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disonintl-my.sharepoint.com/personal/andres_fergadiotti_sce_com/Documents/0 Workpaper Updates/RACC submissions/SWHC046-01 Heat Pump_ HVAC_ Com_ FS-RACC Addendum, Subm 11.30.2021/"/>
    </mc:Choice>
  </mc:AlternateContent>
  <xr:revisionPtr revIDLastSave="4" documentId="13_ncr:1_{1F53902C-926D-4E85-8A95-44382D14A055}" xr6:coauthVersionLast="46" xr6:coauthVersionMax="47" xr10:uidLastSave="{709A8F9E-7978-44F4-839A-CADA194A9B95}"/>
  <bookViews>
    <workbookView xWindow="390" yWindow="390" windowWidth="21600" windowHeight="11265" tabRatio="729" firstSheet="2" activeTab="4" xr2:uid="{00000000-000D-0000-FFFF-FFFF00000000}"/>
  </bookViews>
  <sheets>
    <sheet name="permutations (paste)" sheetId="9" state="hidden" r:id="rId1"/>
    <sheet name="Summary info" sheetId="6" r:id="rId2"/>
    <sheet name="MeasureExAnte" sheetId="2" r:id="rId3"/>
    <sheet name="ImplementationExAnte" sheetId="3" r:id="rId4"/>
    <sheet name="EnergyImpactExAnte" sheetId="4" r:id="rId5"/>
    <sheet name="CostExAnte" sheetId="5" r:id="rId6"/>
    <sheet name="CostExAnte (2)" sheetId="8" state="hidden" r:id="rId7"/>
  </sheets>
  <externalReferences>
    <externalReference r:id="rId8"/>
  </externalReferences>
  <definedNames>
    <definedName name="_xlnm._FilterDatabase" localSheetId="4" hidden="1">EnergyImpactExAnte!$A$2:$AC$14786</definedName>
    <definedName name="_xlnm._FilterDatabase" localSheetId="3" hidden="1">ImplementationExAnte!$A$2:$W$171</definedName>
    <definedName name="_xlnm._FilterDatabase" localSheetId="2" hidden="1">MeasureExAnte!$A$2:$AQ$14</definedName>
    <definedName name="Count">'Summary info'!$B$2</definedName>
    <definedName name="Counter">'Summary info'!$B$2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130" i="2" l="1"/>
  <c r="F130" i="2"/>
  <c r="O129" i="2"/>
  <c r="F129" i="2"/>
  <c r="O128" i="2"/>
  <c r="F128" i="2"/>
  <c r="O127" i="2"/>
  <c r="F127" i="2"/>
  <c r="O126" i="2"/>
  <c r="F126" i="2"/>
  <c r="O125" i="2"/>
  <c r="F125" i="2"/>
  <c r="O124" i="2"/>
  <c r="F124" i="2"/>
  <c r="O123" i="2"/>
  <c r="F123" i="2"/>
  <c r="O122" i="2"/>
  <c r="F122" i="2"/>
  <c r="O121" i="2"/>
  <c r="F121" i="2"/>
  <c r="O120" i="2"/>
  <c r="F120" i="2"/>
  <c r="O119" i="2"/>
  <c r="F119" i="2"/>
  <c r="O118" i="2"/>
  <c r="K118" i="2"/>
  <c r="K119" i="2" s="1"/>
  <c r="K120" i="2" s="1"/>
  <c r="K121" i="2" s="1"/>
  <c r="K122" i="2" s="1"/>
  <c r="K123" i="2" s="1"/>
  <c r="K124" i="2" s="1"/>
  <c r="K125" i="2" s="1"/>
  <c r="K126" i="2" s="1"/>
  <c r="K127" i="2" s="1"/>
  <c r="K128" i="2" s="1"/>
  <c r="K129" i="2" s="1"/>
  <c r="K130" i="2" s="1"/>
  <c r="F118" i="2"/>
  <c r="D118" i="2"/>
  <c r="D119" i="2" s="1"/>
  <c r="D120" i="2" s="1"/>
  <c r="D121" i="2" s="1"/>
  <c r="D122" i="2" s="1"/>
  <c r="D123" i="2" s="1"/>
  <c r="D124" i="2" s="1"/>
  <c r="D125" i="2" s="1"/>
  <c r="D126" i="2" s="1"/>
  <c r="D127" i="2" s="1"/>
  <c r="D128" i="2" s="1"/>
  <c r="D129" i="2" s="1"/>
  <c r="D130" i="2" s="1"/>
  <c r="O117" i="2"/>
  <c r="F117" i="2"/>
  <c r="O116" i="2"/>
  <c r="F116" i="2"/>
  <c r="O115" i="2"/>
  <c r="F115" i="2"/>
  <c r="O114" i="2"/>
  <c r="F114" i="2"/>
  <c r="O113" i="2"/>
  <c r="F113" i="2"/>
  <c r="O112" i="2"/>
  <c r="F112" i="2"/>
  <c r="O111" i="2"/>
  <c r="F111" i="2"/>
  <c r="O110" i="2"/>
  <c r="F110" i="2"/>
  <c r="O109" i="2"/>
  <c r="F109" i="2"/>
  <c r="O108" i="2"/>
  <c r="F108" i="2"/>
  <c r="O107" i="2"/>
  <c r="F107" i="2"/>
  <c r="O106" i="2"/>
  <c r="F106" i="2"/>
  <c r="O105" i="2"/>
  <c r="F105" i="2"/>
  <c r="O104" i="2"/>
  <c r="F104" i="2"/>
  <c r="O103" i="2"/>
  <c r="F103" i="2"/>
  <c r="O102" i="2"/>
  <c r="F102" i="2"/>
  <c r="O101" i="2"/>
  <c r="F101" i="2"/>
  <c r="O100" i="2"/>
  <c r="F100" i="2"/>
  <c r="O99" i="2"/>
  <c r="F99" i="2"/>
  <c r="O98" i="2"/>
  <c r="F98" i="2"/>
  <c r="O97" i="2"/>
  <c r="F97" i="2"/>
  <c r="O96" i="2"/>
  <c r="F96" i="2"/>
  <c r="O95" i="2"/>
  <c r="F95" i="2"/>
  <c r="O94" i="2"/>
  <c r="F94" i="2"/>
  <c r="O93" i="2"/>
  <c r="F93" i="2"/>
  <c r="O92" i="2"/>
  <c r="F92" i="2"/>
  <c r="O91" i="2"/>
  <c r="F91" i="2"/>
  <c r="O90" i="2"/>
  <c r="K90" i="2"/>
  <c r="K91" i="2" s="1"/>
  <c r="K92" i="2" s="1"/>
  <c r="K93" i="2" s="1"/>
  <c r="K94" i="2" s="1"/>
  <c r="K95" i="2" s="1"/>
  <c r="K96" i="2" s="1"/>
  <c r="K97" i="2" s="1"/>
  <c r="K98" i="2" s="1"/>
  <c r="K99" i="2" s="1"/>
  <c r="K100" i="2" s="1"/>
  <c r="K101" i="2" s="1"/>
  <c r="K102" i="2" s="1"/>
  <c r="K103" i="2" s="1"/>
  <c r="K104" i="2" s="1"/>
  <c r="K105" i="2" s="1"/>
  <c r="K106" i="2" s="1"/>
  <c r="K107" i="2" s="1"/>
  <c r="K108" i="2" s="1"/>
  <c r="K109" i="2" s="1"/>
  <c r="K110" i="2" s="1"/>
  <c r="K111" i="2" s="1"/>
  <c r="K112" i="2" s="1"/>
  <c r="K113" i="2" s="1"/>
  <c r="K114" i="2" s="1"/>
  <c r="K115" i="2" s="1"/>
  <c r="K116" i="2" s="1"/>
  <c r="F90" i="2"/>
  <c r="D90" i="2"/>
  <c r="D91" i="2" s="1"/>
  <c r="D92" i="2" s="1"/>
  <c r="D93" i="2" s="1"/>
  <c r="D94" i="2" s="1"/>
  <c r="D95" i="2" s="1"/>
  <c r="D96" i="2" s="1"/>
  <c r="D97" i="2" s="1"/>
  <c r="D98" i="2" s="1"/>
  <c r="D99" i="2" s="1"/>
  <c r="D100" i="2" s="1"/>
  <c r="D101" i="2" s="1"/>
  <c r="D102" i="2" s="1"/>
  <c r="D103" i="2" s="1"/>
  <c r="D104" i="2" s="1"/>
  <c r="D105" i="2" s="1"/>
  <c r="D106" i="2" s="1"/>
  <c r="D107" i="2" s="1"/>
  <c r="D108" i="2" s="1"/>
  <c r="D109" i="2" s="1"/>
  <c r="D110" i="2" s="1"/>
  <c r="D111" i="2" s="1"/>
  <c r="D112" i="2" s="1"/>
  <c r="D113" i="2" s="1"/>
  <c r="D114" i="2" s="1"/>
  <c r="D115" i="2" s="1"/>
  <c r="D116" i="2" s="1"/>
  <c r="O89" i="2"/>
  <c r="F89" i="2"/>
  <c r="O87" i="2"/>
  <c r="F87" i="2"/>
  <c r="O86" i="2"/>
  <c r="F86" i="2"/>
  <c r="O85" i="2"/>
  <c r="F85" i="2"/>
  <c r="O84" i="2"/>
  <c r="F84" i="2"/>
  <c r="O83" i="2"/>
  <c r="F83" i="2"/>
  <c r="O82" i="2"/>
  <c r="F82" i="2"/>
  <c r="O81" i="2"/>
  <c r="F81" i="2"/>
  <c r="O80" i="2"/>
  <c r="F80" i="2"/>
  <c r="O79" i="2"/>
  <c r="F79" i="2"/>
  <c r="O78" i="2"/>
  <c r="F78" i="2"/>
  <c r="O77" i="2"/>
  <c r="F77" i="2"/>
  <c r="O76" i="2"/>
  <c r="F76" i="2"/>
  <c r="O75" i="2"/>
  <c r="K75" i="2"/>
  <c r="K76" i="2" s="1"/>
  <c r="K77" i="2" s="1"/>
  <c r="K78" i="2" s="1"/>
  <c r="K79" i="2" s="1"/>
  <c r="K80" i="2" s="1"/>
  <c r="K81" i="2" s="1"/>
  <c r="K82" i="2" s="1"/>
  <c r="K83" i="2" s="1"/>
  <c r="K84" i="2" s="1"/>
  <c r="K85" i="2" s="1"/>
  <c r="K86" i="2" s="1"/>
  <c r="K87" i="2" s="1"/>
  <c r="F75" i="2"/>
  <c r="D75" i="2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O74" i="2"/>
  <c r="F74" i="2"/>
  <c r="O73" i="2"/>
  <c r="F73" i="2"/>
  <c r="O72" i="2"/>
  <c r="F72" i="2"/>
  <c r="O71" i="2"/>
  <c r="F71" i="2"/>
  <c r="O70" i="2"/>
  <c r="F70" i="2"/>
  <c r="O69" i="2"/>
  <c r="F69" i="2"/>
  <c r="O68" i="2"/>
  <c r="F68" i="2"/>
  <c r="O67" i="2"/>
  <c r="F67" i="2"/>
  <c r="O66" i="2"/>
  <c r="F66" i="2"/>
  <c r="O65" i="2"/>
  <c r="F65" i="2"/>
  <c r="O64" i="2"/>
  <c r="F64" i="2"/>
  <c r="O63" i="2"/>
  <c r="F63" i="2"/>
  <c r="O62" i="2"/>
  <c r="F62" i="2"/>
  <c r="O61" i="2"/>
  <c r="F61" i="2"/>
  <c r="O60" i="2"/>
  <c r="F60" i="2"/>
  <c r="O59" i="2"/>
  <c r="F59" i="2"/>
  <c r="O58" i="2"/>
  <c r="F58" i="2"/>
  <c r="O57" i="2"/>
  <c r="F57" i="2"/>
  <c r="O56" i="2"/>
  <c r="F56" i="2"/>
  <c r="O55" i="2"/>
  <c r="F55" i="2"/>
  <c r="O54" i="2"/>
  <c r="F54" i="2"/>
  <c r="O53" i="2"/>
  <c r="F53" i="2"/>
  <c r="O52" i="2"/>
  <c r="F52" i="2"/>
  <c r="O51" i="2"/>
  <c r="F51" i="2"/>
  <c r="O50" i="2"/>
  <c r="F50" i="2"/>
  <c r="O49" i="2"/>
  <c r="F49" i="2"/>
  <c r="O48" i="2"/>
  <c r="F48" i="2"/>
  <c r="O47" i="2"/>
  <c r="K47" i="2"/>
  <c r="K48" i="2" s="1"/>
  <c r="K49" i="2" s="1"/>
  <c r="K50" i="2" s="1"/>
  <c r="K51" i="2" s="1"/>
  <c r="K52" i="2" s="1"/>
  <c r="K53" i="2" s="1"/>
  <c r="K54" i="2" s="1"/>
  <c r="K55" i="2" s="1"/>
  <c r="K56" i="2" s="1"/>
  <c r="K57" i="2" s="1"/>
  <c r="K58" i="2" s="1"/>
  <c r="K59" i="2" s="1"/>
  <c r="K60" i="2" s="1"/>
  <c r="K61" i="2" s="1"/>
  <c r="K62" i="2" s="1"/>
  <c r="K63" i="2" s="1"/>
  <c r="K64" i="2" s="1"/>
  <c r="K65" i="2" s="1"/>
  <c r="K66" i="2" s="1"/>
  <c r="K67" i="2" s="1"/>
  <c r="K68" i="2" s="1"/>
  <c r="K69" i="2" s="1"/>
  <c r="K70" i="2" s="1"/>
  <c r="K71" i="2" s="1"/>
  <c r="K72" i="2" s="1"/>
  <c r="K73" i="2" s="1"/>
  <c r="F47" i="2"/>
  <c r="D47" i="2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O46" i="2"/>
  <c r="F46" i="2"/>
  <c r="E835" i="3" l="1"/>
  <c r="E836" i="3" s="1"/>
  <c r="C835" i="3"/>
  <c r="C836" i="3" s="1"/>
  <c r="E832" i="3"/>
  <c r="E833" i="3" s="1"/>
  <c r="C832" i="3"/>
  <c r="C833" i="3" s="1"/>
  <c r="E829" i="3"/>
  <c r="E830" i="3" s="1"/>
  <c r="C829" i="3"/>
  <c r="C830" i="3" s="1"/>
  <c r="C827" i="3"/>
  <c r="E826" i="3"/>
  <c r="E827" i="3" s="1"/>
  <c r="C826" i="3"/>
  <c r="E823" i="3"/>
  <c r="E824" i="3" s="1"/>
  <c r="C823" i="3"/>
  <c r="C824" i="3" s="1"/>
  <c r="E820" i="3"/>
  <c r="E821" i="3" s="1"/>
  <c r="C820" i="3"/>
  <c r="C821" i="3" s="1"/>
  <c r="E817" i="3"/>
  <c r="E818" i="3" s="1"/>
  <c r="C817" i="3"/>
  <c r="C818" i="3" s="1"/>
  <c r="E814" i="3"/>
  <c r="E815" i="3" s="1"/>
  <c r="C814" i="3"/>
  <c r="C815" i="3" s="1"/>
  <c r="E811" i="3"/>
  <c r="E812" i="3" s="1"/>
  <c r="C811" i="3"/>
  <c r="C812" i="3" s="1"/>
  <c r="O808" i="3"/>
  <c r="O809" i="3" s="1"/>
  <c r="E808" i="3"/>
  <c r="E809" i="3" s="1"/>
  <c r="C808" i="3"/>
  <c r="C809" i="3" s="1"/>
  <c r="E805" i="3"/>
  <c r="E806" i="3" s="1"/>
  <c r="C805" i="3"/>
  <c r="C806" i="3" s="1"/>
  <c r="N802" i="3"/>
  <c r="N803" i="3" s="1"/>
  <c r="E802" i="3"/>
  <c r="E803" i="3" s="1"/>
  <c r="C802" i="3"/>
  <c r="C803" i="3" s="1"/>
  <c r="E799" i="3"/>
  <c r="E800" i="3" s="1"/>
  <c r="C799" i="3"/>
  <c r="C800" i="3" s="1"/>
  <c r="E796" i="3"/>
  <c r="E797" i="3" s="1"/>
  <c r="C796" i="3"/>
  <c r="C797" i="3" s="1"/>
  <c r="E736" i="3"/>
  <c r="E737" i="3" s="1"/>
  <c r="C736" i="3"/>
  <c r="C737" i="3" s="1"/>
  <c r="E733" i="3"/>
  <c r="E734" i="3" s="1"/>
  <c r="C733" i="3"/>
  <c r="C734" i="3" s="1"/>
  <c r="E730" i="3"/>
  <c r="E731" i="3" s="1"/>
  <c r="C730" i="3"/>
  <c r="C731" i="3" s="1"/>
  <c r="E728" i="3"/>
  <c r="E727" i="3"/>
  <c r="C727" i="3"/>
  <c r="C728" i="3" s="1"/>
  <c r="E725" i="3"/>
  <c r="C725" i="3"/>
  <c r="E724" i="3"/>
  <c r="C724" i="3"/>
  <c r="E721" i="3"/>
  <c r="E722" i="3" s="1"/>
  <c r="C721" i="3"/>
  <c r="C722" i="3" s="1"/>
  <c r="E718" i="3"/>
  <c r="E719" i="3" s="1"/>
  <c r="C718" i="3"/>
  <c r="C719" i="3" s="1"/>
  <c r="C716" i="3"/>
  <c r="E715" i="3"/>
  <c r="E716" i="3" s="1"/>
  <c r="C715" i="3"/>
  <c r="E712" i="3"/>
  <c r="E713" i="3" s="1"/>
  <c r="C712" i="3"/>
  <c r="C713" i="3" s="1"/>
  <c r="O709" i="3"/>
  <c r="O710" i="3" s="1"/>
  <c r="E709" i="3"/>
  <c r="E710" i="3" s="1"/>
  <c r="C709" i="3"/>
  <c r="C710" i="3" s="1"/>
  <c r="E706" i="3"/>
  <c r="E707" i="3" s="1"/>
  <c r="C706" i="3"/>
  <c r="C707" i="3" s="1"/>
  <c r="N703" i="3"/>
  <c r="N704" i="3" s="1"/>
  <c r="E703" i="3"/>
  <c r="E704" i="3" s="1"/>
  <c r="C703" i="3"/>
  <c r="C704" i="3" s="1"/>
  <c r="E700" i="3"/>
  <c r="E701" i="3" s="1"/>
  <c r="C700" i="3"/>
  <c r="C701" i="3" s="1"/>
  <c r="E697" i="3"/>
  <c r="E698" i="3" s="1"/>
  <c r="C697" i="3"/>
  <c r="C698" i="3" s="1"/>
  <c r="E538" i="3"/>
  <c r="E539" i="3" s="1"/>
  <c r="C538" i="3"/>
  <c r="C539" i="3" s="1"/>
  <c r="E536" i="3"/>
  <c r="E535" i="3"/>
  <c r="C535" i="3"/>
  <c r="C536" i="3" s="1"/>
  <c r="E532" i="3"/>
  <c r="E533" i="3" s="1"/>
  <c r="C532" i="3"/>
  <c r="C533" i="3" s="1"/>
  <c r="E529" i="3"/>
  <c r="E530" i="3" s="1"/>
  <c r="C529" i="3"/>
  <c r="C530" i="3" s="1"/>
  <c r="E526" i="3"/>
  <c r="E527" i="3" s="1"/>
  <c r="C526" i="3"/>
  <c r="C527" i="3" s="1"/>
  <c r="E524" i="3"/>
  <c r="E523" i="3"/>
  <c r="C523" i="3"/>
  <c r="C524" i="3" s="1"/>
  <c r="E520" i="3"/>
  <c r="E521" i="3" s="1"/>
  <c r="C520" i="3"/>
  <c r="C521" i="3" s="1"/>
  <c r="E517" i="3"/>
  <c r="E518" i="3" s="1"/>
  <c r="C517" i="3"/>
  <c r="C518" i="3" s="1"/>
  <c r="E514" i="3"/>
  <c r="E515" i="3" s="1"/>
  <c r="C514" i="3"/>
  <c r="C515" i="3" s="1"/>
  <c r="O511" i="3"/>
  <c r="O512" i="3" s="1"/>
  <c r="E511" i="3"/>
  <c r="E512" i="3" s="1"/>
  <c r="C511" i="3"/>
  <c r="C512" i="3" s="1"/>
  <c r="E508" i="3"/>
  <c r="E509" i="3" s="1"/>
  <c r="C508" i="3"/>
  <c r="C509" i="3" s="1"/>
  <c r="N505" i="3"/>
  <c r="N506" i="3" s="1"/>
  <c r="E505" i="3"/>
  <c r="E506" i="3" s="1"/>
  <c r="C505" i="3"/>
  <c r="C506" i="3" s="1"/>
  <c r="E502" i="3"/>
  <c r="E503" i="3" s="1"/>
  <c r="C502" i="3"/>
  <c r="C503" i="3" s="1"/>
  <c r="E500" i="3"/>
  <c r="E499" i="3"/>
  <c r="C499" i="3"/>
  <c r="C500" i="3" s="1"/>
  <c r="E439" i="3"/>
  <c r="E440" i="3" s="1"/>
  <c r="C439" i="3"/>
  <c r="C440" i="3" s="1"/>
  <c r="C437" i="3"/>
  <c r="E436" i="3"/>
  <c r="E437" i="3" s="1"/>
  <c r="C436" i="3"/>
  <c r="E433" i="3"/>
  <c r="E434" i="3" s="1"/>
  <c r="C433" i="3"/>
  <c r="C434" i="3" s="1"/>
  <c r="E430" i="3"/>
  <c r="E431" i="3" s="1"/>
  <c r="C430" i="3"/>
  <c r="C431" i="3" s="1"/>
  <c r="E427" i="3"/>
  <c r="E428" i="3" s="1"/>
  <c r="C427" i="3"/>
  <c r="C428" i="3" s="1"/>
  <c r="E424" i="3"/>
  <c r="E425" i="3" s="1"/>
  <c r="C424" i="3"/>
  <c r="C425" i="3" s="1"/>
  <c r="E421" i="3"/>
  <c r="E422" i="3" s="1"/>
  <c r="C421" i="3"/>
  <c r="C422" i="3" s="1"/>
  <c r="E418" i="3"/>
  <c r="E419" i="3" s="1"/>
  <c r="C418" i="3"/>
  <c r="C419" i="3" s="1"/>
  <c r="E415" i="3"/>
  <c r="E416" i="3" s="1"/>
  <c r="C415" i="3"/>
  <c r="C416" i="3" s="1"/>
  <c r="O412" i="3"/>
  <c r="O413" i="3" s="1"/>
  <c r="E412" i="3"/>
  <c r="E413" i="3" s="1"/>
  <c r="C412" i="3"/>
  <c r="C413" i="3" s="1"/>
  <c r="E409" i="3"/>
  <c r="E410" i="3" s="1"/>
  <c r="C409" i="3"/>
  <c r="C410" i="3" s="1"/>
  <c r="N406" i="3"/>
  <c r="N407" i="3" s="1"/>
  <c r="E406" i="3"/>
  <c r="E407" i="3" s="1"/>
  <c r="C406" i="3"/>
  <c r="C407" i="3" s="1"/>
  <c r="E403" i="3"/>
  <c r="E404" i="3" s="1"/>
  <c r="C403" i="3"/>
  <c r="C404" i="3" s="1"/>
  <c r="E400" i="3"/>
  <c r="E401" i="3" s="1"/>
  <c r="C400" i="3"/>
  <c r="C401" i="3" s="1"/>
  <c r="E241" i="3"/>
  <c r="E242" i="3" s="1"/>
  <c r="C241" i="3"/>
  <c r="C242" i="3" s="1"/>
  <c r="E238" i="3"/>
  <c r="E239" i="3" s="1"/>
  <c r="C238" i="3"/>
  <c r="C239" i="3" s="1"/>
  <c r="E235" i="3"/>
  <c r="E236" i="3" s="1"/>
  <c r="C235" i="3"/>
  <c r="C236" i="3" s="1"/>
  <c r="E232" i="3"/>
  <c r="E233" i="3" s="1"/>
  <c r="C232" i="3"/>
  <c r="C233" i="3" s="1"/>
  <c r="E229" i="3"/>
  <c r="E230" i="3" s="1"/>
  <c r="C229" i="3"/>
  <c r="C230" i="3" s="1"/>
  <c r="E226" i="3"/>
  <c r="E227" i="3" s="1"/>
  <c r="C226" i="3"/>
  <c r="C227" i="3" s="1"/>
  <c r="E223" i="3"/>
  <c r="E224" i="3" s="1"/>
  <c r="C223" i="3"/>
  <c r="C224" i="3" s="1"/>
  <c r="E220" i="3"/>
  <c r="E221" i="3" s="1"/>
  <c r="C220" i="3"/>
  <c r="C221" i="3" s="1"/>
  <c r="E217" i="3"/>
  <c r="E218" i="3" s="1"/>
  <c r="C217" i="3"/>
  <c r="C218" i="3" s="1"/>
  <c r="O214" i="3"/>
  <c r="O215" i="3" s="1"/>
  <c r="E214" i="3"/>
  <c r="E215" i="3" s="1"/>
  <c r="C214" i="3"/>
  <c r="C215" i="3" s="1"/>
  <c r="E211" i="3"/>
  <c r="E212" i="3" s="1"/>
  <c r="C211" i="3"/>
  <c r="C212" i="3" s="1"/>
  <c r="N208" i="3"/>
  <c r="N209" i="3" s="1"/>
  <c r="E208" i="3"/>
  <c r="E209" i="3" s="1"/>
  <c r="C208" i="3"/>
  <c r="C209" i="3" s="1"/>
  <c r="E205" i="3"/>
  <c r="E206" i="3" s="1"/>
  <c r="C205" i="3"/>
  <c r="C206" i="3" s="1"/>
  <c r="E202" i="3"/>
  <c r="E203" i="3" s="1"/>
  <c r="C202" i="3"/>
  <c r="C203" i="3" s="1"/>
  <c r="E43" i="3"/>
  <c r="E44" i="3" s="1"/>
  <c r="C43" i="3"/>
  <c r="C44" i="3" s="1"/>
  <c r="E40" i="3"/>
  <c r="E41" i="3" s="1"/>
  <c r="C40" i="3"/>
  <c r="C41" i="3" s="1"/>
  <c r="E37" i="3"/>
  <c r="E38" i="3" s="1"/>
  <c r="C37" i="3"/>
  <c r="C38" i="3" s="1"/>
  <c r="E34" i="3"/>
  <c r="E35" i="3" s="1"/>
  <c r="C34" i="3"/>
  <c r="C35" i="3" s="1"/>
  <c r="E31" i="3"/>
  <c r="E32" i="3" s="1"/>
  <c r="C31" i="3"/>
  <c r="C32" i="3" s="1"/>
  <c r="E28" i="3"/>
  <c r="E29" i="3" s="1"/>
  <c r="C28" i="3"/>
  <c r="C29" i="3" s="1"/>
  <c r="E25" i="3"/>
  <c r="E26" i="3" s="1"/>
  <c r="C25" i="3"/>
  <c r="C26" i="3" s="1"/>
  <c r="E22" i="3"/>
  <c r="E23" i="3" s="1"/>
  <c r="C22" i="3"/>
  <c r="C23" i="3" s="1"/>
  <c r="E19" i="3"/>
  <c r="E20" i="3" s="1"/>
  <c r="C19" i="3"/>
  <c r="C20" i="3" s="1"/>
  <c r="O16" i="3"/>
  <c r="O17" i="3" s="1"/>
  <c r="E16" i="3"/>
  <c r="E17" i="3" s="1"/>
  <c r="C16" i="3"/>
  <c r="C17" i="3" s="1"/>
  <c r="C14" i="3"/>
  <c r="E13" i="3"/>
  <c r="E14" i="3" s="1"/>
  <c r="C13" i="3"/>
  <c r="N10" i="3"/>
  <c r="N11" i="3" s="1"/>
  <c r="E10" i="3"/>
  <c r="E11" i="3" s="1"/>
  <c r="C10" i="3"/>
  <c r="C11" i="3" s="1"/>
  <c r="E7" i="3"/>
  <c r="E8" i="3" s="1"/>
  <c r="C7" i="3"/>
  <c r="C8" i="3" s="1"/>
  <c r="E4" i="3"/>
  <c r="E5" i="3" s="1"/>
  <c r="C4" i="3"/>
  <c r="C5" i="3" s="1"/>
  <c r="J14786" i="4" l="1"/>
  <c r="J14785" i="4"/>
  <c r="J14784" i="4"/>
  <c r="J14783" i="4"/>
  <c r="J14782" i="4"/>
  <c r="J14781" i="4"/>
  <c r="J14780" i="4"/>
  <c r="J14779" i="4"/>
  <c r="J14778" i="4"/>
  <c r="J14777" i="4"/>
  <c r="J14776" i="4"/>
  <c r="J14775" i="4"/>
  <c r="J14774" i="4"/>
  <c r="J14773" i="4"/>
  <c r="J14772" i="4"/>
  <c r="J14771" i="4"/>
  <c r="J14770" i="4"/>
  <c r="J14769" i="4"/>
  <c r="J14768" i="4"/>
  <c r="J14767" i="4"/>
  <c r="J14766" i="4"/>
  <c r="J14765" i="4"/>
  <c r="J14764" i="4"/>
  <c r="J14763" i="4"/>
  <c r="J14762" i="4"/>
  <c r="J14761" i="4"/>
  <c r="J14760" i="4"/>
  <c r="J14759" i="4"/>
  <c r="J14758" i="4"/>
  <c r="J14757" i="4"/>
  <c r="J14756" i="4"/>
  <c r="J14755" i="4"/>
  <c r="J14754" i="4"/>
  <c r="J14753" i="4"/>
  <c r="J14752" i="4"/>
  <c r="J14751" i="4"/>
  <c r="J14750" i="4"/>
  <c r="J14749" i="4"/>
  <c r="J14748" i="4"/>
  <c r="J14747" i="4"/>
  <c r="J14746" i="4"/>
  <c r="J14745" i="4"/>
  <c r="J14744" i="4"/>
  <c r="J14743" i="4"/>
  <c r="J14742" i="4"/>
  <c r="J14741" i="4"/>
  <c r="J14740" i="4"/>
  <c r="J14739" i="4"/>
  <c r="J14738" i="4"/>
  <c r="J14737" i="4"/>
  <c r="J14736" i="4"/>
  <c r="J14735" i="4"/>
  <c r="J14734" i="4"/>
  <c r="J14733" i="4"/>
  <c r="J14732" i="4"/>
  <c r="J14731" i="4"/>
  <c r="J14730" i="4"/>
  <c r="J14729" i="4"/>
  <c r="J14728" i="4"/>
  <c r="J14727" i="4"/>
  <c r="J14726" i="4"/>
  <c r="J14725" i="4"/>
  <c r="J14724" i="4"/>
  <c r="J14723" i="4"/>
  <c r="J14722" i="4"/>
  <c r="J14721" i="4"/>
  <c r="J14720" i="4"/>
  <c r="J14719" i="4"/>
  <c r="J14718" i="4"/>
  <c r="J14717" i="4"/>
  <c r="J14716" i="4"/>
  <c r="J14715" i="4"/>
  <c r="J14714" i="4"/>
  <c r="J14713" i="4"/>
  <c r="J14712" i="4"/>
  <c r="J14711" i="4"/>
  <c r="J14710" i="4"/>
  <c r="J14709" i="4"/>
  <c r="J14708" i="4"/>
  <c r="J14707" i="4"/>
  <c r="J14706" i="4"/>
  <c r="J14705" i="4"/>
  <c r="J14704" i="4"/>
  <c r="J14703" i="4"/>
  <c r="J14702" i="4"/>
  <c r="J14701" i="4"/>
  <c r="J14700" i="4"/>
  <c r="J14699" i="4"/>
  <c r="J14698" i="4"/>
  <c r="J14697" i="4"/>
  <c r="J14696" i="4"/>
  <c r="J14695" i="4"/>
  <c r="J14694" i="4"/>
  <c r="J14693" i="4"/>
  <c r="J14692" i="4"/>
  <c r="J14691" i="4"/>
  <c r="J14690" i="4"/>
  <c r="J14689" i="4"/>
  <c r="J14688" i="4"/>
  <c r="J14687" i="4"/>
  <c r="J14686" i="4"/>
  <c r="J14685" i="4"/>
  <c r="J14684" i="4"/>
  <c r="J14683" i="4"/>
  <c r="J14682" i="4"/>
  <c r="J14681" i="4"/>
  <c r="J14680" i="4"/>
  <c r="J14679" i="4"/>
  <c r="J14678" i="4"/>
  <c r="J14677" i="4"/>
  <c r="J14676" i="4"/>
  <c r="J14675" i="4"/>
  <c r="J14674" i="4"/>
  <c r="J14673" i="4"/>
  <c r="J14672" i="4"/>
  <c r="J14671" i="4"/>
  <c r="J14670" i="4"/>
  <c r="J14669" i="4"/>
  <c r="J14668" i="4"/>
  <c r="J14667" i="4"/>
  <c r="J14666" i="4"/>
  <c r="J14665" i="4"/>
  <c r="J14664" i="4"/>
  <c r="J14663" i="4"/>
  <c r="J14662" i="4"/>
  <c r="J14661" i="4"/>
  <c r="J14660" i="4"/>
  <c r="J14659" i="4"/>
  <c r="J14658" i="4"/>
  <c r="J14657" i="4"/>
  <c r="J14656" i="4"/>
  <c r="J14655" i="4"/>
  <c r="J14654" i="4"/>
  <c r="J14653" i="4"/>
  <c r="J14652" i="4"/>
  <c r="J14651" i="4"/>
  <c r="J14650" i="4"/>
  <c r="J14649" i="4"/>
  <c r="J14648" i="4"/>
  <c r="J14647" i="4"/>
  <c r="J14646" i="4"/>
  <c r="J14645" i="4"/>
  <c r="J14644" i="4"/>
  <c r="J14643" i="4"/>
  <c r="J14642" i="4"/>
  <c r="J14641" i="4"/>
  <c r="J14640" i="4"/>
  <c r="J14639" i="4"/>
  <c r="J14638" i="4"/>
  <c r="J14637" i="4"/>
  <c r="J14636" i="4"/>
  <c r="J14635" i="4"/>
  <c r="J14634" i="4"/>
  <c r="J14633" i="4"/>
  <c r="J14632" i="4"/>
  <c r="J14631" i="4"/>
  <c r="J14630" i="4"/>
  <c r="J14629" i="4"/>
  <c r="J14628" i="4"/>
  <c r="J14627" i="4"/>
  <c r="J14626" i="4"/>
  <c r="J14625" i="4"/>
  <c r="J14624" i="4"/>
  <c r="J14623" i="4"/>
  <c r="J14622" i="4"/>
  <c r="J14621" i="4"/>
  <c r="J14620" i="4"/>
  <c r="J14619" i="4"/>
  <c r="J14618" i="4"/>
  <c r="J14617" i="4"/>
  <c r="J14616" i="4"/>
  <c r="J14615" i="4"/>
  <c r="J14614" i="4"/>
  <c r="J14613" i="4"/>
  <c r="J14612" i="4"/>
  <c r="J14611" i="4"/>
  <c r="J14610" i="4"/>
  <c r="J14609" i="4"/>
  <c r="J14608" i="4"/>
  <c r="J14607" i="4"/>
  <c r="J14606" i="4"/>
  <c r="J14605" i="4"/>
  <c r="J14604" i="4"/>
  <c r="J14603" i="4"/>
  <c r="J14602" i="4"/>
  <c r="J14601" i="4"/>
  <c r="J14600" i="4"/>
  <c r="J14599" i="4"/>
  <c r="J14598" i="4"/>
  <c r="J14597" i="4"/>
  <c r="J14596" i="4"/>
  <c r="J14595" i="4"/>
  <c r="J14594" i="4"/>
  <c r="J14593" i="4"/>
  <c r="J14592" i="4"/>
  <c r="J14591" i="4"/>
  <c r="J14590" i="4"/>
  <c r="J14589" i="4"/>
  <c r="J14588" i="4"/>
  <c r="J14587" i="4"/>
  <c r="J14586" i="4"/>
  <c r="J14585" i="4"/>
  <c r="J14584" i="4"/>
  <c r="J14583" i="4"/>
  <c r="J14582" i="4"/>
  <c r="J14581" i="4"/>
  <c r="J14580" i="4"/>
  <c r="J14579" i="4"/>
  <c r="J14578" i="4"/>
  <c r="J14577" i="4"/>
  <c r="J14576" i="4"/>
  <c r="J14575" i="4"/>
  <c r="J14574" i="4"/>
  <c r="J14573" i="4"/>
  <c r="J14572" i="4"/>
  <c r="J14571" i="4"/>
  <c r="J14570" i="4"/>
  <c r="J14569" i="4"/>
  <c r="J14568" i="4"/>
  <c r="J14567" i="4"/>
  <c r="J14566" i="4"/>
  <c r="J14565" i="4"/>
  <c r="J14564" i="4"/>
  <c r="J14563" i="4"/>
  <c r="J14562" i="4"/>
  <c r="J14561" i="4"/>
  <c r="J14560" i="4"/>
  <c r="J14559" i="4"/>
  <c r="J14558" i="4"/>
  <c r="J14557" i="4"/>
  <c r="J14556" i="4"/>
  <c r="J14555" i="4"/>
  <c r="J14554" i="4"/>
  <c r="J14553" i="4"/>
  <c r="J14552" i="4"/>
  <c r="J14551" i="4"/>
  <c r="J14550" i="4"/>
  <c r="J14549" i="4"/>
  <c r="J14548" i="4"/>
  <c r="J14547" i="4"/>
  <c r="J14546" i="4"/>
  <c r="J14545" i="4"/>
  <c r="J14544" i="4"/>
  <c r="J14543" i="4"/>
  <c r="J14542" i="4"/>
  <c r="J14541" i="4"/>
  <c r="J14540" i="4"/>
  <c r="J14539" i="4"/>
  <c r="J14538" i="4"/>
  <c r="J14537" i="4"/>
  <c r="J14536" i="4"/>
  <c r="J14535" i="4"/>
  <c r="J14534" i="4"/>
  <c r="J14533" i="4"/>
  <c r="J14532" i="4"/>
  <c r="J14531" i="4"/>
  <c r="J14530" i="4"/>
  <c r="J14529" i="4"/>
  <c r="J14528" i="4"/>
  <c r="J14527" i="4"/>
  <c r="J14526" i="4"/>
  <c r="J14525" i="4"/>
  <c r="J14524" i="4"/>
  <c r="J14523" i="4"/>
  <c r="J14522" i="4"/>
  <c r="J14521" i="4"/>
  <c r="J14520" i="4"/>
  <c r="J14519" i="4"/>
  <c r="J14518" i="4"/>
  <c r="J14517" i="4"/>
  <c r="J14516" i="4"/>
  <c r="J14515" i="4"/>
  <c r="J14514" i="4"/>
  <c r="J14513" i="4"/>
  <c r="J14512" i="4"/>
  <c r="J14511" i="4"/>
  <c r="J14510" i="4"/>
  <c r="J14509" i="4"/>
  <c r="J14508" i="4"/>
  <c r="J14507" i="4"/>
  <c r="J14506" i="4"/>
  <c r="J14505" i="4"/>
  <c r="J14504" i="4"/>
  <c r="J14503" i="4"/>
  <c r="J14502" i="4"/>
  <c r="J14501" i="4"/>
  <c r="J14500" i="4"/>
  <c r="J14499" i="4"/>
  <c r="J14498" i="4"/>
  <c r="J14497" i="4"/>
  <c r="J14496" i="4"/>
  <c r="J14495" i="4"/>
  <c r="J14494" i="4"/>
  <c r="J14493" i="4"/>
  <c r="J14492" i="4"/>
  <c r="J14491" i="4"/>
  <c r="J14490" i="4"/>
  <c r="J14489" i="4"/>
  <c r="J14488" i="4"/>
  <c r="J14487" i="4"/>
  <c r="J14486" i="4"/>
  <c r="J14485" i="4"/>
  <c r="J14484" i="4"/>
  <c r="J14483" i="4"/>
  <c r="J14482" i="4"/>
  <c r="J14481" i="4"/>
  <c r="J14480" i="4"/>
  <c r="J14479" i="4"/>
  <c r="J14478" i="4"/>
  <c r="J14477" i="4"/>
  <c r="J14476" i="4"/>
  <c r="J14475" i="4"/>
  <c r="J14474" i="4"/>
  <c r="J14473" i="4"/>
  <c r="J14472" i="4"/>
  <c r="J14471" i="4"/>
  <c r="J14470" i="4"/>
  <c r="J14469" i="4"/>
  <c r="J14468" i="4"/>
  <c r="J14467" i="4"/>
  <c r="J14466" i="4"/>
  <c r="J14465" i="4"/>
  <c r="J14464" i="4"/>
  <c r="J14463" i="4"/>
  <c r="J14462" i="4"/>
  <c r="J14461" i="4"/>
  <c r="J14460" i="4"/>
  <c r="J14459" i="4"/>
  <c r="J14458" i="4"/>
  <c r="J14457" i="4"/>
  <c r="J14456" i="4"/>
  <c r="J14455" i="4"/>
  <c r="J14454" i="4"/>
  <c r="J14453" i="4"/>
  <c r="J14452" i="4"/>
  <c r="J14451" i="4"/>
  <c r="J14450" i="4"/>
  <c r="J14449" i="4"/>
  <c r="J14448" i="4"/>
  <c r="J14447" i="4"/>
  <c r="J14446" i="4"/>
  <c r="J14445" i="4"/>
  <c r="J14444" i="4"/>
  <c r="J14443" i="4"/>
  <c r="J14442" i="4"/>
  <c r="J14441" i="4"/>
  <c r="J14440" i="4"/>
  <c r="J14439" i="4"/>
  <c r="J14438" i="4"/>
  <c r="J14437" i="4"/>
  <c r="J14436" i="4"/>
  <c r="J14435" i="4"/>
  <c r="J14434" i="4"/>
  <c r="J14433" i="4"/>
  <c r="J14432" i="4"/>
  <c r="J14431" i="4"/>
  <c r="J14430" i="4"/>
  <c r="J14429" i="4"/>
  <c r="J14428" i="4"/>
  <c r="J14427" i="4"/>
  <c r="J14426" i="4"/>
  <c r="J14425" i="4"/>
  <c r="J14424" i="4"/>
  <c r="J14423" i="4"/>
  <c r="J14422" i="4"/>
  <c r="J14421" i="4"/>
  <c r="J14420" i="4"/>
  <c r="J14419" i="4"/>
  <c r="J14418" i="4"/>
  <c r="J14417" i="4"/>
  <c r="J14416" i="4"/>
  <c r="J14415" i="4"/>
  <c r="J14414" i="4"/>
  <c r="J14413" i="4"/>
  <c r="J14412" i="4"/>
  <c r="J14411" i="4"/>
  <c r="J14410" i="4"/>
  <c r="J14409" i="4"/>
  <c r="J14408" i="4"/>
  <c r="J14407" i="4"/>
  <c r="J14406" i="4"/>
  <c r="J14405" i="4"/>
  <c r="J14404" i="4"/>
  <c r="J14403" i="4"/>
  <c r="J14402" i="4"/>
  <c r="J14401" i="4"/>
  <c r="J14400" i="4"/>
  <c r="J14399" i="4"/>
  <c r="J14398" i="4"/>
  <c r="J14397" i="4"/>
  <c r="J14396" i="4"/>
  <c r="J14395" i="4"/>
  <c r="J14394" i="4"/>
  <c r="J14393" i="4"/>
  <c r="J14392" i="4"/>
  <c r="J14391" i="4"/>
  <c r="J14390" i="4"/>
  <c r="J14389" i="4"/>
  <c r="J14388" i="4"/>
  <c r="J14387" i="4"/>
  <c r="J14386" i="4"/>
  <c r="J14385" i="4"/>
  <c r="J14384" i="4"/>
  <c r="J14383" i="4"/>
  <c r="J14382" i="4"/>
  <c r="J14381" i="4"/>
  <c r="J14380" i="4"/>
  <c r="J14379" i="4"/>
  <c r="J14378" i="4"/>
  <c r="J14377" i="4"/>
  <c r="J14376" i="4"/>
  <c r="J14375" i="4"/>
  <c r="J14374" i="4"/>
  <c r="J14373" i="4"/>
  <c r="J14372" i="4"/>
  <c r="J14371" i="4"/>
  <c r="J14370" i="4"/>
  <c r="J14369" i="4"/>
  <c r="J14368" i="4"/>
  <c r="J14367" i="4"/>
  <c r="J14366" i="4"/>
  <c r="J14365" i="4"/>
  <c r="J14364" i="4"/>
  <c r="J14363" i="4"/>
  <c r="J14362" i="4"/>
  <c r="J14361" i="4"/>
  <c r="J14360" i="4"/>
  <c r="J14359" i="4"/>
  <c r="J14358" i="4"/>
  <c r="J14357" i="4"/>
  <c r="J14356" i="4"/>
  <c r="J14355" i="4"/>
  <c r="J14354" i="4"/>
  <c r="J14353" i="4"/>
  <c r="J14352" i="4"/>
  <c r="J14351" i="4"/>
  <c r="J14350" i="4"/>
  <c r="J14349" i="4"/>
  <c r="J14348" i="4"/>
  <c r="J14347" i="4"/>
  <c r="J14346" i="4"/>
  <c r="J14345" i="4"/>
  <c r="J14344" i="4"/>
  <c r="J14343" i="4"/>
  <c r="J14342" i="4"/>
  <c r="J14341" i="4"/>
  <c r="J14340" i="4"/>
  <c r="J14339" i="4"/>
  <c r="J14338" i="4"/>
  <c r="J14337" i="4"/>
  <c r="J14336" i="4"/>
  <c r="J14335" i="4"/>
  <c r="J14334" i="4"/>
  <c r="J14333" i="4"/>
  <c r="J14332" i="4"/>
  <c r="J14331" i="4"/>
  <c r="J14330" i="4"/>
  <c r="J14329" i="4"/>
  <c r="J14328" i="4"/>
  <c r="J14327" i="4"/>
  <c r="J14326" i="4"/>
  <c r="J14325" i="4"/>
  <c r="J14324" i="4"/>
  <c r="J14323" i="4"/>
  <c r="J14322" i="4"/>
  <c r="J14321" i="4"/>
  <c r="J14320" i="4"/>
  <c r="J14319" i="4"/>
  <c r="J14318" i="4"/>
  <c r="J14317" i="4"/>
  <c r="J14316" i="4"/>
  <c r="J14315" i="4"/>
  <c r="J14314" i="4"/>
  <c r="J14313" i="4"/>
  <c r="J14312" i="4"/>
  <c r="J14311" i="4"/>
  <c r="J14310" i="4"/>
  <c r="J14309" i="4"/>
  <c r="J14308" i="4"/>
  <c r="J14307" i="4"/>
  <c r="J14306" i="4"/>
  <c r="J14305" i="4"/>
  <c r="J14304" i="4"/>
  <c r="J14303" i="4"/>
  <c r="J14302" i="4"/>
  <c r="J14301" i="4"/>
  <c r="J14300" i="4"/>
  <c r="J14299" i="4"/>
  <c r="J14298" i="4"/>
  <c r="J14297" i="4"/>
  <c r="J14296" i="4"/>
  <c r="J14295" i="4"/>
  <c r="J14294" i="4"/>
  <c r="J14293" i="4"/>
  <c r="J14292" i="4"/>
  <c r="J14291" i="4"/>
  <c r="J14290" i="4"/>
  <c r="J14289" i="4"/>
  <c r="J14288" i="4"/>
  <c r="J14287" i="4"/>
  <c r="J14286" i="4"/>
  <c r="J14285" i="4"/>
  <c r="J14284" i="4"/>
  <c r="J14283" i="4"/>
  <c r="J14282" i="4"/>
  <c r="J14281" i="4"/>
  <c r="J14280" i="4"/>
  <c r="J14279" i="4"/>
  <c r="J14278" i="4"/>
  <c r="J14277" i="4"/>
  <c r="J14276" i="4"/>
  <c r="J14275" i="4"/>
  <c r="J14274" i="4"/>
  <c r="J14273" i="4"/>
  <c r="J14272" i="4"/>
  <c r="J14271" i="4"/>
  <c r="J14270" i="4"/>
  <c r="J14269" i="4"/>
  <c r="J14268" i="4"/>
  <c r="J14267" i="4"/>
  <c r="J14266" i="4"/>
  <c r="J14265" i="4"/>
  <c r="J14264" i="4"/>
  <c r="J14263" i="4"/>
  <c r="J14262" i="4"/>
  <c r="J14261" i="4"/>
  <c r="J14260" i="4"/>
  <c r="J14259" i="4"/>
  <c r="J14258" i="4"/>
  <c r="J14257" i="4"/>
  <c r="J14256" i="4"/>
  <c r="J14255" i="4"/>
  <c r="J14254" i="4"/>
  <c r="J14253" i="4"/>
  <c r="J14252" i="4"/>
  <c r="J14251" i="4"/>
  <c r="J14250" i="4"/>
  <c r="J14249" i="4"/>
  <c r="J14248" i="4"/>
  <c r="J14247" i="4"/>
  <c r="J14246" i="4"/>
  <c r="J14245" i="4"/>
  <c r="J14244" i="4"/>
  <c r="J14243" i="4"/>
  <c r="J14242" i="4"/>
  <c r="J14241" i="4"/>
  <c r="J14240" i="4"/>
  <c r="J14239" i="4"/>
  <c r="J14238" i="4"/>
  <c r="J14237" i="4"/>
  <c r="J14236" i="4"/>
  <c r="J14235" i="4"/>
  <c r="J14234" i="4"/>
  <c r="J14233" i="4"/>
  <c r="J14232" i="4"/>
  <c r="J14231" i="4"/>
  <c r="J14230" i="4"/>
  <c r="J14229" i="4"/>
  <c r="J14228" i="4"/>
  <c r="J14227" i="4"/>
  <c r="J14226" i="4"/>
  <c r="J14225" i="4"/>
  <c r="J14224" i="4"/>
  <c r="J14223" i="4"/>
  <c r="J14222" i="4"/>
  <c r="J14221" i="4"/>
  <c r="J14220" i="4"/>
  <c r="J14219" i="4"/>
  <c r="J14218" i="4"/>
  <c r="J14217" i="4"/>
  <c r="J14216" i="4"/>
  <c r="J14215" i="4"/>
  <c r="J14214" i="4"/>
  <c r="J14213" i="4"/>
  <c r="J14212" i="4"/>
  <c r="J14211" i="4"/>
  <c r="J14210" i="4"/>
  <c r="J14209" i="4"/>
  <c r="J14208" i="4"/>
  <c r="J14207" i="4"/>
  <c r="J14206" i="4"/>
  <c r="J14205" i="4"/>
  <c r="J14204" i="4"/>
  <c r="J14203" i="4"/>
  <c r="J14202" i="4"/>
  <c r="J14201" i="4"/>
  <c r="J14200" i="4"/>
  <c r="J14199" i="4"/>
  <c r="J14198" i="4"/>
  <c r="J14197" i="4"/>
  <c r="J14196" i="4"/>
  <c r="J14195" i="4"/>
  <c r="J14194" i="4"/>
  <c r="J14193" i="4"/>
  <c r="J14192" i="4"/>
  <c r="J14191" i="4"/>
  <c r="J14190" i="4"/>
  <c r="J14189" i="4"/>
  <c r="J14188" i="4"/>
  <c r="J14187" i="4"/>
  <c r="J14186" i="4"/>
  <c r="J14185" i="4"/>
  <c r="J14184" i="4"/>
  <c r="J14183" i="4"/>
  <c r="J14182" i="4"/>
  <c r="J14181" i="4"/>
  <c r="J14180" i="4"/>
  <c r="J14179" i="4"/>
  <c r="J14178" i="4"/>
  <c r="J14177" i="4"/>
  <c r="J14176" i="4"/>
  <c r="J14175" i="4"/>
  <c r="J14174" i="4"/>
  <c r="J14173" i="4"/>
  <c r="J14172" i="4"/>
  <c r="J14171" i="4"/>
  <c r="J14170" i="4"/>
  <c r="J14169" i="4"/>
  <c r="J14168" i="4"/>
  <c r="J14167" i="4"/>
  <c r="J14166" i="4"/>
  <c r="J14165" i="4"/>
  <c r="J14164" i="4"/>
  <c r="J14163" i="4"/>
  <c r="J14162" i="4"/>
  <c r="J14161" i="4"/>
  <c r="J14160" i="4"/>
  <c r="J14159" i="4"/>
  <c r="J14158" i="4"/>
  <c r="J14157" i="4"/>
  <c r="J14156" i="4"/>
  <c r="J14155" i="4"/>
  <c r="J14154" i="4"/>
  <c r="J14153" i="4"/>
  <c r="J14152" i="4"/>
  <c r="J14151" i="4"/>
  <c r="J14150" i="4"/>
  <c r="J14149" i="4"/>
  <c r="J14148" i="4"/>
  <c r="J14147" i="4"/>
  <c r="J14146" i="4"/>
  <c r="J14145" i="4"/>
  <c r="J14144" i="4"/>
  <c r="J14143" i="4"/>
  <c r="J14142" i="4"/>
  <c r="J14141" i="4"/>
  <c r="J14140" i="4"/>
  <c r="J14139" i="4"/>
  <c r="J14138" i="4"/>
  <c r="J14137" i="4"/>
  <c r="J14136" i="4"/>
  <c r="J14135" i="4"/>
  <c r="J14134" i="4"/>
  <c r="J14133" i="4"/>
  <c r="J14132" i="4"/>
  <c r="J14131" i="4"/>
  <c r="J14130" i="4"/>
  <c r="J14129" i="4"/>
  <c r="J14128" i="4"/>
  <c r="J14127" i="4"/>
  <c r="J14126" i="4"/>
  <c r="J14125" i="4"/>
  <c r="J14124" i="4"/>
  <c r="J14123" i="4"/>
  <c r="J14122" i="4"/>
  <c r="J14121" i="4"/>
  <c r="J14120" i="4"/>
  <c r="J14119" i="4"/>
  <c r="J14118" i="4"/>
  <c r="J14117" i="4"/>
  <c r="J14116" i="4"/>
  <c r="J14115" i="4"/>
  <c r="J14114" i="4"/>
  <c r="J14113" i="4"/>
  <c r="J14112" i="4"/>
  <c r="J14111" i="4"/>
  <c r="J14110" i="4"/>
  <c r="J14109" i="4"/>
  <c r="J14108" i="4"/>
  <c r="J14107" i="4"/>
  <c r="J14106" i="4"/>
  <c r="J14105" i="4"/>
  <c r="J14104" i="4"/>
  <c r="J14103" i="4"/>
  <c r="J14102" i="4"/>
  <c r="J14101" i="4"/>
  <c r="J14100" i="4"/>
  <c r="J14099" i="4"/>
  <c r="J14098" i="4"/>
  <c r="J14097" i="4"/>
  <c r="J14096" i="4"/>
  <c r="J14095" i="4"/>
  <c r="J14094" i="4"/>
  <c r="J14093" i="4"/>
  <c r="J14092" i="4"/>
  <c r="J14091" i="4"/>
  <c r="J14090" i="4"/>
  <c r="J14089" i="4"/>
  <c r="J14088" i="4"/>
  <c r="J14087" i="4"/>
  <c r="J14086" i="4"/>
  <c r="J14085" i="4"/>
  <c r="J14084" i="4"/>
  <c r="J14083" i="4"/>
  <c r="J14082" i="4"/>
  <c r="J14081" i="4"/>
  <c r="J14080" i="4"/>
  <c r="J14079" i="4"/>
  <c r="J14078" i="4"/>
  <c r="J14077" i="4"/>
  <c r="J14076" i="4"/>
  <c r="J14075" i="4"/>
  <c r="J14074" i="4"/>
  <c r="J14073" i="4"/>
  <c r="J14072" i="4"/>
  <c r="J14071" i="4"/>
  <c r="J14070" i="4"/>
  <c r="J14069" i="4"/>
  <c r="J14068" i="4"/>
  <c r="J14067" i="4"/>
  <c r="J14066" i="4"/>
  <c r="J14065" i="4"/>
  <c r="J14064" i="4"/>
  <c r="J14063" i="4"/>
  <c r="J14062" i="4"/>
  <c r="J14061" i="4"/>
  <c r="J14060" i="4"/>
  <c r="J14059" i="4"/>
  <c r="J14058" i="4"/>
  <c r="J14057" i="4"/>
  <c r="J14056" i="4"/>
  <c r="J14055" i="4"/>
  <c r="J14054" i="4"/>
  <c r="J14053" i="4"/>
  <c r="J14052" i="4"/>
  <c r="J14051" i="4"/>
  <c r="J14050" i="4"/>
  <c r="J14049" i="4"/>
  <c r="J14048" i="4"/>
  <c r="J14047" i="4"/>
  <c r="J14046" i="4"/>
  <c r="J14045" i="4"/>
  <c r="J14044" i="4"/>
  <c r="J14043" i="4"/>
  <c r="J14042" i="4"/>
  <c r="J14041" i="4"/>
  <c r="J14040" i="4"/>
  <c r="J14039" i="4"/>
  <c r="J14038" i="4"/>
  <c r="J14037" i="4"/>
  <c r="J14036" i="4"/>
  <c r="J14035" i="4"/>
  <c r="J14034" i="4"/>
  <c r="J14033" i="4"/>
  <c r="J14032" i="4"/>
  <c r="J14031" i="4"/>
  <c r="J14030" i="4"/>
  <c r="J14029" i="4"/>
  <c r="J14028" i="4"/>
  <c r="J14027" i="4"/>
  <c r="J14026" i="4"/>
  <c r="J14025" i="4"/>
  <c r="J14024" i="4"/>
  <c r="J14023" i="4"/>
  <c r="J14022" i="4"/>
  <c r="J14021" i="4"/>
  <c r="J14020" i="4"/>
  <c r="J14019" i="4"/>
  <c r="J14018" i="4"/>
  <c r="J14017" i="4"/>
  <c r="J14016" i="4"/>
  <c r="J14015" i="4"/>
  <c r="J14014" i="4"/>
  <c r="J14013" i="4"/>
  <c r="J14012" i="4"/>
  <c r="J14011" i="4"/>
  <c r="J14010" i="4"/>
  <c r="J14009" i="4"/>
  <c r="J14008" i="4"/>
  <c r="J14007" i="4"/>
  <c r="J14006" i="4"/>
  <c r="J14005" i="4"/>
  <c r="J14004" i="4"/>
  <c r="J14003" i="4"/>
  <c r="J14002" i="4"/>
  <c r="J14001" i="4"/>
  <c r="J14000" i="4"/>
  <c r="J13999" i="4"/>
  <c r="J13998" i="4"/>
  <c r="J13997" i="4"/>
  <c r="J13996" i="4"/>
  <c r="J13995" i="4"/>
  <c r="J13994" i="4"/>
  <c r="J13993" i="4"/>
  <c r="J13992" i="4"/>
  <c r="J13991" i="4"/>
  <c r="J13990" i="4"/>
  <c r="J13989" i="4"/>
  <c r="J13988" i="4"/>
  <c r="J13987" i="4"/>
  <c r="J13986" i="4"/>
  <c r="J13985" i="4"/>
  <c r="J13984" i="4"/>
  <c r="J13983" i="4"/>
  <c r="J13982" i="4"/>
  <c r="J13981" i="4"/>
  <c r="J13980" i="4"/>
  <c r="J13979" i="4"/>
  <c r="J13978" i="4"/>
  <c r="J13977" i="4"/>
  <c r="J13976" i="4"/>
  <c r="J13975" i="4"/>
  <c r="J13974" i="4"/>
  <c r="J13973" i="4"/>
  <c r="J13972" i="4"/>
  <c r="J13971" i="4"/>
  <c r="J13970" i="4"/>
  <c r="J13969" i="4"/>
  <c r="J13968" i="4"/>
  <c r="J13967" i="4"/>
  <c r="J13966" i="4"/>
  <c r="J13965" i="4"/>
  <c r="J13964" i="4"/>
  <c r="J13963" i="4"/>
  <c r="J13962" i="4"/>
  <c r="J13961" i="4"/>
  <c r="J13960" i="4"/>
  <c r="J13959" i="4"/>
  <c r="J13958" i="4"/>
  <c r="J13957" i="4"/>
  <c r="J13956" i="4"/>
  <c r="J13955" i="4"/>
  <c r="J13954" i="4"/>
  <c r="J13953" i="4"/>
  <c r="J13952" i="4"/>
  <c r="J13951" i="4"/>
  <c r="J13950" i="4"/>
  <c r="J13949" i="4"/>
  <c r="J13948" i="4"/>
  <c r="J13947" i="4"/>
  <c r="J13946" i="4"/>
  <c r="J13945" i="4"/>
  <c r="J13944" i="4"/>
  <c r="J13943" i="4"/>
  <c r="J13942" i="4"/>
  <c r="J13941" i="4"/>
  <c r="J13940" i="4"/>
  <c r="J13939" i="4"/>
  <c r="J13938" i="4"/>
  <c r="J13937" i="4"/>
  <c r="J13936" i="4"/>
  <c r="J13935" i="4"/>
  <c r="J13934" i="4"/>
  <c r="J13933" i="4"/>
  <c r="J13932" i="4"/>
  <c r="J13931" i="4"/>
  <c r="J13930" i="4"/>
  <c r="J13929" i="4"/>
  <c r="J13928" i="4"/>
  <c r="J13927" i="4"/>
  <c r="J13926" i="4"/>
  <c r="J13925" i="4"/>
  <c r="J13924" i="4"/>
  <c r="J13923" i="4"/>
  <c r="J13922" i="4"/>
  <c r="J13921" i="4"/>
  <c r="J13920" i="4"/>
  <c r="J13919" i="4"/>
  <c r="J13918" i="4"/>
  <c r="J13917" i="4"/>
  <c r="J13916" i="4"/>
  <c r="J13915" i="4"/>
  <c r="J13914" i="4"/>
  <c r="J13913" i="4"/>
  <c r="J13912" i="4"/>
  <c r="J13911" i="4"/>
  <c r="J13910" i="4"/>
  <c r="J13909" i="4"/>
  <c r="J13908" i="4"/>
  <c r="J13907" i="4"/>
  <c r="J13906" i="4"/>
  <c r="J13905" i="4"/>
  <c r="J13904" i="4"/>
  <c r="J13903" i="4"/>
  <c r="J13902" i="4"/>
  <c r="J13901" i="4"/>
  <c r="J13900" i="4"/>
  <c r="J13899" i="4"/>
  <c r="J13898" i="4"/>
  <c r="J13897" i="4"/>
  <c r="J13896" i="4"/>
  <c r="J13895" i="4"/>
  <c r="J13894" i="4"/>
  <c r="J13893" i="4"/>
  <c r="J13892" i="4"/>
  <c r="J13891" i="4"/>
  <c r="J13890" i="4"/>
  <c r="J13889" i="4"/>
  <c r="J13888" i="4"/>
  <c r="J13887" i="4"/>
  <c r="J13886" i="4"/>
  <c r="J13885" i="4"/>
  <c r="J13884" i="4"/>
  <c r="J13883" i="4"/>
  <c r="J13882" i="4"/>
  <c r="J13881" i="4"/>
  <c r="J13880" i="4"/>
  <c r="J13879" i="4"/>
  <c r="J13878" i="4"/>
  <c r="J13877" i="4"/>
  <c r="J13876" i="4"/>
  <c r="J13875" i="4"/>
  <c r="J13874" i="4"/>
  <c r="J13873" i="4"/>
  <c r="J13872" i="4"/>
  <c r="J13871" i="4"/>
  <c r="J13870" i="4"/>
  <c r="J13869" i="4"/>
  <c r="J13868" i="4"/>
  <c r="J13867" i="4"/>
  <c r="J13866" i="4"/>
  <c r="J13865" i="4"/>
  <c r="J13864" i="4"/>
  <c r="J13863" i="4"/>
  <c r="J13862" i="4"/>
  <c r="J13861" i="4"/>
  <c r="J13860" i="4"/>
  <c r="J13859" i="4"/>
  <c r="J13858" i="4"/>
  <c r="J13857" i="4"/>
  <c r="J13856" i="4"/>
  <c r="J13855" i="4"/>
  <c r="J13854" i="4"/>
  <c r="J13853" i="4"/>
  <c r="J13852" i="4"/>
  <c r="J13851" i="4"/>
  <c r="J13850" i="4"/>
  <c r="J13849" i="4"/>
  <c r="J13848" i="4"/>
  <c r="J13847" i="4"/>
  <c r="J13846" i="4"/>
  <c r="J13845" i="4"/>
  <c r="J13844" i="4"/>
  <c r="J13843" i="4"/>
  <c r="J13842" i="4"/>
  <c r="J13841" i="4"/>
  <c r="J13840" i="4"/>
  <c r="J13839" i="4"/>
  <c r="J13838" i="4"/>
  <c r="J13837" i="4"/>
  <c r="J13836" i="4"/>
  <c r="J13835" i="4"/>
  <c r="J13834" i="4"/>
  <c r="J13833" i="4"/>
  <c r="J13832" i="4"/>
  <c r="J13831" i="4"/>
  <c r="J13830" i="4"/>
  <c r="J13829" i="4"/>
  <c r="J13828" i="4"/>
  <c r="J13827" i="4"/>
  <c r="J13826" i="4"/>
  <c r="J13825" i="4"/>
  <c r="J13824" i="4"/>
  <c r="J13823" i="4"/>
  <c r="J13822" i="4"/>
  <c r="J13821" i="4"/>
  <c r="J13820" i="4"/>
  <c r="J13819" i="4"/>
  <c r="J13818" i="4"/>
  <c r="J13817" i="4"/>
  <c r="J13816" i="4"/>
  <c r="J13815" i="4"/>
  <c r="J13814" i="4"/>
  <c r="J13813" i="4"/>
  <c r="J13812" i="4"/>
  <c r="J13811" i="4"/>
  <c r="J13810" i="4"/>
  <c r="J13809" i="4"/>
  <c r="J13808" i="4"/>
  <c r="J13807" i="4"/>
  <c r="J13806" i="4"/>
  <c r="J13805" i="4"/>
  <c r="J13804" i="4"/>
  <c r="J13803" i="4"/>
  <c r="J13802" i="4"/>
  <c r="J13801" i="4"/>
  <c r="J13800" i="4"/>
  <c r="J13799" i="4"/>
  <c r="J13798" i="4"/>
  <c r="J13797" i="4"/>
  <c r="J13796" i="4"/>
  <c r="J13795" i="4"/>
  <c r="J13794" i="4"/>
  <c r="J13793" i="4"/>
  <c r="J13792" i="4"/>
  <c r="J13791" i="4"/>
  <c r="J13790" i="4"/>
  <c r="J13789" i="4"/>
  <c r="J13788" i="4"/>
  <c r="J13787" i="4"/>
  <c r="J13786" i="4"/>
  <c r="J13785" i="4"/>
  <c r="J13784" i="4"/>
  <c r="J13783" i="4"/>
  <c r="J13782" i="4"/>
  <c r="J13781" i="4"/>
  <c r="J13780" i="4"/>
  <c r="J13779" i="4"/>
  <c r="J13778" i="4"/>
  <c r="J13777" i="4"/>
  <c r="J13776" i="4"/>
  <c r="J13775" i="4"/>
  <c r="J13774" i="4"/>
  <c r="J13773" i="4"/>
  <c r="J13772" i="4"/>
  <c r="J13771" i="4"/>
  <c r="J13770" i="4"/>
  <c r="J13769" i="4"/>
  <c r="J13768" i="4"/>
  <c r="J13767" i="4"/>
  <c r="J13766" i="4"/>
  <c r="J13765" i="4"/>
  <c r="J13764" i="4"/>
  <c r="J13763" i="4"/>
  <c r="J13762" i="4"/>
  <c r="J13761" i="4"/>
  <c r="J13760" i="4"/>
  <c r="J13759" i="4"/>
  <c r="J13758" i="4"/>
  <c r="J13757" i="4"/>
  <c r="J13756" i="4"/>
  <c r="J13755" i="4"/>
  <c r="J13754" i="4"/>
  <c r="J13753" i="4"/>
  <c r="J13752" i="4"/>
  <c r="J13751" i="4"/>
  <c r="J13750" i="4"/>
  <c r="J13749" i="4"/>
  <c r="J13748" i="4"/>
  <c r="J13747" i="4"/>
  <c r="J13746" i="4"/>
  <c r="J13745" i="4"/>
  <c r="J13744" i="4"/>
  <c r="J13743" i="4"/>
  <c r="J13742" i="4"/>
  <c r="J13741" i="4"/>
  <c r="J13740" i="4"/>
  <c r="J13739" i="4"/>
  <c r="J13738" i="4"/>
  <c r="J13737" i="4"/>
  <c r="J13736" i="4"/>
  <c r="J13735" i="4"/>
  <c r="J13734" i="4"/>
  <c r="J13733" i="4"/>
  <c r="J13732" i="4"/>
  <c r="J13731" i="4"/>
  <c r="J13730" i="4"/>
  <c r="J13729" i="4"/>
  <c r="J13728" i="4"/>
  <c r="J13727" i="4"/>
  <c r="J13726" i="4"/>
  <c r="J13725" i="4"/>
  <c r="J13724" i="4"/>
  <c r="J13723" i="4"/>
  <c r="J13722" i="4"/>
  <c r="J13721" i="4"/>
  <c r="J13720" i="4"/>
  <c r="J13719" i="4"/>
  <c r="J13718" i="4"/>
  <c r="J13717" i="4"/>
  <c r="J13716" i="4"/>
  <c r="J13715" i="4"/>
  <c r="J13714" i="4"/>
  <c r="J13713" i="4"/>
  <c r="J13712" i="4"/>
  <c r="J13711" i="4"/>
  <c r="J13710" i="4"/>
  <c r="J13709" i="4"/>
  <c r="J13708" i="4"/>
  <c r="J13707" i="4"/>
  <c r="J13706" i="4"/>
  <c r="J13705" i="4"/>
  <c r="J13704" i="4"/>
  <c r="J13703" i="4"/>
  <c r="J13702" i="4"/>
  <c r="J13701" i="4"/>
  <c r="J13700" i="4"/>
  <c r="J13699" i="4"/>
  <c r="J13698" i="4"/>
  <c r="J13697" i="4"/>
  <c r="J13696" i="4"/>
  <c r="J13695" i="4"/>
  <c r="J13694" i="4"/>
  <c r="J13693" i="4"/>
  <c r="J13692" i="4"/>
  <c r="J13691" i="4"/>
  <c r="J13690" i="4"/>
  <c r="J13689" i="4"/>
  <c r="J13688" i="4"/>
  <c r="J13687" i="4"/>
  <c r="J13686" i="4"/>
  <c r="J13685" i="4"/>
  <c r="J13684" i="4"/>
  <c r="J13683" i="4"/>
  <c r="J13682" i="4"/>
  <c r="J13681" i="4"/>
  <c r="J13680" i="4"/>
  <c r="J13679" i="4"/>
  <c r="J13678" i="4"/>
  <c r="J13677" i="4"/>
  <c r="J13676" i="4"/>
  <c r="J13675" i="4"/>
  <c r="J13674" i="4"/>
  <c r="J13673" i="4"/>
  <c r="J13672" i="4"/>
  <c r="J13671" i="4"/>
  <c r="J13670" i="4"/>
  <c r="J13669" i="4"/>
  <c r="J13668" i="4"/>
  <c r="J13667" i="4"/>
  <c r="J13666" i="4"/>
  <c r="J13665" i="4"/>
  <c r="J13664" i="4"/>
  <c r="J13663" i="4"/>
  <c r="J13662" i="4"/>
  <c r="J13661" i="4"/>
  <c r="J13660" i="4"/>
  <c r="J13659" i="4"/>
  <c r="J13658" i="4"/>
  <c r="J13657" i="4"/>
  <c r="J13656" i="4"/>
  <c r="J13655" i="4"/>
  <c r="J13654" i="4"/>
  <c r="J13653" i="4"/>
  <c r="J13652" i="4"/>
  <c r="J13651" i="4"/>
  <c r="J13650" i="4"/>
  <c r="J13649" i="4"/>
  <c r="J13648" i="4"/>
  <c r="J13647" i="4"/>
  <c r="J13646" i="4"/>
  <c r="J13645" i="4"/>
  <c r="J13644" i="4"/>
  <c r="J13643" i="4"/>
  <c r="J13642" i="4"/>
  <c r="J13641" i="4"/>
  <c r="J13640" i="4"/>
  <c r="J13639" i="4"/>
  <c r="J13638" i="4"/>
  <c r="J13637" i="4"/>
  <c r="J13636" i="4"/>
  <c r="J13635" i="4"/>
  <c r="J13634" i="4"/>
  <c r="J13633" i="4"/>
  <c r="J13632" i="4"/>
  <c r="J13631" i="4"/>
  <c r="J13630" i="4"/>
  <c r="J13629" i="4"/>
  <c r="J13628" i="4"/>
  <c r="J13627" i="4"/>
  <c r="J13626" i="4"/>
  <c r="J13625" i="4"/>
  <c r="J13624" i="4"/>
  <c r="J13623" i="4"/>
  <c r="J13622" i="4"/>
  <c r="J13621" i="4"/>
  <c r="J13620" i="4"/>
  <c r="J13619" i="4"/>
  <c r="J13618" i="4"/>
  <c r="J13617" i="4"/>
  <c r="J13616" i="4"/>
  <c r="J13615" i="4"/>
  <c r="J13614" i="4"/>
  <c r="J13613" i="4"/>
  <c r="J13612" i="4"/>
  <c r="J13611" i="4"/>
  <c r="J13610" i="4"/>
  <c r="J13609" i="4"/>
  <c r="J13608" i="4"/>
  <c r="J13607" i="4"/>
  <c r="J13606" i="4"/>
  <c r="J13605" i="4"/>
  <c r="J13604" i="4"/>
  <c r="J13603" i="4"/>
  <c r="J13602" i="4"/>
  <c r="J13601" i="4"/>
  <c r="J13600" i="4"/>
  <c r="J13599" i="4"/>
  <c r="J13598" i="4"/>
  <c r="J13597" i="4"/>
  <c r="J13596" i="4"/>
  <c r="J13595" i="4"/>
  <c r="J13594" i="4"/>
  <c r="J13593" i="4"/>
  <c r="J13592" i="4"/>
  <c r="J13591" i="4"/>
  <c r="J13590" i="4"/>
  <c r="J13589" i="4"/>
  <c r="J13588" i="4"/>
  <c r="J13587" i="4"/>
  <c r="J13586" i="4"/>
  <c r="J13585" i="4"/>
  <c r="J13584" i="4"/>
  <c r="J13583" i="4"/>
  <c r="J13582" i="4"/>
  <c r="J13581" i="4"/>
  <c r="J13580" i="4"/>
  <c r="J13579" i="4"/>
  <c r="J13578" i="4"/>
  <c r="J13577" i="4"/>
  <c r="J13576" i="4"/>
  <c r="J13575" i="4"/>
  <c r="J13574" i="4"/>
  <c r="J13573" i="4"/>
  <c r="J13572" i="4"/>
  <c r="J13571" i="4"/>
  <c r="J13570" i="4"/>
  <c r="J13569" i="4"/>
  <c r="J13568" i="4"/>
  <c r="J13567" i="4"/>
  <c r="J13566" i="4"/>
  <c r="J13565" i="4"/>
  <c r="J13564" i="4"/>
  <c r="J13563" i="4"/>
  <c r="J13562" i="4"/>
  <c r="J13561" i="4"/>
  <c r="J13560" i="4"/>
  <c r="J13559" i="4"/>
  <c r="J13558" i="4"/>
  <c r="J13557" i="4"/>
  <c r="J13556" i="4"/>
  <c r="J13555" i="4"/>
  <c r="J13554" i="4"/>
  <c r="J13553" i="4"/>
  <c r="J13552" i="4"/>
  <c r="J13551" i="4"/>
  <c r="J13550" i="4"/>
  <c r="J13549" i="4"/>
  <c r="J13548" i="4"/>
  <c r="J13547" i="4"/>
  <c r="J13546" i="4"/>
  <c r="J13545" i="4"/>
  <c r="J13544" i="4"/>
  <c r="J13543" i="4"/>
  <c r="J13542" i="4"/>
  <c r="J13541" i="4"/>
  <c r="J13540" i="4"/>
  <c r="J13539" i="4"/>
  <c r="J13538" i="4"/>
  <c r="J13537" i="4"/>
  <c r="J13536" i="4"/>
  <c r="J13535" i="4"/>
  <c r="J13534" i="4"/>
  <c r="J13533" i="4"/>
  <c r="J13532" i="4"/>
  <c r="J13531" i="4"/>
  <c r="J13530" i="4"/>
  <c r="J13529" i="4"/>
  <c r="J13528" i="4"/>
  <c r="J13527" i="4"/>
  <c r="J13526" i="4"/>
  <c r="J13525" i="4"/>
  <c r="J13524" i="4"/>
  <c r="J13523" i="4"/>
  <c r="J13522" i="4"/>
  <c r="J13521" i="4"/>
  <c r="J13520" i="4"/>
  <c r="J13519" i="4"/>
  <c r="J13518" i="4"/>
  <c r="J13517" i="4"/>
  <c r="J13516" i="4"/>
  <c r="J13515" i="4"/>
  <c r="J13514" i="4"/>
  <c r="J13513" i="4"/>
  <c r="J13512" i="4"/>
  <c r="J13511" i="4"/>
  <c r="J13510" i="4"/>
  <c r="J13509" i="4"/>
  <c r="J13508" i="4"/>
  <c r="J13507" i="4"/>
  <c r="J13506" i="4"/>
  <c r="J13505" i="4"/>
  <c r="J13504" i="4"/>
  <c r="J13503" i="4"/>
  <c r="J13502" i="4"/>
  <c r="J13501" i="4"/>
  <c r="J13500" i="4"/>
  <c r="J13499" i="4"/>
  <c r="J13498" i="4"/>
  <c r="J13497" i="4"/>
  <c r="J13496" i="4"/>
  <c r="J13495" i="4"/>
  <c r="J13494" i="4"/>
  <c r="J13493" i="4"/>
  <c r="J13492" i="4"/>
  <c r="J13491" i="4"/>
  <c r="J13490" i="4"/>
  <c r="J13489" i="4"/>
  <c r="J13488" i="4"/>
  <c r="J13487" i="4"/>
  <c r="J13486" i="4"/>
  <c r="J13485" i="4"/>
  <c r="J13484" i="4"/>
  <c r="J13483" i="4"/>
  <c r="J13482" i="4"/>
  <c r="J13481" i="4"/>
  <c r="J13480" i="4"/>
  <c r="J13479" i="4"/>
  <c r="J13478" i="4"/>
  <c r="J13477" i="4"/>
  <c r="J13476" i="4"/>
  <c r="J13475" i="4"/>
  <c r="J13474" i="4"/>
  <c r="J13473" i="4"/>
  <c r="J13472" i="4"/>
  <c r="J13471" i="4"/>
  <c r="J13470" i="4"/>
  <c r="J13469" i="4"/>
  <c r="J13468" i="4"/>
  <c r="J13467" i="4"/>
  <c r="J13466" i="4"/>
  <c r="J13465" i="4"/>
  <c r="J13464" i="4"/>
  <c r="J13463" i="4"/>
  <c r="J13462" i="4"/>
  <c r="J13461" i="4"/>
  <c r="J13460" i="4"/>
  <c r="J13459" i="4"/>
  <c r="J13458" i="4"/>
  <c r="J13457" i="4"/>
  <c r="J13456" i="4"/>
  <c r="J13455" i="4"/>
  <c r="J13454" i="4"/>
  <c r="J13453" i="4"/>
  <c r="J13452" i="4"/>
  <c r="J13451" i="4"/>
  <c r="J13450" i="4"/>
  <c r="J13449" i="4"/>
  <c r="J13448" i="4"/>
  <c r="J13447" i="4"/>
  <c r="J13446" i="4"/>
  <c r="J13445" i="4"/>
  <c r="J13444" i="4"/>
  <c r="J13443" i="4"/>
  <c r="J13442" i="4"/>
  <c r="J13441" i="4"/>
  <c r="J13440" i="4"/>
  <c r="J13439" i="4"/>
  <c r="J13438" i="4"/>
  <c r="J13437" i="4"/>
  <c r="J13436" i="4"/>
  <c r="J13435" i="4"/>
  <c r="J13434" i="4"/>
  <c r="J13433" i="4"/>
  <c r="J13432" i="4"/>
  <c r="J13431" i="4"/>
  <c r="J13430" i="4"/>
  <c r="J13429" i="4"/>
  <c r="J13428" i="4"/>
  <c r="J13427" i="4"/>
  <c r="J13426" i="4"/>
  <c r="J13425" i="4"/>
  <c r="J13424" i="4"/>
  <c r="J13423" i="4"/>
  <c r="J13422" i="4"/>
  <c r="J13421" i="4"/>
  <c r="J13420" i="4"/>
  <c r="J13419" i="4"/>
  <c r="J13418" i="4"/>
  <c r="J13417" i="4"/>
  <c r="J13416" i="4"/>
  <c r="J13415" i="4"/>
  <c r="J13414" i="4"/>
  <c r="J13413" i="4"/>
  <c r="J13412" i="4"/>
  <c r="J13411" i="4"/>
  <c r="J13410" i="4"/>
  <c r="J13409" i="4"/>
  <c r="J13408" i="4"/>
  <c r="J13407" i="4"/>
  <c r="J13406" i="4"/>
  <c r="J13405" i="4"/>
  <c r="J13404" i="4"/>
  <c r="J13403" i="4"/>
  <c r="J13402" i="4"/>
  <c r="J13401" i="4"/>
  <c r="J13400" i="4"/>
  <c r="J13399" i="4"/>
  <c r="J13398" i="4"/>
  <c r="J13397" i="4"/>
  <c r="J13396" i="4"/>
  <c r="J13395" i="4"/>
  <c r="J13394" i="4"/>
  <c r="J13393" i="4"/>
  <c r="J13392" i="4"/>
  <c r="J13391" i="4"/>
  <c r="J13390" i="4"/>
  <c r="J13389" i="4"/>
  <c r="J13388" i="4"/>
  <c r="J13387" i="4"/>
  <c r="J13386" i="4"/>
  <c r="J13385" i="4"/>
  <c r="J13384" i="4"/>
  <c r="J13383" i="4"/>
  <c r="J13382" i="4"/>
  <c r="J13381" i="4"/>
  <c r="J13380" i="4"/>
  <c r="J13379" i="4"/>
  <c r="J13378" i="4"/>
  <c r="J13377" i="4"/>
  <c r="J13376" i="4"/>
  <c r="J13375" i="4"/>
  <c r="J13374" i="4"/>
  <c r="J13373" i="4"/>
  <c r="J13372" i="4"/>
  <c r="J13371" i="4"/>
  <c r="J13370" i="4"/>
  <c r="J13369" i="4"/>
  <c r="J13368" i="4"/>
  <c r="J13367" i="4"/>
  <c r="J13366" i="4"/>
  <c r="J13365" i="4"/>
  <c r="J13364" i="4"/>
  <c r="J13363" i="4"/>
  <c r="J13362" i="4"/>
  <c r="J13361" i="4"/>
  <c r="J13360" i="4"/>
  <c r="J13359" i="4"/>
  <c r="J13358" i="4"/>
  <c r="J13357" i="4"/>
  <c r="J13356" i="4"/>
  <c r="J13355" i="4"/>
  <c r="J13354" i="4"/>
  <c r="J13353" i="4"/>
  <c r="J13352" i="4"/>
  <c r="J13351" i="4"/>
  <c r="J13350" i="4"/>
  <c r="J13349" i="4"/>
  <c r="J13348" i="4"/>
  <c r="J13347" i="4"/>
  <c r="J13346" i="4"/>
  <c r="J13345" i="4"/>
  <c r="J13344" i="4"/>
  <c r="J13343" i="4"/>
  <c r="J13342" i="4"/>
  <c r="J13341" i="4"/>
  <c r="J13340" i="4"/>
  <c r="J13339" i="4"/>
  <c r="J13338" i="4"/>
  <c r="J13337" i="4"/>
  <c r="J13336" i="4"/>
  <c r="J13335" i="4"/>
  <c r="J13334" i="4"/>
  <c r="J13333" i="4"/>
  <c r="J13332" i="4"/>
  <c r="J13331" i="4"/>
  <c r="J13330" i="4"/>
  <c r="J13329" i="4"/>
  <c r="J13328" i="4"/>
  <c r="J13327" i="4"/>
  <c r="J13326" i="4"/>
  <c r="J13325" i="4"/>
  <c r="J13324" i="4"/>
  <c r="J13323" i="4"/>
  <c r="J13322" i="4"/>
  <c r="J13321" i="4"/>
  <c r="J13320" i="4"/>
  <c r="J13319" i="4"/>
  <c r="J13318" i="4"/>
  <c r="J13317" i="4"/>
  <c r="J13316" i="4"/>
  <c r="J13315" i="4"/>
  <c r="J13314" i="4"/>
  <c r="J13313" i="4"/>
  <c r="J13312" i="4"/>
  <c r="J13311" i="4"/>
  <c r="J13310" i="4"/>
  <c r="J13309" i="4"/>
  <c r="J13308" i="4"/>
  <c r="J13307" i="4"/>
  <c r="J13306" i="4"/>
  <c r="J13305" i="4"/>
  <c r="J13304" i="4"/>
  <c r="J13303" i="4"/>
  <c r="J13302" i="4"/>
  <c r="J13301" i="4"/>
  <c r="J13300" i="4"/>
  <c r="J13299" i="4"/>
  <c r="J13298" i="4"/>
  <c r="J13297" i="4"/>
  <c r="J13296" i="4"/>
  <c r="J13295" i="4"/>
  <c r="J13294" i="4"/>
  <c r="J13293" i="4"/>
  <c r="J13292" i="4"/>
  <c r="J13291" i="4"/>
  <c r="J13290" i="4"/>
  <c r="J13289" i="4"/>
  <c r="J13288" i="4"/>
  <c r="J13287" i="4"/>
  <c r="J13286" i="4"/>
  <c r="J13285" i="4"/>
  <c r="J13284" i="4"/>
  <c r="J13283" i="4"/>
  <c r="J13282" i="4"/>
  <c r="J13281" i="4"/>
  <c r="J13280" i="4"/>
  <c r="J13279" i="4"/>
  <c r="J13278" i="4"/>
  <c r="J13277" i="4"/>
  <c r="J13276" i="4"/>
  <c r="J13275" i="4"/>
  <c r="J13274" i="4"/>
  <c r="J13273" i="4"/>
  <c r="J13272" i="4"/>
  <c r="J13271" i="4"/>
  <c r="J13270" i="4"/>
  <c r="J13269" i="4"/>
  <c r="J13268" i="4"/>
  <c r="J13267" i="4"/>
  <c r="J13266" i="4"/>
  <c r="J13265" i="4"/>
  <c r="J13264" i="4"/>
  <c r="J13263" i="4"/>
  <c r="J13262" i="4"/>
  <c r="J13261" i="4"/>
  <c r="J13260" i="4"/>
  <c r="J13259" i="4"/>
  <c r="J13258" i="4"/>
  <c r="J13257" i="4"/>
  <c r="J13256" i="4"/>
  <c r="J13255" i="4"/>
  <c r="J13254" i="4"/>
  <c r="J13253" i="4"/>
  <c r="J13252" i="4"/>
  <c r="J13251" i="4"/>
  <c r="J13250" i="4"/>
  <c r="J13249" i="4"/>
  <c r="J13248" i="4"/>
  <c r="J13247" i="4"/>
  <c r="J13246" i="4"/>
  <c r="J13245" i="4"/>
  <c r="J13244" i="4"/>
  <c r="J13243" i="4"/>
  <c r="J13242" i="4"/>
  <c r="J13241" i="4"/>
  <c r="J13240" i="4"/>
  <c r="J13239" i="4"/>
  <c r="J13238" i="4"/>
  <c r="J13237" i="4"/>
  <c r="J13236" i="4"/>
  <c r="J13235" i="4"/>
  <c r="J13234" i="4"/>
  <c r="J13233" i="4"/>
  <c r="J13232" i="4"/>
  <c r="J13231" i="4"/>
  <c r="J13230" i="4"/>
  <c r="J13229" i="4"/>
  <c r="J13228" i="4"/>
  <c r="J13227" i="4"/>
  <c r="J13226" i="4"/>
  <c r="J13225" i="4"/>
  <c r="J13224" i="4"/>
  <c r="J13223" i="4"/>
  <c r="J13222" i="4"/>
  <c r="J13221" i="4"/>
  <c r="J13220" i="4"/>
  <c r="J13219" i="4"/>
  <c r="J13218" i="4"/>
  <c r="J13217" i="4"/>
  <c r="J13216" i="4"/>
  <c r="J13215" i="4"/>
  <c r="J13214" i="4"/>
  <c r="J13213" i="4"/>
  <c r="J13212" i="4"/>
  <c r="J13211" i="4"/>
  <c r="J13210" i="4"/>
  <c r="J13209" i="4"/>
  <c r="J13208" i="4"/>
  <c r="J13207" i="4"/>
  <c r="J13206" i="4"/>
  <c r="J13205" i="4"/>
  <c r="J13204" i="4"/>
  <c r="J13203" i="4"/>
  <c r="J13202" i="4"/>
  <c r="J13201" i="4"/>
  <c r="J13200" i="4"/>
  <c r="J13199" i="4"/>
  <c r="J13198" i="4"/>
  <c r="J13197" i="4"/>
  <c r="J13196" i="4"/>
  <c r="J13195" i="4"/>
  <c r="J13194" i="4"/>
  <c r="J13193" i="4"/>
  <c r="J13192" i="4"/>
  <c r="J13191" i="4"/>
  <c r="J13190" i="4"/>
  <c r="J13189" i="4"/>
  <c r="J13188" i="4"/>
  <c r="J13187" i="4"/>
  <c r="J13186" i="4"/>
  <c r="J13185" i="4"/>
  <c r="J13184" i="4"/>
  <c r="J13183" i="4"/>
  <c r="J13182" i="4"/>
  <c r="J13181" i="4"/>
  <c r="J13180" i="4"/>
  <c r="J13179" i="4"/>
  <c r="J13178" i="4"/>
  <c r="J13177" i="4"/>
  <c r="J13176" i="4"/>
  <c r="J13175" i="4"/>
  <c r="J13174" i="4"/>
  <c r="J13173" i="4"/>
  <c r="J13172" i="4"/>
  <c r="J13171" i="4"/>
  <c r="J13170" i="4"/>
  <c r="J13169" i="4"/>
  <c r="J13168" i="4"/>
  <c r="J13167" i="4"/>
  <c r="J13166" i="4"/>
  <c r="J13165" i="4"/>
  <c r="J13164" i="4"/>
  <c r="J13163" i="4"/>
  <c r="J13162" i="4"/>
  <c r="J13161" i="4"/>
  <c r="J13160" i="4"/>
  <c r="J13159" i="4"/>
  <c r="J13158" i="4"/>
  <c r="J13157" i="4"/>
  <c r="J13156" i="4"/>
  <c r="J13155" i="4"/>
  <c r="J13154" i="4"/>
  <c r="J13153" i="4"/>
  <c r="J13152" i="4"/>
  <c r="J13151" i="4"/>
  <c r="J13150" i="4"/>
  <c r="J13149" i="4"/>
  <c r="J13148" i="4"/>
  <c r="J13147" i="4"/>
  <c r="J13146" i="4"/>
  <c r="J13145" i="4"/>
  <c r="J13144" i="4"/>
  <c r="J13143" i="4"/>
  <c r="J13142" i="4"/>
  <c r="J13141" i="4"/>
  <c r="J13140" i="4"/>
  <c r="J13139" i="4"/>
  <c r="J13138" i="4"/>
  <c r="J13137" i="4"/>
  <c r="J13136" i="4"/>
  <c r="J13135" i="4"/>
  <c r="J13134" i="4"/>
  <c r="J13133" i="4"/>
  <c r="J13132" i="4"/>
  <c r="J13131" i="4"/>
  <c r="J13130" i="4"/>
  <c r="J13129" i="4"/>
  <c r="J13128" i="4"/>
  <c r="J13127" i="4"/>
  <c r="J13126" i="4"/>
  <c r="J13125" i="4"/>
  <c r="J13124" i="4"/>
  <c r="J13123" i="4"/>
  <c r="J13122" i="4"/>
  <c r="J13121" i="4"/>
  <c r="J13120" i="4"/>
  <c r="J13119" i="4"/>
  <c r="J13118" i="4"/>
  <c r="J13117" i="4"/>
  <c r="J13116" i="4"/>
  <c r="J13115" i="4"/>
  <c r="J13114" i="4"/>
  <c r="J13113" i="4"/>
  <c r="J13112" i="4"/>
  <c r="J13111" i="4"/>
  <c r="J13110" i="4"/>
  <c r="J13109" i="4"/>
  <c r="J13108" i="4"/>
  <c r="J13107" i="4"/>
  <c r="J13106" i="4"/>
  <c r="J13105" i="4"/>
  <c r="J13104" i="4"/>
  <c r="J13103" i="4"/>
  <c r="J13102" i="4"/>
  <c r="J13101" i="4"/>
  <c r="J13100" i="4"/>
  <c r="J13099" i="4"/>
  <c r="J13098" i="4"/>
  <c r="J13097" i="4"/>
  <c r="J13096" i="4"/>
  <c r="J13095" i="4"/>
  <c r="J13094" i="4"/>
  <c r="J13093" i="4"/>
  <c r="J13092" i="4"/>
  <c r="J13091" i="4"/>
  <c r="J13090" i="4"/>
  <c r="J13089" i="4"/>
  <c r="J13088" i="4"/>
  <c r="J13087" i="4"/>
  <c r="J13086" i="4"/>
  <c r="J13085" i="4"/>
  <c r="J13084" i="4"/>
  <c r="J13083" i="4"/>
  <c r="J13082" i="4"/>
  <c r="J13081" i="4"/>
  <c r="J13080" i="4"/>
  <c r="J13079" i="4"/>
  <c r="J13078" i="4"/>
  <c r="J13077" i="4"/>
  <c r="J13076" i="4"/>
  <c r="J13075" i="4"/>
  <c r="J13074" i="4"/>
  <c r="J13073" i="4"/>
  <c r="J13072" i="4"/>
  <c r="J13071" i="4"/>
  <c r="J13070" i="4"/>
  <c r="J13069" i="4"/>
  <c r="J13068" i="4"/>
  <c r="J13067" i="4"/>
  <c r="J13066" i="4"/>
  <c r="J13065" i="4"/>
  <c r="J13064" i="4"/>
  <c r="J13063" i="4"/>
  <c r="J13062" i="4"/>
  <c r="J13061" i="4"/>
  <c r="J13060" i="4"/>
  <c r="J13059" i="4"/>
  <c r="J13058" i="4"/>
  <c r="J13057" i="4"/>
  <c r="J13056" i="4"/>
  <c r="J13055" i="4"/>
  <c r="J13054" i="4"/>
  <c r="J13053" i="4"/>
  <c r="J13052" i="4"/>
  <c r="J13051" i="4"/>
  <c r="J13050" i="4"/>
  <c r="J13049" i="4"/>
  <c r="J13048" i="4"/>
  <c r="J13047" i="4"/>
  <c r="J13046" i="4"/>
  <c r="J13045" i="4"/>
  <c r="J13044" i="4"/>
  <c r="J13043" i="4"/>
  <c r="J13042" i="4"/>
  <c r="J13041" i="4"/>
  <c r="J13040" i="4"/>
  <c r="J13039" i="4"/>
  <c r="J13038" i="4"/>
  <c r="J13037" i="4"/>
  <c r="J13036" i="4"/>
  <c r="J13035" i="4"/>
  <c r="J13034" i="4"/>
  <c r="J13033" i="4"/>
  <c r="J13032" i="4"/>
  <c r="J13031" i="4"/>
  <c r="J13030" i="4"/>
  <c r="J13029" i="4"/>
  <c r="J13028" i="4"/>
  <c r="J13027" i="4"/>
  <c r="J13026" i="4"/>
  <c r="J13025" i="4"/>
  <c r="J13024" i="4"/>
  <c r="J13023" i="4"/>
  <c r="J13022" i="4"/>
  <c r="J13021" i="4"/>
  <c r="J13020" i="4"/>
  <c r="J13019" i="4"/>
  <c r="J13018" i="4"/>
  <c r="J13017" i="4"/>
  <c r="J13016" i="4"/>
  <c r="J13015" i="4"/>
  <c r="J13014" i="4"/>
  <c r="J13013" i="4"/>
  <c r="J13012" i="4"/>
  <c r="J13011" i="4"/>
  <c r="J13010" i="4"/>
  <c r="J13009" i="4"/>
  <c r="J13008" i="4"/>
  <c r="J13007" i="4"/>
  <c r="J13006" i="4"/>
  <c r="J13005" i="4"/>
  <c r="J13004" i="4"/>
  <c r="J13003" i="4"/>
  <c r="J13002" i="4"/>
  <c r="J13001" i="4"/>
  <c r="J13000" i="4"/>
  <c r="J12999" i="4"/>
  <c r="J12998" i="4"/>
  <c r="J12997" i="4"/>
  <c r="J12996" i="4"/>
  <c r="J12995" i="4"/>
  <c r="J12994" i="4"/>
  <c r="J12993" i="4"/>
  <c r="J12992" i="4"/>
  <c r="J12991" i="4"/>
  <c r="J12990" i="4"/>
  <c r="J12989" i="4"/>
  <c r="J12988" i="4"/>
  <c r="J12987" i="4"/>
  <c r="J12986" i="4"/>
  <c r="J12985" i="4"/>
  <c r="J12984" i="4"/>
  <c r="J12983" i="4"/>
  <c r="J12982" i="4"/>
  <c r="J12981" i="4"/>
  <c r="J12980" i="4"/>
  <c r="J12979" i="4"/>
  <c r="J12978" i="4"/>
  <c r="J12977" i="4"/>
  <c r="J12976" i="4"/>
  <c r="J12975" i="4"/>
  <c r="J12974" i="4"/>
  <c r="J12973" i="4"/>
  <c r="J12972" i="4"/>
  <c r="J12971" i="4"/>
  <c r="J12970" i="4"/>
  <c r="J12969" i="4"/>
  <c r="J12968" i="4"/>
  <c r="J12967" i="4"/>
  <c r="J12966" i="4"/>
  <c r="J12965" i="4"/>
  <c r="J12964" i="4"/>
  <c r="J12963" i="4"/>
  <c r="J12962" i="4"/>
  <c r="J12961" i="4"/>
  <c r="J12960" i="4"/>
  <c r="J12959" i="4"/>
  <c r="J12958" i="4"/>
  <c r="J12957" i="4"/>
  <c r="J12956" i="4"/>
  <c r="J12955" i="4"/>
  <c r="J12954" i="4"/>
  <c r="J12953" i="4"/>
  <c r="J12952" i="4"/>
  <c r="J12951" i="4"/>
  <c r="J12950" i="4"/>
  <c r="J12949" i="4"/>
  <c r="J12948" i="4"/>
  <c r="J12947" i="4"/>
  <c r="J12946" i="4"/>
  <c r="J12945" i="4"/>
  <c r="J12944" i="4"/>
  <c r="J12943" i="4"/>
  <c r="J12942" i="4"/>
  <c r="J12941" i="4"/>
  <c r="J12940" i="4"/>
  <c r="J12939" i="4"/>
  <c r="J12938" i="4"/>
  <c r="J12937" i="4"/>
  <c r="J12936" i="4"/>
  <c r="J12935" i="4"/>
  <c r="J12934" i="4"/>
  <c r="J12933" i="4"/>
  <c r="J12932" i="4"/>
  <c r="J12931" i="4"/>
  <c r="J12930" i="4"/>
  <c r="J12929" i="4"/>
  <c r="J12928" i="4"/>
  <c r="J12927" i="4"/>
  <c r="J12926" i="4"/>
  <c r="J12925" i="4"/>
  <c r="J12924" i="4"/>
  <c r="J12923" i="4"/>
  <c r="J12922" i="4"/>
  <c r="J12921" i="4"/>
  <c r="J12920" i="4"/>
  <c r="J12919" i="4"/>
  <c r="J12918" i="4"/>
  <c r="J12917" i="4"/>
  <c r="J12916" i="4"/>
  <c r="J12915" i="4"/>
  <c r="J12914" i="4"/>
  <c r="J12913" i="4"/>
  <c r="J12912" i="4"/>
  <c r="J12911" i="4"/>
  <c r="J12910" i="4"/>
  <c r="J12909" i="4"/>
  <c r="J12908" i="4"/>
  <c r="J12907" i="4"/>
  <c r="J12906" i="4"/>
  <c r="J12905" i="4"/>
  <c r="J12904" i="4"/>
  <c r="J12903" i="4"/>
  <c r="J12902" i="4"/>
  <c r="J12901" i="4"/>
  <c r="J12900" i="4"/>
  <c r="J12899" i="4"/>
  <c r="J12898" i="4"/>
  <c r="J12897" i="4"/>
  <c r="J12896" i="4"/>
  <c r="J12895" i="4"/>
  <c r="J12894" i="4"/>
  <c r="J12893" i="4"/>
  <c r="J12892" i="4"/>
  <c r="J12891" i="4"/>
  <c r="J12890" i="4"/>
  <c r="J12889" i="4"/>
  <c r="J12888" i="4"/>
  <c r="J12887" i="4"/>
  <c r="J12886" i="4"/>
  <c r="J12885" i="4"/>
  <c r="J12884" i="4"/>
  <c r="J12883" i="4"/>
  <c r="J12882" i="4"/>
  <c r="J12881" i="4"/>
  <c r="J12880" i="4"/>
  <c r="J12879" i="4"/>
  <c r="J12878" i="4"/>
  <c r="J12877" i="4"/>
  <c r="J12876" i="4"/>
  <c r="J12875" i="4"/>
  <c r="J12874" i="4"/>
  <c r="J12873" i="4"/>
  <c r="J12872" i="4"/>
  <c r="J12871" i="4"/>
  <c r="J12870" i="4"/>
  <c r="J12869" i="4"/>
  <c r="J12868" i="4"/>
  <c r="J12867" i="4"/>
  <c r="J12866" i="4"/>
  <c r="J12865" i="4"/>
  <c r="J12864" i="4"/>
  <c r="J12863" i="4"/>
  <c r="J12862" i="4"/>
  <c r="J12861" i="4"/>
  <c r="J12860" i="4"/>
  <c r="J12859" i="4"/>
  <c r="J12858" i="4"/>
  <c r="J12857" i="4"/>
  <c r="J12856" i="4"/>
  <c r="J12855" i="4"/>
  <c r="J12854" i="4"/>
  <c r="J12853" i="4"/>
  <c r="J12852" i="4"/>
  <c r="J12851" i="4"/>
  <c r="J12850" i="4"/>
  <c r="J12849" i="4"/>
  <c r="J12848" i="4"/>
  <c r="J12847" i="4"/>
  <c r="J12846" i="4"/>
  <c r="J12845" i="4"/>
  <c r="J12844" i="4"/>
  <c r="J12843" i="4"/>
  <c r="J12842" i="4"/>
  <c r="J12841" i="4"/>
  <c r="J12840" i="4"/>
  <c r="J12839" i="4"/>
  <c r="J12838" i="4"/>
  <c r="J12837" i="4"/>
  <c r="J12836" i="4"/>
  <c r="J12835" i="4"/>
  <c r="J12834" i="4"/>
  <c r="J12833" i="4"/>
  <c r="J12832" i="4"/>
  <c r="J12831" i="4"/>
  <c r="J12830" i="4"/>
  <c r="J12829" i="4"/>
  <c r="J12828" i="4"/>
  <c r="J12827" i="4"/>
  <c r="J12826" i="4"/>
  <c r="J12825" i="4"/>
  <c r="J12824" i="4"/>
  <c r="J12823" i="4"/>
  <c r="J12822" i="4"/>
  <c r="J12821" i="4"/>
  <c r="J12820" i="4"/>
  <c r="J12819" i="4"/>
  <c r="J12818" i="4"/>
  <c r="J12817" i="4"/>
  <c r="J12816" i="4"/>
  <c r="J12815" i="4"/>
  <c r="J12814" i="4"/>
  <c r="J12813" i="4"/>
  <c r="J12812" i="4"/>
  <c r="J12811" i="4"/>
  <c r="J12810" i="4"/>
  <c r="J12809" i="4"/>
  <c r="J12808" i="4"/>
  <c r="J12807" i="4"/>
  <c r="J12806" i="4"/>
  <c r="J12805" i="4"/>
  <c r="J12804" i="4"/>
  <c r="J12803" i="4"/>
  <c r="J12802" i="4"/>
  <c r="J12801" i="4"/>
  <c r="J12800" i="4"/>
  <c r="J12799" i="4"/>
  <c r="J12798" i="4"/>
  <c r="J12797" i="4"/>
  <c r="J12796" i="4"/>
  <c r="J12795" i="4"/>
  <c r="J12794" i="4"/>
  <c r="J12793" i="4"/>
  <c r="J12792" i="4"/>
  <c r="J12791" i="4"/>
  <c r="J12790" i="4"/>
  <c r="J12789" i="4"/>
  <c r="J12788" i="4"/>
  <c r="J12787" i="4"/>
  <c r="J12786" i="4"/>
  <c r="J12785" i="4"/>
  <c r="J12784" i="4"/>
  <c r="J12783" i="4"/>
  <c r="J12782" i="4"/>
  <c r="J12781" i="4"/>
  <c r="J12780" i="4"/>
  <c r="J12779" i="4"/>
  <c r="J12778" i="4"/>
  <c r="J12777" i="4"/>
  <c r="J12776" i="4"/>
  <c r="J12775" i="4"/>
  <c r="J12774" i="4"/>
  <c r="J12773" i="4"/>
  <c r="J12772" i="4"/>
  <c r="J12771" i="4"/>
  <c r="J12770" i="4"/>
  <c r="J12769" i="4"/>
  <c r="J12768" i="4"/>
  <c r="J12767" i="4"/>
  <c r="J12766" i="4"/>
  <c r="J12765" i="4"/>
  <c r="J12764" i="4"/>
  <c r="J12763" i="4"/>
  <c r="J12762" i="4"/>
  <c r="J12761" i="4"/>
  <c r="J12760" i="4"/>
  <c r="J12759" i="4"/>
  <c r="J12758" i="4"/>
  <c r="J12757" i="4"/>
  <c r="J12756" i="4"/>
  <c r="J12755" i="4"/>
  <c r="J12754" i="4"/>
  <c r="J12753" i="4"/>
  <c r="J12752" i="4"/>
  <c r="J12751" i="4"/>
  <c r="J12750" i="4"/>
  <c r="J12749" i="4"/>
  <c r="J12748" i="4"/>
  <c r="J12747" i="4"/>
  <c r="J12746" i="4"/>
  <c r="J12745" i="4"/>
  <c r="J12744" i="4"/>
  <c r="J12743" i="4"/>
  <c r="J12742" i="4"/>
  <c r="J12741" i="4"/>
  <c r="J12740" i="4"/>
  <c r="J12739" i="4"/>
  <c r="J12738" i="4"/>
  <c r="J12737" i="4"/>
  <c r="J12736" i="4"/>
  <c r="J12735" i="4"/>
  <c r="J12734" i="4"/>
  <c r="J12733" i="4"/>
  <c r="J12732" i="4"/>
  <c r="J12731" i="4"/>
  <c r="J12730" i="4"/>
  <c r="J12729" i="4"/>
  <c r="J12728" i="4"/>
  <c r="J12727" i="4"/>
  <c r="J12726" i="4"/>
  <c r="J12725" i="4"/>
  <c r="J12724" i="4"/>
  <c r="J12723" i="4"/>
  <c r="J12722" i="4"/>
  <c r="J12721" i="4"/>
  <c r="J12720" i="4"/>
  <c r="J12719" i="4"/>
  <c r="J12718" i="4"/>
  <c r="J12717" i="4"/>
  <c r="J12716" i="4"/>
  <c r="J12715" i="4"/>
  <c r="J12714" i="4"/>
  <c r="J12713" i="4"/>
  <c r="J12712" i="4"/>
  <c r="J12711" i="4"/>
  <c r="J12710" i="4"/>
  <c r="J12709" i="4"/>
  <c r="J12708" i="4"/>
  <c r="J12707" i="4"/>
  <c r="J12706" i="4"/>
  <c r="J12705" i="4"/>
  <c r="J12704" i="4"/>
  <c r="J12703" i="4"/>
  <c r="J12702" i="4"/>
  <c r="J12701" i="4"/>
  <c r="J12700" i="4"/>
  <c r="J12699" i="4"/>
  <c r="J12698" i="4"/>
  <c r="J12697" i="4"/>
  <c r="J12696" i="4"/>
  <c r="J12695" i="4"/>
  <c r="J12694" i="4"/>
  <c r="J12693" i="4"/>
  <c r="J12692" i="4"/>
  <c r="J12691" i="4"/>
  <c r="J12690" i="4"/>
  <c r="J12689" i="4"/>
  <c r="J12688" i="4"/>
  <c r="J12687" i="4"/>
  <c r="J12686" i="4"/>
  <c r="J12685" i="4"/>
  <c r="J12684" i="4"/>
  <c r="J12683" i="4"/>
  <c r="J12682" i="4"/>
  <c r="J12681" i="4"/>
  <c r="J12680" i="4"/>
  <c r="J12679" i="4"/>
  <c r="J12678" i="4"/>
  <c r="J12677" i="4"/>
  <c r="J12676" i="4"/>
  <c r="J12675" i="4"/>
  <c r="J12674" i="4"/>
  <c r="J12673" i="4"/>
  <c r="J12672" i="4"/>
  <c r="J12671" i="4"/>
  <c r="J12670" i="4"/>
  <c r="J12669" i="4"/>
  <c r="J12668" i="4"/>
  <c r="J12667" i="4"/>
  <c r="J12666" i="4"/>
  <c r="J12665" i="4"/>
  <c r="J12664" i="4"/>
  <c r="J12663" i="4"/>
  <c r="J12662" i="4"/>
  <c r="J12661" i="4"/>
  <c r="J12660" i="4"/>
  <c r="J12659" i="4"/>
  <c r="J12658" i="4"/>
  <c r="J12657" i="4"/>
  <c r="J12656" i="4"/>
  <c r="J12655" i="4"/>
  <c r="J12654" i="4"/>
  <c r="J12653" i="4"/>
  <c r="J12652" i="4"/>
  <c r="J12651" i="4"/>
  <c r="J12650" i="4"/>
  <c r="J12649" i="4"/>
  <c r="J12648" i="4"/>
  <c r="J12647" i="4"/>
  <c r="J12646" i="4"/>
  <c r="J12645" i="4"/>
  <c r="J12644" i="4"/>
  <c r="J12643" i="4"/>
  <c r="J12642" i="4"/>
  <c r="J12641" i="4"/>
  <c r="J12640" i="4"/>
  <c r="J12639" i="4"/>
  <c r="J12638" i="4"/>
  <c r="J12637" i="4"/>
  <c r="J12636" i="4"/>
  <c r="J12635" i="4"/>
  <c r="J12634" i="4"/>
  <c r="J12633" i="4"/>
  <c r="J12632" i="4"/>
  <c r="J12631" i="4"/>
  <c r="J12630" i="4"/>
  <c r="J12629" i="4"/>
  <c r="J12628" i="4"/>
  <c r="J12627" i="4"/>
  <c r="J12626" i="4"/>
  <c r="J12625" i="4"/>
  <c r="J12624" i="4"/>
  <c r="J12623" i="4"/>
  <c r="J12622" i="4"/>
  <c r="J12621" i="4"/>
  <c r="J12620" i="4"/>
  <c r="J12619" i="4"/>
  <c r="J12618" i="4"/>
  <c r="J12617" i="4"/>
  <c r="J12616" i="4"/>
  <c r="J12615" i="4"/>
  <c r="J12614" i="4"/>
  <c r="J12613" i="4"/>
  <c r="J12612" i="4"/>
  <c r="J12611" i="4"/>
  <c r="J12610" i="4"/>
  <c r="J12609" i="4"/>
  <c r="J12608" i="4"/>
  <c r="J12607" i="4"/>
  <c r="J12606" i="4"/>
  <c r="J12605" i="4"/>
  <c r="J12604" i="4"/>
  <c r="J12603" i="4"/>
  <c r="J12602" i="4"/>
  <c r="J12601" i="4"/>
  <c r="J12600" i="4"/>
  <c r="J12599" i="4"/>
  <c r="J12598" i="4"/>
  <c r="J12597" i="4"/>
  <c r="J12596" i="4"/>
  <c r="J12595" i="4"/>
  <c r="J12594" i="4"/>
  <c r="J12593" i="4"/>
  <c r="J12592" i="4"/>
  <c r="J12591" i="4"/>
  <c r="J12590" i="4"/>
  <c r="J12589" i="4"/>
  <c r="J12588" i="4"/>
  <c r="J12587" i="4"/>
  <c r="J12586" i="4"/>
  <c r="J12585" i="4"/>
  <c r="J12584" i="4"/>
  <c r="J12583" i="4"/>
  <c r="J12582" i="4"/>
  <c r="J12581" i="4"/>
  <c r="J12580" i="4"/>
  <c r="J12579" i="4"/>
  <c r="J12578" i="4"/>
  <c r="J12577" i="4"/>
  <c r="J12576" i="4"/>
  <c r="J12575" i="4"/>
  <c r="J12574" i="4"/>
  <c r="J12573" i="4"/>
  <c r="J12572" i="4"/>
  <c r="J12571" i="4"/>
  <c r="J12570" i="4"/>
  <c r="J12569" i="4"/>
  <c r="J12568" i="4"/>
  <c r="J12567" i="4"/>
  <c r="J12566" i="4"/>
  <c r="J12565" i="4"/>
  <c r="J12564" i="4"/>
  <c r="J12563" i="4"/>
  <c r="J12562" i="4"/>
  <c r="J12561" i="4"/>
  <c r="J12560" i="4"/>
  <c r="J12559" i="4"/>
  <c r="J12558" i="4"/>
  <c r="J12557" i="4"/>
  <c r="J12556" i="4"/>
  <c r="J12555" i="4"/>
  <c r="J12554" i="4"/>
  <c r="J12553" i="4"/>
  <c r="J12552" i="4"/>
  <c r="J12551" i="4"/>
  <c r="J12550" i="4"/>
  <c r="J12549" i="4"/>
  <c r="J12548" i="4"/>
  <c r="J12547" i="4"/>
  <c r="J12546" i="4"/>
  <c r="J12545" i="4"/>
  <c r="J12544" i="4"/>
  <c r="J12543" i="4"/>
  <c r="J12542" i="4"/>
  <c r="J12541" i="4"/>
  <c r="J12540" i="4"/>
  <c r="J12539" i="4"/>
  <c r="J12538" i="4"/>
  <c r="J12537" i="4"/>
  <c r="J12536" i="4"/>
  <c r="J12535" i="4"/>
  <c r="J12534" i="4"/>
  <c r="J12533" i="4"/>
  <c r="J12532" i="4"/>
  <c r="J12531" i="4"/>
  <c r="J12530" i="4"/>
  <c r="J12529" i="4"/>
  <c r="J12528" i="4"/>
  <c r="J12527" i="4"/>
  <c r="J12526" i="4"/>
  <c r="J12525" i="4"/>
  <c r="J12524" i="4"/>
  <c r="J12523" i="4"/>
  <c r="J12522" i="4"/>
  <c r="J12521" i="4"/>
  <c r="J12520" i="4"/>
  <c r="J12519" i="4"/>
  <c r="J12518" i="4"/>
  <c r="J12517" i="4"/>
  <c r="J12516" i="4"/>
  <c r="J12515" i="4"/>
  <c r="J12514" i="4"/>
  <c r="J12513" i="4"/>
  <c r="J12512" i="4"/>
  <c r="J12511" i="4"/>
  <c r="J12510" i="4"/>
  <c r="J12509" i="4"/>
  <c r="J12508" i="4"/>
  <c r="J12507" i="4"/>
  <c r="J12506" i="4"/>
  <c r="J12505" i="4"/>
  <c r="J12504" i="4"/>
  <c r="J12503" i="4"/>
  <c r="J12502" i="4"/>
  <c r="J12501" i="4"/>
  <c r="J12500" i="4"/>
  <c r="J12499" i="4"/>
  <c r="J12498" i="4"/>
  <c r="J12497" i="4"/>
  <c r="J12496" i="4"/>
  <c r="J12495" i="4"/>
  <c r="J12494" i="4"/>
  <c r="J12493" i="4"/>
  <c r="J12492" i="4"/>
  <c r="J12491" i="4"/>
  <c r="J12490" i="4"/>
  <c r="J12489" i="4"/>
  <c r="J12488" i="4"/>
  <c r="J12487" i="4"/>
  <c r="J12486" i="4"/>
  <c r="J12485" i="4"/>
  <c r="J12484" i="4"/>
  <c r="J12483" i="4"/>
  <c r="J12482" i="4"/>
  <c r="J12481" i="4"/>
  <c r="J12480" i="4"/>
  <c r="J12479" i="4"/>
  <c r="J12478" i="4"/>
  <c r="J12477" i="4"/>
  <c r="J12476" i="4"/>
  <c r="J12475" i="4"/>
  <c r="J12474" i="4"/>
  <c r="J12473" i="4"/>
  <c r="J12472" i="4"/>
  <c r="J12471" i="4"/>
  <c r="J12470" i="4"/>
  <c r="J12469" i="4"/>
  <c r="J12468" i="4"/>
  <c r="J12467" i="4"/>
  <c r="J12466" i="4"/>
  <c r="J12465" i="4"/>
  <c r="J12464" i="4"/>
  <c r="J12463" i="4"/>
  <c r="J12462" i="4"/>
  <c r="J12461" i="4"/>
  <c r="J12460" i="4"/>
  <c r="J12459" i="4"/>
  <c r="J12458" i="4"/>
  <c r="J12457" i="4"/>
  <c r="J12456" i="4"/>
  <c r="J12455" i="4"/>
  <c r="J12454" i="4"/>
  <c r="J12453" i="4"/>
  <c r="J12452" i="4"/>
  <c r="J12451" i="4"/>
  <c r="J12450" i="4"/>
  <c r="J12449" i="4"/>
  <c r="J12448" i="4"/>
  <c r="J12447" i="4"/>
  <c r="J12446" i="4"/>
  <c r="J12445" i="4"/>
  <c r="J12444" i="4"/>
  <c r="J12443" i="4"/>
  <c r="J12442" i="4"/>
  <c r="J12441" i="4"/>
  <c r="J12440" i="4"/>
  <c r="J12439" i="4"/>
  <c r="J12438" i="4"/>
  <c r="J12437" i="4"/>
  <c r="J12436" i="4"/>
  <c r="J12435" i="4"/>
  <c r="J12434" i="4"/>
  <c r="J12433" i="4"/>
  <c r="J12432" i="4"/>
  <c r="J12431" i="4"/>
  <c r="J12430" i="4"/>
  <c r="J12429" i="4"/>
  <c r="J12428" i="4"/>
  <c r="J12427" i="4"/>
  <c r="J12426" i="4"/>
  <c r="J12425" i="4"/>
  <c r="J12424" i="4"/>
  <c r="J12423" i="4"/>
  <c r="J12422" i="4"/>
  <c r="J12421" i="4"/>
  <c r="J12420" i="4"/>
  <c r="J12419" i="4"/>
  <c r="J12418" i="4"/>
  <c r="J12417" i="4"/>
  <c r="J12416" i="4"/>
  <c r="J12415" i="4"/>
  <c r="J12414" i="4"/>
  <c r="J12413" i="4"/>
  <c r="J12412" i="4"/>
  <c r="J12411" i="4"/>
  <c r="J12410" i="4"/>
  <c r="J12409" i="4"/>
  <c r="J12408" i="4"/>
  <c r="J12407" i="4"/>
  <c r="J12406" i="4"/>
  <c r="J12405" i="4"/>
  <c r="J12404" i="4"/>
  <c r="J12403" i="4"/>
  <c r="J12402" i="4"/>
  <c r="J12401" i="4"/>
  <c r="J12400" i="4"/>
  <c r="J12399" i="4"/>
  <c r="J12398" i="4"/>
  <c r="J12397" i="4"/>
  <c r="J12396" i="4"/>
  <c r="J12395" i="4"/>
  <c r="J12394" i="4"/>
  <c r="J12393" i="4"/>
  <c r="J12392" i="4"/>
  <c r="J12391" i="4"/>
  <c r="J12390" i="4"/>
  <c r="J12389" i="4"/>
  <c r="J12388" i="4"/>
  <c r="J12387" i="4"/>
  <c r="J12386" i="4"/>
  <c r="J12385" i="4"/>
  <c r="J12384" i="4"/>
  <c r="J12383" i="4"/>
  <c r="J12382" i="4"/>
  <c r="J12381" i="4"/>
  <c r="J12380" i="4"/>
  <c r="J12379" i="4"/>
  <c r="J12378" i="4"/>
  <c r="J12377" i="4"/>
  <c r="J12376" i="4"/>
  <c r="J12375" i="4"/>
  <c r="J12374" i="4"/>
  <c r="J12373" i="4"/>
  <c r="J12372" i="4"/>
  <c r="J12371" i="4"/>
  <c r="J12370" i="4"/>
  <c r="J12369" i="4"/>
  <c r="J12368" i="4"/>
  <c r="J12367" i="4"/>
  <c r="J12366" i="4"/>
  <c r="J12365" i="4"/>
  <c r="J12364" i="4"/>
  <c r="J12363" i="4"/>
  <c r="J12362" i="4"/>
  <c r="J12361" i="4"/>
  <c r="J12360" i="4"/>
  <c r="J12359" i="4"/>
  <c r="J12358" i="4"/>
  <c r="J12357" i="4"/>
  <c r="J12356" i="4"/>
  <c r="J12355" i="4"/>
  <c r="J12354" i="4"/>
  <c r="J12353" i="4"/>
  <c r="J12352" i="4"/>
  <c r="J12351" i="4"/>
  <c r="J12350" i="4"/>
  <c r="J12349" i="4"/>
  <c r="J12348" i="4"/>
  <c r="J12347" i="4"/>
  <c r="J12346" i="4"/>
  <c r="J12345" i="4"/>
  <c r="J12344" i="4"/>
  <c r="J12343" i="4"/>
  <c r="J12342" i="4"/>
  <c r="J12341" i="4"/>
  <c r="J12340" i="4"/>
  <c r="J12339" i="4"/>
  <c r="J12338" i="4"/>
  <c r="J12337" i="4"/>
  <c r="J12336" i="4"/>
  <c r="J12335" i="4"/>
  <c r="J12334" i="4"/>
  <c r="J12333" i="4"/>
  <c r="J12332" i="4"/>
  <c r="J12331" i="4"/>
  <c r="J12330" i="4"/>
  <c r="J12329" i="4"/>
  <c r="J12328" i="4"/>
  <c r="J12327" i="4"/>
  <c r="J12326" i="4"/>
  <c r="J12325" i="4"/>
  <c r="J12324" i="4"/>
  <c r="J12323" i="4"/>
  <c r="J12322" i="4"/>
  <c r="J12321" i="4"/>
  <c r="J12320" i="4"/>
  <c r="J12319" i="4"/>
  <c r="J12318" i="4"/>
  <c r="J12317" i="4"/>
  <c r="J12316" i="4"/>
  <c r="J12315" i="4"/>
  <c r="J12314" i="4"/>
  <c r="J12313" i="4"/>
  <c r="J12312" i="4"/>
  <c r="J12311" i="4"/>
  <c r="J12310" i="4"/>
  <c r="J12309" i="4"/>
  <c r="J12308" i="4"/>
  <c r="J12307" i="4"/>
  <c r="J12306" i="4"/>
  <c r="J12305" i="4"/>
  <c r="J12304" i="4"/>
  <c r="J12303" i="4"/>
  <c r="J12302" i="4"/>
  <c r="J12301" i="4"/>
  <c r="J12300" i="4"/>
  <c r="J12299" i="4"/>
  <c r="J12298" i="4"/>
  <c r="J12297" i="4"/>
  <c r="J12296" i="4"/>
  <c r="J12295" i="4"/>
  <c r="J12294" i="4"/>
  <c r="J12293" i="4"/>
  <c r="J12292" i="4"/>
  <c r="J12291" i="4"/>
  <c r="J12290" i="4"/>
  <c r="J12289" i="4"/>
  <c r="J12288" i="4"/>
  <c r="J12287" i="4"/>
  <c r="J12286" i="4"/>
  <c r="J12285" i="4"/>
  <c r="J12284" i="4"/>
  <c r="J12283" i="4"/>
  <c r="J12282" i="4"/>
  <c r="J12281" i="4"/>
  <c r="J12280" i="4"/>
  <c r="J12279" i="4"/>
  <c r="J12278" i="4"/>
  <c r="J12277" i="4"/>
  <c r="J12276" i="4"/>
  <c r="J12275" i="4"/>
  <c r="J12274" i="4"/>
  <c r="J12273" i="4"/>
  <c r="J12272" i="4"/>
  <c r="J12271" i="4"/>
  <c r="J12270" i="4"/>
  <c r="J12269" i="4"/>
  <c r="J12268" i="4"/>
  <c r="J12267" i="4"/>
  <c r="J12266" i="4"/>
  <c r="J12265" i="4"/>
  <c r="J12264" i="4"/>
  <c r="J12263" i="4"/>
  <c r="J12262" i="4"/>
  <c r="J12261" i="4"/>
  <c r="J12260" i="4"/>
  <c r="J12259" i="4"/>
  <c r="J12258" i="4"/>
  <c r="J12257" i="4"/>
  <c r="J12256" i="4"/>
  <c r="J12255" i="4"/>
  <c r="J12254" i="4"/>
  <c r="J12253" i="4"/>
  <c r="J12252" i="4"/>
  <c r="J12251" i="4"/>
  <c r="J12250" i="4"/>
  <c r="J12249" i="4"/>
  <c r="J12248" i="4"/>
  <c r="J12247" i="4"/>
  <c r="J12246" i="4"/>
  <c r="J12245" i="4"/>
  <c r="J12244" i="4"/>
  <c r="J12243" i="4"/>
  <c r="J12242" i="4"/>
  <c r="J12241" i="4"/>
  <c r="J12240" i="4"/>
  <c r="J12239" i="4"/>
  <c r="J12238" i="4"/>
  <c r="J12237" i="4"/>
  <c r="J12236" i="4"/>
  <c r="J12235" i="4"/>
  <c r="J12234" i="4"/>
  <c r="J12233" i="4"/>
  <c r="J12232" i="4"/>
  <c r="J12231" i="4"/>
  <c r="J12230" i="4"/>
  <c r="J12229" i="4"/>
  <c r="J12228" i="4"/>
  <c r="J12227" i="4"/>
  <c r="J12226" i="4"/>
  <c r="J12225" i="4"/>
  <c r="J12224" i="4"/>
  <c r="J12223" i="4"/>
  <c r="J12222" i="4"/>
  <c r="J12221" i="4"/>
  <c r="J12220" i="4"/>
  <c r="J12219" i="4"/>
  <c r="J12218" i="4"/>
  <c r="J12217" i="4"/>
  <c r="J12216" i="4"/>
  <c r="J12215" i="4"/>
  <c r="J12214" i="4"/>
  <c r="J12213" i="4"/>
  <c r="J12212" i="4"/>
  <c r="J12211" i="4"/>
  <c r="J12210" i="4"/>
  <c r="J12209" i="4"/>
  <c r="J12208" i="4"/>
  <c r="J12207" i="4"/>
  <c r="J12206" i="4"/>
  <c r="J12205" i="4"/>
  <c r="J12204" i="4"/>
  <c r="J12203" i="4"/>
  <c r="J12202" i="4"/>
  <c r="J12201" i="4"/>
  <c r="J12200" i="4"/>
  <c r="J12199" i="4"/>
  <c r="J12198" i="4"/>
  <c r="J12197" i="4"/>
  <c r="J12196" i="4"/>
  <c r="J12195" i="4"/>
  <c r="J12194" i="4"/>
  <c r="J12193" i="4"/>
  <c r="J12192" i="4"/>
  <c r="J12191" i="4"/>
  <c r="J12190" i="4"/>
  <c r="J12189" i="4"/>
  <c r="J12188" i="4"/>
  <c r="J12187" i="4"/>
  <c r="J12186" i="4"/>
  <c r="J12185" i="4"/>
  <c r="J12184" i="4"/>
  <c r="J12183" i="4"/>
  <c r="J12182" i="4"/>
  <c r="J12181" i="4"/>
  <c r="J12180" i="4"/>
  <c r="J12179" i="4"/>
  <c r="J12178" i="4"/>
  <c r="J12177" i="4"/>
  <c r="J12176" i="4"/>
  <c r="J12175" i="4"/>
  <c r="J12174" i="4"/>
  <c r="J12173" i="4"/>
  <c r="J12172" i="4"/>
  <c r="J12171" i="4"/>
  <c r="J12170" i="4"/>
  <c r="J12169" i="4"/>
  <c r="J12168" i="4"/>
  <c r="J12167" i="4"/>
  <c r="J12166" i="4"/>
  <c r="J12165" i="4"/>
  <c r="J12164" i="4"/>
  <c r="J12163" i="4"/>
  <c r="J12162" i="4"/>
  <c r="J12161" i="4"/>
  <c r="J12160" i="4"/>
  <c r="J12159" i="4"/>
  <c r="J12158" i="4"/>
  <c r="J12157" i="4"/>
  <c r="J12156" i="4"/>
  <c r="J12155" i="4"/>
  <c r="J12154" i="4"/>
  <c r="J12153" i="4"/>
  <c r="J12152" i="4"/>
  <c r="J12151" i="4"/>
  <c r="J12150" i="4"/>
  <c r="J12149" i="4"/>
  <c r="J12148" i="4"/>
  <c r="J12147" i="4"/>
  <c r="J12146" i="4"/>
  <c r="J12145" i="4"/>
  <c r="J12144" i="4"/>
  <c r="J12143" i="4"/>
  <c r="J12142" i="4"/>
  <c r="J12141" i="4"/>
  <c r="J12140" i="4"/>
  <c r="J12139" i="4"/>
  <c r="J12138" i="4"/>
  <c r="J12137" i="4"/>
  <c r="J12136" i="4"/>
  <c r="J12135" i="4"/>
  <c r="J12134" i="4"/>
  <c r="J12133" i="4"/>
  <c r="J12132" i="4"/>
  <c r="J12131" i="4"/>
  <c r="J12130" i="4"/>
  <c r="J12129" i="4"/>
  <c r="J12128" i="4"/>
  <c r="J12127" i="4"/>
  <c r="J12126" i="4"/>
  <c r="J12125" i="4"/>
  <c r="J12124" i="4"/>
  <c r="J12123" i="4"/>
  <c r="J12122" i="4"/>
  <c r="J12121" i="4"/>
  <c r="J12120" i="4"/>
  <c r="J12119" i="4"/>
  <c r="J12118" i="4"/>
  <c r="J12117" i="4"/>
  <c r="J12116" i="4"/>
  <c r="J12115" i="4"/>
  <c r="J12114" i="4"/>
  <c r="J12113" i="4"/>
  <c r="J12112" i="4"/>
  <c r="J12111" i="4"/>
  <c r="J12110" i="4"/>
  <c r="J12109" i="4"/>
  <c r="J12108" i="4"/>
  <c r="J12107" i="4"/>
  <c r="J12106" i="4"/>
  <c r="J12105" i="4"/>
  <c r="J12104" i="4"/>
  <c r="J12103" i="4"/>
  <c r="J12102" i="4"/>
  <c r="J12101" i="4"/>
  <c r="J12100" i="4"/>
  <c r="J12099" i="4"/>
  <c r="J12098" i="4"/>
  <c r="J12097" i="4"/>
  <c r="J12096" i="4"/>
  <c r="J12095" i="4"/>
  <c r="J12094" i="4"/>
  <c r="J12093" i="4"/>
  <c r="J12092" i="4"/>
  <c r="J12091" i="4"/>
  <c r="J12090" i="4"/>
  <c r="J12089" i="4"/>
  <c r="J12088" i="4"/>
  <c r="J12087" i="4"/>
  <c r="J12086" i="4"/>
  <c r="J12085" i="4"/>
  <c r="J12084" i="4"/>
  <c r="J12083" i="4"/>
  <c r="J12082" i="4"/>
  <c r="J12081" i="4"/>
  <c r="J12080" i="4"/>
  <c r="J12079" i="4"/>
  <c r="J12078" i="4"/>
  <c r="J12077" i="4"/>
  <c r="J12076" i="4"/>
  <c r="J12075" i="4"/>
  <c r="J12074" i="4"/>
  <c r="J12073" i="4"/>
  <c r="J12072" i="4"/>
  <c r="J12071" i="4"/>
  <c r="J12070" i="4"/>
  <c r="J12069" i="4"/>
  <c r="J12068" i="4"/>
  <c r="J12067" i="4"/>
  <c r="J12066" i="4"/>
  <c r="J12065" i="4"/>
  <c r="J12064" i="4"/>
  <c r="J12063" i="4"/>
  <c r="J12062" i="4"/>
  <c r="J12061" i="4"/>
  <c r="J12060" i="4"/>
  <c r="J12059" i="4"/>
  <c r="J12058" i="4"/>
  <c r="J12057" i="4"/>
  <c r="J12056" i="4"/>
  <c r="J12055" i="4"/>
  <c r="J12054" i="4"/>
  <c r="J12053" i="4"/>
  <c r="J12052" i="4"/>
  <c r="J12051" i="4"/>
  <c r="J12050" i="4"/>
  <c r="J12049" i="4"/>
  <c r="J12048" i="4"/>
  <c r="J12047" i="4"/>
  <c r="J12046" i="4"/>
  <c r="J12045" i="4"/>
  <c r="J12044" i="4"/>
  <c r="J12043" i="4"/>
  <c r="J12042" i="4"/>
  <c r="J12041" i="4"/>
  <c r="J12040" i="4"/>
  <c r="J12039" i="4"/>
  <c r="J12038" i="4"/>
  <c r="J12037" i="4"/>
  <c r="J12036" i="4"/>
  <c r="J12035" i="4"/>
  <c r="J12034" i="4"/>
  <c r="J12033" i="4"/>
  <c r="J12032" i="4"/>
  <c r="J12031" i="4"/>
  <c r="J12030" i="4"/>
  <c r="J12029" i="4"/>
  <c r="J12028" i="4"/>
  <c r="J12027" i="4"/>
  <c r="J12026" i="4"/>
  <c r="J12025" i="4"/>
  <c r="J12024" i="4"/>
  <c r="J12023" i="4"/>
  <c r="J12022" i="4"/>
  <c r="J12021" i="4"/>
  <c r="J12020" i="4"/>
  <c r="J12019" i="4"/>
  <c r="J12018" i="4"/>
  <c r="J12017" i="4"/>
  <c r="J12016" i="4"/>
  <c r="J12015" i="4"/>
  <c r="J12014" i="4"/>
  <c r="J12013" i="4"/>
  <c r="J12012" i="4"/>
  <c r="J12011" i="4"/>
  <c r="J12010" i="4"/>
  <c r="J12009" i="4"/>
  <c r="J12008" i="4"/>
  <c r="J12007" i="4"/>
  <c r="J12006" i="4"/>
  <c r="J12005" i="4"/>
  <c r="J12004" i="4"/>
  <c r="J12003" i="4"/>
  <c r="J12002" i="4"/>
  <c r="J12001" i="4"/>
  <c r="J12000" i="4"/>
  <c r="J11999" i="4"/>
  <c r="J11998" i="4"/>
  <c r="J11997" i="4"/>
  <c r="J11996" i="4"/>
  <c r="J11995" i="4"/>
  <c r="J11994" i="4"/>
  <c r="J11993" i="4"/>
  <c r="J11992" i="4"/>
  <c r="J11991" i="4"/>
  <c r="J11990" i="4"/>
  <c r="J11989" i="4"/>
  <c r="J11988" i="4"/>
  <c r="J11987" i="4"/>
  <c r="J11986" i="4"/>
  <c r="J11985" i="4"/>
  <c r="J11984" i="4"/>
  <c r="J11983" i="4"/>
  <c r="J11982" i="4"/>
  <c r="J11981" i="4"/>
  <c r="J11980" i="4"/>
  <c r="J11979" i="4"/>
  <c r="J11978" i="4"/>
  <c r="J11977" i="4"/>
  <c r="J11976" i="4"/>
  <c r="J11975" i="4"/>
  <c r="J11974" i="4"/>
  <c r="J11973" i="4"/>
  <c r="J11972" i="4"/>
  <c r="J11971" i="4"/>
  <c r="J11970" i="4"/>
  <c r="J11969" i="4"/>
  <c r="J11968" i="4"/>
  <c r="J11967" i="4"/>
  <c r="J11966" i="4"/>
  <c r="J11965" i="4"/>
  <c r="J11964" i="4"/>
  <c r="J11963" i="4"/>
  <c r="J11962" i="4"/>
  <c r="J11961" i="4"/>
  <c r="J11960" i="4"/>
  <c r="J11959" i="4"/>
  <c r="J11958" i="4"/>
  <c r="J11957" i="4"/>
  <c r="J11956" i="4"/>
  <c r="J11955" i="4"/>
  <c r="J11954" i="4"/>
  <c r="J11953" i="4"/>
  <c r="J11952" i="4"/>
  <c r="J11951" i="4"/>
  <c r="J11950" i="4"/>
  <c r="J11949" i="4"/>
  <c r="J11948" i="4"/>
  <c r="J11947" i="4"/>
  <c r="J11946" i="4"/>
  <c r="J11945" i="4"/>
  <c r="J11944" i="4"/>
  <c r="J11943" i="4"/>
  <c r="J11942" i="4"/>
  <c r="J11941" i="4"/>
  <c r="J11940" i="4"/>
  <c r="J11939" i="4"/>
  <c r="J11938" i="4"/>
  <c r="J11937" i="4"/>
  <c r="J11936" i="4"/>
  <c r="J11935" i="4"/>
  <c r="J11934" i="4"/>
  <c r="J11933" i="4"/>
  <c r="J11932" i="4"/>
  <c r="J11931" i="4"/>
  <c r="J11930" i="4"/>
  <c r="J11929" i="4"/>
  <c r="J11928" i="4"/>
  <c r="J11927" i="4"/>
  <c r="J11926" i="4"/>
  <c r="J11925" i="4"/>
  <c r="J11924" i="4"/>
  <c r="J11923" i="4"/>
  <c r="J11922" i="4"/>
  <c r="J11921" i="4"/>
  <c r="J11920" i="4"/>
  <c r="J11919" i="4"/>
  <c r="J11918" i="4"/>
  <c r="J11917" i="4"/>
  <c r="J11916" i="4"/>
  <c r="J11915" i="4"/>
  <c r="J11914" i="4"/>
  <c r="J11913" i="4"/>
  <c r="J11912" i="4"/>
  <c r="J11911" i="4"/>
  <c r="J11910" i="4"/>
  <c r="J11909" i="4"/>
  <c r="J11908" i="4"/>
  <c r="J11907" i="4"/>
  <c r="J11906" i="4"/>
  <c r="J11905" i="4"/>
  <c r="J11904" i="4"/>
  <c r="J11903" i="4"/>
  <c r="J11902" i="4"/>
  <c r="J11901" i="4"/>
  <c r="J11900" i="4"/>
  <c r="J11899" i="4"/>
  <c r="J11898" i="4"/>
  <c r="J11897" i="4"/>
  <c r="J11896" i="4"/>
  <c r="J11895" i="4"/>
  <c r="J11894" i="4"/>
  <c r="J11893" i="4"/>
  <c r="J11892" i="4"/>
  <c r="J11891" i="4"/>
  <c r="J11890" i="4"/>
  <c r="J11889" i="4"/>
  <c r="J11888" i="4"/>
  <c r="J11887" i="4"/>
  <c r="J11886" i="4"/>
  <c r="J11885" i="4"/>
  <c r="J11884" i="4"/>
  <c r="J11883" i="4"/>
  <c r="J11882" i="4"/>
  <c r="J11881" i="4"/>
  <c r="J11880" i="4"/>
  <c r="J11879" i="4"/>
  <c r="J11878" i="4"/>
  <c r="J11877" i="4"/>
  <c r="J11876" i="4"/>
  <c r="J11875" i="4"/>
  <c r="J11874" i="4"/>
  <c r="J11873" i="4"/>
  <c r="J11872" i="4"/>
  <c r="J11871" i="4"/>
  <c r="J11870" i="4"/>
  <c r="J11869" i="4"/>
  <c r="J11868" i="4"/>
  <c r="J11867" i="4"/>
  <c r="J11866" i="4"/>
  <c r="J11865" i="4"/>
  <c r="J11864" i="4"/>
  <c r="J11863" i="4"/>
  <c r="J11862" i="4"/>
  <c r="J11861" i="4"/>
  <c r="J11860" i="4"/>
  <c r="J11859" i="4"/>
  <c r="J11858" i="4"/>
  <c r="J11857" i="4"/>
  <c r="J11856" i="4"/>
  <c r="J11855" i="4"/>
  <c r="J11854" i="4"/>
  <c r="J11853" i="4"/>
  <c r="J11852" i="4"/>
  <c r="J11851" i="4"/>
  <c r="J11850" i="4"/>
  <c r="J11849" i="4"/>
  <c r="J11848" i="4"/>
  <c r="J11847" i="4"/>
  <c r="J11846" i="4"/>
  <c r="J11845" i="4"/>
  <c r="J11844" i="4"/>
  <c r="J11843" i="4"/>
  <c r="J11842" i="4"/>
  <c r="J11841" i="4"/>
  <c r="J11840" i="4"/>
  <c r="J11839" i="4"/>
  <c r="J11838" i="4"/>
  <c r="J11837" i="4"/>
  <c r="J11836" i="4"/>
  <c r="J11835" i="4"/>
  <c r="J11834" i="4"/>
  <c r="J11833" i="4"/>
  <c r="J11832" i="4"/>
  <c r="J11831" i="4"/>
  <c r="J11830" i="4"/>
  <c r="J11829" i="4"/>
  <c r="J11828" i="4"/>
  <c r="J11827" i="4"/>
  <c r="J11826" i="4"/>
  <c r="J11825" i="4"/>
  <c r="J11824" i="4"/>
  <c r="J11823" i="4"/>
  <c r="J11822" i="4"/>
  <c r="J11821" i="4"/>
  <c r="J11820" i="4"/>
  <c r="J11819" i="4"/>
  <c r="J11818" i="4"/>
  <c r="J11817" i="4"/>
  <c r="J11816" i="4"/>
  <c r="J11815" i="4"/>
  <c r="J11814" i="4"/>
  <c r="J11813" i="4"/>
  <c r="J11812" i="4"/>
  <c r="J11811" i="4"/>
  <c r="J11810" i="4"/>
  <c r="J11809" i="4"/>
  <c r="J11808" i="4"/>
  <c r="J11807" i="4"/>
  <c r="J11806" i="4"/>
  <c r="J11805" i="4"/>
  <c r="J11804" i="4"/>
  <c r="J11803" i="4"/>
  <c r="J11802" i="4"/>
  <c r="J11801" i="4"/>
  <c r="J11800" i="4"/>
  <c r="J11799" i="4"/>
  <c r="J11798" i="4"/>
  <c r="J11797" i="4"/>
  <c r="J11796" i="4"/>
  <c r="J11795" i="4"/>
  <c r="J11794" i="4"/>
  <c r="J11793" i="4"/>
  <c r="J11792" i="4"/>
  <c r="J11791" i="4"/>
  <c r="J11790" i="4"/>
  <c r="J11789" i="4"/>
  <c r="J11788" i="4"/>
  <c r="J11787" i="4"/>
  <c r="J11786" i="4"/>
  <c r="J11785" i="4"/>
  <c r="J11784" i="4"/>
  <c r="J11783" i="4"/>
  <c r="J11782" i="4"/>
  <c r="J11781" i="4"/>
  <c r="J11780" i="4"/>
  <c r="J11779" i="4"/>
  <c r="J11778" i="4"/>
  <c r="J11777" i="4"/>
  <c r="J11776" i="4"/>
  <c r="J11775" i="4"/>
  <c r="J11774" i="4"/>
  <c r="J11773" i="4"/>
  <c r="J11772" i="4"/>
  <c r="J11771" i="4"/>
  <c r="J11770" i="4"/>
  <c r="J11769" i="4"/>
  <c r="J11768" i="4"/>
  <c r="J11767" i="4"/>
  <c r="J11766" i="4"/>
  <c r="J11765" i="4"/>
  <c r="J11764" i="4"/>
  <c r="J11763" i="4"/>
  <c r="J11762" i="4"/>
  <c r="J11761" i="4"/>
  <c r="J11760" i="4"/>
  <c r="J11759" i="4"/>
  <c r="J11758" i="4"/>
  <c r="J11757" i="4"/>
  <c r="J11756" i="4"/>
  <c r="J11755" i="4"/>
  <c r="J11754" i="4"/>
  <c r="J11753" i="4"/>
  <c r="J11752" i="4"/>
  <c r="J11751" i="4"/>
  <c r="J11750" i="4"/>
  <c r="J11749" i="4"/>
  <c r="J11748" i="4"/>
  <c r="J11747" i="4"/>
  <c r="J11746" i="4"/>
  <c r="J11745" i="4"/>
  <c r="J11744" i="4"/>
  <c r="J11743" i="4"/>
  <c r="J11742" i="4"/>
  <c r="J11741" i="4"/>
  <c r="J11740" i="4"/>
  <c r="J11739" i="4"/>
  <c r="J11738" i="4"/>
  <c r="J11737" i="4"/>
  <c r="J11736" i="4"/>
  <c r="J11735" i="4"/>
  <c r="J11734" i="4"/>
  <c r="J11733" i="4"/>
  <c r="J11732" i="4"/>
  <c r="J11731" i="4"/>
  <c r="J11730" i="4"/>
  <c r="J11729" i="4"/>
  <c r="J11728" i="4"/>
  <c r="J11727" i="4"/>
  <c r="J11726" i="4"/>
  <c r="J11725" i="4"/>
  <c r="J11724" i="4"/>
  <c r="J11723" i="4"/>
  <c r="J11722" i="4"/>
  <c r="J11721" i="4"/>
  <c r="J11720" i="4"/>
  <c r="J11719" i="4"/>
  <c r="J11718" i="4"/>
  <c r="J11717" i="4"/>
  <c r="J11716" i="4"/>
  <c r="J11715" i="4"/>
  <c r="J11714" i="4"/>
  <c r="J11713" i="4"/>
  <c r="J11712" i="4"/>
  <c r="J11711" i="4"/>
  <c r="J11710" i="4"/>
  <c r="J11709" i="4"/>
  <c r="J11708" i="4"/>
  <c r="J11707" i="4"/>
  <c r="J11706" i="4"/>
  <c r="J11705" i="4"/>
  <c r="J11704" i="4"/>
  <c r="J11703" i="4"/>
  <c r="J11702" i="4"/>
  <c r="J11701" i="4"/>
  <c r="J11700" i="4"/>
  <c r="J11699" i="4"/>
  <c r="J11698" i="4"/>
  <c r="J11697" i="4"/>
  <c r="J11696" i="4"/>
  <c r="J11695" i="4"/>
  <c r="J11694" i="4"/>
  <c r="J11693" i="4"/>
  <c r="J11692" i="4"/>
  <c r="J11691" i="4"/>
  <c r="J11690" i="4"/>
  <c r="J11689" i="4"/>
  <c r="J11688" i="4"/>
  <c r="J11687" i="4"/>
  <c r="J11686" i="4"/>
  <c r="J11685" i="4"/>
  <c r="J11684" i="4"/>
  <c r="J11683" i="4"/>
  <c r="J11682" i="4"/>
  <c r="J11681" i="4"/>
  <c r="J11680" i="4"/>
  <c r="J11679" i="4"/>
  <c r="J11678" i="4"/>
  <c r="J11677" i="4"/>
  <c r="J11676" i="4"/>
  <c r="J11675" i="4"/>
  <c r="J11674" i="4"/>
  <c r="J11673" i="4"/>
  <c r="J11672" i="4"/>
  <c r="J11671" i="4"/>
  <c r="J11670" i="4"/>
  <c r="J11669" i="4"/>
  <c r="J11668" i="4"/>
  <c r="J11667" i="4"/>
  <c r="J11666" i="4"/>
  <c r="J11665" i="4"/>
  <c r="J11664" i="4"/>
  <c r="J11663" i="4"/>
  <c r="J11662" i="4"/>
  <c r="J11661" i="4"/>
  <c r="J11660" i="4"/>
  <c r="J11659" i="4"/>
  <c r="J11658" i="4"/>
  <c r="J11657" i="4"/>
  <c r="J11656" i="4"/>
  <c r="J11655" i="4"/>
  <c r="J11654" i="4"/>
  <c r="J11653" i="4"/>
  <c r="J11652" i="4"/>
  <c r="J11651" i="4"/>
  <c r="J11650" i="4"/>
  <c r="J11649" i="4"/>
  <c r="J11648" i="4"/>
  <c r="J11647" i="4"/>
  <c r="J11646" i="4"/>
  <c r="J11645" i="4"/>
  <c r="J11644" i="4"/>
  <c r="J11643" i="4"/>
  <c r="J11642" i="4"/>
  <c r="J11641" i="4"/>
  <c r="J11640" i="4"/>
  <c r="J11639" i="4"/>
  <c r="J11638" i="4"/>
  <c r="J11637" i="4"/>
  <c r="J11636" i="4"/>
  <c r="J11635" i="4"/>
  <c r="J11634" i="4"/>
  <c r="J11633" i="4"/>
  <c r="J11632" i="4"/>
  <c r="J11631" i="4"/>
  <c r="J11630" i="4"/>
  <c r="J11629" i="4"/>
  <c r="J11628" i="4"/>
  <c r="J11627" i="4"/>
  <c r="J11626" i="4"/>
  <c r="J11625" i="4"/>
  <c r="J11624" i="4"/>
  <c r="J11623" i="4"/>
  <c r="J11622" i="4"/>
  <c r="J11621" i="4"/>
  <c r="J11620" i="4"/>
  <c r="J11619" i="4"/>
  <c r="J11618" i="4"/>
  <c r="J11617" i="4"/>
  <c r="J11616" i="4"/>
  <c r="J11615" i="4"/>
  <c r="J11614" i="4"/>
  <c r="J11613" i="4"/>
  <c r="J11612" i="4"/>
  <c r="J11611" i="4"/>
  <c r="J11610" i="4"/>
  <c r="J11609" i="4"/>
  <c r="J11608" i="4"/>
  <c r="J11607" i="4"/>
  <c r="J11606" i="4"/>
  <c r="J11605" i="4"/>
  <c r="J11604" i="4"/>
  <c r="J11603" i="4"/>
  <c r="J11602" i="4"/>
  <c r="J11601" i="4"/>
  <c r="J11600" i="4"/>
  <c r="J11599" i="4"/>
  <c r="J11598" i="4"/>
  <c r="J11597" i="4"/>
  <c r="J11596" i="4"/>
  <c r="J11595" i="4"/>
  <c r="J11594" i="4"/>
  <c r="J11593" i="4"/>
  <c r="J11592" i="4"/>
  <c r="J11591" i="4"/>
  <c r="J11590" i="4"/>
  <c r="J11589" i="4"/>
  <c r="J11588" i="4"/>
  <c r="J11587" i="4"/>
  <c r="J11586" i="4"/>
  <c r="J11585" i="4"/>
  <c r="J11584" i="4"/>
  <c r="J11583" i="4"/>
  <c r="J11582" i="4"/>
  <c r="J11581" i="4"/>
  <c r="J11580" i="4"/>
  <c r="J11579" i="4"/>
  <c r="J11578" i="4"/>
  <c r="J11577" i="4"/>
  <c r="J11576" i="4"/>
  <c r="J11575" i="4"/>
  <c r="J11574" i="4"/>
  <c r="J11573" i="4"/>
  <c r="J11572" i="4"/>
  <c r="J11571" i="4"/>
  <c r="J11570" i="4"/>
  <c r="J11569" i="4"/>
  <c r="J11568" i="4"/>
  <c r="J11567" i="4"/>
  <c r="J11566" i="4"/>
  <c r="J11565" i="4"/>
  <c r="J11564" i="4"/>
  <c r="J11563" i="4"/>
  <c r="J11562" i="4"/>
  <c r="J11561" i="4"/>
  <c r="J11560" i="4"/>
  <c r="J11559" i="4"/>
  <c r="J11558" i="4"/>
  <c r="J11557" i="4"/>
  <c r="J11556" i="4"/>
  <c r="J11555" i="4"/>
  <c r="J11554" i="4"/>
  <c r="J11553" i="4"/>
  <c r="J11552" i="4"/>
  <c r="J11551" i="4"/>
  <c r="J11550" i="4"/>
  <c r="J11549" i="4"/>
  <c r="J11548" i="4"/>
  <c r="J11547" i="4"/>
  <c r="J11546" i="4"/>
  <c r="J11545" i="4"/>
  <c r="J11544" i="4"/>
  <c r="J11543" i="4"/>
  <c r="J11542" i="4"/>
  <c r="J11541" i="4"/>
  <c r="J11540" i="4"/>
  <c r="J11539" i="4"/>
  <c r="J11538" i="4"/>
  <c r="J11537" i="4"/>
  <c r="J11536" i="4"/>
  <c r="J11535" i="4"/>
  <c r="J11534" i="4"/>
  <c r="J11533" i="4"/>
  <c r="J11532" i="4"/>
  <c r="J11531" i="4"/>
  <c r="J11530" i="4"/>
  <c r="J11529" i="4"/>
  <c r="J11528" i="4"/>
  <c r="J11527" i="4"/>
  <c r="J11526" i="4"/>
  <c r="J11525" i="4"/>
  <c r="J11524" i="4"/>
  <c r="J11523" i="4"/>
  <c r="J11522" i="4"/>
  <c r="J11521" i="4"/>
  <c r="J11520" i="4"/>
  <c r="J11519" i="4"/>
  <c r="J11518" i="4"/>
  <c r="J11517" i="4"/>
  <c r="J11516" i="4"/>
  <c r="J11515" i="4"/>
  <c r="J11514" i="4"/>
  <c r="J11513" i="4"/>
  <c r="J11512" i="4"/>
  <c r="J11511" i="4"/>
  <c r="J11510" i="4"/>
  <c r="J11509" i="4"/>
  <c r="J11508" i="4"/>
  <c r="J11507" i="4"/>
  <c r="J11506" i="4"/>
  <c r="J11505" i="4"/>
  <c r="J11504" i="4"/>
  <c r="J11503" i="4"/>
  <c r="J11502" i="4"/>
  <c r="J11501" i="4"/>
  <c r="J11500" i="4"/>
  <c r="J11499" i="4"/>
  <c r="J11498" i="4"/>
  <c r="J11497" i="4"/>
  <c r="J11496" i="4"/>
  <c r="J11495" i="4"/>
  <c r="J11494" i="4"/>
  <c r="J11493" i="4"/>
  <c r="J11492" i="4"/>
  <c r="J11491" i="4"/>
  <c r="J11490" i="4"/>
  <c r="J11489" i="4"/>
  <c r="J11488" i="4"/>
  <c r="J11487" i="4"/>
  <c r="J11486" i="4"/>
  <c r="J11485" i="4"/>
  <c r="J11484" i="4"/>
  <c r="J11483" i="4"/>
  <c r="J11482" i="4"/>
  <c r="J11481" i="4"/>
  <c r="J11480" i="4"/>
  <c r="J11479" i="4"/>
  <c r="J11478" i="4"/>
  <c r="J11477" i="4"/>
  <c r="J11476" i="4"/>
  <c r="J11475" i="4"/>
  <c r="J11474" i="4"/>
  <c r="J11473" i="4"/>
  <c r="J11472" i="4"/>
  <c r="J11471" i="4"/>
  <c r="J11470" i="4"/>
  <c r="J11469" i="4"/>
  <c r="J11468" i="4"/>
  <c r="J11467" i="4"/>
  <c r="J11466" i="4"/>
  <c r="J11465" i="4"/>
  <c r="J11464" i="4"/>
  <c r="J11463" i="4"/>
  <c r="J11462" i="4"/>
  <c r="J11461" i="4"/>
  <c r="J11460" i="4"/>
  <c r="J11459" i="4"/>
  <c r="J11458" i="4"/>
  <c r="J11457" i="4"/>
  <c r="J11456" i="4"/>
  <c r="J11455" i="4"/>
  <c r="J11454" i="4"/>
  <c r="J11453" i="4"/>
  <c r="J11452" i="4"/>
  <c r="J11451" i="4"/>
  <c r="J11450" i="4"/>
  <c r="J11449" i="4"/>
  <c r="J11448" i="4"/>
  <c r="J11447" i="4"/>
  <c r="J11446" i="4"/>
  <c r="J11445" i="4"/>
  <c r="J11444" i="4"/>
  <c r="J11443" i="4"/>
  <c r="J11442" i="4"/>
  <c r="J11441" i="4"/>
  <c r="J11440" i="4"/>
  <c r="J11439" i="4"/>
  <c r="J11438" i="4"/>
  <c r="J11437" i="4"/>
  <c r="J11436" i="4"/>
  <c r="J11435" i="4"/>
  <c r="J11434" i="4"/>
  <c r="J11433" i="4"/>
  <c r="J11432" i="4"/>
  <c r="J11431" i="4"/>
  <c r="J11430" i="4"/>
  <c r="J11429" i="4"/>
  <c r="J11428" i="4"/>
  <c r="J11427" i="4"/>
  <c r="J11426" i="4"/>
  <c r="J11425" i="4"/>
  <c r="J11424" i="4"/>
  <c r="J11423" i="4"/>
  <c r="J11422" i="4"/>
  <c r="J11421" i="4"/>
  <c r="J11420" i="4"/>
  <c r="J11419" i="4"/>
  <c r="J11418" i="4"/>
  <c r="J11417" i="4"/>
  <c r="J11416" i="4"/>
  <c r="J11415" i="4"/>
  <c r="J11414" i="4"/>
  <c r="J11413" i="4"/>
  <c r="J11412" i="4"/>
  <c r="J11411" i="4"/>
  <c r="J11410" i="4"/>
  <c r="J11409" i="4"/>
  <c r="J11408" i="4"/>
  <c r="J11407" i="4"/>
  <c r="J11406" i="4"/>
  <c r="J11405" i="4"/>
  <c r="J11404" i="4"/>
  <c r="J11403" i="4"/>
  <c r="J11402" i="4"/>
  <c r="J11401" i="4"/>
  <c r="J11400" i="4"/>
  <c r="J11399" i="4"/>
  <c r="J11398" i="4"/>
  <c r="J11397" i="4"/>
  <c r="J11396" i="4"/>
  <c r="J11395" i="4"/>
  <c r="J11394" i="4"/>
  <c r="J11393" i="4"/>
  <c r="J11392" i="4"/>
  <c r="J11391" i="4"/>
  <c r="J11390" i="4"/>
  <c r="J11389" i="4"/>
  <c r="J11388" i="4"/>
  <c r="J11387" i="4"/>
  <c r="J11386" i="4"/>
  <c r="J11385" i="4"/>
  <c r="J11384" i="4"/>
  <c r="J11383" i="4"/>
  <c r="J11382" i="4"/>
  <c r="J11381" i="4"/>
  <c r="J11380" i="4"/>
  <c r="J11379" i="4"/>
  <c r="J11378" i="4"/>
  <c r="J11377" i="4"/>
  <c r="J11376" i="4"/>
  <c r="J11375" i="4"/>
  <c r="J11374" i="4"/>
  <c r="J11373" i="4"/>
  <c r="J11372" i="4"/>
  <c r="J11371" i="4"/>
  <c r="J11370" i="4"/>
  <c r="J11369" i="4"/>
  <c r="J11368" i="4"/>
  <c r="J11367" i="4"/>
  <c r="J11366" i="4"/>
  <c r="J11365" i="4"/>
  <c r="J11364" i="4"/>
  <c r="J11363" i="4"/>
  <c r="J11362" i="4"/>
  <c r="J11361" i="4"/>
  <c r="J11360" i="4"/>
  <c r="J11359" i="4"/>
  <c r="J11358" i="4"/>
  <c r="J11357" i="4"/>
  <c r="J11356" i="4"/>
  <c r="J11355" i="4"/>
  <c r="J11354" i="4"/>
  <c r="J11353" i="4"/>
  <c r="J11352" i="4"/>
  <c r="J11351" i="4"/>
  <c r="J11350" i="4"/>
  <c r="J11349" i="4"/>
  <c r="J11348" i="4"/>
  <c r="J11347" i="4"/>
  <c r="J11346" i="4"/>
  <c r="J11345" i="4"/>
  <c r="J11344" i="4"/>
  <c r="J11343" i="4"/>
  <c r="J11342" i="4"/>
  <c r="J11341" i="4"/>
  <c r="J11340" i="4"/>
  <c r="J11339" i="4"/>
  <c r="J11338" i="4"/>
  <c r="J11337" i="4"/>
  <c r="J11336" i="4"/>
  <c r="J11335" i="4"/>
  <c r="J11334" i="4"/>
  <c r="J11333" i="4"/>
  <c r="J11332" i="4"/>
  <c r="J11331" i="4"/>
  <c r="J11330" i="4"/>
  <c r="J11329" i="4"/>
  <c r="J11328" i="4"/>
  <c r="J11327" i="4"/>
  <c r="J11326" i="4"/>
  <c r="J11325" i="4"/>
  <c r="J11324" i="4"/>
  <c r="J11323" i="4"/>
  <c r="J11322" i="4"/>
  <c r="J11321" i="4"/>
  <c r="J11320" i="4"/>
  <c r="J11319" i="4"/>
  <c r="J11318" i="4"/>
  <c r="J11317" i="4"/>
  <c r="J11316" i="4"/>
  <c r="J11315" i="4"/>
  <c r="J11314" i="4"/>
  <c r="J11313" i="4"/>
  <c r="J11312" i="4"/>
  <c r="J11311" i="4"/>
  <c r="J11310" i="4"/>
  <c r="J11309" i="4"/>
  <c r="J11308" i="4"/>
  <c r="J11307" i="4"/>
  <c r="J11306" i="4"/>
  <c r="J11305" i="4"/>
  <c r="J11304" i="4"/>
  <c r="J11303" i="4"/>
  <c r="J11302" i="4"/>
  <c r="J11301" i="4"/>
  <c r="J11300" i="4"/>
  <c r="J11299" i="4"/>
  <c r="J11298" i="4"/>
  <c r="J11297" i="4"/>
  <c r="J11296" i="4"/>
  <c r="J11295" i="4"/>
  <c r="J11294" i="4"/>
  <c r="J11293" i="4"/>
  <c r="J11292" i="4"/>
  <c r="J11291" i="4"/>
  <c r="J11290" i="4"/>
  <c r="J11289" i="4"/>
  <c r="J11288" i="4"/>
  <c r="J11287" i="4"/>
  <c r="J11286" i="4"/>
  <c r="J11285" i="4"/>
  <c r="J11284" i="4"/>
  <c r="J11283" i="4"/>
  <c r="J11282" i="4"/>
  <c r="J11281" i="4"/>
  <c r="J11280" i="4"/>
  <c r="J11279" i="4"/>
  <c r="J11278" i="4"/>
  <c r="J11277" i="4"/>
  <c r="J11276" i="4"/>
  <c r="J11275" i="4"/>
  <c r="J11274" i="4"/>
  <c r="J11273" i="4"/>
  <c r="J11272" i="4"/>
  <c r="J11271" i="4"/>
  <c r="J11270" i="4"/>
  <c r="J11269" i="4"/>
  <c r="J11268" i="4"/>
  <c r="J11267" i="4"/>
  <c r="J11266" i="4"/>
  <c r="J11265" i="4"/>
  <c r="J11264" i="4"/>
  <c r="J11263" i="4"/>
  <c r="J11262" i="4"/>
  <c r="J11261" i="4"/>
  <c r="J11260" i="4"/>
  <c r="J11259" i="4"/>
  <c r="J11258" i="4"/>
  <c r="J11257" i="4"/>
  <c r="J11256" i="4"/>
  <c r="J11255" i="4"/>
  <c r="J11254" i="4"/>
  <c r="J11253" i="4"/>
  <c r="J11252" i="4"/>
  <c r="J11251" i="4"/>
  <c r="J11250" i="4"/>
  <c r="J11249" i="4"/>
  <c r="J11248" i="4"/>
  <c r="J11247" i="4"/>
  <c r="J11246" i="4"/>
  <c r="J11245" i="4"/>
  <c r="J11244" i="4"/>
  <c r="J11243" i="4"/>
  <c r="J11242" i="4"/>
  <c r="J11241" i="4"/>
  <c r="J11240" i="4"/>
  <c r="J11239" i="4"/>
  <c r="J11238" i="4"/>
  <c r="J11237" i="4"/>
  <c r="J11236" i="4"/>
  <c r="J11235" i="4"/>
  <c r="J11234" i="4"/>
  <c r="J11233" i="4"/>
  <c r="J11232" i="4"/>
  <c r="J11231" i="4"/>
  <c r="J11230" i="4"/>
  <c r="J11229" i="4"/>
  <c r="J11228" i="4"/>
  <c r="J11227" i="4"/>
  <c r="J11226" i="4"/>
  <c r="J11225" i="4"/>
  <c r="J11224" i="4"/>
  <c r="J11223" i="4"/>
  <c r="J11222" i="4"/>
  <c r="J11221" i="4"/>
  <c r="J11220" i="4"/>
  <c r="J11219" i="4"/>
  <c r="J11218" i="4"/>
  <c r="J11217" i="4"/>
  <c r="J11216" i="4"/>
  <c r="J11215" i="4"/>
  <c r="J11214" i="4"/>
  <c r="J11213" i="4"/>
  <c r="J11212" i="4"/>
  <c r="J11211" i="4"/>
  <c r="J11210" i="4"/>
  <c r="J11209" i="4"/>
  <c r="J11208" i="4"/>
  <c r="J11207" i="4"/>
  <c r="J11206" i="4"/>
  <c r="J11205" i="4"/>
  <c r="J11204" i="4"/>
  <c r="J11203" i="4"/>
  <c r="J11202" i="4"/>
  <c r="J11201" i="4"/>
  <c r="J11200" i="4"/>
  <c r="J11199" i="4"/>
  <c r="J11198" i="4"/>
  <c r="J11197" i="4"/>
  <c r="J11196" i="4"/>
  <c r="J11195" i="4"/>
  <c r="J11194" i="4"/>
  <c r="J11193" i="4"/>
  <c r="J11192" i="4"/>
  <c r="J11191" i="4"/>
  <c r="J11190" i="4"/>
  <c r="J11189" i="4"/>
  <c r="J11188" i="4"/>
  <c r="J11187" i="4"/>
  <c r="J11186" i="4"/>
  <c r="J11185" i="4"/>
  <c r="J11184" i="4"/>
  <c r="J11183" i="4"/>
  <c r="J11182" i="4"/>
  <c r="J11181" i="4"/>
  <c r="J11180" i="4"/>
  <c r="J11179" i="4"/>
  <c r="J11178" i="4"/>
  <c r="J11177" i="4"/>
  <c r="J11176" i="4"/>
  <c r="J11175" i="4"/>
  <c r="J11174" i="4"/>
  <c r="J11173" i="4"/>
  <c r="J11172" i="4"/>
  <c r="J11171" i="4"/>
  <c r="J11170" i="4"/>
  <c r="J11169" i="4"/>
  <c r="J11168" i="4"/>
  <c r="J11167" i="4"/>
  <c r="J11166" i="4"/>
  <c r="J11165" i="4"/>
  <c r="J11164" i="4"/>
  <c r="J11163" i="4"/>
  <c r="J11162" i="4"/>
  <c r="J11161" i="4"/>
  <c r="J11160" i="4"/>
  <c r="J11159" i="4"/>
  <c r="J11158" i="4"/>
  <c r="J11157" i="4"/>
  <c r="J11156" i="4"/>
  <c r="J11155" i="4"/>
  <c r="J11154" i="4"/>
  <c r="J11153" i="4"/>
  <c r="J11152" i="4"/>
  <c r="J11151" i="4"/>
  <c r="J11150" i="4"/>
  <c r="J11149" i="4"/>
  <c r="J11148" i="4"/>
  <c r="J11147" i="4"/>
  <c r="J11146" i="4"/>
  <c r="J11145" i="4"/>
  <c r="J11144" i="4"/>
  <c r="J11143" i="4"/>
  <c r="J11142" i="4"/>
  <c r="J11141" i="4"/>
  <c r="J11140" i="4"/>
  <c r="J11139" i="4"/>
  <c r="J11138" i="4"/>
  <c r="J11137" i="4"/>
  <c r="J11136" i="4"/>
  <c r="J11135" i="4"/>
  <c r="J11134" i="4"/>
  <c r="J11133" i="4"/>
  <c r="J11132" i="4"/>
  <c r="J11131" i="4"/>
  <c r="J11130" i="4"/>
  <c r="J11129" i="4"/>
  <c r="J11128" i="4"/>
  <c r="J11127" i="4"/>
  <c r="J11126" i="4"/>
  <c r="J11125" i="4"/>
  <c r="J11124" i="4"/>
  <c r="J11123" i="4"/>
  <c r="J11122" i="4"/>
  <c r="J11121" i="4"/>
  <c r="J11120" i="4"/>
  <c r="J11119" i="4"/>
  <c r="J11118" i="4"/>
  <c r="J11117" i="4"/>
  <c r="J11116" i="4"/>
  <c r="J11115" i="4"/>
  <c r="J11114" i="4"/>
  <c r="J11113" i="4"/>
  <c r="J11112" i="4"/>
  <c r="J11111" i="4"/>
  <c r="J11110" i="4"/>
  <c r="J11109" i="4"/>
  <c r="J11108" i="4"/>
  <c r="J11107" i="4"/>
  <c r="J11106" i="4"/>
  <c r="J11105" i="4"/>
  <c r="J11104" i="4"/>
  <c r="J11103" i="4"/>
  <c r="J11102" i="4"/>
  <c r="J11101" i="4"/>
  <c r="J11100" i="4"/>
  <c r="J11099" i="4"/>
  <c r="J11098" i="4"/>
  <c r="J11097" i="4"/>
  <c r="J11096" i="4"/>
  <c r="J11095" i="4"/>
  <c r="J11094" i="4"/>
  <c r="J11093" i="4"/>
  <c r="J11092" i="4"/>
  <c r="J11091" i="4"/>
  <c r="J11090" i="4"/>
  <c r="J11089" i="4"/>
  <c r="J11088" i="4"/>
  <c r="J11087" i="4"/>
  <c r="J11086" i="4"/>
  <c r="J11085" i="4"/>
  <c r="J11084" i="4"/>
  <c r="J11083" i="4"/>
  <c r="J11082" i="4"/>
  <c r="J11081" i="4"/>
  <c r="J11080" i="4"/>
  <c r="J11079" i="4"/>
  <c r="J11078" i="4"/>
  <c r="J11077" i="4"/>
  <c r="J11076" i="4"/>
  <c r="J11075" i="4"/>
  <c r="J11074" i="4"/>
  <c r="J11073" i="4"/>
  <c r="J11072" i="4"/>
  <c r="J11071" i="4"/>
  <c r="J11070" i="4"/>
  <c r="J11069" i="4"/>
  <c r="J11068" i="4"/>
  <c r="J11067" i="4"/>
  <c r="J11066" i="4"/>
  <c r="J11065" i="4"/>
  <c r="J11064" i="4"/>
  <c r="J11063" i="4"/>
  <c r="J11062" i="4"/>
  <c r="J11061" i="4"/>
  <c r="J11060" i="4"/>
  <c r="J11059" i="4"/>
  <c r="J11058" i="4"/>
  <c r="J11057" i="4"/>
  <c r="J11056" i="4"/>
  <c r="J11055" i="4"/>
  <c r="J11054" i="4"/>
  <c r="J11053" i="4"/>
  <c r="J11052" i="4"/>
  <c r="J11051" i="4"/>
  <c r="J11050" i="4"/>
  <c r="J11049" i="4"/>
  <c r="J11048" i="4"/>
  <c r="J11047" i="4"/>
  <c r="J11046" i="4"/>
  <c r="J11045" i="4"/>
  <c r="J11044" i="4"/>
  <c r="J11043" i="4"/>
  <c r="J11042" i="4"/>
  <c r="J11041" i="4"/>
  <c r="J11040" i="4"/>
  <c r="J11039" i="4"/>
  <c r="J11038" i="4"/>
  <c r="J11037" i="4"/>
  <c r="J11036" i="4"/>
  <c r="J11035" i="4"/>
  <c r="J11034" i="4"/>
  <c r="J11033" i="4"/>
  <c r="J11032" i="4"/>
  <c r="J11031" i="4"/>
  <c r="J11030" i="4"/>
  <c r="J11029" i="4"/>
  <c r="J11028" i="4"/>
  <c r="J11027" i="4"/>
  <c r="J11026" i="4"/>
  <c r="J11025" i="4"/>
  <c r="J11024" i="4"/>
  <c r="J11023" i="4"/>
  <c r="J11022" i="4"/>
  <c r="J11021" i="4"/>
  <c r="J11020" i="4"/>
  <c r="J11019" i="4"/>
  <c r="J11018" i="4"/>
  <c r="J11017" i="4"/>
  <c r="J11016" i="4"/>
  <c r="J11015" i="4"/>
  <c r="J11014" i="4"/>
  <c r="J11013" i="4"/>
  <c r="J11012" i="4"/>
  <c r="J11011" i="4"/>
  <c r="J11010" i="4"/>
  <c r="J11009" i="4"/>
  <c r="J11008" i="4"/>
  <c r="J11007" i="4"/>
  <c r="J11006" i="4"/>
  <c r="J11005" i="4"/>
  <c r="J11004" i="4"/>
  <c r="J11003" i="4"/>
  <c r="J11002" i="4"/>
  <c r="J11001" i="4"/>
  <c r="J11000" i="4"/>
  <c r="J10999" i="4"/>
  <c r="J10998" i="4"/>
  <c r="J10997" i="4"/>
  <c r="J10996" i="4"/>
  <c r="J10995" i="4"/>
  <c r="J10994" i="4"/>
  <c r="J10993" i="4"/>
  <c r="J10992" i="4"/>
  <c r="J10991" i="4"/>
  <c r="J10990" i="4"/>
  <c r="J10989" i="4"/>
  <c r="J10988" i="4"/>
  <c r="J10987" i="4"/>
  <c r="J10986" i="4"/>
  <c r="J10985" i="4"/>
  <c r="J10984" i="4"/>
  <c r="J10983" i="4"/>
  <c r="J10982" i="4"/>
  <c r="J10981" i="4"/>
  <c r="J10980" i="4"/>
  <c r="J10979" i="4"/>
  <c r="J10978" i="4"/>
  <c r="J10977" i="4"/>
  <c r="J10976" i="4"/>
  <c r="J10975" i="4"/>
  <c r="J10974" i="4"/>
  <c r="J10973" i="4"/>
  <c r="J10972" i="4"/>
  <c r="J10971" i="4"/>
  <c r="J10970" i="4"/>
  <c r="J10969" i="4"/>
  <c r="J10968" i="4"/>
  <c r="J10967" i="4"/>
  <c r="J10966" i="4"/>
  <c r="J10965" i="4"/>
  <c r="J10964" i="4"/>
  <c r="J10963" i="4"/>
  <c r="J10962" i="4"/>
  <c r="J10961" i="4"/>
  <c r="J10960" i="4"/>
  <c r="J10959" i="4"/>
  <c r="J10958" i="4"/>
  <c r="J10957" i="4"/>
  <c r="J10956" i="4"/>
  <c r="J10955" i="4"/>
  <c r="J10954" i="4"/>
  <c r="J10953" i="4"/>
  <c r="J10952" i="4"/>
  <c r="J10951" i="4"/>
  <c r="J10950" i="4"/>
  <c r="J10949" i="4"/>
  <c r="J10948" i="4"/>
  <c r="J10947" i="4"/>
  <c r="J10946" i="4"/>
  <c r="J10945" i="4"/>
  <c r="J10944" i="4"/>
  <c r="J10943" i="4"/>
  <c r="J10942" i="4"/>
  <c r="J10941" i="4"/>
  <c r="J10940" i="4"/>
  <c r="J10939" i="4"/>
  <c r="J10938" i="4"/>
  <c r="J10937" i="4"/>
  <c r="J10936" i="4"/>
  <c r="J10935" i="4"/>
  <c r="J10934" i="4"/>
  <c r="J10933" i="4"/>
  <c r="J10932" i="4"/>
  <c r="J10931" i="4"/>
  <c r="J10930" i="4"/>
  <c r="J10929" i="4"/>
  <c r="J10928" i="4"/>
  <c r="J10927" i="4"/>
  <c r="J10926" i="4"/>
  <c r="J10925" i="4"/>
  <c r="J10924" i="4"/>
  <c r="J10923" i="4"/>
  <c r="J10922" i="4"/>
  <c r="J10921" i="4"/>
  <c r="J10920" i="4"/>
  <c r="J10919" i="4"/>
  <c r="J10918" i="4"/>
  <c r="J10917" i="4"/>
  <c r="J10916" i="4"/>
  <c r="J10915" i="4"/>
  <c r="J10914" i="4"/>
  <c r="J10913" i="4"/>
  <c r="J10912" i="4"/>
  <c r="J10911" i="4"/>
  <c r="J10910" i="4"/>
  <c r="J10909" i="4"/>
  <c r="J10908" i="4"/>
  <c r="J10907" i="4"/>
  <c r="J10906" i="4"/>
  <c r="J10905" i="4"/>
  <c r="J10904" i="4"/>
  <c r="J10903" i="4"/>
  <c r="J10902" i="4"/>
  <c r="J10901" i="4"/>
  <c r="J10900" i="4"/>
  <c r="J10899" i="4"/>
  <c r="J10898" i="4"/>
  <c r="J10897" i="4"/>
  <c r="J10896" i="4"/>
  <c r="J10895" i="4"/>
  <c r="J10894" i="4"/>
  <c r="J10893" i="4"/>
  <c r="J10892" i="4"/>
  <c r="J10891" i="4"/>
  <c r="J10890" i="4"/>
  <c r="J10889" i="4"/>
  <c r="J10888" i="4"/>
  <c r="J10887" i="4"/>
  <c r="J10886" i="4"/>
  <c r="J10885" i="4"/>
  <c r="J10884" i="4"/>
  <c r="J10883" i="4"/>
  <c r="J10882" i="4"/>
  <c r="J10881" i="4"/>
  <c r="J10880" i="4"/>
  <c r="J10879" i="4"/>
  <c r="J10878" i="4"/>
  <c r="J10877" i="4"/>
  <c r="J10876" i="4"/>
  <c r="J10875" i="4"/>
  <c r="J10874" i="4"/>
  <c r="J10873" i="4"/>
  <c r="J10872" i="4"/>
  <c r="J10871" i="4"/>
  <c r="J10870" i="4"/>
  <c r="J10869" i="4"/>
  <c r="J10868" i="4"/>
  <c r="J10867" i="4"/>
  <c r="J10866" i="4"/>
  <c r="J10865" i="4"/>
  <c r="J10864" i="4"/>
  <c r="J10863" i="4"/>
  <c r="J10862" i="4"/>
  <c r="J10861" i="4"/>
  <c r="J10860" i="4"/>
  <c r="J10859" i="4"/>
  <c r="J10858" i="4"/>
  <c r="J10857" i="4"/>
  <c r="J10856" i="4"/>
  <c r="J10855" i="4"/>
  <c r="J10854" i="4"/>
  <c r="J10853" i="4"/>
  <c r="J10852" i="4"/>
  <c r="J10851" i="4"/>
  <c r="J10850" i="4"/>
  <c r="J10849" i="4"/>
  <c r="J10848" i="4"/>
  <c r="J10847" i="4"/>
  <c r="J10846" i="4"/>
  <c r="J10845" i="4"/>
  <c r="J10844" i="4"/>
  <c r="J10843" i="4"/>
  <c r="J10842" i="4"/>
  <c r="J10841" i="4"/>
  <c r="J10840" i="4"/>
  <c r="J10839" i="4"/>
  <c r="J10838" i="4"/>
  <c r="J10837" i="4"/>
  <c r="J10836" i="4"/>
  <c r="J10835" i="4"/>
  <c r="J10834" i="4"/>
  <c r="J10833" i="4"/>
  <c r="J10832" i="4"/>
  <c r="J10831" i="4"/>
  <c r="J10830" i="4"/>
  <c r="J10829" i="4"/>
  <c r="J10828" i="4"/>
  <c r="J10827" i="4"/>
  <c r="J10826" i="4"/>
  <c r="J10825" i="4"/>
  <c r="J10824" i="4"/>
  <c r="J10823" i="4"/>
  <c r="J10822" i="4"/>
  <c r="J10821" i="4"/>
  <c r="J10820" i="4"/>
  <c r="J10819" i="4"/>
  <c r="J10818" i="4"/>
  <c r="J10817" i="4"/>
  <c r="J10816" i="4"/>
  <c r="J10815" i="4"/>
  <c r="J10814" i="4"/>
  <c r="J10813" i="4"/>
  <c r="J10812" i="4"/>
  <c r="J10811" i="4"/>
  <c r="J10810" i="4"/>
  <c r="J10809" i="4"/>
  <c r="J10808" i="4"/>
  <c r="J10807" i="4"/>
  <c r="J10806" i="4"/>
  <c r="J10805" i="4"/>
  <c r="J10804" i="4"/>
  <c r="J10803" i="4"/>
  <c r="J10802" i="4"/>
  <c r="J10801" i="4"/>
  <c r="J10800" i="4"/>
  <c r="J10799" i="4"/>
  <c r="J10798" i="4"/>
  <c r="J10797" i="4"/>
  <c r="J10796" i="4"/>
  <c r="J10795" i="4"/>
  <c r="J10794" i="4"/>
  <c r="J10793" i="4"/>
  <c r="J10792" i="4"/>
  <c r="J10791" i="4"/>
  <c r="J10790" i="4"/>
  <c r="J10789" i="4"/>
  <c r="J10788" i="4"/>
  <c r="J10787" i="4"/>
  <c r="J10786" i="4"/>
  <c r="J10785" i="4"/>
  <c r="J10784" i="4"/>
  <c r="J10783" i="4"/>
  <c r="J10782" i="4"/>
  <c r="J10781" i="4"/>
  <c r="J10780" i="4"/>
  <c r="J10779" i="4"/>
  <c r="J10778" i="4"/>
  <c r="J10777" i="4"/>
  <c r="J10776" i="4"/>
  <c r="J10775" i="4"/>
  <c r="J10774" i="4"/>
  <c r="J10773" i="4"/>
  <c r="J10772" i="4"/>
  <c r="J10771" i="4"/>
  <c r="J10770" i="4"/>
  <c r="J10769" i="4"/>
  <c r="J10768" i="4"/>
  <c r="J10767" i="4"/>
  <c r="J10766" i="4"/>
  <c r="J10765" i="4"/>
  <c r="J10764" i="4"/>
  <c r="J10763" i="4"/>
  <c r="J10762" i="4"/>
  <c r="J10761" i="4"/>
  <c r="J10760" i="4"/>
  <c r="J10759" i="4"/>
  <c r="J10758" i="4"/>
  <c r="J10757" i="4"/>
  <c r="J10756" i="4"/>
  <c r="J10755" i="4"/>
  <c r="J10754" i="4"/>
  <c r="J10753" i="4"/>
  <c r="J10752" i="4"/>
  <c r="J10751" i="4"/>
  <c r="J10750" i="4"/>
  <c r="J10749" i="4"/>
  <c r="J10748" i="4"/>
  <c r="J10747" i="4"/>
  <c r="J10746" i="4"/>
  <c r="J10745" i="4"/>
  <c r="J10744" i="4"/>
  <c r="J10743" i="4"/>
  <c r="J10742" i="4"/>
  <c r="J10741" i="4"/>
  <c r="J10740" i="4"/>
  <c r="J10739" i="4"/>
  <c r="J10738" i="4"/>
  <c r="J10737" i="4"/>
  <c r="J10736" i="4"/>
  <c r="J10735" i="4"/>
  <c r="J10734" i="4"/>
  <c r="J10733" i="4"/>
  <c r="J10732" i="4"/>
  <c r="J10731" i="4"/>
  <c r="J10730" i="4"/>
  <c r="J10729" i="4"/>
  <c r="J10728" i="4"/>
  <c r="J10727" i="4"/>
  <c r="J10726" i="4"/>
  <c r="J10725" i="4"/>
  <c r="J10724" i="4"/>
  <c r="J10723" i="4"/>
  <c r="J10722" i="4"/>
  <c r="J10721" i="4"/>
  <c r="J10720" i="4"/>
  <c r="J10719" i="4"/>
  <c r="J10718" i="4"/>
  <c r="J10717" i="4"/>
  <c r="J10716" i="4"/>
  <c r="J10715" i="4"/>
  <c r="J10714" i="4"/>
  <c r="J10713" i="4"/>
  <c r="J10712" i="4"/>
  <c r="J10711" i="4"/>
  <c r="J10710" i="4"/>
  <c r="J10709" i="4"/>
  <c r="J10708" i="4"/>
  <c r="J10707" i="4"/>
  <c r="J10706" i="4"/>
  <c r="J10705" i="4"/>
  <c r="J10704" i="4"/>
  <c r="J10703" i="4"/>
  <c r="J10702" i="4"/>
  <c r="J10701" i="4"/>
  <c r="J10700" i="4"/>
  <c r="J10699" i="4"/>
  <c r="J10698" i="4"/>
  <c r="J10697" i="4"/>
  <c r="J10696" i="4"/>
  <c r="J10695" i="4"/>
  <c r="J10694" i="4"/>
  <c r="J10693" i="4"/>
  <c r="J10692" i="4"/>
  <c r="J10691" i="4"/>
  <c r="J10690" i="4"/>
  <c r="J10689" i="4"/>
  <c r="J10688" i="4"/>
  <c r="J10687" i="4"/>
  <c r="J10686" i="4"/>
  <c r="J10685" i="4"/>
  <c r="J10684" i="4"/>
  <c r="J10683" i="4"/>
  <c r="J10682" i="4"/>
  <c r="J10681" i="4"/>
  <c r="J10680" i="4"/>
  <c r="J10679" i="4"/>
  <c r="J10678" i="4"/>
  <c r="J10677" i="4"/>
  <c r="J10676" i="4"/>
  <c r="J10675" i="4"/>
  <c r="J10674" i="4"/>
  <c r="J10673" i="4"/>
  <c r="J10672" i="4"/>
  <c r="J10671" i="4"/>
  <c r="J10670" i="4"/>
  <c r="J10669" i="4"/>
  <c r="J10668" i="4"/>
  <c r="J10667" i="4"/>
  <c r="J10666" i="4"/>
  <c r="J10665" i="4"/>
  <c r="J10664" i="4"/>
  <c r="J10663" i="4"/>
  <c r="J10662" i="4"/>
  <c r="J10661" i="4"/>
  <c r="J10660" i="4"/>
  <c r="J10659" i="4"/>
  <c r="J10658" i="4"/>
  <c r="J10657" i="4"/>
  <c r="J10656" i="4"/>
  <c r="J10655" i="4"/>
  <c r="J10654" i="4"/>
  <c r="J10653" i="4"/>
  <c r="J10652" i="4"/>
  <c r="J10651" i="4"/>
  <c r="J10650" i="4"/>
  <c r="J10649" i="4"/>
  <c r="J10648" i="4"/>
  <c r="J10647" i="4"/>
  <c r="J10646" i="4"/>
  <c r="J10645" i="4"/>
  <c r="J10644" i="4"/>
  <c r="J10643" i="4"/>
  <c r="J10642" i="4"/>
  <c r="J10641" i="4"/>
  <c r="J10640" i="4"/>
  <c r="J10639" i="4"/>
  <c r="J10638" i="4"/>
  <c r="J10637" i="4"/>
  <c r="J10636" i="4"/>
  <c r="J10635" i="4"/>
  <c r="J10634" i="4"/>
  <c r="J10633" i="4"/>
  <c r="J10632" i="4"/>
  <c r="J10631" i="4"/>
  <c r="J10630" i="4"/>
  <c r="J10629" i="4"/>
  <c r="J10628" i="4"/>
  <c r="J10627" i="4"/>
  <c r="J10626" i="4"/>
  <c r="J10625" i="4"/>
  <c r="J10624" i="4"/>
  <c r="J10623" i="4"/>
  <c r="J10622" i="4"/>
  <c r="J10621" i="4"/>
  <c r="J10620" i="4"/>
  <c r="J10619" i="4"/>
  <c r="J10618" i="4"/>
  <c r="J10617" i="4"/>
  <c r="J10616" i="4"/>
  <c r="J10615" i="4"/>
  <c r="J10614" i="4"/>
  <c r="J10613" i="4"/>
  <c r="J10612" i="4"/>
  <c r="J10611" i="4"/>
  <c r="J10610" i="4"/>
  <c r="J10609" i="4"/>
  <c r="J10608" i="4"/>
  <c r="J10607" i="4"/>
  <c r="J10606" i="4"/>
  <c r="J10605" i="4"/>
  <c r="J10604" i="4"/>
  <c r="J10603" i="4"/>
  <c r="J10602" i="4"/>
  <c r="J10601" i="4"/>
  <c r="J10600" i="4"/>
  <c r="J10599" i="4"/>
  <c r="J10598" i="4"/>
  <c r="J10597" i="4"/>
  <c r="J10596" i="4"/>
  <c r="J10595" i="4"/>
  <c r="J10594" i="4"/>
  <c r="J10593" i="4"/>
  <c r="J10592" i="4"/>
  <c r="J10591" i="4"/>
  <c r="J10590" i="4"/>
  <c r="J10589" i="4"/>
  <c r="J10588" i="4"/>
  <c r="J10587" i="4"/>
  <c r="J10586" i="4"/>
  <c r="J10585" i="4"/>
  <c r="J10584" i="4"/>
  <c r="J10583" i="4"/>
  <c r="J10582" i="4"/>
  <c r="J10581" i="4"/>
  <c r="J10580" i="4"/>
  <c r="J10579" i="4"/>
  <c r="J10578" i="4"/>
  <c r="J10577" i="4"/>
  <c r="J10576" i="4"/>
  <c r="J10575" i="4"/>
  <c r="J10574" i="4"/>
  <c r="J10573" i="4"/>
  <c r="J10572" i="4"/>
  <c r="J10571" i="4"/>
  <c r="J10570" i="4"/>
  <c r="J10569" i="4"/>
  <c r="J10568" i="4"/>
  <c r="J10567" i="4"/>
  <c r="J10566" i="4"/>
  <c r="J10565" i="4"/>
  <c r="J10564" i="4"/>
  <c r="J10563" i="4"/>
  <c r="J10562" i="4"/>
  <c r="J10561" i="4"/>
  <c r="J10560" i="4"/>
  <c r="J10559" i="4"/>
  <c r="J10558" i="4"/>
  <c r="J10557" i="4"/>
  <c r="J10556" i="4"/>
  <c r="J10555" i="4"/>
  <c r="J10554" i="4"/>
  <c r="J10553" i="4"/>
  <c r="J10552" i="4"/>
  <c r="J10551" i="4"/>
  <c r="J10550" i="4"/>
  <c r="J10549" i="4"/>
  <c r="J10548" i="4"/>
  <c r="J10547" i="4"/>
  <c r="J10546" i="4"/>
  <c r="J10545" i="4"/>
  <c r="J10544" i="4"/>
  <c r="J10543" i="4"/>
  <c r="J10542" i="4"/>
  <c r="J10541" i="4"/>
  <c r="J10540" i="4"/>
  <c r="J10539" i="4"/>
  <c r="J10538" i="4"/>
  <c r="J10537" i="4"/>
  <c r="J10536" i="4"/>
  <c r="J10535" i="4"/>
  <c r="J10534" i="4"/>
  <c r="J10533" i="4"/>
  <c r="J10532" i="4"/>
  <c r="J10531" i="4"/>
  <c r="J10530" i="4"/>
  <c r="J10529" i="4"/>
  <c r="J10528" i="4"/>
  <c r="J10527" i="4"/>
  <c r="J10526" i="4"/>
  <c r="J10525" i="4"/>
  <c r="J10524" i="4"/>
  <c r="J10523" i="4"/>
  <c r="J10522" i="4"/>
  <c r="J10521" i="4"/>
  <c r="J10520" i="4"/>
  <c r="J10519" i="4"/>
  <c r="J10518" i="4"/>
  <c r="J10517" i="4"/>
  <c r="J10516" i="4"/>
  <c r="J10515" i="4"/>
  <c r="J10514" i="4"/>
  <c r="J10513" i="4"/>
  <c r="J10512" i="4"/>
  <c r="J10511" i="4"/>
  <c r="J10510" i="4"/>
  <c r="J10509" i="4"/>
  <c r="J10508" i="4"/>
  <c r="J10507" i="4"/>
  <c r="J10506" i="4"/>
  <c r="J10505" i="4"/>
  <c r="J10504" i="4"/>
  <c r="J10503" i="4"/>
  <c r="J10502" i="4"/>
  <c r="J10501" i="4"/>
  <c r="J10500" i="4"/>
  <c r="J10499" i="4"/>
  <c r="J10498" i="4"/>
  <c r="J10497" i="4"/>
  <c r="J10496" i="4"/>
  <c r="J10495" i="4"/>
  <c r="J10494" i="4"/>
  <c r="J10493" i="4"/>
  <c r="J10492" i="4"/>
  <c r="J10491" i="4"/>
  <c r="J10490" i="4"/>
  <c r="J10489" i="4"/>
  <c r="J10488" i="4"/>
  <c r="J10487" i="4"/>
  <c r="J10486" i="4"/>
  <c r="J10485" i="4"/>
  <c r="J10484" i="4"/>
  <c r="J10483" i="4"/>
  <c r="J10482" i="4"/>
  <c r="J10481" i="4"/>
  <c r="J10480" i="4"/>
  <c r="J10479" i="4"/>
  <c r="J10478" i="4"/>
  <c r="J10477" i="4"/>
  <c r="J10476" i="4"/>
  <c r="J10475" i="4"/>
  <c r="J10474" i="4"/>
  <c r="J10473" i="4"/>
  <c r="J10472" i="4"/>
  <c r="J10471" i="4"/>
  <c r="J10470" i="4"/>
  <c r="J10469" i="4"/>
  <c r="J10468" i="4"/>
  <c r="J10467" i="4"/>
  <c r="J10466" i="4"/>
  <c r="J10465" i="4"/>
  <c r="J10464" i="4"/>
  <c r="J10463" i="4"/>
  <c r="J10462" i="4"/>
  <c r="J10461" i="4"/>
  <c r="J10460" i="4"/>
  <c r="J10459" i="4"/>
  <c r="J10458" i="4"/>
  <c r="J10457" i="4"/>
  <c r="J10456" i="4"/>
  <c r="J10455" i="4"/>
  <c r="J10454" i="4"/>
  <c r="J10453" i="4"/>
  <c r="J10452" i="4"/>
  <c r="J10451" i="4"/>
  <c r="J10450" i="4"/>
  <c r="J10449" i="4"/>
  <c r="J10448" i="4"/>
  <c r="J10447" i="4"/>
  <c r="J10446" i="4"/>
  <c r="J10445" i="4"/>
  <c r="J10444" i="4"/>
  <c r="J10443" i="4"/>
  <c r="J10442" i="4"/>
  <c r="J10441" i="4"/>
  <c r="J10440" i="4"/>
  <c r="J10439" i="4"/>
  <c r="J10438" i="4"/>
  <c r="J10437" i="4"/>
  <c r="J10436" i="4"/>
  <c r="J10435" i="4"/>
  <c r="J10434" i="4"/>
  <c r="J10433" i="4"/>
  <c r="J10432" i="4"/>
  <c r="J10431" i="4"/>
  <c r="J10430" i="4"/>
  <c r="J10429" i="4"/>
  <c r="J10428" i="4"/>
  <c r="J10427" i="4"/>
  <c r="J10426" i="4"/>
  <c r="J10425" i="4"/>
  <c r="J10424" i="4"/>
  <c r="J10423" i="4"/>
  <c r="J10422" i="4"/>
  <c r="J10421" i="4"/>
  <c r="J10420" i="4"/>
  <c r="J10419" i="4"/>
  <c r="J10418" i="4"/>
  <c r="J10417" i="4"/>
  <c r="J10416" i="4"/>
  <c r="J10415" i="4"/>
  <c r="J10414" i="4"/>
  <c r="J10413" i="4"/>
  <c r="J10412" i="4"/>
  <c r="J10411" i="4"/>
  <c r="J10410" i="4"/>
  <c r="J10409" i="4"/>
  <c r="J10408" i="4"/>
  <c r="J10407" i="4"/>
  <c r="J10406" i="4"/>
  <c r="J10405" i="4"/>
  <c r="J10404" i="4"/>
  <c r="J10403" i="4"/>
  <c r="J10402" i="4"/>
  <c r="J10401" i="4"/>
  <c r="J10400" i="4"/>
  <c r="J10399" i="4"/>
  <c r="J10398" i="4"/>
  <c r="J10397" i="4"/>
  <c r="J10396" i="4"/>
  <c r="J10395" i="4"/>
  <c r="J10394" i="4"/>
  <c r="J10393" i="4"/>
  <c r="J10392" i="4"/>
  <c r="J10391" i="4"/>
  <c r="J10390" i="4"/>
  <c r="J10389" i="4"/>
  <c r="J10388" i="4"/>
  <c r="J10387" i="4"/>
  <c r="J10386" i="4"/>
  <c r="J10385" i="4"/>
  <c r="J10384" i="4"/>
  <c r="J10383" i="4"/>
  <c r="J10382" i="4"/>
  <c r="J10381" i="4"/>
  <c r="J10380" i="4"/>
  <c r="J10379" i="4"/>
  <c r="J10378" i="4"/>
  <c r="J10377" i="4"/>
  <c r="J10376" i="4"/>
  <c r="J10375" i="4"/>
  <c r="J10374" i="4"/>
  <c r="J10373" i="4"/>
  <c r="J10372" i="4"/>
  <c r="J10371" i="4"/>
  <c r="J10370" i="4"/>
  <c r="J10369" i="4"/>
  <c r="J10368" i="4"/>
  <c r="J10367" i="4"/>
  <c r="J10366" i="4"/>
  <c r="J10365" i="4"/>
  <c r="J10364" i="4"/>
  <c r="J10363" i="4"/>
  <c r="J10362" i="4"/>
  <c r="J10361" i="4"/>
  <c r="J10360" i="4"/>
  <c r="J10359" i="4"/>
  <c r="J10358" i="4"/>
  <c r="J10357" i="4"/>
  <c r="J10356" i="4"/>
  <c r="J10355" i="4"/>
  <c r="J10354" i="4"/>
  <c r="J10353" i="4"/>
  <c r="J10352" i="4"/>
  <c r="J10351" i="4"/>
  <c r="J10350" i="4"/>
  <c r="J10349" i="4"/>
  <c r="J10348" i="4"/>
  <c r="J10347" i="4"/>
  <c r="J10346" i="4"/>
  <c r="J10345" i="4"/>
  <c r="J10344" i="4"/>
  <c r="J10343" i="4"/>
  <c r="J10342" i="4"/>
  <c r="J10341" i="4"/>
  <c r="J10340" i="4"/>
  <c r="J10339" i="4"/>
  <c r="J10338" i="4"/>
  <c r="J10337" i="4"/>
  <c r="J10336" i="4"/>
  <c r="J10335" i="4"/>
  <c r="J10334" i="4"/>
  <c r="J10333" i="4"/>
  <c r="J10332" i="4"/>
  <c r="J10331" i="4"/>
  <c r="J10330" i="4"/>
  <c r="J10329" i="4"/>
  <c r="J10328" i="4"/>
  <c r="J10327" i="4"/>
  <c r="J10326" i="4"/>
  <c r="J10325" i="4"/>
  <c r="J10324" i="4"/>
  <c r="J10323" i="4"/>
  <c r="J10322" i="4"/>
  <c r="J10321" i="4"/>
  <c r="J10320" i="4"/>
  <c r="J10319" i="4"/>
  <c r="J10318" i="4"/>
  <c r="J10317" i="4"/>
  <c r="J10316" i="4"/>
  <c r="J10315" i="4"/>
  <c r="J10314" i="4"/>
  <c r="J10313" i="4"/>
  <c r="J10312" i="4"/>
  <c r="J10311" i="4"/>
  <c r="J10310" i="4"/>
  <c r="J10309" i="4"/>
  <c r="J10308" i="4"/>
  <c r="J10307" i="4"/>
  <c r="J10306" i="4"/>
  <c r="J10305" i="4"/>
  <c r="J10304" i="4"/>
  <c r="J10303" i="4"/>
  <c r="J10302" i="4"/>
  <c r="J10301" i="4"/>
  <c r="J10300" i="4"/>
  <c r="J10299" i="4"/>
  <c r="J10298" i="4"/>
  <c r="J10297" i="4"/>
  <c r="J10296" i="4"/>
  <c r="J10295" i="4"/>
  <c r="J10294" i="4"/>
  <c r="J10293" i="4"/>
  <c r="J10292" i="4"/>
  <c r="J10291" i="4"/>
  <c r="J10290" i="4"/>
  <c r="J10289" i="4"/>
  <c r="J10288" i="4"/>
  <c r="J10287" i="4"/>
  <c r="J10286" i="4"/>
  <c r="J10285" i="4"/>
  <c r="J10284" i="4"/>
  <c r="J10283" i="4"/>
  <c r="J10282" i="4"/>
  <c r="J10281" i="4"/>
  <c r="J10280" i="4"/>
  <c r="J10279" i="4"/>
  <c r="J10278" i="4"/>
  <c r="J10277" i="4"/>
  <c r="J10276" i="4"/>
  <c r="J10275" i="4"/>
  <c r="J10274" i="4"/>
  <c r="J10273" i="4"/>
  <c r="J10272" i="4"/>
  <c r="J10271" i="4"/>
  <c r="J10270" i="4"/>
  <c r="J10269" i="4"/>
  <c r="J10268" i="4"/>
  <c r="J10267" i="4"/>
  <c r="J10266" i="4"/>
  <c r="J10265" i="4"/>
  <c r="J10264" i="4"/>
  <c r="J10263" i="4"/>
  <c r="J10262" i="4"/>
  <c r="J10261" i="4"/>
  <c r="J10260" i="4"/>
  <c r="J10259" i="4"/>
  <c r="J10258" i="4"/>
  <c r="J10257" i="4"/>
  <c r="J10256" i="4"/>
  <c r="J10255" i="4"/>
  <c r="J10254" i="4"/>
  <c r="J10253" i="4"/>
  <c r="J10252" i="4"/>
  <c r="J10251" i="4"/>
  <c r="J10250" i="4"/>
  <c r="J10249" i="4"/>
  <c r="J10248" i="4"/>
  <c r="J10247" i="4"/>
  <c r="J10246" i="4"/>
  <c r="J10245" i="4"/>
  <c r="J10244" i="4"/>
  <c r="J10243" i="4"/>
  <c r="J10242" i="4"/>
  <c r="J10241" i="4"/>
  <c r="J10240" i="4"/>
  <c r="J10239" i="4"/>
  <c r="J10238" i="4"/>
  <c r="J10237" i="4"/>
  <c r="J10236" i="4"/>
  <c r="J10235" i="4"/>
  <c r="J10234" i="4"/>
  <c r="J10233" i="4"/>
  <c r="J10232" i="4"/>
  <c r="J10231" i="4"/>
  <c r="J10230" i="4"/>
  <c r="J10229" i="4"/>
  <c r="J10228" i="4"/>
  <c r="J10227" i="4"/>
  <c r="J10226" i="4"/>
  <c r="J10225" i="4"/>
  <c r="J10224" i="4"/>
  <c r="J10223" i="4"/>
  <c r="J10222" i="4"/>
  <c r="J10221" i="4"/>
  <c r="J10220" i="4"/>
  <c r="J10219" i="4"/>
  <c r="J10218" i="4"/>
  <c r="J10217" i="4"/>
  <c r="J10216" i="4"/>
  <c r="J10215" i="4"/>
  <c r="J10214" i="4"/>
  <c r="J10213" i="4"/>
  <c r="J10212" i="4"/>
  <c r="J10211" i="4"/>
  <c r="J10210" i="4"/>
  <c r="J10209" i="4"/>
  <c r="J10208" i="4"/>
  <c r="J10207" i="4"/>
  <c r="J10206" i="4"/>
  <c r="J10205" i="4"/>
  <c r="J10204" i="4"/>
  <c r="J10203" i="4"/>
  <c r="J10202" i="4"/>
  <c r="J10201" i="4"/>
  <c r="J10200" i="4"/>
  <c r="J10199" i="4"/>
  <c r="J10198" i="4"/>
  <c r="J10197" i="4"/>
  <c r="J10196" i="4"/>
  <c r="J10195" i="4"/>
  <c r="J10194" i="4"/>
  <c r="J10193" i="4"/>
  <c r="J10192" i="4"/>
  <c r="J10191" i="4"/>
  <c r="J10190" i="4"/>
  <c r="J10189" i="4"/>
  <c r="J10188" i="4"/>
  <c r="J10187" i="4"/>
  <c r="J10186" i="4"/>
  <c r="J10185" i="4"/>
  <c r="J10184" i="4"/>
  <c r="J10183" i="4"/>
  <c r="J10182" i="4"/>
  <c r="J10181" i="4"/>
  <c r="J10180" i="4"/>
  <c r="J10179" i="4"/>
  <c r="J10178" i="4"/>
  <c r="J10177" i="4"/>
  <c r="J10176" i="4"/>
  <c r="J10175" i="4"/>
  <c r="J10174" i="4"/>
  <c r="J10173" i="4"/>
  <c r="J10172" i="4"/>
  <c r="J10171" i="4"/>
  <c r="J10170" i="4"/>
  <c r="J10169" i="4"/>
  <c r="J10168" i="4"/>
  <c r="J10167" i="4"/>
  <c r="J10166" i="4"/>
  <c r="J10165" i="4"/>
  <c r="J10164" i="4"/>
  <c r="J10163" i="4"/>
  <c r="J10162" i="4"/>
  <c r="J10161" i="4"/>
  <c r="J10160" i="4"/>
  <c r="J10159" i="4"/>
  <c r="J10158" i="4"/>
  <c r="J10157" i="4"/>
  <c r="J10156" i="4"/>
  <c r="J10155" i="4"/>
  <c r="J10154" i="4"/>
  <c r="J10153" i="4"/>
  <c r="J10152" i="4"/>
  <c r="J10151" i="4"/>
  <c r="J10150" i="4"/>
  <c r="J10149" i="4"/>
  <c r="J10148" i="4"/>
  <c r="J10147" i="4"/>
  <c r="J10146" i="4"/>
  <c r="J10145" i="4"/>
  <c r="J10144" i="4"/>
  <c r="J10143" i="4"/>
  <c r="J10142" i="4"/>
  <c r="J10141" i="4"/>
  <c r="J10140" i="4"/>
  <c r="J10139" i="4"/>
  <c r="J10138" i="4"/>
  <c r="J10137" i="4"/>
  <c r="J10136" i="4"/>
  <c r="J10135" i="4"/>
  <c r="J10134" i="4"/>
  <c r="J10133" i="4"/>
  <c r="J10132" i="4"/>
  <c r="J10131" i="4"/>
  <c r="J10130" i="4"/>
  <c r="J10129" i="4"/>
  <c r="J10128" i="4"/>
  <c r="J10127" i="4"/>
  <c r="J10126" i="4"/>
  <c r="J10125" i="4"/>
  <c r="J10124" i="4"/>
  <c r="J10123" i="4"/>
  <c r="J10122" i="4"/>
  <c r="J10121" i="4"/>
  <c r="J10120" i="4"/>
  <c r="J10119" i="4"/>
  <c r="J10118" i="4"/>
  <c r="J10117" i="4"/>
  <c r="J10116" i="4"/>
  <c r="J10115" i="4"/>
  <c r="J10114" i="4"/>
  <c r="J10113" i="4"/>
  <c r="J10112" i="4"/>
  <c r="J10111" i="4"/>
  <c r="J10110" i="4"/>
  <c r="J10109" i="4"/>
  <c r="J10108" i="4"/>
  <c r="J10107" i="4"/>
  <c r="J10106" i="4"/>
  <c r="J10105" i="4"/>
  <c r="J10104" i="4"/>
  <c r="J10103" i="4"/>
  <c r="J10102" i="4"/>
  <c r="J10101" i="4"/>
  <c r="J10100" i="4"/>
  <c r="J10099" i="4"/>
  <c r="J10098" i="4"/>
  <c r="J10097" i="4"/>
  <c r="J10096" i="4"/>
  <c r="J10095" i="4"/>
  <c r="J10094" i="4"/>
  <c r="J10093" i="4"/>
  <c r="J10092" i="4"/>
  <c r="J10091" i="4"/>
  <c r="J10090" i="4"/>
  <c r="J10089" i="4"/>
  <c r="J10088" i="4"/>
  <c r="J10087" i="4"/>
  <c r="J10086" i="4"/>
  <c r="J10085" i="4"/>
  <c r="J10084" i="4"/>
  <c r="J10083" i="4"/>
  <c r="J10082" i="4"/>
  <c r="J10081" i="4"/>
  <c r="J10080" i="4"/>
  <c r="J10079" i="4"/>
  <c r="J10078" i="4"/>
  <c r="J10077" i="4"/>
  <c r="J10076" i="4"/>
  <c r="J10075" i="4"/>
  <c r="J10074" i="4"/>
  <c r="J10073" i="4"/>
  <c r="J10072" i="4"/>
  <c r="J10071" i="4"/>
  <c r="J10070" i="4"/>
  <c r="J10069" i="4"/>
  <c r="J10068" i="4"/>
  <c r="J10067" i="4"/>
  <c r="J10066" i="4"/>
  <c r="J10065" i="4"/>
  <c r="J10064" i="4"/>
  <c r="J10063" i="4"/>
  <c r="J10062" i="4"/>
  <c r="J10061" i="4"/>
  <c r="J10060" i="4"/>
  <c r="J10059" i="4"/>
  <c r="J10058" i="4"/>
  <c r="J10057" i="4"/>
  <c r="J10056" i="4"/>
  <c r="J10055" i="4"/>
  <c r="J10054" i="4"/>
  <c r="J10053" i="4"/>
  <c r="J10052" i="4"/>
  <c r="J10051" i="4"/>
  <c r="J10050" i="4"/>
  <c r="J10049" i="4"/>
  <c r="J10048" i="4"/>
  <c r="J10047" i="4"/>
  <c r="J10046" i="4"/>
  <c r="J10045" i="4"/>
  <c r="J10044" i="4"/>
  <c r="J10043" i="4"/>
  <c r="J10042" i="4"/>
  <c r="J10041" i="4"/>
  <c r="J10040" i="4"/>
  <c r="J10039" i="4"/>
  <c r="J10038" i="4"/>
  <c r="J10037" i="4"/>
  <c r="J10036" i="4"/>
  <c r="J10035" i="4"/>
  <c r="J10034" i="4"/>
  <c r="J10033" i="4"/>
  <c r="J10032" i="4"/>
  <c r="J10031" i="4"/>
  <c r="J10030" i="4"/>
  <c r="J10029" i="4"/>
  <c r="J10028" i="4"/>
  <c r="J10027" i="4"/>
  <c r="J10026" i="4"/>
  <c r="J10025" i="4"/>
  <c r="J10024" i="4"/>
  <c r="J10023" i="4"/>
  <c r="J10022" i="4"/>
  <c r="J10021" i="4"/>
  <c r="J10020" i="4"/>
  <c r="J10019" i="4"/>
  <c r="J10018" i="4"/>
  <c r="J10017" i="4"/>
  <c r="J10016" i="4"/>
  <c r="J10015" i="4"/>
  <c r="J10014" i="4"/>
  <c r="J10013" i="4"/>
  <c r="J10012" i="4"/>
  <c r="J10011" i="4"/>
  <c r="J10010" i="4"/>
  <c r="J10009" i="4"/>
  <c r="J10008" i="4"/>
  <c r="J10007" i="4"/>
  <c r="J10006" i="4"/>
  <c r="J10005" i="4"/>
  <c r="J10004" i="4"/>
  <c r="J10003" i="4"/>
  <c r="J10002" i="4"/>
  <c r="J10001" i="4"/>
  <c r="J10000" i="4"/>
  <c r="J9999" i="4"/>
  <c r="J9998" i="4"/>
  <c r="J9997" i="4"/>
  <c r="J9996" i="4"/>
  <c r="J9995" i="4"/>
  <c r="J9994" i="4"/>
  <c r="J9993" i="4"/>
  <c r="J9992" i="4"/>
  <c r="J9991" i="4"/>
  <c r="J9990" i="4"/>
  <c r="J9989" i="4"/>
  <c r="J9988" i="4"/>
  <c r="J9987" i="4"/>
  <c r="J9986" i="4"/>
  <c r="J9985" i="4"/>
  <c r="J9984" i="4"/>
  <c r="J9983" i="4"/>
  <c r="J9982" i="4"/>
  <c r="J9981" i="4"/>
  <c r="J9980" i="4"/>
  <c r="J9979" i="4"/>
  <c r="J9978" i="4"/>
  <c r="J9977" i="4"/>
  <c r="J9976" i="4"/>
  <c r="J9975" i="4"/>
  <c r="J9974" i="4"/>
  <c r="J9973" i="4"/>
  <c r="J9972" i="4"/>
  <c r="J9971" i="4"/>
  <c r="J9970" i="4"/>
  <c r="J9969" i="4"/>
  <c r="J9968" i="4"/>
  <c r="J9967" i="4"/>
  <c r="J9966" i="4"/>
  <c r="J9965" i="4"/>
  <c r="J9964" i="4"/>
  <c r="J9963" i="4"/>
  <c r="J9962" i="4"/>
  <c r="J9961" i="4"/>
  <c r="J9960" i="4"/>
  <c r="J9959" i="4"/>
  <c r="J9958" i="4"/>
  <c r="J9957" i="4"/>
  <c r="J9956" i="4"/>
  <c r="J9955" i="4"/>
  <c r="J9954" i="4"/>
  <c r="J9953" i="4"/>
  <c r="J9952" i="4"/>
  <c r="J9951" i="4"/>
  <c r="J9950" i="4"/>
  <c r="J9949" i="4"/>
  <c r="J9948" i="4"/>
  <c r="J9947" i="4"/>
  <c r="J9946" i="4"/>
  <c r="J9945" i="4"/>
  <c r="J9944" i="4"/>
  <c r="J9943" i="4"/>
  <c r="J9942" i="4"/>
  <c r="J9941" i="4"/>
  <c r="J9940" i="4"/>
  <c r="J9939" i="4"/>
  <c r="J9938" i="4"/>
  <c r="J9937" i="4"/>
  <c r="J9936" i="4"/>
  <c r="J9935" i="4"/>
  <c r="J9934" i="4"/>
  <c r="J9933" i="4"/>
  <c r="J9932" i="4"/>
  <c r="J9931" i="4"/>
  <c r="J9930" i="4"/>
  <c r="J9929" i="4"/>
  <c r="J9928" i="4"/>
  <c r="J9927" i="4"/>
  <c r="J9926" i="4"/>
  <c r="J9925" i="4"/>
  <c r="J9924" i="4"/>
  <c r="J9923" i="4"/>
  <c r="J9922" i="4"/>
  <c r="J9921" i="4"/>
  <c r="J9920" i="4"/>
  <c r="J9919" i="4"/>
  <c r="J9918" i="4"/>
  <c r="J9917" i="4"/>
  <c r="J9916" i="4"/>
  <c r="J9915" i="4"/>
  <c r="J9914" i="4"/>
  <c r="J9913" i="4"/>
  <c r="J9912" i="4"/>
  <c r="J9911" i="4"/>
  <c r="J9910" i="4"/>
  <c r="J9909" i="4"/>
  <c r="J9908" i="4"/>
  <c r="J9907" i="4"/>
  <c r="J9906" i="4"/>
  <c r="J9905" i="4"/>
  <c r="J9904" i="4"/>
  <c r="J9903" i="4"/>
  <c r="J9902" i="4"/>
  <c r="J9901" i="4"/>
  <c r="J9900" i="4"/>
  <c r="J9899" i="4"/>
  <c r="J9898" i="4"/>
  <c r="J9897" i="4"/>
  <c r="J9896" i="4"/>
  <c r="J9895" i="4"/>
  <c r="J9894" i="4"/>
  <c r="J9893" i="4"/>
  <c r="J9892" i="4"/>
  <c r="J9891" i="4"/>
  <c r="J9890" i="4"/>
  <c r="J9889" i="4"/>
  <c r="J9888" i="4"/>
  <c r="J9887" i="4"/>
  <c r="J9886" i="4"/>
  <c r="J9885" i="4"/>
  <c r="J9884" i="4"/>
  <c r="J9883" i="4"/>
  <c r="J9882" i="4"/>
  <c r="J9881" i="4"/>
  <c r="J9880" i="4"/>
  <c r="J9879" i="4"/>
  <c r="J9878" i="4"/>
  <c r="J9877" i="4"/>
  <c r="J9876" i="4"/>
  <c r="J9875" i="4"/>
  <c r="J9874" i="4"/>
  <c r="J9873" i="4"/>
  <c r="J9872" i="4"/>
  <c r="J9871" i="4"/>
  <c r="J9870" i="4"/>
  <c r="J9869" i="4"/>
  <c r="J9868" i="4"/>
  <c r="J9867" i="4"/>
  <c r="J9866" i="4"/>
  <c r="J9865" i="4"/>
  <c r="J9864" i="4"/>
  <c r="J9863" i="4"/>
  <c r="J9862" i="4"/>
  <c r="J9861" i="4"/>
  <c r="J9860" i="4"/>
  <c r="J9859" i="4"/>
  <c r="J9858" i="4"/>
  <c r="J9857" i="4"/>
  <c r="J9856" i="4"/>
  <c r="J9855" i="4"/>
  <c r="J9854" i="4"/>
  <c r="J9853" i="4"/>
  <c r="J9852" i="4"/>
  <c r="J9851" i="4"/>
  <c r="J9850" i="4"/>
  <c r="J9849" i="4"/>
  <c r="J9848" i="4"/>
  <c r="J9847" i="4"/>
  <c r="J9846" i="4"/>
  <c r="J9845" i="4"/>
  <c r="J9844" i="4"/>
  <c r="J9843" i="4"/>
  <c r="J9842" i="4"/>
  <c r="J9841" i="4"/>
  <c r="J9840" i="4"/>
  <c r="J9839" i="4"/>
  <c r="J9838" i="4"/>
  <c r="J9837" i="4"/>
  <c r="J9836" i="4"/>
  <c r="J9835" i="4"/>
  <c r="J9834" i="4"/>
  <c r="J9833" i="4"/>
  <c r="J9832" i="4"/>
  <c r="J9831" i="4"/>
  <c r="J9830" i="4"/>
  <c r="J9829" i="4"/>
  <c r="J9828" i="4"/>
  <c r="J9827" i="4"/>
  <c r="J9826" i="4"/>
  <c r="J9825" i="4"/>
  <c r="J9824" i="4"/>
  <c r="J9823" i="4"/>
  <c r="J9822" i="4"/>
  <c r="J9821" i="4"/>
  <c r="J9820" i="4"/>
  <c r="J9819" i="4"/>
  <c r="J9818" i="4"/>
  <c r="J9817" i="4"/>
  <c r="J9816" i="4"/>
  <c r="J9815" i="4"/>
  <c r="J9814" i="4"/>
  <c r="J9813" i="4"/>
  <c r="J9812" i="4"/>
  <c r="J9811" i="4"/>
  <c r="J9810" i="4"/>
  <c r="J9809" i="4"/>
  <c r="J9808" i="4"/>
  <c r="J9807" i="4"/>
  <c r="J9806" i="4"/>
  <c r="J9805" i="4"/>
  <c r="J9804" i="4"/>
  <c r="J9803" i="4"/>
  <c r="J9802" i="4"/>
  <c r="J9801" i="4"/>
  <c r="J9800" i="4"/>
  <c r="J9799" i="4"/>
  <c r="J9798" i="4"/>
  <c r="J9797" i="4"/>
  <c r="J9796" i="4"/>
  <c r="J9795" i="4"/>
  <c r="J9794" i="4"/>
  <c r="J9793" i="4"/>
  <c r="J9792" i="4"/>
  <c r="J9791" i="4"/>
  <c r="J9790" i="4"/>
  <c r="J9789" i="4"/>
  <c r="J9788" i="4"/>
  <c r="J9787" i="4"/>
  <c r="J9786" i="4"/>
  <c r="J9785" i="4"/>
  <c r="J9784" i="4"/>
  <c r="J9783" i="4"/>
  <c r="J9782" i="4"/>
  <c r="J9781" i="4"/>
  <c r="J9780" i="4"/>
  <c r="J9779" i="4"/>
  <c r="J9778" i="4"/>
  <c r="J9777" i="4"/>
  <c r="J9776" i="4"/>
  <c r="J9775" i="4"/>
  <c r="J9774" i="4"/>
  <c r="J9773" i="4"/>
  <c r="J9772" i="4"/>
  <c r="J9771" i="4"/>
  <c r="J9770" i="4"/>
  <c r="J9769" i="4"/>
  <c r="J9768" i="4"/>
  <c r="J9767" i="4"/>
  <c r="J9766" i="4"/>
  <c r="J9765" i="4"/>
  <c r="J9764" i="4"/>
  <c r="J9763" i="4"/>
  <c r="J9762" i="4"/>
  <c r="J9761" i="4"/>
  <c r="J9760" i="4"/>
  <c r="J9759" i="4"/>
  <c r="J9758" i="4"/>
  <c r="J9757" i="4"/>
  <c r="J9756" i="4"/>
  <c r="J9755" i="4"/>
  <c r="J9754" i="4"/>
  <c r="J9753" i="4"/>
  <c r="J9752" i="4"/>
  <c r="J9751" i="4"/>
  <c r="J9750" i="4"/>
  <c r="J9749" i="4"/>
  <c r="J9748" i="4"/>
  <c r="J9747" i="4"/>
  <c r="J9746" i="4"/>
  <c r="J9745" i="4"/>
  <c r="J9744" i="4"/>
  <c r="J9743" i="4"/>
  <c r="J9742" i="4"/>
  <c r="J9741" i="4"/>
  <c r="J9740" i="4"/>
  <c r="J9739" i="4"/>
  <c r="J9738" i="4"/>
  <c r="J9737" i="4"/>
  <c r="J9736" i="4"/>
  <c r="J9735" i="4"/>
  <c r="J9734" i="4"/>
  <c r="J9733" i="4"/>
  <c r="J9732" i="4"/>
  <c r="J9731" i="4"/>
  <c r="J9730" i="4"/>
  <c r="J9729" i="4"/>
  <c r="J9728" i="4"/>
  <c r="J9727" i="4"/>
  <c r="J9726" i="4"/>
  <c r="J9725" i="4"/>
  <c r="J9724" i="4"/>
  <c r="J9723" i="4"/>
  <c r="J9722" i="4"/>
  <c r="J9721" i="4"/>
  <c r="J9720" i="4"/>
  <c r="J9719" i="4"/>
  <c r="J9718" i="4"/>
  <c r="J9717" i="4"/>
  <c r="J9716" i="4"/>
  <c r="J9715" i="4"/>
  <c r="J9714" i="4"/>
  <c r="J9713" i="4"/>
  <c r="J9712" i="4"/>
  <c r="J9711" i="4"/>
  <c r="J9710" i="4"/>
  <c r="J9709" i="4"/>
  <c r="J9708" i="4"/>
  <c r="J9707" i="4"/>
  <c r="J9706" i="4"/>
  <c r="J9705" i="4"/>
  <c r="J9704" i="4"/>
  <c r="J9703" i="4"/>
  <c r="J9702" i="4"/>
  <c r="J9701" i="4"/>
  <c r="J9700" i="4"/>
  <c r="J9699" i="4"/>
  <c r="J9698" i="4"/>
  <c r="J9697" i="4"/>
  <c r="J9696" i="4"/>
  <c r="J9695" i="4"/>
  <c r="J9694" i="4"/>
  <c r="J9693" i="4"/>
  <c r="J9692" i="4"/>
  <c r="J9691" i="4"/>
  <c r="J9690" i="4"/>
  <c r="J9689" i="4"/>
  <c r="J9688" i="4"/>
  <c r="J9687" i="4"/>
  <c r="J9686" i="4"/>
  <c r="J9685" i="4"/>
  <c r="J9684" i="4"/>
  <c r="J9683" i="4"/>
  <c r="J9682" i="4"/>
  <c r="J9681" i="4"/>
  <c r="J9680" i="4"/>
  <c r="J9679" i="4"/>
  <c r="J9678" i="4"/>
  <c r="J9677" i="4"/>
  <c r="J9676" i="4"/>
  <c r="J9675" i="4"/>
  <c r="J9674" i="4"/>
  <c r="J9673" i="4"/>
  <c r="J9672" i="4"/>
  <c r="J9671" i="4"/>
  <c r="J9670" i="4"/>
  <c r="J9669" i="4"/>
  <c r="J9668" i="4"/>
  <c r="J9667" i="4"/>
  <c r="J9666" i="4"/>
  <c r="J9665" i="4"/>
  <c r="J9664" i="4"/>
  <c r="J9663" i="4"/>
  <c r="J9662" i="4"/>
  <c r="J9661" i="4"/>
  <c r="J9660" i="4"/>
  <c r="J9659" i="4"/>
  <c r="J9658" i="4"/>
  <c r="J9657" i="4"/>
  <c r="J9656" i="4"/>
  <c r="J9655" i="4"/>
  <c r="J9654" i="4"/>
  <c r="J9653" i="4"/>
  <c r="J9652" i="4"/>
  <c r="J9651" i="4"/>
  <c r="J9650" i="4"/>
  <c r="J9649" i="4"/>
  <c r="J9648" i="4"/>
  <c r="J9647" i="4"/>
  <c r="J9646" i="4"/>
  <c r="J9645" i="4"/>
  <c r="J9644" i="4"/>
  <c r="J9643" i="4"/>
  <c r="J9642" i="4"/>
  <c r="J9641" i="4"/>
  <c r="J9640" i="4"/>
  <c r="J9639" i="4"/>
  <c r="J9638" i="4"/>
  <c r="J9637" i="4"/>
  <c r="J9636" i="4"/>
  <c r="J9635" i="4"/>
  <c r="J9634" i="4"/>
  <c r="J9633" i="4"/>
  <c r="J9632" i="4"/>
  <c r="J9631" i="4"/>
  <c r="J9630" i="4"/>
  <c r="J9629" i="4"/>
  <c r="J9628" i="4"/>
  <c r="J9627" i="4"/>
  <c r="J9626" i="4"/>
  <c r="J9625" i="4"/>
  <c r="J9624" i="4"/>
  <c r="J9623" i="4"/>
  <c r="J9622" i="4"/>
  <c r="J9621" i="4"/>
  <c r="J9620" i="4"/>
  <c r="J9619" i="4"/>
  <c r="J9618" i="4"/>
  <c r="J9617" i="4"/>
  <c r="J9616" i="4"/>
  <c r="J9615" i="4"/>
  <c r="J9614" i="4"/>
  <c r="J9613" i="4"/>
  <c r="J9612" i="4"/>
  <c r="J9611" i="4"/>
  <c r="J9610" i="4"/>
  <c r="J9609" i="4"/>
  <c r="J9608" i="4"/>
  <c r="J9607" i="4"/>
  <c r="J9606" i="4"/>
  <c r="J9605" i="4"/>
  <c r="J9604" i="4"/>
  <c r="J9603" i="4"/>
  <c r="J9602" i="4"/>
  <c r="J9601" i="4"/>
  <c r="J9600" i="4"/>
  <c r="J9599" i="4"/>
  <c r="J9598" i="4"/>
  <c r="J9597" i="4"/>
  <c r="J9596" i="4"/>
  <c r="J9595" i="4"/>
  <c r="J9594" i="4"/>
  <c r="J9593" i="4"/>
  <c r="J9592" i="4"/>
  <c r="J9591" i="4"/>
  <c r="J9590" i="4"/>
  <c r="J9589" i="4"/>
  <c r="J9588" i="4"/>
  <c r="J9587" i="4"/>
  <c r="J9586" i="4"/>
  <c r="J9585" i="4"/>
  <c r="J9584" i="4"/>
  <c r="J9583" i="4"/>
  <c r="J9582" i="4"/>
  <c r="J9581" i="4"/>
  <c r="J9580" i="4"/>
  <c r="J9579" i="4"/>
  <c r="J9578" i="4"/>
  <c r="J9577" i="4"/>
  <c r="J9576" i="4"/>
  <c r="J9575" i="4"/>
  <c r="J9574" i="4"/>
  <c r="J9573" i="4"/>
  <c r="J9572" i="4"/>
  <c r="J9571" i="4"/>
  <c r="J9570" i="4"/>
  <c r="J9569" i="4"/>
  <c r="J9568" i="4"/>
  <c r="J9567" i="4"/>
  <c r="J9566" i="4"/>
  <c r="J9565" i="4"/>
  <c r="J9564" i="4"/>
  <c r="J9563" i="4"/>
  <c r="J9562" i="4"/>
  <c r="J9561" i="4"/>
  <c r="J9560" i="4"/>
  <c r="J9559" i="4"/>
  <c r="J9558" i="4"/>
  <c r="J9557" i="4"/>
  <c r="J9556" i="4"/>
  <c r="J9555" i="4"/>
  <c r="J9554" i="4"/>
  <c r="J9553" i="4"/>
  <c r="J9552" i="4"/>
  <c r="J9551" i="4"/>
  <c r="J9550" i="4"/>
  <c r="J9549" i="4"/>
  <c r="J9548" i="4"/>
  <c r="J9547" i="4"/>
  <c r="J9546" i="4"/>
  <c r="J9545" i="4"/>
  <c r="J9544" i="4"/>
  <c r="J9543" i="4"/>
  <c r="J9542" i="4"/>
  <c r="J9541" i="4"/>
  <c r="J9540" i="4"/>
  <c r="J9539" i="4"/>
  <c r="J9538" i="4"/>
  <c r="J9537" i="4"/>
  <c r="J9536" i="4"/>
  <c r="J9535" i="4"/>
  <c r="J9534" i="4"/>
  <c r="J9533" i="4"/>
  <c r="J9532" i="4"/>
  <c r="J9531" i="4"/>
  <c r="J9530" i="4"/>
  <c r="J9529" i="4"/>
  <c r="J9528" i="4"/>
  <c r="J9527" i="4"/>
  <c r="J9526" i="4"/>
  <c r="J9525" i="4"/>
  <c r="J9524" i="4"/>
  <c r="J9523" i="4"/>
  <c r="J9522" i="4"/>
  <c r="J9521" i="4"/>
  <c r="J9520" i="4"/>
  <c r="J9519" i="4"/>
  <c r="J9518" i="4"/>
  <c r="J9517" i="4"/>
  <c r="J9516" i="4"/>
  <c r="J9515" i="4"/>
  <c r="J9514" i="4"/>
  <c r="J9513" i="4"/>
  <c r="J9512" i="4"/>
  <c r="J9511" i="4"/>
  <c r="J9510" i="4"/>
  <c r="J9509" i="4"/>
  <c r="J9508" i="4"/>
  <c r="J9507" i="4"/>
  <c r="J9506" i="4"/>
  <c r="J9505" i="4"/>
  <c r="J9504" i="4"/>
  <c r="J9503" i="4"/>
  <c r="J9502" i="4"/>
  <c r="J9501" i="4"/>
  <c r="J9500" i="4"/>
  <c r="J9499" i="4"/>
  <c r="J9498" i="4"/>
  <c r="J9497" i="4"/>
  <c r="J9496" i="4"/>
  <c r="J9495" i="4"/>
  <c r="J9494" i="4"/>
  <c r="J9493" i="4"/>
  <c r="J9492" i="4"/>
  <c r="J9491" i="4"/>
  <c r="J9490" i="4"/>
  <c r="J9489" i="4"/>
  <c r="J9488" i="4"/>
  <c r="J9487" i="4"/>
  <c r="J9486" i="4"/>
  <c r="J9485" i="4"/>
  <c r="J9484" i="4"/>
  <c r="J9483" i="4"/>
  <c r="J9482" i="4"/>
  <c r="J9481" i="4"/>
  <c r="J9480" i="4"/>
  <c r="J9479" i="4"/>
  <c r="J9478" i="4"/>
  <c r="J9477" i="4"/>
  <c r="J9476" i="4"/>
  <c r="J9475" i="4"/>
  <c r="J9474" i="4"/>
  <c r="J9473" i="4"/>
  <c r="J9472" i="4"/>
  <c r="J9471" i="4"/>
  <c r="J9470" i="4"/>
  <c r="J9469" i="4"/>
  <c r="J9468" i="4"/>
  <c r="J9467" i="4"/>
  <c r="J9466" i="4"/>
  <c r="J9465" i="4"/>
  <c r="J9464" i="4"/>
  <c r="J9463" i="4"/>
  <c r="J9462" i="4"/>
  <c r="J9461" i="4"/>
  <c r="J9460" i="4"/>
  <c r="J9459" i="4"/>
  <c r="J9458" i="4"/>
  <c r="J9457" i="4"/>
  <c r="J9456" i="4"/>
  <c r="J9455" i="4"/>
  <c r="J9454" i="4"/>
  <c r="J9453" i="4"/>
  <c r="J9452" i="4"/>
  <c r="J9451" i="4"/>
  <c r="J9450" i="4"/>
  <c r="J9449" i="4"/>
  <c r="J9448" i="4"/>
  <c r="J9447" i="4"/>
  <c r="J9446" i="4"/>
  <c r="J9445" i="4"/>
  <c r="J9444" i="4"/>
  <c r="J9443" i="4"/>
  <c r="J9442" i="4"/>
  <c r="J9441" i="4"/>
  <c r="J9440" i="4"/>
  <c r="J9439" i="4"/>
  <c r="J9438" i="4"/>
  <c r="J9437" i="4"/>
  <c r="J9436" i="4"/>
  <c r="J9435" i="4"/>
  <c r="J9434" i="4"/>
  <c r="J9433" i="4"/>
  <c r="J9432" i="4"/>
  <c r="J9431" i="4"/>
  <c r="J9430" i="4"/>
  <c r="J9429" i="4"/>
  <c r="J9428" i="4"/>
  <c r="J9427" i="4"/>
  <c r="J9426" i="4"/>
  <c r="J9425" i="4"/>
  <c r="J9424" i="4"/>
  <c r="J9423" i="4"/>
  <c r="J9422" i="4"/>
  <c r="J9421" i="4"/>
  <c r="J9420" i="4"/>
  <c r="J9419" i="4"/>
  <c r="J9418" i="4"/>
  <c r="J9417" i="4"/>
  <c r="J9416" i="4"/>
  <c r="J9415" i="4"/>
  <c r="J9414" i="4"/>
  <c r="J9413" i="4"/>
  <c r="J9412" i="4"/>
  <c r="J9411" i="4"/>
  <c r="J9410" i="4"/>
  <c r="J9409" i="4"/>
  <c r="J9408" i="4"/>
  <c r="J9407" i="4"/>
  <c r="J9406" i="4"/>
  <c r="J9405" i="4"/>
  <c r="J9404" i="4"/>
  <c r="J9403" i="4"/>
  <c r="J9402" i="4"/>
  <c r="J9401" i="4"/>
  <c r="J9400" i="4"/>
  <c r="J9399" i="4"/>
  <c r="J9398" i="4"/>
  <c r="J9397" i="4"/>
  <c r="J9396" i="4"/>
  <c r="J9395" i="4"/>
  <c r="J9394" i="4"/>
  <c r="J9393" i="4"/>
  <c r="J9392" i="4"/>
  <c r="J9391" i="4"/>
  <c r="J9390" i="4"/>
  <c r="J9389" i="4"/>
  <c r="J9388" i="4"/>
  <c r="J9387" i="4"/>
  <c r="J9386" i="4"/>
  <c r="J9385" i="4"/>
  <c r="J9384" i="4"/>
  <c r="J9383" i="4"/>
  <c r="J9382" i="4"/>
  <c r="J9381" i="4"/>
  <c r="J9380" i="4"/>
  <c r="J9379" i="4"/>
  <c r="J9378" i="4"/>
  <c r="J9377" i="4"/>
  <c r="J9376" i="4"/>
  <c r="J9375" i="4"/>
  <c r="J9374" i="4"/>
  <c r="J9373" i="4"/>
  <c r="J9372" i="4"/>
  <c r="J9371" i="4"/>
  <c r="J9370" i="4"/>
  <c r="J9369" i="4"/>
  <c r="J9368" i="4"/>
  <c r="J9367" i="4"/>
  <c r="J9366" i="4"/>
  <c r="J9365" i="4"/>
  <c r="J9364" i="4"/>
  <c r="J9363" i="4"/>
  <c r="J9362" i="4"/>
  <c r="J9361" i="4"/>
  <c r="J9360" i="4"/>
  <c r="J9359" i="4"/>
  <c r="J9358" i="4"/>
  <c r="J9357" i="4"/>
  <c r="J9356" i="4"/>
  <c r="J9355" i="4"/>
  <c r="J9354" i="4"/>
  <c r="J9353" i="4"/>
  <c r="J9352" i="4"/>
  <c r="J9351" i="4"/>
  <c r="J9350" i="4"/>
  <c r="J9349" i="4"/>
  <c r="J9348" i="4"/>
  <c r="J9347" i="4"/>
  <c r="J9346" i="4"/>
  <c r="J9345" i="4"/>
  <c r="J9344" i="4"/>
  <c r="J9343" i="4"/>
  <c r="J9342" i="4"/>
  <c r="J9341" i="4"/>
  <c r="J9340" i="4"/>
  <c r="J9339" i="4"/>
  <c r="J9338" i="4"/>
  <c r="J9337" i="4"/>
  <c r="J9336" i="4"/>
  <c r="J9335" i="4"/>
  <c r="J9334" i="4"/>
  <c r="J9333" i="4"/>
  <c r="J9332" i="4"/>
  <c r="J9331" i="4"/>
  <c r="J9330" i="4"/>
  <c r="J9329" i="4"/>
  <c r="J9328" i="4"/>
  <c r="J9327" i="4"/>
  <c r="J9326" i="4"/>
  <c r="J9325" i="4"/>
  <c r="J9324" i="4"/>
  <c r="J9323" i="4"/>
  <c r="J9322" i="4"/>
  <c r="J9321" i="4"/>
  <c r="J9320" i="4"/>
  <c r="J9319" i="4"/>
  <c r="J9318" i="4"/>
  <c r="J9317" i="4"/>
  <c r="J9316" i="4"/>
  <c r="J9315" i="4"/>
  <c r="J9314" i="4"/>
  <c r="J9313" i="4"/>
  <c r="J9312" i="4"/>
  <c r="J9311" i="4"/>
  <c r="J9310" i="4"/>
  <c r="J9309" i="4"/>
  <c r="J9308" i="4"/>
  <c r="J9307" i="4"/>
  <c r="J9306" i="4"/>
  <c r="J9305" i="4"/>
  <c r="J9304" i="4"/>
  <c r="J9303" i="4"/>
  <c r="J9302" i="4"/>
  <c r="J9301" i="4"/>
  <c r="J9300" i="4"/>
  <c r="J9299" i="4"/>
  <c r="J9298" i="4"/>
  <c r="J9297" i="4"/>
  <c r="J9296" i="4"/>
  <c r="J9295" i="4"/>
  <c r="J9294" i="4"/>
  <c r="J9293" i="4"/>
  <c r="J9292" i="4"/>
  <c r="J9291" i="4"/>
  <c r="J9290" i="4"/>
  <c r="J9289" i="4"/>
  <c r="J9288" i="4"/>
  <c r="J9287" i="4"/>
  <c r="J9286" i="4"/>
  <c r="J9285" i="4"/>
  <c r="J9284" i="4"/>
  <c r="J9283" i="4"/>
  <c r="J9282" i="4"/>
  <c r="J9281" i="4"/>
  <c r="J9280" i="4"/>
  <c r="J9279" i="4"/>
  <c r="J9278" i="4"/>
  <c r="J9277" i="4"/>
  <c r="J9276" i="4"/>
  <c r="J9275" i="4"/>
  <c r="J9274" i="4"/>
  <c r="J9273" i="4"/>
  <c r="J9272" i="4"/>
  <c r="J9271" i="4"/>
  <c r="J9270" i="4"/>
  <c r="J9269" i="4"/>
  <c r="J9268" i="4"/>
  <c r="J9267" i="4"/>
  <c r="J9266" i="4"/>
  <c r="J9265" i="4"/>
  <c r="J9264" i="4"/>
  <c r="J9263" i="4"/>
  <c r="J9262" i="4"/>
  <c r="J9261" i="4"/>
  <c r="J9260" i="4"/>
  <c r="J9259" i="4"/>
  <c r="J9258" i="4"/>
  <c r="J9257" i="4"/>
  <c r="J9256" i="4"/>
  <c r="J9255" i="4"/>
  <c r="J9254" i="4"/>
  <c r="J9253" i="4"/>
  <c r="J9252" i="4"/>
  <c r="J9251" i="4"/>
  <c r="J9250" i="4"/>
  <c r="J9249" i="4"/>
  <c r="J9248" i="4"/>
  <c r="J9247" i="4"/>
  <c r="J9246" i="4"/>
  <c r="J9245" i="4"/>
  <c r="J9244" i="4"/>
  <c r="J9243" i="4"/>
  <c r="J9242" i="4"/>
  <c r="J9241" i="4"/>
  <c r="J9240" i="4"/>
  <c r="J9239" i="4"/>
  <c r="J9238" i="4"/>
  <c r="J9237" i="4"/>
  <c r="J9236" i="4"/>
  <c r="J9235" i="4"/>
  <c r="J9234" i="4"/>
  <c r="J9233" i="4"/>
  <c r="J9232" i="4"/>
  <c r="J9231" i="4"/>
  <c r="J9230" i="4"/>
  <c r="J9229" i="4"/>
  <c r="J9228" i="4"/>
  <c r="J9227" i="4"/>
  <c r="J9226" i="4"/>
  <c r="J9225" i="4"/>
  <c r="J9224" i="4"/>
  <c r="J9223" i="4"/>
  <c r="J9222" i="4"/>
  <c r="J9221" i="4"/>
  <c r="J9220" i="4"/>
  <c r="J9219" i="4"/>
  <c r="J9218" i="4"/>
  <c r="J9217" i="4"/>
  <c r="J9216" i="4"/>
  <c r="J9215" i="4"/>
  <c r="J9214" i="4"/>
  <c r="J9213" i="4"/>
  <c r="J9212" i="4"/>
  <c r="J9211" i="4"/>
  <c r="J9210" i="4"/>
  <c r="J9209" i="4"/>
  <c r="J9208" i="4"/>
  <c r="J9207" i="4"/>
  <c r="J9206" i="4"/>
  <c r="J9205" i="4"/>
  <c r="J9204" i="4"/>
  <c r="J9203" i="4"/>
  <c r="J9202" i="4"/>
  <c r="J9201" i="4"/>
  <c r="J9200" i="4"/>
  <c r="J9199" i="4"/>
  <c r="J9198" i="4"/>
  <c r="J9197" i="4"/>
  <c r="J9196" i="4"/>
  <c r="J9195" i="4"/>
  <c r="J9194" i="4"/>
  <c r="J9193" i="4"/>
  <c r="J9192" i="4"/>
  <c r="J9191" i="4"/>
  <c r="J9190" i="4"/>
  <c r="J9189" i="4"/>
  <c r="J9188" i="4"/>
  <c r="J9187" i="4"/>
  <c r="J9186" i="4"/>
  <c r="J9185" i="4"/>
  <c r="J9184" i="4"/>
  <c r="J9183" i="4"/>
  <c r="J9182" i="4"/>
  <c r="J9181" i="4"/>
  <c r="J9180" i="4"/>
  <c r="J9179" i="4"/>
  <c r="J9178" i="4"/>
  <c r="J9177" i="4"/>
  <c r="J9176" i="4"/>
  <c r="J9175" i="4"/>
  <c r="J9174" i="4"/>
  <c r="J9173" i="4"/>
  <c r="J9172" i="4"/>
  <c r="J9171" i="4"/>
  <c r="J9170" i="4"/>
  <c r="J9169" i="4"/>
  <c r="J9168" i="4"/>
  <c r="J9167" i="4"/>
  <c r="J9166" i="4"/>
  <c r="J9165" i="4"/>
  <c r="J9164" i="4"/>
  <c r="J9163" i="4"/>
  <c r="J9162" i="4"/>
  <c r="J9161" i="4"/>
  <c r="J9160" i="4"/>
  <c r="J9159" i="4"/>
  <c r="J9158" i="4"/>
  <c r="J9157" i="4"/>
  <c r="J9156" i="4"/>
  <c r="J9155" i="4"/>
  <c r="J9154" i="4"/>
  <c r="J9153" i="4"/>
  <c r="J9152" i="4"/>
  <c r="J9151" i="4"/>
  <c r="J9150" i="4"/>
  <c r="J9149" i="4"/>
  <c r="J9148" i="4"/>
  <c r="J9147" i="4"/>
  <c r="J9146" i="4"/>
  <c r="J9145" i="4"/>
  <c r="J9144" i="4"/>
  <c r="J9143" i="4"/>
  <c r="J9142" i="4"/>
  <c r="J9141" i="4"/>
  <c r="J9140" i="4"/>
  <c r="J9139" i="4"/>
  <c r="J9138" i="4"/>
  <c r="J9137" i="4"/>
  <c r="J9136" i="4"/>
  <c r="J9135" i="4"/>
  <c r="J9134" i="4"/>
  <c r="J9133" i="4"/>
  <c r="J9132" i="4"/>
  <c r="J9131" i="4"/>
  <c r="J9130" i="4"/>
  <c r="J9129" i="4"/>
  <c r="J9128" i="4"/>
  <c r="J9127" i="4"/>
  <c r="J9126" i="4"/>
  <c r="J9125" i="4"/>
  <c r="J9124" i="4"/>
  <c r="J9123" i="4"/>
  <c r="J9122" i="4"/>
  <c r="J9121" i="4"/>
  <c r="J9120" i="4"/>
  <c r="J9119" i="4"/>
  <c r="J9118" i="4"/>
  <c r="J9117" i="4"/>
  <c r="J9116" i="4"/>
  <c r="J9115" i="4"/>
  <c r="J9114" i="4"/>
  <c r="J9113" i="4"/>
  <c r="J9112" i="4"/>
  <c r="J9111" i="4"/>
  <c r="J9110" i="4"/>
  <c r="J9109" i="4"/>
  <c r="J9108" i="4"/>
  <c r="J9107" i="4"/>
  <c r="J9106" i="4"/>
  <c r="J9105" i="4"/>
  <c r="J9104" i="4"/>
  <c r="J9103" i="4"/>
  <c r="J9102" i="4"/>
  <c r="J9101" i="4"/>
  <c r="J9100" i="4"/>
  <c r="J9099" i="4"/>
  <c r="J9098" i="4"/>
  <c r="J9097" i="4"/>
  <c r="J9096" i="4"/>
  <c r="J9095" i="4"/>
  <c r="J9094" i="4"/>
  <c r="J9093" i="4"/>
  <c r="J9092" i="4"/>
  <c r="J9091" i="4"/>
  <c r="J9090" i="4"/>
  <c r="J9089" i="4"/>
  <c r="J9088" i="4"/>
  <c r="J9087" i="4"/>
  <c r="J9086" i="4"/>
  <c r="J9085" i="4"/>
  <c r="J9084" i="4"/>
  <c r="J9083" i="4"/>
  <c r="J9082" i="4"/>
  <c r="J9081" i="4"/>
  <c r="J9080" i="4"/>
  <c r="J9079" i="4"/>
  <c r="J9078" i="4"/>
  <c r="J9077" i="4"/>
  <c r="J9076" i="4"/>
  <c r="J9075" i="4"/>
  <c r="J9074" i="4"/>
  <c r="J9073" i="4"/>
  <c r="J9072" i="4"/>
  <c r="J9071" i="4"/>
  <c r="J9070" i="4"/>
  <c r="J9069" i="4"/>
  <c r="J9068" i="4"/>
  <c r="J9067" i="4"/>
  <c r="J9066" i="4"/>
  <c r="J9065" i="4"/>
  <c r="J9064" i="4"/>
  <c r="J9063" i="4"/>
  <c r="J9062" i="4"/>
  <c r="J9061" i="4"/>
  <c r="J9060" i="4"/>
  <c r="J9059" i="4"/>
  <c r="J9058" i="4"/>
  <c r="J9057" i="4"/>
  <c r="J9056" i="4"/>
  <c r="J9055" i="4"/>
  <c r="J9054" i="4"/>
  <c r="J9053" i="4"/>
  <c r="J9052" i="4"/>
  <c r="J9051" i="4"/>
  <c r="J9050" i="4"/>
  <c r="J9049" i="4"/>
  <c r="J9048" i="4"/>
  <c r="J9047" i="4"/>
  <c r="J9046" i="4"/>
  <c r="J9045" i="4"/>
  <c r="J9044" i="4"/>
  <c r="J9043" i="4"/>
  <c r="J9042" i="4"/>
  <c r="J9041" i="4"/>
  <c r="J9040" i="4"/>
  <c r="J9039" i="4"/>
  <c r="J9038" i="4"/>
  <c r="J9037" i="4"/>
  <c r="J9036" i="4"/>
  <c r="J9035" i="4"/>
  <c r="J9034" i="4"/>
  <c r="J9033" i="4"/>
  <c r="J9032" i="4"/>
  <c r="J9031" i="4"/>
  <c r="J9030" i="4"/>
  <c r="J9029" i="4"/>
  <c r="J9028" i="4"/>
  <c r="J9027" i="4"/>
  <c r="J9026" i="4"/>
  <c r="J9025" i="4"/>
  <c r="J9024" i="4"/>
  <c r="J9023" i="4"/>
  <c r="J9022" i="4"/>
  <c r="J9021" i="4"/>
  <c r="J9020" i="4"/>
  <c r="J9019" i="4"/>
  <c r="J9018" i="4"/>
  <c r="J9017" i="4"/>
  <c r="J9016" i="4"/>
  <c r="J9015" i="4"/>
  <c r="J9014" i="4"/>
  <c r="J9013" i="4"/>
  <c r="J9012" i="4"/>
  <c r="J9011" i="4"/>
  <c r="J9010" i="4"/>
  <c r="J9009" i="4"/>
  <c r="J9008" i="4"/>
  <c r="J9007" i="4"/>
  <c r="J9006" i="4"/>
  <c r="J9005" i="4"/>
  <c r="J9004" i="4"/>
  <c r="J9003" i="4"/>
  <c r="J9002" i="4"/>
  <c r="J9001" i="4"/>
  <c r="J9000" i="4"/>
  <c r="J8999" i="4"/>
  <c r="J8998" i="4"/>
  <c r="J8997" i="4"/>
  <c r="J8996" i="4"/>
  <c r="J8995" i="4"/>
  <c r="J8994" i="4"/>
  <c r="J8993" i="4"/>
  <c r="J8992" i="4"/>
  <c r="J8991" i="4"/>
  <c r="J8990" i="4"/>
  <c r="J8989" i="4"/>
  <c r="J8988" i="4"/>
  <c r="J8987" i="4"/>
  <c r="J8986" i="4"/>
  <c r="J8985" i="4"/>
  <c r="J8984" i="4"/>
  <c r="J8983" i="4"/>
  <c r="J8982" i="4"/>
  <c r="J8981" i="4"/>
  <c r="J8980" i="4"/>
  <c r="J8979" i="4"/>
  <c r="J8978" i="4"/>
  <c r="J8977" i="4"/>
  <c r="J8976" i="4"/>
  <c r="J8975" i="4"/>
  <c r="J8974" i="4"/>
  <c r="J8973" i="4"/>
  <c r="J8972" i="4"/>
  <c r="J8971" i="4"/>
  <c r="J8970" i="4"/>
  <c r="J8969" i="4"/>
  <c r="J8968" i="4"/>
  <c r="J8967" i="4"/>
  <c r="J8966" i="4"/>
  <c r="J8965" i="4"/>
  <c r="J8964" i="4"/>
  <c r="J8963" i="4"/>
  <c r="J8962" i="4"/>
  <c r="J8961" i="4"/>
  <c r="J8960" i="4"/>
  <c r="J8959" i="4"/>
  <c r="J8958" i="4"/>
  <c r="J8957" i="4"/>
  <c r="J8956" i="4"/>
  <c r="J8955" i="4"/>
  <c r="J8954" i="4"/>
  <c r="J8953" i="4"/>
  <c r="J8952" i="4"/>
  <c r="J8951" i="4"/>
  <c r="J8950" i="4"/>
  <c r="J8949" i="4"/>
  <c r="J8948" i="4"/>
  <c r="J8947" i="4"/>
  <c r="J8946" i="4"/>
  <c r="J8945" i="4"/>
  <c r="J8944" i="4"/>
  <c r="J8943" i="4"/>
  <c r="J8942" i="4"/>
  <c r="J8941" i="4"/>
  <c r="J8940" i="4"/>
  <c r="J8939" i="4"/>
  <c r="J8938" i="4"/>
  <c r="J8937" i="4"/>
  <c r="J8936" i="4"/>
  <c r="J8935" i="4"/>
  <c r="J8934" i="4"/>
  <c r="J8933" i="4"/>
  <c r="J8932" i="4"/>
  <c r="J8931" i="4"/>
  <c r="J8930" i="4"/>
  <c r="J8929" i="4"/>
  <c r="J8928" i="4"/>
  <c r="J8927" i="4"/>
  <c r="J8926" i="4"/>
  <c r="J8925" i="4"/>
  <c r="J8924" i="4"/>
  <c r="J8923" i="4"/>
  <c r="J8922" i="4"/>
  <c r="J8921" i="4"/>
  <c r="J8920" i="4"/>
  <c r="J8919" i="4"/>
  <c r="J8918" i="4"/>
  <c r="J8917" i="4"/>
  <c r="J8916" i="4"/>
  <c r="J8915" i="4"/>
  <c r="J8914" i="4"/>
  <c r="J8913" i="4"/>
  <c r="J8912" i="4"/>
  <c r="J8911" i="4"/>
  <c r="J8910" i="4"/>
  <c r="J8909" i="4"/>
  <c r="J8908" i="4"/>
  <c r="J8907" i="4"/>
  <c r="J8906" i="4"/>
  <c r="J8905" i="4"/>
  <c r="J8904" i="4"/>
  <c r="J8903" i="4"/>
  <c r="J8902" i="4"/>
  <c r="J8901" i="4"/>
  <c r="J8900" i="4"/>
  <c r="J8899" i="4"/>
  <c r="J8898" i="4"/>
  <c r="J8897" i="4"/>
  <c r="J8896" i="4"/>
  <c r="J8895" i="4"/>
  <c r="J8894" i="4"/>
  <c r="J8893" i="4"/>
  <c r="J8892" i="4"/>
  <c r="J8891" i="4"/>
  <c r="J8890" i="4"/>
  <c r="J8889" i="4"/>
  <c r="J8888" i="4"/>
  <c r="J8887" i="4"/>
  <c r="J8886" i="4"/>
  <c r="J8885" i="4"/>
  <c r="J8884" i="4"/>
  <c r="J8883" i="4"/>
  <c r="J8882" i="4"/>
  <c r="J8881" i="4"/>
  <c r="J8880" i="4"/>
  <c r="J8879" i="4"/>
  <c r="J8878" i="4"/>
  <c r="J8877" i="4"/>
  <c r="J8876" i="4"/>
  <c r="J8875" i="4"/>
  <c r="J8874" i="4"/>
  <c r="J8873" i="4"/>
  <c r="J8872" i="4"/>
  <c r="J8871" i="4"/>
  <c r="J8870" i="4"/>
  <c r="J8869" i="4"/>
  <c r="J8868" i="4"/>
  <c r="J8867" i="4"/>
  <c r="J8866" i="4"/>
  <c r="J8865" i="4"/>
  <c r="J8864" i="4"/>
  <c r="J8863" i="4"/>
  <c r="J8862" i="4"/>
  <c r="J8861" i="4"/>
  <c r="J8860" i="4"/>
  <c r="J8859" i="4"/>
  <c r="J8858" i="4"/>
  <c r="J8857" i="4"/>
  <c r="J8856" i="4"/>
  <c r="J8855" i="4"/>
  <c r="J8854" i="4"/>
  <c r="J8853" i="4"/>
  <c r="J8852" i="4"/>
  <c r="J8851" i="4"/>
  <c r="J8850" i="4"/>
  <c r="J8849" i="4"/>
  <c r="J8848" i="4"/>
  <c r="J8847" i="4"/>
  <c r="J8846" i="4"/>
  <c r="J8845" i="4"/>
  <c r="J8844" i="4"/>
  <c r="J8843" i="4"/>
  <c r="J8842" i="4"/>
  <c r="J8841" i="4"/>
  <c r="J8840" i="4"/>
  <c r="J8839" i="4"/>
  <c r="J8838" i="4"/>
  <c r="J8837" i="4"/>
  <c r="J8836" i="4"/>
  <c r="J8835" i="4"/>
  <c r="J8834" i="4"/>
  <c r="J8833" i="4"/>
  <c r="J8832" i="4"/>
  <c r="J8831" i="4"/>
  <c r="J8830" i="4"/>
  <c r="J8829" i="4"/>
  <c r="J8828" i="4"/>
  <c r="J8827" i="4"/>
  <c r="J8826" i="4"/>
  <c r="J8825" i="4"/>
  <c r="J8824" i="4"/>
  <c r="J8823" i="4"/>
  <c r="J8822" i="4"/>
  <c r="J8821" i="4"/>
  <c r="J8820" i="4"/>
  <c r="J8819" i="4"/>
  <c r="J8818" i="4"/>
  <c r="J8817" i="4"/>
  <c r="J8816" i="4"/>
  <c r="J8815" i="4"/>
  <c r="J8814" i="4"/>
  <c r="J8813" i="4"/>
  <c r="J8812" i="4"/>
  <c r="J8811" i="4"/>
  <c r="J8810" i="4"/>
  <c r="J8809" i="4"/>
  <c r="J8808" i="4"/>
  <c r="J8807" i="4"/>
  <c r="J8806" i="4"/>
  <c r="J8805" i="4"/>
  <c r="J8804" i="4"/>
  <c r="J8803" i="4"/>
  <c r="J8802" i="4"/>
  <c r="J8801" i="4"/>
  <c r="J8800" i="4"/>
  <c r="J8799" i="4"/>
  <c r="J8798" i="4"/>
  <c r="J8797" i="4"/>
  <c r="J8796" i="4"/>
  <c r="J8795" i="4"/>
  <c r="J8794" i="4"/>
  <c r="J8793" i="4"/>
  <c r="J8792" i="4"/>
  <c r="J8791" i="4"/>
  <c r="J8790" i="4"/>
  <c r="J8789" i="4"/>
  <c r="J8788" i="4"/>
  <c r="J8787" i="4"/>
  <c r="J8786" i="4"/>
  <c r="J8785" i="4"/>
  <c r="J8784" i="4"/>
  <c r="J8783" i="4"/>
  <c r="J8782" i="4"/>
  <c r="J8781" i="4"/>
  <c r="J8780" i="4"/>
  <c r="J8779" i="4"/>
  <c r="J8778" i="4"/>
  <c r="J8777" i="4"/>
  <c r="J8776" i="4"/>
  <c r="J8775" i="4"/>
  <c r="J8774" i="4"/>
  <c r="J8773" i="4"/>
  <c r="J8772" i="4"/>
  <c r="J8771" i="4"/>
  <c r="J8770" i="4"/>
  <c r="J8769" i="4"/>
  <c r="J8768" i="4"/>
  <c r="J8767" i="4"/>
  <c r="J8766" i="4"/>
  <c r="J8765" i="4"/>
  <c r="J8764" i="4"/>
  <c r="J8763" i="4"/>
  <c r="J8762" i="4"/>
  <c r="J8761" i="4"/>
  <c r="J8760" i="4"/>
  <c r="J8759" i="4"/>
  <c r="J8758" i="4"/>
  <c r="J8757" i="4"/>
  <c r="J8756" i="4"/>
  <c r="J8755" i="4"/>
  <c r="J8754" i="4"/>
  <c r="J8753" i="4"/>
  <c r="J8752" i="4"/>
  <c r="J8751" i="4"/>
  <c r="J8750" i="4"/>
  <c r="J8749" i="4"/>
  <c r="J8748" i="4"/>
  <c r="J8747" i="4"/>
  <c r="J8746" i="4"/>
  <c r="J8745" i="4"/>
  <c r="J8744" i="4"/>
  <c r="J8743" i="4"/>
  <c r="J8742" i="4"/>
  <c r="J8741" i="4"/>
  <c r="J8740" i="4"/>
  <c r="J8739" i="4"/>
  <c r="J8738" i="4"/>
  <c r="J8737" i="4"/>
  <c r="J8736" i="4"/>
  <c r="J8735" i="4"/>
  <c r="J8734" i="4"/>
  <c r="J8733" i="4"/>
  <c r="J8732" i="4"/>
  <c r="J8731" i="4"/>
  <c r="J8730" i="4"/>
  <c r="J8729" i="4"/>
  <c r="J8728" i="4"/>
  <c r="J8727" i="4"/>
  <c r="J8726" i="4"/>
  <c r="J8725" i="4"/>
  <c r="J8724" i="4"/>
  <c r="J8723" i="4"/>
  <c r="J8722" i="4"/>
  <c r="J8721" i="4"/>
  <c r="J8720" i="4"/>
  <c r="J8719" i="4"/>
  <c r="J8718" i="4"/>
  <c r="J8717" i="4"/>
  <c r="J8716" i="4"/>
  <c r="J8715" i="4"/>
  <c r="J8714" i="4"/>
  <c r="J8713" i="4"/>
  <c r="J8712" i="4"/>
  <c r="J8711" i="4"/>
  <c r="J8710" i="4"/>
  <c r="J8709" i="4"/>
  <c r="J8708" i="4"/>
  <c r="J8707" i="4"/>
  <c r="J8706" i="4"/>
  <c r="J8705" i="4"/>
  <c r="J8704" i="4"/>
  <c r="J8703" i="4"/>
  <c r="J8702" i="4"/>
  <c r="J8701" i="4"/>
  <c r="J8700" i="4"/>
  <c r="J8699" i="4"/>
  <c r="J8698" i="4"/>
  <c r="J8697" i="4"/>
  <c r="J8696" i="4"/>
  <c r="J8695" i="4"/>
  <c r="J8694" i="4"/>
  <c r="J8693" i="4"/>
  <c r="J8692" i="4"/>
  <c r="J8691" i="4"/>
  <c r="J8690" i="4"/>
  <c r="J8689" i="4"/>
  <c r="J8688" i="4"/>
  <c r="J8687" i="4"/>
  <c r="J8686" i="4"/>
  <c r="J8685" i="4"/>
  <c r="J8684" i="4"/>
  <c r="J8683" i="4"/>
  <c r="J8682" i="4"/>
  <c r="J8681" i="4"/>
  <c r="J8680" i="4"/>
  <c r="J8679" i="4"/>
  <c r="J8678" i="4"/>
  <c r="J8677" i="4"/>
  <c r="J8676" i="4"/>
  <c r="J8675" i="4"/>
  <c r="J8674" i="4"/>
  <c r="J8673" i="4"/>
  <c r="J8672" i="4"/>
  <c r="J8671" i="4"/>
  <c r="J8670" i="4"/>
  <c r="J8669" i="4"/>
  <c r="J8668" i="4"/>
  <c r="J8667" i="4"/>
  <c r="J8666" i="4"/>
  <c r="J8665" i="4"/>
  <c r="J8664" i="4"/>
  <c r="J8663" i="4"/>
  <c r="J8662" i="4"/>
  <c r="J8661" i="4"/>
  <c r="J8660" i="4"/>
  <c r="J8659" i="4"/>
  <c r="J8658" i="4"/>
  <c r="J8657" i="4"/>
  <c r="J8656" i="4"/>
  <c r="J8655" i="4"/>
  <c r="J8654" i="4"/>
  <c r="J8653" i="4"/>
  <c r="J8652" i="4"/>
  <c r="J8651" i="4"/>
  <c r="J8650" i="4"/>
  <c r="J8649" i="4"/>
  <c r="J8648" i="4"/>
  <c r="J8647" i="4"/>
  <c r="J8646" i="4"/>
  <c r="J8645" i="4"/>
  <c r="J8644" i="4"/>
  <c r="J8643" i="4"/>
  <c r="J8642" i="4"/>
  <c r="J8641" i="4"/>
  <c r="J8640" i="4"/>
  <c r="J8639" i="4"/>
  <c r="J8638" i="4"/>
  <c r="J8637" i="4"/>
  <c r="J8636" i="4"/>
  <c r="J8635" i="4"/>
  <c r="J8634" i="4"/>
  <c r="J8633" i="4"/>
  <c r="J8632" i="4"/>
  <c r="J8631" i="4"/>
  <c r="J8630" i="4"/>
  <c r="J8629" i="4"/>
  <c r="J8628" i="4"/>
  <c r="J8627" i="4"/>
  <c r="J8626" i="4"/>
  <c r="J8625" i="4"/>
  <c r="J8624" i="4"/>
  <c r="J8623" i="4"/>
  <c r="J8622" i="4"/>
  <c r="J8621" i="4"/>
  <c r="J8620" i="4"/>
  <c r="J8619" i="4"/>
  <c r="J8618" i="4"/>
  <c r="J8617" i="4"/>
  <c r="J8616" i="4"/>
  <c r="J8615" i="4"/>
  <c r="J8614" i="4"/>
  <c r="J8613" i="4"/>
  <c r="J8612" i="4"/>
  <c r="J8611" i="4"/>
  <c r="J8610" i="4"/>
  <c r="J8609" i="4"/>
  <c r="J8608" i="4"/>
  <c r="J8607" i="4"/>
  <c r="J8606" i="4"/>
  <c r="J8605" i="4"/>
  <c r="J8604" i="4"/>
  <c r="J8603" i="4"/>
  <c r="J8602" i="4"/>
  <c r="J8601" i="4"/>
  <c r="J8600" i="4"/>
  <c r="J8599" i="4"/>
  <c r="J8598" i="4"/>
  <c r="J8597" i="4"/>
  <c r="J8596" i="4"/>
  <c r="J8595" i="4"/>
  <c r="J8594" i="4"/>
  <c r="J8593" i="4"/>
  <c r="J8592" i="4"/>
  <c r="J8591" i="4"/>
  <c r="J8590" i="4"/>
  <c r="J8589" i="4"/>
  <c r="J8588" i="4"/>
  <c r="J8587" i="4"/>
  <c r="J8586" i="4"/>
  <c r="J8585" i="4"/>
  <c r="J8584" i="4"/>
  <c r="J8583" i="4"/>
  <c r="J8582" i="4"/>
  <c r="J8581" i="4"/>
  <c r="J8580" i="4"/>
  <c r="J8579" i="4"/>
  <c r="J8578" i="4"/>
  <c r="J8577" i="4"/>
  <c r="J8576" i="4"/>
  <c r="J8575" i="4"/>
  <c r="J8574" i="4"/>
  <c r="J8573" i="4"/>
  <c r="J8572" i="4"/>
  <c r="J8571" i="4"/>
  <c r="J8570" i="4"/>
  <c r="J8569" i="4"/>
  <c r="J8568" i="4"/>
  <c r="J8567" i="4"/>
  <c r="J8566" i="4"/>
  <c r="J8565" i="4"/>
  <c r="J8564" i="4"/>
  <c r="J8563" i="4"/>
  <c r="J8562" i="4"/>
  <c r="J8561" i="4"/>
  <c r="J8560" i="4"/>
  <c r="J8559" i="4"/>
  <c r="J8558" i="4"/>
  <c r="J8557" i="4"/>
  <c r="J8556" i="4"/>
  <c r="J8555" i="4"/>
  <c r="J8554" i="4"/>
  <c r="J8553" i="4"/>
  <c r="J8552" i="4"/>
  <c r="J8551" i="4"/>
  <c r="J8550" i="4"/>
  <c r="J8549" i="4"/>
  <c r="J8548" i="4"/>
  <c r="J8547" i="4"/>
  <c r="J8546" i="4"/>
  <c r="J8545" i="4"/>
  <c r="J8544" i="4"/>
  <c r="J8543" i="4"/>
  <c r="J8542" i="4"/>
  <c r="J8541" i="4"/>
  <c r="J8540" i="4"/>
  <c r="J8539" i="4"/>
  <c r="J8538" i="4"/>
  <c r="J8537" i="4"/>
  <c r="J8536" i="4"/>
  <c r="J8535" i="4"/>
  <c r="J8534" i="4"/>
  <c r="J8533" i="4"/>
  <c r="J8532" i="4"/>
  <c r="J8531" i="4"/>
  <c r="J8530" i="4"/>
  <c r="J8529" i="4"/>
  <c r="J8528" i="4"/>
  <c r="J8527" i="4"/>
  <c r="J8526" i="4"/>
  <c r="J8525" i="4"/>
  <c r="J8524" i="4"/>
  <c r="J8523" i="4"/>
  <c r="J8522" i="4"/>
  <c r="J8521" i="4"/>
  <c r="J8520" i="4"/>
  <c r="J8519" i="4"/>
  <c r="J8518" i="4"/>
  <c r="J8517" i="4"/>
  <c r="J8516" i="4"/>
  <c r="J8515" i="4"/>
  <c r="J8514" i="4"/>
  <c r="J8513" i="4"/>
  <c r="J8512" i="4"/>
  <c r="J8511" i="4"/>
  <c r="J8510" i="4"/>
  <c r="J8509" i="4"/>
  <c r="J8508" i="4"/>
  <c r="J8507" i="4"/>
  <c r="J8506" i="4"/>
  <c r="J8505" i="4"/>
  <c r="J8504" i="4"/>
  <c r="J8503" i="4"/>
  <c r="J8502" i="4"/>
  <c r="J8501" i="4"/>
  <c r="J8500" i="4"/>
  <c r="J8499" i="4"/>
  <c r="J8498" i="4"/>
  <c r="J8497" i="4"/>
  <c r="J8496" i="4"/>
  <c r="J8495" i="4"/>
  <c r="J8494" i="4"/>
  <c r="J8493" i="4"/>
  <c r="J8492" i="4"/>
  <c r="J8491" i="4"/>
  <c r="J8490" i="4"/>
  <c r="J8489" i="4"/>
  <c r="J8488" i="4"/>
  <c r="J8487" i="4"/>
  <c r="J8486" i="4"/>
  <c r="J8485" i="4"/>
  <c r="J8484" i="4"/>
  <c r="J8483" i="4"/>
  <c r="J8482" i="4"/>
  <c r="J8481" i="4"/>
  <c r="J8480" i="4"/>
  <c r="J8479" i="4"/>
  <c r="J8478" i="4"/>
  <c r="J8477" i="4"/>
  <c r="J8476" i="4"/>
  <c r="J8475" i="4"/>
  <c r="J8474" i="4"/>
  <c r="J8473" i="4"/>
  <c r="J8472" i="4"/>
  <c r="J8471" i="4"/>
  <c r="J8470" i="4"/>
  <c r="J8469" i="4"/>
  <c r="J8468" i="4"/>
  <c r="J8467" i="4"/>
  <c r="J8466" i="4"/>
  <c r="J8465" i="4"/>
  <c r="J8464" i="4"/>
  <c r="J8463" i="4"/>
  <c r="J8462" i="4"/>
  <c r="J8461" i="4"/>
  <c r="J8460" i="4"/>
  <c r="J8459" i="4"/>
  <c r="J8458" i="4"/>
  <c r="J8457" i="4"/>
  <c r="J8456" i="4"/>
  <c r="J8455" i="4"/>
  <c r="J8454" i="4"/>
  <c r="J8453" i="4"/>
  <c r="J8452" i="4"/>
  <c r="J8451" i="4"/>
  <c r="J8450" i="4"/>
  <c r="J8449" i="4"/>
  <c r="J8448" i="4"/>
  <c r="J8447" i="4"/>
  <c r="J8446" i="4"/>
  <c r="J8445" i="4"/>
  <c r="J8444" i="4"/>
  <c r="J8443" i="4"/>
  <c r="J8442" i="4"/>
  <c r="J8441" i="4"/>
  <c r="J8440" i="4"/>
  <c r="J8439" i="4"/>
  <c r="J8438" i="4"/>
  <c r="J8437" i="4"/>
  <c r="J8436" i="4"/>
  <c r="J8435" i="4"/>
  <c r="J8434" i="4"/>
  <c r="J8433" i="4"/>
  <c r="J8432" i="4"/>
  <c r="J8431" i="4"/>
  <c r="J8430" i="4"/>
  <c r="J8429" i="4"/>
  <c r="J8428" i="4"/>
  <c r="J8427" i="4"/>
  <c r="J8426" i="4"/>
  <c r="J8425" i="4"/>
  <c r="J8424" i="4"/>
  <c r="J8423" i="4"/>
  <c r="J8422" i="4"/>
  <c r="J8421" i="4"/>
  <c r="J8420" i="4"/>
  <c r="J8419" i="4"/>
  <c r="J8418" i="4"/>
  <c r="J8417" i="4"/>
  <c r="J8416" i="4"/>
  <c r="J8415" i="4"/>
  <c r="J8414" i="4"/>
  <c r="J8413" i="4"/>
  <c r="J8412" i="4"/>
  <c r="J8411" i="4"/>
  <c r="J8410" i="4"/>
  <c r="J8409" i="4"/>
  <c r="J8408" i="4"/>
  <c r="J8407" i="4"/>
  <c r="J8406" i="4"/>
  <c r="J8405" i="4"/>
  <c r="J8404" i="4"/>
  <c r="J8403" i="4"/>
  <c r="J8402" i="4"/>
  <c r="J8401" i="4"/>
  <c r="J8400" i="4"/>
  <c r="J8399" i="4"/>
  <c r="J8398" i="4"/>
  <c r="J8397" i="4"/>
  <c r="J8396" i="4"/>
  <c r="J8395" i="4"/>
  <c r="J8394" i="4"/>
  <c r="J8393" i="4"/>
  <c r="J8392" i="4"/>
  <c r="J8391" i="4"/>
  <c r="J8390" i="4"/>
  <c r="J8389" i="4"/>
  <c r="J8388" i="4"/>
  <c r="J8387" i="4"/>
  <c r="J8386" i="4"/>
  <c r="J8385" i="4"/>
  <c r="J8384" i="4"/>
  <c r="J8383" i="4"/>
  <c r="J8382" i="4"/>
  <c r="J8381" i="4"/>
  <c r="J8380" i="4"/>
  <c r="J8379" i="4"/>
  <c r="J8378" i="4"/>
  <c r="J8377" i="4"/>
  <c r="J8376" i="4"/>
  <c r="J8375" i="4"/>
  <c r="J8374" i="4"/>
  <c r="J8373" i="4"/>
  <c r="J8372" i="4"/>
  <c r="J8371" i="4"/>
  <c r="J8370" i="4"/>
  <c r="J8369" i="4"/>
  <c r="J8368" i="4"/>
  <c r="J8367" i="4"/>
  <c r="J8366" i="4"/>
  <c r="J8365" i="4"/>
  <c r="J8364" i="4"/>
  <c r="J8363" i="4"/>
  <c r="J8362" i="4"/>
  <c r="J8361" i="4"/>
  <c r="J8360" i="4"/>
  <c r="J8359" i="4"/>
  <c r="J8358" i="4"/>
  <c r="J8357" i="4"/>
  <c r="J8356" i="4"/>
  <c r="J8355" i="4"/>
  <c r="J8354" i="4"/>
  <c r="J8353" i="4"/>
  <c r="J8352" i="4"/>
  <c r="J8351" i="4"/>
  <c r="J8350" i="4"/>
  <c r="J8349" i="4"/>
  <c r="J8348" i="4"/>
  <c r="J8347" i="4"/>
  <c r="J8346" i="4"/>
  <c r="J8345" i="4"/>
  <c r="J8344" i="4"/>
  <c r="J8343" i="4"/>
  <c r="J8342" i="4"/>
  <c r="J8341" i="4"/>
  <c r="J8340" i="4"/>
  <c r="J8339" i="4"/>
  <c r="J8338" i="4"/>
  <c r="J8337" i="4"/>
  <c r="J8336" i="4"/>
  <c r="J8335" i="4"/>
  <c r="J8334" i="4"/>
  <c r="J8333" i="4"/>
  <c r="J8332" i="4"/>
  <c r="J8331" i="4"/>
  <c r="J8330" i="4"/>
  <c r="J8329" i="4"/>
  <c r="J8328" i="4"/>
  <c r="J8327" i="4"/>
  <c r="J8326" i="4"/>
  <c r="J8325" i="4"/>
  <c r="J8324" i="4"/>
  <c r="J8323" i="4"/>
  <c r="J8322" i="4"/>
  <c r="J8321" i="4"/>
  <c r="J8320" i="4"/>
  <c r="J8319" i="4"/>
  <c r="J8318" i="4"/>
  <c r="J8317" i="4"/>
  <c r="J8316" i="4"/>
  <c r="J8315" i="4"/>
  <c r="J8314" i="4"/>
  <c r="J8313" i="4"/>
  <c r="J8312" i="4"/>
  <c r="J8311" i="4"/>
  <c r="J8310" i="4"/>
  <c r="J8309" i="4"/>
  <c r="J8308" i="4"/>
  <c r="J8307" i="4"/>
  <c r="J8306" i="4"/>
  <c r="J8305" i="4"/>
  <c r="J8304" i="4"/>
  <c r="J8303" i="4"/>
  <c r="J8302" i="4"/>
  <c r="J8301" i="4"/>
  <c r="J8300" i="4"/>
  <c r="J8299" i="4"/>
  <c r="J8298" i="4"/>
  <c r="J8297" i="4"/>
  <c r="J8296" i="4"/>
  <c r="J8295" i="4"/>
  <c r="J8294" i="4"/>
  <c r="J8293" i="4"/>
  <c r="J8292" i="4"/>
  <c r="J8291" i="4"/>
  <c r="J8290" i="4"/>
  <c r="J8289" i="4"/>
  <c r="J8288" i="4"/>
  <c r="J8287" i="4"/>
  <c r="J8286" i="4"/>
  <c r="J8285" i="4"/>
  <c r="J8284" i="4"/>
  <c r="J8283" i="4"/>
  <c r="J8282" i="4"/>
  <c r="J8281" i="4"/>
  <c r="J8280" i="4"/>
  <c r="J8279" i="4"/>
  <c r="J8278" i="4"/>
  <c r="J8277" i="4"/>
  <c r="J8276" i="4"/>
  <c r="J8275" i="4"/>
  <c r="J8274" i="4"/>
  <c r="J8273" i="4"/>
  <c r="J8272" i="4"/>
  <c r="J8271" i="4"/>
  <c r="J8270" i="4"/>
  <c r="J8269" i="4"/>
  <c r="J8268" i="4"/>
  <c r="J8267" i="4"/>
  <c r="J8266" i="4"/>
  <c r="J8265" i="4"/>
  <c r="J8264" i="4"/>
  <c r="J8263" i="4"/>
  <c r="J8262" i="4"/>
  <c r="J8261" i="4"/>
  <c r="J8260" i="4"/>
  <c r="J8259" i="4"/>
  <c r="J8258" i="4"/>
  <c r="J8257" i="4"/>
  <c r="J8256" i="4"/>
  <c r="J8255" i="4"/>
  <c r="J8254" i="4"/>
  <c r="J8253" i="4"/>
  <c r="J8252" i="4"/>
  <c r="J8251" i="4"/>
  <c r="J8250" i="4"/>
  <c r="J8249" i="4"/>
  <c r="J8248" i="4"/>
  <c r="J8247" i="4"/>
  <c r="J8246" i="4"/>
  <c r="J8245" i="4"/>
  <c r="J8244" i="4"/>
  <c r="J8243" i="4"/>
  <c r="J8242" i="4"/>
  <c r="J8241" i="4"/>
  <c r="J8240" i="4"/>
  <c r="J8239" i="4"/>
  <c r="J8238" i="4"/>
  <c r="J8237" i="4"/>
  <c r="J8236" i="4"/>
  <c r="J8235" i="4"/>
  <c r="J8234" i="4"/>
  <c r="J8233" i="4"/>
  <c r="J8232" i="4"/>
  <c r="J8231" i="4"/>
  <c r="J8230" i="4"/>
  <c r="J8229" i="4"/>
  <c r="J8228" i="4"/>
  <c r="J8227" i="4"/>
  <c r="J8226" i="4"/>
  <c r="J8225" i="4"/>
  <c r="J8224" i="4"/>
  <c r="J8223" i="4"/>
  <c r="J8222" i="4"/>
  <c r="J8221" i="4"/>
  <c r="J8220" i="4"/>
  <c r="J8219" i="4"/>
  <c r="J8218" i="4"/>
  <c r="J8217" i="4"/>
  <c r="J8216" i="4"/>
  <c r="J8215" i="4"/>
  <c r="J8214" i="4"/>
  <c r="J8213" i="4"/>
  <c r="J8212" i="4"/>
  <c r="J8211" i="4"/>
  <c r="J8210" i="4"/>
  <c r="J8209" i="4"/>
  <c r="J8208" i="4"/>
  <c r="J8207" i="4"/>
  <c r="J8206" i="4"/>
  <c r="J8205" i="4"/>
  <c r="J8204" i="4"/>
  <c r="J8203" i="4"/>
  <c r="J8202" i="4"/>
  <c r="J8201" i="4"/>
  <c r="J8200" i="4"/>
  <c r="J8199" i="4"/>
  <c r="J8198" i="4"/>
  <c r="J8197" i="4"/>
  <c r="J8196" i="4"/>
  <c r="J8195" i="4"/>
  <c r="J8194" i="4"/>
  <c r="J8193" i="4"/>
  <c r="J8192" i="4"/>
  <c r="J8191" i="4"/>
  <c r="J8190" i="4"/>
  <c r="J8189" i="4"/>
  <c r="J8188" i="4"/>
  <c r="J8187" i="4"/>
  <c r="J8186" i="4"/>
  <c r="J8185" i="4"/>
  <c r="J8184" i="4"/>
  <c r="J8183" i="4"/>
  <c r="J8182" i="4"/>
  <c r="J8181" i="4"/>
  <c r="J8180" i="4"/>
  <c r="J8179" i="4"/>
  <c r="J8178" i="4"/>
  <c r="J8177" i="4"/>
  <c r="J8176" i="4"/>
  <c r="J8175" i="4"/>
  <c r="J8174" i="4"/>
  <c r="J8173" i="4"/>
  <c r="J8172" i="4"/>
  <c r="J8171" i="4"/>
  <c r="J8170" i="4"/>
  <c r="J8169" i="4"/>
  <c r="J8168" i="4"/>
  <c r="J8167" i="4"/>
  <c r="J8166" i="4"/>
  <c r="J8165" i="4"/>
  <c r="J8164" i="4"/>
  <c r="J8163" i="4"/>
  <c r="J8162" i="4"/>
  <c r="J8161" i="4"/>
  <c r="J8160" i="4"/>
  <c r="J8159" i="4"/>
  <c r="J8158" i="4"/>
  <c r="J8157" i="4"/>
  <c r="J8156" i="4"/>
  <c r="J8155" i="4"/>
  <c r="J8154" i="4"/>
  <c r="J8153" i="4"/>
  <c r="J8152" i="4"/>
  <c r="J8151" i="4"/>
  <c r="J8150" i="4"/>
  <c r="J8149" i="4"/>
  <c r="J8148" i="4"/>
  <c r="J8147" i="4"/>
  <c r="J8146" i="4"/>
  <c r="J8145" i="4"/>
  <c r="J8144" i="4"/>
  <c r="J8143" i="4"/>
  <c r="J8142" i="4"/>
  <c r="J8141" i="4"/>
  <c r="J8140" i="4"/>
  <c r="J8139" i="4"/>
  <c r="J8138" i="4"/>
  <c r="J8137" i="4"/>
  <c r="J8136" i="4"/>
  <c r="J8135" i="4"/>
  <c r="J8134" i="4"/>
  <c r="J8133" i="4"/>
  <c r="J8132" i="4"/>
  <c r="J8131" i="4"/>
  <c r="J8130" i="4"/>
  <c r="J8129" i="4"/>
  <c r="J8128" i="4"/>
  <c r="J8127" i="4"/>
  <c r="J8126" i="4"/>
  <c r="J8125" i="4"/>
  <c r="J8124" i="4"/>
  <c r="J8123" i="4"/>
  <c r="J8122" i="4"/>
  <c r="J8121" i="4"/>
  <c r="J8120" i="4"/>
  <c r="J8119" i="4"/>
  <c r="J8118" i="4"/>
  <c r="J8117" i="4"/>
  <c r="J8116" i="4"/>
  <c r="J8115" i="4"/>
  <c r="J8114" i="4"/>
  <c r="J8113" i="4"/>
  <c r="J8112" i="4"/>
  <c r="J8111" i="4"/>
  <c r="J8110" i="4"/>
  <c r="J8109" i="4"/>
  <c r="J8108" i="4"/>
  <c r="J8107" i="4"/>
  <c r="J8106" i="4"/>
  <c r="J8105" i="4"/>
  <c r="J8104" i="4"/>
  <c r="J8103" i="4"/>
  <c r="J8102" i="4"/>
  <c r="J8101" i="4"/>
  <c r="J8100" i="4"/>
  <c r="J8099" i="4"/>
  <c r="J8098" i="4"/>
  <c r="J8097" i="4"/>
  <c r="J8096" i="4"/>
  <c r="J8095" i="4"/>
  <c r="J8094" i="4"/>
  <c r="J8093" i="4"/>
  <c r="J8092" i="4"/>
  <c r="J8091" i="4"/>
  <c r="J8090" i="4"/>
  <c r="J8089" i="4"/>
  <c r="J8088" i="4"/>
  <c r="J8087" i="4"/>
  <c r="J8086" i="4"/>
  <c r="J8085" i="4"/>
  <c r="J8084" i="4"/>
  <c r="J8083" i="4"/>
  <c r="J8082" i="4"/>
  <c r="J8081" i="4"/>
  <c r="J8080" i="4"/>
  <c r="J8079" i="4"/>
  <c r="J8078" i="4"/>
  <c r="J8077" i="4"/>
  <c r="J8076" i="4"/>
  <c r="J8075" i="4"/>
  <c r="J8074" i="4"/>
  <c r="J8073" i="4"/>
  <c r="J8072" i="4"/>
  <c r="J8071" i="4"/>
  <c r="J8070" i="4"/>
  <c r="J8069" i="4"/>
  <c r="J8068" i="4"/>
  <c r="J8067" i="4"/>
  <c r="J8066" i="4"/>
  <c r="J8065" i="4"/>
  <c r="J8064" i="4"/>
  <c r="J8063" i="4"/>
  <c r="J8062" i="4"/>
  <c r="J8061" i="4"/>
  <c r="J8060" i="4"/>
  <c r="J8059" i="4"/>
  <c r="J8058" i="4"/>
  <c r="J8057" i="4"/>
  <c r="J8056" i="4"/>
  <c r="J8055" i="4"/>
  <c r="J8054" i="4"/>
  <c r="J8053" i="4"/>
  <c r="J8052" i="4"/>
  <c r="J8051" i="4"/>
  <c r="J8050" i="4"/>
  <c r="J8049" i="4"/>
  <c r="J8048" i="4"/>
  <c r="J8047" i="4"/>
  <c r="J8046" i="4"/>
  <c r="J8045" i="4"/>
  <c r="J8044" i="4"/>
  <c r="J8043" i="4"/>
  <c r="J8042" i="4"/>
  <c r="J8041" i="4"/>
  <c r="J8040" i="4"/>
  <c r="J8039" i="4"/>
  <c r="J8038" i="4"/>
  <c r="J8037" i="4"/>
  <c r="J8036" i="4"/>
  <c r="J8035" i="4"/>
  <c r="J8034" i="4"/>
  <c r="J8033" i="4"/>
  <c r="J8032" i="4"/>
  <c r="J8031" i="4"/>
  <c r="J8030" i="4"/>
  <c r="J8029" i="4"/>
  <c r="J8028" i="4"/>
  <c r="J8027" i="4"/>
  <c r="J8026" i="4"/>
  <c r="J8025" i="4"/>
  <c r="J8024" i="4"/>
  <c r="J8023" i="4"/>
  <c r="J8022" i="4"/>
  <c r="J8021" i="4"/>
  <c r="J8020" i="4"/>
  <c r="J8019" i="4"/>
  <c r="J8018" i="4"/>
  <c r="J8017" i="4"/>
  <c r="J8016" i="4"/>
  <c r="J8015" i="4"/>
  <c r="J8014" i="4"/>
  <c r="J8013" i="4"/>
  <c r="J8012" i="4"/>
  <c r="J8011" i="4"/>
  <c r="J8010" i="4"/>
  <c r="J8009" i="4"/>
  <c r="J8008" i="4"/>
  <c r="J8007" i="4"/>
  <c r="J8006" i="4"/>
  <c r="J8005" i="4"/>
  <c r="J8004" i="4"/>
  <c r="J8003" i="4"/>
  <c r="J8002" i="4"/>
  <c r="J8001" i="4"/>
  <c r="J8000" i="4"/>
  <c r="J7999" i="4"/>
  <c r="J7998" i="4"/>
  <c r="J7997" i="4"/>
  <c r="J7996" i="4"/>
  <c r="J7995" i="4"/>
  <c r="J7994" i="4"/>
  <c r="J7993" i="4"/>
  <c r="J7992" i="4"/>
  <c r="J7991" i="4"/>
  <c r="J7990" i="4"/>
  <c r="J7989" i="4"/>
  <c r="J7988" i="4"/>
  <c r="J7987" i="4"/>
  <c r="J7986" i="4"/>
  <c r="J7985" i="4"/>
  <c r="J7984" i="4"/>
  <c r="J7983" i="4"/>
  <c r="J7982" i="4"/>
  <c r="J7981" i="4"/>
  <c r="J7980" i="4"/>
  <c r="J7979" i="4"/>
  <c r="J7978" i="4"/>
  <c r="J7977" i="4"/>
  <c r="J7976" i="4"/>
  <c r="J7975" i="4"/>
  <c r="J7974" i="4"/>
  <c r="J7973" i="4"/>
  <c r="J7972" i="4"/>
  <c r="J7971" i="4"/>
  <c r="J7970" i="4"/>
  <c r="J7969" i="4"/>
  <c r="J7968" i="4"/>
  <c r="J7967" i="4"/>
  <c r="J7966" i="4"/>
  <c r="J7965" i="4"/>
  <c r="J7964" i="4"/>
  <c r="J7963" i="4"/>
  <c r="J7962" i="4"/>
  <c r="J7961" i="4"/>
  <c r="J7960" i="4"/>
  <c r="J7959" i="4"/>
  <c r="J7958" i="4"/>
  <c r="J7957" i="4"/>
  <c r="J7956" i="4"/>
  <c r="J7955" i="4"/>
  <c r="J7954" i="4"/>
  <c r="J7953" i="4"/>
  <c r="J7952" i="4"/>
  <c r="J7951" i="4"/>
  <c r="J7950" i="4"/>
  <c r="J7949" i="4"/>
  <c r="J7948" i="4"/>
  <c r="J7947" i="4"/>
  <c r="J7946" i="4"/>
  <c r="J7945" i="4"/>
  <c r="J7944" i="4"/>
  <c r="J7943" i="4"/>
  <c r="J7942" i="4"/>
  <c r="J7941" i="4"/>
  <c r="J7940" i="4"/>
  <c r="J7939" i="4"/>
  <c r="J7938" i="4"/>
  <c r="J7937" i="4"/>
  <c r="J7936" i="4"/>
  <c r="J7935" i="4"/>
  <c r="J7934" i="4"/>
  <c r="J7933" i="4"/>
  <c r="J7932" i="4"/>
  <c r="J7931" i="4"/>
  <c r="J7930" i="4"/>
  <c r="J7929" i="4"/>
  <c r="J7928" i="4"/>
  <c r="J7927" i="4"/>
  <c r="J7926" i="4"/>
  <c r="J7925" i="4"/>
  <c r="J7924" i="4"/>
  <c r="J7923" i="4"/>
  <c r="J7922" i="4"/>
  <c r="J7921" i="4"/>
  <c r="J7920" i="4"/>
  <c r="J7919" i="4"/>
  <c r="J7918" i="4"/>
  <c r="J7917" i="4"/>
  <c r="J7916" i="4"/>
  <c r="J7915" i="4"/>
  <c r="J7914" i="4"/>
  <c r="J7913" i="4"/>
  <c r="J7912" i="4"/>
  <c r="J7911" i="4"/>
  <c r="J7910" i="4"/>
  <c r="J7909" i="4"/>
  <c r="J7908" i="4"/>
  <c r="J7907" i="4"/>
  <c r="J7906" i="4"/>
  <c r="J7905" i="4"/>
  <c r="J7904" i="4"/>
  <c r="J7903" i="4"/>
  <c r="J7902" i="4"/>
  <c r="J7901" i="4"/>
  <c r="J7900" i="4"/>
  <c r="J7899" i="4"/>
  <c r="J7898" i="4"/>
  <c r="J7897" i="4"/>
  <c r="J7896" i="4"/>
  <c r="J7895" i="4"/>
  <c r="J7894" i="4"/>
  <c r="J7893" i="4"/>
  <c r="J7892" i="4"/>
  <c r="J7891" i="4"/>
  <c r="J7890" i="4"/>
  <c r="J7889" i="4"/>
  <c r="J7888" i="4"/>
  <c r="J7887" i="4"/>
  <c r="J7886" i="4"/>
  <c r="J7885" i="4"/>
  <c r="J7884" i="4"/>
  <c r="J7883" i="4"/>
  <c r="J7882" i="4"/>
  <c r="J7881" i="4"/>
  <c r="J7880" i="4"/>
  <c r="J7879" i="4"/>
  <c r="J7878" i="4"/>
  <c r="J7877" i="4"/>
  <c r="J7876" i="4"/>
  <c r="J7875" i="4"/>
  <c r="J7874" i="4"/>
  <c r="J7873" i="4"/>
  <c r="J7872" i="4"/>
  <c r="J7871" i="4"/>
  <c r="J7870" i="4"/>
  <c r="J7869" i="4"/>
  <c r="J7868" i="4"/>
  <c r="J7867" i="4"/>
  <c r="J7866" i="4"/>
  <c r="J7865" i="4"/>
  <c r="J7864" i="4"/>
  <c r="J7863" i="4"/>
  <c r="J7862" i="4"/>
  <c r="J7861" i="4"/>
  <c r="J7860" i="4"/>
  <c r="J7859" i="4"/>
  <c r="J7858" i="4"/>
  <c r="J7857" i="4"/>
  <c r="J7856" i="4"/>
  <c r="J7855" i="4"/>
  <c r="J7854" i="4"/>
  <c r="J7853" i="4"/>
  <c r="J7852" i="4"/>
  <c r="J7851" i="4"/>
  <c r="J7850" i="4"/>
  <c r="J7849" i="4"/>
  <c r="J7848" i="4"/>
  <c r="J7847" i="4"/>
  <c r="J7846" i="4"/>
  <c r="J7845" i="4"/>
  <c r="J7844" i="4"/>
  <c r="J7843" i="4"/>
  <c r="J7842" i="4"/>
  <c r="J7841" i="4"/>
  <c r="J7840" i="4"/>
  <c r="J7839" i="4"/>
  <c r="J7838" i="4"/>
  <c r="J7837" i="4"/>
  <c r="J7836" i="4"/>
  <c r="J7835" i="4"/>
  <c r="J7834" i="4"/>
  <c r="J7833" i="4"/>
  <c r="J7832" i="4"/>
  <c r="J7831" i="4"/>
  <c r="J7830" i="4"/>
  <c r="J7829" i="4"/>
  <c r="J7828" i="4"/>
  <c r="J7827" i="4"/>
  <c r="J7826" i="4"/>
  <c r="J7825" i="4"/>
  <c r="J7824" i="4"/>
  <c r="J7823" i="4"/>
  <c r="J7822" i="4"/>
  <c r="J7821" i="4"/>
  <c r="J7820" i="4"/>
  <c r="J7819" i="4"/>
  <c r="J7818" i="4"/>
  <c r="J7817" i="4"/>
  <c r="J7816" i="4"/>
  <c r="J7815" i="4"/>
  <c r="J7814" i="4"/>
  <c r="J7813" i="4"/>
  <c r="J7812" i="4"/>
  <c r="J7811" i="4"/>
  <c r="J7810" i="4"/>
  <c r="J7809" i="4"/>
  <c r="J7808" i="4"/>
  <c r="J7807" i="4"/>
  <c r="J7806" i="4"/>
  <c r="J7805" i="4"/>
  <c r="J7804" i="4"/>
  <c r="J7803" i="4"/>
  <c r="J7802" i="4"/>
  <c r="J7801" i="4"/>
  <c r="J7800" i="4"/>
  <c r="J7799" i="4"/>
  <c r="J7798" i="4"/>
  <c r="J7797" i="4"/>
  <c r="J7796" i="4"/>
  <c r="J7795" i="4"/>
  <c r="J7794" i="4"/>
  <c r="J7793" i="4"/>
  <c r="J7792" i="4"/>
  <c r="J7791" i="4"/>
  <c r="J7790" i="4"/>
  <c r="J7789" i="4"/>
  <c r="J7788" i="4"/>
  <c r="J7787" i="4"/>
  <c r="J7786" i="4"/>
  <c r="J7785" i="4"/>
  <c r="J7784" i="4"/>
  <c r="J7783" i="4"/>
  <c r="J7782" i="4"/>
  <c r="J7781" i="4"/>
  <c r="J7780" i="4"/>
  <c r="J7779" i="4"/>
  <c r="J7778" i="4"/>
  <c r="J7777" i="4"/>
  <c r="J7776" i="4"/>
  <c r="J7775" i="4"/>
  <c r="J7774" i="4"/>
  <c r="J7773" i="4"/>
  <c r="J7772" i="4"/>
  <c r="J7771" i="4"/>
  <c r="J7770" i="4"/>
  <c r="J7769" i="4"/>
  <c r="J7768" i="4"/>
  <c r="J7767" i="4"/>
  <c r="J7766" i="4"/>
  <c r="J7765" i="4"/>
  <c r="J7764" i="4"/>
  <c r="J7763" i="4"/>
  <c r="J7762" i="4"/>
  <c r="J7761" i="4"/>
  <c r="J7760" i="4"/>
  <c r="J7759" i="4"/>
  <c r="J7758" i="4"/>
  <c r="J7757" i="4"/>
  <c r="J7756" i="4"/>
  <c r="J7755" i="4"/>
  <c r="J7754" i="4"/>
  <c r="J7753" i="4"/>
  <c r="J7752" i="4"/>
  <c r="J7751" i="4"/>
  <c r="J7750" i="4"/>
  <c r="J7749" i="4"/>
  <c r="J7748" i="4"/>
  <c r="J7747" i="4"/>
  <c r="J7746" i="4"/>
  <c r="J7745" i="4"/>
  <c r="J7744" i="4"/>
  <c r="J7743" i="4"/>
  <c r="J7742" i="4"/>
  <c r="J7741" i="4"/>
  <c r="J7740" i="4"/>
  <c r="J7739" i="4"/>
  <c r="J7738" i="4"/>
  <c r="J7737" i="4"/>
  <c r="J7736" i="4"/>
  <c r="J7735" i="4"/>
  <c r="J7734" i="4"/>
  <c r="J7733" i="4"/>
  <c r="J7732" i="4"/>
  <c r="J7731" i="4"/>
  <c r="J7730" i="4"/>
  <c r="J7729" i="4"/>
  <c r="J7728" i="4"/>
  <c r="J7727" i="4"/>
  <c r="J7726" i="4"/>
  <c r="J7725" i="4"/>
  <c r="J7724" i="4"/>
  <c r="J7723" i="4"/>
  <c r="J7722" i="4"/>
  <c r="J7721" i="4"/>
  <c r="J7720" i="4"/>
  <c r="J7719" i="4"/>
  <c r="J7718" i="4"/>
  <c r="J7717" i="4"/>
  <c r="J7716" i="4"/>
  <c r="J7715" i="4"/>
  <c r="J7714" i="4"/>
  <c r="J7713" i="4"/>
  <c r="J7712" i="4"/>
  <c r="J7711" i="4"/>
  <c r="J7710" i="4"/>
  <c r="J7709" i="4"/>
  <c r="J7708" i="4"/>
  <c r="J7707" i="4"/>
  <c r="J7706" i="4"/>
  <c r="J7705" i="4"/>
  <c r="J7704" i="4"/>
  <c r="J7703" i="4"/>
  <c r="J7702" i="4"/>
  <c r="J7701" i="4"/>
  <c r="J7700" i="4"/>
  <c r="J7699" i="4"/>
  <c r="J7698" i="4"/>
  <c r="J7697" i="4"/>
  <c r="J7696" i="4"/>
  <c r="J7695" i="4"/>
  <c r="J7694" i="4"/>
  <c r="J7693" i="4"/>
  <c r="J7692" i="4"/>
  <c r="J7691" i="4"/>
  <c r="J7690" i="4"/>
  <c r="J7689" i="4"/>
  <c r="J7688" i="4"/>
  <c r="J7687" i="4"/>
  <c r="J7686" i="4"/>
  <c r="J7685" i="4"/>
  <c r="J7684" i="4"/>
  <c r="J7683" i="4"/>
  <c r="J7682" i="4"/>
  <c r="J7681" i="4"/>
  <c r="J7680" i="4"/>
  <c r="J7679" i="4"/>
  <c r="J7678" i="4"/>
  <c r="J7677" i="4"/>
  <c r="J7676" i="4"/>
  <c r="J7675" i="4"/>
  <c r="J7674" i="4"/>
  <c r="J7673" i="4"/>
  <c r="J7672" i="4"/>
  <c r="J7671" i="4"/>
  <c r="J7670" i="4"/>
  <c r="J7669" i="4"/>
  <c r="J7668" i="4"/>
  <c r="J7667" i="4"/>
  <c r="J7666" i="4"/>
  <c r="J7665" i="4"/>
  <c r="J7664" i="4"/>
  <c r="J7663" i="4"/>
  <c r="J7662" i="4"/>
  <c r="J7661" i="4"/>
  <c r="J7660" i="4"/>
  <c r="J7659" i="4"/>
  <c r="J7658" i="4"/>
  <c r="J7657" i="4"/>
  <c r="J7656" i="4"/>
  <c r="J7655" i="4"/>
  <c r="J7654" i="4"/>
  <c r="J7653" i="4"/>
  <c r="J7652" i="4"/>
  <c r="J7651" i="4"/>
  <c r="J7650" i="4"/>
  <c r="J7649" i="4"/>
  <c r="J7648" i="4"/>
  <c r="J7647" i="4"/>
  <c r="J7646" i="4"/>
  <c r="J7645" i="4"/>
  <c r="J7644" i="4"/>
  <c r="J7643" i="4"/>
  <c r="J7642" i="4"/>
  <c r="J7641" i="4"/>
  <c r="J7640" i="4"/>
  <c r="J7639" i="4"/>
  <c r="J7638" i="4"/>
  <c r="J7637" i="4"/>
  <c r="J7636" i="4"/>
  <c r="J7635" i="4"/>
  <c r="J7634" i="4"/>
  <c r="J7633" i="4"/>
  <c r="J7632" i="4"/>
  <c r="J7631" i="4"/>
  <c r="J7630" i="4"/>
  <c r="J7629" i="4"/>
  <c r="J7628" i="4"/>
  <c r="J7627" i="4"/>
  <c r="J7626" i="4"/>
  <c r="J7625" i="4"/>
  <c r="J7624" i="4"/>
  <c r="J7623" i="4"/>
  <c r="J7622" i="4"/>
  <c r="J7621" i="4"/>
  <c r="J7620" i="4"/>
  <c r="J7619" i="4"/>
  <c r="J7618" i="4"/>
  <c r="J7617" i="4"/>
  <c r="J7616" i="4"/>
  <c r="J7615" i="4"/>
  <c r="J7614" i="4"/>
  <c r="J7613" i="4"/>
  <c r="J7612" i="4"/>
  <c r="J7611" i="4"/>
  <c r="J7610" i="4"/>
  <c r="J7609" i="4"/>
  <c r="J7608" i="4"/>
  <c r="J7607" i="4"/>
  <c r="J7606" i="4"/>
  <c r="J7605" i="4"/>
  <c r="J7604" i="4"/>
  <c r="J7603" i="4"/>
  <c r="J7602" i="4"/>
  <c r="J7601" i="4"/>
  <c r="J7600" i="4"/>
  <c r="J7599" i="4"/>
  <c r="J7598" i="4"/>
  <c r="J7597" i="4"/>
  <c r="J7596" i="4"/>
  <c r="J7595" i="4"/>
  <c r="J7594" i="4"/>
  <c r="J7593" i="4"/>
  <c r="J7592" i="4"/>
  <c r="J7591" i="4"/>
  <c r="J7590" i="4"/>
  <c r="J7589" i="4"/>
  <c r="J7588" i="4"/>
  <c r="J7587" i="4"/>
  <c r="J7586" i="4"/>
  <c r="J7585" i="4"/>
  <c r="J7584" i="4"/>
  <c r="J7583" i="4"/>
  <c r="J7582" i="4"/>
  <c r="J7581" i="4"/>
  <c r="J7580" i="4"/>
  <c r="J7579" i="4"/>
  <c r="J7578" i="4"/>
  <c r="J7577" i="4"/>
  <c r="J7576" i="4"/>
  <c r="J7575" i="4"/>
  <c r="J7574" i="4"/>
  <c r="J7573" i="4"/>
  <c r="J7572" i="4"/>
  <c r="J7571" i="4"/>
  <c r="J7570" i="4"/>
  <c r="J7569" i="4"/>
  <c r="J7568" i="4"/>
  <c r="J7567" i="4"/>
  <c r="J7566" i="4"/>
  <c r="J7565" i="4"/>
  <c r="J7564" i="4"/>
  <c r="J7563" i="4"/>
  <c r="J7562" i="4"/>
  <c r="J7561" i="4"/>
  <c r="J7560" i="4"/>
  <c r="J7559" i="4"/>
  <c r="J7558" i="4"/>
  <c r="J7557" i="4"/>
  <c r="J7556" i="4"/>
  <c r="J7555" i="4"/>
  <c r="J7554" i="4"/>
  <c r="J7553" i="4"/>
  <c r="J7552" i="4"/>
  <c r="J7551" i="4"/>
  <c r="J7550" i="4"/>
  <c r="J7549" i="4"/>
  <c r="J7548" i="4"/>
  <c r="J7547" i="4"/>
  <c r="J7546" i="4"/>
  <c r="J7545" i="4"/>
  <c r="J7544" i="4"/>
  <c r="J7543" i="4"/>
  <c r="J7542" i="4"/>
  <c r="J7541" i="4"/>
  <c r="J7540" i="4"/>
  <c r="J7539" i="4"/>
  <c r="J7538" i="4"/>
  <c r="J7537" i="4"/>
  <c r="J7536" i="4"/>
  <c r="J7535" i="4"/>
  <c r="J7534" i="4"/>
  <c r="J7533" i="4"/>
  <c r="J7532" i="4"/>
  <c r="J7531" i="4"/>
  <c r="J7530" i="4"/>
  <c r="J7529" i="4"/>
  <c r="J7528" i="4"/>
  <c r="J7527" i="4"/>
  <c r="J7526" i="4"/>
  <c r="J7525" i="4"/>
  <c r="J7524" i="4"/>
  <c r="J7523" i="4"/>
  <c r="J7522" i="4"/>
  <c r="J7521" i="4"/>
  <c r="J7520" i="4"/>
  <c r="J7519" i="4"/>
  <c r="J7518" i="4"/>
  <c r="J7517" i="4"/>
  <c r="J7516" i="4"/>
  <c r="J7515" i="4"/>
  <c r="J7514" i="4"/>
  <c r="J7513" i="4"/>
  <c r="J7512" i="4"/>
  <c r="J7511" i="4"/>
  <c r="J7510" i="4"/>
  <c r="J7509" i="4"/>
  <c r="J7508" i="4"/>
  <c r="J7507" i="4"/>
  <c r="J7506" i="4"/>
  <c r="J7505" i="4"/>
  <c r="J7504" i="4"/>
  <c r="J7503" i="4"/>
  <c r="J7502" i="4"/>
  <c r="J7501" i="4"/>
  <c r="J7500" i="4"/>
  <c r="J7499" i="4"/>
  <c r="J7498" i="4"/>
  <c r="J7497" i="4"/>
  <c r="J7496" i="4"/>
  <c r="J7495" i="4"/>
  <c r="J7494" i="4"/>
  <c r="J7493" i="4"/>
  <c r="J7492" i="4"/>
  <c r="J7491" i="4"/>
  <c r="J7490" i="4"/>
  <c r="J7489" i="4"/>
  <c r="J7488" i="4"/>
  <c r="J7487" i="4"/>
  <c r="J7486" i="4"/>
  <c r="J7485" i="4"/>
  <c r="J7484" i="4"/>
  <c r="J7483" i="4"/>
  <c r="J7482" i="4"/>
  <c r="J7481" i="4"/>
  <c r="J7480" i="4"/>
  <c r="J7479" i="4"/>
  <c r="J7478" i="4"/>
  <c r="J7477" i="4"/>
  <c r="J7476" i="4"/>
  <c r="J7475" i="4"/>
  <c r="J7474" i="4"/>
  <c r="J7473" i="4"/>
  <c r="J7472" i="4"/>
  <c r="J7471" i="4"/>
  <c r="J7470" i="4"/>
  <c r="J7469" i="4"/>
  <c r="J7468" i="4"/>
  <c r="J7467" i="4"/>
  <c r="J7466" i="4"/>
  <c r="J7465" i="4"/>
  <c r="J7464" i="4"/>
  <c r="J7463" i="4"/>
  <c r="J7462" i="4"/>
  <c r="J7461" i="4"/>
  <c r="J7460" i="4"/>
  <c r="J7459" i="4"/>
  <c r="J7458" i="4"/>
  <c r="J7457" i="4"/>
  <c r="J7456" i="4"/>
  <c r="J7455" i="4"/>
  <c r="J7454" i="4"/>
  <c r="J7453" i="4"/>
  <c r="J7452" i="4"/>
  <c r="J7451" i="4"/>
  <c r="J7450" i="4"/>
  <c r="J7449" i="4"/>
  <c r="J7448" i="4"/>
  <c r="J7447" i="4"/>
  <c r="J7446" i="4"/>
  <c r="J7445" i="4"/>
  <c r="J7444" i="4"/>
  <c r="J7443" i="4"/>
  <c r="J7442" i="4"/>
  <c r="J7441" i="4"/>
  <c r="J7440" i="4"/>
  <c r="J7439" i="4"/>
  <c r="J7438" i="4"/>
  <c r="J7437" i="4"/>
  <c r="J7436" i="4"/>
  <c r="J7435" i="4"/>
  <c r="J7434" i="4"/>
  <c r="J7433" i="4"/>
  <c r="J7432" i="4"/>
  <c r="J7431" i="4"/>
  <c r="J7430" i="4"/>
  <c r="J7429" i="4"/>
  <c r="J7428" i="4"/>
  <c r="J7427" i="4"/>
  <c r="J7426" i="4"/>
  <c r="J7425" i="4"/>
  <c r="J7424" i="4"/>
  <c r="J7423" i="4"/>
  <c r="J7422" i="4"/>
  <c r="J7421" i="4"/>
  <c r="J7420" i="4"/>
  <c r="J7419" i="4"/>
  <c r="J7418" i="4"/>
  <c r="J7417" i="4"/>
  <c r="J7416" i="4"/>
  <c r="J7415" i="4"/>
  <c r="J7414" i="4"/>
  <c r="J7413" i="4"/>
  <c r="J7412" i="4"/>
  <c r="J7411" i="4"/>
  <c r="J7410" i="4"/>
  <c r="J7409" i="4"/>
  <c r="J7408" i="4"/>
  <c r="J7407" i="4"/>
  <c r="J7406" i="4"/>
  <c r="J7405" i="4"/>
  <c r="J7404" i="4"/>
  <c r="J7403" i="4"/>
  <c r="J7402" i="4"/>
  <c r="J7401" i="4"/>
  <c r="J7400" i="4"/>
  <c r="J7399" i="4"/>
  <c r="J7398" i="4"/>
  <c r="J7397" i="4"/>
  <c r="J7396" i="4"/>
  <c r="J7395" i="4"/>
  <c r="J7394" i="4"/>
  <c r="J7393" i="4"/>
  <c r="J7392" i="4"/>
  <c r="J7391" i="4"/>
  <c r="J7390" i="4"/>
  <c r="J7389" i="4"/>
  <c r="J7388" i="4"/>
  <c r="J7387" i="4"/>
  <c r="J7386" i="4"/>
  <c r="J7385" i="4"/>
  <c r="J7384" i="4"/>
  <c r="J7383" i="4"/>
  <c r="J7382" i="4"/>
  <c r="J7381" i="4"/>
  <c r="J7380" i="4"/>
  <c r="J7379" i="4"/>
  <c r="J7378" i="4"/>
  <c r="J7377" i="4"/>
  <c r="J7376" i="4"/>
  <c r="J7375" i="4"/>
  <c r="J7374" i="4"/>
  <c r="J7373" i="4"/>
  <c r="J7372" i="4"/>
  <c r="J7371" i="4"/>
  <c r="J7370" i="4"/>
  <c r="J7369" i="4"/>
  <c r="J7368" i="4"/>
  <c r="J7367" i="4"/>
  <c r="J7366" i="4"/>
  <c r="J7365" i="4"/>
  <c r="J7364" i="4"/>
  <c r="J7363" i="4"/>
  <c r="J7362" i="4"/>
  <c r="J7361" i="4"/>
  <c r="J7360" i="4"/>
  <c r="J7359" i="4"/>
  <c r="J7358" i="4"/>
  <c r="J7357" i="4"/>
  <c r="J7356" i="4"/>
  <c r="J7355" i="4"/>
  <c r="J7354" i="4"/>
  <c r="J7353" i="4"/>
  <c r="J7352" i="4"/>
  <c r="J7351" i="4"/>
  <c r="J7350" i="4"/>
  <c r="J7349" i="4"/>
  <c r="J7348" i="4"/>
  <c r="J7347" i="4"/>
  <c r="J7346" i="4"/>
  <c r="J7345" i="4"/>
  <c r="J7344" i="4"/>
  <c r="J7343" i="4"/>
  <c r="J7342" i="4"/>
  <c r="J7341" i="4"/>
  <c r="J7340" i="4"/>
  <c r="J7339" i="4"/>
  <c r="J7338" i="4"/>
  <c r="J7337" i="4"/>
  <c r="J7336" i="4"/>
  <c r="J7335" i="4"/>
  <c r="J7334" i="4"/>
  <c r="J7333" i="4"/>
  <c r="J7332" i="4"/>
  <c r="J7331" i="4"/>
  <c r="J7330" i="4"/>
  <c r="J7329" i="4"/>
  <c r="J7328" i="4"/>
  <c r="J7327" i="4"/>
  <c r="J7326" i="4"/>
  <c r="J7325" i="4"/>
  <c r="J7324" i="4"/>
  <c r="J7323" i="4"/>
  <c r="J7322" i="4"/>
  <c r="J7321" i="4"/>
  <c r="J7320" i="4"/>
  <c r="J7319" i="4"/>
  <c r="J7318" i="4"/>
  <c r="J7317" i="4"/>
  <c r="J7316" i="4"/>
  <c r="J7315" i="4"/>
  <c r="J7314" i="4"/>
  <c r="J7313" i="4"/>
  <c r="J7312" i="4"/>
  <c r="J7311" i="4"/>
  <c r="J7310" i="4"/>
  <c r="J7309" i="4"/>
  <c r="J7308" i="4"/>
  <c r="J7307" i="4"/>
  <c r="J7306" i="4"/>
  <c r="J7305" i="4"/>
  <c r="J7304" i="4"/>
  <c r="J7303" i="4"/>
  <c r="J7302" i="4"/>
  <c r="J7301" i="4"/>
  <c r="J7300" i="4"/>
  <c r="J7299" i="4"/>
  <c r="J7298" i="4"/>
  <c r="J7297" i="4"/>
  <c r="J7296" i="4"/>
  <c r="J7295" i="4"/>
  <c r="J7294" i="4"/>
  <c r="J7293" i="4"/>
  <c r="J7292" i="4"/>
  <c r="J7291" i="4"/>
  <c r="J7290" i="4"/>
  <c r="J7289" i="4"/>
  <c r="J7288" i="4"/>
  <c r="J7287" i="4"/>
  <c r="J7286" i="4"/>
  <c r="J7285" i="4"/>
  <c r="J7284" i="4"/>
  <c r="J7283" i="4"/>
  <c r="J7282" i="4"/>
  <c r="J7281" i="4"/>
  <c r="J7280" i="4"/>
  <c r="J7279" i="4"/>
  <c r="J7278" i="4"/>
  <c r="J7277" i="4"/>
  <c r="J7276" i="4"/>
  <c r="J7275" i="4"/>
  <c r="J7274" i="4"/>
  <c r="J7273" i="4"/>
  <c r="J7272" i="4"/>
  <c r="J7271" i="4"/>
  <c r="J7270" i="4"/>
  <c r="J7269" i="4"/>
  <c r="J7268" i="4"/>
  <c r="J7267" i="4"/>
  <c r="J7266" i="4"/>
  <c r="J7265" i="4"/>
  <c r="J7264" i="4"/>
  <c r="J7263" i="4"/>
  <c r="J7262" i="4"/>
  <c r="J7261" i="4"/>
  <c r="J7260" i="4"/>
  <c r="J7259" i="4"/>
  <c r="J7258" i="4"/>
  <c r="J7257" i="4"/>
  <c r="J7256" i="4"/>
  <c r="J7255" i="4"/>
  <c r="J7254" i="4"/>
  <c r="J7253" i="4"/>
  <c r="J7252" i="4"/>
  <c r="J7251" i="4"/>
  <c r="J7250" i="4"/>
  <c r="J7249" i="4"/>
  <c r="J7248" i="4"/>
  <c r="J7247" i="4"/>
  <c r="J7246" i="4"/>
  <c r="J7245" i="4"/>
  <c r="J7244" i="4"/>
  <c r="J7243" i="4"/>
  <c r="J7242" i="4"/>
  <c r="J7241" i="4"/>
  <c r="J7240" i="4"/>
  <c r="J7239" i="4"/>
  <c r="J7238" i="4"/>
  <c r="J7237" i="4"/>
  <c r="J7236" i="4"/>
  <c r="J7235" i="4"/>
  <c r="J7234" i="4"/>
  <c r="J7233" i="4"/>
  <c r="J7232" i="4"/>
  <c r="J7231" i="4"/>
  <c r="J7230" i="4"/>
  <c r="J7229" i="4"/>
  <c r="J7228" i="4"/>
  <c r="J7227" i="4"/>
  <c r="J7226" i="4"/>
  <c r="J7225" i="4"/>
  <c r="J7224" i="4"/>
  <c r="J7223" i="4"/>
  <c r="J7222" i="4"/>
  <c r="J7221" i="4"/>
  <c r="J7220" i="4"/>
  <c r="J7219" i="4"/>
  <c r="J7218" i="4"/>
  <c r="J7217" i="4"/>
  <c r="J7216" i="4"/>
  <c r="J7215" i="4"/>
  <c r="J7214" i="4"/>
  <c r="J7213" i="4"/>
  <c r="J7212" i="4"/>
  <c r="J7211" i="4"/>
  <c r="J7210" i="4"/>
  <c r="J7209" i="4"/>
  <c r="J7208" i="4"/>
  <c r="J7207" i="4"/>
  <c r="J7206" i="4"/>
  <c r="J7205" i="4"/>
  <c r="J7204" i="4"/>
  <c r="J7203" i="4"/>
  <c r="J7202" i="4"/>
  <c r="J7201" i="4"/>
  <c r="J7200" i="4"/>
  <c r="J7199" i="4"/>
  <c r="J7198" i="4"/>
  <c r="J7197" i="4"/>
  <c r="J7196" i="4"/>
  <c r="J7195" i="4"/>
  <c r="J7194" i="4"/>
  <c r="J7193" i="4"/>
  <c r="J7192" i="4"/>
  <c r="J7191" i="4"/>
  <c r="J7190" i="4"/>
  <c r="J7189" i="4"/>
  <c r="J7188" i="4"/>
  <c r="J7187" i="4"/>
  <c r="J7186" i="4"/>
  <c r="J7185" i="4"/>
  <c r="J7184" i="4"/>
  <c r="J7183" i="4"/>
  <c r="J7182" i="4"/>
  <c r="J7181" i="4"/>
  <c r="J7180" i="4"/>
  <c r="J7179" i="4"/>
  <c r="J7178" i="4"/>
  <c r="J7177" i="4"/>
  <c r="J7176" i="4"/>
  <c r="J7175" i="4"/>
  <c r="J7174" i="4"/>
  <c r="J7173" i="4"/>
  <c r="J7172" i="4"/>
  <c r="J7171" i="4"/>
  <c r="J7170" i="4"/>
  <c r="J7169" i="4"/>
  <c r="J7168" i="4"/>
  <c r="J7167" i="4"/>
  <c r="J7166" i="4"/>
  <c r="J7165" i="4"/>
  <c r="J7164" i="4"/>
  <c r="J7163" i="4"/>
  <c r="J7162" i="4"/>
  <c r="J7161" i="4"/>
  <c r="J7160" i="4"/>
  <c r="J7159" i="4"/>
  <c r="J7158" i="4"/>
  <c r="J7157" i="4"/>
  <c r="J7156" i="4"/>
  <c r="J7155" i="4"/>
  <c r="J7154" i="4"/>
  <c r="J7153" i="4"/>
  <c r="J7152" i="4"/>
  <c r="J7151" i="4"/>
  <c r="J7150" i="4"/>
  <c r="J7149" i="4"/>
  <c r="J7148" i="4"/>
  <c r="J7147" i="4"/>
  <c r="J7146" i="4"/>
  <c r="J7145" i="4"/>
  <c r="J7144" i="4"/>
  <c r="J7143" i="4"/>
  <c r="J7142" i="4"/>
  <c r="J7141" i="4"/>
  <c r="J7140" i="4"/>
  <c r="J7139" i="4"/>
  <c r="J7138" i="4"/>
  <c r="J7137" i="4"/>
  <c r="J7136" i="4"/>
  <c r="J7135" i="4"/>
  <c r="J7134" i="4"/>
  <c r="J7133" i="4"/>
  <c r="J7132" i="4"/>
  <c r="J7131" i="4"/>
  <c r="J7130" i="4"/>
  <c r="J7129" i="4"/>
  <c r="J7128" i="4"/>
  <c r="J7127" i="4"/>
  <c r="J7126" i="4"/>
  <c r="J7125" i="4"/>
  <c r="J7124" i="4"/>
  <c r="J7123" i="4"/>
  <c r="J7122" i="4"/>
  <c r="J7121" i="4"/>
  <c r="J7120" i="4"/>
  <c r="J7119" i="4"/>
  <c r="J7118" i="4"/>
  <c r="J7117" i="4"/>
  <c r="J7116" i="4"/>
  <c r="J7115" i="4"/>
  <c r="J7114" i="4"/>
  <c r="J7113" i="4"/>
  <c r="J7112" i="4"/>
  <c r="J7111" i="4"/>
  <c r="J7110" i="4"/>
  <c r="J7109" i="4"/>
  <c r="J7108" i="4"/>
  <c r="J7107" i="4"/>
  <c r="J7106" i="4"/>
  <c r="J7105" i="4"/>
  <c r="J7104" i="4"/>
  <c r="J7103" i="4"/>
  <c r="J7102" i="4"/>
  <c r="J7101" i="4"/>
  <c r="J7100" i="4"/>
  <c r="J7099" i="4"/>
  <c r="J7098" i="4"/>
  <c r="J7097" i="4"/>
  <c r="J7096" i="4"/>
  <c r="J7095" i="4"/>
  <c r="J7094" i="4"/>
  <c r="J7093" i="4"/>
  <c r="J7092" i="4"/>
  <c r="J7091" i="4"/>
  <c r="J7090" i="4"/>
  <c r="J7089" i="4"/>
  <c r="J7088" i="4"/>
  <c r="J7087" i="4"/>
  <c r="J7086" i="4"/>
  <c r="J7085" i="4"/>
  <c r="J7084" i="4"/>
  <c r="J7083" i="4"/>
  <c r="J7082" i="4"/>
  <c r="J7081" i="4"/>
  <c r="J7080" i="4"/>
  <c r="J7079" i="4"/>
  <c r="J7078" i="4"/>
  <c r="J7077" i="4"/>
  <c r="J7076" i="4"/>
  <c r="J7075" i="4"/>
  <c r="J7074" i="4"/>
  <c r="J7073" i="4"/>
  <c r="J7072" i="4"/>
  <c r="J7071" i="4"/>
  <c r="J7070" i="4"/>
  <c r="J7069" i="4"/>
  <c r="J7068" i="4"/>
  <c r="J7067" i="4"/>
  <c r="J7066" i="4"/>
  <c r="J7065" i="4"/>
  <c r="J7064" i="4"/>
  <c r="J7063" i="4"/>
  <c r="J7062" i="4"/>
  <c r="J7061" i="4"/>
  <c r="J7060" i="4"/>
  <c r="J7059" i="4"/>
  <c r="J7058" i="4"/>
  <c r="J7057" i="4"/>
  <c r="J7056" i="4"/>
  <c r="J7055" i="4"/>
  <c r="J7054" i="4"/>
  <c r="J7053" i="4"/>
  <c r="J7052" i="4"/>
  <c r="J7051" i="4"/>
  <c r="J7050" i="4"/>
  <c r="J7049" i="4"/>
  <c r="J7048" i="4"/>
  <c r="J7047" i="4"/>
  <c r="J7046" i="4"/>
  <c r="J7045" i="4"/>
  <c r="J7044" i="4"/>
  <c r="J7043" i="4"/>
  <c r="J7042" i="4"/>
  <c r="J7041" i="4"/>
  <c r="J7040" i="4"/>
  <c r="J7039" i="4"/>
  <c r="J7038" i="4"/>
  <c r="J7037" i="4"/>
  <c r="J7036" i="4"/>
  <c r="J7035" i="4"/>
  <c r="J7034" i="4"/>
  <c r="J7033" i="4"/>
  <c r="J7032" i="4"/>
  <c r="J7031" i="4"/>
  <c r="J7030" i="4"/>
  <c r="J7029" i="4"/>
  <c r="J7028" i="4"/>
  <c r="J7027" i="4"/>
  <c r="J7026" i="4"/>
  <c r="J7025" i="4"/>
  <c r="J7024" i="4"/>
  <c r="J7023" i="4"/>
  <c r="J7022" i="4"/>
  <c r="J7021" i="4"/>
  <c r="J7020" i="4"/>
  <c r="J7019" i="4"/>
  <c r="J7018" i="4"/>
  <c r="J7017" i="4"/>
  <c r="J7016" i="4"/>
  <c r="J7015" i="4"/>
  <c r="J7014" i="4"/>
  <c r="J7013" i="4"/>
  <c r="J7012" i="4"/>
  <c r="J7011" i="4"/>
  <c r="J7010" i="4"/>
  <c r="J7009" i="4"/>
  <c r="J7008" i="4"/>
  <c r="J7007" i="4"/>
  <c r="J7006" i="4"/>
  <c r="J7005" i="4"/>
  <c r="J7004" i="4"/>
  <c r="J7003" i="4"/>
  <c r="J7002" i="4"/>
  <c r="J7001" i="4"/>
  <c r="J7000" i="4"/>
  <c r="J6999" i="4"/>
  <c r="J6998" i="4"/>
  <c r="J6997" i="4"/>
  <c r="J6996" i="4"/>
  <c r="J6995" i="4"/>
  <c r="J6994" i="4"/>
  <c r="J6993" i="4"/>
  <c r="J6992" i="4"/>
  <c r="J6991" i="4"/>
  <c r="J6990" i="4"/>
  <c r="J6989" i="4"/>
  <c r="J6988" i="4"/>
  <c r="J6987" i="4"/>
  <c r="J6986" i="4"/>
  <c r="J6985" i="4"/>
  <c r="J6984" i="4"/>
  <c r="J6983" i="4"/>
  <c r="J6982" i="4"/>
  <c r="J6981" i="4"/>
  <c r="J6980" i="4"/>
  <c r="J6979" i="4"/>
  <c r="J6978" i="4"/>
  <c r="J6977" i="4"/>
  <c r="J6976" i="4"/>
  <c r="J6975" i="4"/>
  <c r="J6974" i="4"/>
  <c r="J6973" i="4"/>
  <c r="J6972" i="4"/>
  <c r="J6971" i="4"/>
  <c r="J6970" i="4"/>
  <c r="J6969" i="4"/>
  <c r="J6968" i="4"/>
  <c r="J6967" i="4"/>
  <c r="J6966" i="4"/>
  <c r="J6965" i="4"/>
  <c r="J6964" i="4"/>
  <c r="J6963" i="4"/>
  <c r="J6962" i="4"/>
  <c r="J6961" i="4"/>
  <c r="J6960" i="4"/>
  <c r="J6959" i="4"/>
  <c r="J6958" i="4"/>
  <c r="J6957" i="4"/>
  <c r="J6956" i="4"/>
  <c r="J6955" i="4"/>
  <c r="J6954" i="4"/>
  <c r="J6953" i="4"/>
  <c r="J6952" i="4"/>
  <c r="J6951" i="4"/>
  <c r="J6950" i="4"/>
  <c r="J6949" i="4"/>
  <c r="J6948" i="4"/>
  <c r="J6947" i="4"/>
  <c r="J6946" i="4"/>
  <c r="J6945" i="4"/>
  <c r="J6944" i="4"/>
  <c r="J6943" i="4"/>
  <c r="J6942" i="4"/>
  <c r="J6941" i="4"/>
  <c r="J6940" i="4"/>
  <c r="J6939" i="4"/>
  <c r="J6938" i="4"/>
  <c r="J6937" i="4"/>
  <c r="J6936" i="4"/>
  <c r="J6935" i="4"/>
  <c r="J6934" i="4"/>
  <c r="J6933" i="4"/>
  <c r="J6932" i="4"/>
  <c r="J6931" i="4"/>
  <c r="J6930" i="4"/>
  <c r="J6929" i="4"/>
  <c r="J6928" i="4"/>
  <c r="J6927" i="4"/>
  <c r="J6926" i="4"/>
  <c r="J6925" i="4"/>
  <c r="J6924" i="4"/>
  <c r="J6923" i="4"/>
  <c r="J6922" i="4"/>
  <c r="J6921" i="4"/>
  <c r="J6920" i="4"/>
  <c r="J6919" i="4"/>
  <c r="J6918" i="4"/>
  <c r="J6917" i="4"/>
  <c r="J6916" i="4"/>
  <c r="J6915" i="4"/>
  <c r="J6914" i="4"/>
  <c r="J6913" i="4"/>
  <c r="J6912" i="4"/>
  <c r="J6911" i="4"/>
  <c r="J6910" i="4"/>
  <c r="J6909" i="4"/>
  <c r="J6908" i="4"/>
  <c r="J6907" i="4"/>
  <c r="J6906" i="4"/>
  <c r="J6905" i="4"/>
  <c r="J6904" i="4"/>
  <c r="J6903" i="4"/>
  <c r="J6902" i="4"/>
  <c r="J6901" i="4"/>
  <c r="J6900" i="4"/>
  <c r="J6899" i="4"/>
  <c r="J6898" i="4"/>
  <c r="J6897" i="4"/>
  <c r="J6896" i="4"/>
  <c r="J6895" i="4"/>
  <c r="J6894" i="4"/>
  <c r="J6893" i="4"/>
  <c r="J6892" i="4"/>
  <c r="J6891" i="4"/>
  <c r="J6890" i="4"/>
  <c r="J6889" i="4"/>
  <c r="J6888" i="4"/>
  <c r="J6887" i="4"/>
  <c r="J6886" i="4"/>
  <c r="J6885" i="4"/>
  <c r="J6884" i="4"/>
  <c r="J6883" i="4"/>
  <c r="J6882" i="4"/>
  <c r="J6881" i="4"/>
  <c r="J6880" i="4"/>
  <c r="J6879" i="4"/>
  <c r="J6878" i="4"/>
  <c r="J6877" i="4"/>
  <c r="J6876" i="4"/>
  <c r="J6875" i="4"/>
  <c r="J6874" i="4"/>
  <c r="J6873" i="4"/>
  <c r="J6872" i="4"/>
  <c r="J6871" i="4"/>
  <c r="J6870" i="4"/>
  <c r="J6869" i="4"/>
  <c r="J6868" i="4"/>
  <c r="J6867" i="4"/>
  <c r="J6866" i="4"/>
  <c r="J6865" i="4"/>
  <c r="J6864" i="4"/>
  <c r="J6863" i="4"/>
  <c r="J6862" i="4"/>
  <c r="J6861" i="4"/>
  <c r="J6860" i="4"/>
  <c r="J6859" i="4"/>
  <c r="J6858" i="4"/>
  <c r="J6857" i="4"/>
  <c r="J6856" i="4"/>
  <c r="J6855" i="4"/>
  <c r="J6854" i="4"/>
  <c r="J6853" i="4"/>
  <c r="J6852" i="4"/>
  <c r="J6851" i="4"/>
  <c r="J6850" i="4"/>
  <c r="J6849" i="4"/>
  <c r="J6848" i="4"/>
  <c r="J6847" i="4"/>
  <c r="J6846" i="4"/>
  <c r="J6845" i="4"/>
  <c r="J6844" i="4"/>
  <c r="J6843" i="4"/>
  <c r="J6842" i="4"/>
  <c r="J6841" i="4"/>
  <c r="J6840" i="4"/>
  <c r="J6839" i="4"/>
  <c r="J6838" i="4"/>
  <c r="J6837" i="4"/>
  <c r="J6836" i="4"/>
  <c r="J6835" i="4"/>
  <c r="J6834" i="4"/>
  <c r="J6833" i="4"/>
  <c r="J6832" i="4"/>
  <c r="J6831" i="4"/>
  <c r="J6830" i="4"/>
  <c r="J6829" i="4"/>
  <c r="J6828" i="4"/>
  <c r="J6827" i="4"/>
  <c r="J6826" i="4"/>
  <c r="J6825" i="4"/>
  <c r="J6824" i="4"/>
  <c r="J6823" i="4"/>
  <c r="J6822" i="4"/>
  <c r="J6821" i="4"/>
  <c r="J6820" i="4"/>
  <c r="J6819" i="4"/>
  <c r="J6818" i="4"/>
  <c r="J6817" i="4"/>
  <c r="J6816" i="4"/>
  <c r="J6815" i="4"/>
  <c r="J6814" i="4"/>
  <c r="J6813" i="4"/>
  <c r="J6812" i="4"/>
  <c r="J6811" i="4"/>
  <c r="J6810" i="4"/>
  <c r="J6809" i="4"/>
  <c r="J6808" i="4"/>
  <c r="J6807" i="4"/>
  <c r="J6806" i="4"/>
  <c r="J6805" i="4"/>
  <c r="J6804" i="4"/>
  <c r="J6803" i="4"/>
  <c r="J6802" i="4"/>
  <c r="J6801" i="4"/>
  <c r="J6800" i="4"/>
  <c r="J6799" i="4"/>
  <c r="J6798" i="4"/>
  <c r="J6797" i="4"/>
  <c r="J6796" i="4"/>
  <c r="J6795" i="4"/>
  <c r="J6794" i="4"/>
  <c r="J6793" i="4"/>
  <c r="J6792" i="4"/>
  <c r="J6791" i="4"/>
  <c r="J6790" i="4"/>
  <c r="J6789" i="4"/>
  <c r="J6788" i="4"/>
  <c r="J6787" i="4"/>
  <c r="J6786" i="4"/>
  <c r="J6785" i="4"/>
  <c r="J6784" i="4"/>
  <c r="J6783" i="4"/>
  <c r="J6782" i="4"/>
  <c r="J6781" i="4"/>
  <c r="J6780" i="4"/>
  <c r="J6779" i="4"/>
  <c r="J6778" i="4"/>
  <c r="J6777" i="4"/>
  <c r="J6776" i="4"/>
  <c r="J6775" i="4"/>
  <c r="J6774" i="4"/>
  <c r="J6773" i="4"/>
  <c r="J6772" i="4"/>
  <c r="J6771" i="4"/>
  <c r="J6770" i="4"/>
  <c r="J6769" i="4"/>
  <c r="J6768" i="4"/>
  <c r="J6767" i="4"/>
  <c r="J6766" i="4"/>
  <c r="J6765" i="4"/>
  <c r="J6764" i="4"/>
  <c r="J6763" i="4"/>
  <c r="J6762" i="4"/>
  <c r="J6761" i="4"/>
  <c r="J6760" i="4"/>
  <c r="J6759" i="4"/>
  <c r="J6758" i="4"/>
  <c r="J6757" i="4"/>
  <c r="J6756" i="4"/>
  <c r="J6755" i="4"/>
  <c r="J6754" i="4"/>
  <c r="J6753" i="4"/>
  <c r="J6752" i="4"/>
  <c r="J6751" i="4"/>
  <c r="J6750" i="4"/>
  <c r="J6749" i="4"/>
  <c r="J6748" i="4"/>
  <c r="J6747" i="4"/>
  <c r="J6746" i="4"/>
  <c r="J6745" i="4"/>
  <c r="J6744" i="4"/>
  <c r="J6743" i="4"/>
  <c r="J6742" i="4"/>
  <c r="J6741" i="4"/>
  <c r="J6740" i="4"/>
  <c r="J6739" i="4"/>
  <c r="J6738" i="4"/>
  <c r="J6737" i="4"/>
  <c r="J6736" i="4"/>
  <c r="J6735" i="4"/>
  <c r="J6734" i="4"/>
  <c r="J6733" i="4"/>
  <c r="J6732" i="4"/>
  <c r="J6731" i="4"/>
  <c r="J6730" i="4"/>
  <c r="J6729" i="4"/>
  <c r="J6728" i="4"/>
  <c r="J6727" i="4"/>
  <c r="J6726" i="4"/>
  <c r="J6725" i="4"/>
  <c r="J6724" i="4"/>
  <c r="J6723" i="4"/>
  <c r="J6722" i="4"/>
  <c r="J6721" i="4"/>
  <c r="J6720" i="4"/>
  <c r="J6719" i="4"/>
  <c r="J6718" i="4"/>
  <c r="J6717" i="4"/>
  <c r="J6716" i="4"/>
  <c r="J6715" i="4"/>
  <c r="J6714" i="4"/>
  <c r="J6713" i="4"/>
  <c r="J6712" i="4"/>
  <c r="J6711" i="4"/>
  <c r="J6710" i="4"/>
  <c r="J6709" i="4"/>
  <c r="J6708" i="4"/>
  <c r="J6707" i="4"/>
  <c r="J6706" i="4"/>
  <c r="J6705" i="4"/>
  <c r="J6704" i="4"/>
  <c r="J6703" i="4"/>
  <c r="J6702" i="4"/>
  <c r="J6701" i="4"/>
  <c r="J6700" i="4"/>
  <c r="J6699" i="4"/>
  <c r="J6698" i="4"/>
  <c r="J6697" i="4"/>
  <c r="J6696" i="4"/>
  <c r="J6695" i="4"/>
  <c r="J6694" i="4"/>
  <c r="J6693" i="4"/>
  <c r="J6692" i="4"/>
  <c r="J6691" i="4"/>
  <c r="J6690" i="4"/>
  <c r="J6689" i="4"/>
  <c r="J6688" i="4"/>
  <c r="J6687" i="4"/>
  <c r="J6686" i="4"/>
  <c r="J6685" i="4"/>
  <c r="J6684" i="4"/>
  <c r="J6683" i="4"/>
  <c r="J6682" i="4"/>
  <c r="J6681" i="4"/>
  <c r="J6680" i="4"/>
  <c r="J6679" i="4"/>
  <c r="J6678" i="4"/>
  <c r="J6677" i="4"/>
  <c r="J6676" i="4"/>
  <c r="J6675" i="4"/>
  <c r="J6674" i="4"/>
  <c r="J6673" i="4"/>
  <c r="J6672" i="4"/>
  <c r="J6671" i="4"/>
  <c r="J6670" i="4"/>
  <c r="J6669" i="4"/>
  <c r="J6668" i="4"/>
  <c r="J6667" i="4"/>
  <c r="J6666" i="4"/>
  <c r="J6665" i="4"/>
  <c r="J6664" i="4"/>
  <c r="J6663" i="4"/>
  <c r="J6662" i="4"/>
  <c r="J6661" i="4"/>
  <c r="J6660" i="4"/>
  <c r="J6659" i="4"/>
  <c r="J6658" i="4"/>
  <c r="J6657" i="4"/>
  <c r="J6656" i="4"/>
  <c r="J6655" i="4"/>
  <c r="J6654" i="4"/>
  <c r="J6653" i="4"/>
  <c r="J6652" i="4"/>
  <c r="J6651" i="4"/>
  <c r="J6650" i="4"/>
  <c r="J6649" i="4"/>
  <c r="J6648" i="4"/>
  <c r="J6647" i="4"/>
  <c r="J6646" i="4"/>
  <c r="J6645" i="4"/>
  <c r="J6644" i="4"/>
  <c r="J6643" i="4"/>
  <c r="J6642" i="4"/>
  <c r="J6641" i="4"/>
  <c r="J6640" i="4"/>
  <c r="J6639" i="4"/>
  <c r="J6638" i="4"/>
  <c r="J6637" i="4"/>
  <c r="J6636" i="4"/>
  <c r="J6635" i="4"/>
  <c r="J6634" i="4"/>
  <c r="J6633" i="4"/>
  <c r="J6632" i="4"/>
  <c r="J6631" i="4"/>
  <c r="J6630" i="4"/>
  <c r="J6629" i="4"/>
  <c r="J6628" i="4"/>
  <c r="J6627" i="4"/>
  <c r="J6626" i="4"/>
  <c r="J6625" i="4"/>
  <c r="J6624" i="4"/>
  <c r="J6623" i="4"/>
  <c r="J6622" i="4"/>
  <c r="J6621" i="4"/>
  <c r="J6620" i="4"/>
  <c r="J6619" i="4"/>
  <c r="J6618" i="4"/>
  <c r="J6617" i="4"/>
  <c r="J6616" i="4"/>
  <c r="J6615" i="4"/>
  <c r="J6614" i="4"/>
  <c r="J6613" i="4"/>
  <c r="J6612" i="4"/>
  <c r="J6611" i="4"/>
  <c r="J6610" i="4"/>
  <c r="J6609" i="4"/>
  <c r="J6608" i="4"/>
  <c r="J6607" i="4"/>
  <c r="J6606" i="4"/>
  <c r="J6605" i="4"/>
  <c r="J6604" i="4"/>
  <c r="J6603" i="4"/>
  <c r="J6602" i="4"/>
  <c r="J6601" i="4"/>
  <c r="J6600" i="4"/>
  <c r="J6599" i="4"/>
  <c r="J6598" i="4"/>
  <c r="J6597" i="4"/>
  <c r="J6596" i="4"/>
  <c r="J6595" i="4"/>
  <c r="J6594" i="4"/>
  <c r="J6593" i="4"/>
  <c r="J6592" i="4"/>
  <c r="J6591" i="4"/>
  <c r="J6590" i="4"/>
  <c r="J6589" i="4"/>
  <c r="J6588" i="4"/>
  <c r="J6587" i="4"/>
  <c r="J6586" i="4"/>
  <c r="J6585" i="4"/>
  <c r="J6584" i="4"/>
  <c r="J6583" i="4"/>
  <c r="J6582" i="4"/>
  <c r="J6581" i="4"/>
  <c r="J6580" i="4"/>
  <c r="J6579" i="4"/>
  <c r="J6578" i="4"/>
  <c r="J6577" i="4"/>
  <c r="J6576" i="4"/>
  <c r="J6575" i="4"/>
  <c r="J6574" i="4"/>
  <c r="J6573" i="4"/>
  <c r="J6572" i="4"/>
  <c r="J6571" i="4"/>
  <c r="J6570" i="4"/>
  <c r="J6569" i="4"/>
  <c r="J6568" i="4"/>
  <c r="J6567" i="4"/>
  <c r="J6566" i="4"/>
  <c r="J6565" i="4"/>
  <c r="J6564" i="4"/>
  <c r="J6563" i="4"/>
  <c r="J6562" i="4"/>
  <c r="J6561" i="4"/>
  <c r="J6560" i="4"/>
  <c r="J6559" i="4"/>
  <c r="J6558" i="4"/>
  <c r="J6557" i="4"/>
  <c r="J6556" i="4"/>
  <c r="J6555" i="4"/>
  <c r="J6554" i="4"/>
  <c r="J6553" i="4"/>
  <c r="J6552" i="4"/>
  <c r="J6551" i="4"/>
  <c r="J6550" i="4"/>
  <c r="J6549" i="4"/>
  <c r="J6548" i="4"/>
  <c r="J6547" i="4"/>
  <c r="J6546" i="4"/>
  <c r="J6545" i="4"/>
  <c r="J6544" i="4"/>
  <c r="J6543" i="4"/>
  <c r="J6542" i="4"/>
  <c r="J6541" i="4"/>
  <c r="J6540" i="4"/>
  <c r="J6539" i="4"/>
  <c r="J6538" i="4"/>
  <c r="J6537" i="4"/>
  <c r="J6536" i="4"/>
  <c r="J6535" i="4"/>
  <c r="J6534" i="4"/>
  <c r="J6533" i="4"/>
  <c r="J6532" i="4"/>
  <c r="J6531" i="4"/>
  <c r="J6530" i="4"/>
  <c r="J6529" i="4"/>
  <c r="J6528" i="4"/>
  <c r="J6527" i="4"/>
  <c r="J6526" i="4"/>
  <c r="J6525" i="4"/>
  <c r="J6524" i="4"/>
  <c r="J6523" i="4"/>
  <c r="J6522" i="4"/>
  <c r="J6521" i="4"/>
  <c r="J6520" i="4"/>
  <c r="J6519" i="4"/>
  <c r="J6518" i="4"/>
  <c r="J6517" i="4"/>
  <c r="J6516" i="4"/>
  <c r="J6515" i="4"/>
  <c r="J6514" i="4"/>
  <c r="J6513" i="4"/>
  <c r="J6512" i="4"/>
  <c r="J6511" i="4"/>
  <c r="J6510" i="4"/>
  <c r="J6509" i="4"/>
  <c r="J6508" i="4"/>
  <c r="J6507" i="4"/>
  <c r="J6506" i="4"/>
  <c r="J6505" i="4"/>
  <c r="J6504" i="4"/>
  <c r="J6503" i="4"/>
  <c r="J6502" i="4"/>
  <c r="J6501" i="4"/>
  <c r="J6500" i="4"/>
  <c r="J6499" i="4"/>
  <c r="J6498" i="4"/>
  <c r="J6497" i="4"/>
  <c r="J6496" i="4"/>
  <c r="J6495" i="4"/>
  <c r="J6494" i="4"/>
  <c r="J6493" i="4"/>
  <c r="J6492" i="4"/>
  <c r="J6491" i="4"/>
  <c r="J6490" i="4"/>
  <c r="J6489" i="4"/>
  <c r="J6488" i="4"/>
  <c r="J6487" i="4"/>
  <c r="J6486" i="4"/>
  <c r="J6485" i="4"/>
  <c r="J6484" i="4"/>
  <c r="J6483" i="4"/>
  <c r="J6482" i="4"/>
  <c r="J6481" i="4"/>
  <c r="J6480" i="4"/>
  <c r="J6479" i="4"/>
  <c r="J6478" i="4"/>
  <c r="J6477" i="4"/>
  <c r="J6476" i="4"/>
  <c r="J6475" i="4"/>
  <c r="J6474" i="4"/>
  <c r="J6473" i="4"/>
  <c r="J6472" i="4"/>
  <c r="J6471" i="4"/>
  <c r="J6470" i="4"/>
  <c r="J6469" i="4"/>
  <c r="J6468" i="4"/>
  <c r="J6467" i="4"/>
  <c r="J6466" i="4"/>
  <c r="J6465" i="4"/>
  <c r="J6464" i="4"/>
  <c r="J6463" i="4"/>
  <c r="J6462" i="4"/>
  <c r="J6461" i="4"/>
  <c r="J6460" i="4"/>
  <c r="J6459" i="4"/>
  <c r="J6458" i="4"/>
  <c r="J6457" i="4"/>
  <c r="J6456" i="4"/>
  <c r="J6455" i="4"/>
  <c r="J6454" i="4"/>
  <c r="J6453" i="4"/>
  <c r="J6452" i="4"/>
  <c r="J6451" i="4"/>
  <c r="J6450" i="4"/>
  <c r="J6449" i="4"/>
  <c r="J6448" i="4"/>
  <c r="J6447" i="4"/>
  <c r="J6446" i="4"/>
  <c r="J6445" i="4"/>
  <c r="J6444" i="4"/>
  <c r="J6443" i="4"/>
  <c r="J6442" i="4"/>
  <c r="J6441" i="4"/>
  <c r="J6440" i="4"/>
  <c r="J6439" i="4"/>
  <c r="J6438" i="4"/>
  <c r="J6437" i="4"/>
  <c r="J6436" i="4"/>
  <c r="J6435" i="4"/>
  <c r="J6434" i="4"/>
  <c r="J6433" i="4"/>
  <c r="J6432" i="4"/>
  <c r="J6431" i="4"/>
  <c r="J6430" i="4"/>
  <c r="J6429" i="4"/>
  <c r="J6428" i="4"/>
  <c r="J6427" i="4"/>
  <c r="J6426" i="4"/>
  <c r="J6425" i="4"/>
  <c r="J6424" i="4"/>
  <c r="J6423" i="4"/>
  <c r="J6422" i="4"/>
  <c r="J6421" i="4"/>
  <c r="J6420" i="4"/>
  <c r="J6419" i="4"/>
  <c r="J6418" i="4"/>
  <c r="J6417" i="4"/>
  <c r="J6416" i="4"/>
  <c r="J6415" i="4"/>
  <c r="J6414" i="4"/>
  <c r="J6413" i="4"/>
  <c r="J6412" i="4"/>
  <c r="J6411" i="4"/>
  <c r="J6410" i="4"/>
  <c r="J6409" i="4"/>
  <c r="J6408" i="4"/>
  <c r="J6407" i="4"/>
  <c r="J6406" i="4"/>
  <c r="J6405" i="4"/>
  <c r="J6404" i="4"/>
  <c r="J6403" i="4"/>
  <c r="J6402" i="4"/>
  <c r="J6401" i="4"/>
  <c r="J6400" i="4"/>
  <c r="J6399" i="4"/>
  <c r="J6398" i="4"/>
  <c r="J6397" i="4"/>
  <c r="J6396" i="4"/>
  <c r="J6395" i="4"/>
  <c r="J6394" i="4"/>
  <c r="J6393" i="4"/>
  <c r="J6392" i="4"/>
  <c r="J6391" i="4"/>
  <c r="J6390" i="4"/>
  <c r="J6389" i="4"/>
  <c r="J6388" i="4"/>
  <c r="J6387" i="4"/>
  <c r="J6386" i="4"/>
  <c r="J6385" i="4"/>
  <c r="J6384" i="4"/>
  <c r="J6383" i="4"/>
  <c r="J6382" i="4"/>
  <c r="J6381" i="4"/>
  <c r="J6380" i="4"/>
  <c r="J6379" i="4"/>
  <c r="J6378" i="4"/>
  <c r="J6377" i="4"/>
  <c r="J6376" i="4"/>
  <c r="J6375" i="4"/>
  <c r="J6374" i="4"/>
  <c r="J6373" i="4"/>
  <c r="J6372" i="4"/>
  <c r="J6371" i="4"/>
  <c r="J6370" i="4"/>
  <c r="J6369" i="4"/>
  <c r="J6368" i="4"/>
  <c r="J6367" i="4"/>
  <c r="J6366" i="4"/>
  <c r="J6365" i="4"/>
  <c r="J6364" i="4"/>
  <c r="J6363" i="4"/>
  <c r="J6362" i="4"/>
  <c r="J6361" i="4"/>
  <c r="J6360" i="4"/>
  <c r="J6359" i="4"/>
  <c r="J6358" i="4"/>
  <c r="J6357" i="4"/>
  <c r="J6356" i="4"/>
  <c r="J6355" i="4"/>
  <c r="J6354" i="4"/>
  <c r="J6353" i="4"/>
  <c r="J6352" i="4"/>
  <c r="J6351" i="4"/>
  <c r="J6350" i="4"/>
  <c r="J6349" i="4"/>
  <c r="J6348" i="4"/>
  <c r="J6347" i="4"/>
  <c r="J6346" i="4"/>
  <c r="J6345" i="4"/>
  <c r="J6344" i="4"/>
  <c r="J6343" i="4"/>
  <c r="J6342" i="4"/>
  <c r="J6341" i="4"/>
  <c r="J6340" i="4"/>
  <c r="J6339" i="4"/>
  <c r="J6338" i="4"/>
  <c r="J6337" i="4"/>
  <c r="J6336" i="4"/>
  <c r="J6335" i="4"/>
  <c r="J6334" i="4"/>
  <c r="J6333" i="4"/>
  <c r="J6332" i="4"/>
  <c r="J6331" i="4"/>
  <c r="J6330" i="4"/>
  <c r="J6329" i="4"/>
  <c r="J6328" i="4"/>
  <c r="J6327" i="4"/>
  <c r="J6326" i="4"/>
  <c r="J6325" i="4"/>
  <c r="J6324" i="4"/>
  <c r="J6323" i="4"/>
  <c r="J6322" i="4"/>
  <c r="J6321" i="4"/>
  <c r="J6320" i="4"/>
  <c r="J6319" i="4"/>
  <c r="J6318" i="4"/>
  <c r="J6317" i="4"/>
  <c r="J6316" i="4"/>
  <c r="J6315" i="4"/>
  <c r="J6314" i="4"/>
  <c r="J6313" i="4"/>
  <c r="J6312" i="4"/>
  <c r="J6311" i="4"/>
  <c r="J6310" i="4"/>
  <c r="J6309" i="4"/>
  <c r="J6308" i="4"/>
  <c r="J6307" i="4"/>
  <c r="J6306" i="4"/>
  <c r="J6305" i="4"/>
  <c r="J6304" i="4"/>
  <c r="J6303" i="4"/>
  <c r="J6302" i="4"/>
  <c r="J6301" i="4"/>
  <c r="J6300" i="4"/>
  <c r="J6299" i="4"/>
  <c r="J6298" i="4"/>
  <c r="J6297" i="4"/>
  <c r="J6296" i="4"/>
  <c r="J6295" i="4"/>
  <c r="J6294" i="4"/>
  <c r="J6293" i="4"/>
  <c r="J6292" i="4"/>
  <c r="J6291" i="4"/>
  <c r="J6290" i="4"/>
  <c r="J6289" i="4"/>
  <c r="J6288" i="4"/>
  <c r="J6287" i="4"/>
  <c r="J6286" i="4"/>
  <c r="J6285" i="4"/>
  <c r="J6284" i="4"/>
  <c r="J6283" i="4"/>
  <c r="J6282" i="4"/>
  <c r="J6281" i="4"/>
  <c r="J6280" i="4"/>
  <c r="J6279" i="4"/>
  <c r="J6278" i="4"/>
  <c r="J6277" i="4"/>
  <c r="J6276" i="4"/>
  <c r="J6275" i="4"/>
  <c r="J6274" i="4"/>
  <c r="J6273" i="4"/>
  <c r="J6272" i="4"/>
  <c r="J6271" i="4"/>
  <c r="J6270" i="4"/>
  <c r="J6269" i="4"/>
  <c r="J6268" i="4"/>
  <c r="J6267" i="4"/>
  <c r="J6266" i="4"/>
  <c r="J6265" i="4"/>
  <c r="J6264" i="4"/>
  <c r="J6263" i="4"/>
  <c r="J6262" i="4"/>
  <c r="J6261" i="4"/>
  <c r="J6260" i="4"/>
  <c r="J6259" i="4"/>
  <c r="J6258" i="4"/>
  <c r="J6257" i="4"/>
  <c r="J6256" i="4"/>
  <c r="J6255" i="4"/>
  <c r="J6254" i="4"/>
  <c r="J6253" i="4"/>
  <c r="J6252" i="4"/>
  <c r="J6251" i="4"/>
  <c r="J6250" i="4"/>
  <c r="J6249" i="4"/>
  <c r="J6248" i="4"/>
  <c r="J6247" i="4"/>
  <c r="J6246" i="4"/>
  <c r="J6245" i="4"/>
  <c r="J6244" i="4"/>
  <c r="J6243" i="4"/>
  <c r="J6242" i="4"/>
  <c r="J6241" i="4"/>
  <c r="J6240" i="4"/>
  <c r="J6239" i="4"/>
  <c r="J6238" i="4"/>
  <c r="J6237" i="4"/>
  <c r="J6236" i="4"/>
  <c r="J6235" i="4"/>
  <c r="J6234" i="4"/>
  <c r="J6233" i="4"/>
  <c r="J6232" i="4"/>
  <c r="J6231" i="4"/>
  <c r="J6230" i="4"/>
  <c r="J6229" i="4"/>
  <c r="J6228" i="4"/>
  <c r="J6227" i="4"/>
  <c r="J6226" i="4"/>
  <c r="J6225" i="4"/>
  <c r="J6224" i="4"/>
  <c r="J6223" i="4"/>
  <c r="J6222" i="4"/>
  <c r="J6221" i="4"/>
  <c r="J6220" i="4"/>
  <c r="J6219" i="4"/>
  <c r="J6218" i="4"/>
  <c r="J6217" i="4"/>
  <c r="J6216" i="4"/>
  <c r="J6215" i="4"/>
  <c r="J6214" i="4"/>
  <c r="J6213" i="4"/>
  <c r="J6212" i="4"/>
  <c r="J6211" i="4"/>
  <c r="J6210" i="4"/>
  <c r="J6209" i="4"/>
  <c r="J6208" i="4"/>
  <c r="J6207" i="4"/>
  <c r="J6206" i="4"/>
  <c r="J6205" i="4"/>
  <c r="J6204" i="4"/>
  <c r="J6203" i="4"/>
  <c r="J6202" i="4"/>
  <c r="J6201" i="4"/>
  <c r="J6200" i="4"/>
  <c r="J6199" i="4"/>
  <c r="J6198" i="4"/>
  <c r="J6197" i="4"/>
  <c r="J6196" i="4"/>
  <c r="J6195" i="4"/>
  <c r="J6194" i="4"/>
  <c r="J6193" i="4"/>
  <c r="J6192" i="4"/>
  <c r="J6191" i="4"/>
  <c r="J6190" i="4"/>
  <c r="J6189" i="4"/>
  <c r="J6188" i="4"/>
  <c r="J6187" i="4"/>
  <c r="J6186" i="4"/>
  <c r="J6185" i="4"/>
  <c r="J6184" i="4"/>
  <c r="J6183" i="4"/>
  <c r="J6182" i="4"/>
  <c r="J6181" i="4"/>
  <c r="J6180" i="4"/>
  <c r="J6179" i="4"/>
  <c r="J6178" i="4"/>
  <c r="J6177" i="4"/>
  <c r="J6176" i="4"/>
  <c r="J6175" i="4"/>
  <c r="J6174" i="4"/>
  <c r="J6173" i="4"/>
  <c r="J6172" i="4"/>
  <c r="J6171" i="4"/>
  <c r="J6170" i="4"/>
  <c r="J6169" i="4"/>
  <c r="J6168" i="4"/>
  <c r="J6167" i="4"/>
  <c r="J6166" i="4"/>
  <c r="J6165" i="4"/>
  <c r="J6164" i="4"/>
  <c r="J6163" i="4"/>
  <c r="J6162" i="4"/>
  <c r="J6161" i="4"/>
  <c r="J6160" i="4"/>
  <c r="J6159" i="4"/>
  <c r="J6158" i="4"/>
  <c r="J6157" i="4"/>
  <c r="J6156" i="4"/>
  <c r="J6155" i="4"/>
  <c r="J6154" i="4"/>
  <c r="J6153" i="4"/>
  <c r="J6152" i="4"/>
  <c r="J6151" i="4"/>
  <c r="J6150" i="4"/>
  <c r="J6149" i="4"/>
  <c r="J6148" i="4"/>
  <c r="J6147" i="4"/>
  <c r="J6146" i="4"/>
  <c r="J6145" i="4"/>
  <c r="J6144" i="4"/>
  <c r="J6143" i="4"/>
  <c r="J6142" i="4"/>
  <c r="J6141" i="4"/>
  <c r="J6140" i="4"/>
  <c r="J6139" i="4"/>
  <c r="J6138" i="4"/>
  <c r="J6137" i="4"/>
  <c r="J6136" i="4"/>
  <c r="J6135" i="4"/>
  <c r="J6134" i="4"/>
  <c r="J6133" i="4"/>
  <c r="J6132" i="4"/>
  <c r="J6131" i="4"/>
  <c r="J6130" i="4"/>
  <c r="J6129" i="4"/>
  <c r="J6128" i="4"/>
  <c r="J6127" i="4"/>
  <c r="J6126" i="4"/>
  <c r="J6125" i="4"/>
  <c r="J6124" i="4"/>
  <c r="J6123" i="4"/>
  <c r="J6122" i="4"/>
  <c r="J6121" i="4"/>
  <c r="J6120" i="4"/>
  <c r="J6119" i="4"/>
  <c r="J6118" i="4"/>
  <c r="J6117" i="4"/>
  <c r="J6116" i="4"/>
  <c r="J6115" i="4"/>
  <c r="J6114" i="4"/>
  <c r="J6113" i="4"/>
  <c r="J6112" i="4"/>
  <c r="J6111" i="4"/>
  <c r="J6110" i="4"/>
  <c r="J6109" i="4"/>
  <c r="J6108" i="4"/>
  <c r="J6107" i="4"/>
  <c r="J6106" i="4"/>
  <c r="J6105" i="4"/>
  <c r="J6104" i="4"/>
  <c r="J6103" i="4"/>
  <c r="J6102" i="4"/>
  <c r="J6101" i="4"/>
  <c r="J6100" i="4"/>
  <c r="J6099" i="4"/>
  <c r="J6098" i="4"/>
  <c r="J6097" i="4"/>
  <c r="J6096" i="4"/>
  <c r="J6095" i="4"/>
  <c r="J6094" i="4"/>
  <c r="J6093" i="4"/>
  <c r="J6092" i="4"/>
  <c r="J6091" i="4"/>
  <c r="J6090" i="4"/>
  <c r="J6089" i="4"/>
  <c r="J6088" i="4"/>
  <c r="J6087" i="4"/>
  <c r="J6086" i="4"/>
  <c r="J6085" i="4"/>
  <c r="J6084" i="4"/>
  <c r="J6083" i="4"/>
  <c r="J6082" i="4"/>
  <c r="J6081" i="4"/>
  <c r="J6080" i="4"/>
  <c r="J6079" i="4"/>
  <c r="J6078" i="4"/>
  <c r="J6077" i="4"/>
  <c r="J6076" i="4"/>
  <c r="J6075" i="4"/>
  <c r="J6074" i="4"/>
  <c r="J6073" i="4"/>
  <c r="J6072" i="4"/>
  <c r="J6071" i="4"/>
  <c r="J6070" i="4"/>
  <c r="J6069" i="4"/>
  <c r="J6068" i="4"/>
  <c r="J6067" i="4"/>
  <c r="J6066" i="4"/>
  <c r="J6065" i="4"/>
  <c r="J6064" i="4"/>
  <c r="J6063" i="4"/>
  <c r="J6062" i="4"/>
  <c r="J6061" i="4"/>
  <c r="J6060" i="4"/>
  <c r="J6059" i="4"/>
  <c r="J6058" i="4"/>
  <c r="J6057" i="4"/>
  <c r="J6056" i="4"/>
  <c r="J6055" i="4"/>
  <c r="J6054" i="4"/>
  <c r="J6053" i="4"/>
  <c r="J6052" i="4"/>
  <c r="J6051" i="4"/>
  <c r="J6050" i="4"/>
  <c r="J6049" i="4"/>
  <c r="J6048" i="4"/>
  <c r="J6047" i="4"/>
  <c r="J6046" i="4"/>
  <c r="J6045" i="4"/>
  <c r="J6044" i="4"/>
  <c r="J6043" i="4"/>
  <c r="J6042" i="4"/>
  <c r="J6041" i="4"/>
  <c r="J6040" i="4"/>
  <c r="J6039" i="4"/>
  <c r="J6038" i="4"/>
  <c r="J6037" i="4"/>
  <c r="J6036" i="4"/>
  <c r="J6035" i="4"/>
  <c r="J6034" i="4"/>
  <c r="J6033" i="4"/>
  <c r="J6032" i="4"/>
  <c r="J6031" i="4"/>
  <c r="J6030" i="4"/>
  <c r="J6029" i="4"/>
  <c r="J6028" i="4"/>
  <c r="J6027" i="4"/>
  <c r="J6026" i="4"/>
  <c r="J6025" i="4"/>
  <c r="J6024" i="4"/>
  <c r="J6023" i="4"/>
  <c r="J6022" i="4"/>
  <c r="J6021" i="4"/>
  <c r="J6020" i="4"/>
  <c r="J6019" i="4"/>
  <c r="J6018" i="4"/>
  <c r="J6017" i="4"/>
  <c r="J6016" i="4"/>
  <c r="J6015" i="4"/>
  <c r="J6014" i="4"/>
  <c r="J6013" i="4"/>
  <c r="J6012" i="4"/>
  <c r="J6011" i="4"/>
  <c r="J6010" i="4"/>
  <c r="J6009" i="4"/>
  <c r="J6008" i="4"/>
  <c r="J6007" i="4"/>
  <c r="J6006" i="4"/>
  <c r="J6005" i="4"/>
  <c r="J6004" i="4"/>
  <c r="J6003" i="4"/>
  <c r="J6002" i="4"/>
  <c r="J6001" i="4"/>
  <c r="J6000" i="4"/>
  <c r="J5999" i="4"/>
  <c r="J5998" i="4"/>
  <c r="J5997" i="4"/>
  <c r="J5996" i="4"/>
  <c r="J5995" i="4"/>
  <c r="J5994" i="4"/>
  <c r="J5993" i="4"/>
  <c r="J5992" i="4"/>
  <c r="J5991" i="4"/>
  <c r="J5990" i="4"/>
  <c r="J5989" i="4"/>
  <c r="J5988" i="4"/>
  <c r="J5987" i="4"/>
  <c r="J5986" i="4"/>
  <c r="J5985" i="4"/>
  <c r="J5984" i="4"/>
  <c r="J5983" i="4"/>
  <c r="J5982" i="4"/>
  <c r="J5981" i="4"/>
  <c r="J5980" i="4"/>
  <c r="J5979" i="4"/>
  <c r="J5978" i="4"/>
  <c r="J5977" i="4"/>
  <c r="J5976" i="4"/>
  <c r="J5975" i="4"/>
  <c r="J5974" i="4"/>
  <c r="J5973" i="4"/>
  <c r="J5972" i="4"/>
  <c r="J5971" i="4"/>
  <c r="J5970" i="4"/>
  <c r="J5969" i="4"/>
  <c r="J5968" i="4"/>
  <c r="J5967" i="4"/>
  <c r="J5966" i="4"/>
  <c r="J5965" i="4"/>
  <c r="J5964" i="4"/>
  <c r="J5963" i="4"/>
  <c r="J5962" i="4"/>
  <c r="J5961" i="4"/>
  <c r="J5960" i="4"/>
  <c r="J5959" i="4"/>
  <c r="J5958" i="4"/>
  <c r="J5957" i="4"/>
  <c r="J5956" i="4"/>
  <c r="J5955" i="4"/>
  <c r="J5954" i="4"/>
  <c r="J5953" i="4"/>
  <c r="J5952" i="4"/>
  <c r="J5951" i="4"/>
  <c r="J5950" i="4"/>
  <c r="J5949" i="4"/>
  <c r="J5948" i="4"/>
  <c r="J5947" i="4"/>
  <c r="J5946" i="4"/>
  <c r="J5945" i="4"/>
  <c r="J5944" i="4"/>
  <c r="J5943" i="4"/>
  <c r="J5942" i="4"/>
  <c r="J5941" i="4"/>
  <c r="J5940" i="4"/>
  <c r="J5939" i="4"/>
  <c r="J5938" i="4"/>
  <c r="J5937" i="4"/>
  <c r="J5936" i="4"/>
  <c r="J5935" i="4"/>
  <c r="J5934" i="4"/>
  <c r="J5933" i="4"/>
  <c r="J5932" i="4"/>
  <c r="J5931" i="4"/>
  <c r="J5930" i="4"/>
  <c r="J5929" i="4"/>
  <c r="J5928" i="4"/>
  <c r="J5927" i="4"/>
  <c r="J5926" i="4"/>
  <c r="J5925" i="4"/>
  <c r="J5924" i="4"/>
  <c r="J5923" i="4"/>
  <c r="J5922" i="4"/>
  <c r="J5921" i="4"/>
  <c r="J5920" i="4"/>
  <c r="J5919" i="4"/>
  <c r="J5918" i="4"/>
  <c r="J5917" i="4"/>
  <c r="J5916" i="4"/>
  <c r="J5915" i="4"/>
  <c r="J5914" i="4"/>
  <c r="J5913" i="4"/>
  <c r="J5912" i="4"/>
  <c r="J5911" i="4"/>
  <c r="J5910" i="4"/>
  <c r="J5909" i="4"/>
  <c r="J5908" i="4"/>
  <c r="J5907" i="4"/>
  <c r="J5906" i="4"/>
  <c r="J5905" i="4"/>
  <c r="J5904" i="4"/>
  <c r="J5903" i="4"/>
  <c r="J5902" i="4"/>
  <c r="J5901" i="4"/>
  <c r="J5900" i="4"/>
  <c r="J5899" i="4"/>
  <c r="J5898" i="4"/>
  <c r="J5897" i="4"/>
  <c r="J5896" i="4"/>
  <c r="J5895" i="4"/>
  <c r="J5894" i="4"/>
  <c r="J5893" i="4"/>
  <c r="J5892" i="4"/>
  <c r="J5891" i="4"/>
  <c r="J5890" i="4"/>
  <c r="J5889" i="4"/>
  <c r="J5888" i="4"/>
  <c r="J5887" i="4"/>
  <c r="J5886" i="4"/>
  <c r="J5885" i="4"/>
  <c r="J5884" i="4"/>
  <c r="J5883" i="4"/>
  <c r="J5882" i="4"/>
  <c r="J5881" i="4"/>
  <c r="J5880" i="4"/>
  <c r="J5879" i="4"/>
  <c r="J5878" i="4"/>
  <c r="J5877" i="4"/>
  <c r="J5876" i="4"/>
  <c r="J5875" i="4"/>
  <c r="J5874" i="4"/>
  <c r="J5873" i="4"/>
  <c r="J5872" i="4"/>
  <c r="J5871" i="4"/>
  <c r="J5870" i="4"/>
  <c r="J5869" i="4"/>
  <c r="J5868" i="4"/>
  <c r="J5867" i="4"/>
  <c r="J5866" i="4"/>
  <c r="J5865" i="4"/>
  <c r="J5864" i="4"/>
  <c r="J5863" i="4"/>
  <c r="J5862" i="4"/>
  <c r="J5861" i="4"/>
  <c r="J5860" i="4"/>
  <c r="J5859" i="4"/>
  <c r="J5858" i="4"/>
  <c r="J5857" i="4"/>
  <c r="J5856" i="4"/>
  <c r="J5855" i="4"/>
  <c r="J5854" i="4"/>
  <c r="J5853" i="4"/>
  <c r="J5852" i="4"/>
  <c r="J5851" i="4"/>
  <c r="J5850" i="4"/>
  <c r="J5849" i="4"/>
  <c r="J5848" i="4"/>
  <c r="J5847" i="4"/>
  <c r="J5846" i="4"/>
  <c r="J5845" i="4"/>
  <c r="J5844" i="4"/>
  <c r="J5843" i="4"/>
  <c r="J5842" i="4"/>
  <c r="J5841" i="4"/>
  <c r="J5840" i="4"/>
  <c r="J5839" i="4"/>
  <c r="J5838" i="4"/>
  <c r="J5837" i="4"/>
  <c r="J5836" i="4"/>
  <c r="J5835" i="4"/>
  <c r="J5834" i="4"/>
  <c r="J5833" i="4"/>
  <c r="J5832" i="4"/>
  <c r="J5831" i="4"/>
  <c r="J5830" i="4"/>
  <c r="J5829" i="4"/>
  <c r="J5828" i="4"/>
  <c r="J5827" i="4"/>
  <c r="J5826" i="4"/>
  <c r="J5825" i="4"/>
  <c r="J5824" i="4"/>
  <c r="J5823" i="4"/>
  <c r="J5822" i="4"/>
  <c r="J5821" i="4"/>
  <c r="J5820" i="4"/>
  <c r="J5819" i="4"/>
  <c r="J5818" i="4"/>
  <c r="J5817" i="4"/>
  <c r="J5816" i="4"/>
  <c r="J5815" i="4"/>
  <c r="J5814" i="4"/>
  <c r="J5813" i="4"/>
  <c r="J5812" i="4"/>
  <c r="J5811" i="4"/>
  <c r="J5810" i="4"/>
  <c r="J5809" i="4"/>
  <c r="J5808" i="4"/>
  <c r="J5807" i="4"/>
  <c r="J5806" i="4"/>
  <c r="J5805" i="4"/>
  <c r="J5804" i="4"/>
  <c r="J5803" i="4"/>
  <c r="J5802" i="4"/>
  <c r="J5801" i="4"/>
  <c r="J5800" i="4"/>
  <c r="J5799" i="4"/>
  <c r="J5798" i="4"/>
  <c r="J5797" i="4"/>
  <c r="J5796" i="4"/>
  <c r="J5795" i="4"/>
  <c r="J5794" i="4"/>
  <c r="J5793" i="4"/>
  <c r="J5792" i="4"/>
  <c r="J5791" i="4"/>
  <c r="J5790" i="4"/>
  <c r="J5789" i="4"/>
  <c r="J5788" i="4"/>
  <c r="J5787" i="4"/>
  <c r="J5786" i="4"/>
  <c r="J5785" i="4"/>
  <c r="J5784" i="4"/>
  <c r="J5783" i="4"/>
  <c r="J5782" i="4"/>
  <c r="J5781" i="4"/>
  <c r="J5780" i="4"/>
  <c r="J5779" i="4"/>
  <c r="J5778" i="4"/>
  <c r="J5777" i="4"/>
  <c r="J5776" i="4"/>
  <c r="J5775" i="4"/>
  <c r="J5774" i="4"/>
  <c r="J5773" i="4"/>
  <c r="J5772" i="4"/>
  <c r="J5771" i="4"/>
  <c r="J5770" i="4"/>
  <c r="J5769" i="4"/>
  <c r="J5768" i="4"/>
  <c r="J5767" i="4"/>
  <c r="J5766" i="4"/>
  <c r="J5765" i="4"/>
  <c r="J5764" i="4"/>
  <c r="J5763" i="4"/>
  <c r="J5762" i="4"/>
  <c r="J5761" i="4"/>
  <c r="J5760" i="4"/>
  <c r="J5759" i="4"/>
  <c r="J5758" i="4"/>
  <c r="J5757" i="4"/>
  <c r="J5756" i="4"/>
  <c r="J5755" i="4"/>
  <c r="J5754" i="4"/>
  <c r="J5753" i="4"/>
  <c r="J5752" i="4"/>
  <c r="J5751" i="4"/>
  <c r="J5750" i="4"/>
  <c r="J5749" i="4"/>
  <c r="J5748" i="4"/>
  <c r="J5747" i="4"/>
  <c r="J5746" i="4"/>
  <c r="J5745" i="4"/>
  <c r="J5744" i="4"/>
  <c r="J5743" i="4"/>
  <c r="J5742" i="4"/>
  <c r="J5741" i="4"/>
  <c r="J5740" i="4"/>
  <c r="J5739" i="4"/>
  <c r="J5738" i="4"/>
  <c r="J5737" i="4"/>
  <c r="J5736" i="4"/>
  <c r="J5735" i="4"/>
  <c r="J5734" i="4"/>
  <c r="J5733" i="4"/>
  <c r="J5732" i="4"/>
  <c r="J5731" i="4"/>
  <c r="J5730" i="4"/>
  <c r="J5729" i="4"/>
  <c r="J5728" i="4"/>
  <c r="J5727" i="4"/>
  <c r="J5726" i="4"/>
  <c r="J5725" i="4"/>
  <c r="J5724" i="4"/>
  <c r="J5723" i="4"/>
  <c r="J5722" i="4"/>
  <c r="J5721" i="4"/>
  <c r="J5720" i="4"/>
  <c r="J5719" i="4"/>
  <c r="J5718" i="4"/>
  <c r="J5717" i="4"/>
  <c r="J5716" i="4"/>
  <c r="J5715" i="4"/>
  <c r="J5714" i="4"/>
  <c r="J5713" i="4"/>
  <c r="J5712" i="4"/>
  <c r="J5711" i="4"/>
  <c r="J5710" i="4"/>
  <c r="J5709" i="4"/>
  <c r="J5708" i="4"/>
  <c r="J5707" i="4"/>
  <c r="J5706" i="4"/>
  <c r="J5705" i="4"/>
  <c r="J5704" i="4"/>
  <c r="J5703" i="4"/>
  <c r="J5702" i="4"/>
  <c r="J5701" i="4"/>
  <c r="J5700" i="4"/>
  <c r="J5699" i="4"/>
  <c r="J5698" i="4"/>
  <c r="J5697" i="4"/>
  <c r="J5696" i="4"/>
  <c r="J5695" i="4"/>
  <c r="J5694" i="4"/>
  <c r="J5693" i="4"/>
  <c r="J5692" i="4"/>
  <c r="J5691" i="4"/>
  <c r="J5690" i="4"/>
  <c r="J5689" i="4"/>
  <c r="J5688" i="4"/>
  <c r="J5687" i="4"/>
  <c r="J5686" i="4"/>
  <c r="J5685" i="4"/>
  <c r="J5684" i="4"/>
  <c r="J5683" i="4"/>
  <c r="J5682" i="4"/>
  <c r="J5681" i="4"/>
  <c r="J5680" i="4"/>
  <c r="J5679" i="4"/>
  <c r="J5678" i="4"/>
  <c r="J5677" i="4"/>
  <c r="J5676" i="4"/>
  <c r="J5675" i="4"/>
  <c r="J5674" i="4"/>
  <c r="J5673" i="4"/>
  <c r="J5672" i="4"/>
  <c r="J5671" i="4"/>
  <c r="J5670" i="4"/>
  <c r="J5669" i="4"/>
  <c r="J5668" i="4"/>
  <c r="J5667" i="4"/>
  <c r="J5666" i="4"/>
  <c r="J5665" i="4"/>
  <c r="J5664" i="4"/>
  <c r="J5663" i="4"/>
  <c r="J5662" i="4"/>
  <c r="J5661" i="4"/>
  <c r="J5660" i="4"/>
  <c r="J5659" i="4"/>
  <c r="J5658" i="4"/>
  <c r="J5657" i="4"/>
  <c r="J5656" i="4"/>
  <c r="J5655" i="4"/>
  <c r="J5654" i="4"/>
  <c r="J5653" i="4"/>
  <c r="J5652" i="4"/>
  <c r="J5651" i="4"/>
  <c r="J5650" i="4"/>
  <c r="J5649" i="4"/>
  <c r="J5648" i="4"/>
  <c r="J5647" i="4"/>
  <c r="J5646" i="4"/>
  <c r="J5645" i="4"/>
  <c r="J5644" i="4"/>
  <c r="J5643" i="4"/>
  <c r="J5642" i="4"/>
  <c r="J5641" i="4"/>
  <c r="J5640" i="4"/>
  <c r="J5639" i="4"/>
  <c r="J5638" i="4"/>
  <c r="J5637" i="4"/>
  <c r="J5636" i="4"/>
  <c r="J5635" i="4"/>
  <c r="J5634" i="4"/>
  <c r="J5633" i="4"/>
  <c r="J5632" i="4"/>
  <c r="J5631" i="4"/>
  <c r="J5630" i="4"/>
  <c r="J5629" i="4"/>
  <c r="J5628" i="4"/>
  <c r="J5627" i="4"/>
  <c r="J5626" i="4"/>
  <c r="J5625" i="4"/>
  <c r="J5624" i="4"/>
  <c r="J5623" i="4"/>
  <c r="J5622" i="4"/>
  <c r="J5621" i="4"/>
  <c r="J5620" i="4"/>
  <c r="J5619" i="4"/>
  <c r="J5618" i="4"/>
  <c r="J5617" i="4"/>
  <c r="J5616" i="4"/>
  <c r="J5615" i="4"/>
  <c r="J5614" i="4"/>
  <c r="J5613" i="4"/>
  <c r="J5612" i="4"/>
  <c r="J5611" i="4"/>
  <c r="J5610" i="4"/>
  <c r="J5609" i="4"/>
  <c r="J5608" i="4"/>
  <c r="J5607" i="4"/>
  <c r="J5606" i="4"/>
  <c r="J5605" i="4"/>
  <c r="J5604" i="4"/>
  <c r="J5603" i="4"/>
  <c r="J5602" i="4"/>
  <c r="J5601" i="4"/>
  <c r="J5600" i="4"/>
  <c r="J5599" i="4"/>
  <c r="J5598" i="4"/>
  <c r="J5597" i="4"/>
  <c r="J5596" i="4"/>
  <c r="J5595" i="4"/>
  <c r="J5594" i="4"/>
  <c r="J5593" i="4"/>
  <c r="J5592" i="4"/>
  <c r="J5591" i="4"/>
  <c r="J5590" i="4"/>
  <c r="J5589" i="4"/>
  <c r="J5588" i="4"/>
  <c r="J5587" i="4"/>
  <c r="J5586" i="4"/>
  <c r="J5585" i="4"/>
  <c r="J5584" i="4"/>
  <c r="J5583" i="4"/>
  <c r="J5582" i="4"/>
  <c r="J5581" i="4"/>
  <c r="J5580" i="4"/>
  <c r="J5579" i="4"/>
  <c r="J5578" i="4"/>
  <c r="J5577" i="4"/>
  <c r="J5576" i="4"/>
  <c r="J5575" i="4"/>
  <c r="J5574" i="4"/>
  <c r="J5573" i="4"/>
  <c r="J5572" i="4"/>
  <c r="J5571" i="4"/>
  <c r="J5570" i="4"/>
  <c r="J5569" i="4"/>
  <c r="J5568" i="4"/>
  <c r="J5567" i="4"/>
  <c r="J5566" i="4"/>
  <c r="J5565" i="4"/>
  <c r="J5564" i="4"/>
  <c r="J5563" i="4"/>
  <c r="J5562" i="4"/>
  <c r="J5561" i="4"/>
  <c r="J5560" i="4"/>
  <c r="J5559" i="4"/>
  <c r="J5558" i="4"/>
  <c r="J5557" i="4"/>
  <c r="J5556" i="4"/>
  <c r="J5555" i="4"/>
  <c r="J5554" i="4"/>
  <c r="J5553" i="4"/>
  <c r="J5552" i="4"/>
  <c r="J5551" i="4"/>
  <c r="J5550" i="4"/>
  <c r="J5549" i="4"/>
  <c r="J5548" i="4"/>
  <c r="J5547" i="4"/>
  <c r="J5546" i="4"/>
  <c r="J5545" i="4"/>
  <c r="J5544" i="4"/>
  <c r="J5543" i="4"/>
  <c r="J5542" i="4"/>
  <c r="J5541" i="4"/>
  <c r="J5540" i="4"/>
  <c r="J5539" i="4"/>
  <c r="J5538" i="4"/>
  <c r="J5537" i="4"/>
  <c r="J5536" i="4"/>
  <c r="J5535" i="4"/>
  <c r="J5534" i="4"/>
  <c r="J5533" i="4"/>
  <c r="J5532" i="4"/>
  <c r="J5531" i="4"/>
  <c r="J5530" i="4"/>
  <c r="J5529" i="4"/>
  <c r="J5528" i="4"/>
  <c r="J5527" i="4"/>
  <c r="J5526" i="4"/>
  <c r="J5525" i="4"/>
  <c r="J5524" i="4"/>
  <c r="J5523" i="4"/>
  <c r="J5522" i="4"/>
  <c r="J5521" i="4"/>
  <c r="J5520" i="4"/>
  <c r="J5519" i="4"/>
  <c r="J5518" i="4"/>
  <c r="J5517" i="4"/>
  <c r="J5516" i="4"/>
  <c r="J5515" i="4"/>
  <c r="J5514" i="4"/>
  <c r="J5513" i="4"/>
  <c r="J5512" i="4"/>
  <c r="J5511" i="4"/>
  <c r="J5510" i="4"/>
  <c r="J5509" i="4"/>
  <c r="J5508" i="4"/>
  <c r="J5507" i="4"/>
  <c r="J5506" i="4"/>
  <c r="J5505" i="4"/>
  <c r="J5504" i="4"/>
  <c r="J5503" i="4"/>
  <c r="J5502" i="4"/>
  <c r="J5501" i="4"/>
  <c r="J5500" i="4"/>
  <c r="J5499" i="4"/>
  <c r="J5498" i="4"/>
  <c r="J5497" i="4"/>
  <c r="J5496" i="4"/>
  <c r="J5495" i="4"/>
  <c r="J5494" i="4"/>
  <c r="J5493" i="4"/>
  <c r="J5492" i="4"/>
  <c r="J5491" i="4"/>
  <c r="J5490" i="4"/>
  <c r="J5489" i="4"/>
  <c r="J5488" i="4"/>
  <c r="J5487" i="4"/>
  <c r="J5486" i="4"/>
  <c r="J5485" i="4"/>
  <c r="J5484" i="4"/>
  <c r="J5483" i="4"/>
  <c r="J5482" i="4"/>
  <c r="J5481" i="4"/>
  <c r="J5480" i="4"/>
  <c r="J5479" i="4"/>
  <c r="J5478" i="4"/>
  <c r="J5477" i="4"/>
  <c r="J5476" i="4"/>
  <c r="J5475" i="4"/>
  <c r="J5474" i="4"/>
  <c r="J5473" i="4"/>
  <c r="J5472" i="4"/>
  <c r="J5471" i="4"/>
  <c r="J5470" i="4"/>
  <c r="J5469" i="4"/>
  <c r="J5468" i="4"/>
  <c r="J5467" i="4"/>
  <c r="J5466" i="4"/>
  <c r="J5465" i="4"/>
  <c r="J5464" i="4"/>
  <c r="J5463" i="4"/>
  <c r="J5462" i="4"/>
  <c r="J5461" i="4"/>
  <c r="J5460" i="4"/>
  <c r="J5459" i="4"/>
  <c r="J5458" i="4"/>
  <c r="J5457" i="4"/>
  <c r="J5456" i="4"/>
  <c r="J5455" i="4"/>
  <c r="J5454" i="4"/>
  <c r="J5453" i="4"/>
  <c r="J5452" i="4"/>
  <c r="J5451" i="4"/>
  <c r="J5450" i="4"/>
  <c r="J5449" i="4"/>
  <c r="J5448" i="4"/>
  <c r="J5447" i="4"/>
  <c r="J5446" i="4"/>
  <c r="J5445" i="4"/>
  <c r="J5444" i="4"/>
  <c r="J5443" i="4"/>
  <c r="J5442" i="4"/>
  <c r="J5441" i="4"/>
  <c r="J5440" i="4"/>
  <c r="J5439" i="4"/>
  <c r="J5438" i="4"/>
  <c r="J5437" i="4"/>
  <c r="J5436" i="4"/>
  <c r="J5435" i="4"/>
  <c r="J5434" i="4"/>
  <c r="J5433" i="4"/>
  <c r="J5432" i="4"/>
  <c r="J5431" i="4"/>
  <c r="J5430" i="4"/>
  <c r="J5429" i="4"/>
  <c r="J5428" i="4"/>
  <c r="J5427" i="4"/>
  <c r="J5426" i="4"/>
  <c r="J5425" i="4"/>
  <c r="J5424" i="4"/>
  <c r="J5423" i="4"/>
  <c r="J5422" i="4"/>
  <c r="J5421" i="4"/>
  <c r="J5420" i="4"/>
  <c r="J5419" i="4"/>
  <c r="J5418" i="4"/>
  <c r="J5417" i="4"/>
  <c r="J5416" i="4"/>
  <c r="J5415" i="4"/>
  <c r="J5414" i="4"/>
  <c r="J5413" i="4"/>
  <c r="J5412" i="4"/>
  <c r="J5411" i="4"/>
  <c r="J5410" i="4"/>
  <c r="J5409" i="4"/>
  <c r="J5408" i="4"/>
  <c r="J5407" i="4"/>
  <c r="J5406" i="4"/>
  <c r="J5405" i="4"/>
  <c r="J5404" i="4"/>
  <c r="J5403" i="4"/>
  <c r="J5402" i="4"/>
  <c r="J5401" i="4"/>
  <c r="J5400" i="4"/>
  <c r="J5399" i="4"/>
  <c r="J5398" i="4"/>
  <c r="J5397" i="4"/>
  <c r="J5396" i="4"/>
  <c r="J5395" i="4"/>
  <c r="J5394" i="4"/>
  <c r="J5393" i="4"/>
  <c r="J5392" i="4"/>
  <c r="J5391" i="4"/>
  <c r="J5390" i="4"/>
  <c r="J5389" i="4"/>
  <c r="J5388" i="4"/>
  <c r="J5387" i="4"/>
  <c r="J5386" i="4"/>
  <c r="J5385" i="4"/>
  <c r="J5384" i="4"/>
  <c r="J5383" i="4"/>
  <c r="J5382" i="4"/>
  <c r="J5381" i="4"/>
  <c r="J5380" i="4"/>
  <c r="J5379" i="4"/>
  <c r="J5378" i="4"/>
  <c r="J5377" i="4"/>
  <c r="J5376" i="4"/>
  <c r="J5375" i="4"/>
  <c r="J5374" i="4"/>
  <c r="J5373" i="4"/>
  <c r="J5372" i="4"/>
  <c r="J5371" i="4"/>
  <c r="J5370" i="4"/>
  <c r="J5369" i="4"/>
  <c r="J5368" i="4"/>
  <c r="J5367" i="4"/>
  <c r="J5366" i="4"/>
  <c r="J5365" i="4"/>
  <c r="J5364" i="4"/>
  <c r="J5363" i="4"/>
  <c r="J5362" i="4"/>
  <c r="J5361" i="4"/>
  <c r="J5360" i="4"/>
  <c r="J5359" i="4"/>
  <c r="J5358" i="4"/>
  <c r="J5357" i="4"/>
  <c r="J5356" i="4"/>
  <c r="J5355" i="4"/>
  <c r="J5354" i="4"/>
  <c r="J5353" i="4"/>
  <c r="J5352" i="4"/>
  <c r="J5351" i="4"/>
  <c r="J5350" i="4"/>
  <c r="J5349" i="4"/>
  <c r="J5348" i="4"/>
  <c r="J5347" i="4"/>
  <c r="J5346" i="4"/>
  <c r="J5345" i="4"/>
  <c r="J5344" i="4"/>
  <c r="J5343" i="4"/>
  <c r="J5342" i="4"/>
  <c r="J5341" i="4"/>
  <c r="J5340" i="4"/>
  <c r="J5339" i="4"/>
  <c r="J5338" i="4"/>
  <c r="J5337" i="4"/>
  <c r="J5336" i="4"/>
  <c r="J5335" i="4"/>
  <c r="J5334" i="4"/>
  <c r="J5333" i="4"/>
  <c r="J5332" i="4"/>
  <c r="J5331" i="4"/>
  <c r="J5330" i="4"/>
  <c r="J5329" i="4"/>
  <c r="J5328" i="4"/>
  <c r="J5327" i="4"/>
  <c r="J5326" i="4"/>
  <c r="J5325" i="4"/>
  <c r="J5324" i="4"/>
  <c r="J5323" i="4"/>
  <c r="J5322" i="4"/>
  <c r="J5321" i="4"/>
  <c r="J5320" i="4"/>
  <c r="J5319" i="4"/>
  <c r="J5318" i="4"/>
  <c r="J5317" i="4"/>
  <c r="J5316" i="4"/>
  <c r="J5315" i="4"/>
  <c r="J5314" i="4"/>
  <c r="J5313" i="4"/>
  <c r="J5312" i="4"/>
  <c r="J5311" i="4"/>
  <c r="J5310" i="4"/>
  <c r="J5309" i="4"/>
  <c r="J5308" i="4"/>
  <c r="J5307" i="4"/>
  <c r="J5306" i="4"/>
  <c r="J5305" i="4"/>
  <c r="J5304" i="4"/>
  <c r="J5303" i="4"/>
  <c r="J5302" i="4"/>
  <c r="J5301" i="4"/>
  <c r="J5300" i="4"/>
  <c r="J5299" i="4"/>
  <c r="J5298" i="4"/>
  <c r="J5297" i="4"/>
  <c r="J5296" i="4"/>
  <c r="J5295" i="4"/>
  <c r="J5294" i="4"/>
  <c r="J5293" i="4"/>
  <c r="J5292" i="4"/>
  <c r="J5291" i="4"/>
  <c r="J5290" i="4"/>
  <c r="J5289" i="4"/>
  <c r="J5288" i="4"/>
  <c r="J5287" i="4"/>
  <c r="J5286" i="4"/>
  <c r="J5285" i="4"/>
  <c r="J5284" i="4"/>
  <c r="J5283" i="4"/>
  <c r="J5282" i="4"/>
  <c r="J5281" i="4"/>
  <c r="J5280" i="4"/>
  <c r="J5279" i="4"/>
  <c r="J5278" i="4"/>
  <c r="J5277" i="4"/>
  <c r="J5276" i="4"/>
  <c r="J5275" i="4"/>
  <c r="J5274" i="4"/>
  <c r="J5273" i="4"/>
  <c r="J5272" i="4"/>
  <c r="J5271" i="4"/>
  <c r="J5270" i="4"/>
  <c r="J5269" i="4"/>
  <c r="J5268" i="4"/>
  <c r="J5267" i="4"/>
  <c r="J5266" i="4"/>
  <c r="J5265" i="4"/>
  <c r="J5264" i="4"/>
  <c r="J5263" i="4"/>
  <c r="J5262" i="4"/>
  <c r="J5261" i="4"/>
  <c r="J5260" i="4"/>
  <c r="J5259" i="4"/>
  <c r="J5258" i="4"/>
  <c r="J5257" i="4"/>
  <c r="J5256" i="4"/>
  <c r="J5255" i="4"/>
  <c r="J5254" i="4"/>
  <c r="J5253" i="4"/>
  <c r="J5252" i="4"/>
  <c r="J5251" i="4"/>
  <c r="J5250" i="4"/>
  <c r="J5249" i="4"/>
  <c r="J5248" i="4"/>
  <c r="J5247" i="4"/>
  <c r="J5246" i="4"/>
  <c r="J5245" i="4"/>
  <c r="J5244" i="4"/>
  <c r="J5243" i="4"/>
  <c r="J5242" i="4"/>
  <c r="J5241" i="4"/>
  <c r="J5240" i="4"/>
  <c r="J5239" i="4"/>
  <c r="J5238" i="4"/>
  <c r="J5237" i="4"/>
  <c r="J5236" i="4"/>
  <c r="J5235" i="4"/>
  <c r="J5234" i="4"/>
  <c r="J5233" i="4"/>
  <c r="J5232" i="4"/>
  <c r="J5231" i="4"/>
  <c r="J5230" i="4"/>
  <c r="J5229" i="4"/>
  <c r="J5228" i="4"/>
  <c r="J5227" i="4"/>
  <c r="J5226" i="4"/>
  <c r="J5225" i="4"/>
  <c r="J5224" i="4"/>
  <c r="J5223" i="4"/>
  <c r="J5222" i="4"/>
  <c r="J5221" i="4"/>
  <c r="J5220" i="4"/>
  <c r="J5219" i="4"/>
  <c r="J5218" i="4"/>
  <c r="J5217" i="4"/>
  <c r="J5216" i="4"/>
  <c r="J5215" i="4"/>
  <c r="J5214" i="4"/>
  <c r="J5213" i="4"/>
  <c r="J5212" i="4"/>
  <c r="J5211" i="4"/>
  <c r="J5210" i="4"/>
  <c r="J5209" i="4"/>
  <c r="J5208" i="4"/>
  <c r="J5207" i="4"/>
  <c r="J5206" i="4"/>
  <c r="J5205" i="4"/>
  <c r="J5204" i="4"/>
  <c r="J5203" i="4"/>
  <c r="J5202" i="4"/>
  <c r="J5201" i="4"/>
  <c r="J5200" i="4"/>
  <c r="J5199" i="4"/>
  <c r="J5198" i="4"/>
  <c r="J5197" i="4"/>
  <c r="J5196" i="4"/>
  <c r="J5195" i="4"/>
  <c r="J5194" i="4"/>
  <c r="J5193" i="4"/>
  <c r="J5192" i="4"/>
  <c r="J5191" i="4"/>
  <c r="J5190" i="4"/>
  <c r="J5189" i="4"/>
  <c r="J5188" i="4"/>
  <c r="J5187" i="4"/>
  <c r="J5186" i="4"/>
  <c r="J5185" i="4"/>
  <c r="J5184" i="4"/>
  <c r="J5183" i="4"/>
  <c r="J5182" i="4"/>
  <c r="J5181" i="4"/>
  <c r="J5180" i="4"/>
  <c r="J5179" i="4"/>
  <c r="J5178" i="4"/>
  <c r="J5177" i="4"/>
  <c r="J5176" i="4"/>
  <c r="J5175" i="4"/>
  <c r="J5174" i="4"/>
  <c r="J5173" i="4"/>
  <c r="J5172" i="4"/>
  <c r="J5171" i="4"/>
  <c r="J5170" i="4"/>
  <c r="J5169" i="4"/>
  <c r="J5168" i="4"/>
  <c r="J5167" i="4"/>
  <c r="J5166" i="4"/>
  <c r="J5165" i="4"/>
  <c r="J5164" i="4"/>
  <c r="J5163" i="4"/>
  <c r="J5162" i="4"/>
  <c r="J5161" i="4"/>
  <c r="J5160" i="4"/>
  <c r="J5159" i="4"/>
  <c r="J5158" i="4"/>
  <c r="J5157" i="4"/>
  <c r="J5156" i="4"/>
  <c r="J5155" i="4"/>
  <c r="J5154" i="4"/>
  <c r="J5153" i="4"/>
  <c r="J5152" i="4"/>
  <c r="J5151" i="4"/>
  <c r="J5150" i="4"/>
  <c r="J5149" i="4"/>
  <c r="J5148" i="4"/>
  <c r="J5147" i="4"/>
  <c r="J5146" i="4"/>
  <c r="J5145" i="4"/>
  <c r="J5144" i="4"/>
  <c r="J5143" i="4"/>
  <c r="J5142" i="4"/>
  <c r="J5141" i="4"/>
  <c r="J5140" i="4"/>
  <c r="J5139" i="4"/>
  <c r="J5138" i="4"/>
  <c r="J5137" i="4"/>
  <c r="J5136" i="4"/>
  <c r="J5135" i="4"/>
  <c r="J5134" i="4"/>
  <c r="J5133" i="4"/>
  <c r="J5132" i="4"/>
  <c r="J5131" i="4"/>
  <c r="J5130" i="4"/>
  <c r="J5129" i="4"/>
  <c r="J5128" i="4"/>
  <c r="J5127" i="4"/>
  <c r="J5126" i="4"/>
  <c r="J5125" i="4"/>
  <c r="J5124" i="4"/>
  <c r="J5123" i="4"/>
  <c r="J5122" i="4"/>
  <c r="J5121" i="4"/>
  <c r="J5120" i="4"/>
  <c r="J5119" i="4"/>
  <c r="J5118" i="4"/>
  <c r="J5117" i="4"/>
  <c r="J5116" i="4"/>
  <c r="J5115" i="4"/>
  <c r="J5114" i="4"/>
  <c r="J5113" i="4"/>
  <c r="J5112" i="4"/>
  <c r="J5111" i="4"/>
  <c r="J5110" i="4"/>
  <c r="J5109" i="4"/>
  <c r="J5108" i="4"/>
  <c r="J5107" i="4"/>
  <c r="J5106" i="4"/>
  <c r="J5105" i="4"/>
  <c r="J5104" i="4"/>
  <c r="J5103" i="4"/>
  <c r="J5102" i="4"/>
  <c r="J5101" i="4"/>
  <c r="J5100" i="4"/>
  <c r="J5099" i="4"/>
  <c r="J5098" i="4"/>
  <c r="J5097" i="4"/>
  <c r="J5096" i="4"/>
  <c r="J5095" i="4"/>
  <c r="J5094" i="4"/>
  <c r="J5093" i="4"/>
  <c r="J5092" i="4"/>
  <c r="J5091" i="4"/>
  <c r="J5090" i="4"/>
  <c r="J5089" i="4"/>
  <c r="J5088" i="4"/>
  <c r="J5087" i="4"/>
  <c r="J5086" i="4"/>
  <c r="J5085" i="4"/>
  <c r="J5084" i="4"/>
  <c r="J5083" i="4"/>
  <c r="J5082" i="4"/>
  <c r="J5081" i="4"/>
  <c r="J5080" i="4"/>
  <c r="J5079" i="4"/>
  <c r="J5078" i="4"/>
  <c r="J5077" i="4"/>
  <c r="J5076" i="4"/>
  <c r="J5075" i="4"/>
  <c r="J5074" i="4"/>
  <c r="J5073" i="4"/>
  <c r="J5072" i="4"/>
  <c r="J5071" i="4"/>
  <c r="J5070" i="4"/>
  <c r="J5069" i="4"/>
  <c r="J5068" i="4"/>
  <c r="J5067" i="4"/>
  <c r="J5066" i="4"/>
  <c r="J5065" i="4"/>
  <c r="J5064" i="4"/>
  <c r="J5063" i="4"/>
  <c r="J5062" i="4"/>
  <c r="J5061" i="4"/>
  <c r="J5060" i="4"/>
  <c r="J5059" i="4"/>
  <c r="J5058" i="4"/>
  <c r="J5057" i="4"/>
  <c r="J5056" i="4"/>
  <c r="J5055" i="4"/>
  <c r="J5054" i="4"/>
  <c r="J5053" i="4"/>
  <c r="J5052" i="4"/>
  <c r="J5051" i="4"/>
  <c r="J5050" i="4"/>
  <c r="J5049" i="4"/>
  <c r="J5048" i="4"/>
  <c r="J5047" i="4"/>
  <c r="J5046" i="4"/>
  <c r="J5045" i="4"/>
  <c r="J5044" i="4"/>
  <c r="J5043" i="4"/>
  <c r="J5042" i="4"/>
  <c r="J5041" i="4"/>
  <c r="J5040" i="4"/>
  <c r="J5039" i="4"/>
  <c r="J5038" i="4"/>
  <c r="J5037" i="4"/>
  <c r="J5036" i="4"/>
  <c r="J5035" i="4"/>
  <c r="J5034" i="4"/>
  <c r="J5033" i="4"/>
  <c r="J5032" i="4"/>
  <c r="J5031" i="4"/>
  <c r="J5030" i="4"/>
  <c r="J5029" i="4"/>
  <c r="J5028" i="4"/>
  <c r="J5027" i="4"/>
  <c r="J5026" i="4"/>
  <c r="J5025" i="4"/>
  <c r="J5024" i="4"/>
  <c r="J5023" i="4"/>
  <c r="J5022" i="4"/>
  <c r="J5021" i="4"/>
  <c r="J5020" i="4"/>
  <c r="J5019" i="4"/>
  <c r="J5018" i="4"/>
  <c r="J5017" i="4"/>
  <c r="J5016" i="4"/>
  <c r="J5015" i="4"/>
  <c r="J5014" i="4"/>
  <c r="J5013" i="4"/>
  <c r="J5012" i="4"/>
  <c r="J5011" i="4"/>
  <c r="J5010" i="4"/>
  <c r="J5009" i="4"/>
  <c r="J5008" i="4"/>
  <c r="J5007" i="4"/>
  <c r="J5006" i="4"/>
  <c r="J5005" i="4"/>
  <c r="J5004" i="4"/>
  <c r="J5003" i="4"/>
  <c r="J5002" i="4"/>
  <c r="J5001" i="4"/>
  <c r="J5000" i="4"/>
  <c r="J4999" i="4"/>
  <c r="J4998" i="4"/>
  <c r="J4997" i="4"/>
  <c r="J4996" i="4"/>
  <c r="J4995" i="4"/>
  <c r="J4994" i="4"/>
  <c r="J4993" i="4"/>
  <c r="J4992" i="4"/>
  <c r="J4991" i="4"/>
  <c r="J4990" i="4"/>
  <c r="J4989" i="4"/>
  <c r="J4988" i="4"/>
  <c r="J4987" i="4"/>
  <c r="J4986" i="4"/>
  <c r="J4985" i="4"/>
  <c r="J4984" i="4"/>
  <c r="J4983" i="4"/>
  <c r="J4982" i="4"/>
  <c r="J4981" i="4"/>
  <c r="J4980" i="4"/>
  <c r="J4979" i="4"/>
  <c r="J4978" i="4"/>
  <c r="J4977" i="4"/>
  <c r="J4976" i="4"/>
  <c r="J4975" i="4"/>
  <c r="J4974" i="4"/>
  <c r="J4973" i="4"/>
  <c r="J4972" i="4"/>
  <c r="J4971" i="4"/>
  <c r="J4970" i="4"/>
  <c r="J4969" i="4"/>
  <c r="J4968" i="4"/>
  <c r="J4967" i="4"/>
  <c r="J4966" i="4"/>
  <c r="J4965" i="4"/>
  <c r="J4964" i="4"/>
  <c r="J4963" i="4"/>
  <c r="J4962" i="4"/>
  <c r="J4961" i="4"/>
  <c r="J4960" i="4"/>
  <c r="J4959" i="4"/>
  <c r="J4958" i="4"/>
  <c r="J4957" i="4"/>
  <c r="J4956" i="4"/>
  <c r="J4955" i="4"/>
  <c r="J4954" i="4"/>
  <c r="J4953" i="4"/>
  <c r="J4952" i="4"/>
  <c r="J4951" i="4"/>
  <c r="J4950" i="4"/>
  <c r="J4949" i="4"/>
  <c r="J4948" i="4"/>
  <c r="J4947" i="4"/>
  <c r="J4946" i="4"/>
  <c r="J4945" i="4"/>
  <c r="J4944" i="4"/>
  <c r="J4943" i="4"/>
  <c r="J4942" i="4"/>
  <c r="J4941" i="4"/>
  <c r="J4940" i="4"/>
  <c r="J4939" i="4"/>
  <c r="J4938" i="4"/>
  <c r="J4937" i="4"/>
  <c r="J4936" i="4"/>
  <c r="J4935" i="4"/>
  <c r="J4934" i="4"/>
  <c r="J4933" i="4"/>
  <c r="J4932" i="4"/>
  <c r="J4931" i="4"/>
  <c r="J4930" i="4"/>
  <c r="J4929" i="4"/>
  <c r="J4928" i="4"/>
  <c r="J4927" i="4"/>
  <c r="J4926" i="4"/>
  <c r="J4925" i="4"/>
  <c r="J4924" i="4"/>
  <c r="J4923" i="4"/>
  <c r="J4922" i="4"/>
  <c r="J4921" i="4"/>
  <c r="J4920" i="4"/>
  <c r="J4919" i="4"/>
  <c r="J4918" i="4"/>
  <c r="J4917" i="4"/>
  <c r="J4916" i="4"/>
  <c r="J4915" i="4"/>
  <c r="J4914" i="4"/>
  <c r="J4913" i="4"/>
  <c r="J4912" i="4"/>
  <c r="J4911" i="4"/>
  <c r="J4910" i="4"/>
  <c r="J4909" i="4"/>
  <c r="J4908" i="4"/>
  <c r="J4907" i="4"/>
  <c r="J4906" i="4"/>
  <c r="J4905" i="4"/>
  <c r="J4904" i="4"/>
  <c r="J4903" i="4"/>
  <c r="J4902" i="4"/>
  <c r="J4901" i="4"/>
  <c r="J4900" i="4"/>
  <c r="J4899" i="4"/>
  <c r="J4898" i="4"/>
  <c r="J4897" i="4"/>
  <c r="J4896" i="4"/>
  <c r="J4895" i="4"/>
  <c r="J4894" i="4"/>
  <c r="J4893" i="4"/>
  <c r="J4892" i="4"/>
  <c r="J4891" i="4"/>
  <c r="J4890" i="4"/>
  <c r="J4889" i="4"/>
  <c r="J4888" i="4"/>
  <c r="J4887" i="4"/>
  <c r="J4886" i="4"/>
  <c r="J4885" i="4"/>
  <c r="J4884" i="4"/>
  <c r="J4883" i="4"/>
  <c r="J4882" i="4"/>
  <c r="J4881" i="4"/>
  <c r="J4880" i="4"/>
  <c r="J4879" i="4"/>
  <c r="J4878" i="4"/>
  <c r="J4877" i="4"/>
  <c r="J4876" i="4"/>
  <c r="J4875" i="4"/>
  <c r="J4874" i="4"/>
  <c r="J4873" i="4"/>
  <c r="J4872" i="4"/>
  <c r="J4871" i="4"/>
  <c r="J4870" i="4"/>
  <c r="J4869" i="4"/>
  <c r="J4868" i="4"/>
  <c r="J4867" i="4"/>
  <c r="J4866" i="4"/>
  <c r="J4865" i="4"/>
  <c r="J4864" i="4"/>
  <c r="J4863" i="4"/>
  <c r="J4862" i="4"/>
  <c r="J4861" i="4"/>
  <c r="J4860" i="4"/>
  <c r="J4859" i="4"/>
  <c r="J4858" i="4"/>
  <c r="J4857" i="4"/>
  <c r="J4856" i="4"/>
  <c r="J4855" i="4"/>
  <c r="J4854" i="4"/>
  <c r="J4853" i="4"/>
  <c r="J4852" i="4"/>
  <c r="J4851" i="4"/>
  <c r="J4850" i="4"/>
  <c r="J4849" i="4"/>
  <c r="J4848" i="4"/>
  <c r="J4847" i="4"/>
  <c r="J4846" i="4"/>
  <c r="J4845" i="4"/>
  <c r="J4844" i="4"/>
  <c r="J4843" i="4"/>
  <c r="J4842" i="4"/>
  <c r="J4841" i="4"/>
  <c r="J4840" i="4"/>
  <c r="J4839" i="4"/>
  <c r="J4838" i="4"/>
  <c r="J4837" i="4"/>
  <c r="J4836" i="4"/>
  <c r="J4835" i="4"/>
  <c r="J4834" i="4"/>
  <c r="J4833" i="4"/>
  <c r="J4832" i="4"/>
  <c r="J4831" i="4"/>
  <c r="J4830" i="4"/>
  <c r="J4829" i="4"/>
  <c r="J4828" i="4"/>
  <c r="J4827" i="4"/>
  <c r="J4826" i="4"/>
  <c r="J4825" i="4"/>
  <c r="J4824" i="4"/>
  <c r="J4823" i="4"/>
  <c r="J4822" i="4"/>
  <c r="J4821" i="4"/>
  <c r="J4820" i="4"/>
  <c r="J4819" i="4"/>
  <c r="J4818" i="4"/>
  <c r="J4817" i="4"/>
  <c r="J4816" i="4"/>
  <c r="J4815" i="4"/>
  <c r="J4814" i="4"/>
  <c r="J4813" i="4"/>
  <c r="J4812" i="4"/>
  <c r="J4811" i="4"/>
  <c r="J4810" i="4"/>
  <c r="J4809" i="4"/>
  <c r="J4808" i="4"/>
  <c r="J4807" i="4"/>
  <c r="J4806" i="4"/>
  <c r="J4805" i="4"/>
  <c r="J4804" i="4"/>
  <c r="J4803" i="4"/>
  <c r="J4802" i="4"/>
  <c r="J4801" i="4"/>
  <c r="J4800" i="4"/>
  <c r="J4799" i="4"/>
  <c r="J4798" i="4"/>
  <c r="J4797" i="4"/>
  <c r="J4796" i="4"/>
  <c r="J4795" i="4"/>
  <c r="J4794" i="4"/>
  <c r="J4793" i="4"/>
  <c r="J4792" i="4"/>
  <c r="J4791" i="4"/>
  <c r="J4790" i="4"/>
  <c r="J4789" i="4"/>
  <c r="J4788" i="4"/>
  <c r="J4787" i="4"/>
  <c r="J4786" i="4"/>
  <c r="J4785" i="4"/>
  <c r="J4784" i="4"/>
  <c r="J4783" i="4"/>
  <c r="J4782" i="4"/>
  <c r="J4781" i="4"/>
  <c r="J4780" i="4"/>
  <c r="J4779" i="4"/>
  <c r="J4778" i="4"/>
  <c r="J4777" i="4"/>
  <c r="J4776" i="4"/>
  <c r="J4775" i="4"/>
  <c r="J4774" i="4"/>
  <c r="J4773" i="4"/>
  <c r="J4772" i="4"/>
  <c r="J4771" i="4"/>
  <c r="J4770" i="4"/>
  <c r="J4769" i="4"/>
  <c r="J4768" i="4"/>
  <c r="J4767" i="4"/>
  <c r="J4766" i="4"/>
  <c r="J4765" i="4"/>
  <c r="J4764" i="4"/>
  <c r="J4763" i="4"/>
  <c r="J4762" i="4"/>
  <c r="J4761" i="4"/>
  <c r="J4760" i="4"/>
  <c r="J4759" i="4"/>
  <c r="J4758" i="4"/>
  <c r="J4757" i="4"/>
  <c r="J4756" i="4"/>
  <c r="J4755" i="4"/>
  <c r="J4754" i="4"/>
  <c r="J4753" i="4"/>
  <c r="J4752" i="4"/>
  <c r="J4751" i="4"/>
  <c r="J4750" i="4"/>
  <c r="J4749" i="4"/>
  <c r="J4748" i="4"/>
  <c r="J4747" i="4"/>
  <c r="J4746" i="4"/>
  <c r="J4745" i="4"/>
  <c r="J4744" i="4"/>
  <c r="J4743" i="4"/>
  <c r="J4742" i="4"/>
  <c r="J4741" i="4"/>
  <c r="J4740" i="4"/>
  <c r="J4739" i="4"/>
  <c r="J4738" i="4"/>
  <c r="J4737" i="4"/>
  <c r="J4736" i="4"/>
  <c r="J4735" i="4"/>
  <c r="J4734" i="4"/>
  <c r="J4733" i="4"/>
  <c r="J4732" i="4"/>
  <c r="J4731" i="4"/>
  <c r="J4730" i="4"/>
  <c r="J4729" i="4"/>
  <c r="J4728" i="4"/>
  <c r="J4727" i="4"/>
  <c r="J4726" i="4"/>
  <c r="J4725" i="4"/>
  <c r="J4724" i="4"/>
  <c r="J4723" i="4"/>
  <c r="J4722" i="4"/>
  <c r="J4721" i="4"/>
  <c r="J4720" i="4"/>
  <c r="J4719" i="4"/>
  <c r="J4718" i="4"/>
  <c r="J4717" i="4"/>
  <c r="J4716" i="4"/>
  <c r="J4715" i="4"/>
  <c r="J4714" i="4"/>
  <c r="J4713" i="4"/>
  <c r="J4712" i="4"/>
  <c r="J4711" i="4"/>
  <c r="J4710" i="4"/>
  <c r="J4709" i="4"/>
  <c r="J4708" i="4"/>
  <c r="J4707" i="4"/>
  <c r="J4706" i="4"/>
  <c r="J4705" i="4"/>
  <c r="J4704" i="4"/>
  <c r="J4703" i="4"/>
  <c r="J4702" i="4"/>
  <c r="J4701" i="4"/>
  <c r="J4700" i="4"/>
  <c r="J4699" i="4"/>
  <c r="J4698" i="4"/>
  <c r="J4697" i="4"/>
  <c r="J4696" i="4"/>
  <c r="J4695" i="4"/>
  <c r="J4694" i="4"/>
  <c r="J4693" i="4"/>
  <c r="J4692" i="4"/>
  <c r="J4691" i="4"/>
  <c r="J4690" i="4"/>
  <c r="J4689" i="4"/>
  <c r="J4688" i="4"/>
  <c r="J4687" i="4"/>
  <c r="J4686" i="4"/>
  <c r="J4685" i="4"/>
  <c r="J4684" i="4"/>
  <c r="J4683" i="4"/>
  <c r="J4682" i="4"/>
  <c r="J4681" i="4"/>
  <c r="J4680" i="4"/>
  <c r="J4679" i="4"/>
  <c r="J4678" i="4"/>
  <c r="J4677" i="4"/>
  <c r="J4676" i="4"/>
  <c r="J4675" i="4"/>
  <c r="J4674" i="4"/>
  <c r="J4673" i="4"/>
  <c r="J4672" i="4"/>
  <c r="J4671" i="4"/>
  <c r="J4670" i="4"/>
  <c r="J4669" i="4"/>
  <c r="J4668" i="4"/>
  <c r="J4667" i="4"/>
  <c r="J4666" i="4"/>
  <c r="J4665" i="4"/>
  <c r="J4664" i="4"/>
  <c r="J4663" i="4"/>
  <c r="J4662" i="4"/>
  <c r="J4661" i="4"/>
  <c r="J4660" i="4"/>
  <c r="J4659" i="4"/>
  <c r="J4658" i="4"/>
  <c r="J4657" i="4"/>
  <c r="J4656" i="4"/>
  <c r="J4655" i="4"/>
  <c r="J4654" i="4"/>
  <c r="J4653" i="4"/>
  <c r="J4652" i="4"/>
  <c r="J4651" i="4"/>
  <c r="J4650" i="4"/>
  <c r="J4649" i="4"/>
  <c r="J4648" i="4"/>
  <c r="J4647" i="4"/>
  <c r="J4646" i="4"/>
  <c r="J4645" i="4"/>
  <c r="J4644" i="4"/>
  <c r="J4643" i="4"/>
  <c r="J4642" i="4"/>
  <c r="J4641" i="4"/>
  <c r="J4640" i="4"/>
  <c r="J4639" i="4"/>
  <c r="J4638" i="4"/>
  <c r="J4637" i="4"/>
  <c r="J4636" i="4"/>
  <c r="J4635" i="4"/>
  <c r="J4634" i="4"/>
  <c r="J4633" i="4"/>
  <c r="J4632" i="4"/>
  <c r="J4631" i="4"/>
  <c r="J4630" i="4"/>
  <c r="J4629" i="4"/>
  <c r="J4628" i="4"/>
  <c r="J4627" i="4"/>
  <c r="J4626" i="4"/>
  <c r="J4625" i="4"/>
  <c r="J4624" i="4"/>
  <c r="J4623" i="4"/>
  <c r="J4622" i="4"/>
  <c r="J4621" i="4"/>
  <c r="J4620" i="4"/>
  <c r="J4619" i="4"/>
  <c r="J4618" i="4"/>
  <c r="J4617" i="4"/>
  <c r="J4616" i="4"/>
  <c r="J4615" i="4"/>
  <c r="J4614" i="4"/>
  <c r="J4613" i="4"/>
  <c r="J4612" i="4"/>
  <c r="J4611" i="4"/>
  <c r="J4610" i="4"/>
  <c r="J4609" i="4"/>
  <c r="J4608" i="4"/>
  <c r="J4607" i="4"/>
  <c r="J4606" i="4"/>
  <c r="J4605" i="4"/>
  <c r="J4604" i="4"/>
  <c r="J4603" i="4"/>
  <c r="J4602" i="4"/>
  <c r="J4601" i="4"/>
  <c r="J4600" i="4"/>
  <c r="J4599" i="4"/>
  <c r="J4598" i="4"/>
  <c r="J4597" i="4"/>
  <c r="J4596" i="4"/>
  <c r="J4595" i="4"/>
  <c r="J4594" i="4"/>
  <c r="J4593" i="4"/>
  <c r="J4592" i="4"/>
  <c r="J4591" i="4"/>
  <c r="J4590" i="4"/>
  <c r="J4589" i="4"/>
  <c r="J4588" i="4"/>
  <c r="J4587" i="4"/>
  <c r="J4586" i="4"/>
  <c r="J4585" i="4"/>
  <c r="J4584" i="4"/>
  <c r="J4583" i="4"/>
  <c r="J4582" i="4"/>
  <c r="J4581" i="4"/>
  <c r="J4580" i="4"/>
  <c r="J4579" i="4"/>
  <c r="J4578" i="4"/>
  <c r="J4577" i="4"/>
  <c r="J4576" i="4"/>
  <c r="J4575" i="4"/>
  <c r="J4574" i="4"/>
  <c r="J4573" i="4"/>
  <c r="J4572" i="4"/>
  <c r="J4571" i="4"/>
  <c r="J4570" i="4"/>
  <c r="J4569" i="4"/>
  <c r="J4568" i="4"/>
  <c r="J4567" i="4"/>
  <c r="J4566" i="4"/>
  <c r="J4565" i="4"/>
  <c r="J4564" i="4"/>
  <c r="J4563" i="4"/>
  <c r="J4562" i="4"/>
  <c r="J4561" i="4"/>
  <c r="J4560" i="4"/>
  <c r="J4559" i="4"/>
  <c r="J4558" i="4"/>
  <c r="J4557" i="4"/>
  <c r="J4556" i="4"/>
  <c r="J4555" i="4"/>
  <c r="J4554" i="4"/>
  <c r="J4553" i="4"/>
  <c r="J4552" i="4"/>
  <c r="J4551" i="4"/>
  <c r="J4550" i="4"/>
  <c r="J4549" i="4"/>
  <c r="J4548" i="4"/>
  <c r="J4547" i="4"/>
  <c r="J4546" i="4"/>
  <c r="J4545" i="4"/>
  <c r="J4544" i="4"/>
  <c r="J4543" i="4"/>
  <c r="J4542" i="4"/>
  <c r="J4541" i="4"/>
  <c r="J4540" i="4"/>
  <c r="J4539" i="4"/>
  <c r="J4538" i="4"/>
  <c r="J4537" i="4"/>
  <c r="J4536" i="4"/>
  <c r="J4535" i="4"/>
  <c r="J4534" i="4"/>
  <c r="J4533" i="4"/>
  <c r="J4532" i="4"/>
  <c r="J4531" i="4"/>
  <c r="J4530" i="4"/>
  <c r="J4529" i="4"/>
  <c r="J4528" i="4"/>
  <c r="J4527" i="4"/>
  <c r="J4526" i="4"/>
  <c r="J4525" i="4"/>
  <c r="J4524" i="4"/>
  <c r="J4523" i="4"/>
  <c r="J4522" i="4"/>
  <c r="J4521" i="4"/>
  <c r="J4520" i="4"/>
  <c r="J4519" i="4"/>
  <c r="J4518" i="4"/>
  <c r="J4517" i="4"/>
  <c r="J4516" i="4"/>
  <c r="J4515" i="4"/>
  <c r="J4514" i="4"/>
  <c r="J4513" i="4"/>
  <c r="J4512" i="4"/>
  <c r="J4511" i="4"/>
  <c r="J4510" i="4"/>
  <c r="J4509" i="4"/>
  <c r="J4508" i="4"/>
  <c r="J4507" i="4"/>
  <c r="J4506" i="4"/>
  <c r="J4505" i="4"/>
  <c r="J4504" i="4"/>
  <c r="J4503" i="4"/>
  <c r="J4502" i="4"/>
  <c r="J4501" i="4"/>
  <c r="J4500" i="4"/>
  <c r="J4499" i="4"/>
  <c r="J4498" i="4"/>
  <c r="J4497" i="4"/>
  <c r="J4496" i="4"/>
  <c r="J4495" i="4"/>
  <c r="J4494" i="4"/>
  <c r="J4493" i="4"/>
  <c r="J4492" i="4"/>
  <c r="J4491" i="4"/>
  <c r="J4490" i="4"/>
  <c r="J4489" i="4"/>
  <c r="J4488" i="4"/>
  <c r="J4487" i="4"/>
  <c r="J4486" i="4"/>
  <c r="J4485" i="4"/>
  <c r="J4484" i="4"/>
  <c r="J4483" i="4"/>
  <c r="J4482" i="4"/>
  <c r="J4481" i="4"/>
  <c r="J4480" i="4"/>
  <c r="J4479" i="4"/>
  <c r="J4478" i="4"/>
  <c r="J4477" i="4"/>
  <c r="J4476" i="4"/>
  <c r="J4475" i="4"/>
  <c r="J4474" i="4"/>
  <c r="J4473" i="4"/>
  <c r="J4472" i="4"/>
  <c r="J4471" i="4"/>
  <c r="J4470" i="4"/>
  <c r="J4469" i="4"/>
  <c r="J4468" i="4"/>
  <c r="J4467" i="4"/>
  <c r="J4466" i="4"/>
  <c r="J4465" i="4"/>
  <c r="J4464" i="4"/>
  <c r="J4463" i="4"/>
  <c r="J4462" i="4"/>
  <c r="J4461" i="4"/>
  <c r="J4460" i="4"/>
  <c r="J4459" i="4"/>
  <c r="J4458" i="4"/>
  <c r="J4457" i="4"/>
  <c r="J4456" i="4"/>
  <c r="J4455" i="4"/>
  <c r="J4454" i="4"/>
  <c r="J4453" i="4"/>
  <c r="J4452" i="4"/>
  <c r="J4451" i="4"/>
  <c r="J4450" i="4"/>
  <c r="J4449" i="4"/>
  <c r="J4448" i="4"/>
  <c r="J4447" i="4"/>
  <c r="J4446" i="4"/>
  <c r="J4445" i="4"/>
  <c r="J4444" i="4"/>
  <c r="J4443" i="4"/>
  <c r="J4442" i="4"/>
  <c r="J4441" i="4"/>
  <c r="J4440" i="4"/>
  <c r="J4439" i="4"/>
  <c r="J4438" i="4"/>
  <c r="J4437" i="4"/>
  <c r="J4436" i="4"/>
  <c r="J4435" i="4"/>
  <c r="J4434" i="4"/>
  <c r="J4433" i="4"/>
  <c r="J4432" i="4"/>
  <c r="J4431" i="4"/>
  <c r="J4430" i="4"/>
  <c r="J4429" i="4"/>
  <c r="J4428" i="4"/>
  <c r="J4427" i="4"/>
  <c r="J4426" i="4"/>
  <c r="J4425" i="4"/>
  <c r="J4424" i="4"/>
  <c r="J4423" i="4"/>
  <c r="J4422" i="4"/>
  <c r="J4421" i="4"/>
  <c r="J4420" i="4"/>
  <c r="J4419" i="4"/>
  <c r="J4418" i="4"/>
  <c r="J4417" i="4"/>
  <c r="J4416" i="4"/>
  <c r="J4415" i="4"/>
  <c r="J4414" i="4"/>
  <c r="J4413" i="4"/>
  <c r="J4412" i="4"/>
  <c r="J4411" i="4"/>
  <c r="J4410" i="4"/>
  <c r="J4409" i="4"/>
  <c r="J4408" i="4"/>
  <c r="J4407" i="4"/>
  <c r="J4406" i="4"/>
  <c r="J4405" i="4"/>
  <c r="J4404" i="4"/>
  <c r="J4403" i="4"/>
  <c r="J4402" i="4"/>
  <c r="J4401" i="4"/>
  <c r="J4400" i="4"/>
  <c r="J4399" i="4"/>
  <c r="J4398" i="4"/>
  <c r="J4397" i="4"/>
  <c r="J4396" i="4"/>
  <c r="J4395" i="4"/>
  <c r="J4394" i="4"/>
  <c r="J4393" i="4"/>
  <c r="J4392" i="4"/>
  <c r="J4391" i="4"/>
  <c r="J4390" i="4"/>
  <c r="J4389" i="4"/>
  <c r="J4388" i="4"/>
  <c r="J4387" i="4"/>
  <c r="J4386" i="4"/>
  <c r="J4385" i="4"/>
  <c r="J4384" i="4"/>
  <c r="J4383" i="4"/>
  <c r="J4382" i="4"/>
  <c r="J4381" i="4"/>
  <c r="J4380" i="4"/>
  <c r="J4379" i="4"/>
  <c r="J4378" i="4"/>
  <c r="J4377" i="4"/>
  <c r="J4376" i="4"/>
  <c r="J4375" i="4"/>
  <c r="J4374" i="4"/>
  <c r="J4373" i="4"/>
  <c r="J4372" i="4"/>
  <c r="J4371" i="4"/>
  <c r="J4370" i="4"/>
  <c r="J4369" i="4"/>
  <c r="J4368" i="4"/>
  <c r="J4367" i="4"/>
  <c r="J4366" i="4"/>
  <c r="J4365" i="4"/>
  <c r="J4364" i="4"/>
  <c r="J4363" i="4"/>
  <c r="J4362" i="4"/>
  <c r="J4361" i="4"/>
  <c r="J4360" i="4"/>
  <c r="J4359" i="4"/>
  <c r="J4358" i="4"/>
  <c r="J4357" i="4"/>
  <c r="J4356" i="4"/>
  <c r="J4355" i="4"/>
  <c r="J4354" i="4"/>
  <c r="J4353" i="4"/>
  <c r="J4352" i="4"/>
  <c r="J4351" i="4"/>
  <c r="J4350" i="4"/>
  <c r="J4349" i="4"/>
  <c r="J4348" i="4"/>
  <c r="J4347" i="4"/>
  <c r="J4346" i="4"/>
  <c r="J4345" i="4"/>
  <c r="J4344" i="4"/>
  <c r="J4343" i="4"/>
  <c r="J4342" i="4"/>
  <c r="J4341" i="4"/>
  <c r="J4340" i="4"/>
  <c r="J4339" i="4"/>
  <c r="J4338" i="4"/>
  <c r="J4337" i="4"/>
  <c r="J4336" i="4"/>
  <c r="J4335" i="4"/>
  <c r="J4334" i="4"/>
  <c r="J4333" i="4"/>
  <c r="J4332" i="4"/>
  <c r="J4331" i="4"/>
  <c r="J4330" i="4"/>
  <c r="J4329" i="4"/>
  <c r="J4328" i="4"/>
  <c r="J4327" i="4"/>
  <c r="J4326" i="4"/>
  <c r="J4325" i="4"/>
  <c r="J4324" i="4"/>
  <c r="J4323" i="4"/>
  <c r="J4322" i="4"/>
  <c r="J4321" i="4"/>
  <c r="J4320" i="4"/>
  <c r="J4319" i="4"/>
  <c r="J4318" i="4"/>
  <c r="J4317" i="4"/>
  <c r="J4316" i="4"/>
  <c r="J4315" i="4"/>
  <c r="J4314" i="4"/>
  <c r="J4313" i="4"/>
  <c r="J4312" i="4"/>
  <c r="J4311" i="4"/>
  <c r="J4310" i="4"/>
  <c r="J4309" i="4"/>
  <c r="J4308" i="4"/>
  <c r="J4307" i="4"/>
  <c r="J4306" i="4"/>
  <c r="J4305" i="4"/>
  <c r="J4304" i="4"/>
  <c r="J4303" i="4"/>
  <c r="J4302" i="4"/>
  <c r="J4301" i="4"/>
  <c r="J4300" i="4"/>
  <c r="J4299" i="4"/>
  <c r="J4298" i="4"/>
  <c r="J4297" i="4"/>
  <c r="J4296" i="4"/>
  <c r="J4295" i="4"/>
  <c r="J4294" i="4"/>
  <c r="J4293" i="4"/>
  <c r="J4292" i="4"/>
  <c r="J4291" i="4"/>
  <c r="J4290" i="4"/>
  <c r="J4289" i="4"/>
  <c r="J4288" i="4"/>
  <c r="J4287" i="4"/>
  <c r="J4286" i="4"/>
  <c r="J4285" i="4"/>
  <c r="J4284" i="4"/>
  <c r="J4283" i="4"/>
  <c r="J4282" i="4"/>
  <c r="J4281" i="4"/>
  <c r="J4280" i="4"/>
  <c r="J4279" i="4"/>
  <c r="J4278" i="4"/>
  <c r="J4277" i="4"/>
  <c r="J4276" i="4"/>
  <c r="J4275" i="4"/>
  <c r="J4274" i="4"/>
  <c r="J4273" i="4"/>
  <c r="J4272" i="4"/>
  <c r="J4271" i="4"/>
  <c r="J4270" i="4"/>
  <c r="J4269" i="4"/>
  <c r="J4268" i="4"/>
  <c r="J4267" i="4"/>
  <c r="J4266" i="4"/>
  <c r="J4265" i="4"/>
  <c r="J4264" i="4"/>
  <c r="J4263" i="4"/>
  <c r="J4262" i="4"/>
  <c r="J4261" i="4"/>
  <c r="J4260" i="4"/>
  <c r="J4259" i="4"/>
  <c r="J4258" i="4"/>
  <c r="J4257" i="4"/>
  <c r="J4256" i="4"/>
  <c r="J4255" i="4"/>
  <c r="J4254" i="4"/>
  <c r="J4253" i="4"/>
  <c r="J4252" i="4"/>
  <c r="J4251" i="4"/>
  <c r="J4250" i="4"/>
  <c r="J4249" i="4"/>
  <c r="J4248" i="4"/>
  <c r="J4247" i="4"/>
  <c r="J4246" i="4"/>
  <c r="J4245" i="4"/>
  <c r="J4244" i="4"/>
  <c r="J4243" i="4"/>
  <c r="J4242" i="4"/>
  <c r="J4241" i="4"/>
  <c r="J4240" i="4"/>
  <c r="J4239" i="4"/>
  <c r="J4238" i="4"/>
  <c r="J4237" i="4"/>
  <c r="J4236" i="4"/>
  <c r="J4235" i="4"/>
  <c r="J4234" i="4"/>
  <c r="J4233" i="4"/>
  <c r="J4232" i="4"/>
  <c r="J4231" i="4"/>
  <c r="J4230" i="4"/>
  <c r="J4229" i="4"/>
  <c r="J4228" i="4"/>
  <c r="J4227" i="4"/>
  <c r="J4226" i="4"/>
  <c r="J4225" i="4"/>
  <c r="J4224" i="4"/>
  <c r="J4223" i="4"/>
  <c r="J4222" i="4"/>
  <c r="J4221" i="4"/>
  <c r="J4220" i="4"/>
  <c r="J4219" i="4"/>
  <c r="J4218" i="4"/>
  <c r="J4217" i="4"/>
  <c r="J4216" i="4"/>
  <c r="J4215" i="4"/>
  <c r="J4214" i="4"/>
  <c r="J4213" i="4"/>
  <c r="J4212" i="4"/>
  <c r="J4211" i="4"/>
  <c r="J4210" i="4"/>
  <c r="J4209" i="4"/>
  <c r="J4208" i="4"/>
  <c r="J4207" i="4"/>
  <c r="J4206" i="4"/>
  <c r="J4205" i="4"/>
  <c r="J4204" i="4"/>
  <c r="J4203" i="4"/>
  <c r="J4202" i="4"/>
  <c r="J4201" i="4"/>
  <c r="J4200" i="4"/>
  <c r="J4199" i="4"/>
  <c r="J4198" i="4"/>
  <c r="J4197" i="4"/>
  <c r="J4196" i="4"/>
  <c r="J4195" i="4"/>
  <c r="J4194" i="4"/>
  <c r="J4193" i="4"/>
  <c r="J4192" i="4"/>
  <c r="J4191" i="4"/>
  <c r="J4190" i="4"/>
  <c r="J4189" i="4"/>
  <c r="J4188" i="4"/>
  <c r="J4187" i="4"/>
  <c r="J4186" i="4"/>
  <c r="J4185" i="4"/>
  <c r="J4184" i="4"/>
  <c r="J4183" i="4"/>
  <c r="J4182" i="4"/>
  <c r="J4181" i="4"/>
  <c r="J4180" i="4"/>
  <c r="J4179" i="4"/>
  <c r="J4178" i="4"/>
  <c r="J4177" i="4"/>
  <c r="J4176" i="4"/>
  <c r="J4175" i="4"/>
  <c r="J4174" i="4"/>
  <c r="J4173" i="4"/>
  <c r="J4172" i="4"/>
  <c r="J4171" i="4"/>
  <c r="J4170" i="4"/>
  <c r="J4169" i="4"/>
  <c r="J4168" i="4"/>
  <c r="J4167" i="4"/>
  <c r="J4166" i="4"/>
  <c r="J4165" i="4"/>
  <c r="J4164" i="4"/>
  <c r="J4163" i="4"/>
  <c r="J4162" i="4"/>
  <c r="J4161" i="4"/>
  <c r="J4160" i="4"/>
  <c r="J4159" i="4"/>
  <c r="J4158" i="4"/>
  <c r="J4157" i="4"/>
  <c r="J4156" i="4"/>
  <c r="J4155" i="4"/>
  <c r="J4154" i="4"/>
  <c r="J4153" i="4"/>
  <c r="J4152" i="4"/>
  <c r="J4151" i="4"/>
  <c r="J4150" i="4"/>
  <c r="J4149" i="4"/>
  <c r="J4148" i="4"/>
  <c r="J4147" i="4"/>
  <c r="J4146" i="4"/>
  <c r="J4145" i="4"/>
  <c r="J4144" i="4"/>
  <c r="J4143" i="4"/>
  <c r="J4142" i="4"/>
  <c r="J4141" i="4"/>
  <c r="J4140" i="4"/>
  <c r="J4139" i="4"/>
  <c r="J4138" i="4"/>
  <c r="J4137" i="4"/>
  <c r="J4136" i="4"/>
  <c r="J4135" i="4"/>
  <c r="J4134" i="4"/>
  <c r="J4133" i="4"/>
  <c r="J4132" i="4"/>
  <c r="J4131" i="4"/>
  <c r="J4130" i="4"/>
  <c r="J4129" i="4"/>
  <c r="J4128" i="4"/>
  <c r="J4127" i="4"/>
  <c r="J4126" i="4"/>
  <c r="J4125" i="4"/>
  <c r="J4124" i="4"/>
  <c r="J4123" i="4"/>
  <c r="J4122" i="4"/>
  <c r="J4121" i="4"/>
  <c r="J4120" i="4"/>
  <c r="J4119" i="4"/>
  <c r="J4118" i="4"/>
  <c r="J4117" i="4"/>
  <c r="J4116" i="4"/>
  <c r="J4115" i="4"/>
  <c r="J4114" i="4"/>
  <c r="J4113" i="4"/>
  <c r="J4112" i="4"/>
  <c r="J4111" i="4"/>
  <c r="J4110" i="4"/>
  <c r="J4109" i="4"/>
  <c r="J4108" i="4"/>
  <c r="J4107" i="4"/>
  <c r="J4106" i="4"/>
  <c r="J4105" i="4"/>
  <c r="J4104" i="4"/>
  <c r="J4103" i="4"/>
  <c r="J4102" i="4"/>
  <c r="J4101" i="4"/>
  <c r="J4100" i="4"/>
  <c r="J4099" i="4"/>
  <c r="J4098" i="4"/>
  <c r="J4097" i="4"/>
  <c r="J4096" i="4"/>
  <c r="J4095" i="4"/>
  <c r="J4094" i="4"/>
  <c r="J4093" i="4"/>
  <c r="J4092" i="4"/>
  <c r="J4091" i="4"/>
  <c r="J4090" i="4"/>
  <c r="J4089" i="4"/>
  <c r="J4088" i="4"/>
  <c r="J4087" i="4"/>
  <c r="J4086" i="4"/>
  <c r="J4085" i="4"/>
  <c r="J4084" i="4"/>
  <c r="J4083" i="4"/>
  <c r="J4082" i="4"/>
  <c r="J4081" i="4"/>
  <c r="J4080" i="4"/>
  <c r="J4079" i="4"/>
  <c r="J4078" i="4"/>
  <c r="J4077" i="4"/>
  <c r="J4076" i="4"/>
  <c r="J4075" i="4"/>
  <c r="J4074" i="4"/>
  <c r="J4073" i="4"/>
  <c r="J4072" i="4"/>
  <c r="J4071" i="4"/>
  <c r="J4070" i="4"/>
  <c r="J4069" i="4"/>
  <c r="J4068" i="4"/>
  <c r="J4067" i="4"/>
  <c r="J4066" i="4"/>
  <c r="J4065" i="4"/>
  <c r="J4064" i="4"/>
  <c r="J4063" i="4"/>
  <c r="J4062" i="4"/>
  <c r="J4061" i="4"/>
  <c r="J4060" i="4"/>
  <c r="J4059" i="4"/>
  <c r="J4058" i="4"/>
  <c r="J4057" i="4"/>
  <c r="J4056" i="4"/>
  <c r="J4055" i="4"/>
  <c r="J4054" i="4"/>
  <c r="J4053" i="4"/>
  <c r="J4052" i="4"/>
  <c r="J4051" i="4"/>
  <c r="J4050" i="4"/>
  <c r="J4049" i="4"/>
  <c r="J4048" i="4"/>
  <c r="J4047" i="4"/>
  <c r="J4046" i="4"/>
  <c r="J4045" i="4"/>
  <c r="J4044" i="4"/>
  <c r="J4043" i="4"/>
  <c r="J4042" i="4"/>
  <c r="J4041" i="4"/>
  <c r="J4040" i="4"/>
  <c r="J4039" i="4"/>
  <c r="J4038" i="4"/>
  <c r="J4037" i="4"/>
  <c r="J4036" i="4"/>
  <c r="J4035" i="4"/>
  <c r="J4034" i="4"/>
  <c r="J4033" i="4"/>
  <c r="J4032" i="4"/>
  <c r="J4031" i="4"/>
  <c r="J4030" i="4"/>
  <c r="J4029" i="4"/>
  <c r="J4028" i="4"/>
  <c r="J4027" i="4"/>
  <c r="J4026" i="4"/>
  <c r="J4025" i="4"/>
  <c r="J4024" i="4"/>
  <c r="J4023" i="4"/>
  <c r="J4022" i="4"/>
  <c r="J4021" i="4"/>
  <c r="J4020" i="4"/>
  <c r="J4019" i="4"/>
  <c r="J4018" i="4"/>
  <c r="J4017" i="4"/>
  <c r="J4016" i="4"/>
  <c r="J4015" i="4"/>
  <c r="J4014" i="4"/>
  <c r="J4013" i="4"/>
  <c r="J4012" i="4"/>
  <c r="J4011" i="4"/>
  <c r="J4010" i="4"/>
  <c r="J4009" i="4"/>
  <c r="J4008" i="4"/>
  <c r="J4007" i="4"/>
  <c r="J4006" i="4"/>
  <c r="J4005" i="4"/>
  <c r="J4004" i="4"/>
  <c r="J4003" i="4"/>
  <c r="J4002" i="4"/>
  <c r="J4001" i="4"/>
  <c r="J4000" i="4"/>
  <c r="J3999" i="4"/>
  <c r="J3998" i="4"/>
  <c r="J3997" i="4"/>
  <c r="J3996" i="4"/>
  <c r="J3995" i="4"/>
  <c r="J3994" i="4"/>
  <c r="J3993" i="4"/>
  <c r="J3992" i="4"/>
  <c r="J3991" i="4"/>
  <c r="J3990" i="4"/>
  <c r="J3989" i="4"/>
  <c r="J3988" i="4"/>
  <c r="J3987" i="4"/>
  <c r="J3986" i="4"/>
  <c r="J3985" i="4"/>
  <c r="J3984" i="4"/>
  <c r="J3983" i="4"/>
  <c r="J3982" i="4"/>
  <c r="J3981" i="4"/>
  <c r="J3980" i="4"/>
  <c r="J3979" i="4"/>
  <c r="J3978" i="4"/>
  <c r="J3977" i="4"/>
  <c r="J3976" i="4"/>
  <c r="J3975" i="4"/>
  <c r="J3974" i="4"/>
  <c r="J3973" i="4"/>
  <c r="J3972" i="4"/>
  <c r="J3971" i="4"/>
  <c r="J3970" i="4"/>
  <c r="J3969" i="4"/>
  <c r="J3968" i="4"/>
  <c r="J3967" i="4"/>
  <c r="J3966" i="4"/>
  <c r="J3965" i="4"/>
  <c r="J3964" i="4"/>
  <c r="J3963" i="4"/>
  <c r="J3962" i="4"/>
  <c r="J3961" i="4"/>
  <c r="J3960" i="4"/>
  <c r="J3959" i="4"/>
  <c r="J3958" i="4"/>
  <c r="J3957" i="4"/>
  <c r="J3956" i="4"/>
  <c r="J3955" i="4"/>
  <c r="J3954" i="4"/>
  <c r="J3953" i="4"/>
  <c r="J3952" i="4"/>
  <c r="J3951" i="4"/>
  <c r="J3950" i="4"/>
  <c r="J3949" i="4"/>
  <c r="J3948" i="4"/>
  <c r="J3947" i="4"/>
  <c r="J3946" i="4"/>
  <c r="J3945" i="4"/>
  <c r="J3944" i="4"/>
  <c r="J3943" i="4"/>
  <c r="J3942" i="4"/>
  <c r="J3941" i="4"/>
  <c r="J3940" i="4"/>
  <c r="J3939" i="4"/>
  <c r="J3938" i="4"/>
  <c r="J3937" i="4"/>
  <c r="J3936" i="4"/>
  <c r="J3935" i="4"/>
  <c r="J3934" i="4"/>
  <c r="J3933" i="4"/>
  <c r="J3932" i="4"/>
  <c r="J3931" i="4"/>
  <c r="J3930" i="4"/>
  <c r="J3929" i="4"/>
  <c r="J3928" i="4"/>
  <c r="J3927" i="4"/>
  <c r="J3926" i="4"/>
  <c r="J3925" i="4"/>
  <c r="J3924" i="4"/>
  <c r="J3923" i="4"/>
  <c r="J3922" i="4"/>
  <c r="J3921" i="4"/>
  <c r="J3920" i="4"/>
  <c r="J3919" i="4"/>
  <c r="J3918" i="4"/>
  <c r="J3917" i="4"/>
  <c r="J3916" i="4"/>
  <c r="J3915" i="4"/>
  <c r="J3914" i="4"/>
  <c r="J3913" i="4"/>
  <c r="J3912" i="4"/>
  <c r="J3911" i="4"/>
  <c r="J3910" i="4"/>
  <c r="J3909" i="4"/>
  <c r="J3908" i="4"/>
  <c r="J3907" i="4"/>
  <c r="J3906" i="4"/>
  <c r="J3905" i="4"/>
  <c r="J3904" i="4"/>
  <c r="J3903" i="4"/>
  <c r="J3902" i="4"/>
  <c r="J3901" i="4"/>
  <c r="J3900" i="4"/>
  <c r="J3899" i="4"/>
  <c r="J3898" i="4"/>
  <c r="J3897" i="4"/>
  <c r="J3896" i="4"/>
  <c r="J3895" i="4"/>
  <c r="J3894" i="4"/>
  <c r="J3893" i="4"/>
  <c r="J3892" i="4"/>
  <c r="J3891" i="4"/>
  <c r="J3890" i="4"/>
  <c r="J3889" i="4"/>
  <c r="J3888" i="4"/>
  <c r="J3887" i="4"/>
  <c r="J3886" i="4"/>
  <c r="J3885" i="4"/>
  <c r="J3884" i="4"/>
  <c r="J3883" i="4"/>
  <c r="J3882" i="4"/>
  <c r="J3881" i="4"/>
  <c r="J3880" i="4"/>
  <c r="J3879" i="4"/>
  <c r="J3878" i="4"/>
  <c r="J3877" i="4"/>
  <c r="J3876" i="4"/>
  <c r="J3875" i="4"/>
  <c r="J3874" i="4"/>
  <c r="J3873" i="4"/>
  <c r="J3872" i="4"/>
  <c r="J3871" i="4"/>
  <c r="J3870" i="4"/>
  <c r="J3869" i="4"/>
  <c r="J3868" i="4"/>
  <c r="J3867" i="4"/>
  <c r="J3866" i="4"/>
  <c r="J3865" i="4"/>
  <c r="J3864" i="4"/>
  <c r="J3863" i="4"/>
  <c r="J3862" i="4"/>
  <c r="J3861" i="4"/>
  <c r="J3860" i="4"/>
  <c r="J3859" i="4"/>
  <c r="J3858" i="4"/>
  <c r="J3857" i="4"/>
  <c r="J3856" i="4"/>
  <c r="J3855" i="4"/>
  <c r="J3854" i="4"/>
  <c r="J3853" i="4"/>
  <c r="J3852" i="4"/>
  <c r="J3851" i="4"/>
  <c r="J3850" i="4"/>
  <c r="J3849" i="4"/>
  <c r="J3848" i="4"/>
  <c r="J3847" i="4"/>
  <c r="J3846" i="4"/>
  <c r="J3845" i="4"/>
  <c r="J3844" i="4"/>
  <c r="J3843" i="4"/>
  <c r="J3842" i="4"/>
  <c r="J3841" i="4"/>
  <c r="J3840" i="4"/>
  <c r="J3839" i="4"/>
  <c r="J3838" i="4"/>
  <c r="J3837" i="4"/>
  <c r="J3836" i="4"/>
  <c r="J3835" i="4"/>
  <c r="J3834" i="4"/>
  <c r="J3833" i="4"/>
  <c r="J3832" i="4"/>
  <c r="J3831" i="4"/>
  <c r="J3830" i="4"/>
  <c r="J3829" i="4"/>
  <c r="J3828" i="4"/>
  <c r="J3827" i="4"/>
  <c r="J3826" i="4"/>
  <c r="J3825" i="4"/>
  <c r="J3824" i="4"/>
  <c r="J3823" i="4"/>
  <c r="J3822" i="4"/>
  <c r="J3821" i="4"/>
  <c r="J3820" i="4"/>
  <c r="J3819" i="4"/>
  <c r="J3818" i="4"/>
  <c r="J3817" i="4"/>
  <c r="J3816" i="4"/>
  <c r="J3815" i="4"/>
  <c r="J3814" i="4"/>
  <c r="J3813" i="4"/>
  <c r="J3812" i="4"/>
  <c r="J3811" i="4"/>
  <c r="J3810" i="4"/>
  <c r="J3809" i="4"/>
  <c r="J3808" i="4"/>
  <c r="J3807" i="4"/>
  <c r="J3806" i="4"/>
  <c r="J3805" i="4"/>
  <c r="J3804" i="4"/>
  <c r="J3803" i="4"/>
  <c r="J3802" i="4"/>
  <c r="J3801" i="4"/>
  <c r="J3800" i="4"/>
  <c r="J3799" i="4"/>
  <c r="J3798" i="4"/>
  <c r="J3797" i="4"/>
  <c r="J3796" i="4"/>
  <c r="J3795" i="4"/>
  <c r="J3794" i="4"/>
  <c r="J3793" i="4"/>
  <c r="J3792" i="4"/>
  <c r="J3791" i="4"/>
  <c r="J3790" i="4"/>
  <c r="J3789" i="4"/>
  <c r="J3788" i="4"/>
  <c r="J3787" i="4"/>
  <c r="J3786" i="4"/>
  <c r="J3785" i="4"/>
  <c r="J3784" i="4"/>
  <c r="J3783" i="4"/>
  <c r="J3782" i="4"/>
  <c r="J3781" i="4"/>
  <c r="J3780" i="4"/>
  <c r="J3779" i="4"/>
  <c r="J3778" i="4"/>
  <c r="J3777" i="4"/>
  <c r="J3776" i="4"/>
  <c r="J3775" i="4"/>
  <c r="J3774" i="4"/>
  <c r="J3773" i="4"/>
  <c r="J3772" i="4"/>
  <c r="J3771" i="4"/>
  <c r="J3770" i="4"/>
  <c r="J3769" i="4"/>
  <c r="J3768" i="4"/>
  <c r="J3767" i="4"/>
  <c r="J3766" i="4"/>
  <c r="J3765" i="4"/>
  <c r="J3764" i="4"/>
  <c r="J3763" i="4"/>
  <c r="J3762" i="4"/>
  <c r="J3761" i="4"/>
  <c r="J3760" i="4"/>
  <c r="J3759" i="4"/>
  <c r="J3758" i="4"/>
  <c r="J3757" i="4"/>
  <c r="J3756" i="4"/>
  <c r="J3755" i="4"/>
  <c r="J3754" i="4"/>
  <c r="J3753" i="4"/>
  <c r="J3752" i="4"/>
  <c r="J3751" i="4"/>
  <c r="J3750" i="4"/>
  <c r="J3749" i="4"/>
  <c r="J3748" i="4"/>
  <c r="J3747" i="4"/>
  <c r="J3746" i="4"/>
  <c r="J3745" i="4"/>
  <c r="J3744" i="4"/>
  <c r="J3743" i="4"/>
  <c r="J3742" i="4"/>
  <c r="J3741" i="4"/>
  <c r="J3740" i="4"/>
  <c r="J3739" i="4"/>
  <c r="J3738" i="4"/>
  <c r="J3737" i="4"/>
  <c r="J3736" i="4"/>
  <c r="J3735" i="4"/>
  <c r="J3734" i="4"/>
  <c r="J3733" i="4"/>
  <c r="J3732" i="4"/>
  <c r="J3731" i="4"/>
  <c r="J3730" i="4"/>
  <c r="J3729" i="4"/>
  <c r="J3728" i="4"/>
  <c r="J3727" i="4"/>
  <c r="J3726" i="4"/>
  <c r="J3725" i="4"/>
  <c r="J3724" i="4"/>
  <c r="J3723" i="4"/>
  <c r="J3722" i="4"/>
  <c r="J3721" i="4"/>
  <c r="J3720" i="4"/>
  <c r="J3719" i="4"/>
  <c r="J3718" i="4"/>
  <c r="J3717" i="4"/>
  <c r="J3716" i="4"/>
  <c r="J3715" i="4"/>
  <c r="J3714" i="4"/>
  <c r="J3713" i="4"/>
  <c r="J3712" i="4"/>
  <c r="J3711" i="4"/>
  <c r="J3710" i="4"/>
  <c r="J3709" i="4"/>
  <c r="J3708" i="4"/>
  <c r="J3707" i="4"/>
  <c r="J3706" i="4"/>
  <c r="J3705" i="4"/>
  <c r="J3704" i="4"/>
  <c r="J3703" i="4"/>
  <c r="J3702" i="4"/>
  <c r="J3701" i="4"/>
  <c r="J3700" i="4"/>
  <c r="J3699" i="4"/>
  <c r="J3698" i="4"/>
  <c r="J3697" i="4"/>
  <c r="J3696" i="4"/>
  <c r="J3695" i="4"/>
  <c r="J3694" i="4"/>
  <c r="J3693" i="4"/>
  <c r="J3692" i="4"/>
  <c r="J3691" i="4"/>
  <c r="J3690" i="4"/>
  <c r="J3689" i="4"/>
  <c r="J3688" i="4"/>
  <c r="J3687" i="4"/>
  <c r="J3686" i="4"/>
  <c r="J3685" i="4"/>
  <c r="J3684" i="4"/>
  <c r="J3683" i="4"/>
  <c r="J3682" i="4"/>
  <c r="J3681" i="4"/>
  <c r="J3680" i="4"/>
  <c r="J3679" i="4"/>
  <c r="J3678" i="4"/>
  <c r="J3677" i="4"/>
  <c r="J3676" i="4"/>
  <c r="J3675" i="4"/>
  <c r="J3674" i="4"/>
  <c r="J3673" i="4"/>
  <c r="J3672" i="4"/>
  <c r="J3671" i="4"/>
  <c r="J3670" i="4"/>
  <c r="J3669" i="4"/>
  <c r="J3668" i="4"/>
  <c r="J3667" i="4"/>
  <c r="J3666" i="4"/>
  <c r="J3665" i="4"/>
  <c r="J3664" i="4"/>
  <c r="J3663" i="4"/>
  <c r="J3662" i="4"/>
  <c r="J3661" i="4"/>
  <c r="J3660" i="4"/>
  <c r="J3659" i="4"/>
  <c r="J3658" i="4"/>
  <c r="J3657" i="4"/>
  <c r="J3656" i="4"/>
  <c r="J3655" i="4"/>
  <c r="J3654" i="4"/>
  <c r="J3653" i="4"/>
  <c r="J3652" i="4"/>
  <c r="J3651" i="4"/>
  <c r="J3650" i="4"/>
  <c r="J3649" i="4"/>
  <c r="J3648" i="4"/>
  <c r="J3647" i="4"/>
  <c r="J3646" i="4"/>
  <c r="J3645" i="4"/>
  <c r="J3644" i="4"/>
  <c r="J3643" i="4"/>
  <c r="J3642" i="4"/>
  <c r="J3641" i="4"/>
  <c r="J3640" i="4"/>
  <c r="J3639" i="4"/>
  <c r="J3638" i="4"/>
  <c r="J3637" i="4"/>
  <c r="J3636" i="4"/>
  <c r="J3635" i="4"/>
  <c r="J3634" i="4"/>
  <c r="J3633" i="4"/>
  <c r="J3632" i="4"/>
  <c r="J3631" i="4"/>
  <c r="J3630" i="4"/>
  <c r="J3629" i="4"/>
  <c r="J3628" i="4"/>
  <c r="J3627" i="4"/>
  <c r="J3626" i="4"/>
  <c r="J3625" i="4"/>
  <c r="J3624" i="4"/>
  <c r="J3623" i="4"/>
  <c r="J3622" i="4"/>
  <c r="J3621" i="4"/>
  <c r="J3620" i="4"/>
  <c r="J3619" i="4"/>
  <c r="J3618" i="4"/>
  <c r="J3617" i="4"/>
  <c r="J3616" i="4"/>
  <c r="J3615" i="4"/>
  <c r="J3614" i="4"/>
  <c r="J3613" i="4"/>
  <c r="J3612" i="4"/>
  <c r="J3611" i="4"/>
  <c r="J3610" i="4"/>
  <c r="J3609" i="4"/>
  <c r="J3608" i="4"/>
  <c r="J3607" i="4"/>
  <c r="J3606" i="4"/>
  <c r="J3605" i="4"/>
  <c r="J3604" i="4"/>
  <c r="J3603" i="4"/>
  <c r="J3602" i="4"/>
  <c r="J3601" i="4"/>
  <c r="J3600" i="4"/>
  <c r="J3599" i="4"/>
  <c r="J3598" i="4"/>
  <c r="J3597" i="4"/>
  <c r="J3596" i="4"/>
  <c r="J3595" i="4"/>
  <c r="J3594" i="4"/>
  <c r="J3593" i="4"/>
  <c r="J3592" i="4"/>
  <c r="J3591" i="4"/>
  <c r="J3590" i="4"/>
  <c r="J3589" i="4"/>
  <c r="J3588" i="4"/>
  <c r="J3587" i="4"/>
  <c r="J3586" i="4"/>
  <c r="J3585" i="4"/>
  <c r="J3584" i="4"/>
  <c r="J3583" i="4"/>
  <c r="J3582" i="4"/>
  <c r="J3581" i="4"/>
  <c r="J3580" i="4"/>
  <c r="J3579" i="4"/>
  <c r="J3578" i="4"/>
  <c r="J3577" i="4"/>
  <c r="J3576" i="4"/>
  <c r="J3575" i="4"/>
  <c r="J3574" i="4"/>
  <c r="J3573" i="4"/>
  <c r="J3572" i="4"/>
  <c r="J3571" i="4"/>
  <c r="J3570" i="4"/>
  <c r="J3569" i="4"/>
  <c r="J3568" i="4"/>
  <c r="J3567" i="4"/>
  <c r="J3566" i="4"/>
  <c r="J3565" i="4"/>
  <c r="J3564" i="4"/>
  <c r="J3563" i="4"/>
  <c r="J3562" i="4"/>
  <c r="J3561" i="4"/>
  <c r="J3560" i="4"/>
  <c r="J3559" i="4"/>
  <c r="J3558" i="4"/>
  <c r="J3557" i="4"/>
  <c r="J3556" i="4"/>
  <c r="J3555" i="4"/>
  <c r="J3554" i="4"/>
  <c r="J3553" i="4"/>
  <c r="J3552" i="4"/>
  <c r="J3551" i="4"/>
  <c r="J3550" i="4"/>
  <c r="J3549" i="4"/>
  <c r="J3548" i="4"/>
  <c r="J3547" i="4"/>
  <c r="J3546" i="4"/>
  <c r="J3545" i="4"/>
  <c r="J3544" i="4"/>
  <c r="J3543" i="4"/>
  <c r="J3542" i="4"/>
  <c r="J3541" i="4"/>
  <c r="J3540" i="4"/>
  <c r="J3539" i="4"/>
  <c r="J3538" i="4"/>
  <c r="J3537" i="4"/>
  <c r="J3536" i="4"/>
  <c r="J3535" i="4"/>
  <c r="J3534" i="4"/>
  <c r="J3533" i="4"/>
  <c r="J3532" i="4"/>
  <c r="J3531" i="4"/>
  <c r="J3530" i="4"/>
  <c r="J3529" i="4"/>
  <c r="J3528" i="4"/>
  <c r="J3527" i="4"/>
  <c r="J3526" i="4"/>
  <c r="J3525" i="4"/>
  <c r="J3524" i="4"/>
  <c r="J3523" i="4"/>
  <c r="J3522" i="4"/>
  <c r="J3521" i="4"/>
  <c r="J3520" i="4"/>
  <c r="J3519" i="4"/>
  <c r="J3518" i="4"/>
  <c r="J3517" i="4"/>
  <c r="J3516" i="4"/>
  <c r="J3515" i="4"/>
  <c r="J3514" i="4"/>
  <c r="J3513" i="4"/>
  <c r="J3512" i="4"/>
  <c r="J3511" i="4"/>
  <c r="J3510" i="4"/>
  <c r="J3509" i="4"/>
  <c r="J3508" i="4"/>
  <c r="J3507" i="4"/>
  <c r="J3506" i="4"/>
  <c r="J3505" i="4"/>
  <c r="J3504" i="4"/>
  <c r="J3503" i="4"/>
  <c r="J3502" i="4"/>
  <c r="J3501" i="4"/>
  <c r="J3500" i="4"/>
  <c r="J3499" i="4"/>
  <c r="J3498" i="4"/>
  <c r="J3497" i="4"/>
  <c r="J3496" i="4"/>
  <c r="J3495" i="4"/>
  <c r="J3494" i="4"/>
  <c r="J3493" i="4"/>
  <c r="J3492" i="4"/>
  <c r="J3491" i="4"/>
  <c r="J3490" i="4"/>
  <c r="J3489" i="4"/>
  <c r="J3488" i="4"/>
  <c r="J3487" i="4"/>
  <c r="J3486" i="4"/>
  <c r="J3485" i="4"/>
  <c r="J3484" i="4"/>
  <c r="J3483" i="4"/>
  <c r="J3482" i="4"/>
  <c r="J3481" i="4"/>
  <c r="J3480" i="4"/>
  <c r="J3479" i="4"/>
  <c r="J3478" i="4"/>
  <c r="J3477" i="4"/>
  <c r="J3476" i="4"/>
  <c r="J3475" i="4"/>
  <c r="J3474" i="4"/>
  <c r="J3473" i="4"/>
  <c r="J3472" i="4"/>
  <c r="J3471" i="4"/>
  <c r="J3470" i="4"/>
  <c r="J3469" i="4"/>
  <c r="J3468" i="4"/>
  <c r="J3467" i="4"/>
  <c r="J3466" i="4"/>
  <c r="J3465" i="4"/>
  <c r="J3464" i="4"/>
  <c r="J3463" i="4"/>
  <c r="J3462" i="4"/>
  <c r="J3461" i="4"/>
  <c r="J3460" i="4"/>
  <c r="J3459" i="4"/>
  <c r="J3458" i="4"/>
  <c r="J3457" i="4"/>
  <c r="J3456" i="4"/>
  <c r="J3455" i="4"/>
  <c r="J3454" i="4"/>
  <c r="J3453" i="4"/>
  <c r="J3452" i="4"/>
  <c r="J3451" i="4"/>
  <c r="J3450" i="4"/>
  <c r="J3449" i="4"/>
  <c r="J3448" i="4"/>
  <c r="J3447" i="4"/>
  <c r="J3446" i="4"/>
  <c r="J3445" i="4"/>
  <c r="J3444" i="4"/>
  <c r="J3443" i="4"/>
  <c r="J3442" i="4"/>
  <c r="J3441" i="4"/>
  <c r="J3440" i="4"/>
  <c r="J3439" i="4"/>
  <c r="J3438" i="4"/>
  <c r="J3437" i="4"/>
  <c r="J3436" i="4"/>
  <c r="J3435" i="4"/>
  <c r="J3434" i="4"/>
  <c r="J3433" i="4"/>
  <c r="J3432" i="4"/>
  <c r="J3431" i="4"/>
  <c r="J3430" i="4"/>
  <c r="J3429" i="4"/>
  <c r="J3428" i="4"/>
  <c r="J3427" i="4"/>
  <c r="J3426" i="4"/>
  <c r="J3425" i="4"/>
  <c r="J3424" i="4"/>
  <c r="J3423" i="4"/>
  <c r="J3422" i="4"/>
  <c r="J3421" i="4"/>
  <c r="J3420" i="4"/>
  <c r="J3419" i="4"/>
  <c r="J3418" i="4"/>
  <c r="J3417" i="4"/>
  <c r="J3416" i="4"/>
  <c r="J3415" i="4"/>
  <c r="J3414" i="4"/>
  <c r="J3413" i="4"/>
  <c r="J3412" i="4"/>
  <c r="J3411" i="4"/>
  <c r="J3410" i="4"/>
  <c r="J3409" i="4"/>
  <c r="J3408" i="4"/>
  <c r="J3407" i="4"/>
  <c r="J3406" i="4"/>
  <c r="J3405" i="4"/>
  <c r="J3404" i="4"/>
  <c r="J3403" i="4"/>
  <c r="J3402" i="4"/>
  <c r="J3401" i="4"/>
  <c r="J3400" i="4"/>
  <c r="J3399" i="4"/>
  <c r="J3398" i="4"/>
  <c r="J3397" i="4"/>
  <c r="J3396" i="4"/>
  <c r="J3395" i="4"/>
  <c r="J3394" i="4"/>
  <c r="J3393" i="4"/>
  <c r="J3392" i="4"/>
  <c r="J3391" i="4"/>
  <c r="J3390" i="4"/>
  <c r="J3389" i="4"/>
  <c r="J3388" i="4"/>
  <c r="J3387" i="4"/>
  <c r="J3386" i="4"/>
  <c r="J3385" i="4"/>
  <c r="J3384" i="4"/>
  <c r="J3383" i="4"/>
  <c r="J3382" i="4"/>
  <c r="J3381" i="4"/>
  <c r="J3380" i="4"/>
  <c r="J3379" i="4"/>
  <c r="J3378" i="4"/>
  <c r="J3377" i="4"/>
  <c r="J3376" i="4"/>
  <c r="J3375" i="4"/>
  <c r="J3374" i="4"/>
  <c r="J3373" i="4"/>
  <c r="J3372" i="4"/>
  <c r="J3371" i="4"/>
  <c r="J3370" i="4"/>
  <c r="J3369" i="4"/>
  <c r="J3368" i="4"/>
  <c r="J3367" i="4"/>
  <c r="J3366" i="4"/>
  <c r="J3365" i="4"/>
  <c r="J3364" i="4"/>
  <c r="J3363" i="4"/>
  <c r="J3362" i="4"/>
  <c r="J3361" i="4"/>
  <c r="J3360" i="4"/>
  <c r="J3359" i="4"/>
  <c r="J3358" i="4"/>
  <c r="J3357" i="4"/>
  <c r="J3356" i="4"/>
  <c r="J3355" i="4"/>
  <c r="J3354" i="4"/>
  <c r="J3353" i="4"/>
  <c r="J3352" i="4"/>
  <c r="J3351" i="4"/>
  <c r="J3350" i="4"/>
  <c r="J3349" i="4"/>
  <c r="J3348" i="4"/>
  <c r="J3347" i="4"/>
  <c r="J3346" i="4"/>
  <c r="J3345" i="4"/>
  <c r="J3344" i="4"/>
  <c r="J3343" i="4"/>
  <c r="J3342" i="4"/>
  <c r="J3341" i="4"/>
  <c r="J3340" i="4"/>
  <c r="J3339" i="4"/>
  <c r="J3338" i="4"/>
  <c r="J3337" i="4"/>
  <c r="J3336" i="4"/>
  <c r="J3335" i="4"/>
  <c r="J3334" i="4"/>
  <c r="J3333" i="4"/>
  <c r="J3332" i="4"/>
  <c r="J3331" i="4"/>
  <c r="J3330" i="4"/>
  <c r="J3329" i="4"/>
  <c r="J3328" i="4"/>
  <c r="J3327" i="4"/>
  <c r="J3326" i="4"/>
  <c r="J3325" i="4"/>
  <c r="J3324" i="4"/>
  <c r="J3323" i="4"/>
  <c r="J3322" i="4"/>
  <c r="J3321" i="4"/>
  <c r="J3320" i="4"/>
  <c r="J3319" i="4"/>
  <c r="J3318" i="4"/>
  <c r="J3317" i="4"/>
  <c r="J3316" i="4"/>
  <c r="J3315" i="4"/>
  <c r="J3314" i="4"/>
  <c r="J3313" i="4"/>
  <c r="J3312" i="4"/>
  <c r="J3311" i="4"/>
  <c r="J3310" i="4"/>
  <c r="J3309" i="4"/>
  <c r="J3308" i="4"/>
  <c r="J3307" i="4"/>
  <c r="J3306" i="4"/>
  <c r="J3305" i="4"/>
  <c r="J3304" i="4"/>
  <c r="J3303" i="4"/>
  <c r="J3302" i="4"/>
  <c r="J3301" i="4"/>
  <c r="J3300" i="4"/>
  <c r="J3299" i="4"/>
  <c r="J3298" i="4"/>
  <c r="J3297" i="4"/>
  <c r="J3296" i="4"/>
  <c r="J3295" i="4"/>
  <c r="J3294" i="4"/>
  <c r="J3293" i="4"/>
  <c r="J3292" i="4"/>
  <c r="J3291" i="4"/>
  <c r="J3290" i="4"/>
  <c r="J3289" i="4"/>
  <c r="J3288" i="4"/>
  <c r="J3287" i="4"/>
  <c r="J3286" i="4"/>
  <c r="J3285" i="4"/>
  <c r="J3284" i="4"/>
  <c r="J3283" i="4"/>
  <c r="J3282" i="4"/>
  <c r="J3281" i="4"/>
  <c r="J3280" i="4"/>
  <c r="J3279" i="4"/>
  <c r="J3278" i="4"/>
  <c r="J3277" i="4"/>
  <c r="J3276" i="4"/>
  <c r="J3275" i="4"/>
  <c r="J3274" i="4"/>
  <c r="J3273" i="4"/>
  <c r="J3272" i="4"/>
  <c r="J3271" i="4"/>
  <c r="J3270" i="4"/>
  <c r="J3269" i="4"/>
  <c r="J3268" i="4"/>
  <c r="J3267" i="4"/>
  <c r="J3266" i="4"/>
  <c r="J3265" i="4"/>
  <c r="J3264" i="4"/>
  <c r="J3263" i="4"/>
  <c r="J3262" i="4"/>
  <c r="J3261" i="4"/>
  <c r="J3260" i="4"/>
  <c r="J3259" i="4"/>
  <c r="J3258" i="4"/>
  <c r="J3257" i="4"/>
  <c r="J3256" i="4"/>
  <c r="J3255" i="4"/>
  <c r="J3254" i="4"/>
  <c r="J3253" i="4"/>
  <c r="J3252" i="4"/>
  <c r="J3251" i="4"/>
  <c r="J3250" i="4"/>
  <c r="J3249" i="4"/>
  <c r="J3248" i="4"/>
  <c r="J3247" i="4"/>
  <c r="J3246" i="4"/>
  <c r="J3245" i="4"/>
  <c r="J3244" i="4"/>
  <c r="J3243" i="4"/>
  <c r="J3242" i="4"/>
  <c r="J3241" i="4"/>
  <c r="J3240" i="4"/>
  <c r="J3239" i="4"/>
  <c r="J3238" i="4"/>
  <c r="J3237" i="4"/>
  <c r="J3236" i="4"/>
  <c r="J3235" i="4"/>
  <c r="J3234" i="4"/>
  <c r="J3233" i="4"/>
  <c r="J3232" i="4"/>
  <c r="J3231" i="4"/>
  <c r="J3230" i="4"/>
  <c r="J3229" i="4"/>
  <c r="J3228" i="4"/>
  <c r="J3227" i="4"/>
  <c r="J3226" i="4"/>
  <c r="J3225" i="4"/>
  <c r="J3224" i="4"/>
  <c r="J3223" i="4"/>
  <c r="J3222" i="4"/>
  <c r="J3221" i="4"/>
  <c r="J3220" i="4"/>
  <c r="J3219" i="4"/>
  <c r="J3218" i="4"/>
  <c r="J3217" i="4"/>
  <c r="J3216" i="4"/>
  <c r="J3215" i="4"/>
  <c r="J3214" i="4"/>
  <c r="J3213" i="4"/>
  <c r="J3212" i="4"/>
  <c r="J3211" i="4"/>
  <c r="J3210" i="4"/>
  <c r="J3209" i="4"/>
  <c r="J3208" i="4"/>
  <c r="J3207" i="4"/>
  <c r="J3206" i="4"/>
  <c r="J3205" i="4"/>
  <c r="J3204" i="4"/>
  <c r="J3203" i="4"/>
  <c r="J3202" i="4"/>
  <c r="J3201" i="4"/>
  <c r="J3200" i="4"/>
  <c r="J3199" i="4"/>
  <c r="J3198" i="4"/>
  <c r="J3197" i="4"/>
  <c r="J3196" i="4"/>
  <c r="J3195" i="4"/>
  <c r="J3194" i="4"/>
  <c r="J3193" i="4"/>
  <c r="J3192" i="4"/>
  <c r="J3191" i="4"/>
  <c r="J3190" i="4"/>
  <c r="J3189" i="4"/>
  <c r="J3188" i="4"/>
  <c r="J3187" i="4"/>
  <c r="J3186" i="4"/>
  <c r="J3185" i="4"/>
  <c r="J3184" i="4"/>
  <c r="J3183" i="4"/>
  <c r="J3182" i="4"/>
  <c r="J3181" i="4"/>
  <c r="J3180" i="4"/>
  <c r="J3179" i="4"/>
  <c r="J3178" i="4"/>
  <c r="J3177" i="4"/>
  <c r="J3176" i="4"/>
  <c r="J3175" i="4"/>
  <c r="J3174" i="4"/>
  <c r="J3173" i="4"/>
  <c r="J3172" i="4"/>
  <c r="J3171" i="4"/>
  <c r="J3170" i="4"/>
  <c r="J3169" i="4"/>
  <c r="J3168" i="4"/>
  <c r="J3167" i="4"/>
  <c r="J3166" i="4"/>
  <c r="J3165" i="4"/>
  <c r="J3164" i="4"/>
  <c r="J3163" i="4"/>
  <c r="J3162" i="4"/>
  <c r="J3161" i="4"/>
  <c r="J3160" i="4"/>
  <c r="J3159" i="4"/>
  <c r="J3158" i="4"/>
  <c r="J3157" i="4"/>
  <c r="J3156" i="4"/>
  <c r="J3155" i="4"/>
  <c r="J3154" i="4"/>
  <c r="J3153" i="4"/>
  <c r="J3152" i="4"/>
  <c r="J3151" i="4"/>
  <c r="J3150" i="4"/>
  <c r="J3149" i="4"/>
  <c r="J3148" i="4"/>
  <c r="J3147" i="4"/>
  <c r="J3146" i="4"/>
  <c r="J3145" i="4"/>
  <c r="J3144" i="4"/>
  <c r="J3143" i="4"/>
  <c r="J3142" i="4"/>
  <c r="J3141" i="4"/>
  <c r="J3140" i="4"/>
  <c r="J3139" i="4"/>
  <c r="J3138" i="4"/>
  <c r="J3137" i="4"/>
  <c r="J3136" i="4"/>
  <c r="J3135" i="4"/>
  <c r="J3134" i="4"/>
  <c r="J3133" i="4"/>
  <c r="J3132" i="4"/>
  <c r="J3131" i="4"/>
  <c r="J3130" i="4"/>
  <c r="J3129" i="4"/>
  <c r="J3128" i="4"/>
  <c r="J3127" i="4"/>
  <c r="J3126" i="4"/>
  <c r="J3125" i="4"/>
  <c r="J3124" i="4"/>
  <c r="J3123" i="4"/>
  <c r="J3122" i="4"/>
  <c r="J3121" i="4"/>
  <c r="J3120" i="4"/>
  <c r="J3119" i="4"/>
  <c r="J3118" i="4"/>
  <c r="J3117" i="4"/>
  <c r="J3116" i="4"/>
  <c r="J3115" i="4"/>
  <c r="J3114" i="4"/>
  <c r="J3113" i="4"/>
  <c r="J3112" i="4"/>
  <c r="J3111" i="4"/>
  <c r="J3110" i="4"/>
  <c r="J3109" i="4"/>
  <c r="J3108" i="4"/>
  <c r="J3107" i="4"/>
  <c r="J3106" i="4"/>
  <c r="J3105" i="4"/>
  <c r="J3104" i="4"/>
  <c r="J3103" i="4"/>
  <c r="J3102" i="4"/>
  <c r="J3101" i="4"/>
  <c r="J3100" i="4"/>
  <c r="J3099" i="4"/>
  <c r="J3098" i="4"/>
  <c r="J3097" i="4"/>
  <c r="J3096" i="4"/>
  <c r="J3095" i="4"/>
  <c r="J3094" i="4"/>
  <c r="J3093" i="4"/>
  <c r="J3092" i="4"/>
  <c r="J3091" i="4"/>
  <c r="J3090" i="4"/>
  <c r="J3089" i="4"/>
  <c r="J3088" i="4"/>
  <c r="J3087" i="4"/>
  <c r="J3086" i="4"/>
  <c r="J3085" i="4"/>
  <c r="J3084" i="4"/>
  <c r="J3083" i="4"/>
  <c r="J3082" i="4"/>
  <c r="J3081" i="4"/>
  <c r="J3080" i="4"/>
  <c r="J3079" i="4"/>
  <c r="J3078" i="4"/>
  <c r="J3077" i="4"/>
  <c r="J3076" i="4"/>
  <c r="J3075" i="4"/>
  <c r="J3074" i="4"/>
  <c r="J3073" i="4"/>
  <c r="J3072" i="4"/>
  <c r="J3071" i="4"/>
  <c r="J3070" i="4"/>
  <c r="J3069" i="4"/>
  <c r="J3068" i="4"/>
  <c r="J3067" i="4"/>
  <c r="J3066" i="4"/>
  <c r="J3065" i="4"/>
  <c r="J3064" i="4"/>
  <c r="J3063" i="4"/>
  <c r="J3062" i="4"/>
  <c r="J3061" i="4"/>
  <c r="J3060" i="4"/>
  <c r="J3059" i="4"/>
  <c r="J3058" i="4"/>
  <c r="J3057" i="4"/>
  <c r="J3056" i="4"/>
  <c r="J3055" i="4"/>
  <c r="J3054" i="4"/>
  <c r="J3053" i="4"/>
  <c r="J3052" i="4"/>
  <c r="J3051" i="4"/>
  <c r="J3050" i="4"/>
  <c r="J3049" i="4"/>
  <c r="J3048" i="4"/>
  <c r="J3047" i="4"/>
  <c r="J3046" i="4"/>
  <c r="J3045" i="4"/>
  <c r="J3044" i="4"/>
  <c r="J3043" i="4"/>
  <c r="J3042" i="4"/>
  <c r="J3041" i="4"/>
  <c r="J3040" i="4"/>
  <c r="J3039" i="4"/>
  <c r="J3038" i="4"/>
  <c r="J3037" i="4"/>
  <c r="J3036" i="4"/>
  <c r="J3035" i="4"/>
  <c r="J3034" i="4"/>
  <c r="J3033" i="4"/>
  <c r="J3032" i="4"/>
  <c r="J3031" i="4"/>
  <c r="J3030" i="4"/>
  <c r="J3029" i="4"/>
  <c r="J3028" i="4"/>
  <c r="J3027" i="4"/>
  <c r="J3026" i="4"/>
  <c r="J3025" i="4"/>
  <c r="J3024" i="4"/>
  <c r="J3023" i="4"/>
  <c r="J3022" i="4"/>
  <c r="J3021" i="4"/>
  <c r="J3020" i="4"/>
  <c r="J3019" i="4"/>
  <c r="J3018" i="4"/>
  <c r="J3017" i="4"/>
  <c r="J3016" i="4"/>
  <c r="J3015" i="4"/>
  <c r="J3014" i="4"/>
  <c r="J3013" i="4"/>
  <c r="J3012" i="4"/>
  <c r="J3011" i="4"/>
  <c r="J3010" i="4"/>
  <c r="J3009" i="4"/>
  <c r="J3008" i="4"/>
  <c r="J3007" i="4"/>
  <c r="J3006" i="4"/>
  <c r="J3005" i="4"/>
  <c r="J3004" i="4"/>
  <c r="J3003" i="4"/>
  <c r="J3002" i="4"/>
  <c r="J3001" i="4"/>
  <c r="J3000" i="4"/>
  <c r="J2999" i="4"/>
  <c r="J2998" i="4"/>
  <c r="J2997" i="4"/>
  <c r="J2996" i="4"/>
  <c r="J2995" i="4"/>
  <c r="J2994" i="4"/>
  <c r="J2993" i="4"/>
  <c r="J2992" i="4"/>
  <c r="J2991" i="4"/>
  <c r="J2990" i="4"/>
  <c r="J2989" i="4"/>
  <c r="J2988" i="4"/>
  <c r="J2987" i="4"/>
  <c r="J2986" i="4"/>
  <c r="J2985" i="4"/>
  <c r="J2984" i="4"/>
  <c r="J2983" i="4"/>
  <c r="J2982" i="4"/>
  <c r="J2981" i="4"/>
  <c r="J2980" i="4"/>
  <c r="J2979" i="4"/>
  <c r="J2978" i="4"/>
  <c r="J2977" i="4"/>
  <c r="J2976" i="4"/>
  <c r="J2975" i="4"/>
  <c r="J2974" i="4"/>
  <c r="J2973" i="4"/>
  <c r="J2972" i="4"/>
  <c r="J2971" i="4"/>
  <c r="J2970" i="4"/>
  <c r="J2969" i="4"/>
  <c r="J2968" i="4"/>
  <c r="J2967" i="4"/>
  <c r="J2966" i="4"/>
  <c r="J2965" i="4"/>
  <c r="J2964" i="4"/>
  <c r="J2963" i="4"/>
  <c r="J2962" i="4"/>
  <c r="J2961" i="4"/>
  <c r="J2960" i="4"/>
  <c r="J2959" i="4"/>
  <c r="J2958" i="4"/>
  <c r="J2957" i="4"/>
  <c r="J2956" i="4"/>
  <c r="J2955" i="4"/>
  <c r="J2954" i="4"/>
  <c r="J2953" i="4"/>
  <c r="J2952" i="4"/>
  <c r="J2951" i="4"/>
  <c r="J2950" i="4"/>
  <c r="J2949" i="4"/>
  <c r="J2948" i="4"/>
  <c r="J2947" i="4"/>
  <c r="J2946" i="4"/>
  <c r="J2945" i="4"/>
  <c r="J2944" i="4"/>
  <c r="J2943" i="4"/>
  <c r="J2942" i="4"/>
  <c r="J2941" i="4"/>
  <c r="J2940" i="4"/>
  <c r="J2939" i="4"/>
  <c r="J2938" i="4"/>
  <c r="J2937" i="4"/>
  <c r="J2936" i="4"/>
  <c r="J2935" i="4"/>
  <c r="J2934" i="4"/>
  <c r="J2933" i="4"/>
  <c r="J2932" i="4"/>
  <c r="J2931" i="4"/>
  <c r="J2930" i="4"/>
  <c r="J2929" i="4"/>
  <c r="J2928" i="4"/>
  <c r="J2927" i="4"/>
  <c r="J2926" i="4"/>
  <c r="J2925" i="4"/>
  <c r="J2924" i="4"/>
  <c r="J2923" i="4"/>
  <c r="J2922" i="4"/>
  <c r="J2921" i="4"/>
  <c r="J2920" i="4"/>
  <c r="J2919" i="4"/>
  <c r="J2918" i="4"/>
  <c r="J2917" i="4"/>
  <c r="J2916" i="4"/>
  <c r="J2915" i="4"/>
  <c r="J2914" i="4"/>
  <c r="J2913" i="4"/>
  <c r="J2912" i="4"/>
  <c r="J2911" i="4"/>
  <c r="J2910" i="4"/>
  <c r="J2909" i="4"/>
  <c r="J2908" i="4"/>
  <c r="J2907" i="4"/>
  <c r="J2906" i="4"/>
  <c r="J2905" i="4"/>
  <c r="J2904" i="4"/>
  <c r="J2903" i="4"/>
  <c r="J2902" i="4"/>
  <c r="J2901" i="4"/>
  <c r="J2900" i="4"/>
  <c r="J2899" i="4"/>
  <c r="J2898" i="4"/>
  <c r="J2897" i="4"/>
  <c r="J2896" i="4"/>
  <c r="J2895" i="4"/>
  <c r="J2894" i="4"/>
  <c r="J2893" i="4"/>
  <c r="J2892" i="4"/>
  <c r="J2891" i="4"/>
  <c r="J2890" i="4"/>
  <c r="J2889" i="4"/>
  <c r="J2888" i="4"/>
  <c r="J2887" i="4"/>
  <c r="J2886" i="4"/>
  <c r="J2885" i="4"/>
  <c r="J2884" i="4"/>
  <c r="J2883" i="4"/>
  <c r="J2882" i="4"/>
  <c r="J2881" i="4"/>
  <c r="J2880" i="4"/>
  <c r="J2879" i="4"/>
  <c r="J2878" i="4"/>
  <c r="J2877" i="4"/>
  <c r="J2876" i="4"/>
  <c r="J2875" i="4"/>
  <c r="J2874" i="4"/>
  <c r="J2873" i="4"/>
  <c r="J2872" i="4"/>
  <c r="J2871" i="4"/>
  <c r="J2870" i="4"/>
  <c r="J2869" i="4"/>
  <c r="J2868" i="4"/>
  <c r="J2867" i="4"/>
  <c r="J2866" i="4"/>
  <c r="J2865" i="4"/>
  <c r="J2864" i="4"/>
  <c r="J2863" i="4"/>
  <c r="J2862" i="4"/>
  <c r="J2861" i="4"/>
  <c r="J2860" i="4"/>
  <c r="J2859" i="4"/>
  <c r="J2858" i="4"/>
  <c r="J2857" i="4"/>
  <c r="J2856" i="4"/>
  <c r="J2855" i="4"/>
  <c r="J2854" i="4"/>
  <c r="J2853" i="4"/>
  <c r="J2852" i="4"/>
  <c r="J2851" i="4"/>
  <c r="J2850" i="4"/>
  <c r="J2849" i="4"/>
  <c r="J2848" i="4"/>
  <c r="J2847" i="4"/>
  <c r="J2846" i="4"/>
  <c r="J2845" i="4"/>
  <c r="J2844" i="4"/>
  <c r="J2843" i="4"/>
  <c r="J2842" i="4"/>
  <c r="J2841" i="4"/>
  <c r="J2840" i="4"/>
  <c r="J2839" i="4"/>
  <c r="J2838" i="4"/>
  <c r="J2837" i="4"/>
  <c r="J2836" i="4"/>
  <c r="J2835" i="4"/>
  <c r="J2834" i="4"/>
  <c r="J2833" i="4"/>
  <c r="J2832" i="4"/>
  <c r="J2831" i="4"/>
  <c r="J2830" i="4"/>
  <c r="J2829" i="4"/>
  <c r="J2828" i="4"/>
  <c r="J2827" i="4"/>
  <c r="J2826" i="4"/>
  <c r="J2825" i="4"/>
  <c r="J2824" i="4"/>
  <c r="J2823" i="4"/>
  <c r="J2822" i="4"/>
  <c r="J2821" i="4"/>
  <c r="J2820" i="4"/>
  <c r="J2819" i="4"/>
  <c r="J2818" i="4"/>
  <c r="J2817" i="4"/>
  <c r="J2816" i="4"/>
  <c r="J2815" i="4"/>
  <c r="J2814" i="4"/>
  <c r="J2813" i="4"/>
  <c r="J2812" i="4"/>
  <c r="J2811" i="4"/>
  <c r="J2810" i="4"/>
  <c r="J2809" i="4"/>
  <c r="J2808" i="4"/>
  <c r="J2807" i="4"/>
  <c r="J2806" i="4"/>
  <c r="J2805" i="4"/>
  <c r="J2804" i="4"/>
  <c r="J2803" i="4"/>
  <c r="J2802" i="4"/>
  <c r="J2801" i="4"/>
  <c r="J2800" i="4"/>
  <c r="J2799" i="4"/>
  <c r="J2798" i="4"/>
  <c r="J2797" i="4"/>
  <c r="J2796" i="4"/>
  <c r="J2795" i="4"/>
  <c r="J2794" i="4"/>
  <c r="J2793" i="4"/>
  <c r="J2792" i="4"/>
  <c r="J2791" i="4"/>
  <c r="J2790" i="4"/>
  <c r="J2789" i="4"/>
  <c r="J2788" i="4"/>
  <c r="J2787" i="4"/>
  <c r="J2786" i="4"/>
  <c r="J2785" i="4"/>
  <c r="J2784" i="4"/>
  <c r="J2783" i="4"/>
  <c r="J2782" i="4"/>
  <c r="J2781" i="4"/>
  <c r="J2780" i="4"/>
  <c r="J2779" i="4"/>
  <c r="J2778" i="4"/>
  <c r="J2777" i="4"/>
  <c r="J2776" i="4"/>
  <c r="J2775" i="4"/>
  <c r="J2774" i="4"/>
  <c r="J2773" i="4"/>
  <c r="J2772" i="4"/>
  <c r="J2771" i="4"/>
  <c r="J2770" i="4"/>
  <c r="J2769" i="4"/>
  <c r="J2768" i="4"/>
  <c r="J2767" i="4"/>
  <c r="J2766" i="4"/>
  <c r="J2765" i="4"/>
  <c r="J2764" i="4"/>
  <c r="J2763" i="4"/>
  <c r="J2762" i="4"/>
  <c r="J2761" i="4"/>
  <c r="J2760" i="4"/>
  <c r="J2759" i="4"/>
  <c r="J2758" i="4"/>
  <c r="J2757" i="4"/>
  <c r="J2756" i="4"/>
  <c r="J2755" i="4"/>
  <c r="J2754" i="4"/>
  <c r="J2753" i="4"/>
  <c r="J2752" i="4"/>
  <c r="J2751" i="4"/>
  <c r="J2750" i="4"/>
  <c r="J2749" i="4"/>
  <c r="J2748" i="4"/>
  <c r="J2747" i="4"/>
  <c r="J2746" i="4"/>
  <c r="J2745" i="4"/>
  <c r="J2744" i="4"/>
  <c r="J2743" i="4"/>
  <c r="J2742" i="4"/>
  <c r="J2741" i="4"/>
  <c r="J2740" i="4"/>
  <c r="J2739" i="4"/>
  <c r="J2738" i="4"/>
  <c r="J2737" i="4"/>
  <c r="J2736" i="4"/>
  <c r="J2735" i="4"/>
  <c r="J2734" i="4"/>
  <c r="J2733" i="4"/>
  <c r="J2732" i="4"/>
  <c r="J2731" i="4"/>
  <c r="J2730" i="4"/>
  <c r="J2729" i="4"/>
  <c r="J2728" i="4"/>
  <c r="J2727" i="4"/>
  <c r="J2726" i="4"/>
  <c r="J2725" i="4"/>
  <c r="J2724" i="4"/>
  <c r="J2723" i="4"/>
  <c r="J2722" i="4"/>
  <c r="J2721" i="4"/>
  <c r="J2720" i="4"/>
  <c r="J2719" i="4"/>
  <c r="J2718" i="4"/>
  <c r="J2717" i="4"/>
  <c r="J2716" i="4"/>
  <c r="J2715" i="4"/>
  <c r="J2714" i="4"/>
  <c r="J2713" i="4"/>
  <c r="J2712" i="4"/>
  <c r="J2711" i="4"/>
  <c r="J2710" i="4"/>
  <c r="J2709" i="4"/>
  <c r="J2708" i="4"/>
  <c r="J2707" i="4"/>
  <c r="J2706" i="4"/>
  <c r="J2705" i="4"/>
  <c r="J2704" i="4"/>
  <c r="J2703" i="4"/>
  <c r="J2702" i="4"/>
  <c r="J2701" i="4"/>
  <c r="J2700" i="4"/>
  <c r="J2699" i="4"/>
  <c r="J2698" i="4"/>
  <c r="J2697" i="4"/>
  <c r="J2696" i="4"/>
  <c r="J2695" i="4"/>
  <c r="J2694" i="4"/>
  <c r="J2693" i="4"/>
  <c r="J2692" i="4"/>
  <c r="J2691" i="4"/>
  <c r="J2690" i="4"/>
  <c r="J2689" i="4"/>
  <c r="J2688" i="4"/>
  <c r="J2687" i="4"/>
  <c r="J2686" i="4"/>
  <c r="J2685" i="4"/>
  <c r="J2684" i="4"/>
  <c r="J2683" i="4"/>
  <c r="J2682" i="4"/>
  <c r="J2681" i="4"/>
  <c r="J2680" i="4"/>
  <c r="J2679" i="4"/>
  <c r="J2678" i="4"/>
  <c r="J2677" i="4"/>
  <c r="J2676" i="4"/>
  <c r="J2675" i="4"/>
  <c r="J2674" i="4"/>
  <c r="J2673" i="4"/>
  <c r="J2672" i="4"/>
  <c r="J2671" i="4"/>
  <c r="J2670" i="4"/>
  <c r="J2669" i="4"/>
  <c r="J2668" i="4"/>
  <c r="J2667" i="4"/>
  <c r="J2666" i="4"/>
  <c r="J2665" i="4"/>
  <c r="J2664" i="4"/>
  <c r="J2663" i="4"/>
  <c r="J2662" i="4"/>
  <c r="J2661" i="4"/>
  <c r="J2660" i="4"/>
  <c r="J2659" i="4"/>
  <c r="J2658" i="4"/>
  <c r="J2657" i="4"/>
  <c r="J2656" i="4"/>
  <c r="J2655" i="4"/>
  <c r="J2654" i="4"/>
  <c r="J2653" i="4"/>
  <c r="J2652" i="4"/>
  <c r="J2651" i="4"/>
  <c r="J2650" i="4"/>
  <c r="J2649" i="4"/>
  <c r="J2648" i="4"/>
  <c r="J2647" i="4"/>
  <c r="J2646" i="4"/>
  <c r="J2645" i="4"/>
  <c r="J2644" i="4"/>
  <c r="J2643" i="4"/>
  <c r="J2642" i="4"/>
  <c r="J2641" i="4"/>
  <c r="J2640" i="4"/>
  <c r="J2639" i="4"/>
  <c r="J2638" i="4"/>
  <c r="J2637" i="4"/>
  <c r="J2636" i="4"/>
  <c r="J2635" i="4"/>
  <c r="J2634" i="4"/>
  <c r="J2633" i="4"/>
  <c r="J2632" i="4"/>
  <c r="J2631" i="4"/>
  <c r="J2630" i="4"/>
  <c r="J2629" i="4"/>
  <c r="J2628" i="4"/>
  <c r="J2627" i="4"/>
  <c r="J2626" i="4"/>
  <c r="J2625" i="4"/>
  <c r="J2624" i="4"/>
  <c r="J2623" i="4"/>
  <c r="J2622" i="4"/>
  <c r="J2621" i="4"/>
  <c r="J2620" i="4"/>
  <c r="J2619" i="4"/>
  <c r="J2618" i="4"/>
  <c r="J2617" i="4"/>
  <c r="J2616" i="4"/>
  <c r="J2615" i="4"/>
  <c r="J2614" i="4"/>
  <c r="J2613" i="4"/>
  <c r="J2612" i="4"/>
  <c r="J2611" i="4"/>
  <c r="J2610" i="4"/>
  <c r="J2609" i="4"/>
  <c r="J2608" i="4"/>
  <c r="J2607" i="4"/>
  <c r="J2606" i="4"/>
  <c r="J2605" i="4"/>
  <c r="J2604" i="4"/>
  <c r="J2603" i="4"/>
  <c r="J2602" i="4"/>
  <c r="J2601" i="4"/>
  <c r="J2600" i="4"/>
  <c r="J2599" i="4"/>
  <c r="J2598" i="4"/>
  <c r="J2597" i="4"/>
  <c r="J2596" i="4"/>
  <c r="J2595" i="4"/>
  <c r="J2594" i="4"/>
  <c r="J2593" i="4"/>
  <c r="J2592" i="4"/>
  <c r="J2591" i="4"/>
  <c r="J2590" i="4"/>
  <c r="J2589" i="4"/>
  <c r="J2588" i="4"/>
  <c r="J2587" i="4"/>
  <c r="J2586" i="4"/>
  <c r="J2585" i="4"/>
  <c r="J2584" i="4"/>
  <c r="J2583" i="4"/>
  <c r="J2582" i="4"/>
  <c r="J2581" i="4"/>
  <c r="J2580" i="4"/>
  <c r="J2579" i="4"/>
  <c r="J2578" i="4"/>
  <c r="J2577" i="4"/>
  <c r="J2576" i="4"/>
  <c r="J2575" i="4"/>
  <c r="J2574" i="4"/>
  <c r="J2573" i="4"/>
  <c r="J2572" i="4"/>
  <c r="J2571" i="4"/>
  <c r="J2570" i="4"/>
  <c r="J2569" i="4"/>
  <c r="J2568" i="4"/>
  <c r="J2567" i="4"/>
  <c r="J2566" i="4"/>
  <c r="J2565" i="4"/>
  <c r="J2564" i="4"/>
  <c r="J2563" i="4"/>
  <c r="J2562" i="4"/>
  <c r="J2561" i="4"/>
  <c r="J2560" i="4"/>
  <c r="J2559" i="4"/>
  <c r="J2558" i="4"/>
  <c r="J2557" i="4"/>
  <c r="J2556" i="4"/>
  <c r="J2555" i="4"/>
  <c r="J2554" i="4"/>
  <c r="J2553" i="4"/>
  <c r="J2552" i="4"/>
  <c r="J2551" i="4"/>
  <c r="J2550" i="4"/>
  <c r="J2549" i="4"/>
  <c r="J2548" i="4"/>
  <c r="J2547" i="4"/>
  <c r="J2546" i="4"/>
  <c r="J2545" i="4"/>
  <c r="J2544" i="4"/>
  <c r="J2543" i="4"/>
  <c r="J2542" i="4"/>
  <c r="J2541" i="4"/>
  <c r="J2540" i="4"/>
  <c r="J2539" i="4"/>
  <c r="J2538" i="4"/>
  <c r="J2537" i="4"/>
  <c r="J2536" i="4"/>
  <c r="J2535" i="4"/>
  <c r="J2534" i="4"/>
  <c r="J2533" i="4"/>
  <c r="J2532" i="4"/>
  <c r="J2531" i="4"/>
  <c r="J2530" i="4"/>
  <c r="J2529" i="4"/>
  <c r="J2528" i="4"/>
  <c r="J2527" i="4"/>
  <c r="J2526" i="4"/>
  <c r="J2525" i="4"/>
  <c r="J2524" i="4"/>
  <c r="J2523" i="4"/>
  <c r="J2522" i="4"/>
  <c r="J2521" i="4"/>
  <c r="J2520" i="4"/>
  <c r="J2519" i="4"/>
  <c r="J2518" i="4"/>
  <c r="J2517" i="4"/>
  <c r="J2516" i="4"/>
  <c r="J2515" i="4"/>
  <c r="J2514" i="4"/>
  <c r="J2513" i="4"/>
  <c r="J2512" i="4"/>
  <c r="J2511" i="4"/>
  <c r="J2510" i="4"/>
  <c r="J2509" i="4"/>
  <c r="J2508" i="4"/>
  <c r="J2507" i="4"/>
  <c r="J2506" i="4"/>
  <c r="J2505" i="4"/>
  <c r="J2504" i="4"/>
  <c r="J2503" i="4"/>
  <c r="J2502" i="4"/>
  <c r="J2501" i="4"/>
  <c r="J2500" i="4"/>
  <c r="J2499" i="4"/>
  <c r="J2498" i="4"/>
  <c r="J2497" i="4"/>
  <c r="J2496" i="4"/>
  <c r="J2495" i="4"/>
  <c r="J2494" i="4"/>
  <c r="J2493" i="4"/>
  <c r="J2492" i="4"/>
  <c r="J2491" i="4"/>
  <c r="J2490" i="4"/>
  <c r="J2489" i="4"/>
  <c r="J2488" i="4"/>
  <c r="J2487" i="4"/>
  <c r="J2486" i="4"/>
  <c r="J2485" i="4"/>
  <c r="J2484" i="4"/>
  <c r="J2483" i="4"/>
  <c r="J2482" i="4"/>
  <c r="J2481" i="4"/>
  <c r="J2480" i="4"/>
  <c r="J2479" i="4"/>
  <c r="J2478" i="4"/>
  <c r="J2477" i="4"/>
  <c r="J2476" i="4"/>
  <c r="J2475" i="4"/>
  <c r="J2474" i="4"/>
  <c r="J2473" i="4"/>
  <c r="J2472" i="4"/>
  <c r="J2471" i="4"/>
  <c r="J2470" i="4"/>
  <c r="J2469" i="4"/>
  <c r="J2468" i="4"/>
  <c r="J2467" i="4"/>
  <c r="J2466" i="4"/>
  <c r="J2465" i="4"/>
  <c r="J2464" i="4"/>
  <c r="J2463" i="4"/>
  <c r="J2462" i="4"/>
  <c r="J2461" i="4"/>
  <c r="J2460" i="4"/>
  <c r="J2459" i="4"/>
  <c r="J2458" i="4"/>
  <c r="J2457" i="4"/>
  <c r="J2456" i="4"/>
  <c r="J2455" i="4"/>
  <c r="J2454" i="4"/>
  <c r="J2453" i="4"/>
  <c r="J2452" i="4"/>
  <c r="J2451" i="4"/>
  <c r="J2450" i="4"/>
  <c r="J2449" i="4"/>
  <c r="J2448" i="4"/>
  <c r="J2447" i="4"/>
  <c r="J2446" i="4"/>
  <c r="J2445" i="4"/>
  <c r="J2444" i="4"/>
  <c r="J2443" i="4"/>
  <c r="J2442" i="4"/>
  <c r="J2441" i="4"/>
  <c r="J2440" i="4"/>
  <c r="J2439" i="4"/>
  <c r="J2438" i="4"/>
  <c r="J2437" i="4"/>
  <c r="J2436" i="4"/>
  <c r="J2435" i="4"/>
  <c r="J2434" i="4"/>
  <c r="J2433" i="4"/>
  <c r="J2432" i="4"/>
  <c r="J2431" i="4"/>
  <c r="J2430" i="4"/>
  <c r="J2429" i="4"/>
  <c r="J2428" i="4"/>
  <c r="J2427" i="4"/>
  <c r="J2426" i="4"/>
  <c r="J2425" i="4"/>
  <c r="J2424" i="4"/>
  <c r="J2423" i="4"/>
  <c r="J2422" i="4"/>
  <c r="J2421" i="4"/>
  <c r="J2420" i="4"/>
  <c r="J2419" i="4"/>
  <c r="J2418" i="4"/>
  <c r="J2417" i="4"/>
  <c r="J2416" i="4"/>
  <c r="J2415" i="4"/>
  <c r="J2414" i="4"/>
  <c r="J2413" i="4"/>
  <c r="J2412" i="4"/>
  <c r="J2411" i="4"/>
  <c r="J2410" i="4"/>
  <c r="J2409" i="4"/>
  <c r="J2408" i="4"/>
  <c r="J2407" i="4"/>
  <c r="J2406" i="4"/>
  <c r="J2405" i="4"/>
  <c r="J2404" i="4"/>
  <c r="J2403" i="4"/>
  <c r="J2402" i="4"/>
  <c r="J2401" i="4"/>
  <c r="J2400" i="4"/>
  <c r="J2399" i="4"/>
  <c r="J2398" i="4"/>
  <c r="J2397" i="4"/>
  <c r="J2396" i="4"/>
  <c r="J2395" i="4"/>
  <c r="J2394" i="4"/>
  <c r="J2393" i="4"/>
  <c r="J2392" i="4"/>
  <c r="J2391" i="4"/>
  <c r="J2390" i="4"/>
  <c r="J2389" i="4"/>
  <c r="J2388" i="4"/>
  <c r="J2387" i="4"/>
  <c r="J2386" i="4"/>
  <c r="J2385" i="4"/>
  <c r="J2384" i="4"/>
  <c r="J2383" i="4"/>
  <c r="J2382" i="4"/>
  <c r="J2381" i="4"/>
  <c r="J2380" i="4"/>
  <c r="J2379" i="4"/>
  <c r="J2378" i="4"/>
  <c r="J2377" i="4"/>
  <c r="J2376" i="4"/>
  <c r="J2375" i="4"/>
  <c r="J2374" i="4"/>
  <c r="J2373" i="4"/>
  <c r="J2372" i="4"/>
  <c r="J2371" i="4"/>
  <c r="J2370" i="4"/>
  <c r="J2369" i="4"/>
  <c r="J2368" i="4"/>
  <c r="J2367" i="4"/>
  <c r="J2366" i="4"/>
  <c r="J2365" i="4"/>
  <c r="J2364" i="4"/>
  <c r="J2363" i="4"/>
  <c r="J2362" i="4"/>
  <c r="J2361" i="4"/>
  <c r="J2360" i="4"/>
  <c r="J2359" i="4"/>
  <c r="J2358" i="4"/>
  <c r="J2357" i="4"/>
  <c r="J2356" i="4"/>
  <c r="J2355" i="4"/>
  <c r="J2354" i="4"/>
  <c r="J2353" i="4"/>
  <c r="J2352" i="4"/>
  <c r="J2351" i="4"/>
  <c r="J2350" i="4"/>
  <c r="J2349" i="4"/>
  <c r="J2348" i="4"/>
  <c r="J2347" i="4"/>
  <c r="J2346" i="4"/>
  <c r="J2345" i="4"/>
  <c r="J2344" i="4"/>
  <c r="J2343" i="4"/>
  <c r="J2342" i="4"/>
  <c r="J2341" i="4"/>
  <c r="J2340" i="4"/>
  <c r="J2339" i="4"/>
  <c r="J2338" i="4"/>
  <c r="J2337" i="4"/>
  <c r="J2336" i="4"/>
  <c r="J2335" i="4"/>
  <c r="J2334" i="4"/>
  <c r="J2333" i="4"/>
  <c r="J2332" i="4"/>
  <c r="J2331" i="4"/>
  <c r="J2330" i="4"/>
  <c r="J2329" i="4"/>
  <c r="J2328" i="4"/>
  <c r="J2327" i="4"/>
  <c r="J2326" i="4"/>
  <c r="J2325" i="4"/>
  <c r="J2324" i="4"/>
  <c r="J2323" i="4"/>
  <c r="J2322" i="4"/>
  <c r="J2321" i="4"/>
  <c r="J2320" i="4"/>
  <c r="J2319" i="4"/>
  <c r="J2318" i="4"/>
  <c r="J2317" i="4"/>
  <c r="J2316" i="4"/>
  <c r="J2315" i="4"/>
  <c r="J2314" i="4"/>
  <c r="J2313" i="4"/>
  <c r="J2312" i="4"/>
  <c r="J2311" i="4"/>
  <c r="J2310" i="4"/>
  <c r="J2309" i="4"/>
  <c r="J2308" i="4"/>
  <c r="J2307" i="4"/>
  <c r="J2306" i="4"/>
  <c r="J2305" i="4"/>
  <c r="J2304" i="4"/>
  <c r="J2303" i="4"/>
  <c r="J2302" i="4"/>
  <c r="J2301" i="4"/>
  <c r="J2300" i="4"/>
  <c r="J2299" i="4"/>
  <c r="J2298" i="4"/>
  <c r="J2297" i="4"/>
  <c r="J2296" i="4"/>
  <c r="J2295" i="4"/>
  <c r="J2294" i="4"/>
  <c r="J2293" i="4"/>
  <c r="J2292" i="4"/>
  <c r="J2291" i="4"/>
  <c r="J2290" i="4"/>
  <c r="J2289" i="4"/>
  <c r="J2288" i="4"/>
  <c r="J2287" i="4"/>
  <c r="J2286" i="4"/>
  <c r="J2285" i="4"/>
  <c r="J2284" i="4"/>
  <c r="J2283" i="4"/>
  <c r="J2282" i="4"/>
  <c r="J2281" i="4"/>
  <c r="J2280" i="4"/>
  <c r="J2279" i="4"/>
  <c r="J2278" i="4"/>
  <c r="J2277" i="4"/>
  <c r="J2276" i="4"/>
  <c r="J2275" i="4"/>
  <c r="J2274" i="4"/>
  <c r="J2273" i="4"/>
  <c r="J2272" i="4"/>
  <c r="J2271" i="4"/>
  <c r="J2270" i="4"/>
  <c r="J2269" i="4"/>
  <c r="J2268" i="4"/>
  <c r="J2267" i="4"/>
  <c r="J2266" i="4"/>
  <c r="J2265" i="4"/>
  <c r="J2264" i="4"/>
  <c r="J2263" i="4"/>
  <c r="J2262" i="4"/>
  <c r="J2261" i="4"/>
  <c r="J2260" i="4"/>
  <c r="J2259" i="4"/>
  <c r="J2258" i="4"/>
  <c r="J2257" i="4"/>
  <c r="J2256" i="4"/>
  <c r="J2255" i="4"/>
  <c r="J2254" i="4"/>
  <c r="J2253" i="4"/>
  <c r="J2252" i="4"/>
  <c r="J2251" i="4"/>
  <c r="J2250" i="4"/>
  <c r="J2249" i="4"/>
  <c r="J2248" i="4"/>
  <c r="J2247" i="4"/>
  <c r="J2246" i="4"/>
  <c r="J2245" i="4"/>
  <c r="J2244" i="4"/>
  <c r="J2243" i="4"/>
  <c r="J2242" i="4"/>
  <c r="J2241" i="4"/>
  <c r="J2240" i="4"/>
  <c r="J2239" i="4"/>
  <c r="J2238" i="4"/>
  <c r="J2237" i="4"/>
  <c r="J2236" i="4"/>
  <c r="J2235" i="4"/>
  <c r="J2234" i="4"/>
  <c r="J2233" i="4"/>
  <c r="J2232" i="4"/>
  <c r="J2231" i="4"/>
  <c r="J2230" i="4"/>
  <c r="J2229" i="4"/>
  <c r="J2228" i="4"/>
  <c r="J2227" i="4"/>
  <c r="J2226" i="4"/>
  <c r="J2225" i="4"/>
  <c r="J2224" i="4"/>
  <c r="J2223" i="4"/>
  <c r="J2222" i="4"/>
  <c r="J2221" i="4"/>
  <c r="J2220" i="4"/>
  <c r="J2219" i="4"/>
  <c r="J2218" i="4"/>
  <c r="J2217" i="4"/>
  <c r="J2216" i="4"/>
  <c r="J2215" i="4"/>
  <c r="J2214" i="4"/>
  <c r="J2213" i="4"/>
  <c r="J2212" i="4"/>
  <c r="J2211" i="4"/>
  <c r="J2210" i="4"/>
  <c r="J2209" i="4"/>
  <c r="J2208" i="4"/>
  <c r="J2207" i="4"/>
  <c r="J2206" i="4"/>
  <c r="J2205" i="4"/>
  <c r="J2204" i="4"/>
  <c r="J2203" i="4"/>
  <c r="J2202" i="4"/>
  <c r="J2201" i="4"/>
  <c r="J2200" i="4"/>
  <c r="J2199" i="4"/>
  <c r="J2198" i="4"/>
  <c r="J2197" i="4"/>
  <c r="J2196" i="4"/>
  <c r="J2195" i="4"/>
  <c r="J2194" i="4"/>
  <c r="J2193" i="4"/>
  <c r="J2192" i="4"/>
  <c r="J2191" i="4"/>
  <c r="J2190" i="4"/>
  <c r="J2189" i="4"/>
  <c r="J2188" i="4"/>
  <c r="J2187" i="4"/>
  <c r="J2186" i="4"/>
  <c r="J2185" i="4"/>
  <c r="J2184" i="4"/>
  <c r="J2183" i="4"/>
  <c r="J2182" i="4"/>
  <c r="J2181" i="4"/>
  <c r="J2180" i="4"/>
  <c r="J2179" i="4"/>
  <c r="J2178" i="4"/>
  <c r="J2177" i="4"/>
  <c r="J2176" i="4"/>
  <c r="J2175" i="4"/>
  <c r="J2174" i="4"/>
  <c r="J2173" i="4"/>
  <c r="J2172" i="4"/>
  <c r="J2171" i="4"/>
  <c r="J2170" i="4"/>
  <c r="J2169" i="4"/>
  <c r="J2168" i="4"/>
  <c r="J2167" i="4"/>
  <c r="J2166" i="4"/>
  <c r="J2165" i="4"/>
  <c r="J2164" i="4"/>
  <c r="J2163" i="4"/>
  <c r="J2162" i="4"/>
  <c r="J2161" i="4"/>
  <c r="J2160" i="4"/>
  <c r="J2159" i="4"/>
  <c r="J2158" i="4"/>
  <c r="J2157" i="4"/>
  <c r="J2156" i="4"/>
  <c r="J2155" i="4"/>
  <c r="J2154" i="4"/>
  <c r="J2153" i="4"/>
  <c r="J2152" i="4"/>
  <c r="J2151" i="4"/>
  <c r="J2150" i="4"/>
  <c r="J2149" i="4"/>
  <c r="J2148" i="4"/>
  <c r="J2147" i="4"/>
  <c r="J2146" i="4"/>
  <c r="J2145" i="4"/>
  <c r="J2144" i="4"/>
  <c r="J2143" i="4"/>
  <c r="J2142" i="4"/>
  <c r="J2141" i="4"/>
  <c r="J2140" i="4"/>
  <c r="J2139" i="4"/>
  <c r="J2138" i="4"/>
  <c r="J2137" i="4"/>
  <c r="J2136" i="4"/>
  <c r="J2135" i="4"/>
  <c r="J2134" i="4"/>
  <c r="J2133" i="4"/>
  <c r="J2132" i="4"/>
  <c r="J2131" i="4"/>
  <c r="J2130" i="4"/>
  <c r="J2129" i="4"/>
  <c r="J2128" i="4"/>
  <c r="J2127" i="4"/>
  <c r="J2126" i="4"/>
  <c r="J2125" i="4"/>
  <c r="J2124" i="4"/>
  <c r="J2123" i="4"/>
  <c r="J2122" i="4"/>
  <c r="J2121" i="4"/>
  <c r="J2120" i="4"/>
  <c r="J2119" i="4"/>
  <c r="J2118" i="4"/>
  <c r="J2117" i="4"/>
  <c r="J2116" i="4"/>
  <c r="J2115" i="4"/>
  <c r="J2114" i="4"/>
  <c r="J2113" i="4"/>
  <c r="J2112" i="4"/>
  <c r="J2111" i="4"/>
  <c r="J2110" i="4"/>
  <c r="J2109" i="4"/>
  <c r="J2108" i="4"/>
  <c r="J2107" i="4"/>
  <c r="J2106" i="4"/>
  <c r="J2105" i="4"/>
  <c r="J2104" i="4"/>
  <c r="J2103" i="4"/>
  <c r="J2102" i="4"/>
  <c r="J2101" i="4"/>
  <c r="J2100" i="4"/>
  <c r="J2099" i="4"/>
  <c r="J2098" i="4"/>
  <c r="J2097" i="4"/>
  <c r="J2096" i="4"/>
  <c r="J2095" i="4"/>
  <c r="J2094" i="4"/>
  <c r="J2093" i="4"/>
  <c r="J2092" i="4"/>
  <c r="J2091" i="4"/>
  <c r="J2090" i="4"/>
  <c r="J2089" i="4"/>
  <c r="J2088" i="4"/>
  <c r="J2087" i="4"/>
  <c r="J2086" i="4"/>
  <c r="J2085" i="4"/>
  <c r="J2084" i="4"/>
  <c r="J2083" i="4"/>
  <c r="J2082" i="4"/>
  <c r="J2081" i="4"/>
  <c r="J2080" i="4"/>
  <c r="J2079" i="4"/>
  <c r="J2078" i="4"/>
  <c r="J2077" i="4"/>
  <c r="J2076" i="4"/>
  <c r="J2075" i="4"/>
  <c r="J2074" i="4"/>
  <c r="J2073" i="4"/>
  <c r="J2072" i="4"/>
  <c r="J2071" i="4"/>
  <c r="J2070" i="4"/>
  <c r="J2069" i="4"/>
  <c r="J2068" i="4"/>
  <c r="J2067" i="4"/>
  <c r="J2066" i="4"/>
  <c r="J2065" i="4"/>
  <c r="J2064" i="4"/>
  <c r="J2063" i="4"/>
  <c r="J2062" i="4"/>
  <c r="J2061" i="4"/>
  <c r="J2060" i="4"/>
  <c r="J2059" i="4"/>
  <c r="J2058" i="4"/>
  <c r="J2057" i="4"/>
  <c r="J2056" i="4"/>
  <c r="J2055" i="4"/>
  <c r="J2054" i="4"/>
  <c r="J2053" i="4"/>
  <c r="J2052" i="4"/>
  <c r="J2051" i="4"/>
  <c r="J2050" i="4"/>
  <c r="J2049" i="4"/>
  <c r="J2048" i="4"/>
  <c r="J2047" i="4"/>
  <c r="J2046" i="4"/>
  <c r="J2045" i="4"/>
  <c r="J2044" i="4"/>
  <c r="J2043" i="4"/>
  <c r="J2042" i="4"/>
  <c r="J2041" i="4"/>
  <c r="J2040" i="4"/>
  <c r="J2039" i="4"/>
  <c r="J2038" i="4"/>
  <c r="J2037" i="4"/>
  <c r="J2036" i="4"/>
  <c r="J2035" i="4"/>
  <c r="J2034" i="4"/>
  <c r="J2033" i="4"/>
  <c r="J2032" i="4"/>
  <c r="J2031" i="4"/>
  <c r="J2030" i="4"/>
  <c r="J2029" i="4"/>
  <c r="J2028" i="4"/>
  <c r="J2027" i="4"/>
  <c r="J2026" i="4"/>
  <c r="J2025" i="4"/>
  <c r="J2024" i="4"/>
  <c r="J2023" i="4"/>
  <c r="J2022" i="4"/>
  <c r="J2021" i="4"/>
  <c r="J2020" i="4"/>
  <c r="J2019" i="4"/>
  <c r="J2018" i="4"/>
  <c r="J2017" i="4"/>
  <c r="J2016" i="4"/>
  <c r="J2015" i="4"/>
  <c r="J2014" i="4"/>
  <c r="J2013" i="4"/>
  <c r="J2012" i="4"/>
  <c r="J2011" i="4"/>
  <c r="J2010" i="4"/>
  <c r="J2009" i="4"/>
  <c r="J2008" i="4"/>
  <c r="J2007" i="4"/>
  <c r="J2006" i="4"/>
  <c r="J2005" i="4"/>
  <c r="J2004" i="4"/>
  <c r="J2003" i="4"/>
  <c r="J2002" i="4"/>
  <c r="J2001" i="4"/>
  <c r="J2000" i="4"/>
  <c r="J1999" i="4"/>
  <c r="J1998" i="4"/>
  <c r="J1997" i="4"/>
  <c r="J1996" i="4"/>
  <c r="J1995" i="4"/>
  <c r="J1994" i="4"/>
  <c r="J1993" i="4"/>
  <c r="J1992" i="4"/>
  <c r="J1991" i="4"/>
  <c r="J1990" i="4"/>
  <c r="J1989" i="4"/>
  <c r="J1988" i="4"/>
  <c r="J1987" i="4"/>
  <c r="J1986" i="4"/>
  <c r="J1985" i="4"/>
  <c r="J1984" i="4"/>
  <c r="J1983" i="4"/>
  <c r="J1982" i="4"/>
  <c r="J1981" i="4"/>
  <c r="J1980" i="4"/>
  <c r="J1979" i="4"/>
  <c r="J1978" i="4"/>
  <c r="J1977" i="4"/>
  <c r="J1976" i="4"/>
  <c r="J1975" i="4"/>
  <c r="J1974" i="4"/>
  <c r="J1973" i="4"/>
  <c r="J1972" i="4"/>
  <c r="J1971" i="4"/>
  <c r="J1970" i="4"/>
  <c r="J1969" i="4"/>
  <c r="J1968" i="4"/>
  <c r="J1967" i="4"/>
  <c r="J1966" i="4"/>
  <c r="J1965" i="4"/>
  <c r="J1964" i="4"/>
  <c r="J1963" i="4"/>
  <c r="J1962" i="4"/>
  <c r="J1961" i="4"/>
  <c r="J1960" i="4"/>
  <c r="J1959" i="4"/>
  <c r="J1958" i="4"/>
  <c r="J1957" i="4"/>
  <c r="J1956" i="4"/>
  <c r="J1955" i="4"/>
  <c r="J1954" i="4"/>
  <c r="J1953" i="4"/>
  <c r="J1952" i="4"/>
  <c r="J1951" i="4"/>
  <c r="J1950" i="4"/>
  <c r="J1949" i="4"/>
  <c r="J1948" i="4"/>
  <c r="J1947" i="4"/>
  <c r="J1946" i="4"/>
  <c r="J1945" i="4"/>
  <c r="J1944" i="4"/>
  <c r="J1943" i="4"/>
  <c r="J1942" i="4"/>
  <c r="J1941" i="4"/>
  <c r="J1940" i="4"/>
  <c r="J1939" i="4"/>
  <c r="J1938" i="4"/>
  <c r="J1937" i="4"/>
  <c r="J1936" i="4"/>
  <c r="J1935" i="4"/>
  <c r="J1934" i="4"/>
  <c r="J1933" i="4"/>
  <c r="J1932" i="4"/>
  <c r="J1931" i="4"/>
  <c r="J1930" i="4"/>
  <c r="J1929" i="4"/>
  <c r="J1928" i="4"/>
  <c r="J1927" i="4"/>
  <c r="J1926" i="4"/>
  <c r="J1925" i="4"/>
  <c r="J1924" i="4"/>
  <c r="J1923" i="4"/>
  <c r="J1922" i="4"/>
  <c r="J1921" i="4"/>
  <c r="J1920" i="4"/>
  <c r="J1919" i="4"/>
  <c r="J1918" i="4"/>
  <c r="J1917" i="4"/>
  <c r="J1916" i="4"/>
  <c r="J1915" i="4"/>
  <c r="J1914" i="4"/>
  <c r="J1913" i="4"/>
  <c r="J1912" i="4"/>
  <c r="J1911" i="4"/>
  <c r="J1910" i="4"/>
  <c r="J1909" i="4"/>
  <c r="J1908" i="4"/>
  <c r="J1907" i="4"/>
  <c r="J1906" i="4"/>
  <c r="J1905" i="4"/>
  <c r="J1904" i="4"/>
  <c r="J1903" i="4"/>
  <c r="J1902" i="4"/>
  <c r="J1901" i="4"/>
  <c r="J1900" i="4"/>
  <c r="J1899" i="4"/>
  <c r="J1898" i="4"/>
  <c r="J1897" i="4"/>
  <c r="J1896" i="4"/>
  <c r="J1895" i="4"/>
  <c r="J1894" i="4"/>
  <c r="J1893" i="4"/>
  <c r="J1892" i="4"/>
  <c r="J1891" i="4"/>
  <c r="J1890" i="4"/>
  <c r="J1889" i="4"/>
  <c r="J1888" i="4"/>
  <c r="J1887" i="4"/>
  <c r="J1886" i="4"/>
  <c r="J1885" i="4"/>
  <c r="J1884" i="4"/>
  <c r="J1883" i="4"/>
  <c r="J1882" i="4"/>
  <c r="J1881" i="4"/>
  <c r="J1880" i="4"/>
  <c r="J1879" i="4"/>
  <c r="J1878" i="4"/>
  <c r="J1877" i="4"/>
  <c r="J1876" i="4"/>
  <c r="J1875" i="4"/>
  <c r="J1874" i="4"/>
  <c r="J1873" i="4"/>
  <c r="J1872" i="4"/>
  <c r="J1871" i="4"/>
  <c r="J1870" i="4"/>
  <c r="J1869" i="4"/>
  <c r="J1868" i="4"/>
  <c r="J1867" i="4"/>
  <c r="J1866" i="4"/>
  <c r="J1865" i="4"/>
  <c r="J1864" i="4"/>
  <c r="J1863" i="4"/>
  <c r="J1862" i="4"/>
  <c r="J1861" i="4"/>
  <c r="J1860" i="4"/>
  <c r="J1859" i="4"/>
  <c r="J1858" i="4"/>
  <c r="J1857" i="4"/>
  <c r="J1856" i="4"/>
  <c r="J1855" i="4"/>
  <c r="J1854" i="4"/>
  <c r="J1853" i="4"/>
  <c r="J1852" i="4"/>
  <c r="J1851" i="4"/>
  <c r="J1850" i="4"/>
  <c r="J1849" i="4"/>
  <c r="J1848" i="4"/>
  <c r="J1847" i="4"/>
  <c r="J1846" i="4"/>
  <c r="J1845" i="4"/>
  <c r="J1844" i="4"/>
  <c r="J1843" i="4"/>
  <c r="J1842" i="4"/>
  <c r="J1841" i="4"/>
  <c r="J1840" i="4"/>
  <c r="J1839" i="4"/>
  <c r="J1838" i="4"/>
  <c r="J1837" i="4"/>
  <c r="J1836" i="4"/>
  <c r="J1835" i="4"/>
  <c r="J1834" i="4"/>
  <c r="J1833" i="4"/>
  <c r="J1832" i="4"/>
  <c r="J1831" i="4"/>
  <c r="J1830" i="4"/>
  <c r="J1829" i="4"/>
  <c r="J1828" i="4"/>
  <c r="J1827" i="4"/>
  <c r="J1826" i="4"/>
  <c r="J1825" i="4"/>
  <c r="J1824" i="4"/>
  <c r="J1823" i="4"/>
  <c r="J1822" i="4"/>
  <c r="J1821" i="4"/>
  <c r="J1820" i="4"/>
  <c r="J1819" i="4"/>
  <c r="J1818" i="4"/>
  <c r="J1817" i="4"/>
  <c r="J1816" i="4"/>
  <c r="J1815" i="4"/>
  <c r="J1814" i="4"/>
  <c r="J1813" i="4"/>
  <c r="J1812" i="4"/>
  <c r="J1811" i="4"/>
  <c r="J1810" i="4"/>
  <c r="J1809" i="4"/>
  <c r="J1808" i="4"/>
  <c r="J1807" i="4"/>
  <c r="J1806" i="4"/>
  <c r="J1805" i="4"/>
  <c r="J1804" i="4"/>
  <c r="J1803" i="4"/>
  <c r="J1802" i="4"/>
  <c r="J1801" i="4"/>
  <c r="J1800" i="4"/>
  <c r="J1799" i="4"/>
  <c r="J1798" i="4"/>
  <c r="J1797" i="4"/>
  <c r="J1796" i="4"/>
  <c r="J1795" i="4"/>
  <c r="J1794" i="4"/>
  <c r="J1793" i="4"/>
  <c r="J1792" i="4"/>
  <c r="J1791" i="4"/>
  <c r="J1790" i="4"/>
  <c r="J1789" i="4"/>
  <c r="J1788" i="4"/>
  <c r="J1787" i="4"/>
  <c r="J1786" i="4"/>
  <c r="J1785" i="4"/>
  <c r="J1784" i="4"/>
  <c r="J1783" i="4"/>
  <c r="J1782" i="4"/>
  <c r="J1781" i="4"/>
  <c r="J1780" i="4"/>
  <c r="J1779" i="4"/>
  <c r="J1778" i="4"/>
  <c r="J1777" i="4"/>
  <c r="J1776" i="4"/>
  <c r="J1775" i="4"/>
  <c r="J1774" i="4"/>
  <c r="J1773" i="4"/>
  <c r="J1772" i="4"/>
  <c r="J1771" i="4"/>
  <c r="J1770" i="4"/>
  <c r="J1769" i="4"/>
  <c r="J1768" i="4"/>
  <c r="J1767" i="4"/>
  <c r="J1766" i="4"/>
  <c r="J1765" i="4"/>
  <c r="J1764" i="4"/>
  <c r="J1763" i="4"/>
  <c r="J1762" i="4"/>
  <c r="J1761" i="4"/>
  <c r="J1760" i="4"/>
  <c r="J1759" i="4"/>
  <c r="J1758" i="4"/>
  <c r="J1757" i="4"/>
  <c r="J1756" i="4"/>
  <c r="J1755" i="4"/>
  <c r="J1754" i="4"/>
  <c r="J1753" i="4"/>
  <c r="J1752" i="4"/>
  <c r="J1751" i="4"/>
  <c r="J1750" i="4"/>
  <c r="J1749" i="4"/>
  <c r="J1748" i="4"/>
  <c r="J1747" i="4"/>
  <c r="J1746" i="4"/>
  <c r="J1745" i="4"/>
  <c r="J1744" i="4"/>
  <c r="J1743" i="4"/>
  <c r="J1742" i="4"/>
  <c r="J1741" i="4"/>
  <c r="J1740" i="4"/>
  <c r="J1739" i="4"/>
  <c r="J1738" i="4"/>
  <c r="J1737" i="4"/>
  <c r="J1736" i="4"/>
  <c r="J1735" i="4"/>
  <c r="J1734" i="4"/>
  <c r="J1733" i="4"/>
  <c r="J1732" i="4"/>
  <c r="J1731" i="4"/>
  <c r="J1730" i="4"/>
  <c r="J1729" i="4"/>
  <c r="J1728" i="4"/>
  <c r="J1727" i="4"/>
  <c r="J1726" i="4"/>
  <c r="J1725" i="4"/>
  <c r="J1724" i="4"/>
  <c r="J1723" i="4"/>
  <c r="J1722" i="4"/>
  <c r="J1721" i="4"/>
  <c r="J1720" i="4"/>
  <c r="J1719" i="4"/>
  <c r="J1718" i="4"/>
  <c r="J1717" i="4"/>
  <c r="J1716" i="4"/>
  <c r="J1715" i="4"/>
  <c r="J1714" i="4"/>
  <c r="J1713" i="4"/>
  <c r="J1712" i="4"/>
  <c r="J1711" i="4"/>
  <c r="J1710" i="4"/>
  <c r="J1709" i="4"/>
  <c r="J1708" i="4"/>
  <c r="J1707" i="4"/>
  <c r="J1706" i="4"/>
  <c r="J1705" i="4"/>
  <c r="J1704" i="4"/>
  <c r="J1703" i="4"/>
  <c r="J1702" i="4"/>
  <c r="J1701" i="4"/>
  <c r="J1700" i="4"/>
  <c r="J1699" i="4"/>
  <c r="J1698" i="4"/>
  <c r="J1697" i="4"/>
  <c r="J1696" i="4"/>
  <c r="J1695" i="4"/>
  <c r="J1694" i="4"/>
  <c r="J1693" i="4"/>
  <c r="J1692" i="4"/>
  <c r="J1691" i="4"/>
  <c r="J1690" i="4"/>
  <c r="J1689" i="4"/>
  <c r="J1688" i="4"/>
  <c r="J1687" i="4"/>
  <c r="J1686" i="4"/>
  <c r="J1685" i="4"/>
  <c r="J1684" i="4"/>
  <c r="J1683" i="4"/>
  <c r="J1682" i="4"/>
  <c r="J1681" i="4"/>
  <c r="J1680" i="4"/>
  <c r="J1679" i="4"/>
  <c r="J1678" i="4"/>
  <c r="J1677" i="4"/>
  <c r="J1676" i="4"/>
  <c r="J1675" i="4"/>
  <c r="J1674" i="4"/>
  <c r="J1673" i="4"/>
  <c r="J1672" i="4"/>
  <c r="J1671" i="4"/>
  <c r="J1670" i="4"/>
  <c r="J1669" i="4"/>
  <c r="J1668" i="4"/>
  <c r="J1667" i="4"/>
  <c r="J1666" i="4"/>
  <c r="J1665" i="4"/>
  <c r="J1664" i="4"/>
  <c r="J1663" i="4"/>
  <c r="J1662" i="4"/>
  <c r="J1661" i="4"/>
  <c r="J1660" i="4"/>
  <c r="J1659" i="4"/>
  <c r="J1658" i="4"/>
  <c r="J1657" i="4"/>
  <c r="J1656" i="4"/>
  <c r="J1655" i="4"/>
  <c r="J1654" i="4"/>
  <c r="J1653" i="4"/>
  <c r="J1652" i="4"/>
  <c r="J1651" i="4"/>
  <c r="J1650" i="4"/>
  <c r="J1649" i="4"/>
  <c r="J1648" i="4"/>
  <c r="J1647" i="4"/>
  <c r="J1646" i="4"/>
  <c r="J1645" i="4"/>
  <c r="J1644" i="4"/>
  <c r="J1643" i="4"/>
  <c r="J1642" i="4"/>
  <c r="J1641" i="4"/>
  <c r="J1640" i="4"/>
  <c r="J1639" i="4"/>
  <c r="J1638" i="4"/>
  <c r="J1637" i="4"/>
  <c r="J1636" i="4"/>
  <c r="J1635" i="4"/>
  <c r="J1634" i="4"/>
  <c r="J1633" i="4"/>
  <c r="J1632" i="4"/>
  <c r="J1631" i="4"/>
  <c r="J1630" i="4"/>
  <c r="J1629" i="4"/>
  <c r="J1628" i="4"/>
  <c r="J1627" i="4"/>
  <c r="J1626" i="4"/>
  <c r="J1625" i="4"/>
  <c r="J1624" i="4"/>
  <c r="J1623" i="4"/>
  <c r="J1622" i="4"/>
  <c r="J1621" i="4"/>
  <c r="J1620" i="4"/>
  <c r="J1619" i="4"/>
  <c r="J1618" i="4"/>
  <c r="J1617" i="4"/>
  <c r="J1616" i="4"/>
  <c r="J1615" i="4"/>
  <c r="J1614" i="4"/>
  <c r="J1613" i="4"/>
  <c r="J1612" i="4"/>
  <c r="J1611" i="4"/>
  <c r="J1610" i="4"/>
  <c r="J1609" i="4"/>
  <c r="J1608" i="4"/>
  <c r="J1607" i="4"/>
  <c r="J1606" i="4"/>
  <c r="J1605" i="4"/>
  <c r="J1604" i="4"/>
  <c r="J1603" i="4"/>
  <c r="J1602" i="4"/>
  <c r="J1601" i="4"/>
  <c r="J1600" i="4"/>
  <c r="J1599" i="4"/>
  <c r="J1598" i="4"/>
  <c r="J1597" i="4"/>
  <c r="J1596" i="4"/>
  <c r="J1595" i="4"/>
  <c r="J1594" i="4"/>
  <c r="J1593" i="4"/>
  <c r="J1592" i="4"/>
  <c r="J1591" i="4"/>
  <c r="J1590" i="4"/>
  <c r="J1589" i="4"/>
  <c r="J1588" i="4"/>
  <c r="J1587" i="4"/>
  <c r="J1586" i="4"/>
  <c r="J1585" i="4"/>
  <c r="J1584" i="4"/>
  <c r="J1583" i="4"/>
  <c r="J1582" i="4"/>
  <c r="J1581" i="4"/>
  <c r="J1580" i="4"/>
  <c r="J1579" i="4"/>
  <c r="J1578" i="4"/>
  <c r="J1577" i="4"/>
  <c r="J1576" i="4"/>
  <c r="J1575" i="4"/>
  <c r="J1574" i="4"/>
  <c r="J1573" i="4"/>
  <c r="J1572" i="4"/>
  <c r="J1571" i="4"/>
  <c r="J1570" i="4"/>
  <c r="J1569" i="4"/>
  <c r="J1568" i="4"/>
  <c r="J1567" i="4"/>
  <c r="J1566" i="4"/>
  <c r="J1565" i="4"/>
  <c r="J1564" i="4"/>
  <c r="J1563" i="4"/>
  <c r="J1562" i="4"/>
  <c r="J1561" i="4"/>
  <c r="J1560" i="4"/>
  <c r="J1559" i="4"/>
  <c r="J1558" i="4"/>
  <c r="J1557" i="4"/>
  <c r="J1556" i="4"/>
  <c r="J1555" i="4"/>
  <c r="J1554" i="4"/>
  <c r="J1553" i="4"/>
  <c r="J1552" i="4"/>
  <c r="J1551" i="4"/>
  <c r="J1550" i="4"/>
  <c r="J1549" i="4"/>
  <c r="J1548" i="4"/>
  <c r="J1547" i="4"/>
  <c r="J1546" i="4"/>
  <c r="J1545" i="4"/>
  <c r="J1544" i="4"/>
  <c r="J1543" i="4"/>
  <c r="J1542" i="4"/>
  <c r="J1541" i="4"/>
  <c r="J1540" i="4"/>
  <c r="J1539" i="4"/>
  <c r="J1538" i="4"/>
  <c r="J1537" i="4"/>
  <c r="J1536" i="4"/>
  <c r="J1535" i="4"/>
  <c r="J1534" i="4"/>
  <c r="J1533" i="4"/>
  <c r="J1532" i="4"/>
  <c r="J1531" i="4"/>
  <c r="J1530" i="4"/>
  <c r="J1529" i="4"/>
  <c r="J1528" i="4"/>
  <c r="J1527" i="4"/>
  <c r="J1526" i="4"/>
  <c r="J1525" i="4"/>
  <c r="J1524" i="4"/>
  <c r="J1523" i="4"/>
  <c r="J1522" i="4"/>
  <c r="J1521" i="4"/>
  <c r="J1520" i="4"/>
  <c r="J1519" i="4"/>
  <c r="J1518" i="4"/>
  <c r="J1517" i="4"/>
  <c r="J1516" i="4"/>
  <c r="J1515" i="4"/>
  <c r="J1514" i="4"/>
  <c r="J1513" i="4"/>
  <c r="J1512" i="4"/>
  <c r="J1511" i="4"/>
  <c r="J1510" i="4"/>
  <c r="J1509" i="4"/>
  <c r="J1508" i="4"/>
  <c r="J1507" i="4"/>
  <c r="J1506" i="4"/>
  <c r="J1505" i="4"/>
  <c r="J1504" i="4"/>
  <c r="J1503" i="4"/>
  <c r="J1502" i="4"/>
  <c r="J1501" i="4"/>
  <c r="J1500" i="4"/>
  <c r="J1499" i="4"/>
  <c r="J1498" i="4"/>
  <c r="J1497" i="4"/>
  <c r="J1496" i="4"/>
  <c r="J1495" i="4"/>
  <c r="J1494" i="4"/>
  <c r="J1493" i="4"/>
  <c r="J1492" i="4"/>
  <c r="J1491" i="4"/>
  <c r="J1490" i="4"/>
  <c r="J1489" i="4"/>
  <c r="J1488" i="4"/>
  <c r="J1487" i="4"/>
  <c r="J1486" i="4"/>
  <c r="J1485" i="4"/>
  <c r="J1484" i="4"/>
  <c r="J1483" i="4"/>
  <c r="J1482" i="4"/>
  <c r="J1481" i="4"/>
  <c r="J1480" i="4"/>
  <c r="J1479" i="4"/>
  <c r="J1478" i="4"/>
  <c r="J1477" i="4"/>
  <c r="J1476" i="4"/>
  <c r="J1475" i="4"/>
  <c r="J1474" i="4"/>
  <c r="J1473" i="4"/>
  <c r="J1472" i="4"/>
  <c r="J1471" i="4"/>
  <c r="J1470" i="4"/>
  <c r="J1469" i="4"/>
  <c r="J1468" i="4"/>
  <c r="J1467" i="4"/>
  <c r="J1466" i="4"/>
  <c r="J1465" i="4"/>
  <c r="J1464" i="4"/>
  <c r="J1463" i="4"/>
  <c r="J1462" i="4"/>
  <c r="J1461" i="4"/>
  <c r="J1460" i="4"/>
  <c r="J1459" i="4"/>
  <c r="J1458" i="4"/>
  <c r="J1457" i="4"/>
  <c r="J1456" i="4"/>
  <c r="J1455" i="4"/>
  <c r="J1454" i="4"/>
  <c r="J1453" i="4"/>
  <c r="J1452" i="4"/>
  <c r="J1451" i="4"/>
  <c r="J1450" i="4"/>
  <c r="J1449" i="4"/>
  <c r="J1448" i="4"/>
  <c r="J1447" i="4"/>
  <c r="J1446" i="4"/>
  <c r="J1445" i="4"/>
  <c r="J1444" i="4"/>
  <c r="J1443" i="4"/>
  <c r="J1442" i="4"/>
  <c r="J1441" i="4"/>
  <c r="J1440" i="4"/>
  <c r="J1439" i="4"/>
  <c r="J1438" i="4"/>
  <c r="J1437" i="4"/>
  <c r="J1436" i="4"/>
  <c r="J1435" i="4"/>
  <c r="J1434" i="4"/>
  <c r="J1433" i="4"/>
  <c r="J1432" i="4"/>
  <c r="J1431" i="4"/>
  <c r="J1430" i="4"/>
  <c r="J1429" i="4"/>
  <c r="J1428" i="4"/>
  <c r="J1427" i="4"/>
  <c r="J1426" i="4"/>
  <c r="J1425" i="4"/>
  <c r="J1424" i="4"/>
  <c r="J1423" i="4"/>
  <c r="J1422" i="4"/>
  <c r="J1421" i="4"/>
  <c r="J1420" i="4"/>
  <c r="J1419" i="4"/>
  <c r="J1418" i="4"/>
  <c r="J1417" i="4"/>
  <c r="J1416" i="4"/>
  <c r="J1415" i="4"/>
  <c r="J1414" i="4"/>
  <c r="J1413" i="4"/>
  <c r="J1412" i="4"/>
  <c r="J1411" i="4"/>
  <c r="J1410" i="4"/>
  <c r="J1409" i="4"/>
  <c r="J1408" i="4"/>
  <c r="J1407" i="4"/>
  <c r="J1406" i="4"/>
  <c r="J1405" i="4"/>
  <c r="J1404" i="4"/>
  <c r="J1403" i="4"/>
  <c r="J1402" i="4"/>
  <c r="J1401" i="4"/>
  <c r="J1400" i="4"/>
  <c r="J1399" i="4"/>
  <c r="J1398" i="4"/>
  <c r="J1397" i="4"/>
  <c r="J1396" i="4"/>
  <c r="J1395" i="4"/>
  <c r="J1394" i="4"/>
  <c r="J1393" i="4"/>
  <c r="J1392" i="4"/>
  <c r="J1391" i="4"/>
  <c r="J1390" i="4"/>
  <c r="J1389" i="4"/>
  <c r="J1388" i="4"/>
  <c r="J1387" i="4"/>
  <c r="J1386" i="4"/>
  <c r="J1385" i="4"/>
  <c r="J1384" i="4"/>
  <c r="J1383" i="4"/>
  <c r="J1382" i="4"/>
  <c r="J1381" i="4"/>
  <c r="J1380" i="4"/>
  <c r="J1379" i="4"/>
  <c r="J1378" i="4"/>
  <c r="J1377" i="4"/>
  <c r="J1376" i="4"/>
  <c r="J1375" i="4"/>
  <c r="J1374" i="4"/>
  <c r="J1373" i="4"/>
  <c r="J1372" i="4"/>
  <c r="J1371" i="4"/>
  <c r="J1370" i="4"/>
  <c r="J1369" i="4"/>
  <c r="J1368" i="4"/>
  <c r="J1367" i="4"/>
  <c r="J1366" i="4"/>
  <c r="J1365" i="4"/>
  <c r="J1364" i="4"/>
  <c r="J1363" i="4"/>
  <c r="J1362" i="4"/>
  <c r="J1361" i="4"/>
  <c r="J1360" i="4"/>
  <c r="J1359" i="4"/>
  <c r="J1358" i="4"/>
  <c r="J1357" i="4"/>
  <c r="J1356" i="4"/>
  <c r="J1355" i="4"/>
  <c r="J1354" i="4"/>
  <c r="J1353" i="4"/>
  <c r="J1352" i="4"/>
  <c r="J1351" i="4"/>
  <c r="J1350" i="4"/>
  <c r="J1349" i="4"/>
  <c r="J1348" i="4"/>
  <c r="J1347" i="4"/>
  <c r="J1346" i="4"/>
  <c r="J1345" i="4"/>
  <c r="J1344" i="4"/>
  <c r="J1343" i="4"/>
  <c r="J1342" i="4"/>
  <c r="J1341" i="4"/>
  <c r="J1340" i="4"/>
  <c r="J1339" i="4"/>
  <c r="J1338" i="4"/>
  <c r="J1337" i="4"/>
  <c r="J1336" i="4"/>
  <c r="J1335" i="4"/>
  <c r="J1334" i="4"/>
  <c r="J1333" i="4"/>
  <c r="J1332" i="4"/>
  <c r="J1331" i="4"/>
  <c r="J1330" i="4"/>
  <c r="J1329" i="4"/>
  <c r="J1328" i="4"/>
  <c r="J1327" i="4"/>
  <c r="J1326" i="4"/>
  <c r="J1325" i="4"/>
  <c r="J1324" i="4"/>
  <c r="J1323" i="4"/>
  <c r="J1322" i="4"/>
  <c r="J1321" i="4"/>
  <c r="J1320" i="4"/>
  <c r="J1319" i="4"/>
  <c r="J1318" i="4"/>
  <c r="J1317" i="4"/>
  <c r="J1316" i="4"/>
  <c r="J1315" i="4"/>
  <c r="J1314" i="4"/>
  <c r="J1313" i="4"/>
  <c r="J1312" i="4"/>
  <c r="J1311" i="4"/>
  <c r="J1310" i="4"/>
  <c r="J1309" i="4"/>
  <c r="J1308" i="4"/>
  <c r="J1307" i="4"/>
  <c r="J1306" i="4"/>
  <c r="J1305" i="4"/>
  <c r="J1304" i="4"/>
  <c r="J1303" i="4"/>
  <c r="J1302" i="4"/>
  <c r="J1301" i="4"/>
  <c r="J1300" i="4"/>
  <c r="J1299" i="4"/>
  <c r="J1298" i="4"/>
  <c r="J1297" i="4"/>
  <c r="J1296" i="4"/>
  <c r="J1295" i="4"/>
  <c r="J1294" i="4"/>
  <c r="J1293" i="4"/>
  <c r="J1292" i="4"/>
  <c r="J1291" i="4"/>
  <c r="J1290" i="4"/>
  <c r="J1289" i="4"/>
  <c r="J1288" i="4"/>
  <c r="J1287" i="4"/>
  <c r="J1286" i="4"/>
  <c r="J1285" i="4"/>
  <c r="J1284" i="4"/>
  <c r="J1283" i="4"/>
  <c r="J1282" i="4"/>
  <c r="J1281" i="4"/>
  <c r="J1280" i="4"/>
  <c r="J1279" i="4"/>
  <c r="J1278" i="4"/>
  <c r="J1277" i="4"/>
  <c r="J1276" i="4"/>
  <c r="J1275" i="4"/>
  <c r="J1274" i="4"/>
  <c r="J1273" i="4"/>
  <c r="J1272" i="4"/>
  <c r="J1271" i="4"/>
  <c r="J1270" i="4"/>
  <c r="J1269" i="4"/>
  <c r="J1268" i="4"/>
  <c r="J1267" i="4"/>
  <c r="J1266" i="4"/>
  <c r="J1265" i="4"/>
  <c r="J1264" i="4"/>
  <c r="J1263" i="4"/>
  <c r="J1262" i="4"/>
  <c r="J1261" i="4"/>
  <c r="J1260" i="4"/>
  <c r="J1259" i="4"/>
  <c r="J1258" i="4"/>
  <c r="J1257" i="4"/>
  <c r="J1256" i="4"/>
  <c r="J1255" i="4"/>
  <c r="J1254" i="4"/>
  <c r="J1253" i="4"/>
  <c r="J1252" i="4"/>
  <c r="J1251" i="4"/>
  <c r="J1250" i="4"/>
  <c r="J1249" i="4"/>
  <c r="J1248" i="4"/>
  <c r="J1247" i="4"/>
  <c r="J1246" i="4"/>
  <c r="J1245" i="4"/>
  <c r="J1244" i="4"/>
  <c r="J1243" i="4"/>
  <c r="J1242" i="4"/>
  <c r="J1241" i="4"/>
  <c r="J1240" i="4"/>
  <c r="J1239" i="4"/>
  <c r="J1238" i="4"/>
  <c r="J1237" i="4"/>
  <c r="J1236" i="4"/>
  <c r="J1235" i="4"/>
  <c r="J1234" i="4"/>
  <c r="J1233" i="4"/>
  <c r="J1232" i="4"/>
  <c r="J1231" i="4"/>
  <c r="J1230" i="4"/>
  <c r="J1229" i="4"/>
  <c r="J1228" i="4"/>
  <c r="J1227" i="4"/>
  <c r="J1226" i="4"/>
  <c r="J1225" i="4"/>
  <c r="J1224" i="4"/>
  <c r="J1223" i="4"/>
  <c r="J1222" i="4"/>
  <c r="J1221" i="4"/>
  <c r="J1220" i="4"/>
  <c r="J1219" i="4"/>
  <c r="J1218" i="4"/>
  <c r="J1217" i="4"/>
  <c r="J1216" i="4"/>
  <c r="J1215" i="4"/>
  <c r="J1214" i="4"/>
  <c r="J1213" i="4"/>
  <c r="J1212" i="4"/>
  <c r="J1211" i="4"/>
  <c r="J1210" i="4"/>
  <c r="J1209" i="4"/>
  <c r="J1208" i="4"/>
  <c r="J1207" i="4"/>
  <c r="J1206" i="4"/>
  <c r="J1205" i="4"/>
  <c r="J1204" i="4"/>
  <c r="J1203" i="4"/>
  <c r="J1202" i="4"/>
  <c r="J1201" i="4"/>
  <c r="J1200" i="4"/>
  <c r="J1199" i="4"/>
  <c r="J1198" i="4"/>
  <c r="J1197" i="4"/>
  <c r="J1196" i="4"/>
  <c r="J1195" i="4"/>
  <c r="J1194" i="4"/>
  <c r="J1193" i="4"/>
  <c r="J1192" i="4"/>
  <c r="J1191" i="4"/>
  <c r="J1190" i="4"/>
  <c r="J1189" i="4"/>
  <c r="J1188" i="4"/>
  <c r="J1187" i="4"/>
  <c r="J1186" i="4"/>
  <c r="J1185" i="4"/>
  <c r="J1184" i="4"/>
  <c r="J1183" i="4"/>
  <c r="J1182" i="4"/>
  <c r="J1181" i="4"/>
  <c r="J1180" i="4"/>
  <c r="J1179" i="4"/>
  <c r="J1178" i="4"/>
  <c r="J1177" i="4"/>
  <c r="J1176" i="4"/>
  <c r="J1175" i="4"/>
  <c r="J1174" i="4"/>
  <c r="J1173" i="4"/>
  <c r="J1172" i="4"/>
  <c r="J1171" i="4"/>
  <c r="J1170" i="4"/>
  <c r="J1169" i="4"/>
  <c r="J1168" i="4"/>
  <c r="J1167" i="4"/>
  <c r="J1166" i="4"/>
  <c r="J1165" i="4"/>
  <c r="J1164" i="4"/>
  <c r="J1163" i="4"/>
  <c r="J1162" i="4"/>
  <c r="J1161" i="4"/>
  <c r="J1160" i="4"/>
  <c r="J1159" i="4"/>
  <c r="J1158" i="4"/>
  <c r="J1157" i="4"/>
  <c r="J1156" i="4"/>
  <c r="J1155" i="4"/>
  <c r="J1154" i="4"/>
  <c r="J1153" i="4"/>
  <c r="J1152" i="4"/>
  <c r="J1151" i="4"/>
  <c r="J1150" i="4"/>
  <c r="J1149" i="4"/>
  <c r="J1148" i="4"/>
  <c r="J1147" i="4"/>
  <c r="J1146" i="4"/>
  <c r="J1145" i="4"/>
  <c r="J1144" i="4"/>
  <c r="J1143" i="4"/>
  <c r="J1142" i="4"/>
  <c r="J1141" i="4"/>
  <c r="J1140" i="4"/>
  <c r="J1139" i="4"/>
  <c r="J1138" i="4"/>
  <c r="J1137" i="4"/>
  <c r="J1136" i="4"/>
  <c r="J1135" i="4"/>
  <c r="J1134" i="4"/>
  <c r="J1133" i="4"/>
  <c r="J1132" i="4"/>
  <c r="J1131" i="4"/>
  <c r="J1130" i="4"/>
  <c r="J1129" i="4"/>
  <c r="J1128" i="4"/>
  <c r="J1127" i="4"/>
  <c r="J1126" i="4"/>
  <c r="J1125" i="4"/>
  <c r="J1124" i="4"/>
  <c r="J1123" i="4"/>
  <c r="J1122" i="4"/>
  <c r="J1121" i="4"/>
  <c r="J1120" i="4"/>
  <c r="J1119" i="4"/>
  <c r="J1118" i="4"/>
  <c r="J1117" i="4"/>
  <c r="J1116" i="4"/>
  <c r="J1115" i="4"/>
  <c r="J1114" i="4"/>
  <c r="J1113" i="4"/>
  <c r="J1112" i="4"/>
  <c r="J1111" i="4"/>
  <c r="J1110" i="4"/>
  <c r="J1109" i="4"/>
  <c r="J1108" i="4"/>
  <c r="J1107" i="4"/>
  <c r="J1106" i="4"/>
  <c r="J1105" i="4"/>
  <c r="J1104" i="4"/>
  <c r="J1103" i="4"/>
  <c r="J1102" i="4"/>
  <c r="J1101" i="4"/>
  <c r="J1100" i="4"/>
  <c r="J1099" i="4"/>
  <c r="J1098" i="4"/>
  <c r="J1097" i="4"/>
  <c r="J1096" i="4"/>
  <c r="J1095" i="4"/>
  <c r="J1094" i="4"/>
  <c r="J1093" i="4"/>
  <c r="J1092" i="4"/>
  <c r="J1091" i="4"/>
  <c r="J1090" i="4"/>
  <c r="J1089" i="4"/>
  <c r="J1088" i="4"/>
  <c r="J1087" i="4"/>
  <c r="J1086" i="4"/>
  <c r="J1085" i="4"/>
  <c r="J1084" i="4"/>
  <c r="J1083" i="4"/>
  <c r="J1082" i="4"/>
  <c r="J1081" i="4"/>
  <c r="J1080" i="4"/>
  <c r="J1079" i="4"/>
  <c r="J1078" i="4"/>
  <c r="J1077" i="4"/>
  <c r="J1076" i="4"/>
  <c r="J1075" i="4"/>
  <c r="J1074" i="4"/>
  <c r="J1073" i="4"/>
  <c r="J1072" i="4"/>
  <c r="J1071" i="4"/>
  <c r="J1070" i="4"/>
  <c r="J1069" i="4"/>
  <c r="J1068" i="4"/>
  <c r="J1067" i="4"/>
  <c r="J1066" i="4"/>
  <c r="J1065" i="4"/>
  <c r="J1064" i="4"/>
  <c r="J1063" i="4"/>
  <c r="J1062" i="4"/>
  <c r="J1061" i="4"/>
  <c r="J1060" i="4"/>
  <c r="J1059" i="4"/>
  <c r="J1058" i="4"/>
  <c r="J1057" i="4"/>
  <c r="J1056" i="4"/>
  <c r="J1055" i="4"/>
  <c r="J1054" i="4"/>
  <c r="J1053" i="4"/>
  <c r="J1052" i="4"/>
  <c r="J1051" i="4"/>
  <c r="J1050" i="4"/>
  <c r="J1049" i="4"/>
  <c r="J1048" i="4"/>
  <c r="J1047" i="4"/>
  <c r="J1046" i="4"/>
  <c r="J1045" i="4"/>
  <c r="J1044" i="4"/>
  <c r="J1043" i="4"/>
  <c r="J1042" i="4"/>
  <c r="J1041" i="4"/>
  <c r="J1040" i="4"/>
  <c r="J1039" i="4"/>
  <c r="J1038" i="4"/>
  <c r="J1037" i="4"/>
  <c r="J1036" i="4"/>
  <c r="J1035" i="4"/>
  <c r="J1034" i="4"/>
  <c r="J1033" i="4"/>
  <c r="J1032" i="4"/>
  <c r="J1031" i="4"/>
  <c r="J1030" i="4"/>
  <c r="J1029" i="4"/>
  <c r="J1028" i="4"/>
  <c r="J1027" i="4"/>
  <c r="J1026" i="4"/>
  <c r="J1025" i="4"/>
  <c r="J1024" i="4"/>
  <c r="J1023" i="4"/>
  <c r="J1022" i="4"/>
  <c r="J1021" i="4"/>
  <c r="J1020" i="4"/>
  <c r="J1019" i="4"/>
  <c r="J1018" i="4"/>
  <c r="J1017" i="4"/>
  <c r="J1016" i="4"/>
  <c r="J1015" i="4"/>
  <c r="J1014" i="4"/>
  <c r="J1013" i="4"/>
  <c r="J1012" i="4"/>
  <c r="J1011" i="4"/>
  <c r="J1010" i="4"/>
  <c r="J1009" i="4"/>
  <c r="J1008" i="4"/>
  <c r="J1007" i="4"/>
  <c r="J1006" i="4"/>
  <c r="J1005" i="4"/>
  <c r="J1004" i="4"/>
  <c r="J1003" i="4"/>
  <c r="J1002" i="4"/>
  <c r="J1001" i="4"/>
  <c r="J1000" i="4"/>
  <c r="J999" i="4"/>
  <c r="J998" i="4"/>
  <c r="J997" i="4"/>
  <c r="J996" i="4"/>
  <c r="J995" i="4"/>
  <c r="J994" i="4"/>
  <c r="J993" i="4"/>
  <c r="J992" i="4"/>
  <c r="J991" i="4"/>
  <c r="J990" i="4"/>
  <c r="J989" i="4"/>
  <c r="J988" i="4"/>
  <c r="J987" i="4"/>
  <c r="J986" i="4"/>
  <c r="J985" i="4"/>
  <c r="J984" i="4"/>
  <c r="J983" i="4"/>
  <c r="J982" i="4"/>
  <c r="J981" i="4"/>
  <c r="J980" i="4"/>
  <c r="J979" i="4"/>
  <c r="J978" i="4"/>
  <c r="J977" i="4"/>
  <c r="J976" i="4"/>
  <c r="J975" i="4"/>
  <c r="J974" i="4"/>
  <c r="J973" i="4"/>
  <c r="J972" i="4"/>
  <c r="J971" i="4"/>
  <c r="J970" i="4"/>
  <c r="J969" i="4"/>
  <c r="J968" i="4"/>
  <c r="J967" i="4"/>
  <c r="J966" i="4"/>
  <c r="J965" i="4"/>
  <c r="J964" i="4"/>
  <c r="J963" i="4"/>
  <c r="J962" i="4"/>
  <c r="J961" i="4"/>
  <c r="J960" i="4"/>
  <c r="J959" i="4"/>
  <c r="J958" i="4"/>
  <c r="J957" i="4"/>
  <c r="J956" i="4"/>
  <c r="J955" i="4"/>
  <c r="J954" i="4"/>
  <c r="J953" i="4"/>
  <c r="J952" i="4"/>
  <c r="J951" i="4"/>
  <c r="J950" i="4"/>
  <c r="J949" i="4"/>
  <c r="J948" i="4"/>
  <c r="J947" i="4"/>
  <c r="J946" i="4"/>
  <c r="J945" i="4"/>
  <c r="J944" i="4"/>
  <c r="J943" i="4"/>
  <c r="J942" i="4"/>
  <c r="J941" i="4"/>
  <c r="J940" i="4"/>
  <c r="J939" i="4"/>
  <c r="J938" i="4"/>
  <c r="J937" i="4"/>
  <c r="J936" i="4"/>
  <c r="J935" i="4"/>
  <c r="J934" i="4"/>
  <c r="J933" i="4"/>
  <c r="J932" i="4"/>
  <c r="J931" i="4"/>
  <c r="J930" i="4"/>
  <c r="J929" i="4"/>
  <c r="J928" i="4"/>
  <c r="J927" i="4"/>
  <c r="J926" i="4"/>
  <c r="J925" i="4"/>
  <c r="J924" i="4"/>
  <c r="J923" i="4"/>
  <c r="J922" i="4"/>
  <c r="J921" i="4"/>
  <c r="J920" i="4"/>
  <c r="J919" i="4"/>
  <c r="J918" i="4"/>
  <c r="J917" i="4"/>
  <c r="J916" i="4"/>
  <c r="J915" i="4"/>
  <c r="J914" i="4"/>
  <c r="J913" i="4"/>
  <c r="J912" i="4"/>
  <c r="J911" i="4"/>
  <c r="J910" i="4"/>
  <c r="J909" i="4"/>
  <c r="J908" i="4"/>
  <c r="J907" i="4"/>
  <c r="J906" i="4"/>
  <c r="J905" i="4"/>
  <c r="J904" i="4"/>
  <c r="J903" i="4"/>
  <c r="J902" i="4"/>
  <c r="J901" i="4"/>
  <c r="J900" i="4"/>
  <c r="J899" i="4"/>
  <c r="J898" i="4"/>
  <c r="J897" i="4"/>
  <c r="J896" i="4"/>
  <c r="J895" i="4"/>
  <c r="J894" i="4"/>
  <c r="J893" i="4"/>
  <c r="J892" i="4"/>
  <c r="J891" i="4"/>
  <c r="J890" i="4"/>
  <c r="J889" i="4"/>
  <c r="J888" i="4"/>
  <c r="J887" i="4"/>
  <c r="J886" i="4"/>
  <c r="J885" i="4"/>
  <c r="J884" i="4"/>
  <c r="J883" i="4"/>
  <c r="J882" i="4"/>
  <c r="J881" i="4"/>
  <c r="J880" i="4"/>
  <c r="J879" i="4"/>
  <c r="J878" i="4"/>
  <c r="J877" i="4"/>
  <c r="J876" i="4"/>
  <c r="J875" i="4"/>
  <c r="J874" i="4"/>
  <c r="J873" i="4"/>
  <c r="J872" i="4"/>
  <c r="J871" i="4"/>
  <c r="J870" i="4"/>
  <c r="J869" i="4"/>
  <c r="J868" i="4"/>
  <c r="J867" i="4"/>
  <c r="J866" i="4"/>
  <c r="J865" i="4"/>
  <c r="J864" i="4"/>
  <c r="J863" i="4"/>
  <c r="J862" i="4"/>
  <c r="J861" i="4"/>
  <c r="J860" i="4"/>
  <c r="J859" i="4"/>
  <c r="J858" i="4"/>
  <c r="J857" i="4"/>
  <c r="J856" i="4"/>
  <c r="J855" i="4"/>
  <c r="J854" i="4"/>
  <c r="J853" i="4"/>
  <c r="J852" i="4"/>
  <c r="J851" i="4"/>
  <c r="J850" i="4"/>
  <c r="J849" i="4"/>
  <c r="J848" i="4"/>
  <c r="J847" i="4"/>
  <c r="J846" i="4"/>
  <c r="J845" i="4"/>
  <c r="J844" i="4"/>
  <c r="J843" i="4"/>
  <c r="J842" i="4"/>
  <c r="J841" i="4"/>
  <c r="J840" i="4"/>
  <c r="J839" i="4"/>
  <c r="J838" i="4"/>
  <c r="J837" i="4"/>
  <c r="J836" i="4"/>
  <c r="J835" i="4"/>
  <c r="J834" i="4"/>
  <c r="J833" i="4"/>
  <c r="J832" i="4"/>
  <c r="J831" i="4"/>
  <c r="J830" i="4"/>
  <c r="J829" i="4"/>
  <c r="J828" i="4"/>
  <c r="J827" i="4"/>
  <c r="J826" i="4"/>
  <c r="J825" i="4"/>
  <c r="J824" i="4"/>
  <c r="J823" i="4"/>
  <c r="J822" i="4"/>
  <c r="J821" i="4"/>
  <c r="J820" i="4"/>
  <c r="J819" i="4"/>
  <c r="J818" i="4"/>
  <c r="J817" i="4"/>
  <c r="J816" i="4"/>
  <c r="J815" i="4"/>
  <c r="J814" i="4"/>
  <c r="J813" i="4"/>
  <c r="J812" i="4"/>
  <c r="J811" i="4"/>
  <c r="J810" i="4"/>
  <c r="J809" i="4"/>
  <c r="J808" i="4"/>
  <c r="J807" i="4"/>
  <c r="J806" i="4"/>
  <c r="J805" i="4"/>
  <c r="J804" i="4"/>
  <c r="J803" i="4"/>
  <c r="J802" i="4"/>
  <c r="J801" i="4"/>
  <c r="J800" i="4"/>
  <c r="J799" i="4"/>
  <c r="J798" i="4"/>
  <c r="J797" i="4"/>
  <c r="J796" i="4"/>
  <c r="J795" i="4"/>
  <c r="J794" i="4"/>
  <c r="J793" i="4"/>
  <c r="J792" i="4"/>
  <c r="J791" i="4"/>
  <c r="J790" i="4"/>
  <c r="J789" i="4"/>
  <c r="J788" i="4"/>
  <c r="J787" i="4"/>
  <c r="J786" i="4"/>
  <c r="J785" i="4"/>
  <c r="J784" i="4"/>
  <c r="J783" i="4"/>
  <c r="J782" i="4"/>
  <c r="J781" i="4"/>
  <c r="J780" i="4"/>
  <c r="J779" i="4"/>
  <c r="J778" i="4"/>
  <c r="J777" i="4"/>
  <c r="J776" i="4"/>
  <c r="J775" i="4"/>
  <c r="J774" i="4"/>
  <c r="J773" i="4"/>
  <c r="J772" i="4"/>
  <c r="J771" i="4"/>
  <c r="J770" i="4"/>
  <c r="J769" i="4"/>
  <c r="J768" i="4"/>
  <c r="J767" i="4"/>
  <c r="J766" i="4"/>
  <c r="J765" i="4"/>
  <c r="J764" i="4"/>
  <c r="J763" i="4"/>
  <c r="J762" i="4"/>
  <c r="J761" i="4"/>
  <c r="J760" i="4"/>
  <c r="J759" i="4"/>
  <c r="J758" i="4"/>
  <c r="J757" i="4"/>
  <c r="J756" i="4"/>
  <c r="J755" i="4"/>
  <c r="J754" i="4"/>
  <c r="J753" i="4"/>
  <c r="J752" i="4"/>
  <c r="J751" i="4"/>
  <c r="J750" i="4"/>
  <c r="J749" i="4"/>
  <c r="J748" i="4"/>
  <c r="J747" i="4"/>
  <c r="J746" i="4"/>
  <c r="J745" i="4"/>
  <c r="J744" i="4"/>
  <c r="J743" i="4"/>
  <c r="J742" i="4"/>
  <c r="J741" i="4"/>
  <c r="J740" i="4"/>
  <c r="J739" i="4"/>
  <c r="J738" i="4"/>
  <c r="J737" i="4"/>
  <c r="J736" i="4"/>
  <c r="J735" i="4"/>
  <c r="J734" i="4"/>
  <c r="J733" i="4"/>
  <c r="J732" i="4"/>
  <c r="J731" i="4"/>
  <c r="J730" i="4"/>
  <c r="J729" i="4"/>
  <c r="J728" i="4"/>
  <c r="J727" i="4"/>
  <c r="J726" i="4"/>
  <c r="J725" i="4"/>
  <c r="J724" i="4"/>
  <c r="J723" i="4"/>
  <c r="J722" i="4"/>
  <c r="J721" i="4"/>
  <c r="J720" i="4"/>
  <c r="J719" i="4"/>
  <c r="J718" i="4"/>
  <c r="J717" i="4"/>
  <c r="J716" i="4"/>
  <c r="J715" i="4"/>
  <c r="J714" i="4"/>
  <c r="J713" i="4"/>
  <c r="J712" i="4"/>
  <c r="J711" i="4"/>
  <c r="J710" i="4"/>
  <c r="J709" i="4"/>
  <c r="J708" i="4"/>
  <c r="J707" i="4"/>
  <c r="J706" i="4"/>
  <c r="J705" i="4"/>
  <c r="J704" i="4"/>
  <c r="J703" i="4"/>
  <c r="J702" i="4"/>
  <c r="J701" i="4"/>
  <c r="J700" i="4"/>
  <c r="J699" i="4"/>
  <c r="J698" i="4"/>
  <c r="J697" i="4"/>
  <c r="J696" i="4"/>
  <c r="J695" i="4"/>
  <c r="J694" i="4"/>
  <c r="J693" i="4"/>
  <c r="J692" i="4"/>
  <c r="J691" i="4"/>
  <c r="J690" i="4"/>
  <c r="J689" i="4"/>
  <c r="J688" i="4"/>
  <c r="J687" i="4"/>
  <c r="J686" i="4"/>
  <c r="J685" i="4"/>
  <c r="J684" i="4"/>
  <c r="J683" i="4"/>
  <c r="J682" i="4"/>
  <c r="J681" i="4"/>
  <c r="J680" i="4"/>
  <c r="J679" i="4"/>
  <c r="J678" i="4"/>
  <c r="J677" i="4"/>
  <c r="J676" i="4"/>
  <c r="J675" i="4"/>
  <c r="J674" i="4"/>
  <c r="J673" i="4"/>
  <c r="J672" i="4"/>
  <c r="J671" i="4"/>
  <c r="J670" i="4"/>
  <c r="J669" i="4"/>
  <c r="J668" i="4"/>
  <c r="J667" i="4"/>
  <c r="J666" i="4"/>
  <c r="J665" i="4"/>
  <c r="J664" i="4"/>
  <c r="J663" i="4"/>
  <c r="J662" i="4"/>
  <c r="J661" i="4"/>
  <c r="J660" i="4"/>
  <c r="J659" i="4"/>
  <c r="J658" i="4"/>
  <c r="J657" i="4"/>
  <c r="J656" i="4"/>
  <c r="J655" i="4"/>
  <c r="J654" i="4"/>
  <c r="J653" i="4"/>
  <c r="J652" i="4"/>
  <c r="J651" i="4"/>
  <c r="J650" i="4"/>
  <c r="J649" i="4"/>
  <c r="J648" i="4"/>
  <c r="J647" i="4"/>
  <c r="J646" i="4"/>
  <c r="J645" i="4"/>
  <c r="J644" i="4"/>
  <c r="J643" i="4"/>
  <c r="J642" i="4"/>
  <c r="J641" i="4"/>
  <c r="J640" i="4"/>
  <c r="J639" i="4"/>
  <c r="J638" i="4"/>
  <c r="J637" i="4"/>
  <c r="J636" i="4"/>
  <c r="J635" i="4"/>
  <c r="J634" i="4"/>
  <c r="J633" i="4"/>
  <c r="J632" i="4"/>
  <c r="J631" i="4"/>
  <c r="J630" i="4"/>
  <c r="J629" i="4"/>
  <c r="J628" i="4"/>
  <c r="J627" i="4"/>
  <c r="J626" i="4"/>
  <c r="J625" i="4"/>
  <c r="J624" i="4"/>
  <c r="J623" i="4"/>
  <c r="J622" i="4"/>
  <c r="J621" i="4"/>
  <c r="J620" i="4"/>
  <c r="J619" i="4"/>
  <c r="J618" i="4"/>
  <c r="J617" i="4"/>
  <c r="J616" i="4"/>
  <c r="J615" i="4"/>
  <c r="J614" i="4"/>
  <c r="J613" i="4"/>
  <c r="J612" i="4"/>
  <c r="J611" i="4"/>
  <c r="J610" i="4"/>
  <c r="J609" i="4"/>
  <c r="J608" i="4"/>
  <c r="J607" i="4"/>
  <c r="J606" i="4"/>
  <c r="J605" i="4"/>
  <c r="J604" i="4"/>
  <c r="J603" i="4"/>
  <c r="J602" i="4"/>
  <c r="J601" i="4"/>
  <c r="J600" i="4"/>
  <c r="J599" i="4"/>
  <c r="J598" i="4"/>
  <c r="J597" i="4"/>
  <c r="J596" i="4"/>
  <c r="J595" i="4"/>
  <c r="J594" i="4"/>
  <c r="J593" i="4"/>
  <c r="J592" i="4"/>
  <c r="J591" i="4"/>
  <c r="J590" i="4"/>
  <c r="J589" i="4"/>
  <c r="J588" i="4"/>
  <c r="J587" i="4"/>
  <c r="J586" i="4"/>
  <c r="J585" i="4"/>
  <c r="J584" i="4"/>
  <c r="J583" i="4"/>
  <c r="J582" i="4"/>
  <c r="J581" i="4"/>
  <c r="J580" i="4"/>
  <c r="J579" i="4"/>
  <c r="J578" i="4"/>
  <c r="J577" i="4"/>
  <c r="J576" i="4"/>
  <c r="J575" i="4"/>
  <c r="J574" i="4"/>
  <c r="J573" i="4"/>
  <c r="J572" i="4"/>
  <c r="J571" i="4"/>
  <c r="J570" i="4"/>
  <c r="J569" i="4"/>
  <c r="J568" i="4"/>
  <c r="J567" i="4"/>
  <c r="J566" i="4"/>
  <c r="J565" i="4"/>
  <c r="J564" i="4"/>
  <c r="J563" i="4"/>
  <c r="J562" i="4"/>
  <c r="J561" i="4"/>
  <c r="J560" i="4"/>
  <c r="J559" i="4"/>
  <c r="J558" i="4"/>
  <c r="J557" i="4"/>
  <c r="J556" i="4"/>
  <c r="J555" i="4"/>
  <c r="J554" i="4"/>
  <c r="J553" i="4"/>
  <c r="J552" i="4"/>
  <c r="J551" i="4"/>
  <c r="J550" i="4"/>
  <c r="J549" i="4"/>
  <c r="J548" i="4"/>
  <c r="J547" i="4"/>
  <c r="J546" i="4"/>
  <c r="J545" i="4"/>
  <c r="J544" i="4"/>
  <c r="J543" i="4"/>
  <c r="J542" i="4"/>
  <c r="J541" i="4"/>
  <c r="J540" i="4"/>
  <c r="J539" i="4"/>
  <c r="J538" i="4"/>
  <c r="J537" i="4"/>
  <c r="J536" i="4"/>
  <c r="J535" i="4"/>
  <c r="J534" i="4"/>
  <c r="J533" i="4"/>
  <c r="J532" i="4"/>
  <c r="J531" i="4"/>
  <c r="J530" i="4"/>
  <c r="J529" i="4"/>
  <c r="J528" i="4"/>
  <c r="J527" i="4"/>
  <c r="J526" i="4"/>
  <c r="J525" i="4"/>
  <c r="J524" i="4"/>
  <c r="J523" i="4"/>
  <c r="J522" i="4"/>
  <c r="J521" i="4"/>
  <c r="J520" i="4"/>
  <c r="J519" i="4"/>
  <c r="J518" i="4"/>
  <c r="J517" i="4"/>
  <c r="J516" i="4"/>
  <c r="J515" i="4"/>
  <c r="J514" i="4"/>
  <c r="J513" i="4"/>
  <c r="J512" i="4"/>
  <c r="J511" i="4"/>
  <c r="J510" i="4"/>
  <c r="J509" i="4"/>
  <c r="J508" i="4"/>
  <c r="J507" i="4"/>
  <c r="J506" i="4"/>
  <c r="J505" i="4"/>
  <c r="J504" i="4"/>
  <c r="J503" i="4"/>
  <c r="J502" i="4"/>
  <c r="J501" i="4"/>
  <c r="J500" i="4"/>
  <c r="J499" i="4"/>
  <c r="J498" i="4"/>
  <c r="J497" i="4"/>
  <c r="J496" i="4"/>
  <c r="J495" i="4"/>
  <c r="J494" i="4"/>
  <c r="J493" i="4"/>
  <c r="J492" i="4"/>
  <c r="J491" i="4"/>
  <c r="J490" i="4"/>
  <c r="J489" i="4"/>
  <c r="J488" i="4"/>
  <c r="J487" i="4"/>
  <c r="J486" i="4"/>
  <c r="J485" i="4"/>
  <c r="J484" i="4"/>
  <c r="J483" i="4"/>
  <c r="J482" i="4"/>
  <c r="J481" i="4"/>
  <c r="J480" i="4"/>
  <c r="J479" i="4"/>
  <c r="J478" i="4"/>
  <c r="J477" i="4"/>
  <c r="J476" i="4"/>
  <c r="J475" i="4"/>
  <c r="J474" i="4"/>
  <c r="J473" i="4"/>
  <c r="J472" i="4"/>
  <c r="J471" i="4"/>
  <c r="J470" i="4"/>
  <c r="J469" i="4"/>
  <c r="J468" i="4"/>
  <c r="J467" i="4"/>
  <c r="J466" i="4"/>
  <c r="J465" i="4"/>
  <c r="J464" i="4"/>
  <c r="J463" i="4"/>
  <c r="J462" i="4"/>
  <c r="J461" i="4"/>
  <c r="J460" i="4"/>
  <c r="J459" i="4"/>
  <c r="J458" i="4"/>
  <c r="J457" i="4"/>
  <c r="J456" i="4"/>
  <c r="J455" i="4"/>
  <c r="J454" i="4"/>
  <c r="J453" i="4"/>
  <c r="J452" i="4"/>
  <c r="J451" i="4"/>
  <c r="J450" i="4"/>
  <c r="J449" i="4"/>
  <c r="J448" i="4"/>
  <c r="J447" i="4"/>
  <c r="J446" i="4"/>
  <c r="J445" i="4"/>
  <c r="J444" i="4"/>
  <c r="J443" i="4"/>
  <c r="J442" i="4"/>
  <c r="J441" i="4"/>
  <c r="J440" i="4"/>
  <c r="J439" i="4"/>
  <c r="J438" i="4"/>
  <c r="J437" i="4"/>
  <c r="J436" i="4"/>
  <c r="J435" i="4"/>
  <c r="J434" i="4"/>
  <c r="J433" i="4"/>
  <c r="J432" i="4"/>
  <c r="J431" i="4"/>
  <c r="J430" i="4"/>
  <c r="J429" i="4"/>
  <c r="J428" i="4"/>
  <c r="J427" i="4"/>
  <c r="J426" i="4"/>
  <c r="J425" i="4"/>
  <c r="J424" i="4"/>
  <c r="J423" i="4"/>
  <c r="J422" i="4"/>
  <c r="J421" i="4"/>
  <c r="J420" i="4"/>
  <c r="J419" i="4"/>
  <c r="J418" i="4"/>
  <c r="J417" i="4"/>
  <c r="J416" i="4"/>
  <c r="J415" i="4"/>
  <c r="J414" i="4"/>
  <c r="J413" i="4"/>
  <c r="J412" i="4"/>
  <c r="J411" i="4"/>
  <c r="J410" i="4"/>
  <c r="J409" i="4"/>
  <c r="J408" i="4"/>
  <c r="J407" i="4"/>
  <c r="J406" i="4"/>
  <c r="J405" i="4"/>
  <c r="J404" i="4"/>
  <c r="J403" i="4"/>
  <c r="J402" i="4"/>
  <c r="J401" i="4"/>
  <c r="J400" i="4"/>
  <c r="J399" i="4"/>
  <c r="J398" i="4"/>
  <c r="J397" i="4"/>
  <c r="J396" i="4"/>
  <c r="J395" i="4"/>
  <c r="J394" i="4"/>
  <c r="J393" i="4"/>
  <c r="J392" i="4"/>
  <c r="J391" i="4"/>
  <c r="J390" i="4"/>
  <c r="J389" i="4"/>
  <c r="J388" i="4"/>
  <c r="J387" i="4"/>
  <c r="J386" i="4"/>
  <c r="J385" i="4"/>
  <c r="J384" i="4"/>
  <c r="J383" i="4"/>
  <c r="J382" i="4"/>
  <c r="J381" i="4"/>
  <c r="J380" i="4"/>
  <c r="J379" i="4"/>
  <c r="J378" i="4"/>
  <c r="J377" i="4"/>
  <c r="J376" i="4"/>
  <c r="J375" i="4"/>
  <c r="J374" i="4"/>
  <c r="J373" i="4"/>
  <c r="J372" i="4"/>
  <c r="J371" i="4"/>
  <c r="J370" i="4"/>
  <c r="J369" i="4"/>
  <c r="J368" i="4"/>
  <c r="J367" i="4"/>
  <c r="J366" i="4"/>
  <c r="J365" i="4"/>
  <c r="J364" i="4"/>
  <c r="J363" i="4"/>
  <c r="J362" i="4"/>
  <c r="J361" i="4"/>
  <c r="J360" i="4"/>
  <c r="J359" i="4"/>
  <c r="J358" i="4"/>
  <c r="J357" i="4"/>
  <c r="J356" i="4"/>
  <c r="J355" i="4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32" i="4"/>
  <c r="J331" i="4"/>
  <c r="J330" i="4"/>
  <c r="J329" i="4"/>
  <c r="J328" i="4"/>
  <c r="J327" i="4"/>
  <c r="J326" i="4"/>
  <c r="J325" i="4"/>
  <c r="J324" i="4"/>
  <c r="J323" i="4"/>
  <c r="J322" i="4"/>
  <c r="J321" i="4"/>
  <c r="J320" i="4"/>
  <c r="J319" i="4"/>
  <c r="J318" i="4"/>
  <c r="J317" i="4"/>
  <c r="J316" i="4"/>
  <c r="J315" i="4"/>
  <c r="J314" i="4"/>
  <c r="J313" i="4"/>
  <c r="J312" i="4"/>
  <c r="J311" i="4"/>
  <c r="J310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82" i="4"/>
  <c r="J281" i="4"/>
  <c r="J280" i="4"/>
  <c r="J279" i="4"/>
  <c r="J278" i="4"/>
  <c r="J277" i="4"/>
  <c r="J276" i="4"/>
  <c r="J275" i="4"/>
  <c r="J274" i="4"/>
  <c r="J273" i="4"/>
  <c r="J272" i="4"/>
  <c r="J271" i="4"/>
  <c r="J270" i="4"/>
  <c r="J269" i="4"/>
  <c r="J268" i="4"/>
  <c r="J267" i="4"/>
  <c r="J266" i="4"/>
  <c r="J265" i="4"/>
  <c r="J264" i="4"/>
  <c r="J263" i="4"/>
  <c r="J262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37" i="4"/>
  <c r="J236" i="4"/>
  <c r="J235" i="4"/>
  <c r="J234" i="4"/>
  <c r="J233" i="4"/>
  <c r="J232" i="4"/>
  <c r="J231" i="4"/>
  <c r="J230" i="4"/>
  <c r="J229" i="4"/>
  <c r="J228" i="4"/>
  <c r="J227" i="4"/>
  <c r="J226" i="4"/>
  <c r="J225" i="4"/>
  <c r="J224" i="4"/>
  <c r="J223" i="4"/>
  <c r="J222" i="4"/>
  <c r="J221" i="4"/>
  <c r="J220" i="4"/>
  <c r="J219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92" i="4"/>
  <c r="J191" i="4"/>
  <c r="J190" i="4"/>
  <c r="J189" i="4"/>
  <c r="J188" i="4"/>
  <c r="J187" i="4"/>
  <c r="J186" i="4"/>
  <c r="J185" i="4"/>
  <c r="J184" i="4"/>
  <c r="J183" i="4"/>
  <c r="J182" i="4"/>
  <c r="J181" i="4"/>
  <c r="J180" i="4"/>
  <c r="J179" i="4"/>
  <c r="J178" i="4"/>
  <c r="J177" i="4"/>
  <c r="J176" i="4"/>
  <c r="J175" i="4"/>
  <c r="J174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47" i="4"/>
  <c r="J146" i="4"/>
  <c r="J145" i="4"/>
  <c r="J144" i="4"/>
  <c r="J143" i="4"/>
  <c r="J142" i="4"/>
  <c r="J141" i="4"/>
  <c r="J140" i="4"/>
  <c r="J139" i="4"/>
  <c r="J138" i="4"/>
  <c r="J137" i="4"/>
  <c r="J136" i="4"/>
  <c r="J135" i="4"/>
  <c r="J134" i="4"/>
  <c r="J133" i="4"/>
  <c r="J132" i="4"/>
  <c r="J131" i="4"/>
  <c r="J130" i="4"/>
  <c r="J129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102" i="4"/>
  <c r="J101" i="4"/>
  <c r="J100" i="4"/>
  <c r="J99" i="4"/>
  <c r="J98" i="4"/>
  <c r="J97" i="4"/>
  <c r="J96" i="4"/>
  <c r="J95" i="4"/>
  <c r="J94" i="4"/>
  <c r="J93" i="4"/>
  <c r="J92" i="4"/>
  <c r="J91" i="4"/>
  <c r="J90" i="4"/>
  <c r="J89" i="4"/>
  <c r="J88" i="4"/>
  <c r="J87" i="4"/>
  <c r="J86" i="4"/>
  <c r="J85" i="4"/>
  <c r="J84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57" i="4"/>
  <c r="J56" i="4"/>
  <c r="J55" i="4"/>
  <c r="J54" i="4"/>
  <c r="J53" i="4"/>
  <c r="J52" i="4"/>
  <c r="J51" i="4"/>
  <c r="J50" i="4"/>
  <c r="J49" i="4"/>
  <c r="J48" i="4"/>
  <c r="J47" i="4"/>
  <c r="J46" i="4"/>
  <c r="J45" i="4"/>
  <c r="J44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L10243" i="4" l="1"/>
  <c r="L10244" i="4" s="1"/>
  <c r="L10245" i="4" s="1"/>
  <c r="L10246" i="4" s="1"/>
  <c r="L10247" i="4" s="1"/>
  <c r="L10248" i="4" s="1"/>
  <c r="L10249" i="4" s="1"/>
  <c r="L10250" i="4" s="1"/>
  <c r="L10251" i="4" s="1"/>
  <c r="L10252" i="4" s="1"/>
  <c r="L10253" i="4" s="1"/>
  <c r="L10254" i="4" s="1"/>
  <c r="L10255" i="4" s="1"/>
  <c r="L10256" i="4" s="1"/>
  <c r="L10257" i="4" s="1"/>
  <c r="L10258" i="4" s="1"/>
  <c r="L10259" i="4" s="1"/>
  <c r="L10260" i="4" s="1"/>
  <c r="L10261" i="4" s="1"/>
  <c r="L10262" i="4" s="1"/>
  <c r="L10263" i="4" s="1"/>
  <c r="L10264" i="4" s="1"/>
  <c r="L10265" i="4" s="1"/>
  <c r="L10266" i="4" s="1"/>
  <c r="L10267" i="4" s="1"/>
  <c r="L10268" i="4" s="1"/>
  <c r="L10269" i="4" s="1"/>
  <c r="L10270" i="4" s="1"/>
  <c r="L10271" i="4" s="1"/>
  <c r="L10272" i="4" s="1"/>
  <c r="L10273" i="4" s="1"/>
  <c r="L10274" i="4" s="1"/>
  <c r="L10275" i="4" s="1"/>
  <c r="L10276" i="4" s="1"/>
  <c r="L10277" i="4" s="1"/>
  <c r="L10278" i="4" s="1"/>
  <c r="L10279" i="4" s="1"/>
  <c r="L10280" i="4" s="1"/>
  <c r="L10281" i="4" s="1"/>
  <c r="L10282" i="4" s="1"/>
  <c r="L10283" i="4" s="1"/>
  <c r="L10284" i="4" s="1"/>
  <c r="L10285" i="4" s="1"/>
  <c r="L10286" i="4" s="1"/>
  <c r="L10287" i="4" s="1"/>
  <c r="L10288" i="4" s="1"/>
  <c r="L10289" i="4" s="1"/>
  <c r="L10290" i="4" s="1"/>
  <c r="L10291" i="4" s="1"/>
  <c r="L10292" i="4" s="1"/>
  <c r="L10293" i="4" s="1"/>
  <c r="L10294" i="4" s="1"/>
  <c r="L10295" i="4" s="1"/>
  <c r="L10296" i="4" s="1"/>
  <c r="L10297" i="4" s="1"/>
  <c r="L10298" i="4" s="1"/>
  <c r="L10299" i="4" s="1"/>
  <c r="L10300" i="4" s="1"/>
  <c r="L10301" i="4" s="1"/>
  <c r="L10302" i="4" s="1"/>
  <c r="L10303" i="4" s="1"/>
  <c r="L10304" i="4" s="1"/>
  <c r="L10305" i="4" s="1"/>
  <c r="L10306" i="4" s="1"/>
  <c r="L10307" i="4" s="1"/>
  <c r="L10308" i="4" s="1"/>
  <c r="L10309" i="4" s="1"/>
  <c r="L10310" i="4" s="1"/>
  <c r="L10311" i="4" s="1"/>
  <c r="L10312" i="4" s="1"/>
  <c r="L10313" i="4" s="1"/>
  <c r="L10314" i="4" s="1"/>
  <c r="L10315" i="4" s="1"/>
  <c r="L10316" i="4" s="1"/>
  <c r="L10317" i="4" s="1"/>
  <c r="L10318" i="4" s="1"/>
  <c r="L10319" i="4" s="1"/>
  <c r="L10320" i="4" s="1"/>
  <c r="L10321" i="4" s="1"/>
  <c r="L10322" i="4" s="1"/>
  <c r="L10323" i="4" s="1"/>
  <c r="L10324" i="4" s="1"/>
  <c r="L10325" i="4" s="1"/>
  <c r="L10326" i="4" s="1"/>
  <c r="L10327" i="4" s="1"/>
  <c r="L10328" i="4" s="1"/>
  <c r="L10329" i="4" s="1"/>
  <c r="L10330" i="4" s="1"/>
  <c r="L10331" i="4" s="1"/>
  <c r="L10332" i="4" s="1"/>
  <c r="L10333" i="4" s="1"/>
  <c r="L10334" i="4" s="1"/>
  <c r="L10335" i="4" s="1"/>
  <c r="L10336" i="4" s="1"/>
  <c r="L10337" i="4" s="1"/>
  <c r="L10338" i="4" s="1"/>
  <c r="L10339" i="4" s="1"/>
  <c r="L10340" i="4" s="1"/>
  <c r="L10341" i="4" s="1"/>
  <c r="L10342" i="4" s="1"/>
  <c r="L10343" i="4" s="1"/>
  <c r="L10344" i="4" s="1"/>
  <c r="L10345" i="4" s="1"/>
  <c r="L10346" i="4" s="1"/>
  <c r="L10347" i="4" s="1"/>
  <c r="L10348" i="4" s="1"/>
  <c r="L10349" i="4" s="1"/>
  <c r="L10350" i="4" s="1"/>
  <c r="L10351" i="4" s="1"/>
  <c r="L10352" i="4" s="1"/>
  <c r="L10353" i="4" s="1"/>
  <c r="L10354" i="4" s="1"/>
  <c r="L10355" i="4" s="1"/>
  <c r="L10356" i="4" s="1"/>
  <c r="L10357" i="4" s="1"/>
  <c r="L10358" i="4" s="1"/>
  <c r="L10359" i="4" s="1"/>
  <c r="L10360" i="4" s="1"/>
  <c r="L10361" i="4" s="1"/>
  <c r="L10362" i="4" s="1"/>
  <c r="L10363" i="4" s="1"/>
  <c r="L10364" i="4" s="1"/>
  <c r="L10365" i="4" s="1"/>
  <c r="L10366" i="4" s="1"/>
  <c r="L10367" i="4" s="1"/>
  <c r="L10368" i="4" s="1"/>
  <c r="L10369" i="4" s="1"/>
  <c r="L10370" i="4" s="1"/>
  <c r="L10371" i="4" s="1"/>
  <c r="L10372" i="4" s="1"/>
  <c r="L10373" i="4" s="1"/>
  <c r="L10374" i="4" s="1"/>
  <c r="L10375" i="4" s="1"/>
  <c r="L10376" i="4" s="1"/>
  <c r="L10377" i="4" s="1"/>
  <c r="L10378" i="4" s="1"/>
  <c r="L10379" i="4" s="1"/>
  <c r="L10380" i="4" s="1"/>
  <c r="L10381" i="4" s="1"/>
  <c r="L10382" i="4" s="1"/>
  <c r="L10383" i="4" s="1"/>
  <c r="L10384" i="4" s="1"/>
  <c r="L10385" i="4" s="1"/>
  <c r="L10386" i="4" s="1"/>
  <c r="L10387" i="4" s="1"/>
  <c r="L10388" i="4" s="1"/>
  <c r="L10389" i="4" s="1"/>
  <c r="L10390" i="4" s="1"/>
  <c r="L10391" i="4" s="1"/>
  <c r="L10392" i="4" s="1"/>
  <c r="L10393" i="4" s="1"/>
  <c r="L10394" i="4" s="1"/>
  <c r="L10395" i="4" s="1"/>
  <c r="L10396" i="4" s="1"/>
  <c r="L10397" i="4" s="1"/>
  <c r="L10398" i="4" s="1"/>
  <c r="L10399" i="4" s="1"/>
  <c r="L10400" i="4" s="1"/>
  <c r="L10401" i="4" s="1"/>
  <c r="L10402" i="4" s="1"/>
  <c r="L10403" i="4" s="1"/>
  <c r="L10404" i="4" s="1"/>
  <c r="L10405" i="4" s="1"/>
  <c r="L10406" i="4" s="1"/>
  <c r="L10407" i="4" s="1"/>
  <c r="L10408" i="4" s="1"/>
  <c r="L10409" i="4" s="1"/>
  <c r="L10410" i="4" s="1"/>
  <c r="L10411" i="4" s="1"/>
  <c r="L10412" i="4" s="1"/>
  <c r="L10413" i="4" s="1"/>
  <c r="L10414" i="4" s="1"/>
  <c r="L10415" i="4" s="1"/>
  <c r="L10416" i="4" s="1"/>
  <c r="L10417" i="4" s="1"/>
  <c r="L10418" i="4" s="1"/>
  <c r="L10419" i="4" s="1"/>
  <c r="L10420" i="4" s="1"/>
  <c r="L10421" i="4" s="1"/>
  <c r="L10422" i="4" s="1"/>
  <c r="L10423" i="4" s="1"/>
  <c r="L10424" i="4" s="1"/>
  <c r="L10425" i="4" s="1"/>
  <c r="L10426" i="4" s="1"/>
  <c r="L10427" i="4" s="1"/>
  <c r="L10428" i="4" s="1"/>
  <c r="L10429" i="4" s="1"/>
  <c r="L10430" i="4" s="1"/>
  <c r="L10431" i="4" s="1"/>
  <c r="L10432" i="4" s="1"/>
  <c r="L10433" i="4" s="1"/>
  <c r="L10434" i="4" s="1"/>
  <c r="L10435" i="4" s="1"/>
  <c r="L10436" i="4" s="1"/>
  <c r="L10437" i="4" s="1"/>
  <c r="L10438" i="4" s="1"/>
  <c r="L10439" i="4" s="1"/>
  <c r="L10440" i="4" s="1"/>
  <c r="L10441" i="4" s="1"/>
  <c r="L10442" i="4" s="1"/>
  <c r="L10443" i="4" s="1"/>
  <c r="L10444" i="4" s="1"/>
  <c r="L10445" i="4" s="1"/>
  <c r="L10446" i="4" s="1"/>
  <c r="L10447" i="4" s="1"/>
  <c r="L10448" i="4" s="1"/>
  <c r="L10449" i="4" s="1"/>
  <c r="L10450" i="4" s="1"/>
  <c r="L10451" i="4" s="1"/>
  <c r="L10452" i="4" s="1"/>
  <c r="L10453" i="4" s="1"/>
  <c r="L10454" i="4" s="1"/>
  <c r="L10455" i="4" s="1"/>
  <c r="L10456" i="4" s="1"/>
  <c r="L10457" i="4" s="1"/>
  <c r="L10458" i="4" s="1"/>
  <c r="L10459" i="4" s="1"/>
  <c r="L10460" i="4" s="1"/>
  <c r="L10461" i="4" s="1"/>
  <c r="L10462" i="4" s="1"/>
  <c r="L10463" i="4" s="1"/>
  <c r="L10464" i="4" s="1"/>
  <c r="L10465" i="4" s="1"/>
  <c r="L10466" i="4" s="1"/>
  <c r="L10467" i="4" s="1"/>
  <c r="L10468" i="4" s="1"/>
  <c r="L10469" i="4" s="1"/>
  <c r="L10470" i="4" s="1"/>
  <c r="L10471" i="4" s="1"/>
  <c r="L10472" i="4" s="1"/>
  <c r="L10473" i="4" s="1"/>
  <c r="L10474" i="4" s="1"/>
  <c r="L10475" i="4" s="1"/>
  <c r="L10476" i="4" s="1"/>
  <c r="L10477" i="4" s="1"/>
  <c r="L10478" i="4" s="1"/>
  <c r="L10479" i="4" s="1"/>
  <c r="L10480" i="4" s="1"/>
  <c r="L10481" i="4" s="1"/>
  <c r="L10482" i="4" s="1"/>
  <c r="L10483" i="4" s="1"/>
  <c r="L10484" i="4" s="1"/>
  <c r="L10485" i="4" s="1"/>
  <c r="L10486" i="4" s="1"/>
  <c r="L10487" i="4" s="1"/>
  <c r="L10488" i="4" s="1"/>
  <c r="L10489" i="4" s="1"/>
  <c r="L10490" i="4" s="1"/>
  <c r="L10491" i="4" s="1"/>
  <c r="L10492" i="4" s="1"/>
  <c r="L10493" i="4" s="1"/>
  <c r="L10494" i="4" s="1"/>
  <c r="L10495" i="4" s="1"/>
  <c r="L10496" i="4" s="1"/>
  <c r="L10497" i="4" s="1"/>
  <c r="L10498" i="4" s="1"/>
  <c r="L10499" i="4" s="1"/>
  <c r="L10500" i="4" s="1"/>
  <c r="L10501" i="4" s="1"/>
  <c r="L10502" i="4" s="1"/>
  <c r="L10503" i="4" s="1"/>
  <c r="L10504" i="4" s="1"/>
  <c r="L10505" i="4" s="1"/>
  <c r="L10506" i="4" s="1"/>
  <c r="L10507" i="4" s="1"/>
  <c r="L10508" i="4" s="1"/>
  <c r="L10509" i="4" s="1"/>
  <c r="L10510" i="4" s="1"/>
  <c r="L10511" i="4" s="1"/>
  <c r="L10512" i="4" s="1"/>
  <c r="L10513" i="4" s="1"/>
  <c r="L10514" i="4" s="1"/>
  <c r="L10515" i="4" s="1"/>
  <c r="L10516" i="4" s="1"/>
  <c r="L10517" i="4" s="1"/>
  <c r="L10518" i="4" s="1"/>
  <c r="L10519" i="4" s="1"/>
  <c r="L10520" i="4" s="1"/>
  <c r="L10521" i="4" s="1"/>
  <c r="L10522" i="4" s="1"/>
  <c r="L10523" i="4" s="1"/>
  <c r="L10524" i="4" s="1"/>
  <c r="L10525" i="4" s="1"/>
  <c r="L10526" i="4" s="1"/>
  <c r="L10527" i="4" s="1"/>
  <c r="L10528" i="4" s="1"/>
  <c r="L10529" i="4" s="1"/>
  <c r="L10530" i="4" s="1"/>
  <c r="L10531" i="4" s="1"/>
  <c r="L10532" i="4" s="1"/>
  <c r="L10533" i="4" s="1"/>
  <c r="L10534" i="4" s="1"/>
  <c r="L10535" i="4" s="1"/>
  <c r="L10536" i="4" s="1"/>
  <c r="L10537" i="4" s="1"/>
  <c r="L10538" i="4" s="1"/>
  <c r="L10539" i="4" s="1"/>
  <c r="L10540" i="4" s="1"/>
  <c r="L10541" i="4" s="1"/>
  <c r="L10542" i="4" s="1"/>
  <c r="L10543" i="4" s="1"/>
  <c r="L10544" i="4" s="1"/>
  <c r="L10545" i="4" s="1"/>
  <c r="L10546" i="4" s="1"/>
  <c r="L10547" i="4" s="1"/>
  <c r="L10548" i="4" s="1"/>
  <c r="L10549" i="4" s="1"/>
  <c r="L10550" i="4" s="1"/>
  <c r="L10551" i="4" s="1"/>
  <c r="L10552" i="4" s="1"/>
  <c r="L10553" i="4" s="1"/>
  <c r="L10554" i="4" s="1"/>
  <c r="L10555" i="4" s="1"/>
  <c r="L10556" i="4" s="1"/>
  <c r="L10557" i="4" s="1"/>
  <c r="L10558" i="4" s="1"/>
  <c r="L10559" i="4" s="1"/>
  <c r="L10560" i="4" s="1"/>
  <c r="L10561" i="4" s="1"/>
  <c r="L10562" i="4" s="1"/>
  <c r="L10563" i="4" s="1"/>
  <c r="L10564" i="4" s="1"/>
  <c r="L10565" i="4" s="1"/>
  <c r="L10566" i="4" s="1"/>
  <c r="L10567" i="4" s="1"/>
  <c r="L10568" i="4" s="1"/>
  <c r="L10569" i="4" s="1"/>
  <c r="L10570" i="4" s="1"/>
  <c r="L10571" i="4" s="1"/>
  <c r="L10572" i="4" s="1"/>
  <c r="L10573" i="4" s="1"/>
  <c r="L10574" i="4" s="1"/>
  <c r="L10575" i="4" s="1"/>
  <c r="L10576" i="4" s="1"/>
  <c r="L10577" i="4" s="1"/>
  <c r="L10578" i="4" s="1"/>
  <c r="L10579" i="4" s="1"/>
  <c r="L10580" i="4" s="1"/>
  <c r="L10581" i="4" s="1"/>
  <c r="L10582" i="4" s="1"/>
  <c r="L10583" i="4" s="1"/>
  <c r="L10584" i="4" s="1"/>
  <c r="L10585" i="4" s="1"/>
  <c r="L10586" i="4" s="1"/>
  <c r="L10587" i="4" s="1"/>
  <c r="L10588" i="4" s="1"/>
  <c r="L10589" i="4" s="1"/>
  <c r="L10590" i="4" s="1"/>
  <c r="L10591" i="4" s="1"/>
  <c r="L10592" i="4" s="1"/>
  <c r="L10593" i="4" s="1"/>
  <c r="L10594" i="4" s="1"/>
  <c r="L10595" i="4" s="1"/>
  <c r="L10596" i="4" s="1"/>
  <c r="L10597" i="4" s="1"/>
  <c r="L10598" i="4" s="1"/>
  <c r="L10599" i="4" s="1"/>
  <c r="L10600" i="4" s="1"/>
  <c r="L10601" i="4" s="1"/>
  <c r="L10602" i="4" s="1"/>
  <c r="L10603" i="4" s="1"/>
  <c r="L10604" i="4" s="1"/>
  <c r="L10605" i="4" s="1"/>
  <c r="L10606" i="4" s="1"/>
  <c r="L10607" i="4" s="1"/>
  <c r="L10608" i="4" s="1"/>
  <c r="L10609" i="4" s="1"/>
  <c r="L10610" i="4" s="1"/>
  <c r="L10611" i="4" s="1"/>
  <c r="L10612" i="4" s="1"/>
  <c r="L10613" i="4" s="1"/>
  <c r="L10614" i="4" s="1"/>
  <c r="L10615" i="4" s="1"/>
  <c r="L10616" i="4" s="1"/>
  <c r="L10617" i="4" s="1"/>
  <c r="L10618" i="4" s="1"/>
  <c r="L10619" i="4" s="1"/>
  <c r="L10620" i="4" s="1"/>
  <c r="L10621" i="4" s="1"/>
  <c r="L10622" i="4" s="1"/>
  <c r="L10623" i="4" s="1"/>
  <c r="L10624" i="4" s="1"/>
  <c r="L10625" i="4" s="1"/>
  <c r="L10626" i="4" s="1"/>
  <c r="L10627" i="4" s="1"/>
  <c r="L10628" i="4" s="1"/>
  <c r="L10629" i="4" s="1"/>
  <c r="L10630" i="4" s="1"/>
  <c r="L10631" i="4" s="1"/>
  <c r="L10632" i="4" s="1"/>
  <c r="L10633" i="4" s="1"/>
  <c r="L10634" i="4" s="1"/>
  <c r="L10635" i="4" s="1"/>
  <c r="L10636" i="4" s="1"/>
  <c r="L10637" i="4" s="1"/>
  <c r="L10638" i="4" s="1"/>
  <c r="L10639" i="4" s="1"/>
  <c r="L10640" i="4" s="1"/>
  <c r="L10641" i="4" s="1"/>
  <c r="L10642" i="4" s="1"/>
  <c r="L10643" i="4" s="1"/>
  <c r="L10644" i="4" s="1"/>
  <c r="L10645" i="4" s="1"/>
  <c r="L10646" i="4" s="1"/>
  <c r="L10647" i="4" s="1"/>
  <c r="L10648" i="4" s="1"/>
  <c r="L10649" i="4" s="1"/>
  <c r="L10650" i="4" s="1"/>
  <c r="L10651" i="4" s="1"/>
  <c r="L10652" i="4" s="1"/>
  <c r="L10653" i="4" s="1"/>
  <c r="L10654" i="4" s="1"/>
  <c r="L10655" i="4" s="1"/>
  <c r="L10656" i="4" s="1"/>
  <c r="L10657" i="4" s="1"/>
  <c r="L10658" i="4" s="1"/>
  <c r="L10659" i="4" s="1"/>
  <c r="L10660" i="4" s="1"/>
  <c r="L10661" i="4" s="1"/>
  <c r="L10662" i="4" s="1"/>
  <c r="L10663" i="4" s="1"/>
  <c r="L10664" i="4" s="1"/>
  <c r="L10665" i="4" s="1"/>
  <c r="L10666" i="4" s="1"/>
  <c r="L10667" i="4" s="1"/>
  <c r="L10668" i="4" s="1"/>
  <c r="L10669" i="4" s="1"/>
  <c r="L10670" i="4" s="1"/>
  <c r="L10671" i="4" s="1"/>
  <c r="L10672" i="4" s="1"/>
  <c r="L10673" i="4" s="1"/>
  <c r="L10674" i="4" s="1"/>
  <c r="L10675" i="4" s="1"/>
  <c r="L10676" i="4" s="1"/>
  <c r="L10677" i="4" s="1"/>
  <c r="L10678" i="4" s="1"/>
  <c r="L10679" i="4" s="1"/>
  <c r="L10680" i="4" s="1"/>
  <c r="L10681" i="4" s="1"/>
  <c r="L10682" i="4" s="1"/>
  <c r="L10683" i="4" s="1"/>
  <c r="L10684" i="4" s="1"/>
  <c r="L10685" i="4" s="1"/>
  <c r="L10686" i="4" s="1"/>
  <c r="L10687" i="4" s="1"/>
  <c r="L10688" i="4" s="1"/>
  <c r="L10689" i="4" s="1"/>
  <c r="L10690" i="4" s="1"/>
  <c r="L10691" i="4" s="1"/>
  <c r="L10692" i="4" s="1"/>
  <c r="L10693" i="4" s="1"/>
  <c r="L10694" i="4" s="1"/>
  <c r="L10695" i="4" s="1"/>
  <c r="L10696" i="4" s="1"/>
  <c r="L10697" i="4" s="1"/>
  <c r="L10698" i="4" s="1"/>
  <c r="L10699" i="4" s="1"/>
  <c r="L10700" i="4" s="1"/>
  <c r="L10701" i="4" s="1"/>
  <c r="L10702" i="4" s="1"/>
  <c r="L10703" i="4" s="1"/>
  <c r="L10704" i="4" s="1"/>
  <c r="L10705" i="4" s="1"/>
  <c r="L10706" i="4" s="1"/>
  <c r="L10707" i="4" s="1"/>
  <c r="L10708" i="4" s="1"/>
  <c r="L10709" i="4" s="1"/>
  <c r="L10710" i="4" s="1"/>
  <c r="L10711" i="4" s="1"/>
  <c r="L10712" i="4" s="1"/>
  <c r="L10713" i="4" s="1"/>
  <c r="L10714" i="4" s="1"/>
  <c r="L10715" i="4" s="1"/>
  <c r="L10716" i="4" s="1"/>
  <c r="L10717" i="4" s="1"/>
  <c r="L10718" i="4" s="1"/>
  <c r="L10719" i="4" s="1"/>
  <c r="L10720" i="4" s="1"/>
  <c r="L10721" i="4" s="1"/>
  <c r="L10722" i="4" s="1"/>
  <c r="L10723" i="4" s="1"/>
  <c r="L10724" i="4" s="1"/>
  <c r="L10725" i="4" s="1"/>
  <c r="L10726" i="4" s="1"/>
  <c r="L10727" i="4" s="1"/>
  <c r="L10728" i="4" s="1"/>
  <c r="L10729" i="4" s="1"/>
  <c r="L10730" i="4" s="1"/>
  <c r="L10731" i="4" s="1"/>
  <c r="L10732" i="4" s="1"/>
  <c r="L10733" i="4" s="1"/>
  <c r="L10734" i="4" s="1"/>
  <c r="L10735" i="4" s="1"/>
  <c r="L10736" i="4" s="1"/>
  <c r="L10737" i="4" s="1"/>
  <c r="L10738" i="4" s="1"/>
  <c r="L10739" i="4" s="1"/>
  <c r="L10740" i="4" s="1"/>
  <c r="L10741" i="4" s="1"/>
  <c r="L10742" i="4" s="1"/>
  <c r="L10743" i="4" s="1"/>
  <c r="L10744" i="4" s="1"/>
  <c r="L10745" i="4" s="1"/>
  <c r="L10746" i="4" s="1"/>
  <c r="L10747" i="4" s="1"/>
  <c r="L10748" i="4" s="1"/>
  <c r="L10749" i="4" s="1"/>
  <c r="L10750" i="4" s="1"/>
  <c r="L10751" i="4" s="1"/>
  <c r="L10752" i="4" s="1"/>
  <c r="L10753" i="4" s="1"/>
  <c r="L10754" i="4" s="1"/>
  <c r="L10755" i="4" s="1"/>
  <c r="L10756" i="4" s="1"/>
  <c r="L10757" i="4" s="1"/>
  <c r="L10758" i="4" s="1"/>
  <c r="L10759" i="4" s="1"/>
  <c r="L10760" i="4" s="1"/>
  <c r="L10761" i="4" s="1"/>
  <c r="L10762" i="4" s="1"/>
  <c r="L10763" i="4" s="1"/>
  <c r="L10764" i="4" s="1"/>
  <c r="L10765" i="4" s="1"/>
  <c r="L10766" i="4" s="1"/>
  <c r="L10767" i="4" s="1"/>
  <c r="L10768" i="4" s="1"/>
  <c r="L10769" i="4" s="1"/>
  <c r="L10770" i="4" s="1"/>
  <c r="L10771" i="4" s="1"/>
  <c r="L10772" i="4" s="1"/>
  <c r="L10773" i="4" s="1"/>
  <c r="L10774" i="4" s="1"/>
  <c r="L10775" i="4" s="1"/>
  <c r="L10776" i="4" s="1"/>
  <c r="L10777" i="4" s="1"/>
  <c r="L10778" i="4" s="1"/>
  <c r="L10779" i="4" s="1"/>
  <c r="L10780" i="4" s="1"/>
  <c r="L10781" i="4" s="1"/>
  <c r="L10782" i="4" s="1"/>
  <c r="L10783" i="4" s="1"/>
  <c r="L10784" i="4" s="1"/>
  <c r="L10785" i="4" s="1"/>
  <c r="L10786" i="4" s="1"/>
  <c r="L10787" i="4" s="1"/>
  <c r="L10788" i="4" s="1"/>
  <c r="L10789" i="4" s="1"/>
  <c r="L10790" i="4" s="1"/>
  <c r="L10791" i="4" s="1"/>
  <c r="L10792" i="4" s="1"/>
  <c r="L10793" i="4" s="1"/>
  <c r="L10794" i="4" s="1"/>
  <c r="L10795" i="4" s="1"/>
  <c r="L10796" i="4" s="1"/>
  <c r="L10797" i="4" s="1"/>
  <c r="L10798" i="4" s="1"/>
  <c r="L10799" i="4" s="1"/>
  <c r="L10800" i="4" s="1"/>
  <c r="L10801" i="4" s="1"/>
  <c r="L10802" i="4" s="1"/>
  <c r="L10803" i="4" s="1"/>
  <c r="L10804" i="4" s="1"/>
  <c r="L10805" i="4" s="1"/>
  <c r="L10806" i="4" s="1"/>
  <c r="L10807" i="4" s="1"/>
  <c r="L10808" i="4" s="1"/>
  <c r="L10809" i="4" s="1"/>
  <c r="L10810" i="4" s="1"/>
  <c r="L10811" i="4" s="1"/>
  <c r="L10812" i="4" s="1"/>
  <c r="L10813" i="4" s="1"/>
  <c r="L10814" i="4" s="1"/>
  <c r="L10815" i="4" s="1"/>
  <c r="L10816" i="4" s="1"/>
  <c r="L10817" i="4" s="1"/>
  <c r="L10818" i="4" s="1"/>
  <c r="L10819" i="4" s="1"/>
  <c r="L10820" i="4" s="1"/>
  <c r="L10821" i="4" s="1"/>
  <c r="L10822" i="4" s="1"/>
  <c r="L10823" i="4" s="1"/>
  <c r="L10824" i="4" s="1"/>
  <c r="L10825" i="4" s="1"/>
  <c r="L10826" i="4" s="1"/>
  <c r="L10827" i="4" s="1"/>
  <c r="L10828" i="4" s="1"/>
  <c r="L10829" i="4" s="1"/>
  <c r="L10830" i="4" s="1"/>
  <c r="L10831" i="4" s="1"/>
  <c r="L10832" i="4" s="1"/>
  <c r="L10833" i="4" s="1"/>
  <c r="L10834" i="4" s="1"/>
  <c r="L10835" i="4" s="1"/>
  <c r="L10836" i="4" s="1"/>
  <c r="L10837" i="4" s="1"/>
  <c r="L10838" i="4" s="1"/>
  <c r="L10839" i="4" s="1"/>
  <c r="L10840" i="4" s="1"/>
  <c r="L10841" i="4" s="1"/>
  <c r="L10842" i="4" s="1"/>
  <c r="L10843" i="4" s="1"/>
  <c r="L10844" i="4" s="1"/>
  <c r="L10845" i="4" s="1"/>
  <c r="L10846" i="4" s="1"/>
  <c r="L10847" i="4" s="1"/>
  <c r="L10848" i="4" s="1"/>
  <c r="L10849" i="4" s="1"/>
  <c r="L10850" i="4" s="1"/>
  <c r="L10851" i="4" s="1"/>
  <c r="L10852" i="4" s="1"/>
  <c r="L10853" i="4" s="1"/>
  <c r="L10854" i="4" s="1"/>
  <c r="L10855" i="4" s="1"/>
  <c r="L10856" i="4" s="1"/>
  <c r="L10857" i="4" s="1"/>
  <c r="L10858" i="4" s="1"/>
  <c r="L10859" i="4" s="1"/>
  <c r="L10860" i="4" s="1"/>
  <c r="L10861" i="4" s="1"/>
  <c r="L10862" i="4" s="1"/>
  <c r="L10863" i="4" s="1"/>
  <c r="L10864" i="4" s="1"/>
  <c r="L10865" i="4" s="1"/>
  <c r="L10866" i="4" s="1"/>
  <c r="L10867" i="4" s="1"/>
  <c r="L10868" i="4" s="1"/>
  <c r="L10869" i="4" s="1"/>
  <c r="L10870" i="4" s="1"/>
  <c r="L10871" i="4" s="1"/>
  <c r="L10872" i="4" s="1"/>
  <c r="L10873" i="4" s="1"/>
  <c r="L10874" i="4" s="1"/>
  <c r="L10875" i="4" s="1"/>
  <c r="L10876" i="4" s="1"/>
  <c r="L10877" i="4" s="1"/>
  <c r="L10878" i="4" s="1"/>
  <c r="L10879" i="4" s="1"/>
  <c r="L10880" i="4" s="1"/>
  <c r="L10881" i="4" s="1"/>
  <c r="L10882" i="4" s="1"/>
  <c r="L10883" i="4" s="1"/>
  <c r="L10884" i="4" s="1"/>
  <c r="L10885" i="4" s="1"/>
  <c r="L10886" i="4" s="1"/>
  <c r="L10887" i="4" s="1"/>
  <c r="L10888" i="4" s="1"/>
  <c r="L10889" i="4" s="1"/>
  <c r="L10890" i="4" s="1"/>
  <c r="L10891" i="4" s="1"/>
  <c r="L10892" i="4" s="1"/>
  <c r="L10893" i="4" s="1"/>
  <c r="L10894" i="4" s="1"/>
  <c r="L10895" i="4" s="1"/>
  <c r="L10896" i="4" s="1"/>
  <c r="L10897" i="4" s="1"/>
  <c r="L10898" i="4" s="1"/>
  <c r="L10899" i="4" s="1"/>
  <c r="L10900" i="4" s="1"/>
  <c r="L10901" i="4" s="1"/>
  <c r="L10902" i="4" s="1"/>
  <c r="L10903" i="4" s="1"/>
  <c r="L10904" i="4" s="1"/>
  <c r="L10905" i="4" s="1"/>
  <c r="L10906" i="4" s="1"/>
  <c r="L10907" i="4" s="1"/>
  <c r="L10908" i="4" s="1"/>
  <c r="L10909" i="4" s="1"/>
  <c r="L10910" i="4" s="1"/>
  <c r="L10911" i="4" s="1"/>
  <c r="L10912" i="4" s="1"/>
  <c r="L10913" i="4" s="1"/>
  <c r="L10914" i="4" s="1"/>
  <c r="L10915" i="4" s="1"/>
  <c r="L10916" i="4" s="1"/>
  <c r="L10917" i="4" s="1"/>
  <c r="L10918" i="4" s="1"/>
  <c r="L10919" i="4" s="1"/>
  <c r="L10920" i="4" s="1"/>
  <c r="L10921" i="4" s="1"/>
  <c r="L10922" i="4" s="1"/>
  <c r="L10923" i="4" s="1"/>
  <c r="L10924" i="4" s="1"/>
  <c r="L10925" i="4" s="1"/>
  <c r="L10926" i="4" s="1"/>
  <c r="L10927" i="4" s="1"/>
  <c r="L10928" i="4" s="1"/>
  <c r="L10929" i="4" s="1"/>
  <c r="L10930" i="4" s="1"/>
  <c r="L10931" i="4" s="1"/>
  <c r="L10932" i="4" s="1"/>
  <c r="L10933" i="4" s="1"/>
  <c r="L10934" i="4" s="1"/>
  <c r="L10935" i="4" s="1"/>
  <c r="L10936" i="4" s="1"/>
  <c r="L10937" i="4" s="1"/>
  <c r="L10938" i="4" s="1"/>
  <c r="L10939" i="4" s="1"/>
  <c r="L10940" i="4" s="1"/>
  <c r="L10941" i="4" s="1"/>
  <c r="L10942" i="4" s="1"/>
  <c r="L10943" i="4" s="1"/>
  <c r="L10944" i="4" s="1"/>
  <c r="L10945" i="4" s="1"/>
  <c r="L10946" i="4" s="1"/>
  <c r="L10947" i="4" s="1"/>
  <c r="L10948" i="4" s="1"/>
  <c r="L10949" i="4" s="1"/>
  <c r="L10950" i="4" s="1"/>
  <c r="L10951" i="4" s="1"/>
  <c r="L10952" i="4" s="1"/>
  <c r="L10953" i="4" s="1"/>
  <c r="L10954" i="4" s="1"/>
  <c r="L10955" i="4" s="1"/>
  <c r="L10956" i="4" s="1"/>
  <c r="L10957" i="4" s="1"/>
  <c r="L10958" i="4" s="1"/>
  <c r="L10959" i="4" s="1"/>
  <c r="L10960" i="4" s="1"/>
  <c r="L10961" i="4" s="1"/>
  <c r="L10962" i="4" s="1"/>
  <c r="L10963" i="4" s="1"/>
  <c r="L10964" i="4" s="1"/>
  <c r="L10965" i="4" s="1"/>
  <c r="L10966" i="4" s="1"/>
  <c r="L10967" i="4" s="1"/>
  <c r="L10968" i="4" s="1"/>
  <c r="L10969" i="4" s="1"/>
  <c r="L10970" i="4" s="1"/>
  <c r="L10971" i="4" s="1"/>
  <c r="L10972" i="4" s="1"/>
  <c r="L10973" i="4" s="1"/>
  <c r="L10974" i="4" s="1"/>
  <c r="L10975" i="4" s="1"/>
  <c r="L10976" i="4" s="1"/>
  <c r="L10977" i="4" s="1"/>
  <c r="L10978" i="4" s="1"/>
  <c r="L10979" i="4" s="1"/>
  <c r="L10980" i="4" s="1"/>
  <c r="L10981" i="4" s="1"/>
  <c r="L10982" i="4" s="1"/>
  <c r="L10983" i="4" s="1"/>
  <c r="L10984" i="4" s="1"/>
  <c r="L10985" i="4" s="1"/>
  <c r="L10986" i="4" s="1"/>
  <c r="L10987" i="4" s="1"/>
  <c r="L10988" i="4" s="1"/>
  <c r="L10989" i="4" s="1"/>
  <c r="L10990" i="4" s="1"/>
  <c r="L10991" i="4" s="1"/>
  <c r="L10992" i="4" s="1"/>
  <c r="L10993" i="4" s="1"/>
  <c r="L10994" i="4" s="1"/>
  <c r="L10995" i="4" s="1"/>
  <c r="L10996" i="4" s="1"/>
  <c r="L10997" i="4" s="1"/>
  <c r="L10998" i="4" s="1"/>
  <c r="L10999" i="4" s="1"/>
  <c r="L11000" i="4" s="1"/>
  <c r="L11001" i="4" s="1"/>
  <c r="L11002" i="4" s="1"/>
  <c r="L11003" i="4" s="1"/>
  <c r="L11004" i="4" s="1"/>
  <c r="L11005" i="4" s="1"/>
  <c r="L11006" i="4" s="1"/>
  <c r="L11007" i="4" s="1"/>
  <c r="L11008" i="4" s="1"/>
  <c r="L11009" i="4" s="1"/>
  <c r="L11010" i="4" s="1"/>
  <c r="L11011" i="4" s="1"/>
  <c r="L11012" i="4" s="1"/>
  <c r="L11013" i="4" s="1"/>
  <c r="L11014" i="4" s="1"/>
  <c r="L11015" i="4" s="1"/>
  <c r="L11016" i="4" s="1"/>
  <c r="L11017" i="4" s="1"/>
  <c r="L11018" i="4" s="1"/>
  <c r="L11019" i="4" s="1"/>
  <c r="L11020" i="4" s="1"/>
  <c r="L11021" i="4" s="1"/>
  <c r="L11022" i="4" s="1"/>
  <c r="L11023" i="4" s="1"/>
  <c r="L11024" i="4" s="1"/>
  <c r="L11025" i="4" s="1"/>
  <c r="L11026" i="4" s="1"/>
  <c r="L11027" i="4" s="1"/>
  <c r="L11028" i="4" s="1"/>
  <c r="L11029" i="4" s="1"/>
  <c r="L11030" i="4" s="1"/>
  <c r="L11031" i="4" s="1"/>
  <c r="L11032" i="4" s="1"/>
  <c r="L11033" i="4" s="1"/>
  <c r="L11034" i="4" s="1"/>
  <c r="L11035" i="4" s="1"/>
  <c r="L11036" i="4" s="1"/>
  <c r="L11037" i="4" s="1"/>
  <c r="L11038" i="4" s="1"/>
  <c r="L11039" i="4" s="1"/>
  <c r="L11040" i="4" s="1"/>
  <c r="L11041" i="4" s="1"/>
  <c r="L11042" i="4" s="1"/>
  <c r="L11043" i="4" s="1"/>
  <c r="L11044" i="4" s="1"/>
  <c r="L11045" i="4" s="1"/>
  <c r="L11046" i="4" s="1"/>
  <c r="L11047" i="4" s="1"/>
  <c r="L11048" i="4" s="1"/>
  <c r="L11049" i="4" s="1"/>
  <c r="L11050" i="4" s="1"/>
  <c r="L11051" i="4" s="1"/>
  <c r="L11052" i="4" s="1"/>
  <c r="L11053" i="4" s="1"/>
  <c r="L11054" i="4" s="1"/>
  <c r="L11055" i="4" s="1"/>
  <c r="L11056" i="4" s="1"/>
  <c r="L11057" i="4" s="1"/>
  <c r="L11058" i="4" s="1"/>
  <c r="L11059" i="4" s="1"/>
  <c r="L11060" i="4" s="1"/>
  <c r="L11061" i="4" s="1"/>
  <c r="L11062" i="4" s="1"/>
  <c r="L11063" i="4" s="1"/>
  <c r="L11064" i="4" s="1"/>
  <c r="L11065" i="4" s="1"/>
  <c r="L11066" i="4" s="1"/>
  <c r="L11067" i="4" s="1"/>
  <c r="L11068" i="4" s="1"/>
  <c r="L11069" i="4" s="1"/>
  <c r="L11070" i="4" s="1"/>
  <c r="L11071" i="4" s="1"/>
  <c r="L11072" i="4" s="1"/>
  <c r="L11073" i="4" s="1"/>
  <c r="L11074" i="4" s="1"/>
  <c r="L11075" i="4" s="1"/>
  <c r="L11076" i="4" s="1"/>
  <c r="L11077" i="4" s="1"/>
  <c r="L11078" i="4" s="1"/>
  <c r="L11079" i="4" s="1"/>
  <c r="L11080" i="4" s="1"/>
  <c r="L11081" i="4" s="1"/>
  <c r="L11082" i="4" s="1"/>
  <c r="L11083" i="4" s="1"/>
  <c r="L11084" i="4" s="1"/>
  <c r="L11085" i="4" s="1"/>
  <c r="L11086" i="4" s="1"/>
  <c r="L11087" i="4" s="1"/>
  <c r="L11088" i="4" s="1"/>
  <c r="L11089" i="4" s="1"/>
  <c r="L11090" i="4" s="1"/>
  <c r="L11091" i="4" s="1"/>
  <c r="L11092" i="4" s="1"/>
  <c r="L11093" i="4" s="1"/>
  <c r="L11094" i="4" s="1"/>
  <c r="L11095" i="4" s="1"/>
  <c r="L11096" i="4" s="1"/>
  <c r="L11097" i="4" s="1"/>
  <c r="L11098" i="4" s="1"/>
  <c r="L11099" i="4" s="1"/>
  <c r="L11100" i="4" s="1"/>
  <c r="L11101" i="4" s="1"/>
  <c r="L11102" i="4" s="1"/>
  <c r="L11103" i="4" s="1"/>
  <c r="L11104" i="4" s="1"/>
  <c r="L11105" i="4" s="1"/>
  <c r="L11106" i="4" s="1"/>
  <c r="L11107" i="4" s="1"/>
  <c r="L11108" i="4" s="1"/>
  <c r="L11109" i="4" s="1"/>
  <c r="L11110" i="4" s="1"/>
  <c r="L11111" i="4" s="1"/>
  <c r="L11112" i="4" s="1"/>
  <c r="L11113" i="4" s="1"/>
  <c r="L11114" i="4" s="1"/>
  <c r="L11115" i="4" s="1"/>
  <c r="L11116" i="4" s="1"/>
  <c r="L11117" i="4" s="1"/>
  <c r="L11118" i="4" s="1"/>
  <c r="L11119" i="4" s="1"/>
  <c r="L11120" i="4" s="1"/>
  <c r="L11121" i="4" s="1"/>
  <c r="L11122" i="4" s="1"/>
  <c r="L11123" i="4" s="1"/>
  <c r="L11124" i="4" s="1"/>
  <c r="L11125" i="4" s="1"/>
  <c r="L11126" i="4" s="1"/>
  <c r="L11127" i="4" s="1"/>
  <c r="L11128" i="4" s="1"/>
  <c r="L11129" i="4" s="1"/>
  <c r="L11130" i="4" s="1"/>
  <c r="L11131" i="4" s="1"/>
  <c r="L11132" i="4" s="1"/>
  <c r="L11133" i="4" s="1"/>
  <c r="L11134" i="4" s="1"/>
  <c r="L11135" i="4" s="1"/>
  <c r="L11136" i="4" s="1"/>
  <c r="L11137" i="4" s="1"/>
  <c r="L11138" i="4" s="1"/>
  <c r="L11139" i="4" s="1"/>
  <c r="L11140" i="4" s="1"/>
  <c r="L11141" i="4" s="1"/>
  <c r="L11142" i="4" s="1"/>
  <c r="L11143" i="4" s="1"/>
  <c r="L11144" i="4" s="1"/>
  <c r="L11145" i="4" s="1"/>
  <c r="L11146" i="4" s="1"/>
  <c r="L11147" i="4" s="1"/>
  <c r="L11148" i="4" s="1"/>
  <c r="L11149" i="4" s="1"/>
  <c r="L11150" i="4" s="1"/>
  <c r="L11151" i="4" s="1"/>
  <c r="L11152" i="4" s="1"/>
  <c r="L11153" i="4" s="1"/>
  <c r="L11154" i="4" s="1"/>
  <c r="L11155" i="4" s="1"/>
  <c r="L11156" i="4" s="1"/>
  <c r="L11157" i="4" s="1"/>
  <c r="L11158" i="4" s="1"/>
  <c r="L11159" i="4" s="1"/>
  <c r="L11160" i="4" s="1"/>
  <c r="L11161" i="4" s="1"/>
  <c r="L11162" i="4" s="1"/>
  <c r="L11163" i="4" s="1"/>
  <c r="L11164" i="4" s="1"/>
  <c r="L11165" i="4" s="1"/>
  <c r="L11166" i="4" s="1"/>
  <c r="L11167" i="4" s="1"/>
  <c r="L11168" i="4" s="1"/>
  <c r="L11169" i="4" s="1"/>
  <c r="L11170" i="4" s="1"/>
  <c r="L11171" i="4" s="1"/>
  <c r="L11172" i="4" s="1"/>
  <c r="L11173" i="4" s="1"/>
  <c r="L11174" i="4" s="1"/>
  <c r="L11175" i="4" s="1"/>
  <c r="L11176" i="4" s="1"/>
  <c r="L11177" i="4" s="1"/>
  <c r="L11178" i="4" s="1"/>
  <c r="L11179" i="4" s="1"/>
  <c r="L11180" i="4" s="1"/>
  <c r="L11181" i="4" s="1"/>
  <c r="L11182" i="4" s="1"/>
  <c r="L11183" i="4" s="1"/>
  <c r="L11184" i="4" s="1"/>
  <c r="L11185" i="4" s="1"/>
  <c r="L11186" i="4" s="1"/>
  <c r="L11187" i="4" s="1"/>
  <c r="L11188" i="4" s="1"/>
  <c r="L11189" i="4" s="1"/>
  <c r="L11190" i="4" s="1"/>
  <c r="L11191" i="4" s="1"/>
  <c r="L11192" i="4" s="1"/>
  <c r="L11193" i="4" s="1"/>
  <c r="L11194" i="4" s="1"/>
  <c r="L11195" i="4" s="1"/>
  <c r="L11196" i="4" s="1"/>
  <c r="L11197" i="4" s="1"/>
  <c r="L11198" i="4" s="1"/>
  <c r="L11199" i="4" s="1"/>
  <c r="L11200" i="4" s="1"/>
  <c r="L11201" i="4" s="1"/>
  <c r="L11202" i="4" s="1"/>
  <c r="L11203" i="4" s="1"/>
  <c r="L11204" i="4" s="1"/>
  <c r="L11205" i="4" s="1"/>
  <c r="L11206" i="4" s="1"/>
  <c r="L11207" i="4" s="1"/>
  <c r="L11208" i="4" s="1"/>
  <c r="L11209" i="4" s="1"/>
  <c r="L11210" i="4" s="1"/>
  <c r="L11211" i="4" s="1"/>
  <c r="L11212" i="4" s="1"/>
  <c r="L11213" i="4" s="1"/>
  <c r="L11214" i="4" s="1"/>
  <c r="L11215" i="4" s="1"/>
  <c r="L11216" i="4" s="1"/>
  <c r="L11217" i="4" s="1"/>
  <c r="L11218" i="4" s="1"/>
  <c r="L11219" i="4" s="1"/>
  <c r="L11220" i="4" s="1"/>
  <c r="L11221" i="4" s="1"/>
  <c r="L11222" i="4" s="1"/>
  <c r="L11223" i="4" s="1"/>
  <c r="L11224" i="4" s="1"/>
  <c r="L11225" i="4" s="1"/>
  <c r="L11226" i="4" s="1"/>
  <c r="L11227" i="4" s="1"/>
  <c r="L11228" i="4" s="1"/>
  <c r="L11229" i="4" s="1"/>
  <c r="L11230" i="4" s="1"/>
  <c r="L11231" i="4" s="1"/>
  <c r="L11232" i="4" s="1"/>
  <c r="L11233" i="4" s="1"/>
  <c r="L11234" i="4" s="1"/>
  <c r="L11235" i="4" s="1"/>
  <c r="L11236" i="4" s="1"/>
  <c r="L11237" i="4" s="1"/>
  <c r="L11238" i="4" s="1"/>
  <c r="L11239" i="4" s="1"/>
  <c r="L11240" i="4" s="1"/>
  <c r="L11241" i="4" s="1"/>
  <c r="L11242" i="4" s="1"/>
  <c r="L11243" i="4" s="1"/>
  <c r="L11244" i="4" s="1"/>
  <c r="L11245" i="4" s="1"/>
  <c r="L11246" i="4" s="1"/>
  <c r="L11247" i="4" s="1"/>
  <c r="L11248" i="4" s="1"/>
  <c r="L11249" i="4" s="1"/>
  <c r="L11250" i="4" s="1"/>
  <c r="L11251" i="4" s="1"/>
  <c r="L11252" i="4" s="1"/>
  <c r="L11253" i="4" s="1"/>
  <c r="L11254" i="4" s="1"/>
  <c r="L11255" i="4" s="1"/>
  <c r="L11256" i="4" s="1"/>
  <c r="L11257" i="4" s="1"/>
  <c r="L11258" i="4" s="1"/>
  <c r="L11259" i="4" s="1"/>
  <c r="L11260" i="4" s="1"/>
  <c r="L11261" i="4" s="1"/>
  <c r="L11262" i="4" s="1"/>
  <c r="L11263" i="4" s="1"/>
  <c r="L11264" i="4" s="1"/>
  <c r="L11265" i="4" s="1"/>
  <c r="L11266" i="4" s="1"/>
  <c r="L11267" i="4" s="1"/>
  <c r="L11268" i="4" s="1"/>
  <c r="L11269" i="4" s="1"/>
  <c r="L11270" i="4" s="1"/>
  <c r="L11271" i="4" s="1"/>
  <c r="L11272" i="4" s="1"/>
  <c r="L11273" i="4" s="1"/>
  <c r="L11274" i="4" s="1"/>
  <c r="L11275" i="4" s="1"/>
  <c r="L11276" i="4" s="1"/>
  <c r="L11277" i="4" s="1"/>
  <c r="L11278" i="4" s="1"/>
  <c r="L11279" i="4" s="1"/>
  <c r="L11280" i="4" s="1"/>
  <c r="L11281" i="4" s="1"/>
  <c r="L11282" i="4" s="1"/>
  <c r="L11283" i="4" s="1"/>
  <c r="L11284" i="4" s="1"/>
  <c r="L11285" i="4" s="1"/>
  <c r="L11286" i="4" s="1"/>
  <c r="L11287" i="4" s="1"/>
  <c r="L11288" i="4" s="1"/>
  <c r="L11289" i="4" s="1"/>
  <c r="L11290" i="4" s="1"/>
  <c r="L11291" i="4" s="1"/>
  <c r="L11292" i="4" s="1"/>
  <c r="L11293" i="4" s="1"/>
  <c r="L11294" i="4" s="1"/>
  <c r="L11295" i="4" s="1"/>
  <c r="L11296" i="4" s="1"/>
  <c r="L11297" i="4" s="1"/>
  <c r="L11298" i="4" s="1"/>
  <c r="L11299" i="4" s="1"/>
  <c r="L11300" i="4" s="1"/>
  <c r="L11301" i="4" s="1"/>
  <c r="L11302" i="4" s="1"/>
  <c r="L11303" i="4" s="1"/>
  <c r="L11304" i="4" s="1"/>
  <c r="L11305" i="4" s="1"/>
  <c r="L11306" i="4" s="1"/>
  <c r="L11307" i="4" s="1"/>
  <c r="L11308" i="4" s="1"/>
  <c r="L11309" i="4" s="1"/>
  <c r="L11310" i="4" s="1"/>
  <c r="L11311" i="4" s="1"/>
  <c r="L11312" i="4" s="1"/>
  <c r="L11313" i="4" s="1"/>
  <c r="L11314" i="4" s="1"/>
  <c r="L11315" i="4" s="1"/>
  <c r="L11316" i="4" s="1"/>
  <c r="L11317" i="4" s="1"/>
  <c r="L11318" i="4" s="1"/>
  <c r="L11319" i="4" s="1"/>
  <c r="L11320" i="4" s="1"/>
  <c r="L11321" i="4" s="1"/>
  <c r="L11322" i="4" s="1"/>
  <c r="L11323" i="4" s="1"/>
  <c r="L11324" i="4" s="1"/>
  <c r="L11325" i="4" s="1"/>
  <c r="L11326" i="4" s="1"/>
  <c r="L11327" i="4" s="1"/>
  <c r="L11328" i="4" s="1"/>
  <c r="L11329" i="4" s="1"/>
  <c r="L11330" i="4" s="1"/>
  <c r="L11331" i="4" s="1"/>
  <c r="L11332" i="4" s="1"/>
  <c r="L11333" i="4" s="1"/>
  <c r="L11334" i="4" s="1"/>
  <c r="L11335" i="4" s="1"/>
  <c r="L11336" i="4" s="1"/>
  <c r="L11337" i="4" s="1"/>
  <c r="L11338" i="4" s="1"/>
  <c r="L11339" i="4" s="1"/>
  <c r="L11340" i="4" s="1"/>
  <c r="L11341" i="4" s="1"/>
  <c r="L11342" i="4" s="1"/>
  <c r="L11343" i="4" s="1"/>
  <c r="L11344" i="4" s="1"/>
  <c r="L11345" i="4" s="1"/>
  <c r="L11346" i="4" s="1"/>
  <c r="L11347" i="4" s="1"/>
  <c r="L11348" i="4" s="1"/>
  <c r="L11349" i="4" s="1"/>
  <c r="L11350" i="4" s="1"/>
  <c r="L11351" i="4" s="1"/>
  <c r="L11352" i="4" s="1"/>
  <c r="L11353" i="4" s="1"/>
  <c r="L11354" i="4" s="1"/>
  <c r="L11355" i="4" s="1"/>
  <c r="L11356" i="4" s="1"/>
  <c r="L11357" i="4" s="1"/>
  <c r="L11358" i="4" s="1"/>
  <c r="L11359" i="4" s="1"/>
  <c r="L11360" i="4" s="1"/>
  <c r="L11361" i="4" s="1"/>
  <c r="L11362" i="4" s="1"/>
  <c r="L11363" i="4" s="1"/>
  <c r="L11364" i="4" s="1"/>
  <c r="L11365" i="4" s="1"/>
  <c r="L11366" i="4" s="1"/>
  <c r="L11367" i="4" s="1"/>
  <c r="L11368" i="4" s="1"/>
  <c r="L11369" i="4" s="1"/>
  <c r="L11370" i="4" s="1"/>
  <c r="L11371" i="4" s="1"/>
  <c r="L11372" i="4" s="1"/>
  <c r="L11373" i="4" s="1"/>
  <c r="L11374" i="4" s="1"/>
  <c r="L11375" i="4" s="1"/>
  <c r="L11376" i="4" s="1"/>
  <c r="L11377" i="4" s="1"/>
  <c r="L11378" i="4" s="1"/>
  <c r="L11379" i="4" s="1"/>
  <c r="L11380" i="4" s="1"/>
  <c r="L11381" i="4" s="1"/>
  <c r="L11382" i="4" s="1"/>
  <c r="L11383" i="4" s="1"/>
  <c r="L11384" i="4" s="1"/>
  <c r="L11385" i="4" s="1"/>
  <c r="L11386" i="4" s="1"/>
  <c r="L11387" i="4" s="1"/>
  <c r="L11388" i="4" s="1"/>
  <c r="L11389" i="4" s="1"/>
  <c r="L11390" i="4" s="1"/>
  <c r="L11391" i="4" s="1"/>
  <c r="L11392" i="4" s="1"/>
  <c r="L11393" i="4" s="1"/>
  <c r="L11394" i="4" s="1"/>
  <c r="L11395" i="4" s="1"/>
  <c r="L11396" i="4" s="1"/>
  <c r="L11397" i="4" s="1"/>
  <c r="L11398" i="4" s="1"/>
  <c r="L11399" i="4" s="1"/>
  <c r="L11400" i="4" s="1"/>
  <c r="L11401" i="4" s="1"/>
  <c r="L11402" i="4" s="1"/>
  <c r="L11403" i="4" s="1"/>
  <c r="L11404" i="4" s="1"/>
  <c r="L11405" i="4" s="1"/>
  <c r="L11406" i="4" s="1"/>
  <c r="L11407" i="4" s="1"/>
  <c r="L11408" i="4" s="1"/>
  <c r="L11409" i="4" s="1"/>
  <c r="L11410" i="4" s="1"/>
  <c r="L11411" i="4" s="1"/>
  <c r="L11412" i="4" s="1"/>
  <c r="L11413" i="4" s="1"/>
  <c r="L11414" i="4" s="1"/>
  <c r="L11415" i="4" s="1"/>
  <c r="L11416" i="4" s="1"/>
  <c r="L11417" i="4" s="1"/>
  <c r="L11418" i="4" s="1"/>
  <c r="L11419" i="4" s="1"/>
  <c r="L11420" i="4" s="1"/>
  <c r="L11421" i="4" s="1"/>
  <c r="L11422" i="4" s="1"/>
  <c r="L11423" i="4" s="1"/>
  <c r="L11424" i="4" s="1"/>
  <c r="L11425" i="4" s="1"/>
  <c r="L11426" i="4" s="1"/>
  <c r="L11427" i="4" s="1"/>
  <c r="L11428" i="4" s="1"/>
  <c r="L11429" i="4" s="1"/>
  <c r="L11430" i="4" s="1"/>
  <c r="L11431" i="4" s="1"/>
  <c r="L11432" i="4" s="1"/>
  <c r="L11433" i="4" s="1"/>
  <c r="L11434" i="4" s="1"/>
  <c r="L11435" i="4" s="1"/>
  <c r="L11436" i="4" s="1"/>
  <c r="L11437" i="4" s="1"/>
  <c r="L11438" i="4" s="1"/>
  <c r="L11439" i="4" s="1"/>
  <c r="L11440" i="4" s="1"/>
  <c r="L11441" i="4" s="1"/>
  <c r="L11442" i="4" s="1"/>
  <c r="L11443" i="4" s="1"/>
  <c r="L11444" i="4" s="1"/>
  <c r="L11445" i="4" s="1"/>
  <c r="L11446" i="4" s="1"/>
  <c r="L11447" i="4" s="1"/>
  <c r="L11448" i="4" s="1"/>
  <c r="L11449" i="4" s="1"/>
  <c r="L11450" i="4" s="1"/>
  <c r="L11451" i="4" s="1"/>
  <c r="L11452" i="4" s="1"/>
  <c r="L11453" i="4" s="1"/>
  <c r="L11454" i="4" s="1"/>
  <c r="L11455" i="4" s="1"/>
  <c r="L11456" i="4" s="1"/>
  <c r="L11457" i="4" s="1"/>
  <c r="L11458" i="4" s="1"/>
  <c r="L11459" i="4" s="1"/>
  <c r="L11460" i="4" s="1"/>
  <c r="L11461" i="4" s="1"/>
  <c r="L11462" i="4" s="1"/>
  <c r="L11463" i="4" s="1"/>
  <c r="L11464" i="4" s="1"/>
  <c r="L11465" i="4" s="1"/>
  <c r="L11466" i="4" s="1"/>
  <c r="L11467" i="4" s="1"/>
  <c r="L11468" i="4" s="1"/>
  <c r="L11469" i="4" s="1"/>
  <c r="L11470" i="4" s="1"/>
  <c r="L11471" i="4" s="1"/>
  <c r="L11472" i="4" s="1"/>
  <c r="L11473" i="4" s="1"/>
  <c r="L11474" i="4" s="1"/>
  <c r="L11475" i="4" s="1"/>
  <c r="L11476" i="4" s="1"/>
  <c r="L11477" i="4" s="1"/>
  <c r="L11478" i="4" s="1"/>
  <c r="L11479" i="4" s="1"/>
  <c r="L11480" i="4" s="1"/>
  <c r="L11481" i="4" s="1"/>
  <c r="L11482" i="4" s="1"/>
  <c r="L11483" i="4" s="1"/>
  <c r="L11484" i="4" s="1"/>
  <c r="L11485" i="4" s="1"/>
  <c r="L11486" i="4" s="1"/>
  <c r="L11487" i="4" s="1"/>
  <c r="L11488" i="4" s="1"/>
  <c r="L11489" i="4" s="1"/>
  <c r="L11490" i="4" s="1"/>
  <c r="L11491" i="4" s="1"/>
  <c r="L11492" i="4" s="1"/>
  <c r="L11493" i="4" s="1"/>
  <c r="L11494" i="4" s="1"/>
  <c r="L11495" i="4" s="1"/>
  <c r="L11496" i="4" s="1"/>
  <c r="L11497" i="4" s="1"/>
  <c r="L11498" i="4" s="1"/>
  <c r="L11499" i="4" s="1"/>
  <c r="L11500" i="4" s="1"/>
  <c r="L11501" i="4" s="1"/>
  <c r="L11502" i="4" s="1"/>
  <c r="L11503" i="4" s="1"/>
  <c r="L11504" i="4" s="1"/>
  <c r="L11505" i="4" s="1"/>
  <c r="L11506" i="4" s="1"/>
  <c r="L11507" i="4" s="1"/>
  <c r="L11508" i="4" s="1"/>
  <c r="L11509" i="4" s="1"/>
  <c r="L11510" i="4" s="1"/>
  <c r="L11511" i="4" s="1"/>
  <c r="L11512" i="4" s="1"/>
  <c r="L11513" i="4" s="1"/>
  <c r="L11514" i="4" s="1"/>
  <c r="L11515" i="4" s="1"/>
  <c r="L11516" i="4" s="1"/>
  <c r="L11517" i="4" s="1"/>
  <c r="L11518" i="4" s="1"/>
  <c r="L11519" i="4" s="1"/>
  <c r="L11520" i="4" s="1"/>
  <c r="L11521" i="4" s="1"/>
  <c r="L11522" i="4" s="1"/>
  <c r="L11523" i="4" s="1"/>
  <c r="L11524" i="4" s="1"/>
  <c r="L11525" i="4" s="1"/>
  <c r="L11526" i="4" s="1"/>
  <c r="L11527" i="4" s="1"/>
  <c r="L11528" i="4" s="1"/>
  <c r="L11529" i="4" s="1"/>
  <c r="L11530" i="4" s="1"/>
  <c r="L11531" i="4" s="1"/>
  <c r="L11532" i="4" s="1"/>
  <c r="L11533" i="4" s="1"/>
  <c r="L11534" i="4" s="1"/>
  <c r="L11535" i="4" s="1"/>
  <c r="L11536" i="4" s="1"/>
  <c r="L11537" i="4" s="1"/>
  <c r="L11538" i="4" s="1"/>
  <c r="L11539" i="4" s="1"/>
  <c r="L11540" i="4" s="1"/>
  <c r="L11541" i="4" s="1"/>
  <c r="L11542" i="4" s="1"/>
  <c r="L11543" i="4" s="1"/>
  <c r="L11544" i="4" s="1"/>
  <c r="L11545" i="4" s="1"/>
  <c r="L11546" i="4" s="1"/>
  <c r="L11547" i="4" s="1"/>
  <c r="L11548" i="4" s="1"/>
  <c r="L11549" i="4" s="1"/>
  <c r="L11550" i="4" s="1"/>
  <c r="L11551" i="4" s="1"/>
  <c r="L11552" i="4" s="1"/>
  <c r="L11553" i="4" s="1"/>
  <c r="L11554" i="4" s="1"/>
  <c r="L11555" i="4" s="1"/>
  <c r="L11556" i="4" s="1"/>
  <c r="L11557" i="4" s="1"/>
  <c r="L11558" i="4" s="1"/>
  <c r="L11559" i="4" s="1"/>
  <c r="L11560" i="4" s="1"/>
  <c r="L11561" i="4" s="1"/>
  <c r="L11562" i="4" s="1"/>
  <c r="L11563" i="4" s="1"/>
  <c r="L11564" i="4" s="1"/>
  <c r="L11565" i="4" s="1"/>
  <c r="L11566" i="4" s="1"/>
  <c r="L11567" i="4" s="1"/>
  <c r="L11568" i="4" s="1"/>
  <c r="L11569" i="4" s="1"/>
  <c r="L11570" i="4" s="1"/>
  <c r="L11571" i="4" s="1"/>
  <c r="L11572" i="4" s="1"/>
  <c r="L11573" i="4" s="1"/>
  <c r="L11574" i="4" s="1"/>
  <c r="L11575" i="4" s="1"/>
  <c r="L11576" i="4" s="1"/>
  <c r="L11577" i="4" s="1"/>
  <c r="L11578" i="4" s="1"/>
  <c r="L11579" i="4" s="1"/>
  <c r="L11580" i="4" s="1"/>
  <c r="L11581" i="4" s="1"/>
  <c r="L11582" i="4" s="1"/>
  <c r="L11583" i="4" s="1"/>
  <c r="L11584" i="4" s="1"/>
  <c r="L11585" i="4" s="1"/>
  <c r="L11586" i="4" s="1"/>
  <c r="L11587" i="4" s="1"/>
  <c r="L11588" i="4" s="1"/>
  <c r="L11589" i="4" s="1"/>
  <c r="L11590" i="4" s="1"/>
  <c r="L11591" i="4" s="1"/>
  <c r="L11592" i="4" s="1"/>
  <c r="L11593" i="4" s="1"/>
  <c r="L11594" i="4" s="1"/>
  <c r="L11595" i="4" s="1"/>
  <c r="L11596" i="4" s="1"/>
  <c r="L11597" i="4" s="1"/>
  <c r="L11598" i="4" s="1"/>
  <c r="L11599" i="4" s="1"/>
  <c r="L11600" i="4" s="1"/>
  <c r="L11601" i="4" s="1"/>
  <c r="L11602" i="4" s="1"/>
  <c r="L11603" i="4" s="1"/>
  <c r="L11604" i="4" s="1"/>
  <c r="L11605" i="4" s="1"/>
  <c r="L11606" i="4" s="1"/>
  <c r="L11607" i="4" s="1"/>
  <c r="L11608" i="4" s="1"/>
  <c r="L11609" i="4" s="1"/>
  <c r="L11610" i="4" s="1"/>
  <c r="L11611" i="4" s="1"/>
  <c r="L11612" i="4" s="1"/>
  <c r="L11613" i="4" s="1"/>
  <c r="L11614" i="4" s="1"/>
  <c r="L11615" i="4" s="1"/>
  <c r="L11616" i="4" s="1"/>
  <c r="L11617" i="4" s="1"/>
  <c r="L11618" i="4" s="1"/>
  <c r="L11619" i="4" s="1"/>
  <c r="L11620" i="4" s="1"/>
  <c r="L11621" i="4" s="1"/>
  <c r="L11622" i="4" s="1"/>
  <c r="L11623" i="4" s="1"/>
  <c r="L11624" i="4" s="1"/>
  <c r="L11625" i="4" s="1"/>
  <c r="L11626" i="4" s="1"/>
  <c r="L11627" i="4" s="1"/>
  <c r="L11628" i="4" s="1"/>
  <c r="L11629" i="4" s="1"/>
  <c r="L11630" i="4" s="1"/>
  <c r="L11631" i="4" s="1"/>
  <c r="L11632" i="4" s="1"/>
  <c r="L11633" i="4" s="1"/>
  <c r="L11634" i="4" s="1"/>
  <c r="L11635" i="4" s="1"/>
  <c r="L11636" i="4" s="1"/>
  <c r="L11637" i="4" s="1"/>
  <c r="L11638" i="4" s="1"/>
  <c r="L11639" i="4" s="1"/>
  <c r="L11640" i="4" s="1"/>
  <c r="L11641" i="4" s="1"/>
  <c r="L11642" i="4" s="1"/>
  <c r="L11643" i="4" s="1"/>
  <c r="L11644" i="4" s="1"/>
  <c r="L11645" i="4" s="1"/>
  <c r="L11646" i="4" s="1"/>
  <c r="L11647" i="4" s="1"/>
  <c r="L11648" i="4" s="1"/>
  <c r="L11649" i="4" s="1"/>
  <c r="L11650" i="4" s="1"/>
  <c r="L11651" i="4" s="1"/>
  <c r="L11652" i="4" s="1"/>
  <c r="L11653" i="4" s="1"/>
  <c r="L11654" i="4" s="1"/>
  <c r="L11655" i="4" s="1"/>
  <c r="L11656" i="4" s="1"/>
  <c r="L11657" i="4" s="1"/>
  <c r="L11658" i="4" s="1"/>
  <c r="L11659" i="4" s="1"/>
  <c r="L11660" i="4" s="1"/>
  <c r="L11661" i="4" s="1"/>
  <c r="L11662" i="4" s="1"/>
  <c r="L11663" i="4" s="1"/>
  <c r="L11664" i="4" s="1"/>
  <c r="L11665" i="4" s="1"/>
  <c r="L11666" i="4" s="1"/>
  <c r="L11667" i="4" s="1"/>
  <c r="L11668" i="4" s="1"/>
  <c r="L11669" i="4" s="1"/>
  <c r="L11670" i="4" s="1"/>
  <c r="L11671" i="4" s="1"/>
  <c r="L11672" i="4" s="1"/>
  <c r="L11673" i="4" s="1"/>
  <c r="L11674" i="4" s="1"/>
  <c r="L11675" i="4" s="1"/>
  <c r="L11676" i="4" s="1"/>
  <c r="L11677" i="4" s="1"/>
  <c r="L11678" i="4" s="1"/>
  <c r="L11679" i="4" s="1"/>
  <c r="L11680" i="4" s="1"/>
  <c r="L11681" i="4" s="1"/>
  <c r="L11682" i="4" s="1"/>
  <c r="L11683" i="4" s="1"/>
  <c r="L11684" i="4" s="1"/>
  <c r="L11685" i="4" s="1"/>
  <c r="L11686" i="4" s="1"/>
  <c r="L11687" i="4" s="1"/>
  <c r="L11688" i="4" s="1"/>
  <c r="L11689" i="4" s="1"/>
  <c r="L11690" i="4" s="1"/>
  <c r="L11691" i="4" s="1"/>
  <c r="L11692" i="4" s="1"/>
  <c r="L11693" i="4" s="1"/>
  <c r="L11694" i="4" s="1"/>
  <c r="L11695" i="4" s="1"/>
  <c r="L11696" i="4" s="1"/>
  <c r="L11697" i="4" s="1"/>
  <c r="L11698" i="4" s="1"/>
  <c r="L11699" i="4" s="1"/>
  <c r="L11700" i="4" s="1"/>
  <c r="L11701" i="4" s="1"/>
  <c r="L11702" i="4" s="1"/>
  <c r="L11703" i="4" s="1"/>
  <c r="L11704" i="4" s="1"/>
  <c r="L11705" i="4" s="1"/>
  <c r="L11706" i="4" s="1"/>
  <c r="L11707" i="4" s="1"/>
  <c r="L11708" i="4" s="1"/>
  <c r="L11709" i="4" s="1"/>
  <c r="L11710" i="4" s="1"/>
  <c r="L11711" i="4" s="1"/>
  <c r="L11712" i="4" s="1"/>
  <c r="L11713" i="4" s="1"/>
  <c r="L11714" i="4" s="1"/>
  <c r="L11715" i="4" s="1"/>
  <c r="L11716" i="4" s="1"/>
  <c r="L11717" i="4" s="1"/>
  <c r="L11718" i="4" s="1"/>
  <c r="L11719" i="4" s="1"/>
  <c r="L11720" i="4" s="1"/>
  <c r="L11721" i="4" s="1"/>
  <c r="L11722" i="4" s="1"/>
  <c r="L11723" i="4" s="1"/>
  <c r="L11724" i="4" s="1"/>
  <c r="L11725" i="4" s="1"/>
  <c r="L11726" i="4" s="1"/>
  <c r="L11727" i="4" s="1"/>
  <c r="L11728" i="4" s="1"/>
  <c r="L11729" i="4" s="1"/>
  <c r="L11730" i="4" s="1"/>
  <c r="L11731" i="4" s="1"/>
  <c r="L11732" i="4" s="1"/>
  <c r="L11733" i="4" s="1"/>
  <c r="L11734" i="4" s="1"/>
  <c r="L11735" i="4" s="1"/>
  <c r="L11736" i="4" s="1"/>
  <c r="L11737" i="4" s="1"/>
  <c r="L11738" i="4" s="1"/>
  <c r="L11739" i="4" s="1"/>
  <c r="L11740" i="4" s="1"/>
  <c r="L11741" i="4" s="1"/>
  <c r="L11742" i="4" s="1"/>
  <c r="L11743" i="4" s="1"/>
  <c r="L11744" i="4" s="1"/>
  <c r="L11745" i="4" s="1"/>
  <c r="L11746" i="4" s="1"/>
  <c r="L11747" i="4" s="1"/>
  <c r="L11748" i="4" s="1"/>
  <c r="L11749" i="4" s="1"/>
  <c r="L11750" i="4" s="1"/>
  <c r="L11751" i="4" s="1"/>
  <c r="L11752" i="4" s="1"/>
  <c r="L11753" i="4" s="1"/>
  <c r="L11754" i="4" s="1"/>
  <c r="L11755" i="4" s="1"/>
  <c r="L11756" i="4" s="1"/>
  <c r="L11757" i="4" s="1"/>
  <c r="L11758" i="4" s="1"/>
  <c r="L11759" i="4" s="1"/>
  <c r="L11760" i="4" s="1"/>
  <c r="L11761" i="4" s="1"/>
  <c r="L11762" i="4" s="1"/>
  <c r="L11763" i="4" s="1"/>
  <c r="L11764" i="4" s="1"/>
  <c r="L11765" i="4" s="1"/>
  <c r="L11766" i="4" s="1"/>
  <c r="L11767" i="4" s="1"/>
  <c r="L11768" i="4" s="1"/>
  <c r="L11769" i="4" s="1"/>
  <c r="L11770" i="4" s="1"/>
  <c r="L11771" i="4" s="1"/>
  <c r="L11772" i="4" s="1"/>
  <c r="L11773" i="4" s="1"/>
  <c r="L11774" i="4" s="1"/>
  <c r="L11775" i="4" s="1"/>
  <c r="L11776" i="4" s="1"/>
  <c r="L11777" i="4" s="1"/>
  <c r="L11778" i="4" s="1"/>
  <c r="L11779" i="4" s="1"/>
  <c r="L11780" i="4" s="1"/>
  <c r="L11781" i="4" s="1"/>
  <c r="L11782" i="4" s="1"/>
  <c r="L11783" i="4" s="1"/>
  <c r="L11784" i="4" s="1"/>
  <c r="L11785" i="4" s="1"/>
  <c r="L11786" i="4" s="1"/>
  <c r="L11787" i="4" s="1"/>
  <c r="L11788" i="4" s="1"/>
  <c r="L11789" i="4" s="1"/>
  <c r="L11790" i="4" s="1"/>
  <c r="L11791" i="4" s="1"/>
  <c r="L11792" i="4" s="1"/>
  <c r="L11793" i="4" s="1"/>
  <c r="L11794" i="4" s="1"/>
  <c r="L11795" i="4" s="1"/>
  <c r="L11796" i="4" s="1"/>
  <c r="L11797" i="4" s="1"/>
  <c r="L11798" i="4" s="1"/>
  <c r="L11799" i="4" s="1"/>
  <c r="L11800" i="4" s="1"/>
  <c r="L11801" i="4" s="1"/>
  <c r="L11802" i="4" s="1"/>
  <c r="L11803" i="4" s="1"/>
  <c r="L11804" i="4" s="1"/>
  <c r="L11805" i="4" s="1"/>
  <c r="L11806" i="4" s="1"/>
  <c r="L11807" i="4" s="1"/>
  <c r="L11808" i="4" s="1"/>
  <c r="L11809" i="4" s="1"/>
  <c r="L11810" i="4" s="1"/>
  <c r="L11811" i="4" s="1"/>
  <c r="L11812" i="4" s="1"/>
  <c r="L11813" i="4" s="1"/>
  <c r="L11814" i="4" s="1"/>
  <c r="L11815" i="4" s="1"/>
  <c r="L11816" i="4" s="1"/>
  <c r="L11817" i="4" s="1"/>
  <c r="L11818" i="4" s="1"/>
  <c r="L11819" i="4" s="1"/>
  <c r="L11820" i="4" s="1"/>
  <c r="L11821" i="4" s="1"/>
  <c r="L11822" i="4" s="1"/>
  <c r="L11823" i="4" s="1"/>
  <c r="L11824" i="4" s="1"/>
  <c r="L11825" i="4" s="1"/>
  <c r="L11826" i="4" s="1"/>
  <c r="L11827" i="4" s="1"/>
  <c r="L11828" i="4" s="1"/>
  <c r="L11829" i="4" s="1"/>
  <c r="L11830" i="4" s="1"/>
  <c r="L11831" i="4" s="1"/>
  <c r="L11832" i="4" s="1"/>
  <c r="L11833" i="4" s="1"/>
  <c r="L11834" i="4" s="1"/>
  <c r="L11835" i="4" s="1"/>
  <c r="L11836" i="4" s="1"/>
  <c r="L11837" i="4" s="1"/>
  <c r="L11838" i="4" s="1"/>
  <c r="L11839" i="4" s="1"/>
  <c r="L11840" i="4" s="1"/>
  <c r="L11841" i="4" s="1"/>
  <c r="L11842" i="4" s="1"/>
  <c r="L11843" i="4" s="1"/>
  <c r="L11844" i="4" s="1"/>
  <c r="L11845" i="4" s="1"/>
  <c r="L11846" i="4" s="1"/>
  <c r="L11847" i="4" s="1"/>
  <c r="L11848" i="4" s="1"/>
  <c r="L11849" i="4" s="1"/>
  <c r="L11850" i="4" s="1"/>
  <c r="L11851" i="4" s="1"/>
  <c r="L11852" i="4" s="1"/>
  <c r="L11853" i="4" s="1"/>
  <c r="L11854" i="4" s="1"/>
  <c r="L11855" i="4" s="1"/>
  <c r="L11856" i="4" s="1"/>
  <c r="L11857" i="4" s="1"/>
  <c r="L11858" i="4" s="1"/>
  <c r="L11859" i="4" s="1"/>
  <c r="L11860" i="4" s="1"/>
  <c r="L11861" i="4" s="1"/>
  <c r="L11862" i="4" s="1"/>
  <c r="L11863" i="4" s="1"/>
  <c r="L11864" i="4" s="1"/>
  <c r="L11865" i="4" s="1"/>
  <c r="L11866" i="4" s="1"/>
  <c r="L11867" i="4" s="1"/>
  <c r="L11868" i="4" s="1"/>
  <c r="L11869" i="4" s="1"/>
  <c r="L11870" i="4" s="1"/>
  <c r="L11871" i="4" s="1"/>
  <c r="L11872" i="4" s="1"/>
  <c r="L11873" i="4" s="1"/>
  <c r="L11874" i="4" s="1"/>
  <c r="L11875" i="4" s="1"/>
  <c r="L11876" i="4" s="1"/>
  <c r="L11877" i="4" s="1"/>
  <c r="L11878" i="4" s="1"/>
  <c r="L11879" i="4" s="1"/>
  <c r="L11880" i="4" s="1"/>
  <c r="L11881" i="4" s="1"/>
  <c r="L11882" i="4" s="1"/>
  <c r="L11883" i="4" s="1"/>
  <c r="L11884" i="4" s="1"/>
  <c r="L11885" i="4" s="1"/>
  <c r="L11886" i="4" s="1"/>
  <c r="L11887" i="4" s="1"/>
  <c r="L11888" i="4" s="1"/>
  <c r="L11889" i="4" s="1"/>
  <c r="L11890" i="4" s="1"/>
  <c r="L11891" i="4" s="1"/>
  <c r="L11892" i="4" s="1"/>
  <c r="L11893" i="4" s="1"/>
  <c r="L11894" i="4" s="1"/>
  <c r="L11895" i="4" s="1"/>
  <c r="L11896" i="4" s="1"/>
  <c r="L11897" i="4" s="1"/>
  <c r="L11898" i="4" s="1"/>
  <c r="L11899" i="4" s="1"/>
  <c r="L11900" i="4" s="1"/>
  <c r="L11901" i="4" s="1"/>
  <c r="L11902" i="4" s="1"/>
  <c r="L11903" i="4" s="1"/>
  <c r="L11904" i="4" s="1"/>
  <c r="L11905" i="4" s="1"/>
  <c r="L11906" i="4" s="1"/>
  <c r="L11907" i="4" s="1"/>
  <c r="L11908" i="4" s="1"/>
  <c r="L11909" i="4" s="1"/>
  <c r="L11910" i="4" s="1"/>
  <c r="L11911" i="4" s="1"/>
  <c r="L11912" i="4" s="1"/>
  <c r="L11913" i="4" s="1"/>
  <c r="L11914" i="4" s="1"/>
  <c r="L11915" i="4" s="1"/>
  <c r="L11916" i="4" s="1"/>
  <c r="L11917" i="4" s="1"/>
  <c r="L11918" i="4" s="1"/>
  <c r="L11919" i="4" s="1"/>
  <c r="L11920" i="4" s="1"/>
  <c r="L11921" i="4" s="1"/>
  <c r="L11922" i="4" s="1"/>
  <c r="L11923" i="4" s="1"/>
  <c r="L11924" i="4" s="1"/>
  <c r="L11925" i="4" s="1"/>
  <c r="L11926" i="4" s="1"/>
  <c r="L11927" i="4" s="1"/>
  <c r="L11928" i="4" s="1"/>
  <c r="L11929" i="4" s="1"/>
  <c r="L11930" i="4" s="1"/>
  <c r="L11931" i="4" s="1"/>
  <c r="L11932" i="4" s="1"/>
  <c r="L11933" i="4" s="1"/>
  <c r="L11934" i="4" s="1"/>
  <c r="L11935" i="4" s="1"/>
  <c r="L11936" i="4" s="1"/>
  <c r="L11937" i="4" s="1"/>
  <c r="L11938" i="4" s="1"/>
  <c r="L11939" i="4" s="1"/>
  <c r="L11940" i="4" s="1"/>
  <c r="L11941" i="4" s="1"/>
  <c r="L11942" i="4" s="1"/>
  <c r="L11943" i="4" s="1"/>
  <c r="L11944" i="4" s="1"/>
  <c r="L11945" i="4" s="1"/>
  <c r="L11946" i="4" s="1"/>
  <c r="L11947" i="4" s="1"/>
  <c r="L11948" i="4" s="1"/>
  <c r="L11949" i="4" s="1"/>
  <c r="L11950" i="4" s="1"/>
  <c r="L11951" i="4" s="1"/>
  <c r="L11952" i="4" s="1"/>
  <c r="L11953" i="4" s="1"/>
  <c r="L11954" i="4" s="1"/>
  <c r="L11955" i="4" s="1"/>
  <c r="L11956" i="4" s="1"/>
  <c r="L11957" i="4" s="1"/>
  <c r="L11958" i="4" s="1"/>
  <c r="L11959" i="4" s="1"/>
  <c r="L11960" i="4" s="1"/>
  <c r="L11961" i="4" s="1"/>
  <c r="L11962" i="4" s="1"/>
  <c r="L11963" i="4" s="1"/>
  <c r="L11964" i="4" s="1"/>
  <c r="L11965" i="4" s="1"/>
  <c r="L11966" i="4" s="1"/>
  <c r="L11967" i="4" s="1"/>
  <c r="L11968" i="4" s="1"/>
  <c r="L11969" i="4" s="1"/>
  <c r="L11970" i="4" s="1"/>
  <c r="L11971" i="4" s="1"/>
  <c r="L11972" i="4" s="1"/>
  <c r="L11973" i="4" s="1"/>
  <c r="L11974" i="4" s="1"/>
  <c r="L11975" i="4" s="1"/>
  <c r="L11976" i="4" s="1"/>
  <c r="L11977" i="4" s="1"/>
  <c r="L11978" i="4" s="1"/>
  <c r="L11979" i="4" s="1"/>
  <c r="L11980" i="4" s="1"/>
  <c r="L11981" i="4" s="1"/>
  <c r="L11982" i="4" s="1"/>
  <c r="L11983" i="4" s="1"/>
  <c r="L11984" i="4" s="1"/>
  <c r="L11985" i="4" s="1"/>
  <c r="L11986" i="4" s="1"/>
  <c r="L11987" i="4" s="1"/>
  <c r="L11988" i="4" s="1"/>
  <c r="L11989" i="4" s="1"/>
  <c r="L11990" i="4" s="1"/>
  <c r="L11991" i="4" s="1"/>
  <c r="L11992" i="4" s="1"/>
  <c r="L11993" i="4" s="1"/>
  <c r="L11994" i="4" s="1"/>
  <c r="L11995" i="4" s="1"/>
  <c r="L11996" i="4" s="1"/>
  <c r="L11997" i="4" s="1"/>
  <c r="L11998" i="4" s="1"/>
  <c r="L11999" i="4" s="1"/>
  <c r="L12000" i="4" s="1"/>
  <c r="L12001" i="4" s="1"/>
  <c r="L12002" i="4" s="1"/>
  <c r="L12003" i="4" s="1"/>
  <c r="L12004" i="4" s="1"/>
  <c r="L12005" i="4" s="1"/>
  <c r="L12006" i="4" s="1"/>
  <c r="L12007" i="4" s="1"/>
  <c r="L12008" i="4" s="1"/>
  <c r="L12009" i="4" s="1"/>
  <c r="L12010" i="4" s="1"/>
  <c r="L12011" i="4" s="1"/>
  <c r="L12012" i="4" s="1"/>
  <c r="L12013" i="4" s="1"/>
  <c r="L12014" i="4" s="1"/>
  <c r="L12015" i="4" s="1"/>
  <c r="L12016" i="4" s="1"/>
  <c r="L12017" i="4" s="1"/>
  <c r="L12018" i="4" s="1"/>
  <c r="L12019" i="4" s="1"/>
  <c r="L12020" i="4" s="1"/>
  <c r="L12021" i="4" s="1"/>
  <c r="L12022" i="4" s="1"/>
  <c r="L12023" i="4" s="1"/>
  <c r="L12024" i="4" s="1"/>
  <c r="L12025" i="4" s="1"/>
  <c r="L12026" i="4" s="1"/>
  <c r="L12027" i="4" s="1"/>
  <c r="L12028" i="4" s="1"/>
  <c r="L12029" i="4" s="1"/>
  <c r="L12030" i="4" s="1"/>
  <c r="L12031" i="4" s="1"/>
  <c r="L12032" i="4" s="1"/>
  <c r="L12033" i="4" s="1"/>
  <c r="L12034" i="4" s="1"/>
  <c r="L12035" i="4" s="1"/>
  <c r="L12036" i="4" s="1"/>
  <c r="L12037" i="4" s="1"/>
  <c r="L12038" i="4" s="1"/>
  <c r="L12039" i="4" s="1"/>
  <c r="L12040" i="4" s="1"/>
  <c r="L12041" i="4" s="1"/>
  <c r="L12042" i="4" s="1"/>
  <c r="L12043" i="4" s="1"/>
  <c r="L12044" i="4" s="1"/>
  <c r="L12045" i="4" s="1"/>
  <c r="L12046" i="4" s="1"/>
  <c r="L12047" i="4" s="1"/>
  <c r="L12048" i="4" s="1"/>
  <c r="L12049" i="4" s="1"/>
  <c r="L12050" i="4" s="1"/>
  <c r="L12051" i="4" s="1"/>
  <c r="L12052" i="4" s="1"/>
  <c r="L12053" i="4" s="1"/>
  <c r="L12054" i="4" s="1"/>
  <c r="L12055" i="4" s="1"/>
  <c r="L12056" i="4" s="1"/>
  <c r="L12057" i="4" s="1"/>
  <c r="L12058" i="4" s="1"/>
  <c r="L12059" i="4" s="1"/>
  <c r="L12060" i="4" s="1"/>
  <c r="L12061" i="4" s="1"/>
  <c r="L12062" i="4" s="1"/>
  <c r="L12063" i="4" s="1"/>
  <c r="L12064" i="4" s="1"/>
  <c r="L12065" i="4" s="1"/>
  <c r="L12066" i="4" s="1"/>
  <c r="L12067" i="4" s="1"/>
  <c r="L12068" i="4" s="1"/>
  <c r="L12069" i="4" s="1"/>
  <c r="L12070" i="4" s="1"/>
  <c r="L12071" i="4" s="1"/>
  <c r="L12072" i="4" s="1"/>
  <c r="L12073" i="4" s="1"/>
  <c r="L12074" i="4" s="1"/>
  <c r="L12075" i="4" s="1"/>
  <c r="L12076" i="4" s="1"/>
  <c r="L12077" i="4" s="1"/>
  <c r="L12078" i="4" s="1"/>
  <c r="L12079" i="4" s="1"/>
  <c r="L12080" i="4" s="1"/>
  <c r="L12081" i="4" s="1"/>
  <c r="L12082" i="4" s="1"/>
  <c r="L12083" i="4" s="1"/>
  <c r="L12084" i="4" s="1"/>
  <c r="L12085" i="4" s="1"/>
  <c r="L12086" i="4" s="1"/>
  <c r="L12087" i="4" s="1"/>
  <c r="L12088" i="4" s="1"/>
  <c r="L12089" i="4" s="1"/>
  <c r="L12090" i="4" s="1"/>
  <c r="L12091" i="4" s="1"/>
  <c r="L12092" i="4" s="1"/>
  <c r="L12093" i="4" s="1"/>
  <c r="L12094" i="4" s="1"/>
  <c r="L12095" i="4" s="1"/>
  <c r="L12096" i="4" s="1"/>
  <c r="L12097" i="4" s="1"/>
  <c r="L12098" i="4" s="1"/>
  <c r="L12099" i="4" s="1"/>
  <c r="L12100" i="4" s="1"/>
  <c r="L12101" i="4" s="1"/>
  <c r="L12102" i="4" s="1"/>
  <c r="L12103" i="4" s="1"/>
  <c r="L12104" i="4" s="1"/>
  <c r="L12105" i="4" s="1"/>
  <c r="L12106" i="4" s="1"/>
  <c r="L12107" i="4" s="1"/>
  <c r="L12108" i="4" s="1"/>
  <c r="L12109" i="4" s="1"/>
  <c r="L12110" i="4" s="1"/>
  <c r="L12111" i="4" s="1"/>
  <c r="L12112" i="4" s="1"/>
  <c r="L12113" i="4" s="1"/>
  <c r="L12114" i="4" s="1"/>
  <c r="L12115" i="4" s="1"/>
  <c r="L12116" i="4" s="1"/>
  <c r="L12117" i="4" s="1"/>
  <c r="L12118" i="4" s="1"/>
  <c r="L12119" i="4" s="1"/>
  <c r="L12120" i="4" s="1"/>
  <c r="L12121" i="4" s="1"/>
  <c r="L12122" i="4" s="1"/>
  <c r="L12123" i="4" s="1"/>
  <c r="L12124" i="4" s="1"/>
  <c r="L12125" i="4" s="1"/>
  <c r="L12126" i="4" s="1"/>
  <c r="L12127" i="4" s="1"/>
  <c r="L12128" i="4" s="1"/>
  <c r="L12129" i="4" s="1"/>
  <c r="L12130" i="4" s="1"/>
  <c r="L12131" i="4" s="1"/>
  <c r="L12132" i="4" s="1"/>
  <c r="L12133" i="4" s="1"/>
  <c r="L12134" i="4" s="1"/>
  <c r="L12135" i="4" s="1"/>
  <c r="L12136" i="4" s="1"/>
  <c r="L12137" i="4" s="1"/>
  <c r="L12138" i="4" s="1"/>
  <c r="L12139" i="4" s="1"/>
  <c r="L12140" i="4" s="1"/>
  <c r="L12141" i="4" s="1"/>
  <c r="L12142" i="4" s="1"/>
  <c r="L12143" i="4" s="1"/>
  <c r="L12144" i="4" s="1"/>
  <c r="L12145" i="4" s="1"/>
  <c r="L12146" i="4" s="1"/>
  <c r="L12147" i="4" s="1"/>
  <c r="L12148" i="4" s="1"/>
  <c r="L12149" i="4" s="1"/>
  <c r="L12150" i="4" s="1"/>
  <c r="L12151" i="4" s="1"/>
  <c r="L12152" i="4" s="1"/>
  <c r="L12153" i="4" s="1"/>
  <c r="L12154" i="4" s="1"/>
  <c r="L12155" i="4" s="1"/>
  <c r="L12156" i="4" s="1"/>
  <c r="L12157" i="4" s="1"/>
  <c r="L12158" i="4" s="1"/>
  <c r="L12159" i="4" s="1"/>
  <c r="L12160" i="4" s="1"/>
  <c r="L12161" i="4" s="1"/>
  <c r="L12162" i="4" s="1"/>
  <c r="L12163" i="4" s="1"/>
  <c r="L12164" i="4" s="1"/>
  <c r="L12165" i="4" s="1"/>
  <c r="L12166" i="4" s="1"/>
  <c r="L12167" i="4" s="1"/>
  <c r="L12168" i="4" s="1"/>
  <c r="L12169" i="4" s="1"/>
  <c r="L12170" i="4" s="1"/>
  <c r="L12171" i="4" s="1"/>
  <c r="L12172" i="4" s="1"/>
  <c r="L12173" i="4" s="1"/>
  <c r="L12174" i="4" s="1"/>
  <c r="L12175" i="4" s="1"/>
  <c r="L12176" i="4" s="1"/>
  <c r="L12177" i="4" s="1"/>
  <c r="L12178" i="4" s="1"/>
  <c r="L12179" i="4" s="1"/>
  <c r="L12180" i="4" s="1"/>
  <c r="L12181" i="4" s="1"/>
  <c r="L12182" i="4" s="1"/>
  <c r="L12183" i="4" s="1"/>
  <c r="L12184" i="4" s="1"/>
  <c r="L12185" i="4" s="1"/>
  <c r="L12186" i="4" s="1"/>
  <c r="L12187" i="4" s="1"/>
  <c r="L12188" i="4" s="1"/>
  <c r="L12189" i="4" s="1"/>
  <c r="L12190" i="4" s="1"/>
  <c r="L12191" i="4" s="1"/>
  <c r="L12192" i="4" s="1"/>
  <c r="L12193" i="4" s="1"/>
  <c r="L12194" i="4" s="1"/>
  <c r="L12195" i="4" s="1"/>
  <c r="L12196" i="4" s="1"/>
  <c r="L12197" i="4" s="1"/>
  <c r="L12198" i="4" s="1"/>
  <c r="L12199" i="4" s="1"/>
  <c r="L12200" i="4" s="1"/>
  <c r="L12201" i="4" s="1"/>
  <c r="L12202" i="4" s="1"/>
  <c r="L12203" i="4" s="1"/>
  <c r="L12204" i="4" s="1"/>
  <c r="L12205" i="4" s="1"/>
  <c r="L12206" i="4" s="1"/>
  <c r="L12207" i="4" s="1"/>
  <c r="L12208" i="4" s="1"/>
  <c r="L12209" i="4" s="1"/>
  <c r="L12210" i="4" s="1"/>
  <c r="L12211" i="4" s="1"/>
  <c r="L12212" i="4" s="1"/>
  <c r="L12213" i="4" s="1"/>
  <c r="L12214" i="4" s="1"/>
  <c r="L12215" i="4" s="1"/>
  <c r="L12216" i="4" s="1"/>
  <c r="L12217" i="4" s="1"/>
  <c r="L12218" i="4" s="1"/>
  <c r="L12219" i="4" s="1"/>
  <c r="L12220" i="4" s="1"/>
  <c r="L12221" i="4" s="1"/>
  <c r="L12222" i="4" s="1"/>
  <c r="L12223" i="4" s="1"/>
  <c r="L12224" i="4" s="1"/>
  <c r="L12225" i="4" s="1"/>
  <c r="L12226" i="4" s="1"/>
  <c r="L12227" i="4" s="1"/>
  <c r="L12228" i="4" s="1"/>
  <c r="L12229" i="4" s="1"/>
  <c r="L12230" i="4" s="1"/>
  <c r="L12231" i="4" s="1"/>
  <c r="L12232" i="4" s="1"/>
  <c r="L12233" i="4" s="1"/>
  <c r="L12234" i="4" s="1"/>
  <c r="L12235" i="4" s="1"/>
  <c r="L12236" i="4" s="1"/>
  <c r="L12237" i="4" s="1"/>
  <c r="L12238" i="4" s="1"/>
  <c r="L12239" i="4" s="1"/>
  <c r="L12240" i="4" s="1"/>
  <c r="L12241" i="4" s="1"/>
  <c r="L12242" i="4" s="1"/>
  <c r="L12243" i="4" s="1"/>
  <c r="L12244" i="4" s="1"/>
  <c r="L12245" i="4" s="1"/>
  <c r="L12246" i="4" s="1"/>
  <c r="L12247" i="4" s="1"/>
  <c r="L12248" i="4" s="1"/>
  <c r="L12249" i="4" s="1"/>
  <c r="L12250" i="4" s="1"/>
  <c r="L12251" i="4" s="1"/>
  <c r="L12252" i="4" s="1"/>
  <c r="L12253" i="4" s="1"/>
  <c r="L12254" i="4" s="1"/>
  <c r="L12255" i="4" s="1"/>
  <c r="L12256" i="4" s="1"/>
  <c r="L12257" i="4" s="1"/>
  <c r="L12258" i="4" s="1"/>
  <c r="L12259" i="4" s="1"/>
  <c r="L12260" i="4" s="1"/>
  <c r="L12261" i="4" s="1"/>
  <c r="L12262" i="4" s="1"/>
  <c r="L12263" i="4" s="1"/>
  <c r="L12264" i="4" s="1"/>
  <c r="L12265" i="4" s="1"/>
  <c r="L12266" i="4" s="1"/>
  <c r="L12267" i="4" s="1"/>
  <c r="L12268" i="4" s="1"/>
  <c r="L12269" i="4" s="1"/>
  <c r="L12270" i="4" s="1"/>
  <c r="L12271" i="4" s="1"/>
  <c r="L12272" i="4" s="1"/>
  <c r="L12273" i="4" s="1"/>
  <c r="L12274" i="4" s="1"/>
  <c r="L12275" i="4" s="1"/>
  <c r="L12276" i="4" s="1"/>
  <c r="L12277" i="4" s="1"/>
  <c r="L12278" i="4" s="1"/>
  <c r="L12279" i="4" s="1"/>
  <c r="L12280" i="4" s="1"/>
  <c r="L12281" i="4" s="1"/>
  <c r="L12282" i="4" s="1"/>
  <c r="L12283" i="4" s="1"/>
  <c r="L12284" i="4" s="1"/>
  <c r="L12285" i="4" s="1"/>
  <c r="L12286" i="4" s="1"/>
  <c r="L12287" i="4" s="1"/>
  <c r="L12288" i="4" s="1"/>
  <c r="L12289" i="4" s="1"/>
  <c r="L12290" i="4" s="1"/>
  <c r="L12291" i="4" s="1"/>
  <c r="L12292" i="4" s="1"/>
  <c r="L12293" i="4" s="1"/>
  <c r="L12294" i="4" s="1"/>
  <c r="L12295" i="4" s="1"/>
  <c r="L12296" i="4" s="1"/>
  <c r="L12297" i="4" s="1"/>
  <c r="L12298" i="4" s="1"/>
  <c r="L12299" i="4" s="1"/>
  <c r="L12300" i="4" s="1"/>
  <c r="L12301" i="4" s="1"/>
  <c r="L12302" i="4" s="1"/>
  <c r="L12303" i="4" s="1"/>
  <c r="L12304" i="4" s="1"/>
  <c r="L12305" i="4" s="1"/>
  <c r="L12306" i="4" s="1"/>
  <c r="L12307" i="4" s="1"/>
  <c r="L12308" i="4" s="1"/>
  <c r="L12309" i="4" s="1"/>
  <c r="L12310" i="4" s="1"/>
  <c r="L12311" i="4" s="1"/>
  <c r="L12312" i="4" s="1"/>
  <c r="L12313" i="4" s="1"/>
  <c r="L12314" i="4" s="1"/>
  <c r="L12315" i="4" s="1"/>
  <c r="L12316" i="4" s="1"/>
  <c r="L12317" i="4" s="1"/>
  <c r="L12318" i="4" s="1"/>
  <c r="L12319" i="4" s="1"/>
  <c r="L12320" i="4" s="1"/>
  <c r="L12321" i="4" s="1"/>
  <c r="L12322" i="4" s="1"/>
  <c r="L12323" i="4" s="1"/>
  <c r="L12324" i="4" s="1"/>
  <c r="L12325" i="4" s="1"/>
  <c r="L12326" i="4" s="1"/>
  <c r="L12327" i="4" s="1"/>
  <c r="L12328" i="4" s="1"/>
  <c r="L12329" i="4" s="1"/>
  <c r="L12330" i="4" s="1"/>
  <c r="L12331" i="4" s="1"/>
  <c r="L12332" i="4" s="1"/>
  <c r="L12333" i="4" s="1"/>
  <c r="L12334" i="4" s="1"/>
  <c r="L12335" i="4" s="1"/>
  <c r="L12336" i="4" s="1"/>
  <c r="L12337" i="4" s="1"/>
  <c r="L12338" i="4" s="1"/>
  <c r="L12339" i="4" s="1"/>
  <c r="L12340" i="4" s="1"/>
  <c r="L12341" i="4" s="1"/>
  <c r="L12342" i="4" s="1"/>
  <c r="L12343" i="4" s="1"/>
  <c r="L12344" i="4" s="1"/>
  <c r="L12345" i="4" s="1"/>
  <c r="L12346" i="4" s="1"/>
  <c r="L12347" i="4" s="1"/>
  <c r="L12348" i="4" s="1"/>
  <c r="L12349" i="4" s="1"/>
  <c r="L12350" i="4" s="1"/>
  <c r="L12351" i="4" s="1"/>
  <c r="L12352" i="4" s="1"/>
  <c r="L12353" i="4" s="1"/>
  <c r="L12354" i="4" s="1"/>
  <c r="L12355" i="4" s="1"/>
  <c r="L12356" i="4" s="1"/>
  <c r="L12357" i="4" s="1"/>
  <c r="L12358" i="4" s="1"/>
  <c r="L12359" i="4" s="1"/>
  <c r="L12360" i="4" s="1"/>
  <c r="L12361" i="4" s="1"/>
  <c r="L12362" i="4" s="1"/>
  <c r="L12363" i="4" s="1"/>
  <c r="L12364" i="4" s="1"/>
  <c r="L12365" i="4" s="1"/>
  <c r="L12366" i="4" s="1"/>
  <c r="L12367" i="4" s="1"/>
  <c r="L12368" i="4" s="1"/>
  <c r="L12369" i="4" s="1"/>
  <c r="L12370" i="4" s="1"/>
  <c r="L12371" i="4" s="1"/>
  <c r="L12372" i="4" s="1"/>
  <c r="L12373" i="4" s="1"/>
  <c r="L12374" i="4" s="1"/>
  <c r="L12375" i="4" s="1"/>
  <c r="L12376" i="4" s="1"/>
  <c r="L12377" i="4" s="1"/>
  <c r="L12378" i="4" s="1"/>
  <c r="L12379" i="4" s="1"/>
  <c r="L12380" i="4" s="1"/>
  <c r="L12381" i="4" s="1"/>
  <c r="L12382" i="4" s="1"/>
  <c r="L12383" i="4" s="1"/>
  <c r="L12384" i="4" s="1"/>
  <c r="L12385" i="4" s="1"/>
  <c r="L12386" i="4" s="1"/>
  <c r="L12387" i="4" s="1"/>
  <c r="L12388" i="4" s="1"/>
  <c r="L12389" i="4" s="1"/>
  <c r="L12390" i="4" s="1"/>
  <c r="L12391" i="4" s="1"/>
  <c r="L12392" i="4" s="1"/>
  <c r="L12393" i="4" s="1"/>
  <c r="L12394" i="4" s="1"/>
  <c r="L12395" i="4" s="1"/>
  <c r="L12396" i="4" s="1"/>
  <c r="L12397" i="4" s="1"/>
  <c r="L12398" i="4" s="1"/>
  <c r="L12399" i="4" s="1"/>
  <c r="L12400" i="4" s="1"/>
  <c r="L12401" i="4" s="1"/>
  <c r="L12402" i="4" s="1"/>
  <c r="L12403" i="4" s="1"/>
  <c r="L12404" i="4" s="1"/>
  <c r="L12405" i="4" s="1"/>
  <c r="L12406" i="4" s="1"/>
  <c r="L12407" i="4" s="1"/>
  <c r="L12408" i="4" s="1"/>
  <c r="L12409" i="4" s="1"/>
  <c r="L12410" i="4" s="1"/>
  <c r="L12411" i="4" s="1"/>
  <c r="L12412" i="4" s="1"/>
  <c r="L12413" i="4" s="1"/>
  <c r="L12414" i="4" s="1"/>
  <c r="L12415" i="4" s="1"/>
  <c r="L12416" i="4" s="1"/>
  <c r="L12417" i="4" s="1"/>
  <c r="L12418" i="4" s="1"/>
  <c r="L12419" i="4" s="1"/>
  <c r="L12420" i="4" s="1"/>
  <c r="L12421" i="4" s="1"/>
  <c r="L12422" i="4" s="1"/>
  <c r="L12423" i="4" s="1"/>
  <c r="L12424" i="4" s="1"/>
  <c r="L12425" i="4" s="1"/>
  <c r="L12426" i="4" s="1"/>
  <c r="L12427" i="4" s="1"/>
  <c r="L12428" i="4" s="1"/>
  <c r="L12429" i="4" s="1"/>
  <c r="L12430" i="4" s="1"/>
  <c r="L12431" i="4" s="1"/>
  <c r="L12432" i="4" s="1"/>
  <c r="L12433" i="4" s="1"/>
  <c r="L12434" i="4" s="1"/>
  <c r="L12435" i="4" s="1"/>
  <c r="L12436" i="4" s="1"/>
  <c r="L12437" i="4" s="1"/>
  <c r="L12438" i="4" s="1"/>
  <c r="L12439" i="4" s="1"/>
  <c r="L12440" i="4" s="1"/>
  <c r="L12441" i="4" s="1"/>
  <c r="L12442" i="4" s="1"/>
  <c r="L12443" i="4" s="1"/>
  <c r="L12444" i="4" s="1"/>
  <c r="L12445" i="4" s="1"/>
  <c r="L12446" i="4" s="1"/>
  <c r="L12447" i="4" s="1"/>
  <c r="L12448" i="4" s="1"/>
  <c r="L12449" i="4" s="1"/>
  <c r="L12450" i="4" s="1"/>
  <c r="L12451" i="4" s="1"/>
  <c r="L12452" i="4" s="1"/>
  <c r="L12453" i="4" s="1"/>
  <c r="L12454" i="4" s="1"/>
  <c r="L12455" i="4" s="1"/>
  <c r="L12456" i="4" s="1"/>
  <c r="L12457" i="4" s="1"/>
  <c r="L12458" i="4" s="1"/>
  <c r="L12459" i="4" s="1"/>
  <c r="L12460" i="4" s="1"/>
  <c r="L12461" i="4" s="1"/>
  <c r="L12462" i="4" s="1"/>
  <c r="L12463" i="4" s="1"/>
  <c r="L12464" i="4" s="1"/>
  <c r="L12465" i="4" s="1"/>
  <c r="L12466" i="4" s="1"/>
  <c r="L12467" i="4" s="1"/>
  <c r="L12468" i="4" s="1"/>
  <c r="L12469" i="4" s="1"/>
  <c r="L12470" i="4" s="1"/>
  <c r="L12471" i="4" s="1"/>
  <c r="L12472" i="4" s="1"/>
  <c r="L12473" i="4" s="1"/>
  <c r="L12474" i="4" s="1"/>
  <c r="L12475" i="4" s="1"/>
  <c r="L12476" i="4" s="1"/>
  <c r="L12477" i="4" s="1"/>
  <c r="L12478" i="4" s="1"/>
  <c r="L12479" i="4" s="1"/>
  <c r="L12480" i="4" s="1"/>
  <c r="L12481" i="4" s="1"/>
  <c r="L12482" i="4" s="1"/>
  <c r="L12483" i="4" s="1"/>
  <c r="L12484" i="4" s="1"/>
  <c r="L12485" i="4" s="1"/>
  <c r="L12486" i="4" s="1"/>
  <c r="L12487" i="4" s="1"/>
  <c r="L12488" i="4" s="1"/>
  <c r="L12489" i="4" s="1"/>
  <c r="L12490" i="4" s="1"/>
  <c r="L12491" i="4" s="1"/>
  <c r="L12492" i="4" s="1"/>
  <c r="L12493" i="4" s="1"/>
  <c r="L12494" i="4" s="1"/>
  <c r="L12495" i="4" s="1"/>
  <c r="L12496" i="4" s="1"/>
  <c r="L12497" i="4" s="1"/>
  <c r="L12498" i="4" s="1"/>
  <c r="L12499" i="4" s="1"/>
  <c r="L12500" i="4" s="1"/>
  <c r="L12501" i="4" s="1"/>
  <c r="L12502" i="4" s="1"/>
  <c r="L12503" i="4" s="1"/>
  <c r="L12504" i="4" s="1"/>
  <c r="L12505" i="4" s="1"/>
  <c r="L12506" i="4" s="1"/>
  <c r="L12507" i="4" s="1"/>
  <c r="L12508" i="4" s="1"/>
  <c r="L12509" i="4" s="1"/>
  <c r="L12510" i="4" s="1"/>
  <c r="L12511" i="4" s="1"/>
  <c r="L12512" i="4" s="1"/>
  <c r="L12513" i="4" s="1"/>
  <c r="L12514" i="4" s="1"/>
  <c r="L12515" i="4" s="1"/>
  <c r="L12516" i="4" s="1"/>
  <c r="L12517" i="4" s="1"/>
  <c r="L12518" i="4" s="1"/>
  <c r="L12519" i="4" s="1"/>
  <c r="L12520" i="4" s="1"/>
  <c r="L12521" i="4" s="1"/>
  <c r="L12522" i="4" s="1"/>
  <c r="L12523" i="4" s="1"/>
  <c r="L12524" i="4" s="1"/>
  <c r="L12525" i="4" s="1"/>
  <c r="L12526" i="4" s="1"/>
  <c r="L12527" i="4" s="1"/>
  <c r="L12528" i="4" s="1"/>
  <c r="L12529" i="4" s="1"/>
  <c r="L12530" i="4" s="1"/>
  <c r="L12531" i="4" s="1"/>
  <c r="L12532" i="4" s="1"/>
  <c r="L12533" i="4" s="1"/>
  <c r="L12534" i="4" s="1"/>
  <c r="L12535" i="4" s="1"/>
  <c r="L12536" i="4" s="1"/>
  <c r="L12537" i="4" s="1"/>
  <c r="L12538" i="4" s="1"/>
  <c r="L12539" i="4" s="1"/>
  <c r="L12540" i="4" s="1"/>
  <c r="L12541" i="4" s="1"/>
  <c r="L12542" i="4" s="1"/>
  <c r="L12543" i="4" s="1"/>
  <c r="L12544" i="4" s="1"/>
  <c r="L12545" i="4" s="1"/>
  <c r="L12546" i="4" s="1"/>
  <c r="L12547" i="4" s="1"/>
  <c r="L12548" i="4" s="1"/>
  <c r="L12549" i="4" s="1"/>
  <c r="L12550" i="4" s="1"/>
  <c r="L12551" i="4" s="1"/>
  <c r="L12552" i="4" s="1"/>
  <c r="L12553" i="4" s="1"/>
  <c r="L12554" i="4" s="1"/>
  <c r="L12555" i="4" s="1"/>
  <c r="L12556" i="4" s="1"/>
  <c r="L12557" i="4" s="1"/>
  <c r="L12558" i="4" s="1"/>
  <c r="L12559" i="4" s="1"/>
  <c r="L12560" i="4" s="1"/>
  <c r="L12561" i="4" s="1"/>
  <c r="L12562" i="4" s="1"/>
  <c r="L12563" i="4" s="1"/>
  <c r="L12564" i="4" s="1"/>
  <c r="L12565" i="4" s="1"/>
  <c r="L12566" i="4" s="1"/>
  <c r="L12567" i="4" s="1"/>
  <c r="L12568" i="4" s="1"/>
  <c r="L12569" i="4" s="1"/>
  <c r="L12570" i="4" s="1"/>
  <c r="L12571" i="4" s="1"/>
  <c r="L12572" i="4" s="1"/>
  <c r="L12573" i="4" s="1"/>
  <c r="L12574" i="4" s="1"/>
  <c r="L12575" i="4" s="1"/>
  <c r="L12576" i="4" s="1"/>
  <c r="L12577" i="4" s="1"/>
  <c r="L12578" i="4" s="1"/>
  <c r="L12579" i="4" s="1"/>
  <c r="L12580" i="4" s="1"/>
  <c r="L12581" i="4" s="1"/>
  <c r="L12582" i="4" s="1"/>
  <c r="L12583" i="4" s="1"/>
  <c r="L12584" i="4" s="1"/>
  <c r="L12585" i="4" s="1"/>
  <c r="L12586" i="4" s="1"/>
  <c r="L12587" i="4" s="1"/>
  <c r="L12588" i="4" s="1"/>
  <c r="L12589" i="4" s="1"/>
  <c r="L12590" i="4" s="1"/>
  <c r="L12591" i="4" s="1"/>
  <c r="L12592" i="4" s="1"/>
  <c r="L12593" i="4" s="1"/>
  <c r="L12594" i="4" s="1"/>
  <c r="L12595" i="4" s="1"/>
  <c r="L12596" i="4" s="1"/>
  <c r="L12597" i="4" s="1"/>
  <c r="L12598" i="4" s="1"/>
  <c r="L12599" i="4" s="1"/>
  <c r="L12600" i="4" s="1"/>
  <c r="L12601" i="4" s="1"/>
  <c r="L12602" i="4" s="1"/>
  <c r="L12603" i="4" s="1"/>
  <c r="L12604" i="4" s="1"/>
  <c r="L12605" i="4" s="1"/>
  <c r="L12606" i="4" s="1"/>
  <c r="L12607" i="4" s="1"/>
  <c r="L12608" i="4" s="1"/>
  <c r="L12609" i="4" s="1"/>
  <c r="L12610" i="4" s="1"/>
  <c r="L12611" i="4" s="1"/>
  <c r="L12612" i="4" s="1"/>
  <c r="L12613" i="4" s="1"/>
  <c r="L12614" i="4" s="1"/>
  <c r="L12615" i="4" s="1"/>
  <c r="L12616" i="4" s="1"/>
  <c r="L12617" i="4" s="1"/>
  <c r="L12618" i="4" s="1"/>
  <c r="L12619" i="4" s="1"/>
  <c r="L12620" i="4" s="1"/>
  <c r="L12621" i="4" s="1"/>
  <c r="L12622" i="4" s="1"/>
  <c r="L12623" i="4" s="1"/>
  <c r="L12624" i="4" s="1"/>
  <c r="L12625" i="4" s="1"/>
  <c r="L12626" i="4" s="1"/>
  <c r="L12627" i="4" s="1"/>
  <c r="L12628" i="4" s="1"/>
  <c r="L12629" i="4" s="1"/>
  <c r="L12630" i="4" s="1"/>
  <c r="L12631" i="4" s="1"/>
  <c r="L12632" i="4" s="1"/>
  <c r="L12633" i="4" s="1"/>
  <c r="L12634" i="4" s="1"/>
  <c r="L12635" i="4" s="1"/>
  <c r="L12636" i="4" s="1"/>
  <c r="L12637" i="4" s="1"/>
  <c r="L12638" i="4" s="1"/>
  <c r="L12639" i="4" s="1"/>
  <c r="L12640" i="4" s="1"/>
  <c r="L12641" i="4" s="1"/>
  <c r="L12642" i="4" s="1"/>
  <c r="L12643" i="4" s="1"/>
  <c r="L12644" i="4" s="1"/>
  <c r="L12645" i="4" s="1"/>
  <c r="L12646" i="4" s="1"/>
  <c r="L12647" i="4" s="1"/>
  <c r="L12648" i="4" s="1"/>
  <c r="L12649" i="4" s="1"/>
  <c r="L12650" i="4" s="1"/>
  <c r="L12651" i="4" s="1"/>
  <c r="L12652" i="4" s="1"/>
  <c r="L12653" i="4" s="1"/>
  <c r="L12654" i="4" s="1"/>
  <c r="L12655" i="4" s="1"/>
  <c r="L12656" i="4" s="1"/>
  <c r="L12657" i="4" s="1"/>
  <c r="L12658" i="4" s="1"/>
  <c r="L12659" i="4" s="1"/>
  <c r="L12660" i="4" s="1"/>
  <c r="L12661" i="4" s="1"/>
  <c r="L12662" i="4" s="1"/>
  <c r="L12663" i="4" s="1"/>
  <c r="L12664" i="4" s="1"/>
  <c r="L12665" i="4" s="1"/>
  <c r="L12666" i="4" s="1"/>
  <c r="L12667" i="4" s="1"/>
  <c r="L12668" i="4" s="1"/>
  <c r="L12669" i="4" s="1"/>
  <c r="L12670" i="4" s="1"/>
  <c r="L12671" i="4" s="1"/>
  <c r="L12672" i="4" s="1"/>
  <c r="L12673" i="4" s="1"/>
  <c r="L12674" i="4" s="1"/>
  <c r="L12675" i="4" s="1"/>
  <c r="L12676" i="4" s="1"/>
  <c r="L12677" i="4" s="1"/>
  <c r="L12678" i="4" s="1"/>
  <c r="L12679" i="4" s="1"/>
  <c r="L12680" i="4" s="1"/>
  <c r="L12681" i="4" s="1"/>
  <c r="L12682" i="4" s="1"/>
  <c r="L12683" i="4" s="1"/>
  <c r="L12684" i="4" s="1"/>
  <c r="L12685" i="4" s="1"/>
  <c r="L12686" i="4" s="1"/>
  <c r="L12687" i="4" s="1"/>
  <c r="L12688" i="4" s="1"/>
  <c r="L12689" i="4" s="1"/>
  <c r="L12690" i="4" s="1"/>
  <c r="L12691" i="4" s="1"/>
  <c r="L12692" i="4" s="1"/>
  <c r="L12693" i="4" s="1"/>
  <c r="L12694" i="4" s="1"/>
  <c r="L12695" i="4" s="1"/>
  <c r="L12696" i="4" s="1"/>
  <c r="L12697" i="4" s="1"/>
  <c r="L12698" i="4" s="1"/>
  <c r="L12699" i="4" s="1"/>
  <c r="L12700" i="4" s="1"/>
  <c r="L12701" i="4" s="1"/>
  <c r="L12702" i="4" s="1"/>
  <c r="L12703" i="4" s="1"/>
  <c r="L12704" i="4" s="1"/>
  <c r="L12705" i="4" s="1"/>
  <c r="L12706" i="4" s="1"/>
  <c r="L12707" i="4" s="1"/>
  <c r="L12708" i="4" s="1"/>
  <c r="L12709" i="4" s="1"/>
  <c r="L12710" i="4" s="1"/>
  <c r="L12711" i="4" s="1"/>
  <c r="L12712" i="4" s="1"/>
  <c r="L12713" i="4" s="1"/>
  <c r="L12714" i="4" s="1"/>
  <c r="L12715" i="4" s="1"/>
  <c r="L12716" i="4" s="1"/>
  <c r="L12717" i="4" s="1"/>
  <c r="L12718" i="4" s="1"/>
  <c r="L12719" i="4" s="1"/>
  <c r="L12720" i="4" s="1"/>
  <c r="L12721" i="4" s="1"/>
  <c r="L12722" i="4" s="1"/>
  <c r="L12723" i="4" s="1"/>
  <c r="L12724" i="4" s="1"/>
  <c r="L12725" i="4" s="1"/>
  <c r="L12726" i="4" s="1"/>
  <c r="L12727" i="4" s="1"/>
  <c r="L12728" i="4" s="1"/>
  <c r="L12729" i="4" s="1"/>
  <c r="L12730" i="4" s="1"/>
  <c r="L12731" i="4" s="1"/>
  <c r="L12732" i="4" s="1"/>
  <c r="L12733" i="4" s="1"/>
  <c r="L12734" i="4" s="1"/>
  <c r="L12735" i="4" s="1"/>
  <c r="L12736" i="4" s="1"/>
  <c r="L12737" i="4" s="1"/>
  <c r="L12738" i="4" s="1"/>
  <c r="L12739" i="4" s="1"/>
  <c r="L12740" i="4" s="1"/>
  <c r="L12741" i="4" s="1"/>
  <c r="L12742" i="4" s="1"/>
  <c r="L12743" i="4" s="1"/>
  <c r="L12744" i="4" s="1"/>
  <c r="L12745" i="4" s="1"/>
  <c r="L12746" i="4" s="1"/>
  <c r="L12747" i="4" s="1"/>
  <c r="L12748" i="4" s="1"/>
  <c r="L12749" i="4" s="1"/>
  <c r="L12750" i="4" s="1"/>
  <c r="L12751" i="4" s="1"/>
  <c r="L12752" i="4" s="1"/>
  <c r="L12753" i="4" s="1"/>
  <c r="L12754" i="4" s="1"/>
  <c r="L12755" i="4" s="1"/>
  <c r="L12756" i="4" s="1"/>
  <c r="L12757" i="4" s="1"/>
  <c r="L12758" i="4" s="1"/>
  <c r="L12759" i="4" s="1"/>
  <c r="L12760" i="4" s="1"/>
  <c r="L12761" i="4" s="1"/>
  <c r="L12762" i="4" s="1"/>
  <c r="L12763" i="4" s="1"/>
  <c r="L12764" i="4" s="1"/>
  <c r="L12765" i="4" s="1"/>
  <c r="L12766" i="4" s="1"/>
  <c r="L12767" i="4" s="1"/>
  <c r="L12768" i="4" s="1"/>
  <c r="L12769" i="4" s="1"/>
  <c r="L12770" i="4" s="1"/>
  <c r="L12771" i="4" s="1"/>
  <c r="L12772" i="4" s="1"/>
  <c r="L12773" i="4" s="1"/>
  <c r="L12774" i="4" s="1"/>
  <c r="L12775" i="4" s="1"/>
  <c r="L12776" i="4" s="1"/>
  <c r="L12777" i="4" s="1"/>
  <c r="L12778" i="4" s="1"/>
  <c r="L12779" i="4" s="1"/>
  <c r="L12780" i="4" s="1"/>
  <c r="L12781" i="4" s="1"/>
  <c r="L12782" i="4" s="1"/>
  <c r="L12783" i="4" s="1"/>
  <c r="L12784" i="4" s="1"/>
  <c r="L12785" i="4" s="1"/>
  <c r="L12786" i="4" s="1"/>
  <c r="L12787" i="4" s="1"/>
  <c r="L12788" i="4" s="1"/>
  <c r="L12789" i="4" s="1"/>
  <c r="L12790" i="4" s="1"/>
  <c r="L12791" i="4" s="1"/>
  <c r="L12792" i="4" s="1"/>
  <c r="L12793" i="4" s="1"/>
  <c r="L12794" i="4" s="1"/>
  <c r="L12795" i="4" s="1"/>
  <c r="L12796" i="4" s="1"/>
  <c r="L12797" i="4" s="1"/>
  <c r="L12798" i="4" s="1"/>
  <c r="L12799" i="4" s="1"/>
  <c r="L12800" i="4" s="1"/>
  <c r="L12801" i="4" s="1"/>
  <c r="L12802" i="4" s="1"/>
  <c r="L12803" i="4" s="1"/>
  <c r="L12804" i="4" s="1"/>
  <c r="L12805" i="4" s="1"/>
  <c r="L12806" i="4" s="1"/>
  <c r="L12807" i="4" s="1"/>
  <c r="L12808" i="4" s="1"/>
  <c r="L12809" i="4" s="1"/>
  <c r="L12810" i="4" s="1"/>
  <c r="L12811" i="4" s="1"/>
  <c r="L12812" i="4" s="1"/>
  <c r="L12813" i="4" s="1"/>
  <c r="L12814" i="4" s="1"/>
  <c r="L12815" i="4" s="1"/>
  <c r="L12816" i="4" s="1"/>
  <c r="L12817" i="4" s="1"/>
  <c r="L12818" i="4" s="1"/>
  <c r="L12819" i="4" s="1"/>
  <c r="L12820" i="4" s="1"/>
  <c r="L12821" i="4" s="1"/>
  <c r="L12822" i="4" s="1"/>
  <c r="L12823" i="4" s="1"/>
  <c r="L12824" i="4" s="1"/>
  <c r="L12825" i="4" s="1"/>
  <c r="L12826" i="4" s="1"/>
  <c r="L12827" i="4" s="1"/>
  <c r="L12828" i="4" s="1"/>
  <c r="L12829" i="4" s="1"/>
  <c r="L12830" i="4" s="1"/>
  <c r="L12831" i="4" s="1"/>
  <c r="L12832" i="4" s="1"/>
  <c r="L12833" i="4" s="1"/>
  <c r="L12834" i="4" s="1"/>
  <c r="L12835" i="4" s="1"/>
  <c r="L12836" i="4" s="1"/>
  <c r="L12837" i="4" s="1"/>
  <c r="L12838" i="4" s="1"/>
  <c r="L12839" i="4" s="1"/>
  <c r="L12840" i="4" s="1"/>
  <c r="L12841" i="4" s="1"/>
  <c r="L12842" i="4" s="1"/>
  <c r="L12843" i="4" s="1"/>
  <c r="L12844" i="4" s="1"/>
  <c r="L12845" i="4" s="1"/>
  <c r="L12846" i="4" s="1"/>
  <c r="L12847" i="4" s="1"/>
  <c r="L12848" i="4" s="1"/>
  <c r="L12849" i="4" s="1"/>
  <c r="L12850" i="4" s="1"/>
  <c r="L12851" i="4" s="1"/>
  <c r="L12852" i="4" s="1"/>
  <c r="L12853" i="4" s="1"/>
  <c r="L12854" i="4" s="1"/>
  <c r="L12855" i="4" s="1"/>
  <c r="L12856" i="4" s="1"/>
  <c r="L12857" i="4" s="1"/>
  <c r="L12858" i="4" s="1"/>
  <c r="L12859" i="4" s="1"/>
  <c r="L12860" i="4" s="1"/>
  <c r="L12861" i="4" s="1"/>
  <c r="L12862" i="4" s="1"/>
  <c r="L12863" i="4" s="1"/>
  <c r="L12864" i="4" s="1"/>
  <c r="L12865" i="4" s="1"/>
  <c r="L12866" i="4" s="1"/>
  <c r="L12867" i="4" s="1"/>
  <c r="L12868" i="4" s="1"/>
  <c r="L12869" i="4" s="1"/>
  <c r="L12870" i="4" s="1"/>
  <c r="L12871" i="4" s="1"/>
  <c r="L12872" i="4" s="1"/>
  <c r="L12873" i="4" s="1"/>
  <c r="L12874" i="4" s="1"/>
  <c r="L12875" i="4" s="1"/>
  <c r="L12876" i="4" s="1"/>
  <c r="L12877" i="4" s="1"/>
  <c r="L12878" i="4" s="1"/>
  <c r="L12879" i="4" s="1"/>
  <c r="L12880" i="4" s="1"/>
  <c r="L12881" i="4" s="1"/>
  <c r="L12882" i="4" s="1"/>
  <c r="L12883" i="4" s="1"/>
  <c r="L12884" i="4" s="1"/>
  <c r="L12885" i="4" s="1"/>
  <c r="L12886" i="4" s="1"/>
  <c r="L12887" i="4" s="1"/>
  <c r="L12888" i="4" s="1"/>
  <c r="L12889" i="4" s="1"/>
  <c r="L12890" i="4" s="1"/>
  <c r="L12891" i="4" s="1"/>
  <c r="L12892" i="4" s="1"/>
  <c r="L12893" i="4" s="1"/>
  <c r="L12894" i="4" s="1"/>
  <c r="L12895" i="4" s="1"/>
  <c r="L12896" i="4" s="1"/>
  <c r="L12897" i="4" s="1"/>
  <c r="L12898" i="4" s="1"/>
  <c r="L12899" i="4" s="1"/>
  <c r="L12900" i="4" s="1"/>
  <c r="L12901" i="4" s="1"/>
  <c r="L12902" i="4" s="1"/>
  <c r="L12903" i="4" s="1"/>
  <c r="L12904" i="4" s="1"/>
  <c r="L12905" i="4" s="1"/>
  <c r="L12906" i="4" s="1"/>
  <c r="L12907" i="4" s="1"/>
  <c r="L12908" i="4" s="1"/>
  <c r="L12909" i="4" s="1"/>
  <c r="L12910" i="4" s="1"/>
  <c r="L12911" i="4" s="1"/>
  <c r="L12912" i="4" s="1"/>
  <c r="L12913" i="4" s="1"/>
  <c r="L12914" i="4" s="1"/>
  <c r="L12915" i="4" s="1"/>
  <c r="L12916" i="4" s="1"/>
  <c r="L12917" i="4" s="1"/>
  <c r="L12918" i="4" s="1"/>
  <c r="L12919" i="4" s="1"/>
  <c r="L12920" i="4" s="1"/>
  <c r="L12921" i="4" s="1"/>
  <c r="L12922" i="4" s="1"/>
  <c r="L12923" i="4" s="1"/>
  <c r="L12924" i="4" s="1"/>
  <c r="L12925" i="4" s="1"/>
  <c r="L12926" i="4" s="1"/>
  <c r="L12927" i="4" s="1"/>
  <c r="L12928" i="4" s="1"/>
  <c r="L12929" i="4" s="1"/>
  <c r="L12930" i="4" s="1"/>
  <c r="L12931" i="4" s="1"/>
  <c r="L12932" i="4" s="1"/>
  <c r="L12933" i="4" s="1"/>
  <c r="L12934" i="4" s="1"/>
  <c r="L12935" i="4" s="1"/>
  <c r="L12936" i="4" s="1"/>
  <c r="L12937" i="4" s="1"/>
  <c r="L12938" i="4" s="1"/>
  <c r="L12939" i="4" s="1"/>
  <c r="L12940" i="4" s="1"/>
  <c r="L12941" i="4" s="1"/>
  <c r="L12942" i="4" s="1"/>
  <c r="L12943" i="4" s="1"/>
  <c r="L12944" i="4" s="1"/>
  <c r="L12945" i="4" s="1"/>
  <c r="L12946" i="4" s="1"/>
  <c r="L12947" i="4" s="1"/>
  <c r="L12948" i="4" s="1"/>
  <c r="L12949" i="4" s="1"/>
  <c r="L12950" i="4" s="1"/>
  <c r="L12951" i="4" s="1"/>
  <c r="L12952" i="4" s="1"/>
  <c r="L12953" i="4" s="1"/>
  <c r="L12954" i="4" s="1"/>
  <c r="L12955" i="4" s="1"/>
  <c r="L12956" i="4" s="1"/>
  <c r="L12957" i="4" s="1"/>
  <c r="L12958" i="4" s="1"/>
  <c r="L12959" i="4" s="1"/>
  <c r="L12960" i="4" s="1"/>
  <c r="L12961" i="4" s="1"/>
  <c r="L12962" i="4" s="1"/>
  <c r="L12963" i="4" s="1"/>
  <c r="L12964" i="4" s="1"/>
  <c r="L12965" i="4" s="1"/>
  <c r="L12966" i="4" s="1"/>
  <c r="L12967" i="4" s="1"/>
  <c r="L12968" i="4" s="1"/>
  <c r="L12969" i="4" s="1"/>
  <c r="L12970" i="4" s="1"/>
  <c r="L12971" i="4" s="1"/>
  <c r="L12972" i="4" s="1"/>
  <c r="L12973" i="4" s="1"/>
  <c r="L12974" i="4" s="1"/>
  <c r="L12975" i="4" s="1"/>
  <c r="L12976" i="4" s="1"/>
  <c r="L12977" i="4" s="1"/>
  <c r="L12978" i="4" s="1"/>
  <c r="L12979" i="4" s="1"/>
  <c r="L12980" i="4" s="1"/>
  <c r="L12981" i="4" s="1"/>
  <c r="L12982" i="4" s="1"/>
  <c r="L12983" i="4" s="1"/>
  <c r="L12984" i="4" s="1"/>
  <c r="L12985" i="4" s="1"/>
  <c r="L12986" i="4" s="1"/>
  <c r="L12987" i="4" s="1"/>
  <c r="L12988" i="4" s="1"/>
  <c r="L12989" i="4" s="1"/>
  <c r="L12990" i="4" s="1"/>
  <c r="L12991" i="4" s="1"/>
  <c r="L12992" i="4" s="1"/>
  <c r="L12993" i="4" s="1"/>
  <c r="L12994" i="4" s="1"/>
  <c r="L12995" i="4" s="1"/>
  <c r="L12996" i="4" s="1"/>
  <c r="L12997" i="4" s="1"/>
  <c r="L12998" i="4" s="1"/>
  <c r="L12999" i="4" s="1"/>
  <c r="L13000" i="4" s="1"/>
  <c r="L13001" i="4" s="1"/>
  <c r="L13002" i="4" s="1"/>
  <c r="L13003" i="4" s="1"/>
  <c r="L13004" i="4" s="1"/>
  <c r="L13005" i="4" s="1"/>
  <c r="L13006" i="4" s="1"/>
  <c r="L13007" i="4" s="1"/>
  <c r="L13008" i="4" s="1"/>
  <c r="L13009" i="4" s="1"/>
  <c r="L13010" i="4" s="1"/>
  <c r="L13011" i="4" s="1"/>
  <c r="L13012" i="4" s="1"/>
  <c r="L13013" i="4" s="1"/>
  <c r="L13014" i="4" s="1"/>
  <c r="L13015" i="4" s="1"/>
  <c r="L13016" i="4" s="1"/>
  <c r="L13017" i="4" s="1"/>
  <c r="L13018" i="4" s="1"/>
  <c r="L13019" i="4" s="1"/>
  <c r="L13020" i="4" s="1"/>
  <c r="L13021" i="4" s="1"/>
  <c r="L13022" i="4" s="1"/>
  <c r="L13023" i="4" s="1"/>
  <c r="L13024" i="4" s="1"/>
  <c r="L13025" i="4" s="1"/>
  <c r="L13026" i="4" s="1"/>
  <c r="L13027" i="4" s="1"/>
  <c r="L13028" i="4" s="1"/>
  <c r="L13029" i="4" s="1"/>
  <c r="L13030" i="4" s="1"/>
  <c r="L13031" i="4" s="1"/>
  <c r="L13032" i="4" s="1"/>
  <c r="L13033" i="4" s="1"/>
  <c r="L13034" i="4" s="1"/>
  <c r="L13035" i="4" s="1"/>
  <c r="L13036" i="4" s="1"/>
  <c r="L13037" i="4" s="1"/>
  <c r="L13038" i="4" s="1"/>
  <c r="L13039" i="4" s="1"/>
  <c r="L13040" i="4" s="1"/>
  <c r="L13041" i="4" s="1"/>
  <c r="L13042" i="4" s="1"/>
  <c r="L13043" i="4" s="1"/>
  <c r="L13044" i="4" s="1"/>
  <c r="L13045" i="4" s="1"/>
  <c r="L13046" i="4" s="1"/>
  <c r="L13047" i="4" s="1"/>
  <c r="L13048" i="4" s="1"/>
  <c r="L13049" i="4" s="1"/>
  <c r="L13050" i="4" s="1"/>
  <c r="L13051" i="4" s="1"/>
  <c r="L13052" i="4" s="1"/>
  <c r="L13053" i="4" s="1"/>
  <c r="L13054" i="4" s="1"/>
  <c r="L13055" i="4" s="1"/>
  <c r="L13056" i="4" s="1"/>
  <c r="L13057" i="4" s="1"/>
  <c r="L13058" i="4" s="1"/>
  <c r="L13059" i="4" s="1"/>
  <c r="L13060" i="4" s="1"/>
  <c r="L13061" i="4" s="1"/>
  <c r="L13062" i="4" s="1"/>
  <c r="L13063" i="4" s="1"/>
  <c r="L13064" i="4" s="1"/>
  <c r="L13065" i="4" s="1"/>
  <c r="L13066" i="4" s="1"/>
  <c r="L13067" i="4" s="1"/>
  <c r="L13068" i="4" s="1"/>
  <c r="L13069" i="4" s="1"/>
  <c r="L13070" i="4" s="1"/>
  <c r="L13071" i="4" s="1"/>
  <c r="L13072" i="4" s="1"/>
  <c r="L13073" i="4" s="1"/>
  <c r="L13074" i="4" s="1"/>
  <c r="L13075" i="4" s="1"/>
  <c r="L13076" i="4" s="1"/>
  <c r="L13077" i="4" s="1"/>
  <c r="L13078" i="4" s="1"/>
  <c r="L13079" i="4" s="1"/>
  <c r="L13080" i="4" s="1"/>
  <c r="L13081" i="4" s="1"/>
  <c r="L13082" i="4" s="1"/>
  <c r="L13083" i="4" s="1"/>
  <c r="L13084" i="4" s="1"/>
  <c r="L13085" i="4" s="1"/>
  <c r="L13086" i="4" s="1"/>
  <c r="L13087" i="4" s="1"/>
  <c r="L13088" i="4" s="1"/>
  <c r="L13089" i="4" s="1"/>
  <c r="L13090" i="4" s="1"/>
  <c r="L13091" i="4" s="1"/>
  <c r="L13092" i="4" s="1"/>
  <c r="L13093" i="4" s="1"/>
  <c r="L13094" i="4" s="1"/>
  <c r="L13095" i="4" s="1"/>
  <c r="L13096" i="4" s="1"/>
  <c r="L13097" i="4" s="1"/>
  <c r="L13098" i="4" s="1"/>
  <c r="L13099" i="4" s="1"/>
  <c r="L13100" i="4" s="1"/>
  <c r="L13101" i="4" s="1"/>
  <c r="L13102" i="4" s="1"/>
  <c r="L13103" i="4" s="1"/>
  <c r="L13104" i="4" s="1"/>
  <c r="L13105" i="4" s="1"/>
  <c r="L13106" i="4" s="1"/>
  <c r="L13107" i="4" s="1"/>
  <c r="L13108" i="4" s="1"/>
  <c r="L13109" i="4" s="1"/>
  <c r="L13110" i="4" s="1"/>
  <c r="L13111" i="4" s="1"/>
  <c r="L13112" i="4" s="1"/>
  <c r="L13113" i="4" s="1"/>
  <c r="L13114" i="4" s="1"/>
  <c r="L13115" i="4" s="1"/>
  <c r="L13116" i="4" s="1"/>
  <c r="L13117" i="4" s="1"/>
  <c r="L13118" i="4" s="1"/>
  <c r="L13119" i="4" s="1"/>
  <c r="L13120" i="4" s="1"/>
  <c r="L13121" i="4" s="1"/>
  <c r="L13122" i="4" s="1"/>
  <c r="L13123" i="4" s="1"/>
  <c r="L13124" i="4" s="1"/>
  <c r="L13125" i="4" s="1"/>
  <c r="L13126" i="4" s="1"/>
  <c r="L13127" i="4" s="1"/>
  <c r="L13128" i="4" s="1"/>
  <c r="L13129" i="4" s="1"/>
  <c r="L13130" i="4" s="1"/>
  <c r="L13131" i="4" s="1"/>
  <c r="L13132" i="4" s="1"/>
  <c r="L13133" i="4" s="1"/>
  <c r="L13134" i="4" s="1"/>
  <c r="L13135" i="4" s="1"/>
  <c r="L13136" i="4" s="1"/>
  <c r="L13137" i="4" s="1"/>
  <c r="L13138" i="4" s="1"/>
  <c r="L13139" i="4" s="1"/>
  <c r="L13140" i="4" s="1"/>
  <c r="L13141" i="4" s="1"/>
  <c r="L13142" i="4" s="1"/>
  <c r="L13143" i="4" s="1"/>
  <c r="L13144" i="4" s="1"/>
  <c r="L13145" i="4" s="1"/>
  <c r="L13146" i="4" s="1"/>
  <c r="L13147" i="4" s="1"/>
  <c r="L13148" i="4" s="1"/>
  <c r="L13149" i="4" s="1"/>
  <c r="L13150" i="4" s="1"/>
  <c r="L13151" i="4" s="1"/>
  <c r="L13152" i="4" s="1"/>
  <c r="L13153" i="4" s="1"/>
  <c r="L13154" i="4" s="1"/>
  <c r="L13155" i="4" s="1"/>
  <c r="L13156" i="4" s="1"/>
  <c r="L13157" i="4" s="1"/>
  <c r="L13158" i="4" s="1"/>
  <c r="L13159" i="4" s="1"/>
  <c r="L13160" i="4" s="1"/>
  <c r="L13161" i="4" s="1"/>
  <c r="L13162" i="4" s="1"/>
  <c r="L13163" i="4" s="1"/>
  <c r="L13164" i="4" s="1"/>
  <c r="L13165" i="4" s="1"/>
  <c r="L13166" i="4" s="1"/>
  <c r="L13167" i="4" s="1"/>
  <c r="L13168" i="4" s="1"/>
  <c r="L13169" i="4" s="1"/>
  <c r="L13170" i="4" s="1"/>
  <c r="L13171" i="4" s="1"/>
  <c r="L13172" i="4" s="1"/>
  <c r="L13173" i="4" s="1"/>
  <c r="L13174" i="4" s="1"/>
  <c r="L13175" i="4" s="1"/>
  <c r="L13176" i="4" s="1"/>
  <c r="L13177" i="4" s="1"/>
  <c r="L13178" i="4" s="1"/>
  <c r="L13179" i="4" s="1"/>
  <c r="L13180" i="4" s="1"/>
  <c r="L13181" i="4" s="1"/>
  <c r="L13182" i="4" s="1"/>
  <c r="L13183" i="4" s="1"/>
  <c r="L13184" i="4" s="1"/>
  <c r="L13185" i="4" s="1"/>
  <c r="L13186" i="4" s="1"/>
  <c r="L13187" i="4" s="1"/>
  <c r="L13188" i="4" s="1"/>
  <c r="L13189" i="4" s="1"/>
  <c r="L13190" i="4" s="1"/>
  <c r="L13191" i="4" s="1"/>
  <c r="L13192" i="4" s="1"/>
  <c r="L13193" i="4" s="1"/>
  <c r="L13194" i="4" s="1"/>
  <c r="L13195" i="4" s="1"/>
  <c r="L13196" i="4" s="1"/>
  <c r="L13197" i="4" s="1"/>
  <c r="L13198" i="4" s="1"/>
  <c r="L13199" i="4" s="1"/>
  <c r="L13200" i="4" s="1"/>
  <c r="L13201" i="4" s="1"/>
  <c r="L13202" i="4" s="1"/>
  <c r="L13203" i="4" s="1"/>
  <c r="L13204" i="4" s="1"/>
  <c r="L13205" i="4" s="1"/>
  <c r="L13206" i="4" s="1"/>
  <c r="L13207" i="4" s="1"/>
  <c r="L13208" i="4" s="1"/>
  <c r="L13209" i="4" s="1"/>
  <c r="L13210" i="4" s="1"/>
  <c r="L13211" i="4" s="1"/>
  <c r="L13212" i="4" s="1"/>
  <c r="L13213" i="4" s="1"/>
  <c r="L13214" i="4" s="1"/>
  <c r="L13215" i="4" s="1"/>
  <c r="L13216" i="4" s="1"/>
  <c r="L13217" i="4" s="1"/>
  <c r="L13218" i="4" s="1"/>
  <c r="L13219" i="4" s="1"/>
  <c r="L13220" i="4" s="1"/>
  <c r="L13221" i="4" s="1"/>
  <c r="L13222" i="4" s="1"/>
  <c r="L13223" i="4" s="1"/>
  <c r="L13224" i="4" s="1"/>
  <c r="L13225" i="4" s="1"/>
  <c r="L13226" i="4" s="1"/>
  <c r="L13227" i="4" s="1"/>
  <c r="L13228" i="4" s="1"/>
  <c r="L13229" i="4" s="1"/>
  <c r="L13230" i="4" s="1"/>
  <c r="L13231" i="4" s="1"/>
  <c r="L13232" i="4" s="1"/>
  <c r="L13233" i="4" s="1"/>
  <c r="L13234" i="4" s="1"/>
  <c r="L13235" i="4" s="1"/>
  <c r="L13236" i="4" s="1"/>
  <c r="L13237" i="4" s="1"/>
  <c r="L13238" i="4" s="1"/>
  <c r="L13239" i="4" s="1"/>
  <c r="L13240" i="4" s="1"/>
  <c r="L13241" i="4" s="1"/>
  <c r="L13242" i="4" s="1"/>
  <c r="L13243" i="4" s="1"/>
  <c r="L13244" i="4" s="1"/>
  <c r="L13245" i="4" s="1"/>
  <c r="L13246" i="4" s="1"/>
  <c r="L13247" i="4" s="1"/>
  <c r="L13248" i="4" s="1"/>
  <c r="L13249" i="4" s="1"/>
  <c r="L13250" i="4" s="1"/>
  <c r="L13251" i="4" s="1"/>
  <c r="L13252" i="4" s="1"/>
  <c r="L13253" i="4" s="1"/>
  <c r="L13254" i="4" s="1"/>
  <c r="L13255" i="4" s="1"/>
  <c r="L13256" i="4" s="1"/>
  <c r="L13257" i="4" s="1"/>
  <c r="L13258" i="4" s="1"/>
  <c r="L13259" i="4" s="1"/>
  <c r="L13260" i="4" s="1"/>
  <c r="L13261" i="4" s="1"/>
  <c r="L13262" i="4" s="1"/>
  <c r="L13263" i="4" s="1"/>
  <c r="L13264" i="4" s="1"/>
  <c r="L13265" i="4" s="1"/>
  <c r="L13266" i="4" s="1"/>
  <c r="L13267" i="4" s="1"/>
  <c r="L13268" i="4" s="1"/>
  <c r="L13269" i="4" s="1"/>
  <c r="L13270" i="4" s="1"/>
  <c r="L13271" i="4" s="1"/>
  <c r="L13272" i="4" s="1"/>
  <c r="L13273" i="4" s="1"/>
  <c r="L13274" i="4" s="1"/>
  <c r="L13275" i="4" s="1"/>
  <c r="L13276" i="4" s="1"/>
  <c r="L13277" i="4" s="1"/>
  <c r="L13278" i="4" s="1"/>
  <c r="L13279" i="4" s="1"/>
  <c r="L13280" i="4" s="1"/>
  <c r="L13281" i="4" s="1"/>
  <c r="L13282" i="4" s="1"/>
  <c r="L13283" i="4" s="1"/>
  <c r="L13284" i="4" s="1"/>
  <c r="L13285" i="4" s="1"/>
  <c r="L13286" i="4" s="1"/>
  <c r="L13287" i="4" s="1"/>
  <c r="L13288" i="4" s="1"/>
  <c r="L13289" i="4" s="1"/>
  <c r="L13290" i="4" s="1"/>
  <c r="L13291" i="4" s="1"/>
  <c r="L13292" i="4" s="1"/>
  <c r="L13293" i="4" s="1"/>
  <c r="L13294" i="4" s="1"/>
  <c r="L13295" i="4" s="1"/>
  <c r="L13296" i="4" s="1"/>
  <c r="L13297" i="4" s="1"/>
  <c r="L13298" i="4" s="1"/>
  <c r="L13299" i="4" s="1"/>
  <c r="L13300" i="4" s="1"/>
  <c r="L13301" i="4" s="1"/>
  <c r="L13302" i="4" s="1"/>
  <c r="L13303" i="4" s="1"/>
  <c r="L13304" i="4" s="1"/>
  <c r="L13305" i="4" s="1"/>
  <c r="L13306" i="4" s="1"/>
  <c r="L13307" i="4" s="1"/>
  <c r="L13308" i="4" s="1"/>
  <c r="L13309" i="4" s="1"/>
  <c r="L13310" i="4" s="1"/>
  <c r="L13311" i="4" s="1"/>
  <c r="L13312" i="4" s="1"/>
  <c r="L13313" i="4" s="1"/>
  <c r="L13314" i="4" s="1"/>
  <c r="L13315" i="4" s="1"/>
  <c r="L13316" i="4" s="1"/>
  <c r="L13317" i="4" s="1"/>
  <c r="L13318" i="4" s="1"/>
  <c r="L13319" i="4" s="1"/>
  <c r="L13320" i="4" s="1"/>
  <c r="L13321" i="4" s="1"/>
  <c r="L13322" i="4" s="1"/>
  <c r="L13323" i="4" s="1"/>
  <c r="L13324" i="4" s="1"/>
  <c r="L13325" i="4" s="1"/>
  <c r="L13326" i="4" s="1"/>
  <c r="L13327" i="4" s="1"/>
  <c r="L13328" i="4" s="1"/>
  <c r="L13329" i="4" s="1"/>
  <c r="L13330" i="4" s="1"/>
  <c r="L13331" i="4" s="1"/>
  <c r="L13332" i="4" s="1"/>
  <c r="L13333" i="4" s="1"/>
  <c r="L13334" i="4" s="1"/>
  <c r="L13335" i="4" s="1"/>
  <c r="L13336" i="4" s="1"/>
  <c r="L13337" i="4" s="1"/>
  <c r="L13338" i="4" s="1"/>
  <c r="L13339" i="4" s="1"/>
  <c r="L13340" i="4" s="1"/>
  <c r="L13341" i="4" s="1"/>
  <c r="L13342" i="4" s="1"/>
  <c r="L13343" i="4" s="1"/>
  <c r="L13344" i="4" s="1"/>
  <c r="L13345" i="4" s="1"/>
  <c r="L13346" i="4" s="1"/>
  <c r="L13347" i="4" s="1"/>
  <c r="L13348" i="4" s="1"/>
  <c r="L13349" i="4" s="1"/>
  <c r="L13350" i="4" s="1"/>
  <c r="L13351" i="4" s="1"/>
  <c r="L13352" i="4" s="1"/>
  <c r="L13353" i="4" s="1"/>
  <c r="L13354" i="4" s="1"/>
  <c r="L13355" i="4" s="1"/>
  <c r="L13356" i="4" s="1"/>
  <c r="L13357" i="4" s="1"/>
  <c r="L13358" i="4" s="1"/>
  <c r="L13359" i="4" s="1"/>
  <c r="L13360" i="4" s="1"/>
  <c r="L13361" i="4" s="1"/>
  <c r="L13362" i="4" s="1"/>
  <c r="L13363" i="4" s="1"/>
  <c r="L13364" i="4" s="1"/>
  <c r="L13365" i="4" s="1"/>
  <c r="L13366" i="4" s="1"/>
  <c r="L13367" i="4" s="1"/>
  <c r="L13368" i="4" s="1"/>
  <c r="L13369" i="4" s="1"/>
  <c r="L13370" i="4" s="1"/>
  <c r="L13371" i="4" s="1"/>
  <c r="L13372" i="4" s="1"/>
  <c r="L13373" i="4" s="1"/>
  <c r="L13374" i="4" s="1"/>
  <c r="L13375" i="4" s="1"/>
  <c r="L13376" i="4" s="1"/>
  <c r="L13377" i="4" s="1"/>
  <c r="L13378" i="4" s="1"/>
  <c r="L13379" i="4" s="1"/>
  <c r="L13380" i="4" s="1"/>
  <c r="L13381" i="4" s="1"/>
  <c r="L13382" i="4" s="1"/>
  <c r="L13383" i="4" s="1"/>
  <c r="L13384" i="4" s="1"/>
  <c r="L13385" i="4" s="1"/>
  <c r="L13386" i="4" s="1"/>
  <c r="L13387" i="4" s="1"/>
  <c r="L13388" i="4" s="1"/>
  <c r="L13389" i="4" s="1"/>
  <c r="L13390" i="4" s="1"/>
  <c r="L13391" i="4" s="1"/>
  <c r="L13392" i="4" s="1"/>
  <c r="L13393" i="4" s="1"/>
  <c r="L13394" i="4" s="1"/>
  <c r="L13395" i="4" s="1"/>
  <c r="L13396" i="4" s="1"/>
  <c r="L13397" i="4" s="1"/>
  <c r="L13398" i="4" s="1"/>
  <c r="L13399" i="4" s="1"/>
  <c r="L13400" i="4" s="1"/>
  <c r="L13401" i="4" s="1"/>
  <c r="L13402" i="4" s="1"/>
  <c r="L13403" i="4" s="1"/>
  <c r="L13404" i="4" s="1"/>
  <c r="L13405" i="4" s="1"/>
  <c r="L13406" i="4" s="1"/>
  <c r="L13407" i="4" s="1"/>
  <c r="L13408" i="4" s="1"/>
  <c r="L13409" i="4" s="1"/>
  <c r="L13410" i="4" s="1"/>
  <c r="L13411" i="4" s="1"/>
  <c r="L13412" i="4" s="1"/>
  <c r="L13413" i="4" s="1"/>
  <c r="L13414" i="4" s="1"/>
  <c r="L13415" i="4" s="1"/>
  <c r="L13416" i="4" s="1"/>
  <c r="L13417" i="4" s="1"/>
  <c r="L13418" i="4" s="1"/>
  <c r="L13419" i="4" s="1"/>
  <c r="L13420" i="4" s="1"/>
  <c r="L13421" i="4" s="1"/>
  <c r="L13422" i="4" s="1"/>
  <c r="L13423" i="4" s="1"/>
  <c r="L13424" i="4" s="1"/>
  <c r="L13425" i="4" s="1"/>
  <c r="L13426" i="4" s="1"/>
  <c r="L13427" i="4" s="1"/>
  <c r="L13428" i="4" s="1"/>
  <c r="L13429" i="4" s="1"/>
  <c r="L13430" i="4" s="1"/>
  <c r="L13431" i="4" s="1"/>
  <c r="L13432" i="4" s="1"/>
  <c r="L13433" i="4" s="1"/>
  <c r="L13434" i="4" s="1"/>
  <c r="L13435" i="4" s="1"/>
  <c r="L13436" i="4" s="1"/>
  <c r="L13437" i="4" s="1"/>
  <c r="L13438" i="4" s="1"/>
  <c r="L13439" i="4" s="1"/>
  <c r="L13440" i="4" s="1"/>
  <c r="L13441" i="4" s="1"/>
  <c r="L13442" i="4" s="1"/>
  <c r="L13443" i="4" s="1"/>
  <c r="L13444" i="4" s="1"/>
  <c r="L13445" i="4" s="1"/>
  <c r="L13446" i="4" s="1"/>
  <c r="L13447" i="4" s="1"/>
  <c r="L13448" i="4" s="1"/>
  <c r="L13449" i="4" s="1"/>
  <c r="L13450" i="4" s="1"/>
  <c r="L13451" i="4" s="1"/>
  <c r="L13452" i="4" s="1"/>
  <c r="L13453" i="4" s="1"/>
  <c r="L13454" i="4" s="1"/>
  <c r="L13455" i="4" s="1"/>
  <c r="L13456" i="4" s="1"/>
  <c r="L13457" i="4" s="1"/>
  <c r="L13458" i="4" s="1"/>
  <c r="L13459" i="4" s="1"/>
  <c r="L13460" i="4" s="1"/>
  <c r="L13461" i="4" s="1"/>
  <c r="L13462" i="4" s="1"/>
  <c r="L13463" i="4" s="1"/>
  <c r="L13464" i="4" s="1"/>
  <c r="L13465" i="4" s="1"/>
  <c r="L13466" i="4" s="1"/>
  <c r="L13467" i="4" s="1"/>
  <c r="L13468" i="4" s="1"/>
  <c r="L13469" i="4" s="1"/>
  <c r="L13470" i="4" s="1"/>
  <c r="L13471" i="4" s="1"/>
  <c r="L13472" i="4" s="1"/>
  <c r="L13473" i="4" s="1"/>
  <c r="L13474" i="4" s="1"/>
  <c r="L13475" i="4" s="1"/>
  <c r="L13476" i="4" s="1"/>
  <c r="L13477" i="4" s="1"/>
  <c r="L13478" i="4" s="1"/>
  <c r="L13479" i="4" s="1"/>
  <c r="L13480" i="4" s="1"/>
  <c r="L13481" i="4" s="1"/>
  <c r="L13482" i="4" s="1"/>
  <c r="L13483" i="4" s="1"/>
  <c r="L13484" i="4" s="1"/>
  <c r="L13485" i="4" s="1"/>
  <c r="L13486" i="4" s="1"/>
  <c r="L13487" i="4" s="1"/>
  <c r="L13488" i="4" s="1"/>
  <c r="L13489" i="4" s="1"/>
  <c r="L13490" i="4" s="1"/>
  <c r="L13491" i="4" s="1"/>
  <c r="L13492" i="4" s="1"/>
  <c r="L13493" i="4" s="1"/>
  <c r="L13494" i="4" s="1"/>
  <c r="L13495" i="4" s="1"/>
  <c r="L13496" i="4" s="1"/>
  <c r="L13497" i="4" s="1"/>
  <c r="L13498" i="4" s="1"/>
  <c r="L13499" i="4" s="1"/>
  <c r="L13500" i="4" s="1"/>
  <c r="L13501" i="4" s="1"/>
  <c r="L13502" i="4" s="1"/>
  <c r="L13503" i="4" s="1"/>
  <c r="L13504" i="4" s="1"/>
  <c r="L13505" i="4" s="1"/>
  <c r="L13506" i="4" s="1"/>
  <c r="L13507" i="4" s="1"/>
  <c r="L13508" i="4" s="1"/>
  <c r="L13509" i="4" s="1"/>
  <c r="L13510" i="4" s="1"/>
  <c r="L13511" i="4" s="1"/>
  <c r="L13512" i="4" s="1"/>
  <c r="L13513" i="4" s="1"/>
  <c r="L13514" i="4" s="1"/>
  <c r="L13515" i="4" s="1"/>
  <c r="L13516" i="4" s="1"/>
  <c r="L13517" i="4" s="1"/>
  <c r="L13518" i="4" s="1"/>
  <c r="L13519" i="4" s="1"/>
  <c r="L13520" i="4" s="1"/>
  <c r="L13521" i="4" s="1"/>
  <c r="L13522" i="4" s="1"/>
  <c r="L13523" i="4" s="1"/>
  <c r="L13524" i="4" s="1"/>
  <c r="L13525" i="4" s="1"/>
  <c r="L13526" i="4" s="1"/>
  <c r="L13527" i="4" s="1"/>
  <c r="L13528" i="4" s="1"/>
  <c r="L13529" i="4" s="1"/>
  <c r="L13530" i="4" s="1"/>
  <c r="L13531" i="4" s="1"/>
  <c r="L13532" i="4" s="1"/>
  <c r="L13533" i="4" s="1"/>
  <c r="L13534" i="4" s="1"/>
  <c r="L13535" i="4" s="1"/>
  <c r="L13536" i="4" s="1"/>
  <c r="L13537" i="4" s="1"/>
  <c r="L13538" i="4" s="1"/>
  <c r="L13539" i="4" s="1"/>
  <c r="L13540" i="4" s="1"/>
  <c r="L13541" i="4" s="1"/>
  <c r="L13542" i="4" s="1"/>
  <c r="L13543" i="4" s="1"/>
  <c r="L13544" i="4" s="1"/>
  <c r="L13545" i="4" s="1"/>
  <c r="L13546" i="4" s="1"/>
  <c r="L13547" i="4" s="1"/>
  <c r="L13548" i="4" s="1"/>
  <c r="L13549" i="4" s="1"/>
  <c r="L13550" i="4" s="1"/>
  <c r="L13551" i="4" s="1"/>
  <c r="L13552" i="4" s="1"/>
  <c r="L13553" i="4" s="1"/>
  <c r="L13554" i="4" s="1"/>
  <c r="L13555" i="4" s="1"/>
  <c r="L13556" i="4" s="1"/>
  <c r="L13557" i="4" s="1"/>
  <c r="L13558" i="4" s="1"/>
  <c r="L13559" i="4" s="1"/>
  <c r="L13560" i="4" s="1"/>
  <c r="L13561" i="4" s="1"/>
  <c r="L13562" i="4" s="1"/>
  <c r="L13563" i="4" s="1"/>
  <c r="L13564" i="4" s="1"/>
  <c r="L13565" i="4" s="1"/>
  <c r="L13566" i="4" s="1"/>
  <c r="L13567" i="4" s="1"/>
  <c r="L13568" i="4" s="1"/>
  <c r="L13569" i="4" s="1"/>
  <c r="L13570" i="4" s="1"/>
  <c r="L13571" i="4" s="1"/>
  <c r="L13572" i="4" s="1"/>
  <c r="L13573" i="4" s="1"/>
  <c r="L13574" i="4" s="1"/>
  <c r="L13575" i="4" s="1"/>
  <c r="L13576" i="4" s="1"/>
  <c r="L13577" i="4" s="1"/>
  <c r="L13578" i="4" s="1"/>
  <c r="L13579" i="4" s="1"/>
  <c r="L13580" i="4" s="1"/>
  <c r="L13581" i="4" s="1"/>
  <c r="L13582" i="4" s="1"/>
  <c r="L13583" i="4" s="1"/>
  <c r="L13584" i="4" s="1"/>
  <c r="L13585" i="4" s="1"/>
  <c r="L13586" i="4" s="1"/>
  <c r="L13587" i="4" s="1"/>
  <c r="L13588" i="4" s="1"/>
  <c r="L13589" i="4" s="1"/>
  <c r="L13590" i="4" s="1"/>
  <c r="L13591" i="4" s="1"/>
  <c r="L13592" i="4" s="1"/>
  <c r="L13593" i="4" s="1"/>
  <c r="L13594" i="4" s="1"/>
  <c r="L13595" i="4" s="1"/>
  <c r="L13596" i="4" s="1"/>
  <c r="L13597" i="4" s="1"/>
  <c r="L13598" i="4" s="1"/>
  <c r="L13599" i="4" s="1"/>
  <c r="L13600" i="4" s="1"/>
  <c r="L13601" i="4" s="1"/>
  <c r="L13602" i="4" s="1"/>
  <c r="L13603" i="4" s="1"/>
  <c r="L13604" i="4" s="1"/>
  <c r="L13605" i="4" s="1"/>
  <c r="L13606" i="4" s="1"/>
  <c r="L13607" i="4" s="1"/>
  <c r="L13608" i="4" s="1"/>
  <c r="L13609" i="4" s="1"/>
  <c r="L13610" i="4" s="1"/>
  <c r="L13611" i="4" s="1"/>
  <c r="L13612" i="4" s="1"/>
  <c r="L13613" i="4" s="1"/>
  <c r="L13614" i="4" s="1"/>
  <c r="L13615" i="4" s="1"/>
  <c r="L13616" i="4" s="1"/>
  <c r="L13617" i="4" s="1"/>
  <c r="L13618" i="4" s="1"/>
  <c r="L13619" i="4" s="1"/>
  <c r="L13620" i="4" s="1"/>
  <c r="L13621" i="4" s="1"/>
  <c r="L13622" i="4" s="1"/>
  <c r="L13623" i="4" s="1"/>
  <c r="L13624" i="4" s="1"/>
  <c r="L13625" i="4" s="1"/>
  <c r="L13626" i="4" s="1"/>
  <c r="L13627" i="4" s="1"/>
  <c r="L13628" i="4" s="1"/>
  <c r="L13629" i="4" s="1"/>
  <c r="L13630" i="4" s="1"/>
  <c r="L13631" i="4" s="1"/>
  <c r="L13632" i="4" s="1"/>
  <c r="L13633" i="4" s="1"/>
  <c r="L13634" i="4" s="1"/>
  <c r="L13635" i="4" s="1"/>
  <c r="L13636" i="4" s="1"/>
  <c r="L13637" i="4" s="1"/>
  <c r="L13638" i="4" s="1"/>
  <c r="L13639" i="4" s="1"/>
  <c r="L13640" i="4" s="1"/>
  <c r="L13641" i="4" s="1"/>
  <c r="L13642" i="4" s="1"/>
  <c r="L13643" i="4" s="1"/>
  <c r="L13644" i="4" s="1"/>
  <c r="L13645" i="4" s="1"/>
  <c r="L13646" i="4" s="1"/>
  <c r="L13647" i="4" s="1"/>
  <c r="L13648" i="4" s="1"/>
  <c r="L13649" i="4" s="1"/>
  <c r="L13650" i="4" s="1"/>
  <c r="L13651" i="4" s="1"/>
  <c r="L13652" i="4" s="1"/>
  <c r="L13653" i="4" s="1"/>
  <c r="L13654" i="4" s="1"/>
  <c r="L13655" i="4" s="1"/>
  <c r="L13656" i="4" s="1"/>
  <c r="L13657" i="4" s="1"/>
  <c r="L13658" i="4" s="1"/>
  <c r="L13659" i="4" s="1"/>
  <c r="L13660" i="4" s="1"/>
  <c r="L13661" i="4" s="1"/>
  <c r="L13662" i="4" s="1"/>
  <c r="L13663" i="4" s="1"/>
  <c r="L13664" i="4" s="1"/>
  <c r="L13665" i="4" s="1"/>
  <c r="L13666" i="4" s="1"/>
  <c r="L13667" i="4" s="1"/>
  <c r="L13668" i="4" s="1"/>
  <c r="L13669" i="4" s="1"/>
  <c r="L13670" i="4" s="1"/>
  <c r="L13671" i="4" s="1"/>
  <c r="L13672" i="4" s="1"/>
  <c r="L13673" i="4" s="1"/>
  <c r="L13674" i="4" s="1"/>
  <c r="L13675" i="4" s="1"/>
  <c r="L13676" i="4" s="1"/>
  <c r="L13677" i="4" s="1"/>
  <c r="L13678" i="4" s="1"/>
  <c r="L13679" i="4" s="1"/>
  <c r="L13680" i="4" s="1"/>
  <c r="L13681" i="4" s="1"/>
  <c r="L13682" i="4" s="1"/>
  <c r="L13683" i="4" s="1"/>
  <c r="L13684" i="4" s="1"/>
  <c r="L13685" i="4" s="1"/>
  <c r="L13686" i="4" s="1"/>
  <c r="L13687" i="4" s="1"/>
  <c r="L13688" i="4" s="1"/>
  <c r="L13689" i="4" s="1"/>
  <c r="L13690" i="4" s="1"/>
  <c r="L13691" i="4" s="1"/>
  <c r="L13692" i="4" s="1"/>
  <c r="L13693" i="4" s="1"/>
  <c r="L13694" i="4" s="1"/>
  <c r="L13695" i="4" s="1"/>
  <c r="L13696" i="4" s="1"/>
  <c r="L13697" i="4" s="1"/>
  <c r="L13698" i="4" s="1"/>
  <c r="L13699" i="4" s="1"/>
  <c r="L13700" i="4" s="1"/>
  <c r="L13701" i="4" s="1"/>
  <c r="L13702" i="4" s="1"/>
  <c r="L13703" i="4" s="1"/>
  <c r="L13704" i="4" s="1"/>
  <c r="L13705" i="4" s="1"/>
  <c r="L13706" i="4" s="1"/>
  <c r="L13707" i="4" s="1"/>
  <c r="L13708" i="4" s="1"/>
  <c r="L13709" i="4" s="1"/>
  <c r="L13710" i="4" s="1"/>
  <c r="L13711" i="4" s="1"/>
  <c r="L13712" i="4" s="1"/>
  <c r="L13713" i="4" s="1"/>
  <c r="L13714" i="4" s="1"/>
  <c r="L13715" i="4" s="1"/>
  <c r="L13716" i="4" s="1"/>
  <c r="L13717" i="4" s="1"/>
  <c r="L13718" i="4" s="1"/>
  <c r="L13719" i="4" s="1"/>
  <c r="L13720" i="4" s="1"/>
  <c r="L13721" i="4" s="1"/>
  <c r="L13722" i="4" s="1"/>
  <c r="L13723" i="4" s="1"/>
  <c r="L13724" i="4" s="1"/>
  <c r="L13725" i="4" s="1"/>
  <c r="L13726" i="4" s="1"/>
  <c r="L13727" i="4" s="1"/>
  <c r="L13728" i="4" s="1"/>
  <c r="L13729" i="4" s="1"/>
  <c r="L13730" i="4" s="1"/>
  <c r="L13731" i="4" s="1"/>
  <c r="L13732" i="4" s="1"/>
  <c r="L13733" i="4" s="1"/>
  <c r="L13734" i="4" s="1"/>
  <c r="L13735" i="4" s="1"/>
  <c r="L13736" i="4" s="1"/>
  <c r="L13737" i="4" s="1"/>
  <c r="L13738" i="4" s="1"/>
  <c r="L13739" i="4" s="1"/>
  <c r="L13740" i="4" s="1"/>
  <c r="L13741" i="4" s="1"/>
  <c r="L13742" i="4" s="1"/>
  <c r="L13743" i="4" s="1"/>
  <c r="L13744" i="4" s="1"/>
  <c r="L13745" i="4" s="1"/>
  <c r="L13746" i="4" s="1"/>
  <c r="L13747" i="4" s="1"/>
  <c r="L13748" i="4" s="1"/>
  <c r="L13749" i="4" s="1"/>
  <c r="L13750" i="4" s="1"/>
  <c r="L13751" i="4" s="1"/>
  <c r="L13752" i="4" s="1"/>
  <c r="L13753" i="4" s="1"/>
  <c r="L13754" i="4" s="1"/>
  <c r="L13755" i="4" s="1"/>
  <c r="L13756" i="4" s="1"/>
  <c r="L13757" i="4" s="1"/>
  <c r="L13758" i="4" s="1"/>
  <c r="L13759" i="4" s="1"/>
  <c r="L13760" i="4" s="1"/>
  <c r="L13761" i="4" s="1"/>
  <c r="L13762" i="4" s="1"/>
  <c r="L13763" i="4" s="1"/>
  <c r="L13764" i="4" s="1"/>
  <c r="L13765" i="4" s="1"/>
  <c r="L13766" i="4" s="1"/>
  <c r="L13767" i="4" s="1"/>
  <c r="L13768" i="4" s="1"/>
  <c r="L13769" i="4" s="1"/>
  <c r="L13770" i="4" s="1"/>
  <c r="L13771" i="4" s="1"/>
  <c r="L13772" i="4" s="1"/>
  <c r="L13773" i="4" s="1"/>
  <c r="L13774" i="4" s="1"/>
  <c r="L13775" i="4" s="1"/>
  <c r="L13776" i="4" s="1"/>
  <c r="L13777" i="4" s="1"/>
  <c r="L13778" i="4" s="1"/>
  <c r="L13779" i="4" s="1"/>
  <c r="L13780" i="4" s="1"/>
  <c r="L13781" i="4" s="1"/>
  <c r="L13782" i="4" s="1"/>
  <c r="L13783" i="4" s="1"/>
  <c r="L13784" i="4" s="1"/>
  <c r="L13785" i="4" s="1"/>
  <c r="L13786" i="4" s="1"/>
  <c r="L13787" i="4" s="1"/>
  <c r="L13788" i="4" s="1"/>
  <c r="L13789" i="4" s="1"/>
  <c r="L13790" i="4" s="1"/>
  <c r="L13791" i="4" s="1"/>
  <c r="L13792" i="4" s="1"/>
  <c r="L13793" i="4" s="1"/>
  <c r="L13794" i="4" s="1"/>
  <c r="L13795" i="4" s="1"/>
  <c r="L13796" i="4" s="1"/>
  <c r="L13797" i="4" s="1"/>
  <c r="L13798" i="4" s="1"/>
  <c r="L13799" i="4" s="1"/>
  <c r="L13800" i="4" s="1"/>
  <c r="L13801" i="4" s="1"/>
  <c r="L13802" i="4" s="1"/>
  <c r="L13803" i="4" s="1"/>
  <c r="L13804" i="4" s="1"/>
  <c r="L13805" i="4" s="1"/>
  <c r="L13806" i="4" s="1"/>
  <c r="L13807" i="4" s="1"/>
  <c r="L13808" i="4" s="1"/>
  <c r="L13809" i="4" s="1"/>
  <c r="L13810" i="4" s="1"/>
  <c r="L13811" i="4" s="1"/>
  <c r="L13812" i="4" s="1"/>
  <c r="L13813" i="4" s="1"/>
  <c r="L13814" i="4" s="1"/>
  <c r="L13815" i="4" s="1"/>
  <c r="L13816" i="4" s="1"/>
  <c r="L13817" i="4" s="1"/>
  <c r="L13818" i="4" s="1"/>
  <c r="L13819" i="4" s="1"/>
  <c r="L13820" i="4" s="1"/>
  <c r="L13821" i="4" s="1"/>
  <c r="L13822" i="4" s="1"/>
  <c r="L13823" i="4" s="1"/>
  <c r="L13824" i="4" s="1"/>
  <c r="L13825" i="4" s="1"/>
  <c r="L13826" i="4" s="1"/>
  <c r="L13827" i="4" s="1"/>
  <c r="L13828" i="4" s="1"/>
  <c r="L13829" i="4" s="1"/>
  <c r="L13830" i="4" s="1"/>
  <c r="L13831" i="4" s="1"/>
  <c r="L13832" i="4" s="1"/>
  <c r="L13833" i="4" s="1"/>
  <c r="L13834" i="4" s="1"/>
  <c r="L13835" i="4" s="1"/>
  <c r="L13836" i="4" s="1"/>
  <c r="L13837" i="4" s="1"/>
  <c r="L13838" i="4" s="1"/>
  <c r="L13839" i="4" s="1"/>
  <c r="L13840" i="4" s="1"/>
  <c r="L13841" i="4" s="1"/>
  <c r="L13842" i="4" s="1"/>
  <c r="L13843" i="4" s="1"/>
  <c r="L13844" i="4" s="1"/>
  <c r="L13845" i="4" s="1"/>
  <c r="L13846" i="4" s="1"/>
  <c r="L13847" i="4" s="1"/>
  <c r="L13848" i="4" s="1"/>
  <c r="L13849" i="4" s="1"/>
  <c r="L13850" i="4" s="1"/>
  <c r="L13851" i="4" s="1"/>
  <c r="L13852" i="4" s="1"/>
  <c r="L13853" i="4" s="1"/>
  <c r="L13854" i="4" s="1"/>
  <c r="L13855" i="4" s="1"/>
  <c r="L13856" i="4" s="1"/>
  <c r="L13857" i="4" s="1"/>
  <c r="L13858" i="4" s="1"/>
  <c r="L13859" i="4" s="1"/>
  <c r="L13860" i="4" s="1"/>
  <c r="L13861" i="4" s="1"/>
  <c r="L13862" i="4" s="1"/>
  <c r="L13863" i="4" s="1"/>
  <c r="L13864" i="4" s="1"/>
  <c r="L13865" i="4" s="1"/>
  <c r="L13866" i="4" s="1"/>
  <c r="L13867" i="4" s="1"/>
  <c r="L13868" i="4" s="1"/>
  <c r="L13869" i="4" s="1"/>
  <c r="L13870" i="4" s="1"/>
  <c r="L13871" i="4" s="1"/>
  <c r="L13872" i="4" s="1"/>
  <c r="L13873" i="4" s="1"/>
  <c r="L13874" i="4" s="1"/>
  <c r="L13875" i="4" s="1"/>
  <c r="L13876" i="4" s="1"/>
  <c r="L13877" i="4" s="1"/>
  <c r="L13878" i="4" s="1"/>
  <c r="L13879" i="4" s="1"/>
  <c r="L13880" i="4" s="1"/>
  <c r="L13881" i="4" s="1"/>
  <c r="L13882" i="4" s="1"/>
  <c r="L13883" i="4" s="1"/>
  <c r="L13884" i="4" s="1"/>
  <c r="L13885" i="4" s="1"/>
  <c r="L13886" i="4" s="1"/>
  <c r="L13887" i="4" s="1"/>
  <c r="L13888" i="4" s="1"/>
  <c r="L13889" i="4" s="1"/>
  <c r="L13890" i="4" s="1"/>
  <c r="L13891" i="4" s="1"/>
  <c r="L13892" i="4" s="1"/>
  <c r="L13893" i="4" s="1"/>
  <c r="L13894" i="4" s="1"/>
  <c r="L13895" i="4" s="1"/>
  <c r="L13896" i="4" s="1"/>
  <c r="L13897" i="4" s="1"/>
  <c r="L13898" i="4" s="1"/>
  <c r="L13899" i="4" s="1"/>
  <c r="L13900" i="4" s="1"/>
  <c r="L13901" i="4" s="1"/>
  <c r="L13902" i="4" s="1"/>
  <c r="L13903" i="4" s="1"/>
  <c r="L13904" i="4" s="1"/>
  <c r="L13905" i="4" s="1"/>
  <c r="L13906" i="4" s="1"/>
  <c r="L13907" i="4" s="1"/>
  <c r="L13908" i="4" s="1"/>
  <c r="L13909" i="4" s="1"/>
  <c r="L13910" i="4" s="1"/>
  <c r="L13911" i="4" s="1"/>
  <c r="L13912" i="4" s="1"/>
  <c r="L13913" i="4" s="1"/>
  <c r="L13914" i="4" s="1"/>
  <c r="L13915" i="4" s="1"/>
  <c r="L13916" i="4" s="1"/>
  <c r="L13917" i="4" s="1"/>
  <c r="L13918" i="4" s="1"/>
  <c r="L13919" i="4" s="1"/>
  <c r="L13920" i="4" s="1"/>
  <c r="L13921" i="4" s="1"/>
  <c r="L13922" i="4" s="1"/>
  <c r="L13923" i="4" s="1"/>
  <c r="L13924" i="4" s="1"/>
  <c r="L13925" i="4" s="1"/>
  <c r="L13926" i="4" s="1"/>
  <c r="L13927" i="4" s="1"/>
  <c r="L13928" i="4" s="1"/>
  <c r="L13929" i="4" s="1"/>
  <c r="L13930" i="4" s="1"/>
  <c r="L13931" i="4" s="1"/>
  <c r="L13932" i="4" s="1"/>
  <c r="L13933" i="4" s="1"/>
  <c r="L13934" i="4" s="1"/>
  <c r="L13935" i="4" s="1"/>
  <c r="L13936" i="4" s="1"/>
  <c r="L13937" i="4" s="1"/>
  <c r="L13938" i="4" s="1"/>
  <c r="L13939" i="4" s="1"/>
  <c r="L13940" i="4" s="1"/>
  <c r="L13941" i="4" s="1"/>
  <c r="L13942" i="4" s="1"/>
  <c r="L13943" i="4" s="1"/>
  <c r="L13944" i="4" s="1"/>
  <c r="L13945" i="4" s="1"/>
  <c r="L13946" i="4" s="1"/>
  <c r="L13947" i="4" s="1"/>
  <c r="L13948" i="4" s="1"/>
  <c r="L13949" i="4" s="1"/>
  <c r="L13950" i="4" s="1"/>
  <c r="L13951" i="4" s="1"/>
  <c r="L13952" i="4" s="1"/>
  <c r="L13953" i="4" s="1"/>
  <c r="L13954" i="4" s="1"/>
  <c r="L13955" i="4" s="1"/>
  <c r="L13956" i="4" s="1"/>
  <c r="L13957" i="4" s="1"/>
  <c r="L13958" i="4" s="1"/>
  <c r="L13959" i="4" s="1"/>
  <c r="L13960" i="4" s="1"/>
  <c r="L13961" i="4" s="1"/>
  <c r="L13962" i="4" s="1"/>
  <c r="L13963" i="4" s="1"/>
  <c r="L13964" i="4" s="1"/>
  <c r="L13965" i="4" s="1"/>
  <c r="L13966" i="4" s="1"/>
  <c r="L13967" i="4" s="1"/>
  <c r="L13968" i="4" s="1"/>
  <c r="L13969" i="4" s="1"/>
  <c r="L13970" i="4" s="1"/>
  <c r="L13971" i="4" s="1"/>
  <c r="L13972" i="4" s="1"/>
  <c r="L13973" i="4" s="1"/>
  <c r="L13974" i="4" s="1"/>
  <c r="L13975" i="4" s="1"/>
  <c r="L13976" i="4" s="1"/>
  <c r="L13977" i="4" s="1"/>
  <c r="L13978" i="4" s="1"/>
  <c r="L13979" i="4" s="1"/>
  <c r="L13980" i="4" s="1"/>
  <c r="L13981" i="4" s="1"/>
  <c r="L13982" i="4" s="1"/>
  <c r="L13983" i="4" s="1"/>
  <c r="L13984" i="4" s="1"/>
  <c r="L13985" i="4" s="1"/>
  <c r="L13986" i="4" s="1"/>
  <c r="L13987" i="4" s="1"/>
  <c r="L13988" i="4" s="1"/>
  <c r="L13989" i="4" s="1"/>
  <c r="L13990" i="4" s="1"/>
  <c r="L13991" i="4" s="1"/>
  <c r="L13992" i="4" s="1"/>
  <c r="L13993" i="4" s="1"/>
  <c r="L13994" i="4" s="1"/>
  <c r="L13995" i="4" s="1"/>
  <c r="L13996" i="4" s="1"/>
  <c r="L13997" i="4" s="1"/>
  <c r="L13998" i="4" s="1"/>
  <c r="L13999" i="4" s="1"/>
  <c r="L14000" i="4" s="1"/>
  <c r="L14001" i="4" s="1"/>
  <c r="L14002" i="4" s="1"/>
  <c r="L14003" i="4" s="1"/>
  <c r="L14004" i="4" s="1"/>
  <c r="L14005" i="4" s="1"/>
  <c r="L14006" i="4" s="1"/>
  <c r="L14007" i="4" s="1"/>
  <c r="L14008" i="4" s="1"/>
  <c r="L14009" i="4" s="1"/>
  <c r="L14010" i="4" s="1"/>
  <c r="L14011" i="4" s="1"/>
  <c r="L14012" i="4" s="1"/>
  <c r="L14013" i="4" s="1"/>
  <c r="L14014" i="4" s="1"/>
  <c r="L14015" i="4" s="1"/>
  <c r="L14016" i="4" s="1"/>
  <c r="L14017" i="4" s="1"/>
  <c r="L14018" i="4" s="1"/>
  <c r="L14019" i="4" s="1"/>
  <c r="L14020" i="4" s="1"/>
  <c r="L14021" i="4" s="1"/>
  <c r="L14022" i="4" s="1"/>
  <c r="L14023" i="4" s="1"/>
  <c r="L14024" i="4" s="1"/>
  <c r="L14025" i="4" s="1"/>
  <c r="L14026" i="4" s="1"/>
  <c r="L14027" i="4" s="1"/>
  <c r="L14028" i="4" s="1"/>
  <c r="L14029" i="4" s="1"/>
  <c r="L14030" i="4" s="1"/>
  <c r="L14031" i="4" s="1"/>
  <c r="L14032" i="4" s="1"/>
  <c r="L14033" i="4" s="1"/>
  <c r="L14034" i="4" s="1"/>
  <c r="L14035" i="4" s="1"/>
  <c r="L14036" i="4" s="1"/>
  <c r="L14037" i="4" s="1"/>
  <c r="L14038" i="4" s="1"/>
  <c r="L14039" i="4" s="1"/>
  <c r="L14040" i="4" s="1"/>
  <c r="L14041" i="4" s="1"/>
  <c r="L14042" i="4" s="1"/>
  <c r="L14043" i="4" s="1"/>
  <c r="L14044" i="4" s="1"/>
  <c r="L14045" i="4" s="1"/>
  <c r="L14046" i="4" s="1"/>
  <c r="L14047" i="4" s="1"/>
  <c r="L14048" i="4" s="1"/>
  <c r="L14049" i="4" s="1"/>
  <c r="L14050" i="4" s="1"/>
  <c r="L14051" i="4" s="1"/>
  <c r="L14052" i="4" s="1"/>
  <c r="L14053" i="4" s="1"/>
  <c r="L14054" i="4" s="1"/>
  <c r="L14055" i="4" s="1"/>
  <c r="L14056" i="4" s="1"/>
  <c r="L14057" i="4" s="1"/>
  <c r="L14058" i="4" s="1"/>
  <c r="L14059" i="4" s="1"/>
  <c r="L14060" i="4" s="1"/>
  <c r="L14061" i="4" s="1"/>
  <c r="L14062" i="4" s="1"/>
  <c r="L14063" i="4" s="1"/>
  <c r="L14064" i="4" s="1"/>
  <c r="L14065" i="4" s="1"/>
  <c r="L14066" i="4" s="1"/>
  <c r="L14067" i="4" s="1"/>
  <c r="L14068" i="4" s="1"/>
  <c r="L14069" i="4" s="1"/>
  <c r="L14070" i="4" s="1"/>
  <c r="L14071" i="4" s="1"/>
  <c r="L14072" i="4" s="1"/>
  <c r="L14073" i="4" s="1"/>
  <c r="L14074" i="4" s="1"/>
  <c r="L14075" i="4" s="1"/>
  <c r="L14076" i="4" s="1"/>
  <c r="L14077" i="4" s="1"/>
  <c r="L14078" i="4" s="1"/>
  <c r="L14079" i="4" s="1"/>
  <c r="L14080" i="4" s="1"/>
  <c r="L14081" i="4" s="1"/>
  <c r="L14082" i="4" s="1"/>
  <c r="L14083" i="4" s="1"/>
  <c r="L14084" i="4" s="1"/>
  <c r="L14085" i="4" s="1"/>
  <c r="L14086" i="4" s="1"/>
  <c r="L14087" i="4" s="1"/>
  <c r="L14088" i="4" s="1"/>
  <c r="L14089" i="4" s="1"/>
  <c r="L14090" i="4" s="1"/>
  <c r="L14091" i="4" s="1"/>
  <c r="L14092" i="4" s="1"/>
  <c r="L14093" i="4" s="1"/>
  <c r="L14094" i="4" s="1"/>
  <c r="L14095" i="4" s="1"/>
  <c r="L14096" i="4" s="1"/>
  <c r="L14097" i="4" s="1"/>
  <c r="L14098" i="4" s="1"/>
  <c r="L14099" i="4" s="1"/>
  <c r="L14100" i="4" s="1"/>
  <c r="L14101" i="4" s="1"/>
  <c r="L14102" i="4" s="1"/>
  <c r="L14103" i="4" s="1"/>
  <c r="L14104" i="4" s="1"/>
  <c r="L14105" i="4" s="1"/>
  <c r="L14106" i="4" s="1"/>
  <c r="L14107" i="4" s="1"/>
  <c r="L14108" i="4" s="1"/>
  <c r="L14109" i="4" s="1"/>
  <c r="L14110" i="4" s="1"/>
  <c r="L14111" i="4" s="1"/>
  <c r="L14112" i="4" s="1"/>
  <c r="L14113" i="4" s="1"/>
  <c r="L14114" i="4" s="1"/>
  <c r="L14115" i="4" s="1"/>
  <c r="L14116" i="4" s="1"/>
  <c r="L14117" i="4" s="1"/>
  <c r="L14118" i="4" s="1"/>
  <c r="L14119" i="4" s="1"/>
  <c r="L14120" i="4" s="1"/>
  <c r="L14121" i="4" s="1"/>
  <c r="L14122" i="4" s="1"/>
  <c r="L14123" i="4" s="1"/>
  <c r="L14124" i="4" s="1"/>
  <c r="L14125" i="4" s="1"/>
  <c r="L14126" i="4" s="1"/>
  <c r="L14127" i="4" s="1"/>
  <c r="L14128" i="4" s="1"/>
  <c r="L14129" i="4" s="1"/>
  <c r="L14130" i="4" s="1"/>
  <c r="L14131" i="4" s="1"/>
  <c r="L14132" i="4" s="1"/>
  <c r="L14133" i="4" s="1"/>
  <c r="L14134" i="4" s="1"/>
  <c r="L14135" i="4" s="1"/>
  <c r="L14136" i="4" s="1"/>
  <c r="L14137" i="4" s="1"/>
  <c r="L14138" i="4" s="1"/>
  <c r="L14139" i="4" s="1"/>
  <c r="L14140" i="4" s="1"/>
  <c r="L14141" i="4" s="1"/>
  <c r="L14142" i="4" s="1"/>
  <c r="L14143" i="4" s="1"/>
  <c r="L14144" i="4" s="1"/>
  <c r="L14145" i="4" s="1"/>
  <c r="L14146" i="4" s="1"/>
  <c r="L14147" i="4" s="1"/>
  <c r="L14148" i="4" s="1"/>
  <c r="L14149" i="4" s="1"/>
  <c r="L14150" i="4" s="1"/>
  <c r="L14151" i="4" s="1"/>
  <c r="L14152" i="4" s="1"/>
  <c r="L14153" i="4" s="1"/>
  <c r="L14154" i="4" s="1"/>
  <c r="L14155" i="4" s="1"/>
  <c r="L14156" i="4" s="1"/>
  <c r="L14157" i="4" s="1"/>
  <c r="L14158" i="4" s="1"/>
  <c r="L14159" i="4" s="1"/>
  <c r="L14160" i="4" s="1"/>
  <c r="L14161" i="4" s="1"/>
  <c r="L14162" i="4" s="1"/>
  <c r="L14163" i="4" s="1"/>
  <c r="L14164" i="4" s="1"/>
  <c r="L14165" i="4" s="1"/>
  <c r="L14166" i="4" s="1"/>
  <c r="L14167" i="4" s="1"/>
  <c r="L14168" i="4" s="1"/>
  <c r="L14169" i="4" s="1"/>
  <c r="L14170" i="4" s="1"/>
  <c r="L14171" i="4" s="1"/>
  <c r="L14172" i="4" s="1"/>
  <c r="L14173" i="4" s="1"/>
  <c r="L14174" i="4" s="1"/>
  <c r="L14175" i="4" s="1"/>
  <c r="L14176" i="4" s="1"/>
  <c r="L14177" i="4" s="1"/>
  <c r="L14178" i="4" s="1"/>
  <c r="L14179" i="4" s="1"/>
  <c r="L14180" i="4" s="1"/>
  <c r="L14181" i="4" s="1"/>
  <c r="L14182" i="4" s="1"/>
  <c r="L14183" i="4" s="1"/>
  <c r="L14184" i="4" s="1"/>
  <c r="L14185" i="4" s="1"/>
  <c r="L14186" i="4" s="1"/>
  <c r="L14187" i="4" s="1"/>
  <c r="L14188" i="4" s="1"/>
  <c r="L14189" i="4" s="1"/>
  <c r="L14190" i="4" s="1"/>
  <c r="L14191" i="4" s="1"/>
  <c r="L14192" i="4" s="1"/>
  <c r="L14193" i="4" s="1"/>
  <c r="L14194" i="4" s="1"/>
  <c r="L14195" i="4" s="1"/>
  <c r="L14196" i="4" s="1"/>
  <c r="L14197" i="4" s="1"/>
  <c r="L14198" i="4" s="1"/>
  <c r="L14199" i="4" s="1"/>
  <c r="L14200" i="4" s="1"/>
  <c r="L14201" i="4" s="1"/>
  <c r="L14202" i="4" s="1"/>
  <c r="L14203" i="4" s="1"/>
  <c r="L14204" i="4" s="1"/>
  <c r="L14205" i="4" s="1"/>
  <c r="L14206" i="4" s="1"/>
  <c r="L14207" i="4" s="1"/>
  <c r="L14208" i="4" s="1"/>
  <c r="L14209" i="4" s="1"/>
  <c r="L14210" i="4" s="1"/>
  <c r="L14211" i="4" s="1"/>
  <c r="L14212" i="4" s="1"/>
  <c r="L14213" i="4" s="1"/>
  <c r="L14214" i="4" s="1"/>
  <c r="L14215" i="4" s="1"/>
  <c r="L14216" i="4" s="1"/>
  <c r="L14217" i="4" s="1"/>
  <c r="L14218" i="4" s="1"/>
  <c r="L14219" i="4" s="1"/>
  <c r="L14220" i="4" s="1"/>
  <c r="L14221" i="4" s="1"/>
  <c r="L14222" i="4" s="1"/>
  <c r="L14223" i="4" s="1"/>
  <c r="L14224" i="4" s="1"/>
  <c r="L14225" i="4" s="1"/>
  <c r="L14226" i="4" s="1"/>
  <c r="L14227" i="4" s="1"/>
  <c r="L14228" i="4" s="1"/>
  <c r="L14229" i="4" s="1"/>
  <c r="L14230" i="4" s="1"/>
  <c r="L14231" i="4" s="1"/>
  <c r="L14232" i="4" s="1"/>
  <c r="L14233" i="4" s="1"/>
  <c r="L14234" i="4" s="1"/>
  <c r="L14235" i="4" s="1"/>
  <c r="L14236" i="4" s="1"/>
  <c r="L14237" i="4" s="1"/>
  <c r="L14238" i="4" s="1"/>
  <c r="L14239" i="4" s="1"/>
  <c r="L14240" i="4" s="1"/>
  <c r="L14241" i="4" s="1"/>
  <c r="L14242" i="4" s="1"/>
  <c r="L14243" i="4" s="1"/>
  <c r="L14244" i="4" s="1"/>
  <c r="L14245" i="4" s="1"/>
  <c r="L14246" i="4" s="1"/>
  <c r="L14247" i="4" s="1"/>
  <c r="L14248" i="4" s="1"/>
  <c r="L14249" i="4" s="1"/>
  <c r="L14250" i="4" s="1"/>
  <c r="L14251" i="4" s="1"/>
  <c r="L14252" i="4" s="1"/>
  <c r="L14253" i="4" s="1"/>
  <c r="L14254" i="4" s="1"/>
  <c r="L14255" i="4" s="1"/>
  <c r="L14256" i="4" s="1"/>
  <c r="L14257" i="4" s="1"/>
  <c r="L14258" i="4" s="1"/>
  <c r="L14259" i="4" s="1"/>
  <c r="L14260" i="4" s="1"/>
  <c r="L14261" i="4" s="1"/>
  <c r="L14262" i="4" s="1"/>
  <c r="L14263" i="4" s="1"/>
  <c r="L14264" i="4" s="1"/>
  <c r="L14265" i="4" s="1"/>
  <c r="L14266" i="4" s="1"/>
  <c r="L14267" i="4" s="1"/>
  <c r="L14268" i="4" s="1"/>
  <c r="L14269" i="4" s="1"/>
  <c r="L14270" i="4" s="1"/>
  <c r="L14271" i="4" s="1"/>
  <c r="L14272" i="4" s="1"/>
  <c r="L14273" i="4" s="1"/>
  <c r="L14274" i="4" s="1"/>
  <c r="L14275" i="4" s="1"/>
  <c r="L14276" i="4" s="1"/>
  <c r="L14277" i="4" s="1"/>
  <c r="L14278" i="4" s="1"/>
  <c r="L14279" i="4" s="1"/>
  <c r="L14280" i="4" s="1"/>
  <c r="L14281" i="4" s="1"/>
  <c r="L14282" i="4" s="1"/>
  <c r="L14283" i="4" s="1"/>
  <c r="L14284" i="4" s="1"/>
  <c r="L14285" i="4" s="1"/>
  <c r="L14286" i="4" s="1"/>
  <c r="L14287" i="4" s="1"/>
  <c r="L14288" i="4" s="1"/>
  <c r="L14289" i="4" s="1"/>
  <c r="L14290" i="4" s="1"/>
  <c r="L14291" i="4" s="1"/>
  <c r="L14292" i="4" s="1"/>
  <c r="L14293" i="4" s="1"/>
  <c r="L14294" i="4" s="1"/>
  <c r="L14295" i="4" s="1"/>
  <c r="L14296" i="4" s="1"/>
  <c r="L14297" i="4" s="1"/>
  <c r="L14298" i="4" s="1"/>
  <c r="L14299" i="4" s="1"/>
  <c r="L14300" i="4" s="1"/>
  <c r="L14301" i="4" s="1"/>
  <c r="L14302" i="4" s="1"/>
  <c r="L14303" i="4" s="1"/>
  <c r="L14304" i="4" s="1"/>
  <c r="L14305" i="4" s="1"/>
  <c r="L14306" i="4" s="1"/>
  <c r="L14307" i="4" s="1"/>
  <c r="L14308" i="4" s="1"/>
  <c r="L14309" i="4" s="1"/>
  <c r="L14310" i="4" s="1"/>
  <c r="L14311" i="4" s="1"/>
  <c r="L14312" i="4" s="1"/>
  <c r="L14313" i="4" s="1"/>
  <c r="L14314" i="4" s="1"/>
  <c r="L14315" i="4" s="1"/>
  <c r="L14316" i="4" s="1"/>
  <c r="L14317" i="4" s="1"/>
  <c r="L14318" i="4" s="1"/>
  <c r="L14319" i="4" s="1"/>
  <c r="L14320" i="4" s="1"/>
  <c r="L14321" i="4" s="1"/>
  <c r="L14322" i="4" s="1"/>
  <c r="L14323" i="4" s="1"/>
  <c r="L14324" i="4" s="1"/>
  <c r="L14325" i="4" s="1"/>
  <c r="L14326" i="4" s="1"/>
  <c r="L14327" i="4" s="1"/>
  <c r="L14328" i="4" s="1"/>
  <c r="L14329" i="4" s="1"/>
  <c r="L14330" i="4" s="1"/>
  <c r="L14331" i="4" s="1"/>
  <c r="L14332" i="4" s="1"/>
  <c r="L14333" i="4" s="1"/>
  <c r="L14334" i="4" s="1"/>
  <c r="L14335" i="4" s="1"/>
  <c r="L14336" i="4" s="1"/>
  <c r="L14337" i="4" s="1"/>
  <c r="L14338" i="4" s="1"/>
  <c r="L14339" i="4" s="1"/>
  <c r="L14340" i="4" s="1"/>
  <c r="L14341" i="4" s="1"/>
  <c r="L14342" i="4" s="1"/>
  <c r="L14343" i="4" s="1"/>
  <c r="L14344" i="4" s="1"/>
  <c r="L14345" i="4" s="1"/>
  <c r="L14346" i="4" s="1"/>
  <c r="L14347" i="4" s="1"/>
  <c r="L14348" i="4" s="1"/>
  <c r="L14349" i="4" s="1"/>
  <c r="L14350" i="4" s="1"/>
  <c r="L14351" i="4" s="1"/>
  <c r="L14352" i="4" s="1"/>
  <c r="L14353" i="4" s="1"/>
  <c r="L14354" i="4" s="1"/>
  <c r="L14355" i="4" s="1"/>
  <c r="L14356" i="4" s="1"/>
  <c r="L14357" i="4" s="1"/>
  <c r="L14358" i="4" s="1"/>
  <c r="L14359" i="4" s="1"/>
  <c r="L14360" i="4" s="1"/>
  <c r="L14361" i="4" s="1"/>
  <c r="L14362" i="4" s="1"/>
  <c r="L14363" i="4" s="1"/>
  <c r="L14364" i="4" s="1"/>
  <c r="L14365" i="4" s="1"/>
  <c r="L14366" i="4" s="1"/>
  <c r="L14367" i="4" s="1"/>
  <c r="L14368" i="4" s="1"/>
  <c r="L14369" i="4" s="1"/>
  <c r="L14370" i="4" s="1"/>
  <c r="L14371" i="4" s="1"/>
  <c r="L14372" i="4" s="1"/>
  <c r="L14373" i="4" s="1"/>
  <c r="L14374" i="4" s="1"/>
  <c r="L14375" i="4" s="1"/>
  <c r="L14376" i="4" s="1"/>
  <c r="L14377" i="4" s="1"/>
  <c r="L14378" i="4" s="1"/>
  <c r="L14379" i="4" s="1"/>
  <c r="L14380" i="4" s="1"/>
  <c r="L14381" i="4" s="1"/>
  <c r="L14382" i="4" s="1"/>
  <c r="L14383" i="4" s="1"/>
  <c r="L14384" i="4" s="1"/>
  <c r="L14385" i="4" s="1"/>
  <c r="L14386" i="4" s="1"/>
  <c r="L14387" i="4" s="1"/>
  <c r="L14388" i="4" s="1"/>
  <c r="L14389" i="4" s="1"/>
  <c r="L14390" i="4" s="1"/>
  <c r="L14391" i="4" s="1"/>
  <c r="L14392" i="4" s="1"/>
  <c r="L14393" i="4" s="1"/>
  <c r="L14394" i="4" s="1"/>
  <c r="L14395" i="4" s="1"/>
  <c r="L14396" i="4" s="1"/>
  <c r="L14397" i="4" s="1"/>
  <c r="L14398" i="4" s="1"/>
  <c r="L14399" i="4" s="1"/>
  <c r="L14400" i="4" s="1"/>
  <c r="L14401" i="4" s="1"/>
  <c r="L14402" i="4" s="1"/>
  <c r="L14403" i="4" s="1"/>
  <c r="L14404" i="4" s="1"/>
  <c r="L14405" i="4" s="1"/>
  <c r="L14406" i="4" s="1"/>
  <c r="L14407" i="4" s="1"/>
  <c r="L14408" i="4" s="1"/>
  <c r="L14409" i="4" s="1"/>
  <c r="L14410" i="4" s="1"/>
  <c r="L14411" i="4" s="1"/>
  <c r="L14412" i="4" s="1"/>
  <c r="L14413" i="4" s="1"/>
  <c r="L14414" i="4" s="1"/>
  <c r="L14415" i="4" s="1"/>
  <c r="L14416" i="4" s="1"/>
  <c r="L14417" i="4" s="1"/>
  <c r="L14418" i="4" s="1"/>
  <c r="L14419" i="4" s="1"/>
  <c r="L14420" i="4" s="1"/>
  <c r="L14421" i="4" s="1"/>
  <c r="L14422" i="4" s="1"/>
  <c r="L14423" i="4" s="1"/>
  <c r="L14424" i="4" s="1"/>
  <c r="L14425" i="4" s="1"/>
  <c r="L14426" i="4" s="1"/>
  <c r="L14427" i="4" s="1"/>
  <c r="L14428" i="4" s="1"/>
  <c r="L14429" i="4" s="1"/>
  <c r="L14430" i="4" s="1"/>
  <c r="L14431" i="4" s="1"/>
  <c r="L14432" i="4" s="1"/>
  <c r="L14433" i="4" s="1"/>
  <c r="L14434" i="4" s="1"/>
  <c r="L14435" i="4" s="1"/>
  <c r="L14436" i="4" s="1"/>
  <c r="L14437" i="4" s="1"/>
  <c r="L14438" i="4" s="1"/>
  <c r="L14439" i="4" s="1"/>
  <c r="L14440" i="4" s="1"/>
  <c r="L14441" i="4" s="1"/>
  <c r="L14442" i="4" s="1"/>
  <c r="L14443" i="4" s="1"/>
  <c r="L14444" i="4" s="1"/>
  <c r="L14445" i="4" s="1"/>
  <c r="L14446" i="4" s="1"/>
  <c r="L14447" i="4" s="1"/>
  <c r="L14448" i="4" s="1"/>
  <c r="L14449" i="4" s="1"/>
  <c r="L14450" i="4" s="1"/>
  <c r="L14451" i="4" s="1"/>
  <c r="L14452" i="4" s="1"/>
  <c r="L14453" i="4" s="1"/>
  <c r="L14454" i="4" s="1"/>
  <c r="L14455" i="4" s="1"/>
  <c r="L14456" i="4" s="1"/>
  <c r="L14457" i="4" s="1"/>
  <c r="L14458" i="4" s="1"/>
  <c r="L14459" i="4" s="1"/>
  <c r="L14460" i="4" s="1"/>
  <c r="L14461" i="4" s="1"/>
  <c r="L14462" i="4" s="1"/>
  <c r="L14463" i="4" s="1"/>
  <c r="L14464" i="4" s="1"/>
  <c r="L14465" i="4" s="1"/>
  <c r="L14466" i="4" s="1"/>
  <c r="L14467" i="4" s="1"/>
  <c r="L14468" i="4" s="1"/>
  <c r="L14469" i="4" s="1"/>
  <c r="L14470" i="4" s="1"/>
  <c r="L14471" i="4" s="1"/>
  <c r="L14472" i="4" s="1"/>
  <c r="L14473" i="4" s="1"/>
  <c r="L14474" i="4" s="1"/>
  <c r="L14475" i="4" s="1"/>
  <c r="L14476" i="4" s="1"/>
  <c r="L14477" i="4" s="1"/>
  <c r="L14478" i="4" s="1"/>
  <c r="L14479" i="4" s="1"/>
  <c r="L14480" i="4" s="1"/>
  <c r="L14481" i="4" s="1"/>
  <c r="L14482" i="4" s="1"/>
  <c r="L14483" i="4" s="1"/>
  <c r="L14484" i="4" s="1"/>
  <c r="L14485" i="4" s="1"/>
  <c r="L14486" i="4" s="1"/>
  <c r="L14487" i="4" s="1"/>
  <c r="L14488" i="4" s="1"/>
  <c r="L14489" i="4" s="1"/>
  <c r="L14490" i="4" s="1"/>
  <c r="L14491" i="4" s="1"/>
  <c r="L14492" i="4" s="1"/>
  <c r="L14493" i="4" s="1"/>
  <c r="L14494" i="4" s="1"/>
  <c r="L14495" i="4" s="1"/>
  <c r="L14496" i="4" s="1"/>
  <c r="L14497" i="4" s="1"/>
  <c r="L14498" i="4" s="1"/>
  <c r="L14499" i="4" s="1"/>
  <c r="L14500" i="4" s="1"/>
  <c r="L14501" i="4" s="1"/>
  <c r="L14502" i="4" s="1"/>
  <c r="L14503" i="4" s="1"/>
  <c r="L14504" i="4" s="1"/>
  <c r="L14505" i="4" s="1"/>
  <c r="L14506" i="4" s="1"/>
  <c r="L14507" i="4" s="1"/>
  <c r="L14508" i="4" s="1"/>
  <c r="L14509" i="4" s="1"/>
  <c r="L14510" i="4" s="1"/>
  <c r="L14511" i="4" s="1"/>
  <c r="L14512" i="4" s="1"/>
  <c r="L14513" i="4" s="1"/>
  <c r="L14514" i="4" s="1"/>
  <c r="L14515" i="4" s="1"/>
  <c r="L14516" i="4" s="1"/>
  <c r="L14517" i="4" s="1"/>
  <c r="L14518" i="4" s="1"/>
  <c r="L14519" i="4" s="1"/>
  <c r="L14520" i="4" s="1"/>
  <c r="L14521" i="4" s="1"/>
  <c r="L14522" i="4" s="1"/>
  <c r="L14523" i="4" s="1"/>
  <c r="L14524" i="4" s="1"/>
  <c r="L14525" i="4" s="1"/>
  <c r="L14526" i="4" s="1"/>
  <c r="L14527" i="4" s="1"/>
  <c r="L14528" i="4" s="1"/>
  <c r="L14529" i="4" s="1"/>
  <c r="L14530" i="4" s="1"/>
  <c r="L14531" i="4" s="1"/>
  <c r="L14532" i="4" s="1"/>
  <c r="L14533" i="4" s="1"/>
  <c r="L14534" i="4" s="1"/>
  <c r="L14535" i="4" s="1"/>
  <c r="L14536" i="4" s="1"/>
  <c r="L14537" i="4" s="1"/>
  <c r="L14538" i="4" s="1"/>
  <c r="L14539" i="4" s="1"/>
  <c r="L14540" i="4" s="1"/>
  <c r="L14541" i="4" s="1"/>
  <c r="L14542" i="4" s="1"/>
  <c r="L14543" i="4" s="1"/>
  <c r="L14544" i="4" s="1"/>
  <c r="L14545" i="4" s="1"/>
  <c r="L14546" i="4" s="1"/>
  <c r="L14547" i="4" s="1"/>
  <c r="L14548" i="4" s="1"/>
  <c r="L14549" i="4" s="1"/>
  <c r="L14550" i="4" s="1"/>
  <c r="L14551" i="4" s="1"/>
  <c r="L14552" i="4" s="1"/>
  <c r="L14553" i="4" s="1"/>
  <c r="L14554" i="4" s="1"/>
  <c r="L14555" i="4" s="1"/>
  <c r="L14556" i="4" s="1"/>
  <c r="L14557" i="4" s="1"/>
  <c r="L14558" i="4" s="1"/>
  <c r="L14559" i="4" s="1"/>
  <c r="L14560" i="4" s="1"/>
  <c r="L14561" i="4" s="1"/>
  <c r="L14562" i="4" s="1"/>
  <c r="L14563" i="4" s="1"/>
  <c r="L14564" i="4" s="1"/>
  <c r="L14565" i="4" s="1"/>
  <c r="L14566" i="4" s="1"/>
  <c r="L14567" i="4" s="1"/>
  <c r="L14568" i="4" s="1"/>
  <c r="L14569" i="4" s="1"/>
  <c r="L14570" i="4" s="1"/>
  <c r="L14571" i="4" s="1"/>
  <c r="L14572" i="4" s="1"/>
  <c r="L14573" i="4" s="1"/>
  <c r="L14574" i="4" s="1"/>
  <c r="L14575" i="4" s="1"/>
  <c r="L14576" i="4" s="1"/>
  <c r="L14577" i="4" s="1"/>
  <c r="L14578" i="4" s="1"/>
  <c r="L14579" i="4" s="1"/>
  <c r="L14580" i="4" s="1"/>
  <c r="L14581" i="4" s="1"/>
  <c r="L14582" i="4" s="1"/>
  <c r="L14583" i="4" s="1"/>
  <c r="L14584" i="4" s="1"/>
  <c r="L14585" i="4" s="1"/>
  <c r="L14586" i="4" s="1"/>
  <c r="L14587" i="4" s="1"/>
  <c r="L14588" i="4" s="1"/>
  <c r="L14589" i="4" s="1"/>
  <c r="L14590" i="4" s="1"/>
  <c r="L14591" i="4" s="1"/>
  <c r="L14592" i="4" s="1"/>
  <c r="L14593" i="4" s="1"/>
  <c r="L14594" i="4" s="1"/>
  <c r="L14595" i="4" s="1"/>
  <c r="L14596" i="4" s="1"/>
  <c r="L14597" i="4" s="1"/>
  <c r="L14598" i="4" s="1"/>
  <c r="L14599" i="4" s="1"/>
  <c r="L14600" i="4" s="1"/>
  <c r="L14601" i="4" s="1"/>
  <c r="L14602" i="4" s="1"/>
  <c r="L14603" i="4" s="1"/>
  <c r="L14604" i="4" s="1"/>
  <c r="L14605" i="4" s="1"/>
  <c r="L14606" i="4" s="1"/>
  <c r="L14607" i="4" s="1"/>
  <c r="L14608" i="4" s="1"/>
  <c r="L14609" i="4" s="1"/>
  <c r="L14610" i="4" s="1"/>
  <c r="L14611" i="4" s="1"/>
  <c r="L14612" i="4" s="1"/>
  <c r="L14613" i="4" s="1"/>
  <c r="L14614" i="4" s="1"/>
  <c r="L14615" i="4" s="1"/>
  <c r="L14616" i="4" s="1"/>
  <c r="L14617" i="4" s="1"/>
  <c r="L14618" i="4" s="1"/>
  <c r="L14619" i="4" s="1"/>
  <c r="L14620" i="4" s="1"/>
  <c r="L14621" i="4" s="1"/>
  <c r="L14622" i="4" s="1"/>
  <c r="L14623" i="4" s="1"/>
  <c r="L14624" i="4" s="1"/>
  <c r="L14625" i="4" s="1"/>
  <c r="L14626" i="4" s="1"/>
  <c r="L14627" i="4" s="1"/>
  <c r="L14628" i="4" s="1"/>
  <c r="L14629" i="4" s="1"/>
  <c r="L14630" i="4" s="1"/>
  <c r="L14631" i="4" s="1"/>
  <c r="L14632" i="4" s="1"/>
  <c r="L14633" i="4" s="1"/>
  <c r="L14634" i="4" s="1"/>
  <c r="L14635" i="4" s="1"/>
  <c r="L14636" i="4" s="1"/>
  <c r="L14637" i="4" s="1"/>
  <c r="L14638" i="4" s="1"/>
  <c r="L14639" i="4" s="1"/>
  <c r="L14640" i="4" s="1"/>
  <c r="L14641" i="4" s="1"/>
  <c r="L14642" i="4" s="1"/>
  <c r="L14643" i="4" s="1"/>
  <c r="L14644" i="4" s="1"/>
  <c r="L14645" i="4" s="1"/>
  <c r="L14646" i="4" s="1"/>
  <c r="L14647" i="4" s="1"/>
  <c r="L14648" i="4" s="1"/>
  <c r="L14649" i="4" s="1"/>
  <c r="L14650" i="4" s="1"/>
  <c r="L14651" i="4" s="1"/>
  <c r="L14652" i="4" s="1"/>
  <c r="L14653" i="4" s="1"/>
  <c r="L14654" i="4" s="1"/>
  <c r="L14655" i="4" s="1"/>
  <c r="L14656" i="4" s="1"/>
  <c r="L14657" i="4" s="1"/>
  <c r="L14658" i="4" s="1"/>
  <c r="L14659" i="4" s="1"/>
  <c r="L14660" i="4" s="1"/>
  <c r="L14661" i="4" s="1"/>
  <c r="L14662" i="4" s="1"/>
  <c r="L14663" i="4" s="1"/>
  <c r="L14664" i="4" s="1"/>
  <c r="L14665" i="4" s="1"/>
  <c r="L14666" i="4" s="1"/>
  <c r="L14667" i="4" s="1"/>
  <c r="L14668" i="4" s="1"/>
  <c r="L14669" i="4" s="1"/>
  <c r="L14670" i="4" s="1"/>
  <c r="L14671" i="4" s="1"/>
  <c r="L14672" i="4" s="1"/>
  <c r="L14673" i="4" s="1"/>
  <c r="L14674" i="4" s="1"/>
  <c r="L14675" i="4" s="1"/>
  <c r="L14676" i="4" s="1"/>
  <c r="L14677" i="4" s="1"/>
  <c r="L14678" i="4" s="1"/>
  <c r="L14679" i="4" s="1"/>
  <c r="L14680" i="4" s="1"/>
  <c r="L14681" i="4" s="1"/>
  <c r="L14682" i="4" s="1"/>
  <c r="L14683" i="4" s="1"/>
  <c r="L14684" i="4" s="1"/>
  <c r="L14685" i="4" s="1"/>
  <c r="L14686" i="4" s="1"/>
  <c r="L14687" i="4" s="1"/>
  <c r="L14688" i="4" s="1"/>
  <c r="L14689" i="4" s="1"/>
  <c r="L14690" i="4" s="1"/>
  <c r="L14691" i="4" s="1"/>
  <c r="L14692" i="4" s="1"/>
  <c r="L14693" i="4" s="1"/>
  <c r="L14694" i="4" s="1"/>
  <c r="L14695" i="4" s="1"/>
  <c r="L14696" i="4" s="1"/>
  <c r="L14697" i="4" s="1"/>
  <c r="L14698" i="4" s="1"/>
  <c r="L14699" i="4" s="1"/>
  <c r="L14700" i="4" s="1"/>
  <c r="L14701" i="4" s="1"/>
  <c r="L14702" i="4" s="1"/>
  <c r="L14703" i="4" s="1"/>
  <c r="L14704" i="4" s="1"/>
  <c r="L14705" i="4" s="1"/>
  <c r="L14706" i="4" s="1"/>
  <c r="L14707" i="4" s="1"/>
  <c r="L14708" i="4" s="1"/>
  <c r="L14709" i="4" s="1"/>
  <c r="L14710" i="4" s="1"/>
  <c r="L14711" i="4" s="1"/>
  <c r="L14712" i="4" s="1"/>
  <c r="L14713" i="4" s="1"/>
  <c r="L14714" i="4" s="1"/>
  <c r="L14715" i="4" s="1"/>
  <c r="L14716" i="4" s="1"/>
  <c r="L14717" i="4" s="1"/>
  <c r="L14718" i="4" s="1"/>
  <c r="L14719" i="4" s="1"/>
  <c r="L14720" i="4" s="1"/>
  <c r="L14721" i="4" s="1"/>
  <c r="L14722" i="4" s="1"/>
  <c r="L14723" i="4" s="1"/>
  <c r="L14724" i="4" s="1"/>
  <c r="L14725" i="4" s="1"/>
  <c r="L14726" i="4" s="1"/>
  <c r="L14727" i="4" s="1"/>
  <c r="L14728" i="4" s="1"/>
  <c r="L14729" i="4" s="1"/>
  <c r="L14730" i="4" s="1"/>
  <c r="L14731" i="4" s="1"/>
  <c r="L14732" i="4" s="1"/>
  <c r="L14733" i="4" s="1"/>
  <c r="L14734" i="4" s="1"/>
  <c r="L14735" i="4" s="1"/>
  <c r="L14736" i="4" s="1"/>
  <c r="L14737" i="4" s="1"/>
  <c r="L14738" i="4" s="1"/>
  <c r="L14739" i="4" s="1"/>
  <c r="L14740" i="4" s="1"/>
  <c r="L14741" i="4" s="1"/>
  <c r="L14742" i="4" s="1"/>
  <c r="L14743" i="4" s="1"/>
  <c r="L14744" i="4" s="1"/>
  <c r="L14745" i="4" s="1"/>
  <c r="L14746" i="4" s="1"/>
  <c r="L14747" i="4" s="1"/>
  <c r="L14748" i="4" s="1"/>
  <c r="L14749" i="4" s="1"/>
  <c r="L14750" i="4" s="1"/>
  <c r="L14751" i="4" s="1"/>
  <c r="L14752" i="4" s="1"/>
  <c r="L14753" i="4" s="1"/>
  <c r="L14754" i="4" s="1"/>
  <c r="L14755" i="4" s="1"/>
  <c r="L14756" i="4" s="1"/>
  <c r="L14757" i="4" s="1"/>
  <c r="L14758" i="4" s="1"/>
  <c r="L14759" i="4" s="1"/>
  <c r="L14760" i="4" s="1"/>
  <c r="L14761" i="4" s="1"/>
  <c r="L14762" i="4" s="1"/>
  <c r="L14763" i="4" s="1"/>
  <c r="L14764" i="4" s="1"/>
  <c r="L14765" i="4" s="1"/>
  <c r="L14766" i="4" s="1"/>
  <c r="L14767" i="4" s="1"/>
  <c r="L14768" i="4" s="1"/>
  <c r="L14769" i="4" s="1"/>
  <c r="L14770" i="4" s="1"/>
  <c r="L14771" i="4" s="1"/>
  <c r="L14772" i="4" s="1"/>
  <c r="L14773" i="4" s="1"/>
  <c r="L14774" i="4" s="1"/>
  <c r="L14775" i="4" s="1"/>
  <c r="L14776" i="4" s="1"/>
  <c r="L14777" i="4" s="1"/>
  <c r="L14778" i="4" s="1"/>
  <c r="L14779" i="4" s="1"/>
  <c r="L14780" i="4" s="1"/>
  <c r="L14781" i="4" s="1"/>
  <c r="L14782" i="4" s="1"/>
  <c r="L14783" i="4" s="1"/>
  <c r="L14784" i="4" s="1"/>
  <c r="L14785" i="4" s="1"/>
  <c r="L14786" i="4" s="1"/>
  <c r="I9860" i="4"/>
  <c r="I9861" i="4" s="1"/>
  <c r="I9862" i="4" s="1"/>
  <c r="I9863" i="4" s="1"/>
  <c r="I9864" i="4" s="1"/>
  <c r="I9865" i="4" s="1"/>
  <c r="I9866" i="4" s="1"/>
  <c r="I9867" i="4" s="1"/>
  <c r="I9868" i="4" s="1"/>
  <c r="I9869" i="4" s="1"/>
  <c r="I9870" i="4" s="1"/>
  <c r="I9871" i="4" s="1"/>
  <c r="I9872" i="4" s="1"/>
  <c r="I9873" i="4" s="1"/>
  <c r="I9874" i="4" s="1"/>
  <c r="I9875" i="4" s="1"/>
  <c r="I9876" i="4" s="1"/>
  <c r="I9877" i="4" s="1"/>
  <c r="I9878" i="4" s="1"/>
  <c r="I9879" i="4" s="1"/>
  <c r="I9880" i="4" s="1"/>
  <c r="I9881" i="4" s="1"/>
  <c r="I9882" i="4" s="1"/>
  <c r="I9883" i="4" s="1"/>
  <c r="I9884" i="4" s="1"/>
  <c r="I9885" i="4" s="1"/>
  <c r="I9886" i="4" s="1"/>
  <c r="I9887" i="4" s="1"/>
  <c r="I9888" i="4" s="1"/>
  <c r="I9889" i="4" s="1"/>
  <c r="I9890" i="4" s="1"/>
  <c r="I9891" i="4" s="1"/>
  <c r="I9892" i="4" s="1"/>
  <c r="I9893" i="4" s="1"/>
  <c r="I9894" i="4" s="1"/>
  <c r="I9895" i="4" s="1"/>
  <c r="I9896" i="4" s="1"/>
  <c r="I9897" i="4" s="1"/>
  <c r="I9898" i="4" s="1"/>
  <c r="I9899" i="4" s="1"/>
  <c r="I9900" i="4" s="1"/>
  <c r="I9901" i="4" s="1"/>
  <c r="I9902" i="4" s="1"/>
  <c r="I9903" i="4" s="1"/>
  <c r="I9904" i="4" s="1"/>
  <c r="I9905" i="4" s="1"/>
  <c r="I9906" i="4" s="1"/>
  <c r="I9907" i="4" s="1"/>
  <c r="I9908" i="4" s="1"/>
  <c r="I9909" i="4" s="1"/>
  <c r="I9910" i="4" s="1"/>
  <c r="I9911" i="4" s="1"/>
  <c r="I9912" i="4" s="1"/>
  <c r="I9913" i="4" s="1"/>
  <c r="I9914" i="4" s="1"/>
  <c r="I9915" i="4" s="1"/>
  <c r="I9916" i="4" s="1"/>
  <c r="I9917" i="4" s="1"/>
  <c r="I9918" i="4" s="1"/>
  <c r="I9919" i="4" s="1"/>
  <c r="I9920" i="4" s="1"/>
  <c r="I9921" i="4" s="1"/>
  <c r="I9922" i="4" s="1"/>
  <c r="I9923" i="4" s="1"/>
  <c r="I9924" i="4" s="1"/>
  <c r="I9925" i="4" s="1"/>
  <c r="I9926" i="4" s="1"/>
  <c r="I9927" i="4" s="1"/>
  <c r="I9928" i="4" s="1"/>
  <c r="I9929" i="4" s="1"/>
  <c r="I9930" i="4" s="1"/>
  <c r="I9931" i="4" s="1"/>
  <c r="I9932" i="4" s="1"/>
  <c r="I9933" i="4" s="1"/>
  <c r="I9934" i="4" s="1"/>
  <c r="I9935" i="4" s="1"/>
  <c r="I9936" i="4" s="1"/>
  <c r="I9937" i="4" s="1"/>
  <c r="I9938" i="4" s="1"/>
  <c r="I9939" i="4" s="1"/>
  <c r="I9940" i="4" s="1"/>
  <c r="I9941" i="4" s="1"/>
  <c r="I9942" i="4" s="1"/>
  <c r="I9943" i="4" s="1"/>
  <c r="I9944" i="4" s="1"/>
  <c r="I9945" i="4" s="1"/>
  <c r="I9946" i="4" s="1"/>
  <c r="I9947" i="4" s="1"/>
  <c r="I9948" i="4" s="1"/>
  <c r="I9949" i="4" s="1"/>
  <c r="I9950" i="4" s="1"/>
  <c r="I9951" i="4" s="1"/>
  <c r="I9952" i="4" s="1"/>
  <c r="I9953" i="4" s="1"/>
  <c r="I9954" i="4" s="1"/>
  <c r="I9955" i="4" s="1"/>
  <c r="I9956" i="4" s="1"/>
  <c r="I9957" i="4" s="1"/>
  <c r="I9958" i="4" s="1"/>
  <c r="I9959" i="4" s="1"/>
  <c r="I9960" i="4" s="1"/>
  <c r="I9961" i="4" s="1"/>
  <c r="I9962" i="4" s="1"/>
  <c r="I9963" i="4" s="1"/>
  <c r="I9964" i="4" s="1"/>
  <c r="I9965" i="4" s="1"/>
  <c r="I9966" i="4" s="1"/>
  <c r="I9967" i="4" s="1"/>
  <c r="I9968" i="4" s="1"/>
  <c r="I9969" i="4" s="1"/>
  <c r="I9970" i="4" s="1"/>
  <c r="I9971" i="4" s="1"/>
  <c r="I9972" i="4" s="1"/>
  <c r="I9973" i="4" s="1"/>
  <c r="I9974" i="4" s="1"/>
  <c r="I9975" i="4" s="1"/>
  <c r="I9976" i="4" s="1"/>
  <c r="I9977" i="4" s="1"/>
  <c r="I9978" i="4" s="1"/>
  <c r="I9979" i="4" s="1"/>
  <c r="I9980" i="4" s="1"/>
  <c r="I9981" i="4" s="1"/>
  <c r="I9982" i="4" s="1"/>
  <c r="I9983" i="4" s="1"/>
  <c r="I9984" i="4" s="1"/>
  <c r="I9985" i="4" s="1"/>
  <c r="I9986" i="4" s="1"/>
  <c r="I9987" i="4" s="1"/>
  <c r="I9988" i="4" s="1"/>
  <c r="I9989" i="4" s="1"/>
  <c r="I9990" i="4" s="1"/>
  <c r="I9991" i="4" s="1"/>
  <c r="I9992" i="4" s="1"/>
  <c r="I9993" i="4" s="1"/>
  <c r="I9994" i="4" s="1"/>
  <c r="I9995" i="4" s="1"/>
  <c r="I9996" i="4" s="1"/>
  <c r="I9997" i="4" s="1"/>
  <c r="I9998" i="4" s="1"/>
  <c r="I9999" i="4" s="1"/>
  <c r="I10000" i="4" s="1"/>
  <c r="I10001" i="4" s="1"/>
  <c r="I10002" i="4" s="1"/>
  <c r="I10003" i="4" s="1"/>
  <c r="I10004" i="4" s="1"/>
  <c r="I10005" i="4" s="1"/>
  <c r="I10006" i="4" s="1"/>
  <c r="I10007" i="4" s="1"/>
  <c r="I10008" i="4" s="1"/>
  <c r="I10009" i="4" s="1"/>
  <c r="I10010" i="4" s="1"/>
  <c r="I10011" i="4" s="1"/>
  <c r="I10012" i="4" s="1"/>
  <c r="I10013" i="4" s="1"/>
  <c r="I10014" i="4" s="1"/>
  <c r="I10015" i="4" s="1"/>
  <c r="I10016" i="4" s="1"/>
  <c r="I10017" i="4" s="1"/>
  <c r="I10018" i="4" s="1"/>
  <c r="I10019" i="4" s="1"/>
  <c r="I10020" i="4" s="1"/>
  <c r="I10021" i="4" s="1"/>
  <c r="I10022" i="4" s="1"/>
  <c r="I10023" i="4" s="1"/>
  <c r="I10024" i="4" s="1"/>
  <c r="I10025" i="4" s="1"/>
  <c r="I10026" i="4" s="1"/>
  <c r="I10027" i="4" s="1"/>
  <c r="I10028" i="4" s="1"/>
  <c r="I10029" i="4" s="1"/>
  <c r="I10030" i="4" s="1"/>
  <c r="I10031" i="4" s="1"/>
  <c r="I10032" i="4" s="1"/>
  <c r="I10033" i="4" s="1"/>
  <c r="I10034" i="4" s="1"/>
  <c r="I10035" i="4" s="1"/>
  <c r="I10036" i="4" s="1"/>
  <c r="I10037" i="4" s="1"/>
  <c r="I10038" i="4" s="1"/>
  <c r="I10039" i="4" s="1"/>
  <c r="I10040" i="4" s="1"/>
  <c r="I10041" i="4" s="1"/>
  <c r="I10042" i="4" s="1"/>
  <c r="I10043" i="4" s="1"/>
  <c r="I10044" i="4" s="1"/>
  <c r="I10045" i="4" s="1"/>
  <c r="I10046" i="4" s="1"/>
  <c r="I10047" i="4" s="1"/>
  <c r="I10048" i="4" s="1"/>
  <c r="I10049" i="4" s="1"/>
  <c r="I10050" i="4" s="1"/>
  <c r="I10051" i="4" s="1"/>
  <c r="I10052" i="4" s="1"/>
  <c r="I10053" i="4" s="1"/>
  <c r="I10054" i="4" s="1"/>
  <c r="I10055" i="4" s="1"/>
  <c r="I10056" i="4" s="1"/>
  <c r="I10057" i="4" s="1"/>
  <c r="I10058" i="4" s="1"/>
  <c r="I10059" i="4" s="1"/>
  <c r="I10060" i="4" s="1"/>
  <c r="I10061" i="4" s="1"/>
  <c r="I10062" i="4" s="1"/>
  <c r="I10063" i="4" s="1"/>
  <c r="I10064" i="4" s="1"/>
  <c r="I10065" i="4" s="1"/>
  <c r="I10066" i="4" s="1"/>
  <c r="I10067" i="4" s="1"/>
  <c r="I10068" i="4" s="1"/>
  <c r="I10069" i="4" s="1"/>
  <c r="I10070" i="4" s="1"/>
  <c r="I10071" i="4" s="1"/>
  <c r="I10072" i="4" s="1"/>
  <c r="I10073" i="4" s="1"/>
  <c r="I10074" i="4" s="1"/>
  <c r="I10075" i="4" s="1"/>
  <c r="I10076" i="4" s="1"/>
  <c r="I10077" i="4" s="1"/>
  <c r="I10078" i="4" s="1"/>
  <c r="I10079" i="4" s="1"/>
  <c r="I10080" i="4" s="1"/>
  <c r="I10081" i="4" s="1"/>
  <c r="I10082" i="4" s="1"/>
  <c r="I10083" i="4" s="1"/>
  <c r="I10084" i="4" s="1"/>
  <c r="I10085" i="4" s="1"/>
  <c r="I10086" i="4" s="1"/>
  <c r="I10087" i="4" s="1"/>
  <c r="I10088" i="4" s="1"/>
  <c r="I10089" i="4" s="1"/>
  <c r="I10090" i="4" s="1"/>
  <c r="I10091" i="4" s="1"/>
  <c r="I10092" i="4" s="1"/>
  <c r="I10093" i="4" s="1"/>
  <c r="I10094" i="4" s="1"/>
  <c r="I10095" i="4" s="1"/>
  <c r="I10096" i="4" s="1"/>
  <c r="I10097" i="4" s="1"/>
  <c r="I10098" i="4" s="1"/>
  <c r="I10099" i="4" s="1"/>
  <c r="I10100" i="4" s="1"/>
  <c r="I10101" i="4" s="1"/>
  <c r="I10102" i="4" s="1"/>
  <c r="I10103" i="4" s="1"/>
  <c r="I10104" i="4" s="1"/>
  <c r="I10105" i="4" s="1"/>
  <c r="I10106" i="4" s="1"/>
  <c r="I10107" i="4" s="1"/>
  <c r="I10108" i="4" s="1"/>
  <c r="I10109" i="4" s="1"/>
  <c r="I10110" i="4" s="1"/>
  <c r="I10111" i="4" s="1"/>
  <c r="I10112" i="4" s="1"/>
  <c r="I10113" i="4" s="1"/>
  <c r="I10114" i="4" s="1"/>
  <c r="I10115" i="4" s="1"/>
  <c r="I10116" i="4" s="1"/>
  <c r="I10117" i="4" s="1"/>
  <c r="I10118" i="4" s="1"/>
  <c r="I10119" i="4" s="1"/>
  <c r="I10120" i="4" s="1"/>
  <c r="I10121" i="4" s="1"/>
  <c r="I10122" i="4" s="1"/>
  <c r="I10123" i="4" s="1"/>
  <c r="I10124" i="4" s="1"/>
  <c r="I10125" i="4" s="1"/>
  <c r="I10126" i="4" s="1"/>
  <c r="I10127" i="4" s="1"/>
  <c r="I10128" i="4" s="1"/>
  <c r="I10129" i="4" s="1"/>
  <c r="I10130" i="4" s="1"/>
  <c r="I10131" i="4" s="1"/>
  <c r="I10132" i="4" s="1"/>
  <c r="I10133" i="4" s="1"/>
  <c r="I10134" i="4" s="1"/>
  <c r="I10135" i="4" s="1"/>
  <c r="I10136" i="4" s="1"/>
  <c r="I10137" i="4" s="1"/>
  <c r="I10138" i="4" s="1"/>
  <c r="I10139" i="4" s="1"/>
  <c r="I10140" i="4" s="1"/>
  <c r="I10141" i="4" s="1"/>
  <c r="I10142" i="4" s="1"/>
  <c r="I10143" i="4" s="1"/>
  <c r="I10144" i="4" s="1"/>
  <c r="I10145" i="4" s="1"/>
  <c r="I10146" i="4" s="1"/>
  <c r="I10147" i="4" s="1"/>
  <c r="I10148" i="4" s="1"/>
  <c r="I10149" i="4" s="1"/>
  <c r="I10150" i="4" s="1"/>
  <c r="I10151" i="4" s="1"/>
  <c r="I10152" i="4" s="1"/>
  <c r="I10153" i="4" s="1"/>
  <c r="I10154" i="4" s="1"/>
  <c r="I10155" i="4" s="1"/>
  <c r="I10156" i="4" s="1"/>
  <c r="I10157" i="4" s="1"/>
  <c r="I10158" i="4" s="1"/>
  <c r="I10159" i="4" s="1"/>
  <c r="I10160" i="4" s="1"/>
  <c r="I10161" i="4" s="1"/>
  <c r="I10162" i="4" s="1"/>
  <c r="I10163" i="4" s="1"/>
  <c r="I10164" i="4" s="1"/>
  <c r="I10165" i="4" s="1"/>
  <c r="I10166" i="4" s="1"/>
  <c r="I10167" i="4" s="1"/>
  <c r="I10168" i="4" s="1"/>
  <c r="I10169" i="4" s="1"/>
  <c r="I10170" i="4" s="1"/>
  <c r="I10171" i="4" s="1"/>
  <c r="I10172" i="4" s="1"/>
  <c r="I10173" i="4" s="1"/>
  <c r="I10174" i="4" s="1"/>
  <c r="I10175" i="4" s="1"/>
  <c r="I10176" i="4" s="1"/>
  <c r="I10177" i="4" s="1"/>
  <c r="I10178" i="4" s="1"/>
  <c r="I10179" i="4" s="1"/>
  <c r="I10180" i="4" s="1"/>
  <c r="I10181" i="4" s="1"/>
  <c r="I10182" i="4" s="1"/>
  <c r="I10183" i="4" s="1"/>
  <c r="I10184" i="4" s="1"/>
  <c r="I10185" i="4" s="1"/>
  <c r="I10186" i="4" s="1"/>
  <c r="I10187" i="4" s="1"/>
  <c r="I10188" i="4" s="1"/>
  <c r="I10189" i="4" s="1"/>
  <c r="I10190" i="4" s="1"/>
  <c r="I10191" i="4" s="1"/>
  <c r="I10192" i="4" s="1"/>
  <c r="I10193" i="4" s="1"/>
  <c r="I10194" i="4" s="1"/>
  <c r="I10195" i="4" s="1"/>
  <c r="I10196" i="4" s="1"/>
  <c r="I10197" i="4" s="1"/>
  <c r="I10198" i="4" s="1"/>
  <c r="I10199" i="4" s="1"/>
  <c r="I10200" i="4" s="1"/>
  <c r="I10201" i="4" s="1"/>
  <c r="I10202" i="4" s="1"/>
  <c r="I10203" i="4" s="1"/>
  <c r="I10204" i="4" s="1"/>
  <c r="I10205" i="4" s="1"/>
  <c r="I10206" i="4" s="1"/>
  <c r="I10207" i="4" s="1"/>
  <c r="I10208" i="4" s="1"/>
  <c r="I10209" i="4" s="1"/>
  <c r="I10210" i="4" s="1"/>
  <c r="I10211" i="4" s="1"/>
  <c r="I10212" i="4" s="1"/>
  <c r="I10213" i="4" s="1"/>
  <c r="I10214" i="4" s="1"/>
  <c r="I10215" i="4" s="1"/>
  <c r="I10216" i="4" s="1"/>
  <c r="I10217" i="4" s="1"/>
  <c r="I10218" i="4" s="1"/>
  <c r="I10219" i="4" s="1"/>
  <c r="I10220" i="4" s="1"/>
  <c r="I10221" i="4" s="1"/>
  <c r="I10222" i="4" s="1"/>
  <c r="I10223" i="4" s="1"/>
  <c r="I10224" i="4" s="1"/>
  <c r="I10225" i="4" s="1"/>
  <c r="I10226" i="4" s="1"/>
  <c r="I10227" i="4" s="1"/>
  <c r="I10228" i="4" s="1"/>
  <c r="I10229" i="4" s="1"/>
  <c r="I10230" i="4" s="1"/>
  <c r="I10231" i="4" s="1"/>
  <c r="I10232" i="4" s="1"/>
  <c r="I10233" i="4" s="1"/>
  <c r="I10234" i="4" s="1"/>
  <c r="I10235" i="4" s="1"/>
  <c r="I10236" i="4" s="1"/>
  <c r="I10237" i="4" s="1"/>
  <c r="I10238" i="4" s="1"/>
  <c r="I10239" i="4" s="1"/>
  <c r="I10240" i="4" s="1"/>
  <c r="I10241" i="4" s="1"/>
  <c r="I10242" i="4" s="1"/>
  <c r="I10243" i="4" s="1"/>
  <c r="I10244" i="4" s="1"/>
  <c r="I10245" i="4" s="1"/>
  <c r="I10246" i="4" s="1"/>
  <c r="I10247" i="4" s="1"/>
  <c r="I10248" i="4" s="1"/>
  <c r="I10249" i="4" s="1"/>
  <c r="I10250" i="4" s="1"/>
  <c r="I10251" i="4" s="1"/>
  <c r="I10252" i="4" s="1"/>
  <c r="I10253" i="4" s="1"/>
  <c r="I10254" i="4" s="1"/>
  <c r="I10255" i="4" s="1"/>
  <c r="I10256" i="4" s="1"/>
  <c r="I10257" i="4" s="1"/>
  <c r="I10258" i="4" s="1"/>
  <c r="I10259" i="4" s="1"/>
  <c r="I10260" i="4" s="1"/>
  <c r="I10261" i="4" s="1"/>
  <c r="I10262" i="4" s="1"/>
  <c r="I10263" i="4" s="1"/>
  <c r="I10264" i="4" s="1"/>
  <c r="I10265" i="4" s="1"/>
  <c r="I10266" i="4" s="1"/>
  <c r="I10267" i="4" s="1"/>
  <c r="I10268" i="4" s="1"/>
  <c r="I10269" i="4" s="1"/>
  <c r="I10270" i="4" s="1"/>
  <c r="I10271" i="4" s="1"/>
  <c r="I10272" i="4" s="1"/>
  <c r="I10273" i="4" s="1"/>
  <c r="I10274" i="4" s="1"/>
  <c r="I10275" i="4" s="1"/>
  <c r="I10276" i="4" s="1"/>
  <c r="I10277" i="4" s="1"/>
  <c r="I10278" i="4" s="1"/>
  <c r="I10279" i="4" s="1"/>
  <c r="I10280" i="4" s="1"/>
  <c r="I10281" i="4" s="1"/>
  <c r="I10282" i="4" s="1"/>
  <c r="I10283" i="4" s="1"/>
  <c r="I10284" i="4" s="1"/>
  <c r="I10285" i="4" s="1"/>
  <c r="I10286" i="4" s="1"/>
  <c r="I10287" i="4" s="1"/>
  <c r="I10288" i="4" s="1"/>
  <c r="I10289" i="4" s="1"/>
  <c r="I10290" i="4" s="1"/>
  <c r="I10291" i="4" s="1"/>
  <c r="I10292" i="4" s="1"/>
  <c r="I10293" i="4" s="1"/>
  <c r="I10294" i="4" s="1"/>
  <c r="I10295" i="4" s="1"/>
  <c r="I10296" i="4" s="1"/>
  <c r="I10297" i="4" s="1"/>
  <c r="I10298" i="4" s="1"/>
  <c r="I10299" i="4" s="1"/>
  <c r="I10300" i="4" s="1"/>
  <c r="I10301" i="4" s="1"/>
  <c r="I10302" i="4" s="1"/>
  <c r="I10303" i="4" s="1"/>
  <c r="I10304" i="4" s="1"/>
  <c r="I10305" i="4" s="1"/>
  <c r="I10306" i="4" s="1"/>
  <c r="I10307" i="4" s="1"/>
  <c r="I10308" i="4" s="1"/>
  <c r="I10309" i="4" s="1"/>
  <c r="I10310" i="4" s="1"/>
  <c r="I10311" i="4" s="1"/>
  <c r="I10312" i="4" s="1"/>
  <c r="I10313" i="4" s="1"/>
  <c r="I10314" i="4" s="1"/>
  <c r="I10315" i="4" s="1"/>
  <c r="I10316" i="4" s="1"/>
  <c r="I10317" i="4" s="1"/>
  <c r="I10318" i="4" s="1"/>
  <c r="I10319" i="4" s="1"/>
  <c r="I10320" i="4" s="1"/>
  <c r="I10321" i="4" s="1"/>
  <c r="I10322" i="4" s="1"/>
  <c r="I10323" i="4" s="1"/>
  <c r="I10324" i="4" s="1"/>
  <c r="I10325" i="4" s="1"/>
  <c r="I10326" i="4" s="1"/>
  <c r="I10327" i="4" s="1"/>
  <c r="I10328" i="4" s="1"/>
  <c r="I10329" i="4" s="1"/>
  <c r="I10330" i="4" s="1"/>
  <c r="I10331" i="4" s="1"/>
  <c r="I10332" i="4" s="1"/>
  <c r="I10333" i="4" s="1"/>
  <c r="I10334" i="4" s="1"/>
  <c r="I10335" i="4" s="1"/>
  <c r="I10336" i="4" s="1"/>
  <c r="I10337" i="4" s="1"/>
  <c r="I10338" i="4" s="1"/>
  <c r="I10339" i="4" s="1"/>
  <c r="I10340" i="4" s="1"/>
  <c r="I10341" i="4" s="1"/>
  <c r="I10342" i="4" s="1"/>
  <c r="I10343" i="4" s="1"/>
  <c r="I10344" i="4" s="1"/>
  <c r="I10345" i="4" s="1"/>
  <c r="I10346" i="4" s="1"/>
  <c r="I10347" i="4" s="1"/>
  <c r="I10348" i="4" s="1"/>
  <c r="I10349" i="4" s="1"/>
  <c r="I10350" i="4" s="1"/>
  <c r="I10351" i="4" s="1"/>
  <c r="I10352" i="4" s="1"/>
  <c r="I10353" i="4" s="1"/>
  <c r="I10354" i="4" s="1"/>
  <c r="I10355" i="4" s="1"/>
  <c r="I10356" i="4" s="1"/>
  <c r="I10357" i="4" s="1"/>
  <c r="I10358" i="4" s="1"/>
  <c r="I10359" i="4" s="1"/>
  <c r="I10360" i="4" s="1"/>
  <c r="I10361" i="4" s="1"/>
  <c r="I10362" i="4" s="1"/>
  <c r="I10363" i="4" s="1"/>
  <c r="I10364" i="4" s="1"/>
  <c r="I10365" i="4" s="1"/>
  <c r="I10366" i="4" s="1"/>
  <c r="I10367" i="4" s="1"/>
  <c r="I10368" i="4" s="1"/>
  <c r="I10369" i="4" s="1"/>
  <c r="I10370" i="4" s="1"/>
  <c r="I10371" i="4" s="1"/>
  <c r="I10372" i="4" s="1"/>
  <c r="I10373" i="4" s="1"/>
  <c r="I10374" i="4" s="1"/>
  <c r="I10375" i="4" s="1"/>
  <c r="I10376" i="4" s="1"/>
  <c r="I10377" i="4" s="1"/>
  <c r="I10378" i="4" s="1"/>
  <c r="I10379" i="4" s="1"/>
  <c r="I10380" i="4" s="1"/>
  <c r="I10381" i="4" s="1"/>
  <c r="I10382" i="4" s="1"/>
  <c r="I10383" i="4" s="1"/>
  <c r="I10384" i="4" s="1"/>
  <c r="I10385" i="4" s="1"/>
  <c r="I10386" i="4" s="1"/>
  <c r="I10387" i="4" s="1"/>
  <c r="I10388" i="4" s="1"/>
  <c r="I10389" i="4" s="1"/>
  <c r="I10390" i="4" s="1"/>
  <c r="I10391" i="4" s="1"/>
  <c r="I10392" i="4" s="1"/>
  <c r="I10393" i="4" s="1"/>
  <c r="I10394" i="4" s="1"/>
  <c r="I10395" i="4" s="1"/>
  <c r="I10396" i="4" s="1"/>
  <c r="I10397" i="4" s="1"/>
  <c r="I10398" i="4" s="1"/>
  <c r="I10399" i="4" s="1"/>
  <c r="I10400" i="4" s="1"/>
  <c r="I10401" i="4" s="1"/>
  <c r="I10402" i="4" s="1"/>
  <c r="I10403" i="4" s="1"/>
  <c r="I10404" i="4" s="1"/>
  <c r="I10405" i="4" s="1"/>
  <c r="I10406" i="4" s="1"/>
  <c r="I10407" i="4" s="1"/>
  <c r="I10408" i="4" s="1"/>
  <c r="I10409" i="4" s="1"/>
  <c r="I10410" i="4" s="1"/>
  <c r="I10411" i="4" s="1"/>
  <c r="I10412" i="4" s="1"/>
  <c r="I10413" i="4" s="1"/>
  <c r="I10414" i="4" s="1"/>
  <c r="I10415" i="4" s="1"/>
  <c r="I10416" i="4" s="1"/>
  <c r="I10417" i="4" s="1"/>
  <c r="I10418" i="4" s="1"/>
  <c r="I10419" i="4" s="1"/>
  <c r="I10420" i="4" s="1"/>
  <c r="I10421" i="4" s="1"/>
  <c r="I10422" i="4" s="1"/>
  <c r="I10423" i="4" s="1"/>
  <c r="I10424" i="4" s="1"/>
  <c r="I10425" i="4" s="1"/>
  <c r="I10426" i="4" s="1"/>
  <c r="I10427" i="4" s="1"/>
  <c r="I10428" i="4" s="1"/>
  <c r="I10429" i="4" s="1"/>
  <c r="I10430" i="4" s="1"/>
  <c r="I10431" i="4" s="1"/>
  <c r="I10432" i="4" s="1"/>
  <c r="I10433" i="4" s="1"/>
  <c r="I10434" i="4" s="1"/>
  <c r="I10435" i="4" s="1"/>
  <c r="I10436" i="4" s="1"/>
  <c r="I10437" i="4" s="1"/>
  <c r="I10438" i="4" s="1"/>
  <c r="I10439" i="4" s="1"/>
  <c r="I10440" i="4" s="1"/>
  <c r="I10441" i="4" s="1"/>
  <c r="I10442" i="4" s="1"/>
  <c r="I10443" i="4" s="1"/>
  <c r="I10444" i="4" s="1"/>
  <c r="I10445" i="4" s="1"/>
  <c r="I10446" i="4" s="1"/>
  <c r="I10447" i="4" s="1"/>
  <c r="I10448" i="4" s="1"/>
  <c r="I10449" i="4" s="1"/>
  <c r="I10450" i="4" s="1"/>
  <c r="I10451" i="4" s="1"/>
  <c r="I10452" i="4" s="1"/>
  <c r="I10453" i="4" s="1"/>
  <c r="I10454" i="4" s="1"/>
  <c r="I10455" i="4" s="1"/>
  <c r="I10456" i="4" s="1"/>
  <c r="I10457" i="4" s="1"/>
  <c r="I10458" i="4" s="1"/>
  <c r="I10459" i="4" s="1"/>
  <c r="I10460" i="4" s="1"/>
  <c r="I10461" i="4" s="1"/>
  <c r="I10462" i="4" s="1"/>
  <c r="I10463" i="4" s="1"/>
  <c r="I10464" i="4" s="1"/>
  <c r="I10465" i="4" s="1"/>
  <c r="I10466" i="4" s="1"/>
  <c r="I10467" i="4" s="1"/>
  <c r="I10468" i="4" s="1"/>
  <c r="I10469" i="4" s="1"/>
  <c r="I10470" i="4" s="1"/>
  <c r="I10471" i="4" s="1"/>
  <c r="I10472" i="4" s="1"/>
  <c r="I10473" i="4" s="1"/>
  <c r="I10474" i="4" s="1"/>
  <c r="I10475" i="4" s="1"/>
  <c r="I10476" i="4" s="1"/>
  <c r="I10477" i="4" s="1"/>
  <c r="I10478" i="4" s="1"/>
  <c r="I10479" i="4" s="1"/>
  <c r="I10480" i="4" s="1"/>
  <c r="I10481" i="4" s="1"/>
  <c r="I10482" i="4" s="1"/>
  <c r="I10483" i="4" s="1"/>
  <c r="I10484" i="4" s="1"/>
  <c r="I10485" i="4" s="1"/>
  <c r="I10486" i="4" s="1"/>
  <c r="I10487" i="4" s="1"/>
  <c r="I10488" i="4" s="1"/>
  <c r="I10489" i="4" s="1"/>
  <c r="I10490" i="4" s="1"/>
  <c r="I10491" i="4" s="1"/>
  <c r="I10492" i="4" s="1"/>
  <c r="I10493" i="4" s="1"/>
  <c r="I10494" i="4" s="1"/>
  <c r="I10495" i="4" s="1"/>
  <c r="I10496" i="4" s="1"/>
  <c r="I10497" i="4" s="1"/>
  <c r="I10498" i="4" s="1"/>
  <c r="I10499" i="4" s="1"/>
  <c r="I10500" i="4" s="1"/>
  <c r="I10501" i="4" s="1"/>
  <c r="I10502" i="4" s="1"/>
  <c r="I10503" i="4" s="1"/>
  <c r="I10504" i="4" s="1"/>
  <c r="I10505" i="4" s="1"/>
  <c r="I10506" i="4" s="1"/>
  <c r="I10507" i="4" s="1"/>
  <c r="I10508" i="4" s="1"/>
  <c r="I10509" i="4" s="1"/>
  <c r="I10510" i="4" s="1"/>
  <c r="I10511" i="4" s="1"/>
  <c r="I10512" i="4" s="1"/>
  <c r="I10513" i="4" s="1"/>
  <c r="I10514" i="4" s="1"/>
  <c r="I10515" i="4" s="1"/>
  <c r="I10516" i="4" s="1"/>
  <c r="I10517" i="4" s="1"/>
  <c r="I10518" i="4" s="1"/>
  <c r="I10519" i="4" s="1"/>
  <c r="I10520" i="4" s="1"/>
  <c r="I10521" i="4" s="1"/>
  <c r="I10522" i="4" s="1"/>
  <c r="I10523" i="4" s="1"/>
  <c r="I10524" i="4" s="1"/>
  <c r="I10525" i="4" s="1"/>
  <c r="I10526" i="4" s="1"/>
  <c r="I10527" i="4" s="1"/>
  <c r="I10528" i="4" s="1"/>
  <c r="I10529" i="4" s="1"/>
  <c r="I10530" i="4" s="1"/>
  <c r="I10531" i="4" s="1"/>
  <c r="I10532" i="4" s="1"/>
  <c r="I10533" i="4" s="1"/>
  <c r="I10534" i="4" s="1"/>
  <c r="I10535" i="4" s="1"/>
  <c r="I10536" i="4" s="1"/>
  <c r="I10537" i="4" s="1"/>
  <c r="I10538" i="4" s="1"/>
  <c r="I10539" i="4" s="1"/>
  <c r="I10540" i="4" s="1"/>
  <c r="I10541" i="4" s="1"/>
  <c r="I10542" i="4" s="1"/>
  <c r="I10543" i="4" s="1"/>
  <c r="I10544" i="4" s="1"/>
  <c r="I10545" i="4" s="1"/>
  <c r="I10546" i="4" s="1"/>
  <c r="I10547" i="4" s="1"/>
  <c r="I10548" i="4" s="1"/>
  <c r="I10549" i="4" s="1"/>
  <c r="I10550" i="4" s="1"/>
  <c r="I10551" i="4" s="1"/>
  <c r="I10552" i="4" s="1"/>
  <c r="I10553" i="4" s="1"/>
  <c r="I10554" i="4" s="1"/>
  <c r="I10555" i="4" s="1"/>
  <c r="I10556" i="4" s="1"/>
  <c r="I10557" i="4" s="1"/>
  <c r="I10558" i="4" s="1"/>
  <c r="I10559" i="4" s="1"/>
  <c r="I10560" i="4" s="1"/>
  <c r="I10561" i="4" s="1"/>
  <c r="I10562" i="4" s="1"/>
  <c r="I10563" i="4" s="1"/>
  <c r="I10564" i="4" s="1"/>
  <c r="I10565" i="4" s="1"/>
  <c r="I10566" i="4" s="1"/>
  <c r="I10567" i="4" s="1"/>
  <c r="I10568" i="4" s="1"/>
  <c r="I10569" i="4" s="1"/>
  <c r="I10570" i="4" s="1"/>
  <c r="I10571" i="4" s="1"/>
  <c r="I10572" i="4" s="1"/>
  <c r="I10573" i="4" s="1"/>
  <c r="I10574" i="4" s="1"/>
  <c r="I10575" i="4" s="1"/>
  <c r="I10576" i="4" s="1"/>
  <c r="I10577" i="4" s="1"/>
  <c r="I10578" i="4" s="1"/>
  <c r="I10579" i="4" s="1"/>
  <c r="I10580" i="4" s="1"/>
  <c r="I10581" i="4" s="1"/>
  <c r="I10582" i="4" s="1"/>
  <c r="I10583" i="4" s="1"/>
  <c r="I10584" i="4" s="1"/>
  <c r="I10585" i="4" s="1"/>
  <c r="I10586" i="4" s="1"/>
  <c r="I10587" i="4" s="1"/>
  <c r="I10588" i="4" s="1"/>
  <c r="I10589" i="4" s="1"/>
  <c r="I10590" i="4" s="1"/>
  <c r="I10591" i="4" s="1"/>
  <c r="I10592" i="4" s="1"/>
  <c r="I10593" i="4" s="1"/>
  <c r="I10594" i="4" s="1"/>
  <c r="I10595" i="4" s="1"/>
  <c r="I10596" i="4" s="1"/>
  <c r="I10597" i="4" s="1"/>
  <c r="I10598" i="4" s="1"/>
  <c r="I10599" i="4" s="1"/>
  <c r="I10600" i="4" s="1"/>
  <c r="I10601" i="4" s="1"/>
  <c r="I10602" i="4" s="1"/>
  <c r="I10603" i="4" s="1"/>
  <c r="I10604" i="4" s="1"/>
  <c r="I10605" i="4" s="1"/>
  <c r="I10606" i="4" s="1"/>
  <c r="I10607" i="4" s="1"/>
  <c r="I10608" i="4" s="1"/>
  <c r="I10609" i="4" s="1"/>
  <c r="I10610" i="4" s="1"/>
  <c r="I10611" i="4" s="1"/>
  <c r="I10612" i="4" s="1"/>
  <c r="I10613" i="4" s="1"/>
  <c r="I10614" i="4" s="1"/>
  <c r="I10615" i="4" s="1"/>
  <c r="I10616" i="4" s="1"/>
  <c r="I10617" i="4" s="1"/>
  <c r="I10618" i="4" s="1"/>
  <c r="I10619" i="4" s="1"/>
  <c r="I10620" i="4" s="1"/>
  <c r="I10621" i="4" s="1"/>
  <c r="I10622" i="4" s="1"/>
  <c r="I10623" i="4" s="1"/>
  <c r="I10624" i="4" s="1"/>
  <c r="I10625" i="4" s="1"/>
  <c r="I10626" i="4" s="1"/>
  <c r="I10627" i="4" s="1"/>
  <c r="I10628" i="4" s="1"/>
  <c r="I10629" i="4" s="1"/>
  <c r="I10630" i="4" s="1"/>
  <c r="I10631" i="4" s="1"/>
  <c r="I10632" i="4" s="1"/>
  <c r="I10633" i="4" s="1"/>
  <c r="I10634" i="4" s="1"/>
  <c r="I10635" i="4" s="1"/>
  <c r="I10636" i="4" s="1"/>
  <c r="I10637" i="4" s="1"/>
  <c r="I10638" i="4" s="1"/>
  <c r="I10639" i="4" s="1"/>
  <c r="I10640" i="4" s="1"/>
  <c r="I10641" i="4" s="1"/>
  <c r="I10642" i="4" s="1"/>
  <c r="I10643" i="4" s="1"/>
  <c r="I10644" i="4" s="1"/>
  <c r="I10645" i="4" s="1"/>
  <c r="I10646" i="4" s="1"/>
  <c r="I10647" i="4" s="1"/>
  <c r="I10648" i="4" s="1"/>
  <c r="I10649" i="4" s="1"/>
  <c r="I10650" i="4" s="1"/>
  <c r="I10651" i="4" s="1"/>
  <c r="I10652" i="4" s="1"/>
  <c r="I10653" i="4" s="1"/>
  <c r="I10654" i="4" s="1"/>
  <c r="I10655" i="4" s="1"/>
  <c r="I10656" i="4" s="1"/>
  <c r="I10657" i="4" s="1"/>
  <c r="I10658" i="4" s="1"/>
  <c r="I10659" i="4" s="1"/>
  <c r="I10660" i="4" s="1"/>
  <c r="I10661" i="4" s="1"/>
  <c r="I10662" i="4" s="1"/>
  <c r="I10663" i="4" s="1"/>
  <c r="I10664" i="4" s="1"/>
  <c r="I10665" i="4" s="1"/>
  <c r="I10666" i="4" s="1"/>
  <c r="I10667" i="4" s="1"/>
  <c r="I10668" i="4" s="1"/>
  <c r="I10669" i="4" s="1"/>
  <c r="I10670" i="4" s="1"/>
  <c r="I10671" i="4" s="1"/>
  <c r="I10672" i="4" s="1"/>
  <c r="I10673" i="4" s="1"/>
  <c r="I10674" i="4" s="1"/>
  <c r="I10675" i="4" s="1"/>
  <c r="I10676" i="4" s="1"/>
  <c r="I10677" i="4" s="1"/>
  <c r="I10678" i="4" s="1"/>
  <c r="I10679" i="4" s="1"/>
  <c r="I10680" i="4" s="1"/>
  <c r="I10681" i="4" s="1"/>
  <c r="I10682" i="4" s="1"/>
  <c r="I10683" i="4" s="1"/>
  <c r="I10684" i="4" s="1"/>
  <c r="I10685" i="4" s="1"/>
  <c r="I10686" i="4" s="1"/>
  <c r="I10687" i="4" s="1"/>
  <c r="I10688" i="4" s="1"/>
  <c r="I10689" i="4" s="1"/>
  <c r="I10690" i="4" s="1"/>
  <c r="I10691" i="4" s="1"/>
  <c r="I10692" i="4" s="1"/>
  <c r="I10693" i="4" s="1"/>
  <c r="I10694" i="4" s="1"/>
  <c r="I10695" i="4" s="1"/>
  <c r="I10696" i="4" s="1"/>
  <c r="I10697" i="4" s="1"/>
  <c r="I10698" i="4" s="1"/>
  <c r="I10699" i="4" s="1"/>
  <c r="I10700" i="4" s="1"/>
  <c r="I10701" i="4" s="1"/>
  <c r="I10702" i="4" s="1"/>
  <c r="I10703" i="4" s="1"/>
  <c r="I10704" i="4" s="1"/>
  <c r="I10705" i="4" s="1"/>
  <c r="I10706" i="4" s="1"/>
  <c r="I10707" i="4" s="1"/>
  <c r="I10708" i="4" s="1"/>
  <c r="I10709" i="4" s="1"/>
  <c r="I10710" i="4" s="1"/>
  <c r="I10711" i="4" s="1"/>
  <c r="I10712" i="4" s="1"/>
  <c r="I10713" i="4" s="1"/>
  <c r="I10714" i="4" s="1"/>
  <c r="I10715" i="4" s="1"/>
  <c r="I10716" i="4" s="1"/>
  <c r="I10717" i="4" s="1"/>
  <c r="I10718" i="4" s="1"/>
  <c r="I10719" i="4" s="1"/>
  <c r="I10720" i="4" s="1"/>
  <c r="I10721" i="4" s="1"/>
  <c r="I10722" i="4" s="1"/>
  <c r="I10723" i="4" s="1"/>
  <c r="I10724" i="4" s="1"/>
  <c r="I10725" i="4" s="1"/>
  <c r="I10726" i="4" s="1"/>
  <c r="I10727" i="4" s="1"/>
  <c r="I10728" i="4" s="1"/>
  <c r="I10729" i="4" s="1"/>
  <c r="I10730" i="4" s="1"/>
  <c r="I10731" i="4" s="1"/>
  <c r="I10732" i="4" s="1"/>
  <c r="I10733" i="4" s="1"/>
  <c r="I10734" i="4" s="1"/>
  <c r="I10735" i="4" s="1"/>
  <c r="I10736" i="4" s="1"/>
  <c r="I10737" i="4" s="1"/>
  <c r="I10738" i="4" s="1"/>
  <c r="I10739" i="4" s="1"/>
  <c r="I10740" i="4" s="1"/>
  <c r="I10741" i="4" s="1"/>
  <c r="I10742" i="4" s="1"/>
  <c r="I10743" i="4" s="1"/>
  <c r="I10744" i="4" s="1"/>
  <c r="I10745" i="4" s="1"/>
  <c r="I10746" i="4" s="1"/>
  <c r="I10747" i="4" s="1"/>
  <c r="I10748" i="4" s="1"/>
  <c r="I10749" i="4" s="1"/>
  <c r="I10750" i="4" s="1"/>
  <c r="I10751" i="4" s="1"/>
  <c r="I10752" i="4" s="1"/>
  <c r="I10753" i="4" s="1"/>
  <c r="I10754" i="4" s="1"/>
  <c r="I10755" i="4" s="1"/>
  <c r="I10756" i="4" s="1"/>
  <c r="I10757" i="4" s="1"/>
  <c r="I10758" i="4" s="1"/>
  <c r="I10759" i="4" s="1"/>
  <c r="I10760" i="4" s="1"/>
  <c r="I10761" i="4" s="1"/>
  <c r="I10762" i="4" s="1"/>
  <c r="I10763" i="4" s="1"/>
  <c r="I10764" i="4" s="1"/>
  <c r="I10765" i="4" s="1"/>
  <c r="I10766" i="4" s="1"/>
  <c r="I10767" i="4" s="1"/>
  <c r="I10768" i="4" s="1"/>
  <c r="I10769" i="4" s="1"/>
  <c r="I10770" i="4" s="1"/>
  <c r="I10771" i="4" s="1"/>
  <c r="I10772" i="4" s="1"/>
  <c r="I10773" i="4" s="1"/>
  <c r="I10774" i="4" s="1"/>
  <c r="I10775" i="4" s="1"/>
  <c r="I10776" i="4" s="1"/>
  <c r="I10777" i="4" s="1"/>
  <c r="I10778" i="4" s="1"/>
  <c r="I10779" i="4" s="1"/>
  <c r="I10780" i="4" s="1"/>
  <c r="I10781" i="4" s="1"/>
  <c r="I10782" i="4" s="1"/>
  <c r="I10783" i="4" s="1"/>
  <c r="I10784" i="4" s="1"/>
  <c r="I10785" i="4" s="1"/>
  <c r="I10786" i="4" s="1"/>
  <c r="I10787" i="4" s="1"/>
  <c r="I10788" i="4" s="1"/>
  <c r="I10789" i="4" s="1"/>
  <c r="I10790" i="4" s="1"/>
  <c r="I10791" i="4" s="1"/>
  <c r="I10792" i="4" s="1"/>
  <c r="I10793" i="4" s="1"/>
  <c r="I10794" i="4" s="1"/>
  <c r="I10795" i="4" s="1"/>
  <c r="I10796" i="4" s="1"/>
  <c r="I10797" i="4" s="1"/>
  <c r="I10798" i="4" s="1"/>
  <c r="I10799" i="4" s="1"/>
  <c r="I10800" i="4" s="1"/>
  <c r="I10801" i="4" s="1"/>
  <c r="I10802" i="4" s="1"/>
  <c r="I10803" i="4" s="1"/>
  <c r="I10804" i="4" s="1"/>
  <c r="I10805" i="4" s="1"/>
  <c r="I10806" i="4" s="1"/>
  <c r="I10807" i="4" s="1"/>
  <c r="I10808" i="4" s="1"/>
  <c r="I10809" i="4" s="1"/>
  <c r="I10810" i="4" s="1"/>
  <c r="I10811" i="4" s="1"/>
  <c r="I10812" i="4" s="1"/>
  <c r="I10813" i="4" s="1"/>
  <c r="I10814" i="4" s="1"/>
  <c r="I10815" i="4" s="1"/>
  <c r="I10816" i="4" s="1"/>
  <c r="I10817" i="4" s="1"/>
  <c r="I10818" i="4" s="1"/>
  <c r="I10819" i="4" s="1"/>
  <c r="I10820" i="4" s="1"/>
  <c r="I10821" i="4" s="1"/>
  <c r="I10822" i="4" s="1"/>
  <c r="I10823" i="4" s="1"/>
  <c r="I10824" i="4" s="1"/>
  <c r="I10825" i="4" s="1"/>
  <c r="I10826" i="4" s="1"/>
  <c r="I10827" i="4" s="1"/>
  <c r="I10828" i="4" s="1"/>
  <c r="I10829" i="4" s="1"/>
  <c r="I10830" i="4" s="1"/>
  <c r="I10831" i="4" s="1"/>
  <c r="I10832" i="4" s="1"/>
  <c r="I10833" i="4" s="1"/>
  <c r="I10834" i="4" s="1"/>
  <c r="I10835" i="4" s="1"/>
  <c r="I10836" i="4" s="1"/>
  <c r="I10837" i="4" s="1"/>
  <c r="I10838" i="4" s="1"/>
  <c r="I10839" i="4" s="1"/>
  <c r="I10840" i="4" s="1"/>
  <c r="I10841" i="4" s="1"/>
  <c r="I10842" i="4" s="1"/>
  <c r="I10843" i="4" s="1"/>
  <c r="I10844" i="4" s="1"/>
  <c r="I10845" i="4" s="1"/>
  <c r="I10846" i="4" s="1"/>
  <c r="I10847" i="4" s="1"/>
  <c r="I10848" i="4" s="1"/>
  <c r="I10849" i="4" s="1"/>
  <c r="I10850" i="4" s="1"/>
  <c r="I10851" i="4" s="1"/>
  <c r="I10852" i="4" s="1"/>
  <c r="I10853" i="4" s="1"/>
  <c r="I10854" i="4" s="1"/>
  <c r="I10855" i="4" s="1"/>
  <c r="I10856" i="4" s="1"/>
  <c r="I10857" i="4" s="1"/>
  <c r="I10858" i="4" s="1"/>
  <c r="I10859" i="4" s="1"/>
  <c r="I10860" i="4" s="1"/>
  <c r="I10861" i="4" s="1"/>
  <c r="I10862" i="4" s="1"/>
  <c r="I10863" i="4" s="1"/>
  <c r="I10864" i="4" s="1"/>
  <c r="I10865" i="4" s="1"/>
  <c r="I10866" i="4" s="1"/>
  <c r="I10867" i="4" s="1"/>
  <c r="I10868" i="4" s="1"/>
  <c r="I10869" i="4" s="1"/>
  <c r="I10870" i="4" s="1"/>
  <c r="I10871" i="4" s="1"/>
  <c r="I10872" i="4" s="1"/>
  <c r="I10873" i="4" s="1"/>
  <c r="I10874" i="4" s="1"/>
  <c r="I10875" i="4" s="1"/>
  <c r="I10876" i="4" s="1"/>
  <c r="I10877" i="4" s="1"/>
  <c r="I10878" i="4" s="1"/>
  <c r="I10879" i="4" s="1"/>
  <c r="I10880" i="4" s="1"/>
  <c r="I10881" i="4" s="1"/>
  <c r="I10882" i="4" s="1"/>
  <c r="I10883" i="4" s="1"/>
  <c r="I10884" i="4" s="1"/>
  <c r="I10885" i="4" s="1"/>
  <c r="I10886" i="4" s="1"/>
  <c r="I10887" i="4" s="1"/>
  <c r="I10888" i="4" s="1"/>
  <c r="I10889" i="4" s="1"/>
  <c r="I10890" i="4" s="1"/>
  <c r="I10891" i="4" s="1"/>
  <c r="I10892" i="4" s="1"/>
  <c r="I10893" i="4" s="1"/>
  <c r="I10894" i="4" s="1"/>
  <c r="I10895" i="4" s="1"/>
  <c r="I10896" i="4" s="1"/>
  <c r="I10897" i="4" s="1"/>
  <c r="I10898" i="4" s="1"/>
  <c r="I10899" i="4" s="1"/>
  <c r="I10900" i="4" s="1"/>
  <c r="I10901" i="4" s="1"/>
  <c r="I10902" i="4" s="1"/>
  <c r="I10903" i="4" s="1"/>
  <c r="I10904" i="4" s="1"/>
  <c r="I10905" i="4" s="1"/>
  <c r="I10906" i="4" s="1"/>
  <c r="I10907" i="4" s="1"/>
  <c r="I10908" i="4" s="1"/>
  <c r="I10909" i="4" s="1"/>
  <c r="I10910" i="4" s="1"/>
  <c r="I10911" i="4" s="1"/>
  <c r="I10912" i="4" s="1"/>
  <c r="I10913" i="4" s="1"/>
  <c r="I10914" i="4" s="1"/>
  <c r="I10915" i="4" s="1"/>
  <c r="I10916" i="4" s="1"/>
  <c r="I10917" i="4" s="1"/>
  <c r="I10918" i="4" s="1"/>
  <c r="I10919" i="4" s="1"/>
  <c r="I10920" i="4" s="1"/>
  <c r="I10921" i="4" s="1"/>
  <c r="I10922" i="4" s="1"/>
  <c r="I10923" i="4" s="1"/>
  <c r="I10924" i="4" s="1"/>
  <c r="I10925" i="4" s="1"/>
  <c r="I10926" i="4" s="1"/>
  <c r="I10927" i="4" s="1"/>
  <c r="I10928" i="4" s="1"/>
  <c r="I10929" i="4" s="1"/>
  <c r="I10930" i="4" s="1"/>
  <c r="I10931" i="4" s="1"/>
  <c r="I10932" i="4" s="1"/>
  <c r="I10933" i="4" s="1"/>
  <c r="I10934" i="4" s="1"/>
  <c r="I10935" i="4" s="1"/>
  <c r="I10936" i="4" s="1"/>
  <c r="I10937" i="4" s="1"/>
  <c r="I10938" i="4" s="1"/>
  <c r="I10939" i="4" s="1"/>
  <c r="I10940" i="4" s="1"/>
  <c r="I10941" i="4" s="1"/>
  <c r="I10942" i="4" s="1"/>
  <c r="I10943" i="4" s="1"/>
  <c r="I10944" i="4" s="1"/>
  <c r="I10945" i="4" s="1"/>
  <c r="I10946" i="4" s="1"/>
  <c r="I10947" i="4" s="1"/>
  <c r="I10948" i="4" s="1"/>
  <c r="I10949" i="4" s="1"/>
  <c r="I10950" i="4" s="1"/>
  <c r="I10951" i="4" s="1"/>
  <c r="I10952" i="4" s="1"/>
  <c r="I10953" i="4" s="1"/>
  <c r="I10954" i="4" s="1"/>
  <c r="I10955" i="4" s="1"/>
  <c r="I10956" i="4" s="1"/>
  <c r="I10957" i="4" s="1"/>
  <c r="I10958" i="4" s="1"/>
  <c r="I10959" i="4" s="1"/>
  <c r="I10960" i="4" s="1"/>
  <c r="I10961" i="4" s="1"/>
  <c r="I10962" i="4" s="1"/>
  <c r="I10963" i="4" s="1"/>
  <c r="I10964" i="4" s="1"/>
  <c r="I10965" i="4" s="1"/>
  <c r="I10966" i="4" s="1"/>
  <c r="I10967" i="4" s="1"/>
  <c r="I10968" i="4" s="1"/>
  <c r="I10969" i="4" s="1"/>
  <c r="I10970" i="4" s="1"/>
  <c r="I10971" i="4" s="1"/>
  <c r="I10972" i="4" s="1"/>
  <c r="I10973" i="4" s="1"/>
  <c r="I10974" i="4" s="1"/>
  <c r="I10975" i="4" s="1"/>
  <c r="I10976" i="4" s="1"/>
  <c r="I10977" i="4" s="1"/>
  <c r="I10978" i="4" s="1"/>
  <c r="I10979" i="4" s="1"/>
  <c r="I10980" i="4" s="1"/>
  <c r="I10981" i="4" s="1"/>
  <c r="I10982" i="4" s="1"/>
  <c r="I10983" i="4" s="1"/>
  <c r="I10984" i="4" s="1"/>
  <c r="I10985" i="4" s="1"/>
  <c r="I10986" i="4" s="1"/>
  <c r="I10987" i="4" s="1"/>
  <c r="I10988" i="4" s="1"/>
  <c r="I10989" i="4" s="1"/>
  <c r="I10990" i="4" s="1"/>
  <c r="I10991" i="4" s="1"/>
  <c r="I10992" i="4" s="1"/>
  <c r="I10993" i="4" s="1"/>
  <c r="I10994" i="4" s="1"/>
  <c r="I10995" i="4" s="1"/>
  <c r="I10996" i="4" s="1"/>
  <c r="I10997" i="4" s="1"/>
  <c r="I10998" i="4" s="1"/>
  <c r="I10999" i="4" s="1"/>
  <c r="I11000" i="4" s="1"/>
  <c r="I11001" i="4" s="1"/>
  <c r="I11002" i="4" s="1"/>
  <c r="I11003" i="4" s="1"/>
  <c r="I11004" i="4" s="1"/>
  <c r="I11005" i="4" s="1"/>
  <c r="I11006" i="4" s="1"/>
  <c r="I11007" i="4" s="1"/>
  <c r="I11008" i="4" s="1"/>
  <c r="I11009" i="4" s="1"/>
  <c r="I11010" i="4" s="1"/>
  <c r="I11011" i="4" s="1"/>
  <c r="I11012" i="4" s="1"/>
  <c r="I11013" i="4" s="1"/>
  <c r="I11014" i="4" s="1"/>
  <c r="I11015" i="4" s="1"/>
  <c r="I11016" i="4" s="1"/>
  <c r="I11017" i="4" s="1"/>
  <c r="I11018" i="4" s="1"/>
  <c r="I11019" i="4" s="1"/>
  <c r="I11020" i="4" s="1"/>
  <c r="I11021" i="4" s="1"/>
  <c r="I11022" i="4" s="1"/>
  <c r="I11023" i="4" s="1"/>
  <c r="I11024" i="4" s="1"/>
  <c r="I11025" i="4" s="1"/>
  <c r="I11026" i="4" s="1"/>
  <c r="I11027" i="4" s="1"/>
  <c r="I11028" i="4" s="1"/>
  <c r="I11029" i="4" s="1"/>
  <c r="I11030" i="4" s="1"/>
  <c r="I11031" i="4" s="1"/>
  <c r="I11032" i="4" s="1"/>
  <c r="I11033" i="4" s="1"/>
  <c r="I11034" i="4" s="1"/>
  <c r="I11035" i="4" s="1"/>
  <c r="I11036" i="4" s="1"/>
  <c r="I11037" i="4" s="1"/>
  <c r="I11038" i="4" s="1"/>
  <c r="I11039" i="4" s="1"/>
  <c r="I11040" i="4" s="1"/>
  <c r="I11041" i="4" s="1"/>
  <c r="I11042" i="4" s="1"/>
  <c r="I11043" i="4" s="1"/>
  <c r="I11044" i="4" s="1"/>
  <c r="I11045" i="4" s="1"/>
  <c r="I11046" i="4" s="1"/>
  <c r="I11047" i="4" s="1"/>
  <c r="I11048" i="4" s="1"/>
  <c r="I11049" i="4" s="1"/>
  <c r="I11050" i="4" s="1"/>
  <c r="I11051" i="4" s="1"/>
  <c r="I11052" i="4" s="1"/>
  <c r="I11053" i="4" s="1"/>
  <c r="I11054" i="4" s="1"/>
  <c r="I11055" i="4" s="1"/>
  <c r="I11056" i="4" s="1"/>
  <c r="I11057" i="4" s="1"/>
  <c r="I11058" i="4" s="1"/>
  <c r="I11059" i="4" s="1"/>
  <c r="I11060" i="4" s="1"/>
  <c r="I11061" i="4" s="1"/>
  <c r="I11062" i="4" s="1"/>
  <c r="I11063" i="4" s="1"/>
  <c r="I11064" i="4" s="1"/>
  <c r="I11065" i="4" s="1"/>
  <c r="I11066" i="4" s="1"/>
  <c r="I11067" i="4" s="1"/>
  <c r="I11068" i="4" s="1"/>
  <c r="I11069" i="4" s="1"/>
  <c r="I11070" i="4" s="1"/>
  <c r="I11071" i="4" s="1"/>
  <c r="I11072" i="4" s="1"/>
  <c r="I11073" i="4" s="1"/>
  <c r="I11074" i="4" s="1"/>
  <c r="I11075" i="4" s="1"/>
  <c r="I11076" i="4" s="1"/>
  <c r="I11077" i="4" s="1"/>
  <c r="I11078" i="4" s="1"/>
  <c r="I11079" i="4" s="1"/>
  <c r="I11080" i="4" s="1"/>
  <c r="I11081" i="4" s="1"/>
  <c r="I11082" i="4" s="1"/>
  <c r="I11083" i="4" s="1"/>
  <c r="I11084" i="4" s="1"/>
  <c r="I11085" i="4" s="1"/>
  <c r="I11086" i="4" s="1"/>
  <c r="I11087" i="4" s="1"/>
  <c r="I11088" i="4" s="1"/>
  <c r="I11089" i="4" s="1"/>
  <c r="I11090" i="4" s="1"/>
  <c r="I11091" i="4" s="1"/>
  <c r="I11092" i="4" s="1"/>
  <c r="I11093" i="4" s="1"/>
  <c r="I11094" i="4" s="1"/>
  <c r="I11095" i="4" s="1"/>
  <c r="I11096" i="4" s="1"/>
  <c r="I11097" i="4" s="1"/>
  <c r="I11098" i="4" s="1"/>
  <c r="I11099" i="4" s="1"/>
  <c r="I11100" i="4" s="1"/>
  <c r="I11101" i="4" s="1"/>
  <c r="I11102" i="4" s="1"/>
  <c r="I11103" i="4" s="1"/>
  <c r="I11104" i="4" s="1"/>
  <c r="I11105" i="4" s="1"/>
  <c r="I11106" i="4" s="1"/>
  <c r="I11107" i="4" s="1"/>
  <c r="I11108" i="4" s="1"/>
  <c r="I11109" i="4" s="1"/>
  <c r="I11110" i="4" s="1"/>
  <c r="I11111" i="4" s="1"/>
  <c r="I11112" i="4" s="1"/>
  <c r="I11113" i="4" s="1"/>
  <c r="I11114" i="4" s="1"/>
  <c r="I11115" i="4" s="1"/>
  <c r="I11116" i="4" s="1"/>
  <c r="I11117" i="4" s="1"/>
  <c r="I11118" i="4" s="1"/>
  <c r="I11119" i="4" s="1"/>
  <c r="I11120" i="4" s="1"/>
  <c r="I11121" i="4" s="1"/>
  <c r="I11122" i="4" s="1"/>
  <c r="I11123" i="4" s="1"/>
  <c r="I11124" i="4" s="1"/>
  <c r="I11125" i="4" s="1"/>
  <c r="I11126" i="4" s="1"/>
  <c r="I11127" i="4" s="1"/>
  <c r="I11128" i="4" s="1"/>
  <c r="I11129" i="4" s="1"/>
  <c r="I11130" i="4" s="1"/>
  <c r="I11131" i="4" s="1"/>
  <c r="I11132" i="4" s="1"/>
  <c r="I11133" i="4" s="1"/>
  <c r="I11134" i="4" s="1"/>
  <c r="I11135" i="4" s="1"/>
  <c r="I11136" i="4" s="1"/>
  <c r="I11137" i="4" s="1"/>
  <c r="I11138" i="4" s="1"/>
  <c r="I11139" i="4" s="1"/>
  <c r="I11140" i="4" s="1"/>
  <c r="I11141" i="4" s="1"/>
  <c r="I11142" i="4" s="1"/>
  <c r="I11143" i="4" s="1"/>
  <c r="I11144" i="4" s="1"/>
  <c r="I11145" i="4" s="1"/>
  <c r="I11146" i="4" s="1"/>
  <c r="I11147" i="4" s="1"/>
  <c r="I11148" i="4" s="1"/>
  <c r="I11149" i="4" s="1"/>
  <c r="I11150" i="4" s="1"/>
  <c r="I11151" i="4" s="1"/>
  <c r="I11152" i="4" s="1"/>
  <c r="I11153" i="4" s="1"/>
  <c r="I11154" i="4" s="1"/>
  <c r="I11155" i="4" s="1"/>
  <c r="I11156" i="4" s="1"/>
  <c r="I11157" i="4" s="1"/>
  <c r="I11158" i="4" s="1"/>
  <c r="I11159" i="4" s="1"/>
  <c r="I11160" i="4" s="1"/>
  <c r="I11161" i="4" s="1"/>
  <c r="I11162" i="4" s="1"/>
  <c r="I11163" i="4" s="1"/>
  <c r="I11164" i="4" s="1"/>
  <c r="I11165" i="4" s="1"/>
  <c r="I11166" i="4" s="1"/>
  <c r="I11167" i="4" s="1"/>
  <c r="I11168" i="4" s="1"/>
  <c r="I11169" i="4" s="1"/>
  <c r="I11170" i="4" s="1"/>
  <c r="I11171" i="4" s="1"/>
  <c r="I11172" i="4" s="1"/>
  <c r="I11173" i="4" s="1"/>
  <c r="I11174" i="4" s="1"/>
  <c r="I11175" i="4" s="1"/>
  <c r="I11176" i="4" s="1"/>
  <c r="I11177" i="4" s="1"/>
  <c r="I11178" i="4" s="1"/>
  <c r="I11179" i="4" s="1"/>
  <c r="I11180" i="4" s="1"/>
  <c r="I11181" i="4" s="1"/>
  <c r="I11182" i="4" s="1"/>
  <c r="I11183" i="4" s="1"/>
  <c r="I11184" i="4" s="1"/>
  <c r="I11185" i="4" s="1"/>
  <c r="I11186" i="4" s="1"/>
  <c r="I11187" i="4" s="1"/>
  <c r="I11188" i="4" s="1"/>
  <c r="I11189" i="4" s="1"/>
  <c r="I11190" i="4" s="1"/>
  <c r="I11191" i="4" s="1"/>
  <c r="I11192" i="4" s="1"/>
  <c r="I11193" i="4" s="1"/>
  <c r="I11194" i="4" s="1"/>
  <c r="I11195" i="4" s="1"/>
  <c r="I11196" i="4" s="1"/>
  <c r="I11197" i="4" s="1"/>
  <c r="I11198" i="4" s="1"/>
  <c r="I11199" i="4" s="1"/>
  <c r="I11200" i="4" s="1"/>
  <c r="I11201" i="4" s="1"/>
  <c r="I11202" i="4" s="1"/>
  <c r="I11203" i="4" s="1"/>
  <c r="I11204" i="4" s="1"/>
  <c r="I11205" i="4" s="1"/>
  <c r="I11206" i="4" s="1"/>
  <c r="I11207" i="4" s="1"/>
  <c r="I11208" i="4" s="1"/>
  <c r="I11209" i="4" s="1"/>
  <c r="I11210" i="4" s="1"/>
  <c r="I11211" i="4" s="1"/>
  <c r="I11212" i="4" s="1"/>
  <c r="I11213" i="4" s="1"/>
  <c r="I11214" i="4" s="1"/>
  <c r="I11215" i="4" s="1"/>
  <c r="I11216" i="4" s="1"/>
  <c r="I11217" i="4" s="1"/>
  <c r="I11218" i="4" s="1"/>
  <c r="I11219" i="4" s="1"/>
  <c r="I11220" i="4" s="1"/>
  <c r="I11221" i="4" s="1"/>
  <c r="I11222" i="4" s="1"/>
  <c r="I11223" i="4" s="1"/>
  <c r="I11224" i="4" s="1"/>
  <c r="I11225" i="4" s="1"/>
  <c r="I11226" i="4" s="1"/>
  <c r="I11227" i="4" s="1"/>
  <c r="I11228" i="4" s="1"/>
  <c r="I11229" i="4" s="1"/>
  <c r="I11230" i="4" s="1"/>
  <c r="I11231" i="4" s="1"/>
  <c r="I11232" i="4" s="1"/>
  <c r="I11233" i="4" s="1"/>
  <c r="I11234" i="4" s="1"/>
  <c r="I11235" i="4" s="1"/>
  <c r="I11236" i="4" s="1"/>
  <c r="I11237" i="4" s="1"/>
  <c r="I11238" i="4" s="1"/>
  <c r="I11239" i="4" s="1"/>
  <c r="I11240" i="4" s="1"/>
  <c r="I11241" i="4" s="1"/>
  <c r="I11242" i="4" s="1"/>
  <c r="I11243" i="4" s="1"/>
  <c r="I11244" i="4" s="1"/>
  <c r="I11245" i="4" s="1"/>
  <c r="I11246" i="4" s="1"/>
  <c r="I11247" i="4" s="1"/>
  <c r="I11248" i="4" s="1"/>
  <c r="I11249" i="4" s="1"/>
  <c r="I11250" i="4" s="1"/>
  <c r="I11251" i="4" s="1"/>
  <c r="I11252" i="4" s="1"/>
  <c r="I11253" i="4" s="1"/>
  <c r="I11254" i="4" s="1"/>
  <c r="I11255" i="4" s="1"/>
  <c r="I11256" i="4" s="1"/>
  <c r="I11257" i="4" s="1"/>
  <c r="I11258" i="4" s="1"/>
  <c r="I11259" i="4" s="1"/>
  <c r="I11260" i="4" s="1"/>
  <c r="I11261" i="4" s="1"/>
  <c r="I11262" i="4" s="1"/>
  <c r="I11263" i="4" s="1"/>
  <c r="I11264" i="4" s="1"/>
  <c r="I11265" i="4" s="1"/>
  <c r="I11266" i="4" s="1"/>
  <c r="I11267" i="4" s="1"/>
  <c r="I11268" i="4" s="1"/>
  <c r="I11269" i="4" s="1"/>
  <c r="I11270" i="4" s="1"/>
  <c r="I11271" i="4" s="1"/>
  <c r="I11272" i="4" s="1"/>
  <c r="I11273" i="4" s="1"/>
  <c r="I11274" i="4" s="1"/>
  <c r="I11275" i="4" s="1"/>
  <c r="I11276" i="4" s="1"/>
  <c r="I11277" i="4" s="1"/>
  <c r="I11278" i="4" s="1"/>
  <c r="I11279" i="4" s="1"/>
  <c r="I11280" i="4" s="1"/>
  <c r="I11281" i="4" s="1"/>
  <c r="I11282" i="4" s="1"/>
  <c r="I11283" i="4" s="1"/>
  <c r="I11284" i="4" s="1"/>
  <c r="I11285" i="4" s="1"/>
  <c r="I11286" i="4" s="1"/>
  <c r="I11287" i="4" s="1"/>
  <c r="I11288" i="4" s="1"/>
  <c r="I11289" i="4" s="1"/>
  <c r="I11290" i="4" s="1"/>
  <c r="I11291" i="4" s="1"/>
  <c r="I11292" i="4" s="1"/>
  <c r="I11293" i="4" s="1"/>
  <c r="I11294" i="4" s="1"/>
  <c r="I11295" i="4" s="1"/>
  <c r="I11296" i="4" s="1"/>
  <c r="I11297" i="4" s="1"/>
  <c r="I11298" i="4" s="1"/>
  <c r="I11299" i="4" s="1"/>
  <c r="I11300" i="4" s="1"/>
  <c r="I11301" i="4" s="1"/>
  <c r="I11302" i="4" s="1"/>
  <c r="I11303" i="4" s="1"/>
  <c r="I11304" i="4" s="1"/>
  <c r="I11305" i="4" s="1"/>
  <c r="I11306" i="4" s="1"/>
  <c r="I11307" i="4" s="1"/>
  <c r="I11308" i="4" s="1"/>
  <c r="I11309" i="4" s="1"/>
  <c r="I11310" i="4" s="1"/>
  <c r="I11311" i="4" s="1"/>
  <c r="I11312" i="4" s="1"/>
  <c r="I11313" i="4" s="1"/>
  <c r="I11314" i="4" s="1"/>
  <c r="I11315" i="4" s="1"/>
  <c r="I11316" i="4" s="1"/>
  <c r="I11317" i="4" s="1"/>
  <c r="I11318" i="4" s="1"/>
  <c r="I11319" i="4" s="1"/>
  <c r="I11320" i="4" s="1"/>
  <c r="I11321" i="4" s="1"/>
  <c r="I11322" i="4" s="1"/>
  <c r="I11323" i="4" s="1"/>
  <c r="I11324" i="4" s="1"/>
  <c r="I11325" i="4" s="1"/>
  <c r="I11326" i="4" s="1"/>
  <c r="I11327" i="4" s="1"/>
  <c r="I11328" i="4" s="1"/>
  <c r="I11329" i="4" s="1"/>
  <c r="I11330" i="4" s="1"/>
  <c r="I11331" i="4" s="1"/>
  <c r="I11332" i="4" s="1"/>
  <c r="I11333" i="4" s="1"/>
  <c r="I11334" i="4" s="1"/>
  <c r="I11335" i="4" s="1"/>
  <c r="I11336" i="4" s="1"/>
  <c r="I11337" i="4" s="1"/>
  <c r="I11338" i="4" s="1"/>
  <c r="I11339" i="4" s="1"/>
  <c r="I11340" i="4" s="1"/>
  <c r="I11341" i="4" s="1"/>
  <c r="I11342" i="4" s="1"/>
  <c r="I11343" i="4" s="1"/>
  <c r="I11344" i="4" s="1"/>
  <c r="I11345" i="4" s="1"/>
  <c r="I11346" i="4" s="1"/>
  <c r="I11347" i="4" s="1"/>
  <c r="I11348" i="4" s="1"/>
  <c r="I11349" i="4" s="1"/>
  <c r="I11350" i="4" s="1"/>
  <c r="I11351" i="4" s="1"/>
  <c r="I11352" i="4" s="1"/>
  <c r="I11353" i="4" s="1"/>
  <c r="I11354" i="4" s="1"/>
  <c r="I11355" i="4" s="1"/>
  <c r="I11356" i="4" s="1"/>
  <c r="I11357" i="4" s="1"/>
  <c r="I11358" i="4" s="1"/>
  <c r="I11359" i="4" s="1"/>
  <c r="I11360" i="4" s="1"/>
  <c r="I11361" i="4" s="1"/>
  <c r="I11362" i="4" s="1"/>
  <c r="I11363" i="4" s="1"/>
  <c r="I11364" i="4" s="1"/>
  <c r="I11365" i="4" s="1"/>
  <c r="I11366" i="4" s="1"/>
  <c r="I11367" i="4" s="1"/>
  <c r="I11368" i="4" s="1"/>
  <c r="I11369" i="4" s="1"/>
  <c r="I11370" i="4" s="1"/>
  <c r="I11371" i="4" s="1"/>
  <c r="I11372" i="4" s="1"/>
  <c r="I11373" i="4" s="1"/>
  <c r="I11374" i="4" s="1"/>
  <c r="I11375" i="4" s="1"/>
  <c r="I11376" i="4" s="1"/>
  <c r="I11377" i="4" s="1"/>
  <c r="I11378" i="4" s="1"/>
  <c r="I11379" i="4" s="1"/>
  <c r="I11380" i="4" s="1"/>
  <c r="I11381" i="4" s="1"/>
  <c r="I11382" i="4" s="1"/>
  <c r="I11383" i="4" s="1"/>
  <c r="I11384" i="4" s="1"/>
  <c r="I11385" i="4" s="1"/>
  <c r="I11386" i="4" s="1"/>
  <c r="I11387" i="4" s="1"/>
  <c r="I11388" i="4" s="1"/>
  <c r="I11389" i="4" s="1"/>
  <c r="I11390" i="4" s="1"/>
  <c r="I11391" i="4" s="1"/>
  <c r="I11392" i="4" s="1"/>
  <c r="I11393" i="4" s="1"/>
  <c r="I11394" i="4" s="1"/>
  <c r="I11395" i="4" s="1"/>
  <c r="I11396" i="4" s="1"/>
  <c r="I11397" i="4" s="1"/>
  <c r="I11398" i="4" s="1"/>
  <c r="I11399" i="4" s="1"/>
  <c r="I11400" i="4" s="1"/>
  <c r="I11401" i="4" s="1"/>
  <c r="I11402" i="4" s="1"/>
  <c r="I11403" i="4" s="1"/>
  <c r="I11404" i="4" s="1"/>
  <c r="I11405" i="4" s="1"/>
  <c r="I11406" i="4" s="1"/>
  <c r="I11407" i="4" s="1"/>
  <c r="I11408" i="4" s="1"/>
  <c r="I11409" i="4" s="1"/>
  <c r="I11410" i="4" s="1"/>
  <c r="I11411" i="4" s="1"/>
  <c r="I11412" i="4" s="1"/>
  <c r="I11413" i="4" s="1"/>
  <c r="I11414" i="4" s="1"/>
  <c r="I11415" i="4" s="1"/>
  <c r="I11416" i="4" s="1"/>
  <c r="I11417" i="4" s="1"/>
  <c r="I11418" i="4" s="1"/>
  <c r="I11419" i="4" s="1"/>
  <c r="I11420" i="4" s="1"/>
  <c r="I11421" i="4" s="1"/>
  <c r="I11422" i="4" s="1"/>
  <c r="I11423" i="4" s="1"/>
  <c r="I11424" i="4" s="1"/>
  <c r="I11425" i="4" s="1"/>
  <c r="I11426" i="4" s="1"/>
  <c r="I11427" i="4" s="1"/>
  <c r="I11428" i="4" s="1"/>
  <c r="I11429" i="4" s="1"/>
  <c r="I11430" i="4" s="1"/>
  <c r="I11431" i="4" s="1"/>
  <c r="I11432" i="4" s="1"/>
  <c r="I11433" i="4" s="1"/>
  <c r="I11434" i="4" s="1"/>
  <c r="I11435" i="4" s="1"/>
  <c r="I11436" i="4" s="1"/>
  <c r="I11437" i="4" s="1"/>
  <c r="I11438" i="4" s="1"/>
  <c r="I11439" i="4" s="1"/>
  <c r="I11440" i="4" s="1"/>
  <c r="I11441" i="4" s="1"/>
  <c r="I11442" i="4" s="1"/>
  <c r="I11443" i="4" s="1"/>
  <c r="I11444" i="4" s="1"/>
  <c r="I11445" i="4" s="1"/>
  <c r="I11446" i="4" s="1"/>
  <c r="I11447" i="4" s="1"/>
  <c r="I11448" i="4" s="1"/>
  <c r="I11449" i="4" s="1"/>
  <c r="I11450" i="4" s="1"/>
  <c r="I11451" i="4" s="1"/>
  <c r="I11452" i="4" s="1"/>
  <c r="I11453" i="4" s="1"/>
  <c r="I11454" i="4" s="1"/>
  <c r="I11455" i="4" s="1"/>
  <c r="I11456" i="4" s="1"/>
  <c r="I11457" i="4" s="1"/>
  <c r="I11458" i="4" s="1"/>
  <c r="I11459" i="4" s="1"/>
  <c r="I11460" i="4" s="1"/>
  <c r="I11461" i="4" s="1"/>
  <c r="I11462" i="4" s="1"/>
  <c r="I11463" i="4" s="1"/>
  <c r="I11464" i="4" s="1"/>
  <c r="I11465" i="4" s="1"/>
  <c r="I11466" i="4" s="1"/>
  <c r="I11467" i="4" s="1"/>
  <c r="I11468" i="4" s="1"/>
  <c r="I11469" i="4" s="1"/>
  <c r="I11470" i="4" s="1"/>
  <c r="I11471" i="4" s="1"/>
  <c r="I11472" i="4" s="1"/>
  <c r="I11473" i="4" s="1"/>
  <c r="I11474" i="4" s="1"/>
  <c r="I11475" i="4" s="1"/>
  <c r="I11476" i="4" s="1"/>
  <c r="I11477" i="4" s="1"/>
  <c r="I11478" i="4" s="1"/>
  <c r="I11479" i="4" s="1"/>
  <c r="I11480" i="4" s="1"/>
  <c r="I11481" i="4" s="1"/>
  <c r="I11482" i="4" s="1"/>
  <c r="I11483" i="4" s="1"/>
  <c r="I11484" i="4" s="1"/>
  <c r="I11485" i="4" s="1"/>
  <c r="I11486" i="4" s="1"/>
  <c r="I11487" i="4" s="1"/>
  <c r="I11488" i="4" s="1"/>
  <c r="I11489" i="4" s="1"/>
  <c r="I11490" i="4" s="1"/>
  <c r="I11491" i="4" s="1"/>
  <c r="I11492" i="4" s="1"/>
  <c r="I11493" i="4" s="1"/>
  <c r="I11494" i="4" s="1"/>
  <c r="I11495" i="4" s="1"/>
  <c r="I11496" i="4" s="1"/>
  <c r="I11497" i="4" s="1"/>
  <c r="I11498" i="4" s="1"/>
  <c r="I11499" i="4" s="1"/>
  <c r="I11500" i="4" s="1"/>
  <c r="I11501" i="4" s="1"/>
  <c r="I11502" i="4" s="1"/>
  <c r="I11503" i="4" s="1"/>
  <c r="I11504" i="4" s="1"/>
  <c r="I11505" i="4" s="1"/>
  <c r="I11506" i="4" s="1"/>
  <c r="I11507" i="4" s="1"/>
  <c r="I11508" i="4" s="1"/>
  <c r="I11509" i="4" s="1"/>
  <c r="I11510" i="4" s="1"/>
  <c r="I11511" i="4" s="1"/>
  <c r="I11512" i="4" s="1"/>
  <c r="I11513" i="4" s="1"/>
  <c r="I11514" i="4" s="1"/>
  <c r="I11515" i="4" s="1"/>
  <c r="I11516" i="4" s="1"/>
  <c r="I11517" i="4" s="1"/>
  <c r="I11518" i="4" s="1"/>
  <c r="I11519" i="4" s="1"/>
  <c r="I11520" i="4" s="1"/>
  <c r="I11521" i="4" s="1"/>
  <c r="I11522" i="4" s="1"/>
  <c r="I11523" i="4" s="1"/>
  <c r="I11524" i="4" s="1"/>
  <c r="I11525" i="4" s="1"/>
  <c r="I11526" i="4" s="1"/>
  <c r="I11527" i="4" s="1"/>
  <c r="I11528" i="4" s="1"/>
  <c r="I11529" i="4" s="1"/>
  <c r="I11530" i="4" s="1"/>
  <c r="I11531" i="4" s="1"/>
  <c r="I11532" i="4" s="1"/>
  <c r="I11533" i="4" s="1"/>
  <c r="I11534" i="4" s="1"/>
  <c r="I11535" i="4" s="1"/>
  <c r="I11536" i="4" s="1"/>
  <c r="I11537" i="4" s="1"/>
  <c r="I11538" i="4" s="1"/>
  <c r="I11539" i="4" s="1"/>
  <c r="I11540" i="4" s="1"/>
  <c r="I11541" i="4" s="1"/>
  <c r="I11542" i="4" s="1"/>
  <c r="I11543" i="4" s="1"/>
  <c r="I11544" i="4" s="1"/>
  <c r="I11545" i="4" s="1"/>
  <c r="I11546" i="4" s="1"/>
  <c r="I11547" i="4" s="1"/>
  <c r="I11548" i="4" s="1"/>
  <c r="I11549" i="4" s="1"/>
  <c r="I11550" i="4" s="1"/>
  <c r="I11551" i="4" s="1"/>
  <c r="I11552" i="4" s="1"/>
  <c r="I11553" i="4" s="1"/>
  <c r="I11554" i="4" s="1"/>
  <c r="I11555" i="4" s="1"/>
  <c r="I11556" i="4" s="1"/>
  <c r="I11557" i="4" s="1"/>
  <c r="I11558" i="4" s="1"/>
  <c r="I11559" i="4" s="1"/>
  <c r="I11560" i="4" s="1"/>
  <c r="I11561" i="4" s="1"/>
  <c r="I11562" i="4" s="1"/>
  <c r="I11563" i="4" s="1"/>
  <c r="I11564" i="4" s="1"/>
  <c r="I11565" i="4" s="1"/>
  <c r="I11566" i="4" s="1"/>
  <c r="I11567" i="4" s="1"/>
  <c r="I11568" i="4" s="1"/>
  <c r="I11569" i="4" s="1"/>
  <c r="I11570" i="4" s="1"/>
  <c r="I11571" i="4" s="1"/>
  <c r="I11572" i="4" s="1"/>
  <c r="I11573" i="4" s="1"/>
  <c r="I11574" i="4" s="1"/>
  <c r="I11575" i="4" s="1"/>
  <c r="I11576" i="4" s="1"/>
  <c r="I11577" i="4" s="1"/>
  <c r="I11578" i="4" s="1"/>
  <c r="I11579" i="4" s="1"/>
  <c r="I11580" i="4" s="1"/>
  <c r="I11581" i="4" s="1"/>
  <c r="I11582" i="4" s="1"/>
  <c r="I11583" i="4" s="1"/>
  <c r="I11584" i="4" s="1"/>
  <c r="I11585" i="4" s="1"/>
  <c r="I11586" i="4" s="1"/>
  <c r="I11587" i="4" s="1"/>
  <c r="I11588" i="4" s="1"/>
  <c r="I11589" i="4" s="1"/>
  <c r="I11590" i="4" s="1"/>
  <c r="I11591" i="4" s="1"/>
  <c r="I11592" i="4" s="1"/>
  <c r="I11593" i="4" s="1"/>
  <c r="I11594" i="4" s="1"/>
  <c r="I11595" i="4" s="1"/>
  <c r="I11596" i="4" s="1"/>
  <c r="I11597" i="4" s="1"/>
  <c r="I11598" i="4" s="1"/>
  <c r="I11599" i="4" s="1"/>
  <c r="I11600" i="4" s="1"/>
  <c r="I11601" i="4" s="1"/>
  <c r="I11602" i="4" s="1"/>
  <c r="I11603" i="4" s="1"/>
  <c r="I11604" i="4" s="1"/>
  <c r="I11605" i="4" s="1"/>
  <c r="I11606" i="4" s="1"/>
  <c r="I11607" i="4" s="1"/>
  <c r="I11608" i="4" s="1"/>
  <c r="I11609" i="4" s="1"/>
  <c r="I11610" i="4" s="1"/>
  <c r="I11611" i="4" s="1"/>
  <c r="I11612" i="4" s="1"/>
  <c r="I11613" i="4" s="1"/>
  <c r="I11614" i="4" s="1"/>
  <c r="I11615" i="4" s="1"/>
  <c r="I11616" i="4" s="1"/>
  <c r="I11617" i="4" s="1"/>
  <c r="I11618" i="4" s="1"/>
  <c r="I11619" i="4" s="1"/>
  <c r="I11620" i="4" s="1"/>
  <c r="I11621" i="4" s="1"/>
  <c r="I11622" i="4" s="1"/>
  <c r="I11623" i="4" s="1"/>
  <c r="I11624" i="4" s="1"/>
  <c r="I11625" i="4" s="1"/>
  <c r="I11626" i="4" s="1"/>
  <c r="I11627" i="4" s="1"/>
  <c r="I11628" i="4" s="1"/>
  <c r="I11629" i="4" s="1"/>
  <c r="I11630" i="4" s="1"/>
  <c r="I11631" i="4" s="1"/>
  <c r="I11632" i="4" s="1"/>
  <c r="I11633" i="4" s="1"/>
  <c r="I11634" i="4" s="1"/>
  <c r="I11635" i="4" s="1"/>
  <c r="I11636" i="4" s="1"/>
  <c r="I11637" i="4" s="1"/>
  <c r="I11638" i="4" s="1"/>
  <c r="I11639" i="4" s="1"/>
  <c r="I11640" i="4" s="1"/>
  <c r="I11641" i="4" s="1"/>
  <c r="I11642" i="4" s="1"/>
  <c r="I11643" i="4" s="1"/>
  <c r="I11644" i="4" s="1"/>
  <c r="I11645" i="4" s="1"/>
  <c r="I11646" i="4" s="1"/>
  <c r="I11647" i="4" s="1"/>
  <c r="I11648" i="4" s="1"/>
  <c r="I11649" i="4" s="1"/>
  <c r="I11650" i="4" s="1"/>
  <c r="I11651" i="4" s="1"/>
  <c r="I11652" i="4" s="1"/>
  <c r="I11653" i="4" s="1"/>
  <c r="I11654" i="4" s="1"/>
  <c r="I11655" i="4" s="1"/>
  <c r="I11656" i="4" s="1"/>
  <c r="I11657" i="4" s="1"/>
  <c r="I11658" i="4" s="1"/>
  <c r="I11659" i="4" s="1"/>
  <c r="I11660" i="4" s="1"/>
  <c r="I11661" i="4" s="1"/>
  <c r="I11662" i="4" s="1"/>
  <c r="I11663" i="4" s="1"/>
  <c r="I11664" i="4" s="1"/>
  <c r="I11665" i="4" s="1"/>
  <c r="I11666" i="4" s="1"/>
  <c r="I11667" i="4" s="1"/>
  <c r="I11668" i="4" s="1"/>
  <c r="I11669" i="4" s="1"/>
  <c r="I11670" i="4" s="1"/>
  <c r="I11671" i="4" s="1"/>
  <c r="I11672" i="4" s="1"/>
  <c r="I11673" i="4" s="1"/>
  <c r="I11674" i="4" s="1"/>
  <c r="I11675" i="4" s="1"/>
  <c r="I11676" i="4" s="1"/>
  <c r="I11677" i="4" s="1"/>
  <c r="I11678" i="4" s="1"/>
  <c r="I11679" i="4" s="1"/>
  <c r="I11680" i="4" s="1"/>
  <c r="I11681" i="4" s="1"/>
  <c r="I11682" i="4" s="1"/>
  <c r="I11683" i="4" s="1"/>
  <c r="I11684" i="4" s="1"/>
  <c r="I11685" i="4" s="1"/>
  <c r="I11686" i="4" s="1"/>
  <c r="I11687" i="4" s="1"/>
  <c r="I11688" i="4" s="1"/>
  <c r="I11689" i="4" s="1"/>
  <c r="I11690" i="4" s="1"/>
  <c r="I11691" i="4" s="1"/>
  <c r="I11692" i="4" s="1"/>
  <c r="I11693" i="4" s="1"/>
  <c r="I11694" i="4" s="1"/>
  <c r="I11695" i="4" s="1"/>
  <c r="I11696" i="4" s="1"/>
  <c r="I11697" i="4" s="1"/>
  <c r="I11698" i="4" s="1"/>
  <c r="I11699" i="4" s="1"/>
  <c r="I11700" i="4" s="1"/>
  <c r="I11701" i="4" s="1"/>
  <c r="I11702" i="4" s="1"/>
  <c r="I11703" i="4" s="1"/>
  <c r="I11704" i="4" s="1"/>
  <c r="I11705" i="4" s="1"/>
  <c r="I11706" i="4" s="1"/>
  <c r="I11707" i="4" s="1"/>
  <c r="I11708" i="4" s="1"/>
  <c r="I11709" i="4" s="1"/>
  <c r="I11710" i="4" s="1"/>
  <c r="I11711" i="4" s="1"/>
  <c r="I11712" i="4" s="1"/>
  <c r="I11713" i="4" s="1"/>
  <c r="I11714" i="4" s="1"/>
  <c r="I11715" i="4" s="1"/>
  <c r="I11716" i="4" s="1"/>
  <c r="I11717" i="4" s="1"/>
  <c r="I11718" i="4" s="1"/>
  <c r="I11719" i="4" s="1"/>
  <c r="I11720" i="4" s="1"/>
  <c r="I11721" i="4" s="1"/>
  <c r="I11722" i="4" s="1"/>
  <c r="I11723" i="4" s="1"/>
  <c r="I11724" i="4" s="1"/>
  <c r="I11725" i="4" s="1"/>
  <c r="I11726" i="4" s="1"/>
  <c r="I11727" i="4" s="1"/>
  <c r="I11728" i="4" s="1"/>
  <c r="I11729" i="4" s="1"/>
  <c r="I11730" i="4" s="1"/>
  <c r="I11731" i="4" s="1"/>
  <c r="I11732" i="4" s="1"/>
  <c r="I11733" i="4" s="1"/>
  <c r="I11734" i="4" s="1"/>
  <c r="I11735" i="4" s="1"/>
  <c r="I11736" i="4" s="1"/>
  <c r="I11737" i="4" s="1"/>
  <c r="I11738" i="4" s="1"/>
  <c r="I11739" i="4" s="1"/>
  <c r="I11740" i="4" s="1"/>
  <c r="I11741" i="4" s="1"/>
  <c r="I11742" i="4" s="1"/>
  <c r="I11743" i="4" s="1"/>
  <c r="I11744" i="4" s="1"/>
  <c r="I11745" i="4" s="1"/>
  <c r="I11746" i="4" s="1"/>
  <c r="I11747" i="4" s="1"/>
  <c r="I11748" i="4" s="1"/>
  <c r="I11749" i="4" s="1"/>
  <c r="I11750" i="4" s="1"/>
  <c r="I11751" i="4" s="1"/>
  <c r="I11752" i="4" s="1"/>
  <c r="I11753" i="4" s="1"/>
  <c r="I11754" i="4" s="1"/>
  <c r="I11755" i="4" s="1"/>
  <c r="I11756" i="4" s="1"/>
  <c r="I11757" i="4" s="1"/>
  <c r="I11758" i="4" s="1"/>
  <c r="I11759" i="4" s="1"/>
  <c r="I11760" i="4" s="1"/>
  <c r="I11761" i="4" s="1"/>
  <c r="I11762" i="4" s="1"/>
  <c r="I11763" i="4" s="1"/>
  <c r="I11764" i="4" s="1"/>
  <c r="I11765" i="4" s="1"/>
  <c r="I11766" i="4" s="1"/>
  <c r="I11767" i="4" s="1"/>
  <c r="I11768" i="4" s="1"/>
  <c r="I11769" i="4" s="1"/>
  <c r="I11770" i="4" s="1"/>
  <c r="I11771" i="4" s="1"/>
  <c r="I11772" i="4" s="1"/>
  <c r="I11773" i="4" s="1"/>
  <c r="I11774" i="4" s="1"/>
  <c r="I11775" i="4" s="1"/>
  <c r="I11776" i="4" s="1"/>
  <c r="I11777" i="4" s="1"/>
  <c r="I11778" i="4" s="1"/>
  <c r="I11779" i="4" s="1"/>
  <c r="I11780" i="4" s="1"/>
  <c r="I11781" i="4" s="1"/>
  <c r="I11782" i="4" s="1"/>
  <c r="I11783" i="4" s="1"/>
  <c r="I11784" i="4" s="1"/>
  <c r="I11785" i="4" s="1"/>
  <c r="I11786" i="4" s="1"/>
  <c r="I11787" i="4" s="1"/>
  <c r="I11788" i="4" s="1"/>
  <c r="I11789" i="4" s="1"/>
  <c r="I11790" i="4" s="1"/>
  <c r="I11791" i="4" s="1"/>
  <c r="I11792" i="4" s="1"/>
  <c r="I11793" i="4" s="1"/>
  <c r="I11794" i="4" s="1"/>
  <c r="I11795" i="4" s="1"/>
  <c r="I11796" i="4" s="1"/>
  <c r="I11797" i="4" s="1"/>
  <c r="I11798" i="4" s="1"/>
  <c r="I11799" i="4" s="1"/>
  <c r="I11800" i="4" s="1"/>
  <c r="I11801" i="4" s="1"/>
  <c r="I11802" i="4" s="1"/>
  <c r="I11803" i="4" s="1"/>
  <c r="I11804" i="4" s="1"/>
  <c r="I11805" i="4" s="1"/>
  <c r="I11806" i="4" s="1"/>
  <c r="I11807" i="4" s="1"/>
  <c r="I11808" i="4" s="1"/>
  <c r="I11809" i="4" s="1"/>
  <c r="I11810" i="4" s="1"/>
  <c r="I11811" i="4" s="1"/>
  <c r="I11812" i="4" s="1"/>
  <c r="I11813" i="4" s="1"/>
  <c r="I11814" i="4" s="1"/>
  <c r="I11815" i="4" s="1"/>
  <c r="I11816" i="4" s="1"/>
  <c r="I11817" i="4" s="1"/>
  <c r="I11818" i="4" s="1"/>
  <c r="I11819" i="4" s="1"/>
  <c r="I11820" i="4" s="1"/>
  <c r="I11821" i="4" s="1"/>
  <c r="I11822" i="4" s="1"/>
  <c r="I11823" i="4" s="1"/>
  <c r="I11824" i="4" s="1"/>
  <c r="I11825" i="4" s="1"/>
  <c r="I11826" i="4" s="1"/>
  <c r="I11827" i="4" s="1"/>
  <c r="I11828" i="4" s="1"/>
  <c r="I11829" i="4" s="1"/>
  <c r="I11830" i="4" s="1"/>
  <c r="I11831" i="4" s="1"/>
  <c r="I11832" i="4" s="1"/>
  <c r="I11833" i="4" s="1"/>
  <c r="I11834" i="4" s="1"/>
  <c r="I11835" i="4" s="1"/>
  <c r="I11836" i="4" s="1"/>
  <c r="I11837" i="4" s="1"/>
  <c r="I11838" i="4" s="1"/>
  <c r="I11839" i="4" s="1"/>
  <c r="I11840" i="4" s="1"/>
  <c r="I11841" i="4" s="1"/>
  <c r="I11842" i="4" s="1"/>
  <c r="I11843" i="4" s="1"/>
  <c r="I11844" i="4" s="1"/>
  <c r="I11845" i="4" s="1"/>
  <c r="I11846" i="4" s="1"/>
  <c r="I11847" i="4" s="1"/>
  <c r="I11848" i="4" s="1"/>
  <c r="I11849" i="4" s="1"/>
  <c r="I11850" i="4" s="1"/>
  <c r="I11851" i="4" s="1"/>
  <c r="I11852" i="4" s="1"/>
  <c r="I11853" i="4" s="1"/>
  <c r="I11854" i="4" s="1"/>
  <c r="I11855" i="4" s="1"/>
  <c r="I11856" i="4" s="1"/>
  <c r="I11857" i="4" s="1"/>
  <c r="I11858" i="4" s="1"/>
  <c r="I11859" i="4" s="1"/>
  <c r="I11860" i="4" s="1"/>
  <c r="I11861" i="4" s="1"/>
  <c r="I11862" i="4" s="1"/>
  <c r="I11863" i="4" s="1"/>
  <c r="I11864" i="4" s="1"/>
  <c r="I11865" i="4" s="1"/>
  <c r="I11866" i="4" s="1"/>
  <c r="I11867" i="4" s="1"/>
  <c r="I11868" i="4" s="1"/>
  <c r="I11869" i="4" s="1"/>
  <c r="I11870" i="4" s="1"/>
  <c r="I11871" i="4" s="1"/>
  <c r="I11872" i="4" s="1"/>
  <c r="I11873" i="4" s="1"/>
  <c r="I11874" i="4" s="1"/>
  <c r="I11875" i="4" s="1"/>
  <c r="I11876" i="4" s="1"/>
  <c r="I11877" i="4" s="1"/>
  <c r="I11878" i="4" s="1"/>
  <c r="I11879" i="4" s="1"/>
  <c r="I11880" i="4" s="1"/>
  <c r="I11881" i="4" s="1"/>
  <c r="I11882" i="4" s="1"/>
  <c r="I11883" i="4" s="1"/>
  <c r="I11884" i="4" s="1"/>
  <c r="I11885" i="4" s="1"/>
  <c r="I11886" i="4" s="1"/>
  <c r="I11887" i="4" s="1"/>
  <c r="I11888" i="4" s="1"/>
  <c r="I11889" i="4" s="1"/>
  <c r="I11890" i="4" s="1"/>
  <c r="I11891" i="4" s="1"/>
  <c r="I11892" i="4" s="1"/>
  <c r="I11893" i="4" s="1"/>
  <c r="I11894" i="4" s="1"/>
  <c r="I11895" i="4" s="1"/>
  <c r="I11896" i="4" s="1"/>
  <c r="I11897" i="4" s="1"/>
  <c r="I11898" i="4" s="1"/>
  <c r="I11899" i="4" s="1"/>
  <c r="I11900" i="4" s="1"/>
  <c r="I11901" i="4" s="1"/>
  <c r="I11902" i="4" s="1"/>
  <c r="I11903" i="4" s="1"/>
  <c r="I11904" i="4" s="1"/>
  <c r="I11905" i="4" s="1"/>
  <c r="I11906" i="4" s="1"/>
  <c r="I11907" i="4" s="1"/>
  <c r="I11908" i="4" s="1"/>
  <c r="I11909" i="4" s="1"/>
  <c r="I11910" i="4" s="1"/>
  <c r="I11911" i="4" s="1"/>
  <c r="I11912" i="4" s="1"/>
  <c r="I11913" i="4" s="1"/>
  <c r="I11914" i="4" s="1"/>
  <c r="I11915" i="4" s="1"/>
  <c r="I11916" i="4" s="1"/>
  <c r="I11917" i="4" s="1"/>
  <c r="I11918" i="4" s="1"/>
  <c r="I11919" i="4" s="1"/>
  <c r="I11920" i="4" s="1"/>
  <c r="I11921" i="4" s="1"/>
  <c r="I11922" i="4" s="1"/>
  <c r="I11923" i="4" s="1"/>
  <c r="I11924" i="4" s="1"/>
  <c r="I11925" i="4" s="1"/>
  <c r="I11926" i="4" s="1"/>
  <c r="I11927" i="4" s="1"/>
  <c r="I11928" i="4" s="1"/>
  <c r="I11929" i="4" s="1"/>
  <c r="I11930" i="4" s="1"/>
  <c r="I11931" i="4" s="1"/>
  <c r="I11932" i="4" s="1"/>
  <c r="I11933" i="4" s="1"/>
  <c r="I11934" i="4" s="1"/>
  <c r="I11935" i="4" s="1"/>
  <c r="I11936" i="4" s="1"/>
  <c r="I11937" i="4" s="1"/>
  <c r="I11938" i="4" s="1"/>
  <c r="I11939" i="4" s="1"/>
  <c r="I11940" i="4" s="1"/>
  <c r="I11941" i="4" s="1"/>
  <c r="I11942" i="4" s="1"/>
  <c r="I11943" i="4" s="1"/>
  <c r="I11944" i="4" s="1"/>
  <c r="I11945" i="4" s="1"/>
  <c r="I11946" i="4" s="1"/>
  <c r="I11947" i="4" s="1"/>
  <c r="I11948" i="4" s="1"/>
  <c r="I11949" i="4" s="1"/>
  <c r="I11950" i="4" s="1"/>
  <c r="I11951" i="4" s="1"/>
  <c r="I11952" i="4" s="1"/>
  <c r="I11953" i="4" s="1"/>
  <c r="I11954" i="4" s="1"/>
  <c r="I11955" i="4" s="1"/>
  <c r="I11956" i="4" s="1"/>
  <c r="I11957" i="4" s="1"/>
  <c r="I11958" i="4" s="1"/>
  <c r="I11959" i="4" s="1"/>
  <c r="I11960" i="4" s="1"/>
  <c r="I11961" i="4" s="1"/>
  <c r="I11962" i="4" s="1"/>
  <c r="I11963" i="4" s="1"/>
  <c r="I11964" i="4" s="1"/>
  <c r="I11965" i="4" s="1"/>
  <c r="I11966" i="4" s="1"/>
  <c r="I11967" i="4" s="1"/>
  <c r="I11968" i="4" s="1"/>
  <c r="I11969" i="4" s="1"/>
  <c r="I11970" i="4" s="1"/>
  <c r="I11971" i="4" s="1"/>
  <c r="I11972" i="4" s="1"/>
  <c r="I11973" i="4" s="1"/>
  <c r="I11974" i="4" s="1"/>
  <c r="I11975" i="4" s="1"/>
  <c r="I11976" i="4" s="1"/>
  <c r="I11977" i="4" s="1"/>
  <c r="I11978" i="4" s="1"/>
  <c r="I11979" i="4" s="1"/>
  <c r="I11980" i="4" s="1"/>
  <c r="I11981" i="4" s="1"/>
  <c r="I11982" i="4" s="1"/>
  <c r="I11983" i="4" s="1"/>
  <c r="I11984" i="4" s="1"/>
  <c r="I11985" i="4" s="1"/>
  <c r="I11986" i="4" s="1"/>
  <c r="I11987" i="4" s="1"/>
  <c r="I11988" i="4" s="1"/>
  <c r="I11989" i="4" s="1"/>
  <c r="I11990" i="4" s="1"/>
  <c r="I11991" i="4" s="1"/>
  <c r="I11992" i="4" s="1"/>
  <c r="I11993" i="4" s="1"/>
  <c r="I11994" i="4" s="1"/>
  <c r="I11995" i="4" s="1"/>
  <c r="I11996" i="4" s="1"/>
  <c r="I11997" i="4" s="1"/>
  <c r="I11998" i="4" s="1"/>
  <c r="I11999" i="4" s="1"/>
  <c r="I12000" i="4" s="1"/>
  <c r="I12001" i="4" s="1"/>
  <c r="I12002" i="4" s="1"/>
  <c r="I12003" i="4" s="1"/>
  <c r="I12004" i="4" s="1"/>
  <c r="I12005" i="4" s="1"/>
  <c r="I12006" i="4" s="1"/>
  <c r="I12007" i="4" s="1"/>
  <c r="I12008" i="4" s="1"/>
  <c r="I12009" i="4" s="1"/>
  <c r="I12010" i="4" s="1"/>
  <c r="I12011" i="4" s="1"/>
  <c r="I12012" i="4" s="1"/>
  <c r="I12013" i="4" s="1"/>
  <c r="I12014" i="4" s="1"/>
  <c r="I12015" i="4" s="1"/>
  <c r="I12016" i="4" s="1"/>
  <c r="I12017" i="4" s="1"/>
  <c r="I12018" i="4" s="1"/>
  <c r="I12019" i="4" s="1"/>
  <c r="I12020" i="4" s="1"/>
  <c r="I12021" i="4" s="1"/>
  <c r="I12022" i="4" s="1"/>
  <c r="I12023" i="4" s="1"/>
  <c r="I12024" i="4" s="1"/>
  <c r="I12025" i="4" s="1"/>
  <c r="I12026" i="4" s="1"/>
  <c r="I12027" i="4" s="1"/>
  <c r="I12028" i="4" s="1"/>
  <c r="I12029" i="4" s="1"/>
  <c r="I12030" i="4" s="1"/>
  <c r="I12031" i="4" s="1"/>
  <c r="I12032" i="4" s="1"/>
  <c r="I12033" i="4" s="1"/>
  <c r="I12034" i="4" s="1"/>
  <c r="I12035" i="4" s="1"/>
  <c r="I12036" i="4" s="1"/>
  <c r="I12037" i="4" s="1"/>
  <c r="I12038" i="4" s="1"/>
  <c r="I12039" i="4" s="1"/>
  <c r="I12040" i="4" s="1"/>
  <c r="I12041" i="4" s="1"/>
  <c r="I12042" i="4" s="1"/>
  <c r="I12043" i="4" s="1"/>
  <c r="I12044" i="4" s="1"/>
  <c r="I12045" i="4" s="1"/>
  <c r="I12046" i="4" s="1"/>
  <c r="I12047" i="4" s="1"/>
  <c r="I12048" i="4" s="1"/>
  <c r="I12049" i="4" s="1"/>
  <c r="I12050" i="4" s="1"/>
  <c r="I12051" i="4" s="1"/>
  <c r="I12052" i="4" s="1"/>
  <c r="I12053" i="4" s="1"/>
  <c r="I12054" i="4" s="1"/>
  <c r="I12055" i="4" s="1"/>
  <c r="I12056" i="4" s="1"/>
  <c r="I12057" i="4" s="1"/>
  <c r="I12058" i="4" s="1"/>
  <c r="I12059" i="4" s="1"/>
  <c r="I12060" i="4" s="1"/>
  <c r="I12061" i="4" s="1"/>
  <c r="I12062" i="4" s="1"/>
  <c r="I12063" i="4" s="1"/>
  <c r="I12064" i="4" s="1"/>
  <c r="I12065" i="4" s="1"/>
  <c r="I12066" i="4" s="1"/>
  <c r="I12067" i="4" s="1"/>
  <c r="I12068" i="4" s="1"/>
  <c r="I12069" i="4" s="1"/>
  <c r="I12070" i="4" s="1"/>
  <c r="I12071" i="4" s="1"/>
  <c r="I12072" i="4" s="1"/>
  <c r="I12073" i="4" s="1"/>
  <c r="I12074" i="4" s="1"/>
  <c r="I12075" i="4" s="1"/>
  <c r="I12076" i="4" s="1"/>
  <c r="I12077" i="4" s="1"/>
  <c r="I12078" i="4" s="1"/>
  <c r="I12079" i="4" s="1"/>
  <c r="I12080" i="4" s="1"/>
  <c r="I12081" i="4" s="1"/>
  <c r="I12082" i="4" s="1"/>
  <c r="I12083" i="4" s="1"/>
  <c r="I12084" i="4" s="1"/>
  <c r="I12085" i="4" s="1"/>
  <c r="I12086" i="4" s="1"/>
  <c r="I12087" i="4" s="1"/>
  <c r="I12088" i="4" s="1"/>
  <c r="I12089" i="4" s="1"/>
  <c r="I12090" i="4" s="1"/>
  <c r="I12091" i="4" s="1"/>
  <c r="I12092" i="4" s="1"/>
  <c r="I12093" i="4" s="1"/>
  <c r="I12094" i="4" s="1"/>
  <c r="I12095" i="4" s="1"/>
  <c r="I12096" i="4" s="1"/>
  <c r="I12097" i="4" s="1"/>
  <c r="I12098" i="4" s="1"/>
  <c r="I12099" i="4" s="1"/>
  <c r="I12100" i="4" s="1"/>
  <c r="I12101" i="4" s="1"/>
  <c r="I12102" i="4" s="1"/>
  <c r="I12103" i="4" s="1"/>
  <c r="I12104" i="4" s="1"/>
  <c r="I12105" i="4" s="1"/>
  <c r="I12106" i="4" s="1"/>
  <c r="I12107" i="4" s="1"/>
  <c r="I12108" i="4" s="1"/>
  <c r="I12109" i="4" s="1"/>
  <c r="I12110" i="4" s="1"/>
  <c r="I12111" i="4" s="1"/>
  <c r="I12112" i="4" s="1"/>
  <c r="I12113" i="4" s="1"/>
  <c r="I12114" i="4" s="1"/>
  <c r="I12115" i="4" s="1"/>
  <c r="I12116" i="4" s="1"/>
  <c r="I12117" i="4" s="1"/>
  <c r="I12118" i="4" s="1"/>
  <c r="I12119" i="4" s="1"/>
  <c r="I12120" i="4" s="1"/>
  <c r="I12121" i="4" s="1"/>
  <c r="I12122" i="4" s="1"/>
  <c r="I12123" i="4" s="1"/>
  <c r="I12124" i="4" s="1"/>
  <c r="I12125" i="4" s="1"/>
  <c r="I12126" i="4" s="1"/>
  <c r="I12127" i="4" s="1"/>
  <c r="I12128" i="4" s="1"/>
  <c r="I12129" i="4" s="1"/>
  <c r="I12130" i="4" s="1"/>
  <c r="I12131" i="4" s="1"/>
  <c r="I12132" i="4" s="1"/>
  <c r="I12133" i="4" s="1"/>
  <c r="I12134" i="4" s="1"/>
  <c r="I12135" i="4" s="1"/>
  <c r="I12136" i="4" s="1"/>
  <c r="I12137" i="4" s="1"/>
  <c r="I12138" i="4" s="1"/>
  <c r="I12139" i="4" s="1"/>
  <c r="I12140" i="4" s="1"/>
  <c r="I12141" i="4" s="1"/>
  <c r="I12142" i="4" s="1"/>
  <c r="I12143" i="4" s="1"/>
  <c r="I12144" i="4" s="1"/>
  <c r="I12145" i="4" s="1"/>
  <c r="I12146" i="4" s="1"/>
  <c r="I12147" i="4" s="1"/>
  <c r="I12148" i="4" s="1"/>
  <c r="I12149" i="4" s="1"/>
  <c r="I12150" i="4" s="1"/>
  <c r="I12151" i="4" s="1"/>
  <c r="I12152" i="4" s="1"/>
  <c r="I12153" i="4" s="1"/>
  <c r="I12154" i="4" s="1"/>
  <c r="I12155" i="4" s="1"/>
  <c r="I12156" i="4" s="1"/>
  <c r="I12157" i="4" s="1"/>
  <c r="I12158" i="4" s="1"/>
  <c r="I12159" i="4" s="1"/>
  <c r="I12160" i="4" s="1"/>
  <c r="I12161" i="4" s="1"/>
  <c r="I12162" i="4" s="1"/>
  <c r="I12163" i="4" s="1"/>
  <c r="I12164" i="4" s="1"/>
  <c r="I12165" i="4" s="1"/>
  <c r="I12166" i="4" s="1"/>
  <c r="I12167" i="4" s="1"/>
  <c r="I12168" i="4" s="1"/>
  <c r="I12169" i="4" s="1"/>
  <c r="I12170" i="4" s="1"/>
  <c r="I12171" i="4" s="1"/>
  <c r="I12172" i="4" s="1"/>
  <c r="I12173" i="4" s="1"/>
  <c r="I12174" i="4" s="1"/>
  <c r="I12175" i="4" s="1"/>
  <c r="I12176" i="4" s="1"/>
  <c r="I12177" i="4" s="1"/>
  <c r="I12178" i="4" s="1"/>
  <c r="I12179" i="4" s="1"/>
  <c r="I12180" i="4" s="1"/>
  <c r="I12181" i="4" s="1"/>
  <c r="I12182" i="4" s="1"/>
  <c r="I12183" i="4" s="1"/>
  <c r="I12184" i="4" s="1"/>
  <c r="I12185" i="4" s="1"/>
  <c r="I12186" i="4" s="1"/>
  <c r="I12187" i="4" s="1"/>
  <c r="I12188" i="4" s="1"/>
  <c r="I12189" i="4" s="1"/>
  <c r="I12190" i="4" s="1"/>
  <c r="I12191" i="4" s="1"/>
  <c r="I12192" i="4" s="1"/>
  <c r="I12193" i="4" s="1"/>
  <c r="I12194" i="4" s="1"/>
  <c r="I12195" i="4" s="1"/>
  <c r="I12196" i="4" s="1"/>
  <c r="I12197" i="4" s="1"/>
  <c r="I12198" i="4" s="1"/>
  <c r="I12199" i="4" s="1"/>
  <c r="I12200" i="4" s="1"/>
  <c r="I12201" i="4" s="1"/>
  <c r="I12202" i="4" s="1"/>
  <c r="I12203" i="4" s="1"/>
  <c r="I12204" i="4" s="1"/>
  <c r="I12205" i="4" s="1"/>
  <c r="I12206" i="4" s="1"/>
  <c r="I12207" i="4" s="1"/>
  <c r="I12208" i="4" s="1"/>
  <c r="I12209" i="4" s="1"/>
  <c r="I12210" i="4" s="1"/>
  <c r="I12211" i="4" s="1"/>
  <c r="I12212" i="4" s="1"/>
  <c r="I12213" i="4" s="1"/>
  <c r="I12214" i="4" s="1"/>
  <c r="I12215" i="4" s="1"/>
  <c r="I12216" i="4" s="1"/>
  <c r="I12217" i="4" s="1"/>
  <c r="I12218" i="4" s="1"/>
  <c r="I12219" i="4" s="1"/>
  <c r="I12220" i="4" s="1"/>
  <c r="I12221" i="4" s="1"/>
  <c r="I12222" i="4" s="1"/>
  <c r="I12223" i="4" s="1"/>
  <c r="I12224" i="4" s="1"/>
  <c r="I12225" i="4" s="1"/>
  <c r="I12226" i="4" s="1"/>
  <c r="I12227" i="4" s="1"/>
  <c r="I12228" i="4" s="1"/>
  <c r="I12229" i="4" s="1"/>
  <c r="I12230" i="4" s="1"/>
  <c r="I12231" i="4" s="1"/>
  <c r="I12232" i="4" s="1"/>
  <c r="I12233" i="4" s="1"/>
  <c r="I12234" i="4" s="1"/>
  <c r="I12235" i="4" s="1"/>
  <c r="I12236" i="4" s="1"/>
  <c r="I12237" i="4" s="1"/>
  <c r="I12238" i="4" s="1"/>
  <c r="I12239" i="4" s="1"/>
  <c r="I12240" i="4" s="1"/>
  <c r="I12241" i="4" s="1"/>
  <c r="I12242" i="4" s="1"/>
  <c r="I12243" i="4" s="1"/>
  <c r="I12244" i="4" s="1"/>
  <c r="I12245" i="4" s="1"/>
  <c r="I12246" i="4" s="1"/>
  <c r="I12247" i="4" s="1"/>
  <c r="I12248" i="4" s="1"/>
  <c r="I12249" i="4" s="1"/>
  <c r="I12250" i="4" s="1"/>
  <c r="I12251" i="4" s="1"/>
  <c r="I12252" i="4" s="1"/>
  <c r="I12253" i="4" s="1"/>
  <c r="I12254" i="4" s="1"/>
  <c r="I12255" i="4" s="1"/>
  <c r="I12256" i="4" s="1"/>
  <c r="I12257" i="4" s="1"/>
  <c r="I12258" i="4" s="1"/>
  <c r="I12259" i="4" s="1"/>
  <c r="I12260" i="4" s="1"/>
  <c r="I12261" i="4" s="1"/>
  <c r="I12262" i="4" s="1"/>
  <c r="I12263" i="4" s="1"/>
  <c r="I12264" i="4" s="1"/>
  <c r="I12265" i="4" s="1"/>
  <c r="I12266" i="4" s="1"/>
  <c r="I12267" i="4" s="1"/>
  <c r="I12268" i="4" s="1"/>
  <c r="I12269" i="4" s="1"/>
  <c r="I12270" i="4" s="1"/>
  <c r="I12271" i="4" s="1"/>
  <c r="I12272" i="4" s="1"/>
  <c r="I12273" i="4" s="1"/>
  <c r="I12274" i="4" s="1"/>
  <c r="I12275" i="4" s="1"/>
  <c r="I12276" i="4" s="1"/>
  <c r="I12277" i="4" s="1"/>
  <c r="I12278" i="4" s="1"/>
  <c r="I12279" i="4" s="1"/>
  <c r="I12280" i="4" s="1"/>
  <c r="I12281" i="4" s="1"/>
  <c r="I12282" i="4" s="1"/>
  <c r="I12283" i="4" s="1"/>
  <c r="I12284" i="4" s="1"/>
  <c r="I12285" i="4" s="1"/>
  <c r="I12286" i="4" s="1"/>
  <c r="I12287" i="4" s="1"/>
  <c r="I12288" i="4" s="1"/>
  <c r="I12289" i="4" s="1"/>
  <c r="I12290" i="4" s="1"/>
  <c r="I12291" i="4" s="1"/>
  <c r="I12292" i="4" s="1"/>
  <c r="I12293" i="4" s="1"/>
  <c r="I12294" i="4" s="1"/>
  <c r="I12295" i="4" s="1"/>
  <c r="I12296" i="4" s="1"/>
  <c r="I12297" i="4" s="1"/>
  <c r="I12298" i="4" s="1"/>
  <c r="I12299" i="4" s="1"/>
  <c r="I12300" i="4" s="1"/>
  <c r="I12301" i="4" s="1"/>
  <c r="I12302" i="4" s="1"/>
  <c r="I12303" i="4" s="1"/>
  <c r="I12304" i="4" s="1"/>
  <c r="I12305" i="4" s="1"/>
  <c r="I12306" i="4" s="1"/>
  <c r="I12307" i="4" s="1"/>
  <c r="I12308" i="4" s="1"/>
  <c r="I12309" i="4" s="1"/>
  <c r="I12310" i="4" s="1"/>
  <c r="I12311" i="4" s="1"/>
  <c r="I12312" i="4" s="1"/>
  <c r="I12313" i="4" s="1"/>
  <c r="I12314" i="4" s="1"/>
  <c r="I12315" i="4" s="1"/>
  <c r="I12316" i="4" s="1"/>
  <c r="I12317" i="4" s="1"/>
  <c r="I12318" i="4" s="1"/>
  <c r="I12319" i="4" s="1"/>
  <c r="I12320" i="4" s="1"/>
  <c r="I12321" i="4" s="1"/>
  <c r="I12322" i="4" s="1"/>
  <c r="I12323" i="4" s="1"/>
  <c r="I12324" i="4" s="1"/>
  <c r="I12325" i="4" s="1"/>
  <c r="I12326" i="4" s="1"/>
  <c r="I12327" i="4" s="1"/>
  <c r="I12328" i="4" s="1"/>
  <c r="I12329" i="4" s="1"/>
  <c r="I12330" i="4" s="1"/>
  <c r="I12331" i="4" s="1"/>
  <c r="I12332" i="4" s="1"/>
  <c r="I12333" i="4" s="1"/>
  <c r="I12334" i="4" s="1"/>
  <c r="I12335" i="4" s="1"/>
  <c r="I12336" i="4" s="1"/>
  <c r="I12337" i="4" s="1"/>
  <c r="I12338" i="4" s="1"/>
  <c r="I12339" i="4" s="1"/>
  <c r="I12340" i="4" s="1"/>
  <c r="I12341" i="4" s="1"/>
  <c r="I12342" i="4" s="1"/>
  <c r="I12343" i="4" s="1"/>
  <c r="I12344" i="4" s="1"/>
  <c r="I12345" i="4" s="1"/>
  <c r="I12346" i="4" s="1"/>
  <c r="I12347" i="4" s="1"/>
  <c r="I12348" i="4" s="1"/>
  <c r="I12349" i="4" s="1"/>
  <c r="I12350" i="4" s="1"/>
  <c r="I12351" i="4" s="1"/>
  <c r="I12352" i="4" s="1"/>
  <c r="I12353" i="4" s="1"/>
  <c r="I12354" i="4" s="1"/>
  <c r="I12355" i="4" s="1"/>
  <c r="I12356" i="4" s="1"/>
  <c r="I12357" i="4" s="1"/>
  <c r="I12358" i="4" s="1"/>
  <c r="I12359" i="4" s="1"/>
  <c r="I12360" i="4" s="1"/>
  <c r="I12361" i="4" s="1"/>
  <c r="I12362" i="4" s="1"/>
  <c r="I12363" i="4" s="1"/>
  <c r="I12364" i="4" s="1"/>
  <c r="I12365" i="4" s="1"/>
  <c r="I12366" i="4" s="1"/>
  <c r="I12367" i="4" s="1"/>
  <c r="I12368" i="4" s="1"/>
  <c r="I12369" i="4" s="1"/>
  <c r="I12370" i="4" s="1"/>
  <c r="I12371" i="4" s="1"/>
  <c r="I12372" i="4" s="1"/>
  <c r="I12373" i="4" s="1"/>
  <c r="I12374" i="4" s="1"/>
  <c r="I12375" i="4" s="1"/>
  <c r="I12376" i="4" s="1"/>
  <c r="I12377" i="4" s="1"/>
  <c r="I12378" i="4" s="1"/>
  <c r="I12379" i="4" s="1"/>
  <c r="I12380" i="4" s="1"/>
  <c r="I12381" i="4" s="1"/>
  <c r="I12382" i="4" s="1"/>
  <c r="I12383" i="4" s="1"/>
  <c r="I12384" i="4" s="1"/>
  <c r="I12385" i="4" s="1"/>
  <c r="I12386" i="4" s="1"/>
  <c r="I12387" i="4" s="1"/>
  <c r="I12388" i="4" s="1"/>
  <c r="I12389" i="4" s="1"/>
  <c r="I12390" i="4" s="1"/>
  <c r="I12391" i="4" s="1"/>
  <c r="I12392" i="4" s="1"/>
  <c r="I12393" i="4" s="1"/>
  <c r="I12394" i="4" s="1"/>
  <c r="I12395" i="4" s="1"/>
  <c r="I12396" i="4" s="1"/>
  <c r="I12397" i="4" s="1"/>
  <c r="I12398" i="4" s="1"/>
  <c r="I12399" i="4" s="1"/>
  <c r="I12400" i="4" s="1"/>
  <c r="I12401" i="4" s="1"/>
  <c r="I12402" i="4" s="1"/>
  <c r="I12403" i="4" s="1"/>
  <c r="I12404" i="4" s="1"/>
  <c r="I12405" i="4" s="1"/>
  <c r="I12406" i="4" s="1"/>
  <c r="I12407" i="4" s="1"/>
  <c r="I12408" i="4" s="1"/>
  <c r="I12409" i="4" s="1"/>
  <c r="I12410" i="4" s="1"/>
  <c r="I12411" i="4" s="1"/>
  <c r="I12412" i="4" s="1"/>
  <c r="I12413" i="4" s="1"/>
  <c r="I12414" i="4" s="1"/>
  <c r="I12415" i="4" s="1"/>
  <c r="I12416" i="4" s="1"/>
  <c r="I12417" i="4" s="1"/>
  <c r="I12418" i="4" s="1"/>
  <c r="I12419" i="4" s="1"/>
  <c r="I12420" i="4" s="1"/>
  <c r="I12421" i="4" s="1"/>
  <c r="I12422" i="4" s="1"/>
  <c r="I12423" i="4" s="1"/>
  <c r="I12424" i="4" s="1"/>
  <c r="I12425" i="4" s="1"/>
  <c r="I12426" i="4" s="1"/>
  <c r="I12427" i="4" s="1"/>
  <c r="I12428" i="4" s="1"/>
  <c r="I12429" i="4" s="1"/>
  <c r="I12430" i="4" s="1"/>
  <c r="I12431" i="4" s="1"/>
  <c r="I12432" i="4" s="1"/>
  <c r="I12433" i="4" s="1"/>
  <c r="I12434" i="4" s="1"/>
  <c r="I12435" i="4" s="1"/>
  <c r="I12436" i="4" s="1"/>
  <c r="I12437" i="4" s="1"/>
  <c r="I12438" i="4" s="1"/>
  <c r="I12439" i="4" s="1"/>
  <c r="I12440" i="4" s="1"/>
  <c r="I12441" i="4" s="1"/>
  <c r="I12442" i="4" s="1"/>
  <c r="I12443" i="4" s="1"/>
  <c r="I12444" i="4" s="1"/>
  <c r="I12445" i="4" s="1"/>
  <c r="I12446" i="4" s="1"/>
  <c r="I12447" i="4" s="1"/>
  <c r="I12448" i="4" s="1"/>
  <c r="I12449" i="4" s="1"/>
  <c r="I12450" i="4" s="1"/>
  <c r="I12451" i="4" s="1"/>
  <c r="I12452" i="4" s="1"/>
  <c r="I12453" i="4" s="1"/>
  <c r="I12454" i="4" s="1"/>
  <c r="I12455" i="4" s="1"/>
  <c r="I12456" i="4" s="1"/>
  <c r="I12457" i="4" s="1"/>
  <c r="I12458" i="4" s="1"/>
  <c r="I12459" i="4" s="1"/>
  <c r="I12460" i="4" s="1"/>
  <c r="I12461" i="4" s="1"/>
  <c r="I12462" i="4" s="1"/>
  <c r="I12463" i="4" s="1"/>
  <c r="I12464" i="4" s="1"/>
  <c r="I12465" i="4" s="1"/>
  <c r="I12466" i="4" s="1"/>
  <c r="I12467" i="4" s="1"/>
  <c r="I12468" i="4" s="1"/>
  <c r="I12469" i="4" s="1"/>
  <c r="I12470" i="4" s="1"/>
  <c r="I12471" i="4" s="1"/>
  <c r="I12472" i="4" s="1"/>
  <c r="I12473" i="4" s="1"/>
  <c r="I12474" i="4" s="1"/>
  <c r="I12475" i="4" s="1"/>
  <c r="I12476" i="4" s="1"/>
  <c r="I12477" i="4" s="1"/>
  <c r="I12478" i="4" s="1"/>
  <c r="I12479" i="4" s="1"/>
  <c r="I12480" i="4" s="1"/>
  <c r="I12481" i="4" s="1"/>
  <c r="I12482" i="4" s="1"/>
  <c r="I12483" i="4" s="1"/>
  <c r="I12484" i="4" s="1"/>
  <c r="I12485" i="4" s="1"/>
  <c r="I12486" i="4" s="1"/>
  <c r="I12487" i="4" s="1"/>
  <c r="I12488" i="4" s="1"/>
  <c r="I12489" i="4" s="1"/>
  <c r="I12490" i="4" s="1"/>
  <c r="I12491" i="4" s="1"/>
  <c r="I12492" i="4" s="1"/>
  <c r="I12493" i="4" s="1"/>
  <c r="I12494" i="4" s="1"/>
  <c r="I12495" i="4" s="1"/>
  <c r="I12496" i="4" s="1"/>
  <c r="I12497" i="4" s="1"/>
  <c r="I12498" i="4" s="1"/>
  <c r="I12499" i="4" s="1"/>
  <c r="I12500" i="4" s="1"/>
  <c r="I12501" i="4" s="1"/>
  <c r="I12502" i="4" s="1"/>
  <c r="I12503" i="4" s="1"/>
  <c r="I12504" i="4" s="1"/>
  <c r="I12505" i="4" s="1"/>
  <c r="I12506" i="4" s="1"/>
  <c r="I12507" i="4" s="1"/>
  <c r="I12508" i="4" s="1"/>
  <c r="I12509" i="4" s="1"/>
  <c r="I12510" i="4" s="1"/>
  <c r="I12511" i="4" s="1"/>
  <c r="I12512" i="4" s="1"/>
  <c r="I12513" i="4" s="1"/>
  <c r="I12514" i="4" s="1"/>
  <c r="I12515" i="4" s="1"/>
  <c r="I12516" i="4" s="1"/>
  <c r="I12517" i="4" s="1"/>
  <c r="I12518" i="4" s="1"/>
  <c r="I12519" i="4" s="1"/>
  <c r="I12520" i="4" s="1"/>
  <c r="I12521" i="4" s="1"/>
  <c r="I12522" i="4" s="1"/>
  <c r="I12523" i="4" s="1"/>
  <c r="I12524" i="4" s="1"/>
  <c r="I12525" i="4" s="1"/>
  <c r="I12526" i="4" s="1"/>
  <c r="I12527" i="4" s="1"/>
  <c r="I12528" i="4" s="1"/>
  <c r="I12529" i="4" s="1"/>
  <c r="I12530" i="4" s="1"/>
  <c r="I12531" i="4" s="1"/>
  <c r="I12532" i="4" s="1"/>
  <c r="I12533" i="4" s="1"/>
  <c r="I12534" i="4" s="1"/>
  <c r="I12535" i="4" s="1"/>
  <c r="I12536" i="4" s="1"/>
  <c r="I12537" i="4" s="1"/>
  <c r="I12538" i="4" s="1"/>
  <c r="I12539" i="4" s="1"/>
  <c r="I12540" i="4" s="1"/>
  <c r="I12541" i="4" s="1"/>
  <c r="I12542" i="4" s="1"/>
  <c r="I12543" i="4" s="1"/>
  <c r="I12544" i="4" s="1"/>
  <c r="I12545" i="4" s="1"/>
  <c r="I12546" i="4" s="1"/>
  <c r="I12547" i="4" s="1"/>
  <c r="I12548" i="4" s="1"/>
  <c r="I12549" i="4" s="1"/>
  <c r="I12550" i="4" s="1"/>
  <c r="I12551" i="4" s="1"/>
  <c r="I12552" i="4" s="1"/>
  <c r="I12553" i="4" s="1"/>
  <c r="I12554" i="4" s="1"/>
  <c r="I12555" i="4" s="1"/>
  <c r="I12556" i="4" s="1"/>
  <c r="I12557" i="4" s="1"/>
  <c r="I12558" i="4" s="1"/>
  <c r="I12559" i="4" s="1"/>
  <c r="I12560" i="4" s="1"/>
  <c r="I12561" i="4" s="1"/>
  <c r="I12562" i="4" s="1"/>
  <c r="I12563" i="4" s="1"/>
  <c r="I12564" i="4" s="1"/>
  <c r="I12565" i="4" s="1"/>
  <c r="I12566" i="4" s="1"/>
  <c r="I12567" i="4" s="1"/>
  <c r="I12568" i="4" s="1"/>
  <c r="I12569" i="4" s="1"/>
  <c r="I12570" i="4" s="1"/>
  <c r="I12571" i="4" s="1"/>
  <c r="I12572" i="4" s="1"/>
  <c r="I12573" i="4" s="1"/>
  <c r="I12574" i="4" s="1"/>
  <c r="I12575" i="4" s="1"/>
  <c r="I12576" i="4" s="1"/>
  <c r="I12577" i="4" s="1"/>
  <c r="I12578" i="4" s="1"/>
  <c r="I12579" i="4" s="1"/>
  <c r="I12580" i="4" s="1"/>
  <c r="I12581" i="4" s="1"/>
  <c r="I12582" i="4" s="1"/>
  <c r="I12583" i="4" s="1"/>
  <c r="I12584" i="4" s="1"/>
  <c r="I12585" i="4" s="1"/>
  <c r="I12586" i="4" s="1"/>
  <c r="I12587" i="4" s="1"/>
  <c r="I12588" i="4" s="1"/>
  <c r="I12589" i="4" s="1"/>
  <c r="I12590" i="4" s="1"/>
  <c r="I12591" i="4" s="1"/>
  <c r="I12592" i="4" s="1"/>
  <c r="I12593" i="4" s="1"/>
  <c r="I12594" i="4" s="1"/>
  <c r="I12595" i="4" s="1"/>
  <c r="I12596" i="4" s="1"/>
  <c r="I12597" i="4" s="1"/>
  <c r="I12598" i="4" s="1"/>
  <c r="I12599" i="4" s="1"/>
  <c r="I12600" i="4" s="1"/>
  <c r="I12601" i="4" s="1"/>
  <c r="I12602" i="4" s="1"/>
  <c r="I12603" i="4" s="1"/>
  <c r="I12604" i="4" s="1"/>
  <c r="I12605" i="4" s="1"/>
  <c r="I12606" i="4" s="1"/>
  <c r="I12607" i="4" s="1"/>
  <c r="I12608" i="4" s="1"/>
  <c r="I12609" i="4" s="1"/>
  <c r="I12610" i="4" s="1"/>
  <c r="I12611" i="4" s="1"/>
  <c r="I12612" i="4" s="1"/>
  <c r="I12613" i="4" s="1"/>
  <c r="I12614" i="4" s="1"/>
  <c r="I12615" i="4" s="1"/>
  <c r="I12616" i="4" s="1"/>
  <c r="I12617" i="4" s="1"/>
  <c r="I12618" i="4" s="1"/>
  <c r="I12619" i="4" s="1"/>
  <c r="I12620" i="4" s="1"/>
  <c r="I12621" i="4" s="1"/>
  <c r="I12622" i="4" s="1"/>
  <c r="I12623" i="4" s="1"/>
  <c r="I12624" i="4" s="1"/>
  <c r="I12625" i="4" s="1"/>
  <c r="I12626" i="4" s="1"/>
  <c r="I12627" i="4" s="1"/>
  <c r="I12628" i="4" s="1"/>
  <c r="I12629" i="4" s="1"/>
  <c r="I12630" i="4" s="1"/>
  <c r="I12631" i="4" s="1"/>
  <c r="I12632" i="4" s="1"/>
  <c r="I12633" i="4" s="1"/>
  <c r="I12634" i="4" s="1"/>
  <c r="I12635" i="4" s="1"/>
  <c r="I12636" i="4" s="1"/>
  <c r="I12637" i="4" s="1"/>
  <c r="I12638" i="4" s="1"/>
  <c r="I12639" i="4" s="1"/>
  <c r="I12640" i="4" s="1"/>
  <c r="I12641" i="4" s="1"/>
  <c r="I12642" i="4" s="1"/>
  <c r="I12643" i="4" s="1"/>
  <c r="I12644" i="4" s="1"/>
  <c r="I12645" i="4" s="1"/>
  <c r="I12646" i="4" s="1"/>
  <c r="I12647" i="4" s="1"/>
  <c r="I12648" i="4" s="1"/>
  <c r="I12649" i="4" s="1"/>
  <c r="I12650" i="4" s="1"/>
  <c r="I12651" i="4" s="1"/>
  <c r="I12652" i="4" s="1"/>
  <c r="I12653" i="4" s="1"/>
  <c r="I12654" i="4" s="1"/>
  <c r="I12655" i="4" s="1"/>
  <c r="I12656" i="4" s="1"/>
  <c r="I12657" i="4" s="1"/>
  <c r="I12658" i="4" s="1"/>
  <c r="I12659" i="4" s="1"/>
  <c r="I12660" i="4" s="1"/>
  <c r="I12661" i="4" s="1"/>
  <c r="I12662" i="4" s="1"/>
  <c r="I12663" i="4" s="1"/>
  <c r="I12664" i="4" s="1"/>
  <c r="I12665" i="4" s="1"/>
  <c r="I12666" i="4" s="1"/>
  <c r="I12667" i="4" s="1"/>
  <c r="I12668" i="4" s="1"/>
  <c r="I12669" i="4" s="1"/>
  <c r="I12670" i="4" s="1"/>
  <c r="I12671" i="4" s="1"/>
  <c r="I12672" i="4" s="1"/>
  <c r="I12673" i="4" s="1"/>
  <c r="I12674" i="4" s="1"/>
  <c r="I12675" i="4" s="1"/>
  <c r="I12676" i="4" s="1"/>
  <c r="I12677" i="4" s="1"/>
  <c r="I12678" i="4" s="1"/>
  <c r="I12679" i="4" s="1"/>
  <c r="I12680" i="4" s="1"/>
  <c r="I12681" i="4" s="1"/>
  <c r="I12682" i="4" s="1"/>
  <c r="I12683" i="4" s="1"/>
  <c r="I12684" i="4" s="1"/>
  <c r="I12685" i="4" s="1"/>
  <c r="I12686" i="4" s="1"/>
  <c r="I12687" i="4" s="1"/>
  <c r="I12688" i="4" s="1"/>
  <c r="I12689" i="4" s="1"/>
  <c r="I12690" i="4" s="1"/>
  <c r="I12691" i="4" s="1"/>
  <c r="I12692" i="4" s="1"/>
  <c r="I12693" i="4" s="1"/>
  <c r="I12694" i="4" s="1"/>
  <c r="I12695" i="4" s="1"/>
  <c r="I12696" i="4" s="1"/>
  <c r="I12697" i="4" s="1"/>
  <c r="I12698" i="4" s="1"/>
  <c r="I12699" i="4" s="1"/>
  <c r="I12700" i="4" s="1"/>
  <c r="I12701" i="4" s="1"/>
  <c r="I12702" i="4" s="1"/>
  <c r="I12703" i="4" s="1"/>
  <c r="I12704" i="4" s="1"/>
  <c r="I12705" i="4" s="1"/>
  <c r="I12706" i="4" s="1"/>
  <c r="I12707" i="4" s="1"/>
  <c r="I12708" i="4" s="1"/>
  <c r="I12709" i="4" s="1"/>
  <c r="I12710" i="4" s="1"/>
  <c r="I12711" i="4" s="1"/>
  <c r="I12712" i="4" s="1"/>
  <c r="I12713" i="4" s="1"/>
  <c r="I12714" i="4" s="1"/>
  <c r="I12715" i="4" s="1"/>
  <c r="I12716" i="4" s="1"/>
  <c r="I12717" i="4" s="1"/>
  <c r="I12718" i="4" s="1"/>
  <c r="I12719" i="4" s="1"/>
  <c r="I12720" i="4" s="1"/>
  <c r="I12721" i="4" s="1"/>
  <c r="I12722" i="4" s="1"/>
  <c r="I12723" i="4" s="1"/>
  <c r="I12724" i="4" s="1"/>
  <c r="I12725" i="4" s="1"/>
  <c r="I12726" i="4" s="1"/>
  <c r="I12727" i="4" s="1"/>
  <c r="I12728" i="4" s="1"/>
  <c r="I12729" i="4" s="1"/>
  <c r="I12730" i="4" s="1"/>
  <c r="I12731" i="4" s="1"/>
  <c r="I12732" i="4" s="1"/>
  <c r="I12733" i="4" s="1"/>
  <c r="I12734" i="4" s="1"/>
  <c r="I12735" i="4" s="1"/>
  <c r="I12736" i="4" s="1"/>
  <c r="I12737" i="4" s="1"/>
  <c r="I12738" i="4" s="1"/>
  <c r="I12739" i="4" s="1"/>
  <c r="I12740" i="4" s="1"/>
  <c r="I12741" i="4" s="1"/>
  <c r="I12742" i="4" s="1"/>
  <c r="I12743" i="4" s="1"/>
  <c r="I12744" i="4" s="1"/>
  <c r="I12745" i="4" s="1"/>
  <c r="I12746" i="4" s="1"/>
  <c r="I12747" i="4" s="1"/>
  <c r="I12748" i="4" s="1"/>
  <c r="I12749" i="4" s="1"/>
  <c r="I12750" i="4" s="1"/>
  <c r="I12751" i="4" s="1"/>
  <c r="I12752" i="4" s="1"/>
  <c r="I12753" i="4" s="1"/>
  <c r="I12754" i="4" s="1"/>
  <c r="I12755" i="4" s="1"/>
  <c r="I12756" i="4" s="1"/>
  <c r="I12757" i="4" s="1"/>
  <c r="I12758" i="4" s="1"/>
  <c r="I12759" i="4" s="1"/>
  <c r="I12760" i="4" s="1"/>
  <c r="I12761" i="4" s="1"/>
  <c r="I12762" i="4" s="1"/>
  <c r="I12763" i="4" s="1"/>
  <c r="I12764" i="4" s="1"/>
  <c r="I12765" i="4" s="1"/>
  <c r="I12766" i="4" s="1"/>
  <c r="I12767" i="4" s="1"/>
  <c r="I12768" i="4" s="1"/>
  <c r="I12769" i="4" s="1"/>
  <c r="I12770" i="4" s="1"/>
  <c r="I12771" i="4" s="1"/>
  <c r="I12772" i="4" s="1"/>
  <c r="I12773" i="4" s="1"/>
  <c r="I12774" i="4" s="1"/>
  <c r="I12775" i="4" s="1"/>
  <c r="I12776" i="4" s="1"/>
  <c r="I12777" i="4" s="1"/>
  <c r="I12778" i="4" s="1"/>
  <c r="I12779" i="4" s="1"/>
  <c r="I12780" i="4" s="1"/>
  <c r="I12781" i="4" s="1"/>
  <c r="I12782" i="4" s="1"/>
  <c r="I12783" i="4" s="1"/>
  <c r="I12784" i="4" s="1"/>
  <c r="I12785" i="4" s="1"/>
  <c r="I12786" i="4" s="1"/>
  <c r="I12787" i="4" s="1"/>
  <c r="I12788" i="4" s="1"/>
  <c r="I12789" i="4" s="1"/>
  <c r="I12790" i="4" s="1"/>
  <c r="I12791" i="4" s="1"/>
  <c r="I12792" i="4" s="1"/>
  <c r="I12793" i="4" s="1"/>
  <c r="I12794" i="4" s="1"/>
  <c r="I12795" i="4" s="1"/>
  <c r="I12796" i="4" s="1"/>
  <c r="I12797" i="4" s="1"/>
  <c r="I12798" i="4" s="1"/>
  <c r="I12799" i="4" s="1"/>
  <c r="I12800" i="4" s="1"/>
  <c r="I12801" i="4" s="1"/>
  <c r="I12802" i="4" s="1"/>
  <c r="I12803" i="4" s="1"/>
  <c r="I12804" i="4" s="1"/>
  <c r="I12805" i="4" s="1"/>
  <c r="I12806" i="4" s="1"/>
  <c r="I12807" i="4" s="1"/>
  <c r="I12808" i="4" s="1"/>
  <c r="I12809" i="4" s="1"/>
  <c r="I12810" i="4" s="1"/>
  <c r="I12811" i="4" s="1"/>
  <c r="I12812" i="4" s="1"/>
  <c r="I12813" i="4" s="1"/>
  <c r="I12814" i="4" s="1"/>
  <c r="I12815" i="4" s="1"/>
  <c r="I12816" i="4" s="1"/>
  <c r="I12817" i="4" s="1"/>
  <c r="I12818" i="4" s="1"/>
  <c r="I12819" i="4" s="1"/>
  <c r="I12820" i="4" s="1"/>
  <c r="I12821" i="4" s="1"/>
  <c r="I12822" i="4" s="1"/>
  <c r="I12823" i="4" s="1"/>
  <c r="I12824" i="4" s="1"/>
  <c r="I12825" i="4" s="1"/>
  <c r="I12826" i="4" s="1"/>
  <c r="I12827" i="4" s="1"/>
  <c r="I12828" i="4" s="1"/>
  <c r="I12829" i="4" s="1"/>
  <c r="I12830" i="4" s="1"/>
  <c r="I12831" i="4" s="1"/>
  <c r="I12832" i="4" s="1"/>
  <c r="I12833" i="4" s="1"/>
  <c r="I12834" i="4" s="1"/>
  <c r="I12835" i="4" s="1"/>
  <c r="I12836" i="4" s="1"/>
  <c r="I12837" i="4" s="1"/>
  <c r="I12838" i="4" s="1"/>
  <c r="I12839" i="4" s="1"/>
  <c r="I12840" i="4" s="1"/>
  <c r="I12841" i="4" s="1"/>
  <c r="I12842" i="4" s="1"/>
  <c r="I12843" i="4" s="1"/>
  <c r="I12844" i="4" s="1"/>
  <c r="I12845" i="4" s="1"/>
  <c r="I12846" i="4" s="1"/>
  <c r="I12847" i="4" s="1"/>
  <c r="I12848" i="4" s="1"/>
  <c r="I12849" i="4" s="1"/>
  <c r="I12850" i="4" s="1"/>
  <c r="I12851" i="4" s="1"/>
  <c r="I12852" i="4" s="1"/>
  <c r="I12853" i="4" s="1"/>
  <c r="I12854" i="4" s="1"/>
  <c r="I12855" i="4" s="1"/>
  <c r="I12856" i="4" s="1"/>
  <c r="I12857" i="4" s="1"/>
  <c r="I12858" i="4" s="1"/>
  <c r="I12859" i="4" s="1"/>
  <c r="I12860" i="4" s="1"/>
  <c r="I12861" i="4" s="1"/>
  <c r="I12862" i="4" s="1"/>
  <c r="I12863" i="4" s="1"/>
  <c r="I12864" i="4" s="1"/>
  <c r="I12865" i="4" s="1"/>
  <c r="I12866" i="4" s="1"/>
  <c r="I12867" i="4" s="1"/>
  <c r="I12868" i="4" s="1"/>
  <c r="I12869" i="4" s="1"/>
  <c r="I12870" i="4" s="1"/>
  <c r="I12871" i="4" s="1"/>
  <c r="I12872" i="4" s="1"/>
  <c r="I12873" i="4" s="1"/>
  <c r="I12874" i="4" s="1"/>
  <c r="I12875" i="4" s="1"/>
  <c r="I12876" i="4" s="1"/>
  <c r="I12877" i="4" s="1"/>
  <c r="I12878" i="4" s="1"/>
  <c r="I12879" i="4" s="1"/>
  <c r="I12880" i="4" s="1"/>
  <c r="I12881" i="4" s="1"/>
  <c r="I12882" i="4" s="1"/>
  <c r="I12883" i="4" s="1"/>
  <c r="I12884" i="4" s="1"/>
  <c r="I12885" i="4" s="1"/>
  <c r="I12886" i="4" s="1"/>
  <c r="I12887" i="4" s="1"/>
  <c r="I12888" i="4" s="1"/>
  <c r="I12889" i="4" s="1"/>
  <c r="I12890" i="4" s="1"/>
  <c r="I12891" i="4" s="1"/>
  <c r="I12892" i="4" s="1"/>
  <c r="I12893" i="4" s="1"/>
  <c r="I12894" i="4" s="1"/>
  <c r="I12895" i="4" s="1"/>
  <c r="I12896" i="4" s="1"/>
  <c r="I12897" i="4" s="1"/>
  <c r="I12898" i="4" s="1"/>
  <c r="I12899" i="4" s="1"/>
  <c r="I12900" i="4" s="1"/>
  <c r="I12901" i="4" s="1"/>
  <c r="I12902" i="4" s="1"/>
  <c r="I12903" i="4" s="1"/>
  <c r="I12904" i="4" s="1"/>
  <c r="I12905" i="4" s="1"/>
  <c r="I12906" i="4" s="1"/>
  <c r="I12907" i="4" s="1"/>
  <c r="I12908" i="4" s="1"/>
  <c r="I12909" i="4" s="1"/>
  <c r="I12910" i="4" s="1"/>
  <c r="I12911" i="4" s="1"/>
  <c r="I12912" i="4" s="1"/>
  <c r="I12913" i="4" s="1"/>
  <c r="I12914" i="4" s="1"/>
  <c r="I12915" i="4" s="1"/>
  <c r="I12916" i="4" s="1"/>
  <c r="I12917" i="4" s="1"/>
  <c r="I12918" i="4" s="1"/>
  <c r="I12919" i="4" s="1"/>
  <c r="I12920" i="4" s="1"/>
  <c r="I12921" i="4" s="1"/>
  <c r="I12922" i="4" s="1"/>
  <c r="I12923" i="4" s="1"/>
  <c r="I12924" i="4" s="1"/>
  <c r="I12925" i="4" s="1"/>
  <c r="I12926" i="4" s="1"/>
  <c r="I12927" i="4" s="1"/>
  <c r="I12928" i="4" s="1"/>
  <c r="I12929" i="4" s="1"/>
  <c r="I12930" i="4" s="1"/>
  <c r="I12931" i="4" s="1"/>
  <c r="I12932" i="4" s="1"/>
  <c r="I12933" i="4" s="1"/>
  <c r="I12934" i="4" s="1"/>
  <c r="I12935" i="4" s="1"/>
  <c r="I12936" i="4" s="1"/>
  <c r="I12937" i="4" s="1"/>
  <c r="I12938" i="4" s="1"/>
  <c r="I12939" i="4" s="1"/>
  <c r="I12940" i="4" s="1"/>
  <c r="I12941" i="4" s="1"/>
  <c r="I12942" i="4" s="1"/>
  <c r="I12943" i="4" s="1"/>
  <c r="I12944" i="4" s="1"/>
  <c r="I12945" i="4" s="1"/>
  <c r="I12946" i="4" s="1"/>
  <c r="I12947" i="4" s="1"/>
  <c r="I12948" i="4" s="1"/>
  <c r="I12949" i="4" s="1"/>
  <c r="I12950" i="4" s="1"/>
  <c r="I12951" i="4" s="1"/>
  <c r="I12952" i="4" s="1"/>
  <c r="I12953" i="4" s="1"/>
  <c r="I12954" i="4" s="1"/>
  <c r="I12955" i="4" s="1"/>
  <c r="I12956" i="4" s="1"/>
  <c r="I12957" i="4" s="1"/>
  <c r="I12958" i="4" s="1"/>
  <c r="I12959" i="4" s="1"/>
  <c r="I12960" i="4" s="1"/>
  <c r="I12961" i="4" s="1"/>
  <c r="I12962" i="4" s="1"/>
  <c r="I12963" i="4" s="1"/>
  <c r="I12964" i="4" s="1"/>
  <c r="I12965" i="4" s="1"/>
  <c r="I12966" i="4" s="1"/>
  <c r="I12967" i="4" s="1"/>
  <c r="I12968" i="4" s="1"/>
  <c r="I12969" i="4" s="1"/>
  <c r="I12970" i="4" s="1"/>
  <c r="I12971" i="4" s="1"/>
  <c r="I12972" i="4" s="1"/>
  <c r="I12973" i="4" s="1"/>
  <c r="I12974" i="4" s="1"/>
  <c r="I12975" i="4" s="1"/>
  <c r="I12976" i="4" s="1"/>
  <c r="I12977" i="4" s="1"/>
  <c r="I12978" i="4" s="1"/>
  <c r="I12979" i="4" s="1"/>
  <c r="I12980" i="4" s="1"/>
  <c r="I12981" i="4" s="1"/>
  <c r="I12982" i="4" s="1"/>
  <c r="I12983" i="4" s="1"/>
  <c r="I12984" i="4" s="1"/>
  <c r="I12985" i="4" s="1"/>
  <c r="I12986" i="4" s="1"/>
  <c r="I12987" i="4" s="1"/>
  <c r="I12988" i="4" s="1"/>
  <c r="I12989" i="4" s="1"/>
  <c r="I12990" i="4" s="1"/>
  <c r="I12991" i="4" s="1"/>
  <c r="I12992" i="4" s="1"/>
  <c r="I12993" i="4" s="1"/>
  <c r="I12994" i="4" s="1"/>
  <c r="I12995" i="4" s="1"/>
  <c r="I12996" i="4" s="1"/>
  <c r="I12997" i="4" s="1"/>
  <c r="I12998" i="4" s="1"/>
  <c r="I12999" i="4" s="1"/>
  <c r="I13000" i="4" s="1"/>
  <c r="I13001" i="4" s="1"/>
  <c r="I13002" i="4" s="1"/>
  <c r="I13003" i="4" s="1"/>
  <c r="I13004" i="4" s="1"/>
  <c r="I13005" i="4" s="1"/>
  <c r="I13006" i="4" s="1"/>
  <c r="I13007" i="4" s="1"/>
  <c r="I13008" i="4" s="1"/>
  <c r="I13009" i="4" s="1"/>
  <c r="I13010" i="4" s="1"/>
  <c r="I13011" i="4" s="1"/>
  <c r="I13012" i="4" s="1"/>
  <c r="I13013" i="4" s="1"/>
  <c r="I13014" i="4" s="1"/>
  <c r="I13015" i="4" s="1"/>
  <c r="I13016" i="4" s="1"/>
  <c r="I13017" i="4" s="1"/>
  <c r="I13018" i="4" s="1"/>
  <c r="I13019" i="4" s="1"/>
  <c r="I13020" i="4" s="1"/>
  <c r="I13021" i="4" s="1"/>
  <c r="I13022" i="4" s="1"/>
  <c r="I13023" i="4" s="1"/>
  <c r="I13024" i="4" s="1"/>
  <c r="I13025" i="4" s="1"/>
  <c r="I13026" i="4" s="1"/>
  <c r="I13027" i="4" s="1"/>
  <c r="I13028" i="4" s="1"/>
  <c r="I13029" i="4" s="1"/>
  <c r="I13030" i="4" s="1"/>
  <c r="I13031" i="4" s="1"/>
  <c r="I13032" i="4" s="1"/>
  <c r="I13033" i="4" s="1"/>
  <c r="I13034" i="4" s="1"/>
  <c r="I13035" i="4" s="1"/>
  <c r="I13036" i="4" s="1"/>
  <c r="I13037" i="4" s="1"/>
  <c r="I13038" i="4" s="1"/>
  <c r="I13039" i="4" s="1"/>
  <c r="I13040" i="4" s="1"/>
  <c r="I13041" i="4" s="1"/>
  <c r="I13042" i="4" s="1"/>
  <c r="I13043" i="4" s="1"/>
  <c r="I13044" i="4" s="1"/>
  <c r="I13045" i="4" s="1"/>
  <c r="I13046" i="4" s="1"/>
  <c r="I13047" i="4" s="1"/>
  <c r="I13048" i="4" s="1"/>
  <c r="I13049" i="4" s="1"/>
  <c r="I13050" i="4" s="1"/>
  <c r="I13051" i="4" s="1"/>
  <c r="I13052" i="4" s="1"/>
  <c r="I13053" i="4" s="1"/>
  <c r="I13054" i="4" s="1"/>
  <c r="I13055" i="4" s="1"/>
  <c r="I13056" i="4" s="1"/>
  <c r="I13057" i="4" s="1"/>
  <c r="I13058" i="4" s="1"/>
  <c r="I13059" i="4" s="1"/>
  <c r="I13060" i="4" s="1"/>
  <c r="I13061" i="4" s="1"/>
  <c r="I13062" i="4" s="1"/>
  <c r="I13063" i="4" s="1"/>
  <c r="I13064" i="4" s="1"/>
  <c r="I13065" i="4" s="1"/>
  <c r="I13066" i="4" s="1"/>
  <c r="I13067" i="4" s="1"/>
  <c r="I13068" i="4" s="1"/>
  <c r="I13069" i="4" s="1"/>
  <c r="I13070" i="4" s="1"/>
  <c r="I13071" i="4" s="1"/>
  <c r="I13072" i="4" s="1"/>
  <c r="I13073" i="4" s="1"/>
  <c r="I13074" i="4" s="1"/>
  <c r="I13075" i="4" s="1"/>
  <c r="I13076" i="4" s="1"/>
  <c r="I13077" i="4" s="1"/>
  <c r="I13078" i="4" s="1"/>
  <c r="I13079" i="4" s="1"/>
  <c r="I13080" i="4" s="1"/>
  <c r="I13081" i="4" s="1"/>
  <c r="I13082" i="4" s="1"/>
  <c r="I13083" i="4" s="1"/>
  <c r="I13084" i="4" s="1"/>
  <c r="I13085" i="4" s="1"/>
  <c r="I13086" i="4" s="1"/>
  <c r="I13087" i="4" s="1"/>
  <c r="I13088" i="4" s="1"/>
  <c r="I13089" i="4" s="1"/>
  <c r="I13090" i="4" s="1"/>
  <c r="I13091" i="4" s="1"/>
  <c r="I13092" i="4" s="1"/>
  <c r="I13093" i="4" s="1"/>
  <c r="I13094" i="4" s="1"/>
  <c r="I13095" i="4" s="1"/>
  <c r="I13096" i="4" s="1"/>
  <c r="I13097" i="4" s="1"/>
  <c r="I13098" i="4" s="1"/>
  <c r="I13099" i="4" s="1"/>
  <c r="I13100" i="4" s="1"/>
  <c r="I13101" i="4" s="1"/>
  <c r="I13102" i="4" s="1"/>
  <c r="I13103" i="4" s="1"/>
  <c r="I13104" i="4" s="1"/>
  <c r="I13105" i="4" s="1"/>
  <c r="I13106" i="4" s="1"/>
  <c r="I13107" i="4" s="1"/>
  <c r="I13108" i="4" s="1"/>
  <c r="I13109" i="4" s="1"/>
  <c r="I13110" i="4" s="1"/>
  <c r="I13111" i="4" s="1"/>
  <c r="I13112" i="4" s="1"/>
  <c r="I13113" i="4" s="1"/>
  <c r="I13114" i="4" s="1"/>
  <c r="I13115" i="4" s="1"/>
  <c r="I13116" i="4" s="1"/>
  <c r="I13117" i="4" s="1"/>
  <c r="I13118" i="4" s="1"/>
  <c r="I13119" i="4" s="1"/>
  <c r="I13120" i="4" s="1"/>
  <c r="I13121" i="4" s="1"/>
  <c r="I13122" i="4" s="1"/>
  <c r="I13123" i="4" s="1"/>
  <c r="I13124" i="4" s="1"/>
  <c r="I13125" i="4" s="1"/>
  <c r="I13126" i="4" s="1"/>
  <c r="I13127" i="4" s="1"/>
  <c r="I13128" i="4" s="1"/>
  <c r="I13129" i="4" s="1"/>
  <c r="I13130" i="4" s="1"/>
  <c r="I13131" i="4" s="1"/>
  <c r="I13132" i="4" s="1"/>
  <c r="I13133" i="4" s="1"/>
  <c r="I13134" i="4" s="1"/>
  <c r="I13135" i="4" s="1"/>
  <c r="I13136" i="4" s="1"/>
  <c r="I13137" i="4" s="1"/>
  <c r="I13138" i="4" s="1"/>
  <c r="I13139" i="4" s="1"/>
  <c r="I13140" i="4" s="1"/>
  <c r="I13141" i="4" s="1"/>
  <c r="I13142" i="4" s="1"/>
  <c r="I13143" i="4" s="1"/>
  <c r="I13144" i="4" s="1"/>
  <c r="I13145" i="4" s="1"/>
  <c r="I13146" i="4" s="1"/>
  <c r="I13147" i="4" s="1"/>
  <c r="I13148" i="4" s="1"/>
  <c r="I13149" i="4" s="1"/>
  <c r="I13150" i="4" s="1"/>
  <c r="I13151" i="4" s="1"/>
  <c r="I13152" i="4" s="1"/>
  <c r="I13153" i="4" s="1"/>
  <c r="I13154" i="4" s="1"/>
  <c r="I13155" i="4" s="1"/>
  <c r="I13156" i="4" s="1"/>
  <c r="I13157" i="4" s="1"/>
  <c r="I13158" i="4" s="1"/>
  <c r="I13159" i="4" s="1"/>
  <c r="I13160" i="4" s="1"/>
  <c r="I13161" i="4" s="1"/>
  <c r="I13162" i="4" s="1"/>
  <c r="I13163" i="4" s="1"/>
  <c r="I13164" i="4" s="1"/>
  <c r="I13165" i="4" s="1"/>
  <c r="I13166" i="4" s="1"/>
  <c r="I13167" i="4" s="1"/>
  <c r="I13168" i="4" s="1"/>
  <c r="I13169" i="4" s="1"/>
  <c r="I13170" i="4" s="1"/>
  <c r="I13171" i="4" s="1"/>
  <c r="I13172" i="4" s="1"/>
  <c r="I13173" i="4" s="1"/>
  <c r="I13174" i="4" s="1"/>
  <c r="I13175" i="4" s="1"/>
  <c r="I13176" i="4" s="1"/>
  <c r="I13177" i="4" s="1"/>
  <c r="I13178" i="4" s="1"/>
  <c r="I13179" i="4" s="1"/>
  <c r="I13180" i="4" s="1"/>
  <c r="I13181" i="4" s="1"/>
  <c r="I13182" i="4" s="1"/>
  <c r="I13183" i="4" s="1"/>
  <c r="I13184" i="4" s="1"/>
  <c r="I13185" i="4" s="1"/>
  <c r="I13186" i="4" s="1"/>
  <c r="I13187" i="4" s="1"/>
  <c r="I13188" i="4" s="1"/>
  <c r="I13189" i="4" s="1"/>
  <c r="I13190" i="4" s="1"/>
  <c r="I13191" i="4" s="1"/>
  <c r="I13192" i="4" s="1"/>
  <c r="I13193" i="4" s="1"/>
  <c r="I13194" i="4" s="1"/>
  <c r="I13195" i="4" s="1"/>
  <c r="I13196" i="4" s="1"/>
  <c r="I13197" i="4" s="1"/>
  <c r="I13198" i="4" s="1"/>
  <c r="I13199" i="4" s="1"/>
  <c r="I13200" i="4" s="1"/>
  <c r="I13201" i="4" s="1"/>
  <c r="I13202" i="4" s="1"/>
  <c r="I13203" i="4" s="1"/>
  <c r="I13204" i="4" s="1"/>
  <c r="I13205" i="4" s="1"/>
  <c r="I13206" i="4" s="1"/>
  <c r="I13207" i="4" s="1"/>
  <c r="I13208" i="4" s="1"/>
  <c r="I13209" i="4" s="1"/>
  <c r="I13210" i="4" s="1"/>
  <c r="I13211" i="4" s="1"/>
  <c r="I13212" i="4" s="1"/>
  <c r="I13213" i="4" s="1"/>
  <c r="I13214" i="4" s="1"/>
  <c r="I13215" i="4" s="1"/>
  <c r="I13216" i="4" s="1"/>
  <c r="I13217" i="4" s="1"/>
  <c r="I13218" i="4" s="1"/>
  <c r="I13219" i="4" s="1"/>
  <c r="I13220" i="4" s="1"/>
  <c r="I13221" i="4" s="1"/>
  <c r="I13222" i="4" s="1"/>
  <c r="I13223" i="4" s="1"/>
  <c r="I13224" i="4" s="1"/>
  <c r="I13225" i="4" s="1"/>
  <c r="I13226" i="4" s="1"/>
  <c r="I13227" i="4" s="1"/>
  <c r="I13228" i="4" s="1"/>
  <c r="I13229" i="4" s="1"/>
  <c r="I13230" i="4" s="1"/>
  <c r="I13231" i="4" s="1"/>
  <c r="I13232" i="4" s="1"/>
  <c r="I13233" i="4" s="1"/>
  <c r="I13234" i="4" s="1"/>
  <c r="I13235" i="4" s="1"/>
  <c r="I13236" i="4" s="1"/>
  <c r="I13237" i="4" s="1"/>
  <c r="I13238" i="4" s="1"/>
  <c r="I13239" i="4" s="1"/>
  <c r="I13240" i="4" s="1"/>
  <c r="I13241" i="4" s="1"/>
  <c r="I13242" i="4" s="1"/>
  <c r="I13243" i="4" s="1"/>
  <c r="I13244" i="4" s="1"/>
  <c r="I13245" i="4" s="1"/>
  <c r="I13246" i="4" s="1"/>
  <c r="I13247" i="4" s="1"/>
  <c r="I13248" i="4" s="1"/>
  <c r="I13249" i="4" s="1"/>
  <c r="I13250" i="4" s="1"/>
  <c r="I13251" i="4" s="1"/>
  <c r="I13252" i="4" s="1"/>
  <c r="I13253" i="4" s="1"/>
  <c r="I13254" i="4" s="1"/>
  <c r="I13255" i="4" s="1"/>
  <c r="I13256" i="4" s="1"/>
  <c r="I13257" i="4" s="1"/>
  <c r="I13258" i="4" s="1"/>
  <c r="I13259" i="4" s="1"/>
  <c r="I13260" i="4" s="1"/>
  <c r="I13261" i="4" s="1"/>
  <c r="I13262" i="4" s="1"/>
  <c r="I13263" i="4" s="1"/>
  <c r="I13264" i="4" s="1"/>
  <c r="I13265" i="4" s="1"/>
  <c r="I13266" i="4" s="1"/>
  <c r="I13267" i="4" s="1"/>
  <c r="I13268" i="4" s="1"/>
  <c r="I13269" i="4" s="1"/>
  <c r="I13270" i="4" s="1"/>
  <c r="I13271" i="4" s="1"/>
  <c r="I13272" i="4" s="1"/>
  <c r="I13273" i="4" s="1"/>
  <c r="I13274" i="4" s="1"/>
  <c r="I13275" i="4" s="1"/>
  <c r="I13276" i="4" s="1"/>
  <c r="I13277" i="4" s="1"/>
  <c r="I13278" i="4" s="1"/>
  <c r="I13279" i="4" s="1"/>
  <c r="I13280" i="4" s="1"/>
  <c r="I13281" i="4" s="1"/>
  <c r="I13282" i="4" s="1"/>
  <c r="I13283" i="4" s="1"/>
  <c r="I13284" i="4" s="1"/>
  <c r="I13285" i="4" s="1"/>
  <c r="I13286" i="4" s="1"/>
  <c r="I13287" i="4" s="1"/>
  <c r="I13288" i="4" s="1"/>
  <c r="I13289" i="4" s="1"/>
  <c r="I13290" i="4" s="1"/>
  <c r="I13291" i="4" s="1"/>
  <c r="I13292" i="4" s="1"/>
  <c r="I13293" i="4" s="1"/>
  <c r="I13294" i="4" s="1"/>
  <c r="I13295" i="4" s="1"/>
  <c r="I13296" i="4" s="1"/>
  <c r="I13297" i="4" s="1"/>
  <c r="I13298" i="4" s="1"/>
  <c r="I13299" i="4" s="1"/>
  <c r="I13300" i="4" s="1"/>
  <c r="I13301" i="4" s="1"/>
  <c r="I13302" i="4" s="1"/>
  <c r="I13303" i="4" s="1"/>
  <c r="I13304" i="4" s="1"/>
  <c r="I13305" i="4" s="1"/>
  <c r="I13306" i="4" s="1"/>
  <c r="I13307" i="4" s="1"/>
  <c r="I13308" i="4" s="1"/>
  <c r="I13309" i="4" s="1"/>
  <c r="I13310" i="4" s="1"/>
  <c r="I13311" i="4" s="1"/>
  <c r="I13312" i="4" s="1"/>
  <c r="I13313" i="4" s="1"/>
  <c r="I13314" i="4" s="1"/>
  <c r="I13315" i="4" s="1"/>
  <c r="I13316" i="4" s="1"/>
  <c r="I13317" i="4" s="1"/>
  <c r="I13318" i="4" s="1"/>
  <c r="I13319" i="4" s="1"/>
  <c r="I13320" i="4" s="1"/>
  <c r="I13321" i="4" s="1"/>
  <c r="I13322" i="4" s="1"/>
  <c r="I13323" i="4" s="1"/>
  <c r="I13324" i="4" s="1"/>
  <c r="I13325" i="4" s="1"/>
  <c r="I13326" i="4" s="1"/>
  <c r="I13327" i="4" s="1"/>
  <c r="I13328" i="4" s="1"/>
  <c r="I13329" i="4" s="1"/>
  <c r="I13330" i="4" s="1"/>
  <c r="I13331" i="4" s="1"/>
  <c r="I13332" i="4" s="1"/>
  <c r="I13333" i="4" s="1"/>
  <c r="I13334" i="4" s="1"/>
  <c r="I13335" i="4" s="1"/>
  <c r="I13336" i="4" s="1"/>
  <c r="I13337" i="4" s="1"/>
  <c r="I13338" i="4" s="1"/>
  <c r="I13339" i="4" s="1"/>
  <c r="I13340" i="4" s="1"/>
  <c r="I13341" i="4" s="1"/>
  <c r="I13342" i="4" s="1"/>
  <c r="I13343" i="4" s="1"/>
  <c r="I13344" i="4" s="1"/>
  <c r="I13345" i="4" s="1"/>
  <c r="I13346" i="4" s="1"/>
  <c r="I13347" i="4" s="1"/>
  <c r="I13348" i="4" s="1"/>
  <c r="I13349" i="4" s="1"/>
  <c r="I13350" i="4" s="1"/>
  <c r="I13351" i="4" s="1"/>
  <c r="I13352" i="4" s="1"/>
  <c r="I13353" i="4" s="1"/>
  <c r="I13354" i="4" s="1"/>
  <c r="I13355" i="4" s="1"/>
  <c r="I13356" i="4" s="1"/>
  <c r="I13357" i="4" s="1"/>
  <c r="I13358" i="4" s="1"/>
  <c r="I13359" i="4" s="1"/>
  <c r="I13360" i="4" s="1"/>
  <c r="I13361" i="4" s="1"/>
  <c r="I13362" i="4" s="1"/>
  <c r="I13363" i="4" s="1"/>
  <c r="I13364" i="4" s="1"/>
  <c r="I13365" i="4" s="1"/>
  <c r="I13366" i="4" s="1"/>
  <c r="I13367" i="4" s="1"/>
  <c r="I13368" i="4" s="1"/>
  <c r="I13369" i="4" s="1"/>
  <c r="I13370" i="4" s="1"/>
  <c r="I13371" i="4" s="1"/>
  <c r="I13372" i="4" s="1"/>
  <c r="I13373" i="4" s="1"/>
  <c r="I13374" i="4" s="1"/>
  <c r="I13375" i="4" s="1"/>
  <c r="I13376" i="4" s="1"/>
  <c r="I13377" i="4" s="1"/>
  <c r="I13378" i="4" s="1"/>
  <c r="I13379" i="4" s="1"/>
  <c r="I13380" i="4" s="1"/>
  <c r="I13381" i="4" s="1"/>
  <c r="I13382" i="4" s="1"/>
  <c r="I13383" i="4" s="1"/>
  <c r="I13384" i="4" s="1"/>
  <c r="I13385" i="4" s="1"/>
  <c r="I13386" i="4" s="1"/>
  <c r="I13387" i="4" s="1"/>
  <c r="I13388" i="4" s="1"/>
  <c r="I13389" i="4" s="1"/>
  <c r="I13390" i="4" s="1"/>
  <c r="I13391" i="4" s="1"/>
  <c r="I13392" i="4" s="1"/>
  <c r="I13393" i="4" s="1"/>
  <c r="I13394" i="4" s="1"/>
  <c r="I13395" i="4" s="1"/>
  <c r="I13396" i="4" s="1"/>
  <c r="I13397" i="4" s="1"/>
  <c r="I13398" i="4" s="1"/>
  <c r="I13399" i="4" s="1"/>
  <c r="I13400" i="4" s="1"/>
  <c r="I13401" i="4" s="1"/>
  <c r="I13402" i="4" s="1"/>
  <c r="I13403" i="4" s="1"/>
  <c r="I13404" i="4" s="1"/>
  <c r="I13405" i="4" s="1"/>
  <c r="I13406" i="4" s="1"/>
  <c r="I13407" i="4" s="1"/>
  <c r="I13408" i="4" s="1"/>
  <c r="I13409" i="4" s="1"/>
  <c r="I13410" i="4" s="1"/>
  <c r="I13411" i="4" s="1"/>
  <c r="I13412" i="4" s="1"/>
  <c r="I13413" i="4" s="1"/>
  <c r="I13414" i="4" s="1"/>
  <c r="I13415" i="4" s="1"/>
  <c r="I13416" i="4" s="1"/>
  <c r="I13417" i="4" s="1"/>
  <c r="I13418" i="4" s="1"/>
  <c r="I13419" i="4" s="1"/>
  <c r="I13420" i="4" s="1"/>
  <c r="I13421" i="4" s="1"/>
  <c r="I13422" i="4" s="1"/>
  <c r="I13423" i="4" s="1"/>
  <c r="I13424" i="4" s="1"/>
  <c r="I13425" i="4" s="1"/>
  <c r="I13426" i="4" s="1"/>
  <c r="I13427" i="4" s="1"/>
  <c r="I13428" i="4" s="1"/>
  <c r="I13429" i="4" s="1"/>
  <c r="I13430" i="4" s="1"/>
  <c r="I13431" i="4" s="1"/>
  <c r="I13432" i="4" s="1"/>
  <c r="I13433" i="4" s="1"/>
  <c r="I13434" i="4" s="1"/>
  <c r="I13435" i="4" s="1"/>
  <c r="I13436" i="4" s="1"/>
  <c r="I13437" i="4" s="1"/>
  <c r="I13438" i="4" s="1"/>
  <c r="I13439" i="4" s="1"/>
  <c r="I13440" i="4" s="1"/>
  <c r="I13441" i="4" s="1"/>
  <c r="I13442" i="4" s="1"/>
  <c r="I13443" i="4" s="1"/>
  <c r="I13444" i="4" s="1"/>
  <c r="I13445" i="4" s="1"/>
  <c r="I13446" i="4" s="1"/>
  <c r="I13447" i="4" s="1"/>
  <c r="I13448" i="4" s="1"/>
  <c r="I13449" i="4" s="1"/>
  <c r="I13450" i="4" s="1"/>
  <c r="I13451" i="4" s="1"/>
  <c r="I13452" i="4" s="1"/>
  <c r="I13453" i="4" s="1"/>
  <c r="I13454" i="4" s="1"/>
  <c r="I13455" i="4" s="1"/>
  <c r="I13456" i="4" s="1"/>
  <c r="I13457" i="4" s="1"/>
  <c r="I13458" i="4" s="1"/>
  <c r="I13459" i="4" s="1"/>
  <c r="I13460" i="4" s="1"/>
  <c r="I13461" i="4" s="1"/>
  <c r="I13462" i="4" s="1"/>
  <c r="I13463" i="4" s="1"/>
  <c r="I13464" i="4" s="1"/>
  <c r="I13465" i="4" s="1"/>
  <c r="I13466" i="4" s="1"/>
  <c r="I13467" i="4" s="1"/>
  <c r="I13468" i="4" s="1"/>
  <c r="I13469" i="4" s="1"/>
  <c r="I13470" i="4" s="1"/>
  <c r="I13471" i="4" s="1"/>
  <c r="I13472" i="4" s="1"/>
  <c r="I13473" i="4" s="1"/>
  <c r="I13474" i="4" s="1"/>
  <c r="I13475" i="4" s="1"/>
  <c r="I13476" i="4" s="1"/>
  <c r="I13477" i="4" s="1"/>
  <c r="I13478" i="4" s="1"/>
  <c r="I13479" i="4" s="1"/>
  <c r="I13480" i="4" s="1"/>
  <c r="I13481" i="4" s="1"/>
  <c r="I13482" i="4" s="1"/>
  <c r="I13483" i="4" s="1"/>
  <c r="I13484" i="4" s="1"/>
  <c r="I13485" i="4" s="1"/>
  <c r="I13486" i="4" s="1"/>
  <c r="I13487" i="4" s="1"/>
  <c r="I13488" i="4" s="1"/>
  <c r="I13489" i="4" s="1"/>
  <c r="I13490" i="4" s="1"/>
  <c r="I13491" i="4" s="1"/>
  <c r="I13492" i="4" s="1"/>
  <c r="I13493" i="4" s="1"/>
  <c r="I13494" i="4" s="1"/>
  <c r="I13495" i="4" s="1"/>
  <c r="I13496" i="4" s="1"/>
  <c r="I13497" i="4" s="1"/>
  <c r="I13498" i="4" s="1"/>
  <c r="I13499" i="4" s="1"/>
  <c r="I13500" i="4" s="1"/>
  <c r="I13501" i="4" s="1"/>
  <c r="I13502" i="4" s="1"/>
  <c r="I13503" i="4" s="1"/>
  <c r="I13504" i="4" s="1"/>
  <c r="I13505" i="4" s="1"/>
  <c r="I13506" i="4" s="1"/>
  <c r="I13507" i="4" s="1"/>
  <c r="I13508" i="4" s="1"/>
  <c r="I13509" i="4" s="1"/>
  <c r="I13510" i="4" s="1"/>
  <c r="I13511" i="4" s="1"/>
  <c r="I13512" i="4" s="1"/>
  <c r="I13513" i="4" s="1"/>
  <c r="I13514" i="4" s="1"/>
  <c r="I13515" i="4" s="1"/>
  <c r="I13516" i="4" s="1"/>
  <c r="I13517" i="4" s="1"/>
  <c r="I13518" i="4" s="1"/>
  <c r="I13519" i="4" s="1"/>
  <c r="I13520" i="4" s="1"/>
  <c r="I13521" i="4" s="1"/>
  <c r="I13522" i="4" s="1"/>
  <c r="I13523" i="4" s="1"/>
  <c r="I13524" i="4" s="1"/>
  <c r="I13525" i="4" s="1"/>
  <c r="I13526" i="4" s="1"/>
  <c r="I13527" i="4" s="1"/>
  <c r="I13528" i="4" s="1"/>
  <c r="I13529" i="4" s="1"/>
  <c r="I13530" i="4" s="1"/>
  <c r="I13531" i="4" s="1"/>
  <c r="I13532" i="4" s="1"/>
  <c r="I13533" i="4" s="1"/>
  <c r="I13534" i="4" s="1"/>
  <c r="I13535" i="4" s="1"/>
  <c r="I13536" i="4" s="1"/>
  <c r="I13537" i="4" s="1"/>
  <c r="I13538" i="4" s="1"/>
  <c r="I13539" i="4" s="1"/>
  <c r="I13540" i="4" s="1"/>
  <c r="I13541" i="4" s="1"/>
  <c r="I13542" i="4" s="1"/>
  <c r="I13543" i="4" s="1"/>
  <c r="I13544" i="4" s="1"/>
  <c r="I13545" i="4" s="1"/>
  <c r="I13546" i="4" s="1"/>
  <c r="I13547" i="4" s="1"/>
  <c r="I13548" i="4" s="1"/>
  <c r="I13549" i="4" s="1"/>
  <c r="I13550" i="4" s="1"/>
  <c r="I13551" i="4" s="1"/>
  <c r="I13552" i="4" s="1"/>
  <c r="I13553" i="4" s="1"/>
  <c r="I13554" i="4" s="1"/>
  <c r="I13555" i="4" s="1"/>
  <c r="I13556" i="4" s="1"/>
  <c r="I13557" i="4" s="1"/>
  <c r="I13558" i="4" s="1"/>
  <c r="I13559" i="4" s="1"/>
  <c r="I13560" i="4" s="1"/>
  <c r="I13561" i="4" s="1"/>
  <c r="I13562" i="4" s="1"/>
  <c r="I13563" i="4" s="1"/>
  <c r="I13564" i="4" s="1"/>
  <c r="I13565" i="4" s="1"/>
  <c r="I13566" i="4" s="1"/>
  <c r="I13567" i="4" s="1"/>
  <c r="I13568" i="4" s="1"/>
  <c r="I13569" i="4" s="1"/>
  <c r="I13570" i="4" s="1"/>
  <c r="I13571" i="4" s="1"/>
  <c r="I13572" i="4" s="1"/>
  <c r="I13573" i="4" s="1"/>
  <c r="I13574" i="4" s="1"/>
  <c r="I13575" i="4" s="1"/>
  <c r="I13576" i="4" s="1"/>
  <c r="I13577" i="4" s="1"/>
  <c r="I13578" i="4" s="1"/>
  <c r="I13579" i="4" s="1"/>
  <c r="I13580" i="4" s="1"/>
  <c r="I13581" i="4" s="1"/>
  <c r="I13582" i="4" s="1"/>
  <c r="I13583" i="4" s="1"/>
  <c r="I13584" i="4" s="1"/>
  <c r="I13585" i="4" s="1"/>
  <c r="I13586" i="4" s="1"/>
  <c r="I13587" i="4" s="1"/>
  <c r="I13588" i="4" s="1"/>
  <c r="I13589" i="4" s="1"/>
  <c r="I13590" i="4" s="1"/>
  <c r="I13591" i="4" s="1"/>
  <c r="I13592" i="4" s="1"/>
  <c r="I13593" i="4" s="1"/>
  <c r="I13594" i="4" s="1"/>
  <c r="I13595" i="4" s="1"/>
  <c r="I13596" i="4" s="1"/>
  <c r="I13597" i="4" s="1"/>
  <c r="I13598" i="4" s="1"/>
  <c r="I13599" i="4" s="1"/>
  <c r="I13600" i="4" s="1"/>
  <c r="I13601" i="4" s="1"/>
  <c r="I13602" i="4" s="1"/>
  <c r="I13603" i="4" s="1"/>
  <c r="I13604" i="4" s="1"/>
  <c r="I13605" i="4" s="1"/>
  <c r="I13606" i="4" s="1"/>
  <c r="I13607" i="4" s="1"/>
  <c r="I13608" i="4" s="1"/>
  <c r="I13609" i="4" s="1"/>
  <c r="I13610" i="4" s="1"/>
  <c r="I13611" i="4" s="1"/>
  <c r="I13612" i="4" s="1"/>
  <c r="I13613" i="4" s="1"/>
  <c r="I13614" i="4" s="1"/>
  <c r="I13615" i="4" s="1"/>
  <c r="I13616" i="4" s="1"/>
  <c r="I13617" i="4" s="1"/>
  <c r="I13618" i="4" s="1"/>
  <c r="I13619" i="4" s="1"/>
  <c r="I13620" i="4" s="1"/>
  <c r="I13621" i="4" s="1"/>
  <c r="I13622" i="4" s="1"/>
  <c r="I13623" i="4" s="1"/>
  <c r="I13624" i="4" s="1"/>
  <c r="I13625" i="4" s="1"/>
  <c r="I13626" i="4" s="1"/>
  <c r="I13627" i="4" s="1"/>
  <c r="I13628" i="4" s="1"/>
  <c r="I13629" i="4" s="1"/>
  <c r="I13630" i="4" s="1"/>
  <c r="I13631" i="4" s="1"/>
  <c r="I13632" i="4" s="1"/>
  <c r="I13633" i="4" s="1"/>
  <c r="I13634" i="4" s="1"/>
  <c r="I13635" i="4" s="1"/>
  <c r="I13636" i="4" s="1"/>
  <c r="I13637" i="4" s="1"/>
  <c r="I13638" i="4" s="1"/>
  <c r="I13639" i="4" s="1"/>
  <c r="I13640" i="4" s="1"/>
  <c r="I13641" i="4" s="1"/>
  <c r="I13642" i="4" s="1"/>
  <c r="I13643" i="4" s="1"/>
  <c r="I13644" i="4" s="1"/>
  <c r="I13645" i="4" s="1"/>
  <c r="I13646" i="4" s="1"/>
  <c r="I13647" i="4" s="1"/>
  <c r="I13648" i="4" s="1"/>
  <c r="I13649" i="4" s="1"/>
  <c r="I13650" i="4" s="1"/>
  <c r="I13651" i="4" s="1"/>
  <c r="I13652" i="4" s="1"/>
  <c r="I13653" i="4" s="1"/>
  <c r="I13654" i="4" s="1"/>
  <c r="I13655" i="4" s="1"/>
  <c r="I13656" i="4" s="1"/>
  <c r="I13657" i="4" s="1"/>
  <c r="I13658" i="4" s="1"/>
  <c r="I13659" i="4" s="1"/>
  <c r="I13660" i="4" s="1"/>
  <c r="I13661" i="4" s="1"/>
  <c r="I13662" i="4" s="1"/>
  <c r="I13663" i="4" s="1"/>
  <c r="I13664" i="4" s="1"/>
  <c r="I13665" i="4" s="1"/>
  <c r="I13666" i="4" s="1"/>
  <c r="I13667" i="4" s="1"/>
  <c r="I13668" i="4" s="1"/>
  <c r="I13669" i="4" s="1"/>
  <c r="I13670" i="4" s="1"/>
  <c r="I13671" i="4" s="1"/>
  <c r="I13672" i="4" s="1"/>
  <c r="I13673" i="4" s="1"/>
  <c r="I13674" i="4" s="1"/>
  <c r="I13675" i="4" s="1"/>
  <c r="I13676" i="4" s="1"/>
  <c r="I13677" i="4" s="1"/>
  <c r="I13678" i="4" s="1"/>
  <c r="I13679" i="4" s="1"/>
  <c r="I13680" i="4" s="1"/>
  <c r="I13681" i="4" s="1"/>
  <c r="I13682" i="4" s="1"/>
  <c r="I13683" i="4" s="1"/>
  <c r="I13684" i="4" s="1"/>
  <c r="I13685" i="4" s="1"/>
  <c r="I13686" i="4" s="1"/>
  <c r="I13687" i="4" s="1"/>
  <c r="I13688" i="4" s="1"/>
  <c r="I13689" i="4" s="1"/>
  <c r="I13690" i="4" s="1"/>
  <c r="I13691" i="4" s="1"/>
  <c r="I13692" i="4" s="1"/>
  <c r="I13693" i="4" s="1"/>
  <c r="I13694" i="4" s="1"/>
  <c r="I13695" i="4" s="1"/>
  <c r="I13696" i="4" s="1"/>
  <c r="I13697" i="4" s="1"/>
  <c r="I13698" i="4" s="1"/>
  <c r="I13699" i="4" s="1"/>
  <c r="I13700" i="4" s="1"/>
  <c r="I13701" i="4" s="1"/>
  <c r="I13702" i="4" s="1"/>
  <c r="I13703" i="4" s="1"/>
  <c r="I13704" i="4" s="1"/>
  <c r="I13705" i="4" s="1"/>
  <c r="I13706" i="4" s="1"/>
  <c r="I13707" i="4" s="1"/>
  <c r="I13708" i="4" s="1"/>
  <c r="I13709" i="4" s="1"/>
  <c r="I13710" i="4" s="1"/>
  <c r="I13711" i="4" s="1"/>
  <c r="I13712" i="4" s="1"/>
  <c r="I13713" i="4" s="1"/>
  <c r="I13714" i="4" s="1"/>
  <c r="I13715" i="4" s="1"/>
  <c r="I13716" i="4" s="1"/>
  <c r="I13717" i="4" s="1"/>
  <c r="I13718" i="4" s="1"/>
  <c r="I13719" i="4" s="1"/>
  <c r="I13720" i="4" s="1"/>
  <c r="I13721" i="4" s="1"/>
  <c r="I13722" i="4" s="1"/>
  <c r="I13723" i="4" s="1"/>
  <c r="I13724" i="4" s="1"/>
  <c r="I13725" i="4" s="1"/>
  <c r="I13726" i="4" s="1"/>
  <c r="I13727" i="4" s="1"/>
  <c r="I13728" i="4" s="1"/>
  <c r="I13729" i="4" s="1"/>
  <c r="I13730" i="4" s="1"/>
  <c r="I13731" i="4" s="1"/>
  <c r="I13732" i="4" s="1"/>
  <c r="I13733" i="4" s="1"/>
  <c r="I13734" i="4" s="1"/>
  <c r="I13735" i="4" s="1"/>
  <c r="I13736" i="4" s="1"/>
  <c r="I13737" i="4" s="1"/>
  <c r="I13738" i="4" s="1"/>
  <c r="I13739" i="4" s="1"/>
  <c r="I13740" i="4" s="1"/>
  <c r="I13741" i="4" s="1"/>
  <c r="I13742" i="4" s="1"/>
  <c r="I13743" i="4" s="1"/>
  <c r="I13744" i="4" s="1"/>
  <c r="I13745" i="4" s="1"/>
  <c r="I13746" i="4" s="1"/>
  <c r="I13747" i="4" s="1"/>
  <c r="I13748" i="4" s="1"/>
  <c r="I13749" i="4" s="1"/>
  <c r="I13750" i="4" s="1"/>
  <c r="I13751" i="4" s="1"/>
  <c r="I13752" i="4" s="1"/>
  <c r="I13753" i="4" s="1"/>
  <c r="I13754" i="4" s="1"/>
  <c r="I13755" i="4" s="1"/>
  <c r="I13756" i="4" s="1"/>
  <c r="I13757" i="4" s="1"/>
  <c r="I13758" i="4" s="1"/>
  <c r="I13759" i="4" s="1"/>
  <c r="I13760" i="4" s="1"/>
  <c r="I13761" i="4" s="1"/>
  <c r="I13762" i="4" s="1"/>
  <c r="I13763" i="4" s="1"/>
  <c r="I13764" i="4" s="1"/>
  <c r="I13765" i="4" s="1"/>
  <c r="I13766" i="4" s="1"/>
  <c r="I13767" i="4" s="1"/>
  <c r="I13768" i="4" s="1"/>
  <c r="I13769" i="4" s="1"/>
  <c r="I13770" i="4" s="1"/>
  <c r="I13771" i="4" s="1"/>
  <c r="I13772" i="4" s="1"/>
  <c r="I13773" i="4" s="1"/>
  <c r="I13774" i="4" s="1"/>
  <c r="I13775" i="4" s="1"/>
  <c r="I13776" i="4" s="1"/>
  <c r="I13777" i="4" s="1"/>
  <c r="I13778" i="4" s="1"/>
  <c r="I13779" i="4" s="1"/>
  <c r="I13780" i="4" s="1"/>
  <c r="I13781" i="4" s="1"/>
  <c r="I13782" i="4" s="1"/>
  <c r="I13783" i="4" s="1"/>
  <c r="I13784" i="4" s="1"/>
  <c r="I13785" i="4" s="1"/>
  <c r="I13786" i="4" s="1"/>
  <c r="I13787" i="4" s="1"/>
  <c r="I13788" i="4" s="1"/>
  <c r="I13789" i="4" s="1"/>
  <c r="I13790" i="4" s="1"/>
  <c r="I13791" i="4" s="1"/>
  <c r="I13792" i="4" s="1"/>
  <c r="I13793" i="4" s="1"/>
  <c r="I13794" i="4" s="1"/>
  <c r="I13795" i="4" s="1"/>
  <c r="I13796" i="4" s="1"/>
  <c r="I13797" i="4" s="1"/>
  <c r="I13798" i="4" s="1"/>
  <c r="I13799" i="4" s="1"/>
  <c r="I13800" i="4" s="1"/>
  <c r="I13801" i="4" s="1"/>
  <c r="I13802" i="4" s="1"/>
  <c r="I13803" i="4" s="1"/>
  <c r="I13804" i="4" s="1"/>
  <c r="I13805" i="4" s="1"/>
  <c r="I13806" i="4" s="1"/>
  <c r="I13807" i="4" s="1"/>
  <c r="I13808" i="4" s="1"/>
  <c r="I13809" i="4" s="1"/>
  <c r="I13810" i="4" s="1"/>
  <c r="I13811" i="4" s="1"/>
  <c r="I13812" i="4" s="1"/>
  <c r="I13813" i="4" s="1"/>
  <c r="I13814" i="4" s="1"/>
  <c r="I13815" i="4" s="1"/>
  <c r="I13816" i="4" s="1"/>
  <c r="I13817" i="4" s="1"/>
  <c r="I13818" i="4" s="1"/>
  <c r="I13819" i="4" s="1"/>
  <c r="I13820" i="4" s="1"/>
  <c r="I13821" i="4" s="1"/>
  <c r="I13822" i="4" s="1"/>
  <c r="I13823" i="4" s="1"/>
  <c r="I13824" i="4" s="1"/>
  <c r="I13825" i="4" s="1"/>
  <c r="I13826" i="4" s="1"/>
  <c r="I13827" i="4" s="1"/>
  <c r="I13828" i="4" s="1"/>
  <c r="I13829" i="4" s="1"/>
  <c r="I13830" i="4" s="1"/>
  <c r="I13831" i="4" s="1"/>
  <c r="I13832" i="4" s="1"/>
  <c r="I13833" i="4" s="1"/>
  <c r="I13834" i="4" s="1"/>
  <c r="I13835" i="4" s="1"/>
  <c r="I13836" i="4" s="1"/>
  <c r="I13837" i="4" s="1"/>
  <c r="I13838" i="4" s="1"/>
  <c r="I13839" i="4" s="1"/>
  <c r="I13840" i="4" s="1"/>
  <c r="I13841" i="4" s="1"/>
  <c r="I13842" i="4" s="1"/>
  <c r="I13843" i="4" s="1"/>
  <c r="I13844" i="4" s="1"/>
  <c r="I13845" i="4" s="1"/>
  <c r="I13846" i="4" s="1"/>
  <c r="I13847" i="4" s="1"/>
  <c r="I13848" i="4" s="1"/>
  <c r="I13849" i="4" s="1"/>
  <c r="I13850" i="4" s="1"/>
  <c r="I13851" i="4" s="1"/>
  <c r="I13852" i="4" s="1"/>
  <c r="I13853" i="4" s="1"/>
  <c r="I13854" i="4" s="1"/>
  <c r="I13855" i="4" s="1"/>
  <c r="I13856" i="4" s="1"/>
  <c r="I13857" i="4" s="1"/>
  <c r="I13858" i="4" s="1"/>
  <c r="I13859" i="4" s="1"/>
  <c r="I13860" i="4" s="1"/>
  <c r="I13861" i="4" s="1"/>
  <c r="I13862" i="4" s="1"/>
  <c r="I13863" i="4" s="1"/>
  <c r="I13864" i="4" s="1"/>
  <c r="I13865" i="4" s="1"/>
  <c r="I13866" i="4" s="1"/>
  <c r="I13867" i="4" s="1"/>
  <c r="I13868" i="4" s="1"/>
  <c r="I13869" i="4" s="1"/>
  <c r="I13870" i="4" s="1"/>
  <c r="I13871" i="4" s="1"/>
  <c r="I13872" i="4" s="1"/>
  <c r="I13873" i="4" s="1"/>
  <c r="I13874" i="4" s="1"/>
  <c r="I13875" i="4" s="1"/>
  <c r="I13876" i="4" s="1"/>
  <c r="I13877" i="4" s="1"/>
  <c r="I13878" i="4" s="1"/>
  <c r="I13879" i="4" s="1"/>
  <c r="I13880" i="4" s="1"/>
  <c r="I13881" i="4" s="1"/>
  <c r="I13882" i="4" s="1"/>
  <c r="I13883" i="4" s="1"/>
  <c r="I13884" i="4" s="1"/>
  <c r="I13885" i="4" s="1"/>
  <c r="I13886" i="4" s="1"/>
  <c r="I13887" i="4" s="1"/>
  <c r="I13888" i="4" s="1"/>
  <c r="I13889" i="4" s="1"/>
  <c r="I13890" i="4" s="1"/>
  <c r="I13891" i="4" s="1"/>
  <c r="I13892" i="4" s="1"/>
  <c r="I13893" i="4" s="1"/>
  <c r="I13894" i="4" s="1"/>
  <c r="I13895" i="4" s="1"/>
  <c r="I13896" i="4" s="1"/>
  <c r="I13897" i="4" s="1"/>
  <c r="I13898" i="4" s="1"/>
  <c r="I13899" i="4" s="1"/>
  <c r="I13900" i="4" s="1"/>
  <c r="I13901" i="4" s="1"/>
  <c r="I13902" i="4" s="1"/>
  <c r="I13903" i="4" s="1"/>
  <c r="I13904" i="4" s="1"/>
  <c r="I13905" i="4" s="1"/>
  <c r="I13906" i="4" s="1"/>
  <c r="I13907" i="4" s="1"/>
  <c r="I13908" i="4" s="1"/>
  <c r="I13909" i="4" s="1"/>
  <c r="I13910" i="4" s="1"/>
  <c r="I13911" i="4" s="1"/>
  <c r="I13912" i="4" s="1"/>
  <c r="I13913" i="4" s="1"/>
  <c r="I13914" i="4" s="1"/>
  <c r="I13915" i="4" s="1"/>
  <c r="I13916" i="4" s="1"/>
  <c r="I13917" i="4" s="1"/>
  <c r="I13918" i="4" s="1"/>
  <c r="I13919" i="4" s="1"/>
  <c r="I13920" i="4" s="1"/>
  <c r="I13921" i="4" s="1"/>
  <c r="I13922" i="4" s="1"/>
  <c r="I13923" i="4" s="1"/>
  <c r="I13924" i="4" s="1"/>
  <c r="I13925" i="4" s="1"/>
  <c r="I13926" i="4" s="1"/>
  <c r="I13927" i="4" s="1"/>
  <c r="I13928" i="4" s="1"/>
  <c r="I13929" i="4" s="1"/>
  <c r="I13930" i="4" s="1"/>
  <c r="I13931" i="4" s="1"/>
  <c r="I13932" i="4" s="1"/>
  <c r="I13933" i="4" s="1"/>
  <c r="I13934" i="4" s="1"/>
  <c r="I13935" i="4" s="1"/>
  <c r="I13936" i="4" s="1"/>
  <c r="I13937" i="4" s="1"/>
  <c r="I13938" i="4" s="1"/>
  <c r="I13939" i="4" s="1"/>
  <c r="I13940" i="4" s="1"/>
  <c r="I13941" i="4" s="1"/>
  <c r="I13942" i="4" s="1"/>
  <c r="I13943" i="4" s="1"/>
  <c r="I13944" i="4" s="1"/>
  <c r="I13945" i="4" s="1"/>
  <c r="I13946" i="4" s="1"/>
  <c r="I13947" i="4" s="1"/>
  <c r="I13948" i="4" s="1"/>
  <c r="I13949" i="4" s="1"/>
  <c r="I13950" i="4" s="1"/>
  <c r="I13951" i="4" s="1"/>
  <c r="I13952" i="4" s="1"/>
  <c r="I13953" i="4" s="1"/>
  <c r="I13954" i="4" s="1"/>
  <c r="I13955" i="4" s="1"/>
  <c r="I13956" i="4" s="1"/>
  <c r="I13957" i="4" s="1"/>
  <c r="I13958" i="4" s="1"/>
  <c r="I13959" i="4" s="1"/>
  <c r="I13960" i="4" s="1"/>
  <c r="I13961" i="4" s="1"/>
  <c r="I13962" i="4" s="1"/>
  <c r="I13963" i="4" s="1"/>
  <c r="I13964" i="4" s="1"/>
  <c r="I13965" i="4" s="1"/>
  <c r="I13966" i="4" s="1"/>
  <c r="I13967" i="4" s="1"/>
  <c r="I13968" i="4" s="1"/>
  <c r="I13969" i="4" s="1"/>
  <c r="I13970" i="4" s="1"/>
  <c r="I13971" i="4" s="1"/>
  <c r="I13972" i="4" s="1"/>
  <c r="I13973" i="4" s="1"/>
  <c r="I13974" i="4" s="1"/>
  <c r="I13975" i="4" s="1"/>
  <c r="I13976" i="4" s="1"/>
  <c r="I13977" i="4" s="1"/>
  <c r="I13978" i="4" s="1"/>
  <c r="I13979" i="4" s="1"/>
  <c r="I13980" i="4" s="1"/>
  <c r="I13981" i="4" s="1"/>
  <c r="I13982" i="4" s="1"/>
  <c r="I13983" i="4" s="1"/>
  <c r="I13984" i="4" s="1"/>
  <c r="I13985" i="4" s="1"/>
  <c r="I13986" i="4" s="1"/>
  <c r="I13987" i="4" s="1"/>
  <c r="I13988" i="4" s="1"/>
  <c r="I13989" i="4" s="1"/>
  <c r="I13990" i="4" s="1"/>
  <c r="I13991" i="4" s="1"/>
  <c r="I13992" i="4" s="1"/>
  <c r="I13993" i="4" s="1"/>
  <c r="I13994" i="4" s="1"/>
  <c r="I13995" i="4" s="1"/>
  <c r="I13996" i="4" s="1"/>
  <c r="I13997" i="4" s="1"/>
  <c r="I13998" i="4" s="1"/>
  <c r="I13999" i="4" s="1"/>
  <c r="I14000" i="4" s="1"/>
  <c r="I14001" i="4" s="1"/>
  <c r="I14002" i="4" s="1"/>
  <c r="I14003" i="4" s="1"/>
  <c r="I14004" i="4" s="1"/>
  <c r="I14005" i="4" s="1"/>
  <c r="I14006" i="4" s="1"/>
  <c r="I14007" i="4" s="1"/>
  <c r="I14008" i="4" s="1"/>
  <c r="I14009" i="4" s="1"/>
  <c r="I14010" i="4" s="1"/>
  <c r="I14011" i="4" s="1"/>
  <c r="I14012" i="4" s="1"/>
  <c r="I14013" i="4" s="1"/>
  <c r="I14014" i="4" s="1"/>
  <c r="I14015" i="4" s="1"/>
  <c r="I14016" i="4" s="1"/>
  <c r="I14017" i="4" s="1"/>
  <c r="I14018" i="4" s="1"/>
  <c r="I14019" i="4" s="1"/>
  <c r="I14020" i="4" s="1"/>
  <c r="I14021" i="4" s="1"/>
  <c r="I14022" i="4" s="1"/>
  <c r="I14023" i="4" s="1"/>
  <c r="I14024" i="4" s="1"/>
  <c r="I14025" i="4" s="1"/>
  <c r="I14026" i="4" s="1"/>
  <c r="I14027" i="4" s="1"/>
  <c r="I14028" i="4" s="1"/>
  <c r="I14029" i="4" s="1"/>
  <c r="I14030" i="4" s="1"/>
  <c r="I14031" i="4" s="1"/>
  <c r="I14032" i="4" s="1"/>
  <c r="I14033" i="4" s="1"/>
  <c r="I14034" i="4" s="1"/>
  <c r="I14035" i="4" s="1"/>
  <c r="I14036" i="4" s="1"/>
  <c r="I14037" i="4" s="1"/>
  <c r="I14038" i="4" s="1"/>
  <c r="I14039" i="4" s="1"/>
  <c r="I14040" i="4" s="1"/>
  <c r="I14041" i="4" s="1"/>
  <c r="I14042" i="4" s="1"/>
  <c r="I14043" i="4" s="1"/>
  <c r="I14044" i="4" s="1"/>
  <c r="I14045" i="4" s="1"/>
  <c r="I14046" i="4" s="1"/>
  <c r="I14047" i="4" s="1"/>
  <c r="I14048" i="4" s="1"/>
  <c r="I14049" i="4" s="1"/>
  <c r="I14050" i="4" s="1"/>
  <c r="I14051" i="4" s="1"/>
  <c r="I14052" i="4" s="1"/>
  <c r="I14053" i="4" s="1"/>
  <c r="I14054" i="4" s="1"/>
  <c r="I14055" i="4" s="1"/>
  <c r="I14056" i="4" s="1"/>
  <c r="I14057" i="4" s="1"/>
  <c r="I14058" i="4" s="1"/>
  <c r="I14059" i="4" s="1"/>
  <c r="I14060" i="4" s="1"/>
  <c r="I14061" i="4" s="1"/>
  <c r="I14062" i="4" s="1"/>
  <c r="I14063" i="4" s="1"/>
  <c r="I14064" i="4" s="1"/>
  <c r="I14065" i="4" s="1"/>
  <c r="I14066" i="4" s="1"/>
  <c r="I14067" i="4" s="1"/>
  <c r="I14068" i="4" s="1"/>
  <c r="I14069" i="4" s="1"/>
  <c r="I14070" i="4" s="1"/>
  <c r="I14071" i="4" s="1"/>
  <c r="I14072" i="4" s="1"/>
  <c r="I14073" i="4" s="1"/>
  <c r="I14074" i="4" s="1"/>
  <c r="I14075" i="4" s="1"/>
  <c r="I14076" i="4" s="1"/>
  <c r="I14077" i="4" s="1"/>
  <c r="I14078" i="4" s="1"/>
  <c r="I14079" i="4" s="1"/>
  <c r="I14080" i="4" s="1"/>
  <c r="I14081" i="4" s="1"/>
  <c r="I14082" i="4" s="1"/>
  <c r="I14083" i="4" s="1"/>
  <c r="I14084" i="4" s="1"/>
  <c r="I14085" i="4" s="1"/>
  <c r="I14086" i="4" s="1"/>
  <c r="I14087" i="4" s="1"/>
  <c r="I14088" i="4" s="1"/>
  <c r="I14089" i="4" s="1"/>
  <c r="I14090" i="4" s="1"/>
  <c r="I14091" i="4" s="1"/>
  <c r="I14092" i="4" s="1"/>
  <c r="I14093" i="4" s="1"/>
  <c r="I14094" i="4" s="1"/>
  <c r="I14095" i="4" s="1"/>
  <c r="I14096" i="4" s="1"/>
  <c r="I14097" i="4" s="1"/>
  <c r="I14098" i="4" s="1"/>
  <c r="I14099" i="4" s="1"/>
  <c r="I14100" i="4" s="1"/>
  <c r="I14101" i="4" s="1"/>
  <c r="I14102" i="4" s="1"/>
  <c r="I14103" i="4" s="1"/>
  <c r="I14104" i="4" s="1"/>
  <c r="I14105" i="4" s="1"/>
  <c r="I14106" i="4" s="1"/>
  <c r="I14107" i="4" s="1"/>
  <c r="I14108" i="4" s="1"/>
  <c r="I14109" i="4" s="1"/>
  <c r="I14110" i="4" s="1"/>
  <c r="I14111" i="4" s="1"/>
  <c r="I14112" i="4" s="1"/>
  <c r="I14113" i="4" s="1"/>
  <c r="I14114" i="4" s="1"/>
  <c r="I14115" i="4" s="1"/>
  <c r="I14116" i="4" s="1"/>
  <c r="I14117" i="4" s="1"/>
  <c r="I14118" i="4" s="1"/>
  <c r="I14119" i="4" s="1"/>
  <c r="I14120" i="4" s="1"/>
  <c r="I14121" i="4" s="1"/>
  <c r="I14122" i="4" s="1"/>
  <c r="I14123" i="4" s="1"/>
  <c r="I14124" i="4" s="1"/>
  <c r="I14125" i="4" s="1"/>
  <c r="I14126" i="4" s="1"/>
  <c r="I14127" i="4" s="1"/>
  <c r="I14128" i="4" s="1"/>
  <c r="I14129" i="4" s="1"/>
  <c r="I14130" i="4" s="1"/>
  <c r="I14131" i="4" s="1"/>
  <c r="I14132" i="4" s="1"/>
  <c r="I14133" i="4" s="1"/>
  <c r="I14134" i="4" s="1"/>
  <c r="I14135" i="4" s="1"/>
  <c r="I14136" i="4" s="1"/>
  <c r="I14137" i="4" s="1"/>
  <c r="I14138" i="4" s="1"/>
  <c r="I14139" i="4" s="1"/>
  <c r="I14140" i="4" s="1"/>
  <c r="I14141" i="4" s="1"/>
  <c r="I14142" i="4" s="1"/>
  <c r="I14143" i="4" s="1"/>
  <c r="I14144" i="4" s="1"/>
  <c r="I14145" i="4" s="1"/>
  <c r="I14146" i="4" s="1"/>
  <c r="I14147" i="4" s="1"/>
  <c r="I14148" i="4" s="1"/>
  <c r="I14149" i="4" s="1"/>
  <c r="I14150" i="4" s="1"/>
  <c r="I14151" i="4" s="1"/>
  <c r="I14152" i="4" s="1"/>
  <c r="I14153" i="4" s="1"/>
  <c r="I14154" i="4" s="1"/>
  <c r="I14155" i="4" s="1"/>
  <c r="I14156" i="4" s="1"/>
  <c r="I14157" i="4" s="1"/>
  <c r="I14158" i="4" s="1"/>
  <c r="I14159" i="4" s="1"/>
  <c r="I14160" i="4" s="1"/>
  <c r="I14161" i="4" s="1"/>
  <c r="I14162" i="4" s="1"/>
  <c r="I14163" i="4" s="1"/>
  <c r="I14164" i="4" s="1"/>
  <c r="I14165" i="4" s="1"/>
  <c r="I14166" i="4" s="1"/>
  <c r="I14167" i="4" s="1"/>
  <c r="I14168" i="4" s="1"/>
  <c r="I14169" i="4" s="1"/>
  <c r="I14170" i="4" s="1"/>
  <c r="I14171" i="4" s="1"/>
  <c r="I14172" i="4" s="1"/>
  <c r="I14173" i="4" s="1"/>
  <c r="I14174" i="4" s="1"/>
  <c r="I14175" i="4" s="1"/>
  <c r="I14176" i="4" s="1"/>
  <c r="I14177" i="4" s="1"/>
  <c r="I14178" i="4" s="1"/>
  <c r="I14179" i="4" s="1"/>
  <c r="I14180" i="4" s="1"/>
  <c r="I14181" i="4" s="1"/>
  <c r="I14182" i="4" s="1"/>
  <c r="I14183" i="4" s="1"/>
  <c r="I14184" i="4" s="1"/>
  <c r="I14185" i="4" s="1"/>
  <c r="I14186" i="4" s="1"/>
  <c r="I14187" i="4" s="1"/>
  <c r="I14188" i="4" s="1"/>
  <c r="I14189" i="4" s="1"/>
  <c r="I14190" i="4" s="1"/>
  <c r="I14191" i="4" s="1"/>
  <c r="I14192" i="4" s="1"/>
  <c r="I14193" i="4" s="1"/>
  <c r="I14194" i="4" s="1"/>
  <c r="I14195" i="4" s="1"/>
  <c r="I14196" i="4" s="1"/>
  <c r="I14197" i="4" s="1"/>
  <c r="I14198" i="4" s="1"/>
  <c r="I14199" i="4" s="1"/>
  <c r="I14200" i="4" s="1"/>
  <c r="I14201" i="4" s="1"/>
  <c r="I14202" i="4" s="1"/>
  <c r="I14203" i="4" s="1"/>
  <c r="I14204" i="4" s="1"/>
  <c r="I14205" i="4" s="1"/>
  <c r="I14206" i="4" s="1"/>
  <c r="I14207" i="4" s="1"/>
  <c r="I14208" i="4" s="1"/>
  <c r="I14209" i="4" s="1"/>
  <c r="I14210" i="4" s="1"/>
  <c r="I14211" i="4" s="1"/>
  <c r="I14212" i="4" s="1"/>
  <c r="I14213" i="4" s="1"/>
  <c r="I14214" i="4" s="1"/>
  <c r="I14215" i="4" s="1"/>
  <c r="I14216" i="4" s="1"/>
  <c r="I14217" i="4" s="1"/>
  <c r="I14218" i="4" s="1"/>
  <c r="I14219" i="4" s="1"/>
  <c r="I14220" i="4" s="1"/>
  <c r="I14221" i="4" s="1"/>
  <c r="I14222" i="4" s="1"/>
  <c r="I14223" i="4" s="1"/>
  <c r="I14224" i="4" s="1"/>
  <c r="I14225" i="4" s="1"/>
  <c r="I14226" i="4" s="1"/>
  <c r="I14227" i="4" s="1"/>
  <c r="I14228" i="4" s="1"/>
  <c r="I14229" i="4" s="1"/>
  <c r="I14230" i="4" s="1"/>
  <c r="I14231" i="4" s="1"/>
  <c r="I14232" i="4" s="1"/>
  <c r="I14233" i="4" s="1"/>
  <c r="I14234" i="4" s="1"/>
  <c r="I14235" i="4" s="1"/>
  <c r="I14236" i="4" s="1"/>
  <c r="I14237" i="4" s="1"/>
  <c r="I14238" i="4" s="1"/>
  <c r="I14239" i="4" s="1"/>
  <c r="I14240" i="4" s="1"/>
  <c r="I14241" i="4" s="1"/>
  <c r="I14242" i="4" s="1"/>
  <c r="I14243" i="4" s="1"/>
  <c r="I14244" i="4" s="1"/>
  <c r="I14245" i="4" s="1"/>
  <c r="I14246" i="4" s="1"/>
  <c r="I14247" i="4" s="1"/>
  <c r="I14248" i="4" s="1"/>
  <c r="I14249" i="4" s="1"/>
  <c r="I14250" i="4" s="1"/>
  <c r="I14251" i="4" s="1"/>
  <c r="I14252" i="4" s="1"/>
  <c r="I14253" i="4" s="1"/>
  <c r="I14254" i="4" s="1"/>
  <c r="I14255" i="4" s="1"/>
  <c r="I14256" i="4" s="1"/>
  <c r="I14257" i="4" s="1"/>
  <c r="I14258" i="4" s="1"/>
  <c r="I14259" i="4" s="1"/>
  <c r="I14260" i="4" s="1"/>
  <c r="I14261" i="4" s="1"/>
  <c r="I14262" i="4" s="1"/>
  <c r="I14263" i="4" s="1"/>
  <c r="I14264" i="4" s="1"/>
  <c r="I14265" i="4" s="1"/>
  <c r="I14266" i="4" s="1"/>
  <c r="I14267" i="4" s="1"/>
  <c r="I14268" i="4" s="1"/>
  <c r="I14269" i="4" s="1"/>
  <c r="I14270" i="4" s="1"/>
  <c r="I14271" i="4" s="1"/>
  <c r="I14272" i="4" s="1"/>
  <c r="I14273" i="4" s="1"/>
  <c r="I14274" i="4" s="1"/>
  <c r="I14275" i="4" s="1"/>
  <c r="I14276" i="4" s="1"/>
  <c r="I14277" i="4" s="1"/>
  <c r="I14278" i="4" s="1"/>
  <c r="I14279" i="4" s="1"/>
  <c r="I14280" i="4" s="1"/>
  <c r="I14281" i="4" s="1"/>
  <c r="I14282" i="4" s="1"/>
  <c r="I14283" i="4" s="1"/>
  <c r="I14284" i="4" s="1"/>
  <c r="I14285" i="4" s="1"/>
  <c r="I14286" i="4" s="1"/>
  <c r="I14287" i="4" s="1"/>
  <c r="I14288" i="4" s="1"/>
  <c r="I14289" i="4" s="1"/>
  <c r="I14290" i="4" s="1"/>
  <c r="I14291" i="4" s="1"/>
  <c r="I14292" i="4" s="1"/>
  <c r="I14293" i="4" s="1"/>
  <c r="I14294" i="4" s="1"/>
  <c r="I14295" i="4" s="1"/>
  <c r="I14296" i="4" s="1"/>
  <c r="I14297" i="4" s="1"/>
  <c r="I14298" i="4" s="1"/>
  <c r="I14299" i="4" s="1"/>
  <c r="I14300" i="4" s="1"/>
  <c r="I14301" i="4" s="1"/>
  <c r="I14302" i="4" s="1"/>
  <c r="I14303" i="4" s="1"/>
  <c r="I14304" i="4" s="1"/>
  <c r="I14305" i="4" s="1"/>
  <c r="I14306" i="4" s="1"/>
  <c r="I14307" i="4" s="1"/>
  <c r="I14308" i="4" s="1"/>
  <c r="I14309" i="4" s="1"/>
  <c r="I14310" i="4" s="1"/>
  <c r="I14311" i="4" s="1"/>
  <c r="I14312" i="4" s="1"/>
  <c r="I14313" i="4" s="1"/>
  <c r="I14314" i="4" s="1"/>
  <c r="I14315" i="4" s="1"/>
  <c r="I14316" i="4" s="1"/>
  <c r="I14317" i="4" s="1"/>
  <c r="I14318" i="4" s="1"/>
  <c r="I14319" i="4" s="1"/>
  <c r="I14320" i="4" s="1"/>
  <c r="I14321" i="4" s="1"/>
  <c r="I14322" i="4" s="1"/>
  <c r="I14323" i="4" s="1"/>
  <c r="I14324" i="4" s="1"/>
  <c r="I14325" i="4" s="1"/>
  <c r="I14326" i="4" s="1"/>
  <c r="I14327" i="4" s="1"/>
  <c r="I14328" i="4" s="1"/>
  <c r="I14329" i="4" s="1"/>
  <c r="I14330" i="4" s="1"/>
  <c r="I14331" i="4" s="1"/>
  <c r="I14332" i="4" s="1"/>
  <c r="I14333" i="4" s="1"/>
  <c r="I14334" i="4" s="1"/>
  <c r="I14335" i="4" s="1"/>
  <c r="I14336" i="4" s="1"/>
  <c r="I14337" i="4" s="1"/>
  <c r="I14338" i="4" s="1"/>
  <c r="I14339" i="4" s="1"/>
  <c r="I14340" i="4" s="1"/>
  <c r="I14341" i="4" s="1"/>
  <c r="I14342" i="4" s="1"/>
  <c r="I14343" i="4" s="1"/>
  <c r="I14344" i="4" s="1"/>
  <c r="I14345" i="4" s="1"/>
  <c r="I14346" i="4" s="1"/>
  <c r="I14347" i="4" s="1"/>
  <c r="I14348" i="4" s="1"/>
  <c r="I14349" i="4" s="1"/>
  <c r="I14350" i="4" s="1"/>
  <c r="I14351" i="4" s="1"/>
  <c r="I14352" i="4" s="1"/>
  <c r="I14353" i="4" s="1"/>
  <c r="I14354" i="4" s="1"/>
  <c r="I14355" i="4" s="1"/>
  <c r="I14356" i="4" s="1"/>
  <c r="I14357" i="4" s="1"/>
  <c r="I14358" i="4" s="1"/>
  <c r="I14359" i="4" s="1"/>
  <c r="I14360" i="4" s="1"/>
  <c r="I14361" i="4" s="1"/>
  <c r="I14362" i="4" s="1"/>
  <c r="I14363" i="4" s="1"/>
  <c r="I14364" i="4" s="1"/>
  <c r="I14365" i="4" s="1"/>
  <c r="I14366" i="4" s="1"/>
  <c r="I14367" i="4" s="1"/>
  <c r="I14368" i="4" s="1"/>
  <c r="I14369" i="4" s="1"/>
  <c r="I14370" i="4" s="1"/>
  <c r="I14371" i="4" s="1"/>
  <c r="I14372" i="4" s="1"/>
  <c r="I14373" i="4" s="1"/>
  <c r="I14374" i="4" s="1"/>
  <c r="I14375" i="4" s="1"/>
  <c r="I14376" i="4" s="1"/>
  <c r="I14377" i="4" s="1"/>
  <c r="I14378" i="4" s="1"/>
  <c r="I14379" i="4" s="1"/>
  <c r="I14380" i="4" s="1"/>
  <c r="I14381" i="4" s="1"/>
  <c r="I14382" i="4" s="1"/>
  <c r="I14383" i="4" s="1"/>
  <c r="I14384" i="4" s="1"/>
  <c r="I14385" i="4" s="1"/>
  <c r="I14386" i="4" s="1"/>
  <c r="I14387" i="4" s="1"/>
  <c r="I14388" i="4" s="1"/>
  <c r="I14389" i="4" s="1"/>
  <c r="I14390" i="4" s="1"/>
  <c r="I14391" i="4" s="1"/>
  <c r="I14392" i="4" s="1"/>
  <c r="I14393" i="4" s="1"/>
  <c r="I14394" i="4" s="1"/>
  <c r="I14395" i="4" s="1"/>
  <c r="I14396" i="4" s="1"/>
  <c r="I14397" i="4" s="1"/>
  <c r="I14398" i="4" s="1"/>
  <c r="I14399" i="4" s="1"/>
  <c r="I14400" i="4" s="1"/>
  <c r="I14401" i="4" s="1"/>
  <c r="I14402" i="4" s="1"/>
  <c r="I14403" i="4" s="1"/>
  <c r="I14404" i="4" s="1"/>
  <c r="I14405" i="4" s="1"/>
  <c r="I14406" i="4" s="1"/>
  <c r="I14407" i="4" s="1"/>
  <c r="I14408" i="4" s="1"/>
  <c r="I14409" i="4" s="1"/>
  <c r="I14410" i="4" s="1"/>
  <c r="I14411" i="4" s="1"/>
  <c r="I14412" i="4" s="1"/>
  <c r="I14413" i="4" s="1"/>
  <c r="I14414" i="4" s="1"/>
  <c r="I14415" i="4" s="1"/>
  <c r="I14416" i="4" s="1"/>
  <c r="I14417" i="4" s="1"/>
  <c r="I14418" i="4" s="1"/>
  <c r="I14419" i="4" s="1"/>
  <c r="I14420" i="4" s="1"/>
  <c r="I14421" i="4" s="1"/>
  <c r="I14422" i="4" s="1"/>
  <c r="I14423" i="4" s="1"/>
  <c r="I14424" i="4" s="1"/>
  <c r="I14425" i="4" s="1"/>
  <c r="I14426" i="4" s="1"/>
  <c r="I14427" i="4" s="1"/>
  <c r="I14428" i="4" s="1"/>
  <c r="I14429" i="4" s="1"/>
  <c r="I14430" i="4" s="1"/>
  <c r="I14431" i="4" s="1"/>
  <c r="I14432" i="4" s="1"/>
  <c r="I14433" i="4" s="1"/>
  <c r="I14434" i="4" s="1"/>
  <c r="I14435" i="4" s="1"/>
  <c r="I14436" i="4" s="1"/>
  <c r="I14437" i="4" s="1"/>
  <c r="I14438" i="4" s="1"/>
  <c r="I14439" i="4" s="1"/>
  <c r="I14440" i="4" s="1"/>
  <c r="I14441" i="4" s="1"/>
  <c r="I14442" i="4" s="1"/>
  <c r="I14443" i="4" s="1"/>
  <c r="I14444" i="4" s="1"/>
  <c r="I14445" i="4" s="1"/>
  <c r="I14446" i="4" s="1"/>
  <c r="I14447" i="4" s="1"/>
  <c r="I14448" i="4" s="1"/>
  <c r="I14449" i="4" s="1"/>
  <c r="I14450" i="4" s="1"/>
  <c r="I14451" i="4" s="1"/>
  <c r="I14452" i="4" s="1"/>
  <c r="I14453" i="4" s="1"/>
  <c r="I14454" i="4" s="1"/>
  <c r="I14455" i="4" s="1"/>
  <c r="I14456" i="4" s="1"/>
  <c r="I14457" i="4" s="1"/>
  <c r="I14458" i="4" s="1"/>
  <c r="I14459" i="4" s="1"/>
  <c r="I14460" i="4" s="1"/>
  <c r="I14461" i="4" s="1"/>
  <c r="I14462" i="4" s="1"/>
  <c r="I14463" i="4" s="1"/>
  <c r="I14464" i="4" s="1"/>
  <c r="I14465" i="4" s="1"/>
  <c r="I14466" i="4" s="1"/>
  <c r="I14467" i="4" s="1"/>
  <c r="I14468" i="4" s="1"/>
  <c r="I14469" i="4" s="1"/>
  <c r="I14470" i="4" s="1"/>
  <c r="I14471" i="4" s="1"/>
  <c r="I14472" i="4" s="1"/>
  <c r="I14473" i="4" s="1"/>
  <c r="I14474" i="4" s="1"/>
  <c r="I14475" i="4" s="1"/>
  <c r="I14476" i="4" s="1"/>
  <c r="I14477" i="4" s="1"/>
  <c r="I14478" i="4" s="1"/>
  <c r="I14479" i="4" s="1"/>
  <c r="I14480" i="4" s="1"/>
  <c r="I14481" i="4" s="1"/>
  <c r="I14482" i="4" s="1"/>
  <c r="I14483" i="4" s="1"/>
  <c r="I14484" i="4" s="1"/>
  <c r="I14485" i="4" s="1"/>
  <c r="I14486" i="4" s="1"/>
  <c r="I14487" i="4" s="1"/>
  <c r="I14488" i="4" s="1"/>
  <c r="I14489" i="4" s="1"/>
  <c r="I14490" i="4" s="1"/>
  <c r="I14491" i="4" s="1"/>
  <c r="I14492" i="4" s="1"/>
  <c r="I14493" i="4" s="1"/>
  <c r="I14494" i="4" s="1"/>
  <c r="I14495" i="4" s="1"/>
  <c r="I14496" i="4" s="1"/>
  <c r="I14497" i="4" s="1"/>
  <c r="I14498" i="4" s="1"/>
  <c r="I14499" i="4" s="1"/>
  <c r="I14500" i="4" s="1"/>
  <c r="I14501" i="4" s="1"/>
  <c r="I14502" i="4" s="1"/>
  <c r="I14503" i="4" s="1"/>
  <c r="I14504" i="4" s="1"/>
  <c r="I14505" i="4" s="1"/>
  <c r="I14506" i="4" s="1"/>
  <c r="I14507" i="4" s="1"/>
  <c r="I14508" i="4" s="1"/>
  <c r="I14509" i="4" s="1"/>
  <c r="I14510" i="4" s="1"/>
  <c r="I14511" i="4" s="1"/>
  <c r="I14512" i="4" s="1"/>
  <c r="I14513" i="4" s="1"/>
  <c r="I14514" i="4" s="1"/>
  <c r="I14515" i="4" s="1"/>
  <c r="I14516" i="4" s="1"/>
  <c r="I14517" i="4" s="1"/>
  <c r="I14518" i="4" s="1"/>
  <c r="I14519" i="4" s="1"/>
  <c r="I14520" i="4" s="1"/>
  <c r="I14521" i="4" s="1"/>
  <c r="I14522" i="4" s="1"/>
  <c r="I14523" i="4" s="1"/>
  <c r="I14524" i="4" s="1"/>
  <c r="I14525" i="4" s="1"/>
  <c r="I14526" i="4" s="1"/>
  <c r="I14527" i="4" s="1"/>
  <c r="I14528" i="4" s="1"/>
  <c r="I14529" i="4" s="1"/>
  <c r="I14530" i="4" s="1"/>
  <c r="I14531" i="4" s="1"/>
  <c r="I14532" i="4" s="1"/>
  <c r="I14533" i="4" s="1"/>
  <c r="I14534" i="4" s="1"/>
  <c r="I14535" i="4" s="1"/>
  <c r="I14536" i="4" s="1"/>
  <c r="I14537" i="4" s="1"/>
  <c r="I14538" i="4" s="1"/>
  <c r="I14539" i="4" s="1"/>
  <c r="I14540" i="4" s="1"/>
  <c r="I14541" i="4" s="1"/>
  <c r="I14542" i="4" s="1"/>
  <c r="I14543" i="4" s="1"/>
  <c r="I14544" i="4" s="1"/>
  <c r="I14545" i="4" s="1"/>
  <c r="I14546" i="4" s="1"/>
  <c r="I14547" i="4" s="1"/>
  <c r="I14548" i="4" s="1"/>
  <c r="I14549" i="4" s="1"/>
  <c r="I14550" i="4" s="1"/>
  <c r="I14551" i="4" s="1"/>
  <c r="I14552" i="4" s="1"/>
  <c r="I14553" i="4" s="1"/>
  <c r="I14554" i="4" s="1"/>
  <c r="I14555" i="4" s="1"/>
  <c r="I14556" i="4" s="1"/>
  <c r="I14557" i="4" s="1"/>
  <c r="I14558" i="4" s="1"/>
  <c r="I14559" i="4" s="1"/>
  <c r="I14560" i="4" s="1"/>
  <c r="I14561" i="4" s="1"/>
  <c r="I14562" i="4" s="1"/>
  <c r="I14563" i="4" s="1"/>
  <c r="I14564" i="4" s="1"/>
  <c r="I14565" i="4" s="1"/>
  <c r="I14566" i="4" s="1"/>
  <c r="I14567" i="4" s="1"/>
  <c r="I14568" i="4" s="1"/>
  <c r="I14569" i="4" s="1"/>
  <c r="I14570" i="4" s="1"/>
  <c r="I14571" i="4" s="1"/>
  <c r="I14572" i="4" s="1"/>
  <c r="I14573" i="4" s="1"/>
  <c r="I14574" i="4" s="1"/>
  <c r="I14575" i="4" s="1"/>
  <c r="I14576" i="4" s="1"/>
  <c r="I14577" i="4" s="1"/>
  <c r="I14578" i="4" s="1"/>
  <c r="I14579" i="4" s="1"/>
  <c r="I14580" i="4" s="1"/>
  <c r="I14581" i="4" s="1"/>
  <c r="I14582" i="4" s="1"/>
  <c r="I14583" i="4" s="1"/>
  <c r="I14584" i="4" s="1"/>
  <c r="I14585" i="4" s="1"/>
  <c r="I14586" i="4" s="1"/>
  <c r="I14587" i="4" s="1"/>
  <c r="I14588" i="4" s="1"/>
  <c r="I14589" i="4" s="1"/>
  <c r="I14590" i="4" s="1"/>
  <c r="I14591" i="4" s="1"/>
  <c r="I14592" i="4" s="1"/>
  <c r="I14593" i="4" s="1"/>
  <c r="I14594" i="4" s="1"/>
  <c r="I14595" i="4" s="1"/>
  <c r="I14596" i="4" s="1"/>
  <c r="I14597" i="4" s="1"/>
  <c r="I14598" i="4" s="1"/>
  <c r="I14599" i="4" s="1"/>
  <c r="I14600" i="4" s="1"/>
  <c r="I14601" i="4" s="1"/>
  <c r="I14602" i="4" s="1"/>
  <c r="I14603" i="4" s="1"/>
  <c r="I14604" i="4" s="1"/>
  <c r="I14605" i="4" s="1"/>
  <c r="I14606" i="4" s="1"/>
  <c r="I14607" i="4" s="1"/>
  <c r="I14608" i="4" s="1"/>
  <c r="I14609" i="4" s="1"/>
  <c r="I14610" i="4" s="1"/>
  <c r="I14611" i="4" s="1"/>
  <c r="I14612" i="4" s="1"/>
  <c r="I14613" i="4" s="1"/>
  <c r="I14614" i="4" s="1"/>
  <c r="I14615" i="4" s="1"/>
  <c r="I14616" i="4" s="1"/>
  <c r="I14617" i="4" s="1"/>
  <c r="I14618" i="4" s="1"/>
  <c r="I14619" i="4" s="1"/>
  <c r="I14620" i="4" s="1"/>
  <c r="I14621" i="4" s="1"/>
  <c r="I14622" i="4" s="1"/>
  <c r="I14623" i="4" s="1"/>
  <c r="I14624" i="4" s="1"/>
  <c r="I14625" i="4" s="1"/>
  <c r="I14626" i="4" s="1"/>
  <c r="I14627" i="4" s="1"/>
  <c r="I14628" i="4" s="1"/>
  <c r="I14629" i="4" s="1"/>
  <c r="I14630" i="4" s="1"/>
  <c r="I14631" i="4" s="1"/>
  <c r="I14632" i="4" s="1"/>
  <c r="I14633" i="4" s="1"/>
  <c r="I14634" i="4" s="1"/>
  <c r="I14635" i="4" s="1"/>
  <c r="I14636" i="4" s="1"/>
  <c r="I14637" i="4" s="1"/>
  <c r="I14638" i="4" s="1"/>
  <c r="I14639" i="4" s="1"/>
  <c r="I14640" i="4" s="1"/>
  <c r="I14641" i="4" s="1"/>
  <c r="I14642" i="4" s="1"/>
  <c r="I14643" i="4" s="1"/>
  <c r="I14644" i="4" s="1"/>
  <c r="I14645" i="4" s="1"/>
  <c r="I14646" i="4" s="1"/>
  <c r="I14647" i="4" s="1"/>
  <c r="I14648" i="4" s="1"/>
  <c r="I14649" i="4" s="1"/>
  <c r="I14650" i="4" s="1"/>
  <c r="I14651" i="4" s="1"/>
  <c r="I14652" i="4" s="1"/>
  <c r="I14653" i="4" s="1"/>
  <c r="I14654" i="4" s="1"/>
  <c r="I14655" i="4" s="1"/>
  <c r="I14656" i="4" s="1"/>
  <c r="I14657" i="4" s="1"/>
  <c r="I14658" i="4" s="1"/>
  <c r="I14659" i="4" s="1"/>
  <c r="I14660" i="4" s="1"/>
  <c r="I14661" i="4" s="1"/>
  <c r="I14662" i="4" s="1"/>
  <c r="I14663" i="4" s="1"/>
  <c r="I14664" i="4" s="1"/>
  <c r="I14665" i="4" s="1"/>
  <c r="I14666" i="4" s="1"/>
  <c r="I14667" i="4" s="1"/>
  <c r="I14668" i="4" s="1"/>
  <c r="I14669" i="4" s="1"/>
  <c r="I14670" i="4" s="1"/>
  <c r="I14671" i="4" s="1"/>
  <c r="I14672" i="4" s="1"/>
  <c r="I14673" i="4" s="1"/>
  <c r="I14674" i="4" s="1"/>
  <c r="I14675" i="4" s="1"/>
  <c r="I14676" i="4" s="1"/>
  <c r="I14677" i="4" s="1"/>
  <c r="I14678" i="4" s="1"/>
  <c r="I14679" i="4" s="1"/>
  <c r="I14680" i="4" s="1"/>
  <c r="I14681" i="4" s="1"/>
  <c r="I14682" i="4" s="1"/>
  <c r="I14683" i="4" s="1"/>
  <c r="I14684" i="4" s="1"/>
  <c r="I14685" i="4" s="1"/>
  <c r="I14686" i="4" s="1"/>
  <c r="I14687" i="4" s="1"/>
  <c r="I14688" i="4" s="1"/>
  <c r="I14689" i="4" s="1"/>
  <c r="I14690" i="4" s="1"/>
  <c r="I14691" i="4" s="1"/>
  <c r="I14692" i="4" s="1"/>
  <c r="I14693" i="4" s="1"/>
  <c r="I14694" i="4" s="1"/>
  <c r="I14695" i="4" s="1"/>
  <c r="I14696" i="4" s="1"/>
  <c r="I14697" i="4" s="1"/>
  <c r="I14698" i="4" s="1"/>
  <c r="I14699" i="4" s="1"/>
  <c r="I14700" i="4" s="1"/>
  <c r="I14701" i="4" s="1"/>
  <c r="I14702" i="4" s="1"/>
  <c r="I14703" i="4" s="1"/>
  <c r="I14704" i="4" s="1"/>
  <c r="I14705" i="4" s="1"/>
  <c r="I14706" i="4" s="1"/>
  <c r="I14707" i="4" s="1"/>
  <c r="I14708" i="4" s="1"/>
  <c r="I14709" i="4" s="1"/>
  <c r="I14710" i="4" s="1"/>
  <c r="I14711" i="4" s="1"/>
  <c r="I14712" i="4" s="1"/>
  <c r="I14713" i="4" s="1"/>
  <c r="I14714" i="4" s="1"/>
  <c r="I14715" i="4" s="1"/>
  <c r="I14716" i="4" s="1"/>
  <c r="I14717" i="4" s="1"/>
  <c r="I14718" i="4" s="1"/>
  <c r="I14719" i="4" s="1"/>
  <c r="I14720" i="4" s="1"/>
  <c r="I14721" i="4" s="1"/>
  <c r="I14722" i="4" s="1"/>
  <c r="I14723" i="4" s="1"/>
  <c r="I14724" i="4" s="1"/>
  <c r="I14725" i="4" s="1"/>
  <c r="I14726" i="4" s="1"/>
  <c r="I14727" i="4" s="1"/>
  <c r="I14728" i="4" s="1"/>
  <c r="I14729" i="4" s="1"/>
  <c r="I14730" i="4" s="1"/>
  <c r="I14731" i="4" s="1"/>
  <c r="I14732" i="4" s="1"/>
  <c r="I14733" i="4" s="1"/>
  <c r="I14734" i="4" s="1"/>
  <c r="I14735" i="4" s="1"/>
  <c r="I14736" i="4" s="1"/>
  <c r="I14737" i="4" s="1"/>
  <c r="I14738" i="4" s="1"/>
  <c r="I14739" i="4" s="1"/>
  <c r="I14740" i="4" s="1"/>
  <c r="I14741" i="4" s="1"/>
  <c r="I14742" i="4" s="1"/>
  <c r="I14743" i="4" s="1"/>
  <c r="I14744" i="4" s="1"/>
  <c r="I14745" i="4" s="1"/>
  <c r="I14746" i="4" s="1"/>
  <c r="I14747" i="4" s="1"/>
  <c r="I14748" i="4" s="1"/>
  <c r="I14749" i="4" s="1"/>
  <c r="I14750" i="4" s="1"/>
  <c r="I14751" i="4" s="1"/>
  <c r="I14752" i="4" s="1"/>
  <c r="I14753" i="4" s="1"/>
  <c r="I14754" i="4" s="1"/>
  <c r="I14755" i="4" s="1"/>
  <c r="I14756" i="4" s="1"/>
  <c r="I14757" i="4" s="1"/>
  <c r="I14758" i="4" s="1"/>
  <c r="I14759" i="4" s="1"/>
  <c r="I14760" i="4" s="1"/>
  <c r="I14761" i="4" s="1"/>
  <c r="I14762" i="4" s="1"/>
  <c r="I14763" i="4" s="1"/>
  <c r="I14764" i="4" s="1"/>
  <c r="I14765" i="4" s="1"/>
  <c r="I14766" i="4" s="1"/>
  <c r="I14767" i="4" s="1"/>
  <c r="I14768" i="4" s="1"/>
  <c r="I14769" i="4" s="1"/>
  <c r="I14770" i="4" s="1"/>
  <c r="I14771" i="4" s="1"/>
  <c r="I14772" i="4" s="1"/>
  <c r="I14773" i="4" s="1"/>
  <c r="I14774" i="4" s="1"/>
  <c r="I14775" i="4" s="1"/>
  <c r="I14776" i="4" s="1"/>
  <c r="I14777" i="4" s="1"/>
  <c r="I14778" i="4" s="1"/>
  <c r="I14779" i="4" s="1"/>
  <c r="I14780" i="4" s="1"/>
  <c r="I14781" i="4" s="1"/>
  <c r="I14782" i="4" s="1"/>
  <c r="I14783" i="4" s="1"/>
  <c r="I14784" i="4" s="1"/>
  <c r="I14785" i="4" s="1"/>
  <c r="I14786" i="4" s="1"/>
  <c r="H9860" i="4"/>
  <c r="H9861" i="4" s="1"/>
  <c r="H9862" i="4" s="1"/>
  <c r="H9863" i="4" s="1"/>
  <c r="H9864" i="4" s="1"/>
  <c r="H9865" i="4" s="1"/>
  <c r="H9866" i="4" s="1"/>
  <c r="H9867" i="4" s="1"/>
  <c r="H9868" i="4" s="1"/>
  <c r="H9869" i="4" s="1"/>
  <c r="H9870" i="4" s="1"/>
  <c r="H9871" i="4" s="1"/>
  <c r="H9872" i="4" s="1"/>
  <c r="H9873" i="4" s="1"/>
  <c r="H9874" i="4" s="1"/>
  <c r="H9875" i="4" s="1"/>
  <c r="H9876" i="4" s="1"/>
  <c r="H9877" i="4" s="1"/>
  <c r="H9878" i="4" s="1"/>
  <c r="H9879" i="4" s="1"/>
  <c r="H9880" i="4" s="1"/>
  <c r="H9881" i="4" s="1"/>
  <c r="H9882" i="4" s="1"/>
  <c r="H9883" i="4" s="1"/>
  <c r="H9884" i="4" s="1"/>
  <c r="H9885" i="4" s="1"/>
  <c r="H9886" i="4" s="1"/>
  <c r="H9887" i="4" s="1"/>
  <c r="H9888" i="4" s="1"/>
  <c r="H9889" i="4" s="1"/>
  <c r="H9890" i="4" s="1"/>
  <c r="H9891" i="4" s="1"/>
  <c r="H9892" i="4" s="1"/>
  <c r="H9893" i="4" s="1"/>
  <c r="H9894" i="4" s="1"/>
  <c r="H9895" i="4" s="1"/>
  <c r="H9896" i="4" s="1"/>
  <c r="H9897" i="4" s="1"/>
  <c r="H9898" i="4" s="1"/>
  <c r="H9899" i="4" s="1"/>
  <c r="H9900" i="4" s="1"/>
  <c r="H9901" i="4" s="1"/>
  <c r="H9902" i="4" s="1"/>
  <c r="H9903" i="4" s="1"/>
  <c r="H9904" i="4" s="1"/>
  <c r="H9905" i="4" s="1"/>
  <c r="H9906" i="4" s="1"/>
  <c r="H9907" i="4" s="1"/>
  <c r="H9908" i="4" s="1"/>
  <c r="H9909" i="4" s="1"/>
  <c r="H9910" i="4" s="1"/>
  <c r="H9911" i="4" s="1"/>
  <c r="H9912" i="4" s="1"/>
  <c r="H9913" i="4" s="1"/>
  <c r="H9914" i="4" s="1"/>
  <c r="H9915" i="4" s="1"/>
  <c r="H9916" i="4" s="1"/>
  <c r="H9917" i="4" s="1"/>
  <c r="H9918" i="4" s="1"/>
  <c r="H9919" i="4" s="1"/>
  <c r="H9920" i="4" s="1"/>
  <c r="H9921" i="4" s="1"/>
  <c r="H9922" i="4" s="1"/>
  <c r="H9923" i="4" s="1"/>
  <c r="H9924" i="4" s="1"/>
  <c r="H9925" i="4" s="1"/>
  <c r="H9926" i="4" s="1"/>
  <c r="H9927" i="4" s="1"/>
  <c r="H9928" i="4" s="1"/>
  <c r="H9929" i="4" s="1"/>
  <c r="H9930" i="4" s="1"/>
  <c r="H9931" i="4" s="1"/>
  <c r="H9932" i="4" s="1"/>
  <c r="H9933" i="4" s="1"/>
  <c r="H9934" i="4" s="1"/>
  <c r="H9935" i="4" s="1"/>
  <c r="H9936" i="4" s="1"/>
  <c r="H9937" i="4" s="1"/>
  <c r="H9938" i="4" s="1"/>
  <c r="H9939" i="4" s="1"/>
  <c r="H9940" i="4" s="1"/>
  <c r="H9941" i="4" s="1"/>
  <c r="H9942" i="4" s="1"/>
  <c r="H9943" i="4" s="1"/>
  <c r="H9944" i="4" s="1"/>
  <c r="H9945" i="4" s="1"/>
  <c r="H9946" i="4" s="1"/>
  <c r="H9947" i="4" s="1"/>
  <c r="H9948" i="4" s="1"/>
  <c r="H9949" i="4" s="1"/>
  <c r="H9950" i="4" s="1"/>
  <c r="H9951" i="4" s="1"/>
  <c r="H9952" i="4" s="1"/>
  <c r="H9953" i="4" s="1"/>
  <c r="H9954" i="4" s="1"/>
  <c r="H9955" i="4" s="1"/>
  <c r="H9956" i="4" s="1"/>
  <c r="H9957" i="4" s="1"/>
  <c r="H9958" i="4" s="1"/>
  <c r="H9959" i="4" s="1"/>
  <c r="H9960" i="4" s="1"/>
  <c r="H9961" i="4" s="1"/>
  <c r="H9962" i="4" s="1"/>
  <c r="H9963" i="4" s="1"/>
  <c r="H9964" i="4" s="1"/>
  <c r="H9965" i="4" s="1"/>
  <c r="H9966" i="4" s="1"/>
  <c r="H9967" i="4" s="1"/>
  <c r="H9968" i="4" s="1"/>
  <c r="H9969" i="4" s="1"/>
  <c r="H9970" i="4" s="1"/>
  <c r="H9971" i="4" s="1"/>
  <c r="H9972" i="4" s="1"/>
  <c r="H9973" i="4" s="1"/>
  <c r="H9974" i="4" s="1"/>
  <c r="H9975" i="4" s="1"/>
  <c r="H9976" i="4" s="1"/>
  <c r="H9977" i="4" s="1"/>
  <c r="H9978" i="4" s="1"/>
  <c r="H9979" i="4" s="1"/>
  <c r="H9980" i="4" s="1"/>
  <c r="H9981" i="4" s="1"/>
  <c r="H9982" i="4" s="1"/>
  <c r="H9983" i="4" s="1"/>
  <c r="H9984" i="4" s="1"/>
  <c r="H9985" i="4" s="1"/>
  <c r="H9986" i="4" s="1"/>
  <c r="H9987" i="4" s="1"/>
  <c r="H9988" i="4" s="1"/>
  <c r="H9989" i="4" s="1"/>
  <c r="H9990" i="4" s="1"/>
  <c r="H9991" i="4" s="1"/>
  <c r="H9992" i="4" s="1"/>
  <c r="H9993" i="4" s="1"/>
  <c r="H9994" i="4" s="1"/>
  <c r="H9995" i="4" s="1"/>
  <c r="H9996" i="4" s="1"/>
  <c r="H9997" i="4" s="1"/>
  <c r="H9998" i="4" s="1"/>
  <c r="H9999" i="4" s="1"/>
  <c r="H10000" i="4" s="1"/>
  <c r="H10001" i="4" s="1"/>
  <c r="H10002" i="4" s="1"/>
  <c r="H10003" i="4" s="1"/>
  <c r="H10004" i="4" s="1"/>
  <c r="H10005" i="4" s="1"/>
  <c r="H10006" i="4" s="1"/>
  <c r="H10007" i="4" s="1"/>
  <c r="H10008" i="4" s="1"/>
  <c r="H10009" i="4" s="1"/>
  <c r="H10010" i="4" s="1"/>
  <c r="H10011" i="4" s="1"/>
  <c r="H10012" i="4" s="1"/>
  <c r="H10013" i="4" s="1"/>
  <c r="H10014" i="4" s="1"/>
  <c r="H10015" i="4" s="1"/>
  <c r="H10016" i="4" s="1"/>
  <c r="H10017" i="4" s="1"/>
  <c r="H10018" i="4" s="1"/>
  <c r="H10019" i="4" s="1"/>
  <c r="H10020" i="4" s="1"/>
  <c r="H10021" i="4" s="1"/>
  <c r="H10022" i="4" s="1"/>
  <c r="H10023" i="4" s="1"/>
  <c r="H10024" i="4" s="1"/>
  <c r="H10025" i="4" s="1"/>
  <c r="H10026" i="4" s="1"/>
  <c r="H10027" i="4" s="1"/>
  <c r="H10028" i="4" s="1"/>
  <c r="H10029" i="4" s="1"/>
  <c r="H10030" i="4" s="1"/>
  <c r="H10031" i="4" s="1"/>
  <c r="H10032" i="4" s="1"/>
  <c r="H10033" i="4" s="1"/>
  <c r="H10034" i="4" s="1"/>
  <c r="H10035" i="4" s="1"/>
  <c r="H10036" i="4" s="1"/>
  <c r="H10037" i="4" s="1"/>
  <c r="H10038" i="4" s="1"/>
  <c r="H10039" i="4" s="1"/>
  <c r="H10040" i="4" s="1"/>
  <c r="H10041" i="4" s="1"/>
  <c r="H10042" i="4" s="1"/>
  <c r="H10043" i="4" s="1"/>
  <c r="H10044" i="4" s="1"/>
  <c r="H10045" i="4" s="1"/>
  <c r="H10046" i="4" s="1"/>
  <c r="H10047" i="4" s="1"/>
  <c r="H10048" i="4" s="1"/>
  <c r="H10049" i="4" s="1"/>
  <c r="H10050" i="4" s="1"/>
  <c r="H10051" i="4" s="1"/>
  <c r="H10052" i="4" s="1"/>
  <c r="H10053" i="4" s="1"/>
  <c r="H10054" i="4" s="1"/>
  <c r="H10055" i="4" s="1"/>
  <c r="H10056" i="4" s="1"/>
  <c r="H10057" i="4" s="1"/>
  <c r="H10058" i="4" s="1"/>
  <c r="H10059" i="4" s="1"/>
  <c r="H10060" i="4" s="1"/>
  <c r="H10061" i="4" s="1"/>
  <c r="H10062" i="4" s="1"/>
  <c r="H10063" i="4" s="1"/>
  <c r="H10064" i="4" s="1"/>
  <c r="H10065" i="4" s="1"/>
  <c r="H10066" i="4" s="1"/>
  <c r="H10067" i="4" s="1"/>
  <c r="H10068" i="4" s="1"/>
  <c r="H10069" i="4" s="1"/>
  <c r="H10070" i="4" s="1"/>
  <c r="H10071" i="4" s="1"/>
  <c r="H10072" i="4" s="1"/>
  <c r="H10073" i="4" s="1"/>
  <c r="H10074" i="4" s="1"/>
  <c r="H10075" i="4" s="1"/>
  <c r="H10076" i="4" s="1"/>
  <c r="H10077" i="4" s="1"/>
  <c r="H10078" i="4" s="1"/>
  <c r="H10079" i="4" s="1"/>
  <c r="H10080" i="4" s="1"/>
  <c r="H10081" i="4" s="1"/>
  <c r="H10082" i="4" s="1"/>
  <c r="H10083" i="4" s="1"/>
  <c r="H10084" i="4" s="1"/>
  <c r="H10085" i="4" s="1"/>
  <c r="H10086" i="4" s="1"/>
  <c r="H10087" i="4" s="1"/>
  <c r="H10088" i="4" s="1"/>
  <c r="H10089" i="4" s="1"/>
  <c r="H10090" i="4" s="1"/>
  <c r="H10091" i="4" s="1"/>
  <c r="H10092" i="4" s="1"/>
  <c r="H10093" i="4" s="1"/>
  <c r="H10094" i="4" s="1"/>
  <c r="H10095" i="4" s="1"/>
  <c r="H10096" i="4" s="1"/>
  <c r="H10097" i="4" s="1"/>
  <c r="H10098" i="4" s="1"/>
  <c r="H10099" i="4" s="1"/>
  <c r="H10100" i="4" s="1"/>
  <c r="H10101" i="4" s="1"/>
  <c r="H10102" i="4" s="1"/>
  <c r="H10103" i="4" s="1"/>
  <c r="H10104" i="4" s="1"/>
  <c r="H10105" i="4" s="1"/>
  <c r="H10106" i="4" s="1"/>
  <c r="H10107" i="4" s="1"/>
  <c r="H10108" i="4" s="1"/>
  <c r="H10109" i="4" s="1"/>
  <c r="H10110" i="4" s="1"/>
  <c r="H10111" i="4" s="1"/>
  <c r="H10112" i="4" s="1"/>
  <c r="H10113" i="4" s="1"/>
  <c r="H10114" i="4" s="1"/>
  <c r="H10115" i="4" s="1"/>
  <c r="H10116" i="4" s="1"/>
  <c r="H10117" i="4" s="1"/>
  <c r="H10118" i="4" s="1"/>
  <c r="H10119" i="4" s="1"/>
  <c r="H10120" i="4" s="1"/>
  <c r="H10121" i="4" s="1"/>
  <c r="H10122" i="4" s="1"/>
  <c r="H10123" i="4" s="1"/>
  <c r="H10124" i="4" s="1"/>
  <c r="H10125" i="4" s="1"/>
  <c r="H10126" i="4" s="1"/>
  <c r="H10127" i="4" s="1"/>
  <c r="H10128" i="4" s="1"/>
  <c r="H10129" i="4" s="1"/>
  <c r="H10130" i="4" s="1"/>
  <c r="H10131" i="4" s="1"/>
  <c r="H10132" i="4" s="1"/>
  <c r="H10133" i="4" s="1"/>
  <c r="H10134" i="4" s="1"/>
  <c r="H10135" i="4" s="1"/>
  <c r="H10136" i="4" s="1"/>
  <c r="H10137" i="4" s="1"/>
  <c r="H10138" i="4" s="1"/>
  <c r="H10139" i="4" s="1"/>
  <c r="H10140" i="4" s="1"/>
  <c r="H10141" i="4" s="1"/>
  <c r="H10142" i="4" s="1"/>
  <c r="H10143" i="4" s="1"/>
  <c r="H10144" i="4" s="1"/>
  <c r="H10145" i="4" s="1"/>
  <c r="H10146" i="4" s="1"/>
  <c r="H10147" i="4" s="1"/>
  <c r="H10148" i="4" s="1"/>
  <c r="H10149" i="4" s="1"/>
  <c r="H10150" i="4" s="1"/>
  <c r="H10151" i="4" s="1"/>
  <c r="H10152" i="4" s="1"/>
  <c r="H10153" i="4" s="1"/>
  <c r="H10154" i="4" s="1"/>
  <c r="H10155" i="4" s="1"/>
  <c r="H10156" i="4" s="1"/>
  <c r="H10157" i="4" s="1"/>
  <c r="H10158" i="4" s="1"/>
  <c r="H10159" i="4" s="1"/>
  <c r="H10160" i="4" s="1"/>
  <c r="H10161" i="4" s="1"/>
  <c r="H10162" i="4" s="1"/>
  <c r="H10163" i="4" s="1"/>
  <c r="H10164" i="4" s="1"/>
  <c r="H10165" i="4" s="1"/>
  <c r="H10166" i="4" s="1"/>
  <c r="H10167" i="4" s="1"/>
  <c r="H10168" i="4" s="1"/>
  <c r="H10169" i="4" s="1"/>
  <c r="H10170" i="4" s="1"/>
  <c r="H10171" i="4" s="1"/>
  <c r="H10172" i="4" s="1"/>
  <c r="H10173" i="4" s="1"/>
  <c r="H10174" i="4" s="1"/>
  <c r="H10175" i="4" s="1"/>
  <c r="H10176" i="4" s="1"/>
  <c r="H10177" i="4" s="1"/>
  <c r="H10178" i="4" s="1"/>
  <c r="H10179" i="4" s="1"/>
  <c r="H10180" i="4" s="1"/>
  <c r="H10181" i="4" s="1"/>
  <c r="H10182" i="4" s="1"/>
  <c r="H10183" i="4" s="1"/>
  <c r="H10184" i="4" s="1"/>
  <c r="H10185" i="4" s="1"/>
  <c r="H10186" i="4" s="1"/>
  <c r="H10187" i="4" s="1"/>
  <c r="H10188" i="4" s="1"/>
  <c r="H10189" i="4" s="1"/>
  <c r="H10190" i="4" s="1"/>
  <c r="H10191" i="4" s="1"/>
  <c r="H10192" i="4" s="1"/>
  <c r="H10193" i="4" s="1"/>
  <c r="H10194" i="4" s="1"/>
  <c r="H10195" i="4" s="1"/>
  <c r="H10196" i="4" s="1"/>
  <c r="H10197" i="4" s="1"/>
  <c r="H10198" i="4" s="1"/>
  <c r="H10199" i="4" s="1"/>
  <c r="H10200" i="4" s="1"/>
  <c r="H10201" i="4" s="1"/>
  <c r="H10202" i="4" s="1"/>
  <c r="H10203" i="4" s="1"/>
  <c r="H10204" i="4" s="1"/>
  <c r="H10205" i="4" s="1"/>
  <c r="H10206" i="4" s="1"/>
  <c r="H10207" i="4" s="1"/>
  <c r="H10208" i="4" s="1"/>
  <c r="H10209" i="4" s="1"/>
  <c r="H10210" i="4" s="1"/>
  <c r="H10211" i="4" s="1"/>
  <c r="H10212" i="4" s="1"/>
  <c r="H10213" i="4" s="1"/>
  <c r="H10214" i="4" s="1"/>
  <c r="H10215" i="4" s="1"/>
  <c r="H10216" i="4" s="1"/>
  <c r="H10217" i="4" s="1"/>
  <c r="H10218" i="4" s="1"/>
  <c r="H10219" i="4" s="1"/>
  <c r="H10220" i="4" s="1"/>
  <c r="H10221" i="4" s="1"/>
  <c r="H10222" i="4" s="1"/>
  <c r="H10223" i="4" s="1"/>
  <c r="H10224" i="4" s="1"/>
  <c r="H10225" i="4" s="1"/>
  <c r="H10226" i="4" s="1"/>
  <c r="H10227" i="4" s="1"/>
  <c r="H10228" i="4" s="1"/>
  <c r="H10229" i="4" s="1"/>
  <c r="H10230" i="4" s="1"/>
  <c r="H10231" i="4" s="1"/>
  <c r="H10232" i="4" s="1"/>
  <c r="H10233" i="4" s="1"/>
  <c r="H10234" i="4" s="1"/>
  <c r="H10235" i="4" s="1"/>
  <c r="H10236" i="4" s="1"/>
  <c r="H10237" i="4" s="1"/>
  <c r="H10238" i="4" s="1"/>
  <c r="H10239" i="4" s="1"/>
  <c r="H10240" i="4" s="1"/>
  <c r="H10241" i="4" s="1"/>
  <c r="H10242" i="4" s="1"/>
  <c r="H10243" i="4" s="1"/>
  <c r="H10244" i="4" s="1"/>
  <c r="H10245" i="4" s="1"/>
  <c r="H10246" i="4" s="1"/>
  <c r="H10247" i="4" s="1"/>
  <c r="H10248" i="4" s="1"/>
  <c r="H10249" i="4" s="1"/>
  <c r="H10250" i="4" s="1"/>
  <c r="H10251" i="4" s="1"/>
  <c r="H10252" i="4" s="1"/>
  <c r="H10253" i="4" s="1"/>
  <c r="H10254" i="4" s="1"/>
  <c r="H10255" i="4" s="1"/>
  <c r="H10256" i="4" s="1"/>
  <c r="H10257" i="4" s="1"/>
  <c r="H10258" i="4" s="1"/>
  <c r="H10259" i="4" s="1"/>
  <c r="H10260" i="4" s="1"/>
  <c r="H10261" i="4" s="1"/>
  <c r="H10262" i="4" s="1"/>
  <c r="H10263" i="4" s="1"/>
  <c r="H10264" i="4" s="1"/>
  <c r="H10265" i="4" s="1"/>
  <c r="H10266" i="4" s="1"/>
  <c r="H10267" i="4" s="1"/>
  <c r="H10268" i="4" s="1"/>
  <c r="H10269" i="4" s="1"/>
  <c r="H10270" i="4" s="1"/>
  <c r="H10271" i="4" s="1"/>
  <c r="H10272" i="4" s="1"/>
  <c r="H10273" i="4" s="1"/>
  <c r="H10274" i="4" s="1"/>
  <c r="H10275" i="4" s="1"/>
  <c r="H10276" i="4" s="1"/>
  <c r="H10277" i="4" s="1"/>
  <c r="H10278" i="4" s="1"/>
  <c r="H10279" i="4" s="1"/>
  <c r="H10280" i="4" s="1"/>
  <c r="H10281" i="4" s="1"/>
  <c r="H10282" i="4" s="1"/>
  <c r="H10283" i="4" s="1"/>
  <c r="H10284" i="4" s="1"/>
  <c r="H10285" i="4" s="1"/>
  <c r="H10286" i="4" s="1"/>
  <c r="H10287" i="4" s="1"/>
  <c r="H10288" i="4" s="1"/>
  <c r="H10289" i="4" s="1"/>
  <c r="H10290" i="4" s="1"/>
  <c r="H10291" i="4" s="1"/>
  <c r="H10292" i="4" s="1"/>
  <c r="H10293" i="4" s="1"/>
  <c r="H10294" i="4" s="1"/>
  <c r="H10295" i="4" s="1"/>
  <c r="H10296" i="4" s="1"/>
  <c r="H10297" i="4" s="1"/>
  <c r="H10298" i="4" s="1"/>
  <c r="H10299" i="4" s="1"/>
  <c r="H10300" i="4" s="1"/>
  <c r="H10301" i="4" s="1"/>
  <c r="H10302" i="4" s="1"/>
  <c r="H10303" i="4" s="1"/>
  <c r="H10304" i="4" s="1"/>
  <c r="H10305" i="4" s="1"/>
  <c r="H10306" i="4" s="1"/>
  <c r="H10307" i="4" s="1"/>
  <c r="H10308" i="4" s="1"/>
  <c r="H10309" i="4" s="1"/>
  <c r="H10310" i="4" s="1"/>
  <c r="H10311" i="4" s="1"/>
  <c r="H10312" i="4" s="1"/>
  <c r="H10313" i="4" s="1"/>
  <c r="H10314" i="4" s="1"/>
  <c r="H10315" i="4" s="1"/>
  <c r="H10316" i="4" s="1"/>
  <c r="H10317" i="4" s="1"/>
  <c r="H10318" i="4" s="1"/>
  <c r="H10319" i="4" s="1"/>
  <c r="H10320" i="4" s="1"/>
  <c r="H10321" i="4" s="1"/>
  <c r="H10322" i="4" s="1"/>
  <c r="H10323" i="4" s="1"/>
  <c r="H10324" i="4" s="1"/>
  <c r="H10325" i="4" s="1"/>
  <c r="H10326" i="4" s="1"/>
  <c r="H10327" i="4" s="1"/>
  <c r="H10328" i="4" s="1"/>
  <c r="H10329" i="4" s="1"/>
  <c r="H10330" i="4" s="1"/>
  <c r="H10331" i="4" s="1"/>
  <c r="H10332" i="4" s="1"/>
  <c r="H10333" i="4" s="1"/>
  <c r="H10334" i="4" s="1"/>
  <c r="H10335" i="4" s="1"/>
  <c r="H10336" i="4" s="1"/>
  <c r="H10337" i="4" s="1"/>
  <c r="H10338" i="4" s="1"/>
  <c r="H10339" i="4" s="1"/>
  <c r="H10340" i="4" s="1"/>
  <c r="H10341" i="4" s="1"/>
  <c r="H10342" i="4" s="1"/>
  <c r="H10343" i="4" s="1"/>
  <c r="H10344" i="4" s="1"/>
  <c r="H10345" i="4" s="1"/>
  <c r="H10346" i="4" s="1"/>
  <c r="H10347" i="4" s="1"/>
  <c r="H10348" i="4" s="1"/>
  <c r="H10349" i="4" s="1"/>
  <c r="H10350" i="4" s="1"/>
  <c r="H10351" i="4" s="1"/>
  <c r="H10352" i="4" s="1"/>
  <c r="H10353" i="4" s="1"/>
  <c r="H10354" i="4" s="1"/>
  <c r="H10355" i="4" s="1"/>
  <c r="H10356" i="4" s="1"/>
  <c r="H10357" i="4" s="1"/>
  <c r="H10358" i="4" s="1"/>
  <c r="H10359" i="4" s="1"/>
  <c r="H10360" i="4" s="1"/>
  <c r="H10361" i="4" s="1"/>
  <c r="H10362" i="4" s="1"/>
  <c r="H10363" i="4" s="1"/>
  <c r="H10364" i="4" s="1"/>
  <c r="H10365" i="4" s="1"/>
  <c r="H10366" i="4" s="1"/>
  <c r="H10367" i="4" s="1"/>
  <c r="H10368" i="4" s="1"/>
  <c r="H10369" i="4" s="1"/>
  <c r="H10370" i="4" s="1"/>
  <c r="H10371" i="4" s="1"/>
  <c r="H10372" i="4" s="1"/>
  <c r="H10373" i="4" s="1"/>
  <c r="H10374" i="4" s="1"/>
  <c r="H10375" i="4" s="1"/>
  <c r="H10376" i="4" s="1"/>
  <c r="H10377" i="4" s="1"/>
  <c r="H10378" i="4" s="1"/>
  <c r="H10379" i="4" s="1"/>
  <c r="H10380" i="4" s="1"/>
  <c r="H10381" i="4" s="1"/>
  <c r="H10382" i="4" s="1"/>
  <c r="H10383" i="4" s="1"/>
  <c r="H10384" i="4" s="1"/>
  <c r="H10385" i="4" s="1"/>
  <c r="H10386" i="4" s="1"/>
  <c r="H10387" i="4" s="1"/>
  <c r="H10388" i="4" s="1"/>
  <c r="H10389" i="4" s="1"/>
  <c r="H10390" i="4" s="1"/>
  <c r="H10391" i="4" s="1"/>
  <c r="H10392" i="4" s="1"/>
  <c r="H10393" i="4" s="1"/>
  <c r="H10394" i="4" s="1"/>
  <c r="H10395" i="4" s="1"/>
  <c r="H10396" i="4" s="1"/>
  <c r="H10397" i="4" s="1"/>
  <c r="H10398" i="4" s="1"/>
  <c r="H10399" i="4" s="1"/>
  <c r="H10400" i="4" s="1"/>
  <c r="H10401" i="4" s="1"/>
  <c r="H10402" i="4" s="1"/>
  <c r="H10403" i="4" s="1"/>
  <c r="H10404" i="4" s="1"/>
  <c r="H10405" i="4" s="1"/>
  <c r="H10406" i="4" s="1"/>
  <c r="H10407" i="4" s="1"/>
  <c r="H10408" i="4" s="1"/>
  <c r="H10409" i="4" s="1"/>
  <c r="H10410" i="4" s="1"/>
  <c r="H10411" i="4" s="1"/>
  <c r="H10412" i="4" s="1"/>
  <c r="H10413" i="4" s="1"/>
  <c r="H10414" i="4" s="1"/>
  <c r="H10415" i="4" s="1"/>
  <c r="H10416" i="4" s="1"/>
  <c r="H10417" i="4" s="1"/>
  <c r="H10418" i="4" s="1"/>
  <c r="H10419" i="4" s="1"/>
  <c r="H10420" i="4" s="1"/>
  <c r="H10421" i="4" s="1"/>
  <c r="H10422" i="4" s="1"/>
  <c r="H10423" i="4" s="1"/>
  <c r="H10424" i="4" s="1"/>
  <c r="H10425" i="4" s="1"/>
  <c r="H10426" i="4" s="1"/>
  <c r="H10427" i="4" s="1"/>
  <c r="H10428" i="4" s="1"/>
  <c r="H10429" i="4" s="1"/>
  <c r="H10430" i="4" s="1"/>
  <c r="H10431" i="4" s="1"/>
  <c r="H10432" i="4" s="1"/>
  <c r="H10433" i="4" s="1"/>
  <c r="H10434" i="4" s="1"/>
  <c r="H10435" i="4" s="1"/>
  <c r="H10436" i="4" s="1"/>
  <c r="H10437" i="4" s="1"/>
  <c r="H10438" i="4" s="1"/>
  <c r="H10439" i="4" s="1"/>
  <c r="H10440" i="4" s="1"/>
  <c r="H10441" i="4" s="1"/>
  <c r="H10442" i="4" s="1"/>
  <c r="H10443" i="4" s="1"/>
  <c r="H10444" i="4" s="1"/>
  <c r="H10445" i="4" s="1"/>
  <c r="H10446" i="4" s="1"/>
  <c r="H10447" i="4" s="1"/>
  <c r="H10448" i="4" s="1"/>
  <c r="H10449" i="4" s="1"/>
  <c r="H10450" i="4" s="1"/>
  <c r="H10451" i="4" s="1"/>
  <c r="H10452" i="4" s="1"/>
  <c r="H10453" i="4" s="1"/>
  <c r="H10454" i="4" s="1"/>
  <c r="H10455" i="4" s="1"/>
  <c r="H10456" i="4" s="1"/>
  <c r="H10457" i="4" s="1"/>
  <c r="H10458" i="4" s="1"/>
  <c r="H10459" i="4" s="1"/>
  <c r="H10460" i="4" s="1"/>
  <c r="H10461" i="4" s="1"/>
  <c r="H10462" i="4" s="1"/>
  <c r="H10463" i="4" s="1"/>
  <c r="H10464" i="4" s="1"/>
  <c r="H10465" i="4" s="1"/>
  <c r="H10466" i="4" s="1"/>
  <c r="H10467" i="4" s="1"/>
  <c r="H10468" i="4" s="1"/>
  <c r="H10469" i="4" s="1"/>
  <c r="H10470" i="4" s="1"/>
  <c r="H10471" i="4" s="1"/>
  <c r="H10472" i="4" s="1"/>
  <c r="H10473" i="4" s="1"/>
  <c r="H10474" i="4" s="1"/>
  <c r="H10475" i="4" s="1"/>
  <c r="H10476" i="4" s="1"/>
  <c r="H10477" i="4" s="1"/>
  <c r="H10478" i="4" s="1"/>
  <c r="H10479" i="4" s="1"/>
  <c r="H10480" i="4" s="1"/>
  <c r="H10481" i="4" s="1"/>
  <c r="H10482" i="4" s="1"/>
  <c r="H10483" i="4" s="1"/>
  <c r="H10484" i="4" s="1"/>
  <c r="H10485" i="4" s="1"/>
  <c r="H10486" i="4" s="1"/>
  <c r="H10487" i="4" s="1"/>
  <c r="H10488" i="4" s="1"/>
  <c r="H10489" i="4" s="1"/>
  <c r="H10490" i="4" s="1"/>
  <c r="H10491" i="4" s="1"/>
  <c r="H10492" i="4" s="1"/>
  <c r="H10493" i="4" s="1"/>
  <c r="H10494" i="4" s="1"/>
  <c r="H10495" i="4" s="1"/>
  <c r="H10496" i="4" s="1"/>
  <c r="H10497" i="4" s="1"/>
  <c r="H10498" i="4" s="1"/>
  <c r="H10499" i="4" s="1"/>
  <c r="H10500" i="4" s="1"/>
  <c r="H10501" i="4" s="1"/>
  <c r="H10502" i="4" s="1"/>
  <c r="H10503" i="4" s="1"/>
  <c r="H10504" i="4" s="1"/>
  <c r="H10505" i="4" s="1"/>
  <c r="H10506" i="4" s="1"/>
  <c r="H10507" i="4" s="1"/>
  <c r="H10508" i="4" s="1"/>
  <c r="H10509" i="4" s="1"/>
  <c r="H10510" i="4" s="1"/>
  <c r="H10511" i="4" s="1"/>
  <c r="H10512" i="4" s="1"/>
  <c r="H10513" i="4" s="1"/>
  <c r="H10514" i="4" s="1"/>
  <c r="H10515" i="4" s="1"/>
  <c r="H10516" i="4" s="1"/>
  <c r="H10517" i="4" s="1"/>
  <c r="H10518" i="4" s="1"/>
  <c r="H10519" i="4" s="1"/>
  <c r="H10520" i="4" s="1"/>
  <c r="H10521" i="4" s="1"/>
  <c r="H10522" i="4" s="1"/>
  <c r="H10523" i="4" s="1"/>
  <c r="H10524" i="4" s="1"/>
  <c r="H10525" i="4" s="1"/>
  <c r="H10526" i="4" s="1"/>
  <c r="H10527" i="4" s="1"/>
  <c r="H10528" i="4" s="1"/>
  <c r="H10529" i="4" s="1"/>
  <c r="H10530" i="4" s="1"/>
  <c r="H10531" i="4" s="1"/>
  <c r="H10532" i="4" s="1"/>
  <c r="H10533" i="4" s="1"/>
  <c r="H10534" i="4" s="1"/>
  <c r="H10535" i="4" s="1"/>
  <c r="H10536" i="4" s="1"/>
  <c r="H10537" i="4" s="1"/>
  <c r="H10538" i="4" s="1"/>
  <c r="H10539" i="4" s="1"/>
  <c r="H10540" i="4" s="1"/>
  <c r="H10541" i="4" s="1"/>
  <c r="H10542" i="4" s="1"/>
  <c r="H10543" i="4" s="1"/>
  <c r="H10544" i="4" s="1"/>
  <c r="H10545" i="4" s="1"/>
  <c r="H10546" i="4" s="1"/>
  <c r="H10547" i="4" s="1"/>
  <c r="H10548" i="4" s="1"/>
  <c r="H10549" i="4" s="1"/>
  <c r="H10550" i="4" s="1"/>
  <c r="H10551" i="4" s="1"/>
  <c r="H10552" i="4" s="1"/>
  <c r="H10553" i="4" s="1"/>
  <c r="H10554" i="4" s="1"/>
  <c r="H10555" i="4" s="1"/>
  <c r="H10556" i="4" s="1"/>
  <c r="H10557" i="4" s="1"/>
  <c r="H10558" i="4" s="1"/>
  <c r="H10559" i="4" s="1"/>
  <c r="H10560" i="4" s="1"/>
  <c r="H10561" i="4" s="1"/>
  <c r="H10562" i="4" s="1"/>
  <c r="H10563" i="4" s="1"/>
  <c r="H10564" i="4" s="1"/>
  <c r="H10565" i="4" s="1"/>
  <c r="H10566" i="4" s="1"/>
  <c r="H10567" i="4" s="1"/>
  <c r="H10568" i="4" s="1"/>
  <c r="H10569" i="4" s="1"/>
  <c r="H10570" i="4" s="1"/>
  <c r="H10571" i="4" s="1"/>
  <c r="H10572" i="4" s="1"/>
  <c r="H10573" i="4" s="1"/>
  <c r="H10574" i="4" s="1"/>
  <c r="H10575" i="4" s="1"/>
  <c r="H10576" i="4" s="1"/>
  <c r="H10577" i="4" s="1"/>
  <c r="H10578" i="4" s="1"/>
  <c r="H10579" i="4" s="1"/>
  <c r="H10580" i="4" s="1"/>
  <c r="H10581" i="4" s="1"/>
  <c r="H10582" i="4" s="1"/>
  <c r="H10583" i="4" s="1"/>
  <c r="H10584" i="4" s="1"/>
  <c r="H10585" i="4" s="1"/>
  <c r="H10586" i="4" s="1"/>
  <c r="H10587" i="4" s="1"/>
  <c r="H10588" i="4" s="1"/>
  <c r="H10589" i="4" s="1"/>
  <c r="H10590" i="4" s="1"/>
  <c r="H10591" i="4" s="1"/>
  <c r="H10592" i="4" s="1"/>
  <c r="H10593" i="4" s="1"/>
  <c r="H10594" i="4" s="1"/>
  <c r="H10595" i="4" s="1"/>
  <c r="H10596" i="4" s="1"/>
  <c r="H10597" i="4" s="1"/>
  <c r="H10598" i="4" s="1"/>
  <c r="H10599" i="4" s="1"/>
  <c r="H10600" i="4" s="1"/>
  <c r="H10601" i="4" s="1"/>
  <c r="H10602" i="4" s="1"/>
  <c r="H10603" i="4" s="1"/>
  <c r="H10604" i="4" s="1"/>
  <c r="H10605" i="4" s="1"/>
  <c r="H10606" i="4" s="1"/>
  <c r="H10607" i="4" s="1"/>
  <c r="H10608" i="4" s="1"/>
  <c r="H10609" i="4" s="1"/>
  <c r="H10610" i="4" s="1"/>
  <c r="H10611" i="4" s="1"/>
  <c r="H10612" i="4" s="1"/>
  <c r="H10613" i="4" s="1"/>
  <c r="H10614" i="4" s="1"/>
  <c r="H10615" i="4" s="1"/>
  <c r="H10616" i="4" s="1"/>
  <c r="H10617" i="4" s="1"/>
  <c r="H10618" i="4" s="1"/>
  <c r="H10619" i="4" s="1"/>
  <c r="H10620" i="4" s="1"/>
  <c r="H10621" i="4" s="1"/>
  <c r="H10622" i="4" s="1"/>
  <c r="H10623" i="4" s="1"/>
  <c r="H10624" i="4" s="1"/>
  <c r="H10625" i="4" s="1"/>
  <c r="H10626" i="4" s="1"/>
  <c r="H10627" i="4" s="1"/>
  <c r="H10628" i="4" s="1"/>
  <c r="H10629" i="4" s="1"/>
  <c r="H10630" i="4" s="1"/>
  <c r="H10631" i="4" s="1"/>
  <c r="H10632" i="4" s="1"/>
  <c r="H10633" i="4" s="1"/>
  <c r="H10634" i="4" s="1"/>
  <c r="H10635" i="4" s="1"/>
  <c r="H10636" i="4" s="1"/>
  <c r="H10637" i="4" s="1"/>
  <c r="H10638" i="4" s="1"/>
  <c r="H10639" i="4" s="1"/>
  <c r="H10640" i="4" s="1"/>
  <c r="H10641" i="4" s="1"/>
  <c r="H10642" i="4" s="1"/>
  <c r="H10643" i="4" s="1"/>
  <c r="H10644" i="4" s="1"/>
  <c r="H10645" i="4" s="1"/>
  <c r="H10646" i="4" s="1"/>
  <c r="H10647" i="4" s="1"/>
  <c r="H10648" i="4" s="1"/>
  <c r="H10649" i="4" s="1"/>
  <c r="H10650" i="4" s="1"/>
  <c r="H10651" i="4" s="1"/>
  <c r="H10652" i="4" s="1"/>
  <c r="H10653" i="4" s="1"/>
  <c r="H10654" i="4" s="1"/>
  <c r="H10655" i="4" s="1"/>
  <c r="H10656" i="4" s="1"/>
  <c r="H10657" i="4" s="1"/>
  <c r="H10658" i="4" s="1"/>
  <c r="H10659" i="4" s="1"/>
  <c r="H10660" i="4" s="1"/>
  <c r="H10661" i="4" s="1"/>
  <c r="H10662" i="4" s="1"/>
  <c r="H10663" i="4" s="1"/>
  <c r="H10664" i="4" s="1"/>
  <c r="H10665" i="4" s="1"/>
  <c r="H10666" i="4" s="1"/>
  <c r="H10667" i="4" s="1"/>
  <c r="H10668" i="4" s="1"/>
  <c r="H10669" i="4" s="1"/>
  <c r="H10670" i="4" s="1"/>
  <c r="H10671" i="4" s="1"/>
  <c r="H10672" i="4" s="1"/>
  <c r="H10673" i="4" s="1"/>
  <c r="H10674" i="4" s="1"/>
  <c r="H10675" i="4" s="1"/>
  <c r="H10676" i="4" s="1"/>
  <c r="H10677" i="4" s="1"/>
  <c r="H10678" i="4" s="1"/>
  <c r="H10679" i="4" s="1"/>
  <c r="H10680" i="4" s="1"/>
  <c r="H10681" i="4" s="1"/>
  <c r="H10682" i="4" s="1"/>
  <c r="H10683" i="4" s="1"/>
  <c r="H10684" i="4" s="1"/>
  <c r="H10685" i="4" s="1"/>
  <c r="H10686" i="4" s="1"/>
  <c r="H10687" i="4" s="1"/>
  <c r="H10688" i="4" s="1"/>
  <c r="H10689" i="4" s="1"/>
  <c r="H10690" i="4" s="1"/>
  <c r="H10691" i="4" s="1"/>
  <c r="H10692" i="4" s="1"/>
  <c r="H10693" i="4" s="1"/>
  <c r="H10694" i="4" s="1"/>
  <c r="H10695" i="4" s="1"/>
  <c r="H10696" i="4" s="1"/>
  <c r="H10697" i="4" s="1"/>
  <c r="H10698" i="4" s="1"/>
  <c r="H10699" i="4" s="1"/>
  <c r="H10700" i="4" s="1"/>
  <c r="H10701" i="4" s="1"/>
  <c r="H10702" i="4" s="1"/>
  <c r="H10703" i="4" s="1"/>
  <c r="H10704" i="4" s="1"/>
  <c r="H10705" i="4" s="1"/>
  <c r="H10706" i="4" s="1"/>
  <c r="H10707" i="4" s="1"/>
  <c r="H10708" i="4" s="1"/>
  <c r="H10709" i="4" s="1"/>
  <c r="H10710" i="4" s="1"/>
  <c r="H10711" i="4" s="1"/>
  <c r="H10712" i="4" s="1"/>
  <c r="H10713" i="4" s="1"/>
  <c r="H10714" i="4" s="1"/>
  <c r="H10715" i="4" s="1"/>
  <c r="H10716" i="4" s="1"/>
  <c r="H10717" i="4" s="1"/>
  <c r="H10718" i="4" s="1"/>
  <c r="H10719" i="4" s="1"/>
  <c r="H10720" i="4" s="1"/>
  <c r="H10721" i="4" s="1"/>
  <c r="H10722" i="4" s="1"/>
  <c r="H10723" i="4" s="1"/>
  <c r="H10724" i="4" s="1"/>
  <c r="H10725" i="4" s="1"/>
  <c r="H10726" i="4" s="1"/>
  <c r="H10727" i="4" s="1"/>
  <c r="H10728" i="4" s="1"/>
  <c r="H10729" i="4" s="1"/>
  <c r="H10730" i="4" s="1"/>
  <c r="H10731" i="4" s="1"/>
  <c r="H10732" i="4" s="1"/>
  <c r="H10733" i="4" s="1"/>
  <c r="H10734" i="4" s="1"/>
  <c r="H10735" i="4" s="1"/>
  <c r="H10736" i="4" s="1"/>
  <c r="H10737" i="4" s="1"/>
  <c r="H10738" i="4" s="1"/>
  <c r="H10739" i="4" s="1"/>
  <c r="H10740" i="4" s="1"/>
  <c r="H10741" i="4" s="1"/>
  <c r="H10742" i="4" s="1"/>
  <c r="H10743" i="4" s="1"/>
  <c r="H10744" i="4" s="1"/>
  <c r="H10745" i="4" s="1"/>
  <c r="H10746" i="4" s="1"/>
  <c r="H10747" i="4" s="1"/>
  <c r="H10748" i="4" s="1"/>
  <c r="H10749" i="4" s="1"/>
  <c r="H10750" i="4" s="1"/>
  <c r="H10751" i="4" s="1"/>
  <c r="H10752" i="4" s="1"/>
  <c r="H10753" i="4" s="1"/>
  <c r="H10754" i="4" s="1"/>
  <c r="H10755" i="4" s="1"/>
  <c r="H10756" i="4" s="1"/>
  <c r="H10757" i="4" s="1"/>
  <c r="H10758" i="4" s="1"/>
  <c r="H10759" i="4" s="1"/>
  <c r="H10760" i="4" s="1"/>
  <c r="H10761" i="4" s="1"/>
  <c r="H10762" i="4" s="1"/>
  <c r="H10763" i="4" s="1"/>
  <c r="H10764" i="4" s="1"/>
  <c r="H10765" i="4" s="1"/>
  <c r="H10766" i="4" s="1"/>
  <c r="H10767" i="4" s="1"/>
  <c r="H10768" i="4" s="1"/>
  <c r="H10769" i="4" s="1"/>
  <c r="H10770" i="4" s="1"/>
  <c r="H10771" i="4" s="1"/>
  <c r="H10772" i="4" s="1"/>
  <c r="H10773" i="4" s="1"/>
  <c r="H10774" i="4" s="1"/>
  <c r="H10775" i="4" s="1"/>
  <c r="H10776" i="4" s="1"/>
  <c r="H10777" i="4" s="1"/>
  <c r="H10778" i="4" s="1"/>
  <c r="H10779" i="4" s="1"/>
  <c r="H10780" i="4" s="1"/>
  <c r="H10781" i="4" s="1"/>
  <c r="H10782" i="4" s="1"/>
  <c r="H10783" i="4" s="1"/>
  <c r="H10784" i="4" s="1"/>
  <c r="H10785" i="4" s="1"/>
  <c r="H10786" i="4" s="1"/>
  <c r="H10787" i="4" s="1"/>
  <c r="H10788" i="4" s="1"/>
  <c r="H10789" i="4" s="1"/>
  <c r="H10790" i="4" s="1"/>
  <c r="H10791" i="4" s="1"/>
  <c r="H10792" i="4" s="1"/>
  <c r="H10793" i="4" s="1"/>
  <c r="H10794" i="4" s="1"/>
  <c r="H10795" i="4" s="1"/>
  <c r="H10796" i="4" s="1"/>
  <c r="H10797" i="4" s="1"/>
  <c r="H10798" i="4" s="1"/>
  <c r="H10799" i="4" s="1"/>
  <c r="H10800" i="4" s="1"/>
  <c r="H10801" i="4" s="1"/>
  <c r="H10802" i="4" s="1"/>
  <c r="H10803" i="4" s="1"/>
  <c r="H10804" i="4" s="1"/>
  <c r="H10805" i="4" s="1"/>
  <c r="H10806" i="4" s="1"/>
  <c r="H10807" i="4" s="1"/>
  <c r="H10808" i="4" s="1"/>
  <c r="H10809" i="4" s="1"/>
  <c r="H10810" i="4" s="1"/>
  <c r="H10811" i="4" s="1"/>
  <c r="H10812" i="4" s="1"/>
  <c r="H10813" i="4" s="1"/>
  <c r="H10814" i="4" s="1"/>
  <c r="H10815" i="4" s="1"/>
  <c r="H10816" i="4" s="1"/>
  <c r="H10817" i="4" s="1"/>
  <c r="H10818" i="4" s="1"/>
  <c r="H10819" i="4" s="1"/>
  <c r="H10820" i="4" s="1"/>
  <c r="H10821" i="4" s="1"/>
  <c r="H10822" i="4" s="1"/>
  <c r="H10823" i="4" s="1"/>
  <c r="H10824" i="4" s="1"/>
  <c r="H10825" i="4" s="1"/>
  <c r="H10826" i="4" s="1"/>
  <c r="H10827" i="4" s="1"/>
  <c r="H10828" i="4" s="1"/>
  <c r="H10829" i="4" s="1"/>
  <c r="H10830" i="4" s="1"/>
  <c r="H10831" i="4" s="1"/>
  <c r="H10832" i="4" s="1"/>
  <c r="H10833" i="4" s="1"/>
  <c r="H10834" i="4" s="1"/>
  <c r="H10835" i="4" s="1"/>
  <c r="H10836" i="4" s="1"/>
  <c r="H10837" i="4" s="1"/>
  <c r="H10838" i="4" s="1"/>
  <c r="H10839" i="4" s="1"/>
  <c r="H10840" i="4" s="1"/>
  <c r="H10841" i="4" s="1"/>
  <c r="H10842" i="4" s="1"/>
  <c r="H10843" i="4" s="1"/>
  <c r="H10844" i="4" s="1"/>
  <c r="H10845" i="4" s="1"/>
  <c r="H10846" i="4" s="1"/>
  <c r="H10847" i="4" s="1"/>
  <c r="H10848" i="4" s="1"/>
  <c r="H10849" i="4" s="1"/>
  <c r="H10850" i="4" s="1"/>
  <c r="H10851" i="4" s="1"/>
  <c r="H10852" i="4" s="1"/>
  <c r="H10853" i="4" s="1"/>
  <c r="H10854" i="4" s="1"/>
  <c r="H10855" i="4" s="1"/>
  <c r="H10856" i="4" s="1"/>
  <c r="H10857" i="4" s="1"/>
  <c r="H10858" i="4" s="1"/>
  <c r="H10859" i="4" s="1"/>
  <c r="H10860" i="4" s="1"/>
  <c r="H10861" i="4" s="1"/>
  <c r="H10862" i="4" s="1"/>
  <c r="H10863" i="4" s="1"/>
  <c r="H10864" i="4" s="1"/>
  <c r="H10865" i="4" s="1"/>
  <c r="H10866" i="4" s="1"/>
  <c r="H10867" i="4" s="1"/>
  <c r="H10868" i="4" s="1"/>
  <c r="H10869" i="4" s="1"/>
  <c r="H10870" i="4" s="1"/>
  <c r="H10871" i="4" s="1"/>
  <c r="H10872" i="4" s="1"/>
  <c r="H10873" i="4" s="1"/>
  <c r="H10874" i="4" s="1"/>
  <c r="H10875" i="4" s="1"/>
  <c r="H10876" i="4" s="1"/>
  <c r="H10877" i="4" s="1"/>
  <c r="H10878" i="4" s="1"/>
  <c r="H10879" i="4" s="1"/>
  <c r="H10880" i="4" s="1"/>
  <c r="H10881" i="4" s="1"/>
  <c r="H10882" i="4" s="1"/>
  <c r="H10883" i="4" s="1"/>
  <c r="H10884" i="4" s="1"/>
  <c r="H10885" i="4" s="1"/>
  <c r="H10886" i="4" s="1"/>
  <c r="H10887" i="4" s="1"/>
  <c r="H10888" i="4" s="1"/>
  <c r="H10889" i="4" s="1"/>
  <c r="H10890" i="4" s="1"/>
  <c r="H10891" i="4" s="1"/>
  <c r="H10892" i="4" s="1"/>
  <c r="H10893" i="4" s="1"/>
  <c r="H10894" i="4" s="1"/>
  <c r="H10895" i="4" s="1"/>
  <c r="H10896" i="4" s="1"/>
  <c r="H10897" i="4" s="1"/>
  <c r="H10898" i="4" s="1"/>
  <c r="H10899" i="4" s="1"/>
  <c r="H10900" i="4" s="1"/>
  <c r="H10901" i="4" s="1"/>
  <c r="H10902" i="4" s="1"/>
  <c r="H10903" i="4" s="1"/>
  <c r="H10904" i="4" s="1"/>
  <c r="H10905" i="4" s="1"/>
  <c r="H10906" i="4" s="1"/>
  <c r="H10907" i="4" s="1"/>
  <c r="H10908" i="4" s="1"/>
  <c r="H10909" i="4" s="1"/>
  <c r="H10910" i="4" s="1"/>
  <c r="H10911" i="4" s="1"/>
  <c r="H10912" i="4" s="1"/>
  <c r="H10913" i="4" s="1"/>
  <c r="H10914" i="4" s="1"/>
  <c r="H10915" i="4" s="1"/>
  <c r="H10916" i="4" s="1"/>
  <c r="H10917" i="4" s="1"/>
  <c r="H10918" i="4" s="1"/>
  <c r="H10919" i="4" s="1"/>
  <c r="H10920" i="4" s="1"/>
  <c r="H10921" i="4" s="1"/>
  <c r="H10922" i="4" s="1"/>
  <c r="H10923" i="4" s="1"/>
  <c r="H10924" i="4" s="1"/>
  <c r="H10925" i="4" s="1"/>
  <c r="H10926" i="4" s="1"/>
  <c r="H10927" i="4" s="1"/>
  <c r="H10928" i="4" s="1"/>
  <c r="H10929" i="4" s="1"/>
  <c r="H10930" i="4" s="1"/>
  <c r="H10931" i="4" s="1"/>
  <c r="H10932" i="4" s="1"/>
  <c r="H10933" i="4" s="1"/>
  <c r="H10934" i="4" s="1"/>
  <c r="H10935" i="4" s="1"/>
  <c r="H10936" i="4" s="1"/>
  <c r="H10937" i="4" s="1"/>
  <c r="H10938" i="4" s="1"/>
  <c r="H10939" i="4" s="1"/>
  <c r="H10940" i="4" s="1"/>
  <c r="H10941" i="4" s="1"/>
  <c r="H10942" i="4" s="1"/>
  <c r="H10943" i="4" s="1"/>
  <c r="H10944" i="4" s="1"/>
  <c r="H10945" i="4" s="1"/>
  <c r="H10946" i="4" s="1"/>
  <c r="H10947" i="4" s="1"/>
  <c r="H10948" i="4" s="1"/>
  <c r="H10949" i="4" s="1"/>
  <c r="H10950" i="4" s="1"/>
  <c r="H10951" i="4" s="1"/>
  <c r="H10952" i="4" s="1"/>
  <c r="H10953" i="4" s="1"/>
  <c r="H10954" i="4" s="1"/>
  <c r="H10955" i="4" s="1"/>
  <c r="H10956" i="4" s="1"/>
  <c r="H10957" i="4" s="1"/>
  <c r="H10958" i="4" s="1"/>
  <c r="H10959" i="4" s="1"/>
  <c r="H10960" i="4" s="1"/>
  <c r="H10961" i="4" s="1"/>
  <c r="H10962" i="4" s="1"/>
  <c r="H10963" i="4" s="1"/>
  <c r="H10964" i="4" s="1"/>
  <c r="H10965" i="4" s="1"/>
  <c r="H10966" i="4" s="1"/>
  <c r="H10967" i="4" s="1"/>
  <c r="H10968" i="4" s="1"/>
  <c r="H10969" i="4" s="1"/>
  <c r="H10970" i="4" s="1"/>
  <c r="H10971" i="4" s="1"/>
  <c r="H10972" i="4" s="1"/>
  <c r="H10973" i="4" s="1"/>
  <c r="H10974" i="4" s="1"/>
  <c r="H10975" i="4" s="1"/>
  <c r="H10976" i="4" s="1"/>
  <c r="H10977" i="4" s="1"/>
  <c r="H10978" i="4" s="1"/>
  <c r="H10979" i="4" s="1"/>
  <c r="H10980" i="4" s="1"/>
  <c r="H10981" i="4" s="1"/>
  <c r="H10982" i="4" s="1"/>
  <c r="H10983" i="4" s="1"/>
  <c r="H10984" i="4" s="1"/>
  <c r="H10985" i="4" s="1"/>
  <c r="H10986" i="4" s="1"/>
  <c r="H10987" i="4" s="1"/>
  <c r="H10988" i="4" s="1"/>
  <c r="H10989" i="4" s="1"/>
  <c r="H10990" i="4" s="1"/>
  <c r="H10991" i="4" s="1"/>
  <c r="H10992" i="4" s="1"/>
  <c r="H10993" i="4" s="1"/>
  <c r="H10994" i="4" s="1"/>
  <c r="H10995" i="4" s="1"/>
  <c r="H10996" i="4" s="1"/>
  <c r="H10997" i="4" s="1"/>
  <c r="H10998" i="4" s="1"/>
  <c r="H10999" i="4" s="1"/>
  <c r="H11000" i="4" s="1"/>
  <c r="H11001" i="4" s="1"/>
  <c r="H11002" i="4" s="1"/>
  <c r="H11003" i="4" s="1"/>
  <c r="H11004" i="4" s="1"/>
  <c r="H11005" i="4" s="1"/>
  <c r="H11006" i="4" s="1"/>
  <c r="H11007" i="4" s="1"/>
  <c r="H11008" i="4" s="1"/>
  <c r="H11009" i="4" s="1"/>
  <c r="H11010" i="4" s="1"/>
  <c r="H11011" i="4" s="1"/>
  <c r="H11012" i="4" s="1"/>
  <c r="H11013" i="4" s="1"/>
  <c r="H11014" i="4" s="1"/>
  <c r="H11015" i="4" s="1"/>
  <c r="H11016" i="4" s="1"/>
  <c r="H11017" i="4" s="1"/>
  <c r="H11018" i="4" s="1"/>
  <c r="H11019" i="4" s="1"/>
  <c r="H11020" i="4" s="1"/>
  <c r="H11021" i="4" s="1"/>
  <c r="H11022" i="4" s="1"/>
  <c r="H11023" i="4" s="1"/>
  <c r="H11024" i="4" s="1"/>
  <c r="H11025" i="4" s="1"/>
  <c r="H11026" i="4" s="1"/>
  <c r="H11027" i="4" s="1"/>
  <c r="H11028" i="4" s="1"/>
  <c r="H11029" i="4" s="1"/>
  <c r="H11030" i="4" s="1"/>
  <c r="H11031" i="4" s="1"/>
  <c r="H11032" i="4" s="1"/>
  <c r="H11033" i="4" s="1"/>
  <c r="H11034" i="4" s="1"/>
  <c r="H11035" i="4" s="1"/>
  <c r="H11036" i="4" s="1"/>
  <c r="H11037" i="4" s="1"/>
  <c r="H11038" i="4" s="1"/>
  <c r="H11039" i="4" s="1"/>
  <c r="H11040" i="4" s="1"/>
  <c r="H11041" i="4" s="1"/>
  <c r="H11042" i="4" s="1"/>
  <c r="H11043" i="4" s="1"/>
  <c r="H11044" i="4" s="1"/>
  <c r="H11045" i="4" s="1"/>
  <c r="H11046" i="4" s="1"/>
  <c r="H11047" i="4" s="1"/>
  <c r="H11048" i="4" s="1"/>
  <c r="H11049" i="4" s="1"/>
  <c r="H11050" i="4" s="1"/>
  <c r="H11051" i="4" s="1"/>
  <c r="H11052" i="4" s="1"/>
  <c r="H11053" i="4" s="1"/>
  <c r="H11054" i="4" s="1"/>
  <c r="H11055" i="4" s="1"/>
  <c r="H11056" i="4" s="1"/>
  <c r="H11057" i="4" s="1"/>
  <c r="H11058" i="4" s="1"/>
  <c r="H11059" i="4" s="1"/>
  <c r="H11060" i="4" s="1"/>
  <c r="H11061" i="4" s="1"/>
  <c r="H11062" i="4" s="1"/>
  <c r="H11063" i="4" s="1"/>
  <c r="H11064" i="4" s="1"/>
  <c r="H11065" i="4" s="1"/>
  <c r="H11066" i="4" s="1"/>
  <c r="H11067" i="4" s="1"/>
  <c r="H11068" i="4" s="1"/>
  <c r="H11069" i="4" s="1"/>
  <c r="H11070" i="4" s="1"/>
  <c r="H11071" i="4" s="1"/>
  <c r="H11072" i="4" s="1"/>
  <c r="H11073" i="4" s="1"/>
  <c r="H11074" i="4" s="1"/>
  <c r="H11075" i="4" s="1"/>
  <c r="H11076" i="4" s="1"/>
  <c r="H11077" i="4" s="1"/>
  <c r="H11078" i="4" s="1"/>
  <c r="H11079" i="4" s="1"/>
  <c r="H11080" i="4" s="1"/>
  <c r="H11081" i="4" s="1"/>
  <c r="H11082" i="4" s="1"/>
  <c r="H11083" i="4" s="1"/>
  <c r="H11084" i="4" s="1"/>
  <c r="H11085" i="4" s="1"/>
  <c r="H11086" i="4" s="1"/>
  <c r="H11087" i="4" s="1"/>
  <c r="H11088" i="4" s="1"/>
  <c r="H11089" i="4" s="1"/>
  <c r="H11090" i="4" s="1"/>
  <c r="H11091" i="4" s="1"/>
  <c r="H11092" i="4" s="1"/>
  <c r="H11093" i="4" s="1"/>
  <c r="H11094" i="4" s="1"/>
  <c r="H11095" i="4" s="1"/>
  <c r="H11096" i="4" s="1"/>
  <c r="H11097" i="4" s="1"/>
  <c r="H11098" i="4" s="1"/>
  <c r="H11099" i="4" s="1"/>
  <c r="H11100" i="4" s="1"/>
  <c r="H11101" i="4" s="1"/>
  <c r="H11102" i="4" s="1"/>
  <c r="H11103" i="4" s="1"/>
  <c r="H11104" i="4" s="1"/>
  <c r="H11105" i="4" s="1"/>
  <c r="H11106" i="4" s="1"/>
  <c r="H11107" i="4" s="1"/>
  <c r="H11108" i="4" s="1"/>
  <c r="H11109" i="4" s="1"/>
  <c r="H11110" i="4" s="1"/>
  <c r="H11111" i="4" s="1"/>
  <c r="H11112" i="4" s="1"/>
  <c r="H11113" i="4" s="1"/>
  <c r="H11114" i="4" s="1"/>
  <c r="H11115" i="4" s="1"/>
  <c r="H11116" i="4" s="1"/>
  <c r="H11117" i="4" s="1"/>
  <c r="H11118" i="4" s="1"/>
  <c r="H11119" i="4" s="1"/>
  <c r="H11120" i="4" s="1"/>
  <c r="H11121" i="4" s="1"/>
  <c r="H11122" i="4" s="1"/>
  <c r="H11123" i="4" s="1"/>
  <c r="H11124" i="4" s="1"/>
  <c r="H11125" i="4" s="1"/>
  <c r="H11126" i="4" s="1"/>
  <c r="H11127" i="4" s="1"/>
  <c r="H11128" i="4" s="1"/>
  <c r="H11129" i="4" s="1"/>
  <c r="H11130" i="4" s="1"/>
  <c r="H11131" i="4" s="1"/>
  <c r="H11132" i="4" s="1"/>
  <c r="H11133" i="4" s="1"/>
  <c r="H11134" i="4" s="1"/>
  <c r="H11135" i="4" s="1"/>
  <c r="H11136" i="4" s="1"/>
  <c r="H11137" i="4" s="1"/>
  <c r="H11138" i="4" s="1"/>
  <c r="H11139" i="4" s="1"/>
  <c r="H11140" i="4" s="1"/>
  <c r="H11141" i="4" s="1"/>
  <c r="H11142" i="4" s="1"/>
  <c r="H11143" i="4" s="1"/>
  <c r="H11144" i="4" s="1"/>
  <c r="H11145" i="4" s="1"/>
  <c r="H11146" i="4" s="1"/>
  <c r="H11147" i="4" s="1"/>
  <c r="H11148" i="4" s="1"/>
  <c r="H11149" i="4" s="1"/>
  <c r="H11150" i="4" s="1"/>
  <c r="H11151" i="4" s="1"/>
  <c r="H11152" i="4" s="1"/>
  <c r="H11153" i="4" s="1"/>
  <c r="H11154" i="4" s="1"/>
  <c r="H11155" i="4" s="1"/>
  <c r="H11156" i="4" s="1"/>
  <c r="H11157" i="4" s="1"/>
  <c r="H11158" i="4" s="1"/>
  <c r="H11159" i="4" s="1"/>
  <c r="H11160" i="4" s="1"/>
  <c r="H11161" i="4" s="1"/>
  <c r="H11162" i="4" s="1"/>
  <c r="H11163" i="4" s="1"/>
  <c r="H11164" i="4" s="1"/>
  <c r="H11165" i="4" s="1"/>
  <c r="H11166" i="4" s="1"/>
  <c r="H11167" i="4" s="1"/>
  <c r="H11168" i="4" s="1"/>
  <c r="H11169" i="4" s="1"/>
  <c r="H11170" i="4" s="1"/>
  <c r="H11171" i="4" s="1"/>
  <c r="H11172" i="4" s="1"/>
  <c r="H11173" i="4" s="1"/>
  <c r="H11174" i="4" s="1"/>
  <c r="H11175" i="4" s="1"/>
  <c r="H11176" i="4" s="1"/>
  <c r="H11177" i="4" s="1"/>
  <c r="H11178" i="4" s="1"/>
  <c r="H11179" i="4" s="1"/>
  <c r="H11180" i="4" s="1"/>
  <c r="H11181" i="4" s="1"/>
  <c r="H11182" i="4" s="1"/>
  <c r="H11183" i="4" s="1"/>
  <c r="H11184" i="4" s="1"/>
  <c r="H11185" i="4" s="1"/>
  <c r="H11186" i="4" s="1"/>
  <c r="H11187" i="4" s="1"/>
  <c r="H11188" i="4" s="1"/>
  <c r="H11189" i="4" s="1"/>
  <c r="H11190" i="4" s="1"/>
  <c r="H11191" i="4" s="1"/>
  <c r="H11192" i="4" s="1"/>
  <c r="H11193" i="4" s="1"/>
  <c r="H11194" i="4" s="1"/>
  <c r="H11195" i="4" s="1"/>
  <c r="H11196" i="4" s="1"/>
  <c r="H11197" i="4" s="1"/>
  <c r="H11198" i="4" s="1"/>
  <c r="H11199" i="4" s="1"/>
  <c r="H11200" i="4" s="1"/>
  <c r="H11201" i="4" s="1"/>
  <c r="H11202" i="4" s="1"/>
  <c r="H11203" i="4" s="1"/>
  <c r="H11204" i="4" s="1"/>
  <c r="H11205" i="4" s="1"/>
  <c r="H11206" i="4" s="1"/>
  <c r="H11207" i="4" s="1"/>
  <c r="H11208" i="4" s="1"/>
  <c r="H11209" i="4" s="1"/>
  <c r="H11210" i="4" s="1"/>
  <c r="H11211" i="4" s="1"/>
  <c r="H11212" i="4" s="1"/>
  <c r="H11213" i="4" s="1"/>
  <c r="H11214" i="4" s="1"/>
  <c r="H11215" i="4" s="1"/>
  <c r="H11216" i="4" s="1"/>
  <c r="H11217" i="4" s="1"/>
  <c r="H11218" i="4" s="1"/>
  <c r="H11219" i="4" s="1"/>
  <c r="H11220" i="4" s="1"/>
  <c r="H11221" i="4" s="1"/>
  <c r="H11222" i="4" s="1"/>
  <c r="H11223" i="4" s="1"/>
  <c r="H11224" i="4" s="1"/>
  <c r="H11225" i="4" s="1"/>
  <c r="H11226" i="4" s="1"/>
  <c r="H11227" i="4" s="1"/>
  <c r="H11228" i="4" s="1"/>
  <c r="H11229" i="4" s="1"/>
  <c r="H11230" i="4" s="1"/>
  <c r="H11231" i="4" s="1"/>
  <c r="H11232" i="4" s="1"/>
  <c r="H11233" i="4" s="1"/>
  <c r="H11234" i="4" s="1"/>
  <c r="H11235" i="4" s="1"/>
  <c r="H11236" i="4" s="1"/>
  <c r="H11237" i="4" s="1"/>
  <c r="H11238" i="4" s="1"/>
  <c r="H11239" i="4" s="1"/>
  <c r="H11240" i="4" s="1"/>
  <c r="H11241" i="4" s="1"/>
  <c r="H11242" i="4" s="1"/>
  <c r="H11243" i="4" s="1"/>
  <c r="H11244" i="4" s="1"/>
  <c r="H11245" i="4" s="1"/>
  <c r="H11246" i="4" s="1"/>
  <c r="H11247" i="4" s="1"/>
  <c r="H11248" i="4" s="1"/>
  <c r="H11249" i="4" s="1"/>
  <c r="H11250" i="4" s="1"/>
  <c r="H11251" i="4" s="1"/>
  <c r="H11252" i="4" s="1"/>
  <c r="H11253" i="4" s="1"/>
  <c r="H11254" i="4" s="1"/>
  <c r="H11255" i="4" s="1"/>
  <c r="H11256" i="4" s="1"/>
  <c r="H11257" i="4" s="1"/>
  <c r="H11258" i="4" s="1"/>
  <c r="H11259" i="4" s="1"/>
  <c r="H11260" i="4" s="1"/>
  <c r="H11261" i="4" s="1"/>
  <c r="H11262" i="4" s="1"/>
  <c r="H11263" i="4" s="1"/>
  <c r="H11264" i="4" s="1"/>
  <c r="H11265" i="4" s="1"/>
  <c r="H11266" i="4" s="1"/>
  <c r="H11267" i="4" s="1"/>
  <c r="H11268" i="4" s="1"/>
  <c r="H11269" i="4" s="1"/>
  <c r="H11270" i="4" s="1"/>
  <c r="H11271" i="4" s="1"/>
  <c r="H11272" i="4" s="1"/>
  <c r="H11273" i="4" s="1"/>
  <c r="H11274" i="4" s="1"/>
  <c r="H11275" i="4" s="1"/>
  <c r="H11276" i="4" s="1"/>
  <c r="H11277" i="4" s="1"/>
  <c r="H11278" i="4" s="1"/>
  <c r="H11279" i="4" s="1"/>
  <c r="H11280" i="4" s="1"/>
  <c r="H11281" i="4" s="1"/>
  <c r="H11282" i="4" s="1"/>
  <c r="H11283" i="4" s="1"/>
  <c r="H11284" i="4" s="1"/>
  <c r="H11285" i="4" s="1"/>
  <c r="H11286" i="4" s="1"/>
  <c r="H11287" i="4" s="1"/>
  <c r="H11288" i="4" s="1"/>
  <c r="H11289" i="4" s="1"/>
  <c r="H11290" i="4" s="1"/>
  <c r="H11291" i="4" s="1"/>
  <c r="H11292" i="4" s="1"/>
  <c r="H11293" i="4" s="1"/>
  <c r="H11294" i="4" s="1"/>
  <c r="H11295" i="4" s="1"/>
  <c r="H11296" i="4" s="1"/>
  <c r="H11297" i="4" s="1"/>
  <c r="H11298" i="4" s="1"/>
  <c r="H11299" i="4" s="1"/>
  <c r="H11300" i="4" s="1"/>
  <c r="H11301" i="4" s="1"/>
  <c r="H11302" i="4" s="1"/>
  <c r="H11303" i="4" s="1"/>
  <c r="H11304" i="4" s="1"/>
  <c r="H11305" i="4" s="1"/>
  <c r="H11306" i="4" s="1"/>
  <c r="H11307" i="4" s="1"/>
  <c r="H11308" i="4" s="1"/>
  <c r="H11309" i="4" s="1"/>
  <c r="H11310" i="4" s="1"/>
  <c r="H11311" i="4" s="1"/>
  <c r="H11312" i="4" s="1"/>
  <c r="H11313" i="4" s="1"/>
  <c r="H11314" i="4" s="1"/>
  <c r="H11315" i="4" s="1"/>
  <c r="H11316" i="4" s="1"/>
  <c r="H11317" i="4" s="1"/>
  <c r="H11318" i="4" s="1"/>
  <c r="H11319" i="4" s="1"/>
  <c r="H11320" i="4" s="1"/>
  <c r="H11321" i="4" s="1"/>
  <c r="H11322" i="4" s="1"/>
  <c r="H11323" i="4" s="1"/>
  <c r="H11324" i="4" s="1"/>
  <c r="H11325" i="4" s="1"/>
  <c r="H11326" i="4" s="1"/>
  <c r="H11327" i="4" s="1"/>
  <c r="H11328" i="4" s="1"/>
  <c r="H11329" i="4" s="1"/>
  <c r="H11330" i="4" s="1"/>
  <c r="H11331" i="4" s="1"/>
  <c r="H11332" i="4" s="1"/>
  <c r="H11333" i="4" s="1"/>
  <c r="H11334" i="4" s="1"/>
  <c r="H11335" i="4" s="1"/>
  <c r="H11336" i="4" s="1"/>
  <c r="H11337" i="4" s="1"/>
  <c r="H11338" i="4" s="1"/>
  <c r="H11339" i="4" s="1"/>
  <c r="H11340" i="4" s="1"/>
  <c r="H11341" i="4" s="1"/>
  <c r="H11342" i="4" s="1"/>
  <c r="H11343" i="4" s="1"/>
  <c r="H11344" i="4" s="1"/>
  <c r="H11345" i="4" s="1"/>
  <c r="H11346" i="4" s="1"/>
  <c r="H11347" i="4" s="1"/>
  <c r="H11348" i="4" s="1"/>
  <c r="H11349" i="4" s="1"/>
  <c r="H11350" i="4" s="1"/>
  <c r="H11351" i="4" s="1"/>
  <c r="H11352" i="4" s="1"/>
  <c r="H11353" i="4" s="1"/>
  <c r="H11354" i="4" s="1"/>
  <c r="H11355" i="4" s="1"/>
  <c r="H11356" i="4" s="1"/>
  <c r="H11357" i="4" s="1"/>
  <c r="H11358" i="4" s="1"/>
  <c r="H11359" i="4" s="1"/>
  <c r="H11360" i="4" s="1"/>
  <c r="H11361" i="4" s="1"/>
  <c r="H11362" i="4" s="1"/>
  <c r="H11363" i="4" s="1"/>
  <c r="H11364" i="4" s="1"/>
  <c r="H11365" i="4" s="1"/>
  <c r="H11366" i="4" s="1"/>
  <c r="H11367" i="4" s="1"/>
  <c r="H11368" i="4" s="1"/>
  <c r="H11369" i="4" s="1"/>
  <c r="H11370" i="4" s="1"/>
  <c r="H11371" i="4" s="1"/>
  <c r="H11372" i="4" s="1"/>
  <c r="H11373" i="4" s="1"/>
  <c r="H11374" i="4" s="1"/>
  <c r="H11375" i="4" s="1"/>
  <c r="H11376" i="4" s="1"/>
  <c r="H11377" i="4" s="1"/>
  <c r="H11378" i="4" s="1"/>
  <c r="H11379" i="4" s="1"/>
  <c r="H11380" i="4" s="1"/>
  <c r="H11381" i="4" s="1"/>
  <c r="H11382" i="4" s="1"/>
  <c r="H11383" i="4" s="1"/>
  <c r="H11384" i="4" s="1"/>
  <c r="H11385" i="4" s="1"/>
  <c r="H11386" i="4" s="1"/>
  <c r="H11387" i="4" s="1"/>
  <c r="H11388" i="4" s="1"/>
  <c r="H11389" i="4" s="1"/>
  <c r="H11390" i="4" s="1"/>
  <c r="H11391" i="4" s="1"/>
  <c r="H11392" i="4" s="1"/>
  <c r="H11393" i="4" s="1"/>
  <c r="H11394" i="4" s="1"/>
  <c r="H11395" i="4" s="1"/>
  <c r="H11396" i="4" s="1"/>
  <c r="H11397" i="4" s="1"/>
  <c r="H11398" i="4" s="1"/>
  <c r="H11399" i="4" s="1"/>
  <c r="H11400" i="4" s="1"/>
  <c r="H11401" i="4" s="1"/>
  <c r="H11402" i="4" s="1"/>
  <c r="H11403" i="4" s="1"/>
  <c r="H11404" i="4" s="1"/>
  <c r="H11405" i="4" s="1"/>
  <c r="H11406" i="4" s="1"/>
  <c r="H11407" i="4" s="1"/>
  <c r="H11408" i="4" s="1"/>
  <c r="H11409" i="4" s="1"/>
  <c r="H11410" i="4" s="1"/>
  <c r="H11411" i="4" s="1"/>
  <c r="H11412" i="4" s="1"/>
  <c r="H11413" i="4" s="1"/>
  <c r="H11414" i="4" s="1"/>
  <c r="H11415" i="4" s="1"/>
  <c r="H11416" i="4" s="1"/>
  <c r="H11417" i="4" s="1"/>
  <c r="H11418" i="4" s="1"/>
  <c r="H11419" i="4" s="1"/>
  <c r="H11420" i="4" s="1"/>
  <c r="H11421" i="4" s="1"/>
  <c r="H11422" i="4" s="1"/>
  <c r="H11423" i="4" s="1"/>
  <c r="H11424" i="4" s="1"/>
  <c r="H11425" i="4" s="1"/>
  <c r="H11426" i="4" s="1"/>
  <c r="H11427" i="4" s="1"/>
  <c r="H11428" i="4" s="1"/>
  <c r="H11429" i="4" s="1"/>
  <c r="H11430" i="4" s="1"/>
  <c r="H11431" i="4" s="1"/>
  <c r="H11432" i="4" s="1"/>
  <c r="H11433" i="4" s="1"/>
  <c r="H11434" i="4" s="1"/>
  <c r="H11435" i="4" s="1"/>
  <c r="H11436" i="4" s="1"/>
  <c r="H11437" i="4" s="1"/>
  <c r="H11438" i="4" s="1"/>
  <c r="H11439" i="4" s="1"/>
  <c r="H11440" i="4" s="1"/>
  <c r="H11441" i="4" s="1"/>
  <c r="H11442" i="4" s="1"/>
  <c r="H11443" i="4" s="1"/>
  <c r="H11444" i="4" s="1"/>
  <c r="H11445" i="4" s="1"/>
  <c r="H11446" i="4" s="1"/>
  <c r="H11447" i="4" s="1"/>
  <c r="H11448" i="4" s="1"/>
  <c r="H11449" i="4" s="1"/>
  <c r="H11450" i="4" s="1"/>
  <c r="H11451" i="4" s="1"/>
  <c r="H11452" i="4" s="1"/>
  <c r="H11453" i="4" s="1"/>
  <c r="H11454" i="4" s="1"/>
  <c r="H11455" i="4" s="1"/>
  <c r="H11456" i="4" s="1"/>
  <c r="H11457" i="4" s="1"/>
  <c r="H11458" i="4" s="1"/>
  <c r="H11459" i="4" s="1"/>
  <c r="H11460" i="4" s="1"/>
  <c r="H11461" i="4" s="1"/>
  <c r="H11462" i="4" s="1"/>
  <c r="H11463" i="4" s="1"/>
  <c r="H11464" i="4" s="1"/>
  <c r="H11465" i="4" s="1"/>
  <c r="H11466" i="4" s="1"/>
  <c r="H11467" i="4" s="1"/>
  <c r="H11468" i="4" s="1"/>
  <c r="H11469" i="4" s="1"/>
  <c r="H11470" i="4" s="1"/>
  <c r="H11471" i="4" s="1"/>
  <c r="H11472" i="4" s="1"/>
  <c r="H11473" i="4" s="1"/>
  <c r="H11474" i="4" s="1"/>
  <c r="H11475" i="4" s="1"/>
  <c r="H11476" i="4" s="1"/>
  <c r="H11477" i="4" s="1"/>
  <c r="H11478" i="4" s="1"/>
  <c r="H11479" i="4" s="1"/>
  <c r="H11480" i="4" s="1"/>
  <c r="H11481" i="4" s="1"/>
  <c r="H11482" i="4" s="1"/>
  <c r="H11483" i="4" s="1"/>
  <c r="H11484" i="4" s="1"/>
  <c r="H11485" i="4" s="1"/>
  <c r="H11486" i="4" s="1"/>
  <c r="H11487" i="4" s="1"/>
  <c r="H11488" i="4" s="1"/>
  <c r="H11489" i="4" s="1"/>
  <c r="H11490" i="4" s="1"/>
  <c r="H11491" i="4" s="1"/>
  <c r="H11492" i="4" s="1"/>
  <c r="H11493" i="4" s="1"/>
  <c r="H11494" i="4" s="1"/>
  <c r="H11495" i="4" s="1"/>
  <c r="H11496" i="4" s="1"/>
  <c r="H11497" i="4" s="1"/>
  <c r="H11498" i="4" s="1"/>
  <c r="H11499" i="4" s="1"/>
  <c r="H11500" i="4" s="1"/>
  <c r="H11501" i="4" s="1"/>
  <c r="H11502" i="4" s="1"/>
  <c r="H11503" i="4" s="1"/>
  <c r="H11504" i="4" s="1"/>
  <c r="H11505" i="4" s="1"/>
  <c r="H11506" i="4" s="1"/>
  <c r="H11507" i="4" s="1"/>
  <c r="H11508" i="4" s="1"/>
  <c r="H11509" i="4" s="1"/>
  <c r="H11510" i="4" s="1"/>
  <c r="H11511" i="4" s="1"/>
  <c r="H11512" i="4" s="1"/>
  <c r="H11513" i="4" s="1"/>
  <c r="H11514" i="4" s="1"/>
  <c r="H11515" i="4" s="1"/>
  <c r="H11516" i="4" s="1"/>
  <c r="H11517" i="4" s="1"/>
  <c r="H11518" i="4" s="1"/>
  <c r="H11519" i="4" s="1"/>
  <c r="H11520" i="4" s="1"/>
  <c r="H11521" i="4" s="1"/>
  <c r="H11522" i="4" s="1"/>
  <c r="H11523" i="4" s="1"/>
  <c r="H11524" i="4" s="1"/>
  <c r="H11525" i="4" s="1"/>
  <c r="H11526" i="4" s="1"/>
  <c r="H11527" i="4" s="1"/>
  <c r="H11528" i="4" s="1"/>
  <c r="H11529" i="4" s="1"/>
  <c r="H11530" i="4" s="1"/>
  <c r="H11531" i="4" s="1"/>
  <c r="H11532" i="4" s="1"/>
  <c r="H11533" i="4" s="1"/>
  <c r="H11534" i="4" s="1"/>
  <c r="H11535" i="4" s="1"/>
  <c r="H11536" i="4" s="1"/>
  <c r="H11537" i="4" s="1"/>
  <c r="H11538" i="4" s="1"/>
  <c r="H11539" i="4" s="1"/>
  <c r="H11540" i="4" s="1"/>
  <c r="H11541" i="4" s="1"/>
  <c r="H11542" i="4" s="1"/>
  <c r="H11543" i="4" s="1"/>
  <c r="H11544" i="4" s="1"/>
  <c r="H11545" i="4" s="1"/>
  <c r="H11546" i="4" s="1"/>
  <c r="H11547" i="4" s="1"/>
  <c r="H11548" i="4" s="1"/>
  <c r="H11549" i="4" s="1"/>
  <c r="H11550" i="4" s="1"/>
  <c r="H11551" i="4" s="1"/>
  <c r="H11552" i="4" s="1"/>
  <c r="H11553" i="4" s="1"/>
  <c r="H11554" i="4" s="1"/>
  <c r="H11555" i="4" s="1"/>
  <c r="H11556" i="4" s="1"/>
  <c r="H11557" i="4" s="1"/>
  <c r="H11558" i="4" s="1"/>
  <c r="H11559" i="4" s="1"/>
  <c r="H11560" i="4" s="1"/>
  <c r="H11561" i="4" s="1"/>
  <c r="H11562" i="4" s="1"/>
  <c r="H11563" i="4" s="1"/>
  <c r="H11564" i="4" s="1"/>
  <c r="H11565" i="4" s="1"/>
  <c r="H11566" i="4" s="1"/>
  <c r="H11567" i="4" s="1"/>
  <c r="H11568" i="4" s="1"/>
  <c r="H11569" i="4" s="1"/>
  <c r="H11570" i="4" s="1"/>
  <c r="H11571" i="4" s="1"/>
  <c r="H11572" i="4" s="1"/>
  <c r="H11573" i="4" s="1"/>
  <c r="H11574" i="4" s="1"/>
  <c r="H11575" i="4" s="1"/>
  <c r="H11576" i="4" s="1"/>
  <c r="H11577" i="4" s="1"/>
  <c r="H11578" i="4" s="1"/>
  <c r="H11579" i="4" s="1"/>
  <c r="H11580" i="4" s="1"/>
  <c r="H11581" i="4" s="1"/>
  <c r="H11582" i="4" s="1"/>
  <c r="H11583" i="4" s="1"/>
  <c r="H11584" i="4" s="1"/>
  <c r="H11585" i="4" s="1"/>
  <c r="H11586" i="4" s="1"/>
  <c r="H11587" i="4" s="1"/>
  <c r="H11588" i="4" s="1"/>
  <c r="H11589" i="4" s="1"/>
  <c r="H11590" i="4" s="1"/>
  <c r="H11591" i="4" s="1"/>
  <c r="H11592" i="4" s="1"/>
  <c r="H11593" i="4" s="1"/>
  <c r="H11594" i="4" s="1"/>
  <c r="H11595" i="4" s="1"/>
  <c r="H11596" i="4" s="1"/>
  <c r="H11597" i="4" s="1"/>
  <c r="H11598" i="4" s="1"/>
  <c r="H11599" i="4" s="1"/>
  <c r="H11600" i="4" s="1"/>
  <c r="H11601" i="4" s="1"/>
  <c r="H11602" i="4" s="1"/>
  <c r="H11603" i="4" s="1"/>
  <c r="H11604" i="4" s="1"/>
  <c r="H11605" i="4" s="1"/>
  <c r="H11606" i="4" s="1"/>
  <c r="H11607" i="4" s="1"/>
  <c r="H11608" i="4" s="1"/>
  <c r="H11609" i="4" s="1"/>
  <c r="H11610" i="4" s="1"/>
  <c r="H11611" i="4" s="1"/>
  <c r="H11612" i="4" s="1"/>
  <c r="H11613" i="4" s="1"/>
  <c r="H11614" i="4" s="1"/>
  <c r="H11615" i="4" s="1"/>
  <c r="H11616" i="4" s="1"/>
  <c r="H11617" i="4" s="1"/>
  <c r="H11618" i="4" s="1"/>
  <c r="H11619" i="4" s="1"/>
  <c r="H11620" i="4" s="1"/>
  <c r="H11621" i="4" s="1"/>
  <c r="H11622" i="4" s="1"/>
  <c r="H11623" i="4" s="1"/>
  <c r="H11624" i="4" s="1"/>
  <c r="H11625" i="4" s="1"/>
  <c r="H11626" i="4" s="1"/>
  <c r="H11627" i="4" s="1"/>
  <c r="H11628" i="4" s="1"/>
  <c r="H11629" i="4" s="1"/>
  <c r="H11630" i="4" s="1"/>
  <c r="H11631" i="4" s="1"/>
  <c r="H11632" i="4" s="1"/>
  <c r="H11633" i="4" s="1"/>
  <c r="H11634" i="4" s="1"/>
  <c r="H11635" i="4" s="1"/>
  <c r="H11636" i="4" s="1"/>
  <c r="H11637" i="4" s="1"/>
  <c r="H11638" i="4" s="1"/>
  <c r="H11639" i="4" s="1"/>
  <c r="H11640" i="4" s="1"/>
  <c r="H11641" i="4" s="1"/>
  <c r="H11642" i="4" s="1"/>
  <c r="H11643" i="4" s="1"/>
  <c r="H11644" i="4" s="1"/>
  <c r="H11645" i="4" s="1"/>
  <c r="H11646" i="4" s="1"/>
  <c r="H11647" i="4" s="1"/>
  <c r="H11648" i="4" s="1"/>
  <c r="H11649" i="4" s="1"/>
  <c r="H11650" i="4" s="1"/>
  <c r="H11651" i="4" s="1"/>
  <c r="H11652" i="4" s="1"/>
  <c r="H11653" i="4" s="1"/>
  <c r="H11654" i="4" s="1"/>
  <c r="H11655" i="4" s="1"/>
  <c r="H11656" i="4" s="1"/>
  <c r="H11657" i="4" s="1"/>
  <c r="H11658" i="4" s="1"/>
  <c r="H11659" i="4" s="1"/>
  <c r="H11660" i="4" s="1"/>
  <c r="H11661" i="4" s="1"/>
  <c r="H11662" i="4" s="1"/>
  <c r="H11663" i="4" s="1"/>
  <c r="H11664" i="4" s="1"/>
  <c r="H11665" i="4" s="1"/>
  <c r="H11666" i="4" s="1"/>
  <c r="H11667" i="4" s="1"/>
  <c r="H11668" i="4" s="1"/>
  <c r="H11669" i="4" s="1"/>
  <c r="H11670" i="4" s="1"/>
  <c r="H11671" i="4" s="1"/>
  <c r="H11672" i="4" s="1"/>
  <c r="H11673" i="4" s="1"/>
  <c r="H11674" i="4" s="1"/>
  <c r="H11675" i="4" s="1"/>
  <c r="H11676" i="4" s="1"/>
  <c r="H11677" i="4" s="1"/>
  <c r="H11678" i="4" s="1"/>
  <c r="H11679" i="4" s="1"/>
  <c r="H11680" i="4" s="1"/>
  <c r="H11681" i="4" s="1"/>
  <c r="H11682" i="4" s="1"/>
  <c r="H11683" i="4" s="1"/>
  <c r="H11684" i="4" s="1"/>
  <c r="H11685" i="4" s="1"/>
  <c r="H11686" i="4" s="1"/>
  <c r="H11687" i="4" s="1"/>
  <c r="H11688" i="4" s="1"/>
  <c r="H11689" i="4" s="1"/>
  <c r="H11690" i="4" s="1"/>
  <c r="H11691" i="4" s="1"/>
  <c r="H11692" i="4" s="1"/>
  <c r="H11693" i="4" s="1"/>
  <c r="H11694" i="4" s="1"/>
  <c r="H11695" i="4" s="1"/>
  <c r="H11696" i="4" s="1"/>
  <c r="H11697" i="4" s="1"/>
  <c r="H11698" i="4" s="1"/>
  <c r="H11699" i="4" s="1"/>
  <c r="H11700" i="4" s="1"/>
  <c r="H11701" i="4" s="1"/>
  <c r="H11702" i="4" s="1"/>
  <c r="H11703" i="4" s="1"/>
  <c r="H11704" i="4" s="1"/>
  <c r="H11705" i="4" s="1"/>
  <c r="H11706" i="4" s="1"/>
  <c r="H11707" i="4" s="1"/>
  <c r="H11708" i="4" s="1"/>
  <c r="H11709" i="4" s="1"/>
  <c r="H11710" i="4" s="1"/>
  <c r="H11711" i="4" s="1"/>
  <c r="H11712" i="4" s="1"/>
  <c r="H11713" i="4" s="1"/>
  <c r="H11714" i="4" s="1"/>
  <c r="H11715" i="4" s="1"/>
  <c r="H11716" i="4" s="1"/>
  <c r="H11717" i="4" s="1"/>
  <c r="H11718" i="4" s="1"/>
  <c r="H11719" i="4" s="1"/>
  <c r="H11720" i="4" s="1"/>
  <c r="H11721" i="4" s="1"/>
  <c r="H11722" i="4" s="1"/>
  <c r="H11723" i="4" s="1"/>
  <c r="H11724" i="4" s="1"/>
  <c r="H11725" i="4" s="1"/>
  <c r="H11726" i="4" s="1"/>
  <c r="H11727" i="4" s="1"/>
  <c r="H11728" i="4" s="1"/>
  <c r="H11729" i="4" s="1"/>
  <c r="H11730" i="4" s="1"/>
  <c r="H11731" i="4" s="1"/>
  <c r="H11732" i="4" s="1"/>
  <c r="H11733" i="4" s="1"/>
  <c r="H11734" i="4" s="1"/>
  <c r="H11735" i="4" s="1"/>
  <c r="H11736" i="4" s="1"/>
  <c r="H11737" i="4" s="1"/>
  <c r="H11738" i="4" s="1"/>
  <c r="H11739" i="4" s="1"/>
  <c r="H11740" i="4" s="1"/>
  <c r="H11741" i="4" s="1"/>
  <c r="H11742" i="4" s="1"/>
  <c r="H11743" i="4" s="1"/>
  <c r="H11744" i="4" s="1"/>
  <c r="H11745" i="4" s="1"/>
  <c r="H11746" i="4" s="1"/>
  <c r="H11747" i="4" s="1"/>
  <c r="H11748" i="4" s="1"/>
  <c r="H11749" i="4" s="1"/>
  <c r="H11750" i="4" s="1"/>
  <c r="H11751" i="4" s="1"/>
  <c r="H11752" i="4" s="1"/>
  <c r="H11753" i="4" s="1"/>
  <c r="H11754" i="4" s="1"/>
  <c r="H11755" i="4" s="1"/>
  <c r="H11756" i="4" s="1"/>
  <c r="H11757" i="4" s="1"/>
  <c r="H11758" i="4" s="1"/>
  <c r="H11759" i="4" s="1"/>
  <c r="H11760" i="4" s="1"/>
  <c r="H11761" i="4" s="1"/>
  <c r="H11762" i="4" s="1"/>
  <c r="H11763" i="4" s="1"/>
  <c r="H11764" i="4" s="1"/>
  <c r="H11765" i="4" s="1"/>
  <c r="H11766" i="4" s="1"/>
  <c r="H11767" i="4" s="1"/>
  <c r="H11768" i="4" s="1"/>
  <c r="H11769" i="4" s="1"/>
  <c r="H11770" i="4" s="1"/>
  <c r="H11771" i="4" s="1"/>
  <c r="H11772" i="4" s="1"/>
  <c r="H11773" i="4" s="1"/>
  <c r="H11774" i="4" s="1"/>
  <c r="H11775" i="4" s="1"/>
  <c r="H11776" i="4" s="1"/>
  <c r="H11777" i="4" s="1"/>
  <c r="H11778" i="4" s="1"/>
  <c r="H11779" i="4" s="1"/>
  <c r="H11780" i="4" s="1"/>
  <c r="H11781" i="4" s="1"/>
  <c r="H11782" i="4" s="1"/>
  <c r="H11783" i="4" s="1"/>
  <c r="H11784" i="4" s="1"/>
  <c r="H11785" i="4" s="1"/>
  <c r="H11786" i="4" s="1"/>
  <c r="H11787" i="4" s="1"/>
  <c r="H11788" i="4" s="1"/>
  <c r="H11789" i="4" s="1"/>
  <c r="H11790" i="4" s="1"/>
  <c r="H11791" i="4" s="1"/>
  <c r="H11792" i="4" s="1"/>
  <c r="H11793" i="4" s="1"/>
  <c r="H11794" i="4" s="1"/>
  <c r="H11795" i="4" s="1"/>
  <c r="H11796" i="4" s="1"/>
  <c r="H11797" i="4" s="1"/>
  <c r="H11798" i="4" s="1"/>
  <c r="H11799" i="4" s="1"/>
  <c r="H11800" i="4" s="1"/>
  <c r="H11801" i="4" s="1"/>
  <c r="H11802" i="4" s="1"/>
  <c r="H11803" i="4" s="1"/>
  <c r="H11804" i="4" s="1"/>
  <c r="H11805" i="4" s="1"/>
  <c r="H11806" i="4" s="1"/>
  <c r="H11807" i="4" s="1"/>
  <c r="H11808" i="4" s="1"/>
  <c r="H11809" i="4" s="1"/>
  <c r="H11810" i="4" s="1"/>
  <c r="H11811" i="4" s="1"/>
  <c r="H11812" i="4" s="1"/>
  <c r="H11813" i="4" s="1"/>
  <c r="H11814" i="4" s="1"/>
  <c r="H11815" i="4" s="1"/>
  <c r="H11816" i="4" s="1"/>
  <c r="H11817" i="4" s="1"/>
  <c r="H11818" i="4" s="1"/>
  <c r="H11819" i="4" s="1"/>
  <c r="H11820" i="4" s="1"/>
  <c r="H11821" i="4" s="1"/>
  <c r="H11822" i="4" s="1"/>
  <c r="H11823" i="4" s="1"/>
  <c r="H11824" i="4" s="1"/>
  <c r="H11825" i="4" s="1"/>
  <c r="H11826" i="4" s="1"/>
  <c r="H11827" i="4" s="1"/>
  <c r="H11828" i="4" s="1"/>
  <c r="H11829" i="4" s="1"/>
  <c r="H11830" i="4" s="1"/>
  <c r="H11831" i="4" s="1"/>
  <c r="H11832" i="4" s="1"/>
  <c r="H11833" i="4" s="1"/>
  <c r="H11834" i="4" s="1"/>
  <c r="H11835" i="4" s="1"/>
  <c r="H11836" i="4" s="1"/>
  <c r="H11837" i="4" s="1"/>
  <c r="H11838" i="4" s="1"/>
  <c r="H11839" i="4" s="1"/>
  <c r="H11840" i="4" s="1"/>
  <c r="H11841" i="4" s="1"/>
  <c r="H11842" i="4" s="1"/>
  <c r="H11843" i="4" s="1"/>
  <c r="H11844" i="4" s="1"/>
  <c r="H11845" i="4" s="1"/>
  <c r="H11846" i="4" s="1"/>
  <c r="H11847" i="4" s="1"/>
  <c r="H11848" i="4" s="1"/>
  <c r="H11849" i="4" s="1"/>
  <c r="H11850" i="4" s="1"/>
  <c r="H11851" i="4" s="1"/>
  <c r="H11852" i="4" s="1"/>
  <c r="H11853" i="4" s="1"/>
  <c r="H11854" i="4" s="1"/>
  <c r="H11855" i="4" s="1"/>
  <c r="H11856" i="4" s="1"/>
  <c r="H11857" i="4" s="1"/>
  <c r="H11858" i="4" s="1"/>
  <c r="H11859" i="4" s="1"/>
  <c r="H11860" i="4" s="1"/>
  <c r="H11861" i="4" s="1"/>
  <c r="H11862" i="4" s="1"/>
  <c r="H11863" i="4" s="1"/>
  <c r="H11864" i="4" s="1"/>
  <c r="H11865" i="4" s="1"/>
  <c r="H11866" i="4" s="1"/>
  <c r="H11867" i="4" s="1"/>
  <c r="H11868" i="4" s="1"/>
  <c r="H11869" i="4" s="1"/>
  <c r="H11870" i="4" s="1"/>
  <c r="H11871" i="4" s="1"/>
  <c r="H11872" i="4" s="1"/>
  <c r="H11873" i="4" s="1"/>
  <c r="H11874" i="4" s="1"/>
  <c r="H11875" i="4" s="1"/>
  <c r="H11876" i="4" s="1"/>
  <c r="H11877" i="4" s="1"/>
  <c r="H11878" i="4" s="1"/>
  <c r="H11879" i="4" s="1"/>
  <c r="H11880" i="4" s="1"/>
  <c r="H11881" i="4" s="1"/>
  <c r="H11882" i="4" s="1"/>
  <c r="H11883" i="4" s="1"/>
  <c r="H11884" i="4" s="1"/>
  <c r="H11885" i="4" s="1"/>
  <c r="H11886" i="4" s="1"/>
  <c r="H11887" i="4" s="1"/>
  <c r="H11888" i="4" s="1"/>
  <c r="H11889" i="4" s="1"/>
  <c r="H11890" i="4" s="1"/>
  <c r="H11891" i="4" s="1"/>
  <c r="H11892" i="4" s="1"/>
  <c r="H11893" i="4" s="1"/>
  <c r="H11894" i="4" s="1"/>
  <c r="H11895" i="4" s="1"/>
  <c r="H11896" i="4" s="1"/>
  <c r="H11897" i="4" s="1"/>
  <c r="H11898" i="4" s="1"/>
  <c r="H11899" i="4" s="1"/>
  <c r="H11900" i="4" s="1"/>
  <c r="H11901" i="4" s="1"/>
  <c r="H11902" i="4" s="1"/>
  <c r="H11903" i="4" s="1"/>
  <c r="H11904" i="4" s="1"/>
  <c r="H11905" i="4" s="1"/>
  <c r="H11906" i="4" s="1"/>
  <c r="H11907" i="4" s="1"/>
  <c r="H11908" i="4" s="1"/>
  <c r="H11909" i="4" s="1"/>
  <c r="H11910" i="4" s="1"/>
  <c r="H11911" i="4" s="1"/>
  <c r="H11912" i="4" s="1"/>
  <c r="H11913" i="4" s="1"/>
  <c r="H11914" i="4" s="1"/>
  <c r="H11915" i="4" s="1"/>
  <c r="H11916" i="4" s="1"/>
  <c r="H11917" i="4" s="1"/>
  <c r="H11918" i="4" s="1"/>
  <c r="H11919" i="4" s="1"/>
  <c r="H11920" i="4" s="1"/>
  <c r="H11921" i="4" s="1"/>
  <c r="H11922" i="4" s="1"/>
  <c r="H11923" i="4" s="1"/>
  <c r="H11924" i="4" s="1"/>
  <c r="H11925" i="4" s="1"/>
  <c r="H11926" i="4" s="1"/>
  <c r="H11927" i="4" s="1"/>
  <c r="H11928" i="4" s="1"/>
  <c r="H11929" i="4" s="1"/>
  <c r="H11930" i="4" s="1"/>
  <c r="H11931" i="4" s="1"/>
  <c r="H11932" i="4" s="1"/>
  <c r="H11933" i="4" s="1"/>
  <c r="H11934" i="4" s="1"/>
  <c r="H11935" i="4" s="1"/>
  <c r="H11936" i="4" s="1"/>
  <c r="H11937" i="4" s="1"/>
  <c r="H11938" i="4" s="1"/>
  <c r="H11939" i="4" s="1"/>
  <c r="H11940" i="4" s="1"/>
  <c r="H11941" i="4" s="1"/>
  <c r="H11942" i="4" s="1"/>
  <c r="H11943" i="4" s="1"/>
  <c r="H11944" i="4" s="1"/>
  <c r="H11945" i="4" s="1"/>
  <c r="H11946" i="4" s="1"/>
  <c r="H11947" i="4" s="1"/>
  <c r="H11948" i="4" s="1"/>
  <c r="H11949" i="4" s="1"/>
  <c r="H11950" i="4" s="1"/>
  <c r="H11951" i="4" s="1"/>
  <c r="H11952" i="4" s="1"/>
  <c r="H11953" i="4" s="1"/>
  <c r="H11954" i="4" s="1"/>
  <c r="H11955" i="4" s="1"/>
  <c r="H11956" i="4" s="1"/>
  <c r="H11957" i="4" s="1"/>
  <c r="H11958" i="4" s="1"/>
  <c r="H11959" i="4" s="1"/>
  <c r="H11960" i="4" s="1"/>
  <c r="H11961" i="4" s="1"/>
  <c r="H11962" i="4" s="1"/>
  <c r="H11963" i="4" s="1"/>
  <c r="H11964" i="4" s="1"/>
  <c r="H11965" i="4" s="1"/>
  <c r="H11966" i="4" s="1"/>
  <c r="H11967" i="4" s="1"/>
  <c r="H11968" i="4" s="1"/>
  <c r="H11969" i="4" s="1"/>
  <c r="H11970" i="4" s="1"/>
  <c r="H11971" i="4" s="1"/>
  <c r="H11972" i="4" s="1"/>
  <c r="H11973" i="4" s="1"/>
  <c r="H11974" i="4" s="1"/>
  <c r="H11975" i="4" s="1"/>
  <c r="H11976" i="4" s="1"/>
  <c r="H11977" i="4" s="1"/>
  <c r="H11978" i="4" s="1"/>
  <c r="H11979" i="4" s="1"/>
  <c r="H11980" i="4" s="1"/>
  <c r="H11981" i="4" s="1"/>
  <c r="H11982" i="4" s="1"/>
  <c r="H11983" i="4" s="1"/>
  <c r="H11984" i="4" s="1"/>
  <c r="H11985" i="4" s="1"/>
  <c r="H11986" i="4" s="1"/>
  <c r="H11987" i="4" s="1"/>
  <c r="H11988" i="4" s="1"/>
  <c r="H11989" i="4" s="1"/>
  <c r="H11990" i="4" s="1"/>
  <c r="H11991" i="4" s="1"/>
  <c r="H11992" i="4" s="1"/>
  <c r="H11993" i="4" s="1"/>
  <c r="H11994" i="4" s="1"/>
  <c r="H11995" i="4" s="1"/>
  <c r="H11996" i="4" s="1"/>
  <c r="H11997" i="4" s="1"/>
  <c r="H11998" i="4" s="1"/>
  <c r="H11999" i="4" s="1"/>
  <c r="H12000" i="4" s="1"/>
  <c r="H12001" i="4" s="1"/>
  <c r="H12002" i="4" s="1"/>
  <c r="H12003" i="4" s="1"/>
  <c r="H12004" i="4" s="1"/>
  <c r="H12005" i="4" s="1"/>
  <c r="H12006" i="4" s="1"/>
  <c r="H12007" i="4" s="1"/>
  <c r="H12008" i="4" s="1"/>
  <c r="H12009" i="4" s="1"/>
  <c r="H12010" i="4" s="1"/>
  <c r="H12011" i="4" s="1"/>
  <c r="H12012" i="4" s="1"/>
  <c r="H12013" i="4" s="1"/>
  <c r="H12014" i="4" s="1"/>
  <c r="H12015" i="4" s="1"/>
  <c r="H12016" i="4" s="1"/>
  <c r="H12017" i="4" s="1"/>
  <c r="H12018" i="4" s="1"/>
  <c r="H12019" i="4" s="1"/>
  <c r="H12020" i="4" s="1"/>
  <c r="H12021" i="4" s="1"/>
  <c r="H12022" i="4" s="1"/>
  <c r="H12023" i="4" s="1"/>
  <c r="H12024" i="4" s="1"/>
  <c r="H12025" i="4" s="1"/>
  <c r="H12026" i="4" s="1"/>
  <c r="H12027" i="4" s="1"/>
  <c r="H12028" i="4" s="1"/>
  <c r="H12029" i="4" s="1"/>
  <c r="H12030" i="4" s="1"/>
  <c r="H12031" i="4" s="1"/>
  <c r="H12032" i="4" s="1"/>
  <c r="H12033" i="4" s="1"/>
  <c r="H12034" i="4" s="1"/>
  <c r="H12035" i="4" s="1"/>
  <c r="H12036" i="4" s="1"/>
  <c r="H12037" i="4" s="1"/>
  <c r="H12038" i="4" s="1"/>
  <c r="H12039" i="4" s="1"/>
  <c r="H12040" i="4" s="1"/>
  <c r="H12041" i="4" s="1"/>
  <c r="H12042" i="4" s="1"/>
  <c r="H12043" i="4" s="1"/>
  <c r="H12044" i="4" s="1"/>
  <c r="H12045" i="4" s="1"/>
  <c r="H12046" i="4" s="1"/>
  <c r="H12047" i="4" s="1"/>
  <c r="H12048" i="4" s="1"/>
  <c r="H12049" i="4" s="1"/>
  <c r="H12050" i="4" s="1"/>
  <c r="H12051" i="4" s="1"/>
  <c r="H12052" i="4" s="1"/>
  <c r="H12053" i="4" s="1"/>
  <c r="H12054" i="4" s="1"/>
  <c r="H12055" i="4" s="1"/>
  <c r="H12056" i="4" s="1"/>
  <c r="H12057" i="4" s="1"/>
  <c r="H12058" i="4" s="1"/>
  <c r="H12059" i="4" s="1"/>
  <c r="H12060" i="4" s="1"/>
  <c r="H12061" i="4" s="1"/>
  <c r="H12062" i="4" s="1"/>
  <c r="H12063" i="4" s="1"/>
  <c r="H12064" i="4" s="1"/>
  <c r="H12065" i="4" s="1"/>
  <c r="H12066" i="4" s="1"/>
  <c r="H12067" i="4" s="1"/>
  <c r="H12068" i="4" s="1"/>
  <c r="H12069" i="4" s="1"/>
  <c r="H12070" i="4" s="1"/>
  <c r="H12071" i="4" s="1"/>
  <c r="H12072" i="4" s="1"/>
  <c r="H12073" i="4" s="1"/>
  <c r="H12074" i="4" s="1"/>
  <c r="H12075" i="4" s="1"/>
  <c r="H12076" i="4" s="1"/>
  <c r="H12077" i="4" s="1"/>
  <c r="H12078" i="4" s="1"/>
  <c r="H12079" i="4" s="1"/>
  <c r="H12080" i="4" s="1"/>
  <c r="H12081" i="4" s="1"/>
  <c r="H12082" i="4" s="1"/>
  <c r="H12083" i="4" s="1"/>
  <c r="H12084" i="4" s="1"/>
  <c r="H12085" i="4" s="1"/>
  <c r="H12086" i="4" s="1"/>
  <c r="H12087" i="4" s="1"/>
  <c r="H12088" i="4" s="1"/>
  <c r="H12089" i="4" s="1"/>
  <c r="H12090" i="4" s="1"/>
  <c r="H12091" i="4" s="1"/>
  <c r="H12092" i="4" s="1"/>
  <c r="H12093" i="4" s="1"/>
  <c r="H12094" i="4" s="1"/>
  <c r="H12095" i="4" s="1"/>
  <c r="H12096" i="4" s="1"/>
  <c r="H12097" i="4" s="1"/>
  <c r="H12098" i="4" s="1"/>
  <c r="H12099" i="4" s="1"/>
  <c r="H12100" i="4" s="1"/>
  <c r="H12101" i="4" s="1"/>
  <c r="H12102" i="4" s="1"/>
  <c r="H12103" i="4" s="1"/>
  <c r="H12104" i="4" s="1"/>
  <c r="H12105" i="4" s="1"/>
  <c r="H12106" i="4" s="1"/>
  <c r="H12107" i="4" s="1"/>
  <c r="H12108" i="4" s="1"/>
  <c r="H12109" i="4" s="1"/>
  <c r="H12110" i="4" s="1"/>
  <c r="H12111" i="4" s="1"/>
  <c r="H12112" i="4" s="1"/>
  <c r="H12113" i="4" s="1"/>
  <c r="H12114" i="4" s="1"/>
  <c r="H12115" i="4" s="1"/>
  <c r="H12116" i="4" s="1"/>
  <c r="H12117" i="4" s="1"/>
  <c r="H12118" i="4" s="1"/>
  <c r="H12119" i="4" s="1"/>
  <c r="H12120" i="4" s="1"/>
  <c r="H12121" i="4" s="1"/>
  <c r="H12122" i="4" s="1"/>
  <c r="H12123" i="4" s="1"/>
  <c r="H12124" i="4" s="1"/>
  <c r="H12125" i="4" s="1"/>
  <c r="H12126" i="4" s="1"/>
  <c r="H12127" i="4" s="1"/>
  <c r="H12128" i="4" s="1"/>
  <c r="H12129" i="4" s="1"/>
  <c r="H12130" i="4" s="1"/>
  <c r="H12131" i="4" s="1"/>
  <c r="H12132" i="4" s="1"/>
  <c r="H12133" i="4" s="1"/>
  <c r="H12134" i="4" s="1"/>
  <c r="H12135" i="4" s="1"/>
  <c r="H12136" i="4" s="1"/>
  <c r="H12137" i="4" s="1"/>
  <c r="H12138" i="4" s="1"/>
  <c r="H12139" i="4" s="1"/>
  <c r="H12140" i="4" s="1"/>
  <c r="H12141" i="4" s="1"/>
  <c r="H12142" i="4" s="1"/>
  <c r="H12143" i="4" s="1"/>
  <c r="H12144" i="4" s="1"/>
  <c r="H12145" i="4" s="1"/>
  <c r="H12146" i="4" s="1"/>
  <c r="H12147" i="4" s="1"/>
  <c r="H12148" i="4" s="1"/>
  <c r="H12149" i="4" s="1"/>
  <c r="H12150" i="4" s="1"/>
  <c r="H12151" i="4" s="1"/>
  <c r="H12152" i="4" s="1"/>
  <c r="H12153" i="4" s="1"/>
  <c r="H12154" i="4" s="1"/>
  <c r="H12155" i="4" s="1"/>
  <c r="H12156" i="4" s="1"/>
  <c r="H12157" i="4" s="1"/>
  <c r="H12158" i="4" s="1"/>
  <c r="H12159" i="4" s="1"/>
  <c r="H12160" i="4" s="1"/>
  <c r="H12161" i="4" s="1"/>
  <c r="H12162" i="4" s="1"/>
  <c r="H12163" i="4" s="1"/>
  <c r="H12164" i="4" s="1"/>
  <c r="H12165" i="4" s="1"/>
  <c r="H12166" i="4" s="1"/>
  <c r="H12167" i="4" s="1"/>
  <c r="H12168" i="4" s="1"/>
  <c r="H12169" i="4" s="1"/>
  <c r="H12170" i="4" s="1"/>
  <c r="H12171" i="4" s="1"/>
  <c r="H12172" i="4" s="1"/>
  <c r="H12173" i="4" s="1"/>
  <c r="H12174" i="4" s="1"/>
  <c r="H12175" i="4" s="1"/>
  <c r="H12176" i="4" s="1"/>
  <c r="H12177" i="4" s="1"/>
  <c r="H12178" i="4" s="1"/>
  <c r="H12179" i="4" s="1"/>
  <c r="H12180" i="4" s="1"/>
  <c r="H12181" i="4" s="1"/>
  <c r="H12182" i="4" s="1"/>
  <c r="H12183" i="4" s="1"/>
  <c r="H12184" i="4" s="1"/>
  <c r="H12185" i="4" s="1"/>
  <c r="H12186" i="4" s="1"/>
  <c r="H12187" i="4" s="1"/>
  <c r="H12188" i="4" s="1"/>
  <c r="H12189" i="4" s="1"/>
  <c r="H12190" i="4" s="1"/>
  <c r="H12191" i="4" s="1"/>
  <c r="H12192" i="4" s="1"/>
  <c r="H12193" i="4" s="1"/>
  <c r="H12194" i="4" s="1"/>
  <c r="H12195" i="4" s="1"/>
  <c r="H12196" i="4" s="1"/>
  <c r="H12197" i="4" s="1"/>
  <c r="H12198" i="4" s="1"/>
  <c r="H12199" i="4" s="1"/>
  <c r="H12200" i="4" s="1"/>
  <c r="H12201" i="4" s="1"/>
  <c r="H12202" i="4" s="1"/>
  <c r="H12203" i="4" s="1"/>
  <c r="H12204" i="4" s="1"/>
  <c r="H12205" i="4" s="1"/>
  <c r="H12206" i="4" s="1"/>
  <c r="H12207" i="4" s="1"/>
  <c r="H12208" i="4" s="1"/>
  <c r="H12209" i="4" s="1"/>
  <c r="H12210" i="4" s="1"/>
  <c r="H12211" i="4" s="1"/>
  <c r="H12212" i="4" s="1"/>
  <c r="H12213" i="4" s="1"/>
  <c r="H12214" i="4" s="1"/>
  <c r="H12215" i="4" s="1"/>
  <c r="H12216" i="4" s="1"/>
  <c r="H12217" i="4" s="1"/>
  <c r="H12218" i="4" s="1"/>
  <c r="H12219" i="4" s="1"/>
  <c r="H12220" i="4" s="1"/>
  <c r="H12221" i="4" s="1"/>
  <c r="H12222" i="4" s="1"/>
  <c r="H12223" i="4" s="1"/>
  <c r="H12224" i="4" s="1"/>
  <c r="H12225" i="4" s="1"/>
  <c r="H12226" i="4" s="1"/>
  <c r="H12227" i="4" s="1"/>
  <c r="H12228" i="4" s="1"/>
  <c r="H12229" i="4" s="1"/>
  <c r="H12230" i="4" s="1"/>
  <c r="H12231" i="4" s="1"/>
  <c r="H12232" i="4" s="1"/>
  <c r="H12233" i="4" s="1"/>
  <c r="H12234" i="4" s="1"/>
  <c r="H12235" i="4" s="1"/>
  <c r="H12236" i="4" s="1"/>
  <c r="H12237" i="4" s="1"/>
  <c r="H12238" i="4" s="1"/>
  <c r="H12239" i="4" s="1"/>
  <c r="H12240" i="4" s="1"/>
  <c r="H12241" i="4" s="1"/>
  <c r="H12242" i="4" s="1"/>
  <c r="H12243" i="4" s="1"/>
  <c r="H12244" i="4" s="1"/>
  <c r="H12245" i="4" s="1"/>
  <c r="H12246" i="4" s="1"/>
  <c r="H12247" i="4" s="1"/>
  <c r="H12248" i="4" s="1"/>
  <c r="H12249" i="4" s="1"/>
  <c r="H12250" i="4" s="1"/>
  <c r="H12251" i="4" s="1"/>
  <c r="H12252" i="4" s="1"/>
  <c r="H12253" i="4" s="1"/>
  <c r="H12254" i="4" s="1"/>
  <c r="H12255" i="4" s="1"/>
  <c r="H12256" i="4" s="1"/>
  <c r="H12257" i="4" s="1"/>
  <c r="H12258" i="4" s="1"/>
  <c r="H12259" i="4" s="1"/>
  <c r="H12260" i="4" s="1"/>
  <c r="H12261" i="4" s="1"/>
  <c r="H12262" i="4" s="1"/>
  <c r="H12263" i="4" s="1"/>
  <c r="H12264" i="4" s="1"/>
  <c r="H12265" i="4" s="1"/>
  <c r="H12266" i="4" s="1"/>
  <c r="H12267" i="4" s="1"/>
  <c r="H12268" i="4" s="1"/>
  <c r="H12269" i="4" s="1"/>
  <c r="H12270" i="4" s="1"/>
  <c r="H12271" i="4" s="1"/>
  <c r="H12272" i="4" s="1"/>
  <c r="H12273" i="4" s="1"/>
  <c r="H12274" i="4" s="1"/>
  <c r="H12275" i="4" s="1"/>
  <c r="H12276" i="4" s="1"/>
  <c r="H12277" i="4" s="1"/>
  <c r="H12278" i="4" s="1"/>
  <c r="H12279" i="4" s="1"/>
  <c r="H12280" i="4" s="1"/>
  <c r="H12281" i="4" s="1"/>
  <c r="H12282" i="4" s="1"/>
  <c r="H12283" i="4" s="1"/>
  <c r="H12284" i="4" s="1"/>
  <c r="H12285" i="4" s="1"/>
  <c r="H12286" i="4" s="1"/>
  <c r="H12287" i="4" s="1"/>
  <c r="H12288" i="4" s="1"/>
  <c r="H12289" i="4" s="1"/>
  <c r="H12290" i="4" s="1"/>
  <c r="H12291" i="4" s="1"/>
  <c r="H12292" i="4" s="1"/>
  <c r="H12293" i="4" s="1"/>
  <c r="H12294" i="4" s="1"/>
  <c r="H12295" i="4" s="1"/>
  <c r="H12296" i="4" s="1"/>
  <c r="H12297" i="4" s="1"/>
  <c r="H12298" i="4" s="1"/>
  <c r="H12299" i="4" s="1"/>
  <c r="H12300" i="4" s="1"/>
  <c r="H12301" i="4" s="1"/>
  <c r="H12302" i="4" s="1"/>
  <c r="H12303" i="4" s="1"/>
  <c r="H12304" i="4" s="1"/>
  <c r="H12305" i="4" s="1"/>
  <c r="H12306" i="4" s="1"/>
  <c r="H12307" i="4" s="1"/>
  <c r="H12308" i="4" s="1"/>
  <c r="H12309" i="4" s="1"/>
  <c r="H12310" i="4" s="1"/>
  <c r="H12311" i="4" s="1"/>
  <c r="H12312" i="4" s="1"/>
  <c r="H12313" i="4" s="1"/>
  <c r="H12314" i="4" s="1"/>
  <c r="H12315" i="4" s="1"/>
  <c r="H12316" i="4" s="1"/>
  <c r="H12317" i="4" s="1"/>
  <c r="H12318" i="4" s="1"/>
  <c r="H12319" i="4" s="1"/>
  <c r="H12320" i="4" s="1"/>
  <c r="H12321" i="4" s="1"/>
  <c r="H12322" i="4" s="1"/>
  <c r="H12323" i="4" s="1"/>
  <c r="H12324" i="4" s="1"/>
  <c r="H12325" i="4" s="1"/>
  <c r="H12326" i="4" s="1"/>
  <c r="H12327" i="4" s="1"/>
  <c r="H12328" i="4" s="1"/>
  <c r="H12329" i="4" s="1"/>
  <c r="H12330" i="4" s="1"/>
  <c r="H12331" i="4" s="1"/>
  <c r="H12332" i="4" s="1"/>
  <c r="H12333" i="4" s="1"/>
  <c r="H12334" i="4" s="1"/>
  <c r="H12335" i="4" s="1"/>
  <c r="H12336" i="4" s="1"/>
  <c r="H12337" i="4" s="1"/>
  <c r="H12338" i="4" s="1"/>
  <c r="H12339" i="4" s="1"/>
  <c r="H12340" i="4" s="1"/>
  <c r="H12341" i="4" s="1"/>
  <c r="H12342" i="4" s="1"/>
  <c r="H12343" i="4" s="1"/>
  <c r="H12344" i="4" s="1"/>
  <c r="H12345" i="4" s="1"/>
  <c r="H12346" i="4" s="1"/>
  <c r="H12347" i="4" s="1"/>
  <c r="H12348" i="4" s="1"/>
  <c r="H12349" i="4" s="1"/>
  <c r="H12350" i="4" s="1"/>
  <c r="H12351" i="4" s="1"/>
  <c r="H12352" i="4" s="1"/>
  <c r="H12353" i="4" s="1"/>
  <c r="H12354" i="4" s="1"/>
  <c r="H12355" i="4" s="1"/>
  <c r="H12356" i="4" s="1"/>
  <c r="H12357" i="4" s="1"/>
  <c r="H12358" i="4" s="1"/>
  <c r="H12359" i="4" s="1"/>
  <c r="H12360" i="4" s="1"/>
  <c r="H12361" i="4" s="1"/>
  <c r="H12362" i="4" s="1"/>
  <c r="H12363" i="4" s="1"/>
  <c r="H12364" i="4" s="1"/>
  <c r="H12365" i="4" s="1"/>
  <c r="H12366" i="4" s="1"/>
  <c r="H12367" i="4" s="1"/>
  <c r="H12368" i="4" s="1"/>
  <c r="H12369" i="4" s="1"/>
  <c r="H12370" i="4" s="1"/>
  <c r="H12371" i="4" s="1"/>
  <c r="H12372" i="4" s="1"/>
  <c r="H12373" i="4" s="1"/>
  <c r="H12374" i="4" s="1"/>
  <c r="H12375" i="4" s="1"/>
  <c r="H12376" i="4" s="1"/>
  <c r="H12377" i="4" s="1"/>
  <c r="H12378" i="4" s="1"/>
  <c r="H12379" i="4" s="1"/>
  <c r="H12380" i="4" s="1"/>
  <c r="H12381" i="4" s="1"/>
  <c r="H12382" i="4" s="1"/>
  <c r="H12383" i="4" s="1"/>
  <c r="H12384" i="4" s="1"/>
  <c r="H12385" i="4" s="1"/>
  <c r="H12386" i="4" s="1"/>
  <c r="H12387" i="4" s="1"/>
  <c r="H12388" i="4" s="1"/>
  <c r="H12389" i="4" s="1"/>
  <c r="H12390" i="4" s="1"/>
  <c r="H12391" i="4" s="1"/>
  <c r="H12392" i="4" s="1"/>
  <c r="H12393" i="4" s="1"/>
  <c r="H12394" i="4" s="1"/>
  <c r="H12395" i="4" s="1"/>
  <c r="H12396" i="4" s="1"/>
  <c r="H12397" i="4" s="1"/>
  <c r="H12398" i="4" s="1"/>
  <c r="H12399" i="4" s="1"/>
  <c r="H12400" i="4" s="1"/>
  <c r="H12401" i="4" s="1"/>
  <c r="H12402" i="4" s="1"/>
  <c r="H12403" i="4" s="1"/>
  <c r="H12404" i="4" s="1"/>
  <c r="H12405" i="4" s="1"/>
  <c r="H12406" i="4" s="1"/>
  <c r="H12407" i="4" s="1"/>
  <c r="H12408" i="4" s="1"/>
  <c r="H12409" i="4" s="1"/>
  <c r="H12410" i="4" s="1"/>
  <c r="H12411" i="4" s="1"/>
  <c r="H12412" i="4" s="1"/>
  <c r="H12413" i="4" s="1"/>
  <c r="H12414" i="4" s="1"/>
  <c r="H12415" i="4" s="1"/>
  <c r="H12416" i="4" s="1"/>
  <c r="H12417" i="4" s="1"/>
  <c r="H12418" i="4" s="1"/>
  <c r="H12419" i="4" s="1"/>
  <c r="H12420" i="4" s="1"/>
  <c r="H12421" i="4" s="1"/>
  <c r="H12422" i="4" s="1"/>
  <c r="H12423" i="4" s="1"/>
  <c r="H12424" i="4" s="1"/>
  <c r="H12425" i="4" s="1"/>
  <c r="H12426" i="4" s="1"/>
  <c r="H12427" i="4" s="1"/>
  <c r="H12428" i="4" s="1"/>
  <c r="H12429" i="4" s="1"/>
  <c r="H12430" i="4" s="1"/>
  <c r="H12431" i="4" s="1"/>
  <c r="H12432" i="4" s="1"/>
  <c r="H12433" i="4" s="1"/>
  <c r="H12434" i="4" s="1"/>
  <c r="H12435" i="4" s="1"/>
  <c r="H12436" i="4" s="1"/>
  <c r="H12437" i="4" s="1"/>
  <c r="H12438" i="4" s="1"/>
  <c r="H12439" i="4" s="1"/>
  <c r="H12440" i="4" s="1"/>
  <c r="H12441" i="4" s="1"/>
  <c r="H12442" i="4" s="1"/>
  <c r="H12443" i="4" s="1"/>
  <c r="H12444" i="4" s="1"/>
  <c r="H12445" i="4" s="1"/>
  <c r="H12446" i="4" s="1"/>
  <c r="H12447" i="4" s="1"/>
  <c r="H12448" i="4" s="1"/>
  <c r="H12449" i="4" s="1"/>
  <c r="H12450" i="4" s="1"/>
  <c r="H12451" i="4" s="1"/>
  <c r="H12452" i="4" s="1"/>
  <c r="H12453" i="4" s="1"/>
  <c r="H12454" i="4" s="1"/>
  <c r="H12455" i="4" s="1"/>
  <c r="H12456" i="4" s="1"/>
  <c r="H12457" i="4" s="1"/>
  <c r="H12458" i="4" s="1"/>
  <c r="H12459" i="4" s="1"/>
  <c r="H12460" i="4" s="1"/>
  <c r="H12461" i="4" s="1"/>
  <c r="H12462" i="4" s="1"/>
  <c r="H12463" i="4" s="1"/>
  <c r="H12464" i="4" s="1"/>
  <c r="H12465" i="4" s="1"/>
  <c r="H12466" i="4" s="1"/>
  <c r="H12467" i="4" s="1"/>
  <c r="H12468" i="4" s="1"/>
  <c r="H12469" i="4" s="1"/>
  <c r="H12470" i="4" s="1"/>
  <c r="H12471" i="4" s="1"/>
  <c r="H12472" i="4" s="1"/>
  <c r="H12473" i="4" s="1"/>
  <c r="H12474" i="4" s="1"/>
  <c r="H12475" i="4" s="1"/>
  <c r="H12476" i="4" s="1"/>
  <c r="H12477" i="4" s="1"/>
  <c r="H12478" i="4" s="1"/>
  <c r="H12479" i="4" s="1"/>
  <c r="H12480" i="4" s="1"/>
  <c r="H12481" i="4" s="1"/>
  <c r="H12482" i="4" s="1"/>
  <c r="H12483" i="4" s="1"/>
  <c r="H12484" i="4" s="1"/>
  <c r="H12485" i="4" s="1"/>
  <c r="H12486" i="4" s="1"/>
  <c r="H12487" i="4" s="1"/>
  <c r="H12488" i="4" s="1"/>
  <c r="H12489" i="4" s="1"/>
  <c r="H12490" i="4" s="1"/>
  <c r="H12491" i="4" s="1"/>
  <c r="H12492" i="4" s="1"/>
  <c r="H12493" i="4" s="1"/>
  <c r="H12494" i="4" s="1"/>
  <c r="H12495" i="4" s="1"/>
  <c r="H12496" i="4" s="1"/>
  <c r="H12497" i="4" s="1"/>
  <c r="H12498" i="4" s="1"/>
  <c r="H12499" i="4" s="1"/>
  <c r="H12500" i="4" s="1"/>
  <c r="H12501" i="4" s="1"/>
  <c r="H12502" i="4" s="1"/>
  <c r="H12503" i="4" s="1"/>
  <c r="H12504" i="4" s="1"/>
  <c r="H12505" i="4" s="1"/>
  <c r="H12506" i="4" s="1"/>
  <c r="H12507" i="4" s="1"/>
  <c r="H12508" i="4" s="1"/>
  <c r="H12509" i="4" s="1"/>
  <c r="H12510" i="4" s="1"/>
  <c r="H12511" i="4" s="1"/>
  <c r="H12512" i="4" s="1"/>
  <c r="H12513" i="4" s="1"/>
  <c r="H12514" i="4" s="1"/>
  <c r="H12515" i="4" s="1"/>
  <c r="H12516" i="4" s="1"/>
  <c r="H12517" i="4" s="1"/>
  <c r="H12518" i="4" s="1"/>
  <c r="H12519" i="4" s="1"/>
  <c r="H12520" i="4" s="1"/>
  <c r="H12521" i="4" s="1"/>
  <c r="H12522" i="4" s="1"/>
  <c r="H12523" i="4" s="1"/>
  <c r="H12524" i="4" s="1"/>
  <c r="H12525" i="4" s="1"/>
  <c r="H12526" i="4" s="1"/>
  <c r="H12527" i="4" s="1"/>
  <c r="H12528" i="4" s="1"/>
  <c r="H12529" i="4" s="1"/>
  <c r="H12530" i="4" s="1"/>
  <c r="H12531" i="4" s="1"/>
  <c r="H12532" i="4" s="1"/>
  <c r="H12533" i="4" s="1"/>
  <c r="H12534" i="4" s="1"/>
  <c r="H12535" i="4" s="1"/>
  <c r="H12536" i="4" s="1"/>
  <c r="H12537" i="4" s="1"/>
  <c r="H12538" i="4" s="1"/>
  <c r="H12539" i="4" s="1"/>
  <c r="H12540" i="4" s="1"/>
  <c r="H12541" i="4" s="1"/>
  <c r="H12542" i="4" s="1"/>
  <c r="H12543" i="4" s="1"/>
  <c r="H12544" i="4" s="1"/>
  <c r="H12545" i="4" s="1"/>
  <c r="H12546" i="4" s="1"/>
  <c r="H12547" i="4" s="1"/>
  <c r="H12548" i="4" s="1"/>
  <c r="H12549" i="4" s="1"/>
  <c r="H12550" i="4" s="1"/>
  <c r="H12551" i="4" s="1"/>
  <c r="H12552" i="4" s="1"/>
  <c r="H12553" i="4" s="1"/>
  <c r="H12554" i="4" s="1"/>
  <c r="H12555" i="4" s="1"/>
  <c r="H12556" i="4" s="1"/>
  <c r="H12557" i="4" s="1"/>
  <c r="H12558" i="4" s="1"/>
  <c r="H12559" i="4" s="1"/>
  <c r="H12560" i="4" s="1"/>
  <c r="H12561" i="4" s="1"/>
  <c r="H12562" i="4" s="1"/>
  <c r="H12563" i="4" s="1"/>
  <c r="H12564" i="4" s="1"/>
  <c r="H12565" i="4" s="1"/>
  <c r="H12566" i="4" s="1"/>
  <c r="H12567" i="4" s="1"/>
  <c r="H12568" i="4" s="1"/>
  <c r="H12569" i="4" s="1"/>
  <c r="H12570" i="4" s="1"/>
  <c r="H12571" i="4" s="1"/>
  <c r="H12572" i="4" s="1"/>
  <c r="H12573" i="4" s="1"/>
  <c r="H12574" i="4" s="1"/>
  <c r="H12575" i="4" s="1"/>
  <c r="H12576" i="4" s="1"/>
  <c r="H12577" i="4" s="1"/>
  <c r="H12578" i="4" s="1"/>
  <c r="H12579" i="4" s="1"/>
  <c r="H12580" i="4" s="1"/>
  <c r="H12581" i="4" s="1"/>
  <c r="H12582" i="4" s="1"/>
  <c r="H12583" i="4" s="1"/>
  <c r="H12584" i="4" s="1"/>
  <c r="H12585" i="4" s="1"/>
  <c r="H12586" i="4" s="1"/>
  <c r="H12587" i="4" s="1"/>
  <c r="H12588" i="4" s="1"/>
  <c r="H12589" i="4" s="1"/>
  <c r="H12590" i="4" s="1"/>
  <c r="H12591" i="4" s="1"/>
  <c r="H12592" i="4" s="1"/>
  <c r="H12593" i="4" s="1"/>
  <c r="H12594" i="4" s="1"/>
  <c r="H12595" i="4" s="1"/>
  <c r="H12596" i="4" s="1"/>
  <c r="H12597" i="4" s="1"/>
  <c r="H12598" i="4" s="1"/>
  <c r="H12599" i="4" s="1"/>
  <c r="H12600" i="4" s="1"/>
  <c r="H12601" i="4" s="1"/>
  <c r="H12602" i="4" s="1"/>
  <c r="H12603" i="4" s="1"/>
  <c r="H12604" i="4" s="1"/>
  <c r="H12605" i="4" s="1"/>
  <c r="H12606" i="4" s="1"/>
  <c r="H12607" i="4" s="1"/>
  <c r="H12608" i="4" s="1"/>
  <c r="H12609" i="4" s="1"/>
  <c r="H12610" i="4" s="1"/>
  <c r="H12611" i="4" s="1"/>
  <c r="H12612" i="4" s="1"/>
  <c r="H12613" i="4" s="1"/>
  <c r="H12614" i="4" s="1"/>
  <c r="H12615" i="4" s="1"/>
  <c r="H12616" i="4" s="1"/>
  <c r="H12617" i="4" s="1"/>
  <c r="H12618" i="4" s="1"/>
  <c r="H12619" i="4" s="1"/>
  <c r="H12620" i="4" s="1"/>
  <c r="H12621" i="4" s="1"/>
  <c r="H12622" i="4" s="1"/>
  <c r="H12623" i="4" s="1"/>
  <c r="H12624" i="4" s="1"/>
  <c r="H12625" i="4" s="1"/>
  <c r="H12626" i="4" s="1"/>
  <c r="H12627" i="4" s="1"/>
  <c r="H12628" i="4" s="1"/>
  <c r="H12629" i="4" s="1"/>
  <c r="H12630" i="4" s="1"/>
  <c r="H12631" i="4" s="1"/>
  <c r="H12632" i="4" s="1"/>
  <c r="H12633" i="4" s="1"/>
  <c r="H12634" i="4" s="1"/>
  <c r="H12635" i="4" s="1"/>
  <c r="H12636" i="4" s="1"/>
  <c r="H12637" i="4" s="1"/>
  <c r="H12638" i="4" s="1"/>
  <c r="H12639" i="4" s="1"/>
  <c r="H12640" i="4" s="1"/>
  <c r="H12641" i="4" s="1"/>
  <c r="H12642" i="4" s="1"/>
  <c r="H12643" i="4" s="1"/>
  <c r="H12644" i="4" s="1"/>
  <c r="H12645" i="4" s="1"/>
  <c r="H12646" i="4" s="1"/>
  <c r="H12647" i="4" s="1"/>
  <c r="H12648" i="4" s="1"/>
  <c r="H12649" i="4" s="1"/>
  <c r="H12650" i="4" s="1"/>
  <c r="H12651" i="4" s="1"/>
  <c r="H12652" i="4" s="1"/>
  <c r="H12653" i="4" s="1"/>
  <c r="H12654" i="4" s="1"/>
  <c r="H12655" i="4" s="1"/>
  <c r="H12656" i="4" s="1"/>
  <c r="H12657" i="4" s="1"/>
  <c r="H12658" i="4" s="1"/>
  <c r="H12659" i="4" s="1"/>
  <c r="H12660" i="4" s="1"/>
  <c r="H12661" i="4" s="1"/>
  <c r="H12662" i="4" s="1"/>
  <c r="H12663" i="4" s="1"/>
  <c r="H12664" i="4" s="1"/>
  <c r="H12665" i="4" s="1"/>
  <c r="H12666" i="4" s="1"/>
  <c r="H12667" i="4" s="1"/>
  <c r="H12668" i="4" s="1"/>
  <c r="H12669" i="4" s="1"/>
  <c r="H12670" i="4" s="1"/>
  <c r="H12671" i="4" s="1"/>
  <c r="H12672" i="4" s="1"/>
  <c r="H12673" i="4" s="1"/>
  <c r="H12674" i="4" s="1"/>
  <c r="H12675" i="4" s="1"/>
  <c r="H12676" i="4" s="1"/>
  <c r="H12677" i="4" s="1"/>
  <c r="H12678" i="4" s="1"/>
  <c r="H12679" i="4" s="1"/>
  <c r="H12680" i="4" s="1"/>
  <c r="H12681" i="4" s="1"/>
  <c r="H12682" i="4" s="1"/>
  <c r="H12683" i="4" s="1"/>
  <c r="H12684" i="4" s="1"/>
  <c r="H12685" i="4" s="1"/>
  <c r="H12686" i="4" s="1"/>
  <c r="H12687" i="4" s="1"/>
  <c r="H12688" i="4" s="1"/>
  <c r="H12689" i="4" s="1"/>
  <c r="H12690" i="4" s="1"/>
  <c r="H12691" i="4" s="1"/>
  <c r="H12692" i="4" s="1"/>
  <c r="H12693" i="4" s="1"/>
  <c r="H12694" i="4" s="1"/>
  <c r="H12695" i="4" s="1"/>
  <c r="H12696" i="4" s="1"/>
  <c r="H12697" i="4" s="1"/>
  <c r="H12698" i="4" s="1"/>
  <c r="H12699" i="4" s="1"/>
  <c r="H12700" i="4" s="1"/>
  <c r="H12701" i="4" s="1"/>
  <c r="H12702" i="4" s="1"/>
  <c r="H12703" i="4" s="1"/>
  <c r="H12704" i="4" s="1"/>
  <c r="H12705" i="4" s="1"/>
  <c r="H12706" i="4" s="1"/>
  <c r="H12707" i="4" s="1"/>
  <c r="H12708" i="4" s="1"/>
  <c r="H12709" i="4" s="1"/>
  <c r="H12710" i="4" s="1"/>
  <c r="H12711" i="4" s="1"/>
  <c r="H12712" i="4" s="1"/>
  <c r="H12713" i="4" s="1"/>
  <c r="H12714" i="4" s="1"/>
  <c r="H12715" i="4" s="1"/>
  <c r="H12716" i="4" s="1"/>
  <c r="H12717" i="4" s="1"/>
  <c r="H12718" i="4" s="1"/>
  <c r="H12719" i="4" s="1"/>
  <c r="H12720" i="4" s="1"/>
  <c r="H12721" i="4" s="1"/>
  <c r="H12722" i="4" s="1"/>
  <c r="H12723" i="4" s="1"/>
  <c r="H12724" i="4" s="1"/>
  <c r="H12725" i="4" s="1"/>
  <c r="H12726" i="4" s="1"/>
  <c r="H12727" i="4" s="1"/>
  <c r="H12728" i="4" s="1"/>
  <c r="H12729" i="4" s="1"/>
  <c r="H12730" i="4" s="1"/>
  <c r="H12731" i="4" s="1"/>
  <c r="H12732" i="4" s="1"/>
  <c r="H12733" i="4" s="1"/>
  <c r="H12734" i="4" s="1"/>
  <c r="H12735" i="4" s="1"/>
  <c r="H12736" i="4" s="1"/>
  <c r="H12737" i="4" s="1"/>
  <c r="H12738" i="4" s="1"/>
  <c r="H12739" i="4" s="1"/>
  <c r="H12740" i="4" s="1"/>
  <c r="H12741" i="4" s="1"/>
  <c r="H12742" i="4" s="1"/>
  <c r="H12743" i="4" s="1"/>
  <c r="H12744" i="4" s="1"/>
  <c r="H12745" i="4" s="1"/>
  <c r="H12746" i="4" s="1"/>
  <c r="H12747" i="4" s="1"/>
  <c r="H12748" i="4" s="1"/>
  <c r="H12749" i="4" s="1"/>
  <c r="H12750" i="4" s="1"/>
  <c r="H12751" i="4" s="1"/>
  <c r="H12752" i="4" s="1"/>
  <c r="H12753" i="4" s="1"/>
  <c r="H12754" i="4" s="1"/>
  <c r="H12755" i="4" s="1"/>
  <c r="H12756" i="4" s="1"/>
  <c r="H12757" i="4" s="1"/>
  <c r="H12758" i="4" s="1"/>
  <c r="H12759" i="4" s="1"/>
  <c r="H12760" i="4" s="1"/>
  <c r="H12761" i="4" s="1"/>
  <c r="H12762" i="4" s="1"/>
  <c r="H12763" i="4" s="1"/>
  <c r="H12764" i="4" s="1"/>
  <c r="H12765" i="4" s="1"/>
  <c r="H12766" i="4" s="1"/>
  <c r="H12767" i="4" s="1"/>
  <c r="H12768" i="4" s="1"/>
  <c r="H12769" i="4" s="1"/>
  <c r="H12770" i="4" s="1"/>
  <c r="H12771" i="4" s="1"/>
  <c r="H12772" i="4" s="1"/>
  <c r="H12773" i="4" s="1"/>
  <c r="H12774" i="4" s="1"/>
  <c r="H12775" i="4" s="1"/>
  <c r="H12776" i="4" s="1"/>
  <c r="H12777" i="4" s="1"/>
  <c r="H12778" i="4" s="1"/>
  <c r="H12779" i="4" s="1"/>
  <c r="H12780" i="4" s="1"/>
  <c r="H12781" i="4" s="1"/>
  <c r="H12782" i="4" s="1"/>
  <c r="H12783" i="4" s="1"/>
  <c r="H12784" i="4" s="1"/>
  <c r="H12785" i="4" s="1"/>
  <c r="H12786" i="4" s="1"/>
  <c r="H12787" i="4" s="1"/>
  <c r="H12788" i="4" s="1"/>
  <c r="H12789" i="4" s="1"/>
  <c r="H12790" i="4" s="1"/>
  <c r="H12791" i="4" s="1"/>
  <c r="H12792" i="4" s="1"/>
  <c r="H12793" i="4" s="1"/>
  <c r="H12794" i="4" s="1"/>
  <c r="H12795" i="4" s="1"/>
  <c r="H12796" i="4" s="1"/>
  <c r="H12797" i="4" s="1"/>
  <c r="H12798" i="4" s="1"/>
  <c r="H12799" i="4" s="1"/>
  <c r="H12800" i="4" s="1"/>
  <c r="H12801" i="4" s="1"/>
  <c r="H12802" i="4" s="1"/>
  <c r="H12803" i="4" s="1"/>
  <c r="H12804" i="4" s="1"/>
  <c r="H12805" i="4" s="1"/>
  <c r="H12806" i="4" s="1"/>
  <c r="H12807" i="4" s="1"/>
  <c r="H12808" i="4" s="1"/>
  <c r="H12809" i="4" s="1"/>
  <c r="H12810" i="4" s="1"/>
  <c r="H12811" i="4" s="1"/>
  <c r="H12812" i="4" s="1"/>
  <c r="H12813" i="4" s="1"/>
  <c r="H12814" i="4" s="1"/>
  <c r="H12815" i="4" s="1"/>
  <c r="H12816" i="4" s="1"/>
  <c r="H12817" i="4" s="1"/>
  <c r="H12818" i="4" s="1"/>
  <c r="H12819" i="4" s="1"/>
  <c r="H12820" i="4" s="1"/>
  <c r="H12821" i="4" s="1"/>
  <c r="H12822" i="4" s="1"/>
  <c r="H12823" i="4" s="1"/>
  <c r="H12824" i="4" s="1"/>
  <c r="H12825" i="4" s="1"/>
  <c r="H12826" i="4" s="1"/>
  <c r="H12827" i="4" s="1"/>
  <c r="H12828" i="4" s="1"/>
  <c r="H12829" i="4" s="1"/>
  <c r="H12830" i="4" s="1"/>
  <c r="H12831" i="4" s="1"/>
  <c r="H12832" i="4" s="1"/>
  <c r="H12833" i="4" s="1"/>
  <c r="H12834" i="4" s="1"/>
  <c r="H12835" i="4" s="1"/>
  <c r="H12836" i="4" s="1"/>
  <c r="H12837" i="4" s="1"/>
  <c r="H12838" i="4" s="1"/>
  <c r="H12839" i="4" s="1"/>
  <c r="H12840" i="4" s="1"/>
  <c r="H12841" i="4" s="1"/>
  <c r="H12842" i="4" s="1"/>
  <c r="H12843" i="4" s="1"/>
  <c r="H12844" i="4" s="1"/>
  <c r="H12845" i="4" s="1"/>
  <c r="H12846" i="4" s="1"/>
  <c r="H12847" i="4" s="1"/>
  <c r="H12848" i="4" s="1"/>
  <c r="H12849" i="4" s="1"/>
  <c r="H12850" i="4" s="1"/>
  <c r="H12851" i="4" s="1"/>
  <c r="H12852" i="4" s="1"/>
  <c r="H12853" i="4" s="1"/>
  <c r="H12854" i="4" s="1"/>
  <c r="H12855" i="4" s="1"/>
  <c r="H12856" i="4" s="1"/>
  <c r="H12857" i="4" s="1"/>
  <c r="H12858" i="4" s="1"/>
  <c r="H12859" i="4" s="1"/>
  <c r="H12860" i="4" s="1"/>
  <c r="H12861" i="4" s="1"/>
  <c r="H12862" i="4" s="1"/>
  <c r="H12863" i="4" s="1"/>
  <c r="H12864" i="4" s="1"/>
  <c r="H12865" i="4" s="1"/>
  <c r="H12866" i="4" s="1"/>
  <c r="H12867" i="4" s="1"/>
  <c r="H12868" i="4" s="1"/>
  <c r="H12869" i="4" s="1"/>
  <c r="H12870" i="4" s="1"/>
  <c r="H12871" i="4" s="1"/>
  <c r="H12872" i="4" s="1"/>
  <c r="H12873" i="4" s="1"/>
  <c r="H12874" i="4" s="1"/>
  <c r="H12875" i="4" s="1"/>
  <c r="H12876" i="4" s="1"/>
  <c r="H12877" i="4" s="1"/>
  <c r="H12878" i="4" s="1"/>
  <c r="H12879" i="4" s="1"/>
  <c r="H12880" i="4" s="1"/>
  <c r="H12881" i="4" s="1"/>
  <c r="H12882" i="4" s="1"/>
  <c r="H12883" i="4" s="1"/>
  <c r="H12884" i="4" s="1"/>
  <c r="H12885" i="4" s="1"/>
  <c r="H12886" i="4" s="1"/>
  <c r="H12887" i="4" s="1"/>
  <c r="H12888" i="4" s="1"/>
  <c r="H12889" i="4" s="1"/>
  <c r="H12890" i="4" s="1"/>
  <c r="H12891" i="4" s="1"/>
  <c r="H12892" i="4" s="1"/>
  <c r="H12893" i="4" s="1"/>
  <c r="H12894" i="4" s="1"/>
  <c r="H12895" i="4" s="1"/>
  <c r="H12896" i="4" s="1"/>
  <c r="H12897" i="4" s="1"/>
  <c r="H12898" i="4" s="1"/>
  <c r="H12899" i="4" s="1"/>
  <c r="H12900" i="4" s="1"/>
  <c r="H12901" i="4" s="1"/>
  <c r="H12902" i="4" s="1"/>
  <c r="H12903" i="4" s="1"/>
  <c r="H12904" i="4" s="1"/>
  <c r="H12905" i="4" s="1"/>
  <c r="H12906" i="4" s="1"/>
  <c r="H12907" i="4" s="1"/>
  <c r="H12908" i="4" s="1"/>
  <c r="H12909" i="4" s="1"/>
  <c r="H12910" i="4" s="1"/>
  <c r="H12911" i="4" s="1"/>
  <c r="H12912" i="4" s="1"/>
  <c r="H12913" i="4" s="1"/>
  <c r="H12914" i="4" s="1"/>
  <c r="H12915" i="4" s="1"/>
  <c r="H12916" i="4" s="1"/>
  <c r="H12917" i="4" s="1"/>
  <c r="H12918" i="4" s="1"/>
  <c r="H12919" i="4" s="1"/>
  <c r="H12920" i="4" s="1"/>
  <c r="H12921" i="4" s="1"/>
  <c r="H12922" i="4" s="1"/>
  <c r="H12923" i="4" s="1"/>
  <c r="H12924" i="4" s="1"/>
  <c r="H12925" i="4" s="1"/>
  <c r="H12926" i="4" s="1"/>
  <c r="H12927" i="4" s="1"/>
  <c r="H12928" i="4" s="1"/>
  <c r="H12929" i="4" s="1"/>
  <c r="H12930" i="4" s="1"/>
  <c r="H12931" i="4" s="1"/>
  <c r="H12932" i="4" s="1"/>
  <c r="H12933" i="4" s="1"/>
  <c r="H12934" i="4" s="1"/>
  <c r="H12935" i="4" s="1"/>
  <c r="H12936" i="4" s="1"/>
  <c r="H12937" i="4" s="1"/>
  <c r="H12938" i="4" s="1"/>
  <c r="H12939" i="4" s="1"/>
  <c r="H12940" i="4" s="1"/>
  <c r="H12941" i="4" s="1"/>
  <c r="H12942" i="4" s="1"/>
  <c r="H12943" i="4" s="1"/>
  <c r="H12944" i="4" s="1"/>
  <c r="H12945" i="4" s="1"/>
  <c r="H12946" i="4" s="1"/>
  <c r="H12947" i="4" s="1"/>
  <c r="H12948" i="4" s="1"/>
  <c r="H12949" i="4" s="1"/>
  <c r="H12950" i="4" s="1"/>
  <c r="H12951" i="4" s="1"/>
  <c r="H12952" i="4" s="1"/>
  <c r="H12953" i="4" s="1"/>
  <c r="H12954" i="4" s="1"/>
  <c r="H12955" i="4" s="1"/>
  <c r="H12956" i="4" s="1"/>
  <c r="H12957" i="4" s="1"/>
  <c r="H12958" i="4" s="1"/>
  <c r="H12959" i="4" s="1"/>
  <c r="H12960" i="4" s="1"/>
  <c r="H12961" i="4" s="1"/>
  <c r="H12962" i="4" s="1"/>
  <c r="H12963" i="4" s="1"/>
  <c r="H12964" i="4" s="1"/>
  <c r="H12965" i="4" s="1"/>
  <c r="H12966" i="4" s="1"/>
  <c r="H12967" i="4" s="1"/>
  <c r="H12968" i="4" s="1"/>
  <c r="H12969" i="4" s="1"/>
  <c r="H12970" i="4" s="1"/>
  <c r="H12971" i="4" s="1"/>
  <c r="H12972" i="4" s="1"/>
  <c r="H12973" i="4" s="1"/>
  <c r="H12974" i="4" s="1"/>
  <c r="H12975" i="4" s="1"/>
  <c r="H12976" i="4" s="1"/>
  <c r="H12977" i="4" s="1"/>
  <c r="H12978" i="4" s="1"/>
  <c r="H12979" i="4" s="1"/>
  <c r="H12980" i="4" s="1"/>
  <c r="H12981" i="4" s="1"/>
  <c r="H12982" i="4" s="1"/>
  <c r="H12983" i="4" s="1"/>
  <c r="H12984" i="4" s="1"/>
  <c r="H12985" i="4" s="1"/>
  <c r="H12986" i="4" s="1"/>
  <c r="H12987" i="4" s="1"/>
  <c r="H12988" i="4" s="1"/>
  <c r="H12989" i="4" s="1"/>
  <c r="H12990" i="4" s="1"/>
  <c r="H12991" i="4" s="1"/>
  <c r="H12992" i="4" s="1"/>
  <c r="H12993" i="4" s="1"/>
  <c r="H12994" i="4" s="1"/>
  <c r="H12995" i="4" s="1"/>
  <c r="H12996" i="4" s="1"/>
  <c r="H12997" i="4" s="1"/>
  <c r="H12998" i="4" s="1"/>
  <c r="H12999" i="4" s="1"/>
  <c r="H13000" i="4" s="1"/>
  <c r="H13001" i="4" s="1"/>
  <c r="H13002" i="4" s="1"/>
  <c r="H13003" i="4" s="1"/>
  <c r="H13004" i="4" s="1"/>
  <c r="H13005" i="4" s="1"/>
  <c r="H13006" i="4" s="1"/>
  <c r="H13007" i="4" s="1"/>
  <c r="H13008" i="4" s="1"/>
  <c r="H13009" i="4" s="1"/>
  <c r="H13010" i="4" s="1"/>
  <c r="H13011" i="4" s="1"/>
  <c r="H13012" i="4" s="1"/>
  <c r="H13013" i="4" s="1"/>
  <c r="H13014" i="4" s="1"/>
  <c r="H13015" i="4" s="1"/>
  <c r="H13016" i="4" s="1"/>
  <c r="H13017" i="4" s="1"/>
  <c r="H13018" i="4" s="1"/>
  <c r="H13019" i="4" s="1"/>
  <c r="H13020" i="4" s="1"/>
  <c r="H13021" i="4" s="1"/>
  <c r="H13022" i="4" s="1"/>
  <c r="H13023" i="4" s="1"/>
  <c r="H13024" i="4" s="1"/>
  <c r="H13025" i="4" s="1"/>
  <c r="H13026" i="4" s="1"/>
  <c r="H13027" i="4" s="1"/>
  <c r="H13028" i="4" s="1"/>
  <c r="H13029" i="4" s="1"/>
  <c r="H13030" i="4" s="1"/>
  <c r="H13031" i="4" s="1"/>
  <c r="H13032" i="4" s="1"/>
  <c r="H13033" i="4" s="1"/>
  <c r="H13034" i="4" s="1"/>
  <c r="H13035" i="4" s="1"/>
  <c r="H13036" i="4" s="1"/>
  <c r="H13037" i="4" s="1"/>
  <c r="H13038" i="4" s="1"/>
  <c r="H13039" i="4" s="1"/>
  <c r="H13040" i="4" s="1"/>
  <c r="H13041" i="4" s="1"/>
  <c r="H13042" i="4" s="1"/>
  <c r="H13043" i="4" s="1"/>
  <c r="H13044" i="4" s="1"/>
  <c r="H13045" i="4" s="1"/>
  <c r="H13046" i="4" s="1"/>
  <c r="H13047" i="4" s="1"/>
  <c r="H13048" i="4" s="1"/>
  <c r="H13049" i="4" s="1"/>
  <c r="H13050" i="4" s="1"/>
  <c r="H13051" i="4" s="1"/>
  <c r="H13052" i="4" s="1"/>
  <c r="H13053" i="4" s="1"/>
  <c r="H13054" i="4" s="1"/>
  <c r="H13055" i="4" s="1"/>
  <c r="H13056" i="4" s="1"/>
  <c r="H13057" i="4" s="1"/>
  <c r="H13058" i="4" s="1"/>
  <c r="H13059" i="4" s="1"/>
  <c r="H13060" i="4" s="1"/>
  <c r="H13061" i="4" s="1"/>
  <c r="H13062" i="4" s="1"/>
  <c r="H13063" i="4" s="1"/>
  <c r="H13064" i="4" s="1"/>
  <c r="H13065" i="4" s="1"/>
  <c r="H13066" i="4" s="1"/>
  <c r="H13067" i="4" s="1"/>
  <c r="H13068" i="4" s="1"/>
  <c r="H13069" i="4" s="1"/>
  <c r="H13070" i="4" s="1"/>
  <c r="H13071" i="4" s="1"/>
  <c r="H13072" i="4" s="1"/>
  <c r="H13073" i="4" s="1"/>
  <c r="H13074" i="4" s="1"/>
  <c r="H13075" i="4" s="1"/>
  <c r="H13076" i="4" s="1"/>
  <c r="H13077" i="4" s="1"/>
  <c r="H13078" i="4" s="1"/>
  <c r="H13079" i="4" s="1"/>
  <c r="H13080" i="4" s="1"/>
  <c r="H13081" i="4" s="1"/>
  <c r="H13082" i="4" s="1"/>
  <c r="H13083" i="4" s="1"/>
  <c r="H13084" i="4" s="1"/>
  <c r="H13085" i="4" s="1"/>
  <c r="H13086" i="4" s="1"/>
  <c r="H13087" i="4" s="1"/>
  <c r="H13088" i="4" s="1"/>
  <c r="H13089" i="4" s="1"/>
  <c r="H13090" i="4" s="1"/>
  <c r="H13091" i="4" s="1"/>
  <c r="H13092" i="4" s="1"/>
  <c r="H13093" i="4" s="1"/>
  <c r="H13094" i="4" s="1"/>
  <c r="H13095" i="4" s="1"/>
  <c r="H13096" i="4" s="1"/>
  <c r="H13097" i="4" s="1"/>
  <c r="H13098" i="4" s="1"/>
  <c r="H13099" i="4" s="1"/>
  <c r="H13100" i="4" s="1"/>
  <c r="H13101" i="4" s="1"/>
  <c r="H13102" i="4" s="1"/>
  <c r="H13103" i="4" s="1"/>
  <c r="H13104" i="4" s="1"/>
  <c r="H13105" i="4" s="1"/>
  <c r="H13106" i="4" s="1"/>
  <c r="H13107" i="4" s="1"/>
  <c r="H13108" i="4" s="1"/>
  <c r="H13109" i="4" s="1"/>
  <c r="H13110" i="4" s="1"/>
  <c r="H13111" i="4" s="1"/>
  <c r="H13112" i="4" s="1"/>
  <c r="H13113" i="4" s="1"/>
  <c r="H13114" i="4" s="1"/>
  <c r="H13115" i="4" s="1"/>
  <c r="H13116" i="4" s="1"/>
  <c r="H13117" i="4" s="1"/>
  <c r="H13118" i="4" s="1"/>
  <c r="H13119" i="4" s="1"/>
  <c r="H13120" i="4" s="1"/>
  <c r="H13121" i="4" s="1"/>
  <c r="H13122" i="4" s="1"/>
  <c r="H13123" i="4" s="1"/>
  <c r="H13124" i="4" s="1"/>
  <c r="H13125" i="4" s="1"/>
  <c r="H13126" i="4" s="1"/>
  <c r="H13127" i="4" s="1"/>
  <c r="H13128" i="4" s="1"/>
  <c r="H13129" i="4" s="1"/>
  <c r="H13130" i="4" s="1"/>
  <c r="H13131" i="4" s="1"/>
  <c r="H13132" i="4" s="1"/>
  <c r="H13133" i="4" s="1"/>
  <c r="H13134" i="4" s="1"/>
  <c r="H13135" i="4" s="1"/>
  <c r="H13136" i="4" s="1"/>
  <c r="H13137" i="4" s="1"/>
  <c r="H13138" i="4" s="1"/>
  <c r="H13139" i="4" s="1"/>
  <c r="H13140" i="4" s="1"/>
  <c r="H13141" i="4" s="1"/>
  <c r="H13142" i="4" s="1"/>
  <c r="H13143" i="4" s="1"/>
  <c r="H13144" i="4" s="1"/>
  <c r="H13145" i="4" s="1"/>
  <c r="H13146" i="4" s="1"/>
  <c r="H13147" i="4" s="1"/>
  <c r="H13148" i="4" s="1"/>
  <c r="H13149" i="4" s="1"/>
  <c r="H13150" i="4" s="1"/>
  <c r="H13151" i="4" s="1"/>
  <c r="H13152" i="4" s="1"/>
  <c r="H13153" i="4" s="1"/>
  <c r="H13154" i="4" s="1"/>
  <c r="H13155" i="4" s="1"/>
  <c r="H13156" i="4" s="1"/>
  <c r="H13157" i="4" s="1"/>
  <c r="H13158" i="4" s="1"/>
  <c r="H13159" i="4" s="1"/>
  <c r="H13160" i="4" s="1"/>
  <c r="H13161" i="4" s="1"/>
  <c r="H13162" i="4" s="1"/>
  <c r="H13163" i="4" s="1"/>
  <c r="H13164" i="4" s="1"/>
  <c r="H13165" i="4" s="1"/>
  <c r="H13166" i="4" s="1"/>
  <c r="H13167" i="4" s="1"/>
  <c r="H13168" i="4" s="1"/>
  <c r="H13169" i="4" s="1"/>
  <c r="H13170" i="4" s="1"/>
  <c r="H13171" i="4" s="1"/>
  <c r="H13172" i="4" s="1"/>
  <c r="H13173" i="4" s="1"/>
  <c r="H13174" i="4" s="1"/>
  <c r="H13175" i="4" s="1"/>
  <c r="H13176" i="4" s="1"/>
  <c r="H13177" i="4" s="1"/>
  <c r="H13178" i="4" s="1"/>
  <c r="H13179" i="4" s="1"/>
  <c r="H13180" i="4" s="1"/>
  <c r="H13181" i="4" s="1"/>
  <c r="H13182" i="4" s="1"/>
  <c r="H13183" i="4" s="1"/>
  <c r="H13184" i="4" s="1"/>
  <c r="H13185" i="4" s="1"/>
  <c r="H13186" i="4" s="1"/>
  <c r="H13187" i="4" s="1"/>
  <c r="H13188" i="4" s="1"/>
  <c r="H13189" i="4" s="1"/>
  <c r="H13190" i="4" s="1"/>
  <c r="H13191" i="4" s="1"/>
  <c r="H13192" i="4" s="1"/>
  <c r="H13193" i="4" s="1"/>
  <c r="H13194" i="4" s="1"/>
  <c r="H13195" i="4" s="1"/>
  <c r="H13196" i="4" s="1"/>
  <c r="H13197" i="4" s="1"/>
  <c r="H13198" i="4" s="1"/>
  <c r="H13199" i="4" s="1"/>
  <c r="H13200" i="4" s="1"/>
  <c r="H13201" i="4" s="1"/>
  <c r="H13202" i="4" s="1"/>
  <c r="H13203" i="4" s="1"/>
  <c r="H13204" i="4" s="1"/>
  <c r="H13205" i="4" s="1"/>
  <c r="H13206" i="4" s="1"/>
  <c r="H13207" i="4" s="1"/>
  <c r="H13208" i="4" s="1"/>
  <c r="H13209" i="4" s="1"/>
  <c r="H13210" i="4" s="1"/>
  <c r="H13211" i="4" s="1"/>
  <c r="H13212" i="4" s="1"/>
  <c r="H13213" i="4" s="1"/>
  <c r="H13214" i="4" s="1"/>
  <c r="H13215" i="4" s="1"/>
  <c r="H13216" i="4" s="1"/>
  <c r="H13217" i="4" s="1"/>
  <c r="H13218" i="4" s="1"/>
  <c r="H13219" i="4" s="1"/>
  <c r="H13220" i="4" s="1"/>
  <c r="H13221" i="4" s="1"/>
  <c r="H13222" i="4" s="1"/>
  <c r="H13223" i="4" s="1"/>
  <c r="H13224" i="4" s="1"/>
  <c r="H13225" i="4" s="1"/>
  <c r="H13226" i="4" s="1"/>
  <c r="H13227" i="4" s="1"/>
  <c r="H13228" i="4" s="1"/>
  <c r="H13229" i="4" s="1"/>
  <c r="H13230" i="4" s="1"/>
  <c r="H13231" i="4" s="1"/>
  <c r="H13232" i="4" s="1"/>
  <c r="H13233" i="4" s="1"/>
  <c r="H13234" i="4" s="1"/>
  <c r="H13235" i="4" s="1"/>
  <c r="H13236" i="4" s="1"/>
  <c r="H13237" i="4" s="1"/>
  <c r="H13238" i="4" s="1"/>
  <c r="H13239" i="4" s="1"/>
  <c r="H13240" i="4" s="1"/>
  <c r="H13241" i="4" s="1"/>
  <c r="H13242" i="4" s="1"/>
  <c r="H13243" i="4" s="1"/>
  <c r="H13244" i="4" s="1"/>
  <c r="H13245" i="4" s="1"/>
  <c r="H13246" i="4" s="1"/>
  <c r="H13247" i="4" s="1"/>
  <c r="H13248" i="4" s="1"/>
  <c r="H13249" i="4" s="1"/>
  <c r="H13250" i="4" s="1"/>
  <c r="H13251" i="4" s="1"/>
  <c r="H13252" i="4" s="1"/>
  <c r="H13253" i="4" s="1"/>
  <c r="H13254" i="4" s="1"/>
  <c r="H13255" i="4" s="1"/>
  <c r="H13256" i="4" s="1"/>
  <c r="H13257" i="4" s="1"/>
  <c r="H13258" i="4" s="1"/>
  <c r="H13259" i="4" s="1"/>
  <c r="H13260" i="4" s="1"/>
  <c r="H13261" i="4" s="1"/>
  <c r="H13262" i="4" s="1"/>
  <c r="H13263" i="4" s="1"/>
  <c r="H13264" i="4" s="1"/>
  <c r="H13265" i="4" s="1"/>
  <c r="H13266" i="4" s="1"/>
  <c r="H13267" i="4" s="1"/>
  <c r="H13268" i="4" s="1"/>
  <c r="H13269" i="4" s="1"/>
  <c r="H13270" i="4" s="1"/>
  <c r="H13271" i="4" s="1"/>
  <c r="H13272" i="4" s="1"/>
  <c r="H13273" i="4" s="1"/>
  <c r="H13274" i="4" s="1"/>
  <c r="H13275" i="4" s="1"/>
  <c r="H13276" i="4" s="1"/>
  <c r="H13277" i="4" s="1"/>
  <c r="H13278" i="4" s="1"/>
  <c r="H13279" i="4" s="1"/>
  <c r="H13280" i="4" s="1"/>
  <c r="H13281" i="4" s="1"/>
  <c r="H13282" i="4" s="1"/>
  <c r="H13283" i="4" s="1"/>
  <c r="H13284" i="4" s="1"/>
  <c r="H13285" i="4" s="1"/>
  <c r="H13286" i="4" s="1"/>
  <c r="H13287" i="4" s="1"/>
  <c r="H13288" i="4" s="1"/>
  <c r="H13289" i="4" s="1"/>
  <c r="H13290" i="4" s="1"/>
  <c r="H13291" i="4" s="1"/>
  <c r="H13292" i="4" s="1"/>
  <c r="H13293" i="4" s="1"/>
  <c r="H13294" i="4" s="1"/>
  <c r="H13295" i="4" s="1"/>
  <c r="H13296" i="4" s="1"/>
  <c r="H13297" i="4" s="1"/>
  <c r="H13298" i="4" s="1"/>
  <c r="H13299" i="4" s="1"/>
  <c r="H13300" i="4" s="1"/>
  <c r="H13301" i="4" s="1"/>
  <c r="H13302" i="4" s="1"/>
  <c r="H13303" i="4" s="1"/>
  <c r="H13304" i="4" s="1"/>
  <c r="H13305" i="4" s="1"/>
  <c r="H13306" i="4" s="1"/>
  <c r="H13307" i="4" s="1"/>
  <c r="H13308" i="4" s="1"/>
  <c r="H13309" i="4" s="1"/>
  <c r="H13310" i="4" s="1"/>
  <c r="H13311" i="4" s="1"/>
  <c r="H13312" i="4" s="1"/>
  <c r="H13313" i="4" s="1"/>
  <c r="H13314" i="4" s="1"/>
  <c r="H13315" i="4" s="1"/>
  <c r="H13316" i="4" s="1"/>
  <c r="H13317" i="4" s="1"/>
  <c r="H13318" i="4" s="1"/>
  <c r="H13319" i="4" s="1"/>
  <c r="H13320" i="4" s="1"/>
  <c r="H13321" i="4" s="1"/>
  <c r="H13322" i="4" s="1"/>
  <c r="H13323" i="4" s="1"/>
  <c r="H13324" i="4" s="1"/>
  <c r="H13325" i="4" s="1"/>
  <c r="H13326" i="4" s="1"/>
  <c r="H13327" i="4" s="1"/>
  <c r="H13328" i="4" s="1"/>
  <c r="H13329" i="4" s="1"/>
  <c r="H13330" i="4" s="1"/>
  <c r="H13331" i="4" s="1"/>
  <c r="H13332" i="4" s="1"/>
  <c r="H13333" i="4" s="1"/>
  <c r="H13334" i="4" s="1"/>
  <c r="H13335" i="4" s="1"/>
  <c r="H13336" i="4" s="1"/>
  <c r="H13337" i="4" s="1"/>
  <c r="H13338" i="4" s="1"/>
  <c r="H13339" i="4" s="1"/>
  <c r="H13340" i="4" s="1"/>
  <c r="H13341" i="4" s="1"/>
  <c r="H13342" i="4" s="1"/>
  <c r="H13343" i="4" s="1"/>
  <c r="H13344" i="4" s="1"/>
  <c r="H13345" i="4" s="1"/>
  <c r="H13346" i="4" s="1"/>
  <c r="H13347" i="4" s="1"/>
  <c r="H13348" i="4" s="1"/>
  <c r="H13349" i="4" s="1"/>
  <c r="H13350" i="4" s="1"/>
  <c r="H13351" i="4" s="1"/>
  <c r="H13352" i="4" s="1"/>
  <c r="H13353" i="4" s="1"/>
  <c r="H13354" i="4" s="1"/>
  <c r="H13355" i="4" s="1"/>
  <c r="H13356" i="4" s="1"/>
  <c r="H13357" i="4" s="1"/>
  <c r="H13358" i="4" s="1"/>
  <c r="H13359" i="4" s="1"/>
  <c r="H13360" i="4" s="1"/>
  <c r="H13361" i="4" s="1"/>
  <c r="H13362" i="4" s="1"/>
  <c r="H13363" i="4" s="1"/>
  <c r="H13364" i="4" s="1"/>
  <c r="H13365" i="4" s="1"/>
  <c r="H13366" i="4" s="1"/>
  <c r="H13367" i="4" s="1"/>
  <c r="H13368" i="4" s="1"/>
  <c r="H13369" i="4" s="1"/>
  <c r="H13370" i="4" s="1"/>
  <c r="H13371" i="4" s="1"/>
  <c r="H13372" i="4" s="1"/>
  <c r="H13373" i="4" s="1"/>
  <c r="H13374" i="4" s="1"/>
  <c r="H13375" i="4" s="1"/>
  <c r="H13376" i="4" s="1"/>
  <c r="H13377" i="4" s="1"/>
  <c r="H13378" i="4" s="1"/>
  <c r="H13379" i="4" s="1"/>
  <c r="H13380" i="4" s="1"/>
  <c r="H13381" i="4" s="1"/>
  <c r="H13382" i="4" s="1"/>
  <c r="H13383" i="4" s="1"/>
  <c r="H13384" i="4" s="1"/>
  <c r="H13385" i="4" s="1"/>
  <c r="H13386" i="4" s="1"/>
  <c r="H13387" i="4" s="1"/>
  <c r="H13388" i="4" s="1"/>
  <c r="H13389" i="4" s="1"/>
  <c r="H13390" i="4" s="1"/>
  <c r="H13391" i="4" s="1"/>
  <c r="H13392" i="4" s="1"/>
  <c r="H13393" i="4" s="1"/>
  <c r="H13394" i="4" s="1"/>
  <c r="H13395" i="4" s="1"/>
  <c r="H13396" i="4" s="1"/>
  <c r="H13397" i="4" s="1"/>
  <c r="H13398" i="4" s="1"/>
  <c r="H13399" i="4" s="1"/>
  <c r="H13400" i="4" s="1"/>
  <c r="H13401" i="4" s="1"/>
  <c r="H13402" i="4" s="1"/>
  <c r="H13403" i="4" s="1"/>
  <c r="H13404" i="4" s="1"/>
  <c r="H13405" i="4" s="1"/>
  <c r="H13406" i="4" s="1"/>
  <c r="H13407" i="4" s="1"/>
  <c r="H13408" i="4" s="1"/>
  <c r="H13409" i="4" s="1"/>
  <c r="H13410" i="4" s="1"/>
  <c r="H13411" i="4" s="1"/>
  <c r="H13412" i="4" s="1"/>
  <c r="H13413" i="4" s="1"/>
  <c r="H13414" i="4" s="1"/>
  <c r="H13415" i="4" s="1"/>
  <c r="H13416" i="4" s="1"/>
  <c r="H13417" i="4" s="1"/>
  <c r="H13418" i="4" s="1"/>
  <c r="H13419" i="4" s="1"/>
  <c r="H13420" i="4" s="1"/>
  <c r="H13421" i="4" s="1"/>
  <c r="H13422" i="4" s="1"/>
  <c r="H13423" i="4" s="1"/>
  <c r="H13424" i="4" s="1"/>
  <c r="H13425" i="4" s="1"/>
  <c r="H13426" i="4" s="1"/>
  <c r="H13427" i="4" s="1"/>
  <c r="H13428" i="4" s="1"/>
  <c r="H13429" i="4" s="1"/>
  <c r="H13430" i="4" s="1"/>
  <c r="H13431" i="4" s="1"/>
  <c r="H13432" i="4" s="1"/>
  <c r="H13433" i="4" s="1"/>
  <c r="H13434" i="4" s="1"/>
  <c r="H13435" i="4" s="1"/>
  <c r="H13436" i="4" s="1"/>
  <c r="H13437" i="4" s="1"/>
  <c r="H13438" i="4" s="1"/>
  <c r="H13439" i="4" s="1"/>
  <c r="H13440" i="4" s="1"/>
  <c r="H13441" i="4" s="1"/>
  <c r="H13442" i="4" s="1"/>
  <c r="H13443" i="4" s="1"/>
  <c r="H13444" i="4" s="1"/>
  <c r="H13445" i="4" s="1"/>
  <c r="H13446" i="4" s="1"/>
  <c r="H13447" i="4" s="1"/>
  <c r="H13448" i="4" s="1"/>
  <c r="H13449" i="4" s="1"/>
  <c r="H13450" i="4" s="1"/>
  <c r="H13451" i="4" s="1"/>
  <c r="H13452" i="4" s="1"/>
  <c r="H13453" i="4" s="1"/>
  <c r="H13454" i="4" s="1"/>
  <c r="H13455" i="4" s="1"/>
  <c r="H13456" i="4" s="1"/>
  <c r="H13457" i="4" s="1"/>
  <c r="H13458" i="4" s="1"/>
  <c r="H13459" i="4" s="1"/>
  <c r="H13460" i="4" s="1"/>
  <c r="H13461" i="4" s="1"/>
  <c r="H13462" i="4" s="1"/>
  <c r="H13463" i="4" s="1"/>
  <c r="H13464" i="4" s="1"/>
  <c r="H13465" i="4" s="1"/>
  <c r="H13466" i="4" s="1"/>
  <c r="H13467" i="4" s="1"/>
  <c r="H13468" i="4" s="1"/>
  <c r="H13469" i="4" s="1"/>
  <c r="H13470" i="4" s="1"/>
  <c r="H13471" i="4" s="1"/>
  <c r="H13472" i="4" s="1"/>
  <c r="H13473" i="4" s="1"/>
  <c r="H13474" i="4" s="1"/>
  <c r="H13475" i="4" s="1"/>
  <c r="H13476" i="4" s="1"/>
  <c r="H13477" i="4" s="1"/>
  <c r="H13478" i="4" s="1"/>
  <c r="H13479" i="4" s="1"/>
  <c r="H13480" i="4" s="1"/>
  <c r="H13481" i="4" s="1"/>
  <c r="H13482" i="4" s="1"/>
  <c r="H13483" i="4" s="1"/>
  <c r="H13484" i="4" s="1"/>
  <c r="H13485" i="4" s="1"/>
  <c r="H13486" i="4" s="1"/>
  <c r="H13487" i="4" s="1"/>
  <c r="H13488" i="4" s="1"/>
  <c r="H13489" i="4" s="1"/>
  <c r="H13490" i="4" s="1"/>
  <c r="H13491" i="4" s="1"/>
  <c r="H13492" i="4" s="1"/>
  <c r="H13493" i="4" s="1"/>
  <c r="H13494" i="4" s="1"/>
  <c r="H13495" i="4" s="1"/>
  <c r="H13496" i="4" s="1"/>
  <c r="H13497" i="4" s="1"/>
  <c r="H13498" i="4" s="1"/>
  <c r="H13499" i="4" s="1"/>
  <c r="H13500" i="4" s="1"/>
  <c r="H13501" i="4" s="1"/>
  <c r="H13502" i="4" s="1"/>
  <c r="H13503" i="4" s="1"/>
  <c r="H13504" i="4" s="1"/>
  <c r="H13505" i="4" s="1"/>
  <c r="H13506" i="4" s="1"/>
  <c r="H13507" i="4" s="1"/>
  <c r="H13508" i="4" s="1"/>
  <c r="H13509" i="4" s="1"/>
  <c r="H13510" i="4" s="1"/>
  <c r="H13511" i="4" s="1"/>
  <c r="H13512" i="4" s="1"/>
  <c r="H13513" i="4" s="1"/>
  <c r="H13514" i="4" s="1"/>
  <c r="H13515" i="4" s="1"/>
  <c r="H13516" i="4" s="1"/>
  <c r="H13517" i="4" s="1"/>
  <c r="H13518" i="4" s="1"/>
  <c r="H13519" i="4" s="1"/>
  <c r="H13520" i="4" s="1"/>
  <c r="H13521" i="4" s="1"/>
  <c r="H13522" i="4" s="1"/>
  <c r="H13523" i="4" s="1"/>
  <c r="H13524" i="4" s="1"/>
  <c r="H13525" i="4" s="1"/>
  <c r="H13526" i="4" s="1"/>
  <c r="H13527" i="4" s="1"/>
  <c r="H13528" i="4" s="1"/>
  <c r="H13529" i="4" s="1"/>
  <c r="H13530" i="4" s="1"/>
  <c r="H13531" i="4" s="1"/>
  <c r="H13532" i="4" s="1"/>
  <c r="H13533" i="4" s="1"/>
  <c r="H13534" i="4" s="1"/>
  <c r="H13535" i="4" s="1"/>
  <c r="H13536" i="4" s="1"/>
  <c r="H13537" i="4" s="1"/>
  <c r="H13538" i="4" s="1"/>
  <c r="H13539" i="4" s="1"/>
  <c r="H13540" i="4" s="1"/>
  <c r="H13541" i="4" s="1"/>
  <c r="H13542" i="4" s="1"/>
  <c r="H13543" i="4" s="1"/>
  <c r="H13544" i="4" s="1"/>
  <c r="H13545" i="4" s="1"/>
  <c r="H13546" i="4" s="1"/>
  <c r="H13547" i="4" s="1"/>
  <c r="H13548" i="4" s="1"/>
  <c r="H13549" i="4" s="1"/>
  <c r="H13550" i="4" s="1"/>
  <c r="H13551" i="4" s="1"/>
  <c r="H13552" i="4" s="1"/>
  <c r="H13553" i="4" s="1"/>
  <c r="H13554" i="4" s="1"/>
  <c r="H13555" i="4" s="1"/>
  <c r="H13556" i="4" s="1"/>
  <c r="H13557" i="4" s="1"/>
  <c r="H13558" i="4" s="1"/>
  <c r="H13559" i="4" s="1"/>
  <c r="H13560" i="4" s="1"/>
  <c r="H13561" i="4" s="1"/>
  <c r="H13562" i="4" s="1"/>
  <c r="H13563" i="4" s="1"/>
  <c r="H13564" i="4" s="1"/>
  <c r="H13565" i="4" s="1"/>
  <c r="H13566" i="4" s="1"/>
  <c r="H13567" i="4" s="1"/>
  <c r="H13568" i="4" s="1"/>
  <c r="H13569" i="4" s="1"/>
  <c r="H13570" i="4" s="1"/>
  <c r="H13571" i="4" s="1"/>
  <c r="H13572" i="4" s="1"/>
  <c r="H13573" i="4" s="1"/>
  <c r="H13574" i="4" s="1"/>
  <c r="H13575" i="4" s="1"/>
  <c r="H13576" i="4" s="1"/>
  <c r="H13577" i="4" s="1"/>
  <c r="H13578" i="4" s="1"/>
  <c r="H13579" i="4" s="1"/>
  <c r="H13580" i="4" s="1"/>
  <c r="H13581" i="4" s="1"/>
  <c r="H13582" i="4" s="1"/>
  <c r="H13583" i="4" s="1"/>
  <c r="H13584" i="4" s="1"/>
  <c r="H13585" i="4" s="1"/>
  <c r="H13586" i="4" s="1"/>
  <c r="H13587" i="4" s="1"/>
  <c r="H13588" i="4" s="1"/>
  <c r="H13589" i="4" s="1"/>
  <c r="H13590" i="4" s="1"/>
  <c r="H13591" i="4" s="1"/>
  <c r="H13592" i="4" s="1"/>
  <c r="H13593" i="4" s="1"/>
  <c r="H13594" i="4" s="1"/>
  <c r="H13595" i="4" s="1"/>
  <c r="H13596" i="4" s="1"/>
  <c r="H13597" i="4" s="1"/>
  <c r="H13598" i="4" s="1"/>
  <c r="H13599" i="4" s="1"/>
  <c r="H13600" i="4" s="1"/>
  <c r="H13601" i="4" s="1"/>
  <c r="H13602" i="4" s="1"/>
  <c r="H13603" i="4" s="1"/>
  <c r="H13604" i="4" s="1"/>
  <c r="H13605" i="4" s="1"/>
  <c r="H13606" i="4" s="1"/>
  <c r="H13607" i="4" s="1"/>
  <c r="H13608" i="4" s="1"/>
  <c r="H13609" i="4" s="1"/>
  <c r="H13610" i="4" s="1"/>
  <c r="H13611" i="4" s="1"/>
  <c r="H13612" i="4" s="1"/>
  <c r="H13613" i="4" s="1"/>
  <c r="H13614" i="4" s="1"/>
  <c r="H13615" i="4" s="1"/>
  <c r="H13616" i="4" s="1"/>
  <c r="H13617" i="4" s="1"/>
  <c r="H13618" i="4" s="1"/>
  <c r="H13619" i="4" s="1"/>
  <c r="H13620" i="4" s="1"/>
  <c r="H13621" i="4" s="1"/>
  <c r="H13622" i="4" s="1"/>
  <c r="H13623" i="4" s="1"/>
  <c r="H13624" i="4" s="1"/>
  <c r="H13625" i="4" s="1"/>
  <c r="H13626" i="4" s="1"/>
  <c r="H13627" i="4" s="1"/>
  <c r="H13628" i="4" s="1"/>
  <c r="H13629" i="4" s="1"/>
  <c r="H13630" i="4" s="1"/>
  <c r="H13631" i="4" s="1"/>
  <c r="H13632" i="4" s="1"/>
  <c r="H13633" i="4" s="1"/>
  <c r="H13634" i="4" s="1"/>
  <c r="H13635" i="4" s="1"/>
  <c r="H13636" i="4" s="1"/>
  <c r="H13637" i="4" s="1"/>
  <c r="H13638" i="4" s="1"/>
  <c r="H13639" i="4" s="1"/>
  <c r="H13640" i="4" s="1"/>
  <c r="H13641" i="4" s="1"/>
  <c r="H13642" i="4" s="1"/>
  <c r="H13643" i="4" s="1"/>
  <c r="H13644" i="4" s="1"/>
  <c r="H13645" i="4" s="1"/>
  <c r="H13646" i="4" s="1"/>
  <c r="H13647" i="4" s="1"/>
  <c r="H13648" i="4" s="1"/>
  <c r="H13649" i="4" s="1"/>
  <c r="H13650" i="4" s="1"/>
  <c r="H13651" i="4" s="1"/>
  <c r="H13652" i="4" s="1"/>
  <c r="H13653" i="4" s="1"/>
  <c r="H13654" i="4" s="1"/>
  <c r="H13655" i="4" s="1"/>
  <c r="H13656" i="4" s="1"/>
  <c r="H13657" i="4" s="1"/>
  <c r="H13658" i="4" s="1"/>
  <c r="H13659" i="4" s="1"/>
  <c r="H13660" i="4" s="1"/>
  <c r="H13661" i="4" s="1"/>
  <c r="H13662" i="4" s="1"/>
  <c r="H13663" i="4" s="1"/>
  <c r="H13664" i="4" s="1"/>
  <c r="H13665" i="4" s="1"/>
  <c r="H13666" i="4" s="1"/>
  <c r="H13667" i="4" s="1"/>
  <c r="H13668" i="4" s="1"/>
  <c r="H13669" i="4" s="1"/>
  <c r="H13670" i="4" s="1"/>
  <c r="H13671" i="4" s="1"/>
  <c r="H13672" i="4" s="1"/>
  <c r="H13673" i="4" s="1"/>
  <c r="H13674" i="4" s="1"/>
  <c r="H13675" i="4" s="1"/>
  <c r="H13676" i="4" s="1"/>
  <c r="H13677" i="4" s="1"/>
  <c r="H13678" i="4" s="1"/>
  <c r="H13679" i="4" s="1"/>
  <c r="H13680" i="4" s="1"/>
  <c r="H13681" i="4" s="1"/>
  <c r="H13682" i="4" s="1"/>
  <c r="H13683" i="4" s="1"/>
  <c r="H13684" i="4" s="1"/>
  <c r="H13685" i="4" s="1"/>
  <c r="H13686" i="4" s="1"/>
  <c r="H13687" i="4" s="1"/>
  <c r="H13688" i="4" s="1"/>
  <c r="H13689" i="4" s="1"/>
  <c r="H13690" i="4" s="1"/>
  <c r="H13691" i="4" s="1"/>
  <c r="H13692" i="4" s="1"/>
  <c r="H13693" i="4" s="1"/>
  <c r="H13694" i="4" s="1"/>
  <c r="H13695" i="4" s="1"/>
  <c r="H13696" i="4" s="1"/>
  <c r="H13697" i="4" s="1"/>
  <c r="H13698" i="4" s="1"/>
  <c r="H13699" i="4" s="1"/>
  <c r="H13700" i="4" s="1"/>
  <c r="H13701" i="4" s="1"/>
  <c r="H13702" i="4" s="1"/>
  <c r="H13703" i="4" s="1"/>
  <c r="H13704" i="4" s="1"/>
  <c r="H13705" i="4" s="1"/>
  <c r="H13706" i="4" s="1"/>
  <c r="H13707" i="4" s="1"/>
  <c r="H13708" i="4" s="1"/>
  <c r="H13709" i="4" s="1"/>
  <c r="H13710" i="4" s="1"/>
  <c r="H13711" i="4" s="1"/>
  <c r="H13712" i="4" s="1"/>
  <c r="H13713" i="4" s="1"/>
  <c r="H13714" i="4" s="1"/>
  <c r="H13715" i="4" s="1"/>
  <c r="H13716" i="4" s="1"/>
  <c r="H13717" i="4" s="1"/>
  <c r="H13718" i="4" s="1"/>
  <c r="H13719" i="4" s="1"/>
  <c r="H13720" i="4" s="1"/>
  <c r="H13721" i="4" s="1"/>
  <c r="H13722" i="4" s="1"/>
  <c r="H13723" i="4" s="1"/>
  <c r="H13724" i="4" s="1"/>
  <c r="H13725" i="4" s="1"/>
  <c r="H13726" i="4" s="1"/>
  <c r="H13727" i="4" s="1"/>
  <c r="H13728" i="4" s="1"/>
  <c r="H13729" i="4" s="1"/>
  <c r="H13730" i="4" s="1"/>
  <c r="H13731" i="4" s="1"/>
  <c r="H13732" i="4" s="1"/>
  <c r="H13733" i="4" s="1"/>
  <c r="H13734" i="4" s="1"/>
  <c r="H13735" i="4" s="1"/>
  <c r="H13736" i="4" s="1"/>
  <c r="H13737" i="4" s="1"/>
  <c r="H13738" i="4" s="1"/>
  <c r="H13739" i="4" s="1"/>
  <c r="H13740" i="4" s="1"/>
  <c r="H13741" i="4" s="1"/>
  <c r="H13742" i="4" s="1"/>
  <c r="H13743" i="4" s="1"/>
  <c r="H13744" i="4" s="1"/>
  <c r="H13745" i="4" s="1"/>
  <c r="H13746" i="4" s="1"/>
  <c r="H13747" i="4" s="1"/>
  <c r="H13748" i="4" s="1"/>
  <c r="H13749" i="4" s="1"/>
  <c r="H13750" i="4" s="1"/>
  <c r="H13751" i="4" s="1"/>
  <c r="H13752" i="4" s="1"/>
  <c r="H13753" i="4" s="1"/>
  <c r="H13754" i="4" s="1"/>
  <c r="H13755" i="4" s="1"/>
  <c r="H13756" i="4" s="1"/>
  <c r="H13757" i="4" s="1"/>
  <c r="H13758" i="4" s="1"/>
  <c r="H13759" i="4" s="1"/>
  <c r="H13760" i="4" s="1"/>
  <c r="H13761" i="4" s="1"/>
  <c r="H13762" i="4" s="1"/>
  <c r="H13763" i="4" s="1"/>
  <c r="H13764" i="4" s="1"/>
  <c r="H13765" i="4" s="1"/>
  <c r="H13766" i="4" s="1"/>
  <c r="H13767" i="4" s="1"/>
  <c r="H13768" i="4" s="1"/>
  <c r="H13769" i="4" s="1"/>
  <c r="H13770" i="4" s="1"/>
  <c r="H13771" i="4" s="1"/>
  <c r="H13772" i="4" s="1"/>
  <c r="H13773" i="4" s="1"/>
  <c r="H13774" i="4" s="1"/>
  <c r="H13775" i="4" s="1"/>
  <c r="H13776" i="4" s="1"/>
  <c r="H13777" i="4" s="1"/>
  <c r="H13778" i="4" s="1"/>
  <c r="H13779" i="4" s="1"/>
  <c r="H13780" i="4" s="1"/>
  <c r="H13781" i="4" s="1"/>
  <c r="H13782" i="4" s="1"/>
  <c r="H13783" i="4" s="1"/>
  <c r="H13784" i="4" s="1"/>
  <c r="H13785" i="4" s="1"/>
  <c r="H13786" i="4" s="1"/>
  <c r="H13787" i="4" s="1"/>
  <c r="H13788" i="4" s="1"/>
  <c r="H13789" i="4" s="1"/>
  <c r="H13790" i="4" s="1"/>
  <c r="H13791" i="4" s="1"/>
  <c r="H13792" i="4" s="1"/>
  <c r="H13793" i="4" s="1"/>
  <c r="H13794" i="4" s="1"/>
  <c r="H13795" i="4" s="1"/>
  <c r="H13796" i="4" s="1"/>
  <c r="H13797" i="4" s="1"/>
  <c r="H13798" i="4" s="1"/>
  <c r="H13799" i="4" s="1"/>
  <c r="H13800" i="4" s="1"/>
  <c r="H13801" i="4" s="1"/>
  <c r="H13802" i="4" s="1"/>
  <c r="H13803" i="4" s="1"/>
  <c r="H13804" i="4" s="1"/>
  <c r="H13805" i="4" s="1"/>
  <c r="H13806" i="4" s="1"/>
  <c r="H13807" i="4" s="1"/>
  <c r="H13808" i="4" s="1"/>
  <c r="H13809" i="4" s="1"/>
  <c r="H13810" i="4" s="1"/>
  <c r="H13811" i="4" s="1"/>
  <c r="H13812" i="4" s="1"/>
  <c r="H13813" i="4" s="1"/>
  <c r="H13814" i="4" s="1"/>
  <c r="H13815" i="4" s="1"/>
  <c r="H13816" i="4" s="1"/>
  <c r="H13817" i="4" s="1"/>
  <c r="H13818" i="4" s="1"/>
  <c r="H13819" i="4" s="1"/>
  <c r="H13820" i="4" s="1"/>
  <c r="H13821" i="4" s="1"/>
  <c r="H13822" i="4" s="1"/>
  <c r="H13823" i="4" s="1"/>
  <c r="H13824" i="4" s="1"/>
  <c r="H13825" i="4" s="1"/>
  <c r="H13826" i="4" s="1"/>
  <c r="H13827" i="4" s="1"/>
  <c r="H13828" i="4" s="1"/>
  <c r="H13829" i="4" s="1"/>
  <c r="H13830" i="4" s="1"/>
  <c r="H13831" i="4" s="1"/>
  <c r="H13832" i="4" s="1"/>
  <c r="H13833" i="4" s="1"/>
  <c r="H13834" i="4" s="1"/>
  <c r="H13835" i="4" s="1"/>
  <c r="H13836" i="4" s="1"/>
  <c r="H13837" i="4" s="1"/>
  <c r="H13838" i="4" s="1"/>
  <c r="H13839" i="4" s="1"/>
  <c r="H13840" i="4" s="1"/>
  <c r="H13841" i="4" s="1"/>
  <c r="H13842" i="4" s="1"/>
  <c r="H13843" i="4" s="1"/>
  <c r="H13844" i="4" s="1"/>
  <c r="H13845" i="4" s="1"/>
  <c r="H13846" i="4" s="1"/>
  <c r="H13847" i="4" s="1"/>
  <c r="H13848" i="4" s="1"/>
  <c r="H13849" i="4" s="1"/>
  <c r="H13850" i="4" s="1"/>
  <c r="H13851" i="4" s="1"/>
  <c r="H13852" i="4" s="1"/>
  <c r="H13853" i="4" s="1"/>
  <c r="H13854" i="4" s="1"/>
  <c r="H13855" i="4" s="1"/>
  <c r="H13856" i="4" s="1"/>
  <c r="H13857" i="4" s="1"/>
  <c r="H13858" i="4" s="1"/>
  <c r="H13859" i="4" s="1"/>
  <c r="H13860" i="4" s="1"/>
  <c r="H13861" i="4" s="1"/>
  <c r="H13862" i="4" s="1"/>
  <c r="H13863" i="4" s="1"/>
  <c r="H13864" i="4" s="1"/>
  <c r="H13865" i="4" s="1"/>
  <c r="H13866" i="4" s="1"/>
  <c r="H13867" i="4" s="1"/>
  <c r="H13868" i="4" s="1"/>
  <c r="H13869" i="4" s="1"/>
  <c r="H13870" i="4" s="1"/>
  <c r="H13871" i="4" s="1"/>
  <c r="H13872" i="4" s="1"/>
  <c r="H13873" i="4" s="1"/>
  <c r="H13874" i="4" s="1"/>
  <c r="H13875" i="4" s="1"/>
  <c r="H13876" i="4" s="1"/>
  <c r="H13877" i="4" s="1"/>
  <c r="H13878" i="4" s="1"/>
  <c r="H13879" i="4" s="1"/>
  <c r="H13880" i="4" s="1"/>
  <c r="H13881" i="4" s="1"/>
  <c r="H13882" i="4" s="1"/>
  <c r="H13883" i="4" s="1"/>
  <c r="H13884" i="4" s="1"/>
  <c r="H13885" i="4" s="1"/>
  <c r="H13886" i="4" s="1"/>
  <c r="H13887" i="4" s="1"/>
  <c r="H13888" i="4" s="1"/>
  <c r="H13889" i="4" s="1"/>
  <c r="H13890" i="4" s="1"/>
  <c r="H13891" i="4" s="1"/>
  <c r="H13892" i="4" s="1"/>
  <c r="H13893" i="4" s="1"/>
  <c r="H13894" i="4" s="1"/>
  <c r="H13895" i="4" s="1"/>
  <c r="H13896" i="4" s="1"/>
  <c r="H13897" i="4" s="1"/>
  <c r="H13898" i="4" s="1"/>
  <c r="H13899" i="4" s="1"/>
  <c r="H13900" i="4" s="1"/>
  <c r="H13901" i="4" s="1"/>
  <c r="H13902" i="4" s="1"/>
  <c r="H13903" i="4" s="1"/>
  <c r="H13904" i="4" s="1"/>
  <c r="H13905" i="4" s="1"/>
  <c r="H13906" i="4" s="1"/>
  <c r="H13907" i="4" s="1"/>
  <c r="H13908" i="4" s="1"/>
  <c r="H13909" i="4" s="1"/>
  <c r="H13910" i="4" s="1"/>
  <c r="H13911" i="4" s="1"/>
  <c r="H13912" i="4" s="1"/>
  <c r="H13913" i="4" s="1"/>
  <c r="H13914" i="4" s="1"/>
  <c r="H13915" i="4" s="1"/>
  <c r="H13916" i="4" s="1"/>
  <c r="H13917" i="4" s="1"/>
  <c r="H13918" i="4" s="1"/>
  <c r="H13919" i="4" s="1"/>
  <c r="H13920" i="4" s="1"/>
  <c r="H13921" i="4" s="1"/>
  <c r="H13922" i="4" s="1"/>
  <c r="H13923" i="4" s="1"/>
  <c r="H13924" i="4" s="1"/>
  <c r="H13925" i="4" s="1"/>
  <c r="H13926" i="4" s="1"/>
  <c r="H13927" i="4" s="1"/>
  <c r="H13928" i="4" s="1"/>
  <c r="H13929" i="4" s="1"/>
  <c r="H13930" i="4" s="1"/>
  <c r="H13931" i="4" s="1"/>
  <c r="H13932" i="4" s="1"/>
  <c r="H13933" i="4" s="1"/>
  <c r="H13934" i="4" s="1"/>
  <c r="H13935" i="4" s="1"/>
  <c r="H13936" i="4" s="1"/>
  <c r="H13937" i="4" s="1"/>
  <c r="H13938" i="4" s="1"/>
  <c r="H13939" i="4" s="1"/>
  <c r="H13940" i="4" s="1"/>
  <c r="H13941" i="4" s="1"/>
  <c r="H13942" i="4" s="1"/>
  <c r="H13943" i="4" s="1"/>
  <c r="H13944" i="4" s="1"/>
  <c r="H13945" i="4" s="1"/>
  <c r="H13946" i="4" s="1"/>
  <c r="H13947" i="4" s="1"/>
  <c r="H13948" i="4" s="1"/>
  <c r="H13949" i="4" s="1"/>
  <c r="H13950" i="4" s="1"/>
  <c r="H13951" i="4" s="1"/>
  <c r="H13952" i="4" s="1"/>
  <c r="H13953" i="4" s="1"/>
  <c r="H13954" i="4" s="1"/>
  <c r="H13955" i="4" s="1"/>
  <c r="H13956" i="4" s="1"/>
  <c r="H13957" i="4" s="1"/>
  <c r="H13958" i="4" s="1"/>
  <c r="H13959" i="4" s="1"/>
  <c r="H13960" i="4" s="1"/>
  <c r="H13961" i="4" s="1"/>
  <c r="H13962" i="4" s="1"/>
  <c r="H13963" i="4" s="1"/>
  <c r="H13964" i="4" s="1"/>
  <c r="H13965" i="4" s="1"/>
  <c r="H13966" i="4" s="1"/>
  <c r="H13967" i="4" s="1"/>
  <c r="H13968" i="4" s="1"/>
  <c r="H13969" i="4" s="1"/>
  <c r="H13970" i="4" s="1"/>
  <c r="H13971" i="4" s="1"/>
  <c r="H13972" i="4" s="1"/>
  <c r="H13973" i="4" s="1"/>
  <c r="H13974" i="4" s="1"/>
  <c r="H13975" i="4" s="1"/>
  <c r="H13976" i="4" s="1"/>
  <c r="H13977" i="4" s="1"/>
  <c r="H13978" i="4" s="1"/>
  <c r="H13979" i="4" s="1"/>
  <c r="H13980" i="4" s="1"/>
  <c r="H13981" i="4" s="1"/>
  <c r="H13982" i="4" s="1"/>
  <c r="H13983" i="4" s="1"/>
  <c r="H13984" i="4" s="1"/>
  <c r="H13985" i="4" s="1"/>
  <c r="H13986" i="4" s="1"/>
  <c r="H13987" i="4" s="1"/>
  <c r="H13988" i="4" s="1"/>
  <c r="H13989" i="4" s="1"/>
  <c r="H13990" i="4" s="1"/>
  <c r="H13991" i="4" s="1"/>
  <c r="H13992" i="4" s="1"/>
  <c r="H13993" i="4" s="1"/>
  <c r="H13994" i="4" s="1"/>
  <c r="H13995" i="4" s="1"/>
  <c r="H13996" i="4" s="1"/>
  <c r="H13997" i="4" s="1"/>
  <c r="H13998" i="4" s="1"/>
  <c r="H13999" i="4" s="1"/>
  <c r="H14000" i="4" s="1"/>
  <c r="H14001" i="4" s="1"/>
  <c r="H14002" i="4" s="1"/>
  <c r="H14003" i="4" s="1"/>
  <c r="H14004" i="4" s="1"/>
  <c r="H14005" i="4" s="1"/>
  <c r="H14006" i="4" s="1"/>
  <c r="H14007" i="4" s="1"/>
  <c r="H14008" i="4" s="1"/>
  <c r="H14009" i="4" s="1"/>
  <c r="H14010" i="4" s="1"/>
  <c r="H14011" i="4" s="1"/>
  <c r="H14012" i="4" s="1"/>
  <c r="H14013" i="4" s="1"/>
  <c r="H14014" i="4" s="1"/>
  <c r="H14015" i="4" s="1"/>
  <c r="H14016" i="4" s="1"/>
  <c r="H14017" i="4" s="1"/>
  <c r="H14018" i="4" s="1"/>
  <c r="H14019" i="4" s="1"/>
  <c r="H14020" i="4" s="1"/>
  <c r="H14021" i="4" s="1"/>
  <c r="H14022" i="4" s="1"/>
  <c r="H14023" i="4" s="1"/>
  <c r="H14024" i="4" s="1"/>
  <c r="H14025" i="4" s="1"/>
  <c r="H14026" i="4" s="1"/>
  <c r="H14027" i="4" s="1"/>
  <c r="H14028" i="4" s="1"/>
  <c r="H14029" i="4" s="1"/>
  <c r="H14030" i="4" s="1"/>
  <c r="H14031" i="4" s="1"/>
  <c r="H14032" i="4" s="1"/>
  <c r="H14033" i="4" s="1"/>
  <c r="H14034" i="4" s="1"/>
  <c r="H14035" i="4" s="1"/>
  <c r="H14036" i="4" s="1"/>
  <c r="H14037" i="4" s="1"/>
  <c r="H14038" i="4" s="1"/>
  <c r="H14039" i="4" s="1"/>
  <c r="H14040" i="4" s="1"/>
  <c r="H14041" i="4" s="1"/>
  <c r="H14042" i="4" s="1"/>
  <c r="H14043" i="4" s="1"/>
  <c r="H14044" i="4" s="1"/>
  <c r="H14045" i="4" s="1"/>
  <c r="H14046" i="4" s="1"/>
  <c r="H14047" i="4" s="1"/>
  <c r="H14048" i="4" s="1"/>
  <c r="H14049" i="4" s="1"/>
  <c r="H14050" i="4" s="1"/>
  <c r="H14051" i="4" s="1"/>
  <c r="H14052" i="4" s="1"/>
  <c r="H14053" i="4" s="1"/>
  <c r="H14054" i="4" s="1"/>
  <c r="H14055" i="4" s="1"/>
  <c r="H14056" i="4" s="1"/>
  <c r="H14057" i="4" s="1"/>
  <c r="H14058" i="4" s="1"/>
  <c r="H14059" i="4" s="1"/>
  <c r="H14060" i="4" s="1"/>
  <c r="H14061" i="4" s="1"/>
  <c r="H14062" i="4" s="1"/>
  <c r="H14063" i="4" s="1"/>
  <c r="H14064" i="4" s="1"/>
  <c r="H14065" i="4" s="1"/>
  <c r="H14066" i="4" s="1"/>
  <c r="H14067" i="4" s="1"/>
  <c r="H14068" i="4" s="1"/>
  <c r="H14069" i="4" s="1"/>
  <c r="H14070" i="4" s="1"/>
  <c r="H14071" i="4" s="1"/>
  <c r="H14072" i="4" s="1"/>
  <c r="H14073" i="4" s="1"/>
  <c r="H14074" i="4" s="1"/>
  <c r="H14075" i="4" s="1"/>
  <c r="H14076" i="4" s="1"/>
  <c r="H14077" i="4" s="1"/>
  <c r="H14078" i="4" s="1"/>
  <c r="H14079" i="4" s="1"/>
  <c r="H14080" i="4" s="1"/>
  <c r="H14081" i="4" s="1"/>
  <c r="H14082" i="4" s="1"/>
  <c r="H14083" i="4" s="1"/>
  <c r="H14084" i="4" s="1"/>
  <c r="H14085" i="4" s="1"/>
  <c r="H14086" i="4" s="1"/>
  <c r="H14087" i="4" s="1"/>
  <c r="H14088" i="4" s="1"/>
  <c r="H14089" i="4" s="1"/>
  <c r="H14090" i="4" s="1"/>
  <c r="H14091" i="4" s="1"/>
  <c r="H14092" i="4" s="1"/>
  <c r="H14093" i="4" s="1"/>
  <c r="H14094" i="4" s="1"/>
  <c r="H14095" i="4" s="1"/>
  <c r="H14096" i="4" s="1"/>
  <c r="H14097" i="4" s="1"/>
  <c r="H14098" i="4" s="1"/>
  <c r="H14099" i="4" s="1"/>
  <c r="H14100" i="4" s="1"/>
  <c r="H14101" i="4" s="1"/>
  <c r="H14102" i="4" s="1"/>
  <c r="H14103" i="4" s="1"/>
  <c r="H14104" i="4" s="1"/>
  <c r="H14105" i="4" s="1"/>
  <c r="H14106" i="4" s="1"/>
  <c r="H14107" i="4" s="1"/>
  <c r="H14108" i="4" s="1"/>
  <c r="H14109" i="4" s="1"/>
  <c r="H14110" i="4" s="1"/>
  <c r="H14111" i="4" s="1"/>
  <c r="H14112" i="4" s="1"/>
  <c r="H14113" i="4" s="1"/>
  <c r="H14114" i="4" s="1"/>
  <c r="H14115" i="4" s="1"/>
  <c r="H14116" i="4" s="1"/>
  <c r="H14117" i="4" s="1"/>
  <c r="H14118" i="4" s="1"/>
  <c r="H14119" i="4" s="1"/>
  <c r="H14120" i="4" s="1"/>
  <c r="H14121" i="4" s="1"/>
  <c r="H14122" i="4" s="1"/>
  <c r="H14123" i="4" s="1"/>
  <c r="H14124" i="4" s="1"/>
  <c r="H14125" i="4" s="1"/>
  <c r="H14126" i="4" s="1"/>
  <c r="H14127" i="4" s="1"/>
  <c r="H14128" i="4" s="1"/>
  <c r="H14129" i="4" s="1"/>
  <c r="H14130" i="4" s="1"/>
  <c r="H14131" i="4" s="1"/>
  <c r="H14132" i="4" s="1"/>
  <c r="H14133" i="4" s="1"/>
  <c r="H14134" i="4" s="1"/>
  <c r="H14135" i="4" s="1"/>
  <c r="H14136" i="4" s="1"/>
  <c r="H14137" i="4" s="1"/>
  <c r="H14138" i="4" s="1"/>
  <c r="H14139" i="4" s="1"/>
  <c r="H14140" i="4" s="1"/>
  <c r="H14141" i="4" s="1"/>
  <c r="H14142" i="4" s="1"/>
  <c r="H14143" i="4" s="1"/>
  <c r="H14144" i="4" s="1"/>
  <c r="H14145" i="4" s="1"/>
  <c r="H14146" i="4" s="1"/>
  <c r="H14147" i="4" s="1"/>
  <c r="H14148" i="4" s="1"/>
  <c r="H14149" i="4" s="1"/>
  <c r="H14150" i="4" s="1"/>
  <c r="H14151" i="4" s="1"/>
  <c r="H14152" i="4" s="1"/>
  <c r="H14153" i="4" s="1"/>
  <c r="H14154" i="4" s="1"/>
  <c r="H14155" i="4" s="1"/>
  <c r="H14156" i="4" s="1"/>
  <c r="H14157" i="4" s="1"/>
  <c r="H14158" i="4" s="1"/>
  <c r="H14159" i="4" s="1"/>
  <c r="H14160" i="4" s="1"/>
  <c r="H14161" i="4" s="1"/>
  <c r="H14162" i="4" s="1"/>
  <c r="H14163" i="4" s="1"/>
  <c r="H14164" i="4" s="1"/>
  <c r="H14165" i="4" s="1"/>
  <c r="H14166" i="4" s="1"/>
  <c r="H14167" i="4" s="1"/>
  <c r="H14168" i="4" s="1"/>
  <c r="H14169" i="4" s="1"/>
  <c r="H14170" i="4" s="1"/>
  <c r="H14171" i="4" s="1"/>
  <c r="H14172" i="4" s="1"/>
  <c r="H14173" i="4" s="1"/>
  <c r="H14174" i="4" s="1"/>
  <c r="H14175" i="4" s="1"/>
  <c r="H14176" i="4" s="1"/>
  <c r="H14177" i="4" s="1"/>
  <c r="H14178" i="4" s="1"/>
  <c r="H14179" i="4" s="1"/>
  <c r="H14180" i="4" s="1"/>
  <c r="H14181" i="4" s="1"/>
  <c r="H14182" i="4" s="1"/>
  <c r="H14183" i="4" s="1"/>
  <c r="H14184" i="4" s="1"/>
  <c r="H14185" i="4" s="1"/>
  <c r="H14186" i="4" s="1"/>
  <c r="H14187" i="4" s="1"/>
  <c r="H14188" i="4" s="1"/>
  <c r="H14189" i="4" s="1"/>
  <c r="H14190" i="4" s="1"/>
  <c r="H14191" i="4" s="1"/>
  <c r="H14192" i="4" s="1"/>
  <c r="H14193" i="4" s="1"/>
  <c r="H14194" i="4" s="1"/>
  <c r="H14195" i="4" s="1"/>
  <c r="H14196" i="4" s="1"/>
  <c r="H14197" i="4" s="1"/>
  <c r="H14198" i="4" s="1"/>
  <c r="H14199" i="4" s="1"/>
  <c r="H14200" i="4" s="1"/>
  <c r="H14201" i="4" s="1"/>
  <c r="H14202" i="4" s="1"/>
  <c r="H14203" i="4" s="1"/>
  <c r="H14204" i="4" s="1"/>
  <c r="H14205" i="4" s="1"/>
  <c r="H14206" i="4" s="1"/>
  <c r="H14207" i="4" s="1"/>
  <c r="H14208" i="4" s="1"/>
  <c r="H14209" i="4" s="1"/>
  <c r="H14210" i="4" s="1"/>
  <c r="H14211" i="4" s="1"/>
  <c r="H14212" i="4" s="1"/>
  <c r="H14213" i="4" s="1"/>
  <c r="H14214" i="4" s="1"/>
  <c r="H14215" i="4" s="1"/>
  <c r="H14216" i="4" s="1"/>
  <c r="H14217" i="4" s="1"/>
  <c r="H14218" i="4" s="1"/>
  <c r="H14219" i="4" s="1"/>
  <c r="H14220" i="4" s="1"/>
  <c r="H14221" i="4" s="1"/>
  <c r="H14222" i="4" s="1"/>
  <c r="H14223" i="4" s="1"/>
  <c r="H14224" i="4" s="1"/>
  <c r="H14225" i="4" s="1"/>
  <c r="H14226" i="4" s="1"/>
  <c r="H14227" i="4" s="1"/>
  <c r="H14228" i="4" s="1"/>
  <c r="H14229" i="4" s="1"/>
  <c r="H14230" i="4" s="1"/>
  <c r="H14231" i="4" s="1"/>
  <c r="H14232" i="4" s="1"/>
  <c r="H14233" i="4" s="1"/>
  <c r="H14234" i="4" s="1"/>
  <c r="H14235" i="4" s="1"/>
  <c r="H14236" i="4" s="1"/>
  <c r="H14237" i="4" s="1"/>
  <c r="H14238" i="4" s="1"/>
  <c r="H14239" i="4" s="1"/>
  <c r="H14240" i="4" s="1"/>
  <c r="H14241" i="4" s="1"/>
  <c r="H14242" i="4" s="1"/>
  <c r="H14243" i="4" s="1"/>
  <c r="H14244" i="4" s="1"/>
  <c r="H14245" i="4" s="1"/>
  <c r="H14246" i="4" s="1"/>
  <c r="H14247" i="4" s="1"/>
  <c r="H14248" i="4" s="1"/>
  <c r="H14249" i="4" s="1"/>
  <c r="H14250" i="4" s="1"/>
  <c r="H14251" i="4" s="1"/>
  <c r="H14252" i="4" s="1"/>
  <c r="H14253" i="4" s="1"/>
  <c r="H14254" i="4" s="1"/>
  <c r="H14255" i="4" s="1"/>
  <c r="H14256" i="4" s="1"/>
  <c r="H14257" i="4" s="1"/>
  <c r="H14258" i="4" s="1"/>
  <c r="H14259" i="4" s="1"/>
  <c r="H14260" i="4" s="1"/>
  <c r="H14261" i="4" s="1"/>
  <c r="H14262" i="4" s="1"/>
  <c r="H14263" i="4" s="1"/>
  <c r="H14264" i="4" s="1"/>
  <c r="H14265" i="4" s="1"/>
  <c r="H14266" i="4" s="1"/>
  <c r="H14267" i="4" s="1"/>
  <c r="H14268" i="4" s="1"/>
  <c r="H14269" i="4" s="1"/>
  <c r="H14270" i="4" s="1"/>
  <c r="H14271" i="4" s="1"/>
  <c r="H14272" i="4" s="1"/>
  <c r="H14273" i="4" s="1"/>
  <c r="H14274" i="4" s="1"/>
  <c r="H14275" i="4" s="1"/>
  <c r="H14276" i="4" s="1"/>
  <c r="H14277" i="4" s="1"/>
  <c r="H14278" i="4" s="1"/>
  <c r="H14279" i="4" s="1"/>
  <c r="H14280" i="4" s="1"/>
  <c r="H14281" i="4" s="1"/>
  <c r="H14282" i="4" s="1"/>
  <c r="H14283" i="4" s="1"/>
  <c r="H14284" i="4" s="1"/>
  <c r="H14285" i="4" s="1"/>
  <c r="H14286" i="4" s="1"/>
  <c r="H14287" i="4" s="1"/>
  <c r="H14288" i="4" s="1"/>
  <c r="H14289" i="4" s="1"/>
  <c r="H14290" i="4" s="1"/>
  <c r="H14291" i="4" s="1"/>
  <c r="H14292" i="4" s="1"/>
  <c r="H14293" i="4" s="1"/>
  <c r="H14294" i="4" s="1"/>
  <c r="H14295" i="4" s="1"/>
  <c r="H14296" i="4" s="1"/>
  <c r="H14297" i="4" s="1"/>
  <c r="H14298" i="4" s="1"/>
  <c r="H14299" i="4" s="1"/>
  <c r="H14300" i="4" s="1"/>
  <c r="H14301" i="4" s="1"/>
  <c r="H14302" i="4" s="1"/>
  <c r="H14303" i="4" s="1"/>
  <c r="H14304" i="4" s="1"/>
  <c r="H14305" i="4" s="1"/>
  <c r="H14306" i="4" s="1"/>
  <c r="H14307" i="4" s="1"/>
  <c r="H14308" i="4" s="1"/>
  <c r="H14309" i="4" s="1"/>
  <c r="H14310" i="4" s="1"/>
  <c r="H14311" i="4" s="1"/>
  <c r="H14312" i="4" s="1"/>
  <c r="H14313" i="4" s="1"/>
  <c r="H14314" i="4" s="1"/>
  <c r="H14315" i="4" s="1"/>
  <c r="H14316" i="4" s="1"/>
  <c r="H14317" i="4" s="1"/>
  <c r="H14318" i="4" s="1"/>
  <c r="H14319" i="4" s="1"/>
  <c r="H14320" i="4" s="1"/>
  <c r="H14321" i="4" s="1"/>
  <c r="H14322" i="4" s="1"/>
  <c r="H14323" i="4" s="1"/>
  <c r="H14324" i="4" s="1"/>
  <c r="H14325" i="4" s="1"/>
  <c r="H14326" i="4" s="1"/>
  <c r="H14327" i="4" s="1"/>
  <c r="H14328" i="4" s="1"/>
  <c r="H14329" i="4" s="1"/>
  <c r="H14330" i="4" s="1"/>
  <c r="H14331" i="4" s="1"/>
  <c r="H14332" i="4" s="1"/>
  <c r="H14333" i="4" s="1"/>
  <c r="H14334" i="4" s="1"/>
  <c r="H14335" i="4" s="1"/>
  <c r="H14336" i="4" s="1"/>
  <c r="H14337" i="4" s="1"/>
  <c r="H14338" i="4" s="1"/>
  <c r="H14339" i="4" s="1"/>
  <c r="H14340" i="4" s="1"/>
  <c r="H14341" i="4" s="1"/>
  <c r="H14342" i="4" s="1"/>
  <c r="H14343" i="4" s="1"/>
  <c r="H14344" i="4" s="1"/>
  <c r="H14345" i="4" s="1"/>
  <c r="H14346" i="4" s="1"/>
  <c r="H14347" i="4" s="1"/>
  <c r="H14348" i="4" s="1"/>
  <c r="H14349" i="4" s="1"/>
  <c r="H14350" i="4" s="1"/>
  <c r="H14351" i="4" s="1"/>
  <c r="H14352" i="4" s="1"/>
  <c r="H14353" i="4" s="1"/>
  <c r="H14354" i="4" s="1"/>
  <c r="H14355" i="4" s="1"/>
  <c r="H14356" i="4" s="1"/>
  <c r="H14357" i="4" s="1"/>
  <c r="H14358" i="4" s="1"/>
  <c r="H14359" i="4" s="1"/>
  <c r="H14360" i="4" s="1"/>
  <c r="H14361" i="4" s="1"/>
  <c r="H14362" i="4" s="1"/>
  <c r="H14363" i="4" s="1"/>
  <c r="H14364" i="4" s="1"/>
  <c r="H14365" i="4" s="1"/>
  <c r="H14366" i="4" s="1"/>
  <c r="H14367" i="4" s="1"/>
  <c r="H14368" i="4" s="1"/>
  <c r="H14369" i="4" s="1"/>
  <c r="H14370" i="4" s="1"/>
  <c r="H14371" i="4" s="1"/>
  <c r="H14372" i="4" s="1"/>
  <c r="H14373" i="4" s="1"/>
  <c r="H14374" i="4" s="1"/>
  <c r="H14375" i="4" s="1"/>
  <c r="H14376" i="4" s="1"/>
  <c r="H14377" i="4" s="1"/>
  <c r="H14378" i="4" s="1"/>
  <c r="H14379" i="4" s="1"/>
  <c r="H14380" i="4" s="1"/>
  <c r="H14381" i="4" s="1"/>
  <c r="H14382" i="4" s="1"/>
  <c r="H14383" i="4" s="1"/>
  <c r="H14384" i="4" s="1"/>
  <c r="H14385" i="4" s="1"/>
  <c r="H14386" i="4" s="1"/>
  <c r="H14387" i="4" s="1"/>
  <c r="H14388" i="4" s="1"/>
  <c r="H14389" i="4" s="1"/>
  <c r="H14390" i="4" s="1"/>
  <c r="H14391" i="4" s="1"/>
  <c r="H14392" i="4" s="1"/>
  <c r="H14393" i="4" s="1"/>
  <c r="H14394" i="4" s="1"/>
  <c r="H14395" i="4" s="1"/>
  <c r="H14396" i="4" s="1"/>
  <c r="H14397" i="4" s="1"/>
  <c r="H14398" i="4" s="1"/>
  <c r="H14399" i="4" s="1"/>
  <c r="H14400" i="4" s="1"/>
  <c r="H14401" i="4" s="1"/>
  <c r="H14402" i="4" s="1"/>
  <c r="H14403" i="4" s="1"/>
  <c r="H14404" i="4" s="1"/>
  <c r="H14405" i="4" s="1"/>
  <c r="H14406" i="4" s="1"/>
  <c r="H14407" i="4" s="1"/>
  <c r="H14408" i="4" s="1"/>
  <c r="H14409" i="4" s="1"/>
  <c r="H14410" i="4" s="1"/>
  <c r="H14411" i="4" s="1"/>
  <c r="H14412" i="4" s="1"/>
  <c r="H14413" i="4" s="1"/>
  <c r="H14414" i="4" s="1"/>
  <c r="H14415" i="4" s="1"/>
  <c r="H14416" i="4" s="1"/>
  <c r="H14417" i="4" s="1"/>
  <c r="H14418" i="4" s="1"/>
  <c r="H14419" i="4" s="1"/>
  <c r="H14420" i="4" s="1"/>
  <c r="H14421" i="4" s="1"/>
  <c r="H14422" i="4" s="1"/>
  <c r="H14423" i="4" s="1"/>
  <c r="H14424" i="4" s="1"/>
  <c r="H14425" i="4" s="1"/>
  <c r="H14426" i="4" s="1"/>
  <c r="H14427" i="4" s="1"/>
  <c r="H14428" i="4" s="1"/>
  <c r="H14429" i="4" s="1"/>
  <c r="H14430" i="4" s="1"/>
  <c r="H14431" i="4" s="1"/>
  <c r="H14432" i="4" s="1"/>
  <c r="H14433" i="4" s="1"/>
  <c r="H14434" i="4" s="1"/>
  <c r="H14435" i="4" s="1"/>
  <c r="H14436" i="4" s="1"/>
  <c r="H14437" i="4" s="1"/>
  <c r="H14438" i="4" s="1"/>
  <c r="H14439" i="4" s="1"/>
  <c r="H14440" i="4" s="1"/>
  <c r="H14441" i="4" s="1"/>
  <c r="H14442" i="4" s="1"/>
  <c r="H14443" i="4" s="1"/>
  <c r="H14444" i="4" s="1"/>
  <c r="H14445" i="4" s="1"/>
  <c r="H14446" i="4" s="1"/>
  <c r="H14447" i="4" s="1"/>
  <c r="H14448" i="4" s="1"/>
  <c r="H14449" i="4" s="1"/>
  <c r="H14450" i="4" s="1"/>
  <c r="H14451" i="4" s="1"/>
  <c r="H14452" i="4" s="1"/>
  <c r="H14453" i="4" s="1"/>
  <c r="H14454" i="4" s="1"/>
  <c r="H14455" i="4" s="1"/>
  <c r="H14456" i="4" s="1"/>
  <c r="H14457" i="4" s="1"/>
  <c r="H14458" i="4" s="1"/>
  <c r="H14459" i="4" s="1"/>
  <c r="H14460" i="4" s="1"/>
  <c r="H14461" i="4" s="1"/>
  <c r="H14462" i="4" s="1"/>
  <c r="H14463" i="4" s="1"/>
  <c r="H14464" i="4" s="1"/>
  <c r="H14465" i="4" s="1"/>
  <c r="H14466" i="4" s="1"/>
  <c r="H14467" i="4" s="1"/>
  <c r="H14468" i="4" s="1"/>
  <c r="H14469" i="4" s="1"/>
  <c r="H14470" i="4" s="1"/>
  <c r="H14471" i="4" s="1"/>
  <c r="H14472" i="4" s="1"/>
  <c r="H14473" i="4" s="1"/>
  <c r="H14474" i="4" s="1"/>
  <c r="H14475" i="4" s="1"/>
  <c r="H14476" i="4" s="1"/>
  <c r="H14477" i="4" s="1"/>
  <c r="H14478" i="4" s="1"/>
  <c r="H14479" i="4" s="1"/>
  <c r="H14480" i="4" s="1"/>
  <c r="H14481" i="4" s="1"/>
  <c r="H14482" i="4" s="1"/>
  <c r="H14483" i="4" s="1"/>
  <c r="H14484" i="4" s="1"/>
  <c r="H14485" i="4" s="1"/>
  <c r="H14486" i="4" s="1"/>
  <c r="H14487" i="4" s="1"/>
  <c r="H14488" i="4" s="1"/>
  <c r="H14489" i="4" s="1"/>
  <c r="H14490" i="4" s="1"/>
  <c r="H14491" i="4" s="1"/>
  <c r="H14492" i="4" s="1"/>
  <c r="H14493" i="4" s="1"/>
  <c r="H14494" i="4" s="1"/>
  <c r="H14495" i="4" s="1"/>
  <c r="H14496" i="4" s="1"/>
  <c r="H14497" i="4" s="1"/>
  <c r="H14498" i="4" s="1"/>
  <c r="H14499" i="4" s="1"/>
  <c r="H14500" i="4" s="1"/>
  <c r="H14501" i="4" s="1"/>
  <c r="H14502" i="4" s="1"/>
  <c r="H14503" i="4" s="1"/>
  <c r="H14504" i="4" s="1"/>
  <c r="H14505" i="4" s="1"/>
  <c r="H14506" i="4" s="1"/>
  <c r="H14507" i="4" s="1"/>
  <c r="H14508" i="4" s="1"/>
  <c r="H14509" i="4" s="1"/>
  <c r="H14510" i="4" s="1"/>
  <c r="H14511" i="4" s="1"/>
  <c r="H14512" i="4" s="1"/>
  <c r="H14513" i="4" s="1"/>
  <c r="H14514" i="4" s="1"/>
  <c r="H14515" i="4" s="1"/>
  <c r="H14516" i="4" s="1"/>
  <c r="H14517" i="4" s="1"/>
  <c r="H14518" i="4" s="1"/>
  <c r="H14519" i="4" s="1"/>
  <c r="H14520" i="4" s="1"/>
  <c r="H14521" i="4" s="1"/>
  <c r="H14522" i="4" s="1"/>
  <c r="H14523" i="4" s="1"/>
  <c r="H14524" i="4" s="1"/>
  <c r="H14525" i="4" s="1"/>
  <c r="H14526" i="4" s="1"/>
  <c r="H14527" i="4" s="1"/>
  <c r="H14528" i="4" s="1"/>
  <c r="H14529" i="4" s="1"/>
  <c r="H14530" i="4" s="1"/>
  <c r="H14531" i="4" s="1"/>
  <c r="H14532" i="4" s="1"/>
  <c r="H14533" i="4" s="1"/>
  <c r="H14534" i="4" s="1"/>
  <c r="H14535" i="4" s="1"/>
  <c r="H14536" i="4" s="1"/>
  <c r="H14537" i="4" s="1"/>
  <c r="H14538" i="4" s="1"/>
  <c r="H14539" i="4" s="1"/>
  <c r="H14540" i="4" s="1"/>
  <c r="H14541" i="4" s="1"/>
  <c r="H14542" i="4" s="1"/>
  <c r="H14543" i="4" s="1"/>
  <c r="H14544" i="4" s="1"/>
  <c r="H14545" i="4" s="1"/>
  <c r="H14546" i="4" s="1"/>
  <c r="H14547" i="4" s="1"/>
  <c r="H14548" i="4" s="1"/>
  <c r="H14549" i="4" s="1"/>
  <c r="H14550" i="4" s="1"/>
  <c r="H14551" i="4" s="1"/>
  <c r="H14552" i="4" s="1"/>
  <c r="H14553" i="4" s="1"/>
  <c r="H14554" i="4" s="1"/>
  <c r="H14555" i="4" s="1"/>
  <c r="H14556" i="4" s="1"/>
  <c r="H14557" i="4" s="1"/>
  <c r="H14558" i="4" s="1"/>
  <c r="H14559" i="4" s="1"/>
  <c r="H14560" i="4" s="1"/>
  <c r="H14561" i="4" s="1"/>
  <c r="H14562" i="4" s="1"/>
  <c r="H14563" i="4" s="1"/>
  <c r="H14564" i="4" s="1"/>
  <c r="H14565" i="4" s="1"/>
  <c r="H14566" i="4" s="1"/>
  <c r="H14567" i="4" s="1"/>
  <c r="H14568" i="4" s="1"/>
  <c r="H14569" i="4" s="1"/>
  <c r="H14570" i="4" s="1"/>
  <c r="H14571" i="4" s="1"/>
  <c r="H14572" i="4" s="1"/>
  <c r="H14573" i="4" s="1"/>
  <c r="H14574" i="4" s="1"/>
  <c r="H14575" i="4" s="1"/>
  <c r="H14576" i="4" s="1"/>
  <c r="H14577" i="4" s="1"/>
  <c r="H14578" i="4" s="1"/>
  <c r="H14579" i="4" s="1"/>
  <c r="H14580" i="4" s="1"/>
  <c r="H14581" i="4" s="1"/>
  <c r="H14582" i="4" s="1"/>
  <c r="H14583" i="4" s="1"/>
  <c r="H14584" i="4" s="1"/>
  <c r="H14585" i="4" s="1"/>
  <c r="H14586" i="4" s="1"/>
  <c r="H14587" i="4" s="1"/>
  <c r="H14588" i="4" s="1"/>
  <c r="H14589" i="4" s="1"/>
  <c r="H14590" i="4" s="1"/>
  <c r="H14591" i="4" s="1"/>
  <c r="H14592" i="4" s="1"/>
  <c r="H14593" i="4" s="1"/>
  <c r="H14594" i="4" s="1"/>
  <c r="H14595" i="4" s="1"/>
  <c r="H14596" i="4" s="1"/>
  <c r="H14597" i="4" s="1"/>
  <c r="H14598" i="4" s="1"/>
  <c r="H14599" i="4" s="1"/>
  <c r="H14600" i="4" s="1"/>
  <c r="H14601" i="4" s="1"/>
  <c r="H14602" i="4" s="1"/>
  <c r="H14603" i="4" s="1"/>
  <c r="H14604" i="4" s="1"/>
  <c r="H14605" i="4" s="1"/>
  <c r="H14606" i="4" s="1"/>
  <c r="H14607" i="4" s="1"/>
  <c r="H14608" i="4" s="1"/>
  <c r="H14609" i="4" s="1"/>
  <c r="H14610" i="4" s="1"/>
  <c r="H14611" i="4" s="1"/>
  <c r="H14612" i="4" s="1"/>
  <c r="H14613" i="4" s="1"/>
  <c r="H14614" i="4" s="1"/>
  <c r="H14615" i="4" s="1"/>
  <c r="H14616" i="4" s="1"/>
  <c r="H14617" i="4" s="1"/>
  <c r="H14618" i="4" s="1"/>
  <c r="H14619" i="4" s="1"/>
  <c r="H14620" i="4" s="1"/>
  <c r="H14621" i="4" s="1"/>
  <c r="H14622" i="4" s="1"/>
  <c r="H14623" i="4" s="1"/>
  <c r="H14624" i="4" s="1"/>
  <c r="H14625" i="4" s="1"/>
  <c r="H14626" i="4" s="1"/>
  <c r="H14627" i="4" s="1"/>
  <c r="H14628" i="4" s="1"/>
  <c r="H14629" i="4" s="1"/>
  <c r="H14630" i="4" s="1"/>
  <c r="H14631" i="4" s="1"/>
  <c r="H14632" i="4" s="1"/>
  <c r="H14633" i="4" s="1"/>
  <c r="H14634" i="4" s="1"/>
  <c r="H14635" i="4" s="1"/>
  <c r="H14636" i="4" s="1"/>
  <c r="H14637" i="4" s="1"/>
  <c r="H14638" i="4" s="1"/>
  <c r="H14639" i="4" s="1"/>
  <c r="H14640" i="4" s="1"/>
  <c r="H14641" i="4" s="1"/>
  <c r="H14642" i="4" s="1"/>
  <c r="H14643" i="4" s="1"/>
  <c r="H14644" i="4" s="1"/>
  <c r="H14645" i="4" s="1"/>
  <c r="H14646" i="4" s="1"/>
  <c r="H14647" i="4" s="1"/>
  <c r="H14648" i="4" s="1"/>
  <c r="H14649" i="4" s="1"/>
  <c r="H14650" i="4" s="1"/>
  <c r="H14651" i="4" s="1"/>
  <c r="H14652" i="4" s="1"/>
  <c r="H14653" i="4" s="1"/>
  <c r="H14654" i="4" s="1"/>
  <c r="H14655" i="4" s="1"/>
  <c r="H14656" i="4" s="1"/>
  <c r="H14657" i="4" s="1"/>
  <c r="H14658" i="4" s="1"/>
  <c r="H14659" i="4" s="1"/>
  <c r="H14660" i="4" s="1"/>
  <c r="H14661" i="4" s="1"/>
  <c r="H14662" i="4" s="1"/>
  <c r="H14663" i="4" s="1"/>
  <c r="H14664" i="4" s="1"/>
  <c r="H14665" i="4" s="1"/>
  <c r="H14666" i="4" s="1"/>
  <c r="H14667" i="4" s="1"/>
  <c r="H14668" i="4" s="1"/>
  <c r="H14669" i="4" s="1"/>
  <c r="H14670" i="4" s="1"/>
  <c r="H14671" i="4" s="1"/>
  <c r="H14672" i="4" s="1"/>
  <c r="H14673" i="4" s="1"/>
  <c r="H14674" i="4" s="1"/>
  <c r="H14675" i="4" s="1"/>
  <c r="H14676" i="4" s="1"/>
  <c r="H14677" i="4" s="1"/>
  <c r="H14678" i="4" s="1"/>
  <c r="H14679" i="4" s="1"/>
  <c r="H14680" i="4" s="1"/>
  <c r="H14681" i="4" s="1"/>
  <c r="H14682" i="4" s="1"/>
  <c r="H14683" i="4" s="1"/>
  <c r="H14684" i="4" s="1"/>
  <c r="H14685" i="4" s="1"/>
  <c r="H14686" i="4" s="1"/>
  <c r="H14687" i="4" s="1"/>
  <c r="H14688" i="4" s="1"/>
  <c r="H14689" i="4" s="1"/>
  <c r="H14690" i="4" s="1"/>
  <c r="H14691" i="4" s="1"/>
  <c r="H14692" i="4" s="1"/>
  <c r="H14693" i="4" s="1"/>
  <c r="H14694" i="4" s="1"/>
  <c r="H14695" i="4" s="1"/>
  <c r="H14696" i="4" s="1"/>
  <c r="H14697" i="4" s="1"/>
  <c r="H14698" i="4" s="1"/>
  <c r="H14699" i="4" s="1"/>
  <c r="H14700" i="4" s="1"/>
  <c r="H14701" i="4" s="1"/>
  <c r="H14702" i="4" s="1"/>
  <c r="H14703" i="4" s="1"/>
  <c r="H14704" i="4" s="1"/>
  <c r="H14705" i="4" s="1"/>
  <c r="H14706" i="4" s="1"/>
  <c r="H14707" i="4" s="1"/>
  <c r="H14708" i="4" s="1"/>
  <c r="H14709" i="4" s="1"/>
  <c r="H14710" i="4" s="1"/>
  <c r="H14711" i="4" s="1"/>
  <c r="H14712" i="4" s="1"/>
  <c r="H14713" i="4" s="1"/>
  <c r="H14714" i="4" s="1"/>
  <c r="H14715" i="4" s="1"/>
  <c r="H14716" i="4" s="1"/>
  <c r="H14717" i="4" s="1"/>
  <c r="H14718" i="4" s="1"/>
  <c r="H14719" i="4" s="1"/>
  <c r="H14720" i="4" s="1"/>
  <c r="H14721" i="4" s="1"/>
  <c r="H14722" i="4" s="1"/>
  <c r="H14723" i="4" s="1"/>
  <c r="H14724" i="4" s="1"/>
  <c r="H14725" i="4" s="1"/>
  <c r="H14726" i="4" s="1"/>
  <c r="H14727" i="4" s="1"/>
  <c r="H14728" i="4" s="1"/>
  <c r="H14729" i="4" s="1"/>
  <c r="H14730" i="4" s="1"/>
  <c r="H14731" i="4" s="1"/>
  <c r="H14732" i="4" s="1"/>
  <c r="H14733" i="4" s="1"/>
  <c r="H14734" i="4" s="1"/>
  <c r="H14735" i="4" s="1"/>
  <c r="H14736" i="4" s="1"/>
  <c r="H14737" i="4" s="1"/>
  <c r="H14738" i="4" s="1"/>
  <c r="H14739" i="4" s="1"/>
  <c r="H14740" i="4" s="1"/>
  <c r="H14741" i="4" s="1"/>
  <c r="H14742" i="4" s="1"/>
  <c r="H14743" i="4" s="1"/>
  <c r="H14744" i="4" s="1"/>
  <c r="H14745" i="4" s="1"/>
  <c r="H14746" i="4" s="1"/>
  <c r="H14747" i="4" s="1"/>
  <c r="H14748" i="4" s="1"/>
  <c r="H14749" i="4" s="1"/>
  <c r="H14750" i="4" s="1"/>
  <c r="H14751" i="4" s="1"/>
  <c r="H14752" i="4" s="1"/>
  <c r="H14753" i="4" s="1"/>
  <c r="H14754" i="4" s="1"/>
  <c r="H14755" i="4" s="1"/>
  <c r="H14756" i="4" s="1"/>
  <c r="H14757" i="4" s="1"/>
  <c r="H14758" i="4" s="1"/>
  <c r="H14759" i="4" s="1"/>
  <c r="H14760" i="4" s="1"/>
  <c r="H14761" i="4" s="1"/>
  <c r="H14762" i="4" s="1"/>
  <c r="H14763" i="4" s="1"/>
  <c r="H14764" i="4" s="1"/>
  <c r="H14765" i="4" s="1"/>
  <c r="H14766" i="4" s="1"/>
  <c r="H14767" i="4" s="1"/>
  <c r="H14768" i="4" s="1"/>
  <c r="H14769" i="4" s="1"/>
  <c r="H14770" i="4" s="1"/>
  <c r="H14771" i="4" s="1"/>
  <c r="H14772" i="4" s="1"/>
  <c r="H14773" i="4" s="1"/>
  <c r="H14774" i="4" s="1"/>
  <c r="H14775" i="4" s="1"/>
  <c r="H14776" i="4" s="1"/>
  <c r="H14777" i="4" s="1"/>
  <c r="H14778" i="4" s="1"/>
  <c r="H14779" i="4" s="1"/>
  <c r="H14780" i="4" s="1"/>
  <c r="H14781" i="4" s="1"/>
  <c r="H14782" i="4" s="1"/>
  <c r="H14783" i="4" s="1"/>
  <c r="H14784" i="4" s="1"/>
  <c r="H14785" i="4" s="1"/>
  <c r="H14786" i="4" s="1"/>
  <c r="G9860" i="4"/>
  <c r="G9861" i="4" s="1"/>
  <c r="G9862" i="4" s="1"/>
  <c r="G9863" i="4" s="1"/>
  <c r="G9864" i="4" s="1"/>
  <c r="G9865" i="4" s="1"/>
  <c r="G9866" i="4" s="1"/>
  <c r="G9867" i="4" s="1"/>
  <c r="G9868" i="4" s="1"/>
  <c r="G9869" i="4" s="1"/>
  <c r="G9870" i="4" s="1"/>
  <c r="G9871" i="4" s="1"/>
  <c r="G9872" i="4" s="1"/>
  <c r="G9873" i="4" s="1"/>
  <c r="G9874" i="4" s="1"/>
  <c r="G9875" i="4" s="1"/>
  <c r="G9876" i="4" s="1"/>
  <c r="G9877" i="4" s="1"/>
  <c r="G9878" i="4" s="1"/>
  <c r="G9879" i="4" s="1"/>
  <c r="G9880" i="4" s="1"/>
  <c r="G9881" i="4" s="1"/>
  <c r="G9882" i="4" s="1"/>
  <c r="G9883" i="4" s="1"/>
  <c r="G9884" i="4" s="1"/>
  <c r="G9885" i="4" s="1"/>
  <c r="G9886" i="4" s="1"/>
  <c r="G9887" i="4" s="1"/>
  <c r="G9888" i="4" s="1"/>
  <c r="G9889" i="4" s="1"/>
  <c r="G9890" i="4" s="1"/>
  <c r="G9891" i="4" s="1"/>
  <c r="G9892" i="4" s="1"/>
  <c r="G9893" i="4" s="1"/>
  <c r="G9894" i="4" s="1"/>
  <c r="G9895" i="4" s="1"/>
  <c r="G9896" i="4" s="1"/>
  <c r="G9897" i="4" s="1"/>
  <c r="G9898" i="4" s="1"/>
  <c r="G9899" i="4" s="1"/>
  <c r="G9900" i="4" s="1"/>
  <c r="G9901" i="4" s="1"/>
  <c r="G9902" i="4" s="1"/>
  <c r="G9903" i="4" s="1"/>
  <c r="G9904" i="4" s="1"/>
  <c r="G9905" i="4" s="1"/>
  <c r="G9906" i="4" s="1"/>
  <c r="G9907" i="4" s="1"/>
  <c r="G9908" i="4" s="1"/>
  <c r="G9909" i="4" s="1"/>
  <c r="G9910" i="4" s="1"/>
  <c r="G9911" i="4" s="1"/>
  <c r="G9912" i="4" s="1"/>
  <c r="G9913" i="4" s="1"/>
  <c r="G9914" i="4" s="1"/>
  <c r="G9915" i="4" s="1"/>
  <c r="G9916" i="4" s="1"/>
  <c r="G9917" i="4" s="1"/>
  <c r="G9918" i="4" s="1"/>
  <c r="G9919" i="4" s="1"/>
  <c r="G9920" i="4" s="1"/>
  <c r="G9921" i="4" s="1"/>
  <c r="G9922" i="4" s="1"/>
  <c r="G9923" i="4" s="1"/>
  <c r="G9924" i="4" s="1"/>
  <c r="G9925" i="4" s="1"/>
  <c r="G9926" i="4" s="1"/>
  <c r="G9927" i="4" s="1"/>
  <c r="G9928" i="4" s="1"/>
  <c r="G9929" i="4" s="1"/>
  <c r="G9930" i="4" s="1"/>
  <c r="G9931" i="4" s="1"/>
  <c r="G9932" i="4" s="1"/>
  <c r="G9933" i="4" s="1"/>
  <c r="G9934" i="4" s="1"/>
  <c r="G9935" i="4" s="1"/>
  <c r="G9936" i="4" s="1"/>
  <c r="G9937" i="4" s="1"/>
  <c r="G9938" i="4" s="1"/>
  <c r="G9939" i="4" s="1"/>
  <c r="G9940" i="4" s="1"/>
  <c r="G9941" i="4" s="1"/>
  <c r="G9942" i="4" s="1"/>
  <c r="G9943" i="4" s="1"/>
  <c r="G9944" i="4" s="1"/>
  <c r="G9945" i="4" s="1"/>
  <c r="G9946" i="4" s="1"/>
  <c r="G9947" i="4" s="1"/>
  <c r="G9948" i="4" s="1"/>
  <c r="G9949" i="4" s="1"/>
  <c r="G9950" i="4" s="1"/>
  <c r="G9951" i="4" s="1"/>
  <c r="G9952" i="4" s="1"/>
  <c r="G9953" i="4" s="1"/>
  <c r="G9954" i="4" s="1"/>
  <c r="G9955" i="4" s="1"/>
  <c r="G9956" i="4" s="1"/>
  <c r="G9957" i="4" s="1"/>
  <c r="G9958" i="4" s="1"/>
  <c r="G9959" i="4" s="1"/>
  <c r="G9960" i="4" s="1"/>
  <c r="G9961" i="4" s="1"/>
  <c r="G9962" i="4" s="1"/>
  <c r="G9963" i="4" s="1"/>
  <c r="G9964" i="4" s="1"/>
  <c r="G9965" i="4" s="1"/>
  <c r="G9966" i="4" s="1"/>
  <c r="G9967" i="4" s="1"/>
  <c r="G9968" i="4" s="1"/>
  <c r="G9969" i="4" s="1"/>
  <c r="G9970" i="4" s="1"/>
  <c r="G9971" i="4" s="1"/>
  <c r="G9972" i="4" s="1"/>
  <c r="G9973" i="4" s="1"/>
  <c r="G9974" i="4" s="1"/>
  <c r="G9975" i="4" s="1"/>
  <c r="G9976" i="4" s="1"/>
  <c r="G9977" i="4" s="1"/>
  <c r="G9978" i="4" s="1"/>
  <c r="G9979" i="4" s="1"/>
  <c r="G9980" i="4" s="1"/>
  <c r="G9981" i="4" s="1"/>
  <c r="G9982" i="4" s="1"/>
  <c r="G9983" i="4" s="1"/>
  <c r="G9984" i="4" s="1"/>
  <c r="G9985" i="4" s="1"/>
  <c r="G9986" i="4" s="1"/>
  <c r="G9987" i="4" s="1"/>
  <c r="G9988" i="4" s="1"/>
  <c r="G9989" i="4" s="1"/>
  <c r="G9990" i="4" s="1"/>
  <c r="G9991" i="4" s="1"/>
  <c r="G9992" i="4" s="1"/>
  <c r="G9993" i="4" s="1"/>
  <c r="G9994" i="4" s="1"/>
  <c r="G9995" i="4" s="1"/>
  <c r="G9996" i="4" s="1"/>
  <c r="G9997" i="4" s="1"/>
  <c r="G9998" i="4" s="1"/>
  <c r="G9999" i="4" s="1"/>
  <c r="G10000" i="4" s="1"/>
  <c r="G10001" i="4" s="1"/>
  <c r="G10002" i="4" s="1"/>
  <c r="G10003" i="4" s="1"/>
  <c r="G10004" i="4" s="1"/>
  <c r="G10005" i="4" s="1"/>
  <c r="G10006" i="4" s="1"/>
  <c r="G10007" i="4" s="1"/>
  <c r="G10008" i="4" s="1"/>
  <c r="G10009" i="4" s="1"/>
  <c r="G10010" i="4" s="1"/>
  <c r="G10011" i="4" s="1"/>
  <c r="G10012" i="4" s="1"/>
  <c r="G10013" i="4" s="1"/>
  <c r="G10014" i="4" s="1"/>
  <c r="G10015" i="4" s="1"/>
  <c r="G10016" i="4" s="1"/>
  <c r="G10017" i="4" s="1"/>
  <c r="G10018" i="4" s="1"/>
  <c r="G10019" i="4" s="1"/>
  <c r="G10020" i="4" s="1"/>
  <c r="G10021" i="4" s="1"/>
  <c r="G10022" i="4" s="1"/>
  <c r="G10023" i="4" s="1"/>
  <c r="G10024" i="4" s="1"/>
  <c r="G10025" i="4" s="1"/>
  <c r="G10026" i="4" s="1"/>
  <c r="G10027" i="4" s="1"/>
  <c r="G10028" i="4" s="1"/>
  <c r="G10029" i="4" s="1"/>
  <c r="G10030" i="4" s="1"/>
  <c r="G10031" i="4" s="1"/>
  <c r="G10032" i="4" s="1"/>
  <c r="G10033" i="4" s="1"/>
  <c r="G10034" i="4" s="1"/>
  <c r="G10035" i="4" s="1"/>
  <c r="G10036" i="4" s="1"/>
  <c r="G10037" i="4" s="1"/>
  <c r="G10038" i="4" s="1"/>
  <c r="G10039" i="4" s="1"/>
  <c r="G10040" i="4" s="1"/>
  <c r="G10041" i="4" s="1"/>
  <c r="G10042" i="4" s="1"/>
  <c r="G10043" i="4" s="1"/>
  <c r="G10044" i="4" s="1"/>
  <c r="G10045" i="4" s="1"/>
  <c r="G10046" i="4" s="1"/>
  <c r="G10047" i="4" s="1"/>
  <c r="G10048" i="4" s="1"/>
  <c r="G10049" i="4" s="1"/>
  <c r="G10050" i="4" s="1"/>
  <c r="G10051" i="4" s="1"/>
  <c r="G10052" i="4" s="1"/>
  <c r="G10053" i="4" s="1"/>
  <c r="G10054" i="4" s="1"/>
  <c r="G10055" i="4" s="1"/>
  <c r="G10056" i="4" s="1"/>
  <c r="G10057" i="4" s="1"/>
  <c r="G10058" i="4" s="1"/>
  <c r="G10059" i="4" s="1"/>
  <c r="G10060" i="4" s="1"/>
  <c r="G10061" i="4" s="1"/>
  <c r="G10062" i="4" s="1"/>
  <c r="G10063" i="4" s="1"/>
  <c r="G10064" i="4" s="1"/>
  <c r="G10065" i="4" s="1"/>
  <c r="G10066" i="4" s="1"/>
  <c r="G10067" i="4" s="1"/>
  <c r="G10068" i="4" s="1"/>
  <c r="G10069" i="4" s="1"/>
  <c r="G10070" i="4" s="1"/>
  <c r="G10071" i="4" s="1"/>
  <c r="G10072" i="4" s="1"/>
  <c r="G10073" i="4" s="1"/>
  <c r="G10074" i="4" s="1"/>
  <c r="G10075" i="4" s="1"/>
  <c r="G10076" i="4" s="1"/>
  <c r="G10077" i="4" s="1"/>
  <c r="G10078" i="4" s="1"/>
  <c r="G10079" i="4" s="1"/>
  <c r="G10080" i="4" s="1"/>
  <c r="G10081" i="4" s="1"/>
  <c r="G10082" i="4" s="1"/>
  <c r="G10083" i="4" s="1"/>
  <c r="G10084" i="4" s="1"/>
  <c r="G10085" i="4" s="1"/>
  <c r="G10086" i="4" s="1"/>
  <c r="G10087" i="4" s="1"/>
  <c r="G10088" i="4" s="1"/>
  <c r="G10089" i="4" s="1"/>
  <c r="G10090" i="4" s="1"/>
  <c r="G10091" i="4" s="1"/>
  <c r="G10092" i="4" s="1"/>
  <c r="G10093" i="4" s="1"/>
  <c r="G10094" i="4" s="1"/>
  <c r="G10095" i="4" s="1"/>
  <c r="G10096" i="4" s="1"/>
  <c r="G10097" i="4" s="1"/>
  <c r="G10098" i="4" s="1"/>
  <c r="G10099" i="4" s="1"/>
  <c r="G10100" i="4" s="1"/>
  <c r="G10101" i="4" s="1"/>
  <c r="G10102" i="4" s="1"/>
  <c r="G10103" i="4" s="1"/>
  <c r="G10104" i="4" s="1"/>
  <c r="G10105" i="4" s="1"/>
  <c r="G10106" i="4" s="1"/>
  <c r="G10107" i="4" s="1"/>
  <c r="G10108" i="4" s="1"/>
  <c r="G10109" i="4" s="1"/>
  <c r="G10110" i="4" s="1"/>
  <c r="G10111" i="4" s="1"/>
  <c r="G10112" i="4" s="1"/>
  <c r="G10113" i="4" s="1"/>
  <c r="G10114" i="4" s="1"/>
  <c r="G10115" i="4" s="1"/>
  <c r="G10116" i="4" s="1"/>
  <c r="G10117" i="4" s="1"/>
  <c r="G10118" i="4" s="1"/>
  <c r="G10119" i="4" s="1"/>
  <c r="G10120" i="4" s="1"/>
  <c r="G10121" i="4" s="1"/>
  <c r="G10122" i="4" s="1"/>
  <c r="G10123" i="4" s="1"/>
  <c r="G10124" i="4" s="1"/>
  <c r="G10125" i="4" s="1"/>
  <c r="G10126" i="4" s="1"/>
  <c r="G10127" i="4" s="1"/>
  <c r="G10128" i="4" s="1"/>
  <c r="G10129" i="4" s="1"/>
  <c r="G10130" i="4" s="1"/>
  <c r="G10131" i="4" s="1"/>
  <c r="G10132" i="4" s="1"/>
  <c r="G10133" i="4" s="1"/>
  <c r="G10134" i="4" s="1"/>
  <c r="G10135" i="4" s="1"/>
  <c r="G10136" i="4" s="1"/>
  <c r="G10137" i="4" s="1"/>
  <c r="G10138" i="4" s="1"/>
  <c r="G10139" i="4" s="1"/>
  <c r="G10140" i="4" s="1"/>
  <c r="G10141" i="4" s="1"/>
  <c r="G10142" i="4" s="1"/>
  <c r="G10143" i="4" s="1"/>
  <c r="G10144" i="4" s="1"/>
  <c r="G10145" i="4" s="1"/>
  <c r="G10146" i="4" s="1"/>
  <c r="G10147" i="4" s="1"/>
  <c r="G10148" i="4" s="1"/>
  <c r="G10149" i="4" s="1"/>
  <c r="G10150" i="4" s="1"/>
  <c r="G10151" i="4" s="1"/>
  <c r="G10152" i="4" s="1"/>
  <c r="G10153" i="4" s="1"/>
  <c r="G10154" i="4" s="1"/>
  <c r="G10155" i="4" s="1"/>
  <c r="G10156" i="4" s="1"/>
  <c r="G10157" i="4" s="1"/>
  <c r="G10158" i="4" s="1"/>
  <c r="G10159" i="4" s="1"/>
  <c r="G10160" i="4" s="1"/>
  <c r="G10161" i="4" s="1"/>
  <c r="G10162" i="4" s="1"/>
  <c r="G10163" i="4" s="1"/>
  <c r="G10164" i="4" s="1"/>
  <c r="G10165" i="4" s="1"/>
  <c r="G10166" i="4" s="1"/>
  <c r="G10167" i="4" s="1"/>
  <c r="G10168" i="4" s="1"/>
  <c r="G10169" i="4" s="1"/>
  <c r="G10170" i="4" s="1"/>
  <c r="G10171" i="4" s="1"/>
  <c r="G10172" i="4" s="1"/>
  <c r="G10173" i="4" s="1"/>
  <c r="G10174" i="4" s="1"/>
  <c r="G10175" i="4" s="1"/>
  <c r="G10176" i="4" s="1"/>
  <c r="G10177" i="4" s="1"/>
  <c r="G10178" i="4" s="1"/>
  <c r="G10179" i="4" s="1"/>
  <c r="G10180" i="4" s="1"/>
  <c r="G10181" i="4" s="1"/>
  <c r="G10182" i="4" s="1"/>
  <c r="G10183" i="4" s="1"/>
  <c r="G10184" i="4" s="1"/>
  <c r="G10185" i="4" s="1"/>
  <c r="G10186" i="4" s="1"/>
  <c r="G10187" i="4" s="1"/>
  <c r="G10188" i="4" s="1"/>
  <c r="G10189" i="4" s="1"/>
  <c r="G10190" i="4" s="1"/>
  <c r="G10191" i="4" s="1"/>
  <c r="G10192" i="4" s="1"/>
  <c r="G10193" i="4" s="1"/>
  <c r="G10194" i="4" s="1"/>
  <c r="G10195" i="4" s="1"/>
  <c r="G10196" i="4" s="1"/>
  <c r="G10197" i="4" s="1"/>
  <c r="G10198" i="4" s="1"/>
  <c r="G10199" i="4" s="1"/>
  <c r="G10200" i="4" s="1"/>
  <c r="G10201" i="4" s="1"/>
  <c r="G10202" i="4" s="1"/>
  <c r="G10203" i="4" s="1"/>
  <c r="G10204" i="4" s="1"/>
  <c r="G10205" i="4" s="1"/>
  <c r="G10206" i="4" s="1"/>
  <c r="G10207" i="4" s="1"/>
  <c r="G10208" i="4" s="1"/>
  <c r="G10209" i="4" s="1"/>
  <c r="G10210" i="4" s="1"/>
  <c r="G10211" i="4" s="1"/>
  <c r="G10212" i="4" s="1"/>
  <c r="G10213" i="4" s="1"/>
  <c r="G10214" i="4" s="1"/>
  <c r="G10215" i="4" s="1"/>
  <c r="G10216" i="4" s="1"/>
  <c r="G10217" i="4" s="1"/>
  <c r="G10218" i="4" s="1"/>
  <c r="G10219" i="4" s="1"/>
  <c r="G10220" i="4" s="1"/>
  <c r="G10221" i="4" s="1"/>
  <c r="G10222" i="4" s="1"/>
  <c r="G10223" i="4" s="1"/>
  <c r="G10224" i="4" s="1"/>
  <c r="G10225" i="4" s="1"/>
  <c r="G10226" i="4" s="1"/>
  <c r="G10227" i="4" s="1"/>
  <c r="G10228" i="4" s="1"/>
  <c r="G10229" i="4" s="1"/>
  <c r="G10230" i="4" s="1"/>
  <c r="G10231" i="4" s="1"/>
  <c r="G10232" i="4" s="1"/>
  <c r="G10233" i="4" s="1"/>
  <c r="G10234" i="4" s="1"/>
  <c r="G10235" i="4" s="1"/>
  <c r="G10236" i="4" s="1"/>
  <c r="G10237" i="4" s="1"/>
  <c r="G10238" i="4" s="1"/>
  <c r="G10239" i="4" s="1"/>
  <c r="G10240" i="4" s="1"/>
  <c r="G10241" i="4" s="1"/>
  <c r="G10242" i="4" s="1"/>
  <c r="G10243" i="4" s="1"/>
  <c r="G10244" i="4" s="1"/>
  <c r="G10245" i="4" s="1"/>
  <c r="G10246" i="4" s="1"/>
  <c r="G10247" i="4" s="1"/>
  <c r="G10248" i="4" s="1"/>
  <c r="G10249" i="4" s="1"/>
  <c r="G10250" i="4" s="1"/>
  <c r="G10251" i="4" s="1"/>
  <c r="G10252" i="4" s="1"/>
  <c r="G10253" i="4" s="1"/>
  <c r="G10254" i="4" s="1"/>
  <c r="G10255" i="4" s="1"/>
  <c r="G10256" i="4" s="1"/>
  <c r="G10257" i="4" s="1"/>
  <c r="G10258" i="4" s="1"/>
  <c r="G10259" i="4" s="1"/>
  <c r="G10260" i="4" s="1"/>
  <c r="G10261" i="4" s="1"/>
  <c r="G10262" i="4" s="1"/>
  <c r="G10263" i="4" s="1"/>
  <c r="G10264" i="4" s="1"/>
  <c r="G10265" i="4" s="1"/>
  <c r="G10266" i="4" s="1"/>
  <c r="G10267" i="4" s="1"/>
  <c r="G10268" i="4" s="1"/>
  <c r="G10269" i="4" s="1"/>
  <c r="G10270" i="4" s="1"/>
  <c r="G10271" i="4" s="1"/>
  <c r="G10272" i="4" s="1"/>
  <c r="G10273" i="4" s="1"/>
  <c r="G10274" i="4" s="1"/>
  <c r="G10275" i="4" s="1"/>
  <c r="G10276" i="4" s="1"/>
  <c r="G10277" i="4" s="1"/>
  <c r="G10278" i="4" s="1"/>
  <c r="G10279" i="4" s="1"/>
  <c r="G10280" i="4" s="1"/>
  <c r="G10281" i="4" s="1"/>
  <c r="G10282" i="4" s="1"/>
  <c r="G10283" i="4" s="1"/>
  <c r="G10284" i="4" s="1"/>
  <c r="G10285" i="4" s="1"/>
  <c r="G10286" i="4" s="1"/>
  <c r="G10287" i="4" s="1"/>
  <c r="G10288" i="4" s="1"/>
  <c r="G10289" i="4" s="1"/>
  <c r="G10290" i="4" s="1"/>
  <c r="G10291" i="4" s="1"/>
  <c r="G10292" i="4" s="1"/>
  <c r="G10293" i="4" s="1"/>
  <c r="G10294" i="4" s="1"/>
  <c r="G10295" i="4" s="1"/>
  <c r="G10296" i="4" s="1"/>
  <c r="G10297" i="4" s="1"/>
  <c r="G10298" i="4" s="1"/>
  <c r="G10299" i="4" s="1"/>
  <c r="G10300" i="4" s="1"/>
  <c r="G10301" i="4" s="1"/>
  <c r="G10302" i="4" s="1"/>
  <c r="G10303" i="4" s="1"/>
  <c r="G10304" i="4" s="1"/>
  <c r="G10305" i="4" s="1"/>
  <c r="G10306" i="4" s="1"/>
  <c r="G10307" i="4" s="1"/>
  <c r="G10308" i="4" s="1"/>
  <c r="G10309" i="4" s="1"/>
  <c r="G10310" i="4" s="1"/>
  <c r="G10311" i="4" s="1"/>
  <c r="G10312" i="4" s="1"/>
  <c r="G10313" i="4" s="1"/>
  <c r="G10314" i="4" s="1"/>
  <c r="G10315" i="4" s="1"/>
  <c r="G10316" i="4" s="1"/>
  <c r="G10317" i="4" s="1"/>
  <c r="G10318" i="4" s="1"/>
  <c r="G10319" i="4" s="1"/>
  <c r="G10320" i="4" s="1"/>
  <c r="G10321" i="4" s="1"/>
  <c r="G10322" i="4" s="1"/>
  <c r="G10323" i="4" s="1"/>
  <c r="G10324" i="4" s="1"/>
  <c r="G10325" i="4" s="1"/>
  <c r="G10326" i="4" s="1"/>
  <c r="G10327" i="4" s="1"/>
  <c r="G10328" i="4" s="1"/>
  <c r="G10329" i="4" s="1"/>
  <c r="G10330" i="4" s="1"/>
  <c r="G10331" i="4" s="1"/>
  <c r="G10332" i="4" s="1"/>
  <c r="G10333" i="4" s="1"/>
  <c r="G10334" i="4" s="1"/>
  <c r="G10335" i="4" s="1"/>
  <c r="G10336" i="4" s="1"/>
  <c r="G10337" i="4" s="1"/>
  <c r="G10338" i="4" s="1"/>
  <c r="G10339" i="4" s="1"/>
  <c r="G10340" i="4" s="1"/>
  <c r="G10341" i="4" s="1"/>
  <c r="G10342" i="4" s="1"/>
  <c r="G10343" i="4" s="1"/>
  <c r="G10344" i="4" s="1"/>
  <c r="G10345" i="4" s="1"/>
  <c r="G10346" i="4" s="1"/>
  <c r="G10347" i="4" s="1"/>
  <c r="G10348" i="4" s="1"/>
  <c r="G10349" i="4" s="1"/>
  <c r="G10350" i="4" s="1"/>
  <c r="G10351" i="4" s="1"/>
  <c r="G10352" i="4" s="1"/>
  <c r="G10353" i="4" s="1"/>
  <c r="G10354" i="4" s="1"/>
  <c r="G10355" i="4" s="1"/>
  <c r="G10356" i="4" s="1"/>
  <c r="G10357" i="4" s="1"/>
  <c r="G10358" i="4" s="1"/>
  <c r="G10359" i="4" s="1"/>
  <c r="G10360" i="4" s="1"/>
  <c r="G10361" i="4" s="1"/>
  <c r="G10362" i="4" s="1"/>
  <c r="G10363" i="4" s="1"/>
  <c r="G10364" i="4" s="1"/>
  <c r="G10365" i="4" s="1"/>
  <c r="G10366" i="4" s="1"/>
  <c r="G10367" i="4" s="1"/>
  <c r="G10368" i="4" s="1"/>
  <c r="G10369" i="4" s="1"/>
  <c r="G10370" i="4" s="1"/>
  <c r="G10371" i="4" s="1"/>
  <c r="G10372" i="4" s="1"/>
  <c r="G10373" i="4" s="1"/>
  <c r="G10374" i="4" s="1"/>
  <c r="G10375" i="4" s="1"/>
  <c r="G10376" i="4" s="1"/>
  <c r="G10377" i="4" s="1"/>
  <c r="G10378" i="4" s="1"/>
  <c r="G10379" i="4" s="1"/>
  <c r="G10380" i="4" s="1"/>
  <c r="G10381" i="4" s="1"/>
  <c r="G10382" i="4" s="1"/>
  <c r="G10383" i="4" s="1"/>
  <c r="G10384" i="4" s="1"/>
  <c r="G10385" i="4" s="1"/>
  <c r="G10386" i="4" s="1"/>
  <c r="G10387" i="4" s="1"/>
  <c r="G10388" i="4" s="1"/>
  <c r="G10389" i="4" s="1"/>
  <c r="G10390" i="4" s="1"/>
  <c r="G10391" i="4" s="1"/>
  <c r="G10392" i="4" s="1"/>
  <c r="G10393" i="4" s="1"/>
  <c r="G10394" i="4" s="1"/>
  <c r="G10395" i="4" s="1"/>
  <c r="G10396" i="4" s="1"/>
  <c r="G10397" i="4" s="1"/>
  <c r="G10398" i="4" s="1"/>
  <c r="G10399" i="4" s="1"/>
  <c r="G10400" i="4" s="1"/>
  <c r="G10401" i="4" s="1"/>
  <c r="G10402" i="4" s="1"/>
  <c r="G10403" i="4" s="1"/>
  <c r="G10404" i="4" s="1"/>
  <c r="G10405" i="4" s="1"/>
  <c r="G10406" i="4" s="1"/>
  <c r="G10407" i="4" s="1"/>
  <c r="G10408" i="4" s="1"/>
  <c r="G10409" i="4" s="1"/>
  <c r="G10410" i="4" s="1"/>
  <c r="G10411" i="4" s="1"/>
  <c r="G10412" i="4" s="1"/>
  <c r="G10413" i="4" s="1"/>
  <c r="G10414" i="4" s="1"/>
  <c r="G10415" i="4" s="1"/>
  <c r="G10416" i="4" s="1"/>
  <c r="G10417" i="4" s="1"/>
  <c r="G10418" i="4" s="1"/>
  <c r="G10419" i="4" s="1"/>
  <c r="G10420" i="4" s="1"/>
  <c r="G10421" i="4" s="1"/>
  <c r="G10422" i="4" s="1"/>
  <c r="G10423" i="4" s="1"/>
  <c r="G10424" i="4" s="1"/>
  <c r="G10425" i="4" s="1"/>
  <c r="G10426" i="4" s="1"/>
  <c r="G10427" i="4" s="1"/>
  <c r="G10428" i="4" s="1"/>
  <c r="G10429" i="4" s="1"/>
  <c r="G10430" i="4" s="1"/>
  <c r="G10431" i="4" s="1"/>
  <c r="G10432" i="4" s="1"/>
  <c r="G10433" i="4" s="1"/>
  <c r="G10434" i="4" s="1"/>
  <c r="G10435" i="4" s="1"/>
  <c r="G10436" i="4" s="1"/>
  <c r="G10437" i="4" s="1"/>
  <c r="G10438" i="4" s="1"/>
  <c r="G10439" i="4" s="1"/>
  <c r="G10440" i="4" s="1"/>
  <c r="G10441" i="4" s="1"/>
  <c r="G10442" i="4" s="1"/>
  <c r="G10443" i="4" s="1"/>
  <c r="G10444" i="4" s="1"/>
  <c r="G10445" i="4" s="1"/>
  <c r="G10446" i="4" s="1"/>
  <c r="G10447" i="4" s="1"/>
  <c r="G10448" i="4" s="1"/>
  <c r="G10449" i="4" s="1"/>
  <c r="G10450" i="4" s="1"/>
  <c r="G10451" i="4" s="1"/>
  <c r="G10452" i="4" s="1"/>
  <c r="G10453" i="4" s="1"/>
  <c r="G10454" i="4" s="1"/>
  <c r="G10455" i="4" s="1"/>
  <c r="G10456" i="4" s="1"/>
  <c r="G10457" i="4" s="1"/>
  <c r="G10458" i="4" s="1"/>
  <c r="G10459" i="4" s="1"/>
  <c r="G10460" i="4" s="1"/>
  <c r="G10461" i="4" s="1"/>
  <c r="G10462" i="4" s="1"/>
  <c r="G10463" i="4" s="1"/>
  <c r="G10464" i="4" s="1"/>
  <c r="G10465" i="4" s="1"/>
  <c r="G10466" i="4" s="1"/>
  <c r="G10467" i="4" s="1"/>
  <c r="G10468" i="4" s="1"/>
  <c r="G10469" i="4" s="1"/>
  <c r="G10470" i="4" s="1"/>
  <c r="G10471" i="4" s="1"/>
  <c r="G10472" i="4" s="1"/>
  <c r="G10473" i="4" s="1"/>
  <c r="G10474" i="4" s="1"/>
  <c r="G10475" i="4" s="1"/>
  <c r="G10476" i="4" s="1"/>
  <c r="G10477" i="4" s="1"/>
  <c r="G10478" i="4" s="1"/>
  <c r="G10479" i="4" s="1"/>
  <c r="G10480" i="4" s="1"/>
  <c r="G10481" i="4" s="1"/>
  <c r="G10482" i="4" s="1"/>
  <c r="G10483" i="4" s="1"/>
  <c r="G10484" i="4" s="1"/>
  <c r="G10485" i="4" s="1"/>
  <c r="G10486" i="4" s="1"/>
  <c r="G10487" i="4" s="1"/>
  <c r="G10488" i="4" s="1"/>
  <c r="G10489" i="4" s="1"/>
  <c r="G10490" i="4" s="1"/>
  <c r="G10491" i="4" s="1"/>
  <c r="G10492" i="4" s="1"/>
  <c r="G10493" i="4" s="1"/>
  <c r="G10494" i="4" s="1"/>
  <c r="G10495" i="4" s="1"/>
  <c r="G10496" i="4" s="1"/>
  <c r="G10497" i="4" s="1"/>
  <c r="G10498" i="4" s="1"/>
  <c r="G10499" i="4" s="1"/>
  <c r="G10500" i="4" s="1"/>
  <c r="G10501" i="4" s="1"/>
  <c r="G10502" i="4" s="1"/>
  <c r="G10503" i="4" s="1"/>
  <c r="G10504" i="4" s="1"/>
  <c r="G10505" i="4" s="1"/>
  <c r="G10506" i="4" s="1"/>
  <c r="G10507" i="4" s="1"/>
  <c r="G10508" i="4" s="1"/>
  <c r="G10509" i="4" s="1"/>
  <c r="G10510" i="4" s="1"/>
  <c r="G10511" i="4" s="1"/>
  <c r="G10512" i="4" s="1"/>
  <c r="G10513" i="4" s="1"/>
  <c r="G10514" i="4" s="1"/>
  <c r="G10515" i="4" s="1"/>
  <c r="G10516" i="4" s="1"/>
  <c r="G10517" i="4" s="1"/>
  <c r="G10518" i="4" s="1"/>
  <c r="G10519" i="4" s="1"/>
  <c r="G10520" i="4" s="1"/>
  <c r="G10521" i="4" s="1"/>
  <c r="G10522" i="4" s="1"/>
  <c r="G10523" i="4" s="1"/>
  <c r="G10524" i="4" s="1"/>
  <c r="G10525" i="4" s="1"/>
  <c r="G10526" i="4" s="1"/>
  <c r="G10527" i="4" s="1"/>
  <c r="G10528" i="4" s="1"/>
  <c r="G10529" i="4" s="1"/>
  <c r="G10530" i="4" s="1"/>
  <c r="G10531" i="4" s="1"/>
  <c r="G10532" i="4" s="1"/>
  <c r="G10533" i="4" s="1"/>
  <c r="G10534" i="4" s="1"/>
  <c r="G10535" i="4" s="1"/>
  <c r="G10536" i="4" s="1"/>
  <c r="G10537" i="4" s="1"/>
  <c r="G10538" i="4" s="1"/>
  <c r="G10539" i="4" s="1"/>
  <c r="G10540" i="4" s="1"/>
  <c r="G10541" i="4" s="1"/>
  <c r="G10542" i="4" s="1"/>
  <c r="G10543" i="4" s="1"/>
  <c r="G10544" i="4" s="1"/>
  <c r="G10545" i="4" s="1"/>
  <c r="G10546" i="4" s="1"/>
  <c r="G10547" i="4" s="1"/>
  <c r="G10548" i="4" s="1"/>
  <c r="G10549" i="4" s="1"/>
  <c r="G10550" i="4" s="1"/>
  <c r="G10551" i="4" s="1"/>
  <c r="G10552" i="4" s="1"/>
  <c r="G10553" i="4" s="1"/>
  <c r="G10554" i="4" s="1"/>
  <c r="G10555" i="4" s="1"/>
  <c r="G10556" i="4" s="1"/>
  <c r="G10557" i="4" s="1"/>
  <c r="G10558" i="4" s="1"/>
  <c r="G10559" i="4" s="1"/>
  <c r="G10560" i="4" s="1"/>
  <c r="G10561" i="4" s="1"/>
  <c r="G10562" i="4" s="1"/>
  <c r="G10563" i="4" s="1"/>
  <c r="G10564" i="4" s="1"/>
  <c r="G10565" i="4" s="1"/>
  <c r="G10566" i="4" s="1"/>
  <c r="G10567" i="4" s="1"/>
  <c r="G10568" i="4" s="1"/>
  <c r="G10569" i="4" s="1"/>
  <c r="G10570" i="4" s="1"/>
  <c r="G10571" i="4" s="1"/>
  <c r="G10572" i="4" s="1"/>
  <c r="G10573" i="4" s="1"/>
  <c r="G10574" i="4" s="1"/>
  <c r="G10575" i="4" s="1"/>
  <c r="G10576" i="4" s="1"/>
  <c r="G10577" i="4" s="1"/>
  <c r="G10578" i="4" s="1"/>
  <c r="G10579" i="4" s="1"/>
  <c r="G10580" i="4" s="1"/>
  <c r="G10581" i="4" s="1"/>
  <c r="G10582" i="4" s="1"/>
  <c r="G10583" i="4" s="1"/>
  <c r="G10584" i="4" s="1"/>
  <c r="G10585" i="4" s="1"/>
  <c r="G10586" i="4" s="1"/>
  <c r="G10587" i="4" s="1"/>
  <c r="G10588" i="4" s="1"/>
  <c r="G10589" i="4" s="1"/>
  <c r="G10590" i="4" s="1"/>
  <c r="G10591" i="4" s="1"/>
  <c r="G10592" i="4" s="1"/>
  <c r="G10593" i="4" s="1"/>
  <c r="G10594" i="4" s="1"/>
  <c r="G10595" i="4" s="1"/>
  <c r="G10596" i="4" s="1"/>
  <c r="G10597" i="4" s="1"/>
  <c r="G10598" i="4" s="1"/>
  <c r="G10599" i="4" s="1"/>
  <c r="G10600" i="4" s="1"/>
  <c r="G10601" i="4" s="1"/>
  <c r="G10602" i="4" s="1"/>
  <c r="G10603" i="4" s="1"/>
  <c r="G10604" i="4" s="1"/>
  <c r="G10605" i="4" s="1"/>
  <c r="G10606" i="4" s="1"/>
  <c r="G10607" i="4" s="1"/>
  <c r="G10608" i="4" s="1"/>
  <c r="G10609" i="4" s="1"/>
  <c r="G10610" i="4" s="1"/>
  <c r="G10611" i="4" s="1"/>
  <c r="G10612" i="4" s="1"/>
  <c r="G10613" i="4" s="1"/>
  <c r="G10614" i="4" s="1"/>
  <c r="G10615" i="4" s="1"/>
  <c r="G10616" i="4" s="1"/>
  <c r="G10617" i="4" s="1"/>
  <c r="G10618" i="4" s="1"/>
  <c r="G10619" i="4" s="1"/>
  <c r="G10620" i="4" s="1"/>
  <c r="G10621" i="4" s="1"/>
  <c r="G10622" i="4" s="1"/>
  <c r="G10623" i="4" s="1"/>
  <c r="G10624" i="4" s="1"/>
  <c r="G10625" i="4" s="1"/>
  <c r="G10626" i="4" s="1"/>
  <c r="G10627" i="4" s="1"/>
  <c r="G10628" i="4" s="1"/>
  <c r="G10629" i="4" s="1"/>
  <c r="G10630" i="4" s="1"/>
  <c r="G10631" i="4" s="1"/>
  <c r="G10632" i="4" s="1"/>
  <c r="G10633" i="4" s="1"/>
  <c r="G10634" i="4" s="1"/>
  <c r="G10635" i="4" s="1"/>
  <c r="G10636" i="4" s="1"/>
  <c r="G10637" i="4" s="1"/>
  <c r="G10638" i="4" s="1"/>
  <c r="G10639" i="4" s="1"/>
  <c r="G10640" i="4" s="1"/>
  <c r="G10641" i="4" s="1"/>
  <c r="G10642" i="4" s="1"/>
  <c r="G10643" i="4" s="1"/>
  <c r="G10644" i="4" s="1"/>
  <c r="G10645" i="4" s="1"/>
  <c r="G10646" i="4" s="1"/>
  <c r="G10647" i="4" s="1"/>
  <c r="G10648" i="4" s="1"/>
  <c r="G10649" i="4" s="1"/>
  <c r="G10650" i="4" s="1"/>
  <c r="G10651" i="4" s="1"/>
  <c r="G10652" i="4" s="1"/>
  <c r="G10653" i="4" s="1"/>
  <c r="G10654" i="4" s="1"/>
  <c r="G10655" i="4" s="1"/>
  <c r="G10656" i="4" s="1"/>
  <c r="G10657" i="4" s="1"/>
  <c r="G10658" i="4" s="1"/>
  <c r="G10659" i="4" s="1"/>
  <c r="G10660" i="4" s="1"/>
  <c r="G10661" i="4" s="1"/>
  <c r="G10662" i="4" s="1"/>
  <c r="G10663" i="4" s="1"/>
  <c r="G10664" i="4" s="1"/>
  <c r="G10665" i="4" s="1"/>
  <c r="G10666" i="4" s="1"/>
  <c r="G10667" i="4" s="1"/>
  <c r="G10668" i="4" s="1"/>
  <c r="G10669" i="4" s="1"/>
  <c r="G10670" i="4" s="1"/>
  <c r="G10671" i="4" s="1"/>
  <c r="G10672" i="4" s="1"/>
  <c r="G10673" i="4" s="1"/>
  <c r="G10674" i="4" s="1"/>
  <c r="G10675" i="4" s="1"/>
  <c r="G10676" i="4" s="1"/>
  <c r="G10677" i="4" s="1"/>
  <c r="G10678" i="4" s="1"/>
  <c r="G10679" i="4" s="1"/>
  <c r="G10680" i="4" s="1"/>
  <c r="G10681" i="4" s="1"/>
  <c r="G10682" i="4" s="1"/>
  <c r="G10683" i="4" s="1"/>
  <c r="G10684" i="4" s="1"/>
  <c r="G10685" i="4" s="1"/>
  <c r="G10686" i="4" s="1"/>
  <c r="G10687" i="4" s="1"/>
  <c r="G10688" i="4" s="1"/>
  <c r="G10689" i="4" s="1"/>
  <c r="G10690" i="4" s="1"/>
  <c r="G10691" i="4" s="1"/>
  <c r="G10692" i="4" s="1"/>
  <c r="G10693" i="4" s="1"/>
  <c r="G10694" i="4" s="1"/>
  <c r="G10695" i="4" s="1"/>
  <c r="G10696" i="4" s="1"/>
  <c r="G10697" i="4" s="1"/>
  <c r="G10698" i="4" s="1"/>
  <c r="G10699" i="4" s="1"/>
  <c r="G10700" i="4" s="1"/>
  <c r="G10701" i="4" s="1"/>
  <c r="G10702" i="4" s="1"/>
  <c r="G10703" i="4" s="1"/>
  <c r="G10704" i="4" s="1"/>
  <c r="G10705" i="4" s="1"/>
  <c r="G10706" i="4" s="1"/>
  <c r="G10707" i="4" s="1"/>
  <c r="G10708" i="4" s="1"/>
  <c r="G10709" i="4" s="1"/>
  <c r="G10710" i="4" s="1"/>
  <c r="G10711" i="4" s="1"/>
  <c r="G10712" i="4" s="1"/>
  <c r="G10713" i="4" s="1"/>
  <c r="G10714" i="4" s="1"/>
  <c r="G10715" i="4" s="1"/>
  <c r="G10716" i="4" s="1"/>
  <c r="G10717" i="4" s="1"/>
  <c r="G10718" i="4" s="1"/>
  <c r="G10719" i="4" s="1"/>
  <c r="G10720" i="4" s="1"/>
  <c r="G10721" i="4" s="1"/>
  <c r="G10722" i="4" s="1"/>
  <c r="G10723" i="4" s="1"/>
  <c r="G10724" i="4" s="1"/>
  <c r="G10725" i="4" s="1"/>
  <c r="G10726" i="4" s="1"/>
  <c r="G10727" i="4" s="1"/>
  <c r="G10728" i="4" s="1"/>
  <c r="G10729" i="4" s="1"/>
  <c r="G10730" i="4" s="1"/>
  <c r="G10731" i="4" s="1"/>
  <c r="G10732" i="4" s="1"/>
  <c r="G10733" i="4" s="1"/>
  <c r="G10734" i="4" s="1"/>
  <c r="G10735" i="4" s="1"/>
  <c r="G10736" i="4" s="1"/>
  <c r="G10737" i="4" s="1"/>
  <c r="G10738" i="4" s="1"/>
  <c r="G10739" i="4" s="1"/>
  <c r="G10740" i="4" s="1"/>
  <c r="G10741" i="4" s="1"/>
  <c r="G10742" i="4" s="1"/>
  <c r="G10743" i="4" s="1"/>
  <c r="G10744" i="4" s="1"/>
  <c r="G10745" i="4" s="1"/>
  <c r="G10746" i="4" s="1"/>
  <c r="G10747" i="4" s="1"/>
  <c r="G10748" i="4" s="1"/>
  <c r="G10749" i="4" s="1"/>
  <c r="G10750" i="4" s="1"/>
  <c r="G10751" i="4" s="1"/>
  <c r="G10752" i="4" s="1"/>
  <c r="G10753" i="4" s="1"/>
  <c r="G10754" i="4" s="1"/>
  <c r="G10755" i="4" s="1"/>
  <c r="G10756" i="4" s="1"/>
  <c r="G10757" i="4" s="1"/>
  <c r="G10758" i="4" s="1"/>
  <c r="G10759" i="4" s="1"/>
  <c r="G10760" i="4" s="1"/>
  <c r="G10761" i="4" s="1"/>
  <c r="G10762" i="4" s="1"/>
  <c r="G10763" i="4" s="1"/>
  <c r="G10764" i="4" s="1"/>
  <c r="G10765" i="4" s="1"/>
  <c r="G10766" i="4" s="1"/>
  <c r="G10767" i="4" s="1"/>
  <c r="G10768" i="4" s="1"/>
  <c r="G10769" i="4" s="1"/>
  <c r="G10770" i="4" s="1"/>
  <c r="G10771" i="4" s="1"/>
  <c r="G10772" i="4" s="1"/>
  <c r="G10773" i="4" s="1"/>
  <c r="G10774" i="4" s="1"/>
  <c r="G10775" i="4" s="1"/>
  <c r="G10776" i="4" s="1"/>
  <c r="G10777" i="4" s="1"/>
  <c r="G10778" i="4" s="1"/>
  <c r="G10779" i="4" s="1"/>
  <c r="G10780" i="4" s="1"/>
  <c r="G10781" i="4" s="1"/>
  <c r="G10782" i="4" s="1"/>
  <c r="G10783" i="4" s="1"/>
  <c r="G10784" i="4" s="1"/>
  <c r="G10785" i="4" s="1"/>
  <c r="G10786" i="4" s="1"/>
  <c r="G10787" i="4" s="1"/>
  <c r="G10788" i="4" s="1"/>
  <c r="G10789" i="4" s="1"/>
  <c r="G10790" i="4" s="1"/>
  <c r="G10791" i="4" s="1"/>
  <c r="G10792" i="4" s="1"/>
  <c r="G10793" i="4" s="1"/>
  <c r="G10794" i="4" s="1"/>
  <c r="G10795" i="4" s="1"/>
  <c r="G10796" i="4" s="1"/>
  <c r="G10797" i="4" s="1"/>
  <c r="G10798" i="4" s="1"/>
  <c r="G10799" i="4" s="1"/>
  <c r="G10800" i="4" s="1"/>
  <c r="G10801" i="4" s="1"/>
  <c r="G10802" i="4" s="1"/>
  <c r="G10803" i="4" s="1"/>
  <c r="G10804" i="4" s="1"/>
  <c r="G10805" i="4" s="1"/>
  <c r="G10806" i="4" s="1"/>
  <c r="G10807" i="4" s="1"/>
  <c r="G10808" i="4" s="1"/>
  <c r="G10809" i="4" s="1"/>
  <c r="G10810" i="4" s="1"/>
  <c r="G10811" i="4" s="1"/>
  <c r="G10812" i="4" s="1"/>
  <c r="G10813" i="4" s="1"/>
  <c r="G10814" i="4" s="1"/>
  <c r="G10815" i="4" s="1"/>
  <c r="G10816" i="4" s="1"/>
  <c r="G10817" i="4" s="1"/>
  <c r="G10818" i="4" s="1"/>
  <c r="G10819" i="4" s="1"/>
  <c r="G10820" i="4" s="1"/>
  <c r="G10821" i="4" s="1"/>
  <c r="G10822" i="4" s="1"/>
  <c r="G10823" i="4" s="1"/>
  <c r="G10824" i="4" s="1"/>
  <c r="G10825" i="4" s="1"/>
  <c r="G10826" i="4" s="1"/>
  <c r="G10827" i="4" s="1"/>
  <c r="G10828" i="4" s="1"/>
  <c r="G10829" i="4" s="1"/>
  <c r="G10830" i="4" s="1"/>
  <c r="G10831" i="4" s="1"/>
  <c r="G10832" i="4" s="1"/>
  <c r="G10833" i="4" s="1"/>
  <c r="G10834" i="4" s="1"/>
  <c r="G10835" i="4" s="1"/>
  <c r="G10836" i="4" s="1"/>
  <c r="G10837" i="4" s="1"/>
  <c r="G10838" i="4" s="1"/>
  <c r="G10839" i="4" s="1"/>
  <c r="G10840" i="4" s="1"/>
  <c r="G10841" i="4" s="1"/>
  <c r="G10842" i="4" s="1"/>
  <c r="G10843" i="4" s="1"/>
  <c r="G10844" i="4" s="1"/>
  <c r="G10845" i="4" s="1"/>
  <c r="G10846" i="4" s="1"/>
  <c r="G10847" i="4" s="1"/>
  <c r="G10848" i="4" s="1"/>
  <c r="G10849" i="4" s="1"/>
  <c r="G10850" i="4" s="1"/>
  <c r="G10851" i="4" s="1"/>
  <c r="G10852" i="4" s="1"/>
  <c r="G10853" i="4" s="1"/>
  <c r="G10854" i="4" s="1"/>
  <c r="G10855" i="4" s="1"/>
  <c r="G10856" i="4" s="1"/>
  <c r="G10857" i="4" s="1"/>
  <c r="G10858" i="4" s="1"/>
  <c r="G10859" i="4" s="1"/>
  <c r="G10860" i="4" s="1"/>
  <c r="G10861" i="4" s="1"/>
  <c r="G10862" i="4" s="1"/>
  <c r="G10863" i="4" s="1"/>
  <c r="G10864" i="4" s="1"/>
  <c r="G10865" i="4" s="1"/>
  <c r="G10866" i="4" s="1"/>
  <c r="G10867" i="4" s="1"/>
  <c r="G10868" i="4" s="1"/>
  <c r="G10869" i="4" s="1"/>
  <c r="G10870" i="4" s="1"/>
  <c r="G10871" i="4" s="1"/>
  <c r="G10872" i="4" s="1"/>
  <c r="G10873" i="4" s="1"/>
  <c r="G10874" i="4" s="1"/>
  <c r="G10875" i="4" s="1"/>
  <c r="G10876" i="4" s="1"/>
  <c r="G10877" i="4" s="1"/>
  <c r="G10878" i="4" s="1"/>
  <c r="G10879" i="4" s="1"/>
  <c r="G10880" i="4" s="1"/>
  <c r="G10881" i="4" s="1"/>
  <c r="G10882" i="4" s="1"/>
  <c r="G10883" i="4" s="1"/>
  <c r="G10884" i="4" s="1"/>
  <c r="G10885" i="4" s="1"/>
  <c r="G10886" i="4" s="1"/>
  <c r="G10887" i="4" s="1"/>
  <c r="G10888" i="4" s="1"/>
  <c r="G10889" i="4" s="1"/>
  <c r="G10890" i="4" s="1"/>
  <c r="G10891" i="4" s="1"/>
  <c r="G10892" i="4" s="1"/>
  <c r="G10893" i="4" s="1"/>
  <c r="G10894" i="4" s="1"/>
  <c r="G10895" i="4" s="1"/>
  <c r="G10896" i="4" s="1"/>
  <c r="G10897" i="4" s="1"/>
  <c r="G10898" i="4" s="1"/>
  <c r="G10899" i="4" s="1"/>
  <c r="G10900" i="4" s="1"/>
  <c r="G10901" i="4" s="1"/>
  <c r="G10902" i="4" s="1"/>
  <c r="G10903" i="4" s="1"/>
  <c r="G10904" i="4" s="1"/>
  <c r="G10905" i="4" s="1"/>
  <c r="G10906" i="4" s="1"/>
  <c r="G10907" i="4" s="1"/>
  <c r="G10908" i="4" s="1"/>
  <c r="G10909" i="4" s="1"/>
  <c r="G10910" i="4" s="1"/>
  <c r="G10911" i="4" s="1"/>
  <c r="G10912" i="4" s="1"/>
  <c r="G10913" i="4" s="1"/>
  <c r="G10914" i="4" s="1"/>
  <c r="G10915" i="4" s="1"/>
  <c r="G10916" i="4" s="1"/>
  <c r="G10917" i="4" s="1"/>
  <c r="G10918" i="4" s="1"/>
  <c r="G10919" i="4" s="1"/>
  <c r="G10920" i="4" s="1"/>
  <c r="G10921" i="4" s="1"/>
  <c r="G10922" i="4" s="1"/>
  <c r="G10923" i="4" s="1"/>
  <c r="G10924" i="4" s="1"/>
  <c r="G10925" i="4" s="1"/>
  <c r="G10926" i="4" s="1"/>
  <c r="G10927" i="4" s="1"/>
  <c r="G10928" i="4" s="1"/>
  <c r="G10929" i="4" s="1"/>
  <c r="G10930" i="4" s="1"/>
  <c r="G10931" i="4" s="1"/>
  <c r="G10932" i="4" s="1"/>
  <c r="G10933" i="4" s="1"/>
  <c r="G10934" i="4" s="1"/>
  <c r="G10935" i="4" s="1"/>
  <c r="G10936" i="4" s="1"/>
  <c r="G10937" i="4" s="1"/>
  <c r="G10938" i="4" s="1"/>
  <c r="G10939" i="4" s="1"/>
  <c r="G10940" i="4" s="1"/>
  <c r="G10941" i="4" s="1"/>
  <c r="G10942" i="4" s="1"/>
  <c r="G10943" i="4" s="1"/>
  <c r="G10944" i="4" s="1"/>
  <c r="G10945" i="4" s="1"/>
  <c r="G10946" i="4" s="1"/>
  <c r="G10947" i="4" s="1"/>
  <c r="G10948" i="4" s="1"/>
  <c r="G10949" i="4" s="1"/>
  <c r="G10950" i="4" s="1"/>
  <c r="G10951" i="4" s="1"/>
  <c r="G10952" i="4" s="1"/>
  <c r="G10953" i="4" s="1"/>
  <c r="G10954" i="4" s="1"/>
  <c r="G10955" i="4" s="1"/>
  <c r="G10956" i="4" s="1"/>
  <c r="G10957" i="4" s="1"/>
  <c r="G10958" i="4" s="1"/>
  <c r="G10959" i="4" s="1"/>
  <c r="G10960" i="4" s="1"/>
  <c r="G10961" i="4" s="1"/>
  <c r="G10962" i="4" s="1"/>
  <c r="G10963" i="4" s="1"/>
  <c r="G10964" i="4" s="1"/>
  <c r="G10965" i="4" s="1"/>
  <c r="G10966" i="4" s="1"/>
  <c r="G10967" i="4" s="1"/>
  <c r="G10968" i="4" s="1"/>
  <c r="G10969" i="4" s="1"/>
  <c r="G10970" i="4" s="1"/>
  <c r="G10971" i="4" s="1"/>
  <c r="G10972" i="4" s="1"/>
  <c r="G10973" i="4" s="1"/>
  <c r="G10974" i="4" s="1"/>
  <c r="G10975" i="4" s="1"/>
  <c r="G10976" i="4" s="1"/>
  <c r="G10977" i="4" s="1"/>
  <c r="G10978" i="4" s="1"/>
  <c r="G10979" i="4" s="1"/>
  <c r="G10980" i="4" s="1"/>
  <c r="G10981" i="4" s="1"/>
  <c r="G10982" i="4" s="1"/>
  <c r="G10983" i="4" s="1"/>
  <c r="G10984" i="4" s="1"/>
  <c r="G10985" i="4" s="1"/>
  <c r="G10986" i="4" s="1"/>
  <c r="G10987" i="4" s="1"/>
  <c r="G10988" i="4" s="1"/>
  <c r="G10989" i="4" s="1"/>
  <c r="G10990" i="4" s="1"/>
  <c r="G10991" i="4" s="1"/>
  <c r="G10992" i="4" s="1"/>
  <c r="G10993" i="4" s="1"/>
  <c r="G10994" i="4" s="1"/>
  <c r="G10995" i="4" s="1"/>
  <c r="G10996" i="4" s="1"/>
  <c r="G10997" i="4" s="1"/>
  <c r="G10998" i="4" s="1"/>
  <c r="G10999" i="4" s="1"/>
  <c r="G11000" i="4" s="1"/>
  <c r="G11001" i="4" s="1"/>
  <c r="G11002" i="4" s="1"/>
  <c r="G11003" i="4" s="1"/>
  <c r="G11004" i="4" s="1"/>
  <c r="G11005" i="4" s="1"/>
  <c r="G11006" i="4" s="1"/>
  <c r="G11007" i="4" s="1"/>
  <c r="G11008" i="4" s="1"/>
  <c r="G11009" i="4" s="1"/>
  <c r="G11010" i="4" s="1"/>
  <c r="G11011" i="4" s="1"/>
  <c r="G11012" i="4" s="1"/>
  <c r="G11013" i="4" s="1"/>
  <c r="G11014" i="4" s="1"/>
  <c r="G11015" i="4" s="1"/>
  <c r="G11016" i="4" s="1"/>
  <c r="G11017" i="4" s="1"/>
  <c r="G11018" i="4" s="1"/>
  <c r="G11019" i="4" s="1"/>
  <c r="G11020" i="4" s="1"/>
  <c r="G11021" i="4" s="1"/>
  <c r="G11022" i="4" s="1"/>
  <c r="G11023" i="4" s="1"/>
  <c r="G11024" i="4" s="1"/>
  <c r="G11025" i="4" s="1"/>
  <c r="G11026" i="4" s="1"/>
  <c r="G11027" i="4" s="1"/>
  <c r="G11028" i="4" s="1"/>
  <c r="G11029" i="4" s="1"/>
  <c r="G11030" i="4" s="1"/>
  <c r="G11031" i="4" s="1"/>
  <c r="G11032" i="4" s="1"/>
  <c r="G11033" i="4" s="1"/>
  <c r="G11034" i="4" s="1"/>
  <c r="G11035" i="4" s="1"/>
  <c r="G11036" i="4" s="1"/>
  <c r="G11037" i="4" s="1"/>
  <c r="G11038" i="4" s="1"/>
  <c r="G11039" i="4" s="1"/>
  <c r="G11040" i="4" s="1"/>
  <c r="G11041" i="4" s="1"/>
  <c r="G11042" i="4" s="1"/>
  <c r="G11043" i="4" s="1"/>
  <c r="G11044" i="4" s="1"/>
  <c r="G11045" i="4" s="1"/>
  <c r="G11046" i="4" s="1"/>
  <c r="G11047" i="4" s="1"/>
  <c r="G11048" i="4" s="1"/>
  <c r="G11049" i="4" s="1"/>
  <c r="G11050" i="4" s="1"/>
  <c r="G11051" i="4" s="1"/>
  <c r="G11052" i="4" s="1"/>
  <c r="G11053" i="4" s="1"/>
  <c r="G11054" i="4" s="1"/>
  <c r="G11055" i="4" s="1"/>
  <c r="G11056" i="4" s="1"/>
  <c r="G11057" i="4" s="1"/>
  <c r="G11058" i="4" s="1"/>
  <c r="G11059" i="4" s="1"/>
  <c r="G11060" i="4" s="1"/>
  <c r="G11061" i="4" s="1"/>
  <c r="G11062" i="4" s="1"/>
  <c r="G11063" i="4" s="1"/>
  <c r="G11064" i="4" s="1"/>
  <c r="G11065" i="4" s="1"/>
  <c r="G11066" i="4" s="1"/>
  <c r="G11067" i="4" s="1"/>
  <c r="G11068" i="4" s="1"/>
  <c r="G11069" i="4" s="1"/>
  <c r="G11070" i="4" s="1"/>
  <c r="G11071" i="4" s="1"/>
  <c r="G11072" i="4" s="1"/>
  <c r="G11073" i="4" s="1"/>
  <c r="G11074" i="4" s="1"/>
  <c r="G11075" i="4" s="1"/>
  <c r="G11076" i="4" s="1"/>
  <c r="G11077" i="4" s="1"/>
  <c r="G11078" i="4" s="1"/>
  <c r="G11079" i="4" s="1"/>
  <c r="G11080" i="4" s="1"/>
  <c r="G11081" i="4" s="1"/>
  <c r="G11082" i="4" s="1"/>
  <c r="G11083" i="4" s="1"/>
  <c r="G11084" i="4" s="1"/>
  <c r="G11085" i="4" s="1"/>
  <c r="G11086" i="4" s="1"/>
  <c r="G11087" i="4" s="1"/>
  <c r="G11088" i="4" s="1"/>
  <c r="G11089" i="4" s="1"/>
  <c r="G11090" i="4" s="1"/>
  <c r="G11091" i="4" s="1"/>
  <c r="G11092" i="4" s="1"/>
  <c r="G11093" i="4" s="1"/>
  <c r="G11094" i="4" s="1"/>
  <c r="G11095" i="4" s="1"/>
  <c r="G11096" i="4" s="1"/>
  <c r="G11097" i="4" s="1"/>
  <c r="G11098" i="4" s="1"/>
  <c r="G11099" i="4" s="1"/>
  <c r="G11100" i="4" s="1"/>
  <c r="G11101" i="4" s="1"/>
  <c r="G11102" i="4" s="1"/>
  <c r="G11103" i="4" s="1"/>
  <c r="G11104" i="4" s="1"/>
  <c r="G11105" i="4" s="1"/>
  <c r="G11106" i="4" s="1"/>
  <c r="G11107" i="4" s="1"/>
  <c r="G11108" i="4" s="1"/>
  <c r="G11109" i="4" s="1"/>
  <c r="G11110" i="4" s="1"/>
  <c r="G11111" i="4" s="1"/>
  <c r="G11112" i="4" s="1"/>
  <c r="G11113" i="4" s="1"/>
  <c r="G11114" i="4" s="1"/>
  <c r="G11115" i="4" s="1"/>
  <c r="G11116" i="4" s="1"/>
  <c r="G11117" i="4" s="1"/>
  <c r="G11118" i="4" s="1"/>
  <c r="G11119" i="4" s="1"/>
  <c r="G11120" i="4" s="1"/>
  <c r="G11121" i="4" s="1"/>
  <c r="G11122" i="4" s="1"/>
  <c r="G11123" i="4" s="1"/>
  <c r="G11124" i="4" s="1"/>
  <c r="G11125" i="4" s="1"/>
  <c r="G11126" i="4" s="1"/>
  <c r="G11127" i="4" s="1"/>
  <c r="G11128" i="4" s="1"/>
  <c r="G11129" i="4" s="1"/>
  <c r="G11130" i="4" s="1"/>
  <c r="G11131" i="4" s="1"/>
  <c r="G11132" i="4" s="1"/>
  <c r="G11133" i="4" s="1"/>
  <c r="G11134" i="4" s="1"/>
  <c r="G11135" i="4" s="1"/>
  <c r="G11136" i="4" s="1"/>
  <c r="G11137" i="4" s="1"/>
  <c r="G11138" i="4" s="1"/>
  <c r="G11139" i="4" s="1"/>
  <c r="G11140" i="4" s="1"/>
  <c r="G11141" i="4" s="1"/>
  <c r="G11142" i="4" s="1"/>
  <c r="G11143" i="4" s="1"/>
  <c r="G11144" i="4" s="1"/>
  <c r="G11145" i="4" s="1"/>
  <c r="G11146" i="4" s="1"/>
  <c r="G11147" i="4" s="1"/>
  <c r="G11148" i="4" s="1"/>
  <c r="G11149" i="4" s="1"/>
  <c r="G11150" i="4" s="1"/>
  <c r="G11151" i="4" s="1"/>
  <c r="G11152" i="4" s="1"/>
  <c r="G11153" i="4" s="1"/>
  <c r="G11154" i="4" s="1"/>
  <c r="G11155" i="4" s="1"/>
  <c r="G11156" i="4" s="1"/>
  <c r="G11157" i="4" s="1"/>
  <c r="G11158" i="4" s="1"/>
  <c r="G11159" i="4" s="1"/>
  <c r="G11160" i="4" s="1"/>
  <c r="G11161" i="4" s="1"/>
  <c r="G11162" i="4" s="1"/>
  <c r="G11163" i="4" s="1"/>
  <c r="G11164" i="4" s="1"/>
  <c r="G11165" i="4" s="1"/>
  <c r="G11166" i="4" s="1"/>
  <c r="G11167" i="4" s="1"/>
  <c r="G11168" i="4" s="1"/>
  <c r="G11169" i="4" s="1"/>
  <c r="G11170" i="4" s="1"/>
  <c r="G11171" i="4" s="1"/>
  <c r="G11172" i="4" s="1"/>
  <c r="G11173" i="4" s="1"/>
  <c r="G11174" i="4" s="1"/>
  <c r="G11175" i="4" s="1"/>
  <c r="G11176" i="4" s="1"/>
  <c r="G11177" i="4" s="1"/>
  <c r="G11178" i="4" s="1"/>
  <c r="G11179" i="4" s="1"/>
  <c r="G11180" i="4" s="1"/>
  <c r="G11181" i="4" s="1"/>
  <c r="G11182" i="4" s="1"/>
  <c r="G11183" i="4" s="1"/>
  <c r="G11184" i="4" s="1"/>
  <c r="G11185" i="4" s="1"/>
  <c r="G11186" i="4" s="1"/>
  <c r="G11187" i="4" s="1"/>
  <c r="G11188" i="4" s="1"/>
  <c r="G11189" i="4" s="1"/>
  <c r="G11190" i="4" s="1"/>
  <c r="G11191" i="4" s="1"/>
  <c r="G11192" i="4" s="1"/>
  <c r="G11193" i="4" s="1"/>
  <c r="G11194" i="4" s="1"/>
  <c r="G11195" i="4" s="1"/>
  <c r="G11196" i="4" s="1"/>
  <c r="G11197" i="4" s="1"/>
  <c r="G11198" i="4" s="1"/>
  <c r="G11199" i="4" s="1"/>
  <c r="G11200" i="4" s="1"/>
  <c r="G11201" i="4" s="1"/>
  <c r="G11202" i="4" s="1"/>
  <c r="G11203" i="4" s="1"/>
  <c r="G11204" i="4" s="1"/>
  <c r="G11205" i="4" s="1"/>
  <c r="G11206" i="4" s="1"/>
  <c r="G11207" i="4" s="1"/>
  <c r="G11208" i="4" s="1"/>
  <c r="G11209" i="4" s="1"/>
  <c r="G11210" i="4" s="1"/>
  <c r="G11211" i="4" s="1"/>
  <c r="G11212" i="4" s="1"/>
  <c r="G11213" i="4" s="1"/>
  <c r="G11214" i="4" s="1"/>
  <c r="G11215" i="4" s="1"/>
  <c r="G11216" i="4" s="1"/>
  <c r="G11217" i="4" s="1"/>
  <c r="G11218" i="4" s="1"/>
  <c r="G11219" i="4" s="1"/>
  <c r="G11220" i="4" s="1"/>
  <c r="G11221" i="4" s="1"/>
  <c r="G11222" i="4" s="1"/>
  <c r="G11223" i="4" s="1"/>
  <c r="G11224" i="4" s="1"/>
  <c r="G11225" i="4" s="1"/>
  <c r="G11226" i="4" s="1"/>
  <c r="G11227" i="4" s="1"/>
  <c r="G11228" i="4" s="1"/>
  <c r="G11229" i="4" s="1"/>
  <c r="G11230" i="4" s="1"/>
  <c r="G11231" i="4" s="1"/>
  <c r="G11232" i="4" s="1"/>
  <c r="G11233" i="4" s="1"/>
  <c r="G11234" i="4" s="1"/>
  <c r="G11235" i="4" s="1"/>
  <c r="G11236" i="4" s="1"/>
  <c r="G11237" i="4" s="1"/>
  <c r="G11238" i="4" s="1"/>
  <c r="G11239" i="4" s="1"/>
  <c r="G11240" i="4" s="1"/>
  <c r="G11241" i="4" s="1"/>
  <c r="G11242" i="4" s="1"/>
  <c r="G11243" i="4" s="1"/>
  <c r="G11244" i="4" s="1"/>
  <c r="G11245" i="4" s="1"/>
  <c r="G11246" i="4" s="1"/>
  <c r="G11247" i="4" s="1"/>
  <c r="G11248" i="4" s="1"/>
  <c r="G11249" i="4" s="1"/>
  <c r="G11250" i="4" s="1"/>
  <c r="G11251" i="4" s="1"/>
  <c r="G11252" i="4" s="1"/>
  <c r="G11253" i="4" s="1"/>
  <c r="G11254" i="4" s="1"/>
  <c r="G11255" i="4" s="1"/>
  <c r="G11256" i="4" s="1"/>
  <c r="G11257" i="4" s="1"/>
  <c r="G11258" i="4" s="1"/>
  <c r="G11259" i="4" s="1"/>
  <c r="G11260" i="4" s="1"/>
  <c r="G11261" i="4" s="1"/>
  <c r="G11262" i="4" s="1"/>
  <c r="G11263" i="4" s="1"/>
  <c r="G11264" i="4" s="1"/>
  <c r="G11265" i="4" s="1"/>
  <c r="G11266" i="4" s="1"/>
  <c r="G11267" i="4" s="1"/>
  <c r="G11268" i="4" s="1"/>
  <c r="G11269" i="4" s="1"/>
  <c r="G11270" i="4" s="1"/>
  <c r="G11271" i="4" s="1"/>
  <c r="G11272" i="4" s="1"/>
  <c r="G11273" i="4" s="1"/>
  <c r="G11274" i="4" s="1"/>
  <c r="G11275" i="4" s="1"/>
  <c r="G11276" i="4" s="1"/>
  <c r="G11277" i="4" s="1"/>
  <c r="G11278" i="4" s="1"/>
  <c r="G11279" i="4" s="1"/>
  <c r="G11280" i="4" s="1"/>
  <c r="G11281" i="4" s="1"/>
  <c r="G11282" i="4" s="1"/>
  <c r="G11283" i="4" s="1"/>
  <c r="G11284" i="4" s="1"/>
  <c r="G11285" i="4" s="1"/>
  <c r="G11286" i="4" s="1"/>
  <c r="G11287" i="4" s="1"/>
  <c r="G11288" i="4" s="1"/>
  <c r="G11289" i="4" s="1"/>
  <c r="G11290" i="4" s="1"/>
  <c r="G11291" i="4" s="1"/>
  <c r="G11292" i="4" s="1"/>
  <c r="G11293" i="4" s="1"/>
  <c r="G11294" i="4" s="1"/>
  <c r="G11295" i="4" s="1"/>
  <c r="G11296" i="4" s="1"/>
  <c r="G11297" i="4" s="1"/>
  <c r="G11298" i="4" s="1"/>
  <c r="G11299" i="4" s="1"/>
  <c r="G11300" i="4" s="1"/>
  <c r="G11301" i="4" s="1"/>
  <c r="G11302" i="4" s="1"/>
  <c r="G11303" i="4" s="1"/>
  <c r="G11304" i="4" s="1"/>
  <c r="G11305" i="4" s="1"/>
  <c r="G11306" i="4" s="1"/>
  <c r="G11307" i="4" s="1"/>
  <c r="G11308" i="4" s="1"/>
  <c r="G11309" i="4" s="1"/>
  <c r="G11310" i="4" s="1"/>
  <c r="G11311" i="4" s="1"/>
  <c r="G11312" i="4" s="1"/>
  <c r="G11313" i="4" s="1"/>
  <c r="G11314" i="4" s="1"/>
  <c r="G11315" i="4" s="1"/>
  <c r="G11316" i="4" s="1"/>
  <c r="G11317" i="4" s="1"/>
  <c r="G11318" i="4" s="1"/>
  <c r="G11319" i="4" s="1"/>
  <c r="G11320" i="4" s="1"/>
  <c r="G11321" i="4" s="1"/>
  <c r="G11322" i="4" s="1"/>
  <c r="G11323" i="4" s="1"/>
  <c r="G11324" i="4" s="1"/>
  <c r="G11325" i="4" s="1"/>
  <c r="G11326" i="4" s="1"/>
  <c r="G11327" i="4" s="1"/>
  <c r="G11328" i="4" s="1"/>
  <c r="G11329" i="4" s="1"/>
  <c r="G11330" i="4" s="1"/>
  <c r="G11331" i="4" s="1"/>
  <c r="G11332" i="4" s="1"/>
  <c r="G11333" i="4" s="1"/>
  <c r="G11334" i="4" s="1"/>
  <c r="G11335" i="4" s="1"/>
  <c r="G11336" i="4" s="1"/>
  <c r="G11337" i="4" s="1"/>
  <c r="G11338" i="4" s="1"/>
  <c r="G11339" i="4" s="1"/>
  <c r="G11340" i="4" s="1"/>
  <c r="G11341" i="4" s="1"/>
  <c r="G11342" i="4" s="1"/>
  <c r="G11343" i="4" s="1"/>
  <c r="G11344" i="4" s="1"/>
  <c r="G11345" i="4" s="1"/>
  <c r="G11346" i="4" s="1"/>
  <c r="G11347" i="4" s="1"/>
  <c r="G11348" i="4" s="1"/>
  <c r="G11349" i="4" s="1"/>
  <c r="G11350" i="4" s="1"/>
  <c r="G11351" i="4" s="1"/>
  <c r="G11352" i="4" s="1"/>
  <c r="G11353" i="4" s="1"/>
  <c r="G11354" i="4" s="1"/>
  <c r="G11355" i="4" s="1"/>
  <c r="G11356" i="4" s="1"/>
  <c r="G11357" i="4" s="1"/>
  <c r="G11358" i="4" s="1"/>
  <c r="G11359" i="4" s="1"/>
  <c r="G11360" i="4" s="1"/>
  <c r="G11361" i="4" s="1"/>
  <c r="G11362" i="4" s="1"/>
  <c r="G11363" i="4" s="1"/>
  <c r="G11364" i="4" s="1"/>
  <c r="G11365" i="4" s="1"/>
  <c r="G11366" i="4" s="1"/>
  <c r="G11367" i="4" s="1"/>
  <c r="G11368" i="4" s="1"/>
  <c r="G11369" i="4" s="1"/>
  <c r="G11370" i="4" s="1"/>
  <c r="G11371" i="4" s="1"/>
  <c r="G11372" i="4" s="1"/>
  <c r="G11373" i="4" s="1"/>
  <c r="G11374" i="4" s="1"/>
  <c r="G11375" i="4" s="1"/>
  <c r="G11376" i="4" s="1"/>
  <c r="G11377" i="4" s="1"/>
  <c r="G11378" i="4" s="1"/>
  <c r="G11379" i="4" s="1"/>
  <c r="G11380" i="4" s="1"/>
  <c r="G11381" i="4" s="1"/>
  <c r="G11382" i="4" s="1"/>
  <c r="G11383" i="4" s="1"/>
  <c r="G11384" i="4" s="1"/>
  <c r="G11385" i="4" s="1"/>
  <c r="G11386" i="4" s="1"/>
  <c r="G11387" i="4" s="1"/>
  <c r="G11388" i="4" s="1"/>
  <c r="G11389" i="4" s="1"/>
  <c r="G11390" i="4" s="1"/>
  <c r="G11391" i="4" s="1"/>
  <c r="G11392" i="4" s="1"/>
  <c r="G11393" i="4" s="1"/>
  <c r="G11394" i="4" s="1"/>
  <c r="G11395" i="4" s="1"/>
  <c r="G11396" i="4" s="1"/>
  <c r="G11397" i="4" s="1"/>
  <c r="G11398" i="4" s="1"/>
  <c r="G11399" i="4" s="1"/>
  <c r="G11400" i="4" s="1"/>
  <c r="G11401" i="4" s="1"/>
  <c r="G11402" i="4" s="1"/>
  <c r="G11403" i="4" s="1"/>
  <c r="G11404" i="4" s="1"/>
  <c r="G11405" i="4" s="1"/>
  <c r="G11406" i="4" s="1"/>
  <c r="G11407" i="4" s="1"/>
  <c r="G11408" i="4" s="1"/>
  <c r="G11409" i="4" s="1"/>
  <c r="G11410" i="4" s="1"/>
  <c r="G11411" i="4" s="1"/>
  <c r="G11412" i="4" s="1"/>
  <c r="G11413" i="4" s="1"/>
  <c r="G11414" i="4" s="1"/>
  <c r="G11415" i="4" s="1"/>
  <c r="G11416" i="4" s="1"/>
  <c r="G11417" i="4" s="1"/>
  <c r="G11418" i="4" s="1"/>
  <c r="G11419" i="4" s="1"/>
  <c r="G11420" i="4" s="1"/>
  <c r="G11421" i="4" s="1"/>
  <c r="G11422" i="4" s="1"/>
  <c r="G11423" i="4" s="1"/>
  <c r="G11424" i="4" s="1"/>
  <c r="G11425" i="4" s="1"/>
  <c r="G11426" i="4" s="1"/>
  <c r="G11427" i="4" s="1"/>
  <c r="G11428" i="4" s="1"/>
  <c r="G11429" i="4" s="1"/>
  <c r="G11430" i="4" s="1"/>
  <c r="G11431" i="4" s="1"/>
  <c r="G11432" i="4" s="1"/>
  <c r="G11433" i="4" s="1"/>
  <c r="G11434" i="4" s="1"/>
  <c r="G11435" i="4" s="1"/>
  <c r="G11436" i="4" s="1"/>
  <c r="G11437" i="4" s="1"/>
  <c r="G11438" i="4" s="1"/>
  <c r="G11439" i="4" s="1"/>
  <c r="G11440" i="4" s="1"/>
  <c r="G11441" i="4" s="1"/>
  <c r="G11442" i="4" s="1"/>
  <c r="G11443" i="4" s="1"/>
  <c r="G11444" i="4" s="1"/>
  <c r="G11445" i="4" s="1"/>
  <c r="G11446" i="4" s="1"/>
  <c r="G11447" i="4" s="1"/>
  <c r="G11448" i="4" s="1"/>
  <c r="G11449" i="4" s="1"/>
  <c r="G11450" i="4" s="1"/>
  <c r="G11451" i="4" s="1"/>
  <c r="G11452" i="4" s="1"/>
  <c r="G11453" i="4" s="1"/>
  <c r="G11454" i="4" s="1"/>
  <c r="G11455" i="4" s="1"/>
  <c r="G11456" i="4" s="1"/>
  <c r="G11457" i="4" s="1"/>
  <c r="G11458" i="4" s="1"/>
  <c r="G11459" i="4" s="1"/>
  <c r="G11460" i="4" s="1"/>
  <c r="G11461" i="4" s="1"/>
  <c r="G11462" i="4" s="1"/>
  <c r="G11463" i="4" s="1"/>
  <c r="G11464" i="4" s="1"/>
  <c r="G11465" i="4" s="1"/>
  <c r="G11466" i="4" s="1"/>
  <c r="G11467" i="4" s="1"/>
  <c r="G11468" i="4" s="1"/>
  <c r="G11469" i="4" s="1"/>
  <c r="G11470" i="4" s="1"/>
  <c r="G11471" i="4" s="1"/>
  <c r="G11472" i="4" s="1"/>
  <c r="G11473" i="4" s="1"/>
  <c r="G11474" i="4" s="1"/>
  <c r="G11475" i="4" s="1"/>
  <c r="G11476" i="4" s="1"/>
  <c r="G11477" i="4" s="1"/>
  <c r="G11478" i="4" s="1"/>
  <c r="G11479" i="4" s="1"/>
  <c r="G11480" i="4" s="1"/>
  <c r="G11481" i="4" s="1"/>
  <c r="G11482" i="4" s="1"/>
  <c r="G11483" i="4" s="1"/>
  <c r="G11484" i="4" s="1"/>
  <c r="G11485" i="4" s="1"/>
  <c r="G11486" i="4" s="1"/>
  <c r="G11487" i="4" s="1"/>
  <c r="G11488" i="4" s="1"/>
  <c r="G11489" i="4" s="1"/>
  <c r="G11490" i="4" s="1"/>
  <c r="G11491" i="4" s="1"/>
  <c r="G11492" i="4" s="1"/>
  <c r="G11493" i="4" s="1"/>
  <c r="G11494" i="4" s="1"/>
  <c r="G11495" i="4" s="1"/>
  <c r="G11496" i="4" s="1"/>
  <c r="G11497" i="4" s="1"/>
  <c r="G11498" i="4" s="1"/>
  <c r="G11499" i="4" s="1"/>
  <c r="G11500" i="4" s="1"/>
  <c r="G11501" i="4" s="1"/>
  <c r="G11502" i="4" s="1"/>
  <c r="G11503" i="4" s="1"/>
  <c r="G11504" i="4" s="1"/>
  <c r="G11505" i="4" s="1"/>
  <c r="G11506" i="4" s="1"/>
  <c r="G11507" i="4" s="1"/>
  <c r="G11508" i="4" s="1"/>
  <c r="G11509" i="4" s="1"/>
  <c r="G11510" i="4" s="1"/>
  <c r="G11511" i="4" s="1"/>
  <c r="G11512" i="4" s="1"/>
  <c r="G11513" i="4" s="1"/>
  <c r="G11514" i="4" s="1"/>
  <c r="G11515" i="4" s="1"/>
  <c r="G11516" i="4" s="1"/>
  <c r="G11517" i="4" s="1"/>
  <c r="G11518" i="4" s="1"/>
  <c r="G11519" i="4" s="1"/>
  <c r="G11520" i="4" s="1"/>
  <c r="G11521" i="4" s="1"/>
  <c r="G11522" i="4" s="1"/>
  <c r="G11523" i="4" s="1"/>
  <c r="G11524" i="4" s="1"/>
  <c r="G11525" i="4" s="1"/>
  <c r="G11526" i="4" s="1"/>
  <c r="G11527" i="4" s="1"/>
  <c r="G11528" i="4" s="1"/>
  <c r="G11529" i="4" s="1"/>
  <c r="G11530" i="4" s="1"/>
  <c r="G11531" i="4" s="1"/>
  <c r="G11532" i="4" s="1"/>
  <c r="G11533" i="4" s="1"/>
  <c r="G11534" i="4" s="1"/>
  <c r="G11535" i="4" s="1"/>
  <c r="G11536" i="4" s="1"/>
  <c r="G11537" i="4" s="1"/>
  <c r="G11538" i="4" s="1"/>
  <c r="G11539" i="4" s="1"/>
  <c r="G11540" i="4" s="1"/>
  <c r="G11541" i="4" s="1"/>
  <c r="G11542" i="4" s="1"/>
  <c r="G11543" i="4" s="1"/>
  <c r="G11544" i="4" s="1"/>
  <c r="G11545" i="4" s="1"/>
  <c r="G11546" i="4" s="1"/>
  <c r="G11547" i="4" s="1"/>
  <c r="G11548" i="4" s="1"/>
  <c r="G11549" i="4" s="1"/>
  <c r="G11550" i="4" s="1"/>
  <c r="G11551" i="4" s="1"/>
  <c r="G11552" i="4" s="1"/>
  <c r="G11553" i="4" s="1"/>
  <c r="G11554" i="4" s="1"/>
  <c r="G11555" i="4" s="1"/>
  <c r="G11556" i="4" s="1"/>
  <c r="G11557" i="4" s="1"/>
  <c r="G11558" i="4" s="1"/>
  <c r="G11559" i="4" s="1"/>
  <c r="G11560" i="4" s="1"/>
  <c r="G11561" i="4" s="1"/>
  <c r="G11562" i="4" s="1"/>
  <c r="G11563" i="4" s="1"/>
  <c r="G11564" i="4" s="1"/>
  <c r="G11565" i="4" s="1"/>
  <c r="G11566" i="4" s="1"/>
  <c r="G11567" i="4" s="1"/>
  <c r="G11568" i="4" s="1"/>
  <c r="G11569" i="4" s="1"/>
  <c r="G11570" i="4" s="1"/>
  <c r="G11571" i="4" s="1"/>
  <c r="G11572" i="4" s="1"/>
  <c r="G11573" i="4" s="1"/>
  <c r="G11574" i="4" s="1"/>
  <c r="G11575" i="4" s="1"/>
  <c r="G11576" i="4" s="1"/>
  <c r="G11577" i="4" s="1"/>
  <c r="G11578" i="4" s="1"/>
  <c r="G11579" i="4" s="1"/>
  <c r="G11580" i="4" s="1"/>
  <c r="G11581" i="4" s="1"/>
  <c r="G11582" i="4" s="1"/>
  <c r="G11583" i="4" s="1"/>
  <c r="G11584" i="4" s="1"/>
  <c r="G11585" i="4" s="1"/>
  <c r="G11586" i="4" s="1"/>
  <c r="G11587" i="4" s="1"/>
  <c r="G11588" i="4" s="1"/>
  <c r="G11589" i="4" s="1"/>
  <c r="G11590" i="4" s="1"/>
  <c r="G11591" i="4" s="1"/>
  <c r="G11592" i="4" s="1"/>
  <c r="G11593" i="4" s="1"/>
  <c r="G11594" i="4" s="1"/>
  <c r="G11595" i="4" s="1"/>
  <c r="G11596" i="4" s="1"/>
  <c r="G11597" i="4" s="1"/>
  <c r="G11598" i="4" s="1"/>
  <c r="G11599" i="4" s="1"/>
  <c r="G11600" i="4" s="1"/>
  <c r="G11601" i="4" s="1"/>
  <c r="G11602" i="4" s="1"/>
  <c r="G11603" i="4" s="1"/>
  <c r="G11604" i="4" s="1"/>
  <c r="G11605" i="4" s="1"/>
  <c r="G11606" i="4" s="1"/>
  <c r="G11607" i="4" s="1"/>
  <c r="G11608" i="4" s="1"/>
  <c r="G11609" i="4" s="1"/>
  <c r="G11610" i="4" s="1"/>
  <c r="G11611" i="4" s="1"/>
  <c r="G11612" i="4" s="1"/>
  <c r="G11613" i="4" s="1"/>
  <c r="G11614" i="4" s="1"/>
  <c r="G11615" i="4" s="1"/>
  <c r="G11616" i="4" s="1"/>
  <c r="G11617" i="4" s="1"/>
  <c r="G11618" i="4" s="1"/>
  <c r="G11619" i="4" s="1"/>
  <c r="G11620" i="4" s="1"/>
  <c r="G11621" i="4" s="1"/>
  <c r="G11622" i="4" s="1"/>
  <c r="G11623" i="4" s="1"/>
  <c r="G11624" i="4" s="1"/>
  <c r="G11625" i="4" s="1"/>
  <c r="G11626" i="4" s="1"/>
  <c r="G11627" i="4" s="1"/>
  <c r="G11628" i="4" s="1"/>
  <c r="G11629" i="4" s="1"/>
  <c r="G11630" i="4" s="1"/>
  <c r="G11631" i="4" s="1"/>
  <c r="G11632" i="4" s="1"/>
  <c r="G11633" i="4" s="1"/>
  <c r="G11634" i="4" s="1"/>
  <c r="G11635" i="4" s="1"/>
  <c r="G11636" i="4" s="1"/>
  <c r="G11637" i="4" s="1"/>
  <c r="G11638" i="4" s="1"/>
  <c r="G11639" i="4" s="1"/>
  <c r="G11640" i="4" s="1"/>
  <c r="G11641" i="4" s="1"/>
  <c r="G11642" i="4" s="1"/>
  <c r="G11643" i="4" s="1"/>
  <c r="G11644" i="4" s="1"/>
  <c r="G11645" i="4" s="1"/>
  <c r="G11646" i="4" s="1"/>
  <c r="G11647" i="4" s="1"/>
  <c r="G11648" i="4" s="1"/>
  <c r="G11649" i="4" s="1"/>
  <c r="G11650" i="4" s="1"/>
  <c r="G11651" i="4" s="1"/>
  <c r="G11652" i="4" s="1"/>
  <c r="G11653" i="4" s="1"/>
  <c r="G11654" i="4" s="1"/>
  <c r="G11655" i="4" s="1"/>
  <c r="G11656" i="4" s="1"/>
  <c r="G11657" i="4" s="1"/>
  <c r="G11658" i="4" s="1"/>
  <c r="G11659" i="4" s="1"/>
  <c r="G11660" i="4" s="1"/>
  <c r="G11661" i="4" s="1"/>
  <c r="G11662" i="4" s="1"/>
  <c r="G11663" i="4" s="1"/>
  <c r="G11664" i="4" s="1"/>
  <c r="G11665" i="4" s="1"/>
  <c r="G11666" i="4" s="1"/>
  <c r="G11667" i="4" s="1"/>
  <c r="G11668" i="4" s="1"/>
  <c r="G11669" i="4" s="1"/>
  <c r="G11670" i="4" s="1"/>
  <c r="G11671" i="4" s="1"/>
  <c r="G11672" i="4" s="1"/>
  <c r="G11673" i="4" s="1"/>
  <c r="G11674" i="4" s="1"/>
  <c r="G11675" i="4" s="1"/>
  <c r="G11676" i="4" s="1"/>
  <c r="G11677" i="4" s="1"/>
  <c r="G11678" i="4" s="1"/>
  <c r="G11679" i="4" s="1"/>
  <c r="G11680" i="4" s="1"/>
  <c r="G11681" i="4" s="1"/>
  <c r="G11682" i="4" s="1"/>
  <c r="G11683" i="4" s="1"/>
  <c r="G11684" i="4" s="1"/>
  <c r="G11685" i="4" s="1"/>
  <c r="G11686" i="4" s="1"/>
  <c r="G11687" i="4" s="1"/>
  <c r="G11688" i="4" s="1"/>
  <c r="G11689" i="4" s="1"/>
  <c r="G11690" i="4" s="1"/>
  <c r="G11691" i="4" s="1"/>
  <c r="G11692" i="4" s="1"/>
  <c r="G11693" i="4" s="1"/>
  <c r="G11694" i="4" s="1"/>
  <c r="G11695" i="4" s="1"/>
  <c r="G11696" i="4" s="1"/>
  <c r="G11697" i="4" s="1"/>
  <c r="G11698" i="4" s="1"/>
  <c r="G11699" i="4" s="1"/>
  <c r="G11700" i="4" s="1"/>
  <c r="G11701" i="4" s="1"/>
  <c r="G11702" i="4" s="1"/>
  <c r="G11703" i="4" s="1"/>
  <c r="G11704" i="4" s="1"/>
  <c r="G11705" i="4" s="1"/>
  <c r="G11706" i="4" s="1"/>
  <c r="G11707" i="4" s="1"/>
  <c r="G11708" i="4" s="1"/>
  <c r="G11709" i="4" s="1"/>
  <c r="G11710" i="4" s="1"/>
  <c r="G11711" i="4" s="1"/>
  <c r="G11712" i="4" s="1"/>
  <c r="G11713" i="4" s="1"/>
  <c r="G11714" i="4" s="1"/>
  <c r="G11715" i="4" s="1"/>
  <c r="G11716" i="4" s="1"/>
  <c r="G11717" i="4" s="1"/>
  <c r="G11718" i="4" s="1"/>
  <c r="G11719" i="4" s="1"/>
  <c r="G11720" i="4" s="1"/>
  <c r="G11721" i="4" s="1"/>
  <c r="G11722" i="4" s="1"/>
  <c r="G11723" i="4" s="1"/>
  <c r="G11724" i="4" s="1"/>
  <c r="G11725" i="4" s="1"/>
  <c r="G11726" i="4" s="1"/>
  <c r="G11727" i="4" s="1"/>
  <c r="G11728" i="4" s="1"/>
  <c r="G11729" i="4" s="1"/>
  <c r="G11730" i="4" s="1"/>
  <c r="G11731" i="4" s="1"/>
  <c r="G11732" i="4" s="1"/>
  <c r="G11733" i="4" s="1"/>
  <c r="G11734" i="4" s="1"/>
  <c r="G11735" i="4" s="1"/>
  <c r="G11736" i="4" s="1"/>
  <c r="G11737" i="4" s="1"/>
  <c r="G11738" i="4" s="1"/>
  <c r="G11739" i="4" s="1"/>
  <c r="G11740" i="4" s="1"/>
  <c r="G11741" i="4" s="1"/>
  <c r="G11742" i="4" s="1"/>
  <c r="G11743" i="4" s="1"/>
  <c r="G11744" i="4" s="1"/>
  <c r="G11745" i="4" s="1"/>
  <c r="G11746" i="4" s="1"/>
  <c r="G11747" i="4" s="1"/>
  <c r="G11748" i="4" s="1"/>
  <c r="G11749" i="4" s="1"/>
  <c r="G11750" i="4" s="1"/>
  <c r="G11751" i="4" s="1"/>
  <c r="G11752" i="4" s="1"/>
  <c r="G11753" i="4" s="1"/>
  <c r="G11754" i="4" s="1"/>
  <c r="G11755" i="4" s="1"/>
  <c r="G11756" i="4" s="1"/>
  <c r="G11757" i="4" s="1"/>
  <c r="G11758" i="4" s="1"/>
  <c r="G11759" i="4" s="1"/>
  <c r="G11760" i="4" s="1"/>
  <c r="G11761" i="4" s="1"/>
  <c r="G11762" i="4" s="1"/>
  <c r="G11763" i="4" s="1"/>
  <c r="G11764" i="4" s="1"/>
  <c r="G11765" i="4" s="1"/>
  <c r="G11766" i="4" s="1"/>
  <c r="G11767" i="4" s="1"/>
  <c r="G11768" i="4" s="1"/>
  <c r="G11769" i="4" s="1"/>
  <c r="G11770" i="4" s="1"/>
  <c r="G11771" i="4" s="1"/>
  <c r="G11772" i="4" s="1"/>
  <c r="G11773" i="4" s="1"/>
  <c r="G11774" i="4" s="1"/>
  <c r="G11775" i="4" s="1"/>
  <c r="G11776" i="4" s="1"/>
  <c r="G11777" i="4" s="1"/>
  <c r="G11778" i="4" s="1"/>
  <c r="G11779" i="4" s="1"/>
  <c r="G11780" i="4" s="1"/>
  <c r="G11781" i="4" s="1"/>
  <c r="G11782" i="4" s="1"/>
  <c r="G11783" i="4" s="1"/>
  <c r="G11784" i="4" s="1"/>
  <c r="G11785" i="4" s="1"/>
  <c r="G11786" i="4" s="1"/>
  <c r="G11787" i="4" s="1"/>
  <c r="G11788" i="4" s="1"/>
  <c r="G11789" i="4" s="1"/>
  <c r="G11790" i="4" s="1"/>
  <c r="G11791" i="4" s="1"/>
  <c r="G11792" i="4" s="1"/>
  <c r="G11793" i="4" s="1"/>
  <c r="G11794" i="4" s="1"/>
  <c r="G11795" i="4" s="1"/>
  <c r="G11796" i="4" s="1"/>
  <c r="G11797" i="4" s="1"/>
  <c r="G11798" i="4" s="1"/>
  <c r="G11799" i="4" s="1"/>
  <c r="G11800" i="4" s="1"/>
  <c r="G11801" i="4" s="1"/>
  <c r="G11802" i="4" s="1"/>
  <c r="G11803" i="4" s="1"/>
  <c r="G11804" i="4" s="1"/>
  <c r="G11805" i="4" s="1"/>
  <c r="G11806" i="4" s="1"/>
  <c r="G11807" i="4" s="1"/>
  <c r="G11808" i="4" s="1"/>
  <c r="G11809" i="4" s="1"/>
  <c r="G11810" i="4" s="1"/>
  <c r="G11811" i="4" s="1"/>
  <c r="G11812" i="4" s="1"/>
  <c r="G11813" i="4" s="1"/>
  <c r="G11814" i="4" s="1"/>
  <c r="G11815" i="4" s="1"/>
  <c r="G11816" i="4" s="1"/>
  <c r="G11817" i="4" s="1"/>
  <c r="G11818" i="4" s="1"/>
  <c r="G11819" i="4" s="1"/>
  <c r="G11820" i="4" s="1"/>
  <c r="G11821" i="4" s="1"/>
  <c r="G11822" i="4" s="1"/>
  <c r="G11823" i="4" s="1"/>
  <c r="G11824" i="4" s="1"/>
  <c r="G11825" i="4" s="1"/>
  <c r="G11826" i="4" s="1"/>
  <c r="G11827" i="4" s="1"/>
  <c r="G11828" i="4" s="1"/>
  <c r="G11829" i="4" s="1"/>
  <c r="G11830" i="4" s="1"/>
  <c r="G11831" i="4" s="1"/>
  <c r="G11832" i="4" s="1"/>
  <c r="G11833" i="4" s="1"/>
  <c r="G11834" i="4" s="1"/>
  <c r="G11835" i="4" s="1"/>
  <c r="G11836" i="4" s="1"/>
  <c r="G11837" i="4" s="1"/>
  <c r="G11838" i="4" s="1"/>
  <c r="G11839" i="4" s="1"/>
  <c r="G11840" i="4" s="1"/>
  <c r="G11841" i="4" s="1"/>
  <c r="G11842" i="4" s="1"/>
  <c r="G11843" i="4" s="1"/>
  <c r="G11844" i="4" s="1"/>
  <c r="G11845" i="4" s="1"/>
  <c r="G11846" i="4" s="1"/>
  <c r="G11847" i="4" s="1"/>
  <c r="G11848" i="4" s="1"/>
  <c r="G11849" i="4" s="1"/>
  <c r="G11850" i="4" s="1"/>
  <c r="G11851" i="4" s="1"/>
  <c r="G11852" i="4" s="1"/>
  <c r="G11853" i="4" s="1"/>
  <c r="G11854" i="4" s="1"/>
  <c r="G11855" i="4" s="1"/>
  <c r="G11856" i="4" s="1"/>
  <c r="G11857" i="4" s="1"/>
  <c r="G11858" i="4" s="1"/>
  <c r="G11859" i="4" s="1"/>
  <c r="G11860" i="4" s="1"/>
  <c r="G11861" i="4" s="1"/>
  <c r="G11862" i="4" s="1"/>
  <c r="G11863" i="4" s="1"/>
  <c r="G11864" i="4" s="1"/>
  <c r="G11865" i="4" s="1"/>
  <c r="G11866" i="4" s="1"/>
  <c r="G11867" i="4" s="1"/>
  <c r="G11868" i="4" s="1"/>
  <c r="G11869" i="4" s="1"/>
  <c r="G11870" i="4" s="1"/>
  <c r="G11871" i="4" s="1"/>
  <c r="G11872" i="4" s="1"/>
  <c r="G11873" i="4" s="1"/>
  <c r="G11874" i="4" s="1"/>
  <c r="G11875" i="4" s="1"/>
  <c r="G11876" i="4" s="1"/>
  <c r="G11877" i="4" s="1"/>
  <c r="G11878" i="4" s="1"/>
  <c r="G11879" i="4" s="1"/>
  <c r="G11880" i="4" s="1"/>
  <c r="G11881" i="4" s="1"/>
  <c r="G11882" i="4" s="1"/>
  <c r="G11883" i="4" s="1"/>
  <c r="G11884" i="4" s="1"/>
  <c r="G11885" i="4" s="1"/>
  <c r="G11886" i="4" s="1"/>
  <c r="G11887" i="4" s="1"/>
  <c r="G11888" i="4" s="1"/>
  <c r="G11889" i="4" s="1"/>
  <c r="G11890" i="4" s="1"/>
  <c r="G11891" i="4" s="1"/>
  <c r="G11892" i="4" s="1"/>
  <c r="G11893" i="4" s="1"/>
  <c r="G11894" i="4" s="1"/>
  <c r="G11895" i="4" s="1"/>
  <c r="G11896" i="4" s="1"/>
  <c r="G11897" i="4" s="1"/>
  <c r="G11898" i="4" s="1"/>
  <c r="G11899" i="4" s="1"/>
  <c r="G11900" i="4" s="1"/>
  <c r="G11901" i="4" s="1"/>
  <c r="G11902" i="4" s="1"/>
  <c r="G11903" i="4" s="1"/>
  <c r="G11904" i="4" s="1"/>
  <c r="G11905" i="4" s="1"/>
  <c r="G11906" i="4" s="1"/>
  <c r="G11907" i="4" s="1"/>
  <c r="G11908" i="4" s="1"/>
  <c r="G11909" i="4" s="1"/>
  <c r="G11910" i="4" s="1"/>
  <c r="G11911" i="4" s="1"/>
  <c r="G11912" i="4" s="1"/>
  <c r="G11913" i="4" s="1"/>
  <c r="G11914" i="4" s="1"/>
  <c r="G11915" i="4" s="1"/>
  <c r="G11916" i="4" s="1"/>
  <c r="G11917" i="4" s="1"/>
  <c r="G11918" i="4" s="1"/>
  <c r="G11919" i="4" s="1"/>
  <c r="G11920" i="4" s="1"/>
  <c r="G11921" i="4" s="1"/>
  <c r="G11922" i="4" s="1"/>
  <c r="G11923" i="4" s="1"/>
  <c r="G11924" i="4" s="1"/>
  <c r="G11925" i="4" s="1"/>
  <c r="G11926" i="4" s="1"/>
  <c r="G11927" i="4" s="1"/>
  <c r="G11928" i="4" s="1"/>
  <c r="G11929" i="4" s="1"/>
  <c r="G11930" i="4" s="1"/>
  <c r="G11931" i="4" s="1"/>
  <c r="G11932" i="4" s="1"/>
  <c r="G11933" i="4" s="1"/>
  <c r="G11934" i="4" s="1"/>
  <c r="G11935" i="4" s="1"/>
  <c r="G11936" i="4" s="1"/>
  <c r="G11937" i="4" s="1"/>
  <c r="G11938" i="4" s="1"/>
  <c r="G11939" i="4" s="1"/>
  <c r="G11940" i="4" s="1"/>
  <c r="G11941" i="4" s="1"/>
  <c r="G11942" i="4" s="1"/>
  <c r="G11943" i="4" s="1"/>
  <c r="G11944" i="4" s="1"/>
  <c r="G11945" i="4" s="1"/>
  <c r="G11946" i="4" s="1"/>
  <c r="G11947" i="4" s="1"/>
  <c r="G11948" i="4" s="1"/>
  <c r="G11949" i="4" s="1"/>
  <c r="G11950" i="4" s="1"/>
  <c r="G11951" i="4" s="1"/>
  <c r="G11952" i="4" s="1"/>
  <c r="G11953" i="4" s="1"/>
  <c r="G11954" i="4" s="1"/>
  <c r="G11955" i="4" s="1"/>
  <c r="G11956" i="4" s="1"/>
  <c r="G11957" i="4" s="1"/>
  <c r="G11958" i="4" s="1"/>
  <c r="G11959" i="4" s="1"/>
  <c r="G11960" i="4" s="1"/>
  <c r="G11961" i="4" s="1"/>
  <c r="G11962" i="4" s="1"/>
  <c r="G11963" i="4" s="1"/>
  <c r="G11964" i="4" s="1"/>
  <c r="G11965" i="4" s="1"/>
  <c r="G11966" i="4" s="1"/>
  <c r="G11967" i="4" s="1"/>
  <c r="G11968" i="4" s="1"/>
  <c r="G11969" i="4" s="1"/>
  <c r="G11970" i="4" s="1"/>
  <c r="G11971" i="4" s="1"/>
  <c r="G11972" i="4" s="1"/>
  <c r="G11973" i="4" s="1"/>
  <c r="G11974" i="4" s="1"/>
  <c r="G11975" i="4" s="1"/>
  <c r="G11976" i="4" s="1"/>
  <c r="G11977" i="4" s="1"/>
  <c r="G11978" i="4" s="1"/>
  <c r="G11979" i="4" s="1"/>
  <c r="G11980" i="4" s="1"/>
  <c r="G11981" i="4" s="1"/>
  <c r="G11982" i="4" s="1"/>
  <c r="G11983" i="4" s="1"/>
  <c r="G11984" i="4" s="1"/>
  <c r="G11985" i="4" s="1"/>
  <c r="G11986" i="4" s="1"/>
  <c r="G11987" i="4" s="1"/>
  <c r="G11988" i="4" s="1"/>
  <c r="G11989" i="4" s="1"/>
  <c r="G11990" i="4" s="1"/>
  <c r="G11991" i="4" s="1"/>
  <c r="G11992" i="4" s="1"/>
  <c r="G11993" i="4" s="1"/>
  <c r="G11994" i="4" s="1"/>
  <c r="G11995" i="4" s="1"/>
  <c r="G11996" i="4" s="1"/>
  <c r="G11997" i="4" s="1"/>
  <c r="G11998" i="4" s="1"/>
  <c r="G11999" i="4" s="1"/>
  <c r="G12000" i="4" s="1"/>
  <c r="G12001" i="4" s="1"/>
  <c r="G12002" i="4" s="1"/>
  <c r="G12003" i="4" s="1"/>
  <c r="G12004" i="4" s="1"/>
  <c r="G12005" i="4" s="1"/>
  <c r="G12006" i="4" s="1"/>
  <c r="G12007" i="4" s="1"/>
  <c r="G12008" i="4" s="1"/>
  <c r="G12009" i="4" s="1"/>
  <c r="G12010" i="4" s="1"/>
  <c r="G12011" i="4" s="1"/>
  <c r="G12012" i="4" s="1"/>
  <c r="G12013" i="4" s="1"/>
  <c r="G12014" i="4" s="1"/>
  <c r="G12015" i="4" s="1"/>
  <c r="G12016" i="4" s="1"/>
  <c r="G12017" i="4" s="1"/>
  <c r="G12018" i="4" s="1"/>
  <c r="G12019" i="4" s="1"/>
  <c r="G12020" i="4" s="1"/>
  <c r="G12021" i="4" s="1"/>
  <c r="G12022" i="4" s="1"/>
  <c r="G12023" i="4" s="1"/>
  <c r="G12024" i="4" s="1"/>
  <c r="G12025" i="4" s="1"/>
  <c r="G12026" i="4" s="1"/>
  <c r="G12027" i="4" s="1"/>
  <c r="G12028" i="4" s="1"/>
  <c r="G12029" i="4" s="1"/>
  <c r="G12030" i="4" s="1"/>
  <c r="G12031" i="4" s="1"/>
  <c r="G12032" i="4" s="1"/>
  <c r="G12033" i="4" s="1"/>
  <c r="G12034" i="4" s="1"/>
  <c r="G12035" i="4" s="1"/>
  <c r="G12036" i="4" s="1"/>
  <c r="G12037" i="4" s="1"/>
  <c r="G12038" i="4" s="1"/>
  <c r="G12039" i="4" s="1"/>
  <c r="G12040" i="4" s="1"/>
  <c r="G12041" i="4" s="1"/>
  <c r="G12042" i="4" s="1"/>
  <c r="G12043" i="4" s="1"/>
  <c r="G12044" i="4" s="1"/>
  <c r="G12045" i="4" s="1"/>
  <c r="G12046" i="4" s="1"/>
  <c r="G12047" i="4" s="1"/>
  <c r="G12048" i="4" s="1"/>
  <c r="G12049" i="4" s="1"/>
  <c r="G12050" i="4" s="1"/>
  <c r="G12051" i="4" s="1"/>
  <c r="G12052" i="4" s="1"/>
  <c r="G12053" i="4" s="1"/>
  <c r="G12054" i="4" s="1"/>
  <c r="G12055" i="4" s="1"/>
  <c r="G12056" i="4" s="1"/>
  <c r="G12057" i="4" s="1"/>
  <c r="G12058" i="4" s="1"/>
  <c r="G12059" i="4" s="1"/>
  <c r="G12060" i="4" s="1"/>
  <c r="G12061" i="4" s="1"/>
  <c r="G12062" i="4" s="1"/>
  <c r="G12063" i="4" s="1"/>
  <c r="G12064" i="4" s="1"/>
  <c r="G12065" i="4" s="1"/>
  <c r="G12066" i="4" s="1"/>
  <c r="G12067" i="4" s="1"/>
  <c r="G12068" i="4" s="1"/>
  <c r="G12069" i="4" s="1"/>
  <c r="G12070" i="4" s="1"/>
  <c r="G12071" i="4" s="1"/>
  <c r="G12072" i="4" s="1"/>
  <c r="G12073" i="4" s="1"/>
  <c r="G12074" i="4" s="1"/>
  <c r="G12075" i="4" s="1"/>
  <c r="G12076" i="4" s="1"/>
  <c r="G12077" i="4" s="1"/>
  <c r="G12078" i="4" s="1"/>
  <c r="G12079" i="4" s="1"/>
  <c r="G12080" i="4" s="1"/>
  <c r="G12081" i="4" s="1"/>
  <c r="G12082" i="4" s="1"/>
  <c r="G12083" i="4" s="1"/>
  <c r="G12084" i="4" s="1"/>
  <c r="G12085" i="4" s="1"/>
  <c r="G12086" i="4" s="1"/>
  <c r="G12087" i="4" s="1"/>
  <c r="G12088" i="4" s="1"/>
  <c r="G12089" i="4" s="1"/>
  <c r="G12090" i="4" s="1"/>
  <c r="G12091" i="4" s="1"/>
  <c r="G12092" i="4" s="1"/>
  <c r="G12093" i="4" s="1"/>
  <c r="G12094" i="4" s="1"/>
  <c r="G12095" i="4" s="1"/>
  <c r="G12096" i="4" s="1"/>
  <c r="G12097" i="4" s="1"/>
  <c r="G12098" i="4" s="1"/>
  <c r="G12099" i="4" s="1"/>
  <c r="G12100" i="4" s="1"/>
  <c r="G12101" i="4" s="1"/>
  <c r="G12102" i="4" s="1"/>
  <c r="G12103" i="4" s="1"/>
  <c r="G12104" i="4" s="1"/>
  <c r="G12105" i="4" s="1"/>
  <c r="G12106" i="4" s="1"/>
  <c r="G12107" i="4" s="1"/>
  <c r="G12108" i="4" s="1"/>
  <c r="G12109" i="4" s="1"/>
  <c r="G12110" i="4" s="1"/>
  <c r="G12111" i="4" s="1"/>
  <c r="G12112" i="4" s="1"/>
  <c r="G12113" i="4" s="1"/>
  <c r="G12114" i="4" s="1"/>
  <c r="G12115" i="4" s="1"/>
  <c r="G12116" i="4" s="1"/>
  <c r="G12117" i="4" s="1"/>
  <c r="G12118" i="4" s="1"/>
  <c r="G12119" i="4" s="1"/>
  <c r="G12120" i="4" s="1"/>
  <c r="G12121" i="4" s="1"/>
  <c r="G12122" i="4" s="1"/>
  <c r="G12123" i="4" s="1"/>
  <c r="G12124" i="4" s="1"/>
  <c r="G12125" i="4" s="1"/>
  <c r="G12126" i="4" s="1"/>
  <c r="G12127" i="4" s="1"/>
  <c r="G12128" i="4" s="1"/>
  <c r="G12129" i="4" s="1"/>
  <c r="G12130" i="4" s="1"/>
  <c r="G12131" i="4" s="1"/>
  <c r="G12132" i="4" s="1"/>
  <c r="G12133" i="4" s="1"/>
  <c r="G12134" i="4" s="1"/>
  <c r="G12135" i="4" s="1"/>
  <c r="G12136" i="4" s="1"/>
  <c r="G12137" i="4" s="1"/>
  <c r="G12138" i="4" s="1"/>
  <c r="G12139" i="4" s="1"/>
  <c r="G12140" i="4" s="1"/>
  <c r="G12141" i="4" s="1"/>
  <c r="G12142" i="4" s="1"/>
  <c r="G12143" i="4" s="1"/>
  <c r="G12144" i="4" s="1"/>
  <c r="G12145" i="4" s="1"/>
  <c r="G12146" i="4" s="1"/>
  <c r="G12147" i="4" s="1"/>
  <c r="G12148" i="4" s="1"/>
  <c r="G12149" i="4" s="1"/>
  <c r="G12150" i="4" s="1"/>
  <c r="G12151" i="4" s="1"/>
  <c r="G12152" i="4" s="1"/>
  <c r="G12153" i="4" s="1"/>
  <c r="G12154" i="4" s="1"/>
  <c r="G12155" i="4" s="1"/>
  <c r="G12156" i="4" s="1"/>
  <c r="G12157" i="4" s="1"/>
  <c r="G12158" i="4" s="1"/>
  <c r="G12159" i="4" s="1"/>
  <c r="G12160" i="4" s="1"/>
  <c r="G12161" i="4" s="1"/>
  <c r="G12162" i="4" s="1"/>
  <c r="G12163" i="4" s="1"/>
  <c r="G12164" i="4" s="1"/>
  <c r="G12165" i="4" s="1"/>
  <c r="G12166" i="4" s="1"/>
  <c r="G12167" i="4" s="1"/>
  <c r="G12168" i="4" s="1"/>
  <c r="G12169" i="4" s="1"/>
  <c r="G12170" i="4" s="1"/>
  <c r="G12171" i="4" s="1"/>
  <c r="G12172" i="4" s="1"/>
  <c r="G12173" i="4" s="1"/>
  <c r="G12174" i="4" s="1"/>
  <c r="G12175" i="4" s="1"/>
  <c r="G12176" i="4" s="1"/>
  <c r="G12177" i="4" s="1"/>
  <c r="G12178" i="4" s="1"/>
  <c r="G12179" i="4" s="1"/>
  <c r="G12180" i="4" s="1"/>
  <c r="G12181" i="4" s="1"/>
  <c r="G12182" i="4" s="1"/>
  <c r="G12183" i="4" s="1"/>
  <c r="G12184" i="4" s="1"/>
  <c r="G12185" i="4" s="1"/>
  <c r="G12186" i="4" s="1"/>
  <c r="G12187" i="4" s="1"/>
  <c r="G12188" i="4" s="1"/>
  <c r="G12189" i="4" s="1"/>
  <c r="G12190" i="4" s="1"/>
  <c r="G12191" i="4" s="1"/>
  <c r="G12192" i="4" s="1"/>
  <c r="G12193" i="4" s="1"/>
  <c r="G12194" i="4" s="1"/>
  <c r="G12195" i="4" s="1"/>
  <c r="G12196" i="4" s="1"/>
  <c r="G12197" i="4" s="1"/>
  <c r="G12198" i="4" s="1"/>
  <c r="G12199" i="4" s="1"/>
  <c r="G12200" i="4" s="1"/>
  <c r="G12201" i="4" s="1"/>
  <c r="G12202" i="4" s="1"/>
  <c r="G12203" i="4" s="1"/>
  <c r="G12204" i="4" s="1"/>
  <c r="G12205" i="4" s="1"/>
  <c r="G12206" i="4" s="1"/>
  <c r="G12207" i="4" s="1"/>
  <c r="G12208" i="4" s="1"/>
  <c r="G12209" i="4" s="1"/>
  <c r="G12210" i="4" s="1"/>
  <c r="G12211" i="4" s="1"/>
  <c r="G12212" i="4" s="1"/>
  <c r="G12213" i="4" s="1"/>
  <c r="G12214" i="4" s="1"/>
  <c r="G12215" i="4" s="1"/>
  <c r="G12216" i="4" s="1"/>
  <c r="G12217" i="4" s="1"/>
  <c r="G12218" i="4" s="1"/>
  <c r="G12219" i="4" s="1"/>
  <c r="G12220" i="4" s="1"/>
  <c r="G12221" i="4" s="1"/>
  <c r="G12222" i="4" s="1"/>
  <c r="G12223" i="4" s="1"/>
  <c r="G12224" i="4" s="1"/>
  <c r="G12225" i="4" s="1"/>
  <c r="G12226" i="4" s="1"/>
  <c r="G12227" i="4" s="1"/>
  <c r="G12228" i="4" s="1"/>
  <c r="G12229" i="4" s="1"/>
  <c r="G12230" i="4" s="1"/>
  <c r="G12231" i="4" s="1"/>
  <c r="G12232" i="4" s="1"/>
  <c r="G12233" i="4" s="1"/>
  <c r="G12234" i="4" s="1"/>
  <c r="G12235" i="4" s="1"/>
  <c r="G12236" i="4" s="1"/>
  <c r="G12237" i="4" s="1"/>
  <c r="G12238" i="4" s="1"/>
  <c r="G12239" i="4" s="1"/>
  <c r="G12240" i="4" s="1"/>
  <c r="G12241" i="4" s="1"/>
  <c r="G12242" i="4" s="1"/>
  <c r="G12243" i="4" s="1"/>
  <c r="G12244" i="4" s="1"/>
  <c r="G12245" i="4" s="1"/>
  <c r="G12246" i="4" s="1"/>
  <c r="G12247" i="4" s="1"/>
  <c r="G12248" i="4" s="1"/>
  <c r="G12249" i="4" s="1"/>
  <c r="G12250" i="4" s="1"/>
  <c r="G12251" i="4" s="1"/>
  <c r="G12252" i="4" s="1"/>
  <c r="G12253" i="4" s="1"/>
  <c r="G12254" i="4" s="1"/>
  <c r="G12255" i="4" s="1"/>
  <c r="G12256" i="4" s="1"/>
  <c r="G12257" i="4" s="1"/>
  <c r="G12258" i="4" s="1"/>
  <c r="G12259" i="4" s="1"/>
  <c r="G12260" i="4" s="1"/>
  <c r="G12261" i="4" s="1"/>
  <c r="G12262" i="4" s="1"/>
  <c r="G12263" i="4" s="1"/>
  <c r="G12264" i="4" s="1"/>
  <c r="G12265" i="4" s="1"/>
  <c r="G12266" i="4" s="1"/>
  <c r="G12267" i="4" s="1"/>
  <c r="G12268" i="4" s="1"/>
  <c r="G12269" i="4" s="1"/>
  <c r="G12270" i="4" s="1"/>
  <c r="G12271" i="4" s="1"/>
  <c r="G12272" i="4" s="1"/>
  <c r="G12273" i="4" s="1"/>
  <c r="G12274" i="4" s="1"/>
  <c r="G12275" i="4" s="1"/>
  <c r="G12276" i="4" s="1"/>
  <c r="G12277" i="4" s="1"/>
  <c r="G12278" i="4" s="1"/>
  <c r="G12279" i="4" s="1"/>
  <c r="G12280" i="4" s="1"/>
  <c r="G12281" i="4" s="1"/>
  <c r="G12282" i="4" s="1"/>
  <c r="G12283" i="4" s="1"/>
  <c r="G12284" i="4" s="1"/>
  <c r="G12285" i="4" s="1"/>
  <c r="G12286" i="4" s="1"/>
  <c r="G12287" i="4" s="1"/>
  <c r="G12288" i="4" s="1"/>
  <c r="G12289" i="4" s="1"/>
  <c r="G12290" i="4" s="1"/>
  <c r="G12291" i="4" s="1"/>
  <c r="G12292" i="4" s="1"/>
  <c r="G12293" i="4" s="1"/>
  <c r="G12294" i="4" s="1"/>
  <c r="G12295" i="4" s="1"/>
  <c r="G12296" i="4" s="1"/>
  <c r="G12297" i="4" s="1"/>
  <c r="G12298" i="4" s="1"/>
  <c r="G12299" i="4" s="1"/>
  <c r="G12300" i="4" s="1"/>
  <c r="G12301" i="4" s="1"/>
  <c r="G12302" i="4" s="1"/>
  <c r="G12303" i="4" s="1"/>
  <c r="G12304" i="4" s="1"/>
  <c r="G12305" i="4" s="1"/>
  <c r="G12306" i="4" s="1"/>
  <c r="G12307" i="4" s="1"/>
  <c r="G12308" i="4" s="1"/>
  <c r="G12309" i="4" s="1"/>
  <c r="G12310" i="4" s="1"/>
  <c r="G12311" i="4" s="1"/>
  <c r="G12312" i="4" s="1"/>
  <c r="G12313" i="4" s="1"/>
  <c r="G12314" i="4" s="1"/>
  <c r="G12315" i="4" s="1"/>
  <c r="G12316" i="4" s="1"/>
  <c r="G12317" i="4" s="1"/>
  <c r="G12318" i="4" s="1"/>
  <c r="G12319" i="4" s="1"/>
  <c r="G12320" i="4" s="1"/>
  <c r="G12321" i="4" s="1"/>
  <c r="G12322" i="4" s="1"/>
  <c r="G12323" i="4" s="1"/>
  <c r="G12324" i="4" s="1"/>
  <c r="G12325" i="4" s="1"/>
  <c r="G12326" i="4" s="1"/>
  <c r="G12327" i="4" s="1"/>
  <c r="G12328" i="4" s="1"/>
  <c r="G12329" i="4" s="1"/>
  <c r="G12330" i="4" s="1"/>
  <c r="G12331" i="4" s="1"/>
  <c r="G12332" i="4" s="1"/>
  <c r="G12333" i="4" s="1"/>
  <c r="G12334" i="4" s="1"/>
  <c r="G12335" i="4" s="1"/>
  <c r="G12336" i="4" s="1"/>
  <c r="G12337" i="4" s="1"/>
  <c r="G12338" i="4" s="1"/>
  <c r="G12339" i="4" s="1"/>
  <c r="G12340" i="4" s="1"/>
  <c r="G12341" i="4" s="1"/>
  <c r="G12342" i="4" s="1"/>
  <c r="G12343" i="4" s="1"/>
  <c r="G12344" i="4" s="1"/>
  <c r="G12345" i="4" s="1"/>
  <c r="G12346" i="4" s="1"/>
  <c r="G12347" i="4" s="1"/>
  <c r="G12348" i="4" s="1"/>
  <c r="G12349" i="4" s="1"/>
  <c r="G12350" i="4" s="1"/>
  <c r="G12351" i="4" s="1"/>
  <c r="G12352" i="4" s="1"/>
  <c r="G12353" i="4" s="1"/>
  <c r="G12354" i="4" s="1"/>
  <c r="G12355" i="4" s="1"/>
  <c r="G12356" i="4" s="1"/>
  <c r="G12357" i="4" s="1"/>
  <c r="G12358" i="4" s="1"/>
  <c r="G12359" i="4" s="1"/>
  <c r="G12360" i="4" s="1"/>
  <c r="G12361" i="4" s="1"/>
  <c r="G12362" i="4" s="1"/>
  <c r="G12363" i="4" s="1"/>
  <c r="G12364" i="4" s="1"/>
  <c r="G12365" i="4" s="1"/>
  <c r="G12366" i="4" s="1"/>
  <c r="G12367" i="4" s="1"/>
  <c r="G12368" i="4" s="1"/>
  <c r="G12369" i="4" s="1"/>
  <c r="G12370" i="4" s="1"/>
  <c r="G12371" i="4" s="1"/>
  <c r="G12372" i="4" s="1"/>
  <c r="G12373" i="4" s="1"/>
  <c r="G12374" i="4" s="1"/>
  <c r="G12375" i="4" s="1"/>
  <c r="G12376" i="4" s="1"/>
  <c r="G12377" i="4" s="1"/>
  <c r="G12378" i="4" s="1"/>
  <c r="G12379" i="4" s="1"/>
  <c r="G12380" i="4" s="1"/>
  <c r="G12381" i="4" s="1"/>
  <c r="G12382" i="4" s="1"/>
  <c r="G12383" i="4" s="1"/>
  <c r="G12384" i="4" s="1"/>
  <c r="G12385" i="4" s="1"/>
  <c r="G12386" i="4" s="1"/>
  <c r="G12387" i="4" s="1"/>
  <c r="G12388" i="4" s="1"/>
  <c r="G12389" i="4" s="1"/>
  <c r="G12390" i="4" s="1"/>
  <c r="G12391" i="4" s="1"/>
  <c r="G12392" i="4" s="1"/>
  <c r="G12393" i="4" s="1"/>
  <c r="G12394" i="4" s="1"/>
  <c r="G12395" i="4" s="1"/>
  <c r="G12396" i="4" s="1"/>
  <c r="G12397" i="4" s="1"/>
  <c r="G12398" i="4" s="1"/>
  <c r="G12399" i="4" s="1"/>
  <c r="G12400" i="4" s="1"/>
  <c r="G12401" i="4" s="1"/>
  <c r="G12402" i="4" s="1"/>
  <c r="G12403" i="4" s="1"/>
  <c r="G12404" i="4" s="1"/>
  <c r="G12405" i="4" s="1"/>
  <c r="G12406" i="4" s="1"/>
  <c r="G12407" i="4" s="1"/>
  <c r="G12408" i="4" s="1"/>
  <c r="G12409" i="4" s="1"/>
  <c r="G12410" i="4" s="1"/>
  <c r="G12411" i="4" s="1"/>
  <c r="G12412" i="4" s="1"/>
  <c r="G12413" i="4" s="1"/>
  <c r="G12414" i="4" s="1"/>
  <c r="G12415" i="4" s="1"/>
  <c r="G12416" i="4" s="1"/>
  <c r="G12417" i="4" s="1"/>
  <c r="G12418" i="4" s="1"/>
  <c r="G12419" i="4" s="1"/>
  <c r="G12420" i="4" s="1"/>
  <c r="G12421" i="4" s="1"/>
  <c r="G12422" i="4" s="1"/>
  <c r="G12423" i="4" s="1"/>
  <c r="G12424" i="4" s="1"/>
  <c r="G12425" i="4" s="1"/>
  <c r="G12426" i="4" s="1"/>
  <c r="G12427" i="4" s="1"/>
  <c r="G12428" i="4" s="1"/>
  <c r="G12429" i="4" s="1"/>
  <c r="G12430" i="4" s="1"/>
  <c r="G12431" i="4" s="1"/>
  <c r="G12432" i="4" s="1"/>
  <c r="G12433" i="4" s="1"/>
  <c r="G12434" i="4" s="1"/>
  <c r="G12435" i="4" s="1"/>
  <c r="G12436" i="4" s="1"/>
  <c r="G12437" i="4" s="1"/>
  <c r="G12438" i="4" s="1"/>
  <c r="G12439" i="4" s="1"/>
  <c r="G12440" i="4" s="1"/>
  <c r="G12441" i="4" s="1"/>
  <c r="G12442" i="4" s="1"/>
  <c r="G12443" i="4" s="1"/>
  <c r="G12444" i="4" s="1"/>
  <c r="G12445" i="4" s="1"/>
  <c r="G12446" i="4" s="1"/>
  <c r="G12447" i="4" s="1"/>
  <c r="G12448" i="4" s="1"/>
  <c r="G12449" i="4" s="1"/>
  <c r="G12450" i="4" s="1"/>
  <c r="G12451" i="4" s="1"/>
  <c r="G12452" i="4" s="1"/>
  <c r="G12453" i="4" s="1"/>
  <c r="G12454" i="4" s="1"/>
  <c r="G12455" i="4" s="1"/>
  <c r="G12456" i="4" s="1"/>
  <c r="G12457" i="4" s="1"/>
  <c r="G12458" i="4" s="1"/>
  <c r="G12459" i="4" s="1"/>
  <c r="G12460" i="4" s="1"/>
  <c r="G12461" i="4" s="1"/>
  <c r="G12462" i="4" s="1"/>
  <c r="G12463" i="4" s="1"/>
  <c r="G12464" i="4" s="1"/>
  <c r="G12465" i="4" s="1"/>
  <c r="G12466" i="4" s="1"/>
  <c r="G12467" i="4" s="1"/>
  <c r="G12468" i="4" s="1"/>
  <c r="G12469" i="4" s="1"/>
  <c r="G12470" i="4" s="1"/>
  <c r="G12471" i="4" s="1"/>
  <c r="G12472" i="4" s="1"/>
  <c r="G12473" i="4" s="1"/>
  <c r="G12474" i="4" s="1"/>
  <c r="G12475" i="4" s="1"/>
  <c r="G12476" i="4" s="1"/>
  <c r="G12477" i="4" s="1"/>
  <c r="G12478" i="4" s="1"/>
  <c r="G12479" i="4" s="1"/>
  <c r="G12480" i="4" s="1"/>
  <c r="G12481" i="4" s="1"/>
  <c r="G12482" i="4" s="1"/>
  <c r="G12483" i="4" s="1"/>
  <c r="G12484" i="4" s="1"/>
  <c r="G12485" i="4" s="1"/>
  <c r="G12486" i="4" s="1"/>
  <c r="G12487" i="4" s="1"/>
  <c r="G12488" i="4" s="1"/>
  <c r="G12489" i="4" s="1"/>
  <c r="G12490" i="4" s="1"/>
  <c r="G12491" i="4" s="1"/>
  <c r="G12492" i="4" s="1"/>
  <c r="G12493" i="4" s="1"/>
  <c r="G12494" i="4" s="1"/>
  <c r="G12495" i="4" s="1"/>
  <c r="G12496" i="4" s="1"/>
  <c r="G12497" i="4" s="1"/>
  <c r="G12498" i="4" s="1"/>
  <c r="G12499" i="4" s="1"/>
  <c r="G12500" i="4" s="1"/>
  <c r="G12501" i="4" s="1"/>
  <c r="G12502" i="4" s="1"/>
  <c r="G12503" i="4" s="1"/>
  <c r="G12504" i="4" s="1"/>
  <c r="G12505" i="4" s="1"/>
  <c r="G12506" i="4" s="1"/>
  <c r="G12507" i="4" s="1"/>
  <c r="G12508" i="4" s="1"/>
  <c r="G12509" i="4" s="1"/>
  <c r="G12510" i="4" s="1"/>
  <c r="G12511" i="4" s="1"/>
  <c r="G12512" i="4" s="1"/>
  <c r="G12513" i="4" s="1"/>
  <c r="G12514" i="4" s="1"/>
  <c r="G12515" i="4" s="1"/>
  <c r="G12516" i="4" s="1"/>
  <c r="G12517" i="4" s="1"/>
  <c r="G12518" i="4" s="1"/>
  <c r="G12519" i="4" s="1"/>
  <c r="G12520" i="4" s="1"/>
  <c r="G12521" i="4" s="1"/>
  <c r="G12522" i="4" s="1"/>
  <c r="G12523" i="4" s="1"/>
  <c r="G12524" i="4" s="1"/>
  <c r="G12525" i="4" s="1"/>
  <c r="G12526" i="4" s="1"/>
  <c r="G12527" i="4" s="1"/>
  <c r="G12528" i="4" s="1"/>
  <c r="G12529" i="4" s="1"/>
  <c r="G12530" i="4" s="1"/>
  <c r="G12531" i="4" s="1"/>
  <c r="G12532" i="4" s="1"/>
  <c r="G12533" i="4" s="1"/>
  <c r="G12534" i="4" s="1"/>
  <c r="G12535" i="4" s="1"/>
  <c r="G12536" i="4" s="1"/>
  <c r="G12537" i="4" s="1"/>
  <c r="G12538" i="4" s="1"/>
  <c r="G12539" i="4" s="1"/>
  <c r="G12540" i="4" s="1"/>
  <c r="G12541" i="4" s="1"/>
  <c r="G12542" i="4" s="1"/>
  <c r="G12543" i="4" s="1"/>
  <c r="G12544" i="4" s="1"/>
  <c r="G12545" i="4" s="1"/>
  <c r="G12546" i="4" s="1"/>
  <c r="G12547" i="4" s="1"/>
  <c r="G12548" i="4" s="1"/>
  <c r="G12549" i="4" s="1"/>
  <c r="G12550" i="4" s="1"/>
  <c r="G12551" i="4" s="1"/>
  <c r="G12552" i="4" s="1"/>
  <c r="G12553" i="4" s="1"/>
  <c r="G12554" i="4" s="1"/>
  <c r="G12555" i="4" s="1"/>
  <c r="G12556" i="4" s="1"/>
  <c r="G12557" i="4" s="1"/>
  <c r="G12558" i="4" s="1"/>
  <c r="G12559" i="4" s="1"/>
  <c r="G12560" i="4" s="1"/>
  <c r="G12561" i="4" s="1"/>
  <c r="G12562" i="4" s="1"/>
  <c r="G12563" i="4" s="1"/>
  <c r="G12564" i="4" s="1"/>
  <c r="G12565" i="4" s="1"/>
  <c r="G12566" i="4" s="1"/>
  <c r="G12567" i="4" s="1"/>
  <c r="G12568" i="4" s="1"/>
  <c r="G12569" i="4" s="1"/>
  <c r="G12570" i="4" s="1"/>
  <c r="G12571" i="4" s="1"/>
  <c r="G12572" i="4" s="1"/>
  <c r="G12573" i="4" s="1"/>
  <c r="G12574" i="4" s="1"/>
  <c r="G12575" i="4" s="1"/>
  <c r="G12576" i="4" s="1"/>
  <c r="G12577" i="4" s="1"/>
  <c r="G12578" i="4" s="1"/>
  <c r="G12579" i="4" s="1"/>
  <c r="G12580" i="4" s="1"/>
  <c r="G12581" i="4" s="1"/>
  <c r="G12582" i="4" s="1"/>
  <c r="G12583" i="4" s="1"/>
  <c r="G12584" i="4" s="1"/>
  <c r="G12585" i="4" s="1"/>
  <c r="G12586" i="4" s="1"/>
  <c r="G12587" i="4" s="1"/>
  <c r="G12588" i="4" s="1"/>
  <c r="G12589" i="4" s="1"/>
  <c r="G12590" i="4" s="1"/>
  <c r="G12591" i="4" s="1"/>
  <c r="G12592" i="4" s="1"/>
  <c r="G12593" i="4" s="1"/>
  <c r="G12594" i="4" s="1"/>
  <c r="G12595" i="4" s="1"/>
  <c r="G12596" i="4" s="1"/>
  <c r="G12597" i="4" s="1"/>
  <c r="G12598" i="4" s="1"/>
  <c r="G12599" i="4" s="1"/>
  <c r="G12600" i="4" s="1"/>
  <c r="G12601" i="4" s="1"/>
  <c r="G12602" i="4" s="1"/>
  <c r="G12603" i="4" s="1"/>
  <c r="G12604" i="4" s="1"/>
  <c r="G12605" i="4" s="1"/>
  <c r="G12606" i="4" s="1"/>
  <c r="G12607" i="4" s="1"/>
  <c r="G12608" i="4" s="1"/>
  <c r="G12609" i="4" s="1"/>
  <c r="G12610" i="4" s="1"/>
  <c r="G12611" i="4" s="1"/>
  <c r="G12612" i="4" s="1"/>
  <c r="G12613" i="4" s="1"/>
  <c r="G12614" i="4" s="1"/>
  <c r="G12615" i="4" s="1"/>
  <c r="G12616" i="4" s="1"/>
  <c r="G12617" i="4" s="1"/>
  <c r="G12618" i="4" s="1"/>
  <c r="G12619" i="4" s="1"/>
  <c r="G12620" i="4" s="1"/>
  <c r="G12621" i="4" s="1"/>
  <c r="G12622" i="4" s="1"/>
  <c r="G12623" i="4" s="1"/>
  <c r="G12624" i="4" s="1"/>
  <c r="G12625" i="4" s="1"/>
  <c r="G12626" i="4" s="1"/>
  <c r="G12627" i="4" s="1"/>
  <c r="G12628" i="4" s="1"/>
  <c r="G12629" i="4" s="1"/>
  <c r="G12630" i="4" s="1"/>
  <c r="G12631" i="4" s="1"/>
  <c r="G12632" i="4" s="1"/>
  <c r="G12633" i="4" s="1"/>
  <c r="G12634" i="4" s="1"/>
  <c r="G12635" i="4" s="1"/>
  <c r="G12636" i="4" s="1"/>
  <c r="G12637" i="4" s="1"/>
  <c r="G12638" i="4" s="1"/>
  <c r="G12639" i="4" s="1"/>
  <c r="G12640" i="4" s="1"/>
  <c r="G12641" i="4" s="1"/>
  <c r="G12642" i="4" s="1"/>
  <c r="G12643" i="4" s="1"/>
  <c r="G12644" i="4" s="1"/>
  <c r="G12645" i="4" s="1"/>
  <c r="G12646" i="4" s="1"/>
  <c r="G12647" i="4" s="1"/>
  <c r="G12648" i="4" s="1"/>
  <c r="G12649" i="4" s="1"/>
  <c r="G12650" i="4" s="1"/>
  <c r="G12651" i="4" s="1"/>
  <c r="G12652" i="4" s="1"/>
  <c r="G12653" i="4" s="1"/>
  <c r="G12654" i="4" s="1"/>
  <c r="G12655" i="4" s="1"/>
  <c r="G12656" i="4" s="1"/>
  <c r="G12657" i="4" s="1"/>
  <c r="G12658" i="4" s="1"/>
  <c r="G12659" i="4" s="1"/>
  <c r="G12660" i="4" s="1"/>
  <c r="G12661" i="4" s="1"/>
  <c r="G12662" i="4" s="1"/>
  <c r="G12663" i="4" s="1"/>
  <c r="G12664" i="4" s="1"/>
  <c r="G12665" i="4" s="1"/>
  <c r="G12666" i="4" s="1"/>
  <c r="G12667" i="4" s="1"/>
  <c r="G12668" i="4" s="1"/>
  <c r="G12669" i="4" s="1"/>
  <c r="G12670" i="4" s="1"/>
  <c r="G12671" i="4" s="1"/>
  <c r="G12672" i="4" s="1"/>
  <c r="G12673" i="4" s="1"/>
  <c r="G12674" i="4" s="1"/>
  <c r="G12675" i="4" s="1"/>
  <c r="G12676" i="4" s="1"/>
  <c r="G12677" i="4" s="1"/>
  <c r="G12678" i="4" s="1"/>
  <c r="G12679" i="4" s="1"/>
  <c r="G12680" i="4" s="1"/>
  <c r="G12681" i="4" s="1"/>
  <c r="G12682" i="4" s="1"/>
  <c r="G12683" i="4" s="1"/>
  <c r="G12684" i="4" s="1"/>
  <c r="G12685" i="4" s="1"/>
  <c r="G12686" i="4" s="1"/>
  <c r="G12687" i="4" s="1"/>
  <c r="G12688" i="4" s="1"/>
  <c r="G12689" i="4" s="1"/>
  <c r="G12690" i="4" s="1"/>
  <c r="G12691" i="4" s="1"/>
  <c r="G12692" i="4" s="1"/>
  <c r="G12693" i="4" s="1"/>
  <c r="G12694" i="4" s="1"/>
  <c r="G12695" i="4" s="1"/>
  <c r="G12696" i="4" s="1"/>
  <c r="G12697" i="4" s="1"/>
  <c r="G12698" i="4" s="1"/>
  <c r="G12699" i="4" s="1"/>
  <c r="G12700" i="4" s="1"/>
  <c r="G12701" i="4" s="1"/>
  <c r="G12702" i="4" s="1"/>
  <c r="G12703" i="4" s="1"/>
  <c r="G12704" i="4" s="1"/>
  <c r="G12705" i="4" s="1"/>
  <c r="G12706" i="4" s="1"/>
  <c r="G12707" i="4" s="1"/>
  <c r="G12708" i="4" s="1"/>
  <c r="G12709" i="4" s="1"/>
  <c r="G12710" i="4" s="1"/>
  <c r="G12711" i="4" s="1"/>
  <c r="G12712" i="4" s="1"/>
  <c r="G12713" i="4" s="1"/>
  <c r="G12714" i="4" s="1"/>
  <c r="G12715" i="4" s="1"/>
  <c r="G12716" i="4" s="1"/>
  <c r="G12717" i="4" s="1"/>
  <c r="G12718" i="4" s="1"/>
  <c r="G12719" i="4" s="1"/>
  <c r="G12720" i="4" s="1"/>
  <c r="G12721" i="4" s="1"/>
  <c r="G12722" i="4" s="1"/>
  <c r="G12723" i="4" s="1"/>
  <c r="G12724" i="4" s="1"/>
  <c r="G12725" i="4" s="1"/>
  <c r="G12726" i="4" s="1"/>
  <c r="G12727" i="4" s="1"/>
  <c r="G12728" i="4" s="1"/>
  <c r="G12729" i="4" s="1"/>
  <c r="G12730" i="4" s="1"/>
  <c r="G12731" i="4" s="1"/>
  <c r="G12732" i="4" s="1"/>
  <c r="G12733" i="4" s="1"/>
  <c r="G12734" i="4" s="1"/>
  <c r="G12735" i="4" s="1"/>
  <c r="G12736" i="4" s="1"/>
  <c r="G12737" i="4" s="1"/>
  <c r="G12738" i="4" s="1"/>
  <c r="G12739" i="4" s="1"/>
  <c r="G12740" i="4" s="1"/>
  <c r="G12741" i="4" s="1"/>
  <c r="G12742" i="4" s="1"/>
  <c r="G12743" i="4" s="1"/>
  <c r="G12744" i="4" s="1"/>
  <c r="G12745" i="4" s="1"/>
  <c r="G12746" i="4" s="1"/>
  <c r="G12747" i="4" s="1"/>
  <c r="G12748" i="4" s="1"/>
  <c r="G12749" i="4" s="1"/>
  <c r="G12750" i="4" s="1"/>
  <c r="G12751" i="4" s="1"/>
  <c r="G12752" i="4" s="1"/>
  <c r="G12753" i="4" s="1"/>
  <c r="G12754" i="4" s="1"/>
  <c r="G12755" i="4" s="1"/>
  <c r="G12756" i="4" s="1"/>
  <c r="G12757" i="4" s="1"/>
  <c r="G12758" i="4" s="1"/>
  <c r="G12759" i="4" s="1"/>
  <c r="G12760" i="4" s="1"/>
  <c r="G12761" i="4" s="1"/>
  <c r="G12762" i="4" s="1"/>
  <c r="G12763" i="4" s="1"/>
  <c r="G12764" i="4" s="1"/>
  <c r="G12765" i="4" s="1"/>
  <c r="G12766" i="4" s="1"/>
  <c r="G12767" i="4" s="1"/>
  <c r="G12768" i="4" s="1"/>
  <c r="G12769" i="4" s="1"/>
  <c r="G12770" i="4" s="1"/>
  <c r="G12771" i="4" s="1"/>
  <c r="G12772" i="4" s="1"/>
  <c r="G12773" i="4" s="1"/>
  <c r="G12774" i="4" s="1"/>
  <c r="G12775" i="4" s="1"/>
  <c r="G12776" i="4" s="1"/>
  <c r="G12777" i="4" s="1"/>
  <c r="G12778" i="4" s="1"/>
  <c r="G12779" i="4" s="1"/>
  <c r="G12780" i="4" s="1"/>
  <c r="G12781" i="4" s="1"/>
  <c r="G12782" i="4" s="1"/>
  <c r="G12783" i="4" s="1"/>
  <c r="G12784" i="4" s="1"/>
  <c r="G12785" i="4" s="1"/>
  <c r="G12786" i="4" s="1"/>
  <c r="G12787" i="4" s="1"/>
  <c r="G12788" i="4" s="1"/>
  <c r="G12789" i="4" s="1"/>
  <c r="G12790" i="4" s="1"/>
  <c r="G12791" i="4" s="1"/>
  <c r="G12792" i="4" s="1"/>
  <c r="G12793" i="4" s="1"/>
  <c r="G12794" i="4" s="1"/>
  <c r="G12795" i="4" s="1"/>
  <c r="G12796" i="4" s="1"/>
  <c r="G12797" i="4" s="1"/>
  <c r="G12798" i="4" s="1"/>
  <c r="G12799" i="4" s="1"/>
  <c r="G12800" i="4" s="1"/>
  <c r="G12801" i="4" s="1"/>
  <c r="G12802" i="4" s="1"/>
  <c r="G12803" i="4" s="1"/>
  <c r="G12804" i="4" s="1"/>
  <c r="G12805" i="4" s="1"/>
  <c r="G12806" i="4" s="1"/>
  <c r="G12807" i="4" s="1"/>
  <c r="G12808" i="4" s="1"/>
  <c r="G12809" i="4" s="1"/>
  <c r="G12810" i="4" s="1"/>
  <c r="G12811" i="4" s="1"/>
  <c r="G12812" i="4" s="1"/>
  <c r="G12813" i="4" s="1"/>
  <c r="G12814" i="4" s="1"/>
  <c r="G12815" i="4" s="1"/>
  <c r="G12816" i="4" s="1"/>
  <c r="G12817" i="4" s="1"/>
  <c r="G12818" i="4" s="1"/>
  <c r="G12819" i="4" s="1"/>
  <c r="G12820" i="4" s="1"/>
  <c r="G12821" i="4" s="1"/>
  <c r="G12822" i="4" s="1"/>
  <c r="G12823" i="4" s="1"/>
  <c r="G12824" i="4" s="1"/>
  <c r="G12825" i="4" s="1"/>
  <c r="G12826" i="4" s="1"/>
  <c r="G12827" i="4" s="1"/>
  <c r="G12828" i="4" s="1"/>
  <c r="G12829" i="4" s="1"/>
  <c r="G12830" i="4" s="1"/>
  <c r="G12831" i="4" s="1"/>
  <c r="G12832" i="4" s="1"/>
  <c r="G12833" i="4" s="1"/>
  <c r="G12834" i="4" s="1"/>
  <c r="G12835" i="4" s="1"/>
  <c r="G12836" i="4" s="1"/>
  <c r="G12837" i="4" s="1"/>
  <c r="G12838" i="4" s="1"/>
  <c r="G12839" i="4" s="1"/>
  <c r="G12840" i="4" s="1"/>
  <c r="G12841" i="4" s="1"/>
  <c r="G12842" i="4" s="1"/>
  <c r="G12843" i="4" s="1"/>
  <c r="G12844" i="4" s="1"/>
  <c r="G12845" i="4" s="1"/>
  <c r="G12846" i="4" s="1"/>
  <c r="G12847" i="4" s="1"/>
  <c r="G12848" i="4" s="1"/>
  <c r="G12849" i="4" s="1"/>
  <c r="G12850" i="4" s="1"/>
  <c r="G12851" i="4" s="1"/>
  <c r="G12852" i="4" s="1"/>
  <c r="G12853" i="4" s="1"/>
  <c r="G12854" i="4" s="1"/>
  <c r="G12855" i="4" s="1"/>
  <c r="G12856" i="4" s="1"/>
  <c r="G12857" i="4" s="1"/>
  <c r="G12858" i="4" s="1"/>
  <c r="G12859" i="4" s="1"/>
  <c r="G12860" i="4" s="1"/>
  <c r="G12861" i="4" s="1"/>
  <c r="G12862" i="4" s="1"/>
  <c r="G12863" i="4" s="1"/>
  <c r="G12864" i="4" s="1"/>
  <c r="G12865" i="4" s="1"/>
  <c r="G12866" i="4" s="1"/>
  <c r="G12867" i="4" s="1"/>
  <c r="G12868" i="4" s="1"/>
  <c r="G12869" i="4" s="1"/>
  <c r="G12870" i="4" s="1"/>
  <c r="G12871" i="4" s="1"/>
  <c r="G12872" i="4" s="1"/>
  <c r="G12873" i="4" s="1"/>
  <c r="G12874" i="4" s="1"/>
  <c r="G12875" i="4" s="1"/>
  <c r="G12876" i="4" s="1"/>
  <c r="G12877" i="4" s="1"/>
  <c r="G12878" i="4" s="1"/>
  <c r="G12879" i="4" s="1"/>
  <c r="G12880" i="4" s="1"/>
  <c r="G12881" i="4" s="1"/>
  <c r="G12882" i="4" s="1"/>
  <c r="G12883" i="4" s="1"/>
  <c r="G12884" i="4" s="1"/>
  <c r="G12885" i="4" s="1"/>
  <c r="G12886" i="4" s="1"/>
  <c r="G12887" i="4" s="1"/>
  <c r="G12888" i="4" s="1"/>
  <c r="G12889" i="4" s="1"/>
  <c r="G12890" i="4" s="1"/>
  <c r="G12891" i="4" s="1"/>
  <c r="G12892" i="4" s="1"/>
  <c r="G12893" i="4" s="1"/>
  <c r="G12894" i="4" s="1"/>
  <c r="G12895" i="4" s="1"/>
  <c r="G12896" i="4" s="1"/>
  <c r="G12897" i="4" s="1"/>
  <c r="G12898" i="4" s="1"/>
  <c r="G12899" i="4" s="1"/>
  <c r="G12900" i="4" s="1"/>
  <c r="G12901" i="4" s="1"/>
  <c r="G12902" i="4" s="1"/>
  <c r="G12903" i="4" s="1"/>
  <c r="G12904" i="4" s="1"/>
  <c r="G12905" i="4" s="1"/>
  <c r="G12906" i="4" s="1"/>
  <c r="G12907" i="4" s="1"/>
  <c r="G12908" i="4" s="1"/>
  <c r="G12909" i="4" s="1"/>
  <c r="G12910" i="4" s="1"/>
  <c r="G12911" i="4" s="1"/>
  <c r="G12912" i="4" s="1"/>
  <c r="G12913" i="4" s="1"/>
  <c r="G12914" i="4" s="1"/>
  <c r="G12915" i="4" s="1"/>
  <c r="G12916" i="4" s="1"/>
  <c r="G12917" i="4" s="1"/>
  <c r="G12918" i="4" s="1"/>
  <c r="G12919" i="4" s="1"/>
  <c r="G12920" i="4" s="1"/>
  <c r="G12921" i="4" s="1"/>
  <c r="G12922" i="4" s="1"/>
  <c r="G12923" i="4" s="1"/>
  <c r="G12924" i="4" s="1"/>
  <c r="G12925" i="4" s="1"/>
  <c r="G12926" i="4" s="1"/>
  <c r="G12927" i="4" s="1"/>
  <c r="G12928" i="4" s="1"/>
  <c r="G12929" i="4" s="1"/>
  <c r="G12930" i="4" s="1"/>
  <c r="G12931" i="4" s="1"/>
  <c r="G12932" i="4" s="1"/>
  <c r="G12933" i="4" s="1"/>
  <c r="G12934" i="4" s="1"/>
  <c r="G12935" i="4" s="1"/>
  <c r="G12936" i="4" s="1"/>
  <c r="G12937" i="4" s="1"/>
  <c r="G12938" i="4" s="1"/>
  <c r="G12939" i="4" s="1"/>
  <c r="G12940" i="4" s="1"/>
  <c r="G12941" i="4" s="1"/>
  <c r="G12942" i="4" s="1"/>
  <c r="G12943" i="4" s="1"/>
  <c r="G12944" i="4" s="1"/>
  <c r="G12945" i="4" s="1"/>
  <c r="G12946" i="4" s="1"/>
  <c r="G12947" i="4" s="1"/>
  <c r="G12948" i="4" s="1"/>
  <c r="G12949" i="4" s="1"/>
  <c r="G12950" i="4" s="1"/>
  <c r="G12951" i="4" s="1"/>
  <c r="G12952" i="4" s="1"/>
  <c r="G12953" i="4" s="1"/>
  <c r="G12954" i="4" s="1"/>
  <c r="G12955" i="4" s="1"/>
  <c r="G12956" i="4" s="1"/>
  <c r="G12957" i="4" s="1"/>
  <c r="G12958" i="4" s="1"/>
  <c r="G12959" i="4" s="1"/>
  <c r="G12960" i="4" s="1"/>
  <c r="G12961" i="4" s="1"/>
  <c r="G12962" i="4" s="1"/>
  <c r="G12963" i="4" s="1"/>
  <c r="G12964" i="4" s="1"/>
  <c r="G12965" i="4" s="1"/>
  <c r="G12966" i="4" s="1"/>
  <c r="G12967" i="4" s="1"/>
  <c r="G12968" i="4" s="1"/>
  <c r="G12969" i="4" s="1"/>
  <c r="G12970" i="4" s="1"/>
  <c r="G12971" i="4" s="1"/>
  <c r="G12972" i="4" s="1"/>
  <c r="G12973" i="4" s="1"/>
  <c r="G12974" i="4" s="1"/>
  <c r="G12975" i="4" s="1"/>
  <c r="G12976" i="4" s="1"/>
  <c r="G12977" i="4" s="1"/>
  <c r="G12978" i="4" s="1"/>
  <c r="G12979" i="4" s="1"/>
  <c r="G12980" i="4" s="1"/>
  <c r="G12981" i="4" s="1"/>
  <c r="G12982" i="4" s="1"/>
  <c r="G12983" i="4" s="1"/>
  <c r="G12984" i="4" s="1"/>
  <c r="G12985" i="4" s="1"/>
  <c r="G12986" i="4" s="1"/>
  <c r="G12987" i="4" s="1"/>
  <c r="G12988" i="4" s="1"/>
  <c r="G12989" i="4" s="1"/>
  <c r="G12990" i="4" s="1"/>
  <c r="G12991" i="4" s="1"/>
  <c r="G12992" i="4" s="1"/>
  <c r="G12993" i="4" s="1"/>
  <c r="G12994" i="4" s="1"/>
  <c r="G12995" i="4" s="1"/>
  <c r="G12996" i="4" s="1"/>
  <c r="G12997" i="4" s="1"/>
  <c r="G12998" i="4" s="1"/>
  <c r="G12999" i="4" s="1"/>
  <c r="G13000" i="4" s="1"/>
  <c r="G13001" i="4" s="1"/>
  <c r="G13002" i="4" s="1"/>
  <c r="G13003" i="4" s="1"/>
  <c r="G13004" i="4" s="1"/>
  <c r="G13005" i="4" s="1"/>
  <c r="G13006" i="4" s="1"/>
  <c r="G13007" i="4" s="1"/>
  <c r="G13008" i="4" s="1"/>
  <c r="G13009" i="4" s="1"/>
  <c r="G13010" i="4" s="1"/>
  <c r="G13011" i="4" s="1"/>
  <c r="G13012" i="4" s="1"/>
  <c r="G13013" i="4" s="1"/>
  <c r="G13014" i="4" s="1"/>
  <c r="G13015" i="4" s="1"/>
  <c r="G13016" i="4" s="1"/>
  <c r="G13017" i="4" s="1"/>
  <c r="G13018" i="4" s="1"/>
  <c r="G13019" i="4" s="1"/>
  <c r="G13020" i="4" s="1"/>
  <c r="G13021" i="4" s="1"/>
  <c r="G13022" i="4" s="1"/>
  <c r="G13023" i="4" s="1"/>
  <c r="G13024" i="4" s="1"/>
  <c r="G13025" i="4" s="1"/>
  <c r="G13026" i="4" s="1"/>
  <c r="G13027" i="4" s="1"/>
  <c r="G13028" i="4" s="1"/>
  <c r="G13029" i="4" s="1"/>
  <c r="G13030" i="4" s="1"/>
  <c r="G13031" i="4" s="1"/>
  <c r="G13032" i="4" s="1"/>
  <c r="G13033" i="4" s="1"/>
  <c r="G13034" i="4" s="1"/>
  <c r="G13035" i="4" s="1"/>
  <c r="G13036" i="4" s="1"/>
  <c r="G13037" i="4" s="1"/>
  <c r="G13038" i="4" s="1"/>
  <c r="G13039" i="4" s="1"/>
  <c r="G13040" i="4" s="1"/>
  <c r="G13041" i="4" s="1"/>
  <c r="G13042" i="4" s="1"/>
  <c r="G13043" i="4" s="1"/>
  <c r="G13044" i="4" s="1"/>
  <c r="G13045" i="4" s="1"/>
  <c r="G13046" i="4" s="1"/>
  <c r="G13047" i="4" s="1"/>
  <c r="G13048" i="4" s="1"/>
  <c r="G13049" i="4" s="1"/>
  <c r="G13050" i="4" s="1"/>
  <c r="G13051" i="4" s="1"/>
  <c r="G13052" i="4" s="1"/>
  <c r="G13053" i="4" s="1"/>
  <c r="G13054" i="4" s="1"/>
  <c r="G13055" i="4" s="1"/>
  <c r="G13056" i="4" s="1"/>
  <c r="G13057" i="4" s="1"/>
  <c r="G13058" i="4" s="1"/>
  <c r="G13059" i="4" s="1"/>
  <c r="G13060" i="4" s="1"/>
  <c r="G13061" i="4" s="1"/>
  <c r="G13062" i="4" s="1"/>
  <c r="G13063" i="4" s="1"/>
  <c r="G13064" i="4" s="1"/>
  <c r="G13065" i="4" s="1"/>
  <c r="G13066" i="4" s="1"/>
  <c r="G13067" i="4" s="1"/>
  <c r="G13068" i="4" s="1"/>
  <c r="G13069" i="4" s="1"/>
  <c r="G13070" i="4" s="1"/>
  <c r="G13071" i="4" s="1"/>
  <c r="G13072" i="4" s="1"/>
  <c r="G13073" i="4" s="1"/>
  <c r="G13074" i="4" s="1"/>
  <c r="G13075" i="4" s="1"/>
  <c r="G13076" i="4" s="1"/>
  <c r="G13077" i="4" s="1"/>
  <c r="G13078" i="4" s="1"/>
  <c r="G13079" i="4" s="1"/>
  <c r="G13080" i="4" s="1"/>
  <c r="G13081" i="4" s="1"/>
  <c r="G13082" i="4" s="1"/>
  <c r="G13083" i="4" s="1"/>
  <c r="G13084" i="4" s="1"/>
  <c r="G13085" i="4" s="1"/>
  <c r="G13086" i="4" s="1"/>
  <c r="G13087" i="4" s="1"/>
  <c r="G13088" i="4" s="1"/>
  <c r="G13089" i="4" s="1"/>
  <c r="G13090" i="4" s="1"/>
  <c r="G13091" i="4" s="1"/>
  <c r="G13092" i="4" s="1"/>
  <c r="G13093" i="4" s="1"/>
  <c r="G13094" i="4" s="1"/>
  <c r="G13095" i="4" s="1"/>
  <c r="G13096" i="4" s="1"/>
  <c r="G13097" i="4" s="1"/>
  <c r="G13098" i="4" s="1"/>
  <c r="G13099" i="4" s="1"/>
  <c r="G13100" i="4" s="1"/>
  <c r="G13101" i="4" s="1"/>
  <c r="G13102" i="4" s="1"/>
  <c r="G13103" i="4" s="1"/>
  <c r="G13104" i="4" s="1"/>
  <c r="G13105" i="4" s="1"/>
  <c r="G13106" i="4" s="1"/>
  <c r="G13107" i="4" s="1"/>
  <c r="G13108" i="4" s="1"/>
  <c r="G13109" i="4" s="1"/>
  <c r="G13110" i="4" s="1"/>
  <c r="G13111" i="4" s="1"/>
  <c r="G13112" i="4" s="1"/>
  <c r="G13113" i="4" s="1"/>
  <c r="G13114" i="4" s="1"/>
  <c r="G13115" i="4" s="1"/>
  <c r="G13116" i="4" s="1"/>
  <c r="G13117" i="4" s="1"/>
  <c r="G13118" i="4" s="1"/>
  <c r="G13119" i="4" s="1"/>
  <c r="G13120" i="4" s="1"/>
  <c r="G13121" i="4" s="1"/>
  <c r="G13122" i="4" s="1"/>
  <c r="G13123" i="4" s="1"/>
  <c r="G13124" i="4" s="1"/>
  <c r="G13125" i="4" s="1"/>
  <c r="G13126" i="4" s="1"/>
  <c r="G13127" i="4" s="1"/>
  <c r="G13128" i="4" s="1"/>
  <c r="G13129" i="4" s="1"/>
  <c r="G13130" i="4" s="1"/>
  <c r="G13131" i="4" s="1"/>
  <c r="G13132" i="4" s="1"/>
  <c r="G13133" i="4" s="1"/>
  <c r="G13134" i="4" s="1"/>
  <c r="G13135" i="4" s="1"/>
  <c r="G13136" i="4" s="1"/>
  <c r="G13137" i="4" s="1"/>
  <c r="G13138" i="4" s="1"/>
  <c r="G13139" i="4" s="1"/>
  <c r="G13140" i="4" s="1"/>
  <c r="G13141" i="4" s="1"/>
  <c r="G13142" i="4" s="1"/>
  <c r="G13143" i="4" s="1"/>
  <c r="G13144" i="4" s="1"/>
  <c r="G13145" i="4" s="1"/>
  <c r="G13146" i="4" s="1"/>
  <c r="G13147" i="4" s="1"/>
  <c r="G13148" i="4" s="1"/>
  <c r="G13149" i="4" s="1"/>
  <c r="G13150" i="4" s="1"/>
  <c r="G13151" i="4" s="1"/>
  <c r="G13152" i="4" s="1"/>
  <c r="G13153" i="4" s="1"/>
  <c r="G13154" i="4" s="1"/>
  <c r="G13155" i="4" s="1"/>
  <c r="G13156" i="4" s="1"/>
  <c r="G13157" i="4" s="1"/>
  <c r="G13158" i="4" s="1"/>
  <c r="G13159" i="4" s="1"/>
  <c r="G13160" i="4" s="1"/>
  <c r="G13161" i="4" s="1"/>
  <c r="G13162" i="4" s="1"/>
  <c r="G13163" i="4" s="1"/>
  <c r="G13164" i="4" s="1"/>
  <c r="G13165" i="4" s="1"/>
  <c r="G13166" i="4" s="1"/>
  <c r="G13167" i="4" s="1"/>
  <c r="G13168" i="4" s="1"/>
  <c r="G13169" i="4" s="1"/>
  <c r="G13170" i="4" s="1"/>
  <c r="G13171" i="4" s="1"/>
  <c r="G13172" i="4" s="1"/>
  <c r="G13173" i="4" s="1"/>
  <c r="G13174" i="4" s="1"/>
  <c r="G13175" i="4" s="1"/>
  <c r="G13176" i="4" s="1"/>
  <c r="G13177" i="4" s="1"/>
  <c r="G13178" i="4" s="1"/>
  <c r="G13179" i="4" s="1"/>
  <c r="G13180" i="4" s="1"/>
  <c r="G13181" i="4" s="1"/>
  <c r="G13182" i="4" s="1"/>
  <c r="G13183" i="4" s="1"/>
  <c r="G13184" i="4" s="1"/>
  <c r="G13185" i="4" s="1"/>
  <c r="G13186" i="4" s="1"/>
  <c r="G13187" i="4" s="1"/>
  <c r="G13188" i="4" s="1"/>
  <c r="G13189" i="4" s="1"/>
  <c r="G13190" i="4" s="1"/>
  <c r="G13191" i="4" s="1"/>
  <c r="G13192" i="4" s="1"/>
  <c r="G13193" i="4" s="1"/>
  <c r="G13194" i="4" s="1"/>
  <c r="G13195" i="4" s="1"/>
  <c r="G13196" i="4" s="1"/>
  <c r="G13197" i="4" s="1"/>
  <c r="G13198" i="4" s="1"/>
  <c r="G13199" i="4" s="1"/>
  <c r="G13200" i="4" s="1"/>
  <c r="G13201" i="4" s="1"/>
  <c r="G13202" i="4" s="1"/>
  <c r="G13203" i="4" s="1"/>
  <c r="G13204" i="4" s="1"/>
  <c r="G13205" i="4" s="1"/>
  <c r="G13206" i="4" s="1"/>
  <c r="G13207" i="4" s="1"/>
  <c r="G13208" i="4" s="1"/>
  <c r="G13209" i="4" s="1"/>
  <c r="G13210" i="4" s="1"/>
  <c r="G13211" i="4" s="1"/>
  <c r="G13212" i="4" s="1"/>
  <c r="G13213" i="4" s="1"/>
  <c r="G13214" i="4" s="1"/>
  <c r="G13215" i="4" s="1"/>
  <c r="G13216" i="4" s="1"/>
  <c r="G13217" i="4" s="1"/>
  <c r="G13218" i="4" s="1"/>
  <c r="G13219" i="4" s="1"/>
  <c r="G13220" i="4" s="1"/>
  <c r="G13221" i="4" s="1"/>
  <c r="G13222" i="4" s="1"/>
  <c r="G13223" i="4" s="1"/>
  <c r="G13224" i="4" s="1"/>
  <c r="G13225" i="4" s="1"/>
  <c r="G13226" i="4" s="1"/>
  <c r="G13227" i="4" s="1"/>
  <c r="G13228" i="4" s="1"/>
  <c r="G13229" i="4" s="1"/>
  <c r="G13230" i="4" s="1"/>
  <c r="G13231" i="4" s="1"/>
  <c r="G13232" i="4" s="1"/>
  <c r="G13233" i="4" s="1"/>
  <c r="G13234" i="4" s="1"/>
  <c r="G13235" i="4" s="1"/>
  <c r="G13236" i="4" s="1"/>
  <c r="G13237" i="4" s="1"/>
  <c r="G13238" i="4" s="1"/>
  <c r="G13239" i="4" s="1"/>
  <c r="G13240" i="4" s="1"/>
  <c r="G13241" i="4" s="1"/>
  <c r="G13242" i="4" s="1"/>
  <c r="G13243" i="4" s="1"/>
  <c r="G13244" i="4" s="1"/>
  <c r="G13245" i="4" s="1"/>
  <c r="G13246" i="4" s="1"/>
  <c r="G13247" i="4" s="1"/>
  <c r="G13248" i="4" s="1"/>
  <c r="G13249" i="4" s="1"/>
  <c r="G13250" i="4" s="1"/>
  <c r="G13251" i="4" s="1"/>
  <c r="G13252" i="4" s="1"/>
  <c r="G13253" i="4" s="1"/>
  <c r="G13254" i="4" s="1"/>
  <c r="G13255" i="4" s="1"/>
  <c r="G13256" i="4" s="1"/>
  <c r="G13257" i="4" s="1"/>
  <c r="G13258" i="4" s="1"/>
  <c r="G13259" i="4" s="1"/>
  <c r="G13260" i="4" s="1"/>
  <c r="G13261" i="4" s="1"/>
  <c r="G13262" i="4" s="1"/>
  <c r="G13263" i="4" s="1"/>
  <c r="G13264" i="4" s="1"/>
  <c r="G13265" i="4" s="1"/>
  <c r="G13266" i="4" s="1"/>
  <c r="G13267" i="4" s="1"/>
  <c r="G13268" i="4" s="1"/>
  <c r="G13269" i="4" s="1"/>
  <c r="G13270" i="4" s="1"/>
  <c r="G13271" i="4" s="1"/>
  <c r="G13272" i="4" s="1"/>
  <c r="G13273" i="4" s="1"/>
  <c r="G13274" i="4" s="1"/>
  <c r="G13275" i="4" s="1"/>
  <c r="G13276" i="4" s="1"/>
  <c r="G13277" i="4" s="1"/>
  <c r="G13278" i="4" s="1"/>
  <c r="G13279" i="4" s="1"/>
  <c r="G13280" i="4" s="1"/>
  <c r="G13281" i="4" s="1"/>
  <c r="G13282" i="4" s="1"/>
  <c r="G13283" i="4" s="1"/>
  <c r="G13284" i="4" s="1"/>
  <c r="G13285" i="4" s="1"/>
  <c r="G13286" i="4" s="1"/>
  <c r="G13287" i="4" s="1"/>
  <c r="G13288" i="4" s="1"/>
  <c r="G13289" i="4" s="1"/>
  <c r="G13290" i="4" s="1"/>
  <c r="G13291" i="4" s="1"/>
  <c r="G13292" i="4" s="1"/>
  <c r="G13293" i="4" s="1"/>
  <c r="G13294" i="4" s="1"/>
  <c r="G13295" i="4" s="1"/>
  <c r="G13296" i="4" s="1"/>
  <c r="G13297" i="4" s="1"/>
  <c r="G13298" i="4" s="1"/>
  <c r="G13299" i="4" s="1"/>
  <c r="G13300" i="4" s="1"/>
  <c r="G13301" i="4" s="1"/>
  <c r="G13302" i="4" s="1"/>
  <c r="G13303" i="4" s="1"/>
  <c r="G13304" i="4" s="1"/>
  <c r="G13305" i="4" s="1"/>
  <c r="G13306" i="4" s="1"/>
  <c r="G13307" i="4" s="1"/>
  <c r="G13308" i="4" s="1"/>
  <c r="G13309" i="4" s="1"/>
  <c r="G13310" i="4" s="1"/>
  <c r="G13311" i="4" s="1"/>
  <c r="G13312" i="4" s="1"/>
  <c r="G13313" i="4" s="1"/>
  <c r="G13314" i="4" s="1"/>
  <c r="G13315" i="4" s="1"/>
  <c r="G13316" i="4" s="1"/>
  <c r="G13317" i="4" s="1"/>
  <c r="G13318" i="4" s="1"/>
  <c r="G13319" i="4" s="1"/>
  <c r="G13320" i="4" s="1"/>
  <c r="G13321" i="4" s="1"/>
  <c r="G13322" i="4" s="1"/>
  <c r="G13323" i="4" s="1"/>
  <c r="G13324" i="4" s="1"/>
  <c r="G13325" i="4" s="1"/>
  <c r="G13326" i="4" s="1"/>
  <c r="G13327" i="4" s="1"/>
  <c r="G13328" i="4" s="1"/>
  <c r="G13329" i="4" s="1"/>
  <c r="G13330" i="4" s="1"/>
  <c r="G13331" i="4" s="1"/>
  <c r="G13332" i="4" s="1"/>
  <c r="G13333" i="4" s="1"/>
  <c r="G13334" i="4" s="1"/>
  <c r="G13335" i="4" s="1"/>
  <c r="G13336" i="4" s="1"/>
  <c r="G13337" i="4" s="1"/>
  <c r="G13338" i="4" s="1"/>
  <c r="G13339" i="4" s="1"/>
  <c r="G13340" i="4" s="1"/>
  <c r="G13341" i="4" s="1"/>
  <c r="G13342" i="4" s="1"/>
  <c r="G13343" i="4" s="1"/>
  <c r="G13344" i="4" s="1"/>
  <c r="G13345" i="4" s="1"/>
  <c r="G13346" i="4" s="1"/>
  <c r="G13347" i="4" s="1"/>
  <c r="G13348" i="4" s="1"/>
  <c r="G13349" i="4" s="1"/>
  <c r="G13350" i="4" s="1"/>
  <c r="G13351" i="4" s="1"/>
  <c r="G13352" i="4" s="1"/>
  <c r="G13353" i="4" s="1"/>
  <c r="G13354" i="4" s="1"/>
  <c r="G13355" i="4" s="1"/>
  <c r="G13356" i="4" s="1"/>
  <c r="G13357" i="4" s="1"/>
  <c r="G13358" i="4" s="1"/>
  <c r="G13359" i="4" s="1"/>
  <c r="G13360" i="4" s="1"/>
  <c r="G13361" i="4" s="1"/>
  <c r="G13362" i="4" s="1"/>
  <c r="G13363" i="4" s="1"/>
  <c r="G13364" i="4" s="1"/>
  <c r="G13365" i="4" s="1"/>
  <c r="G13366" i="4" s="1"/>
  <c r="G13367" i="4" s="1"/>
  <c r="G13368" i="4" s="1"/>
  <c r="G13369" i="4" s="1"/>
  <c r="G13370" i="4" s="1"/>
  <c r="G13371" i="4" s="1"/>
  <c r="G13372" i="4" s="1"/>
  <c r="G13373" i="4" s="1"/>
  <c r="G13374" i="4" s="1"/>
  <c r="G13375" i="4" s="1"/>
  <c r="G13376" i="4" s="1"/>
  <c r="G13377" i="4" s="1"/>
  <c r="G13378" i="4" s="1"/>
  <c r="G13379" i="4" s="1"/>
  <c r="G13380" i="4" s="1"/>
  <c r="G13381" i="4" s="1"/>
  <c r="G13382" i="4" s="1"/>
  <c r="G13383" i="4" s="1"/>
  <c r="G13384" i="4" s="1"/>
  <c r="G13385" i="4" s="1"/>
  <c r="G13386" i="4" s="1"/>
  <c r="G13387" i="4" s="1"/>
  <c r="G13388" i="4" s="1"/>
  <c r="G13389" i="4" s="1"/>
  <c r="G13390" i="4" s="1"/>
  <c r="G13391" i="4" s="1"/>
  <c r="G13392" i="4" s="1"/>
  <c r="G13393" i="4" s="1"/>
  <c r="G13394" i="4" s="1"/>
  <c r="G13395" i="4" s="1"/>
  <c r="G13396" i="4" s="1"/>
  <c r="G13397" i="4" s="1"/>
  <c r="G13398" i="4" s="1"/>
  <c r="G13399" i="4" s="1"/>
  <c r="G13400" i="4" s="1"/>
  <c r="G13401" i="4" s="1"/>
  <c r="G13402" i="4" s="1"/>
  <c r="G13403" i="4" s="1"/>
  <c r="G13404" i="4" s="1"/>
  <c r="G13405" i="4" s="1"/>
  <c r="G13406" i="4" s="1"/>
  <c r="G13407" i="4" s="1"/>
  <c r="G13408" i="4" s="1"/>
  <c r="G13409" i="4" s="1"/>
  <c r="G13410" i="4" s="1"/>
  <c r="G13411" i="4" s="1"/>
  <c r="G13412" i="4" s="1"/>
  <c r="G13413" i="4" s="1"/>
  <c r="G13414" i="4" s="1"/>
  <c r="G13415" i="4" s="1"/>
  <c r="G13416" i="4" s="1"/>
  <c r="G13417" i="4" s="1"/>
  <c r="G13418" i="4" s="1"/>
  <c r="G13419" i="4" s="1"/>
  <c r="G13420" i="4" s="1"/>
  <c r="G13421" i="4" s="1"/>
  <c r="G13422" i="4" s="1"/>
  <c r="G13423" i="4" s="1"/>
  <c r="G13424" i="4" s="1"/>
  <c r="G13425" i="4" s="1"/>
  <c r="G13426" i="4" s="1"/>
  <c r="G13427" i="4" s="1"/>
  <c r="G13428" i="4" s="1"/>
  <c r="G13429" i="4" s="1"/>
  <c r="G13430" i="4" s="1"/>
  <c r="G13431" i="4" s="1"/>
  <c r="G13432" i="4" s="1"/>
  <c r="G13433" i="4" s="1"/>
  <c r="G13434" i="4" s="1"/>
  <c r="G13435" i="4" s="1"/>
  <c r="G13436" i="4" s="1"/>
  <c r="G13437" i="4" s="1"/>
  <c r="G13438" i="4" s="1"/>
  <c r="G13439" i="4" s="1"/>
  <c r="G13440" i="4" s="1"/>
  <c r="G13441" i="4" s="1"/>
  <c r="G13442" i="4" s="1"/>
  <c r="G13443" i="4" s="1"/>
  <c r="G13444" i="4" s="1"/>
  <c r="G13445" i="4" s="1"/>
  <c r="G13446" i="4" s="1"/>
  <c r="G13447" i="4" s="1"/>
  <c r="G13448" i="4" s="1"/>
  <c r="G13449" i="4" s="1"/>
  <c r="G13450" i="4" s="1"/>
  <c r="G13451" i="4" s="1"/>
  <c r="G13452" i="4" s="1"/>
  <c r="G13453" i="4" s="1"/>
  <c r="G13454" i="4" s="1"/>
  <c r="G13455" i="4" s="1"/>
  <c r="G13456" i="4" s="1"/>
  <c r="G13457" i="4" s="1"/>
  <c r="G13458" i="4" s="1"/>
  <c r="G13459" i="4" s="1"/>
  <c r="G13460" i="4" s="1"/>
  <c r="G13461" i="4" s="1"/>
  <c r="G13462" i="4" s="1"/>
  <c r="G13463" i="4" s="1"/>
  <c r="G13464" i="4" s="1"/>
  <c r="G13465" i="4" s="1"/>
  <c r="G13466" i="4" s="1"/>
  <c r="G13467" i="4" s="1"/>
  <c r="G13468" i="4" s="1"/>
  <c r="G13469" i="4" s="1"/>
  <c r="G13470" i="4" s="1"/>
  <c r="G13471" i="4" s="1"/>
  <c r="G13472" i="4" s="1"/>
  <c r="G13473" i="4" s="1"/>
  <c r="G13474" i="4" s="1"/>
  <c r="G13475" i="4" s="1"/>
  <c r="G13476" i="4" s="1"/>
  <c r="G13477" i="4" s="1"/>
  <c r="G13478" i="4" s="1"/>
  <c r="G13479" i="4" s="1"/>
  <c r="G13480" i="4" s="1"/>
  <c r="G13481" i="4" s="1"/>
  <c r="G13482" i="4" s="1"/>
  <c r="G13483" i="4" s="1"/>
  <c r="G13484" i="4" s="1"/>
  <c r="G13485" i="4" s="1"/>
  <c r="G13486" i="4" s="1"/>
  <c r="G13487" i="4" s="1"/>
  <c r="G13488" i="4" s="1"/>
  <c r="G13489" i="4" s="1"/>
  <c r="G13490" i="4" s="1"/>
  <c r="G13491" i="4" s="1"/>
  <c r="G13492" i="4" s="1"/>
  <c r="G13493" i="4" s="1"/>
  <c r="G13494" i="4" s="1"/>
  <c r="G13495" i="4" s="1"/>
  <c r="G13496" i="4" s="1"/>
  <c r="G13497" i="4" s="1"/>
  <c r="G13498" i="4" s="1"/>
  <c r="G13499" i="4" s="1"/>
  <c r="G13500" i="4" s="1"/>
  <c r="G13501" i="4" s="1"/>
  <c r="G13502" i="4" s="1"/>
  <c r="G13503" i="4" s="1"/>
  <c r="G13504" i="4" s="1"/>
  <c r="G13505" i="4" s="1"/>
  <c r="G13506" i="4" s="1"/>
  <c r="G13507" i="4" s="1"/>
  <c r="G13508" i="4" s="1"/>
  <c r="G13509" i="4" s="1"/>
  <c r="G13510" i="4" s="1"/>
  <c r="G13511" i="4" s="1"/>
  <c r="G13512" i="4" s="1"/>
  <c r="G13513" i="4" s="1"/>
  <c r="G13514" i="4" s="1"/>
  <c r="G13515" i="4" s="1"/>
  <c r="G13516" i="4" s="1"/>
  <c r="G13517" i="4" s="1"/>
  <c r="G13518" i="4" s="1"/>
  <c r="G13519" i="4" s="1"/>
  <c r="G13520" i="4" s="1"/>
  <c r="G13521" i="4" s="1"/>
  <c r="G13522" i="4" s="1"/>
  <c r="G13523" i="4" s="1"/>
  <c r="G13524" i="4" s="1"/>
  <c r="G13525" i="4" s="1"/>
  <c r="G13526" i="4" s="1"/>
  <c r="G13527" i="4" s="1"/>
  <c r="G13528" i="4" s="1"/>
  <c r="G13529" i="4" s="1"/>
  <c r="G13530" i="4" s="1"/>
  <c r="G13531" i="4" s="1"/>
  <c r="G13532" i="4" s="1"/>
  <c r="G13533" i="4" s="1"/>
  <c r="G13534" i="4" s="1"/>
  <c r="G13535" i="4" s="1"/>
  <c r="G13536" i="4" s="1"/>
  <c r="G13537" i="4" s="1"/>
  <c r="G13538" i="4" s="1"/>
  <c r="G13539" i="4" s="1"/>
  <c r="G13540" i="4" s="1"/>
  <c r="G13541" i="4" s="1"/>
  <c r="G13542" i="4" s="1"/>
  <c r="G13543" i="4" s="1"/>
  <c r="G13544" i="4" s="1"/>
  <c r="G13545" i="4" s="1"/>
  <c r="G13546" i="4" s="1"/>
  <c r="G13547" i="4" s="1"/>
  <c r="G13548" i="4" s="1"/>
  <c r="G13549" i="4" s="1"/>
  <c r="G13550" i="4" s="1"/>
  <c r="G13551" i="4" s="1"/>
  <c r="G13552" i="4" s="1"/>
  <c r="G13553" i="4" s="1"/>
  <c r="G13554" i="4" s="1"/>
  <c r="G13555" i="4" s="1"/>
  <c r="G13556" i="4" s="1"/>
  <c r="G13557" i="4" s="1"/>
  <c r="G13558" i="4" s="1"/>
  <c r="G13559" i="4" s="1"/>
  <c r="G13560" i="4" s="1"/>
  <c r="G13561" i="4" s="1"/>
  <c r="G13562" i="4" s="1"/>
  <c r="G13563" i="4" s="1"/>
  <c r="G13564" i="4" s="1"/>
  <c r="G13565" i="4" s="1"/>
  <c r="G13566" i="4" s="1"/>
  <c r="G13567" i="4" s="1"/>
  <c r="G13568" i="4" s="1"/>
  <c r="G13569" i="4" s="1"/>
  <c r="G13570" i="4" s="1"/>
  <c r="G13571" i="4" s="1"/>
  <c r="G13572" i="4" s="1"/>
  <c r="G13573" i="4" s="1"/>
  <c r="G13574" i="4" s="1"/>
  <c r="G13575" i="4" s="1"/>
  <c r="G13576" i="4" s="1"/>
  <c r="G13577" i="4" s="1"/>
  <c r="G13578" i="4" s="1"/>
  <c r="G13579" i="4" s="1"/>
  <c r="G13580" i="4" s="1"/>
  <c r="G13581" i="4" s="1"/>
  <c r="G13582" i="4" s="1"/>
  <c r="G13583" i="4" s="1"/>
  <c r="G13584" i="4" s="1"/>
  <c r="G13585" i="4" s="1"/>
  <c r="G13586" i="4" s="1"/>
  <c r="G13587" i="4" s="1"/>
  <c r="G13588" i="4" s="1"/>
  <c r="G13589" i="4" s="1"/>
  <c r="G13590" i="4" s="1"/>
  <c r="G13591" i="4" s="1"/>
  <c r="G13592" i="4" s="1"/>
  <c r="G13593" i="4" s="1"/>
  <c r="G13594" i="4" s="1"/>
  <c r="G13595" i="4" s="1"/>
  <c r="G13596" i="4" s="1"/>
  <c r="G13597" i="4" s="1"/>
  <c r="G13598" i="4" s="1"/>
  <c r="G13599" i="4" s="1"/>
  <c r="G13600" i="4" s="1"/>
  <c r="G13601" i="4" s="1"/>
  <c r="G13602" i="4" s="1"/>
  <c r="G13603" i="4" s="1"/>
  <c r="G13604" i="4" s="1"/>
  <c r="G13605" i="4" s="1"/>
  <c r="G13606" i="4" s="1"/>
  <c r="G13607" i="4" s="1"/>
  <c r="G13608" i="4" s="1"/>
  <c r="G13609" i="4" s="1"/>
  <c r="G13610" i="4" s="1"/>
  <c r="G13611" i="4" s="1"/>
  <c r="G13612" i="4" s="1"/>
  <c r="G13613" i="4" s="1"/>
  <c r="G13614" i="4" s="1"/>
  <c r="G13615" i="4" s="1"/>
  <c r="G13616" i="4" s="1"/>
  <c r="G13617" i="4" s="1"/>
  <c r="G13618" i="4" s="1"/>
  <c r="G13619" i="4" s="1"/>
  <c r="G13620" i="4" s="1"/>
  <c r="G13621" i="4" s="1"/>
  <c r="G13622" i="4" s="1"/>
  <c r="G13623" i="4" s="1"/>
  <c r="G13624" i="4" s="1"/>
  <c r="G13625" i="4" s="1"/>
  <c r="G13626" i="4" s="1"/>
  <c r="G13627" i="4" s="1"/>
  <c r="G13628" i="4" s="1"/>
  <c r="G13629" i="4" s="1"/>
  <c r="G13630" i="4" s="1"/>
  <c r="G13631" i="4" s="1"/>
  <c r="G13632" i="4" s="1"/>
  <c r="G13633" i="4" s="1"/>
  <c r="G13634" i="4" s="1"/>
  <c r="G13635" i="4" s="1"/>
  <c r="G13636" i="4" s="1"/>
  <c r="G13637" i="4" s="1"/>
  <c r="G13638" i="4" s="1"/>
  <c r="G13639" i="4" s="1"/>
  <c r="G13640" i="4" s="1"/>
  <c r="G13641" i="4" s="1"/>
  <c r="G13642" i="4" s="1"/>
  <c r="G13643" i="4" s="1"/>
  <c r="G13644" i="4" s="1"/>
  <c r="G13645" i="4" s="1"/>
  <c r="G13646" i="4" s="1"/>
  <c r="G13647" i="4" s="1"/>
  <c r="G13648" i="4" s="1"/>
  <c r="G13649" i="4" s="1"/>
  <c r="G13650" i="4" s="1"/>
  <c r="G13651" i="4" s="1"/>
  <c r="G13652" i="4" s="1"/>
  <c r="G13653" i="4" s="1"/>
  <c r="G13654" i="4" s="1"/>
  <c r="G13655" i="4" s="1"/>
  <c r="G13656" i="4" s="1"/>
  <c r="G13657" i="4" s="1"/>
  <c r="G13658" i="4" s="1"/>
  <c r="G13659" i="4" s="1"/>
  <c r="G13660" i="4" s="1"/>
  <c r="G13661" i="4" s="1"/>
  <c r="G13662" i="4" s="1"/>
  <c r="G13663" i="4" s="1"/>
  <c r="G13664" i="4" s="1"/>
  <c r="G13665" i="4" s="1"/>
  <c r="G13666" i="4" s="1"/>
  <c r="G13667" i="4" s="1"/>
  <c r="G13668" i="4" s="1"/>
  <c r="G13669" i="4" s="1"/>
  <c r="G13670" i="4" s="1"/>
  <c r="G13671" i="4" s="1"/>
  <c r="G13672" i="4" s="1"/>
  <c r="G13673" i="4" s="1"/>
  <c r="G13674" i="4" s="1"/>
  <c r="G13675" i="4" s="1"/>
  <c r="G13676" i="4" s="1"/>
  <c r="G13677" i="4" s="1"/>
  <c r="G13678" i="4" s="1"/>
  <c r="G13679" i="4" s="1"/>
  <c r="G13680" i="4" s="1"/>
  <c r="G13681" i="4" s="1"/>
  <c r="G13682" i="4" s="1"/>
  <c r="G13683" i="4" s="1"/>
  <c r="G13684" i="4" s="1"/>
  <c r="G13685" i="4" s="1"/>
  <c r="G13686" i="4" s="1"/>
  <c r="G13687" i="4" s="1"/>
  <c r="G13688" i="4" s="1"/>
  <c r="G13689" i="4" s="1"/>
  <c r="G13690" i="4" s="1"/>
  <c r="G13691" i="4" s="1"/>
  <c r="G13692" i="4" s="1"/>
  <c r="G13693" i="4" s="1"/>
  <c r="G13694" i="4" s="1"/>
  <c r="G13695" i="4" s="1"/>
  <c r="G13696" i="4" s="1"/>
  <c r="G13697" i="4" s="1"/>
  <c r="G13698" i="4" s="1"/>
  <c r="G13699" i="4" s="1"/>
  <c r="G13700" i="4" s="1"/>
  <c r="G13701" i="4" s="1"/>
  <c r="G13702" i="4" s="1"/>
  <c r="G13703" i="4" s="1"/>
  <c r="G13704" i="4" s="1"/>
  <c r="G13705" i="4" s="1"/>
  <c r="G13706" i="4" s="1"/>
  <c r="G13707" i="4" s="1"/>
  <c r="G13708" i="4" s="1"/>
  <c r="G13709" i="4" s="1"/>
  <c r="G13710" i="4" s="1"/>
  <c r="G13711" i="4" s="1"/>
  <c r="G13712" i="4" s="1"/>
  <c r="G13713" i="4" s="1"/>
  <c r="G13714" i="4" s="1"/>
  <c r="G13715" i="4" s="1"/>
  <c r="G13716" i="4" s="1"/>
  <c r="G13717" i="4" s="1"/>
  <c r="G13718" i="4" s="1"/>
  <c r="G13719" i="4" s="1"/>
  <c r="G13720" i="4" s="1"/>
  <c r="G13721" i="4" s="1"/>
  <c r="G13722" i="4" s="1"/>
  <c r="G13723" i="4" s="1"/>
  <c r="G13724" i="4" s="1"/>
  <c r="G13725" i="4" s="1"/>
  <c r="G13726" i="4" s="1"/>
  <c r="G13727" i="4" s="1"/>
  <c r="G13728" i="4" s="1"/>
  <c r="G13729" i="4" s="1"/>
  <c r="G13730" i="4" s="1"/>
  <c r="G13731" i="4" s="1"/>
  <c r="G13732" i="4" s="1"/>
  <c r="G13733" i="4" s="1"/>
  <c r="G13734" i="4" s="1"/>
  <c r="G13735" i="4" s="1"/>
  <c r="G13736" i="4" s="1"/>
  <c r="G13737" i="4" s="1"/>
  <c r="G13738" i="4" s="1"/>
  <c r="G13739" i="4" s="1"/>
  <c r="G13740" i="4" s="1"/>
  <c r="G13741" i="4" s="1"/>
  <c r="G13742" i="4" s="1"/>
  <c r="G13743" i="4" s="1"/>
  <c r="G13744" i="4" s="1"/>
  <c r="G13745" i="4" s="1"/>
  <c r="G13746" i="4" s="1"/>
  <c r="G13747" i="4" s="1"/>
  <c r="G13748" i="4" s="1"/>
  <c r="G13749" i="4" s="1"/>
  <c r="G13750" i="4" s="1"/>
  <c r="G13751" i="4" s="1"/>
  <c r="G13752" i="4" s="1"/>
  <c r="G13753" i="4" s="1"/>
  <c r="G13754" i="4" s="1"/>
  <c r="G13755" i="4" s="1"/>
  <c r="G13756" i="4" s="1"/>
  <c r="G13757" i="4" s="1"/>
  <c r="G13758" i="4" s="1"/>
  <c r="G13759" i="4" s="1"/>
  <c r="G13760" i="4" s="1"/>
  <c r="G13761" i="4" s="1"/>
  <c r="G13762" i="4" s="1"/>
  <c r="G13763" i="4" s="1"/>
  <c r="G13764" i="4" s="1"/>
  <c r="G13765" i="4" s="1"/>
  <c r="G13766" i="4" s="1"/>
  <c r="G13767" i="4" s="1"/>
  <c r="G13768" i="4" s="1"/>
  <c r="G13769" i="4" s="1"/>
  <c r="G13770" i="4" s="1"/>
  <c r="G13771" i="4" s="1"/>
  <c r="G13772" i="4" s="1"/>
  <c r="G13773" i="4" s="1"/>
  <c r="G13774" i="4" s="1"/>
  <c r="G13775" i="4" s="1"/>
  <c r="G13776" i="4" s="1"/>
  <c r="G13777" i="4" s="1"/>
  <c r="G13778" i="4" s="1"/>
  <c r="G13779" i="4" s="1"/>
  <c r="G13780" i="4" s="1"/>
  <c r="G13781" i="4" s="1"/>
  <c r="G13782" i="4" s="1"/>
  <c r="G13783" i="4" s="1"/>
  <c r="G13784" i="4" s="1"/>
  <c r="G13785" i="4" s="1"/>
  <c r="G13786" i="4" s="1"/>
  <c r="G13787" i="4" s="1"/>
  <c r="G13788" i="4" s="1"/>
  <c r="G13789" i="4" s="1"/>
  <c r="G13790" i="4" s="1"/>
  <c r="G13791" i="4" s="1"/>
  <c r="G13792" i="4" s="1"/>
  <c r="G13793" i="4" s="1"/>
  <c r="G13794" i="4" s="1"/>
  <c r="G13795" i="4" s="1"/>
  <c r="G13796" i="4" s="1"/>
  <c r="G13797" i="4" s="1"/>
  <c r="G13798" i="4" s="1"/>
  <c r="G13799" i="4" s="1"/>
  <c r="G13800" i="4" s="1"/>
  <c r="G13801" i="4" s="1"/>
  <c r="G13802" i="4" s="1"/>
  <c r="G13803" i="4" s="1"/>
  <c r="G13804" i="4" s="1"/>
  <c r="G13805" i="4" s="1"/>
  <c r="G13806" i="4" s="1"/>
  <c r="G13807" i="4" s="1"/>
  <c r="G13808" i="4" s="1"/>
  <c r="G13809" i="4" s="1"/>
  <c r="G13810" i="4" s="1"/>
  <c r="G13811" i="4" s="1"/>
  <c r="G13812" i="4" s="1"/>
  <c r="G13813" i="4" s="1"/>
  <c r="G13814" i="4" s="1"/>
  <c r="G13815" i="4" s="1"/>
  <c r="G13816" i="4" s="1"/>
  <c r="G13817" i="4" s="1"/>
  <c r="G13818" i="4" s="1"/>
  <c r="G13819" i="4" s="1"/>
  <c r="G13820" i="4" s="1"/>
  <c r="G13821" i="4" s="1"/>
  <c r="G13822" i="4" s="1"/>
  <c r="G13823" i="4" s="1"/>
  <c r="G13824" i="4" s="1"/>
  <c r="G13825" i="4" s="1"/>
  <c r="G13826" i="4" s="1"/>
  <c r="G13827" i="4" s="1"/>
  <c r="G13828" i="4" s="1"/>
  <c r="G13829" i="4" s="1"/>
  <c r="G13830" i="4" s="1"/>
  <c r="G13831" i="4" s="1"/>
  <c r="G13832" i="4" s="1"/>
  <c r="G13833" i="4" s="1"/>
  <c r="G13834" i="4" s="1"/>
  <c r="G13835" i="4" s="1"/>
  <c r="G13836" i="4" s="1"/>
  <c r="G13837" i="4" s="1"/>
  <c r="G13838" i="4" s="1"/>
  <c r="G13839" i="4" s="1"/>
  <c r="G13840" i="4" s="1"/>
  <c r="G13841" i="4" s="1"/>
  <c r="G13842" i="4" s="1"/>
  <c r="G13843" i="4" s="1"/>
  <c r="G13844" i="4" s="1"/>
  <c r="G13845" i="4" s="1"/>
  <c r="G13846" i="4" s="1"/>
  <c r="G13847" i="4" s="1"/>
  <c r="G13848" i="4" s="1"/>
  <c r="G13849" i="4" s="1"/>
  <c r="G13850" i="4" s="1"/>
  <c r="G13851" i="4" s="1"/>
  <c r="G13852" i="4" s="1"/>
  <c r="G13853" i="4" s="1"/>
  <c r="G13854" i="4" s="1"/>
  <c r="G13855" i="4" s="1"/>
  <c r="G13856" i="4" s="1"/>
  <c r="G13857" i="4" s="1"/>
  <c r="G13858" i="4" s="1"/>
  <c r="G13859" i="4" s="1"/>
  <c r="G13860" i="4" s="1"/>
  <c r="G13861" i="4" s="1"/>
  <c r="G13862" i="4" s="1"/>
  <c r="G13863" i="4" s="1"/>
  <c r="G13864" i="4" s="1"/>
  <c r="G13865" i="4" s="1"/>
  <c r="G13866" i="4" s="1"/>
  <c r="G13867" i="4" s="1"/>
  <c r="G13868" i="4" s="1"/>
  <c r="G13869" i="4" s="1"/>
  <c r="G13870" i="4" s="1"/>
  <c r="G13871" i="4" s="1"/>
  <c r="G13872" i="4" s="1"/>
  <c r="G13873" i="4" s="1"/>
  <c r="G13874" i="4" s="1"/>
  <c r="G13875" i="4" s="1"/>
  <c r="G13876" i="4" s="1"/>
  <c r="G13877" i="4" s="1"/>
  <c r="G13878" i="4" s="1"/>
  <c r="G13879" i="4" s="1"/>
  <c r="G13880" i="4" s="1"/>
  <c r="G13881" i="4" s="1"/>
  <c r="G13882" i="4" s="1"/>
  <c r="G13883" i="4" s="1"/>
  <c r="G13884" i="4" s="1"/>
  <c r="G13885" i="4" s="1"/>
  <c r="G13886" i="4" s="1"/>
  <c r="G13887" i="4" s="1"/>
  <c r="G13888" i="4" s="1"/>
  <c r="G13889" i="4" s="1"/>
  <c r="G13890" i="4" s="1"/>
  <c r="G13891" i="4" s="1"/>
  <c r="G13892" i="4" s="1"/>
  <c r="G13893" i="4" s="1"/>
  <c r="G13894" i="4" s="1"/>
  <c r="G13895" i="4" s="1"/>
  <c r="G13896" i="4" s="1"/>
  <c r="G13897" i="4" s="1"/>
  <c r="G13898" i="4" s="1"/>
  <c r="G13899" i="4" s="1"/>
  <c r="G13900" i="4" s="1"/>
  <c r="G13901" i="4" s="1"/>
  <c r="G13902" i="4" s="1"/>
  <c r="G13903" i="4" s="1"/>
  <c r="G13904" i="4" s="1"/>
  <c r="G13905" i="4" s="1"/>
  <c r="G13906" i="4" s="1"/>
  <c r="G13907" i="4" s="1"/>
  <c r="G13908" i="4" s="1"/>
  <c r="G13909" i="4" s="1"/>
  <c r="G13910" i="4" s="1"/>
  <c r="G13911" i="4" s="1"/>
  <c r="G13912" i="4" s="1"/>
  <c r="G13913" i="4" s="1"/>
  <c r="G13914" i="4" s="1"/>
  <c r="G13915" i="4" s="1"/>
  <c r="G13916" i="4" s="1"/>
  <c r="G13917" i="4" s="1"/>
  <c r="G13918" i="4" s="1"/>
  <c r="G13919" i="4" s="1"/>
  <c r="G13920" i="4" s="1"/>
  <c r="G13921" i="4" s="1"/>
  <c r="G13922" i="4" s="1"/>
  <c r="G13923" i="4" s="1"/>
  <c r="G13924" i="4" s="1"/>
  <c r="G13925" i="4" s="1"/>
  <c r="G13926" i="4" s="1"/>
  <c r="G13927" i="4" s="1"/>
  <c r="G13928" i="4" s="1"/>
  <c r="G13929" i="4" s="1"/>
  <c r="G13930" i="4" s="1"/>
  <c r="G13931" i="4" s="1"/>
  <c r="G13932" i="4" s="1"/>
  <c r="G13933" i="4" s="1"/>
  <c r="G13934" i="4" s="1"/>
  <c r="G13935" i="4" s="1"/>
  <c r="G13936" i="4" s="1"/>
  <c r="G13937" i="4" s="1"/>
  <c r="G13938" i="4" s="1"/>
  <c r="G13939" i="4" s="1"/>
  <c r="G13940" i="4" s="1"/>
  <c r="G13941" i="4" s="1"/>
  <c r="G13942" i="4" s="1"/>
  <c r="G13943" i="4" s="1"/>
  <c r="G13944" i="4" s="1"/>
  <c r="G13945" i="4" s="1"/>
  <c r="G13946" i="4" s="1"/>
  <c r="G13947" i="4" s="1"/>
  <c r="G13948" i="4" s="1"/>
  <c r="G13949" i="4" s="1"/>
  <c r="G13950" i="4" s="1"/>
  <c r="G13951" i="4" s="1"/>
  <c r="G13952" i="4" s="1"/>
  <c r="G13953" i="4" s="1"/>
  <c r="G13954" i="4" s="1"/>
  <c r="G13955" i="4" s="1"/>
  <c r="G13956" i="4" s="1"/>
  <c r="G13957" i="4" s="1"/>
  <c r="G13958" i="4" s="1"/>
  <c r="G13959" i="4" s="1"/>
  <c r="G13960" i="4" s="1"/>
  <c r="G13961" i="4" s="1"/>
  <c r="G13962" i="4" s="1"/>
  <c r="G13963" i="4" s="1"/>
  <c r="G13964" i="4" s="1"/>
  <c r="G13965" i="4" s="1"/>
  <c r="G13966" i="4" s="1"/>
  <c r="G13967" i="4" s="1"/>
  <c r="G13968" i="4" s="1"/>
  <c r="G13969" i="4" s="1"/>
  <c r="G13970" i="4" s="1"/>
  <c r="G13971" i="4" s="1"/>
  <c r="G13972" i="4" s="1"/>
  <c r="G13973" i="4" s="1"/>
  <c r="G13974" i="4" s="1"/>
  <c r="G13975" i="4" s="1"/>
  <c r="G13976" i="4" s="1"/>
  <c r="G13977" i="4" s="1"/>
  <c r="G13978" i="4" s="1"/>
  <c r="G13979" i="4" s="1"/>
  <c r="G13980" i="4" s="1"/>
  <c r="G13981" i="4" s="1"/>
  <c r="G13982" i="4" s="1"/>
  <c r="G13983" i="4" s="1"/>
  <c r="G13984" i="4" s="1"/>
  <c r="G13985" i="4" s="1"/>
  <c r="G13986" i="4" s="1"/>
  <c r="G13987" i="4" s="1"/>
  <c r="G13988" i="4" s="1"/>
  <c r="G13989" i="4" s="1"/>
  <c r="G13990" i="4" s="1"/>
  <c r="G13991" i="4" s="1"/>
  <c r="G13992" i="4" s="1"/>
  <c r="G13993" i="4" s="1"/>
  <c r="G13994" i="4" s="1"/>
  <c r="G13995" i="4" s="1"/>
  <c r="G13996" i="4" s="1"/>
  <c r="G13997" i="4" s="1"/>
  <c r="G13998" i="4" s="1"/>
  <c r="G13999" i="4" s="1"/>
  <c r="G14000" i="4" s="1"/>
  <c r="G14001" i="4" s="1"/>
  <c r="G14002" i="4" s="1"/>
  <c r="G14003" i="4" s="1"/>
  <c r="G14004" i="4" s="1"/>
  <c r="G14005" i="4" s="1"/>
  <c r="G14006" i="4" s="1"/>
  <c r="G14007" i="4" s="1"/>
  <c r="G14008" i="4" s="1"/>
  <c r="G14009" i="4" s="1"/>
  <c r="G14010" i="4" s="1"/>
  <c r="G14011" i="4" s="1"/>
  <c r="G14012" i="4" s="1"/>
  <c r="G14013" i="4" s="1"/>
  <c r="G14014" i="4" s="1"/>
  <c r="G14015" i="4" s="1"/>
  <c r="G14016" i="4" s="1"/>
  <c r="G14017" i="4" s="1"/>
  <c r="G14018" i="4" s="1"/>
  <c r="G14019" i="4" s="1"/>
  <c r="G14020" i="4" s="1"/>
  <c r="G14021" i="4" s="1"/>
  <c r="G14022" i="4" s="1"/>
  <c r="G14023" i="4" s="1"/>
  <c r="G14024" i="4" s="1"/>
  <c r="G14025" i="4" s="1"/>
  <c r="G14026" i="4" s="1"/>
  <c r="G14027" i="4" s="1"/>
  <c r="G14028" i="4" s="1"/>
  <c r="G14029" i="4" s="1"/>
  <c r="G14030" i="4" s="1"/>
  <c r="G14031" i="4" s="1"/>
  <c r="G14032" i="4" s="1"/>
  <c r="G14033" i="4" s="1"/>
  <c r="G14034" i="4" s="1"/>
  <c r="G14035" i="4" s="1"/>
  <c r="G14036" i="4" s="1"/>
  <c r="G14037" i="4" s="1"/>
  <c r="G14038" i="4" s="1"/>
  <c r="G14039" i="4" s="1"/>
  <c r="G14040" i="4" s="1"/>
  <c r="G14041" i="4" s="1"/>
  <c r="G14042" i="4" s="1"/>
  <c r="G14043" i="4" s="1"/>
  <c r="G14044" i="4" s="1"/>
  <c r="G14045" i="4" s="1"/>
  <c r="G14046" i="4" s="1"/>
  <c r="G14047" i="4" s="1"/>
  <c r="G14048" i="4" s="1"/>
  <c r="G14049" i="4" s="1"/>
  <c r="G14050" i="4" s="1"/>
  <c r="G14051" i="4" s="1"/>
  <c r="G14052" i="4" s="1"/>
  <c r="G14053" i="4" s="1"/>
  <c r="G14054" i="4" s="1"/>
  <c r="G14055" i="4" s="1"/>
  <c r="G14056" i="4" s="1"/>
  <c r="G14057" i="4" s="1"/>
  <c r="G14058" i="4" s="1"/>
  <c r="G14059" i="4" s="1"/>
  <c r="G14060" i="4" s="1"/>
  <c r="G14061" i="4" s="1"/>
  <c r="G14062" i="4" s="1"/>
  <c r="G14063" i="4" s="1"/>
  <c r="G14064" i="4" s="1"/>
  <c r="G14065" i="4" s="1"/>
  <c r="G14066" i="4" s="1"/>
  <c r="G14067" i="4" s="1"/>
  <c r="G14068" i="4" s="1"/>
  <c r="G14069" i="4" s="1"/>
  <c r="G14070" i="4" s="1"/>
  <c r="G14071" i="4" s="1"/>
  <c r="G14072" i="4" s="1"/>
  <c r="G14073" i="4" s="1"/>
  <c r="G14074" i="4" s="1"/>
  <c r="G14075" i="4" s="1"/>
  <c r="G14076" i="4" s="1"/>
  <c r="G14077" i="4" s="1"/>
  <c r="G14078" i="4" s="1"/>
  <c r="G14079" i="4" s="1"/>
  <c r="G14080" i="4" s="1"/>
  <c r="G14081" i="4" s="1"/>
  <c r="G14082" i="4" s="1"/>
  <c r="G14083" i="4" s="1"/>
  <c r="G14084" i="4" s="1"/>
  <c r="G14085" i="4" s="1"/>
  <c r="G14086" i="4" s="1"/>
  <c r="G14087" i="4" s="1"/>
  <c r="G14088" i="4" s="1"/>
  <c r="G14089" i="4" s="1"/>
  <c r="G14090" i="4" s="1"/>
  <c r="G14091" i="4" s="1"/>
  <c r="G14092" i="4" s="1"/>
  <c r="G14093" i="4" s="1"/>
  <c r="G14094" i="4" s="1"/>
  <c r="G14095" i="4" s="1"/>
  <c r="G14096" i="4" s="1"/>
  <c r="G14097" i="4" s="1"/>
  <c r="G14098" i="4" s="1"/>
  <c r="G14099" i="4" s="1"/>
  <c r="G14100" i="4" s="1"/>
  <c r="G14101" i="4" s="1"/>
  <c r="G14102" i="4" s="1"/>
  <c r="G14103" i="4" s="1"/>
  <c r="G14104" i="4" s="1"/>
  <c r="G14105" i="4" s="1"/>
  <c r="G14106" i="4" s="1"/>
  <c r="G14107" i="4" s="1"/>
  <c r="G14108" i="4" s="1"/>
  <c r="G14109" i="4" s="1"/>
  <c r="G14110" i="4" s="1"/>
  <c r="G14111" i="4" s="1"/>
  <c r="G14112" i="4" s="1"/>
  <c r="G14113" i="4" s="1"/>
  <c r="G14114" i="4" s="1"/>
  <c r="G14115" i="4" s="1"/>
  <c r="G14116" i="4" s="1"/>
  <c r="G14117" i="4" s="1"/>
  <c r="G14118" i="4" s="1"/>
  <c r="G14119" i="4" s="1"/>
  <c r="G14120" i="4" s="1"/>
  <c r="G14121" i="4" s="1"/>
  <c r="G14122" i="4" s="1"/>
  <c r="G14123" i="4" s="1"/>
  <c r="G14124" i="4" s="1"/>
  <c r="G14125" i="4" s="1"/>
  <c r="G14126" i="4" s="1"/>
  <c r="G14127" i="4" s="1"/>
  <c r="G14128" i="4" s="1"/>
  <c r="G14129" i="4" s="1"/>
  <c r="G14130" i="4" s="1"/>
  <c r="G14131" i="4" s="1"/>
  <c r="G14132" i="4" s="1"/>
  <c r="G14133" i="4" s="1"/>
  <c r="G14134" i="4" s="1"/>
  <c r="G14135" i="4" s="1"/>
  <c r="G14136" i="4" s="1"/>
  <c r="G14137" i="4" s="1"/>
  <c r="G14138" i="4" s="1"/>
  <c r="G14139" i="4" s="1"/>
  <c r="G14140" i="4" s="1"/>
  <c r="G14141" i="4" s="1"/>
  <c r="G14142" i="4" s="1"/>
  <c r="G14143" i="4" s="1"/>
  <c r="G14144" i="4" s="1"/>
  <c r="G14145" i="4" s="1"/>
  <c r="G14146" i="4" s="1"/>
  <c r="G14147" i="4" s="1"/>
  <c r="G14148" i="4" s="1"/>
  <c r="G14149" i="4" s="1"/>
  <c r="G14150" i="4" s="1"/>
  <c r="G14151" i="4" s="1"/>
  <c r="G14152" i="4" s="1"/>
  <c r="G14153" i="4" s="1"/>
  <c r="G14154" i="4" s="1"/>
  <c r="G14155" i="4" s="1"/>
  <c r="G14156" i="4" s="1"/>
  <c r="G14157" i="4" s="1"/>
  <c r="G14158" i="4" s="1"/>
  <c r="G14159" i="4" s="1"/>
  <c r="G14160" i="4" s="1"/>
  <c r="G14161" i="4" s="1"/>
  <c r="G14162" i="4" s="1"/>
  <c r="G14163" i="4" s="1"/>
  <c r="G14164" i="4" s="1"/>
  <c r="G14165" i="4" s="1"/>
  <c r="G14166" i="4" s="1"/>
  <c r="G14167" i="4" s="1"/>
  <c r="G14168" i="4" s="1"/>
  <c r="G14169" i="4" s="1"/>
  <c r="G14170" i="4" s="1"/>
  <c r="G14171" i="4" s="1"/>
  <c r="G14172" i="4" s="1"/>
  <c r="G14173" i="4" s="1"/>
  <c r="G14174" i="4" s="1"/>
  <c r="G14175" i="4" s="1"/>
  <c r="G14176" i="4" s="1"/>
  <c r="G14177" i="4" s="1"/>
  <c r="G14178" i="4" s="1"/>
  <c r="G14179" i="4" s="1"/>
  <c r="G14180" i="4" s="1"/>
  <c r="G14181" i="4" s="1"/>
  <c r="G14182" i="4" s="1"/>
  <c r="G14183" i="4" s="1"/>
  <c r="G14184" i="4" s="1"/>
  <c r="G14185" i="4" s="1"/>
  <c r="G14186" i="4" s="1"/>
  <c r="G14187" i="4" s="1"/>
  <c r="G14188" i="4" s="1"/>
  <c r="G14189" i="4" s="1"/>
  <c r="G14190" i="4" s="1"/>
  <c r="G14191" i="4" s="1"/>
  <c r="G14192" i="4" s="1"/>
  <c r="G14193" i="4" s="1"/>
  <c r="G14194" i="4" s="1"/>
  <c r="G14195" i="4" s="1"/>
  <c r="G14196" i="4" s="1"/>
  <c r="G14197" i="4" s="1"/>
  <c r="G14198" i="4" s="1"/>
  <c r="G14199" i="4" s="1"/>
  <c r="G14200" i="4" s="1"/>
  <c r="G14201" i="4" s="1"/>
  <c r="G14202" i="4" s="1"/>
  <c r="G14203" i="4" s="1"/>
  <c r="G14204" i="4" s="1"/>
  <c r="G14205" i="4" s="1"/>
  <c r="G14206" i="4" s="1"/>
  <c r="G14207" i="4" s="1"/>
  <c r="G14208" i="4" s="1"/>
  <c r="G14209" i="4" s="1"/>
  <c r="G14210" i="4" s="1"/>
  <c r="G14211" i="4" s="1"/>
  <c r="G14212" i="4" s="1"/>
  <c r="G14213" i="4" s="1"/>
  <c r="G14214" i="4" s="1"/>
  <c r="G14215" i="4" s="1"/>
  <c r="G14216" i="4" s="1"/>
  <c r="G14217" i="4" s="1"/>
  <c r="G14218" i="4" s="1"/>
  <c r="G14219" i="4" s="1"/>
  <c r="G14220" i="4" s="1"/>
  <c r="G14221" i="4" s="1"/>
  <c r="G14222" i="4" s="1"/>
  <c r="G14223" i="4" s="1"/>
  <c r="G14224" i="4" s="1"/>
  <c r="G14225" i="4" s="1"/>
  <c r="G14226" i="4" s="1"/>
  <c r="G14227" i="4" s="1"/>
  <c r="G14228" i="4" s="1"/>
  <c r="G14229" i="4" s="1"/>
  <c r="G14230" i="4" s="1"/>
  <c r="G14231" i="4" s="1"/>
  <c r="G14232" i="4" s="1"/>
  <c r="G14233" i="4" s="1"/>
  <c r="G14234" i="4" s="1"/>
  <c r="G14235" i="4" s="1"/>
  <c r="G14236" i="4" s="1"/>
  <c r="G14237" i="4" s="1"/>
  <c r="G14238" i="4" s="1"/>
  <c r="G14239" i="4" s="1"/>
  <c r="G14240" i="4" s="1"/>
  <c r="G14241" i="4" s="1"/>
  <c r="G14242" i="4" s="1"/>
  <c r="G14243" i="4" s="1"/>
  <c r="G14244" i="4" s="1"/>
  <c r="G14245" i="4" s="1"/>
  <c r="G14246" i="4" s="1"/>
  <c r="G14247" i="4" s="1"/>
  <c r="G14248" i="4" s="1"/>
  <c r="G14249" i="4" s="1"/>
  <c r="G14250" i="4" s="1"/>
  <c r="G14251" i="4" s="1"/>
  <c r="G14252" i="4" s="1"/>
  <c r="G14253" i="4" s="1"/>
  <c r="G14254" i="4" s="1"/>
  <c r="G14255" i="4" s="1"/>
  <c r="G14256" i="4" s="1"/>
  <c r="G14257" i="4" s="1"/>
  <c r="G14258" i="4" s="1"/>
  <c r="G14259" i="4" s="1"/>
  <c r="G14260" i="4" s="1"/>
  <c r="G14261" i="4" s="1"/>
  <c r="G14262" i="4" s="1"/>
  <c r="G14263" i="4" s="1"/>
  <c r="G14264" i="4" s="1"/>
  <c r="G14265" i="4" s="1"/>
  <c r="G14266" i="4" s="1"/>
  <c r="G14267" i="4" s="1"/>
  <c r="G14268" i="4" s="1"/>
  <c r="G14269" i="4" s="1"/>
  <c r="G14270" i="4" s="1"/>
  <c r="G14271" i="4" s="1"/>
  <c r="G14272" i="4" s="1"/>
  <c r="G14273" i="4" s="1"/>
  <c r="G14274" i="4" s="1"/>
  <c r="G14275" i="4" s="1"/>
  <c r="G14276" i="4" s="1"/>
  <c r="G14277" i="4" s="1"/>
  <c r="G14278" i="4" s="1"/>
  <c r="G14279" i="4" s="1"/>
  <c r="G14280" i="4" s="1"/>
  <c r="G14281" i="4" s="1"/>
  <c r="G14282" i="4" s="1"/>
  <c r="G14283" i="4" s="1"/>
  <c r="G14284" i="4" s="1"/>
  <c r="G14285" i="4" s="1"/>
  <c r="G14286" i="4" s="1"/>
  <c r="G14287" i="4" s="1"/>
  <c r="G14288" i="4" s="1"/>
  <c r="G14289" i="4" s="1"/>
  <c r="G14290" i="4" s="1"/>
  <c r="G14291" i="4" s="1"/>
  <c r="G14292" i="4" s="1"/>
  <c r="G14293" i="4" s="1"/>
  <c r="G14294" i="4" s="1"/>
  <c r="G14295" i="4" s="1"/>
  <c r="G14296" i="4" s="1"/>
  <c r="G14297" i="4" s="1"/>
  <c r="G14298" i="4" s="1"/>
  <c r="G14299" i="4" s="1"/>
  <c r="G14300" i="4" s="1"/>
  <c r="G14301" i="4" s="1"/>
  <c r="G14302" i="4" s="1"/>
  <c r="G14303" i="4" s="1"/>
  <c r="G14304" i="4" s="1"/>
  <c r="G14305" i="4" s="1"/>
  <c r="G14306" i="4" s="1"/>
  <c r="G14307" i="4" s="1"/>
  <c r="G14308" i="4" s="1"/>
  <c r="G14309" i="4" s="1"/>
  <c r="G14310" i="4" s="1"/>
  <c r="G14311" i="4" s="1"/>
  <c r="G14312" i="4" s="1"/>
  <c r="G14313" i="4" s="1"/>
  <c r="G14314" i="4" s="1"/>
  <c r="G14315" i="4" s="1"/>
  <c r="G14316" i="4" s="1"/>
  <c r="G14317" i="4" s="1"/>
  <c r="G14318" i="4" s="1"/>
  <c r="G14319" i="4" s="1"/>
  <c r="G14320" i="4" s="1"/>
  <c r="G14321" i="4" s="1"/>
  <c r="G14322" i="4" s="1"/>
  <c r="G14323" i="4" s="1"/>
  <c r="G14324" i="4" s="1"/>
  <c r="G14325" i="4" s="1"/>
  <c r="G14326" i="4" s="1"/>
  <c r="G14327" i="4" s="1"/>
  <c r="G14328" i="4" s="1"/>
  <c r="G14329" i="4" s="1"/>
  <c r="G14330" i="4" s="1"/>
  <c r="G14331" i="4" s="1"/>
  <c r="G14332" i="4" s="1"/>
  <c r="G14333" i="4" s="1"/>
  <c r="G14334" i="4" s="1"/>
  <c r="G14335" i="4" s="1"/>
  <c r="G14336" i="4" s="1"/>
  <c r="G14337" i="4" s="1"/>
  <c r="G14338" i="4" s="1"/>
  <c r="G14339" i="4" s="1"/>
  <c r="G14340" i="4" s="1"/>
  <c r="G14341" i="4" s="1"/>
  <c r="G14342" i="4" s="1"/>
  <c r="G14343" i="4" s="1"/>
  <c r="G14344" i="4" s="1"/>
  <c r="G14345" i="4" s="1"/>
  <c r="G14346" i="4" s="1"/>
  <c r="G14347" i="4" s="1"/>
  <c r="G14348" i="4" s="1"/>
  <c r="G14349" i="4" s="1"/>
  <c r="G14350" i="4" s="1"/>
  <c r="G14351" i="4" s="1"/>
  <c r="G14352" i="4" s="1"/>
  <c r="G14353" i="4" s="1"/>
  <c r="G14354" i="4" s="1"/>
  <c r="G14355" i="4" s="1"/>
  <c r="G14356" i="4" s="1"/>
  <c r="G14357" i="4" s="1"/>
  <c r="G14358" i="4" s="1"/>
  <c r="G14359" i="4" s="1"/>
  <c r="G14360" i="4" s="1"/>
  <c r="G14361" i="4" s="1"/>
  <c r="G14362" i="4" s="1"/>
  <c r="G14363" i="4" s="1"/>
  <c r="G14364" i="4" s="1"/>
  <c r="G14365" i="4" s="1"/>
  <c r="G14366" i="4" s="1"/>
  <c r="G14367" i="4" s="1"/>
  <c r="G14368" i="4" s="1"/>
  <c r="G14369" i="4" s="1"/>
  <c r="G14370" i="4" s="1"/>
  <c r="G14371" i="4" s="1"/>
  <c r="G14372" i="4" s="1"/>
  <c r="G14373" i="4" s="1"/>
  <c r="G14374" i="4" s="1"/>
  <c r="G14375" i="4" s="1"/>
  <c r="G14376" i="4" s="1"/>
  <c r="G14377" i="4" s="1"/>
  <c r="G14378" i="4" s="1"/>
  <c r="G14379" i="4" s="1"/>
  <c r="G14380" i="4" s="1"/>
  <c r="G14381" i="4" s="1"/>
  <c r="G14382" i="4" s="1"/>
  <c r="G14383" i="4" s="1"/>
  <c r="G14384" i="4" s="1"/>
  <c r="G14385" i="4" s="1"/>
  <c r="G14386" i="4" s="1"/>
  <c r="G14387" i="4" s="1"/>
  <c r="G14388" i="4" s="1"/>
  <c r="G14389" i="4" s="1"/>
  <c r="G14390" i="4" s="1"/>
  <c r="G14391" i="4" s="1"/>
  <c r="G14392" i="4" s="1"/>
  <c r="G14393" i="4" s="1"/>
  <c r="G14394" i="4" s="1"/>
  <c r="G14395" i="4" s="1"/>
  <c r="G14396" i="4" s="1"/>
  <c r="G14397" i="4" s="1"/>
  <c r="G14398" i="4" s="1"/>
  <c r="G14399" i="4" s="1"/>
  <c r="G14400" i="4" s="1"/>
  <c r="G14401" i="4" s="1"/>
  <c r="G14402" i="4" s="1"/>
  <c r="G14403" i="4" s="1"/>
  <c r="G14404" i="4" s="1"/>
  <c r="G14405" i="4" s="1"/>
  <c r="G14406" i="4" s="1"/>
  <c r="G14407" i="4" s="1"/>
  <c r="G14408" i="4" s="1"/>
  <c r="G14409" i="4" s="1"/>
  <c r="G14410" i="4" s="1"/>
  <c r="G14411" i="4" s="1"/>
  <c r="G14412" i="4" s="1"/>
  <c r="G14413" i="4" s="1"/>
  <c r="G14414" i="4" s="1"/>
  <c r="G14415" i="4" s="1"/>
  <c r="G14416" i="4" s="1"/>
  <c r="G14417" i="4" s="1"/>
  <c r="G14418" i="4" s="1"/>
  <c r="G14419" i="4" s="1"/>
  <c r="G14420" i="4" s="1"/>
  <c r="G14421" i="4" s="1"/>
  <c r="G14422" i="4" s="1"/>
  <c r="G14423" i="4" s="1"/>
  <c r="G14424" i="4" s="1"/>
  <c r="G14425" i="4" s="1"/>
  <c r="G14426" i="4" s="1"/>
  <c r="G14427" i="4" s="1"/>
  <c r="G14428" i="4" s="1"/>
  <c r="G14429" i="4" s="1"/>
  <c r="G14430" i="4" s="1"/>
  <c r="G14431" i="4" s="1"/>
  <c r="G14432" i="4" s="1"/>
  <c r="G14433" i="4" s="1"/>
  <c r="G14434" i="4" s="1"/>
  <c r="G14435" i="4" s="1"/>
  <c r="G14436" i="4" s="1"/>
  <c r="G14437" i="4" s="1"/>
  <c r="G14438" i="4" s="1"/>
  <c r="G14439" i="4" s="1"/>
  <c r="G14440" i="4" s="1"/>
  <c r="G14441" i="4" s="1"/>
  <c r="G14442" i="4" s="1"/>
  <c r="G14443" i="4" s="1"/>
  <c r="G14444" i="4" s="1"/>
  <c r="G14445" i="4" s="1"/>
  <c r="G14446" i="4" s="1"/>
  <c r="G14447" i="4" s="1"/>
  <c r="G14448" i="4" s="1"/>
  <c r="G14449" i="4" s="1"/>
  <c r="G14450" i="4" s="1"/>
  <c r="G14451" i="4" s="1"/>
  <c r="G14452" i="4" s="1"/>
  <c r="G14453" i="4" s="1"/>
  <c r="G14454" i="4" s="1"/>
  <c r="G14455" i="4" s="1"/>
  <c r="G14456" i="4" s="1"/>
  <c r="G14457" i="4" s="1"/>
  <c r="G14458" i="4" s="1"/>
  <c r="G14459" i="4" s="1"/>
  <c r="G14460" i="4" s="1"/>
  <c r="G14461" i="4" s="1"/>
  <c r="G14462" i="4" s="1"/>
  <c r="G14463" i="4" s="1"/>
  <c r="G14464" i="4" s="1"/>
  <c r="G14465" i="4" s="1"/>
  <c r="G14466" i="4" s="1"/>
  <c r="G14467" i="4" s="1"/>
  <c r="G14468" i="4" s="1"/>
  <c r="G14469" i="4" s="1"/>
  <c r="G14470" i="4" s="1"/>
  <c r="G14471" i="4" s="1"/>
  <c r="G14472" i="4" s="1"/>
  <c r="G14473" i="4" s="1"/>
  <c r="G14474" i="4" s="1"/>
  <c r="G14475" i="4" s="1"/>
  <c r="G14476" i="4" s="1"/>
  <c r="G14477" i="4" s="1"/>
  <c r="G14478" i="4" s="1"/>
  <c r="G14479" i="4" s="1"/>
  <c r="G14480" i="4" s="1"/>
  <c r="G14481" i="4" s="1"/>
  <c r="G14482" i="4" s="1"/>
  <c r="G14483" i="4" s="1"/>
  <c r="G14484" i="4" s="1"/>
  <c r="G14485" i="4" s="1"/>
  <c r="G14486" i="4" s="1"/>
  <c r="G14487" i="4" s="1"/>
  <c r="G14488" i="4" s="1"/>
  <c r="G14489" i="4" s="1"/>
  <c r="G14490" i="4" s="1"/>
  <c r="G14491" i="4" s="1"/>
  <c r="G14492" i="4" s="1"/>
  <c r="G14493" i="4" s="1"/>
  <c r="G14494" i="4" s="1"/>
  <c r="G14495" i="4" s="1"/>
  <c r="G14496" i="4" s="1"/>
  <c r="G14497" i="4" s="1"/>
  <c r="G14498" i="4" s="1"/>
  <c r="G14499" i="4" s="1"/>
  <c r="G14500" i="4" s="1"/>
  <c r="G14501" i="4" s="1"/>
  <c r="G14502" i="4" s="1"/>
  <c r="G14503" i="4" s="1"/>
  <c r="G14504" i="4" s="1"/>
  <c r="G14505" i="4" s="1"/>
  <c r="G14506" i="4" s="1"/>
  <c r="G14507" i="4" s="1"/>
  <c r="G14508" i="4" s="1"/>
  <c r="G14509" i="4" s="1"/>
  <c r="G14510" i="4" s="1"/>
  <c r="G14511" i="4" s="1"/>
  <c r="G14512" i="4" s="1"/>
  <c r="G14513" i="4" s="1"/>
  <c r="G14514" i="4" s="1"/>
  <c r="G14515" i="4" s="1"/>
  <c r="G14516" i="4" s="1"/>
  <c r="G14517" i="4" s="1"/>
  <c r="G14518" i="4" s="1"/>
  <c r="G14519" i="4" s="1"/>
  <c r="G14520" i="4" s="1"/>
  <c r="G14521" i="4" s="1"/>
  <c r="G14522" i="4" s="1"/>
  <c r="G14523" i="4" s="1"/>
  <c r="G14524" i="4" s="1"/>
  <c r="G14525" i="4" s="1"/>
  <c r="G14526" i="4" s="1"/>
  <c r="G14527" i="4" s="1"/>
  <c r="G14528" i="4" s="1"/>
  <c r="G14529" i="4" s="1"/>
  <c r="G14530" i="4" s="1"/>
  <c r="G14531" i="4" s="1"/>
  <c r="G14532" i="4" s="1"/>
  <c r="G14533" i="4" s="1"/>
  <c r="G14534" i="4" s="1"/>
  <c r="G14535" i="4" s="1"/>
  <c r="G14536" i="4" s="1"/>
  <c r="G14537" i="4" s="1"/>
  <c r="G14538" i="4" s="1"/>
  <c r="G14539" i="4" s="1"/>
  <c r="G14540" i="4" s="1"/>
  <c r="G14541" i="4" s="1"/>
  <c r="G14542" i="4" s="1"/>
  <c r="G14543" i="4" s="1"/>
  <c r="G14544" i="4" s="1"/>
  <c r="G14545" i="4" s="1"/>
  <c r="G14546" i="4" s="1"/>
  <c r="G14547" i="4" s="1"/>
  <c r="G14548" i="4" s="1"/>
  <c r="G14549" i="4" s="1"/>
  <c r="G14550" i="4" s="1"/>
  <c r="G14551" i="4" s="1"/>
  <c r="G14552" i="4" s="1"/>
  <c r="G14553" i="4" s="1"/>
  <c r="G14554" i="4" s="1"/>
  <c r="G14555" i="4" s="1"/>
  <c r="G14556" i="4" s="1"/>
  <c r="G14557" i="4" s="1"/>
  <c r="G14558" i="4" s="1"/>
  <c r="G14559" i="4" s="1"/>
  <c r="G14560" i="4" s="1"/>
  <c r="G14561" i="4" s="1"/>
  <c r="G14562" i="4" s="1"/>
  <c r="G14563" i="4" s="1"/>
  <c r="G14564" i="4" s="1"/>
  <c r="G14565" i="4" s="1"/>
  <c r="G14566" i="4" s="1"/>
  <c r="G14567" i="4" s="1"/>
  <c r="G14568" i="4" s="1"/>
  <c r="G14569" i="4" s="1"/>
  <c r="G14570" i="4" s="1"/>
  <c r="G14571" i="4" s="1"/>
  <c r="G14572" i="4" s="1"/>
  <c r="G14573" i="4" s="1"/>
  <c r="G14574" i="4" s="1"/>
  <c r="G14575" i="4" s="1"/>
  <c r="G14576" i="4" s="1"/>
  <c r="G14577" i="4" s="1"/>
  <c r="G14578" i="4" s="1"/>
  <c r="G14579" i="4" s="1"/>
  <c r="G14580" i="4" s="1"/>
  <c r="G14581" i="4" s="1"/>
  <c r="G14582" i="4" s="1"/>
  <c r="G14583" i="4" s="1"/>
  <c r="G14584" i="4" s="1"/>
  <c r="G14585" i="4" s="1"/>
  <c r="G14586" i="4" s="1"/>
  <c r="G14587" i="4" s="1"/>
  <c r="G14588" i="4" s="1"/>
  <c r="G14589" i="4" s="1"/>
  <c r="G14590" i="4" s="1"/>
  <c r="G14591" i="4" s="1"/>
  <c r="G14592" i="4" s="1"/>
  <c r="G14593" i="4" s="1"/>
  <c r="G14594" i="4" s="1"/>
  <c r="G14595" i="4" s="1"/>
  <c r="G14596" i="4" s="1"/>
  <c r="G14597" i="4" s="1"/>
  <c r="G14598" i="4" s="1"/>
  <c r="G14599" i="4" s="1"/>
  <c r="G14600" i="4" s="1"/>
  <c r="G14601" i="4" s="1"/>
  <c r="G14602" i="4" s="1"/>
  <c r="G14603" i="4" s="1"/>
  <c r="G14604" i="4" s="1"/>
  <c r="G14605" i="4" s="1"/>
  <c r="G14606" i="4" s="1"/>
  <c r="G14607" i="4" s="1"/>
  <c r="G14608" i="4" s="1"/>
  <c r="G14609" i="4" s="1"/>
  <c r="G14610" i="4" s="1"/>
  <c r="G14611" i="4" s="1"/>
  <c r="G14612" i="4" s="1"/>
  <c r="G14613" i="4" s="1"/>
  <c r="G14614" i="4" s="1"/>
  <c r="G14615" i="4" s="1"/>
  <c r="G14616" i="4" s="1"/>
  <c r="G14617" i="4" s="1"/>
  <c r="G14618" i="4" s="1"/>
  <c r="G14619" i="4" s="1"/>
  <c r="G14620" i="4" s="1"/>
  <c r="G14621" i="4" s="1"/>
  <c r="G14622" i="4" s="1"/>
  <c r="G14623" i="4" s="1"/>
  <c r="G14624" i="4" s="1"/>
  <c r="G14625" i="4" s="1"/>
  <c r="G14626" i="4" s="1"/>
  <c r="G14627" i="4" s="1"/>
  <c r="G14628" i="4" s="1"/>
  <c r="G14629" i="4" s="1"/>
  <c r="G14630" i="4" s="1"/>
  <c r="G14631" i="4" s="1"/>
  <c r="G14632" i="4" s="1"/>
  <c r="G14633" i="4" s="1"/>
  <c r="G14634" i="4" s="1"/>
  <c r="G14635" i="4" s="1"/>
  <c r="G14636" i="4" s="1"/>
  <c r="G14637" i="4" s="1"/>
  <c r="G14638" i="4" s="1"/>
  <c r="G14639" i="4" s="1"/>
  <c r="G14640" i="4" s="1"/>
  <c r="G14641" i="4" s="1"/>
  <c r="G14642" i="4" s="1"/>
  <c r="G14643" i="4" s="1"/>
  <c r="G14644" i="4" s="1"/>
  <c r="G14645" i="4" s="1"/>
  <c r="G14646" i="4" s="1"/>
  <c r="G14647" i="4" s="1"/>
  <c r="G14648" i="4" s="1"/>
  <c r="G14649" i="4" s="1"/>
  <c r="G14650" i="4" s="1"/>
  <c r="G14651" i="4" s="1"/>
  <c r="G14652" i="4" s="1"/>
  <c r="G14653" i="4" s="1"/>
  <c r="G14654" i="4" s="1"/>
  <c r="G14655" i="4" s="1"/>
  <c r="G14656" i="4" s="1"/>
  <c r="G14657" i="4" s="1"/>
  <c r="G14658" i="4" s="1"/>
  <c r="G14659" i="4" s="1"/>
  <c r="G14660" i="4" s="1"/>
  <c r="G14661" i="4" s="1"/>
  <c r="G14662" i="4" s="1"/>
  <c r="G14663" i="4" s="1"/>
  <c r="G14664" i="4" s="1"/>
  <c r="G14665" i="4" s="1"/>
  <c r="G14666" i="4" s="1"/>
  <c r="G14667" i="4" s="1"/>
  <c r="G14668" i="4" s="1"/>
  <c r="G14669" i="4" s="1"/>
  <c r="G14670" i="4" s="1"/>
  <c r="G14671" i="4" s="1"/>
  <c r="G14672" i="4" s="1"/>
  <c r="G14673" i="4" s="1"/>
  <c r="G14674" i="4" s="1"/>
  <c r="G14675" i="4" s="1"/>
  <c r="G14676" i="4" s="1"/>
  <c r="G14677" i="4" s="1"/>
  <c r="G14678" i="4" s="1"/>
  <c r="G14679" i="4" s="1"/>
  <c r="G14680" i="4" s="1"/>
  <c r="G14681" i="4" s="1"/>
  <c r="G14682" i="4" s="1"/>
  <c r="G14683" i="4" s="1"/>
  <c r="G14684" i="4" s="1"/>
  <c r="G14685" i="4" s="1"/>
  <c r="G14686" i="4" s="1"/>
  <c r="G14687" i="4" s="1"/>
  <c r="G14688" i="4" s="1"/>
  <c r="G14689" i="4" s="1"/>
  <c r="G14690" i="4" s="1"/>
  <c r="G14691" i="4" s="1"/>
  <c r="G14692" i="4" s="1"/>
  <c r="G14693" i="4" s="1"/>
  <c r="G14694" i="4" s="1"/>
  <c r="G14695" i="4" s="1"/>
  <c r="G14696" i="4" s="1"/>
  <c r="G14697" i="4" s="1"/>
  <c r="G14698" i="4" s="1"/>
  <c r="G14699" i="4" s="1"/>
  <c r="G14700" i="4" s="1"/>
  <c r="G14701" i="4" s="1"/>
  <c r="G14702" i="4" s="1"/>
  <c r="G14703" i="4" s="1"/>
  <c r="G14704" i="4" s="1"/>
  <c r="G14705" i="4" s="1"/>
  <c r="G14706" i="4" s="1"/>
  <c r="G14707" i="4" s="1"/>
  <c r="G14708" i="4" s="1"/>
  <c r="G14709" i="4" s="1"/>
  <c r="G14710" i="4" s="1"/>
  <c r="G14711" i="4" s="1"/>
  <c r="G14712" i="4" s="1"/>
  <c r="G14713" i="4" s="1"/>
  <c r="G14714" i="4" s="1"/>
  <c r="G14715" i="4" s="1"/>
  <c r="G14716" i="4" s="1"/>
  <c r="G14717" i="4" s="1"/>
  <c r="G14718" i="4" s="1"/>
  <c r="G14719" i="4" s="1"/>
  <c r="G14720" i="4" s="1"/>
  <c r="G14721" i="4" s="1"/>
  <c r="G14722" i="4" s="1"/>
  <c r="G14723" i="4" s="1"/>
  <c r="G14724" i="4" s="1"/>
  <c r="G14725" i="4" s="1"/>
  <c r="G14726" i="4" s="1"/>
  <c r="G14727" i="4" s="1"/>
  <c r="G14728" i="4" s="1"/>
  <c r="G14729" i="4" s="1"/>
  <c r="G14730" i="4" s="1"/>
  <c r="G14731" i="4" s="1"/>
  <c r="G14732" i="4" s="1"/>
  <c r="G14733" i="4" s="1"/>
  <c r="G14734" i="4" s="1"/>
  <c r="G14735" i="4" s="1"/>
  <c r="G14736" i="4" s="1"/>
  <c r="G14737" i="4" s="1"/>
  <c r="G14738" i="4" s="1"/>
  <c r="G14739" i="4" s="1"/>
  <c r="G14740" i="4" s="1"/>
  <c r="G14741" i="4" s="1"/>
  <c r="G14742" i="4" s="1"/>
  <c r="G14743" i="4" s="1"/>
  <c r="G14744" i="4" s="1"/>
  <c r="G14745" i="4" s="1"/>
  <c r="G14746" i="4" s="1"/>
  <c r="G14747" i="4" s="1"/>
  <c r="G14748" i="4" s="1"/>
  <c r="G14749" i="4" s="1"/>
  <c r="G14750" i="4" s="1"/>
  <c r="G14751" i="4" s="1"/>
  <c r="G14752" i="4" s="1"/>
  <c r="G14753" i="4" s="1"/>
  <c r="G14754" i="4" s="1"/>
  <c r="G14755" i="4" s="1"/>
  <c r="G14756" i="4" s="1"/>
  <c r="G14757" i="4" s="1"/>
  <c r="G14758" i="4" s="1"/>
  <c r="G14759" i="4" s="1"/>
  <c r="G14760" i="4" s="1"/>
  <c r="G14761" i="4" s="1"/>
  <c r="G14762" i="4" s="1"/>
  <c r="G14763" i="4" s="1"/>
  <c r="G14764" i="4" s="1"/>
  <c r="G14765" i="4" s="1"/>
  <c r="G14766" i="4" s="1"/>
  <c r="G14767" i="4" s="1"/>
  <c r="G14768" i="4" s="1"/>
  <c r="G14769" i="4" s="1"/>
  <c r="G14770" i="4" s="1"/>
  <c r="G14771" i="4" s="1"/>
  <c r="G14772" i="4" s="1"/>
  <c r="G14773" i="4" s="1"/>
  <c r="G14774" i="4" s="1"/>
  <c r="G14775" i="4" s="1"/>
  <c r="G14776" i="4" s="1"/>
  <c r="G14777" i="4" s="1"/>
  <c r="G14778" i="4" s="1"/>
  <c r="G14779" i="4" s="1"/>
  <c r="G14780" i="4" s="1"/>
  <c r="G14781" i="4" s="1"/>
  <c r="G14782" i="4" s="1"/>
  <c r="G14783" i="4" s="1"/>
  <c r="G14784" i="4" s="1"/>
  <c r="G14785" i="4" s="1"/>
  <c r="G14786" i="4" s="1"/>
  <c r="F30" i="2"/>
  <c r="F31" i="2"/>
  <c r="O44" i="2"/>
  <c r="F44" i="2"/>
  <c r="O43" i="2"/>
  <c r="F43" i="2"/>
  <c r="O42" i="2"/>
  <c r="F42" i="2"/>
  <c r="O41" i="2"/>
  <c r="F41" i="2"/>
  <c r="O40" i="2"/>
  <c r="F40" i="2"/>
  <c r="O39" i="2"/>
  <c r="F39" i="2"/>
  <c r="O38" i="2"/>
  <c r="F38" i="2"/>
  <c r="O37" i="2"/>
  <c r="F37" i="2"/>
  <c r="O36" i="2"/>
  <c r="F36" i="2"/>
  <c r="O35" i="2"/>
  <c r="F35" i="2"/>
  <c r="O34" i="2"/>
  <c r="F34" i="2"/>
  <c r="O33" i="2"/>
  <c r="F33" i="2"/>
  <c r="O32" i="2"/>
  <c r="K32" i="2"/>
  <c r="K33" i="2" s="1"/>
  <c r="K34" i="2" s="1"/>
  <c r="K35" i="2" s="1"/>
  <c r="K36" i="2" s="1"/>
  <c r="K37" i="2" s="1"/>
  <c r="K38" i="2" s="1"/>
  <c r="K39" i="2" s="1"/>
  <c r="K40" i="2" s="1"/>
  <c r="K41" i="2" s="1"/>
  <c r="K42" i="2" s="1"/>
  <c r="K43" i="2" s="1"/>
  <c r="K44" i="2" s="1"/>
  <c r="F32" i="2"/>
  <c r="D32" i="2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O31" i="2"/>
  <c r="H872" i="3" l="1"/>
  <c r="H772" i="3"/>
  <c r="H871" i="3"/>
  <c r="H575" i="3"/>
  <c r="H574" i="3"/>
  <c r="H476" i="3"/>
  <c r="H773" i="3"/>
  <c r="H475" i="3"/>
  <c r="H80" i="3"/>
  <c r="H278" i="3"/>
  <c r="H79" i="3"/>
  <c r="H277" i="3"/>
  <c r="H674" i="3"/>
  <c r="H179" i="3"/>
  <c r="H673" i="3"/>
  <c r="H178" i="3"/>
  <c r="H377" i="3"/>
  <c r="H376" i="3"/>
  <c r="H876" i="3"/>
  <c r="H776" i="3"/>
  <c r="H875" i="3"/>
  <c r="H579" i="3"/>
  <c r="H578" i="3"/>
  <c r="H480" i="3"/>
  <c r="H777" i="3"/>
  <c r="H479" i="3"/>
  <c r="H84" i="3"/>
  <c r="H282" i="3"/>
  <c r="H83" i="3"/>
  <c r="H281" i="3"/>
  <c r="H678" i="3"/>
  <c r="H183" i="3"/>
  <c r="H677" i="3"/>
  <c r="H182" i="3"/>
  <c r="H381" i="3"/>
  <c r="H380" i="3"/>
  <c r="H880" i="3"/>
  <c r="H780" i="3"/>
  <c r="H879" i="3"/>
  <c r="H583" i="3"/>
  <c r="H582" i="3"/>
  <c r="H484" i="3"/>
  <c r="H781" i="3"/>
  <c r="H483" i="3"/>
  <c r="H88" i="3"/>
  <c r="H286" i="3"/>
  <c r="H87" i="3"/>
  <c r="H285" i="3"/>
  <c r="H682" i="3"/>
  <c r="H187" i="3"/>
  <c r="H681" i="3"/>
  <c r="H186" i="3"/>
  <c r="H385" i="3"/>
  <c r="H384" i="3"/>
  <c r="H884" i="3"/>
  <c r="H784" i="3"/>
  <c r="H883" i="3"/>
  <c r="H587" i="3"/>
  <c r="H586" i="3"/>
  <c r="H488" i="3"/>
  <c r="H785" i="3"/>
  <c r="H487" i="3"/>
  <c r="H92" i="3"/>
  <c r="H290" i="3"/>
  <c r="H91" i="3"/>
  <c r="H289" i="3"/>
  <c r="H686" i="3"/>
  <c r="H191" i="3"/>
  <c r="H685" i="3"/>
  <c r="H190" i="3"/>
  <c r="H389" i="3"/>
  <c r="H388" i="3"/>
  <c r="H888" i="3"/>
  <c r="H788" i="3"/>
  <c r="H887" i="3"/>
  <c r="H591" i="3"/>
  <c r="H590" i="3"/>
  <c r="H492" i="3"/>
  <c r="H789" i="3"/>
  <c r="H491" i="3"/>
  <c r="H96" i="3"/>
  <c r="H294" i="3"/>
  <c r="H95" i="3"/>
  <c r="H293" i="3"/>
  <c r="H690" i="3"/>
  <c r="H195" i="3"/>
  <c r="H689" i="3"/>
  <c r="H194" i="3"/>
  <c r="H393" i="3"/>
  <c r="H392" i="3"/>
  <c r="H892" i="3"/>
  <c r="H792" i="3"/>
  <c r="H891" i="3"/>
  <c r="H595" i="3"/>
  <c r="H594" i="3"/>
  <c r="H496" i="3"/>
  <c r="H793" i="3"/>
  <c r="H495" i="3"/>
  <c r="H100" i="3"/>
  <c r="H298" i="3"/>
  <c r="H99" i="3"/>
  <c r="H297" i="3"/>
  <c r="H694" i="3"/>
  <c r="H199" i="3"/>
  <c r="H693" i="3"/>
  <c r="H198" i="3"/>
  <c r="H397" i="3"/>
  <c r="H396" i="3"/>
  <c r="H572" i="3"/>
  <c r="H771" i="3"/>
  <c r="H870" i="3"/>
  <c r="H770" i="3"/>
  <c r="H869" i="3"/>
  <c r="H573" i="3"/>
  <c r="H275" i="3"/>
  <c r="H474" i="3"/>
  <c r="H78" i="3"/>
  <c r="H473" i="3"/>
  <c r="H276" i="3"/>
  <c r="H77" i="3"/>
  <c r="H375" i="3"/>
  <c r="H374" i="3"/>
  <c r="H672" i="3"/>
  <c r="H177" i="3"/>
  <c r="H671" i="3"/>
  <c r="H176" i="3"/>
  <c r="H576" i="3"/>
  <c r="H478" i="3"/>
  <c r="H775" i="3"/>
  <c r="H477" i="3"/>
  <c r="H874" i="3"/>
  <c r="H774" i="3"/>
  <c r="H873" i="3"/>
  <c r="H577" i="3"/>
  <c r="H279" i="3"/>
  <c r="H82" i="3"/>
  <c r="H280" i="3"/>
  <c r="H81" i="3"/>
  <c r="H379" i="3"/>
  <c r="H378" i="3"/>
  <c r="H676" i="3"/>
  <c r="H181" i="3"/>
  <c r="H675" i="3"/>
  <c r="H180" i="3"/>
  <c r="H580" i="3"/>
  <c r="H482" i="3"/>
  <c r="H779" i="3"/>
  <c r="H481" i="3"/>
  <c r="H878" i="3"/>
  <c r="H778" i="3"/>
  <c r="H877" i="3"/>
  <c r="H581" i="3"/>
  <c r="H283" i="3"/>
  <c r="H86" i="3"/>
  <c r="H284" i="3"/>
  <c r="H85" i="3"/>
  <c r="H383" i="3"/>
  <c r="H382" i="3"/>
  <c r="H680" i="3"/>
  <c r="H185" i="3"/>
  <c r="H679" i="3"/>
  <c r="H184" i="3"/>
  <c r="H584" i="3"/>
  <c r="H486" i="3"/>
  <c r="H783" i="3"/>
  <c r="H485" i="3"/>
  <c r="H882" i="3"/>
  <c r="H782" i="3"/>
  <c r="H881" i="3"/>
  <c r="H585" i="3"/>
  <c r="H287" i="3"/>
  <c r="H90" i="3"/>
  <c r="H288" i="3"/>
  <c r="H89" i="3"/>
  <c r="H387" i="3"/>
  <c r="H386" i="3"/>
  <c r="H684" i="3"/>
  <c r="H189" i="3"/>
  <c r="H683" i="3"/>
  <c r="H188" i="3"/>
  <c r="H588" i="3"/>
  <c r="H490" i="3"/>
  <c r="H787" i="3"/>
  <c r="H489" i="3"/>
  <c r="H886" i="3"/>
  <c r="H786" i="3"/>
  <c r="H885" i="3"/>
  <c r="H589" i="3"/>
  <c r="H291" i="3"/>
  <c r="H94" i="3"/>
  <c r="H292" i="3"/>
  <c r="H93" i="3"/>
  <c r="H391" i="3"/>
  <c r="H390" i="3"/>
  <c r="H688" i="3"/>
  <c r="H193" i="3"/>
  <c r="H687" i="3"/>
  <c r="H192" i="3"/>
  <c r="H592" i="3"/>
  <c r="H494" i="3"/>
  <c r="H791" i="3"/>
  <c r="H493" i="3"/>
  <c r="H890" i="3"/>
  <c r="H790" i="3"/>
  <c r="H889" i="3"/>
  <c r="H593" i="3"/>
  <c r="H295" i="3"/>
  <c r="H98" i="3"/>
  <c r="H296" i="3"/>
  <c r="H97" i="3"/>
  <c r="H395" i="3"/>
  <c r="H394" i="3"/>
  <c r="H692" i="3"/>
  <c r="H197" i="3"/>
  <c r="H691" i="3"/>
  <c r="H196" i="3"/>
  <c r="H568" i="3"/>
  <c r="H767" i="3"/>
  <c r="H866" i="3"/>
  <c r="H766" i="3"/>
  <c r="H865" i="3"/>
  <c r="H569" i="3"/>
  <c r="H271" i="3"/>
  <c r="H470" i="3"/>
  <c r="H74" i="3"/>
  <c r="H469" i="3"/>
  <c r="H272" i="3"/>
  <c r="H73" i="3"/>
  <c r="H371" i="3"/>
  <c r="H370" i="3"/>
  <c r="H668" i="3"/>
  <c r="H173" i="3"/>
  <c r="H667" i="3"/>
  <c r="H172" i="3"/>
  <c r="H868" i="3"/>
  <c r="H768" i="3"/>
  <c r="H867" i="3"/>
  <c r="H571" i="3"/>
  <c r="H570" i="3"/>
  <c r="H769" i="3"/>
  <c r="H472" i="3"/>
  <c r="H76" i="3"/>
  <c r="H471" i="3"/>
  <c r="H274" i="3"/>
  <c r="H75" i="3"/>
  <c r="H273" i="3"/>
  <c r="H670" i="3"/>
  <c r="H175" i="3"/>
  <c r="H669" i="3"/>
  <c r="H174" i="3"/>
  <c r="H373" i="3"/>
  <c r="H372" i="3"/>
  <c r="H864" i="3"/>
  <c r="H764" i="3"/>
  <c r="H863" i="3"/>
  <c r="H567" i="3"/>
  <c r="H566" i="3"/>
  <c r="H765" i="3"/>
  <c r="H468" i="3"/>
  <c r="H467" i="3"/>
  <c r="H666" i="3"/>
  <c r="H665" i="3"/>
  <c r="H369" i="3"/>
  <c r="H368" i="3"/>
  <c r="E637" i="3"/>
  <c r="E638" i="3" s="1"/>
  <c r="C637" i="3"/>
  <c r="C638" i="3" s="1"/>
  <c r="E634" i="3"/>
  <c r="E635" i="3" s="1"/>
  <c r="C634" i="3"/>
  <c r="C635" i="3" s="1"/>
  <c r="E631" i="3"/>
  <c r="E632" i="3" s="1"/>
  <c r="C631" i="3"/>
  <c r="C632" i="3" s="1"/>
  <c r="E628" i="3"/>
  <c r="E629" i="3" s="1"/>
  <c r="C628" i="3"/>
  <c r="C629" i="3" s="1"/>
  <c r="E625" i="3"/>
  <c r="E626" i="3" s="1"/>
  <c r="C625" i="3"/>
  <c r="C626" i="3" s="1"/>
  <c r="E622" i="3"/>
  <c r="E623" i="3" s="1"/>
  <c r="C622" i="3"/>
  <c r="C623" i="3" s="1"/>
  <c r="C620" i="3"/>
  <c r="E619" i="3"/>
  <c r="E620" i="3" s="1"/>
  <c r="C619" i="3"/>
  <c r="E616" i="3"/>
  <c r="E617" i="3" s="1"/>
  <c r="C616" i="3"/>
  <c r="C617" i="3" s="1"/>
  <c r="E613" i="3"/>
  <c r="E614" i="3" s="1"/>
  <c r="C613" i="3"/>
  <c r="C614" i="3" s="1"/>
  <c r="O610" i="3"/>
  <c r="O611" i="3" s="1"/>
  <c r="E610" i="3"/>
  <c r="E611" i="3" s="1"/>
  <c r="C610" i="3"/>
  <c r="C611" i="3" s="1"/>
  <c r="E607" i="3"/>
  <c r="E608" i="3" s="1"/>
  <c r="C607" i="3"/>
  <c r="C608" i="3" s="1"/>
  <c r="N604" i="3"/>
  <c r="N605" i="3" s="1"/>
  <c r="E604" i="3"/>
  <c r="E605" i="3" s="1"/>
  <c r="C604" i="3"/>
  <c r="C605" i="3" s="1"/>
  <c r="C602" i="3"/>
  <c r="E601" i="3"/>
  <c r="E602" i="3" s="1"/>
  <c r="C601" i="3"/>
  <c r="E598" i="3"/>
  <c r="E599" i="3" s="1"/>
  <c r="C598" i="3"/>
  <c r="C599" i="3" s="1"/>
  <c r="E340" i="3"/>
  <c r="E341" i="3" s="1"/>
  <c r="C340" i="3"/>
  <c r="C341" i="3" s="1"/>
  <c r="E337" i="3"/>
  <c r="E338" i="3" s="1"/>
  <c r="C337" i="3"/>
  <c r="C338" i="3" s="1"/>
  <c r="E334" i="3"/>
  <c r="E335" i="3" s="1"/>
  <c r="C334" i="3"/>
  <c r="C335" i="3" s="1"/>
  <c r="E331" i="3"/>
  <c r="E332" i="3" s="1"/>
  <c r="C331" i="3"/>
  <c r="C332" i="3" s="1"/>
  <c r="E328" i="3"/>
  <c r="E329" i="3" s="1"/>
  <c r="C328" i="3"/>
  <c r="C329" i="3" s="1"/>
  <c r="E325" i="3"/>
  <c r="E326" i="3" s="1"/>
  <c r="C325" i="3"/>
  <c r="C326" i="3" s="1"/>
  <c r="E322" i="3"/>
  <c r="E323" i="3" s="1"/>
  <c r="C322" i="3"/>
  <c r="C323" i="3" s="1"/>
  <c r="E319" i="3"/>
  <c r="E320" i="3" s="1"/>
  <c r="C319" i="3"/>
  <c r="C320" i="3" s="1"/>
  <c r="E316" i="3"/>
  <c r="E317" i="3" s="1"/>
  <c r="C316" i="3"/>
  <c r="C317" i="3" s="1"/>
  <c r="O313" i="3"/>
  <c r="O314" i="3" s="1"/>
  <c r="E313" i="3"/>
  <c r="E314" i="3" s="1"/>
  <c r="C313" i="3"/>
  <c r="C314" i="3" s="1"/>
  <c r="E310" i="3"/>
  <c r="E311" i="3" s="1"/>
  <c r="C310" i="3"/>
  <c r="C311" i="3" s="1"/>
  <c r="N307" i="3"/>
  <c r="N308" i="3" s="1"/>
  <c r="E307" i="3"/>
  <c r="E308" i="3" s="1"/>
  <c r="C307" i="3"/>
  <c r="C308" i="3" s="1"/>
  <c r="E304" i="3"/>
  <c r="E305" i="3" s="1"/>
  <c r="C304" i="3"/>
  <c r="C305" i="3" s="1"/>
  <c r="E301" i="3"/>
  <c r="E302" i="3" s="1"/>
  <c r="C301" i="3"/>
  <c r="C302" i="3" s="1"/>
  <c r="L387" i="4" l="1"/>
  <c r="L388" i="4" s="1"/>
  <c r="L389" i="4" s="1"/>
  <c r="L390" i="4" s="1"/>
  <c r="L391" i="4" s="1"/>
  <c r="L392" i="4" s="1"/>
  <c r="L393" i="4" s="1"/>
  <c r="L394" i="4" s="1"/>
  <c r="L395" i="4" s="1"/>
  <c r="L396" i="4" s="1"/>
  <c r="L397" i="4" s="1"/>
  <c r="L398" i="4" s="1"/>
  <c r="L399" i="4" s="1"/>
  <c r="L400" i="4" s="1"/>
  <c r="L401" i="4" s="1"/>
  <c r="L402" i="4" s="1"/>
  <c r="L403" i="4" s="1"/>
  <c r="L404" i="4" s="1"/>
  <c r="L405" i="4" s="1"/>
  <c r="L406" i="4" s="1"/>
  <c r="L407" i="4" s="1"/>
  <c r="L408" i="4" s="1"/>
  <c r="L409" i="4" s="1"/>
  <c r="L410" i="4" s="1"/>
  <c r="L411" i="4" s="1"/>
  <c r="L412" i="4" s="1"/>
  <c r="L413" i="4" s="1"/>
  <c r="L414" i="4" s="1"/>
  <c r="L415" i="4" s="1"/>
  <c r="L416" i="4" s="1"/>
  <c r="L417" i="4" s="1"/>
  <c r="L418" i="4" s="1"/>
  <c r="L419" i="4" s="1"/>
  <c r="L420" i="4" s="1"/>
  <c r="L421" i="4" s="1"/>
  <c r="L422" i="4" s="1"/>
  <c r="L423" i="4" s="1"/>
  <c r="L424" i="4" s="1"/>
  <c r="L425" i="4" s="1"/>
  <c r="L426" i="4" s="1"/>
  <c r="L427" i="4" s="1"/>
  <c r="L428" i="4" s="1"/>
  <c r="L429" i="4" s="1"/>
  <c r="L430" i="4" s="1"/>
  <c r="L431" i="4" s="1"/>
  <c r="L432" i="4" s="1"/>
  <c r="L433" i="4" s="1"/>
  <c r="L434" i="4" s="1"/>
  <c r="L435" i="4" s="1"/>
  <c r="L436" i="4" s="1"/>
  <c r="L437" i="4" s="1"/>
  <c r="L438" i="4" s="1"/>
  <c r="L439" i="4" s="1"/>
  <c r="L440" i="4" s="1"/>
  <c r="L441" i="4" s="1"/>
  <c r="L442" i="4" s="1"/>
  <c r="L443" i="4" s="1"/>
  <c r="L444" i="4" s="1"/>
  <c r="L445" i="4" s="1"/>
  <c r="L446" i="4" s="1"/>
  <c r="L447" i="4" s="1"/>
  <c r="L448" i="4" s="1"/>
  <c r="L449" i="4" s="1"/>
  <c r="L450" i="4" s="1"/>
  <c r="L451" i="4" s="1"/>
  <c r="L452" i="4" s="1"/>
  <c r="L453" i="4" s="1"/>
  <c r="L454" i="4" s="1"/>
  <c r="L455" i="4" s="1"/>
  <c r="L456" i="4" s="1"/>
  <c r="L457" i="4" s="1"/>
  <c r="L458" i="4" s="1"/>
  <c r="L459" i="4" s="1"/>
  <c r="L460" i="4" s="1"/>
  <c r="L461" i="4" s="1"/>
  <c r="L462" i="4" s="1"/>
  <c r="L463" i="4" s="1"/>
  <c r="L464" i="4" s="1"/>
  <c r="L465" i="4" s="1"/>
  <c r="L466" i="4" s="1"/>
  <c r="L467" i="4" s="1"/>
  <c r="L468" i="4" s="1"/>
  <c r="L469" i="4" s="1"/>
  <c r="L470" i="4" s="1"/>
  <c r="L471" i="4" s="1"/>
  <c r="L472" i="4" s="1"/>
  <c r="L473" i="4" s="1"/>
  <c r="L474" i="4" s="1"/>
  <c r="L475" i="4" s="1"/>
  <c r="L476" i="4" s="1"/>
  <c r="L477" i="4" s="1"/>
  <c r="L478" i="4" s="1"/>
  <c r="L479" i="4" s="1"/>
  <c r="L480" i="4" s="1"/>
  <c r="L481" i="4" s="1"/>
  <c r="L482" i="4" s="1"/>
  <c r="L483" i="4" s="1"/>
  <c r="L484" i="4" s="1"/>
  <c r="L485" i="4" s="1"/>
  <c r="L486" i="4" s="1"/>
  <c r="L487" i="4" s="1"/>
  <c r="L488" i="4" s="1"/>
  <c r="L489" i="4" s="1"/>
  <c r="L490" i="4" s="1"/>
  <c r="L491" i="4" s="1"/>
  <c r="L492" i="4" s="1"/>
  <c r="L493" i="4" s="1"/>
  <c r="L494" i="4" s="1"/>
  <c r="L495" i="4" s="1"/>
  <c r="L496" i="4" s="1"/>
  <c r="L497" i="4" s="1"/>
  <c r="L498" i="4" s="1"/>
  <c r="L499" i="4" s="1"/>
  <c r="L500" i="4" s="1"/>
  <c r="L501" i="4" s="1"/>
  <c r="L502" i="4" s="1"/>
  <c r="L503" i="4" s="1"/>
  <c r="L504" i="4" s="1"/>
  <c r="L505" i="4" s="1"/>
  <c r="L506" i="4" s="1"/>
  <c r="L507" i="4" s="1"/>
  <c r="L508" i="4" s="1"/>
  <c r="L509" i="4" s="1"/>
  <c r="L510" i="4" s="1"/>
  <c r="L511" i="4" s="1"/>
  <c r="L512" i="4" s="1"/>
  <c r="L513" i="4" s="1"/>
  <c r="L514" i="4" s="1"/>
  <c r="L515" i="4" s="1"/>
  <c r="L516" i="4" s="1"/>
  <c r="L517" i="4" s="1"/>
  <c r="L518" i="4" s="1"/>
  <c r="L519" i="4" s="1"/>
  <c r="L520" i="4" s="1"/>
  <c r="L521" i="4" s="1"/>
  <c r="L522" i="4" s="1"/>
  <c r="L523" i="4" s="1"/>
  <c r="L524" i="4" s="1"/>
  <c r="L525" i="4" s="1"/>
  <c r="L526" i="4" s="1"/>
  <c r="L527" i="4" s="1"/>
  <c r="L528" i="4" s="1"/>
  <c r="L529" i="4" s="1"/>
  <c r="L530" i="4" s="1"/>
  <c r="L531" i="4" s="1"/>
  <c r="L532" i="4" s="1"/>
  <c r="L533" i="4" s="1"/>
  <c r="L534" i="4" s="1"/>
  <c r="L535" i="4" s="1"/>
  <c r="L536" i="4" s="1"/>
  <c r="L537" i="4" s="1"/>
  <c r="L538" i="4" s="1"/>
  <c r="L539" i="4" s="1"/>
  <c r="L540" i="4" s="1"/>
  <c r="L541" i="4" s="1"/>
  <c r="L542" i="4" s="1"/>
  <c r="L543" i="4" s="1"/>
  <c r="L544" i="4" s="1"/>
  <c r="L545" i="4" s="1"/>
  <c r="L546" i="4" s="1"/>
  <c r="L547" i="4" s="1"/>
  <c r="L548" i="4" s="1"/>
  <c r="L549" i="4" s="1"/>
  <c r="L550" i="4" s="1"/>
  <c r="L551" i="4" s="1"/>
  <c r="L552" i="4" s="1"/>
  <c r="L553" i="4" s="1"/>
  <c r="L554" i="4" s="1"/>
  <c r="L555" i="4" s="1"/>
  <c r="L556" i="4" s="1"/>
  <c r="L557" i="4" s="1"/>
  <c r="L558" i="4" s="1"/>
  <c r="L559" i="4" s="1"/>
  <c r="L560" i="4" s="1"/>
  <c r="L561" i="4" s="1"/>
  <c r="L562" i="4" s="1"/>
  <c r="L563" i="4" s="1"/>
  <c r="L564" i="4" s="1"/>
  <c r="L565" i="4" s="1"/>
  <c r="L566" i="4" s="1"/>
  <c r="L567" i="4" s="1"/>
  <c r="L568" i="4" s="1"/>
  <c r="L569" i="4" s="1"/>
  <c r="L570" i="4" s="1"/>
  <c r="L571" i="4" s="1"/>
  <c r="L572" i="4" s="1"/>
  <c r="L573" i="4" s="1"/>
  <c r="L574" i="4" s="1"/>
  <c r="L575" i="4" s="1"/>
  <c r="L576" i="4" s="1"/>
  <c r="L577" i="4" s="1"/>
  <c r="L578" i="4" s="1"/>
  <c r="L579" i="4" s="1"/>
  <c r="L580" i="4" s="1"/>
  <c r="L581" i="4" s="1"/>
  <c r="L582" i="4" s="1"/>
  <c r="L583" i="4" s="1"/>
  <c r="L584" i="4" s="1"/>
  <c r="L585" i="4" s="1"/>
  <c r="L586" i="4" s="1"/>
  <c r="L587" i="4" s="1"/>
  <c r="L588" i="4" s="1"/>
  <c r="L589" i="4" s="1"/>
  <c r="L590" i="4" s="1"/>
  <c r="L591" i="4" s="1"/>
  <c r="L592" i="4" s="1"/>
  <c r="L593" i="4" s="1"/>
  <c r="L594" i="4" s="1"/>
  <c r="L595" i="4" s="1"/>
  <c r="L596" i="4" s="1"/>
  <c r="L597" i="4" s="1"/>
  <c r="L598" i="4" s="1"/>
  <c r="L599" i="4" s="1"/>
  <c r="L600" i="4" s="1"/>
  <c r="L601" i="4" s="1"/>
  <c r="L602" i="4" s="1"/>
  <c r="L603" i="4" s="1"/>
  <c r="L604" i="4" s="1"/>
  <c r="L605" i="4" s="1"/>
  <c r="L606" i="4" s="1"/>
  <c r="L607" i="4" s="1"/>
  <c r="L608" i="4" s="1"/>
  <c r="L609" i="4" s="1"/>
  <c r="L610" i="4" s="1"/>
  <c r="L611" i="4" s="1"/>
  <c r="L612" i="4" s="1"/>
  <c r="L613" i="4" s="1"/>
  <c r="L614" i="4" s="1"/>
  <c r="L615" i="4" s="1"/>
  <c r="L616" i="4" s="1"/>
  <c r="L617" i="4" s="1"/>
  <c r="L618" i="4" s="1"/>
  <c r="L619" i="4" s="1"/>
  <c r="L620" i="4" s="1"/>
  <c r="L621" i="4" s="1"/>
  <c r="L622" i="4" s="1"/>
  <c r="L623" i="4" s="1"/>
  <c r="L624" i="4" s="1"/>
  <c r="L625" i="4" s="1"/>
  <c r="L626" i="4" s="1"/>
  <c r="L627" i="4" s="1"/>
  <c r="L628" i="4" s="1"/>
  <c r="L629" i="4" s="1"/>
  <c r="L630" i="4" s="1"/>
  <c r="L631" i="4" s="1"/>
  <c r="L632" i="4" s="1"/>
  <c r="L633" i="4" s="1"/>
  <c r="L634" i="4" s="1"/>
  <c r="L635" i="4" s="1"/>
  <c r="L636" i="4" s="1"/>
  <c r="L637" i="4" s="1"/>
  <c r="L638" i="4" s="1"/>
  <c r="L639" i="4" s="1"/>
  <c r="L640" i="4" s="1"/>
  <c r="L641" i="4" s="1"/>
  <c r="L642" i="4" s="1"/>
  <c r="L643" i="4" s="1"/>
  <c r="L644" i="4" s="1"/>
  <c r="L645" i="4" s="1"/>
  <c r="L646" i="4" s="1"/>
  <c r="L647" i="4" s="1"/>
  <c r="L648" i="4" s="1"/>
  <c r="L649" i="4" s="1"/>
  <c r="L650" i="4" s="1"/>
  <c r="L651" i="4" s="1"/>
  <c r="L652" i="4" s="1"/>
  <c r="L653" i="4" s="1"/>
  <c r="L654" i="4" s="1"/>
  <c r="L655" i="4" s="1"/>
  <c r="L656" i="4" s="1"/>
  <c r="L657" i="4" s="1"/>
  <c r="L658" i="4" s="1"/>
  <c r="L659" i="4" s="1"/>
  <c r="L660" i="4" s="1"/>
  <c r="L661" i="4" s="1"/>
  <c r="L662" i="4" s="1"/>
  <c r="L663" i="4" s="1"/>
  <c r="L664" i="4" s="1"/>
  <c r="L665" i="4" s="1"/>
  <c r="L666" i="4" s="1"/>
  <c r="L667" i="4" s="1"/>
  <c r="L668" i="4" s="1"/>
  <c r="L669" i="4" s="1"/>
  <c r="L670" i="4" s="1"/>
  <c r="L671" i="4" s="1"/>
  <c r="L672" i="4" s="1"/>
  <c r="L673" i="4" s="1"/>
  <c r="L674" i="4" s="1"/>
  <c r="L675" i="4" s="1"/>
  <c r="L676" i="4" s="1"/>
  <c r="L677" i="4" s="1"/>
  <c r="L678" i="4" s="1"/>
  <c r="L679" i="4" s="1"/>
  <c r="L680" i="4" s="1"/>
  <c r="L681" i="4" s="1"/>
  <c r="L682" i="4" s="1"/>
  <c r="L683" i="4" s="1"/>
  <c r="L684" i="4" s="1"/>
  <c r="L685" i="4" s="1"/>
  <c r="L686" i="4" s="1"/>
  <c r="L687" i="4" s="1"/>
  <c r="L688" i="4" s="1"/>
  <c r="L689" i="4" s="1"/>
  <c r="L690" i="4" s="1"/>
  <c r="L691" i="4" s="1"/>
  <c r="L692" i="4" s="1"/>
  <c r="L693" i="4" s="1"/>
  <c r="L694" i="4" s="1"/>
  <c r="L695" i="4" s="1"/>
  <c r="L696" i="4" s="1"/>
  <c r="L697" i="4" s="1"/>
  <c r="L698" i="4" s="1"/>
  <c r="L699" i="4" s="1"/>
  <c r="L700" i="4" s="1"/>
  <c r="L701" i="4" s="1"/>
  <c r="L702" i="4" s="1"/>
  <c r="L703" i="4" s="1"/>
  <c r="L704" i="4" s="1"/>
  <c r="L705" i="4" s="1"/>
  <c r="L706" i="4" s="1"/>
  <c r="L707" i="4" s="1"/>
  <c r="L708" i="4" s="1"/>
  <c r="L709" i="4" s="1"/>
  <c r="L710" i="4" s="1"/>
  <c r="L711" i="4" s="1"/>
  <c r="L712" i="4" s="1"/>
  <c r="L713" i="4" s="1"/>
  <c r="L714" i="4" s="1"/>
  <c r="L715" i="4" s="1"/>
  <c r="L716" i="4" s="1"/>
  <c r="L717" i="4" s="1"/>
  <c r="L718" i="4" s="1"/>
  <c r="L719" i="4" s="1"/>
  <c r="L720" i="4" s="1"/>
  <c r="L721" i="4" s="1"/>
  <c r="L722" i="4" s="1"/>
  <c r="L723" i="4" s="1"/>
  <c r="L724" i="4" s="1"/>
  <c r="L725" i="4" s="1"/>
  <c r="L726" i="4" s="1"/>
  <c r="L727" i="4" s="1"/>
  <c r="L728" i="4" s="1"/>
  <c r="L729" i="4" s="1"/>
  <c r="L730" i="4" s="1"/>
  <c r="L731" i="4" s="1"/>
  <c r="L732" i="4" s="1"/>
  <c r="L733" i="4" s="1"/>
  <c r="L734" i="4" s="1"/>
  <c r="L735" i="4" s="1"/>
  <c r="L736" i="4" s="1"/>
  <c r="L737" i="4" s="1"/>
  <c r="L738" i="4" s="1"/>
  <c r="L739" i="4" s="1"/>
  <c r="L740" i="4" s="1"/>
  <c r="L741" i="4" s="1"/>
  <c r="L742" i="4" s="1"/>
  <c r="L743" i="4" s="1"/>
  <c r="L744" i="4" s="1"/>
  <c r="L745" i="4" s="1"/>
  <c r="L746" i="4" s="1"/>
  <c r="L747" i="4" s="1"/>
  <c r="L748" i="4" s="1"/>
  <c r="L749" i="4" s="1"/>
  <c r="L750" i="4" s="1"/>
  <c r="L751" i="4" s="1"/>
  <c r="L752" i="4" s="1"/>
  <c r="L753" i="4" s="1"/>
  <c r="L754" i="4" s="1"/>
  <c r="L755" i="4" s="1"/>
  <c r="L756" i="4" s="1"/>
  <c r="L757" i="4" s="1"/>
  <c r="L758" i="4" s="1"/>
  <c r="L759" i="4" s="1"/>
  <c r="L760" i="4" s="1"/>
  <c r="L761" i="4" s="1"/>
  <c r="L762" i="4" s="1"/>
  <c r="L763" i="4" s="1"/>
  <c r="L764" i="4" s="1"/>
  <c r="L765" i="4" s="1"/>
  <c r="L766" i="4" s="1"/>
  <c r="L767" i="4" s="1"/>
  <c r="L768" i="4" s="1"/>
  <c r="L769" i="4" s="1"/>
  <c r="L770" i="4" s="1"/>
  <c r="L771" i="4" s="1"/>
  <c r="L772" i="4" s="1"/>
  <c r="L773" i="4" s="1"/>
  <c r="L774" i="4" s="1"/>
  <c r="L775" i="4" s="1"/>
  <c r="L776" i="4" s="1"/>
  <c r="L777" i="4" s="1"/>
  <c r="L778" i="4" s="1"/>
  <c r="L779" i="4" s="1"/>
  <c r="L780" i="4" s="1"/>
  <c r="L781" i="4" s="1"/>
  <c r="L782" i="4" s="1"/>
  <c r="L783" i="4" s="1"/>
  <c r="L784" i="4" s="1"/>
  <c r="L785" i="4" s="1"/>
  <c r="L786" i="4" s="1"/>
  <c r="L787" i="4" s="1"/>
  <c r="L788" i="4" s="1"/>
  <c r="L789" i="4" s="1"/>
  <c r="L790" i="4" s="1"/>
  <c r="L791" i="4" s="1"/>
  <c r="L792" i="4" s="1"/>
  <c r="L793" i="4" s="1"/>
  <c r="L794" i="4" s="1"/>
  <c r="L795" i="4" s="1"/>
  <c r="L796" i="4" s="1"/>
  <c r="L797" i="4" s="1"/>
  <c r="L798" i="4" s="1"/>
  <c r="L799" i="4" s="1"/>
  <c r="L800" i="4" s="1"/>
  <c r="L801" i="4" s="1"/>
  <c r="L802" i="4" s="1"/>
  <c r="L803" i="4" s="1"/>
  <c r="L804" i="4" s="1"/>
  <c r="L805" i="4" s="1"/>
  <c r="L806" i="4" s="1"/>
  <c r="L807" i="4" s="1"/>
  <c r="L808" i="4" s="1"/>
  <c r="L809" i="4" s="1"/>
  <c r="L810" i="4" s="1"/>
  <c r="L811" i="4" s="1"/>
  <c r="L812" i="4" s="1"/>
  <c r="L813" i="4" s="1"/>
  <c r="L814" i="4" s="1"/>
  <c r="L815" i="4" s="1"/>
  <c r="L816" i="4" s="1"/>
  <c r="L817" i="4" s="1"/>
  <c r="L818" i="4" s="1"/>
  <c r="L819" i="4" s="1"/>
  <c r="L820" i="4" s="1"/>
  <c r="L821" i="4" s="1"/>
  <c r="L822" i="4" s="1"/>
  <c r="L823" i="4" s="1"/>
  <c r="L824" i="4" s="1"/>
  <c r="L825" i="4" s="1"/>
  <c r="L826" i="4" s="1"/>
  <c r="L827" i="4" s="1"/>
  <c r="L828" i="4" s="1"/>
  <c r="L829" i="4" s="1"/>
  <c r="L830" i="4" s="1"/>
  <c r="L831" i="4" s="1"/>
  <c r="L832" i="4" s="1"/>
  <c r="L833" i="4" s="1"/>
  <c r="L834" i="4" s="1"/>
  <c r="L835" i="4" s="1"/>
  <c r="L836" i="4" s="1"/>
  <c r="L837" i="4" s="1"/>
  <c r="L838" i="4" s="1"/>
  <c r="L839" i="4" s="1"/>
  <c r="L840" i="4" s="1"/>
  <c r="L841" i="4" s="1"/>
  <c r="L842" i="4" s="1"/>
  <c r="L843" i="4" s="1"/>
  <c r="L844" i="4" s="1"/>
  <c r="L845" i="4" s="1"/>
  <c r="L846" i="4" s="1"/>
  <c r="L847" i="4" s="1"/>
  <c r="L848" i="4" s="1"/>
  <c r="L849" i="4" s="1"/>
  <c r="L850" i="4" s="1"/>
  <c r="L851" i="4" s="1"/>
  <c r="L852" i="4" s="1"/>
  <c r="L853" i="4" s="1"/>
  <c r="L854" i="4" s="1"/>
  <c r="L855" i="4" s="1"/>
  <c r="L856" i="4" s="1"/>
  <c r="L857" i="4" s="1"/>
  <c r="L858" i="4" s="1"/>
  <c r="L859" i="4" s="1"/>
  <c r="L860" i="4" s="1"/>
  <c r="L861" i="4" s="1"/>
  <c r="L862" i="4" s="1"/>
  <c r="L863" i="4" s="1"/>
  <c r="L864" i="4" s="1"/>
  <c r="L865" i="4" s="1"/>
  <c r="L866" i="4" s="1"/>
  <c r="L867" i="4" s="1"/>
  <c r="L868" i="4" s="1"/>
  <c r="L869" i="4" s="1"/>
  <c r="L870" i="4" s="1"/>
  <c r="L871" i="4" s="1"/>
  <c r="L872" i="4" s="1"/>
  <c r="L873" i="4" s="1"/>
  <c r="L874" i="4" s="1"/>
  <c r="L875" i="4" s="1"/>
  <c r="L876" i="4" s="1"/>
  <c r="L877" i="4" s="1"/>
  <c r="L878" i="4" s="1"/>
  <c r="L879" i="4" s="1"/>
  <c r="L880" i="4" s="1"/>
  <c r="L881" i="4" s="1"/>
  <c r="L882" i="4" s="1"/>
  <c r="L883" i="4" s="1"/>
  <c r="L884" i="4" s="1"/>
  <c r="L885" i="4" s="1"/>
  <c r="L886" i="4" s="1"/>
  <c r="L887" i="4" s="1"/>
  <c r="L888" i="4" s="1"/>
  <c r="L889" i="4" s="1"/>
  <c r="L890" i="4" s="1"/>
  <c r="L891" i="4" s="1"/>
  <c r="L892" i="4" s="1"/>
  <c r="L893" i="4" s="1"/>
  <c r="L894" i="4" s="1"/>
  <c r="L895" i="4" s="1"/>
  <c r="L896" i="4" s="1"/>
  <c r="L897" i="4" s="1"/>
  <c r="L898" i="4" s="1"/>
  <c r="L899" i="4" s="1"/>
  <c r="L900" i="4" s="1"/>
  <c r="L901" i="4" s="1"/>
  <c r="L902" i="4" s="1"/>
  <c r="L903" i="4" s="1"/>
  <c r="L904" i="4" s="1"/>
  <c r="L905" i="4" s="1"/>
  <c r="L906" i="4" s="1"/>
  <c r="L907" i="4" s="1"/>
  <c r="L908" i="4" s="1"/>
  <c r="L909" i="4" s="1"/>
  <c r="L910" i="4" s="1"/>
  <c r="L911" i="4" s="1"/>
  <c r="L912" i="4" s="1"/>
  <c r="L913" i="4" s="1"/>
  <c r="L914" i="4" s="1"/>
  <c r="L915" i="4" s="1"/>
  <c r="L916" i="4" s="1"/>
  <c r="L917" i="4" s="1"/>
  <c r="L918" i="4" s="1"/>
  <c r="L919" i="4" s="1"/>
  <c r="L920" i="4" s="1"/>
  <c r="L921" i="4" s="1"/>
  <c r="L922" i="4" s="1"/>
  <c r="L923" i="4" s="1"/>
  <c r="L924" i="4" s="1"/>
  <c r="L925" i="4" s="1"/>
  <c r="L926" i="4" s="1"/>
  <c r="L927" i="4" s="1"/>
  <c r="L928" i="4" s="1"/>
  <c r="L929" i="4" s="1"/>
  <c r="L930" i="4" s="1"/>
  <c r="L931" i="4" s="1"/>
  <c r="L932" i="4" s="1"/>
  <c r="L933" i="4" s="1"/>
  <c r="L934" i="4" s="1"/>
  <c r="L935" i="4" s="1"/>
  <c r="L936" i="4" s="1"/>
  <c r="L937" i="4" s="1"/>
  <c r="L938" i="4" s="1"/>
  <c r="L939" i="4" s="1"/>
  <c r="L940" i="4" s="1"/>
  <c r="L941" i="4" s="1"/>
  <c r="L942" i="4" s="1"/>
  <c r="L943" i="4" s="1"/>
  <c r="L944" i="4" s="1"/>
  <c r="L945" i="4" s="1"/>
  <c r="L946" i="4" s="1"/>
  <c r="L947" i="4" s="1"/>
  <c r="L948" i="4" s="1"/>
  <c r="L949" i="4" s="1"/>
  <c r="L950" i="4" s="1"/>
  <c r="L951" i="4" s="1"/>
  <c r="L952" i="4" s="1"/>
  <c r="L953" i="4" s="1"/>
  <c r="L954" i="4" s="1"/>
  <c r="L955" i="4" s="1"/>
  <c r="L956" i="4" s="1"/>
  <c r="L957" i="4" s="1"/>
  <c r="L958" i="4" s="1"/>
  <c r="L959" i="4" s="1"/>
  <c r="L960" i="4" s="1"/>
  <c r="L961" i="4" s="1"/>
  <c r="L962" i="4" s="1"/>
  <c r="L963" i="4" s="1"/>
  <c r="L964" i="4" s="1"/>
  <c r="L965" i="4" s="1"/>
  <c r="L966" i="4" s="1"/>
  <c r="L967" i="4" s="1"/>
  <c r="L968" i="4" s="1"/>
  <c r="L969" i="4" s="1"/>
  <c r="L970" i="4" s="1"/>
  <c r="L971" i="4" s="1"/>
  <c r="L972" i="4" s="1"/>
  <c r="L973" i="4" s="1"/>
  <c r="L974" i="4" s="1"/>
  <c r="L975" i="4" s="1"/>
  <c r="L976" i="4" s="1"/>
  <c r="L977" i="4" s="1"/>
  <c r="L978" i="4" s="1"/>
  <c r="L979" i="4" s="1"/>
  <c r="L980" i="4" s="1"/>
  <c r="L981" i="4" s="1"/>
  <c r="L982" i="4" s="1"/>
  <c r="L983" i="4" s="1"/>
  <c r="L984" i="4" s="1"/>
  <c r="L985" i="4" s="1"/>
  <c r="L986" i="4" s="1"/>
  <c r="L987" i="4" s="1"/>
  <c r="L988" i="4" s="1"/>
  <c r="L989" i="4" s="1"/>
  <c r="L990" i="4" s="1"/>
  <c r="L991" i="4" s="1"/>
  <c r="L992" i="4" s="1"/>
  <c r="L993" i="4" s="1"/>
  <c r="L994" i="4" s="1"/>
  <c r="L995" i="4" s="1"/>
  <c r="L996" i="4" s="1"/>
  <c r="L997" i="4" s="1"/>
  <c r="L998" i="4" s="1"/>
  <c r="L999" i="4" s="1"/>
  <c r="L1000" i="4" s="1"/>
  <c r="L1001" i="4" s="1"/>
  <c r="L1002" i="4" s="1"/>
  <c r="L1003" i="4" s="1"/>
  <c r="L1004" i="4" s="1"/>
  <c r="L1005" i="4" s="1"/>
  <c r="L1006" i="4" s="1"/>
  <c r="L1007" i="4" s="1"/>
  <c r="L1008" i="4" s="1"/>
  <c r="L1009" i="4" s="1"/>
  <c r="L1010" i="4" s="1"/>
  <c r="L1011" i="4" s="1"/>
  <c r="L1012" i="4" s="1"/>
  <c r="L1013" i="4" s="1"/>
  <c r="L1014" i="4" s="1"/>
  <c r="L1015" i="4" s="1"/>
  <c r="L1016" i="4" s="1"/>
  <c r="L1017" i="4" s="1"/>
  <c r="L1018" i="4" s="1"/>
  <c r="L1019" i="4" s="1"/>
  <c r="L1020" i="4" s="1"/>
  <c r="L1021" i="4" s="1"/>
  <c r="L1022" i="4" s="1"/>
  <c r="L1023" i="4" s="1"/>
  <c r="L1024" i="4" s="1"/>
  <c r="L1025" i="4" s="1"/>
  <c r="L1026" i="4" s="1"/>
  <c r="L1027" i="4" s="1"/>
  <c r="L1028" i="4" s="1"/>
  <c r="L1029" i="4" s="1"/>
  <c r="L1030" i="4" s="1"/>
  <c r="L1031" i="4" s="1"/>
  <c r="L1032" i="4" s="1"/>
  <c r="L1033" i="4" s="1"/>
  <c r="L1034" i="4" s="1"/>
  <c r="L1035" i="4" s="1"/>
  <c r="L1036" i="4" s="1"/>
  <c r="L1037" i="4" s="1"/>
  <c r="L1038" i="4" s="1"/>
  <c r="L1039" i="4" s="1"/>
  <c r="L1040" i="4" s="1"/>
  <c r="L1041" i="4" s="1"/>
  <c r="L1042" i="4" s="1"/>
  <c r="L1043" i="4" s="1"/>
  <c r="L1044" i="4" s="1"/>
  <c r="L1045" i="4" s="1"/>
  <c r="L1046" i="4" s="1"/>
  <c r="L1047" i="4" s="1"/>
  <c r="L1048" i="4" s="1"/>
  <c r="L1049" i="4" s="1"/>
  <c r="L1050" i="4" s="1"/>
  <c r="L1051" i="4" s="1"/>
  <c r="L1052" i="4" s="1"/>
  <c r="L1053" i="4" s="1"/>
  <c r="L1054" i="4" s="1"/>
  <c r="L1055" i="4" s="1"/>
  <c r="L1056" i="4" s="1"/>
  <c r="L1057" i="4" s="1"/>
  <c r="L1058" i="4" s="1"/>
  <c r="L1059" i="4" s="1"/>
  <c r="L1060" i="4" s="1"/>
  <c r="L1061" i="4" s="1"/>
  <c r="L1062" i="4" s="1"/>
  <c r="L1063" i="4" s="1"/>
  <c r="L1064" i="4" s="1"/>
  <c r="L1065" i="4" s="1"/>
  <c r="L1066" i="4" s="1"/>
  <c r="L1067" i="4" s="1"/>
  <c r="L1068" i="4" s="1"/>
  <c r="L1069" i="4" s="1"/>
  <c r="L1070" i="4" s="1"/>
  <c r="L1071" i="4" s="1"/>
  <c r="L1072" i="4" s="1"/>
  <c r="L1073" i="4" s="1"/>
  <c r="L1074" i="4" s="1"/>
  <c r="L1075" i="4" s="1"/>
  <c r="L1076" i="4" s="1"/>
  <c r="L1077" i="4" s="1"/>
  <c r="L1078" i="4" s="1"/>
  <c r="L1079" i="4" s="1"/>
  <c r="L1080" i="4" s="1"/>
  <c r="L1081" i="4" s="1"/>
  <c r="L1082" i="4" s="1"/>
  <c r="L1083" i="4" s="1"/>
  <c r="L1084" i="4" s="1"/>
  <c r="L1085" i="4" s="1"/>
  <c r="L1086" i="4" s="1"/>
  <c r="L1087" i="4" s="1"/>
  <c r="L1088" i="4" s="1"/>
  <c r="L1089" i="4" s="1"/>
  <c r="L1090" i="4" s="1"/>
  <c r="L1091" i="4" s="1"/>
  <c r="L1092" i="4" s="1"/>
  <c r="L1093" i="4" s="1"/>
  <c r="L1094" i="4" s="1"/>
  <c r="L1095" i="4" s="1"/>
  <c r="L1096" i="4" s="1"/>
  <c r="L1097" i="4" s="1"/>
  <c r="L1098" i="4" s="1"/>
  <c r="L1099" i="4" s="1"/>
  <c r="L1100" i="4" s="1"/>
  <c r="L1101" i="4" s="1"/>
  <c r="L1102" i="4" s="1"/>
  <c r="L1103" i="4" s="1"/>
  <c r="L1104" i="4" s="1"/>
  <c r="L1105" i="4" s="1"/>
  <c r="L1106" i="4" s="1"/>
  <c r="L1107" i="4" s="1"/>
  <c r="L1108" i="4" s="1"/>
  <c r="L1109" i="4" s="1"/>
  <c r="L1110" i="4" s="1"/>
  <c r="L1111" i="4" s="1"/>
  <c r="L1112" i="4" s="1"/>
  <c r="L1113" i="4" s="1"/>
  <c r="L1114" i="4" s="1"/>
  <c r="L1115" i="4" s="1"/>
  <c r="L1116" i="4" s="1"/>
  <c r="L1117" i="4" s="1"/>
  <c r="L1118" i="4" s="1"/>
  <c r="L1119" i="4" s="1"/>
  <c r="L1120" i="4" s="1"/>
  <c r="L1121" i="4" s="1"/>
  <c r="L1122" i="4" s="1"/>
  <c r="L1123" i="4" s="1"/>
  <c r="L1124" i="4" s="1"/>
  <c r="L1125" i="4" s="1"/>
  <c r="L1126" i="4" s="1"/>
  <c r="L1127" i="4" s="1"/>
  <c r="L1128" i="4" s="1"/>
  <c r="L1129" i="4" s="1"/>
  <c r="L1130" i="4" s="1"/>
  <c r="L1131" i="4" s="1"/>
  <c r="L1132" i="4" s="1"/>
  <c r="L1133" i="4" s="1"/>
  <c r="L1134" i="4" s="1"/>
  <c r="L1135" i="4" s="1"/>
  <c r="L1136" i="4" s="1"/>
  <c r="L1137" i="4" s="1"/>
  <c r="L1138" i="4" s="1"/>
  <c r="L1139" i="4" s="1"/>
  <c r="L1140" i="4" s="1"/>
  <c r="L1141" i="4" s="1"/>
  <c r="L1142" i="4" s="1"/>
  <c r="L1143" i="4" s="1"/>
  <c r="L1144" i="4" s="1"/>
  <c r="L1145" i="4" s="1"/>
  <c r="L1146" i="4" s="1"/>
  <c r="L1147" i="4" s="1"/>
  <c r="L1148" i="4" s="1"/>
  <c r="L1149" i="4" s="1"/>
  <c r="L1150" i="4" s="1"/>
  <c r="L1151" i="4" s="1"/>
  <c r="L1152" i="4" s="1"/>
  <c r="L1153" i="4" s="1"/>
  <c r="L1154" i="4" s="1"/>
  <c r="L1155" i="4" s="1"/>
  <c r="L1156" i="4" s="1"/>
  <c r="L1157" i="4" s="1"/>
  <c r="L1158" i="4" s="1"/>
  <c r="L1159" i="4" s="1"/>
  <c r="L1160" i="4" s="1"/>
  <c r="L1161" i="4" s="1"/>
  <c r="L1162" i="4" s="1"/>
  <c r="L1163" i="4" s="1"/>
  <c r="L1164" i="4" s="1"/>
  <c r="L1165" i="4" s="1"/>
  <c r="L1166" i="4" s="1"/>
  <c r="L1167" i="4" s="1"/>
  <c r="L1168" i="4" s="1"/>
  <c r="L1169" i="4" s="1"/>
  <c r="L1170" i="4" s="1"/>
  <c r="L1171" i="4" s="1"/>
  <c r="L1172" i="4" s="1"/>
  <c r="L1173" i="4" s="1"/>
  <c r="L1174" i="4" s="1"/>
  <c r="L1175" i="4" s="1"/>
  <c r="L1176" i="4" s="1"/>
  <c r="L1177" i="4" s="1"/>
  <c r="L1178" i="4" s="1"/>
  <c r="L1179" i="4" s="1"/>
  <c r="L1180" i="4" s="1"/>
  <c r="L1181" i="4" s="1"/>
  <c r="L1182" i="4" s="1"/>
  <c r="L1183" i="4" s="1"/>
  <c r="L1184" i="4" s="1"/>
  <c r="L1185" i="4" s="1"/>
  <c r="L1186" i="4" s="1"/>
  <c r="L1187" i="4" s="1"/>
  <c r="L1188" i="4" s="1"/>
  <c r="L1189" i="4" s="1"/>
  <c r="L1190" i="4" s="1"/>
  <c r="L1191" i="4" s="1"/>
  <c r="L1192" i="4" s="1"/>
  <c r="L1193" i="4" s="1"/>
  <c r="L1194" i="4" s="1"/>
  <c r="L1195" i="4" s="1"/>
  <c r="L1196" i="4" s="1"/>
  <c r="L1197" i="4" s="1"/>
  <c r="L1198" i="4" s="1"/>
  <c r="L1199" i="4" s="1"/>
  <c r="L1200" i="4" s="1"/>
  <c r="L1201" i="4" s="1"/>
  <c r="L1202" i="4" s="1"/>
  <c r="L1203" i="4" s="1"/>
  <c r="L1204" i="4" s="1"/>
  <c r="L1205" i="4" s="1"/>
  <c r="L1206" i="4" s="1"/>
  <c r="L1207" i="4" s="1"/>
  <c r="L1208" i="4" s="1"/>
  <c r="L1209" i="4" s="1"/>
  <c r="L1210" i="4" s="1"/>
  <c r="L1211" i="4" s="1"/>
  <c r="L1212" i="4" s="1"/>
  <c r="L1213" i="4" s="1"/>
  <c r="L1214" i="4" s="1"/>
  <c r="L1215" i="4" s="1"/>
  <c r="L1216" i="4" s="1"/>
  <c r="L1217" i="4" s="1"/>
  <c r="L1218" i="4" s="1"/>
  <c r="L1219" i="4" s="1"/>
  <c r="L1220" i="4" s="1"/>
  <c r="L1221" i="4" s="1"/>
  <c r="L1222" i="4" s="1"/>
  <c r="L1223" i="4" s="1"/>
  <c r="L1224" i="4" s="1"/>
  <c r="L1225" i="4" s="1"/>
  <c r="L1226" i="4" s="1"/>
  <c r="L1227" i="4" s="1"/>
  <c r="L1228" i="4" s="1"/>
  <c r="L1229" i="4" s="1"/>
  <c r="L1230" i="4" s="1"/>
  <c r="L1231" i="4" s="1"/>
  <c r="L1232" i="4" s="1"/>
  <c r="L1233" i="4" s="1"/>
  <c r="L1234" i="4" s="1"/>
  <c r="L1235" i="4" s="1"/>
  <c r="L1236" i="4" s="1"/>
  <c r="L1237" i="4" s="1"/>
  <c r="L1238" i="4" s="1"/>
  <c r="L1239" i="4" s="1"/>
  <c r="L1240" i="4" s="1"/>
  <c r="L1241" i="4" s="1"/>
  <c r="L1242" i="4" s="1"/>
  <c r="L1243" i="4" s="1"/>
  <c r="L1244" i="4" s="1"/>
  <c r="L1245" i="4" s="1"/>
  <c r="L1246" i="4" s="1"/>
  <c r="L1247" i="4" s="1"/>
  <c r="L1248" i="4" s="1"/>
  <c r="L1249" i="4" s="1"/>
  <c r="L1250" i="4" s="1"/>
  <c r="L1251" i="4" s="1"/>
  <c r="L1252" i="4" s="1"/>
  <c r="L1253" i="4" s="1"/>
  <c r="L1254" i="4" s="1"/>
  <c r="L1255" i="4" s="1"/>
  <c r="L1256" i="4" s="1"/>
  <c r="L1257" i="4" s="1"/>
  <c r="L1258" i="4" s="1"/>
  <c r="L1259" i="4" s="1"/>
  <c r="L1260" i="4" s="1"/>
  <c r="L1261" i="4" s="1"/>
  <c r="L1262" i="4" s="1"/>
  <c r="L1263" i="4" s="1"/>
  <c r="L1264" i="4" s="1"/>
  <c r="L1265" i="4" s="1"/>
  <c r="L1266" i="4" s="1"/>
  <c r="L1267" i="4" s="1"/>
  <c r="L1268" i="4" s="1"/>
  <c r="L1269" i="4" s="1"/>
  <c r="L1270" i="4" s="1"/>
  <c r="L1271" i="4" s="1"/>
  <c r="L1272" i="4" s="1"/>
  <c r="L1273" i="4" s="1"/>
  <c r="L1274" i="4" s="1"/>
  <c r="L1275" i="4" s="1"/>
  <c r="L1276" i="4" s="1"/>
  <c r="L1277" i="4" s="1"/>
  <c r="L1278" i="4" s="1"/>
  <c r="L1279" i="4" s="1"/>
  <c r="L1280" i="4" s="1"/>
  <c r="L1281" i="4" s="1"/>
  <c r="L1282" i="4" s="1"/>
  <c r="L1283" i="4" s="1"/>
  <c r="L1284" i="4" s="1"/>
  <c r="L1285" i="4" s="1"/>
  <c r="L1286" i="4" s="1"/>
  <c r="L1287" i="4" s="1"/>
  <c r="L1288" i="4" s="1"/>
  <c r="L1289" i="4" s="1"/>
  <c r="L1290" i="4" s="1"/>
  <c r="L1291" i="4" s="1"/>
  <c r="L1292" i="4" s="1"/>
  <c r="L1293" i="4" s="1"/>
  <c r="L1294" i="4" s="1"/>
  <c r="L1295" i="4" s="1"/>
  <c r="L1296" i="4" s="1"/>
  <c r="L1297" i="4" s="1"/>
  <c r="L1298" i="4" s="1"/>
  <c r="L1299" i="4" s="1"/>
  <c r="L1300" i="4" s="1"/>
  <c r="L1301" i="4" s="1"/>
  <c r="L1302" i="4" s="1"/>
  <c r="L1303" i="4" s="1"/>
  <c r="L1304" i="4" s="1"/>
  <c r="L1305" i="4" s="1"/>
  <c r="L1306" i="4" s="1"/>
  <c r="L1307" i="4" s="1"/>
  <c r="L1308" i="4" s="1"/>
  <c r="L1309" i="4" s="1"/>
  <c r="L1310" i="4" s="1"/>
  <c r="L1311" i="4" s="1"/>
  <c r="L1312" i="4" s="1"/>
  <c r="L1313" i="4" s="1"/>
  <c r="L1314" i="4" s="1"/>
  <c r="L1315" i="4" s="1"/>
  <c r="L1316" i="4" s="1"/>
  <c r="L1317" i="4" s="1"/>
  <c r="L1318" i="4" s="1"/>
  <c r="L1319" i="4" s="1"/>
  <c r="L1320" i="4" s="1"/>
  <c r="L1321" i="4" s="1"/>
  <c r="L1322" i="4" s="1"/>
  <c r="L1323" i="4" s="1"/>
  <c r="L1324" i="4" s="1"/>
  <c r="L1325" i="4" s="1"/>
  <c r="L1326" i="4" s="1"/>
  <c r="L1327" i="4" s="1"/>
  <c r="L1328" i="4" s="1"/>
  <c r="L1329" i="4" s="1"/>
  <c r="L1330" i="4" s="1"/>
  <c r="L1331" i="4" s="1"/>
  <c r="L1332" i="4" s="1"/>
  <c r="L1333" i="4" s="1"/>
  <c r="L1334" i="4" s="1"/>
  <c r="L1335" i="4" s="1"/>
  <c r="L1336" i="4" s="1"/>
  <c r="L1337" i="4" s="1"/>
  <c r="L1338" i="4" s="1"/>
  <c r="L1339" i="4" s="1"/>
  <c r="L1340" i="4" s="1"/>
  <c r="L1341" i="4" s="1"/>
  <c r="L1342" i="4" s="1"/>
  <c r="L1343" i="4" s="1"/>
  <c r="L1344" i="4" s="1"/>
  <c r="L1345" i="4" s="1"/>
  <c r="L1346" i="4" s="1"/>
  <c r="L1347" i="4" s="1"/>
  <c r="L1348" i="4" s="1"/>
  <c r="L1349" i="4" s="1"/>
  <c r="L1350" i="4" s="1"/>
  <c r="L1351" i="4" s="1"/>
  <c r="L1352" i="4" s="1"/>
  <c r="L1353" i="4" s="1"/>
  <c r="L1354" i="4" s="1"/>
  <c r="L1355" i="4" s="1"/>
  <c r="L1356" i="4" s="1"/>
  <c r="L1357" i="4" s="1"/>
  <c r="L1358" i="4" s="1"/>
  <c r="L1359" i="4" s="1"/>
  <c r="L1360" i="4" s="1"/>
  <c r="L1361" i="4" s="1"/>
  <c r="L1362" i="4" s="1"/>
  <c r="L1363" i="4" s="1"/>
  <c r="L1364" i="4" s="1"/>
  <c r="L1365" i="4" s="1"/>
  <c r="L1366" i="4" s="1"/>
  <c r="L1367" i="4" s="1"/>
  <c r="L1368" i="4" s="1"/>
  <c r="L1369" i="4" s="1"/>
  <c r="L1370" i="4" s="1"/>
  <c r="L1371" i="4" s="1"/>
  <c r="L1372" i="4" s="1"/>
  <c r="L1373" i="4" s="1"/>
  <c r="L1374" i="4" s="1"/>
  <c r="L1375" i="4" s="1"/>
  <c r="L1376" i="4" s="1"/>
  <c r="L1377" i="4" s="1"/>
  <c r="L1378" i="4" s="1"/>
  <c r="L1379" i="4" s="1"/>
  <c r="L1380" i="4" s="1"/>
  <c r="L1381" i="4" s="1"/>
  <c r="L1382" i="4" s="1"/>
  <c r="L1383" i="4" s="1"/>
  <c r="L1384" i="4" s="1"/>
  <c r="L1385" i="4" s="1"/>
  <c r="L1386" i="4" s="1"/>
  <c r="L1387" i="4" s="1"/>
  <c r="L1388" i="4" s="1"/>
  <c r="L1389" i="4" s="1"/>
  <c r="L1390" i="4" s="1"/>
  <c r="L1391" i="4" s="1"/>
  <c r="L1392" i="4" s="1"/>
  <c r="L1393" i="4" s="1"/>
  <c r="L1394" i="4" s="1"/>
  <c r="L1395" i="4" s="1"/>
  <c r="L1396" i="4" s="1"/>
  <c r="L1397" i="4" s="1"/>
  <c r="L1398" i="4" s="1"/>
  <c r="L1399" i="4" s="1"/>
  <c r="L1400" i="4" s="1"/>
  <c r="L1401" i="4" s="1"/>
  <c r="L1402" i="4" s="1"/>
  <c r="L1403" i="4" s="1"/>
  <c r="L1404" i="4" s="1"/>
  <c r="L1405" i="4" s="1"/>
  <c r="L1406" i="4" s="1"/>
  <c r="L1407" i="4" s="1"/>
  <c r="L1408" i="4" s="1"/>
  <c r="L1409" i="4" s="1"/>
  <c r="L1410" i="4" s="1"/>
  <c r="L1411" i="4" s="1"/>
  <c r="L1412" i="4" s="1"/>
  <c r="L1413" i="4" s="1"/>
  <c r="L1414" i="4" s="1"/>
  <c r="L1415" i="4" s="1"/>
  <c r="L1416" i="4" s="1"/>
  <c r="L1417" i="4" s="1"/>
  <c r="L1418" i="4" s="1"/>
  <c r="L1419" i="4" s="1"/>
  <c r="L1420" i="4" s="1"/>
  <c r="L1421" i="4" s="1"/>
  <c r="L1422" i="4" s="1"/>
  <c r="L1423" i="4" s="1"/>
  <c r="L1424" i="4" s="1"/>
  <c r="L1425" i="4" s="1"/>
  <c r="L1426" i="4" s="1"/>
  <c r="L1427" i="4" s="1"/>
  <c r="L1428" i="4" s="1"/>
  <c r="L1429" i="4" s="1"/>
  <c r="L1430" i="4" s="1"/>
  <c r="L1431" i="4" s="1"/>
  <c r="L1432" i="4" s="1"/>
  <c r="L1433" i="4" s="1"/>
  <c r="L1434" i="4" s="1"/>
  <c r="L1435" i="4" s="1"/>
  <c r="L1436" i="4" s="1"/>
  <c r="L1437" i="4" s="1"/>
  <c r="L1438" i="4" s="1"/>
  <c r="L1439" i="4" s="1"/>
  <c r="L1440" i="4" s="1"/>
  <c r="L1441" i="4" s="1"/>
  <c r="L1442" i="4" s="1"/>
  <c r="L1443" i="4" s="1"/>
  <c r="L1444" i="4" s="1"/>
  <c r="L1445" i="4" s="1"/>
  <c r="L1446" i="4" s="1"/>
  <c r="L1447" i="4" s="1"/>
  <c r="L1448" i="4" s="1"/>
  <c r="L1449" i="4" s="1"/>
  <c r="L1450" i="4" s="1"/>
  <c r="L1451" i="4" s="1"/>
  <c r="L1452" i="4" s="1"/>
  <c r="L1453" i="4" s="1"/>
  <c r="L1454" i="4" s="1"/>
  <c r="L1455" i="4" s="1"/>
  <c r="L1456" i="4" s="1"/>
  <c r="L1457" i="4" s="1"/>
  <c r="L1458" i="4" s="1"/>
  <c r="L1459" i="4" s="1"/>
  <c r="L1460" i="4" s="1"/>
  <c r="L1461" i="4" s="1"/>
  <c r="L1462" i="4" s="1"/>
  <c r="L1463" i="4" s="1"/>
  <c r="L1464" i="4" s="1"/>
  <c r="L1465" i="4" s="1"/>
  <c r="L1466" i="4" s="1"/>
  <c r="L1467" i="4" s="1"/>
  <c r="L1468" i="4" s="1"/>
  <c r="L1469" i="4" s="1"/>
  <c r="L1470" i="4" s="1"/>
  <c r="L1471" i="4" s="1"/>
  <c r="L1472" i="4" s="1"/>
  <c r="L1473" i="4" s="1"/>
  <c r="L1474" i="4" s="1"/>
  <c r="L1475" i="4" s="1"/>
  <c r="L1476" i="4" s="1"/>
  <c r="L1477" i="4" s="1"/>
  <c r="L1478" i="4" s="1"/>
  <c r="L1479" i="4" s="1"/>
  <c r="L1480" i="4" s="1"/>
  <c r="L1481" i="4" s="1"/>
  <c r="L1482" i="4" s="1"/>
  <c r="L1483" i="4" s="1"/>
  <c r="L1484" i="4" s="1"/>
  <c r="L1485" i="4" s="1"/>
  <c r="L1486" i="4" s="1"/>
  <c r="L1487" i="4" s="1"/>
  <c r="L1488" i="4" s="1"/>
  <c r="L1489" i="4" s="1"/>
  <c r="L1490" i="4" s="1"/>
  <c r="L1491" i="4" s="1"/>
  <c r="L1492" i="4" s="1"/>
  <c r="L1493" i="4" s="1"/>
  <c r="L1494" i="4" s="1"/>
  <c r="L1495" i="4" s="1"/>
  <c r="L1496" i="4" s="1"/>
  <c r="L1497" i="4" s="1"/>
  <c r="L1498" i="4" s="1"/>
  <c r="L1499" i="4" s="1"/>
  <c r="L1500" i="4" s="1"/>
  <c r="L1501" i="4" s="1"/>
  <c r="L1502" i="4" s="1"/>
  <c r="L1503" i="4" s="1"/>
  <c r="L1504" i="4" s="1"/>
  <c r="L1505" i="4" s="1"/>
  <c r="L1506" i="4" s="1"/>
  <c r="L1507" i="4" s="1"/>
  <c r="L1508" i="4" s="1"/>
  <c r="L1509" i="4" s="1"/>
  <c r="L1510" i="4" s="1"/>
  <c r="L1511" i="4" s="1"/>
  <c r="L1512" i="4" s="1"/>
  <c r="L1513" i="4" s="1"/>
  <c r="L1514" i="4" s="1"/>
  <c r="L1515" i="4" s="1"/>
  <c r="L1516" i="4" s="1"/>
  <c r="L1517" i="4" s="1"/>
  <c r="L1518" i="4" s="1"/>
  <c r="L1519" i="4" s="1"/>
  <c r="L1520" i="4" s="1"/>
  <c r="L1521" i="4" s="1"/>
  <c r="L1522" i="4" s="1"/>
  <c r="L1523" i="4" s="1"/>
  <c r="L1524" i="4" s="1"/>
  <c r="L1525" i="4" s="1"/>
  <c r="L1526" i="4" s="1"/>
  <c r="L1527" i="4" s="1"/>
  <c r="L1528" i="4" s="1"/>
  <c r="L1529" i="4" s="1"/>
  <c r="L1530" i="4" s="1"/>
  <c r="L1531" i="4" s="1"/>
  <c r="L1532" i="4" s="1"/>
  <c r="L1533" i="4" s="1"/>
  <c r="L1534" i="4" s="1"/>
  <c r="L1535" i="4" s="1"/>
  <c r="L1536" i="4" s="1"/>
  <c r="L1537" i="4" s="1"/>
  <c r="L1538" i="4" s="1"/>
  <c r="L1539" i="4" s="1"/>
  <c r="L1540" i="4" s="1"/>
  <c r="L1541" i="4" s="1"/>
  <c r="L1542" i="4" s="1"/>
  <c r="L1543" i="4" s="1"/>
  <c r="L1544" i="4" s="1"/>
  <c r="L1545" i="4" s="1"/>
  <c r="L1546" i="4" s="1"/>
  <c r="L1547" i="4" s="1"/>
  <c r="L1548" i="4" s="1"/>
  <c r="L1549" i="4" s="1"/>
  <c r="L1550" i="4" s="1"/>
  <c r="L1551" i="4" s="1"/>
  <c r="L1552" i="4" s="1"/>
  <c r="L1553" i="4" s="1"/>
  <c r="L1554" i="4" s="1"/>
  <c r="L1555" i="4" s="1"/>
  <c r="L1556" i="4" s="1"/>
  <c r="L1557" i="4" s="1"/>
  <c r="L1558" i="4" s="1"/>
  <c r="L1559" i="4" s="1"/>
  <c r="L1560" i="4" s="1"/>
  <c r="L1561" i="4" s="1"/>
  <c r="L1562" i="4" s="1"/>
  <c r="L1563" i="4" s="1"/>
  <c r="L1564" i="4" s="1"/>
  <c r="L1565" i="4" s="1"/>
  <c r="L1566" i="4" s="1"/>
  <c r="L1567" i="4" s="1"/>
  <c r="L1568" i="4" s="1"/>
  <c r="L1569" i="4" s="1"/>
  <c r="L1570" i="4" s="1"/>
  <c r="L1571" i="4" s="1"/>
  <c r="L1572" i="4" s="1"/>
  <c r="L1573" i="4" s="1"/>
  <c r="L1574" i="4" s="1"/>
  <c r="L1575" i="4" s="1"/>
  <c r="L1576" i="4" s="1"/>
  <c r="L1577" i="4" s="1"/>
  <c r="L1578" i="4" s="1"/>
  <c r="L1579" i="4" s="1"/>
  <c r="L1580" i="4" s="1"/>
  <c r="L1581" i="4" s="1"/>
  <c r="L1582" i="4" s="1"/>
  <c r="L1583" i="4" s="1"/>
  <c r="L1584" i="4" s="1"/>
  <c r="L1585" i="4" s="1"/>
  <c r="L1586" i="4" s="1"/>
  <c r="L1587" i="4" s="1"/>
  <c r="L1588" i="4" s="1"/>
  <c r="L1589" i="4" s="1"/>
  <c r="L1590" i="4" s="1"/>
  <c r="L1591" i="4" s="1"/>
  <c r="L1592" i="4" s="1"/>
  <c r="L1593" i="4" s="1"/>
  <c r="L1594" i="4" s="1"/>
  <c r="L1595" i="4" s="1"/>
  <c r="L1596" i="4" s="1"/>
  <c r="L1597" i="4" s="1"/>
  <c r="L1598" i="4" s="1"/>
  <c r="L1599" i="4" s="1"/>
  <c r="L1600" i="4" s="1"/>
  <c r="L1601" i="4" s="1"/>
  <c r="L1602" i="4" s="1"/>
  <c r="L1603" i="4" s="1"/>
  <c r="L1604" i="4" s="1"/>
  <c r="L1605" i="4" s="1"/>
  <c r="L1606" i="4" s="1"/>
  <c r="L1607" i="4" s="1"/>
  <c r="L1608" i="4" s="1"/>
  <c r="L1609" i="4" s="1"/>
  <c r="L1610" i="4" s="1"/>
  <c r="L1611" i="4" s="1"/>
  <c r="L1612" i="4" s="1"/>
  <c r="L1613" i="4" s="1"/>
  <c r="L1614" i="4" s="1"/>
  <c r="L1615" i="4" s="1"/>
  <c r="L1616" i="4" s="1"/>
  <c r="L1617" i="4" s="1"/>
  <c r="L1618" i="4" s="1"/>
  <c r="L1619" i="4" s="1"/>
  <c r="L1620" i="4" s="1"/>
  <c r="L1621" i="4" s="1"/>
  <c r="L1622" i="4" s="1"/>
  <c r="L1623" i="4" s="1"/>
  <c r="L1624" i="4" s="1"/>
  <c r="L1625" i="4" s="1"/>
  <c r="L1626" i="4" s="1"/>
  <c r="L1627" i="4" s="1"/>
  <c r="L1628" i="4" s="1"/>
  <c r="L1629" i="4" s="1"/>
  <c r="L1630" i="4" s="1"/>
  <c r="L1631" i="4" s="1"/>
  <c r="L1632" i="4" s="1"/>
  <c r="L1633" i="4" s="1"/>
  <c r="L1634" i="4" s="1"/>
  <c r="L1635" i="4" s="1"/>
  <c r="L1636" i="4" s="1"/>
  <c r="L1637" i="4" s="1"/>
  <c r="L1638" i="4" s="1"/>
  <c r="L1639" i="4" s="1"/>
  <c r="L1640" i="4" s="1"/>
  <c r="L1641" i="4" s="1"/>
  <c r="L1642" i="4" s="1"/>
  <c r="L1643" i="4" s="1"/>
  <c r="L1644" i="4" s="1"/>
  <c r="L1645" i="4" s="1"/>
  <c r="L1646" i="4" s="1"/>
  <c r="L1647" i="4" s="1"/>
  <c r="L1648" i="4" s="1"/>
  <c r="L1649" i="4" s="1"/>
  <c r="L1650" i="4" s="1"/>
  <c r="L1651" i="4" s="1"/>
  <c r="L1652" i="4" s="1"/>
  <c r="L1653" i="4" s="1"/>
  <c r="L1654" i="4" s="1"/>
  <c r="L1655" i="4" s="1"/>
  <c r="L1656" i="4" s="1"/>
  <c r="L1657" i="4" s="1"/>
  <c r="L1658" i="4" s="1"/>
  <c r="L1659" i="4" s="1"/>
  <c r="L1660" i="4" s="1"/>
  <c r="L1661" i="4" s="1"/>
  <c r="L1662" i="4" s="1"/>
  <c r="L1663" i="4" s="1"/>
  <c r="L1664" i="4" s="1"/>
  <c r="L1665" i="4" s="1"/>
  <c r="L1666" i="4" s="1"/>
  <c r="L1667" i="4" s="1"/>
  <c r="L1668" i="4" s="1"/>
  <c r="L1669" i="4" s="1"/>
  <c r="L1670" i="4" s="1"/>
  <c r="L1671" i="4" s="1"/>
  <c r="L1672" i="4" s="1"/>
  <c r="L1673" i="4" s="1"/>
  <c r="L1674" i="4" s="1"/>
  <c r="L1675" i="4" s="1"/>
  <c r="L1676" i="4" s="1"/>
  <c r="L1677" i="4" s="1"/>
  <c r="L1678" i="4" s="1"/>
  <c r="L1679" i="4" s="1"/>
  <c r="L1680" i="4" s="1"/>
  <c r="L1681" i="4" s="1"/>
  <c r="L1682" i="4" s="1"/>
  <c r="L1683" i="4" s="1"/>
  <c r="L1684" i="4" s="1"/>
  <c r="L1685" i="4" s="1"/>
  <c r="L1686" i="4" s="1"/>
  <c r="L1687" i="4" s="1"/>
  <c r="L1688" i="4" s="1"/>
  <c r="L1689" i="4" s="1"/>
  <c r="L1690" i="4" s="1"/>
  <c r="L1691" i="4" s="1"/>
  <c r="L1692" i="4" s="1"/>
  <c r="L1693" i="4" s="1"/>
  <c r="L1694" i="4" s="1"/>
  <c r="L1695" i="4" s="1"/>
  <c r="L1696" i="4" s="1"/>
  <c r="L1697" i="4" s="1"/>
  <c r="L1698" i="4" s="1"/>
  <c r="L1699" i="4" s="1"/>
  <c r="L1700" i="4" s="1"/>
  <c r="L1701" i="4" s="1"/>
  <c r="L1702" i="4" s="1"/>
  <c r="L1703" i="4" s="1"/>
  <c r="L1704" i="4" s="1"/>
  <c r="L1705" i="4" s="1"/>
  <c r="L1706" i="4" s="1"/>
  <c r="L1707" i="4" s="1"/>
  <c r="L1708" i="4" s="1"/>
  <c r="L1709" i="4" s="1"/>
  <c r="L1710" i="4" s="1"/>
  <c r="L1711" i="4" s="1"/>
  <c r="L1712" i="4" s="1"/>
  <c r="L1713" i="4" s="1"/>
  <c r="L1714" i="4" s="1"/>
  <c r="L1715" i="4" s="1"/>
  <c r="L1716" i="4" s="1"/>
  <c r="L1717" i="4" s="1"/>
  <c r="L1718" i="4" s="1"/>
  <c r="L1719" i="4" s="1"/>
  <c r="L1720" i="4" s="1"/>
  <c r="L1721" i="4" s="1"/>
  <c r="L1722" i="4" s="1"/>
  <c r="L1723" i="4" s="1"/>
  <c r="L1724" i="4" s="1"/>
  <c r="L1725" i="4" s="1"/>
  <c r="L1726" i="4" s="1"/>
  <c r="L1727" i="4" s="1"/>
  <c r="L1728" i="4" s="1"/>
  <c r="L1729" i="4" s="1"/>
  <c r="L1730" i="4" s="1"/>
  <c r="L1731" i="4" s="1"/>
  <c r="L1732" i="4" s="1"/>
  <c r="L1733" i="4" s="1"/>
  <c r="L1734" i="4" s="1"/>
  <c r="L1735" i="4" s="1"/>
  <c r="L1736" i="4" s="1"/>
  <c r="L1737" i="4" s="1"/>
  <c r="L1738" i="4" s="1"/>
  <c r="L1739" i="4" s="1"/>
  <c r="L1740" i="4" s="1"/>
  <c r="L1741" i="4" s="1"/>
  <c r="L1742" i="4" s="1"/>
  <c r="L1743" i="4" s="1"/>
  <c r="L1744" i="4" s="1"/>
  <c r="L1745" i="4" s="1"/>
  <c r="L1746" i="4" s="1"/>
  <c r="L1747" i="4" s="1"/>
  <c r="L1748" i="4" s="1"/>
  <c r="L1749" i="4" s="1"/>
  <c r="L1750" i="4" s="1"/>
  <c r="L1751" i="4" s="1"/>
  <c r="L1752" i="4" s="1"/>
  <c r="L1753" i="4" s="1"/>
  <c r="L1754" i="4" s="1"/>
  <c r="L1755" i="4" s="1"/>
  <c r="L1756" i="4" s="1"/>
  <c r="L1757" i="4" s="1"/>
  <c r="L1758" i="4" s="1"/>
  <c r="L1759" i="4" s="1"/>
  <c r="L1760" i="4" s="1"/>
  <c r="L1761" i="4" s="1"/>
  <c r="L1762" i="4" s="1"/>
  <c r="L1763" i="4" s="1"/>
  <c r="L1764" i="4" s="1"/>
  <c r="L1765" i="4" s="1"/>
  <c r="L1766" i="4" s="1"/>
  <c r="L1767" i="4" s="1"/>
  <c r="L1768" i="4" s="1"/>
  <c r="L1769" i="4" s="1"/>
  <c r="L1770" i="4" s="1"/>
  <c r="L1771" i="4" s="1"/>
  <c r="L1772" i="4" s="1"/>
  <c r="L1773" i="4" s="1"/>
  <c r="L1774" i="4" s="1"/>
  <c r="L1775" i="4" s="1"/>
  <c r="L1776" i="4" s="1"/>
  <c r="L1777" i="4" s="1"/>
  <c r="L1778" i="4" s="1"/>
  <c r="L1779" i="4" s="1"/>
  <c r="L1780" i="4" s="1"/>
  <c r="L1781" i="4" s="1"/>
  <c r="L1782" i="4" s="1"/>
  <c r="L1783" i="4" s="1"/>
  <c r="L1784" i="4" s="1"/>
  <c r="L1785" i="4" s="1"/>
  <c r="L1786" i="4" s="1"/>
  <c r="L1787" i="4" s="1"/>
  <c r="L1788" i="4" s="1"/>
  <c r="L1789" i="4" s="1"/>
  <c r="L1790" i="4" s="1"/>
  <c r="L1791" i="4" s="1"/>
  <c r="L1792" i="4" s="1"/>
  <c r="L1793" i="4" s="1"/>
  <c r="L1794" i="4" s="1"/>
  <c r="L1795" i="4" s="1"/>
  <c r="L1796" i="4" s="1"/>
  <c r="L1797" i="4" s="1"/>
  <c r="L1798" i="4" s="1"/>
  <c r="L1799" i="4" s="1"/>
  <c r="L1800" i="4" s="1"/>
  <c r="L1801" i="4" s="1"/>
  <c r="L1802" i="4" s="1"/>
  <c r="L1803" i="4" s="1"/>
  <c r="L1804" i="4" s="1"/>
  <c r="L1805" i="4" s="1"/>
  <c r="L1806" i="4" s="1"/>
  <c r="L1807" i="4" s="1"/>
  <c r="L1808" i="4" s="1"/>
  <c r="L1809" i="4" s="1"/>
  <c r="L1810" i="4" s="1"/>
  <c r="L1811" i="4" s="1"/>
  <c r="L1812" i="4" s="1"/>
  <c r="L1813" i="4" s="1"/>
  <c r="L1814" i="4" s="1"/>
  <c r="L1815" i="4" s="1"/>
  <c r="L1816" i="4" s="1"/>
  <c r="L1817" i="4" s="1"/>
  <c r="L1818" i="4" s="1"/>
  <c r="L1819" i="4" s="1"/>
  <c r="L1820" i="4" s="1"/>
  <c r="L1821" i="4" s="1"/>
  <c r="L1822" i="4" s="1"/>
  <c r="L1823" i="4" s="1"/>
  <c r="L1824" i="4" s="1"/>
  <c r="L1825" i="4" s="1"/>
  <c r="L1826" i="4" s="1"/>
  <c r="L1827" i="4" s="1"/>
  <c r="L1828" i="4" s="1"/>
  <c r="L1829" i="4" s="1"/>
  <c r="L1830" i="4" s="1"/>
  <c r="L1831" i="4" s="1"/>
  <c r="L1832" i="4" s="1"/>
  <c r="L1833" i="4" s="1"/>
  <c r="L1834" i="4" s="1"/>
  <c r="L1835" i="4" s="1"/>
  <c r="L1836" i="4" s="1"/>
  <c r="L1837" i="4" s="1"/>
  <c r="L1838" i="4" s="1"/>
  <c r="L1839" i="4" s="1"/>
  <c r="L1840" i="4" s="1"/>
  <c r="L1841" i="4" s="1"/>
  <c r="L1842" i="4" s="1"/>
  <c r="L1843" i="4" s="1"/>
  <c r="L1844" i="4" s="1"/>
  <c r="L1845" i="4" s="1"/>
  <c r="L1846" i="4" s="1"/>
  <c r="L1847" i="4" s="1"/>
  <c r="L1848" i="4" s="1"/>
  <c r="L1849" i="4" s="1"/>
  <c r="L1850" i="4" s="1"/>
  <c r="L1851" i="4" s="1"/>
  <c r="L1852" i="4" s="1"/>
  <c r="L1853" i="4" s="1"/>
  <c r="L1854" i="4" s="1"/>
  <c r="L1855" i="4" s="1"/>
  <c r="L1856" i="4" s="1"/>
  <c r="L1857" i="4" s="1"/>
  <c r="L1858" i="4" s="1"/>
  <c r="L1859" i="4" s="1"/>
  <c r="L1860" i="4" s="1"/>
  <c r="L1861" i="4" s="1"/>
  <c r="L1862" i="4" s="1"/>
  <c r="L1863" i="4" s="1"/>
  <c r="L1864" i="4" s="1"/>
  <c r="L1865" i="4" s="1"/>
  <c r="L1866" i="4" s="1"/>
  <c r="L1867" i="4" s="1"/>
  <c r="L1868" i="4" s="1"/>
  <c r="L1869" i="4" s="1"/>
  <c r="L1870" i="4" s="1"/>
  <c r="L1871" i="4" s="1"/>
  <c r="L1872" i="4" s="1"/>
  <c r="L1873" i="4" s="1"/>
  <c r="L1874" i="4" s="1"/>
  <c r="L1875" i="4" s="1"/>
  <c r="L1876" i="4" s="1"/>
  <c r="L1877" i="4" s="1"/>
  <c r="L1878" i="4" s="1"/>
  <c r="L1879" i="4" s="1"/>
  <c r="L1880" i="4" s="1"/>
  <c r="L1881" i="4" s="1"/>
  <c r="L1882" i="4" s="1"/>
  <c r="L1883" i="4" s="1"/>
  <c r="L1884" i="4" s="1"/>
  <c r="L1885" i="4" s="1"/>
  <c r="L1886" i="4" s="1"/>
  <c r="L1887" i="4" s="1"/>
  <c r="L1888" i="4" s="1"/>
  <c r="L1889" i="4" s="1"/>
  <c r="L1890" i="4" s="1"/>
  <c r="L1891" i="4" s="1"/>
  <c r="L1892" i="4" s="1"/>
  <c r="L1893" i="4" s="1"/>
  <c r="L1894" i="4" s="1"/>
  <c r="L1895" i="4" s="1"/>
  <c r="L1896" i="4" s="1"/>
  <c r="L1897" i="4" s="1"/>
  <c r="L1898" i="4" s="1"/>
  <c r="L1899" i="4" s="1"/>
  <c r="L1900" i="4" s="1"/>
  <c r="L1901" i="4" s="1"/>
  <c r="L1902" i="4" s="1"/>
  <c r="L1903" i="4" s="1"/>
  <c r="L1904" i="4" s="1"/>
  <c r="L1905" i="4" s="1"/>
  <c r="L1906" i="4" s="1"/>
  <c r="L1907" i="4" s="1"/>
  <c r="L1908" i="4" s="1"/>
  <c r="L1909" i="4" s="1"/>
  <c r="L1910" i="4" s="1"/>
  <c r="L1911" i="4" s="1"/>
  <c r="L1912" i="4" s="1"/>
  <c r="L1913" i="4" s="1"/>
  <c r="L1914" i="4" s="1"/>
  <c r="L1915" i="4" s="1"/>
  <c r="L1916" i="4" s="1"/>
  <c r="L1917" i="4" s="1"/>
  <c r="L1918" i="4" s="1"/>
  <c r="L1919" i="4" s="1"/>
  <c r="L1920" i="4" s="1"/>
  <c r="L1921" i="4" s="1"/>
  <c r="L1922" i="4" s="1"/>
  <c r="L1923" i="4" s="1"/>
  <c r="L1924" i="4" s="1"/>
  <c r="L1925" i="4" s="1"/>
  <c r="L1926" i="4" s="1"/>
  <c r="L1927" i="4" s="1"/>
  <c r="L1928" i="4" s="1"/>
  <c r="L1929" i="4" s="1"/>
  <c r="L1930" i="4" s="1"/>
  <c r="L1931" i="4" s="1"/>
  <c r="L1932" i="4" s="1"/>
  <c r="L1933" i="4" s="1"/>
  <c r="L1934" i="4" s="1"/>
  <c r="L1935" i="4" s="1"/>
  <c r="L1936" i="4" s="1"/>
  <c r="L1937" i="4" s="1"/>
  <c r="L1938" i="4" s="1"/>
  <c r="L1939" i="4" s="1"/>
  <c r="L1940" i="4" s="1"/>
  <c r="L1941" i="4" s="1"/>
  <c r="L1942" i="4" s="1"/>
  <c r="L1943" i="4" s="1"/>
  <c r="L1944" i="4" s="1"/>
  <c r="L1945" i="4" s="1"/>
  <c r="L1946" i="4" s="1"/>
  <c r="L1947" i="4" s="1"/>
  <c r="L1948" i="4" s="1"/>
  <c r="L1949" i="4" s="1"/>
  <c r="L1950" i="4" s="1"/>
  <c r="L1951" i="4" s="1"/>
  <c r="L1952" i="4" s="1"/>
  <c r="L1953" i="4" s="1"/>
  <c r="L1954" i="4" s="1"/>
  <c r="L1955" i="4" s="1"/>
  <c r="L1956" i="4" s="1"/>
  <c r="L1957" i="4" s="1"/>
  <c r="L1958" i="4" s="1"/>
  <c r="L1959" i="4" s="1"/>
  <c r="L1960" i="4" s="1"/>
  <c r="L1961" i="4" s="1"/>
  <c r="L1962" i="4" s="1"/>
  <c r="L1963" i="4" s="1"/>
  <c r="L1964" i="4" s="1"/>
  <c r="L1965" i="4" s="1"/>
  <c r="L1966" i="4" s="1"/>
  <c r="L1967" i="4" s="1"/>
  <c r="L1968" i="4" s="1"/>
  <c r="L1969" i="4" s="1"/>
  <c r="L1970" i="4" s="1"/>
  <c r="L1971" i="4" s="1"/>
  <c r="L1972" i="4" s="1"/>
  <c r="L1973" i="4" s="1"/>
  <c r="L1974" i="4" s="1"/>
  <c r="L1975" i="4" s="1"/>
  <c r="L1976" i="4" s="1"/>
  <c r="L1977" i="4" s="1"/>
  <c r="L1978" i="4" s="1"/>
  <c r="L1979" i="4" s="1"/>
  <c r="L1980" i="4" s="1"/>
  <c r="L1981" i="4" s="1"/>
  <c r="L1982" i="4" s="1"/>
  <c r="L1983" i="4" s="1"/>
  <c r="L1984" i="4" s="1"/>
  <c r="L1985" i="4" s="1"/>
  <c r="L1986" i="4" s="1"/>
  <c r="L1987" i="4" s="1"/>
  <c r="L1988" i="4" s="1"/>
  <c r="L1989" i="4" s="1"/>
  <c r="L1990" i="4" s="1"/>
  <c r="L1991" i="4" s="1"/>
  <c r="L1992" i="4" s="1"/>
  <c r="L1993" i="4" s="1"/>
  <c r="L1994" i="4" s="1"/>
  <c r="L1995" i="4" s="1"/>
  <c r="L1996" i="4" s="1"/>
  <c r="L1997" i="4" s="1"/>
  <c r="L1998" i="4" s="1"/>
  <c r="L1999" i="4" s="1"/>
  <c r="L2000" i="4" s="1"/>
  <c r="L2001" i="4" s="1"/>
  <c r="L2002" i="4" s="1"/>
  <c r="L2003" i="4" s="1"/>
  <c r="L2004" i="4" s="1"/>
  <c r="L2005" i="4" s="1"/>
  <c r="L2006" i="4" s="1"/>
  <c r="L2007" i="4" s="1"/>
  <c r="L2008" i="4" s="1"/>
  <c r="L2009" i="4" s="1"/>
  <c r="L2010" i="4" s="1"/>
  <c r="L2011" i="4" s="1"/>
  <c r="L2012" i="4" s="1"/>
  <c r="L2013" i="4" s="1"/>
  <c r="L2014" i="4" s="1"/>
  <c r="L2015" i="4" s="1"/>
  <c r="L2016" i="4" s="1"/>
  <c r="L2017" i="4" s="1"/>
  <c r="L2018" i="4" s="1"/>
  <c r="L2019" i="4" s="1"/>
  <c r="L2020" i="4" s="1"/>
  <c r="L2021" i="4" s="1"/>
  <c r="L2022" i="4" s="1"/>
  <c r="L2023" i="4" s="1"/>
  <c r="L2024" i="4" s="1"/>
  <c r="L2025" i="4" s="1"/>
  <c r="L2026" i="4" s="1"/>
  <c r="L2027" i="4" s="1"/>
  <c r="L2028" i="4" s="1"/>
  <c r="L2029" i="4" s="1"/>
  <c r="L2030" i="4" s="1"/>
  <c r="L2031" i="4" s="1"/>
  <c r="L2032" i="4" s="1"/>
  <c r="L2033" i="4" s="1"/>
  <c r="L2034" i="4" s="1"/>
  <c r="L2035" i="4" s="1"/>
  <c r="L2036" i="4" s="1"/>
  <c r="L2037" i="4" s="1"/>
  <c r="L2038" i="4" s="1"/>
  <c r="L2039" i="4" s="1"/>
  <c r="L2040" i="4" s="1"/>
  <c r="L2041" i="4" s="1"/>
  <c r="L2042" i="4" s="1"/>
  <c r="L2043" i="4" s="1"/>
  <c r="L2044" i="4" s="1"/>
  <c r="L2045" i="4" s="1"/>
  <c r="L2046" i="4" s="1"/>
  <c r="L2047" i="4" s="1"/>
  <c r="L2048" i="4" s="1"/>
  <c r="L2049" i="4" s="1"/>
  <c r="L2050" i="4" s="1"/>
  <c r="L2051" i="4" s="1"/>
  <c r="L2052" i="4" s="1"/>
  <c r="L2053" i="4" s="1"/>
  <c r="L2054" i="4" s="1"/>
  <c r="L2055" i="4" s="1"/>
  <c r="L2056" i="4" s="1"/>
  <c r="L2057" i="4" s="1"/>
  <c r="L2058" i="4" s="1"/>
  <c r="L2059" i="4" s="1"/>
  <c r="L2060" i="4" s="1"/>
  <c r="L2061" i="4" s="1"/>
  <c r="L2062" i="4" s="1"/>
  <c r="L2063" i="4" s="1"/>
  <c r="L2064" i="4" s="1"/>
  <c r="L2065" i="4" s="1"/>
  <c r="L2066" i="4" s="1"/>
  <c r="L2067" i="4" s="1"/>
  <c r="L2068" i="4" s="1"/>
  <c r="L2069" i="4" s="1"/>
  <c r="L2070" i="4" s="1"/>
  <c r="L2071" i="4" s="1"/>
  <c r="L2072" i="4" s="1"/>
  <c r="L2073" i="4" s="1"/>
  <c r="L2074" i="4" s="1"/>
  <c r="L2075" i="4" s="1"/>
  <c r="L2076" i="4" s="1"/>
  <c r="L2077" i="4" s="1"/>
  <c r="L2078" i="4" s="1"/>
  <c r="L2079" i="4" s="1"/>
  <c r="L2080" i="4" s="1"/>
  <c r="L2081" i="4" s="1"/>
  <c r="L2082" i="4" s="1"/>
  <c r="L2083" i="4" s="1"/>
  <c r="L2084" i="4" s="1"/>
  <c r="L2085" i="4" s="1"/>
  <c r="L2086" i="4" s="1"/>
  <c r="L2087" i="4" s="1"/>
  <c r="L2088" i="4" s="1"/>
  <c r="L2089" i="4" s="1"/>
  <c r="L2090" i="4" s="1"/>
  <c r="L2091" i="4" s="1"/>
  <c r="L2092" i="4" s="1"/>
  <c r="L2093" i="4" s="1"/>
  <c r="L2094" i="4" s="1"/>
  <c r="L2095" i="4" s="1"/>
  <c r="L2096" i="4" s="1"/>
  <c r="L2097" i="4" s="1"/>
  <c r="L2098" i="4" s="1"/>
  <c r="L2099" i="4" s="1"/>
  <c r="L2100" i="4" s="1"/>
  <c r="L2101" i="4" s="1"/>
  <c r="L2102" i="4" s="1"/>
  <c r="L2103" i="4" s="1"/>
  <c r="L2104" i="4" s="1"/>
  <c r="L2105" i="4" s="1"/>
  <c r="L2106" i="4" s="1"/>
  <c r="L2107" i="4" s="1"/>
  <c r="L2108" i="4" s="1"/>
  <c r="L2109" i="4" s="1"/>
  <c r="L2110" i="4" s="1"/>
  <c r="L2111" i="4" s="1"/>
  <c r="L2112" i="4" s="1"/>
  <c r="L2113" i="4" s="1"/>
  <c r="L2114" i="4" s="1"/>
  <c r="L2115" i="4" s="1"/>
  <c r="L2116" i="4" s="1"/>
  <c r="L2117" i="4" s="1"/>
  <c r="L2118" i="4" s="1"/>
  <c r="L2119" i="4" s="1"/>
  <c r="L2120" i="4" s="1"/>
  <c r="L2121" i="4" s="1"/>
  <c r="L2122" i="4" s="1"/>
  <c r="L2123" i="4" s="1"/>
  <c r="L2124" i="4" s="1"/>
  <c r="L2125" i="4" s="1"/>
  <c r="L2126" i="4" s="1"/>
  <c r="L2127" i="4" s="1"/>
  <c r="L2128" i="4" s="1"/>
  <c r="L2129" i="4" s="1"/>
  <c r="L2130" i="4" s="1"/>
  <c r="L2131" i="4" s="1"/>
  <c r="L2132" i="4" s="1"/>
  <c r="L2133" i="4" s="1"/>
  <c r="L2134" i="4" s="1"/>
  <c r="L2135" i="4" s="1"/>
  <c r="L2136" i="4" s="1"/>
  <c r="L2137" i="4" s="1"/>
  <c r="L2138" i="4" s="1"/>
  <c r="L2139" i="4" s="1"/>
  <c r="L2140" i="4" s="1"/>
  <c r="L2141" i="4" s="1"/>
  <c r="L2142" i="4" s="1"/>
  <c r="L2143" i="4" s="1"/>
  <c r="L2144" i="4" s="1"/>
  <c r="L2145" i="4" s="1"/>
  <c r="L2146" i="4" s="1"/>
  <c r="L2147" i="4" s="1"/>
  <c r="L2148" i="4" s="1"/>
  <c r="L2149" i="4" s="1"/>
  <c r="L2150" i="4" s="1"/>
  <c r="L2151" i="4" s="1"/>
  <c r="L2152" i="4" s="1"/>
  <c r="L2153" i="4" s="1"/>
  <c r="L2154" i="4" s="1"/>
  <c r="L2155" i="4" s="1"/>
  <c r="L2156" i="4" s="1"/>
  <c r="L2157" i="4" s="1"/>
  <c r="L2158" i="4" s="1"/>
  <c r="L2159" i="4" s="1"/>
  <c r="L2160" i="4" s="1"/>
  <c r="L2161" i="4" s="1"/>
  <c r="L2162" i="4" s="1"/>
  <c r="L2163" i="4" s="1"/>
  <c r="L2164" i="4" s="1"/>
  <c r="L2165" i="4" s="1"/>
  <c r="L2166" i="4" s="1"/>
  <c r="L2167" i="4" s="1"/>
  <c r="L2168" i="4" s="1"/>
  <c r="L2169" i="4" s="1"/>
  <c r="L2170" i="4" s="1"/>
  <c r="L2171" i="4" s="1"/>
  <c r="L2172" i="4" s="1"/>
  <c r="L2173" i="4" s="1"/>
  <c r="L2174" i="4" s="1"/>
  <c r="L2175" i="4" s="1"/>
  <c r="L2176" i="4" s="1"/>
  <c r="L2177" i="4" s="1"/>
  <c r="L2178" i="4" s="1"/>
  <c r="L2179" i="4" s="1"/>
  <c r="L2180" i="4" s="1"/>
  <c r="L2181" i="4" s="1"/>
  <c r="L2182" i="4" s="1"/>
  <c r="L2183" i="4" s="1"/>
  <c r="L2184" i="4" s="1"/>
  <c r="L2185" i="4" s="1"/>
  <c r="L2186" i="4" s="1"/>
  <c r="L2187" i="4" s="1"/>
  <c r="L2188" i="4" s="1"/>
  <c r="L2189" i="4" s="1"/>
  <c r="L2190" i="4" s="1"/>
  <c r="L2191" i="4" s="1"/>
  <c r="L2192" i="4" s="1"/>
  <c r="L2193" i="4" s="1"/>
  <c r="L2194" i="4" s="1"/>
  <c r="L2195" i="4" s="1"/>
  <c r="L2196" i="4" s="1"/>
  <c r="L2197" i="4" s="1"/>
  <c r="L2198" i="4" s="1"/>
  <c r="L2199" i="4" s="1"/>
  <c r="L2200" i="4" s="1"/>
  <c r="L2201" i="4" s="1"/>
  <c r="L2202" i="4" s="1"/>
  <c r="L2203" i="4" s="1"/>
  <c r="L2204" i="4" s="1"/>
  <c r="L2205" i="4" s="1"/>
  <c r="L2206" i="4" s="1"/>
  <c r="L2207" i="4" s="1"/>
  <c r="L2208" i="4" s="1"/>
  <c r="L2209" i="4" s="1"/>
  <c r="L2210" i="4" s="1"/>
  <c r="L2211" i="4" s="1"/>
  <c r="L2212" i="4" s="1"/>
  <c r="L2213" i="4" s="1"/>
  <c r="L2214" i="4" s="1"/>
  <c r="L2215" i="4" s="1"/>
  <c r="L2216" i="4" s="1"/>
  <c r="L2217" i="4" s="1"/>
  <c r="L2218" i="4" s="1"/>
  <c r="L2219" i="4" s="1"/>
  <c r="L2220" i="4" s="1"/>
  <c r="L2221" i="4" s="1"/>
  <c r="L2222" i="4" s="1"/>
  <c r="L2223" i="4" s="1"/>
  <c r="L2224" i="4" s="1"/>
  <c r="L2225" i="4" s="1"/>
  <c r="L2226" i="4" s="1"/>
  <c r="L2227" i="4" s="1"/>
  <c r="L2228" i="4" s="1"/>
  <c r="L2229" i="4" s="1"/>
  <c r="L2230" i="4" s="1"/>
  <c r="L2231" i="4" s="1"/>
  <c r="L2232" i="4" s="1"/>
  <c r="L2233" i="4" s="1"/>
  <c r="L2234" i="4" s="1"/>
  <c r="L2235" i="4" s="1"/>
  <c r="L2236" i="4" s="1"/>
  <c r="L2237" i="4" s="1"/>
  <c r="L2238" i="4" s="1"/>
  <c r="L2239" i="4" s="1"/>
  <c r="L2240" i="4" s="1"/>
  <c r="L2241" i="4" s="1"/>
  <c r="L2242" i="4" s="1"/>
  <c r="L2243" i="4" s="1"/>
  <c r="L2244" i="4" s="1"/>
  <c r="L2245" i="4" s="1"/>
  <c r="L2246" i="4" s="1"/>
  <c r="L2247" i="4" s="1"/>
  <c r="L2248" i="4" s="1"/>
  <c r="L2249" i="4" s="1"/>
  <c r="L2250" i="4" s="1"/>
  <c r="L2251" i="4" s="1"/>
  <c r="L2252" i="4" s="1"/>
  <c r="L2253" i="4" s="1"/>
  <c r="L2254" i="4" s="1"/>
  <c r="L2255" i="4" s="1"/>
  <c r="L2256" i="4" s="1"/>
  <c r="L2257" i="4" s="1"/>
  <c r="L2258" i="4" s="1"/>
  <c r="L2259" i="4" s="1"/>
  <c r="L2260" i="4" s="1"/>
  <c r="L2261" i="4" s="1"/>
  <c r="L2262" i="4" s="1"/>
  <c r="L2263" i="4" s="1"/>
  <c r="L2264" i="4" s="1"/>
  <c r="L2265" i="4" s="1"/>
  <c r="L2266" i="4" s="1"/>
  <c r="L2267" i="4" s="1"/>
  <c r="L2268" i="4" s="1"/>
  <c r="L2269" i="4" s="1"/>
  <c r="L2270" i="4" s="1"/>
  <c r="L2271" i="4" s="1"/>
  <c r="L2272" i="4" s="1"/>
  <c r="L2273" i="4" s="1"/>
  <c r="L2274" i="4" s="1"/>
  <c r="L2275" i="4" s="1"/>
  <c r="L2276" i="4" s="1"/>
  <c r="L2277" i="4" s="1"/>
  <c r="L2278" i="4" s="1"/>
  <c r="L2279" i="4" s="1"/>
  <c r="L2280" i="4" s="1"/>
  <c r="L2281" i="4" s="1"/>
  <c r="L2282" i="4" s="1"/>
  <c r="L2283" i="4" s="1"/>
  <c r="L2284" i="4" s="1"/>
  <c r="L2285" i="4" s="1"/>
  <c r="L2286" i="4" s="1"/>
  <c r="L2287" i="4" s="1"/>
  <c r="L2288" i="4" s="1"/>
  <c r="L2289" i="4" s="1"/>
  <c r="L2290" i="4" s="1"/>
  <c r="L2291" i="4" s="1"/>
  <c r="L2292" i="4" s="1"/>
  <c r="L2293" i="4" s="1"/>
  <c r="L2294" i="4" s="1"/>
  <c r="L2295" i="4" s="1"/>
  <c r="L2296" i="4" s="1"/>
  <c r="L2297" i="4" s="1"/>
  <c r="L2298" i="4" s="1"/>
  <c r="L2299" i="4" s="1"/>
  <c r="L2300" i="4" s="1"/>
  <c r="L2301" i="4" s="1"/>
  <c r="L2302" i="4" s="1"/>
  <c r="L2303" i="4" s="1"/>
  <c r="L2304" i="4" s="1"/>
  <c r="L2305" i="4" s="1"/>
  <c r="L2306" i="4" s="1"/>
  <c r="L2307" i="4" s="1"/>
  <c r="L2308" i="4" s="1"/>
  <c r="L2309" i="4" s="1"/>
  <c r="L2310" i="4" s="1"/>
  <c r="L2311" i="4" s="1"/>
  <c r="L2312" i="4" s="1"/>
  <c r="L2313" i="4" s="1"/>
  <c r="L2314" i="4" s="1"/>
  <c r="L2315" i="4" s="1"/>
  <c r="L2316" i="4" s="1"/>
  <c r="L2317" i="4" s="1"/>
  <c r="L2318" i="4" s="1"/>
  <c r="L2319" i="4" s="1"/>
  <c r="L2320" i="4" s="1"/>
  <c r="L2321" i="4" s="1"/>
  <c r="L2322" i="4" s="1"/>
  <c r="L2323" i="4" s="1"/>
  <c r="L2324" i="4" s="1"/>
  <c r="L2325" i="4" s="1"/>
  <c r="L2326" i="4" s="1"/>
  <c r="L2327" i="4" s="1"/>
  <c r="L2328" i="4" s="1"/>
  <c r="L2329" i="4" s="1"/>
  <c r="L2330" i="4" s="1"/>
  <c r="L2331" i="4" s="1"/>
  <c r="L2332" i="4" s="1"/>
  <c r="L2333" i="4" s="1"/>
  <c r="L2334" i="4" s="1"/>
  <c r="L2335" i="4" s="1"/>
  <c r="L2336" i="4" s="1"/>
  <c r="L2337" i="4" s="1"/>
  <c r="L2338" i="4" s="1"/>
  <c r="L2339" i="4" s="1"/>
  <c r="L2340" i="4" s="1"/>
  <c r="L2341" i="4" s="1"/>
  <c r="L2342" i="4" s="1"/>
  <c r="L2343" i="4" s="1"/>
  <c r="L2344" i="4" s="1"/>
  <c r="L2345" i="4" s="1"/>
  <c r="L2346" i="4" s="1"/>
  <c r="L2347" i="4" s="1"/>
  <c r="L2348" i="4" s="1"/>
  <c r="L2349" i="4" s="1"/>
  <c r="L2350" i="4" s="1"/>
  <c r="L2351" i="4" s="1"/>
  <c r="L2352" i="4" s="1"/>
  <c r="L2353" i="4" s="1"/>
  <c r="L2354" i="4" s="1"/>
  <c r="L2355" i="4" s="1"/>
  <c r="L2356" i="4" s="1"/>
  <c r="L2357" i="4" s="1"/>
  <c r="L2358" i="4" s="1"/>
  <c r="L2359" i="4" s="1"/>
  <c r="L2360" i="4" s="1"/>
  <c r="L2361" i="4" s="1"/>
  <c r="L2362" i="4" s="1"/>
  <c r="L2363" i="4" s="1"/>
  <c r="L2364" i="4" s="1"/>
  <c r="L2365" i="4" s="1"/>
  <c r="L2366" i="4" s="1"/>
  <c r="L2367" i="4" s="1"/>
  <c r="L2368" i="4" s="1"/>
  <c r="L2369" i="4" s="1"/>
  <c r="L2370" i="4" s="1"/>
  <c r="L2371" i="4" s="1"/>
  <c r="L2372" i="4" s="1"/>
  <c r="L2373" i="4" s="1"/>
  <c r="L2374" i="4" s="1"/>
  <c r="L2375" i="4" s="1"/>
  <c r="L2376" i="4" s="1"/>
  <c r="L2377" i="4" s="1"/>
  <c r="L2378" i="4" s="1"/>
  <c r="L2379" i="4" s="1"/>
  <c r="L2380" i="4" s="1"/>
  <c r="L2381" i="4" s="1"/>
  <c r="L2382" i="4" s="1"/>
  <c r="L2383" i="4" s="1"/>
  <c r="L2384" i="4" s="1"/>
  <c r="L2385" i="4" s="1"/>
  <c r="L2386" i="4" s="1"/>
  <c r="L2387" i="4" s="1"/>
  <c r="L2388" i="4" s="1"/>
  <c r="L2389" i="4" s="1"/>
  <c r="L2390" i="4" s="1"/>
  <c r="L2391" i="4" s="1"/>
  <c r="L2392" i="4" s="1"/>
  <c r="L2393" i="4" s="1"/>
  <c r="L2394" i="4" s="1"/>
  <c r="L2395" i="4" s="1"/>
  <c r="L2396" i="4" s="1"/>
  <c r="L2397" i="4" s="1"/>
  <c r="L2398" i="4" s="1"/>
  <c r="L2399" i="4" s="1"/>
  <c r="L2400" i="4" s="1"/>
  <c r="L2401" i="4" s="1"/>
  <c r="L2402" i="4" s="1"/>
  <c r="L2403" i="4" s="1"/>
  <c r="L2404" i="4" s="1"/>
  <c r="L2405" i="4" s="1"/>
  <c r="L2406" i="4" s="1"/>
  <c r="L2407" i="4" s="1"/>
  <c r="L2408" i="4" s="1"/>
  <c r="L2409" i="4" s="1"/>
  <c r="L2410" i="4" s="1"/>
  <c r="L2411" i="4" s="1"/>
  <c r="L2412" i="4" s="1"/>
  <c r="L2413" i="4" s="1"/>
  <c r="L2414" i="4" s="1"/>
  <c r="L2415" i="4" s="1"/>
  <c r="L2416" i="4" s="1"/>
  <c r="L2417" i="4" s="1"/>
  <c r="L2418" i="4" s="1"/>
  <c r="L2419" i="4" s="1"/>
  <c r="L2420" i="4" s="1"/>
  <c r="L2421" i="4" s="1"/>
  <c r="L2422" i="4" s="1"/>
  <c r="L2423" i="4" s="1"/>
  <c r="L2424" i="4" s="1"/>
  <c r="L2425" i="4" s="1"/>
  <c r="L2426" i="4" s="1"/>
  <c r="L2427" i="4" s="1"/>
  <c r="L2428" i="4" s="1"/>
  <c r="L2429" i="4" s="1"/>
  <c r="L2430" i="4" s="1"/>
  <c r="L2431" i="4" s="1"/>
  <c r="L2432" i="4" s="1"/>
  <c r="L2433" i="4" s="1"/>
  <c r="L2434" i="4" s="1"/>
  <c r="L2435" i="4" s="1"/>
  <c r="L2436" i="4" s="1"/>
  <c r="L2437" i="4" s="1"/>
  <c r="L2438" i="4" s="1"/>
  <c r="L2439" i="4" s="1"/>
  <c r="L2440" i="4" s="1"/>
  <c r="L2441" i="4" s="1"/>
  <c r="L2442" i="4" s="1"/>
  <c r="L2443" i="4" s="1"/>
  <c r="L2444" i="4" s="1"/>
  <c r="L2445" i="4" s="1"/>
  <c r="L2446" i="4" s="1"/>
  <c r="L2447" i="4" s="1"/>
  <c r="L2448" i="4" s="1"/>
  <c r="L2449" i="4" s="1"/>
  <c r="L2450" i="4" s="1"/>
  <c r="L2451" i="4" s="1"/>
  <c r="L2452" i="4" s="1"/>
  <c r="L2453" i="4" s="1"/>
  <c r="L2454" i="4" s="1"/>
  <c r="L2455" i="4" s="1"/>
  <c r="L2456" i="4" s="1"/>
  <c r="L2457" i="4" s="1"/>
  <c r="L2458" i="4" s="1"/>
  <c r="L2459" i="4" s="1"/>
  <c r="L2460" i="4" s="1"/>
  <c r="L2461" i="4" s="1"/>
  <c r="L2462" i="4" s="1"/>
  <c r="L2463" i="4" s="1"/>
  <c r="L2464" i="4" s="1"/>
  <c r="L2465" i="4" s="1"/>
  <c r="L2466" i="4" s="1"/>
  <c r="L2467" i="4" s="1"/>
  <c r="L2468" i="4" s="1"/>
  <c r="L2469" i="4" s="1"/>
  <c r="L2470" i="4" s="1"/>
  <c r="L2471" i="4" s="1"/>
  <c r="L2472" i="4" s="1"/>
  <c r="L2473" i="4" s="1"/>
  <c r="L2474" i="4" s="1"/>
  <c r="L2475" i="4" s="1"/>
  <c r="L2476" i="4" s="1"/>
  <c r="L2477" i="4" s="1"/>
  <c r="L2478" i="4" s="1"/>
  <c r="L2479" i="4" s="1"/>
  <c r="L2480" i="4" s="1"/>
  <c r="L2481" i="4" s="1"/>
  <c r="L2482" i="4" s="1"/>
  <c r="L2483" i="4" s="1"/>
  <c r="L2484" i="4" s="1"/>
  <c r="L2485" i="4" s="1"/>
  <c r="L2486" i="4" s="1"/>
  <c r="L2487" i="4" s="1"/>
  <c r="L2488" i="4" s="1"/>
  <c r="L2489" i="4" s="1"/>
  <c r="L2490" i="4" s="1"/>
  <c r="L2491" i="4" s="1"/>
  <c r="L2492" i="4" s="1"/>
  <c r="L2493" i="4" s="1"/>
  <c r="L2494" i="4" s="1"/>
  <c r="L2495" i="4" s="1"/>
  <c r="L2496" i="4" s="1"/>
  <c r="L2497" i="4" s="1"/>
  <c r="L2498" i="4" s="1"/>
  <c r="L2499" i="4" s="1"/>
  <c r="L2500" i="4" s="1"/>
  <c r="L2501" i="4" s="1"/>
  <c r="L2502" i="4" s="1"/>
  <c r="L2503" i="4" s="1"/>
  <c r="L2504" i="4" s="1"/>
  <c r="L2505" i="4" s="1"/>
  <c r="L2506" i="4" s="1"/>
  <c r="L2507" i="4" s="1"/>
  <c r="L2508" i="4" s="1"/>
  <c r="L2509" i="4" s="1"/>
  <c r="L2510" i="4" s="1"/>
  <c r="L2511" i="4" s="1"/>
  <c r="L2512" i="4" s="1"/>
  <c r="L2513" i="4" s="1"/>
  <c r="L2514" i="4" s="1"/>
  <c r="L2515" i="4" s="1"/>
  <c r="L2516" i="4" s="1"/>
  <c r="L2517" i="4" s="1"/>
  <c r="L2518" i="4" s="1"/>
  <c r="L2519" i="4" s="1"/>
  <c r="L2520" i="4" s="1"/>
  <c r="L2521" i="4" s="1"/>
  <c r="L2522" i="4" s="1"/>
  <c r="L2523" i="4" s="1"/>
  <c r="L2524" i="4" s="1"/>
  <c r="L2525" i="4" s="1"/>
  <c r="L2526" i="4" s="1"/>
  <c r="L2527" i="4" s="1"/>
  <c r="L2528" i="4" s="1"/>
  <c r="L2529" i="4" s="1"/>
  <c r="L2530" i="4" s="1"/>
  <c r="L2531" i="4" s="1"/>
  <c r="L2532" i="4" s="1"/>
  <c r="L2533" i="4" s="1"/>
  <c r="L2534" i="4" s="1"/>
  <c r="L2535" i="4" s="1"/>
  <c r="L2536" i="4" s="1"/>
  <c r="L2537" i="4" s="1"/>
  <c r="L2538" i="4" s="1"/>
  <c r="L2539" i="4" s="1"/>
  <c r="L2540" i="4" s="1"/>
  <c r="L2541" i="4" s="1"/>
  <c r="L2542" i="4" s="1"/>
  <c r="L2543" i="4" s="1"/>
  <c r="L2544" i="4" s="1"/>
  <c r="L2545" i="4" s="1"/>
  <c r="L2546" i="4" s="1"/>
  <c r="L2547" i="4" s="1"/>
  <c r="L2548" i="4" s="1"/>
  <c r="L2549" i="4" s="1"/>
  <c r="L2550" i="4" s="1"/>
  <c r="L2551" i="4" s="1"/>
  <c r="L2552" i="4" s="1"/>
  <c r="L2553" i="4" s="1"/>
  <c r="L2554" i="4" s="1"/>
  <c r="L2555" i="4" s="1"/>
  <c r="L2556" i="4" s="1"/>
  <c r="L2557" i="4" s="1"/>
  <c r="L2558" i="4" s="1"/>
  <c r="L2559" i="4" s="1"/>
  <c r="L2560" i="4" s="1"/>
  <c r="L2561" i="4" s="1"/>
  <c r="L2562" i="4" s="1"/>
  <c r="L2563" i="4" s="1"/>
  <c r="L2564" i="4" s="1"/>
  <c r="L2565" i="4" s="1"/>
  <c r="L2566" i="4" s="1"/>
  <c r="L2567" i="4" s="1"/>
  <c r="L2568" i="4" s="1"/>
  <c r="L2569" i="4" s="1"/>
  <c r="L2570" i="4" s="1"/>
  <c r="L2571" i="4" s="1"/>
  <c r="L2572" i="4" s="1"/>
  <c r="L2573" i="4" s="1"/>
  <c r="L2574" i="4" s="1"/>
  <c r="L2575" i="4" s="1"/>
  <c r="L2576" i="4" s="1"/>
  <c r="L2577" i="4" s="1"/>
  <c r="L2578" i="4" s="1"/>
  <c r="L2579" i="4" s="1"/>
  <c r="L2580" i="4" s="1"/>
  <c r="L2581" i="4" s="1"/>
  <c r="L2582" i="4" s="1"/>
  <c r="L2583" i="4" s="1"/>
  <c r="L2584" i="4" s="1"/>
  <c r="L2585" i="4" s="1"/>
  <c r="L2586" i="4" s="1"/>
  <c r="L2587" i="4" s="1"/>
  <c r="L2588" i="4" s="1"/>
  <c r="L2589" i="4" s="1"/>
  <c r="L2590" i="4" s="1"/>
  <c r="L2591" i="4" s="1"/>
  <c r="L2592" i="4" s="1"/>
  <c r="L2593" i="4" s="1"/>
  <c r="L2594" i="4" s="1"/>
  <c r="L2595" i="4" s="1"/>
  <c r="L2596" i="4" s="1"/>
  <c r="L2597" i="4" s="1"/>
  <c r="L2598" i="4" s="1"/>
  <c r="L2599" i="4" s="1"/>
  <c r="L2600" i="4" s="1"/>
  <c r="L2601" i="4" s="1"/>
  <c r="L2602" i="4" s="1"/>
  <c r="L2603" i="4" s="1"/>
  <c r="L2604" i="4" s="1"/>
  <c r="L2605" i="4" s="1"/>
  <c r="L2606" i="4" s="1"/>
  <c r="L2607" i="4" s="1"/>
  <c r="L2608" i="4" s="1"/>
  <c r="L2609" i="4" s="1"/>
  <c r="L2610" i="4" s="1"/>
  <c r="L2611" i="4" s="1"/>
  <c r="L2612" i="4" s="1"/>
  <c r="L2613" i="4" s="1"/>
  <c r="L2614" i="4" s="1"/>
  <c r="L2615" i="4" s="1"/>
  <c r="L2616" i="4" s="1"/>
  <c r="L2617" i="4" s="1"/>
  <c r="L2618" i="4" s="1"/>
  <c r="L2619" i="4" s="1"/>
  <c r="L2620" i="4" s="1"/>
  <c r="L2621" i="4" s="1"/>
  <c r="L2622" i="4" s="1"/>
  <c r="L2623" i="4" s="1"/>
  <c r="L2624" i="4" s="1"/>
  <c r="L2625" i="4" s="1"/>
  <c r="L2626" i="4" s="1"/>
  <c r="L2627" i="4" s="1"/>
  <c r="L2628" i="4" s="1"/>
  <c r="L2629" i="4" s="1"/>
  <c r="L2630" i="4" s="1"/>
  <c r="L2631" i="4" s="1"/>
  <c r="L2632" i="4" s="1"/>
  <c r="L2633" i="4" s="1"/>
  <c r="L2634" i="4" s="1"/>
  <c r="L2635" i="4" s="1"/>
  <c r="L2636" i="4" s="1"/>
  <c r="L2637" i="4" s="1"/>
  <c r="L2638" i="4" s="1"/>
  <c r="L2639" i="4" s="1"/>
  <c r="L2640" i="4" s="1"/>
  <c r="L2641" i="4" s="1"/>
  <c r="L2642" i="4" s="1"/>
  <c r="L2643" i="4" s="1"/>
  <c r="L2644" i="4" s="1"/>
  <c r="L2645" i="4" s="1"/>
  <c r="L2646" i="4" s="1"/>
  <c r="L2647" i="4" s="1"/>
  <c r="L2648" i="4" s="1"/>
  <c r="L2649" i="4" s="1"/>
  <c r="L2650" i="4" s="1"/>
  <c r="L2651" i="4" s="1"/>
  <c r="L2652" i="4" s="1"/>
  <c r="L2653" i="4" s="1"/>
  <c r="L2654" i="4" s="1"/>
  <c r="L2655" i="4" s="1"/>
  <c r="L2656" i="4" s="1"/>
  <c r="L2657" i="4" s="1"/>
  <c r="L2658" i="4" s="1"/>
  <c r="L2659" i="4" s="1"/>
  <c r="L2660" i="4" s="1"/>
  <c r="L2661" i="4" s="1"/>
  <c r="L2662" i="4" s="1"/>
  <c r="L2663" i="4" s="1"/>
  <c r="L2664" i="4" s="1"/>
  <c r="L2665" i="4" s="1"/>
  <c r="L2666" i="4" s="1"/>
  <c r="L2667" i="4" s="1"/>
  <c r="L2668" i="4" s="1"/>
  <c r="L2669" i="4" s="1"/>
  <c r="L2670" i="4" s="1"/>
  <c r="L2671" i="4" s="1"/>
  <c r="L2672" i="4" s="1"/>
  <c r="L2673" i="4" s="1"/>
  <c r="L2674" i="4" s="1"/>
  <c r="L2675" i="4" s="1"/>
  <c r="L2676" i="4" s="1"/>
  <c r="L2677" i="4" s="1"/>
  <c r="L2678" i="4" s="1"/>
  <c r="L2679" i="4" s="1"/>
  <c r="L2680" i="4" s="1"/>
  <c r="L2681" i="4" s="1"/>
  <c r="L2682" i="4" s="1"/>
  <c r="L2683" i="4" s="1"/>
  <c r="L2684" i="4" s="1"/>
  <c r="L2685" i="4" s="1"/>
  <c r="L2686" i="4" s="1"/>
  <c r="L2687" i="4" s="1"/>
  <c r="L2688" i="4" s="1"/>
  <c r="L2689" i="4" s="1"/>
  <c r="L2690" i="4" s="1"/>
  <c r="L2691" i="4" s="1"/>
  <c r="L2692" i="4" s="1"/>
  <c r="L2693" i="4" s="1"/>
  <c r="L2694" i="4" s="1"/>
  <c r="L2695" i="4" s="1"/>
  <c r="L2696" i="4" s="1"/>
  <c r="L2697" i="4" s="1"/>
  <c r="L2698" i="4" s="1"/>
  <c r="L2699" i="4" s="1"/>
  <c r="L2700" i="4" s="1"/>
  <c r="L2701" i="4" s="1"/>
  <c r="L2702" i="4" s="1"/>
  <c r="L2703" i="4" s="1"/>
  <c r="L2704" i="4" s="1"/>
  <c r="L2705" i="4" s="1"/>
  <c r="L2706" i="4" s="1"/>
  <c r="L2707" i="4" s="1"/>
  <c r="L2708" i="4" s="1"/>
  <c r="L2709" i="4" s="1"/>
  <c r="L2710" i="4" s="1"/>
  <c r="L2711" i="4" s="1"/>
  <c r="L2712" i="4" s="1"/>
  <c r="L2713" i="4" s="1"/>
  <c r="L2714" i="4" s="1"/>
  <c r="L2715" i="4" s="1"/>
  <c r="L2716" i="4" s="1"/>
  <c r="L2717" i="4" s="1"/>
  <c r="L2718" i="4" s="1"/>
  <c r="L2719" i="4" s="1"/>
  <c r="L2720" i="4" s="1"/>
  <c r="L2721" i="4" s="1"/>
  <c r="L2722" i="4" s="1"/>
  <c r="L2723" i="4" s="1"/>
  <c r="L2724" i="4" s="1"/>
  <c r="L2725" i="4" s="1"/>
  <c r="L2726" i="4" s="1"/>
  <c r="L2727" i="4" s="1"/>
  <c r="L2728" i="4" s="1"/>
  <c r="L2729" i="4" s="1"/>
  <c r="L2730" i="4" s="1"/>
  <c r="L2731" i="4" s="1"/>
  <c r="L2732" i="4" s="1"/>
  <c r="L2733" i="4" s="1"/>
  <c r="L2734" i="4" s="1"/>
  <c r="L2735" i="4" s="1"/>
  <c r="L2736" i="4" s="1"/>
  <c r="L2737" i="4" s="1"/>
  <c r="L2738" i="4" s="1"/>
  <c r="L2739" i="4" s="1"/>
  <c r="L2740" i="4" s="1"/>
  <c r="L2741" i="4" s="1"/>
  <c r="L2742" i="4" s="1"/>
  <c r="L2743" i="4" s="1"/>
  <c r="L2744" i="4" s="1"/>
  <c r="L2745" i="4" s="1"/>
  <c r="L2746" i="4" s="1"/>
  <c r="L2747" i="4" s="1"/>
  <c r="L2748" i="4" s="1"/>
  <c r="L2749" i="4" s="1"/>
  <c r="L2750" i="4" s="1"/>
  <c r="L2751" i="4" s="1"/>
  <c r="L2752" i="4" s="1"/>
  <c r="L2753" i="4" s="1"/>
  <c r="L2754" i="4" s="1"/>
  <c r="L2755" i="4" s="1"/>
  <c r="L2756" i="4" s="1"/>
  <c r="L2757" i="4" s="1"/>
  <c r="L2758" i="4" s="1"/>
  <c r="L2759" i="4" s="1"/>
  <c r="L2760" i="4" s="1"/>
  <c r="L2761" i="4" s="1"/>
  <c r="L2762" i="4" s="1"/>
  <c r="L2763" i="4" s="1"/>
  <c r="L2764" i="4" s="1"/>
  <c r="L2765" i="4" s="1"/>
  <c r="L2766" i="4" s="1"/>
  <c r="L2767" i="4" s="1"/>
  <c r="L2768" i="4" s="1"/>
  <c r="L2769" i="4" s="1"/>
  <c r="L2770" i="4" s="1"/>
  <c r="L2771" i="4" s="1"/>
  <c r="L2772" i="4" s="1"/>
  <c r="L2773" i="4" s="1"/>
  <c r="L2774" i="4" s="1"/>
  <c r="L2775" i="4" s="1"/>
  <c r="L2776" i="4" s="1"/>
  <c r="L2777" i="4" s="1"/>
  <c r="L2778" i="4" s="1"/>
  <c r="L2779" i="4" s="1"/>
  <c r="L2780" i="4" s="1"/>
  <c r="L2781" i="4" s="1"/>
  <c r="L2782" i="4" s="1"/>
  <c r="L2783" i="4" s="1"/>
  <c r="L2784" i="4" s="1"/>
  <c r="L2785" i="4" s="1"/>
  <c r="L2786" i="4" s="1"/>
  <c r="L2787" i="4" s="1"/>
  <c r="L2788" i="4" s="1"/>
  <c r="L2789" i="4" s="1"/>
  <c r="L2790" i="4" s="1"/>
  <c r="L2791" i="4" s="1"/>
  <c r="L2792" i="4" s="1"/>
  <c r="L2793" i="4" s="1"/>
  <c r="L2794" i="4" s="1"/>
  <c r="L2795" i="4" s="1"/>
  <c r="L2796" i="4" s="1"/>
  <c r="L2797" i="4" s="1"/>
  <c r="L2798" i="4" s="1"/>
  <c r="L2799" i="4" s="1"/>
  <c r="L2800" i="4" s="1"/>
  <c r="L2801" i="4" s="1"/>
  <c r="L2802" i="4" s="1"/>
  <c r="L2803" i="4" s="1"/>
  <c r="L2804" i="4" s="1"/>
  <c r="L2805" i="4" s="1"/>
  <c r="L2806" i="4" s="1"/>
  <c r="L2807" i="4" s="1"/>
  <c r="L2808" i="4" s="1"/>
  <c r="L2809" i="4" s="1"/>
  <c r="L2810" i="4" s="1"/>
  <c r="L2811" i="4" s="1"/>
  <c r="L2812" i="4" s="1"/>
  <c r="L2813" i="4" s="1"/>
  <c r="L2814" i="4" s="1"/>
  <c r="L2815" i="4" s="1"/>
  <c r="L2816" i="4" s="1"/>
  <c r="L2817" i="4" s="1"/>
  <c r="L2818" i="4" s="1"/>
  <c r="L2819" i="4" s="1"/>
  <c r="L2820" i="4" s="1"/>
  <c r="L2821" i="4" s="1"/>
  <c r="L2822" i="4" s="1"/>
  <c r="L2823" i="4" s="1"/>
  <c r="L2824" i="4" s="1"/>
  <c r="L2825" i="4" s="1"/>
  <c r="L2826" i="4" s="1"/>
  <c r="L2827" i="4" s="1"/>
  <c r="L2828" i="4" s="1"/>
  <c r="L2829" i="4" s="1"/>
  <c r="L2830" i="4" s="1"/>
  <c r="L2831" i="4" s="1"/>
  <c r="L2832" i="4" s="1"/>
  <c r="L2833" i="4" s="1"/>
  <c r="L2834" i="4" s="1"/>
  <c r="L2835" i="4" s="1"/>
  <c r="L2836" i="4" s="1"/>
  <c r="L2837" i="4" s="1"/>
  <c r="L2838" i="4" s="1"/>
  <c r="L2839" i="4" s="1"/>
  <c r="L2840" i="4" s="1"/>
  <c r="L2841" i="4" s="1"/>
  <c r="L2842" i="4" s="1"/>
  <c r="L2843" i="4" s="1"/>
  <c r="L2844" i="4" s="1"/>
  <c r="L2845" i="4" s="1"/>
  <c r="L2846" i="4" s="1"/>
  <c r="L2847" i="4" s="1"/>
  <c r="L2848" i="4" s="1"/>
  <c r="L2849" i="4" s="1"/>
  <c r="L2850" i="4" s="1"/>
  <c r="L2851" i="4" s="1"/>
  <c r="L2852" i="4" s="1"/>
  <c r="L2853" i="4" s="1"/>
  <c r="L2854" i="4" s="1"/>
  <c r="L2855" i="4" s="1"/>
  <c r="L2856" i="4" s="1"/>
  <c r="L2857" i="4" s="1"/>
  <c r="L2858" i="4" s="1"/>
  <c r="L2859" i="4" s="1"/>
  <c r="L2860" i="4" s="1"/>
  <c r="L2861" i="4" s="1"/>
  <c r="L2862" i="4" s="1"/>
  <c r="L2863" i="4" s="1"/>
  <c r="L2864" i="4" s="1"/>
  <c r="L2865" i="4" s="1"/>
  <c r="L2866" i="4" s="1"/>
  <c r="L2867" i="4" s="1"/>
  <c r="L2868" i="4" s="1"/>
  <c r="L2869" i="4" s="1"/>
  <c r="L2870" i="4" s="1"/>
  <c r="L2871" i="4" s="1"/>
  <c r="L2872" i="4" s="1"/>
  <c r="L2873" i="4" s="1"/>
  <c r="L2874" i="4" s="1"/>
  <c r="L2875" i="4" s="1"/>
  <c r="L2876" i="4" s="1"/>
  <c r="L2877" i="4" s="1"/>
  <c r="L2878" i="4" s="1"/>
  <c r="L2879" i="4" s="1"/>
  <c r="L2880" i="4" s="1"/>
  <c r="L2881" i="4" s="1"/>
  <c r="L2882" i="4" s="1"/>
  <c r="L2883" i="4" s="1"/>
  <c r="L2884" i="4" s="1"/>
  <c r="L2885" i="4" s="1"/>
  <c r="L2886" i="4" s="1"/>
  <c r="L2887" i="4" s="1"/>
  <c r="L2888" i="4" s="1"/>
  <c r="L2889" i="4" s="1"/>
  <c r="L2890" i="4" s="1"/>
  <c r="L2891" i="4" s="1"/>
  <c r="L2892" i="4" s="1"/>
  <c r="L2893" i="4" s="1"/>
  <c r="L2894" i="4" s="1"/>
  <c r="L2895" i="4" s="1"/>
  <c r="L2896" i="4" s="1"/>
  <c r="L2897" i="4" s="1"/>
  <c r="L2898" i="4" s="1"/>
  <c r="L2899" i="4" s="1"/>
  <c r="L2900" i="4" s="1"/>
  <c r="L2901" i="4" s="1"/>
  <c r="L2902" i="4" s="1"/>
  <c r="L2903" i="4" s="1"/>
  <c r="L2904" i="4" s="1"/>
  <c r="L2905" i="4" s="1"/>
  <c r="L2906" i="4" s="1"/>
  <c r="L2907" i="4" s="1"/>
  <c r="L2908" i="4" s="1"/>
  <c r="L2909" i="4" s="1"/>
  <c r="L2910" i="4" s="1"/>
  <c r="L2911" i="4" s="1"/>
  <c r="L2912" i="4" s="1"/>
  <c r="L2913" i="4" s="1"/>
  <c r="L2914" i="4" s="1"/>
  <c r="L2915" i="4" s="1"/>
  <c r="L2916" i="4" s="1"/>
  <c r="L2917" i="4" s="1"/>
  <c r="L2918" i="4" s="1"/>
  <c r="L2919" i="4" s="1"/>
  <c r="L2920" i="4" s="1"/>
  <c r="L2921" i="4" s="1"/>
  <c r="L2922" i="4" s="1"/>
  <c r="L2923" i="4" s="1"/>
  <c r="L2924" i="4" s="1"/>
  <c r="L2925" i="4" s="1"/>
  <c r="L2926" i="4" s="1"/>
  <c r="L2927" i="4" s="1"/>
  <c r="L2928" i="4" s="1"/>
  <c r="L2929" i="4" s="1"/>
  <c r="L2930" i="4" s="1"/>
  <c r="L2931" i="4" s="1"/>
  <c r="L2932" i="4" s="1"/>
  <c r="L2933" i="4" s="1"/>
  <c r="L2934" i="4" s="1"/>
  <c r="L2935" i="4" s="1"/>
  <c r="L2936" i="4" s="1"/>
  <c r="L2937" i="4" s="1"/>
  <c r="L2938" i="4" s="1"/>
  <c r="L2939" i="4" s="1"/>
  <c r="L2940" i="4" s="1"/>
  <c r="L2941" i="4" s="1"/>
  <c r="L2942" i="4" s="1"/>
  <c r="L2943" i="4" s="1"/>
  <c r="L2944" i="4" s="1"/>
  <c r="L2945" i="4" s="1"/>
  <c r="L2946" i="4" s="1"/>
  <c r="L2947" i="4" s="1"/>
  <c r="L2948" i="4" s="1"/>
  <c r="L2949" i="4" s="1"/>
  <c r="L2950" i="4" s="1"/>
  <c r="L2951" i="4" s="1"/>
  <c r="L2952" i="4" s="1"/>
  <c r="L2953" i="4" s="1"/>
  <c r="L2954" i="4" s="1"/>
  <c r="L2955" i="4" s="1"/>
  <c r="L2956" i="4" s="1"/>
  <c r="L2957" i="4" s="1"/>
  <c r="L2958" i="4" s="1"/>
  <c r="L2959" i="4" s="1"/>
  <c r="L2960" i="4" s="1"/>
  <c r="L2961" i="4" s="1"/>
  <c r="L2962" i="4" s="1"/>
  <c r="L2963" i="4" s="1"/>
  <c r="L2964" i="4" s="1"/>
  <c r="L2965" i="4" s="1"/>
  <c r="L2966" i="4" s="1"/>
  <c r="L2967" i="4" s="1"/>
  <c r="L2968" i="4" s="1"/>
  <c r="L2969" i="4" s="1"/>
  <c r="L2970" i="4" s="1"/>
  <c r="L2971" i="4" s="1"/>
  <c r="L2972" i="4" s="1"/>
  <c r="L2973" i="4" s="1"/>
  <c r="L2974" i="4" s="1"/>
  <c r="L2975" i="4" s="1"/>
  <c r="L2976" i="4" s="1"/>
  <c r="L2977" i="4" s="1"/>
  <c r="L2978" i="4" s="1"/>
  <c r="L2979" i="4" s="1"/>
  <c r="L2980" i="4" s="1"/>
  <c r="L2981" i="4" s="1"/>
  <c r="L2982" i="4" s="1"/>
  <c r="L2983" i="4" s="1"/>
  <c r="L2984" i="4" s="1"/>
  <c r="L2985" i="4" s="1"/>
  <c r="L2986" i="4" s="1"/>
  <c r="L2987" i="4" s="1"/>
  <c r="L2988" i="4" s="1"/>
  <c r="L2989" i="4" s="1"/>
  <c r="L2990" i="4" s="1"/>
  <c r="L2991" i="4" s="1"/>
  <c r="L2992" i="4" s="1"/>
  <c r="L2993" i="4" s="1"/>
  <c r="L2994" i="4" s="1"/>
  <c r="L2995" i="4" s="1"/>
  <c r="L2996" i="4" s="1"/>
  <c r="L2997" i="4" s="1"/>
  <c r="L2998" i="4" s="1"/>
  <c r="L2999" i="4" s="1"/>
  <c r="L3000" i="4" s="1"/>
  <c r="L3001" i="4" s="1"/>
  <c r="L3002" i="4" s="1"/>
  <c r="L3003" i="4" s="1"/>
  <c r="L3004" i="4" s="1"/>
  <c r="L3005" i="4" s="1"/>
  <c r="L3006" i="4" s="1"/>
  <c r="L3007" i="4" s="1"/>
  <c r="L3008" i="4" s="1"/>
  <c r="L3009" i="4" s="1"/>
  <c r="L3010" i="4" s="1"/>
  <c r="L3011" i="4" s="1"/>
  <c r="L3012" i="4" s="1"/>
  <c r="L3013" i="4" s="1"/>
  <c r="L3014" i="4" s="1"/>
  <c r="L3015" i="4" s="1"/>
  <c r="L3016" i="4" s="1"/>
  <c r="L3017" i="4" s="1"/>
  <c r="L3018" i="4" s="1"/>
  <c r="L3019" i="4" s="1"/>
  <c r="L3020" i="4" s="1"/>
  <c r="L3021" i="4" s="1"/>
  <c r="L3022" i="4" s="1"/>
  <c r="L3023" i="4" s="1"/>
  <c r="L3024" i="4" s="1"/>
  <c r="L3025" i="4" s="1"/>
  <c r="L3026" i="4" s="1"/>
  <c r="L3027" i="4" s="1"/>
  <c r="L3028" i="4" s="1"/>
  <c r="L3029" i="4" s="1"/>
  <c r="L3030" i="4" s="1"/>
  <c r="L3031" i="4" s="1"/>
  <c r="L3032" i="4" s="1"/>
  <c r="L3033" i="4" s="1"/>
  <c r="L3034" i="4" s="1"/>
  <c r="L3035" i="4" s="1"/>
  <c r="L3036" i="4" s="1"/>
  <c r="L3037" i="4" s="1"/>
  <c r="L3038" i="4" s="1"/>
  <c r="L3039" i="4" s="1"/>
  <c r="L3040" i="4" s="1"/>
  <c r="L3041" i="4" s="1"/>
  <c r="L3042" i="4" s="1"/>
  <c r="L3043" i="4" s="1"/>
  <c r="L3044" i="4" s="1"/>
  <c r="L3045" i="4" s="1"/>
  <c r="L3046" i="4" s="1"/>
  <c r="L3047" i="4" s="1"/>
  <c r="L3048" i="4" s="1"/>
  <c r="L3049" i="4" s="1"/>
  <c r="L3050" i="4" s="1"/>
  <c r="L3051" i="4" s="1"/>
  <c r="L3052" i="4" s="1"/>
  <c r="L3053" i="4" s="1"/>
  <c r="L3054" i="4" s="1"/>
  <c r="L3055" i="4" s="1"/>
  <c r="L3056" i="4" s="1"/>
  <c r="L3057" i="4" s="1"/>
  <c r="L3058" i="4" s="1"/>
  <c r="L3059" i="4" s="1"/>
  <c r="L3060" i="4" s="1"/>
  <c r="L3061" i="4" s="1"/>
  <c r="L3062" i="4" s="1"/>
  <c r="L3063" i="4" s="1"/>
  <c r="L3064" i="4" s="1"/>
  <c r="L3065" i="4" s="1"/>
  <c r="L3066" i="4" s="1"/>
  <c r="L3067" i="4" s="1"/>
  <c r="L3068" i="4" s="1"/>
  <c r="L3069" i="4" s="1"/>
  <c r="L3070" i="4" s="1"/>
  <c r="L3071" i="4" s="1"/>
  <c r="L3072" i="4" s="1"/>
  <c r="L3073" i="4" s="1"/>
  <c r="L3074" i="4" s="1"/>
  <c r="L3075" i="4" s="1"/>
  <c r="L3076" i="4" s="1"/>
  <c r="L3077" i="4" s="1"/>
  <c r="L3078" i="4" s="1"/>
  <c r="L3079" i="4" s="1"/>
  <c r="L3080" i="4" s="1"/>
  <c r="L3081" i="4" s="1"/>
  <c r="L3082" i="4" s="1"/>
  <c r="L3083" i="4" s="1"/>
  <c r="L3084" i="4" s="1"/>
  <c r="L3085" i="4" s="1"/>
  <c r="L3086" i="4" s="1"/>
  <c r="L3087" i="4" s="1"/>
  <c r="L3088" i="4" s="1"/>
  <c r="L3089" i="4" s="1"/>
  <c r="L3090" i="4" s="1"/>
  <c r="L3091" i="4" s="1"/>
  <c r="L3092" i="4" s="1"/>
  <c r="L3093" i="4" s="1"/>
  <c r="L3094" i="4" s="1"/>
  <c r="L3095" i="4" s="1"/>
  <c r="L3096" i="4" s="1"/>
  <c r="L3097" i="4" s="1"/>
  <c r="L3098" i="4" s="1"/>
  <c r="L3099" i="4" s="1"/>
  <c r="L3100" i="4" s="1"/>
  <c r="L3101" i="4" s="1"/>
  <c r="L3102" i="4" s="1"/>
  <c r="L3103" i="4" s="1"/>
  <c r="L3104" i="4" s="1"/>
  <c r="L3105" i="4" s="1"/>
  <c r="L3106" i="4" s="1"/>
  <c r="L3107" i="4" s="1"/>
  <c r="L3108" i="4" s="1"/>
  <c r="L3109" i="4" s="1"/>
  <c r="L3110" i="4" s="1"/>
  <c r="L3111" i="4" s="1"/>
  <c r="L3112" i="4" s="1"/>
  <c r="L3113" i="4" s="1"/>
  <c r="L3114" i="4" s="1"/>
  <c r="L3115" i="4" s="1"/>
  <c r="L3116" i="4" s="1"/>
  <c r="L3117" i="4" s="1"/>
  <c r="L3118" i="4" s="1"/>
  <c r="L3119" i="4" s="1"/>
  <c r="L3120" i="4" s="1"/>
  <c r="L3121" i="4" s="1"/>
  <c r="L3122" i="4" s="1"/>
  <c r="L3123" i="4" s="1"/>
  <c r="L3124" i="4" s="1"/>
  <c r="L3125" i="4" s="1"/>
  <c r="L3126" i="4" s="1"/>
  <c r="L3127" i="4" s="1"/>
  <c r="L3128" i="4" s="1"/>
  <c r="L3129" i="4" s="1"/>
  <c r="L3130" i="4" s="1"/>
  <c r="L3131" i="4" s="1"/>
  <c r="L3132" i="4" s="1"/>
  <c r="L3133" i="4" s="1"/>
  <c r="L3134" i="4" s="1"/>
  <c r="L3135" i="4" s="1"/>
  <c r="L3136" i="4" s="1"/>
  <c r="L3137" i="4" s="1"/>
  <c r="L3138" i="4" s="1"/>
  <c r="L3139" i="4" s="1"/>
  <c r="L3140" i="4" s="1"/>
  <c r="L3141" i="4" s="1"/>
  <c r="L3142" i="4" s="1"/>
  <c r="L3143" i="4" s="1"/>
  <c r="L3144" i="4" s="1"/>
  <c r="L3145" i="4" s="1"/>
  <c r="L3146" i="4" s="1"/>
  <c r="L3147" i="4" s="1"/>
  <c r="L3148" i="4" s="1"/>
  <c r="L3149" i="4" s="1"/>
  <c r="L3150" i="4" s="1"/>
  <c r="L3151" i="4" s="1"/>
  <c r="L3152" i="4" s="1"/>
  <c r="L3153" i="4" s="1"/>
  <c r="L3154" i="4" s="1"/>
  <c r="L3155" i="4" s="1"/>
  <c r="L3156" i="4" s="1"/>
  <c r="L3157" i="4" s="1"/>
  <c r="L3158" i="4" s="1"/>
  <c r="L3159" i="4" s="1"/>
  <c r="L3160" i="4" s="1"/>
  <c r="L3161" i="4" s="1"/>
  <c r="L3162" i="4" s="1"/>
  <c r="L3163" i="4" s="1"/>
  <c r="L3164" i="4" s="1"/>
  <c r="L3165" i="4" s="1"/>
  <c r="L3166" i="4" s="1"/>
  <c r="L3167" i="4" s="1"/>
  <c r="L3168" i="4" s="1"/>
  <c r="L3169" i="4" s="1"/>
  <c r="L3170" i="4" s="1"/>
  <c r="L3171" i="4" s="1"/>
  <c r="L3172" i="4" s="1"/>
  <c r="L3173" i="4" s="1"/>
  <c r="L3174" i="4" s="1"/>
  <c r="L3175" i="4" s="1"/>
  <c r="L3176" i="4" s="1"/>
  <c r="L3177" i="4" s="1"/>
  <c r="L3178" i="4" s="1"/>
  <c r="L3179" i="4" s="1"/>
  <c r="L3180" i="4" s="1"/>
  <c r="L3181" i="4" s="1"/>
  <c r="L3182" i="4" s="1"/>
  <c r="L3183" i="4" s="1"/>
  <c r="L3184" i="4" s="1"/>
  <c r="L3185" i="4" s="1"/>
  <c r="L3186" i="4" s="1"/>
  <c r="L3187" i="4" s="1"/>
  <c r="L3188" i="4" s="1"/>
  <c r="L3189" i="4" s="1"/>
  <c r="L3190" i="4" s="1"/>
  <c r="L3191" i="4" s="1"/>
  <c r="L3192" i="4" s="1"/>
  <c r="L3193" i="4" s="1"/>
  <c r="L3194" i="4" s="1"/>
  <c r="L3195" i="4" s="1"/>
  <c r="L3196" i="4" s="1"/>
  <c r="L3197" i="4" s="1"/>
  <c r="L3198" i="4" s="1"/>
  <c r="L3199" i="4" s="1"/>
  <c r="L3200" i="4" s="1"/>
  <c r="L3201" i="4" s="1"/>
  <c r="L3202" i="4" s="1"/>
  <c r="L3203" i="4" s="1"/>
  <c r="L3204" i="4" s="1"/>
  <c r="L3205" i="4" s="1"/>
  <c r="L3206" i="4" s="1"/>
  <c r="L3207" i="4" s="1"/>
  <c r="L3208" i="4" s="1"/>
  <c r="L3209" i="4" s="1"/>
  <c r="L3210" i="4" s="1"/>
  <c r="L3211" i="4" s="1"/>
  <c r="L3212" i="4" s="1"/>
  <c r="L3213" i="4" s="1"/>
  <c r="L3214" i="4" s="1"/>
  <c r="L3215" i="4" s="1"/>
  <c r="L3216" i="4" s="1"/>
  <c r="L3217" i="4" s="1"/>
  <c r="L3218" i="4" s="1"/>
  <c r="L3219" i="4" s="1"/>
  <c r="L3220" i="4" s="1"/>
  <c r="L3221" i="4" s="1"/>
  <c r="L3222" i="4" s="1"/>
  <c r="L3223" i="4" s="1"/>
  <c r="L3224" i="4" s="1"/>
  <c r="L3225" i="4" s="1"/>
  <c r="L3226" i="4" s="1"/>
  <c r="L3227" i="4" s="1"/>
  <c r="L3228" i="4" s="1"/>
  <c r="L3229" i="4" s="1"/>
  <c r="L3230" i="4" s="1"/>
  <c r="L3231" i="4" s="1"/>
  <c r="L3232" i="4" s="1"/>
  <c r="L3233" i="4" s="1"/>
  <c r="L3234" i="4" s="1"/>
  <c r="L3235" i="4" s="1"/>
  <c r="L3236" i="4" s="1"/>
  <c r="L3237" i="4" s="1"/>
  <c r="L3238" i="4" s="1"/>
  <c r="L3239" i="4" s="1"/>
  <c r="L3240" i="4" s="1"/>
  <c r="L3241" i="4" s="1"/>
  <c r="L3242" i="4" s="1"/>
  <c r="L3243" i="4" s="1"/>
  <c r="L3244" i="4" s="1"/>
  <c r="L3245" i="4" s="1"/>
  <c r="L3246" i="4" s="1"/>
  <c r="L3247" i="4" s="1"/>
  <c r="L3248" i="4" s="1"/>
  <c r="L3249" i="4" s="1"/>
  <c r="L3250" i="4" s="1"/>
  <c r="L3251" i="4" s="1"/>
  <c r="L3252" i="4" s="1"/>
  <c r="L3253" i="4" s="1"/>
  <c r="L3254" i="4" s="1"/>
  <c r="L3255" i="4" s="1"/>
  <c r="L3256" i="4" s="1"/>
  <c r="L3257" i="4" s="1"/>
  <c r="L3258" i="4" s="1"/>
  <c r="L3259" i="4" s="1"/>
  <c r="L3260" i="4" s="1"/>
  <c r="L3261" i="4" s="1"/>
  <c r="L3262" i="4" s="1"/>
  <c r="L3263" i="4" s="1"/>
  <c r="L3264" i="4" s="1"/>
  <c r="L3265" i="4" s="1"/>
  <c r="L3266" i="4" s="1"/>
  <c r="L3267" i="4" s="1"/>
  <c r="L3268" i="4" s="1"/>
  <c r="L3269" i="4" s="1"/>
  <c r="L3270" i="4" s="1"/>
  <c r="L3271" i="4" s="1"/>
  <c r="L3272" i="4" s="1"/>
  <c r="L3273" i="4" s="1"/>
  <c r="L3274" i="4" s="1"/>
  <c r="L3275" i="4" s="1"/>
  <c r="L3276" i="4" s="1"/>
  <c r="L3277" i="4" s="1"/>
  <c r="L3278" i="4" s="1"/>
  <c r="L3279" i="4" s="1"/>
  <c r="L3280" i="4" s="1"/>
  <c r="L3281" i="4" s="1"/>
  <c r="L3282" i="4" s="1"/>
  <c r="L3283" i="4" s="1"/>
  <c r="L3284" i="4" s="1"/>
  <c r="L3285" i="4" s="1"/>
  <c r="L3286" i="4" s="1"/>
  <c r="L3287" i="4" s="1"/>
  <c r="L3288" i="4" s="1"/>
  <c r="L3289" i="4" s="1"/>
  <c r="L3290" i="4" s="1"/>
  <c r="L3291" i="4" s="1"/>
  <c r="L3292" i="4" s="1"/>
  <c r="L3293" i="4" s="1"/>
  <c r="L3294" i="4" s="1"/>
  <c r="L3295" i="4" s="1"/>
  <c r="L3296" i="4" s="1"/>
  <c r="L3297" i="4" s="1"/>
  <c r="L3298" i="4" s="1"/>
  <c r="L3299" i="4" s="1"/>
  <c r="L3300" i="4" s="1"/>
  <c r="L3301" i="4" s="1"/>
  <c r="L3302" i="4" s="1"/>
  <c r="L3303" i="4" s="1"/>
  <c r="L3304" i="4" s="1"/>
  <c r="L3305" i="4" s="1"/>
  <c r="L3306" i="4" s="1"/>
  <c r="L3307" i="4" s="1"/>
  <c r="L3308" i="4" s="1"/>
  <c r="L3309" i="4" s="1"/>
  <c r="L3310" i="4" s="1"/>
  <c r="L3311" i="4" s="1"/>
  <c r="L3312" i="4" s="1"/>
  <c r="L3313" i="4" s="1"/>
  <c r="L3314" i="4" s="1"/>
  <c r="L3315" i="4" s="1"/>
  <c r="L3316" i="4" s="1"/>
  <c r="L3317" i="4" s="1"/>
  <c r="L3318" i="4" s="1"/>
  <c r="L3319" i="4" s="1"/>
  <c r="L3320" i="4" s="1"/>
  <c r="L3321" i="4" s="1"/>
  <c r="L3322" i="4" s="1"/>
  <c r="L3323" i="4" s="1"/>
  <c r="L3324" i="4" s="1"/>
  <c r="L3325" i="4" s="1"/>
  <c r="L3326" i="4" s="1"/>
  <c r="L3327" i="4" s="1"/>
  <c r="L3328" i="4" s="1"/>
  <c r="L3329" i="4" s="1"/>
  <c r="L3330" i="4" s="1"/>
  <c r="L3331" i="4" s="1"/>
  <c r="L3332" i="4" s="1"/>
  <c r="L3333" i="4" s="1"/>
  <c r="L3334" i="4" s="1"/>
  <c r="L3335" i="4" s="1"/>
  <c r="L3336" i="4" s="1"/>
  <c r="L3337" i="4" s="1"/>
  <c r="L3338" i="4" s="1"/>
  <c r="L3339" i="4" s="1"/>
  <c r="L3340" i="4" s="1"/>
  <c r="L3341" i="4" s="1"/>
  <c r="L3342" i="4" s="1"/>
  <c r="L3343" i="4" s="1"/>
  <c r="L3344" i="4" s="1"/>
  <c r="L3345" i="4" s="1"/>
  <c r="L3346" i="4" s="1"/>
  <c r="L3347" i="4" s="1"/>
  <c r="L3348" i="4" s="1"/>
  <c r="L3349" i="4" s="1"/>
  <c r="L3350" i="4" s="1"/>
  <c r="L3351" i="4" s="1"/>
  <c r="L3352" i="4" s="1"/>
  <c r="L3353" i="4" s="1"/>
  <c r="L3354" i="4" s="1"/>
  <c r="L3355" i="4" s="1"/>
  <c r="L3356" i="4" s="1"/>
  <c r="L3357" i="4" s="1"/>
  <c r="L3358" i="4" s="1"/>
  <c r="L3359" i="4" s="1"/>
  <c r="L3360" i="4" s="1"/>
  <c r="L3361" i="4" s="1"/>
  <c r="L3362" i="4" s="1"/>
  <c r="L3363" i="4" s="1"/>
  <c r="L3364" i="4" s="1"/>
  <c r="L3365" i="4" s="1"/>
  <c r="L3366" i="4" s="1"/>
  <c r="L3367" i="4" s="1"/>
  <c r="L3368" i="4" s="1"/>
  <c r="L3369" i="4" s="1"/>
  <c r="L3370" i="4" s="1"/>
  <c r="L3371" i="4" s="1"/>
  <c r="L3372" i="4" s="1"/>
  <c r="L3373" i="4" s="1"/>
  <c r="L3374" i="4" s="1"/>
  <c r="L3375" i="4" s="1"/>
  <c r="L3376" i="4" s="1"/>
  <c r="L3377" i="4" s="1"/>
  <c r="L3378" i="4" s="1"/>
  <c r="L3379" i="4" s="1"/>
  <c r="L3380" i="4" s="1"/>
  <c r="L3381" i="4" s="1"/>
  <c r="L3382" i="4" s="1"/>
  <c r="L3383" i="4" s="1"/>
  <c r="L3384" i="4" s="1"/>
  <c r="L3385" i="4" s="1"/>
  <c r="L3386" i="4" s="1"/>
  <c r="L3387" i="4" s="1"/>
  <c r="L3388" i="4" s="1"/>
  <c r="L3389" i="4" s="1"/>
  <c r="L3390" i="4" s="1"/>
  <c r="L3391" i="4" s="1"/>
  <c r="L3392" i="4" s="1"/>
  <c r="L3393" i="4" s="1"/>
  <c r="L3394" i="4" s="1"/>
  <c r="L3395" i="4" s="1"/>
  <c r="L3396" i="4" s="1"/>
  <c r="L3397" i="4" s="1"/>
  <c r="L3398" i="4" s="1"/>
  <c r="L3399" i="4" s="1"/>
  <c r="L3400" i="4" s="1"/>
  <c r="L3401" i="4" s="1"/>
  <c r="L3402" i="4" s="1"/>
  <c r="L3403" i="4" s="1"/>
  <c r="L3404" i="4" s="1"/>
  <c r="L3405" i="4" s="1"/>
  <c r="L3406" i="4" s="1"/>
  <c r="L3407" i="4" s="1"/>
  <c r="L3408" i="4" s="1"/>
  <c r="L3409" i="4" s="1"/>
  <c r="L3410" i="4" s="1"/>
  <c r="L3411" i="4" s="1"/>
  <c r="L3412" i="4" s="1"/>
  <c r="L3413" i="4" s="1"/>
  <c r="L3414" i="4" s="1"/>
  <c r="L3415" i="4" s="1"/>
  <c r="L3416" i="4" s="1"/>
  <c r="L3417" i="4" s="1"/>
  <c r="L3418" i="4" s="1"/>
  <c r="L3419" i="4" s="1"/>
  <c r="L3420" i="4" s="1"/>
  <c r="L3421" i="4" s="1"/>
  <c r="L3422" i="4" s="1"/>
  <c r="L3423" i="4" s="1"/>
  <c r="L3424" i="4" s="1"/>
  <c r="L3425" i="4" s="1"/>
  <c r="L3426" i="4" s="1"/>
  <c r="L3427" i="4" s="1"/>
  <c r="L3428" i="4" s="1"/>
  <c r="L3429" i="4" s="1"/>
  <c r="L3430" i="4" s="1"/>
  <c r="L3431" i="4" s="1"/>
  <c r="L3432" i="4" s="1"/>
  <c r="L3433" i="4" s="1"/>
  <c r="L3434" i="4" s="1"/>
  <c r="L3435" i="4" s="1"/>
  <c r="L3436" i="4" s="1"/>
  <c r="L3437" i="4" s="1"/>
  <c r="L3438" i="4" s="1"/>
  <c r="L3439" i="4" s="1"/>
  <c r="L3440" i="4" s="1"/>
  <c r="L3441" i="4" s="1"/>
  <c r="L3442" i="4" s="1"/>
  <c r="L3443" i="4" s="1"/>
  <c r="L3444" i="4" s="1"/>
  <c r="L3445" i="4" s="1"/>
  <c r="L3446" i="4" s="1"/>
  <c r="L3447" i="4" s="1"/>
  <c r="L3448" i="4" s="1"/>
  <c r="L3449" i="4" s="1"/>
  <c r="L3450" i="4" s="1"/>
  <c r="L3451" i="4" s="1"/>
  <c r="L3452" i="4" s="1"/>
  <c r="L3453" i="4" s="1"/>
  <c r="L3454" i="4" s="1"/>
  <c r="L3455" i="4" s="1"/>
  <c r="L3456" i="4" s="1"/>
  <c r="L3457" i="4" s="1"/>
  <c r="L3458" i="4" s="1"/>
  <c r="L3459" i="4" s="1"/>
  <c r="L3460" i="4" s="1"/>
  <c r="L3461" i="4" s="1"/>
  <c r="L3462" i="4" s="1"/>
  <c r="L3463" i="4" s="1"/>
  <c r="L3464" i="4" s="1"/>
  <c r="L3465" i="4" s="1"/>
  <c r="L3466" i="4" s="1"/>
  <c r="L3467" i="4" s="1"/>
  <c r="L3468" i="4" s="1"/>
  <c r="L3469" i="4" s="1"/>
  <c r="L3470" i="4" s="1"/>
  <c r="L3471" i="4" s="1"/>
  <c r="L3472" i="4" s="1"/>
  <c r="L3473" i="4" s="1"/>
  <c r="L3474" i="4" s="1"/>
  <c r="L3475" i="4" s="1"/>
  <c r="L3476" i="4" s="1"/>
  <c r="L3477" i="4" s="1"/>
  <c r="L3478" i="4" s="1"/>
  <c r="L3479" i="4" s="1"/>
  <c r="L3480" i="4" s="1"/>
  <c r="L3481" i="4" s="1"/>
  <c r="L3482" i="4" s="1"/>
  <c r="L3483" i="4" s="1"/>
  <c r="L3484" i="4" s="1"/>
  <c r="L3485" i="4" s="1"/>
  <c r="L3486" i="4" s="1"/>
  <c r="L3487" i="4" s="1"/>
  <c r="L3488" i="4" s="1"/>
  <c r="L3489" i="4" s="1"/>
  <c r="L3490" i="4" s="1"/>
  <c r="L3491" i="4" s="1"/>
  <c r="L3492" i="4" s="1"/>
  <c r="L3493" i="4" s="1"/>
  <c r="L3494" i="4" s="1"/>
  <c r="L3495" i="4" s="1"/>
  <c r="L3496" i="4" s="1"/>
  <c r="L3497" i="4" s="1"/>
  <c r="L3498" i="4" s="1"/>
  <c r="L3499" i="4" s="1"/>
  <c r="L3500" i="4" s="1"/>
  <c r="L3501" i="4" s="1"/>
  <c r="L3502" i="4" s="1"/>
  <c r="L3503" i="4" s="1"/>
  <c r="L3504" i="4" s="1"/>
  <c r="L3505" i="4" s="1"/>
  <c r="L3506" i="4" s="1"/>
  <c r="L3507" i="4" s="1"/>
  <c r="L3508" i="4" s="1"/>
  <c r="L3509" i="4" s="1"/>
  <c r="L3510" i="4" s="1"/>
  <c r="L3511" i="4" s="1"/>
  <c r="L3512" i="4" s="1"/>
  <c r="L3513" i="4" s="1"/>
  <c r="L3514" i="4" s="1"/>
  <c r="L3515" i="4" s="1"/>
  <c r="L3516" i="4" s="1"/>
  <c r="L3517" i="4" s="1"/>
  <c r="L3518" i="4" s="1"/>
  <c r="L3519" i="4" s="1"/>
  <c r="L3520" i="4" s="1"/>
  <c r="L3521" i="4" s="1"/>
  <c r="L3522" i="4" s="1"/>
  <c r="L3523" i="4" s="1"/>
  <c r="L3524" i="4" s="1"/>
  <c r="L3525" i="4" s="1"/>
  <c r="L3526" i="4" s="1"/>
  <c r="L3527" i="4" s="1"/>
  <c r="L3528" i="4" s="1"/>
  <c r="L3529" i="4" s="1"/>
  <c r="L3530" i="4" s="1"/>
  <c r="L3531" i="4" s="1"/>
  <c r="L3532" i="4" s="1"/>
  <c r="L3533" i="4" s="1"/>
  <c r="L3534" i="4" s="1"/>
  <c r="L3535" i="4" s="1"/>
  <c r="L3536" i="4" s="1"/>
  <c r="L3537" i="4" s="1"/>
  <c r="L3538" i="4" s="1"/>
  <c r="L3539" i="4" s="1"/>
  <c r="L3540" i="4" s="1"/>
  <c r="L3541" i="4" s="1"/>
  <c r="L3542" i="4" s="1"/>
  <c r="L3543" i="4" s="1"/>
  <c r="L3544" i="4" s="1"/>
  <c r="L3545" i="4" s="1"/>
  <c r="L3546" i="4" s="1"/>
  <c r="L3547" i="4" s="1"/>
  <c r="L3548" i="4" s="1"/>
  <c r="L3549" i="4" s="1"/>
  <c r="L3550" i="4" s="1"/>
  <c r="L3551" i="4" s="1"/>
  <c r="L3552" i="4" s="1"/>
  <c r="L3553" i="4" s="1"/>
  <c r="L3554" i="4" s="1"/>
  <c r="L3555" i="4" s="1"/>
  <c r="L3556" i="4" s="1"/>
  <c r="L3557" i="4" s="1"/>
  <c r="L3558" i="4" s="1"/>
  <c r="L3559" i="4" s="1"/>
  <c r="L3560" i="4" s="1"/>
  <c r="L3561" i="4" s="1"/>
  <c r="L3562" i="4" s="1"/>
  <c r="L3563" i="4" s="1"/>
  <c r="L3564" i="4" s="1"/>
  <c r="L3565" i="4" s="1"/>
  <c r="L3566" i="4" s="1"/>
  <c r="L3567" i="4" s="1"/>
  <c r="L3568" i="4" s="1"/>
  <c r="L3569" i="4" s="1"/>
  <c r="L3570" i="4" s="1"/>
  <c r="L3571" i="4" s="1"/>
  <c r="L3572" i="4" s="1"/>
  <c r="L3573" i="4" s="1"/>
  <c r="L3574" i="4" s="1"/>
  <c r="L3575" i="4" s="1"/>
  <c r="L3576" i="4" s="1"/>
  <c r="L3577" i="4" s="1"/>
  <c r="L3578" i="4" s="1"/>
  <c r="L3579" i="4" s="1"/>
  <c r="L3580" i="4" s="1"/>
  <c r="L3581" i="4" s="1"/>
  <c r="L3582" i="4" s="1"/>
  <c r="L3583" i="4" s="1"/>
  <c r="L3584" i="4" s="1"/>
  <c r="L3585" i="4" s="1"/>
  <c r="L3586" i="4" s="1"/>
  <c r="L3587" i="4" s="1"/>
  <c r="L3588" i="4" s="1"/>
  <c r="L3589" i="4" s="1"/>
  <c r="L3590" i="4" s="1"/>
  <c r="L3591" i="4" s="1"/>
  <c r="L3592" i="4" s="1"/>
  <c r="L3593" i="4" s="1"/>
  <c r="L3594" i="4" s="1"/>
  <c r="L3595" i="4" s="1"/>
  <c r="L3596" i="4" s="1"/>
  <c r="L3597" i="4" s="1"/>
  <c r="L3598" i="4" s="1"/>
  <c r="L3599" i="4" s="1"/>
  <c r="L3600" i="4" s="1"/>
  <c r="L3601" i="4" s="1"/>
  <c r="L3602" i="4" s="1"/>
  <c r="L3603" i="4" s="1"/>
  <c r="L3604" i="4" s="1"/>
  <c r="L3605" i="4" s="1"/>
  <c r="L3606" i="4" s="1"/>
  <c r="L3607" i="4" s="1"/>
  <c r="L3608" i="4" s="1"/>
  <c r="L3609" i="4" s="1"/>
  <c r="L3610" i="4" s="1"/>
  <c r="L3611" i="4" s="1"/>
  <c r="L3612" i="4" s="1"/>
  <c r="L3613" i="4" s="1"/>
  <c r="L3614" i="4" s="1"/>
  <c r="L3615" i="4" s="1"/>
  <c r="L3616" i="4" s="1"/>
  <c r="L3617" i="4" s="1"/>
  <c r="L3618" i="4" s="1"/>
  <c r="L3619" i="4" s="1"/>
  <c r="L3620" i="4" s="1"/>
  <c r="L3621" i="4" s="1"/>
  <c r="L3622" i="4" s="1"/>
  <c r="L3623" i="4" s="1"/>
  <c r="L3624" i="4" s="1"/>
  <c r="L3625" i="4" s="1"/>
  <c r="L3626" i="4" s="1"/>
  <c r="L3627" i="4" s="1"/>
  <c r="L3628" i="4" s="1"/>
  <c r="L3629" i="4" s="1"/>
  <c r="L3630" i="4" s="1"/>
  <c r="L3631" i="4" s="1"/>
  <c r="L3632" i="4" s="1"/>
  <c r="L3633" i="4" s="1"/>
  <c r="L3634" i="4" s="1"/>
  <c r="L3635" i="4" s="1"/>
  <c r="L3636" i="4" s="1"/>
  <c r="L3637" i="4" s="1"/>
  <c r="L3638" i="4" s="1"/>
  <c r="L3639" i="4" s="1"/>
  <c r="L3640" i="4" s="1"/>
  <c r="L3641" i="4" s="1"/>
  <c r="L3642" i="4" s="1"/>
  <c r="L3643" i="4" s="1"/>
  <c r="L3644" i="4" s="1"/>
  <c r="L3645" i="4" s="1"/>
  <c r="L3646" i="4" s="1"/>
  <c r="L3647" i="4" s="1"/>
  <c r="L3648" i="4" s="1"/>
  <c r="L3649" i="4" s="1"/>
  <c r="L3650" i="4" s="1"/>
  <c r="L3651" i="4" s="1"/>
  <c r="L3652" i="4" s="1"/>
  <c r="L3653" i="4" s="1"/>
  <c r="L3654" i="4" s="1"/>
  <c r="L3655" i="4" s="1"/>
  <c r="L3656" i="4" s="1"/>
  <c r="L3657" i="4" s="1"/>
  <c r="L3658" i="4" s="1"/>
  <c r="L3659" i="4" s="1"/>
  <c r="L3660" i="4" s="1"/>
  <c r="L3661" i="4" s="1"/>
  <c r="L3662" i="4" s="1"/>
  <c r="L3663" i="4" s="1"/>
  <c r="L3664" i="4" s="1"/>
  <c r="L3665" i="4" s="1"/>
  <c r="L3666" i="4" s="1"/>
  <c r="L3667" i="4" s="1"/>
  <c r="L3668" i="4" s="1"/>
  <c r="L3669" i="4" s="1"/>
  <c r="L3670" i="4" s="1"/>
  <c r="L3671" i="4" s="1"/>
  <c r="L3672" i="4" s="1"/>
  <c r="L3673" i="4" s="1"/>
  <c r="L3674" i="4" s="1"/>
  <c r="L3675" i="4" s="1"/>
  <c r="L3676" i="4" s="1"/>
  <c r="L3677" i="4" s="1"/>
  <c r="L3678" i="4" s="1"/>
  <c r="L3679" i="4" s="1"/>
  <c r="L3680" i="4" s="1"/>
  <c r="L3681" i="4" s="1"/>
  <c r="L3682" i="4" s="1"/>
  <c r="L3683" i="4" s="1"/>
  <c r="L3684" i="4" s="1"/>
  <c r="L3685" i="4" s="1"/>
  <c r="L3686" i="4" s="1"/>
  <c r="L3687" i="4" s="1"/>
  <c r="L3688" i="4" s="1"/>
  <c r="L3689" i="4" s="1"/>
  <c r="L3690" i="4" s="1"/>
  <c r="L3691" i="4" s="1"/>
  <c r="L3692" i="4" s="1"/>
  <c r="L3693" i="4" s="1"/>
  <c r="L3694" i="4" s="1"/>
  <c r="L3695" i="4" s="1"/>
  <c r="L3696" i="4" s="1"/>
  <c r="L3697" i="4" s="1"/>
  <c r="L3698" i="4" s="1"/>
  <c r="L3699" i="4" s="1"/>
  <c r="L3700" i="4" s="1"/>
  <c r="L3701" i="4" s="1"/>
  <c r="L3702" i="4" s="1"/>
  <c r="L3703" i="4" s="1"/>
  <c r="L3704" i="4" s="1"/>
  <c r="L3705" i="4" s="1"/>
  <c r="L3706" i="4" s="1"/>
  <c r="L3707" i="4" s="1"/>
  <c r="L3708" i="4" s="1"/>
  <c r="L3709" i="4" s="1"/>
  <c r="L3710" i="4" s="1"/>
  <c r="L3711" i="4" s="1"/>
  <c r="L3712" i="4" s="1"/>
  <c r="L3713" i="4" s="1"/>
  <c r="L3714" i="4" s="1"/>
  <c r="L3715" i="4" s="1"/>
  <c r="L3716" i="4" s="1"/>
  <c r="L3717" i="4" s="1"/>
  <c r="L3718" i="4" s="1"/>
  <c r="L3719" i="4" s="1"/>
  <c r="L3720" i="4" s="1"/>
  <c r="L3721" i="4" s="1"/>
  <c r="L3722" i="4" s="1"/>
  <c r="L3723" i="4" s="1"/>
  <c r="L3724" i="4" s="1"/>
  <c r="L3725" i="4" s="1"/>
  <c r="L3726" i="4" s="1"/>
  <c r="L3727" i="4" s="1"/>
  <c r="L3728" i="4" s="1"/>
  <c r="L3729" i="4" s="1"/>
  <c r="L3730" i="4" s="1"/>
  <c r="L3731" i="4" s="1"/>
  <c r="L3732" i="4" s="1"/>
  <c r="L3733" i="4" s="1"/>
  <c r="L3734" i="4" s="1"/>
  <c r="L3735" i="4" s="1"/>
  <c r="L3736" i="4" s="1"/>
  <c r="L3737" i="4" s="1"/>
  <c r="L3738" i="4" s="1"/>
  <c r="L3739" i="4" s="1"/>
  <c r="L3740" i="4" s="1"/>
  <c r="L3741" i="4" s="1"/>
  <c r="L3742" i="4" s="1"/>
  <c r="L3743" i="4" s="1"/>
  <c r="L3744" i="4" s="1"/>
  <c r="L3745" i="4" s="1"/>
  <c r="L3746" i="4" s="1"/>
  <c r="L3747" i="4" s="1"/>
  <c r="L3748" i="4" s="1"/>
  <c r="L3749" i="4" s="1"/>
  <c r="L3750" i="4" s="1"/>
  <c r="L3751" i="4" s="1"/>
  <c r="L3752" i="4" s="1"/>
  <c r="L3753" i="4" s="1"/>
  <c r="L3754" i="4" s="1"/>
  <c r="L3755" i="4" s="1"/>
  <c r="L3756" i="4" s="1"/>
  <c r="L3757" i="4" s="1"/>
  <c r="L3758" i="4" s="1"/>
  <c r="L3759" i="4" s="1"/>
  <c r="L3760" i="4" s="1"/>
  <c r="L3761" i="4" s="1"/>
  <c r="L3762" i="4" s="1"/>
  <c r="L3763" i="4" s="1"/>
  <c r="L3764" i="4" s="1"/>
  <c r="L3765" i="4" s="1"/>
  <c r="L3766" i="4" s="1"/>
  <c r="L3767" i="4" s="1"/>
  <c r="L3768" i="4" s="1"/>
  <c r="L3769" i="4" s="1"/>
  <c r="L3770" i="4" s="1"/>
  <c r="L3771" i="4" s="1"/>
  <c r="L3772" i="4" s="1"/>
  <c r="L3773" i="4" s="1"/>
  <c r="L3774" i="4" s="1"/>
  <c r="L3775" i="4" s="1"/>
  <c r="L3776" i="4" s="1"/>
  <c r="L3777" i="4" s="1"/>
  <c r="L3778" i="4" s="1"/>
  <c r="L3779" i="4" s="1"/>
  <c r="L3780" i="4" s="1"/>
  <c r="L3781" i="4" s="1"/>
  <c r="L3782" i="4" s="1"/>
  <c r="L3783" i="4" s="1"/>
  <c r="L3784" i="4" s="1"/>
  <c r="L3785" i="4" s="1"/>
  <c r="L3786" i="4" s="1"/>
  <c r="L3787" i="4" s="1"/>
  <c r="L3788" i="4" s="1"/>
  <c r="L3789" i="4" s="1"/>
  <c r="L3790" i="4" s="1"/>
  <c r="L3791" i="4" s="1"/>
  <c r="L3792" i="4" s="1"/>
  <c r="L3793" i="4" s="1"/>
  <c r="L3794" i="4" s="1"/>
  <c r="L3795" i="4" s="1"/>
  <c r="L3796" i="4" s="1"/>
  <c r="L3797" i="4" s="1"/>
  <c r="L3798" i="4" s="1"/>
  <c r="L3799" i="4" s="1"/>
  <c r="L3800" i="4" s="1"/>
  <c r="L3801" i="4" s="1"/>
  <c r="L3802" i="4" s="1"/>
  <c r="L3803" i="4" s="1"/>
  <c r="L3804" i="4" s="1"/>
  <c r="L3805" i="4" s="1"/>
  <c r="L3806" i="4" s="1"/>
  <c r="L3807" i="4" s="1"/>
  <c r="L3808" i="4" s="1"/>
  <c r="L3809" i="4" s="1"/>
  <c r="L3810" i="4" s="1"/>
  <c r="L3811" i="4" s="1"/>
  <c r="L3812" i="4" s="1"/>
  <c r="L3813" i="4" s="1"/>
  <c r="L3814" i="4" s="1"/>
  <c r="L3815" i="4" s="1"/>
  <c r="L3816" i="4" s="1"/>
  <c r="L3817" i="4" s="1"/>
  <c r="L3818" i="4" s="1"/>
  <c r="L3819" i="4" s="1"/>
  <c r="L3820" i="4" s="1"/>
  <c r="L3821" i="4" s="1"/>
  <c r="L3822" i="4" s="1"/>
  <c r="L3823" i="4" s="1"/>
  <c r="L3824" i="4" s="1"/>
  <c r="L3825" i="4" s="1"/>
  <c r="L3826" i="4" s="1"/>
  <c r="L3827" i="4" s="1"/>
  <c r="L3828" i="4" s="1"/>
  <c r="L3829" i="4" s="1"/>
  <c r="L3830" i="4" s="1"/>
  <c r="L3831" i="4" s="1"/>
  <c r="L3832" i="4" s="1"/>
  <c r="L3833" i="4" s="1"/>
  <c r="L3834" i="4" s="1"/>
  <c r="L3835" i="4" s="1"/>
  <c r="L3836" i="4" s="1"/>
  <c r="L3837" i="4" s="1"/>
  <c r="L3838" i="4" s="1"/>
  <c r="L3839" i="4" s="1"/>
  <c r="L3840" i="4" s="1"/>
  <c r="L3841" i="4" s="1"/>
  <c r="L3842" i="4" s="1"/>
  <c r="L3843" i="4" s="1"/>
  <c r="L3844" i="4" s="1"/>
  <c r="L3845" i="4" s="1"/>
  <c r="L3846" i="4" s="1"/>
  <c r="L3847" i="4" s="1"/>
  <c r="L3848" i="4" s="1"/>
  <c r="L3849" i="4" s="1"/>
  <c r="L3850" i="4" s="1"/>
  <c r="L3851" i="4" s="1"/>
  <c r="L3852" i="4" s="1"/>
  <c r="L3853" i="4" s="1"/>
  <c r="L3854" i="4" s="1"/>
  <c r="L3855" i="4" s="1"/>
  <c r="L3856" i="4" s="1"/>
  <c r="L3857" i="4" s="1"/>
  <c r="L3858" i="4" s="1"/>
  <c r="L3859" i="4" s="1"/>
  <c r="L3860" i="4" s="1"/>
  <c r="L3861" i="4" s="1"/>
  <c r="L3862" i="4" s="1"/>
  <c r="L3863" i="4" s="1"/>
  <c r="L3864" i="4" s="1"/>
  <c r="L3865" i="4" s="1"/>
  <c r="L3866" i="4" s="1"/>
  <c r="L3867" i="4" s="1"/>
  <c r="L3868" i="4" s="1"/>
  <c r="L3869" i="4" s="1"/>
  <c r="L3870" i="4" s="1"/>
  <c r="L3871" i="4" s="1"/>
  <c r="L3872" i="4" s="1"/>
  <c r="L3873" i="4" s="1"/>
  <c r="L3874" i="4" s="1"/>
  <c r="L3875" i="4" s="1"/>
  <c r="L3876" i="4" s="1"/>
  <c r="L3877" i="4" s="1"/>
  <c r="L3878" i="4" s="1"/>
  <c r="L3879" i="4" s="1"/>
  <c r="L3880" i="4" s="1"/>
  <c r="L3881" i="4" s="1"/>
  <c r="L3882" i="4" s="1"/>
  <c r="L3883" i="4" s="1"/>
  <c r="L3884" i="4" s="1"/>
  <c r="L3885" i="4" s="1"/>
  <c r="L3886" i="4" s="1"/>
  <c r="L3887" i="4" s="1"/>
  <c r="L3888" i="4" s="1"/>
  <c r="L3889" i="4" s="1"/>
  <c r="L3890" i="4" s="1"/>
  <c r="L3891" i="4" s="1"/>
  <c r="L3892" i="4" s="1"/>
  <c r="L3893" i="4" s="1"/>
  <c r="L3894" i="4" s="1"/>
  <c r="L3895" i="4" s="1"/>
  <c r="L3896" i="4" s="1"/>
  <c r="L3897" i="4" s="1"/>
  <c r="L3898" i="4" s="1"/>
  <c r="L3899" i="4" s="1"/>
  <c r="L3900" i="4" s="1"/>
  <c r="L3901" i="4" s="1"/>
  <c r="L3902" i="4" s="1"/>
  <c r="L3903" i="4" s="1"/>
  <c r="L3904" i="4" s="1"/>
  <c r="L3905" i="4" s="1"/>
  <c r="L3906" i="4" s="1"/>
  <c r="L3907" i="4" s="1"/>
  <c r="L3908" i="4" s="1"/>
  <c r="L3909" i="4" s="1"/>
  <c r="L3910" i="4" s="1"/>
  <c r="L3911" i="4" s="1"/>
  <c r="L3912" i="4" s="1"/>
  <c r="L3913" i="4" s="1"/>
  <c r="L3914" i="4" s="1"/>
  <c r="L3915" i="4" s="1"/>
  <c r="L3916" i="4" s="1"/>
  <c r="L3917" i="4" s="1"/>
  <c r="L3918" i="4" s="1"/>
  <c r="L3919" i="4" s="1"/>
  <c r="L3920" i="4" s="1"/>
  <c r="L3921" i="4" s="1"/>
  <c r="L3922" i="4" s="1"/>
  <c r="L3923" i="4" s="1"/>
  <c r="L3924" i="4" s="1"/>
  <c r="L3925" i="4" s="1"/>
  <c r="L3926" i="4" s="1"/>
  <c r="L3927" i="4" s="1"/>
  <c r="L3928" i="4" s="1"/>
  <c r="L3929" i="4" s="1"/>
  <c r="L3930" i="4" s="1"/>
  <c r="L3931" i="4" s="1"/>
  <c r="L3932" i="4" s="1"/>
  <c r="L3933" i="4" s="1"/>
  <c r="L3934" i="4" s="1"/>
  <c r="L3935" i="4" s="1"/>
  <c r="L3936" i="4" s="1"/>
  <c r="L3937" i="4" s="1"/>
  <c r="L3938" i="4" s="1"/>
  <c r="L3939" i="4" s="1"/>
  <c r="L3940" i="4" s="1"/>
  <c r="L3941" i="4" s="1"/>
  <c r="L3942" i="4" s="1"/>
  <c r="L3943" i="4" s="1"/>
  <c r="L3944" i="4" s="1"/>
  <c r="L3945" i="4" s="1"/>
  <c r="L3946" i="4" s="1"/>
  <c r="L3947" i="4" s="1"/>
  <c r="L3948" i="4" s="1"/>
  <c r="L3949" i="4" s="1"/>
  <c r="L3950" i="4" s="1"/>
  <c r="L3951" i="4" s="1"/>
  <c r="L3952" i="4" s="1"/>
  <c r="L3953" i="4" s="1"/>
  <c r="L3954" i="4" s="1"/>
  <c r="L3955" i="4" s="1"/>
  <c r="L3956" i="4" s="1"/>
  <c r="L3957" i="4" s="1"/>
  <c r="L3958" i="4" s="1"/>
  <c r="L3959" i="4" s="1"/>
  <c r="L3960" i="4" s="1"/>
  <c r="L3961" i="4" s="1"/>
  <c r="L3962" i="4" s="1"/>
  <c r="L3963" i="4" s="1"/>
  <c r="L3964" i="4" s="1"/>
  <c r="L3965" i="4" s="1"/>
  <c r="L3966" i="4" s="1"/>
  <c r="L3967" i="4" s="1"/>
  <c r="L3968" i="4" s="1"/>
  <c r="L3969" i="4" s="1"/>
  <c r="L3970" i="4" s="1"/>
  <c r="L3971" i="4" s="1"/>
  <c r="L3972" i="4" s="1"/>
  <c r="L3973" i="4" s="1"/>
  <c r="L3974" i="4" s="1"/>
  <c r="L3975" i="4" s="1"/>
  <c r="L3976" i="4" s="1"/>
  <c r="L3977" i="4" s="1"/>
  <c r="L3978" i="4" s="1"/>
  <c r="L3979" i="4" s="1"/>
  <c r="L3980" i="4" s="1"/>
  <c r="L3981" i="4" s="1"/>
  <c r="L3982" i="4" s="1"/>
  <c r="L3983" i="4" s="1"/>
  <c r="L3984" i="4" s="1"/>
  <c r="L3985" i="4" s="1"/>
  <c r="L3986" i="4" s="1"/>
  <c r="L3987" i="4" s="1"/>
  <c r="L3988" i="4" s="1"/>
  <c r="L3989" i="4" s="1"/>
  <c r="L3990" i="4" s="1"/>
  <c r="L3991" i="4" s="1"/>
  <c r="L3992" i="4" s="1"/>
  <c r="L3993" i="4" s="1"/>
  <c r="L3994" i="4" s="1"/>
  <c r="L3995" i="4" s="1"/>
  <c r="L3996" i="4" s="1"/>
  <c r="L3997" i="4" s="1"/>
  <c r="L3998" i="4" s="1"/>
  <c r="L3999" i="4" s="1"/>
  <c r="L4000" i="4" s="1"/>
  <c r="L4001" i="4" s="1"/>
  <c r="L4002" i="4" s="1"/>
  <c r="L4003" i="4" s="1"/>
  <c r="L4004" i="4" s="1"/>
  <c r="L4005" i="4" s="1"/>
  <c r="L4006" i="4" s="1"/>
  <c r="L4007" i="4" s="1"/>
  <c r="L4008" i="4" s="1"/>
  <c r="L4009" i="4" s="1"/>
  <c r="L4010" i="4" s="1"/>
  <c r="L4011" i="4" s="1"/>
  <c r="L4012" i="4" s="1"/>
  <c r="L4013" i="4" s="1"/>
  <c r="L4014" i="4" s="1"/>
  <c r="L4015" i="4" s="1"/>
  <c r="L4016" i="4" s="1"/>
  <c r="L4017" i="4" s="1"/>
  <c r="L4018" i="4" s="1"/>
  <c r="L4019" i="4" s="1"/>
  <c r="L4020" i="4" s="1"/>
  <c r="L4021" i="4" s="1"/>
  <c r="L4022" i="4" s="1"/>
  <c r="L4023" i="4" s="1"/>
  <c r="L4024" i="4" s="1"/>
  <c r="L4025" i="4" s="1"/>
  <c r="L4026" i="4" s="1"/>
  <c r="L4027" i="4" s="1"/>
  <c r="L4028" i="4" s="1"/>
  <c r="L4029" i="4" s="1"/>
  <c r="L4030" i="4" s="1"/>
  <c r="L4031" i="4" s="1"/>
  <c r="L4032" i="4" s="1"/>
  <c r="L4033" i="4" s="1"/>
  <c r="L4034" i="4" s="1"/>
  <c r="L4035" i="4" s="1"/>
  <c r="L4036" i="4" s="1"/>
  <c r="L4037" i="4" s="1"/>
  <c r="L4038" i="4" s="1"/>
  <c r="L4039" i="4" s="1"/>
  <c r="L4040" i="4" s="1"/>
  <c r="L4041" i="4" s="1"/>
  <c r="L4042" i="4" s="1"/>
  <c r="L4043" i="4" s="1"/>
  <c r="L4044" i="4" s="1"/>
  <c r="L4045" i="4" s="1"/>
  <c r="L4046" i="4" s="1"/>
  <c r="L4047" i="4" s="1"/>
  <c r="L4048" i="4" s="1"/>
  <c r="L4049" i="4" s="1"/>
  <c r="L4050" i="4" s="1"/>
  <c r="L4051" i="4" s="1"/>
  <c r="L4052" i="4" s="1"/>
  <c r="L4053" i="4" s="1"/>
  <c r="L4054" i="4" s="1"/>
  <c r="L4055" i="4" s="1"/>
  <c r="L4056" i="4" s="1"/>
  <c r="L4057" i="4" s="1"/>
  <c r="L4058" i="4" s="1"/>
  <c r="L4059" i="4" s="1"/>
  <c r="L4060" i="4" s="1"/>
  <c r="L4061" i="4" s="1"/>
  <c r="L4062" i="4" s="1"/>
  <c r="L4063" i="4" s="1"/>
  <c r="L4064" i="4" s="1"/>
  <c r="L4065" i="4" s="1"/>
  <c r="L4066" i="4" s="1"/>
  <c r="L4067" i="4" s="1"/>
  <c r="L4068" i="4" s="1"/>
  <c r="L4069" i="4" s="1"/>
  <c r="L4070" i="4" s="1"/>
  <c r="L4071" i="4" s="1"/>
  <c r="L4072" i="4" s="1"/>
  <c r="L4073" i="4" s="1"/>
  <c r="L4074" i="4" s="1"/>
  <c r="L4075" i="4" s="1"/>
  <c r="L4076" i="4" s="1"/>
  <c r="L4077" i="4" s="1"/>
  <c r="L4078" i="4" s="1"/>
  <c r="L4079" i="4" s="1"/>
  <c r="L4080" i="4" s="1"/>
  <c r="L4081" i="4" s="1"/>
  <c r="L4082" i="4" s="1"/>
  <c r="L4083" i="4" s="1"/>
  <c r="L4084" i="4" s="1"/>
  <c r="L4085" i="4" s="1"/>
  <c r="L4086" i="4" s="1"/>
  <c r="L4087" i="4" s="1"/>
  <c r="L4088" i="4" s="1"/>
  <c r="L4089" i="4" s="1"/>
  <c r="L4090" i="4" s="1"/>
  <c r="L4091" i="4" s="1"/>
  <c r="L4092" i="4" s="1"/>
  <c r="L4093" i="4" s="1"/>
  <c r="L4094" i="4" s="1"/>
  <c r="L4095" i="4" s="1"/>
  <c r="L4096" i="4" s="1"/>
  <c r="L4097" i="4" s="1"/>
  <c r="L4098" i="4" s="1"/>
  <c r="L4099" i="4" s="1"/>
  <c r="L4100" i="4" s="1"/>
  <c r="L4101" i="4" s="1"/>
  <c r="L4102" i="4" s="1"/>
  <c r="L4103" i="4" s="1"/>
  <c r="L4104" i="4" s="1"/>
  <c r="L4105" i="4" s="1"/>
  <c r="L4106" i="4" s="1"/>
  <c r="L4107" i="4" s="1"/>
  <c r="L4108" i="4" s="1"/>
  <c r="L4109" i="4" s="1"/>
  <c r="L4110" i="4" s="1"/>
  <c r="L4111" i="4" s="1"/>
  <c r="L4112" i="4" s="1"/>
  <c r="L4113" i="4" s="1"/>
  <c r="L4114" i="4" s="1"/>
  <c r="L4115" i="4" s="1"/>
  <c r="L4116" i="4" s="1"/>
  <c r="L4117" i="4" s="1"/>
  <c r="L4118" i="4" s="1"/>
  <c r="L4119" i="4" s="1"/>
  <c r="L4120" i="4" s="1"/>
  <c r="L4121" i="4" s="1"/>
  <c r="L4122" i="4" s="1"/>
  <c r="L4123" i="4" s="1"/>
  <c r="L4124" i="4" s="1"/>
  <c r="L4125" i="4" s="1"/>
  <c r="L4126" i="4" s="1"/>
  <c r="L4127" i="4" s="1"/>
  <c r="L4128" i="4" s="1"/>
  <c r="L4129" i="4" s="1"/>
  <c r="L4130" i="4" s="1"/>
  <c r="L4131" i="4" s="1"/>
  <c r="L4132" i="4" s="1"/>
  <c r="L4133" i="4" s="1"/>
  <c r="L4134" i="4" s="1"/>
  <c r="L4135" i="4" s="1"/>
  <c r="L4136" i="4" s="1"/>
  <c r="L4137" i="4" s="1"/>
  <c r="L4138" i="4" s="1"/>
  <c r="L4139" i="4" s="1"/>
  <c r="L4140" i="4" s="1"/>
  <c r="L4141" i="4" s="1"/>
  <c r="L4142" i="4" s="1"/>
  <c r="L4143" i="4" s="1"/>
  <c r="L4144" i="4" s="1"/>
  <c r="L4145" i="4" s="1"/>
  <c r="L4146" i="4" s="1"/>
  <c r="L4147" i="4" s="1"/>
  <c r="L4148" i="4" s="1"/>
  <c r="L4149" i="4" s="1"/>
  <c r="L4150" i="4" s="1"/>
  <c r="L4151" i="4" s="1"/>
  <c r="L4152" i="4" s="1"/>
  <c r="L4153" i="4" s="1"/>
  <c r="L4154" i="4" s="1"/>
  <c r="L4155" i="4" s="1"/>
  <c r="L4156" i="4" s="1"/>
  <c r="L4157" i="4" s="1"/>
  <c r="L4158" i="4" s="1"/>
  <c r="L4159" i="4" s="1"/>
  <c r="L4160" i="4" s="1"/>
  <c r="L4161" i="4" s="1"/>
  <c r="L4162" i="4" s="1"/>
  <c r="L4163" i="4" s="1"/>
  <c r="L4164" i="4" s="1"/>
  <c r="L4165" i="4" s="1"/>
  <c r="L4166" i="4" s="1"/>
  <c r="L4167" i="4" s="1"/>
  <c r="L4168" i="4" s="1"/>
  <c r="L4169" i="4" s="1"/>
  <c r="L4170" i="4" s="1"/>
  <c r="L4171" i="4" s="1"/>
  <c r="L4172" i="4" s="1"/>
  <c r="L4173" i="4" s="1"/>
  <c r="L4174" i="4" s="1"/>
  <c r="L4175" i="4" s="1"/>
  <c r="L4176" i="4" s="1"/>
  <c r="L4177" i="4" s="1"/>
  <c r="L4178" i="4" s="1"/>
  <c r="L4179" i="4" s="1"/>
  <c r="L4180" i="4" s="1"/>
  <c r="L4181" i="4" s="1"/>
  <c r="L4182" i="4" s="1"/>
  <c r="L4183" i="4" s="1"/>
  <c r="L4184" i="4" s="1"/>
  <c r="L4185" i="4" s="1"/>
  <c r="L4186" i="4" s="1"/>
  <c r="L4187" i="4" s="1"/>
  <c r="L4188" i="4" s="1"/>
  <c r="L4189" i="4" s="1"/>
  <c r="L4190" i="4" s="1"/>
  <c r="L4191" i="4" s="1"/>
  <c r="L4192" i="4" s="1"/>
  <c r="L4193" i="4" s="1"/>
  <c r="L4194" i="4" s="1"/>
  <c r="L4195" i="4" s="1"/>
  <c r="L4196" i="4" s="1"/>
  <c r="L4197" i="4" s="1"/>
  <c r="L4198" i="4" s="1"/>
  <c r="L4199" i="4" s="1"/>
  <c r="L4200" i="4" s="1"/>
  <c r="L4201" i="4" s="1"/>
  <c r="L4202" i="4" s="1"/>
  <c r="L4203" i="4" s="1"/>
  <c r="L4204" i="4" s="1"/>
  <c r="L4205" i="4" s="1"/>
  <c r="L4206" i="4" s="1"/>
  <c r="L4207" i="4" s="1"/>
  <c r="L4208" i="4" s="1"/>
  <c r="L4209" i="4" s="1"/>
  <c r="L4210" i="4" s="1"/>
  <c r="L4211" i="4" s="1"/>
  <c r="L4212" i="4" s="1"/>
  <c r="L4213" i="4" s="1"/>
  <c r="L4214" i="4" s="1"/>
  <c r="L4215" i="4" s="1"/>
  <c r="L4216" i="4" s="1"/>
  <c r="L4217" i="4" s="1"/>
  <c r="L4218" i="4" s="1"/>
  <c r="L4219" i="4" s="1"/>
  <c r="L4220" i="4" s="1"/>
  <c r="L4221" i="4" s="1"/>
  <c r="L4222" i="4" s="1"/>
  <c r="L4223" i="4" s="1"/>
  <c r="L4224" i="4" s="1"/>
  <c r="L4225" i="4" s="1"/>
  <c r="L4226" i="4" s="1"/>
  <c r="L4227" i="4" s="1"/>
  <c r="L4228" i="4" s="1"/>
  <c r="L4229" i="4" s="1"/>
  <c r="L4230" i="4" s="1"/>
  <c r="L4231" i="4" s="1"/>
  <c r="L4232" i="4" s="1"/>
  <c r="L4233" i="4" s="1"/>
  <c r="L4234" i="4" s="1"/>
  <c r="L4235" i="4" s="1"/>
  <c r="L4236" i="4" s="1"/>
  <c r="L4237" i="4" s="1"/>
  <c r="L4238" i="4" s="1"/>
  <c r="L4239" i="4" s="1"/>
  <c r="L4240" i="4" s="1"/>
  <c r="L4241" i="4" s="1"/>
  <c r="L4242" i="4" s="1"/>
  <c r="L4243" i="4" s="1"/>
  <c r="L4244" i="4" s="1"/>
  <c r="L4245" i="4" s="1"/>
  <c r="L4246" i="4" s="1"/>
  <c r="L4247" i="4" s="1"/>
  <c r="L4248" i="4" s="1"/>
  <c r="L4249" i="4" s="1"/>
  <c r="L4250" i="4" s="1"/>
  <c r="L4251" i="4" s="1"/>
  <c r="L4252" i="4" s="1"/>
  <c r="L4253" i="4" s="1"/>
  <c r="L4254" i="4" s="1"/>
  <c r="L4255" i="4" s="1"/>
  <c r="L4256" i="4" s="1"/>
  <c r="L4257" i="4" s="1"/>
  <c r="L4258" i="4" s="1"/>
  <c r="L4259" i="4" s="1"/>
  <c r="L4260" i="4" s="1"/>
  <c r="L4261" i="4" s="1"/>
  <c r="L4262" i="4" s="1"/>
  <c r="L4263" i="4" s="1"/>
  <c r="L4264" i="4" s="1"/>
  <c r="L4265" i="4" s="1"/>
  <c r="L4266" i="4" s="1"/>
  <c r="L4267" i="4" s="1"/>
  <c r="L4268" i="4" s="1"/>
  <c r="L4269" i="4" s="1"/>
  <c r="L4270" i="4" s="1"/>
  <c r="L4271" i="4" s="1"/>
  <c r="L4272" i="4" s="1"/>
  <c r="L4273" i="4" s="1"/>
  <c r="L4274" i="4" s="1"/>
  <c r="L4275" i="4" s="1"/>
  <c r="L4276" i="4" s="1"/>
  <c r="L4277" i="4" s="1"/>
  <c r="L4278" i="4" s="1"/>
  <c r="L4279" i="4" s="1"/>
  <c r="L4280" i="4" s="1"/>
  <c r="L4281" i="4" s="1"/>
  <c r="L4282" i="4" s="1"/>
  <c r="L4283" i="4" s="1"/>
  <c r="L4284" i="4" s="1"/>
  <c r="L4285" i="4" s="1"/>
  <c r="L4286" i="4" s="1"/>
  <c r="L4287" i="4" s="1"/>
  <c r="L4288" i="4" s="1"/>
  <c r="L4289" i="4" s="1"/>
  <c r="L4290" i="4" s="1"/>
  <c r="L4291" i="4" s="1"/>
  <c r="L4292" i="4" s="1"/>
  <c r="L4293" i="4" s="1"/>
  <c r="L4294" i="4" s="1"/>
  <c r="L4295" i="4" s="1"/>
  <c r="L4296" i="4" s="1"/>
  <c r="L4297" i="4" s="1"/>
  <c r="L4298" i="4" s="1"/>
  <c r="L4299" i="4" s="1"/>
  <c r="L4300" i="4" s="1"/>
  <c r="L4301" i="4" s="1"/>
  <c r="L4302" i="4" s="1"/>
  <c r="L4303" i="4" s="1"/>
  <c r="L4304" i="4" s="1"/>
  <c r="L4305" i="4" s="1"/>
  <c r="L4306" i="4" s="1"/>
  <c r="L4307" i="4" s="1"/>
  <c r="L4308" i="4" s="1"/>
  <c r="L4309" i="4" s="1"/>
  <c r="L4310" i="4" s="1"/>
  <c r="L4311" i="4" s="1"/>
  <c r="L4312" i="4" s="1"/>
  <c r="L4313" i="4" s="1"/>
  <c r="L4314" i="4" s="1"/>
  <c r="L4315" i="4" s="1"/>
  <c r="L4316" i="4" s="1"/>
  <c r="L4317" i="4" s="1"/>
  <c r="L4318" i="4" s="1"/>
  <c r="L4319" i="4" s="1"/>
  <c r="L4320" i="4" s="1"/>
  <c r="L4321" i="4" s="1"/>
  <c r="L4322" i="4" s="1"/>
  <c r="L4323" i="4" s="1"/>
  <c r="L4324" i="4" s="1"/>
  <c r="L4325" i="4" s="1"/>
  <c r="L4326" i="4" s="1"/>
  <c r="L4327" i="4" s="1"/>
  <c r="L4328" i="4" s="1"/>
  <c r="L4329" i="4" s="1"/>
  <c r="L4330" i="4" s="1"/>
  <c r="L4331" i="4" s="1"/>
  <c r="L4332" i="4" s="1"/>
  <c r="L4333" i="4" s="1"/>
  <c r="L4334" i="4" s="1"/>
  <c r="L4335" i="4" s="1"/>
  <c r="L4336" i="4" s="1"/>
  <c r="L4337" i="4" s="1"/>
  <c r="L4338" i="4" s="1"/>
  <c r="L4339" i="4" s="1"/>
  <c r="L4340" i="4" s="1"/>
  <c r="L4341" i="4" s="1"/>
  <c r="L4342" i="4" s="1"/>
  <c r="L4343" i="4" s="1"/>
  <c r="L4344" i="4" s="1"/>
  <c r="L4345" i="4" s="1"/>
  <c r="L4346" i="4" s="1"/>
  <c r="L4347" i="4" s="1"/>
  <c r="L4348" i="4" s="1"/>
  <c r="L4349" i="4" s="1"/>
  <c r="L4350" i="4" s="1"/>
  <c r="L4351" i="4" s="1"/>
  <c r="L4352" i="4" s="1"/>
  <c r="L4353" i="4" s="1"/>
  <c r="L4354" i="4" s="1"/>
  <c r="L4355" i="4" s="1"/>
  <c r="L4356" i="4" s="1"/>
  <c r="L4357" i="4" s="1"/>
  <c r="L4358" i="4" s="1"/>
  <c r="L4359" i="4" s="1"/>
  <c r="L4360" i="4" s="1"/>
  <c r="L4361" i="4" s="1"/>
  <c r="L4362" i="4" s="1"/>
  <c r="L4363" i="4" s="1"/>
  <c r="L4364" i="4" s="1"/>
  <c r="L4365" i="4" s="1"/>
  <c r="L4366" i="4" s="1"/>
  <c r="L4367" i="4" s="1"/>
  <c r="L4368" i="4" s="1"/>
  <c r="L4369" i="4" s="1"/>
  <c r="L4370" i="4" s="1"/>
  <c r="L4371" i="4" s="1"/>
  <c r="L4372" i="4" s="1"/>
  <c r="L4373" i="4" s="1"/>
  <c r="L4374" i="4" s="1"/>
  <c r="L4375" i="4" s="1"/>
  <c r="L4376" i="4" s="1"/>
  <c r="L4377" i="4" s="1"/>
  <c r="L4378" i="4" s="1"/>
  <c r="L4379" i="4" s="1"/>
  <c r="L4380" i="4" s="1"/>
  <c r="L4381" i="4" s="1"/>
  <c r="L4382" i="4" s="1"/>
  <c r="L4383" i="4" s="1"/>
  <c r="L4384" i="4" s="1"/>
  <c r="L4385" i="4" s="1"/>
  <c r="L4386" i="4" s="1"/>
  <c r="L4387" i="4" s="1"/>
  <c r="L4388" i="4" s="1"/>
  <c r="L4389" i="4" s="1"/>
  <c r="L4390" i="4" s="1"/>
  <c r="L4391" i="4" s="1"/>
  <c r="L4392" i="4" s="1"/>
  <c r="L4393" i="4" s="1"/>
  <c r="L4394" i="4" s="1"/>
  <c r="L4395" i="4" s="1"/>
  <c r="L4396" i="4" s="1"/>
  <c r="L4397" i="4" s="1"/>
  <c r="L4398" i="4" s="1"/>
  <c r="L4399" i="4" s="1"/>
  <c r="L4400" i="4" s="1"/>
  <c r="L4401" i="4" s="1"/>
  <c r="L4402" i="4" s="1"/>
  <c r="L4403" i="4" s="1"/>
  <c r="L4404" i="4" s="1"/>
  <c r="L4405" i="4" s="1"/>
  <c r="L4406" i="4" s="1"/>
  <c r="L4407" i="4" s="1"/>
  <c r="L4408" i="4" s="1"/>
  <c r="L4409" i="4" s="1"/>
  <c r="L4410" i="4" s="1"/>
  <c r="L4411" i="4" s="1"/>
  <c r="L4412" i="4" s="1"/>
  <c r="L4413" i="4" s="1"/>
  <c r="L4414" i="4" s="1"/>
  <c r="L4415" i="4" s="1"/>
  <c r="L4416" i="4" s="1"/>
  <c r="L4417" i="4" s="1"/>
  <c r="L4418" i="4" s="1"/>
  <c r="L4419" i="4" s="1"/>
  <c r="L4420" i="4" s="1"/>
  <c r="L4421" i="4" s="1"/>
  <c r="L4422" i="4" s="1"/>
  <c r="L4423" i="4" s="1"/>
  <c r="L4424" i="4" s="1"/>
  <c r="L4425" i="4" s="1"/>
  <c r="L4426" i="4" s="1"/>
  <c r="L4427" i="4" s="1"/>
  <c r="L4428" i="4" s="1"/>
  <c r="L4429" i="4" s="1"/>
  <c r="L4430" i="4" s="1"/>
  <c r="L4431" i="4" s="1"/>
  <c r="L4432" i="4" s="1"/>
  <c r="L4433" i="4" s="1"/>
  <c r="L4434" i="4" s="1"/>
  <c r="L4435" i="4" s="1"/>
  <c r="L4436" i="4" s="1"/>
  <c r="L4437" i="4" s="1"/>
  <c r="L4438" i="4" s="1"/>
  <c r="L4439" i="4" s="1"/>
  <c r="L4440" i="4" s="1"/>
  <c r="L4441" i="4" s="1"/>
  <c r="L4442" i="4" s="1"/>
  <c r="L4443" i="4" s="1"/>
  <c r="L4444" i="4" s="1"/>
  <c r="L4445" i="4" s="1"/>
  <c r="L4446" i="4" s="1"/>
  <c r="L4447" i="4" s="1"/>
  <c r="L4448" i="4" s="1"/>
  <c r="L4449" i="4" s="1"/>
  <c r="L4450" i="4" s="1"/>
  <c r="L4451" i="4" s="1"/>
  <c r="L4452" i="4" s="1"/>
  <c r="L4453" i="4" s="1"/>
  <c r="L4454" i="4" s="1"/>
  <c r="L4455" i="4" s="1"/>
  <c r="L4456" i="4" s="1"/>
  <c r="L4457" i="4" s="1"/>
  <c r="L4458" i="4" s="1"/>
  <c r="L4459" i="4" s="1"/>
  <c r="L4460" i="4" s="1"/>
  <c r="L4461" i="4" s="1"/>
  <c r="L4462" i="4" s="1"/>
  <c r="L4463" i="4" s="1"/>
  <c r="L4464" i="4" s="1"/>
  <c r="L4465" i="4" s="1"/>
  <c r="L4466" i="4" s="1"/>
  <c r="L4467" i="4" s="1"/>
  <c r="L4468" i="4" s="1"/>
  <c r="L4469" i="4" s="1"/>
  <c r="L4470" i="4" s="1"/>
  <c r="L4471" i="4" s="1"/>
  <c r="L4472" i="4" s="1"/>
  <c r="L4473" i="4" s="1"/>
  <c r="L4474" i="4" s="1"/>
  <c r="L4475" i="4" s="1"/>
  <c r="L4476" i="4" s="1"/>
  <c r="L4477" i="4" s="1"/>
  <c r="L4478" i="4" s="1"/>
  <c r="L4479" i="4" s="1"/>
  <c r="L4480" i="4" s="1"/>
  <c r="L4481" i="4" s="1"/>
  <c r="L4482" i="4" s="1"/>
  <c r="L4483" i="4" s="1"/>
  <c r="L4484" i="4" s="1"/>
  <c r="L4485" i="4" s="1"/>
  <c r="L4486" i="4" s="1"/>
  <c r="L4487" i="4" s="1"/>
  <c r="L4488" i="4" s="1"/>
  <c r="L4489" i="4" s="1"/>
  <c r="L4490" i="4" s="1"/>
  <c r="L4491" i="4" s="1"/>
  <c r="L4492" i="4" s="1"/>
  <c r="L4493" i="4" s="1"/>
  <c r="L4494" i="4" s="1"/>
  <c r="L4495" i="4" s="1"/>
  <c r="L4496" i="4" s="1"/>
  <c r="L4497" i="4" s="1"/>
  <c r="L4498" i="4" s="1"/>
  <c r="L4499" i="4" s="1"/>
  <c r="L4500" i="4" s="1"/>
  <c r="L4501" i="4" s="1"/>
  <c r="L4502" i="4" s="1"/>
  <c r="L4503" i="4" s="1"/>
  <c r="L4504" i="4" s="1"/>
  <c r="L4505" i="4" s="1"/>
  <c r="L4506" i="4" s="1"/>
  <c r="L4507" i="4" s="1"/>
  <c r="L4508" i="4" s="1"/>
  <c r="L4509" i="4" s="1"/>
  <c r="L4510" i="4" s="1"/>
  <c r="L4511" i="4" s="1"/>
  <c r="L4512" i="4" s="1"/>
  <c r="L4513" i="4" s="1"/>
  <c r="L4514" i="4" s="1"/>
  <c r="L4515" i="4" s="1"/>
  <c r="L4516" i="4" s="1"/>
  <c r="L4517" i="4" s="1"/>
  <c r="L4518" i="4" s="1"/>
  <c r="L4519" i="4" s="1"/>
  <c r="L4520" i="4" s="1"/>
  <c r="L4521" i="4" s="1"/>
  <c r="L4522" i="4" s="1"/>
  <c r="L4523" i="4" s="1"/>
  <c r="L4524" i="4" s="1"/>
  <c r="L4525" i="4" s="1"/>
  <c r="L4526" i="4" s="1"/>
  <c r="L4527" i="4" s="1"/>
  <c r="L4528" i="4" s="1"/>
  <c r="L4529" i="4" s="1"/>
  <c r="L4530" i="4" s="1"/>
  <c r="L4531" i="4" s="1"/>
  <c r="L4532" i="4" s="1"/>
  <c r="L4533" i="4" s="1"/>
  <c r="L4534" i="4" s="1"/>
  <c r="L4535" i="4" s="1"/>
  <c r="L4536" i="4" s="1"/>
  <c r="L4537" i="4" s="1"/>
  <c r="L4538" i="4" s="1"/>
  <c r="L4539" i="4" s="1"/>
  <c r="L4540" i="4" s="1"/>
  <c r="L4541" i="4" s="1"/>
  <c r="L4542" i="4" s="1"/>
  <c r="L4543" i="4" s="1"/>
  <c r="L4544" i="4" s="1"/>
  <c r="L4545" i="4" s="1"/>
  <c r="L4546" i="4" s="1"/>
  <c r="L4547" i="4" s="1"/>
  <c r="L4548" i="4" s="1"/>
  <c r="L4549" i="4" s="1"/>
  <c r="L4550" i="4" s="1"/>
  <c r="L4551" i="4" s="1"/>
  <c r="L4552" i="4" s="1"/>
  <c r="L4553" i="4" s="1"/>
  <c r="L4554" i="4" s="1"/>
  <c r="L4555" i="4" s="1"/>
  <c r="L4556" i="4" s="1"/>
  <c r="L4557" i="4" s="1"/>
  <c r="L4558" i="4" s="1"/>
  <c r="L4559" i="4" s="1"/>
  <c r="L4560" i="4" s="1"/>
  <c r="L4561" i="4" s="1"/>
  <c r="L4562" i="4" s="1"/>
  <c r="L4563" i="4" s="1"/>
  <c r="L4564" i="4" s="1"/>
  <c r="L4565" i="4" s="1"/>
  <c r="L4566" i="4" s="1"/>
  <c r="L4567" i="4" s="1"/>
  <c r="L4568" i="4" s="1"/>
  <c r="L4569" i="4" s="1"/>
  <c r="L4570" i="4" s="1"/>
  <c r="L4571" i="4" s="1"/>
  <c r="L4572" i="4" s="1"/>
  <c r="L4573" i="4" s="1"/>
  <c r="L4574" i="4" s="1"/>
  <c r="L4575" i="4" s="1"/>
  <c r="L4576" i="4" s="1"/>
  <c r="L4577" i="4" s="1"/>
  <c r="L4578" i="4" s="1"/>
  <c r="L4579" i="4" s="1"/>
  <c r="L4580" i="4" s="1"/>
  <c r="L4581" i="4" s="1"/>
  <c r="L4582" i="4" s="1"/>
  <c r="L4583" i="4" s="1"/>
  <c r="L4584" i="4" s="1"/>
  <c r="L4585" i="4" s="1"/>
  <c r="L4586" i="4" s="1"/>
  <c r="L4587" i="4" s="1"/>
  <c r="L4588" i="4" s="1"/>
  <c r="L4589" i="4" s="1"/>
  <c r="L4590" i="4" s="1"/>
  <c r="L4591" i="4" s="1"/>
  <c r="L4592" i="4" s="1"/>
  <c r="L4593" i="4" s="1"/>
  <c r="L4594" i="4" s="1"/>
  <c r="L4595" i="4" s="1"/>
  <c r="L4596" i="4" s="1"/>
  <c r="L4597" i="4" s="1"/>
  <c r="L4598" i="4" s="1"/>
  <c r="L4599" i="4" s="1"/>
  <c r="L4600" i="4" s="1"/>
  <c r="L4601" i="4" s="1"/>
  <c r="L4602" i="4" s="1"/>
  <c r="L4603" i="4" s="1"/>
  <c r="L4604" i="4" s="1"/>
  <c r="L4605" i="4" s="1"/>
  <c r="L4606" i="4" s="1"/>
  <c r="L4607" i="4" s="1"/>
  <c r="L4608" i="4" s="1"/>
  <c r="L4609" i="4" s="1"/>
  <c r="L4610" i="4" s="1"/>
  <c r="L4611" i="4" s="1"/>
  <c r="L4612" i="4" s="1"/>
  <c r="L4613" i="4" s="1"/>
  <c r="L4614" i="4" s="1"/>
  <c r="L4615" i="4" s="1"/>
  <c r="L4616" i="4" s="1"/>
  <c r="L4617" i="4" s="1"/>
  <c r="L4618" i="4" s="1"/>
  <c r="L4619" i="4" s="1"/>
  <c r="L4620" i="4" s="1"/>
  <c r="L4621" i="4" s="1"/>
  <c r="L4622" i="4" s="1"/>
  <c r="L4623" i="4" s="1"/>
  <c r="L4624" i="4" s="1"/>
  <c r="L4625" i="4" s="1"/>
  <c r="L4626" i="4" s="1"/>
  <c r="L4627" i="4" s="1"/>
  <c r="L4628" i="4" s="1"/>
  <c r="L4629" i="4" s="1"/>
  <c r="L4630" i="4" s="1"/>
  <c r="L4631" i="4" s="1"/>
  <c r="L4632" i="4" s="1"/>
  <c r="L4633" i="4" s="1"/>
  <c r="L4634" i="4" s="1"/>
  <c r="L4635" i="4" s="1"/>
  <c r="L4636" i="4" s="1"/>
  <c r="L4637" i="4" s="1"/>
  <c r="L4638" i="4" s="1"/>
  <c r="L4639" i="4" s="1"/>
  <c r="L4640" i="4" s="1"/>
  <c r="L4641" i="4" s="1"/>
  <c r="L4642" i="4" s="1"/>
  <c r="L4643" i="4" s="1"/>
  <c r="L4644" i="4" s="1"/>
  <c r="L4645" i="4" s="1"/>
  <c r="L4646" i="4" s="1"/>
  <c r="L4647" i="4" s="1"/>
  <c r="L4648" i="4" s="1"/>
  <c r="L4649" i="4" s="1"/>
  <c r="L4650" i="4" s="1"/>
  <c r="L4651" i="4" s="1"/>
  <c r="L4652" i="4" s="1"/>
  <c r="L4653" i="4" s="1"/>
  <c r="L4654" i="4" s="1"/>
  <c r="L4655" i="4" s="1"/>
  <c r="L4656" i="4" s="1"/>
  <c r="L4657" i="4" s="1"/>
  <c r="L4658" i="4" s="1"/>
  <c r="L4659" i="4" s="1"/>
  <c r="L4660" i="4" s="1"/>
  <c r="L4661" i="4" s="1"/>
  <c r="L4662" i="4" s="1"/>
  <c r="L4663" i="4" s="1"/>
  <c r="L4664" i="4" s="1"/>
  <c r="L4665" i="4" s="1"/>
  <c r="L4666" i="4" s="1"/>
  <c r="L4667" i="4" s="1"/>
  <c r="L4668" i="4" s="1"/>
  <c r="L4669" i="4" s="1"/>
  <c r="L4670" i="4" s="1"/>
  <c r="L4671" i="4" s="1"/>
  <c r="L4672" i="4" s="1"/>
  <c r="L4673" i="4" s="1"/>
  <c r="L4674" i="4" s="1"/>
  <c r="L4675" i="4" s="1"/>
  <c r="L4676" i="4" s="1"/>
  <c r="L4677" i="4" s="1"/>
  <c r="L4678" i="4" s="1"/>
  <c r="L4679" i="4" s="1"/>
  <c r="L4680" i="4" s="1"/>
  <c r="L4681" i="4" s="1"/>
  <c r="L4682" i="4" s="1"/>
  <c r="L4683" i="4" s="1"/>
  <c r="L4684" i="4" s="1"/>
  <c r="L4685" i="4" s="1"/>
  <c r="L4686" i="4" s="1"/>
  <c r="L4687" i="4" s="1"/>
  <c r="L4688" i="4" s="1"/>
  <c r="L4689" i="4" s="1"/>
  <c r="L4690" i="4" s="1"/>
  <c r="L4691" i="4" s="1"/>
  <c r="L4692" i="4" s="1"/>
  <c r="L4693" i="4" s="1"/>
  <c r="L4694" i="4" s="1"/>
  <c r="L4695" i="4" s="1"/>
  <c r="L4696" i="4" s="1"/>
  <c r="L4697" i="4" s="1"/>
  <c r="L4698" i="4" s="1"/>
  <c r="L4699" i="4" s="1"/>
  <c r="L4700" i="4" s="1"/>
  <c r="L4701" i="4" s="1"/>
  <c r="L4702" i="4" s="1"/>
  <c r="L4703" i="4" s="1"/>
  <c r="L4704" i="4" s="1"/>
  <c r="L4705" i="4" s="1"/>
  <c r="L4706" i="4" s="1"/>
  <c r="L4707" i="4" s="1"/>
  <c r="L4708" i="4" s="1"/>
  <c r="L4709" i="4" s="1"/>
  <c r="L4710" i="4" s="1"/>
  <c r="L4711" i="4" s="1"/>
  <c r="L4712" i="4" s="1"/>
  <c r="L4713" i="4" s="1"/>
  <c r="L4714" i="4" s="1"/>
  <c r="L4715" i="4" s="1"/>
  <c r="L4716" i="4" s="1"/>
  <c r="L4717" i="4" s="1"/>
  <c r="L4718" i="4" s="1"/>
  <c r="L4719" i="4" s="1"/>
  <c r="L4720" i="4" s="1"/>
  <c r="L4721" i="4" s="1"/>
  <c r="L4722" i="4" s="1"/>
  <c r="L4723" i="4" s="1"/>
  <c r="L4724" i="4" s="1"/>
  <c r="L4725" i="4" s="1"/>
  <c r="L4726" i="4" s="1"/>
  <c r="L4727" i="4" s="1"/>
  <c r="L4728" i="4" s="1"/>
  <c r="L4729" i="4" s="1"/>
  <c r="L4730" i="4" s="1"/>
  <c r="L4731" i="4" s="1"/>
  <c r="L4732" i="4" s="1"/>
  <c r="L4733" i="4" s="1"/>
  <c r="L4734" i="4" s="1"/>
  <c r="L4735" i="4" s="1"/>
  <c r="L4736" i="4" s="1"/>
  <c r="L4737" i="4" s="1"/>
  <c r="L4738" i="4" s="1"/>
  <c r="L4739" i="4" s="1"/>
  <c r="L4740" i="4" s="1"/>
  <c r="L4741" i="4" s="1"/>
  <c r="L4742" i="4" s="1"/>
  <c r="L4743" i="4" s="1"/>
  <c r="L4744" i="4" s="1"/>
  <c r="L4745" i="4" s="1"/>
  <c r="L4746" i="4" s="1"/>
  <c r="L4747" i="4" s="1"/>
  <c r="L4748" i="4" s="1"/>
  <c r="L4749" i="4" s="1"/>
  <c r="L4750" i="4" s="1"/>
  <c r="L4751" i="4" s="1"/>
  <c r="L4752" i="4" s="1"/>
  <c r="L4753" i="4" s="1"/>
  <c r="L4754" i="4" s="1"/>
  <c r="L4755" i="4" s="1"/>
  <c r="L4756" i="4" s="1"/>
  <c r="L4757" i="4" s="1"/>
  <c r="L4758" i="4" s="1"/>
  <c r="L4759" i="4" s="1"/>
  <c r="L4760" i="4" s="1"/>
  <c r="L4761" i="4" s="1"/>
  <c r="L4762" i="4" s="1"/>
  <c r="L4763" i="4" s="1"/>
  <c r="L4764" i="4" s="1"/>
  <c r="L4765" i="4" s="1"/>
  <c r="L4766" i="4" s="1"/>
  <c r="L4767" i="4" s="1"/>
  <c r="L4768" i="4" s="1"/>
  <c r="L4769" i="4" s="1"/>
  <c r="L4770" i="4" s="1"/>
  <c r="L4771" i="4" s="1"/>
  <c r="L4772" i="4" s="1"/>
  <c r="L4773" i="4" s="1"/>
  <c r="L4774" i="4" s="1"/>
  <c r="L4775" i="4" s="1"/>
  <c r="L4776" i="4" s="1"/>
  <c r="L4777" i="4" s="1"/>
  <c r="L4778" i="4" s="1"/>
  <c r="L4779" i="4" s="1"/>
  <c r="L4780" i="4" s="1"/>
  <c r="L4781" i="4" s="1"/>
  <c r="L4782" i="4" s="1"/>
  <c r="L4783" i="4" s="1"/>
  <c r="L4784" i="4" s="1"/>
  <c r="L4785" i="4" s="1"/>
  <c r="L4786" i="4" s="1"/>
  <c r="L4787" i="4" s="1"/>
  <c r="L4788" i="4" s="1"/>
  <c r="L4789" i="4" s="1"/>
  <c r="L4790" i="4" s="1"/>
  <c r="L4791" i="4" s="1"/>
  <c r="L4792" i="4" s="1"/>
  <c r="L4793" i="4" s="1"/>
  <c r="L4794" i="4" s="1"/>
  <c r="L4795" i="4" s="1"/>
  <c r="L4796" i="4" s="1"/>
  <c r="L4797" i="4" s="1"/>
  <c r="L4798" i="4" s="1"/>
  <c r="L4799" i="4" s="1"/>
  <c r="L4800" i="4" s="1"/>
  <c r="L4801" i="4" s="1"/>
  <c r="L4802" i="4" s="1"/>
  <c r="L4803" i="4" s="1"/>
  <c r="L4804" i="4" s="1"/>
  <c r="L4805" i="4" s="1"/>
  <c r="L4806" i="4" s="1"/>
  <c r="L4807" i="4" s="1"/>
  <c r="L4808" i="4" s="1"/>
  <c r="L4809" i="4" s="1"/>
  <c r="L4810" i="4" s="1"/>
  <c r="L4811" i="4" s="1"/>
  <c r="L4812" i="4" s="1"/>
  <c r="L4813" i="4" s="1"/>
  <c r="L4814" i="4" s="1"/>
  <c r="L4815" i="4" s="1"/>
  <c r="L4816" i="4" s="1"/>
  <c r="L4817" i="4" s="1"/>
  <c r="L4818" i="4" s="1"/>
  <c r="L4819" i="4" s="1"/>
  <c r="L4820" i="4" s="1"/>
  <c r="L4821" i="4" s="1"/>
  <c r="L4822" i="4" s="1"/>
  <c r="L4823" i="4" s="1"/>
  <c r="L4824" i="4" s="1"/>
  <c r="L4825" i="4" s="1"/>
  <c r="L4826" i="4" s="1"/>
  <c r="L4827" i="4" s="1"/>
  <c r="L4828" i="4" s="1"/>
  <c r="L4829" i="4" s="1"/>
  <c r="L4830" i="4" s="1"/>
  <c r="L4831" i="4" s="1"/>
  <c r="L4832" i="4" s="1"/>
  <c r="L4833" i="4" s="1"/>
  <c r="L4834" i="4" s="1"/>
  <c r="L4835" i="4" s="1"/>
  <c r="L4836" i="4" s="1"/>
  <c r="L4837" i="4" s="1"/>
  <c r="L4838" i="4" s="1"/>
  <c r="L4839" i="4" s="1"/>
  <c r="L4840" i="4" s="1"/>
  <c r="L4841" i="4" s="1"/>
  <c r="L4842" i="4" s="1"/>
  <c r="L4843" i="4" s="1"/>
  <c r="L4844" i="4" s="1"/>
  <c r="L4845" i="4" s="1"/>
  <c r="L4846" i="4" s="1"/>
  <c r="L4847" i="4" s="1"/>
  <c r="L4848" i="4" s="1"/>
  <c r="L4849" i="4" s="1"/>
  <c r="L4850" i="4" s="1"/>
  <c r="L4851" i="4" s="1"/>
  <c r="L4852" i="4" s="1"/>
  <c r="L4853" i="4" s="1"/>
  <c r="L4854" i="4" s="1"/>
  <c r="L4855" i="4" s="1"/>
  <c r="L4856" i="4" s="1"/>
  <c r="L4857" i="4" s="1"/>
  <c r="L4858" i="4" s="1"/>
  <c r="L4859" i="4" s="1"/>
  <c r="L4860" i="4" s="1"/>
  <c r="L4861" i="4" s="1"/>
  <c r="L4862" i="4" s="1"/>
  <c r="L4863" i="4" s="1"/>
  <c r="L4864" i="4" s="1"/>
  <c r="L4865" i="4" s="1"/>
  <c r="L4866" i="4" s="1"/>
  <c r="L4867" i="4" s="1"/>
  <c r="L4868" i="4" s="1"/>
  <c r="L4869" i="4" s="1"/>
  <c r="L4870" i="4" s="1"/>
  <c r="L4871" i="4" s="1"/>
  <c r="L4872" i="4" s="1"/>
  <c r="L4873" i="4" s="1"/>
  <c r="L4874" i="4" s="1"/>
  <c r="L4875" i="4" s="1"/>
  <c r="L4876" i="4" s="1"/>
  <c r="L4877" i="4" s="1"/>
  <c r="L4878" i="4" s="1"/>
  <c r="L4879" i="4" s="1"/>
  <c r="L4880" i="4" s="1"/>
  <c r="L4881" i="4" s="1"/>
  <c r="L4882" i="4" s="1"/>
  <c r="L4883" i="4" s="1"/>
  <c r="L4884" i="4" s="1"/>
  <c r="L4885" i="4" s="1"/>
  <c r="L4886" i="4" s="1"/>
  <c r="L4887" i="4" s="1"/>
  <c r="L4888" i="4" s="1"/>
  <c r="L4889" i="4" s="1"/>
  <c r="L4890" i="4" s="1"/>
  <c r="L4891" i="4" s="1"/>
  <c r="L4892" i="4" s="1"/>
  <c r="L4893" i="4" s="1"/>
  <c r="L4894" i="4" s="1"/>
  <c r="L4895" i="4" s="1"/>
  <c r="L4896" i="4" s="1"/>
  <c r="L4897" i="4" s="1"/>
  <c r="L4898" i="4" s="1"/>
  <c r="L4899" i="4" s="1"/>
  <c r="L4900" i="4" s="1"/>
  <c r="L4901" i="4" s="1"/>
  <c r="L4902" i="4" s="1"/>
  <c r="L4903" i="4" s="1"/>
  <c r="L4904" i="4" s="1"/>
  <c r="L4905" i="4" s="1"/>
  <c r="L4906" i="4" s="1"/>
  <c r="L4907" i="4" s="1"/>
  <c r="L4908" i="4" s="1"/>
  <c r="L4909" i="4" s="1"/>
  <c r="L4910" i="4" s="1"/>
  <c r="L4911" i="4" s="1"/>
  <c r="L4912" i="4" s="1"/>
  <c r="L4913" i="4" s="1"/>
  <c r="L4914" i="4" s="1"/>
  <c r="L4915" i="4" s="1"/>
  <c r="L4916" i="4" s="1"/>
  <c r="L4917" i="4" s="1"/>
  <c r="L4918" i="4" s="1"/>
  <c r="L4919" i="4" s="1"/>
  <c r="L4920" i="4" s="1"/>
  <c r="L4921" i="4" s="1"/>
  <c r="L4922" i="4" s="1"/>
  <c r="L4923" i="4" s="1"/>
  <c r="L4924" i="4" s="1"/>
  <c r="L4925" i="4" s="1"/>
  <c r="L4926" i="4" s="1"/>
  <c r="L4927" i="4" s="1"/>
  <c r="L4928" i="4" s="1"/>
  <c r="L4929" i="4" s="1"/>
  <c r="L4930" i="4" s="1"/>
  <c r="L4931" i="4" s="1"/>
  <c r="L4932" i="4" s="1"/>
  <c r="L4933" i="4" s="1"/>
  <c r="L4934" i="4" s="1"/>
  <c r="L4935" i="4" s="1"/>
  <c r="L4936" i="4" s="1"/>
  <c r="L4937" i="4" s="1"/>
  <c r="L4938" i="4" s="1"/>
  <c r="L4939" i="4" s="1"/>
  <c r="L4940" i="4" s="1"/>
  <c r="L4941" i="4" s="1"/>
  <c r="L4942" i="4" s="1"/>
  <c r="L4943" i="4" s="1"/>
  <c r="L4944" i="4" s="1"/>
  <c r="L4945" i="4" s="1"/>
  <c r="L4946" i="4" s="1"/>
  <c r="L4947" i="4" s="1"/>
  <c r="L4948" i="4" s="1"/>
  <c r="L4949" i="4" s="1"/>
  <c r="L4950" i="4" s="1"/>
  <c r="L4951" i="4" s="1"/>
  <c r="L4952" i="4" s="1"/>
  <c r="L4953" i="4" s="1"/>
  <c r="L4954" i="4" s="1"/>
  <c r="L4955" i="4" s="1"/>
  <c r="L4956" i="4" s="1"/>
  <c r="L4957" i="4" s="1"/>
  <c r="L4958" i="4" s="1"/>
  <c r="L4959" i="4" s="1"/>
  <c r="L4960" i="4" s="1"/>
  <c r="L4961" i="4" s="1"/>
  <c r="L4962" i="4" s="1"/>
  <c r="L4963" i="4" s="1"/>
  <c r="L4964" i="4" s="1"/>
  <c r="L4965" i="4" s="1"/>
  <c r="L4966" i="4" s="1"/>
  <c r="L4967" i="4" s="1"/>
  <c r="L4968" i="4" s="1"/>
  <c r="L4969" i="4" s="1"/>
  <c r="L4970" i="4" s="1"/>
  <c r="L4971" i="4" s="1"/>
  <c r="L4972" i="4" s="1"/>
  <c r="L4973" i="4" s="1"/>
  <c r="L4974" i="4" s="1"/>
  <c r="L4975" i="4" s="1"/>
  <c r="L4976" i="4" s="1"/>
  <c r="L4977" i="4" s="1"/>
  <c r="L4978" i="4" s="1"/>
  <c r="L4979" i="4" s="1"/>
  <c r="L4980" i="4" s="1"/>
  <c r="L4981" i="4" s="1"/>
  <c r="L4982" i="4" s="1"/>
  <c r="L4983" i="4" s="1"/>
  <c r="L4984" i="4" s="1"/>
  <c r="L4985" i="4" s="1"/>
  <c r="L4986" i="4" s="1"/>
  <c r="L4987" i="4" s="1"/>
  <c r="L4988" i="4" s="1"/>
  <c r="L4989" i="4" s="1"/>
  <c r="L4990" i="4" s="1"/>
  <c r="L4991" i="4" s="1"/>
  <c r="L4992" i="4" s="1"/>
  <c r="L4993" i="4" s="1"/>
  <c r="L4994" i="4" s="1"/>
  <c r="L4995" i="4" s="1"/>
  <c r="L4996" i="4" s="1"/>
  <c r="L4997" i="4" s="1"/>
  <c r="L4998" i="4" s="1"/>
  <c r="L4999" i="4" s="1"/>
  <c r="L5000" i="4" s="1"/>
  <c r="L5001" i="4" s="1"/>
  <c r="L5002" i="4" s="1"/>
  <c r="L5003" i="4" s="1"/>
  <c r="L5004" i="4" s="1"/>
  <c r="L5005" i="4" s="1"/>
  <c r="L5006" i="4" s="1"/>
  <c r="L5007" i="4" s="1"/>
  <c r="L5008" i="4" s="1"/>
  <c r="L5009" i="4" s="1"/>
  <c r="L5010" i="4" s="1"/>
  <c r="L5011" i="4" s="1"/>
  <c r="L5012" i="4" s="1"/>
  <c r="L5013" i="4" s="1"/>
  <c r="L5014" i="4" s="1"/>
  <c r="L5015" i="4" s="1"/>
  <c r="L5016" i="4" s="1"/>
  <c r="L5017" i="4" s="1"/>
  <c r="L5018" i="4" s="1"/>
  <c r="L5019" i="4" s="1"/>
  <c r="L5020" i="4" s="1"/>
  <c r="L5021" i="4" s="1"/>
  <c r="L5022" i="4" s="1"/>
  <c r="L5023" i="4" s="1"/>
  <c r="L5024" i="4" s="1"/>
  <c r="L5025" i="4" s="1"/>
  <c r="L5026" i="4" s="1"/>
  <c r="L5027" i="4" s="1"/>
  <c r="L5028" i="4" s="1"/>
  <c r="L5029" i="4" s="1"/>
  <c r="L5030" i="4" s="1"/>
  <c r="L5031" i="4" s="1"/>
  <c r="L5032" i="4" s="1"/>
  <c r="L5033" i="4" s="1"/>
  <c r="L5034" i="4" s="1"/>
  <c r="L5035" i="4" s="1"/>
  <c r="L5036" i="4" s="1"/>
  <c r="L5037" i="4" s="1"/>
  <c r="L5038" i="4" s="1"/>
  <c r="L5039" i="4" s="1"/>
  <c r="L5040" i="4" s="1"/>
  <c r="L5041" i="4" s="1"/>
  <c r="L5042" i="4" s="1"/>
  <c r="L5043" i="4" s="1"/>
  <c r="L5044" i="4" s="1"/>
  <c r="L5045" i="4" s="1"/>
  <c r="L5046" i="4" s="1"/>
  <c r="L5047" i="4" s="1"/>
  <c r="L5048" i="4" s="1"/>
  <c r="L5049" i="4" s="1"/>
  <c r="L5050" i="4" s="1"/>
  <c r="L5051" i="4" s="1"/>
  <c r="L5052" i="4" s="1"/>
  <c r="L5053" i="4" s="1"/>
  <c r="L5054" i="4" s="1"/>
  <c r="L5055" i="4" s="1"/>
  <c r="L5056" i="4" s="1"/>
  <c r="L5057" i="4" s="1"/>
  <c r="L5058" i="4" s="1"/>
  <c r="L5059" i="4" s="1"/>
  <c r="L5060" i="4" s="1"/>
  <c r="L5061" i="4" s="1"/>
  <c r="L5062" i="4" s="1"/>
  <c r="L5063" i="4" s="1"/>
  <c r="L5064" i="4" s="1"/>
  <c r="L5065" i="4" s="1"/>
  <c r="L5066" i="4" s="1"/>
  <c r="L5067" i="4" s="1"/>
  <c r="L5068" i="4" s="1"/>
  <c r="L5069" i="4" s="1"/>
  <c r="L5070" i="4" s="1"/>
  <c r="L5071" i="4" s="1"/>
  <c r="L5072" i="4" s="1"/>
  <c r="L5073" i="4" s="1"/>
  <c r="L5074" i="4" s="1"/>
  <c r="L5075" i="4" s="1"/>
  <c r="L5076" i="4" s="1"/>
  <c r="L5077" i="4" s="1"/>
  <c r="L5078" i="4" s="1"/>
  <c r="L5079" i="4" s="1"/>
  <c r="L5080" i="4" s="1"/>
  <c r="L5081" i="4" s="1"/>
  <c r="L5082" i="4" s="1"/>
  <c r="L5083" i="4" s="1"/>
  <c r="L5084" i="4" s="1"/>
  <c r="L5085" i="4" s="1"/>
  <c r="L5086" i="4" s="1"/>
  <c r="L5087" i="4" s="1"/>
  <c r="L5088" i="4" s="1"/>
  <c r="L5089" i="4" s="1"/>
  <c r="L5090" i="4" s="1"/>
  <c r="L5091" i="4" s="1"/>
  <c r="L5092" i="4" s="1"/>
  <c r="L5093" i="4" s="1"/>
  <c r="L5094" i="4" s="1"/>
  <c r="L5095" i="4" s="1"/>
  <c r="L5096" i="4" s="1"/>
  <c r="L5097" i="4" s="1"/>
  <c r="L5098" i="4" s="1"/>
  <c r="L5099" i="4" s="1"/>
  <c r="L5100" i="4" s="1"/>
  <c r="L5101" i="4" s="1"/>
  <c r="L5102" i="4" s="1"/>
  <c r="L5103" i="4" s="1"/>
  <c r="L5104" i="4" s="1"/>
  <c r="L5105" i="4" s="1"/>
  <c r="L5106" i="4" s="1"/>
  <c r="L5107" i="4" s="1"/>
  <c r="L5108" i="4" s="1"/>
  <c r="L5109" i="4" s="1"/>
  <c r="L5110" i="4" s="1"/>
  <c r="L5111" i="4" s="1"/>
  <c r="L5112" i="4" s="1"/>
  <c r="L5113" i="4" s="1"/>
  <c r="L5114" i="4" s="1"/>
  <c r="L5115" i="4" s="1"/>
  <c r="L5116" i="4" s="1"/>
  <c r="L5117" i="4" s="1"/>
  <c r="L5118" i="4" s="1"/>
  <c r="L5119" i="4" s="1"/>
  <c r="L5120" i="4" s="1"/>
  <c r="L5121" i="4" s="1"/>
  <c r="L5122" i="4" s="1"/>
  <c r="L5123" i="4" s="1"/>
  <c r="L5124" i="4" s="1"/>
  <c r="L5125" i="4" s="1"/>
  <c r="L5126" i="4" s="1"/>
  <c r="L5127" i="4" s="1"/>
  <c r="L5128" i="4" s="1"/>
  <c r="L5129" i="4" s="1"/>
  <c r="L5130" i="4" s="1"/>
  <c r="L5131" i="4" s="1"/>
  <c r="L5132" i="4" s="1"/>
  <c r="L5133" i="4" s="1"/>
  <c r="L5134" i="4" s="1"/>
  <c r="L5135" i="4" s="1"/>
  <c r="L5136" i="4" s="1"/>
  <c r="L5137" i="4" s="1"/>
  <c r="L5138" i="4" s="1"/>
  <c r="L5139" i="4" s="1"/>
  <c r="L5140" i="4" s="1"/>
  <c r="L5141" i="4" s="1"/>
  <c r="L5142" i="4" s="1"/>
  <c r="L5143" i="4" s="1"/>
  <c r="L5144" i="4" s="1"/>
  <c r="L5145" i="4" s="1"/>
  <c r="L5146" i="4" s="1"/>
  <c r="L5147" i="4" s="1"/>
  <c r="L5148" i="4" s="1"/>
  <c r="L5149" i="4" s="1"/>
  <c r="L5150" i="4" s="1"/>
  <c r="L5151" i="4" s="1"/>
  <c r="L5152" i="4" s="1"/>
  <c r="L5153" i="4" s="1"/>
  <c r="L5154" i="4" s="1"/>
  <c r="L5155" i="4" s="1"/>
  <c r="L5156" i="4" s="1"/>
  <c r="L5157" i="4" s="1"/>
  <c r="L5158" i="4" s="1"/>
  <c r="L5159" i="4" s="1"/>
  <c r="L5160" i="4" s="1"/>
  <c r="L5161" i="4" s="1"/>
  <c r="L5162" i="4" s="1"/>
  <c r="L5163" i="4" s="1"/>
  <c r="L5164" i="4" s="1"/>
  <c r="L5165" i="4" s="1"/>
  <c r="L5166" i="4" s="1"/>
  <c r="L5167" i="4" s="1"/>
  <c r="L5168" i="4" s="1"/>
  <c r="L5169" i="4" s="1"/>
  <c r="L5170" i="4" s="1"/>
  <c r="L5171" i="4" s="1"/>
  <c r="L5172" i="4" s="1"/>
  <c r="L5173" i="4" s="1"/>
  <c r="L5174" i="4" s="1"/>
  <c r="L5175" i="4" s="1"/>
  <c r="L5176" i="4" s="1"/>
  <c r="L5177" i="4" s="1"/>
  <c r="L5178" i="4" s="1"/>
  <c r="L5179" i="4" s="1"/>
  <c r="L5180" i="4" s="1"/>
  <c r="L5181" i="4" s="1"/>
  <c r="L5182" i="4" s="1"/>
  <c r="L5183" i="4" s="1"/>
  <c r="L5184" i="4" s="1"/>
  <c r="L5185" i="4" s="1"/>
  <c r="L5186" i="4" s="1"/>
  <c r="L5187" i="4" s="1"/>
  <c r="L5188" i="4" s="1"/>
  <c r="L5189" i="4" s="1"/>
  <c r="L5190" i="4" s="1"/>
  <c r="L5191" i="4" s="1"/>
  <c r="L5192" i="4" s="1"/>
  <c r="L5193" i="4" s="1"/>
  <c r="L5194" i="4" s="1"/>
  <c r="L5195" i="4" s="1"/>
  <c r="L5196" i="4" s="1"/>
  <c r="L5197" i="4" s="1"/>
  <c r="L5198" i="4" s="1"/>
  <c r="L5199" i="4" s="1"/>
  <c r="L5200" i="4" s="1"/>
  <c r="L5201" i="4" s="1"/>
  <c r="L5202" i="4" s="1"/>
  <c r="L5203" i="4" s="1"/>
  <c r="L5204" i="4" s="1"/>
  <c r="L5205" i="4" s="1"/>
  <c r="L5206" i="4" s="1"/>
  <c r="L5207" i="4" s="1"/>
  <c r="L5208" i="4" s="1"/>
  <c r="L5209" i="4" s="1"/>
  <c r="L5210" i="4" s="1"/>
  <c r="L5211" i="4" s="1"/>
  <c r="L5212" i="4" s="1"/>
  <c r="L5213" i="4" s="1"/>
  <c r="L5214" i="4" s="1"/>
  <c r="L5215" i="4" s="1"/>
  <c r="L5216" i="4" s="1"/>
  <c r="L5217" i="4" s="1"/>
  <c r="L5218" i="4" s="1"/>
  <c r="L5219" i="4" s="1"/>
  <c r="L5220" i="4" s="1"/>
  <c r="L5221" i="4" s="1"/>
  <c r="L5222" i="4" s="1"/>
  <c r="L5223" i="4" s="1"/>
  <c r="L5224" i="4" s="1"/>
  <c r="L5225" i="4" s="1"/>
  <c r="L5226" i="4" s="1"/>
  <c r="L5227" i="4" s="1"/>
  <c r="L5228" i="4" s="1"/>
  <c r="L5229" i="4" s="1"/>
  <c r="L5230" i="4" s="1"/>
  <c r="L5231" i="4" s="1"/>
  <c r="L5232" i="4" s="1"/>
  <c r="L5233" i="4" s="1"/>
  <c r="L5234" i="4" s="1"/>
  <c r="L5235" i="4" s="1"/>
  <c r="L5236" i="4" s="1"/>
  <c r="L5237" i="4" s="1"/>
  <c r="L5238" i="4" s="1"/>
  <c r="L5239" i="4" s="1"/>
  <c r="L5240" i="4" s="1"/>
  <c r="L5241" i="4" s="1"/>
  <c r="L5242" i="4" s="1"/>
  <c r="L5243" i="4" s="1"/>
  <c r="L5244" i="4" s="1"/>
  <c r="L5245" i="4" s="1"/>
  <c r="L5246" i="4" s="1"/>
  <c r="L5247" i="4" s="1"/>
  <c r="L5248" i="4" s="1"/>
  <c r="L5249" i="4" s="1"/>
  <c r="L5250" i="4" s="1"/>
  <c r="L5251" i="4" s="1"/>
  <c r="L5252" i="4" s="1"/>
  <c r="L5253" i="4" s="1"/>
  <c r="L5254" i="4" s="1"/>
  <c r="L5255" i="4" s="1"/>
  <c r="L5256" i="4" s="1"/>
  <c r="L5257" i="4" s="1"/>
  <c r="L5258" i="4" s="1"/>
  <c r="L5259" i="4" s="1"/>
  <c r="L5260" i="4" s="1"/>
  <c r="L5261" i="4" s="1"/>
  <c r="L5262" i="4" s="1"/>
  <c r="L5263" i="4" s="1"/>
  <c r="L5264" i="4" s="1"/>
  <c r="L5265" i="4" s="1"/>
  <c r="L5266" i="4" s="1"/>
  <c r="L5267" i="4" s="1"/>
  <c r="L5268" i="4" s="1"/>
  <c r="L5269" i="4" s="1"/>
  <c r="L5270" i="4" s="1"/>
  <c r="L5271" i="4" s="1"/>
  <c r="L5272" i="4" s="1"/>
  <c r="L5273" i="4" s="1"/>
  <c r="L5274" i="4" s="1"/>
  <c r="L5275" i="4" s="1"/>
  <c r="L5276" i="4" s="1"/>
  <c r="L5277" i="4" s="1"/>
  <c r="L5278" i="4" s="1"/>
  <c r="L5279" i="4" s="1"/>
  <c r="L5280" i="4" s="1"/>
  <c r="L5281" i="4" s="1"/>
  <c r="L5282" i="4" s="1"/>
  <c r="L5283" i="4" s="1"/>
  <c r="L5284" i="4" s="1"/>
  <c r="L5285" i="4" s="1"/>
  <c r="L5286" i="4" s="1"/>
  <c r="L5287" i="4" s="1"/>
  <c r="L5288" i="4" s="1"/>
  <c r="L5289" i="4" s="1"/>
  <c r="L5290" i="4" s="1"/>
  <c r="L5291" i="4" s="1"/>
  <c r="L5292" i="4" s="1"/>
  <c r="L5293" i="4" s="1"/>
  <c r="L5294" i="4" s="1"/>
  <c r="L5295" i="4" s="1"/>
  <c r="L5296" i="4" s="1"/>
  <c r="L5297" i="4" s="1"/>
  <c r="L5298" i="4" s="1"/>
  <c r="L5299" i="4" s="1"/>
  <c r="L5300" i="4" s="1"/>
  <c r="L5301" i="4" s="1"/>
  <c r="L5302" i="4" s="1"/>
  <c r="L5303" i="4" s="1"/>
  <c r="L5304" i="4" s="1"/>
  <c r="L5305" i="4" s="1"/>
  <c r="L5306" i="4" s="1"/>
  <c r="L5307" i="4" s="1"/>
  <c r="L5308" i="4" s="1"/>
  <c r="L5309" i="4" s="1"/>
  <c r="L5310" i="4" s="1"/>
  <c r="L5311" i="4" s="1"/>
  <c r="L5312" i="4" s="1"/>
  <c r="L5313" i="4" s="1"/>
  <c r="L5314" i="4" s="1"/>
  <c r="L5315" i="4" s="1"/>
  <c r="L5316" i="4" s="1"/>
  <c r="L5317" i="4" s="1"/>
  <c r="L5318" i="4" s="1"/>
  <c r="L5319" i="4" s="1"/>
  <c r="L5320" i="4" s="1"/>
  <c r="L5321" i="4" s="1"/>
  <c r="L5322" i="4" s="1"/>
  <c r="L5323" i="4" s="1"/>
  <c r="L5324" i="4" s="1"/>
  <c r="L5325" i="4" s="1"/>
  <c r="L5326" i="4" s="1"/>
  <c r="L5327" i="4" s="1"/>
  <c r="L5328" i="4" s="1"/>
  <c r="L5329" i="4" s="1"/>
  <c r="L5330" i="4" s="1"/>
  <c r="L5331" i="4" s="1"/>
  <c r="L5332" i="4" s="1"/>
  <c r="L5333" i="4" s="1"/>
  <c r="L5334" i="4" s="1"/>
  <c r="L5335" i="4" s="1"/>
  <c r="L5336" i="4" s="1"/>
  <c r="L5337" i="4" s="1"/>
  <c r="L5338" i="4" s="1"/>
  <c r="L5339" i="4" s="1"/>
  <c r="L5340" i="4" s="1"/>
  <c r="L5341" i="4" s="1"/>
  <c r="L5342" i="4" s="1"/>
  <c r="L5343" i="4" s="1"/>
  <c r="L5344" i="4" s="1"/>
  <c r="L5345" i="4" s="1"/>
  <c r="L5346" i="4" s="1"/>
  <c r="L5347" i="4" s="1"/>
  <c r="L5348" i="4" s="1"/>
  <c r="L5349" i="4" s="1"/>
  <c r="L5350" i="4" s="1"/>
  <c r="L5351" i="4" s="1"/>
  <c r="L5352" i="4" s="1"/>
  <c r="L5353" i="4" s="1"/>
  <c r="L5354" i="4" s="1"/>
  <c r="L5355" i="4" s="1"/>
  <c r="L5356" i="4" s="1"/>
  <c r="L5357" i="4" s="1"/>
  <c r="L5358" i="4" s="1"/>
  <c r="L5359" i="4" s="1"/>
  <c r="L5360" i="4" s="1"/>
  <c r="L5361" i="4" s="1"/>
  <c r="L5362" i="4" s="1"/>
  <c r="L5363" i="4" s="1"/>
  <c r="L5364" i="4" s="1"/>
  <c r="L5365" i="4" s="1"/>
  <c r="L5366" i="4" s="1"/>
  <c r="L5367" i="4" s="1"/>
  <c r="L5368" i="4" s="1"/>
  <c r="L5369" i="4" s="1"/>
  <c r="L5370" i="4" s="1"/>
  <c r="L5371" i="4" s="1"/>
  <c r="L5372" i="4" s="1"/>
  <c r="L5373" i="4" s="1"/>
  <c r="L5374" i="4" s="1"/>
  <c r="L5375" i="4" s="1"/>
  <c r="L5376" i="4" s="1"/>
  <c r="L5377" i="4" s="1"/>
  <c r="L5378" i="4" s="1"/>
  <c r="L5379" i="4" s="1"/>
  <c r="L5380" i="4" s="1"/>
  <c r="L5381" i="4" s="1"/>
  <c r="L5382" i="4" s="1"/>
  <c r="L5383" i="4" s="1"/>
  <c r="L5384" i="4" s="1"/>
  <c r="L5385" i="4" s="1"/>
  <c r="L5386" i="4" s="1"/>
  <c r="L5387" i="4" s="1"/>
  <c r="L5388" i="4" s="1"/>
  <c r="L5389" i="4" s="1"/>
  <c r="L5390" i="4" s="1"/>
  <c r="L5391" i="4" s="1"/>
  <c r="L5392" i="4" s="1"/>
  <c r="L5393" i="4" s="1"/>
  <c r="L5394" i="4" s="1"/>
  <c r="L5395" i="4" s="1"/>
  <c r="L5396" i="4" s="1"/>
  <c r="L5397" i="4" s="1"/>
  <c r="L5398" i="4" s="1"/>
  <c r="L5399" i="4" s="1"/>
  <c r="L5400" i="4" s="1"/>
  <c r="L5401" i="4" s="1"/>
  <c r="L5402" i="4" s="1"/>
  <c r="L5403" i="4" s="1"/>
  <c r="L5404" i="4" s="1"/>
  <c r="L5405" i="4" s="1"/>
  <c r="L5406" i="4" s="1"/>
  <c r="L5407" i="4" s="1"/>
  <c r="L5408" i="4" s="1"/>
  <c r="L5409" i="4" s="1"/>
  <c r="L5410" i="4" s="1"/>
  <c r="L5411" i="4" s="1"/>
  <c r="L5412" i="4" s="1"/>
  <c r="L5413" i="4" s="1"/>
  <c r="L5414" i="4" s="1"/>
  <c r="L5415" i="4" s="1"/>
  <c r="L5416" i="4" s="1"/>
  <c r="L5417" i="4" s="1"/>
  <c r="L5418" i="4" s="1"/>
  <c r="L5419" i="4" s="1"/>
  <c r="L5420" i="4" s="1"/>
  <c r="L5421" i="4" s="1"/>
  <c r="L5422" i="4" s="1"/>
  <c r="L5423" i="4" s="1"/>
  <c r="L5424" i="4" s="1"/>
  <c r="L5425" i="4" s="1"/>
  <c r="L5426" i="4" s="1"/>
  <c r="L5427" i="4" s="1"/>
  <c r="L5428" i="4" s="1"/>
  <c r="L5429" i="4" s="1"/>
  <c r="L5430" i="4" s="1"/>
  <c r="L5431" i="4" s="1"/>
  <c r="L5432" i="4" s="1"/>
  <c r="L5433" i="4" s="1"/>
  <c r="L5434" i="4" s="1"/>
  <c r="L5435" i="4" s="1"/>
  <c r="L5436" i="4" s="1"/>
  <c r="L5437" i="4" s="1"/>
  <c r="L5438" i="4" s="1"/>
  <c r="L5439" i="4" s="1"/>
  <c r="L5440" i="4" s="1"/>
  <c r="L5441" i="4" s="1"/>
  <c r="L5442" i="4" s="1"/>
  <c r="L5443" i="4" s="1"/>
  <c r="L5444" i="4" s="1"/>
  <c r="L5445" i="4" s="1"/>
  <c r="L5446" i="4" s="1"/>
  <c r="L5447" i="4" s="1"/>
  <c r="L5448" i="4" s="1"/>
  <c r="L5449" i="4" s="1"/>
  <c r="L5450" i="4" s="1"/>
  <c r="L5451" i="4" s="1"/>
  <c r="L5452" i="4" s="1"/>
  <c r="L5453" i="4" s="1"/>
  <c r="L5454" i="4" s="1"/>
  <c r="L5455" i="4" s="1"/>
  <c r="L5456" i="4" s="1"/>
  <c r="L5457" i="4" s="1"/>
  <c r="L5458" i="4" s="1"/>
  <c r="L5459" i="4" s="1"/>
  <c r="L5460" i="4" s="1"/>
  <c r="L5461" i="4" s="1"/>
  <c r="L5462" i="4" s="1"/>
  <c r="L5463" i="4" s="1"/>
  <c r="L5464" i="4" s="1"/>
  <c r="L5465" i="4" s="1"/>
  <c r="L5466" i="4" s="1"/>
  <c r="L5467" i="4" s="1"/>
  <c r="L5468" i="4" s="1"/>
  <c r="L5469" i="4" s="1"/>
  <c r="L5470" i="4" s="1"/>
  <c r="L5471" i="4" s="1"/>
  <c r="L5472" i="4" s="1"/>
  <c r="L5473" i="4" s="1"/>
  <c r="L5474" i="4" s="1"/>
  <c r="L5475" i="4" s="1"/>
  <c r="L5476" i="4" s="1"/>
  <c r="L5477" i="4" s="1"/>
  <c r="L5478" i="4" s="1"/>
  <c r="L5479" i="4" s="1"/>
  <c r="L5480" i="4" s="1"/>
  <c r="L5481" i="4" s="1"/>
  <c r="L5482" i="4" s="1"/>
  <c r="L5483" i="4" s="1"/>
  <c r="L5484" i="4" s="1"/>
  <c r="L5485" i="4" s="1"/>
  <c r="L5486" i="4" s="1"/>
  <c r="L5487" i="4" s="1"/>
  <c r="L5488" i="4" s="1"/>
  <c r="L5489" i="4" s="1"/>
  <c r="L5490" i="4" s="1"/>
  <c r="L5491" i="4" s="1"/>
  <c r="L5492" i="4" s="1"/>
  <c r="L5493" i="4" s="1"/>
  <c r="L5494" i="4" s="1"/>
  <c r="L5495" i="4" s="1"/>
  <c r="L5496" i="4" s="1"/>
  <c r="L5497" i="4" s="1"/>
  <c r="L5498" i="4" s="1"/>
  <c r="L5499" i="4" s="1"/>
  <c r="L5500" i="4" s="1"/>
  <c r="L5501" i="4" s="1"/>
  <c r="L5502" i="4" s="1"/>
  <c r="L5503" i="4" s="1"/>
  <c r="L5504" i="4" s="1"/>
  <c r="L5505" i="4" s="1"/>
  <c r="L5506" i="4" s="1"/>
  <c r="L5507" i="4" s="1"/>
  <c r="L5508" i="4" s="1"/>
  <c r="L5509" i="4" s="1"/>
  <c r="L5510" i="4" s="1"/>
  <c r="L5511" i="4" s="1"/>
  <c r="L5512" i="4" s="1"/>
  <c r="L5513" i="4" s="1"/>
  <c r="L5514" i="4" s="1"/>
  <c r="L5515" i="4" s="1"/>
  <c r="L5516" i="4" s="1"/>
  <c r="L5517" i="4" s="1"/>
  <c r="L5518" i="4" s="1"/>
  <c r="L5519" i="4" s="1"/>
  <c r="L5520" i="4" s="1"/>
  <c r="L5521" i="4" s="1"/>
  <c r="L5522" i="4" s="1"/>
  <c r="L5523" i="4" s="1"/>
  <c r="L5524" i="4" s="1"/>
  <c r="L5525" i="4" s="1"/>
  <c r="L5526" i="4" s="1"/>
  <c r="L5527" i="4" s="1"/>
  <c r="L5528" i="4" s="1"/>
  <c r="L5529" i="4" s="1"/>
  <c r="L5530" i="4" s="1"/>
  <c r="L5531" i="4" s="1"/>
  <c r="L5532" i="4" s="1"/>
  <c r="L5533" i="4" s="1"/>
  <c r="L5534" i="4" s="1"/>
  <c r="L5535" i="4" s="1"/>
  <c r="L5536" i="4" s="1"/>
  <c r="L5537" i="4" s="1"/>
  <c r="L5538" i="4" s="1"/>
  <c r="L5539" i="4" s="1"/>
  <c r="L5540" i="4" s="1"/>
  <c r="L5541" i="4" s="1"/>
  <c r="L5542" i="4" s="1"/>
  <c r="L5543" i="4" s="1"/>
  <c r="L5544" i="4" s="1"/>
  <c r="L5545" i="4" s="1"/>
  <c r="L5546" i="4" s="1"/>
  <c r="L5547" i="4" s="1"/>
  <c r="L5548" i="4" s="1"/>
  <c r="L5549" i="4" s="1"/>
  <c r="L5550" i="4" s="1"/>
  <c r="L5551" i="4" s="1"/>
  <c r="L5552" i="4" s="1"/>
  <c r="L5553" i="4" s="1"/>
  <c r="L5554" i="4" s="1"/>
  <c r="L5555" i="4" s="1"/>
  <c r="L5556" i="4" s="1"/>
  <c r="L5557" i="4" s="1"/>
  <c r="L5558" i="4" s="1"/>
  <c r="L5559" i="4" s="1"/>
  <c r="L5560" i="4" s="1"/>
  <c r="L5561" i="4" s="1"/>
  <c r="L5562" i="4" s="1"/>
  <c r="L5563" i="4" s="1"/>
  <c r="L5564" i="4" s="1"/>
  <c r="L5565" i="4" s="1"/>
  <c r="L5566" i="4" s="1"/>
  <c r="L5567" i="4" s="1"/>
  <c r="L5568" i="4" s="1"/>
  <c r="L5569" i="4" s="1"/>
  <c r="L5570" i="4" s="1"/>
  <c r="L5571" i="4" s="1"/>
  <c r="L5572" i="4" s="1"/>
  <c r="L5573" i="4" s="1"/>
  <c r="L5574" i="4" s="1"/>
  <c r="L5575" i="4" s="1"/>
  <c r="L5576" i="4" s="1"/>
  <c r="L5577" i="4" s="1"/>
  <c r="L5578" i="4" s="1"/>
  <c r="L5579" i="4" s="1"/>
  <c r="L5580" i="4" s="1"/>
  <c r="L5581" i="4" s="1"/>
  <c r="L5582" i="4" s="1"/>
  <c r="L5583" i="4" s="1"/>
  <c r="L5584" i="4" s="1"/>
  <c r="L5585" i="4" s="1"/>
  <c r="L5586" i="4" s="1"/>
  <c r="L5587" i="4" s="1"/>
  <c r="L5588" i="4" s="1"/>
  <c r="L5589" i="4" s="1"/>
  <c r="L5590" i="4" s="1"/>
  <c r="L5591" i="4" s="1"/>
  <c r="L5592" i="4" s="1"/>
  <c r="L5593" i="4" s="1"/>
  <c r="L5594" i="4" s="1"/>
  <c r="L5595" i="4" s="1"/>
  <c r="L5596" i="4" s="1"/>
  <c r="L5597" i="4" s="1"/>
  <c r="L5598" i="4" s="1"/>
  <c r="L5599" i="4" s="1"/>
  <c r="L5600" i="4" s="1"/>
  <c r="L5601" i="4" s="1"/>
  <c r="L5602" i="4" s="1"/>
  <c r="L5603" i="4" s="1"/>
  <c r="L5604" i="4" s="1"/>
  <c r="L5605" i="4" s="1"/>
  <c r="L5606" i="4" s="1"/>
  <c r="L5607" i="4" s="1"/>
  <c r="L5608" i="4" s="1"/>
  <c r="L5609" i="4" s="1"/>
  <c r="L5610" i="4" s="1"/>
  <c r="L5611" i="4" s="1"/>
  <c r="L5612" i="4" s="1"/>
  <c r="L5613" i="4" s="1"/>
  <c r="L5614" i="4" s="1"/>
  <c r="L5615" i="4" s="1"/>
  <c r="L5616" i="4" s="1"/>
  <c r="L5617" i="4" s="1"/>
  <c r="L5618" i="4" s="1"/>
  <c r="L5619" i="4" s="1"/>
  <c r="L5620" i="4" s="1"/>
  <c r="L5621" i="4" s="1"/>
  <c r="L5622" i="4" s="1"/>
  <c r="L5623" i="4" s="1"/>
  <c r="L5624" i="4" s="1"/>
  <c r="L5625" i="4" s="1"/>
  <c r="L5626" i="4" s="1"/>
  <c r="L5627" i="4" s="1"/>
  <c r="L5628" i="4" s="1"/>
  <c r="L5629" i="4" s="1"/>
  <c r="L5630" i="4" s="1"/>
  <c r="L5631" i="4" s="1"/>
  <c r="L5632" i="4" s="1"/>
  <c r="L5633" i="4" s="1"/>
  <c r="L5634" i="4" s="1"/>
  <c r="L5635" i="4" s="1"/>
  <c r="L5636" i="4" s="1"/>
  <c r="L5637" i="4" s="1"/>
  <c r="L5638" i="4" s="1"/>
  <c r="L5639" i="4" s="1"/>
  <c r="L5640" i="4" s="1"/>
  <c r="L5641" i="4" s="1"/>
  <c r="L5642" i="4" s="1"/>
  <c r="L5643" i="4" s="1"/>
  <c r="L5644" i="4" s="1"/>
  <c r="L5645" i="4" s="1"/>
  <c r="L5646" i="4" s="1"/>
  <c r="L5647" i="4" s="1"/>
  <c r="L5648" i="4" s="1"/>
  <c r="L5649" i="4" s="1"/>
  <c r="L5650" i="4" s="1"/>
  <c r="L5651" i="4" s="1"/>
  <c r="L5652" i="4" s="1"/>
  <c r="L5653" i="4" s="1"/>
  <c r="L5654" i="4" s="1"/>
  <c r="L5655" i="4" s="1"/>
  <c r="L5656" i="4" s="1"/>
  <c r="L5657" i="4" s="1"/>
  <c r="L5658" i="4" s="1"/>
  <c r="L5659" i="4" s="1"/>
  <c r="L5660" i="4" s="1"/>
  <c r="L5661" i="4" s="1"/>
  <c r="L5662" i="4" s="1"/>
  <c r="L5663" i="4" s="1"/>
  <c r="L5664" i="4" s="1"/>
  <c r="L5665" i="4" s="1"/>
  <c r="L5666" i="4" s="1"/>
  <c r="L5667" i="4" s="1"/>
  <c r="L5668" i="4" s="1"/>
  <c r="L5669" i="4" s="1"/>
  <c r="L5670" i="4" s="1"/>
  <c r="L5671" i="4" s="1"/>
  <c r="L5672" i="4" s="1"/>
  <c r="L5673" i="4" s="1"/>
  <c r="L5674" i="4" s="1"/>
  <c r="L5675" i="4" s="1"/>
  <c r="L5676" i="4" s="1"/>
  <c r="L5677" i="4" s="1"/>
  <c r="L5678" i="4" s="1"/>
  <c r="L5679" i="4" s="1"/>
  <c r="L5680" i="4" s="1"/>
  <c r="L5681" i="4" s="1"/>
  <c r="L5682" i="4" s="1"/>
  <c r="L5683" i="4" s="1"/>
  <c r="L5684" i="4" s="1"/>
  <c r="L5685" i="4" s="1"/>
  <c r="L5686" i="4" s="1"/>
  <c r="L5687" i="4" s="1"/>
  <c r="L5688" i="4" s="1"/>
  <c r="L5689" i="4" s="1"/>
  <c r="L5690" i="4" s="1"/>
  <c r="L5691" i="4" s="1"/>
  <c r="L5692" i="4" s="1"/>
  <c r="L5693" i="4" s="1"/>
  <c r="L5694" i="4" s="1"/>
  <c r="L5695" i="4" s="1"/>
  <c r="L5696" i="4" s="1"/>
  <c r="L5697" i="4" s="1"/>
  <c r="L5698" i="4" s="1"/>
  <c r="L5699" i="4" s="1"/>
  <c r="L5700" i="4" s="1"/>
  <c r="L5701" i="4" s="1"/>
  <c r="L5702" i="4" s="1"/>
  <c r="L5703" i="4" s="1"/>
  <c r="L5704" i="4" s="1"/>
  <c r="L5705" i="4" s="1"/>
  <c r="L5706" i="4" s="1"/>
  <c r="L5707" i="4" s="1"/>
  <c r="L5708" i="4" s="1"/>
  <c r="L5709" i="4" s="1"/>
  <c r="L5710" i="4" s="1"/>
  <c r="L5711" i="4" s="1"/>
  <c r="L5712" i="4" s="1"/>
  <c r="L5713" i="4" s="1"/>
  <c r="L5714" i="4" s="1"/>
  <c r="L5715" i="4" s="1"/>
  <c r="L5716" i="4" s="1"/>
  <c r="L5717" i="4" s="1"/>
  <c r="L5718" i="4" s="1"/>
  <c r="L5719" i="4" s="1"/>
  <c r="L5720" i="4" s="1"/>
  <c r="L5721" i="4" s="1"/>
  <c r="L5722" i="4" s="1"/>
  <c r="L5723" i="4" s="1"/>
  <c r="L5724" i="4" s="1"/>
  <c r="L5725" i="4" s="1"/>
  <c r="L5726" i="4" s="1"/>
  <c r="L5727" i="4" s="1"/>
  <c r="L5728" i="4" s="1"/>
  <c r="L5729" i="4" s="1"/>
  <c r="L5730" i="4" s="1"/>
  <c r="L5731" i="4" s="1"/>
  <c r="L5732" i="4" s="1"/>
  <c r="L5733" i="4" s="1"/>
  <c r="L5734" i="4" s="1"/>
  <c r="L5735" i="4" s="1"/>
  <c r="L5736" i="4" s="1"/>
  <c r="L5737" i="4" s="1"/>
  <c r="L5738" i="4" s="1"/>
  <c r="L5739" i="4" s="1"/>
  <c r="L5740" i="4" s="1"/>
  <c r="L5741" i="4" s="1"/>
  <c r="L5742" i="4" s="1"/>
  <c r="L5743" i="4" s="1"/>
  <c r="L5744" i="4" s="1"/>
  <c r="L5745" i="4" s="1"/>
  <c r="L5746" i="4" s="1"/>
  <c r="L5747" i="4" s="1"/>
  <c r="L5748" i="4" s="1"/>
  <c r="L5749" i="4" s="1"/>
  <c r="L5750" i="4" s="1"/>
  <c r="L5751" i="4" s="1"/>
  <c r="L5752" i="4" s="1"/>
  <c r="L5753" i="4" s="1"/>
  <c r="L5754" i="4" s="1"/>
  <c r="L5755" i="4" s="1"/>
  <c r="L5756" i="4" s="1"/>
  <c r="L5757" i="4" s="1"/>
  <c r="L5758" i="4" s="1"/>
  <c r="L5759" i="4" s="1"/>
  <c r="L5760" i="4" s="1"/>
  <c r="L5761" i="4" s="1"/>
  <c r="L5762" i="4" s="1"/>
  <c r="L5763" i="4" s="1"/>
  <c r="L5764" i="4" s="1"/>
  <c r="L5765" i="4" s="1"/>
  <c r="L5766" i="4" s="1"/>
  <c r="L5767" i="4" s="1"/>
  <c r="L5768" i="4" s="1"/>
  <c r="L5769" i="4" s="1"/>
  <c r="L5770" i="4" s="1"/>
  <c r="L5771" i="4" s="1"/>
  <c r="L5772" i="4" s="1"/>
  <c r="L5773" i="4" s="1"/>
  <c r="L5774" i="4" s="1"/>
  <c r="L5775" i="4" s="1"/>
  <c r="L5776" i="4" s="1"/>
  <c r="L5777" i="4" s="1"/>
  <c r="L5778" i="4" s="1"/>
  <c r="L5779" i="4" s="1"/>
  <c r="L5780" i="4" s="1"/>
  <c r="L5781" i="4" s="1"/>
  <c r="L5782" i="4" s="1"/>
  <c r="L5783" i="4" s="1"/>
  <c r="L5784" i="4" s="1"/>
  <c r="L5785" i="4" s="1"/>
  <c r="L5786" i="4" s="1"/>
  <c r="L5787" i="4" s="1"/>
  <c r="L5788" i="4" s="1"/>
  <c r="L5789" i="4" s="1"/>
  <c r="L5790" i="4" s="1"/>
  <c r="L5791" i="4" s="1"/>
  <c r="L5792" i="4" s="1"/>
  <c r="L5793" i="4" s="1"/>
  <c r="L5794" i="4" s="1"/>
  <c r="L5795" i="4" s="1"/>
  <c r="L5796" i="4" s="1"/>
  <c r="L5797" i="4" s="1"/>
  <c r="L5798" i="4" s="1"/>
  <c r="L5799" i="4" s="1"/>
  <c r="L5800" i="4" s="1"/>
  <c r="L5801" i="4" s="1"/>
  <c r="L5802" i="4" s="1"/>
  <c r="L5803" i="4" s="1"/>
  <c r="L5804" i="4" s="1"/>
  <c r="L5805" i="4" s="1"/>
  <c r="L5806" i="4" s="1"/>
  <c r="L5807" i="4" s="1"/>
  <c r="L5808" i="4" s="1"/>
  <c r="L5809" i="4" s="1"/>
  <c r="L5810" i="4" s="1"/>
  <c r="L5811" i="4" s="1"/>
  <c r="L5812" i="4" s="1"/>
  <c r="L5813" i="4" s="1"/>
  <c r="L5814" i="4" s="1"/>
  <c r="L5815" i="4" s="1"/>
  <c r="L5816" i="4" s="1"/>
  <c r="L5817" i="4" s="1"/>
  <c r="L5818" i="4" s="1"/>
  <c r="L5819" i="4" s="1"/>
  <c r="L5820" i="4" s="1"/>
  <c r="L5821" i="4" s="1"/>
  <c r="L5822" i="4" s="1"/>
  <c r="L5823" i="4" s="1"/>
  <c r="L5824" i="4" s="1"/>
  <c r="L5825" i="4" s="1"/>
  <c r="L5826" i="4" s="1"/>
  <c r="L5827" i="4" s="1"/>
  <c r="L5828" i="4" s="1"/>
  <c r="L5829" i="4" s="1"/>
  <c r="L5830" i="4" s="1"/>
  <c r="L5831" i="4" s="1"/>
  <c r="L5832" i="4" s="1"/>
  <c r="L5833" i="4" s="1"/>
  <c r="L5834" i="4" s="1"/>
  <c r="L5835" i="4" s="1"/>
  <c r="L5836" i="4" s="1"/>
  <c r="L5837" i="4" s="1"/>
  <c r="L5838" i="4" s="1"/>
  <c r="L5839" i="4" s="1"/>
  <c r="L5840" i="4" s="1"/>
  <c r="L5841" i="4" s="1"/>
  <c r="L5842" i="4" s="1"/>
  <c r="L5843" i="4" s="1"/>
  <c r="L5844" i="4" s="1"/>
  <c r="L5845" i="4" s="1"/>
  <c r="L5846" i="4" s="1"/>
  <c r="L5847" i="4" s="1"/>
  <c r="L5848" i="4" s="1"/>
  <c r="L5849" i="4" s="1"/>
  <c r="L5850" i="4" s="1"/>
  <c r="L5851" i="4" s="1"/>
  <c r="L5852" i="4" s="1"/>
  <c r="L5853" i="4" s="1"/>
  <c r="L5854" i="4" s="1"/>
  <c r="L5855" i="4" s="1"/>
  <c r="L5856" i="4" s="1"/>
  <c r="L5857" i="4" s="1"/>
  <c r="L5858" i="4" s="1"/>
  <c r="L5859" i="4" s="1"/>
  <c r="L5860" i="4" s="1"/>
  <c r="L5861" i="4" s="1"/>
  <c r="L5862" i="4" s="1"/>
  <c r="L5863" i="4" s="1"/>
  <c r="L5864" i="4" s="1"/>
  <c r="L5865" i="4" s="1"/>
  <c r="L5866" i="4" s="1"/>
  <c r="L5867" i="4" s="1"/>
  <c r="L5868" i="4" s="1"/>
  <c r="L5869" i="4" s="1"/>
  <c r="L5870" i="4" s="1"/>
  <c r="L5871" i="4" s="1"/>
  <c r="L5872" i="4" s="1"/>
  <c r="L5873" i="4" s="1"/>
  <c r="L5874" i="4" s="1"/>
  <c r="L5875" i="4" s="1"/>
  <c r="L5876" i="4" s="1"/>
  <c r="L5877" i="4" s="1"/>
  <c r="L5878" i="4" s="1"/>
  <c r="L5879" i="4" s="1"/>
  <c r="L5880" i="4" s="1"/>
  <c r="L5881" i="4" s="1"/>
  <c r="L5882" i="4" s="1"/>
  <c r="L5883" i="4" s="1"/>
  <c r="L5884" i="4" s="1"/>
  <c r="L5885" i="4" s="1"/>
  <c r="L5886" i="4" s="1"/>
  <c r="L5887" i="4" s="1"/>
  <c r="L5888" i="4" s="1"/>
  <c r="L5889" i="4" s="1"/>
  <c r="L5890" i="4" s="1"/>
  <c r="L5891" i="4" s="1"/>
  <c r="L5892" i="4" s="1"/>
  <c r="L5893" i="4" s="1"/>
  <c r="L5894" i="4" s="1"/>
  <c r="L5895" i="4" s="1"/>
  <c r="L5896" i="4" s="1"/>
  <c r="L5897" i="4" s="1"/>
  <c r="L5898" i="4" s="1"/>
  <c r="L5899" i="4" s="1"/>
  <c r="L5900" i="4" s="1"/>
  <c r="L5901" i="4" s="1"/>
  <c r="L5902" i="4" s="1"/>
  <c r="L5903" i="4" s="1"/>
  <c r="L5904" i="4" s="1"/>
  <c r="L5905" i="4" s="1"/>
  <c r="L5906" i="4" s="1"/>
  <c r="L5907" i="4" s="1"/>
  <c r="L5908" i="4" s="1"/>
  <c r="L5909" i="4" s="1"/>
  <c r="L5910" i="4" s="1"/>
  <c r="L5911" i="4" s="1"/>
  <c r="L5912" i="4" s="1"/>
  <c r="L5913" i="4" s="1"/>
  <c r="L5914" i="4" s="1"/>
  <c r="L5915" i="4" s="1"/>
  <c r="L5916" i="4" s="1"/>
  <c r="L5917" i="4" s="1"/>
  <c r="L5918" i="4" s="1"/>
  <c r="L5919" i="4" s="1"/>
  <c r="L5920" i="4" s="1"/>
  <c r="L5921" i="4" s="1"/>
  <c r="L5922" i="4" s="1"/>
  <c r="L5923" i="4" s="1"/>
  <c r="L5924" i="4" s="1"/>
  <c r="L5925" i="4" s="1"/>
  <c r="L5926" i="4" s="1"/>
  <c r="L5927" i="4" s="1"/>
  <c r="L5928" i="4" s="1"/>
  <c r="L5929" i="4" s="1"/>
  <c r="L5930" i="4" s="1"/>
  <c r="L5931" i="4" s="1"/>
  <c r="L5932" i="4" s="1"/>
  <c r="L5933" i="4" s="1"/>
  <c r="L5934" i="4" s="1"/>
  <c r="L5935" i="4" s="1"/>
  <c r="L5936" i="4" s="1"/>
  <c r="L5937" i="4" s="1"/>
  <c r="L5938" i="4" s="1"/>
  <c r="L5939" i="4" s="1"/>
  <c r="L5940" i="4" s="1"/>
  <c r="L5941" i="4" s="1"/>
  <c r="L5942" i="4" s="1"/>
  <c r="L5943" i="4" s="1"/>
  <c r="L5944" i="4" s="1"/>
  <c r="L5945" i="4" s="1"/>
  <c r="L5946" i="4" s="1"/>
  <c r="L5947" i="4" s="1"/>
  <c r="L5948" i="4" s="1"/>
  <c r="L5949" i="4" s="1"/>
  <c r="L5950" i="4" s="1"/>
  <c r="L5951" i="4" s="1"/>
  <c r="L5952" i="4" s="1"/>
  <c r="L5953" i="4" s="1"/>
  <c r="L5954" i="4" s="1"/>
  <c r="L5955" i="4" s="1"/>
  <c r="L5956" i="4" s="1"/>
  <c r="L5957" i="4" s="1"/>
  <c r="L5958" i="4" s="1"/>
  <c r="L5959" i="4" s="1"/>
  <c r="L5960" i="4" s="1"/>
  <c r="L5961" i="4" s="1"/>
  <c r="L5962" i="4" s="1"/>
  <c r="L5963" i="4" s="1"/>
  <c r="L5964" i="4" s="1"/>
  <c r="L5965" i="4" s="1"/>
  <c r="L5966" i="4" s="1"/>
  <c r="L5967" i="4" s="1"/>
  <c r="L5968" i="4" s="1"/>
  <c r="L5969" i="4" s="1"/>
  <c r="L5970" i="4" s="1"/>
  <c r="L5971" i="4" s="1"/>
  <c r="L5972" i="4" s="1"/>
  <c r="L5973" i="4" s="1"/>
  <c r="L5974" i="4" s="1"/>
  <c r="L5975" i="4" s="1"/>
  <c r="L5976" i="4" s="1"/>
  <c r="L5977" i="4" s="1"/>
  <c r="L5978" i="4" s="1"/>
  <c r="L5979" i="4" s="1"/>
  <c r="L5980" i="4" s="1"/>
  <c r="L5981" i="4" s="1"/>
  <c r="L5982" i="4" s="1"/>
  <c r="L5983" i="4" s="1"/>
  <c r="L5984" i="4" s="1"/>
  <c r="L5985" i="4" s="1"/>
  <c r="L5986" i="4" s="1"/>
  <c r="L5987" i="4" s="1"/>
  <c r="L5988" i="4" s="1"/>
  <c r="L5989" i="4" s="1"/>
  <c r="L5990" i="4" s="1"/>
  <c r="L5991" i="4" s="1"/>
  <c r="L5992" i="4" s="1"/>
  <c r="L5993" i="4" s="1"/>
  <c r="L5994" i="4" s="1"/>
  <c r="L5995" i="4" s="1"/>
  <c r="L5996" i="4" s="1"/>
  <c r="L5997" i="4" s="1"/>
  <c r="L5998" i="4" s="1"/>
  <c r="L5999" i="4" s="1"/>
  <c r="L6000" i="4" s="1"/>
  <c r="L6001" i="4" s="1"/>
  <c r="L6002" i="4" s="1"/>
  <c r="L6003" i="4" s="1"/>
  <c r="L6004" i="4" s="1"/>
  <c r="L6005" i="4" s="1"/>
  <c r="L6006" i="4" s="1"/>
  <c r="L6007" i="4" s="1"/>
  <c r="L6008" i="4" s="1"/>
  <c r="L6009" i="4" s="1"/>
  <c r="L6010" i="4" s="1"/>
  <c r="L6011" i="4" s="1"/>
  <c r="L6012" i="4" s="1"/>
  <c r="L6013" i="4" s="1"/>
  <c r="L6014" i="4" s="1"/>
  <c r="L6015" i="4" s="1"/>
  <c r="L6016" i="4" s="1"/>
  <c r="L6017" i="4" s="1"/>
  <c r="L6018" i="4" s="1"/>
  <c r="L6019" i="4" s="1"/>
  <c r="L6020" i="4" s="1"/>
  <c r="L6021" i="4" s="1"/>
  <c r="L6022" i="4" s="1"/>
  <c r="L6023" i="4" s="1"/>
  <c r="L6024" i="4" s="1"/>
  <c r="L6025" i="4" s="1"/>
  <c r="L6026" i="4" s="1"/>
  <c r="L6027" i="4" s="1"/>
  <c r="L6028" i="4" s="1"/>
  <c r="L6029" i="4" s="1"/>
  <c r="L6030" i="4" s="1"/>
  <c r="L6031" i="4" s="1"/>
  <c r="L6032" i="4" s="1"/>
  <c r="L6033" i="4" s="1"/>
  <c r="L6034" i="4" s="1"/>
  <c r="L6035" i="4" s="1"/>
  <c r="L6036" i="4" s="1"/>
  <c r="L6037" i="4" s="1"/>
  <c r="L6038" i="4" s="1"/>
  <c r="L6039" i="4" s="1"/>
  <c r="L6040" i="4" s="1"/>
  <c r="L6041" i="4" s="1"/>
  <c r="L6042" i="4" s="1"/>
  <c r="L6043" i="4" s="1"/>
  <c r="L6044" i="4" s="1"/>
  <c r="L6045" i="4" s="1"/>
  <c r="L6046" i="4" s="1"/>
  <c r="L6047" i="4" s="1"/>
  <c r="L6048" i="4" s="1"/>
  <c r="L6049" i="4" s="1"/>
  <c r="L6050" i="4" s="1"/>
  <c r="L6051" i="4" s="1"/>
  <c r="L6052" i="4" s="1"/>
  <c r="L6053" i="4" s="1"/>
  <c r="L6054" i="4" s="1"/>
  <c r="L6055" i="4" s="1"/>
  <c r="L6056" i="4" s="1"/>
  <c r="L6057" i="4" s="1"/>
  <c r="L6058" i="4" s="1"/>
  <c r="L6059" i="4" s="1"/>
  <c r="L6060" i="4" s="1"/>
  <c r="L6061" i="4" s="1"/>
  <c r="L6062" i="4" s="1"/>
  <c r="L6063" i="4" s="1"/>
  <c r="L6064" i="4" s="1"/>
  <c r="L6065" i="4" s="1"/>
  <c r="L6066" i="4" s="1"/>
  <c r="L6067" i="4" s="1"/>
  <c r="L6068" i="4" s="1"/>
  <c r="L6069" i="4" s="1"/>
  <c r="L6070" i="4" s="1"/>
  <c r="L6071" i="4" s="1"/>
  <c r="L6072" i="4" s="1"/>
  <c r="L6073" i="4" s="1"/>
  <c r="L6074" i="4" s="1"/>
  <c r="L6075" i="4" s="1"/>
  <c r="L6076" i="4" s="1"/>
  <c r="L6077" i="4" s="1"/>
  <c r="L6078" i="4" s="1"/>
  <c r="L6079" i="4" s="1"/>
  <c r="L6080" i="4" s="1"/>
  <c r="L6081" i="4" s="1"/>
  <c r="L6082" i="4" s="1"/>
  <c r="L6083" i="4" s="1"/>
  <c r="L6084" i="4" s="1"/>
  <c r="L6085" i="4" s="1"/>
  <c r="L6086" i="4" s="1"/>
  <c r="L6087" i="4" s="1"/>
  <c r="L6088" i="4" s="1"/>
  <c r="L6089" i="4" s="1"/>
  <c r="L6090" i="4" s="1"/>
  <c r="L6091" i="4" s="1"/>
  <c r="L6092" i="4" s="1"/>
  <c r="L6093" i="4" s="1"/>
  <c r="L6094" i="4" s="1"/>
  <c r="L6095" i="4" s="1"/>
  <c r="L6096" i="4" s="1"/>
  <c r="L6097" i="4" s="1"/>
  <c r="L6098" i="4" s="1"/>
  <c r="L6099" i="4" s="1"/>
  <c r="L6100" i="4" s="1"/>
  <c r="L6101" i="4" s="1"/>
  <c r="L6102" i="4" s="1"/>
  <c r="L6103" i="4" s="1"/>
  <c r="L6104" i="4" s="1"/>
  <c r="L6105" i="4" s="1"/>
  <c r="L6106" i="4" s="1"/>
  <c r="L6107" i="4" s="1"/>
  <c r="L6108" i="4" s="1"/>
  <c r="L6109" i="4" s="1"/>
  <c r="L6110" i="4" s="1"/>
  <c r="L6111" i="4" s="1"/>
  <c r="L6112" i="4" s="1"/>
  <c r="L6113" i="4" s="1"/>
  <c r="L6114" i="4" s="1"/>
  <c r="L6115" i="4" s="1"/>
  <c r="L6116" i="4" s="1"/>
  <c r="L6117" i="4" s="1"/>
  <c r="L6118" i="4" s="1"/>
  <c r="L6119" i="4" s="1"/>
  <c r="L6120" i="4" s="1"/>
  <c r="L6121" i="4" s="1"/>
  <c r="L6122" i="4" s="1"/>
  <c r="L6123" i="4" s="1"/>
  <c r="L6124" i="4" s="1"/>
  <c r="L6125" i="4" s="1"/>
  <c r="L6126" i="4" s="1"/>
  <c r="L6127" i="4" s="1"/>
  <c r="L6128" i="4" s="1"/>
  <c r="L6129" i="4" s="1"/>
  <c r="L6130" i="4" s="1"/>
  <c r="L6131" i="4" s="1"/>
  <c r="L6132" i="4" s="1"/>
  <c r="L6133" i="4" s="1"/>
  <c r="L6134" i="4" s="1"/>
  <c r="L6135" i="4" s="1"/>
  <c r="L6136" i="4" s="1"/>
  <c r="L6137" i="4" s="1"/>
  <c r="L6138" i="4" s="1"/>
  <c r="L6139" i="4" s="1"/>
  <c r="L6140" i="4" s="1"/>
  <c r="L6141" i="4" s="1"/>
  <c r="L6142" i="4" s="1"/>
  <c r="L6143" i="4" s="1"/>
  <c r="L6144" i="4" s="1"/>
  <c r="L6145" i="4" s="1"/>
  <c r="L6146" i="4" s="1"/>
  <c r="L6147" i="4" s="1"/>
  <c r="L6148" i="4" s="1"/>
  <c r="L6149" i="4" s="1"/>
  <c r="L6150" i="4" s="1"/>
  <c r="L6151" i="4" s="1"/>
  <c r="L6152" i="4" s="1"/>
  <c r="L6153" i="4" s="1"/>
  <c r="L6154" i="4" s="1"/>
  <c r="L6155" i="4" s="1"/>
  <c r="L6156" i="4" s="1"/>
  <c r="L6157" i="4" s="1"/>
  <c r="L6158" i="4" s="1"/>
  <c r="L6159" i="4" s="1"/>
  <c r="L6160" i="4" s="1"/>
  <c r="L6161" i="4" s="1"/>
  <c r="L6162" i="4" s="1"/>
  <c r="L6163" i="4" s="1"/>
  <c r="L6164" i="4" s="1"/>
  <c r="L6165" i="4" s="1"/>
  <c r="L6166" i="4" s="1"/>
  <c r="L6167" i="4" s="1"/>
  <c r="L6168" i="4" s="1"/>
  <c r="L6169" i="4" s="1"/>
  <c r="L6170" i="4" s="1"/>
  <c r="L6171" i="4" s="1"/>
  <c r="L6172" i="4" s="1"/>
  <c r="L6173" i="4" s="1"/>
  <c r="L6174" i="4" s="1"/>
  <c r="L6175" i="4" s="1"/>
  <c r="L6176" i="4" s="1"/>
  <c r="L6177" i="4" s="1"/>
  <c r="L6178" i="4" s="1"/>
  <c r="L6179" i="4" s="1"/>
  <c r="L6180" i="4" s="1"/>
  <c r="L6181" i="4" s="1"/>
  <c r="L6182" i="4" s="1"/>
  <c r="L6183" i="4" s="1"/>
  <c r="L6184" i="4" s="1"/>
  <c r="L6185" i="4" s="1"/>
  <c r="L6186" i="4" s="1"/>
  <c r="L6187" i="4" s="1"/>
  <c r="L6188" i="4" s="1"/>
  <c r="L6189" i="4" s="1"/>
  <c r="L6190" i="4" s="1"/>
  <c r="L6191" i="4" s="1"/>
  <c r="L6192" i="4" s="1"/>
  <c r="L6193" i="4" s="1"/>
  <c r="L6194" i="4" s="1"/>
  <c r="L6195" i="4" s="1"/>
  <c r="L6196" i="4" s="1"/>
  <c r="L6197" i="4" s="1"/>
  <c r="L6198" i="4" s="1"/>
  <c r="L6199" i="4" s="1"/>
  <c r="L6200" i="4" s="1"/>
  <c r="L6201" i="4" s="1"/>
  <c r="L6202" i="4" s="1"/>
  <c r="L6203" i="4" s="1"/>
  <c r="L6204" i="4" s="1"/>
  <c r="L6205" i="4" s="1"/>
  <c r="L6206" i="4" s="1"/>
  <c r="L6207" i="4" s="1"/>
  <c r="L6208" i="4" s="1"/>
  <c r="L6209" i="4" s="1"/>
  <c r="L6210" i="4" s="1"/>
  <c r="L6211" i="4" s="1"/>
  <c r="L6212" i="4" s="1"/>
  <c r="L6213" i="4" s="1"/>
  <c r="L6214" i="4" s="1"/>
  <c r="L6215" i="4" s="1"/>
  <c r="L6216" i="4" s="1"/>
  <c r="L6217" i="4" s="1"/>
  <c r="L6218" i="4" s="1"/>
  <c r="L6219" i="4" s="1"/>
  <c r="L6220" i="4" s="1"/>
  <c r="L6221" i="4" s="1"/>
  <c r="L6222" i="4" s="1"/>
  <c r="L6223" i="4" s="1"/>
  <c r="L6224" i="4" s="1"/>
  <c r="L6225" i="4" s="1"/>
  <c r="L6226" i="4" s="1"/>
  <c r="L6227" i="4" s="1"/>
  <c r="L6228" i="4" s="1"/>
  <c r="L6229" i="4" s="1"/>
  <c r="L6230" i="4" s="1"/>
  <c r="L6231" i="4" s="1"/>
  <c r="L6232" i="4" s="1"/>
  <c r="L6233" i="4" s="1"/>
  <c r="L6234" i="4" s="1"/>
  <c r="L6235" i="4" s="1"/>
  <c r="L6236" i="4" s="1"/>
  <c r="L6237" i="4" s="1"/>
  <c r="L6238" i="4" s="1"/>
  <c r="L6239" i="4" s="1"/>
  <c r="L6240" i="4" s="1"/>
  <c r="L6241" i="4" s="1"/>
  <c r="L6242" i="4" s="1"/>
  <c r="L6243" i="4" s="1"/>
  <c r="L6244" i="4" s="1"/>
  <c r="L6245" i="4" s="1"/>
  <c r="L6246" i="4" s="1"/>
  <c r="L6247" i="4" s="1"/>
  <c r="L6248" i="4" s="1"/>
  <c r="L6249" i="4" s="1"/>
  <c r="L6250" i="4" s="1"/>
  <c r="L6251" i="4" s="1"/>
  <c r="L6252" i="4" s="1"/>
  <c r="L6253" i="4" s="1"/>
  <c r="L6254" i="4" s="1"/>
  <c r="L6255" i="4" s="1"/>
  <c r="L6256" i="4" s="1"/>
  <c r="L6257" i="4" s="1"/>
  <c r="L6258" i="4" s="1"/>
  <c r="L6259" i="4" s="1"/>
  <c r="L6260" i="4" s="1"/>
  <c r="L6261" i="4" s="1"/>
  <c r="L6262" i="4" s="1"/>
  <c r="L6263" i="4" s="1"/>
  <c r="L6264" i="4" s="1"/>
  <c r="L6265" i="4" s="1"/>
  <c r="L6266" i="4" s="1"/>
  <c r="L6267" i="4" s="1"/>
  <c r="L6268" i="4" s="1"/>
  <c r="L6269" i="4" s="1"/>
  <c r="L6270" i="4" s="1"/>
  <c r="L6271" i="4" s="1"/>
  <c r="L6272" i="4" s="1"/>
  <c r="L6273" i="4" s="1"/>
  <c r="L6274" i="4" s="1"/>
  <c r="L6275" i="4" s="1"/>
  <c r="L6276" i="4" s="1"/>
  <c r="L6277" i="4" s="1"/>
  <c r="L6278" i="4" s="1"/>
  <c r="L6279" i="4" s="1"/>
  <c r="L6280" i="4" s="1"/>
  <c r="L6281" i="4" s="1"/>
  <c r="L6282" i="4" s="1"/>
  <c r="L6283" i="4" s="1"/>
  <c r="L6284" i="4" s="1"/>
  <c r="L6285" i="4" s="1"/>
  <c r="L6286" i="4" s="1"/>
  <c r="L6287" i="4" s="1"/>
  <c r="L6288" i="4" s="1"/>
  <c r="L6289" i="4" s="1"/>
  <c r="L6290" i="4" s="1"/>
  <c r="L6291" i="4" s="1"/>
  <c r="L6292" i="4" s="1"/>
  <c r="L6293" i="4" s="1"/>
  <c r="L6294" i="4" s="1"/>
  <c r="L6295" i="4" s="1"/>
  <c r="L6296" i="4" s="1"/>
  <c r="L6297" i="4" s="1"/>
  <c r="L6298" i="4" s="1"/>
  <c r="L6299" i="4" s="1"/>
  <c r="L6300" i="4" s="1"/>
  <c r="L6301" i="4" s="1"/>
  <c r="L6302" i="4" s="1"/>
  <c r="L6303" i="4" s="1"/>
  <c r="L6304" i="4" s="1"/>
  <c r="L6305" i="4" s="1"/>
  <c r="L6306" i="4" s="1"/>
  <c r="L6307" i="4" s="1"/>
  <c r="L6308" i="4" s="1"/>
  <c r="L6309" i="4" s="1"/>
  <c r="L6310" i="4" s="1"/>
  <c r="L6311" i="4" s="1"/>
  <c r="L6312" i="4" s="1"/>
  <c r="L6313" i="4" s="1"/>
  <c r="L6314" i="4" s="1"/>
  <c r="L6315" i="4" s="1"/>
  <c r="L6316" i="4" s="1"/>
  <c r="L6317" i="4" s="1"/>
  <c r="L6318" i="4" s="1"/>
  <c r="L6319" i="4" s="1"/>
  <c r="L6320" i="4" s="1"/>
  <c r="L6321" i="4" s="1"/>
  <c r="L6322" i="4" s="1"/>
  <c r="L6323" i="4" s="1"/>
  <c r="L6324" i="4" s="1"/>
  <c r="L6325" i="4" s="1"/>
  <c r="L6326" i="4" s="1"/>
  <c r="L6327" i="4" s="1"/>
  <c r="L6328" i="4" s="1"/>
  <c r="L6329" i="4" s="1"/>
  <c r="L6330" i="4" s="1"/>
  <c r="L6331" i="4" s="1"/>
  <c r="L6332" i="4" s="1"/>
  <c r="L6333" i="4" s="1"/>
  <c r="L6334" i="4" s="1"/>
  <c r="L6335" i="4" s="1"/>
  <c r="L6336" i="4" s="1"/>
  <c r="L6337" i="4" s="1"/>
  <c r="L6338" i="4" s="1"/>
  <c r="L6339" i="4" s="1"/>
  <c r="L6340" i="4" s="1"/>
  <c r="L6341" i="4" s="1"/>
  <c r="L6342" i="4" s="1"/>
  <c r="L6343" i="4" s="1"/>
  <c r="L6344" i="4" s="1"/>
  <c r="L6345" i="4" s="1"/>
  <c r="L6346" i="4" s="1"/>
  <c r="L6347" i="4" s="1"/>
  <c r="L6348" i="4" s="1"/>
  <c r="L6349" i="4" s="1"/>
  <c r="L6350" i="4" s="1"/>
  <c r="L6351" i="4" s="1"/>
  <c r="L6352" i="4" s="1"/>
  <c r="L6353" i="4" s="1"/>
  <c r="L6354" i="4" s="1"/>
  <c r="L6355" i="4" s="1"/>
  <c r="L6356" i="4" s="1"/>
  <c r="L6357" i="4" s="1"/>
  <c r="L6358" i="4" s="1"/>
  <c r="L6359" i="4" s="1"/>
  <c r="L6360" i="4" s="1"/>
  <c r="L6361" i="4" s="1"/>
  <c r="L6362" i="4" s="1"/>
  <c r="L6363" i="4" s="1"/>
  <c r="L6364" i="4" s="1"/>
  <c r="L6365" i="4" s="1"/>
  <c r="L6366" i="4" s="1"/>
  <c r="L6367" i="4" s="1"/>
  <c r="L6368" i="4" s="1"/>
  <c r="L6369" i="4" s="1"/>
  <c r="L6370" i="4" s="1"/>
  <c r="L6371" i="4" s="1"/>
  <c r="L6372" i="4" s="1"/>
  <c r="L6373" i="4" s="1"/>
  <c r="L6374" i="4" s="1"/>
  <c r="L6375" i="4" s="1"/>
  <c r="L6376" i="4" s="1"/>
  <c r="L6377" i="4" s="1"/>
  <c r="L6378" i="4" s="1"/>
  <c r="L6379" i="4" s="1"/>
  <c r="L6380" i="4" s="1"/>
  <c r="L6381" i="4" s="1"/>
  <c r="L6382" i="4" s="1"/>
  <c r="L6383" i="4" s="1"/>
  <c r="L6384" i="4" s="1"/>
  <c r="L6385" i="4" s="1"/>
  <c r="L6386" i="4" s="1"/>
  <c r="L6387" i="4" s="1"/>
  <c r="L6388" i="4" s="1"/>
  <c r="L6389" i="4" s="1"/>
  <c r="L6390" i="4" s="1"/>
  <c r="L6391" i="4" s="1"/>
  <c r="L6392" i="4" s="1"/>
  <c r="L6393" i="4" s="1"/>
  <c r="L6394" i="4" s="1"/>
  <c r="L6395" i="4" s="1"/>
  <c r="L6396" i="4" s="1"/>
  <c r="L6397" i="4" s="1"/>
  <c r="L6398" i="4" s="1"/>
  <c r="L6399" i="4" s="1"/>
  <c r="L6400" i="4" s="1"/>
  <c r="L6401" i="4" s="1"/>
  <c r="L6402" i="4" s="1"/>
  <c r="L6403" i="4" s="1"/>
  <c r="L6404" i="4" s="1"/>
  <c r="L6405" i="4" s="1"/>
  <c r="L6406" i="4" s="1"/>
  <c r="L6407" i="4" s="1"/>
  <c r="L6408" i="4" s="1"/>
  <c r="L6409" i="4" s="1"/>
  <c r="L6410" i="4" s="1"/>
  <c r="L6411" i="4" s="1"/>
  <c r="L6412" i="4" s="1"/>
  <c r="L6413" i="4" s="1"/>
  <c r="L6414" i="4" s="1"/>
  <c r="L6415" i="4" s="1"/>
  <c r="L6416" i="4" s="1"/>
  <c r="L6417" i="4" s="1"/>
  <c r="L6418" i="4" s="1"/>
  <c r="L6419" i="4" s="1"/>
  <c r="L6420" i="4" s="1"/>
  <c r="L6421" i="4" s="1"/>
  <c r="L6422" i="4" s="1"/>
  <c r="L6423" i="4" s="1"/>
  <c r="L6424" i="4" s="1"/>
  <c r="L6425" i="4" s="1"/>
  <c r="L6426" i="4" s="1"/>
  <c r="L6427" i="4" s="1"/>
  <c r="L6428" i="4" s="1"/>
  <c r="L6429" i="4" s="1"/>
  <c r="L6430" i="4" s="1"/>
  <c r="L6431" i="4" s="1"/>
  <c r="L6432" i="4" s="1"/>
  <c r="L6433" i="4" s="1"/>
  <c r="L6434" i="4" s="1"/>
  <c r="L6435" i="4" s="1"/>
  <c r="L6436" i="4" s="1"/>
  <c r="L6437" i="4" s="1"/>
  <c r="L6438" i="4" s="1"/>
  <c r="L6439" i="4" s="1"/>
  <c r="L6440" i="4" s="1"/>
  <c r="L6441" i="4" s="1"/>
  <c r="L6442" i="4" s="1"/>
  <c r="L6443" i="4" s="1"/>
  <c r="L6444" i="4" s="1"/>
  <c r="L6445" i="4" s="1"/>
  <c r="L6446" i="4" s="1"/>
  <c r="L6447" i="4" s="1"/>
  <c r="L6448" i="4" s="1"/>
  <c r="L6449" i="4" s="1"/>
  <c r="L6450" i="4" s="1"/>
  <c r="L6451" i="4" s="1"/>
  <c r="L6452" i="4" s="1"/>
  <c r="L6453" i="4" s="1"/>
  <c r="L6454" i="4" s="1"/>
  <c r="L6455" i="4" s="1"/>
  <c r="L6456" i="4" s="1"/>
  <c r="L6457" i="4" s="1"/>
  <c r="L6458" i="4" s="1"/>
  <c r="L6459" i="4" s="1"/>
  <c r="L6460" i="4" s="1"/>
  <c r="L6461" i="4" s="1"/>
  <c r="L6462" i="4" s="1"/>
  <c r="L6463" i="4" s="1"/>
  <c r="L6464" i="4" s="1"/>
  <c r="L6465" i="4" s="1"/>
  <c r="L6466" i="4" s="1"/>
  <c r="L6467" i="4" s="1"/>
  <c r="L6468" i="4" s="1"/>
  <c r="L6469" i="4" s="1"/>
  <c r="L6470" i="4" s="1"/>
  <c r="L6471" i="4" s="1"/>
  <c r="L6472" i="4" s="1"/>
  <c r="L6473" i="4" s="1"/>
  <c r="L6474" i="4" s="1"/>
  <c r="L6475" i="4" s="1"/>
  <c r="L6476" i="4" s="1"/>
  <c r="L6477" i="4" s="1"/>
  <c r="L6478" i="4" s="1"/>
  <c r="L6479" i="4" s="1"/>
  <c r="L6480" i="4" s="1"/>
  <c r="L6481" i="4" s="1"/>
  <c r="L6482" i="4" s="1"/>
  <c r="L6483" i="4" s="1"/>
  <c r="L6484" i="4" s="1"/>
  <c r="L6485" i="4" s="1"/>
  <c r="L6486" i="4" s="1"/>
  <c r="L6487" i="4" s="1"/>
  <c r="L6488" i="4" s="1"/>
  <c r="L6489" i="4" s="1"/>
  <c r="L6490" i="4" s="1"/>
  <c r="L6491" i="4" s="1"/>
  <c r="L6492" i="4" s="1"/>
  <c r="L6493" i="4" s="1"/>
  <c r="L6494" i="4" s="1"/>
  <c r="L6495" i="4" s="1"/>
  <c r="L6496" i="4" s="1"/>
  <c r="L6497" i="4" s="1"/>
  <c r="L6498" i="4" s="1"/>
  <c r="L6499" i="4" s="1"/>
  <c r="L6500" i="4" s="1"/>
  <c r="L6501" i="4" s="1"/>
  <c r="L6502" i="4" s="1"/>
  <c r="L6503" i="4" s="1"/>
  <c r="L6504" i="4" s="1"/>
  <c r="L6505" i="4" s="1"/>
  <c r="L6506" i="4" s="1"/>
  <c r="L6507" i="4" s="1"/>
  <c r="L6508" i="4" s="1"/>
  <c r="L6509" i="4" s="1"/>
  <c r="L6510" i="4" s="1"/>
  <c r="L6511" i="4" s="1"/>
  <c r="L6512" i="4" s="1"/>
  <c r="L6513" i="4" s="1"/>
  <c r="L6514" i="4" s="1"/>
  <c r="L6515" i="4" s="1"/>
  <c r="L6516" i="4" s="1"/>
  <c r="L6517" i="4" s="1"/>
  <c r="L6518" i="4" s="1"/>
  <c r="L6519" i="4" s="1"/>
  <c r="L6520" i="4" s="1"/>
  <c r="L6521" i="4" s="1"/>
  <c r="L6522" i="4" s="1"/>
  <c r="L6523" i="4" s="1"/>
  <c r="L6524" i="4" s="1"/>
  <c r="L6525" i="4" s="1"/>
  <c r="L6526" i="4" s="1"/>
  <c r="L6527" i="4" s="1"/>
  <c r="L6528" i="4" s="1"/>
  <c r="L6529" i="4" s="1"/>
  <c r="L6530" i="4" s="1"/>
  <c r="L6531" i="4" s="1"/>
  <c r="L6532" i="4" s="1"/>
  <c r="L6533" i="4" s="1"/>
  <c r="L6534" i="4" s="1"/>
  <c r="L6535" i="4" s="1"/>
  <c r="L6536" i="4" s="1"/>
  <c r="L6537" i="4" s="1"/>
  <c r="L6538" i="4" s="1"/>
  <c r="L6539" i="4" s="1"/>
  <c r="L6540" i="4" s="1"/>
  <c r="L6541" i="4" s="1"/>
  <c r="L6542" i="4" s="1"/>
  <c r="L6543" i="4" s="1"/>
  <c r="L6544" i="4" s="1"/>
  <c r="L6545" i="4" s="1"/>
  <c r="L6546" i="4" s="1"/>
  <c r="L6547" i="4" s="1"/>
  <c r="L6548" i="4" s="1"/>
  <c r="L6549" i="4" s="1"/>
  <c r="L6550" i="4" s="1"/>
  <c r="L6551" i="4" s="1"/>
  <c r="L6552" i="4" s="1"/>
  <c r="L6553" i="4" s="1"/>
  <c r="L6554" i="4" s="1"/>
  <c r="L6555" i="4" s="1"/>
  <c r="L6556" i="4" s="1"/>
  <c r="L6557" i="4" s="1"/>
  <c r="L6558" i="4" s="1"/>
  <c r="L6559" i="4" s="1"/>
  <c r="L6560" i="4" s="1"/>
  <c r="L6561" i="4" s="1"/>
  <c r="L6562" i="4" s="1"/>
  <c r="L6563" i="4" s="1"/>
  <c r="L6564" i="4" s="1"/>
  <c r="L6565" i="4" s="1"/>
  <c r="L6566" i="4" s="1"/>
  <c r="L6567" i="4" s="1"/>
  <c r="L6568" i="4" s="1"/>
  <c r="L6569" i="4" s="1"/>
  <c r="L6570" i="4" s="1"/>
  <c r="L6571" i="4" s="1"/>
  <c r="L6572" i="4" s="1"/>
  <c r="L6573" i="4" s="1"/>
  <c r="L6574" i="4" s="1"/>
  <c r="L6575" i="4" s="1"/>
  <c r="L6576" i="4" s="1"/>
  <c r="L6577" i="4" s="1"/>
  <c r="L6578" i="4" s="1"/>
  <c r="L6579" i="4" s="1"/>
  <c r="L6580" i="4" s="1"/>
  <c r="L6581" i="4" s="1"/>
  <c r="L6582" i="4" s="1"/>
  <c r="L6583" i="4" s="1"/>
  <c r="L6584" i="4" s="1"/>
  <c r="L6585" i="4" s="1"/>
  <c r="L6586" i="4" s="1"/>
  <c r="L6587" i="4" s="1"/>
  <c r="L6588" i="4" s="1"/>
  <c r="L6589" i="4" s="1"/>
  <c r="L6590" i="4" s="1"/>
  <c r="L6591" i="4" s="1"/>
  <c r="L6592" i="4" s="1"/>
  <c r="L6593" i="4" s="1"/>
  <c r="L6594" i="4" s="1"/>
  <c r="L6595" i="4" s="1"/>
  <c r="L6596" i="4" s="1"/>
  <c r="L6597" i="4" s="1"/>
  <c r="L6598" i="4" s="1"/>
  <c r="L6599" i="4" s="1"/>
  <c r="L6600" i="4" s="1"/>
  <c r="L6601" i="4" s="1"/>
  <c r="L6602" i="4" s="1"/>
  <c r="L6603" i="4" s="1"/>
  <c r="L6604" i="4" s="1"/>
  <c r="L6605" i="4" s="1"/>
  <c r="L6606" i="4" s="1"/>
  <c r="L6607" i="4" s="1"/>
  <c r="L6608" i="4" s="1"/>
  <c r="L6609" i="4" s="1"/>
  <c r="L6610" i="4" s="1"/>
  <c r="L6611" i="4" s="1"/>
  <c r="L6612" i="4" s="1"/>
  <c r="L6613" i="4" s="1"/>
  <c r="L6614" i="4" s="1"/>
  <c r="L6615" i="4" s="1"/>
  <c r="L6616" i="4" s="1"/>
  <c r="L6617" i="4" s="1"/>
  <c r="L6618" i="4" s="1"/>
  <c r="L6619" i="4" s="1"/>
  <c r="L6620" i="4" s="1"/>
  <c r="L6621" i="4" s="1"/>
  <c r="L6622" i="4" s="1"/>
  <c r="L6623" i="4" s="1"/>
  <c r="L6624" i="4" s="1"/>
  <c r="L6625" i="4" s="1"/>
  <c r="L6626" i="4" s="1"/>
  <c r="L6627" i="4" s="1"/>
  <c r="L6628" i="4" s="1"/>
  <c r="L6629" i="4" s="1"/>
  <c r="L6630" i="4" s="1"/>
  <c r="L6631" i="4" s="1"/>
  <c r="L6632" i="4" s="1"/>
  <c r="L6633" i="4" s="1"/>
  <c r="L6634" i="4" s="1"/>
  <c r="L6635" i="4" s="1"/>
  <c r="L6636" i="4" s="1"/>
  <c r="L6637" i="4" s="1"/>
  <c r="L6638" i="4" s="1"/>
  <c r="L6639" i="4" s="1"/>
  <c r="L6640" i="4" s="1"/>
  <c r="L6641" i="4" s="1"/>
  <c r="L6642" i="4" s="1"/>
  <c r="L6643" i="4" s="1"/>
  <c r="L6644" i="4" s="1"/>
  <c r="L6645" i="4" s="1"/>
  <c r="L6646" i="4" s="1"/>
  <c r="L6647" i="4" s="1"/>
  <c r="L6648" i="4" s="1"/>
  <c r="L6649" i="4" s="1"/>
  <c r="L6650" i="4" s="1"/>
  <c r="L6651" i="4" s="1"/>
  <c r="L6652" i="4" s="1"/>
  <c r="L6653" i="4" s="1"/>
  <c r="L6654" i="4" s="1"/>
  <c r="L6655" i="4" s="1"/>
  <c r="L6656" i="4" s="1"/>
  <c r="L6657" i="4" s="1"/>
  <c r="L6658" i="4" s="1"/>
  <c r="L6659" i="4" s="1"/>
  <c r="L6660" i="4" s="1"/>
  <c r="L6661" i="4" s="1"/>
  <c r="L6662" i="4" s="1"/>
  <c r="L6663" i="4" s="1"/>
  <c r="L6664" i="4" s="1"/>
  <c r="L6665" i="4" s="1"/>
  <c r="L6666" i="4" s="1"/>
  <c r="L6667" i="4" s="1"/>
  <c r="L6668" i="4" s="1"/>
  <c r="L6669" i="4" s="1"/>
  <c r="L6670" i="4" s="1"/>
  <c r="L6671" i="4" s="1"/>
  <c r="L6672" i="4" s="1"/>
  <c r="L6673" i="4" s="1"/>
  <c r="L6674" i="4" s="1"/>
  <c r="L6675" i="4" s="1"/>
  <c r="L6676" i="4" s="1"/>
  <c r="L6677" i="4" s="1"/>
  <c r="L6678" i="4" s="1"/>
  <c r="L6679" i="4" s="1"/>
  <c r="L6680" i="4" s="1"/>
  <c r="L6681" i="4" s="1"/>
  <c r="L6682" i="4" s="1"/>
  <c r="L6683" i="4" s="1"/>
  <c r="L6684" i="4" s="1"/>
  <c r="L6685" i="4" s="1"/>
  <c r="L6686" i="4" s="1"/>
  <c r="L6687" i="4" s="1"/>
  <c r="L6688" i="4" s="1"/>
  <c r="L6689" i="4" s="1"/>
  <c r="L6690" i="4" s="1"/>
  <c r="L6691" i="4" s="1"/>
  <c r="L6692" i="4" s="1"/>
  <c r="L6693" i="4" s="1"/>
  <c r="L6694" i="4" s="1"/>
  <c r="L6695" i="4" s="1"/>
  <c r="L6696" i="4" s="1"/>
  <c r="L6697" i="4" s="1"/>
  <c r="L6698" i="4" s="1"/>
  <c r="L6699" i="4" s="1"/>
  <c r="L6700" i="4" s="1"/>
  <c r="L6701" i="4" s="1"/>
  <c r="L6702" i="4" s="1"/>
  <c r="L6703" i="4" s="1"/>
  <c r="L6704" i="4" s="1"/>
  <c r="L6705" i="4" s="1"/>
  <c r="L6706" i="4" s="1"/>
  <c r="L6707" i="4" s="1"/>
  <c r="L6708" i="4" s="1"/>
  <c r="L6709" i="4" s="1"/>
  <c r="L6710" i="4" s="1"/>
  <c r="L6711" i="4" s="1"/>
  <c r="L6712" i="4" s="1"/>
  <c r="L6713" i="4" s="1"/>
  <c r="L6714" i="4" s="1"/>
  <c r="L6715" i="4" s="1"/>
  <c r="L6716" i="4" s="1"/>
  <c r="L6717" i="4" s="1"/>
  <c r="L6718" i="4" s="1"/>
  <c r="L6719" i="4" s="1"/>
  <c r="L6720" i="4" s="1"/>
  <c r="L6721" i="4" s="1"/>
  <c r="L6722" i="4" s="1"/>
  <c r="L6723" i="4" s="1"/>
  <c r="L6724" i="4" s="1"/>
  <c r="L6725" i="4" s="1"/>
  <c r="L6726" i="4" s="1"/>
  <c r="L6727" i="4" s="1"/>
  <c r="L6728" i="4" s="1"/>
  <c r="L6729" i="4" s="1"/>
  <c r="L6730" i="4" s="1"/>
  <c r="L6731" i="4" s="1"/>
  <c r="L6732" i="4" s="1"/>
  <c r="L6733" i="4" s="1"/>
  <c r="L6734" i="4" s="1"/>
  <c r="L6735" i="4" s="1"/>
  <c r="L6736" i="4" s="1"/>
  <c r="L6737" i="4" s="1"/>
  <c r="L6738" i="4" s="1"/>
  <c r="L6739" i="4" s="1"/>
  <c r="L6740" i="4" s="1"/>
  <c r="L6741" i="4" s="1"/>
  <c r="L6742" i="4" s="1"/>
  <c r="L6743" i="4" s="1"/>
  <c r="L6744" i="4" s="1"/>
  <c r="L6745" i="4" s="1"/>
  <c r="L6746" i="4" s="1"/>
  <c r="L6747" i="4" s="1"/>
  <c r="L6748" i="4" s="1"/>
  <c r="L6749" i="4" s="1"/>
  <c r="L6750" i="4" s="1"/>
  <c r="L6751" i="4" s="1"/>
  <c r="L6752" i="4" s="1"/>
  <c r="L6753" i="4" s="1"/>
  <c r="L6754" i="4" s="1"/>
  <c r="L6755" i="4" s="1"/>
  <c r="L6756" i="4" s="1"/>
  <c r="L6757" i="4" s="1"/>
  <c r="L6758" i="4" s="1"/>
  <c r="L6759" i="4" s="1"/>
  <c r="L6760" i="4" s="1"/>
  <c r="L6761" i="4" s="1"/>
  <c r="L6762" i="4" s="1"/>
  <c r="L6763" i="4" s="1"/>
  <c r="L6764" i="4" s="1"/>
  <c r="L6765" i="4" s="1"/>
  <c r="L6766" i="4" s="1"/>
  <c r="L6767" i="4" s="1"/>
  <c r="L6768" i="4" s="1"/>
  <c r="L6769" i="4" s="1"/>
  <c r="L6770" i="4" s="1"/>
  <c r="L6771" i="4" s="1"/>
  <c r="L6772" i="4" s="1"/>
  <c r="L6773" i="4" s="1"/>
  <c r="L6774" i="4" s="1"/>
  <c r="L6775" i="4" s="1"/>
  <c r="L6776" i="4" s="1"/>
  <c r="L6777" i="4" s="1"/>
  <c r="L6778" i="4" s="1"/>
  <c r="L6779" i="4" s="1"/>
  <c r="L6780" i="4" s="1"/>
  <c r="L6781" i="4" s="1"/>
  <c r="L6782" i="4" s="1"/>
  <c r="L6783" i="4" s="1"/>
  <c r="L6784" i="4" s="1"/>
  <c r="L6785" i="4" s="1"/>
  <c r="L6786" i="4" s="1"/>
  <c r="L6787" i="4" s="1"/>
  <c r="L6788" i="4" s="1"/>
  <c r="L6789" i="4" s="1"/>
  <c r="L6790" i="4" s="1"/>
  <c r="L6791" i="4" s="1"/>
  <c r="L6792" i="4" s="1"/>
  <c r="L6793" i="4" s="1"/>
  <c r="L6794" i="4" s="1"/>
  <c r="L6795" i="4" s="1"/>
  <c r="L6796" i="4" s="1"/>
  <c r="L6797" i="4" s="1"/>
  <c r="L6798" i="4" s="1"/>
  <c r="L6799" i="4" s="1"/>
  <c r="L6800" i="4" s="1"/>
  <c r="L6801" i="4" s="1"/>
  <c r="L6802" i="4" s="1"/>
  <c r="L6803" i="4" s="1"/>
  <c r="L6804" i="4" s="1"/>
  <c r="L6805" i="4" s="1"/>
  <c r="L6806" i="4" s="1"/>
  <c r="L6807" i="4" s="1"/>
  <c r="L6808" i="4" s="1"/>
  <c r="L6809" i="4" s="1"/>
  <c r="L6810" i="4" s="1"/>
  <c r="L6811" i="4" s="1"/>
  <c r="L6812" i="4" s="1"/>
  <c r="L6813" i="4" s="1"/>
  <c r="L6814" i="4" s="1"/>
  <c r="L6815" i="4" s="1"/>
  <c r="L6816" i="4" s="1"/>
  <c r="L6817" i="4" s="1"/>
  <c r="L6818" i="4" s="1"/>
  <c r="L6819" i="4" s="1"/>
  <c r="L6820" i="4" s="1"/>
  <c r="L6821" i="4" s="1"/>
  <c r="L6822" i="4" s="1"/>
  <c r="L6823" i="4" s="1"/>
  <c r="L6824" i="4" s="1"/>
  <c r="L6825" i="4" s="1"/>
  <c r="L6826" i="4" s="1"/>
  <c r="L6827" i="4" s="1"/>
  <c r="L6828" i="4" s="1"/>
  <c r="L6829" i="4" s="1"/>
  <c r="L6830" i="4" s="1"/>
  <c r="L6831" i="4" s="1"/>
  <c r="L6832" i="4" s="1"/>
  <c r="L6833" i="4" s="1"/>
  <c r="L6834" i="4" s="1"/>
  <c r="L6835" i="4" s="1"/>
  <c r="L6836" i="4" s="1"/>
  <c r="L6837" i="4" s="1"/>
  <c r="L6838" i="4" s="1"/>
  <c r="L6839" i="4" s="1"/>
  <c r="L6840" i="4" s="1"/>
  <c r="L6841" i="4" s="1"/>
  <c r="L6842" i="4" s="1"/>
  <c r="L6843" i="4" s="1"/>
  <c r="L6844" i="4" s="1"/>
  <c r="L6845" i="4" s="1"/>
  <c r="L6846" i="4" s="1"/>
  <c r="L6847" i="4" s="1"/>
  <c r="L6848" i="4" s="1"/>
  <c r="L6849" i="4" s="1"/>
  <c r="L6850" i="4" s="1"/>
  <c r="L6851" i="4" s="1"/>
  <c r="L6852" i="4" s="1"/>
  <c r="L6853" i="4" s="1"/>
  <c r="L6854" i="4" s="1"/>
  <c r="L6855" i="4" s="1"/>
  <c r="L6856" i="4" s="1"/>
  <c r="L6857" i="4" s="1"/>
  <c r="L6858" i="4" s="1"/>
  <c r="L6859" i="4" s="1"/>
  <c r="L6860" i="4" s="1"/>
  <c r="L6861" i="4" s="1"/>
  <c r="L6862" i="4" s="1"/>
  <c r="L6863" i="4" s="1"/>
  <c r="L6864" i="4" s="1"/>
  <c r="L6865" i="4" s="1"/>
  <c r="L6866" i="4" s="1"/>
  <c r="L6867" i="4" s="1"/>
  <c r="L6868" i="4" s="1"/>
  <c r="L6869" i="4" s="1"/>
  <c r="L6870" i="4" s="1"/>
  <c r="L6871" i="4" s="1"/>
  <c r="L6872" i="4" s="1"/>
  <c r="L6873" i="4" s="1"/>
  <c r="L6874" i="4" s="1"/>
  <c r="L6875" i="4" s="1"/>
  <c r="L6876" i="4" s="1"/>
  <c r="L6877" i="4" s="1"/>
  <c r="L6878" i="4" s="1"/>
  <c r="L6879" i="4" s="1"/>
  <c r="L6880" i="4" s="1"/>
  <c r="L6881" i="4" s="1"/>
  <c r="L6882" i="4" s="1"/>
  <c r="L6883" i="4" s="1"/>
  <c r="L6884" i="4" s="1"/>
  <c r="L6885" i="4" s="1"/>
  <c r="L6886" i="4" s="1"/>
  <c r="L6887" i="4" s="1"/>
  <c r="L6888" i="4" s="1"/>
  <c r="L6889" i="4" s="1"/>
  <c r="L6890" i="4" s="1"/>
  <c r="L6891" i="4" s="1"/>
  <c r="L6892" i="4" s="1"/>
  <c r="L6893" i="4" s="1"/>
  <c r="L6894" i="4" s="1"/>
  <c r="L6895" i="4" s="1"/>
  <c r="L6896" i="4" s="1"/>
  <c r="L6897" i="4" s="1"/>
  <c r="L6898" i="4" s="1"/>
  <c r="L6899" i="4" s="1"/>
  <c r="L6900" i="4" s="1"/>
  <c r="L6901" i="4" s="1"/>
  <c r="L6902" i="4" s="1"/>
  <c r="L6903" i="4" s="1"/>
  <c r="L6904" i="4" s="1"/>
  <c r="L6905" i="4" s="1"/>
  <c r="L6906" i="4" s="1"/>
  <c r="L6907" i="4" s="1"/>
  <c r="L6908" i="4" s="1"/>
  <c r="L6909" i="4" s="1"/>
  <c r="L6910" i="4" s="1"/>
  <c r="L6911" i="4" s="1"/>
  <c r="L6912" i="4" s="1"/>
  <c r="L6913" i="4" s="1"/>
  <c r="L6914" i="4" s="1"/>
  <c r="L6915" i="4" s="1"/>
  <c r="L6916" i="4" s="1"/>
  <c r="L6917" i="4" s="1"/>
  <c r="L6918" i="4" s="1"/>
  <c r="L6919" i="4" s="1"/>
  <c r="L6920" i="4" s="1"/>
  <c r="L6921" i="4" s="1"/>
  <c r="L6922" i="4" s="1"/>
  <c r="L6923" i="4" s="1"/>
  <c r="L6924" i="4" s="1"/>
  <c r="L6925" i="4" s="1"/>
  <c r="L6926" i="4" s="1"/>
  <c r="L6927" i="4" s="1"/>
  <c r="L6928" i="4" s="1"/>
  <c r="L6929" i="4" s="1"/>
  <c r="L6930" i="4" s="1"/>
  <c r="L6931" i="4" s="1"/>
  <c r="L6932" i="4" s="1"/>
  <c r="L6933" i="4" s="1"/>
  <c r="L6934" i="4" s="1"/>
  <c r="L6935" i="4" s="1"/>
  <c r="L6936" i="4" s="1"/>
  <c r="L6937" i="4" s="1"/>
  <c r="L6938" i="4" s="1"/>
  <c r="L6939" i="4" s="1"/>
  <c r="L6940" i="4" s="1"/>
  <c r="L6941" i="4" s="1"/>
  <c r="L6942" i="4" s="1"/>
  <c r="L6943" i="4" s="1"/>
  <c r="L6944" i="4" s="1"/>
  <c r="L6945" i="4" s="1"/>
  <c r="L6946" i="4" s="1"/>
  <c r="L6947" i="4" s="1"/>
  <c r="L6948" i="4" s="1"/>
  <c r="L6949" i="4" s="1"/>
  <c r="L6950" i="4" s="1"/>
  <c r="L6951" i="4" s="1"/>
  <c r="L6952" i="4" s="1"/>
  <c r="L6953" i="4" s="1"/>
  <c r="L6954" i="4" s="1"/>
  <c r="L6955" i="4" s="1"/>
  <c r="L6956" i="4" s="1"/>
  <c r="L6957" i="4" s="1"/>
  <c r="L6958" i="4" s="1"/>
  <c r="L6959" i="4" s="1"/>
  <c r="L6960" i="4" s="1"/>
  <c r="L6961" i="4" s="1"/>
  <c r="L6962" i="4" s="1"/>
  <c r="L6963" i="4" s="1"/>
  <c r="L6964" i="4" s="1"/>
  <c r="L6965" i="4" s="1"/>
  <c r="L6966" i="4" s="1"/>
  <c r="L6967" i="4" s="1"/>
  <c r="L6968" i="4" s="1"/>
  <c r="L6969" i="4" s="1"/>
  <c r="L6970" i="4" s="1"/>
  <c r="L6971" i="4" s="1"/>
  <c r="L6972" i="4" s="1"/>
  <c r="L6973" i="4" s="1"/>
  <c r="L6974" i="4" s="1"/>
  <c r="L6975" i="4" s="1"/>
  <c r="L6976" i="4" s="1"/>
  <c r="L6977" i="4" s="1"/>
  <c r="L6978" i="4" s="1"/>
  <c r="L6979" i="4" s="1"/>
  <c r="L6980" i="4" s="1"/>
  <c r="L6981" i="4" s="1"/>
  <c r="L6982" i="4" s="1"/>
  <c r="L6983" i="4" s="1"/>
  <c r="L6984" i="4" s="1"/>
  <c r="L6985" i="4" s="1"/>
  <c r="L6986" i="4" s="1"/>
  <c r="L6987" i="4" s="1"/>
  <c r="L6988" i="4" s="1"/>
  <c r="L6989" i="4" s="1"/>
  <c r="L6990" i="4" s="1"/>
  <c r="L6991" i="4" s="1"/>
  <c r="L6992" i="4" s="1"/>
  <c r="L6993" i="4" s="1"/>
  <c r="L6994" i="4" s="1"/>
  <c r="L6995" i="4" s="1"/>
  <c r="L6996" i="4" s="1"/>
  <c r="L6997" i="4" s="1"/>
  <c r="L6998" i="4" s="1"/>
  <c r="L6999" i="4" s="1"/>
  <c r="L7000" i="4" s="1"/>
  <c r="L7001" i="4" s="1"/>
  <c r="L7002" i="4" s="1"/>
  <c r="L7003" i="4" s="1"/>
  <c r="L7004" i="4" s="1"/>
  <c r="L7005" i="4" s="1"/>
  <c r="L7006" i="4" s="1"/>
  <c r="L7007" i="4" s="1"/>
  <c r="L7008" i="4" s="1"/>
  <c r="L7009" i="4" s="1"/>
  <c r="L7010" i="4" s="1"/>
  <c r="L7011" i="4" s="1"/>
  <c r="L7012" i="4" s="1"/>
  <c r="L7013" i="4" s="1"/>
  <c r="L7014" i="4" s="1"/>
  <c r="L7015" i="4" s="1"/>
  <c r="L7016" i="4" s="1"/>
  <c r="L7017" i="4" s="1"/>
  <c r="L7018" i="4" s="1"/>
  <c r="L7019" i="4" s="1"/>
  <c r="L7020" i="4" s="1"/>
  <c r="L7021" i="4" s="1"/>
  <c r="L7022" i="4" s="1"/>
  <c r="L7023" i="4" s="1"/>
  <c r="L7024" i="4" s="1"/>
  <c r="L7025" i="4" s="1"/>
  <c r="L7026" i="4" s="1"/>
  <c r="L7027" i="4" s="1"/>
  <c r="L7028" i="4" s="1"/>
  <c r="L7029" i="4" s="1"/>
  <c r="L7030" i="4" s="1"/>
  <c r="L7031" i="4" s="1"/>
  <c r="L7032" i="4" s="1"/>
  <c r="L7033" i="4" s="1"/>
  <c r="L7034" i="4" s="1"/>
  <c r="L7035" i="4" s="1"/>
  <c r="L7036" i="4" s="1"/>
  <c r="L7037" i="4" s="1"/>
  <c r="L7038" i="4" s="1"/>
  <c r="L7039" i="4" s="1"/>
  <c r="L7040" i="4" s="1"/>
  <c r="L7041" i="4" s="1"/>
  <c r="L7042" i="4" s="1"/>
  <c r="L7043" i="4" s="1"/>
  <c r="L7044" i="4" s="1"/>
  <c r="L7045" i="4" s="1"/>
  <c r="L7046" i="4" s="1"/>
  <c r="L7047" i="4" s="1"/>
  <c r="L7048" i="4" s="1"/>
  <c r="L7049" i="4" s="1"/>
  <c r="L7050" i="4" s="1"/>
  <c r="L7051" i="4" s="1"/>
  <c r="L7052" i="4" s="1"/>
  <c r="L7053" i="4" s="1"/>
  <c r="L7054" i="4" s="1"/>
  <c r="L7055" i="4" s="1"/>
  <c r="L7056" i="4" s="1"/>
  <c r="L7057" i="4" s="1"/>
  <c r="L7058" i="4" s="1"/>
  <c r="L7059" i="4" s="1"/>
  <c r="L7060" i="4" s="1"/>
  <c r="L7061" i="4" s="1"/>
  <c r="L7062" i="4" s="1"/>
  <c r="L7063" i="4" s="1"/>
  <c r="L7064" i="4" s="1"/>
  <c r="L7065" i="4" s="1"/>
  <c r="L7066" i="4" s="1"/>
  <c r="L7067" i="4" s="1"/>
  <c r="L7068" i="4" s="1"/>
  <c r="L7069" i="4" s="1"/>
  <c r="L7070" i="4" s="1"/>
  <c r="L7071" i="4" s="1"/>
  <c r="L7072" i="4" s="1"/>
  <c r="L7073" i="4" s="1"/>
  <c r="L7074" i="4" s="1"/>
  <c r="L7075" i="4" s="1"/>
  <c r="L7076" i="4" s="1"/>
  <c r="L7077" i="4" s="1"/>
  <c r="L7078" i="4" s="1"/>
  <c r="L7079" i="4" s="1"/>
  <c r="L7080" i="4" s="1"/>
  <c r="L7081" i="4" s="1"/>
  <c r="L7082" i="4" s="1"/>
  <c r="L7083" i="4" s="1"/>
  <c r="L7084" i="4" s="1"/>
  <c r="L7085" i="4" s="1"/>
  <c r="L7086" i="4" s="1"/>
  <c r="L7087" i="4" s="1"/>
  <c r="L7088" i="4" s="1"/>
  <c r="L7089" i="4" s="1"/>
  <c r="L7090" i="4" s="1"/>
  <c r="L7091" i="4" s="1"/>
  <c r="L7092" i="4" s="1"/>
  <c r="L7093" i="4" s="1"/>
  <c r="L7094" i="4" s="1"/>
  <c r="L7095" i="4" s="1"/>
  <c r="L7096" i="4" s="1"/>
  <c r="L7097" i="4" s="1"/>
  <c r="L7098" i="4" s="1"/>
  <c r="L7099" i="4" s="1"/>
  <c r="L7100" i="4" s="1"/>
  <c r="L7101" i="4" s="1"/>
  <c r="L7102" i="4" s="1"/>
  <c r="L7103" i="4" s="1"/>
  <c r="L7104" i="4" s="1"/>
  <c r="L7105" i="4" s="1"/>
  <c r="L7106" i="4" s="1"/>
  <c r="L7107" i="4" s="1"/>
  <c r="L7108" i="4" s="1"/>
  <c r="L7109" i="4" s="1"/>
  <c r="L7110" i="4" s="1"/>
  <c r="L7111" i="4" s="1"/>
  <c r="L7112" i="4" s="1"/>
  <c r="L7113" i="4" s="1"/>
  <c r="L7114" i="4" s="1"/>
  <c r="L7115" i="4" s="1"/>
  <c r="L7116" i="4" s="1"/>
  <c r="L7117" i="4" s="1"/>
  <c r="L7118" i="4" s="1"/>
  <c r="L7119" i="4" s="1"/>
  <c r="L7120" i="4" s="1"/>
  <c r="L7121" i="4" s="1"/>
  <c r="L7122" i="4" s="1"/>
  <c r="L7123" i="4" s="1"/>
  <c r="L7124" i="4" s="1"/>
  <c r="L7125" i="4" s="1"/>
  <c r="L7126" i="4" s="1"/>
  <c r="L7127" i="4" s="1"/>
  <c r="L7128" i="4" s="1"/>
  <c r="L7129" i="4" s="1"/>
  <c r="L7130" i="4" s="1"/>
  <c r="L7131" i="4" s="1"/>
  <c r="L7132" i="4" s="1"/>
  <c r="L7133" i="4" s="1"/>
  <c r="L7134" i="4" s="1"/>
  <c r="L7135" i="4" s="1"/>
  <c r="L7136" i="4" s="1"/>
  <c r="L7137" i="4" s="1"/>
  <c r="L7138" i="4" s="1"/>
  <c r="L7139" i="4" s="1"/>
  <c r="L7140" i="4" s="1"/>
  <c r="L7141" i="4" s="1"/>
  <c r="L7142" i="4" s="1"/>
  <c r="L7143" i="4" s="1"/>
  <c r="L7144" i="4" s="1"/>
  <c r="L7145" i="4" s="1"/>
  <c r="L7146" i="4" s="1"/>
  <c r="L7147" i="4" s="1"/>
  <c r="L7148" i="4" s="1"/>
  <c r="L7149" i="4" s="1"/>
  <c r="L7150" i="4" s="1"/>
  <c r="L7151" i="4" s="1"/>
  <c r="L7152" i="4" s="1"/>
  <c r="L7153" i="4" s="1"/>
  <c r="L7154" i="4" s="1"/>
  <c r="L7155" i="4" s="1"/>
  <c r="L7156" i="4" s="1"/>
  <c r="L7157" i="4" s="1"/>
  <c r="L7158" i="4" s="1"/>
  <c r="L7159" i="4" s="1"/>
  <c r="L7160" i="4" s="1"/>
  <c r="L7161" i="4" s="1"/>
  <c r="L7162" i="4" s="1"/>
  <c r="L7163" i="4" s="1"/>
  <c r="L7164" i="4" s="1"/>
  <c r="L7165" i="4" s="1"/>
  <c r="L7166" i="4" s="1"/>
  <c r="L7167" i="4" s="1"/>
  <c r="L7168" i="4" s="1"/>
  <c r="L7169" i="4" s="1"/>
  <c r="L7170" i="4" s="1"/>
  <c r="L7171" i="4" s="1"/>
  <c r="L7172" i="4" s="1"/>
  <c r="L7173" i="4" s="1"/>
  <c r="L7174" i="4" s="1"/>
  <c r="L7175" i="4" s="1"/>
  <c r="L7176" i="4" s="1"/>
  <c r="L7177" i="4" s="1"/>
  <c r="L7178" i="4" s="1"/>
  <c r="L7179" i="4" s="1"/>
  <c r="L7180" i="4" s="1"/>
  <c r="L7181" i="4" s="1"/>
  <c r="L7182" i="4" s="1"/>
  <c r="L7183" i="4" s="1"/>
  <c r="L7184" i="4" s="1"/>
  <c r="L7185" i="4" s="1"/>
  <c r="L7186" i="4" s="1"/>
  <c r="L7187" i="4" s="1"/>
  <c r="L7188" i="4" s="1"/>
  <c r="L7189" i="4" s="1"/>
  <c r="L7190" i="4" s="1"/>
  <c r="L7191" i="4" s="1"/>
  <c r="L7192" i="4" s="1"/>
  <c r="L7193" i="4" s="1"/>
  <c r="L7194" i="4" s="1"/>
  <c r="L7195" i="4" s="1"/>
  <c r="L7196" i="4" s="1"/>
  <c r="L7197" i="4" s="1"/>
  <c r="L7198" i="4" s="1"/>
  <c r="L7199" i="4" s="1"/>
  <c r="L7200" i="4" s="1"/>
  <c r="L7201" i="4" s="1"/>
  <c r="L7202" i="4" s="1"/>
  <c r="L7203" i="4" s="1"/>
  <c r="L7204" i="4" s="1"/>
  <c r="L7205" i="4" s="1"/>
  <c r="L7206" i="4" s="1"/>
  <c r="L7207" i="4" s="1"/>
  <c r="L7208" i="4" s="1"/>
  <c r="L7209" i="4" s="1"/>
  <c r="L7210" i="4" s="1"/>
  <c r="L7211" i="4" s="1"/>
  <c r="L7212" i="4" s="1"/>
  <c r="L7213" i="4" s="1"/>
  <c r="L7214" i="4" s="1"/>
  <c r="L7215" i="4" s="1"/>
  <c r="L7216" i="4" s="1"/>
  <c r="L7217" i="4" s="1"/>
  <c r="L7218" i="4" s="1"/>
  <c r="L7219" i="4" s="1"/>
  <c r="L7220" i="4" s="1"/>
  <c r="L7221" i="4" s="1"/>
  <c r="L7222" i="4" s="1"/>
  <c r="L7223" i="4" s="1"/>
  <c r="L7224" i="4" s="1"/>
  <c r="L7225" i="4" s="1"/>
  <c r="L7226" i="4" s="1"/>
  <c r="L7227" i="4" s="1"/>
  <c r="L7228" i="4" s="1"/>
  <c r="L7229" i="4" s="1"/>
  <c r="L7230" i="4" s="1"/>
  <c r="L7231" i="4" s="1"/>
  <c r="L7232" i="4" s="1"/>
  <c r="L7233" i="4" s="1"/>
  <c r="L7234" i="4" s="1"/>
  <c r="L7235" i="4" s="1"/>
  <c r="L7236" i="4" s="1"/>
  <c r="L7237" i="4" s="1"/>
  <c r="L7238" i="4" s="1"/>
  <c r="L7239" i="4" s="1"/>
  <c r="L7240" i="4" s="1"/>
  <c r="L7241" i="4" s="1"/>
  <c r="L7242" i="4" s="1"/>
  <c r="L7243" i="4" s="1"/>
  <c r="L7244" i="4" s="1"/>
  <c r="L7245" i="4" s="1"/>
  <c r="L7246" i="4" s="1"/>
  <c r="L7247" i="4" s="1"/>
  <c r="L7248" i="4" s="1"/>
  <c r="L7249" i="4" s="1"/>
  <c r="L7250" i="4" s="1"/>
  <c r="L7251" i="4" s="1"/>
  <c r="L7252" i="4" s="1"/>
  <c r="L7253" i="4" s="1"/>
  <c r="L7254" i="4" s="1"/>
  <c r="L7255" i="4" s="1"/>
  <c r="L7256" i="4" s="1"/>
  <c r="L7257" i="4" s="1"/>
  <c r="L7258" i="4" s="1"/>
  <c r="L7259" i="4" s="1"/>
  <c r="L7260" i="4" s="1"/>
  <c r="L7261" i="4" s="1"/>
  <c r="L7262" i="4" s="1"/>
  <c r="L7263" i="4" s="1"/>
  <c r="L7264" i="4" s="1"/>
  <c r="L7265" i="4" s="1"/>
  <c r="L7266" i="4" s="1"/>
  <c r="L7267" i="4" s="1"/>
  <c r="L7268" i="4" s="1"/>
  <c r="L7269" i="4" s="1"/>
  <c r="L7270" i="4" s="1"/>
  <c r="L7271" i="4" s="1"/>
  <c r="L7272" i="4" s="1"/>
  <c r="L7273" i="4" s="1"/>
  <c r="L7274" i="4" s="1"/>
  <c r="L7275" i="4" s="1"/>
  <c r="L7276" i="4" s="1"/>
  <c r="L7277" i="4" s="1"/>
  <c r="L7278" i="4" s="1"/>
  <c r="L7279" i="4" s="1"/>
  <c r="L7280" i="4" s="1"/>
  <c r="L7281" i="4" s="1"/>
  <c r="L7282" i="4" s="1"/>
  <c r="L7283" i="4" s="1"/>
  <c r="L7284" i="4" s="1"/>
  <c r="L7285" i="4" s="1"/>
  <c r="L7286" i="4" s="1"/>
  <c r="L7287" i="4" s="1"/>
  <c r="L7288" i="4" s="1"/>
  <c r="L7289" i="4" s="1"/>
  <c r="L7290" i="4" s="1"/>
  <c r="L7291" i="4" s="1"/>
  <c r="L7292" i="4" s="1"/>
  <c r="L7293" i="4" s="1"/>
  <c r="L7294" i="4" s="1"/>
  <c r="L7295" i="4" s="1"/>
  <c r="L7296" i="4" s="1"/>
  <c r="L7297" i="4" s="1"/>
  <c r="L7298" i="4" s="1"/>
  <c r="L7299" i="4" s="1"/>
  <c r="L7300" i="4" s="1"/>
  <c r="L7301" i="4" s="1"/>
  <c r="L7302" i="4" s="1"/>
  <c r="L7303" i="4" s="1"/>
  <c r="L7304" i="4" s="1"/>
  <c r="L7305" i="4" s="1"/>
  <c r="L7306" i="4" s="1"/>
  <c r="L7307" i="4" s="1"/>
  <c r="L7308" i="4" s="1"/>
  <c r="L7309" i="4" s="1"/>
  <c r="L7310" i="4" s="1"/>
  <c r="L7311" i="4" s="1"/>
  <c r="L7312" i="4" s="1"/>
  <c r="L7313" i="4" s="1"/>
  <c r="L7314" i="4" s="1"/>
  <c r="L7315" i="4" s="1"/>
  <c r="L7316" i="4" s="1"/>
  <c r="L7317" i="4" s="1"/>
  <c r="L7318" i="4" s="1"/>
  <c r="L7319" i="4" s="1"/>
  <c r="L7320" i="4" s="1"/>
  <c r="L7321" i="4" s="1"/>
  <c r="L7322" i="4" s="1"/>
  <c r="L7323" i="4" s="1"/>
  <c r="L7324" i="4" s="1"/>
  <c r="L7325" i="4" s="1"/>
  <c r="L7326" i="4" s="1"/>
  <c r="L7327" i="4" s="1"/>
  <c r="L7328" i="4" s="1"/>
  <c r="L7329" i="4" s="1"/>
  <c r="L7330" i="4" s="1"/>
  <c r="L7331" i="4" s="1"/>
  <c r="L7332" i="4" s="1"/>
  <c r="L7333" i="4" s="1"/>
  <c r="L7334" i="4" s="1"/>
  <c r="L7335" i="4" s="1"/>
  <c r="L7336" i="4" s="1"/>
  <c r="L7337" i="4" s="1"/>
  <c r="L7338" i="4" s="1"/>
  <c r="L7339" i="4" s="1"/>
  <c r="L7340" i="4" s="1"/>
  <c r="L7341" i="4" s="1"/>
  <c r="L7342" i="4" s="1"/>
  <c r="L7343" i="4" s="1"/>
  <c r="L7344" i="4" s="1"/>
  <c r="L7345" i="4" s="1"/>
  <c r="L7346" i="4" s="1"/>
  <c r="L7347" i="4" s="1"/>
  <c r="L7348" i="4" s="1"/>
  <c r="L7349" i="4" s="1"/>
  <c r="L7350" i="4" s="1"/>
  <c r="L7351" i="4" s="1"/>
  <c r="L7352" i="4" s="1"/>
  <c r="L7353" i="4" s="1"/>
  <c r="L7354" i="4" s="1"/>
  <c r="L7355" i="4" s="1"/>
  <c r="L7356" i="4" s="1"/>
  <c r="L7357" i="4" s="1"/>
  <c r="L7358" i="4" s="1"/>
  <c r="L7359" i="4" s="1"/>
  <c r="L7360" i="4" s="1"/>
  <c r="L7361" i="4" s="1"/>
  <c r="L7362" i="4" s="1"/>
  <c r="L7363" i="4" s="1"/>
  <c r="L7364" i="4" s="1"/>
  <c r="L7365" i="4" s="1"/>
  <c r="L7366" i="4" s="1"/>
  <c r="L7367" i="4" s="1"/>
  <c r="L7368" i="4" s="1"/>
  <c r="L7369" i="4" s="1"/>
  <c r="L7370" i="4" s="1"/>
  <c r="L7371" i="4" s="1"/>
  <c r="L7372" i="4" s="1"/>
  <c r="L7373" i="4" s="1"/>
  <c r="L7374" i="4" s="1"/>
  <c r="L7375" i="4" s="1"/>
  <c r="L7376" i="4" s="1"/>
  <c r="L7377" i="4" s="1"/>
  <c r="L7378" i="4" s="1"/>
  <c r="L7379" i="4" s="1"/>
  <c r="L7380" i="4" s="1"/>
  <c r="L7381" i="4" s="1"/>
  <c r="L7382" i="4" s="1"/>
  <c r="L7383" i="4" s="1"/>
  <c r="L7384" i="4" s="1"/>
  <c r="L7385" i="4" s="1"/>
  <c r="L7386" i="4" s="1"/>
  <c r="L7387" i="4" s="1"/>
  <c r="L7388" i="4" s="1"/>
  <c r="L7389" i="4" s="1"/>
  <c r="L7390" i="4" s="1"/>
  <c r="L7391" i="4" s="1"/>
  <c r="L7392" i="4" s="1"/>
  <c r="L7393" i="4" s="1"/>
  <c r="L7394" i="4" s="1"/>
  <c r="L7395" i="4" s="1"/>
  <c r="L7396" i="4" s="1"/>
  <c r="L7397" i="4" s="1"/>
  <c r="L7398" i="4" s="1"/>
  <c r="L7399" i="4" s="1"/>
  <c r="L7400" i="4" s="1"/>
  <c r="L7401" i="4" s="1"/>
  <c r="L7402" i="4" s="1"/>
  <c r="L7403" i="4" s="1"/>
  <c r="L7404" i="4" s="1"/>
  <c r="L7405" i="4" s="1"/>
  <c r="L7406" i="4" s="1"/>
  <c r="L7407" i="4" s="1"/>
  <c r="L7408" i="4" s="1"/>
  <c r="L7409" i="4" s="1"/>
  <c r="L7410" i="4" s="1"/>
  <c r="L7411" i="4" s="1"/>
  <c r="L7412" i="4" s="1"/>
  <c r="L7413" i="4" s="1"/>
  <c r="L7414" i="4" s="1"/>
  <c r="L7415" i="4" s="1"/>
  <c r="L7416" i="4" s="1"/>
  <c r="L7417" i="4" s="1"/>
  <c r="L7418" i="4" s="1"/>
  <c r="L7419" i="4" s="1"/>
  <c r="L7420" i="4" s="1"/>
  <c r="L7421" i="4" s="1"/>
  <c r="L7422" i="4" s="1"/>
  <c r="L7423" i="4" s="1"/>
  <c r="L7424" i="4" s="1"/>
  <c r="L7425" i="4" s="1"/>
  <c r="L7426" i="4" s="1"/>
  <c r="L7427" i="4" s="1"/>
  <c r="L7428" i="4" s="1"/>
  <c r="L7429" i="4" s="1"/>
  <c r="L7430" i="4" s="1"/>
  <c r="L7431" i="4" s="1"/>
  <c r="L7432" i="4" s="1"/>
  <c r="L7433" i="4" s="1"/>
  <c r="L7434" i="4" s="1"/>
  <c r="L7435" i="4" s="1"/>
  <c r="L7436" i="4" s="1"/>
  <c r="L7437" i="4" s="1"/>
  <c r="L7438" i="4" s="1"/>
  <c r="L7439" i="4" s="1"/>
  <c r="L7440" i="4" s="1"/>
  <c r="L7441" i="4" s="1"/>
  <c r="L7442" i="4" s="1"/>
  <c r="L7443" i="4" s="1"/>
  <c r="L7444" i="4" s="1"/>
  <c r="L7445" i="4" s="1"/>
  <c r="L7446" i="4" s="1"/>
  <c r="L7447" i="4" s="1"/>
  <c r="L7448" i="4" s="1"/>
  <c r="L7449" i="4" s="1"/>
  <c r="L7450" i="4" s="1"/>
  <c r="L7451" i="4" s="1"/>
  <c r="L7452" i="4" s="1"/>
  <c r="L7453" i="4" s="1"/>
  <c r="L7454" i="4" s="1"/>
  <c r="L7455" i="4" s="1"/>
  <c r="L7456" i="4" s="1"/>
  <c r="L7457" i="4" s="1"/>
  <c r="L7458" i="4" s="1"/>
  <c r="L7459" i="4" s="1"/>
  <c r="L7460" i="4" s="1"/>
  <c r="L7461" i="4" s="1"/>
  <c r="L7462" i="4" s="1"/>
  <c r="L7463" i="4" s="1"/>
  <c r="L7464" i="4" s="1"/>
  <c r="L7465" i="4" s="1"/>
  <c r="L7466" i="4" s="1"/>
  <c r="L7467" i="4" s="1"/>
  <c r="L7468" i="4" s="1"/>
  <c r="L7469" i="4" s="1"/>
  <c r="L7470" i="4" s="1"/>
  <c r="L7471" i="4" s="1"/>
  <c r="L7472" i="4" s="1"/>
  <c r="L7473" i="4" s="1"/>
  <c r="L7474" i="4" s="1"/>
  <c r="L7475" i="4" s="1"/>
  <c r="L7476" i="4" s="1"/>
  <c r="L7477" i="4" s="1"/>
  <c r="L7478" i="4" s="1"/>
  <c r="L7479" i="4" s="1"/>
  <c r="L7480" i="4" s="1"/>
  <c r="L7481" i="4" s="1"/>
  <c r="L7482" i="4" s="1"/>
  <c r="L7483" i="4" s="1"/>
  <c r="L7484" i="4" s="1"/>
  <c r="L7485" i="4" s="1"/>
  <c r="L7486" i="4" s="1"/>
  <c r="L7487" i="4" s="1"/>
  <c r="L7488" i="4" s="1"/>
  <c r="L7489" i="4" s="1"/>
  <c r="L7490" i="4" s="1"/>
  <c r="L7491" i="4" s="1"/>
  <c r="L7492" i="4" s="1"/>
  <c r="L7493" i="4" s="1"/>
  <c r="L7494" i="4" s="1"/>
  <c r="L7495" i="4" s="1"/>
  <c r="L7496" i="4" s="1"/>
  <c r="L7497" i="4" s="1"/>
  <c r="L7498" i="4" s="1"/>
  <c r="L7499" i="4" s="1"/>
  <c r="L7500" i="4" s="1"/>
  <c r="L7501" i="4" s="1"/>
  <c r="L7502" i="4" s="1"/>
  <c r="L7503" i="4" s="1"/>
  <c r="L7504" i="4" s="1"/>
  <c r="L7505" i="4" s="1"/>
  <c r="L7506" i="4" s="1"/>
  <c r="L7507" i="4" s="1"/>
  <c r="L7508" i="4" s="1"/>
  <c r="L7509" i="4" s="1"/>
  <c r="L7510" i="4" s="1"/>
  <c r="L7511" i="4" s="1"/>
  <c r="L7512" i="4" s="1"/>
  <c r="L7513" i="4" s="1"/>
  <c r="L7514" i="4" s="1"/>
  <c r="L7515" i="4" s="1"/>
  <c r="L7516" i="4" s="1"/>
  <c r="L7517" i="4" s="1"/>
  <c r="L7518" i="4" s="1"/>
  <c r="L7519" i="4" s="1"/>
  <c r="L7520" i="4" s="1"/>
  <c r="L7521" i="4" s="1"/>
  <c r="L7522" i="4" s="1"/>
  <c r="L7523" i="4" s="1"/>
  <c r="L7524" i="4" s="1"/>
  <c r="L7525" i="4" s="1"/>
  <c r="L7526" i="4" s="1"/>
  <c r="L7527" i="4" s="1"/>
  <c r="L7528" i="4" s="1"/>
  <c r="L7529" i="4" s="1"/>
  <c r="L7530" i="4" s="1"/>
  <c r="L7531" i="4" s="1"/>
  <c r="L7532" i="4" s="1"/>
  <c r="L7533" i="4" s="1"/>
  <c r="L7534" i="4" s="1"/>
  <c r="L7535" i="4" s="1"/>
  <c r="L7536" i="4" s="1"/>
  <c r="L7537" i="4" s="1"/>
  <c r="L7538" i="4" s="1"/>
  <c r="L7539" i="4" s="1"/>
  <c r="L7540" i="4" s="1"/>
  <c r="L7541" i="4" s="1"/>
  <c r="L7542" i="4" s="1"/>
  <c r="L7543" i="4" s="1"/>
  <c r="L7544" i="4" s="1"/>
  <c r="L7545" i="4" s="1"/>
  <c r="L7546" i="4" s="1"/>
  <c r="L7547" i="4" s="1"/>
  <c r="L7548" i="4" s="1"/>
  <c r="L7549" i="4" s="1"/>
  <c r="L7550" i="4" s="1"/>
  <c r="L7551" i="4" s="1"/>
  <c r="L7552" i="4" s="1"/>
  <c r="L7553" i="4" s="1"/>
  <c r="L7554" i="4" s="1"/>
  <c r="L7555" i="4" s="1"/>
  <c r="L7556" i="4" s="1"/>
  <c r="L7557" i="4" s="1"/>
  <c r="L7558" i="4" s="1"/>
  <c r="L7559" i="4" s="1"/>
  <c r="L7560" i="4" s="1"/>
  <c r="L7561" i="4" s="1"/>
  <c r="L7562" i="4" s="1"/>
  <c r="L7563" i="4" s="1"/>
  <c r="L7564" i="4" s="1"/>
  <c r="L7565" i="4" s="1"/>
  <c r="L7566" i="4" s="1"/>
  <c r="L7567" i="4" s="1"/>
  <c r="L7568" i="4" s="1"/>
  <c r="L7569" i="4" s="1"/>
  <c r="L7570" i="4" s="1"/>
  <c r="L7571" i="4" s="1"/>
  <c r="L7572" i="4" s="1"/>
  <c r="L7573" i="4" s="1"/>
  <c r="L7574" i="4" s="1"/>
  <c r="L7575" i="4" s="1"/>
  <c r="L7576" i="4" s="1"/>
  <c r="L7577" i="4" s="1"/>
  <c r="L7578" i="4" s="1"/>
  <c r="L7579" i="4" s="1"/>
  <c r="L7580" i="4" s="1"/>
  <c r="L7581" i="4" s="1"/>
  <c r="L7582" i="4" s="1"/>
  <c r="L7583" i="4" s="1"/>
  <c r="L7584" i="4" s="1"/>
  <c r="L7585" i="4" s="1"/>
  <c r="L7586" i="4" s="1"/>
  <c r="L7587" i="4" s="1"/>
  <c r="L7588" i="4" s="1"/>
  <c r="L7589" i="4" s="1"/>
  <c r="L7590" i="4" s="1"/>
  <c r="L7591" i="4" s="1"/>
  <c r="L7592" i="4" s="1"/>
  <c r="L7593" i="4" s="1"/>
  <c r="L7594" i="4" s="1"/>
  <c r="L7595" i="4" s="1"/>
  <c r="L7596" i="4" s="1"/>
  <c r="L7597" i="4" s="1"/>
  <c r="L7598" i="4" s="1"/>
  <c r="L7599" i="4" s="1"/>
  <c r="L7600" i="4" s="1"/>
  <c r="L7601" i="4" s="1"/>
  <c r="L7602" i="4" s="1"/>
  <c r="L7603" i="4" s="1"/>
  <c r="L7604" i="4" s="1"/>
  <c r="L7605" i="4" s="1"/>
  <c r="L7606" i="4" s="1"/>
  <c r="L7607" i="4" s="1"/>
  <c r="L7608" i="4" s="1"/>
  <c r="L7609" i="4" s="1"/>
  <c r="L7610" i="4" s="1"/>
  <c r="L7611" i="4" s="1"/>
  <c r="L7612" i="4" s="1"/>
  <c r="L7613" i="4" s="1"/>
  <c r="L7614" i="4" s="1"/>
  <c r="L7615" i="4" s="1"/>
  <c r="L7616" i="4" s="1"/>
  <c r="L7617" i="4" s="1"/>
  <c r="L7618" i="4" s="1"/>
  <c r="L7619" i="4" s="1"/>
  <c r="L7620" i="4" s="1"/>
  <c r="L7621" i="4" s="1"/>
  <c r="L7622" i="4" s="1"/>
  <c r="L7623" i="4" s="1"/>
  <c r="L7624" i="4" s="1"/>
  <c r="L7625" i="4" s="1"/>
  <c r="L7626" i="4" s="1"/>
  <c r="L7627" i="4" s="1"/>
  <c r="L7628" i="4" s="1"/>
  <c r="L7629" i="4" s="1"/>
  <c r="L7630" i="4" s="1"/>
  <c r="L7631" i="4" s="1"/>
  <c r="L7632" i="4" s="1"/>
  <c r="L7633" i="4" s="1"/>
  <c r="L7634" i="4" s="1"/>
  <c r="L7635" i="4" s="1"/>
  <c r="L7636" i="4" s="1"/>
  <c r="L7637" i="4" s="1"/>
  <c r="L7638" i="4" s="1"/>
  <c r="L7639" i="4" s="1"/>
  <c r="L7640" i="4" s="1"/>
  <c r="L7641" i="4" s="1"/>
  <c r="L7642" i="4" s="1"/>
  <c r="L7643" i="4" s="1"/>
  <c r="L7644" i="4" s="1"/>
  <c r="L7645" i="4" s="1"/>
  <c r="L7646" i="4" s="1"/>
  <c r="L7647" i="4" s="1"/>
  <c r="L7648" i="4" s="1"/>
  <c r="L7649" i="4" s="1"/>
  <c r="L7650" i="4" s="1"/>
  <c r="L7651" i="4" s="1"/>
  <c r="L7652" i="4" s="1"/>
  <c r="L7653" i="4" s="1"/>
  <c r="L7654" i="4" s="1"/>
  <c r="L7655" i="4" s="1"/>
  <c r="L7656" i="4" s="1"/>
  <c r="L7657" i="4" s="1"/>
  <c r="L7658" i="4" s="1"/>
  <c r="L7659" i="4" s="1"/>
  <c r="L7660" i="4" s="1"/>
  <c r="L7661" i="4" s="1"/>
  <c r="L7662" i="4" s="1"/>
  <c r="L7663" i="4" s="1"/>
  <c r="L7664" i="4" s="1"/>
  <c r="L7665" i="4" s="1"/>
  <c r="L7666" i="4" s="1"/>
  <c r="L7667" i="4" s="1"/>
  <c r="L7668" i="4" s="1"/>
  <c r="L7669" i="4" s="1"/>
  <c r="L7670" i="4" s="1"/>
  <c r="L7671" i="4" s="1"/>
  <c r="L7672" i="4" s="1"/>
  <c r="L7673" i="4" s="1"/>
  <c r="L7674" i="4" s="1"/>
  <c r="L7675" i="4" s="1"/>
  <c r="L7676" i="4" s="1"/>
  <c r="L7677" i="4" s="1"/>
  <c r="L7678" i="4" s="1"/>
  <c r="L7679" i="4" s="1"/>
  <c r="L7680" i="4" s="1"/>
  <c r="L7681" i="4" s="1"/>
  <c r="L7682" i="4" s="1"/>
  <c r="L7683" i="4" s="1"/>
  <c r="L7684" i="4" s="1"/>
  <c r="L7685" i="4" s="1"/>
  <c r="L7686" i="4" s="1"/>
  <c r="L7687" i="4" s="1"/>
  <c r="L7688" i="4" s="1"/>
  <c r="L7689" i="4" s="1"/>
  <c r="L7690" i="4" s="1"/>
  <c r="L7691" i="4" s="1"/>
  <c r="L7692" i="4" s="1"/>
  <c r="L7693" i="4" s="1"/>
  <c r="L7694" i="4" s="1"/>
  <c r="L7695" i="4" s="1"/>
  <c r="L7696" i="4" s="1"/>
  <c r="L7697" i="4" s="1"/>
  <c r="L7698" i="4" s="1"/>
  <c r="L7699" i="4" s="1"/>
  <c r="L7700" i="4" s="1"/>
  <c r="L7701" i="4" s="1"/>
  <c r="L7702" i="4" s="1"/>
  <c r="L7703" i="4" s="1"/>
  <c r="L7704" i="4" s="1"/>
  <c r="L7705" i="4" s="1"/>
  <c r="L7706" i="4" s="1"/>
  <c r="L7707" i="4" s="1"/>
  <c r="L7708" i="4" s="1"/>
  <c r="L7709" i="4" s="1"/>
  <c r="L7710" i="4" s="1"/>
  <c r="L7711" i="4" s="1"/>
  <c r="L7712" i="4" s="1"/>
  <c r="L7713" i="4" s="1"/>
  <c r="L7714" i="4" s="1"/>
  <c r="L7715" i="4" s="1"/>
  <c r="L7716" i="4" s="1"/>
  <c r="L7717" i="4" s="1"/>
  <c r="L7718" i="4" s="1"/>
  <c r="L7719" i="4" s="1"/>
  <c r="L7720" i="4" s="1"/>
  <c r="L7721" i="4" s="1"/>
  <c r="L7722" i="4" s="1"/>
  <c r="L7723" i="4" s="1"/>
  <c r="L7724" i="4" s="1"/>
  <c r="L7725" i="4" s="1"/>
  <c r="L7726" i="4" s="1"/>
  <c r="L7727" i="4" s="1"/>
  <c r="L7728" i="4" s="1"/>
  <c r="L7729" i="4" s="1"/>
  <c r="L7730" i="4" s="1"/>
  <c r="L7731" i="4" s="1"/>
  <c r="L7732" i="4" s="1"/>
  <c r="L7733" i="4" s="1"/>
  <c r="L7734" i="4" s="1"/>
  <c r="L7735" i="4" s="1"/>
  <c r="L7736" i="4" s="1"/>
  <c r="L7737" i="4" s="1"/>
  <c r="L7738" i="4" s="1"/>
  <c r="L7739" i="4" s="1"/>
  <c r="L7740" i="4" s="1"/>
  <c r="L7741" i="4" s="1"/>
  <c r="L7742" i="4" s="1"/>
  <c r="L7743" i="4" s="1"/>
  <c r="L7744" i="4" s="1"/>
  <c r="L7745" i="4" s="1"/>
  <c r="L7746" i="4" s="1"/>
  <c r="L7747" i="4" s="1"/>
  <c r="L7748" i="4" s="1"/>
  <c r="L7749" i="4" s="1"/>
  <c r="L7750" i="4" s="1"/>
  <c r="L7751" i="4" s="1"/>
  <c r="L7752" i="4" s="1"/>
  <c r="L7753" i="4" s="1"/>
  <c r="L7754" i="4" s="1"/>
  <c r="L7755" i="4" s="1"/>
  <c r="L7756" i="4" s="1"/>
  <c r="L7757" i="4" s="1"/>
  <c r="L7758" i="4" s="1"/>
  <c r="L7759" i="4" s="1"/>
  <c r="L7760" i="4" s="1"/>
  <c r="L7761" i="4" s="1"/>
  <c r="L7762" i="4" s="1"/>
  <c r="L7763" i="4" s="1"/>
  <c r="L7764" i="4" s="1"/>
  <c r="L7765" i="4" s="1"/>
  <c r="L7766" i="4" s="1"/>
  <c r="L7767" i="4" s="1"/>
  <c r="L7768" i="4" s="1"/>
  <c r="L7769" i="4" s="1"/>
  <c r="L7770" i="4" s="1"/>
  <c r="L7771" i="4" s="1"/>
  <c r="L7772" i="4" s="1"/>
  <c r="L7773" i="4" s="1"/>
  <c r="L7774" i="4" s="1"/>
  <c r="L7775" i="4" s="1"/>
  <c r="L7776" i="4" s="1"/>
  <c r="L7777" i="4" s="1"/>
  <c r="L7778" i="4" s="1"/>
  <c r="L7779" i="4" s="1"/>
  <c r="L7780" i="4" s="1"/>
  <c r="L7781" i="4" s="1"/>
  <c r="L7782" i="4" s="1"/>
  <c r="L7783" i="4" s="1"/>
  <c r="L7784" i="4" s="1"/>
  <c r="L7785" i="4" s="1"/>
  <c r="L7786" i="4" s="1"/>
  <c r="L7787" i="4" s="1"/>
  <c r="L7788" i="4" s="1"/>
  <c r="L7789" i="4" s="1"/>
  <c r="L7790" i="4" s="1"/>
  <c r="L7791" i="4" s="1"/>
  <c r="L7792" i="4" s="1"/>
  <c r="L7793" i="4" s="1"/>
  <c r="L7794" i="4" s="1"/>
  <c r="L7795" i="4" s="1"/>
  <c r="L7796" i="4" s="1"/>
  <c r="L7797" i="4" s="1"/>
  <c r="L7798" i="4" s="1"/>
  <c r="L7799" i="4" s="1"/>
  <c r="L7800" i="4" s="1"/>
  <c r="L7801" i="4" s="1"/>
  <c r="L7802" i="4" s="1"/>
  <c r="L7803" i="4" s="1"/>
  <c r="L7804" i="4" s="1"/>
  <c r="L7805" i="4" s="1"/>
  <c r="L7806" i="4" s="1"/>
  <c r="L7807" i="4" s="1"/>
  <c r="L7808" i="4" s="1"/>
  <c r="L7809" i="4" s="1"/>
  <c r="L7810" i="4" s="1"/>
  <c r="L7811" i="4" s="1"/>
  <c r="L7812" i="4" s="1"/>
  <c r="L7813" i="4" s="1"/>
  <c r="L7814" i="4" s="1"/>
  <c r="L7815" i="4" s="1"/>
  <c r="L7816" i="4" s="1"/>
  <c r="L7817" i="4" s="1"/>
  <c r="L7818" i="4" s="1"/>
  <c r="L7819" i="4" s="1"/>
  <c r="L7820" i="4" s="1"/>
  <c r="L7821" i="4" s="1"/>
  <c r="L7822" i="4" s="1"/>
  <c r="L7823" i="4" s="1"/>
  <c r="L7824" i="4" s="1"/>
  <c r="L7825" i="4" s="1"/>
  <c r="L7826" i="4" s="1"/>
  <c r="L7827" i="4" s="1"/>
  <c r="L7828" i="4" s="1"/>
  <c r="L7829" i="4" s="1"/>
  <c r="L7830" i="4" s="1"/>
  <c r="L7831" i="4" s="1"/>
  <c r="L7832" i="4" s="1"/>
  <c r="L7833" i="4" s="1"/>
  <c r="L7834" i="4" s="1"/>
  <c r="L7835" i="4" s="1"/>
  <c r="L7836" i="4" s="1"/>
  <c r="L7837" i="4" s="1"/>
  <c r="L7838" i="4" s="1"/>
  <c r="L7839" i="4" s="1"/>
  <c r="L7840" i="4" s="1"/>
  <c r="L7841" i="4" s="1"/>
  <c r="L7842" i="4" s="1"/>
  <c r="L7843" i="4" s="1"/>
  <c r="L7844" i="4" s="1"/>
  <c r="L7845" i="4" s="1"/>
  <c r="L7846" i="4" s="1"/>
  <c r="L7847" i="4" s="1"/>
  <c r="L7848" i="4" s="1"/>
  <c r="L7849" i="4" s="1"/>
  <c r="L7850" i="4" s="1"/>
  <c r="L7851" i="4" s="1"/>
  <c r="L7852" i="4" s="1"/>
  <c r="L7853" i="4" s="1"/>
  <c r="L7854" i="4" s="1"/>
  <c r="L7855" i="4" s="1"/>
  <c r="L7856" i="4" s="1"/>
  <c r="L7857" i="4" s="1"/>
  <c r="L7858" i="4" s="1"/>
  <c r="L7859" i="4" s="1"/>
  <c r="L7860" i="4" s="1"/>
  <c r="L7861" i="4" s="1"/>
  <c r="L7862" i="4" s="1"/>
  <c r="L7863" i="4" s="1"/>
  <c r="L7864" i="4" s="1"/>
  <c r="L7865" i="4" s="1"/>
  <c r="L7866" i="4" s="1"/>
  <c r="L7867" i="4" s="1"/>
  <c r="L7868" i="4" s="1"/>
  <c r="L7869" i="4" s="1"/>
  <c r="L7870" i="4" s="1"/>
  <c r="L7871" i="4" s="1"/>
  <c r="L7872" i="4" s="1"/>
  <c r="L7873" i="4" s="1"/>
  <c r="L7874" i="4" s="1"/>
  <c r="L7875" i="4" s="1"/>
  <c r="L7876" i="4" s="1"/>
  <c r="L7877" i="4" s="1"/>
  <c r="L7878" i="4" s="1"/>
  <c r="L7879" i="4" s="1"/>
  <c r="L7880" i="4" s="1"/>
  <c r="L7881" i="4" s="1"/>
  <c r="L7882" i="4" s="1"/>
  <c r="L7883" i="4" s="1"/>
  <c r="L7884" i="4" s="1"/>
  <c r="L7885" i="4" s="1"/>
  <c r="L7886" i="4" s="1"/>
  <c r="L7887" i="4" s="1"/>
  <c r="L7888" i="4" s="1"/>
  <c r="L7889" i="4" s="1"/>
  <c r="L7890" i="4" s="1"/>
  <c r="L7891" i="4" s="1"/>
  <c r="L7892" i="4" s="1"/>
  <c r="L7893" i="4" s="1"/>
  <c r="L7894" i="4" s="1"/>
  <c r="L7895" i="4" s="1"/>
  <c r="L7896" i="4" s="1"/>
  <c r="L7897" i="4" s="1"/>
  <c r="L7898" i="4" s="1"/>
  <c r="L7899" i="4" s="1"/>
  <c r="L7900" i="4" s="1"/>
  <c r="L7901" i="4" s="1"/>
  <c r="L7902" i="4" s="1"/>
  <c r="L7903" i="4" s="1"/>
  <c r="L7904" i="4" s="1"/>
  <c r="L7905" i="4" s="1"/>
  <c r="L7906" i="4" s="1"/>
  <c r="L7907" i="4" s="1"/>
  <c r="L7908" i="4" s="1"/>
  <c r="L7909" i="4" s="1"/>
  <c r="L7910" i="4" s="1"/>
  <c r="L7911" i="4" s="1"/>
  <c r="L7912" i="4" s="1"/>
  <c r="L7913" i="4" s="1"/>
  <c r="L7914" i="4" s="1"/>
  <c r="L7915" i="4" s="1"/>
  <c r="L7916" i="4" s="1"/>
  <c r="L7917" i="4" s="1"/>
  <c r="L7918" i="4" s="1"/>
  <c r="L7919" i="4" s="1"/>
  <c r="L7920" i="4" s="1"/>
  <c r="L7921" i="4" s="1"/>
  <c r="L7922" i="4" s="1"/>
  <c r="L7923" i="4" s="1"/>
  <c r="L7924" i="4" s="1"/>
  <c r="L7925" i="4" s="1"/>
  <c r="L7926" i="4" s="1"/>
  <c r="L7927" i="4" s="1"/>
  <c r="L7928" i="4" s="1"/>
  <c r="L7929" i="4" s="1"/>
  <c r="L7930" i="4" s="1"/>
  <c r="L7931" i="4" s="1"/>
  <c r="L7932" i="4" s="1"/>
  <c r="L7933" i="4" s="1"/>
  <c r="L7934" i="4" s="1"/>
  <c r="L7935" i="4" s="1"/>
  <c r="L7936" i="4" s="1"/>
  <c r="L7937" i="4" s="1"/>
  <c r="L7938" i="4" s="1"/>
  <c r="L7939" i="4" s="1"/>
  <c r="L7940" i="4" s="1"/>
  <c r="L7941" i="4" s="1"/>
  <c r="L7942" i="4" s="1"/>
  <c r="L7943" i="4" s="1"/>
  <c r="L7944" i="4" s="1"/>
  <c r="L7945" i="4" s="1"/>
  <c r="L7946" i="4" s="1"/>
  <c r="L7947" i="4" s="1"/>
  <c r="L7948" i="4" s="1"/>
  <c r="L7949" i="4" s="1"/>
  <c r="L7950" i="4" s="1"/>
  <c r="L7951" i="4" s="1"/>
  <c r="L7952" i="4" s="1"/>
  <c r="L7953" i="4" s="1"/>
  <c r="L7954" i="4" s="1"/>
  <c r="L7955" i="4" s="1"/>
  <c r="L7956" i="4" s="1"/>
  <c r="L7957" i="4" s="1"/>
  <c r="L7958" i="4" s="1"/>
  <c r="L7959" i="4" s="1"/>
  <c r="L7960" i="4" s="1"/>
  <c r="L7961" i="4" s="1"/>
  <c r="L7962" i="4" s="1"/>
  <c r="L7963" i="4" s="1"/>
  <c r="L7964" i="4" s="1"/>
  <c r="L7965" i="4" s="1"/>
  <c r="L7966" i="4" s="1"/>
  <c r="L7967" i="4" s="1"/>
  <c r="L7968" i="4" s="1"/>
  <c r="L7969" i="4" s="1"/>
  <c r="L7970" i="4" s="1"/>
  <c r="L7971" i="4" s="1"/>
  <c r="L7972" i="4" s="1"/>
  <c r="L7973" i="4" s="1"/>
  <c r="L7974" i="4" s="1"/>
  <c r="L7975" i="4" s="1"/>
  <c r="L7976" i="4" s="1"/>
  <c r="L7977" i="4" s="1"/>
  <c r="L7978" i="4" s="1"/>
  <c r="L7979" i="4" s="1"/>
  <c r="L7980" i="4" s="1"/>
  <c r="L7981" i="4" s="1"/>
  <c r="L7982" i="4" s="1"/>
  <c r="L7983" i="4" s="1"/>
  <c r="L7984" i="4" s="1"/>
  <c r="L7985" i="4" s="1"/>
  <c r="L7986" i="4" s="1"/>
  <c r="L7987" i="4" s="1"/>
  <c r="L7988" i="4" s="1"/>
  <c r="L7989" i="4" s="1"/>
  <c r="L7990" i="4" s="1"/>
  <c r="L7991" i="4" s="1"/>
  <c r="L7992" i="4" s="1"/>
  <c r="L7993" i="4" s="1"/>
  <c r="L7994" i="4" s="1"/>
  <c r="L7995" i="4" s="1"/>
  <c r="L7996" i="4" s="1"/>
  <c r="L7997" i="4" s="1"/>
  <c r="L7998" i="4" s="1"/>
  <c r="L7999" i="4" s="1"/>
  <c r="L8000" i="4" s="1"/>
  <c r="L8001" i="4" s="1"/>
  <c r="L8002" i="4" s="1"/>
  <c r="L8003" i="4" s="1"/>
  <c r="L8004" i="4" s="1"/>
  <c r="L8005" i="4" s="1"/>
  <c r="L8006" i="4" s="1"/>
  <c r="L8007" i="4" s="1"/>
  <c r="L8008" i="4" s="1"/>
  <c r="L8009" i="4" s="1"/>
  <c r="L8010" i="4" s="1"/>
  <c r="L8011" i="4" s="1"/>
  <c r="L8012" i="4" s="1"/>
  <c r="L8013" i="4" s="1"/>
  <c r="L8014" i="4" s="1"/>
  <c r="L8015" i="4" s="1"/>
  <c r="L8016" i="4" s="1"/>
  <c r="L8017" i="4" s="1"/>
  <c r="L8018" i="4" s="1"/>
  <c r="L8019" i="4" s="1"/>
  <c r="L8020" i="4" s="1"/>
  <c r="L8021" i="4" s="1"/>
  <c r="L8022" i="4" s="1"/>
  <c r="L8023" i="4" s="1"/>
  <c r="L8024" i="4" s="1"/>
  <c r="L8025" i="4" s="1"/>
  <c r="L8026" i="4" s="1"/>
  <c r="L8027" i="4" s="1"/>
  <c r="L8028" i="4" s="1"/>
  <c r="L8029" i="4" s="1"/>
  <c r="L8030" i="4" s="1"/>
  <c r="L8031" i="4" s="1"/>
  <c r="L8032" i="4" s="1"/>
  <c r="L8033" i="4" s="1"/>
  <c r="L8034" i="4" s="1"/>
  <c r="L8035" i="4" s="1"/>
  <c r="L8036" i="4" s="1"/>
  <c r="L8037" i="4" s="1"/>
  <c r="L8038" i="4" s="1"/>
  <c r="L8039" i="4" s="1"/>
  <c r="L8040" i="4" s="1"/>
  <c r="L8041" i="4" s="1"/>
  <c r="L8042" i="4" s="1"/>
  <c r="L8043" i="4" s="1"/>
  <c r="L8044" i="4" s="1"/>
  <c r="L8045" i="4" s="1"/>
  <c r="L8046" i="4" s="1"/>
  <c r="L8047" i="4" s="1"/>
  <c r="L8048" i="4" s="1"/>
  <c r="L8049" i="4" s="1"/>
  <c r="L8050" i="4" s="1"/>
  <c r="L8051" i="4" s="1"/>
  <c r="L8052" i="4" s="1"/>
  <c r="L8053" i="4" s="1"/>
  <c r="L8054" i="4" s="1"/>
  <c r="L8055" i="4" s="1"/>
  <c r="L8056" i="4" s="1"/>
  <c r="L8057" i="4" s="1"/>
  <c r="L8058" i="4" s="1"/>
  <c r="L8059" i="4" s="1"/>
  <c r="L8060" i="4" s="1"/>
  <c r="L8061" i="4" s="1"/>
  <c r="L8062" i="4" s="1"/>
  <c r="L8063" i="4" s="1"/>
  <c r="L8064" i="4" s="1"/>
  <c r="L8065" i="4" s="1"/>
  <c r="L8066" i="4" s="1"/>
  <c r="L8067" i="4" s="1"/>
  <c r="L8068" i="4" s="1"/>
  <c r="L8069" i="4" s="1"/>
  <c r="L8070" i="4" s="1"/>
  <c r="L8071" i="4" s="1"/>
  <c r="L8072" i="4" s="1"/>
  <c r="L8073" i="4" s="1"/>
  <c r="L8074" i="4" s="1"/>
  <c r="L8075" i="4" s="1"/>
  <c r="L8076" i="4" s="1"/>
  <c r="L8077" i="4" s="1"/>
  <c r="L8078" i="4" s="1"/>
  <c r="L8079" i="4" s="1"/>
  <c r="L8080" i="4" s="1"/>
  <c r="L8081" i="4" s="1"/>
  <c r="L8082" i="4" s="1"/>
  <c r="L8083" i="4" s="1"/>
  <c r="L8084" i="4" s="1"/>
  <c r="L8085" i="4" s="1"/>
  <c r="L8086" i="4" s="1"/>
  <c r="L8087" i="4" s="1"/>
  <c r="L8088" i="4" s="1"/>
  <c r="L8089" i="4" s="1"/>
  <c r="L8090" i="4" s="1"/>
  <c r="L8091" i="4" s="1"/>
  <c r="L8092" i="4" s="1"/>
  <c r="L8093" i="4" s="1"/>
  <c r="L8094" i="4" s="1"/>
  <c r="L8095" i="4" s="1"/>
  <c r="L8096" i="4" s="1"/>
  <c r="L8097" i="4" s="1"/>
  <c r="L8098" i="4" s="1"/>
  <c r="L8099" i="4" s="1"/>
  <c r="L8100" i="4" s="1"/>
  <c r="L8101" i="4" s="1"/>
  <c r="L8102" i="4" s="1"/>
  <c r="L8103" i="4" s="1"/>
  <c r="L8104" i="4" s="1"/>
  <c r="L8105" i="4" s="1"/>
  <c r="L8106" i="4" s="1"/>
  <c r="L8107" i="4" s="1"/>
  <c r="L8108" i="4" s="1"/>
  <c r="L8109" i="4" s="1"/>
  <c r="L8110" i="4" s="1"/>
  <c r="L8111" i="4" s="1"/>
  <c r="L8112" i="4" s="1"/>
  <c r="L8113" i="4" s="1"/>
  <c r="L8114" i="4" s="1"/>
  <c r="L8115" i="4" s="1"/>
  <c r="L8116" i="4" s="1"/>
  <c r="L8117" i="4" s="1"/>
  <c r="L8118" i="4" s="1"/>
  <c r="L8119" i="4" s="1"/>
  <c r="L8120" i="4" s="1"/>
  <c r="L8121" i="4" s="1"/>
  <c r="L8122" i="4" s="1"/>
  <c r="L8123" i="4" s="1"/>
  <c r="L8124" i="4" s="1"/>
  <c r="L8125" i="4" s="1"/>
  <c r="L8126" i="4" s="1"/>
  <c r="L8127" i="4" s="1"/>
  <c r="L8128" i="4" s="1"/>
  <c r="L8129" i="4" s="1"/>
  <c r="L8130" i="4" s="1"/>
  <c r="L8131" i="4" s="1"/>
  <c r="L8132" i="4" s="1"/>
  <c r="L8133" i="4" s="1"/>
  <c r="L8134" i="4" s="1"/>
  <c r="L8135" i="4" s="1"/>
  <c r="L8136" i="4" s="1"/>
  <c r="L8137" i="4" s="1"/>
  <c r="L8138" i="4" s="1"/>
  <c r="L8139" i="4" s="1"/>
  <c r="L8140" i="4" s="1"/>
  <c r="L8141" i="4" s="1"/>
  <c r="L8142" i="4" s="1"/>
  <c r="L8143" i="4" s="1"/>
  <c r="L8144" i="4" s="1"/>
  <c r="L8145" i="4" s="1"/>
  <c r="L8146" i="4" s="1"/>
  <c r="L8147" i="4" s="1"/>
  <c r="L8148" i="4" s="1"/>
  <c r="L8149" i="4" s="1"/>
  <c r="L8150" i="4" s="1"/>
  <c r="L8151" i="4" s="1"/>
  <c r="L8152" i="4" s="1"/>
  <c r="L8153" i="4" s="1"/>
  <c r="L8154" i="4" s="1"/>
  <c r="L8155" i="4" s="1"/>
  <c r="L8156" i="4" s="1"/>
  <c r="L8157" i="4" s="1"/>
  <c r="L8158" i="4" s="1"/>
  <c r="L8159" i="4" s="1"/>
  <c r="L8160" i="4" s="1"/>
  <c r="L8161" i="4" s="1"/>
  <c r="L8162" i="4" s="1"/>
  <c r="L8163" i="4" s="1"/>
  <c r="L8164" i="4" s="1"/>
  <c r="L8165" i="4" s="1"/>
  <c r="L8166" i="4" s="1"/>
  <c r="L8167" i="4" s="1"/>
  <c r="L8168" i="4" s="1"/>
  <c r="L8169" i="4" s="1"/>
  <c r="L8170" i="4" s="1"/>
  <c r="L8171" i="4" s="1"/>
  <c r="L8172" i="4" s="1"/>
  <c r="L8173" i="4" s="1"/>
  <c r="L8174" i="4" s="1"/>
  <c r="L8175" i="4" s="1"/>
  <c r="L8176" i="4" s="1"/>
  <c r="L8177" i="4" s="1"/>
  <c r="L8178" i="4" s="1"/>
  <c r="L8179" i="4" s="1"/>
  <c r="L8180" i="4" s="1"/>
  <c r="L8181" i="4" s="1"/>
  <c r="L8182" i="4" s="1"/>
  <c r="L8183" i="4" s="1"/>
  <c r="L8184" i="4" s="1"/>
  <c r="L8185" i="4" s="1"/>
  <c r="L8186" i="4" s="1"/>
  <c r="L8187" i="4" s="1"/>
  <c r="L8188" i="4" s="1"/>
  <c r="L8189" i="4" s="1"/>
  <c r="L8190" i="4" s="1"/>
  <c r="L8191" i="4" s="1"/>
  <c r="L8192" i="4" s="1"/>
  <c r="L8193" i="4" s="1"/>
  <c r="L8194" i="4" s="1"/>
  <c r="L8195" i="4" s="1"/>
  <c r="L8196" i="4" s="1"/>
  <c r="L8197" i="4" s="1"/>
  <c r="L8198" i="4" s="1"/>
  <c r="L8199" i="4" s="1"/>
  <c r="L8200" i="4" s="1"/>
  <c r="L8201" i="4" s="1"/>
  <c r="L8202" i="4" s="1"/>
  <c r="L8203" i="4" s="1"/>
  <c r="L8204" i="4" s="1"/>
  <c r="L8205" i="4" s="1"/>
  <c r="L8206" i="4" s="1"/>
  <c r="L8207" i="4" s="1"/>
  <c r="L8208" i="4" s="1"/>
  <c r="L8209" i="4" s="1"/>
  <c r="L8210" i="4" s="1"/>
  <c r="L8211" i="4" s="1"/>
  <c r="L8212" i="4" s="1"/>
  <c r="L8213" i="4" s="1"/>
  <c r="L8214" i="4" s="1"/>
  <c r="L8215" i="4" s="1"/>
  <c r="L8216" i="4" s="1"/>
  <c r="L8217" i="4" s="1"/>
  <c r="L8218" i="4" s="1"/>
  <c r="L8219" i="4" s="1"/>
  <c r="L8220" i="4" s="1"/>
  <c r="L8221" i="4" s="1"/>
  <c r="L8222" i="4" s="1"/>
  <c r="L8223" i="4" s="1"/>
  <c r="L8224" i="4" s="1"/>
  <c r="L8225" i="4" s="1"/>
  <c r="L8226" i="4" s="1"/>
  <c r="L8227" i="4" s="1"/>
  <c r="L8228" i="4" s="1"/>
  <c r="L8229" i="4" s="1"/>
  <c r="L8230" i="4" s="1"/>
  <c r="L8231" i="4" s="1"/>
  <c r="L8232" i="4" s="1"/>
  <c r="L8233" i="4" s="1"/>
  <c r="L8234" i="4" s="1"/>
  <c r="L8235" i="4" s="1"/>
  <c r="L8236" i="4" s="1"/>
  <c r="L8237" i="4" s="1"/>
  <c r="L8238" i="4" s="1"/>
  <c r="L8239" i="4" s="1"/>
  <c r="L8240" i="4" s="1"/>
  <c r="L8241" i="4" s="1"/>
  <c r="L8242" i="4" s="1"/>
  <c r="L8243" i="4" s="1"/>
  <c r="L8244" i="4" s="1"/>
  <c r="L8245" i="4" s="1"/>
  <c r="L8246" i="4" s="1"/>
  <c r="L8247" i="4" s="1"/>
  <c r="L8248" i="4" s="1"/>
  <c r="L8249" i="4" s="1"/>
  <c r="L8250" i="4" s="1"/>
  <c r="L8251" i="4" s="1"/>
  <c r="L8252" i="4" s="1"/>
  <c r="L8253" i="4" s="1"/>
  <c r="L8254" i="4" s="1"/>
  <c r="L8255" i="4" s="1"/>
  <c r="L8256" i="4" s="1"/>
  <c r="L8257" i="4" s="1"/>
  <c r="L8258" i="4" s="1"/>
  <c r="L8259" i="4" s="1"/>
  <c r="L8260" i="4" s="1"/>
  <c r="L8261" i="4" s="1"/>
  <c r="L8262" i="4" s="1"/>
  <c r="L8263" i="4" s="1"/>
  <c r="L8264" i="4" s="1"/>
  <c r="L8265" i="4" s="1"/>
  <c r="L8266" i="4" s="1"/>
  <c r="L8267" i="4" s="1"/>
  <c r="L8268" i="4" s="1"/>
  <c r="L8269" i="4" s="1"/>
  <c r="L8270" i="4" s="1"/>
  <c r="L8271" i="4" s="1"/>
  <c r="L8272" i="4" s="1"/>
  <c r="L8273" i="4" s="1"/>
  <c r="L8274" i="4" s="1"/>
  <c r="L8275" i="4" s="1"/>
  <c r="L8276" i="4" s="1"/>
  <c r="L8277" i="4" s="1"/>
  <c r="L8278" i="4" s="1"/>
  <c r="L8279" i="4" s="1"/>
  <c r="L8280" i="4" s="1"/>
  <c r="L8281" i="4" s="1"/>
  <c r="L8282" i="4" s="1"/>
  <c r="L8283" i="4" s="1"/>
  <c r="L8284" i="4" s="1"/>
  <c r="L8285" i="4" s="1"/>
  <c r="L8286" i="4" s="1"/>
  <c r="L8287" i="4" s="1"/>
  <c r="L8288" i="4" s="1"/>
  <c r="L8289" i="4" s="1"/>
  <c r="L8290" i="4" s="1"/>
  <c r="L8291" i="4" s="1"/>
  <c r="L8292" i="4" s="1"/>
  <c r="L8293" i="4" s="1"/>
  <c r="L8294" i="4" s="1"/>
  <c r="L8295" i="4" s="1"/>
  <c r="L8296" i="4" s="1"/>
  <c r="L8297" i="4" s="1"/>
  <c r="L8298" i="4" s="1"/>
  <c r="L8299" i="4" s="1"/>
  <c r="L8300" i="4" s="1"/>
  <c r="L8301" i="4" s="1"/>
  <c r="L8302" i="4" s="1"/>
  <c r="L8303" i="4" s="1"/>
  <c r="L8304" i="4" s="1"/>
  <c r="L8305" i="4" s="1"/>
  <c r="L8306" i="4" s="1"/>
  <c r="L8307" i="4" s="1"/>
  <c r="L8308" i="4" s="1"/>
  <c r="L8309" i="4" s="1"/>
  <c r="L8310" i="4" s="1"/>
  <c r="L8311" i="4" s="1"/>
  <c r="L8312" i="4" s="1"/>
  <c r="L8313" i="4" s="1"/>
  <c r="L8314" i="4" s="1"/>
  <c r="L8315" i="4" s="1"/>
  <c r="L8316" i="4" s="1"/>
  <c r="L8317" i="4" s="1"/>
  <c r="L8318" i="4" s="1"/>
  <c r="L8319" i="4" s="1"/>
  <c r="L8320" i="4" s="1"/>
  <c r="L8321" i="4" s="1"/>
  <c r="L8322" i="4" s="1"/>
  <c r="L8323" i="4" s="1"/>
  <c r="L8324" i="4" s="1"/>
  <c r="L8325" i="4" s="1"/>
  <c r="L8326" i="4" s="1"/>
  <c r="L8327" i="4" s="1"/>
  <c r="L8328" i="4" s="1"/>
  <c r="L8329" i="4" s="1"/>
  <c r="L8330" i="4" s="1"/>
  <c r="L8331" i="4" s="1"/>
  <c r="L8332" i="4" s="1"/>
  <c r="L8333" i="4" s="1"/>
  <c r="L8334" i="4" s="1"/>
  <c r="L8335" i="4" s="1"/>
  <c r="L8336" i="4" s="1"/>
  <c r="L8337" i="4" s="1"/>
  <c r="L8338" i="4" s="1"/>
  <c r="L8339" i="4" s="1"/>
  <c r="L8340" i="4" s="1"/>
  <c r="L8341" i="4" s="1"/>
  <c r="L8342" i="4" s="1"/>
  <c r="L8343" i="4" s="1"/>
  <c r="L8344" i="4" s="1"/>
  <c r="L8345" i="4" s="1"/>
  <c r="L8346" i="4" s="1"/>
  <c r="L8347" i="4" s="1"/>
  <c r="L8348" i="4" s="1"/>
  <c r="L8349" i="4" s="1"/>
  <c r="L8350" i="4" s="1"/>
  <c r="L8351" i="4" s="1"/>
  <c r="L8352" i="4" s="1"/>
  <c r="L8353" i="4" s="1"/>
  <c r="L8354" i="4" s="1"/>
  <c r="L8355" i="4" s="1"/>
  <c r="L8356" i="4" s="1"/>
  <c r="L8357" i="4" s="1"/>
  <c r="L8358" i="4" s="1"/>
  <c r="L8359" i="4" s="1"/>
  <c r="L8360" i="4" s="1"/>
  <c r="L8361" i="4" s="1"/>
  <c r="L8362" i="4" s="1"/>
  <c r="L8363" i="4" s="1"/>
  <c r="L8364" i="4" s="1"/>
  <c r="L8365" i="4" s="1"/>
  <c r="L8366" i="4" s="1"/>
  <c r="L8367" i="4" s="1"/>
  <c r="L8368" i="4" s="1"/>
  <c r="L8369" i="4" s="1"/>
  <c r="L8370" i="4" s="1"/>
  <c r="L8371" i="4" s="1"/>
  <c r="L8372" i="4" s="1"/>
  <c r="L8373" i="4" s="1"/>
  <c r="L8374" i="4" s="1"/>
  <c r="L8375" i="4" s="1"/>
  <c r="L8376" i="4" s="1"/>
  <c r="L8377" i="4" s="1"/>
  <c r="L8378" i="4" s="1"/>
  <c r="L8379" i="4" s="1"/>
  <c r="L8380" i="4" s="1"/>
  <c r="L8381" i="4" s="1"/>
  <c r="L8382" i="4" s="1"/>
  <c r="L8383" i="4" s="1"/>
  <c r="L8384" i="4" s="1"/>
  <c r="L8385" i="4" s="1"/>
  <c r="L8386" i="4" s="1"/>
  <c r="L8387" i="4" s="1"/>
  <c r="L8388" i="4" s="1"/>
  <c r="L8389" i="4" s="1"/>
  <c r="L8390" i="4" s="1"/>
  <c r="L8391" i="4" s="1"/>
  <c r="L8392" i="4" s="1"/>
  <c r="L8393" i="4" s="1"/>
  <c r="L8394" i="4" s="1"/>
  <c r="L8395" i="4" s="1"/>
  <c r="L8396" i="4" s="1"/>
  <c r="L8397" i="4" s="1"/>
  <c r="L8398" i="4" s="1"/>
  <c r="L8399" i="4" s="1"/>
  <c r="L8400" i="4" s="1"/>
  <c r="L8401" i="4" s="1"/>
  <c r="L8402" i="4" s="1"/>
  <c r="L8403" i="4" s="1"/>
  <c r="L8404" i="4" s="1"/>
  <c r="L8405" i="4" s="1"/>
  <c r="L8406" i="4" s="1"/>
  <c r="L8407" i="4" s="1"/>
  <c r="L8408" i="4" s="1"/>
  <c r="L8409" i="4" s="1"/>
  <c r="L8410" i="4" s="1"/>
  <c r="L8411" i="4" s="1"/>
  <c r="L8412" i="4" s="1"/>
  <c r="L8413" i="4" s="1"/>
  <c r="L8414" i="4" s="1"/>
  <c r="L8415" i="4" s="1"/>
  <c r="L8416" i="4" s="1"/>
  <c r="L8417" i="4" s="1"/>
  <c r="L8418" i="4" s="1"/>
  <c r="L8419" i="4" s="1"/>
  <c r="L8420" i="4" s="1"/>
  <c r="L8421" i="4" s="1"/>
  <c r="L8422" i="4" s="1"/>
  <c r="L8423" i="4" s="1"/>
  <c r="L8424" i="4" s="1"/>
  <c r="L8425" i="4" s="1"/>
  <c r="L8426" i="4" s="1"/>
  <c r="L8427" i="4" s="1"/>
  <c r="L8428" i="4" s="1"/>
  <c r="L8429" i="4" s="1"/>
  <c r="L8430" i="4" s="1"/>
  <c r="L8431" i="4" s="1"/>
  <c r="L8432" i="4" s="1"/>
  <c r="L8433" i="4" s="1"/>
  <c r="L8434" i="4" s="1"/>
  <c r="L8435" i="4" s="1"/>
  <c r="L8436" i="4" s="1"/>
  <c r="L8437" i="4" s="1"/>
  <c r="L8438" i="4" s="1"/>
  <c r="L8439" i="4" s="1"/>
  <c r="L8440" i="4" s="1"/>
  <c r="L8441" i="4" s="1"/>
  <c r="L8442" i="4" s="1"/>
  <c r="L8443" i="4" s="1"/>
  <c r="L8444" i="4" s="1"/>
  <c r="L8445" i="4" s="1"/>
  <c r="L8446" i="4" s="1"/>
  <c r="L8447" i="4" s="1"/>
  <c r="L8448" i="4" s="1"/>
  <c r="L8449" i="4" s="1"/>
  <c r="L8450" i="4" s="1"/>
  <c r="L8451" i="4" s="1"/>
  <c r="L8452" i="4" s="1"/>
  <c r="L8453" i="4" s="1"/>
  <c r="L8454" i="4" s="1"/>
  <c r="L8455" i="4" s="1"/>
  <c r="L8456" i="4" s="1"/>
  <c r="L8457" i="4" s="1"/>
  <c r="L8458" i="4" s="1"/>
  <c r="L8459" i="4" s="1"/>
  <c r="L8460" i="4" s="1"/>
  <c r="L8461" i="4" s="1"/>
  <c r="L8462" i="4" s="1"/>
  <c r="L8463" i="4" s="1"/>
  <c r="L8464" i="4" s="1"/>
  <c r="L8465" i="4" s="1"/>
  <c r="L8466" i="4" s="1"/>
  <c r="L8467" i="4" s="1"/>
  <c r="L8468" i="4" s="1"/>
  <c r="L8469" i="4" s="1"/>
  <c r="L8470" i="4" s="1"/>
  <c r="L8471" i="4" s="1"/>
  <c r="L8472" i="4" s="1"/>
  <c r="L8473" i="4" s="1"/>
  <c r="L8474" i="4" s="1"/>
  <c r="L8475" i="4" s="1"/>
  <c r="L8476" i="4" s="1"/>
  <c r="L8477" i="4" s="1"/>
  <c r="L8478" i="4" s="1"/>
  <c r="L8479" i="4" s="1"/>
  <c r="L8480" i="4" s="1"/>
  <c r="L8481" i="4" s="1"/>
  <c r="L8482" i="4" s="1"/>
  <c r="L8483" i="4" s="1"/>
  <c r="L8484" i="4" s="1"/>
  <c r="L8485" i="4" s="1"/>
  <c r="L8486" i="4" s="1"/>
  <c r="L8487" i="4" s="1"/>
  <c r="L8488" i="4" s="1"/>
  <c r="L8489" i="4" s="1"/>
  <c r="L8490" i="4" s="1"/>
  <c r="L8491" i="4" s="1"/>
  <c r="L8492" i="4" s="1"/>
  <c r="L8493" i="4" s="1"/>
  <c r="L8494" i="4" s="1"/>
  <c r="L8495" i="4" s="1"/>
  <c r="L8496" i="4" s="1"/>
  <c r="L8497" i="4" s="1"/>
  <c r="L8498" i="4" s="1"/>
  <c r="L8499" i="4" s="1"/>
  <c r="L8500" i="4" s="1"/>
  <c r="L8501" i="4" s="1"/>
  <c r="L8502" i="4" s="1"/>
  <c r="L8503" i="4" s="1"/>
  <c r="L8504" i="4" s="1"/>
  <c r="L8505" i="4" s="1"/>
  <c r="L8506" i="4" s="1"/>
  <c r="L8507" i="4" s="1"/>
  <c r="L8508" i="4" s="1"/>
  <c r="L8509" i="4" s="1"/>
  <c r="L8510" i="4" s="1"/>
  <c r="L8511" i="4" s="1"/>
  <c r="L8512" i="4" s="1"/>
  <c r="L8513" i="4" s="1"/>
  <c r="L8514" i="4" s="1"/>
  <c r="L8515" i="4" s="1"/>
  <c r="L8516" i="4" s="1"/>
  <c r="L8517" i="4" s="1"/>
  <c r="L8518" i="4" s="1"/>
  <c r="L8519" i="4" s="1"/>
  <c r="L8520" i="4" s="1"/>
  <c r="L8521" i="4" s="1"/>
  <c r="L8522" i="4" s="1"/>
  <c r="L8523" i="4" s="1"/>
  <c r="L8524" i="4" s="1"/>
  <c r="L8525" i="4" s="1"/>
  <c r="L8526" i="4" s="1"/>
  <c r="L8527" i="4" s="1"/>
  <c r="L8528" i="4" s="1"/>
  <c r="L8529" i="4" s="1"/>
  <c r="L8530" i="4" s="1"/>
  <c r="L8531" i="4" s="1"/>
  <c r="L8532" i="4" s="1"/>
  <c r="L8533" i="4" s="1"/>
  <c r="L8534" i="4" s="1"/>
  <c r="L8535" i="4" s="1"/>
  <c r="L8536" i="4" s="1"/>
  <c r="L8537" i="4" s="1"/>
  <c r="L8538" i="4" s="1"/>
  <c r="L8539" i="4" s="1"/>
  <c r="L8540" i="4" s="1"/>
  <c r="L8541" i="4" s="1"/>
  <c r="L8542" i="4" s="1"/>
  <c r="L8543" i="4" s="1"/>
  <c r="L8544" i="4" s="1"/>
  <c r="L8545" i="4" s="1"/>
  <c r="L8546" i="4" s="1"/>
  <c r="L8547" i="4" s="1"/>
  <c r="L8548" i="4" s="1"/>
  <c r="L8549" i="4" s="1"/>
  <c r="L8550" i="4" s="1"/>
  <c r="L8551" i="4" s="1"/>
  <c r="L8552" i="4" s="1"/>
  <c r="L8553" i="4" s="1"/>
  <c r="L8554" i="4" s="1"/>
  <c r="L8555" i="4" s="1"/>
  <c r="L8556" i="4" s="1"/>
  <c r="L8557" i="4" s="1"/>
  <c r="L8558" i="4" s="1"/>
  <c r="L8559" i="4" s="1"/>
  <c r="L8560" i="4" s="1"/>
  <c r="L8561" i="4" s="1"/>
  <c r="L8562" i="4" s="1"/>
  <c r="L8563" i="4" s="1"/>
  <c r="L8564" i="4" s="1"/>
  <c r="L8565" i="4" s="1"/>
  <c r="L8566" i="4" s="1"/>
  <c r="L8567" i="4" s="1"/>
  <c r="L8568" i="4" s="1"/>
  <c r="L8569" i="4" s="1"/>
  <c r="L8570" i="4" s="1"/>
  <c r="L8571" i="4" s="1"/>
  <c r="L8572" i="4" s="1"/>
  <c r="L8573" i="4" s="1"/>
  <c r="L8574" i="4" s="1"/>
  <c r="L8575" i="4" s="1"/>
  <c r="L8576" i="4" s="1"/>
  <c r="L8577" i="4" s="1"/>
  <c r="L8578" i="4" s="1"/>
  <c r="L8579" i="4" s="1"/>
  <c r="L8580" i="4" s="1"/>
  <c r="L8581" i="4" s="1"/>
  <c r="L8582" i="4" s="1"/>
  <c r="L8583" i="4" s="1"/>
  <c r="L8584" i="4" s="1"/>
  <c r="L8585" i="4" s="1"/>
  <c r="L8586" i="4" s="1"/>
  <c r="L8587" i="4" s="1"/>
  <c r="L8588" i="4" s="1"/>
  <c r="L8589" i="4" s="1"/>
  <c r="L8590" i="4" s="1"/>
  <c r="L8591" i="4" s="1"/>
  <c r="L8592" i="4" s="1"/>
  <c r="L8593" i="4" s="1"/>
  <c r="L8594" i="4" s="1"/>
  <c r="L8595" i="4" s="1"/>
  <c r="L8596" i="4" s="1"/>
  <c r="L8597" i="4" s="1"/>
  <c r="L8598" i="4" s="1"/>
  <c r="L8599" i="4" s="1"/>
  <c r="L8600" i="4" s="1"/>
  <c r="L8601" i="4" s="1"/>
  <c r="L8602" i="4" s="1"/>
  <c r="L8603" i="4" s="1"/>
  <c r="L8604" i="4" s="1"/>
  <c r="L8605" i="4" s="1"/>
  <c r="L8606" i="4" s="1"/>
  <c r="L8607" i="4" s="1"/>
  <c r="L8608" i="4" s="1"/>
  <c r="L8609" i="4" s="1"/>
  <c r="L8610" i="4" s="1"/>
  <c r="L8611" i="4" s="1"/>
  <c r="L8612" i="4" s="1"/>
  <c r="L8613" i="4" s="1"/>
  <c r="L8614" i="4" s="1"/>
  <c r="L8615" i="4" s="1"/>
  <c r="L8616" i="4" s="1"/>
  <c r="L8617" i="4" s="1"/>
  <c r="L8618" i="4" s="1"/>
  <c r="L8619" i="4" s="1"/>
  <c r="L8620" i="4" s="1"/>
  <c r="L8621" i="4" s="1"/>
  <c r="L8622" i="4" s="1"/>
  <c r="L8623" i="4" s="1"/>
  <c r="L8624" i="4" s="1"/>
  <c r="L8625" i="4" s="1"/>
  <c r="L8626" i="4" s="1"/>
  <c r="L8627" i="4" s="1"/>
  <c r="L8628" i="4" s="1"/>
  <c r="L8629" i="4" s="1"/>
  <c r="L8630" i="4" s="1"/>
  <c r="L8631" i="4" s="1"/>
  <c r="L8632" i="4" s="1"/>
  <c r="L8633" i="4" s="1"/>
  <c r="L8634" i="4" s="1"/>
  <c r="L8635" i="4" s="1"/>
  <c r="L8636" i="4" s="1"/>
  <c r="L8637" i="4" s="1"/>
  <c r="L8638" i="4" s="1"/>
  <c r="L8639" i="4" s="1"/>
  <c r="L8640" i="4" s="1"/>
  <c r="L8641" i="4" s="1"/>
  <c r="L8642" i="4" s="1"/>
  <c r="L8643" i="4" s="1"/>
  <c r="L8644" i="4" s="1"/>
  <c r="L8645" i="4" s="1"/>
  <c r="L8646" i="4" s="1"/>
  <c r="L8647" i="4" s="1"/>
  <c r="L8648" i="4" s="1"/>
  <c r="L8649" i="4" s="1"/>
  <c r="L8650" i="4" s="1"/>
  <c r="L8651" i="4" s="1"/>
  <c r="L8652" i="4" s="1"/>
  <c r="L8653" i="4" s="1"/>
  <c r="L8654" i="4" s="1"/>
  <c r="L8655" i="4" s="1"/>
  <c r="L8656" i="4" s="1"/>
  <c r="L8657" i="4" s="1"/>
  <c r="L8658" i="4" s="1"/>
  <c r="L8659" i="4" s="1"/>
  <c r="L8660" i="4" s="1"/>
  <c r="L8661" i="4" s="1"/>
  <c r="L8662" i="4" s="1"/>
  <c r="L8663" i="4" s="1"/>
  <c r="L8664" i="4" s="1"/>
  <c r="L8665" i="4" s="1"/>
  <c r="L8666" i="4" s="1"/>
  <c r="L8667" i="4" s="1"/>
  <c r="L8668" i="4" s="1"/>
  <c r="L8669" i="4" s="1"/>
  <c r="L8670" i="4" s="1"/>
  <c r="L8671" i="4" s="1"/>
  <c r="L8672" i="4" s="1"/>
  <c r="L8673" i="4" s="1"/>
  <c r="L8674" i="4" s="1"/>
  <c r="L8675" i="4" s="1"/>
  <c r="L8676" i="4" s="1"/>
  <c r="L8677" i="4" s="1"/>
  <c r="L8678" i="4" s="1"/>
  <c r="L8679" i="4" s="1"/>
  <c r="L8680" i="4" s="1"/>
  <c r="L8681" i="4" s="1"/>
  <c r="L8682" i="4" s="1"/>
  <c r="L8683" i="4" s="1"/>
  <c r="L8684" i="4" s="1"/>
  <c r="L8685" i="4" s="1"/>
  <c r="L8686" i="4" s="1"/>
  <c r="L8687" i="4" s="1"/>
  <c r="L8688" i="4" s="1"/>
  <c r="L8689" i="4" s="1"/>
  <c r="L8690" i="4" s="1"/>
  <c r="L8691" i="4" s="1"/>
  <c r="L8692" i="4" s="1"/>
  <c r="L8693" i="4" s="1"/>
  <c r="L8694" i="4" s="1"/>
  <c r="L8695" i="4" s="1"/>
  <c r="L8696" i="4" s="1"/>
  <c r="L8697" i="4" s="1"/>
  <c r="L8698" i="4" s="1"/>
  <c r="L8699" i="4" s="1"/>
  <c r="L8700" i="4" s="1"/>
  <c r="L8701" i="4" s="1"/>
  <c r="L8702" i="4" s="1"/>
  <c r="L8703" i="4" s="1"/>
  <c r="L8704" i="4" s="1"/>
  <c r="L8705" i="4" s="1"/>
  <c r="L8706" i="4" s="1"/>
  <c r="L8707" i="4" s="1"/>
  <c r="L8708" i="4" s="1"/>
  <c r="L8709" i="4" s="1"/>
  <c r="L8710" i="4" s="1"/>
  <c r="L8711" i="4" s="1"/>
  <c r="L8712" i="4" s="1"/>
  <c r="L8713" i="4" s="1"/>
  <c r="L8714" i="4" s="1"/>
  <c r="L8715" i="4" s="1"/>
  <c r="L8716" i="4" s="1"/>
  <c r="L8717" i="4" s="1"/>
  <c r="L8718" i="4" s="1"/>
  <c r="L8719" i="4" s="1"/>
  <c r="L8720" i="4" s="1"/>
  <c r="L8721" i="4" s="1"/>
  <c r="L8722" i="4" s="1"/>
  <c r="L8723" i="4" s="1"/>
  <c r="L8724" i="4" s="1"/>
  <c r="L8725" i="4" s="1"/>
  <c r="L8726" i="4" s="1"/>
  <c r="L8727" i="4" s="1"/>
  <c r="L8728" i="4" s="1"/>
  <c r="L8729" i="4" s="1"/>
  <c r="L8730" i="4" s="1"/>
  <c r="L8731" i="4" s="1"/>
  <c r="L8732" i="4" s="1"/>
  <c r="L8733" i="4" s="1"/>
  <c r="L8734" i="4" s="1"/>
  <c r="L8735" i="4" s="1"/>
  <c r="L8736" i="4" s="1"/>
  <c r="L8737" i="4" s="1"/>
  <c r="L8738" i="4" s="1"/>
  <c r="L8739" i="4" s="1"/>
  <c r="L8740" i="4" s="1"/>
  <c r="L8741" i="4" s="1"/>
  <c r="L8742" i="4" s="1"/>
  <c r="L8743" i="4" s="1"/>
  <c r="L8744" i="4" s="1"/>
  <c r="L8745" i="4" s="1"/>
  <c r="L8746" i="4" s="1"/>
  <c r="L8747" i="4" s="1"/>
  <c r="L8748" i="4" s="1"/>
  <c r="L8749" i="4" s="1"/>
  <c r="L8750" i="4" s="1"/>
  <c r="L8751" i="4" s="1"/>
  <c r="L8752" i="4" s="1"/>
  <c r="L8753" i="4" s="1"/>
  <c r="L8754" i="4" s="1"/>
  <c r="L8755" i="4" s="1"/>
  <c r="L8756" i="4" s="1"/>
  <c r="L8757" i="4" s="1"/>
  <c r="L8758" i="4" s="1"/>
  <c r="L8759" i="4" s="1"/>
  <c r="L8760" i="4" s="1"/>
  <c r="L8761" i="4" s="1"/>
  <c r="L8762" i="4" s="1"/>
  <c r="L8763" i="4" s="1"/>
  <c r="L8764" i="4" s="1"/>
  <c r="L8765" i="4" s="1"/>
  <c r="L8766" i="4" s="1"/>
  <c r="L8767" i="4" s="1"/>
  <c r="L8768" i="4" s="1"/>
  <c r="L8769" i="4" s="1"/>
  <c r="L8770" i="4" s="1"/>
  <c r="L8771" i="4" s="1"/>
  <c r="L8772" i="4" s="1"/>
  <c r="L8773" i="4" s="1"/>
  <c r="L8774" i="4" s="1"/>
  <c r="L8775" i="4" s="1"/>
  <c r="L8776" i="4" s="1"/>
  <c r="L8777" i="4" s="1"/>
  <c r="L8778" i="4" s="1"/>
  <c r="L8779" i="4" s="1"/>
  <c r="L8780" i="4" s="1"/>
  <c r="L8781" i="4" s="1"/>
  <c r="L8782" i="4" s="1"/>
  <c r="L8783" i="4" s="1"/>
  <c r="L8784" i="4" s="1"/>
  <c r="L8785" i="4" s="1"/>
  <c r="L8786" i="4" s="1"/>
  <c r="L8787" i="4" s="1"/>
  <c r="L8788" i="4" s="1"/>
  <c r="L8789" i="4" s="1"/>
  <c r="L8790" i="4" s="1"/>
  <c r="L8791" i="4" s="1"/>
  <c r="L8792" i="4" s="1"/>
  <c r="L8793" i="4" s="1"/>
  <c r="L8794" i="4" s="1"/>
  <c r="L8795" i="4" s="1"/>
  <c r="L8796" i="4" s="1"/>
  <c r="L8797" i="4" s="1"/>
  <c r="L8798" i="4" s="1"/>
  <c r="L8799" i="4" s="1"/>
  <c r="L8800" i="4" s="1"/>
  <c r="L8801" i="4" s="1"/>
  <c r="L8802" i="4" s="1"/>
  <c r="L8803" i="4" s="1"/>
  <c r="L8804" i="4" s="1"/>
  <c r="L8805" i="4" s="1"/>
  <c r="L8806" i="4" s="1"/>
  <c r="L8807" i="4" s="1"/>
  <c r="L8808" i="4" s="1"/>
  <c r="L8809" i="4" s="1"/>
  <c r="L8810" i="4" s="1"/>
  <c r="L8811" i="4" s="1"/>
  <c r="L8812" i="4" s="1"/>
  <c r="L8813" i="4" s="1"/>
  <c r="L8814" i="4" s="1"/>
  <c r="L8815" i="4" s="1"/>
  <c r="L8816" i="4" s="1"/>
  <c r="L8817" i="4" s="1"/>
  <c r="L8818" i="4" s="1"/>
  <c r="L8819" i="4" s="1"/>
  <c r="L8820" i="4" s="1"/>
  <c r="L8821" i="4" s="1"/>
  <c r="L8822" i="4" s="1"/>
  <c r="L8823" i="4" s="1"/>
  <c r="L8824" i="4" s="1"/>
  <c r="L8825" i="4" s="1"/>
  <c r="L8826" i="4" s="1"/>
  <c r="L8827" i="4" s="1"/>
  <c r="L8828" i="4" s="1"/>
  <c r="L8829" i="4" s="1"/>
  <c r="L8830" i="4" s="1"/>
  <c r="L8831" i="4" s="1"/>
  <c r="L8832" i="4" s="1"/>
  <c r="L8833" i="4" s="1"/>
  <c r="L8834" i="4" s="1"/>
  <c r="L8835" i="4" s="1"/>
  <c r="L8836" i="4" s="1"/>
  <c r="L8837" i="4" s="1"/>
  <c r="L8838" i="4" s="1"/>
  <c r="L8839" i="4" s="1"/>
  <c r="L8840" i="4" s="1"/>
  <c r="L8841" i="4" s="1"/>
  <c r="L8842" i="4" s="1"/>
  <c r="L8843" i="4" s="1"/>
  <c r="L8844" i="4" s="1"/>
  <c r="L8845" i="4" s="1"/>
  <c r="L8846" i="4" s="1"/>
  <c r="L8847" i="4" s="1"/>
  <c r="L8848" i="4" s="1"/>
  <c r="L8849" i="4" s="1"/>
  <c r="L8850" i="4" s="1"/>
  <c r="L8851" i="4" s="1"/>
  <c r="L8852" i="4" s="1"/>
  <c r="L8853" i="4" s="1"/>
  <c r="L8854" i="4" s="1"/>
  <c r="L8855" i="4" s="1"/>
  <c r="L8856" i="4" s="1"/>
  <c r="L8857" i="4" s="1"/>
  <c r="L8858" i="4" s="1"/>
  <c r="L8859" i="4" s="1"/>
  <c r="L8860" i="4" s="1"/>
  <c r="L8861" i="4" s="1"/>
  <c r="L8862" i="4" s="1"/>
  <c r="L8863" i="4" s="1"/>
  <c r="L8864" i="4" s="1"/>
  <c r="L8865" i="4" s="1"/>
  <c r="L8866" i="4" s="1"/>
  <c r="L8867" i="4" s="1"/>
  <c r="L8868" i="4" s="1"/>
  <c r="L8869" i="4" s="1"/>
  <c r="L8870" i="4" s="1"/>
  <c r="L8871" i="4" s="1"/>
  <c r="L8872" i="4" s="1"/>
  <c r="L8873" i="4" s="1"/>
  <c r="L8874" i="4" s="1"/>
  <c r="L8875" i="4" s="1"/>
  <c r="L8876" i="4" s="1"/>
  <c r="L8877" i="4" s="1"/>
  <c r="L8878" i="4" s="1"/>
  <c r="L8879" i="4" s="1"/>
  <c r="L8880" i="4" s="1"/>
  <c r="L8881" i="4" s="1"/>
  <c r="L8882" i="4" s="1"/>
  <c r="L8883" i="4" s="1"/>
  <c r="L8884" i="4" s="1"/>
  <c r="L8885" i="4" s="1"/>
  <c r="L8886" i="4" s="1"/>
  <c r="L8887" i="4" s="1"/>
  <c r="L8888" i="4" s="1"/>
  <c r="L8889" i="4" s="1"/>
  <c r="L8890" i="4" s="1"/>
  <c r="L8891" i="4" s="1"/>
  <c r="L8892" i="4" s="1"/>
  <c r="L8893" i="4" s="1"/>
  <c r="L8894" i="4" s="1"/>
  <c r="L8895" i="4" s="1"/>
  <c r="L8896" i="4" s="1"/>
  <c r="L8897" i="4" s="1"/>
  <c r="L8898" i="4" s="1"/>
  <c r="L8899" i="4" s="1"/>
  <c r="L8900" i="4" s="1"/>
  <c r="L8901" i="4" s="1"/>
  <c r="L8902" i="4" s="1"/>
  <c r="L8903" i="4" s="1"/>
  <c r="L8904" i="4" s="1"/>
  <c r="L8905" i="4" s="1"/>
  <c r="L8906" i="4" s="1"/>
  <c r="L8907" i="4" s="1"/>
  <c r="L8908" i="4" s="1"/>
  <c r="L8909" i="4" s="1"/>
  <c r="L8910" i="4" s="1"/>
  <c r="L8911" i="4" s="1"/>
  <c r="L8912" i="4" s="1"/>
  <c r="L8913" i="4" s="1"/>
  <c r="L8914" i="4" s="1"/>
  <c r="L8915" i="4" s="1"/>
  <c r="L8916" i="4" s="1"/>
  <c r="L8917" i="4" s="1"/>
  <c r="L8918" i="4" s="1"/>
  <c r="L8919" i="4" s="1"/>
  <c r="L8920" i="4" s="1"/>
  <c r="L8921" i="4" s="1"/>
  <c r="L8922" i="4" s="1"/>
  <c r="L8923" i="4" s="1"/>
  <c r="L8924" i="4" s="1"/>
  <c r="L8925" i="4" s="1"/>
  <c r="L8926" i="4" s="1"/>
  <c r="L8927" i="4" s="1"/>
  <c r="L8928" i="4" s="1"/>
  <c r="L8929" i="4" s="1"/>
  <c r="L8930" i="4" s="1"/>
  <c r="L8931" i="4" s="1"/>
  <c r="L8932" i="4" s="1"/>
  <c r="L8933" i="4" s="1"/>
  <c r="L8934" i="4" s="1"/>
  <c r="L8935" i="4" s="1"/>
  <c r="L8936" i="4" s="1"/>
  <c r="L8937" i="4" s="1"/>
  <c r="L8938" i="4" s="1"/>
  <c r="L8939" i="4" s="1"/>
  <c r="L8940" i="4" s="1"/>
  <c r="L8941" i="4" s="1"/>
  <c r="L8942" i="4" s="1"/>
  <c r="L8943" i="4" s="1"/>
  <c r="L8944" i="4" s="1"/>
  <c r="L8945" i="4" s="1"/>
  <c r="L8946" i="4" s="1"/>
  <c r="L8947" i="4" s="1"/>
  <c r="L8948" i="4" s="1"/>
  <c r="L8949" i="4" s="1"/>
  <c r="L8950" i="4" s="1"/>
  <c r="L8951" i="4" s="1"/>
  <c r="L8952" i="4" s="1"/>
  <c r="L8953" i="4" s="1"/>
  <c r="L8954" i="4" s="1"/>
  <c r="L8955" i="4" s="1"/>
  <c r="L8956" i="4" s="1"/>
  <c r="L8957" i="4" s="1"/>
  <c r="L8958" i="4" s="1"/>
  <c r="L8959" i="4" s="1"/>
  <c r="L8960" i="4" s="1"/>
  <c r="L8961" i="4" s="1"/>
  <c r="L8962" i="4" s="1"/>
  <c r="L8963" i="4" s="1"/>
  <c r="L8964" i="4" s="1"/>
  <c r="L8965" i="4" s="1"/>
  <c r="L8966" i="4" s="1"/>
  <c r="L8967" i="4" s="1"/>
  <c r="L8968" i="4" s="1"/>
  <c r="L8969" i="4" s="1"/>
  <c r="L8970" i="4" s="1"/>
  <c r="L8971" i="4" s="1"/>
  <c r="L8972" i="4" s="1"/>
  <c r="L8973" i="4" s="1"/>
  <c r="L8974" i="4" s="1"/>
  <c r="L8975" i="4" s="1"/>
  <c r="L8976" i="4" s="1"/>
  <c r="L8977" i="4" s="1"/>
  <c r="L8978" i="4" s="1"/>
  <c r="L8979" i="4" s="1"/>
  <c r="L8980" i="4" s="1"/>
  <c r="L8981" i="4" s="1"/>
  <c r="L8982" i="4" s="1"/>
  <c r="L8983" i="4" s="1"/>
  <c r="L8984" i="4" s="1"/>
  <c r="L8985" i="4" s="1"/>
  <c r="L8986" i="4" s="1"/>
  <c r="L8987" i="4" s="1"/>
  <c r="L8988" i="4" s="1"/>
  <c r="L8989" i="4" s="1"/>
  <c r="L8990" i="4" s="1"/>
  <c r="L8991" i="4" s="1"/>
  <c r="L8992" i="4" s="1"/>
  <c r="L8993" i="4" s="1"/>
  <c r="L8994" i="4" s="1"/>
  <c r="L8995" i="4" s="1"/>
  <c r="L8996" i="4" s="1"/>
  <c r="L8997" i="4" s="1"/>
  <c r="L8998" i="4" s="1"/>
  <c r="L8999" i="4" s="1"/>
  <c r="L9000" i="4" s="1"/>
  <c r="L9001" i="4" s="1"/>
  <c r="L9002" i="4" s="1"/>
  <c r="L9003" i="4" s="1"/>
  <c r="L9004" i="4" s="1"/>
  <c r="L9005" i="4" s="1"/>
  <c r="L9006" i="4" s="1"/>
  <c r="L9007" i="4" s="1"/>
  <c r="L9008" i="4" s="1"/>
  <c r="L9009" i="4" s="1"/>
  <c r="L9010" i="4" s="1"/>
  <c r="L9011" i="4" s="1"/>
  <c r="L9012" i="4" s="1"/>
  <c r="L9013" i="4" s="1"/>
  <c r="L9014" i="4" s="1"/>
  <c r="L9015" i="4" s="1"/>
  <c r="L9016" i="4" s="1"/>
  <c r="L9017" i="4" s="1"/>
  <c r="L9018" i="4" s="1"/>
  <c r="L9019" i="4" s="1"/>
  <c r="L9020" i="4" s="1"/>
  <c r="L9021" i="4" s="1"/>
  <c r="L9022" i="4" s="1"/>
  <c r="L9023" i="4" s="1"/>
  <c r="L9024" i="4" s="1"/>
  <c r="L9025" i="4" s="1"/>
  <c r="L9026" i="4" s="1"/>
  <c r="L9027" i="4" s="1"/>
  <c r="L9028" i="4" s="1"/>
  <c r="L9029" i="4" s="1"/>
  <c r="L9030" i="4" s="1"/>
  <c r="L9031" i="4" s="1"/>
  <c r="L9032" i="4" s="1"/>
  <c r="L9033" i="4" s="1"/>
  <c r="L9034" i="4" s="1"/>
  <c r="L9035" i="4" s="1"/>
  <c r="L9036" i="4" s="1"/>
  <c r="L9037" i="4" s="1"/>
  <c r="L9038" i="4" s="1"/>
  <c r="L9039" i="4" s="1"/>
  <c r="L9040" i="4" s="1"/>
  <c r="L9041" i="4" s="1"/>
  <c r="L9042" i="4" s="1"/>
  <c r="L9043" i="4" s="1"/>
  <c r="L9044" i="4" s="1"/>
  <c r="L9045" i="4" s="1"/>
  <c r="L9046" i="4" s="1"/>
  <c r="L9047" i="4" s="1"/>
  <c r="L9048" i="4" s="1"/>
  <c r="L9049" i="4" s="1"/>
  <c r="L9050" i="4" s="1"/>
  <c r="L9051" i="4" s="1"/>
  <c r="L9052" i="4" s="1"/>
  <c r="L9053" i="4" s="1"/>
  <c r="L9054" i="4" s="1"/>
  <c r="L9055" i="4" s="1"/>
  <c r="L9056" i="4" s="1"/>
  <c r="L9057" i="4" s="1"/>
  <c r="L9058" i="4" s="1"/>
  <c r="L9059" i="4" s="1"/>
  <c r="L9060" i="4" s="1"/>
  <c r="L9061" i="4" s="1"/>
  <c r="L9062" i="4" s="1"/>
  <c r="L9063" i="4" s="1"/>
  <c r="L9064" i="4" s="1"/>
  <c r="L9065" i="4" s="1"/>
  <c r="L9066" i="4" s="1"/>
  <c r="L9067" i="4" s="1"/>
  <c r="L9068" i="4" s="1"/>
  <c r="L9069" i="4" s="1"/>
  <c r="L9070" i="4" s="1"/>
  <c r="L9071" i="4" s="1"/>
  <c r="L9072" i="4" s="1"/>
  <c r="L9073" i="4" s="1"/>
  <c r="L9074" i="4" s="1"/>
  <c r="L9075" i="4" s="1"/>
  <c r="L9076" i="4" s="1"/>
  <c r="L9077" i="4" s="1"/>
  <c r="L9078" i="4" s="1"/>
  <c r="L9079" i="4" s="1"/>
  <c r="L9080" i="4" s="1"/>
  <c r="L9081" i="4" s="1"/>
  <c r="L9082" i="4" s="1"/>
  <c r="L9083" i="4" s="1"/>
  <c r="L9084" i="4" s="1"/>
  <c r="L9085" i="4" s="1"/>
  <c r="L9086" i="4" s="1"/>
  <c r="L9087" i="4" s="1"/>
  <c r="L9088" i="4" s="1"/>
  <c r="L9089" i="4" s="1"/>
  <c r="L9090" i="4" s="1"/>
  <c r="L9091" i="4" s="1"/>
  <c r="L9092" i="4" s="1"/>
  <c r="L9093" i="4" s="1"/>
  <c r="L9094" i="4" s="1"/>
  <c r="L9095" i="4" s="1"/>
  <c r="L9096" i="4" s="1"/>
  <c r="L9097" i="4" s="1"/>
  <c r="L9098" i="4" s="1"/>
  <c r="L9099" i="4" s="1"/>
  <c r="L9100" i="4" s="1"/>
  <c r="L9101" i="4" s="1"/>
  <c r="L9102" i="4" s="1"/>
  <c r="L9103" i="4" s="1"/>
  <c r="L9104" i="4" s="1"/>
  <c r="L9105" i="4" s="1"/>
  <c r="L9106" i="4" s="1"/>
  <c r="L9107" i="4" s="1"/>
  <c r="L9108" i="4" s="1"/>
  <c r="L9109" i="4" s="1"/>
  <c r="L9110" i="4" s="1"/>
  <c r="L9111" i="4" s="1"/>
  <c r="L9112" i="4" s="1"/>
  <c r="L9113" i="4" s="1"/>
  <c r="L9114" i="4" s="1"/>
  <c r="L9115" i="4" s="1"/>
  <c r="L9116" i="4" s="1"/>
  <c r="L9117" i="4" s="1"/>
  <c r="L9118" i="4" s="1"/>
  <c r="L9119" i="4" s="1"/>
  <c r="L9120" i="4" s="1"/>
  <c r="L9121" i="4" s="1"/>
  <c r="L9122" i="4" s="1"/>
  <c r="L9123" i="4" s="1"/>
  <c r="L9124" i="4" s="1"/>
  <c r="L9125" i="4" s="1"/>
  <c r="L9126" i="4" s="1"/>
  <c r="L9127" i="4" s="1"/>
  <c r="L9128" i="4" s="1"/>
  <c r="L9129" i="4" s="1"/>
  <c r="L9130" i="4" s="1"/>
  <c r="L9131" i="4" s="1"/>
  <c r="L9132" i="4" s="1"/>
  <c r="L9133" i="4" s="1"/>
  <c r="L9134" i="4" s="1"/>
  <c r="L9135" i="4" s="1"/>
  <c r="L9136" i="4" s="1"/>
  <c r="L9137" i="4" s="1"/>
  <c r="L9138" i="4" s="1"/>
  <c r="L9139" i="4" s="1"/>
  <c r="L9140" i="4" s="1"/>
  <c r="L9141" i="4" s="1"/>
  <c r="L9142" i="4" s="1"/>
  <c r="L9143" i="4" s="1"/>
  <c r="L9144" i="4" s="1"/>
  <c r="L9145" i="4" s="1"/>
  <c r="L9146" i="4" s="1"/>
  <c r="L9147" i="4" s="1"/>
  <c r="L9148" i="4" s="1"/>
  <c r="L9149" i="4" s="1"/>
  <c r="L9150" i="4" s="1"/>
  <c r="L9151" i="4" s="1"/>
  <c r="L9152" i="4" s="1"/>
  <c r="L9153" i="4" s="1"/>
  <c r="L9154" i="4" s="1"/>
  <c r="L9155" i="4" s="1"/>
  <c r="L9156" i="4" s="1"/>
  <c r="L9157" i="4" s="1"/>
  <c r="L9158" i="4" s="1"/>
  <c r="L9159" i="4" s="1"/>
  <c r="L9160" i="4" s="1"/>
  <c r="L9161" i="4" s="1"/>
  <c r="L9162" i="4" s="1"/>
  <c r="L9163" i="4" s="1"/>
  <c r="L9164" i="4" s="1"/>
  <c r="L9165" i="4" s="1"/>
  <c r="L9166" i="4" s="1"/>
  <c r="L9167" i="4" s="1"/>
  <c r="L9168" i="4" s="1"/>
  <c r="L9169" i="4" s="1"/>
  <c r="L9170" i="4" s="1"/>
  <c r="L9171" i="4" s="1"/>
  <c r="L9172" i="4" s="1"/>
  <c r="L9173" i="4" s="1"/>
  <c r="L9174" i="4" s="1"/>
  <c r="L9175" i="4" s="1"/>
  <c r="L9176" i="4" s="1"/>
  <c r="L9177" i="4" s="1"/>
  <c r="L9178" i="4" s="1"/>
  <c r="L9179" i="4" s="1"/>
  <c r="L9180" i="4" s="1"/>
  <c r="L9181" i="4" s="1"/>
  <c r="L9182" i="4" s="1"/>
  <c r="L9183" i="4" s="1"/>
  <c r="L9184" i="4" s="1"/>
  <c r="L9185" i="4" s="1"/>
  <c r="L9186" i="4" s="1"/>
  <c r="L9187" i="4" s="1"/>
  <c r="L9188" i="4" s="1"/>
  <c r="L9189" i="4" s="1"/>
  <c r="L9190" i="4" s="1"/>
  <c r="L9191" i="4" s="1"/>
  <c r="L9192" i="4" s="1"/>
  <c r="L9193" i="4" s="1"/>
  <c r="L9194" i="4" s="1"/>
  <c r="L9195" i="4" s="1"/>
  <c r="L9196" i="4" s="1"/>
  <c r="L9197" i="4" s="1"/>
  <c r="L9198" i="4" s="1"/>
  <c r="L9199" i="4" s="1"/>
  <c r="L9200" i="4" s="1"/>
  <c r="L9201" i="4" s="1"/>
  <c r="L9202" i="4" s="1"/>
  <c r="L9203" i="4" s="1"/>
  <c r="L9204" i="4" s="1"/>
  <c r="L9205" i="4" s="1"/>
  <c r="L9206" i="4" s="1"/>
  <c r="L9207" i="4" s="1"/>
  <c r="L9208" i="4" s="1"/>
  <c r="L9209" i="4" s="1"/>
  <c r="L9210" i="4" s="1"/>
  <c r="L9211" i="4" s="1"/>
  <c r="L9212" i="4" s="1"/>
  <c r="L9213" i="4" s="1"/>
  <c r="L9214" i="4" s="1"/>
  <c r="L9215" i="4" s="1"/>
  <c r="L9216" i="4" s="1"/>
  <c r="L9217" i="4" s="1"/>
  <c r="L9218" i="4" s="1"/>
  <c r="L9219" i="4" s="1"/>
  <c r="L9220" i="4" s="1"/>
  <c r="L9221" i="4" s="1"/>
  <c r="L9222" i="4" s="1"/>
  <c r="L9223" i="4" s="1"/>
  <c r="L9224" i="4" s="1"/>
  <c r="L9225" i="4" s="1"/>
  <c r="L9226" i="4" s="1"/>
  <c r="L9227" i="4" s="1"/>
  <c r="L9228" i="4" s="1"/>
  <c r="L9229" i="4" s="1"/>
  <c r="L9230" i="4" s="1"/>
  <c r="L9231" i="4" s="1"/>
  <c r="L9232" i="4" s="1"/>
  <c r="L9233" i="4" s="1"/>
  <c r="L9234" i="4" s="1"/>
  <c r="L9235" i="4" s="1"/>
  <c r="L9236" i="4" s="1"/>
  <c r="L9237" i="4" s="1"/>
  <c r="L9238" i="4" s="1"/>
  <c r="L9239" i="4" s="1"/>
  <c r="L9240" i="4" s="1"/>
  <c r="L9241" i="4" s="1"/>
  <c r="L9242" i="4" s="1"/>
  <c r="L9243" i="4" s="1"/>
  <c r="L9244" i="4" s="1"/>
  <c r="L9245" i="4" s="1"/>
  <c r="L9246" i="4" s="1"/>
  <c r="L9247" i="4" s="1"/>
  <c r="L9248" i="4" s="1"/>
  <c r="L9249" i="4" s="1"/>
  <c r="L9250" i="4" s="1"/>
  <c r="L9251" i="4" s="1"/>
  <c r="L9252" i="4" s="1"/>
  <c r="L9253" i="4" s="1"/>
  <c r="L9254" i="4" s="1"/>
  <c r="L9255" i="4" s="1"/>
  <c r="L9256" i="4" s="1"/>
  <c r="L9257" i="4" s="1"/>
  <c r="L9258" i="4" s="1"/>
  <c r="L9259" i="4" s="1"/>
  <c r="L9260" i="4" s="1"/>
  <c r="L9261" i="4" s="1"/>
  <c r="L9262" i="4" s="1"/>
  <c r="L9263" i="4" s="1"/>
  <c r="L9264" i="4" s="1"/>
  <c r="L9265" i="4" s="1"/>
  <c r="L9266" i="4" s="1"/>
  <c r="L9267" i="4" s="1"/>
  <c r="L9268" i="4" s="1"/>
  <c r="L9269" i="4" s="1"/>
  <c r="L9270" i="4" s="1"/>
  <c r="L9271" i="4" s="1"/>
  <c r="L9272" i="4" s="1"/>
  <c r="L9273" i="4" s="1"/>
  <c r="L9274" i="4" s="1"/>
  <c r="L9275" i="4" s="1"/>
  <c r="L9276" i="4" s="1"/>
  <c r="L9277" i="4" s="1"/>
  <c r="L9278" i="4" s="1"/>
  <c r="L9279" i="4" s="1"/>
  <c r="L9280" i="4" s="1"/>
  <c r="L9281" i="4" s="1"/>
  <c r="L9282" i="4" s="1"/>
  <c r="L9283" i="4" s="1"/>
  <c r="L9284" i="4" s="1"/>
  <c r="L9285" i="4" s="1"/>
  <c r="L9286" i="4" s="1"/>
  <c r="L9287" i="4" s="1"/>
  <c r="L9288" i="4" s="1"/>
  <c r="L9289" i="4" s="1"/>
  <c r="L9290" i="4" s="1"/>
  <c r="L9291" i="4" s="1"/>
  <c r="L9292" i="4" s="1"/>
  <c r="L9293" i="4" s="1"/>
  <c r="L9294" i="4" s="1"/>
  <c r="L9295" i="4" s="1"/>
  <c r="L9296" i="4" s="1"/>
  <c r="L9297" i="4" s="1"/>
  <c r="L9298" i="4" s="1"/>
  <c r="L9299" i="4" s="1"/>
  <c r="L9300" i="4" s="1"/>
  <c r="L9301" i="4" s="1"/>
  <c r="L9302" i="4" s="1"/>
  <c r="L9303" i="4" s="1"/>
  <c r="L9304" i="4" s="1"/>
  <c r="L9305" i="4" s="1"/>
  <c r="L9306" i="4" s="1"/>
  <c r="L9307" i="4" s="1"/>
  <c r="L9308" i="4" s="1"/>
  <c r="L9309" i="4" s="1"/>
  <c r="L9310" i="4" s="1"/>
  <c r="L9311" i="4" s="1"/>
  <c r="L9312" i="4" s="1"/>
  <c r="L9313" i="4" s="1"/>
  <c r="L9314" i="4" s="1"/>
  <c r="L9315" i="4" s="1"/>
  <c r="L9316" i="4" s="1"/>
  <c r="L9317" i="4" s="1"/>
  <c r="L9318" i="4" s="1"/>
  <c r="L9319" i="4" s="1"/>
  <c r="L9320" i="4" s="1"/>
  <c r="L9321" i="4" s="1"/>
  <c r="L9322" i="4" s="1"/>
  <c r="L9323" i="4" s="1"/>
  <c r="L9324" i="4" s="1"/>
  <c r="L9325" i="4" s="1"/>
  <c r="L9326" i="4" s="1"/>
  <c r="L9327" i="4" s="1"/>
  <c r="L9328" i="4" s="1"/>
  <c r="L9329" i="4" s="1"/>
  <c r="L9330" i="4" s="1"/>
  <c r="L9331" i="4" s="1"/>
  <c r="L9332" i="4" s="1"/>
  <c r="L9333" i="4" s="1"/>
  <c r="L9334" i="4" s="1"/>
  <c r="L9335" i="4" s="1"/>
  <c r="L9336" i="4" s="1"/>
  <c r="L9337" i="4" s="1"/>
  <c r="L9338" i="4" s="1"/>
  <c r="L9339" i="4" s="1"/>
  <c r="L9340" i="4" s="1"/>
  <c r="L9341" i="4" s="1"/>
  <c r="L9342" i="4" s="1"/>
  <c r="L9343" i="4" s="1"/>
  <c r="L9344" i="4" s="1"/>
  <c r="L9345" i="4" s="1"/>
  <c r="L9346" i="4" s="1"/>
  <c r="L9347" i="4" s="1"/>
  <c r="L9348" i="4" s="1"/>
  <c r="L9349" i="4" s="1"/>
  <c r="L9350" i="4" s="1"/>
  <c r="L9351" i="4" s="1"/>
  <c r="L9352" i="4" s="1"/>
  <c r="L9353" i="4" s="1"/>
  <c r="L9354" i="4" s="1"/>
  <c r="L9355" i="4" s="1"/>
  <c r="L9356" i="4" s="1"/>
  <c r="L9357" i="4" s="1"/>
  <c r="L9358" i="4" s="1"/>
  <c r="L9359" i="4" s="1"/>
  <c r="L9360" i="4" s="1"/>
  <c r="L9361" i="4" s="1"/>
  <c r="L9362" i="4" s="1"/>
  <c r="L9363" i="4" s="1"/>
  <c r="L9364" i="4" s="1"/>
  <c r="L9365" i="4" s="1"/>
  <c r="L9366" i="4" s="1"/>
  <c r="L9367" i="4" s="1"/>
  <c r="L9368" i="4" s="1"/>
  <c r="L9369" i="4" s="1"/>
  <c r="L9370" i="4" s="1"/>
  <c r="L9371" i="4" s="1"/>
  <c r="L9372" i="4" s="1"/>
  <c r="L9373" i="4" s="1"/>
  <c r="L9374" i="4" s="1"/>
  <c r="L9375" i="4" s="1"/>
  <c r="L9376" i="4" s="1"/>
  <c r="L9377" i="4" s="1"/>
  <c r="L9378" i="4" s="1"/>
  <c r="L9379" i="4" s="1"/>
  <c r="L9380" i="4" s="1"/>
  <c r="L9381" i="4" s="1"/>
  <c r="L9382" i="4" s="1"/>
  <c r="L9383" i="4" s="1"/>
  <c r="L9384" i="4" s="1"/>
  <c r="L9385" i="4" s="1"/>
  <c r="L9386" i="4" s="1"/>
  <c r="L9387" i="4" s="1"/>
  <c r="L9388" i="4" s="1"/>
  <c r="L9389" i="4" s="1"/>
  <c r="L9390" i="4" s="1"/>
  <c r="L9391" i="4" s="1"/>
  <c r="L9392" i="4" s="1"/>
  <c r="L9393" i="4" s="1"/>
  <c r="L9394" i="4" s="1"/>
  <c r="L9395" i="4" s="1"/>
  <c r="L9396" i="4" s="1"/>
  <c r="L9397" i="4" s="1"/>
  <c r="L9398" i="4" s="1"/>
  <c r="L9399" i="4" s="1"/>
  <c r="L9400" i="4" s="1"/>
  <c r="L9401" i="4" s="1"/>
  <c r="L9402" i="4" s="1"/>
  <c r="L9403" i="4" s="1"/>
  <c r="L9404" i="4" s="1"/>
  <c r="L9405" i="4" s="1"/>
  <c r="L9406" i="4" s="1"/>
  <c r="L9407" i="4" s="1"/>
  <c r="L9408" i="4" s="1"/>
  <c r="L9409" i="4" s="1"/>
  <c r="L9410" i="4" s="1"/>
  <c r="L9411" i="4" s="1"/>
  <c r="L9412" i="4" s="1"/>
  <c r="L9413" i="4" s="1"/>
  <c r="L9414" i="4" s="1"/>
  <c r="L9415" i="4" s="1"/>
  <c r="L9416" i="4" s="1"/>
  <c r="L9417" i="4" s="1"/>
  <c r="L9418" i="4" s="1"/>
  <c r="L9419" i="4" s="1"/>
  <c r="L9420" i="4" s="1"/>
  <c r="L9421" i="4" s="1"/>
  <c r="L9422" i="4" s="1"/>
  <c r="L9423" i="4" s="1"/>
  <c r="L9424" i="4" s="1"/>
  <c r="L9425" i="4" s="1"/>
  <c r="L9426" i="4" s="1"/>
  <c r="L9427" i="4" s="1"/>
  <c r="L9428" i="4" s="1"/>
  <c r="L9429" i="4" s="1"/>
  <c r="L9430" i="4" s="1"/>
  <c r="L9431" i="4" s="1"/>
  <c r="L9432" i="4" s="1"/>
  <c r="L9433" i="4" s="1"/>
  <c r="L9434" i="4" s="1"/>
  <c r="L9435" i="4" s="1"/>
  <c r="L9436" i="4" s="1"/>
  <c r="L9437" i="4" s="1"/>
  <c r="L9438" i="4" s="1"/>
  <c r="L9439" i="4" s="1"/>
  <c r="L9440" i="4" s="1"/>
  <c r="L9441" i="4" s="1"/>
  <c r="L9442" i="4" s="1"/>
  <c r="L9443" i="4" s="1"/>
  <c r="L9444" i="4" s="1"/>
  <c r="L9445" i="4" s="1"/>
  <c r="L9446" i="4" s="1"/>
  <c r="L9447" i="4" s="1"/>
  <c r="L9448" i="4" s="1"/>
  <c r="L9449" i="4" s="1"/>
  <c r="L9450" i="4" s="1"/>
  <c r="L9451" i="4" s="1"/>
  <c r="L9452" i="4" s="1"/>
  <c r="L9453" i="4" s="1"/>
  <c r="L9454" i="4" s="1"/>
  <c r="L9455" i="4" s="1"/>
  <c r="L9456" i="4" s="1"/>
  <c r="L9457" i="4" s="1"/>
  <c r="L9458" i="4" s="1"/>
  <c r="L9459" i="4" s="1"/>
  <c r="L9460" i="4" s="1"/>
  <c r="L9461" i="4" s="1"/>
  <c r="L9462" i="4" s="1"/>
  <c r="L9463" i="4" s="1"/>
  <c r="L9464" i="4" s="1"/>
  <c r="L9465" i="4" s="1"/>
  <c r="L9466" i="4" s="1"/>
  <c r="L9467" i="4" s="1"/>
  <c r="L9468" i="4" s="1"/>
  <c r="L9469" i="4" s="1"/>
  <c r="L9470" i="4" s="1"/>
  <c r="L9471" i="4" s="1"/>
  <c r="L9472" i="4" s="1"/>
  <c r="L9473" i="4" s="1"/>
  <c r="L9474" i="4" s="1"/>
  <c r="L9475" i="4" s="1"/>
  <c r="L9476" i="4" s="1"/>
  <c r="L9477" i="4" s="1"/>
  <c r="L9478" i="4" s="1"/>
  <c r="L9479" i="4" s="1"/>
  <c r="L9480" i="4" s="1"/>
  <c r="L9481" i="4" s="1"/>
  <c r="L9482" i="4" s="1"/>
  <c r="L9483" i="4" s="1"/>
  <c r="L9484" i="4" s="1"/>
  <c r="L9485" i="4" s="1"/>
  <c r="L9486" i="4" s="1"/>
  <c r="L9487" i="4" s="1"/>
  <c r="L9488" i="4" s="1"/>
  <c r="L9489" i="4" s="1"/>
  <c r="L9490" i="4" s="1"/>
  <c r="L9491" i="4" s="1"/>
  <c r="L9492" i="4" s="1"/>
  <c r="L9493" i="4" s="1"/>
  <c r="L9494" i="4" s="1"/>
  <c r="L9495" i="4" s="1"/>
  <c r="L9496" i="4" s="1"/>
  <c r="L9497" i="4" s="1"/>
  <c r="L9498" i="4" s="1"/>
  <c r="L9499" i="4" s="1"/>
  <c r="L9500" i="4" s="1"/>
  <c r="L9501" i="4" s="1"/>
  <c r="L9502" i="4" s="1"/>
  <c r="L9503" i="4" s="1"/>
  <c r="L9504" i="4" s="1"/>
  <c r="L9505" i="4" s="1"/>
  <c r="L9506" i="4" s="1"/>
  <c r="L9507" i="4" s="1"/>
  <c r="L9508" i="4" s="1"/>
  <c r="L9509" i="4" s="1"/>
  <c r="L9510" i="4" s="1"/>
  <c r="L9511" i="4" s="1"/>
  <c r="L9512" i="4" s="1"/>
  <c r="L9513" i="4" s="1"/>
  <c r="L9514" i="4" s="1"/>
  <c r="L9515" i="4" s="1"/>
  <c r="L9516" i="4" s="1"/>
  <c r="L9517" i="4" s="1"/>
  <c r="L9518" i="4" s="1"/>
  <c r="L9519" i="4" s="1"/>
  <c r="L9520" i="4" s="1"/>
  <c r="L9521" i="4" s="1"/>
  <c r="L9522" i="4" s="1"/>
  <c r="L9523" i="4" s="1"/>
  <c r="L9524" i="4" s="1"/>
  <c r="L9525" i="4" s="1"/>
  <c r="L9526" i="4" s="1"/>
  <c r="L9527" i="4" s="1"/>
  <c r="L9528" i="4" s="1"/>
  <c r="L9529" i="4" s="1"/>
  <c r="L9530" i="4" s="1"/>
  <c r="L9531" i="4" s="1"/>
  <c r="L9532" i="4" s="1"/>
  <c r="L9533" i="4" s="1"/>
  <c r="L9534" i="4" s="1"/>
  <c r="L9535" i="4" s="1"/>
  <c r="L9536" i="4" s="1"/>
  <c r="L9537" i="4" s="1"/>
  <c r="L9538" i="4" s="1"/>
  <c r="L9539" i="4" s="1"/>
  <c r="L9540" i="4" s="1"/>
  <c r="L9541" i="4" s="1"/>
  <c r="L9542" i="4" s="1"/>
  <c r="L9543" i="4" s="1"/>
  <c r="L9544" i="4" s="1"/>
  <c r="L9545" i="4" s="1"/>
  <c r="L9546" i="4" s="1"/>
  <c r="L9547" i="4" s="1"/>
  <c r="L9548" i="4" s="1"/>
  <c r="L9549" i="4" s="1"/>
  <c r="L9550" i="4" s="1"/>
  <c r="L9551" i="4" s="1"/>
  <c r="L9552" i="4" s="1"/>
  <c r="L9553" i="4" s="1"/>
  <c r="L9554" i="4" s="1"/>
  <c r="L9555" i="4" s="1"/>
  <c r="L9556" i="4" s="1"/>
  <c r="L9557" i="4" s="1"/>
  <c r="L9558" i="4" s="1"/>
  <c r="L9559" i="4" s="1"/>
  <c r="L9560" i="4" s="1"/>
  <c r="L9561" i="4" s="1"/>
  <c r="L9562" i="4" s="1"/>
  <c r="L9563" i="4" s="1"/>
  <c r="L9564" i="4" s="1"/>
  <c r="L9565" i="4" s="1"/>
  <c r="L9566" i="4" s="1"/>
  <c r="L9567" i="4" s="1"/>
  <c r="L9568" i="4" s="1"/>
  <c r="L9569" i="4" s="1"/>
  <c r="L9570" i="4" s="1"/>
  <c r="L9571" i="4" s="1"/>
  <c r="L9572" i="4" s="1"/>
  <c r="L9573" i="4" s="1"/>
  <c r="L9574" i="4" s="1"/>
  <c r="L9575" i="4" s="1"/>
  <c r="L9576" i="4" s="1"/>
  <c r="L9577" i="4" s="1"/>
  <c r="L9578" i="4" s="1"/>
  <c r="L9579" i="4" s="1"/>
  <c r="L9580" i="4" s="1"/>
  <c r="L9581" i="4" s="1"/>
  <c r="L9582" i="4" s="1"/>
  <c r="L9583" i="4" s="1"/>
  <c r="L9584" i="4" s="1"/>
  <c r="L9585" i="4" s="1"/>
  <c r="L9586" i="4" s="1"/>
  <c r="L9587" i="4" s="1"/>
  <c r="L9588" i="4" s="1"/>
  <c r="L9589" i="4" s="1"/>
  <c r="L9590" i="4" s="1"/>
  <c r="L9591" i="4" s="1"/>
  <c r="L9592" i="4" s="1"/>
  <c r="L9593" i="4" s="1"/>
  <c r="L9594" i="4" s="1"/>
  <c r="L9595" i="4" s="1"/>
  <c r="L9596" i="4" s="1"/>
  <c r="L9597" i="4" s="1"/>
  <c r="L9598" i="4" s="1"/>
  <c r="L9599" i="4" s="1"/>
  <c r="L9600" i="4" s="1"/>
  <c r="L9601" i="4" s="1"/>
  <c r="L9602" i="4" s="1"/>
  <c r="L9603" i="4" s="1"/>
  <c r="L9604" i="4" s="1"/>
  <c r="L9605" i="4" s="1"/>
  <c r="L9606" i="4" s="1"/>
  <c r="L9607" i="4" s="1"/>
  <c r="L9608" i="4" s="1"/>
  <c r="L9609" i="4" s="1"/>
  <c r="L9610" i="4" s="1"/>
  <c r="L9611" i="4" s="1"/>
  <c r="L9612" i="4" s="1"/>
  <c r="L9613" i="4" s="1"/>
  <c r="L9614" i="4" s="1"/>
  <c r="L9615" i="4" s="1"/>
  <c r="L9616" i="4" s="1"/>
  <c r="L9617" i="4" s="1"/>
  <c r="L9618" i="4" s="1"/>
  <c r="L9619" i="4" s="1"/>
  <c r="L9620" i="4" s="1"/>
  <c r="L9621" i="4" s="1"/>
  <c r="L9622" i="4" s="1"/>
  <c r="L9623" i="4" s="1"/>
  <c r="L9624" i="4" s="1"/>
  <c r="L9625" i="4" s="1"/>
  <c r="L9626" i="4" s="1"/>
  <c r="L9627" i="4" s="1"/>
  <c r="L9628" i="4" s="1"/>
  <c r="L9629" i="4" s="1"/>
  <c r="L9630" i="4" s="1"/>
  <c r="L9631" i="4" s="1"/>
  <c r="L9632" i="4" s="1"/>
  <c r="L9633" i="4" s="1"/>
  <c r="L9634" i="4" s="1"/>
  <c r="L9635" i="4" s="1"/>
  <c r="L9636" i="4" s="1"/>
  <c r="L9637" i="4" s="1"/>
  <c r="L9638" i="4" s="1"/>
  <c r="L9639" i="4" s="1"/>
  <c r="L9640" i="4" s="1"/>
  <c r="L9641" i="4" s="1"/>
  <c r="L9642" i="4" s="1"/>
  <c r="L9643" i="4" s="1"/>
  <c r="L9644" i="4" s="1"/>
  <c r="L9645" i="4" s="1"/>
  <c r="L9646" i="4" s="1"/>
  <c r="L9647" i="4" s="1"/>
  <c r="L9648" i="4" s="1"/>
  <c r="L9649" i="4" s="1"/>
  <c r="L9650" i="4" s="1"/>
  <c r="L9651" i="4" s="1"/>
  <c r="L9652" i="4" s="1"/>
  <c r="L9653" i="4" s="1"/>
  <c r="L9654" i="4" s="1"/>
  <c r="L9655" i="4" s="1"/>
  <c r="L9656" i="4" s="1"/>
  <c r="L9657" i="4" s="1"/>
  <c r="L9658" i="4" s="1"/>
  <c r="L9659" i="4" s="1"/>
  <c r="L9660" i="4" s="1"/>
  <c r="L9661" i="4" s="1"/>
  <c r="L9662" i="4" s="1"/>
  <c r="L9663" i="4" s="1"/>
  <c r="L9664" i="4" s="1"/>
  <c r="L9665" i="4" s="1"/>
  <c r="L9666" i="4" s="1"/>
  <c r="L9667" i="4" s="1"/>
  <c r="L9668" i="4" s="1"/>
  <c r="L9669" i="4" s="1"/>
  <c r="L9670" i="4" s="1"/>
  <c r="L9671" i="4" s="1"/>
  <c r="L9672" i="4" s="1"/>
  <c r="L9673" i="4" s="1"/>
  <c r="L9674" i="4" s="1"/>
  <c r="L9675" i="4" s="1"/>
  <c r="L9676" i="4" s="1"/>
  <c r="L9677" i="4" s="1"/>
  <c r="L9678" i="4" s="1"/>
  <c r="L9679" i="4" s="1"/>
  <c r="L9680" i="4" s="1"/>
  <c r="L9681" i="4" s="1"/>
  <c r="L9682" i="4" s="1"/>
  <c r="L9683" i="4" s="1"/>
  <c r="L9684" i="4" s="1"/>
  <c r="L9685" i="4" s="1"/>
  <c r="L9686" i="4" s="1"/>
  <c r="L9687" i="4" s="1"/>
  <c r="L9688" i="4" s="1"/>
  <c r="L9689" i="4" s="1"/>
  <c r="L9690" i="4" s="1"/>
  <c r="L9691" i="4" s="1"/>
  <c r="L9692" i="4" s="1"/>
  <c r="L9693" i="4" s="1"/>
  <c r="L9694" i="4" s="1"/>
  <c r="L9695" i="4" s="1"/>
  <c r="L9696" i="4" s="1"/>
  <c r="L9697" i="4" s="1"/>
  <c r="L9698" i="4" s="1"/>
  <c r="L9699" i="4" s="1"/>
  <c r="L9700" i="4" s="1"/>
  <c r="L9701" i="4" s="1"/>
  <c r="L9702" i="4" s="1"/>
  <c r="L9703" i="4" s="1"/>
  <c r="L9704" i="4" s="1"/>
  <c r="L9705" i="4" s="1"/>
  <c r="L9706" i="4" s="1"/>
  <c r="L9707" i="4" s="1"/>
  <c r="L9708" i="4" s="1"/>
  <c r="L9709" i="4" s="1"/>
  <c r="L9710" i="4" s="1"/>
  <c r="L9711" i="4" s="1"/>
  <c r="L9712" i="4" s="1"/>
  <c r="L9713" i="4" s="1"/>
  <c r="L9714" i="4" s="1"/>
  <c r="L9715" i="4" s="1"/>
  <c r="L9716" i="4" s="1"/>
  <c r="L9717" i="4" s="1"/>
  <c r="L9718" i="4" s="1"/>
  <c r="L9719" i="4" s="1"/>
  <c r="L9720" i="4" s="1"/>
  <c r="L9721" i="4" s="1"/>
  <c r="L9722" i="4" s="1"/>
  <c r="L9723" i="4" s="1"/>
  <c r="L9724" i="4" s="1"/>
  <c r="L9725" i="4" s="1"/>
  <c r="L9726" i="4" s="1"/>
  <c r="L9727" i="4" s="1"/>
  <c r="L9728" i="4" s="1"/>
  <c r="L9729" i="4" s="1"/>
  <c r="L9730" i="4" s="1"/>
  <c r="L9731" i="4" s="1"/>
  <c r="L9732" i="4" s="1"/>
  <c r="L9733" i="4" s="1"/>
  <c r="L9734" i="4" s="1"/>
  <c r="L9735" i="4" s="1"/>
  <c r="L9736" i="4" s="1"/>
  <c r="L9737" i="4" s="1"/>
  <c r="L9738" i="4" s="1"/>
  <c r="L9739" i="4" s="1"/>
  <c r="L9740" i="4" s="1"/>
  <c r="L9741" i="4" s="1"/>
  <c r="L9742" i="4" s="1"/>
  <c r="L9743" i="4" s="1"/>
  <c r="L9744" i="4" s="1"/>
  <c r="L9745" i="4" s="1"/>
  <c r="L9746" i="4" s="1"/>
  <c r="L9747" i="4" s="1"/>
  <c r="L9748" i="4" s="1"/>
  <c r="L9749" i="4" s="1"/>
  <c r="L9750" i="4" s="1"/>
  <c r="L9751" i="4" s="1"/>
  <c r="L9752" i="4" s="1"/>
  <c r="L9753" i="4" s="1"/>
  <c r="L9754" i="4" s="1"/>
  <c r="L9755" i="4" s="1"/>
  <c r="L9756" i="4" s="1"/>
  <c r="L9757" i="4" s="1"/>
  <c r="L9758" i="4" s="1"/>
  <c r="L9759" i="4" s="1"/>
  <c r="L9760" i="4" s="1"/>
  <c r="L9761" i="4" s="1"/>
  <c r="L9762" i="4" s="1"/>
  <c r="L9763" i="4" s="1"/>
  <c r="L9764" i="4" s="1"/>
  <c r="L9765" i="4" s="1"/>
  <c r="L9766" i="4" s="1"/>
  <c r="L9767" i="4" s="1"/>
  <c r="L9768" i="4" s="1"/>
  <c r="L9769" i="4" s="1"/>
  <c r="L9770" i="4" s="1"/>
  <c r="L9771" i="4" s="1"/>
  <c r="L9772" i="4" s="1"/>
  <c r="L9773" i="4" s="1"/>
  <c r="L9774" i="4" s="1"/>
  <c r="L9775" i="4" s="1"/>
  <c r="L9776" i="4" s="1"/>
  <c r="L9777" i="4" s="1"/>
  <c r="L9778" i="4" s="1"/>
  <c r="L9779" i="4" s="1"/>
  <c r="L9780" i="4" s="1"/>
  <c r="L9781" i="4" s="1"/>
  <c r="L9782" i="4" s="1"/>
  <c r="L9783" i="4" s="1"/>
  <c r="L9784" i="4" s="1"/>
  <c r="L9785" i="4" s="1"/>
  <c r="L9786" i="4" s="1"/>
  <c r="L9787" i="4" s="1"/>
  <c r="L9788" i="4" s="1"/>
  <c r="L9789" i="4" s="1"/>
  <c r="L9790" i="4" s="1"/>
  <c r="L9791" i="4" s="1"/>
  <c r="L9792" i="4" s="1"/>
  <c r="L9793" i="4" s="1"/>
  <c r="L9794" i="4" s="1"/>
  <c r="L9795" i="4" s="1"/>
  <c r="L9796" i="4" s="1"/>
  <c r="L9797" i="4" s="1"/>
  <c r="L9798" i="4" s="1"/>
  <c r="L9799" i="4" s="1"/>
  <c r="L9800" i="4" s="1"/>
  <c r="L9801" i="4" s="1"/>
  <c r="L9802" i="4" s="1"/>
  <c r="L9803" i="4" s="1"/>
  <c r="L9804" i="4" s="1"/>
  <c r="L9805" i="4" s="1"/>
  <c r="L9806" i="4" s="1"/>
  <c r="L9807" i="4" s="1"/>
  <c r="L9808" i="4" s="1"/>
  <c r="L9809" i="4" s="1"/>
  <c r="L9810" i="4" s="1"/>
  <c r="L9811" i="4" s="1"/>
  <c r="L9812" i="4" s="1"/>
  <c r="L9813" i="4" s="1"/>
  <c r="L9814" i="4" s="1"/>
  <c r="L9815" i="4" s="1"/>
  <c r="L9816" i="4" s="1"/>
  <c r="L9817" i="4" s="1"/>
  <c r="L9818" i="4" s="1"/>
  <c r="L9819" i="4" s="1"/>
  <c r="L9820" i="4" s="1"/>
  <c r="L9821" i="4" s="1"/>
  <c r="L9822" i="4" s="1"/>
  <c r="L9823" i="4" s="1"/>
  <c r="L9824" i="4" s="1"/>
  <c r="L9825" i="4" s="1"/>
  <c r="L9826" i="4" s="1"/>
  <c r="L9827" i="4" s="1"/>
  <c r="L9828" i="4" s="1"/>
  <c r="L9829" i="4" s="1"/>
  <c r="L9830" i="4" s="1"/>
  <c r="L9831" i="4" s="1"/>
  <c r="L9832" i="4" s="1"/>
  <c r="L9833" i="4" s="1"/>
  <c r="L9834" i="4" s="1"/>
  <c r="L9835" i="4" s="1"/>
  <c r="L9836" i="4" s="1"/>
  <c r="L9837" i="4" s="1"/>
  <c r="L9838" i="4" s="1"/>
  <c r="L9839" i="4" s="1"/>
  <c r="L9840" i="4" s="1"/>
  <c r="L9841" i="4" s="1"/>
  <c r="L9842" i="4" s="1"/>
  <c r="L9843" i="4" s="1"/>
  <c r="L9844" i="4" s="1"/>
  <c r="L9845" i="4" s="1"/>
  <c r="L9846" i="4" s="1"/>
  <c r="L9847" i="4" s="1"/>
  <c r="L9848" i="4" s="1"/>
  <c r="L9849" i="4" s="1"/>
  <c r="L9850" i="4" s="1"/>
  <c r="L9851" i="4" s="1"/>
  <c r="L9852" i="4" s="1"/>
  <c r="L9853" i="4" s="1"/>
  <c r="L9854" i="4" s="1"/>
  <c r="L9855" i="4" s="1"/>
  <c r="L9856" i="4" s="1"/>
  <c r="L9857" i="4" s="1"/>
  <c r="L9858" i="4" s="1"/>
  <c r="I4" i="4" l="1"/>
  <c r="I5" i="4" s="1"/>
  <c r="I6" i="4" s="1"/>
  <c r="I7" i="4" s="1"/>
  <c r="I8" i="4" s="1"/>
  <c r="I9" i="4" s="1"/>
  <c r="I10" i="4" s="1"/>
  <c r="I11" i="4" s="1"/>
  <c r="I12" i="4" s="1"/>
  <c r="I13" i="4" s="1"/>
  <c r="I14" i="4" s="1"/>
  <c r="I15" i="4" s="1"/>
  <c r="I16" i="4" s="1"/>
  <c r="I17" i="4" s="1"/>
  <c r="I18" i="4" s="1"/>
  <c r="I19" i="4" s="1"/>
  <c r="I20" i="4" s="1"/>
  <c r="I21" i="4" s="1"/>
  <c r="I22" i="4" s="1"/>
  <c r="I23" i="4" s="1"/>
  <c r="I24" i="4" s="1"/>
  <c r="I25" i="4" s="1"/>
  <c r="I26" i="4" s="1"/>
  <c r="I27" i="4" s="1"/>
  <c r="I28" i="4" s="1"/>
  <c r="I29" i="4" s="1"/>
  <c r="I30" i="4" s="1"/>
  <c r="I31" i="4" s="1"/>
  <c r="I32" i="4" s="1"/>
  <c r="I33" i="4" s="1"/>
  <c r="I34" i="4" s="1"/>
  <c r="I35" i="4" s="1"/>
  <c r="I36" i="4" s="1"/>
  <c r="I37" i="4" s="1"/>
  <c r="I38" i="4" s="1"/>
  <c r="I39" i="4" s="1"/>
  <c r="I40" i="4" s="1"/>
  <c r="I41" i="4" s="1"/>
  <c r="I42" i="4" s="1"/>
  <c r="I43" i="4" s="1"/>
  <c r="I44" i="4" s="1"/>
  <c r="I45" i="4" s="1"/>
  <c r="I46" i="4" s="1"/>
  <c r="I47" i="4" s="1"/>
  <c r="I48" i="4" s="1"/>
  <c r="I49" i="4" s="1"/>
  <c r="I50" i="4" s="1"/>
  <c r="I51" i="4" s="1"/>
  <c r="I52" i="4" s="1"/>
  <c r="I53" i="4" s="1"/>
  <c r="I54" i="4" s="1"/>
  <c r="I55" i="4" s="1"/>
  <c r="I56" i="4" s="1"/>
  <c r="I57" i="4" s="1"/>
  <c r="I58" i="4" s="1"/>
  <c r="I59" i="4" s="1"/>
  <c r="I60" i="4" s="1"/>
  <c r="I61" i="4" s="1"/>
  <c r="I62" i="4" s="1"/>
  <c r="I63" i="4" s="1"/>
  <c r="I64" i="4" s="1"/>
  <c r="I65" i="4" s="1"/>
  <c r="I66" i="4" s="1"/>
  <c r="I67" i="4" s="1"/>
  <c r="I68" i="4" s="1"/>
  <c r="I69" i="4" s="1"/>
  <c r="I70" i="4" s="1"/>
  <c r="I71" i="4" s="1"/>
  <c r="I72" i="4" s="1"/>
  <c r="I73" i="4" s="1"/>
  <c r="I74" i="4" s="1"/>
  <c r="I75" i="4" s="1"/>
  <c r="I76" i="4" s="1"/>
  <c r="I77" i="4" s="1"/>
  <c r="I78" i="4" s="1"/>
  <c r="I79" i="4" s="1"/>
  <c r="I80" i="4" s="1"/>
  <c r="I81" i="4" s="1"/>
  <c r="I82" i="4" s="1"/>
  <c r="I83" i="4" s="1"/>
  <c r="I84" i="4" s="1"/>
  <c r="I85" i="4" s="1"/>
  <c r="I86" i="4" s="1"/>
  <c r="I87" i="4" s="1"/>
  <c r="I88" i="4" s="1"/>
  <c r="I89" i="4" s="1"/>
  <c r="I90" i="4" s="1"/>
  <c r="I91" i="4" s="1"/>
  <c r="I92" i="4" s="1"/>
  <c r="I93" i="4" s="1"/>
  <c r="I94" i="4" s="1"/>
  <c r="I95" i="4" s="1"/>
  <c r="I96" i="4" s="1"/>
  <c r="I97" i="4" s="1"/>
  <c r="I98" i="4" s="1"/>
  <c r="I99" i="4" s="1"/>
  <c r="I100" i="4" s="1"/>
  <c r="I101" i="4" s="1"/>
  <c r="I102" i="4" s="1"/>
  <c r="I103" i="4" s="1"/>
  <c r="I104" i="4" s="1"/>
  <c r="I105" i="4" s="1"/>
  <c r="I106" i="4" s="1"/>
  <c r="I107" i="4" s="1"/>
  <c r="I108" i="4" s="1"/>
  <c r="I109" i="4" s="1"/>
  <c r="I110" i="4" s="1"/>
  <c r="I111" i="4" s="1"/>
  <c r="I112" i="4" s="1"/>
  <c r="I113" i="4" s="1"/>
  <c r="I114" i="4" s="1"/>
  <c r="I115" i="4" s="1"/>
  <c r="I116" i="4" s="1"/>
  <c r="I117" i="4" s="1"/>
  <c r="I118" i="4" s="1"/>
  <c r="I119" i="4" s="1"/>
  <c r="I120" i="4" s="1"/>
  <c r="I121" i="4" s="1"/>
  <c r="I122" i="4" s="1"/>
  <c r="I123" i="4" s="1"/>
  <c r="I124" i="4" s="1"/>
  <c r="I125" i="4" s="1"/>
  <c r="I126" i="4" s="1"/>
  <c r="I127" i="4" s="1"/>
  <c r="I128" i="4" s="1"/>
  <c r="I129" i="4" s="1"/>
  <c r="I130" i="4" s="1"/>
  <c r="I131" i="4" s="1"/>
  <c r="I132" i="4" s="1"/>
  <c r="I133" i="4" s="1"/>
  <c r="I134" i="4" s="1"/>
  <c r="I135" i="4" s="1"/>
  <c r="I136" i="4" s="1"/>
  <c r="I137" i="4" s="1"/>
  <c r="I138" i="4" s="1"/>
  <c r="I139" i="4" s="1"/>
  <c r="I140" i="4" s="1"/>
  <c r="I141" i="4" s="1"/>
  <c r="I142" i="4" s="1"/>
  <c r="I143" i="4" s="1"/>
  <c r="I144" i="4" s="1"/>
  <c r="I145" i="4" s="1"/>
  <c r="I146" i="4" s="1"/>
  <c r="I147" i="4" s="1"/>
  <c r="I148" i="4" s="1"/>
  <c r="I149" i="4" s="1"/>
  <c r="I150" i="4" s="1"/>
  <c r="I151" i="4" s="1"/>
  <c r="I152" i="4" s="1"/>
  <c r="I153" i="4" s="1"/>
  <c r="I154" i="4" s="1"/>
  <c r="I155" i="4" s="1"/>
  <c r="I156" i="4" s="1"/>
  <c r="I157" i="4" s="1"/>
  <c r="I158" i="4" s="1"/>
  <c r="I159" i="4" s="1"/>
  <c r="I160" i="4" s="1"/>
  <c r="I161" i="4" s="1"/>
  <c r="I162" i="4" s="1"/>
  <c r="I163" i="4" s="1"/>
  <c r="I164" i="4" s="1"/>
  <c r="I165" i="4" s="1"/>
  <c r="I166" i="4" s="1"/>
  <c r="I167" i="4" s="1"/>
  <c r="I168" i="4" s="1"/>
  <c r="I169" i="4" s="1"/>
  <c r="I170" i="4" s="1"/>
  <c r="I171" i="4" s="1"/>
  <c r="I172" i="4" s="1"/>
  <c r="I173" i="4" s="1"/>
  <c r="I174" i="4" s="1"/>
  <c r="I175" i="4" s="1"/>
  <c r="I176" i="4" s="1"/>
  <c r="I177" i="4" s="1"/>
  <c r="I178" i="4" s="1"/>
  <c r="I179" i="4" s="1"/>
  <c r="I180" i="4" s="1"/>
  <c r="I181" i="4" s="1"/>
  <c r="I182" i="4" s="1"/>
  <c r="I183" i="4" s="1"/>
  <c r="I184" i="4" s="1"/>
  <c r="I185" i="4" s="1"/>
  <c r="I186" i="4" s="1"/>
  <c r="I187" i="4" s="1"/>
  <c r="I188" i="4" s="1"/>
  <c r="I189" i="4" s="1"/>
  <c r="I190" i="4" s="1"/>
  <c r="I191" i="4" s="1"/>
  <c r="I192" i="4" s="1"/>
  <c r="I193" i="4" s="1"/>
  <c r="I194" i="4" s="1"/>
  <c r="I195" i="4" s="1"/>
  <c r="I196" i="4" s="1"/>
  <c r="I197" i="4" s="1"/>
  <c r="I198" i="4" s="1"/>
  <c r="I199" i="4" s="1"/>
  <c r="I200" i="4" s="1"/>
  <c r="I201" i="4" s="1"/>
  <c r="I202" i="4" s="1"/>
  <c r="I203" i="4" s="1"/>
  <c r="I204" i="4" s="1"/>
  <c r="I205" i="4" s="1"/>
  <c r="I206" i="4" s="1"/>
  <c r="I207" i="4" s="1"/>
  <c r="I208" i="4" s="1"/>
  <c r="I209" i="4" s="1"/>
  <c r="I210" i="4" s="1"/>
  <c r="I211" i="4" s="1"/>
  <c r="I212" i="4" s="1"/>
  <c r="I213" i="4" s="1"/>
  <c r="I214" i="4" s="1"/>
  <c r="I215" i="4" s="1"/>
  <c r="I216" i="4" s="1"/>
  <c r="I217" i="4" s="1"/>
  <c r="I218" i="4" s="1"/>
  <c r="I219" i="4" s="1"/>
  <c r="I220" i="4" s="1"/>
  <c r="I221" i="4" s="1"/>
  <c r="I222" i="4" s="1"/>
  <c r="I223" i="4" s="1"/>
  <c r="I224" i="4" s="1"/>
  <c r="I225" i="4" s="1"/>
  <c r="I226" i="4" s="1"/>
  <c r="I227" i="4" s="1"/>
  <c r="I228" i="4" s="1"/>
  <c r="I229" i="4" s="1"/>
  <c r="I230" i="4" s="1"/>
  <c r="I231" i="4" s="1"/>
  <c r="I232" i="4" s="1"/>
  <c r="I233" i="4" s="1"/>
  <c r="I234" i="4" s="1"/>
  <c r="I235" i="4" s="1"/>
  <c r="I236" i="4" s="1"/>
  <c r="I237" i="4" s="1"/>
  <c r="I238" i="4" s="1"/>
  <c r="I239" i="4" s="1"/>
  <c r="I240" i="4" s="1"/>
  <c r="I241" i="4" s="1"/>
  <c r="I242" i="4" s="1"/>
  <c r="I243" i="4" s="1"/>
  <c r="I244" i="4" s="1"/>
  <c r="I245" i="4" s="1"/>
  <c r="I246" i="4" s="1"/>
  <c r="I247" i="4" s="1"/>
  <c r="I248" i="4" s="1"/>
  <c r="I249" i="4" s="1"/>
  <c r="I250" i="4" s="1"/>
  <c r="I251" i="4" s="1"/>
  <c r="I252" i="4" s="1"/>
  <c r="I253" i="4" s="1"/>
  <c r="I254" i="4" s="1"/>
  <c r="I255" i="4" s="1"/>
  <c r="I256" i="4" s="1"/>
  <c r="I257" i="4" s="1"/>
  <c r="I258" i="4" s="1"/>
  <c r="I259" i="4" s="1"/>
  <c r="I260" i="4" s="1"/>
  <c r="I261" i="4" s="1"/>
  <c r="I262" i="4" s="1"/>
  <c r="I263" i="4" s="1"/>
  <c r="I264" i="4" s="1"/>
  <c r="I265" i="4" s="1"/>
  <c r="I266" i="4" s="1"/>
  <c r="I267" i="4" s="1"/>
  <c r="I268" i="4" s="1"/>
  <c r="I269" i="4" s="1"/>
  <c r="I270" i="4" s="1"/>
  <c r="I271" i="4" s="1"/>
  <c r="I272" i="4" s="1"/>
  <c r="I273" i="4" s="1"/>
  <c r="I274" i="4" s="1"/>
  <c r="I275" i="4" s="1"/>
  <c r="I276" i="4" s="1"/>
  <c r="I277" i="4" s="1"/>
  <c r="I278" i="4" s="1"/>
  <c r="I279" i="4" s="1"/>
  <c r="I280" i="4" s="1"/>
  <c r="I281" i="4" s="1"/>
  <c r="I282" i="4" s="1"/>
  <c r="I283" i="4" s="1"/>
  <c r="I284" i="4" s="1"/>
  <c r="I285" i="4" s="1"/>
  <c r="I286" i="4" s="1"/>
  <c r="I287" i="4" s="1"/>
  <c r="I288" i="4" s="1"/>
  <c r="I289" i="4" s="1"/>
  <c r="I290" i="4" s="1"/>
  <c r="I291" i="4" s="1"/>
  <c r="I292" i="4" s="1"/>
  <c r="I293" i="4" s="1"/>
  <c r="I294" i="4" s="1"/>
  <c r="I295" i="4" s="1"/>
  <c r="I296" i="4" s="1"/>
  <c r="I297" i="4" s="1"/>
  <c r="I298" i="4" s="1"/>
  <c r="I299" i="4" s="1"/>
  <c r="I300" i="4" s="1"/>
  <c r="I301" i="4" s="1"/>
  <c r="I302" i="4" s="1"/>
  <c r="I303" i="4" s="1"/>
  <c r="I304" i="4" s="1"/>
  <c r="I305" i="4" s="1"/>
  <c r="I306" i="4" s="1"/>
  <c r="I307" i="4" s="1"/>
  <c r="I308" i="4" s="1"/>
  <c r="I309" i="4" s="1"/>
  <c r="I310" i="4" s="1"/>
  <c r="I311" i="4" s="1"/>
  <c r="I312" i="4" s="1"/>
  <c r="I313" i="4" s="1"/>
  <c r="I314" i="4" s="1"/>
  <c r="I315" i="4" s="1"/>
  <c r="I316" i="4" s="1"/>
  <c r="I317" i="4" s="1"/>
  <c r="I318" i="4" s="1"/>
  <c r="I319" i="4" s="1"/>
  <c r="I320" i="4" s="1"/>
  <c r="I321" i="4" s="1"/>
  <c r="I322" i="4" s="1"/>
  <c r="I323" i="4" s="1"/>
  <c r="I324" i="4" s="1"/>
  <c r="I325" i="4" s="1"/>
  <c r="I326" i="4" s="1"/>
  <c r="I327" i="4" s="1"/>
  <c r="I328" i="4" s="1"/>
  <c r="I329" i="4" s="1"/>
  <c r="I330" i="4" s="1"/>
  <c r="I331" i="4" s="1"/>
  <c r="I332" i="4" s="1"/>
  <c r="I333" i="4" s="1"/>
  <c r="I334" i="4" s="1"/>
  <c r="I335" i="4" s="1"/>
  <c r="I336" i="4" s="1"/>
  <c r="I337" i="4" s="1"/>
  <c r="I338" i="4" s="1"/>
  <c r="I339" i="4" s="1"/>
  <c r="I340" i="4" s="1"/>
  <c r="I341" i="4" s="1"/>
  <c r="I342" i="4" s="1"/>
  <c r="I343" i="4" s="1"/>
  <c r="I344" i="4" s="1"/>
  <c r="I345" i="4" s="1"/>
  <c r="I346" i="4" s="1"/>
  <c r="I347" i="4" s="1"/>
  <c r="I348" i="4" s="1"/>
  <c r="I349" i="4" s="1"/>
  <c r="I350" i="4" s="1"/>
  <c r="I351" i="4" s="1"/>
  <c r="I352" i="4" s="1"/>
  <c r="I353" i="4" s="1"/>
  <c r="I354" i="4" s="1"/>
  <c r="I355" i="4" s="1"/>
  <c r="I356" i="4" s="1"/>
  <c r="I357" i="4" s="1"/>
  <c r="I358" i="4" s="1"/>
  <c r="I359" i="4" s="1"/>
  <c r="I360" i="4" s="1"/>
  <c r="I361" i="4" s="1"/>
  <c r="I362" i="4" s="1"/>
  <c r="I363" i="4" s="1"/>
  <c r="I364" i="4" s="1"/>
  <c r="I365" i="4" s="1"/>
  <c r="I366" i="4" s="1"/>
  <c r="I367" i="4" s="1"/>
  <c r="I368" i="4" s="1"/>
  <c r="I369" i="4" s="1"/>
  <c r="I370" i="4" s="1"/>
  <c r="I371" i="4" s="1"/>
  <c r="I372" i="4" s="1"/>
  <c r="I373" i="4" s="1"/>
  <c r="I374" i="4" s="1"/>
  <c r="I375" i="4" s="1"/>
  <c r="I376" i="4" s="1"/>
  <c r="I377" i="4" s="1"/>
  <c r="I378" i="4" s="1"/>
  <c r="I379" i="4" s="1"/>
  <c r="I380" i="4" s="1"/>
  <c r="I381" i="4" s="1"/>
  <c r="I382" i="4" s="1"/>
  <c r="I383" i="4" s="1"/>
  <c r="I384" i="4" s="1"/>
  <c r="I385" i="4" s="1"/>
  <c r="I386" i="4" s="1"/>
  <c r="I387" i="4" s="1"/>
  <c r="I388" i="4" s="1"/>
  <c r="I389" i="4" s="1"/>
  <c r="I390" i="4" s="1"/>
  <c r="I391" i="4" s="1"/>
  <c r="I392" i="4" s="1"/>
  <c r="I393" i="4" s="1"/>
  <c r="I394" i="4" s="1"/>
  <c r="I395" i="4" s="1"/>
  <c r="I396" i="4" s="1"/>
  <c r="I397" i="4" s="1"/>
  <c r="I398" i="4" s="1"/>
  <c r="I399" i="4" s="1"/>
  <c r="I400" i="4" s="1"/>
  <c r="I401" i="4" s="1"/>
  <c r="I402" i="4" s="1"/>
  <c r="I403" i="4" s="1"/>
  <c r="I404" i="4" s="1"/>
  <c r="I405" i="4" s="1"/>
  <c r="I406" i="4" s="1"/>
  <c r="I407" i="4" s="1"/>
  <c r="I408" i="4" s="1"/>
  <c r="I409" i="4" s="1"/>
  <c r="I410" i="4" s="1"/>
  <c r="I411" i="4" s="1"/>
  <c r="I412" i="4" s="1"/>
  <c r="I413" i="4" s="1"/>
  <c r="I414" i="4" s="1"/>
  <c r="I415" i="4" s="1"/>
  <c r="I416" i="4" s="1"/>
  <c r="I417" i="4" s="1"/>
  <c r="I418" i="4" s="1"/>
  <c r="I419" i="4" s="1"/>
  <c r="I420" i="4" s="1"/>
  <c r="I421" i="4" s="1"/>
  <c r="I422" i="4" s="1"/>
  <c r="I423" i="4" s="1"/>
  <c r="I424" i="4" s="1"/>
  <c r="I425" i="4" s="1"/>
  <c r="I426" i="4" s="1"/>
  <c r="I427" i="4" s="1"/>
  <c r="I428" i="4" s="1"/>
  <c r="I429" i="4" s="1"/>
  <c r="I430" i="4" s="1"/>
  <c r="I431" i="4" s="1"/>
  <c r="I432" i="4" s="1"/>
  <c r="I433" i="4" s="1"/>
  <c r="I434" i="4" s="1"/>
  <c r="I435" i="4" s="1"/>
  <c r="I436" i="4" s="1"/>
  <c r="I437" i="4" s="1"/>
  <c r="I438" i="4" s="1"/>
  <c r="I439" i="4" s="1"/>
  <c r="I440" i="4" s="1"/>
  <c r="I441" i="4" s="1"/>
  <c r="I442" i="4" s="1"/>
  <c r="I443" i="4" s="1"/>
  <c r="I444" i="4" s="1"/>
  <c r="I445" i="4" s="1"/>
  <c r="I446" i="4" s="1"/>
  <c r="I447" i="4" s="1"/>
  <c r="I448" i="4" s="1"/>
  <c r="I449" i="4" s="1"/>
  <c r="I450" i="4" s="1"/>
  <c r="I451" i="4" s="1"/>
  <c r="I452" i="4" s="1"/>
  <c r="I453" i="4" s="1"/>
  <c r="I454" i="4" s="1"/>
  <c r="I455" i="4" s="1"/>
  <c r="I456" i="4" s="1"/>
  <c r="I457" i="4" s="1"/>
  <c r="I458" i="4" s="1"/>
  <c r="I459" i="4" s="1"/>
  <c r="I460" i="4" s="1"/>
  <c r="I461" i="4" s="1"/>
  <c r="I462" i="4" s="1"/>
  <c r="I463" i="4" s="1"/>
  <c r="I464" i="4" s="1"/>
  <c r="I465" i="4" s="1"/>
  <c r="I466" i="4" s="1"/>
  <c r="I467" i="4" s="1"/>
  <c r="I468" i="4" s="1"/>
  <c r="I469" i="4" s="1"/>
  <c r="I470" i="4" s="1"/>
  <c r="I471" i="4" s="1"/>
  <c r="I472" i="4" s="1"/>
  <c r="I473" i="4" s="1"/>
  <c r="I474" i="4" s="1"/>
  <c r="I475" i="4" s="1"/>
  <c r="I476" i="4" s="1"/>
  <c r="I477" i="4" s="1"/>
  <c r="I478" i="4" s="1"/>
  <c r="I479" i="4" s="1"/>
  <c r="I480" i="4" s="1"/>
  <c r="I481" i="4" s="1"/>
  <c r="I482" i="4" s="1"/>
  <c r="I483" i="4" s="1"/>
  <c r="I484" i="4" s="1"/>
  <c r="I485" i="4" s="1"/>
  <c r="I486" i="4" s="1"/>
  <c r="I487" i="4" s="1"/>
  <c r="I488" i="4" s="1"/>
  <c r="I489" i="4" s="1"/>
  <c r="I490" i="4" s="1"/>
  <c r="I491" i="4" s="1"/>
  <c r="I492" i="4" s="1"/>
  <c r="I493" i="4" s="1"/>
  <c r="I494" i="4" s="1"/>
  <c r="I495" i="4" s="1"/>
  <c r="I496" i="4" s="1"/>
  <c r="I497" i="4" s="1"/>
  <c r="I498" i="4" s="1"/>
  <c r="I499" i="4" s="1"/>
  <c r="I500" i="4" s="1"/>
  <c r="I501" i="4" s="1"/>
  <c r="I502" i="4" s="1"/>
  <c r="I503" i="4" s="1"/>
  <c r="I504" i="4" s="1"/>
  <c r="I505" i="4" s="1"/>
  <c r="I506" i="4" s="1"/>
  <c r="I507" i="4" s="1"/>
  <c r="I508" i="4" s="1"/>
  <c r="I509" i="4" s="1"/>
  <c r="I510" i="4" s="1"/>
  <c r="I511" i="4" s="1"/>
  <c r="I512" i="4" s="1"/>
  <c r="I513" i="4" s="1"/>
  <c r="I514" i="4" s="1"/>
  <c r="I515" i="4" s="1"/>
  <c r="I516" i="4" s="1"/>
  <c r="I517" i="4" s="1"/>
  <c r="I518" i="4" s="1"/>
  <c r="I519" i="4" s="1"/>
  <c r="I520" i="4" s="1"/>
  <c r="I521" i="4" s="1"/>
  <c r="I522" i="4" s="1"/>
  <c r="I523" i="4" s="1"/>
  <c r="I524" i="4" s="1"/>
  <c r="I525" i="4" s="1"/>
  <c r="I526" i="4" s="1"/>
  <c r="I527" i="4" s="1"/>
  <c r="I528" i="4" s="1"/>
  <c r="I529" i="4" s="1"/>
  <c r="I530" i="4" s="1"/>
  <c r="I531" i="4" s="1"/>
  <c r="I532" i="4" s="1"/>
  <c r="I533" i="4" s="1"/>
  <c r="I534" i="4" s="1"/>
  <c r="I535" i="4" s="1"/>
  <c r="I536" i="4" s="1"/>
  <c r="I537" i="4" s="1"/>
  <c r="I538" i="4" s="1"/>
  <c r="I539" i="4" s="1"/>
  <c r="I540" i="4" s="1"/>
  <c r="I541" i="4" s="1"/>
  <c r="I542" i="4" s="1"/>
  <c r="I543" i="4" s="1"/>
  <c r="I544" i="4" s="1"/>
  <c r="I545" i="4" s="1"/>
  <c r="I546" i="4" s="1"/>
  <c r="I547" i="4" s="1"/>
  <c r="I548" i="4" s="1"/>
  <c r="I549" i="4" s="1"/>
  <c r="I550" i="4" s="1"/>
  <c r="I551" i="4" s="1"/>
  <c r="I552" i="4" s="1"/>
  <c r="I553" i="4" s="1"/>
  <c r="I554" i="4" s="1"/>
  <c r="I555" i="4" s="1"/>
  <c r="I556" i="4" s="1"/>
  <c r="I557" i="4" s="1"/>
  <c r="I558" i="4" s="1"/>
  <c r="I559" i="4" s="1"/>
  <c r="I560" i="4" s="1"/>
  <c r="I561" i="4" s="1"/>
  <c r="I562" i="4" s="1"/>
  <c r="I563" i="4" s="1"/>
  <c r="I564" i="4" s="1"/>
  <c r="I565" i="4" s="1"/>
  <c r="I566" i="4" s="1"/>
  <c r="I567" i="4" s="1"/>
  <c r="I568" i="4" s="1"/>
  <c r="I569" i="4" s="1"/>
  <c r="I570" i="4" s="1"/>
  <c r="I571" i="4" s="1"/>
  <c r="I572" i="4" s="1"/>
  <c r="I573" i="4" s="1"/>
  <c r="I574" i="4" s="1"/>
  <c r="I575" i="4" s="1"/>
  <c r="I576" i="4" s="1"/>
  <c r="I577" i="4" s="1"/>
  <c r="I578" i="4" s="1"/>
  <c r="I579" i="4" s="1"/>
  <c r="I580" i="4" s="1"/>
  <c r="I581" i="4" s="1"/>
  <c r="I582" i="4" s="1"/>
  <c r="I583" i="4" s="1"/>
  <c r="I584" i="4" s="1"/>
  <c r="I585" i="4" s="1"/>
  <c r="I586" i="4" s="1"/>
  <c r="I587" i="4" s="1"/>
  <c r="I588" i="4" s="1"/>
  <c r="I589" i="4" s="1"/>
  <c r="I590" i="4" s="1"/>
  <c r="I591" i="4" s="1"/>
  <c r="I592" i="4" s="1"/>
  <c r="I593" i="4" s="1"/>
  <c r="I594" i="4" s="1"/>
  <c r="I595" i="4" s="1"/>
  <c r="I596" i="4" s="1"/>
  <c r="I597" i="4" s="1"/>
  <c r="I598" i="4" s="1"/>
  <c r="I599" i="4" s="1"/>
  <c r="I600" i="4" s="1"/>
  <c r="I601" i="4" s="1"/>
  <c r="I602" i="4" s="1"/>
  <c r="I603" i="4" s="1"/>
  <c r="I604" i="4" s="1"/>
  <c r="I605" i="4" s="1"/>
  <c r="I606" i="4" s="1"/>
  <c r="I607" i="4" s="1"/>
  <c r="I608" i="4" s="1"/>
  <c r="I609" i="4" s="1"/>
  <c r="I610" i="4" s="1"/>
  <c r="I611" i="4" s="1"/>
  <c r="I612" i="4" s="1"/>
  <c r="I613" i="4" s="1"/>
  <c r="I614" i="4" s="1"/>
  <c r="I615" i="4" s="1"/>
  <c r="I616" i="4" s="1"/>
  <c r="I617" i="4" s="1"/>
  <c r="I618" i="4" s="1"/>
  <c r="I619" i="4" s="1"/>
  <c r="I620" i="4" s="1"/>
  <c r="I621" i="4" s="1"/>
  <c r="I622" i="4" s="1"/>
  <c r="I623" i="4" s="1"/>
  <c r="I624" i="4" s="1"/>
  <c r="I625" i="4" s="1"/>
  <c r="I626" i="4" s="1"/>
  <c r="I627" i="4" s="1"/>
  <c r="I628" i="4" s="1"/>
  <c r="I629" i="4" s="1"/>
  <c r="I630" i="4" s="1"/>
  <c r="I631" i="4" s="1"/>
  <c r="I632" i="4" s="1"/>
  <c r="I633" i="4" s="1"/>
  <c r="I634" i="4" s="1"/>
  <c r="I635" i="4" s="1"/>
  <c r="I636" i="4" s="1"/>
  <c r="I637" i="4" s="1"/>
  <c r="I638" i="4" s="1"/>
  <c r="I639" i="4" s="1"/>
  <c r="I640" i="4" s="1"/>
  <c r="I641" i="4" s="1"/>
  <c r="I642" i="4" s="1"/>
  <c r="I643" i="4" s="1"/>
  <c r="I644" i="4" s="1"/>
  <c r="I645" i="4" s="1"/>
  <c r="I646" i="4" s="1"/>
  <c r="I647" i="4" s="1"/>
  <c r="I648" i="4" s="1"/>
  <c r="I649" i="4" s="1"/>
  <c r="I650" i="4" s="1"/>
  <c r="I651" i="4" s="1"/>
  <c r="I652" i="4" s="1"/>
  <c r="I653" i="4" s="1"/>
  <c r="I654" i="4" s="1"/>
  <c r="I655" i="4" s="1"/>
  <c r="I656" i="4" s="1"/>
  <c r="I657" i="4" s="1"/>
  <c r="I658" i="4" s="1"/>
  <c r="I659" i="4" s="1"/>
  <c r="I660" i="4" s="1"/>
  <c r="I661" i="4" s="1"/>
  <c r="I662" i="4" s="1"/>
  <c r="I663" i="4" s="1"/>
  <c r="I664" i="4" s="1"/>
  <c r="I665" i="4" s="1"/>
  <c r="I666" i="4" s="1"/>
  <c r="I667" i="4" s="1"/>
  <c r="I668" i="4" s="1"/>
  <c r="I669" i="4" s="1"/>
  <c r="I670" i="4" s="1"/>
  <c r="I671" i="4" s="1"/>
  <c r="I672" i="4" s="1"/>
  <c r="I673" i="4" s="1"/>
  <c r="I674" i="4" s="1"/>
  <c r="I675" i="4" s="1"/>
  <c r="I676" i="4" s="1"/>
  <c r="I677" i="4" s="1"/>
  <c r="I678" i="4" s="1"/>
  <c r="I679" i="4" s="1"/>
  <c r="I680" i="4" s="1"/>
  <c r="I681" i="4" s="1"/>
  <c r="I682" i="4" s="1"/>
  <c r="I683" i="4" s="1"/>
  <c r="I684" i="4" s="1"/>
  <c r="I685" i="4" s="1"/>
  <c r="I686" i="4" s="1"/>
  <c r="I687" i="4" s="1"/>
  <c r="I688" i="4" s="1"/>
  <c r="I689" i="4" s="1"/>
  <c r="I690" i="4" s="1"/>
  <c r="I691" i="4" s="1"/>
  <c r="I692" i="4" s="1"/>
  <c r="I693" i="4" s="1"/>
  <c r="I694" i="4" s="1"/>
  <c r="I695" i="4" s="1"/>
  <c r="I696" i="4" s="1"/>
  <c r="I697" i="4" s="1"/>
  <c r="I698" i="4" s="1"/>
  <c r="I699" i="4" s="1"/>
  <c r="I700" i="4" s="1"/>
  <c r="I701" i="4" s="1"/>
  <c r="I702" i="4" s="1"/>
  <c r="I703" i="4" s="1"/>
  <c r="I704" i="4" s="1"/>
  <c r="I705" i="4" s="1"/>
  <c r="I706" i="4" s="1"/>
  <c r="I707" i="4" s="1"/>
  <c r="I708" i="4" s="1"/>
  <c r="I709" i="4" s="1"/>
  <c r="I710" i="4" s="1"/>
  <c r="I711" i="4" s="1"/>
  <c r="I712" i="4" s="1"/>
  <c r="I713" i="4" s="1"/>
  <c r="I714" i="4" s="1"/>
  <c r="I715" i="4" s="1"/>
  <c r="I716" i="4" s="1"/>
  <c r="I717" i="4" s="1"/>
  <c r="I718" i="4" s="1"/>
  <c r="I719" i="4" s="1"/>
  <c r="I720" i="4" s="1"/>
  <c r="I721" i="4" s="1"/>
  <c r="I722" i="4" s="1"/>
  <c r="I723" i="4" s="1"/>
  <c r="I724" i="4" s="1"/>
  <c r="I725" i="4" s="1"/>
  <c r="I726" i="4" s="1"/>
  <c r="I727" i="4" s="1"/>
  <c r="I728" i="4" s="1"/>
  <c r="I729" i="4" s="1"/>
  <c r="I730" i="4" s="1"/>
  <c r="I731" i="4" s="1"/>
  <c r="I732" i="4" s="1"/>
  <c r="I733" i="4" s="1"/>
  <c r="I734" i="4" s="1"/>
  <c r="I735" i="4" s="1"/>
  <c r="I736" i="4" s="1"/>
  <c r="I737" i="4" s="1"/>
  <c r="I738" i="4" s="1"/>
  <c r="I739" i="4" s="1"/>
  <c r="I740" i="4" s="1"/>
  <c r="I741" i="4" s="1"/>
  <c r="I742" i="4" s="1"/>
  <c r="I743" i="4" s="1"/>
  <c r="I744" i="4" s="1"/>
  <c r="I745" i="4" s="1"/>
  <c r="I746" i="4" s="1"/>
  <c r="I747" i="4" s="1"/>
  <c r="I748" i="4" s="1"/>
  <c r="I749" i="4" s="1"/>
  <c r="I750" i="4" s="1"/>
  <c r="I751" i="4" s="1"/>
  <c r="I752" i="4" s="1"/>
  <c r="I753" i="4" s="1"/>
  <c r="I754" i="4" s="1"/>
  <c r="I755" i="4" s="1"/>
  <c r="I756" i="4" s="1"/>
  <c r="I757" i="4" s="1"/>
  <c r="I758" i="4" s="1"/>
  <c r="I759" i="4" s="1"/>
  <c r="I760" i="4" s="1"/>
  <c r="I761" i="4" s="1"/>
  <c r="I762" i="4" s="1"/>
  <c r="I763" i="4" s="1"/>
  <c r="I764" i="4" s="1"/>
  <c r="I765" i="4" s="1"/>
  <c r="I766" i="4" s="1"/>
  <c r="I767" i="4" s="1"/>
  <c r="I768" i="4" s="1"/>
  <c r="I769" i="4" s="1"/>
  <c r="I770" i="4" s="1"/>
  <c r="I771" i="4" s="1"/>
  <c r="I772" i="4" s="1"/>
  <c r="I773" i="4" s="1"/>
  <c r="I774" i="4" s="1"/>
  <c r="I775" i="4" s="1"/>
  <c r="I776" i="4" s="1"/>
  <c r="I777" i="4" s="1"/>
  <c r="I778" i="4" s="1"/>
  <c r="I779" i="4" s="1"/>
  <c r="I780" i="4" s="1"/>
  <c r="I781" i="4" s="1"/>
  <c r="I782" i="4" s="1"/>
  <c r="I783" i="4" s="1"/>
  <c r="I784" i="4" s="1"/>
  <c r="I785" i="4" s="1"/>
  <c r="I786" i="4" s="1"/>
  <c r="I787" i="4" s="1"/>
  <c r="I788" i="4" s="1"/>
  <c r="I789" i="4" s="1"/>
  <c r="I790" i="4" s="1"/>
  <c r="I791" i="4" s="1"/>
  <c r="I792" i="4" s="1"/>
  <c r="I793" i="4" s="1"/>
  <c r="I794" i="4" s="1"/>
  <c r="I795" i="4" s="1"/>
  <c r="I796" i="4" s="1"/>
  <c r="I797" i="4" s="1"/>
  <c r="I798" i="4" s="1"/>
  <c r="I799" i="4" s="1"/>
  <c r="I800" i="4" s="1"/>
  <c r="I801" i="4" s="1"/>
  <c r="I802" i="4" s="1"/>
  <c r="I803" i="4" s="1"/>
  <c r="I804" i="4" s="1"/>
  <c r="I805" i="4" s="1"/>
  <c r="I806" i="4" s="1"/>
  <c r="I807" i="4" s="1"/>
  <c r="I808" i="4" s="1"/>
  <c r="I809" i="4" s="1"/>
  <c r="I810" i="4" s="1"/>
  <c r="I811" i="4" s="1"/>
  <c r="I812" i="4" s="1"/>
  <c r="I813" i="4" s="1"/>
  <c r="I814" i="4" s="1"/>
  <c r="I815" i="4" s="1"/>
  <c r="I816" i="4" s="1"/>
  <c r="I817" i="4" s="1"/>
  <c r="I818" i="4" s="1"/>
  <c r="I819" i="4" s="1"/>
  <c r="I820" i="4" s="1"/>
  <c r="I821" i="4" s="1"/>
  <c r="I822" i="4" s="1"/>
  <c r="I823" i="4" s="1"/>
  <c r="I824" i="4" s="1"/>
  <c r="I825" i="4" s="1"/>
  <c r="I826" i="4" s="1"/>
  <c r="I827" i="4" s="1"/>
  <c r="I828" i="4" s="1"/>
  <c r="I829" i="4" s="1"/>
  <c r="I830" i="4" s="1"/>
  <c r="I831" i="4" s="1"/>
  <c r="I832" i="4" s="1"/>
  <c r="I833" i="4" s="1"/>
  <c r="I834" i="4" s="1"/>
  <c r="I835" i="4" s="1"/>
  <c r="I836" i="4" s="1"/>
  <c r="I837" i="4" s="1"/>
  <c r="I838" i="4" s="1"/>
  <c r="I839" i="4" s="1"/>
  <c r="I840" i="4" s="1"/>
  <c r="I841" i="4" s="1"/>
  <c r="I842" i="4" s="1"/>
  <c r="I843" i="4" s="1"/>
  <c r="I844" i="4" s="1"/>
  <c r="I845" i="4" s="1"/>
  <c r="I846" i="4" s="1"/>
  <c r="I847" i="4" s="1"/>
  <c r="I848" i="4" s="1"/>
  <c r="I849" i="4" s="1"/>
  <c r="I850" i="4" s="1"/>
  <c r="I851" i="4" s="1"/>
  <c r="I852" i="4" s="1"/>
  <c r="I853" i="4" s="1"/>
  <c r="I854" i="4" s="1"/>
  <c r="I855" i="4" s="1"/>
  <c r="I856" i="4" s="1"/>
  <c r="I857" i="4" s="1"/>
  <c r="I858" i="4" s="1"/>
  <c r="I859" i="4" s="1"/>
  <c r="I860" i="4" s="1"/>
  <c r="I861" i="4" s="1"/>
  <c r="I862" i="4" s="1"/>
  <c r="I863" i="4" s="1"/>
  <c r="I864" i="4" s="1"/>
  <c r="I865" i="4" s="1"/>
  <c r="I866" i="4" s="1"/>
  <c r="I867" i="4" s="1"/>
  <c r="I868" i="4" s="1"/>
  <c r="I869" i="4" s="1"/>
  <c r="I870" i="4" s="1"/>
  <c r="I871" i="4" s="1"/>
  <c r="I872" i="4" s="1"/>
  <c r="I873" i="4" s="1"/>
  <c r="I874" i="4" s="1"/>
  <c r="I875" i="4" s="1"/>
  <c r="I876" i="4" s="1"/>
  <c r="I877" i="4" s="1"/>
  <c r="I878" i="4" s="1"/>
  <c r="I879" i="4" s="1"/>
  <c r="I880" i="4" s="1"/>
  <c r="I881" i="4" s="1"/>
  <c r="I882" i="4" s="1"/>
  <c r="I883" i="4" s="1"/>
  <c r="I884" i="4" s="1"/>
  <c r="I885" i="4" s="1"/>
  <c r="I886" i="4" s="1"/>
  <c r="I887" i="4" s="1"/>
  <c r="I888" i="4" s="1"/>
  <c r="I889" i="4" s="1"/>
  <c r="I890" i="4" s="1"/>
  <c r="I891" i="4" s="1"/>
  <c r="I892" i="4" s="1"/>
  <c r="I893" i="4" s="1"/>
  <c r="I894" i="4" s="1"/>
  <c r="I895" i="4" s="1"/>
  <c r="I896" i="4" s="1"/>
  <c r="I897" i="4" s="1"/>
  <c r="I898" i="4" s="1"/>
  <c r="I899" i="4" s="1"/>
  <c r="I900" i="4" s="1"/>
  <c r="I901" i="4" s="1"/>
  <c r="I902" i="4" s="1"/>
  <c r="I903" i="4" s="1"/>
  <c r="I904" i="4" s="1"/>
  <c r="I905" i="4" s="1"/>
  <c r="I906" i="4" s="1"/>
  <c r="I907" i="4" s="1"/>
  <c r="I908" i="4" s="1"/>
  <c r="I909" i="4" s="1"/>
  <c r="I910" i="4" s="1"/>
  <c r="I911" i="4" s="1"/>
  <c r="I912" i="4" s="1"/>
  <c r="I913" i="4" s="1"/>
  <c r="I914" i="4" s="1"/>
  <c r="I915" i="4" s="1"/>
  <c r="I916" i="4" s="1"/>
  <c r="I917" i="4" s="1"/>
  <c r="I918" i="4" s="1"/>
  <c r="I919" i="4" s="1"/>
  <c r="I920" i="4" s="1"/>
  <c r="I921" i="4" s="1"/>
  <c r="I922" i="4" s="1"/>
  <c r="I923" i="4" s="1"/>
  <c r="I924" i="4" s="1"/>
  <c r="I925" i="4" s="1"/>
  <c r="I926" i="4" s="1"/>
  <c r="I927" i="4" s="1"/>
  <c r="I928" i="4" s="1"/>
  <c r="I929" i="4" s="1"/>
  <c r="I930" i="4" s="1"/>
  <c r="I931" i="4" s="1"/>
  <c r="I932" i="4" s="1"/>
  <c r="I933" i="4" s="1"/>
  <c r="I934" i="4" s="1"/>
  <c r="I935" i="4" s="1"/>
  <c r="I936" i="4" s="1"/>
  <c r="I937" i="4" s="1"/>
  <c r="I938" i="4" s="1"/>
  <c r="I939" i="4" s="1"/>
  <c r="I940" i="4" s="1"/>
  <c r="I941" i="4" s="1"/>
  <c r="I942" i="4" s="1"/>
  <c r="I943" i="4" s="1"/>
  <c r="I944" i="4" s="1"/>
  <c r="I945" i="4" s="1"/>
  <c r="I946" i="4" s="1"/>
  <c r="I947" i="4" s="1"/>
  <c r="I948" i="4" s="1"/>
  <c r="I949" i="4" s="1"/>
  <c r="I950" i="4" s="1"/>
  <c r="I951" i="4" s="1"/>
  <c r="I952" i="4" s="1"/>
  <c r="I953" i="4" s="1"/>
  <c r="I954" i="4" s="1"/>
  <c r="I955" i="4" s="1"/>
  <c r="I956" i="4" s="1"/>
  <c r="I957" i="4" s="1"/>
  <c r="I958" i="4" s="1"/>
  <c r="I959" i="4" s="1"/>
  <c r="I960" i="4" s="1"/>
  <c r="I961" i="4" s="1"/>
  <c r="I962" i="4" s="1"/>
  <c r="I963" i="4" s="1"/>
  <c r="I964" i="4" s="1"/>
  <c r="I965" i="4" s="1"/>
  <c r="I966" i="4" s="1"/>
  <c r="I967" i="4" s="1"/>
  <c r="I968" i="4" s="1"/>
  <c r="I969" i="4" s="1"/>
  <c r="I970" i="4" s="1"/>
  <c r="I971" i="4" s="1"/>
  <c r="I972" i="4" s="1"/>
  <c r="I973" i="4" s="1"/>
  <c r="I974" i="4" s="1"/>
  <c r="I975" i="4" s="1"/>
  <c r="I976" i="4" s="1"/>
  <c r="I977" i="4" s="1"/>
  <c r="I978" i="4" s="1"/>
  <c r="I979" i="4" s="1"/>
  <c r="I980" i="4" s="1"/>
  <c r="I981" i="4" s="1"/>
  <c r="I982" i="4" s="1"/>
  <c r="I983" i="4" s="1"/>
  <c r="I984" i="4" s="1"/>
  <c r="I985" i="4" s="1"/>
  <c r="I986" i="4" s="1"/>
  <c r="I987" i="4" s="1"/>
  <c r="I988" i="4" s="1"/>
  <c r="I989" i="4" s="1"/>
  <c r="I990" i="4" s="1"/>
  <c r="I991" i="4" s="1"/>
  <c r="I992" i="4" s="1"/>
  <c r="I993" i="4" s="1"/>
  <c r="I994" i="4" s="1"/>
  <c r="I995" i="4" s="1"/>
  <c r="I996" i="4" s="1"/>
  <c r="I997" i="4" s="1"/>
  <c r="I998" i="4" s="1"/>
  <c r="I999" i="4" s="1"/>
  <c r="I1000" i="4" s="1"/>
  <c r="I1001" i="4" s="1"/>
  <c r="I1002" i="4" s="1"/>
  <c r="I1003" i="4" s="1"/>
  <c r="I1004" i="4" s="1"/>
  <c r="I1005" i="4" s="1"/>
  <c r="I1006" i="4" s="1"/>
  <c r="I1007" i="4" s="1"/>
  <c r="I1008" i="4" s="1"/>
  <c r="I1009" i="4" s="1"/>
  <c r="I1010" i="4" s="1"/>
  <c r="I1011" i="4" s="1"/>
  <c r="I1012" i="4" s="1"/>
  <c r="I1013" i="4" s="1"/>
  <c r="I1014" i="4" s="1"/>
  <c r="I1015" i="4" s="1"/>
  <c r="I1016" i="4" s="1"/>
  <c r="I1017" i="4" s="1"/>
  <c r="I1018" i="4" s="1"/>
  <c r="I1019" i="4" s="1"/>
  <c r="I1020" i="4" s="1"/>
  <c r="I1021" i="4" s="1"/>
  <c r="I1022" i="4" s="1"/>
  <c r="I1023" i="4" s="1"/>
  <c r="I1024" i="4" s="1"/>
  <c r="I1025" i="4" s="1"/>
  <c r="I1026" i="4" s="1"/>
  <c r="I1027" i="4" s="1"/>
  <c r="I1028" i="4" s="1"/>
  <c r="I1029" i="4" s="1"/>
  <c r="I1030" i="4" s="1"/>
  <c r="I1031" i="4" s="1"/>
  <c r="I1032" i="4" s="1"/>
  <c r="I1033" i="4" s="1"/>
  <c r="I1034" i="4" s="1"/>
  <c r="I1035" i="4" s="1"/>
  <c r="I1036" i="4" s="1"/>
  <c r="I1037" i="4" s="1"/>
  <c r="I1038" i="4" s="1"/>
  <c r="I1039" i="4" s="1"/>
  <c r="I1040" i="4" s="1"/>
  <c r="I1041" i="4" s="1"/>
  <c r="I1042" i="4" s="1"/>
  <c r="I1043" i="4" s="1"/>
  <c r="I1044" i="4" s="1"/>
  <c r="I1045" i="4" s="1"/>
  <c r="I1046" i="4" s="1"/>
  <c r="I1047" i="4" s="1"/>
  <c r="I1048" i="4" s="1"/>
  <c r="I1049" i="4" s="1"/>
  <c r="I1050" i="4" s="1"/>
  <c r="I1051" i="4" s="1"/>
  <c r="I1052" i="4" s="1"/>
  <c r="I1053" i="4" s="1"/>
  <c r="I1054" i="4" s="1"/>
  <c r="I1055" i="4" s="1"/>
  <c r="I1056" i="4" s="1"/>
  <c r="I1057" i="4" s="1"/>
  <c r="I1058" i="4" s="1"/>
  <c r="I1059" i="4" s="1"/>
  <c r="I1060" i="4" s="1"/>
  <c r="I1061" i="4" s="1"/>
  <c r="I1062" i="4" s="1"/>
  <c r="I1063" i="4" s="1"/>
  <c r="I1064" i="4" s="1"/>
  <c r="I1065" i="4" s="1"/>
  <c r="I1066" i="4" s="1"/>
  <c r="I1067" i="4" s="1"/>
  <c r="I1068" i="4" s="1"/>
  <c r="I1069" i="4" s="1"/>
  <c r="I1070" i="4" s="1"/>
  <c r="I1071" i="4" s="1"/>
  <c r="I1072" i="4" s="1"/>
  <c r="I1073" i="4" s="1"/>
  <c r="I1074" i="4" s="1"/>
  <c r="I1075" i="4" s="1"/>
  <c r="I1076" i="4" s="1"/>
  <c r="I1077" i="4" s="1"/>
  <c r="I1078" i="4" s="1"/>
  <c r="I1079" i="4" s="1"/>
  <c r="I1080" i="4" s="1"/>
  <c r="I1081" i="4" s="1"/>
  <c r="I1082" i="4" s="1"/>
  <c r="I1083" i="4" s="1"/>
  <c r="I1084" i="4" s="1"/>
  <c r="I1085" i="4" s="1"/>
  <c r="I1086" i="4" s="1"/>
  <c r="I1087" i="4" s="1"/>
  <c r="I1088" i="4" s="1"/>
  <c r="I1089" i="4" s="1"/>
  <c r="I1090" i="4" s="1"/>
  <c r="I1091" i="4" s="1"/>
  <c r="I1092" i="4" s="1"/>
  <c r="I1093" i="4" s="1"/>
  <c r="I1094" i="4" s="1"/>
  <c r="I1095" i="4" s="1"/>
  <c r="I1096" i="4" s="1"/>
  <c r="I1097" i="4" s="1"/>
  <c r="I1098" i="4" s="1"/>
  <c r="I1099" i="4" s="1"/>
  <c r="I1100" i="4" s="1"/>
  <c r="I1101" i="4" s="1"/>
  <c r="I1102" i="4" s="1"/>
  <c r="I1103" i="4" s="1"/>
  <c r="I1104" i="4" s="1"/>
  <c r="I1105" i="4" s="1"/>
  <c r="I1106" i="4" s="1"/>
  <c r="I1107" i="4" s="1"/>
  <c r="I1108" i="4" s="1"/>
  <c r="I1109" i="4" s="1"/>
  <c r="I1110" i="4" s="1"/>
  <c r="I1111" i="4" s="1"/>
  <c r="I1112" i="4" s="1"/>
  <c r="I1113" i="4" s="1"/>
  <c r="I1114" i="4" s="1"/>
  <c r="I1115" i="4" s="1"/>
  <c r="I1116" i="4" s="1"/>
  <c r="I1117" i="4" s="1"/>
  <c r="I1118" i="4" s="1"/>
  <c r="I1119" i="4" s="1"/>
  <c r="I1120" i="4" s="1"/>
  <c r="I1121" i="4" s="1"/>
  <c r="I1122" i="4" s="1"/>
  <c r="I1123" i="4" s="1"/>
  <c r="I1124" i="4" s="1"/>
  <c r="I1125" i="4" s="1"/>
  <c r="I1126" i="4" s="1"/>
  <c r="I1127" i="4" s="1"/>
  <c r="I1128" i="4" s="1"/>
  <c r="I1129" i="4" s="1"/>
  <c r="I1130" i="4" s="1"/>
  <c r="I1131" i="4" s="1"/>
  <c r="I1132" i="4" s="1"/>
  <c r="I1133" i="4" s="1"/>
  <c r="I1134" i="4" s="1"/>
  <c r="I1135" i="4" s="1"/>
  <c r="I1136" i="4" s="1"/>
  <c r="I1137" i="4" s="1"/>
  <c r="I1138" i="4" s="1"/>
  <c r="I1139" i="4" s="1"/>
  <c r="I1140" i="4" s="1"/>
  <c r="I1141" i="4" s="1"/>
  <c r="I1142" i="4" s="1"/>
  <c r="I1143" i="4" s="1"/>
  <c r="I1144" i="4" s="1"/>
  <c r="I1145" i="4" s="1"/>
  <c r="I1146" i="4" s="1"/>
  <c r="I1147" i="4" s="1"/>
  <c r="I1148" i="4" s="1"/>
  <c r="I1149" i="4" s="1"/>
  <c r="I1150" i="4" s="1"/>
  <c r="I1151" i="4" s="1"/>
  <c r="I1152" i="4" s="1"/>
  <c r="I1153" i="4" s="1"/>
  <c r="I1154" i="4" s="1"/>
  <c r="I1155" i="4" s="1"/>
  <c r="I1156" i="4" s="1"/>
  <c r="I1157" i="4" s="1"/>
  <c r="I1158" i="4" s="1"/>
  <c r="I1159" i="4" s="1"/>
  <c r="I1160" i="4" s="1"/>
  <c r="I1161" i="4" s="1"/>
  <c r="I1162" i="4" s="1"/>
  <c r="I1163" i="4" s="1"/>
  <c r="I1164" i="4" s="1"/>
  <c r="I1165" i="4" s="1"/>
  <c r="I1166" i="4" s="1"/>
  <c r="I1167" i="4" s="1"/>
  <c r="I1168" i="4" s="1"/>
  <c r="I1169" i="4" s="1"/>
  <c r="I1170" i="4" s="1"/>
  <c r="I1171" i="4" s="1"/>
  <c r="I1172" i="4" s="1"/>
  <c r="I1173" i="4" s="1"/>
  <c r="I1174" i="4" s="1"/>
  <c r="I1175" i="4" s="1"/>
  <c r="I1176" i="4" s="1"/>
  <c r="I1177" i="4" s="1"/>
  <c r="I1178" i="4" s="1"/>
  <c r="I1179" i="4" s="1"/>
  <c r="I1180" i="4" s="1"/>
  <c r="I1181" i="4" s="1"/>
  <c r="I1182" i="4" s="1"/>
  <c r="I1183" i="4" s="1"/>
  <c r="I1184" i="4" s="1"/>
  <c r="I1185" i="4" s="1"/>
  <c r="I1186" i="4" s="1"/>
  <c r="I1187" i="4" s="1"/>
  <c r="I1188" i="4" s="1"/>
  <c r="I1189" i="4" s="1"/>
  <c r="I1190" i="4" s="1"/>
  <c r="I1191" i="4" s="1"/>
  <c r="I1192" i="4" s="1"/>
  <c r="I1193" i="4" s="1"/>
  <c r="I1194" i="4" s="1"/>
  <c r="I1195" i="4" s="1"/>
  <c r="I1196" i="4" s="1"/>
  <c r="I1197" i="4" s="1"/>
  <c r="I1198" i="4" s="1"/>
  <c r="I1199" i="4" s="1"/>
  <c r="I1200" i="4" s="1"/>
  <c r="I1201" i="4" s="1"/>
  <c r="I1202" i="4" s="1"/>
  <c r="I1203" i="4" s="1"/>
  <c r="I1204" i="4" s="1"/>
  <c r="I1205" i="4" s="1"/>
  <c r="I1206" i="4" s="1"/>
  <c r="I1207" i="4" s="1"/>
  <c r="I1208" i="4" s="1"/>
  <c r="I1209" i="4" s="1"/>
  <c r="I1210" i="4" s="1"/>
  <c r="I1211" i="4" s="1"/>
  <c r="I1212" i="4" s="1"/>
  <c r="I1213" i="4" s="1"/>
  <c r="I1214" i="4" s="1"/>
  <c r="I1215" i="4" s="1"/>
  <c r="I1216" i="4" s="1"/>
  <c r="I1217" i="4" s="1"/>
  <c r="I1218" i="4" s="1"/>
  <c r="I1219" i="4" s="1"/>
  <c r="I1220" i="4" s="1"/>
  <c r="I1221" i="4" s="1"/>
  <c r="I1222" i="4" s="1"/>
  <c r="I1223" i="4" s="1"/>
  <c r="I1224" i="4" s="1"/>
  <c r="I1225" i="4" s="1"/>
  <c r="I1226" i="4" s="1"/>
  <c r="I1227" i="4" s="1"/>
  <c r="I1228" i="4" s="1"/>
  <c r="I1229" i="4" s="1"/>
  <c r="I1230" i="4" s="1"/>
  <c r="I1231" i="4" s="1"/>
  <c r="I1232" i="4" s="1"/>
  <c r="I1233" i="4" s="1"/>
  <c r="I1234" i="4" s="1"/>
  <c r="I1235" i="4" s="1"/>
  <c r="I1236" i="4" s="1"/>
  <c r="I1237" i="4" s="1"/>
  <c r="I1238" i="4" s="1"/>
  <c r="I1239" i="4" s="1"/>
  <c r="I1240" i="4" s="1"/>
  <c r="I1241" i="4" s="1"/>
  <c r="I1242" i="4" s="1"/>
  <c r="I1243" i="4" s="1"/>
  <c r="I1244" i="4" s="1"/>
  <c r="I1245" i="4" s="1"/>
  <c r="I1246" i="4" s="1"/>
  <c r="I1247" i="4" s="1"/>
  <c r="I1248" i="4" s="1"/>
  <c r="I1249" i="4" s="1"/>
  <c r="I1250" i="4" s="1"/>
  <c r="I1251" i="4" s="1"/>
  <c r="I1252" i="4" s="1"/>
  <c r="I1253" i="4" s="1"/>
  <c r="I1254" i="4" s="1"/>
  <c r="I1255" i="4" s="1"/>
  <c r="I1256" i="4" s="1"/>
  <c r="I1257" i="4" s="1"/>
  <c r="I1258" i="4" s="1"/>
  <c r="I1259" i="4" s="1"/>
  <c r="I1260" i="4" s="1"/>
  <c r="I1261" i="4" s="1"/>
  <c r="I1262" i="4" s="1"/>
  <c r="I1263" i="4" s="1"/>
  <c r="I1264" i="4" s="1"/>
  <c r="I1265" i="4" s="1"/>
  <c r="I1266" i="4" s="1"/>
  <c r="I1267" i="4" s="1"/>
  <c r="I1268" i="4" s="1"/>
  <c r="I1269" i="4" s="1"/>
  <c r="I1270" i="4" s="1"/>
  <c r="I1271" i="4" s="1"/>
  <c r="I1272" i="4" s="1"/>
  <c r="I1273" i="4" s="1"/>
  <c r="I1274" i="4" s="1"/>
  <c r="I1275" i="4" s="1"/>
  <c r="I1276" i="4" s="1"/>
  <c r="I1277" i="4" s="1"/>
  <c r="I1278" i="4" s="1"/>
  <c r="I1279" i="4" s="1"/>
  <c r="I1280" i="4" s="1"/>
  <c r="I1281" i="4" s="1"/>
  <c r="I1282" i="4" s="1"/>
  <c r="I1283" i="4" s="1"/>
  <c r="I1284" i="4" s="1"/>
  <c r="I1285" i="4" s="1"/>
  <c r="I1286" i="4" s="1"/>
  <c r="I1287" i="4" s="1"/>
  <c r="I1288" i="4" s="1"/>
  <c r="I1289" i="4" s="1"/>
  <c r="I1290" i="4" s="1"/>
  <c r="I1291" i="4" s="1"/>
  <c r="I1292" i="4" s="1"/>
  <c r="I1293" i="4" s="1"/>
  <c r="I1294" i="4" s="1"/>
  <c r="I1295" i="4" s="1"/>
  <c r="I1296" i="4" s="1"/>
  <c r="I1297" i="4" s="1"/>
  <c r="I1298" i="4" s="1"/>
  <c r="I1299" i="4" s="1"/>
  <c r="I1300" i="4" s="1"/>
  <c r="I1301" i="4" s="1"/>
  <c r="I1302" i="4" s="1"/>
  <c r="I1303" i="4" s="1"/>
  <c r="I1304" i="4" s="1"/>
  <c r="I1305" i="4" s="1"/>
  <c r="I1306" i="4" s="1"/>
  <c r="I1307" i="4" s="1"/>
  <c r="I1308" i="4" s="1"/>
  <c r="I1309" i="4" s="1"/>
  <c r="I1310" i="4" s="1"/>
  <c r="I1311" i="4" s="1"/>
  <c r="I1312" i="4" s="1"/>
  <c r="I1313" i="4" s="1"/>
  <c r="I1314" i="4" s="1"/>
  <c r="I1315" i="4" s="1"/>
  <c r="I1316" i="4" s="1"/>
  <c r="I1317" i="4" s="1"/>
  <c r="I1318" i="4" s="1"/>
  <c r="I1319" i="4" s="1"/>
  <c r="I1320" i="4" s="1"/>
  <c r="I1321" i="4" s="1"/>
  <c r="I1322" i="4" s="1"/>
  <c r="I1323" i="4" s="1"/>
  <c r="I1324" i="4" s="1"/>
  <c r="I1325" i="4" s="1"/>
  <c r="I1326" i="4" s="1"/>
  <c r="I1327" i="4" s="1"/>
  <c r="I1328" i="4" s="1"/>
  <c r="I1329" i="4" s="1"/>
  <c r="I1330" i="4" s="1"/>
  <c r="I1331" i="4" s="1"/>
  <c r="I1332" i="4" s="1"/>
  <c r="I1333" i="4" s="1"/>
  <c r="I1334" i="4" s="1"/>
  <c r="I1335" i="4" s="1"/>
  <c r="I1336" i="4" s="1"/>
  <c r="I1337" i="4" s="1"/>
  <c r="I1338" i="4" s="1"/>
  <c r="I1339" i="4" s="1"/>
  <c r="I1340" i="4" s="1"/>
  <c r="I1341" i="4" s="1"/>
  <c r="I1342" i="4" s="1"/>
  <c r="I1343" i="4" s="1"/>
  <c r="I1344" i="4" s="1"/>
  <c r="I1345" i="4" s="1"/>
  <c r="I1346" i="4" s="1"/>
  <c r="I1347" i="4" s="1"/>
  <c r="I1348" i="4" s="1"/>
  <c r="I1349" i="4" s="1"/>
  <c r="I1350" i="4" s="1"/>
  <c r="I1351" i="4" s="1"/>
  <c r="I1352" i="4" s="1"/>
  <c r="I1353" i="4" s="1"/>
  <c r="I1354" i="4" s="1"/>
  <c r="I1355" i="4" s="1"/>
  <c r="I1356" i="4" s="1"/>
  <c r="I1357" i="4" s="1"/>
  <c r="I1358" i="4" s="1"/>
  <c r="I1359" i="4" s="1"/>
  <c r="I1360" i="4" s="1"/>
  <c r="I1361" i="4" s="1"/>
  <c r="I1362" i="4" s="1"/>
  <c r="I1363" i="4" s="1"/>
  <c r="I1364" i="4" s="1"/>
  <c r="I1365" i="4" s="1"/>
  <c r="I1366" i="4" s="1"/>
  <c r="I1367" i="4" s="1"/>
  <c r="I1368" i="4" s="1"/>
  <c r="I1369" i="4" s="1"/>
  <c r="I1370" i="4" s="1"/>
  <c r="I1371" i="4" s="1"/>
  <c r="I1372" i="4" s="1"/>
  <c r="I1373" i="4" s="1"/>
  <c r="I1374" i="4" s="1"/>
  <c r="I1375" i="4" s="1"/>
  <c r="I1376" i="4" s="1"/>
  <c r="I1377" i="4" s="1"/>
  <c r="I1378" i="4" s="1"/>
  <c r="I1379" i="4" s="1"/>
  <c r="I1380" i="4" s="1"/>
  <c r="I1381" i="4" s="1"/>
  <c r="I1382" i="4" s="1"/>
  <c r="I1383" i="4" s="1"/>
  <c r="I1384" i="4" s="1"/>
  <c r="I1385" i="4" s="1"/>
  <c r="I1386" i="4" s="1"/>
  <c r="I1387" i="4" s="1"/>
  <c r="I1388" i="4" s="1"/>
  <c r="I1389" i="4" s="1"/>
  <c r="I1390" i="4" s="1"/>
  <c r="I1391" i="4" s="1"/>
  <c r="I1392" i="4" s="1"/>
  <c r="I1393" i="4" s="1"/>
  <c r="I1394" i="4" s="1"/>
  <c r="I1395" i="4" s="1"/>
  <c r="I1396" i="4" s="1"/>
  <c r="I1397" i="4" s="1"/>
  <c r="I1398" i="4" s="1"/>
  <c r="I1399" i="4" s="1"/>
  <c r="I1400" i="4" s="1"/>
  <c r="I1401" i="4" s="1"/>
  <c r="I1402" i="4" s="1"/>
  <c r="I1403" i="4" s="1"/>
  <c r="I1404" i="4" s="1"/>
  <c r="I1405" i="4" s="1"/>
  <c r="I1406" i="4" s="1"/>
  <c r="I1407" i="4" s="1"/>
  <c r="I1408" i="4" s="1"/>
  <c r="I1409" i="4" s="1"/>
  <c r="I1410" i="4" s="1"/>
  <c r="I1411" i="4" s="1"/>
  <c r="I1412" i="4" s="1"/>
  <c r="I1413" i="4" s="1"/>
  <c r="I1414" i="4" s="1"/>
  <c r="I1415" i="4" s="1"/>
  <c r="I1416" i="4" s="1"/>
  <c r="I1417" i="4" s="1"/>
  <c r="I1418" i="4" s="1"/>
  <c r="I1419" i="4" s="1"/>
  <c r="I1420" i="4" s="1"/>
  <c r="I1421" i="4" s="1"/>
  <c r="I1422" i="4" s="1"/>
  <c r="I1423" i="4" s="1"/>
  <c r="I1424" i="4" s="1"/>
  <c r="I1425" i="4" s="1"/>
  <c r="I1426" i="4" s="1"/>
  <c r="I1427" i="4" s="1"/>
  <c r="I1428" i="4" s="1"/>
  <c r="I1429" i="4" s="1"/>
  <c r="I1430" i="4" s="1"/>
  <c r="I1431" i="4" s="1"/>
  <c r="I1432" i="4" s="1"/>
  <c r="I1433" i="4" s="1"/>
  <c r="I1434" i="4" s="1"/>
  <c r="I1435" i="4" s="1"/>
  <c r="I1436" i="4" s="1"/>
  <c r="I1437" i="4" s="1"/>
  <c r="I1438" i="4" s="1"/>
  <c r="I1439" i="4" s="1"/>
  <c r="I1440" i="4" s="1"/>
  <c r="I1441" i="4" s="1"/>
  <c r="I1442" i="4" s="1"/>
  <c r="I1443" i="4" s="1"/>
  <c r="I1444" i="4" s="1"/>
  <c r="I1445" i="4" s="1"/>
  <c r="I1446" i="4" s="1"/>
  <c r="I1447" i="4" s="1"/>
  <c r="I1448" i="4" s="1"/>
  <c r="I1449" i="4" s="1"/>
  <c r="I1450" i="4" s="1"/>
  <c r="I1451" i="4" s="1"/>
  <c r="I1452" i="4" s="1"/>
  <c r="I1453" i="4" s="1"/>
  <c r="I1454" i="4" s="1"/>
  <c r="I1455" i="4" s="1"/>
  <c r="I1456" i="4" s="1"/>
  <c r="I1457" i="4" s="1"/>
  <c r="I1458" i="4" s="1"/>
  <c r="I1459" i="4" s="1"/>
  <c r="I1460" i="4" s="1"/>
  <c r="I1461" i="4" s="1"/>
  <c r="I1462" i="4" s="1"/>
  <c r="I1463" i="4" s="1"/>
  <c r="I1464" i="4" s="1"/>
  <c r="I1465" i="4" s="1"/>
  <c r="I1466" i="4" s="1"/>
  <c r="I1467" i="4" s="1"/>
  <c r="I1468" i="4" s="1"/>
  <c r="I1469" i="4" s="1"/>
  <c r="I1470" i="4" s="1"/>
  <c r="I1471" i="4" s="1"/>
  <c r="I1472" i="4" s="1"/>
  <c r="I1473" i="4" s="1"/>
  <c r="I1474" i="4" s="1"/>
  <c r="I1475" i="4" s="1"/>
  <c r="I1476" i="4" s="1"/>
  <c r="I1477" i="4" s="1"/>
  <c r="I1478" i="4" s="1"/>
  <c r="I1479" i="4" s="1"/>
  <c r="I1480" i="4" s="1"/>
  <c r="I1481" i="4" s="1"/>
  <c r="I1482" i="4" s="1"/>
  <c r="I1483" i="4" s="1"/>
  <c r="I1484" i="4" s="1"/>
  <c r="I1485" i="4" s="1"/>
  <c r="I1486" i="4" s="1"/>
  <c r="I1487" i="4" s="1"/>
  <c r="I1488" i="4" s="1"/>
  <c r="I1489" i="4" s="1"/>
  <c r="I1490" i="4" s="1"/>
  <c r="I1491" i="4" s="1"/>
  <c r="I1492" i="4" s="1"/>
  <c r="I1493" i="4" s="1"/>
  <c r="I1494" i="4" s="1"/>
  <c r="I1495" i="4" s="1"/>
  <c r="I1496" i="4" s="1"/>
  <c r="I1497" i="4" s="1"/>
  <c r="I1498" i="4" s="1"/>
  <c r="I1499" i="4" s="1"/>
  <c r="I1500" i="4" s="1"/>
  <c r="I1501" i="4" s="1"/>
  <c r="I1502" i="4" s="1"/>
  <c r="I1503" i="4" s="1"/>
  <c r="I1504" i="4" s="1"/>
  <c r="I1505" i="4" s="1"/>
  <c r="I1506" i="4" s="1"/>
  <c r="I1507" i="4" s="1"/>
  <c r="I1508" i="4" s="1"/>
  <c r="I1509" i="4" s="1"/>
  <c r="I1510" i="4" s="1"/>
  <c r="I1511" i="4" s="1"/>
  <c r="I1512" i="4" s="1"/>
  <c r="I1513" i="4" s="1"/>
  <c r="I1514" i="4" s="1"/>
  <c r="I1515" i="4" s="1"/>
  <c r="I1516" i="4" s="1"/>
  <c r="I1517" i="4" s="1"/>
  <c r="I1518" i="4" s="1"/>
  <c r="I1519" i="4" s="1"/>
  <c r="I1520" i="4" s="1"/>
  <c r="I1521" i="4" s="1"/>
  <c r="I1522" i="4" s="1"/>
  <c r="I1523" i="4" s="1"/>
  <c r="I1524" i="4" s="1"/>
  <c r="I1525" i="4" s="1"/>
  <c r="I1526" i="4" s="1"/>
  <c r="I1527" i="4" s="1"/>
  <c r="I1528" i="4" s="1"/>
  <c r="I1529" i="4" s="1"/>
  <c r="I1530" i="4" s="1"/>
  <c r="I1531" i="4" s="1"/>
  <c r="I1532" i="4" s="1"/>
  <c r="I1533" i="4" s="1"/>
  <c r="I1534" i="4" s="1"/>
  <c r="I1535" i="4" s="1"/>
  <c r="I1536" i="4" s="1"/>
  <c r="I1537" i="4" s="1"/>
  <c r="I1538" i="4" s="1"/>
  <c r="I1539" i="4" s="1"/>
  <c r="I1540" i="4" s="1"/>
  <c r="I1541" i="4" s="1"/>
  <c r="I1542" i="4" s="1"/>
  <c r="I1543" i="4" s="1"/>
  <c r="I1544" i="4" s="1"/>
  <c r="I1545" i="4" s="1"/>
  <c r="I1546" i="4" s="1"/>
  <c r="I1547" i="4" s="1"/>
  <c r="I1548" i="4" s="1"/>
  <c r="I1549" i="4" s="1"/>
  <c r="I1550" i="4" s="1"/>
  <c r="I1551" i="4" s="1"/>
  <c r="I1552" i="4" s="1"/>
  <c r="I1553" i="4" s="1"/>
  <c r="I1554" i="4" s="1"/>
  <c r="I1555" i="4" s="1"/>
  <c r="I1556" i="4" s="1"/>
  <c r="I1557" i="4" s="1"/>
  <c r="I1558" i="4" s="1"/>
  <c r="I1559" i="4" s="1"/>
  <c r="I1560" i="4" s="1"/>
  <c r="I1561" i="4" s="1"/>
  <c r="I1562" i="4" s="1"/>
  <c r="I1563" i="4" s="1"/>
  <c r="I1564" i="4" s="1"/>
  <c r="I1565" i="4" s="1"/>
  <c r="I1566" i="4" s="1"/>
  <c r="I1567" i="4" s="1"/>
  <c r="I1568" i="4" s="1"/>
  <c r="I1569" i="4" s="1"/>
  <c r="I1570" i="4" s="1"/>
  <c r="I1571" i="4" s="1"/>
  <c r="I1572" i="4" s="1"/>
  <c r="I1573" i="4" s="1"/>
  <c r="I1574" i="4" s="1"/>
  <c r="I1575" i="4" s="1"/>
  <c r="I1576" i="4" s="1"/>
  <c r="I1577" i="4" s="1"/>
  <c r="I1578" i="4" s="1"/>
  <c r="I1579" i="4" s="1"/>
  <c r="I1580" i="4" s="1"/>
  <c r="I1581" i="4" s="1"/>
  <c r="I1582" i="4" s="1"/>
  <c r="I1583" i="4" s="1"/>
  <c r="I1584" i="4" s="1"/>
  <c r="I1585" i="4" s="1"/>
  <c r="I1586" i="4" s="1"/>
  <c r="I1587" i="4" s="1"/>
  <c r="I1588" i="4" s="1"/>
  <c r="I1589" i="4" s="1"/>
  <c r="I1590" i="4" s="1"/>
  <c r="I1591" i="4" s="1"/>
  <c r="I1592" i="4" s="1"/>
  <c r="I1593" i="4" s="1"/>
  <c r="I1594" i="4" s="1"/>
  <c r="I1595" i="4" s="1"/>
  <c r="I1596" i="4" s="1"/>
  <c r="I1597" i="4" s="1"/>
  <c r="I1598" i="4" s="1"/>
  <c r="I1599" i="4" s="1"/>
  <c r="I1600" i="4" s="1"/>
  <c r="I1601" i="4" s="1"/>
  <c r="I1602" i="4" s="1"/>
  <c r="I1603" i="4" s="1"/>
  <c r="I1604" i="4" s="1"/>
  <c r="I1605" i="4" s="1"/>
  <c r="I1606" i="4" s="1"/>
  <c r="I1607" i="4" s="1"/>
  <c r="I1608" i="4" s="1"/>
  <c r="I1609" i="4" s="1"/>
  <c r="I1610" i="4" s="1"/>
  <c r="I1611" i="4" s="1"/>
  <c r="I1612" i="4" s="1"/>
  <c r="I1613" i="4" s="1"/>
  <c r="I1614" i="4" s="1"/>
  <c r="I1615" i="4" s="1"/>
  <c r="I1616" i="4" s="1"/>
  <c r="I1617" i="4" s="1"/>
  <c r="I1618" i="4" s="1"/>
  <c r="I1619" i="4" s="1"/>
  <c r="I1620" i="4" s="1"/>
  <c r="I1621" i="4" s="1"/>
  <c r="I1622" i="4" s="1"/>
  <c r="I1623" i="4" s="1"/>
  <c r="I1624" i="4" s="1"/>
  <c r="I1625" i="4" s="1"/>
  <c r="I1626" i="4" s="1"/>
  <c r="I1627" i="4" s="1"/>
  <c r="I1628" i="4" s="1"/>
  <c r="I1629" i="4" s="1"/>
  <c r="I1630" i="4" s="1"/>
  <c r="I1631" i="4" s="1"/>
  <c r="I1632" i="4" s="1"/>
  <c r="I1633" i="4" s="1"/>
  <c r="I1634" i="4" s="1"/>
  <c r="I1635" i="4" s="1"/>
  <c r="I1636" i="4" s="1"/>
  <c r="I1637" i="4" s="1"/>
  <c r="I1638" i="4" s="1"/>
  <c r="I1639" i="4" s="1"/>
  <c r="I1640" i="4" s="1"/>
  <c r="I1641" i="4" s="1"/>
  <c r="I1642" i="4" s="1"/>
  <c r="I1643" i="4" s="1"/>
  <c r="I1644" i="4" s="1"/>
  <c r="I1645" i="4" s="1"/>
  <c r="I1646" i="4" s="1"/>
  <c r="I1647" i="4" s="1"/>
  <c r="I1648" i="4" s="1"/>
  <c r="I1649" i="4" s="1"/>
  <c r="I1650" i="4" s="1"/>
  <c r="I1651" i="4" s="1"/>
  <c r="I1652" i="4" s="1"/>
  <c r="I1653" i="4" s="1"/>
  <c r="I1654" i="4" s="1"/>
  <c r="I1655" i="4" s="1"/>
  <c r="I1656" i="4" s="1"/>
  <c r="I1657" i="4" s="1"/>
  <c r="I1658" i="4" s="1"/>
  <c r="I1659" i="4" s="1"/>
  <c r="I1660" i="4" s="1"/>
  <c r="I1661" i="4" s="1"/>
  <c r="I1662" i="4" s="1"/>
  <c r="I1663" i="4" s="1"/>
  <c r="I1664" i="4" s="1"/>
  <c r="I1665" i="4" s="1"/>
  <c r="I1666" i="4" s="1"/>
  <c r="I1667" i="4" s="1"/>
  <c r="I1668" i="4" s="1"/>
  <c r="I1669" i="4" s="1"/>
  <c r="I1670" i="4" s="1"/>
  <c r="I1671" i="4" s="1"/>
  <c r="I1672" i="4" s="1"/>
  <c r="I1673" i="4" s="1"/>
  <c r="I1674" i="4" s="1"/>
  <c r="I1675" i="4" s="1"/>
  <c r="I1676" i="4" s="1"/>
  <c r="I1677" i="4" s="1"/>
  <c r="I1678" i="4" s="1"/>
  <c r="I1679" i="4" s="1"/>
  <c r="I1680" i="4" s="1"/>
  <c r="I1681" i="4" s="1"/>
  <c r="I1682" i="4" s="1"/>
  <c r="I1683" i="4" s="1"/>
  <c r="I1684" i="4" s="1"/>
  <c r="I1685" i="4" s="1"/>
  <c r="I1686" i="4" s="1"/>
  <c r="I1687" i="4" s="1"/>
  <c r="I1688" i="4" s="1"/>
  <c r="I1689" i="4" s="1"/>
  <c r="I1690" i="4" s="1"/>
  <c r="I1691" i="4" s="1"/>
  <c r="I1692" i="4" s="1"/>
  <c r="I1693" i="4" s="1"/>
  <c r="I1694" i="4" s="1"/>
  <c r="I1695" i="4" s="1"/>
  <c r="I1696" i="4" s="1"/>
  <c r="I1697" i="4" s="1"/>
  <c r="I1698" i="4" s="1"/>
  <c r="I1699" i="4" s="1"/>
  <c r="I1700" i="4" s="1"/>
  <c r="I1701" i="4" s="1"/>
  <c r="I1702" i="4" s="1"/>
  <c r="I1703" i="4" s="1"/>
  <c r="I1704" i="4" s="1"/>
  <c r="I1705" i="4" s="1"/>
  <c r="I1706" i="4" s="1"/>
  <c r="I1707" i="4" s="1"/>
  <c r="I1708" i="4" s="1"/>
  <c r="I1709" i="4" s="1"/>
  <c r="I1710" i="4" s="1"/>
  <c r="I1711" i="4" s="1"/>
  <c r="I1712" i="4" s="1"/>
  <c r="I1713" i="4" s="1"/>
  <c r="I1714" i="4" s="1"/>
  <c r="I1715" i="4" s="1"/>
  <c r="I1716" i="4" s="1"/>
  <c r="I1717" i="4" s="1"/>
  <c r="I1718" i="4" s="1"/>
  <c r="I1719" i="4" s="1"/>
  <c r="I1720" i="4" s="1"/>
  <c r="I1721" i="4" s="1"/>
  <c r="I1722" i="4" s="1"/>
  <c r="I1723" i="4" s="1"/>
  <c r="I1724" i="4" s="1"/>
  <c r="I1725" i="4" s="1"/>
  <c r="I1726" i="4" s="1"/>
  <c r="I1727" i="4" s="1"/>
  <c r="I1728" i="4" s="1"/>
  <c r="I1729" i="4" s="1"/>
  <c r="I1730" i="4" s="1"/>
  <c r="I1731" i="4" s="1"/>
  <c r="I1732" i="4" s="1"/>
  <c r="I1733" i="4" s="1"/>
  <c r="I1734" i="4" s="1"/>
  <c r="I1735" i="4" s="1"/>
  <c r="I1736" i="4" s="1"/>
  <c r="I1737" i="4" s="1"/>
  <c r="I1738" i="4" s="1"/>
  <c r="I1739" i="4" s="1"/>
  <c r="I1740" i="4" s="1"/>
  <c r="I1741" i="4" s="1"/>
  <c r="I1742" i="4" s="1"/>
  <c r="I1743" i="4" s="1"/>
  <c r="I1744" i="4" s="1"/>
  <c r="I1745" i="4" s="1"/>
  <c r="I1746" i="4" s="1"/>
  <c r="I1747" i="4" s="1"/>
  <c r="I1748" i="4" s="1"/>
  <c r="I1749" i="4" s="1"/>
  <c r="I1750" i="4" s="1"/>
  <c r="I1751" i="4" s="1"/>
  <c r="I1752" i="4" s="1"/>
  <c r="I1753" i="4" s="1"/>
  <c r="I1754" i="4" s="1"/>
  <c r="I1755" i="4" s="1"/>
  <c r="I1756" i="4" s="1"/>
  <c r="I1757" i="4" s="1"/>
  <c r="I1758" i="4" s="1"/>
  <c r="I1759" i="4" s="1"/>
  <c r="I1760" i="4" s="1"/>
  <c r="I1761" i="4" s="1"/>
  <c r="I1762" i="4" s="1"/>
  <c r="I1763" i="4" s="1"/>
  <c r="I1764" i="4" s="1"/>
  <c r="I1765" i="4" s="1"/>
  <c r="I1766" i="4" s="1"/>
  <c r="I1767" i="4" s="1"/>
  <c r="I1768" i="4" s="1"/>
  <c r="I1769" i="4" s="1"/>
  <c r="I1770" i="4" s="1"/>
  <c r="I1771" i="4" s="1"/>
  <c r="I1772" i="4" s="1"/>
  <c r="I1773" i="4" s="1"/>
  <c r="I1774" i="4" s="1"/>
  <c r="I1775" i="4" s="1"/>
  <c r="I1776" i="4" s="1"/>
  <c r="I1777" i="4" s="1"/>
  <c r="I1778" i="4" s="1"/>
  <c r="I1779" i="4" s="1"/>
  <c r="I1780" i="4" s="1"/>
  <c r="I1781" i="4" s="1"/>
  <c r="I1782" i="4" s="1"/>
  <c r="I1783" i="4" s="1"/>
  <c r="I1784" i="4" s="1"/>
  <c r="I1785" i="4" s="1"/>
  <c r="I1786" i="4" s="1"/>
  <c r="I1787" i="4" s="1"/>
  <c r="I1788" i="4" s="1"/>
  <c r="I1789" i="4" s="1"/>
  <c r="I1790" i="4" s="1"/>
  <c r="I1791" i="4" s="1"/>
  <c r="I1792" i="4" s="1"/>
  <c r="I1793" i="4" s="1"/>
  <c r="I1794" i="4" s="1"/>
  <c r="I1795" i="4" s="1"/>
  <c r="I1796" i="4" s="1"/>
  <c r="I1797" i="4" s="1"/>
  <c r="I1798" i="4" s="1"/>
  <c r="I1799" i="4" s="1"/>
  <c r="I1800" i="4" s="1"/>
  <c r="I1801" i="4" s="1"/>
  <c r="I1802" i="4" s="1"/>
  <c r="I1803" i="4" s="1"/>
  <c r="I1804" i="4" s="1"/>
  <c r="I1805" i="4" s="1"/>
  <c r="I1806" i="4" s="1"/>
  <c r="I1807" i="4" s="1"/>
  <c r="I1808" i="4" s="1"/>
  <c r="I1809" i="4" s="1"/>
  <c r="I1810" i="4" s="1"/>
  <c r="I1811" i="4" s="1"/>
  <c r="I1812" i="4" s="1"/>
  <c r="I1813" i="4" s="1"/>
  <c r="I1814" i="4" s="1"/>
  <c r="I1815" i="4" s="1"/>
  <c r="I1816" i="4" s="1"/>
  <c r="I1817" i="4" s="1"/>
  <c r="I1818" i="4" s="1"/>
  <c r="I1819" i="4" s="1"/>
  <c r="I1820" i="4" s="1"/>
  <c r="I1821" i="4" s="1"/>
  <c r="I1822" i="4" s="1"/>
  <c r="I1823" i="4" s="1"/>
  <c r="I1824" i="4" s="1"/>
  <c r="I1825" i="4" s="1"/>
  <c r="I1826" i="4" s="1"/>
  <c r="I1827" i="4" s="1"/>
  <c r="I1828" i="4" s="1"/>
  <c r="I1829" i="4" s="1"/>
  <c r="I1830" i="4" s="1"/>
  <c r="I1831" i="4" s="1"/>
  <c r="I1832" i="4" s="1"/>
  <c r="I1833" i="4" s="1"/>
  <c r="I1834" i="4" s="1"/>
  <c r="I1835" i="4" s="1"/>
  <c r="I1836" i="4" s="1"/>
  <c r="I1837" i="4" s="1"/>
  <c r="I1838" i="4" s="1"/>
  <c r="I1839" i="4" s="1"/>
  <c r="I1840" i="4" s="1"/>
  <c r="I1841" i="4" s="1"/>
  <c r="I1842" i="4" s="1"/>
  <c r="I1843" i="4" s="1"/>
  <c r="I1844" i="4" s="1"/>
  <c r="I1845" i="4" s="1"/>
  <c r="I1846" i="4" s="1"/>
  <c r="I1847" i="4" s="1"/>
  <c r="I1848" i="4" s="1"/>
  <c r="I1849" i="4" s="1"/>
  <c r="I1850" i="4" s="1"/>
  <c r="I1851" i="4" s="1"/>
  <c r="I1852" i="4" s="1"/>
  <c r="I1853" i="4" s="1"/>
  <c r="I1854" i="4" s="1"/>
  <c r="I1855" i="4" s="1"/>
  <c r="I1856" i="4" s="1"/>
  <c r="I1857" i="4" s="1"/>
  <c r="I1858" i="4" s="1"/>
  <c r="I1859" i="4" s="1"/>
  <c r="I1860" i="4" s="1"/>
  <c r="I1861" i="4" s="1"/>
  <c r="I1862" i="4" s="1"/>
  <c r="I1863" i="4" s="1"/>
  <c r="I1864" i="4" s="1"/>
  <c r="I1865" i="4" s="1"/>
  <c r="I1866" i="4" s="1"/>
  <c r="I1867" i="4" s="1"/>
  <c r="I1868" i="4" s="1"/>
  <c r="I1869" i="4" s="1"/>
  <c r="I1870" i="4" s="1"/>
  <c r="I1871" i="4" s="1"/>
  <c r="I1872" i="4" s="1"/>
  <c r="I1873" i="4" s="1"/>
  <c r="I1874" i="4" s="1"/>
  <c r="I1875" i="4" s="1"/>
  <c r="I1876" i="4" s="1"/>
  <c r="I1877" i="4" s="1"/>
  <c r="I1878" i="4" s="1"/>
  <c r="I1879" i="4" s="1"/>
  <c r="I1880" i="4" s="1"/>
  <c r="I1881" i="4" s="1"/>
  <c r="I1882" i="4" s="1"/>
  <c r="I1883" i="4" s="1"/>
  <c r="I1884" i="4" s="1"/>
  <c r="I1885" i="4" s="1"/>
  <c r="I1886" i="4" s="1"/>
  <c r="I1887" i="4" s="1"/>
  <c r="I1888" i="4" s="1"/>
  <c r="I1889" i="4" s="1"/>
  <c r="I1890" i="4" s="1"/>
  <c r="I1891" i="4" s="1"/>
  <c r="I1892" i="4" s="1"/>
  <c r="I1893" i="4" s="1"/>
  <c r="I1894" i="4" s="1"/>
  <c r="I1895" i="4" s="1"/>
  <c r="I1896" i="4" s="1"/>
  <c r="I1897" i="4" s="1"/>
  <c r="I1898" i="4" s="1"/>
  <c r="I1899" i="4" s="1"/>
  <c r="I1900" i="4" s="1"/>
  <c r="I1901" i="4" s="1"/>
  <c r="I1902" i="4" s="1"/>
  <c r="I1903" i="4" s="1"/>
  <c r="I1904" i="4" s="1"/>
  <c r="I1905" i="4" s="1"/>
  <c r="I1906" i="4" s="1"/>
  <c r="I1907" i="4" s="1"/>
  <c r="I1908" i="4" s="1"/>
  <c r="I1909" i="4" s="1"/>
  <c r="I1910" i="4" s="1"/>
  <c r="I1911" i="4" s="1"/>
  <c r="I1912" i="4" s="1"/>
  <c r="I1913" i="4" s="1"/>
  <c r="I1914" i="4" s="1"/>
  <c r="I1915" i="4" s="1"/>
  <c r="I1916" i="4" s="1"/>
  <c r="I1917" i="4" s="1"/>
  <c r="I1918" i="4" s="1"/>
  <c r="I1919" i="4" s="1"/>
  <c r="I1920" i="4" s="1"/>
  <c r="I1921" i="4" s="1"/>
  <c r="I1922" i="4" s="1"/>
  <c r="I1923" i="4" s="1"/>
  <c r="I1924" i="4" s="1"/>
  <c r="I1925" i="4" s="1"/>
  <c r="I1926" i="4" s="1"/>
  <c r="I1927" i="4" s="1"/>
  <c r="I1928" i="4" s="1"/>
  <c r="I1929" i="4" s="1"/>
  <c r="I1930" i="4" s="1"/>
  <c r="I1931" i="4" s="1"/>
  <c r="I1932" i="4" s="1"/>
  <c r="I1933" i="4" s="1"/>
  <c r="I1934" i="4" s="1"/>
  <c r="I1935" i="4" s="1"/>
  <c r="I1936" i="4" s="1"/>
  <c r="I1937" i="4" s="1"/>
  <c r="I1938" i="4" s="1"/>
  <c r="I1939" i="4" s="1"/>
  <c r="I1940" i="4" s="1"/>
  <c r="I1941" i="4" s="1"/>
  <c r="I1942" i="4" s="1"/>
  <c r="I1943" i="4" s="1"/>
  <c r="I1944" i="4" s="1"/>
  <c r="I1945" i="4" s="1"/>
  <c r="I1946" i="4" s="1"/>
  <c r="I1947" i="4" s="1"/>
  <c r="I1948" i="4" s="1"/>
  <c r="I1949" i="4" s="1"/>
  <c r="I1950" i="4" s="1"/>
  <c r="I1951" i="4" s="1"/>
  <c r="I1952" i="4" s="1"/>
  <c r="I1953" i="4" s="1"/>
  <c r="I1954" i="4" s="1"/>
  <c r="I1955" i="4" s="1"/>
  <c r="I1956" i="4" s="1"/>
  <c r="I1957" i="4" s="1"/>
  <c r="I1958" i="4" s="1"/>
  <c r="I1959" i="4" s="1"/>
  <c r="I1960" i="4" s="1"/>
  <c r="I1961" i="4" s="1"/>
  <c r="I1962" i="4" s="1"/>
  <c r="I1963" i="4" s="1"/>
  <c r="I1964" i="4" s="1"/>
  <c r="I1965" i="4" s="1"/>
  <c r="I1966" i="4" s="1"/>
  <c r="I1967" i="4" s="1"/>
  <c r="I1968" i="4" s="1"/>
  <c r="I1969" i="4" s="1"/>
  <c r="I1970" i="4" s="1"/>
  <c r="I1971" i="4" s="1"/>
  <c r="I1972" i="4" s="1"/>
  <c r="I1973" i="4" s="1"/>
  <c r="I1974" i="4" s="1"/>
  <c r="I1975" i="4" s="1"/>
  <c r="I1976" i="4" s="1"/>
  <c r="I1977" i="4" s="1"/>
  <c r="I1978" i="4" s="1"/>
  <c r="I1979" i="4" s="1"/>
  <c r="I1980" i="4" s="1"/>
  <c r="I1981" i="4" s="1"/>
  <c r="I1982" i="4" s="1"/>
  <c r="I1983" i="4" s="1"/>
  <c r="I1984" i="4" s="1"/>
  <c r="I1985" i="4" s="1"/>
  <c r="I1986" i="4" s="1"/>
  <c r="I1987" i="4" s="1"/>
  <c r="I1988" i="4" s="1"/>
  <c r="I1989" i="4" s="1"/>
  <c r="I1990" i="4" s="1"/>
  <c r="I1991" i="4" s="1"/>
  <c r="I1992" i="4" s="1"/>
  <c r="I1993" i="4" s="1"/>
  <c r="I1994" i="4" s="1"/>
  <c r="I1995" i="4" s="1"/>
  <c r="I1996" i="4" s="1"/>
  <c r="I1997" i="4" s="1"/>
  <c r="I1998" i="4" s="1"/>
  <c r="I1999" i="4" s="1"/>
  <c r="I2000" i="4" s="1"/>
  <c r="I2001" i="4" s="1"/>
  <c r="I2002" i="4" s="1"/>
  <c r="I2003" i="4" s="1"/>
  <c r="I2004" i="4" s="1"/>
  <c r="I2005" i="4" s="1"/>
  <c r="I2006" i="4" s="1"/>
  <c r="I2007" i="4" s="1"/>
  <c r="I2008" i="4" s="1"/>
  <c r="I2009" i="4" s="1"/>
  <c r="I2010" i="4" s="1"/>
  <c r="I2011" i="4" s="1"/>
  <c r="I2012" i="4" s="1"/>
  <c r="I2013" i="4" s="1"/>
  <c r="I2014" i="4" s="1"/>
  <c r="I2015" i="4" s="1"/>
  <c r="I2016" i="4" s="1"/>
  <c r="I2017" i="4" s="1"/>
  <c r="I2018" i="4" s="1"/>
  <c r="I2019" i="4" s="1"/>
  <c r="I2020" i="4" s="1"/>
  <c r="I2021" i="4" s="1"/>
  <c r="I2022" i="4" s="1"/>
  <c r="I2023" i="4" s="1"/>
  <c r="I2024" i="4" s="1"/>
  <c r="I2025" i="4" s="1"/>
  <c r="I2026" i="4" s="1"/>
  <c r="I2027" i="4" s="1"/>
  <c r="I2028" i="4" s="1"/>
  <c r="I2029" i="4" s="1"/>
  <c r="I2030" i="4" s="1"/>
  <c r="I2031" i="4" s="1"/>
  <c r="I2032" i="4" s="1"/>
  <c r="I2033" i="4" s="1"/>
  <c r="I2034" i="4" s="1"/>
  <c r="I2035" i="4" s="1"/>
  <c r="I2036" i="4" s="1"/>
  <c r="I2037" i="4" s="1"/>
  <c r="I2038" i="4" s="1"/>
  <c r="I2039" i="4" s="1"/>
  <c r="I2040" i="4" s="1"/>
  <c r="I2041" i="4" s="1"/>
  <c r="I2042" i="4" s="1"/>
  <c r="I2043" i="4" s="1"/>
  <c r="I2044" i="4" s="1"/>
  <c r="I2045" i="4" s="1"/>
  <c r="I2046" i="4" s="1"/>
  <c r="I2047" i="4" s="1"/>
  <c r="I2048" i="4" s="1"/>
  <c r="I2049" i="4" s="1"/>
  <c r="I2050" i="4" s="1"/>
  <c r="I2051" i="4" s="1"/>
  <c r="I2052" i="4" s="1"/>
  <c r="I2053" i="4" s="1"/>
  <c r="I2054" i="4" s="1"/>
  <c r="I2055" i="4" s="1"/>
  <c r="I2056" i="4" s="1"/>
  <c r="I2057" i="4" s="1"/>
  <c r="I2058" i="4" s="1"/>
  <c r="I2059" i="4" s="1"/>
  <c r="I2060" i="4" s="1"/>
  <c r="I2061" i="4" s="1"/>
  <c r="I2062" i="4" s="1"/>
  <c r="I2063" i="4" s="1"/>
  <c r="I2064" i="4" s="1"/>
  <c r="I2065" i="4" s="1"/>
  <c r="I2066" i="4" s="1"/>
  <c r="I2067" i="4" s="1"/>
  <c r="I2068" i="4" s="1"/>
  <c r="I2069" i="4" s="1"/>
  <c r="I2070" i="4" s="1"/>
  <c r="I2071" i="4" s="1"/>
  <c r="I2072" i="4" s="1"/>
  <c r="I2073" i="4" s="1"/>
  <c r="I2074" i="4" s="1"/>
  <c r="I2075" i="4" s="1"/>
  <c r="I2076" i="4" s="1"/>
  <c r="I2077" i="4" s="1"/>
  <c r="I2078" i="4" s="1"/>
  <c r="I2079" i="4" s="1"/>
  <c r="I2080" i="4" s="1"/>
  <c r="I2081" i="4" s="1"/>
  <c r="I2082" i="4" s="1"/>
  <c r="I2083" i="4" s="1"/>
  <c r="I2084" i="4" s="1"/>
  <c r="I2085" i="4" s="1"/>
  <c r="I2086" i="4" s="1"/>
  <c r="I2087" i="4" s="1"/>
  <c r="I2088" i="4" s="1"/>
  <c r="I2089" i="4" s="1"/>
  <c r="I2090" i="4" s="1"/>
  <c r="I2091" i="4" s="1"/>
  <c r="I2092" i="4" s="1"/>
  <c r="I2093" i="4" s="1"/>
  <c r="I2094" i="4" s="1"/>
  <c r="I2095" i="4" s="1"/>
  <c r="I2096" i="4" s="1"/>
  <c r="I2097" i="4" s="1"/>
  <c r="I2098" i="4" s="1"/>
  <c r="I2099" i="4" s="1"/>
  <c r="I2100" i="4" s="1"/>
  <c r="I2101" i="4" s="1"/>
  <c r="I2102" i="4" s="1"/>
  <c r="I2103" i="4" s="1"/>
  <c r="I2104" i="4" s="1"/>
  <c r="I2105" i="4" s="1"/>
  <c r="I2106" i="4" s="1"/>
  <c r="I2107" i="4" s="1"/>
  <c r="I2108" i="4" s="1"/>
  <c r="I2109" i="4" s="1"/>
  <c r="I2110" i="4" s="1"/>
  <c r="I2111" i="4" s="1"/>
  <c r="I2112" i="4" s="1"/>
  <c r="I2113" i="4" s="1"/>
  <c r="I2114" i="4" s="1"/>
  <c r="I2115" i="4" s="1"/>
  <c r="I2116" i="4" s="1"/>
  <c r="I2117" i="4" s="1"/>
  <c r="I2118" i="4" s="1"/>
  <c r="I2119" i="4" s="1"/>
  <c r="I2120" i="4" s="1"/>
  <c r="I2121" i="4" s="1"/>
  <c r="I2122" i="4" s="1"/>
  <c r="I2123" i="4" s="1"/>
  <c r="I2124" i="4" s="1"/>
  <c r="I2125" i="4" s="1"/>
  <c r="I2126" i="4" s="1"/>
  <c r="I2127" i="4" s="1"/>
  <c r="I2128" i="4" s="1"/>
  <c r="I2129" i="4" s="1"/>
  <c r="I2130" i="4" s="1"/>
  <c r="I2131" i="4" s="1"/>
  <c r="I2132" i="4" s="1"/>
  <c r="I2133" i="4" s="1"/>
  <c r="I2134" i="4" s="1"/>
  <c r="I2135" i="4" s="1"/>
  <c r="I2136" i="4" s="1"/>
  <c r="I2137" i="4" s="1"/>
  <c r="I2138" i="4" s="1"/>
  <c r="I2139" i="4" s="1"/>
  <c r="I2140" i="4" s="1"/>
  <c r="I2141" i="4" s="1"/>
  <c r="I2142" i="4" s="1"/>
  <c r="I2143" i="4" s="1"/>
  <c r="I2144" i="4" s="1"/>
  <c r="I2145" i="4" s="1"/>
  <c r="I2146" i="4" s="1"/>
  <c r="I2147" i="4" s="1"/>
  <c r="I2148" i="4" s="1"/>
  <c r="I2149" i="4" s="1"/>
  <c r="I2150" i="4" s="1"/>
  <c r="I2151" i="4" s="1"/>
  <c r="I2152" i="4" s="1"/>
  <c r="I2153" i="4" s="1"/>
  <c r="I2154" i="4" s="1"/>
  <c r="I2155" i="4" s="1"/>
  <c r="I2156" i="4" s="1"/>
  <c r="I2157" i="4" s="1"/>
  <c r="I2158" i="4" s="1"/>
  <c r="I2159" i="4" s="1"/>
  <c r="I2160" i="4" s="1"/>
  <c r="I2161" i="4" s="1"/>
  <c r="I2162" i="4" s="1"/>
  <c r="I2163" i="4" s="1"/>
  <c r="I2164" i="4" s="1"/>
  <c r="I2165" i="4" s="1"/>
  <c r="I2166" i="4" s="1"/>
  <c r="I2167" i="4" s="1"/>
  <c r="I2168" i="4" s="1"/>
  <c r="I2169" i="4" s="1"/>
  <c r="I2170" i="4" s="1"/>
  <c r="I2171" i="4" s="1"/>
  <c r="I2172" i="4" s="1"/>
  <c r="I2173" i="4" s="1"/>
  <c r="I2174" i="4" s="1"/>
  <c r="I2175" i="4" s="1"/>
  <c r="I2176" i="4" s="1"/>
  <c r="I2177" i="4" s="1"/>
  <c r="I2178" i="4" s="1"/>
  <c r="I2179" i="4" s="1"/>
  <c r="I2180" i="4" s="1"/>
  <c r="I2181" i="4" s="1"/>
  <c r="I2182" i="4" s="1"/>
  <c r="I2183" i="4" s="1"/>
  <c r="I2184" i="4" s="1"/>
  <c r="I2185" i="4" s="1"/>
  <c r="I2186" i="4" s="1"/>
  <c r="I2187" i="4" s="1"/>
  <c r="I2188" i="4" s="1"/>
  <c r="I2189" i="4" s="1"/>
  <c r="I2190" i="4" s="1"/>
  <c r="I2191" i="4" s="1"/>
  <c r="I2192" i="4" s="1"/>
  <c r="I2193" i="4" s="1"/>
  <c r="I2194" i="4" s="1"/>
  <c r="I2195" i="4" s="1"/>
  <c r="I2196" i="4" s="1"/>
  <c r="I2197" i="4" s="1"/>
  <c r="I2198" i="4" s="1"/>
  <c r="I2199" i="4" s="1"/>
  <c r="I2200" i="4" s="1"/>
  <c r="I2201" i="4" s="1"/>
  <c r="I2202" i="4" s="1"/>
  <c r="I2203" i="4" s="1"/>
  <c r="I2204" i="4" s="1"/>
  <c r="I2205" i="4" s="1"/>
  <c r="I2206" i="4" s="1"/>
  <c r="I2207" i="4" s="1"/>
  <c r="I2208" i="4" s="1"/>
  <c r="I2209" i="4" s="1"/>
  <c r="I2210" i="4" s="1"/>
  <c r="I2211" i="4" s="1"/>
  <c r="I2212" i="4" s="1"/>
  <c r="I2213" i="4" s="1"/>
  <c r="I2214" i="4" s="1"/>
  <c r="I2215" i="4" s="1"/>
  <c r="I2216" i="4" s="1"/>
  <c r="I2217" i="4" s="1"/>
  <c r="I2218" i="4" s="1"/>
  <c r="I2219" i="4" s="1"/>
  <c r="I2220" i="4" s="1"/>
  <c r="I2221" i="4" s="1"/>
  <c r="I2222" i="4" s="1"/>
  <c r="I2223" i="4" s="1"/>
  <c r="I2224" i="4" s="1"/>
  <c r="I2225" i="4" s="1"/>
  <c r="I2226" i="4" s="1"/>
  <c r="I2227" i="4" s="1"/>
  <c r="I2228" i="4" s="1"/>
  <c r="I2229" i="4" s="1"/>
  <c r="I2230" i="4" s="1"/>
  <c r="I2231" i="4" s="1"/>
  <c r="I2232" i="4" s="1"/>
  <c r="I2233" i="4" s="1"/>
  <c r="I2234" i="4" s="1"/>
  <c r="I2235" i="4" s="1"/>
  <c r="I2236" i="4" s="1"/>
  <c r="I2237" i="4" s="1"/>
  <c r="I2238" i="4" s="1"/>
  <c r="I2239" i="4" s="1"/>
  <c r="I2240" i="4" s="1"/>
  <c r="I2241" i="4" s="1"/>
  <c r="I2242" i="4" s="1"/>
  <c r="I2243" i="4" s="1"/>
  <c r="I2244" i="4" s="1"/>
  <c r="I2245" i="4" s="1"/>
  <c r="I2246" i="4" s="1"/>
  <c r="I2247" i="4" s="1"/>
  <c r="I2248" i="4" s="1"/>
  <c r="I2249" i="4" s="1"/>
  <c r="I2250" i="4" s="1"/>
  <c r="I2251" i="4" s="1"/>
  <c r="I2252" i="4" s="1"/>
  <c r="I2253" i="4" s="1"/>
  <c r="I2254" i="4" s="1"/>
  <c r="I2255" i="4" s="1"/>
  <c r="I2256" i="4" s="1"/>
  <c r="I2257" i="4" s="1"/>
  <c r="I2258" i="4" s="1"/>
  <c r="I2259" i="4" s="1"/>
  <c r="I2260" i="4" s="1"/>
  <c r="I2261" i="4" s="1"/>
  <c r="I2262" i="4" s="1"/>
  <c r="I2263" i="4" s="1"/>
  <c r="I2264" i="4" s="1"/>
  <c r="I2265" i="4" s="1"/>
  <c r="I2266" i="4" s="1"/>
  <c r="I2267" i="4" s="1"/>
  <c r="I2268" i="4" s="1"/>
  <c r="I2269" i="4" s="1"/>
  <c r="I2270" i="4" s="1"/>
  <c r="I2271" i="4" s="1"/>
  <c r="I2272" i="4" s="1"/>
  <c r="I2273" i="4" s="1"/>
  <c r="I2274" i="4" s="1"/>
  <c r="I2275" i="4" s="1"/>
  <c r="I2276" i="4" s="1"/>
  <c r="I2277" i="4" s="1"/>
  <c r="I2278" i="4" s="1"/>
  <c r="I2279" i="4" s="1"/>
  <c r="I2280" i="4" s="1"/>
  <c r="I2281" i="4" s="1"/>
  <c r="I2282" i="4" s="1"/>
  <c r="I2283" i="4" s="1"/>
  <c r="I2284" i="4" s="1"/>
  <c r="I2285" i="4" s="1"/>
  <c r="I2286" i="4" s="1"/>
  <c r="I2287" i="4" s="1"/>
  <c r="I2288" i="4" s="1"/>
  <c r="I2289" i="4" s="1"/>
  <c r="I2290" i="4" s="1"/>
  <c r="I2291" i="4" s="1"/>
  <c r="I2292" i="4" s="1"/>
  <c r="I2293" i="4" s="1"/>
  <c r="I2294" i="4" s="1"/>
  <c r="I2295" i="4" s="1"/>
  <c r="I2296" i="4" s="1"/>
  <c r="I2297" i="4" s="1"/>
  <c r="I2298" i="4" s="1"/>
  <c r="I2299" i="4" s="1"/>
  <c r="I2300" i="4" s="1"/>
  <c r="I2301" i="4" s="1"/>
  <c r="I2302" i="4" s="1"/>
  <c r="I2303" i="4" s="1"/>
  <c r="I2304" i="4" s="1"/>
  <c r="I2305" i="4" s="1"/>
  <c r="I2306" i="4" s="1"/>
  <c r="I2307" i="4" s="1"/>
  <c r="I2308" i="4" s="1"/>
  <c r="I2309" i="4" s="1"/>
  <c r="I2310" i="4" s="1"/>
  <c r="I2311" i="4" s="1"/>
  <c r="I2312" i="4" s="1"/>
  <c r="I2313" i="4" s="1"/>
  <c r="I2314" i="4" s="1"/>
  <c r="I2315" i="4" s="1"/>
  <c r="I2316" i="4" s="1"/>
  <c r="I2317" i="4" s="1"/>
  <c r="I2318" i="4" s="1"/>
  <c r="I2319" i="4" s="1"/>
  <c r="I2320" i="4" s="1"/>
  <c r="I2321" i="4" s="1"/>
  <c r="I2322" i="4" s="1"/>
  <c r="I2323" i="4" s="1"/>
  <c r="I2324" i="4" s="1"/>
  <c r="I2325" i="4" s="1"/>
  <c r="I2326" i="4" s="1"/>
  <c r="I2327" i="4" s="1"/>
  <c r="I2328" i="4" s="1"/>
  <c r="I2329" i="4" s="1"/>
  <c r="I2330" i="4" s="1"/>
  <c r="I2331" i="4" s="1"/>
  <c r="I2332" i="4" s="1"/>
  <c r="I2333" i="4" s="1"/>
  <c r="I2334" i="4" s="1"/>
  <c r="I2335" i="4" s="1"/>
  <c r="I2336" i="4" s="1"/>
  <c r="I2337" i="4" s="1"/>
  <c r="I2338" i="4" s="1"/>
  <c r="I2339" i="4" s="1"/>
  <c r="I2340" i="4" s="1"/>
  <c r="I2341" i="4" s="1"/>
  <c r="I2342" i="4" s="1"/>
  <c r="I2343" i="4" s="1"/>
  <c r="I2344" i="4" s="1"/>
  <c r="I2345" i="4" s="1"/>
  <c r="I2346" i="4" s="1"/>
  <c r="I2347" i="4" s="1"/>
  <c r="I2348" i="4" s="1"/>
  <c r="I2349" i="4" s="1"/>
  <c r="I2350" i="4" s="1"/>
  <c r="I2351" i="4" s="1"/>
  <c r="I2352" i="4" s="1"/>
  <c r="I2353" i="4" s="1"/>
  <c r="I2354" i="4" s="1"/>
  <c r="I2355" i="4" s="1"/>
  <c r="I2356" i="4" s="1"/>
  <c r="I2357" i="4" s="1"/>
  <c r="I2358" i="4" s="1"/>
  <c r="I2359" i="4" s="1"/>
  <c r="I2360" i="4" s="1"/>
  <c r="I2361" i="4" s="1"/>
  <c r="I2362" i="4" s="1"/>
  <c r="I2363" i="4" s="1"/>
  <c r="I2364" i="4" s="1"/>
  <c r="I2365" i="4" s="1"/>
  <c r="I2366" i="4" s="1"/>
  <c r="I2367" i="4" s="1"/>
  <c r="I2368" i="4" s="1"/>
  <c r="I2369" i="4" s="1"/>
  <c r="I2370" i="4" s="1"/>
  <c r="I2371" i="4" s="1"/>
  <c r="I2372" i="4" s="1"/>
  <c r="I2373" i="4" s="1"/>
  <c r="I2374" i="4" s="1"/>
  <c r="I2375" i="4" s="1"/>
  <c r="I2376" i="4" s="1"/>
  <c r="I2377" i="4" s="1"/>
  <c r="I2378" i="4" s="1"/>
  <c r="I2379" i="4" s="1"/>
  <c r="I2380" i="4" s="1"/>
  <c r="I2381" i="4" s="1"/>
  <c r="I2382" i="4" s="1"/>
  <c r="I2383" i="4" s="1"/>
  <c r="I2384" i="4" s="1"/>
  <c r="I2385" i="4" s="1"/>
  <c r="I2386" i="4" s="1"/>
  <c r="I2387" i="4" s="1"/>
  <c r="I2388" i="4" s="1"/>
  <c r="I2389" i="4" s="1"/>
  <c r="I2390" i="4" s="1"/>
  <c r="I2391" i="4" s="1"/>
  <c r="I2392" i="4" s="1"/>
  <c r="I2393" i="4" s="1"/>
  <c r="I2394" i="4" s="1"/>
  <c r="I2395" i="4" s="1"/>
  <c r="I2396" i="4" s="1"/>
  <c r="I2397" i="4" s="1"/>
  <c r="I2398" i="4" s="1"/>
  <c r="I2399" i="4" s="1"/>
  <c r="I2400" i="4" s="1"/>
  <c r="I2401" i="4" s="1"/>
  <c r="I2402" i="4" s="1"/>
  <c r="I2403" i="4" s="1"/>
  <c r="I2404" i="4" s="1"/>
  <c r="I2405" i="4" s="1"/>
  <c r="I2406" i="4" s="1"/>
  <c r="I2407" i="4" s="1"/>
  <c r="I2408" i="4" s="1"/>
  <c r="I2409" i="4" s="1"/>
  <c r="I2410" i="4" s="1"/>
  <c r="I2411" i="4" s="1"/>
  <c r="I2412" i="4" s="1"/>
  <c r="I2413" i="4" s="1"/>
  <c r="I2414" i="4" s="1"/>
  <c r="I2415" i="4" s="1"/>
  <c r="I2416" i="4" s="1"/>
  <c r="I2417" i="4" s="1"/>
  <c r="I2418" i="4" s="1"/>
  <c r="I2419" i="4" s="1"/>
  <c r="I2420" i="4" s="1"/>
  <c r="I2421" i="4" s="1"/>
  <c r="I2422" i="4" s="1"/>
  <c r="I2423" i="4" s="1"/>
  <c r="I2424" i="4" s="1"/>
  <c r="I2425" i="4" s="1"/>
  <c r="I2426" i="4" s="1"/>
  <c r="I2427" i="4" s="1"/>
  <c r="I2428" i="4" s="1"/>
  <c r="I2429" i="4" s="1"/>
  <c r="I2430" i="4" s="1"/>
  <c r="I2431" i="4" s="1"/>
  <c r="I2432" i="4" s="1"/>
  <c r="I2433" i="4" s="1"/>
  <c r="I2434" i="4" s="1"/>
  <c r="I2435" i="4" s="1"/>
  <c r="I2436" i="4" s="1"/>
  <c r="I2437" i="4" s="1"/>
  <c r="I2438" i="4" s="1"/>
  <c r="I2439" i="4" s="1"/>
  <c r="I2440" i="4" s="1"/>
  <c r="I2441" i="4" s="1"/>
  <c r="I2442" i="4" s="1"/>
  <c r="I2443" i="4" s="1"/>
  <c r="I2444" i="4" s="1"/>
  <c r="I2445" i="4" s="1"/>
  <c r="I2446" i="4" s="1"/>
  <c r="I2447" i="4" s="1"/>
  <c r="I2448" i="4" s="1"/>
  <c r="I2449" i="4" s="1"/>
  <c r="I2450" i="4" s="1"/>
  <c r="I2451" i="4" s="1"/>
  <c r="I2452" i="4" s="1"/>
  <c r="I2453" i="4" s="1"/>
  <c r="I2454" i="4" s="1"/>
  <c r="I2455" i="4" s="1"/>
  <c r="I2456" i="4" s="1"/>
  <c r="I2457" i="4" s="1"/>
  <c r="I2458" i="4" s="1"/>
  <c r="I2459" i="4" s="1"/>
  <c r="I2460" i="4" s="1"/>
  <c r="I2461" i="4" s="1"/>
  <c r="I2462" i="4" s="1"/>
  <c r="I2463" i="4" s="1"/>
  <c r="I2464" i="4" s="1"/>
  <c r="I2465" i="4" s="1"/>
  <c r="I2466" i="4" s="1"/>
  <c r="I2467" i="4" s="1"/>
  <c r="I2468" i="4" s="1"/>
  <c r="I2469" i="4" s="1"/>
  <c r="I2470" i="4" s="1"/>
  <c r="I2471" i="4" s="1"/>
  <c r="I2472" i="4" s="1"/>
  <c r="I2473" i="4" s="1"/>
  <c r="I2474" i="4" s="1"/>
  <c r="I2475" i="4" s="1"/>
  <c r="I2476" i="4" s="1"/>
  <c r="I2477" i="4" s="1"/>
  <c r="I2478" i="4" s="1"/>
  <c r="I2479" i="4" s="1"/>
  <c r="I2480" i="4" s="1"/>
  <c r="I2481" i="4" s="1"/>
  <c r="I2482" i="4" s="1"/>
  <c r="I2483" i="4" s="1"/>
  <c r="I2484" i="4" s="1"/>
  <c r="I2485" i="4" s="1"/>
  <c r="I2486" i="4" s="1"/>
  <c r="I2487" i="4" s="1"/>
  <c r="I2488" i="4" s="1"/>
  <c r="I2489" i="4" s="1"/>
  <c r="I2490" i="4" s="1"/>
  <c r="I2491" i="4" s="1"/>
  <c r="I2492" i="4" s="1"/>
  <c r="I2493" i="4" s="1"/>
  <c r="I2494" i="4" s="1"/>
  <c r="I2495" i="4" s="1"/>
  <c r="I2496" i="4" s="1"/>
  <c r="I2497" i="4" s="1"/>
  <c r="I2498" i="4" s="1"/>
  <c r="I2499" i="4" s="1"/>
  <c r="I2500" i="4" s="1"/>
  <c r="I2501" i="4" s="1"/>
  <c r="I2502" i="4" s="1"/>
  <c r="I2503" i="4" s="1"/>
  <c r="I2504" i="4" s="1"/>
  <c r="I2505" i="4" s="1"/>
  <c r="I2506" i="4" s="1"/>
  <c r="I2507" i="4" s="1"/>
  <c r="I2508" i="4" s="1"/>
  <c r="I2509" i="4" s="1"/>
  <c r="I2510" i="4" s="1"/>
  <c r="I2511" i="4" s="1"/>
  <c r="I2512" i="4" s="1"/>
  <c r="I2513" i="4" s="1"/>
  <c r="I2514" i="4" s="1"/>
  <c r="I2515" i="4" s="1"/>
  <c r="I2516" i="4" s="1"/>
  <c r="I2517" i="4" s="1"/>
  <c r="I2518" i="4" s="1"/>
  <c r="I2519" i="4" s="1"/>
  <c r="I2520" i="4" s="1"/>
  <c r="I2521" i="4" s="1"/>
  <c r="I2522" i="4" s="1"/>
  <c r="I2523" i="4" s="1"/>
  <c r="I2524" i="4" s="1"/>
  <c r="I2525" i="4" s="1"/>
  <c r="I2526" i="4" s="1"/>
  <c r="I2527" i="4" s="1"/>
  <c r="I2528" i="4" s="1"/>
  <c r="I2529" i="4" s="1"/>
  <c r="I2530" i="4" s="1"/>
  <c r="I2531" i="4" s="1"/>
  <c r="I2532" i="4" s="1"/>
  <c r="I2533" i="4" s="1"/>
  <c r="I2534" i="4" s="1"/>
  <c r="I2535" i="4" s="1"/>
  <c r="I2536" i="4" s="1"/>
  <c r="I2537" i="4" s="1"/>
  <c r="I2538" i="4" s="1"/>
  <c r="I2539" i="4" s="1"/>
  <c r="I2540" i="4" s="1"/>
  <c r="I2541" i="4" s="1"/>
  <c r="I2542" i="4" s="1"/>
  <c r="I2543" i="4" s="1"/>
  <c r="I2544" i="4" s="1"/>
  <c r="I2545" i="4" s="1"/>
  <c r="I2546" i="4" s="1"/>
  <c r="I2547" i="4" s="1"/>
  <c r="I2548" i="4" s="1"/>
  <c r="I2549" i="4" s="1"/>
  <c r="I2550" i="4" s="1"/>
  <c r="I2551" i="4" s="1"/>
  <c r="I2552" i="4" s="1"/>
  <c r="I2553" i="4" s="1"/>
  <c r="I2554" i="4" s="1"/>
  <c r="I2555" i="4" s="1"/>
  <c r="I2556" i="4" s="1"/>
  <c r="I2557" i="4" s="1"/>
  <c r="I2558" i="4" s="1"/>
  <c r="I2559" i="4" s="1"/>
  <c r="I2560" i="4" s="1"/>
  <c r="I2561" i="4" s="1"/>
  <c r="I2562" i="4" s="1"/>
  <c r="I2563" i="4" s="1"/>
  <c r="I2564" i="4" s="1"/>
  <c r="I2565" i="4" s="1"/>
  <c r="I2566" i="4" s="1"/>
  <c r="I2567" i="4" s="1"/>
  <c r="I2568" i="4" s="1"/>
  <c r="I2569" i="4" s="1"/>
  <c r="I2570" i="4" s="1"/>
  <c r="I2571" i="4" s="1"/>
  <c r="I2572" i="4" s="1"/>
  <c r="I2573" i="4" s="1"/>
  <c r="I2574" i="4" s="1"/>
  <c r="I2575" i="4" s="1"/>
  <c r="I2576" i="4" s="1"/>
  <c r="I2577" i="4" s="1"/>
  <c r="I2578" i="4" s="1"/>
  <c r="I2579" i="4" s="1"/>
  <c r="I2580" i="4" s="1"/>
  <c r="I2581" i="4" s="1"/>
  <c r="I2582" i="4" s="1"/>
  <c r="I2583" i="4" s="1"/>
  <c r="I2584" i="4" s="1"/>
  <c r="I2585" i="4" s="1"/>
  <c r="I2586" i="4" s="1"/>
  <c r="I2587" i="4" s="1"/>
  <c r="I2588" i="4" s="1"/>
  <c r="I2589" i="4" s="1"/>
  <c r="I2590" i="4" s="1"/>
  <c r="I2591" i="4" s="1"/>
  <c r="I2592" i="4" s="1"/>
  <c r="I2593" i="4" s="1"/>
  <c r="I2594" i="4" s="1"/>
  <c r="I2595" i="4" s="1"/>
  <c r="I2596" i="4" s="1"/>
  <c r="I2597" i="4" s="1"/>
  <c r="I2598" i="4" s="1"/>
  <c r="I2599" i="4" s="1"/>
  <c r="I2600" i="4" s="1"/>
  <c r="I2601" i="4" s="1"/>
  <c r="I2602" i="4" s="1"/>
  <c r="I2603" i="4" s="1"/>
  <c r="I2604" i="4" s="1"/>
  <c r="I2605" i="4" s="1"/>
  <c r="I2606" i="4" s="1"/>
  <c r="I2607" i="4" s="1"/>
  <c r="I2608" i="4" s="1"/>
  <c r="I2609" i="4" s="1"/>
  <c r="I2610" i="4" s="1"/>
  <c r="I2611" i="4" s="1"/>
  <c r="I2612" i="4" s="1"/>
  <c r="I2613" i="4" s="1"/>
  <c r="I2614" i="4" s="1"/>
  <c r="I2615" i="4" s="1"/>
  <c r="I2616" i="4" s="1"/>
  <c r="I2617" i="4" s="1"/>
  <c r="I2618" i="4" s="1"/>
  <c r="I2619" i="4" s="1"/>
  <c r="I2620" i="4" s="1"/>
  <c r="I2621" i="4" s="1"/>
  <c r="I2622" i="4" s="1"/>
  <c r="I2623" i="4" s="1"/>
  <c r="I2624" i="4" s="1"/>
  <c r="I2625" i="4" s="1"/>
  <c r="I2626" i="4" s="1"/>
  <c r="I2627" i="4" s="1"/>
  <c r="I2628" i="4" s="1"/>
  <c r="I2629" i="4" s="1"/>
  <c r="I2630" i="4" s="1"/>
  <c r="I2631" i="4" s="1"/>
  <c r="I2632" i="4" s="1"/>
  <c r="I2633" i="4" s="1"/>
  <c r="I2634" i="4" s="1"/>
  <c r="I2635" i="4" s="1"/>
  <c r="I2636" i="4" s="1"/>
  <c r="I2637" i="4" s="1"/>
  <c r="I2638" i="4" s="1"/>
  <c r="I2639" i="4" s="1"/>
  <c r="I2640" i="4" s="1"/>
  <c r="I2641" i="4" s="1"/>
  <c r="I2642" i="4" s="1"/>
  <c r="I2643" i="4" s="1"/>
  <c r="I2644" i="4" s="1"/>
  <c r="I2645" i="4" s="1"/>
  <c r="I2646" i="4" s="1"/>
  <c r="I2647" i="4" s="1"/>
  <c r="I2648" i="4" s="1"/>
  <c r="I2649" i="4" s="1"/>
  <c r="I2650" i="4" s="1"/>
  <c r="I2651" i="4" s="1"/>
  <c r="I2652" i="4" s="1"/>
  <c r="I2653" i="4" s="1"/>
  <c r="I2654" i="4" s="1"/>
  <c r="I2655" i="4" s="1"/>
  <c r="I2656" i="4" s="1"/>
  <c r="I2657" i="4" s="1"/>
  <c r="I2658" i="4" s="1"/>
  <c r="I2659" i="4" s="1"/>
  <c r="I2660" i="4" s="1"/>
  <c r="I2661" i="4" s="1"/>
  <c r="I2662" i="4" s="1"/>
  <c r="I2663" i="4" s="1"/>
  <c r="I2664" i="4" s="1"/>
  <c r="I2665" i="4" s="1"/>
  <c r="I2666" i="4" s="1"/>
  <c r="I2667" i="4" s="1"/>
  <c r="I2668" i="4" s="1"/>
  <c r="I2669" i="4" s="1"/>
  <c r="I2670" i="4" s="1"/>
  <c r="I2671" i="4" s="1"/>
  <c r="I2672" i="4" s="1"/>
  <c r="I2673" i="4" s="1"/>
  <c r="I2674" i="4" s="1"/>
  <c r="I2675" i="4" s="1"/>
  <c r="I2676" i="4" s="1"/>
  <c r="I2677" i="4" s="1"/>
  <c r="I2678" i="4" s="1"/>
  <c r="I2679" i="4" s="1"/>
  <c r="I2680" i="4" s="1"/>
  <c r="I2681" i="4" s="1"/>
  <c r="I2682" i="4" s="1"/>
  <c r="I2683" i="4" s="1"/>
  <c r="I2684" i="4" s="1"/>
  <c r="I2685" i="4" s="1"/>
  <c r="I2686" i="4" s="1"/>
  <c r="I2687" i="4" s="1"/>
  <c r="I2688" i="4" s="1"/>
  <c r="I2689" i="4" s="1"/>
  <c r="I2690" i="4" s="1"/>
  <c r="I2691" i="4" s="1"/>
  <c r="I2692" i="4" s="1"/>
  <c r="I2693" i="4" s="1"/>
  <c r="I2694" i="4" s="1"/>
  <c r="I2695" i="4" s="1"/>
  <c r="I2696" i="4" s="1"/>
  <c r="I2697" i="4" s="1"/>
  <c r="I2698" i="4" s="1"/>
  <c r="I2699" i="4" s="1"/>
  <c r="I2700" i="4" s="1"/>
  <c r="I2701" i="4" s="1"/>
  <c r="I2702" i="4" s="1"/>
  <c r="I2703" i="4" s="1"/>
  <c r="I2704" i="4" s="1"/>
  <c r="I2705" i="4" s="1"/>
  <c r="I2706" i="4" s="1"/>
  <c r="I2707" i="4" s="1"/>
  <c r="I2708" i="4" s="1"/>
  <c r="I2709" i="4" s="1"/>
  <c r="I2710" i="4" s="1"/>
  <c r="I2711" i="4" s="1"/>
  <c r="I2712" i="4" s="1"/>
  <c r="I2713" i="4" s="1"/>
  <c r="I2714" i="4" s="1"/>
  <c r="I2715" i="4" s="1"/>
  <c r="I2716" i="4" s="1"/>
  <c r="I2717" i="4" s="1"/>
  <c r="I2718" i="4" s="1"/>
  <c r="I2719" i="4" s="1"/>
  <c r="I2720" i="4" s="1"/>
  <c r="I2721" i="4" s="1"/>
  <c r="I2722" i="4" s="1"/>
  <c r="I2723" i="4" s="1"/>
  <c r="I2724" i="4" s="1"/>
  <c r="I2725" i="4" s="1"/>
  <c r="I2726" i="4" s="1"/>
  <c r="I2727" i="4" s="1"/>
  <c r="I2728" i="4" s="1"/>
  <c r="I2729" i="4" s="1"/>
  <c r="I2730" i="4" s="1"/>
  <c r="I2731" i="4" s="1"/>
  <c r="I2732" i="4" s="1"/>
  <c r="I2733" i="4" s="1"/>
  <c r="I2734" i="4" s="1"/>
  <c r="I2735" i="4" s="1"/>
  <c r="I2736" i="4" s="1"/>
  <c r="I2737" i="4" s="1"/>
  <c r="I2738" i="4" s="1"/>
  <c r="I2739" i="4" s="1"/>
  <c r="I2740" i="4" s="1"/>
  <c r="I2741" i="4" s="1"/>
  <c r="I2742" i="4" s="1"/>
  <c r="I2743" i="4" s="1"/>
  <c r="I2744" i="4" s="1"/>
  <c r="I2745" i="4" s="1"/>
  <c r="I2746" i="4" s="1"/>
  <c r="I2747" i="4" s="1"/>
  <c r="I2748" i="4" s="1"/>
  <c r="I2749" i="4" s="1"/>
  <c r="I2750" i="4" s="1"/>
  <c r="I2751" i="4" s="1"/>
  <c r="I2752" i="4" s="1"/>
  <c r="I2753" i="4" s="1"/>
  <c r="I2754" i="4" s="1"/>
  <c r="I2755" i="4" s="1"/>
  <c r="I2756" i="4" s="1"/>
  <c r="I2757" i="4" s="1"/>
  <c r="I2758" i="4" s="1"/>
  <c r="I2759" i="4" s="1"/>
  <c r="I2760" i="4" s="1"/>
  <c r="I2761" i="4" s="1"/>
  <c r="I2762" i="4" s="1"/>
  <c r="I2763" i="4" s="1"/>
  <c r="I2764" i="4" s="1"/>
  <c r="I2765" i="4" s="1"/>
  <c r="I2766" i="4" s="1"/>
  <c r="I2767" i="4" s="1"/>
  <c r="I2768" i="4" s="1"/>
  <c r="I2769" i="4" s="1"/>
  <c r="I2770" i="4" s="1"/>
  <c r="I2771" i="4" s="1"/>
  <c r="I2772" i="4" s="1"/>
  <c r="I2773" i="4" s="1"/>
  <c r="I2774" i="4" s="1"/>
  <c r="I2775" i="4" s="1"/>
  <c r="I2776" i="4" s="1"/>
  <c r="I2777" i="4" s="1"/>
  <c r="I2778" i="4" s="1"/>
  <c r="I2779" i="4" s="1"/>
  <c r="I2780" i="4" s="1"/>
  <c r="I2781" i="4" s="1"/>
  <c r="I2782" i="4" s="1"/>
  <c r="I2783" i="4" s="1"/>
  <c r="I2784" i="4" s="1"/>
  <c r="I2785" i="4" s="1"/>
  <c r="I2786" i="4" s="1"/>
  <c r="I2787" i="4" s="1"/>
  <c r="I2788" i="4" s="1"/>
  <c r="I2789" i="4" s="1"/>
  <c r="I2790" i="4" s="1"/>
  <c r="I2791" i="4" s="1"/>
  <c r="I2792" i="4" s="1"/>
  <c r="I2793" i="4" s="1"/>
  <c r="I2794" i="4" s="1"/>
  <c r="I2795" i="4" s="1"/>
  <c r="I2796" i="4" s="1"/>
  <c r="I2797" i="4" s="1"/>
  <c r="I2798" i="4" s="1"/>
  <c r="I2799" i="4" s="1"/>
  <c r="I2800" i="4" s="1"/>
  <c r="I2801" i="4" s="1"/>
  <c r="I2802" i="4" s="1"/>
  <c r="I2803" i="4" s="1"/>
  <c r="I2804" i="4" s="1"/>
  <c r="I2805" i="4" s="1"/>
  <c r="I2806" i="4" s="1"/>
  <c r="I2807" i="4" s="1"/>
  <c r="I2808" i="4" s="1"/>
  <c r="I2809" i="4" s="1"/>
  <c r="I2810" i="4" s="1"/>
  <c r="I2811" i="4" s="1"/>
  <c r="I2812" i="4" s="1"/>
  <c r="I2813" i="4" s="1"/>
  <c r="I2814" i="4" s="1"/>
  <c r="I2815" i="4" s="1"/>
  <c r="I2816" i="4" s="1"/>
  <c r="I2817" i="4" s="1"/>
  <c r="I2818" i="4" s="1"/>
  <c r="I2819" i="4" s="1"/>
  <c r="I2820" i="4" s="1"/>
  <c r="I2821" i="4" s="1"/>
  <c r="I2822" i="4" s="1"/>
  <c r="I2823" i="4" s="1"/>
  <c r="I2824" i="4" s="1"/>
  <c r="I2825" i="4" s="1"/>
  <c r="I2826" i="4" s="1"/>
  <c r="I2827" i="4" s="1"/>
  <c r="I2828" i="4" s="1"/>
  <c r="I2829" i="4" s="1"/>
  <c r="I2830" i="4" s="1"/>
  <c r="I2831" i="4" s="1"/>
  <c r="I2832" i="4" s="1"/>
  <c r="I2833" i="4" s="1"/>
  <c r="I2834" i="4" s="1"/>
  <c r="I2835" i="4" s="1"/>
  <c r="I2836" i="4" s="1"/>
  <c r="I2837" i="4" s="1"/>
  <c r="I2838" i="4" s="1"/>
  <c r="I2839" i="4" s="1"/>
  <c r="I2840" i="4" s="1"/>
  <c r="I2841" i="4" s="1"/>
  <c r="I2842" i="4" s="1"/>
  <c r="I2843" i="4" s="1"/>
  <c r="I2844" i="4" s="1"/>
  <c r="I2845" i="4" s="1"/>
  <c r="I2846" i="4" s="1"/>
  <c r="I2847" i="4" s="1"/>
  <c r="I2848" i="4" s="1"/>
  <c r="I2849" i="4" s="1"/>
  <c r="I2850" i="4" s="1"/>
  <c r="I2851" i="4" s="1"/>
  <c r="I2852" i="4" s="1"/>
  <c r="I2853" i="4" s="1"/>
  <c r="I2854" i="4" s="1"/>
  <c r="I2855" i="4" s="1"/>
  <c r="I2856" i="4" s="1"/>
  <c r="I2857" i="4" s="1"/>
  <c r="I2858" i="4" s="1"/>
  <c r="I2859" i="4" s="1"/>
  <c r="I2860" i="4" s="1"/>
  <c r="I2861" i="4" s="1"/>
  <c r="I2862" i="4" s="1"/>
  <c r="I2863" i="4" s="1"/>
  <c r="I2864" i="4" s="1"/>
  <c r="I2865" i="4" s="1"/>
  <c r="I2866" i="4" s="1"/>
  <c r="I2867" i="4" s="1"/>
  <c r="I2868" i="4" s="1"/>
  <c r="I2869" i="4" s="1"/>
  <c r="I2870" i="4" s="1"/>
  <c r="I2871" i="4" s="1"/>
  <c r="I2872" i="4" s="1"/>
  <c r="I2873" i="4" s="1"/>
  <c r="I2874" i="4" s="1"/>
  <c r="I2875" i="4" s="1"/>
  <c r="I2876" i="4" s="1"/>
  <c r="I2877" i="4" s="1"/>
  <c r="I2878" i="4" s="1"/>
  <c r="I2879" i="4" s="1"/>
  <c r="I2880" i="4" s="1"/>
  <c r="I2881" i="4" s="1"/>
  <c r="I2882" i="4" s="1"/>
  <c r="I2883" i="4" s="1"/>
  <c r="I2884" i="4" s="1"/>
  <c r="I2885" i="4" s="1"/>
  <c r="I2886" i="4" s="1"/>
  <c r="I2887" i="4" s="1"/>
  <c r="I2888" i="4" s="1"/>
  <c r="I2889" i="4" s="1"/>
  <c r="I2890" i="4" s="1"/>
  <c r="I2891" i="4" s="1"/>
  <c r="I2892" i="4" s="1"/>
  <c r="I2893" i="4" s="1"/>
  <c r="I2894" i="4" s="1"/>
  <c r="I2895" i="4" s="1"/>
  <c r="I2896" i="4" s="1"/>
  <c r="I2897" i="4" s="1"/>
  <c r="I2898" i="4" s="1"/>
  <c r="I2899" i="4" s="1"/>
  <c r="I2900" i="4" s="1"/>
  <c r="I2901" i="4" s="1"/>
  <c r="I2902" i="4" s="1"/>
  <c r="I2903" i="4" s="1"/>
  <c r="I2904" i="4" s="1"/>
  <c r="I2905" i="4" s="1"/>
  <c r="I2906" i="4" s="1"/>
  <c r="I2907" i="4" s="1"/>
  <c r="I2908" i="4" s="1"/>
  <c r="I2909" i="4" s="1"/>
  <c r="I2910" i="4" s="1"/>
  <c r="I2911" i="4" s="1"/>
  <c r="I2912" i="4" s="1"/>
  <c r="I2913" i="4" s="1"/>
  <c r="I2914" i="4" s="1"/>
  <c r="I2915" i="4" s="1"/>
  <c r="I2916" i="4" s="1"/>
  <c r="I2917" i="4" s="1"/>
  <c r="I2918" i="4" s="1"/>
  <c r="I2919" i="4" s="1"/>
  <c r="I2920" i="4" s="1"/>
  <c r="I2921" i="4" s="1"/>
  <c r="I2922" i="4" s="1"/>
  <c r="I2923" i="4" s="1"/>
  <c r="I2924" i="4" s="1"/>
  <c r="I2925" i="4" s="1"/>
  <c r="I2926" i="4" s="1"/>
  <c r="I2927" i="4" s="1"/>
  <c r="I2928" i="4" s="1"/>
  <c r="I2929" i="4" s="1"/>
  <c r="I2930" i="4" s="1"/>
  <c r="I2931" i="4" s="1"/>
  <c r="I2932" i="4" s="1"/>
  <c r="I2933" i="4" s="1"/>
  <c r="I2934" i="4" s="1"/>
  <c r="I2935" i="4" s="1"/>
  <c r="I2936" i="4" s="1"/>
  <c r="I2937" i="4" s="1"/>
  <c r="I2938" i="4" s="1"/>
  <c r="I2939" i="4" s="1"/>
  <c r="I2940" i="4" s="1"/>
  <c r="I2941" i="4" s="1"/>
  <c r="I2942" i="4" s="1"/>
  <c r="I2943" i="4" s="1"/>
  <c r="I2944" i="4" s="1"/>
  <c r="I2945" i="4" s="1"/>
  <c r="I2946" i="4" s="1"/>
  <c r="I2947" i="4" s="1"/>
  <c r="I2948" i="4" s="1"/>
  <c r="I2949" i="4" s="1"/>
  <c r="I2950" i="4" s="1"/>
  <c r="I2951" i="4" s="1"/>
  <c r="I2952" i="4" s="1"/>
  <c r="I2953" i="4" s="1"/>
  <c r="I2954" i="4" s="1"/>
  <c r="I2955" i="4" s="1"/>
  <c r="I2956" i="4" s="1"/>
  <c r="I2957" i="4" s="1"/>
  <c r="I2958" i="4" s="1"/>
  <c r="I2959" i="4" s="1"/>
  <c r="I2960" i="4" s="1"/>
  <c r="I2961" i="4" s="1"/>
  <c r="I2962" i="4" s="1"/>
  <c r="I2963" i="4" s="1"/>
  <c r="I2964" i="4" s="1"/>
  <c r="I2965" i="4" s="1"/>
  <c r="I2966" i="4" s="1"/>
  <c r="I2967" i="4" s="1"/>
  <c r="I2968" i="4" s="1"/>
  <c r="I2969" i="4" s="1"/>
  <c r="I2970" i="4" s="1"/>
  <c r="I2971" i="4" s="1"/>
  <c r="I2972" i="4" s="1"/>
  <c r="I2973" i="4" s="1"/>
  <c r="I2974" i="4" s="1"/>
  <c r="I2975" i="4" s="1"/>
  <c r="I2976" i="4" s="1"/>
  <c r="I2977" i="4" s="1"/>
  <c r="I2978" i="4" s="1"/>
  <c r="I2979" i="4" s="1"/>
  <c r="I2980" i="4" s="1"/>
  <c r="I2981" i="4" s="1"/>
  <c r="I2982" i="4" s="1"/>
  <c r="I2983" i="4" s="1"/>
  <c r="I2984" i="4" s="1"/>
  <c r="I2985" i="4" s="1"/>
  <c r="I2986" i="4" s="1"/>
  <c r="I2987" i="4" s="1"/>
  <c r="I2988" i="4" s="1"/>
  <c r="I2989" i="4" s="1"/>
  <c r="I2990" i="4" s="1"/>
  <c r="I2991" i="4" s="1"/>
  <c r="I2992" i="4" s="1"/>
  <c r="I2993" i="4" s="1"/>
  <c r="I2994" i="4" s="1"/>
  <c r="I2995" i="4" s="1"/>
  <c r="I2996" i="4" s="1"/>
  <c r="I2997" i="4" s="1"/>
  <c r="I2998" i="4" s="1"/>
  <c r="I2999" i="4" s="1"/>
  <c r="I3000" i="4" s="1"/>
  <c r="I3001" i="4" s="1"/>
  <c r="I3002" i="4" s="1"/>
  <c r="I3003" i="4" s="1"/>
  <c r="I3004" i="4" s="1"/>
  <c r="I3005" i="4" s="1"/>
  <c r="I3006" i="4" s="1"/>
  <c r="I3007" i="4" s="1"/>
  <c r="I3008" i="4" s="1"/>
  <c r="I3009" i="4" s="1"/>
  <c r="I3010" i="4" s="1"/>
  <c r="I3011" i="4" s="1"/>
  <c r="I3012" i="4" s="1"/>
  <c r="I3013" i="4" s="1"/>
  <c r="I3014" i="4" s="1"/>
  <c r="I3015" i="4" s="1"/>
  <c r="I3016" i="4" s="1"/>
  <c r="I3017" i="4" s="1"/>
  <c r="I3018" i="4" s="1"/>
  <c r="I3019" i="4" s="1"/>
  <c r="I3020" i="4" s="1"/>
  <c r="I3021" i="4" s="1"/>
  <c r="I3022" i="4" s="1"/>
  <c r="I3023" i="4" s="1"/>
  <c r="I3024" i="4" s="1"/>
  <c r="I3025" i="4" s="1"/>
  <c r="I3026" i="4" s="1"/>
  <c r="I3027" i="4" s="1"/>
  <c r="I3028" i="4" s="1"/>
  <c r="I3029" i="4" s="1"/>
  <c r="I3030" i="4" s="1"/>
  <c r="I3031" i="4" s="1"/>
  <c r="I3032" i="4" s="1"/>
  <c r="I3033" i="4" s="1"/>
  <c r="I3034" i="4" s="1"/>
  <c r="I3035" i="4" s="1"/>
  <c r="I3036" i="4" s="1"/>
  <c r="I3037" i="4" s="1"/>
  <c r="I3038" i="4" s="1"/>
  <c r="I3039" i="4" s="1"/>
  <c r="I3040" i="4" s="1"/>
  <c r="I3041" i="4" s="1"/>
  <c r="I3042" i="4" s="1"/>
  <c r="I3043" i="4" s="1"/>
  <c r="I3044" i="4" s="1"/>
  <c r="I3045" i="4" s="1"/>
  <c r="I3046" i="4" s="1"/>
  <c r="I3047" i="4" s="1"/>
  <c r="I3048" i="4" s="1"/>
  <c r="I3049" i="4" s="1"/>
  <c r="I3050" i="4" s="1"/>
  <c r="I3051" i="4" s="1"/>
  <c r="I3052" i="4" s="1"/>
  <c r="I3053" i="4" s="1"/>
  <c r="I3054" i="4" s="1"/>
  <c r="I3055" i="4" s="1"/>
  <c r="I3056" i="4" s="1"/>
  <c r="I3057" i="4" s="1"/>
  <c r="I3058" i="4" s="1"/>
  <c r="I3059" i="4" s="1"/>
  <c r="I3060" i="4" s="1"/>
  <c r="I3061" i="4" s="1"/>
  <c r="I3062" i="4" s="1"/>
  <c r="I3063" i="4" s="1"/>
  <c r="I3064" i="4" s="1"/>
  <c r="I3065" i="4" s="1"/>
  <c r="I3066" i="4" s="1"/>
  <c r="I3067" i="4" s="1"/>
  <c r="I3068" i="4" s="1"/>
  <c r="I3069" i="4" s="1"/>
  <c r="I3070" i="4" s="1"/>
  <c r="I3071" i="4" s="1"/>
  <c r="I3072" i="4" s="1"/>
  <c r="I3073" i="4" s="1"/>
  <c r="I3074" i="4" s="1"/>
  <c r="I3075" i="4" s="1"/>
  <c r="I3076" i="4" s="1"/>
  <c r="I3077" i="4" s="1"/>
  <c r="I3078" i="4" s="1"/>
  <c r="I3079" i="4" s="1"/>
  <c r="I3080" i="4" s="1"/>
  <c r="I3081" i="4" s="1"/>
  <c r="I3082" i="4" s="1"/>
  <c r="I3083" i="4" s="1"/>
  <c r="I3084" i="4" s="1"/>
  <c r="I3085" i="4" s="1"/>
  <c r="I3086" i="4" s="1"/>
  <c r="I3087" i="4" s="1"/>
  <c r="I3088" i="4" s="1"/>
  <c r="I3089" i="4" s="1"/>
  <c r="I3090" i="4" s="1"/>
  <c r="I3091" i="4" s="1"/>
  <c r="I3092" i="4" s="1"/>
  <c r="I3093" i="4" s="1"/>
  <c r="I3094" i="4" s="1"/>
  <c r="I3095" i="4" s="1"/>
  <c r="I3096" i="4" s="1"/>
  <c r="I3097" i="4" s="1"/>
  <c r="I3098" i="4" s="1"/>
  <c r="I3099" i="4" s="1"/>
  <c r="I3100" i="4" s="1"/>
  <c r="I3101" i="4" s="1"/>
  <c r="I3102" i="4" s="1"/>
  <c r="I3103" i="4" s="1"/>
  <c r="I3104" i="4" s="1"/>
  <c r="I3105" i="4" s="1"/>
  <c r="I3106" i="4" s="1"/>
  <c r="I3107" i="4" s="1"/>
  <c r="I3108" i="4" s="1"/>
  <c r="I3109" i="4" s="1"/>
  <c r="I3110" i="4" s="1"/>
  <c r="I3111" i="4" s="1"/>
  <c r="I3112" i="4" s="1"/>
  <c r="I3113" i="4" s="1"/>
  <c r="I3114" i="4" s="1"/>
  <c r="I3115" i="4" s="1"/>
  <c r="I3116" i="4" s="1"/>
  <c r="I3117" i="4" s="1"/>
  <c r="I3118" i="4" s="1"/>
  <c r="I3119" i="4" s="1"/>
  <c r="I3120" i="4" s="1"/>
  <c r="I3121" i="4" s="1"/>
  <c r="I3122" i="4" s="1"/>
  <c r="I3123" i="4" s="1"/>
  <c r="I3124" i="4" s="1"/>
  <c r="I3125" i="4" s="1"/>
  <c r="I3126" i="4" s="1"/>
  <c r="I3127" i="4" s="1"/>
  <c r="I3128" i="4" s="1"/>
  <c r="I3129" i="4" s="1"/>
  <c r="I3130" i="4" s="1"/>
  <c r="I3131" i="4" s="1"/>
  <c r="I3132" i="4" s="1"/>
  <c r="I3133" i="4" s="1"/>
  <c r="I3134" i="4" s="1"/>
  <c r="I3135" i="4" s="1"/>
  <c r="I3136" i="4" s="1"/>
  <c r="I3137" i="4" s="1"/>
  <c r="I3138" i="4" s="1"/>
  <c r="I3139" i="4" s="1"/>
  <c r="I3140" i="4" s="1"/>
  <c r="I3141" i="4" s="1"/>
  <c r="I3142" i="4" s="1"/>
  <c r="I3143" i="4" s="1"/>
  <c r="I3144" i="4" s="1"/>
  <c r="I3145" i="4" s="1"/>
  <c r="I3146" i="4" s="1"/>
  <c r="I3147" i="4" s="1"/>
  <c r="I3148" i="4" s="1"/>
  <c r="I3149" i="4" s="1"/>
  <c r="I3150" i="4" s="1"/>
  <c r="I3151" i="4" s="1"/>
  <c r="I3152" i="4" s="1"/>
  <c r="I3153" i="4" s="1"/>
  <c r="I3154" i="4" s="1"/>
  <c r="I3155" i="4" s="1"/>
  <c r="I3156" i="4" s="1"/>
  <c r="I3157" i="4" s="1"/>
  <c r="I3158" i="4" s="1"/>
  <c r="I3159" i="4" s="1"/>
  <c r="I3160" i="4" s="1"/>
  <c r="I3161" i="4" s="1"/>
  <c r="I3162" i="4" s="1"/>
  <c r="I3163" i="4" s="1"/>
  <c r="I3164" i="4" s="1"/>
  <c r="I3165" i="4" s="1"/>
  <c r="I3166" i="4" s="1"/>
  <c r="I3167" i="4" s="1"/>
  <c r="I3168" i="4" s="1"/>
  <c r="I3169" i="4" s="1"/>
  <c r="I3170" i="4" s="1"/>
  <c r="I3171" i="4" s="1"/>
  <c r="I3172" i="4" s="1"/>
  <c r="I3173" i="4" s="1"/>
  <c r="I3174" i="4" s="1"/>
  <c r="I3175" i="4" s="1"/>
  <c r="I3176" i="4" s="1"/>
  <c r="I3177" i="4" s="1"/>
  <c r="I3178" i="4" s="1"/>
  <c r="I3179" i="4" s="1"/>
  <c r="I3180" i="4" s="1"/>
  <c r="I3181" i="4" s="1"/>
  <c r="I3182" i="4" s="1"/>
  <c r="I3183" i="4" s="1"/>
  <c r="I3184" i="4" s="1"/>
  <c r="I3185" i="4" s="1"/>
  <c r="I3186" i="4" s="1"/>
  <c r="I3187" i="4" s="1"/>
  <c r="I3188" i="4" s="1"/>
  <c r="I3189" i="4" s="1"/>
  <c r="I3190" i="4" s="1"/>
  <c r="I3191" i="4" s="1"/>
  <c r="I3192" i="4" s="1"/>
  <c r="I3193" i="4" s="1"/>
  <c r="I3194" i="4" s="1"/>
  <c r="I3195" i="4" s="1"/>
  <c r="I3196" i="4" s="1"/>
  <c r="I3197" i="4" s="1"/>
  <c r="I3198" i="4" s="1"/>
  <c r="I3199" i="4" s="1"/>
  <c r="I3200" i="4" s="1"/>
  <c r="I3201" i="4" s="1"/>
  <c r="I3202" i="4" s="1"/>
  <c r="I3203" i="4" s="1"/>
  <c r="I3204" i="4" s="1"/>
  <c r="I3205" i="4" s="1"/>
  <c r="I3206" i="4" s="1"/>
  <c r="I3207" i="4" s="1"/>
  <c r="I3208" i="4" s="1"/>
  <c r="I3209" i="4" s="1"/>
  <c r="I3210" i="4" s="1"/>
  <c r="I3211" i="4" s="1"/>
  <c r="I3212" i="4" s="1"/>
  <c r="I3213" i="4" s="1"/>
  <c r="I3214" i="4" s="1"/>
  <c r="I3215" i="4" s="1"/>
  <c r="I3216" i="4" s="1"/>
  <c r="I3217" i="4" s="1"/>
  <c r="I3218" i="4" s="1"/>
  <c r="I3219" i="4" s="1"/>
  <c r="I3220" i="4" s="1"/>
  <c r="I3221" i="4" s="1"/>
  <c r="I3222" i="4" s="1"/>
  <c r="I3223" i="4" s="1"/>
  <c r="I3224" i="4" s="1"/>
  <c r="I3225" i="4" s="1"/>
  <c r="I3226" i="4" s="1"/>
  <c r="I3227" i="4" s="1"/>
  <c r="I3228" i="4" s="1"/>
  <c r="I3229" i="4" s="1"/>
  <c r="I3230" i="4" s="1"/>
  <c r="I3231" i="4" s="1"/>
  <c r="I3232" i="4" s="1"/>
  <c r="I3233" i="4" s="1"/>
  <c r="I3234" i="4" s="1"/>
  <c r="I3235" i="4" s="1"/>
  <c r="I3236" i="4" s="1"/>
  <c r="I3237" i="4" s="1"/>
  <c r="I3238" i="4" s="1"/>
  <c r="I3239" i="4" s="1"/>
  <c r="I3240" i="4" s="1"/>
  <c r="I3241" i="4" s="1"/>
  <c r="I3242" i="4" s="1"/>
  <c r="I3243" i="4" s="1"/>
  <c r="I3244" i="4" s="1"/>
  <c r="I3245" i="4" s="1"/>
  <c r="I3246" i="4" s="1"/>
  <c r="I3247" i="4" s="1"/>
  <c r="I3248" i="4" s="1"/>
  <c r="I3249" i="4" s="1"/>
  <c r="I3250" i="4" s="1"/>
  <c r="I3251" i="4" s="1"/>
  <c r="I3252" i="4" s="1"/>
  <c r="I3253" i="4" s="1"/>
  <c r="I3254" i="4" s="1"/>
  <c r="I3255" i="4" s="1"/>
  <c r="I3256" i="4" s="1"/>
  <c r="I3257" i="4" s="1"/>
  <c r="I3258" i="4" s="1"/>
  <c r="I3259" i="4" s="1"/>
  <c r="I3260" i="4" s="1"/>
  <c r="I3261" i="4" s="1"/>
  <c r="I3262" i="4" s="1"/>
  <c r="I3263" i="4" s="1"/>
  <c r="I3264" i="4" s="1"/>
  <c r="I3265" i="4" s="1"/>
  <c r="I3266" i="4" s="1"/>
  <c r="I3267" i="4" s="1"/>
  <c r="I3268" i="4" s="1"/>
  <c r="I3269" i="4" s="1"/>
  <c r="I3270" i="4" s="1"/>
  <c r="I3271" i="4" s="1"/>
  <c r="I3272" i="4" s="1"/>
  <c r="I3273" i="4" s="1"/>
  <c r="I3274" i="4" s="1"/>
  <c r="I3275" i="4" s="1"/>
  <c r="I3276" i="4" s="1"/>
  <c r="I3277" i="4" s="1"/>
  <c r="I3278" i="4" s="1"/>
  <c r="I3279" i="4" s="1"/>
  <c r="I3280" i="4" s="1"/>
  <c r="I3281" i="4" s="1"/>
  <c r="I3282" i="4" s="1"/>
  <c r="I3283" i="4" s="1"/>
  <c r="I3284" i="4" s="1"/>
  <c r="I3285" i="4" s="1"/>
  <c r="I3286" i="4" s="1"/>
  <c r="I3287" i="4" s="1"/>
  <c r="I3288" i="4" s="1"/>
  <c r="I3289" i="4" s="1"/>
  <c r="I3290" i="4" s="1"/>
  <c r="I3291" i="4" s="1"/>
  <c r="I3292" i="4" s="1"/>
  <c r="I3293" i="4" s="1"/>
  <c r="I3294" i="4" s="1"/>
  <c r="I3295" i="4" s="1"/>
  <c r="I3296" i="4" s="1"/>
  <c r="I3297" i="4" s="1"/>
  <c r="I3298" i="4" s="1"/>
  <c r="I3299" i="4" s="1"/>
  <c r="I3300" i="4" s="1"/>
  <c r="I3301" i="4" s="1"/>
  <c r="I3302" i="4" s="1"/>
  <c r="I3303" i="4" s="1"/>
  <c r="I3304" i="4" s="1"/>
  <c r="I3305" i="4" s="1"/>
  <c r="I3306" i="4" s="1"/>
  <c r="I3307" i="4" s="1"/>
  <c r="I3308" i="4" s="1"/>
  <c r="I3309" i="4" s="1"/>
  <c r="I3310" i="4" s="1"/>
  <c r="I3311" i="4" s="1"/>
  <c r="I3312" i="4" s="1"/>
  <c r="I3313" i="4" s="1"/>
  <c r="I3314" i="4" s="1"/>
  <c r="I3315" i="4" s="1"/>
  <c r="I3316" i="4" s="1"/>
  <c r="I3317" i="4" s="1"/>
  <c r="I3318" i="4" s="1"/>
  <c r="I3319" i="4" s="1"/>
  <c r="I3320" i="4" s="1"/>
  <c r="I3321" i="4" s="1"/>
  <c r="I3322" i="4" s="1"/>
  <c r="I3323" i="4" s="1"/>
  <c r="I3324" i="4" s="1"/>
  <c r="I3325" i="4" s="1"/>
  <c r="I3326" i="4" s="1"/>
  <c r="I3327" i="4" s="1"/>
  <c r="I3328" i="4" s="1"/>
  <c r="I3329" i="4" s="1"/>
  <c r="I3330" i="4" s="1"/>
  <c r="I3331" i="4" s="1"/>
  <c r="I3332" i="4" s="1"/>
  <c r="I3333" i="4" s="1"/>
  <c r="I3334" i="4" s="1"/>
  <c r="I3335" i="4" s="1"/>
  <c r="I3336" i="4" s="1"/>
  <c r="I3337" i="4" s="1"/>
  <c r="I3338" i="4" s="1"/>
  <c r="I3339" i="4" s="1"/>
  <c r="I3340" i="4" s="1"/>
  <c r="I3341" i="4" s="1"/>
  <c r="I3342" i="4" s="1"/>
  <c r="I3343" i="4" s="1"/>
  <c r="I3344" i="4" s="1"/>
  <c r="I3345" i="4" s="1"/>
  <c r="I3346" i="4" s="1"/>
  <c r="I3347" i="4" s="1"/>
  <c r="I3348" i="4" s="1"/>
  <c r="I3349" i="4" s="1"/>
  <c r="I3350" i="4" s="1"/>
  <c r="I3351" i="4" s="1"/>
  <c r="I3352" i="4" s="1"/>
  <c r="I3353" i="4" s="1"/>
  <c r="I3354" i="4" s="1"/>
  <c r="I3355" i="4" s="1"/>
  <c r="I3356" i="4" s="1"/>
  <c r="I3357" i="4" s="1"/>
  <c r="I3358" i="4" s="1"/>
  <c r="I3359" i="4" s="1"/>
  <c r="I3360" i="4" s="1"/>
  <c r="I3361" i="4" s="1"/>
  <c r="I3362" i="4" s="1"/>
  <c r="I3363" i="4" s="1"/>
  <c r="I3364" i="4" s="1"/>
  <c r="I3365" i="4" s="1"/>
  <c r="I3366" i="4" s="1"/>
  <c r="I3367" i="4" s="1"/>
  <c r="I3368" i="4" s="1"/>
  <c r="I3369" i="4" s="1"/>
  <c r="I3370" i="4" s="1"/>
  <c r="I3371" i="4" s="1"/>
  <c r="I3372" i="4" s="1"/>
  <c r="I3373" i="4" s="1"/>
  <c r="I3374" i="4" s="1"/>
  <c r="I3375" i="4" s="1"/>
  <c r="I3376" i="4" s="1"/>
  <c r="I3377" i="4" s="1"/>
  <c r="I3378" i="4" s="1"/>
  <c r="I3379" i="4" s="1"/>
  <c r="I3380" i="4" s="1"/>
  <c r="I3381" i="4" s="1"/>
  <c r="I3382" i="4" s="1"/>
  <c r="I3383" i="4" s="1"/>
  <c r="I3384" i="4" s="1"/>
  <c r="I3385" i="4" s="1"/>
  <c r="I3386" i="4" s="1"/>
  <c r="I3387" i="4" s="1"/>
  <c r="I3388" i="4" s="1"/>
  <c r="I3389" i="4" s="1"/>
  <c r="I3390" i="4" s="1"/>
  <c r="I3391" i="4" s="1"/>
  <c r="I3392" i="4" s="1"/>
  <c r="I3393" i="4" s="1"/>
  <c r="I3394" i="4" s="1"/>
  <c r="I3395" i="4" s="1"/>
  <c r="I3396" i="4" s="1"/>
  <c r="I3397" i="4" s="1"/>
  <c r="I3398" i="4" s="1"/>
  <c r="I3399" i="4" s="1"/>
  <c r="I3400" i="4" s="1"/>
  <c r="I3401" i="4" s="1"/>
  <c r="I3402" i="4" s="1"/>
  <c r="I3403" i="4" s="1"/>
  <c r="I3404" i="4" s="1"/>
  <c r="I3405" i="4" s="1"/>
  <c r="I3406" i="4" s="1"/>
  <c r="I3407" i="4" s="1"/>
  <c r="I3408" i="4" s="1"/>
  <c r="I3409" i="4" s="1"/>
  <c r="I3410" i="4" s="1"/>
  <c r="I3411" i="4" s="1"/>
  <c r="I3412" i="4" s="1"/>
  <c r="I3413" i="4" s="1"/>
  <c r="I3414" i="4" s="1"/>
  <c r="I3415" i="4" s="1"/>
  <c r="I3416" i="4" s="1"/>
  <c r="I3417" i="4" s="1"/>
  <c r="I3418" i="4" s="1"/>
  <c r="I3419" i="4" s="1"/>
  <c r="I3420" i="4" s="1"/>
  <c r="I3421" i="4" s="1"/>
  <c r="I3422" i="4" s="1"/>
  <c r="I3423" i="4" s="1"/>
  <c r="I3424" i="4" s="1"/>
  <c r="I3425" i="4" s="1"/>
  <c r="I3426" i="4" s="1"/>
  <c r="I3427" i="4" s="1"/>
  <c r="I3428" i="4" s="1"/>
  <c r="I3429" i="4" s="1"/>
  <c r="I3430" i="4" s="1"/>
  <c r="I3431" i="4" s="1"/>
  <c r="I3432" i="4" s="1"/>
  <c r="I3433" i="4" s="1"/>
  <c r="I3434" i="4" s="1"/>
  <c r="I3435" i="4" s="1"/>
  <c r="I3436" i="4" s="1"/>
  <c r="I3437" i="4" s="1"/>
  <c r="I3438" i="4" s="1"/>
  <c r="I3439" i="4" s="1"/>
  <c r="I3440" i="4" s="1"/>
  <c r="I3441" i="4" s="1"/>
  <c r="I3442" i="4" s="1"/>
  <c r="I3443" i="4" s="1"/>
  <c r="I3444" i="4" s="1"/>
  <c r="I3445" i="4" s="1"/>
  <c r="I3446" i="4" s="1"/>
  <c r="I3447" i="4" s="1"/>
  <c r="I3448" i="4" s="1"/>
  <c r="I3449" i="4" s="1"/>
  <c r="I3450" i="4" s="1"/>
  <c r="I3451" i="4" s="1"/>
  <c r="I3452" i="4" s="1"/>
  <c r="I3453" i="4" s="1"/>
  <c r="I3454" i="4" s="1"/>
  <c r="I3455" i="4" s="1"/>
  <c r="I3456" i="4" s="1"/>
  <c r="I3457" i="4" s="1"/>
  <c r="I3458" i="4" s="1"/>
  <c r="I3459" i="4" s="1"/>
  <c r="I3460" i="4" s="1"/>
  <c r="I3461" i="4" s="1"/>
  <c r="I3462" i="4" s="1"/>
  <c r="I3463" i="4" s="1"/>
  <c r="I3464" i="4" s="1"/>
  <c r="I3465" i="4" s="1"/>
  <c r="I3466" i="4" s="1"/>
  <c r="I3467" i="4" s="1"/>
  <c r="I3468" i="4" s="1"/>
  <c r="I3469" i="4" s="1"/>
  <c r="I3470" i="4" s="1"/>
  <c r="I3471" i="4" s="1"/>
  <c r="I3472" i="4" s="1"/>
  <c r="I3473" i="4" s="1"/>
  <c r="I3474" i="4" s="1"/>
  <c r="I3475" i="4" s="1"/>
  <c r="I3476" i="4" s="1"/>
  <c r="I3477" i="4" s="1"/>
  <c r="I3478" i="4" s="1"/>
  <c r="I3479" i="4" s="1"/>
  <c r="I3480" i="4" s="1"/>
  <c r="I3481" i="4" s="1"/>
  <c r="I3482" i="4" s="1"/>
  <c r="I3483" i="4" s="1"/>
  <c r="I3484" i="4" s="1"/>
  <c r="I3485" i="4" s="1"/>
  <c r="I3486" i="4" s="1"/>
  <c r="I3487" i="4" s="1"/>
  <c r="I3488" i="4" s="1"/>
  <c r="I3489" i="4" s="1"/>
  <c r="I3490" i="4" s="1"/>
  <c r="I3491" i="4" s="1"/>
  <c r="I3492" i="4" s="1"/>
  <c r="I3493" i="4" s="1"/>
  <c r="I3494" i="4" s="1"/>
  <c r="I3495" i="4" s="1"/>
  <c r="I3496" i="4" s="1"/>
  <c r="I3497" i="4" s="1"/>
  <c r="I3498" i="4" s="1"/>
  <c r="I3499" i="4" s="1"/>
  <c r="I3500" i="4" s="1"/>
  <c r="I3501" i="4" s="1"/>
  <c r="I3502" i="4" s="1"/>
  <c r="I3503" i="4" s="1"/>
  <c r="I3504" i="4" s="1"/>
  <c r="I3505" i="4" s="1"/>
  <c r="I3506" i="4" s="1"/>
  <c r="I3507" i="4" s="1"/>
  <c r="I3508" i="4" s="1"/>
  <c r="I3509" i="4" s="1"/>
  <c r="I3510" i="4" s="1"/>
  <c r="I3511" i="4" s="1"/>
  <c r="I3512" i="4" s="1"/>
  <c r="I3513" i="4" s="1"/>
  <c r="I3514" i="4" s="1"/>
  <c r="I3515" i="4" s="1"/>
  <c r="I3516" i="4" s="1"/>
  <c r="I3517" i="4" s="1"/>
  <c r="I3518" i="4" s="1"/>
  <c r="I3519" i="4" s="1"/>
  <c r="I3520" i="4" s="1"/>
  <c r="I3521" i="4" s="1"/>
  <c r="I3522" i="4" s="1"/>
  <c r="I3523" i="4" s="1"/>
  <c r="I3524" i="4" s="1"/>
  <c r="I3525" i="4" s="1"/>
  <c r="I3526" i="4" s="1"/>
  <c r="I3527" i="4" s="1"/>
  <c r="I3528" i="4" s="1"/>
  <c r="I3529" i="4" s="1"/>
  <c r="I3530" i="4" s="1"/>
  <c r="I3531" i="4" s="1"/>
  <c r="I3532" i="4" s="1"/>
  <c r="I3533" i="4" s="1"/>
  <c r="I3534" i="4" s="1"/>
  <c r="I3535" i="4" s="1"/>
  <c r="I3536" i="4" s="1"/>
  <c r="I3537" i="4" s="1"/>
  <c r="I3538" i="4" s="1"/>
  <c r="I3539" i="4" s="1"/>
  <c r="I3540" i="4" s="1"/>
  <c r="I3541" i="4" s="1"/>
  <c r="I3542" i="4" s="1"/>
  <c r="I3543" i="4" s="1"/>
  <c r="I3544" i="4" s="1"/>
  <c r="I3545" i="4" s="1"/>
  <c r="I3546" i="4" s="1"/>
  <c r="I3547" i="4" s="1"/>
  <c r="I3548" i="4" s="1"/>
  <c r="I3549" i="4" s="1"/>
  <c r="I3550" i="4" s="1"/>
  <c r="I3551" i="4" s="1"/>
  <c r="I3552" i="4" s="1"/>
  <c r="I3553" i="4" s="1"/>
  <c r="I3554" i="4" s="1"/>
  <c r="I3555" i="4" s="1"/>
  <c r="I3556" i="4" s="1"/>
  <c r="I3557" i="4" s="1"/>
  <c r="I3558" i="4" s="1"/>
  <c r="I3559" i="4" s="1"/>
  <c r="I3560" i="4" s="1"/>
  <c r="I3561" i="4" s="1"/>
  <c r="I3562" i="4" s="1"/>
  <c r="I3563" i="4" s="1"/>
  <c r="I3564" i="4" s="1"/>
  <c r="I3565" i="4" s="1"/>
  <c r="I3566" i="4" s="1"/>
  <c r="I3567" i="4" s="1"/>
  <c r="I3568" i="4" s="1"/>
  <c r="I3569" i="4" s="1"/>
  <c r="I3570" i="4" s="1"/>
  <c r="I3571" i="4" s="1"/>
  <c r="I3572" i="4" s="1"/>
  <c r="I3573" i="4" s="1"/>
  <c r="I3574" i="4" s="1"/>
  <c r="I3575" i="4" s="1"/>
  <c r="I3576" i="4" s="1"/>
  <c r="I3577" i="4" s="1"/>
  <c r="I3578" i="4" s="1"/>
  <c r="I3579" i="4" s="1"/>
  <c r="I3580" i="4" s="1"/>
  <c r="I3581" i="4" s="1"/>
  <c r="I3582" i="4" s="1"/>
  <c r="I3583" i="4" s="1"/>
  <c r="I3584" i="4" s="1"/>
  <c r="I3585" i="4" s="1"/>
  <c r="I3586" i="4" s="1"/>
  <c r="I3587" i="4" s="1"/>
  <c r="I3588" i="4" s="1"/>
  <c r="I3589" i="4" s="1"/>
  <c r="I3590" i="4" s="1"/>
  <c r="I3591" i="4" s="1"/>
  <c r="I3592" i="4" s="1"/>
  <c r="I3593" i="4" s="1"/>
  <c r="I3594" i="4" s="1"/>
  <c r="I3595" i="4" s="1"/>
  <c r="I3596" i="4" s="1"/>
  <c r="I3597" i="4" s="1"/>
  <c r="I3598" i="4" s="1"/>
  <c r="I3599" i="4" s="1"/>
  <c r="I3600" i="4" s="1"/>
  <c r="I3601" i="4" s="1"/>
  <c r="I3602" i="4" s="1"/>
  <c r="I3603" i="4" s="1"/>
  <c r="I3604" i="4" s="1"/>
  <c r="I3605" i="4" s="1"/>
  <c r="I3606" i="4" s="1"/>
  <c r="I3607" i="4" s="1"/>
  <c r="I3608" i="4" s="1"/>
  <c r="I3609" i="4" s="1"/>
  <c r="I3610" i="4" s="1"/>
  <c r="I3611" i="4" s="1"/>
  <c r="I3612" i="4" s="1"/>
  <c r="I3613" i="4" s="1"/>
  <c r="I3614" i="4" s="1"/>
  <c r="I3615" i="4" s="1"/>
  <c r="I3616" i="4" s="1"/>
  <c r="I3617" i="4" s="1"/>
  <c r="I3618" i="4" s="1"/>
  <c r="I3619" i="4" s="1"/>
  <c r="I3620" i="4" s="1"/>
  <c r="I3621" i="4" s="1"/>
  <c r="I3622" i="4" s="1"/>
  <c r="I3623" i="4" s="1"/>
  <c r="I3624" i="4" s="1"/>
  <c r="I3625" i="4" s="1"/>
  <c r="I3626" i="4" s="1"/>
  <c r="I3627" i="4" s="1"/>
  <c r="I3628" i="4" s="1"/>
  <c r="I3629" i="4" s="1"/>
  <c r="I3630" i="4" s="1"/>
  <c r="I3631" i="4" s="1"/>
  <c r="I3632" i="4" s="1"/>
  <c r="I3633" i="4" s="1"/>
  <c r="I3634" i="4" s="1"/>
  <c r="I3635" i="4" s="1"/>
  <c r="I3636" i="4" s="1"/>
  <c r="I3637" i="4" s="1"/>
  <c r="I3638" i="4" s="1"/>
  <c r="I3639" i="4" s="1"/>
  <c r="I3640" i="4" s="1"/>
  <c r="I3641" i="4" s="1"/>
  <c r="I3642" i="4" s="1"/>
  <c r="I3643" i="4" s="1"/>
  <c r="I3644" i="4" s="1"/>
  <c r="I3645" i="4" s="1"/>
  <c r="I3646" i="4" s="1"/>
  <c r="I3647" i="4" s="1"/>
  <c r="I3648" i="4" s="1"/>
  <c r="I3649" i="4" s="1"/>
  <c r="I3650" i="4" s="1"/>
  <c r="I3651" i="4" s="1"/>
  <c r="I3652" i="4" s="1"/>
  <c r="I3653" i="4" s="1"/>
  <c r="I3654" i="4" s="1"/>
  <c r="I3655" i="4" s="1"/>
  <c r="I3656" i="4" s="1"/>
  <c r="I3657" i="4" s="1"/>
  <c r="I3658" i="4" s="1"/>
  <c r="I3659" i="4" s="1"/>
  <c r="I3660" i="4" s="1"/>
  <c r="I3661" i="4" s="1"/>
  <c r="I3662" i="4" s="1"/>
  <c r="I3663" i="4" s="1"/>
  <c r="I3664" i="4" s="1"/>
  <c r="I3665" i="4" s="1"/>
  <c r="I3666" i="4" s="1"/>
  <c r="I3667" i="4" s="1"/>
  <c r="I3668" i="4" s="1"/>
  <c r="I3669" i="4" s="1"/>
  <c r="I3670" i="4" s="1"/>
  <c r="I3671" i="4" s="1"/>
  <c r="I3672" i="4" s="1"/>
  <c r="I3673" i="4" s="1"/>
  <c r="I3674" i="4" s="1"/>
  <c r="I3675" i="4" s="1"/>
  <c r="I3676" i="4" s="1"/>
  <c r="I3677" i="4" s="1"/>
  <c r="I3678" i="4" s="1"/>
  <c r="I3679" i="4" s="1"/>
  <c r="I3680" i="4" s="1"/>
  <c r="I3681" i="4" s="1"/>
  <c r="I3682" i="4" s="1"/>
  <c r="I3683" i="4" s="1"/>
  <c r="I3684" i="4" s="1"/>
  <c r="I3685" i="4" s="1"/>
  <c r="I3686" i="4" s="1"/>
  <c r="I3687" i="4" s="1"/>
  <c r="I3688" i="4" s="1"/>
  <c r="I3689" i="4" s="1"/>
  <c r="I3690" i="4" s="1"/>
  <c r="I3691" i="4" s="1"/>
  <c r="I3692" i="4" s="1"/>
  <c r="I3693" i="4" s="1"/>
  <c r="I3694" i="4" s="1"/>
  <c r="I3695" i="4" s="1"/>
  <c r="I3696" i="4" s="1"/>
  <c r="I3697" i="4" s="1"/>
  <c r="I3698" i="4" s="1"/>
  <c r="I3699" i="4" s="1"/>
  <c r="I3700" i="4" s="1"/>
  <c r="I3701" i="4" s="1"/>
  <c r="I3702" i="4" s="1"/>
  <c r="I3703" i="4" s="1"/>
  <c r="I3704" i="4" s="1"/>
  <c r="I3705" i="4" s="1"/>
  <c r="I3706" i="4" s="1"/>
  <c r="I3707" i="4" s="1"/>
  <c r="I3708" i="4" s="1"/>
  <c r="I3709" i="4" s="1"/>
  <c r="I3710" i="4" s="1"/>
  <c r="I3711" i="4" s="1"/>
  <c r="I3712" i="4" s="1"/>
  <c r="I3713" i="4" s="1"/>
  <c r="I3714" i="4" s="1"/>
  <c r="I3715" i="4" s="1"/>
  <c r="I3716" i="4" s="1"/>
  <c r="I3717" i="4" s="1"/>
  <c r="I3718" i="4" s="1"/>
  <c r="I3719" i="4" s="1"/>
  <c r="I3720" i="4" s="1"/>
  <c r="I3721" i="4" s="1"/>
  <c r="I3722" i="4" s="1"/>
  <c r="I3723" i="4" s="1"/>
  <c r="I3724" i="4" s="1"/>
  <c r="I3725" i="4" s="1"/>
  <c r="I3726" i="4" s="1"/>
  <c r="I3727" i="4" s="1"/>
  <c r="I3728" i="4" s="1"/>
  <c r="I3729" i="4" s="1"/>
  <c r="I3730" i="4" s="1"/>
  <c r="I3731" i="4" s="1"/>
  <c r="I3732" i="4" s="1"/>
  <c r="I3733" i="4" s="1"/>
  <c r="I3734" i="4" s="1"/>
  <c r="I3735" i="4" s="1"/>
  <c r="I3736" i="4" s="1"/>
  <c r="I3737" i="4" s="1"/>
  <c r="I3738" i="4" s="1"/>
  <c r="I3739" i="4" s="1"/>
  <c r="I3740" i="4" s="1"/>
  <c r="I3741" i="4" s="1"/>
  <c r="I3742" i="4" s="1"/>
  <c r="I3743" i="4" s="1"/>
  <c r="I3744" i="4" s="1"/>
  <c r="I3745" i="4" s="1"/>
  <c r="I3746" i="4" s="1"/>
  <c r="I3747" i="4" s="1"/>
  <c r="I3748" i="4" s="1"/>
  <c r="I3749" i="4" s="1"/>
  <c r="I3750" i="4" s="1"/>
  <c r="I3751" i="4" s="1"/>
  <c r="I3752" i="4" s="1"/>
  <c r="I3753" i="4" s="1"/>
  <c r="I3754" i="4" s="1"/>
  <c r="I3755" i="4" s="1"/>
  <c r="I3756" i="4" s="1"/>
  <c r="I3757" i="4" s="1"/>
  <c r="I3758" i="4" s="1"/>
  <c r="I3759" i="4" s="1"/>
  <c r="I3760" i="4" s="1"/>
  <c r="I3761" i="4" s="1"/>
  <c r="I3762" i="4" s="1"/>
  <c r="I3763" i="4" s="1"/>
  <c r="I3764" i="4" s="1"/>
  <c r="I3765" i="4" s="1"/>
  <c r="I3766" i="4" s="1"/>
  <c r="I3767" i="4" s="1"/>
  <c r="I3768" i="4" s="1"/>
  <c r="I3769" i="4" s="1"/>
  <c r="I3770" i="4" s="1"/>
  <c r="I3771" i="4" s="1"/>
  <c r="I3772" i="4" s="1"/>
  <c r="I3773" i="4" s="1"/>
  <c r="I3774" i="4" s="1"/>
  <c r="I3775" i="4" s="1"/>
  <c r="I3776" i="4" s="1"/>
  <c r="I3777" i="4" s="1"/>
  <c r="I3778" i="4" s="1"/>
  <c r="I3779" i="4" s="1"/>
  <c r="I3780" i="4" s="1"/>
  <c r="I3781" i="4" s="1"/>
  <c r="I3782" i="4" s="1"/>
  <c r="I3783" i="4" s="1"/>
  <c r="I3784" i="4" s="1"/>
  <c r="I3785" i="4" s="1"/>
  <c r="I3786" i="4" s="1"/>
  <c r="I3787" i="4" s="1"/>
  <c r="I3788" i="4" s="1"/>
  <c r="I3789" i="4" s="1"/>
  <c r="I3790" i="4" s="1"/>
  <c r="I3791" i="4" s="1"/>
  <c r="I3792" i="4" s="1"/>
  <c r="I3793" i="4" s="1"/>
  <c r="I3794" i="4" s="1"/>
  <c r="I3795" i="4" s="1"/>
  <c r="I3796" i="4" s="1"/>
  <c r="I3797" i="4" s="1"/>
  <c r="I3798" i="4" s="1"/>
  <c r="I3799" i="4" s="1"/>
  <c r="I3800" i="4" s="1"/>
  <c r="I3801" i="4" s="1"/>
  <c r="I3802" i="4" s="1"/>
  <c r="I3803" i="4" s="1"/>
  <c r="I3804" i="4" s="1"/>
  <c r="I3805" i="4" s="1"/>
  <c r="I3806" i="4" s="1"/>
  <c r="I3807" i="4" s="1"/>
  <c r="I3808" i="4" s="1"/>
  <c r="I3809" i="4" s="1"/>
  <c r="I3810" i="4" s="1"/>
  <c r="I3811" i="4" s="1"/>
  <c r="I3812" i="4" s="1"/>
  <c r="I3813" i="4" s="1"/>
  <c r="I3814" i="4" s="1"/>
  <c r="I3815" i="4" s="1"/>
  <c r="I3816" i="4" s="1"/>
  <c r="I3817" i="4" s="1"/>
  <c r="I3818" i="4" s="1"/>
  <c r="I3819" i="4" s="1"/>
  <c r="I3820" i="4" s="1"/>
  <c r="I3821" i="4" s="1"/>
  <c r="I3822" i="4" s="1"/>
  <c r="I3823" i="4" s="1"/>
  <c r="I3824" i="4" s="1"/>
  <c r="I3825" i="4" s="1"/>
  <c r="I3826" i="4" s="1"/>
  <c r="I3827" i="4" s="1"/>
  <c r="I3828" i="4" s="1"/>
  <c r="I3829" i="4" s="1"/>
  <c r="I3830" i="4" s="1"/>
  <c r="I3831" i="4" s="1"/>
  <c r="I3832" i="4" s="1"/>
  <c r="I3833" i="4" s="1"/>
  <c r="I3834" i="4" s="1"/>
  <c r="I3835" i="4" s="1"/>
  <c r="I3836" i="4" s="1"/>
  <c r="I3837" i="4" s="1"/>
  <c r="I3838" i="4" s="1"/>
  <c r="I3839" i="4" s="1"/>
  <c r="I3840" i="4" s="1"/>
  <c r="I3841" i="4" s="1"/>
  <c r="I3842" i="4" s="1"/>
  <c r="I3843" i="4" s="1"/>
  <c r="I3844" i="4" s="1"/>
  <c r="I3845" i="4" s="1"/>
  <c r="I3846" i="4" s="1"/>
  <c r="I3847" i="4" s="1"/>
  <c r="I3848" i="4" s="1"/>
  <c r="I3849" i="4" s="1"/>
  <c r="I3850" i="4" s="1"/>
  <c r="I3851" i="4" s="1"/>
  <c r="I3852" i="4" s="1"/>
  <c r="I3853" i="4" s="1"/>
  <c r="I3854" i="4" s="1"/>
  <c r="I3855" i="4" s="1"/>
  <c r="I3856" i="4" s="1"/>
  <c r="I3857" i="4" s="1"/>
  <c r="I3858" i="4" s="1"/>
  <c r="I3859" i="4" s="1"/>
  <c r="I3860" i="4" s="1"/>
  <c r="I3861" i="4" s="1"/>
  <c r="I3862" i="4" s="1"/>
  <c r="I3863" i="4" s="1"/>
  <c r="I3864" i="4" s="1"/>
  <c r="I3865" i="4" s="1"/>
  <c r="I3866" i="4" s="1"/>
  <c r="I3867" i="4" s="1"/>
  <c r="I3868" i="4" s="1"/>
  <c r="I3869" i="4" s="1"/>
  <c r="I3870" i="4" s="1"/>
  <c r="I3871" i="4" s="1"/>
  <c r="I3872" i="4" s="1"/>
  <c r="I3873" i="4" s="1"/>
  <c r="I3874" i="4" s="1"/>
  <c r="I3875" i="4" s="1"/>
  <c r="I3876" i="4" s="1"/>
  <c r="I3877" i="4" s="1"/>
  <c r="I3878" i="4" s="1"/>
  <c r="I3879" i="4" s="1"/>
  <c r="I3880" i="4" s="1"/>
  <c r="I3881" i="4" s="1"/>
  <c r="I3882" i="4" s="1"/>
  <c r="I3883" i="4" s="1"/>
  <c r="I3884" i="4" s="1"/>
  <c r="I3885" i="4" s="1"/>
  <c r="I3886" i="4" s="1"/>
  <c r="I3887" i="4" s="1"/>
  <c r="I3888" i="4" s="1"/>
  <c r="I3889" i="4" s="1"/>
  <c r="I3890" i="4" s="1"/>
  <c r="I3891" i="4" s="1"/>
  <c r="I3892" i="4" s="1"/>
  <c r="I3893" i="4" s="1"/>
  <c r="I3894" i="4" s="1"/>
  <c r="I3895" i="4" s="1"/>
  <c r="I3896" i="4" s="1"/>
  <c r="I3897" i="4" s="1"/>
  <c r="I3898" i="4" s="1"/>
  <c r="I3899" i="4" s="1"/>
  <c r="I3900" i="4" s="1"/>
  <c r="I3901" i="4" s="1"/>
  <c r="I3902" i="4" s="1"/>
  <c r="I3903" i="4" s="1"/>
  <c r="I3904" i="4" s="1"/>
  <c r="I3905" i="4" s="1"/>
  <c r="I3906" i="4" s="1"/>
  <c r="I3907" i="4" s="1"/>
  <c r="I3908" i="4" s="1"/>
  <c r="I3909" i="4" s="1"/>
  <c r="I3910" i="4" s="1"/>
  <c r="I3911" i="4" s="1"/>
  <c r="I3912" i="4" s="1"/>
  <c r="I3913" i="4" s="1"/>
  <c r="I3914" i="4" s="1"/>
  <c r="I3915" i="4" s="1"/>
  <c r="I3916" i="4" s="1"/>
  <c r="I3917" i="4" s="1"/>
  <c r="I3918" i="4" s="1"/>
  <c r="I3919" i="4" s="1"/>
  <c r="I3920" i="4" s="1"/>
  <c r="I3921" i="4" s="1"/>
  <c r="I3922" i="4" s="1"/>
  <c r="I3923" i="4" s="1"/>
  <c r="I3924" i="4" s="1"/>
  <c r="I3925" i="4" s="1"/>
  <c r="I3926" i="4" s="1"/>
  <c r="I3927" i="4" s="1"/>
  <c r="I3928" i="4" s="1"/>
  <c r="I3929" i="4" s="1"/>
  <c r="I3930" i="4" s="1"/>
  <c r="I3931" i="4" s="1"/>
  <c r="I3932" i="4" s="1"/>
  <c r="I3933" i="4" s="1"/>
  <c r="I3934" i="4" s="1"/>
  <c r="I3935" i="4" s="1"/>
  <c r="I3936" i="4" s="1"/>
  <c r="I3937" i="4" s="1"/>
  <c r="I3938" i="4" s="1"/>
  <c r="I3939" i="4" s="1"/>
  <c r="I3940" i="4" s="1"/>
  <c r="I3941" i="4" s="1"/>
  <c r="I3942" i="4" s="1"/>
  <c r="I3943" i="4" s="1"/>
  <c r="I3944" i="4" s="1"/>
  <c r="I3945" i="4" s="1"/>
  <c r="I3946" i="4" s="1"/>
  <c r="I3947" i="4" s="1"/>
  <c r="I3948" i="4" s="1"/>
  <c r="I3949" i="4" s="1"/>
  <c r="I3950" i="4" s="1"/>
  <c r="I3951" i="4" s="1"/>
  <c r="I3952" i="4" s="1"/>
  <c r="I3953" i="4" s="1"/>
  <c r="I3954" i="4" s="1"/>
  <c r="I3955" i="4" s="1"/>
  <c r="I3956" i="4" s="1"/>
  <c r="I3957" i="4" s="1"/>
  <c r="I3958" i="4" s="1"/>
  <c r="I3959" i="4" s="1"/>
  <c r="I3960" i="4" s="1"/>
  <c r="I3961" i="4" s="1"/>
  <c r="I3962" i="4" s="1"/>
  <c r="I3963" i="4" s="1"/>
  <c r="I3964" i="4" s="1"/>
  <c r="I3965" i="4" s="1"/>
  <c r="I3966" i="4" s="1"/>
  <c r="I3967" i="4" s="1"/>
  <c r="I3968" i="4" s="1"/>
  <c r="I3969" i="4" s="1"/>
  <c r="I3970" i="4" s="1"/>
  <c r="I3971" i="4" s="1"/>
  <c r="I3972" i="4" s="1"/>
  <c r="I3973" i="4" s="1"/>
  <c r="I3974" i="4" s="1"/>
  <c r="I3975" i="4" s="1"/>
  <c r="I3976" i="4" s="1"/>
  <c r="I3977" i="4" s="1"/>
  <c r="I3978" i="4" s="1"/>
  <c r="I3979" i="4" s="1"/>
  <c r="I3980" i="4" s="1"/>
  <c r="I3981" i="4" s="1"/>
  <c r="I3982" i="4" s="1"/>
  <c r="I3983" i="4" s="1"/>
  <c r="I3984" i="4" s="1"/>
  <c r="I3985" i="4" s="1"/>
  <c r="I3986" i="4" s="1"/>
  <c r="I3987" i="4" s="1"/>
  <c r="I3988" i="4" s="1"/>
  <c r="I3989" i="4" s="1"/>
  <c r="I3990" i="4" s="1"/>
  <c r="I3991" i="4" s="1"/>
  <c r="I3992" i="4" s="1"/>
  <c r="I3993" i="4" s="1"/>
  <c r="I3994" i="4" s="1"/>
  <c r="I3995" i="4" s="1"/>
  <c r="I3996" i="4" s="1"/>
  <c r="I3997" i="4" s="1"/>
  <c r="I3998" i="4" s="1"/>
  <c r="I3999" i="4" s="1"/>
  <c r="I4000" i="4" s="1"/>
  <c r="I4001" i="4" s="1"/>
  <c r="I4002" i="4" s="1"/>
  <c r="I4003" i="4" s="1"/>
  <c r="I4004" i="4" s="1"/>
  <c r="I4005" i="4" s="1"/>
  <c r="I4006" i="4" s="1"/>
  <c r="I4007" i="4" s="1"/>
  <c r="I4008" i="4" s="1"/>
  <c r="I4009" i="4" s="1"/>
  <c r="I4010" i="4" s="1"/>
  <c r="I4011" i="4" s="1"/>
  <c r="I4012" i="4" s="1"/>
  <c r="I4013" i="4" s="1"/>
  <c r="I4014" i="4" s="1"/>
  <c r="I4015" i="4" s="1"/>
  <c r="I4016" i="4" s="1"/>
  <c r="I4017" i="4" s="1"/>
  <c r="I4018" i="4" s="1"/>
  <c r="I4019" i="4" s="1"/>
  <c r="I4020" i="4" s="1"/>
  <c r="I4021" i="4" s="1"/>
  <c r="I4022" i="4" s="1"/>
  <c r="I4023" i="4" s="1"/>
  <c r="I4024" i="4" s="1"/>
  <c r="I4025" i="4" s="1"/>
  <c r="I4026" i="4" s="1"/>
  <c r="I4027" i="4" s="1"/>
  <c r="I4028" i="4" s="1"/>
  <c r="I4029" i="4" s="1"/>
  <c r="I4030" i="4" s="1"/>
  <c r="I4031" i="4" s="1"/>
  <c r="I4032" i="4" s="1"/>
  <c r="I4033" i="4" s="1"/>
  <c r="I4034" i="4" s="1"/>
  <c r="I4035" i="4" s="1"/>
  <c r="I4036" i="4" s="1"/>
  <c r="I4037" i="4" s="1"/>
  <c r="I4038" i="4" s="1"/>
  <c r="I4039" i="4" s="1"/>
  <c r="I4040" i="4" s="1"/>
  <c r="I4041" i="4" s="1"/>
  <c r="I4042" i="4" s="1"/>
  <c r="I4043" i="4" s="1"/>
  <c r="I4044" i="4" s="1"/>
  <c r="I4045" i="4" s="1"/>
  <c r="I4046" i="4" s="1"/>
  <c r="I4047" i="4" s="1"/>
  <c r="I4048" i="4" s="1"/>
  <c r="I4049" i="4" s="1"/>
  <c r="I4050" i="4" s="1"/>
  <c r="I4051" i="4" s="1"/>
  <c r="I4052" i="4" s="1"/>
  <c r="I4053" i="4" s="1"/>
  <c r="I4054" i="4" s="1"/>
  <c r="I4055" i="4" s="1"/>
  <c r="I4056" i="4" s="1"/>
  <c r="I4057" i="4" s="1"/>
  <c r="I4058" i="4" s="1"/>
  <c r="I4059" i="4" s="1"/>
  <c r="I4060" i="4" s="1"/>
  <c r="I4061" i="4" s="1"/>
  <c r="I4062" i="4" s="1"/>
  <c r="I4063" i="4" s="1"/>
  <c r="I4064" i="4" s="1"/>
  <c r="I4065" i="4" s="1"/>
  <c r="I4066" i="4" s="1"/>
  <c r="I4067" i="4" s="1"/>
  <c r="I4068" i="4" s="1"/>
  <c r="I4069" i="4" s="1"/>
  <c r="I4070" i="4" s="1"/>
  <c r="I4071" i="4" s="1"/>
  <c r="I4072" i="4" s="1"/>
  <c r="I4073" i="4" s="1"/>
  <c r="I4074" i="4" s="1"/>
  <c r="I4075" i="4" s="1"/>
  <c r="I4076" i="4" s="1"/>
  <c r="I4077" i="4" s="1"/>
  <c r="I4078" i="4" s="1"/>
  <c r="I4079" i="4" s="1"/>
  <c r="I4080" i="4" s="1"/>
  <c r="I4081" i="4" s="1"/>
  <c r="I4082" i="4" s="1"/>
  <c r="I4083" i="4" s="1"/>
  <c r="I4084" i="4" s="1"/>
  <c r="I4085" i="4" s="1"/>
  <c r="I4086" i="4" s="1"/>
  <c r="I4087" i="4" s="1"/>
  <c r="I4088" i="4" s="1"/>
  <c r="I4089" i="4" s="1"/>
  <c r="I4090" i="4" s="1"/>
  <c r="I4091" i="4" s="1"/>
  <c r="I4092" i="4" s="1"/>
  <c r="I4093" i="4" s="1"/>
  <c r="I4094" i="4" s="1"/>
  <c r="I4095" i="4" s="1"/>
  <c r="I4096" i="4" s="1"/>
  <c r="I4097" i="4" s="1"/>
  <c r="I4098" i="4" s="1"/>
  <c r="I4099" i="4" s="1"/>
  <c r="I4100" i="4" s="1"/>
  <c r="I4101" i="4" s="1"/>
  <c r="I4102" i="4" s="1"/>
  <c r="I4103" i="4" s="1"/>
  <c r="I4104" i="4" s="1"/>
  <c r="I4105" i="4" s="1"/>
  <c r="I4106" i="4" s="1"/>
  <c r="I4107" i="4" s="1"/>
  <c r="I4108" i="4" s="1"/>
  <c r="I4109" i="4" s="1"/>
  <c r="I4110" i="4" s="1"/>
  <c r="I4111" i="4" s="1"/>
  <c r="I4112" i="4" s="1"/>
  <c r="I4113" i="4" s="1"/>
  <c r="I4114" i="4" s="1"/>
  <c r="I4115" i="4" s="1"/>
  <c r="I4116" i="4" s="1"/>
  <c r="I4117" i="4" s="1"/>
  <c r="I4118" i="4" s="1"/>
  <c r="I4119" i="4" s="1"/>
  <c r="I4120" i="4" s="1"/>
  <c r="I4121" i="4" s="1"/>
  <c r="I4122" i="4" s="1"/>
  <c r="I4123" i="4" s="1"/>
  <c r="I4124" i="4" s="1"/>
  <c r="I4125" i="4" s="1"/>
  <c r="I4126" i="4" s="1"/>
  <c r="I4127" i="4" s="1"/>
  <c r="I4128" i="4" s="1"/>
  <c r="I4129" i="4" s="1"/>
  <c r="I4130" i="4" s="1"/>
  <c r="I4131" i="4" s="1"/>
  <c r="I4132" i="4" s="1"/>
  <c r="I4133" i="4" s="1"/>
  <c r="I4134" i="4" s="1"/>
  <c r="I4135" i="4" s="1"/>
  <c r="I4136" i="4" s="1"/>
  <c r="I4137" i="4" s="1"/>
  <c r="I4138" i="4" s="1"/>
  <c r="I4139" i="4" s="1"/>
  <c r="I4140" i="4" s="1"/>
  <c r="I4141" i="4" s="1"/>
  <c r="I4142" i="4" s="1"/>
  <c r="I4143" i="4" s="1"/>
  <c r="I4144" i="4" s="1"/>
  <c r="I4145" i="4" s="1"/>
  <c r="I4146" i="4" s="1"/>
  <c r="I4147" i="4" s="1"/>
  <c r="I4148" i="4" s="1"/>
  <c r="I4149" i="4" s="1"/>
  <c r="I4150" i="4" s="1"/>
  <c r="I4151" i="4" s="1"/>
  <c r="I4152" i="4" s="1"/>
  <c r="I4153" i="4" s="1"/>
  <c r="I4154" i="4" s="1"/>
  <c r="I4155" i="4" s="1"/>
  <c r="I4156" i="4" s="1"/>
  <c r="I4157" i="4" s="1"/>
  <c r="I4158" i="4" s="1"/>
  <c r="I4159" i="4" s="1"/>
  <c r="I4160" i="4" s="1"/>
  <c r="I4161" i="4" s="1"/>
  <c r="I4162" i="4" s="1"/>
  <c r="I4163" i="4" s="1"/>
  <c r="I4164" i="4" s="1"/>
  <c r="I4165" i="4" s="1"/>
  <c r="I4166" i="4" s="1"/>
  <c r="I4167" i="4" s="1"/>
  <c r="I4168" i="4" s="1"/>
  <c r="I4169" i="4" s="1"/>
  <c r="I4170" i="4" s="1"/>
  <c r="I4171" i="4" s="1"/>
  <c r="I4172" i="4" s="1"/>
  <c r="I4173" i="4" s="1"/>
  <c r="I4174" i="4" s="1"/>
  <c r="I4175" i="4" s="1"/>
  <c r="I4176" i="4" s="1"/>
  <c r="I4177" i="4" s="1"/>
  <c r="I4178" i="4" s="1"/>
  <c r="I4179" i="4" s="1"/>
  <c r="I4180" i="4" s="1"/>
  <c r="I4181" i="4" s="1"/>
  <c r="I4182" i="4" s="1"/>
  <c r="I4183" i="4" s="1"/>
  <c r="I4184" i="4" s="1"/>
  <c r="I4185" i="4" s="1"/>
  <c r="I4186" i="4" s="1"/>
  <c r="I4187" i="4" s="1"/>
  <c r="I4188" i="4" s="1"/>
  <c r="I4189" i="4" s="1"/>
  <c r="I4190" i="4" s="1"/>
  <c r="I4191" i="4" s="1"/>
  <c r="I4192" i="4" s="1"/>
  <c r="I4193" i="4" s="1"/>
  <c r="I4194" i="4" s="1"/>
  <c r="I4195" i="4" s="1"/>
  <c r="I4196" i="4" s="1"/>
  <c r="I4197" i="4" s="1"/>
  <c r="I4198" i="4" s="1"/>
  <c r="I4199" i="4" s="1"/>
  <c r="I4200" i="4" s="1"/>
  <c r="I4201" i="4" s="1"/>
  <c r="I4202" i="4" s="1"/>
  <c r="I4203" i="4" s="1"/>
  <c r="I4204" i="4" s="1"/>
  <c r="I4205" i="4" s="1"/>
  <c r="I4206" i="4" s="1"/>
  <c r="I4207" i="4" s="1"/>
  <c r="I4208" i="4" s="1"/>
  <c r="I4209" i="4" s="1"/>
  <c r="I4210" i="4" s="1"/>
  <c r="I4211" i="4" s="1"/>
  <c r="I4212" i="4" s="1"/>
  <c r="I4213" i="4" s="1"/>
  <c r="I4214" i="4" s="1"/>
  <c r="I4215" i="4" s="1"/>
  <c r="I4216" i="4" s="1"/>
  <c r="I4217" i="4" s="1"/>
  <c r="I4218" i="4" s="1"/>
  <c r="I4219" i="4" s="1"/>
  <c r="I4220" i="4" s="1"/>
  <c r="I4221" i="4" s="1"/>
  <c r="I4222" i="4" s="1"/>
  <c r="I4223" i="4" s="1"/>
  <c r="I4224" i="4" s="1"/>
  <c r="I4225" i="4" s="1"/>
  <c r="I4226" i="4" s="1"/>
  <c r="I4227" i="4" s="1"/>
  <c r="I4228" i="4" s="1"/>
  <c r="I4229" i="4" s="1"/>
  <c r="I4230" i="4" s="1"/>
  <c r="I4231" i="4" s="1"/>
  <c r="I4232" i="4" s="1"/>
  <c r="I4233" i="4" s="1"/>
  <c r="I4234" i="4" s="1"/>
  <c r="I4235" i="4" s="1"/>
  <c r="I4236" i="4" s="1"/>
  <c r="I4237" i="4" s="1"/>
  <c r="I4238" i="4" s="1"/>
  <c r="I4239" i="4" s="1"/>
  <c r="I4240" i="4" s="1"/>
  <c r="I4241" i="4" s="1"/>
  <c r="I4242" i="4" s="1"/>
  <c r="I4243" i="4" s="1"/>
  <c r="I4244" i="4" s="1"/>
  <c r="I4245" i="4" s="1"/>
  <c r="I4246" i="4" s="1"/>
  <c r="I4247" i="4" s="1"/>
  <c r="I4248" i="4" s="1"/>
  <c r="I4249" i="4" s="1"/>
  <c r="I4250" i="4" s="1"/>
  <c r="I4251" i="4" s="1"/>
  <c r="I4252" i="4" s="1"/>
  <c r="I4253" i="4" s="1"/>
  <c r="I4254" i="4" s="1"/>
  <c r="I4255" i="4" s="1"/>
  <c r="I4256" i="4" s="1"/>
  <c r="I4257" i="4" s="1"/>
  <c r="I4258" i="4" s="1"/>
  <c r="I4259" i="4" s="1"/>
  <c r="I4260" i="4" s="1"/>
  <c r="I4261" i="4" s="1"/>
  <c r="I4262" i="4" s="1"/>
  <c r="I4263" i="4" s="1"/>
  <c r="I4264" i="4" s="1"/>
  <c r="I4265" i="4" s="1"/>
  <c r="I4266" i="4" s="1"/>
  <c r="I4267" i="4" s="1"/>
  <c r="I4268" i="4" s="1"/>
  <c r="I4269" i="4" s="1"/>
  <c r="I4270" i="4" s="1"/>
  <c r="I4271" i="4" s="1"/>
  <c r="I4272" i="4" s="1"/>
  <c r="I4273" i="4" s="1"/>
  <c r="I4274" i="4" s="1"/>
  <c r="I4275" i="4" s="1"/>
  <c r="I4276" i="4" s="1"/>
  <c r="I4277" i="4" s="1"/>
  <c r="I4278" i="4" s="1"/>
  <c r="I4279" i="4" s="1"/>
  <c r="I4280" i="4" s="1"/>
  <c r="I4281" i="4" s="1"/>
  <c r="I4282" i="4" s="1"/>
  <c r="I4283" i="4" s="1"/>
  <c r="I4284" i="4" s="1"/>
  <c r="I4285" i="4" s="1"/>
  <c r="I4286" i="4" s="1"/>
  <c r="I4287" i="4" s="1"/>
  <c r="I4288" i="4" s="1"/>
  <c r="I4289" i="4" s="1"/>
  <c r="I4290" i="4" s="1"/>
  <c r="I4291" i="4" s="1"/>
  <c r="I4292" i="4" s="1"/>
  <c r="I4293" i="4" s="1"/>
  <c r="I4294" i="4" s="1"/>
  <c r="I4295" i="4" s="1"/>
  <c r="I4296" i="4" s="1"/>
  <c r="I4297" i="4" s="1"/>
  <c r="I4298" i="4" s="1"/>
  <c r="I4299" i="4" s="1"/>
  <c r="I4300" i="4" s="1"/>
  <c r="I4301" i="4" s="1"/>
  <c r="I4302" i="4" s="1"/>
  <c r="I4303" i="4" s="1"/>
  <c r="I4304" i="4" s="1"/>
  <c r="I4305" i="4" s="1"/>
  <c r="I4306" i="4" s="1"/>
  <c r="I4307" i="4" s="1"/>
  <c r="I4308" i="4" s="1"/>
  <c r="I4309" i="4" s="1"/>
  <c r="I4310" i="4" s="1"/>
  <c r="I4311" i="4" s="1"/>
  <c r="I4312" i="4" s="1"/>
  <c r="I4313" i="4" s="1"/>
  <c r="I4314" i="4" s="1"/>
  <c r="I4315" i="4" s="1"/>
  <c r="I4316" i="4" s="1"/>
  <c r="I4317" i="4" s="1"/>
  <c r="I4318" i="4" s="1"/>
  <c r="I4319" i="4" s="1"/>
  <c r="I4320" i="4" s="1"/>
  <c r="I4321" i="4" s="1"/>
  <c r="I4322" i="4" s="1"/>
  <c r="I4323" i="4" s="1"/>
  <c r="I4324" i="4" s="1"/>
  <c r="I4325" i="4" s="1"/>
  <c r="I4326" i="4" s="1"/>
  <c r="I4327" i="4" s="1"/>
  <c r="I4328" i="4" s="1"/>
  <c r="I4329" i="4" s="1"/>
  <c r="I4330" i="4" s="1"/>
  <c r="I4331" i="4" s="1"/>
  <c r="I4332" i="4" s="1"/>
  <c r="I4333" i="4" s="1"/>
  <c r="I4334" i="4" s="1"/>
  <c r="I4335" i="4" s="1"/>
  <c r="I4336" i="4" s="1"/>
  <c r="I4337" i="4" s="1"/>
  <c r="I4338" i="4" s="1"/>
  <c r="I4339" i="4" s="1"/>
  <c r="I4340" i="4" s="1"/>
  <c r="I4341" i="4" s="1"/>
  <c r="I4342" i="4" s="1"/>
  <c r="I4343" i="4" s="1"/>
  <c r="I4344" i="4" s="1"/>
  <c r="I4345" i="4" s="1"/>
  <c r="I4346" i="4" s="1"/>
  <c r="I4347" i="4" s="1"/>
  <c r="I4348" i="4" s="1"/>
  <c r="I4349" i="4" s="1"/>
  <c r="I4350" i="4" s="1"/>
  <c r="I4351" i="4" s="1"/>
  <c r="I4352" i="4" s="1"/>
  <c r="I4353" i="4" s="1"/>
  <c r="I4354" i="4" s="1"/>
  <c r="I4355" i="4" s="1"/>
  <c r="I4356" i="4" s="1"/>
  <c r="I4357" i="4" s="1"/>
  <c r="I4358" i="4" s="1"/>
  <c r="I4359" i="4" s="1"/>
  <c r="I4360" i="4" s="1"/>
  <c r="I4361" i="4" s="1"/>
  <c r="I4362" i="4" s="1"/>
  <c r="I4363" i="4" s="1"/>
  <c r="I4364" i="4" s="1"/>
  <c r="I4365" i="4" s="1"/>
  <c r="I4366" i="4" s="1"/>
  <c r="I4367" i="4" s="1"/>
  <c r="I4368" i="4" s="1"/>
  <c r="I4369" i="4" s="1"/>
  <c r="I4370" i="4" s="1"/>
  <c r="I4371" i="4" s="1"/>
  <c r="I4372" i="4" s="1"/>
  <c r="I4373" i="4" s="1"/>
  <c r="I4374" i="4" s="1"/>
  <c r="I4375" i="4" s="1"/>
  <c r="I4376" i="4" s="1"/>
  <c r="I4377" i="4" s="1"/>
  <c r="I4378" i="4" s="1"/>
  <c r="I4379" i="4" s="1"/>
  <c r="I4380" i="4" s="1"/>
  <c r="I4381" i="4" s="1"/>
  <c r="I4382" i="4" s="1"/>
  <c r="I4383" i="4" s="1"/>
  <c r="I4384" i="4" s="1"/>
  <c r="I4385" i="4" s="1"/>
  <c r="I4386" i="4" s="1"/>
  <c r="I4387" i="4" s="1"/>
  <c r="I4388" i="4" s="1"/>
  <c r="I4389" i="4" s="1"/>
  <c r="I4390" i="4" s="1"/>
  <c r="I4391" i="4" s="1"/>
  <c r="I4392" i="4" s="1"/>
  <c r="I4393" i="4" s="1"/>
  <c r="I4394" i="4" s="1"/>
  <c r="I4395" i="4" s="1"/>
  <c r="I4396" i="4" s="1"/>
  <c r="I4397" i="4" s="1"/>
  <c r="I4398" i="4" s="1"/>
  <c r="I4399" i="4" s="1"/>
  <c r="I4400" i="4" s="1"/>
  <c r="I4401" i="4" s="1"/>
  <c r="I4402" i="4" s="1"/>
  <c r="I4403" i="4" s="1"/>
  <c r="I4404" i="4" s="1"/>
  <c r="I4405" i="4" s="1"/>
  <c r="I4406" i="4" s="1"/>
  <c r="I4407" i="4" s="1"/>
  <c r="I4408" i="4" s="1"/>
  <c r="I4409" i="4" s="1"/>
  <c r="I4410" i="4" s="1"/>
  <c r="I4411" i="4" s="1"/>
  <c r="I4412" i="4" s="1"/>
  <c r="I4413" i="4" s="1"/>
  <c r="I4414" i="4" s="1"/>
  <c r="I4415" i="4" s="1"/>
  <c r="I4416" i="4" s="1"/>
  <c r="I4417" i="4" s="1"/>
  <c r="I4418" i="4" s="1"/>
  <c r="I4419" i="4" s="1"/>
  <c r="I4420" i="4" s="1"/>
  <c r="I4421" i="4" s="1"/>
  <c r="I4422" i="4" s="1"/>
  <c r="I4423" i="4" s="1"/>
  <c r="I4424" i="4" s="1"/>
  <c r="I4425" i="4" s="1"/>
  <c r="I4426" i="4" s="1"/>
  <c r="I4427" i="4" s="1"/>
  <c r="I4428" i="4" s="1"/>
  <c r="I4429" i="4" s="1"/>
  <c r="I4430" i="4" s="1"/>
  <c r="I4431" i="4" s="1"/>
  <c r="I4432" i="4" s="1"/>
  <c r="I4433" i="4" s="1"/>
  <c r="I4434" i="4" s="1"/>
  <c r="I4435" i="4" s="1"/>
  <c r="I4436" i="4" s="1"/>
  <c r="I4437" i="4" s="1"/>
  <c r="I4438" i="4" s="1"/>
  <c r="I4439" i="4" s="1"/>
  <c r="I4440" i="4" s="1"/>
  <c r="I4441" i="4" s="1"/>
  <c r="I4442" i="4" s="1"/>
  <c r="I4443" i="4" s="1"/>
  <c r="I4444" i="4" s="1"/>
  <c r="I4445" i="4" s="1"/>
  <c r="I4446" i="4" s="1"/>
  <c r="I4447" i="4" s="1"/>
  <c r="I4448" i="4" s="1"/>
  <c r="I4449" i="4" s="1"/>
  <c r="I4450" i="4" s="1"/>
  <c r="I4451" i="4" s="1"/>
  <c r="I4452" i="4" s="1"/>
  <c r="I4453" i="4" s="1"/>
  <c r="I4454" i="4" s="1"/>
  <c r="I4455" i="4" s="1"/>
  <c r="I4456" i="4" s="1"/>
  <c r="I4457" i="4" s="1"/>
  <c r="I4458" i="4" s="1"/>
  <c r="I4459" i="4" s="1"/>
  <c r="I4460" i="4" s="1"/>
  <c r="I4461" i="4" s="1"/>
  <c r="I4462" i="4" s="1"/>
  <c r="I4463" i="4" s="1"/>
  <c r="I4464" i="4" s="1"/>
  <c r="I4465" i="4" s="1"/>
  <c r="I4466" i="4" s="1"/>
  <c r="I4467" i="4" s="1"/>
  <c r="I4468" i="4" s="1"/>
  <c r="I4469" i="4" s="1"/>
  <c r="I4470" i="4" s="1"/>
  <c r="I4471" i="4" s="1"/>
  <c r="I4472" i="4" s="1"/>
  <c r="I4473" i="4" s="1"/>
  <c r="I4474" i="4" s="1"/>
  <c r="I4475" i="4" s="1"/>
  <c r="I4476" i="4" s="1"/>
  <c r="I4477" i="4" s="1"/>
  <c r="I4478" i="4" s="1"/>
  <c r="I4479" i="4" s="1"/>
  <c r="I4480" i="4" s="1"/>
  <c r="I4481" i="4" s="1"/>
  <c r="I4482" i="4" s="1"/>
  <c r="I4483" i="4" s="1"/>
  <c r="I4484" i="4" s="1"/>
  <c r="I4485" i="4" s="1"/>
  <c r="I4486" i="4" s="1"/>
  <c r="I4487" i="4" s="1"/>
  <c r="I4488" i="4" s="1"/>
  <c r="I4489" i="4" s="1"/>
  <c r="I4490" i="4" s="1"/>
  <c r="I4491" i="4" s="1"/>
  <c r="I4492" i="4" s="1"/>
  <c r="I4493" i="4" s="1"/>
  <c r="I4494" i="4" s="1"/>
  <c r="I4495" i="4" s="1"/>
  <c r="I4496" i="4" s="1"/>
  <c r="I4497" i="4" s="1"/>
  <c r="I4498" i="4" s="1"/>
  <c r="I4499" i="4" s="1"/>
  <c r="I4500" i="4" s="1"/>
  <c r="I4501" i="4" s="1"/>
  <c r="I4502" i="4" s="1"/>
  <c r="I4503" i="4" s="1"/>
  <c r="I4504" i="4" s="1"/>
  <c r="I4505" i="4" s="1"/>
  <c r="I4506" i="4" s="1"/>
  <c r="I4507" i="4" s="1"/>
  <c r="I4508" i="4" s="1"/>
  <c r="I4509" i="4" s="1"/>
  <c r="I4510" i="4" s="1"/>
  <c r="I4511" i="4" s="1"/>
  <c r="I4512" i="4" s="1"/>
  <c r="I4513" i="4" s="1"/>
  <c r="I4514" i="4" s="1"/>
  <c r="I4515" i="4" s="1"/>
  <c r="I4516" i="4" s="1"/>
  <c r="I4517" i="4" s="1"/>
  <c r="I4518" i="4" s="1"/>
  <c r="I4519" i="4" s="1"/>
  <c r="I4520" i="4" s="1"/>
  <c r="I4521" i="4" s="1"/>
  <c r="I4522" i="4" s="1"/>
  <c r="I4523" i="4" s="1"/>
  <c r="I4524" i="4" s="1"/>
  <c r="I4525" i="4" s="1"/>
  <c r="I4526" i="4" s="1"/>
  <c r="I4527" i="4" s="1"/>
  <c r="I4528" i="4" s="1"/>
  <c r="I4529" i="4" s="1"/>
  <c r="I4530" i="4" s="1"/>
  <c r="I4531" i="4" s="1"/>
  <c r="I4532" i="4" s="1"/>
  <c r="I4533" i="4" s="1"/>
  <c r="I4534" i="4" s="1"/>
  <c r="I4535" i="4" s="1"/>
  <c r="I4536" i="4" s="1"/>
  <c r="I4537" i="4" s="1"/>
  <c r="I4538" i="4" s="1"/>
  <c r="I4539" i="4" s="1"/>
  <c r="I4540" i="4" s="1"/>
  <c r="I4541" i="4" s="1"/>
  <c r="I4542" i="4" s="1"/>
  <c r="I4543" i="4" s="1"/>
  <c r="I4544" i="4" s="1"/>
  <c r="I4545" i="4" s="1"/>
  <c r="I4546" i="4" s="1"/>
  <c r="I4547" i="4" s="1"/>
  <c r="I4548" i="4" s="1"/>
  <c r="I4549" i="4" s="1"/>
  <c r="I4550" i="4" s="1"/>
  <c r="I4551" i="4" s="1"/>
  <c r="I4552" i="4" s="1"/>
  <c r="I4553" i="4" s="1"/>
  <c r="I4554" i="4" s="1"/>
  <c r="I4555" i="4" s="1"/>
  <c r="I4556" i="4" s="1"/>
  <c r="I4557" i="4" s="1"/>
  <c r="I4558" i="4" s="1"/>
  <c r="I4559" i="4" s="1"/>
  <c r="I4560" i="4" s="1"/>
  <c r="I4561" i="4" s="1"/>
  <c r="I4562" i="4" s="1"/>
  <c r="I4563" i="4" s="1"/>
  <c r="I4564" i="4" s="1"/>
  <c r="I4565" i="4" s="1"/>
  <c r="I4566" i="4" s="1"/>
  <c r="I4567" i="4" s="1"/>
  <c r="I4568" i="4" s="1"/>
  <c r="I4569" i="4" s="1"/>
  <c r="I4570" i="4" s="1"/>
  <c r="I4571" i="4" s="1"/>
  <c r="I4572" i="4" s="1"/>
  <c r="I4573" i="4" s="1"/>
  <c r="I4574" i="4" s="1"/>
  <c r="I4575" i="4" s="1"/>
  <c r="I4576" i="4" s="1"/>
  <c r="I4577" i="4" s="1"/>
  <c r="I4578" i="4" s="1"/>
  <c r="I4579" i="4" s="1"/>
  <c r="I4580" i="4" s="1"/>
  <c r="I4581" i="4" s="1"/>
  <c r="I4582" i="4" s="1"/>
  <c r="I4583" i="4" s="1"/>
  <c r="I4584" i="4" s="1"/>
  <c r="I4585" i="4" s="1"/>
  <c r="I4586" i="4" s="1"/>
  <c r="I4587" i="4" s="1"/>
  <c r="I4588" i="4" s="1"/>
  <c r="I4589" i="4" s="1"/>
  <c r="I4590" i="4" s="1"/>
  <c r="I4591" i="4" s="1"/>
  <c r="I4592" i="4" s="1"/>
  <c r="I4593" i="4" s="1"/>
  <c r="I4594" i="4" s="1"/>
  <c r="I4595" i="4" s="1"/>
  <c r="I4596" i="4" s="1"/>
  <c r="I4597" i="4" s="1"/>
  <c r="I4598" i="4" s="1"/>
  <c r="I4599" i="4" s="1"/>
  <c r="I4600" i="4" s="1"/>
  <c r="I4601" i="4" s="1"/>
  <c r="I4602" i="4" s="1"/>
  <c r="I4603" i="4" s="1"/>
  <c r="I4604" i="4" s="1"/>
  <c r="I4605" i="4" s="1"/>
  <c r="I4606" i="4" s="1"/>
  <c r="I4607" i="4" s="1"/>
  <c r="I4608" i="4" s="1"/>
  <c r="I4609" i="4" s="1"/>
  <c r="I4610" i="4" s="1"/>
  <c r="I4611" i="4" s="1"/>
  <c r="I4612" i="4" s="1"/>
  <c r="I4613" i="4" s="1"/>
  <c r="I4614" i="4" s="1"/>
  <c r="I4615" i="4" s="1"/>
  <c r="I4616" i="4" s="1"/>
  <c r="I4617" i="4" s="1"/>
  <c r="I4618" i="4" s="1"/>
  <c r="I4619" i="4" s="1"/>
  <c r="I4620" i="4" s="1"/>
  <c r="I4621" i="4" s="1"/>
  <c r="I4622" i="4" s="1"/>
  <c r="I4623" i="4" s="1"/>
  <c r="I4624" i="4" s="1"/>
  <c r="I4625" i="4" s="1"/>
  <c r="I4626" i="4" s="1"/>
  <c r="I4627" i="4" s="1"/>
  <c r="I4628" i="4" s="1"/>
  <c r="I4629" i="4" s="1"/>
  <c r="I4630" i="4" s="1"/>
  <c r="I4631" i="4" s="1"/>
  <c r="I4632" i="4" s="1"/>
  <c r="I4633" i="4" s="1"/>
  <c r="I4634" i="4" s="1"/>
  <c r="I4635" i="4" s="1"/>
  <c r="I4636" i="4" s="1"/>
  <c r="I4637" i="4" s="1"/>
  <c r="I4638" i="4" s="1"/>
  <c r="I4639" i="4" s="1"/>
  <c r="I4640" i="4" s="1"/>
  <c r="I4641" i="4" s="1"/>
  <c r="I4642" i="4" s="1"/>
  <c r="I4643" i="4" s="1"/>
  <c r="I4644" i="4" s="1"/>
  <c r="I4645" i="4" s="1"/>
  <c r="I4646" i="4" s="1"/>
  <c r="I4647" i="4" s="1"/>
  <c r="I4648" i="4" s="1"/>
  <c r="I4649" i="4" s="1"/>
  <c r="I4650" i="4" s="1"/>
  <c r="I4651" i="4" s="1"/>
  <c r="I4652" i="4" s="1"/>
  <c r="I4653" i="4" s="1"/>
  <c r="I4654" i="4" s="1"/>
  <c r="I4655" i="4" s="1"/>
  <c r="I4656" i="4" s="1"/>
  <c r="I4657" i="4" s="1"/>
  <c r="I4658" i="4" s="1"/>
  <c r="I4659" i="4" s="1"/>
  <c r="I4660" i="4" s="1"/>
  <c r="I4661" i="4" s="1"/>
  <c r="I4662" i="4" s="1"/>
  <c r="I4663" i="4" s="1"/>
  <c r="I4664" i="4" s="1"/>
  <c r="I4665" i="4" s="1"/>
  <c r="I4666" i="4" s="1"/>
  <c r="I4667" i="4" s="1"/>
  <c r="I4668" i="4" s="1"/>
  <c r="I4669" i="4" s="1"/>
  <c r="I4670" i="4" s="1"/>
  <c r="I4671" i="4" s="1"/>
  <c r="I4672" i="4" s="1"/>
  <c r="I4673" i="4" s="1"/>
  <c r="I4674" i="4" s="1"/>
  <c r="I4675" i="4" s="1"/>
  <c r="I4676" i="4" s="1"/>
  <c r="I4677" i="4" s="1"/>
  <c r="I4678" i="4" s="1"/>
  <c r="I4679" i="4" s="1"/>
  <c r="I4680" i="4" s="1"/>
  <c r="I4681" i="4" s="1"/>
  <c r="I4682" i="4" s="1"/>
  <c r="I4683" i="4" s="1"/>
  <c r="I4684" i="4" s="1"/>
  <c r="I4685" i="4" s="1"/>
  <c r="I4686" i="4" s="1"/>
  <c r="I4687" i="4" s="1"/>
  <c r="I4688" i="4" s="1"/>
  <c r="I4689" i="4" s="1"/>
  <c r="I4690" i="4" s="1"/>
  <c r="I4691" i="4" s="1"/>
  <c r="I4692" i="4" s="1"/>
  <c r="I4693" i="4" s="1"/>
  <c r="I4694" i="4" s="1"/>
  <c r="I4695" i="4" s="1"/>
  <c r="I4696" i="4" s="1"/>
  <c r="I4697" i="4" s="1"/>
  <c r="I4698" i="4" s="1"/>
  <c r="I4699" i="4" s="1"/>
  <c r="I4700" i="4" s="1"/>
  <c r="I4701" i="4" s="1"/>
  <c r="I4702" i="4" s="1"/>
  <c r="I4703" i="4" s="1"/>
  <c r="I4704" i="4" s="1"/>
  <c r="I4705" i="4" s="1"/>
  <c r="I4706" i="4" s="1"/>
  <c r="I4707" i="4" s="1"/>
  <c r="I4708" i="4" s="1"/>
  <c r="I4709" i="4" s="1"/>
  <c r="I4710" i="4" s="1"/>
  <c r="I4711" i="4" s="1"/>
  <c r="I4712" i="4" s="1"/>
  <c r="I4713" i="4" s="1"/>
  <c r="I4714" i="4" s="1"/>
  <c r="I4715" i="4" s="1"/>
  <c r="I4716" i="4" s="1"/>
  <c r="I4717" i="4" s="1"/>
  <c r="I4718" i="4" s="1"/>
  <c r="I4719" i="4" s="1"/>
  <c r="I4720" i="4" s="1"/>
  <c r="I4721" i="4" s="1"/>
  <c r="I4722" i="4" s="1"/>
  <c r="I4723" i="4" s="1"/>
  <c r="I4724" i="4" s="1"/>
  <c r="I4725" i="4" s="1"/>
  <c r="I4726" i="4" s="1"/>
  <c r="I4727" i="4" s="1"/>
  <c r="I4728" i="4" s="1"/>
  <c r="I4729" i="4" s="1"/>
  <c r="I4730" i="4" s="1"/>
  <c r="I4731" i="4" s="1"/>
  <c r="I4732" i="4" s="1"/>
  <c r="I4733" i="4" s="1"/>
  <c r="I4734" i="4" s="1"/>
  <c r="I4735" i="4" s="1"/>
  <c r="I4736" i="4" s="1"/>
  <c r="I4737" i="4" s="1"/>
  <c r="I4738" i="4" s="1"/>
  <c r="I4739" i="4" s="1"/>
  <c r="I4740" i="4" s="1"/>
  <c r="I4741" i="4" s="1"/>
  <c r="I4742" i="4" s="1"/>
  <c r="I4743" i="4" s="1"/>
  <c r="I4744" i="4" s="1"/>
  <c r="I4745" i="4" s="1"/>
  <c r="I4746" i="4" s="1"/>
  <c r="I4747" i="4" s="1"/>
  <c r="I4748" i="4" s="1"/>
  <c r="I4749" i="4" s="1"/>
  <c r="I4750" i="4" s="1"/>
  <c r="I4751" i="4" s="1"/>
  <c r="I4752" i="4" s="1"/>
  <c r="I4753" i="4" s="1"/>
  <c r="I4754" i="4" s="1"/>
  <c r="I4755" i="4" s="1"/>
  <c r="I4756" i="4" s="1"/>
  <c r="I4757" i="4" s="1"/>
  <c r="I4758" i="4" s="1"/>
  <c r="I4759" i="4" s="1"/>
  <c r="I4760" i="4" s="1"/>
  <c r="I4761" i="4" s="1"/>
  <c r="I4762" i="4" s="1"/>
  <c r="I4763" i="4" s="1"/>
  <c r="I4764" i="4" s="1"/>
  <c r="I4765" i="4" s="1"/>
  <c r="I4766" i="4" s="1"/>
  <c r="I4767" i="4" s="1"/>
  <c r="I4768" i="4" s="1"/>
  <c r="I4769" i="4" s="1"/>
  <c r="I4770" i="4" s="1"/>
  <c r="I4771" i="4" s="1"/>
  <c r="I4772" i="4" s="1"/>
  <c r="I4773" i="4" s="1"/>
  <c r="I4774" i="4" s="1"/>
  <c r="I4775" i="4" s="1"/>
  <c r="I4776" i="4" s="1"/>
  <c r="I4777" i="4" s="1"/>
  <c r="I4778" i="4" s="1"/>
  <c r="I4779" i="4" s="1"/>
  <c r="I4780" i="4" s="1"/>
  <c r="I4781" i="4" s="1"/>
  <c r="I4782" i="4" s="1"/>
  <c r="I4783" i="4" s="1"/>
  <c r="I4784" i="4" s="1"/>
  <c r="I4785" i="4" s="1"/>
  <c r="I4786" i="4" s="1"/>
  <c r="I4787" i="4" s="1"/>
  <c r="I4788" i="4" s="1"/>
  <c r="I4789" i="4" s="1"/>
  <c r="I4790" i="4" s="1"/>
  <c r="I4791" i="4" s="1"/>
  <c r="I4792" i="4" s="1"/>
  <c r="I4793" i="4" s="1"/>
  <c r="I4794" i="4" s="1"/>
  <c r="I4795" i="4" s="1"/>
  <c r="I4796" i="4" s="1"/>
  <c r="I4797" i="4" s="1"/>
  <c r="I4798" i="4" s="1"/>
  <c r="I4799" i="4" s="1"/>
  <c r="I4800" i="4" s="1"/>
  <c r="I4801" i="4" s="1"/>
  <c r="I4802" i="4" s="1"/>
  <c r="I4803" i="4" s="1"/>
  <c r="I4804" i="4" s="1"/>
  <c r="I4805" i="4" s="1"/>
  <c r="I4806" i="4" s="1"/>
  <c r="I4807" i="4" s="1"/>
  <c r="I4808" i="4" s="1"/>
  <c r="I4809" i="4" s="1"/>
  <c r="I4810" i="4" s="1"/>
  <c r="I4811" i="4" s="1"/>
  <c r="I4812" i="4" s="1"/>
  <c r="I4813" i="4" s="1"/>
  <c r="I4814" i="4" s="1"/>
  <c r="I4815" i="4" s="1"/>
  <c r="I4816" i="4" s="1"/>
  <c r="I4817" i="4" s="1"/>
  <c r="I4818" i="4" s="1"/>
  <c r="I4819" i="4" s="1"/>
  <c r="I4820" i="4" s="1"/>
  <c r="I4821" i="4" s="1"/>
  <c r="I4822" i="4" s="1"/>
  <c r="I4823" i="4" s="1"/>
  <c r="I4824" i="4" s="1"/>
  <c r="I4825" i="4" s="1"/>
  <c r="I4826" i="4" s="1"/>
  <c r="I4827" i="4" s="1"/>
  <c r="I4828" i="4" s="1"/>
  <c r="I4829" i="4" s="1"/>
  <c r="I4830" i="4" s="1"/>
  <c r="I4831" i="4" s="1"/>
  <c r="I4832" i="4" s="1"/>
  <c r="I4833" i="4" s="1"/>
  <c r="I4834" i="4" s="1"/>
  <c r="I4835" i="4" s="1"/>
  <c r="I4836" i="4" s="1"/>
  <c r="I4837" i="4" s="1"/>
  <c r="I4838" i="4" s="1"/>
  <c r="I4839" i="4" s="1"/>
  <c r="I4840" i="4" s="1"/>
  <c r="I4841" i="4" s="1"/>
  <c r="I4842" i="4" s="1"/>
  <c r="I4843" i="4" s="1"/>
  <c r="I4844" i="4" s="1"/>
  <c r="I4845" i="4" s="1"/>
  <c r="I4846" i="4" s="1"/>
  <c r="I4847" i="4" s="1"/>
  <c r="I4848" i="4" s="1"/>
  <c r="I4849" i="4" s="1"/>
  <c r="I4850" i="4" s="1"/>
  <c r="I4851" i="4" s="1"/>
  <c r="I4852" i="4" s="1"/>
  <c r="I4853" i="4" s="1"/>
  <c r="I4854" i="4" s="1"/>
  <c r="I4855" i="4" s="1"/>
  <c r="I4856" i="4" s="1"/>
  <c r="I4857" i="4" s="1"/>
  <c r="I4858" i="4" s="1"/>
  <c r="I4859" i="4" s="1"/>
  <c r="I4860" i="4" s="1"/>
  <c r="I4861" i="4" s="1"/>
  <c r="I4862" i="4" s="1"/>
  <c r="I4863" i="4" s="1"/>
  <c r="I4864" i="4" s="1"/>
  <c r="I4865" i="4" s="1"/>
  <c r="I4866" i="4" s="1"/>
  <c r="I4867" i="4" s="1"/>
  <c r="I4868" i="4" s="1"/>
  <c r="I4869" i="4" s="1"/>
  <c r="I4870" i="4" s="1"/>
  <c r="I4871" i="4" s="1"/>
  <c r="I4872" i="4" s="1"/>
  <c r="I4873" i="4" s="1"/>
  <c r="I4874" i="4" s="1"/>
  <c r="I4875" i="4" s="1"/>
  <c r="I4876" i="4" s="1"/>
  <c r="I4877" i="4" s="1"/>
  <c r="I4878" i="4" s="1"/>
  <c r="I4879" i="4" s="1"/>
  <c r="I4880" i="4" s="1"/>
  <c r="I4881" i="4" s="1"/>
  <c r="I4882" i="4" s="1"/>
  <c r="I4883" i="4" s="1"/>
  <c r="I4884" i="4" s="1"/>
  <c r="I4885" i="4" s="1"/>
  <c r="I4886" i="4" s="1"/>
  <c r="I4887" i="4" s="1"/>
  <c r="I4888" i="4" s="1"/>
  <c r="I4889" i="4" s="1"/>
  <c r="I4890" i="4" s="1"/>
  <c r="I4891" i="4" s="1"/>
  <c r="I4892" i="4" s="1"/>
  <c r="I4893" i="4" s="1"/>
  <c r="I4894" i="4" s="1"/>
  <c r="I4895" i="4" s="1"/>
  <c r="I4896" i="4" s="1"/>
  <c r="I4897" i="4" s="1"/>
  <c r="I4898" i="4" s="1"/>
  <c r="I4899" i="4" s="1"/>
  <c r="I4900" i="4" s="1"/>
  <c r="I4901" i="4" s="1"/>
  <c r="I4902" i="4" s="1"/>
  <c r="I4903" i="4" s="1"/>
  <c r="I4904" i="4" s="1"/>
  <c r="I4905" i="4" s="1"/>
  <c r="I4906" i="4" s="1"/>
  <c r="I4907" i="4" s="1"/>
  <c r="I4908" i="4" s="1"/>
  <c r="I4909" i="4" s="1"/>
  <c r="I4910" i="4" s="1"/>
  <c r="I4911" i="4" s="1"/>
  <c r="I4912" i="4" s="1"/>
  <c r="I4913" i="4" s="1"/>
  <c r="I4914" i="4" s="1"/>
  <c r="I4915" i="4" s="1"/>
  <c r="I4916" i="4" s="1"/>
  <c r="I4917" i="4" s="1"/>
  <c r="I4918" i="4" s="1"/>
  <c r="I4919" i="4" s="1"/>
  <c r="I4920" i="4" s="1"/>
  <c r="I4921" i="4" s="1"/>
  <c r="I4922" i="4" s="1"/>
  <c r="I4923" i="4" s="1"/>
  <c r="I4924" i="4" s="1"/>
  <c r="I4925" i="4" s="1"/>
  <c r="I4926" i="4" s="1"/>
  <c r="I4927" i="4" s="1"/>
  <c r="I4928" i="4" s="1"/>
  <c r="I4929" i="4" s="1"/>
  <c r="I4930" i="4" s="1"/>
  <c r="I4931" i="4" s="1"/>
  <c r="I4932" i="4" s="1"/>
  <c r="I4933" i="4" s="1"/>
  <c r="I4934" i="4" s="1"/>
  <c r="I4935" i="4" s="1"/>
  <c r="I4936" i="4" s="1"/>
  <c r="I4937" i="4" s="1"/>
  <c r="I4938" i="4" s="1"/>
  <c r="I4939" i="4" s="1"/>
  <c r="I4940" i="4" s="1"/>
  <c r="I4941" i="4" s="1"/>
  <c r="I4942" i="4" s="1"/>
  <c r="I4943" i="4" s="1"/>
  <c r="I4944" i="4" s="1"/>
  <c r="I4945" i="4" s="1"/>
  <c r="I4946" i="4" s="1"/>
  <c r="I4947" i="4" s="1"/>
  <c r="I4948" i="4" s="1"/>
  <c r="I4949" i="4" s="1"/>
  <c r="I4950" i="4" s="1"/>
  <c r="I4951" i="4" s="1"/>
  <c r="I4952" i="4" s="1"/>
  <c r="I4953" i="4" s="1"/>
  <c r="I4954" i="4" s="1"/>
  <c r="I4955" i="4" s="1"/>
  <c r="I4956" i="4" s="1"/>
  <c r="I4957" i="4" s="1"/>
  <c r="I4958" i="4" s="1"/>
  <c r="I4959" i="4" s="1"/>
  <c r="I4960" i="4" s="1"/>
  <c r="I4961" i="4" s="1"/>
  <c r="I4962" i="4" s="1"/>
  <c r="I4963" i="4" s="1"/>
  <c r="I4964" i="4" s="1"/>
  <c r="I4965" i="4" s="1"/>
  <c r="I4966" i="4" s="1"/>
  <c r="I4967" i="4" s="1"/>
  <c r="I4968" i="4" s="1"/>
  <c r="I4969" i="4" s="1"/>
  <c r="I4970" i="4" s="1"/>
  <c r="I4971" i="4" s="1"/>
  <c r="I4972" i="4" s="1"/>
  <c r="I4973" i="4" s="1"/>
  <c r="I4974" i="4" s="1"/>
  <c r="I4975" i="4" s="1"/>
  <c r="I4976" i="4" s="1"/>
  <c r="I4977" i="4" s="1"/>
  <c r="I4978" i="4" s="1"/>
  <c r="I4979" i="4" s="1"/>
  <c r="I4980" i="4" s="1"/>
  <c r="I4981" i="4" s="1"/>
  <c r="I4982" i="4" s="1"/>
  <c r="I4983" i="4" s="1"/>
  <c r="I4984" i="4" s="1"/>
  <c r="I4985" i="4" s="1"/>
  <c r="I4986" i="4" s="1"/>
  <c r="I4987" i="4" s="1"/>
  <c r="I4988" i="4" s="1"/>
  <c r="I4989" i="4" s="1"/>
  <c r="I4990" i="4" s="1"/>
  <c r="I4991" i="4" s="1"/>
  <c r="I4992" i="4" s="1"/>
  <c r="I4993" i="4" s="1"/>
  <c r="I4994" i="4" s="1"/>
  <c r="I4995" i="4" s="1"/>
  <c r="I4996" i="4" s="1"/>
  <c r="I4997" i="4" s="1"/>
  <c r="I4998" i="4" s="1"/>
  <c r="I4999" i="4" s="1"/>
  <c r="I5000" i="4" s="1"/>
  <c r="I5001" i="4" s="1"/>
  <c r="I5002" i="4" s="1"/>
  <c r="I5003" i="4" s="1"/>
  <c r="I5004" i="4" s="1"/>
  <c r="I5005" i="4" s="1"/>
  <c r="I5006" i="4" s="1"/>
  <c r="I5007" i="4" s="1"/>
  <c r="I5008" i="4" s="1"/>
  <c r="I5009" i="4" s="1"/>
  <c r="I5010" i="4" s="1"/>
  <c r="I5011" i="4" s="1"/>
  <c r="I5012" i="4" s="1"/>
  <c r="I5013" i="4" s="1"/>
  <c r="I5014" i="4" s="1"/>
  <c r="I5015" i="4" s="1"/>
  <c r="I5016" i="4" s="1"/>
  <c r="I5017" i="4" s="1"/>
  <c r="I5018" i="4" s="1"/>
  <c r="I5019" i="4" s="1"/>
  <c r="I5020" i="4" s="1"/>
  <c r="I5021" i="4" s="1"/>
  <c r="I5022" i="4" s="1"/>
  <c r="I5023" i="4" s="1"/>
  <c r="I5024" i="4" s="1"/>
  <c r="I5025" i="4" s="1"/>
  <c r="I5026" i="4" s="1"/>
  <c r="I5027" i="4" s="1"/>
  <c r="I5028" i="4" s="1"/>
  <c r="I5029" i="4" s="1"/>
  <c r="I5030" i="4" s="1"/>
  <c r="I5031" i="4" s="1"/>
  <c r="I5032" i="4" s="1"/>
  <c r="I5033" i="4" s="1"/>
  <c r="I5034" i="4" s="1"/>
  <c r="I5035" i="4" s="1"/>
  <c r="I5036" i="4" s="1"/>
  <c r="I5037" i="4" s="1"/>
  <c r="I5038" i="4" s="1"/>
  <c r="I5039" i="4" s="1"/>
  <c r="I5040" i="4" s="1"/>
  <c r="I5041" i="4" s="1"/>
  <c r="I5042" i="4" s="1"/>
  <c r="I5043" i="4" s="1"/>
  <c r="I5044" i="4" s="1"/>
  <c r="I5045" i="4" s="1"/>
  <c r="I5046" i="4" s="1"/>
  <c r="I5047" i="4" s="1"/>
  <c r="I5048" i="4" s="1"/>
  <c r="I5049" i="4" s="1"/>
  <c r="I5050" i="4" s="1"/>
  <c r="I5051" i="4" s="1"/>
  <c r="I5052" i="4" s="1"/>
  <c r="I5053" i="4" s="1"/>
  <c r="I5054" i="4" s="1"/>
  <c r="I5055" i="4" s="1"/>
  <c r="I5056" i="4" s="1"/>
  <c r="I5057" i="4" s="1"/>
  <c r="I5058" i="4" s="1"/>
  <c r="I5059" i="4" s="1"/>
  <c r="I5060" i="4" s="1"/>
  <c r="I5061" i="4" s="1"/>
  <c r="I5062" i="4" s="1"/>
  <c r="I5063" i="4" s="1"/>
  <c r="I5064" i="4" s="1"/>
  <c r="I5065" i="4" s="1"/>
  <c r="I5066" i="4" s="1"/>
  <c r="I5067" i="4" s="1"/>
  <c r="I5068" i="4" s="1"/>
  <c r="I5069" i="4" s="1"/>
  <c r="I5070" i="4" s="1"/>
  <c r="I5071" i="4" s="1"/>
  <c r="I5072" i="4" s="1"/>
  <c r="I5073" i="4" s="1"/>
  <c r="I5074" i="4" s="1"/>
  <c r="I5075" i="4" s="1"/>
  <c r="I5076" i="4" s="1"/>
  <c r="I5077" i="4" s="1"/>
  <c r="I5078" i="4" s="1"/>
  <c r="I5079" i="4" s="1"/>
  <c r="I5080" i="4" s="1"/>
  <c r="I5081" i="4" s="1"/>
  <c r="I5082" i="4" s="1"/>
  <c r="I5083" i="4" s="1"/>
  <c r="I5084" i="4" s="1"/>
  <c r="I5085" i="4" s="1"/>
  <c r="I5086" i="4" s="1"/>
  <c r="I5087" i="4" s="1"/>
  <c r="I5088" i="4" s="1"/>
  <c r="I5089" i="4" s="1"/>
  <c r="I5090" i="4" s="1"/>
  <c r="I5091" i="4" s="1"/>
  <c r="I5092" i="4" s="1"/>
  <c r="I5093" i="4" s="1"/>
  <c r="I5094" i="4" s="1"/>
  <c r="I5095" i="4" s="1"/>
  <c r="I5096" i="4" s="1"/>
  <c r="I5097" i="4" s="1"/>
  <c r="I5098" i="4" s="1"/>
  <c r="I5099" i="4" s="1"/>
  <c r="I5100" i="4" s="1"/>
  <c r="I5101" i="4" s="1"/>
  <c r="I5102" i="4" s="1"/>
  <c r="I5103" i="4" s="1"/>
  <c r="I5104" i="4" s="1"/>
  <c r="I5105" i="4" s="1"/>
  <c r="I5106" i="4" s="1"/>
  <c r="I5107" i="4" s="1"/>
  <c r="I5108" i="4" s="1"/>
  <c r="I5109" i="4" s="1"/>
  <c r="I5110" i="4" s="1"/>
  <c r="I5111" i="4" s="1"/>
  <c r="I5112" i="4" s="1"/>
  <c r="I5113" i="4" s="1"/>
  <c r="I5114" i="4" s="1"/>
  <c r="I5115" i="4" s="1"/>
  <c r="I5116" i="4" s="1"/>
  <c r="I5117" i="4" s="1"/>
  <c r="I5118" i="4" s="1"/>
  <c r="I5119" i="4" s="1"/>
  <c r="I5120" i="4" s="1"/>
  <c r="I5121" i="4" s="1"/>
  <c r="I5122" i="4" s="1"/>
  <c r="I5123" i="4" s="1"/>
  <c r="I5124" i="4" s="1"/>
  <c r="I5125" i="4" s="1"/>
  <c r="I5126" i="4" s="1"/>
  <c r="I5127" i="4" s="1"/>
  <c r="I5128" i="4" s="1"/>
  <c r="I5129" i="4" s="1"/>
  <c r="I5130" i="4" s="1"/>
  <c r="I5131" i="4" s="1"/>
  <c r="I5132" i="4" s="1"/>
  <c r="I5133" i="4" s="1"/>
  <c r="I5134" i="4" s="1"/>
  <c r="I5135" i="4" s="1"/>
  <c r="I5136" i="4" s="1"/>
  <c r="I5137" i="4" s="1"/>
  <c r="I5138" i="4" s="1"/>
  <c r="I5139" i="4" s="1"/>
  <c r="I5140" i="4" s="1"/>
  <c r="I5141" i="4" s="1"/>
  <c r="I5142" i="4" s="1"/>
  <c r="I5143" i="4" s="1"/>
  <c r="I5144" i="4" s="1"/>
  <c r="I5145" i="4" s="1"/>
  <c r="I5146" i="4" s="1"/>
  <c r="I5147" i="4" s="1"/>
  <c r="I5148" i="4" s="1"/>
  <c r="I5149" i="4" s="1"/>
  <c r="I5150" i="4" s="1"/>
  <c r="I5151" i="4" s="1"/>
  <c r="I5152" i="4" s="1"/>
  <c r="I5153" i="4" s="1"/>
  <c r="I5154" i="4" s="1"/>
  <c r="I5155" i="4" s="1"/>
  <c r="I5156" i="4" s="1"/>
  <c r="I5157" i="4" s="1"/>
  <c r="I5158" i="4" s="1"/>
  <c r="I5159" i="4" s="1"/>
  <c r="I5160" i="4" s="1"/>
  <c r="I5161" i="4" s="1"/>
  <c r="I5162" i="4" s="1"/>
  <c r="I5163" i="4" s="1"/>
  <c r="I5164" i="4" s="1"/>
  <c r="I5165" i="4" s="1"/>
  <c r="I5166" i="4" s="1"/>
  <c r="I5167" i="4" s="1"/>
  <c r="I5168" i="4" s="1"/>
  <c r="I5169" i="4" s="1"/>
  <c r="I5170" i="4" s="1"/>
  <c r="I5171" i="4" s="1"/>
  <c r="I5172" i="4" s="1"/>
  <c r="I5173" i="4" s="1"/>
  <c r="I5174" i="4" s="1"/>
  <c r="I5175" i="4" s="1"/>
  <c r="I5176" i="4" s="1"/>
  <c r="I5177" i="4" s="1"/>
  <c r="I5178" i="4" s="1"/>
  <c r="I5179" i="4" s="1"/>
  <c r="I5180" i="4" s="1"/>
  <c r="I5181" i="4" s="1"/>
  <c r="I5182" i="4" s="1"/>
  <c r="I5183" i="4" s="1"/>
  <c r="I5184" i="4" s="1"/>
  <c r="I5185" i="4" s="1"/>
  <c r="I5186" i="4" s="1"/>
  <c r="I5187" i="4" s="1"/>
  <c r="I5188" i="4" s="1"/>
  <c r="I5189" i="4" s="1"/>
  <c r="I5190" i="4" s="1"/>
  <c r="I5191" i="4" s="1"/>
  <c r="I5192" i="4" s="1"/>
  <c r="I5193" i="4" s="1"/>
  <c r="I5194" i="4" s="1"/>
  <c r="I5195" i="4" s="1"/>
  <c r="I5196" i="4" s="1"/>
  <c r="I5197" i="4" s="1"/>
  <c r="I5198" i="4" s="1"/>
  <c r="I5199" i="4" s="1"/>
  <c r="I5200" i="4" s="1"/>
  <c r="I5201" i="4" s="1"/>
  <c r="I5202" i="4" s="1"/>
  <c r="I5203" i="4" s="1"/>
  <c r="I5204" i="4" s="1"/>
  <c r="I5205" i="4" s="1"/>
  <c r="I5206" i="4" s="1"/>
  <c r="I5207" i="4" s="1"/>
  <c r="I5208" i="4" s="1"/>
  <c r="I5209" i="4" s="1"/>
  <c r="I5210" i="4" s="1"/>
  <c r="I5211" i="4" s="1"/>
  <c r="I5212" i="4" s="1"/>
  <c r="I5213" i="4" s="1"/>
  <c r="I5214" i="4" s="1"/>
  <c r="I5215" i="4" s="1"/>
  <c r="I5216" i="4" s="1"/>
  <c r="I5217" i="4" s="1"/>
  <c r="I5218" i="4" s="1"/>
  <c r="I5219" i="4" s="1"/>
  <c r="I5220" i="4" s="1"/>
  <c r="I5221" i="4" s="1"/>
  <c r="I5222" i="4" s="1"/>
  <c r="I5223" i="4" s="1"/>
  <c r="I5224" i="4" s="1"/>
  <c r="I5225" i="4" s="1"/>
  <c r="I5226" i="4" s="1"/>
  <c r="I5227" i="4" s="1"/>
  <c r="I5228" i="4" s="1"/>
  <c r="I5229" i="4" s="1"/>
  <c r="I5230" i="4" s="1"/>
  <c r="I5231" i="4" s="1"/>
  <c r="I5232" i="4" s="1"/>
  <c r="I5233" i="4" s="1"/>
  <c r="I5234" i="4" s="1"/>
  <c r="I5235" i="4" s="1"/>
  <c r="I5236" i="4" s="1"/>
  <c r="I5237" i="4" s="1"/>
  <c r="I5238" i="4" s="1"/>
  <c r="I5239" i="4" s="1"/>
  <c r="I5240" i="4" s="1"/>
  <c r="I5241" i="4" s="1"/>
  <c r="I5242" i="4" s="1"/>
  <c r="I5243" i="4" s="1"/>
  <c r="I5244" i="4" s="1"/>
  <c r="I5245" i="4" s="1"/>
  <c r="I5246" i="4" s="1"/>
  <c r="I5247" i="4" s="1"/>
  <c r="I5248" i="4" s="1"/>
  <c r="I5249" i="4" s="1"/>
  <c r="I5250" i="4" s="1"/>
  <c r="I5251" i="4" s="1"/>
  <c r="I5252" i="4" s="1"/>
  <c r="I5253" i="4" s="1"/>
  <c r="I5254" i="4" s="1"/>
  <c r="I5255" i="4" s="1"/>
  <c r="I5256" i="4" s="1"/>
  <c r="I5257" i="4" s="1"/>
  <c r="I5258" i="4" s="1"/>
  <c r="I5259" i="4" s="1"/>
  <c r="I5260" i="4" s="1"/>
  <c r="I5261" i="4" s="1"/>
  <c r="I5262" i="4" s="1"/>
  <c r="I5263" i="4" s="1"/>
  <c r="I5264" i="4" s="1"/>
  <c r="I5265" i="4" s="1"/>
  <c r="I5266" i="4" s="1"/>
  <c r="I5267" i="4" s="1"/>
  <c r="I5268" i="4" s="1"/>
  <c r="I5269" i="4" s="1"/>
  <c r="I5270" i="4" s="1"/>
  <c r="I5271" i="4" s="1"/>
  <c r="I5272" i="4" s="1"/>
  <c r="I5273" i="4" s="1"/>
  <c r="I5274" i="4" s="1"/>
  <c r="I5275" i="4" s="1"/>
  <c r="I5276" i="4" s="1"/>
  <c r="I5277" i="4" s="1"/>
  <c r="I5278" i="4" s="1"/>
  <c r="I5279" i="4" s="1"/>
  <c r="I5280" i="4" s="1"/>
  <c r="I5281" i="4" s="1"/>
  <c r="I5282" i="4" s="1"/>
  <c r="I5283" i="4" s="1"/>
  <c r="I5284" i="4" s="1"/>
  <c r="I5285" i="4" s="1"/>
  <c r="I5286" i="4" s="1"/>
  <c r="I5287" i="4" s="1"/>
  <c r="I5288" i="4" s="1"/>
  <c r="I5289" i="4" s="1"/>
  <c r="I5290" i="4" s="1"/>
  <c r="I5291" i="4" s="1"/>
  <c r="I5292" i="4" s="1"/>
  <c r="I5293" i="4" s="1"/>
  <c r="I5294" i="4" s="1"/>
  <c r="I5295" i="4" s="1"/>
  <c r="I5296" i="4" s="1"/>
  <c r="I5297" i="4" s="1"/>
  <c r="I5298" i="4" s="1"/>
  <c r="I5299" i="4" s="1"/>
  <c r="I5300" i="4" s="1"/>
  <c r="I5301" i="4" s="1"/>
  <c r="I5302" i="4" s="1"/>
  <c r="I5303" i="4" s="1"/>
  <c r="I5304" i="4" s="1"/>
  <c r="I5305" i="4" s="1"/>
  <c r="I5306" i="4" s="1"/>
  <c r="I5307" i="4" s="1"/>
  <c r="I5308" i="4" s="1"/>
  <c r="I5309" i="4" s="1"/>
  <c r="I5310" i="4" s="1"/>
  <c r="I5311" i="4" s="1"/>
  <c r="I5312" i="4" s="1"/>
  <c r="I5313" i="4" s="1"/>
  <c r="I5314" i="4" s="1"/>
  <c r="I5315" i="4" s="1"/>
  <c r="I5316" i="4" s="1"/>
  <c r="I5317" i="4" s="1"/>
  <c r="I5318" i="4" s="1"/>
  <c r="I5319" i="4" s="1"/>
  <c r="I5320" i="4" s="1"/>
  <c r="I5321" i="4" s="1"/>
  <c r="I5322" i="4" s="1"/>
  <c r="I5323" i="4" s="1"/>
  <c r="I5324" i="4" s="1"/>
  <c r="I5325" i="4" s="1"/>
  <c r="I5326" i="4" s="1"/>
  <c r="I5327" i="4" s="1"/>
  <c r="I5328" i="4" s="1"/>
  <c r="I5329" i="4" s="1"/>
  <c r="I5330" i="4" s="1"/>
  <c r="I5331" i="4" s="1"/>
  <c r="I5332" i="4" s="1"/>
  <c r="I5333" i="4" s="1"/>
  <c r="I5334" i="4" s="1"/>
  <c r="I5335" i="4" s="1"/>
  <c r="I5336" i="4" s="1"/>
  <c r="I5337" i="4" s="1"/>
  <c r="I5338" i="4" s="1"/>
  <c r="I5339" i="4" s="1"/>
  <c r="I5340" i="4" s="1"/>
  <c r="I5341" i="4" s="1"/>
  <c r="I5342" i="4" s="1"/>
  <c r="I5343" i="4" s="1"/>
  <c r="I5344" i="4" s="1"/>
  <c r="I5345" i="4" s="1"/>
  <c r="I5346" i="4" s="1"/>
  <c r="I5347" i="4" s="1"/>
  <c r="I5348" i="4" s="1"/>
  <c r="I5349" i="4" s="1"/>
  <c r="I5350" i="4" s="1"/>
  <c r="I5351" i="4" s="1"/>
  <c r="I5352" i="4" s="1"/>
  <c r="I5353" i="4" s="1"/>
  <c r="I5354" i="4" s="1"/>
  <c r="I5355" i="4" s="1"/>
  <c r="I5356" i="4" s="1"/>
  <c r="I5357" i="4" s="1"/>
  <c r="I5358" i="4" s="1"/>
  <c r="I5359" i="4" s="1"/>
  <c r="I5360" i="4" s="1"/>
  <c r="I5361" i="4" s="1"/>
  <c r="I5362" i="4" s="1"/>
  <c r="I5363" i="4" s="1"/>
  <c r="I5364" i="4" s="1"/>
  <c r="I5365" i="4" s="1"/>
  <c r="I5366" i="4" s="1"/>
  <c r="I5367" i="4" s="1"/>
  <c r="I5368" i="4" s="1"/>
  <c r="I5369" i="4" s="1"/>
  <c r="I5370" i="4" s="1"/>
  <c r="I5371" i="4" s="1"/>
  <c r="I5372" i="4" s="1"/>
  <c r="I5373" i="4" s="1"/>
  <c r="I5374" i="4" s="1"/>
  <c r="I5375" i="4" s="1"/>
  <c r="I5376" i="4" s="1"/>
  <c r="I5377" i="4" s="1"/>
  <c r="I5378" i="4" s="1"/>
  <c r="I5379" i="4" s="1"/>
  <c r="I5380" i="4" s="1"/>
  <c r="I5381" i="4" s="1"/>
  <c r="I5382" i="4" s="1"/>
  <c r="I5383" i="4" s="1"/>
  <c r="I5384" i="4" s="1"/>
  <c r="I5385" i="4" s="1"/>
  <c r="I5386" i="4" s="1"/>
  <c r="I5387" i="4" s="1"/>
  <c r="I5388" i="4" s="1"/>
  <c r="I5389" i="4" s="1"/>
  <c r="I5390" i="4" s="1"/>
  <c r="I5391" i="4" s="1"/>
  <c r="I5392" i="4" s="1"/>
  <c r="I5393" i="4" s="1"/>
  <c r="I5394" i="4" s="1"/>
  <c r="I5395" i="4" s="1"/>
  <c r="I5396" i="4" s="1"/>
  <c r="I5397" i="4" s="1"/>
  <c r="I5398" i="4" s="1"/>
  <c r="I5399" i="4" s="1"/>
  <c r="I5400" i="4" s="1"/>
  <c r="I5401" i="4" s="1"/>
  <c r="I5402" i="4" s="1"/>
  <c r="I5403" i="4" s="1"/>
  <c r="I5404" i="4" s="1"/>
  <c r="I5405" i="4" s="1"/>
  <c r="I5406" i="4" s="1"/>
  <c r="I5407" i="4" s="1"/>
  <c r="I5408" i="4" s="1"/>
  <c r="I5409" i="4" s="1"/>
  <c r="I5410" i="4" s="1"/>
  <c r="I5411" i="4" s="1"/>
  <c r="I5412" i="4" s="1"/>
  <c r="I5413" i="4" s="1"/>
  <c r="I5414" i="4" s="1"/>
  <c r="I5415" i="4" s="1"/>
  <c r="I5416" i="4" s="1"/>
  <c r="I5417" i="4" s="1"/>
  <c r="I5418" i="4" s="1"/>
  <c r="I5419" i="4" s="1"/>
  <c r="I5420" i="4" s="1"/>
  <c r="I5421" i="4" s="1"/>
  <c r="I5422" i="4" s="1"/>
  <c r="I5423" i="4" s="1"/>
  <c r="I5424" i="4" s="1"/>
  <c r="I5425" i="4" s="1"/>
  <c r="I5426" i="4" s="1"/>
  <c r="I5427" i="4" s="1"/>
  <c r="I5428" i="4" s="1"/>
  <c r="I5429" i="4" s="1"/>
  <c r="I5430" i="4" s="1"/>
  <c r="I5431" i="4" s="1"/>
  <c r="I5432" i="4" s="1"/>
  <c r="I5433" i="4" s="1"/>
  <c r="I5434" i="4" s="1"/>
  <c r="I5435" i="4" s="1"/>
  <c r="I5436" i="4" s="1"/>
  <c r="I5437" i="4" s="1"/>
  <c r="I5438" i="4" s="1"/>
  <c r="I5439" i="4" s="1"/>
  <c r="I5440" i="4" s="1"/>
  <c r="I5441" i="4" s="1"/>
  <c r="I5442" i="4" s="1"/>
  <c r="I5443" i="4" s="1"/>
  <c r="I5444" i="4" s="1"/>
  <c r="I5445" i="4" s="1"/>
  <c r="I5446" i="4" s="1"/>
  <c r="I5447" i="4" s="1"/>
  <c r="I5448" i="4" s="1"/>
  <c r="I5449" i="4" s="1"/>
  <c r="I5450" i="4" s="1"/>
  <c r="I5451" i="4" s="1"/>
  <c r="I5452" i="4" s="1"/>
  <c r="I5453" i="4" s="1"/>
  <c r="I5454" i="4" s="1"/>
  <c r="I5455" i="4" s="1"/>
  <c r="I5456" i="4" s="1"/>
  <c r="I5457" i="4" s="1"/>
  <c r="I5458" i="4" s="1"/>
  <c r="I5459" i="4" s="1"/>
  <c r="I5460" i="4" s="1"/>
  <c r="I5461" i="4" s="1"/>
  <c r="I5462" i="4" s="1"/>
  <c r="I5463" i="4" s="1"/>
  <c r="I5464" i="4" s="1"/>
  <c r="I5465" i="4" s="1"/>
  <c r="I5466" i="4" s="1"/>
  <c r="I5467" i="4" s="1"/>
  <c r="I5468" i="4" s="1"/>
  <c r="I5469" i="4" s="1"/>
  <c r="I5470" i="4" s="1"/>
  <c r="I5471" i="4" s="1"/>
  <c r="I5472" i="4" s="1"/>
  <c r="I5473" i="4" s="1"/>
  <c r="I5474" i="4" s="1"/>
  <c r="I5475" i="4" s="1"/>
  <c r="I5476" i="4" s="1"/>
  <c r="I5477" i="4" s="1"/>
  <c r="I5478" i="4" s="1"/>
  <c r="I5479" i="4" s="1"/>
  <c r="I5480" i="4" s="1"/>
  <c r="I5481" i="4" s="1"/>
  <c r="I5482" i="4" s="1"/>
  <c r="I5483" i="4" s="1"/>
  <c r="I5484" i="4" s="1"/>
  <c r="I5485" i="4" s="1"/>
  <c r="I5486" i="4" s="1"/>
  <c r="I5487" i="4" s="1"/>
  <c r="I5488" i="4" s="1"/>
  <c r="I5489" i="4" s="1"/>
  <c r="I5490" i="4" s="1"/>
  <c r="I5491" i="4" s="1"/>
  <c r="I5492" i="4" s="1"/>
  <c r="I5493" i="4" s="1"/>
  <c r="I5494" i="4" s="1"/>
  <c r="I5495" i="4" s="1"/>
  <c r="I5496" i="4" s="1"/>
  <c r="I5497" i="4" s="1"/>
  <c r="I5498" i="4" s="1"/>
  <c r="I5499" i="4" s="1"/>
  <c r="I5500" i="4" s="1"/>
  <c r="I5501" i="4" s="1"/>
  <c r="I5502" i="4" s="1"/>
  <c r="I5503" i="4" s="1"/>
  <c r="I5504" i="4" s="1"/>
  <c r="I5505" i="4" s="1"/>
  <c r="I5506" i="4" s="1"/>
  <c r="I5507" i="4" s="1"/>
  <c r="I5508" i="4" s="1"/>
  <c r="I5509" i="4" s="1"/>
  <c r="I5510" i="4" s="1"/>
  <c r="I5511" i="4" s="1"/>
  <c r="I5512" i="4" s="1"/>
  <c r="I5513" i="4" s="1"/>
  <c r="I5514" i="4" s="1"/>
  <c r="I5515" i="4" s="1"/>
  <c r="I5516" i="4" s="1"/>
  <c r="I5517" i="4" s="1"/>
  <c r="I5518" i="4" s="1"/>
  <c r="I5519" i="4" s="1"/>
  <c r="I5520" i="4" s="1"/>
  <c r="I5521" i="4" s="1"/>
  <c r="I5522" i="4" s="1"/>
  <c r="I5523" i="4" s="1"/>
  <c r="I5524" i="4" s="1"/>
  <c r="I5525" i="4" s="1"/>
  <c r="I5526" i="4" s="1"/>
  <c r="I5527" i="4" s="1"/>
  <c r="I5528" i="4" s="1"/>
  <c r="I5529" i="4" s="1"/>
  <c r="I5530" i="4" s="1"/>
  <c r="I5531" i="4" s="1"/>
  <c r="I5532" i="4" s="1"/>
  <c r="I5533" i="4" s="1"/>
  <c r="I5534" i="4" s="1"/>
  <c r="I5535" i="4" s="1"/>
  <c r="I5536" i="4" s="1"/>
  <c r="I5537" i="4" s="1"/>
  <c r="I5538" i="4" s="1"/>
  <c r="I5539" i="4" s="1"/>
  <c r="I5540" i="4" s="1"/>
  <c r="I5541" i="4" s="1"/>
  <c r="I5542" i="4" s="1"/>
  <c r="I5543" i="4" s="1"/>
  <c r="I5544" i="4" s="1"/>
  <c r="I5545" i="4" s="1"/>
  <c r="I5546" i="4" s="1"/>
  <c r="I5547" i="4" s="1"/>
  <c r="I5548" i="4" s="1"/>
  <c r="I5549" i="4" s="1"/>
  <c r="I5550" i="4" s="1"/>
  <c r="I5551" i="4" s="1"/>
  <c r="I5552" i="4" s="1"/>
  <c r="I5553" i="4" s="1"/>
  <c r="I5554" i="4" s="1"/>
  <c r="I5555" i="4" s="1"/>
  <c r="I5556" i="4" s="1"/>
  <c r="I5557" i="4" s="1"/>
  <c r="I5558" i="4" s="1"/>
  <c r="I5559" i="4" s="1"/>
  <c r="I5560" i="4" s="1"/>
  <c r="I5561" i="4" s="1"/>
  <c r="I5562" i="4" s="1"/>
  <c r="I5563" i="4" s="1"/>
  <c r="I5564" i="4" s="1"/>
  <c r="I5565" i="4" s="1"/>
  <c r="I5566" i="4" s="1"/>
  <c r="I5567" i="4" s="1"/>
  <c r="I5568" i="4" s="1"/>
  <c r="I5569" i="4" s="1"/>
  <c r="I5570" i="4" s="1"/>
  <c r="I5571" i="4" s="1"/>
  <c r="I5572" i="4" s="1"/>
  <c r="I5573" i="4" s="1"/>
  <c r="I5574" i="4" s="1"/>
  <c r="I5575" i="4" s="1"/>
  <c r="I5576" i="4" s="1"/>
  <c r="I5577" i="4" s="1"/>
  <c r="I5578" i="4" s="1"/>
  <c r="I5579" i="4" s="1"/>
  <c r="I5580" i="4" s="1"/>
  <c r="I5581" i="4" s="1"/>
  <c r="I5582" i="4" s="1"/>
  <c r="I5583" i="4" s="1"/>
  <c r="I5584" i="4" s="1"/>
  <c r="I5585" i="4" s="1"/>
  <c r="I5586" i="4" s="1"/>
  <c r="I5587" i="4" s="1"/>
  <c r="I5588" i="4" s="1"/>
  <c r="I5589" i="4" s="1"/>
  <c r="I5590" i="4" s="1"/>
  <c r="I5591" i="4" s="1"/>
  <c r="I5592" i="4" s="1"/>
  <c r="I5593" i="4" s="1"/>
  <c r="I5594" i="4" s="1"/>
  <c r="I5595" i="4" s="1"/>
  <c r="I5596" i="4" s="1"/>
  <c r="I5597" i="4" s="1"/>
  <c r="I5598" i="4" s="1"/>
  <c r="I5599" i="4" s="1"/>
  <c r="I5600" i="4" s="1"/>
  <c r="I5601" i="4" s="1"/>
  <c r="I5602" i="4" s="1"/>
  <c r="I5603" i="4" s="1"/>
  <c r="I5604" i="4" s="1"/>
  <c r="I5605" i="4" s="1"/>
  <c r="I5606" i="4" s="1"/>
  <c r="I5607" i="4" s="1"/>
  <c r="I5608" i="4" s="1"/>
  <c r="I5609" i="4" s="1"/>
  <c r="I5610" i="4" s="1"/>
  <c r="I5611" i="4" s="1"/>
  <c r="I5612" i="4" s="1"/>
  <c r="I5613" i="4" s="1"/>
  <c r="I5614" i="4" s="1"/>
  <c r="I5615" i="4" s="1"/>
  <c r="I5616" i="4" s="1"/>
  <c r="I5617" i="4" s="1"/>
  <c r="I5618" i="4" s="1"/>
  <c r="I5619" i="4" s="1"/>
  <c r="I5620" i="4" s="1"/>
  <c r="I5621" i="4" s="1"/>
  <c r="I5622" i="4" s="1"/>
  <c r="I5623" i="4" s="1"/>
  <c r="I5624" i="4" s="1"/>
  <c r="I5625" i="4" s="1"/>
  <c r="I5626" i="4" s="1"/>
  <c r="I5627" i="4" s="1"/>
  <c r="I5628" i="4" s="1"/>
  <c r="I5629" i="4" s="1"/>
  <c r="I5630" i="4" s="1"/>
  <c r="I5631" i="4" s="1"/>
  <c r="I5632" i="4" s="1"/>
  <c r="I5633" i="4" s="1"/>
  <c r="I5634" i="4" s="1"/>
  <c r="I5635" i="4" s="1"/>
  <c r="I5636" i="4" s="1"/>
  <c r="I5637" i="4" s="1"/>
  <c r="I5638" i="4" s="1"/>
  <c r="I5639" i="4" s="1"/>
  <c r="I5640" i="4" s="1"/>
  <c r="I5641" i="4" s="1"/>
  <c r="I5642" i="4" s="1"/>
  <c r="I5643" i="4" s="1"/>
  <c r="I5644" i="4" s="1"/>
  <c r="I5645" i="4" s="1"/>
  <c r="I5646" i="4" s="1"/>
  <c r="I5647" i="4" s="1"/>
  <c r="I5648" i="4" s="1"/>
  <c r="I5649" i="4" s="1"/>
  <c r="I5650" i="4" s="1"/>
  <c r="I5651" i="4" s="1"/>
  <c r="I5652" i="4" s="1"/>
  <c r="I5653" i="4" s="1"/>
  <c r="I5654" i="4" s="1"/>
  <c r="I5655" i="4" s="1"/>
  <c r="I5656" i="4" s="1"/>
  <c r="I5657" i="4" s="1"/>
  <c r="I5658" i="4" s="1"/>
  <c r="I5659" i="4" s="1"/>
  <c r="I5660" i="4" s="1"/>
  <c r="I5661" i="4" s="1"/>
  <c r="I5662" i="4" s="1"/>
  <c r="I5663" i="4" s="1"/>
  <c r="I5664" i="4" s="1"/>
  <c r="I5665" i="4" s="1"/>
  <c r="I5666" i="4" s="1"/>
  <c r="I5667" i="4" s="1"/>
  <c r="I5668" i="4" s="1"/>
  <c r="I5669" i="4" s="1"/>
  <c r="I5670" i="4" s="1"/>
  <c r="I5671" i="4" s="1"/>
  <c r="I5672" i="4" s="1"/>
  <c r="I5673" i="4" s="1"/>
  <c r="I5674" i="4" s="1"/>
  <c r="I5675" i="4" s="1"/>
  <c r="I5676" i="4" s="1"/>
  <c r="I5677" i="4" s="1"/>
  <c r="I5678" i="4" s="1"/>
  <c r="I5679" i="4" s="1"/>
  <c r="I5680" i="4" s="1"/>
  <c r="I5681" i="4" s="1"/>
  <c r="I5682" i="4" s="1"/>
  <c r="I5683" i="4" s="1"/>
  <c r="I5684" i="4" s="1"/>
  <c r="I5685" i="4" s="1"/>
  <c r="I5686" i="4" s="1"/>
  <c r="I5687" i="4" s="1"/>
  <c r="I5688" i="4" s="1"/>
  <c r="I5689" i="4" s="1"/>
  <c r="I5690" i="4" s="1"/>
  <c r="I5691" i="4" s="1"/>
  <c r="I5692" i="4" s="1"/>
  <c r="I5693" i="4" s="1"/>
  <c r="I5694" i="4" s="1"/>
  <c r="I5695" i="4" s="1"/>
  <c r="I5696" i="4" s="1"/>
  <c r="I5697" i="4" s="1"/>
  <c r="I5698" i="4" s="1"/>
  <c r="I5699" i="4" s="1"/>
  <c r="I5700" i="4" s="1"/>
  <c r="I5701" i="4" s="1"/>
  <c r="I5702" i="4" s="1"/>
  <c r="I5703" i="4" s="1"/>
  <c r="I5704" i="4" s="1"/>
  <c r="I5705" i="4" s="1"/>
  <c r="I5706" i="4" s="1"/>
  <c r="I5707" i="4" s="1"/>
  <c r="I5708" i="4" s="1"/>
  <c r="I5709" i="4" s="1"/>
  <c r="I5710" i="4" s="1"/>
  <c r="I5711" i="4" s="1"/>
  <c r="I5712" i="4" s="1"/>
  <c r="I5713" i="4" s="1"/>
  <c r="I5714" i="4" s="1"/>
  <c r="I5715" i="4" s="1"/>
  <c r="I5716" i="4" s="1"/>
  <c r="I5717" i="4" s="1"/>
  <c r="I5718" i="4" s="1"/>
  <c r="I5719" i="4" s="1"/>
  <c r="I5720" i="4" s="1"/>
  <c r="I5721" i="4" s="1"/>
  <c r="I5722" i="4" s="1"/>
  <c r="I5723" i="4" s="1"/>
  <c r="I5724" i="4" s="1"/>
  <c r="I5725" i="4" s="1"/>
  <c r="I5726" i="4" s="1"/>
  <c r="I5727" i="4" s="1"/>
  <c r="I5728" i="4" s="1"/>
  <c r="I5729" i="4" s="1"/>
  <c r="I5730" i="4" s="1"/>
  <c r="I5731" i="4" s="1"/>
  <c r="I5732" i="4" s="1"/>
  <c r="I5733" i="4" s="1"/>
  <c r="I5734" i="4" s="1"/>
  <c r="I5735" i="4" s="1"/>
  <c r="I5736" i="4" s="1"/>
  <c r="I5737" i="4" s="1"/>
  <c r="I5738" i="4" s="1"/>
  <c r="I5739" i="4" s="1"/>
  <c r="I5740" i="4" s="1"/>
  <c r="I5741" i="4" s="1"/>
  <c r="I5742" i="4" s="1"/>
  <c r="I5743" i="4" s="1"/>
  <c r="I5744" i="4" s="1"/>
  <c r="I5745" i="4" s="1"/>
  <c r="I5746" i="4" s="1"/>
  <c r="I5747" i="4" s="1"/>
  <c r="I5748" i="4" s="1"/>
  <c r="I5749" i="4" s="1"/>
  <c r="I5750" i="4" s="1"/>
  <c r="I5751" i="4" s="1"/>
  <c r="I5752" i="4" s="1"/>
  <c r="I5753" i="4" s="1"/>
  <c r="I5754" i="4" s="1"/>
  <c r="I5755" i="4" s="1"/>
  <c r="I5756" i="4" s="1"/>
  <c r="I5757" i="4" s="1"/>
  <c r="I5758" i="4" s="1"/>
  <c r="I5759" i="4" s="1"/>
  <c r="I5760" i="4" s="1"/>
  <c r="I5761" i="4" s="1"/>
  <c r="I5762" i="4" s="1"/>
  <c r="I5763" i="4" s="1"/>
  <c r="I5764" i="4" s="1"/>
  <c r="I5765" i="4" s="1"/>
  <c r="I5766" i="4" s="1"/>
  <c r="I5767" i="4" s="1"/>
  <c r="I5768" i="4" s="1"/>
  <c r="I5769" i="4" s="1"/>
  <c r="I5770" i="4" s="1"/>
  <c r="I5771" i="4" s="1"/>
  <c r="I5772" i="4" s="1"/>
  <c r="I5773" i="4" s="1"/>
  <c r="I5774" i="4" s="1"/>
  <c r="I5775" i="4" s="1"/>
  <c r="I5776" i="4" s="1"/>
  <c r="I5777" i="4" s="1"/>
  <c r="I5778" i="4" s="1"/>
  <c r="I5779" i="4" s="1"/>
  <c r="I5780" i="4" s="1"/>
  <c r="I5781" i="4" s="1"/>
  <c r="I5782" i="4" s="1"/>
  <c r="I5783" i="4" s="1"/>
  <c r="I5784" i="4" s="1"/>
  <c r="I5785" i="4" s="1"/>
  <c r="I5786" i="4" s="1"/>
  <c r="I5787" i="4" s="1"/>
  <c r="I5788" i="4" s="1"/>
  <c r="I5789" i="4" s="1"/>
  <c r="I5790" i="4" s="1"/>
  <c r="I5791" i="4" s="1"/>
  <c r="I5792" i="4" s="1"/>
  <c r="I5793" i="4" s="1"/>
  <c r="I5794" i="4" s="1"/>
  <c r="I5795" i="4" s="1"/>
  <c r="I5796" i="4" s="1"/>
  <c r="I5797" i="4" s="1"/>
  <c r="I5798" i="4" s="1"/>
  <c r="I5799" i="4" s="1"/>
  <c r="I5800" i="4" s="1"/>
  <c r="I5801" i="4" s="1"/>
  <c r="I5802" i="4" s="1"/>
  <c r="I5803" i="4" s="1"/>
  <c r="I5804" i="4" s="1"/>
  <c r="I5805" i="4" s="1"/>
  <c r="I5806" i="4" s="1"/>
  <c r="I5807" i="4" s="1"/>
  <c r="I5808" i="4" s="1"/>
  <c r="I5809" i="4" s="1"/>
  <c r="I5810" i="4" s="1"/>
  <c r="I5811" i="4" s="1"/>
  <c r="I5812" i="4" s="1"/>
  <c r="I5813" i="4" s="1"/>
  <c r="I5814" i="4" s="1"/>
  <c r="I5815" i="4" s="1"/>
  <c r="I5816" i="4" s="1"/>
  <c r="I5817" i="4" s="1"/>
  <c r="I5818" i="4" s="1"/>
  <c r="I5819" i="4" s="1"/>
  <c r="I5820" i="4" s="1"/>
  <c r="I5821" i="4" s="1"/>
  <c r="I5822" i="4" s="1"/>
  <c r="I5823" i="4" s="1"/>
  <c r="I5824" i="4" s="1"/>
  <c r="I5825" i="4" s="1"/>
  <c r="I5826" i="4" s="1"/>
  <c r="I5827" i="4" s="1"/>
  <c r="I5828" i="4" s="1"/>
  <c r="I5829" i="4" s="1"/>
  <c r="I5830" i="4" s="1"/>
  <c r="I5831" i="4" s="1"/>
  <c r="I5832" i="4" s="1"/>
  <c r="I5833" i="4" s="1"/>
  <c r="I5834" i="4" s="1"/>
  <c r="I5835" i="4" s="1"/>
  <c r="I5836" i="4" s="1"/>
  <c r="I5837" i="4" s="1"/>
  <c r="I5838" i="4" s="1"/>
  <c r="I5839" i="4" s="1"/>
  <c r="I5840" i="4" s="1"/>
  <c r="I5841" i="4" s="1"/>
  <c r="I5842" i="4" s="1"/>
  <c r="I5843" i="4" s="1"/>
  <c r="I5844" i="4" s="1"/>
  <c r="I5845" i="4" s="1"/>
  <c r="I5846" i="4" s="1"/>
  <c r="I5847" i="4" s="1"/>
  <c r="I5848" i="4" s="1"/>
  <c r="I5849" i="4" s="1"/>
  <c r="I5850" i="4" s="1"/>
  <c r="I5851" i="4" s="1"/>
  <c r="I5852" i="4" s="1"/>
  <c r="I5853" i="4" s="1"/>
  <c r="I5854" i="4" s="1"/>
  <c r="I5855" i="4" s="1"/>
  <c r="I5856" i="4" s="1"/>
  <c r="I5857" i="4" s="1"/>
  <c r="I5858" i="4" s="1"/>
  <c r="I5859" i="4" s="1"/>
  <c r="I5860" i="4" s="1"/>
  <c r="I5861" i="4" s="1"/>
  <c r="I5862" i="4" s="1"/>
  <c r="I5863" i="4" s="1"/>
  <c r="I5864" i="4" s="1"/>
  <c r="I5865" i="4" s="1"/>
  <c r="I5866" i="4" s="1"/>
  <c r="I5867" i="4" s="1"/>
  <c r="I5868" i="4" s="1"/>
  <c r="I5869" i="4" s="1"/>
  <c r="I5870" i="4" s="1"/>
  <c r="I5871" i="4" s="1"/>
  <c r="I5872" i="4" s="1"/>
  <c r="I5873" i="4" s="1"/>
  <c r="I5874" i="4" s="1"/>
  <c r="I5875" i="4" s="1"/>
  <c r="I5876" i="4" s="1"/>
  <c r="I5877" i="4" s="1"/>
  <c r="I5878" i="4" s="1"/>
  <c r="I5879" i="4" s="1"/>
  <c r="I5880" i="4" s="1"/>
  <c r="I5881" i="4" s="1"/>
  <c r="I5882" i="4" s="1"/>
  <c r="I5883" i="4" s="1"/>
  <c r="I5884" i="4" s="1"/>
  <c r="I5885" i="4" s="1"/>
  <c r="I5886" i="4" s="1"/>
  <c r="I5887" i="4" s="1"/>
  <c r="I5888" i="4" s="1"/>
  <c r="I5889" i="4" s="1"/>
  <c r="I5890" i="4" s="1"/>
  <c r="I5891" i="4" s="1"/>
  <c r="I5892" i="4" s="1"/>
  <c r="I5893" i="4" s="1"/>
  <c r="I5894" i="4" s="1"/>
  <c r="I5895" i="4" s="1"/>
  <c r="I5896" i="4" s="1"/>
  <c r="I5897" i="4" s="1"/>
  <c r="I5898" i="4" s="1"/>
  <c r="I5899" i="4" s="1"/>
  <c r="I5900" i="4" s="1"/>
  <c r="I5901" i="4" s="1"/>
  <c r="I5902" i="4" s="1"/>
  <c r="I5903" i="4" s="1"/>
  <c r="I5904" i="4" s="1"/>
  <c r="I5905" i="4" s="1"/>
  <c r="I5906" i="4" s="1"/>
  <c r="I5907" i="4" s="1"/>
  <c r="I5908" i="4" s="1"/>
  <c r="I5909" i="4" s="1"/>
  <c r="I5910" i="4" s="1"/>
  <c r="I5911" i="4" s="1"/>
  <c r="I5912" i="4" s="1"/>
  <c r="I5913" i="4" s="1"/>
  <c r="I5914" i="4" s="1"/>
  <c r="I5915" i="4" s="1"/>
  <c r="I5916" i="4" s="1"/>
  <c r="I5917" i="4" s="1"/>
  <c r="I5918" i="4" s="1"/>
  <c r="I5919" i="4" s="1"/>
  <c r="I5920" i="4" s="1"/>
  <c r="I5921" i="4" s="1"/>
  <c r="I5922" i="4" s="1"/>
  <c r="I5923" i="4" s="1"/>
  <c r="I5924" i="4" s="1"/>
  <c r="I5925" i="4" s="1"/>
  <c r="I5926" i="4" s="1"/>
  <c r="I5927" i="4" s="1"/>
  <c r="I5928" i="4" s="1"/>
  <c r="I5929" i="4" s="1"/>
  <c r="I5930" i="4" s="1"/>
  <c r="I5931" i="4" s="1"/>
  <c r="I5932" i="4" s="1"/>
  <c r="I5933" i="4" s="1"/>
  <c r="I5934" i="4" s="1"/>
  <c r="I5935" i="4" s="1"/>
  <c r="I5936" i="4" s="1"/>
  <c r="I5937" i="4" s="1"/>
  <c r="I5938" i="4" s="1"/>
  <c r="I5939" i="4" s="1"/>
  <c r="I5940" i="4" s="1"/>
  <c r="I5941" i="4" s="1"/>
  <c r="I5942" i="4" s="1"/>
  <c r="I5943" i="4" s="1"/>
  <c r="I5944" i="4" s="1"/>
  <c r="I5945" i="4" s="1"/>
  <c r="I5946" i="4" s="1"/>
  <c r="I5947" i="4" s="1"/>
  <c r="I5948" i="4" s="1"/>
  <c r="I5949" i="4" s="1"/>
  <c r="I5950" i="4" s="1"/>
  <c r="I5951" i="4" s="1"/>
  <c r="I5952" i="4" s="1"/>
  <c r="I5953" i="4" s="1"/>
  <c r="I5954" i="4" s="1"/>
  <c r="I5955" i="4" s="1"/>
  <c r="I5956" i="4" s="1"/>
  <c r="I5957" i="4" s="1"/>
  <c r="I5958" i="4" s="1"/>
  <c r="I5959" i="4" s="1"/>
  <c r="I5960" i="4" s="1"/>
  <c r="I5961" i="4" s="1"/>
  <c r="I5962" i="4" s="1"/>
  <c r="I5963" i="4" s="1"/>
  <c r="I5964" i="4" s="1"/>
  <c r="I5965" i="4" s="1"/>
  <c r="I5966" i="4" s="1"/>
  <c r="I5967" i="4" s="1"/>
  <c r="I5968" i="4" s="1"/>
  <c r="I5969" i="4" s="1"/>
  <c r="I5970" i="4" s="1"/>
  <c r="I5971" i="4" s="1"/>
  <c r="I5972" i="4" s="1"/>
  <c r="I5973" i="4" s="1"/>
  <c r="I5974" i="4" s="1"/>
  <c r="I5975" i="4" s="1"/>
  <c r="I5976" i="4" s="1"/>
  <c r="I5977" i="4" s="1"/>
  <c r="I5978" i="4" s="1"/>
  <c r="I5979" i="4" s="1"/>
  <c r="I5980" i="4" s="1"/>
  <c r="I5981" i="4" s="1"/>
  <c r="I5982" i="4" s="1"/>
  <c r="I5983" i="4" s="1"/>
  <c r="I5984" i="4" s="1"/>
  <c r="I5985" i="4" s="1"/>
  <c r="I5986" i="4" s="1"/>
  <c r="I5987" i="4" s="1"/>
  <c r="I5988" i="4" s="1"/>
  <c r="I5989" i="4" s="1"/>
  <c r="I5990" i="4" s="1"/>
  <c r="I5991" i="4" s="1"/>
  <c r="I5992" i="4" s="1"/>
  <c r="I5993" i="4" s="1"/>
  <c r="I5994" i="4" s="1"/>
  <c r="I5995" i="4" s="1"/>
  <c r="I5996" i="4" s="1"/>
  <c r="I5997" i="4" s="1"/>
  <c r="I5998" i="4" s="1"/>
  <c r="I5999" i="4" s="1"/>
  <c r="I6000" i="4" s="1"/>
  <c r="I6001" i="4" s="1"/>
  <c r="I6002" i="4" s="1"/>
  <c r="I6003" i="4" s="1"/>
  <c r="I6004" i="4" s="1"/>
  <c r="I6005" i="4" s="1"/>
  <c r="I6006" i="4" s="1"/>
  <c r="I6007" i="4" s="1"/>
  <c r="I6008" i="4" s="1"/>
  <c r="I6009" i="4" s="1"/>
  <c r="I6010" i="4" s="1"/>
  <c r="I6011" i="4" s="1"/>
  <c r="I6012" i="4" s="1"/>
  <c r="I6013" i="4" s="1"/>
  <c r="I6014" i="4" s="1"/>
  <c r="I6015" i="4" s="1"/>
  <c r="I6016" i="4" s="1"/>
  <c r="I6017" i="4" s="1"/>
  <c r="I6018" i="4" s="1"/>
  <c r="I6019" i="4" s="1"/>
  <c r="I6020" i="4" s="1"/>
  <c r="I6021" i="4" s="1"/>
  <c r="I6022" i="4" s="1"/>
  <c r="I6023" i="4" s="1"/>
  <c r="I6024" i="4" s="1"/>
  <c r="I6025" i="4" s="1"/>
  <c r="I6026" i="4" s="1"/>
  <c r="I6027" i="4" s="1"/>
  <c r="I6028" i="4" s="1"/>
  <c r="I6029" i="4" s="1"/>
  <c r="I6030" i="4" s="1"/>
  <c r="I6031" i="4" s="1"/>
  <c r="I6032" i="4" s="1"/>
  <c r="I6033" i="4" s="1"/>
  <c r="I6034" i="4" s="1"/>
  <c r="I6035" i="4" s="1"/>
  <c r="I6036" i="4" s="1"/>
  <c r="I6037" i="4" s="1"/>
  <c r="I6038" i="4" s="1"/>
  <c r="I6039" i="4" s="1"/>
  <c r="I6040" i="4" s="1"/>
  <c r="I6041" i="4" s="1"/>
  <c r="I6042" i="4" s="1"/>
  <c r="I6043" i="4" s="1"/>
  <c r="I6044" i="4" s="1"/>
  <c r="I6045" i="4" s="1"/>
  <c r="I6046" i="4" s="1"/>
  <c r="I6047" i="4" s="1"/>
  <c r="I6048" i="4" s="1"/>
  <c r="I6049" i="4" s="1"/>
  <c r="I6050" i="4" s="1"/>
  <c r="I6051" i="4" s="1"/>
  <c r="I6052" i="4" s="1"/>
  <c r="I6053" i="4" s="1"/>
  <c r="I6054" i="4" s="1"/>
  <c r="I6055" i="4" s="1"/>
  <c r="I6056" i="4" s="1"/>
  <c r="I6057" i="4" s="1"/>
  <c r="I6058" i="4" s="1"/>
  <c r="I6059" i="4" s="1"/>
  <c r="I6060" i="4" s="1"/>
  <c r="I6061" i="4" s="1"/>
  <c r="I6062" i="4" s="1"/>
  <c r="I6063" i="4" s="1"/>
  <c r="I6064" i="4" s="1"/>
  <c r="I6065" i="4" s="1"/>
  <c r="I6066" i="4" s="1"/>
  <c r="I6067" i="4" s="1"/>
  <c r="I6068" i="4" s="1"/>
  <c r="I6069" i="4" s="1"/>
  <c r="I6070" i="4" s="1"/>
  <c r="I6071" i="4" s="1"/>
  <c r="I6072" i="4" s="1"/>
  <c r="I6073" i="4" s="1"/>
  <c r="I6074" i="4" s="1"/>
  <c r="I6075" i="4" s="1"/>
  <c r="I6076" i="4" s="1"/>
  <c r="I6077" i="4" s="1"/>
  <c r="I6078" i="4" s="1"/>
  <c r="I6079" i="4" s="1"/>
  <c r="I6080" i="4" s="1"/>
  <c r="I6081" i="4" s="1"/>
  <c r="I6082" i="4" s="1"/>
  <c r="I6083" i="4" s="1"/>
  <c r="I6084" i="4" s="1"/>
  <c r="I6085" i="4" s="1"/>
  <c r="I6086" i="4" s="1"/>
  <c r="I6087" i="4" s="1"/>
  <c r="I6088" i="4" s="1"/>
  <c r="I6089" i="4" s="1"/>
  <c r="I6090" i="4" s="1"/>
  <c r="I6091" i="4" s="1"/>
  <c r="I6092" i="4" s="1"/>
  <c r="I6093" i="4" s="1"/>
  <c r="I6094" i="4" s="1"/>
  <c r="I6095" i="4" s="1"/>
  <c r="I6096" i="4" s="1"/>
  <c r="I6097" i="4" s="1"/>
  <c r="I6098" i="4" s="1"/>
  <c r="I6099" i="4" s="1"/>
  <c r="I6100" i="4" s="1"/>
  <c r="I6101" i="4" s="1"/>
  <c r="I6102" i="4" s="1"/>
  <c r="I6103" i="4" s="1"/>
  <c r="I6104" i="4" s="1"/>
  <c r="I6105" i="4" s="1"/>
  <c r="I6106" i="4" s="1"/>
  <c r="I6107" i="4" s="1"/>
  <c r="I6108" i="4" s="1"/>
  <c r="I6109" i="4" s="1"/>
  <c r="I6110" i="4" s="1"/>
  <c r="I6111" i="4" s="1"/>
  <c r="I6112" i="4" s="1"/>
  <c r="I6113" i="4" s="1"/>
  <c r="I6114" i="4" s="1"/>
  <c r="I6115" i="4" s="1"/>
  <c r="I6116" i="4" s="1"/>
  <c r="I6117" i="4" s="1"/>
  <c r="I6118" i="4" s="1"/>
  <c r="I6119" i="4" s="1"/>
  <c r="I6120" i="4" s="1"/>
  <c r="I6121" i="4" s="1"/>
  <c r="I6122" i="4" s="1"/>
  <c r="I6123" i="4" s="1"/>
  <c r="I6124" i="4" s="1"/>
  <c r="I6125" i="4" s="1"/>
  <c r="I6126" i="4" s="1"/>
  <c r="I6127" i="4" s="1"/>
  <c r="I6128" i="4" s="1"/>
  <c r="I6129" i="4" s="1"/>
  <c r="I6130" i="4" s="1"/>
  <c r="I6131" i="4" s="1"/>
  <c r="I6132" i="4" s="1"/>
  <c r="I6133" i="4" s="1"/>
  <c r="I6134" i="4" s="1"/>
  <c r="I6135" i="4" s="1"/>
  <c r="I6136" i="4" s="1"/>
  <c r="I6137" i="4" s="1"/>
  <c r="I6138" i="4" s="1"/>
  <c r="I6139" i="4" s="1"/>
  <c r="I6140" i="4" s="1"/>
  <c r="I6141" i="4" s="1"/>
  <c r="I6142" i="4" s="1"/>
  <c r="I6143" i="4" s="1"/>
  <c r="I6144" i="4" s="1"/>
  <c r="I6145" i="4" s="1"/>
  <c r="I6146" i="4" s="1"/>
  <c r="I6147" i="4" s="1"/>
  <c r="I6148" i="4" s="1"/>
  <c r="I6149" i="4" s="1"/>
  <c r="I6150" i="4" s="1"/>
  <c r="I6151" i="4" s="1"/>
  <c r="I6152" i="4" s="1"/>
  <c r="I6153" i="4" s="1"/>
  <c r="I6154" i="4" s="1"/>
  <c r="I6155" i="4" s="1"/>
  <c r="I6156" i="4" s="1"/>
  <c r="I6157" i="4" s="1"/>
  <c r="I6158" i="4" s="1"/>
  <c r="I6159" i="4" s="1"/>
  <c r="I6160" i="4" s="1"/>
  <c r="I6161" i="4" s="1"/>
  <c r="I6162" i="4" s="1"/>
  <c r="I6163" i="4" s="1"/>
  <c r="I6164" i="4" s="1"/>
  <c r="I6165" i="4" s="1"/>
  <c r="I6166" i="4" s="1"/>
  <c r="I6167" i="4" s="1"/>
  <c r="I6168" i="4" s="1"/>
  <c r="I6169" i="4" s="1"/>
  <c r="I6170" i="4" s="1"/>
  <c r="I6171" i="4" s="1"/>
  <c r="I6172" i="4" s="1"/>
  <c r="I6173" i="4" s="1"/>
  <c r="I6174" i="4" s="1"/>
  <c r="I6175" i="4" s="1"/>
  <c r="I6176" i="4" s="1"/>
  <c r="I6177" i="4" s="1"/>
  <c r="I6178" i="4" s="1"/>
  <c r="I6179" i="4" s="1"/>
  <c r="I6180" i="4" s="1"/>
  <c r="I6181" i="4" s="1"/>
  <c r="I6182" i="4" s="1"/>
  <c r="I6183" i="4" s="1"/>
  <c r="I6184" i="4" s="1"/>
  <c r="I6185" i="4" s="1"/>
  <c r="I6186" i="4" s="1"/>
  <c r="I6187" i="4" s="1"/>
  <c r="I6188" i="4" s="1"/>
  <c r="I6189" i="4" s="1"/>
  <c r="I6190" i="4" s="1"/>
  <c r="I6191" i="4" s="1"/>
  <c r="I6192" i="4" s="1"/>
  <c r="I6193" i="4" s="1"/>
  <c r="I6194" i="4" s="1"/>
  <c r="I6195" i="4" s="1"/>
  <c r="I6196" i="4" s="1"/>
  <c r="I6197" i="4" s="1"/>
  <c r="I6198" i="4" s="1"/>
  <c r="I6199" i="4" s="1"/>
  <c r="I6200" i="4" s="1"/>
  <c r="I6201" i="4" s="1"/>
  <c r="I6202" i="4" s="1"/>
  <c r="I6203" i="4" s="1"/>
  <c r="I6204" i="4" s="1"/>
  <c r="I6205" i="4" s="1"/>
  <c r="I6206" i="4" s="1"/>
  <c r="I6207" i="4" s="1"/>
  <c r="I6208" i="4" s="1"/>
  <c r="I6209" i="4" s="1"/>
  <c r="I6210" i="4" s="1"/>
  <c r="I6211" i="4" s="1"/>
  <c r="I6212" i="4" s="1"/>
  <c r="I6213" i="4" s="1"/>
  <c r="I6214" i="4" s="1"/>
  <c r="I6215" i="4" s="1"/>
  <c r="I6216" i="4" s="1"/>
  <c r="I6217" i="4" s="1"/>
  <c r="I6218" i="4" s="1"/>
  <c r="I6219" i="4" s="1"/>
  <c r="I6220" i="4" s="1"/>
  <c r="I6221" i="4" s="1"/>
  <c r="I6222" i="4" s="1"/>
  <c r="I6223" i="4" s="1"/>
  <c r="I6224" i="4" s="1"/>
  <c r="I6225" i="4" s="1"/>
  <c r="I6226" i="4" s="1"/>
  <c r="I6227" i="4" s="1"/>
  <c r="I6228" i="4" s="1"/>
  <c r="I6229" i="4" s="1"/>
  <c r="I6230" i="4" s="1"/>
  <c r="I6231" i="4" s="1"/>
  <c r="I6232" i="4" s="1"/>
  <c r="I6233" i="4" s="1"/>
  <c r="I6234" i="4" s="1"/>
  <c r="I6235" i="4" s="1"/>
  <c r="I6236" i="4" s="1"/>
  <c r="I6237" i="4" s="1"/>
  <c r="I6238" i="4" s="1"/>
  <c r="I6239" i="4" s="1"/>
  <c r="I6240" i="4" s="1"/>
  <c r="I6241" i="4" s="1"/>
  <c r="I6242" i="4" s="1"/>
  <c r="I6243" i="4" s="1"/>
  <c r="I6244" i="4" s="1"/>
  <c r="I6245" i="4" s="1"/>
  <c r="I6246" i="4" s="1"/>
  <c r="I6247" i="4" s="1"/>
  <c r="I6248" i="4" s="1"/>
  <c r="I6249" i="4" s="1"/>
  <c r="I6250" i="4" s="1"/>
  <c r="I6251" i="4" s="1"/>
  <c r="I6252" i="4" s="1"/>
  <c r="I6253" i="4" s="1"/>
  <c r="I6254" i="4" s="1"/>
  <c r="I6255" i="4" s="1"/>
  <c r="I6256" i="4" s="1"/>
  <c r="I6257" i="4" s="1"/>
  <c r="I6258" i="4" s="1"/>
  <c r="I6259" i="4" s="1"/>
  <c r="I6260" i="4" s="1"/>
  <c r="I6261" i="4" s="1"/>
  <c r="I6262" i="4" s="1"/>
  <c r="I6263" i="4" s="1"/>
  <c r="I6264" i="4" s="1"/>
  <c r="I6265" i="4" s="1"/>
  <c r="I6266" i="4" s="1"/>
  <c r="I6267" i="4" s="1"/>
  <c r="I6268" i="4" s="1"/>
  <c r="I6269" i="4" s="1"/>
  <c r="I6270" i="4" s="1"/>
  <c r="I6271" i="4" s="1"/>
  <c r="I6272" i="4" s="1"/>
  <c r="I6273" i="4" s="1"/>
  <c r="I6274" i="4" s="1"/>
  <c r="I6275" i="4" s="1"/>
  <c r="I6276" i="4" s="1"/>
  <c r="I6277" i="4" s="1"/>
  <c r="I6278" i="4" s="1"/>
  <c r="I6279" i="4" s="1"/>
  <c r="I6280" i="4" s="1"/>
  <c r="I6281" i="4" s="1"/>
  <c r="I6282" i="4" s="1"/>
  <c r="I6283" i="4" s="1"/>
  <c r="I6284" i="4" s="1"/>
  <c r="I6285" i="4" s="1"/>
  <c r="I6286" i="4" s="1"/>
  <c r="I6287" i="4" s="1"/>
  <c r="I6288" i="4" s="1"/>
  <c r="I6289" i="4" s="1"/>
  <c r="I6290" i="4" s="1"/>
  <c r="I6291" i="4" s="1"/>
  <c r="I6292" i="4" s="1"/>
  <c r="I6293" i="4" s="1"/>
  <c r="I6294" i="4" s="1"/>
  <c r="I6295" i="4" s="1"/>
  <c r="I6296" i="4" s="1"/>
  <c r="I6297" i="4" s="1"/>
  <c r="I6298" i="4" s="1"/>
  <c r="I6299" i="4" s="1"/>
  <c r="I6300" i="4" s="1"/>
  <c r="I6301" i="4" s="1"/>
  <c r="I6302" i="4" s="1"/>
  <c r="I6303" i="4" s="1"/>
  <c r="I6304" i="4" s="1"/>
  <c r="I6305" i="4" s="1"/>
  <c r="I6306" i="4" s="1"/>
  <c r="I6307" i="4" s="1"/>
  <c r="I6308" i="4" s="1"/>
  <c r="I6309" i="4" s="1"/>
  <c r="I6310" i="4" s="1"/>
  <c r="I6311" i="4" s="1"/>
  <c r="I6312" i="4" s="1"/>
  <c r="I6313" i="4" s="1"/>
  <c r="I6314" i="4" s="1"/>
  <c r="I6315" i="4" s="1"/>
  <c r="I6316" i="4" s="1"/>
  <c r="I6317" i="4" s="1"/>
  <c r="I6318" i="4" s="1"/>
  <c r="I6319" i="4" s="1"/>
  <c r="I6320" i="4" s="1"/>
  <c r="I6321" i="4" s="1"/>
  <c r="I6322" i="4" s="1"/>
  <c r="I6323" i="4" s="1"/>
  <c r="I6324" i="4" s="1"/>
  <c r="I6325" i="4" s="1"/>
  <c r="I6326" i="4" s="1"/>
  <c r="I6327" i="4" s="1"/>
  <c r="I6328" i="4" s="1"/>
  <c r="I6329" i="4" s="1"/>
  <c r="I6330" i="4" s="1"/>
  <c r="I6331" i="4" s="1"/>
  <c r="I6332" i="4" s="1"/>
  <c r="I6333" i="4" s="1"/>
  <c r="I6334" i="4" s="1"/>
  <c r="I6335" i="4" s="1"/>
  <c r="I6336" i="4" s="1"/>
  <c r="I6337" i="4" s="1"/>
  <c r="I6338" i="4" s="1"/>
  <c r="I6339" i="4" s="1"/>
  <c r="I6340" i="4" s="1"/>
  <c r="I6341" i="4" s="1"/>
  <c r="I6342" i="4" s="1"/>
  <c r="I6343" i="4" s="1"/>
  <c r="I6344" i="4" s="1"/>
  <c r="I6345" i="4" s="1"/>
  <c r="I6346" i="4" s="1"/>
  <c r="I6347" i="4" s="1"/>
  <c r="I6348" i="4" s="1"/>
  <c r="I6349" i="4" s="1"/>
  <c r="I6350" i="4" s="1"/>
  <c r="I6351" i="4" s="1"/>
  <c r="I6352" i="4" s="1"/>
  <c r="I6353" i="4" s="1"/>
  <c r="I6354" i="4" s="1"/>
  <c r="I6355" i="4" s="1"/>
  <c r="I6356" i="4" s="1"/>
  <c r="I6357" i="4" s="1"/>
  <c r="I6358" i="4" s="1"/>
  <c r="I6359" i="4" s="1"/>
  <c r="I6360" i="4" s="1"/>
  <c r="I6361" i="4" s="1"/>
  <c r="I6362" i="4" s="1"/>
  <c r="I6363" i="4" s="1"/>
  <c r="I6364" i="4" s="1"/>
  <c r="I6365" i="4" s="1"/>
  <c r="I6366" i="4" s="1"/>
  <c r="I6367" i="4" s="1"/>
  <c r="I6368" i="4" s="1"/>
  <c r="I6369" i="4" s="1"/>
  <c r="I6370" i="4" s="1"/>
  <c r="I6371" i="4" s="1"/>
  <c r="I6372" i="4" s="1"/>
  <c r="I6373" i="4" s="1"/>
  <c r="I6374" i="4" s="1"/>
  <c r="I6375" i="4" s="1"/>
  <c r="I6376" i="4" s="1"/>
  <c r="I6377" i="4" s="1"/>
  <c r="I6378" i="4" s="1"/>
  <c r="I6379" i="4" s="1"/>
  <c r="I6380" i="4" s="1"/>
  <c r="I6381" i="4" s="1"/>
  <c r="I6382" i="4" s="1"/>
  <c r="I6383" i="4" s="1"/>
  <c r="I6384" i="4" s="1"/>
  <c r="I6385" i="4" s="1"/>
  <c r="I6386" i="4" s="1"/>
  <c r="I6387" i="4" s="1"/>
  <c r="I6388" i="4" s="1"/>
  <c r="I6389" i="4" s="1"/>
  <c r="I6390" i="4" s="1"/>
  <c r="I6391" i="4" s="1"/>
  <c r="I6392" i="4" s="1"/>
  <c r="I6393" i="4" s="1"/>
  <c r="I6394" i="4" s="1"/>
  <c r="I6395" i="4" s="1"/>
  <c r="I6396" i="4" s="1"/>
  <c r="I6397" i="4" s="1"/>
  <c r="I6398" i="4" s="1"/>
  <c r="I6399" i="4" s="1"/>
  <c r="I6400" i="4" s="1"/>
  <c r="I6401" i="4" s="1"/>
  <c r="I6402" i="4" s="1"/>
  <c r="I6403" i="4" s="1"/>
  <c r="I6404" i="4" s="1"/>
  <c r="I6405" i="4" s="1"/>
  <c r="I6406" i="4" s="1"/>
  <c r="I6407" i="4" s="1"/>
  <c r="I6408" i="4" s="1"/>
  <c r="I6409" i="4" s="1"/>
  <c r="I6410" i="4" s="1"/>
  <c r="I6411" i="4" s="1"/>
  <c r="I6412" i="4" s="1"/>
  <c r="I6413" i="4" s="1"/>
  <c r="I6414" i="4" s="1"/>
  <c r="I6415" i="4" s="1"/>
  <c r="I6416" i="4" s="1"/>
  <c r="I6417" i="4" s="1"/>
  <c r="I6418" i="4" s="1"/>
  <c r="I6419" i="4" s="1"/>
  <c r="I6420" i="4" s="1"/>
  <c r="I6421" i="4" s="1"/>
  <c r="I6422" i="4" s="1"/>
  <c r="I6423" i="4" s="1"/>
  <c r="I6424" i="4" s="1"/>
  <c r="I6425" i="4" s="1"/>
  <c r="I6426" i="4" s="1"/>
  <c r="I6427" i="4" s="1"/>
  <c r="I6428" i="4" s="1"/>
  <c r="I6429" i="4" s="1"/>
  <c r="I6430" i="4" s="1"/>
  <c r="I6431" i="4" s="1"/>
  <c r="I6432" i="4" s="1"/>
  <c r="I6433" i="4" s="1"/>
  <c r="I6434" i="4" s="1"/>
  <c r="I6435" i="4" s="1"/>
  <c r="I6436" i="4" s="1"/>
  <c r="I6437" i="4" s="1"/>
  <c r="I6438" i="4" s="1"/>
  <c r="I6439" i="4" s="1"/>
  <c r="I6440" i="4" s="1"/>
  <c r="I6441" i="4" s="1"/>
  <c r="I6442" i="4" s="1"/>
  <c r="I6443" i="4" s="1"/>
  <c r="I6444" i="4" s="1"/>
  <c r="I6445" i="4" s="1"/>
  <c r="I6446" i="4" s="1"/>
  <c r="I6447" i="4" s="1"/>
  <c r="I6448" i="4" s="1"/>
  <c r="I6449" i="4" s="1"/>
  <c r="I6450" i="4" s="1"/>
  <c r="I6451" i="4" s="1"/>
  <c r="I6452" i="4" s="1"/>
  <c r="I6453" i="4" s="1"/>
  <c r="I6454" i="4" s="1"/>
  <c r="I6455" i="4" s="1"/>
  <c r="I6456" i="4" s="1"/>
  <c r="I6457" i="4" s="1"/>
  <c r="I6458" i="4" s="1"/>
  <c r="I6459" i="4" s="1"/>
  <c r="I6460" i="4" s="1"/>
  <c r="I6461" i="4" s="1"/>
  <c r="I6462" i="4" s="1"/>
  <c r="I6463" i="4" s="1"/>
  <c r="I6464" i="4" s="1"/>
  <c r="I6465" i="4" s="1"/>
  <c r="I6466" i="4" s="1"/>
  <c r="I6467" i="4" s="1"/>
  <c r="I6468" i="4" s="1"/>
  <c r="I6469" i="4" s="1"/>
  <c r="I6470" i="4" s="1"/>
  <c r="I6471" i="4" s="1"/>
  <c r="I6472" i="4" s="1"/>
  <c r="I6473" i="4" s="1"/>
  <c r="I6474" i="4" s="1"/>
  <c r="I6475" i="4" s="1"/>
  <c r="I6476" i="4" s="1"/>
  <c r="I6477" i="4" s="1"/>
  <c r="I6478" i="4" s="1"/>
  <c r="I6479" i="4" s="1"/>
  <c r="I6480" i="4" s="1"/>
  <c r="I6481" i="4" s="1"/>
  <c r="I6482" i="4" s="1"/>
  <c r="I6483" i="4" s="1"/>
  <c r="I6484" i="4" s="1"/>
  <c r="I6485" i="4" s="1"/>
  <c r="I6486" i="4" s="1"/>
  <c r="I6487" i="4" s="1"/>
  <c r="I6488" i="4" s="1"/>
  <c r="I6489" i="4" s="1"/>
  <c r="I6490" i="4" s="1"/>
  <c r="I6491" i="4" s="1"/>
  <c r="I6492" i="4" s="1"/>
  <c r="I6493" i="4" s="1"/>
  <c r="I6494" i="4" s="1"/>
  <c r="I6495" i="4" s="1"/>
  <c r="I6496" i="4" s="1"/>
  <c r="I6497" i="4" s="1"/>
  <c r="I6498" i="4" s="1"/>
  <c r="I6499" i="4" s="1"/>
  <c r="I6500" i="4" s="1"/>
  <c r="I6501" i="4" s="1"/>
  <c r="I6502" i="4" s="1"/>
  <c r="I6503" i="4" s="1"/>
  <c r="I6504" i="4" s="1"/>
  <c r="I6505" i="4" s="1"/>
  <c r="I6506" i="4" s="1"/>
  <c r="I6507" i="4" s="1"/>
  <c r="I6508" i="4" s="1"/>
  <c r="I6509" i="4" s="1"/>
  <c r="I6510" i="4" s="1"/>
  <c r="I6511" i="4" s="1"/>
  <c r="I6512" i="4" s="1"/>
  <c r="I6513" i="4" s="1"/>
  <c r="I6514" i="4" s="1"/>
  <c r="I6515" i="4" s="1"/>
  <c r="I6516" i="4" s="1"/>
  <c r="I6517" i="4" s="1"/>
  <c r="I6518" i="4" s="1"/>
  <c r="I6519" i="4" s="1"/>
  <c r="I6520" i="4" s="1"/>
  <c r="I6521" i="4" s="1"/>
  <c r="I6522" i="4" s="1"/>
  <c r="I6523" i="4" s="1"/>
  <c r="I6524" i="4" s="1"/>
  <c r="I6525" i="4" s="1"/>
  <c r="I6526" i="4" s="1"/>
  <c r="I6527" i="4" s="1"/>
  <c r="I6528" i="4" s="1"/>
  <c r="I6529" i="4" s="1"/>
  <c r="I6530" i="4" s="1"/>
  <c r="I6531" i="4" s="1"/>
  <c r="I6532" i="4" s="1"/>
  <c r="I6533" i="4" s="1"/>
  <c r="I6534" i="4" s="1"/>
  <c r="I6535" i="4" s="1"/>
  <c r="I6536" i="4" s="1"/>
  <c r="I6537" i="4" s="1"/>
  <c r="I6538" i="4" s="1"/>
  <c r="I6539" i="4" s="1"/>
  <c r="I6540" i="4" s="1"/>
  <c r="I6541" i="4" s="1"/>
  <c r="I6542" i="4" s="1"/>
  <c r="I6543" i="4" s="1"/>
  <c r="I6544" i="4" s="1"/>
  <c r="I6545" i="4" s="1"/>
  <c r="I6546" i="4" s="1"/>
  <c r="I6547" i="4" s="1"/>
  <c r="I6548" i="4" s="1"/>
  <c r="I6549" i="4" s="1"/>
  <c r="I6550" i="4" s="1"/>
  <c r="I6551" i="4" s="1"/>
  <c r="I6552" i="4" s="1"/>
  <c r="I6553" i="4" s="1"/>
  <c r="I6554" i="4" s="1"/>
  <c r="I6555" i="4" s="1"/>
  <c r="I6556" i="4" s="1"/>
  <c r="I6557" i="4" s="1"/>
  <c r="I6558" i="4" s="1"/>
  <c r="I6559" i="4" s="1"/>
  <c r="I6560" i="4" s="1"/>
  <c r="I6561" i="4" s="1"/>
  <c r="I6562" i="4" s="1"/>
  <c r="I6563" i="4" s="1"/>
  <c r="I6564" i="4" s="1"/>
  <c r="I6565" i="4" s="1"/>
  <c r="I6566" i="4" s="1"/>
  <c r="I6567" i="4" s="1"/>
  <c r="I6568" i="4" s="1"/>
  <c r="I6569" i="4" s="1"/>
  <c r="I6570" i="4" s="1"/>
  <c r="I6571" i="4" s="1"/>
  <c r="I6572" i="4" s="1"/>
  <c r="I6573" i="4" s="1"/>
  <c r="I6574" i="4" s="1"/>
  <c r="I6575" i="4" s="1"/>
  <c r="I6576" i="4" s="1"/>
  <c r="I6577" i="4" s="1"/>
  <c r="I6578" i="4" s="1"/>
  <c r="I6579" i="4" s="1"/>
  <c r="I6580" i="4" s="1"/>
  <c r="I6581" i="4" s="1"/>
  <c r="I6582" i="4" s="1"/>
  <c r="I6583" i="4" s="1"/>
  <c r="I6584" i="4" s="1"/>
  <c r="I6585" i="4" s="1"/>
  <c r="I6586" i="4" s="1"/>
  <c r="I6587" i="4" s="1"/>
  <c r="I6588" i="4" s="1"/>
  <c r="I6589" i="4" s="1"/>
  <c r="I6590" i="4" s="1"/>
  <c r="I6591" i="4" s="1"/>
  <c r="I6592" i="4" s="1"/>
  <c r="I6593" i="4" s="1"/>
  <c r="I6594" i="4" s="1"/>
  <c r="I6595" i="4" s="1"/>
  <c r="I6596" i="4" s="1"/>
  <c r="I6597" i="4" s="1"/>
  <c r="I6598" i="4" s="1"/>
  <c r="I6599" i="4" s="1"/>
  <c r="I6600" i="4" s="1"/>
  <c r="I6601" i="4" s="1"/>
  <c r="I6602" i="4" s="1"/>
  <c r="I6603" i="4" s="1"/>
  <c r="I6604" i="4" s="1"/>
  <c r="I6605" i="4" s="1"/>
  <c r="I6606" i="4" s="1"/>
  <c r="I6607" i="4" s="1"/>
  <c r="I6608" i="4" s="1"/>
  <c r="I6609" i="4" s="1"/>
  <c r="I6610" i="4" s="1"/>
  <c r="I6611" i="4" s="1"/>
  <c r="I6612" i="4" s="1"/>
  <c r="I6613" i="4" s="1"/>
  <c r="I6614" i="4" s="1"/>
  <c r="I6615" i="4" s="1"/>
  <c r="I6616" i="4" s="1"/>
  <c r="I6617" i="4" s="1"/>
  <c r="I6618" i="4" s="1"/>
  <c r="I6619" i="4" s="1"/>
  <c r="I6620" i="4" s="1"/>
  <c r="I6621" i="4" s="1"/>
  <c r="I6622" i="4" s="1"/>
  <c r="I6623" i="4" s="1"/>
  <c r="I6624" i="4" s="1"/>
  <c r="I6625" i="4" s="1"/>
  <c r="I6626" i="4" s="1"/>
  <c r="I6627" i="4" s="1"/>
  <c r="I6628" i="4" s="1"/>
  <c r="I6629" i="4" s="1"/>
  <c r="I6630" i="4" s="1"/>
  <c r="I6631" i="4" s="1"/>
  <c r="I6632" i="4" s="1"/>
  <c r="I6633" i="4" s="1"/>
  <c r="I6634" i="4" s="1"/>
  <c r="I6635" i="4" s="1"/>
  <c r="I6636" i="4" s="1"/>
  <c r="I6637" i="4" s="1"/>
  <c r="I6638" i="4" s="1"/>
  <c r="I6639" i="4" s="1"/>
  <c r="I6640" i="4" s="1"/>
  <c r="I6641" i="4" s="1"/>
  <c r="I6642" i="4" s="1"/>
  <c r="I6643" i="4" s="1"/>
  <c r="I6644" i="4" s="1"/>
  <c r="I6645" i="4" s="1"/>
  <c r="I6646" i="4" s="1"/>
  <c r="I6647" i="4" s="1"/>
  <c r="I6648" i="4" s="1"/>
  <c r="I6649" i="4" s="1"/>
  <c r="I6650" i="4" s="1"/>
  <c r="I6651" i="4" s="1"/>
  <c r="I6652" i="4" s="1"/>
  <c r="I6653" i="4" s="1"/>
  <c r="I6654" i="4" s="1"/>
  <c r="I6655" i="4" s="1"/>
  <c r="I6656" i="4" s="1"/>
  <c r="I6657" i="4" s="1"/>
  <c r="I6658" i="4" s="1"/>
  <c r="I6659" i="4" s="1"/>
  <c r="I6660" i="4" s="1"/>
  <c r="I6661" i="4" s="1"/>
  <c r="I6662" i="4" s="1"/>
  <c r="I6663" i="4" s="1"/>
  <c r="I6664" i="4" s="1"/>
  <c r="I6665" i="4" s="1"/>
  <c r="I6666" i="4" s="1"/>
  <c r="I6667" i="4" s="1"/>
  <c r="I6668" i="4" s="1"/>
  <c r="I6669" i="4" s="1"/>
  <c r="I6670" i="4" s="1"/>
  <c r="I6671" i="4" s="1"/>
  <c r="I6672" i="4" s="1"/>
  <c r="I6673" i="4" s="1"/>
  <c r="I6674" i="4" s="1"/>
  <c r="I6675" i="4" s="1"/>
  <c r="I6676" i="4" s="1"/>
  <c r="I6677" i="4" s="1"/>
  <c r="I6678" i="4" s="1"/>
  <c r="I6679" i="4" s="1"/>
  <c r="I6680" i="4" s="1"/>
  <c r="I6681" i="4" s="1"/>
  <c r="I6682" i="4" s="1"/>
  <c r="I6683" i="4" s="1"/>
  <c r="I6684" i="4" s="1"/>
  <c r="I6685" i="4" s="1"/>
  <c r="I6686" i="4" s="1"/>
  <c r="I6687" i="4" s="1"/>
  <c r="I6688" i="4" s="1"/>
  <c r="I6689" i="4" s="1"/>
  <c r="I6690" i="4" s="1"/>
  <c r="I6691" i="4" s="1"/>
  <c r="I6692" i="4" s="1"/>
  <c r="I6693" i="4" s="1"/>
  <c r="I6694" i="4" s="1"/>
  <c r="I6695" i="4" s="1"/>
  <c r="I6696" i="4" s="1"/>
  <c r="I6697" i="4" s="1"/>
  <c r="I6698" i="4" s="1"/>
  <c r="I6699" i="4" s="1"/>
  <c r="I6700" i="4" s="1"/>
  <c r="I6701" i="4" s="1"/>
  <c r="I6702" i="4" s="1"/>
  <c r="I6703" i="4" s="1"/>
  <c r="I6704" i="4" s="1"/>
  <c r="I6705" i="4" s="1"/>
  <c r="I6706" i="4" s="1"/>
  <c r="I6707" i="4" s="1"/>
  <c r="I6708" i="4" s="1"/>
  <c r="I6709" i="4" s="1"/>
  <c r="I6710" i="4" s="1"/>
  <c r="I6711" i="4" s="1"/>
  <c r="I6712" i="4" s="1"/>
  <c r="I6713" i="4" s="1"/>
  <c r="I6714" i="4" s="1"/>
  <c r="I6715" i="4" s="1"/>
  <c r="I6716" i="4" s="1"/>
  <c r="I6717" i="4" s="1"/>
  <c r="I6718" i="4" s="1"/>
  <c r="I6719" i="4" s="1"/>
  <c r="I6720" i="4" s="1"/>
  <c r="I6721" i="4" s="1"/>
  <c r="I6722" i="4" s="1"/>
  <c r="I6723" i="4" s="1"/>
  <c r="I6724" i="4" s="1"/>
  <c r="I6725" i="4" s="1"/>
  <c r="I6726" i="4" s="1"/>
  <c r="I6727" i="4" s="1"/>
  <c r="I6728" i="4" s="1"/>
  <c r="I6729" i="4" s="1"/>
  <c r="I6730" i="4" s="1"/>
  <c r="I6731" i="4" s="1"/>
  <c r="I6732" i="4" s="1"/>
  <c r="I6733" i="4" s="1"/>
  <c r="I6734" i="4" s="1"/>
  <c r="I6735" i="4" s="1"/>
  <c r="I6736" i="4" s="1"/>
  <c r="I6737" i="4" s="1"/>
  <c r="I6738" i="4" s="1"/>
  <c r="I6739" i="4" s="1"/>
  <c r="I6740" i="4" s="1"/>
  <c r="I6741" i="4" s="1"/>
  <c r="I6742" i="4" s="1"/>
  <c r="I6743" i="4" s="1"/>
  <c r="I6744" i="4" s="1"/>
  <c r="I6745" i="4" s="1"/>
  <c r="I6746" i="4" s="1"/>
  <c r="I6747" i="4" s="1"/>
  <c r="I6748" i="4" s="1"/>
  <c r="I6749" i="4" s="1"/>
  <c r="I6750" i="4" s="1"/>
  <c r="I6751" i="4" s="1"/>
  <c r="I6752" i="4" s="1"/>
  <c r="I6753" i="4" s="1"/>
  <c r="I6754" i="4" s="1"/>
  <c r="I6755" i="4" s="1"/>
  <c r="I6756" i="4" s="1"/>
  <c r="I6757" i="4" s="1"/>
  <c r="I6758" i="4" s="1"/>
  <c r="I6759" i="4" s="1"/>
  <c r="I6760" i="4" s="1"/>
  <c r="I6761" i="4" s="1"/>
  <c r="I6762" i="4" s="1"/>
  <c r="I6763" i="4" s="1"/>
  <c r="I6764" i="4" s="1"/>
  <c r="I6765" i="4" s="1"/>
  <c r="I6766" i="4" s="1"/>
  <c r="I6767" i="4" s="1"/>
  <c r="I6768" i="4" s="1"/>
  <c r="I6769" i="4" s="1"/>
  <c r="I6770" i="4" s="1"/>
  <c r="I6771" i="4" s="1"/>
  <c r="I6772" i="4" s="1"/>
  <c r="I6773" i="4" s="1"/>
  <c r="I6774" i="4" s="1"/>
  <c r="I6775" i="4" s="1"/>
  <c r="I6776" i="4" s="1"/>
  <c r="I6777" i="4" s="1"/>
  <c r="I6778" i="4" s="1"/>
  <c r="I6779" i="4" s="1"/>
  <c r="I6780" i="4" s="1"/>
  <c r="I6781" i="4" s="1"/>
  <c r="I6782" i="4" s="1"/>
  <c r="I6783" i="4" s="1"/>
  <c r="I6784" i="4" s="1"/>
  <c r="I6785" i="4" s="1"/>
  <c r="I6786" i="4" s="1"/>
  <c r="I6787" i="4" s="1"/>
  <c r="I6788" i="4" s="1"/>
  <c r="I6789" i="4" s="1"/>
  <c r="I6790" i="4" s="1"/>
  <c r="I6791" i="4" s="1"/>
  <c r="I6792" i="4" s="1"/>
  <c r="I6793" i="4" s="1"/>
  <c r="I6794" i="4" s="1"/>
  <c r="I6795" i="4" s="1"/>
  <c r="I6796" i="4" s="1"/>
  <c r="I6797" i="4" s="1"/>
  <c r="I6798" i="4" s="1"/>
  <c r="I6799" i="4" s="1"/>
  <c r="I6800" i="4" s="1"/>
  <c r="I6801" i="4" s="1"/>
  <c r="I6802" i="4" s="1"/>
  <c r="I6803" i="4" s="1"/>
  <c r="I6804" i="4" s="1"/>
  <c r="I6805" i="4" s="1"/>
  <c r="I6806" i="4" s="1"/>
  <c r="I6807" i="4" s="1"/>
  <c r="I6808" i="4" s="1"/>
  <c r="I6809" i="4" s="1"/>
  <c r="I6810" i="4" s="1"/>
  <c r="I6811" i="4" s="1"/>
  <c r="I6812" i="4" s="1"/>
  <c r="I6813" i="4" s="1"/>
  <c r="I6814" i="4" s="1"/>
  <c r="I6815" i="4" s="1"/>
  <c r="I6816" i="4" s="1"/>
  <c r="I6817" i="4" s="1"/>
  <c r="I6818" i="4" s="1"/>
  <c r="I6819" i="4" s="1"/>
  <c r="I6820" i="4" s="1"/>
  <c r="I6821" i="4" s="1"/>
  <c r="I6822" i="4" s="1"/>
  <c r="I6823" i="4" s="1"/>
  <c r="I6824" i="4" s="1"/>
  <c r="I6825" i="4" s="1"/>
  <c r="I6826" i="4" s="1"/>
  <c r="I6827" i="4" s="1"/>
  <c r="I6828" i="4" s="1"/>
  <c r="I6829" i="4" s="1"/>
  <c r="I6830" i="4" s="1"/>
  <c r="I6831" i="4" s="1"/>
  <c r="I6832" i="4" s="1"/>
  <c r="I6833" i="4" s="1"/>
  <c r="I6834" i="4" s="1"/>
  <c r="I6835" i="4" s="1"/>
  <c r="I6836" i="4" s="1"/>
  <c r="I6837" i="4" s="1"/>
  <c r="I6838" i="4" s="1"/>
  <c r="I6839" i="4" s="1"/>
  <c r="I6840" i="4" s="1"/>
  <c r="I6841" i="4" s="1"/>
  <c r="I6842" i="4" s="1"/>
  <c r="I6843" i="4" s="1"/>
  <c r="I6844" i="4" s="1"/>
  <c r="I6845" i="4" s="1"/>
  <c r="I6846" i="4" s="1"/>
  <c r="I6847" i="4" s="1"/>
  <c r="I6848" i="4" s="1"/>
  <c r="I6849" i="4" s="1"/>
  <c r="I6850" i="4" s="1"/>
  <c r="I6851" i="4" s="1"/>
  <c r="I6852" i="4" s="1"/>
  <c r="I6853" i="4" s="1"/>
  <c r="I6854" i="4" s="1"/>
  <c r="I6855" i="4" s="1"/>
  <c r="I6856" i="4" s="1"/>
  <c r="I6857" i="4" s="1"/>
  <c r="I6858" i="4" s="1"/>
  <c r="I6859" i="4" s="1"/>
  <c r="I6860" i="4" s="1"/>
  <c r="I6861" i="4" s="1"/>
  <c r="I6862" i="4" s="1"/>
  <c r="I6863" i="4" s="1"/>
  <c r="I6864" i="4" s="1"/>
  <c r="I6865" i="4" s="1"/>
  <c r="I6866" i="4" s="1"/>
  <c r="I6867" i="4" s="1"/>
  <c r="I6868" i="4" s="1"/>
  <c r="I6869" i="4" s="1"/>
  <c r="I6870" i="4" s="1"/>
  <c r="I6871" i="4" s="1"/>
  <c r="I6872" i="4" s="1"/>
  <c r="I6873" i="4" s="1"/>
  <c r="I6874" i="4" s="1"/>
  <c r="I6875" i="4" s="1"/>
  <c r="I6876" i="4" s="1"/>
  <c r="I6877" i="4" s="1"/>
  <c r="I6878" i="4" s="1"/>
  <c r="I6879" i="4" s="1"/>
  <c r="I6880" i="4" s="1"/>
  <c r="I6881" i="4" s="1"/>
  <c r="I6882" i="4" s="1"/>
  <c r="I6883" i="4" s="1"/>
  <c r="I6884" i="4" s="1"/>
  <c r="I6885" i="4" s="1"/>
  <c r="I6886" i="4" s="1"/>
  <c r="I6887" i="4" s="1"/>
  <c r="I6888" i="4" s="1"/>
  <c r="I6889" i="4" s="1"/>
  <c r="I6890" i="4" s="1"/>
  <c r="I6891" i="4" s="1"/>
  <c r="I6892" i="4" s="1"/>
  <c r="I6893" i="4" s="1"/>
  <c r="I6894" i="4" s="1"/>
  <c r="I6895" i="4" s="1"/>
  <c r="I6896" i="4" s="1"/>
  <c r="I6897" i="4" s="1"/>
  <c r="I6898" i="4" s="1"/>
  <c r="I6899" i="4" s="1"/>
  <c r="I6900" i="4" s="1"/>
  <c r="I6901" i="4" s="1"/>
  <c r="I6902" i="4" s="1"/>
  <c r="I6903" i="4" s="1"/>
  <c r="I6904" i="4" s="1"/>
  <c r="I6905" i="4" s="1"/>
  <c r="I6906" i="4" s="1"/>
  <c r="I6907" i="4" s="1"/>
  <c r="I6908" i="4" s="1"/>
  <c r="I6909" i="4" s="1"/>
  <c r="I6910" i="4" s="1"/>
  <c r="I6911" i="4" s="1"/>
  <c r="I6912" i="4" s="1"/>
  <c r="I6913" i="4" s="1"/>
  <c r="I6914" i="4" s="1"/>
  <c r="I6915" i="4" s="1"/>
  <c r="I6916" i="4" s="1"/>
  <c r="I6917" i="4" s="1"/>
  <c r="I6918" i="4" s="1"/>
  <c r="I6919" i="4" s="1"/>
  <c r="I6920" i="4" s="1"/>
  <c r="I6921" i="4" s="1"/>
  <c r="I6922" i="4" s="1"/>
  <c r="I6923" i="4" s="1"/>
  <c r="I6924" i="4" s="1"/>
  <c r="I6925" i="4" s="1"/>
  <c r="I6926" i="4" s="1"/>
  <c r="I6927" i="4" s="1"/>
  <c r="I6928" i="4" s="1"/>
  <c r="I6929" i="4" s="1"/>
  <c r="I6930" i="4" s="1"/>
  <c r="I6931" i="4" s="1"/>
  <c r="I6932" i="4" s="1"/>
  <c r="I6933" i="4" s="1"/>
  <c r="I6934" i="4" s="1"/>
  <c r="I6935" i="4" s="1"/>
  <c r="I6936" i="4" s="1"/>
  <c r="I6937" i="4" s="1"/>
  <c r="I6938" i="4" s="1"/>
  <c r="I6939" i="4" s="1"/>
  <c r="I6940" i="4" s="1"/>
  <c r="I6941" i="4" s="1"/>
  <c r="I6942" i="4" s="1"/>
  <c r="I6943" i="4" s="1"/>
  <c r="I6944" i="4" s="1"/>
  <c r="I6945" i="4" s="1"/>
  <c r="I6946" i="4" s="1"/>
  <c r="I6947" i="4" s="1"/>
  <c r="I6948" i="4" s="1"/>
  <c r="I6949" i="4" s="1"/>
  <c r="I6950" i="4" s="1"/>
  <c r="I6951" i="4" s="1"/>
  <c r="I6952" i="4" s="1"/>
  <c r="I6953" i="4" s="1"/>
  <c r="I6954" i="4" s="1"/>
  <c r="I6955" i="4" s="1"/>
  <c r="I6956" i="4" s="1"/>
  <c r="I6957" i="4" s="1"/>
  <c r="I6958" i="4" s="1"/>
  <c r="I6959" i="4" s="1"/>
  <c r="I6960" i="4" s="1"/>
  <c r="I6961" i="4" s="1"/>
  <c r="I6962" i="4" s="1"/>
  <c r="I6963" i="4" s="1"/>
  <c r="I6964" i="4" s="1"/>
  <c r="I6965" i="4" s="1"/>
  <c r="I6966" i="4" s="1"/>
  <c r="I6967" i="4" s="1"/>
  <c r="I6968" i="4" s="1"/>
  <c r="I6969" i="4" s="1"/>
  <c r="I6970" i="4" s="1"/>
  <c r="I6971" i="4" s="1"/>
  <c r="I6972" i="4" s="1"/>
  <c r="I6973" i="4" s="1"/>
  <c r="I6974" i="4" s="1"/>
  <c r="I6975" i="4" s="1"/>
  <c r="I6976" i="4" s="1"/>
  <c r="I6977" i="4" s="1"/>
  <c r="I6978" i="4" s="1"/>
  <c r="I6979" i="4" s="1"/>
  <c r="I6980" i="4" s="1"/>
  <c r="I6981" i="4" s="1"/>
  <c r="I6982" i="4" s="1"/>
  <c r="I6983" i="4" s="1"/>
  <c r="I6984" i="4" s="1"/>
  <c r="I6985" i="4" s="1"/>
  <c r="I6986" i="4" s="1"/>
  <c r="I6987" i="4" s="1"/>
  <c r="I6988" i="4" s="1"/>
  <c r="I6989" i="4" s="1"/>
  <c r="I6990" i="4" s="1"/>
  <c r="I6991" i="4" s="1"/>
  <c r="I6992" i="4" s="1"/>
  <c r="I6993" i="4" s="1"/>
  <c r="I6994" i="4" s="1"/>
  <c r="I6995" i="4" s="1"/>
  <c r="I6996" i="4" s="1"/>
  <c r="I6997" i="4" s="1"/>
  <c r="I6998" i="4" s="1"/>
  <c r="I6999" i="4" s="1"/>
  <c r="I7000" i="4" s="1"/>
  <c r="I7001" i="4" s="1"/>
  <c r="I7002" i="4" s="1"/>
  <c r="I7003" i="4" s="1"/>
  <c r="I7004" i="4" s="1"/>
  <c r="I7005" i="4" s="1"/>
  <c r="I7006" i="4" s="1"/>
  <c r="I7007" i="4" s="1"/>
  <c r="I7008" i="4" s="1"/>
  <c r="I7009" i="4" s="1"/>
  <c r="I7010" i="4" s="1"/>
  <c r="I7011" i="4" s="1"/>
  <c r="I7012" i="4" s="1"/>
  <c r="I7013" i="4" s="1"/>
  <c r="I7014" i="4" s="1"/>
  <c r="I7015" i="4" s="1"/>
  <c r="I7016" i="4" s="1"/>
  <c r="I7017" i="4" s="1"/>
  <c r="I7018" i="4" s="1"/>
  <c r="I7019" i="4" s="1"/>
  <c r="I7020" i="4" s="1"/>
  <c r="I7021" i="4" s="1"/>
  <c r="I7022" i="4" s="1"/>
  <c r="I7023" i="4" s="1"/>
  <c r="I7024" i="4" s="1"/>
  <c r="I7025" i="4" s="1"/>
  <c r="I7026" i="4" s="1"/>
  <c r="I7027" i="4" s="1"/>
  <c r="I7028" i="4" s="1"/>
  <c r="I7029" i="4" s="1"/>
  <c r="I7030" i="4" s="1"/>
  <c r="I7031" i="4" s="1"/>
  <c r="I7032" i="4" s="1"/>
  <c r="I7033" i="4" s="1"/>
  <c r="I7034" i="4" s="1"/>
  <c r="I7035" i="4" s="1"/>
  <c r="I7036" i="4" s="1"/>
  <c r="I7037" i="4" s="1"/>
  <c r="I7038" i="4" s="1"/>
  <c r="I7039" i="4" s="1"/>
  <c r="I7040" i="4" s="1"/>
  <c r="I7041" i="4" s="1"/>
  <c r="I7042" i="4" s="1"/>
  <c r="I7043" i="4" s="1"/>
  <c r="I7044" i="4" s="1"/>
  <c r="I7045" i="4" s="1"/>
  <c r="I7046" i="4" s="1"/>
  <c r="I7047" i="4" s="1"/>
  <c r="I7048" i="4" s="1"/>
  <c r="I7049" i="4" s="1"/>
  <c r="I7050" i="4" s="1"/>
  <c r="I7051" i="4" s="1"/>
  <c r="I7052" i="4" s="1"/>
  <c r="I7053" i="4" s="1"/>
  <c r="I7054" i="4" s="1"/>
  <c r="I7055" i="4" s="1"/>
  <c r="I7056" i="4" s="1"/>
  <c r="I7057" i="4" s="1"/>
  <c r="I7058" i="4" s="1"/>
  <c r="I7059" i="4" s="1"/>
  <c r="I7060" i="4" s="1"/>
  <c r="I7061" i="4" s="1"/>
  <c r="I7062" i="4" s="1"/>
  <c r="I7063" i="4" s="1"/>
  <c r="I7064" i="4" s="1"/>
  <c r="I7065" i="4" s="1"/>
  <c r="I7066" i="4" s="1"/>
  <c r="I7067" i="4" s="1"/>
  <c r="I7068" i="4" s="1"/>
  <c r="I7069" i="4" s="1"/>
  <c r="I7070" i="4" s="1"/>
  <c r="I7071" i="4" s="1"/>
  <c r="I7072" i="4" s="1"/>
  <c r="I7073" i="4" s="1"/>
  <c r="I7074" i="4" s="1"/>
  <c r="I7075" i="4" s="1"/>
  <c r="I7076" i="4" s="1"/>
  <c r="I7077" i="4" s="1"/>
  <c r="I7078" i="4" s="1"/>
  <c r="I7079" i="4" s="1"/>
  <c r="I7080" i="4" s="1"/>
  <c r="I7081" i="4" s="1"/>
  <c r="I7082" i="4" s="1"/>
  <c r="I7083" i="4" s="1"/>
  <c r="I7084" i="4" s="1"/>
  <c r="I7085" i="4" s="1"/>
  <c r="I7086" i="4" s="1"/>
  <c r="I7087" i="4" s="1"/>
  <c r="I7088" i="4" s="1"/>
  <c r="I7089" i="4" s="1"/>
  <c r="I7090" i="4" s="1"/>
  <c r="I7091" i="4" s="1"/>
  <c r="I7092" i="4" s="1"/>
  <c r="I7093" i="4" s="1"/>
  <c r="I7094" i="4" s="1"/>
  <c r="I7095" i="4" s="1"/>
  <c r="I7096" i="4" s="1"/>
  <c r="I7097" i="4" s="1"/>
  <c r="I7098" i="4" s="1"/>
  <c r="I7099" i="4" s="1"/>
  <c r="I7100" i="4" s="1"/>
  <c r="I7101" i="4" s="1"/>
  <c r="I7102" i="4" s="1"/>
  <c r="I7103" i="4" s="1"/>
  <c r="I7104" i="4" s="1"/>
  <c r="I7105" i="4" s="1"/>
  <c r="I7106" i="4" s="1"/>
  <c r="I7107" i="4" s="1"/>
  <c r="I7108" i="4" s="1"/>
  <c r="I7109" i="4" s="1"/>
  <c r="I7110" i="4" s="1"/>
  <c r="I7111" i="4" s="1"/>
  <c r="I7112" i="4" s="1"/>
  <c r="I7113" i="4" s="1"/>
  <c r="I7114" i="4" s="1"/>
  <c r="I7115" i="4" s="1"/>
  <c r="I7116" i="4" s="1"/>
  <c r="I7117" i="4" s="1"/>
  <c r="I7118" i="4" s="1"/>
  <c r="I7119" i="4" s="1"/>
  <c r="I7120" i="4" s="1"/>
  <c r="I7121" i="4" s="1"/>
  <c r="I7122" i="4" s="1"/>
  <c r="I7123" i="4" s="1"/>
  <c r="I7124" i="4" s="1"/>
  <c r="I7125" i="4" s="1"/>
  <c r="I7126" i="4" s="1"/>
  <c r="I7127" i="4" s="1"/>
  <c r="I7128" i="4" s="1"/>
  <c r="I7129" i="4" s="1"/>
  <c r="I7130" i="4" s="1"/>
  <c r="I7131" i="4" s="1"/>
  <c r="I7132" i="4" s="1"/>
  <c r="I7133" i="4" s="1"/>
  <c r="I7134" i="4" s="1"/>
  <c r="I7135" i="4" s="1"/>
  <c r="I7136" i="4" s="1"/>
  <c r="I7137" i="4" s="1"/>
  <c r="I7138" i="4" s="1"/>
  <c r="I7139" i="4" s="1"/>
  <c r="I7140" i="4" s="1"/>
  <c r="I7141" i="4" s="1"/>
  <c r="I7142" i="4" s="1"/>
  <c r="I7143" i="4" s="1"/>
  <c r="I7144" i="4" s="1"/>
  <c r="I7145" i="4" s="1"/>
  <c r="I7146" i="4" s="1"/>
  <c r="I7147" i="4" s="1"/>
  <c r="I7148" i="4" s="1"/>
  <c r="I7149" i="4" s="1"/>
  <c r="I7150" i="4" s="1"/>
  <c r="I7151" i="4" s="1"/>
  <c r="I7152" i="4" s="1"/>
  <c r="I7153" i="4" s="1"/>
  <c r="I7154" i="4" s="1"/>
  <c r="I7155" i="4" s="1"/>
  <c r="I7156" i="4" s="1"/>
  <c r="I7157" i="4" s="1"/>
  <c r="I7158" i="4" s="1"/>
  <c r="I7159" i="4" s="1"/>
  <c r="I7160" i="4" s="1"/>
  <c r="I7161" i="4" s="1"/>
  <c r="I7162" i="4" s="1"/>
  <c r="I7163" i="4" s="1"/>
  <c r="I7164" i="4" s="1"/>
  <c r="I7165" i="4" s="1"/>
  <c r="I7166" i="4" s="1"/>
  <c r="I7167" i="4" s="1"/>
  <c r="I7168" i="4" s="1"/>
  <c r="I7169" i="4" s="1"/>
  <c r="I7170" i="4" s="1"/>
  <c r="I7171" i="4" s="1"/>
  <c r="I7172" i="4" s="1"/>
  <c r="I7173" i="4" s="1"/>
  <c r="I7174" i="4" s="1"/>
  <c r="I7175" i="4" s="1"/>
  <c r="I7176" i="4" s="1"/>
  <c r="I7177" i="4" s="1"/>
  <c r="I7178" i="4" s="1"/>
  <c r="I7179" i="4" s="1"/>
  <c r="I7180" i="4" s="1"/>
  <c r="I7181" i="4" s="1"/>
  <c r="I7182" i="4" s="1"/>
  <c r="I7183" i="4" s="1"/>
  <c r="I7184" i="4" s="1"/>
  <c r="I7185" i="4" s="1"/>
  <c r="I7186" i="4" s="1"/>
  <c r="I7187" i="4" s="1"/>
  <c r="I7188" i="4" s="1"/>
  <c r="I7189" i="4" s="1"/>
  <c r="I7190" i="4" s="1"/>
  <c r="I7191" i="4" s="1"/>
  <c r="I7192" i="4" s="1"/>
  <c r="I7193" i="4" s="1"/>
  <c r="I7194" i="4" s="1"/>
  <c r="I7195" i="4" s="1"/>
  <c r="I7196" i="4" s="1"/>
  <c r="I7197" i="4" s="1"/>
  <c r="I7198" i="4" s="1"/>
  <c r="I7199" i="4" s="1"/>
  <c r="I7200" i="4" s="1"/>
  <c r="I7201" i="4" s="1"/>
  <c r="I7202" i="4" s="1"/>
  <c r="I7203" i="4" s="1"/>
  <c r="I7204" i="4" s="1"/>
  <c r="I7205" i="4" s="1"/>
  <c r="I7206" i="4" s="1"/>
  <c r="I7207" i="4" s="1"/>
  <c r="I7208" i="4" s="1"/>
  <c r="I7209" i="4" s="1"/>
  <c r="I7210" i="4" s="1"/>
  <c r="I7211" i="4" s="1"/>
  <c r="I7212" i="4" s="1"/>
  <c r="I7213" i="4" s="1"/>
  <c r="I7214" i="4" s="1"/>
  <c r="I7215" i="4" s="1"/>
  <c r="I7216" i="4" s="1"/>
  <c r="I7217" i="4" s="1"/>
  <c r="I7218" i="4" s="1"/>
  <c r="I7219" i="4" s="1"/>
  <c r="I7220" i="4" s="1"/>
  <c r="I7221" i="4" s="1"/>
  <c r="I7222" i="4" s="1"/>
  <c r="I7223" i="4" s="1"/>
  <c r="I7224" i="4" s="1"/>
  <c r="I7225" i="4" s="1"/>
  <c r="I7226" i="4" s="1"/>
  <c r="I7227" i="4" s="1"/>
  <c r="I7228" i="4" s="1"/>
  <c r="I7229" i="4" s="1"/>
  <c r="I7230" i="4" s="1"/>
  <c r="I7231" i="4" s="1"/>
  <c r="I7232" i="4" s="1"/>
  <c r="I7233" i="4" s="1"/>
  <c r="I7234" i="4" s="1"/>
  <c r="I7235" i="4" s="1"/>
  <c r="I7236" i="4" s="1"/>
  <c r="I7237" i="4" s="1"/>
  <c r="I7238" i="4" s="1"/>
  <c r="I7239" i="4" s="1"/>
  <c r="I7240" i="4" s="1"/>
  <c r="I7241" i="4" s="1"/>
  <c r="I7242" i="4" s="1"/>
  <c r="I7243" i="4" s="1"/>
  <c r="I7244" i="4" s="1"/>
  <c r="I7245" i="4" s="1"/>
  <c r="I7246" i="4" s="1"/>
  <c r="I7247" i="4" s="1"/>
  <c r="I7248" i="4" s="1"/>
  <c r="I7249" i="4" s="1"/>
  <c r="I7250" i="4" s="1"/>
  <c r="I7251" i="4" s="1"/>
  <c r="I7252" i="4" s="1"/>
  <c r="I7253" i="4" s="1"/>
  <c r="I7254" i="4" s="1"/>
  <c r="I7255" i="4" s="1"/>
  <c r="I7256" i="4" s="1"/>
  <c r="I7257" i="4" s="1"/>
  <c r="I7258" i="4" s="1"/>
  <c r="I7259" i="4" s="1"/>
  <c r="I7260" i="4" s="1"/>
  <c r="I7261" i="4" s="1"/>
  <c r="I7262" i="4" s="1"/>
  <c r="I7263" i="4" s="1"/>
  <c r="I7264" i="4" s="1"/>
  <c r="I7265" i="4" s="1"/>
  <c r="I7266" i="4" s="1"/>
  <c r="I7267" i="4" s="1"/>
  <c r="I7268" i="4" s="1"/>
  <c r="I7269" i="4" s="1"/>
  <c r="I7270" i="4" s="1"/>
  <c r="I7271" i="4" s="1"/>
  <c r="I7272" i="4" s="1"/>
  <c r="I7273" i="4" s="1"/>
  <c r="I7274" i="4" s="1"/>
  <c r="I7275" i="4" s="1"/>
  <c r="I7276" i="4" s="1"/>
  <c r="I7277" i="4" s="1"/>
  <c r="I7278" i="4" s="1"/>
  <c r="I7279" i="4" s="1"/>
  <c r="I7280" i="4" s="1"/>
  <c r="I7281" i="4" s="1"/>
  <c r="I7282" i="4" s="1"/>
  <c r="I7283" i="4" s="1"/>
  <c r="I7284" i="4" s="1"/>
  <c r="I7285" i="4" s="1"/>
  <c r="I7286" i="4" s="1"/>
  <c r="I7287" i="4" s="1"/>
  <c r="I7288" i="4" s="1"/>
  <c r="I7289" i="4" s="1"/>
  <c r="I7290" i="4" s="1"/>
  <c r="I7291" i="4" s="1"/>
  <c r="I7292" i="4" s="1"/>
  <c r="I7293" i="4" s="1"/>
  <c r="I7294" i="4" s="1"/>
  <c r="I7295" i="4" s="1"/>
  <c r="I7296" i="4" s="1"/>
  <c r="I7297" i="4" s="1"/>
  <c r="I7298" i="4" s="1"/>
  <c r="I7299" i="4" s="1"/>
  <c r="I7300" i="4" s="1"/>
  <c r="I7301" i="4" s="1"/>
  <c r="I7302" i="4" s="1"/>
  <c r="I7303" i="4" s="1"/>
  <c r="I7304" i="4" s="1"/>
  <c r="I7305" i="4" s="1"/>
  <c r="I7306" i="4" s="1"/>
  <c r="I7307" i="4" s="1"/>
  <c r="I7308" i="4" s="1"/>
  <c r="I7309" i="4" s="1"/>
  <c r="I7310" i="4" s="1"/>
  <c r="I7311" i="4" s="1"/>
  <c r="I7312" i="4" s="1"/>
  <c r="I7313" i="4" s="1"/>
  <c r="I7314" i="4" s="1"/>
  <c r="I7315" i="4" s="1"/>
  <c r="I7316" i="4" s="1"/>
  <c r="I7317" i="4" s="1"/>
  <c r="I7318" i="4" s="1"/>
  <c r="I7319" i="4" s="1"/>
  <c r="I7320" i="4" s="1"/>
  <c r="I7321" i="4" s="1"/>
  <c r="I7322" i="4" s="1"/>
  <c r="I7323" i="4" s="1"/>
  <c r="I7324" i="4" s="1"/>
  <c r="I7325" i="4" s="1"/>
  <c r="I7326" i="4" s="1"/>
  <c r="I7327" i="4" s="1"/>
  <c r="I7328" i="4" s="1"/>
  <c r="I7329" i="4" s="1"/>
  <c r="I7330" i="4" s="1"/>
  <c r="I7331" i="4" s="1"/>
  <c r="I7332" i="4" s="1"/>
  <c r="I7333" i="4" s="1"/>
  <c r="I7334" i="4" s="1"/>
  <c r="I7335" i="4" s="1"/>
  <c r="I7336" i="4" s="1"/>
  <c r="I7337" i="4" s="1"/>
  <c r="I7338" i="4" s="1"/>
  <c r="I7339" i="4" s="1"/>
  <c r="I7340" i="4" s="1"/>
  <c r="I7341" i="4" s="1"/>
  <c r="I7342" i="4" s="1"/>
  <c r="I7343" i="4" s="1"/>
  <c r="I7344" i="4" s="1"/>
  <c r="I7345" i="4" s="1"/>
  <c r="I7346" i="4" s="1"/>
  <c r="I7347" i="4" s="1"/>
  <c r="I7348" i="4" s="1"/>
  <c r="I7349" i="4" s="1"/>
  <c r="I7350" i="4" s="1"/>
  <c r="I7351" i="4" s="1"/>
  <c r="I7352" i="4" s="1"/>
  <c r="I7353" i="4" s="1"/>
  <c r="I7354" i="4" s="1"/>
  <c r="I7355" i="4" s="1"/>
  <c r="I7356" i="4" s="1"/>
  <c r="I7357" i="4" s="1"/>
  <c r="I7358" i="4" s="1"/>
  <c r="I7359" i="4" s="1"/>
  <c r="I7360" i="4" s="1"/>
  <c r="I7361" i="4" s="1"/>
  <c r="I7362" i="4" s="1"/>
  <c r="I7363" i="4" s="1"/>
  <c r="I7364" i="4" s="1"/>
  <c r="I7365" i="4" s="1"/>
  <c r="I7366" i="4" s="1"/>
  <c r="I7367" i="4" s="1"/>
  <c r="I7368" i="4" s="1"/>
  <c r="I7369" i="4" s="1"/>
  <c r="I7370" i="4" s="1"/>
  <c r="I7371" i="4" s="1"/>
  <c r="I7372" i="4" s="1"/>
  <c r="I7373" i="4" s="1"/>
  <c r="I7374" i="4" s="1"/>
  <c r="I7375" i="4" s="1"/>
  <c r="I7376" i="4" s="1"/>
  <c r="I7377" i="4" s="1"/>
  <c r="I7378" i="4" s="1"/>
  <c r="I7379" i="4" s="1"/>
  <c r="I7380" i="4" s="1"/>
  <c r="I7381" i="4" s="1"/>
  <c r="I7382" i="4" s="1"/>
  <c r="I7383" i="4" s="1"/>
  <c r="I7384" i="4" s="1"/>
  <c r="I7385" i="4" s="1"/>
  <c r="I7386" i="4" s="1"/>
  <c r="I7387" i="4" s="1"/>
  <c r="I7388" i="4" s="1"/>
  <c r="I7389" i="4" s="1"/>
  <c r="I7390" i="4" s="1"/>
  <c r="I7391" i="4" s="1"/>
  <c r="I7392" i="4" s="1"/>
  <c r="I7393" i="4" s="1"/>
  <c r="I7394" i="4" s="1"/>
  <c r="I7395" i="4" s="1"/>
  <c r="I7396" i="4" s="1"/>
  <c r="I7397" i="4" s="1"/>
  <c r="I7398" i="4" s="1"/>
  <c r="I7399" i="4" s="1"/>
  <c r="I7400" i="4" s="1"/>
  <c r="I7401" i="4" s="1"/>
  <c r="I7402" i="4" s="1"/>
  <c r="I7403" i="4" s="1"/>
  <c r="I7404" i="4" s="1"/>
  <c r="I7405" i="4" s="1"/>
  <c r="I7406" i="4" s="1"/>
  <c r="I7407" i="4" s="1"/>
  <c r="I7408" i="4" s="1"/>
  <c r="I7409" i="4" s="1"/>
  <c r="I7410" i="4" s="1"/>
  <c r="I7411" i="4" s="1"/>
  <c r="I7412" i="4" s="1"/>
  <c r="I7413" i="4" s="1"/>
  <c r="I7414" i="4" s="1"/>
  <c r="I7415" i="4" s="1"/>
  <c r="I7416" i="4" s="1"/>
  <c r="I7417" i="4" s="1"/>
  <c r="I7418" i="4" s="1"/>
  <c r="I7419" i="4" s="1"/>
  <c r="I7420" i="4" s="1"/>
  <c r="I7421" i="4" s="1"/>
  <c r="I7422" i="4" s="1"/>
  <c r="I7423" i="4" s="1"/>
  <c r="I7424" i="4" s="1"/>
  <c r="I7425" i="4" s="1"/>
  <c r="I7426" i="4" s="1"/>
  <c r="I7427" i="4" s="1"/>
  <c r="I7428" i="4" s="1"/>
  <c r="I7429" i="4" s="1"/>
  <c r="I7430" i="4" s="1"/>
  <c r="I7431" i="4" s="1"/>
  <c r="I7432" i="4" s="1"/>
  <c r="I7433" i="4" s="1"/>
  <c r="I7434" i="4" s="1"/>
  <c r="I7435" i="4" s="1"/>
  <c r="I7436" i="4" s="1"/>
  <c r="I7437" i="4" s="1"/>
  <c r="I7438" i="4" s="1"/>
  <c r="I7439" i="4" s="1"/>
  <c r="I7440" i="4" s="1"/>
  <c r="I7441" i="4" s="1"/>
  <c r="I7442" i="4" s="1"/>
  <c r="I7443" i="4" s="1"/>
  <c r="I7444" i="4" s="1"/>
  <c r="I7445" i="4" s="1"/>
  <c r="I7446" i="4" s="1"/>
  <c r="I7447" i="4" s="1"/>
  <c r="I7448" i="4" s="1"/>
  <c r="I7449" i="4" s="1"/>
  <c r="I7450" i="4" s="1"/>
  <c r="I7451" i="4" s="1"/>
  <c r="I7452" i="4" s="1"/>
  <c r="I7453" i="4" s="1"/>
  <c r="I7454" i="4" s="1"/>
  <c r="I7455" i="4" s="1"/>
  <c r="I7456" i="4" s="1"/>
  <c r="I7457" i="4" s="1"/>
  <c r="I7458" i="4" s="1"/>
  <c r="I7459" i="4" s="1"/>
  <c r="I7460" i="4" s="1"/>
  <c r="I7461" i="4" s="1"/>
  <c r="I7462" i="4" s="1"/>
  <c r="I7463" i="4" s="1"/>
  <c r="I7464" i="4" s="1"/>
  <c r="I7465" i="4" s="1"/>
  <c r="I7466" i="4" s="1"/>
  <c r="I7467" i="4" s="1"/>
  <c r="I7468" i="4" s="1"/>
  <c r="I7469" i="4" s="1"/>
  <c r="I7470" i="4" s="1"/>
  <c r="I7471" i="4" s="1"/>
  <c r="I7472" i="4" s="1"/>
  <c r="I7473" i="4" s="1"/>
  <c r="I7474" i="4" s="1"/>
  <c r="I7475" i="4" s="1"/>
  <c r="I7476" i="4" s="1"/>
  <c r="I7477" i="4" s="1"/>
  <c r="I7478" i="4" s="1"/>
  <c r="I7479" i="4" s="1"/>
  <c r="I7480" i="4" s="1"/>
  <c r="I7481" i="4" s="1"/>
  <c r="I7482" i="4" s="1"/>
  <c r="I7483" i="4" s="1"/>
  <c r="I7484" i="4" s="1"/>
  <c r="I7485" i="4" s="1"/>
  <c r="I7486" i="4" s="1"/>
  <c r="I7487" i="4" s="1"/>
  <c r="I7488" i="4" s="1"/>
  <c r="I7489" i="4" s="1"/>
  <c r="I7490" i="4" s="1"/>
  <c r="I7491" i="4" s="1"/>
  <c r="I7492" i="4" s="1"/>
  <c r="I7493" i="4" s="1"/>
  <c r="I7494" i="4" s="1"/>
  <c r="I7495" i="4" s="1"/>
  <c r="I7496" i="4" s="1"/>
  <c r="I7497" i="4" s="1"/>
  <c r="I7498" i="4" s="1"/>
  <c r="I7499" i="4" s="1"/>
  <c r="I7500" i="4" s="1"/>
  <c r="I7501" i="4" s="1"/>
  <c r="I7502" i="4" s="1"/>
  <c r="I7503" i="4" s="1"/>
  <c r="I7504" i="4" s="1"/>
  <c r="I7505" i="4" s="1"/>
  <c r="I7506" i="4" s="1"/>
  <c r="I7507" i="4" s="1"/>
  <c r="I7508" i="4" s="1"/>
  <c r="I7509" i="4" s="1"/>
  <c r="I7510" i="4" s="1"/>
  <c r="I7511" i="4" s="1"/>
  <c r="I7512" i="4" s="1"/>
  <c r="I7513" i="4" s="1"/>
  <c r="I7514" i="4" s="1"/>
  <c r="I7515" i="4" s="1"/>
  <c r="I7516" i="4" s="1"/>
  <c r="I7517" i="4" s="1"/>
  <c r="I7518" i="4" s="1"/>
  <c r="I7519" i="4" s="1"/>
  <c r="I7520" i="4" s="1"/>
  <c r="I7521" i="4" s="1"/>
  <c r="I7522" i="4" s="1"/>
  <c r="I7523" i="4" s="1"/>
  <c r="I7524" i="4" s="1"/>
  <c r="I7525" i="4" s="1"/>
  <c r="I7526" i="4" s="1"/>
  <c r="I7527" i="4" s="1"/>
  <c r="I7528" i="4" s="1"/>
  <c r="I7529" i="4" s="1"/>
  <c r="I7530" i="4" s="1"/>
  <c r="I7531" i="4" s="1"/>
  <c r="I7532" i="4" s="1"/>
  <c r="I7533" i="4" s="1"/>
  <c r="I7534" i="4" s="1"/>
  <c r="I7535" i="4" s="1"/>
  <c r="I7536" i="4" s="1"/>
  <c r="I7537" i="4" s="1"/>
  <c r="I7538" i="4" s="1"/>
  <c r="I7539" i="4" s="1"/>
  <c r="I7540" i="4" s="1"/>
  <c r="I7541" i="4" s="1"/>
  <c r="I7542" i="4" s="1"/>
  <c r="I7543" i="4" s="1"/>
  <c r="I7544" i="4" s="1"/>
  <c r="I7545" i="4" s="1"/>
  <c r="I7546" i="4" s="1"/>
  <c r="I7547" i="4" s="1"/>
  <c r="I7548" i="4" s="1"/>
  <c r="I7549" i="4" s="1"/>
  <c r="I7550" i="4" s="1"/>
  <c r="I7551" i="4" s="1"/>
  <c r="I7552" i="4" s="1"/>
  <c r="I7553" i="4" s="1"/>
  <c r="I7554" i="4" s="1"/>
  <c r="I7555" i="4" s="1"/>
  <c r="I7556" i="4" s="1"/>
  <c r="I7557" i="4" s="1"/>
  <c r="I7558" i="4" s="1"/>
  <c r="I7559" i="4" s="1"/>
  <c r="I7560" i="4" s="1"/>
  <c r="I7561" i="4" s="1"/>
  <c r="I7562" i="4" s="1"/>
  <c r="I7563" i="4" s="1"/>
  <c r="I7564" i="4" s="1"/>
  <c r="I7565" i="4" s="1"/>
  <c r="I7566" i="4" s="1"/>
  <c r="I7567" i="4" s="1"/>
  <c r="I7568" i="4" s="1"/>
  <c r="I7569" i="4" s="1"/>
  <c r="I7570" i="4" s="1"/>
  <c r="I7571" i="4" s="1"/>
  <c r="I7572" i="4" s="1"/>
  <c r="I7573" i="4" s="1"/>
  <c r="I7574" i="4" s="1"/>
  <c r="I7575" i="4" s="1"/>
  <c r="I7576" i="4" s="1"/>
  <c r="I7577" i="4" s="1"/>
  <c r="I7578" i="4" s="1"/>
  <c r="I7579" i="4" s="1"/>
  <c r="I7580" i="4" s="1"/>
  <c r="I7581" i="4" s="1"/>
  <c r="I7582" i="4" s="1"/>
  <c r="I7583" i="4" s="1"/>
  <c r="I7584" i="4" s="1"/>
  <c r="I7585" i="4" s="1"/>
  <c r="I7586" i="4" s="1"/>
  <c r="I7587" i="4" s="1"/>
  <c r="I7588" i="4" s="1"/>
  <c r="I7589" i="4" s="1"/>
  <c r="I7590" i="4" s="1"/>
  <c r="I7591" i="4" s="1"/>
  <c r="I7592" i="4" s="1"/>
  <c r="I7593" i="4" s="1"/>
  <c r="I7594" i="4" s="1"/>
  <c r="I7595" i="4" s="1"/>
  <c r="I7596" i="4" s="1"/>
  <c r="I7597" i="4" s="1"/>
  <c r="I7598" i="4" s="1"/>
  <c r="I7599" i="4" s="1"/>
  <c r="I7600" i="4" s="1"/>
  <c r="I7601" i="4" s="1"/>
  <c r="I7602" i="4" s="1"/>
  <c r="I7603" i="4" s="1"/>
  <c r="I7604" i="4" s="1"/>
  <c r="I7605" i="4" s="1"/>
  <c r="I7606" i="4" s="1"/>
  <c r="I7607" i="4" s="1"/>
  <c r="I7608" i="4" s="1"/>
  <c r="I7609" i="4" s="1"/>
  <c r="I7610" i="4" s="1"/>
  <c r="I7611" i="4" s="1"/>
  <c r="I7612" i="4" s="1"/>
  <c r="I7613" i="4" s="1"/>
  <c r="I7614" i="4" s="1"/>
  <c r="I7615" i="4" s="1"/>
  <c r="I7616" i="4" s="1"/>
  <c r="I7617" i="4" s="1"/>
  <c r="I7618" i="4" s="1"/>
  <c r="I7619" i="4" s="1"/>
  <c r="I7620" i="4" s="1"/>
  <c r="I7621" i="4" s="1"/>
  <c r="I7622" i="4" s="1"/>
  <c r="I7623" i="4" s="1"/>
  <c r="I7624" i="4" s="1"/>
  <c r="I7625" i="4" s="1"/>
  <c r="I7626" i="4" s="1"/>
  <c r="I7627" i="4" s="1"/>
  <c r="I7628" i="4" s="1"/>
  <c r="I7629" i="4" s="1"/>
  <c r="I7630" i="4" s="1"/>
  <c r="I7631" i="4" s="1"/>
  <c r="I7632" i="4" s="1"/>
  <c r="I7633" i="4" s="1"/>
  <c r="I7634" i="4" s="1"/>
  <c r="I7635" i="4" s="1"/>
  <c r="I7636" i="4" s="1"/>
  <c r="I7637" i="4" s="1"/>
  <c r="I7638" i="4" s="1"/>
  <c r="I7639" i="4" s="1"/>
  <c r="I7640" i="4" s="1"/>
  <c r="I7641" i="4" s="1"/>
  <c r="I7642" i="4" s="1"/>
  <c r="I7643" i="4" s="1"/>
  <c r="I7644" i="4" s="1"/>
  <c r="I7645" i="4" s="1"/>
  <c r="I7646" i="4" s="1"/>
  <c r="I7647" i="4" s="1"/>
  <c r="I7648" i="4" s="1"/>
  <c r="I7649" i="4" s="1"/>
  <c r="I7650" i="4" s="1"/>
  <c r="I7651" i="4" s="1"/>
  <c r="I7652" i="4" s="1"/>
  <c r="I7653" i="4" s="1"/>
  <c r="I7654" i="4" s="1"/>
  <c r="I7655" i="4" s="1"/>
  <c r="I7656" i="4" s="1"/>
  <c r="I7657" i="4" s="1"/>
  <c r="I7658" i="4" s="1"/>
  <c r="I7659" i="4" s="1"/>
  <c r="I7660" i="4" s="1"/>
  <c r="I7661" i="4" s="1"/>
  <c r="I7662" i="4" s="1"/>
  <c r="I7663" i="4" s="1"/>
  <c r="I7664" i="4" s="1"/>
  <c r="I7665" i="4" s="1"/>
  <c r="I7666" i="4" s="1"/>
  <c r="I7667" i="4" s="1"/>
  <c r="I7668" i="4" s="1"/>
  <c r="I7669" i="4" s="1"/>
  <c r="I7670" i="4" s="1"/>
  <c r="I7671" i="4" s="1"/>
  <c r="I7672" i="4" s="1"/>
  <c r="I7673" i="4" s="1"/>
  <c r="I7674" i="4" s="1"/>
  <c r="I7675" i="4" s="1"/>
  <c r="I7676" i="4" s="1"/>
  <c r="I7677" i="4" s="1"/>
  <c r="I7678" i="4" s="1"/>
  <c r="I7679" i="4" s="1"/>
  <c r="I7680" i="4" s="1"/>
  <c r="I7681" i="4" s="1"/>
  <c r="I7682" i="4" s="1"/>
  <c r="I7683" i="4" s="1"/>
  <c r="I7684" i="4" s="1"/>
  <c r="I7685" i="4" s="1"/>
  <c r="I7686" i="4" s="1"/>
  <c r="I7687" i="4" s="1"/>
  <c r="I7688" i="4" s="1"/>
  <c r="I7689" i="4" s="1"/>
  <c r="I7690" i="4" s="1"/>
  <c r="I7691" i="4" s="1"/>
  <c r="I7692" i="4" s="1"/>
  <c r="I7693" i="4" s="1"/>
  <c r="I7694" i="4" s="1"/>
  <c r="I7695" i="4" s="1"/>
  <c r="I7696" i="4" s="1"/>
  <c r="I7697" i="4" s="1"/>
  <c r="I7698" i="4" s="1"/>
  <c r="I7699" i="4" s="1"/>
  <c r="I7700" i="4" s="1"/>
  <c r="I7701" i="4" s="1"/>
  <c r="I7702" i="4" s="1"/>
  <c r="I7703" i="4" s="1"/>
  <c r="I7704" i="4" s="1"/>
  <c r="I7705" i="4" s="1"/>
  <c r="I7706" i="4" s="1"/>
  <c r="I7707" i="4" s="1"/>
  <c r="I7708" i="4" s="1"/>
  <c r="I7709" i="4" s="1"/>
  <c r="I7710" i="4" s="1"/>
  <c r="I7711" i="4" s="1"/>
  <c r="I7712" i="4" s="1"/>
  <c r="I7713" i="4" s="1"/>
  <c r="I7714" i="4" s="1"/>
  <c r="I7715" i="4" s="1"/>
  <c r="I7716" i="4" s="1"/>
  <c r="I7717" i="4" s="1"/>
  <c r="I7718" i="4" s="1"/>
  <c r="I7719" i="4" s="1"/>
  <c r="I7720" i="4" s="1"/>
  <c r="I7721" i="4" s="1"/>
  <c r="I7722" i="4" s="1"/>
  <c r="I7723" i="4" s="1"/>
  <c r="I7724" i="4" s="1"/>
  <c r="I7725" i="4" s="1"/>
  <c r="I7726" i="4" s="1"/>
  <c r="I7727" i="4" s="1"/>
  <c r="I7728" i="4" s="1"/>
  <c r="I7729" i="4" s="1"/>
  <c r="I7730" i="4" s="1"/>
  <c r="I7731" i="4" s="1"/>
  <c r="I7732" i="4" s="1"/>
  <c r="I7733" i="4" s="1"/>
  <c r="I7734" i="4" s="1"/>
  <c r="I7735" i="4" s="1"/>
  <c r="I7736" i="4" s="1"/>
  <c r="I7737" i="4" s="1"/>
  <c r="I7738" i="4" s="1"/>
  <c r="I7739" i="4" s="1"/>
  <c r="I7740" i="4" s="1"/>
  <c r="I7741" i="4" s="1"/>
  <c r="I7742" i="4" s="1"/>
  <c r="I7743" i="4" s="1"/>
  <c r="I7744" i="4" s="1"/>
  <c r="I7745" i="4" s="1"/>
  <c r="I7746" i="4" s="1"/>
  <c r="I7747" i="4" s="1"/>
  <c r="I7748" i="4" s="1"/>
  <c r="I7749" i="4" s="1"/>
  <c r="I7750" i="4" s="1"/>
  <c r="I7751" i="4" s="1"/>
  <c r="I7752" i="4" s="1"/>
  <c r="I7753" i="4" s="1"/>
  <c r="I7754" i="4" s="1"/>
  <c r="I7755" i="4" s="1"/>
  <c r="I7756" i="4" s="1"/>
  <c r="I7757" i="4" s="1"/>
  <c r="I7758" i="4" s="1"/>
  <c r="I7759" i="4" s="1"/>
  <c r="I7760" i="4" s="1"/>
  <c r="I7761" i="4" s="1"/>
  <c r="I7762" i="4" s="1"/>
  <c r="I7763" i="4" s="1"/>
  <c r="I7764" i="4" s="1"/>
  <c r="I7765" i="4" s="1"/>
  <c r="I7766" i="4" s="1"/>
  <c r="I7767" i="4" s="1"/>
  <c r="I7768" i="4" s="1"/>
  <c r="I7769" i="4" s="1"/>
  <c r="I7770" i="4" s="1"/>
  <c r="I7771" i="4" s="1"/>
  <c r="I7772" i="4" s="1"/>
  <c r="I7773" i="4" s="1"/>
  <c r="I7774" i="4" s="1"/>
  <c r="I7775" i="4" s="1"/>
  <c r="I7776" i="4" s="1"/>
  <c r="I7777" i="4" s="1"/>
  <c r="I7778" i="4" s="1"/>
  <c r="I7779" i="4" s="1"/>
  <c r="I7780" i="4" s="1"/>
  <c r="I7781" i="4" s="1"/>
  <c r="I7782" i="4" s="1"/>
  <c r="I7783" i="4" s="1"/>
  <c r="I7784" i="4" s="1"/>
  <c r="I7785" i="4" s="1"/>
  <c r="I7786" i="4" s="1"/>
  <c r="I7787" i="4" s="1"/>
  <c r="I7788" i="4" s="1"/>
  <c r="I7789" i="4" s="1"/>
  <c r="I7790" i="4" s="1"/>
  <c r="I7791" i="4" s="1"/>
  <c r="I7792" i="4" s="1"/>
  <c r="I7793" i="4" s="1"/>
  <c r="I7794" i="4" s="1"/>
  <c r="I7795" i="4" s="1"/>
  <c r="I7796" i="4" s="1"/>
  <c r="I7797" i="4" s="1"/>
  <c r="I7798" i="4" s="1"/>
  <c r="I7799" i="4" s="1"/>
  <c r="I7800" i="4" s="1"/>
  <c r="I7801" i="4" s="1"/>
  <c r="I7802" i="4" s="1"/>
  <c r="I7803" i="4" s="1"/>
  <c r="I7804" i="4" s="1"/>
  <c r="I7805" i="4" s="1"/>
  <c r="I7806" i="4" s="1"/>
  <c r="I7807" i="4" s="1"/>
  <c r="I7808" i="4" s="1"/>
  <c r="I7809" i="4" s="1"/>
  <c r="I7810" i="4" s="1"/>
  <c r="I7811" i="4" s="1"/>
  <c r="I7812" i="4" s="1"/>
  <c r="I7813" i="4" s="1"/>
  <c r="I7814" i="4" s="1"/>
  <c r="I7815" i="4" s="1"/>
  <c r="I7816" i="4" s="1"/>
  <c r="I7817" i="4" s="1"/>
  <c r="I7818" i="4" s="1"/>
  <c r="I7819" i="4" s="1"/>
  <c r="I7820" i="4" s="1"/>
  <c r="I7821" i="4" s="1"/>
  <c r="I7822" i="4" s="1"/>
  <c r="I7823" i="4" s="1"/>
  <c r="I7824" i="4" s="1"/>
  <c r="I7825" i="4" s="1"/>
  <c r="I7826" i="4" s="1"/>
  <c r="I7827" i="4" s="1"/>
  <c r="I7828" i="4" s="1"/>
  <c r="I7829" i="4" s="1"/>
  <c r="I7830" i="4" s="1"/>
  <c r="I7831" i="4" s="1"/>
  <c r="I7832" i="4" s="1"/>
  <c r="I7833" i="4" s="1"/>
  <c r="I7834" i="4" s="1"/>
  <c r="I7835" i="4" s="1"/>
  <c r="I7836" i="4" s="1"/>
  <c r="I7837" i="4" s="1"/>
  <c r="I7838" i="4" s="1"/>
  <c r="I7839" i="4" s="1"/>
  <c r="I7840" i="4" s="1"/>
  <c r="I7841" i="4" s="1"/>
  <c r="I7842" i="4" s="1"/>
  <c r="I7843" i="4" s="1"/>
  <c r="I7844" i="4" s="1"/>
  <c r="I7845" i="4" s="1"/>
  <c r="I7846" i="4" s="1"/>
  <c r="I7847" i="4" s="1"/>
  <c r="I7848" i="4" s="1"/>
  <c r="I7849" i="4" s="1"/>
  <c r="I7850" i="4" s="1"/>
  <c r="I7851" i="4" s="1"/>
  <c r="I7852" i="4" s="1"/>
  <c r="I7853" i="4" s="1"/>
  <c r="I7854" i="4" s="1"/>
  <c r="I7855" i="4" s="1"/>
  <c r="I7856" i="4" s="1"/>
  <c r="I7857" i="4" s="1"/>
  <c r="I7858" i="4" s="1"/>
  <c r="I7859" i="4" s="1"/>
  <c r="I7860" i="4" s="1"/>
  <c r="I7861" i="4" s="1"/>
  <c r="I7862" i="4" s="1"/>
  <c r="I7863" i="4" s="1"/>
  <c r="I7864" i="4" s="1"/>
  <c r="I7865" i="4" s="1"/>
  <c r="I7866" i="4" s="1"/>
  <c r="I7867" i="4" s="1"/>
  <c r="I7868" i="4" s="1"/>
  <c r="I7869" i="4" s="1"/>
  <c r="I7870" i="4" s="1"/>
  <c r="I7871" i="4" s="1"/>
  <c r="I7872" i="4" s="1"/>
  <c r="I7873" i="4" s="1"/>
  <c r="I7874" i="4" s="1"/>
  <c r="I7875" i="4" s="1"/>
  <c r="I7876" i="4" s="1"/>
  <c r="I7877" i="4" s="1"/>
  <c r="I7878" i="4" s="1"/>
  <c r="I7879" i="4" s="1"/>
  <c r="I7880" i="4" s="1"/>
  <c r="I7881" i="4" s="1"/>
  <c r="I7882" i="4" s="1"/>
  <c r="I7883" i="4" s="1"/>
  <c r="I7884" i="4" s="1"/>
  <c r="I7885" i="4" s="1"/>
  <c r="I7886" i="4" s="1"/>
  <c r="I7887" i="4" s="1"/>
  <c r="I7888" i="4" s="1"/>
  <c r="I7889" i="4" s="1"/>
  <c r="I7890" i="4" s="1"/>
  <c r="I7891" i="4" s="1"/>
  <c r="I7892" i="4" s="1"/>
  <c r="I7893" i="4" s="1"/>
  <c r="I7894" i="4" s="1"/>
  <c r="I7895" i="4" s="1"/>
  <c r="I7896" i="4" s="1"/>
  <c r="I7897" i="4" s="1"/>
  <c r="I7898" i="4" s="1"/>
  <c r="I7899" i="4" s="1"/>
  <c r="I7900" i="4" s="1"/>
  <c r="I7901" i="4" s="1"/>
  <c r="I7902" i="4" s="1"/>
  <c r="I7903" i="4" s="1"/>
  <c r="I7904" i="4" s="1"/>
  <c r="I7905" i="4" s="1"/>
  <c r="I7906" i="4" s="1"/>
  <c r="I7907" i="4" s="1"/>
  <c r="I7908" i="4" s="1"/>
  <c r="I7909" i="4" s="1"/>
  <c r="I7910" i="4" s="1"/>
  <c r="I7911" i="4" s="1"/>
  <c r="I7912" i="4" s="1"/>
  <c r="I7913" i="4" s="1"/>
  <c r="I7914" i="4" s="1"/>
  <c r="I7915" i="4" s="1"/>
  <c r="I7916" i="4" s="1"/>
  <c r="I7917" i="4" s="1"/>
  <c r="I7918" i="4" s="1"/>
  <c r="I7919" i="4" s="1"/>
  <c r="I7920" i="4" s="1"/>
  <c r="I7921" i="4" s="1"/>
  <c r="I7922" i="4" s="1"/>
  <c r="I7923" i="4" s="1"/>
  <c r="I7924" i="4" s="1"/>
  <c r="I7925" i="4" s="1"/>
  <c r="I7926" i="4" s="1"/>
  <c r="I7927" i="4" s="1"/>
  <c r="I7928" i="4" s="1"/>
  <c r="I7929" i="4" s="1"/>
  <c r="I7930" i="4" s="1"/>
  <c r="I7931" i="4" s="1"/>
  <c r="I7932" i="4" s="1"/>
  <c r="I7933" i="4" s="1"/>
  <c r="I7934" i="4" s="1"/>
  <c r="I7935" i="4" s="1"/>
  <c r="I7936" i="4" s="1"/>
  <c r="I7937" i="4" s="1"/>
  <c r="I7938" i="4" s="1"/>
  <c r="I7939" i="4" s="1"/>
  <c r="I7940" i="4" s="1"/>
  <c r="I7941" i="4" s="1"/>
  <c r="I7942" i="4" s="1"/>
  <c r="I7943" i="4" s="1"/>
  <c r="I7944" i="4" s="1"/>
  <c r="I7945" i="4" s="1"/>
  <c r="I7946" i="4" s="1"/>
  <c r="I7947" i="4" s="1"/>
  <c r="I7948" i="4" s="1"/>
  <c r="I7949" i="4" s="1"/>
  <c r="I7950" i="4" s="1"/>
  <c r="I7951" i="4" s="1"/>
  <c r="I7952" i="4" s="1"/>
  <c r="I7953" i="4" s="1"/>
  <c r="I7954" i="4" s="1"/>
  <c r="I7955" i="4" s="1"/>
  <c r="I7956" i="4" s="1"/>
  <c r="I7957" i="4" s="1"/>
  <c r="I7958" i="4" s="1"/>
  <c r="I7959" i="4" s="1"/>
  <c r="I7960" i="4" s="1"/>
  <c r="I7961" i="4" s="1"/>
  <c r="I7962" i="4" s="1"/>
  <c r="I7963" i="4" s="1"/>
  <c r="I7964" i="4" s="1"/>
  <c r="I7965" i="4" s="1"/>
  <c r="I7966" i="4" s="1"/>
  <c r="I7967" i="4" s="1"/>
  <c r="I7968" i="4" s="1"/>
  <c r="I7969" i="4" s="1"/>
  <c r="I7970" i="4" s="1"/>
  <c r="I7971" i="4" s="1"/>
  <c r="I7972" i="4" s="1"/>
  <c r="I7973" i="4" s="1"/>
  <c r="I7974" i="4" s="1"/>
  <c r="I7975" i="4" s="1"/>
  <c r="I7976" i="4" s="1"/>
  <c r="I7977" i="4" s="1"/>
  <c r="I7978" i="4" s="1"/>
  <c r="I7979" i="4" s="1"/>
  <c r="I7980" i="4" s="1"/>
  <c r="I7981" i="4" s="1"/>
  <c r="I7982" i="4" s="1"/>
  <c r="I7983" i="4" s="1"/>
  <c r="I7984" i="4" s="1"/>
  <c r="I7985" i="4" s="1"/>
  <c r="I7986" i="4" s="1"/>
  <c r="I7987" i="4" s="1"/>
  <c r="I7988" i="4" s="1"/>
  <c r="I7989" i="4" s="1"/>
  <c r="I7990" i="4" s="1"/>
  <c r="I7991" i="4" s="1"/>
  <c r="I7992" i="4" s="1"/>
  <c r="I7993" i="4" s="1"/>
  <c r="I7994" i="4" s="1"/>
  <c r="I7995" i="4" s="1"/>
  <c r="I7996" i="4" s="1"/>
  <c r="I7997" i="4" s="1"/>
  <c r="I7998" i="4" s="1"/>
  <c r="I7999" i="4" s="1"/>
  <c r="I8000" i="4" s="1"/>
  <c r="I8001" i="4" s="1"/>
  <c r="I8002" i="4" s="1"/>
  <c r="I8003" i="4" s="1"/>
  <c r="I8004" i="4" s="1"/>
  <c r="I8005" i="4" s="1"/>
  <c r="I8006" i="4" s="1"/>
  <c r="I8007" i="4" s="1"/>
  <c r="I8008" i="4" s="1"/>
  <c r="I8009" i="4" s="1"/>
  <c r="I8010" i="4" s="1"/>
  <c r="I8011" i="4" s="1"/>
  <c r="I8012" i="4" s="1"/>
  <c r="I8013" i="4" s="1"/>
  <c r="I8014" i="4" s="1"/>
  <c r="I8015" i="4" s="1"/>
  <c r="I8016" i="4" s="1"/>
  <c r="I8017" i="4" s="1"/>
  <c r="I8018" i="4" s="1"/>
  <c r="I8019" i="4" s="1"/>
  <c r="I8020" i="4" s="1"/>
  <c r="I8021" i="4" s="1"/>
  <c r="I8022" i="4" s="1"/>
  <c r="I8023" i="4" s="1"/>
  <c r="I8024" i="4" s="1"/>
  <c r="I8025" i="4" s="1"/>
  <c r="I8026" i="4" s="1"/>
  <c r="I8027" i="4" s="1"/>
  <c r="I8028" i="4" s="1"/>
  <c r="I8029" i="4" s="1"/>
  <c r="I8030" i="4" s="1"/>
  <c r="I8031" i="4" s="1"/>
  <c r="I8032" i="4" s="1"/>
  <c r="I8033" i="4" s="1"/>
  <c r="I8034" i="4" s="1"/>
  <c r="I8035" i="4" s="1"/>
  <c r="I8036" i="4" s="1"/>
  <c r="I8037" i="4" s="1"/>
  <c r="I8038" i="4" s="1"/>
  <c r="I8039" i="4" s="1"/>
  <c r="I8040" i="4" s="1"/>
  <c r="I8041" i="4" s="1"/>
  <c r="I8042" i="4" s="1"/>
  <c r="I8043" i="4" s="1"/>
  <c r="I8044" i="4" s="1"/>
  <c r="I8045" i="4" s="1"/>
  <c r="I8046" i="4" s="1"/>
  <c r="I8047" i="4" s="1"/>
  <c r="I8048" i="4" s="1"/>
  <c r="I8049" i="4" s="1"/>
  <c r="I8050" i="4" s="1"/>
  <c r="I8051" i="4" s="1"/>
  <c r="I8052" i="4" s="1"/>
  <c r="I8053" i="4" s="1"/>
  <c r="I8054" i="4" s="1"/>
  <c r="I8055" i="4" s="1"/>
  <c r="I8056" i="4" s="1"/>
  <c r="I8057" i="4" s="1"/>
  <c r="I8058" i="4" s="1"/>
  <c r="I8059" i="4" s="1"/>
  <c r="I8060" i="4" s="1"/>
  <c r="I8061" i="4" s="1"/>
  <c r="I8062" i="4" s="1"/>
  <c r="I8063" i="4" s="1"/>
  <c r="I8064" i="4" s="1"/>
  <c r="I8065" i="4" s="1"/>
  <c r="I8066" i="4" s="1"/>
  <c r="I8067" i="4" s="1"/>
  <c r="I8068" i="4" s="1"/>
  <c r="I8069" i="4" s="1"/>
  <c r="I8070" i="4" s="1"/>
  <c r="I8071" i="4" s="1"/>
  <c r="I8072" i="4" s="1"/>
  <c r="I8073" i="4" s="1"/>
  <c r="I8074" i="4" s="1"/>
  <c r="I8075" i="4" s="1"/>
  <c r="I8076" i="4" s="1"/>
  <c r="I8077" i="4" s="1"/>
  <c r="I8078" i="4" s="1"/>
  <c r="I8079" i="4" s="1"/>
  <c r="I8080" i="4" s="1"/>
  <c r="I8081" i="4" s="1"/>
  <c r="I8082" i="4" s="1"/>
  <c r="I8083" i="4" s="1"/>
  <c r="I8084" i="4" s="1"/>
  <c r="I8085" i="4" s="1"/>
  <c r="I8086" i="4" s="1"/>
  <c r="I8087" i="4" s="1"/>
  <c r="I8088" i="4" s="1"/>
  <c r="I8089" i="4" s="1"/>
  <c r="I8090" i="4" s="1"/>
  <c r="I8091" i="4" s="1"/>
  <c r="I8092" i="4" s="1"/>
  <c r="I8093" i="4" s="1"/>
  <c r="I8094" i="4" s="1"/>
  <c r="I8095" i="4" s="1"/>
  <c r="I8096" i="4" s="1"/>
  <c r="I8097" i="4" s="1"/>
  <c r="I8098" i="4" s="1"/>
  <c r="I8099" i="4" s="1"/>
  <c r="I8100" i="4" s="1"/>
  <c r="I8101" i="4" s="1"/>
  <c r="I8102" i="4" s="1"/>
  <c r="I8103" i="4" s="1"/>
  <c r="I8104" i="4" s="1"/>
  <c r="I8105" i="4" s="1"/>
  <c r="I8106" i="4" s="1"/>
  <c r="I8107" i="4" s="1"/>
  <c r="I8108" i="4" s="1"/>
  <c r="I8109" i="4" s="1"/>
  <c r="I8110" i="4" s="1"/>
  <c r="I8111" i="4" s="1"/>
  <c r="I8112" i="4" s="1"/>
  <c r="I8113" i="4" s="1"/>
  <c r="I8114" i="4" s="1"/>
  <c r="I8115" i="4" s="1"/>
  <c r="I8116" i="4" s="1"/>
  <c r="I8117" i="4" s="1"/>
  <c r="I8118" i="4" s="1"/>
  <c r="I8119" i="4" s="1"/>
  <c r="I8120" i="4" s="1"/>
  <c r="I8121" i="4" s="1"/>
  <c r="I8122" i="4" s="1"/>
  <c r="I8123" i="4" s="1"/>
  <c r="I8124" i="4" s="1"/>
  <c r="I8125" i="4" s="1"/>
  <c r="I8126" i="4" s="1"/>
  <c r="I8127" i="4" s="1"/>
  <c r="I8128" i="4" s="1"/>
  <c r="I8129" i="4" s="1"/>
  <c r="I8130" i="4" s="1"/>
  <c r="I8131" i="4" s="1"/>
  <c r="I8132" i="4" s="1"/>
  <c r="I8133" i="4" s="1"/>
  <c r="I8134" i="4" s="1"/>
  <c r="I8135" i="4" s="1"/>
  <c r="I8136" i="4" s="1"/>
  <c r="I8137" i="4" s="1"/>
  <c r="I8138" i="4" s="1"/>
  <c r="I8139" i="4" s="1"/>
  <c r="I8140" i="4" s="1"/>
  <c r="I8141" i="4" s="1"/>
  <c r="I8142" i="4" s="1"/>
  <c r="I8143" i="4" s="1"/>
  <c r="I8144" i="4" s="1"/>
  <c r="I8145" i="4" s="1"/>
  <c r="I8146" i="4" s="1"/>
  <c r="I8147" i="4" s="1"/>
  <c r="I8148" i="4" s="1"/>
  <c r="I8149" i="4" s="1"/>
  <c r="I8150" i="4" s="1"/>
  <c r="I8151" i="4" s="1"/>
  <c r="I8152" i="4" s="1"/>
  <c r="I8153" i="4" s="1"/>
  <c r="I8154" i="4" s="1"/>
  <c r="I8155" i="4" s="1"/>
  <c r="I8156" i="4" s="1"/>
  <c r="I8157" i="4" s="1"/>
  <c r="I8158" i="4" s="1"/>
  <c r="I8159" i="4" s="1"/>
  <c r="I8160" i="4" s="1"/>
  <c r="I8161" i="4" s="1"/>
  <c r="I8162" i="4" s="1"/>
  <c r="I8163" i="4" s="1"/>
  <c r="I8164" i="4" s="1"/>
  <c r="I8165" i="4" s="1"/>
  <c r="I8166" i="4" s="1"/>
  <c r="I8167" i="4" s="1"/>
  <c r="I8168" i="4" s="1"/>
  <c r="I8169" i="4" s="1"/>
  <c r="I8170" i="4" s="1"/>
  <c r="I8171" i="4" s="1"/>
  <c r="I8172" i="4" s="1"/>
  <c r="I8173" i="4" s="1"/>
  <c r="I8174" i="4" s="1"/>
  <c r="I8175" i="4" s="1"/>
  <c r="I8176" i="4" s="1"/>
  <c r="I8177" i="4" s="1"/>
  <c r="I8178" i="4" s="1"/>
  <c r="I8179" i="4" s="1"/>
  <c r="I8180" i="4" s="1"/>
  <c r="I8181" i="4" s="1"/>
  <c r="I8182" i="4" s="1"/>
  <c r="I8183" i="4" s="1"/>
  <c r="I8184" i="4" s="1"/>
  <c r="I8185" i="4" s="1"/>
  <c r="I8186" i="4" s="1"/>
  <c r="I8187" i="4" s="1"/>
  <c r="I8188" i="4" s="1"/>
  <c r="I8189" i="4" s="1"/>
  <c r="I8190" i="4" s="1"/>
  <c r="I8191" i="4" s="1"/>
  <c r="I8192" i="4" s="1"/>
  <c r="I8193" i="4" s="1"/>
  <c r="I8194" i="4" s="1"/>
  <c r="I8195" i="4" s="1"/>
  <c r="I8196" i="4" s="1"/>
  <c r="I8197" i="4" s="1"/>
  <c r="I8198" i="4" s="1"/>
  <c r="I8199" i="4" s="1"/>
  <c r="I8200" i="4" s="1"/>
  <c r="I8201" i="4" s="1"/>
  <c r="I8202" i="4" s="1"/>
  <c r="I8203" i="4" s="1"/>
  <c r="I8204" i="4" s="1"/>
  <c r="I8205" i="4" s="1"/>
  <c r="I8206" i="4" s="1"/>
  <c r="I8207" i="4" s="1"/>
  <c r="I8208" i="4" s="1"/>
  <c r="I8209" i="4" s="1"/>
  <c r="I8210" i="4" s="1"/>
  <c r="I8211" i="4" s="1"/>
  <c r="I8212" i="4" s="1"/>
  <c r="I8213" i="4" s="1"/>
  <c r="I8214" i="4" s="1"/>
  <c r="I8215" i="4" s="1"/>
  <c r="I8216" i="4" s="1"/>
  <c r="I8217" i="4" s="1"/>
  <c r="I8218" i="4" s="1"/>
  <c r="I8219" i="4" s="1"/>
  <c r="I8220" i="4" s="1"/>
  <c r="I8221" i="4" s="1"/>
  <c r="I8222" i="4" s="1"/>
  <c r="I8223" i="4" s="1"/>
  <c r="I8224" i="4" s="1"/>
  <c r="I8225" i="4" s="1"/>
  <c r="I8226" i="4" s="1"/>
  <c r="I8227" i="4" s="1"/>
  <c r="I8228" i="4" s="1"/>
  <c r="I8229" i="4" s="1"/>
  <c r="I8230" i="4" s="1"/>
  <c r="I8231" i="4" s="1"/>
  <c r="I8232" i="4" s="1"/>
  <c r="I8233" i="4" s="1"/>
  <c r="I8234" i="4" s="1"/>
  <c r="I8235" i="4" s="1"/>
  <c r="I8236" i="4" s="1"/>
  <c r="I8237" i="4" s="1"/>
  <c r="I8238" i="4" s="1"/>
  <c r="I8239" i="4" s="1"/>
  <c r="I8240" i="4" s="1"/>
  <c r="I8241" i="4" s="1"/>
  <c r="I8242" i="4" s="1"/>
  <c r="I8243" i="4" s="1"/>
  <c r="I8244" i="4" s="1"/>
  <c r="I8245" i="4" s="1"/>
  <c r="I8246" i="4" s="1"/>
  <c r="I8247" i="4" s="1"/>
  <c r="I8248" i="4" s="1"/>
  <c r="I8249" i="4" s="1"/>
  <c r="I8250" i="4" s="1"/>
  <c r="I8251" i="4" s="1"/>
  <c r="I8252" i="4" s="1"/>
  <c r="I8253" i="4" s="1"/>
  <c r="I8254" i="4" s="1"/>
  <c r="I8255" i="4" s="1"/>
  <c r="I8256" i="4" s="1"/>
  <c r="I8257" i="4" s="1"/>
  <c r="I8258" i="4" s="1"/>
  <c r="I8259" i="4" s="1"/>
  <c r="I8260" i="4" s="1"/>
  <c r="I8261" i="4" s="1"/>
  <c r="I8262" i="4" s="1"/>
  <c r="I8263" i="4" s="1"/>
  <c r="I8264" i="4" s="1"/>
  <c r="I8265" i="4" s="1"/>
  <c r="I8266" i="4" s="1"/>
  <c r="I8267" i="4" s="1"/>
  <c r="I8268" i="4" s="1"/>
  <c r="I8269" i="4" s="1"/>
  <c r="I8270" i="4" s="1"/>
  <c r="I8271" i="4" s="1"/>
  <c r="I8272" i="4" s="1"/>
  <c r="I8273" i="4" s="1"/>
  <c r="I8274" i="4" s="1"/>
  <c r="I8275" i="4" s="1"/>
  <c r="I8276" i="4" s="1"/>
  <c r="I8277" i="4" s="1"/>
  <c r="I8278" i="4" s="1"/>
  <c r="I8279" i="4" s="1"/>
  <c r="I8280" i="4" s="1"/>
  <c r="I8281" i="4" s="1"/>
  <c r="I8282" i="4" s="1"/>
  <c r="I8283" i="4" s="1"/>
  <c r="I8284" i="4" s="1"/>
  <c r="I8285" i="4" s="1"/>
  <c r="I8286" i="4" s="1"/>
  <c r="I8287" i="4" s="1"/>
  <c r="I8288" i="4" s="1"/>
  <c r="I8289" i="4" s="1"/>
  <c r="I8290" i="4" s="1"/>
  <c r="I8291" i="4" s="1"/>
  <c r="I8292" i="4" s="1"/>
  <c r="I8293" i="4" s="1"/>
  <c r="I8294" i="4" s="1"/>
  <c r="I8295" i="4" s="1"/>
  <c r="I8296" i="4" s="1"/>
  <c r="I8297" i="4" s="1"/>
  <c r="I8298" i="4" s="1"/>
  <c r="I8299" i="4" s="1"/>
  <c r="I8300" i="4" s="1"/>
  <c r="I8301" i="4" s="1"/>
  <c r="I8302" i="4" s="1"/>
  <c r="I8303" i="4" s="1"/>
  <c r="I8304" i="4" s="1"/>
  <c r="I8305" i="4" s="1"/>
  <c r="I8306" i="4" s="1"/>
  <c r="I8307" i="4" s="1"/>
  <c r="I8308" i="4" s="1"/>
  <c r="I8309" i="4" s="1"/>
  <c r="I8310" i="4" s="1"/>
  <c r="I8311" i="4" s="1"/>
  <c r="I8312" i="4" s="1"/>
  <c r="I8313" i="4" s="1"/>
  <c r="I8314" i="4" s="1"/>
  <c r="I8315" i="4" s="1"/>
  <c r="I8316" i="4" s="1"/>
  <c r="I8317" i="4" s="1"/>
  <c r="I8318" i="4" s="1"/>
  <c r="I8319" i="4" s="1"/>
  <c r="I8320" i="4" s="1"/>
  <c r="I8321" i="4" s="1"/>
  <c r="I8322" i="4" s="1"/>
  <c r="I8323" i="4" s="1"/>
  <c r="I8324" i="4" s="1"/>
  <c r="I8325" i="4" s="1"/>
  <c r="I8326" i="4" s="1"/>
  <c r="I8327" i="4" s="1"/>
  <c r="I8328" i="4" s="1"/>
  <c r="I8329" i="4" s="1"/>
  <c r="I8330" i="4" s="1"/>
  <c r="I8331" i="4" s="1"/>
  <c r="I8332" i="4" s="1"/>
  <c r="I8333" i="4" s="1"/>
  <c r="I8334" i="4" s="1"/>
  <c r="I8335" i="4" s="1"/>
  <c r="I8336" i="4" s="1"/>
  <c r="I8337" i="4" s="1"/>
  <c r="I8338" i="4" s="1"/>
  <c r="I8339" i="4" s="1"/>
  <c r="I8340" i="4" s="1"/>
  <c r="I8341" i="4" s="1"/>
  <c r="I8342" i="4" s="1"/>
  <c r="I8343" i="4" s="1"/>
  <c r="I8344" i="4" s="1"/>
  <c r="I8345" i="4" s="1"/>
  <c r="I8346" i="4" s="1"/>
  <c r="I8347" i="4" s="1"/>
  <c r="I8348" i="4" s="1"/>
  <c r="I8349" i="4" s="1"/>
  <c r="I8350" i="4" s="1"/>
  <c r="I8351" i="4" s="1"/>
  <c r="I8352" i="4" s="1"/>
  <c r="I8353" i="4" s="1"/>
  <c r="I8354" i="4" s="1"/>
  <c r="I8355" i="4" s="1"/>
  <c r="I8356" i="4" s="1"/>
  <c r="I8357" i="4" s="1"/>
  <c r="I8358" i="4" s="1"/>
  <c r="I8359" i="4" s="1"/>
  <c r="I8360" i="4" s="1"/>
  <c r="I8361" i="4" s="1"/>
  <c r="I8362" i="4" s="1"/>
  <c r="I8363" i="4" s="1"/>
  <c r="I8364" i="4" s="1"/>
  <c r="I8365" i="4" s="1"/>
  <c r="I8366" i="4" s="1"/>
  <c r="I8367" i="4" s="1"/>
  <c r="I8368" i="4" s="1"/>
  <c r="I8369" i="4" s="1"/>
  <c r="I8370" i="4" s="1"/>
  <c r="I8371" i="4" s="1"/>
  <c r="I8372" i="4" s="1"/>
  <c r="I8373" i="4" s="1"/>
  <c r="I8374" i="4" s="1"/>
  <c r="I8375" i="4" s="1"/>
  <c r="I8376" i="4" s="1"/>
  <c r="I8377" i="4" s="1"/>
  <c r="I8378" i="4" s="1"/>
  <c r="I8379" i="4" s="1"/>
  <c r="I8380" i="4" s="1"/>
  <c r="I8381" i="4" s="1"/>
  <c r="I8382" i="4" s="1"/>
  <c r="I8383" i="4" s="1"/>
  <c r="I8384" i="4" s="1"/>
  <c r="I8385" i="4" s="1"/>
  <c r="I8386" i="4" s="1"/>
  <c r="I8387" i="4" s="1"/>
  <c r="I8388" i="4" s="1"/>
  <c r="I8389" i="4" s="1"/>
  <c r="I8390" i="4" s="1"/>
  <c r="I8391" i="4" s="1"/>
  <c r="I8392" i="4" s="1"/>
  <c r="I8393" i="4" s="1"/>
  <c r="I8394" i="4" s="1"/>
  <c r="I8395" i="4" s="1"/>
  <c r="I8396" i="4" s="1"/>
  <c r="I8397" i="4" s="1"/>
  <c r="I8398" i="4" s="1"/>
  <c r="I8399" i="4" s="1"/>
  <c r="I8400" i="4" s="1"/>
  <c r="I8401" i="4" s="1"/>
  <c r="I8402" i="4" s="1"/>
  <c r="I8403" i="4" s="1"/>
  <c r="I8404" i="4" s="1"/>
  <c r="I8405" i="4" s="1"/>
  <c r="I8406" i="4" s="1"/>
  <c r="I8407" i="4" s="1"/>
  <c r="I8408" i="4" s="1"/>
  <c r="I8409" i="4" s="1"/>
  <c r="I8410" i="4" s="1"/>
  <c r="I8411" i="4" s="1"/>
  <c r="I8412" i="4" s="1"/>
  <c r="I8413" i="4" s="1"/>
  <c r="I8414" i="4" s="1"/>
  <c r="I8415" i="4" s="1"/>
  <c r="I8416" i="4" s="1"/>
  <c r="I8417" i="4" s="1"/>
  <c r="I8418" i="4" s="1"/>
  <c r="I8419" i="4" s="1"/>
  <c r="I8420" i="4" s="1"/>
  <c r="I8421" i="4" s="1"/>
  <c r="I8422" i="4" s="1"/>
  <c r="I8423" i="4" s="1"/>
  <c r="I8424" i="4" s="1"/>
  <c r="I8425" i="4" s="1"/>
  <c r="I8426" i="4" s="1"/>
  <c r="I8427" i="4" s="1"/>
  <c r="I8428" i="4" s="1"/>
  <c r="I8429" i="4" s="1"/>
  <c r="I8430" i="4" s="1"/>
  <c r="I8431" i="4" s="1"/>
  <c r="I8432" i="4" s="1"/>
  <c r="I8433" i="4" s="1"/>
  <c r="I8434" i="4" s="1"/>
  <c r="I8435" i="4" s="1"/>
  <c r="I8436" i="4" s="1"/>
  <c r="I8437" i="4" s="1"/>
  <c r="I8438" i="4" s="1"/>
  <c r="I8439" i="4" s="1"/>
  <c r="I8440" i="4" s="1"/>
  <c r="I8441" i="4" s="1"/>
  <c r="I8442" i="4" s="1"/>
  <c r="I8443" i="4" s="1"/>
  <c r="I8444" i="4" s="1"/>
  <c r="I8445" i="4" s="1"/>
  <c r="I8446" i="4" s="1"/>
  <c r="I8447" i="4" s="1"/>
  <c r="I8448" i="4" s="1"/>
  <c r="I8449" i="4" s="1"/>
  <c r="I8450" i="4" s="1"/>
  <c r="I8451" i="4" s="1"/>
  <c r="I8452" i="4" s="1"/>
  <c r="I8453" i="4" s="1"/>
  <c r="I8454" i="4" s="1"/>
  <c r="I8455" i="4" s="1"/>
  <c r="I8456" i="4" s="1"/>
  <c r="I8457" i="4" s="1"/>
  <c r="I8458" i="4" s="1"/>
  <c r="I8459" i="4" s="1"/>
  <c r="I8460" i="4" s="1"/>
  <c r="I8461" i="4" s="1"/>
  <c r="I8462" i="4" s="1"/>
  <c r="I8463" i="4" s="1"/>
  <c r="I8464" i="4" s="1"/>
  <c r="I8465" i="4" s="1"/>
  <c r="I8466" i="4" s="1"/>
  <c r="I8467" i="4" s="1"/>
  <c r="I8468" i="4" s="1"/>
  <c r="I8469" i="4" s="1"/>
  <c r="I8470" i="4" s="1"/>
  <c r="I8471" i="4" s="1"/>
  <c r="I8472" i="4" s="1"/>
  <c r="I8473" i="4" s="1"/>
  <c r="I8474" i="4" s="1"/>
  <c r="I8475" i="4" s="1"/>
  <c r="I8476" i="4" s="1"/>
  <c r="I8477" i="4" s="1"/>
  <c r="I8478" i="4" s="1"/>
  <c r="I8479" i="4" s="1"/>
  <c r="I8480" i="4" s="1"/>
  <c r="I8481" i="4" s="1"/>
  <c r="I8482" i="4" s="1"/>
  <c r="I8483" i="4" s="1"/>
  <c r="I8484" i="4" s="1"/>
  <c r="I8485" i="4" s="1"/>
  <c r="I8486" i="4" s="1"/>
  <c r="I8487" i="4" s="1"/>
  <c r="I8488" i="4" s="1"/>
  <c r="I8489" i="4" s="1"/>
  <c r="I8490" i="4" s="1"/>
  <c r="I8491" i="4" s="1"/>
  <c r="I8492" i="4" s="1"/>
  <c r="I8493" i="4" s="1"/>
  <c r="I8494" i="4" s="1"/>
  <c r="I8495" i="4" s="1"/>
  <c r="I8496" i="4" s="1"/>
  <c r="I8497" i="4" s="1"/>
  <c r="I8498" i="4" s="1"/>
  <c r="I8499" i="4" s="1"/>
  <c r="I8500" i="4" s="1"/>
  <c r="I8501" i="4" s="1"/>
  <c r="I8502" i="4" s="1"/>
  <c r="I8503" i="4" s="1"/>
  <c r="I8504" i="4" s="1"/>
  <c r="I8505" i="4" s="1"/>
  <c r="I8506" i="4" s="1"/>
  <c r="I8507" i="4" s="1"/>
  <c r="I8508" i="4" s="1"/>
  <c r="I8509" i="4" s="1"/>
  <c r="I8510" i="4" s="1"/>
  <c r="I8511" i="4" s="1"/>
  <c r="I8512" i="4" s="1"/>
  <c r="I8513" i="4" s="1"/>
  <c r="I8514" i="4" s="1"/>
  <c r="I8515" i="4" s="1"/>
  <c r="I8516" i="4" s="1"/>
  <c r="I8517" i="4" s="1"/>
  <c r="I8518" i="4" s="1"/>
  <c r="I8519" i="4" s="1"/>
  <c r="I8520" i="4" s="1"/>
  <c r="I8521" i="4" s="1"/>
  <c r="I8522" i="4" s="1"/>
  <c r="I8523" i="4" s="1"/>
  <c r="I8524" i="4" s="1"/>
  <c r="I8525" i="4" s="1"/>
  <c r="I8526" i="4" s="1"/>
  <c r="I8527" i="4" s="1"/>
  <c r="I8528" i="4" s="1"/>
  <c r="I8529" i="4" s="1"/>
  <c r="I8530" i="4" s="1"/>
  <c r="I8531" i="4" s="1"/>
  <c r="I8532" i="4" s="1"/>
  <c r="I8533" i="4" s="1"/>
  <c r="I8534" i="4" s="1"/>
  <c r="I8535" i="4" s="1"/>
  <c r="I8536" i="4" s="1"/>
  <c r="I8537" i="4" s="1"/>
  <c r="I8538" i="4" s="1"/>
  <c r="I8539" i="4" s="1"/>
  <c r="I8540" i="4" s="1"/>
  <c r="I8541" i="4" s="1"/>
  <c r="I8542" i="4" s="1"/>
  <c r="I8543" i="4" s="1"/>
  <c r="I8544" i="4" s="1"/>
  <c r="I8545" i="4" s="1"/>
  <c r="I8546" i="4" s="1"/>
  <c r="I8547" i="4" s="1"/>
  <c r="I8548" i="4" s="1"/>
  <c r="I8549" i="4" s="1"/>
  <c r="I8550" i="4" s="1"/>
  <c r="I8551" i="4" s="1"/>
  <c r="I8552" i="4" s="1"/>
  <c r="I8553" i="4" s="1"/>
  <c r="I8554" i="4" s="1"/>
  <c r="I8555" i="4" s="1"/>
  <c r="I8556" i="4" s="1"/>
  <c r="I8557" i="4" s="1"/>
  <c r="I8558" i="4" s="1"/>
  <c r="I8559" i="4" s="1"/>
  <c r="I8560" i="4" s="1"/>
  <c r="I8561" i="4" s="1"/>
  <c r="I8562" i="4" s="1"/>
  <c r="I8563" i="4" s="1"/>
  <c r="I8564" i="4" s="1"/>
  <c r="I8565" i="4" s="1"/>
  <c r="I8566" i="4" s="1"/>
  <c r="I8567" i="4" s="1"/>
  <c r="I8568" i="4" s="1"/>
  <c r="I8569" i="4" s="1"/>
  <c r="I8570" i="4" s="1"/>
  <c r="I8571" i="4" s="1"/>
  <c r="I8572" i="4" s="1"/>
  <c r="I8573" i="4" s="1"/>
  <c r="I8574" i="4" s="1"/>
  <c r="I8575" i="4" s="1"/>
  <c r="I8576" i="4" s="1"/>
  <c r="I8577" i="4" s="1"/>
  <c r="I8578" i="4" s="1"/>
  <c r="I8579" i="4" s="1"/>
  <c r="I8580" i="4" s="1"/>
  <c r="I8581" i="4" s="1"/>
  <c r="I8582" i="4" s="1"/>
  <c r="I8583" i="4" s="1"/>
  <c r="I8584" i="4" s="1"/>
  <c r="I8585" i="4" s="1"/>
  <c r="I8586" i="4" s="1"/>
  <c r="I8587" i="4" s="1"/>
  <c r="I8588" i="4" s="1"/>
  <c r="I8589" i="4" s="1"/>
  <c r="I8590" i="4" s="1"/>
  <c r="I8591" i="4" s="1"/>
  <c r="I8592" i="4" s="1"/>
  <c r="I8593" i="4" s="1"/>
  <c r="I8594" i="4" s="1"/>
  <c r="I8595" i="4" s="1"/>
  <c r="I8596" i="4" s="1"/>
  <c r="I8597" i="4" s="1"/>
  <c r="I8598" i="4" s="1"/>
  <c r="I8599" i="4" s="1"/>
  <c r="I8600" i="4" s="1"/>
  <c r="I8601" i="4" s="1"/>
  <c r="I8602" i="4" s="1"/>
  <c r="I8603" i="4" s="1"/>
  <c r="I8604" i="4" s="1"/>
  <c r="I8605" i="4" s="1"/>
  <c r="I8606" i="4" s="1"/>
  <c r="I8607" i="4" s="1"/>
  <c r="I8608" i="4" s="1"/>
  <c r="I8609" i="4" s="1"/>
  <c r="I8610" i="4" s="1"/>
  <c r="I8611" i="4" s="1"/>
  <c r="I8612" i="4" s="1"/>
  <c r="I8613" i="4" s="1"/>
  <c r="I8614" i="4" s="1"/>
  <c r="I8615" i="4" s="1"/>
  <c r="I8616" i="4" s="1"/>
  <c r="I8617" i="4" s="1"/>
  <c r="I8618" i="4" s="1"/>
  <c r="I8619" i="4" s="1"/>
  <c r="I8620" i="4" s="1"/>
  <c r="I8621" i="4" s="1"/>
  <c r="I8622" i="4" s="1"/>
  <c r="I8623" i="4" s="1"/>
  <c r="I8624" i="4" s="1"/>
  <c r="I8625" i="4" s="1"/>
  <c r="I8626" i="4" s="1"/>
  <c r="I8627" i="4" s="1"/>
  <c r="I8628" i="4" s="1"/>
  <c r="I8629" i="4" s="1"/>
  <c r="I8630" i="4" s="1"/>
  <c r="I8631" i="4" s="1"/>
  <c r="I8632" i="4" s="1"/>
  <c r="I8633" i="4" s="1"/>
  <c r="I8634" i="4" s="1"/>
  <c r="I8635" i="4" s="1"/>
  <c r="I8636" i="4" s="1"/>
  <c r="I8637" i="4" s="1"/>
  <c r="I8638" i="4" s="1"/>
  <c r="I8639" i="4" s="1"/>
  <c r="I8640" i="4" s="1"/>
  <c r="I8641" i="4" s="1"/>
  <c r="I8642" i="4" s="1"/>
  <c r="I8643" i="4" s="1"/>
  <c r="I8644" i="4" s="1"/>
  <c r="I8645" i="4" s="1"/>
  <c r="I8646" i="4" s="1"/>
  <c r="I8647" i="4" s="1"/>
  <c r="I8648" i="4" s="1"/>
  <c r="I8649" i="4" s="1"/>
  <c r="I8650" i="4" s="1"/>
  <c r="I8651" i="4" s="1"/>
  <c r="I8652" i="4" s="1"/>
  <c r="I8653" i="4" s="1"/>
  <c r="I8654" i="4" s="1"/>
  <c r="I8655" i="4" s="1"/>
  <c r="I8656" i="4" s="1"/>
  <c r="I8657" i="4" s="1"/>
  <c r="I8658" i="4" s="1"/>
  <c r="I8659" i="4" s="1"/>
  <c r="I8660" i="4" s="1"/>
  <c r="I8661" i="4" s="1"/>
  <c r="I8662" i="4" s="1"/>
  <c r="I8663" i="4" s="1"/>
  <c r="I8664" i="4" s="1"/>
  <c r="I8665" i="4" s="1"/>
  <c r="I8666" i="4" s="1"/>
  <c r="I8667" i="4" s="1"/>
  <c r="I8668" i="4" s="1"/>
  <c r="I8669" i="4" s="1"/>
  <c r="I8670" i="4" s="1"/>
  <c r="I8671" i="4" s="1"/>
  <c r="I8672" i="4" s="1"/>
  <c r="I8673" i="4" s="1"/>
  <c r="I8674" i="4" s="1"/>
  <c r="I8675" i="4" s="1"/>
  <c r="I8676" i="4" s="1"/>
  <c r="I8677" i="4" s="1"/>
  <c r="I8678" i="4" s="1"/>
  <c r="I8679" i="4" s="1"/>
  <c r="I8680" i="4" s="1"/>
  <c r="I8681" i="4" s="1"/>
  <c r="I8682" i="4" s="1"/>
  <c r="I8683" i="4" s="1"/>
  <c r="I8684" i="4" s="1"/>
  <c r="I8685" i="4" s="1"/>
  <c r="I8686" i="4" s="1"/>
  <c r="I8687" i="4" s="1"/>
  <c r="I8688" i="4" s="1"/>
  <c r="I8689" i="4" s="1"/>
  <c r="I8690" i="4" s="1"/>
  <c r="I8691" i="4" s="1"/>
  <c r="I8692" i="4" s="1"/>
  <c r="I8693" i="4" s="1"/>
  <c r="I8694" i="4" s="1"/>
  <c r="I8695" i="4" s="1"/>
  <c r="I8696" i="4" s="1"/>
  <c r="I8697" i="4" s="1"/>
  <c r="I8698" i="4" s="1"/>
  <c r="I8699" i="4" s="1"/>
  <c r="I8700" i="4" s="1"/>
  <c r="I8701" i="4" s="1"/>
  <c r="I8702" i="4" s="1"/>
  <c r="I8703" i="4" s="1"/>
  <c r="I8704" i="4" s="1"/>
  <c r="I8705" i="4" s="1"/>
  <c r="I8706" i="4" s="1"/>
  <c r="I8707" i="4" s="1"/>
  <c r="I8708" i="4" s="1"/>
  <c r="I8709" i="4" s="1"/>
  <c r="I8710" i="4" s="1"/>
  <c r="I8711" i="4" s="1"/>
  <c r="I8712" i="4" s="1"/>
  <c r="I8713" i="4" s="1"/>
  <c r="I8714" i="4" s="1"/>
  <c r="I8715" i="4" s="1"/>
  <c r="I8716" i="4" s="1"/>
  <c r="I8717" i="4" s="1"/>
  <c r="I8718" i="4" s="1"/>
  <c r="I8719" i="4" s="1"/>
  <c r="I8720" i="4" s="1"/>
  <c r="I8721" i="4" s="1"/>
  <c r="I8722" i="4" s="1"/>
  <c r="I8723" i="4" s="1"/>
  <c r="I8724" i="4" s="1"/>
  <c r="I8725" i="4" s="1"/>
  <c r="I8726" i="4" s="1"/>
  <c r="I8727" i="4" s="1"/>
  <c r="I8728" i="4" s="1"/>
  <c r="I8729" i="4" s="1"/>
  <c r="I8730" i="4" s="1"/>
  <c r="I8731" i="4" s="1"/>
  <c r="I8732" i="4" s="1"/>
  <c r="I8733" i="4" s="1"/>
  <c r="I8734" i="4" s="1"/>
  <c r="I8735" i="4" s="1"/>
  <c r="I8736" i="4" s="1"/>
  <c r="I8737" i="4" s="1"/>
  <c r="I8738" i="4" s="1"/>
  <c r="I8739" i="4" s="1"/>
  <c r="I8740" i="4" s="1"/>
  <c r="I8741" i="4" s="1"/>
  <c r="I8742" i="4" s="1"/>
  <c r="I8743" i="4" s="1"/>
  <c r="I8744" i="4" s="1"/>
  <c r="I8745" i="4" s="1"/>
  <c r="I8746" i="4" s="1"/>
  <c r="I8747" i="4" s="1"/>
  <c r="I8748" i="4" s="1"/>
  <c r="I8749" i="4" s="1"/>
  <c r="I8750" i="4" s="1"/>
  <c r="I8751" i="4" s="1"/>
  <c r="I8752" i="4" s="1"/>
  <c r="I8753" i="4" s="1"/>
  <c r="I8754" i="4" s="1"/>
  <c r="I8755" i="4" s="1"/>
  <c r="I8756" i="4" s="1"/>
  <c r="I8757" i="4" s="1"/>
  <c r="I8758" i="4" s="1"/>
  <c r="I8759" i="4" s="1"/>
  <c r="I8760" i="4" s="1"/>
  <c r="I8761" i="4" s="1"/>
  <c r="I8762" i="4" s="1"/>
  <c r="I8763" i="4" s="1"/>
  <c r="I8764" i="4" s="1"/>
  <c r="I8765" i="4" s="1"/>
  <c r="I8766" i="4" s="1"/>
  <c r="I8767" i="4" s="1"/>
  <c r="I8768" i="4" s="1"/>
  <c r="I8769" i="4" s="1"/>
  <c r="I8770" i="4" s="1"/>
  <c r="I8771" i="4" s="1"/>
  <c r="I8772" i="4" s="1"/>
  <c r="I8773" i="4" s="1"/>
  <c r="I8774" i="4" s="1"/>
  <c r="I8775" i="4" s="1"/>
  <c r="I8776" i="4" s="1"/>
  <c r="I8777" i="4" s="1"/>
  <c r="I8778" i="4" s="1"/>
  <c r="I8779" i="4" s="1"/>
  <c r="I8780" i="4" s="1"/>
  <c r="I8781" i="4" s="1"/>
  <c r="I8782" i="4" s="1"/>
  <c r="I8783" i="4" s="1"/>
  <c r="I8784" i="4" s="1"/>
  <c r="I8785" i="4" s="1"/>
  <c r="I8786" i="4" s="1"/>
  <c r="I8787" i="4" s="1"/>
  <c r="I8788" i="4" s="1"/>
  <c r="I8789" i="4" s="1"/>
  <c r="I8790" i="4" s="1"/>
  <c r="I8791" i="4" s="1"/>
  <c r="I8792" i="4" s="1"/>
  <c r="I8793" i="4" s="1"/>
  <c r="I8794" i="4" s="1"/>
  <c r="I8795" i="4" s="1"/>
  <c r="I8796" i="4" s="1"/>
  <c r="I8797" i="4" s="1"/>
  <c r="I8798" i="4" s="1"/>
  <c r="I8799" i="4" s="1"/>
  <c r="I8800" i="4" s="1"/>
  <c r="I8801" i="4" s="1"/>
  <c r="I8802" i="4" s="1"/>
  <c r="I8803" i="4" s="1"/>
  <c r="I8804" i="4" s="1"/>
  <c r="I8805" i="4" s="1"/>
  <c r="I8806" i="4" s="1"/>
  <c r="I8807" i="4" s="1"/>
  <c r="I8808" i="4" s="1"/>
  <c r="I8809" i="4" s="1"/>
  <c r="I8810" i="4" s="1"/>
  <c r="I8811" i="4" s="1"/>
  <c r="I8812" i="4" s="1"/>
  <c r="I8813" i="4" s="1"/>
  <c r="I8814" i="4" s="1"/>
  <c r="I8815" i="4" s="1"/>
  <c r="I8816" i="4" s="1"/>
  <c r="I8817" i="4" s="1"/>
  <c r="I8818" i="4" s="1"/>
  <c r="I8819" i="4" s="1"/>
  <c r="I8820" i="4" s="1"/>
  <c r="I8821" i="4" s="1"/>
  <c r="I8822" i="4" s="1"/>
  <c r="I8823" i="4" s="1"/>
  <c r="I8824" i="4" s="1"/>
  <c r="I8825" i="4" s="1"/>
  <c r="I8826" i="4" s="1"/>
  <c r="I8827" i="4" s="1"/>
  <c r="I8828" i="4" s="1"/>
  <c r="I8829" i="4" s="1"/>
  <c r="I8830" i="4" s="1"/>
  <c r="I8831" i="4" s="1"/>
  <c r="I8832" i="4" s="1"/>
  <c r="I8833" i="4" s="1"/>
  <c r="I8834" i="4" s="1"/>
  <c r="I8835" i="4" s="1"/>
  <c r="I8836" i="4" s="1"/>
  <c r="I8837" i="4" s="1"/>
  <c r="I8838" i="4" s="1"/>
  <c r="I8839" i="4" s="1"/>
  <c r="I8840" i="4" s="1"/>
  <c r="I8841" i="4" s="1"/>
  <c r="I8842" i="4" s="1"/>
  <c r="I8843" i="4" s="1"/>
  <c r="I8844" i="4" s="1"/>
  <c r="I8845" i="4" s="1"/>
  <c r="I8846" i="4" s="1"/>
  <c r="I8847" i="4" s="1"/>
  <c r="I8848" i="4" s="1"/>
  <c r="I8849" i="4" s="1"/>
  <c r="I8850" i="4" s="1"/>
  <c r="I8851" i="4" s="1"/>
  <c r="I8852" i="4" s="1"/>
  <c r="I8853" i="4" s="1"/>
  <c r="I8854" i="4" s="1"/>
  <c r="I8855" i="4" s="1"/>
  <c r="I8856" i="4" s="1"/>
  <c r="I8857" i="4" s="1"/>
  <c r="I8858" i="4" s="1"/>
  <c r="I8859" i="4" s="1"/>
  <c r="I8860" i="4" s="1"/>
  <c r="I8861" i="4" s="1"/>
  <c r="I8862" i="4" s="1"/>
  <c r="I8863" i="4" s="1"/>
  <c r="I8864" i="4" s="1"/>
  <c r="I8865" i="4" s="1"/>
  <c r="I8866" i="4" s="1"/>
  <c r="I8867" i="4" s="1"/>
  <c r="I8868" i="4" s="1"/>
  <c r="I8869" i="4" s="1"/>
  <c r="I8870" i="4" s="1"/>
  <c r="I8871" i="4" s="1"/>
  <c r="I8872" i="4" s="1"/>
  <c r="I8873" i="4" s="1"/>
  <c r="I8874" i="4" s="1"/>
  <c r="I8875" i="4" s="1"/>
  <c r="I8876" i="4" s="1"/>
  <c r="I8877" i="4" s="1"/>
  <c r="I8878" i="4" s="1"/>
  <c r="I8879" i="4" s="1"/>
  <c r="I8880" i="4" s="1"/>
  <c r="I8881" i="4" s="1"/>
  <c r="I8882" i="4" s="1"/>
  <c r="I8883" i="4" s="1"/>
  <c r="I8884" i="4" s="1"/>
  <c r="I8885" i="4" s="1"/>
  <c r="I8886" i="4" s="1"/>
  <c r="I8887" i="4" s="1"/>
  <c r="I8888" i="4" s="1"/>
  <c r="I8889" i="4" s="1"/>
  <c r="I8890" i="4" s="1"/>
  <c r="I8891" i="4" s="1"/>
  <c r="I8892" i="4" s="1"/>
  <c r="I8893" i="4" s="1"/>
  <c r="I8894" i="4" s="1"/>
  <c r="I8895" i="4" s="1"/>
  <c r="I8896" i="4" s="1"/>
  <c r="I8897" i="4" s="1"/>
  <c r="I8898" i="4" s="1"/>
  <c r="I8899" i="4" s="1"/>
  <c r="I8900" i="4" s="1"/>
  <c r="I8901" i="4" s="1"/>
  <c r="I8902" i="4" s="1"/>
  <c r="I8903" i="4" s="1"/>
  <c r="I8904" i="4" s="1"/>
  <c r="I8905" i="4" s="1"/>
  <c r="I8906" i="4" s="1"/>
  <c r="I8907" i="4" s="1"/>
  <c r="I8908" i="4" s="1"/>
  <c r="I8909" i="4" s="1"/>
  <c r="I8910" i="4" s="1"/>
  <c r="I8911" i="4" s="1"/>
  <c r="I8912" i="4" s="1"/>
  <c r="I8913" i="4" s="1"/>
  <c r="I8914" i="4" s="1"/>
  <c r="I8915" i="4" s="1"/>
  <c r="I8916" i="4" s="1"/>
  <c r="I8917" i="4" s="1"/>
  <c r="I8918" i="4" s="1"/>
  <c r="I8919" i="4" s="1"/>
  <c r="I8920" i="4" s="1"/>
  <c r="I8921" i="4" s="1"/>
  <c r="I8922" i="4" s="1"/>
  <c r="I8923" i="4" s="1"/>
  <c r="I8924" i="4" s="1"/>
  <c r="I8925" i="4" s="1"/>
  <c r="I8926" i="4" s="1"/>
  <c r="I8927" i="4" s="1"/>
  <c r="I8928" i="4" s="1"/>
  <c r="I8929" i="4" s="1"/>
  <c r="I8930" i="4" s="1"/>
  <c r="I8931" i="4" s="1"/>
  <c r="I8932" i="4" s="1"/>
  <c r="I8933" i="4" s="1"/>
  <c r="I8934" i="4" s="1"/>
  <c r="I8935" i="4" s="1"/>
  <c r="I8936" i="4" s="1"/>
  <c r="I8937" i="4" s="1"/>
  <c r="I8938" i="4" s="1"/>
  <c r="I8939" i="4" s="1"/>
  <c r="I8940" i="4" s="1"/>
  <c r="I8941" i="4" s="1"/>
  <c r="I8942" i="4" s="1"/>
  <c r="I8943" i="4" s="1"/>
  <c r="I8944" i="4" s="1"/>
  <c r="I8945" i="4" s="1"/>
  <c r="I8946" i="4" s="1"/>
  <c r="I8947" i="4" s="1"/>
  <c r="I8948" i="4" s="1"/>
  <c r="I8949" i="4" s="1"/>
  <c r="I8950" i="4" s="1"/>
  <c r="I8951" i="4" s="1"/>
  <c r="I8952" i="4" s="1"/>
  <c r="I8953" i="4" s="1"/>
  <c r="I8954" i="4" s="1"/>
  <c r="I8955" i="4" s="1"/>
  <c r="I8956" i="4" s="1"/>
  <c r="I8957" i="4" s="1"/>
  <c r="I8958" i="4" s="1"/>
  <c r="I8959" i="4" s="1"/>
  <c r="I8960" i="4" s="1"/>
  <c r="I8961" i="4" s="1"/>
  <c r="I8962" i="4" s="1"/>
  <c r="I8963" i="4" s="1"/>
  <c r="I8964" i="4" s="1"/>
  <c r="I8965" i="4" s="1"/>
  <c r="I8966" i="4" s="1"/>
  <c r="I8967" i="4" s="1"/>
  <c r="I8968" i="4" s="1"/>
  <c r="I8969" i="4" s="1"/>
  <c r="I8970" i="4" s="1"/>
  <c r="I8971" i="4" s="1"/>
  <c r="I8972" i="4" s="1"/>
  <c r="I8973" i="4" s="1"/>
  <c r="I8974" i="4" s="1"/>
  <c r="I8975" i="4" s="1"/>
  <c r="I8976" i="4" s="1"/>
  <c r="I8977" i="4" s="1"/>
  <c r="I8978" i="4" s="1"/>
  <c r="I8979" i="4" s="1"/>
  <c r="I8980" i="4" s="1"/>
  <c r="I8981" i="4" s="1"/>
  <c r="I8982" i="4" s="1"/>
  <c r="I8983" i="4" s="1"/>
  <c r="I8984" i="4" s="1"/>
  <c r="I8985" i="4" s="1"/>
  <c r="I8986" i="4" s="1"/>
  <c r="I8987" i="4" s="1"/>
  <c r="I8988" i="4" s="1"/>
  <c r="I8989" i="4" s="1"/>
  <c r="I8990" i="4" s="1"/>
  <c r="I8991" i="4" s="1"/>
  <c r="I8992" i="4" s="1"/>
  <c r="I8993" i="4" s="1"/>
  <c r="I8994" i="4" s="1"/>
  <c r="I8995" i="4" s="1"/>
  <c r="I8996" i="4" s="1"/>
  <c r="I8997" i="4" s="1"/>
  <c r="I8998" i="4" s="1"/>
  <c r="I8999" i="4" s="1"/>
  <c r="I9000" i="4" s="1"/>
  <c r="I9001" i="4" s="1"/>
  <c r="I9002" i="4" s="1"/>
  <c r="I9003" i="4" s="1"/>
  <c r="I9004" i="4" s="1"/>
  <c r="I9005" i="4" s="1"/>
  <c r="I9006" i="4" s="1"/>
  <c r="I9007" i="4" s="1"/>
  <c r="I9008" i="4" s="1"/>
  <c r="I9009" i="4" s="1"/>
  <c r="I9010" i="4" s="1"/>
  <c r="I9011" i="4" s="1"/>
  <c r="I9012" i="4" s="1"/>
  <c r="I9013" i="4" s="1"/>
  <c r="I9014" i="4" s="1"/>
  <c r="I9015" i="4" s="1"/>
  <c r="I9016" i="4" s="1"/>
  <c r="I9017" i="4" s="1"/>
  <c r="I9018" i="4" s="1"/>
  <c r="I9019" i="4" s="1"/>
  <c r="I9020" i="4" s="1"/>
  <c r="I9021" i="4" s="1"/>
  <c r="I9022" i="4" s="1"/>
  <c r="I9023" i="4" s="1"/>
  <c r="I9024" i="4" s="1"/>
  <c r="I9025" i="4" s="1"/>
  <c r="I9026" i="4" s="1"/>
  <c r="I9027" i="4" s="1"/>
  <c r="I9028" i="4" s="1"/>
  <c r="I9029" i="4" s="1"/>
  <c r="I9030" i="4" s="1"/>
  <c r="I9031" i="4" s="1"/>
  <c r="I9032" i="4" s="1"/>
  <c r="I9033" i="4" s="1"/>
  <c r="I9034" i="4" s="1"/>
  <c r="I9035" i="4" s="1"/>
  <c r="I9036" i="4" s="1"/>
  <c r="I9037" i="4" s="1"/>
  <c r="I9038" i="4" s="1"/>
  <c r="I9039" i="4" s="1"/>
  <c r="I9040" i="4" s="1"/>
  <c r="I9041" i="4" s="1"/>
  <c r="I9042" i="4" s="1"/>
  <c r="I9043" i="4" s="1"/>
  <c r="I9044" i="4" s="1"/>
  <c r="I9045" i="4" s="1"/>
  <c r="I9046" i="4" s="1"/>
  <c r="I9047" i="4" s="1"/>
  <c r="I9048" i="4" s="1"/>
  <c r="I9049" i="4" s="1"/>
  <c r="I9050" i="4" s="1"/>
  <c r="I9051" i="4" s="1"/>
  <c r="I9052" i="4" s="1"/>
  <c r="I9053" i="4" s="1"/>
  <c r="I9054" i="4" s="1"/>
  <c r="I9055" i="4" s="1"/>
  <c r="I9056" i="4" s="1"/>
  <c r="I9057" i="4" s="1"/>
  <c r="I9058" i="4" s="1"/>
  <c r="I9059" i="4" s="1"/>
  <c r="I9060" i="4" s="1"/>
  <c r="I9061" i="4" s="1"/>
  <c r="I9062" i="4" s="1"/>
  <c r="I9063" i="4" s="1"/>
  <c r="I9064" i="4" s="1"/>
  <c r="I9065" i="4" s="1"/>
  <c r="I9066" i="4" s="1"/>
  <c r="I9067" i="4" s="1"/>
  <c r="I9068" i="4" s="1"/>
  <c r="I9069" i="4" s="1"/>
  <c r="I9070" i="4" s="1"/>
  <c r="I9071" i="4" s="1"/>
  <c r="I9072" i="4" s="1"/>
  <c r="I9073" i="4" s="1"/>
  <c r="I9074" i="4" s="1"/>
  <c r="I9075" i="4" s="1"/>
  <c r="I9076" i="4" s="1"/>
  <c r="I9077" i="4" s="1"/>
  <c r="I9078" i="4" s="1"/>
  <c r="I9079" i="4" s="1"/>
  <c r="I9080" i="4" s="1"/>
  <c r="I9081" i="4" s="1"/>
  <c r="I9082" i="4" s="1"/>
  <c r="I9083" i="4" s="1"/>
  <c r="I9084" i="4" s="1"/>
  <c r="I9085" i="4" s="1"/>
  <c r="I9086" i="4" s="1"/>
  <c r="I9087" i="4" s="1"/>
  <c r="I9088" i="4" s="1"/>
  <c r="I9089" i="4" s="1"/>
  <c r="I9090" i="4" s="1"/>
  <c r="I9091" i="4" s="1"/>
  <c r="I9092" i="4" s="1"/>
  <c r="I9093" i="4" s="1"/>
  <c r="I9094" i="4" s="1"/>
  <c r="I9095" i="4" s="1"/>
  <c r="I9096" i="4" s="1"/>
  <c r="I9097" i="4" s="1"/>
  <c r="I9098" i="4" s="1"/>
  <c r="I9099" i="4" s="1"/>
  <c r="I9100" i="4" s="1"/>
  <c r="I9101" i="4" s="1"/>
  <c r="I9102" i="4" s="1"/>
  <c r="I9103" i="4" s="1"/>
  <c r="I9104" i="4" s="1"/>
  <c r="I9105" i="4" s="1"/>
  <c r="I9106" i="4" s="1"/>
  <c r="I9107" i="4" s="1"/>
  <c r="I9108" i="4" s="1"/>
  <c r="I9109" i="4" s="1"/>
  <c r="I9110" i="4" s="1"/>
  <c r="I9111" i="4" s="1"/>
  <c r="I9112" i="4" s="1"/>
  <c r="I9113" i="4" s="1"/>
  <c r="I9114" i="4" s="1"/>
  <c r="I9115" i="4" s="1"/>
  <c r="I9116" i="4" s="1"/>
  <c r="I9117" i="4" s="1"/>
  <c r="I9118" i="4" s="1"/>
  <c r="I9119" i="4" s="1"/>
  <c r="I9120" i="4" s="1"/>
  <c r="I9121" i="4" s="1"/>
  <c r="I9122" i="4" s="1"/>
  <c r="I9123" i="4" s="1"/>
  <c r="I9124" i="4" s="1"/>
  <c r="I9125" i="4" s="1"/>
  <c r="I9126" i="4" s="1"/>
  <c r="I9127" i="4" s="1"/>
  <c r="I9128" i="4" s="1"/>
  <c r="I9129" i="4" s="1"/>
  <c r="I9130" i="4" s="1"/>
  <c r="I9131" i="4" s="1"/>
  <c r="I9132" i="4" s="1"/>
  <c r="I9133" i="4" s="1"/>
  <c r="I9134" i="4" s="1"/>
  <c r="I9135" i="4" s="1"/>
  <c r="I9136" i="4" s="1"/>
  <c r="I9137" i="4" s="1"/>
  <c r="I9138" i="4" s="1"/>
  <c r="I9139" i="4" s="1"/>
  <c r="I9140" i="4" s="1"/>
  <c r="I9141" i="4" s="1"/>
  <c r="I9142" i="4" s="1"/>
  <c r="I9143" i="4" s="1"/>
  <c r="I9144" i="4" s="1"/>
  <c r="I9145" i="4" s="1"/>
  <c r="I9146" i="4" s="1"/>
  <c r="I9147" i="4" s="1"/>
  <c r="I9148" i="4" s="1"/>
  <c r="I9149" i="4" s="1"/>
  <c r="I9150" i="4" s="1"/>
  <c r="I9151" i="4" s="1"/>
  <c r="I9152" i="4" s="1"/>
  <c r="I9153" i="4" s="1"/>
  <c r="I9154" i="4" s="1"/>
  <c r="I9155" i="4" s="1"/>
  <c r="I9156" i="4" s="1"/>
  <c r="I9157" i="4" s="1"/>
  <c r="I9158" i="4" s="1"/>
  <c r="I9159" i="4" s="1"/>
  <c r="I9160" i="4" s="1"/>
  <c r="I9161" i="4" s="1"/>
  <c r="I9162" i="4" s="1"/>
  <c r="I9163" i="4" s="1"/>
  <c r="I9164" i="4" s="1"/>
  <c r="I9165" i="4" s="1"/>
  <c r="I9166" i="4" s="1"/>
  <c r="I9167" i="4" s="1"/>
  <c r="I9168" i="4" s="1"/>
  <c r="I9169" i="4" s="1"/>
  <c r="I9170" i="4" s="1"/>
  <c r="I9171" i="4" s="1"/>
  <c r="I9172" i="4" s="1"/>
  <c r="I9173" i="4" s="1"/>
  <c r="I9174" i="4" s="1"/>
  <c r="I9175" i="4" s="1"/>
  <c r="I9176" i="4" s="1"/>
  <c r="I9177" i="4" s="1"/>
  <c r="I9178" i="4" s="1"/>
  <c r="I9179" i="4" s="1"/>
  <c r="I9180" i="4" s="1"/>
  <c r="I9181" i="4" s="1"/>
  <c r="I9182" i="4" s="1"/>
  <c r="I9183" i="4" s="1"/>
  <c r="I9184" i="4" s="1"/>
  <c r="I9185" i="4" s="1"/>
  <c r="I9186" i="4" s="1"/>
  <c r="I9187" i="4" s="1"/>
  <c r="I9188" i="4" s="1"/>
  <c r="I9189" i="4" s="1"/>
  <c r="I9190" i="4" s="1"/>
  <c r="I9191" i="4" s="1"/>
  <c r="I9192" i="4" s="1"/>
  <c r="I9193" i="4" s="1"/>
  <c r="I9194" i="4" s="1"/>
  <c r="I9195" i="4" s="1"/>
  <c r="I9196" i="4" s="1"/>
  <c r="I9197" i="4" s="1"/>
  <c r="I9198" i="4" s="1"/>
  <c r="I9199" i="4" s="1"/>
  <c r="I9200" i="4" s="1"/>
  <c r="I9201" i="4" s="1"/>
  <c r="I9202" i="4" s="1"/>
  <c r="I9203" i="4" s="1"/>
  <c r="I9204" i="4" s="1"/>
  <c r="I9205" i="4" s="1"/>
  <c r="I9206" i="4" s="1"/>
  <c r="I9207" i="4" s="1"/>
  <c r="I9208" i="4" s="1"/>
  <c r="I9209" i="4" s="1"/>
  <c r="I9210" i="4" s="1"/>
  <c r="I9211" i="4" s="1"/>
  <c r="I9212" i="4" s="1"/>
  <c r="I9213" i="4" s="1"/>
  <c r="I9214" i="4" s="1"/>
  <c r="I9215" i="4" s="1"/>
  <c r="I9216" i="4" s="1"/>
  <c r="I9217" i="4" s="1"/>
  <c r="I9218" i="4" s="1"/>
  <c r="I9219" i="4" s="1"/>
  <c r="I9220" i="4" s="1"/>
  <c r="I9221" i="4" s="1"/>
  <c r="I9222" i="4" s="1"/>
  <c r="I9223" i="4" s="1"/>
  <c r="I9224" i="4" s="1"/>
  <c r="I9225" i="4" s="1"/>
  <c r="I9226" i="4" s="1"/>
  <c r="I9227" i="4" s="1"/>
  <c r="I9228" i="4" s="1"/>
  <c r="I9229" i="4" s="1"/>
  <c r="I9230" i="4" s="1"/>
  <c r="I9231" i="4" s="1"/>
  <c r="I9232" i="4" s="1"/>
  <c r="I9233" i="4" s="1"/>
  <c r="I9234" i="4" s="1"/>
  <c r="I9235" i="4" s="1"/>
  <c r="I9236" i="4" s="1"/>
  <c r="I9237" i="4" s="1"/>
  <c r="I9238" i="4" s="1"/>
  <c r="I9239" i="4" s="1"/>
  <c r="I9240" i="4" s="1"/>
  <c r="I9241" i="4" s="1"/>
  <c r="I9242" i="4" s="1"/>
  <c r="I9243" i="4" s="1"/>
  <c r="I9244" i="4" s="1"/>
  <c r="I9245" i="4" s="1"/>
  <c r="I9246" i="4" s="1"/>
  <c r="I9247" i="4" s="1"/>
  <c r="I9248" i="4" s="1"/>
  <c r="I9249" i="4" s="1"/>
  <c r="I9250" i="4" s="1"/>
  <c r="I9251" i="4" s="1"/>
  <c r="I9252" i="4" s="1"/>
  <c r="I9253" i="4" s="1"/>
  <c r="I9254" i="4" s="1"/>
  <c r="I9255" i="4" s="1"/>
  <c r="I9256" i="4" s="1"/>
  <c r="I9257" i="4" s="1"/>
  <c r="I9258" i="4" s="1"/>
  <c r="I9259" i="4" s="1"/>
  <c r="I9260" i="4" s="1"/>
  <c r="I9261" i="4" s="1"/>
  <c r="I9262" i="4" s="1"/>
  <c r="I9263" i="4" s="1"/>
  <c r="I9264" i="4" s="1"/>
  <c r="I9265" i="4" s="1"/>
  <c r="I9266" i="4" s="1"/>
  <c r="I9267" i="4" s="1"/>
  <c r="I9268" i="4" s="1"/>
  <c r="I9269" i="4" s="1"/>
  <c r="I9270" i="4" s="1"/>
  <c r="I9271" i="4" s="1"/>
  <c r="I9272" i="4" s="1"/>
  <c r="I9273" i="4" s="1"/>
  <c r="I9274" i="4" s="1"/>
  <c r="I9275" i="4" s="1"/>
  <c r="I9276" i="4" s="1"/>
  <c r="I9277" i="4" s="1"/>
  <c r="I9278" i="4" s="1"/>
  <c r="I9279" i="4" s="1"/>
  <c r="I9280" i="4" s="1"/>
  <c r="I9281" i="4" s="1"/>
  <c r="I9282" i="4" s="1"/>
  <c r="I9283" i="4" s="1"/>
  <c r="I9284" i="4" s="1"/>
  <c r="I9285" i="4" s="1"/>
  <c r="I9286" i="4" s="1"/>
  <c r="I9287" i="4" s="1"/>
  <c r="I9288" i="4" s="1"/>
  <c r="I9289" i="4" s="1"/>
  <c r="I9290" i="4" s="1"/>
  <c r="I9291" i="4" s="1"/>
  <c r="I9292" i="4" s="1"/>
  <c r="I9293" i="4" s="1"/>
  <c r="I9294" i="4" s="1"/>
  <c r="I9295" i="4" s="1"/>
  <c r="I9296" i="4" s="1"/>
  <c r="I9297" i="4" s="1"/>
  <c r="I9298" i="4" s="1"/>
  <c r="I9299" i="4" s="1"/>
  <c r="I9300" i="4" s="1"/>
  <c r="I9301" i="4" s="1"/>
  <c r="I9302" i="4" s="1"/>
  <c r="I9303" i="4" s="1"/>
  <c r="I9304" i="4" s="1"/>
  <c r="I9305" i="4" s="1"/>
  <c r="I9306" i="4" s="1"/>
  <c r="I9307" i="4" s="1"/>
  <c r="I9308" i="4" s="1"/>
  <c r="I9309" i="4" s="1"/>
  <c r="I9310" i="4" s="1"/>
  <c r="I9311" i="4" s="1"/>
  <c r="I9312" i="4" s="1"/>
  <c r="I9313" i="4" s="1"/>
  <c r="I9314" i="4" s="1"/>
  <c r="I9315" i="4" s="1"/>
  <c r="I9316" i="4" s="1"/>
  <c r="I9317" i="4" s="1"/>
  <c r="I9318" i="4" s="1"/>
  <c r="I9319" i="4" s="1"/>
  <c r="I9320" i="4" s="1"/>
  <c r="I9321" i="4" s="1"/>
  <c r="I9322" i="4" s="1"/>
  <c r="I9323" i="4" s="1"/>
  <c r="I9324" i="4" s="1"/>
  <c r="I9325" i="4" s="1"/>
  <c r="I9326" i="4" s="1"/>
  <c r="I9327" i="4" s="1"/>
  <c r="I9328" i="4" s="1"/>
  <c r="I9329" i="4" s="1"/>
  <c r="I9330" i="4" s="1"/>
  <c r="I9331" i="4" s="1"/>
  <c r="I9332" i="4" s="1"/>
  <c r="I9333" i="4" s="1"/>
  <c r="I9334" i="4" s="1"/>
  <c r="I9335" i="4" s="1"/>
  <c r="I9336" i="4" s="1"/>
  <c r="I9337" i="4" s="1"/>
  <c r="I9338" i="4" s="1"/>
  <c r="I9339" i="4" s="1"/>
  <c r="I9340" i="4" s="1"/>
  <c r="I9341" i="4" s="1"/>
  <c r="I9342" i="4" s="1"/>
  <c r="I9343" i="4" s="1"/>
  <c r="I9344" i="4" s="1"/>
  <c r="I9345" i="4" s="1"/>
  <c r="I9346" i="4" s="1"/>
  <c r="I9347" i="4" s="1"/>
  <c r="I9348" i="4" s="1"/>
  <c r="I9349" i="4" s="1"/>
  <c r="I9350" i="4" s="1"/>
  <c r="I9351" i="4" s="1"/>
  <c r="I9352" i="4" s="1"/>
  <c r="I9353" i="4" s="1"/>
  <c r="I9354" i="4" s="1"/>
  <c r="I9355" i="4" s="1"/>
  <c r="I9356" i="4" s="1"/>
  <c r="I9357" i="4" s="1"/>
  <c r="I9358" i="4" s="1"/>
  <c r="I9359" i="4" s="1"/>
  <c r="I9360" i="4" s="1"/>
  <c r="I9361" i="4" s="1"/>
  <c r="I9362" i="4" s="1"/>
  <c r="I9363" i="4" s="1"/>
  <c r="I9364" i="4" s="1"/>
  <c r="I9365" i="4" s="1"/>
  <c r="I9366" i="4" s="1"/>
  <c r="I9367" i="4" s="1"/>
  <c r="I9368" i="4" s="1"/>
  <c r="I9369" i="4" s="1"/>
  <c r="I9370" i="4" s="1"/>
  <c r="I9371" i="4" s="1"/>
  <c r="I9372" i="4" s="1"/>
  <c r="I9373" i="4" s="1"/>
  <c r="I9374" i="4" s="1"/>
  <c r="I9375" i="4" s="1"/>
  <c r="I9376" i="4" s="1"/>
  <c r="I9377" i="4" s="1"/>
  <c r="I9378" i="4" s="1"/>
  <c r="I9379" i="4" s="1"/>
  <c r="I9380" i="4" s="1"/>
  <c r="I9381" i="4" s="1"/>
  <c r="I9382" i="4" s="1"/>
  <c r="I9383" i="4" s="1"/>
  <c r="I9384" i="4" s="1"/>
  <c r="I9385" i="4" s="1"/>
  <c r="I9386" i="4" s="1"/>
  <c r="I9387" i="4" s="1"/>
  <c r="I9388" i="4" s="1"/>
  <c r="I9389" i="4" s="1"/>
  <c r="I9390" i="4" s="1"/>
  <c r="I9391" i="4" s="1"/>
  <c r="I9392" i="4" s="1"/>
  <c r="I9393" i="4" s="1"/>
  <c r="I9394" i="4" s="1"/>
  <c r="I9395" i="4" s="1"/>
  <c r="I9396" i="4" s="1"/>
  <c r="I9397" i="4" s="1"/>
  <c r="I9398" i="4" s="1"/>
  <c r="I9399" i="4" s="1"/>
  <c r="I9400" i="4" s="1"/>
  <c r="I9401" i="4" s="1"/>
  <c r="I9402" i="4" s="1"/>
  <c r="I9403" i="4" s="1"/>
  <c r="I9404" i="4" s="1"/>
  <c r="I9405" i="4" s="1"/>
  <c r="I9406" i="4" s="1"/>
  <c r="I9407" i="4" s="1"/>
  <c r="I9408" i="4" s="1"/>
  <c r="I9409" i="4" s="1"/>
  <c r="I9410" i="4" s="1"/>
  <c r="I9411" i="4" s="1"/>
  <c r="I9412" i="4" s="1"/>
  <c r="I9413" i="4" s="1"/>
  <c r="I9414" i="4" s="1"/>
  <c r="I9415" i="4" s="1"/>
  <c r="I9416" i="4" s="1"/>
  <c r="I9417" i="4" s="1"/>
  <c r="I9418" i="4" s="1"/>
  <c r="I9419" i="4" s="1"/>
  <c r="I9420" i="4" s="1"/>
  <c r="I9421" i="4" s="1"/>
  <c r="I9422" i="4" s="1"/>
  <c r="I9423" i="4" s="1"/>
  <c r="I9424" i="4" s="1"/>
  <c r="I9425" i="4" s="1"/>
  <c r="I9426" i="4" s="1"/>
  <c r="I9427" i="4" s="1"/>
  <c r="I9428" i="4" s="1"/>
  <c r="I9429" i="4" s="1"/>
  <c r="I9430" i="4" s="1"/>
  <c r="I9431" i="4" s="1"/>
  <c r="I9432" i="4" s="1"/>
  <c r="I9433" i="4" s="1"/>
  <c r="I9434" i="4" s="1"/>
  <c r="I9435" i="4" s="1"/>
  <c r="I9436" i="4" s="1"/>
  <c r="I9437" i="4" s="1"/>
  <c r="I9438" i="4" s="1"/>
  <c r="I9439" i="4" s="1"/>
  <c r="I9440" i="4" s="1"/>
  <c r="I9441" i="4" s="1"/>
  <c r="I9442" i="4" s="1"/>
  <c r="I9443" i="4" s="1"/>
  <c r="I9444" i="4" s="1"/>
  <c r="I9445" i="4" s="1"/>
  <c r="I9446" i="4" s="1"/>
  <c r="I9447" i="4" s="1"/>
  <c r="I9448" i="4" s="1"/>
  <c r="I9449" i="4" s="1"/>
  <c r="I9450" i="4" s="1"/>
  <c r="I9451" i="4" s="1"/>
  <c r="I9452" i="4" s="1"/>
  <c r="I9453" i="4" s="1"/>
  <c r="I9454" i="4" s="1"/>
  <c r="I9455" i="4" s="1"/>
  <c r="I9456" i="4" s="1"/>
  <c r="I9457" i="4" s="1"/>
  <c r="I9458" i="4" s="1"/>
  <c r="I9459" i="4" s="1"/>
  <c r="I9460" i="4" s="1"/>
  <c r="I9461" i="4" s="1"/>
  <c r="I9462" i="4" s="1"/>
  <c r="I9463" i="4" s="1"/>
  <c r="I9464" i="4" s="1"/>
  <c r="I9465" i="4" s="1"/>
  <c r="I9466" i="4" s="1"/>
  <c r="I9467" i="4" s="1"/>
  <c r="I9468" i="4" s="1"/>
  <c r="I9469" i="4" s="1"/>
  <c r="I9470" i="4" s="1"/>
  <c r="I9471" i="4" s="1"/>
  <c r="I9472" i="4" s="1"/>
  <c r="I9473" i="4" s="1"/>
  <c r="I9474" i="4" s="1"/>
  <c r="I9475" i="4" s="1"/>
  <c r="I9476" i="4" s="1"/>
  <c r="I9477" i="4" s="1"/>
  <c r="I9478" i="4" s="1"/>
  <c r="I9479" i="4" s="1"/>
  <c r="I9480" i="4" s="1"/>
  <c r="I9481" i="4" s="1"/>
  <c r="I9482" i="4" s="1"/>
  <c r="I9483" i="4" s="1"/>
  <c r="I9484" i="4" s="1"/>
  <c r="I9485" i="4" s="1"/>
  <c r="I9486" i="4" s="1"/>
  <c r="I9487" i="4" s="1"/>
  <c r="I9488" i="4" s="1"/>
  <c r="I9489" i="4" s="1"/>
  <c r="I9490" i="4" s="1"/>
  <c r="I9491" i="4" s="1"/>
  <c r="I9492" i="4" s="1"/>
  <c r="I9493" i="4" s="1"/>
  <c r="I9494" i="4" s="1"/>
  <c r="I9495" i="4" s="1"/>
  <c r="I9496" i="4" s="1"/>
  <c r="I9497" i="4" s="1"/>
  <c r="I9498" i="4" s="1"/>
  <c r="I9499" i="4" s="1"/>
  <c r="I9500" i="4" s="1"/>
  <c r="I9501" i="4" s="1"/>
  <c r="I9502" i="4" s="1"/>
  <c r="I9503" i="4" s="1"/>
  <c r="I9504" i="4" s="1"/>
  <c r="I9505" i="4" s="1"/>
  <c r="I9506" i="4" s="1"/>
  <c r="I9507" i="4" s="1"/>
  <c r="I9508" i="4" s="1"/>
  <c r="I9509" i="4" s="1"/>
  <c r="I9510" i="4" s="1"/>
  <c r="I9511" i="4" s="1"/>
  <c r="I9512" i="4" s="1"/>
  <c r="I9513" i="4" s="1"/>
  <c r="I9514" i="4" s="1"/>
  <c r="I9515" i="4" s="1"/>
  <c r="I9516" i="4" s="1"/>
  <c r="I9517" i="4" s="1"/>
  <c r="I9518" i="4" s="1"/>
  <c r="I9519" i="4" s="1"/>
  <c r="I9520" i="4" s="1"/>
  <c r="I9521" i="4" s="1"/>
  <c r="I9522" i="4" s="1"/>
  <c r="I9523" i="4" s="1"/>
  <c r="I9524" i="4" s="1"/>
  <c r="I9525" i="4" s="1"/>
  <c r="I9526" i="4" s="1"/>
  <c r="I9527" i="4" s="1"/>
  <c r="I9528" i="4" s="1"/>
  <c r="I9529" i="4" s="1"/>
  <c r="I9530" i="4" s="1"/>
  <c r="I9531" i="4" s="1"/>
  <c r="I9532" i="4" s="1"/>
  <c r="I9533" i="4" s="1"/>
  <c r="I9534" i="4" s="1"/>
  <c r="I9535" i="4" s="1"/>
  <c r="I9536" i="4" s="1"/>
  <c r="I9537" i="4" s="1"/>
  <c r="I9538" i="4" s="1"/>
  <c r="I9539" i="4" s="1"/>
  <c r="I9540" i="4" s="1"/>
  <c r="I9541" i="4" s="1"/>
  <c r="I9542" i="4" s="1"/>
  <c r="I9543" i="4" s="1"/>
  <c r="I9544" i="4" s="1"/>
  <c r="I9545" i="4" s="1"/>
  <c r="I9546" i="4" s="1"/>
  <c r="I9547" i="4" s="1"/>
  <c r="I9548" i="4" s="1"/>
  <c r="I9549" i="4" s="1"/>
  <c r="I9550" i="4" s="1"/>
  <c r="I9551" i="4" s="1"/>
  <c r="I9552" i="4" s="1"/>
  <c r="I9553" i="4" s="1"/>
  <c r="I9554" i="4" s="1"/>
  <c r="I9555" i="4" s="1"/>
  <c r="I9556" i="4" s="1"/>
  <c r="I9557" i="4" s="1"/>
  <c r="I9558" i="4" s="1"/>
  <c r="I9559" i="4" s="1"/>
  <c r="I9560" i="4" s="1"/>
  <c r="I9561" i="4" s="1"/>
  <c r="I9562" i="4" s="1"/>
  <c r="I9563" i="4" s="1"/>
  <c r="I9564" i="4" s="1"/>
  <c r="I9565" i="4" s="1"/>
  <c r="I9566" i="4" s="1"/>
  <c r="I9567" i="4" s="1"/>
  <c r="I9568" i="4" s="1"/>
  <c r="I9569" i="4" s="1"/>
  <c r="I9570" i="4" s="1"/>
  <c r="I9571" i="4" s="1"/>
  <c r="I9572" i="4" s="1"/>
  <c r="I9573" i="4" s="1"/>
  <c r="I9574" i="4" s="1"/>
  <c r="I9575" i="4" s="1"/>
  <c r="I9576" i="4" s="1"/>
  <c r="I9577" i="4" s="1"/>
  <c r="I9578" i="4" s="1"/>
  <c r="I9579" i="4" s="1"/>
  <c r="I9580" i="4" s="1"/>
  <c r="I9581" i="4" s="1"/>
  <c r="I9582" i="4" s="1"/>
  <c r="I9583" i="4" s="1"/>
  <c r="I9584" i="4" s="1"/>
  <c r="I9585" i="4" s="1"/>
  <c r="I9586" i="4" s="1"/>
  <c r="I9587" i="4" s="1"/>
  <c r="I9588" i="4" s="1"/>
  <c r="I9589" i="4" s="1"/>
  <c r="I9590" i="4" s="1"/>
  <c r="I9591" i="4" s="1"/>
  <c r="I9592" i="4" s="1"/>
  <c r="I9593" i="4" s="1"/>
  <c r="I9594" i="4" s="1"/>
  <c r="I9595" i="4" s="1"/>
  <c r="I9596" i="4" s="1"/>
  <c r="I9597" i="4" s="1"/>
  <c r="I9598" i="4" s="1"/>
  <c r="I9599" i="4" s="1"/>
  <c r="I9600" i="4" s="1"/>
  <c r="I9601" i="4" s="1"/>
  <c r="I9602" i="4" s="1"/>
  <c r="I9603" i="4" s="1"/>
  <c r="I9604" i="4" s="1"/>
  <c r="I9605" i="4" s="1"/>
  <c r="I9606" i="4" s="1"/>
  <c r="I9607" i="4" s="1"/>
  <c r="I9608" i="4" s="1"/>
  <c r="I9609" i="4" s="1"/>
  <c r="I9610" i="4" s="1"/>
  <c r="I9611" i="4" s="1"/>
  <c r="I9612" i="4" s="1"/>
  <c r="I9613" i="4" s="1"/>
  <c r="I9614" i="4" s="1"/>
  <c r="I9615" i="4" s="1"/>
  <c r="I9616" i="4" s="1"/>
  <c r="I9617" i="4" s="1"/>
  <c r="I9618" i="4" s="1"/>
  <c r="I9619" i="4" s="1"/>
  <c r="I9620" i="4" s="1"/>
  <c r="I9621" i="4" s="1"/>
  <c r="I9622" i="4" s="1"/>
  <c r="I9623" i="4" s="1"/>
  <c r="I9624" i="4" s="1"/>
  <c r="I9625" i="4" s="1"/>
  <c r="I9626" i="4" s="1"/>
  <c r="I9627" i="4" s="1"/>
  <c r="I9628" i="4" s="1"/>
  <c r="I9629" i="4" s="1"/>
  <c r="I9630" i="4" s="1"/>
  <c r="I9631" i="4" s="1"/>
  <c r="I9632" i="4" s="1"/>
  <c r="I9633" i="4" s="1"/>
  <c r="I9634" i="4" s="1"/>
  <c r="I9635" i="4" s="1"/>
  <c r="I9636" i="4" s="1"/>
  <c r="I9637" i="4" s="1"/>
  <c r="I9638" i="4" s="1"/>
  <c r="I9639" i="4" s="1"/>
  <c r="I9640" i="4" s="1"/>
  <c r="I9641" i="4" s="1"/>
  <c r="I9642" i="4" s="1"/>
  <c r="I9643" i="4" s="1"/>
  <c r="I9644" i="4" s="1"/>
  <c r="I9645" i="4" s="1"/>
  <c r="I9646" i="4" s="1"/>
  <c r="I9647" i="4" s="1"/>
  <c r="I9648" i="4" s="1"/>
  <c r="I9649" i="4" s="1"/>
  <c r="I9650" i="4" s="1"/>
  <c r="I9651" i="4" s="1"/>
  <c r="I9652" i="4" s="1"/>
  <c r="I9653" i="4" s="1"/>
  <c r="I9654" i="4" s="1"/>
  <c r="I9655" i="4" s="1"/>
  <c r="I9656" i="4" s="1"/>
  <c r="I9657" i="4" s="1"/>
  <c r="I9658" i="4" s="1"/>
  <c r="I9659" i="4" s="1"/>
  <c r="I9660" i="4" s="1"/>
  <c r="I9661" i="4" s="1"/>
  <c r="I9662" i="4" s="1"/>
  <c r="I9663" i="4" s="1"/>
  <c r="I9664" i="4" s="1"/>
  <c r="I9665" i="4" s="1"/>
  <c r="I9666" i="4" s="1"/>
  <c r="I9667" i="4" s="1"/>
  <c r="I9668" i="4" s="1"/>
  <c r="I9669" i="4" s="1"/>
  <c r="I9670" i="4" s="1"/>
  <c r="I9671" i="4" s="1"/>
  <c r="I9672" i="4" s="1"/>
  <c r="I9673" i="4" s="1"/>
  <c r="I9674" i="4" s="1"/>
  <c r="I9675" i="4" s="1"/>
  <c r="I9676" i="4" s="1"/>
  <c r="I9677" i="4" s="1"/>
  <c r="I9678" i="4" s="1"/>
  <c r="I9679" i="4" s="1"/>
  <c r="I9680" i="4" s="1"/>
  <c r="I9681" i="4" s="1"/>
  <c r="I9682" i="4" s="1"/>
  <c r="I9683" i="4" s="1"/>
  <c r="I9684" i="4" s="1"/>
  <c r="I9685" i="4" s="1"/>
  <c r="I9686" i="4" s="1"/>
  <c r="I9687" i="4" s="1"/>
  <c r="I9688" i="4" s="1"/>
  <c r="I9689" i="4" s="1"/>
  <c r="I9690" i="4" s="1"/>
  <c r="I9691" i="4" s="1"/>
  <c r="I9692" i="4" s="1"/>
  <c r="I9693" i="4" s="1"/>
  <c r="I9694" i="4" s="1"/>
  <c r="I9695" i="4" s="1"/>
  <c r="I9696" i="4" s="1"/>
  <c r="I9697" i="4" s="1"/>
  <c r="I9698" i="4" s="1"/>
  <c r="I9699" i="4" s="1"/>
  <c r="I9700" i="4" s="1"/>
  <c r="I9701" i="4" s="1"/>
  <c r="I9702" i="4" s="1"/>
  <c r="I9703" i="4" s="1"/>
  <c r="I9704" i="4" s="1"/>
  <c r="I9705" i="4" s="1"/>
  <c r="I9706" i="4" s="1"/>
  <c r="I9707" i="4" s="1"/>
  <c r="I9708" i="4" s="1"/>
  <c r="I9709" i="4" s="1"/>
  <c r="I9710" i="4" s="1"/>
  <c r="I9711" i="4" s="1"/>
  <c r="I9712" i="4" s="1"/>
  <c r="I9713" i="4" s="1"/>
  <c r="I9714" i="4" s="1"/>
  <c r="I9715" i="4" s="1"/>
  <c r="I9716" i="4" s="1"/>
  <c r="I9717" i="4" s="1"/>
  <c r="I9718" i="4" s="1"/>
  <c r="I9719" i="4" s="1"/>
  <c r="I9720" i="4" s="1"/>
  <c r="I9721" i="4" s="1"/>
  <c r="I9722" i="4" s="1"/>
  <c r="I9723" i="4" s="1"/>
  <c r="I9724" i="4" s="1"/>
  <c r="I9725" i="4" s="1"/>
  <c r="I9726" i="4" s="1"/>
  <c r="I9727" i="4" s="1"/>
  <c r="I9728" i="4" s="1"/>
  <c r="I9729" i="4" s="1"/>
  <c r="I9730" i="4" s="1"/>
  <c r="I9731" i="4" s="1"/>
  <c r="I9732" i="4" s="1"/>
  <c r="I9733" i="4" s="1"/>
  <c r="I9734" i="4" s="1"/>
  <c r="I9735" i="4" s="1"/>
  <c r="I9736" i="4" s="1"/>
  <c r="I9737" i="4" s="1"/>
  <c r="I9738" i="4" s="1"/>
  <c r="I9739" i="4" s="1"/>
  <c r="I9740" i="4" s="1"/>
  <c r="I9741" i="4" s="1"/>
  <c r="I9742" i="4" s="1"/>
  <c r="I9743" i="4" s="1"/>
  <c r="I9744" i="4" s="1"/>
  <c r="I9745" i="4" s="1"/>
  <c r="I9746" i="4" s="1"/>
  <c r="I9747" i="4" s="1"/>
  <c r="I9748" i="4" s="1"/>
  <c r="I9749" i="4" s="1"/>
  <c r="I9750" i="4" s="1"/>
  <c r="I9751" i="4" s="1"/>
  <c r="I9752" i="4" s="1"/>
  <c r="I9753" i="4" s="1"/>
  <c r="I9754" i="4" s="1"/>
  <c r="I9755" i="4" s="1"/>
  <c r="I9756" i="4" s="1"/>
  <c r="I9757" i="4" s="1"/>
  <c r="I9758" i="4" s="1"/>
  <c r="I9759" i="4" s="1"/>
  <c r="I9760" i="4" s="1"/>
  <c r="I9761" i="4" s="1"/>
  <c r="I9762" i="4" s="1"/>
  <c r="I9763" i="4" s="1"/>
  <c r="I9764" i="4" s="1"/>
  <c r="I9765" i="4" s="1"/>
  <c r="I9766" i="4" s="1"/>
  <c r="I9767" i="4" s="1"/>
  <c r="I9768" i="4" s="1"/>
  <c r="I9769" i="4" s="1"/>
  <c r="I9770" i="4" s="1"/>
  <c r="I9771" i="4" s="1"/>
  <c r="I9772" i="4" s="1"/>
  <c r="I9773" i="4" s="1"/>
  <c r="I9774" i="4" s="1"/>
  <c r="I9775" i="4" s="1"/>
  <c r="I9776" i="4" s="1"/>
  <c r="I9777" i="4" s="1"/>
  <c r="I9778" i="4" s="1"/>
  <c r="I9779" i="4" s="1"/>
  <c r="I9780" i="4" s="1"/>
  <c r="I9781" i="4" s="1"/>
  <c r="I9782" i="4" s="1"/>
  <c r="I9783" i="4" s="1"/>
  <c r="I9784" i="4" s="1"/>
  <c r="I9785" i="4" s="1"/>
  <c r="I9786" i="4" s="1"/>
  <c r="I9787" i="4" s="1"/>
  <c r="I9788" i="4" s="1"/>
  <c r="I9789" i="4" s="1"/>
  <c r="I9790" i="4" s="1"/>
  <c r="I9791" i="4" s="1"/>
  <c r="I9792" i="4" s="1"/>
  <c r="I9793" i="4" s="1"/>
  <c r="I9794" i="4" s="1"/>
  <c r="I9795" i="4" s="1"/>
  <c r="I9796" i="4" s="1"/>
  <c r="I9797" i="4" s="1"/>
  <c r="I9798" i="4" s="1"/>
  <c r="I9799" i="4" s="1"/>
  <c r="I9800" i="4" s="1"/>
  <c r="I9801" i="4" s="1"/>
  <c r="I9802" i="4" s="1"/>
  <c r="I9803" i="4" s="1"/>
  <c r="I9804" i="4" s="1"/>
  <c r="I9805" i="4" s="1"/>
  <c r="I9806" i="4" s="1"/>
  <c r="I9807" i="4" s="1"/>
  <c r="I9808" i="4" s="1"/>
  <c r="I9809" i="4" s="1"/>
  <c r="I9810" i="4" s="1"/>
  <c r="I9811" i="4" s="1"/>
  <c r="I9812" i="4" s="1"/>
  <c r="I9813" i="4" s="1"/>
  <c r="I9814" i="4" s="1"/>
  <c r="I9815" i="4" s="1"/>
  <c r="I9816" i="4" s="1"/>
  <c r="I9817" i="4" s="1"/>
  <c r="I9818" i="4" s="1"/>
  <c r="I9819" i="4" s="1"/>
  <c r="I9820" i="4" s="1"/>
  <c r="I9821" i="4" s="1"/>
  <c r="I9822" i="4" s="1"/>
  <c r="I9823" i="4" s="1"/>
  <c r="I9824" i="4" s="1"/>
  <c r="I9825" i="4" s="1"/>
  <c r="I9826" i="4" s="1"/>
  <c r="I9827" i="4" s="1"/>
  <c r="I9828" i="4" s="1"/>
  <c r="I9829" i="4" s="1"/>
  <c r="I9830" i="4" s="1"/>
  <c r="I9831" i="4" s="1"/>
  <c r="I9832" i="4" s="1"/>
  <c r="I9833" i="4" s="1"/>
  <c r="I9834" i="4" s="1"/>
  <c r="I9835" i="4" s="1"/>
  <c r="I9836" i="4" s="1"/>
  <c r="I9837" i="4" s="1"/>
  <c r="I9838" i="4" s="1"/>
  <c r="I9839" i="4" s="1"/>
  <c r="I9840" i="4" s="1"/>
  <c r="I9841" i="4" s="1"/>
  <c r="I9842" i="4" s="1"/>
  <c r="I9843" i="4" s="1"/>
  <c r="I9844" i="4" s="1"/>
  <c r="I9845" i="4" s="1"/>
  <c r="I9846" i="4" s="1"/>
  <c r="I9847" i="4" s="1"/>
  <c r="I9848" i="4" s="1"/>
  <c r="I9849" i="4" s="1"/>
  <c r="I9850" i="4" s="1"/>
  <c r="I9851" i="4" s="1"/>
  <c r="I9852" i="4" s="1"/>
  <c r="I9853" i="4" s="1"/>
  <c r="I9854" i="4" s="1"/>
  <c r="I9855" i="4" s="1"/>
  <c r="I9856" i="4" s="1"/>
  <c r="I9857" i="4" s="1"/>
  <c r="I9858" i="4" s="1"/>
  <c r="H4" i="4"/>
  <c r="H5" i="4" s="1"/>
  <c r="H6" i="4" s="1"/>
  <c r="H7" i="4" s="1"/>
  <c r="H8" i="4" s="1"/>
  <c r="H9" i="4" s="1"/>
  <c r="H10" i="4" s="1"/>
  <c r="H11" i="4" s="1"/>
  <c r="H12" i="4" s="1"/>
  <c r="H13" i="4" s="1"/>
  <c r="H14" i="4" s="1"/>
  <c r="H15" i="4" s="1"/>
  <c r="H16" i="4" s="1"/>
  <c r="H17" i="4" s="1"/>
  <c r="H18" i="4" s="1"/>
  <c r="H19" i="4" s="1"/>
  <c r="H20" i="4" s="1"/>
  <c r="H21" i="4" s="1"/>
  <c r="H22" i="4" s="1"/>
  <c r="H23" i="4" s="1"/>
  <c r="H24" i="4" s="1"/>
  <c r="H25" i="4" s="1"/>
  <c r="H26" i="4" s="1"/>
  <c r="H27" i="4" s="1"/>
  <c r="H28" i="4" s="1"/>
  <c r="H29" i="4" s="1"/>
  <c r="H30" i="4" s="1"/>
  <c r="H31" i="4" s="1"/>
  <c r="H32" i="4" s="1"/>
  <c r="H33" i="4" s="1"/>
  <c r="H34" i="4" s="1"/>
  <c r="H35" i="4" s="1"/>
  <c r="H36" i="4" s="1"/>
  <c r="H37" i="4" s="1"/>
  <c r="H38" i="4" s="1"/>
  <c r="H39" i="4" s="1"/>
  <c r="H40" i="4" s="1"/>
  <c r="H41" i="4" s="1"/>
  <c r="H42" i="4" s="1"/>
  <c r="H43" i="4" s="1"/>
  <c r="H44" i="4" s="1"/>
  <c r="H45" i="4" s="1"/>
  <c r="H46" i="4" s="1"/>
  <c r="H47" i="4" s="1"/>
  <c r="H48" i="4" s="1"/>
  <c r="H49" i="4" s="1"/>
  <c r="H50" i="4" s="1"/>
  <c r="H51" i="4" s="1"/>
  <c r="H52" i="4" s="1"/>
  <c r="H53" i="4" s="1"/>
  <c r="H54" i="4" s="1"/>
  <c r="H55" i="4" s="1"/>
  <c r="H56" i="4" s="1"/>
  <c r="H57" i="4" s="1"/>
  <c r="H58" i="4" s="1"/>
  <c r="H59" i="4" s="1"/>
  <c r="H60" i="4" s="1"/>
  <c r="H61" i="4" s="1"/>
  <c r="H62" i="4" s="1"/>
  <c r="H63" i="4" s="1"/>
  <c r="H64" i="4" s="1"/>
  <c r="H65" i="4" s="1"/>
  <c r="H66" i="4" s="1"/>
  <c r="H67" i="4" s="1"/>
  <c r="H68" i="4" s="1"/>
  <c r="H69" i="4" s="1"/>
  <c r="H70" i="4" s="1"/>
  <c r="H71" i="4" s="1"/>
  <c r="H72" i="4" s="1"/>
  <c r="H73" i="4" s="1"/>
  <c r="H74" i="4" s="1"/>
  <c r="H75" i="4" s="1"/>
  <c r="H76" i="4" s="1"/>
  <c r="H77" i="4" s="1"/>
  <c r="H78" i="4" s="1"/>
  <c r="H79" i="4" s="1"/>
  <c r="H80" i="4" s="1"/>
  <c r="H81" i="4" s="1"/>
  <c r="H82" i="4" s="1"/>
  <c r="H83" i="4" s="1"/>
  <c r="H84" i="4" s="1"/>
  <c r="H85" i="4" s="1"/>
  <c r="H86" i="4" s="1"/>
  <c r="H87" i="4" s="1"/>
  <c r="H88" i="4" s="1"/>
  <c r="H89" i="4" s="1"/>
  <c r="H90" i="4" s="1"/>
  <c r="H91" i="4" s="1"/>
  <c r="H92" i="4" s="1"/>
  <c r="H93" i="4" s="1"/>
  <c r="H94" i="4" s="1"/>
  <c r="H95" i="4" s="1"/>
  <c r="H96" i="4" s="1"/>
  <c r="H97" i="4" s="1"/>
  <c r="H98" i="4" s="1"/>
  <c r="H99" i="4" s="1"/>
  <c r="H100" i="4" s="1"/>
  <c r="H101" i="4" s="1"/>
  <c r="H102" i="4" s="1"/>
  <c r="H103" i="4" s="1"/>
  <c r="H104" i="4" s="1"/>
  <c r="H105" i="4" s="1"/>
  <c r="H106" i="4" s="1"/>
  <c r="H107" i="4" s="1"/>
  <c r="H108" i="4" s="1"/>
  <c r="H109" i="4" s="1"/>
  <c r="H110" i="4" s="1"/>
  <c r="H111" i="4" s="1"/>
  <c r="H112" i="4" s="1"/>
  <c r="H113" i="4" s="1"/>
  <c r="H114" i="4" s="1"/>
  <c r="H115" i="4" s="1"/>
  <c r="H116" i="4" s="1"/>
  <c r="H117" i="4" s="1"/>
  <c r="H118" i="4" s="1"/>
  <c r="H119" i="4" s="1"/>
  <c r="H120" i="4" s="1"/>
  <c r="H121" i="4" s="1"/>
  <c r="H122" i="4" s="1"/>
  <c r="H123" i="4" s="1"/>
  <c r="H124" i="4" s="1"/>
  <c r="H125" i="4" s="1"/>
  <c r="H126" i="4" s="1"/>
  <c r="H127" i="4" s="1"/>
  <c r="H128" i="4" s="1"/>
  <c r="H129" i="4" s="1"/>
  <c r="H130" i="4" s="1"/>
  <c r="H131" i="4" s="1"/>
  <c r="H132" i="4" s="1"/>
  <c r="H133" i="4" s="1"/>
  <c r="H134" i="4" s="1"/>
  <c r="H135" i="4" s="1"/>
  <c r="H136" i="4" s="1"/>
  <c r="H137" i="4" s="1"/>
  <c r="H138" i="4" s="1"/>
  <c r="H139" i="4" s="1"/>
  <c r="H140" i="4" s="1"/>
  <c r="H141" i="4" s="1"/>
  <c r="H142" i="4" s="1"/>
  <c r="H143" i="4" s="1"/>
  <c r="H144" i="4" s="1"/>
  <c r="H145" i="4" s="1"/>
  <c r="H146" i="4" s="1"/>
  <c r="H147" i="4" s="1"/>
  <c r="H148" i="4" s="1"/>
  <c r="H149" i="4" s="1"/>
  <c r="H150" i="4" s="1"/>
  <c r="H151" i="4" s="1"/>
  <c r="H152" i="4" s="1"/>
  <c r="H153" i="4" s="1"/>
  <c r="H154" i="4" s="1"/>
  <c r="H155" i="4" s="1"/>
  <c r="H156" i="4" s="1"/>
  <c r="H157" i="4" s="1"/>
  <c r="H158" i="4" s="1"/>
  <c r="H159" i="4" s="1"/>
  <c r="H160" i="4" s="1"/>
  <c r="H161" i="4" s="1"/>
  <c r="H162" i="4" s="1"/>
  <c r="H163" i="4" s="1"/>
  <c r="H164" i="4" s="1"/>
  <c r="H165" i="4" s="1"/>
  <c r="H166" i="4" s="1"/>
  <c r="H167" i="4" s="1"/>
  <c r="H168" i="4" s="1"/>
  <c r="H169" i="4" s="1"/>
  <c r="H170" i="4" s="1"/>
  <c r="H171" i="4" s="1"/>
  <c r="H172" i="4" s="1"/>
  <c r="H173" i="4" s="1"/>
  <c r="H174" i="4" s="1"/>
  <c r="H175" i="4" s="1"/>
  <c r="H176" i="4" s="1"/>
  <c r="H177" i="4" s="1"/>
  <c r="H178" i="4" s="1"/>
  <c r="H179" i="4" s="1"/>
  <c r="H180" i="4" s="1"/>
  <c r="H181" i="4" s="1"/>
  <c r="H182" i="4" s="1"/>
  <c r="H183" i="4" s="1"/>
  <c r="H184" i="4" s="1"/>
  <c r="H185" i="4" s="1"/>
  <c r="H186" i="4" s="1"/>
  <c r="H187" i="4" s="1"/>
  <c r="H188" i="4" s="1"/>
  <c r="H189" i="4" s="1"/>
  <c r="H190" i="4" s="1"/>
  <c r="H191" i="4" s="1"/>
  <c r="H192" i="4" s="1"/>
  <c r="H193" i="4" s="1"/>
  <c r="H194" i="4" s="1"/>
  <c r="H195" i="4" s="1"/>
  <c r="H196" i="4" s="1"/>
  <c r="H197" i="4" s="1"/>
  <c r="H198" i="4" s="1"/>
  <c r="H199" i="4" s="1"/>
  <c r="H200" i="4" s="1"/>
  <c r="H201" i="4" s="1"/>
  <c r="H202" i="4" s="1"/>
  <c r="H203" i="4" s="1"/>
  <c r="H204" i="4" s="1"/>
  <c r="H205" i="4" s="1"/>
  <c r="H206" i="4" s="1"/>
  <c r="H207" i="4" s="1"/>
  <c r="H208" i="4" s="1"/>
  <c r="H209" i="4" s="1"/>
  <c r="H210" i="4" s="1"/>
  <c r="H211" i="4" s="1"/>
  <c r="H212" i="4" s="1"/>
  <c r="H213" i="4" s="1"/>
  <c r="H214" i="4" s="1"/>
  <c r="H215" i="4" s="1"/>
  <c r="H216" i="4" s="1"/>
  <c r="H217" i="4" s="1"/>
  <c r="H218" i="4" s="1"/>
  <c r="H219" i="4" s="1"/>
  <c r="H220" i="4" s="1"/>
  <c r="H221" i="4" s="1"/>
  <c r="H222" i="4" s="1"/>
  <c r="H223" i="4" s="1"/>
  <c r="H224" i="4" s="1"/>
  <c r="H225" i="4" s="1"/>
  <c r="H226" i="4" s="1"/>
  <c r="H227" i="4" s="1"/>
  <c r="H228" i="4" s="1"/>
  <c r="H229" i="4" s="1"/>
  <c r="H230" i="4" s="1"/>
  <c r="H231" i="4" s="1"/>
  <c r="H232" i="4" s="1"/>
  <c r="H233" i="4" s="1"/>
  <c r="H234" i="4" s="1"/>
  <c r="H235" i="4" s="1"/>
  <c r="H236" i="4" s="1"/>
  <c r="H237" i="4" s="1"/>
  <c r="H238" i="4" s="1"/>
  <c r="H239" i="4" s="1"/>
  <c r="H240" i="4" s="1"/>
  <c r="H241" i="4" s="1"/>
  <c r="H242" i="4" s="1"/>
  <c r="H243" i="4" s="1"/>
  <c r="H244" i="4" s="1"/>
  <c r="H245" i="4" s="1"/>
  <c r="H246" i="4" s="1"/>
  <c r="H247" i="4" s="1"/>
  <c r="H248" i="4" s="1"/>
  <c r="H249" i="4" s="1"/>
  <c r="H250" i="4" s="1"/>
  <c r="H251" i="4" s="1"/>
  <c r="H252" i="4" s="1"/>
  <c r="H253" i="4" s="1"/>
  <c r="H254" i="4" s="1"/>
  <c r="H255" i="4" s="1"/>
  <c r="H256" i="4" s="1"/>
  <c r="H257" i="4" s="1"/>
  <c r="H258" i="4" s="1"/>
  <c r="H259" i="4" s="1"/>
  <c r="H260" i="4" s="1"/>
  <c r="H261" i="4" s="1"/>
  <c r="H262" i="4" s="1"/>
  <c r="H263" i="4" s="1"/>
  <c r="H264" i="4" s="1"/>
  <c r="H265" i="4" s="1"/>
  <c r="H266" i="4" s="1"/>
  <c r="H267" i="4" s="1"/>
  <c r="H268" i="4" s="1"/>
  <c r="H269" i="4" s="1"/>
  <c r="H270" i="4" s="1"/>
  <c r="H271" i="4" s="1"/>
  <c r="H272" i="4" s="1"/>
  <c r="H273" i="4" s="1"/>
  <c r="H274" i="4" s="1"/>
  <c r="H275" i="4" s="1"/>
  <c r="H276" i="4" s="1"/>
  <c r="H277" i="4" s="1"/>
  <c r="H278" i="4" s="1"/>
  <c r="H279" i="4" s="1"/>
  <c r="H280" i="4" s="1"/>
  <c r="H281" i="4" s="1"/>
  <c r="H282" i="4" s="1"/>
  <c r="H283" i="4" s="1"/>
  <c r="H284" i="4" s="1"/>
  <c r="H285" i="4" s="1"/>
  <c r="H286" i="4" s="1"/>
  <c r="H287" i="4" s="1"/>
  <c r="H288" i="4" s="1"/>
  <c r="H289" i="4" s="1"/>
  <c r="H290" i="4" s="1"/>
  <c r="H291" i="4" s="1"/>
  <c r="H292" i="4" s="1"/>
  <c r="H293" i="4" s="1"/>
  <c r="H294" i="4" s="1"/>
  <c r="H295" i="4" s="1"/>
  <c r="H296" i="4" s="1"/>
  <c r="H297" i="4" s="1"/>
  <c r="H298" i="4" s="1"/>
  <c r="H299" i="4" s="1"/>
  <c r="H300" i="4" s="1"/>
  <c r="H301" i="4" s="1"/>
  <c r="H302" i="4" s="1"/>
  <c r="H303" i="4" s="1"/>
  <c r="H304" i="4" s="1"/>
  <c r="H305" i="4" s="1"/>
  <c r="H306" i="4" s="1"/>
  <c r="H307" i="4" s="1"/>
  <c r="H308" i="4" s="1"/>
  <c r="H309" i="4" s="1"/>
  <c r="H310" i="4" s="1"/>
  <c r="H311" i="4" s="1"/>
  <c r="H312" i="4" s="1"/>
  <c r="H313" i="4" s="1"/>
  <c r="H314" i="4" s="1"/>
  <c r="H315" i="4" s="1"/>
  <c r="H316" i="4" s="1"/>
  <c r="H317" i="4" s="1"/>
  <c r="H318" i="4" s="1"/>
  <c r="H319" i="4" s="1"/>
  <c r="H320" i="4" s="1"/>
  <c r="H321" i="4" s="1"/>
  <c r="H322" i="4" s="1"/>
  <c r="H323" i="4" s="1"/>
  <c r="H324" i="4" s="1"/>
  <c r="H325" i="4" s="1"/>
  <c r="H326" i="4" s="1"/>
  <c r="H327" i="4" s="1"/>
  <c r="H328" i="4" s="1"/>
  <c r="H329" i="4" s="1"/>
  <c r="H330" i="4" s="1"/>
  <c r="H331" i="4" s="1"/>
  <c r="H332" i="4" s="1"/>
  <c r="H333" i="4" s="1"/>
  <c r="H334" i="4" s="1"/>
  <c r="H335" i="4" s="1"/>
  <c r="H336" i="4" s="1"/>
  <c r="H337" i="4" s="1"/>
  <c r="H338" i="4" s="1"/>
  <c r="H339" i="4" s="1"/>
  <c r="H340" i="4" s="1"/>
  <c r="H341" i="4" s="1"/>
  <c r="H342" i="4" s="1"/>
  <c r="H343" i="4" s="1"/>
  <c r="H344" i="4" s="1"/>
  <c r="H345" i="4" s="1"/>
  <c r="H346" i="4" s="1"/>
  <c r="H347" i="4" s="1"/>
  <c r="H348" i="4" s="1"/>
  <c r="H349" i="4" s="1"/>
  <c r="H350" i="4" s="1"/>
  <c r="H351" i="4" s="1"/>
  <c r="H352" i="4" s="1"/>
  <c r="H353" i="4" s="1"/>
  <c r="H354" i="4" s="1"/>
  <c r="H355" i="4" s="1"/>
  <c r="H356" i="4" s="1"/>
  <c r="H357" i="4" s="1"/>
  <c r="H358" i="4" s="1"/>
  <c r="H359" i="4" s="1"/>
  <c r="H360" i="4" s="1"/>
  <c r="H361" i="4" s="1"/>
  <c r="H362" i="4" s="1"/>
  <c r="H363" i="4" s="1"/>
  <c r="H364" i="4" s="1"/>
  <c r="H365" i="4" s="1"/>
  <c r="H366" i="4" s="1"/>
  <c r="H367" i="4" s="1"/>
  <c r="H368" i="4" s="1"/>
  <c r="H369" i="4" s="1"/>
  <c r="H370" i="4" s="1"/>
  <c r="H371" i="4" s="1"/>
  <c r="H372" i="4" s="1"/>
  <c r="H373" i="4" s="1"/>
  <c r="H374" i="4" s="1"/>
  <c r="H375" i="4" s="1"/>
  <c r="H376" i="4" s="1"/>
  <c r="H377" i="4" s="1"/>
  <c r="H378" i="4" s="1"/>
  <c r="H379" i="4" s="1"/>
  <c r="H380" i="4" s="1"/>
  <c r="H381" i="4" s="1"/>
  <c r="H382" i="4" s="1"/>
  <c r="H383" i="4" s="1"/>
  <c r="H384" i="4" s="1"/>
  <c r="H385" i="4" s="1"/>
  <c r="H386" i="4" s="1"/>
  <c r="H387" i="4" s="1"/>
  <c r="H388" i="4" s="1"/>
  <c r="H389" i="4" s="1"/>
  <c r="H390" i="4" s="1"/>
  <c r="H391" i="4" s="1"/>
  <c r="H392" i="4" s="1"/>
  <c r="H393" i="4" s="1"/>
  <c r="H394" i="4" s="1"/>
  <c r="H395" i="4" s="1"/>
  <c r="H396" i="4" s="1"/>
  <c r="H397" i="4" s="1"/>
  <c r="H398" i="4" s="1"/>
  <c r="H399" i="4" s="1"/>
  <c r="H400" i="4" s="1"/>
  <c r="H401" i="4" s="1"/>
  <c r="H402" i="4" s="1"/>
  <c r="H403" i="4" s="1"/>
  <c r="H404" i="4" s="1"/>
  <c r="H405" i="4" s="1"/>
  <c r="H406" i="4" s="1"/>
  <c r="H407" i="4" s="1"/>
  <c r="H408" i="4" s="1"/>
  <c r="H409" i="4" s="1"/>
  <c r="H410" i="4" s="1"/>
  <c r="H411" i="4" s="1"/>
  <c r="H412" i="4" s="1"/>
  <c r="H413" i="4" s="1"/>
  <c r="H414" i="4" s="1"/>
  <c r="H415" i="4" s="1"/>
  <c r="H416" i="4" s="1"/>
  <c r="H417" i="4" s="1"/>
  <c r="H418" i="4" s="1"/>
  <c r="H419" i="4" s="1"/>
  <c r="H420" i="4" s="1"/>
  <c r="H421" i="4" s="1"/>
  <c r="H422" i="4" s="1"/>
  <c r="H423" i="4" s="1"/>
  <c r="H424" i="4" s="1"/>
  <c r="H425" i="4" s="1"/>
  <c r="H426" i="4" s="1"/>
  <c r="H427" i="4" s="1"/>
  <c r="H428" i="4" s="1"/>
  <c r="H429" i="4" s="1"/>
  <c r="H430" i="4" s="1"/>
  <c r="H431" i="4" s="1"/>
  <c r="H432" i="4" s="1"/>
  <c r="H433" i="4" s="1"/>
  <c r="H434" i="4" s="1"/>
  <c r="H435" i="4" s="1"/>
  <c r="H436" i="4" s="1"/>
  <c r="H437" i="4" s="1"/>
  <c r="H438" i="4" s="1"/>
  <c r="H439" i="4" s="1"/>
  <c r="H440" i="4" s="1"/>
  <c r="H441" i="4" s="1"/>
  <c r="H442" i="4" s="1"/>
  <c r="H443" i="4" s="1"/>
  <c r="H444" i="4" s="1"/>
  <c r="H445" i="4" s="1"/>
  <c r="H446" i="4" s="1"/>
  <c r="H447" i="4" s="1"/>
  <c r="H448" i="4" s="1"/>
  <c r="H449" i="4" s="1"/>
  <c r="H450" i="4" s="1"/>
  <c r="H451" i="4" s="1"/>
  <c r="H452" i="4" s="1"/>
  <c r="H453" i="4" s="1"/>
  <c r="H454" i="4" s="1"/>
  <c r="H455" i="4" s="1"/>
  <c r="H456" i="4" s="1"/>
  <c r="H457" i="4" s="1"/>
  <c r="H458" i="4" s="1"/>
  <c r="H459" i="4" s="1"/>
  <c r="H460" i="4" s="1"/>
  <c r="H461" i="4" s="1"/>
  <c r="H462" i="4" s="1"/>
  <c r="H463" i="4" s="1"/>
  <c r="H464" i="4" s="1"/>
  <c r="H465" i="4" s="1"/>
  <c r="H466" i="4" s="1"/>
  <c r="H467" i="4" s="1"/>
  <c r="H468" i="4" s="1"/>
  <c r="H469" i="4" s="1"/>
  <c r="H470" i="4" s="1"/>
  <c r="H471" i="4" s="1"/>
  <c r="H472" i="4" s="1"/>
  <c r="H473" i="4" s="1"/>
  <c r="H474" i="4" s="1"/>
  <c r="H475" i="4" s="1"/>
  <c r="H476" i="4" s="1"/>
  <c r="H477" i="4" s="1"/>
  <c r="H478" i="4" s="1"/>
  <c r="H479" i="4" s="1"/>
  <c r="H480" i="4" s="1"/>
  <c r="H481" i="4" s="1"/>
  <c r="H482" i="4" s="1"/>
  <c r="H483" i="4" s="1"/>
  <c r="H484" i="4" s="1"/>
  <c r="H485" i="4" s="1"/>
  <c r="H486" i="4" s="1"/>
  <c r="H487" i="4" s="1"/>
  <c r="H488" i="4" s="1"/>
  <c r="H489" i="4" s="1"/>
  <c r="H490" i="4" s="1"/>
  <c r="H491" i="4" s="1"/>
  <c r="H492" i="4" s="1"/>
  <c r="H493" i="4" s="1"/>
  <c r="H494" i="4" s="1"/>
  <c r="H495" i="4" s="1"/>
  <c r="H496" i="4" s="1"/>
  <c r="H497" i="4" s="1"/>
  <c r="H498" i="4" s="1"/>
  <c r="H499" i="4" s="1"/>
  <c r="H500" i="4" s="1"/>
  <c r="H501" i="4" s="1"/>
  <c r="H502" i="4" s="1"/>
  <c r="H503" i="4" s="1"/>
  <c r="H504" i="4" s="1"/>
  <c r="H505" i="4" s="1"/>
  <c r="H506" i="4" s="1"/>
  <c r="H507" i="4" s="1"/>
  <c r="H508" i="4" s="1"/>
  <c r="H509" i="4" s="1"/>
  <c r="H510" i="4" s="1"/>
  <c r="H511" i="4" s="1"/>
  <c r="H512" i="4" s="1"/>
  <c r="H513" i="4" s="1"/>
  <c r="H514" i="4" s="1"/>
  <c r="H515" i="4" s="1"/>
  <c r="H516" i="4" s="1"/>
  <c r="H517" i="4" s="1"/>
  <c r="H518" i="4" s="1"/>
  <c r="H519" i="4" s="1"/>
  <c r="H520" i="4" s="1"/>
  <c r="H521" i="4" s="1"/>
  <c r="H522" i="4" s="1"/>
  <c r="H523" i="4" s="1"/>
  <c r="H524" i="4" s="1"/>
  <c r="H525" i="4" s="1"/>
  <c r="H526" i="4" s="1"/>
  <c r="H527" i="4" s="1"/>
  <c r="H528" i="4" s="1"/>
  <c r="H529" i="4" s="1"/>
  <c r="H530" i="4" s="1"/>
  <c r="H531" i="4" s="1"/>
  <c r="H532" i="4" s="1"/>
  <c r="H533" i="4" s="1"/>
  <c r="H534" i="4" s="1"/>
  <c r="H535" i="4" s="1"/>
  <c r="H536" i="4" s="1"/>
  <c r="H537" i="4" s="1"/>
  <c r="H538" i="4" s="1"/>
  <c r="H539" i="4" s="1"/>
  <c r="H540" i="4" s="1"/>
  <c r="H541" i="4" s="1"/>
  <c r="H542" i="4" s="1"/>
  <c r="H543" i="4" s="1"/>
  <c r="H544" i="4" s="1"/>
  <c r="H545" i="4" s="1"/>
  <c r="H546" i="4" s="1"/>
  <c r="H547" i="4" s="1"/>
  <c r="H548" i="4" s="1"/>
  <c r="H549" i="4" s="1"/>
  <c r="H550" i="4" s="1"/>
  <c r="H551" i="4" s="1"/>
  <c r="H552" i="4" s="1"/>
  <c r="H553" i="4" s="1"/>
  <c r="H554" i="4" s="1"/>
  <c r="H555" i="4" s="1"/>
  <c r="H556" i="4" s="1"/>
  <c r="H557" i="4" s="1"/>
  <c r="H558" i="4" s="1"/>
  <c r="H559" i="4" s="1"/>
  <c r="H560" i="4" s="1"/>
  <c r="H561" i="4" s="1"/>
  <c r="H562" i="4" s="1"/>
  <c r="H563" i="4" s="1"/>
  <c r="H564" i="4" s="1"/>
  <c r="H565" i="4" s="1"/>
  <c r="H566" i="4" s="1"/>
  <c r="H567" i="4" s="1"/>
  <c r="H568" i="4" s="1"/>
  <c r="H569" i="4" s="1"/>
  <c r="H570" i="4" s="1"/>
  <c r="H571" i="4" s="1"/>
  <c r="H572" i="4" s="1"/>
  <c r="H573" i="4" s="1"/>
  <c r="H574" i="4" s="1"/>
  <c r="H575" i="4" s="1"/>
  <c r="H576" i="4" s="1"/>
  <c r="H577" i="4" s="1"/>
  <c r="H578" i="4" s="1"/>
  <c r="H579" i="4" s="1"/>
  <c r="H580" i="4" s="1"/>
  <c r="H581" i="4" s="1"/>
  <c r="H582" i="4" s="1"/>
  <c r="H583" i="4" s="1"/>
  <c r="H584" i="4" s="1"/>
  <c r="H585" i="4" s="1"/>
  <c r="H586" i="4" s="1"/>
  <c r="H587" i="4" s="1"/>
  <c r="H588" i="4" s="1"/>
  <c r="H589" i="4" s="1"/>
  <c r="H590" i="4" s="1"/>
  <c r="H591" i="4" s="1"/>
  <c r="H592" i="4" s="1"/>
  <c r="H593" i="4" s="1"/>
  <c r="H594" i="4" s="1"/>
  <c r="H595" i="4" s="1"/>
  <c r="H596" i="4" s="1"/>
  <c r="H597" i="4" s="1"/>
  <c r="H598" i="4" s="1"/>
  <c r="H599" i="4" s="1"/>
  <c r="H600" i="4" s="1"/>
  <c r="H601" i="4" s="1"/>
  <c r="H602" i="4" s="1"/>
  <c r="H603" i="4" s="1"/>
  <c r="H604" i="4" s="1"/>
  <c r="H605" i="4" s="1"/>
  <c r="H606" i="4" s="1"/>
  <c r="H607" i="4" s="1"/>
  <c r="H608" i="4" s="1"/>
  <c r="H609" i="4" s="1"/>
  <c r="H610" i="4" s="1"/>
  <c r="H611" i="4" s="1"/>
  <c r="H612" i="4" s="1"/>
  <c r="H613" i="4" s="1"/>
  <c r="H614" i="4" s="1"/>
  <c r="H615" i="4" s="1"/>
  <c r="H616" i="4" s="1"/>
  <c r="H617" i="4" s="1"/>
  <c r="H618" i="4" s="1"/>
  <c r="H619" i="4" s="1"/>
  <c r="H620" i="4" s="1"/>
  <c r="H621" i="4" s="1"/>
  <c r="H622" i="4" s="1"/>
  <c r="H623" i="4" s="1"/>
  <c r="H624" i="4" s="1"/>
  <c r="H625" i="4" s="1"/>
  <c r="H626" i="4" s="1"/>
  <c r="H627" i="4" s="1"/>
  <c r="H628" i="4" s="1"/>
  <c r="H629" i="4" s="1"/>
  <c r="H630" i="4" s="1"/>
  <c r="H631" i="4" s="1"/>
  <c r="H632" i="4" s="1"/>
  <c r="H633" i="4" s="1"/>
  <c r="H634" i="4" s="1"/>
  <c r="H635" i="4" s="1"/>
  <c r="H636" i="4" s="1"/>
  <c r="H637" i="4" s="1"/>
  <c r="H638" i="4" s="1"/>
  <c r="H639" i="4" s="1"/>
  <c r="H640" i="4" s="1"/>
  <c r="H641" i="4" s="1"/>
  <c r="H642" i="4" s="1"/>
  <c r="H643" i="4" s="1"/>
  <c r="H644" i="4" s="1"/>
  <c r="H645" i="4" s="1"/>
  <c r="H646" i="4" s="1"/>
  <c r="H647" i="4" s="1"/>
  <c r="H648" i="4" s="1"/>
  <c r="H649" i="4" s="1"/>
  <c r="H650" i="4" s="1"/>
  <c r="H651" i="4" s="1"/>
  <c r="H652" i="4" s="1"/>
  <c r="H653" i="4" s="1"/>
  <c r="H654" i="4" s="1"/>
  <c r="H655" i="4" s="1"/>
  <c r="H656" i="4" s="1"/>
  <c r="H657" i="4" s="1"/>
  <c r="H658" i="4" s="1"/>
  <c r="H659" i="4" s="1"/>
  <c r="H660" i="4" s="1"/>
  <c r="H661" i="4" s="1"/>
  <c r="H662" i="4" s="1"/>
  <c r="H663" i="4" s="1"/>
  <c r="H664" i="4" s="1"/>
  <c r="H665" i="4" s="1"/>
  <c r="H666" i="4" s="1"/>
  <c r="H667" i="4" s="1"/>
  <c r="H668" i="4" s="1"/>
  <c r="H669" i="4" s="1"/>
  <c r="H670" i="4" s="1"/>
  <c r="H671" i="4" s="1"/>
  <c r="H672" i="4" s="1"/>
  <c r="H673" i="4" s="1"/>
  <c r="H674" i="4" s="1"/>
  <c r="H675" i="4" s="1"/>
  <c r="H676" i="4" s="1"/>
  <c r="H677" i="4" s="1"/>
  <c r="H678" i="4" s="1"/>
  <c r="H679" i="4" s="1"/>
  <c r="H680" i="4" s="1"/>
  <c r="H681" i="4" s="1"/>
  <c r="H682" i="4" s="1"/>
  <c r="H683" i="4" s="1"/>
  <c r="H684" i="4" s="1"/>
  <c r="H685" i="4" s="1"/>
  <c r="H686" i="4" s="1"/>
  <c r="H687" i="4" s="1"/>
  <c r="H688" i="4" s="1"/>
  <c r="H689" i="4" s="1"/>
  <c r="H690" i="4" s="1"/>
  <c r="H691" i="4" s="1"/>
  <c r="H692" i="4" s="1"/>
  <c r="H693" i="4" s="1"/>
  <c r="H694" i="4" s="1"/>
  <c r="H695" i="4" s="1"/>
  <c r="H696" i="4" s="1"/>
  <c r="H697" i="4" s="1"/>
  <c r="H698" i="4" s="1"/>
  <c r="H699" i="4" s="1"/>
  <c r="H700" i="4" s="1"/>
  <c r="H701" i="4" s="1"/>
  <c r="H702" i="4" s="1"/>
  <c r="H703" i="4" s="1"/>
  <c r="H704" i="4" s="1"/>
  <c r="H705" i="4" s="1"/>
  <c r="H706" i="4" s="1"/>
  <c r="H707" i="4" s="1"/>
  <c r="H708" i="4" s="1"/>
  <c r="H709" i="4" s="1"/>
  <c r="H710" i="4" s="1"/>
  <c r="H711" i="4" s="1"/>
  <c r="H712" i="4" s="1"/>
  <c r="H713" i="4" s="1"/>
  <c r="H714" i="4" s="1"/>
  <c r="H715" i="4" s="1"/>
  <c r="H716" i="4" s="1"/>
  <c r="H717" i="4" s="1"/>
  <c r="H718" i="4" s="1"/>
  <c r="H719" i="4" s="1"/>
  <c r="H720" i="4" s="1"/>
  <c r="H721" i="4" s="1"/>
  <c r="H722" i="4" s="1"/>
  <c r="H723" i="4" s="1"/>
  <c r="H724" i="4" s="1"/>
  <c r="H725" i="4" s="1"/>
  <c r="H726" i="4" s="1"/>
  <c r="H727" i="4" s="1"/>
  <c r="H728" i="4" s="1"/>
  <c r="H729" i="4" s="1"/>
  <c r="H730" i="4" s="1"/>
  <c r="H731" i="4" s="1"/>
  <c r="H732" i="4" s="1"/>
  <c r="H733" i="4" s="1"/>
  <c r="H734" i="4" s="1"/>
  <c r="H735" i="4" s="1"/>
  <c r="H736" i="4" s="1"/>
  <c r="H737" i="4" s="1"/>
  <c r="H738" i="4" s="1"/>
  <c r="H739" i="4" s="1"/>
  <c r="H740" i="4" s="1"/>
  <c r="H741" i="4" s="1"/>
  <c r="H742" i="4" s="1"/>
  <c r="H743" i="4" s="1"/>
  <c r="H744" i="4" s="1"/>
  <c r="H745" i="4" s="1"/>
  <c r="H746" i="4" s="1"/>
  <c r="H747" i="4" s="1"/>
  <c r="H748" i="4" s="1"/>
  <c r="H749" i="4" s="1"/>
  <c r="H750" i="4" s="1"/>
  <c r="H751" i="4" s="1"/>
  <c r="H752" i="4" s="1"/>
  <c r="H753" i="4" s="1"/>
  <c r="H754" i="4" s="1"/>
  <c r="H755" i="4" s="1"/>
  <c r="H756" i="4" s="1"/>
  <c r="H757" i="4" s="1"/>
  <c r="H758" i="4" s="1"/>
  <c r="H759" i="4" s="1"/>
  <c r="H760" i="4" s="1"/>
  <c r="H761" i="4" s="1"/>
  <c r="H762" i="4" s="1"/>
  <c r="H763" i="4" s="1"/>
  <c r="H764" i="4" s="1"/>
  <c r="H765" i="4" s="1"/>
  <c r="H766" i="4" s="1"/>
  <c r="H767" i="4" s="1"/>
  <c r="H768" i="4" s="1"/>
  <c r="H769" i="4" s="1"/>
  <c r="H770" i="4" s="1"/>
  <c r="H771" i="4" s="1"/>
  <c r="H772" i="4" s="1"/>
  <c r="H773" i="4" s="1"/>
  <c r="H774" i="4" s="1"/>
  <c r="H775" i="4" s="1"/>
  <c r="H776" i="4" s="1"/>
  <c r="H777" i="4" s="1"/>
  <c r="H778" i="4" s="1"/>
  <c r="H779" i="4" s="1"/>
  <c r="H780" i="4" s="1"/>
  <c r="H781" i="4" s="1"/>
  <c r="H782" i="4" s="1"/>
  <c r="H783" i="4" s="1"/>
  <c r="H784" i="4" s="1"/>
  <c r="H785" i="4" s="1"/>
  <c r="H786" i="4" s="1"/>
  <c r="H787" i="4" s="1"/>
  <c r="H788" i="4" s="1"/>
  <c r="H789" i="4" s="1"/>
  <c r="H790" i="4" s="1"/>
  <c r="H791" i="4" s="1"/>
  <c r="H792" i="4" s="1"/>
  <c r="H793" i="4" s="1"/>
  <c r="H794" i="4" s="1"/>
  <c r="H795" i="4" s="1"/>
  <c r="H796" i="4" s="1"/>
  <c r="H797" i="4" s="1"/>
  <c r="H798" i="4" s="1"/>
  <c r="H799" i="4" s="1"/>
  <c r="H800" i="4" s="1"/>
  <c r="H801" i="4" s="1"/>
  <c r="H802" i="4" s="1"/>
  <c r="H803" i="4" s="1"/>
  <c r="H804" i="4" s="1"/>
  <c r="H805" i="4" s="1"/>
  <c r="H806" i="4" s="1"/>
  <c r="H807" i="4" s="1"/>
  <c r="H808" i="4" s="1"/>
  <c r="H809" i="4" s="1"/>
  <c r="H810" i="4" s="1"/>
  <c r="H811" i="4" s="1"/>
  <c r="H812" i="4" s="1"/>
  <c r="H813" i="4" s="1"/>
  <c r="H814" i="4" s="1"/>
  <c r="H815" i="4" s="1"/>
  <c r="H816" i="4" s="1"/>
  <c r="H817" i="4" s="1"/>
  <c r="H818" i="4" s="1"/>
  <c r="H819" i="4" s="1"/>
  <c r="H820" i="4" s="1"/>
  <c r="H821" i="4" s="1"/>
  <c r="H822" i="4" s="1"/>
  <c r="H823" i="4" s="1"/>
  <c r="H824" i="4" s="1"/>
  <c r="H825" i="4" s="1"/>
  <c r="H826" i="4" s="1"/>
  <c r="H827" i="4" s="1"/>
  <c r="H828" i="4" s="1"/>
  <c r="H829" i="4" s="1"/>
  <c r="H830" i="4" s="1"/>
  <c r="H831" i="4" s="1"/>
  <c r="H832" i="4" s="1"/>
  <c r="H833" i="4" s="1"/>
  <c r="H834" i="4" s="1"/>
  <c r="H835" i="4" s="1"/>
  <c r="H836" i="4" s="1"/>
  <c r="H837" i="4" s="1"/>
  <c r="H838" i="4" s="1"/>
  <c r="H839" i="4" s="1"/>
  <c r="H840" i="4" s="1"/>
  <c r="H841" i="4" s="1"/>
  <c r="H842" i="4" s="1"/>
  <c r="H843" i="4" s="1"/>
  <c r="H844" i="4" s="1"/>
  <c r="H845" i="4" s="1"/>
  <c r="H846" i="4" s="1"/>
  <c r="H847" i="4" s="1"/>
  <c r="H848" i="4" s="1"/>
  <c r="H849" i="4" s="1"/>
  <c r="H850" i="4" s="1"/>
  <c r="H851" i="4" s="1"/>
  <c r="H852" i="4" s="1"/>
  <c r="H853" i="4" s="1"/>
  <c r="H854" i="4" s="1"/>
  <c r="H855" i="4" s="1"/>
  <c r="H856" i="4" s="1"/>
  <c r="H857" i="4" s="1"/>
  <c r="H858" i="4" s="1"/>
  <c r="H859" i="4" s="1"/>
  <c r="H860" i="4" s="1"/>
  <c r="H861" i="4" s="1"/>
  <c r="H862" i="4" s="1"/>
  <c r="H863" i="4" s="1"/>
  <c r="H864" i="4" s="1"/>
  <c r="H865" i="4" s="1"/>
  <c r="H866" i="4" s="1"/>
  <c r="H867" i="4" s="1"/>
  <c r="H868" i="4" s="1"/>
  <c r="H869" i="4" s="1"/>
  <c r="H870" i="4" s="1"/>
  <c r="H871" i="4" s="1"/>
  <c r="H872" i="4" s="1"/>
  <c r="H873" i="4" s="1"/>
  <c r="H874" i="4" s="1"/>
  <c r="H875" i="4" s="1"/>
  <c r="H876" i="4" s="1"/>
  <c r="H877" i="4" s="1"/>
  <c r="H878" i="4" s="1"/>
  <c r="H879" i="4" s="1"/>
  <c r="H880" i="4" s="1"/>
  <c r="H881" i="4" s="1"/>
  <c r="H882" i="4" s="1"/>
  <c r="H883" i="4" s="1"/>
  <c r="H884" i="4" s="1"/>
  <c r="H885" i="4" s="1"/>
  <c r="H886" i="4" s="1"/>
  <c r="H887" i="4" s="1"/>
  <c r="H888" i="4" s="1"/>
  <c r="H889" i="4" s="1"/>
  <c r="H890" i="4" s="1"/>
  <c r="H891" i="4" s="1"/>
  <c r="H892" i="4" s="1"/>
  <c r="H893" i="4" s="1"/>
  <c r="H894" i="4" s="1"/>
  <c r="H895" i="4" s="1"/>
  <c r="H896" i="4" s="1"/>
  <c r="H897" i="4" s="1"/>
  <c r="H898" i="4" s="1"/>
  <c r="H899" i="4" s="1"/>
  <c r="H900" i="4" s="1"/>
  <c r="H901" i="4" s="1"/>
  <c r="H902" i="4" s="1"/>
  <c r="H903" i="4" s="1"/>
  <c r="H904" i="4" s="1"/>
  <c r="H905" i="4" s="1"/>
  <c r="H906" i="4" s="1"/>
  <c r="H907" i="4" s="1"/>
  <c r="H908" i="4" s="1"/>
  <c r="H909" i="4" s="1"/>
  <c r="H910" i="4" s="1"/>
  <c r="H911" i="4" s="1"/>
  <c r="H912" i="4" s="1"/>
  <c r="H913" i="4" s="1"/>
  <c r="H914" i="4" s="1"/>
  <c r="H915" i="4" s="1"/>
  <c r="H916" i="4" s="1"/>
  <c r="H917" i="4" s="1"/>
  <c r="H918" i="4" s="1"/>
  <c r="H919" i="4" s="1"/>
  <c r="H920" i="4" s="1"/>
  <c r="H921" i="4" s="1"/>
  <c r="H922" i="4" s="1"/>
  <c r="H923" i="4" s="1"/>
  <c r="H924" i="4" s="1"/>
  <c r="H925" i="4" s="1"/>
  <c r="H926" i="4" s="1"/>
  <c r="H927" i="4" s="1"/>
  <c r="H928" i="4" s="1"/>
  <c r="H929" i="4" s="1"/>
  <c r="H930" i="4" s="1"/>
  <c r="H931" i="4" s="1"/>
  <c r="H932" i="4" s="1"/>
  <c r="H933" i="4" s="1"/>
  <c r="H934" i="4" s="1"/>
  <c r="H935" i="4" s="1"/>
  <c r="H936" i="4" s="1"/>
  <c r="H937" i="4" s="1"/>
  <c r="H938" i="4" s="1"/>
  <c r="H939" i="4" s="1"/>
  <c r="H940" i="4" s="1"/>
  <c r="H941" i="4" s="1"/>
  <c r="H942" i="4" s="1"/>
  <c r="H943" i="4" s="1"/>
  <c r="H944" i="4" s="1"/>
  <c r="H945" i="4" s="1"/>
  <c r="H946" i="4" s="1"/>
  <c r="H947" i="4" s="1"/>
  <c r="H948" i="4" s="1"/>
  <c r="H949" i="4" s="1"/>
  <c r="H950" i="4" s="1"/>
  <c r="H951" i="4" s="1"/>
  <c r="H952" i="4" s="1"/>
  <c r="H953" i="4" s="1"/>
  <c r="H954" i="4" s="1"/>
  <c r="H955" i="4" s="1"/>
  <c r="H956" i="4" s="1"/>
  <c r="H957" i="4" s="1"/>
  <c r="H958" i="4" s="1"/>
  <c r="H959" i="4" s="1"/>
  <c r="H960" i="4" s="1"/>
  <c r="H961" i="4" s="1"/>
  <c r="H962" i="4" s="1"/>
  <c r="H963" i="4" s="1"/>
  <c r="H964" i="4" s="1"/>
  <c r="H965" i="4" s="1"/>
  <c r="H966" i="4" s="1"/>
  <c r="H967" i="4" s="1"/>
  <c r="H968" i="4" s="1"/>
  <c r="H969" i="4" s="1"/>
  <c r="H970" i="4" s="1"/>
  <c r="H971" i="4" s="1"/>
  <c r="H972" i="4" s="1"/>
  <c r="H973" i="4" s="1"/>
  <c r="H974" i="4" s="1"/>
  <c r="H975" i="4" s="1"/>
  <c r="H976" i="4" s="1"/>
  <c r="H977" i="4" s="1"/>
  <c r="H978" i="4" s="1"/>
  <c r="H979" i="4" s="1"/>
  <c r="H980" i="4" s="1"/>
  <c r="H981" i="4" s="1"/>
  <c r="H982" i="4" s="1"/>
  <c r="H983" i="4" s="1"/>
  <c r="H984" i="4" s="1"/>
  <c r="H985" i="4" s="1"/>
  <c r="H986" i="4" s="1"/>
  <c r="H987" i="4" s="1"/>
  <c r="H988" i="4" s="1"/>
  <c r="H989" i="4" s="1"/>
  <c r="H990" i="4" s="1"/>
  <c r="H991" i="4" s="1"/>
  <c r="H992" i="4" s="1"/>
  <c r="H993" i="4" s="1"/>
  <c r="H994" i="4" s="1"/>
  <c r="H995" i="4" s="1"/>
  <c r="H996" i="4" s="1"/>
  <c r="H997" i="4" s="1"/>
  <c r="H998" i="4" s="1"/>
  <c r="H999" i="4" s="1"/>
  <c r="H1000" i="4" s="1"/>
  <c r="H1001" i="4" s="1"/>
  <c r="H1002" i="4" s="1"/>
  <c r="H1003" i="4" s="1"/>
  <c r="H1004" i="4" s="1"/>
  <c r="H1005" i="4" s="1"/>
  <c r="H1006" i="4" s="1"/>
  <c r="H1007" i="4" s="1"/>
  <c r="H1008" i="4" s="1"/>
  <c r="H1009" i="4" s="1"/>
  <c r="H1010" i="4" s="1"/>
  <c r="H1011" i="4" s="1"/>
  <c r="H1012" i="4" s="1"/>
  <c r="H1013" i="4" s="1"/>
  <c r="H1014" i="4" s="1"/>
  <c r="H1015" i="4" s="1"/>
  <c r="H1016" i="4" s="1"/>
  <c r="H1017" i="4" s="1"/>
  <c r="H1018" i="4" s="1"/>
  <c r="H1019" i="4" s="1"/>
  <c r="H1020" i="4" s="1"/>
  <c r="H1021" i="4" s="1"/>
  <c r="H1022" i="4" s="1"/>
  <c r="H1023" i="4" s="1"/>
  <c r="H1024" i="4" s="1"/>
  <c r="H1025" i="4" s="1"/>
  <c r="H1026" i="4" s="1"/>
  <c r="H1027" i="4" s="1"/>
  <c r="H1028" i="4" s="1"/>
  <c r="H1029" i="4" s="1"/>
  <c r="H1030" i="4" s="1"/>
  <c r="H1031" i="4" s="1"/>
  <c r="H1032" i="4" s="1"/>
  <c r="H1033" i="4" s="1"/>
  <c r="H1034" i="4" s="1"/>
  <c r="H1035" i="4" s="1"/>
  <c r="H1036" i="4" s="1"/>
  <c r="H1037" i="4" s="1"/>
  <c r="H1038" i="4" s="1"/>
  <c r="H1039" i="4" s="1"/>
  <c r="H1040" i="4" s="1"/>
  <c r="H1041" i="4" s="1"/>
  <c r="H1042" i="4" s="1"/>
  <c r="H1043" i="4" s="1"/>
  <c r="H1044" i="4" s="1"/>
  <c r="H1045" i="4" s="1"/>
  <c r="H1046" i="4" s="1"/>
  <c r="H1047" i="4" s="1"/>
  <c r="H1048" i="4" s="1"/>
  <c r="H1049" i="4" s="1"/>
  <c r="H1050" i="4" s="1"/>
  <c r="H1051" i="4" s="1"/>
  <c r="H1052" i="4" s="1"/>
  <c r="H1053" i="4" s="1"/>
  <c r="H1054" i="4" s="1"/>
  <c r="H1055" i="4" s="1"/>
  <c r="H1056" i="4" s="1"/>
  <c r="H1057" i="4" s="1"/>
  <c r="H1058" i="4" s="1"/>
  <c r="H1059" i="4" s="1"/>
  <c r="H1060" i="4" s="1"/>
  <c r="H1061" i="4" s="1"/>
  <c r="H1062" i="4" s="1"/>
  <c r="H1063" i="4" s="1"/>
  <c r="H1064" i="4" s="1"/>
  <c r="H1065" i="4" s="1"/>
  <c r="H1066" i="4" s="1"/>
  <c r="H1067" i="4" s="1"/>
  <c r="H1068" i="4" s="1"/>
  <c r="H1069" i="4" s="1"/>
  <c r="H1070" i="4" s="1"/>
  <c r="H1071" i="4" s="1"/>
  <c r="H1072" i="4" s="1"/>
  <c r="H1073" i="4" s="1"/>
  <c r="H1074" i="4" s="1"/>
  <c r="H1075" i="4" s="1"/>
  <c r="H1076" i="4" s="1"/>
  <c r="H1077" i="4" s="1"/>
  <c r="H1078" i="4" s="1"/>
  <c r="H1079" i="4" s="1"/>
  <c r="H1080" i="4" s="1"/>
  <c r="H1081" i="4" s="1"/>
  <c r="H1082" i="4" s="1"/>
  <c r="H1083" i="4" s="1"/>
  <c r="H1084" i="4" s="1"/>
  <c r="H1085" i="4" s="1"/>
  <c r="H1086" i="4" s="1"/>
  <c r="H1087" i="4" s="1"/>
  <c r="H1088" i="4" s="1"/>
  <c r="H1089" i="4" s="1"/>
  <c r="H1090" i="4" s="1"/>
  <c r="H1091" i="4" s="1"/>
  <c r="H1092" i="4" s="1"/>
  <c r="H1093" i="4" s="1"/>
  <c r="H1094" i="4" s="1"/>
  <c r="H1095" i="4" s="1"/>
  <c r="H1096" i="4" s="1"/>
  <c r="H1097" i="4" s="1"/>
  <c r="H1098" i="4" s="1"/>
  <c r="H1099" i="4" s="1"/>
  <c r="H1100" i="4" s="1"/>
  <c r="H1101" i="4" s="1"/>
  <c r="H1102" i="4" s="1"/>
  <c r="H1103" i="4" s="1"/>
  <c r="H1104" i="4" s="1"/>
  <c r="H1105" i="4" s="1"/>
  <c r="H1106" i="4" s="1"/>
  <c r="H1107" i="4" s="1"/>
  <c r="H1108" i="4" s="1"/>
  <c r="H1109" i="4" s="1"/>
  <c r="H1110" i="4" s="1"/>
  <c r="H1111" i="4" s="1"/>
  <c r="H1112" i="4" s="1"/>
  <c r="H1113" i="4" s="1"/>
  <c r="H1114" i="4" s="1"/>
  <c r="H1115" i="4" s="1"/>
  <c r="H1116" i="4" s="1"/>
  <c r="H1117" i="4" s="1"/>
  <c r="H1118" i="4" s="1"/>
  <c r="H1119" i="4" s="1"/>
  <c r="H1120" i="4" s="1"/>
  <c r="H1121" i="4" s="1"/>
  <c r="H1122" i="4" s="1"/>
  <c r="H1123" i="4" s="1"/>
  <c r="H1124" i="4" s="1"/>
  <c r="H1125" i="4" s="1"/>
  <c r="H1126" i="4" s="1"/>
  <c r="H1127" i="4" s="1"/>
  <c r="H1128" i="4" s="1"/>
  <c r="H1129" i="4" s="1"/>
  <c r="H1130" i="4" s="1"/>
  <c r="H1131" i="4" s="1"/>
  <c r="H1132" i="4" s="1"/>
  <c r="H1133" i="4" s="1"/>
  <c r="H1134" i="4" s="1"/>
  <c r="H1135" i="4" s="1"/>
  <c r="H1136" i="4" s="1"/>
  <c r="H1137" i="4" s="1"/>
  <c r="H1138" i="4" s="1"/>
  <c r="H1139" i="4" s="1"/>
  <c r="H1140" i="4" s="1"/>
  <c r="H1141" i="4" s="1"/>
  <c r="H1142" i="4" s="1"/>
  <c r="H1143" i="4" s="1"/>
  <c r="H1144" i="4" s="1"/>
  <c r="H1145" i="4" s="1"/>
  <c r="H1146" i="4" s="1"/>
  <c r="H1147" i="4" s="1"/>
  <c r="H1148" i="4" s="1"/>
  <c r="H1149" i="4" s="1"/>
  <c r="H1150" i="4" s="1"/>
  <c r="H1151" i="4" s="1"/>
  <c r="H1152" i="4" s="1"/>
  <c r="H1153" i="4" s="1"/>
  <c r="H1154" i="4" s="1"/>
  <c r="H1155" i="4" s="1"/>
  <c r="H1156" i="4" s="1"/>
  <c r="H1157" i="4" s="1"/>
  <c r="H1158" i="4" s="1"/>
  <c r="H1159" i="4" s="1"/>
  <c r="H1160" i="4" s="1"/>
  <c r="H1161" i="4" s="1"/>
  <c r="H1162" i="4" s="1"/>
  <c r="H1163" i="4" s="1"/>
  <c r="H1164" i="4" s="1"/>
  <c r="H1165" i="4" s="1"/>
  <c r="H1166" i="4" s="1"/>
  <c r="H1167" i="4" s="1"/>
  <c r="H1168" i="4" s="1"/>
  <c r="H1169" i="4" s="1"/>
  <c r="H1170" i="4" s="1"/>
  <c r="H1171" i="4" s="1"/>
  <c r="H1172" i="4" s="1"/>
  <c r="H1173" i="4" s="1"/>
  <c r="H1174" i="4" s="1"/>
  <c r="H1175" i="4" s="1"/>
  <c r="H1176" i="4" s="1"/>
  <c r="H1177" i="4" s="1"/>
  <c r="H1178" i="4" s="1"/>
  <c r="H1179" i="4" s="1"/>
  <c r="H1180" i="4" s="1"/>
  <c r="H1181" i="4" s="1"/>
  <c r="H1182" i="4" s="1"/>
  <c r="H1183" i="4" s="1"/>
  <c r="H1184" i="4" s="1"/>
  <c r="H1185" i="4" s="1"/>
  <c r="H1186" i="4" s="1"/>
  <c r="H1187" i="4" s="1"/>
  <c r="H1188" i="4" s="1"/>
  <c r="H1189" i="4" s="1"/>
  <c r="H1190" i="4" s="1"/>
  <c r="H1191" i="4" s="1"/>
  <c r="H1192" i="4" s="1"/>
  <c r="H1193" i="4" s="1"/>
  <c r="H1194" i="4" s="1"/>
  <c r="H1195" i="4" s="1"/>
  <c r="H1196" i="4" s="1"/>
  <c r="H1197" i="4" s="1"/>
  <c r="H1198" i="4" s="1"/>
  <c r="H1199" i="4" s="1"/>
  <c r="H1200" i="4" s="1"/>
  <c r="H1201" i="4" s="1"/>
  <c r="H1202" i="4" s="1"/>
  <c r="H1203" i="4" s="1"/>
  <c r="H1204" i="4" s="1"/>
  <c r="H1205" i="4" s="1"/>
  <c r="H1206" i="4" s="1"/>
  <c r="H1207" i="4" s="1"/>
  <c r="H1208" i="4" s="1"/>
  <c r="H1209" i="4" s="1"/>
  <c r="H1210" i="4" s="1"/>
  <c r="H1211" i="4" s="1"/>
  <c r="H1212" i="4" s="1"/>
  <c r="H1213" i="4" s="1"/>
  <c r="H1214" i="4" s="1"/>
  <c r="H1215" i="4" s="1"/>
  <c r="H1216" i="4" s="1"/>
  <c r="H1217" i="4" s="1"/>
  <c r="H1218" i="4" s="1"/>
  <c r="H1219" i="4" s="1"/>
  <c r="H1220" i="4" s="1"/>
  <c r="H1221" i="4" s="1"/>
  <c r="H1222" i="4" s="1"/>
  <c r="H1223" i="4" s="1"/>
  <c r="H1224" i="4" s="1"/>
  <c r="H1225" i="4" s="1"/>
  <c r="H1226" i="4" s="1"/>
  <c r="H1227" i="4" s="1"/>
  <c r="H1228" i="4" s="1"/>
  <c r="H1229" i="4" s="1"/>
  <c r="H1230" i="4" s="1"/>
  <c r="H1231" i="4" s="1"/>
  <c r="H1232" i="4" s="1"/>
  <c r="H1233" i="4" s="1"/>
  <c r="H1234" i="4" s="1"/>
  <c r="H1235" i="4" s="1"/>
  <c r="H1236" i="4" s="1"/>
  <c r="H1237" i="4" s="1"/>
  <c r="H1238" i="4" s="1"/>
  <c r="H1239" i="4" s="1"/>
  <c r="H1240" i="4" s="1"/>
  <c r="H1241" i="4" s="1"/>
  <c r="H1242" i="4" s="1"/>
  <c r="H1243" i="4" s="1"/>
  <c r="H1244" i="4" s="1"/>
  <c r="H1245" i="4" s="1"/>
  <c r="H1246" i="4" s="1"/>
  <c r="H1247" i="4" s="1"/>
  <c r="H1248" i="4" s="1"/>
  <c r="H1249" i="4" s="1"/>
  <c r="H1250" i="4" s="1"/>
  <c r="H1251" i="4" s="1"/>
  <c r="H1252" i="4" s="1"/>
  <c r="H1253" i="4" s="1"/>
  <c r="H1254" i="4" s="1"/>
  <c r="H1255" i="4" s="1"/>
  <c r="H1256" i="4" s="1"/>
  <c r="H1257" i="4" s="1"/>
  <c r="H1258" i="4" s="1"/>
  <c r="H1259" i="4" s="1"/>
  <c r="H1260" i="4" s="1"/>
  <c r="H1261" i="4" s="1"/>
  <c r="H1262" i="4" s="1"/>
  <c r="H1263" i="4" s="1"/>
  <c r="H1264" i="4" s="1"/>
  <c r="H1265" i="4" s="1"/>
  <c r="H1266" i="4" s="1"/>
  <c r="H1267" i="4" s="1"/>
  <c r="H1268" i="4" s="1"/>
  <c r="H1269" i="4" s="1"/>
  <c r="H1270" i="4" s="1"/>
  <c r="H1271" i="4" s="1"/>
  <c r="H1272" i="4" s="1"/>
  <c r="H1273" i="4" s="1"/>
  <c r="H1274" i="4" s="1"/>
  <c r="H1275" i="4" s="1"/>
  <c r="H1276" i="4" s="1"/>
  <c r="H1277" i="4" s="1"/>
  <c r="H1278" i="4" s="1"/>
  <c r="H1279" i="4" s="1"/>
  <c r="H1280" i="4" s="1"/>
  <c r="H1281" i="4" s="1"/>
  <c r="H1282" i="4" s="1"/>
  <c r="H1283" i="4" s="1"/>
  <c r="H1284" i="4" s="1"/>
  <c r="H1285" i="4" s="1"/>
  <c r="H1286" i="4" s="1"/>
  <c r="H1287" i="4" s="1"/>
  <c r="H1288" i="4" s="1"/>
  <c r="H1289" i="4" s="1"/>
  <c r="H1290" i="4" s="1"/>
  <c r="H1291" i="4" s="1"/>
  <c r="H1292" i="4" s="1"/>
  <c r="H1293" i="4" s="1"/>
  <c r="H1294" i="4" s="1"/>
  <c r="H1295" i="4" s="1"/>
  <c r="H1296" i="4" s="1"/>
  <c r="H1297" i="4" s="1"/>
  <c r="H1298" i="4" s="1"/>
  <c r="H1299" i="4" s="1"/>
  <c r="H1300" i="4" s="1"/>
  <c r="H1301" i="4" s="1"/>
  <c r="H1302" i="4" s="1"/>
  <c r="H1303" i="4" s="1"/>
  <c r="H1304" i="4" s="1"/>
  <c r="H1305" i="4" s="1"/>
  <c r="H1306" i="4" s="1"/>
  <c r="H1307" i="4" s="1"/>
  <c r="H1308" i="4" s="1"/>
  <c r="H1309" i="4" s="1"/>
  <c r="H1310" i="4" s="1"/>
  <c r="H1311" i="4" s="1"/>
  <c r="H1312" i="4" s="1"/>
  <c r="H1313" i="4" s="1"/>
  <c r="H1314" i="4" s="1"/>
  <c r="H1315" i="4" s="1"/>
  <c r="H1316" i="4" s="1"/>
  <c r="H1317" i="4" s="1"/>
  <c r="H1318" i="4" s="1"/>
  <c r="H1319" i="4" s="1"/>
  <c r="H1320" i="4" s="1"/>
  <c r="H1321" i="4" s="1"/>
  <c r="H1322" i="4" s="1"/>
  <c r="H1323" i="4" s="1"/>
  <c r="H1324" i="4" s="1"/>
  <c r="H1325" i="4" s="1"/>
  <c r="H1326" i="4" s="1"/>
  <c r="H1327" i="4" s="1"/>
  <c r="H1328" i="4" s="1"/>
  <c r="H1329" i="4" s="1"/>
  <c r="H1330" i="4" s="1"/>
  <c r="H1331" i="4" s="1"/>
  <c r="H1332" i="4" s="1"/>
  <c r="H1333" i="4" s="1"/>
  <c r="H1334" i="4" s="1"/>
  <c r="H1335" i="4" s="1"/>
  <c r="H1336" i="4" s="1"/>
  <c r="H1337" i="4" s="1"/>
  <c r="H1338" i="4" s="1"/>
  <c r="H1339" i="4" s="1"/>
  <c r="H1340" i="4" s="1"/>
  <c r="H1341" i="4" s="1"/>
  <c r="H1342" i="4" s="1"/>
  <c r="H1343" i="4" s="1"/>
  <c r="H1344" i="4" s="1"/>
  <c r="H1345" i="4" s="1"/>
  <c r="H1346" i="4" s="1"/>
  <c r="H1347" i="4" s="1"/>
  <c r="H1348" i="4" s="1"/>
  <c r="H1349" i="4" s="1"/>
  <c r="H1350" i="4" s="1"/>
  <c r="H1351" i="4" s="1"/>
  <c r="H1352" i="4" s="1"/>
  <c r="H1353" i="4" s="1"/>
  <c r="H1354" i="4" s="1"/>
  <c r="H1355" i="4" s="1"/>
  <c r="H1356" i="4" s="1"/>
  <c r="H1357" i="4" s="1"/>
  <c r="H1358" i="4" s="1"/>
  <c r="H1359" i="4" s="1"/>
  <c r="H1360" i="4" s="1"/>
  <c r="H1361" i="4" s="1"/>
  <c r="H1362" i="4" s="1"/>
  <c r="H1363" i="4" s="1"/>
  <c r="H1364" i="4" s="1"/>
  <c r="H1365" i="4" s="1"/>
  <c r="H1366" i="4" s="1"/>
  <c r="H1367" i="4" s="1"/>
  <c r="H1368" i="4" s="1"/>
  <c r="H1369" i="4" s="1"/>
  <c r="H1370" i="4" s="1"/>
  <c r="H1371" i="4" s="1"/>
  <c r="H1372" i="4" s="1"/>
  <c r="H1373" i="4" s="1"/>
  <c r="H1374" i="4" s="1"/>
  <c r="H1375" i="4" s="1"/>
  <c r="H1376" i="4" s="1"/>
  <c r="H1377" i="4" s="1"/>
  <c r="H1378" i="4" s="1"/>
  <c r="H1379" i="4" s="1"/>
  <c r="H1380" i="4" s="1"/>
  <c r="H1381" i="4" s="1"/>
  <c r="H1382" i="4" s="1"/>
  <c r="H1383" i="4" s="1"/>
  <c r="H1384" i="4" s="1"/>
  <c r="H1385" i="4" s="1"/>
  <c r="H1386" i="4" s="1"/>
  <c r="H1387" i="4" s="1"/>
  <c r="H1388" i="4" s="1"/>
  <c r="H1389" i="4" s="1"/>
  <c r="H1390" i="4" s="1"/>
  <c r="H1391" i="4" s="1"/>
  <c r="H1392" i="4" s="1"/>
  <c r="H1393" i="4" s="1"/>
  <c r="H1394" i="4" s="1"/>
  <c r="H1395" i="4" s="1"/>
  <c r="H1396" i="4" s="1"/>
  <c r="H1397" i="4" s="1"/>
  <c r="H1398" i="4" s="1"/>
  <c r="H1399" i="4" s="1"/>
  <c r="H1400" i="4" s="1"/>
  <c r="H1401" i="4" s="1"/>
  <c r="H1402" i="4" s="1"/>
  <c r="H1403" i="4" s="1"/>
  <c r="H1404" i="4" s="1"/>
  <c r="H1405" i="4" s="1"/>
  <c r="H1406" i="4" s="1"/>
  <c r="H1407" i="4" s="1"/>
  <c r="H1408" i="4" s="1"/>
  <c r="H1409" i="4" s="1"/>
  <c r="H1410" i="4" s="1"/>
  <c r="H1411" i="4" s="1"/>
  <c r="H1412" i="4" s="1"/>
  <c r="H1413" i="4" s="1"/>
  <c r="H1414" i="4" s="1"/>
  <c r="H1415" i="4" s="1"/>
  <c r="H1416" i="4" s="1"/>
  <c r="H1417" i="4" s="1"/>
  <c r="H1418" i="4" s="1"/>
  <c r="H1419" i="4" s="1"/>
  <c r="H1420" i="4" s="1"/>
  <c r="H1421" i="4" s="1"/>
  <c r="H1422" i="4" s="1"/>
  <c r="H1423" i="4" s="1"/>
  <c r="H1424" i="4" s="1"/>
  <c r="H1425" i="4" s="1"/>
  <c r="H1426" i="4" s="1"/>
  <c r="H1427" i="4" s="1"/>
  <c r="H1428" i="4" s="1"/>
  <c r="H1429" i="4" s="1"/>
  <c r="H1430" i="4" s="1"/>
  <c r="H1431" i="4" s="1"/>
  <c r="H1432" i="4" s="1"/>
  <c r="H1433" i="4" s="1"/>
  <c r="H1434" i="4" s="1"/>
  <c r="H1435" i="4" s="1"/>
  <c r="H1436" i="4" s="1"/>
  <c r="H1437" i="4" s="1"/>
  <c r="H1438" i="4" s="1"/>
  <c r="H1439" i="4" s="1"/>
  <c r="H1440" i="4" s="1"/>
  <c r="H1441" i="4" s="1"/>
  <c r="H1442" i="4" s="1"/>
  <c r="H1443" i="4" s="1"/>
  <c r="H1444" i="4" s="1"/>
  <c r="H1445" i="4" s="1"/>
  <c r="H1446" i="4" s="1"/>
  <c r="H1447" i="4" s="1"/>
  <c r="H1448" i="4" s="1"/>
  <c r="H1449" i="4" s="1"/>
  <c r="H1450" i="4" s="1"/>
  <c r="H1451" i="4" s="1"/>
  <c r="H1452" i="4" s="1"/>
  <c r="H1453" i="4" s="1"/>
  <c r="H1454" i="4" s="1"/>
  <c r="H1455" i="4" s="1"/>
  <c r="H1456" i="4" s="1"/>
  <c r="H1457" i="4" s="1"/>
  <c r="H1458" i="4" s="1"/>
  <c r="H1459" i="4" s="1"/>
  <c r="H1460" i="4" s="1"/>
  <c r="H1461" i="4" s="1"/>
  <c r="H1462" i="4" s="1"/>
  <c r="H1463" i="4" s="1"/>
  <c r="H1464" i="4" s="1"/>
  <c r="H1465" i="4" s="1"/>
  <c r="H1466" i="4" s="1"/>
  <c r="H1467" i="4" s="1"/>
  <c r="H1468" i="4" s="1"/>
  <c r="H1469" i="4" s="1"/>
  <c r="H1470" i="4" s="1"/>
  <c r="H1471" i="4" s="1"/>
  <c r="H1472" i="4" s="1"/>
  <c r="H1473" i="4" s="1"/>
  <c r="H1474" i="4" s="1"/>
  <c r="H1475" i="4" s="1"/>
  <c r="H1476" i="4" s="1"/>
  <c r="H1477" i="4" s="1"/>
  <c r="H1478" i="4" s="1"/>
  <c r="H1479" i="4" s="1"/>
  <c r="H1480" i="4" s="1"/>
  <c r="H1481" i="4" s="1"/>
  <c r="H1482" i="4" s="1"/>
  <c r="H1483" i="4" s="1"/>
  <c r="H1484" i="4" s="1"/>
  <c r="H1485" i="4" s="1"/>
  <c r="H1486" i="4" s="1"/>
  <c r="H1487" i="4" s="1"/>
  <c r="H1488" i="4" s="1"/>
  <c r="H1489" i="4" s="1"/>
  <c r="H1490" i="4" s="1"/>
  <c r="H1491" i="4" s="1"/>
  <c r="H1492" i="4" s="1"/>
  <c r="H1493" i="4" s="1"/>
  <c r="H1494" i="4" s="1"/>
  <c r="H1495" i="4" s="1"/>
  <c r="H1496" i="4" s="1"/>
  <c r="H1497" i="4" s="1"/>
  <c r="H1498" i="4" s="1"/>
  <c r="H1499" i="4" s="1"/>
  <c r="H1500" i="4" s="1"/>
  <c r="H1501" i="4" s="1"/>
  <c r="H1502" i="4" s="1"/>
  <c r="H1503" i="4" s="1"/>
  <c r="H1504" i="4" s="1"/>
  <c r="H1505" i="4" s="1"/>
  <c r="H1506" i="4" s="1"/>
  <c r="H1507" i="4" s="1"/>
  <c r="H1508" i="4" s="1"/>
  <c r="H1509" i="4" s="1"/>
  <c r="H1510" i="4" s="1"/>
  <c r="H1511" i="4" s="1"/>
  <c r="H1512" i="4" s="1"/>
  <c r="H1513" i="4" s="1"/>
  <c r="H1514" i="4" s="1"/>
  <c r="H1515" i="4" s="1"/>
  <c r="H1516" i="4" s="1"/>
  <c r="H1517" i="4" s="1"/>
  <c r="H1518" i="4" s="1"/>
  <c r="H1519" i="4" s="1"/>
  <c r="H1520" i="4" s="1"/>
  <c r="H1521" i="4" s="1"/>
  <c r="H1522" i="4" s="1"/>
  <c r="H1523" i="4" s="1"/>
  <c r="H1524" i="4" s="1"/>
  <c r="H1525" i="4" s="1"/>
  <c r="H1526" i="4" s="1"/>
  <c r="H1527" i="4" s="1"/>
  <c r="H1528" i="4" s="1"/>
  <c r="H1529" i="4" s="1"/>
  <c r="H1530" i="4" s="1"/>
  <c r="H1531" i="4" s="1"/>
  <c r="H1532" i="4" s="1"/>
  <c r="H1533" i="4" s="1"/>
  <c r="H1534" i="4" s="1"/>
  <c r="H1535" i="4" s="1"/>
  <c r="H1536" i="4" s="1"/>
  <c r="H1537" i="4" s="1"/>
  <c r="H1538" i="4" s="1"/>
  <c r="H1539" i="4" s="1"/>
  <c r="H1540" i="4" s="1"/>
  <c r="H1541" i="4" s="1"/>
  <c r="H1542" i="4" s="1"/>
  <c r="H1543" i="4" s="1"/>
  <c r="H1544" i="4" s="1"/>
  <c r="H1545" i="4" s="1"/>
  <c r="H1546" i="4" s="1"/>
  <c r="H1547" i="4" s="1"/>
  <c r="H1548" i="4" s="1"/>
  <c r="H1549" i="4" s="1"/>
  <c r="H1550" i="4" s="1"/>
  <c r="H1551" i="4" s="1"/>
  <c r="H1552" i="4" s="1"/>
  <c r="H1553" i="4" s="1"/>
  <c r="H1554" i="4" s="1"/>
  <c r="H1555" i="4" s="1"/>
  <c r="H1556" i="4" s="1"/>
  <c r="H1557" i="4" s="1"/>
  <c r="H1558" i="4" s="1"/>
  <c r="H1559" i="4" s="1"/>
  <c r="H1560" i="4" s="1"/>
  <c r="H1561" i="4" s="1"/>
  <c r="H1562" i="4" s="1"/>
  <c r="H1563" i="4" s="1"/>
  <c r="H1564" i="4" s="1"/>
  <c r="H1565" i="4" s="1"/>
  <c r="H1566" i="4" s="1"/>
  <c r="H1567" i="4" s="1"/>
  <c r="H1568" i="4" s="1"/>
  <c r="H1569" i="4" s="1"/>
  <c r="H1570" i="4" s="1"/>
  <c r="H1571" i="4" s="1"/>
  <c r="H1572" i="4" s="1"/>
  <c r="H1573" i="4" s="1"/>
  <c r="H1574" i="4" s="1"/>
  <c r="H1575" i="4" s="1"/>
  <c r="H1576" i="4" s="1"/>
  <c r="H1577" i="4" s="1"/>
  <c r="H1578" i="4" s="1"/>
  <c r="H1579" i="4" s="1"/>
  <c r="H1580" i="4" s="1"/>
  <c r="H1581" i="4" s="1"/>
  <c r="H1582" i="4" s="1"/>
  <c r="H1583" i="4" s="1"/>
  <c r="H1584" i="4" s="1"/>
  <c r="H1585" i="4" s="1"/>
  <c r="H1586" i="4" s="1"/>
  <c r="H1587" i="4" s="1"/>
  <c r="H1588" i="4" s="1"/>
  <c r="H1589" i="4" s="1"/>
  <c r="H1590" i="4" s="1"/>
  <c r="H1591" i="4" s="1"/>
  <c r="H1592" i="4" s="1"/>
  <c r="H1593" i="4" s="1"/>
  <c r="H1594" i="4" s="1"/>
  <c r="H1595" i="4" s="1"/>
  <c r="H1596" i="4" s="1"/>
  <c r="H1597" i="4" s="1"/>
  <c r="H1598" i="4" s="1"/>
  <c r="H1599" i="4" s="1"/>
  <c r="H1600" i="4" s="1"/>
  <c r="H1601" i="4" s="1"/>
  <c r="H1602" i="4" s="1"/>
  <c r="H1603" i="4" s="1"/>
  <c r="H1604" i="4" s="1"/>
  <c r="H1605" i="4" s="1"/>
  <c r="H1606" i="4" s="1"/>
  <c r="H1607" i="4" s="1"/>
  <c r="H1608" i="4" s="1"/>
  <c r="H1609" i="4" s="1"/>
  <c r="H1610" i="4" s="1"/>
  <c r="H1611" i="4" s="1"/>
  <c r="H1612" i="4" s="1"/>
  <c r="H1613" i="4" s="1"/>
  <c r="H1614" i="4" s="1"/>
  <c r="H1615" i="4" s="1"/>
  <c r="H1616" i="4" s="1"/>
  <c r="H1617" i="4" s="1"/>
  <c r="H1618" i="4" s="1"/>
  <c r="H1619" i="4" s="1"/>
  <c r="H1620" i="4" s="1"/>
  <c r="H1621" i="4" s="1"/>
  <c r="H1622" i="4" s="1"/>
  <c r="H1623" i="4" s="1"/>
  <c r="H1624" i="4" s="1"/>
  <c r="H1625" i="4" s="1"/>
  <c r="H1626" i="4" s="1"/>
  <c r="H1627" i="4" s="1"/>
  <c r="H1628" i="4" s="1"/>
  <c r="H1629" i="4" s="1"/>
  <c r="H1630" i="4" s="1"/>
  <c r="H1631" i="4" s="1"/>
  <c r="H1632" i="4" s="1"/>
  <c r="H1633" i="4" s="1"/>
  <c r="H1634" i="4" s="1"/>
  <c r="H1635" i="4" s="1"/>
  <c r="H1636" i="4" s="1"/>
  <c r="H1637" i="4" s="1"/>
  <c r="H1638" i="4" s="1"/>
  <c r="H1639" i="4" s="1"/>
  <c r="H1640" i="4" s="1"/>
  <c r="H1641" i="4" s="1"/>
  <c r="H1642" i="4" s="1"/>
  <c r="H1643" i="4" s="1"/>
  <c r="H1644" i="4" s="1"/>
  <c r="H1645" i="4" s="1"/>
  <c r="H1646" i="4" s="1"/>
  <c r="H1647" i="4" s="1"/>
  <c r="H1648" i="4" s="1"/>
  <c r="H1649" i="4" s="1"/>
  <c r="H1650" i="4" s="1"/>
  <c r="H1651" i="4" s="1"/>
  <c r="H1652" i="4" s="1"/>
  <c r="H1653" i="4" s="1"/>
  <c r="H1654" i="4" s="1"/>
  <c r="H1655" i="4" s="1"/>
  <c r="H1656" i="4" s="1"/>
  <c r="H1657" i="4" s="1"/>
  <c r="H1658" i="4" s="1"/>
  <c r="H1659" i="4" s="1"/>
  <c r="H1660" i="4" s="1"/>
  <c r="H1661" i="4" s="1"/>
  <c r="H1662" i="4" s="1"/>
  <c r="H1663" i="4" s="1"/>
  <c r="H1664" i="4" s="1"/>
  <c r="H1665" i="4" s="1"/>
  <c r="H1666" i="4" s="1"/>
  <c r="H1667" i="4" s="1"/>
  <c r="H1668" i="4" s="1"/>
  <c r="H1669" i="4" s="1"/>
  <c r="H1670" i="4" s="1"/>
  <c r="H1671" i="4" s="1"/>
  <c r="H1672" i="4" s="1"/>
  <c r="H1673" i="4" s="1"/>
  <c r="H1674" i="4" s="1"/>
  <c r="H1675" i="4" s="1"/>
  <c r="H1676" i="4" s="1"/>
  <c r="H1677" i="4" s="1"/>
  <c r="H1678" i="4" s="1"/>
  <c r="H1679" i="4" s="1"/>
  <c r="H1680" i="4" s="1"/>
  <c r="H1681" i="4" s="1"/>
  <c r="H1682" i="4" s="1"/>
  <c r="H1683" i="4" s="1"/>
  <c r="H1684" i="4" s="1"/>
  <c r="H1685" i="4" s="1"/>
  <c r="H1686" i="4" s="1"/>
  <c r="H1687" i="4" s="1"/>
  <c r="H1688" i="4" s="1"/>
  <c r="H1689" i="4" s="1"/>
  <c r="H1690" i="4" s="1"/>
  <c r="H1691" i="4" s="1"/>
  <c r="H1692" i="4" s="1"/>
  <c r="H1693" i="4" s="1"/>
  <c r="H1694" i="4" s="1"/>
  <c r="H1695" i="4" s="1"/>
  <c r="H1696" i="4" s="1"/>
  <c r="H1697" i="4" s="1"/>
  <c r="H1698" i="4" s="1"/>
  <c r="H1699" i="4" s="1"/>
  <c r="H1700" i="4" s="1"/>
  <c r="H1701" i="4" s="1"/>
  <c r="H1702" i="4" s="1"/>
  <c r="H1703" i="4" s="1"/>
  <c r="H1704" i="4" s="1"/>
  <c r="H1705" i="4" s="1"/>
  <c r="H1706" i="4" s="1"/>
  <c r="H1707" i="4" s="1"/>
  <c r="H1708" i="4" s="1"/>
  <c r="H1709" i="4" s="1"/>
  <c r="H1710" i="4" s="1"/>
  <c r="H1711" i="4" s="1"/>
  <c r="H1712" i="4" s="1"/>
  <c r="H1713" i="4" s="1"/>
  <c r="H1714" i="4" s="1"/>
  <c r="H1715" i="4" s="1"/>
  <c r="H1716" i="4" s="1"/>
  <c r="H1717" i="4" s="1"/>
  <c r="H1718" i="4" s="1"/>
  <c r="H1719" i="4" s="1"/>
  <c r="H1720" i="4" s="1"/>
  <c r="H1721" i="4" s="1"/>
  <c r="H1722" i="4" s="1"/>
  <c r="H1723" i="4" s="1"/>
  <c r="H1724" i="4" s="1"/>
  <c r="H1725" i="4" s="1"/>
  <c r="H1726" i="4" s="1"/>
  <c r="H1727" i="4" s="1"/>
  <c r="H1728" i="4" s="1"/>
  <c r="H1729" i="4" s="1"/>
  <c r="H1730" i="4" s="1"/>
  <c r="H1731" i="4" s="1"/>
  <c r="H1732" i="4" s="1"/>
  <c r="H1733" i="4" s="1"/>
  <c r="H1734" i="4" s="1"/>
  <c r="H1735" i="4" s="1"/>
  <c r="H1736" i="4" s="1"/>
  <c r="H1737" i="4" s="1"/>
  <c r="H1738" i="4" s="1"/>
  <c r="H1739" i="4" s="1"/>
  <c r="H1740" i="4" s="1"/>
  <c r="H1741" i="4" s="1"/>
  <c r="H1742" i="4" s="1"/>
  <c r="H1743" i="4" s="1"/>
  <c r="H1744" i="4" s="1"/>
  <c r="H1745" i="4" s="1"/>
  <c r="H1746" i="4" s="1"/>
  <c r="H1747" i="4" s="1"/>
  <c r="H1748" i="4" s="1"/>
  <c r="H1749" i="4" s="1"/>
  <c r="H1750" i="4" s="1"/>
  <c r="H1751" i="4" s="1"/>
  <c r="H1752" i="4" s="1"/>
  <c r="H1753" i="4" s="1"/>
  <c r="H1754" i="4" s="1"/>
  <c r="H1755" i="4" s="1"/>
  <c r="H1756" i="4" s="1"/>
  <c r="H1757" i="4" s="1"/>
  <c r="H1758" i="4" s="1"/>
  <c r="H1759" i="4" s="1"/>
  <c r="H1760" i="4" s="1"/>
  <c r="H1761" i="4" s="1"/>
  <c r="H1762" i="4" s="1"/>
  <c r="H1763" i="4" s="1"/>
  <c r="H1764" i="4" s="1"/>
  <c r="H1765" i="4" s="1"/>
  <c r="H1766" i="4" s="1"/>
  <c r="H1767" i="4" s="1"/>
  <c r="H1768" i="4" s="1"/>
  <c r="H1769" i="4" s="1"/>
  <c r="H1770" i="4" s="1"/>
  <c r="H1771" i="4" s="1"/>
  <c r="H1772" i="4" s="1"/>
  <c r="H1773" i="4" s="1"/>
  <c r="H1774" i="4" s="1"/>
  <c r="H1775" i="4" s="1"/>
  <c r="H1776" i="4" s="1"/>
  <c r="H1777" i="4" s="1"/>
  <c r="H1778" i="4" s="1"/>
  <c r="H1779" i="4" s="1"/>
  <c r="H1780" i="4" s="1"/>
  <c r="H1781" i="4" s="1"/>
  <c r="H1782" i="4" s="1"/>
  <c r="H1783" i="4" s="1"/>
  <c r="H1784" i="4" s="1"/>
  <c r="H1785" i="4" s="1"/>
  <c r="H1786" i="4" s="1"/>
  <c r="H1787" i="4" s="1"/>
  <c r="H1788" i="4" s="1"/>
  <c r="H1789" i="4" s="1"/>
  <c r="H1790" i="4" s="1"/>
  <c r="H1791" i="4" s="1"/>
  <c r="H1792" i="4" s="1"/>
  <c r="H1793" i="4" s="1"/>
  <c r="H1794" i="4" s="1"/>
  <c r="H1795" i="4" s="1"/>
  <c r="H1796" i="4" s="1"/>
  <c r="H1797" i="4" s="1"/>
  <c r="H1798" i="4" s="1"/>
  <c r="H1799" i="4" s="1"/>
  <c r="H1800" i="4" s="1"/>
  <c r="H1801" i="4" s="1"/>
  <c r="H1802" i="4" s="1"/>
  <c r="H1803" i="4" s="1"/>
  <c r="H1804" i="4" s="1"/>
  <c r="H1805" i="4" s="1"/>
  <c r="H1806" i="4" s="1"/>
  <c r="H1807" i="4" s="1"/>
  <c r="H1808" i="4" s="1"/>
  <c r="H1809" i="4" s="1"/>
  <c r="H1810" i="4" s="1"/>
  <c r="H1811" i="4" s="1"/>
  <c r="H1812" i="4" s="1"/>
  <c r="H1813" i="4" s="1"/>
  <c r="H1814" i="4" s="1"/>
  <c r="H1815" i="4" s="1"/>
  <c r="H1816" i="4" s="1"/>
  <c r="H1817" i="4" s="1"/>
  <c r="H1818" i="4" s="1"/>
  <c r="H1819" i="4" s="1"/>
  <c r="H1820" i="4" s="1"/>
  <c r="H1821" i="4" s="1"/>
  <c r="H1822" i="4" s="1"/>
  <c r="H1823" i="4" s="1"/>
  <c r="H1824" i="4" s="1"/>
  <c r="H1825" i="4" s="1"/>
  <c r="H1826" i="4" s="1"/>
  <c r="H1827" i="4" s="1"/>
  <c r="H1828" i="4" s="1"/>
  <c r="H1829" i="4" s="1"/>
  <c r="H1830" i="4" s="1"/>
  <c r="H1831" i="4" s="1"/>
  <c r="H1832" i="4" s="1"/>
  <c r="H1833" i="4" s="1"/>
  <c r="H1834" i="4" s="1"/>
  <c r="H1835" i="4" s="1"/>
  <c r="H1836" i="4" s="1"/>
  <c r="H1837" i="4" s="1"/>
  <c r="H1838" i="4" s="1"/>
  <c r="H1839" i="4" s="1"/>
  <c r="H1840" i="4" s="1"/>
  <c r="H1841" i="4" s="1"/>
  <c r="H1842" i="4" s="1"/>
  <c r="H1843" i="4" s="1"/>
  <c r="H1844" i="4" s="1"/>
  <c r="H1845" i="4" s="1"/>
  <c r="H1846" i="4" s="1"/>
  <c r="H1847" i="4" s="1"/>
  <c r="H1848" i="4" s="1"/>
  <c r="H1849" i="4" s="1"/>
  <c r="H1850" i="4" s="1"/>
  <c r="H1851" i="4" s="1"/>
  <c r="H1852" i="4" s="1"/>
  <c r="H1853" i="4" s="1"/>
  <c r="H1854" i="4" s="1"/>
  <c r="H1855" i="4" s="1"/>
  <c r="H1856" i="4" s="1"/>
  <c r="H1857" i="4" s="1"/>
  <c r="H1858" i="4" s="1"/>
  <c r="H1859" i="4" s="1"/>
  <c r="H1860" i="4" s="1"/>
  <c r="H1861" i="4" s="1"/>
  <c r="H1862" i="4" s="1"/>
  <c r="H1863" i="4" s="1"/>
  <c r="H1864" i="4" s="1"/>
  <c r="H1865" i="4" s="1"/>
  <c r="H1866" i="4" s="1"/>
  <c r="H1867" i="4" s="1"/>
  <c r="H1868" i="4" s="1"/>
  <c r="H1869" i="4" s="1"/>
  <c r="H1870" i="4" s="1"/>
  <c r="H1871" i="4" s="1"/>
  <c r="H1872" i="4" s="1"/>
  <c r="H1873" i="4" s="1"/>
  <c r="H1874" i="4" s="1"/>
  <c r="H1875" i="4" s="1"/>
  <c r="H1876" i="4" s="1"/>
  <c r="H1877" i="4" s="1"/>
  <c r="H1878" i="4" s="1"/>
  <c r="H1879" i="4" s="1"/>
  <c r="H1880" i="4" s="1"/>
  <c r="H1881" i="4" s="1"/>
  <c r="H1882" i="4" s="1"/>
  <c r="H1883" i="4" s="1"/>
  <c r="H1884" i="4" s="1"/>
  <c r="H1885" i="4" s="1"/>
  <c r="H1886" i="4" s="1"/>
  <c r="H1887" i="4" s="1"/>
  <c r="H1888" i="4" s="1"/>
  <c r="H1889" i="4" s="1"/>
  <c r="H1890" i="4" s="1"/>
  <c r="H1891" i="4" s="1"/>
  <c r="H1892" i="4" s="1"/>
  <c r="H1893" i="4" s="1"/>
  <c r="H1894" i="4" s="1"/>
  <c r="H1895" i="4" s="1"/>
  <c r="H1896" i="4" s="1"/>
  <c r="H1897" i="4" s="1"/>
  <c r="H1898" i="4" s="1"/>
  <c r="H1899" i="4" s="1"/>
  <c r="H1900" i="4" s="1"/>
  <c r="H1901" i="4" s="1"/>
  <c r="H1902" i="4" s="1"/>
  <c r="H1903" i="4" s="1"/>
  <c r="H1904" i="4" s="1"/>
  <c r="H1905" i="4" s="1"/>
  <c r="H1906" i="4" s="1"/>
  <c r="H1907" i="4" s="1"/>
  <c r="H1908" i="4" s="1"/>
  <c r="H1909" i="4" s="1"/>
  <c r="H1910" i="4" s="1"/>
  <c r="H1911" i="4" s="1"/>
  <c r="H1912" i="4" s="1"/>
  <c r="H1913" i="4" s="1"/>
  <c r="H1914" i="4" s="1"/>
  <c r="H1915" i="4" s="1"/>
  <c r="H1916" i="4" s="1"/>
  <c r="H1917" i="4" s="1"/>
  <c r="H1918" i="4" s="1"/>
  <c r="H1919" i="4" s="1"/>
  <c r="H1920" i="4" s="1"/>
  <c r="H1921" i="4" s="1"/>
  <c r="H1922" i="4" s="1"/>
  <c r="H1923" i="4" s="1"/>
  <c r="H1924" i="4" s="1"/>
  <c r="H1925" i="4" s="1"/>
  <c r="H1926" i="4" s="1"/>
  <c r="H1927" i="4" s="1"/>
  <c r="H1928" i="4" s="1"/>
  <c r="H1929" i="4" s="1"/>
  <c r="H1930" i="4" s="1"/>
  <c r="H1931" i="4" s="1"/>
  <c r="H1932" i="4" s="1"/>
  <c r="H1933" i="4" s="1"/>
  <c r="H1934" i="4" s="1"/>
  <c r="H1935" i="4" s="1"/>
  <c r="H1936" i="4" s="1"/>
  <c r="H1937" i="4" s="1"/>
  <c r="H1938" i="4" s="1"/>
  <c r="H1939" i="4" s="1"/>
  <c r="H1940" i="4" s="1"/>
  <c r="H1941" i="4" s="1"/>
  <c r="H1942" i="4" s="1"/>
  <c r="H1943" i="4" s="1"/>
  <c r="H1944" i="4" s="1"/>
  <c r="H1945" i="4" s="1"/>
  <c r="H1946" i="4" s="1"/>
  <c r="H1947" i="4" s="1"/>
  <c r="H1948" i="4" s="1"/>
  <c r="H1949" i="4" s="1"/>
  <c r="H1950" i="4" s="1"/>
  <c r="H1951" i="4" s="1"/>
  <c r="H1952" i="4" s="1"/>
  <c r="H1953" i="4" s="1"/>
  <c r="H1954" i="4" s="1"/>
  <c r="H1955" i="4" s="1"/>
  <c r="H1956" i="4" s="1"/>
  <c r="H1957" i="4" s="1"/>
  <c r="H1958" i="4" s="1"/>
  <c r="H1959" i="4" s="1"/>
  <c r="H1960" i="4" s="1"/>
  <c r="H1961" i="4" s="1"/>
  <c r="H1962" i="4" s="1"/>
  <c r="H1963" i="4" s="1"/>
  <c r="H1964" i="4" s="1"/>
  <c r="H1965" i="4" s="1"/>
  <c r="H1966" i="4" s="1"/>
  <c r="H1967" i="4" s="1"/>
  <c r="H1968" i="4" s="1"/>
  <c r="H1969" i="4" s="1"/>
  <c r="H1970" i="4" s="1"/>
  <c r="H1971" i="4" s="1"/>
  <c r="H1972" i="4" s="1"/>
  <c r="H1973" i="4" s="1"/>
  <c r="H1974" i="4" s="1"/>
  <c r="H1975" i="4" s="1"/>
  <c r="H1976" i="4" s="1"/>
  <c r="H1977" i="4" s="1"/>
  <c r="H1978" i="4" s="1"/>
  <c r="H1979" i="4" s="1"/>
  <c r="H1980" i="4" s="1"/>
  <c r="H1981" i="4" s="1"/>
  <c r="H1982" i="4" s="1"/>
  <c r="H1983" i="4" s="1"/>
  <c r="H1984" i="4" s="1"/>
  <c r="H1985" i="4" s="1"/>
  <c r="H1986" i="4" s="1"/>
  <c r="H1987" i="4" s="1"/>
  <c r="H1988" i="4" s="1"/>
  <c r="H1989" i="4" s="1"/>
  <c r="H1990" i="4" s="1"/>
  <c r="H1991" i="4" s="1"/>
  <c r="H1992" i="4" s="1"/>
  <c r="H1993" i="4" s="1"/>
  <c r="H1994" i="4" s="1"/>
  <c r="H1995" i="4" s="1"/>
  <c r="H1996" i="4" s="1"/>
  <c r="H1997" i="4" s="1"/>
  <c r="H1998" i="4" s="1"/>
  <c r="H1999" i="4" s="1"/>
  <c r="H2000" i="4" s="1"/>
  <c r="H2001" i="4" s="1"/>
  <c r="H2002" i="4" s="1"/>
  <c r="H2003" i="4" s="1"/>
  <c r="H2004" i="4" s="1"/>
  <c r="H2005" i="4" s="1"/>
  <c r="H2006" i="4" s="1"/>
  <c r="H2007" i="4" s="1"/>
  <c r="H2008" i="4" s="1"/>
  <c r="H2009" i="4" s="1"/>
  <c r="H2010" i="4" s="1"/>
  <c r="H2011" i="4" s="1"/>
  <c r="H2012" i="4" s="1"/>
  <c r="H2013" i="4" s="1"/>
  <c r="H2014" i="4" s="1"/>
  <c r="H2015" i="4" s="1"/>
  <c r="H2016" i="4" s="1"/>
  <c r="H2017" i="4" s="1"/>
  <c r="H2018" i="4" s="1"/>
  <c r="H2019" i="4" s="1"/>
  <c r="H2020" i="4" s="1"/>
  <c r="H2021" i="4" s="1"/>
  <c r="H2022" i="4" s="1"/>
  <c r="H2023" i="4" s="1"/>
  <c r="H2024" i="4" s="1"/>
  <c r="H2025" i="4" s="1"/>
  <c r="H2026" i="4" s="1"/>
  <c r="H2027" i="4" s="1"/>
  <c r="H2028" i="4" s="1"/>
  <c r="H2029" i="4" s="1"/>
  <c r="H2030" i="4" s="1"/>
  <c r="H2031" i="4" s="1"/>
  <c r="H2032" i="4" s="1"/>
  <c r="H2033" i="4" s="1"/>
  <c r="H2034" i="4" s="1"/>
  <c r="H2035" i="4" s="1"/>
  <c r="H2036" i="4" s="1"/>
  <c r="H2037" i="4" s="1"/>
  <c r="H2038" i="4" s="1"/>
  <c r="H2039" i="4" s="1"/>
  <c r="H2040" i="4" s="1"/>
  <c r="H2041" i="4" s="1"/>
  <c r="H2042" i="4" s="1"/>
  <c r="H2043" i="4" s="1"/>
  <c r="H2044" i="4" s="1"/>
  <c r="H2045" i="4" s="1"/>
  <c r="H2046" i="4" s="1"/>
  <c r="H2047" i="4" s="1"/>
  <c r="H2048" i="4" s="1"/>
  <c r="H2049" i="4" s="1"/>
  <c r="H2050" i="4" s="1"/>
  <c r="H2051" i="4" s="1"/>
  <c r="H2052" i="4" s="1"/>
  <c r="H2053" i="4" s="1"/>
  <c r="H2054" i="4" s="1"/>
  <c r="H2055" i="4" s="1"/>
  <c r="H2056" i="4" s="1"/>
  <c r="H2057" i="4" s="1"/>
  <c r="H2058" i="4" s="1"/>
  <c r="H2059" i="4" s="1"/>
  <c r="H2060" i="4" s="1"/>
  <c r="H2061" i="4" s="1"/>
  <c r="H2062" i="4" s="1"/>
  <c r="H2063" i="4" s="1"/>
  <c r="H2064" i="4" s="1"/>
  <c r="H2065" i="4" s="1"/>
  <c r="H2066" i="4" s="1"/>
  <c r="H2067" i="4" s="1"/>
  <c r="H2068" i="4" s="1"/>
  <c r="H2069" i="4" s="1"/>
  <c r="H2070" i="4" s="1"/>
  <c r="H2071" i="4" s="1"/>
  <c r="H2072" i="4" s="1"/>
  <c r="H2073" i="4" s="1"/>
  <c r="H2074" i="4" s="1"/>
  <c r="H2075" i="4" s="1"/>
  <c r="H2076" i="4" s="1"/>
  <c r="H2077" i="4" s="1"/>
  <c r="H2078" i="4" s="1"/>
  <c r="H2079" i="4" s="1"/>
  <c r="H2080" i="4" s="1"/>
  <c r="H2081" i="4" s="1"/>
  <c r="H2082" i="4" s="1"/>
  <c r="H2083" i="4" s="1"/>
  <c r="H2084" i="4" s="1"/>
  <c r="H2085" i="4" s="1"/>
  <c r="H2086" i="4" s="1"/>
  <c r="H2087" i="4" s="1"/>
  <c r="H2088" i="4" s="1"/>
  <c r="H2089" i="4" s="1"/>
  <c r="H2090" i="4" s="1"/>
  <c r="H2091" i="4" s="1"/>
  <c r="H2092" i="4" s="1"/>
  <c r="H2093" i="4" s="1"/>
  <c r="H2094" i="4" s="1"/>
  <c r="H2095" i="4" s="1"/>
  <c r="H2096" i="4" s="1"/>
  <c r="H2097" i="4" s="1"/>
  <c r="H2098" i="4" s="1"/>
  <c r="H2099" i="4" s="1"/>
  <c r="H2100" i="4" s="1"/>
  <c r="H2101" i="4" s="1"/>
  <c r="H2102" i="4" s="1"/>
  <c r="H2103" i="4" s="1"/>
  <c r="H2104" i="4" s="1"/>
  <c r="H2105" i="4" s="1"/>
  <c r="H2106" i="4" s="1"/>
  <c r="H2107" i="4" s="1"/>
  <c r="H2108" i="4" s="1"/>
  <c r="H2109" i="4" s="1"/>
  <c r="H2110" i="4" s="1"/>
  <c r="H2111" i="4" s="1"/>
  <c r="H2112" i="4" s="1"/>
  <c r="H2113" i="4" s="1"/>
  <c r="H2114" i="4" s="1"/>
  <c r="H2115" i="4" s="1"/>
  <c r="H2116" i="4" s="1"/>
  <c r="H2117" i="4" s="1"/>
  <c r="H2118" i="4" s="1"/>
  <c r="H2119" i="4" s="1"/>
  <c r="H2120" i="4" s="1"/>
  <c r="H2121" i="4" s="1"/>
  <c r="H2122" i="4" s="1"/>
  <c r="H2123" i="4" s="1"/>
  <c r="H2124" i="4" s="1"/>
  <c r="H2125" i="4" s="1"/>
  <c r="H2126" i="4" s="1"/>
  <c r="H2127" i="4" s="1"/>
  <c r="H2128" i="4" s="1"/>
  <c r="H2129" i="4" s="1"/>
  <c r="H2130" i="4" s="1"/>
  <c r="H2131" i="4" s="1"/>
  <c r="H2132" i="4" s="1"/>
  <c r="H2133" i="4" s="1"/>
  <c r="H2134" i="4" s="1"/>
  <c r="H2135" i="4" s="1"/>
  <c r="H2136" i="4" s="1"/>
  <c r="H2137" i="4" s="1"/>
  <c r="H2138" i="4" s="1"/>
  <c r="H2139" i="4" s="1"/>
  <c r="H2140" i="4" s="1"/>
  <c r="H2141" i="4" s="1"/>
  <c r="H2142" i="4" s="1"/>
  <c r="H2143" i="4" s="1"/>
  <c r="H2144" i="4" s="1"/>
  <c r="H2145" i="4" s="1"/>
  <c r="H2146" i="4" s="1"/>
  <c r="H2147" i="4" s="1"/>
  <c r="H2148" i="4" s="1"/>
  <c r="H2149" i="4" s="1"/>
  <c r="H2150" i="4" s="1"/>
  <c r="H2151" i="4" s="1"/>
  <c r="H2152" i="4" s="1"/>
  <c r="H2153" i="4" s="1"/>
  <c r="H2154" i="4" s="1"/>
  <c r="H2155" i="4" s="1"/>
  <c r="H2156" i="4" s="1"/>
  <c r="H2157" i="4" s="1"/>
  <c r="H2158" i="4" s="1"/>
  <c r="H2159" i="4" s="1"/>
  <c r="H2160" i="4" s="1"/>
  <c r="H2161" i="4" s="1"/>
  <c r="H2162" i="4" s="1"/>
  <c r="H2163" i="4" s="1"/>
  <c r="H2164" i="4" s="1"/>
  <c r="H2165" i="4" s="1"/>
  <c r="H2166" i="4" s="1"/>
  <c r="H2167" i="4" s="1"/>
  <c r="H2168" i="4" s="1"/>
  <c r="H2169" i="4" s="1"/>
  <c r="H2170" i="4" s="1"/>
  <c r="H2171" i="4" s="1"/>
  <c r="H2172" i="4" s="1"/>
  <c r="H2173" i="4" s="1"/>
  <c r="H2174" i="4" s="1"/>
  <c r="H2175" i="4" s="1"/>
  <c r="H2176" i="4" s="1"/>
  <c r="H2177" i="4" s="1"/>
  <c r="H2178" i="4" s="1"/>
  <c r="H2179" i="4" s="1"/>
  <c r="H2180" i="4" s="1"/>
  <c r="H2181" i="4" s="1"/>
  <c r="H2182" i="4" s="1"/>
  <c r="H2183" i="4" s="1"/>
  <c r="H2184" i="4" s="1"/>
  <c r="H2185" i="4" s="1"/>
  <c r="H2186" i="4" s="1"/>
  <c r="H2187" i="4" s="1"/>
  <c r="H2188" i="4" s="1"/>
  <c r="H2189" i="4" s="1"/>
  <c r="H2190" i="4" s="1"/>
  <c r="H2191" i="4" s="1"/>
  <c r="H2192" i="4" s="1"/>
  <c r="H2193" i="4" s="1"/>
  <c r="H2194" i="4" s="1"/>
  <c r="H2195" i="4" s="1"/>
  <c r="H2196" i="4" s="1"/>
  <c r="H2197" i="4" s="1"/>
  <c r="H2198" i="4" s="1"/>
  <c r="H2199" i="4" s="1"/>
  <c r="H2200" i="4" s="1"/>
  <c r="H2201" i="4" s="1"/>
  <c r="H2202" i="4" s="1"/>
  <c r="H2203" i="4" s="1"/>
  <c r="H2204" i="4" s="1"/>
  <c r="H2205" i="4" s="1"/>
  <c r="H2206" i="4" s="1"/>
  <c r="H2207" i="4" s="1"/>
  <c r="H2208" i="4" s="1"/>
  <c r="H2209" i="4" s="1"/>
  <c r="H2210" i="4" s="1"/>
  <c r="H2211" i="4" s="1"/>
  <c r="H2212" i="4" s="1"/>
  <c r="H2213" i="4" s="1"/>
  <c r="H2214" i="4" s="1"/>
  <c r="H2215" i="4" s="1"/>
  <c r="H2216" i="4" s="1"/>
  <c r="H2217" i="4" s="1"/>
  <c r="H2218" i="4" s="1"/>
  <c r="H2219" i="4" s="1"/>
  <c r="H2220" i="4" s="1"/>
  <c r="H2221" i="4" s="1"/>
  <c r="H2222" i="4" s="1"/>
  <c r="H2223" i="4" s="1"/>
  <c r="H2224" i="4" s="1"/>
  <c r="H2225" i="4" s="1"/>
  <c r="H2226" i="4" s="1"/>
  <c r="H2227" i="4" s="1"/>
  <c r="H2228" i="4" s="1"/>
  <c r="H2229" i="4" s="1"/>
  <c r="H2230" i="4" s="1"/>
  <c r="H2231" i="4" s="1"/>
  <c r="H2232" i="4" s="1"/>
  <c r="H2233" i="4" s="1"/>
  <c r="H2234" i="4" s="1"/>
  <c r="H2235" i="4" s="1"/>
  <c r="H2236" i="4" s="1"/>
  <c r="H2237" i="4" s="1"/>
  <c r="H2238" i="4" s="1"/>
  <c r="H2239" i="4" s="1"/>
  <c r="H2240" i="4" s="1"/>
  <c r="H2241" i="4" s="1"/>
  <c r="H2242" i="4" s="1"/>
  <c r="H2243" i="4" s="1"/>
  <c r="H2244" i="4" s="1"/>
  <c r="H2245" i="4" s="1"/>
  <c r="H2246" i="4" s="1"/>
  <c r="H2247" i="4" s="1"/>
  <c r="H2248" i="4" s="1"/>
  <c r="H2249" i="4" s="1"/>
  <c r="H2250" i="4" s="1"/>
  <c r="H2251" i="4" s="1"/>
  <c r="H2252" i="4" s="1"/>
  <c r="H2253" i="4" s="1"/>
  <c r="H2254" i="4" s="1"/>
  <c r="H2255" i="4" s="1"/>
  <c r="H2256" i="4" s="1"/>
  <c r="H2257" i="4" s="1"/>
  <c r="H2258" i="4" s="1"/>
  <c r="H2259" i="4" s="1"/>
  <c r="H2260" i="4" s="1"/>
  <c r="H2261" i="4" s="1"/>
  <c r="H2262" i="4" s="1"/>
  <c r="H2263" i="4" s="1"/>
  <c r="H2264" i="4" s="1"/>
  <c r="H2265" i="4" s="1"/>
  <c r="H2266" i="4" s="1"/>
  <c r="H2267" i="4" s="1"/>
  <c r="H2268" i="4" s="1"/>
  <c r="H2269" i="4" s="1"/>
  <c r="H2270" i="4" s="1"/>
  <c r="H2271" i="4" s="1"/>
  <c r="H2272" i="4" s="1"/>
  <c r="H2273" i="4" s="1"/>
  <c r="H2274" i="4" s="1"/>
  <c r="H2275" i="4" s="1"/>
  <c r="H2276" i="4" s="1"/>
  <c r="H2277" i="4" s="1"/>
  <c r="H2278" i="4" s="1"/>
  <c r="H2279" i="4" s="1"/>
  <c r="H2280" i="4" s="1"/>
  <c r="H2281" i="4" s="1"/>
  <c r="H2282" i="4" s="1"/>
  <c r="H2283" i="4" s="1"/>
  <c r="H2284" i="4" s="1"/>
  <c r="H2285" i="4" s="1"/>
  <c r="H2286" i="4" s="1"/>
  <c r="H2287" i="4" s="1"/>
  <c r="H2288" i="4" s="1"/>
  <c r="H2289" i="4" s="1"/>
  <c r="H2290" i="4" s="1"/>
  <c r="H2291" i="4" s="1"/>
  <c r="H2292" i="4" s="1"/>
  <c r="H2293" i="4" s="1"/>
  <c r="H2294" i="4" s="1"/>
  <c r="H2295" i="4" s="1"/>
  <c r="H2296" i="4" s="1"/>
  <c r="H2297" i="4" s="1"/>
  <c r="H2298" i="4" s="1"/>
  <c r="H2299" i="4" s="1"/>
  <c r="H2300" i="4" s="1"/>
  <c r="H2301" i="4" s="1"/>
  <c r="H2302" i="4" s="1"/>
  <c r="H2303" i="4" s="1"/>
  <c r="H2304" i="4" s="1"/>
  <c r="H2305" i="4" s="1"/>
  <c r="H2306" i="4" s="1"/>
  <c r="H2307" i="4" s="1"/>
  <c r="H2308" i="4" s="1"/>
  <c r="H2309" i="4" s="1"/>
  <c r="H2310" i="4" s="1"/>
  <c r="H2311" i="4" s="1"/>
  <c r="H2312" i="4" s="1"/>
  <c r="H2313" i="4" s="1"/>
  <c r="H2314" i="4" s="1"/>
  <c r="H2315" i="4" s="1"/>
  <c r="H2316" i="4" s="1"/>
  <c r="H2317" i="4" s="1"/>
  <c r="H2318" i="4" s="1"/>
  <c r="H2319" i="4" s="1"/>
  <c r="H2320" i="4" s="1"/>
  <c r="H2321" i="4" s="1"/>
  <c r="H2322" i="4" s="1"/>
  <c r="H2323" i="4" s="1"/>
  <c r="H2324" i="4" s="1"/>
  <c r="H2325" i="4" s="1"/>
  <c r="H2326" i="4" s="1"/>
  <c r="H2327" i="4" s="1"/>
  <c r="H2328" i="4" s="1"/>
  <c r="H2329" i="4" s="1"/>
  <c r="H2330" i="4" s="1"/>
  <c r="H2331" i="4" s="1"/>
  <c r="H2332" i="4" s="1"/>
  <c r="H2333" i="4" s="1"/>
  <c r="H2334" i="4" s="1"/>
  <c r="H2335" i="4" s="1"/>
  <c r="H2336" i="4" s="1"/>
  <c r="H2337" i="4" s="1"/>
  <c r="H2338" i="4" s="1"/>
  <c r="H2339" i="4" s="1"/>
  <c r="H2340" i="4" s="1"/>
  <c r="H2341" i="4" s="1"/>
  <c r="H2342" i="4" s="1"/>
  <c r="H2343" i="4" s="1"/>
  <c r="H2344" i="4" s="1"/>
  <c r="H2345" i="4" s="1"/>
  <c r="H2346" i="4" s="1"/>
  <c r="H2347" i="4" s="1"/>
  <c r="H2348" i="4" s="1"/>
  <c r="H2349" i="4" s="1"/>
  <c r="H2350" i="4" s="1"/>
  <c r="H2351" i="4" s="1"/>
  <c r="H2352" i="4" s="1"/>
  <c r="H2353" i="4" s="1"/>
  <c r="H2354" i="4" s="1"/>
  <c r="H2355" i="4" s="1"/>
  <c r="H2356" i="4" s="1"/>
  <c r="H2357" i="4" s="1"/>
  <c r="H2358" i="4" s="1"/>
  <c r="H2359" i="4" s="1"/>
  <c r="H2360" i="4" s="1"/>
  <c r="H2361" i="4" s="1"/>
  <c r="H2362" i="4" s="1"/>
  <c r="H2363" i="4" s="1"/>
  <c r="H2364" i="4" s="1"/>
  <c r="H2365" i="4" s="1"/>
  <c r="H2366" i="4" s="1"/>
  <c r="H2367" i="4" s="1"/>
  <c r="H2368" i="4" s="1"/>
  <c r="H2369" i="4" s="1"/>
  <c r="H2370" i="4" s="1"/>
  <c r="H2371" i="4" s="1"/>
  <c r="H2372" i="4" s="1"/>
  <c r="H2373" i="4" s="1"/>
  <c r="H2374" i="4" s="1"/>
  <c r="H2375" i="4" s="1"/>
  <c r="H2376" i="4" s="1"/>
  <c r="H2377" i="4" s="1"/>
  <c r="H2378" i="4" s="1"/>
  <c r="H2379" i="4" s="1"/>
  <c r="H2380" i="4" s="1"/>
  <c r="H2381" i="4" s="1"/>
  <c r="H2382" i="4" s="1"/>
  <c r="H2383" i="4" s="1"/>
  <c r="H2384" i="4" s="1"/>
  <c r="H2385" i="4" s="1"/>
  <c r="H2386" i="4" s="1"/>
  <c r="H2387" i="4" s="1"/>
  <c r="H2388" i="4" s="1"/>
  <c r="H2389" i="4" s="1"/>
  <c r="H2390" i="4" s="1"/>
  <c r="H2391" i="4" s="1"/>
  <c r="H2392" i="4" s="1"/>
  <c r="H2393" i="4" s="1"/>
  <c r="H2394" i="4" s="1"/>
  <c r="H2395" i="4" s="1"/>
  <c r="H2396" i="4" s="1"/>
  <c r="H2397" i="4" s="1"/>
  <c r="H2398" i="4" s="1"/>
  <c r="H2399" i="4" s="1"/>
  <c r="H2400" i="4" s="1"/>
  <c r="H2401" i="4" s="1"/>
  <c r="H2402" i="4" s="1"/>
  <c r="H2403" i="4" s="1"/>
  <c r="H2404" i="4" s="1"/>
  <c r="H2405" i="4" s="1"/>
  <c r="H2406" i="4" s="1"/>
  <c r="H2407" i="4" s="1"/>
  <c r="H2408" i="4" s="1"/>
  <c r="H2409" i="4" s="1"/>
  <c r="H2410" i="4" s="1"/>
  <c r="H2411" i="4" s="1"/>
  <c r="H2412" i="4" s="1"/>
  <c r="H2413" i="4" s="1"/>
  <c r="H2414" i="4" s="1"/>
  <c r="H2415" i="4" s="1"/>
  <c r="H2416" i="4" s="1"/>
  <c r="H2417" i="4" s="1"/>
  <c r="H2418" i="4" s="1"/>
  <c r="H2419" i="4" s="1"/>
  <c r="H2420" i="4" s="1"/>
  <c r="H2421" i="4" s="1"/>
  <c r="H2422" i="4" s="1"/>
  <c r="H2423" i="4" s="1"/>
  <c r="H2424" i="4" s="1"/>
  <c r="H2425" i="4" s="1"/>
  <c r="H2426" i="4" s="1"/>
  <c r="H2427" i="4" s="1"/>
  <c r="H2428" i="4" s="1"/>
  <c r="H2429" i="4" s="1"/>
  <c r="H2430" i="4" s="1"/>
  <c r="H2431" i="4" s="1"/>
  <c r="H2432" i="4" s="1"/>
  <c r="H2433" i="4" s="1"/>
  <c r="H2434" i="4" s="1"/>
  <c r="H2435" i="4" s="1"/>
  <c r="H2436" i="4" s="1"/>
  <c r="H2437" i="4" s="1"/>
  <c r="H2438" i="4" s="1"/>
  <c r="H2439" i="4" s="1"/>
  <c r="H2440" i="4" s="1"/>
  <c r="H2441" i="4" s="1"/>
  <c r="H2442" i="4" s="1"/>
  <c r="H2443" i="4" s="1"/>
  <c r="H2444" i="4" s="1"/>
  <c r="H2445" i="4" s="1"/>
  <c r="H2446" i="4" s="1"/>
  <c r="H2447" i="4" s="1"/>
  <c r="H2448" i="4" s="1"/>
  <c r="H2449" i="4" s="1"/>
  <c r="H2450" i="4" s="1"/>
  <c r="H2451" i="4" s="1"/>
  <c r="H2452" i="4" s="1"/>
  <c r="H2453" i="4" s="1"/>
  <c r="H2454" i="4" s="1"/>
  <c r="H2455" i="4" s="1"/>
  <c r="H2456" i="4" s="1"/>
  <c r="H2457" i="4" s="1"/>
  <c r="H2458" i="4" s="1"/>
  <c r="H2459" i="4" s="1"/>
  <c r="H2460" i="4" s="1"/>
  <c r="H2461" i="4" s="1"/>
  <c r="H2462" i="4" s="1"/>
  <c r="H2463" i="4" s="1"/>
  <c r="H2464" i="4" s="1"/>
  <c r="H2465" i="4" s="1"/>
  <c r="H2466" i="4" s="1"/>
  <c r="H2467" i="4" s="1"/>
  <c r="H2468" i="4" s="1"/>
  <c r="H2469" i="4" s="1"/>
  <c r="H2470" i="4" s="1"/>
  <c r="H2471" i="4" s="1"/>
  <c r="H2472" i="4" s="1"/>
  <c r="H2473" i="4" s="1"/>
  <c r="H2474" i="4" s="1"/>
  <c r="H2475" i="4" s="1"/>
  <c r="H2476" i="4" s="1"/>
  <c r="H2477" i="4" s="1"/>
  <c r="H2478" i="4" s="1"/>
  <c r="H2479" i="4" s="1"/>
  <c r="H2480" i="4" s="1"/>
  <c r="H2481" i="4" s="1"/>
  <c r="H2482" i="4" s="1"/>
  <c r="H2483" i="4" s="1"/>
  <c r="H2484" i="4" s="1"/>
  <c r="H2485" i="4" s="1"/>
  <c r="H2486" i="4" s="1"/>
  <c r="H2487" i="4" s="1"/>
  <c r="H2488" i="4" s="1"/>
  <c r="H2489" i="4" s="1"/>
  <c r="H2490" i="4" s="1"/>
  <c r="H2491" i="4" s="1"/>
  <c r="H2492" i="4" s="1"/>
  <c r="H2493" i="4" s="1"/>
  <c r="H2494" i="4" s="1"/>
  <c r="H2495" i="4" s="1"/>
  <c r="H2496" i="4" s="1"/>
  <c r="H2497" i="4" s="1"/>
  <c r="H2498" i="4" s="1"/>
  <c r="H2499" i="4" s="1"/>
  <c r="H2500" i="4" s="1"/>
  <c r="H2501" i="4" s="1"/>
  <c r="H2502" i="4" s="1"/>
  <c r="H2503" i="4" s="1"/>
  <c r="H2504" i="4" s="1"/>
  <c r="H2505" i="4" s="1"/>
  <c r="H2506" i="4" s="1"/>
  <c r="H2507" i="4" s="1"/>
  <c r="H2508" i="4" s="1"/>
  <c r="H2509" i="4" s="1"/>
  <c r="H2510" i="4" s="1"/>
  <c r="H2511" i="4" s="1"/>
  <c r="H2512" i="4" s="1"/>
  <c r="H2513" i="4" s="1"/>
  <c r="H2514" i="4" s="1"/>
  <c r="H2515" i="4" s="1"/>
  <c r="H2516" i="4" s="1"/>
  <c r="H2517" i="4" s="1"/>
  <c r="H2518" i="4" s="1"/>
  <c r="H2519" i="4" s="1"/>
  <c r="H2520" i="4" s="1"/>
  <c r="H2521" i="4" s="1"/>
  <c r="H2522" i="4" s="1"/>
  <c r="H2523" i="4" s="1"/>
  <c r="H2524" i="4" s="1"/>
  <c r="H2525" i="4" s="1"/>
  <c r="H2526" i="4" s="1"/>
  <c r="H2527" i="4" s="1"/>
  <c r="H2528" i="4" s="1"/>
  <c r="H2529" i="4" s="1"/>
  <c r="H2530" i="4" s="1"/>
  <c r="H2531" i="4" s="1"/>
  <c r="H2532" i="4" s="1"/>
  <c r="H2533" i="4" s="1"/>
  <c r="H2534" i="4" s="1"/>
  <c r="H2535" i="4" s="1"/>
  <c r="H2536" i="4" s="1"/>
  <c r="H2537" i="4" s="1"/>
  <c r="H2538" i="4" s="1"/>
  <c r="H2539" i="4" s="1"/>
  <c r="H2540" i="4" s="1"/>
  <c r="H2541" i="4" s="1"/>
  <c r="H2542" i="4" s="1"/>
  <c r="H2543" i="4" s="1"/>
  <c r="H2544" i="4" s="1"/>
  <c r="H2545" i="4" s="1"/>
  <c r="H2546" i="4" s="1"/>
  <c r="H2547" i="4" s="1"/>
  <c r="H2548" i="4" s="1"/>
  <c r="H2549" i="4" s="1"/>
  <c r="H2550" i="4" s="1"/>
  <c r="H2551" i="4" s="1"/>
  <c r="H2552" i="4" s="1"/>
  <c r="H2553" i="4" s="1"/>
  <c r="H2554" i="4" s="1"/>
  <c r="H2555" i="4" s="1"/>
  <c r="H2556" i="4" s="1"/>
  <c r="H2557" i="4" s="1"/>
  <c r="H2558" i="4" s="1"/>
  <c r="H2559" i="4" s="1"/>
  <c r="H2560" i="4" s="1"/>
  <c r="H2561" i="4" s="1"/>
  <c r="H2562" i="4" s="1"/>
  <c r="H2563" i="4" s="1"/>
  <c r="H2564" i="4" s="1"/>
  <c r="H2565" i="4" s="1"/>
  <c r="H2566" i="4" s="1"/>
  <c r="H2567" i="4" s="1"/>
  <c r="H2568" i="4" s="1"/>
  <c r="H2569" i="4" s="1"/>
  <c r="H2570" i="4" s="1"/>
  <c r="H2571" i="4" s="1"/>
  <c r="H2572" i="4" s="1"/>
  <c r="H2573" i="4" s="1"/>
  <c r="H2574" i="4" s="1"/>
  <c r="H2575" i="4" s="1"/>
  <c r="H2576" i="4" s="1"/>
  <c r="H2577" i="4" s="1"/>
  <c r="H2578" i="4" s="1"/>
  <c r="H2579" i="4" s="1"/>
  <c r="H2580" i="4" s="1"/>
  <c r="H2581" i="4" s="1"/>
  <c r="H2582" i="4" s="1"/>
  <c r="H2583" i="4" s="1"/>
  <c r="H2584" i="4" s="1"/>
  <c r="H2585" i="4" s="1"/>
  <c r="H2586" i="4" s="1"/>
  <c r="H2587" i="4" s="1"/>
  <c r="H2588" i="4" s="1"/>
  <c r="H2589" i="4" s="1"/>
  <c r="H2590" i="4" s="1"/>
  <c r="H2591" i="4" s="1"/>
  <c r="H2592" i="4" s="1"/>
  <c r="H2593" i="4" s="1"/>
  <c r="H2594" i="4" s="1"/>
  <c r="H2595" i="4" s="1"/>
  <c r="H2596" i="4" s="1"/>
  <c r="H2597" i="4" s="1"/>
  <c r="H2598" i="4" s="1"/>
  <c r="H2599" i="4" s="1"/>
  <c r="H2600" i="4" s="1"/>
  <c r="H2601" i="4" s="1"/>
  <c r="H2602" i="4" s="1"/>
  <c r="H2603" i="4" s="1"/>
  <c r="H2604" i="4" s="1"/>
  <c r="H2605" i="4" s="1"/>
  <c r="H2606" i="4" s="1"/>
  <c r="H2607" i="4" s="1"/>
  <c r="H2608" i="4" s="1"/>
  <c r="H2609" i="4" s="1"/>
  <c r="H2610" i="4" s="1"/>
  <c r="H2611" i="4" s="1"/>
  <c r="H2612" i="4" s="1"/>
  <c r="H2613" i="4" s="1"/>
  <c r="H2614" i="4" s="1"/>
  <c r="H2615" i="4" s="1"/>
  <c r="H2616" i="4" s="1"/>
  <c r="H2617" i="4" s="1"/>
  <c r="H2618" i="4" s="1"/>
  <c r="H2619" i="4" s="1"/>
  <c r="H2620" i="4" s="1"/>
  <c r="H2621" i="4" s="1"/>
  <c r="H2622" i="4" s="1"/>
  <c r="H2623" i="4" s="1"/>
  <c r="H2624" i="4" s="1"/>
  <c r="H2625" i="4" s="1"/>
  <c r="H2626" i="4" s="1"/>
  <c r="H2627" i="4" s="1"/>
  <c r="H2628" i="4" s="1"/>
  <c r="H2629" i="4" s="1"/>
  <c r="H2630" i="4" s="1"/>
  <c r="H2631" i="4" s="1"/>
  <c r="H2632" i="4" s="1"/>
  <c r="H2633" i="4" s="1"/>
  <c r="H2634" i="4" s="1"/>
  <c r="H2635" i="4" s="1"/>
  <c r="H2636" i="4" s="1"/>
  <c r="H2637" i="4" s="1"/>
  <c r="H2638" i="4" s="1"/>
  <c r="H2639" i="4" s="1"/>
  <c r="H2640" i="4" s="1"/>
  <c r="H2641" i="4" s="1"/>
  <c r="H2642" i="4" s="1"/>
  <c r="H2643" i="4" s="1"/>
  <c r="H2644" i="4" s="1"/>
  <c r="H2645" i="4" s="1"/>
  <c r="H2646" i="4" s="1"/>
  <c r="H2647" i="4" s="1"/>
  <c r="H2648" i="4" s="1"/>
  <c r="H2649" i="4" s="1"/>
  <c r="H2650" i="4" s="1"/>
  <c r="H2651" i="4" s="1"/>
  <c r="H2652" i="4" s="1"/>
  <c r="H2653" i="4" s="1"/>
  <c r="H2654" i="4" s="1"/>
  <c r="H2655" i="4" s="1"/>
  <c r="H2656" i="4" s="1"/>
  <c r="H2657" i="4" s="1"/>
  <c r="H2658" i="4" s="1"/>
  <c r="H2659" i="4" s="1"/>
  <c r="H2660" i="4" s="1"/>
  <c r="H2661" i="4" s="1"/>
  <c r="H2662" i="4" s="1"/>
  <c r="H2663" i="4" s="1"/>
  <c r="H2664" i="4" s="1"/>
  <c r="H2665" i="4" s="1"/>
  <c r="H2666" i="4" s="1"/>
  <c r="H2667" i="4" s="1"/>
  <c r="H2668" i="4" s="1"/>
  <c r="H2669" i="4" s="1"/>
  <c r="H2670" i="4" s="1"/>
  <c r="H2671" i="4" s="1"/>
  <c r="H2672" i="4" s="1"/>
  <c r="H2673" i="4" s="1"/>
  <c r="H2674" i="4" s="1"/>
  <c r="H2675" i="4" s="1"/>
  <c r="H2676" i="4" s="1"/>
  <c r="H2677" i="4" s="1"/>
  <c r="H2678" i="4" s="1"/>
  <c r="H2679" i="4" s="1"/>
  <c r="H2680" i="4" s="1"/>
  <c r="H2681" i="4" s="1"/>
  <c r="H2682" i="4" s="1"/>
  <c r="H2683" i="4" s="1"/>
  <c r="H2684" i="4" s="1"/>
  <c r="H2685" i="4" s="1"/>
  <c r="H2686" i="4" s="1"/>
  <c r="H2687" i="4" s="1"/>
  <c r="H2688" i="4" s="1"/>
  <c r="H2689" i="4" s="1"/>
  <c r="H2690" i="4" s="1"/>
  <c r="H2691" i="4" s="1"/>
  <c r="H2692" i="4" s="1"/>
  <c r="H2693" i="4" s="1"/>
  <c r="H2694" i="4" s="1"/>
  <c r="H2695" i="4" s="1"/>
  <c r="H2696" i="4" s="1"/>
  <c r="H2697" i="4" s="1"/>
  <c r="H2698" i="4" s="1"/>
  <c r="H2699" i="4" s="1"/>
  <c r="H2700" i="4" s="1"/>
  <c r="H2701" i="4" s="1"/>
  <c r="H2702" i="4" s="1"/>
  <c r="H2703" i="4" s="1"/>
  <c r="H2704" i="4" s="1"/>
  <c r="H2705" i="4" s="1"/>
  <c r="H2706" i="4" s="1"/>
  <c r="H2707" i="4" s="1"/>
  <c r="H2708" i="4" s="1"/>
  <c r="H2709" i="4" s="1"/>
  <c r="H2710" i="4" s="1"/>
  <c r="H2711" i="4" s="1"/>
  <c r="H2712" i="4" s="1"/>
  <c r="H2713" i="4" s="1"/>
  <c r="H2714" i="4" s="1"/>
  <c r="H2715" i="4" s="1"/>
  <c r="H2716" i="4" s="1"/>
  <c r="H2717" i="4" s="1"/>
  <c r="H2718" i="4" s="1"/>
  <c r="H2719" i="4" s="1"/>
  <c r="H2720" i="4" s="1"/>
  <c r="H2721" i="4" s="1"/>
  <c r="H2722" i="4" s="1"/>
  <c r="H2723" i="4" s="1"/>
  <c r="H2724" i="4" s="1"/>
  <c r="H2725" i="4" s="1"/>
  <c r="H2726" i="4" s="1"/>
  <c r="H2727" i="4" s="1"/>
  <c r="H2728" i="4" s="1"/>
  <c r="H2729" i="4" s="1"/>
  <c r="H2730" i="4" s="1"/>
  <c r="H2731" i="4" s="1"/>
  <c r="H2732" i="4" s="1"/>
  <c r="H2733" i="4" s="1"/>
  <c r="H2734" i="4" s="1"/>
  <c r="H2735" i="4" s="1"/>
  <c r="H2736" i="4" s="1"/>
  <c r="H2737" i="4" s="1"/>
  <c r="H2738" i="4" s="1"/>
  <c r="H2739" i="4" s="1"/>
  <c r="H2740" i="4" s="1"/>
  <c r="H2741" i="4" s="1"/>
  <c r="H2742" i="4" s="1"/>
  <c r="H2743" i="4" s="1"/>
  <c r="H2744" i="4" s="1"/>
  <c r="H2745" i="4" s="1"/>
  <c r="H2746" i="4" s="1"/>
  <c r="H2747" i="4" s="1"/>
  <c r="H2748" i="4" s="1"/>
  <c r="H2749" i="4" s="1"/>
  <c r="H2750" i="4" s="1"/>
  <c r="H2751" i="4" s="1"/>
  <c r="H2752" i="4" s="1"/>
  <c r="H2753" i="4" s="1"/>
  <c r="H2754" i="4" s="1"/>
  <c r="H2755" i="4" s="1"/>
  <c r="H2756" i="4" s="1"/>
  <c r="H2757" i="4" s="1"/>
  <c r="H2758" i="4" s="1"/>
  <c r="H2759" i="4" s="1"/>
  <c r="H2760" i="4" s="1"/>
  <c r="H2761" i="4" s="1"/>
  <c r="H2762" i="4" s="1"/>
  <c r="H2763" i="4" s="1"/>
  <c r="H2764" i="4" s="1"/>
  <c r="H2765" i="4" s="1"/>
  <c r="H2766" i="4" s="1"/>
  <c r="H2767" i="4" s="1"/>
  <c r="H2768" i="4" s="1"/>
  <c r="H2769" i="4" s="1"/>
  <c r="H2770" i="4" s="1"/>
  <c r="H2771" i="4" s="1"/>
  <c r="H2772" i="4" s="1"/>
  <c r="H2773" i="4" s="1"/>
  <c r="H2774" i="4" s="1"/>
  <c r="H2775" i="4" s="1"/>
  <c r="H2776" i="4" s="1"/>
  <c r="H2777" i="4" s="1"/>
  <c r="H2778" i="4" s="1"/>
  <c r="H2779" i="4" s="1"/>
  <c r="H2780" i="4" s="1"/>
  <c r="H2781" i="4" s="1"/>
  <c r="H2782" i="4" s="1"/>
  <c r="H2783" i="4" s="1"/>
  <c r="H2784" i="4" s="1"/>
  <c r="H2785" i="4" s="1"/>
  <c r="H2786" i="4" s="1"/>
  <c r="H2787" i="4" s="1"/>
  <c r="H2788" i="4" s="1"/>
  <c r="H2789" i="4" s="1"/>
  <c r="H2790" i="4" s="1"/>
  <c r="H2791" i="4" s="1"/>
  <c r="H2792" i="4" s="1"/>
  <c r="H2793" i="4" s="1"/>
  <c r="H2794" i="4" s="1"/>
  <c r="H2795" i="4" s="1"/>
  <c r="H2796" i="4" s="1"/>
  <c r="H2797" i="4" s="1"/>
  <c r="H2798" i="4" s="1"/>
  <c r="H2799" i="4" s="1"/>
  <c r="H2800" i="4" s="1"/>
  <c r="H2801" i="4" s="1"/>
  <c r="H2802" i="4" s="1"/>
  <c r="H2803" i="4" s="1"/>
  <c r="H2804" i="4" s="1"/>
  <c r="H2805" i="4" s="1"/>
  <c r="H2806" i="4" s="1"/>
  <c r="H2807" i="4" s="1"/>
  <c r="H2808" i="4" s="1"/>
  <c r="H2809" i="4" s="1"/>
  <c r="H2810" i="4" s="1"/>
  <c r="H2811" i="4" s="1"/>
  <c r="H2812" i="4" s="1"/>
  <c r="H2813" i="4" s="1"/>
  <c r="H2814" i="4" s="1"/>
  <c r="H2815" i="4" s="1"/>
  <c r="H2816" i="4" s="1"/>
  <c r="H2817" i="4" s="1"/>
  <c r="H2818" i="4" s="1"/>
  <c r="H2819" i="4" s="1"/>
  <c r="H2820" i="4" s="1"/>
  <c r="H2821" i="4" s="1"/>
  <c r="H2822" i="4" s="1"/>
  <c r="H2823" i="4" s="1"/>
  <c r="H2824" i="4" s="1"/>
  <c r="H2825" i="4" s="1"/>
  <c r="H2826" i="4" s="1"/>
  <c r="H2827" i="4" s="1"/>
  <c r="H2828" i="4" s="1"/>
  <c r="H2829" i="4" s="1"/>
  <c r="H2830" i="4" s="1"/>
  <c r="H2831" i="4" s="1"/>
  <c r="H2832" i="4" s="1"/>
  <c r="H2833" i="4" s="1"/>
  <c r="H2834" i="4" s="1"/>
  <c r="H2835" i="4" s="1"/>
  <c r="H2836" i="4" s="1"/>
  <c r="H2837" i="4" s="1"/>
  <c r="H2838" i="4" s="1"/>
  <c r="H2839" i="4" s="1"/>
  <c r="H2840" i="4" s="1"/>
  <c r="H2841" i="4" s="1"/>
  <c r="H2842" i="4" s="1"/>
  <c r="H2843" i="4" s="1"/>
  <c r="H2844" i="4" s="1"/>
  <c r="H2845" i="4" s="1"/>
  <c r="H2846" i="4" s="1"/>
  <c r="H2847" i="4" s="1"/>
  <c r="H2848" i="4" s="1"/>
  <c r="H2849" i="4" s="1"/>
  <c r="H2850" i="4" s="1"/>
  <c r="H2851" i="4" s="1"/>
  <c r="H2852" i="4" s="1"/>
  <c r="H2853" i="4" s="1"/>
  <c r="H2854" i="4" s="1"/>
  <c r="H2855" i="4" s="1"/>
  <c r="H2856" i="4" s="1"/>
  <c r="H2857" i="4" s="1"/>
  <c r="H2858" i="4" s="1"/>
  <c r="H2859" i="4" s="1"/>
  <c r="H2860" i="4" s="1"/>
  <c r="H2861" i="4" s="1"/>
  <c r="H2862" i="4" s="1"/>
  <c r="H2863" i="4" s="1"/>
  <c r="H2864" i="4" s="1"/>
  <c r="H2865" i="4" s="1"/>
  <c r="H2866" i="4" s="1"/>
  <c r="H2867" i="4" s="1"/>
  <c r="H2868" i="4" s="1"/>
  <c r="H2869" i="4" s="1"/>
  <c r="H2870" i="4" s="1"/>
  <c r="H2871" i="4" s="1"/>
  <c r="H2872" i="4" s="1"/>
  <c r="H2873" i="4" s="1"/>
  <c r="H2874" i="4" s="1"/>
  <c r="H2875" i="4" s="1"/>
  <c r="H2876" i="4" s="1"/>
  <c r="H2877" i="4" s="1"/>
  <c r="H2878" i="4" s="1"/>
  <c r="H2879" i="4" s="1"/>
  <c r="H2880" i="4" s="1"/>
  <c r="H2881" i="4" s="1"/>
  <c r="H2882" i="4" s="1"/>
  <c r="H2883" i="4" s="1"/>
  <c r="H2884" i="4" s="1"/>
  <c r="H2885" i="4" s="1"/>
  <c r="H2886" i="4" s="1"/>
  <c r="H2887" i="4" s="1"/>
  <c r="H2888" i="4" s="1"/>
  <c r="H2889" i="4" s="1"/>
  <c r="H2890" i="4" s="1"/>
  <c r="H2891" i="4" s="1"/>
  <c r="H2892" i="4" s="1"/>
  <c r="H2893" i="4" s="1"/>
  <c r="H2894" i="4" s="1"/>
  <c r="H2895" i="4" s="1"/>
  <c r="H2896" i="4" s="1"/>
  <c r="H2897" i="4" s="1"/>
  <c r="H2898" i="4" s="1"/>
  <c r="H2899" i="4" s="1"/>
  <c r="H2900" i="4" s="1"/>
  <c r="H2901" i="4" s="1"/>
  <c r="H2902" i="4" s="1"/>
  <c r="H2903" i="4" s="1"/>
  <c r="H2904" i="4" s="1"/>
  <c r="H2905" i="4" s="1"/>
  <c r="H2906" i="4" s="1"/>
  <c r="H2907" i="4" s="1"/>
  <c r="H2908" i="4" s="1"/>
  <c r="H2909" i="4" s="1"/>
  <c r="H2910" i="4" s="1"/>
  <c r="H2911" i="4" s="1"/>
  <c r="H2912" i="4" s="1"/>
  <c r="H2913" i="4" s="1"/>
  <c r="H2914" i="4" s="1"/>
  <c r="H2915" i="4" s="1"/>
  <c r="H2916" i="4" s="1"/>
  <c r="H2917" i="4" s="1"/>
  <c r="H2918" i="4" s="1"/>
  <c r="H2919" i="4" s="1"/>
  <c r="H2920" i="4" s="1"/>
  <c r="H2921" i="4" s="1"/>
  <c r="H2922" i="4" s="1"/>
  <c r="H2923" i="4" s="1"/>
  <c r="H2924" i="4" s="1"/>
  <c r="H2925" i="4" s="1"/>
  <c r="H2926" i="4" s="1"/>
  <c r="H2927" i="4" s="1"/>
  <c r="H2928" i="4" s="1"/>
  <c r="H2929" i="4" s="1"/>
  <c r="H2930" i="4" s="1"/>
  <c r="H2931" i="4" s="1"/>
  <c r="H2932" i="4" s="1"/>
  <c r="H2933" i="4" s="1"/>
  <c r="H2934" i="4" s="1"/>
  <c r="H2935" i="4" s="1"/>
  <c r="H2936" i="4" s="1"/>
  <c r="H2937" i="4" s="1"/>
  <c r="H2938" i="4" s="1"/>
  <c r="H2939" i="4" s="1"/>
  <c r="H2940" i="4" s="1"/>
  <c r="H2941" i="4" s="1"/>
  <c r="H2942" i="4" s="1"/>
  <c r="H2943" i="4" s="1"/>
  <c r="H2944" i="4" s="1"/>
  <c r="H2945" i="4" s="1"/>
  <c r="H2946" i="4" s="1"/>
  <c r="H2947" i="4" s="1"/>
  <c r="H2948" i="4" s="1"/>
  <c r="H2949" i="4" s="1"/>
  <c r="H2950" i="4" s="1"/>
  <c r="H2951" i="4" s="1"/>
  <c r="H2952" i="4" s="1"/>
  <c r="H2953" i="4" s="1"/>
  <c r="H2954" i="4" s="1"/>
  <c r="H2955" i="4" s="1"/>
  <c r="H2956" i="4" s="1"/>
  <c r="H2957" i="4" s="1"/>
  <c r="H2958" i="4" s="1"/>
  <c r="H2959" i="4" s="1"/>
  <c r="H2960" i="4" s="1"/>
  <c r="H2961" i="4" s="1"/>
  <c r="H2962" i="4" s="1"/>
  <c r="H2963" i="4" s="1"/>
  <c r="H2964" i="4" s="1"/>
  <c r="H2965" i="4" s="1"/>
  <c r="H2966" i="4" s="1"/>
  <c r="H2967" i="4" s="1"/>
  <c r="H2968" i="4" s="1"/>
  <c r="H2969" i="4" s="1"/>
  <c r="H2970" i="4" s="1"/>
  <c r="H2971" i="4" s="1"/>
  <c r="H2972" i="4" s="1"/>
  <c r="H2973" i="4" s="1"/>
  <c r="H2974" i="4" s="1"/>
  <c r="H2975" i="4" s="1"/>
  <c r="H2976" i="4" s="1"/>
  <c r="H2977" i="4" s="1"/>
  <c r="H2978" i="4" s="1"/>
  <c r="H2979" i="4" s="1"/>
  <c r="H2980" i="4" s="1"/>
  <c r="H2981" i="4" s="1"/>
  <c r="H2982" i="4" s="1"/>
  <c r="H2983" i="4" s="1"/>
  <c r="H2984" i="4" s="1"/>
  <c r="H2985" i="4" s="1"/>
  <c r="H2986" i="4" s="1"/>
  <c r="H2987" i="4" s="1"/>
  <c r="H2988" i="4" s="1"/>
  <c r="H2989" i="4" s="1"/>
  <c r="H2990" i="4" s="1"/>
  <c r="H2991" i="4" s="1"/>
  <c r="H2992" i="4" s="1"/>
  <c r="H2993" i="4" s="1"/>
  <c r="H2994" i="4" s="1"/>
  <c r="H2995" i="4" s="1"/>
  <c r="H2996" i="4" s="1"/>
  <c r="H2997" i="4" s="1"/>
  <c r="H2998" i="4" s="1"/>
  <c r="H2999" i="4" s="1"/>
  <c r="H3000" i="4" s="1"/>
  <c r="H3001" i="4" s="1"/>
  <c r="H3002" i="4" s="1"/>
  <c r="H3003" i="4" s="1"/>
  <c r="H3004" i="4" s="1"/>
  <c r="H3005" i="4" s="1"/>
  <c r="H3006" i="4" s="1"/>
  <c r="H3007" i="4" s="1"/>
  <c r="H3008" i="4" s="1"/>
  <c r="H3009" i="4" s="1"/>
  <c r="H3010" i="4" s="1"/>
  <c r="H3011" i="4" s="1"/>
  <c r="H3012" i="4" s="1"/>
  <c r="H3013" i="4" s="1"/>
  <c r="H3014" i="4" s="1"/>
  <c r="H3015" i="4" s="1"/>
  <c r="H3016" i="4" s="1"/>
  <c r="H3017" i="4" s="1"/>
  <c r="H3018" i="4" s="1"/>
  <c r="H3019" i="4" s="1"/>
  <c r="H3020" i="4" s="1"/>
  <c r="H3021" i="4" s="1"/>
  <c r="H3022" i="4" s="1"/>
  <c r="H3023" i="4" s="1"/>
  <c r="H3024" i="4" s="1"/>
  <c r="H3025" i="4" s="1"/>
  <c r="H3026" i="4" s="1"/>
  <c r="H3027" i="4" s="1"/>
  <c r="H3028" i="4" s="1"/>
  <c r="H3029" i="4" s="1"/>
  <c r="H3030" i="4" s="1"/>
  <c r="H3031" i="4" s="1"/>
  <c r="H3032" i="4" s="1"/>
  <c r="H3033" i="4" s="1"/>
  <c r="H3034" i="4" s="1"/>
  <c r="H3035" i="4" s="1"/>
  <c r="H3036" i="4" s="1"/>
  <c r="H3037" i="4" s="1"/>
  <c r="H3038" i="4" s="1"/>
  <c r="H3039" i="4" s="1"/>
  <c r="H3040" i="4" s="1"/>
  <c r="H3041" i="4" s="1"/>
  <c r="H3042" i="4" s="1"/>
  <c r="H3043" i="4" s="1"/>
  <c r="H3044" i="4" s="1"/>
  <c r="H3045" i="4" s="1"/>
  <c r="H3046" i="4" s="1"/>
  <c r="H3047" i="4" s="1"/>
  <c r="H3048" i="4" s="1"/>
  <c r="H3049" i="4" s="1"/>
  <c r="H3050" i="4" s="1"/>
  <c r="H3051" i="4" s="1"/>
  <c r="H3052" i="4" s="1"/>
  <c r="H3053" i="4" s="1"/>
  <c r="H3054" i="4" s="1"/>
  <c r="H3055" i="4" s="1"/>
  <c r="H3056" i="4" s="1"/>
  <c r="H3057" i="4" s="1"/>
  <c r="H3058" i="4" s="1"/>
  <c r="H3059" i="4" s="1"/>
  <c r="H3060" i="4" s="1"/>
  <c r="H3061" i="4" s="1"/>
  <c r="H3062" i="4" s="1"/>
  <c r="H3063" i="4" s="1"/>
  <c r="H3064" i="4" s="1"/>
  <c r="H3065" i="4" s="1"/>
  <c r="H3066" i="4" s="1"/>
  <c r="H3067" i="4" s="1"/>
  <c r="H3068" i="4" s="1"/>
  <c r="H3069" i="4" s="1"/>
  <c r="H3070" i="4" s="1"/>
  <c r="H3071" i="4" s="1"/>
  <c r="H3072" i="4" s="1"/>
  <c r="H3073" i="4" s="1"/>
  <c r="H3074" i="4" s="1"/>
  <c r="H3075" i="4" s="1"/>
  <c r="H3076" i="4" s="1"/>
  <c r="H3077" i="4" s="1"/>
  <c r="H3078" i="4" s="1"/>
  <c r="H3079" i="4" s="1"/>
  <c r="H3080" i="4" s="1"/>
  <c r="H3081" i="4" s="1"/>
  <c r="H3082" i="4" s="1"/>
  <c r="H3083" i="4" s="1"/>
  <c r="H3084" i="4" s="1"/>
  <c r="H3085" i="4" s="1"/>
  <c r="H3086" i="4" s="1"/>
  <c r="H3087" i="4" s="1"/>
  <c r="H3088" i="4" s="1"/>
  <c r="H3089" i="4" s="1"/>
  <c r="H3090" i="4" s="1"/>
  <c r="H3091" i="4" s="1"/>
  <c r="H3092" i="4" s="1"/>
  <c r="H3093" i="4" s="1"/>
  <c r="H3094" i="4" s="1"/>
  <c r="H3095" i="4" s="1"/>
  <c r="H3096" i="4" s="1"/>
  <c r="H3097" i="4" s="1"/>
  <c r="H3098" i="4" s="1"/>
  <c r="H3099" i="4" s="1"/>
  <c r="H3100" i="4" s="1"/>
  <c r="H3101" i="4" s="1"/>
  <c r="H3102" i="4" s="1"/>
  <c r="H3103" i="4" s="1"/>
  <c r="H3104" i="4" s="1"/>
  <c r="H3105" i="4" s="1"/>
  <c r="H3106" i="4" s="1"/>
  <c r="H3107" i="4" s="1"/>
  <c r="H3108" i="4" s="1"/>
  <c r="H3109" i="4" s="1"/>
  <c r="H3110" i="4" s="1"/>
  <c r="H3111" i="4" s="1"/>
  <c r="H3112" i="4" s="1"/>
  <c r="H3113" i="4" s="1"/>
  <c r="H3114" i="4" s="1"/>
  <c r="H3115" i="4" s="1"/>
  <c r="H3116" i="4" s="1"/>
  <c r="H3117" i="4" s="1"/>
  <c r="H3118" i="4" s="1"/>
  <c r="H3119" i="4" s="1"/>
  <c r="H3120" i="4" s="1"/>
  <c r="H3121" i="4" s="1"/>
  <c r="H3122" i="4" s="1"/>
  <c r="H3123" i="4" s="1"/>
  <c r="H3124" i="4" s="1"/>
  <c r="H3125" i="4" s="1"/>
  <c r="H3126" i="4" s="1"/>
  <c r="H3127" i="4" s="1"/>
  <c r="H3128" i="4" s="1"/>
  <c r="H3129" i="4" s="1"/>
  <c r="H3130" i="4" s="1"/>
  <c r="H3131" i="4" s="1"/>
  <c r="H3132" i="4" s="1"/>
  <c r="H3133" i="4" s="1"/>
  <c r="H3134" i="4" s="1"/>
  <c r="H3135" i="4" s="1"/>
  <c r="H3136" i="4" s="1"/>
  <c r="H3137" i="4" s="1"/>
  <c r="H3138" i="4" s="1"/>
  <c r="H3139" i="4" s="1"/>
  <c r="H3140" i="4" s="1"/>
  <c r="H3141" i="4" s="1"/>
  <c r="H3142" i="4" s="1"/>
  <c r="H3143" i="4" s="1"/>
  <c r="H3144" i="4" s="1"/>
  <c r="H3145" i="4" s="1"/>
  <c r="H3146" i="4" s="1"/>
  <c r="H3147" i="4" s="1"/>
  <c r="H3148" i="4" s="1"/>
  <c r="H3149" i="4" s="1"/>
  <c r="H3150" i="4" s="1"/>
  <c r="H3151" i="4" s="1"/>
  <c r="H3152" i="4" s="1"/>
  <c r="H3153" i="4" s="1"/>
  <c r="H3154" i="4" s="1"/>
  <c r="H3155" i="4" s="1"/>
  <c r="H3156" i="4" s="1"/>
  <c r="H3157" i="4" s="1"/>
  <c r="H3158" i="4" s="1"/>
  <c r="H3159" i="4" s="1"/>
  <c r="H3160" i="4" s="1"/>
  <c r="H3161" i="4" s="1"/>
  <c r="H3162" i="4" s="1"/>
  <c r="H3163" i="4" s="1"/>
  <c r="H3164" i="4" s="1"/>
  <c r="H3165" i="4" s="1"/>
  <c r="H3166" i="4" s="1"/>
  <c r="H3167" i="4" s="1"/>
  <c r="H3168" i="4" s="1"/>
  <c r="H3169" i="4" s="1"/>
  <c r="H3170" i="4" s="1"/>
  <c r="H3171" i="4" s="1"/>
  <c r="H3172" i="4" s="1"/>
  <c r="H3173" i="4" s="1"/>
  <c r="H3174" i="4" s="1"/>
  <c r="H3175" i="4" s="1"/>
  <c r="H3176" i="4" s="1"/>
  <c r="H3177" i="4" s="1"/>
  <c r="H3178" i="4" s="1"/>
  <c r="H3179" i="4" s="1"/>
  <c r="H3180" i="4" s="1"/>
  <c r="H3181" i="4" s="1"/>
  <c r="H3182" i="4" s="1"/>
  <c r="H3183" i="4" s="1"/>
  <c r="H3184" i="4" s="1"/>
  <c r="H3185" i="4" s="1"/>
  <c r="H3186" i="4" s="1"/>
  <c r="H3187" i="4" s="1"/>
  <c r="H3188" i="4" s="1"/>
  <c r="H3189" i="4" s="1"/>
  <c r="H3190" i="4" s="1"/>
  <c r="H3191" i="4" s="1"/>
  <c r="H3192" i="4" s="1"/>
  <c r="H3193" i="4" s="1"/>
  <c r="H3194" i="4" s="1"/>
  <c r="H3195" i="4" s="1"/>
  <c r="H3196" i="4" s="1"/>
  <c r="H3197" i="4" s="1"/>
  <c r="H3198" i="4" s="1"/>
  <c r="H3199" i="4" s="1"/>
  <c r="H3200" i="4" s="1"/>
  <c r="H3201" i="4" s="1"/>
  <c r="H3202" i="4" s="1"/>
  <c r="H3203" i="4" s="1"/>
  <c r="H3204" i="4" s="1"/>
  <c r="H3205" i="4" s="1"/>
  <c r="H3206" i="4" s="1"/>
  <c r="H3207" i="4" s="1"/>
  <c r="H3208" i="4" s="1"/>
  <c r="H3209" i="4" s="1"/>
  <c r="H3210" i="4" s="1"/>
  <c r="H3211" i="4" s="1"/>
  <c r="H3212" i="4" s="1"/>
  <c r="H3213" i="4" s="1"/>
  <c r="H3214" i="4" s="1"/>
  <c r="H3215" i="4" s="1"/>
  <c r="H3216" i="4" s="1"/>
  <c r="H3217" i="4" s="1"/>
  <c r="H3218" i="4" s="1"/>
  <c r="H3219" i="4" s="1"/>
  <c r="H3220" i="4" s="1"/>
  <c r="H3221" i="4" s="1"/>
  <c r="H3222" i="4" s="1"/>
  <c r="H3223" i="4" s="1"/>
  <c r="H3224" i="4" s="1"/>
  <c r="H3225" i="4" s="1"/>
  <c r="H3226" i="4" s="1"/>
  <c r="H3227" i="4" s="1"/>
  <c r="H3228" i="4" s="1"/>
  <c r="H3229" i="4" s="1"/>
  <c r="H3230" i="4" s="1"/>
  <c r="H3231" i="4" s="1"/>
  <c r="H3232" i="4" s="1"/>
  <c r="H3233" i="4" s="1"/>
  <c r="H3234" i="4" s="1"/>
  <c r="H3235" i="4" s="1"/>
  <c r="H3236" i="4" s="1"/>
  <c r="H3237" i="4" s="1"/>
  <c r="H3238" i="4" s="1"/>
  <c r="H3239" i="4" s="1"/>
  <c r="H3240" i="4" s="1"/>
  <c r="H3241" i="4" s="1"/>
  <c r="H3242" i="4" s="1"/>
  <c r="H3243" i="4" s="1"/>
  <c r="H3244" i="4" s="1"/>
  <c r="H3245" i="4" s="1"/>
  <c r="H3246" i="4" s="1"/>
  <c r="H3247" i="4" s="1"/>
  <c r="H3248" i="4" s="1"/>
  <c r="H3249" i="4" s="1"/>
  <c r="H3250" i="4" s="1"/>
  <c r="H3251" i="4" s="1"/>
  <c r="H3252" i="4" s="1"/>
  <c r="H3253" i="4" s="1"/>
  <c r="H3254" i="4" s="1"/>
  <c r="H3255" i="4" s="1"/>
  <c r="H3256" i="4" s="1"/>
  <c r="H3257" i="4" s="1"/>
  <c r="H3258" i="4" s="1"/>
  <c r="H3259" i="4" s="1"/>
  <c r="H3260" i="4" s="1"/>
  <c r="H3261" i="4" s="1"/>
  <c r="H3262" i="4" s="1"/>
  <c r="H3263" i="4" s="1"/>
  <c r="H3264" i="4" s="1"/>
  <c r="H3265" i="4" s="1"/>
  <c r="H3266" i="4" s="1"/>
  <c r="H3267" i="4" s="1"/>
  <c r="H3268" i="4" s="1"/>
  <c r="H3269" i="4" s="1"/>
  <c r="H3270" i="4" s="1"/>
  <c r="H3271" i="4" s="1"/>
  <c r="H3272" i="4" s="1"/>
  <c r="H3273" i="4" s="1"/>
  <c r="H3274" i="4" s="1"/>
  <c r="H3275" i="4" s="1"/>
  <c r="H3276" i="4" s="1"/>
  <c r="H3277" i="4" s="1"/>
  <c r="H3278" i="4" s="1"/>
  <c r="H3279" i="4" s="1"/>
  <c r="H3280" i="4" s="1"/>
  <c r="H3281" i="4" s="1"/>
  <c r="H3282" i="4" s="1"/>
  <c r="H3283" i="4" s="1"/>
  <c r="H3284" i="4" s="1"/>
  <c r="H3285" i="4" s="1"/>
  <c r="H3286" i="4" s="1"/>
  <c r="H3287" i="4" s="1"/>
  <c r="H3288" i="4" s="1"/>
  <c r="H3289" i="4" s="1"/>
  <c r="H3290" i="4" s="1"/>
  <c r="H3291" i="4" s="1"/>
  <c r="H3292" i="4" s="1"/>
  <c r="H3293" i="4" s="1"/>
  <c r="H3294" i="4" s="1"/>
  <c r="H3295" i="4" s="1"/>
  <c r="H3296" i="4" s="1"/>
  <c r="H3297" i="4" s="1"/>
  <c r="H3298" i="4" s="1"/>
  <c r="H3299" i="4" s="1"/>
  <c r="H3300" i="4" s="1"/>
  <c r="H3301" i="4" s="1"/>
  <c r="H3302" i="4" s="1"/>
  <c r="H3303" i="4" s="1"/>
  <c r="H3304" i="4" s="1"/>
  <c r="H3305" i="4" s="1"/>
  <c r="H3306" i="4" s="1"/>
  <c r="H3307" i="4" s="1"/>
  <c r="H3308" i="4" s="1"/>
  <c r="H3309" i="4" s="1"/>
  <c r="H3310" i="4" s="1"/>
  <c r="H3311" i="4" s="1"/>
  <c r="H3312" i="4" s="1"/>
  <c r="H3313" i="4" s="1"/>
  <c r="H3314" i="4" s="1"/>
  <c r="H3315" i="4" s="1"/>
  <c r="H3316" i="4" s="1"/>
  <c r="H3317" i="4" s="1"/>
  <c r="H3318" i="4" s="1"/>
  <c r="H3319" i="4" s="1"/>
  <c r="H3320" i="4" s="1"/>
  <c r="H3321" i="4" s="1"/>
  <c r="H3322" i="4" s="1"/>
  <c r="H3323" i="4" s="1"/>
  <c r="H3324" i="4" s="1"/>
  <c r="H3325" i="4" s="1"/>
  <c r="H3326" i="4" s="1"/>
  <c r="H3327" i="4" s="1"/>
  <c r="H3328" i="4" s="1"/>
  <c r="H3329" i="4" s="1"/>
  <c r="H3330" i="4" s="1"/>
  <c r="H3331" i="4" s="1"/>
  <c r="H3332" i="4" s="1"/>
  <c r="H3333" i="4" s="1"/>
  <c r="H3334" i="4" s="1"/>
  <c r="H3335" i="4" s="1"/>
  <c r="H3336" i="4" s="1"/>
  <c r="H3337" i="4" s="1"/>
  <c r="H3338" i="4" s="1"/>
  <c r="H3339" i="4" s="1"/>
  <c r="H3340" i="4" s="1"/>
  <c r="H3341" i="4" s="1"/>
  <c r="H3342" i="4" s="1"/>
  <c r="H3343" i="4" s="1"/>
  <c r="H3344" i="4" s="1"/>
  <c r="H3345" i="4" s="1"/>
  <c r="H3346" i="4" s="1"/>
  <c r="H3347" i="4" s="1"/>
  <c r="H3348" i="4" s="1"/>
  <c r="H3349" i="4" s="1"/>
  <c r="H3350" i="4" s="1"/>
  <c r="H3351" i="4" s="1"/>
  <c r="H3352" i="4" s="1"/>
  <c r="H3353" i="4" s="1"/>
  <c r="H3354" i="4" s="1"/>
  <c r="H3355" i="4" s="1"/>
  <c r="H3356" i="4" s="1"/>
  <c r="H3357" i="4" s="1"/>
  <c r="H3358" i="4" s="1"/>
  <c r="H3359" i="4" s="1"/>
  <c r="H3360" i="4" s="1"/>
  <c r="H3361" i="4" s="1"/>
  <c r="H3362" i="4" s="1"/>
  <c r="H3363" i="4" s="1"/>
  <c r="H3364" i="4" s="1"/>
  <c r="H3365" i="4" s="1"/>
  <c r="H3366" i="4" s="1"/>
  <c r="H3367" i="4" s="1"/>
  <c r="H3368" i="4" s="1"/>
  <c r="H3369" i="4" s="1"/>
  <c r="H3370" i="4" s="1"/>
  <c r="H3371" i="4" s="1"/>
  <c r="H3372" i="4" s="1"/>
  <c r="H3373" i="4" s="1"/>
  <c r="H3374" i="4" s="1"/>
  <c r="H3375" i="4" s="1"/>
  <c r="H3376" i="4" s="1"/>
  <c r="H3377" i="4" s="1"/>
  <c r="H3378" i="4" s="1"/>
  <c r="H3379" i="4" s="1"/>
  <c r="H3380" i="4" s="1"/>
  <c r="H3381" i="4" s="1"/>
  <c r="H3382" i="4" s="1"/>
  <c r="H3383" i="4" s="1"/>
  <c r="H3384" i="4" s="1"/>
  <c r="H3385" i="4" s="1"/>
  <c r="H3386" i="4" s="1"/>
  <c r="H3387" i="4" s="1"/>
  <c r="H3388" i="4" s="1"/>
  <c r="H3389" i="4" s="1"/>
  <c r="H3390" i="4" s="1"/>
  <c r="H3391" i="4" s="1"/>
  <c r="H3392" i="4" s="1"/>
  <c r="H3393" i="4" s="1"/>
  <c r="H3394" i="4" s="1"/>
  <c r="H3395" i="4" s="1"/>
  <c r="H3396" i="4" s="1"/>
  <c r="H3397" i="4" s="1"/>
  <c r="H3398" i="4" s="1"/>
  <c r="H3399" i="4" s="1"/>
  <c r="H3400" i="4" s="1"/>
  <c r="H3401" i="4" s="1"/>
  <c r="H3402" i="4" s="1"/>
  <c r="H3403" i="4" s="1"/>
  <c r="H3404" i="4" s="1"/>
  <c r="H3405" i="4" s="1"/>
  <c r="H3406" i="4" s="1"/>
  <c r="H3407" i="4" s="1"/>
  <c r="H3408" i="4" s="1"/>
  <c r="H3409" i="4" s="1"/>
  <c r="H3410" i="4" s="1"/>
  <c r="H3411" i="4" s="1"/>
  <c r="H3412" i="4" s="1"/>
  <c r="H3413" i="4" s="1"/>
  <c r="H3414" i="4" s="1"/>
  <c r="H3415" i="4" s="1"/>
  <c r="H3416" i="4" s="1"/>
  <c r="H3417" i="4" s="1"/>
  <c r="H3418" i="4" s="1"/>
  <c r="H3419" i="4" s="1"/>
  <c r="H3420" i="4" s="1"/>
  <c r="H3421" i="4" s="1"/>
  <c r="H3422" i="4" s="1"/>
  <c r="H3423" i="4" s="1"/>
  <c r="H3424" i="4" s="1"/>
  <c r="H3425" i="4" s="1"/>
  <c r="H3426" i="4" s="1"/>
  <c r="H3427" i="4" s="1"/>
  <c r="H3428" i="4" s="1"/>
  <c r="H3429" i="4" s="1"/>
  <c r="H3430" i="4" s="1"/>
  <c r="H3431" i="4" s="1"/>
  <c r="H3432" i="4" s="1"/>
  <c r="H3433" i="4" s="1"/>
  <c r="H3434" i="4" s="1"/>
  <c r="H3435" i="4" s="1"/>
  <c r="H3436" i="4" s="1"/>
  <c r="H3437" i="4" s="1"/>
  <c r="H3438" i="4" s="1"/>
  <c r="H3439" i="4" s="1"/>
  <c r="H3440" i="4" s="1"/>
  <c r="H3441" i="4" s="1"/>
  <c r="H3442" i="4" s="1"/>
  <c r="H3443" i="4" s="1"/>
  <c r="H3444" i="4" s="1"/>
  <c r="H3445" i="4" s="1"/>
  <c r="H3446" i="4" s="1"/>
  <c r="H3447" i="4" s="1"/>
  <c r="H3448" i="4" s="1"/>
  <c r="H3449" i="4" s="1"/>
  <c r="H3450" i="4" s="1"/>
  <c r="H3451" i="4" s="1"/>
  <c r="H3452" i="4" s="1"/>
  <c r="H3453" i="4" s="1"/>
  <c r="H3454" i="4" s="1"/>
  <c r="H3455" i="4" s="1"/>
  <c r="H3456" i="4" s="1"/>
  <c r="H3457" i="4" s="1"/>
  <c r="H3458" i="4" s="1"/>
  <c r="H3459" i="4" s="1"/>
  <c r="H3460" i="4" s="1"/>
  <c r="H3461" i="4" s="1"/>
  <c r="H3462" i="4" s="1"/>
  <c r="H3463" i="4" s="1"/>
  <c r="H3464" i="4" s="1"/>
  <c r="H3465" i="4" s="1"/>
  <c r="H3466" i="4" s="1"/>
  <c r="H3467" i="4" s="1"/>
  <c r="H3468" i="4" s="1"/>
  <c r="H3469" i="4" s="1"/>
  <c r="H3470" i="4" s="1"/>
  <c r="H3471" i="4" s="1"/>
  <c r="H3472" i="4" s="1"/>
  <c r="H3473" i="4" s="1"/>
  <c r="H3474" i="4" s="1"/>
  <c r="H3475" i="4" s="1"/>
  <c r="H3476" i="4" s="1"/>
  <c r="H3477" i="4" s="1"/>
  <c r="H3478" i="4" s="1"/>
  <c r="H3479" i="4" s="1"/>
  <c r="H3480" i="4" s="1"/>
  <c r="H3481" i="4" s="1"/>
  <c r="H3482" i="4" s="1"/>
  <c r="H3483" i="4" s="1"/>
  <c r="H3484" i="4" s="1"/>
  <c r="H3485" i="4" s="1"/>
  <c r="H3486" i="4" s="1"/>
  <c r="H3487" i="4" s="1"/>
  <c r="H3488" i="4" s="1"/>
  <c r="H3489" i="4" s="1"/>
  <c r="H3490" i="4" s="1"/>
  <c r="H3491" i="4" s="1"/>
  <c r="H3492" i="4" s="1"/>
  <c r="H3493" i="4" s="1"/>
  <c r="H3494" i="4" s="1"/>
  <c r="H3495" i="4" s="1"/>
  <c r="H3496" i="4" s="1"/>
  <c r="H3497" i="4" s="1"/>
  <c r="H3498" i="4" s="1"/>
  <c r="H3499" i="4" s="1"/>
  <c r="H3500" i="4" s="1"/>
  <c r="H3501" i="4" s="1"/>
  <c r="H3502" i="4" s="1"/>
  <c r="H3503" i="4" s="1"/>
  <c r="H3504" i="4" s="1"/>
  <c r="H3505" i="4" s="1"/>
  <c r="H3506" i="4" s="1"/>
  <c r="H3507" i="4" s="1"/>
  <c r="H3508" i="4" s="1"/>
  <c r="H3509" i="4" s="1"/>
  <c r="H3510" i="4" s="1"/>
  <c r="H3511" i="4" s="1"/>
  <c r="H3512" i="4" s="1"/>
  <c r="H3513" i="4" s="1"/>
  <c r="H3514" i="4" s="1"/>
  <c r="H3515" i="4" s="1"/>
  <c r="H3516" i="4" s="1"/>
  <c r="H3517" i="4" s="1"/>
  <c r="H3518" i="4" s="1"/>
  <c r="H3519" i="4" s="1"/>
  <c r="H3520" i="4" s="1"/>
  <c r="H3521" i="4" s="1"/>
  <c r="H3522" i="4" s="1"/>
  <c r="H3523" i="4" s="1"/>
  <c r="H3524" i="4" s="1"/>
  <c r="H3525" i="4" s="1"/>
  <c r="H3526" i="4" s="1"/>
  <c r="H3527" i="4" s="1"/>
  <c r="H3528" i="4" s="1"/>
  <c r="H3529" i="4" s="1"/>
  <c r="H3530" i="4" s="1"/>
  <c r="H3531" i="4" s="1"/>
  <c r="H3532" i="4" s="1"/>
  <c r="H3533" i="4" s="1"/>
  <c r="H3534" i="4" s="1"/>
  <c r="H3535" i="4" s="1"/>
  <c r="H3536" i="4" s="1"/>
  <c r="H3537" i="4" s="1"/>
  <c r="H3538" i="4" s="1"/>
  <c r="H3539" i="4" s="1"/>
  <c r="H3540" i="4" s="1"/>
  <c r="H3541" i="4" s="1"/>
  <c r="H3542" i="4" s="1"/>
  <c r="H3543" i="4" s="1"/>
  <c r="H3544" i="4" s="1"/>
  <c r="H3545" i="4" s="1"/>
  <c r="H3546" i="4" s="1"/>
  <c r="H3547" i="4" s="1"/>
  <c r="H3548" i="4" s="1"/>
  <c r="H3549" i="4" s="1"/>
  <c r="H3550" i="4" s="1"/>
  <c r="H3551" i="4" s="1"/>
  <c r="H3552" i="4" s="1"/>
  <c r="H3553" i="4" s="1"/>
  <c r="H3554" i="4" s="1"/>
  <c r="H3555" i="4" s="1"/>
  <c r="H3556" i="4" s="1"/>
  <c r="H3557" i="4" s="1"/>
  <c r="H3558" i="4" s="1"/>
  <c r="H3559" i="4" s="1"/>
  <c r="H3560" i="4" s="1"/>
  <c r="H3561" i="4" s="1"/>
  <c r="H3562" i="4" s="1"/>
  <c r="H3563" i="4" s="1"/>
  <c r="H3564" i="4" s="1"/>
  <c r="H3565" i="4" s="1"/>
  <c r="H3566" i="4" s="1"/>
  <c r="H3567" i="4" s="1"/>
  <c r="H3568" i="4" s="1"/>
  <c r="H3569" i="4" s="1"/>
  <c r="H3570" i="4" s="1"/>
  <c r="H3571" i="4" s="1"/>
  <c r="H3572" i="4" s="1"/>
  <c r="H3573" i="4" s="1"/>
  <c r="H3574" i="4" s="1"/>
  <c r="H3575" i="4" s="1"/>
  <c r="H3576" i="4" s="1"/>
  <c r="H3577" i="4" s="1"/>
  <c r="H3578" i="4" s="1"/>
  <c r="H3579" i="4" s="1"/>
  <c r="H3580" i="4" s="1"/>
  <c r="H3581" i="4" s="1"/>
  <c r="H3582" i="4" s="1"/>
  <c r="H3583" i="4" s="1"/>
  <c r="H3584" i="4" s="1"/>
  <c r="H3585" i="4" s="1"/>
  <c r="H3586" i="4" s="1"/>
  <c r="H3587" i="4" s="1"/>
  <c r="H3588" i="4" s="1"/>
  <c r="H3589" i="4" s="1"/>
  <c r="H3590" i="4" s="1"/>
  <c r="H3591" i="4" s="1"/>
  <c r="H3592" i="4" s="1"/>
  <c r="H3593" i="4" s="1"/>
  <c r="H3594" i="4" s="1"/>
  <c r="H3595" i="4" s="1"/>
  <c r="H3596" i="4" s="1"/>
  <c r="H3597" i="4" s="1"/>
  <c r="H3598" i="4" s="1"/>
  <c r="H3599" i="4" s="1"/>
  <c r="H3600" i="4" s="1"/>
  <c r="H3601" i="4" s="1"/>
  <c r="H3602" i="4" s="1"/>
  <c r="H3603" i="4" s="1"/>
  <c r="H3604" i="4" s="1"/>
  <c r="H3605" i="4" s="1"/>
  <c r="H3606" i="4" s="1"/>
  <c r="H3607" i="4" s="1"/>
  <c r="H3608" i="4" s="1"/>
  <c r="H3609" i="4" s="1"/>
  <c r="H3610" i="4" s="1"/>
  <c r="H3611" i="4" s="1"/>
  <c r="H3612" i="4" s="1"/>
  <c r="H3613" i="4" s="1"/>
  <c r="H3614" i="4" s="1"/>
  <c r="H3615" i="4" s="1"/>
  <c r="H3616" i="4" s="1"/>
  <c r="H3617" i="4" s="1"/>
  <c r="H3618" i="4" s="1"/>
  <c r="H3619" i="4" s="1"/>
  <c r="H3620" i="4" s="1"/>
  <c r="H3621" i="4" s="1"/>
  <c r="H3622" i="4" s="1"/>
  <c r="H3623" i="4" s="1"/>
  <c r="H3624" i="4" s="1"/>
  <c r="H3625" i="4" s="1"/>
  <c r="H3626" i="4" s="1"/>
  <c r="H3627" i="4" s="1"/>
  <c r="H3628" i="4" s="1"/>
  <c r="H3629" i="4" s="1"/>
  <c r="H3630" i="4" s="1"/>
  <c r="H3631" i="4" s="1"/>
  <c r="H3632" i="4" s="1"/>
  <c r="H3633" i="4" s="1"/>
  <c r="H3634" i="4" s="1"/>
  <c r="H3635" i="4" s="1"/>
  <c r="H3636" i="4" s="1"/>
  <c r="H3637" i="4" s="1"/>
  <c r="H3638" i="4" s="1"/>
  <c r="H3639" i="4" s="1"/>
  <c r="H3640" i="4" s="1"/>
  <c r="H3641" i="4" s="1"/>
  <c r="H3642" i="4" s="1"/>
  <c r="H3643" i="4" s="1"/>
  <c r="H3644" i="4" s="1"/>
  <c r="H3645" i="4" s="1"/>
  <c r="H3646" i="4" s="1"/>
  <c r="H3647" i="4" s="1"/>
  <c r="H3648" i="4" s="1"/>
  <c r="H3649" i="4" s="1"/>
  <c r="H3650" i="4" s="1"/>
  <c r="H3651" i="4" s="1"/>
  <c r="H3652" i="4" s="1"/>
  <c r="H3653" i="4" s="1"/>
  <c r="H3654" i="4" s="1"/>
  <c r="H3655" i="4" s="1"/>
  <c r="H3656" i="4" s="1"/>
  <c r="H3657" i="4" s="1"/>
  <c r="H3658" i="4" s="1"/>
  <c r="H3659" i="4" s="1"/>
  <c r="H3660" i="4" s="1"/>
  <c r="H3661" i="4" s="1"/>
  <c r="H3662" i="4" s="1"/>
  <c r="H3663" i="4" s="1"/>
  <c r="H3664" i="4" s="1"/>
  <c r="H3665" i="4" s="1"/>
  <c r="H3666" i="4" s="1"/>
  <c r="H3667" i="4" s="1"/>
  <c r="H3668" i="4" s="1"/>
  <c r="H3669" i="4" s="1"/>
  <c r="H3670" i="4" s="1"/>
  <c r="H3671" i="4" s="1"/>
  <c r="H3672" i="4" s="1"/>
  <c r="H3673" i="4" s="1"/>
  <c r="H3674" i="4" s="1"/>
  <c r="H3675" i="4" s="1"/>
  <c r="H3676" i="4" s="1"/>
  <c r="H3677" i="4" s="1"/>
  <c r="H3678" i="4" s="1"/>
  <c r="H3679" i="4" s="1"/>
  <c r="H3680" i="4" s="1"/>
  <c r="H3681" i="4" s="1"/>
  <c r="H3682" i="4" s="1"/>
  <c r="H3683" i="4" s="1"/>
  <c r="H3684" i="4" s="1"/>
  <c r="H3685" i="4" s="1"/>
  <c r="H3686" i="4" s="1"/>
  <c r="H3687" i="4" s="1"/>
  <c r="H3688" i="4" s="1"/>
  <c r="H3689" i="4" s="1"/>
  <c r="H3690" i="4" s="1"/>
  <c r="H3691" i="4" s="1"/>
  <c r="H3692" i="4" s="1"/>
  <c r="H3693" i="4" s="1"/>
  <c r="H3694" i="4" s="1"/>
  <c r="H3695" i="4" s="1"/>
  <c r="H3696" i="4" s="1"/>
  <c r="H3697" i="4" s="1"/>
  <c r="H3698" i="4" s="1"/>
  <c r="H3699" i="4" s="1"/>
  <c r="H3700" i="4" s="1"/>
  <c r="H3701" i="4" s="1"/>
  <c r="H3702" i="4" s="1"/>
  <c r="H3703" i="4" s="1"/>
  <c r="H3704" i="4" s="1"/>
  <c r="H3705" i="4" s="1"/>
  <c r="H3706" i="4" s="1"/>
  <c r="H3707" i="4" s="1"/>
  <c r="H3708" i="4" s="1"/>
  <c r="H3709" i="4" s="1"/>
  <c r="H3710" i="4" s="1"/>
  <c r="H3711" i="4" s="1"/>
  <c r="H3712" i="4" s="1"/>
  <c r="H3713" i="4" s="1"/>
  <c r="H3714" i="4" s="1"/>
  <c r="H3715" i="4" s="1"/>
  <c r="H3716" i="4" s="1"/>
  <c r="H3717" i="4" s="1"/>
  <c r="H3718" i="4" s="1"/>
  <c r="H3719" i="4" s="1"/>
  <c r="H3720" i="4" s="1"/>
  <c r="H3721" i="4" s="1"/>
  <c r="H3722" i="4" s="1"/>
  <c r="H3723" i="4" s="1"/>
  <c r="H3724" i="4" s="1"/>
  <c r="H3725" i="4" s="1"/>
  <c r="H3726" i="4" s="1"/>
  <c r="H3727" i="4" s="1"/>
  <c r="H3728" i="4" s="1"/>
  <c r="H3729" i="4" s="1"/>
  <c r="H3730" i="4" s="1"/>
  <c r="H3731" i="4" s="1"/>
  <c r="H3732" i="4" s="1"/>
  <c r="H3733" i="4" s="1"/>
  <c r="H3734" i="4" s="1"/>
  <c r="H3735" i="4" s="1"/>
  <c r="H3736" i="4" s="1"/>
  <c r="H3737" i="4" s="1"/>
  <c r="H3738" i="4" s="1"/>
  <c r="H3739" i="4" s="1"/>
  <c r="H3740" i="4" s="1"/>
  <c r="H3741" i="4" s="1"/>
  <c r="H3742" i="4" s="1"/>
  <c r="H3743" i="4" s="1"/>
  <c r="H3744" i="4" s="1"/>
  <c r="H3745" i="4" s="1"/>
  <c r="H3746" i="4" s="1"/>
  <c r="H3747" i="4" s="1"/>
  <c r="H3748" i="4" s="1"/>
  <c r="H3749" i="4" s="1"/>
  <c r="H3750" i="4" s="1"/>
  <c r="H3751" i="4" s="1"/>
  <c r="H3752" i="4" s="1"/>
  <c r="H3753" i="4" s="1"/>
  <c r="H3754" i="4" s="1"/>
  <c r="H3755" i="4" s="1"/>
  <c r="H3756" i="4" s="1"/>
  <c r="H3757" i="4" s="1"/>
  <c r="H3758" i="4" s="1"/>
  <c r="H3759" i="4" s="1"/>
  <c r="H3760" i="4" s="1"/>
  <c r="H3761" i="4" s="1"/>
  <c r="H3762" i="4" s="1"/>
  <c r="H3763" i="4" s="1"/>
  <c r="H3764" i="4" s="1"/>
  <c r="H3765" i="4" s="1"/>
  <c r="H3766" i="4" s="1"/>
  <c r="H3767" i="4" s="1"/>
  <c r="H3768" i="4" s="1"/>
  <c r="H3769" i="4" s="1"/>
  <c r="H3770" i="4" s="1"/>
  <c r="H3771" i="4" s="1"/>
  <c r="H3772" i="4" s="1"/>
  <c r="H3773" i="4" s="1"/>
  <c r="H3774" i="4" s="1"/>
  <c r="H3775" i="4" s="1"/>
  <c r="H3776" i="4" s="1"/>
  <c r="H3777" i="4" s="1"/>
  <c r="H3778" i="4" s="1"/>
  <c r="H3779" i="4" s="1"/>
  <c r="H3780" i="4" s="1"/>
  <c r="H3781" i="4" s="1"/>
  <c r="H3782" i="4" s="1"/>
  <c r="H3783" i="4" s="1"/>
  <c r="H3784" i="4" s="1"/>
  <c r="H3785" i="4" s="1"/>
  <c r="H3786" i="4" s="1"/>
  <c r="H3787" i="4" s="1"/>
  <c r="H3788" i="4" s="1"/>
  <c r="H3789" i="4" s="1"/>
  <c r="H3790" i="4" s="1"/>
  <c r="H3791" i="4" s="1"/>
  <c r="H3792" i="4" s="1"/>
  <c r="H3793" i="4" s="1"/>
  <c r="H3794" i="4" s="1"/>
  <c r="H3795" i="4" s="1"/>
  <c r="H3796" i="4" s="1"/>
  <c r="H3797" i="4" s="1"/>
  <c r="H3798" i="4" s="1"/>
  <c r="H3799" i="4" s="1"/>
  <c r="H3800" i="4" s="1"/>
  <c r="H3801" i="4" s="1"/>
  <c r="H3802" i="4" s="1"/>
  <c r="H3803" i="4" s="1"/>
  <c r="H3804" i="4" s="1"/>
  <c r="H3805" i="4" s="1"/>
  <c r="H3806" i="4" s="1"/>
  <c r="H3807" i="4" s="1"/>
  <c r="H3808" i="4" s="1"/>
  <c r="H3809" i="4" s="1"/>
  <c r="H3810" i="4" s="1"/>
  <c r="H3811" i="4" s="1"/>
  <c r="H3812" i="4" s="1"/>
  <c r="H3813" i="4" s="1"/>
  <c r="H3814" i="4" s="1"/>
  <c r="H3815" i="4" s="1"/>
  <c r="H3816" i="4" s="1"/>
  <c r="H3817" i="4" s="1"/>
  <c r="H3818" i="4" s="1"/>
  <c r="H3819" i="4" s="1"/>
  <c r="H3820" i="4" s="1"/>
  <c r="H3821" i="4" s="1"/>
  <c r="H3822" i="4" s="1"/>
  <c r="H3823" i="4" s="1"/>
  <c r="H3824" i="4" s="1"/>
  <c r="H3825" i="4" s="1"/>
  <c r="H3826" i="4" s="1"/>
  <c r="H3827" i="4" s="1"/>
  <c r="H3828" i="4" s="1"/>
  <c r="H3829" i="4" s="1"/>
  <c r="H3830" i="4" s="1"/>
  <c r="H3831" i="4" s="1"/>
  <c r="H3832" i="4" s="1"/>
  <c r="H3833" i="4" s="1"/>
  <c r="H3834" i="4" s="1"/>
  <c r="H3835" i="4" s="1"/>
  <c r="H3836" i="4" s="1"/>
  <c r="H3837" i="4" s="1"/>
  <c r="H3838" i="4" s="1"/>
  <c r="H3839" i="4" s="1"/>
  <c r="H3840" i="4" s="1"/>
  <c r="H3841" i="4" s="1"/>
  <c r="H3842" i="4" s="1"/>
  <c r="H3843" i="4" s="1"/>
  <c r="H3844" i="4" s="1"/>
  <c r="H3845" i="4" s="1"/>
  <c r="H3846" i="4" s="1"/>
  <c r="H3847" i="4" s="1"/>
  <c r="H3848" i="4" s="1"/>
  <c r="H3849" i="4" s="1"/>
  <c r="H3850" i="4" s="1"/>
  <c r="H3851" i="4" s="1"/>
  <c r="H3852" i="4" s="1"/>
  <c r="H3853" i="4" s="1"/>
  <c r="H3854" i="4" s="1"/>
  <c r="H3855" i="4" s="1"/>
  <c r="H3856" i="4" s="1"/>
  <c r="H3857" i="4" s="1"/>
  <c r="H3858" i="4" s="1"/>
  <c r="H3859" i="4" s="1"/>
  <c r="H3860" i="4" s="1"/>
  <c r="H3861" i="4" s="1"/>
  <c r="H3862" i="4" s="1"/>
  <c r="H3863" i="4" s="1"/>
  <c r="H3864" i="4" s="1"/>
  <c r="H3865" i="4" s="1"/>
  <c r="H3866" i="4" s="1"/>
  <c r="H3867" i="4" s="1"/>
  <c r="H3868" i="4" s="1"/>
  <c r="H3869" i="4" s="1"/>
  <c r="H3870" i="4" s="1"/>
  <c r="H3871" i="4" s="1"/>
  <c r="H3872" i="4" s="1"/>
  <c r="H3873" i="4" s="1"/>
  <c r="H3874" i="4" s="1"/>
  <c r="H3875" i="4" s="1"/>
  <c r="H3876" i="4" s="1"/>
  <c r="H3877" i="4" s="1"/>
  <c r="H3878" i="4" s="1"/>
  <c r="H3879" i="4" s="1"/>
  <c r="H3880" i="4" s="1"/>
  <c r="H3881" i="4" s="1"/>
  <c r="H3882" i="4" s="1"/>
  <c r="H3883" i="4" s="1"/>
  <c r="H3884" i="4" s="1"/>
  <c r="H3885" i="4" s="1"/>
  <c r="H3886" i="4" s="1"/>
  <c r="H3887" i="4" s="1"/>
  <c r="H3888" i="4" s="1"/>
  <c r="H3889" i="4" s="1"/>
  <c r="H3890" i="4" s="1"/>
  <c r="H3891" i="4" s="1"/>
  <c r="H3892" i="4" s="1"/>
  <c r="H3893" i="4" s="1"/>
  <c r="H3894" i="4" s="1"/>
  <c r="H3895" i="4" s="1"/>
  <c r="H3896" i="4" s="1"/>
  <c r="H3897" i="4" s="1"/>
  <c r="H3898" i="4" s="1"/>
  <c r="H3899" i="4" s="1"/>
  <c r="H3900" i="4" s="1"/>
  <c r="H3901" i="4" s="1"/>
  <c r="H3902" i="4" s="1"/>
  <c r="H3903" i="4" s="1"/>
  <c r="H3904" i="4" s="1"/>
  <c r="H3905" i="4" s="1"/>
  <c r="H3906" i="4" s="1"/>
  <c r="H3907" i="4" s="1"/>
  <c r="H3908" i="4" s="1"/>
  <c r="H3909" i="4" s="1"/>
  <c r="H3910" i="4" s="1"/>
  <c r="H3911" i="4" s="1"/>
  <c r="H3912" i="4" s="1"/>
  <c r="H3913" i="4" s="1"/>
  <c r="H3914" i="4" s="1"/>
  <c r="H3915" i="4" s="1"/>
  <c r="H3916" i="4" s="1"/>
  <c r="H3917" i="4" s="1"/>
  <c r="H3918" i="4" s="1"/>
  <c r="H3919" i="4" s="1"/>
  <c r="H3920" i="4" s="1"/>
  <c r="H3921" i="4" s="1"/>
  <c r="H3922" i="4" s="1"/>
  <c r="H3923" i="4" s="1"/>
  <c r="H3924" i="4" s="1"/>
  <c r="H3925" i="4" s="1"/>
  <c r="H3926" i="4" s="1"/>
  <c r="H3927" i="4" s="1"/>
  <c r="H3928" i="4" s="1"/>
  <c r="H3929" i="4" s="1"/>
  <c r="H3930" i="4" s="1"/>
  <c r="H3931" i="4" s="1"/>
  <c r="H3932" i="4" s="1"/>
  <c r="H3933" i="4" s="1"/>
  <c r="H3934" i="4" s="1"/>
  <c r="H3935" i="4" s="1"/>
  <c r="H3936" i="4" s="1"/>
  <c r="H3937" i="4" s="1"/>
  <c r="H3938" i="4" s="1"/>
  <c r="H3939" i="4" s="1"/>
  <c r="H3940" i="4" s="1"/>
  <c r="H3941" i="4" s="1"/>
  <c r="H3942" i="4" s="1"/>
  <c r="H3943" i="4" s="1"/>
  <c r="H3944" i="4" s="1"/>
  <c r="H3945" i="4" s="1"/>
  <c r="H3946" i="4" s="1"/>
  <c r="H3947" i="4" s="1"/>
  <c r="H3948" i="4" s="1"/>
  <c r="H3949" i="4" s="1"/>
  <c r="H3950" i="4" s="1"/>
  <c r="H3951" i="4" s="1"/>
  <c r="H3952" i="4" s="1"/>
  <c r="H3953" i="4" s="1"/>
  <c r="H3954" i="4" s="1"/>
  <c r="H3955" i="4" s="1"/>
  <c r="H3956" i="4" s="1"/>
  <c r="H3957" i="4" s="1"/>
  <c r="H3958" i="4" s="1"/>
  <c r="H3959" i="4" s="1"/>
  <c r="H3960" i="4" s="1"/>
  <c r="H3961" i="4" s="1"/>
  <c r="H3962" i="4" s="1"/>
  <c r="H3963" i="4" s="1"/>
  <c r="H3964" i="4" s="1"/>
  <c r="H3965" i="4" s="1"/>
  <c r="H3966" i="4" s="1"/>
  <c r="H3967" i="4" s="1"/>
  <c r="H3968" i="4" s="1"/>
  <c r="H3969" i="4" s="1"/>
  <c r="H3970" i="4" s="1"/>
  <c r="H3971" i="4" s="1"/>
  <c r="H3972" i="4" s="1"/>
  <c r="H3973" i="4" s="1"/>
  <c r="H3974" i="4" s="1"/>
  <c r="H3975" i="4" s="1"/>
  <c r="H3976" i="4" s="1"/>
  <c r="H3977" i="4" s="1"/>
  <c r="H3978" i="4" s="1"/>
  <c r="H3979" i="4" s="1"/>
  <c r="H3980" i="4" s="1"/>
  <c r="H3981" i="4" s="1"/>
  <c r="H3982" i="4" s="1"/>
  <c r="H3983" i="4" s="1"/>
  <c r="H3984" i="4" s="1"/>
  <c r="H3985" i="4" s="1"/>
  <c r="H3986" i="4" s="1"/>
  <c r="H3987" i="4" s="1"/>
  <c r="H3988" i="4" s="1"/>
  <c r="H3989" i="4" s="1"/>
  <c r="H3990" i="4" s="1"/>
  <c r="H3991" i="4" s="1"/>
  <c r="H3992" i="4" s="1"/>
  <c r="H3993" i="4" s="1"/>
  <c r="H3994" i="4" s="1"/>
  <c r="H3995" i="4" s="1"/>
  <c r="H3996" i="4" s="1"/>
  <c r="H3997" i="4" s="1"/>
  <c r="H3998" i="4" s="1"/>
  <c r="H3999" i="4" s="1"/>
  <c r="H4000" i="4" s="1"/>
  <c r="H4001" i="4" s="1"/>
  <c r="H4002" i="4" s="1"/>
  <c r="H4003" i="4" s="1"/>
  <c r="H4004" i="4" s="1"/>
  <c r="H4005" i="4" s="1"/>
  <c r="H4006" i="4" s="1"/>
  <c r="H4007" i="4" s="1"/>
  <c r="H4008" i="4" s="1"/>
  <c r="H4009" i="4" s="1"/>
  <c r="H4010" i="4" s="1"/>
  <c r="H4011" i="4" s="1"/>
  <c r="H4012" i="4" s="1"/>
  <c r="H4013" i="4" s="1"/>
  <c r="H4014" i="4" s="1"/>
  <c r="H4015" i="4" s="1"/>
  <c r="H4016" i="4" s="1"/>
  <c r="H4017" i="4" s="1"/>
  <c r="H4018" i="4" s="1"/>
  <c r="H4019" i="4" s="1"/>
  <c r="H4020" i="4" s="1"/>
  <c r="H4021" i="4" s="1"/>
  <c r="H4022" i="4" s="1"/>
  <c r="H4023" i="4" s="1"/>
  <c r="H4024" i="4" s="1"/>
  <c r="H4025" i="4" s="1"/>
  <c r="H4026" i="4" s="1"/>
  <c r="H4027" i="4" s="1"/>
  <c r="H4028" i="4" s="1"/>
  <c r="H4029" i="4" s="1"/>
  <c r="H4030" i="4" s="1"/>
  <c r="H4031" i="4" s="1"/>
  <c r="H4032" i="4" s="1"/>
  <c r="H4033" i="4" s="1"/>
  <c r="H4034" i="4" s="1"/>
  <c r="H4035" i="4" s="1"/>
  <c r="H4036" i="4" s="1"/>
  <c r="H4037" i="4" s="1"/>
  <c r="H4038" i="4" s="1"/>
  <c r="H4039" i="4" s="1"/>
  <c r="H4040" i="4" s="1"/>
  <c r="H4041" i="4" s="1"/>
  <c r="H4042" i="4" s="1"/>
  <c r="H4043" i="4" s="1"/>
  <c r="H4044" i="4" s="1"/>
  <c r="H4045" i="4" s="1"/>
  <c r="H4046" i="4" s="1"/>
  <c r="H4047" i="4" s="1"/>
  <c r="H4048" i="4" s="1"/>
  <c r="H4049" i="4" s="1"/>
  <c r="H4050" i="4" s="1"/>
  <c r="H4051" i="4" s="1"/>
  <c r="H4052" i="4" s="1"/>
  <c r="H4053" i="4" s="1"/>
  <c r="H4054" i="4" s="1"/>
  <c r="H4055" i="4" s="1"/>
  <c r="H4056" i="4" s="1"/>
  <c r="H4057" i="4" s="1"/>
  <c r="H4058" i="4" s="1"/>
  <c r="H4059" i="4" s="1"/>
  <c r="H4060" i="4" s="1"/>
  <c r="H4061" i="4" s="1"/>
  <c r="H4062" i="4" s="1"/>
  <c r="H4063" i="4" s="1"/>
  <c r="H4064" i="4" s="1"/>
  <c r="H4065" i="4" s="1"/>
  <c r="H4066" i="4" s="1"/>
  <c r="H4067" i="4" s="1"/>
  <c r="H4068" i="4" s="1"/>
  <c r="H4069" i="4" s="1"/>
  <c r="H4070" i="4" s="1"/>
  <c r="H4071" i="4" s="1"/>
  <c r="H4072" i="4" s="1"/>
  <c r="H4073" i="4" s="1"/>
  <c r="H4074" i="4" s="1"/>
  <c r="H4075" i="4" s="1"/>
  <c r="H4076" i="4" s="1"/>
  <c r="H4077" i="4" s="1"/>
  <c r="H4078" i="4" s="1"/>
  <c r="H4079" i="4" s="1"/>
  <c r="H4080" i="4" s="1"/>
  <c r="H4081" i="4" s="1"/>
  <c r="H4082" i="4" s="1"/>
  <c r="H4083" i="4" s="1"/>
  <c r="H4084" i="4" s="1"/>
  <c r="H4085" i="4" s="1"/>
  <c r="H4086" i="4" s="1"/>
  <c r="H4087" i="4" s="1"/>
  <c r="H4088" i="4" s="1"/>
  <c r="H4089" i="4" s="1"/>
  <c r="H4090" i="4" s="1"/>
  <c r="H4091" i="4" s="1"/>
  <c r="H4092" i="4" s="1"/>
  <c r="H4093" i="4" s="1"/>
  <c r="H4094" i="4" s="1"/>
  <c r="H4095" i="4" s="1"/>
  <c r="H4096" i="4" s="1"/>
  <c r="H4097" i="4" s="1"/>
  <c r="H4098" i="4" s="1"/>
  <c r="H4099" i="4" s="1"/>
  <c r="H4100" i="4" s="1"/>
  <c r="H4101" i="4" s="1"/>
  <c r="H4102" i="4" s="1"/>
  <c r="H4103" i="4" s="1"/>
  <c r="H4104" i="4" s="1"/>
  <c r="H4105" i="4" s="1"/>
  <c r="H4106" i="4" s="1"/>
  <c r="H4107" i="4" s="1"/>
  <c r="H4108" i="4" s="1"/>
  <c r="H4109" i="4" s="1"/>
  <c r="H4110" i="4" s="1"/>
  <c r="H4111" i="4" s="1"/>
  <c r="H4112" i="4" s="1"/>
  <c r="H4113" i="4" s="1"/>
  <c r="H4114" i="4" s="1"/>
  <c r="H4115" i="4" s="1"/>
  <c r="H4116" i="4" s="1"/>
  <c r="H4117" i="4" s="1"/>
  <c r="H4118" i="4" s="1"/>
  <c r="H4119" i="4" s="1"/>
  <c r="H4120" i="4" s="1"/>
  <c r="H4121" i="4" s="1"/>
  <c r="H4122" i="4" s="1"/>
  <c r="H4123" i="4" s="1"/>
  <c r="H4124" i="4" s="1"/>
  <c r="H4125" i="4" s="1"/>
  <c r="H4126" i="4" s="1"/>
  <c r="H4127" i="4" s="1"/>
  <c r="H4128" i="4" s="1"/>
  <c r="H4129" i="4" s="1"/>
  <c r="H4130" i="4" s="1"/>
  <c r="H4131" i="4" s="1"/>
  <c r="H4132" i="4" s="1"/>
  <c r="H4133" i="4" s="1"/>
  <c r="H4134" i="4" s="1"/>
  <c r="H4135" i="4" s="1"/>
  <c r="H4136" i="4" s="1"/>
  <c r="H4137" i="4" s="1"/>
  <c r="H4138" i="4" s="1"/>
  <c r="H4139" i="4" s="1"/>
  <c r="H4140" i="4" s="1"/>
  <c r="H4141" i="4" s="1"/>
  <c r="H4142" i="4" s="1"/>
  <c r="H4143" i="4" s="1"/>
  <c r="H4144" i="4" s="1"/>
  <c r="H4145" i="4" s="1"/>
  <c r="H4146" i="4" s="1"/>
  <c r="H4147" i="4" s="1"/>
  <c r="H4148" i="4" s="1"/>
  <c r="H4149" i="4" s="1"/>
  <c r="H4150" i="4" s="1"/>
  <c r="H4151" i="4" s="1"/>
  <c r="H4152" i="4" s="1"/>
  <c r="H4153" i="4" s="1"/>
  <c r="H4154" i="4" s="1"/>
  <c r="H4155" i="4" s="1"/>
  <c r="H4156" i="4" s="1"/>
  <c r="H4157" i="4" s="1"/>
  <c r="H4158" i="4" s="1"/>
  <c r="H4159" i="4" s="1"/>
  <c r="H4160" i="4" s="1"/>
  <c r="H4161" i="4" s="1"/>
  <c r="H4162" i="4" s="1"/>
  <c r="H4163" i="4" s="1"/>
  <c r="H4164" i="4" s="1"/>
  <c r="H4165" i="4" s="1"/>
  <c r="H4166" i="4" s="1"/>
  <c r="H4167" i="4" s="1"/>
  <c r="H4168" i="4" s="1"/>
  <c r="H4169" i="4" s="1"/>
  <c r="H4170" i="4" s="1"/>
  <c r="H4171" i="4" s="1"/>
  <c r="H4172" i="4" s="1"/>
  <c r="H4173" i="4" s="1"/>
  <c r="H4174" i="4" s="1"/>
  <c r="H4175" i="4" s="1"/>
  <c r="H4176" i="4" s="1"/>
  <c r="H4177" i="4" s="1"/>
  <c r="H4178" i="4" s="1"/>
  <c r="H4179" i="4" s="1"/>
  <c r="H4180" i="4" s="1"/>
  <c r="H4181" i="4" s="1"/>
  <c r="H4182" i="4" s="1"/>
  <c r="H4183" i="4" s="1"/>
  <c r="H4184" i="4" s="1"/>
  <c r="H4185" i="4" s="1"/>
  <c r="H4186" i="4" s="1"/>
  <c r="H4187" i="4" s="1"/>
  <c r="H4188" i="4" s="1"/>
  <c r="H4189" i="4" s="1"/>
  <c r="H4190" i="4" s="1"/>
  <c r="H4191" i="4" s="1"/>
  <c r="H4192" i="4" s="1"/>
  <c r="H4193" i="4" s="1"/>
  <c r="H4194" i="4" s="1"/>
  <c r="H4195" i="4" s="1"/>
  <c r="H4196" i="4" s="1"/>
  <c r="H4197" i="4" s="1"/>
  <c r="H4198" i="4" s="1"/>
  <c r="H4199" i="4" s="1"/>
  <c r="H4200" i="4" s="1"/>
  <c r="H4201" i="4" s="1"/>
  <c r="H4202" i="4" s="1"/>
  <c r="H4203" i="4" s="1"/>
  <c r="H4204" i="4" s="1"/>
  <c r="H4205" i="4" s="1"/>
  <c r="H4206" i="4" s="1"/>
  <c r="H4207" i="4" s="1"/>
  <c r="H4208" i="4" s="1"/>
  <c r="H4209" i="4" s="1"/>
  <c r="H4210" i="4" s="1"/>
  <c r="H4211" i="4" s="1"/>
  <c r="H4212" i="4" s="1"/>
  <c r="H4213" i="4" s="1"/>
  <c r="H4214" i="4" s="1"/>
  <c r="H4215" i="4" s="1"/>
  <c r="H4216" i="4" s="1"/>
  <c r="H4217" i="4" s="1"/>
  <c r="H4218" i="4" s="1"/>
  <c r="H4219" i="4" s="1"/>
  <c r="H4220" i="4" s="1"/>
  <c r="H4221" i="4" s="1"/>
  <c r="H4222" i="4" s="1"/>
  <c r="H4223" i="4" s="1"/>
  <c r="H4224" i="4" s="1"/>
  <c r="H4225" i="4" s="1"/>
  <c r="H4226" i="4" s="1"/>
  <c r="H4227" i="4" s="1"/>
  <c r="H4228" i="4" s="1"/>
  <c r="H4229" i="4" s="1"/>
  <c r="H4230" i="4" s="1"/>
  <c r="H4231" i="4" s="1"/>
  <c r="H4232" i="4" s="1"/>
  <c r="H4233" i="4" s="1"/>
  <c r="H4234" i="4" s="1"/>
  <c r="H4235" i="4" s="1"/>
  <c r="H4236" i="4" s="1"/>
  <c r="H4237" i="4" s="1"/>
  <c r="H4238" i="4" s="1"/>
  <c r="H4239" i="4" s="1"/>
  <c r="H4240" i="4" s="1"/>
  <c r="H4241" i="4" s="1"/>
  <c r="H4242" i="4" s="1"/>
  <c r="H4243" i="4" s="1"/>
  <c r="H4244" i="4" s="1"/>
  <c r="H4245" i="4" s="1"/>
  <c r="H4246" i="4" s="1"/>
  <c r="H4247" i="4" s="1"/>
  <c r="H4248" i="4" s="1"/>
  <c r="H4249" i="4" s="1"/>
  <c r="H4250" i="4" s="1"/>
  <c r="H4251" i="4" s="1"/>
  <c r="H4252" i="4" s="1"/>
  <c r="H4253" i="4" s="1"/>
  <c r="H4254" i="4" s="1"/>
  <c r="H4255" i="4" s="1"/>
  <c r="H4256" i="4" s="1"/>
  <c r="H4257" i="4" s="1"/>
  <c r="H4258" i="4" s="1"/>
  <c r="H4259" i="4" s="1"/>
  <c r="H4260" i="4" s="1"/>
  <c r="H4261" i="4" s="1"/>
  <c r="H4262" i="4" s="1"/>
  <c r="H4263" i="4" s="1"/>
  <c r="H4264" i="4" s="1"/>
  <c r="H4265" i="4" s="1"/>
  <c r="H4266" i="4" s="1"/>
  <c r="H4267" i="4" s="1"/>
  <c r="H4268" i="4" s="1"/>
  <c r="H4269" i="4" s="1"/>
  <c r="H4270" i="4" s="1"/>
  <c r="H4271" i="4" s="1"/>
  <c r="H4272" i="4" s="1"/>
  <c r="H4273" i="4" s="1"/>
  <c r="H4274" i="4" s="1"/>
  <c r="H4275" i="4" s="1"/>
  <c r="H4276" i="4" s="1"/>
  <c r="H4277" i="4" s="1"/>
  <c r="H4278" i="4" s="1"/>
  <c r="H4279" i="4" s="1"/>
  <c r="H4280" i="4" s="1"/>
  <c r="H4281" i="4" s="1"/>
  <c r="H4282" i="4" s="1"/>
  <c r="H4283" i="4" s="1"/>
  <c r="H4284" i="4" s="1"/>
  <c r="H4285" i="4" s="1"/>
  <c r="H4286" i="4" s="1"/>
  <c r="H4287" i="4" s="1"/>
  <c r="H4288" i="4" s="1"/>
  <c r="H4289" i="4" s="1"/>
  <c r="H4290" i="4" s="1"/>
  <c r="H4291" i="4" s="1"/>
  <c r="H4292" i="4" s="1"/>
  <c r="H4293" i="4" s="1"/>
  <c r="H4294" i="4" s="1"/>
  <c r="H4295" i="4" s="1"/>
  <c r="H4296" i="4" s="1"/>
  <c r="H4297" i="4" s="1"/>
  <c r="H4298" i="4" s="1"/>
  <c r="H4299" i="4" s="1"/>
  <c r="H4300" i="4" s="1"/>
  <c r="H4301" i="4" s="1"/>
  <c r="H4302" i="4" s="1"/>
  <c r="H4303" i="4" s="1"/>
  <c r="H4304" i="4" s="1"/>
  <c r="H4305" i="4" s="1"/>
  <c r="H4306" i="4" s="1"/>
  <c r="H4307" i="4" s="1"/>
  <c r="H4308" i="4" s="1"/>
  <c r="H4309" i="4" s="1"/>
  <c r="H4310" i="4" s="1"/>
  <c r="H4311" i="4" s="1"/>
  <c r="H4312" i="4" s="1"/>
  <c r="H4313" i="4" s="1"/>
  <c r="H4314" i="4" s="1"/>
  <c r="H4315" i="4" s="1"/>
  <c r="H4316" i="4" s="1"/>
  <c r="H4317" i="4" s="1"/>
  <c r="H4318" i="4" s="1"/>
  <c r="H4319" i="4" s="1"/>
  <c r="H4320" i="4" s="1"/>
  <c r="H4321" i="4" s="1"/>
  <c r="H4322" i="4" s="1"/>
  <c r="H4323" i="4" s="1"/>
  <c r="H4324" i="4" s="1"/>
  <c r="H4325" i="4" s="1"/>
  <c r="H4326" i="4" s="1"/>
  <c r="H4327" i="4" s="1"/>
  <c r="H4328" i="4" s="1"/>
  <c r="H4329" i="4" s="1"/>
  <c r="H4330" i="4" s="1"/>
  <c r="H4331" i="4" s="1"/>
  <c r="H4332" i="4" s="1"/>
  <c r="H4333" i="4" s="1"/>
  <c r="H4334" i="4" s="1"/>
  <c r="H4335" i="4" s="1"/>
  <c r="H4336" i="4" s="1"/>
  <c r="H4337" i="4" s="1"/>
  <c r="H4338" i="4" s="1"/>
  <c r="H4339" i="4" s="1"/>
  <c r="H4340" i="4" s="1"/>
  <c r="H4341" i="4" s="1"/>
  <c r="H4342" i="4" s="1"/>
  <c r="H4343" i="4" s="1"/>
  <c r="H4344" i="4" s="1"/>
  <c r="H4345" i="4" s="1"/>
  <c r="H4346" i="4" s="1"/>
  <c r="H4347" i="4" s="1"/>
  <c r="H4348" i="4" s="1"/>
  <c r="H4349" i="4" s="1"/>
  <c r="H4350" i="4" s="1"/>
  <c r="H4351" i="4" s="1"/>
  <c r="H4352" i="4" s="1"/>
  <c r="H4353" i="4" s="1"/>
  <c r="H4354" i="4" s="1"/>
  <c r="H4355" i="4" s="1"/>
  <c r="H4356" i="4" s="1"/>
  <c r="H4357" i="4" s="1"/>
  <c r="H4358" i="4" s="1"/>
  <c r="H4359" i="4" s="1"/>
  <c r="H4360" i="4" s="1"/>
  <c r="H4361" i="4" s="1"/>
  <c r="H4362" i="4" s="1"/>
  <c r="H4363" i="4" s="1"/>
  <c r="H4364" i="4" s="1"/>
  <c r="H4365" i="4" s="1"/>
  <c r="H4366" i="4" s="1"/>
  <c r="H4367" i="4" s="1"/>
  <c r="H4368" i="4" s="1"/>
  <c r="H4369" i="4" s="1"/>
  <c r="H4370" i="4" s="1"/>
  <c r="H4371" i="4" s="1"/>
  <c r="H4372" i="4" s="1"/>
  <c r="H4373" i="4" s="1"/>
  <c r="H4374" i="4" s="1"/>
  <c r="H4375" i="4" s="1"/>
  <c r="H4376" i="4" s="1"/>
  <c r="H4377" i="4" s="1"/>
  <c r="H4378" i="4" s="1"/>
  <c r="H4379" i="4" s="1"/>
  <c r="H4380" i="4" s="1"/>
  <c r="H4381" i="4" s="1"/>
  <c r="H4382" i="4" s="1"/>
  <c r="H4383" i="4" s="1"/>
  <c r="H4384" i="4" s="1"/>
  <c r="H4385" i="4" s="1"/>
  <c r="H4386" i="4" s="1"/>
  <c r="H4387" i="4" s="1"/>
  <c r="H4388" i="4" s="1"/>
  <c r="H4389" i="4" s="1"/>
  <c r="H4390" i="4" s="1"/>
  <c r="H4391" i="4" s="1"/>
  <c r="H4392" i="4" s="1"/>
  <c r="H4393" i="4" s="1"/>
  <c r="H4394" i="4" s="1"/>
  <c r="H4395" i="4" s="1"/>
  <c r="H4396" i="4" s="1"/>
  <c r="H4397" i="4" s="1"/>
  <c r="H4398" i="4" s="1"/>
  <c r="H4399" i="4" s="1"/>
  <c r="H4400" i="4" s="1"/>
  <c r="H4401" i="4" s="1"/>
  <c r="H4402" i="4" s="1"/>
  <c r="H4403" i="4" s="1"/>
  <c r="H4404" i="4" s="1"/>
  <c r="H4405" i="4" s="1"/>
  <c r="H4406" i="4" s="1"/>
  <c r="H4407" i="4" s="1"/>
  <c r="H4408" i="4" s="1"/>
  <c r="H4409" i="4" s="1"/>
  <c r="H4410" i="4" s="1"/>
  <c r="H4411" i="4" s="1"/>
  <c r="H4412" i="4" s="1"/>
  <c r="H4413" i="4" s="1"/>
  <c r="H4414" i="4" s="1"/>
  <c r="H4415" i="4" s="1"/>
  <c r="H4416" i="4" s="1"/>
  <c r="H4417" i="4" s="1"/>
  <c r="H4418" i="4" s="1"/>
  <c r="H4419" i="4" s="1"/>
  <c r="H4420" i="4" s="1"/>
  <c r="H4421" i="4" s="1"/>
  <c r="H4422" i="4" s="1"/>
  <c r="H4423" i="4" s="1"/>
  <c r="H4424" i="4" s="1"/>
  <c r="H4425" i="4" s="1"/>
  <c r="H4426" i="4" s="1"/>
  <c r="H4427" i="4" s="1"/>
  <c r="H4428" i="4" s="1"/>
  <c r="H4429" i="4" s="1"/>
  <c r="H4430" i="4" s="1"/>
  <c r="H4431" i="4" s="1"/>
  <c r="H4432" i="4" s="1"/>
  <c r="H4433" i="4" s="1"/>
  <c r="H4434" i="4" s="1"/>
  <c r="H4435" i="4" s="1"/>
  <c r="H4436" i="4" s="1"/>
  <c r="H4437" i="4" s="1"/>
  <c r="H4438" i="4" s="1"/>
  <c r="H4439" i="4" s="1"/>
  <c r="H4440" i="4" s="1"/>
  <c r="H4441" i="4" s="1"/>
  <c r="H4442" i="4" s="1"/>
  <c r="H4443" i="4" s="1"/>
  <c r="H4444" i="4" s="1"/>
  <c r="H4445" i="4" s="1"/>
  <c r="H4446" i="4" s="1"/>
  <c r="H4447" i="4" s="1"/>
  <c r="H4448" i="4" s="1"/>
  <c r="H4449" i="4" s="1"/>
  <c r="H4450" i="4" s="1"/>
  <c r="H4451" i="4" s="1"/>
  <c r="H4452" i="4" s="1"/>
  <c r="H4453" i="4" s="1"/>
  <c r="H4454" i="4" s="1"/>
  <c r="H4455" i="4" s="1"/>
  <c r="H4456" i="4" s="1"/>
  <c r="H4457" i="4" s="1"/>
  <c r="H4458" i="4" s="1"/>
  <c r="H4459" i="4" s="1"/>
  <c r="H4460" i="4" s="1"/>
  <c r="H4461" i="4" s="1"/>
  <c r="H4462" i="4" s="1"/>
  <c r="H4463" i="4" s="1"/>
  <c r="H4464" i="4" s="1"/>
  <c r="H4465" i="4" s="1"/>
  <c r="H4466" i="4" s="1"/>
  <c r="H4467" i="4" s="1"/>
  <c r="H4468" i="4" s="1"/>
  <c r="H4469" i="4" s="1"/>
  <c r="H4470" i="4" s="1"/>
  <c r="H4471" i="4" s="1"/>
  <c r="H4472" i="4" s="1"/>
  <c r="H4473" i="4" s="1"/>
  <c r="H4474" i="4" s="1"/>
  <c r="H4475" i="4" s="1"/>
  <c r="H4476" i="4" s="1"/>
  <c r="H4477" i="4" s="1"/>
  <c r="H4478" i="4" s="1"/>
  <c r="H4479" i="4" s="1"/>
  <c r="H4480" i="4" s="1"/>
  <c r="H4481" i="4" s="1"/>
  <c r="H4482" i="4" s="1"/>
  <c r="H4483" i="4" s="1"/>
  <c r="H4484" i="4" s="1"/>
  <c r="H4485" i="4" s="1"/>
  <c r="H4486" i="4" s="1"/>
  <c r="H4487" i="4" s="1"/>
  <c r="H4488" i="4" s="1"/>
  <c r="H4489" i="4" s="1"/>
  <c r="H4490" i="4" s="1"/>
  <c r="H4491" i="4" s="1"/>
  <c r="H4492" i="4" s="1"/>
  <c r="H4493" i="4" s="1"/>
  <c r="H4494" i="4" s="1"/>
  <c r="H4495" i="4" s="1"/>
  <c r="H4496" i="4" s="1"/>
  <c r="H4497" i="4" s="1"/>
  <c r="H4498" i="4" s="1"/>
  <c r="H4499" i="4" s="1"/>
  <c r="H4500" i="4" s="1"/>
  <c r="H4501" i="4" s="1"/>
  <c r="H4502" i="4" s="1"/>
  <c r="H4503" i="4" s="1"/>
  <c r="H4504" i="4" s="1"/>
  <c r="H4505" i="4" s="1"/>
  <c r="H4506" i="4" s="1"/>
  <c r="H4507" i="4" s="1"/>
  <c r="H4508" i="4" s="1"/>
  <c r="H4509" i="4" s="1"/>
  <c r="H4510" i="4" s="1"/>
  <c r="H4511" i="4" s="1"/>
  <c r="H4512" i="4" s="1"/>
  <c r="H4513" i="4" s="1"/>
  <c r="H4514" i="4" s="1"/>
  <c r="H4515" i="4" s="1"/>
  <c r="H4516" i="4" s="1"/>
  <c r="H4517" i="4" s="1"/>
  <c r="H4518" i="4" s="1"/>
  <c r="H4519" i="4" s="1"/>
  <c r="H4520" i="4" s="1"/>
  <c r="H4521" i="4" s="1"/>
  <c r="H4522" i="4" s="1"/>
  <c r="H4523" i="4" s="1"/>
  <c r="H4524" i="4" s="1"/>
  <c r="H4525" i="4" s="1"/>
  <c r="H4526" i="4" s="1"/>
  <c r="H4527" i="4" s="1"/>
  <c r="H4528" i="4" s="1"/>
  <c r="H4529" i="4" s="1"/>
  <c r="H4530" i="4" s="1"/>
  <c r="H4531" i="4" s="1"/>
  <c r="H4532" i="4" s="1"/>
  <c r="H4533" i="4" s="1"/>
  <c r="H4534" i="4" s="1"/>
  <c r="H4535" i="4" s="1"/>
  <c r="H4536" i="4" s="1"/>
  <c r="H4537" i="4" s="1"/>
  <c r="H4538" i="4" s="1"/>
  <c r="H4539" i="4" s="1"/>
  <c r="H4540" i="4" s="1"/>
  <c r="H4541" i="4" s="1"/>
  <c r="H4542" i="4" s="1"/>
  <c r="H4543" i="4" s="1"/>
  <c r="H4544" i="4" s="1"/>
  <c r="H4545" i="4" s="1"/>
  <c r="H4546" i="4" s="1"/>
  <c r="H4547" i="4" s="1"/>
  <c r="H4548" i="4" s="1"/>
  <c r="H4549" i="4" s="1"/>
  <c r="H4550" i="4" s="1"/>
  <c r="H4551" i="4" s="1"/>
  <c r="H4552" i="4" s="1"/>
  <c r="H4553" i="4" s="1"/>
  <c r="H4554" i="4" s="1"/>
  <c r="H4555" i="4" s="1"/>
  <c r="H4556" i="4" s="1"/>
  <c r="H4557" i="4" s="1"/>
  <c r="H4558" i="4" s="1"/>
  <c r="H4559" i="4" s="1"/>
  <c r="H4560" i="4" s="1"/>
  <c r="H4561" i="4" s="1"/>
  <c r="H4562" i="4" s="1"/>
  <c r="H4563" i="4" s="1"/>
  <c r="H4564" i="4" s="1"/>
  <c r="H4565" i="4" s="1"/>
  <c r="H4566" i="4" s="1"/>
  <c r="H4567" i="4" s="1"/>
  <c r="H4568" i="4" s="1"/>
  <c r="H4569" i="4" s="1"/>
  <c r="H4570" i="4" s="1"/>
  <c r="H4571" i="4" s="1"/>
  <c r="H4572" i="4" s="1"/>
  <c r="H4573" i="4" s="1"/>
  <c r="H4574" i="4" s="1"/>
  <c r="H4575" i="4" s="1"/>
  <c r="H4576" i="4" s="1"/>
  <c r="H4577" i="4" s="1"/>
  <c r="H4578" i="4" s="1"/>
  <c r="H4579" i="4" s="1"/>
  <c r="H4580" i="4" s="1"/>
  <c r="H4581" i="4" s="1"/>
  <c r="H4582" i="4" s="1"/>
  <c r="H4583" i="4" s="1"/>
  <c r="H4584" i="4" s="1"/>
  <c r="H4585" i="4" s="1"/>
  <c r="H4586" i="4" s="1"/>
  <c r="H4587" i="4" s="1"/>
  <c r="H4588" i="4" s="1"/>
  <c r="H4589" i="4" s="1"/>
  <c r="H4590" i="4" s="1"/>
  <c r="H4591" i="4" s="1"/>
  <c r="H4592" i="4" s="1"/>
  <c r="H4593" i="4" s="1"/>
  <c r="H4594" i="4" s="1"/>
  <c r="H4595" i="4" s="1"/>
  <c r="H4596" i="4" s="1"/>
  <c r="H4597" i="4" s="1"/>
  <c r="H4598" i="4" s="1"/>
  <c r="H4599" i="4" s="1"/>
  <c r="H4600" i="4" s="1"/>
  <c r="H4601" i="4" s="1"/>
  <c r="H4602" i="4" s="1"/>
  <c r="H4603" i="4" s="1"/>
  <c r="H4604" i="4" s="1"/>
  <c r="H4605" i="4" s="1"/>
  <c r="H4606" i="4" s="1"/>
  <c r="H4607" i="4" s="1"/>
  <c r="H4608" i="4" s="1"/>
  <c r="H4609" i="4" s="1"/>
  <c r="H4610" i="4" s="1"/>
  <c r="H4611" i="4" s="1"/>
  <c r="H4612" i="4" s="1"/>
  <c r="H4613" i="4" s="1"/>
  <c r="H4614" i="4" s="1"/>
  <c r="H4615" i="4" s="1"/>
  <c r="H4616" i="4" s="1"/>
  <c r="H4617" i="4" s="1"/>
  <c r="H4618" i="4" s="1"/>
  <c r="H4619" i="4" s="1"/>
  <c r="H4620" i="4" s="1"/>
  <c r="H4621" i="4" s="1"/>
  <c r="H4622" i="4" s="1"/>
  <c r="H4623" i="4" s="1"/>
  <c r="H4624" i="4" s="1"/>
  <c r="H4625" i="4" s="1"/>
  <c r="H4626" i="4" s="1"/>
  <c r="H4627" i="4" s="1"/>
  <c r="H4628" i="4" s="1"/>
  <c r="H4629" i="4" s="1"/>
  <c r="H4630" i="4" s="1"/>
  <c r="H4631" i="4" s="1"/>
  <c r="H4632" i="4" s="1"/>
  <c r="H4633" i="4" s="1"/>
  <c r="H4634" i="4" s="1"/>
  <c r="H4635" i="4" s="1"/>
  <c r="H4636" i="4" s="1"/>
  <c r="H4637" i="4" s="1"/>
  <c r="H4638" i="4" s="1"/>
  <c r="H4639" i="4" s="1"/>
  <c r="H4640" i="4" s="1"/>
  <c r="H4641" i="4" s="1"/>
  <c r="H4642" i="4" s="1"/>
  <c r="H4643" i="4" s="1"/>
  <c r="H4644" i="4" s="1"/>
  <c r="H4645" i="4" s="1"/>
  <c r="H4646" i="4" s="1"/>
  <c r="H4647" i="4" s="1"/>
  <c r="H4648" i="4" s="1"/>
  <c r="H4649" i="4" s="1"/>
  <c r="H4650" i="4" s="1"/>
  <c r="H4651" i="4" s="1"/>
  <c r="H4652" i="4" s="1"/>
  <c r="H4653" i="4" s="1"/>
  <c r="H4654" i="4" s="1"/>
  <c r="H4655" i="4" s="1"/>
  <c r="H4656" i="4" s="1"/>
  <c r="H4657" i="4" s="1"/>
  <c r="H4658" i="4" s="1"/>
  <c r="H4659" i="4" s="1"/>
  <c r="H4660" i="4" s="1"/>
  <c r="H4661" i="4" s="1"/>
  <c r="H4662" i="4" s="1"/>
  <c r="H4663" i="4" s="1"/>
  <c r="H4664" i="4" s="1"/>
  <c r="H4665" i="4" s="1"/>
  <c r="H4666" i="4" s="1"/>
  <c r="H4667" i="4" s="1"/>
  <c r="H4668" i="4" s="1"/>
  <c r="H4669" i="4" s="1"/>
  <c r="H4670" i="4" s="1"/>
  <c r="H4671" i="4" s="1"/>
  <c r="H4672" i="4" s="1"/>
  <c r="H4673" i="4" s="1"/>
  <c r="H4674" i="4" s="1"/>
  <c r="H4675" i="4" s="1"/>
  <c r="H4676" i="4" s="1"/>
  <c r="H4677" i="4" s="1"/>
  <c r="H4678" i="4" s="1"/>
  <c r="H4679" i="4" s="1"/>
  <c r="H4680" i="4" s="1"/>
  <c r="H4681" i="4" s="1"/>
  <c r="H4682" i="4" s="1"/>
  <c r="H4683" i="4" s="1"/>
  <c r="H4684" i="4" s="1"/>
  <c r="H4685" i="4" s="1"/>
  <c r="H4686" i="4" s="1"/>
  <c r="H4687" i="4" s="1"/>
  <c r="H4688" i="4" s="1"/>
  <c r="H4689" i="4" s="1"/>
  <c r="H4690" i="4" s="1"/>
  <c r="H4691" i="4" s="1"/>
  <c r="H4692" i="4" s="1"/>
  <c r="H4693" i="4" s="1"/>
  <c r="H4694" i="4" s="1"/>
  <c r="H4695" i="4" s="1"/>
  <c r="H4696" i="4" s="1"/>
  <c r="H4697" i="4" s="1"/>
  <c r="H4698" i="4" s="1"/>
  <c r="H4699" i="4" s="1"/>
  <c r="H4700" i="4" s="1"/>
  <c r="H4701" i="4" s="1"/>
  <c r="H4702" i="4" s="1"/>
  <c r="H4703" i="4" s="1"/>
  <c r="H4704" i="4" s="1"/>
  <c r="H4705" i="4" s="1"/>
  <c r="H4706" i="4" s="1"/>
  <c r="H4707" i="4" s="1"/>
  <c r="H4708" i="4" s="1"/>
  <c r="H4709" i="4" s="1"/>
  <c r="H4710" i="4" s="1"/>
  <c r="H4711" i="4" s="1"/>
  <c r="H4712" i="4" s="1"/>
  <c r="H4713" i="4" s="1"/>
  <c r="H4714" i="4" s="1"/>
  <c r="H4715" i="4" s="1"/>
  <c r="H4716" i="4" s="1"/>
  <c r="H4717" i="4" s="1"/>
  <c r="H4718" i="4" s="1"/>
  <c r="H4719" i="4" s="1"/>
  <c r="H4720" i="4" s="1"/>
  <c r="H4721" i="4" s="1"/>
  <c r="H4722" i="4" s="1"/>
  <c r="H4723" i="4" s="1"/>
  <c r="H4724" i="4" s="1"/>
  <c r="H4725" i="4" s="1"/>
  <c r="H4726" i="4" s="1"/>
  <c r="H4727" i="4" s="1"/>
  <c r="H4728" i="4" s="1"/>
  <c r="H4729" i="4" s="1"/>
  <c r="H4730" i="4" s="1"/>
  <c r="H4731" i="4" s="1"/>
  <c r="H4732" i="4" s="1"/>
  <c r="H4733" i="4" s="1"/>
  <c r="H4734" i="4" s="1"/>
  <c r="H4735" i="4" s="1"/>
  <c r="H4736" i="4" s="1"/>
  <c r="H4737" i="4" s="1"/>
  <c r="H4738" i="4" s="1"/>
  <c r="H4739" i="4" s="1"/>
  <c r="H4740" i="4" s="1"/>
  <c r="H4741" i="4" s="1"/>
  <c r="H4742" i="4" s="1"/>
  <c r="H4743" i="4" s="1"/>
  <c r="H4744" i="4" s="1"/>
  <c r="H4745" i="4" s="1"/>
  <c r="H4746" i="4" s="1"/>
  <c r="H4747" i="4" s="1"/>
  <c r="H4748" i="4" s="1"/>
  <c r="H4749" i="4" s="1"/>
  <c r="H4750" i="4" s="1"/>
  <c r="H4751" i="4" s="1"/>
  <c r="H4752" i="4" s="1"/>
  <c r="H4753" i="4" s="1"/>
  <c r="H4754" i="4" s="1"/>
  <c r="H4755" i="4" s="1"/>
  <c r="H4756" i="4" s="1"/>
  <c r="H4757" i="4" s="1"/>
  <c r="H4758" i="4" s="1"/>
  <c r="H4759" i="4" s="1"/>
  <c r="H4760" i="4" s="1"/>
  <c r="H4761" i="4" s="1"/>
  <c r="H4762" i="4" s="1"/>
  <c r="H4763" i="4" s="1"/>
  <c r="H4764" i="4" s="1"/>
  <c r="H4765" i="4" s="1"/>
  <c r="H4766" i="4" s="1"/>
  <c r="H4767" i="4" s="1"/>
  <c r="H4768" i="4" s="1"/>
  <c r="H4769" i="4" s="1"/>
  <c r="H4770" i="4" s="1"/>
  <c r="H4771" i="4" s="1"/>
  <c r="H4772" i="4" s="1"/>
  <c r="H4773" i="4" s="1"/>
  <c r="H4774" i="4" s="1"/>
  <c r="H4775" i="4" s="1"/>
  <c r="H4776" i="4" s="1"/>
  <c r="H4777" i="4" s="1"/>
  <c r="H4778" i="4" s="1"/>
  <c r="H4779" i="4" s="1"/>
  <c r="H4780" i="4" s="1"/>
  <c r="H4781" i="4" s="1"/>
  <c r="H4782" i="4" s="1"/>
  <c r="H4783" i="4" s="1"/>
  <c r="H4784" i="4" s="1"/>
  <c r="H4785" i="4" s="1"/>
  <c r="H4786" i="4" s="1"/>
  <c r="H4787" i="4" s="1"/>
  <c r="H4788" i="4" s="1"/>
  <c r="H4789" i="4" s="1"/>
  <c r="H4790" i="4" s="1"/>
  <c r="H4791" i="4" s="1"/>
  <c r="H4792" i="4" s="1"/>
  <c r="H4793" i="4" s="1"/>
  <c r="H4794" i="4" s="1"/>
  <c r="H4795" i="4" s="1"/>
  <c r="H4796" i="4" s="1"/>
  <c r="H4797" i="4" s="1"/>
  <c r="H4798" i="4" s="1"/>
  <c r="H4799" i="4" s="1"/>
  <c r="H4800" i="4" s="1"/>
  <c r="H4801" i="4" s="1"/>
  <c r="H4802" i="4" s="1"/>
  <c r="H4803" i="4" s="1"/>
  <c r="H4804" i="4" s="1"/>
  <c r="H4805" i="4" s="1"/>
  <c r="H4806" i="4" s="1"/>
  <c r="H4807" i="4" s="1"/>
  <c r="H4808" i="4" s="1"/>
  <c r="H4809" i="4" s="1"/>
  <c r="H4810" i="4" s="1"/>
  <c r="H4811" i="4" s="1"/>
  <c r="H4812" i="4" s="1"/>
  <c r="H4813" i="4" s="1"/>
  <c r="H4814" i="4" s="1"/>
  <c r="H4815" i="4" s="1"/>
  <c r="H4816" i="4" s="1"/>
  <c r="H4817" i="4" s="1"/>
  <c r="H4818" i="4" s="1"/>
  <c r="H4819" i="4" s="1"/>
  <c r="H4820" i="4" s="1"/>
  <c r="H4821" i="4" s="1"/>
  <c r="H4822" i="4" s="1"/>
  <c r="H4823" i="4" s="1"/>
  <c r="H4824" i="4" s="1"/>
  <c r="H4825" i="4" s="1"/>
  <c r="H4826" i="4" s="1"/>
  <c r="H4827" i="4" s="1"/>
  <c r="H4828" i="4" s="1"/>
  <c r="H4829" i="4" s="1"/>
  <c r="H4830" i="4" s="1"/>
  <c r="H4831" i="4" s="1"/>
  <c r="H4832" i="4" s="1"/>
  <c r="H4833" i="4" s="1"/>
  <c r="H4834" i="4" s="1"/>
  <c r="H4835" i="4" s="1"/>
  <c r="H4836" i="4" s="1"/>
  <c r="H4837" i="4" s="1"/>
  <c r="H4838" i="4" s="1"/>
  <c r="H4839" i="4" s="1"/>
  <c r="H4840" i="4" s="1"/>
  <c r="H4841" i="4" s="1"/>
  <c r="H4842" i="4" s="1"/>
  <c r="H4843" i="4" s="1"/>
  <c r="H4844" i="4" s="1"/>
  <c r="H4845" i="4" s="1"/>
  <c r="H4846" i="4" s="1"/>
  <c r="H4847" i="4" s="1"/>
  <c r="H4848" i="4" s="1"/>
  <c r="H4849" i="4" s="1"/>
  <c r="H4850" i="4" s="1"/>
  <c r="H4851" i="4" s="1"/>
  <c r="H4852" i="4" s="1"/>
  <c r="H4853" i="4" s="1"/>
  <c r="H4854" i="4" s="1"/>
  <c r="H4855" i="4" s="1"/>
  <c r="H4856" i="4" s="1"/>
  <c r="H4857" i="4" s="1"/>
  <c r="H4858" i="4" s="1"/>
  <c r="H4859" i="4" s="1"/>
  <c r="H4860" i="4" s="1"/>
  <c r="H4861" i="4" s="1"/>
  <c r="H4862" i="4" s="1"/>
  <c r="H4863" i="4" s="1"/>
  <c r="H4864" i="4" s="1"/>
  <c r="H4865" i="4" s="1"/>
  <c r="H4866" i="4" s="1"/>
  <c r="H4867" i="4" s="1"/>
  <c r="H4868" i="4" s="1"/>
  <c r="H4869" i="4" s="1"/>
  <c r="H4870" i="4" s="1"/>
  <c r="H4871" i="4" s="1"/>
  <c r="H4872" i="4" s="1"/>
  <c r="H4873" i="4" s="1"/>
  <c r="H4874" i="4" s="1"/>
  <c r="H4875" i="4" s="1"/>
  <c r="H4876" i="4" s="1"/>
  <c r="H4877" i="4" s="1"/>
  <c r="H4878" i="4" s="1"/>
  <c r="H4879" i="4" s="1"/>
  <c r="H4880" i="4" s="1"/>
  <c r="H4881" i="4" s="1"/>
  <c r="H4882" i="4" s="1"/>
  <c r="H4883" i="4" s="1"/>
  <c r="H4884" i="4" s="1"/>
  <c r="H4885" i="4" s="1"/>
  <c r="H4886" i="4" s="1"/>
  <c r="H4887" i="4" s="1"/>
  <c r="H4888" i="4" s="1"/>
  <c r="H4889" i="4" s="1"/>
  <c r="H4890" i="4" s="1"/>
  <c r="H4891" i="4" s="1"/>
  <c r="H4892" i="4" s="1"/>
  <c r="H4893" i="4" s="1"/>
  <c r="H4894" i="4" s="1"/>
  <c r="H4895" i="4" s="1"/>
  <c r="H4896" i="4" s="1"/>
  <c r="H4897" i="4" s="1"/>
  <c r="H4898" i="4" s="1"/>
  <c r="H4899" i="4" s="1"/>
  <c r="H4900" i="4" s="1"/>
  <c r="H4901" i="4" s="1"/>
  <c r="H4902" i="4" s="1"/>
  <c r="H4903" i="4" s="1"/>
  <c r="H4904" i="4" s="1"/>
  <c r="H4905" i="4" s="1"/>
  <c r="H4906" i="4" s="1"/>
  <c r="H4907" i="4" s="1"/>
  <c r="H4908" i="4" s="1"/>
  <c r="H4909" i="4" s="1"/>
  <c r="H4910" i="4" s="1"/>
  <c r="H4911" i="4" s="1"/>
  <c r="H4912" i="4" s="1"/>
  <c r="H4913" i="4" s="1"/>
  <c r="H4914" i="4" s="1"/>
  <c r="H4915" i="4" s="1"/>
  <c r="H4916" i="4" s="1"/>
  <c r="H4917" i="4" s="1"/>
  <c r="H4918" i="4" s="1"/>
  <c r="H4919" i="4" s="1"/>
  <c r="H4920" i="4" s="1"/>
  <c r="H4921" i="4" s="1"/>
  <c r="H4922" i="4" s="1"/>
  <c r="H4923" i="4" s="1"/>
  <c r="H4924" i="4" s="1"/>
  <c r="H4925" i="4" s="1"/>
  <c r="H4926" i="4" s="1"/>
  <c r="H4927" i="4" s="1"/>
  <c r="H4928" i="4" s="1"/>
  <c r="H4929" i="4" s="1"/>
  <c r="H4930" i="4" s="1"/>
  <c r="H4931" i="4" s="1"/>
  <c r="H4932" i="4" s="1"/>
  <c r="H4933" i="4" s="1"/>
  <c r="H4934" i="4" s="1"/>
  <c r="H4935" i="4" s="1"/>
  <c r="H4936" i="4" s="1"/>
  <c r="H4937" i="4" s="1"/>
  <c r="H4938" i="4" s="1"/>
  <c r="H4939" i="4" s="1"/>
  <c r="H4940" i="4" s="1"/>
  <c r="H4941" i="4" s="1"/>
  <c r="H4942" i="4" s="1"/>
  <c r="H4943" i="4" s="1"/>
  <c r="H4944" i="4" s="1"/>
  <c r="H4945" i="4" s="1"/>
  <c r="H4946" i="4" s="1"/>
  <c r="H4947" i="4" s="1"/>
  <c r="H4948" i="4" s="1"/>
  <c r="H4949" i="4" s="1"/>
  <c r="H4950" i="4" s="1"/>
  <c r="H4951" i="4" s="1"/>
  <c r="H4952" i="4" s="1"/>
  <c r="H4953" i="4" s="1"/>
  <c r="H4954" i="4" s="1"/>
  <c r="H4955" i="4" s="1"/>
  <c r="H4956" i="4" s="1"/>
  <c r="H4957" i="4" s="1"/>
  <c r="H4958" i="4" s="1"/>
  <c r="H4959" i="4" s="1"/>
  <c r="H4960" i="4" s="1"/>
  <c r="H4961" i="4" s="1"/>
  <c r="H4962" i="4" s="1"/>
  <c r="H4963" i="4" s="1"/>
  <c r="H4964" i="4" s="1"/>
  <c r="H4965" i="4" s="1"/>
  <c r="H4966" i="4" s="1"/>
  <c r="H4967" i="4" s="1"/>
  <c r="H4968" i="4" s="1"/>
  <c r="H4969" i="4" s="1"/>
  <c r="H4970" i="4" s="1"/>
  <c r="H4971" i="4" s="1"/>
  <c r="H4972" i="4" s="1"/>
  <c r="H4973" i="4" s="1"/>
  <c r="H4974" i="4" s="1"/>
  <c r="H4975" i="4" s="1"/>
  <c r="H4976" i="4" s="1"/>
  <c r="H4977" i="4" s="1"/>
  <c r="H4978" i="4" s="1"/>
  <c r="H4979" i="4" s="1"/>
  <c r="H4980" i="4" s="1"/>
  <c r="H4981" i="4" s="1"/>
  <c r="H4982" i="4" s="1"/>
  <c r="H4983" i="4" s="1"/>
  <c r="H4984" i="4" s="1"/>
  <c r="H4985" i="4" s="1"/>
  <c r="H4986" i="4" s="1"/>
  <c r="H4987" i="4" s="1"/>
  <c r="H4988" i="4" s="1"/>
  <c r="H4989" i="4" s="1"/>
  <c r="H4990" i="4" s="1"/>
  <c r="H4991" i="4" s="1"/>
  <c r="H4992" i="4" s="1"/>
  <c r="H4993" i="4" s="1"/>
  <c r="H4994" i="4" s="1"/>
  <c r="H4995" i="4" s="1"/>
  <c r="H4996" i="4" s="1"/>
  <c r="H4997" i="4" s="1"/>
  <c r="H4998" i="4" s="1"/>
  <c r="H4999" i="4" s="1"/>
  <c r="H5000" i="4" s="1"/>
  <c r="H5001" i="4" s="1"/>
  <c r="H5002" i="4" s="1"/>
  <c r="H5003" i="4" s="1"/>
  <c r="H5004" i="4" s="1"/>
  <c r="H5005" i="4" s="1"/>
  <c r="H5006" i="4" s="1"/>
  <c r="H5007" i="4" s="1"/>
  <c r="H5008" i="4" s="1"/>
  <c r="H5009" i="4" s="1"/>
  <c r="H5010" i="4" s="1"/>
  <c r="H5011" i="4" s="1"/>
  <c r="H5012" i="4" s="1"/>
  <c r="H5013" i="4" s="1"/>
  <c r="H5014" i="4" s="1"/>
  <c r="H5015" i="4" s="1"/>
  <c r="H5016" i="4" s="1"/>
  <c r="H5017" i="4" s="1"/>
  <c r="H5018" i="4" s="1"/>
  <c r="H5019" i="4" s="1"/>
  <c r="H5020" i="4" s="1"/>
  <c r="H5021" i="4" s="1"/>
  <c r="H5022" i="4" s="1"/>
  <c r="H5023" i="4" s="1"/>
  <c r="H5024" i="4" s="1"/>
  <c r="H5025" i="4" s="1"/>
  <c r="H5026" i="4" s="1"/>
  <c r="H5027" i="4" s="1"/>
  <c r="H5028" i="4" s="1"/>
  <c r="H5029" i="4" s="1"/>
  <c r="H5030" i="4" s="1"/>
  <c r="H5031" i="4" s="1"/>
  <c r="H5032" i="4" s="1"/>
  <c r="H5033" i="4" s="1"/>
  <c r="H5034" i="4" s="1"/>
  <c r="H5035" i="4" s="1"/>
  <c r="H5036" i="4" s="1"/>
  <c r="H5037" i="4" s="1"/>
  <c r="H5038" i="4" s="1"/>
  <c r="H5039" i="4" s="1"/>
  <c r="H5040" i="4" s="1"/>
  <c r="H5041" i="4" s="1"/>
  <c r="H5042" i="4" s="1"/>
  <c r="H5043" i="4" s="1"/>
  <c r="H5044" i="4" s="1"/>
  <c r="H5045" i="4" s="1"/>
  <c r="H5046" i="4" s="1"/>
  <c r="H5047" i="4" s="1"/>
  <c r="H5048" i="4" s="1"/>
  <c r="H5049" i="4" s="1"/>
  <c r="H5050" i="4" s="1"/>
  <c r="H5051" i="4" s="1"/>
  <c r="H5052" i="4" s="1"/>
  <c r="H5053" i="4" s="1"/>
  <c r="H5054" i="4" s="1"/>
  <c r="H5055" i="4" s="1"/>
  <c r="H5056" i="4" s="1"/>
  <c r="H5057" i="4" s="1"/>
  <c r="H5058" i="4" s="1"/>
  <c r="H5059" i="4" s="1"/>
  <c r="H5060" i="4" s="1"/>
  <c r="H5061" i="4" s="1"/>
  <c r="H5062" i="4" s="1"/>
  <c r="H5063" i="4" s="1"/>
  <c r="H5064" i="4" s="1"/>
  <c r="H5065" i="4" s="1"/>
  <c r="H5066" i="4" s="1"/>
  <c r="H5067" i="4" s="1"/>
  <c r="H5068" i="4" s="1"/>
  <c r="H5069" i="4" s="1"/>
  <c r="H5070" i="4" s="1"/>
  <c r="H5071" i="4" s="1"/>
  <c r="H5072" i="4" s="1"/>
  <c r="H5073" i="4" s="1"/>
  <c r="H5074" i="4" s="1"/>
  <c r="H5075" i="4" s="1"/>
  <c r="H5076" i="4" s="1"/>
  <c r="H5077" i="4" s="1"/>
  <c r="H5078" i="4" s="1"/>
  <c r="H5079" i="4" s="1"/>
  <c r="H5080" i="4" s="1"/>
  <c r="H5081" i="4" s="1"/>
  <c r="H5082" i="4" s="1"/>
  <c r="H5083" i="4" s="1"/>
  <c r="H5084" i="4" s="1"/>
  <c r="H5085" i="4" s="1"/>
  <c r="H5086" i="4" s="1"/>
  <c r="H5087" i="4" s="1"/>
  <c r="H5088" i="4" s="1"/>
  <c r="H5089" i="4" s="1"/>
  <c r="H5090" i="4" s="1"/>
  <c r="H5091" i="4" s="1"/>
  <c r="H5092" i="4" s="1"/>
  <c r="H5093" i="4" s="1"/>
  <c r="H5094" i="4" s="1"/>
  <c r="H5095" i="4" s="1"/>
  <c r="H5096" i="4" s="1"/>
  <c r="H5097" i="4" s="1"/>
  <c r="H5098" i="4" s="1"/>
  <c r="H5099" i="4" s="1"/>
  <c r="H5100" i="4" s="1"/>
  <c r="H5101" i="4" s="1"/>
  <c r="H5102" i="4" s="1"/>
  <c r="H5103" i="4" s="1"/>
  <c r="H5104" i="4" s="1"/>
  <c r="H5105" i="4" s="1"/>
  <c r="H5106" i="4" s="1"/>
  <c r="H5107" i="4" s="1"/>
  <c r="H5108" i="4" s="1"/>
  <c r="H5109" i="4" s="1"/>
  <c r="H5110" i="4" s="1"/>
  <c r="H5111" i="4" s="1"/>
  <c r="H5112" i="4" s="1"/>
  <c r="H5113" i="4" s="1"/>
  <c r="H5114" i="4" s="1"/>
  <c r="H5115" i="4" s="1"/>
  <c r="H5116" i="4" s="1"/>
  <c r="H5117" i="4" s="1"/>
  <c r="H5118" i="4" s="1"/>
  <c r="H5119" i="4" s="1"/>
  <c r="H5120" i="4" s="1"/>
  <c r="H5121" i="4" s="1"/>
  <c r="H5122" i="4" s="1"/>
  <c r="H5123" i="4" s="1"/>
  <c r="H5124" i="4" s="1"/>
  <c r="H5125" i="4" s="1"/>
  <c r="H5126" i="4" s="1"/>
  <c r="H5127" i="4" s="1"/>
  <c r="H5128" i="4" s="1"/>
  <c r="H5129" i="4" s="1"/>
  <c r="H5130" i="4" s="1"/>
  <c r="H5131" i="4" s="1"/>
  <c r="H5132" i="4" s="1"/>
  <c r="H5133" i="4" s="1"/>
  <c r="H5134" i="4" s="1"/>
  <c r="H5135" i="4" s="1"/>
  <c r="H5136" i="4" s="1"/>
  <c r="H5137" i="4" s="1"/>
  <c r="H5138" i="4" s="1"/>
  <c r="H5139" i="4" s="1"/>
  <c r="H5140" i="4" s="1"/>
  <c r="H5141" i="4" s="1"/>
  <c r="H5142" i="4" s="1"/>
  <c r="H5143" i="4" s="1"/>
  <c r="H5144" i="4" s="1"/>
  <c r="H5145" i="4" s="1"/>
  <c r="H5146" i="4" s="1"/>
  <c r="H5147" i="4" s="1"/>
  <c r="H5148" i="4" s="1"/>
  <c r="H5149" i="4" s="1"/>
  <c r="H5150" i="4" s="1"/>
  <c r="H5151" i="4" s="1"/>
  <c r="H5152" i="4" s="1"/>
  <c r="H5153" i="4" s="1"/>
  <c r="H5154" i="4" s="1"/>
  <c r="H5155" i="4" s="1"/>
  <c r="H5156" i="4" s="1"/>
  <c r="H5157" i="4" s="1"/>
  <c r="H5158" i="4" s="1"/>
  <c r="H5159" i="4" s="1"/>
  <c r="H5160" i="4" s="1"/>
  <c r="H5161" i="4" s="1"/>
  <c r="H5162" i="4" s="1"/>
  <c r="H5163" i="4" s="1"/>
  <c r="H5164" i="4" s="1"/>
  <c r="H5165" i="4" s="1"/>
  <c r="H5166" i="4" s="1"/>
  <c r="H5167" i="4" s="1"/>
  <c r="H5168" i="4" s="1"/>
  <c r="H5169" i="4" s="1"/>
  <c r="H5170" i="4" s="1"/>
  <c r="H5171" i="4" s="1"/>
  <c r="H5172" i="4" s="1"/>
  <c r="H5173" i="4" s="1"/>
  <c r="H5174" i="4" s="1"/>
  <c r="H5175" i="4" s="1"/>
  <c r="H5176" i="4" s="1"/>
  <c r="H5177" i="4" s="1"/>
  <c r="H5178" i="4" s="1"/>
  <c r="H5179" i="4" s="1"/>
  <c r="H5180" i="4" s="1"/>
  <c r="H5181" i="4" s="1"/>
  <c r="H5182" i="4" s="1"/>
  <c r="H5183" i="4" s="1"/>
  <c r="H5184" i="4" s="1"/>
  <c r="H5185" i="4" s="1"/>
  <c r="H5186" i="4" s="1"/>
  <c r="H5187" i="4" s="1"/>
  <c r="H5188" i="4" s="1"/>
  <c r="H5189" i="4" s="1"/>
  <c r="H5190" i="4" s="1"/>
  <c r="H5191" i="4" s="1"/>
  <c r="H5192" i="4" s="1"/>
  <c r="H5193" i="4" s="1"/>
  <c r="H5194" i="4" s="1"/>
  <c r="H5195" i="4" s="1"/>
  <c r="H5196" i="4" s="1"/>
  <c r="H5197" i="4" s="1"/>
  <c r="H5198" i="4" s="1"/>
  <c r="H5199" i="4" s="1"/>
  <c r="H5200" i="4" s="1"/>
  <c r="H5201" i="4" s="1"/>
  <c r="H5202" i="4" s="1"/>
  <c r="H5203" i="4" s="1"/>
  <c r="H5204" i="4" s="1"/>
  <c r="H5205" i="4" s="1"/>
  <c r="H5206" i="4" s="1"/>
  <c r="H5207" i="4" s="1"/>
  <c r="H5208" i="4" s="1"/>
  <c r="H5209" i="4" s="1"/>
  <c r="H5210" i="4" s="1"/>
  <c r="H5211" i="4" s="1"/>
  <c r="H5212" i="4" s="1"/>
  <c r="H5213" i="4" s="1"/>
  <c r="H5214" i="4" s="1"/>
  <c r="H5215" i="4" s="1"/>
  <c r="H5216" i="4" s="1"/>
  <c r="H5217" i="4" s="1"/>
  <c r="H5218" i="4" s="1"/>
  <c r="H5219" i="4" s="1"/>
  <c r="H5220" i="4" s="1"/>
  <c r="H5221" i="4" s="1"/>
  <c r="H5222" i="4" s="1"/>
  <c r="H5223" i="4" s="1"/>
  <c r="H5224" i="4" s="1"/>
  <c r="H5225" i="4" s="1"/>
  <c r="H5226" i="4" s="1"/>
  <c r="H5227" i="4" s="1"/>
  <c r="H5228" i="4" s="1"/>
  <c r="H5229" i="4" s="1"/>
  <c r="H5230" i="4" s="1"/>
  <c r="H5231" i="4" s="1"/>
  <c r="H5232" i="4" s="1"/>
  <c r="H5233" i="4" s="1"/>
  <c r="H5234" i="4" s="1"/>
  <c r="H5235" i="4" s="1"/>
  <c r="H5236" i="4" s="1"/>
  <c r="H5237" i="4" s="1"/>
  <c r="H5238" i="4" s="1"/>
  <c r="H5239" i="4" s="1"/>
  <c r="H5240" i="4" s="1"/>
  <c r="H5241" i="4" s="1"/>
  <c r="H5242" i="4" s="1"/>
  <c r="H5243" i="4" s="1"/>
  <c r="H5244" i="4" s="1"/>
  <c r="H5245" i="4" s="1"/>
  <c r="H5246" i="4" s="1"/>
  <c r="H5247" i="4" s="1"/>
  <c r="H5248" i="4" s="1"/>
  <c r="H5249" i="4" s="1"/>
  <c r="H5250" i="4" s="1"/>
  <c r="H5251" i="4" s="1"/>
  <c r="H5252" i="4" s="1"/>
  <c r="H5253" i="4" s="1"/>
  <c r="H5254" i="4" s="1"/>
  <c r="H5255" i="4" s="1"/>
  <c r="H5256" i="4" s="1"/>
  <c r="H5257" i="4" s="1"/>
  <c r="H5258" i="4" s="1"/>
  <c r="H5259" i="4" s="1"/>
  <c r="H5260" i="4" s="1"/>
  <c r="H5261" i="4" s="1"/>
  <c r="H5262" i="4" s="1"/>
  <c r="H5263" i="4" s="1"/>
  <c r="H5264" i="4" s="1"/>
  <c r="H5265" i="4" s="1"/>
  <c r="H5266" i="4" s="1"/>
  <c r="H5267" i="4" s="1"/>
  <c r="H5268" i="4" s="1"/>
  <c r="H5269" i="4" s="1"/>
  <c r="H5270" i="4" s="1"/>
  <c r="H5271" i="4" s="1"/>
  <c r="H5272" i="4" s="1"/>
  <c r="H5273" i="4" s="1"/>
  <c r="H5274" i="4" s="1"/>
  <c r="H5275" i="4" s="1"/>
  <c r="H5276" i="4" s="1"/>
  <c r="H5277" i="4" s="1"/>
  <c r="H5278" i="4" s="1"/>
  <c r="H5279" i="4" s="1"/>
  <c r="H5280" i="4" s="1"/>
  <c r="H5281" i="4" s="1"/>
  <c r="H5282" i="4" s="1"/>
  <c r="H5283" i="4" s="1"/>
  <c r="H5284" i="4" s="1"/>
  <c r="H5285" i="4" s="1"/>
  <c r="H5286" i="4" s="1"/>
  <c r="H5287" i="4" s="1"/>
  <c r="H5288" i="4" s="1"/>
  <c r="H5289" i="4" s="1"/>
  <c r="H5290" i="4" s="1"/>
  <c r="H5291" i="4" s="1"/>
  <c r="H5292" i="4" s="1"/>
  <c r="H5293" i="4" s="1"/>
  <c r="H5294" i="4" s="1"/>
  <c r="H5295" i="4" s="1"/>
  <c r="H5296" i="4" s="1"/>
  <c r="H5297" i="4" s="1"/>
  <c r="H5298" i="4" s="1"/>
  <c r="H5299" i="4" s="1"/>
  <c r="H5300" i="4" s="1"/>
  <c r="H5301" i="4" s="1"/>
  <c r="H5302" i="4" s="1"/>
  <c r="H5303" i="4" s="1"/>
  <c r="H5304" i="4" s="1"/>
  <c r="H5305" i="4" s="1"/>
  <c r="H5306" i="4" s="1"/>
  <c r="H5307" i="4" s="1"/>
  <c r="H5308" i="4" s="1"/>
  <c r="H5309" i="4" s="1"/>
  <c r="H5310" i="4" s="1"/>
  <c r="H5311" i="4" s="1"/>
  <c r="H5312" i="4" s="1"/>
  <c r="H5313" i="4" s="1"/>
  <c r="H5314" i="4" s="1"/>
  <c r="H5315" i="4" s="1"/>
  <c r="H5316" i="4" s="1"/>
  <c r="H5317" i="4" s="1"/>
  <c r="H5318" i="4" s="1"/>
  <c r="H5319" i="4" s="1"/>
  <c r="H5320" i="4" s="1"/>
  <c r="H5321" i="4" s="1"/>
  <c r="H5322" i="4" s="1"/>
  <c r="H5323" i="4" s="1"/>
  <c r="H5324" i="4" s="1"/>
  <c r="H5325" i="4" s="1"/>
  <c r="H5326" i="4" s="1"/>
  <c r="H5327" i="4" s="1"/>
  <c r="H5328" i="4" s="1"/>
  <c r="H5329" i="4" s="1"/>
  <c r="H5330" i="4" s="1"/>
  <c r="H5331" i="4" s="1"/>
  <c r="H5332" i="4" s="1"/>
  <c r="H5333" i="4" s="1"/>
  <c r="H5334" i="4" s="1"/>
  <c r="H5335" i="4" s="1"/>
  <c r="H5336" i="4" s="1"/>
  <c r="H5337" i="4" s="1"/>
  <c r="H5338" i="4" s="1"/>
  <c r="H5339" i="4" s="1"/>
  <c r="H5340" i="4" s="1"/>
  <c r="H5341" i="4" s="1"/>
  <c r="H5342" i="4" s="1"/>
  <c r="H5343" i="4" s="1"/>
  <c r="H5344" i="4" s="1"/>
  <c r="H5345" i="4" s="1"/>
  <c r="H5346" i="4" s="1"/>
  <c r="H5347" i="4" s="1"/>
  <c r="H5348" i="4" s="1"/>
  <c r="H5349" i="4" s="1"/>
  <c r="H5350" i="4" s="1"/>
  <c r="H5351" i="4" s="1"/>
  <c r="H5352" i="4" s="1"/>
  <c r="H5353" i="4" s="1"/>
  <c r="H5354" i="4" s="1"/>
  <c r="H5355" i="4" s="1"/>
  <c r="H5356" i="4" s="1"/>
  <c r="H5357" i="4" s="1"/>
  <c r="H5358" i="4" s="1"/>
  <c r="H5359" i="4" s="1"/>
  <c r="H5360" i="4" s="1"/>
  <c r="H5361" i="4" s="1"/>
  <c r="H5362" i="4" s="1"/>
  <c r="H5363" i="4" s="1"/>
  <c r="H5364" i="4" s="1"/>
  <c r="H5365" i="4" s="1"/>
  <c r="H5366" i="4" s="1"/>
  <c r="H5367" i="4" s="1"/>
  <c r="H5368" i="4" s="1"/>
  <c r="H5369" i="4" s="1"/>
  <c r="H5370" i="4" s="1"/>
  <c r="H5371" i="4" s="1"/>
  <c r="H5372" i="4" s="1"/>
  <c r="H5373" i="4" s="1"/>
  <c r="H5374" i="4" s="1"/>
  <c r="H5375" i="4" s="1"/>
  <c r="H5376" i="4" s="1"/>
  <c r="H5377" i="4" s="1"/>
  <c r="H5378" i="4" s="1"/>
  <c r="H5379" i="4" s="1"/>
  <c r="H5380" i="4" s="1"/>
  <c r="H5381" i="4" s="1"/>
  <c r="H5382" i="4" s="1"/>
  <c r="H5383" i="4" s="1"/>
  <c r="H5384" i="4" s="1"/>
  <c r="H5385" i="4" s="1"/>
  <c r="H5386" i="4" s="1"/>
  <c r="H5387" i="4" s="1"/>
  <c r="H5388" i="4" s="1"/>
  <c r="H5389" i="4" s="1"/>
  <c r="H5390" i="4" s="1"/>
  <c r="H5391" i="4" s="1"/>
  <c r="H5392" i="4" s="1"/>
  <c r="H5393" i="4" s="1"/>
  <c r="H5394" i="4" s="1"/>
  <c r="H5395" i="4" s="1"/>
  <c r="H5396" i="4" s="1"/>
  <c r="H5397" i="4" s="1"/>
  <c r="H5398" i="4" s="1"/>
  <c r="H5399" i="4" s="1"/>
  <c r="H5400" i="4" s="1"/>
  <c r="H5401" i="4" s="1"/>
  <c r="H5402" i="4" s="1"/>
  <c r="H5403" i="4" s="1"/>
  <c r="H5404" i="4" s="1"/>
  <c r="H5405" i="4" s="1"/>
  <c r="H5406" i="4" s="1"/>
  <c r="H5407" i="4" s="1"/>
  <c r="H5408" i="4" s="1"/>
  <c r="H5409" i="4" s="1"/>
  <c r="H5410" i="4" s="1"/>
  <c r="H5411" i="4" s="1"/>
  <c r="H5412" i="4" s="1"/>
  <c r="H5413" i="4" s="1"/>
  <c r="H5414" i="4" s="1"/>
  <c r="H5415" i="4" s="1"/>
  <c r="H5416" i="4" s="1"/>
  <c r="H5417" i="4" s="1"/>
  <c r="H5418" i="4" s="1"/>
  <c r="H5419" i="4" s="1"/>
  <c r="H5420" i="4" s="1"/>
  <c r="H5421" i="4" s="1"/>
  <c r="H5422" i="4" s="1"/>
  <c r="H5423" i="4" s="1"/>
  <c r="H5424" i="4" s="1"/>
  <c r="H5425" i="4" s="1"/>
  <c r="H5426" i="4" s="1"/>
  <c r="H5427" i="4" s="1"/>
  <c r="H5428" i="4" s="1"/>
  <c r="H5429" i="4" s="1"/>
  <c r="H5430" i="4" s="1"/>
  <c r="H5431" i="4" s="1"/>
  <c r="H5432" i="4" s="1"/>
  <c r="H5433" i="4" s="1"/>
  <c r="H5434" i="4" s="1"/>
  <c r="H5435" i="4" s="1"/>
  <c r="H5436" i="4" s="1"/>
  <c r="H5437" i="4" s="1"/>
  <c r="H5438" i="4" s="1"/>
  <c r="H5439" i="4" s="1"/>
  <c r="H5440" i="4" s="1"/>
  <c r="H5441" i="4" s="1"/>
  <c r="H5442" i="4" s="1"/>
  <c r="H5443" i="4" s="1"/>
  <c r="H5444" i="4" s="1"/>
  <c r="H5445" i="4" s="1"/>
  <c r="H5446" i="4" s="1"/>
  <c r="H5447" i="4" s="1"/>
  <c r="H5448" i="4" s="1"/>
  <c r="H5449" i="4" s="1"/>
  <c r="H5450" i="4" s="1"/>
  <c r="H5451" i="4" s="1"/>
  <c r="H5452" i="4" s="1"/>
  <c r="H5453" i="4" s="1"/>
  <c r="H5454" i="4" s="1"/>
  <c r="H5455" i="4" s="1"/>
  <c r="H5456" i="4" s="1"/>
  <c r="H5457" i="4" s="1"/>
  <c r="H5458" i="4" s="1"/>
  <c r="H5459" i="4" s="1"/>
  <c r="H5460" i="4" s="1"/>
  <c r="H5461" i="4" s="1"/>
  <c r="H5462" i="4" s="1"/>
  <c r="H5463" i="4" s="1"/>
  <c r="H5464" i="4" s="1"/>
  <c r="H5465" i="4" s="1"/>
  <c r="H5466" i="4" s="1"/>
  <c r="H5467" i="4" s="1"/>
  <c r="H5468" i="4" s="1"/>
  <c r="H5469" i="4" s="1"/>
  <c r="H5470" i="4" s="1"/>
  <c r="H5471" i="4" s="1"/>
  <c r="H5472" i="4" s="1"/>
  <c r="H5473" i="4" s="1"/>
  <c r="H5474" i="4" s="1"/>
  <c r="H5475" i="4" s="1"/>
  <c r="H5476" i="4" s="1"/>
  <c r="H5477" i="4" s="1"/>
  <c r="H5478" i="4" s="1"/>
  <c r="H5479" i="4" s="1"/>
  <c r="H5480" i="4" s="1"/>
  <c r="H5481" i="4" s="1"/>
  <c r="H5482" i="4" s="1"/>
  <c r="H5483" i="4" s="1"/>
  <c r="H5484" i="4" s="1"/>
  <c r="H5485" i="4" s="1"/>
  <c r="H5486" i="4" s="1"/>
  <c r="H5487" i="4" s="1"/>
  <c r="H5488" i="4" s="1"/>
  <c r="H5489" i="4" s="1"/>
  <c r="H5490" i="4" s="1"/>
  <c r="H5491" i="4" s="1"/>
  <c r="H5492" i="4" s="1"/>
  <c r="H5493" i="4" s="1"/>
  <c r="H5494" i="4" s="1"/>
  <c r="H5495" i="4" s="1"/>
  <c r="H5496" i="4" s="1"/>
  <c r="H5497" i="4" s="1"/>
  <c r="H5498" i="4" s="1"/>
  <c r="H5499" i="4" s="1"/>
  <c r="H5500" i="4" s="1"/>
  <c r="H5501" i="4" s="1"/>
  <c r="H5502" i="4" s="1"/>
  <c r="H5503" i="4" s="1"/>
  <c r="H5504" i="4" s="1"/>
  <c r="H5505" i="4" s="1"/>
  <c r="H5506" i="4" s="1"/>
  <c r="H5507" i="4" s="1"/>
  <c r="H5508" i="4" s="1"/>
  <c r="H5509" i="4" s="1"/>
  <c r="H5510" i="4" s="1"/>
  <c r="H5511" i="4" s="1"/>
  <c r="H5512" i="4" s="1"/>
  <c r="H5513" i="4" s="1"/>
  <c r="H5514" i="4" s="1"/>
  <c r="H5515" i="4" s="1"/>
  <c r="H5516" i="4" s="1"/>
  <c r="H5517" i="4" s="1"/>
  <c r="H5518" i="4" s="1"/>
  <c r="H5519" i="4" s="1"/>
  <c r="H5520" i="4" s="1"/>
  <c r="H5521" i="4" s="1"/>
  <c r="H5522" i="4" s="1"/>
  <c r="H5523" i="4" s="1"/>
  <c r="H5524" i="4" s="1"/>
  <c r="H5525" i="4" s="1"/>
  <c r="H5526" i="4" s="1"/>
  <c r="H5527" i="4" s="1"/>
  <c r="H5528" i="4" s="1"/>
  <c r="H5529" i="4" s="1"/>
  <c r="H5530" i="4" s="1"/>
  <c r="H5531" i="4" s="1"/>
  <c r="H5532" i="4" s="1"/>
  <c r="H5533" i="4" s="1"/>
  <c r="H5534" i="4" s="1"/>
  <c r="H5535" i="4" s="1"/>
  <c r="H5536" i="4" s="1"/>
  <c r="H5537" i="4" s="1"/>
  <c r="H5538" i="4" s="1"/>
  <c r="H5539" i="4" s="1"/>
  <c r="H5540" i="4" s="1"/>
  <c r="H5541" i="4" s="1"/>
  <c r="H5542" i="4" s="1"/>
  <c r="H5543" i="4" s="1"/>
  <c r="H5544" i="4" s="1"/>
  <c r="H5545" i="4" s="1"/>
  <c r="H5546" i="4" s="1"/>
  <c r="H5547" i="4" s="1"/>
  <c r="H5548" i="4" s="1"/>
  <c r="H5549" i="4" s="1"/>
  <c r="H5550" i="4" s="1"/>
  <c r="H5551" i="4" s="1"/>
  <c r="H5552" i="4" s="1"/>
  <c r="H5553" i="4" s="1"/>
  <c r="H5554" i="4" s="1"/>
  <c r="H5555" i="4" s="1"/>
  <c r="H5556" i="4" s="1"/>
  <c r="H5557" i="4" s="1"/>
  <c r="H5558" i="4" s="1"/>
  <c r="H5559" i="4" s="1"/>
  <c r="H5560" i="4" s="1"/>
  <c r="H5561" i="4" s="1"/>
  <c r="H5562" i="4" s="1"/>
  <c r="H5563" i="4" s="1"/>
  <c r="H5564" i="4" s="1"/>
  <c r="H5565" i="4" s="1"/>
  <c r="H5566" i="4" s="1"/>
  <c r="H5567" i="4" s="1"/>
  <c r="H5568" i="4" s="1"/>
  <c r="H5569" i="4" s="1"/>
  <c r="H5570" i="4" s="1"/>
  <c r="H5571" i="4" s="1"/>
  <c r="H5572" i="4" s="1"/>
  <c r="H5573" i="4" s="1"/>
  <c r="H5574" i="4" s="1"/>
  <c r="H5575" i="4" s="1"/>
  <c r="H5576" i="4" s="1"/>
  <c r="H5577" i="4" s="1"/>
  <c r="H5578" i="4" s="1"/>
  <c r="H5579" i="4" s="1"/>
  <c r="H5580" i="4" s="1"/>
  <c r="H5581" i="4" s="1"/>
  <c r="H5582" i="4" s="1"/>
  <c r="H5583" i="4" s="1"/>
  <c r="H5584" i="4" s="1"/>
  <c r="H5585" i="4" s="1"/>
  <c r="H5586" i="4" s="1"/>
  <c r="H5587" i="4" s="1"/>
  <c r="H5588" i="4" s="1"/>
  <c r="H5589" i="4" s="1"/>
  <c r="H5590" i="4" s="1"/>
  <c r="H5591" i="4" s="1"/>
  <c r="H5592" i="4" s="1"/>
  <c r="H5593" i="4" s="1"/>
  <c r="H5594" i="4" s="1"/>
  <c r="H5595" i="4" s="1"/>
  <c r="H5596" i="4" s="1"/>
  <c r="H5597" i="4" s="1"/>
  <c r="H5598" i="4" s="1"/>
  <c r="H5599" i="4" s="1"/>
  <c r="H5600" i="4" s="1"/>
  <c r="H5601" i="4" s="1"/>
  <c r="H5602" i="4" s="1"/>
  <c r="H5603" i="4" s="1"/>
  <c r="H5604" i="4" s="1"/>
  <c r="H5605" i="4" s="1"/>
  <c r="H5606" i="4" s="1"/>
  <c r="H5607" i="4" s="1"/>
  <c r="H5608" i="4" s="1"/>
  <c r="H5609" i="4" s="1"/>
  <c r="H5610" i="4" s="1"/>
  <c r="H5611" i="4" s="1"/>
  <c r="H5612" i="4" s="1"/>
  <c r="H5613" i="4" s="1"/>
  <c r="H5614" i="4" s="1"/>
  <c r="H5615" i="4" s="1"/>
  <c r="H5616" i="4" s="1"/>
  <c r="H5617" i="4" s="1"/>
  <c r="H5618" i="4" s="1"/>
  <c r="H5619" i="4" s="1"/>
  <c r="H5620" i="4" s="1"/>
  <c r="H5621" i="4" s="1"/>
  <c r="H5622" i="4" s="1"/>
  <c r="H5623" i="4" s="1"/>
  <c r="H5624" i="4" s="1"/>
  <c r="H5625" i="4" s="1"/>
  <c r="H5626" i="4" s="1"/>
  <c r="H5627" i="4" s="1"/>
  <c r="H5628" i="4" s="1"/>
  <c r="H5629" i="4" s="1"/>
  <c r="H5630" i="4" s="1"/>
  <c r="H5631" i="4" s="1"/>
  <c r="H5632" i="4" s="1"/>
  <c r="H5633" i="4" s="1"/>
  <c r="H5634" i="4" s="1"/>
  <c r="H5635" i="4" s="1"/>
  <c r="H5636" i="4" s="1"/>
  <c r="H5637" i="4" s="1"/>
  <c r="H5638" i="4" s="1"/>
  <c r="H5639" i="4" s="1"/>
  <c r="H5640" i="4" s="1"/>
  <c r="H5641" i="4" s="1"/>
  <c r="H5642" i="4" s="1"/>
  <c r="H5643" i="4" s="1"/>
  <c r="H5644" i="4" s="1"/>
  <c r="H5645" i="4" s="1"/>
  <c r="H5646" i="4" s="1"/>
  <c r="H5647" i="4" s="1"/>
  <c r="H5648" i="4" s="1"/>
  <c r="H5649" i="4" s="1"/>
  <c r="H5650" i="4" s="1"/>
  <c r="H5651" i="4" s="1"/>
  <c r="H5652" i="4" s="1"/>
  <c r="H5653" i="4" s="1"/>
  <c r="H5654" i="4" s="1"/>
  <c r="H5655" i="4" s="1"/>
  <c r="H5656" i="4" s="1"/>
  <c r="H5657" i="4" s="1"/>
  <c r="H5658" i="4" s="1"/>
  <c r="H5659" i="4" s="1"/>
  <c r="H5660" i="4" s="1"/>
  <c r="H5661" i="4" s="1"/>
  <c r="H5662" i="4" s="1"/>
  <c r="H5663" i="4" s="1"/>
  <c r="H5664" i="4" s="1"/>
  <c r="H5665" i="4" s="1"/>
  <c r="H5666" i="4" s="1"/>
  <c r="H5667" i="4" s="1"/>
  <c r="H5668" i="4" s="1"/>
  <c r="H5669" i="4" s="1"/>
  <c r="H5670" i="4" s="1"/>
  <c r="H5671" i="4" s="1"/>
  <c r="H5672" i="4" s="1"/>
  <c r="H5673" i="4" s="1"/>
  <c r="H5674" i="4" s="1"/>
  <c r="H5675" i="4" s="1"/>
  <c r="H5676" i="4" s="1"/>
  <c r="H5677" i="4" s="1"/>
  <c r="H5678" i="4" s="1"/>
  <c r="H5679" i="4" s="1"/>
  <c r="H5680" i="4" s="1"/>
  <c r="H5681" i="4" s="1"/>
  <c r="H5682" i="4" s="1"/>
  <c r="H5683" i="4" s="1"/>
  <c r="H5684" i="4" s="1"/>
  <c r="H5685" i="4" s="1"/>
  <c r="H5686" i="4" s="1"/>
  <c r="H5687" i="4" s="1"/>
  <c r="H5688" i="4" s="1"/>
  <c r="H5689" i="4" s="1"/>
  <c r="H5690" i="4" s="1"/>
  <c r="H5691" i="4" s="1"/>
  <c r="H5692" i="4" s="1"/>
  <c r="H5693" i="4" s="1"/>
  <c r="H5694" i="4" s="1"/>
  <c r="H5695" i="4" s="1"/>
  <c r="H5696" i="4" s="1"/>
  <c r="H5697" i="4" s="1"/>
  <c r="H5698" i="4" s="1"/>
  <c r="H5699" i="4" s="1"/>
  <c r="H5700" i="4" s="1"/>
  <c r="H5701" i="4" s="1"/>
  <c r="H5702" i="4" s="1"/>
  <c r="H5703" i="4" s="1"/>
  <c r="H5704" i="4" s="1"/>
  <c r="H5705" i="4" s="1"/>
  <c r="H5706" i="4" s="1"/>
  <c r="H5707" i="4" s="1"/>
  <c r="H5708" i="4" s="1"/>
  <c r="H5709" i="4" s="1"/>
  <c r="H5710" i="4" s="1"/>
  <c r="H5711" i="4" s="1"/>
  <c r="H5712" i="4" s="1"/>
  <c r="H5713" i="4" s="1"/>
  <c r="H5714" i="4" s="1"/>
  <c r="H5715" i="4" s="1"/>
  <c r="H5716" i="4" s="1"/>
  <c r="H5717" i="4" s="1"/>
  <c r="H5718" i="4" s="1"/>
  <c r="H5719" i="4" s="1"/>
  <c r="H5720" i="4" s="1"/>
  <c r="H5721" i="4" s="1"/>
  <c r="H5722" i="4" s="1"/>
  <c r="H5723" i="4" s="1"/>
  <c r="H5724" i="4" s="1"/>
  <c r="H5725" i="4" s="1"/>
  <c r="H5726" i="4" s="1"/>
  <c r="H5727" i="4" s="1"/>
  <c r="H5728" i="4" s="1"/>
  <c r="H5729" i="4" s="1"/>
  <c r="H5730" i="4" s="1"/>
  <c r="H5731" i="4" s="1"/>
  <c r="H5732" i="4" s="1"/>
  <c r="H5733" i="4" s="1"/>
  <c r="H5734" i="4" s="1"/>
  <c r="H5735" i="4" s="1"/>
  <c r="H5736" i="4" s="1"/>
  <c r="H5737" i="4" s="1"/>
  <c r="H5738" i="4" s="1"/>
  <c r="H5739" i="4" s="1"/>
  <c r="H5740" i="4" s="1"/>
  <c r="H5741" i="4" s="1"/>
  <c r="H5742" i="4" s="1"/>
  <c r="H5743" i="4" s="1"/>
  <c r="H5744" i="4" s="1"/>
  <c r="H5745" i="4" s="1"/>
  <c r="H5746" i="4" s="1"/>
  <c r="H5747" i="4" s="1"/>
  <c r="H5748" i="4" s="1"/>
  <c r="H5749" i="4" s="1"/>
  <c r="H5750" i="4" s="1"/>
  <c r="H5751" i="4" s="1"/>
  <c r="H5752" i="4" s="1"/>
  <c r="H5753" i="4" s="1"/>
  <c r="H5754" i="4" s="1"/>
  <c r="H5755" i="4" s="1"/>
  <c r="H5756" i="4" s="1"/>
  <c r="H5757" i="4" s="1"/>
  <c r="H5758" i="4" s="1"/>
  <c r="H5759" i="4" s="1"/>
  <c r="H5760" i="4" s="1"/>
  <c r="H5761" i="4" s="1"/>
  <c r="H5762" i="4" s="1"/>
  <c r="H5763" i="4" s="1"/>
  <c r="H5764" i="4" s="1"/>
  <c r="H5765" i="4" s="1"/>
  <c r="H5766" i="4" s="1"/>
  <c r="H5767" i="4" s="1"/>
  <c r="H5768" i="4" s="1"/>
  <c r="H5769" i="4" s="1"/>
  <c r="H5770" i="4" s="1"/>
  <c r="H5771" i="4" s="1"/>
  <c r="H5772" i="4" s="1"/>
  <c r="H5773" i="4" s="1"/>
  <c r="H5774" i="4" s="1"/>
  <c r="H5775" i="4" s="1"/>
  <c r="H5776" i="4" s="1"/>
  <c r="H5777" i="4" s="1"/>
  <c r="H5778" i="4" s="1"/>
  <c r="H5779" i="4" s="1"/>
  <c r="H5780" i="4" s="1"/>
  <c r="H5781" i="4" s="1"/>
  <c r="H5782" i="4" s="1"/>
  <c r="H5783" i="4" s="1"/>
  <c r="H5784" i="4" s="1"/>
  <c r="H5785" i="4" s="1"/>
  <c r="H5786" i="4" s="1"/>
  <c r="H5787" i="4" s="1"/>
  <c r="H5788" i="4" s="1"/>
  <c r="H5789" i="4" s="1"/>
  <c r="H5790" i="4" s="1"/>
  <c r="H5791" i="4" s="1"/>
  <c r="H5792" i="4" s="1"/>
  <c r="H5793" i="4" s="1"/>
  <c r="H5794" i="4" s="1"/>
  <c r="H5795" i="4" s="1"/>
  <c r="H5796" i="4" s="1"/>
  <c r="H5797" i="4" s="1"/>
  <c r="H5798" i="4" s="1"/>
  <c r="H5799" i="4" s="1"/>
  <c r="H5800" i="4" s="1"/>
  <c r="H5801" i="4" s="1"/>
  <c r="H5802" i="4" s="1"/>
  <c r="H5803" i="4" s="1"/>
  <c r="H5804" i="4" s="1"/>
  <c r="H5805" i="4" s="1"/>
  <c r="H5806" i="4" s="1"/>
  <c r="H5807" i="4" s="1"/>
  <c r="H5808" i="4" s="1"/>
  <c r="H5809" i="4" s="1"/>
  <c r="H5810" i="4" s="1"/>
  <c r="H5811" i="4" s="1"/>
  <c r="H5812" i="4" s="1"/>
  <c r="H5813" i="4" s="1"/>
  <c r="H5814" i="4" s="1"/>
  <c r="H5815" i="4" s="1"/>
  <c r="H5816" i="4" s="1"/>
  <c r="H5817" i="4" s="1"/>
  <c r="H5818" i="4" s="1"/>
  <c r="H5819" i="4" s="1"/>
  <c r="H5820" i="4" s="1"/>
  <c r="H5821" i="4" s="1"/>
  <c r="H5822" i="4" s="1"/>
  <c r="H5823" i="4" s="1"/>
  <c r="H5824" i="4" s="1"/>
  <c r="H5825" i="4" s="1"/>
  <c r="H5826" i="4" s="1"/>
  <c r="H5827" i="4" s="1"/>
  <c r="H5828" i="4" s="1"/>
  <c r="H5829" i="4" s="1"/>
  <c r="H5830" i="4" s="1"/>
  <c r="H5831" i="4" s="1"/>
  <c r="H5832" i="4" s="1"/>
  <c r="H5833" i="4" s="1"/>
  <c r="H5834" i="4" s="1"/>
  <c r="H5835" i="4" s="1"/>
  <c r="H5836" i="4" s="1"/>
  <c r="H5837" i="4" s="1"/>
  <c r="H5838" i="4" s="1"/>
  <c r="H5839" i="4" s="1"/>
  <c r="H5840" i="4" s="1"/>
  <c r="H5841" i="4" s="1"/>
  <c r="H5842" i="4" s="1"/>
  <c r="H5843" i="4" s="1"/>
  <c r="H5844" i="4" s="1"/>
  <c r="H5845" i="4" s="1"/>
  <c r="H5846" i="4" s="1"/>
  <c r="H5847" i="4" s="1"/>
  <c r="H5848" i="4" s="1"/>
  <c r="H5849" i="4" s="1"/>
  <c r="H5850" i="4" s="1"/>
  <c r="H5851" i="4" s="1"/>
  <c r="H5852" i="4" s="1"/>
  <c r="H5853" i="4" s="1"/>
  <c r="H5854" i="4" s="1"/>
  <c r="H5855" i="4" s="1"/>
  <c r="H5856" i="4" s="1"/>
  <c r="H5857" i="4" s="1"/>
  <c r="H5858" i="4" s="1"/>
  <c r="H5859" i="4" s="1"/>
  <c r="H5860" i="4" s="1"/>
  <c r="H5861" i="4" s="1"/>
  <c r="H5862" i="4" s="1"/>
  <c r="H5863" i="4" s="1"/>
  <c r="H5864" i="4" s="1"/>
  <c r="H5865" i="4" s="1"/>
  <c r="H5866" i="4" s="1"/>
  <c r="H5867" i="4" s="1"/>
  <c r="H5868" i="4" s="1"/>
  <c r="H5869" i="4" s="1"/>
  <c r="H5870" i="4" s="1"/>
  <c r="H5871" i="4" s="1"/>
  <c r="H5872" i="4" s="1"/>
  <c r="H5873" i="4" s="1"/>
  <c r="H5874" i="4" s="1"/>
  <c r="H5875" i="4" s="1"/>
  <c r="H5876" i="4" s="1"/>
  <c r="H5877" i="4" s="1"/>
  <c r="H5878" i="4" s="1"/>
  <c r="H5879" i="4" s="1"/>
  <c r="H5880" i="4" s="1"/>
  <c r="H5881" i="4" s="1"/>
  <c r="H5882" i="4" s="1"/>
  <c r="H5883" i="4" s="1"/>
  <c r="H5884" i="4" s="1"/>
  <c r="H5885" i="4" s="1"/>
  <c r="H5886" i="4" s="1"/>
  <c r="H5887" i="4" s="1"/>
  <c r="H5888" i="4" s="1"/>
  <c r="H5889" i="4" s="1"/>
  <c r="H5890" i="4" s="1"/>
  <c r="H5891" i="4" s="1"/>
  <c r="H5892" i="4" s="1"/>
  <c r="H5893" i="4" s="1"/>
  <c r="H5894" i="4" s="1"/>
  <c r="H5895" i="4" s="1"/>
  <c r="H5896" i="4" s="1"/>
  <c r="H5897" i="4" s="1"/>
  <c r="H5898" i="4" s="1"/>
  <c r="H5899" i="4" s="1"/>
  <c r="H5900" i="4" s="1"/>
  <c r="H5901" i="4" s="1"/>
  <c r="H5902" i="4" s="1"/>
  <c r="H5903" i="4" s="1"/>
  <c r="H5904" i="4" s="1"/>
  <c r="H5905" i="4" s="1"/>
  <c r="H5906" i="4" s="1"/>
  <c r="H5907" i="4" s="1"/>
  <c r="H5908" i="4" s="1"/>
  <c r="H5909" i="4" s="1"/>
  <c r="H5910" i="4" s="1"/>
  <c r="H5911" i="4" s="1"/>
  <c r="H5912" i="4" s="1"/>
  <c r="H5913" i="4" s="1"/>
  <c r="H5914" i="4" s="1"/>
  <c r="H5915" i="4" s="1"/>
  <c r="H5916" i="4" s="1"/>
  <c r="H5917" i="4" s="1"/>
  <c r="H5918" i="4" s="1"/>
  <c r="H5919" i="4" s="1"/>
  <c r="H5920" i="4" s="1"/>
  <c r="H5921" i="4" s="1"/>
  <c r="H5922" i="4" s="1"/>
  <c r="H5923" i="4" s="1"/>
  <c r="H5924" i="4" s="1"/>
  <c r="H5925" i="4" s="1"/>
  <c r="H5926" i="4" s="1"/>
  <c r="H5927" i="4" s="1"/>
  <c r="H5928" i="4" s="1"/>
  <c r="H5929" i="4" s="1"/>
  <c r="H5930" i="4" s="1"/>
  <c r="H5931" i="4" s="1"/>
  <c r="H5932" i="4" s="1"/>
  <c r="H5933" i="4" s="1"/>
  <c r="H5934" i="4" s="1"/>
  <c r="H5935" i="4" s="1"/>
  <c r="H5936" i="4" s="1"/>
  <c r="H5937" i="4" s="1"/>
  <c r="H5938" i="4" s="1"/>
  <c r="H5939" i="4" s="1"/>
  <c r="H5940" i="4" s="1"/>
  <c r="H5941" i="4" s="1"/>
  <c r="H5942" i="4" s="1"/>
  <c r="H5943" i="4" s="1"/>
  <c r="H5944" i="4" s="1"/>
  <c r="H5945" i="4" s="1"/>
  <c r="H5946" i="4" s="1"/>
  <c r="H5947" i="4" s="1"/>
  <c r="H5948" i="4" s="1"/>
  <c r="H5949" i="4" s="1"/>
  <c r="H5950" i="4" s="1"/>
  <c r="H5951" i="4" s="1"/>
  <c r="H5952" i="4" s="1"/>
  <c r="H5953" i="4" s="1"/>
  <c r="H5954" i="4" s="1"/>
  <c r="H5955" i="4" s="1"/>
  <c r="H5956" i="4" s="1"/>
  <c r="H5957" i="4" s="1"/>
  <c r="H5958" i="4" s="1"/>
  <c r="H5959" i="4" s="1"/>
  <c r="H5960" i="4" s="1"/>
  <c r="H5961" i="4" s="1"/>
  <c r="H5962" i="4" s="1"/>
  <c r="H5963" i="4" s="1"/>
  <c r="H5964" i="4" s="1"/>
  <c r="H5965" i="4" s="1"/>
  <c r="H5966" i="4" s="1"/>
  <c r="H5967" i="4" s="1"/>
  <c r="H5968" i="4" s="1"/>
  <c r="H5969" i="4" s="1"/>
  <c r="H5970" i="4" s="1"/>
  <c r="H5971" i="4" s="1"/>
  <c r="H5972" i="4" s="1"/>
  <c r="H5973" i="4" s="1"/>
  <c r="H5974" i="4" s="1"/>
  <c r="H5975" i="4" s="1"/>
  <c r="H5976" i="4" s="1"/>
  <c r="H5977" i="4" s="1"/>
  <c r="H5978" i="4" s="1"/>
  <c r="H5979" i="4" s="1"/>
  <c r="H5980" i="4" s="1"/>
  <c r="H5981" i="4" s="1"/>
  <c r="H5982" i="4" s="1"/>
  <c r="H5983" i="4" s="1"/>
  <c r="H5984" i="4" s="1"/>
  <c r="H5985" i="4" s="1"/>
  <c r="H5986" i="4" s="1"/>
  <c r="H5987" i="4" s="1"/>
  <c r="H5988" i="4" s="1"/>
  <c r="H5989" i="4" s="1"/>
  <c r="H5990" i="4" s="1"/>
  <c r="H5991" i="4" s="1"/>
  <c r="H5992" i="4" s="1"/>
  <c r="H5993" i="4" s="1"/>
  <c r="H5994" i="4" s="1"/>
  <c r="H5995" i="4" s="1"/>
  <c r="H5996" i="4" s="1"/>
  <c r="H5997" i="4" s="1"/>
  <c r="H5998" i="4" s="1"/>
  <c r="H5999" i="4" s="1"/>
  <c r="H6000" i="4" s="1"/>
  <c r="H6001" i="4" s="1"/>
  <c r="H6002" i="4" s="1"/>
  <c r="H6003" i="4" s="1"/>
  <c r="H6004" i="4" s="1"/>
  <c r="H6005" i="4" s="1"/>
  <c r="H6006" i="4" s="1"/>
  <c r="H6007" i="4" s="1"/>
  <c r="H6008" i="4" s="1"/>
  <c r="H6009" i="4" s="1"/>
  <c r="H6010" i="4" s="1"/>
  <c r="H6011" i="4" s="1"/>
  <c r="H6012" i="4" s="1"/>
  <c r="H6013" i="4" s="1"/>
  <c r="H6014" i="4" s="1"/>
  <c r="H6015" i="4" s="1"/>
  <c r="H6016" i="4" s="1"/>
  <c r="H6017" i="4" s="1"/>
  <c r="H6018" i="4" s="1"/>
  <c r="H6019" i="4" s="1"/>
  <c r="H6020" i="4" s="1"/>
  <c r="H6021" i="4" s="1"/>
  <c r="H6022" i="4" s="1"/>
  <c r="H6023" i="4" s="1"/>
  <c r="H6024" i="4" s="1"/>
  <c r="H6025" i="4" s="1"/>
  <c r="H6026" i="4" s="1"/>
  <c r="H6027" i="4" s="1"/>
  <c r="H6028" i="4" s="1"/>
  <c r="H6029" i="4" s="1"/>
  <c r="H6030" i="4" s="1"/>
  <c r="H6031" i="4" s="1"/>
  <c r="H6032" i="4" s="1"/>
  <c r="H6033" i="4" s="1"/>
  <c r="H6034" i="4" s="1"/>
  <c r="H6035" i="4" s="1"/>
  <c r="H6036" i="4" s="1"/>
  <c r="H6037" i="4" s="1"/>
  <c r="H6038" i="4" s="1"/>
  <c r="H6039" i="4" s="1"/>
  <c r="H6040" i="4" s="1"/>
  <c r="H6041" i="4" s="1"/>
  <c r="H6042" i="4" s="1"/>
  <c r="H6043" i="4" s="1"/>
  <c r="H6044" i="4" s="1"/>
  <c r="H6045" i="4" s="1"/>
  <c r="H6046" i="4" s="1"/>
  <c r="H6047" i="4" s="1"/>
  <c r="H6048" i="4" s="1"/>
  <c r="H6049" i="4" s="1"/>
  <c r="H6050" i="4" s="1"/>
  <c r="H6051" i="4" s="1"/>
  <c r="H6052" i="4" s="1"/>
  <c r="H6053" i="4" s="1"/>
  <c r="H6054" i="4" s="1"/>
  <c r="H6055" i="4" s="1"/>
  <c r="H6056" i="4" s="1"/>
  <c r="H6057" i="4" s="1"/>
  <c r="H6058" i="4" s="1"/>
  <c r="H6059" i="4" s="1"/>
  <c r="H6060" i="4" s="1"/>
  <c r="H6061" i="4" s="1"/>
  <c r="H6062" i="4" s="1"/>
  <c r="H6063" i="4" s="1"/>
  <c r="H6064" i="4" s="1"/>
  <c r="H6065" i="4" s="1"/>
  <c r="H6066" i="4" s="1"/>
  <c r="H6067" i="4" s="1"/>
  <c r="H6068" i="4" s="1"/>
  <c r="H6069" i="4" s="1"/>
  <c r="H6070" i="4" s="1"/>
  <c r="H6071" i="4" s="1"/>
  <c r="H6072" i="4" s="1"/>
  <c r="H6073" i="4" s="1"/>
  <c r="H6074" i="4" s="1"/>
  <c r="H6075" i="4" s="1"/>
  <c r="H6076" i="4" s="1"/>
  <c r="H6077" i="4" s="1"/>
  <c r="H6078" i="4" s="1"/>
  <c r="H6079" i="4" s="1"/>
  <c r="H6080" i="4" s="1"/>
  <c r="H6081" i="4" s="1"/>
  <c r="H6082" i="4" s="1"/>
  <c r="H6083" i="4" s="1"/>
  <c r="H6084" i="4" s="1"/>
  <c r="H6085" i="4" s="1"/>
  <c r="H6086" i="4" s="1"/>
  <c r="H6087" i="4" s="1"/>
  <c r="H6088" i="4" s="1"/>
  <c r="H6089" i="4" s="1"/>
  <c r="H6090" i="4" s="1"/>
  <c r="H6091" i="4" s="1"/>
  <c r="H6092" i="4" s="1"/>
  <c r="H6093" i="4" s="1"/>
  <c r="H6094" i="4" s="1"/>
  <c r="H6095" i="4" s="1"/>
  <c r="H6096" i="4" s="1"/>
  <c r="H6097" i="4" s="1"/>
  <c r="H6098" i="4" s="1"/>
  <c r="H6099" i="4" s="1"/>
  <c r="H6100" i="4" s="1"/>
  <c r="H6101" i="4" s="1"/>
  <c r="H6102" i="4" s="1"/>
  <c r="H6103" i="4" s="1"/>
  <c r="H6104" i="4" s="1"/>
  <c r="H6105" i="4" s="1"/>
  <c r="H6106" i="4" s="1"/>
  <c r="H6107" i="4" s="1"/>
  <c r="H6108" i="4" s="1"/>
  <c r="H6109" i="4" s="1"/>
  <c r="H6110" i="4" s="1"/>
  <c r="H6111" i="4" s="1"/>
  <c r="H6112" i="4" s="1"/>
  <c r="H6113" i="4" s="1"/>
  <c r="H6114" i="4" s="1"/>
  <c r="H6115" i="4" s="1"/>
  <c r="H6116" i="4" s="1"/>
  <c r="H6117" i="4" s="1"/>
  <c r="H6118" i="4" s="1"/>
  <c r="H6119" i="4" s="1"/>
  <c r="H6120" i="4" s="1"/>
  <c r="H6121" i="4" s="1"/>
  <c r="H6122" i="4" s="1"/>
  <c r="H6123" i="4" s="1"/>
  <c r="H6124" i="4" s="1"/>
  <c r="H6125" i="4" s="1"/>
  <c r="H6126" i="4" s="1"/>
  <c r="H6127" i="4" s="1"/>
  <c r="H6128" i="4" s="1"/>
  <c r="H6129" i="4" s="1"/>
  <c r="H6130" i="4" s="1"/>
  <c r="H6131" i="4" s="1"/>
  <c r="H6132" i="4" s="1"/>
  <c r="H6133" i="4" s="1"/>
  <c r="H6134" i="4" s="1"/>
  <c r="H6135" i="4" s="1"/>
  <c r="H6136" i="4" s="1"/>
  <c r="H6137" i="4" s="1"/>
  <c r="H6138" i="4" s="1"/>
  <c r="H6139" i="4" s="1"/>
  <c r="H6140" i="4" s="1"/>
  <c r="H6141" i="4" s="1"/>
  <c r="H6142" i="4" s="1"/>
  <c r="H6143" i="4" s="1"/>
  <c r="H6144" i="4" s="1"/>
  <c r="H6145" i="4" s="1"/>
  <c r="H6146" i="4" s="1"/>
  <c r="H6147" i="4" s="1"/>
  <c r="H6148" i="4" s="1"/>
  <c r="H6149" i="4" s="1"/>
  <c r="H6150" i="4" s="1"/>
  <c r="H6151" i="4" s="1"/>
  <c r="H6152" i="4" s="1"/>
  <c r="H6153" i="4" s="1"/>
  <c r="H6154" i="4" s="1"/>
  <c r="H6155" i="4" s="1"/>
  <c r="H6156" i="4" s="1"/>
  <c r="H6157" i="4" s="1"/>
  <c r="H6158" i="4" s="1"/>
  <c r="H6159" i="4" s="1"/>
  <c r="H6160" i="4" s="1"/>
  <c r="H6161" i="4" s="1"/>
  <c r="H6162" i="4" s="1"/>
  <c r="H6163" i="4" s="1"/>
  <c r="H6164" i="4" s="1"/>
  <c r="H6165" i="4" s="1"/>
  <c r="H6166" i="4" s="1"/>
  <c r="H6167" i="4" s="1"/>
  <c r="H6168" i="4" s="1"/>
  <c r="H6169" i="4" s="1"/>
  <c r="H6170" i="4" s="1"/>
  <c r="H6171" i="4" s="1"/>
  <c r="H6172" i="4" s="1"/>
  <c r="H6173" i="4" s="1"/>
  <c r="H6174" i="4" s="1"/>
  <c r="H6175" i="4" s="1"/>
  <c r="H6176" i="4" s="1"/>
  <c r="H6177" i="4" s="1"/>
  <c r="H6178" i="4" s="1"/>
  <c r="H6179" i="4" s="1"/>
  <c r="H6180" i="4" s="1"/>
  <c r="H6181" i="4" s="1"/>
  <c r="H6182" i="4" s="1"/>
  <c r="H6183" i="4" s="1"/>
  <c r="H6184" i="4" s="1"/>
  <c r="H6185" i="4" s="1"/>
  <c r="H6186" i="4" s="1"/>
  <c r="H6187" i="4" s="1"/>
  <c r="H6188" i="4" s="1"/>
  <c r="H6189" i="4" s="1"/>
  <c r="H6190" i="4" s="1"/>
  <c r="H6191" i="4" s="1"/>
  <c r="H6192" i="4" s="1"/>
  <c r="H6193" i="4" s="1"/>
  <c r="H6194" i="4" s="1"/>
  <c r="H6195" i="4" s="1"/>
  <c r="H6196" i="4" s="1"/>
  <c r="H6197" i="4" s="1"/>
  <c r="H6198" i="4" s="1"/>
  <c r="H6199" i="4" s="1"/>
  <c r="H6200" i="4" s="1"/>
  <c r="H6201" i="4" s="1"/>
  <c r="H6202" i="4" s="1"/>
  <c r="H6203" i="4" s="1"/>
  <c r="H6204" i="4" s="1"/>
  <c r="H6205" i="4" s="1"/>
  <c r="H6206" i="4" s="1"/>
  <c r="H6207" i="4" s="1"/>
  <c r="H6208" i="4" s="1"/>
  <c r="H6209" i="4" s="1"/>
  <c r="H6210" i="4" s="1"/>
  <c r="H6211" i="4" s="1"/>
  <c r="H6212" i="4" s="1"/>
  <c r="H6213" i="4" s="1"/>
  <c r="H6214" i="4" s="1"/>
  <c r="H6215" i="4" s="1"/>
  <c r="H6216" i="4" s="1"/>
  <c r="H6217" i="4" s="1"/>
  <c r="H6218" i="4" s="1"/>
  <c r="H6219" i="4" s="1"/>
  <c r="H6220" i="4" s="1"/>
  <c r="H6221" i="4" s="1"/>
  <c r="H6222" i="4" s="1"/>
  <c r="H6223" i="4" s="1"/>
  <c r="H6224" i="4" s="1"/>
  <c r="H6225" i="4" s="1"/>
  <c r="H6226" i="4" s="1"/>
  <c r="H6227" i="4" s="1"/>
  <c r="H6228" i="4" s="1"/>
  <c r="H6229" i="4" s="1"/>
  <c r="H6230" i="4" s="1"/>
  <c r="H6231" i="4" s="1"/>
  <c r="H6232" i="4" s="1"/>
  <c r="H6233" i="4" s="1"/>
  <c r="H6234" i="4" s="1"/>
  <c r="H6235" i="4" s="1"/>
  <c r="H6236" i="4" s="1"/>
  <c r="H6237" i="4" s="1"/>
  <c r="H6238" i="4" s="1"/>
  <c r="H6239" i="4" s="1"/>
  <c r="H6240" i="4" s="1"/>
  <c r="H6241" i="4" s="1"/>
  <c r="H6242" i="4" s="1"/>
  <c r="H6243" i="4" s="1"/>
  <c r="H6244" i="4" s="1"/>
  <c r="H6245" i="4" s="1"/>
  <c r="H6246" i="4" s="1"/>
  <c r="H6247" i="4" s="1"/>
  <c r="H6248" i="4" s="1"/>
  <c r="H6249" i="4" s="1"/>
  <c r="H6250" i="4" s="1"/>
  <c r="H6251" i="4" s="1"/>
  <c r="H6252" i="4" s="1"/>
  <c r="H6253" i="4" s="1"/>
  <c r="H6254" i="4" s="1"/>
  <c r="H6255" i="4" s="1"/>
  <c r="H6256" i="4" s="1"/>
  <c r="H6257" i="4" s="1"/>
  <c r="H6258" i="4" s="1"/>
  <c r="H6259" i="4" s="1"/>
  <c r="H6260" i="4" s="1"/>
  <c r="H6261" i="4" s="1"/>
  <c r="H6262" i="4" s="1"/>
  <c r="H6263" i="4" s="1"/>
  <c r="H6264" i="4" s="1"/>
  <c r="H6265" i="4" s="1"/>
  <c r="H6266" i="4" s="1"/>
  <c r="H6267" i="4" s="1"/>
  <c r="H6268" i="4" s="1"/>
  <c r="H6269" i="4" s="1"/>
  <c r="H6270" i="4" s="1"/>
  <c r="H6271" i="4" s="1"/>
  <c r="H6272" i="4" s="1"/>
  <c r="H6273" i="4" s="1"/>
  <c r="H6274" i="4" s="1"/>
  <c r="H6275" i="4" s="1"/>
  <c r="H6276" i="4" s="1"/>
  <c r="H6277" i="4" s="1"/>
  <c r="H6278" i="4" s="1"/>
  <c r="H6279" i="4" s="1"/>
  <c r="H6280" i="4" s="1"/>
  <c r="H6281" i="4" s="1"/>
  <c r="H6282" i="4" s="1"/>
  <c r="H6283" i="4" s="1"/>
  <c r="H6284" i="4" s="1"/>
  <c r="H6285" i="4" s="1"/>
  <c r="H6286" i="4" s="1"/>
  <c r="H6287" i="4" s="1"/>
  <c r="H6288" i="4" s="1"/>
  <c r="H6289" i="4" s="1"/>
  <c r="H6290" i="4" s="1"/>
  <c r="H6291" i="4" s="1"/>
  <c r="H6292" i="4" s="1"/>
  <c r="H6293" i="4" s="1"/>
  <c r="H6294" i="4" s="1"/>
  <c r="H6295" i="4" s="1"/>
  <c r="H6296" i="4" s="1"/>
  <c r="H6297" i="4" s="1"/>
  <c r="H6298" i="4" s="1"/>
  <c r="H6299" i="4" s="1"/>
  <c r="H6300" i="4" s="1"/>
  <c r="H6301" i="4" s="1"/>
  <c r="H6302" i="4" s="1"/>
  <c r="H6303" i="4" s="1"/>
  <c r="H6304" i="4" s="1"/>
  <c r="H6305" i="4" s="1"/>
  <c r="H6306" i="4" s="1"/>
  <c r="H6307" i="4" s="1"/>
  <c r="H6308" i="4" s="1"/>
  <c r="H6309" i="4" s="1"/>
  <c r="H6310" i="4" s="1"/>
  <c r="H6311" i="4" s="1"/>
  <c r="H6312" i="4" s="1"/>
  <c r="H6313" i="4" s="1"/>
  <c r="H6314" i="4" s="1"/>
  <c r="H6315" i="4" s="1"/>
  <c r="H6316" i="4" s="1"/>
  <c r="H6317" i="4" s="1"/>
  <c r="H6318" i="4" s="1"/>
  <c r="H6319" i="4" s="1"/>
  <c r="H6320" i="4" s="1"/>
  <c r="H6321" i="4" s="1"/>
  <c r="H6322" i="4" s="1"/>
  <c r="H6323" i="4" s="1"/>
  <c r="H6324" i="4" s="1"/>
  <c r="H6325" i="4" s="1"/>
  <c r="H6326" i="4" s="1"/>
  <c r="H6327" i="4" s="1"/>
  <c r="H6328" i="4" s="1"/>
  <c r="H6329" i="4" s="1"/>
  <c r="H6330" i="4" s="1"/>
  <c r="H6331" i="4" s="1"/>
  <c r="H6332" i="4" s="1"/>
  <c r="H6333" i="4" s="1"/>
  <c r="H6334" i="4" s="1"/>
  <c r="H6335" i="4" s="1"/>
  <c r="H6336" i="4" s="1"/>
  <c r="H6337" i="4" s="1"/>
  <c r="H6338" i="4" s="1"/>
  <c r="H6339" i="4" s="1"/>
  <c r="H6340" i="4" s="1"/>
  <c r="H6341" i="4" s="1"/>
  <c r="H6342" i="4" s="1"/>
  <c r="H6343" i="4" s="1"/>
  <c r="H6344" i="4" s="1"/>
  <c r="H6345" i="4" s="1"/>
  <c r="H6346" i="4" s="1"/>
  <c r="H6347" i="4" s="1"/>
  <c r="H6348" i="4" s="1"/>
  <c r="H6349" i="4" s="1"/>
  <c r="H6350" i="4" s="1"/>
  <c r="H6351" i="4" s="1"/>
  <c r="H6352" i="4" s="1"/>
  <c r="H6353" i="4" s="1"/>
  <c r="H6354" i="4" s="1"/>
  <c r="H6355" i="4" s="1"/>
  <c r="H6356" i="4" s="1"/>
  <c r="H6357" i="4" s="1"/>
  <c r="H6358" i="4" s="1"/>
  <c r="H6359" i="4" s="1"/>
  <c r="H6360" i="4" s="1"/>
  <c r="H6361" i="4" s="1"/>
  <c r="H6362" i="4" s="1"/>
  <c r="H6363" i="4" s="1"/>
  <c r="H6364" i="4" s="1"/>
  <c r="H6365" i="4" s="1"/>
  <c r="H6366" i="4" s="1"/>
  <c r="H6367" i="4" s="1"/>
  <c r="H6368" i="4" s="1"/>
  <c r="H6369" i="4" s="1"/>
  <c r="H6370" i="4" s="1"/>
  <c r="H6371" i="4" s="1"/>
  <c r="H6372" i="4" s="1"/>
  <c r="H6373" i="4" s="1"/>
  <c r="H6374" i="4" s="1"/>
  <c r="H6375" i="4" s="1"/>
  <c r="H6376" i="4" s="1"/>
  <c r="H6377" i="4" s="1"/>
  <c r="H6378" i="4" s="1"/>
  <c r="H6379" i="4" s="1"/>
  <c r="H6380" i="4" s="1"/>
  <c r="H6381" i="4" s="1"/>
  <c r="H6382" i="4" s="1"/>
  <c r="H6383" i="4" s="1"/>
  <c r="H6384" i="4" s="1"/>
  <c r="H6385" i="4" s="1"/>
  <c r="H6386" i="4" s="1"/>
  <c r="H6387" i="4" s="1"/>
  <c r="H6388" i="4" s="1"/>
  <c r="H6389" i="4" s="1"/>
  <c r="H6390" i="4" s="1"/>
  <c r="H6391" i="4" s="1"/>
  <c r="H6392" i="4" s="1"/>
  <c r="H6393" i="4" s="1"/>
  <c r="H6394" i="4" s="1"/>
  <c r="H6395" i="4" s="1"/>
  <c r="H6396" i="4" s="1"/>
  <c r="H6397" i="4" s="1"/>
  <c r="H6398" i="4" s="1"/>
  <c r="H6399" i="4" s="1"/>
  <c r="H6400" i="4" s="1"/>
  <c r="H6401" i="4" s="1"/>
  <c r="H6402" i="4" s="1"/>
  <c r="H6403" i="4" s="1"/>
  <c r="H6404" i="4" s="1"/>
  <c r="H6405" i="4" s="1"/>
  <c r="H6406" i="4" s="1"/>
  <c r="H6407" i="4" s="1"/>
  <c r="H6408" i="4" s="1"/>
  <c r="H6409" i="4" s="1"/>
  <c r="H6410" i="4" s="1"/>
  <c r="H6411" i="4" s="1"/>
  <c r="H6412" i="4" s="1"/>
  <c r="H6413" i="4" s="1"/>
  <c r="H6414" i="4" s="1"/>
  <c r="H6415" i="4" s="1"/>
  <c r="H6416" i="4" s="1"/>
  <c r="H6417" i="4" s="1"/>
  <c r="H6418" i="4" s="1"/>
  <c r="H6419" i="4" s="1"/>
  <c r="H6420" i="4" s="1"/>
  <c r="H6421" i="4" s="1"/>
  <c r="H6422" i="4" s="1"/>
  <c r="H6423" i="4" s="1"/>
  <c r="H6424" i="4" s="1"/>
  <c r="H6425" i="4" s="1"/>
  <c r="H6426" i="4" s="1"/>
  <c r="H6427" i="4" s="1"/>
  <c r="H6428" i="4" s="1"/>
  <c r="H6429" i="4" s="1"/>
  <c r="H6430" i="4" s="1"/>
  <c r="H6431" i="4" s="1"/>
  <c r="H6432" i="4" s="1"/>
  <c r="H6433" i="4" s="1"/>
  <c r="H6434" i="4" s="1"/>
  <c r="H6435" i="4" s="1"/>
  <c r="H6436" i="4" s="1"/>
  <c r="H6437" i="4" s="1"/>
  <c r="H6438" i="4" s="1"/>
  <c r="H6439" i="4" s="1"/>
  <c r="H6440" i="4" s="1"/>
  <c r="H6441" i="4" s="1"/>
  <c r="H6442" i="4" s="1"/>
  <c r="H6443" i="4" s="1"/>
  <c r="H6444" i="4" s="1"/>
  <c r="H6445" i="4" s="1"/>
  <c r="H6446" i="4" s="1"/>
  <c r="H6447" i="4" s="1"/>
  <c r="H6448" i="4" s="1"/>
  <c r="H6449" i="4" s="1"/>
  <c r="H6450" i="4" s="1"/>
  <c r="H6451" i="4" s="1"/>
  <c r="H6452" i="4" s="1"/>
  <c r="H6453" i="4" s="1"/>
  <c r="H6454" i="4" s="1"/>
  <c r="H6455" i="4" s="1"/>
  <c r="H6456" i="4" s="1"/>
  <c r="H6457" i="4" s="1"/>
  <c r="H6458" i="4" s="1"/>
  <c r="H6459" i="4" s="1"/>
  <c r="H6460" i="4" s="1"/>
  <c r="H6461" i="4" s="1"/>
  <c r="H6462" i="4" s="1"/>
  <c r="H6463" i="4" s="1"/>
  <c r="H6464" i="4" s="1"/>
  <c r="H6465" i="4" s="1"/>
  <c r="H6466" i="4" s="1"/>
  <c r="H6467" i="4" s="1"/>
  <c r="H6468" i="4" s="1"/>
  <c r="H6469" i="4" s="1"/>
  <c r="H6470" i="4" s="1"/>
  <c r="H6471" i="4" s="1"/>
  <c r="H6472" i="4" s="1"/>
  <c r="H6473" i="4" s="1"/>
  <c r="H6474" i="4" s="1"/>
  <c r="H6475" i="4" s="1"/>
  <c r="H6476" i="4" s="1"/>
  <c r="H6477" i="4" s="1"/>
  <c r="H6478" i="4" s="1"/>
  <c r="H6479" i="4" s="1"/>
  <c r="H6480" i="4" s="1"/>
  <c r="H6481" i="4" s="1"/>
  <c r="H6482" i="4" s="1"/>
  <c r="H6483" i="4" s="1"/>
  <c r="H6484" i="4" s="1"/>
  <c r="H6485" i="4" s="1"/>
  <c r="H6486" i="4" s="1"/>
  <c r="H6487" i="4" s="1"/>
  <c r="H6488" i="4" s="1"/>
  <c r="H6489" i="4" s="1"/>
  <c r="H6490" i="4" s="1"/>
  <c r="H6491" i="4" s="1"/>
  <c r="H6492" i="4" s="1"/>
  <c r="H6493" i="4" s="1"/>
  <c r="H6494" i="4" s="1"/>
  <c r="H6495" i="4" s="1"/>
  <c r="H6496" i="4" s="1"/>
  <c r="H6497" i="4" s="1"/>
  <c r="H6498" i="4" s="1"/>
  <c r="H6499" i="4" s="1"/>
  <c r="H6500" i="4" s="1"/>
  <c r="H6501" i="4" s="1"/>
  <c r="H6502" i="4" s="1"/>
  <c r="H6503" i="4" s="1"/>
  <c r="H6504" i="4" s="1"/>
  <c r="H6505" i="4" s="1"/>
  <c r="H6506" i="4" s="1"/>
  <c r="H6507" i="4" s="1"/>
  <c r="H6508" i="4" s="1"/>
  <c r="H6509" i="4" s="1"/>
  <c r="H6510" i="4" s="1"/>
  <c r="H6511" i="4" s="1"/>
  <c r="H6512" i="4" s="1"/>
  <c r="H6513" i="4" s="1"/>
  <c r="H6514" i="4" s="1"/>
  <c r="H6515" i="4" s="1"/>
  <c r="H6516" i="4" s="1"/>
  <c r="H6517" i="4" s="1"/>
  <c r="H6518" i="4" s="1"/>
  <c r="H6519" i="4" s="1"/>
  <c r="H6520" i="4" s="1"/>
  <c r="H6521" i="4" s="1"/>
  <c r="H6522" i="4" s="1"/>
  <c r="H6523" i="4" s="1"/>
  <c r="H6524" i="4" s="1"/>
  <c r="H6525" i="4" s="1"/>
  <c r="H6526" i="4" s="1"/>
  <c r="H6527" i="4" s="1"/>
  <c r="H6528" i="4" s="1"/>
  <c r="H6529" i="4" s="1"/>
  <c r="H6530" i="4" s="1"/>
  <c r="H6531" i="4" s="1"/>
  <c r="H6532" i="4" s="1"/>
  <c r="H6533" i="4" s="1"/>
  <c r="H6534" i="4" s="1"/>
  <c r="H6535" i="4" s="1"/>
  <c r="H6536" i="4" s="1"/>
  <c r="H6537" i="4" s="1"/>
  <c r="H6538" i="4" s="1"/>
  <c r="H6539" i="4" s="1"/>
  <c r="H6540" i="4" s="1"/>
  <c r="H6541" i="4" s="1"/>
  <c r="H6542" i="4" s="1"/>
  <c r="H6543" i="4" s="1"/>
  <c r="H6544" i="4" s="1"/>
  <c r="H6545" i="4" s="1"/>
  <c r="H6546" i="4" s="1"/>
  <c r="H6547" i="4" s="1"/>
  <c r="H6548" i="4" s="1"/>
  <c r="H6549" i="4" s="1"/>
  <c r="H6550" i="4" s="1"/>
  <c r="H6551" i="4" s="1"/>
  <c r="H6552" i="4" s="1"/>
  <c r="H6553" i="4" s="1"/>
  <c r="H6554" i="4" s="1"/>
  <c r="H6555" i="4" s="1"/>
  <c r="H6556" i="4" s="1"/>
  <c r="H6557" i="4" s="1"/>
  <c r="H6558" i="4" s="1"/>
  <c r="H6559" i="4" s="1"/>
  <c r="H6560" i="4" s="1"/>
  <c r="H6561" i="4" s="1"/>
  <c r="H6562" i="4" s="1"/>
  <c r="H6563" i="4" s="1"/>
  <c r="H6564" i="4" s="1"/>
  <c r="H6565" i="4" s="1"/>
  <c r="H6566" i="4" s="1"/>
  <c r="H6567" i="4" s="1"/>
  <c r="H6568" i="4" s="1"/>
  <c r="H6569" i="4" s="1"/>
  <c r="H6570" i="4" s="1"/>
  <c r="H6571" i="4" s="1"/>
  <c r="H6572" i="4" s="1"/>
  <c r="H6573" i="4" s="1"/>
  <c r="H6574" i="4" s="1"/>
  <c r="H6575" i="4" s="1"/>
  <c r="H6576" i="4" s="1"/>
  <c r="H6577" i="4" s="1"/>
  <c r="H6578" i="4" s="1"/>
  <c r="H6579" i="4" s="1"/>
  <c r="H6580" i="4" s="1"/>
  <c r="H6581" i="4" s="1"/>
  <c r="H6582" i="4" s="1"/>
  <c r="H6583" i="4" s="1"/>
  <c r="H6584" i="4" s="1"/>
  <c r="H6585" i="4" s="1"/>
  <c r="H6586" i="4" s="1"/>
  <c r="H6587" i="4" s="1"/>
  <c r="H6588" i="4" s="1"/>
  <c r="H6589" i="4" s="1"/>
  <c r="H6590" i="4" s="1"/>
  <c r="H6591" i="4" s="1"/>
  <c r="H6592" i="4" s="1"/>
  <c r="H6593" i="4" s="1"/>
  <c r="H6594" i="4" s="1"/>
  <c r="H6595" i="4" s="1"/>
  <c r="H6596" i="4" s="1"/>
  <c r="H6597" i="4" s="1"/>
  <c r="H6598" i="4" s="1"/>
  <c r="H6599" i="4" s="1"/>
  <c r="H6600" i="4" s="1"/>
  <c r="H6601" i="4" s="1"/>
  <c r="H6602" i="4" s="1"/>
  <c r="H6603" i="4" s="1"/>
  <c r="H6604" i="4" s="1"/>
  <c r="H6605" i="4" s="1"/>
  <c r="H6606" i="4" s="1"/>
  <c r="H6607" i="4" s="1"/>
  <c r="H6608" i="4" s="1"/>
  <c r="H6609" i="4" s="1"/>
  <c r="H6610" i="4" s="1"/>
  <c r="H6611" i="4" s="1"/>
  <c r="H6612" i="4" s="1"/>
  <c r="H6613" i="4" s="1"/>
  <c r="H6614" i="4" s="1"/>
  <c r="H6615" i="4" s="1"/>
  <c r="H6616" i="4" s="1"/>
  <c r="H6617" i="4" s="1"/>
  <c r="H6618" i="4" s="1"/>
  <c r="H6619" i="4" s="1"/>
  <c r="H6620" i="4" s="1"/>
  <c r="H6621" i="4" s="1"/>
  <c r="H6622" i="4" s="1"/>
  <c r="H6623" i="4" s="1"/>
  <c r="H6624" i="4" s="1"/>
  <c r="H6625" i="4" s="1"/>
  <c r="H6626" i="4" s="1"/>
  <c r="H6627" i="4" s="1"/>
  <c r="H6628" i="4" s="1"/>
  <c r="H6629" i="4" s="1"/>
  <c r="H6630" i="4" s="1"/>
  <c r="H6631" i="4" s="1"/>
  <c r="H6632" i="4" s="1"/>
  <c r="H6633" i="4" s="1"/>
  <c r="H6634" i="4" s="1"/>
  <c r="H6635" i="4" s="1"/>
  <c r="H6636" i="4" s="1"/>
  <c r="H6637" i="4" s="1"/>
  <c r="H6638" i="4" s="1"/>
  <c r="H6639" i="4" s="1"/>
  <c r="H6640" i="4" s="1"/>
  <c r="H6641" i="4" s="1"/>
  <c r="H6642" i="4" s="1"/>
  <c r="H6643" i="4" s="1"/>
  <c r="H6644" i="4" s="1"/>
  <c r="H6645" i="4" s="1"/>
  <c r="H6646" i="4" s="1"/>
  <c r="H6647" i="4" s="1"/>
  <c r="H6648" i="4" s="1"/>
  <c r="H6649" i="4" s="1"/>
  <c r="H6650" i="4" s="1"/>
  <c r="H6651" i="4" s="1"/>
  <c r="H6652" i="4" s="1"/>
  <c r="H6653" i="4" s="1"/>
  <c r="H6654" i="4" s="1"/>
  <c r="H6655" i="4" s="1"/>
  <c r="H6656" i="4" s="1"/>
  <c r="H6657" i="4" s="1"/>
  <c r="H6658" i="4" s="1"/>
  <c r="H6659" i="4" s="1"/>
  <c r="H6660" i="4" s="1"/>
  <c r="H6661" i="4" s="1"/>
  <c r="H6662" i="4" s="1"/>
  <c r="H6663" i="4" s="1"/>
  <c r="H6664" i="4" s="1"/>
  <c r="H6665" i="4" s="1"/>
  <c r="H6666" i="4" s="1"/>
  <c r="H6667" i="4" s="1"/>
  <c r="H6668" i="4" s="1"/>
  <c r="H6669" i="4" s="1"/>
  <c r="H6670" i="4" s="1"/>
  <c r="H6671" i="4" s="1"/>
  <c r="H6672" i="4" s="1"/>
  <c r="H6673" i="4" s="1"/>
  <c r="H6674" i="4" s="1"/>
  <c r="H6675" i="4" s="1"/>
  <c r="H6676" i="4" s="1"/>
  <c r="H6677" i="4" s="1"/>
  <c r="H6678" i="4" s="1"/>
  <c r="H6679" i="4" s="1"/>
  <c r="H6680" i="4" s="1"/>
  <c r="H6681" i="4" s="1"/>
  <c r="H6682" i="4" s="1"/>
  <c r="H6683" i="4" s="1"/>
  <c r="H6684" i="4" s="1"/>
  <c r="H6685" i="4" s="1"/>
  <c r="H6686" i="4" s="1"/>
  <c r="H6687" i="4" s="1"/>
  <c r="H6688" i="4" s="1"/>
  <c r="H6689" i="4" s="1"/>
  <c r="H6690" i="4" s="1"/>
  <c r="H6691" i="4" s="1"/>
  <c r="H6692" i="4" s="1"/>
  <c r="H6693" i="4" s="1"/>
  <c r="H6694" i="4" s="1"/>
  <c r="H6695" i="4" s="1"/>
  <c r="H6696" i="4" s="1"/>
  <c r="H6697" i="4" s="1"/>
  <c r="H6698" i="4" s="1"/>
  <c r="H6699" i="4" s="1"/>
  <c r="H6700" i="4" s="1"/>
  <c r="H6701" i="4" s="1"/>
  <c r="H6702" i="4" s="1"/>
  <c r="H6703" i="4" s="1"/>
  <c r="H6704" i="4" s="1"/>
  <c r="H6705" i="4" s="1"/>
  <c r="H6706" i="4" s="1"/>
  <c r="H6707" i="4" s="1"/>
  <c r="H6708" i="4" s="1"/>
  <c r="H6709" i="4" s="1"/>
  <c r="H6710" i="4" s="1"/>
  <c r="H6711" i="4" s="1"/>
  <c r="H6712" i="4" s="1"/>
  <c r="H6713" i="4" s="1"/>
  <c r="H6714" i="4" s="1"/>
  <c r="H6715" i="4" s="1"/>
  <c r="H6716" i="4" s="1"/>
  <c r="H6717" i="4" s="1"/>
  <c r="H6718" i="4" s="1"/>
  <c r="H6719" i="4" s="1"/>
  <c r="H6720" i="4" s="1"/>
  <c r="H6721" i="4" s="1"/>
  <c r="H6722" i="4" s="1"/>
  <c r="H6723" i="4" s="1"/>
  <c r="H6724" i="4" s="1"/>
  <c r="H6725" i="4" s="1"/>
  <c r="H6726" i="4" s="1"/>
  <c r="H6727" i="4" s="1"/>
  <c r="H6728" i="4" s="1"/>
  <c r="H6729" i="4" s="1"/>
  <c r="H6730" i="4" s="1"/>
  <c r="H6731" i="4" s="1"/>
  <c r="H6732" i="4" s="1"/>
  <c r="H6733" i="4" s="1"/>
  <c r="H6734" i="4" s="1"/>
  <c r="H6735" i="4" s="1"/>
  <c r="H6736" i="4" s="1"/>
  <c r="H6737" i="4" s="1"/>
  <c r="H6738" i="4" s="1"/>
  <c r="H6739" i="4" s="1"/>
  <c r="H6740" i="4" s="1"/>
  <c r="H6741" i="4" s="1"/>
  <c r="H6742" i="4" s="1"/>
  <c r="H6743" i="4" s="1"/>
  <c r="H6744" i="4" s="1"/>
  <c r="H6745" i="4" s="1"/>
  <c r="H6746" i="4" s="1"/>
  <c r="H6747" i="4" s="1"/>
  <c r="H6748" i="4" s="1"/>
  <c r="H6749" i="4" s="1"/>
  <c r="H6750" i="4" s="1"/>
  <c r="H6751" i="4" s="1"/>
  <c r="H6752" i="4" s="1"/>
  <c r="H6753" i="4" s="1"/>
  <c r="H6754" i="4" s="1"/>
  <c r="H6755" i="4" s="1"/>
  <c r="H6756" i="4" s="1"/>
  <c r="H6757" i="4" s="1"/>
  <c r="H6758" i="4" s="1"/>
  <c r="H6759" i="4" s="1"/>
  <c r="H6760" i="4" s="1"/>
  <c r="H6761" i="4" s="1"/>
  <c r="H6762" i="4" s="1"/>
  <c r="H6763" i="4" s="1"/>
  <c r="H6764" i="4" s="1"/>
  <c r="H6765" i="4" s="1"/>
  <c r="H6766" i="4" s="1"/>
  <c r="H6767" i="4" s="1"/>
  <c r="H6768" i="4" s="1"/>
  <c r="H6769" i="4" s="1"/>
  <c r="H6770" i="4" s="1"/>
  <c r="H6771" i="4" s="1"/>
  <c r="H6772" i="4" s="1"/>
  <c r="H6773" i="4" s="1"/>
  <c r="H6774" i="4" s="1"/>
  <c r="H6775" i="4" s="1"/>
  <c r="H6776" i="4" s="1"/>
  <c r="H6777" i="4" s="1"/>
  <c r="H6778" i="4" s="1"/>
  <c r="H6779" i="4" s="1"/>
  <c r="H6780" i="4" s="1"/>
  <c r="H6781" i="4" s="1"/>
  <c r="H6782" i="4" s="1"/>
  <c r="H6783" i="4" s="1"/>
  <c r="H6784" i="4" s="1"/>
  <c r="H6785" i="4" s="1"/>
  <c r="H6786" i="4" s="1"/>
  <c r="H6787" i="4" s="1"/>
  <c r="H6788" i="4" s="1"/>
  <c r="H6789" i="4" s="1"/>
  <c r="H6790" i="4" s="1"/>
  <c r="H6791" i="4" s="1"/>
  <c r="H6792" i="4" s="1"/>
  <c r="H6793" i="4" s="1"/>
  <c r="H6794" i="4" s="1"/>
  <c r="H6795" i="4" s="1"/>
  <c r="H6796" i="4" s="1"/>
  <c r="H6797" i="4" s="1"/>
  <c r="H6798" i="4" s="1"/>
  <c r="H6799" i="4" s="1"/>
  <c r="H6800" i="4" s="1"/>
  <c r="H6801" i="4" s="1"/>
  <c r="H6802" i="4" s="1"/>
  <c r="H6803" i="4" s="1"/>
  <c r="H6804" i="4" s="1"/>
  <c r="H6805" i="4" s="1"/>
  <c r="H6806" i="4" s="1"/>
  <c r="H6807" i="4" s="1"/>
  <c r="H6808" i="4" s="1"/>
  <c r="H6809" i="4" s="1"/>
  <c r="H6810" i="4" s="1"/>
  <c r="H6811" i="4" s="1"/>
  <c r="H6812" i="4" s="1"/>
  <c r="H6813" i="4" s="1"/>
  <c r="H6814" i="4" s="1"/>
  <c r="H6815" i="4" s="1"/>
  <c r="H6816" i="4" s="1"/>
  <c r="H6817" i="4" s="1"/>
  <c r="H6818" i="4" s="1"/>
  <c r="H6819" i="4" s="1"/>
  <c r="H6820" i="4" s="1"/>
  <c r="H6821" i="4" s="1"/>
  <c r="H6822" i="4" s="1"/>
  <c r="H6823" i="4" s="1"/>
  <c r="H6824" i="4" s="1"/>
  <c r="H6825" i="4" s="1"/>
  <c r="H6826" i="4" s="1"/>
  <c r="H6827" i="4" s="1"/>
  <c r="H6828" i="4" s="1"/>
  <c r="H6829" i="4" s="1"/>
  <c r="H6830" i="4" s="1"/>
  <c r="H6831" i="4" s="1"/>
  <c r="H6832" i="4" s="1"/>
  <c r="H6833" i="4" s="1"/>
  <c r="H6834" i="4" s="1"/>
  <c r="H6835" i="4" s="1"/>
  <c r="H6836" i="4" s="1"/>
  <c r="H6837" i="4" s="1"/>
  <c r="H6838" i="4" s="1"/>
  <c r="H6839" i="4" s="1"/>
  <c r="H6840" i="4" s="1"/>
  <c r="H6841" i="4" s="1"/>
  <c r="H6842" i="4" s="1"/>
  <c r="H6843" i="4" s="1"/>
  <c r="H6844" i="4" s="1"/>
  <c r="H6845" i="4" s="1"/>
  <c r="H6846" i="4" s="1"/>
  <c r="H6847" i="4" s="1"/>
  <c r="H6848" i="4" s="1"/>
  <c r="H6849" i="4" s="1"/>
  <c r="H6850" i="4" s="1"/>
  <c r="H6851" i="4" s="1"/>
  <c r="H6852" i="4" s="1"/>
  <c r="H6853" i="4" s="1"/>
  <c r="H6854" i="4" s="1"/>
  <c r="H6855" i="4" s="1"/>
  <c r="H6856" i="4" s="1"/>
  <c r="H6857" i="4" s="1"/>
  <c r="H6858" i="4" s="1"/>
  <c r="H6859" i="4" s="1"/>
  <c r="H6860" i="4" s="1"/>
  <c r="H6861" i="4" s="1"/>
  <c r="H6862" i="4" s="1"/>
  <c r="H6863" i="4" s="1"/>
  <c r="H6864" i="4" s="1"/>
  <c r="H6865" i="4" s="1"/>
  <c r="H6866" i="4" s="1"/>
  <c r="H6867" i="4" s="1"/>
  <c r="H6868" i="4" s="1"/>
  <c r="H6869" i="4" s="1"/>
  <c r="H6870" i="4" s="1"/>
  <c r="H6871" i="4" s="1"/>
  <c r="H6872" i="4" s="1"/>
  <c r="H6873" i="4" s="1"/>
  <c r="H6874" i="4" s="1"/>
  <c r="H6875" i="4" s="1"/>
  <c r="H6876" i="4" s="1"/>
  <c r="H6877" i="4" s="1"/>
  <c r="H6878" i="4" s="1"/>
  <c r="H6879" i="4" s="1"/>
  <c r="H6880" i="4" s="1"/>
  <c r="H6881" i="4" s="1"/>
  <c r="H6882" i="4" s="1"/>
  <c r="H6883" i="4" s="1"/>
  <c r="H6884" i="4" s="1"/>
  <c r="H6885" i="4" s="1"/>
  <c r="H6886" i="4" s="1"/>
  <c r="H6887" i="4" s="1"/>
  <c r="H6888" i="4" s="1"/>
  <c r="H6889" i="4" s="1"/>
  <c r="H6890" i="4" s="1"/>
  <c r="H6891" i="4" s="1"/>
  <c r="H6892" i="4" s="1"/>
  <c r="H6893" i="4" s="1"/>
  <c r="H6894" i="4" s="1"/>
  <c r="H6895" i="4" s="1"/>
  <c r="H6896" i="4" s="1"/>
  <c r="H6897" i="4" s="1"/>
  <c r="H6898" i="4" s="1"/>
  <c r="H6899" i="4" s="1"/>
  <c r="H6900" i="4" s="1"/>
  <c r="H6901" i="4" s="1"/>
  <c r="H6902" i="4" s="1"/>
  <c r="H6903" i="4" s="1"/>
  <c r="H6904" i="4" s="1"/>
  <c r="H6905" i="4" s="1"/>
  <c r="H6906" i="4" s="1"/>
  <c r="H6907" i="4" s="1"/>
  <c r="H6908" i="4" s="1"/>
  <c r="H6909" i="4" s="1"/>
  <c r="H6910" i="4" s="1"/>
  <c r="H6911" i="4" s="1"/>
  <c r="H6912" i="4" s="1"/>
  <c r="H6913" i="4" s="1"/>
  <c r="H6914" i="4" s="1"/>
  <c r="H6915" i="4" s="1"/>
  <c r="H6916" i="4" s="1"/>
  <c r="H6917" i="4" s="1"/>
  <c r="H6918" i="4" s="1"/>
  <c r="H6919" i="4" s="1"/>
  <c r="H6920" i="4" s="1"/>
  <c r="H6921" i="4" s="1"/>
  <c r="H6922" i="4" s="1"/>
  <c r="H6923" i="4" s="1"/>
  <c r="H6924" i="4" s="1"/>
  <c r="H6925" i="4" s="1"/>
  <c r="H6926" i="4" s="1"/>
  <c r="H6927" i="4" s="1"/>
  <c r="H6928" i="4" s="1"/>
  <c r="H6929" i="4" s="1"/>
  <c r="H6930" i="4" s="1"/>
  <c r="H6931" i="4" s="1"/>
  <c r="H6932" i="4" s="1"/>
  <c r="H6933" i="4" s="1"/>
  <c r="H6934" i="4" s="1"/>
  <c r="H6935" i="4" s="1"/>
  <c r="H6936" i="4" s="1"/>
  <c r="H6937" i="4" s="1"/>
  <c r="H6938" i="4" s="1"/>
  <c r="H6939" i="4" s="1"/>
  <c r="H6940" i="4" s="1"/>
  <c r="H6941" i="4" s="1"/>
  <c r="H6942" i="4" s="1"/>
  <c r="H6943" i="4" s="1"/>
  <c r="H6944" i="4" s="1"/>
  <c r="H6945" i="4" s="1"/>
  <c r="H6946" i="4" s="1"/>
  <c r="H6947" i="4" s="1"/>
  <c r="H6948" i="4" s="1"/>
  <c r="H6949" i="4" s="1"/>
  <c r="H6950" i="4" s="1"/>
  <c r="H6951" i="4" s="1"/>
  <c r="H6952" i="4" s="1"/>
  <c r="H6953" i="4" s="1"/>
  <c r="H6954" i="4" s="1"/>
  <c r="H6955" i="4" s="1"/>
  <c r="H6956" i="4" s="1"/>
  <c r="H6957" i="4" s="1"/>
  <c r="H6958" i="4" s="1"/>
  <c r="H6959" i="4" s="1"/>
  <c r="H6960" i="4" s="1"/>
  <c r="H6961" i="4" s="1"/>
  <c r="H6962" i="4" s="1"/>
  <c r="H6963" i="4" s="1"/>
  <c r="H6964" i="4" s="1"/>
  <c r="H6965" i="4" s="1"/>
  <c r="H6966" i="4" s="1"/>
  <c r="H6967" i="4" s="1"/>
  <c r="H6968" i="4" s="1"/>
  <c r="H6969" i="4" s="1"/>
  <c r="H6970" i="4" s="1"/>
  <c r="H6971" i="4" s="1"/>
  <c r="H6972" i="4" s="1"/>
  <c r="H6973" i="4" s="1"/>
  <c r="H6974" i="4" s="1"/>
  <c r="H6975" i="4" s="1"/>
  <c r="H6976" i="4" s="1"/>
  <c r="H6977" i="4" s="1"/>
  <c r="H6978" i="4" s="1"/>
  <c r="H6979" i="4" s="1"/>
  <c r="H6980" i="4" s="1"/>
  <c r="H6981" i="4" s="1"/>
  <c r="H6982" i="4" s="1"/>
  <c r="H6983" i="4" s="1"/>
  <c r="H6984" i="4" s="1"/>
  <c r="H6985" i="4" s="1"/>
  <c r="H6986" i="4" s="1"/>
  <c r="H6987" i="4" s="1"/>
  <c r="H6988" i="4" s="1"/>
  <c r="H6989" i="4" s="1"/>
  <c r="H6990" i="4" s="1"/>
  <c r="H6991" i="4" s="1"/>
  <c r="H6992" i="4" s="1"/>
  <c r="H6993" i="4" s="1"/>
  <c r="H6994" i="4" s="1"/>
  <c r="H6995" i="4" s="1"/>
  <c r="H6996" i="4" s="1"/>
  <c r="H6997" i="4" s="1"/>
  <c r="H6998" i="4" s="1"/>
  <c r="H6999" i="4" s="1"/>
  <c r="H7000" i="4" s="1"/>
  <c r="H7001" i="4" s="1"/>
  <c r="H7002" i="4" s="1"/>
  <c r="H7003" i="4" s="1"/>
  <c r="H7004" i="4" s="1"/>
  <c r="H7005" i="4" s="1"/>
  <c r="H7006" i="4" s="1"/>
  <c r="H7007" i="4" s="1"/>
  <c r="H7008" i="4" s="1"/>
  <c r="H7009" i="4" s="1"/>
  <c r="H7010" i="4" s="1"/>
  <c r="H7011" i="4" s="1"/>
  <c r="H7012" i="4" s="1"/>
  <c r="H7013" i="4" s="1"/>
  <c r="H7014" i="4" s="1"/>
  <c r="H7015" i="4" s="1"/>
  <c r="H7016" i="4" s="1"/>
  <c r="H7017" i="4" s="1"/>
  <c r="H7018" i="4" s="1"/>
  <c r="H7019" i="4" s="1"/>
  <c r="H7020" i="4" s="1"/>
  <c r="H7021" i="4" s="1"/>
  <c r="H7022" i="4" s="1"/>
  <c r="H7023" i="4" s="1"/>
  <c r="H7024" i="4" s="1"/>
  <c r="H7025" i="4" s="1"/>
  <c r="H7026" i="4" s="1"/>
  <c r="H7027" i="4" s="1"/>
  <c r="H7028" i="4" s="1"/>
  <c r="H7029" i="4" s="1"/>
  <c r="H7030" i="4" s="1"/>
  <c r="H7031" i="4" s="1"/>
  <c r="H7032" i="4" s="1"/>
  <c r="H7033" i="4" s="1"/>
  <c r="H7034" i="4" s="1"/>
  <c r="H7035" i="4" s="1"/>
  <c r="H7036" i="4" s="1"/>
  <c r="H7037" i="4" s="1"/>
  <c r="H7038" i="4" s="1"/>
  <c r="H7039" i="4" s="1"/>
  <c r="H7040" i="4" s="1"/>
  <c r="H7041" i="4" s="1"/>
  <c r="H7042" i="4" s="1"/>
  <c r="H7043" i="4" s="1"/>
  <c r="H7044" i="4" s="1"/>
  <c r="H7045" i="4" s="1"/>
  <c r="H7046" i="4" s="1"/>
  <c r="H7047" i="4" s="1"/>
  <c r="H7048" i="4" s="1"/>
  <c r="H7049" i="4" s="1"/>
  <c r="H7050" i="4" s="1"/>
  <c r="H7051" i="4" s="1"/>
  <c r="H7052" i="4" s="1"/>
  <c r="H7053" i="4" s="1"/>
  <c r="H7054" i="4" s="1"/>
  <c r="H7055" i="4" s="1"/>
  <c r="H7056" i="4" s="1"/>
  <c r="H7057" i="4" s="1"/>
  <c r="H7058" i="4" s="1"/>
  <c r="H7059" i="4" s="1"/>
  <c r="H7060" i="4" s="1"/>
  <c r="H7061" i="4" s="1"/>
  <c r="H7062" i="4" s="1"/>
  <c r="H7063" i="4" s="1"/>
  <c r="H7064" i="4" s="1"/>
  <c r="H7065" i="4" s="1"/>
  <c r="H7066" i="4" s="1"/>
  <c r="H7067" i="4" s="1"/>
  <c r="H7068" i="4" s="1"/>
  <c r="H7069" i="4" s="1"/>
  <c r="H7070" i="4" s="1"/>
  <c r="H7071" i="4" s="1"/>
  <c r="H7072" i="4" s="1"/>
  <c r="H7073" i="4" s="1"/>
  <c r="H7074" i="4" s="1"/>
  <c r="H7075" i="4" s="1"/>
  <c r="H7076" i="4" s="1"/>
  <c r="H7077" i="4" s="1"/>
  <c r="H7078" i="4" s="1"/>
  <c r="H7079" i="4" s="1"/>
  <c r="H7080" i="4" s="1"/>
  <c r="H7081" i="4" s="1"/>
  <c r="H7082" i="4" s="1"/>
  <c r="H7083" i="4" s="1"/>
  <c r="H7084" i="4" s="1"/>
  <c r="H7085" i="4" s="1"/>
  <c r="H7086" i="4" s="1"/>
  <c r="H7087" i="4" s="1"/>
  <c r="H7088" i="4" s="1"/>
  <c r="H7089" i="4" s="1"/>
  <c r="H7090" i="4" s="1"/>
  <c r="H7091" i="4" s="1"/>
  <c r="H7092" i="4" s="1"/>
  <c r="H7093" i="4" s="1"/>
  <c r="H7094" i="4" s="1"/>
  <c r="H7095" i="4" s="1"/>
  <c r="H7096" i="4" s="1"/>
  <c r="H7097" i="4" s="1"/>
  <c r="H7098" i="4" s="1"/>
  <c r="H7099" i="4" s="1"/>
  <c r="H7100" i="4" s="1"/>
  <c r="H7101" i="4" s="1"/>
  <c r="H7102" i="4" s="1"/>
  <c r="H7103" i="4" s="1"/>
  <c r="H7104" i="4" s="1"/>
  <c r="H7105" i="4" s="1"/>
  <c r="H7106" i="4" s="1"/>
  <c r="H7107" i="4" s="1"/>
  <c r="H7108" i="4" s="1"/>
  <c r="H7109" i="4" s="1"/>
  <c r="H7110" i="4" s="1"/>
  <c r="H7111" i="4" s="1"/>
  <c r="H7112" i="4" s="1"/>
  <c r="H7113" i="4" s="1"/>
  <c r="H7114" i="4" s="1"/>
  <c r="H7115" i="4" s="1"/>
  <c r="H7116" i="4" s="1"/>
  <c r="H7117" i="4" s="1"/>
  <c r="H7118" i="4" s="1"/>
  <c r="H7119" i="4" s="1"/>
  <c r="H7120" i="4" s="1"/>
  <c r="H7121" i="4" s="1"/>
  <c r="H7122" i="4" s="1"/>
  <c r="H7123" i="4" s="1"/>
  <c r="H7124" i="4" s="1"/>
  <c r="H7125" i="4" s="1"/>
  <c r="H7126" i="4" s="1"/>
  <c r="H7127" i="4" s="1"/>
  <c r="H7128" i="4" s="1"/>
  <c r="H7129" i="4" s="1"/>
  <c r="H7130" i="4" s="1"/>
  <c r="H7131" i="4" s="1"/>
  <c r="H7132" i="4" s="1"/>
  <c r="H7133" i="4" s="1"/>
  <c r="H7134" i="4" s="1"/>
  <c r="H7135" i="4" s="1"/>
  <c r="H7136" i="4" s="1"/>
  <c r="H7137" i="4" s="1"/>
  <c r="H7138" i="4" s="1"/>
  <c r="H7139" i="4" s="1"/>
  <c r="H7140" i="4" s="1"/>
  <c r="H7141" i="4" s="1"/>
  <c r="H7142" i="4" s="1"/>
  <c r="H7143" i="4" s="1"/>
  <c r="H7144" i="4" s="1"/>
  <c r="H7145" i="4" s="1"/>
  <c r="H7146" i="4" s="1"/>
  <c r="H7147" i="4" s="1"/>
  <c r="H7148" i="4" s="1"/>
  <c r="H7149" i="4" s="1"/>
  <c r="H7150" i="4" s="1"/>
  <c r="H7151" i="4" s="1"/>
  <c r="H7152" i="4" s="1"/>
  <c r="H7153" i="4" s="1"/>
  <c r="H7154" i="4" s="1"/>
  <c r="H7155" i="4" s="1"/>
  <c r="H7156" i="4" s="1"/>
  <c r="H7157" i="4" s="1"/>
  <c r="H7158" i="4" s="1"/>
  <c r="H7159" i="4" s="1"/>
  <c r="H7160" i="4" s="1"/>
  <c r="H7161" i="4" s="1"/>
  <c r="H7162" i="4" s="1"/>
  <c r="H7163" i="4" s="1"/>
  <c r="H7164" i="4" s="1"/>
  <c r="H7165" i="4" s="1"/>
  <c r="H7166" i="4" s="1"/>
  <c r="H7167" i="4" s="1"/>
  <c r="H7168" i="4" s="1"/>
  <c r="H7169" i="4" s="1"/>
  <c r="H7170" i="4" s="1"/>
  <c r="H7171" i="4" s="1"/>
  <c r="H7172" i="4" s="1"/>
  <c r="H7173" i="4" s="1"/>
  <c r="H7174" i="4" s="1"/>
  <c r="H7175" i="4" s="1"/>
  <c r="H7176" i="4" s="1"/>
  <c r="H7177" i="4" s="1"/>
  <c r="H7178" i="4" s="1"/>
  <c r="H7179" i="4" s="1"/>
  <c r="H7180" i="4" s="1"/>
  <c r="H7181" i="4" s="1"/>
  <c r="H7182" i="4" s="1"/>
  <c r="H7183" i="4" s="1"/>
  <c r="H7184" i="4" s="1"/>
  <c r="H7185" i="4" s="1"/>
  <c r="H7186" i="4" s="1"/>
  <c r="H7187" i="4" s="1"/>
  <c r="H7188" i="4" s="1"/>
  <c r="H7189" i="4" s="1"/>
  <c r="H7190" i="4" s="1"/>
  <c r="H7191" i="4" s="1"/>
  <c r="H7192" i="4" s="1"/>
  <c r="H7193" i="4" s="1"/>
  <c r="H7194" i="4" s="1"/>
  <c r="H7195" i="4" s="1"/>
  <c r="H7196" i="4" s="1"/>
  <c r="H7197" i="4" s="1"/>
  <c r="H7198" i="4" s="1"/>
  <c r="H7199" i="4" s="1"/>
  <c r="H7200" i="4" s="1"/>
  <c r="H7201" i="4" s="1"/>
  <c r="H7202" i="4" s="1"/>
  <c r="H7203" i="4" s="1"/>
  <c r="H7204" i="4" s="1"/>
  <c r="H7205" i="4" s="1"/>
  <c r="H7206" i="4" s="1"/>
  <c r="H7207" i="4" s="1"/>
  <c r="H7208" i="4" s="1"/>
  <c r="H7209" i="4" s="1"/>
  <c r="H7210" i="4" s="1"/>
  <c r="H7211" i="4" s="1"/>
  <c r="H7212" i="4" s="1"/>
  <c r="H7213" i="4" s="1"/>
  <c r="H7214" i="4" s="1"/>
  <c r="H7215" i="4" s="1"/>
  <c r="H7216" i="4" s="1"/>
  <c r="H7217" i="4" s="1"/>
  <c r="H7218" i="4" s="1"/>
  <c r="H7219" i="4" s="1"/>
  <c r="H7220" i="4" s="1"/>
  <c r="H7221" i="4" s="1"/>
  <c r="H7222" i="4" s="1"/>
  <c r="H7223" i="4" s="1"/>
  <c r="H7224" i="4" s="1"/>
  <c r="H7225" i="4" s="1"/>
  <c r="H7226" i="4" s="1"/>
  <c r="H7227" i="4" s="1"/>
  <c r="H7228" i="4" s="1"/>
  <c r="H7229" i="4" s="1"/>
  <c r="H7230" i="4" s="1"/>
  <c r="H7231" i="4" s="1"/>
  <c r="H7232" i="4" s="1"/>
  <c r="H7233" i="4" s="1"/>
  <c r="H7234" i="4" s="1"/>
  <c r="H7235" i="4" s="1"/>
  <c r="H7236" i="4" s="1"/>
  <c r="H7237" i="4" s="1"/>
  <c r="H7238" i="4" s="1"/>
  <c r="H7239" i="4" s="1"/>
  <c r="H7240" i="4" s="1"/>
  <c r="H7241" i="4" s="1"/>
  <c r="H7242" i="4" s="1"/>
  <c r="H7243" i="4" s="1"/>
  <c r="H7244" i="4" s="1"/>
  <c r="H7245" i="4" s="1"/>
  <c r="H7246" i="4" s="1"/>
  <c r="H7247" i="4" s="1"/>
  <c r="H7248" i="4" s="1"/>
  <c r="H7249" i="4" s="1"/>
  <c r="H7250" i="4" s="1"/>
  <c r="H7251" i="4" s="1"/>
  <c r="H7252" i="4" s="1"/>
  <c r="H7253" i="4" s="1"/>
  <c r="H7254" i="4" s="1"/>
  <c r="H7255" i="4" s="1"/>
  <c r="H7256" i="4" s="1"/>
  <c r="H7257" i="4" s="1"/>
  <c r="H7258" i="4" s="1"/>
  <c r="H7259" i="4" s="1"/>
  <c r="H7260" i="4" s="1"/>
  <c r="H7261" i="4" s="1"/>
  <c r="H7262" i="4" s="1"/>
  <c r="H7263" i="4" s="1"/>
  <c r="H7264" i="4" s="1"/>
  <c r="H7265" i="4" s="1"/>
  <c r="H7266" i="4" s="1"/>
  <c r="H7267" i="4" s="1"/>
  <c r="H7268" i="4" s="1"/>
  <c r="H7269" i="4" s="1"/>
  <c r="H7270" i="4" s="1"/>
  <c r="H7271" i="4" s="1"/>
  <c r="H7272" i="4" s="1"/>
  <c r="H7273" i="4" s="1"/>
  <c r="H7274" i="4" s="1"/>
  <c r="H7275" i="4" s="1"/>
  <c r="H7276" i="4" s="1"/>
  <c r="H7277" i="4" s="1"/>
  <c r="H7278" i="4" s="1"/>
  <c r="H7279" i="4" s="1"/>
  <c r="H7280" i="4" s="1"/>
  <c r="H7281" i="4" s="1"/>
  <c r="H7282" i="4" s="1"/>
  <c r="H7283" i="4" s="1"/>
  <c r="H7284" i="4" s="1"/>
  <c r="H7285" i="4" s="1"/>
  <c r="H7286" i="4" s="1"/>
  <c r="H7287" i="4" s="1"/>
  <c r="H7288" i="4" s="1"/>
  <c r="H7289" i="4" s="1"/>
  <c r="H7290" i="4" s="1"/>
  <c r="H7291" i="4" s="1"/>
  <c r="H7292" i="4" s="1"/>
  <c r="H7293" i="4" s="1"/>
  <c r="H7294" i="4" s="1"/>
  <c r="H7295" i="4" s="1"/>
  <c r="H7296" i="4" s="1"/>
  <c r="H7297" i="4" s="1"/>
  <c r="H7298" i="4" s="1"/>
  <c r="H7299" i="4" s="1"/>
  <c r="H7300" i="4" s="1"/>
  <c r="H7301" i="4" s="1"/>
  <c r="H7302" i="4" s="1"/>
  <c r="H7303" i="4" s="1"/>
  <c r="H7304" i="4" s="1"/>
  <c r="H7305" i="4" s="1"/>
  <c r="H7306" i="4" s="1"/>
  <c r="H7307" i="4" s="1"/>
  <c r="H7308" i="4" s="1"/>
  <c r="H7309" i="4" s="1"/>
  <c r="H7310" i="4" s="1"/>
  <c r="H7311" i="4" s="1"/>
  <c r="H7312" i="4" s="1"/>
  <c r="H7313" i="4" s="1"/>
  <c r="H7314" i="4" s="1"/>
  <c r="H7315" i="4" s="1"/>
  <c r="H7316" i="4" s="1"/>
  <c r="H7317" i="4" s="1"/>
  <c r="H7318" i="4" s="1"/>
  <c r="H7319" i="4" s="1"/>
  <c r="H7320" i="4" s="1"/>
  <c r="H7321" i="4" s="1"/>
  <c r="H7322" i="4" s="1"/>
  <c r="H7323" i="4" s="1"/>
  <c r="H7324" i="4" s="1"/>
  <c r="H7325" i="4" s="1"/>
  <c r="H7326" i="4" s="1"/>
  <c r="H7327" i="4" s="1"/>
  <c r="H7328" i="4" s="1"/>
  <c r="H7329" i="4" s="1"/>
  <c r="H7330" i="4" s="1"/>
  <c r="H7331" i="4" s="1"/>
  <c r="H7332" i="4" s="1"/>
  <c r="H7333" i="4" s="1"/>
  <c r="H7334" i="4" s="1"/>
  <c r="H7335" i="4" s="1"/>
  <c r="H7336" i="4" s="1"/>
  <c r="H7337" i="4" s="1"/>
  <c r="H7338" i="4" s="1"/>
  <c r="H7339" i="4" s="1"/>
  <c r="H7340" i="4" s="1"/>
  <c r="H7341" i="4" s="1"/>
  <c r="H7342" i="4" s="1"/>
  <c r="H7343" i="4" s="1"/>
  <c r="H7344" i="4" s="1"/>
  <c r="H7345" i="4" s="1"/>
  <c r="H7346" i="4" s="1"/>
  <c r="H7347" i="4" s="1"/>
  <c r="H7348" i="4" s="1"/>
  <c r="H7349" i="4" s="1"/>
  <c r="H7350" i="4" s="1"/>
  <c r="H7351" i="4" s="1"/>
  <c r="H7352" i="4" s="1"/>
  <c r="H7353" i="4" s="1"/>
  <c r="H7354" i="4" s="1"/>
  <c r="H7355" i="4" s="1"/>
  <c r="H7356" i="4" s="1"/>
  <c r="H7357" i="4" s="1"/>
  <c r="H7358" i="4" s="1"/>
  <c r="H7359" i="4" s="1"/>
  <c r="H7360" i="4" s="1"/>
  <c r="H7361" i="4" s="1"/>
  <c r="H7362" i="4" s="1"/>
  <c r="H7363" i="4" s="1"/>
  <c r="H7364" i="4" s="1"/>
  <c r="H7365" i="4" s="1"/>
  <c r="H7366" i="4" s="1"/>
  <c r="H7367" i="4" s="1"/>
  <c r="H7368" i="4" s="1"/>
  <c r="H7369" i="4" s="1"/>
  <c r="H7370" i="4" s="1"/>
  <c r="H7371" i="4" s="1"/>
  <c r="H7372" i="4" s="1"/>
  <c r="H7373" i="4" s="1"/>
  <c r="H7374" i="4" s="1"/>
  <c r="H7375" i="4" s="1"/>
  <c r="H7376" i="4" s="1"/>
  <c r="H7377" i="4" s="1"/>
  <c r="H7378" i="4" s="1"/>
  <c r="H7379" i="4" s="1"/>
  <c r="H7380" i="4" s="1"/>
  <c r="H7381" i="4" s="1"/>
  <c r="H7382" i="4" s="1"/>
  <c r="H7383" i="4" s="1"/>
  <c r="H7384" i="4" s="1"/>
  <c r="H7385" i="4" s="1"/>
  <c r="H7386" i="4" s="1"/>
  <c r="H7387" i="4" s="1"/>
  <c r="H7388" i="4" s="1"/>
  <c r="H7389" i="4" s="1"/>
  <c r="H7390" i="4" s="1"/>
  <c r="H7391" i="4" s="1"/>
  <c r="H7392" i="4" s="1"/>
  <c r="H7393" i="4" s="1"/>
  <c r="H7394" i="4" s="1"/>
  <c r="H7395" i="4" s="1"/>
  <c r="H7396" i="4" s="1"/>
  <c r="H7397" i="4" s="1"/>
  <c r="H7398" i="4" s="1"/>
  <c r="H7399" i="4" s="1"/>
  <c r="H7400" i="4" s="1"/>
  <c r="H7401" i="4" s="1"/>
  <c r="H7402" i="4" s="1"/>
  <c r="H7403" i="4" s="1"/>
  <c r="H7404" i="4" s="1"/>
  <c r="H7405" i="4" s="1"/>
  <c r="H7406" i="4" s="1"/>
  <c r="H7407" i="4" s="1"/>
  <c r="H7408" i="4" s="1"/>
  <c r="H7409" i="4" s="1"/>
  <c r="H7410" i="4" s="1"/>
  <c r="H7411" i="4" s="1"/>
  <c r="H7412" i="4" s="1"/>
  <c r="H7413" i="4" s="1"/>
  <c r="H7414" i="4" s="1"/>
  <c r="H7415" i="4" s="1"/>
  <c r="H7416" i="4" s="1"/>
  <c r="H7417" i="4" s="1"/>
  <c r="H7418" i="4" s="1"/>
  <c r="H7419" i="4" s="1"/>
  <c r="H7420" i="4" s="1"/>
  <c r="H7421" i="4" s="1"/>
  <c r="H7422" i="4" s="1"/>
  <c r="H7423" i="4" s="1"/>
  <c r="H7424" i="4" s="1"/>
  <c r="H7425" i="4" s="1"/>
  <c r="H7426" i="4" s="1"/>
  <c r="H7427" i="4" s="1"/>
  <c r="H7428" i="4" s="1"/>
  <c r="H7429" i="4" s="1"/>
  <c r="H7430" i="4" s="1"/>
  <c r="H7431" i="4" s="1"/>
  <c r="H7432" i="4" s="1"/>
  <c r="H7433" i="4" s="1"/>
  <c r="H7434" i="4" s="1"/>
  <c r="H7435" i="4" s="1"/>
  <c r="H7436" i="4" s="1"/>
  <c r="H7437" i="4" s="1"/>
  <c r="H7438" i="4" s="1"/>
  <c r="H7439" i="4" s="1"/>
  <c r="H7440" i="4" s="1"/>
  <c r="H7441" i="4" s="1"/>
  <c r="H7442" i="4" s="1"/>
  <c r="H7443" i="4" s="1"/>
  <c r="H7444" i="4" s="1"/>
  <c r="H7445" i="4" s="1"/>
  <c r="H7446" i="4" s="1"/>
  <c r="H7447" i="4" s="1"/>
  <c r="H7448" i="4" s="1"/>
  <c r="H7449" i="4" s="1"/>
  <c r="H7450" i="4" s="1"/>
  <c r="H7451" i="4" s="1"/>
  <c r="H7452" i="4" s="1"/>
  <c r="H7453" i="4" s="1"/>
  <c r="H7454" i="4" s="1"/>
  <c r="H7455" i="4" s="1"/>
  <c r="H7456" i="4" s="1"/>
  <c r="H7457" i="4" s="1"/>
  <c r="H7458" i="4" s="1"/>
  <c r="H7459" i="4" s="1"/>
  <c r="H7460" i="4" s="1"/>
  <c r="H7461" i="4" s="1"/>
  <c r="H7462" i="4" s="1"/>
  <c r="H7463" i="4" s="1"/>
  <c r="H7464" i="4" s="1"/>
  <c r="H7465" i="4" s="1"/>
  <c r="H7466" i="4" s="1"/>
  <c r="H7467" i="4" s="1"/>
  <c r="H7468" i="4" s="1"/>
  <c r="H7469" i="4" s="1"/>
  <c r="H7470" i="4" s="1"/>
  <c r="H7471" i="4" s="1"/>
  <c r="H7472" i="4" s="1"/>
  <c r="H7473" i="4" s="1"/>
  <c r="H7474" i="4" s="1"/>
  <c r="H7475" i="4" s="1"/>
  <c r="H7476" i="4" s="1"/>
  <c r="H7477" i="4" s="1"/>
  <c r="H7478" i="4" s="1"/>
  <c r="H7479" i="4" s="1"/>
  <c r="H7480" i="4" s="1"/>
  <c r="H7481" i="4" s="1"/>
  <c r="H7482" i="4" s="1"/>
  <c r="H7483" i="4" s="1"/>
  <c r="H7484" i="4" s="1"/>
  <c r="H7485" i="4" s="1"/>
  <c r="H7486" i="4" s="1"/>
  <c r="H7487" i="4" s="1"/>
  <c r="H7488" i="4" s="1"/>
  <c r="H7489" i="4" s="1"/>
  <c r="H7490" i="4" s="1"/>
  <c r="H7491" i="4" s="1"/>
  <c r="H7492" i="4" s="1"/>
  <c r="H7493" i="4" s="1"/>
  <c r="H7494" i="4" s="1"/>
  <c r="H7495" i="4" s="1"/>
  <c r="H7496" i="4" s="1"/>
  <c r="H7497" i="4" s="1"/>
  <c r="H7498" i="4" s="1"/>
  <c r="H7499" i="4" s="1"/>
  <c r="H7500" i="4" s="1"/>
  <c r="H7501" i="4" s="1"/>
  <c r="H7502" i="4" s="1"/>
  <c r="H7503" i="4" s="1"/>
  <c r="H7504" i="4" s="1"/>
  <c r="H7505" i="4" s="1"/>
  <c r="H7506" i="4" s="1"/>
  <c r="H7507" i="4" s="1"/>
  <c r="H7508" i="4" s="1"/>
  <c r="H7509" i="4" s="1"/>
  <c r="H7510" i="4" s="1"/>
  <c r="H7511" i="4" s="1"/>
  <c r="H7512" i="4" s="1"/>
  <c r="H7513" i="4" s="1"/>
  <c r="H7514" i="4" s="1"/>
  <c r="H7515" i="4" s="1"/>
  <c r="H7516" i="4" s="1"/>
  <c r="H7517" i="4" s="1"/>
  <c r="H7518" i="4" s="1"/>
  <c r="H7519" i="4" s="1"/>
  <c r="H7520" i="4" s="1"/>
  <c r="H7521" i="4" s="1"/>
  <c r="H7522" i="4" s="1"/>
  <c r="H7523" i="4" s="1"/>
  <c r="H7524" i="4" s="1"/>
  <c r="H7525" i="4" s="1"/>
  <c r="H7526" i="4" s="1"/>
  <c r="H7527" i="4" s="1"/>
  <c r="H7528" i="4" s="1"/>
  <c r="H7529" i="4" s="1"/>
  <c r="H7530" i="4" s="1"/>
  <c r="H7531" i="4" s="1"/>
  <c r="H7532" i="4" s="1"/>
  <c r="H7533" i="4" s="1"/>
  <c r="H7534" i="4" s="1"/>
  <c r="H7535" i="4" s="1"/>
  <c r="H7536" i="4" s="1"/>
  <c r="H7537" i="4" s="1"/>
  <c r="H7538" i="4" s="1"/>
  <c r="H7539" i="4" s="1"/>
  <c r="H7540" i="4" s="1"/>
  <c r="H7541" i="4" s="1"/>
  <c r="H7542" i="4" s="1"/>
  <c r="H7543" i="4" s="1"/>
  <c r="H7544" i="4" s="1"/>
  <c r="H7545" i="4" s="1"/>
  <c r="H7546" i="4" s="1"/>
  <c r="H7547" i="4" s="1"/>
  <c r="H7548" i="4" s="1"/>
  <c r="H7549" i="4" s="1"/>
  <c r="H7550" i="4" s="1"/>
  <c r="H7551" i="4" s="1"/>
  <c r="H7552" i="4" s="1"/>
  <c r="H7553" i="4" s="1"/>
  <c r="H7554" i="4" s="1"/>
  <c r="H7555" i="4" s="1"/>
  <c r="H7556" i="4" s="1"/>
  <c r="H7557" i="4" s="1"/>
  <c r="H7558" i="4" s="1"/>
  <c r="H7559" i="4" s="1"/>
  <c r="H7560" i="4" s="1"/>
  <c r="H7561" i="4" s="1"/>
  <c r="H7562" i="4" s="1"/>
  <c r="H7563" i="4" s="1"/>
  <c r="H7564" i="4" s="1"/>
  <c r="H7565" i="4" s="1"/>
  <c r="H7566" i="4" s="1"/>
  <c r="H7567" i="4" s="1"/>
  <c r="H7568" i="4" s="1"/>
  <c r="H7569" i="4" s="1"/>
  <c r="H7570" i="4" s="1"/>
  <c r="H7571" i="4" s="1"/>
  <c r="H7572" i="4" s="1"/>
  <c r="H7573" i="4" s="1"/>
  <c r="H7574" i="4" s="1"/>
  <c r="H7575" i="4" s="1"/>
  <c r="H7576" i="4" s="1"/>
  <c r="H7577" i="4" s="1"/>
  <c r="H7578" i="4" s="1"/>
  <c r="H7579" i="4" s="1"/>
  <c r="H7580" i="4" s="1"/>
  <c r="H7581" i="4" s="1"/>
  <c r="H7582" i="4" s="1"/>
  <c r="H7583" i="4" s="1"/>
  <c r="H7584" i="4" s="1"/>
  <c r="H7585" i="4" s="1"/>
  <c r="H7586" i="4" s="1"/>
  <c r="H7587" i="4" s="1"/>
  <c r="H7588" i="4" s="1"/>
  <c r="H7589" i="4" s="1"/>
  <c r="H7590" i="4" s="1"/>
  <c r="H7591" i="4" s="1"/>
  <c r="H7592" i="4" s="1"/>
  <c r="H7593" i="4" s="1"/>
  <c r="H7594" i="4" s="1"/>
  <c r="H7595" i="4" s="1"/>
  <c r="H7596" i="4" s="1"/>
  <c r="H7597" i="4" s="1"/>
  <c r="H7598" i="4" s="1"/>
  <c r="H7599" i="4" s="1"/>
  <c r="H7600" i="4" s="1"/>
  <c r="H7601" i="4" s="1"/>
  <c r="H7602" i="4" s="1"/>
  <c r="H7603" i="4" s="1"/>
  <c r="H7604" i="4" s="1"/>
  <c r="H7605" i="4" s="1"/>
  <c r="H7606" i="4" s="1"/>
  <c r="H7607" i="4" s="1"/>
  <c r="H7608" i="4" s="1"/>
  <c r="H7609" i="4" s="1"/>
  <c r="H7610" i="4" s="1"/>
  <c r="H7611" i="4" s="1"/>
  <c r="H7612" i="4" s="1"/>
  <c r="H7613" i="4" s="1"/>
  <c r="H7614" i="4" s="1"/>
  <c r="H7615" i="4" s="1"/>
  <c r="H7616" i="4" s="1"/>
  <c r="H7617" i="4" s="1"/>
  <c r="H7618" i="4" s="1"/>
  <c r="H7619" i="4" s="1"/>
  <c r="H7620" i="4" s="1"/>
  <c r="H7621" i="4" s="1"/>
  <c r="H7622" i="4" s="1"/>
  <c r="H7623" i="4" s="1"/>
  <c r="H7624" i="4" s="1"/>
  <c r="H7625" i="4" s="1"/>
  <c r="H7626" i="4" s="1"/>
  <c r="H7627" i="4" s="1"/>
  <c r="H7628" i="4" s="1"/>
  <c r="H7629" i="4" s="1"/>
  <c r="H7630" i="4" s="1"/>
  <c r="H7631" i="4" s="1"/>
  <c r="H7632" i="4" s="1"/>
  <c r="H7633" i="4" s="1"/>
  <c r="H7634" i="4" s="1"/>
  <c r="H7635" i="4" s="1"/>
  <c r="H7636" i="4" s="1"/>
  <c r="H7637" i="4" s="1"/>
  <c r="H7638" i="4" s="1"/>
  <c r="H7639" i="4" s="1"/>
  <c r="H7640" i="4" s="1"/>
  <c r="H7641" i="4" s="1"/>
  <c r="H7642" i="4" s="1"/>
  <c r="H7643" i="4" s="1"/>
  <c r="H7644" i="4" s="1"/>
  <c r="H7645" i="4" s="1"/>
  <c r="H7646" i="4" s="1"/>
  <c r="H7647" i="4" s="1"/>
  <c r="H7648" i="4" s="1"/>
  <c r="H7649" i="4" s="1"/>
  <c r="H7650" i="4" s="1"/>
  <c r="H7651" i="4" s="1"/>
  <c r="H7652" i="4" s="1"/>
  <c r="H7653" i="4" s="1"/>
  <c r="H7654" i="4" s="1"/>
  <c r="H7655" i="4" s="1"/>
  <c r="H7656" i="4" s="1"/>
  <c r="H7657" i="4" s="1"/>
  <c r="H7658" i="4" s="1"/>
  <c r="H7659" i="4" s="1"/>
  <c r="H7660" i="4" s="1"/>
  <c r="H7661" i="4" s="1"/>
  <c r="H7662" i="4" s="1"/>
  <c r="H7663" i="4" s="1"/>
  <c r="H7664" i="4" s="1"/>
  <c r="H7665" i="4" s="1"/>
  <c r="H7666" i="4" s="1"/>
  <c r="H7667" i="4" s="1"/>
  <c r="H7668" i="4" s="1"/>
  <c r="H7669" i="4" s="1"/>
  <c r="H7670" i="4" s="1"/>
  <c r="H7671" i="4" s="1"/>
  <c r="H7672" i="4" s="1"/>
  <c r="H7673" i="4" s="1"/>
  <c r="H7674" i="4" s="1"/>
  <c r="H7675" i="4" s="1"/>
  <c r="H7676" i="4" s="1"/>
  <c r="H7677" i="4" s="1"/>
  <c r="H7678" i="4" s="1"/>
  <c r="H7679" i="4" s="1"/>
  <c r="H7680" i="4" s="1"/>
  <c r="H7681" i="4" s="1"/>
  <c r="H7682" i="4" s="1"/>
  <c r="H7683" i="4" s="1"/>
  <c r="H7684" i="4" s="1"/>
  <c r="H7685" i="4" s="1"/>
  <c r="H7686" i="4" s="1"/>
  <c r="H7687" i="4" s="1"/>
  <c r="H7688" i="4" s="1"/>
  <c r="H7689" i="4" s="1"/>
  <c r="H7690" i="4" s="1"/>
  <c r="H7691" i="4" s="1"/>
  <c r="H7692" i="4" s="1"/>
  <c r="H7693" i="4" s="1"/>
  <c r="H7694" i="4" s="1"/>
  <c r="H7695" i="4" s="1"/>
  <c r="H7696" i="4" s="1"/>
  <c r="H7697" i="4" s="1"/>
  <c r="H7698" i="4" s="1"/>
  <c r="H7699" i="4" s="1"/>
  <c r="H7700" i="4" s="1"/>
  <c r="H7701" i="4" s="1"/>
  <c r="H7702" i="4" s="1"/>
  <c r="H7703" i="4" s="1"/>
  <c r="H7704" i="4" s="1"/>
  <c r="H7705" i="4" s="1"/>
  <c r="H7706" i="4" s="1"/>
  <c r="H7707" i="4" s="1"/>
  <c r="H7708" i="4" s="1"/>
  <c r="H7709" i="4" s="1"/>
  <c r="H7710" i="4" s="1"/>
  <c r="H7711" i="4" s="1"/>
  <c r="H7712" i="4" s="1"/>
  <c r="H7713" i="4" s="1"/>
  <c r="H7714" i="4" s="1"/>
  <c r="H7715" i="4" s="1"/>
  <c r="H7716" i="4" s="1"/>
  <c r="H7717" i="4" s="1"/>
  <c r="H7718" i="4" s="1"/>
  <c r="H7719" i="4" s="1"/>
  <c r="H7720" i="4" s="1"/>
  <c r="H7721" i="4" s="1"/>
  <c r="H7722" i="4" s="1"/>
  <c r="H7723" i="4" s="1"/>
  <c r="H7724" i="4" s="1"/>
  <c r="H7725" i="4" s="1"/>
  <c r="H7726" i="4" s="1"/>
  <c r="H7727" i="4" s="1"/>
  <c r="H7728" i="4" s="1"/>
  <c r="H7729" i="4" s="1"/>
  <c r="H7730" i="4" s="1"/>
  <c r="H7731" i="4" s="1"/>
  <c r="H7732" i="4" s="1"/>
  <c r="H7733" i="4" s="1"/>
  <c r="H7734" i="4" s="1"/>
  <c r="H7735" i="4" s="1"/>
  <c r="H7736" i="4" s="1"/>
  <c r="H7737" i="4" s="1"/>
  <c r="H7738" i="4" s="1"/>
  <c r="H7739" i="4" s="1"/>
  <c r="H7740" i="4" s="1"/>
  <c r="H7741" i="4" s="1"/>
  <c r="H7742" i="4" s="1"/>
  <c r="H7743" i="4" s="1"/>
  <c r="H7744" i="4" s="1"/>
  <c r="H7745" i="4" s="1"/>
  <c r="H7746" i="4" s="1"/>
  <c r="H7747" i="4" s="1"/>
  <c r="H7748" i="4" s="1"/>
  <c r="H7749" i="4" s="1"/>
  <c r="H7750" i="4" s="1"/>
  <c r="H7751" i="4" s="1"/>
  <c r="H7752" i="4" s="1"/>
  <c r="H7753" i="4" s="1"/>
  <c r="H7754" i="4" s="1"/>
  <c r="H7755" i="4" s="1"/>
  <c r="H7756" i="4" s="1"/>
  <c r="H7757" i="4" s="1"/>
  <c r="H7758" i="4" s="1"/>
  <c r="H7759" i="4" s="1"/>
  <c r="H7760" i="4" s="1"/>
  <c r="H7761" i="4" s="1"/>
  <c r="H7762" i="4" s="1"/>
  <c r="H7763" i="4" s="1"/>
  <c r="H7764" i="4" s="1"/>
  <c r="H7765" i="4" s="1"/>
  <c r="H7766" i="4" s="1"/>
  <c r="H7767" i="4" s="1"/>
  <c r="H7768" i="4" s="1"/>
  <c r="H7769" i="4" s="1"/>
  <c r="H7770" i="4" s="1"/>
  <c r="H7771" i="4" s="1"/>
  <c r="H7772" i="4" s="1"/>
  <c r="H7773" i="4" s="1"/>
  <c r="H7774" i="4" s="1"/>
  <c r="H7775" i="4" s="1"/>
  <c r="H7776" i="4" s="1"/>
  <c r="H7777" i="4" s="1"/>
  <c r="H7778" i="4" s="1"/>
  <c r="H7779" i="4" s="1"/>
  <c r="H7780" i="4" s="1"/>
  <c r="H7781" i="4" s="1"/>
  <c r="H7782" i="4" s="1"/>
  <c r="H7783" i="4" s="1"/>
  <c r="H7784" i="4" s="1"/>
  <c r="H7785" i="4" s="1"/>
  <c r="H7786" i="4" s="1"/>
  <c r="H7787" i="4" s="1"/>
  <c r="H7788" i="4" s="1"/>
  <c r="H7789" i="4" s="1"/>
  <c r="H7790" i="4" s="1"/>
  <c r="H7791" i="4" s="1"/>
  <c r="H7792" i="4" s="1"/>
  <c r="H7793" i="4" s="1"/>
  <c r="H7794" i="4" s="1"/>
  <c r="H7795" i="4" s="1"/>
  <c r="H7796" i="4" s="1"/>
  <c r="H7797" i="4" s="1"/>
  <c r="H7798" i="4" s="1"/>
  <c r="H7799" i="4" s="1"/>
  <c r="H7800" i="4" s="1"/>
  <c r="H7801" i="4" s="1"/>
  <c r="H7802" i="4" s="1"/>
  <c r="H7803" i="4" s="1"/>
  <c r="H7804" i="4" s="1"/>
  <c r="H7805" i="4" s="1"/>
  <c r="H7806" i="4" s="1"/>
  <c r="H7807" i="4" s="1"/>
  <c r="H7808" i="4" s="1"/>
  <c r="H7809" i="4" s="1"/>
  <c r="H7810" i="4" s="1"/>
  <c r="H7811" i="4" s="1"/>
  <c r="H7812" i="4" s="1"/>
  <c r="H7813" i="4" s="1"/>
  <c r="H7814" i="4" s="1"/>
  <c r="H7815" i="4" s="1"/>
  <c r="H7816" i="4" s="1"/>
  <c r="H7817" i="4" s="1"/>
  <c r="H7818" i="4" s="1"/>
  <c r="H7819" i="4" s="1"/>
  <c r="H7820" i="4" s="1"/>
  <c r="H7821" i="4" s="1"/>
  <c r="H7822" i="4" s="1"/>
  <c r="H7823" i="4" s="1"/>
  <c r="H7824" i="4" s="1"/>
  <c r="H7825" i="4" s="1"/>
  <c r="H7826" i="4" s="1"/>
  <c r="H7827" i="4" s="1"/>
  <c r="H7828" i="4" s="1"/>
  <c r="H7829" i="4" s="1"/>
  <c r="H7830" i="4" s="1"/>
  <c r="H7831" i="4" s="1"/>
  <c r="H7832" i="4" s="1"/>
  <c r="H7833" i="4" s="1"/>
  <c r="H7834" i="4" s="1"/>
  <c r="H7835" i="4" s="1"/>
  <c r="H7836" i="4" s="1"/>
  <c r="H7837" i="4" s="1"/>
  <c r="H7838" i="4" s="1"/>
  <c r="H7839" i="4" s="1"/>
  <c r="H7840" i="4" s="1"/>
  <c r="H7841" i="4" s="1"/>
  <c r="H7842" i="4" s="1"/>
  <c r="H7843" i="4" s="1"/>
  <c r="H7844" i="4" s="1"/>
  <c r="H7845" i="4" s="1"/>
  <c r="H7846" i="4" s="1"/>
  <c r="H7847" i="4" s="1"/>
  <c r="H7848" i="4" s="1"/>
  <c r="H7849" i="4" s="1"/>
  <c r="H7850" i="4" s="1"/>
  <c r="H7851" i="4" s="1"/>
  <c r="H7852" i="4" s="1"/>
  <c r="H7853" i="4" s="1"/>
  <c r="H7854" i="4" s="1"/>
  <c r="H7855" i="4" s="1"/>
  <c r="H7856" i="4" s="1"/>
  <c r="H7857" i="4" s="1"/>
  <c r="H7858" i="4" s="1"/>
  <c r="H7859" i="4" s="1"/>
  <c r="H7860" i="4" s="1"/>
  <c r="H7861" i="4" s="1"/>
  <c r="H7862" i="4" s="1"/>
  <c r="H7863" i="4" s="1"/>
  <c r="H7864" i="4" s="1"/>
  <c r="H7865" i="4" s="1"/>
  <c r="H7866" i="4" s="1"/>
  <c r="H7867" i="4" s="1"/>
  <c r="H7868" i="4" s="1"/>
  <c r="H7869" i="4" s="1"/>
  <c r="H7870" i="4" s="1"/>
  <c r="H7871" i="4" s="1"/>
  <c r="H7872" i="4" s="1"/>
  <c r="H7873" i="4" s="1"/>
  <c r="H7874" i="4" s="1"/>
  <c r="H7875" i="4" s="1"/>
  <c r="H7876" i="4" s="1"/>
  <c r="H7877" i="4" s="1"/>
  <c r="H7878" i="4" s="1"/>
  <c r="H7879" i="4" s="1"/>
  <c r="H7880" i="4" s="1"/>
  <c r="H7881" i="4" s="1"/>
  <c r="H7882" i="4" s="1"/>
  <c r="H7883" i="4" s="1"/>
  <c r="H7884" i="4" s="1"/>
  <c r="H7885" i="4" s="1"/>
  <c r="H7886" i="4" s="1"/>
  <c r="H7887" i="4" s="1"/>
  <c r="H7888" i="4" s="1"/>
  <c r="H7889" i="4" s="1"/>
  <c r="H7890" i="4" s="1"/>
  <c r="H7891" i="4" s="1"/>
  <c r="H7892" i="4" s="1"/>
  <c r="H7893" i="4" s="1"/>
  <c r="H7894" i="4" s="1"/>
  <c r="H7895" i="4" s="1"/>
  <c r="H7896" i="4" s="1"/>
  <c r="H7897" i="4" s="1"/>
  <c r="H7898" i="4" s="1"/>
  <c r="H7899" i="4" s="1"/>
  <c r="H7900" i="4" s="1"/>
  <c r="H7901" i="4" s="1"/>
  <c r="H7902" i="4" s="1"/>
  <c r="H7903" i="4" s="1"/>
  <c r="H7904" i="4" s="1"/>
  <c r="H7905" i="4" s="1"/>
  <c r="H7906" i="4" s="1"/>
  <c r="H7907" i="4" s="1"/>
  <c r="H7908" i="4" s="1"/>
  <c r="H7909" i="4" s="1"/>
  <c r="H7910" i="4" s="1"/>
  <c r="H7911" i="4" s="1"/>
  <c r="H7912" i="4" s="1"/>
  <c r="H7913" i="4" s="1"/>
  <c r="H7914" i="4" s="1"/>
  <c r="H7915" i="4" s="1"/>
  <c r="H7916" i="4" s="1"/>
  <c r="H7917" i="4" s="1"/>
  <c r="H7918" i="4" s="1"/>
  <c r="H7919" i="4" s="1"/>
  <c r="H7920" i="4" s="1"/>
  <c r="H7921" i="4" s="1"/>
  <c r="H7922" i="4" s="1"/>
  <c r="H7923" i="4" s="1"/>
  <c r="H7924" i="4" s="1"/>
  <c r="H7925" i="4" s="1"/>
  <c r="H7926" i="4" s="1"/>
  <c r="H7927" i="4" s="1"/>
  <c r="H7928" i="4" s="1"/>
  <c r="H7929" i="4" s="1"/>
  <c r="H7930" i="4" s="1"/>
  <c r="H7931" i="4" s="1"/>
  <c r="H7932" i="4" s="1"/>
  <c r="H7933" i="4" s="1"/>
  <c r="H7934" i="4" s="1"/>
  <c r="H7935" i="4" s="1"/>
  <c r="H7936" i="4" s="1"/>
  <c r="H7937" i="4" s="1"/>
  <c r="H7938" i="4" s="1"/>
  <c r="H7939" i="4" s="1"/>
  <c r="H7940" i="4" s="1"/>
  <c r="H7941" i="4" s="1"/>
  <c r="H7942" i="4" s="1"/>
  <c r="H7943" i="4" s="1"/>
  <c r="H7944" i="4" s="1"/>
  <c r="H7945" i="4" s="1"/>
  <c r="H7946" i="4" s="1"/>
  <c r="H7947" i="4" s="1"/>
  <c r="H7948" i="4" s="1"/>
  <c r="H7949" i="4" s="1"/>
  <c r="H7950" i="4" s="1"/>
  <c r="H7951" i="4" s="1"/>
  <c r="H7952" i="4" s="1"/>
  <c r="H7953" i="4" s="1"/>
  <c r="H7954" i="4" s="1"/>
  <c r="H7955" i="4" s="1"/>
  <c r="H7956" i="4" s="1"/>
  <c r="H7957" i="4" s="1"/>
  <c r="H7958" i="4" s="1"/>
  <c r="H7959" i="4" s="1"/>
  <c r="H7960" i="4" s="1"/>
  <c r="H7961" i="4" s="1"/>
  <c r="H7962" i="4" s="1"/>
  <c r="H7963" i="4" s="1"/>
  <c r="H7964" i="4" s="1"/>
  <c r="H7965" i="4" s="1"/>
  <c r="H7966" i="4" s="1"/>
  <c r="H7967" i="4" s="1"/>
  <c r="H7968" i="4" s="1"/>
  <c r="H7969" i="4" s="1"/>
  <c r="H7970" i="4" s="1"/>
  <c r="H7971" i="4" s="1"/>
  <c r="H7972" i="4" s="1"/>
  <c r="H7973" i="4" s="1"/>
  <c r="H7974" i="4" s="1"/>
  <c r="H7975" i="4" s="1"/>
  <c r="H7976" i="4" s="1"/>
  <c r="H7977" i="4" s="1"/>
  <c r="H7978" i="4" s="1"/>
  <c r="H7979" i="4" s="1"/>
  <c r="H7980" i="4" s="1"/>
  <c r="H7981" i="4" s="1"/>
  <c r="H7982" i="4" s="1"/>
  <c r="H7983" i="4" s="1"/>
  <c r="H7984" i="4" s="1"/>
  <c r="H7985" i="4" s="1"/>
  <c r="H7986" i="4" s="1"/>
  <c r="H7987" i="4" s="1"/>
  <c r="H7988" i="4" s="1"/>
  <c r="H7989" i="4" s="1"/>
  <c r="H7990" i="4" s="1"/>
  <c r="H7991" i="4" s="1"/>
  <c r="H7992" i="4" s="1"/>
  <c r="H7993" i="4" s="1"/>
  <c r="H7994" i="4" s="1"/>
  <c r="H7995" i="4" s="1"/>
  <c r="H7996" i="4" s="1"/>
  <c r="H7997" i="4" s="1"/>
  <c r="H7998" i="4" s="1"/>
  <c r="H7999" i="4" s="1"/>
  <c r="H8000" i="4" s="1"/>
  <c r="H8001" i="4" s="1"/>
  <c r="H8002" i="4" s="1"/>
  <c r="H8003" i="4" s="1"/>
  <c r="H8004" i="4" s="1"/>
  <c r="H8005" i="4" s="1"/>
  <c r="H8006" i="4" s="1"/>
  <c r="H8007" i="4" s="1"/>
  <c r="H8008" i="4" s="1"/>
  <c r="H8009" i="4" s="1"/>
  <c r="H8010" i="4" s="1"/>
  <c r="H8011" i="4" s="1"/>
  <c r="H8012" i="4" s="1"/>
  <c r="H8013" i="4" s="1"/>
  <c r="H8014" i="4" s="1"/>
  <c r="H8015" i="4" s="1"/>
  <c r="H8016" i="4" s="1"/>
  <c r="H8017" i="4" s="1"/>
  <c r="H8018" i="4" s="1"/>
  <c r="H8019" i="4" s="1"/>
  <c r="H8020" i="4" s="1"/>
  <c r="H8021" i="4" s="1"/>
  <c r="H8022" i="4" s="1"/>
  <c r="H8023" i="4" s="1"/>
  <c r="H8024" i="4" s="1"/>
  <c r="H8025" i="4" s="1"/>
  <c r="H8026" i="4" s="1"/>
  <c r="H8027" i="4" s="1"/>
  <c r="H8028" i="4" s="1"/>
  <c r="H8029" i="4" s="1"/>
  <c r="H8030" i="4" s="1"/>
  <c r="H8031" i="4" s="1"/>
  <c r="H8032" i="4" s="1"/>
  <c r="H8033" i="4" s="1"/>
  <c r="H8034" i="4" s="1"/>
  <c r="H8035" i="4" s="1"/>
  <c r="H8036" i="4" s="1"/>
  <c r="H8037" i="4" s="1"/>
  <c r="H8038" i="4" s="1"/>
  <c r="H8039" i="4" s="1"/>
  <c r="H8040" i="4" s="1"/>
  <c r="H8041" i="4" s="1"/>
  <c r="H8042" i="4" s="1"/>
  <c r="H8043" i="4" s="1"/>
  <c r="H8044" i="4" s="1"/>
  <c r="H8045" i="4" s="1"/>
  <c r="H8046" i="4" s="1"/>
  <c r="H8047" i="4" s="1"/>
  <c r="H8048" i="4" s="1"/>
  <c r="H8049" i="4" s="1"/>
  <c r="H8050" i="4" s="1"/>
  <c r="H8051" i="4" s="1"/>
  <c r="H8052" i="4" s="1"/>
  <c r="H8053" i="4" s="1"/>
  <c r="H8054" i="4" s="1"/>
  <c r="H8055" i="4" s="1"/>
  <c r="H8056" i="4" s="1"/>
  <c r="H8057" i="4" s="1"/>
  <c r="H8058" i="4" s="1"/>
  <c r="H8059" i="4" s="1"/>
  <c r="H8060" i="4" s="1"/>
  <c r="H8061" i="4" s="1"/>
  <c r="H8062" i="4" s="1"/>
  <c r="H8063" i="4" s="1"/>
  <c r="H8064" i="4" s="1"/>
  <c r="H8065" i="4" s="1"/>
  <c r="H8066" i="4" s="1"/>
  <c r="H8067" i="4" s="1"/>
  <c r="H8068" i="4" s="1"/>
  <c r="H8069" i="4" s="1"/>
  <c r="H8070" i="4" s="1"/>
  <c r="H8071" i="4" s="1"/>
  <c r="H8072" i="4" s="1"/>
  <c r="H8073" i="4" s="1"/>
  <c r="H8074" i="4" s="1"/>
  <c r="H8075" i="4" s="1"/>
  <c r="H8076" i="4" s="1"/>
  <c r="H8077" i="4" s="1"/>
  <c r="H8078" i="4" s="1"/>
  <c r="H8079" i="4" s="1"/>
  <c r="H8080" i="4" s="1"/>
  <c r="H8081" i="4" s="1"/>
  <c r="H8082" i="4" s="1"/>
  <c r="H8083" i="4" s="1"/>
  <c r="H8084" i="4" s="1"/>
  <c r="H8085" i="4" s="1"/>
  <c r="H8086" i="4" s="1"/>
  <c r="H8087" i="4" s="1"/>
  <c r="H8088" i="4" s="1"/>
  <c r="H8089" i="4" s="1"/>
  <c r="H8090" i="4" s="1"/>
  <c r="H8091" i="4" s="1"/>
  <c r="H8092" i="4" s="1"/>
  <c r="H8093" i="4" s="1"/>
  <c r="H8094" i="4" s="1"/>
  <c r="H8095" i="4" s="1"/>
  <c r="H8096" i="4" s="1"/>
  <c r="H8097" i="4" s="1"/>
  <c r="H8098" i="4" s="1"/>
  <c r="H8099" i="4" s="1"/>
  <c r="H8100" i="4" s="1"/>
  <c r="H8101" i="4" s="1"/>
  <c r="H8102" i="4" s="1"/>
  <c r="H8103" i="4" s="1"/>
  <c r="H8104" i="4" s="1"/>
  <c r="H8105" i="4" s="1"/>
  <c r="H8106" i="4" s="1"/>
  <c r="H8107" i="4" s="1"/>
  <c r="H8108" i="4" s="1"/>
  <c r="H8109" i="4" s="1"/>
  <c r="H8110" i="4" s="1"/>
  <c r="H8111" i="4" s="1"/>
  <c r="H8112" i="4" s="1"/>
  <c r="H8113" i="4" s="1"/>
  <c r="H8114" i="4" s="1"/>
  <c r="H8115" i="4" s="1"/>
  <c r="H8116" i="4" s="1"/>
  <c r="H8117" i="4" s="1"/>
  <c r="H8118" i="4" s="1"/>
  <c r="H8119" i="4" s="1"/>
  <c r="H8120" i="4" s="1"/>
  <c r="H8121" i="4" s="1"/>
  <c r="H8122" i="4" s="1"/>
  <c r="H8123" i="4" s="1"/>
  <c r="H8124" i="4" s="1"/>
  <c r="H8125" i="4" s="1"/>
  <c r="H8126" i="4" s="1"/>
  <c r="H8127" i="4" s="1"/>
  <c r="H8128" i="4" s="1"/>
  <c r="H8129" i="4" s="1"/>
  <c r="H8130" i="4" s="1"/>
  <c r="H8131" i="4" s="1"/>
  <c r="H8132" i="4" s="1"/>
  <c r="H8133" i="4" s="1"/>
  <c r="H8134" i="4" s="1"/>
  <c r="H8135" i="4" s="1"/>
  <c r="H8136" i="4" s="1"/>
  <c r="H8137" i="4" s="1"/>
  <c r="H8138" i="4" s="1"/>
  <c r="H8139" i="4" s="1"/>
  <c r="H8140" i="4" s="1"/>
  <c r="H8141" i="4" s="1"/>
  <c r="H8142" i="4" s="1"/>
  <c r="H8143" i="4" s="1"/>
  <c r="H8144" i="4" s="1"/>
  <c r="H8145" i="4" s="1"/>
  <c r="H8146" i="4" s="1"/>
  <c r="H8147" i="4" s="1"/>
  <c r="H8148" i="4" s="1"/>
  <c r="H8149" i="4" s="1"/>
  <c r="H8150" i="4" s="1"/>
  <c r="H8151" i="4" s="1"/>
  <c r="H8152" i="4" s="1"/>
  <c r="H8153" i="4" s="1"/>
  <c r="H8154" i="4" s="1"/>
  <c r="H8155" i="4" s="1"/>
  <c r="H8156" i="4" s="1"/>
  <c r="H8157" i="4" s="1"/>
  <c r="H8158" i="4" s="1"/>
  <c r="H8159" i="4" s="1"/>
  <c r="H8160" i="4" s="1"/>
  <c r="H8161" i="4" s="1"/>
  <c r="H8162" i="4" s="1"/>
  <c r="H8163" i="4" s="1"/>
  <c r="H8164" i="4" s="1"/>
  <c r="H8165" i="4" s="1"/>
  <c r="H8166" i="4" s="1"/>
  <c r="H8167" i="4" s="1"/>
  <c r="H8168" i="4" s="1"/>
  <c r="H8169" i="4" s="1"/>
  <c r="H8170" i="4" s="1"/>
  <c r="H8171" i="4" s="1"/>
  <c r="H8172" i="4" s="1"/>
  <c r="H8173" i="4" s="1"/>
  <c r="H8174" i="4" s="1"/>
  <c r="H8175" i="4" s="1"/>
  <c r="H8176" i="4" s="1"/>
  <c r="H8177" i="4" s="1"/>
  <c r="H8178" i="4" s="1"/>
  <c r="H8179" i="4" s="1"/>
  <c r="H8180" i="4" s="1"/>
  <c r="H8181" i="4" s="1"/>
  <c r="H8182" i="4" s="1"/>
  <c r="H8183" i="4" s="1"/>
  <c r="H8184" i="4" s="1"/>
  <c r="H8185" i="4" s="1"/>
  <c r="H8186" i="4" s="1"/>
  <c r="H8187" i="4" s="1"/>
  <c r="H8188" i="4" s="1"/>
  <c r="H8189" i="4" s="1"/>
  <c r="H8190" i="4" s="1"/>
  <c r="H8191" i="4" s="1"/>
  <c r="H8192" i="4" s="1"/>
  <c r="H8193" i="4" s="1"/>
  <c r="H8194" i="4" s="1"/>
  <c r="H8195" i="4" s="1"/>
  <c r="H8196" i="4" s="1"/>
  <c r="H8197" i="4" s="1"/>
  <c r="H8198" i="4" s="1"/>
  <c r="H8199" i="4" s="1"/>
  <c r="H8200" i="4" s="1"/>
  <c r="H8201" i="4" s="1"/>
  <c r="H8202" i="4" s="1"/>
  <c r="H8203" i="4" s="1"/>
  <c r="H8204" i="4" s="1"/>
  <c r="H8205" i="4" s="1"/>
  <c r="H8206" i="4" s="1"/>
  <c r="H8207" i="4" s="1"/>
  <c r="H8208" i="4" s="1"/>
  <c r="H8209" i="4" s="1"/>
  <c r="H8210" i="4" s="1"/>
  <c r="H8211" i="4" s="1"/>
  <c r="H8212" i="4" s="1"/>
  <c r="H8213" i="4" s="1"/>
  <c r="H8214" i="4" s="1"/>
  <c r="H8215" i="4" s="1"/>
  <c r="H8216" i="4" s="1"/>
  <c r="H8217" i="4" s="1"/>
  <c r="H8218" i="4" s="1"/>
  <c r="H8219" i="4" s="1"/>
  <c r="H8220" i="4" s="1"/>
  <c r="H8221" i="4" s="1"/>
  <c r="H8222" i="4" s="1"/>
  <c r="H8223" i="4" s="1"/>
  <c r="H8224" i="4" s="1"/>
  <c r="H8225" i="4" s="1"/>
  <c r="H8226" i="4" s="1"/>
  <c r="H8227" i="4" s="1"/>
  <c r="H8228" i="4" s="1"/>
  <c r="H8229" i="4" s="1"/>
  <c r="H8230" i="4" s="1"/>
  <c r="H8231" i="4" s="1"/>
  <c r="H8232" i="4" s="1"/>
  <c r="H8233" i="4" s="1"/>
  <c r="H8234" i="4" s="1"/>
  <c r="H8235" i="4" s="1"/>
  <c r="H8236" i="4" s="1"/>
  <c r="H8237" i="4" s="1"/>
  <c r="H8238" i="4" s="1"/>
  <c r="H8239" i="4" s="1"/>
  <c r="H8240" i="4" s="1"/>
  <c r="H8241" i="4" s="1"/>
  <c r="H8242" i="4" s="1"/>
  <c r="H8243" i="4" s="1"/>
  <c r="H8244" i="4" s="1"/>
  <c r="H8245" i="4" s="1"/>
  <c r="H8246" i="4" s="1"/>
  <c r="H8247" i="4" s="1"/>
  <c r="H8248" i="4" s="1"/>
  <c r="H8249" i="4" s="1"/>
  <c r="H8250" i="4" s="1"/>
  <c r="H8251" i="4" s="1"/>
  <c r="H8252" i="4" s="1"/>
  <c r="H8253" i="4" s="1"/>
  <c r="H8254" i="4" s="1"/>
  <c r="H8255" i="4" s="1"/>
  <c r="H8256" i="4" s="1"/>
  <c r="H8257" i="4" s="1"/>
  <c r="H8258" i="4" s="1"/>
  <c r="H8259" i="4" s="1"/>
  <c r="H8260" i="4" s="1"/>
  <c r="H8261" i="4" s="1"/>
  <c r="H8262" i="4" s="1"/>
  <c r="H8263" i="4" s="1"/>
  <c r="H8264" i="4" s="1"/>
  <c r="H8265" i="4" s="1"/>
  <c r="H8266" i="4" s="1"/>
  <c r="H8267" i="4" s="1"/>
  <c r="H8268" i="4" s="1"/>
  <c r="H8269" i="4" s="1"/>
  <c r="H8270" i="4" s="1"/>
  <c r="H8271" i="4" s="1"/>
  <c r="H8272" i="4" s="1"/>
  <c r="H8273" i="4" s="1"/>
  <c r="H8274" i="4" s="1"/>
  <c r="H8275" i="4" s="1"/>
  <c r="H8276" i="4" s="1"/>
  <c r="H8277" i="4" s="1"/>
  <c r="H8278" i="4" s="1"/>
  <c r="H8279" i="4" s="1"/>
  <c r="H8280" i="4" s="1"/>
  <c r="H8281" i="4" s="1"/>
  <c r="H8282" i="4" s="1"/>
  <c r="H8283" i="4" s="1"/>
  <c r="H8284" i="4" s="1"/>
  <c r="H8285" i="4" s="1"/>
  <c r="H8286" i="4" s="1"/>
  <c r="H8287" i="4" s="1"/>
  <c r="H8288" i="4" s="1"/>
  <c r="H8289" i="4" s="1"/>
  <c r="H8290" i="4" s="1"/>
  <c r="H8291" i="4" s="1"/>
  <c r="H8292" i="4" s="1"/>
  <c r="H8293" i="4" s="1"/>
  <c r="H8294" i="4" s="1"/>
  <c r="H8295" i="4" s="1"/>
  <c r="H8296" i="4" s="1"/>
  <c r="H8297" i="4" s="1"/>
  <c r="H8298" i="4" s="1"/>
  <c r="H8299" i="4" s="1"/>
  <c r="H8300" i="4" s="1"/>
  <c r="H8301" i="4" s="1"/>
  <c r="H8302" i="4" s="1"/>
  <c r="H8303" i="4" s="1"/>
  <c r="H8304" i="4" s="1"/>
  <c r="H8305" i="4" s="1"/>
  <c r="H8306" i="4" s="1"/>
  <c r="H8307" i="4" s="1"/>
  <c r="H8308" i="4" s="1"/>
  <c r="H8309" i="4" s="1"/>
  <c r="H8310" i="4" s="1"/>
  <c r="H8311" i="4" s="1"/>
  <c r="H8312" i="4" s="1"/>
  <c r="H8313" i="4" s="1"/>
  <c r="H8314" i="4" s="1"/>
  <c r="H8315" i="4" s="1"/>
  <c r="H8316" i="4" s="1"/>
  <c r="H8317" i="4" s="1"/>
  <c r="H8318" i="4" s="1"/>
  <c r="H8319" i="4" s="1"/>
  <c r="H8320" i="4" s="1"/>
  <c r="H8321" i="4" s="1"/>
  <c r="H8322" i="4" s="1"/>
  <c r="H8323" i="4" s="1"/>
  <c r="H8324" i="4" s="1"/>
  <c r="H8325" i="4" s="1"/>
  <c r="H8326" i="4" s="1"/>
  <c r="H8327" i="4" s="1"/>
  <c r="H8328" i="4" s="1"/>
  <c r="H8329" i="4" s="1"/>
  <c r="H8330" i="4" s="1"/>
  <c r="H8331" i="4" s="1"/>
  <c r="H8332" i="4" s="1"/>
  <c r="H8333" i="4" s="1"/>
  <c r="H8334" i="4" s="1"/>
  <c r="H8335" i="4" s="1"/>
  <c r="H8336" i="4" s="1"/>
  <c r="H8337" i="4" s="1"/>
  <c r="H8338" i="4" s="1"/>
  <c r="H8339" i="4" s="1"/>
  <c r="H8340" i="4" s="1"/>
  <c r="H8341" i="4" s="1"/>
  <c r="H8342" i="4" s="1"/>
  <c r="H8343" i="4" s="1"/>
  <c r="H8344" i="4" s="1"/>
  <c r="H8345" i="4" s="1"/>
  <c r="H8346" i="4" s="1"/>
  <c r="H8347" i="4" s="1"/>
  <c r="H8348" i="4" s="1"/>
  <c r="H8349" i="4" s="1"/>
  <c r="H8350" i="4" s="1"/>
  <c r="H8351" i="4" s="1"/>
  <c r="H8352" i="4" s="1"/>
  <c r="H8353" i="4" s="1"/>
  <c r="H8354" i="4" s="1"/>
  <c r="H8355" i="4" s="1"/>
  <c r="H8356" i="4" s="1"/>
  <c r="H8357" i="4" s="1"/>
  <c r="H8358" i="4" s="1"/>
  <c r="H8359" i="4" s="1"/>
  <c r="H8360" i="4" s="1"/>
  <c r="H8361" i="4" s="1"/>
  <c r="H8362" i="4" s="1"/>
  <c r="H8363" i="4" s="1"/>
  <c r="H8364" i="4" s="1"/>
  <c r="H8365" i="4" s="1"/>
  <c r="H8366" i="4" s="1"/>
  <c r="H8367" i="4" s="1"/>
  <c r="H8368" i="4" s="1"/>
  <c r="H8369" i="4" s="1"/>
  <c r="H8370" i="4" s="1"/>
  <c r="H8371" i="4" s="1"/>
  <c r="H8372" i="4" s="1"/>
  <c r="H8373" i="4" s="1"/>
  <c r="H8374" i="4" s="1"/>
  <c r="H8375" i="4" s="1"/>
  <c r="H8376" i="4" s="1"/>
  <c r="H8377" i="4" s="1"/>
  <c r="H8378" i="4" s="1"/>
  <c r="H8379" i="4" s="1"/>
  <c r="H8380" i="4" s="1"/>
  <c r="H8381" i="4" s="1"/>
  <c r="H8382" i="4" s="1"/>
  <c r="H8383" i="4" s="1"/>
  <c r="H8384" i="4" s="1"/>
  <c r="H8385" i="4" s="1"/>
  <c r="H8386" i="4" s="1"/>
  <c r="H8387" i="4" s="1"/>
  <c r="H8388" i="4" s="1"/>
  <c r="H8389" i="4" s="1"/>
  <c r="H8390" i="4" s="1"/>
  <c r="H8391" i="4" s="1"/>
  <c r="H8392" i="4" s="1"/>
  <c r="H8393" i="4" s="1"/>
  <c r="H8394" i="4" s="1"/>
  <c r="H8395" i="4" s="1"/>
  <c r="H8396" i="4" s="1"/>
  <c r="H8397" i="4" s="1"/>
  <c r="H8398" i="4" s="1"/>
  <c r="H8399" i="4" s="1"/>
  <c r="H8400" i="4" s="1"/>
  <c r="H8401" i="4" s="1"/>
  <c r="H8402" i="4" s="1"/>
  <c r="H8403" i="4" s="1"/>
  <c r="H8404" i="4" s="1"/>
  <c r="H8405" i="4" s="1"/>
  <c r="H8406" i="4" s="1"/>
  <c r="H8407" i="4" s="1"/>
  <c r="H8408" i="4" s="1"/>
  <c r="H8409" i="4" s="1"/>
  <c r="H8410" i="4" s="1"/>
  <c r="H8411" i="4" s="1"/>
  <c r="H8412" i="4" s="1"/>
  <c r="H8413" i="4" s="1"/>
  <c r="H8414" i="4" s="1"/>
  <c r="H8415" i="4" s="1"/>
  <c r="H8416" i="4" s="1"/>
  <c r="H8417" i="4" s="1"/>
  <c r="H8418" i="4" s="1"/>
  <c r="H8419" i="4" s="1"/>
  <c r="H8420" i="4" s="1"/>
  <c r="H8421" i="4" s="1"/>
  <c r="H8422" i="4" s="1"/>
  <c r="H8423" i="4" s="1"/>
  <c r="H8424" i="4" s="1"/>
  <c r="H8425" i="4" s="1"/>
  <c r="H8426" i="4" s="1"/>
  <c r="H8427" i="4" s="1"/>
  <c r="H8428" i="4" s="1"/>
  <c r="H8429" i="4" s="1"/>
  <c r="H8430" i="4" s="1"/>
  <c r="H8431" i="4" s="1"/>
  <c r="H8432" i="4" s="1"/>
  <c r="H8433" i="4" s="1"/>
  <c r="H8434" i="4" s="1"/>
  <c r="H8435" i="4" s="1"/>
  <c r="H8436" i="4" s="1"/>
  <c r="H8437" i="4" s="1"/>
  <c r="H8438" i="4" s="1"/>
  <c r="H8439" i="4" s="1"/>
  <c r="H8440" i="4" s="1"/>
  <c r="H8441" i="4" s="1"/>
  <c r="H8442" i="4" s="1"/>
  <c r="H8443" i="4" s="1"/>
  <c r="H8444" i="4" s="1"/>
  <c r="H8445" i="4" s="1"/>
  <c r="H8446" i="4" s="1"/>
  <c r="H8447" i="4" s="1"/>
  <c r="H8448" i="4" s="1"/>
  <c r="H8449" i="4" s="1"/>
  <c r="H8450" i="4" s="1"/>
  <c r="H8451" i="4" s="1"/>
  <c r="H8452" i="4" s="1"/>
  <c r="H8453" i="4" s="1"/>
  <c r="H8454" i="4" s="1"/>
  <c r="H8455" i="4" s="1"/>
  <c r="H8456" i="4" s="1"/>
  <c r="H8457" i="4" s="1"/>
  <c r="H8458" i="4" s="1"/>
  <c r="H8459" i="4" s="1"/>
  <c r="H8460" i="4" s="1"/>
  <c r="H8461" i="4" s="1"/>
  <c r="H8462" i="4" s="1"/>
  <c r="H8463" i="4" s="1"/>
  <c r="H8464" i="4" s="1"/>
  <c r="H8465" i="4" s="1"/>
  <c r="H8466" i="4" s="1"/>
  <c r="H8467" i="4" s="1"/>
  <c r="H8468" i="4" s="1"/>
  <c r="H8469" i="4" s="1"/>
  <c r="H8470" i="4" s="1"/>
  <c r="H8471" i="4" s="1"/>
  <c r="H8472" i="4" s="1"/>
  <c r="H8473" i="4" s="1"/>
  <c r="H8474" i="4" s="1"/>
  <c r="H8475" i="4" s="1"/>
  <c r="H8476" i="4" s="1"/>
  <c r="H8477" i="4" s="1"/>
  <c r="H8478" i="4" s="1"/>
  <c r="H8479" i="4" s="1"/>
  <c r="H8480" i="4" s="1"/>
  <c r="H8481" i="4" s="1"/>
  <c r="H8482" i="4" s="1"/>
  <c r="H8483" i="4" s="1"/>
  <c r="H8484" i="4" s="1"/>
  <c r="H8485" i="4" s="1"/>
  <c r="H8486" i="4" s="1"/>
  <c r="H8487" i="4" s="1"/>
  <c r="H8488" i="4" s="1"/>
  <c r="H8489" i="4" s="1"/>
  <c r="H8490" i="4" s="1"/>
  <c r="H8491" i="4" s="1"/>
  <c r="H8492" i="4" s="1"/>
  <c r="H8493" i="4" s="1"/>
  <c r="H8494" i="4" s="1"/>
  <c r="H8495" i="4" s="1"/>
  <c r="H8496" i="4" s="1"/>
  <c r="H8497" i="4" s="1"/>
  <c r="H8498" i="4" s="1"/>
  <c r="H8499" i="4" s="1"/>
  <c r="H8500" i="4" s="1"/>
  <c r="H8501" i="4" s="1"/>
  <c r="H8502" i="4" s="1"/>
  <c r="H8503" i="4" s="1"/>
  <c r="H8504" i="4" s="1"/>
  <c r="H8505" i="4" s="1"/>
  <c r="H8506" i="4" s="1"/>
  <c r="H8507" i="4" s="1"/>
  <c r="H8508" i="4" s="1"/>
  <c r="H8509" i="4" s="1"/>
  <c r="H8510" i="4" s="1"/>
  <c r="H8511" i="4" s="1"/>
  <c r="H8512" i="4" s="1"/>
  <c r="H8513" i="4" s="1"/>
  <c r="H8514" i="4" s="1"/>
  <c r="H8515" i="4" s="1"/>
  <c r="H8516" i="4" s="1"/>
  <c r="H8517" i="4" s="1"/>
  <c r="H8518" i="4" s="1"/>
  <c r="H8519" i="4" s="1"/>
  <c r="H8520" i="4" s="1"/>
  <c r="H8521" i="4" s="1"/>
  <c r="H8522" i="4" s="1"/>
  <c r="H8523" i="4" s="1"/>
  <c r="H8524" i="4" s="1"/>
  <c r="H8525" i="4" s="1"/>
  <c r="H8526" i="4" s="1"/>
  <c r="H8527" i="4" s="1"/>
  <c r="H8528" i="4" s="1"/>
  <c r="H8529" i="4" s="1"/>
  <c r="H8530" i="4" s="1"/>
  <c r="H8531" i="4" s="1"/>
  <c r="H8532" i="4" s="1"/>
  <c r="H8533" i="4" s="1"/>
  <c r="H8534" i="4" s="1"/>
  <c r="H8535" i="4" s="1"/>
  <c r="H8536" i="4" s="1"/>
  <c r="H8537" i="4" s="1"/>
  <c r="H8538" i="4" s="1"/>
  <c r="H8539" i="4" s="1"/>
  <c r="H8540" i="4" s="1"/>
  <c r="H8541" i="4" s="1"/>
  <c r="H8542" i="4" s="1"/>
  <c r="H8543" i="4" s="1"/>
  <c r="H8544" i="4" s="1"/>
  <c r="H8545" i="4" s="1"/>
  <c r="H8546" i="4" s="1"/>
  <c r="H8547" i="4" s="1"/>
  <c r="H8548" i="4" s="1"/>
  <c r="H8549" i="4" s="1"/>
  <c r="H8550" i="4" s="1"/>
  <c r="H8551" i="4" s="1"/>
  <c r="H8552" i="4" s="1"/>
  <c r="H8553" i="4" s="1"/>
  <c r="H8554" i="4" s="1"/>
  <c r="H8555" i="4" s="1"/>
  <c r="H8556" i="4" s="1"/>
  <c r="H8557" i="4" s="1"/>
  <c r="H8558" i="4" s="1"/>
  <c r="H8559" i="4" s="1"/>
  <c r="H8560" i="4" s="1"/>
  <c r="H8561" i="4" s="1"/>
  <c r="H8562" i="4" s="1"/>
  <c r="H8563" i="4" s="1"/>
  <c r="H8564" i="4" s="1"/>
  <c r="H8565" i="4" s="1"/>
  <c r="H8566" i="4" s="1"/>
  <c r="H8567" i="4" s="1"/>
  <c r="H8568" i="4" s="1"/>
  <c r="H8569" i="4" s="1"/>
  <c r="H8570" i="4" s="1"/>
  <c r="H8571" i="4" s="1"/>
  <c r="H8572" i="4" s="1"/>
  <c r="H8573" i="4" s="1"/>
  <c r="H8574" i="4" s="1"/>
  <c r="H8575" i="4" s="1"/>
  <c r="H8576" i="4" s="1"/>
  <c r="H8577" i="4" s="1"/>
  <c r="H8578" i="4" s="1"/>
  <c r="H8579" i="4" s="1"/>
  <c r="H8580" i="4" s="1"/>
  <c r="H8581" i="4" s="1"/>
  <c r="H8582" i="4" s="1"/>
  <c r="H8583" i="4" s="1"/>
  <c r="H8584" i="4" s="1"/>
  <c r="H8585" i="4" s="1"/>
  <c r="H8586" i="4" s="1"/>
  <c r="H8587" i="4" s="1"/>
  <c r="H8588" i="4" s="1"/>
  <c r="H8589" i="4" s="1"/>
  <c r="H8590" i="4" s="1"/>
  <c r="H8591" i="4" s="1"/>
  <c r="H8592" i="4" s="1"/>
  <c r="H8593" i="4" s="1"/>
  <c r="H8594" i="4" s="1"/>
  <c r="H8595" i="4" s="1"/>
  <c r="H8596" i="4" s="1"/>
  <c r="H8597" i="4" s="1"/>
  <c r="H8598" i="4" s="1"/>
  <c r="H8599" i="4" s="1"/>
  <c r="H8600" i="4" s="1"/>
  <c r="H8601" i="4" s="1"/>
  <c r="H8602" i="4" s="1"/>
  <c r="H8603" i="4" s="1"/>
  <c r="H8604" i="4" s="1"/>
  <c r="H8605" i="4" s="1"/>
  <c r="H8606" i="4" s="1"/>
  <c r="H8607" i="4" s="1"/>
  <c r="H8608" i="4" s="1"/>
  <c r="H8609" i="4" s="1"/>
  <c r="H8610" i="4" s="1"/>
  <c r="H8611" i="4" s="1"/>
  <c r="H8612" i="4" s="1"/>
  <c r="H8613" i="4" s="1"/>
  <c r="H8614" i="4" s="1"/>
  <c r="H8615" i="4" s="1"/>
  <c r="H8616" i="4" s="1"/>
  <c r="H8617" i="4" s="1"/>
  <c r="H8618" i="4" s="1"/>
  <c r="H8619" i="4" s="1"/>
  <c r="H8620" i="4" s="1"/>
  <c r="H8621" i="4" s="1"/>
  <c r="H8622" i="4" s="1"/>
  <c r="H8623" i="4" s="1"/>
  <c r="H8624" i="4" s="1"/>
  <c r="H8625" i="4" s="1"/>
  <c r="H8626" i="4" s="1"/>
  <c r="H8627" i="4" s="1"/>
  <c r="H8628" i="4" s="1"/>
  <c r="H8629" i="4" s="1"/>
  <c r="H8630" i="4" s="1"/>
  <c r="H8631" i="4" s="1"/>
  <c r="H8632" i="4" s="1"/>
  <c r="H8633" i="4" s="1"/>
  <c r="H8634" i="4" s="1"/>
  <c r="H8635" i="4" s="1"/>
  <c r="H8636" i="4" s="1"/>
  <c r="H8637" i="4" s="1"/>
  <c r="H8638" i="4" s="1"/>
  <c r="H8639" i="4" s="1"/>
  <c r="H8640" i="4" s="1"/>
  <c r="H8641" i="4" s="1"/>
  <c r="H8642" i="4" s="1"/>
  <c r="H8643" i="4" s="1"/>
  <c r="H8644" i="4" s="1"/>
  <c r="H8645" i="4" s="1"/>
  <c r="H8646" i="4" s="1"/>
  <c r="H8647" i="4" s="1"/>
  <c r="H8648" i="4" s="1"/>
  <c r="H8649" i="4" s="1"/>
  <c r="H8650" i="4" s="1"/>
  <c r="H8651" i="4" s="1"/>
  <c r="H8652" i="4" s="1"/>
  <c r="H8653" i="4" s="1"/>
  <c r="H8654" i="4" s="1"/>
  <c r="H8655" i="4" s="1"/>
  <c r="H8656" i="4" s="1"/>
  <c r="H8657" i="4" s="1"/>
  <c r="H8658" i="4" s="1"/>
  <c r="H8659" i="4" s="1"/>
  <c r="H8660" i="4" s="1"/>
  <c r="H8661" i="4" s="1"/>
  <c r="H8662" i="4" s="1"/>
  <c r="H8663" i="4" s="1"/>
  <c r="H8664" i="4" s="1"/>
  <c r="H8665" i="4" s="1"/>
  <c r="H8666" i="4" s="1"/>
  <c r="H8667" i="4" s="1"/>
  <c r="H8668" i="4" s="1"/>
  <c r="H8669" i="4" s="1"/>
  <c r="H8670" i="4" s="1"/>
  <c r="H8671" i="4" s="1"/>
  <c r="H8672" i="4" s="1"/>
  <c r="H8673" i="4" s="1"/>
  <c r="H8674" i="4" s="1"/>
  <c r="H8675" i="4" s="1"/>
  <c r="H8676" i="4" s="1"/>
  <c r="H8677" i="4" s="1"/>
  <c r="H8678" i="4" s="1"/>
  <c r="H8679" i="4" s="1"/>
  <c r="H8680" i="4" s="1"/>
  <c r="H8681" i="4" s="1"/>
  <c r="H8682" i="4" s="1"/>
  <c r="H8683" i="4" s="1"/>
  <c r="H8684" i="4" s="1"/>
  <c r="H8685" i="4" s="1"/>
  <c r="H8686" i="4" s="1"/>
  <c r="H8687" i="4" s="1"/>
  <c r="H8688" i="4" s="1"/>
  <c r="H8689" i="4" s="1"/>
  <c r="H8690" i="4" s="1"/>
  <c r="H8691" i="4" s="1"/>
  <c r="H8692" i="4" s="1"/>
  <c r="H8693" i="4" s="1"/>
  <c r="H8694" i="4" s="1"/>
  <c r="H8695" i="4" s="1"/>
  <c r="H8696" i="4" s="1"/>
  <c r="H8697" i="4" s="1"/>
  <c r="H8698" i="4" s="1"/>
  <c r="H8699" i="4" s="1"/>
  <c r="H8700" i="4" s="1"/>
  <c r="H8701" i="4" s="1"/>
  <c r="H8702" i="4" s="1"/>
  <c r="H8703" i="4" s="1"/>
  <c r="H8704" i="4" s="1"/>
  <c r="H8705" i="4" s="1"/>
  <c r="H8706" i="4" s="1"/>
  <c r="H8707" i="4" s="1"/>
  <c r="H8708" i="4" s="1"/>
  <c r="H8709" i="4" s="1"/>
  <c r="H8710" i="4" s="1"/>
  <c r="H8711" i="4" s="1"/>
  <c r="H8712" i="4" s="1"/>
  <c r="H8713" i="4" s="1"/>
  <c r="H8714" i="4" s="1"/>
  <c r="H8715" i="4" s="1"/>
  <c r="H8716" i="4" s="1"/>
  <c r="H8717" i="4" s="1"/>
  <c r="H8718" i="4" s="1"/>
  <c r="H8719" i="4" s="1"/>
  <c r="H8720" i="4" s="1"/>
  <c r="H8721" i="4" s="1"/>
  <c r="H8722" i="4" s="1"/>
  <c r="H8723" i="4" s="1"/>
  <c r="H8724" i="4" s="1"/>
  <c r="H8725" i="4" s="1"/>
  <c r="H8726" i="4" s="1"/>
  <c r="H8727" i="4" s="1"/>
  <c r="H8728" i="4" s="1"/>
  <c r="H8729" i="4" s="1"/>
  <c r="H8730" i="4" s="1"/>
  <c r="H8731" i="4" s="1"/>
  <c r="H8732" i="4" s="1"/>
  <c r="H8733" i="4" s="1"/>
  <c r="H8734" i="4" s="1"/>
  <c r="H8735" i="4" s="1"/>
  <c r="H8736" i="4" s="1"/>
  <c r="H8737" i="4" s="1"/>
  <c r="H8738" i="4" s="1"/>
  <c r="H8739" i="4" s="1"/>
  <c r="H8740" i="4" s="1"/>
  <c r="H8741" i="4" s="1"/>
  <c r="H8742" i="4" s="1"/>
  <c r="H8743" i="4" s="1"/>
  <c r="H8744" i="4" s="1"/>
  <c r="H8745" i="4" s="1"/>
  <c r="H8746" i="4" s="1"/>
  <c r="H8747" i="4" s="1"/>
  <c r="H8748" i="4" s="1"/>
  <c r="H8749" i="4" s="1"/>
  <c r="H8750" i="4" s="1"/>
  <c r="H8751" i="4" s="1"/>
  <c r="H8752" i="4" s="1"/>
  <c r="H8753" i="4" s="1"/>
  <c r="H8754" i="4" s="1"/>
  <c r="H8755" i="4" s="1"/>
  <c r="H8756" i="4" s="1"/>
  <c r="H8757" i="4" s="1"/>
  <c r="H8758" i="4" s="1"/>
  <c r="H8759" i="4" s="1"/>
  <c r="H8760" i="4" s="1"/>
  <c r="H8761" i="4" s="1"/>
  <c r="H8762" i="4" s="1"/>
  <c r="H8763" i="4" s="1"/>
  <c r="H8764" i="4" s="1"/>
  <c r="H8765" i="4" s="1"/>
  <c r="H8766" i="4" s="1"/>
  <c r="H8767" i="4" s="1"/>
  <c r="H8768" i="4" s="1"/>
  <c r="H8769" i="4" s="1"/>
  <c r="H8770" i="4" s="1"/>
  <c r="H8771" i="4" s="1"/>
  <c r="H8772" i="4" s="1"/>
  <c r="H8773" i="4" s="1"/>
  <c r="H8774" i="4" s="1"/>
  <c r="H8775" i="4" s="1"/>
  <c r="H8776" i="4" s="1"/>
  <c r="H8777" i="4" s="1"/>
  <c r="H8778" i="4" s="1"/>
  <c r="H8779" i="4" s="1"/>
  <c r="H8780" i="4" s="1"/>
  <c r="H8781" i="4" s="1"/>
  <c r="H8782" i="4" s="1"/>
  <c r="H8783" i="4" s="1"/>
  <c r="H8784" i="4" s="1"/>
  <c r="H8785" i="4" s="1"/>
  <c r="H8786" i="4" s="1"/>
  <c r="H8787" i="4" s="1"/>
  <c r="H8788" i="4" s="1"/>
  <c r="H8789" i="4" s="1"/>
  <c r="H8790" i="4" s="1"/>
  <c r="H8791" i="4" s="1"/>
  <c r="H8792" i="4" s="1"/>
  <c r="H8793" i="4" s="1"/>
  <c r="H8794" i="4" s="1"/>
  <c r="H8795" i="4" s="1"/>
  <c r="H8796" i="4" s="1"/>
  <c r="H8797" i="4" s="1"/>
  <c r="H8798" i="4" s="1"/>
  <c r="H8799" i="4" s="1"/>
  <c r="H8800" i="4" s="1"/>
  <c r="H8801" i="4" s="1"/>
  <c r="H8802" i="4" s="1"/>
  <c r="H8803" i="4" s="1"/>
  <c r="H8804" i="4" s="1"/>
  <c r="H8805" i="4" s="1"/>
  <c r="H8806" i="4" s="1"/>
  <c r="H8807" i="4" s="1"/>
  <c r="H8808" i="4" s="1"/>
  <c r="H8809" i="4" s="1"/>
  <c r="H8810" i="4" s="1"/>
  <c r="H8811" i="4" s="1"/>
  <c r="H8812" i="4" s="1"/>
  <c r="H8813" i="4" s="1"/>
  <c r="H8814" i="4" s="1"/>
  <c r="H8815" i="4" s="1"/>
  <c r="H8816" i="4" s="1"/>
  <c r="H8817" i="4" s="1"/>
  <c r="H8818" i="4" s="1"/>
  <c r="H8819" i="4" s="1"/>
  <c r="H8820" i="4" s="1"/>
  <c r="H8821" i="4" s="1"/>
  <c r="H8822" i="4" s="1"/>
  <c r="H8823" i="4" s="1"/>
  <c r="H8824" i="4" s="1"/>
  <c r="H8825" i="4" s="1"/>
  <c r="H8826" i="4" s="1"/>
  <c r="H8827" i="4" s="1"/>
  <c r="H8828" i="4" s="1"/>
  <c r="H8829" i="4" s="1"/>
  <c r="H8830" i="4" s="1"/>
  <c r="H8831" i="4" s="1"/>
  <c r="H8832" i="4" s="1"/>
  <c r="H8833" i="4" s="1"/>
  <c r="H8834" i="4" s="1"/>
  <c r="H8835" i="4" s="1"/>
  <c r="H8836" i="4" s="1"/>
  <c r="H8837" i="4" s="1"/>
  <c r="H8838" i="4" s="1"/>
  <c r="H8839" i="4" s="1"/>
  <c r="H8840" i="4" s="1"/>
  <c r="H8841" i="4" s="1"/>
  <c r="H8842" i="4" s="1"/>
  <c r="H8843" i="4" s="1"/>
  <c r="H8844" i="4" s="1"/>
  <c r="H8845" i="4" s="1"/>
  <c r="H8846" i="4" s="1"/>
  <c r="H8847" i="4" s="1"/>
  <c r="H8848" i="4" s="1"/>
  <c r="H8849" i="4" s="1"/>
  <c r="H8850" i="4" s="1"/>
  <c r="H8851" i="4" s="1"/>
  <c r="H8852" i="4" s="1"/>
  <c r="H8853" i="4" s="1"/>
  <c r="H8854" i="4" s="1"/>
  <c r="H8855" i="4" s="1"/>
  <c r="H8856" i="4" s="1"/>
  <c r="H8857" i="4" s="1"/>
  <c r="H8858" i="4" s="1"/>
  <c r="H8859" i="4" s="1"/>
  <c r="H8860" i="4" s="1"/>
  <c r="H8861" i="4" s="1"/>
  <c r="H8862" i="4" s="1"/>
  <c r="H8863" i="4" s="1"/>
  <c r="H8864" i="4" s="1"/>
  <c r="H8865" i="4" s="1"/>
  <c r="H8866" i="4" s="1"/>
  <c r="H8867" i="4" s="1"/>
  <c r="H8868" i="4" s="1"/>
  <c r="H8869" i="4" s="1"/>
  <c r="H8870" i="4" s="1"/>
  <c r="H8871" i="4" s="1"/>
  <c r="H8872" i="4" s="1"/>
  <c r="H8873" i="4" s="1"/>
  <c r="H8874" i="4" s="1"/>
  <c r="H8875" i="4" s="1"/>
  <c r="H8876" i="4" s="1"/>
  <c r="H8877" i="4" s="1"/>
  <c r="H8878" i="4" s="1"/>
  <c r="H8879" i="4" s="1"/>
  <c r="H8880" i="4" s="1"/>
  <c r="H8881" i="4" s="1"/>
  <c r="H8882" i="4" s="1"/>
  <c r="H8883" i="4" s="1"/>
  <c r="H8884" i="4" s="1"/>
  <c r="H8885" i="4" s="1"/>
  <c r="H8886" i="4" s="1"/>
  <c r="H8887" i="4" s="1"/>
  <c r="H8888" i="4" s="1"/>
  <c r="H8889" i="4" s="1"/>
  <c r="H8890" i="4" s="1"/>
  <c r="H8891" i="4" s="1"/>
  <c r="H8892" i="4" s="1"/>
  <c r="H8893" i="4" s="1"/>
  <c r="H8894" i="4" s="1"/>
  <c r="H8895" i="4" s="1"/>
  <c r="H8896" i="4" s="1"/>
  <c r="H8897" i="4" s="1"/>
  <c r="H8898" i="4" s="1"/>
  <c r="H8899" i="4" s="1"/>
  <c r="H8900" i="4" s="1"/>
  <c r="H8901" i="4" s="1"/>
  <c r="H8902" i="4" s="1"/>
  <c r="H8903" i="4" s="1"/>
  <c r="H8904" i="4" s="1"/>
  <c r="H8905" i="4" s="1"/>
  <c r="H8906" i="4" s="1"/>
  <c r="H8907" i="4" s="1"/>
  <c r="H8908" i="4" s="1"/>
  <c r="H8909" i="4" s="1"/>
  <c r="H8910" i="4" s="1"/>
  <c r="H8911" i="4" s="1"/>
  <c r="H8912" i="4" s="1"/>
  <c r="H8913" i="4" s="1"/>
  <c r="H8914" i="4" s="1"/>
  <c r="H8915" i="4" s="1"/>
  <c r="H8916" i="4" s="1"/>
  <c r="H8917" i="4" s="1"/>
  <c r="H8918" i="4" s="1"/>
  <c r="H8919" i="4" s="1"/>
  <c r="H8920" i="4" s="1"/>
  <c r="H8921" i="4" s="1"/>
  <c r="H8922" i="4" s="1"/>
  <c r="H8923" i="4" s="1"/>
  <c r="H8924" i="4" s="1"/>
  <c r="H8925" i="4" s="1"/>
  <c r="H8926" i="4" s="1"/>
  <c r="H8927" i="4" s="1"/>
  <c r="H8928" i="4" s="1"/>
  <c r="H8929" i="4" s="1"/>
  <c r="H8930" i="4" s="1"/>
  <c r="H8931" i="4" s="1"/>
  <c r="H8932" i="4" s="1"/>
  <c r="H8933" i="4" s="1"/>
  <c r="H8934" i="4" s="1"/>
  <c r="H8935" i="4" s="1"/>
  <c r="H8936" i="4" s="1"/>
  <c r="H8937" i="4" s="1"/>
  <c r="H8938" i="4" s="1"/>
  <c r="H8939" i="4" s="1"/>
  <c r="H8940" i="4" s="1"/>
  <c r="H8941" i="4" s="1"/>
  <c r="H8942" i="4" s="1"/>
  <c r="H8943" i="4" s="1"/>
  <c r="H8944" i="4" s="1"/>
  <c r="H8945" i="4" s="1"/>
  <c r="H8946" i="4" s="1"/>
  <c r="H8947" i="4" s="1"/>
  <c r="H8948" i="4" s="1"/>
  <c r="H8949" i="4" s="1"/>
  <c r="H8950" i="4" s="1"/>
  <c r="H8951" i="4" s="1"/>
  <c r="H8952" i="4" s="1"/>
  <c r="H8953" i="4" s="1"/>
  <c r="H8954" i="4" s="1"/>
  <c r="H8955" i="4" s="1"/>
  <c r="H8956" i="4" s="1"/>
  <c r="H8957" i="4" s="1"/>
  <c r="H8958" i="4" s="1"/>
  <c r="H8959" i="4" s="1"/>
  <c r="H8960" i="4" s="1"/>
  <c r="H8961" i="4" s="1"/>
  <c r="H8962" i="4" s="1"/>
  <c r="H8963" i="4" s="1"/>
  <c r="H8964" i="4" s="1"/>
  <c r="H8965" i="4" s="1"/>
  <c r="H8966" i="4" s="1"/>
  <c r="H8967" i="4" s="1"/>
  <c r="H8968" i="4" s="1"/>
  <c r="H8969" i="4" s="1"/>
  <c r="H8970" i="4" s="1"/>
  <c r="H8971" i="4" s="1"/>
  <c r="H8972" i="4" s="1"/>
  <c r="H8973" i="4" s="1"/>
  <c r="H8974" i="4" s="1"/>
  <c r="H8975" i="4" s="1"/>
  <c r="H8976" i="4" s="1"/>
  <c r="H8977" i="4" s="1"/>
  <c r="H8978" i="4" s="1"/>
  <c r="H8979" i="4" s="1"/>
  <c r="H8980" i="4" s="1"/>
  <c r="H8981" i="4" s="1"/>
  <c r="H8982" i="4" s="1"/>
  <c r="H8983" i="4" s="1"/>
  <c r="H8984" i="4" s="1"/>
  <c r="H8985" i="4" s="1"/>
  <c r="H8986" i="4" s="1"/>
  <c r="H8987" i="4" s="1"/>
  <c r="H8988" i="4" s="1"/>
  <c r="H8989" i="4" s="1"/>
  <c r="H8990" i="4" s="1"/>
  <c r="H8991" i="4" s="1"/>
  <c r="H8992" i="4" s="1"/>
  <c r="H8993" i="4" s="1"/>
  <c r="H8994" i="4" s="1"/>
  <c r="H8995" i="4" s="1"/>
  <c r="H8996" i="4" s="1"/>
  <c r="H8997" i="4" s="1"/>
  <c r="H8998" i="4" s="1"/>
  <c r="H8999" i="4" s="1"/>
  <c r="H9000" i="4" s="1"/>
  <c r="H9001" i="4" s="1"/>
  <c r="H9002" i="4" s="1"/>
  <c r="H9003" i="4" s="1"/>
  <c r="H9004" i="4" s="1"/>
  <c r="H9005" i="4" s="1"/>
  <c r="H9006" i="4" s="1"/>
  <c r="H9007" i="4" s="1"/>
  <c r="H9008" i="4" s="1"/>
  <c r="H9009" i="4" s="1"/>
  <c r="H9010" i="4" s="1"/>
  <c r="H9011" i="4" s="1"/>
  <c r="H9012" i="4" s="1"/>
  <c r="H9013" i="4" s="1"/>
  <c r="H9014" i="4" s="1"/>
  <c r="H9015" i="4" s="1"/>
  <c r="H9016" i="4" s="1"/>
  <c r="H9017" i="4" s="1"/>
  <c r="H9018" i="4" s="1"/>
  <c r="H9019" i="4" s="1"/>
  <c r="H9020" i="4" s="1"/>
  <c r="H9021" i="4" s="1"/>
  <c r="H9022" i="4" s="1"/>
  <c r="H9023" i="4" s="1"/>
  <c r="H9024" i="4" s="1"/>
  <c r="H9025" i="4" s="1"/>
  <c r="H9026" i="4" s="1"/>
  <c r="H9027" i="4" s="1"/>
  <c r="H9028" i="4" s="1"/>
  <c r="H9029" i="4" s="1"/>
  <c r="H9030" i="4" s="1"/>
  <c r="H9031" i="4" s="1"/>
  <c r="H9032" i="4" s="1"/>
  <c r="H9033" i="4" s="1"/>
  <c r="H9034" i="4" s="1"/>
  <c r="H9035" i="4" s="1"/>
  <c r="H9036" i="4" s="1"/>
  <c r="H9037" i="4" s="1"/>
  <c r="H9038" i="4" s="1"/>
  <c r="H9039" i="4" s="1"/>
  <c r="H9040" i="4" s="1"/>
  <c r="H9041" i="4" s="1"/>
  <c r="H9042" i="4" s="1"/>
  <c r="H9043" i="4" s="1"/>
  <c r="H9044" i="4" s="1"/>
  <c r="H9045" i="4" s="1"/>
  <c r="H9046" i="4" s="1"/>
  <c r="H9047" i="4" s="1"/>
  <c r="H9048" i="4" s="1"/>
  <c r="H9049" i="4" s="1"/>
  <c r="H9050" i="4" s="1"/>
  <c r="H9051" i="4" s="1"/>
  <c r="H9052" i="4" s="1"/>
  <c r="H9053" i="4" s="1"/>
  <c r="H9054" i="4" s="1"/>
  <c r="H9055" i="4" s="1"/>
  <c r="H9056" i="4" s="1"/>
  <c r="H9057" i="4" s="1"/>
  <c r="H9058" i="4" s="1"/>
  <c r="H9059" i="4" s="1"/>
  <c r="H9060" i="4" s="1"/>
  <c r="H9061" i="4" s="1"/>
  <c r="H9062" i="4" s="1"/>
  <c r="H9063" i="4" s="1"/>
  <c r="H9064" i="4" s="1"/>
  <c r="H9065" i="4" s="1"/>
  <c r="H9066" i="4" s="1"/>
  <c r="H9067" i="4" s="1"/>
  <c r="H9068" i="4" s="1"/>
  <c r="H9069" i="4" s="1"/>
  <c r="H9070" i="4" s="1"/>
  <c r="H9071" i="4" s="1"/>
  <c r="H9072" i="4" s="1"/>
  <c r="H9073" i="4" s="1"/>
  <c r="H9074" i="4" s="1"/>
  <c r="H9075" i="4" s="1"/>
  <c r="H9076" i="4" s="1"/>
  <c r="H9077" i="4" s="1"/>
  <c r="H9078" i="4" s="1"/>
  <c r="H9079" i="4" s="1"/>
  <c r="H9080" i="4" s="1"/>
  <c r="H9081" i="4" s="1"/>
  <c r="H9082" i="4" s="1"/>
  <c r="H9083" i="4" s="1"/>
  <c r="H9084" i="4" s="1"/>
  <c r="H9085" i="4" s="1"/>
  <c r="H9086" i="4" s="1"/>
  <c r="H9087" i="4" s="1"/>
  <c r="H9088" i="4" s="1"/>
  <c r="H9089" i="4" s="1"/>
  <c r="H9090" i="4" s="1"/>
  <c r="H9091" i="4" s="1"/>
  <c r="H9092" i="4" s="1"/>
  <c r="H9093" i="4" s="1"/>
  <c r="H9094" i="4" s="1"/>
  <c r="H9095" i="4" s="1"/>
  <c r="H9096" i="4" s="1"/>
  <c r="H9097" i="4" s="1"/>
  <c r="H9098" i="4" s="1"/>
  <c r="H9099" i="4" s="1"/>
  <c r="H9100" i="4" s="1"/>
  <c r="H9101" i="4" s="1"/>
  <c r="H9102" i="4" s="1"/>
  <c r="H9103" i="4" s="1"/>
  <c r="H9104" i="4" s="1"/>
  <c r="H9105" i="4" s="1"/>
  <c r="H9106" i="4" s="1"/>
  <c r="H9107" i="4" s="1"/>
  <c r="H9108" i="4" s="1"/>
  <c r="H9109" i="4" s="1"/>
  <c r="H9110" i="4" s="1"/>
  <c r="H9111" i="4" s="1"/>
  <c r="H9112" i="4" s="1"/>
  <c r="H9113" i="4" s="1"/>
  <c r="H9114" i="4" s="1"/>
  <c r="H9115" i="4" s="1"/>
  <c r="H9116" i="4" s="1"/>
  <c r="H9117" i="4" s="1"/>
  <c r="H9118" i="4" s="1"/>
  <c r="H9119" i="4" s="1"/>
  <c r="H9120" i="4" s="1"/>
  <c r="H9121" i="4" s="1"/>
  <c r="H9122" i="4" s="1"/>
  <c r="H9123" i="4" s="1"/>
  <c r="H9124" i="4" s="1"/>
  <c r="H9125" i="4" s="1"/>
  <c r="H9126" i="4" s="1"/>
  <c r="H9127" i="4" s="1"/>
  <c r="H9128" i="4" s="1"/>
  <c r="H9129" i="4" s="1"/>
  <c r="H9130" i="4" s="1"/>
  <c r="H9131" i="4" s="1"/>
  <c r="H9132" i="4" s="1"/>
  <c r="H9133" i="4" s="1"/>
  <c r="H9134" i="4" s="1"/>
  <c r="H9135" i="4" s="1"/>
  <c r="H9136" i="4" s="1"/>
  <c r="H9137" i="4" s="1"/>
  <c r="H9138" i="4" s="1"/>
  <c r="H9139" i="4" s="1"/>
  <c r="H9140" i="4" s="1"/>
  <c r="H9141" i="4" s="1"/>
  <c r="H9142" i="4" s="1"/>
  <c r="H9143" i="4" s="1"/>
  <c r="H9144" i="4" s="1"/>
  <c r="H9145" i="4" s="1"/>
  <c r="H9146" i="4" s="1"/>
  <c r="H9147" i="4" s="1"/>
  <c r="H9148" i="4" s="1"/>
  <c r="H9149" i="4" s="1"/>
  <c r="H9150" i="4" s="1"/>
  <c r="H9151" i="4" s="1"/>
  <c r="H9152" i="4" s="1"/>
  <c r="H9153" i="4" s="1"/>
  <c r="H9154" i="4" s="1"/>
  <c r="H9155" i="4" s="1"/>
  <c r="H9156" i="4" s="1"/>
  <c r="H9157" i="4" s="1"/>
  <c r="H9158" i="4" s="1"/>
  <c r="H9159" i="4" s="1"/>
  <c r="H9160" i="4" s="1"/>
  <c r="H9161" i="4" s="1"/>
  <c r="H9162" i="4" s="1"/>
  <c r="H9163" i="4" s="1"/>
  <c r="H9164" i="4" s="1"/>
  <c r="H9165" i="4" s="1"/>
  <c r="H9166" i="4" s="1"/>
  <c r="H9167" i="4" s="1"/>
  <c r="H9168" i="4" s="1"/>
  <c r="H9169" i="4" s="1"/>
  <c r="H9170" i="4" s="1"/>
  <c r="H9171" i="4" s="1"/>
  <c r="H9172" i="4" s="1"/>
  <c r="H9173" i="4" s="1"/>
  <c r="H9174" i="4" s="1"/>
  <c r="H9175" i="4" s="1"/>
  <c r="H9176" i="4" s="1"/>
  <c r="H9177" i="4" s="1"/>
  <c r="H9178" i="4" s="1"/>
  <c r="H9179" i="4" s="1"/>
  <c r="H9180" i="4" s="1"/>
  <c r="H9181" i="4" s="1"/>
  <c r="H9182" i="4" s="1"/>
  <c r="H9183" i="4" s="1"/>
  <c r="H9184" i="4" s="1"/>
  <c r="H9185" i="4" s="1"/>
  <c r="H9186" i="4" s="1"/>
  <c r="H9187" i="4" s="1"/>
  <c r="H9188" i="4" s="1"/>
  <c r="H9189" i="4" s="1"/>
  <c r="H9190" i="4" s="1"/>
  <c r="H9191" i="4" s="1"/>
  <c r="H9192" i="4" s="1"/>
  <c r="H9193" i="4" s="1"/>
  <c r="H9194" i="4" s="1"/>
  <c r="H9195" i="4" s="1"/>
  <c r="H9196" i="4" s="1"/>
  <c r="H9197" i="4" s="1"/>
  <c r="H9198" i="4" s="1"/>
  <c r="H9199" i="4" s="1"/>
  <c r="H9200" i="4" s="1"/>
  <c r="H9201" i="4" s="1"/>
  <c r="H9202" i="4" s="1"/>
  <c r="H9203" i="4" s="1"/>
  <c r="H9204" i="4" s="1"/>
  <c r="H9205" i="4" s="1"/>
  <c r="H9206" i="4" s="1"/>
  <c r="H9207" i="4" s="1"/>
  <c r="H9208" i="4" s="1"/>
  <c r="H9209" i="4" s="1"/>
  <c r="H9210" i="4" s="1"/>
  <c r="H9211" i="4" s="1"/>
  <c r="H9212" i="4" s="1"/>
  <c r="H9213" i="4" s="1"/>
  <c r="H9214" i="4" s="1"/>
  <c r="H9215" i="4" s="1"/>
  <c r="H9216" i="4" s="1"/>
  <c r="H9217" i="4" s="1"/>
  <c r="H9218" i="4" s="1"/>
  <c r="H9219" i="4" s="1"/>
  <c r="H9220" i="4" s="1"/>
  <c r="H9221" i="4" s="1"/>
  <c r="H9222" i="4" s="1"/>
  <c r="H9223" i="4" s="1"/>
  <c r="H9224" i="4" s="1"/>
  <c r="H9225" i="4" s="1"/>
  <c r="H9226" i="4" s="1"/>
  <c r="H9227" i="4" s="1"/>
  <c r="H9228" i="4" s="1"/>
  <c r="H9229" i="4" s="1"/>
  <c r="H9230" i="4" s="1"/>
  <c r="H9231" i="4" s="1"/>
  <c r="H9232" i="4" s="1"/>
  <c r="H9233" i="4" s="1"/>
  <c r="H9234" i="4" s="1"/>
  <c r="H9235" i="4" s="1"/>
  <c r="H9236" i="4" s="1"/>
  <c r="H9237" i="4" s="1"/>
  <c r="H9238" i="4" s="1"/>
  <c r="H9239" i="4" s="1"/>
  <c r="H9240" i="4" s="1"/>
  <c r="H9241" i="4" s="1"/>
  <c r="H9242" i="4" s="1"/>
  <c r="H9243" i="4" s="1"/>
  <c r="H9244" i="4" s="1"/>
  <c r="H9245" i="4" s="1"/>
  <c r="H9246" i="4" s="1"/>
  <c r="H9247" i="4" s="1"/>
  <c r="H9248" i="4" s="1"/>
  <c r="H9249" i="4" s="1"/>
  <c r="H9250" i="4" s="1"/>
  <c r="H9251" i="4" s="1"/>
  <c r="H9252" i="4" s="1"/>
  <c r="H9253" i="4" s="1"/>
  <c r="H9254" i="4" s="1"/>
  <c r="H9255" i="4" s="1"/>
  <c r="H9256" i="4" s="1"/>
  <c r="H9257" i="4" s="1"/>
  <c r="H9258" i="4" s="1"/>
  <c r="H9259" i="4" s="1"/>
  <c r="H9260" i="4" s="1"/>
  <c r="H9261" i="4" s="1"/>
  <c r="H9262" i="4" s="1"/>
  <c r="H9263" i="4" s="1"/>
  <c r="H9264" i="4" s="1"/>
  <c r="H9265" i="4" s="1"/>
  <c r="H9266" i="4" s="1"/>
  <c r="H9267" i="4" s="1"/>
  <c r="H9268" i="4" s="1"/>
  <c r="H9269" i="4" s="1"/>
  <c r="H9270" i="4" s="1"/>
  <c r="H9271" i="4" s="1"/>
  <c r="H9272" i="4" s="1"/>
  <c r="H9273" i="4" s="1"/>
  <c r="H9274" i="4" s="1"/>
  <c r="H9275" i="4" s="1"/>
  <c r="H9276" i="4" s="1"/>
  <c r="H9277" i="4" s="1"/>
  <c r="H9278" i="4" s="1"/>
  <c r="H9279" i="4" s="1"/>
  <c r="H9280" i="4" s="1"/>
  <c r="H9281" i="4" s="1"/>
  <c r="H9282" i="4" s="1"/>
  <c r="H9283" i="4" s="1"/>
  <c r="H9284" i="4" s="1"/>
  <c r="H9285" i="4" s="1"/>
  <c r="H9286" i="4" s="1"/>
  <c r="H9287" i="4" s="1"/>
  <c r="H9288" i="4" s="1"/>
  <c r="H9289" i="4" s="1"/>
  <c r="H9290" i="4" s="1"/>
  <c r="H9291" i="4" s="1"/>
  <c r="H9292" i="4" s="1"/>
  <c r="H9293" i="4" s="1"/>
  <c r="H9294" i="4" s="1"/>
  <c r="H9295" i="4" s="1"/>
  <c r="H9296" i="4" s="1"/>
  <c r="H9297" i="4" s="1"/>
  <c r="H9298" i="4" s="1"/>
  <c r="H9299" i="4" s="1"/>
  <c r="H9300" i="4" s="1"/>
  <c r="H9301" i="4" s="1"/>
  <c r="H9302" i="4" s="1"/>
  <c r="H9303" i="4" s="1"/>
  <c r="H9304" i="4" s="1"/>
  <c r="H9305" i="4" s="1"/>
  <c r="H9306" i="4" s="1"/>
  <c r="H9307" i="4" s="1"/>
  <c r="H9308" i="4" s="1"/>
  <c r="H9309" i="4" s="1"/>
  <c r="H9310" i="4" s="1"/>
  <c r="H9311" i="4" s="1"/>
  <c r="H9312" i="4" s="1"/>
  <c r="H9313" i="4" s="1"/>
  <c r="H9314" i="4" s="1"/>
  <c r="H9315" i="4" s="1"/>
  <c r="H9316" i="4" s="1"/>
  <c r="H9317" i="4" s="1"/>
  <c r="H9318" i="4" s="1"/>
  <c r="H9319" i="4" s="1"/>
  <c r="H9320" i="4" s="1"/>
  <c r="H9321" i="4" s="1"/>
  <c r="H9322" i="4" s="1"/>
  <c r="H9323" i="4" s="1"/>
  <c r="H9324" i="4" s="1"/>
  <c r="H9325" i="4" s="1"/>
  <c r="H9326" i="4" s="1"/>
  <c r="H9327" i="4" s="1"/>
  <c r="H9328" i="4" s="1"/>
  <c r="H9329" i="4" s="1"/>
  <c r="H9330" i="4" s="1"/>
  <c r="H9331" i="4" s="1"/>
  <c r="H9332" i="4" s="1"/>
  <c r="H9333" i="4" s="1"/>
  <c r="H9334" i="4" s="1"/>
  <c r="H9335" i="4" s="1"/>
  <c r="H9336" i="4" s="1"/>
  <c r="H9337" i="4" s="1"/>
  <c r="H9338" i="4" s="1"/>
  <c r="H9339" i="4" s="1"/>
  <c r="H9340" i="4" s="1"/>
  <c r="H9341" i="4" s="1"/>
  <c r="H9342" i="4" s="1"/>
  <c r="H9343" i="4" s="1"/>
  <c r="H9344" i="4" s="1"/>
  <c r="H9345" i="4" s="1"/>
  <c r="H9346" i="4" s="1"/>
  <c r="H9347" i="4" s="1"/>
  <c r="H9348" i="4" s="1"/>
  <c r="H9349" i="4" s="1"/>
  <c r="H9350" i="4" s="1"/>
  <c r="H9351" i="4" s="1"/>
  <c r="H9352" i="4" s="1"/>
  <c r="H9353" i="4" s="1"/>
  <c r="H9354" i="4" s="1"/>
  <c r="H9355" i="4" s="1"/>
  <c r="H9356" i="4" s="1"/>
  <c r="H9357" i="4" s="1"/>
  <c r="H9358" i="4" s="1"/>
  <c r="H9359" i="4" s="1"/>
  <c r="H9360" i="4" s="1"/>
  <c r="H9361" i="4" s="1"/>
  <c r="H9362" i="4" s="1"/>
  <c r="H9363" i="4" s="1"/>
  <c r="H9364" i="4" s="1"/>
  <c r="H9365" i="4" s="1"/>
  <c r="H9366" i="4" s="1"/>
  <c r="H9367" i="4" s="1"/>
  <c r="H9368" i="4" s="1"/>
  <c r="H9369" i="4" s="1"/>
  <c r="H9370" i="4" s="1"/>
  <c r="H9371" i="4" s="1"/>
  <c r="H9372" i="4" s="1"/>
  <c r="H9373" i="4" s="1"/>
  <c r="H9374" i="4" s="1"/>
  <c r="H9375" i="4" s="1"/>
  <c r="H9376" i="4" s="1"/>
  <c r="H9377" i="4" s="1"/>
  <c r="H9378" i="4" s="1"/>
  <c r="H9379" i="4" s="1"/>
  <c r="H9380" i="4" s="1"/>
  <c r="H9381" i="4" s="1"/>
  <c r="H9382" i="4" s="1"/>
  <c r="H9383" i="4" s="1"/>
  <c r="H9384" i="4" s="1"/>
  <c r="H9385" i="4" s="1"/>
  <c r="H9386" i="4" s="1"/>
  <c r="H9387" i="4" s="1"/>
  <c r="H9388" i="4" s="1"/>
  <c r="H9389" i="4" s="1"/>
  <c r="H9390" i="4" s="1"/>
  <c r="H9391" i="4" s="1"/>
  <c r="H9392" i="4" s="1"/>
  <c r="H9393" i="4" s="1"/>
  <c r="H9394" i="4" s="1"/>
  <c r="H9395" i="4" s="1"/>
  <c r="H9396" i="4" s="1"/>
  <c r="H9397" i="4" s="1"/>
  <c r="H9398" i="4" s="1"/>
  <c r="H9399" i="4" s="1"/>
  <c r="H9400" i="4" s="1"/>
  <c r="H9401" i="4" s="1"/>
  <c r="H9402" i="4" s="1"/>
  <c r="H9403" i="4" s="1"/>
  <c r="H9404" i="4" s="1"/>
  <c r="H9405" i="4" s="1"/>
  <c r="H9406" i="4" s="1"/>
  <c r="H9407" i="4" s="1"/>
  <c r="H9408" i="4" s="1"/>
  <c r="H9409" i="4" s="1"/>
  <c r="H9410" i="4" s="1"/>
  <c r="H9411" i="4" s="1"/>
  <c r="H9412" i="4" s="1"/>
  <c r="H9413" i="4" s="1"/>
  <c r="H9414" i="4" s="1"/>
  <c r="H9415" i="4" s="1"/>
  <c r="H9416" i="4" s="1"/>
  <c r="H9417" i="4" s="1"/>
  <c r="H9418" i="4" s="1"/>
  <c r="H9419" i="4" s="1"/>
  <c r="H9420" i="4" s="1"/>
  <c r="H9421" i="4" s="1"/>
  <c r="H9422" i="4" s="1"/>
  <c r="H9423" i="4" s="1"/>
  <c r="H9424" i="4" s="1"/>
  <c r="H9425" i="4" s="1"/>
  <c r="H9426" i="4" s="1"/>
  <c r="H9427" i="4" s="1"/>
  <c r="H9428" i="4" s="1"/>
  <c r="H9429" i="4" s="1"/>
  <c r="H9430" i="4" s="1"/>
  <c r="H9431" i="4" s="1"/>
  <c r="H9432" i="4" s="1"/>
  <c r="H9433" i="4" s="1"/>
  <c r="H9434" i="4" s="1"/>
  <c r="H9435" i="4" s="1"/>
  <c r="H9436" i="4" s="1"/>
  <c r="H9437" i="4" s="1"/>
  <c r="H9438" i="4" s="1"/>
  <c r="H9439" i="4" s="1"/>
  <c r="H9440" i="4" s="1"/>
  <c r="H9441" i="4" s="1"/>
  <c r="H9442" i="4" s="1"/>
  <c r="H9443" i="4" s="1"/>
  <c r="H9444" i="4" s="1"/>
  <c r="H9445" i="4" s="1"/>
  <c r="H9446" i="4" s="1"/>
  <c r="H9447" i="4" s="1"/>
  <c r="H9448" i="4" s="1"/>
  <c r="H9449" i="4" s="1"/>
  <c r="H9450" i="4" s="1"/>
  <c r="H9451" i="4" s="1"/>
  <c r="H9452" i="4" s="1"/>
  <c r="H9453" i="4" s="1"/>
  <c r="H9454" i="4" s="1"/>
  <c r="H9455" i="4" s="1"/>
  <c r="H9456" i="4" s="1"/>
  <c r="H9457" i="4" s="1"/>
  <c r="H9458" i="4" s="1"/>
  <c r="H9459" i="4" s="1"/>
  <c r="H9460" i="4" s="1"/>
  <c r="H9461" i="4" s="1"/>
  <c r="H9462" i="4" s="1"/>
  <c r="H9463" i="4" s="1"/>
  <c r="H9464" i="4" s="1"/>
  <c r="H9465" i="4" s="1"/>
  <c r="H9466" i="4" s="1"/>
  <c r="H9467" i="4" s="1"/>
  <c r="H9468" i="4" s="1"/>
  <c r="H9469" i="4" s="1"/>
  <c r="H9470" i="4" s="1"/>
  <c r="H9471" i="4" s="1"/>
  <c r="H9472" i="4" s="1"/>
  <c r="H9473" i="4" s="1"/>
  <c r="H9474" i="4" s="1"/>
  <c r="H9475" i="4" s="1"/>
  <c r="H9476" i="4" s="1"/>
  <c r="H9477" i="4" s="1"/>
  <c r="H9478" i="4" s="1"/>
  <c r="H9479" i="4" s="1"/>
  <c r="H9480" i="4" s="1"/>
  <c r="H9481" i="4" s="1"/>
  <c r="H9482" i="4" s="1"/>
  <c r="H9483" i="4" s="1"/>
  <c r="H9484" i="4" s="1"/>
  <c r="H9485" i="4" s="1"/>
  <c r="H9486" i="4" s="1"/>
  <c r="H9487" i="4" s="1"/>
  <c r="H9488" i="4" s="1"/>
  <c r="H9489" i="4" s="1"/>
  <c r="H9490" i="4" s="1"/>
  <c r="H9491" i="4" s="1"/>
  <c r="H9492" i="4" s="1"/>
  <c r="H9493" i="4" s="1"/>
  <c r="H9494" i="4" s="1"/>
  <c r="H9495" i="4" s="1"/>
  <c r="H9496" i="4" s="1"/>
  <c r="H9497" i="4" s="1"/>
  <c r="H9498" i="4" s="1"/>
  <c r="H9499" i="4" s="1"/>
  <c r="H9500" i="4" s="1"/>
  <c r="H9501" i="4" s="1"/>
  <c r="H9502" i="4" s="1"/>
  <c r="H9503" i="4" s="1"/>
  <c r="H9504" i="4" s="1"/>
  <c r="H9505" i="4" s="1"/>
  <c r="H9506" i="4" s="1"/>
  <c r="H9507" i="4" s="1"/>
  <c r="H9508" i="4" s="1"/>
  <c r="H9509" i="4" s="1"/>
  <c r="H9510" i="4" s="1"/>
  <c r="H9511" i="4" s="1"/>
  <c r="H9512" i="4" s="1"/>
  <c r="H9513" i="4" s="1"/>
  <c r="H9514" i="4" s="1"/>
  <c r="H9515" i="4" s="1"/>
  <c r="H9516" i="4" s="1"/>
  <c r="H9517" i="4" s="1"/>
  <c r="H9518" i="4" s="1"/>
  <c r="H9519" i="4" s="1"/>
  <c r="H9520" i="4" s="1"/>
  <c r="H9521" i="4" s="1"/>
  <c r="H9522" i="4" s="1"/>
  <c r="H9523" i="4" s="1"/>
  <c r="H9524" i="4" s="1"/>
  <c r="H9525" i="4" s="1"/>
  <c r="H9526" i="4" s="1"/>
  <c r="H9527" i="4" s="1"/>
  <c r="H9528" i="4" s="1"/>
  <c r="H9529" i="4" s="1"/>
  <c r="H9530" i="4" s="1"/>
  <c r="H9531" i="4" s="1"/>
  <c r="H9532" i="4" s="1"/>
  <c r="H9533" i="4" s="1"/>
  <c r="H9534" i="4" s="1"/>
  <c r="H9535" i="4" s="1"/>
  <c r="H9536" i="4" s="1"/>
  <c r="H9537" i="4" s="1"/>
  <c r="H9538" i="4" s="1"/>
  <c r="H9539" i="4" s="1"/>
  <c r="H9540" i="4" s="1"/>
  <c r="H9541" i="4" s="1"/>
  <c r="H9542" i="4" s="1"/>
  <c r="H9543" i="4" s="1"/>
  <c r="H9544" i="4" s="1"/>
  <c r="H9545" i="4" s="1"/>
  <c r="H9546" i="4" s="1"/>
  <c r="H9547" i="4" s="1"/>
  <c r="H9548" i="4" s="1"/>
  <c r="H9549" i="4" s="1"/>
  <c r="H9550" i="4" s="1"/>
  <c r="H9551" i="4" s="1"/>
  <c r="H9552" i="4" s="1"/>
  <c r="H9553" i="4" s="1"/>
  <c r="H9554" i="4" s="1"/>
  <c r="H9555" i="4" s="1"/>
  <c r="H9556" i="4" s="1"/>
  <c r="H9557" i="4" s="1"/>
  <c r="H9558" i="4" s="1"/>
  <c r="H9559" i="4" s="1"/>
  <c r="H9560" i="4" s="1"/>
  <c r="H9561" i="4" s="1"/>
  <c r="H9562" i="4" s="1"/>
  <c r="H9563" i="4" s="1"/>
  <c r="H9564" i="4" s="1"/>
  <c r="H9565" i="4" s="1"/>
  <c r="H9566" i="4" s="1"/>
  <c r="H9567" i="4" s="1"/>
  <c r="H9568" i="4" s="1"/>
  <c r="H9569" i="4" s="1"/>
  <c r="H9570" i="4" s="1"/>
  <c r="H9571" i="4" s="1"/>
  <c r="H9572" i="4" s="1"/>
  <c r="H9573" i="4" s="1"/>
  <c r="H9574" i="4" s="1"/>
  <c r="H9575" i="4" s="1"/>
  <c r="H9576" i="4" s="1"/>
  <c r="H9577" i="4" s="1"/>
  <c r="H9578" i="4" s="1"/>
  <c r="H9579" i="4" s="1"/>
  <c r="H9580" i="4" s="1"/>
  <c r="H9581" i="4" s="1"/>
  <c r="H9582" i="4" s="1"/>
  <c r="H9583" i="4" s="1"/>
  <c r="H9584" i="4" s="1"/>
  <c r="H9585" i="4" s="1"/>
  <c r="H9586" i="4" s="1"/>
  <c r="H9587" i="4" s="1"/>
  <c r="H9588" i="4" s="1"/>
  <c r="H9589" i="4" s="1"/>
  <c r="H9590" i="4" s="1"/>
  <c r="H9591" i="4" s="1"/>
  <c r="H9592" i="4" s="1"/>
  <c r="H9593" i="4" s="1"/>
  <c r="H9594" i="4" s="1"/>
  <c r="H9595" i="4" s="1"/>
  <c r="H9596" i="4" s="1"/>
  <c r="H9597" i="4" s="1"/>
  <c r="H9598" i="4" s="1"/>
  <c r="H9599" i="4" s="1"/>
  <c r="H9600" i="4" s="1"/>
  <c r="H9601" i="4" s="1"/>
  <c r="H9602" i="4" s="1"/>
  <c r="H9603" i="4" s="1"/>
  <c r="H9604" i="4" s="1"/>
  <c r="H9605" i="4" s="1"/>
  <c r="H9606" i="4" s="1"/>
  <c r="H9607" i="4" s="1"/>
  <c r="H9608" i="4" s="1"/>
  <c r="H9609" i="4" s="1"/>
  <c r="H9610" i="4" s="1"/>
  <c r="H9611" i="4" s="1"/>
  <c r="H9612" i="4" s="1"/>
  <c r="H9613" i="4" s="1"/>
  <c r="H9614" i="4" s="1"/>
  <c r="H9615" i="4" s="1"/>
  <c r="H9616" i="4" s="1"/>
  <c r="H9617" i="4" s="1"/>
  <c r="H9618" i="4" s="1"/>
  <c r="H9619" i="4" s="1"/>
  <c r="H9620" i="4" s="1"/>
  <c r="H9621" i="4" s="1"/>
  <c r="H9622" i="4" s="1"/>
  <c r="H9623" i="4" s="1"/>
  <c r="H9624" i="4" s="1"/>
  <c r="H9625" i="4" s="1"/>
  <c r="H9626" i="4" s="1"/>
  <c r="H9627" i="4" s="1"/>
  <c r="H9628" i="4" s="1"/>
  <c r="H9629" i="4" s="1"/>
  <c r="H9630" i="4" s="1"/>
  <c r="H9631" i="4" s="1"/>
  <c r="H9632" i="4" s="1"/>
  <c r="H9633" i="4" s="1"/>
  <c r="H9634" i="4" s="1"/>
  <c r="H9635" i="4" s="1"/>
  <c r="H9636" i="4" s="1"/>
  <c r="H9637" i="4" s="1"/>
  <c r="H9638" i="4" s="1"/>
  <c r="H9639" i="4" s="1"/>
  <c r="H9640" i="4" s="1"/>
  <c r="H9641" i="4" s="1"/>
  <c r="H9642" i="4" s="1"/>
  <c r="H9643" i="4" s="1"/>
  <c r="H9644" i="4" s="1"/>
  <c r="H9645" i="4" s="1"/>
  <c r="H9646" i="4" s="1"/>
  <c r="H9647" i="4" s="1"/>
  <c r="H9648" i="4" s="1"/>
  <c r="H9649" i="4" s="1"/>
  <c r="H9650" i="4" s="1"/>
  <c r="H9651" i="4" s="1"/>
  <c r="H9652" i="4" s="1"/>
  <c r="H9653" i="4" s="1"/>
  <c r="H9654" i="4" s="1"/>
  <c r="H9655" i="4" s="1"/>
  <c r="H9656" i="4" s="1"/>
  <c r="H9657" i="4" s="1"/>
  <c r="H9658" i="4" s="1"/>
  <c r="H9659" i="4" s="1"/>
  <c r="H9660" i="4" s="1"/>
  <c r="H9661" i="4" s="1"/>
  <c r="H9662" i="4" s="1"/>
  <c r="H9663" i="4" s="1"/>
  <c r="H9664" i="4" s="1"/>
  <c r="H9665" i="4" s="1"/>
  <c r="H9666" i="4" s="1"/>
  <c r="H9667" i="4" s="1"/>
  <c r="H9668" i="4" s="1"/>
  <c r="H9669" i="4" s="1"/>
  <c r="H9670" i="4" s="1"/>
  <c r="H9671" i="4" s="1"/>
  <c r="H9672" i="4" s="1"/>
  <c r="H9673" i="4" s="1"/>
  <c r="H9674" i="4" s="1"/>
  <c r="H9675" i="4" s="1"/>
  <c r="H9676" i="4" s="1"/>
  <c r="H9677" i="4" s="1"/>
  <c r="H9678" i="4" s="1"/>
  <c r="H9679" i="4" s="1"/>
  <c r="H9680" i="4" s="1"/>
  <c r="H9681" i="4" s="1"/>
  <c r="H9682" i="4" s="1"/>
  <c r="H9683" i="4" s="1"/>
  <c r="H9684" i="4" s="1"/>
  <c r="H9685" i="4" s="1"/>
  <c r="H9686" i="4" s="1"/>
  <c r="H9687" i="4" s="1"/>
  <c r="H9688" i="4" s="1"/>
  <c r="H9689" i="4" s="1"/>
  <c r="H9690" i="4" s="1"/>
  <c r="H9691" i="4" s="1"/>
  <c r="H9692" i="4" s="1"/>
  <c r="H9693" i="4" s="1"/>
  <c r="H9694" i="4" s="1"/>
  <c r="H9695" i="4" s="1"/>
  <c r="H9696" i="4" s="1"/>
  <c r="H9697" i="4" s="1"/>
  <c r="H9698" i="4" s="1"/>
  <c r="H9699" i="4" s="1"/>
  <c r="H9700" i="4" s="1"/>
  <c r="H9701" i="4" s="1"/>
  <c r="H9702" i="4" s="1"/>
  <c r="H9703" i="4" s="1"/>
  <c r="H9704" i="4" s="1"/>
  <c r="H9705" i="4" s="1"/>
  <c r="H9706" i="4" s="1"/>
  <c r="H9707" i="4" s="1"/>
  <c r="H9708" i="4" s="1"/>
  <c r="H9709" i="4" s="1"/>
  <c r="H9710" i="4" s="1"/>
  <c r="H9711" i="4" s="1"/>
  <c r="H9712" i="4" s="1"/>
  <c r="H9713" i="4" s="1"/>
  <c r="H9714" i="4" s="1"/>
  <c r="H9715" i="4" s="1"/>
  <c r="H9716" i="4" s="1"/>
  <c r="H9717" i="4" s="1"/>
  <c r="H9718" i="4" s="1"/>
  <c r="H9719" i="4" s="1"/>
  <c r="H9720" i="4" s="1"/>
  <c r="H9721" i="4" s="1"/>
  <c r="H9722" i="4" s="1"/>
  <c r="H9723" i="4" s="1"/>
  <c r="H9724" i="4" s="1"/>
  <c r="H9725" i="4" s="1"/>
  <c r="H9726" i="4" s="1"/>
  <c r="H9727" i="4" s="1"/>
  <c r="H9728" i="4" s="1"/>
  <c r="H9729" i="4" s="1"/>
  <c r="H9730" i="4" s="1"/>
  <c r="H9731" i="4" s="1"/>
  <c r="H9732" i="4" s="1"/>
  <c r="H9733" i="4" s="1"/>
  <c r="H9734" i="4" s="1"/>
  <c r="H9735" i="4" s="1"/>
  <c r="H9736" i="4" s="1"/>
  <c r="H9737" i="4" s="1"/>
  <c r="H9738" i="4" s="1"/>
  <c r="H9739" i="4" s="1"/>
  <c r="H9740" i="4" s="1"/>
  <c r="H9741" i="4" s="1"/>
  <c r="H9742" i="4" s="1"/>
  <c r="H9743" i="4" s="1"/>
  <c r="H9744" i="4" s="1"/>
  <c r="H9745" i="4" s="1"/>
  <c r="H9746" i="4" s="1"/>
  <c r="H9747" i="4" s="1"/>
  <c r="H9748" i="4" s="1"/>
  <c r="H9749" i="4" s="1"/>
  <c r="H9750" i="4" s="1"/>
  <c r="H9751" i="4" s="1"/>
  <c r="H9752" i="4" s="1"/>
  <c r="H9753" i="4" s="1"/>
  <c r="H9754" i="4" s="1"/>
  <c r="H9755" i="4" s="1"/>
  <c r="H9756" i="4" s="1"/>
  <c r="H9757" i="4" s="1"/>
  <c r="H9758" i="4" s="1"/>
  <c r="H9759" i="4" s="1"/>
  <c r="H9760" i="4" s="1"/>
  <c r="H9761" i="4" s="1"/>
  <c r="H9762" i="4" s="1"/>
  <c r="H9763" i="4" s="1"/>
  <c r="H9764" i="4" s="1"/>
  <c r="H9765" i="4" s="1"/>
  <c r="H9766" i="4" s="1"/>
  <c r="H9767" i="4" s="1"/>
  <c r="H9768" i="4" s="1"/>
  <c r="H9769" i="4" s="1"/>
  <c r="H9770" i="4" s="1"/>
  <c r="H9771" i="4" s="1"/>
  <c r="H9772" i="4" s="1"/>
  <c r="H9773" i="4" s="1"/>
  <c r="H9774" i="4" s="1"/>
  <c r="H9775" i="4" s="1"/>
  <c r="H9776" i="4" s="1"/>
  <c r="H9777" i="4" s="1"/>
  <c r="H9778" i="4" s="1"/>
  <c r="H9779" i="4" s="1"/>
  <c r="H9780" i="4" s="1"/>
  <c r="H9781" i="4" s="1"/>
  <c r="H9782" i="4" s="1"/>
  <c r="H9783" i="4" s="1"/>
  <c r="H9784" i="4" s="1"/>
  <c r="H9785" i="4" s="1"/>
  <c r="H9786" i="4" s="1"/>
  <c r="H9787" i="4" s="1"/>
  <c r="H9788" i="4" s="1"/>
  <c r="H9789" i="4" s="1"/>
  <c r="H9790" i="4" s="1"/>
  <c r="H9791" i="4" s="1"/>
  <c r="H9792" i="4" s="1"/>
  <c r="H9793" i="4" s="1"/>
  <c r="H9794" i="4" s="1"/>
  <c r="H9795" i="4" s="1"/>
  <c r="H9796" i="4" s="1"/>
  <c r="H9797" i="4" s="1"/>
  <c r="H9798" i="4" s="1"/>
  <c r="H9799" i="4" s="1"/>
  <c r="H9800" i="4" s="1"/>
  <c r="H9801" i="4" s="1"/>
  <c r="H9802" i="4" s="1"/>
  <c r="H9803" i="4" s="1"/>
  <c r="H9804" i="4" s="1"/>
  <c r="H9805" i="4" s="1"/>
  <c r="H9806" i="4" s="1"/>
  <c r="H9807" i="4" s="1"/>
  <c r="H9808" i="4" s="1"/>
  <c r="H9809" i="4" s="1"/>
  <c r="H9810" i="4" s="1"/>
  <c r="H9811" i="4" s="1"/>
  <c r="H9812" i="4" s="1"/>
  <c r="H9813" i="4" s="1"/>
  <c r="H9814" i="4" s="1"/>
  <c r="H9815" i="4" s="1"/>
  <c r="H9816" i="4" s="1"/>
  <c r="H9817" i="4" s="1"/>
  <c r="H9818" i="4" s="1"/>
  <c r="H9819" i="4" s="1"/>
  <c r="H9820" i="4" s="1"/>
  <c r="H9821" i="4" s="1"/>
  <c r="H9822" i="4" s="1"/>
  <c r="H9823" i="4" s="1"/>
  <c r="H9824" i="4" s="1"/>
  <c r="H9825" i="4" s="1"/>
  <c r="H9826" i="4" s="1"/>
  <c r="H9827" i="4" s="1"/>
  <c r="H9828" i="4" s="1"/>
  <c r="H9829" i="4" s="1"/>
  <c r="H9830" i="4" s="1"/>
  <c r="H9831" i="4" s="1"/>
  <c r="H9832" i="4" s="1"/>
  <c r="H9833" i="4" s="1"/>
  <c r="H9834" i="4" s="1"/>
  <c r="H9835" i="4" s="1"/>
  <c r="H9836" i="4" s="1"/>
  <c r="H9837" i="4" s="1"/>
  <c r="H9838" i="4" s="1"/>
  <c r="H9839" i="4" s="1"/>
  <c r="H9840" i="4" s="1"/>
  <c r="H9841" i="4" s="1"/>
  <c r="H9842" i="4" s="1"/>
  <c r="H9843" i="4" s="1"/>
  <c r="H9844" i="4" s="1"/>
  <c r="H9845" i="4" s="1"/>
  <c r="H9846" i="4" s="1"/>
  <c r="H9847" i="4" s="1"/>
  <c r="H9848" i="4" s="1"/>
  <c r="H9849" i="4" s="1"/>
  <c r="H9850" i="4" s="1"/>
  <c r="H9851" i="4" s="1"/>
  <c r="H9852" i="4" s="1"/>
  <c r="H9853" i="4" s="1"/>
  <c r="H9854" i="4" s="1"/>
  <c r="H9855" i="4" s="1"/>
  <c r="H9856" i="4" s="1"/>
  <c r="H9857" i="4" s="1"/>
  <c r="H9858" i="4" s="1"/>
  <c r="G4" i="4"/>
  <c r="G5" i="4" s="1"/>
  <c r="G6" i="4" s="1"/>
  <c r="G7" i="4" s="1"/>
  <c r="G8" i="4" s="1"/>
  <c r="G9" i="4" s="1"/>
  <c r="G10" i="4" s="1"/>
  <c r="G11" i="4" s="1"/>
  <c r="G12" i="4" s="1"/>
  <c r="G13" i="4" s="1"/>
  <c r="G14" i="4" s="1"/>
  <c r="G15" i="4" s="1"/>
  <c r="G16" i="4" s="1"/>
  <c r="G17" i="4" s="1"/>
  <c r="G18" i="4" s="1"/>
  <c r="G19" i="4" s="1"/>
  <c r="G20" i="4" s="1"/>
  <c r="G21" i="4" s="1"/>
  <c r="G22" i="4" s="1"/>
  <c r="G23" i="4" s="1"/>
  <c r="G24" i="4" s="1"/>
  <c r="G25" i="4" s="1"/>
  <c r="G26" i="4" s="1"/>
  <c r="G27" i="4" s="1"/>
  <c r="G28" i="4" s="1"/>
  <c r="G29" i="4" s="1"/>
  <c r="G30" i="4" s="1"/>
  <c r="G31" i="4" s="1"/>
  <c r="G32" i="4" s="1"/>
  <c r="G33" i="4" s="1"/>
  <c r="G34" i="4" s="1"/>
  <c r="G35" i="4" s="1"/>
  <c r="G36" i="4" s="1"/>
  <c r="G37" i="4" s="1"/>
  <c r="G38" i="4" s="1"/>
  <c r="G39" i="4" s="1"/>
  <c r="G40" i="4" s="1"/>
  <c r="G41" i="4" s="1"/>
  <c r="G42" i="4" s="1"/>
  <c r="G43" i="4" s="1"/>
  <c r="G44" i="4" s="1"/>
  <c r="G45" i="4" s="1"/>
  <c r="G46" i="4" s="1"/>
  <c r="G47" i="4" s="1"/>
  <c r="G48" i="4" s="1"/>
  <c r="G49" i="4" s="1"/>
  <c r="G50" i="4" s="1"/>
  <c r="G51" i="4" s="1"/>
  <c r="G52" i="4" s="1"/>
  <c r="G53" i="4" s="1"/>
  <c r="G54" i="4" s="1"/>
  <c r="G55" i="4" s="1"/>
  <c r="G56" i="4" s="1"/>
  <c r="G57" i="4" s="1"/>
  <c r="G58" i="4" s="1"/>
  <c r="G59" i="4" s="1"/>
  <c r="G60" i="4" s="1"/>
  <c r="G61" i="4" s="1"/>
  <c r="G62" i="4" s="1"/>
  <c r="G63" i="4" s="1"/>
  <c r="G64" i="4" s="1"/>
  <c r="G65" i="4" s="1"/>
  <c r="G66" i="4" s="1"/>
  <c r="G67" i="4" s="1"/>
  <c r="G68" i="4" s="1"/>
  <c r="G69" i="4" s="1"/>
  <c r="G70" i="4" s="1"/>
  <c r="G71" i="4" s="1"/>
  <c r="G72" i="4" s="1"/>
  <c r="G73" i="4" s="1"/>
  <c r="G74" i="4" s="1"/>
  <c r="G75" i="4" s="1"/>
  <c r="G76" i="4" s="1"/>
  <c r="G77" i="4" s="1"/>
  <c r="G78" i="4" s="1"/>
  <c r="G79" i="4" s="1"/>
  <c r="G80" i="4" s="1"/>
  <c r="G81" i="4" s="1"/>
  <c r="G82" i="4" s="1"/>
  <c r="G83" i="4" s="1"/>
  <c r="G84" i="4" s="1"/>
  <c r="G85" i="4" s="1"/>
  <c r="G86" i="4" s="1"/>
  <c r="G87" i="4" s="1"/>
  <c r="G88" i="4" s="1"/>
  <c r="G89" i="4" s="1"/>
  <c r="G90" i="4" s="1"/>
  <c r="G91" i="4" s="1"/>
  <c r="G92" i="4" s="1"/>
  <c r="G93" i="4" s="1"/>
  <c r="G94" i="4" s="1"/>
  <c r="G95" i="4" s="1"/>
  <c r="G96" i="4" s="1"/>
  <c r="G97" i="4" s="1"/>
  <c r="G98" i="4" s="1"/>
  <c r="G99" i="4" s="1"/>
  <c r="G100" i="4" s="1"/>
  <c r="G101" i="4" s="1"/>
  <c r="G102" i="4" s="1"/>
  <c r="G103" i="4" s="1"/>
  <c r="G104" i="4" s="1"/>
  <c r="G105" i="4" s="1"/>
  <c r="G106" i="4" s="1"/>
  <c r="G107" i="4" s="1"/>
  <c r="G108" i="4" s="1"/>
  <c r="G109" i="4" s="1"/>
  <c r="G110" i="4" s="1"/>
  <c r="G111" i="4" s="1"/>
  <c r="G112" i="4" s="1"/>
  <c r="G113" i="4" s="1"/>
  <c r="G114" i="4" s="1"/>
  <c r="G115" i="4" s="1"/>
  <c r="G116" i="4" s="1"/>
  <c r="G117" i="4" s="1"/>
  <c r="G118" i="4" s="1"/>
  <c r="G119" i="4" s="1"/>
  <c r="G120" i="4" s="1"/>
  <c r="G121" i="4" s="1"/>
  <c r="G122" i="4" s="1"/>
  <c r="G123" i="4" s="1"/>
  <c r="G124" i="4" s="1"/>
  <c r="G125" i="4" s="1"/>
  <c r="G126" i="4" s="1"/>
  <c r="G127" i="4" s="1"/>
  <c r="G128" i="4" s="1"/>
  <c r="G129" i="4" s="1"/>
  <c r="G130" i="4" s="1"/>
  <c r="G131" i="4" s="1"/>
  <c r="G132" i="4" s="1"/>
  <c r="G133" i="4" s="1"/>
  <c r="G134" i="4" s="1"/>
  <c r="G135" i="4" s="1"/>
  <c r="G136" i="4" s="1"/>
  <c r="G137" i="4" s="1"/>
  <c r="G138" i="4" s="1"/>
  <c r="G139" i="4" s="1"/>
  <c r="G140" i="4" s="1"/>
  <c r="G141" i="4" s="1"/>
  <c r="G142" i="4" s="1"/>
  <c r="G143" i="4" s="1"/>
  <c r="G144" i="4" s="1"/>
  <c r="G145" i="4" s="1"/>
  <c r="G146" i="4" s="1"/>
  <c r="G147" i="4" s="1"/>
  <c r="G148" i="4" s="1"/>
  <c r="G149" i="4" s="1"/>
  <c r="G150" i="4" s="1"/>
  <c r="G151" i="4" s="1"/>
  <c r="G152" i="4" s="1"/>
  <c r="G153" i="4" s="1"/>
  <c r="G154" i="4" s="1"/>
  <c r="G155" i="4" s="1"/>
  <c r="G156" i="4" s="1"/>
  <c r="G157" i="4" s="1"/>
  <c r="G158" i="4" s="1"/>
  <c r="G159" i="4" s="1"/>
  <c r="G160" i="4" s="1"/>
  <c r="G161" i="4" s="1"/>
  <c r="G162" i="4" s="1"/>
  <c r="G163" i="4" s="1"/>
  <c r="G164" i="4" s="1"/>
  <c r="G165" i="4" s="1"/>
  <c r="G166" i="4" s="1"/>
  <c r="G167" i="4" s="1"/>
  <c r="G168" i="4" s="1"/>
  <c r="G169" i="4" s="1"/>
  <c r="G170" i="4" s="1"/>
  <c r="G171" i="4" s="1"/>
  <c r="G172" i="4" s="1"/>
  <c r="G173" i="4" s="1"/>
  <c r="G174" i="4" s="1"/>
  <c r="G175" i="4" s="1"/>
  <c r="G176" i="4" s="1"/>
  <c r="G177" i="4" s="1"/>
  <c r="G178" i="4" s="1"/>
  <c r="G179" i="4" s="1"/>
  <c r="G180" i="4" s="1"/>
  <c r="G181" i="4" s="1"/>
  <c r="G182" i="4" s="1"/>
  <c r="G183" i="4" s="1"/>
  <c r="G184" i="4" s="1"/>
  <c r="G185" i="4" s="1"/>
  <c r="G186" i="4" s="1"/>
  <c r="G187" i="4" s="1"/>
  <c r="G188" i="4" s="1"/>
  <c r="G189" i="4" s="1"/>
  <c r="G190" i="4" s="1"/>
  <c r="G191" i="4" s="1"/>
  <c r="G192" i="4" s="1"/>
  <c r="G193" i="4" s="1"/>
  <c r="G194" i="4" s="1"/>
  <c r="G195" i="4" s="1"/>
  <c r="G196" i="4" s="1"/>
  <c r="G197" i="4" s="1"/>
  <c r="G198" i="4" s="1"/>
  <c r="G199" i="4" s="1"/>
  <c r="G200" i="4" s="1"/>
  <c r="G201" i="4" s="1"/>
  <c r="G202" i="4" s="1"/>
  <c r="G203" i="4" s="1"/>
  <c r="G204" i="4" s="1"/>
  <c r="G205" i="4" s="1"/>
  <c r="G206" i="4" s="1"/>
  <c r="G207" i="4" s="1"/>
  <c r="G208" i="4" s="1"/>
  <c r="G209" i="4" s="1"/>
  <c r="G210" i="4" s="1"/>
  <c r="G211" i="4" s="1"/>
  <c r="G212" i="4" s="1"/>
  <c r="G213" i="4" s="1"/>
  <c r="G214" i="4" s="1"/>
  <c r="G215" i="4" s="1"/>
  <c r="G216" i="4" s="1"/>
  <c r="G217" i="4" s="1"/>
  <c r="G218" i="4" s="1"/>
  <c r="G219" i="4" s="1"/>
  <c r="G220" i="4" s="1"/>
  <c r="G221" i="4" s="1"/>
  <c r="G222" i="4" s="1"/>
  <c r="G223" i="4" s="1"/>
  <c r="G224" i="4" s="1"/>
  <c r="G225" i="4" s="1"/>
  <c r="G226" i="4" s="1"/>
  <c r="G227" i="4" s="1"/>
  <c r="G228" i="4" s="1"/>
  <c r="G229" i="4" s="1"/>
  <c r="G230" i="4" s="1"/>
  <c r="G231" i="4" s="1"/>
  <c r="G232" i="4" s="1"/>
  <c r="G233" i="4" s="1"/>
  <c r="G234" i="4" s="1"/>
  <c r="G235" i="4" s="1"/>
  <c r="G236" i="4" s="1"/>
  <c r="G237" i="4" s="1"/>
  <c r="G238" i="4" s="1"/>
  <c r="G239" i="4" s="1"/>
  <c r="G240" i="4" s="1"/>
  <c r="G241" i="4" s="1"/>
  <c r="G242" i="4" s="1"/>
  <c r="G243" i="4" s="1"/>
  <c r="G244" i="4" s="1"/>
  <c r="G245" i="4" s="1"/>
  <c r="G246" i="4" s="1"/>
  <c r="G247" i="4" s="1"/>
  <c r="G248" i="4" s="1"/>
  <c r="G249" i="4" s="1"/>
  <c r="G250" i="4" s="1"/>
  <c r="G251" i="4" s="1"/>
  <c r="G252" i="4" s="1"/>
  <c r="G253" i="4" s="1"/>
  <c r="G254" i="4" s="1"/>
  <c r="G255" i="4" s="1"/>
  <c r="G256" i="4" s="1"/>
  <c r="G257" i="4" s="1"/>
  <c r="G258" i="4" s="1"/>
  <c r="G259" i="4" s="1"/>
  <c r="G260" i="4" s="1"/>
  <c r="G261" i="4" s="1"/>
  <c r="G262" i="4" s="1"/>
  <c r="G263" i="4" s="1"/>
  <c r="G264" i="4" s="1"/>
  <c r="G265" i="4" s="1"/>
  <c r="G266" i="4" s="1"/>
  <c r="G267" i="4" s="1"/>
  <c r="G268" i="4" s="1"/>
  <c r="G269" i="4" s="1"/>
  <c r="G270" i="4" s="1"/>
  <c r="G271" i="4" s="1"/>
  <c r="G272" i="4" s="1"/>
  <c r="G273" i="4" s="1"/>
  <c r="G274" i="4" s="1"/>
  <c r="G275" i="4" s="1"/>
  <c r="G276" i="4" s="1"/>
  <c r="G277" i="4" s="1"/>
  <c r="G278" i="4" s="1"/>
  <c r="G279" i="4" s="1"/>
  <c r="G280" i="4" s="1"/>
  <c r="G281" i="4" s="1"/>
  <c r="G282" i="4" s="1"/>
  <c r="G283" i="4" s="1"/>
  <c r="G284" i="4" s="1"/>
  <c r="G285" i="4" s="1"/>
  <c r="G286" i="4" s="1"/>
  <c r="G287" i="4" s="1"/>
  <c r="G288" i="4" s="1"/>
  <c r="G289" i="4" s="1"/>
  <c r="G290" i="4" s="1"/>
  <c r="G291" i="4" s="1"/>
  <c r="G292" i="4" s="1"/>
  <c r="G293" i="4" s="1"/>
  <c r="G294" i="4" s="1"/>
  <c r="G295" i="4" s="1"/>
  <c r="G296" i="4" s="1"/>
  <c r="G297" i="4" s="1"/>
  <c r="G298" i="4" s="1"/>
  <c r="G299" i="4" s="1"/>
  <c r="G300" i="4" s="1"/>
  <c r="G301" i="4" s="1"/>
  <c r="G302" i="4" s="1"/>
  <c r="G303" i="4" s="1"/>
  <c r="G304" i="4" s="1"/>
  <c r="G305" i="4" s="1"/>
  <c r="G306" i="4" s="1"/>
  <c r="G307" i="4" s="1"/>
  <c r="G308" i="4" s="1"/>
  <c r="G309" i="4" s="1"/>
  <c r="G310" i="4" s="1"/>
  <c r="G311" i="4" s="1"/>
  <c r="G312" i="4" s="1"/>
  <c r="G313" i="4" s="1"/>
  <c r="G314" i="4" s="1"/>
  <c r="G315" i="4" s="1"/>
  <c r="G316" i="4" s="1"/>
  <c r="G317" i="4" s="1"/>
  <c r="G318" i="4" s="1"/>
  <c r="G319" i="4" s="1"/>
  <c r="G320" i="4" s="1"/>
  <c r="G321" i="4" s="1"/>
  <c r="G322" i="4" s="1"/>
  <c r="G323" i="4" s="1"/>
  <c r="G324" i="4" s="1"/>
  <c r="G325" i="4" s="1"/>
  <c r="G326" i="4" s="1"/>
  <c r="G327" i="4" s="1"/>
  <c r="G328" i="4" s="1"/>
  <c r="G329" i="4" s="1"/>
  <c r="G330" i="4" s="1"/>
  <c r="G331" i="4" s="1"/>
  <c r="G332" i="4" s="1"/>
  <c r="G333" i="4" s="1"/>
  <c r="G334" i="4" s="1"/>
  <c r="G335" i="4" s="1"/>
  <c r="G336" i="4" s="1"/>
  <c r="G337" i="4" s="1"/>
  <c r="G338" i="4" s="1"/>
  <c r="G339" i="4" s="1"/>
  <c r="G340" i="4" s="1"/>
  <c r="G341" i="4" s="1"/>
  <c r="G342" i="4" s="1"/>
  <c r="G343" i="4" s="1"/>
  <c r="G344" i="4" s="1"/>
  <c r="G345" i="4" s="1"/>
  <c r="G346" i="4" s="1"/>
  <c r="G347" i="4" s="1"/>
  <c r="G348" i="4" s="1"/>
  <c r="G349" i="4" s="1"/>
  <c r="G350" i="4" s="1"/>
  <c r="G351" i="4" s="1"/>
  <c r="G352" i="4" s="1"/>
  <c r="G353" i="4" s="1"/>
  <c r="G354" i="4" s="1"/>
  <c r="G355" i="4" s="1"/>
  <c r="G356" i="4" s="1"/>
  <c r="G357" i="4" s="1"/>
  <c r="G358" i="4" s="1"/>
  <c r="G359" i="4" s="1"/>
  <c r="G360" i="4" s="1"/>
  <c r="G361" i="4" s="1"/>
  <c r="G362" i="4" s="1"/>
  <c r="G363" i="4" s="1"/>
  <c r="G364" i="4" s="1"/>
  <c r="G365" i="4" s="1"/>
  <c r="G366" i="4" s="1"/>
  <c r="G367" i="4" s="1"/>
  <c r="G368" i="4" s="1"/>
  <c r="G369" i="4" s="1"/>
  <c r="G370" i="4" s="1"/>
  <c r="G371" i="4" s="1"/>
  <c r="G372" i="4" s="1"/>
  <c r="G373" i="4" s="1"/>
  <c r="G374" i="4" s="1"/>
  <c r="G375" i="4" s="1"/>
  <c r="G376" i="4" s="1"/>
  <c r="G377" i="4" s="1"/>
  <c r="G378" i="4" s="1"/>
  <c r="G379" i="4" s="1"/>
  <c r="G380" i="4" s="1"/>
  <c r="G381" i="4" s="1"/>
  <c r="G382" i="4" s="1"/>
  <c r="G383" i="4" s="1"/>
  <c r="G384" i="4" s="1"/>
  <c r="G385" i="4" s="1"/>
  <c r="G386" i="4" s="1"/>
  <c r="G387" i="4" s="1"/>
  <c r="G388" i="4" s="1"/>
  <c r="G389" i="4" s="1"/>
  <c r="G390" i="4" s="1"/>
  <c r="G391" i="4" s="1"/>
  <c r="G392" i="4" s="1"/>
  <c r="G393" i="4" s="1"/>
  <c r="G394" i="4" s="1"/>
  <c r="G395" i="4" s="1"/>
  <c r="G396" i="4" s="1"/>
  <c r="G397" i="4" s="1"/>
  <c r="G398" i="4" s="1"/>
  <c r="G399" i="4" s="1"/>
  <c r="G400" i="4" s="1"/>
  <c r="G401" i="4" s="1"/>
  <c r="G402" i="4" s="1"/>
  <c r="G403" i="4" s="1"/>
  <c r="G404" i="4" s="1"/>
  <c r="G405" i="4" s="1"/>
  <c r="G406" i="4" s="1"/>
  <c r="G407" i="4" s="1"/>
  <c r="G408" i="4" s="1"/>
  <c r="G409" i="4" s="1"/>
  <c r="G410" i="4" s="1"/>
  <c r="G411" i="4" s="1"/>
  <c r="G412" i="4" s="1"/>
  <c r="G413" i="4" s="1"/>
  <c r="G414" i="4" s="1"/>
  <c r="G415" i="4" s="1"/>
  <c r="G416" i="4" s="1"/>
  <c r="G417" i="4" s="1"/>
  <c r="G418" i="4" s="1"/>
  <c r="G419" i="4" s="1"/>
  <c r="G420" i="4" s="1"/>
  <c r="G421" i="4" s="1"/>
  <c r="G422" i="4" s="1"/>
  <c r="G423" i="4" s="1"/>
  <c r="G424" i="4" s="1"/>
  <c r="G425" i="4" s="1"/>
  <c r="G426" i="4" s="1"/>
  <c r="G427" i="4" s="1"/>
  <c r="G428" i="4" s="1"/>
  <c r="G429" i="4" s="1"/>
  <c r="G430" i="4" s="1"/>
  <c r="G431" i="4" s="1"/>
  <c r="G432" i="4" s="1"/>
  <c r="G433" i="4" s="1"/>
  <c r="G434" i="4" s="1"/>
  <c r="G435" i="4" s="1"/>
  <c r="G436" i="4" s="1"/>
  <c r="G437" i="4" s="1"/>
  <c r="G438" i="4" s="1"/>
  <c r="G439" i="4" s="1"/>
  <c r="G440" i="4" s="1"/>
  <c r="G441" i="4" s="1"/>
  <c r="G442" i="4" s="1"/>
  <c r="G443" i="4" s="1"/>
  <c r="G444" i="4" s="1"/>
  <c r="G445" i="4" s="1"/>
  <c r="G446" i="4" s="1"/>
  <c r="G447" i="4" s="1"/>
  <c r="G448" i="4" s="1"/>
  <c r="G449" i="4" s="1"/>
  <c r="G450" i="4" s="1"/>
  <c r="G451" i="4" s="1"/>
  <c r="G452" i="4" s="1"/>
  <c r="G453" i="4" s="1"/>
  <c r="G454" i="4" s="1"/>
  <c r="G455" i="4" s="1"/>
  <c r="G456" i="4" s="1"/>
  <c r="G457" i="4" s="1"/>
  <c r="G458" i="4" s="1"/>
  <c r="G459" i="4" s="1"/>
  <c r="G460" i="4" s="1"/>
  <c r="G461" i="4" s="1"/>
  <c r="G462" i="4" s="1"/>
  <c r="G463" i="4" s="1"/>
  <c r="G464" i="4" s="1"/>
  <c r="G465" i="4" s="1"/>
  <c r="G466" i="4" s="1"/>
  <c r="G467" i="4" s="1"/>
  <c r="G468" i="4" s="1"/>
  <c r="G469" i="4" s="1"/>
  <c r="G470" i="4" s="1"/>
  <c r="G471" i="4" s="1"/>
  <c r="G472" i="4" s="1"/>
  <c r="G473" i="4" s="1"/>
  <c r="G474" i="4" s="1"/>
  <c r="G475" i="4" s="1"/>
  <c r="G476" i="4" s="1"/>
  <c r="G477" i="4" s="1"/>
  <c r="G478" i="4" s="1"/>
  <c r="G479" i="4" s="1"/>
  <c r="G480" i="4" s="1"/>
  <c r="G481" i="4" s="1"/>
  <c r="G482" i="4" s="1"/>
  <c r="G483" i="4" s="1"/>
  <c r="G484" i="4" s="1"/>
  <c r="G485" i="4" s="1"/>
  <c r="G486" i="4" s="1"/>
  <c r="G487" i="4" s="1"/>
  <c r="G488" i="4" s="1"/>
  <c r="G489" i="4" s="1"/>
  <c r="G490" i="4" s="1"/>
  <c r="G491" i="4" s="1"/>
  <c r="G492" i="4" s="1"/>
  <c r="G493" i="4" s="1"/>
  <c r="G494" i="4" s="1"/>
  <c r="G495" i="4" s="1"/>
  <c r="G496" i="4" s="1"/>
  <c r="G497" i="4" s="1"/>
  <c r="G498" i="4" s="1"/>
  <c r="G499" i="4" s="1"/>
  <c r="G500" i="4" s="1"/>
  <c r="G501" i="4" s="1"/>
  <c r="G502" i="4" s="1"/>
  <c r="G503" i="4" s="1"/>
  <c r="G504" i="4" s="1"/>
  <c r="G505" i="4" s="1"/>
  <c r="G506" i="4" s="1"/>
  <c r="G507" i="4" s="1"/>
  <c r="G508" i="4" s="1"/>
  <c r="G509" i="4" s="1"/>
  <c r="G510" i="4" s="1"/>
  <c r="G511" i="4" s="1"/>
  <c r="G512" i="4" s="1"/>
  <c r="G513" i="4" s="1"/>
  <c r="G514" i="4" s="1"/>
  <c r="G515" i="4" s="1"/>
  <c r="G516" i="4" s="1"/>
  <c r="G517" i="4" s="1"/>
  <c r="G518" i="4" s="1"/>
  <c r="G519" i="4" s="1"/>
  <c r="G520" i="4" s="1"/>
  <c r="G521" i="4" s="1"/>
  <c r="G522" i="4" s="1"/>
  <c r="G523" i="4" s="1"/>
  <c r="G524" i="4" s="1"/>
  <c r="G525" i="4" s="1"/>
  <c r="G526" i="4" s="1"/>
  <c r="G527" i="4" s="1"/>
  <c r="G528" i="4" s="1"/>
  <c r="G529" i="4" s="1"/>
  <c r="G530" i="4" s="1"/>
  <c r="G531" i="4" s="1"/>
  <c r="G532" i="4" s="1"/>
  <c r="G533" i="4" s="1"/>
  <c r="G534" i="4" s="1"/>
  <c r="G535" i="4" s="1"/>
  <c r="G536" i="4" s="1"/>
  <c r="G537" i="4" s="1"/>
  <c r="G538" i="4" s="1"/>
  <c r="G539" i="4" s="1"/>
  <c r="G540" i="4" s="1"/>
  <c r="G541" i="4" s="1"/>
  <c r="G542" i="4" s="1"/>
  <c r="G543" i="4" s="1"/>
  <c r="G544" i="4" s="1"/>
  <c r="G545" i="4" s="1"/>
  <c r="G546" i="4" s="1"/>
  <c r="G547" i="4" s="1"/>
  <c r="G548" i="4" s="1"/>
  <c r="G549" i="4" s="1"/>
  <c r="G550" i="4" s="1"/>
  <c r="G551" i="4" s="1"/>
  <c r="G552" i="4" s="1"/>
  <c r="G553" i="4" s="1"/>
  <c r="G554" i="4" s="1"/>
  <c r="G555" i="4" s="1"/>
  <c r="G556" i="4" s="1"/>
  <c r="G557" i="4" s="1"/>
  <c r="G558" i="4" s="1"/>
  <c r="G559" i="4" s="1"/>
  <c r="G560" i="4" s="1"/>
  <c r="G561" i="4" s="1"/>
  <c r="G562" i="4" s="1"/>
  <c r="G563" i="4" s="1"/>
  <c r="G564" i="4" s="1"/>
  <c r="G565" i="4" s="1"/>
  <c r="G566" i="4" s="1"/>
  <c r="G567" i="4" s="1"/>
  <c r="G568" i="4" s="1"/>
  <c r="G569" i="4" s="1"/>
  <c r="G570" i="4" s="1"/>
  <c r="G571" i="4" s="1"/>
  <c r="G572" i="4" s="1"/>
  <c r="G573" i="4" s="1"/>
  <c r="G574" i="4" s="1"/>
  <c r="G575" i="4" s="1"/>
  <c r="G576" i="4" s="1"/>
  <c r="G577" i="4" s="1"/>
  <c r="G578" i="4" s="1"/>
  <c r="G579" i="4" s="1"/>
  <c r="G580" i="4" s="1"/>
  <c r="G581" i="4" s="1"/>
  <c r="G582" i="4" s="1"/>
  <c r="G583" i="4" s="1"/>
  <c r="G584" i="4" s="1"/>
  <c r="G585" i="4" s="1"/>
  <c r="G586" i="4" s="1"/>
  <c r="G587" i="4" s="1"/>
  <c r="G588" i="4" s="1"/>
  <c r="G589" i="4" s="1"/>
  <c r="G590" i="4" s="1"/>
  <c r="G591" i="4" s="1"/>
  <c r="G592" i="4" s="1"/>
  <c r="G593" i="4" s="1"/>
  <c r="G594" i="4" s="1"/>
  <c r="G595" i="4" s="1"/>
  <c r="G596" i="4" s="1"/>
  <c r="G597" i="4" s="1"/>
  <c r="G598" i="4" s="1"/>
  <c r="G599" i="4" s="1"/>
  <c r="G600" i="4" s="1"/>
  <c r="G601" i="4" s="1"/>
  <c r="G602" i="4" s="1"/>
  <c r="G603" i="4" s="1"/>
  <c r="G604" i="4" s="1"/>
  <c r="G605" i="4" s="1"/>
  <c r="G606" i="4" s="1"/>
  <c r="G607" i="4" s="1"/>
  <c r="G608" i="4" s="1"/>
  <c r="G609" i="4" s="1"/>
  <c r="G610" i="4" s="1"/>
  <c r="G611" i="4" s="1"/>
  <c r="G612" i="4" s="1"/>
  <c r="G613" i="4" s="1"/>
  <c r="G614" i="4" s="1"/>
  <c r="G615" i="4" s="1"/>
  <c r="G616" i="4" s="1"/>
  <c r="G617" i="4" s="1"/>
  <c r="G618" i="4" s="1"/>
  <c r="G619" i="4" s="1"/>
  <c r="G620" i="4" s="1"/>
  <c r="G621" i="4" s="1"/>
  <c r="G622" i="4" s="1"/>
  <c r="G623" i="4" s="1"/>
  <c r="G624" i="4" s="1"/>
  <c r="G625" i="4" s="1"/>
  <c r="G626" i="4" s="1"/>
  <c r="G627" i="4" s="1"/>
  <c r="G628" i="4" s="1"/>
  <c r="G629" i="4" s="1"/>
  <c r="G630" i="4" s="1"/>
  <c r="G631" i="4" s="1"/>
  <c r="G632" i="4" s="1"/>
  <c r="G633" i="4" s="1"/>
  <c r="G634" i="4" s="1"/>
  <c r="G635" i="4" s="1"/>
  <c r="G636" i="4" s="1"/>
  <c r="G637" i="4" s="1"/>
  <c r="G638" i="4" s="1"/>
  <c r="G639" i="4" s="1"/>
  <c r="G640" i="4" s="1"/>
  <c r="G641" i="4" s="1"/>
  <c r="G642" i="4" s="1"/>
  <c r="G643" i="4" s="1"/>
  <c r="G644" i="4" s="1"/>
  <c r="G645" i="4" s="1"/>
  <c r="G646" i="4" s="1"/>
  <c r="G647" i="4" s="1"/>
  <c r="G648" i="4" s="1"/>
  <c r="G649" i="4" s="1"/>
  <c r="G650" i="4" s="1"/>
  <c r="G651" i="4" s="1"/>
  <c r="G652" i="4" s="1"/>
  <c r="G653" i="4" s="1"/>
  <c r="G654" i="4" s="1"/>
  <c r="G655" i="4" s="1"/>
  <c r="G656" i="4" s="1"/>
  <c r="G657" i="4" s="1"/>
  <c r="G658" i="4" s="1"/>
  <c r="G659" i="4" s="1"/>
  <c r="G660" i="4" s="1"/>
  <c r="G661" i="4" s="1"/>
  <c r="G662" i="4" s="1"/>
  <c r="G663" i="4" s="1"/>
  <c r="G664" i="4" s="1"/>
  <c r="G665" i="4" s="1"/>
  <c r="G666" i="4" s="1"/>
  <c r="G667" i="4" s="1"/>
  <c r="G668" i="4" s="1"/>
  <c r="G669" i="4" s="1"/>
  <c r="G670" i="4" s="1"/>
  <c r="G671" i="4" s="1"/>
  <c r="G672" i="4" s="1"/>
  <c r="G673" i="4" s="1"/>
  <c r="G674" i="4" s="1"/>
  <c r="G675" i="4" s="1"/>
  <c r="G676" i="4" s="1"/>
  <c r="G677" i="4" s="1"/>
  <c r="G678" i="4" s="1"/>
  <c r="G679" i="4" s="1"/>
  <c r="G680" i="4" s="1"/>
  <c r="G681" i="4" s="1"/>
  <c r="G682" i="4" s="1"/>
  <c r="G683" i="4" s="1"/>
  <c r="G684" i="4" s="1"/>
  <c r="G685" i="4" s="1"/>
  <c r="G686" i="4" s="1"/>
  <c r="G687" i="4" s="1"/>
  <c r="G688" i="4" s="1"/>
  <c r="G689" i="4" s="1"/>
  <c r="G690" i="4" s="1"/>
  <c r="G691" i="4" s="1"/>
  <c r="G692" i="4" s="1"/>
  <c r="G693" i="4" s="1"/>
  <c r="G694" i="4" s="1"/>
  <c r="G695" i="4" s="1"/>
  <c r="G696" i="4" s="1"/>
  <c r="G697" i="4" s="1"/>
  <c r="G698" i="4" s="1"/>
  <c r="G699" i="4" s="1"/>
  <c r="G700" i="4" s="1"/>
  <c r="G701" i="4" s="1"/>
  <c r="G702" i="4" s="1"/>
  <c r="G703" i="4" s="1"/>
  <c r="G704" i="4" s="1"/>
  <c r="G705" i="4" s="1"/>
  <c r="G706" i="4" s="1"/>
  <c r="G707" i="4" s="1"/>
  <c r="G708" i="4" s="1"/>
  <c r="G709" i="4" s="1"/>
  <c r="G710" i="4" s="1"/>
  <c r="G711" i="4" s="1"/>
  <c r="G712" i="4" s="1"/>
  <c r="G713" i="4" s="1"/>
  <c r="G714" i="4" s="1"/>
  <c r="G715" i="4" s="1"/>
  <c r="G716" i="4" s="1"/>
  <c r="G717" i="4" s="1"/>
  <c r="G718" i="4" s="1"/>
  <c r="G719" i="4" s="1"/>
  <c r="G720" i="4" s="1"/>
  <c r="G721" i="4" s="1"/>
  <c r="G722" i="4" s="1"/>
  <c r="G723" i="4" s="1"/>
  <c r="G724" i="4" s="1"/>
  <c r="G725" i="4" s="1"/>
  <c r="G726" i="4" s="1"/>
  <c r="G727" i="4" s="1"/>
  <c r="G728" i="4" s="1"/>
  <c r="G729" i="4" s="1"/>
  <c r="G730" i="4" s="1"/>
  <c r="G731" i="4" s="1"/>
  <c r="G732" i="4" s="1"/>
  <c r="G733" i="4" s="1"/>
  <c r="G734" i="4" s="1"/>
  <c r="G735" i="4" s="1"/>
  <c r="G736" i="4" s="1"/>
  <c r="G737" i="4" s="1"/>
  <c r="G738" i="4" s="1"/>
  <c r="G739" i="4" s="1"/>
  <c r="G740" i="4" s="1"/>
  <c r="G741" i="4" s="1"/>
  <c r="G742" i="4" s="1"/>
  <c r="G743" i="4" s="1"/>
  <c r="G744" i="4" s="1"/>
  <c r="G745" i="4" s="1"/>
  <c r="G746" i="4" s="1"/>
  <c r="G747" i="4" s="1"/>
  <c r="G748" i="4" s="1"/>
  <c r="G749" i="4" s="1"/>
  <c r="G750" i="4" s="1"/>
  <c r="G751" i="4" s="1"/>
  <c r="G752" i="4" s="1"/>
  <c r="G753" i="4" s="1"/>
  <c r="G754" i="4" s="1"/>
  <c r="G755" i="4" s="1"/>
  <c r="G756" i="4" s="1"/>
  <c r="G757" i="4" s="1"/>
  <c r="G758" i="4" s="1"/>
  <c r="G759" i="4" s="1"/>
  <c r="G760" i="4" s="1"/>
  <c r="G761" i="4" s="1"/>
  <c r="G762" i="4" s="1"/>
  <c r="G763" i="4" s="1"/>
  <c r="G764" i="4" s="1"/>
  <c r="G765" i="4" s="1"/>
  <c r="G766" i="4" s="1"/>
  <c r="G767" i="4" s="1"/>
  <c r="G768" i="4" s="1"/>
  <c r="G769" i="4" s="1"/>
  <c r="G770" i="4" s="1"/>
  <c r="G771" i="4" s="1"/>
  <c r="G772" i="4" s="1"/>
  <c r="G773" i="4" s="1"/>
  <c r="G774" i="4" s="1"/>
  <c r="G775" i="4" s="1"/>
  <c r="G776" i="4" s="1"/>
  <c r="G777" i="4" s="1"/>
  <c r="G778" i="4" s="1"/>
  <c r="G779" i="4" s="1"/>
  <c r="G780" i="4" s="1"/>
  <c r="G781" i="4" s="1"/>
  <c r="G782" i="4" s="1"/>
  <c r="G783" i="4" s="1"/>
  <c r="G784" i="4" s="1"/>
  <c r="G785" i="4" s="1"/>
  <c r="G786" i="4" s="1"/>
  <c r="G787" i="4" s="1"/>
  <c r="G788" i="4" s="1"/>
  <c r="G789" i="4" s="1"/>
  <c r="G790" i="4" s="1"/>
  <c r="G791" i="4" s="1"/>
  <c r="G792" i="4" s="1"/>
  <c r="G793" i="4" s="1"/>
  <c r="G794" i="4" s="1"/>
  <c r="G795" i="4" s="1"/>
  <c r="G796" i="4" s="1"/>
  <c r="G797" i="4" s="1"/>
  <c r="G798" i="4" s="1"/>
  <c r="G799" i="4" s="1"/>
  <c r="G800" i="4" s="1"/>
  <c r="G801" i="4" s="1"/>
  <c r="G802" i="4" s="1"/>
  <c r="G803" i="4" s="1"/>
  <c r="G804" i="4" s="1"/>
  <c r="G805" i="4" s="1"/>
  <c r="G806" i="4" s="1"/>
  <c r="G807" i="4" s="1"/>
  <c r="G808" i="4" s="1"/>
  <c r="G809" i="4" s="1"/>
  <c r="G810" i="4" s="1"/>
  <c r="G811" i="4" s="1"/>
  <c r="G812" i="4" s="1"/>
  <c r="G813" i="4" s="1"/>
  <c r="G814" i="4" s="1"/>
  <c r="G815" i="4" s="1"/>
  <c r="G816" i="4" s="1"/>
  <c r="G817" i="4" s="1"/>
  <c r="G818" i="4" s="1"/>
  <c r="G819" i="4" s="1"/>
  <c r="G820" i="4" s="1"/>
  <c r="G821" i="4" s="1"/>
  <c r="G822" i="4" s="1"/>
  <c r="G823" i="4" s="1"/>
  <c r="G824" i="4" s="1"/>
  <c r="G825" i="4" s="1"/>
  <c r="G826" i="4" s="1"/>
  <c r="G827" i="4" s="1"/>
  <c r="G828" i="4" s="1"/>
  <c r="G829" i="4" s="1"/>
  <c r="G830" i="4" s="1"/>
  <c r="G831" i="4" s="1"/>
  <c r="G832" i="4" s="1"/>
  <c r="G833" i="4" s="1"/>
  <c r="G834" i="4" s="1"/>
  <c r="G835" i="4" s="1"/>
  <c r="G836" i="4" s="1"/>
  <c r="G837" i="4" s="1"/>
  <c r="G838" i="4" s="1"/>
  <c r="G839" i="4" s="1"/>
  <c r="G840" i="4" s="1"/>
  <c r="G841" i="4" s="1"/>
  <c r="G842" i="4" s="1"/>
  <c r="G843" i="4" s="1"/>
  <c r="G844" i="4" s="1"/>
  <c r="G845" i="4" s="1"/>
  <c r="G846" i="4" s="1"/>
  <c r="G847" i="4" s="1"/>
  <c r="G848" i="4" s="1"/>
  <c r="G849" i="4" s="1"/>
  <c r="G850" i="4" s="1"/>
  <c r="G851" i="4" s="1"/>
  <c r="G852" i="4" s="1"/>
  <c r="G853" i="4" s="1"/>
  <c r="G854" i="4" s="1"/>
  <c r="G855" i="4" s="1"/>
  <c r="G856" i="4" s="1"/>
  <c r="G857" i="4" s="1"/>
  <c r="G858" i="4" s="1"/>
  <c r="G859" i="4" s="1"/>
  <c r="G860" i="4" s="1"/>
  <c r="G861" i="4" s="1"/>
  <c r="G862" i="4" s="1"/>
  <c r="G863" i="4" s="1"/>
  <c r="G864" i="4" s="1"/>
  <c r="G865" i="4" s="1"/>
  <c r="G866" i="4" s="1"/>
  <c r="G867" i="4" s="1"/>
  <c r="G868" i="4" s="1"/>
  <c r="G869" i="4" s="1"/>
  <c r="G870" i="4" s="1"/>
  <c r="G871" i="4" s="1"/>
  <c r="G872" i="4" s="1"/>
  <c r="G873" i="4" s="1"/>
  <c r="G874" i="4" s="1"/>
  <c r="G875" i="4" s="1"/>
  <c r="G876" i="4" s="1"/>
  <c r="G877" i="4" s="1"/>
  <c r="G878" i="4" s="1"/>
  <c r="G879" i="4" s="1"/>
  <c r="G880" i="4" s="1"/>
  <c r="G881" i="4" s="1"/>
  <c r="G882" i="4" s="1"/>
  <c r="G883" i="4" s="1"/>
  <c r="G884" i="4" s="1"/>
  <c r="G885" i="4" s="1"/>
  <c r="G886" i="4" s="1"/>
  <c r="G887" i="4" s="1"/>
  <c r="G888" i="4" s="1"/>
  <c r="G889" i="4" s="1"/>
  <c r="G890" i="4" s="1"/>
  <c r="G891" i="4" s="1"/>
  <c r="G892" i="4" s="1"/>
  <c r="G893" i="4" s="1"/>
  <c r="G894" i="4" s="1"/>
  <c r="G895" i="4" s="1"/>
  <c r="G896" i="4" s="1"/>
  <c r="G897" i="4" s="1"/>
  <c r="G898" i="4" s="1"/>
  <c r="G899" i="4" s="1"/>
  <c r="G900" i="4" s="1"/>
  <c r="G901" i="4" s="1"/>
  <c r="G902" i="4" s="1"/>
  <c r="G903" i="4" s="1"/>
  <c r="G904" i="4" s="1"/>
  <c r="G905" i="4" s="1"/>
  <c r="G906" i="4" s="1"/>
  <c r="G907" i="4" s="1"/>
  <c r="G908" i="4" s="1"/>
  <c r="G909" i="4" s="1"/>
  <c r="G910" i="4" s="1"/>
  <c r="G911" i="4" s="1"/>
  <c r="G912" i="4" s="1"/>
  <c r="G913" i="4" s="1"/>
  <c r="G914" i="4" s="1"/>
  <c r="G915" i="4" s="1"/>
  <c r="G916" i="4" s="1"/>
  <c r="G917" i="4" s="1"/>
  <c r="G918" i="4" s="1"/>
  <c r="G919" i="4" s="1"/>
  <c r="G920" i="4" s="1"/>
  <c r="G921" i="4" s="1"/>
  <c r="G922" i="4" s="1"/>
  <c r="G923" i="4" s="1"/>
  <c r="G924" i="4" s="1"/>
  <c r="G925" i="4" s="1"/>
  <c r="G926" i="4" s="1"/>
  <c r="G927" i="4" s="1"/>
  <c r="G928" i="4" s="1"/>
  <c r="G929" i="4" s="1"/>
  <c r="G930" i="4" s="1"/>
  <c r="G931" i="4" s="1"/>
  <c r="G932" i="4" s="1"/>
  <c r="G933" i="4" s="1"/>
  <c r="G934" i="4" s="1"/>
  <c r="G935" i="4" s="1"/>
  <c r="G936" i="4" s="1"/>
  <c r="G937" i="4" s="1"/>
  <c r="G938" i="4" s="1"/>
  <c r="G939" i="4" s="1"/>
  <c r="G940" i="4" s="1"/>
  <c r="G941" i="4" s="1"/>
  <c r="G942" i="4" s="1"/>
  <c r="G943" i="4" s="1"/>
  <c r="G944" i="4" s="1"/>
  <c r="G945" i="4" s="1"/>
  <c r="G946" i="4" s="1"/>
  <c r="G947" i="4" s="1"/>
  <c r="G948" i="4" s="1"/>
  <c r="G949" i="4" s="1"/>
  <c r="G950" i="4" s="1"/>
  <c r="G951" i="4" s="1"/>
  <c r="G952" i="4" s="1"/>
  <c r="G953" i="4" s="1"/>
  <c r="G954" i="4" s="1"/>
  <c r="G955" i="4" s="1"/>
  <c r="G956" i="4" s="1"/>
  <c r="G957" i="4" s="1"/>
  <c r="G958" i="4" s="1"/>
  <c r="G959" i="4" s="1"/>
  <c r="G960" i="4" s="1"/>
  <c r="G961" i="4" s="1"/>
  <c r="G962" i="4" s="1"/>
  <c r="G963" i="4" s="1"/>
  <c r="G964" i="4" s="1"/>
  <c r="G965" i="4" s="1"/>
  <c r="G966" i="4" s="1"/>
  <c r="G967" i="4" s="1"/>
  <c r="G968" i="4" s="1"/>
  <c r="G969" i="4" s="1"/>
  <c r="G970" i="4" s="1"/>
  <c r="G971" i="4" s="1"/>
  <c r="G972" i="4" s="1"/>
  <c r="G973" i="4" s="1"/>
  <c r="G974" i="4" s="1"/>
  <c r="G975" i="4" s="1"/>
  <c r="G976" i="4" s="1"/>
  <c r="G977" i="4" s="1"/>
  <c r="G978" i="4" s="1"/>
  <c r="G979" i="4" s="1"/>
  <c r="G980" i="4" s="1"/>
  <c r="G981" i="4" s="1"/>
  <c r="G982" i="4" s="1"/>
  <c r="G983" i="4" s="1"/>
  <c r="G984" i="4" s="1"/>
  <c r="G985" i="4" s="1"/>
  <c r="G986" i="4" s="1"/>
  <c r="G987" i="4" s="1"/>
  <c r="G988" i="4" s="1"/>
  <c r="G989" i="4" s="1"/>
  <c r="G990" i="4" s="1"/>
  <c r="G991" i="4" s="1"/>
  <c r="G992" i="4" s="1"/>
  <c r="G993" i="4" s="1"/>
  <c r="G994" i="4" s="1"/>
  <c r="G995" i="4" s="1"/>
  <c r="G996" i="4" s="1"/>
  <c r="G997" i="4" s="1"/>
  <c r="G998" i="4" s="1"/>
  <c r="G999" i="4" s="1"/>
  <c r="G1000" i="4" s="1"/>
  <c r="G1001" i="4" s="1"/>
  <c r="G1002" i="4" s="1"/>
  <c r="G1003" i="4" s="1"/>
  <c r="G1004" i="4" s="1"/>
  <c r="G1005" i="4" s="1"/>
  <c r="G1006" i="4" s="1"/>
  <c r="G1007" i="4" s="1"/>
  <c r="G1008" i="4" s="1"/>
  <c r="G1009" i="4" s="1"/>
  <c r="G1010" i="4" s="1"/>
  <c r="G1011" i="4" s="1"/>
  <c r="G1012" i="4" s="1"/>
  <c r="G1013" i="4" s="1"/>
  <c r="G1014" i="4" s="1"/>
  <c r="G1015" i="4" s="1"/>
  <c r="G1016" i="4" s="1"/>
  <c r="G1017" i="4" s="1"/>
  <c r="G1018" i="4" s="1"/>
  <c r="G1019" i="4" s="1"/>
  <c r="G1020" i="4" s="1"/>
  <c r="G1021" i="4" s="1"/>
  <c r="G1022" i="4" s="1"/>
  <c r="G1023" i="4" s="1"/>
  <c r="G1024" i="4" s="1"/>
  <c r="G1025" i="4" s="1"/>
  <c r="G1026" i="4" s="1"/>
  <c r="G1027" i="4" s="1"/>
  <c r="G1028" i="4" s="1"/>
  <c r="G1029" i="4" s="1"/>
  <c r="G1030" i="4" s="1"/>
  <c r="G1031" i="4" s="1"/>
  <c r="G1032" i="4" s="1"/>
  <c r="G1033" i="4" s="1"/>
  <c r="G1034" i="4" s="1"/>
  <c r="G1035" i="4" s="1"/>
  <c r="G1036" i="4" s="1"/>
  <c r="G1037" i="4" s="1"/>
  <c r="G1038" i="4" s="1"/>
  <c r="G1039" i="4" s="1"/>
  <c r="G1040" i="4" s="1"/>
  <c r="G1041" i="4" s="1"/>
  <c r="G1042" i="4" s="1"/>
  <c r="G1043" i="4" s="1"/>
  <c r="G1044" i="4" s="1"/>
  <c r="G1045" i="4" s="1"/>
  <c r="G1046" i="4" s="1"/>
  <c r="G1047" i="4" s="1"/>
  <c r="G1048" i="4" s="1"/>
  <c r="G1049" i="4" s="1"/>
  <c r="G1050" i="4" s="1"/>
  <c r="G1051" i="4" s="1"/>
  <c r="G1052" i="4" s="1"/>
  <c r="G1053" i="4" s="1"/>
  <c r="G1054" i="4" s="1"/>
  <c r="G1055" i="4" s="1"/>
  <c r="G1056" i="4" s="1"/>
  <c r="G1057" i="4" s="1"/>
  <c r="G1058" i="4" s="1"/>
  <c r="G1059" i="4" s="1"/>
  <c r="G1060" i="4" s="1"/>
  <c r="G1061" i="4" s="1"/>
  <c r="G1062" i="4" s="1"/>
  <c r="G1063" i="4" s="1"/>
  <c r="G1064" i="4" s="1"/>
  <c r="G1065" i="4" s="1"/>
  <c r="G1066" i="4" s="1"/>
  <c r="G1067" i="4" s="1"/>
  <c r="G1068" i="4" s="1"/>
  <c r="G1069" i="4" s="1"/>
  <c r="G1070" i="4" s="1"/>
  <c r="G1071" i="4" s="1"/>
  <c r="G1072" i="4" s="1"/>
  <c r="G1073" i="4" s="1"/>
  <c r="G1074" i="4" s="1"/>
  <c r="G1075" i="4" s="1"/>
  <c r="G1076" i="4" s="1"/>
  <c r="G1077" i="4" s="1"/>
  <c r="G1078" i="4" s="1"/>
  <c r="G1079" i="4" s="1"/>
  <c r="G1080" i="4" s="1"/>
  <c r="G1081" i="4" s="1"/>
  <c r="G1082" i="4" s="1"/>
  <c r="G1083" i="4" s="1"/>
  <c r="G1084" i="4" s="1"/>
  <c r="G1085" i="4" s="1"/>
  <c r="G1086" i="4" s="1"/>
  <c r="G1087" i="4" s="1"/>
  <c r="G1088" i="4" s="1"/>
  <c r="G1089" i="4" s="1"/>
  <c r="G1090" i="4" s="1"/>
  <c r="G1091" i="4" s="1"/>
  <c r="G1092" i="4" s="1"/>
  <c r="G1093" i="4" s="1"/>
  <c r="G1094" i="4" s="1"/>
  <c r="G1095" i="4" s="1"/>
  <c r="G1096" i="4" s="1"/>
  <c r="G1097" i="4" s="1"/>
  <c r="G1098" i="4" s="1"/>
  <c r="G1099" i="4" s="1"/>
  <c r="G1100" i="4" s="1"/>
  <c r="G1101" i="4" s="1"/>
  <c r="G1102" i="4" s="1"/>
  <c r="G1103" i="4" s="1"/>
  <c r="G1104" i="4" s="1"/>
  <c r="G1105" i="4" s="1"/>
  <c r="G1106" i="4" s="1"/>
  <c r="G1107" i="4" s="1"/>
  <c r="G1108" i="4" s="1"/>
  <c r="G1109" i="4" s="1"/>
  <c r="G1110" i="4" s="1"/>
  <c r="G1111" i="4" s="1"/>
  <c r="G1112" i="4" s="1"/>
  <c r="G1113" i="4" s="1"/>
  <c r="G1114" i="4" s="1"/>
  <c r="G1115" i="4" s="1"/>
  <c r="G1116" i="4" s="1"/>
  <c r="G1117" i="4" s="1"/>
  <c r="G1118" i="4" s="1"/>
  <c r="G1119" i="4" s="1"/>
  <c r="G1120" i="4" s="1"/>
  <c r="G1121" i="4" s="1"/>
  <c r="G1122" i="4" s="1"/>
  <c r="G1123" i="4" s="1"/>
  <c r="G1124" i="4" s="1"/>
  <c r="G1125" i="4" s="1"/>
  <c r="G1126" i="4" s="1"/>
  <c r="G1127" i="4" s="1"/>
  <c r="G1128" i="4" s="1"/>
  <c r="G1129" i="4" s="1"/>
  <c r="G1130" i="4" s="1"/>
  <c r="G1131" i="4" s="1"/>
  <c r="G1132" i="4" s="1"/>
  <c r="G1133" i="4" s="1"/>
  <c r="G1134" i="4" s="1"/>
  <c r="G1135" i="4" s="1"/>
  <c r="G1136" i="4" s="1"/>
  <c r="G1137" i="4" s="1"/>
  <c r="G1138" i="4" s="1"/>
  <c r="G1139" i="4" s="1"/>
  <c r="G1140" i="4" s="1"/>
  <c r="G1141" i="4" s="1"/>
  <c r="G1142" i="4" s="1"/>
  <c r="G1143" i="4" s="1"/>
  <c r="G1144" i="4" s="1"/>
  <c r="G1145" i="4" s="1"/>
  <c r="G1146" i="4" s="1"/>
  <c r="G1147" i="4" s="1"/>
  <c r="G1148" i="4" s="1"/>
  <c r="G1149" i="4" s="1"/>
  <c r="G1150" i="4" s="1"/>
  <c r="G1151" i="4" s="1"/>
  <c r="G1152" i="4" s="1"/>
  <c r="G1153" i="4" s="1"/>
  <c r="G1154" i="4" s="1"/>
  <c r="G1155" i="4" s="1"/>
  <c r="G1156" i="4" s="1"/>
  <c r="G1157" i="4" s="1"/>
  <c r="G1158" i="4" s="1"/>
  <c r="G1159" i="4" s="1"/>
  <c r="G1160" i="4" s="1"/>
  <c r="G1161" i="4" s="1"/>
  <c r="G1162" i="4" s="1"/>
  <c r="G1163" i="4" s="1"/>
  <c r="G1164" i="4" s="1"/>
  <c r="G1165" i="4" s="1"/>
  <c r="G1166" i="4" s="1"/>
  <c r="G1167" i="4" s="1"/>
  <c r="G1168" i="4" s="1"/>
  <c r="G1169" i="4" s="1"/>
  <c r="G1170" i="4" s="1"/>
  <c r="G1171" i="4" s="1"/>
  <c r="G1172" i="4" s="1"/>
  <c r="G1173" i="4" s="1"/>
  <c r="G1174" i="4" s="1"/>
  <c r="G1175" i="4" s="1"/>
  <c r="G1176" i="4" s="1"/>
  <c r="G1177" i="4" s="1"/>
  <c r="G1178" i="4" s="1"/>
  <c r="G1179" i="4" s="1"/>
  <c r="G1180" i="4" s="1"/>
  <c r="G1181" i="4" s="1"/>
  <c r="G1182" i="4" s="1"/>
  <c r="G1183" i="4" s="1"/>
  <c r="G1184" i="4" s="1"/>
  <c r="G1185" i="4" s="1"/>
  <c r="G1186" i="4" s="1"/>
  <c r="G1187" i="4" s="1"/>
  <c r="G1188" i="4" s="1"/>
  <c r="G1189" i="4" s="1"/>
  <c r="G1190" i="4" s="1"/>
  <c r="G1191" i="4" s="1"/>
  <c r="G1192" i="4" s="1"/>
  <c r="G1193" i="4" s="1"/>
  <c r="G1194" i="4" s="1"/>
  <c r="G1195" i="4" s="1"/>
  <c r="G1196" i="4" s="1"/>
  <c r="G1197" i="4" s="1"/>
  <c r="G1198" i="4" s="1"/>
  <c r="G1199" i="4" s="1"/>
  <c r="G1200" i="4" s="1"/>
  <c r="G1201" i="4" s="1"/>
  <c r="G1202" i="4" s="1"/>
  <c r="G1203" i="4" s="1"/>
  <c r="G1204" i="4" s="1"/>
  <c r="G1205" i="4" s="1"/>
  <c r="G1206" i="4" s="1"/>
  <c r="G1207" i="4" s="1"/>
  <c r="G1208" i="4" s="1"/>
  <c r="G1209" i="4" s="1"/>
  <c r="G1210" i="4" s="1"/>
  <c r="G1211" i="4" s="1"/>
  <c r="G1212" i="4" s="1"/>
  <c r="G1213" i="4" s="1"/>
  <c r="G1214" i="4" s="1"/>
  <c r="G1215" i="4" s="1"/>
  <c r="G1216" i="4" s="1"/>
  <c r="G1217" i="4" s="1"/>
  <c r="G1218" i="4" s="1"/>
  <c r="G1219" i="4" s="1"/>
  <c r="G1220" i="4" s="1"/>
  <c r="G1221" i="4" s="1"/>
  <c r="G1222" i="4" s="1"/>
  <c r="G1223" i="4" s="1"/>
  <c r="G1224" i="4" s="1"/>
  <c r="G1225" i="4" s="1"/>
  <c r="G1226" i="4" s="1"/>
  <c r="G1227" i="4" s="1"/>
  <c r="G1228" i="4" s="1"/>
  <c r="G1229" i="4" s="1"/>
  <c r="G1230" i="4" s="1"/>
  <c r="G1231" i="4" s="1"/>
  <c r="G1232" i="4" s="1"/>
  <c r="G1233" i="4" s="1"/>
  <c r="G1234" i="4" s="1"/>
  <c r="G1235" i="4" s="1"/>
  <c r="G1236" i="4" s="1"/>
  <c r="G1237" i="4" s="1"/>
  <c r="G1238" i="4" s="1"/>
  <c r="G1239" i="4" s="1"/>
  <c r="G1240" i="4" s="1"/>
  <c r="G1241" i="4" s="1"/>
  <c r="G1242" i="4" s="1"/>
  <c r="G1243" i="4" s="1"/>
  <c r="G1244" i="4" s="1"/>
  <c r="G1245" i="4" s="1"/>
  <c r="G1246" i="4" s="1"/>
  <c r="G1247" i="4" s="1"/>
  <c r="G1248" i="4" s="1"/>
  <c r="G1249" i="4" s="1"/>
  <c r="G1250" i="4" s="1"/>
  <c r="G1251" i="4" s="1"/>
  <c r="G1252" i="4" s="1"/>
  <c r="G1253" i="4" s="1"/>
  <c r="G1254" i="4" s="1"/>
  <c r="G1255" i="4" s="1"/>
  <c r="G1256" i="4" s="1"/>
  <c r="G1257" i="4" s="1"/>
  <c r="G1258" i="4" s="1"/>
  <c r="G1259" i="4" s="1"/>
  <c r="G1260" i="4" s="1"/>
  <c r="G1261" i="4" s="1"/>
  <c r="G1262" i="4" s="1"/>
  <c r="G1263" i="4" s="1"/>
  <c r="G1264" i="4" s="1"/>
  <c r="G1265" i="4" s="1"/>
  <c r="G1266" i="4" s="1"/>
  <c r="G1267" i="4" s="1"/>
  <c r="G1268" i="4" s="1"/>
  <c r="G1269" i="4" s="1"/>
  <c r="G1270" i="4" s="1"/>
  <c r="G1271" i="4" s="1"/>
  <c r="G1272" i="4" s="1"/>
  <c r="G1273" i="4" s="1"/>
  <c r="G1274" i="4" s="1"/>
  <c r="G1275" i="4" s="1"/>
  <c r="G1276" i="4" s="1"/>
  <c r="G1277" i="4" s="1"/>
  <c r="G1278" i="4" s="1"/>
  <c r="G1279" i="4" s="1"/>
  <c r="G1280" i="4" s="1"/>
  <c r="G1281" i="4" s="1"/>
  <c r="G1282" i="4" s="1"/>
  <c r="G1283" i="4" s="1"/>
  <c r="G1284" i="4" s="1"/>
  <c r="G1285" i="4" s="1"/>
  <c r="G1286" i="4" s="1"/>
  <c r="G1287" i="4" s="1"/>
  <c r="G1288" i="4" s="1"/>
  <c r="G1289" i="4" s="1"/>
  <c r="G1290" i="4" s="1"/>
  <c r="G1291" i="4" s="1"/>
  <c r="G1292" i="4" s="1"/>
  <c r="G1293" i="4" s="1"/>
  <c r="G1294" i="4" s="1"/>
  <c r="G1295" i="4" s="1"/>
  <c r="G1296" i="4" s="1"/>
  <c r="G1297" i="4" s="1"/>
  <c r="G1298" i="4" s="1"/>
  <c r="G1299" i="4" s="1"/>
  <c r="G1300" i="4" s="1"/>
  <c r="G1301" i="4" s="1"/>
  <c r="G1302" i="4" s="1"/>
  <c r="G1303" i="4" s="1"/>
  <c r="G1304" i="4" s="1"/>
  <c r="G1305" i="4" s="1"/>
  <c r="G1306" i="4" s="1"/>
  <c r="G1307" i="4" s="1"/>
  <c r="G1308" i="4" s="1"/>
  <c r="G1309" i="4" s="1"/>
  <c r="G1310" i="4" s="1"/>
  <c r="G1311" i="4" s="1"/>
  <c r="G1312" i="4" s="1"/>
  <c r="G1313" i="4" s="1"/>
  <c r="G1314" i="4" s="1"/>
  <c r="G1315" i="4" s="1"/>
  <c r="G1316" i="4" s="1"/>
  <c r="G1317" i="4" s="1"/>
  <c r="G1318" i="4" s="1"/>
  <c r="G1319" i="4" s="1"/>
  <c r="G1320" i="4" s="1"/>
  <c r="G1321" i="4" s="1"/>
  <c r="G1322" i="4" s="1"/>
  <c r="G1323" i="4" s="1"/>
  <c r="G1324" i="4" s="1"/>
  <c r="G1325" i="4" s="1"/>
  <c r="G1326" i="4" s="1"/>
  <c r="G1327" i="4" s="1"/>
  <c r="G1328" i="4" s="1"/>
  <c r="G1329" i="4" s="1"/>
  <c r="G1330" i="4" s="1"/>
  <c r="G1331" i="4" s="1"/>
  <c r="G1332" i="4" s="1"/>
  <c r="G1333" i="4" s="1"/>
  <c r="G1334" i="4" s="1"/>
  <c r="G1335" i="4" s="1"/>
  <c r="G1336" i="4" s="1"/>
  <c r="G1337" i="4" s="1"/>
  <c r="G1338" i="4" s="1"/>
  <c r="G1339" i="4" s="1"/>
  <c r="G1340" i="4" s="1"/>
  <c r="G1341" i="4" s="1"/>
  <c r="G1342" i="4" s="1"/>
  <c r="G1343" i="4" s="1"/>
  <c r="G1344" i="4" s="1"/>
  <c r="G1345" i="4" s="1"/>
  <c r="G1346" i="4" s="1"/>
  <c r="G1347" i="4" s="1"/>
  <c r="G1348" i="4" s="1"/>
  <c r="G1349" i="4" s="1"/>
  <c r="G1350" i="4" s="1"/>
  <c r="G1351" i="4" s="1"/>
  <c r="G1352" i="4" s="1"/>
  <c r="G1353" i="4" s="1"/>
  <c r="G1354" i="4" s="1"/>
  <c r="G1355" i="4" s="1"/>
  <c r="G1356" i="4" s="1"/>
  <c r="G1357" i="4" s="1"/>
  <c r="G1358" i="4" s="1"/>
  <c r="G1359" i="4" s="1"/>
  <c r="G1360" i="4" s="1"/>
  <c r="G1361" i="4" s="1"/>
  <c r="G1362" i="4" s="1"/>
  <c r="G1363" i="4" s="1"/>
  <c r="G1364" i="4" s="1"/>
  <c r="G1365" i="4" s="1"/>
  <c r="G1366" i="4" s="1"/>
  <c r="G1367" i="4" s="1"/>
  <c r="G1368" i="4" s="1"/>
  <c r="G1369" i="4" s="1"/>
  <c r="G1370" i="4" s="1"/>
  <c r="G1371" i="4" s="1"/>
  <c r="G1372" i="4" s="1"/>
  <c r="G1373" i="4" s="1"/>
  <c r="G1374" i="4" s="1"/>
  <c r="G1375" i="4" s="1"/>
  <c r="G1376" i="4" s="1"/>
  <c r="G1377" i="4" s="1"/>
  <c r="G1378" i="4" s="1"/>
  <c r="G1379" i="4" s="1"/>
  <c r="G1380" i="4" s="1"/>
  <c r="G1381" i="4" s="1"/>
  <c r="G1382" i="4" s="1"/>
  <c r="G1383" i="4" s="1"/>
  <c r="G1384" i="4" s="1"/>
  <c r="G1385" i="4" s="1"/>
  <c r="G1386" i="4" s="1"/>
  <c r="G1387" i="4" s="1"/>
  <c r="G1388" i="4" s="1"/>
  <c r="G1389" i="4" s="1"/>
  <c r="G1390" i="4" s="1"/>
  <c r="G1391" i="4" s="1"/>
  <c r="G1392" i="4" s="1"/>
  <c r="G1393" i="4" s="1"/>
  <c r="G1394" i="4" s="1"/>
  <c r="G1395" i="4" s="1"/>
  <c r="G1396" i="4" s="1"/>
  <c r="G1397" i="4" s="1"/>
  <c r="G1398" i="4" s="1"/>
  <c r="G1399" i="4" s="1"/>
  <c r="G1400" i="4" s="1"/>
  <c r="G1401" i="4" s="1"/>
  <c r="G1402" i="4" s="1"/>
  <c r="G1403" i="4" s="1"/>
  <c r="G1404" i="4" s="1"/>
  <c r="G1405" i="4" s="1"/>
  <c r="G1406" i="4" s="1"/>
  <c r="G1407" i="4" s="1"/>
  <c r="G1408" i="4" s="1"/>
  <c r="G1409" i="4" s="1"/>
  <c r="G1410" i="4" s="1"/>
  <c r="G1411" i="4" s="1"/>
  <c r="G1412" i="4" s="1"/>
  <c r="G1413" i="4" s="1"/>
  <c r="G1414" i="4" s="1"/>
  <c r="G1415" i="4" s="1"/>
  <c r="G1416" i="4" s="1"/>
  <c r="G1417" i="4" s="1"/>
  <c r="G1418" i="4" s="1"/>
  <c r="G1419" i="4" s="1"/>
  <c r="G1420" i="4" s="1"/>
  <c r="G1421" i="4" s="1"/>
  <c r="G1422" i="4" s="1"/>
  <c r="G1423" i="4" s="1"/>
  <c r="G1424" i="4" s="1"/>
  <c r="G1425" i="4" s="1"/>
  <c r="G1426" i="4" s="1"/>
  <c r="G1427" i="4" s="1"/>
  <c r="G1428" i="4" s="1"/>
  <c r="G1429" i="4" s="1"/>
  <c r="G1430" i="4" s="1"/>
  <c r="G1431" i="4" s="1"/>
  <c r="G1432" i="4" s="1"/>
  <c r="G1433" i="4" s="1"/>
  <c r="G1434" i="4" s="1"/>
  <c r="G1435" i="4" s="1"/>
  <c r="G1436" i="4" s="1"/>
  <c r="G1437" i="4" s="1"/>
  <c r="G1438" i="4" s="1"/>
  <c r="G1439" i="4" s="1"/>
  <c r="G1440" i="4" s="1"/>
  <c r="G1441" i="4" s="1"/>
  <c r="G1442" i="4" s="1"/>
  <c r="G1443" i="4" s="1"/>
  <c r="G1444" i="4" s="1"/>
  <c r="G1445" i="4" s="1"/>
  <c r="G1446" i="4" s="1"/>
  <c r="G1447" i="4" s="1"/>
  <c r="G1448" i="4" s="1"/>
  <c r="G1449" i="4" s="1"/>
  <c r="G1450" i="4" s="1"/>
  <c r="G1451" i="4" s="1"/>
  <c r="G1452" i="4" s="1"/>
  <c r="G1453" i="4" s="1"/>
  <c r="G1454" i="4" s="1"/>
  <c r="G1455" i="4" s="1"/>
  <c r="G1456" i="4" s="1"/>
  <c r="G1457" i="4" s="1"/>
  <c r="G1458" i="4" s="1"/>
  <c r="G1459" i="4" s="1"/>
  <c r="G1460" i="4" s="1"/>
  <c r="G1461" i="4" s="1"/>
  <c r="G1462" i="4" s="1"/>
  <c r="G1463" i="4" s="1"/>
  <c r="G1464" i="4" s="1"/>
  <c r="G1465" i="4" s="1"/>
  <c r="G1466" i="4" s="1"/>
  <c r="G1467" i="4" s="1"/>
  <c r="G1468" i="4" s="1"/>
  <c r="G1469" i="4" s="1"/>
  <c r="G1470" i="4" s="1"/>
  <c r="G1471" i="4" s="1"/>
  <c r="G1472" i="4" s="1"/>
  <c r="G1473" i="4" s="1"/>
  <c r="G1474" i="4" s="1"/>
  <c r="G1475" i="4" s="1"/>
  <c r="G1476" i="4" s="1"/>
  <c r="G1477" i="4" s="1"/>
  <c r="G1478" i="4" s="1"/>
  <c r="G1479" i="4" s="1"/>
  <c r="G1480" i="4" s="1"/>
  <c r="G1481" i="4" s="1"/>
  <c r="G1482" i="4" s="1"/>
  <c r="G1483" i="4" s="1"/>
  <c r="G1484" i="4" s="1"/>
  <c r="G1485" i="4" s="1"/>
  <c r="G1486" i="4" s="1"/>
  <c r="G1487" i="4" s="1"/>
  <c r="G1488" i="4" s="1"/>
  <c r="G1489" i="4" s="1"/>
  <c r="G1490" i="4" s="1"/>
  <c r="G1491" i="4" s="1"/>
  <c r="G1492" i="4" s="1"/>
  <c r="G1493" i="4" s="1"/>
  <c r="G1494" i="4" s="1"/>
  <c r="G1495" i="4" s="1"/>
  <c r="G1496" i="4" s="1"/>
  <c r="G1497" i="4" s="1"/>
  <c r="G1498" i="4" s="1"/>
  <c r="G1499" i="4" s="1"/>
  <c r="G1500" i="4" s="1"/>
  <c r="G1501" i="4" s="1"/>
  <c r="G1502" i="4" s="1"/>
  <c r="G1503" i="4" s="1"/>
  <c r="G1504" i="4" s="1"/>
  <c r="G1505" i="4" s="1"/>
  <c r="G1506" i="4" s="1"/>
  <c r="G1507" i="4" s="1"/>
  <c r="G1508" i="4" s="1"/>
  <c r="G1509" i="4" s="1"/>
  <c r="G1510" i="4" s="1"/>
  <c r="G1511" i="4" s="1"/>
  <c r="G1512" i="4" s="1"/>
  <c r="G1513" i="4" s="1"/>
  <c r="G1514" i="4" s="1"/>
  <c r="G1515" i="4" s="1"/>
  <c r="G1516" i="4" s="1"/>
  <c r="G1517" i="4" s="1"/>
  <c r="G1518" i="4" s="1"/>
  <c r="G1519" i="4" s="1"/>
  <c r="G1520" i="4" s="1"/>
  <c r="G1521" i="4" s="1"/>
  <c r="G1522" i="4" s="1"/>
  <c r="G1523" i="4" s="1"/>
  <c r="G1524" i="4" s="1"/>
  <c r="G1525" i="4" s="1"/>
  <c r="G1526" i="4" s="1"/>
  <c r="G1527" i="4" s="1"/>
  <c r="G1528" i="4" s="1"/>
  <c r="G1529" i="4" s="1"/>
  <c r="G1530" i="4" s="1"/>
  <c r="G1531" i="4" s="1"/>
  <c r="G1532" i="4" s="1"/>
  <c r="G1533" i="4" s="1"/>
  <c r="G1534" i="4" s="1"/>
  <c r="G1535" i="4" s="1"/>
  <c r="G1536" i="4" s="1"/>
  <c r="G1537" i="4" s="1"/>
  <c r="G1538" i="4" s="1"/>
  <c r="G1539" i="4" s="1"/>
  <c r="G1540" i="4" s="1"/>
  <c r="G1541" i="4" s="1"/>
  <c r="G1542" i="4" s="1"/>
  <c r="G1543" i="4" s="1"/>
  <c r="G1544" i="4" s="1"/>
  <c r="G1545" i="4" s="1"/>
  <c r="G1546" i="4" s="1"/>
  <c r="G1547" i="4" s="1"/>
  <c r="G1548" i="4" s="1"/>
  <c r="G1549" i="4" s="1"/>
  <c r="G1550" i="4" s="1"/>
  <c r="G1551" i="4" s="1"/>
  <c r="G1552" i="4" s="1"/>
  <c r="G1553" i="4" s="1"/>
  <c r="G1554" i="4" s="1"/>
  <c r="G1555" i="4" s="1"/>
  <c r="G1556" i="4" s="1"/>
  <c r="G1557" i="4" s="1"/>
  <c r="G1558" i="4" s="1"/>
  <c r="G1559" i="4" s="1"/>
  <c r="G1560" i="4" s="1"/>
  <c r="G1561" i="4" s="1"/>
  <c r="G1562" i="4" s="1"/>
  <c r="G1563" i="4" s="1"/>
  <c r="G1564" i="4" s="1"/>
  <c r="G1565" i="4" s="1"/>
  <c r="G1566" i="4" s="1"/>
  <c r="G1567" i="4" s="1"/>
  <c r="G1568" i="4" s="1"/>
  <c r="G1569" i="4" s="1"/>
  <c r="G1570" i="4" s="1"/>
  <c r="G1571" i="4" s="1"/>
  <c r="G1572" i="4" s="1"/>
  <c r="G1573" i="4" s="1"/>
  <c r="G1574" i="4" s="1"/>
  <c r="G1575" i="4" s="1"/>
  <c r="G1576" i="4" s="1"/>
  <c r="G1577" i="4" s="1"/>
  <c r="G1578" i="4" s="1"/>
  <c r="G1579" i="4" s="1"/>
  <c r="G1580" i="4" s="1"/>
  <c r="G1581" i="4" s="1"/>
  <c r="G1582" i="4" s="1"/>
  <c r="G1583" i="4" s="1"/>
  <c r="G1584" i="4" s="1"/>
  <c r="G1585" i="4" s="1"/>
  <c r="G1586" i="4" s="1"/>
  <c r="G1587" i="4" s="1"/>
  <c r="G1588" i="4" s="1"/>
  <c r="G1589" i="4" s="1"/>
  <c r="G1590" i="4" s="1"/>
  <c r="G1591" i="4" s="1"/>
  <c r="G1592" i="4" s="1"/>
  <c r="G1593" i="4" s="1"/>
  <c r="G1594" i="4" s="1"/>
  <c r="G1595" i="4" s="1"/>
  <c r="G1596" i="4" s="1"/>
  <c r="G1597" i="4" s="1"/>
  <c r="G1598" i="4" s="1"/>
  <c r="G1599" i="4" s="1"/>
  <c r="G1600" i="4" s="1"/>
  <c r="G1601" i="4" s="1"/>
  <c r="G1602" i="4" s="1"/>
  <c r="G1603" i="4" s="1"/>
  <c r="G1604" i="4" s="1"/>
  <c r="G1605" i="4" s="1"/>
  <c r="G1606" i="4" s="1"/>
  <c r="G1607" i="4" s="1"/>
  <c r="G1608" i="4" s="1"/>
  <c r="G1609" i="4" s="1"/>
  <c r="G1610" i="4" s="1"/>
  <c r="G1611" i="4" s="1"/>
  <c r="G1612" i="4" s="1"/>
  <c r="G1613" i="4" s="1"/>
  <c r="G1614" i="4" s="1"/>
  <c r="G1615" i="4" s="1"/>
  <c r="G1616" i="4" s="1"/>
  <c r="G1617" i="4" s="1"/>
  <c r="G1618" i="4" s="1"/>
  <c r="G1619" i="4" s="1"/>
  <c r="G1620" i="4" s="1"/>
  <c r="G1621" i="4" s="1"/>
  <c r="G1622" i="4" s="1"/>
  <c r="G1623" i="4" s="1"/>
  <c r="G1624" i="4" s="1"/>
  <c r="G1625" i="4" s="1"/>
  <c r="G1626" i="4" s="1"/>
  <c r="G1627" i="4" s="1"/>
  <c r="G1628" i="4" s="1"/>
  <c r="G1629" i="4" s="1"/>
  <c r="G1630" i="4" s="1"/>
  <c r="G1631" i="4" s="1"/>
  <c r="G1632" i="4" s="1"/>
  <c r="G1633" i="4" s="1"/>
  <c r="G1634" i="4" s="1"/>
  <c r="G1635" i="4" s="1"/>
  <c r="G1636" i="4" s="1"/>
  <c r="G1637" i="4" s="1"/>
  <c r="G1638" i="4" s="1"/>
  <c r="G1639" i="4" s="1"/>
  <c r="G1640" i="4" s="1"/>
  <c r="G1641" i="4" s="1"/>
  <c r="G1642" i="4" s="1"/>
  <c r="G1643" i="4" s="1"/>
  <c r="G1644" i="4" s="1"/>
  <c r="G1645" i="4" s="1"/>
  <c r="G1646" i="4" s="1"/>
  <c r="G1647" i="4" s="1"/>
  <c r="G1648" i="4" s="1"/>
  <c r="G1649" i="4" s="1"/>
  <c r="G1650" i="4" s="1"/>
  <c r="G1651" i="4" s="1"/>
  <c r="G1652" i="4" s="1"/>
  <c r="G1653" i="4" s="1"/>
  <c r="G1654" i="4" s="1"/>
  <c r="G1655" i="4" s="1"/>
  <c r="G1656" i="4" s="1"/>
  <c r="G1657" i="4" s="1"/>
  <c r="G1658" i="4" s="1"/>
  <c r="G1659" i="4" s="1"/>
  <c r="G1660" i="4" s="1"/>
  <c r="G1661" i="4" s="1"/>
  <c r="G1662" i="4" s="1"/>
  <c r="G1663" i="4" s="1"/>
  <c r="G1664" i="4" s="1"/>
  <c r="G1665" i="4" s="1"/>
  <c r="G1666" i="4" s="1"/>
  <c r="G1667" i="4" s="1"/>
  <c r="G1668" i="4" s="1"/>
  <c r="G1669" i="4" s="1"/>
  <c r="G1670" i="4" s="1"/>
  <c r="G1671" i="4" s="1"/>
  <c r="G1672" i="4" s="1"/>
  <c r="G1673" i="4" s="1"/>
  <c r="G1674" i="4" s="1"/>
  <c r="G1675" i="4" s="1"/>
  <c r="G1676" i="4" s="1"/>
  <c r="G1677" i="4" s="1"/>
  <c r="G1678" i="4" s="1"/>
  <c r="G1679" i="4" s="1"/>
  <c r="G1680" i="4" s="1"/>
  <c r="G1681" i="4" s="1"/>
  <c r="G1682" i="4" s="1"/>
  <c r="G1683" i="4" s="1"/>
  <c r="G1684" i="4" s="1"/>
  <c r="G1685" i="4" s="1"/>
  <c r="G1686" i="4" s="1"/>
  <c r="G1687" i="4" s="1"/>
  <c r="G1688" i="4" s="1"/>
  <c r="G1689" i="4" s="1"/>
  <c r="G1690" i="4" s="1"/>
  <c r="G1691" i="4" s="1"/>
  <c r="G1692" i="4" s="1"/>
  <c r="G1693" i="4" s="1"/>
  <c r="G1694" i="4" s="1"/>
  <c r="G1695" i="4" s="1"/>
  <c r="G1696" i="4" s="1"/>
  <c r="G1697" i="4" s="1"/>
  <c r="G1698" i="4" s="1"/>
  <c r="G1699" i="4" s="1"/>
  <c r="G1700" i="4" s="1"/>
  <c r="G1701" i="4" s="1"/>
  <c r="G1702" i="4" s="1"/>
  <c r="G1703" i="4" s="1"/>
  <c r="G1704" i="4" s="1"/>
  <c r="G1705" i="4" s="1"/>
  <c r="G1706" i="4" s="1"/>
  <c r="G1707" i="4" s="1"/>
  <c r="G1708" i="4" s="1"/>
  <c r="G1709" i="4" s="1"/>
  <c r="G1710" i="4" s="1"/>
  <c r="G1711" i="4" s="1"/>
  <c r="G1712" i="4" s="1"/>
  <c r="G1713" i="4" s="1"/>
  <c r="G1714" i="4" s="1"/>
  <c r="G1715" i="4" s="1"/>
  <c r="G1716" i="4" s="1"/>
  <c r="G1717" i="4" s="1"/>
  <c r="G1718" i="4" s="1"/>
  <c r="G1719" i="4" s="1"/>
  <c r="G1720" i="4" s="1"/>
  <c r="G1721" i="4" s="1"/>
  <c r="G1722" i="4" s="1"/>
  <c r="G1723" i="4" s="1"/>
  <c r="G1724" i="4" s="1"/>
  <c r="G1725" i="4" s="1"/>
  <c r="G1726" i="4" s="1"/>
  <c r="G1727" i="4" s="1"/>
  <c r="G1728" i="4" s="1"/>
  <c r="G1729" i="4" s="1"/>
  <c r="G1730" i="4" s="1"/>
  <c r="G1731" i="4" s="1"/>
  <c r="G1732" i="4" s="1"/>
  <c r="G1733" i="4" s="1"/>
  <c r="G1734" i="4" s="1"/>
  <c r="G1735" i="4" s="1"/>
  <c r="G1736" i="4" s="1"/>
  <c r="G1737" i="4" s="1"/>
  <c r="G1738" i="4" s="1"/>
  <c r="G1739" i="4" s="1"/>
  <c r="G1740" i="4" s="1"/>
  <c r="G1741" i="4" s="1"/>
  <c r="G1742" i="4" s="1"/>
  <c r="G1743" i="4" s="1"/>
  <c r="G1744" i="4" s="1"/>
  <c r="G1745" i="4" s="1"/>
  <c r="G1746" i="4" s="1"/>
  <c r="G1747" i="4" s="1"/>
  <c r="G1748" i="4" s="1"/>
  <c r="G1749" i="4" s="1"/>
  <c r="G1750" i="4" s="1"/>
  <c r="G1751" i="4" s="1"/>
  <c r="G1752" i="4" s="1"/>
  <c r="G1753" i="4" s="1"/>
  <c r="G1754" i="4" s="1"/>
  <c r="G1755" i="4" s="1"/>
  <c r="G1756" i="4" s="1"/>
  <c r="G1757" i="4" s="1"/>
  <c r="G1758" i="4" s="1"/>
  <c r="G1759" i="4" s="1"/>
  <c r="G1760" i="4" s="1"/>
  <c r="G1761" i="4" s="1"/>
  <c r="G1762" i="4" s="1"/>
  <c r="G1763" i="4" s="1"/>
  <c r="G1764" i="4" s="1"/>
  <c r="G1765" i="4" s="1"/>
  <c r="G1766" i="4" s="1"/>
  <c r="G1767" i="4" s="1"/>
  <c r="G1768" i="4" s="1"/>
  <c r="G1769" i="4" s="1"/>
  <c r="G1770" i="4" s="1"/>
  <c r="G1771" i="4" s="1"/>
  <c r="G1772" i="4" s="1"/>
  <c r="G1773" i="4" s="1"/>
  <c r="G1774" i="4" s="1"/>
  <c r="G1775" i="4" s="1"/>
  <c r="G1776" i="4" s="1"/>
  <c r="G1777" i="4" s="1"/>
  <c r="G1778" i="4" s="1"/>
  <c r="G1779" i="4" s="1"/>
  <c r="G1780" i="4" s="1"/>
  <c r="G1781" i="4" s="1"/>
  <c r="G1782" i="4" s="1"/>
  <c r="G1783" i="4" s="1"/>
  <c r="G1784" i="4" s="1"/>
  <c r="G1785" i="4" s="1"/>
  <c r="G1786" i="4" s="1"/>
  <c r="G1787" i="4" s="1"/>
  <c r="G1788" i="4" s="1"/>
  <c r="G1789" i="4" s="1"/>
  <c r="G1790" i="4" s="1"/>
  <c r="G1791" i="4" s="1"/>
  <c r="G1792" i="4" s="1"/>
  <c r="G1793" i="4" s="1"/>
  <c r="G1794" i="4" s="1"/>
  <c r="G1795" i="4" s="1"/>
  <c r="G1796" i="4" s="1"/>
  <c r="G1797" i="4" s="1"/>
  <c r="G1798" i="4" s="1"/>
  <c r="G1799" i="4" s="1"/>
  <c r="G1800" i="4" s="1"/>
  <c r="G1801" i="4" s="1"/>
  <c r="G1802" i="4" s="1"/>
  <c r="G1803" i="4" s="1"/>
  <c r="G1804" i="4" s="1"/>
  <c r="G1805" i="4" s="1"/>
  <c r="G1806" i="4" s="1"/>
  <c r="G1807" i="4" s="1"/>
  <c r="G1808" i="4" s="1"/>
  <c r="G1809" i="4" s="1"/>
  <c r="G1810" i="4" s="1"/>
  <c r="G1811" i="4" s="1"/>
  <c r="G1812" i="4" s="1"/>
  <c r="G1813" i="4" s="1"/>
  <c r="G1814" i="4" s="1"/>
  <c r="G1815" i="4" s="1"/>
  <c r="G1816" i="4" s="1"/>
  <c r="G1817" i="4" s="1"/>
  <c r="G1818" i="4" s="1"/>
  <c r="G1819" i="4" s="1"/>
  <c r="G1820" i="4" s="1"/>
  <c r="G1821" i="4" s="1"/>
  <c r="G1822" i="4" s="1"/>
  <c r="G1823" i="4" s="1"/>
  <c r="G1824" i="4" s="1"/>
  <c r="G1825" i="4" s="1"/>
  <c r="G1826" i="4" s="1"/>
  <c r="G1827" i="4" s="1"/>
  <c r="G1828" i="4" s="1"/>
  <c r="G1829" i="4" s="1"/>
  <c r="G1830" i="4" s="1"/>
  <c r="G1831" i="4" s="1"/>
  <c r="G1832" i="4" s="1"/>
  <c r="G1833" i="4" s="1"/>
  <c r="G1834" i="4" s="1"/>
  <c r="G1835" i="4" s="1"/>
  <c r="G1836" i="4" s="1"/>
  <c r="G1837" i="4" s="1"/>
  <c r="G1838" i="4" s="1"/>
  <c r="G1839" i="4" s="1"/>
  <c r="G1840" i="4" s="1"/>
  <c r="G1841" i="4" s="1"/>
  <c r="G1842" i="4" s="1"/>
  <c r="G1843" i="4" s="1"/>
  <c r="G1844" i="4" s="1"/>
  <c r="G1845" i="4" s="1"/>
  <c r="G1846" i="4" s="1"/>
  <c r="G1847" i="4" s="1"/>
  <c r="G1848" i="4" s="1"/>
  <c r="G1849" i="4" s="1"/>
  <c r="G1850" i="4" s="1"/>
  <c r="G1851" i="4" s="1"/>
  <c r="G1852" i="4" s="1"/>
  <c r="G1853" i="4" s="1"/>
  <c r="G1854" i="4" s="1"/>
  <c r="G1855" i="4" s="1"/>
  <c r="G1856" i="4" s="1"/>
  <c r="G1857" i="4" s="1"/>
  <c r="G1858" i="4" s="1"/>
  <c r="G1859" i="4" s="1"/>
  <c r="G1860" i="4" s="1"/>
  <c r="G1861" i="4" s="1"/>
  <c r="G1862" i="4" s="1"/>
  <c r="G1863" i="4" s="1"/>
  <c r="G1864" i="4" s="1"/>
  <c r="G1865" i="4" s="1"/>
  <c r="G1866" i="4" s="1"/>
  <c r="G1867" i="4" s="1"/>
  <c r="G1868" i="4" s="1"/>
  <c r="G1869" i="4" s="1"/>
  <c r="G1870" i="4" s="1"/>
  <c r="G1871" i="4" s="1"/>
  <c r="G1872" i="4" s="1"/>
  <c r="G1873" i="4" s="1"/>
  <c r="G1874" i="4" s="1"/>
  <c r="G1875" i="4" s="1"/>
  <c r="G1876" i="4" s="1"/>
  <c r="G1877" i="4" s="1"/>
  <c r="G1878" i="4" s="1"/>
  <c r="G1879" i="4" s="1"/>
  <c r="G1880" i="4" s="1"/>
  <c r="G1881" i="4" s="1"/>
  <c r="G1882" i="4" s="1"/>
  <c r="G1883" i="4" s="1"/>
  <c r="G1884" i="4" s="1"/>
  <c r="G1885" i="4" s="1"/>
  <c r="G1886" i="4" s="1"/>
  <c r="G1887" i="4" s="1"/>
  <c r="G1888" i="4" s="1"/>
  <c r="G1889" i="4" s="1"/>
  <c r="G1890" i="4" s="1"/>
  <c r="G1891" i="4" s="1"/>
  <c r="G1892" i="4" s="1"/>
  <c r="G1893" i="4" s="1"/>
  <c r="G1894" i="4" s="1"/>
  <c r="G1895" i="4" s="1"/>
  <c r="G1896" i="4" s="1"/>
  <c r="G1897" i="4" s="1"/>
  <c r="G1898" i="4" s="1"/>
  <c r="G1899" i="4" s="1"/>
  <c r="G1900" i="4" s="1"/>
  <c r="G1901" i="4" s="1"/>
  <c r="G1902" i="4" s="1"/>
  <c r="G1903" i="4" s="1"/>
  <c r="G1904" i="4" s="1"/>
  <c r="G1905" i="4" s="1"/>
  <c r="G1906" i="4" s="1"/>
  <c r="G1907" i="4" s="1"/>
  <c r="G1908" i="4" s="1"/>
  <c r="G1909" i="4" s="1"/>
  <c r="G1910" i="4" s="1"/>
  <c r="G1911" i="4" s="1"/>
  <c r="G1912" i="4" s="1"/>
  <c r="G1913" i="4" s="1"/>
  <c r="G1914" i="4" s="1"/>
  <c r="G1915" i="4" s="1"/>
  <c r="G1916" i="4" s="1"/>
  <c r="G1917" i="4" s="1"/>
  <c r="G1918" i="4" s="1"/>
  <c r="G1919" i="4" s="1"/>
  <c r="G1920" i="4" s="1"/>
  <c r="G1921" i="4" s="1"/>
  <c r="G1922" i="4" s="1"/>
  <c r="G1923" i="4" s="1"/>
  <c r="G1924" i="4" s="1"/>
  <c r="G1925" i="4" s="1"/>
  <c r="G1926" i="4" s="1"/>
  <c r="G1927" i="4" s="1"/>
  <c r="G1928" i="4" s="1"/>
  <c r="G1929" i="4" s="1"/>
  <c r="G1930" i="4" s="1"/>
  <c r="G1931" i="4" s="1"/>
  <c r="G1932" i="4" s="1"/>
  <c r="G1933" i="4" s="1"/>
  <c r="G1934" i="4" s="1"/>
  <c r="G1935" i="4" s="1"/>
  <c r="G1936" i="4" s="1"/>
  <c r="G1937" i="4" s="1"/>
  <c r="G1938" i="4" s="1"/>
  <c r="G1939" i="4" s="1"/>
  <c r="G1940" i="4" s="1"/>
  <c r="G1941" i="4" s="1"/>
  <c r="G1942" i="4" s="1"/>
  <c r="G1943" i="4" s="1"/>
  <c r="G1944" i="4" s="1"/>
  <c r="G1945" i="4" s="1"/>
  <c r="G1946" i="4" s="1"/>
  <c r="G1947" i="4" s="1"/>
  <c r="G1948" i="4" s="1"/>
  <c r="G1949" i="4" s="1"/>
  <c r="G1950" i="4" s="1"/>
  <c r="G1951" i="4" s="1"/>
  <c r="G1952" i="4" s="1"/>
  <c r="G1953" i="4" s="1"/>
  <c r="G1954" i="4" s="1"/>
  <c r="G1955" i="4" s="1"/>
  <c r="G1956" i="4" s="1"/>
  <c r="G1957" i="4" s="1"/>
  <c r="G1958" i="4" s="1"/>
  <c r="G1959" i="4" s="1"/>
  <c r="G1960" i="4" s="1"/>
  <c r="G1961" i="4" s="1"/>
  <c r="G1962" i="4" s="1"/>
  <c r="G1963" i="4" s="1"/>
  <c r="G1964" i="4" s="1"/>
  <c r="G1965" i="4" s="1"/>
  <c r="G1966" i="4" s="1"/>
  <c r="G1967" i="4" s="1"/>
  <c r="G1968" i="4" s="1"/>
  <c r="G1969" i="4" s="1"/>
  <c r="G1970" i="4" s="1"/>
  <c r="G1971" i="4" s="1"/>
  <c r="G1972" i="4" s="1"/>
  <c r="G1973" i="4" s="1"/>
  <c r="G1974" i="4" s="1"/>
  <c r="G1975" i="4" s="1"/>
  <c r="G1976" i="4" s="1"/>
  <c r="G1977" i="4" s="1"/>
  <c r="G1978" i="4" s="1"/>
  <c r="G1979" i="4" s="1"/>
  <c r="G1980" i="4" s="1"/>
  <c r="G1981" i="4" s="1"/>
  <c r="G1982" i="4" s="1"/>
  <c r="G1983" i="4" s="1"/>
  <c r="G1984" i="4" s="1"/>
  <c r="G1985" i="4" s="1"/>
  <c r="G1986" i="4" s="1"/>
  <c r="G1987" i="4" s="1"/>
  <c r="G1988" i="4" s="1"/>
  <c r="G1989" i="4" s="1"/>
  <c r="G1990" i="4" s="1"/>
  <c r="G1991" i="4" s="1"/>
  <c r="G1992" i="4" s="1"/>
  <c r="G1993" i="4" s="1"/>
  <c r="G1994" i="4" s="1"/>
  <c r="G1995" i="4" s="1"/>
  <c r="G1996" i="4" s="1"/>
  <c r="G1997" i="4" s="1"/>
  <c r="G1998" i="4" s="1"/>
  <c r="G1999" i="4" s="1"/>
  <c r="G2000" i="4" s="1"/>
  <c r="G2001" i="4" s="1"/>
  <c r="G2002" i="4" s="1"/>
  <c r="G2003" i="4" s="1"/>
  <c r="G2004" i="4" s="1"/>
  <c r="G2005" i="4" s="1"/>
  <c r="G2006" i="4" s="1"/>
  <c r="G2007" i="4" s="1"/>
  <c r="G2008" i="4" s="1"/>
  <c r="G2009" i="4" s="1"/>
  <c r="G2010" i="4" s="1"/>
  <c r="G2011" i="4" s="1"/>
  <c r="G2012" i="4" s="1"/>
  <c r="G2013" i="4" s="1"/>
  <c r="G2014" i="4" s="1"/>
  <c r="G2015" i="4" s="1"/>
  <c r="G2016" i="4" s="1"/>
  <c r="G2017" i="4" s="1"/>
  <c r="G2018" i="4" s="1"/>
  <c r="G2019" i="4" s="1"/>
  <c r="G2020" i="4" s="1"/>
  <c r="G2021" i="4" s="1"/>
  <c r="G2022" i="4" s="1"/>
  <c r="G2023" i="4" s="1"/>
  <c r="G2024" i="4" s="1"/>
  <c r="G2025" i="4" s="1"/>
  <c r="G2026" i="4" s="1"/>
  <c r="G2027" i="4" s="1"/>
  <c r="G2028" i="4" s="1"/>
  <c r="G2029" i="4" s="1"/>
  <c r="G2030" i="4" s="1"/>
  <c r="G2031" i="4" s="1"/>
  <c r="G2032" i="4" s="1"/>
  <c r="G2033" i="4" s="1"/>
  <c r="G2034" i="4" s="1"/>
  <c r="G2035" i="4" s="1"/>
  <c r="G2036" i="4" s="1"/>
  <c r="G2037" i="4" s="1"/>
  <c r="G2038" i="4" s="1"/>
  <c r="G2039" i="4" s="1"/>
  <c r="G2040" i="4" s="1"/>
  <c r="G2041" i="4" s="1"/>
  <c r="G2042" i="4" s="1"/>
  <c r="G2043" i="4" s="1"/>
  <c r="G2044" i="4" s="1"/>
  <c r="G2045" i="4" s="1"/>
  <c r="G2046" i="4" s="1"/>
  <c r="G2047" i="4" s="1"/>
  <c r="G2048" i="4" s="1"/>
  <c r="G2049" i="4" s="1"/>
  <c r="G2050" i="4" s="1"/>
  <c r="G2051" i="4" s="1"/>
  <c r="G2052" i="4" s="1"/>
  <c r="G2053" i="4" s="1"/>
  <c r="G2054" i="4" s="1"/>
  <c r="G2055" i="4" s="1"/>
  <c r="G2056" i="4" s="1"/>
  <c r="G2057" i="4" s="1"/>
  <c r="G2058" i="4" s="1"/>
  <c r="G2059" i="4" s="1"/>
  <c r="G2060" i="4" s="1"/>
  <c r="G2061" i="4" s="1"/>
  <c r="G2062" i="4" s="1"/>
  <c r="G2063" i="4" s="1"/>
  <c r="G2064" i="4" s="1"/>
  <c r="G2065" i="4" s="1"/>
  <c r="G2066" i="4" s="1"/>
  <c r="G2067" i="4" s="1"/>
  <c r="G2068" i="4" s="1"/>
  <c r="G2069" i="4" s="1"/>
  <c r="G2070" i="4" s="1"/>
  <c r="G2071" i="4" s="1"/>
  <c r="G2072" i="4" s="1"/>
  <c r="G2073" i="4" s="1"/>
  <c r="G2074" i="4" s="1"/>
  <c r="G2075" i="4" s="1"/>
  <c r="G2076" i="4" s="1"/>
  <c r="G2077" i="4" s="1"/>
  <c r="G2078" i="4" s="1"/>
  <c r="G2079" i="4" s="1"/>
  <c r="G2080" i="4" s="1"/>
  <c r="G2081" i="4" s="1"/>
  <c r="G2082" i="4" s="1"/>
  <c r="G2083" i="4" s="1"/>
  <c r="G2084" i="4" s="1"/>
  <c r="G2085" i="4" s="1"/>
  <c r="G2086" i="4" s="1"/>
  <c r="G2087" i="4" s="1"/>
  <c r="G2088" i="4" s="1"/>
  <c r="G2089" i="4" s="1"/>
  <c r="G2090" i="4" s="1"/>
  <c r="G2091" i="4" s="1"/>
  <c r="G2092" i="4" s="1"/>
  <c r="G2093" i="4" s="1"/>
  <c r="G2094" i="4" s="1"/>
  <c r="G2095" i="4" s="1"/>
  <c r="G2096" i="4" s="1"/>
  <c r="G2097" i="4" s="1"/>
  <c r="G2098" i="4" s="1"/>
  <c r="G2099" i="4" s="1"/>
  <c r="G2100" i="4" s="1"/>
  <c r="G2101" i="4" s="1"/>
  <c r="G2102" i="4" s="1"/>
  <c r="G2103" i="4" s="1"/>
  <c r="G2104" i="4" s="1"/>
  <c r="G2105" i="4" s="1"/>
  <c r="G2106" i="4" s="1"/>
  <c r="G2107" i="4" s="1"/>
  <c r="G2108" i="4" s="1"/>
  <c r="G2109" i="4" s="1"/>
  <c r="G2110" i="4" s="1"/>
  <c r="G2111" i="4" s="1"/>
  <c r="G2112" i="4" s="1"/>
  <c r="G2113" i="4" s="1"/>
  <c r="G2114" i="4" s="1"/>
  <c r="G2115" i="4" s="1"/>
  <c r="G2116" i="4" s="1"/>
  <c r="G2117" i="4" s="1"/>
  <c r="G2118" i="4" s="1"/>
  <c r="G2119" i="4" s="1"/>
  <c r="G2120" i="4" s="1"/>
  <c r="G2121" i="4" s="1"/>
  <c r="G2122" i="4" s="1"/>
  <c r="G2123" i="4" s="1"/>
  <c r="G2124" i="4" s="1"/>
  <c r="G2125" i="4" s="1"/>
  <c r="G2126" i="4" s="1"/>
  <c r="G2127" i="4" s="1"/>
  <c r="G2128" i="4" s="1"/>
  <c r="G2129" i="4" s="1"/>
  <c r="G2130" i="4" s="1"/>
  <c r="G2131" i="4" s="1"/>
  <c r="G2132" i="4" s="1"/>
  <c r="G2133" i="4" s="1"/>
  <c r="G2134" i="4" s="1"/>
  <c r="G2135" i="4" s="1"/>
  <c r="G2136" i="4" s="1"/>
  <c r="G2137" i="4" s="1"/>
  <c r="G2138" i="4" s="1"/>
  <c r="G2139" i="4" s="1"/>
  <c r="G2140" i="4" s="1"/>
  <c r="G2141" i="4" s="1"/>
  <c r="G2142" i="4" s="1"/>
  <c r="G2143" i="4" s="1"/>
  <c r="G2144" i="4" s="1"/>
  <c r="G2145" i="4" s="1"/>
  <c r="G2146" i="4" s="1"/>
  <c r="G2147" i="4" s="1"/>
  <c r="G2148" i="4" s="1"/>
  <c r="G2149" i="4" s="1"/>
  <c r="G2150" i="4" s="1"/>
  <c r="G2151" i="4" s="1"/>
  <c r="G2152" i="4" s="1"/>
  <c r="G2153" i="4" s="1"/>
  <c r="G2154" i="4" s="1"/>
  <c r="G2155" i="4" s="1"/>
  <c r="G2156" i="4" s="1"/>
  <c r="G2157" i="4" s="1"/>
  <c r="G2158" i="4" s="1"/>
  <c r="G2159" i="4" s="1"/>
  <c r="G2160" i="4" s="1"/>
  <c r="G2161" i="4" s="1"/>
  <c r="G2162" i="4" s="1"/>
  <c r="G2163" i="4" s="1"/>
  <c r="G2164" i="4" s="1"/>
  <c r="G2165" i="4" s="1"/>
  <c r="G2166" i="4" s="1"/>
  <c r="G2167" i="4" s="1"/>
  <c r="G2168" i="4" s="1"/>
  <c r="G2169" i="4" s="1"/>
  <c r="G2170" i="4" s="1"/>
  <c r="G2171" i="4" s="1"/>
  <c r="G2172" i="4" s="1"/>
  <c r="G2173" i="4" s="1"/>
  <c r="G2174" i="4" s="1"/>
  <c r="G2175" i="4" s="1"/>
  <c r="G2176" i="4" s="1"/>
  <c r="G2177" i="4" s="1"/>
  <c r="G2178" i="4" s="1"/>
  <c r="G2179" i="4" s="1"/>
  <c r="G2180" i="4" s="1"/>
  <c r="G2181" i="4" s="1"/>
  <c r="G2182" i="4" s="1"/>
  <c r="G2183" i="4" s="1"/>
  <c r="G2184" i="4" s="1"/>
  <c r="G2185" i="4" s="1"/>
  <c r="G2186" i="4" s="1"/>
  <c r="G2187" i="4" s="1"/>
  <c r="G2188" i="4" s="1"/>
  <c r="G2189" i="4" s="1"/>
  <c r="G2190" i="4" s="1"/>
  <c r="G2191" i="4" s="1"/>
  <c r="G2192" i="4" s="1"/>
  <c r="G2193" i="4" s="1"/>
  <c r="G2194" i="4" s="1"/>
  <c r="G2195" i="4" s="1"/>
  <c r="G2196" i="4" s="1"/>
  <c r="G2197" i="4" s="1"/>
  <c r="G2198" i="4" s="1"/>
  <c r="G2199" i="4" s="1"/>
  <c r="G2200" i="4" s="1"/>
  <c r="G2201" i="4" s="1"/>
  <c r="G2202" i="4" s="1"/>
  <c r="G2203" i="4" s="1"/>
  <c r="G2204" i="4" s="1"/>
  <c r="G2205" i="4" s="1"/>
  <c r="G2206" i="4" s="1"/>
  <c r="G2207" i="4" s="1"/>
  <c r="G2208" i="4" s="1"/>
  <c r="G2209" i="4" s="1"/>
  <c r="G2210" i="4" s="1"/>
  <c r="G2211" i="4" s="1"/>
  <c r="G2212" i="4" s="1"/>
  <c r="G2213" i="4" s="1"/>
  <c r="G2214" i="4" s="1"/>
  <c r="G2215" i="4" s="1"/>
  <c r="G2216" i="4" s="1"/>
  <c r="G2217" i="4" s="1"/>
  <c r="G2218" i="4" s="1"/>
  <c r="G2219" i="4" s="1"/>
  <c r="G2220" i="4" s="1"/>
  <c r="G2221" i="4" s="1"/>
  <c r="G2222" i="4" s="1"/>
  <c r="G2223" i="4" s="1"/>
  <c r="G2224" i="4" s="1"/>
  <c r="G2225" i="4" s="1"/>
  <c r="G2226" i="4" s="1"/>
  <c r="G2227" i="4" s="1"/>
  <c r="G2228" i="4" s="1"/>
  <c r="G2229" i="4" s="1"/>
  <c r="G2230" i="4" s="1"/>
  <c r="G2231" i="4" s="1"/>
  <c r="G2232" i="4" s="1"/>
  <c r="G2233" i="4" s="1"/>
  <c r="G2234" i="4" s="1"/>
  <c r="G2235" i="4" s="1"/>
  <c r="G2236" i="4" s="1"/>
  <c r="G2237" i="4" s="1"/>
  <c r="G2238" i="4" s="1"/>
  <c r="G2239" i="4" s="1"/>
  <c r="G2240" i="4" s="1"/>
  <c r="G2241" i="4" s="1"/>
  <c r="G2242" i="4" s="1"/>
  <c r="G2243" i="4" s="1"/>
  <c r="G2244" i="4" s="1"/>
  <c r="G2245" i="4" s="1"/>
  <c r="G2246" i="4" s="1"/>
  <c r="G2247" i="4" s="1"/>
  <c r="G2248" i="4" s="1"/>
  <c r="G2249" i="4" s="1"/>
  <c r="G2250" i="4" s="1"/>
  <c r="G2251" i="4" s="1"/>
  <c r="G2252" i="4" s="1"/>
  <c r="G2253" i="4" s="1"/>
  <c r="G2254" i="4" s="1"/>
  <c r="G2255" i="4" s="1"/>
  <c r="G2256" i="4" s="1"/>
  <c r="G2257" i="4" s="1"/>
  <c r="G2258" i="4" s="1"/>
  <c r="G2259" i="4" s="1"/>
  <c r="G2260" i="4" s="1"/>
  <c r="G2261" i="4" s="1"/>
  <c r="G2262" i="4" s="1"/>
  <c r="G2263" i="4" s="1"/>
  <c r="G2264" i="4" s="1"/>
  <c r="G2265" i="4" s="1"/>
  <c r="G2266" i="4" s="1"/>
  <c r="G2267" i="4" s="1"/>
  <c r="G2268" i="4" s="1"/>
  <c r="G2269" i="4" s="1"/>
  <c r="G2270" i="4" s="1"/>
  <c r="G2271" i="4" s="1"/>
  <c r="G2272" i="4" s="1"/>
  <c r="G2273" i="4" s="1"/>
  <c r="G2274" i="4" s="1"/>
  <c r="G2275" i="4" s="1"/>
  <c r="G2276" i="4" s="1"/>
  <c r="G2277" i="4" s="1"/>
  <c r="G2278" i="4" s="1"/>
  <c r="G2279" i="4" s="1"/>
  <c r="G2280" i="4" s="1"/>
  <c r="G2281" i="4" s="1"/>
  <c r="G2282" i="4" s="1"/>
  <c r="G2283" i="4" s="1"/>
  <c r="G2284" i="4" s="1"/>
  <c r="G2285" i="4" s="1"/>
  <c r="G2286" i="4" s="1"/>
  <c r="G2287" i="4" s="1"/>
  <c r="G2288" i="4" s="1"/>
  <c r="G2289" i="4" s="1"/>
  <c r="G2290" i="4" s="1"/>
  <c r="G2291" i="4" s="1"/>
  <c r="G2292" i="4" s="1"/>
  <c r="G2293" i="4" s="1"/>
  <c r="G2294" i="4" s="1"/>
  <c r="G2295" i="4" s="1"/>
  <c r="G2296" i="4" s="1"/>
  <c r="G2297" i="4" s="1"/>
  <c r="G2298" i="4" s="1"/>
  <c r="G2299" i="4" s="1"/>
  <c r="G2300" i="4" s="1"/>
  <c r="G2301" i="4" s="1"/>
  <c r="G2302" i="4" s="1"/>
  <c r="G2303" i="4" s="1"/>
  <c r="G2304" i="4" s="1"/>
  <c r="G2305" i="4" s="1"/>
  <c r="G2306" i="4" s="1"/>
  <c r="G2307" i="4" s="1"/>
  <c r="G2308" i="4" s="1"/>
  <c r="G2309" i="4" s="1"/>
  <c r="G2310" i="4" s="1"/>
  <c r="G2311" i="4" s="1"/>
  <c r="G2312" i="4" s="1"/>
  <c r="G2313" i="4" s="1"/>
  <c r="G2314" i="4" s="1"/>
  <c r="G2315" i="4" s="1"/>
  <c r="G2316" i="4" s="1"/>
  <c r="G2317" i="4" s="1"/>
  <c r="G2318" i="4" s="1"/>
  <c r="G2319" i="4" s="1"/>
  <c r="G2320" i="4" s="1"/>
  <c r="G2321" i="4" s="1"/>
  <c r="G2322" i="4" s="1"/>
  <c r="G2323" i="4" s="1"/>
  <c r="G2324" i="4" s="1"/>
  <c r="G2325" i="4" s="1"/>
  <c r="G2326" i="4" s="1"/>
  <c r="G2327" i="4" s="1"/>
  <c r="G2328" i="4" s="1"/>
  <c r="G2329" i="4" s="1"/>
  <c r="G2330" i="4" s="1"/>
  <c r="G2331" i="4" s="1"/>
  <c r="G2332" i="4" s="1"/>
  <c r="G2333" i="4" s="1"/>
  <c r="G2334" i="4" s="1"/>
  <c r="G2335" i="4" s="1"/>
  <c r="G2336" i="4" s="1"/>
  <c r="G2337" i="4" s="1"/>
  <c r="G2338" i="4" s="1"/>
  <c r="G2339" i="4" s="1"/>
  <c r="G2340" i="4" s="1"/>
  <c r="G2341" i="4" s="1"/>
  <c r="G2342" i="4" s="1"/>
  <c r="G2343" i="4" s="1"/>
  <c r="G2344" i="4" s="1"/>
  <c r="G2345" i="4" s="1"/>
  <c r="G2346" i="4" s="1"/>
  <c r="G2347" i="4" s="1"/>
  <c r="G2348" i="4" s="1"/>
  <c r="G2349" i="4" s="1"/>
  <c r="G2350" i="4" s="1"/>
  <c r="G2351" i="4" s="1"/>
  <c r="G2352" i="4" s="1"/>
  <c r="G2353" i="4" s="1"/>
  <c r="G2354" i="4" s="1"/>
  <c r="G2355" i="4" s="1"/>
  <c r="G2356" i="4" s="1"/>
  <c r="G2357" i="4" s="1"/>
  <c r="G2358" i="4" s="1"/>
  <c r="G2359" i="4" s="1"/>
  <c r="G2360" i="4" s="1"/>
  <c r="G2361" i="4" s="1"/>
  <c r="G2362" i="4" s="1"/>
  <c r="G2363" i="4" s="1"/>
  <c r="G2364" i="4" s="1"/>
  <c r="G2365" i="4" s="1"/>
  <c r="G2366" i="4" s="1"/>
  <c r="G2367" i="4" s="1"/>
  <c r="G2368" i="4" s="1"/>
  <c r="G2369" i="4" s="1"/>
  <c r="G2370" i="4" s="1"/>
  <c r="G2371" i="4" s="1"/>
  <c r="G2372" i="4" s="1"/>
  <c r="G2373" i="4" s="1"/>
  <c r="G2374" i="4" s="1"/>
  <c r="G2375" i="4" s="1"/>
  <c r="G2376" i="4" s="1"/>
  <c r="G2377" i="4" s="1"/>
  <c r="G2378" i="4" s="1"/>
  <c r="G2379" i="4" s="1"/>
  <c r="G2380" i="4" s="1"/>
  <c r="G2381" i="4" s="1"/>
  <c r="G2382" i="4" s="1"/>
  <c r="G2383" i="4" s="1"/>
  <c r="G2384" i="4" s="1"/>
  <c r="G2385" i="4" s="1"/>
  <c r="G2386" i="4" s="1"/>
  <c r="G2387" i="4" s="1"/>
  <c r="G2388" i="4" s="1"/>
  <c r="G2389" i="4" s="1"/>
  <c r="G2390" i="4" s="1"/>
  <c r="G2391" i="4" s="1"/>
  <c r="G2392" i="4" s="1"/>
  <c r="G2393" i="4" s="1"/>
  <c r="G2394" i="4" s="1"/>
  <c r="G2395" i="4" s="1"/>
  <c r="G2396" i="4" s="1"/>
  <c r="G2397" i="4" s="1"/>
  <c r="G2398" i="4" s="1"/>
  <c r="G2399" i="4" s="1"/>
  <c r="G2400" i="4" s="1"/>
  <c r="G2401" i="4" s="1"/>
  <c r="G2402" i="4" s="1"/>
  <c r="G2403" i="4" s="1"/>
  <c r="G2404" i="4" s="1"/>
  <c r="G2405" i="4" s="1"/>
  <c r="G2406" i="4" s="1"/>
  <c r="G2407" i="4" s="1"/>
  <c r="G2408" i="4" s="1"/>
  <c r="G2409" i="4" s="1"/>
  <c r="G2410" i="4" s="1"/>
  <c r="G2411" i="4" s="1"/>
  <c r="G2412" i="4" s="1"/>
  <c r="G2413" i="4" s="1"/>
  <c r="G2414" i="4" s="1"/>
  <c r="G2415" i="4" s="1"/>
  <c r="G2416" i="4" s="1"/>
  <c r="G2417" i="4" s="1"/>
  <c r="G2418" i="4" s="1"/>
  <c r="G2419" i="4" s="1"/>
  <c r="G2420" i="4" s="1"/>
  <c r="G2421" i="4" s="1"/>
  <c r="G2422" i="4" s="1"/>
  <c r="G2423" i="4" s="1"/>
  <c r="G2424" i="4" s="1"/>
  <c r="G2425" i="4" s="1"/>
  <c r="G2426" i="4" s="1"/>
  <c r="G2427" i="4" s="1"/>
  <c r="G2428" i="4" s="1"/>
  <c r="G2429" i="4" s="1"/>
  <c r="G2430" i="4" s="1"/>
  <c r="G2431" i="4" s="1"/>
  <c r="G2432" i="4" s="1"/>
  <c r="G2433" i="4" s="1"/>
  <c r="G2434" i="4" s="1"/>
  <c r="G2435" i="4" s="1"/>
  <c r="G2436" i="4" s="1"/>
  <c r="G2437" i="4" s="1"/>
  <c r="G2438" i="4" s="1"/>
  <c r="G2439" i="4" s="1"/>
  <c r="G2440" i="4" s="1"/>
  <c r="G2441" i="4" s="1"/>
  <c r="G2442" i="4" s="1"/>
  <c r="G2443" i="4" s="1"/>
  <c r="G2444" i="4" s="1"/>
  <c r="G2445" i="4" s="1"/>
  <c r="G2446" i="4" s="1"/>
  <c r="G2447" i="4" s="1"/>
  <c r="G2448" i="4" s="1"/>
  <c r="G2449" i="4" s="1"/>
  <c r="G2450" i="4" s="1"/>
  <c r="G2451" i="4" s="1"/>
  <c r="G2452" i="4" s="1"/>
  <c r="G2453" i="4" s="1"/>
  <c r="G2454" i="4" s="1"/>
  <c r="G2455" i="4" s="1"/>
  <c r="G2456" i="4" s="1"/>
  <c r="G2457" i="4" s="1"/>
  <c r="G2458" i="4" s="1"/>
  <c r="G2459" i="4" s="1"/>
  <c r="G2460" i="4" s="1"/>
  <c r="G2461" i="4" s="1"/>
  <c r="G2462" i="4" s="1"/>
  <c r="G2463" i="4" s="1"/>
  <c r="G2464" i="4" s="1"/>
  <c r="G2465" i="4" s="1"/>
  <c r="G2466" i="4" s="1"/>
  <c r="G2467" i="4" s="1"/>
  <c r="G2468" i="4" s="1"/>
  <c r="G2469" i="4" s="1"/>
  <c r="G2470" i="4" s="1"/>
  <c r="G2471" i="4" s="1"/>
  <c r="G2472" i="4" s="1"/>
  <c r="G2473" i="4" s="1"/>
  <c r="G2474" i="4" s="1"/>
  <c r="G2475" i="4" s="1"/>
  <c r="G2476" i="4" s="1"/>
  <c r="G2477" i="4" s="1"/>
  <c r="G2478" i="4" s="1"/>
  <c r="G2479" i="4" s="1"/>
  <c r="G2480" i="4" s="1"/>
  <c r="G2481" i="4" s="1"/>
  <c r="G2482" i="4" s="1"/>
  <c r="G2483" i="4" s="1"/>
  <c r="G2484" i="4" s="1"/>
  <c r="G2485" i="4" s="1"/>
  <c r="G2486" i="4" s="1"/>
  <c r="G2487" i="4" s="1"/>
  <c r="G2488" i="4" s="1"/>
  <c r="G2489" i="4" s="1"/>
  <c r="G2490" i="4" s="1"/>
  <c r="G2491" i="4" s="1"/>
  <c r="G2492" i="4" s="1"/>
  <c r="G2493" i="4" s="1"/>
  <c r="G2494" i="4" s="1"/>
  <c r="G2495" i="4" s="1"/>
  <c r="G2496" i="4" s="1"/>
  <c r="G2497" i="4" s="1"/>
  <c r="G2498" i="4" s="1"/>
  <c r="G2499" i="4" s="1"/>
  <c r="G2500" i="4" s="1"/>
  <c r="G2501" i="4" s="1"/>
  <c r="G2502" i="4" s="1"/>
  <c r="G2503" i="4" s="1"/>
  <c r="G2504" i="4" s="1"/>
  <c r="G2505" i="4" s="1"/>
  <c r="G2506" i="4" s="1"/>
  <c r="G2507" i="4" s="1"/>
  <c r="G2508" i="4" s="1"/>
  <c r="G2509" i="4" s="1"/>
  <c r="G2510" i="4" s="1"/>
  <c r="G2511" i="4" s="1"/>
  <c r="G2512" i="4" s="1"/>
  <c r="G2513" i="4" s="1"/>
  <c r="G2514" i="4" s="1"/>
  <c r="G2515" i="4" s="1"/>
  <c r="G2516" i="4" s="1"/>
  <c r="G2517" i="4" s="1"/>
  <c r="G2518" i="4" s="1"/>
  <c r="G2519" i="4" s="1"/>
  <c r="G2520" i="4" s="1"/>
  <c r="G2521" i="4" s="1"/>
  <c r="G2522" i="4" s="1"/>
  <c r="G2523" i="4" s="1"/>
  <c r="G2524" i="4" s="1"/>
  <c r="G2525" i="4" s="1"/>
  <c r="G2526" i="4" s="1"/>
  <c r="G2527" i="4" s="1"/>
  <c r="G2528" i="4" s="1"/>
  <c r="G2529" i="4" s="1"/>
  <c r="G2530" i="4" s="1"/>
  <c r="G2531" i="4" s="1"/>
  <c r="G2532" i="4" s="1"/>
  <c r="G2533" i="4" s="1"/>
  <c r="G2534" i="4" s="1"/>
  <c r="G2535" i="4" s="1"/>
  <c r="G2536" i="4" s="1"/>
  <c r="G2537" i="4" s="1"/>
  <c r="G2538" i="4" s="1"/>
  <c r="G2539" i="4" s="1"/>
  <c r="G2540" i="4" s="1"/>
  <c r="G2541" i="4" s="1"/>
  <c r="G2542" i="4" s="1"/>
  <c r="G2543" i="4" s="1"/>
  <c r="G2544" i="4" s="1"/>
  <c r="G2545" i="4" s="1"/>
  <c r="G2546" i="4" s="1"/>
  <c r="G2547" i="4" s="1"/>
  <c r="G2548" i="4" s="1"/>
  <c r="G2549" i="4" s="1"/>
  <c r="G2550" i="4" s="1"/>
  <c r="G2551" i="4" s="1"/>
  <c r="G2552" i="4" s="1"/>
  <c r="G2553" i="4" s="1"/>
  <c r="G2554" i="4" s="1"/>
  <c r="G2555" i="4" s="1"/>
  <c r="G2556" i="4" s="1"/>
  <c r="G2557" i="4" s="1"/>
  <c r="G2558" i="4" s="1"/>
  <c r="G2559" i="4" s="1"/>
  <c r="G2560" i="4" s="1"/>
  <c r="G2561" i="4" s="1"/>
  <c r="G2562" i="4" s="1"/>
  <c r="G2563" i="4" s="1"/>
  <c r="G2564" i="4" s="1"/>
  <c r="G2565" i="4" s="1"/>
  <c r="G2566" i="4" s="1"/>
  <c r="G2567" i="4" s="1"/>
  <c r="G2568" i="4" s="1"/>
  <c r="G2569" i="4" s="1"/>
  <c r="G2570" i="4" s="1"/>
  <c r="G2571" i="4" s="1"/>
  <c r="G2572" i="4" s="1"/>
  <c r="G2573" i="4" s="1"/>
  <c r="G2574" i="4" s="1"/>
  <c r="G2575" i="4" s="1"/>
  <c r="G2576" i="4" s="1"/>
  <c r="G2577" i="4" s="1"/>
  <c r="G2578" i="4" s="1"/>
  <c r="G2579" i="4" s="1"/>
  <c r="G2580" i="4" s="1"/>
  <c r="G2581" i="4" s="1"/>
  <c r="G2582" i="4" s="1"/>
  <c r="G2583" i="4" s="1"/>
  <c r="G2584" i="4" s="1"/>
  <c r="G2585" i="4" s="1"/>
  <c r="G2586" i="4" s="1"/>
  <c r="G2587" i="4" s="1"/>
  <c r="G2588" i="4" s="1"/>
  <c r="G2589" i="4" s="1"/>
  <c r="G2590" i="4" s="1"/>
  <c r="G2591" i="4" s="1"/>
  <c r="G2592" i="4" s="1"/>
  <c r="G2593" i="4" s="1"/>
  <c r="G2594" i="4" s="1"/>
  <c r="G2595" i="4" s="1"/>
  <c r="G2596" i="4" s="1"/>
  <c r="G2597" i="4" s="1"/>
  <c r="G2598" i="4" s="1"/>
  <c r="G2599" i="4" s="1"/>
  <c r="G2600" i="4" s="1"/>
  <c r="G2601" i="4" s="1"/>
  <c r="G2602" i="4" s="1"/>
  <c r="G2603" i="4" s="1"/>
  <c r="G2604" i="4" s="1"/>
  <c r="G2605" i="4" s="1"/>
  <c r="G2606" i="4" s="1"/>
  <c r="G2607" i="4" s="1"/>
  <c r="G2608" i="4" s="1"/>
  <c r="G2609" i="4" s="1"/>
  <c r="G2610" i="4" s="1"/>
  <c r="G2611" i="4" s="1"/>
  <c r="G2612" i="4" s="1"/>
  <c r="G2613" i="4" s="1"/>
  <c r="G2614" i="4" s="1"/>
  <c r="G2615" i="4" s="1"/>
  <c r="G2616" i="4" s="1"/>
  <c r="G2617" i="4" s="1"/>
  <c r="G2618" i="4" s="1"/>
  <c r="G2619" i="4" s="1"/>
  <c r="G2620" i="4" s="1"/>
  <c r="G2621" i="4" s="1"/>
  <c r="G2622" i="4" s="1"/>
  <c r="G2623" i="4" s="1"/>
  <c r="G2624" i="4" s="1"/>
  <c r="G2625" i="4" s="1"/>
  <c r="G2626" i="4" s="1"/>
  <c r="G2627" i="4" s="1"/>
  <c r="G2628" i="4" s="1"/>
  <c r="G2629" i="4" s="1"/>
  <c r="G2630" i="4" s="1"/>
  <c r="G2631" i="4" s="1"/>
  <c r="G2632" i="4" s="1"/>
  <c r="G2633" i="4" s="1"/>
  <c r="G2634" i="4" s="1"/>
  <c r="G2635" i="4" s="1"/>
  <c r="G2636" i="4" s="1"/>
  <c r="G2637" i="4" s="1"/>
  <c r="G2638" i="4" s="1"/>
  <c r="G2639" i="4" s="1"/>
  <c r="G2640" i="4" s="1"/>
  <c r="G2641" i="4" s="1"/>
  <c r="G2642" i="4" s="1"/>
  <c r="G2643" i="4" s="1"/>
  <c r="G2644" i="4" s="1"/>
  <c r="G2645" i="4" s="1"/>
  <c r="G2646" i="4" s="1"/>
  <c r="G2647" i="4" s="1"/>
  <c r="G2648" i="4" s="1"/>
  <c r="G2649" i="4" s="1"/>
  <c r="G2650" i="4" s="1"/>
  <c r="G2651" i="4" s="1"/>
  <c r="G2652" i="4" s="1"/>
  <c r="G2653" i="4" s="1"/>
  <c r="G2654" i="4" s="1"/>
  <c r="G2655" i="4" s="1"/>
  <c r="G2656" i="4" s="1"/>
  <c r="G2657" i="4" s="1"/>
  <c r="G2658" i="4" s="1"/>
  <c r="G2659" i="4" s="1"/>
  <c r="G2660" i="4" s="1"/>
  <c r="G2661" i="4" s="1"/>
  <c r="G2662" i="4" s="1"/>
  <c r="G2663" i="4" s="1"/>
  <c r="G2664" i="4" s="1"/>
  <c r="G2665" i="4" s="1"/>
  <c r="G2666" i="4" s="1"/>
  <c r="G2667" i="4" s="1"/>
  <c r="G2668" i="4" s="1"/>
  <c r="G2669" i="4" s="1"/>
  <c r="G2670" i="4" s="1"/>
  <c r="G2671" i="4" s="1"/>
  <c r="G2672" i="4" s="1"/>
  <c r="G2673" i="4" s="1"/>
  <c r="G2674" i="4" s="1"/>
  <c r="G2675" i="4" s="1"/>
  <c r="G2676" i="4" s="1"/>
  <c r="G2677" i="4" s="1"/>
  <c r="G2678" i="4" s="1"/>
  <c r="G2679" i="4" s="1"/>
  <c r="G2680" i="4" s="1"/>
  <c r="G2681" i="4" s="1"/>
  <c r="G2682" i="4" s="1"/>
  <c r="G2683" i="4" s="1"/>
  <c r="G2684" i="4" s="1"/>
  <c r="G2685" i="4" s="1"/>
  <c r="G2686" i="4" s="1"/>
  <c r="G2687" i="4" s="1"/>
  <c r="G2688" i="4" s="1"/>
  <c r="G2689" i="4" s="1"/>
  <c r="G2690" i="4" s="1"/>
  <c r="G2691" i="4" s="1"/>
  <c r="G2692" i="4" s="1"/>
  <c r="G2693" i="4" s="1"/>
  <c r="G2694" i="4" s="1"/>
  <c r="G2695" i="4" s="1"/>
  <c r="G2696" i="4" s="1"/>
  <c r="G2697" i="4" s="1"/>
  <c r="G2698" i="4" s="1"/>
  <c r="G2699" i="4" s="1"/>
  <c r="G2700" i="4" s="1"/>
  <c r="G2701" i="4" s="1"/>
  <c r="G2702" i="4" s="1"/>
  <c r="G2703" i="4" s="1"/>
  <c r="G2704" i="4" s="1"/>
  <c r="G2705" i="4" s="1"/>
  <c r="G2706" i="4" s="1"/>
  <c r="G2707" i="4" s="1"/>
  <c r="G2708" i="4" s="1"/>
  <c r="G2709" i="4" s="1"/>
  <c r="G2710" i="4" s="1"/>
  <c r="G2711" i="4" s="1"/>
  <c r="G2712" i="4" s="1"/>
  <c r="G2713" i="4" s="1"/>
  <c r="G2714" i="4" s="1"/>
  <c r="G2715" i="4" s="1"/>
  <c r="G2716" i="4" s="1"/>
  <c r="G2717" i="4" s="1"/>
  <c r="G2718" i="4" s="1"/>
  <c r="G2719" i="4" s="1"/>
  <c r="G2720" i="4" s="1"/>
  <c r="G2721" i="4" s="1"/>
  <c r="G2722" i="4" s="1"/>
  <c r="G2723" i="4" s="1"/>
  <c r="G2724" i="4" s="1"/>
  <c r="G2725" i="4" s="1"/>
  <c r="G2726" i="4" s="1"/>
  <c r="G2727" i="4" s="1"/>
  <c r="G2728" i="4" s="1"/>
  <c r="G2729" i="4" s="1"/>
  <c r="G2730" i="4" s="1"/>
  <c r="G2731" i="4" s="1"/>
  <c r="G2732" i="4" s="1"/>
  <c r="G2733" i="4" s="1"/>
  <c r="G2734" i="4" s="1"/>
  <c r="G2735" i="4" s="1"/>
  <c r="G2736" i="4" s="1"/>
  <c r="G2737" i="4" s="1"/>
  <c r="G2738" i="4" s="1"/>
  <c r="G2739" i="4" s="1"/>
  <c r="G2740" i="4" s="1"/>
  <c r="G2741" i="4" s="1"/>
  <c r="G2742" i="4" s="1"/>
  <c r="G2743" i="4" s="1"/>
  <c r="G2744" i="4" s="1"/>
  <c r="G2745" i="4" s="1"/>
  <c r="G2746" i="4" s="1"/>
  <c r="G2747" i="4" s="1"/>
  <c r="G2748" i="4" s="1"/>
  <c r="G2749" i="4" s="1"/>
  <c r="G2750" i="4" s="1"/>
  <c r="G2751" i="4" s="1"/>
  <c r="G2752" i="4" s="1"/>
  <c r="G2753" i="4" s="1"/>
  <c r="G2754" i="4" s="1"/>
  <c r="G2755" i="4" s="1"/>
  <c r="G2756" i="4" s="1"/>
  <c r="G2757" i="4" s="1"/>
  <c r="G2758" i="4" s="1"/>
  <c r="G2759" i="4" s="1"/>
  <c r="G2760" i="4" s="1"/>
  <c r="G2761" i="4" s="1"/>
  <c r="G2762" i="4" s="1"/>
  <c r="G2763" i="4" s="1"/>
  <c r="G2764" i="4" s="1"/>
  <c r="G2765" i="4" s="1"/>
  <c r="G2766" i="4" s="1"/>
  <c r="G2767" i="4" s="1"/>
  <c r="G2768" i="4" s="1"/>
  <c r="G2769" i="4" s="1"/>
  <c r="G2770" i="4" s="1"/>
  <c r="G2771" i="4" s="1"/>
  <c r="G2772" i="4" s="1"/>
  <c r="G2773" i="4" s="1"/>
  <c r="G2774" i="4" s="1"/>
  <c r="G2775" i="4" s="1"/>
  <c r="G2776" i="4" s="1"/>
  <c r="G2777" i="4" s="1"/>
  <c r="G2778" i="4" s="1"/>
  <c r="G2779" i="4" s="1"/>
  <c r="G2780" i="4" s="1"/>
  <c r="G2781" i="4" s="1"/>
  <c r="G2782" i="4" s="1"/>
  <c r="G2783" i="4" s="1"/>
  <c r="G2784" i="4" s="1"/>
  <c r="G2785" i="4" s="1"/>
  <c r="G2786" i="4" s="1"/>
  <c r="G2787" i="4" s="1"/>
  <c r="G2788" i="4" s="1"/>
  <c r="G2789" i="4" s="1"/>
  <c r="G2790" i="4" s="1"/>
  <c r="G2791" i="4" s="1"/>
  <c r="G2792" i="4" s="1"/>
  <c r="G2793" i="4" s="1"/>
  <c r="G2794" i="4" s="1"/>
  <c r="G2795" i="4" s="1"/>
  <c r="G2796" i="4" s="1"/>
  <c r="G2797" i="4" s="1"/>
  <c r="G2798" i="4" s="1"/>
  <c r="G2799" i="4" s="1"/>
  <c r="G2800" i="4" s="1"/>
  <c r="G2801" i="4" s="1"/>
  <c r="G2802" i="4" s="1"/>
  <c r="G2803" i="4" s="1"/>
  <c r="G2804" i="4" s="1"/>
  <c r="G2805" i="4" s="1"/>
  <c r="G2806" i="4" s="1"/>
  <c r="G2807" i="4" s="1"/>
  <c r="G2808" i="4" s="1"/>
  <c r="G2809" i="4" s="1"/>
  <c r="G2810" i="4" s="1"/>
  <c r="G2811" i="4" s="1"/>
  <c r="G2812" i="4" s="1"/>
  <c r="G2813" i="4" s="1"/>
  <c r="G2814" i="4" s="1"/>
  <c r="G2815" i="4" s="1"/>
  <c r="G2816" i="4" s="1"/>
  <c r="G2817" i="4" s="1"/>
  <c r="G2818" i="4" s="1"/>
  <c r="G2819" i="4" s="1"/>
  <c r="G2820" i="4" s="1"/>
  <c r="G2821" i="4" s="1"/>
  <c r="G2822" i="4" s="1"/>
  <c r="G2823" i="4" s="1"/>
  <c r="G2824" i="4" s="1"/>
  <c r="G2825" i="4" s="1"/>
  <c r="G2826" i="4" s="1"/>
  <c r="G2827" i="4" s="1"/>
  <c r="G2828" i="4" s="1"/>
  <c r="G2829" i="4" s="1"/>
  <c r="G2830" i="4" s="1"/>
  <c r="G2831" i="4" s="1"/>
  <c r="G2832" i="4" s="1"/>
  <c r="G2833" i="4" s="1"/>
  <c r="G2834" i="4" s="1"/>
  <c r="G2835" i="4" s="1"/>
  <c r="G2836" i="4" s="1"/>
  <c r="G2837" i="4" s="1"/>
  <c r="G2838" i="4" s="1"/>
  <c r="G2839" i="4" s="1"/>
  <c r="G2840" i="4" s="1"/>
  <c r="G2841" i="4" s="1"/>
  <c r="G2842" i="4" s="1"/>
  <c r="G2843" i="4" s="1"/>
  <c r="G2844" i="4" s="1"/>
  <c r="G2845" i="4" s="1"/>
  <c r="G2846" i="4" s="1"/>
  <c r="G2847" i="4" s="1"/>
  <c r="G2848" i="4" s="1"/>
  <c r="G2849" i="4" s="1"/>
  <c r="G2850" i="4" s="1"/>
  <c r="G2851" i="4" s="1"/>
  <c r="G2852" i="4" s="1"/>
  <c r="G2853" i="4" s="1"/>
  <c r="G2854" i="4" s="1"/>
  <c r="G2855" i="4" s="1"/>
  <c r="G2856" i="4" s="1"/>
  <c r="G2857" i="4" s="1"/>
  <c r="G2858" i="4" s="1"/>
  <c r="G2859" i="4" s="1"/>
  <c r="G2860" i="4" s="1"/>
  <c r="G2861" i="4" s="1"/>
  <c r="G2862" i="4" s="1"/>
  <c r="G2863" i="4" s="1"/>
  <c r="G2864" i="4" s="1"/>
  <c r="G2865" i="4" s="1"/>
  <c r="G2866" i="4" s="1"/>
  <c r="G2867" i="4" s="1"/>
  <c r="G2868" i="4" s="1"/>
  <c r="G2869" i="4" s="1"/>
  <c r="G2870" i="4" s="1"/>
  <c r="G2871" i="4" s="1"/>
  <c r="G2872" i="4" s="1"/>
  <c r="G2873" i="4" s="1"/>
  <c r="G2874" i="4" s="1"/>
  <c r="G2875" i="4" s="1"/>
  <c r="G2876" i="4" s="1"/>
  <c r="G2877" i="4" s="1"/>
  <c r="G2878" i="4" s="1"/>
  <c r="G2879" i="4" s="1"/>
  <c r="G2880" i="4" s="1"/>
  <c r="G2881" i="4" s="1"/>
  <c r="G2882" i="4" s="1"/>
  <c r="G2883" i="4" s="1"/>
  <c r="G2884" i="4" s="1"/>
  <c r="G2885" i="4" s="1"/>
  <c r="G2886" i="4" s="1"/>
  <c r="G2887" i="4" s="1"/>
  <c r="G2888" i="4" s="1"/>
  <c r="G2889" i="4" s="1"/>
  <c r="G2890" i="4" s="1"/>
  <c r="G2891" i="4" s="1"/>
  <c r="G2892" i="4" s="1"/>
  <c r="G2893" i="4" s="1"/>
  <c r="G2894" i="4" s="1"/>
  <c r="G2895" i="4" s="1"/>
  <c r="G2896" i="4" s="1"/>
  <c r="G2897" i="4" s="1"/>
  <c r="G2898" i="4" s="1"/>
  <c r="G2899" i="4" s="1"/>
  <c r="G2900" i="4" s="1"/>
  <c r="G2901" i="4" s="1"/>
  <c r="G2902" i="4" s="1"/>
  <c r="G2903" i="4" s="1"/>
  <c r="G2904" i="4" s="1"/>
  <c r="G2905" i="4" s="1"/>
  <c r="G2906" i="4" s="1"/>
  <c r="G2907" i="4" s="1"/>
  <c r="G2908" i="4" s="1"/>
  <c r="G2909" i="4" s="1"/>
  <c r="G2910" i="4" s="1"/>
  <c r="G2911" i="4" s="1"/>
  <c r="G2912" i="4" s="1"/>
  <c r="G2913" i="4" s="1"/>
  <c r="G2914" i="4" s="1"/>
  <c r="G2915" i="4" s="1"/>
  <c r="G2916" i="4" s="1"/>
  <c r="G2917" i="4" s="1"/>
  <c r="G2918" i="4" s="1"/>
  <c r="G2919" i="4" s="1"/>
  <c r="G2920" i="4" s="1"/>
  <c r="G2921" i="4" s="1"/>
  <c r="G2922" i="4" s="1"/>
  <c r="G2923" i="4" s="1"/>
  <c r="G2924" i="4" s="1"/>
  <c r="G2925" i="4" s="1"/>
  <c r="G2926" i="4" s="1"/>
  <c r="G2927" i="4" s="1"/>
  <c r="G2928" i="4" s="1"/>
  <c r="G2929" i="4" s="1"/>
  <c r="G2930" i="4" s="1"/>
  <c r="G2931" i="4" s="1"/>
  <c r="G2932" i="4" s="1"/>
  <c r="G2933" i="4" s="1"/>
  <c r="G2934" i="4" s="1"/>
  <c r="G2935" i="4" s="1"/>
  <c r="G2936" i="4" s="1"/>
  <c r="G2937" i="4" s="1"/>
  <c r="G2938" i="4" s="1"/>
  <c r="G2939" i="4" s="1"/>
  <c r="G2940" i="4" s="1"/>
  <c r="G2941" i="4" s="1"/>
  <c r="G2942" i="4" s="1"/>
  <c r="G2943" i="4" s="1"/>
  <c r="G2944" i="4" s="1"/>
  <c r="G2945" i="4" s="1"/>
  <c r="G2946" i="4" s="1"/>
  <c r="G2947" i="4" s="1"/>
  <c r="G2948" i="4" s="1"/>
  <c r="G2949" i="4" s="1"/>
  <c r="G2950" i="4" s="1"/>
  <c r="G2951" i="4" s="1"/>
  <c r="G2952" i="4" s="1"/>
  <c r="G2953" i="4" s="1"/>
  <c r="G2954" i="4" s="1"/>
  <c r="G2955" i="4" s="1"/>
  <c r="G2956" i="4" s="1"/>
  <c r="G2957" i="4" s="1"/>
  <c r="G2958" i="4" s="1"/>
  <c r="G2959" i="4" s="1"/>
  <c r="G2960" i="4" s="1"/>
  <c r="G2961" i="4" s="1"/>
  <c r="G2962" i="4" s="1"/>
  <c r="G2963" i="4" s="1"/>
  <c r="G2964" i="4" s="1"/>
  <c r="G2965" i="4" s="1"/>
  <c r="G2966" i="4" s="1"/>
  <c r="G2967" i="4" s="1"/>
  <c r="G2968" i="4" s="1"/>
  <c r="G2969" i="4" s="1"/>
  <c r="G2970" i="4" s="1"/>
  <c r="G2971" i="4" s="1"/>
  <c r="G2972" i="4" s="1"/>
  <c r="G2973" i="4" s="1"/>
  <c r="G2974" i="4" s="1"/>
  <c r="G2975" i="4" s="1"/>
  <c r="G2976" i="4" s="1"/>
  <c r="G2977" i="4" s="1"/>
  <c r="G2978" i="4" s="1"/>
  <c r="G2979" i="4" s="1"/>
  <c r="G2980" i="4" s="1"/>
  <c r="G2981" i="4" s="1"/>
  <c r="G2982" i="4" s="1"/>
  <c r="G2983" i="4" s="1"/>
  <c r="G2984" i="4" s="1"/>
  <c r="G2985" i="4" s="1"/>
  <c r="G2986" i="4" s="1"/>
  <c r="G2987" i="4" s="1"/>
  <c r="G2988" i="4" s="1"/>
  <c r="G2989" i="4" s="1"/>
  <c r="G2990" i="4" s="1"/>
  <c r="G2991" i="4" s="1"/>
  <c r="G2992" i="4" s="1"/>
  <c r="G2993" i="4" s="1"/>
  <c r="G2994" i="4" s="1"/>
  <c r="G2995" i="4" s="1"/>
  <c r="G2996" i="4" s="1"/>
  <c r="G2997" i="4" s="1"/>
  <c r="G2998" i="4" s="1"/>
  <c r="G2999" i="4" s="1"/>
  <c r="G3000" i="4" s="1"/>
  <c r="G3001" i="4" s="1"/>
  <c r="G3002" i="4" s="1"/>
  <c r="G3003" i="4" s="1"/>
  <c r="G3004" i="4" s="1"/>
  <c r="G3005" i="4" s="1"/>
  <c r="G3006" i="4" s="1"/>
  <c r="G3007" i="4" s="1"/>
  <c r="G3008" i="4" s="1"/>
  <c r="G3009" i="4" s="1"/>
  <c r="G3010" i="4" s="1"/>
  <c r="G3011" i="4" s="1"/>
  <c r="G3012" i="4" s="1"/>
  <c r="G3013" i="4" s="1"/>
  <c r="G3014" i="4" s="1"/>
  <c r="G3015" i="4" s="1"/>
  <c r="G3016" i="4" s="1"/>
  <c r="G3017" i="4" s="1"/>
  <c r="G3018" i="4" s="1"/>
  <c r="G3019" i="4" s="1"/>
  <c r="G3020" i="4" s="1"/>
  <c r="G3021" i="4" s="1"/>
  <c r="G3022" i="4" s="1"/>
  <c r="G3023" i="4" s="1"/>
  <c r="G3024" i="4" s="1"/>
  <c r="G3025" i="4" s="1"/>
  <c r="G3026" i="4" s="1"/>
  <c r="G3027" i="4" s="1"/>
  <c r="G3028" i="4" s="1"/>
  <c r="G3029" i="4" s="1"/>
  <c r="G3030" i="4" s="1"/>
  <c r="G3031" i="4" s="1"/>
  <c r="G3032" i="4" s="1"/>
  <c r="G3033" i="4" s="1"/>
  <c r="G3034" i="4" s="1"/>
  <c r="G3035" i="4" s="1"/>
  <c r="G3036" i="4" s="1"/>
  <c r="G3037" i="4" s="1"/>
  <c r="G3038" i="4" s="1"/>
  <c r="G3039" i="4" s="1"/>
  <c r="G3040" i="4" s="1"/>
  <c r="G3041" i="4" s="1"/>
  <c r="G3042" i="4" s="1"/>
  <c r="G3043" i="4" s="1"/>
  <c r="G3044" i="4" s="1"/>
  <c r="G3045" i="4" s="1"/>
  <c r="G3046" i="4" s="1"/>
  <c r="G3047" i="4" s="1"/>
  <c r="G3048" i="4" s="1"/>
  <c r="G3049" i="4" s="1"/>
  <c r="G3050" i="4" s="1"/>
  <c r="G3051" i="4" s="1"/>
  <c r="G3052" i="4" s="1"/>
  <c r="G3053" i="4" s="1"/>
  <c r="G3054" i="4" s="1"/>
  <c r="G3055" i="4" s="1"/>
  <c r="G3056" i="4" s="1"/>
  <c r="G3057" i="4" s="1"/>
  <c r="G3058" i="4" s="1"/>
  <c r="G3059" i="4" s="1"/>
  <c r="G3060" i="4" s="1"/>
  <c r="G3061" i="4" s="1"/>
  <c r="G3062" i="4" s="1"/>
  <c r="G3063" i="4" s="1"/>
  <c r="G3064" i="4" s="1"/>
  <c r="G3065" i="4" s="1"/>
  <c r="G3066" i="4" s="1"/>
  <c r="G3067" i="4" s="1"/>
  <c r="G3068" i="4" s="1"/>
  <c r="G3069" i="4" s="1"/>
  <c r="G3070" i="4" s="1"/>
  <c r="G3071" i="4" s="1"/>
  <c r="G3072" i="4" s="1"/>
  <c r="G3073" i="4" s="1"/>
  <c r="G3074" i="4" s="1"/>
  <c r="G3075" i="4" s="1"/>
  <c r="G3076" i="4" s="1"/>
  <c r="G3077" i="4" s="1"/>
  <c r="G3078" i="4" s="1"/>
  <c r="G3079" i="4" s="1"/>
  <c r="G3080" i="4" s="1"/>
  <c r="G3081" i="4" s="1"/>
  <c r="G3082" i="4" s="1"/>
  <c r="G3083" i="4" s="1"/>
  <c r="G3084" i="4" s="1"/>
  <c r="G3085" i="4" s="1"/>
  <c r="G3086" i="4" s="1"/>
  <c r="G3087" i="4" s="1"/>
  <c r="G3088" i="4" s="1"/>
  <c r="G3089" i="4" s="1"/>
  <c r="G3090" i="4" s="1"/>
  <c r="G3091" i="4" s="1"/>
  <c r="G3092" i="4" s="1"/>
  <c r="G3093" i="4" s="1"/>
  <c r="G3094" i="4" s="1"/>
  <c r="G3095" i="4" s="1"/>
  <c r="G3096" i="4" s="1"/>
  <c r="G3097" i="4" s="1"/>
  <c r="G3098" i="4" s="1"/>
  <c r="G3099" i="4" s="1"/>
  <c r="G3100" i="4" s="1"/>
  <c r="G3101" i="4" s="1"/>
  <c r="G3102" i="4" s="1"/>
  <c r="G3103" i="4" s="1"/>
  <c r="G3104" i="4" s="1"/>
  <c r="G3105" i="4" s="1"/>
  <c r="G3106" i="4" s="1"/>
  <c r="G3107" i="4" s="1"/>
  <c r="G3108" i="4" s="1"/>
  <c r="G3109" i="4" s="1"/>
  <c r="G3110" i="4" s="1"/>
  <c r="G3111" i="4" s="1"/>
  <c r="G3112" i="4" s="1"/>
  <c r="G3113" i="4" s="1"/>
  <c r="G3114" i="4" s="1"/>
  <c r="G3115" i="4" s="1"/>
  <c r="G3116" i="4" s="1"/>
  <c r="G3117" i="4" s="1"/>
  <c r="G3118" i="4" s="1"/>
  <c r="G3119" i="4" s="1"/>
  <c r="G3120" i="4" s="1"/>
  <c r="G3121" i="4" s="1"/>
  <c r="G3122" i="4" s="1"/>
  <c r="G3123" i="4" s="1"/>
  <c r="G3124" i="4" s="1"/>
  <c r="G3125" i="4" s="1"/>
  <c r="G3126" i="4" s="1"/>
  <c r="G3127" i="4" s="1"/>
  <c r="G3128" i="4" s="1"/>
  <c r="G3129" i="4" s="1"/>
  <c r="G3130" i="4" s="1"/>
  <c r="G3131" i="4" s="1"/>
  <c r="G3132" i="4" s="1"/>
  <c r="G3133" i="4" s="1"/>
  <c r="G3134" i="4" s="1"/>
  <c r="G3135" i="4" s="1"/>
  <c r="G3136" i="4" s="1"/>
  <c r="G3137" i="4" s="1"/>
  <c r="G3138" i="4" s="1"/>
  <c r="G3139" i="4" s="1"/>
  <c r="G3140" i="4" s="1"/>
  <c r="G3141" i="4" s="1"/>
  <c r="G3142" i="4" s="1"/>
  <c r="G3143" i="4" s="1"/>
  <c r="G3144" i="4" s="1"/>
  <c r="G3145" i="4" s="1"/>
  <c r="G3146" i="4" s="1"/>
  <c r="G3147" i="4" s="1"/>
  <c r="G3148" i="4" s="1"/>
  <c r="G3149" i="4" s="1"/>
  <c r="G3150" i="4" s="1"/>
  <c r="G3151" i="4" s="1"/>
  <c r="G3152" i="4" s="1"/>
  <c r="G3153" i="4" s="1"/>
  <c r="G3154" i="4" s="1"/>
  <c r="G3155" i="4" s="1"/>
  <c r="G3156" i="4" s="1"/>
  <c r="G3157" i="4" s="1"/>
  <c r="G3158" i="4" s="1"/>
  <c r="G3159" i="4" s="1"/>
  <c r="G3160" i="4" s="1"/>
  <c r="G3161" i="4" s="1"/>
  <c r="G3162" i="4" s="1"/>
  <c r="G3163" i="4" s="1"/>
  <c r="G3164" i="4" s="1"/>
  <c r="G3165" i="4" s="1"/>
  <c r="G3166" i="4" s="1"/>
  <c r="G3167" i="4" s="1"/>
  <c r="G3168" i="4" s="1"/>
  <c r="G3169" i="4" s="1"/>
  <c r="G3170" i="4" s="1"/>
  <c r="G3171" i="4" s="1"/>
  <c r="G3172" i="4" s="1"/>
  <c r="G3173" i="4" s="1"/>
  <c r="G3174" i="4" s="1"/>
  <c r="G3175" i="4" s="1"/>
  <c r="G3176" i="4" s="1"/>
  <c r="G3177" i="4" s="1"/>
  <c r="G3178" i="4" s="1"/>
  <c r="G3179" i="4" s="1"/>
  <c r="G3180" i="4" s="1"/>
  <c r="G3181" i="4" s="1"/>
  <c r="G3182" i="4" s="1"/>
  <c r="G3183" i="4" s="1"/>
  <c r="G3184" i="4" s="1"/>
  <c r="G3185" i="4" s="1"/>
  <c r="G3186" i="4" s="1"/>
  <c r="G3187" i="4" s="1"/>
  <c r="G3188" i="4" s="1"/>
  <c r="G3189" i="4" s="1"/>
  <c r="G3190" i="4" s="1"/>
  <c r="G3191" i="4" s="1"/>
  <c r="G3192" i="4" s="1"/>
  <c r="G3193" i="4" s="1"/>
  <c r="G3194" i="4" s="1"/>
  <c r="G3195" i="4" s="1"/>
  <c r="G3196" i="4" s="1"/>
  <c r="G3197" i="4" s="1"/>
  <c r="G3198" i="4" s="1"/>
  <c r="G3199" i="4" s="1"/>
  <c r="G3200" i="4" s="1"/>
  <c r="G3201" i="4" s="1"/>
  <c r="G3202" i="4" s="1"/>
  <c r="G3203" i="4" s="1"/>
  <c r="G3204" i="4" s="1"/>
  <c r="G3205" i="4" s="1"/>
  <c r="G3206" i="4" s="1"/>
  <c r="G3207" i="4" s="1"/>
  <c r="G3208" i="4" s="1"/>
  <c r="G3209" i="4" s="1"/>
  <c r="G3210" i="4" s="1"/>
  <c r="G3211" i="4" s="1"/>
  <c r="G3212" i="4" s="1"/>
  <c r="G3213" i="4" s="1"/>
  <c r="G3214" i="4" s="1"/>
  <c r="G3215" i="4" s="1"/>
  <c r="G3216" i="4" s="1"/>
  <c r="G3217" i="4" s="1"/>
  <c r="G3218" i="4" s="1"/>
  <c r="G3219" i="4" s="1"/>
  <c r="G3220" i="4" s="1"/>
  <c r="G3221" i="4" s="1"/>
  <c r="G3222" i="4" s="1"/>
  <c r="G3223" i="4" s="1"/>
  <c r="G3224" i="4" s="1"/>
  <c r="G3225" i="4" s="1"/>
  <c r="G3226" i="4" s="1"/>
  <c r="G3227" i="4" s="1"/>
  <c r="G3228" i="4" s="1"/>
  <c r="G3229" i="4" s="1"/>
  <c r="G3230" i="4" s="1"/>
  <c r="G3231" i="4" s="1"/>
  <c r="G3232" i="4" s="1"/>
  <c r="G3233" i="4" s="1"/>
  <c r="G3234" i="4" s="1"/>
  <c r="G3235" i="4" s="1"/>
  <c r="G3236" i="4" s="1"/>
  <c r="G3237" i="4" s="1"/>
  <c r="G3238" i="4" s="1"/>
  <c r="G3239" i="4" s="1"/>
  <c r="G3240" i="4" s="1"/>
  <c r="G3241" i="4" s="1"/>
  <c r="G3242" i="4" s="1"/>
  <c r="G3243" i="4" s="1"/>
  <c r="G3244" i="4" s="1"/>
  <c r="G3245" i="4" s="1"/>
  <c r="G3246" i="4" s="1"/>
  <c r="G3247" i="4" s="1"/>
  <c r="G3248" i="4" s="1"/>
  <c r="G3249" i="4" s="1"/>
  <c r="G3250" i="4" s="1"/>
  <c r="G3251" i="4" s="1"/>
  <c r="G3252" i="4" s="1"/>
  <c r="G3253" i="4" s="1"/>
  <c r="G3254" i="4" s="1"/>
  <c r="G3255" i="4" s="1"/>
  <c r="G3256" i="4" s="1"/>
  <c r="G3257" i="4" s="1"/>
  <c r="G3258" i="4" s="1"/>
  <c r="G3259" i="4" s="1"/>
  <c r="G3260" i="4" s="1"/>
  <c r="G3261" i="4" s="1"/>
  <c r="G3262" i="4" s="1"/>
  <c r="G3263" i="4" s="1"/>
  <c r="G3264" i="4" s="1"/>
  <c r="G3265" i="4" s="1"/>
  <c r="G3266" i="4" s="1"/>
  <c r="G3267" i="4" s="1"/>
  <c r="G3268" i="4" s="1"/>
  <c r="G3269" i="4" s="1"/>
  <c r="G3270" i="4" s="1"/>
  <c r="G3271" i="4" s="1"/>
  <c r="G3272" i="4" s="1"/>
  <c r="G3273" i="4" s="1"/>
  <c r="G3274" i="4" s="1"/>
  <c r="G3275" i="4" s="1"/>
  <c r="G3276" i="4" s="1"/>
  <c r="G3277" i="4" s="1"/>
  <c r="G3278" i="4" s="1"/>
  <c r="G3279" i="4" s="1"/>
  <c r="G3280" i="4" s="1"/>
  <c r="G3281" i="4" s="1"/>
  <c r="G3282" i="4" s="1"/>
  <c r="G3283" i="4" s="1"/>
  <c r="G3284" i="4" s="1"/>
  <c r="G3285" i="4" s="1"/>
  <c r="G3286" i="4" s="1"/>
  <c r="G3287" i="4" s="1"/>
  <c r="G3288" i="4" s="1"/>
  <c r="G3289" i="4" s="1"/>
  <c r="G3290" i="4" s="1"/>
  <c r="G3291" i="4" s="1"/>
  <c r="G3292" i="4" s="1"/>
  <c r="G3293" i="4" s="1"/>
  <c r="G3294" i="4" s="1"/>
  <c r="G3295" i="4" s="1"/>
  <c r="G3296" i="4" s="1"/>
  <c r="G3297" i="4" s="1"/>
  <c r="G3298" i="4" s="1"/>
  <c r="G3299" i="4" s="1"/>
  <c r="G3300" i="4" s="1"/>
  <c r="G3301" i="4" s="1"/>
  <c r="G3302" i="4" s="1"/>
  <c r="G3303" i="4" s="1"/>
  <c r="G3304" i="4" s="1"/>
  <c r="G3305" i="4" s="1"/>
  <c r="G3306" i="4" s="1"/>
  <c r="G3307" i="4" s="1"/>
  <c r="G3308" i="4" s="1"/>
  <c r="G3309" i="4" s="1"/>
  <c r="G3310" i="4" s="1"/>
  <c r="G3311" i="4" s="1"/>
  <c r="G3312" i="4" s="1"/>
  <c r="G3313" i="4" s="1"/>
  <c r="G3314" i="4" s="1"/>
  <c r="G3315" i="4" s="1"/>
  <c r="G3316" i="4" s="1"/>
  <c r="G3317" i="4" s="1"/>
  <c r="G3318" i="4" s="1"/>
  <c r="G3319" i="4" s="1"/>
  <c r="G3320" i="4" s="1"/>
  <c r="G3321" i="4" s="1"/>
  <c r="G3322" i="4" s="1"/>
  <c r="G3323" i="4" s="1"/>
  <c r="G3324" i="4" s="1"/>
  <c r="G3325" i="4" s="1"/>
  <c r="G3326" i="4" s="1"/>
  <c r="G3327" i="4" s="1"/>
  <c r="G3328" i="4" s="1"/>
  <c r="G3329" i="4" s="1"/>
  <c r="G3330" i="4" s="1"/>
  <c r="G3331" i="4" s="1"/>
  <c r="G3332" i="4" s="1"/>
  <c r="G3333" i="4" s="1"/>
  <c r="G3334" i="4" s="1"/>
  <c r="G3335" i="4" s="1"/>
  <c r="G3336" i="4" s="1"/>
  <c r="G3337" i="4" s="1"/>
  <c r="G3338" i="4" s="1"/>
  <c r="G3339" i="4" s="1"/>
  <c r="G3340" i="4" s="1"/>
  <c r="G3341" i="4" s="1"/>
  <c r="G3342" i="4" s="1"/>
  <c r="G3343" i="4" s="1"/>
  <c r="G3344" i="4" s="1"/>
  <c r="G3345" i="4" s="1"/>
  <c r="G3346" i="4" s="1"/>
  <c r="G3347" i="4" s="1"/>
  <c r="G3348" i="4" s="1"/>
  <c r="G3349" i="4" s="1"/>
  <c r="G3350" i="4" s="1"/>
  <c r="G3351" i="4" s="1"/>
  <c r="G3352" i="4" s="1"/>
  <c r="G3353" i="4" s="1"/>
  <c r="G3354" i="4" s="1"/>
  <c r="G3355" i="4" s="1"/>
  <c r="G3356" i="4" s="1"/>
  <c r="G3357" i="4" s="1"/>
  <c r="G3358" i="4" s="1"/>
  <c r="G3359" i="4" s="1"/>
  <c r="G3360" i="4" s="1"/>
  <c r="G3361" i="4" s="1"/>
  <c r="G3362" i="4" s="1"/>
  <c r="G3363" i="4" s="1"/>
  <c r="G3364" i="4" s="1"/>
  <c r="G3365" i="4" s="1"/>
  <c r="G3366" i="4" s="1"/>
  <c r="G3367" i="4" s="1"/>
  <c r="G3368" i="4" s="1"/>
  <c r="G3369" i="4" s="1"/>
  <c r="G3370" i="4" s="1"/>
  <c r="G3371" i="4" s="1"/>
  <c r="G3372" i="4" s="1"/>
  <c r="G3373" i="4" s="1"/>
  <c r="G3374" i="4" s="1"/>
  <c r="G3375" i="4" s="1"/>
  <c r="G3376" i="4" s="1"/>
  <c r="G3377" i="4" s="1"/>
  <c r="G3378" i="4" s="1"/>
  <c r="G3379" i="4" s="1"/>
  <c r="G3380" i="4" s="1"/>
  <c r="G3381" i="4" s="1"/>
  <c r="G3382" i="4" s="1"/>
  <c r="G3383" i="4" s="1"/>
  <c r="G3384" i="4" s="1"/>
  <c r="G3385" i="4" s="1"/>
  <c r="G3386" i="4" s="1"/>
  <c r="G3387" i="4" s="1"/>
  <c r="G3388" i="4" s="1"/>
  <c r="G3389" i="4" s="1"/>
  <c r="G3390" i="4" s="1"/>
  <c r="G3391" i="4" s="1"/>
  <c r="G3392" i="4" s="1"/>
  <c r="G3393" i="4" s="1"/>
  <c r="G3394" i="4" s="1"/>
  <c r="G3395" i="4" s="1"/>
  <c r="G3396" i="4" s="1"/>
  <c r="G3397" i="4" s="1"/>
  <c r="G3398" i="4" s="1"/>
  <c r="G3399" i="4" s="1"/>
  <c r="G3400" i="4" s="1"/>
  <c r="G3401" i="4" s="1"/>
  <c r="G3402" i="4" s="1"/>
  <c r="G3403" i="4" s="1"/>
  <c r="G3404" i="4" s="1"/>
  <c r="G3405" i="4" s="1"/>
  <c r="G3406" i="4" s="1"/>
  <c r="G3407" i="4" s="1"/>
  <c r="G3408" i="4" s="1"/>
  <c r="G3409" i="4" s="1"/>
  <c r="G3410" i="4" s="1"/>
  <c r="G3411" i="4" s="1"/>
  <c r="G3412" i="4" s="1"/>
  <c r="G3413" i="4" s="1"/>
  <c r="G3414" i="4" s="1"/>
  <c r="G3415" i="4" s="1"/>
  <c r="G3416" i="4" s="1"/>
  <c r="G3417" i="4" s="1"/>
  <c r="G3418" i="4" s="1"/>
  <c r="G3419" i="4" s="1"/>
  <c r="G3420" i="4" s="1"/>
  <c r="G3421" i="4" s="1"/>
  <c r="G3422" i="4" s="1"/>
  <c r="G3423" i="4" s="1"/>
  <c r="G3424" i="4" s="1"/>
  <c r="G3425" i="4" s="1"/>
  <c r="G3426" i="4" s="1"/>
  <c r="G3427" i="4" s="1"/>
  <c r="G3428" i="4" s="1"/>
  <c r="G3429" i="4" s="1"/>
  <c r="G3430" i="4" s="1"/>
  <c r="G3431" i="4" s="1"/>
  <c r="G3432" i="4" s="1"/>
  <c r="G3433" i="4" s="1"/>
  <c r="G3434" i="4" s="1"/>
  <c r="G3435" i="4" s="1"/>
  <c r="G3436" i="4" s="1"/>
  <c r="G3437" i="4" s="1"/>
  <c r="G3438" i="4" s="1"/>
  <c r="G3439" i="4" s="1"/>
  <c r="G3440" i="4" s="1"/>
  <c r="G3441" i="4" s="1"/>
  <c r="G3442" i="4" s="1"/>
  <c r="G3443" i="4" s="1"/>
  <c r="G3444" i="4" s="1"/>
  <c r="G3445" i="4" s="1"/>
  <c r="G3446" i="4" s="1"/>
  <c r="G3447" i="4" s="1"/>
  <c r="G3448" i="4" s="1"/>
  <c r="G3449" i="4" s="1"/>
  <c r="G3450" i="4" s="1"/>
  <c r="G3451" i="4" s="1"/>
  <c r="G3452" i="4" s="1"/>
  <c r="G3453" i="4" s="1"/>
  <c r="G3454" i="4" s="1"/>
  <c r="G3455" i="4" s="1"/>
  <c r="G3456" i="4" s="1"/>
  <c r="G3457" i="4" s="1"/>
  <c r="G3458" i="4" s="1"/>
  <c r="G3459" i="4" s="1"/>
  <c r="G3460" i="4" s="1"/>
  <c r="G3461" i="4" s="1"/>
  <c r="G3462" i="4" s="1"/>
  <c r="G3463" i="4" s="1"/>
  <c r="G3464" i="4" s="1"/>
  <c r="G3465" i="4" s="1"/>
  <c r="G3466" i="4" s="1"/>
  <c r="G3467" i="4" s="1"/>
  <c r="G3468" i="4" s="1"/>
  <c r="G3469" i="4" s="1"/>
  <c r="G3470" i="4" s="1"/>
  <c r="G3471" i="4" s="1"/>
  <c r="G3472" i="4" s="1"/>
  <c r="G3473" i="4" s="1"/>
  <c r="G3474" i="4" s="1"/>
  <c r="G3475" i="4" s="1"/>
  <c r="G3476" i="4" s="1"/>
  <c r="G3477" i="4" s="1"/>
  <c r="G3478" i="4" s="1"/>
  <c r="G3479" i="4" s="1"/>
  <c r="G3480" i="4" s="1"/>
  <c r="G3481" i="4" s="1"/>
  <c r="G3482" i="4" s="1"/>
  <c r="G3483" i="4" s="1"/>
  <c r="G3484" i="4" s="1"/>
  <c r="G3485" i="4" s="1"/>
  <c r="G3486" i="4" s="1"/>
  <c r="G3487" i="4" s="1"/>
  <c r="G3488" i="4" s="1"/>
  <c r="G3489" i="4" s="1"/>
  <c r="G3490" i="4" s="1"/>
  <c r="G3491" i="4" s="1"/>
  <c r="G3492" i="4" s="1"/>
  <c r="G3493" i="4" s="1"/>
  <c r="G3494" i="4" s="1"/>
  <c r="G3495" i="4" s="1"/>
  <c r="G3496" i="4" s="1"/>
  <c r="G3497" i="4" s="1"/>
  <c r="G3498" i="4" s="1"/>
  <c r="G3499" i="4" s="1"/>
  <c r="G3500" i="4" s="1"/>
  <c r="G3501" i="4" s="1"/>
  <c r="G3502" i="4" s="1"/>
  <c r="G3503" i="4" s="1"/>
  <c r="G3504" i="4" s="1"/>
  <c r="G3505" i="4" s="1"/>
  <c r="G3506" i="4" s="1"/>
  <c r="G3507" i="4" s="1"/>
  <c r="G3508" i="4" s="1"/>
  <c r="G3509" i="4" s="1"/>
  <c r="G3510" i="4" s="1"/>
  <c r="G3511" i="4" s="1"/>
  <c r="G3512" i="4" s="1"/>
  <c r="G3513" i="4" s="1"/>
  <c r="G3514" i="4" s="1"/>
  <c r="G3515" i="4" s="1"/>
  <c r="G3516" i="4" s="1"/>
  <c r="G3517" i="4" s="1"/>
  <c r="G3518" i="4" s="1"/>
  <c r="G3519" i="4" s="1"/>
  <c r="G3520" i="4" s="1"/>
  <c r="G3521" i="4" s="1"/>
  <c r="G3522" i="4" s="1"/>
  <c r="G3523" i="4" s="1"/>
  <c r="G3524" i="4" s="1"/>
  <c r="G3525" i="4" s="1"/>
  <c r="G3526" i="4" s="1"/>
  <c r="G3527" i="4" s="1"/>
  <c r="G3528" i="4" s="1"/>
  <c r="G3529" i="4" s="1"/>
  <c r="G3530" i="4" s="1"/>
  <c r="G3531" i="4" s="1"/>
  <c r="G3532" i="4" s="1"/>
  <c r="G3533" i="4" s="1"/>
  <c r="G3534" i="4" s="1"/>
  <c r="G3535" i="4" s="1"/>
  <c r="G3536" i="4" s="1"/>
  <c r="G3537" i="4" s="1"/>
  <c r="G3538" i="4" s="1"/>
  <c r="G3539" i="4" s="1"/>
  <c r="G3540" i="4" s="1"/>
  <c r="G3541" i="4" s="1"/>
  <c r="G3542" i="4" s="1"/>
  <c r="G3543" i="4" s="1"/>
  <c r="G3544" i="4" s="1"/>
  <c r="G3545" i="4" s="1"/>
  <c r="G3546" i="4" s="1"/>
  <c r="G3547" i="4" s="1"/>
  <c r="G3548" i="4" s="1"/>
  <c r="G3549" i="4" s="1"/>
  <c r="G3550" i="4" s="1"/>
  <c r="G3551" i="4" s="1"/>
  <c r="G3552" i="4" s="1"/>
  <c r="G3553" i="4" s="1"/>
  <c r="G3554" i="4" s="1"/>
  <c r="G3555" i="4" s="1"/>
  <c r="G3556" i="4" s="1"/>
  <c r="G3557" i="4" s="1"/>
  <c r="G3558" i="4" s="1"/>
  <c r="G3559" i="4" s="1"/>
  <c r="G3560" i="4" s="1"/>
  <c r="G3561" i="4" s="1"/>
  <c r="G3562" i="4" s="1"/>
  <c r="G3563" i="4" s="1"/>
  <c r="G3564" i="4" s="1"/>
  <c r="G3565" i="4" s="1"/>
  <c r="G3566" i="4" s="1"/>
  <c r="G3567" i="4" s="1"/>
  <c r="G3568" i="4" s="1"/>
  <c r="G3569" i="4" s="1"/>
  <c r="G3570" i="4" s="1"/>
  <c r="G3571" i="4" s="1"/>
  <c r="G3572" i="4" s="1"/>
  <c r="G3573" i="4" s="1"/>
  <c r="G3574" i="4" s="1"/>
  <c r="G3575" i="4" s="1"/>
  <c r="G3576" i="4" s="1"/>
  <c r="G3577" i="4" s="1"/>
  <c r="G3578" i="4" s="1"/>
  <c r="G3579" i="4" s="1"/>
  <c r="G3580" i="4" s="1"/>
  <c r="G3581" i="4" s="1"/>
  <c r="G3582" i="4" s="1"/>
  <c r="G3583" i="4" s="1"/>
  <c r="G3584" i="4" s="1"/>
  <c r="G3585" i="4" s="1"/>
  <c r="G3586" i="4" s="1"/>
  <c r="G3587" i="4" s="1"/>
  <c r="G3588" i="4" s="1"/>
  <c r="G3589" i="4" s="1"/>
  <c r="G3590" i="4" s="1"/>
  <c r="G3591" i="4" s="1"/>
  <c r="G3592" i="4" s="1"/>
  <c r="G3593" i="4" s="1"/>
  <c r="G3594" i="4" s="1"/>
  <c r="G3595" i="4" s="1"/>
  <c r="G3596" i="4" s="1"/>
  <c r="G3597" i="4" s="1"/>
  <c r="G3598" i="4" s="1"/>
  <c r="G3599" i="4" s="1"/>
  <c r="G3600" i="4" s="1"/>
  <c r="G3601" i="4" s="1"/>
  <c r="G3602" i="4" s="1"/>
  <c r="G3603" i="4" s="1"/>
  <c r="G3604" i="4" s="1"/>
  <c r="G3605" i="4" s="1"/>
  <c r="G3606" i="4" s="1"/>
  <c r="G3607" i="4" s="1"/>
  <c r="G3608" i="4" s="1"/>
  <c r="G3609" i="4" s="1"/>
  <c r="G3610" i="4" s="1"/>
  <c r="G3611" i="4" s="1"/>
  <c r="G3612" i="4" s="1"/>
  <c r="G3613" i="4" s="1"/>
  <c r="G3614" i="4" s="1"/>
  <c r="G3615" i="4" s="1"/>
  <c r="G3616" i="4" s="1"/>
  <c r="G3617" i="4" s="1"/>
  <c r="G3618" i="4" s="1"/>
  <c r="G3619" i="4" s="1"/>
  <c r="G3620" i="4" s="1"/>
  <c r="G3621" i="4" s="1"/>
  <c r="G3622" i="4" s="1"/>
  <c r="G3623" i="4" s="1"/>
  <c r="G3624" i="4" s="1"/>
  <c r="G3625" i="4" s="1"/>
  <c r="G3626" i="4" s="1"/>
  <c r="G3627" i="4" s="1"/>
  <c r="G3628" i="4" s="1"/>
  <c r="G3629" i="4" s="1"/>
  <c r="G3630" i="4" s="1"/>
  <c r="G3631" i="4" s="1"/>
  <c r="G3632" i="4" s="1"/>
  <c r="G3633" i="4" s="1"/>
  <c r="G3634" i="4" s="1"/>
  <c r="G3635" i="4" s="1"/>
  <c r="G3636" i="4" s="1"/>
  <c r="G3637" i="4" s="1"/>
  <c r="G3638" i="4" s="1"/>
  <c r="G3639" i="4" s="1"/>
  <c r="G3640" i="4" s="1"/>
  <c r="G3641" i="4" s="1"/>
  <c r="G3642" i="4" s="1"/>
  <c r="G3643" i="4" s="1"/>
  <c r="G3644" i="4" s="1"/>
  <c r="G3645" i="4" s="1"/>
  <c r="G3646" i="4" s="1"/>
  <c r="G3647" i="4" s="1"/>
  <c r="G3648" i="4" s="1"/>
  <c r="G3649" i="4" s="1"/>
  <c r="G3650" i="4" s="1"/>
  <c r="G3651" i="4" s="1"/>
  <c r="G3652" i="4" s="1"/>
  <c r="G3653" i="4" s="1"/>
  <c r="G3654" i="4" s="1"/>
  <c r="G3655" i="4" s="1"/>
  <c r="G3656" i="4" s="1"/>
  <c r="G3657" i="4" s="1"/>
  <c r="G3658" i="4" s="1"/>
  <c r="G3659" i="4" s="1"/>
  <c r="G3660" i="4" s="1"/>
  <c r="G3661" i="4" s="1"/>
  <c r="G3662" i="4" s="1"/>
  <c r="G3663" i="4" s="1"/>
  <c r="G3664" i="4" s="1"/>
  <c r="G3665" i="4" s="1"/>
  <c r="G3666" i="4" s="1"/>
  <c r="G3667" i="4" s="1"/>
  <c r="G3668" i="4" s="1"/>
  <c r="G3669" i="4" s="1"/>
  <c r="G3670" i="4" s="1"/>
  <c r="G3671" i="4" s="1"/>
  <c r="G3672" i="4" s="1"/>
  <c r="G3673" i="4" s="1"/>
  <c r="G3674" i="4" s="1"/>
  <c r="G3675" i="4" s="1"/>
  <c r="G3676" i="4" s="1"/>
  <c r="G3677" i="4" s="1"/>
  <c r="G3678" i="4" s="1"/>
  <c r="G3679" i="4" s="1"/>
  <c r="G3680" i="4" s="1"/>
  <c r="G3681" i="4" s="1"/>
  <c r="G3682" i="4" s="1"/>
  <c r="G3683" i="4" s="1"/>
  <c r="G3684" i="4" s="1"/>
  <c r="G3685" i="4" s="1"/>
  <c r="G3686" i="4" s="1"/>
  <c r="G3687" i="4" s="1"/>
  <c r="G3688" i="4" s="1"/>
  <c r="G3689" i="4" s="1"/>
  <c r="G3690" i="4" s="1"/>
  <c r="G3691" i="4" s="1"/>
  <c r="G3692" i="4" s="1"/>
  <c r="G3693" i="4" s="1"/>
  <c r="G3694" i="4" s="1"/>
  <c r="G3695" i="4" s="1"/>
  <c r="G3696" i="4" s="1"/>
  <c r="G3697" i="4" s="1"/>
  <c r="G3698" i="4" s="1"/>
  <c r="G3699" i="4" s="1"/>
  <c r="G3700" i="4" s="1"/>
  <c r="G3701" i="4" s="1"/>
  <c r="G3702" i="4" s="1"/>
  <c r="G3703" i="4" s="1"/>
  <c r="G3704" i="4" s="1"/>
  <c r="G3705" i="4" s="1"/>
  <c r="G3706" i="4" s="1"/>
  <c r="G3707" i="4" s="1"/>
  <c r="G3708" i="4" s="1"/>
  <c r="G3709" i="4" s="1"/>
  <c r="G3710" i="4" s="1"/>
  <c r="G3711" i="4" s="1"/>
  <c r="G3712" i="4" s="1"/>
  <c r="G3713" i="4" s="1"/>
  <c r="G3714" i="4" s="1"/>
  <c r="G3715" i="4" s="1"/>
  <c r="G3716" i="4" s="1"/>
  <c r="G3717" i="4" s="1"/>
  <c r="G3718" i="4" s="1"/>
  <c r="G3719" i="4" s="1"/>
  <c r="G3720" i="4" s="1"/>
  <c r="G3721" i="4" s="1"/>
  <c r="G3722" i="4" s="1"/>
  <c r="G3723" i="4" s="1"/>
  <c r="G3724" i="4" s="1"/>
  <c r="G3725" i="4" s="1"/>
  <c r="G3726" i="4" s="1"/>
  <c r="G3727" i="4" s="1"/>
  <c r="G3728" i="4" s="1"/>
  <c r="G3729" i="4" s="1"/>
  <c r="G3730" i="4" s="1"/>
  <c r="G3731" i="4" s="1"/>
  <c r="G3732" i="4" s="1"/>
  <c r="G3733" i="4" s="1"/>
  <c r="G3734" i="4" s="1"/>
  <c r="G3735" i="4" s="1"/>
  <c r="G3736" i="4" s="1"/>
  <c r="G3737" i="4" s="1"/>
  <c r="G3738" i="4" s="1"/>
  <c r="G3739" i="4" s="1"/>
  <c r="G3740" i="4" s="1"/>
  <c r="G3741" i="4" s="1"/>
  <c r="G3742" i="4" s="1"/>
  <c r="G3743" i="4" s="1"/>
  <c r="G3744" i="4" s="1"/>
  <c r="G3745" i="4" s="1"/>
  <c r="G3746" i="4" s="1"/>
  <c r="G3747" i="4" s="1"/>
  <c r="G3748" i="4" s="1"/>
  <c r="G3749" i="4" s="1"/>
  <c r="G3750" i="4" s="1"/>
  <c r="G3751" i="4" s="1"/>
  <c r="G3752" i="4" s="1"/>
  <c r="G3753" i="4" s="1"/>
  <c r="G3754" i="4" s="1"/>
  <c r="G3755" i="4" s="1"/>
  <c r="G3756" i="4" s="1"/>
  <c r="G3757" i="4" s="1"/>
  <c r="G3758" i="4" s="1"/>
  <c r="G3759" i="4" s="1"/>
  <c r="G3760" i="4" s="1"/>
  <c r="G3761" i="4" s="1"/>
  <c r="G3762" i="4" s="1"/>
  <c r="G3763" i="4" s="1"/>
  <c r="G3764" i="4" s="1"/>
  <c r="G3765" i="4" s="1"/>
  <c r="G3766" i="4" s="1"/>
  <c r="G3767" i="4" s="1"/>
  <c r="G3768" i="4" s="1"/>
  <c r="G3769" i="4" s="1"/>
  <c r="G3770" i="4" s="1"/>
  <c r="G3771" i="4" s="1"/>
  <c r="G3772" i="4" s="1"/>
  <c r="G3773" i="4" s="1"/>
  <c r="G3774" i="4" s="1"/>
  <c r="G3775" i="4" s="1"/>
  <c r="G3776" i="4" s="1"/>
  <c r="G3777" i="4" s="1"/>
  <c r="G3778" i="4" s="1"/>
  <c r="G3779" i="4" s="1"/>
  <c r="G3780" i="4" s="1"/>
  <c r="G3781" i="4" s="1"/>
  <c r="G3782" i="4" s="1"/>
  <c r="G3783" i="4" s="1"/>
  <c r="G3784" i="4" s="1"/>
  <c r="G3785" i="4" s="1"/>
  <c r="G3786" i="4" s="1"/>
  <c r="G3787" i="4" s="1"/>
  <c r="G3788" i="4" s="1"/>
  <c r="G3789" i="4" s="1"/>
  <c r="G3790" i="4" s="1"/>
  <c r="G3791" i="4" s="1"/>
  <c r="G3792" i="4" s="1"/>
  <c r="G3793" i="4" s="1"/>
  <c r="G3794" i="4" s="1"/>
  <c r="G3795" i="4" s="1"/>
  <c r="G3796" i="4" s="1"/>
  <c r="G3797" i="4" s="1"/>
  <c r="G3798" i="4" s="1"/>
  <c r="G3799" i="4" s="1"/>
  <c r="G3800" i="4" s="1"/>
  <c r="G3801" i="4" s="1"/>
  <c r="G3802" i="4" s="1"/>
  <c r="G3803" i="4" s="1"/>
  <c r="G3804" i="4" s="1"/>
  <c r="G3805" i="4" s="1"/>
  <c r="G3806" i="4" s="1"/>
  <c r="G3807" i="4" s="1"/>
  <c r="G3808" i="4" s="1"/>
  <c r="G3809" i="4" s="1"/>
  <c r="G3810" i="4" s="1"/>
  <c r="G3811" i="4" s="1"/>
  <c r="G3812" i="4" s="1"/>
  <c r="G3813" i="4" s="1"/>
  <c r="G3814" i="4" s="1"/>
  <c r="G3815" i="4" s="1"/>
  <c r="G3816" i="4" s="1"/>
  <c r="G3817" i="4" s="1"/>
  <c r="G3818" i="4" s="1"/>
  <c r="G3819" i="4" s="1"/>
  <c r="G3820" i="4" s="1"/>
  <c r="G3821" i="4" s="1"/>
  <c r="G3822" i="4" s="1"/>
  <c r="G3823" i="4" s="1"/>
  <c r="G3824" i="4" s="1"/>
  <c r="G3825" i="4" s="1"/>
  <c r="G3826" i="4" s="1"/>
  <c r="G3827" i="4" s="1"/>
  <c r="G3828" i="4" s="1"/>
  <c r="G3829" i="4" s="1"/>
  <c r="G3830" i="4" s="1"/>
  <c r="G3831" i="4" s="1"/>
  <c r="G3832" i="4" s="1"/>
  <c r="G3833" i="4" s="1"/>
  <c r="G3834" i="4" s="1"/>
  <c r="G3835" i="4" s="1"/>
  <c r="G3836" i="4" s="1"/>
  <c r="G3837" i="4" s="1"/>
  <c r="G3838" i="4" s="1"/>
  <c r="G3839" i="4" s="1"/>
  <c r="G3840" i="4" s="1"/>
  <c r="G3841" i="4" s="1"/>
  <c r="G3842" i="4" s="1"/>
  <c r="G3843" i="4" s="1"/>
  <c r="G3844" i="4" s="1"/>
  <c r="G3845" i="4" s="1"/>
  <c r="G3846" i="4" s="1"/>
  <c r="G3847" i="4" s="1"/>
  <c r="G3848" i="4" s="1"/>
  <c r="G3849" i="4" s="1"/>
  <c r="G3850" i="4" s="1"/>
  <c r="G3851" i="4" s="1"/>
  <c r="G3852" i="4" s="1"/>
  <c r="G3853" i="4" s="1"/>
  <c r="G3854" i="4" s="1"/>
  <c r="G3855" i="4" s="1"/>
  <c r="G3856" i="4" s="1"/>
  <c r="G3857" i="4" s="1"/>
  <c r="G3858" i="4" s="1"/>
  <c r="G3859" i="4" s="1"/>
  <c r="G3860" i="4" s="1"/>
  <c r="G3861" i="4" s="1"/>
  <c r="G3862" i="4" s="1"/>
  <c r="G3863" i="4" s="1"/>
  <c r="G3864" i="4" s="1"/>
  <c r="G3865" i="4" s="1"/>
  <c r="G3866" i="4" s="1"/>
  <c r="G3867" i="4" s="1"/>
  <c r="G3868" i="4" s="1"/>
  <c r="G3869" i="4" s="1"/>
  <c r="G3870" i="4" s="1"/>
  <c r="G3871" i="4" s="1"/>
  <c r="G3872" i="4" s="1"/>
  <c r="G3873" i="4" s="1"/>
  <c r="G3874" i="4" s="1"/>
  <c r="G3875" i="4" s="1"/>
  <c r="G3876" i="4" s="1"/>
  <c r="G3877" i="4" s="1"/>
  <c r="G3878" i="4" s="1"/>
  <c r="G3879" i="4" s="1"/>
  <c r="G3880" i="4" s="1"/>
  <c r="G3881" i="4" s="1"/>
  <c r="G3882" i="4" s="1"/>
  <c r="G3883" i="4" s="1"/>
  <c r="G3884" i="4" s="1"/>
  <c r="G3885" i="4" s="1"/>
  <c r="G3886" i="4" s="1"/>
  <c r="G3887" i="4" s="1"/>
  <c r="G3888" i="4" s="1"/>
  <c r="G3889" i="4" s="1"/>
  <c r="G3890" i="4" s="1"/>
  <c r="G3891" i="4" s="1"/>
  <c r="G3892" i="4" s="1"/>
  <c r="G3893" i="4" s="1"/>
  <c r="G3894" i="4" s="1"/>
  <c r="G3895" i="4" s="1"/>
  <c r="G3896" i="4" s="1"/>
  <c r="G3897" i="4" s="1"/>
  <c r="G3898" i="4" s="1"/>
  <c r="G3899" i="4" s="1"/>
  <c r="G3900" i="4" s="1"/>
  <c r="G3901" i="4" s="1"/>
  <c r="G3902" i="4" s="1"/>
  <c r="G3903" i="4" s="1"/>
  <c r="G3904" i="4" s="1"/>
  <c r="G3905" i="4" s="1"/>
  <c r="G3906" i="4" s="1"/>
  <c r="G3907" i="4" s="1"/>
  <c r="G3908" i="4" s="1"/>
  <c r="G3909" i="4" s="1"/>
  <c r="G3910" i="4" s="1"/>
  <c r="G3911" i="4" s="1"/>
  <c r="G3912" i="4" s="1"/>
  <c r="G3913" i="4" s="1"/>
  <c r="G3914" i="4" s="1"/>
  <c r="G3915" i="4" s="1"/>
  <c r="G3916" i="4" s="1"/>
  <c r="G3917" i="4" s="1"/>
  <c r="G3918" i="4" s="1"/>
  <c r="G3919" i="4" s="1"/>
  <c r="G3920" i="4" s="1"/>
  <c r="G3921" i="4" s="1"/>
  <c r="G3922" i="4" s="1"/>
  <c r="G3923" i="4" s="1"/>
  <c r="G3924" i="4" s="1"/>
  <c r="G3925" i="4" s="1"/>
  <c r="G3926" i="4" s="1"/>
  <c r="G3927" i="4" s="1"/>
  <c r="G3928" i="4" s="1"/>
  <c r="G3929" i="4" s="1"/>
  <c r="G3930" i="4" s="1"/>
  <c r="G3931" i="4" s="1"/>
  <c r="G3932" i="4" s="1"/>
  <c r="G3933" i="4" s="1"/>
  <c r="G3934" i="4" s="1"/>
  <c r="G3935" i="4" s="1"/>
  <c r="G3936" i="4" s="1"/>
  <c r="G3937" i="4" s="1"/>
  <c r="G3938" i="4" s="1"/>
  <c r="G3939" i="4" s="1"/>
  <c r="G3940" i="4" s="1"/>
  <c r="G3941" i="4" s="1"/>
  <c r="G3942" i="4" s="1"/>
  <c r="G3943" i="4" s="1"/>
  <c r="G3944" i="4" s="1"/>
  <c r="G3945" i="4" s="1"/>
  <c r="G3946" i="4" s="1"/>
  <c r="G3947" i="4" s="1"/>
  <c r="G3948" i="4" s="1"/>
  <c r="G3949" i="4" s="1"/>
  <c r="G3950" i="4" s="1"/>
  <c r="G3951" i="4" s="1"/>
  <c r="G3952" i="4" s="1"/>
  <c r="G3953" i="4" s="1"/>
  <c r="G3954" i="4" s="1"/>
  <c r="G3955" i="4" s="1"/>
  <c r="G3956" i="4" s="1"/>
  <c r="G3957" i="4" s="1"/>
  <c r="G3958" i="4" s="1"/>
  <c r="G3959" i="4" s="1"/>
  <c r="G3960" i="4" s="1"/>
  <c r="G3961" i="4" s="1"/>
  <c r="G3962" i="4" s="1"/>
  <c r="G3963" i="4" s="1"/>
  <c r="G3964" i="4" s="1"/>
  <c r="G3965" i="4" s="1"/>
  <c r="G3966" i="4" s="1"/>
  <c r="G3967" i="4" s="1"/>
  <c r="G3968" i="4" s="1"/>
  <c r="G3969" i="4" s="1"/>
  <c r="G3970" i="4" s="1"/>
  <c r="G3971" i="4" s="1"/>
  <c r="G3972" i="4" s="1"/>
  <c r="G3973" i="4" s="1"/>
  <c r="G3974" i="4" s="1"/>
  <c r="G3975" i="4" s="1"/>
  <c r="G3976" i="4" s="1"/>
  <c r="G3977" i="4" s="1"/>
  <c r="G3978" i="4" s="1"/>
  <c r="G3979" i="4" s="1"/>
  <c r="G3980" i="4" s="1"/>
  <c r="G3981" i="4" s="1"/>
  <c r="G3982" i="4" s="1"/>
  <c r="G3983" i="4" s="1"/>
  <c r="G3984" i="4" s="1"/>
  <c r="G3985" i="4" s="1"/>
  <c r="G3986" i="4" s="1"/>
  <c r="G3987" i="4" s="1"/>
  <c r="G3988" i="4" s="1"/>
  <c r="G3989" i="4" s="1"/>
  <c r="G3990" i="4" s="1"/>
  <c r="G3991" i="4" s="1"/>
  <c r="G3992" i="4" s="1"/>
  <c r="G3993" i="4" s="1"/>
  <c r="G3994" i="4" s="1"/>
  <c r="G3995" i="4" s="1"/>
  <c r="G3996" i="4" s="1"/>
  <c r="G3997" i="4" s="1"/>
  <c r="G3998" i="4" s="1"/>
  <c r="G3999" i="4" s="1"/>
  <c r="G4000" i="4" s="1"/>
  <c r="G4001" i="4" s="1"/>
  <c r="G4002" i="4" s="1"/>
  <c r="G4003" i="4" s="1"/>
  <c r="G4004" i="4" s="1"/>
  <c r="G4005" i="4" s="1"/>
  <c r="G4006" i="4" s="1"/>
  <c r="G4007" i="4" s="1"/>
  <c r="G4008" i="4" s="1"/>
  <c r="G4009" i="4" s="1"/>
  <c r="G4010" i="4" s="1"/>
  <c r="G4011" i="4" s="1"/>
  <c r="G4012" i="4" s="1"/>
  <c r="G4013" i="4" s="1"/>
  <c r="G4014" i="4" s="1"/>
  <c r="G4015" i="4" s="1"/>
  <c r="G4016" i="4" s="1"/>
  <c r="G4017" i="4" s="1"/>
  <c r="G4018" i="4" s="1"/>
  <c r="G4019" i="4" s="1"/>
  <c r="G4020" i="4" s="1"/>
  <c r="G4021" i="4" s="1"/>
  <c r="G4022" i="4" s="1"/>
  <c r="G4023" i="4" s="1"/>
  <c r="G4024" i="4" s="1"/>
  <c r="G4025" i="4" s="1"/>
  <c r="G4026" i="4" s="1"/>
  <c r="G4027" i="4" s="1"/>
  <c r="G4028" i="4" s="1"/>
  <c r="G4029" i="4" s="1"/>
  <c r="G4030" i="4" s="1"/>
  <c r="G4031" i="4" s="1"/>
  <c r="G4032" i="4" s="1"/>
  <c r="G4033" i="4" s="1"/>
  <c r="G4034" i="4" s="1"/>
  <c r="G4035" i="4" s="1"/>
  <c r="G4036" i="4" s="1"/>
  <c r="G4037" i="4" s="1"/>
  <c r="G4038" i="4" s="1"/>
  <c r="G4039" i="4" s="1"/>
  <c r="G4040" i="4" s="1"/>
  <c r="G4041" i="4" s="1"/>
  <c r="G4042" i="4" s="1"/>
  <c r="G4043" i="4" s="1"/>
  <c r="G4044" i="4" s="1"/>
  <c r="G4045" i="4" s="1"/>
  <c r="G4046" i="4" s="1"/>
  <c r="G4047" i="4" s="1"/>
  <c r="G4048" i="4" s="1"/>
  <c r="G4049" i="4" s="1"/>
  <c r="G4050" i="4" s="1"/>
  <c r="G4051" i="4" s="1"/>
  <c r="G4052" i="4" s="1"/>
  <c r="G4053" i="4" s="1"/>
  <c r="G4054" i="4" s="1"/>
  <c r="G4055" i="4" s="1"/>
  <c r="G4056" i="4" s="1"/>
  <c r="G4057" i="4" s="1"/>
  <c r="G4058" i="4" s="1"/>
  <c r="G4059" i="4" s="1"/>
  <c r="G4060" i="4" s="1"/>
  <c r="G4061" i="4" s="1"/>
  <c r="G4062" i="4" s="1"/>
  <c r="G4063" i="4" s="1"/>
  <c r="G4064" i="4" s="1"/>
  <c r="G4065" i="4" s="1"/>
  <c r="G4066" i="4" s="1"/>
  <c r="G4067" i="4" s="1"/>
  <c r="G4068" i="4" s="1"/>
  <c r="G4069" i="4" s="1"/>
  <c r="G4070" i="4" s="1"/>
  <c r="G4071" i="4" s="1"/>
  <c r="G4072" i="4" s="1"/>
  <c r="G4073" i="4" s="1"/>
  <c r="G4074" i="4" s="1"/>
  <c r="G4075" i="4" s="1"/>
  <c r="G4076" i="4" s="1"/>
  <c r="G4077" i="4" s="1"/>
  <c r="G4078" i="4" s="1"/>
  <c r="G4079" i="4" s="1"/>
  <c r="G4080" i="4" s="1"/>
  <c r="G4081" i="4" s="1"/>
  <c r="G4082" i="4" s="1"/>
  <c r="G4083" i="4" s="1"/>
  <c r="G4084" i="4" s="1"/>
  <c r="G4085" i="4" s="1"/>
  <c r="G4086" i="4" s="1"/>
  <c r="G4087" i="4" s="1"/>
  <c r="G4088" i="4" s="1"/>
  <c r="G4089" i="4" s="1"/>
  <c r="G4090" i="4" s="1"/>
  <c r="G4091" i="4" s="1"/>
  <c r="G4092" i="4" s="1"/>
  <c r="G4093" i="4" s="1"/>
  <c r="G4094" i="4" s="1"/>
  <c r="G4095" i="4" s="1"/>
  <c r="G4096" i="4" s="1"/>
  <c r="G4097" i="4" s="1"/>
  <c r="G4098" i="4" s="1"/>
  <c r="G4099" i="4" s="1"/>
  <c r="G4100" i="4" s="1"/>
  <c r="G4101" i="4" s="1"/>
  <c r="G4102" i="4" s="1"/>
  <c r="G4103" i="4" s="1"/>
  <c r="G4104" i="4" s="1"/>
  <c r="G4105" i="4" s="1"/>
  <c r="G4106" i="4" s="1"/>
  <c r="G4107" i="4" s="1"/>
  <c r="G4108" i="4" s="1"/>
  <c r="G4109" i="4" s="1"/>
  <c r="G4110" i="4" s="1"/>
  <c r="G4111" i="4" s="1"/>
  <c r="G4112" i="4" s="1"/>
  <c r="G4113" i="4" s="1"/>
  <c r="G4114" i="4" s="1"/>
  <c r="G4115" i="4" s="1"/>
  <c r="G4116" i="4" s="1"/>
  <c r="G4117" i="4" s="1"/>
  <c r="G4118" i="4" s="1"/>
  <c r="G4119" i="4" s="1"/>
  <c r="G4120" i="4" s="1"/>
  <c r="G4121" i="4" s="1"/>
  <c r="G4122" i="4" s="1"/>
  <c r="G4123" i="4" s="1"/>
  <c r="G4124" i="4" s="1"/>
  <c r="G4125" i="4" s="1"/>
  <c r="G4126" i="4" s="1"/>
  <c r="G4127" i="4" s="1"/>
  <c r="G4128" i="4" s="1"/>
  <c r="G4129" i="4" s="1"/>
  <c r="G4130" i="4" s="1"/>
  <c r="G4131" i="4" s="1"/>
  <c r="G4132" i="4" s="1"/>
  <c r="G4133" i="4" s="1"/>
  <c r="G4134" i="4" s="1"/>
  <c r="G4135" i="4" s="1"/>
  <c r="G4136" i="4" s="1"/>
  <c r="G4137" i="4" s="1"/>
  <c r="G4138" i="4" s="1"/>
  <c r="G4139" i="4" s="1"/>
  <c r="G4140" i="4" s="1"/>
  <c r="G4141" i="4" s="1"/>
  <c r="G4142" i="4" s="1"/>
  <c r="G4143" i="4" s="1"/>
  <c r="G4144" i="4" s="1"/>
  <c r="G4145" i="4" s="1"/>
  <c r="G4146" i="4" s="1"/>
  <c r="G4147" i="4" s="1"/>
  <c r="G4148" i="4" s="1"/>
  <c r="G4149" i="4" s="1"/>
  <c r="G4150" i="4" s="1"/>
  <c r="G4151" i="4" s="1"/>
  <c r="G4152" i="4" s="1"/>
  <c r="G4153" i="4" s="1"/>
  <c r="G4154" i="4" s="1"/>
  <c r="G4155" i="4" s="1"/>
  <c r="G4156" i="4" s="1"/>
  <c r="G4157" i="4" s="1"/>
  <c r="G4158" i="4" s="1"/>
  <c r="G4159" i="4" s="1"/>
  <c r="G4160" i="4" s="1"/>
  <c r="G4161" i="4" s="1"/>
  <c r="G4162" i="4" s="1"/>
  <c r="G4163" i="4" s="1"/>
  <c r="G4164" i="4" s="1"/>
  <c r="G4165" i="4" s="1"/>
  <c r="G4166" i="4" s="1"/>
  <c r="G4167" i="4" s="1"/>
  <c r="G4168" i="4" s="1"/>
  <c r="G4169" i="4" s="1"/>
  <c r="G4170" i="4" s="1"/>
  <c r="G4171" i="4" s="1"/>
  <c r="G4172" i="4" s="1"/>
  <c r="G4173" i="4" s="1"/>
  <c r="G4174" i="4" s="1"/>
  <c r="G4175" i="4" s="1"/>
  <c r="G4176" i="4" s="1"/>
  <c r="G4177" i="4" s="1"/>
  <c r="G4178" i="4" s="1"/>
  <c r="G4179" i="4" s="1"/>
  <c r="G4180" i="4" s="1"/>
  <c r="G4181" i="4" s="1"/>
  <c r="G4182" i="4" s="1"/>
  <c r="G4183" i="4" s="1"/>
  <c r="G4184" i="4" s="1"/>
  <c r="G4185" i="4" s="1"/>
  <c r="G4186" i="4" s="1"/>
  <c r="G4187" i="4" s="1"/>
  <c r="G4188" i="4" s="1"/>
  <c r="G4189" i="4" s="1"/>
  <c r="G4190" i="4" s="1"/>
  <c r="G4191" i="4" s="1"/>
  <c r="G4192" i="4" s="1"/>
  <c r="G4193" i="4" s="1"/>
  <c r="G4194" i="4" s="1"/>
  <c r="G4195" i="4" s="1"/>
  <c r="G4196" i="4" s="1"/>
  <c r="G4197" i="4" s="1"/>
  <c r="G4198" i="4" s="1"/>
  <c r="G4199" i="4" s="1"/>
  <c r="G4200" i="4" s="1"/>
  <c r="G4201" i="4" s="1"/>
  <c r="G4202" i="4" s="1"/>
  <c r="G4203" i="4" s="1"/>
  <c r="G4204" i="4" s="1"/>
  <c r="G4205" i="4" s="1"/>
  <c r="G4206" i="4" s="1"/>
  <c r="G4207" i="4" s="1"/>
  <c r="G4208" i="4" s="1"/>
  <c r="G4209" i="4" s="1"/>
  <c r="G4210" i="4" s="1"/>
  <c r="G4211" i="4" s="1"/>
  <c r="G4212" i="4" s="1"/>
  <c r="G4213" i="4" s="1"/>
  <c r="G4214" i="4" s="1"/>
  <c r="G4215" i="4" s="1"/>
  <c r="G4216" i="4" s="1"/>
  <c r="G4217" i="4" s="1"/>
  <c r="G4218" i="4" s="1"/>
  <c r="G4219" i="4" s="1"/>
  <c r="G4220" i="4" s="1"/>
  <c r="G4221" i="4" s="1"/>
  <c r="G4222" i="4" s="1"/>
  <c r="G4223" i="4" s="1"/>
  <c r="G4224" i="4" s="1"/>
  <c r="G4225" i="4" s="1"/>
  <c r="G4226" i="4" s="1"/>
  <c r="G4227" i="4" s="1"/>
  <c r="G4228" i="4" s="1"/>
  <c r="G4229" i="4" s="1"/>
  <c r="G4230" i="4" s="1"/>
  <c r="G4231" i="4" s="1"/>
  <c r="G4232" i="4" s="1"/>
  <c r="G4233" i="4" s="1"/>
  <c r="G4234" i="4" s="1"/>
  <c r="G4235" i="4" s="1"/>
  <c r="G4236" i="4" s="1"/>
  <c r="G4237" i="4" s="1"/>
  <c r="G4238" i="4" s="1"/>
  <c r="G4239" i="4" s="1"/>
  <c r="G4240" i="4" s="1"/>
  <c r="G4241" i="4" s="1"/>
  <c r="G4242" i="4" s="1"/>
  <c r="G4243" i="4" s="1"/>
  <c r="G4244" i="4" s="1"/>
  <c r="G4245" i="4" s="1"/>
  <c r="G4246" i="4" s="1"/>
  <c r="G4247" i="4" s="1"/>
  <c r="G4248" i="4" s="1"/>
  <c r="G4249" i="4" s="1"/>
  <c r="G4250" i="4" s="1"/>
  <c r="G4251" i="4" s="1"/>
  <c r="G4252" i="4" s="1"/>
  <c r="G4253" i="4" s="1"/>
  <c r="G4254" i="4" s="1"/>
  <c r="G4255" i="4" s="1"/>
  <c r="G4256" i="4" s="1"/>
  <c r="G4257" i="4" s="1"/>
  <c r="G4258" i="4" s="1"/>
  <c r="G4259" i="4" s="1"/>
  <c r="G4260" i="4" s="1"/>
  <c r="G4261" i="4" s="1"/>
  <c r="G4262" i="4" s="1"/>
  <c r="G4263" i="4" s="1"/>
  <c r="G4264" i="4" s="1"/>
  <c r="G4265" i="4" s="1"/>
  <c r="G4266" i="4" s="1"/>
  <c r="G4267" i="4" s="1"/>
  <c r="G4268" i="4" s="1"/>
  <c r="G4269" i="4" s="1"/>
  <c r="G4270" i="4" s="1"/>
  <c r="G4271" i="4" s="1"/>
  <c r="G4272" i="4" s="1"/>
  <c r="G4273" i="4" s="1"/>
  <c r="G4274" i="4" s="1"/>
  <c r="G4275" i="4" s="1"/>
  <c r="G4276" i="4" s="1"/>
  <c r="G4277" i="4" s="1"/>
  <c r="G4278" i="4" s="1"/>
  <c r="G4279" i="4" s="1"/>
  <c r="G4280" i="4" s="1"/>
  <c r="G4281" i="4" s="1"/>
  <c r="G4282" i="4" s="1"/>
  <c r="G4283" i="4" s="1"/>
  <c r="G4284" i="4" s="1"/>
  <c r="G4285" i="4" s="1"/>
  <c r="G4286" i="4" s="1"/>
  <c r="G4287" i="4" s="1"/>
  <c r="G4288" i="4" s="1"/>
  <c r="G4289" i="4" s="1"/>
  <c r="G4290" i="4" s="1"/>
  <c r="G4291" i="4" s="1"/>
  <c r="G4292" i="4" s="1"/>
  <c r="G4293" i="4" s="1"/>
  <c r="G4294" i="4" s="1"/>
  <c r="G4295" i="4" s="1"/>
  <c r="G4296" i="4" s="1"/>
  <c r="G4297" i="4" s="1"/>
  <c r="G4298" i="4" s="1"/>
  <c r="G4299" i="4" s="1"/>
  <c r="G4300" i="4" s="1"/>
  <c r="G4301" i="4" s="1"/>
  <c r="G4302" i="4" s="1"/>
  <c r="G4303" i="4" s="1"/>
  <c r="G4304" i="4" s="1"/>
  <c r="G4305" i="4" s="1"/>
  <c r="G4306" i="4" s="1"/>
  <c r="G4307" i="4" s="1"/>
  <c r="G4308" i="4" s="1"/>
  <c r="G4309" i="4" s="1"/>
  <c r="G4310" i="4" s="1"/>
  <c r="G4311" i="4" s="1"/>
  <c r="G4312" i="4" s="1"/>
  <c r="G4313" i="4" s="1"/>
  <c r="G4314" i="4" s="1"/>
  <c r="G4315" i="4" s="1"/>
  <c r="G4316" i="4" s="1"/>
  <c r="G4317" i="4" s="1"/>
  <c r="G4318" i="4" s="1"/>
  <c r="G4319" i="4" s="1"/>
  <c r="G4320" i="4" s="1"/>
  <c r="G4321" i="4" s="1"/>
  <c r="G4322" i="4" s="1"/>
  <c r="G4323" i="4" s="1"/>
  <c r="G4324" i="4" s="1"/>
  <c r="G4325" i="4" s="1"/>
  <c r="G4326" i="4" s="1"/>
  <c r="G4327" i="4" s="1"/>
  <c r="G4328" i="4" s="1"/>
  <c r="G4329" i="4" s="1"/>
  <c r="G4330" i="4" s="1"/>
  <c r="G4331" i="4" s="1"/>
  <c r="G4332" i="4" s="1"/>
  <c r="G4333" i="4" s="1"/>
  <c r="G4334" i="4" s="1"/>
  <c r="G4335" i="4" s="1"/>
  <c r="G4336" i="4" s="1"/>
  <c r="G4337" i="4" s="1"/>
  <c r="G4338" i="4" s="1"/>
  <c r="G4339" i="4" s="1"/>
  <c r="G4340" i="4" s="1"/>
  <c r="G4341" i="4" s="1"/>
  <c r="G4342" i="4" s="1"/>
  <c r="G4343" i="4" s="1"/>
  <c r="G4344" i="4" s="1"/>
  <c r="G4345" i="4" s="1"/>
  <c r="G4346" i="4" s="1"/>
  <c r="G4347" i="4" s="1"/>
  <c r="G4348" i="4" s="1"/>
  <c r="G4349" i="4" s="1"/>
  <c r="G4350" i="4" s="1"/>
  <c r="G4351" i="4" s="1"/>
  <c r="G4352" i="4" s="1"/>
  <c r="G4353" i="4" s="1"/>
  <c r="G4354" i="4" s="1"/>
  <c r="G4355" i="4" s="1"/>
  <c r="G4356" i="4" s="1"/>
  <c r="G4357" i="4" s="1"/>
  <c r="G4358" i="4" s="1"/>
  <c r="G4359" i="4" s="1"/>
  <c r="G4360" i="4" s="1"/>
  <c r="G4361" i="4" s="1"/>
  <c r="G4362" i="4" s="1"/>
  <c r="G4363" i="4" s="1"/>
  <c r="G4364" i="4" s="1"/>
  <c r="G4365" i="4" s="1"/>
  <c r="G4366" i="4" s="1"/>
  <c r="G4367" i="4" s="1"/>
  <c r="G4368" i="4" s="1"/>
  <c r="G4369" i="4" s="1"/>
  <c r="G4370" i="4" s="1"/>
  <c r="G4371" i="4" s="1"/>
  <c r="G4372" i="4" s="1"/>
  <c r="G4373" i="4" s="1"/>
  <c r="G4374" i="4" s="1"/>
  <c r="G4375" i="4" s="1"/>
  <c r="G4376" i="4" s="1"/>
  <c r="G4377" i="4" s="1"/>
  <c r="G4378" i="4" s="1"/>
  <c r="G4379" i="4" s="1"/>
  <c r="G4380" i="4" s="1"/>
  <c r="G4381" i="4" s="1"/>
  <c r="G4382" i="4" s="1"/>
  <c r="G4383" i="4" s="1"/>
  <c r="G4384" i="4" s="1"/>
  <c r="G4385" i="4" s="1"/>
  <c r="G4386" i="4" s="1"/>
  <c r="G4387" i="4" s="1"/>
  <c r="G4388" i="4" s="1"/>
  <c r="G4389" i="4" s="1"/>
  <c r="G4390" i="4" s="1"/>
  <c r="G4391" i="4" s="1"/>
  <c r="G4392" i="4" s="1"/>
  <c r="G4393" i="4" s="1"/>
  <c r="G4394" i="4" s="1"/>
  <c r="G4395" i="4" s="1"/>
  <c r="G4396" i="4" s="1"/>
  <c r="G4397" i="4" s="1"/>
  <c r="G4398" i="4" s="1"/>
  <c r="G4399" i="4" s="1"/>
  <c r="G4400" i="4" s="1"/>
  <c r="G4401" i="4" s="1"/>
  <c r="G4402" i="4" s="1"/>
  <c r="G4403" i="4" s="1"/>
  <c r="G4404" i="4" s="1"/>
  <c r="G4405" i="4" s="1"/>
  <c r="G4406" i="4" s="1"/>
  <c r="G4407" i="4" s="1"/>
  <c r="G4408" i="4" s="1"/>
  <c r="G4409" i="4" s="1"/>
  <c r="G4410" i="4" s="1"/>
  <c r="G4411" i="4" s="1"/>
  <c r="G4412" i="4" s="1"/>
  <c r="G4413" i="4" s="1"/>
  <c r="G4414" i="4" s="1"/>
  <c r="G4415" i="4" s="1"/>
  <c r="G4416" i="4" s="1"/>
  <c r="G4417" i="4" s="1"/>
  <c r="G4418" i="4" s="1"/>
  <c r="G4419" i="4" s="1"/>
  <c r="G4420" i="4" s="1"/>
  <c r="G4421" i="4" s="1"/>
  <c r="G4422" i="4" s="1"/>
  <c r="G4423" i="4" s="1"/>
  <c r="G4424" i="4" s="1"/>
  <c r="G4425" i="4" s="1"/>
  <c r="G4426" i="4" s="1"/>
  <c r="G4427" i="4" s="1"/>
  <c r="G4428" i="4" s="1"/>
  <c r="G4429" i="4" s="1"/>
  <c r="G4430" i="4" s="1"/>
  <c r="G4431" i="4" s="1"/>
  <c r="G4432" i="4" s="1"/>
  <c r="G4433" i="4" s="1"/>
  <c r="G4434" i="4" s="1"/>
  <c r="G4435" i="4" s="1"/>
  <c r="G4436" i="4" s="1"/>
  <c r="G4437" i="4" s="1"/>
  <c r="G4438" i="4" s="1"/>
  <c r="G4439" i="4" s="1"/>
  <c r="G4440" i="4" s="1"/>
  <c r="G4441" i="4" s="1"/>
  <c r="G4442" i="4" s="1"/>
  <c r="G4443" i="4" s="1"/>
  <c r="G4444" i="4" s="1"/>
  <c r="G4445" i="4" s="1"/>
  <c r="G4446" i="4" s="1"/>
  <c r="G4447" i="4" s="1"/>
  <c r="G4448" i="4" s="1"/>
  <c r="G4449" i="4" s="1"/>
  <c r="G4450" i="4" s="1"/>
  <c r="G4451" i="4" s="1"/>
  <c r="G4452" i="4" s="1"/>
  <c r="G4453" i="4" s="1"/>
  <c r="G4454" i="4" s="1"/>
  <c r="G4455" i="4" s="1"/>
  <c r="G4456" i="4" s="1"/>
  <c r="G4457" i="4" s="1"/>
  <c r="G4458" i="4" s="1"/>
  <c r="G4459" i="4" s="1"/>
  <c r="G4460" i="4" s="1"/>
  <c r="G4461" i="4" s="1"/>
  <c r="G4462" i="4" s="1"/>
  <c r="G4463" i="4" s="1"/>
  <c r="G4464" i="4" s="1"/>
  <c r="G4465" i="4" s="1"/>
  <c r="G4466" i="4" s="1"/>
  <c r="G4467" i="4" s="1"/>
  <c r="G4468" i="4" s="1"/>
  <c r="G4469" i="4" s="1"/>
  <c r="G4470" i="4" s="1"/>
  <c r="G4471" i="4" s="1"/>
  <c r="G4472" i="4" s="1"/>
  <c r="G4473" i="4" s="1"/>
  <c r="G4474" i="4" s="1"/>
  <c r="G4475" i="4" s="1"/>
  <c r="G4476" i="4" s="1"/>
  <c r="G4477" i="4" s="1"/>
  <c r="G4478" i="4" s="1"/>
  <c r="G4479" i="4" s="1"/>
  <c r="G4480" i="4" s="1"/>
  <c r="G4481" i="4" s="1"/>
  <c r="G4482" i="4" s="1"/>
  <c r="G4483" i="4" s="1"/>
  <c r="G4484" i="4" s="1"/>
  <c r="G4485" i="4" s="1"/>
  <c r="G4486" i="4" s="1"/>
  <c r="G4487" i="4" s="1"/>
  <c r="G4488" i="4" s="1"/>
  <c r="G4489" i="4" s="1"/>
  <c r="G4490" i="4" s="1"/>
  <c r="G4491" i="4" s="1"/>
  <c r="G4492" i="4" s="1"/>
  <c r="G4493" i="4" s="1"/>
  <c r="G4494" i="4" s="1"/>
  <c r="G4495" i="4" s="1"/>
  <c r="G4496" i="4" s="1"/>
  <c r="G4497" i="4" s="1"/>
  <c r="G4498" i="4" s="1"/>
  <c r="G4499" i="4" s="1"/>
  <c r="G4500" i="4" s="1"/>
  <c r="G4501" i="4" s="1"/>
  <c r="G4502" i="4" s="1"/>
  <c r="G4503" i="4" s="1"/>
  <c r="G4504" i="4" s="1"/>
  <c r="G4505" i="4" s="1"/>
  <c r="G4506" i="4" s="1"/>
  <c r="G4507" i="4" s="1"/>
  <c r="G4508" i="4" s="1"/>
  <c r="G4509" i="4" s="1"/>
  <c r="G4510" i="4" s="1"/>
  <c r="G4511" i="4" s="1"/>
  <c r="G4512" i="4" s="1"/>
  <c r="G4513" i="4" s="1"/>
  <c r="G4514" i="4" s="1"/>
  <c r="G4515" i="4" s="1"/>
  <c r="G4516" i="4" s="1"/>
  <c r="G4517" i="4" s="1"/>
  <c r="G4518" i="4" s="1"/>
  <c r="G4519" i="4" s="1"/>
  <c r="G4520" i="4" s="1"/>
  <c r="G4521" i="4" s="1"/>
  <c r="G4522" i="4" s="1"/>
  <c r="G4523" i="4" s="1"/>
  <c r="G4524" i="4" s="1"/>
  <c r="G4525" i="4" s="1"/>
  <c r="G4526" i="4" s="1"/>
  <c r="G4527" i="4" s="1"/>
  <c r="G4528" i="4" s="1"/>
  <c r="G4529" i="4" s="1"/>
  <c r="G4530" i="4" s="1"/>
  <c r="G4531" i="4" s="1"/>
  <c r="G4532" i="4" s="1"/>
  <c r="G4533" i="4" s="1"/>
  <c r="G4534" i="4" s="1"/>
  <c r="G4535" i="4" s="1"/>
  <c r="G4536" i="4" s="1"/>
  <c r="G4537" i="4" s="1"/>
  <c r="G4538" i="4" s="1"/>
  <c r="G4539" i="4" s="1"/>
  <c r="G4540" i="4" s="1"/>
  <c r="G4541" i="4" s="1"/>
  <c r="G4542" i="4" s="1"/>
  <c r="G4543" i="4" s="1"/>
  <c r="G4544" i="4" s="1"/>
  <c r="G4545" i="4" s="1"/>
  <c r="G4546" i="4" s="1"/>
  <c r="G4547" i="4" s="1"/>
  <c r="G4548" i="4" s="1"/>
  <c r="G4549" i="4" s="1"/>
  <c r="G4550" i="4" s="1"/>
  <c r="G4551" i="4" s="1"/>
  <c r="G4552" i="4" s="1"/>
  <c r="G4553" i="4" s="1"/>
  <c r="G4554" i="4" s="1"/>
  <c r="G4555" i="4" s="1"/>
  <c r="G4556" i="4" s="1"/>
  <c r="G4557" i="4" s="1"/>
  <c r="G4558" i="4" s="1"/>
  <c r="G4559" i="4" s="1"/>
  <c r="G4560" i="4" s="1"/>
  <c r="G4561" i="4" s="1"/>
  <c r="G4562" i="4" s="1"/>
  <c r="G4563" i="4" s="1"/>
  <c r="G4564" i="4" s="1"/>
  <c r="G4565" i="4" s="1"/>
  <c r="G4566" i="4" s="1"/>
  <c r="G4567" i="4" s="1"/>
  <c r="G4568" i="4" s="1"/>
  <c r="G4569" i="4" s="1"/>
  <c r="G4570" i="4" s="1"/>
  <c r="G4571" i="4" s="1"/>
  <c r="G4572" i="4" s="1"/>
  <c r="G4573" i="4" s="1"/>
  <c r="G4574" i="4" s="1"/>
  <c r="G4575" i="4" s="1"/>
  <c r="G4576" i="4" s="1"/>
  <c r="G4577" i="4" s="1"/>
  <c r="G4578" i="4" s="1"/>
  <c r="G4579" i="4" s="1"/>
  <c r="G4580" i="4" s="1"/>
  <c r="G4581" i="4" s="1"/>
  <c r="G4582" i="4" s="1"/>
  <c r="G4583" i="4" s="1"/>
  <c r="G4584" i="4" s="1"/>
  <c r="G4585" i="4" s="1"/>
  <c r="G4586" i="4" s="1"/>
  <c r="G4587" i="4" s="1"/>
  <c r="G4588" i="4" s="1"/>
  <c r="G4589" i="4" s="1"/>
  <c r="G4590" i="4" s="1"/>
  <c r="G4591" i="4" s="1"/>
  <c r="G4592" i="4" s="1"/>
  <c r="G4593" i="4" s="1"/>
  <c r="G4594" i="4" s="1"/>
  <c r="G4595" i="4" s="1"/>
  <c r="G4596" i="4" s="1"/>
  <c r="G4597" i="4" s="1"/>
  <c r="G4598" i="4" s="1"/>
  <c r="G4599" i="4" s="1"/>
  <c r="G4600" i="4" s="1"/>
  <c r="G4601" i="4" s="1"/>
  <c r="G4602" i="4" s="1"/>
  <c r="G4603" i="4" s="1"/>
  <c r="G4604" i="4" s="1"/>
  <c r="G4605" i="4" s="1"/>
  <c r="G4606" i="4" s="1"/>
  <c r="G4607" i="4" s="1"/>
  <c r="G4608" i="4" s="1"/>
  <c r="G4609" i="4" s="1"/>
  <c r="G4610" i="4" s="1"/>
  <c r="G4611" i="4" s="1"/>
  <c r="G4612" i="4" s="1"/>
  <c r="G4613" i="4" s="1"/>
  <c r="G4614" i="4" s="1"/>
  <c r="G4615" i="4" s="1"/>
  <c r="G4616" i="4" s="1"/>
  <c r="G4617" i="4" s="1"/>
  <c r="G4618" i="4" s="1"/>
  <c r="G4619" i="4" s="1"/>
  <c r="G4620" i="4" s="1"/>
  <c r="G4621" i="4" s="1"/>
  <c r="G4622" i="4" s="1"/>
  <c r="G4623" i="4" s="1"/>
  <c r="G4624" i="4" s="1"/>
  <c r="G4625" i="4" s="1"/>
  <c r="G4626" i="4" s="1"/>
  <c r="G4627" i="4" s="1"/>
  <c r="G4628" i="4" s="1"/>
  <c r="G4629" i="4" s="1"/>
  <c r="G4630" i="4" s="1"/>
  <c r="G4631" i="4" s="1"/>
  <c r="G4632" i="4" s="1"/>
  <c r="G4633" i="4" s="1"/>
  <c r="G4634" i="4" s="1"/>
  <c r="G4635" i="4" s="1"/>
  <c r="G4636" i="4" s="1"/>
  <c r="G4637" i="4" s="1"/>
  <c r="G4638" i="4" s="1"/>
  <c r="G4639" i="4" s="1"/>
  <c r="G4640" i="4" s="1"/>
  <c r="G4641" i="4" s="1"/>
  <c r="G4642" i="4" s="1"/>
  <c r="G4643" i="4" s="1"/>
  <c r="G4644" i="4" s="1"/>
  <c r="G4645" i="4" s="1"/>
  <c r="G4646" i="4" s="1"/>
  <c r="G4647" i="4" s="1"/>
  <c r="G4648" i="4" s="1"/>
  <c r="G4649" i="4" s="1"/>
  <c r="G4650" i="4" s="1"/>
  <c r="G4651" i="4" s="1"/>
  <c r="G4652" i="4" s="1"/>
  <c r="G4653" i="4" s="1"/>
  <c r="G4654" i="4" s="1"/>
  <c r="G4655" i="4" s="1"/>
  <c r="G4656" i="4" s="1"/>
  <c r="G4657" i="4" s="1"/>
  <c r="G4658" i="4" s="1"/>
  <c r="G4659" i="4" s="1"/>
  <c r="G4660" i="4" s="1"/>
  <c r="G4661" i="4" s="1"/>
  <c r="G4662" i="4" s="1"/>
  <c r="G4663" i="4" s="1"/>
  <c r="G4664" i="4" s="1"/>
  <c r="G4665" i="4" s="1"/>
  <c r="G4666" i="4" s="1"/>
  <c r="G4667" i="4" s="1"/>
  <c r="G4668" i="4" s="1"/>
  <c r="G4669" i="4" s="1"/>
  <c r="G4670" i="4" s="1"/>
  <c r="G4671" i="4" s="1"/>
  <c r="G4672" i="4" s="1"/>
  <c r="G4673" i="4" s="1"/>
  <c r="G4674" i="4" s="1"/>
  <c r="G4675" i="4" s="1"/>
  <c r="G4676" i="4" s="1"/>
  <c r="G4677" i="4" s="1"/>
  <c r="G4678" i="4" s="1"/>
  <c r="G4679" i="4" s="1"/>
  <c r="G4680" i="4" s="1"/>
  <c r="G4681" i="4" s="1"/>
  <c r="G4682" i="4" s="1"/>
  <c r="G4683" i="4" s="1"/>
  <c r="G4684" i="4" s="1"/>
  <c r="G4685" i="4" s="1"/>
  <c r="G4686" i="4" s="1"/>
  <c r="G4687" i="4" s="1"/>
  <c r="G4688" i="4" s="1"/>
  <c r="G4689" i="4" s="1"/>
  <c r="G4690" i="4" s="1"/>
  <c r="G4691" i="4" s="1"/>
  <c r="G4692" i="4" s="1"/>
  <c r="G4693" i="4" s="1"/>
  <c r="G4694" i="4" s="1"/>
  <c r="G4695" i="4" s="1"/>
  <c r="G4696" i="4" s="1"/>
  <c r="G4697" i="4" s="1"/>
  <c r="G4698" i="4" s="1"/>
  <c r="G4699" i="4" s="1"/>
  <c r="G4700" i="4" s="1"/>
  <c r="G4701" i="4" s="1"/>
  <c r="G4702" i="4" s="1"/>
  <c r="G4703" i="4" s="1"/>
  <c r="G4704" i="4" s="1"/>
  <c r="G4705" i="4" s="1"/>
  <c r="G4706" i="4" s="1"/>
  <c r="G4707" i="4" s="1"/>
  <c r="G4708" i="4" s="1"/>
  <c r="G4709" i="4" s="1"/>
  <c r="G4710" i="4" s="1"/>
  <c r="G4711" i="4" s="1"/>
  <c r="G4712" i="4" s="1"/>
  <c r="G4713" i="4" s="1"/>
  <c r="G4714" i="4" s="1"/>
  <c r="G4715" i="4" s="1"/>
  <c r="G4716" i="4" s="1"/>
  <c r="G4717" i="4" s="1"/>
  <c r="G4718" i="4" s="1"/>
  <c r="G4719" i="4" s="1"/>
  <c r="G4720" i="4" s="1"/>
  <c r="G4721" i="4" s="1"/>
  <c r="G4722" i="4" s="1"/>
  <c r="G4723" i="4" s="1"/>
  <c r="G4724" i="4" s="1"/>
  <c r="G4725" i="4" s="1"/>
  <c r="G4726" i="4" s="1"/>
  <c r="G4727" i="4" s="1"/>
  <c r="G4728" i="4" s="1"/>
  <c r="G4729" i="4" s="1"/>
  <c r="G4730" i="4" s="1"/>
  <c r="G4731" i="4" s="1"/>
  <c r="G4732" i="4" s="1"/>
  <c r="G4733" i="4" s="1"/>
  <c r="G4734" i="4" s="1"/>
  <c r="G4735" i="4" s="1"/>
  <c r="G4736" i="4" s="1"/>
  <c r="G4737" i="4" s="1"/>
  <c r="G4738" i="4" s="1"/>
  <c r="G4739" i="4" s="1"/>
  <c r="G4740" i="4" s="1"/>
  <c r="G4741" i="4" s="1"/>
  <c r="G4742" i="4" s="1"/>
  <c r="G4743" i="4" s="1"/>
  <c r="G4744" i="4" s="1"/>
  <c r="G4745" i="4" s="1"/>
  <c r="G4746" i="4" s="1"/>
  <c r="G4747" i="4" s="1"/>
  <c r="G4748" i="4" s="1"/>
  <c r="G4749" i="4" s="1"/>
  <c r="G4750" i="4" s="1"/>
  <c r="G4751" i="4" s="1"/>
  <c r="G4752" i="4" s="1"/>
  <c r="G4753" i="4" s="1"/>
  <c r="G4754" i="4" s="1"/>
  <c r="G4755" i="4" s="1"/>
  <c r="G4756" i="4" s="1"/>
  <c r="G4757" i="4" s="1"/>
  <c r="G4758" i="4" s="1"/>
  <c r="G4759" i="4" s="1"/>
  <c r="G4760" i="4" s="1"/>
  <c r="G4761" i="4" s="1"/>
  <c r="G4762" i="4" s="1"/>
  <c r="G4763" i="4" s="1"/>
  <c r="G4764" i="4" s="1"/>
  <c r="G4765" i="4" s="1"/>
  <c r="G4766" i="4" s="1"/>
  <c r="G4767" i="4" s="1"/>
  <c r="G4768" i="4" s="1"/>
  <c r="G4769" i="4" s="1"/>
  <c r="G4770" i="4" s="1"/>
  <c r="G4771" i="4" s="1"/>
  <c r="G4772" i="4" s="1"/>
  <c r="G4773" i="4" s="1"/>
  <c r="G4774" i="4" s="1"/>
  <c r="G4775" i="4" s="1"/>
  <c r="G4776" i="4" s="1"/>
  <c r="G4777" i="4" s="1"/>
  <c r="G4778" i="4" s="1"/>
  <c r="G4779" i="4" s="1"/>
  <c r="G4780" i="4" s="1"/>
  <c r="G4781" i="4" s="1"/>
  <c r="G4782" i="4" s="1"/>
  <c r="G4783" i="4" s="1"/>
  <c r="G4784" i="4" s="1"/>
  <c r="G4785" i="4" s="1"/>
  <c r="G4786" i="4" s="1"/>
  <c r="G4787" i="4" s="1"/>
  <c r="G4788" i="4" s="1"/>
  <c r="G4789" i="4" s="1"/>
  <c r="G4790" i="4" s="1"/>
  <c r="G4791" i="4" s="1"/>
  <c r="G4792" i="4" s="1"/>
  <c r="G4793" i="4" s="1"/>
  <c r="G4794" i="4" s="1"/>
  <c r="G4795" i="4" s="1"/>
  <c r="G4796" i="4" s="1"/>
  <c r="G4797" i="4" s="1"/>
  <c r="G4798" i="4" s="1"/>
  <c r="G4799" i="4" s="1"/>
  <c r="G4800" i="4" s="1"/>
  <c r="G4801" i="4" s="1"/>
  <c r="G4802" i="4" s="1"/>
  <c r="G4803" i="4" s="1"/>
  <c r="G4804" i="4" s="1"/>
  <c r="G4805" i="4" s="1"/>
  <c r="G4806" i="4" s="1"/>
  <c r="G4807" i="4" s="1"/>
  <c r="G4808" i="4" s="1"/>
  <c r="G4809" i="4" s="1"/>
  <c r="G4810" i="4" s="1"/>
  <c r="G4811" i="4" s="1"/>
  <c r="G4812" i="4" s="1"/>
  <c r="G4813" i="4" s="1"/>
  <c r="G4814" i="4" s="1"/>
  <c r="G4815" i="4" s="1"/>
  <c r="G4816" i="4" s="1"/>
  <c r="G4817" i="4" s="1"/>
  <c r="G4818" i="4" s="1"/>
  <c r="G4819" i="4" s="1"/>
  <c r="G4820" i="4" s="1"/>
  <c r="G4821" i="4" s="1"/>
  <c r="G4822" i="4" s="1"/>
  <c r="G4823" i="4" s="1"/>
  <c r="G4824" i="4" s="1"/>
  <c r="G4825" i="4" s="1"/>
  <c r="G4826" i="4" s="1"/>
  <c r="G4827" i="4" s="1"/>
  <c r="G4828" i="4" s="1"/>
  <c r="G4829" i="4" s="1"/>
  <c r="G4830" i="4" s="1"/>
  <c r="G4831" i="4" s="1"/>
  <c r="G4832" i="4" s="1"/>
  <c r="G4833" i="4" s="1"/>
  <c r="G4834" i="4" s="1"/>
  <c r="G4835" i="4" s="1"/>
  <c r="G4836" i="4" s="1"/>
  <c r="G4837" i="4" s="1"/>
  <c r="G4838" i="4" s="1"/>
  <c r="G4839" i="4" s="1"/>
  <c r="G4840" i="4" s="1"/>
  <c r="G4841" i="4" s="1"/>
  <c r="G4842" i="4" s="1"/>
  <c r="G4843" i="4" s="1"/>
  <c r="G4844" i="4" s="1"/>
  <c r="G4845" i="4" s="1"/>
  <c r="G4846" i="4" s="1"/>
  <c r="G4847" i="4" s="1"/>
  <c r="G4848" i="4" s="1"/>
  <c r="G4849" i="4" s="1"/>
  <c r="G4850" i="4" s="1"/>
  <c r="G4851" i="4" s="1"/>
  <c r="G4852" i="4" s="1"/>
  <c r="G4853" i="4" s="1"/>
  <c r="G4854" i="4" s="1"/>
  <c r="G4855" i="4" s="1"/>
  <c r="G4856" i="4" s="1"/>
  <c r="G4857" i="4" s="1"/>
  <c r="G4858" i="4" s="1"/>
  <c r="G4859" i="4" s="1"/>
  <c r="G4860" i="4" s="1"/>
  <c r="G4861" i="4" s="1"/>
  <c r="G4862" i="4" s="1"/>
  <c r="G4863" i="4" s="1"/>
  <c r="G4864" i="4" s="1"/>
  <c r="G4865" i="4" s="1"/>
  <c r="G4866" i="4" s="1"/>
  <c r="G4867" i="4" s="1"/>
  <c r="G4868" i="4" s="1"/>
  <c r="G4869" i="4" s="1"/>
  <c r="G4870" i="4" s="1"/>
  <c r="G4871" i="4" s="1"/>
  <c r="G4872" i="4" s="1"/>
  <c r="G4873" i="4" s="1"/>
  <c r="G4874" i="4" s="1"/>
  <c r="G4875" i="4" s="1"/>
  <c r="G4876" i="4" s="1"/>
  <c r="G4877" i="4" s="1"/>
  <c r="G4878" i="4" s="1"/>
  <c r="G4879" i="4" s="1"/>
  <c r="G4880" i="4" s="1"/>
  <c r="G4881" i="4" s="1"/>
  <c r="G4882" i="4" s="1"/>
  <c r="G4883" i="4" s="1"/>
  <c r="G4884" i="4" s="1"/>
  <c r="G4885" i="4" s="1"/>
  <c r="G4886" i="4" s="1"/>
  <c r="G4887" i="4" s="1"/>
  <c r="G4888" i="4" s="1"/>
  <c r="G4889" i="4" s="1"/>
  <c r="G4890" i="4" s="1"/>
  <c r="G4891" i="4" s="1"/>
  <c r="G4892" i="4" s="1"/>
  <c r="G4893" i="4" s="1"/>
  <c r="G4894" i="4" s="1"/>
  <c r="G4895" i="4" s="1"/>
  <c r="G4896" i="4" s="1"/>
  <c r="G4897" i="4" s="1"/>
  <c r="G4898" i="4" s="1"/>
  <c r="G4899" i="4" s="1"/>
  <c r="G4900" i="4" s="1"/>
  <c r="G4901" i="4" s="1"/>
  <c r="G4902" i="4" s="1"/>
  <c r="G4903" i="4" s="1"/>
  <c r="G4904" i="4" s="1"/>
  <c r="G4905" i="4" s="1"/>
  <c r="G4906" i="4" s="1"/>
  <c r="G4907" i="4" s="1"/>
  <c r="G4908" i="4" s="1"/>
  <c r="G4909" i="4" s="1"/>
  <c r="G4910" i="4" s="1"/>
  <c r="G4911" i="4" s="1"/>
  <c r="G4912" i="4" s="1"/>
  <c r="G4913" i="4" s="1"/>
  <c r="G4914" i="4" s="1"/>
  <c r="G4915" i="4" s="1"/>
  <c r="G4916" i="4" s="1"/>
  <c r="G4917" i="4" s="1"/>
  <c r="G4918" i="4" s="1"/>
  <c r="G4919" i="4" s="1"/>
  <c r="G4920" i="4" s="1"/>
  <c r="G4921" i="4" s="1"/>
  <c r="G4922" i="4" s="1"/>
  <c r="G4923" i="4" s="1"/>
  <c r="G4924" i="4" s="1"/>
  <c r="G4925" i="4" s="1"/>
  <c r="G4926" i="4" s="1"/>
  <c r="G4927" i="4" s="1"/>
  <c r="G4928" i="4" s="1"/>
  <c r="G4929" i="4" s="1"/>
  <c r="G4930" i="4" s="1"/>
  <c r="G4931" i="4" s="1"/>
  <c r="G4932" i="4" s="1"/>
  <c r="G4933" i="4" s="1"/>
  <c r="G4934" i="4" s="1"/>
  <c r="G4935" i="4" s="1"/>
  <c r="G4936" i="4" s="1"/>
  <c r="G4937" i="4" s="1"/>
  <c r="G4938" i="4" s="1"/>
  <c r="G4939" i="4" s="1"/>
  <c r="G4940" i="4" s="1"/>
  <c r="G4941" i="4" s="1"/>
  <c r="G4942" i="4" s="1"/>
  <c r="G4943" i="4" s="1"/>
  <c r="G4944" i="4" s="1"/>
  <c r="G4945" i="4" s="1"/>
  <c r="G4946" i="4" s="1"/>
  <c r="G4947" i="4" s="1"/>
  <c r="G4948" i="4" s="1"/>
  <c r="G4949" i="4" s="1"/>
  <c r="G4950" i="4" s="1"/>
  <c r="G4951" i="4" s="1"/>
  <c r="G4952" i="4" s="1"/>
  <c r="G4953" i="4" s="1"/>
  <c r="G4954" i="4" s="1"/>
  <c r="G4955" i="4" s="1"/>
  <c r="G4956" i="4" s="1"/>
  <c r="G4957" i="4" s="1"/>
  <c r="G4958" i="4" s="1"/>
  <c r="G4959" i="4" s="1"/>
  <c r="G4960" i="4" s="1"/>
  <c r="G4961" i="4" s="1"/>
  <c r="G4962" i="4" s="1"/>
  <c r="G4963" i="4" s="1"/>
  <c r="G4964" i="4" s="1"/>
  <c r="G4965" i="4" s="1"/>
  <c r="G4966" i="4" s="1"/>
  <c r="G4967" i="4" s="1"/>
  <c r="G4968" i="4" s="1"/>
  <c r="G4969" i="4" s="1"/>
  <c r="G4970" i="4" s="1"/>
  <c r="G4971" i="4" s="1"/>
  <c r="G4972" i="4" s="1"/>
  <c r="G4973" i="4" s="1"/>
  <c r="G4974" i="4" s="1"/>
  <c r="G4975" i="4" s="1"/>
  <c r="G4976" i="4" s="1"/>
  <c r="G4977" i="4" s="1"/>
  <c r="G4978" i="4" s="1"/>
  <c r="G4979" i="4" s="1"/>
  <c r="G4980" i="4" s="1"/>
  <c r="G4981" i="4" s="1"/>
  <c r="G4982" i="4" s="1"/>
  <c r="G4983" i="4" s="1"/>
  <c r="G4984" i="4" s="1"/>
  <c r="G4985" i="4" s="1"/>
  <c r="G4986" i="4" s="1"/>
  <c r="G4987" i="4" s="1"/>
  <c r="G4988" i="4" s="1"/>
  <c r="G4989" i="4" s="1"/>
  <c r="G4990" i="4" s="1"/>
  <c r="G4991" i="4" s="1"/>
  <c r="G4992" i="4" s="1"/>
  <c r="G4993" i="4" s="1"/>
  <c r="G4994" i="4" s="1"/>
  <c r="G4995" i="4" s="1"/>
  <c r="G4996" i="4" s="1"/>
  <c r="G4997" i="4" s="1"/>
  <c r="G4998" i="4" s="1"/>
  <c r="G4999" i="4" s="1"/>
  <c r="G5000" i="4" s="1"/>
  <c r="G5001" i="4" s="1"/>
  <c r="G5002" i="4" s="1"/>
  <c r="G5003" i="4" s="1"/>
  <c r="G5004" i="4" s="1"/>
  <c r="G5005" i="4" s="1"/>
  <c r="G5006" i="4" s="1"/>
  <c r="G5007" i="4" s="1"/>
  <c r="G5008" i="4" s="1"/>
  <c r="G5009" i="4" s="1"/>
  <c r="G5010" i="4" s="1"/>
  <c r="G5011" i="4" s="1"/>
  <c r="G5012" i="4" s="1"/>
  <c r="G5013" i="4" s="1"/>
  <c r="G5014" i="4" s="1"/>
  <c r="G5015" i="4" s="1"/>
  <c r="G5016" i="4" s="1"/>
  <c r="G5017" i="4" s="1"/>
  <c r="G5018" i="4" s="1"/>
  <c r="G5019" i="4" s="1"/>
  <c r="G5020" i="4" s="1"/>
  <c r="G5021" i="4" s="1"/>
  <c r="G5022" i="4" s="1"/>
  <c r="G5023" i="4" s="1"/>
  <c r="G5024" i="4" s="1"/>
  <c r="G5025" i="4" s="1"/>
  <c r="G5026" i="4" s="1"/>
  <c r="G5027" i="4" s="1"/>
  <c r="G5028" i="4" s="1"/>
  <c r="G5029" i="4" s="1"/>
  <c r="G5030" i="4" s="1"/>
  <c r="G5031" i="4" s="1"/>
  <c r="G5032" i="4" s="1"/>
  <c r="G5033" i="4" s="1"/>
  <c r="G5034" i="4" s="1"/>
  <c r="G5035" i="4" s="1"/>
  <c r="G5036" i="4" s="1"/>
  <c r="G5037" i="4" s="1"/>
  <c r="G5038" i="4" s="1"/>
  <c r="G5039" i="4" s="1"/>
  <c r="G5040" i="4" s="1"/>
  <c r="G5041" i="4" s="1"/>
  <c r="G5042" i="4" s="1"/>
  <c r="G5043" i="4" s="1"/>
  <c r="G5044" i="4" s="1"/>
  <c r="G5045" i="4" s="1"/>
  <c r="G5046" i="4" s="1"/>
  <c r="G5047" i="4" s="1"/>
  <c r="G5048" i="4" s="1"/>
  <c r="G5049" i="4" s="1"/>
  <c r="G5050" i="4" s="1"/>
  <c r="G5051" i="4" s="1"/>
  <c r="G5052" i="4" s="1"/>
  <c r="G5053" i="4" s="1"/>
  <c r="G5054" i="4" s="1"/>
  <c r="G5055" i="4" s="1"/>
  <c r="G5056" i="4" s="1"/>
  <c r="G5057" i="4" s="1"/>
  <c r="G5058" i="4" s="1"/>
  <c r="G5059" i="4" s="1"/>
  <c r="G5060" i="4" s="1"/>
  <c r="G5061" i="4" s="1"/>
  <c r="G5062" i="4" s="1"/>
  <c r="G5063" i="4" s="1"/>
  <c r="G5064" i="4" s="1"/>
  <c r="G5065" i="4" s="1"/>
  <c r="G5066" i="4" s="1"/>
  <c r="G5067" i="4" s="1"/>
  <c r="G5068" i="4" s="1"/>
  <c r="G5069" i="4" s="1"/>
  <c r="G5070" i="4" s="1"/>
  <c r="G5071" i="4" s="1"/>
  <c r="G5072" i="4" s="1"/>
  <c r="G5073" i="4" s="1"/>
  <c r="G5074" i="4" s="1"/>
  <c r="G5075" i="4" s="1"/>
  <c r="G5076" i="4" s="1"/>
  <c r="G5077" i="4" s="1"/>
  <c r="G5078" i="4" s="1"/>
  <c r="G5079" i="4" s="1"/>
  <c r="G5080" i="4" s="1"/>
  <c r="G5081" i="4" s="1"/>
  <c r="G5082" i="4" s="1"/>
  <c r="G5083" i="4" s="1"/>
  <c r="G5084" i="4" s="1"/>
  <c r="G5085" i="4" s="1"/>
  <c r="G5086" i="4" s="1"/>
  <c r="G5087" i="4" s="1"/>
  <c r="G5088" i="4" s="1"/>
  <c r="G5089" i="4" s="1"/>
  <c r="G5090" i="4" s="1"/>
  <c r="G5091" i="4" s="1"/>
  <c r="G5092" i="4" s="1"/>
  <c r="G5093" i="4" s="1"/>
  <c r="G5094" i="4" s="1"/>
  <c r="G5095" i="4" s="1"/>
  <c r="G5096" i="4" s="1"/>
  <c r="G5097" i="4" s="1"/>
  <c r="G5098" i="4" s="1"/>
  <c r="G5099" i="4" s="1"/>
  <c r="G5100" i="4" s="1"/>
  <c r="G5101" i="4" s="1"/>
  <c r="G5102" i="4" s="1"/>
  <c r="G5103" i="4" s="1"/>
  <c r="G5104" i="4" s="1"/>
  <c r="G5105" i="4" s="1"/>
  <c r="G5106" i="4" s="1"/>
  <c r="G5107" i="4" s="1"/>
  <c r="G5108" i="4" s="1"/>
  <c r="G5109" i="4" s="1"/>
  <c r="G5110" i="4" s="1"/>
  <c r="G5111" i="4" s="1"/>
  <c r="G5112" i="4" s="1"/>
  <c r="G5113" i="4" s="1"/>
  <c r="G5114" i="4" s="1"/>
  <c r="G5115" i="4" s="1"/>
  <c r="G5116" i="4" s="1"/>
  <c r="G5117" i="4" s="1"/>
  <c r="G5118" i="4" s="1"/>
  <c r="G5119" i="4" s="1"/>
  <c r="G5120" i="4" s="1"/>
  <c r="G5121" i="4" s="1"/>
  <c r="G5122" i="4" s="1"/>
  <c r="G5123" i="4" s="1"/>
  <c r="G5124" i="4" s="1"/>
  <c r="G5125" i="4" s="1"/>
  <c r="G5126" i="4" s="1"/>
  <c r="G5127" i="4" s="1"/>
  <c r="G5128" i="4" s="1"/>
  <c r="G5129" i="4" s="1"/>
  <c r="G5130" i="4" s="1"/>
  <c r="G5131" i="4" s="1"/>
  <c r="G5132" i="4" s="1"/>
  <c r="G5133" i="4" s="1"/>
  <c r="G5134" i="4" s="1"/>
  <c r="G5135" i="4" s="1"/>
  <c r="G5136" i="4" s="1"/>
  <c r="G5137" i="4" s="1"/>
  <c r="G5138" i="4" s="1"/>
  <c r="G5139" i="4" s="1"/>
  <c r="G5140" i="4" s="1"/>
  <c r="G5141" i="4" s="1"/>
  <c r="G5142" i="4" s="1"/>
  <c r="G5143" i="4" s="1"/>
  <c r="G5144" i="4" s="1"/>
  <c r="G5145" i="4" s="1"/>
  <c r="G5146" i="4" s="1"/>
  <c r="G5147" i="4" s="1"/>
  <c r="G5148" i="4" s="1"/>
  <c r="G5149" i="4" s="1"/>
  <c r="G5150" i="4" s="1"/>
  <c r="G5151" i="4" s="1"/>
  <c r="G5152" i="4" s="1"/>
  <c r="G5153" i="4" s="1"/>
  <c r="G5154" i="4" s="1"/>
  <c r="G5155" i="4" s="1"/>
  <c r="G5156" i="4" s="1"/>
  <c r="G5157" i="4" s="1"/>
  <c r="G5158" i="4" s="1"/>
  <c r="G5159" i="4" s="1"/>
  <c r="G5160" i="4" s="1"/>
  <c r="G5161" i="4" s="1"/>
  <c r="G5162" i="4" s="1"/>
  <c r="G5163" i="4" s="1"/>
  <c r="G5164" i="4" s="1"/>
  <c r="G5165" i="4" s="1"/>
  <c r="G5166" i="4" s="1"/>
  <c r="G5167" i="4" s="1"/>
  <c r="G5168" i="4" s="1"/>
  <c r="G5169" i="4" s="1"/>
  <c r="G5170" i="4" s="1"/>
  <c r="G5171" i="4" s="1"/>
  <c r="G5172" i="4" s="1"/>
  <c r="G5173" i="4" s="1"/>
  <c r="G5174" i="4" s="1"/>
  <c r="G5175" i="4" s="1"/>
  <c r="G5176" i="4" s="1"/>
  <c r="G5177" i="4" s="1"/>
  <c r="G5178" i="4" s="1"/>
  <c r="G5179" i="4" s="1"/>
  <c r="G5180" i="4" s="1"/>
  <c r="G5181" i="4" s="1"/>
  <c r="G5182" i="4" s="1"/>
  <c r="G5183" i="4" s="1"/>
  <c r="G5184" i="4" s="1"/>
  <c r="G5185" i="4" s="1"/>
  <c r="G5186" i="4" s="1"/>
  <c r="G5187" i="4" s="1"/>
  <c r="G5188" i="4" s="1"/>
  <c r="G5189" i="4" s="1"/>
  <c r="G5190" i="4" s="1"/>
  <c r="G5191" i="4" s="1"/>
  <c r="G5192" i="4" s="1"/>
  <c r="G5193" i="4" s="1"/>
  <c r="G5194" i="4" s="1"/>
  <c r="G5195" i="4" s="1"/>
  <c r="G5196" i="4" s="1"/>
  <c r="G5197" i="4" s="1"/>
  <c r="G5198" i="4" s="1"/>
  <c r="G5199" i="4" s="1"/>
  <c r="G5200" i="4" s="1"/>
  <c r="G5201" i="4" s="1"/>
  <c r="G5202" i="4" s="1"/>
  <c r="G5203" i="4" s="1"/>
  <c r="G5204" i="4" s="1"/>
  <c r="G5205" i="4" s="1"/>
  <c r="G5206" i="4" s="1"/>
  <c r="G5207" i="4" s="1"/>
  <c r="G5208" i="4" s="1"/>
  <c r="G5209" i="4" s="1"/>
  <c r="G5210" i="4" s="1"/>
  <c r="G5211" i="4" s="1"/>
  <c r="G5212" i="4" s="1"/>
  <c r="G5213" i="4" s="1"/>
  <c r="G5214" i="4" s="1"/>
  <c r="G5215" i="4" s="1"/>
  <c r="G5216" i="4" s="1"/>
  <c r="G5217" i="4" s="1"/>
  <c r="G5218" i="4" s="1"/>
  <c r="G5219" i="4" s="1"/>
  <c r="G5220" i="4" s="1"/>
  <c r="G5221" i="4" s="1"/>
  <c r="G5222" i="4" s="1"/>
  <c r="G5223" i="4" s="1"/>
  <c r="G5224" i="4" s="1"/>
  <c r="G5225" i="4" s="1"/>
  <c r="G5226" i="4" s="1"/>
  <c r="G5227" i="4" s="1"/>
  <c r="G5228" i="4" s="1"/>
  <c r="G5229" i="4" s="1"/>
  <c r="G5230" i="4" s="1"/>
  <c r="G5231" i="4" s="1"/>
  <c r="G5232" i="4" s="1"/>
  <c r="G5233" i="4" s="1"/>
  <c r="G5234" i="4" s="1"/>
  <c r="G5235" i="4" s="1"/>
  <c r="G5236" i="4" s="1"/>
  <c r="G5237" i="4" s="1"/>
  <c r="G5238" i="4" s="1"/>
  <c r="G5239" i="4" s="1"/>
  <c r="G5240" i="4" s="1"/>
  <c r="G5241" i="4" s="1"/>
  <c r="G5242" i="4" s="1"/>
  <c r="G5243" i="4" s="1"/>
  <c r="G5244" i="4" s="1"/>
  <c r="G5245" i="4" s="1"/>
  <c r="G5246" i="4" s="1"/>
  <c r="G5247" i="4" s="1"/>
  <c r="G5248" i="4" s="1"/>
  <c r="G5249" i="4" s="1"/>
  <c r="G5250" i="4" s="1"/>
  <c r="G5251" i="4" s="1"/>
  <c r="G5252" i="4" s="1"/>
  <c r="G5253" i="4" s="1"/>
  <c r="G5254" i="4" s="1"/>
  <c r="G5255" i="4" s="1"/>
  <c r="G5256" i="4" s="1"/>
  <c r="G5257" i="4" s="1"/>
  <c r="G5258" i="4" s="1"/>
  <c r="G5259" i="4" s="1"/>
  <c r="G5260" i="4" s="1"/>
  <c r="G5261" i="4" s="1"/>
  <c r="G5262" i="4" s="1"/>
  <c r="G5263" i="4" s="1"/>
  <c r="G5264" i="4" s="1"/>
  <c r="G5265" i="4" s="1"/>
  <c r="G5266" i="4" s="1"/>
  <c r="G5267" i="4" s="1"/>
  <c r="G5268" i="4" s="1"/>
  <c r="G5269" i="4" s="1"/>
  <c r="G5270" i="4" s="1"/>
  <c r="G5271" i="4" s="1"/>
  <c r="G5272" i="4" s="1"/>
  <c r="G5273" i="4" s="1"/>
  <c r="G5274" i="4" s="1"/>
  <c r="G5275" i="4" s="1"/>
  <c r="G5276" i="4" s="1"/>
  <c r="G5277" i="4" s="1"/>
  <c r="G5278" i="4" s="1"/>
  <c r="G5279" i="4" s="1"/>
  <c r="G5280" i="4" s="1"/>
  <c r="G5281" i="4" s="1"/>
  <c r="G5282" i="4" s="1"/>
  <c r="G5283" i="4" s="1"/>
  <c r="G5284" i="4" s="1"/>
  <c r="G5285" i="4" s="1"/>
  <c r="G5286" i="4" s="1"/>
  <c r="G5287" i="4" s="1"/>
  <c r="G5288" i="4" s="1"/>
  <c r="G5289" i="4" s="1"/>
  <c r="G5290" i="4" s="1"/>
  <c r="G5291" i="4" s="1"/>
  <c r="G5292" i="4" s="1"/>
  <c r="G5293" i="4" s="1"/>
  <c r="G5294" i="4" s="1"/>
  <c r="G5295" i="4" s="1"/>
  <c r="G5296" i="4" s="1"/>
  <c r="G5297" i="4" s="1"/>
  <c r="G5298" i="4" s="1"/>
  <c r="G5299" i="4" s="1"/>
  <c r="G5300" i="4" s="1"/>
  <c r="G5301" i="4" s="1"/>
  <c r="G5302" i="4" s="1"/>
  <c r="G5303" i="4" s="1"/>
  <c r="G5304" i="4" s="1"/>
  <c r="G5305" i="4" s="1"/>
  <c r="G5306" i="4" s="1"/>
  <c r="G5307" i="4" s="1"/>
  <c r="G5308" i="4" s="1"/>
  <c r="G5309" i="4" s="1"/>
  <c r="G5310" i="4" s="1"/>
  <c r="G5311" i="4" s="1"/>
  <c r="G5312" i="4" s="1"/>
  <c r="G5313" i="4" s="1"/>
  <c r="G5314" i="4" s="1"/>
  <c r="G5315" i="4" s="1"/>
  <c r="G5316" i="4" s="1"/>
  <c r="G5317" i="4" s="1"/>
  <c r="G5318" i="4" s="1"/>
  <c r="G5319" i="4" s="1"/>
  <c r="G5320" i="4" s="1"/>
  <c r="G5321" i="4" s="1"/>
  <c r="G5322" i="4" s="1"/>
  <c r="G5323" i="4" s="1"/>
  <c r="G5324" i="4" s="1"/>
  <c r="G5325" i="4" s="1"/>
  <c r="G5326" i="4" s="1"/>
  <c r="G5327" i="4" s="1"/>
  <c r="G5328" i="4" s="1"/>
  <c r="G5329" i="4" s="1"/>
  <c r="G5330" i="4" s="1"/>
  <c r="G5331" i="4" s="1"/>
  <c r="G5332" i="4" s="1"/>
  <c r="G5333" i="4" s="1"/>
  <c r="G5334" i="4" s="1"/>
  <c r="G5335" i="4" s="1"/>
  <c r="G5336" i="4" s="1"/>
  <c r="G5337" i="4" s="1"/>
  <c r="G5338" i="4" s="1"/>
  <c r="G5339" i="4" s="1"/>
  <c r="G5340" i="4" s="1"/>
  <c r="G5341" i="4" s="1"/>
  <c r="G5342" i="4" s="1"/>
  <c r="G5343" i="4" s="1"/>
  <c r="G5344" i="4" s="1"/>
  <c r="G5345" i="4" s="1"/>
  <c r="G5346" i="4" s="1"/>
  <c r="G5347" i="4" s="1"/>
  <c r="G5348" i="4" s="1"/>
  <c r="G5349" i="4" s="1"/>
  <c r="G5350" i="4" s="1"/>
  <c r="G5351" i="4" s="1"/>
  <c r="G5352" i="4" s="1"/>
  <c r="G5353" i="4" s="1"/>
  <c r="G5354" i="4" s="1"/>
  <c r="G5355" i="4" s="1"/>
  <c r="G5356" i="4" s="1"/>
  <c r="G5357" i="4" s="1"/>
  <c r="G5358" i="4" s="1"/>
  <c r="G5359" i="4" s="1"/>
  <c r="G5360" i="4" s="1"/>
  <c r="G5361" i="4" s="1"/>
  <c r="G5362" i="4" s="1"/>
  <c r="G5363" i="4" s="1"/>
  <c r="G5364" i="4" s="1"/>
  <c r="G5365" i="4" s="1"/>
  <c r="G5366" i="4" s="1"/>
  <c r="G5367" i="4" s="1"/>
  <c r="G5368" i="4" s="1"/>
  <c r="G5369" i="4" s="1"/>
  <c r="G5370" i="4" s="1"/>
  <c r="G5371" i="4" s="1"/>
  <c r="G5372" i="4" s="1"/>
  <c r="G5373" i="4" s="1"/>
  <c r="G5374" i="4" s="1"/>
  <c r="G5375" i="4" s="1"/>
  <c r="G5376" i="4" s="1"/>
  <c r="G5377" i="4" s="1"/>
  <c r="G5378" i="4" s="1"/>
  <c r="G5379" i="4" s="1"/>
  <c r="G5380" i="4" s="1"/>
  <c r="G5381" i="4" s="1"/>
  <c r="G5382" i="4" s="1"/>
  <c r="G5383" i="4" s="1"/>
  <c r="G5384" i="4" s="1"/>
  <c r="G5385" i="4" s="1"/>
  <c r="G5386" i="4" s="1"/>
  <c r="G5387" i="4" s="1"/>
  <c r="G5388" i="4" s="1"/>
  <c r="G5389" i="4" s="1"/>
  <c r="G5390" i="4" s="1"/>
  <c r="G5391" i="4" s="1"/>
  <c r="G5392" i="4" s="1"/>
  <c r="G5393" i="4" s="1"/>
  <c r="G5394" i="4" s="1"/>
  <c r="G5395" i="4" s="1"/>
  <c r="G5396" i="4" s="1"/>
  <c r="G5397" i="4" s="1"/>
  <c r="G5398" i="4" s="1"/>
  <c r="G5399" i="4" s="1"/>
  <c r="G5400" i="4" s="1"/>
  <c r="G5401" i="4" s="1"/>
  <c r="G5402" i="4" s="1"/>
  <c r="G5403" i="4" s="1"/>
  <c r="G5404" i="4" s="1"/>
  <c r="G5405" i="4" s="1"/>
  <c r="G5406" i="4" s="1"/>
  <c r="G5407" i="4" s="1"/>
  <c r="G5408" i="4" s="1"/>
  <c r="G5409" i="4" s="1"/>
  <c r="G5410" i="4" s="1"/>
  <c r="G5411" i="4" s="1"/>
  <c r="G5412" i="4" s="1"/>
  <c r="G5413" i="4" s="1"/>
  <c r="G5414" i="4" s="1"/>
  <c r="G5415" i="4" s="1"/>
  <c r="G5416" i="4" s="1"/>
  <c r="G5417" i="4" s="1"/>
  <c r="G5418" i="4" s="1"/>
  <c r="G5419" i="4" s="1"/>
  <c r="G5420" i="4" s="1"/>
  <c r="G5421" i="4" s="1"/>
  <c r="G5422" i="4" s="1"/>
  <c r="G5423" i="4" s="1"/>
  <c r="G5424" i="4" s="1"/>
  <c r="G5425" i="4" s="1"/>
  <c r="G5426" i="4" s="1"/>
  <c r="G5427" i="4" s="1"/>
  <c r="G5428" i="4" s="1"/>
  <c r="G5429" i="4" s="1"/>
  <c r="G5430" i="4" s="1"/>
  <c r="G5431" i="4" s="1"/>
  <c r="G5432" i="4" s="1"/>
  <c r="G5433" i="4" s="1"/>
  <c r="G5434" i="4" s="1"/>
  <c r="G5435" i="4" s="1"/>
  <c r="G5436" i="4" s="1"/>
  <c r="G5437" i="4" s="1"/>
  <c r="G5438" i="4" s="1"/>
  <c r="G5439" i="4" s="1"/>
  <c r="G5440" i="4" s="1"/>
  <c r="G5441" i="4" s="1"/>
  <c r="G5442" i="4" s="1"/>
  <c r="G5443" i="4" s="1"/>
  <c r="G5444" i="4" s="1"/>
  <c r="G5445" i="4" s="1"/>
  <c r="G5446" i="4" s="1"/>
  <c r="G5447" i="4" s="1"/>
  <c r="G5448" i="4" s="1"/>
  <c r="G5449" i="4" s="1"/>
  <c r="G5450" i="4" s="1"/>
  <c r="G5451" i="4" s="1"/>
  <c r="G5452" i="4" s="1"/>
  <c r="G5453" i="4" s="1"/>
  <c r="G5454" i="4" s="1"/>
  <c r="G5455" i="4" s="1"/>
  <c r="G5456" i="4" s="1"/>
  <c r="G5457" i="4" s="1"/>
  <c r="G5458" i="4" s="1"/>
  <c r="G5459" i="4" s="1"/>
  <c r="G5460" i="4" s="1"/>
  <c r="G5461" i="4" s="1"/>
  <c r="G5462" i="4" s="1"/>
  <c r="G5463" i="4" s="1"/>
  <c r="G5464" i="4" s="1"/>
  <c r="G5465" i="4" s="1"/>
  <c r="G5466" i="4" s="1"/>
  <c r="G5467" i="4" s="1"/>
  <c r="G5468" i="4" s="1"/>
  <c r="G5469" i="4" s="1"/>
  <c r="G5470" i="4" s="1"/>
  <c r="G5471" i="4" s="1"/>
  <c r="G5472" i="4" s="1"/>
  <c r="G5473" i="4" s="1"/>
  <c r="G5474" i="4" s="1"/>
  <c r="G5475" i="4" s="1"/>
  <c r="G5476" i="4" s="1"/>
  <c r="G5477" i="4" s="1"/>
  <c r="G5478" i="4" s="1"/>
  <c r="G5479" i="4" s="1"/>
  <c r="G5480" i="4" s="1"/>
  <c r="G5481" i="4" s="1"/>
  <c r="G5482" i="4" s="1"/>
  <c r="G5483" i="4" s="1"/>
  <c r="G5484" i="4" s="1"/>
  <c r="G5485" i="4" s="1"/>
  <c r="G5486" i="4" s="1"/>
  <c r="G5487" i="4" s="1"/>
  <c r="G5488" i="4" s="1"/>
  <c r="G5489" i="4" s="1"/>
  <c r="G5490" i="4" s="1"/>
  <c r="G5491" i="4" s="1"/>
  <c r="G5492" i="4" s="1"/>
  <c r="G5493" i="4" s="1"/>
  <c r="G5494" i="4" s="1"/>
  <c r="G5495" i="4" s="1"/>
  <c r="G5496" i="4" s="1"/>
  <c r="G5497" i="4" s="1"/>
  <c r="G5498" i="4" s="1"/>
  <c r="G5499" i="4" s="1"/>
  <c r="G5500" i="4" s="1"/>
  <c r="G5501" i="4" s="1"/>
  <c r="G5502" i="4" s="1"/>
  <c r="G5503" i="4" s="1"/>
  <c r="G5504" i="4" s="1"/>
  <c r="G5505" i="4" s="1"/>
  <c r="G5506" i="4" s="1"/>
  <c r="G5507" i="4" s="1"/>
  <c r="G5508" i="4" s="1"/>
  <c r="G5509" i="4" s="1"/>
  <c r="G5510" i="4" s="1"/>
  <c r="G5511" i="4" s="1"/>
  <c r="G5512" i="4" s="1"/>
  <c r="G5513" i="4" s="1"/>
  <c r="G5514" i="4" s="1"/>
  <c r="G5515" i="4" s="1"/>
  <c r="G5516" i="4" s="1"/>
  <c r="G5517" i="4" s="1"/>
  <c r="G5518" i="4" s="1"/>
  <c r="G5519" i="4" s="1"/>
  <c r="G5520" i="4" s="1"/>
  <c r="G5521" i="4" s="1"/>
  <c r="G5522" i="4" s="1"/>
  <c r="G5523" i="4" s="1"/>
  <c r="G5524" i="4" s="1"/>
  <c r="G5525" i="4" s="1"/>
  <c r="G5526" i="4" s="1"/>
  <c r="G5527" i="4" s="1"/>
  <c r="G5528" i="4" s="1"/>
  <c r="G5529" i="4" s="1"/>
  <c r="G5530" i="4" s="1"/>
  <c r="G5531" i="4" s="1"/>
  <c r="G5532" i="4" s="1"/>
  <c r="G5533" i="4" s="1"/>
  <c r="G5534" i="4" s="1"/>
  <c r="G5535" i="4" s="1"/>
  <c r="G5536" i="4" s="1"/>
  <c r="G5537" i="4" s="1"/>
  <c r="G5538" i="4" s="1"/>
  <c r="G5539" i="4" s="1"/>
  <c r="G5540" i="4" s="1"/>
  <c r="G5541" i="4" s="1"/>
  <c r="G5542" i="4" s="1"/>
  <c r="G5543" i="4" s="1"/>
  <c r="G5544" i="4" s="1"/>
  <c r="G5545" i="4" s="1"/>
  <c r="G5546" i="4" s="1"/>
  <c r="G5547" i="4" s="1"/>
  <c r="G5548" i="4" s="1"/>
  <c r="G5549" i="4" s="1"/>
  <c r="G5550" i="4" s="1"/>
  <c r="G5551" i="4" s="1"/>
  <c r="G5552" i="4" s="1"/>
  <c r="G5553" i="4" s="1"/>
  <c r="G5554" i="4" s="1"/>
  <c r="G5555" i="4" s="1"/>
  <c r="G5556" i="4" s="1"/>
  <c r="G5557" i="4" s="1"/>
  <c r="G5558" i="4" s="1"/>
  <c r="G5559" i="4" s="1"/>
  <c r="G5560" i="4" s="1"/>
  <c r="G5561" i="4" s="1"/>
  <c r="G5562" i="4" s="1"/>
  <c r="G5563" i="4" s="1"/>
  <c r="G5564" i="4" s="1"/>
  <c r="G5565" i="4" s="1"/>
  <c r="G5566" i="4" s="1"/>
  <c r="G5567" i="4" s="1"/>
  <c r="G5568" i="4" s="1"/>
  <c r="G5569" i="4" s="1"/>
  <c r="G5570" i="4" s="1"/>
  <c r="G5571" i="4" s="1"/>
  <c r="G5572" i="4" s="1"/>
  <c r="G5573" i="4" s="1"/>
  <c r="G5574" i="4" s="1"/>
  <c r="G5575" i="4" s="1"/>
  <c r="G5576" i="4" s="1"/>
  <c r="G5577" i="4" s="1"/>
  <c r="G5578" i="4" s="1"/>
  <c r="G5579" i="4" s="1"/>
  <c r="G5580" i="4" s="1"/>
  <c r="G5581" i="4" s="1"/>
  <c r="G5582" i="4" s="1"/>
  <c r="G5583" i="4" s="1"/>
  <c r="G5584" i="4" s="1"/>
  <c r="G5585" i="4" s="1"/>
  <c r="G5586" i="4" s="1"/>
  <c r="G5587" i="4" s="1"/>
  <c r="G5588" i="4" s="1"/>
  <c r="G5589" i="4" s="1"/>
  <c r="G5590" i="4" s="1"/>
  <c r="G5591" i="4" s="1"/>
  <c r="G5592" i="4" s="1"/>
  <c r="G5593" i="4" s="1"/>
  <c r="G5594" i="4" s="1"/>
  <c r="G5595" i="4" s="1"/>
  <c r="G5596" i="4" s="1"/>
  <c r="G5597" i="4" s="1"/>
  <c r="G5598" i="4" s="1"/>
  <c r="G5599" i="4" s="1"/>
  <c r="G5600" i="4" s="1"/>
  <c r="G5601" i="4" s="1"/>
  <c r="G5602" i="4" s="1"/>
  <c r="G5603" i="4" s="1"/>
  <c r="G5604" i="4" s="1"/>
  <c r="G5605" i="4" s="1"/>
  <c r="G5606" i="4" s="1"/>
  <c r="G5607" i="4" s="1"/>
  <c r="G5608" i="4" s="1"/>
  <c r="G5609" i="4" s="1"/>
  <c r="G5610" i="4" s="1"/>
  <c r="G5611" i="4" s="1"/>
  <c r="G5612" i="4" s="1"/>
  <c r="G5613" i="4" s="1"/>
  <c r="G5614" i="4" s="1"/>
  <c r="G5615" i="4" s="1"/>
  <c r="G5616" i="4" s="1"/>
  <c r="G5617" i="4" s="1"/>
  <c r="G5618" i="4" s="1"/>
  <c r="G5619" i="4" s="1"/>
  <c r="G5620" i="4" s="1"/>
  <c r="G5621" i="4" s="1"/>
  <c r="G5622" i="4" s="1"/>
  <c r="G5623" i="4" s="1"/>
  <c r="G5624" i="4" s="1"/>
  <c r="G5625" i="4" s="1"/>
  <c r="G5626" i="4" s="1"/>
  <c r="G5627" i="4" s="1"/>
  <c r="G5628" i="4" s="1"/>
  <c r="G5629" i="4" s="1"/>
  <c r="G5630" i="4" s="1"/>
  <c r="G5631" i="4" s="1"/>
  <c r="G5632" i="4" s="1"/>
  <c r="G5633" i="4" s="1"/>
  <c r="G5634" i="4" s="1"/>
  <c r="G5635" i="4" s="1"/>
  <c r="G5636" i="4" s="1"/>
  <c r="G5637" i="4" s="1"/>
  <c r="G5638" i="4" s="1"/>
  <c r="G5639" i="4" s="1"/>
  <c r="G5640" i="4" s="1"/>
  <c r="G5641" i="4" s="1"/>
  <c r="G5642" i="4" s="1"/>
  <c r="G5643" i="4" s="1"/>
  <c r="G5644" i="4" s="1"/>
  <c r="G5645" i="4" s="1"/>
  <c r="G5646" i="4" s="1"/>
  <c r="G5647" i="4" s="1"/>
  <c r="G5648" i="4" s="1"/>
  <c r="G5649" i="4" s="1"/>
  <c r="G5650" i="4" s="1"/>
  <c r="G5651" i="4" s="1"/>
  <c r="G5652" i="4" s="1"/>
  <c r="G5653" i="4" s="1"/>
  <c r="G5654" i="4" s="1"/>
  <c r="G5655" i="4" s="1"/>
  <c r="G5656" i="4" s="1"/>
  <c r="G5657" i="4" s="1"/>
  <c r="G5658" i="4" s="1"/>
  <c r="G5659" i="4" s="1"/>
  <c r="G5660" i="4" s="1"/>
  <c r="G5661" i="4" s="1"/>
  <c r="G5662" i="4" s="1"/>
  <c r="G5663" i="4" s="1"/>
  <c r="G5664" i="4" s="1"/>
  <c r="G5665" i="4" s="1"/>
  <c r="G5666" i="4" s="1"/>
  <c r="G5667" i="4" s="1"/>
  <c r="G5668" i="4" s="1"/>
  <c r="G5669" i="4" s="1"/>
  <c r="G5670" i="4" s="1"/>
  <c r="G5671" i="4" s="1"/>
  <c r="G5672" i="4" s="1"/>
  <c r="G5673" i="4" s="1"/>
  <c r="G5674" i="4" s="1"/>
  <c r="G5675" i="4" s="1"/>
  <c r="G5676" i="4" s="1"/>
  <c r="G5677" i="4" s="1"/>
  <c r="G5678" i="4" s="1"/>
  <c r="G5679" i="4" s="1"/>
  <c r="G5680" i="4" s="1"/>
  <c r="G5681" i="4" s="1"/>
  <c r="G5682" i="4" s="1"/>
  <c r="G5683" i="4" s="1"/>
  <c r="G5684" i="4" s="1"/>
  <c r="G5685" i="4" s="1"/>
  <c r="G5686" i="4" s="1"/>
  <c r="G5687" i="4" s="1"/>
  <c r="G5688" i="4" s="1"/>
  <c r="G5689" i="4" s="1"/>
  <c r="G5690" i="4" s="1"/>
  <c r="G5691" i="4" s="1"/>
  <c r="G5692" i="4" s="1"/>
  <c r="G5693" i="4" s="1"/>
  <c r="G5694" i="4" s="1"/>
  <c r="G5695" i="4" s="1"/>
  <c r="G5696" i="4" s="1"/>
  <c r="G5697" i="4" s="1"/>
  <c r="G5698" i="4" s="1"/>
  <c r="G5699" i="4" s="1"/>
  <c r="G5700" i="4" s="1"/>
  <c r="G5701" i="4" s="1"/>
  <c r="G5702" i="4" s="1"/>
  <c r="G5703" i="4" s="1"/>
  <c r="G5704" i="4" s="1"/>
  <c r="G5705" i="4" s="1"/>
  <c r="G5706" i="4" s="1"/>
  <c r="G5707" i="4" s="1"/>
  <c r="G5708" i="4" s="1"/>
  <c r="G5709" i="4" s="1"/>
  <c r="G5710" i="4" s="1"/>
  <c r="G5711" i="4" s="1"/>
  <c r="G5712" i="4" s="1"/>
  <c r="G5713" i="4" s="1"/>
  <c r="G5714" i="4" s="1"/>
  <c r="G5715" i="4" s="1"/>
  <c r="G5716" i="4" s="1"/>
  <c r="G5717" i="4" s="1"/>
  <c r="G5718" i="4" s="1"/>
  <c r="G5719" i="4" s="1"/>
  <c r="G5720" i="4" s="1"/>
  <c r="G5721" i="4" s="1"/>
  <c r="G5722" i="4" s="1"/>
  <c r="G5723" i="4" s="1"/>
  <c r="G5724" i="4" s="1"/>
  <c r="G5725" i="4" s="1"/>
  <c r="G5726" i="4" s="1"/>
  <c r="G5727" i="4" s="1"/>
  <c r="G5728" i="4" s="1"/>
  <c r="G5729" i="4" s="1"/>
  <c r="G5730" i="4" s="1"/>
  <c r="G5731" i="4" s="1"/>
  <c r="G5732" i="4" s="1"/>
  <c r="G5733" i="4" s="1"/>
  <c r="G5734" i="4" s="1"/>
  <c r="G5735" i="4" s="1"/>
  <c r="G5736" i="4" s="1"/>
  <c r="G5737" i="4" s="1"/>
  <c r="G5738" i="4" s="1"/>
  <c r="G5739" i="4" s="1"/>
  <c r="G5740" i="4" s="1"/>
  <c r="G5741" i="4" s="1"/>
  <c r="G5742" i="4" s="1"/>
  <c r="G5743" i="4" s="1"/>
  <c r="G5744" i="4" s="1"/>
  <c r="G5745" i="4" s="1"/>
  <c r="G5746" i="4" s="1"/>
  <c r="G5747" i="4" s="1"/>
  <c r="G5748" i="4" s="1"/>
  <c r="G5749" i="4" s="1"/>
  <c r="G5750" i="4" s="1"/>
  <c r="G5751" i="4" s="1"/>
  <c r="G5752" i="4" s="1"/>
  <c r="G5753" i="4" s="1"/>
  <c r="G5754" i="4" s="1"/>
  <c r="G5755" i="4" s="1"/>
  <c r="G5756" i="4" s="1"/>
  <c r="G5757" i="4" s="1"/>
  <c r="G5758" i="4" s="1"/>
  <c r="G5759" i="4" s="1"/>
  <c r="G5760" i="4" s="1"/>
  <c r="G5761" i="4" s="1"/>
  <c r="G5762" i="4" s="1"/>
  <c r="G5763" i="4" s="1"/>
  <c r="G5764" i="4" s="1"/>
  <c r="G5765" i="4" s="1"/>
  <c r="G5766" i="4" s="1"/>
  <c r="G5767" i="4" s="1"/>
  <c r="G5768" i="4" s="1"/>
  <c r="G5769" i="4" s="1"/>
  <c r="G5770" i="4" s="1"/>
  <c r="G5771" i="4" s="1"/>
  <c r="G5772" i="4" s="1"/>
  <c r="G5773" i="4" s="1"/>
  <c r="G5774" i="4" s="1"/>
  <c r="G5775" i="4" s="1"/>
  <c r="G5776" i="4" s="1"/>
  <c r="G5777" i="4" s="1"/>
  <c r="G5778" i="4" s="1"/>
  <c r="G5779" i="4" s="1"/>
  <c r="G5780" i="4" s="1"/>
  <c r="G5781" i="4" s="1"/>
  <c r="G5782" i="4" s="1"/>
  <c r="G5783" i="4" s="1"/>
  <c r="G5784" i="4" s="1"/>
  <c r="G5785" i="4" s="1"/>
  <c r="G5786" i="4" s="1"/>
  <c r="G5787" i="4" s="1"/>
  <c r="G5788" i="4" s="1"/>
  <c r="G5789" i="4" s="1"/>
  <c r="G5790" i="4" s="1"/>
  <c r="G5791" i="4" s="1"/>
  <c r="G5792" i="4" s="1"/>
  <c r="G5793" i="4" s="1"/>
  <c r="G5794" i="4" s="1"/>
  <c r="G5795" i="4" s="1"/>
  <c r="G5796" i="4" s="1"/>
  <c r="G5797" i="4" s="1"/>
  <c r="G5798" i="4" s="1"/>
  <c r="G5799" i="4" s="1"/>
  <c r="G5800" i="4" s="1"/>
  <c r="G5801" i="4" s="1"/>
  <c r="G5802" i="4" s="1"/>
  <c r="G5803" i="4" s="1"/>
  <c r="G5804" i="4" s="1"/>
  <c r="G5805" i="4" s="1"/>
  <c r="G5806" i="4" s="1"/>
  <c r="G5807" i="4" s="1"/>
  <c r="G5808" i="4" s="1"/>
  <c r="G5809" i="4" s="1"/>
  <c r="G5810" i="4" s="1"/>
  <c r="G5811" i="4" s="1"/>
  <c r="G5812" i="4" s="1"/>
  <c r="G5813" i="4" s="1"/>
  <c r="G5814" i="4" s="1"/>
  <c r="G5815" i="4" s="1"/>
  <c r="G5816" i="4" s="1"/>
  <c r="G5817" i="4" s="1"/>
  <c r="G5818" i="4" s="1"/>
  <c r="G5819" i="4" s="1"/>
  <c r="G5820" i="4" s="1"/>
  <c r="G5821" i="4" s="1"/>
  <c r="G5822" i="4" s="1"/>
  <c r="G5823" i="4" s="1"/>
  <c r="G5824" i="4" s="1"/>
  <c r="G5825" i="4" s="1"/>
  <c r="G5826" i="4" s="1"/>
  <c r="G5827" i="4" s="1"/>
  <c r="G5828" i="4" s="1"/>
  <c r="G5829" i="4" s="1"/>
  <c r="G5830" i="4" s="1"/>
  <c r="G5831" i="4" s="1"/>
  <c r="G5832" i="4" s="1"/>
  <c r="G5833" i="4" s="1"/>
  <c r="G5834" i="4" s="1"/>
  <c r="G5835" i="4" s="1"/>
  <c r="G5836" i="4" s="1"/>
  <c r="G5837" i="4" s="1"/>
  <c r="G5838" i="4" s="1"/>
  <c r="G5839" i="4" s="1"/>
  <c r="G5840" i="4" s="1"/>
  <c r="G5841" i="4" s="1"/>
  <c r="G5842" i="4" s="1"/>
  <c r="G5843" i="4" s="1"/>
  <c r="G5844" i="4" s="1"/>
  <c r="G5845" i="4" s="1"/>
  <c r="G5846" i="4" s="1"/>
  <c r="G5847" i="4" s="1"/>
  <c r="G5848" i="4" s="1"/>
  <c r="G5849" i="4" s="1"/>
  <c r="G5850" i="4" s="1"/>
  <c r="G5851" i="4" s="1"/>
  <c r="G5852" i="4" s="1"/>
  <c r="G5853" i="4" s="1"/>
  <c r="G5854" i="4" s="1"/>
  <c r="G5855" i="4" s="1"/>
  <c r="G5856" i="4" s="1"/>
  <c r="G5857" i="4" s="1"/>
  <c r="G5858" i="4" s="1"/>
  <c r="G5859" i="4" s="1"/>
  <c r="G5860" i="4" s="1"/>
  <c r="G5861" i="4" s="1"/>
  <c r="G5862" i="4" s="1"/>
  <c r="G5863" i="4" s="1"/>
  <c r="G5864" i="4" s="1"/>
  <c r="G5865" i="4" s="1"/>
  <c r="G5866" i="4" s="1"/>
  <c r="G5867" i="4" s="1"/>
  <c r="G5868" i="4" s="1"/>
  <c r="G5869" i="4" s="1"/>
  <c r="G5870" i="4" s="1"/>
  <c r="G5871" i="4" s="1"/>
  <c r="G5872" i="4" s="1"/>
  <c r="G5873" i="4" s="1"/>
  <c r="G5874" i="4" s="1"/>
  <c r="G5875" i="4" s="1"/>
  <c r="G5876" i="4" s="1"/>
  <c r="G5877" i="4" s="1"/>
  <c r="G5878" i="4" s="1"/>
  <c r="G5879" i="4" s="1"/>
  <c r="G5880" i="4" s="1"/>
  <c r="G5881" i="4" s="1"/>
  <c r="G5882" i="4" s="1"/>
  <c r="G5883" i="4" s="1"/>
  <c r="G5884" i="4" s="1"/>
  <c r="G5885" i="4" s="1"/>
  <c r="G5886" i="4" s="1"/>
  <c r="G5887" i="4" s="1"/>
  <c r="G5888" i="4" s="1"/>
  <c r="G5889" i="4" s="1"/>
  <c r="G5890" i="4" s="1"/>
  <c r="G5891" i="4" s="1"/>
  <c r="G5892" i="4" s="1"/>
  <c r="G5893" i="4" s="1"/>
  <c r="G5894" i="4" s="1"/>
  <c r="G5895" i="4" s="1"/>
  <c r="G5896" i="4" s="1"/>
  <c r="G5897" i="4" s="1"/>
  <c r="G5898" i="4" s="1"/>
  <c r="G5899" i="4" s="1"/>
  <c r="G5900" i="4" s="1"/>
  <c r="G5901" i="4" s="1"/>
  <c r="G5902" i="4" s="1"/>
  <c r="G5903" i="4" s="1"/>
  <c r="G5904" i="4" s="1"/>
  <c r="G5905" i="4" s="1"/>
  <c r="G5906" i="4" s="1"/>
  <c r="G5907" i="4" s="1"/>
  <c r="G5908" i="4" s="1"/>
  <c r="G5909" i="4" s="1"/>
  <c r="G5910" i="4" s="1"/>
  <c r="G5911" i="4" s="1"/>
  <c r="G5912" i="4" s="1"/>
  <c r="G5913" i="4" s="1"/>
  <c r="G5914" i="4" s="1"/>
  <c r="G5915" i="4" s="1"/>
  <c r="G5916" i="4" s="1"/>
  <c r="G5917" i="4" s="1"/>
  <c r="G5918" i="4" s="1"/>
  <c r="G5919" i="4" s="1"/>
  <c r="G5920" i="4" s="1"/>
  <c r="G5921" i="4" s="1"/>
  <c r="G5922" i="4" s="1"/>
  <c r="G5923" i="4" s="1"/>
  <c r="G5924" i="4" s="1"/>
  <c r="G5925" i="4" s="1"/>
  <c r="G5926" i="4" s="1"/>
  <c r="G5927" i="4" s="1"/>
  <c r="G5928" i="4" s="1"/>
  <c r="G5929" i="4" s="1"/>
  <c r="G5930" i="4" s="1"/>
  <c r="G5931" i="4" s="1"/>
  <c r="G5932" i="4" s="1"/>
  <c r="G5933" i="4" s="1"/>
  <c r="G5934" i="4" s="1"/>
  <c r="G5935" i="4" s="1"/>
  <c r="G5936" i="4" s="1"/>
  <c r="G5937" i="4" s="1"/>
  <c r="G5938" i="4" s="1"/>
  <c r="G5939" i="4" s="1"/>
  <c r="G5940" i="4" s="1"/>
  <c r="G5941" i="4" s="1"/>
  <c r="G5942" i="4" s="1"/>
  <c r="G5943" i="4" s="1"/>
  <c r="G5944" i="4" s="1"/>
  <c r="G5945" i="4" s="1"/>
  <c r="G5946" i="4" s="1"/>
  <c r="G5947" i="4" s="1"/>
  <c r="G5948" i="4" s="1"/>
  <c r="G5949" i="4" s="1"/>
  <c r="G5950" i="4" s="1"/>
  <c r="G5951" i="4" s="1"/>
  <c r="G5952" i="4" s="1"/>
  <c r="G5953" i="4" s="1"/>
  <c r="G5954" i="4" s="1"/>
  <c r="G5955" i="4" s="1"/>
  <c r="G5956" i="4" s="1"/>
  <c r="G5957" i="4" s="1"/>
  <c r="G5958" i="4" s="1"/>
  <c r="G5959" i="4" s="1"/>
  <c r="G5960" i="4" s="1"/>
  <c r="G5961" i="4" s="1"/>
  <c r="G5962" i="4" s="1"/>
  <c r="G5963" i="4" s="1"/>
  <c r="G5964" i="4" s="1"/>
  <c r="G5965" i="4" s="1"/>
  <c r="G5966" i="4" s="1"/>
  <c r="G5967" i="4" s="1"/>
  <c r="G5968" i="4" s="1"/>
  <c r="G5969" i="4" s="1"/>
  <c r="G5970" i="4" s="1"/>
  <c r="G5971" i="4" s="1"/>
  <c r="G5972" i="4" s="1"/>
  <c r="G5973" i="4" s="1"/>
  <c r="G5974" i="4" s="1"/>
  <c r="G5975" i="4" s="1"/>
  <c r="G5976" i="4" s="1"/>
  <c r="G5977" i="4" s="1"/>
  <c r="G5978" i="4" s="1"/>
  <c r="G5979" i="4" s="1"/>
  <c r="G5980" i="4" s="1"/>
  <c r="G5981" i="4" s="1"/>
  <c r="G5982" i="4" s="1"/>
  <c r="G5983" i="4" s="1"/>
  <c r="G5984" i="4" s="1"/>
  <c r="G5985" i="4" s="1"/>
  <c r="G5986" i="4" s="1"/>
  <c r="G5987" i="4" s="1"/>
  <c r="G5988" i="4" s="1"/>
  <c r="G5989" i="4" s="1"/>
  <c r="G5990" i="4" s="1"/>
  <c r="G5991" i="4" s="1"/>
  <c r="G5992" i="4" s="1"/>
  <c r="G5993" i="4" s="1"/>
  <c r="G5994" i="4" s="1"/>
  <c r="G5995" i="4" s="1"/>
  <c r="G5996" i="4" s="1"/>
  <c r="G5997" i="4" s="1"/>
  <c r="G5998" i="4" s="1"/>
  <c r="G5999" i="4" s="1"/>
  <c r="G6000" i="4" s="1"/>
  <c r="G6001" i="4" s="1"/>
  <c r="G6002" i="4" s="1"/>
  <c r="G6003" i="4" s="1"/>
  <c r="G6004" i="4" s="1"/>
  <c r="G6005" i="4" s="1"/>
  <c r="G6006" i="4" s="1"/>
  <c r="G6007" i="4" s="1"/>
  <c r="G6008" i="4" s="1"/>
  <c r="G6009" i="4" s="1"/>
  <c r="G6010" i="4" s="1"/>
  <c r="G6011" i="4" s="1"/>
  <c r="G6012" i="4" s="1"/>
  <c r="G6013" i="4" s="1"/>
  <c r="G6014" i="4" s="1"/>
  <c r="G6015" i="4" s="1"/>
  <c r="G6016" i="4" s="1"/>
  <c r="G6017" i="4" s="1"/>
  <c r="G6018" i="4" s="1"/>
  <c r="G6019" i="4" s="1"/>
  <c r="G6020" i="4" s="1"/>
  <c r="G6021" i="4" s="1"/>
  <c r="G6022" i="4" s="1"/>
  <c r="G6023" i="4" s="1"/>
  <c r="G6024" i="4" s="1"/>
  <c r="G6025" i="4" s="1"/>
  <c r="G6026" i="4" s="1"/>
  <c r="G6027" i="4" s="1"/>
  <c r="G6028" i="4" s="1"/>
  <c r="G6029" i="4" s="1"/>
  <c r="G6030" i="4" s="1"/>
  <c r="G6031" i="4" s="1"/>
  <c r="G6032" i="4" s="1"/>
  <c r="G6033" i="4" s="1"/>
  <c r="G6034" i="4" s="1"/>
  <c r="G6035" i="4" s="1"/>
  <c r="G6036" i="4" s="1"/>
  <c r="G6037" i="4" s="1"/>
  <c r="G6038" i="4" s="1"/>
  <c r="G6039" i="4" s="1"/>
  <c r="G6040" i="4" s="1"/>
  <c r="G6041" i="4" s="1"/>
  <c r="G6042" i="4" s="1"/>
  <c r="G6043" i="4" s="1"/>
  <c r="G6044" i="4" s="1"/>
  <c r="G6045" i="4" s="1"/>
  <c r="G6046" i="4" s="1"/>
  <c r="G6047" i="4" s="1"/>
  <c r="G6048" i="4" s="1"/>
  <c r="G6049" i="4" s="1"/>
  <c r="G6050" i="4" s="1"/>
  <c r="G6051" i="4" s="1"/>
  <c r="G6052" i="4" s="1"/>
  <c r="G6053" i="4" s="1"/>
  <c r="G6054" i="4" s="1"/>
  <c r="G6055" i="4" s="1"/>
  <c r="G6056" i="4" s="1"/>
  <c r="G6057" i="4" s="1"/>
  <c r="G6058" i="4" s="1"/>
  <c r="G6059" i="4" s="1"/>
  <c r="G6060" i="4" s="1"/>
  <c r="G6061" i="4" s="1"/>
  <c r="G6062" i="4" s="1"/>
  <c r="G6063" i="4" s="1"/>
  <c r="G6064" i="4" s="1"/>
  <c r="G6065" i="4" s="1"/>
  <c r="G6066" i="4" s="1"/>
  <c r="G6067" i="4" s="1"/>
  <c r="G6068" i="4" s="1"/>
  <c r="G6069" i="4" s="1"/>
  <c r="G6070" i="4" s="1"/>
  <c r="G6071" i="4" s="1"/>
  <c r="G6072" i="4" s="1"/>
  <c r="G6073" i="4" s="1"/>
  <c r="G6074" i="4" s="1"/>
  <c r="G6075" i="4" s="1"/>
  <c r="G6076" i="4" s="1"/>
  <c r="G6077" i="4" s="1"/>
  <c r="G6078" i="4" s="1"/>
  <c r="G6079" i="4" s="1"/>
  <c r="G6080" i="4" s="1"/>
  <c r="G6081" i="4" s="1"/>
  <c r="G6082" i="4" s="1"/>
  <c r="G6083" i="4" s="1"/>
  <c r="G6084" i="4" s="1"/>
  <c r="G6085" i="4" s="1"/>
  <c r="G6086" i="4" s="1"/>
  <c r="G6087" i="4" s="1"/>
  <c r="G6088" i="4" s="1"/>
  <c r="G6089" i="4" s="1"/>
  <c r="G6090" i="4" s="1"/>
  <c r="G6091" i="4" s="1"/>
  <c r="G6092" i="4" s="1"/>
  <c r="G6093" i="4" s="1"/>
  <c r="G6094" i="4" s="1"/>
  <c r="G6095" i="4" s="1"/>
  <c r="G6096" i="4" s="1"/>
  <c r="G6097" i="4" s="1"/>
  <c r="G6098" i="4" s="1"/>
  <c r="G6099" i="4" s="1"/>
  <c r="G6100" i="4" s="1"/>
  <c r="G6101" i="4" s="1"/>
  <c r="G6102" i="4" s="1"/>
  <c r="G6103" i="4" s="1"/>
  <c r="G6104" i="4" s="1"/>
  <c r="G6105" i="4" s="1"/>
  <c r="G6106" i="4" s="1"/>
  <c r="G6107" i="4" s="1"/>
  <c r="G6108" i="4" s="1"/>
  <c r="G6109" i="4" s="1"/>
  <c r="G6110" i="4" s="1"/>
  <c r="G6111" i="4" s="1"/>
  <c r="G6112" i="4" s="1"/>
  <c r="G6113" i="4" s="1"/>
  <c r="G6114" i="4" s="1"/>
  <c r="G6115" i="4" s="1"/>
  <c r="G6116" i="4" s="1"/>
  <c r="G6117" i="4" s="1"/>
  <c r="G6118" i="4" s="1"/>
  <c r="G6119" i="4" s="1"/>
  <c r="G6120" i="4" s="1"/>
  <c r="G6121" i="4" s="1"/>
  <c r="G6122" i="4" s="1"/>
  <c r="G6123" i="4" s="1"/>
  <c r="G6124" i="4" s="1"/>
  <c r="G6125" i="4" s="1"/>
  <c r="G6126" i="4" s="1"/>
  <c r="G6127" i="4" s="1"/>
  <c r="G6128" i="4" s="1"/>
  <c r="G6129" i="4" s="1"/>
  <c r="G6130" i="4" s="1"/>
  <c r="G6131" i="4" s="1"/>
  <c r="G6132" i="4" s="1"/>
  <c r="G6133" i="4" s="1"/>
  <c r="G6134" i="4" s="1"/>
  <c r="G6135" i="4" s="1"/>
  <c r="G6136" i="4" s="1"/>
  <c r="G6137" i="4" s="1"/>
  <c r="G6138" i="4" s="1"/>
  <c r="G6139" i="4" s="1"/>
  <c r="G6140" i="4" s="1"/>
  <c r="G6141" i="4" s="1"/>
  <c r="G6142" i="4" s="1"/>
  <c r="G6143" i="4" s="1"/>
  <c r="G6144" i="4" s="1"/>
  <c r="G6145" i="4" s="1"/>
  <c r="G6146" i="4" s="1"/>
  <c r="G6147" i="4" s="1"/>
  <c r="G6148" i="4" s="1"/>
  <c r="G6149" i="4" s="1"/>
  <c r="G6150" i="4" s="1"/>
  <c r="G6151" i="4" s="1"/>
  <c r="G6152" i="4" s="1"/>
  <c r="G6153" i="4" s="1"/>
  <c r="G6154" i="4" s="1"/>
  <c r="G6155" i="4" s="1"/>
  <c r="G6156" i="4" s="1"/>
  <c r="G6157" i="4" s="1"/>
  <c r="G6158" i="4" s="1"/>
  <c r="G6159" i="4" s="1"/>
  <c r="G6160" i="4" s="1"/>
  <c r="G6161" i="4" s="1"/>
  <c r="G6162" i="4" s="1"/>
  <c r="G6163" i="4" s="1"/>
  <c r="G6164" i="4" s="1"/>
  <c r="G6165" i="4" s="1"/>
  <c r="G6166" i="4" s="1"/>
  <c r="G6167" i="4" s="1"/>
  <c r="G6168" i="4" s="1"/>
  <c r="G6169" i="4" s="1"/>
  <c r="G6170" i="4" s="1"/>
  <c r="G6171" i="4" s="1"/>
  <c r="G6172" i="4" s="1"/>
  <c r="G6173" i="4" s="1"/>
  <c r="G6174" i="4" s="1"/>
  <c r="G6175" i="4" s="1"/>
  <c r="G6176" i="4" s="1"/>
  <c r="G6177" i="4" s="1"/>
  <c r="G6178" i="4" s="1"/>
  <c r="G6179" i="4" s="1"/>
  <c r="G6180" i="4" s="1"/>
  <c r="G6181" i="4" s="1"/>
  <c r="G6182" i="4" s="1"/>
  <c r="G6183" i="4" s="1"/>
  <c r="G6184" i="4" s="1"/>
  <c r="G6185" i="4" s="1"/>
  <c r="G6186" i="4" s="1"/>
  <c r="G6187" i="4" s="1"/>
  <c r="G6188" i="4" s="1"/>
  <c r="G6189" i="4" s="1"/>
  <c r="G6190" i="4" s="1"/>
  <c r="G6191" i="4" s="1"/>
  <c r="G6192" i="4" s="1"/>
  <c r="G6193" i="4" s="1"/>
  <c r="G6194" i="4" s="1"/>
  <c r="G6195" i="4" s="1"/>
  <c r="G6196" i="4" s="1"/>
  <c r="G6197" i="4" s="1"/>
  <c r="G6198" i="4" s="1"/>
  <c r="G6199" i="4" s="1"/>
  <c r="G6200" i="4" s="1"/>
  <c r="G6201" i="4" s="1"/>
  <c r="G6202" i="4" s="1"/>
  <c r="G6203" i="4" s="1"/>
  <c r="G6204" i="4" s="1"/>
  <c r="G6205" i="4" s="1"/>
  <c r="G6206" i="4" s="1"/>
  <c r="G6207" i="4" s="1"/>
  <c r="G6208" i="4" s="1"/>
  <c r="G6209" i="4" s="1"/>
  <c r="G6210" i="4" s="1"/>
  <c r="G6211" i="4" s="1"/>
  <c r="G6212" i="4" s="1"/>
  <c r="G6213" i="4" s="1"/>
  <c r="G6214" i="4" s="1"/>
  <c r="G6215" i="4" s="1"/>
  <c r="G6216" i="4" s="1"/>
  <c r="G6217" i="4" s="1"/>
  <c r="G6218" i="4" s="1"/>
  <c r="G6219" i="4" s="1"/>
  <c r="G6220" i="4" s="1"/>
  <c r="G6221" i="4" s="1"/>
  <c r="G6222" i="4" s="1"/>
  <c r="G6223" i="4" s="1"/>
  <c r="G6224" i="4" s="1"/>
  <c r="G6225" i="4" s="1"/>
  <c r="G6226" i="4" s="1"/>
  <c r="G6227" i="4" s="1"/>
  <c r="G6228" i="4" s="1"/>
  <c r="G6229" i="4" s="1"/>
  <c r="G6230" i="4" s="1"/>
  <c r="G6231" i="4" s="1"/>
  <c r="G6232" i="4" s="1"/>
  <c r="G6233" i="4" s="1"/>
  <c r="G6234" i="4" s="1"/>
  <c r="G6235" i="4" s="1"/>
  <c r="G6236" i="4" s="1"/>
  <c r="G6237" i="4" s="1"/>
  <c r="G6238" i="4" s="1"/>
  <c r="G6239" i="4" s="1"/>
  <c r="G6240" i="4" s="1"/>
  <c r="G6241" i="4" s="1"/>
  <c r="G6242" i="4" s="1"/>
  <c r="G6243" i="4" s="1"/>
  <c r="G6244" i="4" s="1"/>
  <c r="G6245" i="4" s="1"/>
  <c r="G6246" i="4" s="1"/>
  <c r="G6247" i="4" s="1"/>
  <c r="G6248" i="4" s="1"/>
  <c r="G6249" i="4" s="1"/>
  <c r="G6250" i="4" s="1"/>
  <c r="G6251" i="4" s="1"/>
  <c r="G6252" i="4" s="1"/>
  <c r="G6253" i="4" s="1"/>
  <c r="G6254" i="4" s="1"/>
  <c r="G6255" i="4" s="1"/>
  <c r="G6256" i="4" s="1"/>
  <c r="G6257" i="4" s="1"/>
  <c r="G6258" i="4" s="1"/>
  <c r="G6259" i="4" s="1"/>
  <c r="G6260" i="4" s="1"/>
  <c r="G6261" i="4" s="1"/>
  <c r="G6262" i="4" s="1"/>
  <c r="G6263" i="4" s="1"/>
  <c r="G6264" i="4" s="1"/>
  <c r="G6265" i="4" s="1"/>
  <c r="G6266" i="4" s="1"/>
  <c r="G6267" i="4" s="1"/>
  <c r="G6268" i="4" s="1"/>
  <c r="G6269" i="4" s="1"/>
  <c r="G6270" i="4" s="1"/>
  <c r="G6271" i="4" s="1"/>
  <c r="G6272" i="4" s="1"/>
  <c r="G6273" i="4" s="1"/>
  <c r="G6274" i="4" s="1"/>
  <c r="G6275" i="4" s="1"/>
  <c r="G6276" i="4" s="1"/>
  <c r="G6277" i="4" s="1"/>
  <c r="G6278" i="4" s="1"/>
  <c r="G6279" i="4" s="1"/>
  <c r="G6280" i="4" s="1"/>
  <c r="G6281" i="4" s="1"/>
  <c r="G6282" i="4" s="1"/>
  <c r="G6283" i="4" s="1"/>
  <c r="G6284" i="4" s="1"/>
  <c r="G6285" i="4" s="1"/>
  <c r="G6286" i="4" s="1"/>
  <c r="G6287" i="4" s="1"/>
  <c r="G6288" i="4" s="1"/>
  <c r="G6289" i="4" s="1"/>
  <c r="G6290" i="4" s="1"/>
  <c r="G6291" i="4" s="1"/>
  <c r="G6292" i="4" s="1"/>
  <c r="G6293" i="4" s="1"/>
  <c r="G6294" i="4" s="1"/>
  <c r="G6295" i="4" s="1"/>
  <c r="G6296" i="4" s="1"/>
  <c r="G6297" i="4" s="1"/>
  <c r="G6298" i="4" s="1"/>
  <c r="G6299" i="4" s="1"/>
  <c r="G6300" i="4" s="1"/>
  <c r="G6301" i="4" s="1"/>
  <c r="G6302" i="4" s="1"/>
  <c r="G6303" i="4" s="1"/>
  <c r="G6304" i="4" s="1"/>
  <c r="G6305" i="4" s="1"/>
  <c r="G6306" i="4" s="1"/>
  <c r="G6307" i="4" s="1"/>
  <c r="G6308" i="4" s="1"/>
  <c r="G6309" i="4" s="1"/>
  <c r="G6310" i="4" s="1"/>
  <c r="G6311" i="4" s="1"/>
  <c r="G6312" i="4" s="1"/>
  <c r="G6313" i="4" s="1"/>
  <c r="G6314" i="4" s="1"/>
  <c r="G6315" i="4" s="1"/>
  <c r="G6316" i="4" s="1"/>
  <c r="G6317" i="4" s="1"/>
  <c r="G6318" i="4" s="1"/>
  <c r="G6319" i="4" s="1"/>
  <c r="G6320" i="4" s="1"/>
  <c r="G6321" i="4" s="1"/>
  <c r="G6322" i="4" s="1"/>
  <c r="G6323" i="4" s="1"/>
  <c r="G6324" i="4" s="1"/>
  <c r="G6325" i="4" s="1"/>
  <c r="G6326" i="4" s="1"/>
  <c r="G6327" i="4" s="1"/>
  <c r="G6328" i="4" s="1"/>
  <c r="G6329" i="4" s="1"/>
  <c r="G6330" i="4" s="1"/>
  <c r="G6331" i="4" s="1"/>
  <c r="G6332" i="4" s="1"/>
  <c r="G6333" i="4" s="1"/>
  <c r="G6334" i="4" s="1"/>
  <c r="G6335" i="4" s="1"/>
  <c r="G6336" i="4" s="1"/>
  <c r="G6337" i="4" s="1"/>
  <c r="G6338" i="4" s="1"/>
  <c r="G6339" i="4" s="1"/>
  <c r="G6340" i="4" s="1"/>
  <c r="G6341" i="4" s="1"/>
  <c r="G6342" i="4" s="1"/>
  <c r="G6343" i="4" s="1"/>
  <c r="G6344" i="4" s="1"/>
  <c r="G6345" i="4" s="1"/>
  <c r="G6346" i="4" s="1"/>
  <c r="G6347" i="4" s="1"/>
  <c r="G6348" i="4" s="1"/>
  <c r="G6349" i="4" s="1"/>
  <c r="G6350" i="4" s="1"/>
  <c r="G6351" i="4" s="1"/>
  <c r="G6352" i="4" s="1"/>
  <c r="G6353" i="4" s="1"/>
  <c r="G6354" i="4" s="1"/>
  <c r="G6355" i="4" s="1"/>
  <c r="G6356" i="4" s="1"/>
  <c r="G6357" i="4" s="1"/>
  <c r="G6358" i="4" s="1"/>
  <c r="G6359" i="4" s="1"/>
  <c r="G6360" i="4" s="1"/>
  <c r="G6361" i="4" s="1"/>
  <c r="G6362" i="4" s="1"/>
  <c r="G6363" i="4" s="1"/>
  <c r="G6364" i="4" s="1"/>
  <c r="G6365" i="4" s="1"/>
  <c r="G6366" i="4" s="1"/>
  <c r="G6367" i="4" s="1"/>
  <c r="G6368" i="4" s="1"/>
  <c r="G6369" i="4" s="1"/>
  <c r="G6370" i="4" s="1"/>
  <c r="G6371" i="4" s="1"/>
  <c r="G6372" i="4" s="1"/>
  <c r="G6373" i="4" s="1"/>
  <c r="G6374" i="4" s="1"/>
  <c r="G6375" i="4" s="1"/>
  <c r="G6376" i="4" s="1"/>
  <c r="G6377" i="4" s="1"/>
  <c r="G6378" i="4" s="1"/>
  <c r="G6379" i="4" s="1"/>
  <c r="G6380" i="4" s="1"/>
  <c r="G6381" i="4" s="1"/>
  <c r="G6382" i="4" s="1"/>
  <c r="G6383" i="4" s="1"/>
  <c r="G6384" i="4" s="1"/>
  <c r="G6385" i="4" s="1"/>
  <c r="G6386" i="4" s="1"/>
  <c r="G6387" i="4" s="1"/>
  <c r="G6388" i="4" s="1"/>
  <c r="G6389" i="4" s="1"/>
  <c r="G6390" i="4" s="1"/>
  <c r="G6391" i="4" s="1"/>
  <c r="G6392" i="4" s="1"/>
  <c r="G6393" i="4" s="1"/>
  <c r="G6394" i="4" s="1"/>
  <c r="G6395" i="4" s="1"/>
  <c r="G6396" i="4" s="1"/>
  <c r="G6397" i="4" s="1"/>
  <c r="G6398" i="4" s="1"/>
  <c r="G6399" i="4" s="1"/>
  <c r="G6400" i="4" s="1"/>
  <c r="G6401" i="4" s="1"/>
  <c r="G6402" i="4" s="1"/>
  <c r="G6403" i="4" s="1"/>
  <c r="G6404" i="4" s="1"/>
  <c r="G6405" i="4" s="1"/>
  <c r="G6406" i="4" s="1"/>
  <c r="G6407" i="4" s="1"/>
  <c r="G6408" i="4" s="1"/>
  <c r="G6409" i="4" s="1"/>
  <c r="G6410" i="4" s="1"/>
  <c r="G6411" i="4" s="1"/>
  <c r="G6412" i="4" s="1"/>
  <c r="G6413" i="4" s="1"/>
  <c r="G6414" i="4" s="1"/>
  <c r="G6415" i="4" s="1"/>
  <c r="G6416" i="4" s="1"/>
  <c r="G6417" i="4" s="1"/>
  <c r="G6418" i="4" s="1"/>
  <c r="G6419" i="4" s="1"/>
  <c r="G6420" i="4" s="1"/>
  <c r="G6421" i="4" s="1"/>
  <c r="G6422" i="4" s="1"/>
  <c r="G6423" i="4" s="1"/>
  <c r="G6424" i="4" s="1"/>
  <c r="G6425" i="4" s="1"/>
  <c r="G6426" i="4" s="1"/>
  <c r="G6427" i="4" s="1"/>
  <c r="G6428" i="4" s="1"/>
  <c r="G6429" i="4" s="1"/>
  <c r="G6430" i="4" s="1"/>
  <c r="G6431" i="4" s="1"/>
  <c r="G6432" i="4" s="1"/>
  <c r="G6433" i="4" s="1"/>
  <c r="G6434" i="4" s="1"/>
  <c r="G6435" i="4" s="1"/>
  <c r="G6436" i="4" s="1"/>
  <c r="G6437" i="4" s="1"/>
  <c r="G6438" i="4" s="1"/>
  <c r="G6439" i="4" s="1"/>
  <c r="G6440" i="4" s="1"/>
  <c r="G6441" i="4" s="1"/>
  <c r="G6442" i="4" s="1"/>
  <c r="G6443" i="4" s="1"/>
  <c r="G6444" i="4" s="1"/>
  <c r="G6445" i="4" s="1"/>
  <c r="G6446" i="4" s="1"/>
  <c r="G6447" i="4" s="1"/>
  <c r="G6448" i="4" s="1"/>
  <c r="G6449" i="4" s="1"/>
  <c r="G6450" i="4" s="1"/>
  <c r="G6451" i="4" s="1"/>
  <c r="G6452" i="4" s="1"/>
  <c r="G6453" i="4" s="1"/>
  <c r="G6454" i="4" s="1"/>
  <c r="G6455" i="4" s="1"/>
  <c r="G6456" i="4" s="1"/>
  <c r="G6457" i="4" s="1"/>
  <c r="G6458" i="4" s="1"/>
  <c r="G6459" i="4" s="1"/>
  <c r="G6460" i="4" s="1"/>
  <c r="G6461" i="4" s="1"/>
  <c r="G6462" i="4" s="1"/>
  <c r="G6463" i="4" s="1"/>
  <c r="G6464" i="4" s="1"/>
  <c r="G6465" i="4" s="1"/>
  <c r="G6466" i="4" s="1"/>
  <c r="G6467" i="4" s="1"/>
  <c r="G6468" i="4" s="1"/>
  <c r="G6469" i="4" s="1"/>
  <c r="G6470" i="4" s="1"/>
  <c r="G6471" i="4" s="1"/>
  <c r="G6472" i="4" s="1"/>
  <c r="G6473" i="4" s="1"/>
  <c r="G6474" i="4" s="1"/>
  <c r="G6475" i="4" s="1"/>
  <c r="G6476" i="4" s="1"/>
  <c r="G6477" i="4" s="1"/>
  <c r="G6478" i="4" s="1"/>
  <c r="G6479" i="4" s="1"/>
  <c r="G6480" i="4" s="1"/>
  <c r="G6481" i="4" s="1"/>
  <c r="G6482" i="4" s="1"/>
  <c r="G6483" i="4" s="1"/>
  <c r="G6484" i="4" s="1"/>
  <c r="G6485" i="4" s="1"/>
  <c r="G6486" i="4" s="1"/>
  <c r="G6487" i="4" s="1"/>
  <c r="G6488" i="4" s="1"/>
  <c r="G6489" i="4" s="1"/>
  <c r="G6490" i="4" s="1"/>
  <c r="G6491" i="4" s="1"/>
  <c r="G6492" i="4" s="1"/>
  <c r="G6493" i="4" s="1"/>
  <c r="G6494" i="4" s="1"/>
  <c r="G6495" i="4" s="1"/>
  <c r="G6496" i="4" s="1"/>
  <c r="G6497" i="4" s="1"/>
  <c r="G6498" i="4" s="1"/>
  <c r="G6499" i="4" s="1"/>
  <c r="G6500" i="4" s="1"/>
  <c r="G6501" i="4" s="1"/>
  <c r="G6502" i="4" s="1"/>
  <c r="G6503" i="4" s="1"/>
  <c r="G6504" i="4" s="1"/>
  <c r="G6505" i="4" s="1"/>
  <c r="G6506" i="4" s="1"/>
  <c r="G6507" i="4" s="1"/>
  <c r="G6508" i="4" s="1"/>
  <c r="G6509" i="4" s="1"/>
  <c r="G6510" i="4" s="1"/>
  <c r="G6511" i="4" s="1"/>
  <c r="G6512" i="4" s="1"/>
  <c r="G6513" i="4" s="1"/>
  <c r="G6514" i="4" s="1"/>
  <c r="G6515" i="4" s="1"/>
  <c r="G6516" i="4" s="1"/>
  <c r="G6517" i="4" s="1"/>
  <c r="G6518" i="4" s="1"/>
  <c r="G6519" i="4" s="1"/>
  <c r="G6520" i="4" s="1"/>
  <c r="G6521" i="4" s="1"/>
  <c r="G6522" i="4" s="1"/>
  <c r="G6523" i="4" s="1"/>
  <c r="G6524" i="4" s="1"/>
  <c r="G6525" i="4" s="1"/>
  <c r="G6526" i="4" s="1"/>
  <c r="G6527" i="4" s="1"/>
  <c r="G6528" i="4" s="1"/>
  <c r="G6529" i="4" s="1"/>
  <c r="G6530" i="4" s="1"/>
  <c r="G6531" i="4" s="1"/>
  <c r="G6532" i="4" s="1"/>
  <c r="G6533" i="4" s="1"/>
  <c r="G6534" i="4" s="1"/>
  <c r="G6535" i="4" s="1"/>
  <c r="G6536" i="4" s="1"/>
  <c r="G6537" i="4" s="1"/>
  <c r="G6538" i="4" s="1"/>
  <c r="G6539" i="4" s="1"/>
  <c r="G6540" i="4" s="1"/>
  <c r="G6541" i="4" s="1"/>
  <c r="G6542" i="4" s="1"/>
  <c r="G6543" i="4" s="1"/>
  <c r="G6544" i="4" s="1"/>
  <c r="G6545" i="4" s="1"/>
  <c r="G6546" i="4" s="1"/>
  <c r="G6547" i="4" s="1"/>
  <c r="G6548" i="4" s="1"/>
  <c r="G6549" i="4" s="1"/>
  <c r="G6550" i="4" s="1"/>
  <c r="G6551" i="4" s="1"/>
  <c r="G6552" i="4" s="1"/>
  <c r="G6553" i="4" s="1"/>
  <c r="G6554" i="4" s="1"/>
  <c r="G6555" i="4" s="1"/>
  <c r="G6556" i="4" s="1"/>
  <c r="G6557" i="4" s="1"/>
  <c r="G6558" i="4" s="1"/>
  <c r="G6559" i="4" s="1"/>
  <c r="G6560" i="4" s="1"/>
  <c r="G6561" i="4" s="1"/>
  <c r="G6562" i="4" s="1"/>
  <c r="G6563" i="4" s="1"/>
  <c r="G6564" i="4" s="1"/>
  <c r="G6565" i="4" s="1"/>
  <c r="G6566" i="4" s="1"/>
  <c r="G6567" i="4" s="1"/>
  <c r="G6568" i="4" s="1"/>
  <c r="G6569" i="4" s="1"/>
  <c r="G6570" i="4" s="1"/>
  <c r="G6571" i="4" s="1"/>
  <c r="G6572" i="4" s="1"/>
  <c r="G6573" i="4" s="1"/>
  <c r="G6574" i="4" s="1"/>
  <c r="G6575" i="4" s="1"/>
  <c r="G6576" i="4" s="1"/>
  <c r="G6577" i="4" s="1"/>
  <c r="G6578" i="4" s="1"/>
  <c r="G6579" i="4" s="1"/>
  <c r="G6580" i="4" s="1"/>
  <c r="G6581" i="4" s="1"/>
  <c r="G6582" i="4" s="1"/>
  <c r="G6583" i="4" s="1"/>
  <c r="G6584" i="4" s="1"/>
  <c r="G6585" i="4" s="1"/>
  <c r="G6586" i="4" s="1"/>
  <c r="G6587" i="4" s="1"/>
  <c r="G6588" i="4" s="1"/>
  <c r="G6589" i="4" s="1"/>
  <c r="G6590" i="4" s="1"/>
  <c r="G6591" i="4" s="1"/>
  <c r="G6592" i="4" s="1"/>
  <c r="G6593" i="4" s="1"/>
  <c r="G6594" i="4" s="1"/>
  <c r="G6595" i="4" s="1"/>
  <c r="G6596" i="4" s="1"/>
  <c r="G6597" i="4" s="1"/>
  <c r="G6598" i="4" s="1"/>
  <c r="G6599" i="4" s="1"/>
  <c r="G6600" i="4" s="1"/>
  <c r="G6601" i="4" s="1"/>
  <c r="G6602" i="4" s="1"/>
  <c r="G6603" i="4" s="1"/>
  <c r="G6604" i="4" s="1"/>
  <c r="G6605" i="4" s="1"/>
  <c r="G6606" i="4" s="1"/>
  <c r="G6607" i="4" s="1"/>
  <c r="G6608" i="4" s="1"/>
  <c r="G6609" i="4" s="1"/>
  <c r="G6610" i="4" s="1"/>
  <c r="G6611" i="4" s="1"/>
  <c r="G6612" i="4" s="1"/>
  <c r="G6613" i="4" s="1"/>
  <c r="G6614" i="4" s="1"/>
  <c r="G6615" i="4" s="1"/>
  <c r="G6616" i="4" s="1"/>
  <c r="G6617" i="4" s="1"/>
  <c r="G6618" i="4" s="1"/>
  <c r="G6619" i="4" s="1"/>
  <c r="G6620" i="4" s="1"/>
  <c r="G6621" i="4" s="1"/>
  <c r="G6622" i="4" s="1"/>
  <c r="G6623" i="4" s="1"/>
  <c r="G6624" i="4" s="1"/>
  <c r="G6625" i="4" s="1"/>
  <c r="G6626" i="4" s="1"/>
  <c r="G6627" i="4" s="1"/>
  <c r="G6628" i="4" s="1"/>
  <c r="G6629" i="4" s="1"/>
  <c r="G6630" i="4" s="1"/>
  <c r="G6631" i="4" s="1"/>
  <c r="G6632" i="4" s="1"/>
  <c r="G6633" i="4" s="1"/>
  <c r="G6634" i="4" s="1"/>
  <c r="G6635" i="4" s="1"/>
  <c r="G6636" i="4" s="1"/>
  <c r="G6637" i="4" s="1"/>
  <c r="G6638" i="4" s="1"/>
  <c r="G6639" i="4" s="1"/>
  <c r="G6640" i="4" s="1"/>
  <c r="G6641" i="4" s="1"/>
  <c r="G6642" i="4" s="1"/>
  <c r="G6643" i="4" s="1"/>
  <c r="G6644" i="4" s="1"/>
  <c r="G6645" i="4" s="1"/>
  <c r="G6646" i="4" s="1"/>
  <c r="G6647" i="4" s="1"/>
  <c r="G6648" i="4" s="1"/>
  <c r="G6649" i="4" s="1"/>
  <c r="G6650" i="4" s="1"/>
  <c r="G6651" i="4" s="1"/>
  <c r="G6652" i="4" s="1"/>
  <c r="G6653" i="4" s="1"/>
  <c r="G6654" i="4" s="1"/>
  <c r="G6655" i="4" s="1"/>
  <c r="G6656" i="4" s="1"/>
  <c r="G6657" i="4" s="1"/>
  <c r="G6658" i="4" s="1"/>
  <c r="G6659" i="4" s="1"/>
  <c r="G6660" i="4" s="1"/>
  <c r="G6661" i="4" s="1"/>
  <c r="G6662" i="4" s="1"/>
  <c r="G6663" i="4" s="1"/>
  <c r="G6664" i="4" s="1"/>
  <c r="G6665" i="4" s="1"/>
  <c r="G6666" i="4" s="1"/>
  <c r="G6667" i="4" s="1"/>
  <c r="G6668" i="4" s="1"/>
  <c r="G6669" i="4" s="1"/>
  <c r="G6670" i="4" s="1"/>
  <c r="G6671" i="4" s="1"/>
  <c r="G6672" i="4" s="1"/>
  <c r="G6673" i="4" s="1"/>
  <c r="G6674" i="4" s="1"/>
  <c r="G6675" i="4" s="1"/>
  <c r="G6676" i="4" s="1"/>
  <c r="G6677" i="4" s="1"/>
  <c r="G6678" i="4" s="1"/>
  <c r="G6679" i="4" s="1"/>
  <c r="G6680" i="4" s="1"/>
  <c r="G6681" i="4" s="1"/>
  <c r="G6682" i="4" s="1"/>
  <c r="G6683" i="4" s="1"/>
  <c r="G6684" i="4" s="1"/>
  <c r="G6685" i="4" s="1"/>
  <c r="G6686" i="4" s="1"/>
  <c r="G6687" i="4" s="1"/>
  <c r="G6688" i="4" s="1"/>
  <c r="G6689" i="4" s="1"/>
  <c r="G6690" i="4" s="1"/>
  <c r="G6691" i="4" s="1"/>
  <c r="G6692" i="4" s="1"/>
  <c r="G6693" i="4" s="1"/>
  <c r="G6694" i="4" s="1"/>
  <c r="G6695" i="4" s="1"/>
  <c r="G6696" i="4" s="1"/>
  <c r="G6697" i="4" s="1"/>
  <c r="G6698" i="4" s="1"/>
  <c r="G6699" i="4" s="1"/>
  <c r="G6700" i="4" s="1"/>
  <c r="G6701" i="4" s="1"/>
  <c r="G6702" i="4" s="1"/>
  <c r="G6703" i="4" s="1"/>
  <c r="G6704" i="4" s="1"/>
  <c r="G6705" i="4" s="1"/>
  <c r="G6706" i="4" s="1"/>
  <c r="G6707" i="4" s="1"/>
  <c r="G6708" i="4" s="1"/>
  <c r="G6709" i="4" s="1"/>
  <c r="G6710" i="4" s="1"/>
  <c r="G6711" i="4" s="1"/>
  <c r="G6712" i="4" s="1"/>
  <c r="G6713" i="4" s="1"/>
  <c r="G6714" i="4" s="1"/>
  <c r="G6715" i="4" s="1"/>
  <c r="G6716" i="4" s="1"/>
  <c r="G6717" i="4" s="1"/>
  <c r="G6718" i="4" s="1"/>
  <c r="G6719" i="4" s="1"/>
  <c r="G6720" i="4" s="1"/>
  <c r="G6721" i="4" s="1"/>
  <c r="G6722" i="4" s="1"/>
  <c r="G6723" i="4" s="1"/>
  <c r="G6724" i="4" s="1"/>
  <c r="G6725" i="4" s="1"/>
  <c r="G6726" i="4" s="1"/>
  <c r="G6727" i="4" s="1"/>
  <c r="G6728" i="4" s="1"/>
  <c r="G6729" i="4" s="1"/>
  <c r="G6730" i="4" s="1"/>
  <c r="G6731" i="4" s="1"/>
  <c r="G6732" i="4" s="1"/>
  <c r="G6733" i="4" s="1"/>
  <c r="G6734" i="4" s="1"/>
  <c r="G6735" i="4" s="1"/>
  <c r="G6736" i="4" s="1"/>
  <c r="G6737" i="4" s="1"/>
  <c r="G6738" i="4" s="1"/>
  <c r="G6739" i="4" s="1"/>
  <c r="G6740" i="4" s="1"/>
  <c r="G6741" i="4" s="1"/>
  <c r="G6742" i="4" s="1"/>
  <c r="G6743" i="4" s="1"/>
  <c r="G6744" i="4" s="1"/>
  <c r="G6745" i="4" s="1"/>
  <c r="G6746" i="4" s="1"/>
  <c r="G6747" i="4" s="1"/>
  <c r="G6748" i="4" s="1"/>
  <c r="G6749" i="4" s="1"/>
  <c r="G6750" i="4" s="1"/>
  <c r="G6751" i="4" s="1"/>
  <c r="G6752" i="4" s="1"/>
  <c r="G6753" i="4" s="1"/>
  <c r="G6754" i="4" s="1"/>
  <c r="G6755" i="4" s="1"/>
  <c r="G6756" i="4" s="1"/>
  <c r="G6757" i="4" s="1"/>
  <c r="G6758" i="4" s="1"/>
  <c r="G6759" i="4" s="1"/>
  <c r="G6760" i="4" s="1"/>
  <c r="G6761" i="4" s="1"/>
  <c r="G6762" i="4" s="1"/>
  <c r="G6763" i="4" s="1"/>
  <c r="G6764" i="4" s="1"/>
  <c r="G6765" i="4" s="1"/>
  <c r="G6766" i="4" s="1"/>
  <c r="G6767" i="4" s="1"/>
  <c r="G6768" i="4" s="1"/>
  <c r="G6769" i="4" s="1"/>
  <c r="G6770" i="4" s="1"/>
  <c r="G6771" i="4" s="1"/>
  <c r="G6772" i="4" s="1"/>
  <c r="G6773" i="4" s="1"/>
  <c r="G6774" i="4" s="1"/>
  <c r="G6775" i="4" s="1"/>
  <c r="G6776" i="4" s="1"/>
  <c r="G6777" i="4" s="1"/>
  <c r="G6778" i="4" s="1"/>
  <c r="G6779" i="4" s="1"/>
  <c r="G6780" i="4" s="1"/>
  <c r="G6781" i="4" s="1"/>
  <c r="G6782" i="4" s="1"/>
  <c r="G6783" i="4" s="1"/>
  <c r="G6784" i="4" s="1"/>
  <c r="G6785" i="4" s="1"/>
  <c r="G6786" i="4" s="1"/>
  <c r="G6787" i="4" s="1"/>
  <c r="G6788" i="4" s="1"/>
  <c r="G6789" i="4" s="1"/>
  <c r="G6790" i="4" s="1"/>
  <c r="G6791" i="4" s="1"/>
  <c r="G6792" i="4" s="1"/>
  <c r="G6793" i="4" s="1"/>
  <c r="G6794" i="4" s="1"/>
  <c r="G6795" i="4" s="1"/>
  <c r="G6796" i="4" s="1"/>
  <c r="G6797" i="4" s="1"/>
  <c r="G6798" i="4" s="1"/>
  <c r="G6799" i="4" s="1"/>
  <c r="G6800" i="4" s="1"/>
  <c r="G6801" i="4" s="1"/>
  <c r="G6802" i="4" s="1"/>
  <c r="G6803" i="4" s="1"/>
  <c r="G6804" i="4" s="1"/>
  <c r="G6805" i="4" s="1"/>
  <c r="G6806" i="4" s="1"/>
  <c r="G6807" i="4" s="1"/>
  <c r="G6808" i="4" s="1"/>
  <c r="G6809" i="4" s="1"/>
  <c r="G6810" i="4" s="1"/>
  <c r="G6811" i="4" s="1"/>
  <c r="G6812" i="4" s="1"/>
  <c r="G6813" i="4" s="1"/>
  <c r="G6814" i="4" s="1"/>
  <c r="G6815" i="4" s="1"/>
  <c r="G6816" i="4" s="1"/>
  <c r="G6817" i="4" s="1"/>
  <c r="G6818" i="4" s="1"/>
  <c r="G6819" i="4" s="1"/>
  <c r="G6820" i="4" s="1"/>
  <c r="G6821" i="4" s="1"/>
  <c r="G6822" i="4" s="1"/>
  <c r="G6823" i="4" s="1"/>
  <c r="G6824" i="4" s="1"/>
  <c r="G6825" i="4" s="1"/>
  <c r="G6826" i="4" s="1"/>
  <c r="G6827" i="4" s="1"/>
  <c r="G6828" i="4" s="1"/>
  <c r="G6829" i="4" s="1"/>
  <c r="G6830" i="4" s="1"/>
  <c r="G6831" i="4" s="1"/>
  <c r="G6832" i="4" s="1"/>
  <c r="G6833" i="4" s="1"/>
  <c r="G6834" i="4" s="1"/>
  <c r="G6835" i="4" s="1"/>
  <c r="G6836" i="4" s="1"/>
  <c r="G6837" i="4" s="1"/>
  <c r="G6838" i="4" s="1"/>
  <c r="G6839" i="4" s="1"/>
  <c r="G6840" i="4" s="1"/>
  <c r="G6841" i="4" s="1"/>
  <c r="G6842" i="4" s="1"/>
  <c r="G6843" i="4" s="1"/>
  <c r="G6844" i="4" s="1"/>
  <c r="G6845" i="4" s="1"/>
  <c r="G6846" i="4" s="1"/>
  <c r="G6847" i="4" s="1"/>
  <c r="G6848" i="4" s="1"/>
  <c r="G6849" i="4" s="1"/>
  <c r="G6850" i="4" s="1"/>
  <c r="G6851" i="4" s="1"/>
  <c r="G6852" i="4" s="1"/>
  <c r="G6853" i="4" s="1"/>
  <c r="G6854" i="4" s="1"/>
  <c r="G6855" i="4" s="1"/>
  <c r="G6856" i="4" s="1"/>
  <c r="G6857" i="4" s="1"/>
  <c r="G6858" i="4" s="1"/>
  <c r="G6859" i="4" s="1"/>
  <c r="G6860" i="4" s="1"/>
  <c r="G6861" i="4" s="1"/>
  <c r="G6862" i="4" s="1"/>
  <c r="G6863" i="4" s="1"/>
  <c r="G6864" i="4" s="1"/>
  <c r="G6865" i="4" s="1"/>
  <c r="G6866" i="4" s="1"/>
  <c r="G6867" i="4" s="1"/>
  <c r="G6868" i="4" s="1"/>
  <c r="G6869" i="4" s="1"/>
  <c r="G6870" i="4" s="1"/>
  <c r="G6871" i="4" s="1"/>
  <c r="G6872" i="4" s="1"/>
  <c r="G6873" i="4" s="1"/>
  <c r="G6874" i="4" s="1"/>
  <c r="G6875" i="4" s="1"/>
  <c r="G6876" i="4" s="1"/>
  <c r="G6877" i="4" s="1"/>
  <c r="G6878" i="4" s="1"/>
  <c r="G6879" i="4" s="1"/>
  <c r="G6880" i="4" s="1"/>
  <c r="G6881" i="4" s="1"/>
  <c r="G6882" i="4" s="1"/>
  <c r="G6883" i="4" s="1"/>
  <c r="G6884" i="4" s="1"/>
  <c r="G6885" i="4" s="1"/>
  <c r="G6886" i="4" s="1"/>
  <c r="G6887" i="4" s="1"/>
  <c r="G6888" i="4" s="1"/>
  <c r="G6889" i="4" s="1"/>
  <c r="G6890" i="4" s="1"/>
  <c r="G6891" i="4" s="1"/>
  <c r="G6892" i="4" s="1"/>
  <c r="G6893" i="4" s="1"/>
  <c r="G6894" i="4" s="1"/>
  <c r="G6895" i="4" s="1"/>
  <c r="G6896" i="4" s="1"/>
  <c r="G6897" i="4" s="1"/>
  <c r="G6898" i="4" s="1"/>
  <c r="G6899" i="4" s="1"/>
  <c r="G6900" i="4" s="1"/>
  <c r="G6901" i="4" s="1"/>
  <c r="G6902" i="4" s="1"/>
  <c r="G6903" i="4" s="1"/>
  <c r="G6904" i="4" s="1"/>
  <c r="G6905" i="4" s="1"/>
  <c r="G6906" i="4" s="1"/>
  <c r="G6907" i="4" s="1"/>
  <c r="G6908" i="4" s="1"/>
  <c r="G6909" i="4" s="1"/>
  <c r="G6910" i="4" s="1"/>
  <c r="G6911" i="4" s="1"/>
  <c r="G6912" i="4" s="1"/>
  <c r="G6913" i="4" s="1"/>
  <c r="G6914" i="4" s="1"/>
  <c r="G6915" i="4" s="1"/>
  <c r="G6916" i="4" s="1"/>
  <c r="G6917" i="4" s="1"/>
  <c r="G6918" i="4" s="1"/>
  <c r="G6919" i="4" s="1"/>
  <c r="G6920" i="4" s="1"/>
  <c r="G6921" i="4" s="1"/>
  <c r="G6922" i="4" s="1"/>
  <c r="G6923" i="4" s="1"/>
  <c r="G6924" i="4" s="1"/>
  <c r="G6925" i="4" s="1"/>
  <c r="G6926" i="4" s="1"/>
  <c r="G6927" i="4" s="1"/>
  <c r="G6928" i="4" s="1"/>
  <c r="G6929" i="4" s="1"/>
  <c r="G6930" i="4" s="1"/>
  <c r="G6931" i="4" s="1"/>
  <c r="G6932" i="4" s="1"/>
  <c r="G6933" i="4" s="1"/>
  <c r="G6934" i="4" s="1"/>
  <c r="G6935" i="4" s="1"/>
  <c r="G6936" i="4" s="1"/>
  <c r="G6937" i="4" s="1"/>
  <c r="G6938" i="4" s="1"/>
  <c r="G6939" i="4" s="1"/>
  <c r="G6940" i="4" s="1"/>
  <c r="G6941" i="4" s="1"/>
  <c r="G6942" i="4" s="1"/>
  <c r="G6943" i="4" s="1"/>
  <c r="G6944" i="4" s="1"/>
  <c r="G6945" i="4" s="1"/>
  <c r="G6946" i="4" s="1"/>
  <c r="G6947" i="4" s="1"/>
  <c r="G6948" i="4" s="1"/>
  <c r="G6949" i="4" s="1"/>
  <c r="G6950" i="4" s="1"/>
  <c r="G6951" i="4" s="1"/>
  <c r="G6952" i="4" s="1"/>
  <c r="G6953" i="4" s="1"/>
  <c r="G6954" i="4" s="1"/>
  <c r="G6955" i="4" s="1"/>
  <c r="G6956" i="4" s="1"/>
  <c r="G6957" i="4" s="1"/>
  <c r="G6958" i="4" s="1"/>
  <c r="G6959" i="4" s="1"/>
  <c r="G6960" i="4" s="1"/>
  <c r="G6961" i="4" s="1"/>
  <c r="G6962" i="4" s="1"/>
  <c r="G6963" i="4" s="1"/>
  <c r="G6964" i="4" s="1"/>
  <c r="G6965" i="4" s="1"/>
  <c r="G6966" i="4" s="1"/>
  <c r="G6967" i="4" s="1"/>
  <c r="G6968" i="4" s="1"/>
  <c r="G6969" i="4" s="1"/>
  <c r="G6970" i="4" s="1"/>
  <c r="G6971" i="4" s="1"/>
  <c r="G6972" i="4" s="1"/>
  <c r="G6973" i="4" s="1"/>
  <c r="G6974" i="4" s="1"/>
  <c r="G6975" i="4" s="1"/>
  <c r="G6976" i="4" s="1"/>
  <c r="G6977" i="4" s="1"/>
  <c r="G6978" i="4" s="1"/>
  <c r="G6979" i="4" s="1"/>
  <c r="G6980" i="4" s="1"/>
  <c r="G6981" i="4" s="1"/>
  <c r="G6982" i="4" s="1"/>
  <c r="G6983" i="4" s="1"/>
  <c r="G6984" i="4" s="1"/>
  <c r="G6985" i="4" s="1"/>
  <c r="G6986" i="4" s="1"/>
  <c r="G6987" i="4" s="1"/>
  <c r="G6988" i="4" s="1"/>
  <c r="G6989" i="4" s="1"/>
  <c r="G6990" i="4" s="1"/>
  <c r="G6991" i="4" s="1"/>
  <c r="G6992" i="4" s="1"/>
  <c r="G6993" i="4" s="1"/>
  <c r="G6994" i="4" s="1"/>
  <c r="G6995" i="4" s="1"/>
  <c r="G6996" i="4" s="1"/>
  <c r="G6997" i="4" s="1"/>
  <c r="G6998" i="4" s="1"/>
  <c r="G6999" i="4" s="1"/>
  <c r="G7000" i="4" s="1"/>
  <c r="G7001" i="4" s="1"/>
  <c r="G7002" i="4" s="1"/>
  <c r="G7003" i="4" s="1"/>
  <c r="G7004" i="4" s="1"/>
  <c r="G7005" i="4" s="1"/>
  <c r="G7006" i="4" s="1"/>
  <c r="G7007" i="4" s="1"/>
  <c r="G7008" i="4" s="1"/>
  <c r="G7009" i="4" s="1"/>
  <c r="G7010" i="4" s="1"/>
  <c r="G7011" i="4" s="1"/>
  <c r="G7012" i="4" s="1"/>
  <c r="G7013" i="4" s="1"/>
  <c r="G7014" i="4" s="1"/>
  <c r="G7015" i="4" s="1"/>
  <c r="G7016" i="4" s="1"/>
  <c r="G7017" i="4" s="1"/>
  <c r="G7018" i="4" s="1"/>
  <c r="G7019" i="4" s="1"/>
  <c r="G7020" i="4" s="1"/>
  <c r="G7021" i="4" s="1"/>
  <c r="G7022" i="4" s="1"/>
  <c r="G7023" i="4" s="1"/>
  <c r="G7024" i="4" s="1"/>
  <c r="G7025" i="4" s="1"/>
  <c r="G7026" i="4" s="1"/>
  <c r="G7027" i="4" s="1"/>
  <c r="G7028" i="4" s="1"/>
  <c r="G7029" i="4" s="1"/>
  <c r="G7030" i="4" s="1"/>
  <c r="G7031" i="4" s="1"/>
  <c r="G7032" i="4" s="1"/>
  <c r="G7033" i="4" s="1"/>
  <c r="G7034" i="4" s="1"/>
  <c r="G7035" i="4" s="1"/>
  <c r="G7036" i="4" s="1"/>
  <c r="G7037" i="4" s="1"/>
  <c r="G7038" i="4" s="1"/>
  <c r="G7039" i="4" s="1"/>
  <c r="G7040" i="4" s="1"/>
  <c r="G7041" i="4" s="1"/>
  <c r="G7042" i="4" s="1"/>
  <c r="G7043" i="4" s="1"/>
  <c r="G7044" i="4" s="1"/>
  <c r="G7045" i="4" s="1"/>
  <c r="G7046" i="4" s="1"/>
  <c r="G7047" i="4" s="1"/>
  <c r="G7048" i="4" s="1"/>
  <c r="G7049" i="4" s="1"/>
  <c r="G7050" i="4" s="1"/>
  <c r="G7051" i="4" s="1"/>
  <c r="G7052" i="4" s="1"/>
  <c r="G7053" i="4" s="1"/>
  <c r="G7054" i="4" s="1"/>
  <c r="G7055" i="4" s="1"/>
  <c r="G7056" i="4" s="1"/>
  <c r="G7057" i="4" s="1"/>
  <c r="G7058" i="4" s="1"/>
  <c r="G7059" i="4" s="1"/>
  <c r="G7060" i="4" s="1"/>
  <c r="G7061" i="4" s="1"/>
  <c r="G7062" i="4" s="1"/>
  <c r="G7063" i="4" s="1"/>
  <c r="G7064" i="4" s="1"/>
  <c r="G7065" i="4" s="1"/>
  <c r="G7066" i="4" s="1"/>
  <c r="G7067" i="4" s="1"/>
  <c r="G7068" i="4" s="1"/>
  <c r="G7069" i="4" s="1"/>
  <c r="G7070" i="4" s="1"/>
  <c r="G7071" i="4" s="1"/>
  <c r="G7072" i="4" s="1"/>
  <c r="G7073" i="4" s="1"/>
  <c r="G7074" i="4" s="1"/>
  <c r="G7075" i="4" s="1"/>
  <c r="G7076" i="4" s="1"/>
  <c r="G7077" i="4" s="1"/>
  <c r="G7078" i="4" s="1"/>
  <c r="G7079" i="4" s="1"/>
  <c r="G7080" i="4" s="1"/>
  <c r="G7081" i="4" s="1"/>
  <c r="G7082" i="4" s="1"/>
  <c r="G7083" i="4" s="1"/>
  <c r="G7084" i="4" s="1"/>
  <c r="G7085" i="4" s="1"/>
  <c r="G7086" i="4" s="1"/>
  <c r="G7087" i="4" s="1"/>
  <c r="G7088" i="4" s="1"/>
  <c r="G7089" i="4" s="1"/>
  <c r="G7090" i="4" s="1"/>
  <c r="G7091" i="4" s="1"/>
  <c r="G7092" i="4" s="1"/>
  <c r="G7093" i="4" s="1"/>
  <c r="G7094" i="4" s="1"/>
  <c r="G7095" i="4" s="1"/>
  <c r="G7096" i="4" s="1"/>
  <c r="G7097" i="4" s="1"/>
  <c r="G7098" i="4" s="1"/>
  <c r="G7099" i="4" s="1"/>
  <c r="G7100" i="4" s="1"/>
  <c r="G7101" i="4" s="1"/>
  <c r="G7102" i="4" s="1"/>
  <c r="G7103" i="4" s="1"/>
  <c r="G7104" i="4" s="1"/>
  <c r="G7105" i="4" s="1"/>
  <c r="G7106" i="4" s="1"/>
  <c r="G7107" i="4" s="1"/>
  <c r="G7108" i="4" s="1"/>
  <c r="G7109" i="4" s="1"/>
  <c r="G7110" i="4" s="1"/>
  <c r="G7111" i="4" s="1"/>
  <c r="G7112" i="4" s="1"/>
  <c r="G7113" i="4" s="1"/>
  <c r="G7114" i="4" s="1"/>
  <c r="G7115" i="4" s="1"/>
  <c r="G7116" i="4" s="1"/>
  <c r="G7117" i="4" s="1"/>
  <c r="G7118" i="4" s="1"/>
  <c r="G7119" i="4" s="1"/>
  <c r="G7120" i="4" s="1"/>
  <c r="G7121" i="4" s="1"/>
  <c r="G7122" i="4" s="1"/>
  <c r="G7123" i="4" s="1"/>
  <c r="G7124" i="4" s="1"/>
  <c r="G7125" i="4" s="1"/>
  <c r="G7126" i="4" s="1"/>
  <c r="G7127" i="4" s="1"/>
  <c r="G7128" i="4" s="1"/>
  <c r="G7129" i="4" s="1"/>
  <c r="G7130" i="4" s="1"/>
  <c r="G7131" i="4" s="1"/>
  <c r="G7132" i="4" s="1"/>
  <c r="G7133" i="4" s="1"/>
  <c r="G7134" i="4" s="1"/>
  <c r="G7135" i="4" s="1"/>
  <c r="G7136" i="4" s="1"/>
  <c r="G7137" i="4" s="1"/>
  <c r="G7138" i="4" s="1"/>
  <c r="G7139" i="4" s="1"/>
  <c r="G7140" i="4" s="1"/>
  <c r="G7141" i="4" s="1"/>
  <c r="G7142" i="4" s="1"/>
  <c r="G7143" i="4" s="1"/>
  <c r="G7144" i="4" s="1"/>
  <c r="G7145" i="4" s="1"/>
  <c r="G7146" i="4" s="1"/>
  <c r="G7147" i="4" s="1"/>
  <c r="G7148" i="4" s="1"/>
  <c r="G7149" i="4" s="1"/>
  <c r="G7150" i="4" s="1"/>
  <c r="G7151" i="4" s="1"/>
  <c r="G7152" i="4" s="1"/>
  <c r="G7153" i="4" s="1"/>
  <c r="G7154" i="4" s="1"/>
  <c r="G7155" i="4" s="1"/>
  <c r="G7156" i="4" s="1"/>
  <c r="G7157" i="4" s="1"/>
  <c r="G7158" i="4" s="1"/>
  <c r="G7159" i="4" s="1"/>
  <c r="G7160" i="4" s="1"/>
  <c r="G7161" i="4" s="1"/>
  <c r="G7162" i="4" s="1"/>
  <c r="G7163" i="4" s="1"/>
  <c r="G7164" i="4" s="1"/>
  <c r="G7165" i="4" s="1"/>
  <c r="G7166" i="4" s="1"/>
  <c r="G7167" i="4" s="1"/>
  <c r="G7168" i="4" s="1"/>
  <c r="G7169" i="4" s="1"/>
  <c r="G7170" i="4" s="1"/>
  <c r="G7171" i="4" s="1"/>
  <c r="G7172" i="4" s="1"/>
  <c r="G7173" i="4" s="1"/>
  <c r="G7174" i="4" s="1"/>
  <c r="G7175" i="4" s="1"/>
  <c r="G7176" i="4" s="1"/>
  <c r="G7177" i="4" s="1"/>
  <c r="G7178" i="4" s="1"/>
  <c r="G7179" i="4" s="1"/>
  <c r="G7180" i="4" s="1"/>
  <c r="G7181" i="4" s="1"/>
  <c r="G7182" i="4" s="1"/>
  <c r="G7183" i="4" s="1"/>
  <c r="G7184" i="4" s="1"/>
  <c r="G7185" i="4" s="1"/>
  <c r="G7186" i="4" s="1"/>
  <c r="G7187" i="4" s="1"/>
  <c r="G7188" i="4" s="1"/>
  <c r="G7189" i="4" s="1"/>
  <c r="G7190" i="4" s="1"/>
  <c r="G7191" i="4" s="1"/>
  <c r="G7192" i="4" s="1"/>
  <c r="G7193" i="4" s="1"/>
  <c r="G7194" i="4" s="1"/>
  <c r="G7195" i="4" s="1"/>
  <c r="G7196" i="4" s="1"/>
  <c r="G7197" i="4" s="1"/>
  <c r="G7198" i="4" s="1"/>
  <c r="G7199" i="4" s="1"/>
  <c r="G7200" i="4" s="1"/>
  <c r="G7201" i="4" s="1"/>
  <c r="G7202" i="4" s="1"/>
  <c r="G7203" i="4" s="1"/>
  <c r="G7204" i="4" s="1"/>
  <c r="G7205" i="4" s="1"/>
  <c r="G7206" i="4" s="1"/>
  <c r="G7207" i="4" s="1"/>
  <c r="G7208" i="4" s="1"/>
  <c r="G7209" i="4" s="1"/>
  <c r="G7210" i="4" s="1"/>
  <c r="G7211" i="4" s="1"/>
  <c r="G7212" i="4" s="1"/>
  <c r="G7213" i="4" s="1"/>
  <c r="G7214" i="4" s="1"/>
  <c r="G7215" i="4" s="1"/>
  <c r="G7216" i="4" s="1"/>
  <c r="G7217" i="4" s="1"/>
  <c r="G7218" i="4" s="1"/>
  <c r="G7219" i="4" s="1"/>
  <c r="G7220" i="4" s="1"/>
  <c r="G7221" i="4" s="1"/>
  <c r="G7222" i="4" s="1"/>
  <c r="G7223" i="4" s="1"/>
  <c r="G7224" i="4" s="1"/>
  <c r="G7225" i="4" s="1"/>
  <c r="G7226" i="4" s="1"/>
  <c r="G7227" i="4" s="1"/>
  <c r="G7228" i="4" s="1"/>
  <c r="G7229" i="4" s="1"/>
  <c r="G7230" i="4" s="1"/>
  <c r="G7231" i="4" s="1"/>
  <c r="G7232" i="4" s="1"/>
  <c r="G7233" i="4" s="1"/>
  <c r="G7234" i="4" s="1"/>
  <c r="G7235" i="4" s="1"/>
  <c r="G7236" i="4" s="1"/>
  <c r="G7237" i="4" s="1"/>
  <c r="G7238" i="4" s="1"/>
  <c r="G7239" i="4" s="1"/>
  <c r="G7240" i="4" s="1"/>
  <c r="G7241" i="4" s="1"/>
  <c r="G7242" i="4" s="1"/>
  <c r="G7243" i="4" s="1"/>
  <c r="G7244" i="4" s="1"/>
  <c r="G7245" i="4" s="1"/>
  <c r="G7246" i="4" s="1"/>
  <c r="G7247" i="4" s="1"/>
  <c r="G7248" i="4" s="1"/>
  <c r="G7249" i="4" s="1"/>
  <c r="G7250" i="4" s="1"/>
  <c r="G7251" i="4" s="1"/>
  <c r="G7252" i="4" s="1"/>
  <c r="G7253" i="4" s="1"/>
  <c r="G7254" i="4" s="1"/>
  <c r="G7255" i="4" s="1"/>
  <c r="G7256" i="4" s="1"/>
  <c r="G7257" i="4" s="1"/>
  <c r="G7258" i="4" s="1"/>
  <c r="G7259" i="4" s="1"/>
  <c r="G7260" i="4" s="1"/>
  <c r="G7261" i="4" s="1"/>
  <c r="G7262" i="4" s="1"/>
  <c r="G7263" i="4" s="1"/>
  <c r="G7264" i="4" s="1"/>
  <c r="G7265" i="4" s="1"/>
  <c r="G7266" i="4" s="1"/>
  <c r="G7267" i="4" s="1"/>
  <c r="G7268" i="4" s="1"/>
  <c r="G7269" i="4" s="1"/>
  <c r="G7270" i="4" s="1"/>
  <c r="G7271" i="4" s="1"/>
  <c r="G7272" i="4" s="1"/>
  <c r="G7273" i="4" s="1"/>
  <c r="G7274" i="4" s="1"/>
  <c r="G7275" i="4" s="1"/>
  <c r="G7276" i="4" s="1"/>
  <c r="G7277" i="4" s="1"/>
  <c r="G7278" i="4" s="1"/>
  <c r="G7279" i="4" s="1"/>
  <c r="G7280" i="4" s="1"/>
  <c r="G7281" i="4" s="1"/>
  <c r="G7282" i="4" s="1"/>
  <c r="G7283" i="4" s="1"/>
  <c r="G7284" i="4" s="1"/>
  <c r="G7285" i="4" s="1"/>
  <c r="G7286" i="4" s="1"/>
  <c r="G7287" i="4" s="1"/>
  <c r="G7288" i="4" s="1"/>
  <c r="G7289" i="4" s="1"/>
  <c r="G7290" i="4" s="1"/>
  <c r="G7291" i="4" s="1"/>
  <c r="G7292" i="4" s="1"/>
  <c r="G7293" i="4" s="1"/>
  <c r="G7294" i="4" s="1"/>
  <c r="G7295" i="4" s="1"/>
  <c r="G7296" i="4" s="1"/>
  <c r="G7297" i="4" s="1"/>
  <c r="G7298" i="4" s="1"/>
  <c r="G7299" i="4" s="1"/>
  <c r="G7300" i="4" s="1"/>
  <c r="G7301" i="4" s="1"/>
  <c r="G7302" i="4" s="1"/>
  <c r="G7303" i="4" s="1"/>
  <c r="G7304" i="4" s="1"/>
  <c r="G7305" i="4" s="1"/>
  <c r="G7306" i="4" s="1"/>
  <c r="G7307" i="4" s="1"/>
  <c r="G7308" i="4" s="1"/>
  <c r="G7309" i="4" s="1"/>
  <c r="G7310" i="4" s="1"/>
  <c r="G7311" i="4" s="1"/>
  <c r="G7312" i="4" s="1"/>
  <c r="G7313" i="4" s="1"/>
  <c r="G7314" i="4" s="1"/>
  <c r="G7315" i="4" s="1"/>
  <c r="G7316" i="4" s="1"/>
  <c r="G7317" i="4" s="1"/>
  <c r="G7318" i="4" s="1"/>
  <c r="G7319" i="4" s="1"/>
  <c r="G7320" i="4" s="1"/>
  <c r="G7321" i="4" s="1"/>
  <c r="G7322" i="4" s="1"/>
  <c r="G7323" i="4" s="1"/>
  <c r="G7324" i="4" s="1"/>
  <c r="G7325" i="4" s="1"/>
  <c r="G7326" i="4" s="1"/>
  <c r="G7327" i="4" s="1"/>
  <c r="G7328" i="4" s="1"/>
  <c r="G7329" i="4" s="1"/>
  <c r="G7330" i="4" s="1"/>
  <c r="G7331" i="4" s="1"/>
  <c r="G7332" i="4" s="1"/>
  <c r="G7333" i="4" s="1"/>
  <c r="G7334" i="4" s="1"/>
  <c r="G7335" i="4" s="1"/>
  <c r="G7336" i="4" s="1"/>
  <c r="G7337" i="4" s="1"/>
  <c r="G7338" i="4" s="1"/>
  <c r="G7339" i="4" s="1"/>
  <c r="G7340" i="4" s="1"/>
  <c r="G7341" i="4" s="1"/>
  <c r="G7342" i="4" s="1"/>
  <c r="G7343" i="4" s="1"/>
  <c r="G7344" i="4" s="1"/>
  <c r="G7345" i="4" s="1"/>
  <c r="G7346" i="4" s="1"/>
  <c r="G7347" i="4" s="1"/>
  <c r="G7348" i="4" s="1"/>
  <c r="G7349" i="4" s="1"/>
  <c r="G7350" i="4" s="1"/>
  <c r="G7351" i="4" s="1"/>
  <c r="G7352" i="4" s="1"/>
  <c r="G7353" i="4" s="1"/>
  <c r="G7354" i="4" s="1"/>
  <c r="G7355" i="4" s="1"/>
  <c r="G7356" i="4" s="1"/>
  <c r="G7357" i="4" s="1"/>
  <c r="G7358" i="4" s="1"/>
  <c r="G7359" i="4" s="1"/>
  <c r="G7360" i="4" s="1"/>
  <c r="G7361" i="4" s="1"/>
  <c r="G7362" i="4" s="1"/>
  <c r="G7363" i="4" s="1"/>
  <c r="G7364" i="4" s="1"/>
  <c r="G7365" i="4" s="1"/>
  <c r="G7366" i="4" s="1"/>
  <c r="G7367" i="4" s="1"/>
  <c r="G7368" i="4" s="1"/>
  <c r="G7369" i="4" s="1"/>
  <c r="G7370" i="4" s="1"/>
  <c r="G7371" i="4" s="1"/>
  <c r="G7372" i="4" s="1"/>
  <c r="G7373" i="4" s="1"/>
  <c r="G7374" i="4" s="1"/>
  <c r="G7375" i="4" s="1"/>
  <c r="G7376" i="4" s="1"/>
  <c r="G7377" i="4" s="1"/>
  <c r="G7378" i="4" s="1"/>
  <c r="G7379" i="4" s="1"/>
  <c r="G7380" i="4" s="1"/>
  <c r="G7381" i="4" s="1"/>
  <c r="G7382" i="4" s="1"/>
  <c r="G7383" i="4" s="1"/>
  <c r="G7384" i="4" s="1"/>
  <c r="G7385" i="4" s="1"/>
  <c r="G7386" i="4" s="1"/>
  <c r="G7387" i="4" s="1"/>
  <c r="G7388" i="4" s="1"/>
  <c r="G7389" i="4" s="1"/>
  <c r="G7390" i="4" s="1"/>
  <c r="G7391" i="4" s="1"/>
  <c r="G7392" i="4" s="1"/>
  <c r="G7393" i="4" s="1"/>
  <c r="G7394" i="4" s="1"/>
  <c r="G7395" i="4" s="1"/>
  <c r="G7396" i="4" s="1"/>
  <c r="G7397" i="4" s="1"/>
  <c r="G7398" i="4" s="1"/>
  <c r="G7399" i="4" s="1"/>
  <c r="G7400" i="4" s="1"/>
  <c r="G7401" i="4" s="1"/>
  <c r="G7402" i="4" s="1"/>
  <c r="G7403" i="4" s="1"/>
  <c r="G7404" i="4" s="1"/>
  <c r="G7405" i="4" s="1"/>
  <c r="G7406" i="4" s="1"/>
  <c r="G7407" i="4" s="1"/>
  <c r="G7408" i="4" s="1"/>
  <c r="G7409" i="4" s="1"/>
  <c r="G7410" i="4" s="1"/>
  <c r="G7411" i="4" s="1"/>
  <c r="G7412" i="4" s="1"/>
  <c r="G7413" i="4" s="1"/>
  <c r="G7414" i="4" s="1"/>
  <c r="G7415" i="4" s="1"/>
  <c r="G7416" i="4" s="1"/>
  <c r="G7417" i="4" s="1"/>
  <c r="G7418" i="4" s="1"/>
  <c r="G7419" i="4" s="1"/>
  <c r="G7420" i="4" s="1"/>
  <c r="G7421" i="4" s="1"/>
  <c r="G7422" i="4" s="1"/>
  <c r="G7423" i="4" s="1"/>
  <c r="G7424" i="4" s="1"/>
  <c r="G7425" i="4" s="1"/>
  <c r="G7426" i="4" s="1"/>
  <c r="G7427" i="4" s="1"/>
  <c r="G7428" i="4" s="1"/>
  <c r="G7429" i="4" s="1"/>
  <c r="G7430" i="4" s="1"/>
  <c r="G7431" i="4" s="1"/>
  <c r="G7432" i="4" s="1"/>
  <c r="G7433" i="4" s="1"/>
  <c r="G7434" i="4" s="1"/>
  <c r="G7435" i="4" s="1"/>
  <c r="G7436" i="4" s="1"/>
  <c r="G7437" i="4" s="1"/>
  <c r="G7438" i="4" s="1"/>
  <c r="G7439" i="4" s="1"/>
  <c r="G7440" i="4" s="1"/>
  <c r="G7441" i="4" s="1"/>
  <c r="G7442" i="4" s="1"/>
  <c r="G7443" i="4" s="1"/>
  <c r="G7444" i="4" s="1"/>
  <c r="G7445" i="4" s="1"/>
  <c r="G7446" i="4" s="1"/>
  <c r="G7447" i="4" s="1"/>
  <c r="G7448" i="4" s="1"/>
  <c r="G7449" i="4" s="1"/>
  <c r="G7450" i="4" s="1"/>
  <c r="G7451" i="4" s="1"/>
  <c r="G7452" i="4" s="1"/>
  <c r="G7453" i="4" s="1"/>
  <c r="G7454" i="4" s="1"/>
  <c r="G7455" i="4" s="1"/>
  <c r="G7456" i="4" s="1"/>
  <c r="G7457" i="4" s="1"/>
  <c r="G7458" i="4" s="1"/>
  <c r="G7459" i="4" s="1"/>
  <c r="G7460" i="4" s="1"/>
  <c r="G7461" i="4" s="1"/>
  <c r="G7462" i="4" s="1"/>
  <c r="G7463" i="4" s="1"/>
  <c r="G7464" i="4" s="1"/>
  <c r="G7465" i="4" s="1"/>
  <c r="G7466" i="4" s="1"/>
  <c r="G7467" i="4" s="1"/>
  <c r="G7468" i="4" s="1"/>
  <c r="G7469" i="4" s="1"/>
  <c r="G7470" i="4" s="1"/>
  <c r="G7471" i="4" s="1"/>
  <c r="G7472" i="4" s="1"/>
  <c r="G7473" i="4" s="1"/>
  <c r="G7474" i="4" s="1"/>
  <c r="G7475" i="4" s="1"/>
  <c r="G7476" i="4" s="1"/>
  <c r="G7477" i="4" s="1"/>
  <c r="G7478" i="4" s="1"/>
  <c r="G7479" i="4" s="1"/>
  <c r="G7480" i="4" s="1"/>
  <c r="G7481" i="4" s="1"/>
  <c r="G7482" i="4" s="1"/>
  <c r="G7483" i="4" s="1"/>
  <c r="G7484" i="4" s="1"/>
  <c r="G7485" i="4" s="1"/>
  <c r="G7486" i="4" s="1"/>
  <c r="G7487" i="4" s="1"/>
  <c r="G7488" i="4" s="1"/>
  <c r="G7489" i="4" s="1"/>
  <c r="G7490" i="4" s="1"/>
  <c r="G7491" i="4" s="1"/>
  <c r="G7492" i="4" s="1"/>
  <c r="G7493" i="4" s="1"/>
  <c r="G7494" i="4" s="1"/>
  <c r="G7495" i="4" s="1"/>
  <c r="G7496" i="4" s="1"/>
  <c r="G7497" i="4" s="1"/>
  <c r="G7498" i="4" s="1"/>
  <c r="G7499" i="4" s="1"/>
  <c r="G7500" i="4" s="1"/>
  <c r="G7501" i="4" s="1"/>
  <c r="G7502" i="4" s="1"/>
  <c r="G7503" i="4" s="1"/>
  <c r="G7504" i="4" s="1"/>
  <c r="G7505" i="4" s="1"/>
  <c r="G7506" i="4" s="1"/>
  <c r="G7507" i="4" s="1"/>
  <c r="G7508" i="4" s="1"/>
  <c r="G7509" i="4" s="1"/>
  <c r="G7510" i="4" s="1"/>
  <c r="G7511" i="4" s="1"/>
  <c r="G7512" i="4" s="1"/>
  <c r="G7513" i="4" s="1"/>
  <c r="G7514" i="4" s="1"/>
  <c r="G7515" i="4" s="1"/>
  <c r="G7516" i="4" s="1"/>
  <c r="G7517" i="4" s="1"/>
  <c r="G7518" i="4" s="1"/>
  <c r="G7519" i="4" s="1"/>
  <c r="G7520" i="4" s="1"/>
  <c r="G7521" i="4" s="1"/>
  <c r="G7522" i="4" s="1"/>
  <c r="G7523" i="4" s="1"/>
  <c r="G7524" i="4" s="1"/>
  <c r="G7525" i="4" s="1"/>
  <c r="G7526" i="4" s="1"/>
  <c r="G7527" i="4" s="1"/>
  <c r="G7528" i="4" s="1"/>
  <c r="G7529" i="4" s="1"/>
  <c r="G7530" i="4" s="1"/>
  <c r="G7531" i="4" s="1"/>
  <c r="G7532" i="4" s="1"/>
  <c r="G7533" i="4" s="1"/>
  <c r="G7534" i="4" s="1"/>
  <c r="G7535" i="4" s="1"/>
  <c r="G7536" i="4" s="1"/>
  <c r="G7537" i="4" s="1"/>
  <c r="G7538" i="4" s="1"/>
  <c r="G7539" i="4" s="1"/>
  <c r="G7540" i="4" s="1"/>
  <c r="G7541" i="4" s="1"/>
  <c r="G7542" i="4" s="1"/>
  <c r="G7543" i="4" s="1"/>
  <c r="G7544" i="4" s="1"/>
  <c r="G7545" i="4" s="1"/>
  <c r="G7546" i="4" s="1"/>
  <c r="G7547" i="4" s="1"/>
  <c r="G7548" i="4" s="1"/>
  <c r="G7549" i="4" s="1"/>
  <c r="G7550" i="4" s="1"/>
  <c r="G7551" i="4" s="1"/>
  <c r="G7552" i="4" s="1"/>
  <c r="G7553" i="4" s="1"/>
  <c r="G7554" i="4" s="1"/>
  <c r="G7555" i="4" s="1"/>
  <c r="G7556" i="4" s="1"/>
  <c r="G7557" i="4" s="1"/>
  <c r="G7558" i="4" s="1"/>
  <c r="G7559" i="4" s="1"/>
  <c r="G7560" i="4" s="1"/>
  <c r="G7561" i="4" s="1"/>
  <c r="G7562" i="4" s="1"/>
  <c r="G7563" i="4" s="1"/>
  <c r="G7564" i="4" s="1"/>
  <c r="G7565" i="4" s="1"/>
  <c r="G7566" i="4" s="1"/>
  <c r="G7567" i="4" s="1"/>
  <c r="G7568" i="4" s="1"/>
  <c r="G7569" i="4" s="1"/>
  <c r="G7570" i="4" s="1"/>
  <c r="G7571" i="4" s="1"/>
  <c r="G7572" i="4" s="1"/>
  <c r="G7573" i="4" s="1"/>
  <c r="G7574" i="4" s="1"/>
  <c r="G7575" i="4" s="1"/>
  <c r="G7576" i="4" s="1"/>
  <c r="G7577" i="4" s="1"/>
  <c r="G7578" i="4" s="1"/>
  <c r="G7579" i="4" s="1"/>
  <c r="G7580" i="4" s="1"/>
  <c r="G7581" i="4" s="1"/>
  <c r="G7582" i="4" s="1"/>
  <c r="G7583" i="4" s="1"/>
  <c r="G7584" i="4" s="1"/>
  <c r="G7585" i="4" s="1"/>
  <c r="G7586" i="4" s="1"/>
  <c r="G7587" i="4" s="1"/>
  <c r="G7588" i="4" s="1"/>
  <c r="G7589" i="4" s="1"/>
  <c r="G7590" i="4" s="1"/>
  <c r="G7591" i="4" s="1"/>
  <c r="G7592" i="4" s="1"/>
  <c r="G7593" i="4" s="1"/>
  <c r="G7594" i="4" s="1"/>
  <c r="G7595" i="4" s="1"/>
  <c r="G7596" i="4" s="1"/>
  <c r="G7597" i="4" s="1"/>
  <c r="G7598" i="4" s="1"/>
  <c r="G7599" i="4" s="1"/>
  <c r="G7600" i="4" s="1"/>
  <c r="G7601" i="4" s="1"/>
  <c r="G7602" i="4" s="1"/>
  <c r="G7603" i="4" s="1"/>
  <c r="G7604" i="4" s="1"/>
  <c r="G7605" i="4" s="1"/>
  <c r="G7606" i="4" s="1"/>
  <c r="G7607" i="4" s="1"/>
  <c r="G7608" i="4" s="1"/>
  <c r="G7609" i="4" s="1"/>
  <c r="G7610" i="4" s="1"/>
  <c r="G7611" i="4" s="1"/>
  <c r="G7612" i="4" s="1"/>
  <c r="G7613" i="4" s="1"/>
  <c r="G7614" i="4" s="1"/>
  <c r="G7615" i="4" s="1"/>
  <c r="G7616" i="4" s="1"/>
  <c r="G7617" i="4" s="1"/>
  <c r="G7618" i="4" s="1"/>
  <c r="G7619" i="4" s="1"/>
  <c r="G7620" i="4" s="1"/>
  <c r="G7621" i="4" s="1"/>
  <c r="G7622" i="4" s="1"/>
  <c r="G7623" i="4" s="1"/>
  <c r="G7624" i="4" s="1"/>
  <c r="G7625" i="4" s="1"/>
  <c r="G7626" i="4" s="1"/>
  <c r="G7627" i="4" s="1"/>
  <c r="G7628" i="4" s="1"/>
  <c r="G7629" i="4" s="1"/>
  <c r="G7630" i="4" s="1"/>
  <c r="G7631" i="4" s="1"/>
  <c r="G7632" i="4" s="1"/>
  <c r="G7633" i="4" s="1"/>
  <c r="G7634" i="4" s="1"/>
  <c r="G7635" i="4" s="1"/>
  <c r="G7636" i="4" s="1"/>
  <c r="G7637" i="4" s="1"/>
  <c r="G7638" i="4" s="1"/>
  <c r="G7639" i="4" s="1"/>
  <c r="G7640" i="4" s="1"/>
  <c r="G7641" i="4" s="1"/>
  <c r="G7642" i="4" s="1"/>
  <c r="G7643" i="4" s="1"/>
  <c r="G7644" i="4" s="1"/>
  <c r="G7645" i="4" s="1"/>
  <c r="G7646" i="4" s="1"/>
  <c r="G7647" i="4" s="1"/>
  <c r="G7648" i="4" s="1"/>
  <c r="G7649" i="4" s="1"/>
  <c r="G7650" i="4" s="1"/>
  <c r="G7651" i="4" s="1"/>
  <c r="G7652" i="4" s="1"/>
  <c r="G7653" i="4" s="1"/>
  <c r="G7654" i="4" s="1"/>
  <c r="G7655" i="4" s="1"/>
  <c r="G7656" i="4" s="1"/>
  <c r="G7657" i="4" s="1"/>
  <c r="G7658" i="4" s="1"/>
  <c r="G7659" i="4" s="1"/>
  <c r="G7660" i="4" s="1"/>
  <c r="G7661" i="4" s="1"/>
  <c r="G7662" i="4" s="1"/>
  <c r="G7663" i="4" s="1"/>
  <c r="G7664" i="4" s="1"/>
  <c r="G7665" i="4" s="1"/>
  <c r="G7666" i="4" s="1"/>
  <c r="G7667" i="4" s="1"/>
  <c r="G7668" i="4" s="1"/>
  <c r="G7669" i="4" s="1"/>
  <c r="G7670" i="4" s="1"/>
  <c r="G7671" i="4" s="1"/>
  <c r="G7672" i="4" s="1"/>
  <c r="G7673" i="4" s="1"/>
  <c r="G7674" i="4" s="1"/>
  <c r="G7675" i="4" s="1"/>
  <c r="G7676" i="4" s="1"/>
  <c r="G7677" i="4" s="1"/>
  <c r="G7678" i="4" s="1"/>
  <c r="G7679" i="4" s="1"/>
  <c r="G7680" i="4" s="1"/>
  <c r="G7681" i="4" s="1"/>
  <c r="G7682" i="4" s="1"/>
  <c r="G7683" i="4" s="1"/>
  <c r="G7684" i="4" s="1"/>
  <c r="G7685" i="4" s="1"/>
  <c r="G7686" i="4" s="1"/>
  <c r="G7687" i="4" s="1"/>
  <c r="G7688" i="4" s="1"/>
  <c r="G7689" i="4" s="1"/>
  <c r="G7690" i="4" s="1"/>
  <c r="G7691" i="4" s="1"/>
  <c r="G7692" i="4" s="1"/>
  <c r="G7693" i="4" s="1"/>
  <c r="G7694" i="4" s="1"/>
  <c r="G7695" i="4" s="1"/>
  <c r="G7696" i="4" s="1"/>
  <c r="G7697" i="4" s="1"/>
  <c r="G7698" i="4" s="1"/>
  <c r="G7699" i="4" s="1"/>
  <c r="G7700" i="4" s="1"/>
  <c r="G7701" i="4" s="1"/>
  <c r="G7702" i="4" s="1"/>
  <c r="G7703" i="4" s="1"/>
  <c r="G7704" i="4" s="1"/>
  <c r="G7705" i="4" s="1"/>
  <c r="G7706" i="4" s="1"/>
  <c r="G7707" i="4" s="1"/>
  <c r="G7708" i="4" s="1"/>
  <c r="G7709" i="4" s="1"/>
  <c r="G7710" i="4" s="1"/>
  <c r="G7711" i="4" s="1"/>
  <c r="G7712" i="4" s="1"/>
  <c r="G7713" i="4" s="1"/>
  <c r="G7714" i="4" s="1"/>
  <c r="G7715" i="4" s="1"/>
  <c r="G7716" i="4" s="1"/>
  <c r="G7717" i="4" s="1"/>
  <c r="G7718" i="4" s="1"/>
  <c r="G7719" i="4" s="1"/>
  <c r="G7720" i="4" s="1"/>
  <c r="G7721" i="4" s="1"/>
  <c r="G7722" i="4" s="1"/>
  <c r="G7723" i="4" s="1"/>
  <c r="G7724" i="4" s="1"/>
  <c r="G7725" i="4" s="1"/>
  <c r="G7726" i="4" s="1"/>
  <c r="G7727" i="4" s="1"/>
  <c r="G7728" i="4" s="1"/>
  <c r="G7729" i="4" s="1"/>
  <c r="G7730" i="4" s="1"/>
  <c r="G7731" i="4" s="1"/>
  <c r="G7732" i="4" s="1"/>
  <c r="G7733" i="4" s="1"/>
  <c r="G7734" i="4" s="1"/>
  <c r="G7735" i="4" s="1"/>
  <c r="G7736" i="4" s="1"/>
  <c r="G7737" i="4" s="1"/>
  <c r="G7738" i="4" s="1"/>
  <c r="G7739" i="4" s="1"/>
  <c r="G7740" i="4" s="1"/>
  <c r="G7741" i="4" s="1"/>
  <c r="G7742" i="4" s="1"/>
  <c r="G7743" i="4" s="1"/>
  <c r="G7744" i="4" s="1"/>
  <c r="G7745" i="4" s="1"/>
  <c r="G7746" i="4" s="1"/>
  <c r="G7747" i="4" s="1"/>
  <c r="G7748" i="4" s="1"/>
  <c r="G7749" i="4" s="1"/>
  <c r="G7750" i="4" s="1"/>
  <c r="G7751" i="4" s="1"/>
  <c r="G7752" i="4" s="1"/>
  <c r="G7753" i="4" s="1"/>
  <c r="G7754" i="4" s="1"/>
  <c r="G7755" i="4" s="1"/>
  <c r="G7756" i="4" s="1"/>
  <c r="G7757" i="4" s="1"/>
  <c r="G7758" i="4" s="1"/>
  <c r="G7759" i="4" s="1"/>
  <c r="G7760" i="4" s="1"/>
  <c r="G7761" i="4" s="1"/>
  <c r="G7762" i="4" s="1"/>
  <c r="G7763" i="4" s="1"/>
  <c r="G7764" i="4" s="1"/>
  <c r="G7765" i="4" s="1"/>
  <c r="G7766" i="4" s="1"/>
  <c r="G7767" i="4" s="1"/>
  <c r="G7768" i="4" s="1"/>
  <c r="G7769" i="4" s="1"/>
  <c r="G7770" i="4" s="1"/>
  <c r="G7771" i="4" s="1"/>
  <c r="G7772" i="4" s="1"/>
  <c r="G7773" i="4" s="1"/>
  <c r="G7774" i="4" s="1"/>
  <c r="G7775" i="4" s="1"/>
  <c r="G7776" i="4" s="1"/>
  <c r="G7777" i="4" s="1"/>
  <c r="G7778" i="4" s="1"/>
  <c r="G7779" i="4" s="1"/>
  <c r="G7780" i="4" s="1"/>
  <c r="G7781" i="4" s="1"/>
  <c r="G7782" i="4" s="1"/>
  <c r="G7783" i="4" s="1"/>
  <c r="G7784" i="4" s="1"/>
  <c r="G7785" i="4" s="1"/>
  <c r="G7786" i="4" s="1"/>
  <c r="G7787" i="4" s="1"/>
  <c r="G7788" i="4" s="1"/>
  <c r="G7789" i="4" s="1"/>
  <c r="G7790" i="4" s="1"/>
  <c r="G7791" i="4" s="1"/>
  <c r="G7792" i="4" s="1"/>
  <c r="G7793" i="4" s="1"/>
  <c r="G7794" i="4" s="1"/>
  <c r="G7795" i="4" s="1"/>
  <c r="G7796" i="4" s="1"/>
  <c r="G7797" i="4" s="1"/>
  <c r="G7798" i="4" s="1"/>
  <c r="G7799" i="4" s="1"/>
  <c r="G7800" i="4" s="1"/>
  <c r="G7801" i="4" s="1"/>
  <c r="G7802" i="4" s="1"/>
  <c r="G7803" i="4" s="1"/>
  <c r="G7804" i="4" s="1"/>
  <c r="G7805" i="4" s="1"/>
  <c r="G7806" i="4" s="1"/>
  <c r="G7807" i="4" s="1"/>
  <c r="G7808" i="4" s="1"/>
  <c r="G7809" i="4" s="1"/>
  <c r="G7810" i="4" s="1"/>
  <c r="G7811" i="4" s="1"/>
  <c r="G7812" i="4" s="1"/>
  <c r="G7813" i="4" s="1"/>
  <c r="G7814" i="4" s="1"/>
  <c r="G7815" i="4" s="1"/>
  <c r="G7816" i="4" s="1"/>
  <c r="G7817" i="4" s="1"/>
  <c r="G7818" i="4" s="1"/>
  <c r="G7819" i="4" s="1"/>
  <c r="G7820" i="4" s="1"/>
  <c r="G7821" i="4" s="1"/>
  <c r="G7822" i="4" s="1"/>
  <c r="G7823" i="4" s="1"/>
  <c r="G7824" i="4" s="1"/>
  <c r="G7825" i="4" s="1"/>
  <c r="G7826" i="4" s="1"/>
  <c r="G7827" i="4" s="1"/>
  <c r="G7828" i="4" s="1"/>
  <c r="G7829" i="4" s="1"/>
  <c r="G7830" i="4" s="1"/>
  <c r="G7831" i="4" s="1"/>
  <c r="G7832" i="4" s="1"/>
  <c r="G7833" i="4" s="1"/>
  <c r="G7834" i="4" s="1"/>
  <c r="G7835" i="4" s="1"/>
  <c r="G7836" i="4" s="1"/>
  <c r="G7837" i="4" s="1"/>
  <c r="G7838" i="4" s="1"/>
  <c r="G7839" i="4" s="1"/>
  <c r="G7840" i="4" s="1"/>
  <c r="G7841" i="4" s="1"/>
  <c r="G7842" i="4" s="1"/>
  <c r="G7843" i="4" s="1"/>
  <c r="G7844" i="4" s="1"/>
  <c r="G7845" i="4" s="1"/>
  <c r="G7846" i="4" s="1"/>
  <c r="G7847" i="4" s="1"/>
  <c r="G7848" i="4" s="1"/>
  <c r="G7849" i="4" s="1"/>
  <c r="G7850" i="4" s="1"/>
  <c r="G7851" i="4" s="1"/>
  <c r="G7852" i="4" s="1"/>
  <c r="G7853" i="4" s="1"/>
  <c r="G7854" i="4" s="1"/>
  <c r="G7855" i="4" s="1"/>
  <c r="G7856" i="4" s="1"/>
  <c r="G7857" i="4" s="1"/>
  <c r="G7858" i="4" s="1"/>
  <c r="G7859" i="4" s="1"/>
  <c r="G7860" i="4" s="1"/>
  <c r="G7861" i="4" s="1"/>
  <c r="G7862" i="4" s="1"/>
  <c r="G7863" i="4" s="1"/>
  <c r="G7864" i="4" s="1"/>
  <c r="G7865" i="4" s="1"/>
  <c r="G7866" i="4" s="1"/>
  <c r="G7867" i="4" s="1"/>
  <c r="G7868" i="4" s="1"/>
  <c r="G7869" i="4" s="1"/>
  <c r="G7870" i="4" s="1"/>
  <c r="G7871" i="4" s="1"/>
  <c r="G7872" i="4" s="1"/>
  <c r="G7873" i="4" s="1"/>
  <c r="G7874" i="4" s="1"/>
  <c r="G7875" i="4" s="1"/>
  <c r="G7876" i="4" s="1"/>
  <c r="G7877" i="4" s="1"/>
  <c r="G7878" i="4" s="1"/>
  <c r="G7879" i="4" s="1"/>
  <c r="G7880" i="4" s="1"/>
  <c r="G7881" i="4" s="1"/>
  <c r="G7882" i="4" s="1"/>
  <c r="G7883" i="4" s="1"/>
  <c r="G7884" i="4" s="1"/>
  <c r="G7885" i="4" s="1"/>
  <c r="G7886" i="4" s="1"/>
  <c r="G7887" i="4" s="1"/>
  <c r="G7888" i="4" s="1"/>
  <c r="G7889" i="4" s="1"/>
  <c r="G7890" i="4" s="1"/>
  <c r="G7891" i="4" s="1"/>
  <c r="G7892" i="4" s="1"/>
  <c r="G7893" i="4" s="1"/>
  <c r="G7894" i="4" s="1"/>
  <c r="G7895" i="4" s="1"/>
  <c r="G7896" i="4" s="1"/>
  <c r="G7897" i="4" s="1"/>
  <c r="G7898" i="4" s="1"/>
  <c r="G7899" i="4" s="1"/>
  <c r="G7900" i="4" s="1"/>
  <c r="G7901" i="4" s="1"/>
  <c r="G7902" i="4" s="1"/>
  <c r="G7903" i="4" s="1"/>
  <c r="G7904" i="4" s="1"/>
  <c r="G7905" i="4" s="1"/>
  <c r="G7906" i="4" s="1"/>
  <c r="G7907" i="4" s="1"/>
  <c r="G7908" i="4" s="1"/>
  <c r="G7909" i="4" s="1"/>
  <c r="G7910" i="4" s="1"/>
  <c r="G7911" i="4" s="1"/>
  <c r="G7912" i="4" s="1"/>
  <c r="G7913" i="4" s="1"/>
  <c r="G7914" i="4" s="1"/>
  <c r="G7915" i="4" s="1"/>
  <c r="G7916" i="4" s="1"/>
  <c r="G7917" i="4" s="1"/>
  <c r="G7918" i="4" s="1"/>
  <c r="G7919" i="4" s="1"/>
  <c r="G7920" i="4" s="1"/>
  <c r="G7921" i="4" s="1"/>
  <c r="G7922" i="4" s="1"/>
  <c r="G7923" i="4" s="1"/>
  <c r="G7924" i="4" s="1"/>
  <c r="G7925" i="4" s="1"/>
  <c r="G7926" i="4" s="1"/>
  <c r="G7927" i="4" s="1"/>
  <c r="G7928" i="4" s="1"/>
  <c r="G7929" i="4" s="1"/>
  <c r="G7930" i="4" s="1"/>
  <c r="G7931" i="4" s="1"/>
  <c r="G7932" i="4" s="1"/>
  <c r="G7933" i="4" s="1"/>
  <c r="G7934" i="4" s="1"/>
  <c r="G7935" i="4" s="1"/>
  <c r="G7936" i="4" s="1"/>
  <c r="G7937" i="4" s="1"/>
  <c r="G7938" i="4" s="1"/>
  <c r="G7939" i="4" s="1"/>
  <c r="G7940" i="4" s="1"/>
  <c r="G7941" i="4" s="1"/>
  <c r="G7942" i="4" s="1"/>
  <c r="G7943" i="4" s="1"/>
  <c r="G7944" i="4" s="1"/>
  <c r="G7945" i="4" s="1"/>
  <c r="G7946" i="4" s="1"/>
  <c r="G7947" i="4" s="1"/>
  <c r="G7948" i="4" s="1"/>
  <c r="G7949" i="4" s="1"/>
  <c r="G7950" i="4" s="1"/>
  <c r="G7951" i="4" s="1"/>
  <c r="G7952" i="4" s="1"/>
  <c r="G7953" i="4" s="1"/>
  <c r="G7954" i="4" s="1"/>
  <c r="G7955" i="4" s="1"/>
  <c r="G7956" i="4" s="1"/>
  <c r="G7957" i="4" s="1"/>
  <c r="G7958" i="4" s="1"/>
  <c r="G7959" i="4" s="1"/>
  <c r="G7960" i="4" s="1"/>
  <c r="G7961" i="4" s="1"/>
  <c r="G7962" i="4" s="1"/>
  <c r="G7963" i="4" s="1"/>
  <c r="G7964" i="4" s="1"/>
  <c r="G7965" i="4" s="1"/>
  <c r="G7966" i="4" s="1"/>
  <c r="G7967" i="4" s="1"/>
  <c r="G7968" i="4" s="1"/>
  <c r="G7969" i="4" s="1"/>
  <c r="G7970" i="4" s="1"/>
  <c r="G7971" i="4" s="1"/>
  <c r="G7972" i="4" s="1"/>
  <c r="G7973" i="4" s="1"/>
  <c r="G7974" i="4" s="1"/>
  <c r="G7975" i="4" s="1"/>
  <c r="G7976" i="4" s="1"/>
  <c r="G7977" i="4" s="1"/>
  <c r="G7978" i="4" s="1"/>
  <c r="G7979" i="4" s="1"/>
  <c r="G7980" i="4" s="1"/>
  <c r="G7981" i="4" s="1"/>
  <c r="G7982" i="4" s="1"/>
  <c r="G7983" i="4" s="1"/>
  <c r="G7984" i="4" s="1"/>
  <c r="G7985" i="4" s="1"/>
  <c r="G7986" i="4" s="1"/>
  <c r="G7987" i="4" s="1"/>
  <c r="G7988" i="4" s="1"/>
  <c r="G7989" i="4" s="1"/>
  <c r="G7990" i="4" s="1"/>
  <c r="G7991" i="4" s="1"/>
  <c r="G7992" i="4" s="1"/>
  <c r="G7993" i="4" s="1"/>
  <c r="G7994" i="4" s="1"/>
  <c r="G7995" i="4" s="1"/>
  <c r="G7996" i="4" s="1"/>
  <c r="G7997" i="4" s="1"/>
  <c r="G7998" i="4" s="1"/>
  <c r="G7999" i="4" s="1"/>
  <c r="G8000" i="4" s="1"/>
  <c r="G8001" i="4" s="1"/>
  <c r="G8002" i="4" s="1"/>
  <c r="G8003" i="4" s="1"/>
  <c r="G8004" i="4" s="1"/>
  <c r="G8005" i="4" s="1"/>
  <c r="G8006" i="4" s="1"/>
  <c r="G8007" i="4" s="1"/>
  <c r="G8008" i="4" s="1"/>
  <c r="G8009" i="4" s="1"/>
  <c r="G8010" i="4" s="1"/>
  <c r="G8011" i="4" s="1"/>
  <c r="G8012" i="4" s="1"/>
  <c r="G8013" i="4" s="1"/>
  <c r="G8014" i="4" s="1"/>
  <c r="G8015" i="4" s="1"/>
  <c r="G8016" i="4" s="1"/>
  <c r="G8017" i="4" s="1"/>
  <c r="G8018" i="4" s="1"/>
  <c r="G8019" i="4" s="1"/>
  <c r="G8020" i="4" s="1"/>
  <c r="G8021" i="4" s="1"/>
  <c r="G8022" i="4" s="1"/>
  <c r="G8023" i="4" s="1"/>
  <c r="G8024" i="4" s="1"/>
  <c r="G8025" i="4" s="1"/>
  <c r="G8026" i="4" s="1"/>
  <c r="G8027" i="4" s="1"/>
  <c r="G8028" i="4" s="1"/>
  <c r="G8029" i="4" s="1"/>
  <c r="G8030" i="4" s="1"/>
  <c r="G8031" i="4" s="1"/>
  <c r="G8032" i="4" s="1"/>
  <c r="G8033" i="4" s="1"/>
  <c r="G8034" i="4" s="1"/>
  <c r="G8035" i="4" s="1"/>
  <c r="G8036" i="4" s="1"/>
  <c r="G8037" i="4" s="1"/>
  <c r="G8038" i="4" s="1"/>
  <c r="G8039" i="4" s="1"/>
  <c r="G8040" i="4" s="1"/>
  <c r="G8041" i="4" s="1"/>
  <c r="G8042" i="4" s="1"/>
  <c r="G8043" i="4" s="1"/>
  <c r="G8044" i="4" s="1"/>
  <c r="G8045" i="4" s="1"/>
  <c r="G8046" i="4" s="1"/>
  <c r="G8047" i="4" s="1"/>
  <c r="G8048" i="4" s="1"/>
  <c r="G8049" i="4" s="1"/>
  <c r="G8050" i="4" s="1"/>
  <c r="G8051" i="4" s="1"/>
  <c r="G8052" i="4" s="1"/>
  <c r="G8053" i="4" s="1"/>
  <c r="G8054" i="4" s="1"/>
  <c r="G8055" i="4" s="1"/>
  <c r="G8056" i="4" s="1"/>
  <c r="G8057" i="4" s="1"/>
  <c r="G8058" i="4" s="1"/>
  <c r="G8059" i="4" s="1"/>
  <c r="G8060" i="4" s="1"/>
  <c r="G8061" i="4" s="1"/>
  <c r="G8062" i="4" s="1"/>
  <c r="G8063" i="4" s="1"/>
  <c r="G8064" i="4" s="1"/>
  <c r="G8065" i="4" s="1"/>
  <c r="G8066" i="4" s="1"/>
  <c r="G8067" i="4" s="1"/>
  <c r="G8068" i="4" s="1"/>
  <c r="G8069" i="4" s="1"/>
  <c r="G8070" i="4" s="1"/>
  <c r="G8071" i="4" s="1"/>
  <c r="G8072" i="4" s="1"/>
  <c r="G8073" i="4" s="1"/>
  <c r="G8074" i="4" s="1"/>
  <c r="G8075" i="4" s="1"/>
  <c r="G8076" i="4" s="1"/>
  <c r="G8077" i="4" s="1"/>
  <c r="G8078" i="4" s="1"/>
  <c r="G8079" i="4" s="1"/>
  <c r="G8080" i="4" s="1"/>
  <c r="G8081" i="4" s="1"/>
  <c r="G8082" i="4" s="1"/>
  <c r="G8083" i="4" s="1"/>
  <c r="G8084" i="4" s="1"/>
  <c r="G8085" i="4" s="1"/>
  <c r="G8086" i="4" s="1"/>
  <c r="G8087" i="4" s="1"/>
  <c r="G8088" i="4" s="1"/>
  <c r="G8089" i="4" s="1"/>
  <c r="G8090" i="4" s="1"/>
  <c r="G8091" i="4" s="1"/>
  <c r="G8092" i="4" s="1"/>
  <c r="G8093" i="4" s="1"/>
  <c r="G8094" i="4" s="1"/>
  <c r="G8095" i="4" s="1"/>
  <c r="G8096" i="4" s="1"/>
  <c r="G8097" i="4" s="1"/>
  <c r="G8098" i="4" s="1"/>
  <c r="G8099" i="4" s="1"/>
  <c r="G8100" i="4" s="1"/>
  <c r="G8101" i="4" s="1"/>
  <c r="G8102" i="4" s="1"/>
  <c r="G8103" i="4" s="1"/>
  <c r="G8104" i="4" s="1"/>
  <c r="G8105" i="4" s="1"/>
  <c r="G8106" i="4" s="1"/>
  <c r="G8107" i="4" s="1"/>
  <c r="G8108" i="4" s="1"/>
  <c r="G8109" i="4" s="1"/>
  <c r="G8110" i="4" s="1"/>
  <c r="G8111" i="4" s="1"/>
  <c r="G8112" i="4" s="1"/>
  <c r="G8113" i="4" s="1"/>
  <c r="G8114" i="4" s="1"/>
  <c r="G8115" i="4" s="1"/>
  <c r="G8116" i="4" s="1"/>
  <c r="G8117" i="4" s="1"/>
  <c r="G8118" i="4" s="1"/>
  <c r="G8119" i="4" s="1"/>
  <c r="G8120" i="4" s="1"/>
  <c r="G8121" i="4" s="1"/>
  <c r="G8122" i="4" s="1"/>
  <c r="G8123" i="4" s="1"/>
  <c r="G8124" i="4" s="1"/>
  <c r="G8125" i="4" s="1"/>
  <c r="G8126" i="4" s="1"/>
  <c r="G8127" i="4" s="1"/>
  <c r="G8128" i="4" s="1"/>
  <c r="G8129" i="4" s="1"/>
  <c r="G8130" i="4" s="1"/>
  <c r="G8131" i="4" s="1"/>
  <c r="G8132" i="4" s="1"/>
  <c r="G8133" i="4" s="1"/>
  <c r="G8134" i="4" s="1"/>
  <c r="G8135" i="4" s="1"/>
  <c r="G8136" i="4" s="1"/>
  <c r="G8137" i="4" s="1"/>
  <c r="G8138" i="4" s="1"/>
  <c r="G8139" i="4" s="1"/>
  <c r="G8140" i="4" s="1"/>
  <c r="G8141" i="4" s="1"/>
  <c r="G8142" i="4" s="1"/>
  <c r="G8143" i="4" s="1"/>
  <c r="G8144" i="4" s="1"/>
  <c r="G8145" i="4" s="1"/>
  <c r="G8146" i="4" s="1"/>
  <c r="G8147" i="4" s="1"/>
  <c r="G8148" i="4" s="1"/>
  <c r="G8149" i="4" s="1"/>
  <c r="G8150" i="4" s="1"/>
  <c r="G8151" i="4" s="1"/>
  <c r="G8152" i="4" s="1"/>
  <c r="G8153" i="4" s="1"/>
  <c r="G8154" i="4" s="1"/>
  <c r="G8155" i="4" s="1"/>
  <c r="G8156" i="4" s="1"/>
  <c r="G8157" i="4" s="1"/>
  <c r="G8158" i="4" s="1"/>
  <c r="G8159" i="4" s="1"/>
  <c r="G8160" i="4" s="1"/>
  <c r="G8161" i="4" s="1"/>
  <c r="G8162" i="4" s="1"/>
  <c r="G8163" i="4" s="1"/>
  <c r="G8164" i="4" s="1"/>
  <c r="G8165" i="4" s="1"/>
  <c r="G8166" i="4" s="1"/>
  <c r="G8167" i="4" s="1"/>
  <c r="G8168" i="4" s="1"/>
  <c r="G8169" i="4" s="1"/>
  <c r="G8170" i="4" s="1"/>
  <c r="G8171" i="4" s="1"/>
  <c r="G8172" i="4" s="1"/>
  <c r="G8173" i="4" s="1"/>
  <c r="G8174" i="4" s="1"/>
  <c r="G8175" i="4" s="1"/>
  <c r="G8176" i="4" s="1"/>
  <c r="G8177" i="4" s="1"/>
  <c r="G8178" i="4" s="1"/>
  <c r="G8179" i="4" s="1"/>
  <c r="G8180" i="4" s="1"/>
  <c r="G8181" i="4" s="1"/>
  <c r="G8182" i="4" s="1"/>
  <c r="G8183" i="4" s="1"/>
  <c r="G8184" i="4" s="1"/>
  <c r="G8185" i="4" s="1"/>
  <c r="G8186" i="4" s="1"/>
  <c r="G8187" i="4" s="1"/>
  <c r="G8188" i="4" s="1"/>
  <c r="G8189" i="4" s="1"/>
  <c r="G8190" i="4" s="1"/>
  <c r="G8191" i="4" s="1"/>
  <c r="G8192" i="4" s="1"/>
  <c r="G8193" i="4" s="1"/>
  <c r="G8194" i="4" s="1"/>
  <c r="G8195" i="4" s="1"/>
  <c r="G8196" i="4" s="1"/>
  <c r="G8197" i="4" s="1"/>
  <c r="G8198" i="4" s="1"/>
  <c r="G8199" i="4" s="1"/>
  <c r="G8200" i="4" s="1"/>
  <c r="G8201" i="4" s="1"/>
  <c r="G8202" i="4" s="1"/>
  <c r="G8203" i="4" s="1"/>
  <c r="G8204" i="4" s="1"/>
  <c r="G8205" i="4" s="1"/>
  <c r="G8206" i="4" s="1"/>
  <c r="G8207" i="4" s="1"/>
  <c r="G8208" i="4" s="1"/>
  <c r="G8209" i="4" s="1"/>
  <c r="G8210" i="4" s="1"/>
  <c r="G8211" i="4" s="1"/>
  <c r="G8212" i="4" s="1"/>
  <c r="G8213" i="4" s="1"/>
  <c r="G8214" i="4" s="1"/>
  <c r="G8215" i="4" s="1"/>
  <c r="G8216" i="4" s="1"/>
  <c r="G8217" i="4" s="1"/>
  <c r="G8218" i="4" s="1"/>
  <c r="G8219" i="4" s="1"/>
  <c r="G8220" i="4" s="1"/>
  <c r="G8221" i="4" s="1"/>
  <c r="G8222" i="4" s="1"/>
  <c r="G8223" i="4" s="1"/>
  <c r="G8224" i="4" s="1"/>
  <c r="G8225" i="4" s="1"/>
  <c r="G8226" i="4" s="1"/>
  <c r="G8227" i="4" s="1"/>
  <c r="G8228" i="4" s="1"/>
  <c r="G8229" i="4" s="1"/>
  <c r="G8230" i="4" s="1"/>
  <c r="G8231" i="4" s="1"/>
  <c r="G8232" i="4" s="1"/>
  <c r="G8233" i="4" s="1"/>
  <c r="G8234" i="4" s="1"/>
  <c r="G8235" i="4" s="1"/>
  <c r="G8236" i="4" s="1"/>
  <c r="G8237" i="4" s="1"/>
  <c r="G8238" i="4" s="1"/>
  <c r="G8239" i="4" s="1"/>
  <c r="G8240" i="4" s="1"/>
  <c r="G8241" i="4" s="1"/>
  <c r="G8242" i="4" s="1"/>
  <c r="G8243" i="4" s="1"/>
  <c r="G8244" i="4" s="1"/>
  <c r="G8245" i="4" s="1"/>
  <c r="G8246" i="4" s="1"/>
  <c r="G8247" i="4" s="1"/>
  <c r="G8248" i="4" s="1"/>
  <c r="G8249" i="4" s="1"/>
  <c r="G8250" i="4" s="1"/>
  <c r="G8251" i="4" s="1"/>
  <c r="G8252" i="4" s="1"/>
  <c r="G8253" i="4" s="1"/>
  <c r="G8254" i="4" s="1"/>
  <c r="G8255" i="4" s="1"/>
  <c r="G8256" i="4" s="1"/>
  <c r="G8257" i="4" s="1"/>
  <c r="G8258" i="4" s="1"/>
  <c r="G8259" i="4" s="1"/>
  <c r="G8260" i="4" s="1"/>
  <c r="G8261" i="4" s="1"/>
  <c r="G8262" i="4" s="1"/>
  <c r="G8263" i="4" s="1"/>
  <c r="G8264" i="4" s="1"/>
  <c r="G8265" i="4" s="1"/>
  <c r="G8266" i="4" s="1"/>
  <c r="G8267" i="4" s="1"/>
  <c r="G8268" i="4" s="1"/>
  <c r="G8269" i="4" s="1"/>
  <c r="G8270" i="4" s="1"/>
  <c r="G8271" i="4" s="1"/>
  <c r="G8272" i="4" s="1"/>
  <c r="G8273" i="4" s="1"/>
  <c r="G8274" i="4" s="1"/>
  <c r="G8275" i="4" s="1"/>
  <c r="G8276" i="4" s="1"/>
  <c r="G8277" i="4" s="1"/>
  <c r="G8278" i="4" s="1"/>
  <c r="G8279" i="4" s="1"/>
  <c r="G8280" i="4" s="1"/>
  <c r="G8281" i="4" s="1"/>
  <c r="G8282" i="4" s="1"/>
  <c r="G8283" i="4" s="1"/>
  <c r="G8284" i="4" s="1"/>
  <c r="G8285" i="4" s="1"/>
  <c r="G8286" i="4" s="1"/>
  <c r="G8287" i="4" s="1"/>
  <c r="G8288" i="4" s="1"/>
  <c r="G8289" i="4" s="1"/>
  <c r="G8290" i="4" s="1"/>
  <c r="G8291" i="4" s="1"/>
  <c r="G8292" i="4" s="1"/>
  <c r="G8293" i="4" s="1"/>
  <c r="G8294" i="4" s="1"/>
  <c r="G8295" i="4" s="1"/>
  <c r="G8296" i="4" s="1"/>
  <c r="G8297" i="4" s="1"/>
  <c r="G8298" i="4" s="1"/>
  <c r="G8299" i="4" s="1"/>
  <c r="G8300" i="4" s="1"/>
  <c r="G8301" i="4" s="1"/>
  <c r="G8302" i="4" s="1"/>
  <c r="G8303" i="4" s="1"/>
  <c r="G8304" i="4" s="1"/>
  <c r="G8305" i="4" s="1"/>
  <c r="G8306" i="4" s="1"/>
  <c r="G8307" i="4" s="1"/>
  <c r="G8308" i="4" s="1"/>
  <c r="G8309" i="4" s="1"/>
  <c r="G8310" i="4" s="1"/>
  <c r="G8311" i="4" s="1"/>
  <c r="G8312" i="4" s="1"/>
  <c r="G8313" i="4" s="1"/>
  <c r="G8314" i="4" s="1"/>
  <c r="G8315" i="4" s="1"/>
  <c r="G8316" i="4" s="1"/>
  <c r="G8317" i="4" s="1"/>
  <c r="G8318" i="4" s="1"/>
  <c r="G8319" i="4" s="1"/>
  <c r="G8320" i="4" s="1"/>
  <c r="G8321" i="4" s="1"/>
  <c r="G8322" i="4" s="1"/>
  <c r="G8323" i="4" s="1"/>
  <c r="G8324" i="4" s="1"/>
  <c r="G8325" i="4" s="1"/>
  <c r="G8326" i="4" s="1"/>
  <c r="G8327" i="4" s="1"/>
  <c r="G8328" i="4" s="1"/>
  <c r="G8329" i="4" s="1"/>
  <c r="G8330" i="4" s="1"/>
  <c r="G8331" i="4" s="1"/>
  <c r="G8332" i="4" s="1"/>
  <c r="G8333" i="4" s="1"/>
  <c r="G8334" i="4" s="1"/>
  <c r="G8335" i="4" s="1"/>
  <c r="G8336" i="4" s="1"/>
  <c r="G8337" i="4" s="1"/>
  <c r="G8338" i="4" s="1"/>
  <c r="G8339" i="4" s="1"/>
  <c r="G8340" i="4" s="1"/>
  <c r="G8341" i="4" s="1"/>
  <c r="G8342" i="4" s="1"/>
  <c r="G8343" i="4" s="1"/>
  <c r="G8344" i="4" s="1"/>
  <c r="G8345" i="4" s="1"/>
  <c r="G8346" i="4" s="1"/>
  <c r="G8347" i="4" s="1"/>
  <c r="G8348" i="4" s="1"/>
  <c r="G8349" i="4" s="1"/>
  <c r="G8350" i="4" s="1"/>
  <c r="G8351" i="4" s="1"/>
  <c r="G8352" i="4" s="1"/>
  <c r="G8353" i="4" s="1"/>
  <c r="G8354" i="4" s="1"/>
  <c r="G8355" i="4" s="1"/>
  <c r="G8356" i="4" s="1"/>
  <c r="G8357" i="4" s="1"/>
  <c r="G8358" i="4" s="1"/>
  <c r="G8359" i="4" s="1"/>
  <c r="G8360" i="4" s="1"/>
  <c r="G8361" i="4" s="1"/>
  <c r="G8362" i="4" s="1"/>
  <c r="G8363" i="4" s="1"/>
  <c r="G8364" i="4" s="1"/>
  <c r="G8365" i="4" s="1"/>
  <c r="G8366" i="4" s="1"/>
  <c r="G8367" i="4" s="1"/>
  <c r="G8368" i="4" s="1"/>
  <c r="G8369" i="4" s="1"/>
  <c r="G8370" i="4" s="1"/>
  <c r="G8371" i="4" s="1"/>
  <c r="G8372" i="4" s="1"/>
  <c r="G8373" i="4" s="1"/>
  <c r="G8374" i="4" s="1"/>
  <c r="G8375" i="4" s="1"/>
  <c r="G8376" i="4" s="1"/>
  <c r="G8377" i="4" s="1"/>
  <c r="G8378" i="4" s="1"/>
  <c r="G8379" i="4" s="1"/>
  <c r="G8380" i="4" s="1"/>
  <c r="G8381" i="4" s="1"/>
  <c r="G8382" i="4" s="1"/>
  <c r="G8383" i="4" s="1"/>
  <c r="G8384" i="4" s="1"/>
  <c r="G8385" i="4" s="1"/>
  <c r="G8386" i="4" s="1"/>
  <c r="G8387" i="4" s="1"/>
  <c r="G8388" i="4" s="1"/>
  <c r="G8389" i="4" s="1"/>
  <c r="G8390" i="4" s="1"/>
  <c r="G8391" i="4" s="1"/>
  <c r="G8392" i="4" s="1"/>
  <c r="G8393" i="4" s="1"/>
  <c r="G8394" i="4" s="1"/>
  <c r="G8395" i="4" s="1"/>
  <c r="G8396" i="4" s="1"/>
  <c r="G8397" i="4" s="1"/>
  <c r="G8398" i="4" s="1"/>
  <c r="G8399" i="4" s="1"/>
  <c r="G8400" i="4" s="1"/>
  <c r="G8401" i="4" s="1"/>
  <c r="G8402" i="4" s="1"/>
  <c r="G8403" i="4" s="1"/>
  <c r="G8404" i="4" s="1"/>
  <c r="G8405" i="4" s="1"/>
  <c r="G8406" i="4" s="1"/>
  <c r="G8407" i="4" s="1"/>
  <c r="G8408" i="4" s="1"/>
  <c r="G8409" i="4" s="1"/>
  <c r="G8410" i="4" s="1"/>
  <c r="G8411" i="4" s="1"/>
  <c r="G8412" i="4" s="1"/>
  <c r="G8413" i="4" s="1"/>
  <c r="G8414" i="4" s="1"/>
  <c r="G8415" i="4" s="1"/>
  <c r="G8416" i="4" s="1"/>
  <c r="G8417" i="4" s="1"/>
  <c r="G8418" i="4" s="1"/>
  <c r="G8419" i="4" s="1"/>
  <c r="G8420" i="4" s="1"/>
  <c r="G8421" i="4" s="1"/>
  <c r="G8422" i="4" s="1"/>
  <c r="G8423" i="4" s="1"/>
  <c r="G8424" i="4" s="1"/>
  <c r="G8425" i="4" s="1"/>
  <c r="G8426" i="4" s="1"/>
  <c r="G8427" i="4" s="1"/>
  <c r="G8428" i="4" s="1"/>
  <c r="G8429" i="4" s="1"/>
  <c r="G8430" i="4" s="1"/>
  <c r="G8431" i="4" s="1"/>
  <c r="G8432" i="4" s="1"/>
  <c r="G8433" i="4" s="1"/>
  <c r="G8434" i="4" s="1"/>
  <c r="G8435" i="4" s="1"/>
  <c r="G8436" i="4" s="1"/>
  <c r="G8437" i="4" s="1"/>
  <c r="G8438" i="4" s="1"/>
  <c r="G8439" i="4" s="1"/>
  <c r="G8440" i="4" s="1"/>
  <c r="G8441" i="4" s="1"/>
  <c r="G8442" i="4" s="1"/>
  <c r="G8443" i="4" s="1"/>
  <c r="G8444" i="4" s="1"/>
  <c r="G8445" i="4" s="1"/>
  <c r="G8446" i="4" s="1"/>
  <c r="G8447" i="4" s="1"/>
  <c r="G8448" i="4" s="1"/>
  <c r="G8449" i="4" s="1"/>
  <c r="G8450" i="4" s="1"/>
  <c r="G8451" i="4" s="1"/>
  <c r="G8452" i="4" s="1"/>
  <c r="G8453" i="4" s="1"/>
  <c r="G8454" i="4" s="1"/>
  <c r="G8455" i="4" s="1"/>
  <c r="G8456" i="4" s="1"/>
  <c r="G8457" i="4" s="1"/>
  <c r="G8458" i="4" s="1"/>
  <c r="G8459" i="4" s="1"/>
  <c r="G8460" i="4" s="1"/>
  <c r="G8461" i="4" s="1"/>
  <c r="G8462" i="4" s="1"/>
  <c r="G8463" i="4" s="1"/>
  <c r="G8464" i="4" s="1"/>
  <c r="G8465" i="4" s="1"/>
  <c r="G8466" i="4" s="1"/>
  <c r="G8467" i="4" s="1"/>
  <c r="G8468" i="4" s="1"/>
  <c r="G8469" i="4" s="1"/>
  <c r="G8470" i="4" s="1"/>
  <c r="G8471" i="4" s="1"/>
  <c r="G8472" i="4" s="1"/>
  <c r="G8473" i="4" s="1"/>
  <c r="G8474" i="4" s="1"/>
  <c r="G8475" i="4" s="1"/>
  <c r="G8476" i="4" s="1"/>
  <c r="G8477" i="4" s="1"/>
  <c r="G8478" i="4" s="1"/>
  <c r="G8479" i="4" s="1"/>
  <c r="G8480" i="4" s="1"/>
  <c r="G8481" i="4" s="1"/>
  <c r="G8482" i="4" s="1"/>
  <c r="G8483" i="4" s="1"/>
  <c r="G8484" i="4" s="1"/>
  <c r="G8485" i="4" s="1"/>
  <c r="G8486" i="4" s="1"/>
  <c r="G8487" i="4" s="1"/>
  <c r="G8488" i="4" s="1"/>
  <c r="G8489" i="4" s="1"/>
  <c r="G8490" i="4" s="1"/>
  <c r="G8491" i="4" s="1"/>
  <c r="G8492" i="4" s="1"/>
  <c r="G8493" i="4" s="1"/>
  <c r="G8494" i="4" s="1"/>
  <c r="G8495" i="4" s="1"/>
  <c r="G8496" i="4" s="1"/>
  <c r="G8497" i="4" s="1"/>
  <c r="G8498" i="4" s="1"/>
  <c r="G8499" i="4" s="1"/>
  <c r="G8500" i="4" s="1"/>
  <c r="G8501" i="4" s="1"/>
  <c r="G8502" i="4" s="1"/>
  <c r="G8503" i="4" s="1"/>
  <c r="G8504" i="4" s="1"/>
  <c r="G8505" i="4" s="1"/>
  <c r="G8506" i="4" s="1"/>
  <c r="G8507" i="4" s="1"/>
  <c r="G8508" i="4" s="1"/>
  <c r="G8509" i="4" s="1"/>
  <c r="G8510" i="4" s="1"/>
  <c r="G8511" i="4" s="1"/>
  <c r="G8512" i="4" s="1"/>
  <c r="G8513" i="4" s="1"/>
  <c r="G8514" i="4" s="1"/>
  <c r="G8515" i="4" s="1"/>
  <c r="G8516" i="4" s="1"/>
  <c r="G8517" i="4" s="1"/>
  <c r="G8518" i="4" s="1"/>
  <c r="G8519" i="4" s="1"/>
  <c r="G8520" i="4" s="1"/>
  <c r="G8521" i="4" s="1"/>
  <c r="G8522" i="4" s="1"/>
  <c r="G8523" i="4" s="1"/>
  <c r="G8524" i="4" s="1"/>
  <c r="G8525" i="4" s="1"/>
  <c r="G8526" i="4" s="1"/>
  <c r="G8527" i="4" s="1"/>
  <c r="G8528" i="4" s="1"/>
  <c r="G8529" i="4" s="1"/>
  <c r="G8530" i="4" s="1"/>
  <c r="G8531" i="4" s="1"/>
  <c r="G8532" i="4" s="1"/>
  <c r="G8533" i="4" s="1"/>
  <c r="G8534" i="4" s="1"/>
  <c r="G8535" i="4" s="1"/>
  <c r="G8536" i="4" s="1"/>
  <c r="G8537" i="4" s="1"/>
  <c r="G8538" i="4" s="1"/>
  <c r="G8539" i="4" s="1"/>
  <c r="G8540" i="4" s="1"/>
  <c r="G8541" i="4" s="1"/>
  <c r="G8542" i="4" s="1"/>
  <c r="G8543" i="4" s="1"/>
  <c r="G8544" i="4" s="1"/>
  <c r="G8545" i="4" s="1"/>
  <c r="G8546" i="4" s="1"/>
  <c r="G8547" i="4" s="1"/>
  <c r="G8548" i="4" s="1"/>
  <c r="G8549" i="4" s="1"/>
  <c r="G8550" i="4" s="1"/>
  <c r="G8551" i="4" s="1"/>
  <c r="G8552" i="4" s="1"/>
  <c r="G8553" i="4" s="1"/>
  <c r="G8554" i="4" s="1"/>
  <c r="G8555" i="4" s="1"/>
  <c r="G8556" i="4" s="1"/>
  <c r="G8557" i="4" s="1"/>
  <c r="G8558" i="4" s="1"/>
  <c r="G8559" i="4" s="1"/>
  <c r="G8560" i="4" s="1"/>
  <c r="G8561" i="4" s="1"/>
  <c r="G8562" i="4" s="1"/>
  <c r="G8563" i="4" s="1"/>
  <c r="G8564" i="4" s="1"/>
  <c r="G8565" i="4" s="1"/>
  <c r="G8566" i="4" s="1"/>
  <c r="G8567" i="4" s="1"/>
  <c r="G8568" i="4" s="1"/>
  <c r="G8569" i="4" s="1"/>
  <c r="G8570" i="4" s="1"/>
  <c r="G8571" i="4" s="1"/>
  <c r="G8572" i="4" s="1"/>
  <c r="G8573" i="4" s="1"/>
  <c r="G8574" i="4" s="1"/>
  <c r="G8575" i="4" s="1"/>
  <c r="G8576" i="4" s="1"/>
  <c r="G8577" i="4" s="1"/>
  <c r="G8578" i="4" s="1"/>
  <c r="G8579" i="4" s="1"/>
  <c r="G8580" i="4" s="1"/>
  <c r="G8581" i="4" s="1"/>
  <c r="G8582" i="4" s="1"/>
  <c r="G8583" i="4" s="1"/>
  <c r="G8584" i="4" s="1"/>
  <c r="G8585" i="4" s="1"/>
  <c r="G8586" i="4" s="1"/>
  <c r="G8587" i="4" s="1"/>
  <c r="G8588" i="4" s="1"/>
  <c r="G8589" i="4" s="1"/>
  <c r="G8590" i="4" s="1"/>
  <c r="G8591" i="4" s="1"/>
  <c r="G8592" i="4" s="1"/>
  <c r="G8593" i="4" s="1"/>
  <c r="G8594" i="4" s="1"/>
  <c r="G8595" i="4" s="1"/>
  <c r="G8596" i="4" s="1"/>
  <c r="G8597" i="4" s="1"/>
  <c r="G8598" i="4" s="1"/>
  <c r="G8599" i="4" s="1"/>
  <c r="G8600" i="4" s="1"/>
  <c r="G8601" i="4" s="1"/>
  <c r="G8602" i="4" s="1"/>
  <c r="G8603" i="4" s="1"/>
  <c r="G8604" i="4" s="1"/>
  <c r="G8605" i="4" s="1"/>
  <c r="G8606" i="4" s="1"/>
  <c r="G8607" i="4" s="1"/>
  <c r="G8608" i="4" s="1"/>
  <c r="G8609" i="4" s="1"/>
  <c r="G8610" i="4" s="1"/>
  <c r="G8611" i="4" s="1"/>
  <c r="G8612" i="4" s="1"/>
  <c r="G8613" i="4" s="1"/>
  <c r="G8614" i="4" s="1"/>
  <c r="G8615" i="4" s="1"/>
  <c r="G8616" i="4" s="1"/>
  <c r="G8617" i="4" s="1"/>
  <c r="G8618" i="4" s="1"/>
  <c r="G8619" i="4" s="1"/>
  <c r="G8620" i="4" s="1"/>
  <c r="G8621" i="4" s="1"/>
  <c r="G8622" i="4" s="1"/>
  <c r="G8623" i="4" s="1"/>
  <c r="G8624" i="4" s="1"/>
  <c r="G8625" i="4" s="1"/>
  <c r="G8626" i="4" s="1"/>
  <c r="G8627" i="4" s="1"/>
  <c r="G8628" i="4" s="1"/>
  <c r="G8629" i="4" s="1"/>
  <c r="G8630" i="4" s="1"/>
  <c r="G8631" i="4" s="1"/>
  <c r="G8632" i="4" s="1"/>
  <c r="G8633" i="4" s="1"/>
  <c r="G8634" i="4" s="1"/>
  <c r="G8635" i="4" s="1"/>
  <c r="G8636" i="4" s="1"/>
  <c r="G8637" i="4" s="1"/>
  <c r="G8638" i="4" s="1"/>
  <c r="G8639" i="4" s="1"/>
  <c r="G8640" i="4" s="1"/>
  <c r="G8641" i="4" s="1"/>
  <c r="G8642" i="4" s="1"/>
  <c r="G8643" i="4" s="1"/>
  <c r="G8644" i="4" s="1"/>
  <c r="G8645" i="4" s="1"/>
  <c r="G8646" i="4" s="1"/>
  <c r="G8647" i="4" s="1"/>
  <c r="G8648" i="4" s="1"/>
  <c r="G8649" i="4" s="1"/>
  <c r="G8650" i="4" s="1"/>
  <c r="G8651" i="4" s="1"/>
  <c r="G8652" i="4" s="1"/>
  <c r="G8653" i="4" s="1"/>
  <c r="G8654" i="4" s="1"/>
  <c r="G8655" i="4" s="1"/>
  <c r="G8656" i="4" s="1"/>
  <c r="G8657" i="4" s="1"/>
  <c r="G8658" i="4" s="1"/>
  <c r="G8659" i="4" s="1"/>
  <c r="G8660" i="4" s="1"/>
  <c r="G8661" i="4" s="1"/>
  <c r="G8662" i="4" s="1"/>
  <c r="G8663" i="4" s="1"/>
  <c r="G8664" i="4" s="1"/>
  <c r="G8665" i="4" s="1"/>
  <c r="G8666" i="4" s="1"/>
  <c r="G8667" i="4" s="1"/>
  <c r="G8668" i="4" s="1"/>
  <c r="G8669" i="4" s="1"/>
  <c r="G8670" i="4" s="1"/>
  <c r="G8671" i="4" s="1"/>
  <c r="G8672" i="4" s="1"/>
  <c r="G8673" i="4" s="1"/>
  <c r="G8674" i="4" s="1"/>
  <c r="G8675" i="4" s="1"/>
  <c r="G8676" i="4" s="1"/>
  <c r="G8677" i="4" s="1"/>
  <c r="G8678" i="4" s="1"/>
  <c r="G8679" i="4" s="1"/>
  <c r="G8680" i="4" s="1"/>
  <c r="G8681" i="4" s="1"/>
  <c r="G8682" i="4" s="1"/>
  <c r="G8683" i="4" s="1"/>
  <c r="G8684" i="4" s="1"/>
  <c r="G8685" i="4" s="1"/>
  <c r="G8686" i="4" s="1"/>
  <c r="G8687" i="4" s="1"/>
  <c r="G8688" i="4" s="1"/>
  <c r="G8689" i="4" s="1"/>
  <c r="G8690" i="4" s="1"/>
  <c r="G8691" i="4" s="1"/>
  <c r="G8692" i="4" s="1"/>
  <c r="G8693" i="4" s="1"/>
  <c r="G8694" i="4" s="1"/>
  <c r="G8695" i="4" s="1"/>
  <c r="G8696" i="4" s="1"/>
  <c r="G8697" i="4" s="1"/>
  <c r="G8698" i="4" s="1"/>
  <c r="G8699" i="4" s="1"/>
  <c r="G8700" i="4" s="1"/>
  <c r="G8701" i="4" s="1"/>
  <c r="G8702" i="4" s="1"/>
  <c r="G8703" i="4" s="1"/>
  <c r="G8704" i="4" s="1"/>
  <c r="G8705" i="4" s="1"/>
  <c r="G8706" i="4" s="1"/>
  <c r="G8707" i="4" s="1"/>
  <c r="G8708" i="4" s="1"/>
  <c r="G8709" i="4" s="1"/>
  <c r="G8710" i="4" s="1"/>
  <c r="G8711" i="4" s="1"/>
  <c r="G8712" i="4" s="1"/>
  <c r="G8713" i="4" s="1"/>
  <c r="G8714" i="4" s="1"/>
  <c r="G8715" i="4" s="1"/>
  <c r="G8716" i="4" s="1"/>
  <c r="G8717" i="4" s="1"/>
  <c r="G8718" i="4" s="1"/>
  <c r="G8719" i="4" s="1"/>
  <c r="G8720" i="4" s="1"/>
  <c r="G8721" i="4" s="1"/>
  <c r="G8722" i="4" s="1"/>
  <c r="G8723" i="4" s="1"/>
  <c r="G8724" i="4" s="1"/>
  <c r="G8725" i="4" s="1"/>
  <c r="G8726" i="4" s="1"/>
  <c r="G8727" i="4" s="1"/>
  <c r="G8728" i="4" s="1"/>
  <c r="G8729" i="4" s="1"/>
  <c r="G8730" i="4" s="1"/>
  <c r="G8731" i="4" s="1"/>
  <c r="G8732" i="4" s="1"/>
  <c r="G8733" i="4" s="1"/>
  <c r="G8734" i="4" s="1"/>
  <c r="G8735" i="4" s="1"/>
  <c r="G8736" i="4" s="1"/>
  <c r="G8737" i="4" s="1"/>
  <c r="G8738" i="4" s="1"/>
  <c r="G8739" i="4" s="1"/>
  <c r="G8740" i="4" s="1"/>
  <c r="G8741" i="4" s="1"/>
  <c r="G8742" i="4" s="1"/>
  <c r="G8743" i="4" s="1"/>
  <c r="G8744" i="4" s="1"/>
  <c r="G8745" i="4" s="1"/>
  <c r="G8746" i="4" s="1"/>
  <c r="G8747" i="4" s="1"/>
  <c r="G8748" i="4" s="1"/>
  <c r="G8749" i="4" s="1"/>
  <c r="G8750" i="4" s="1"/>
  <c r="G8751" i="4" s="1"/>
  <c r="G8752" i="4" s="1"/>
  <c r="G8753" i="4" s="1"/>
  <c r="G8754" i="4" s="1"/>
  <c r="G8755" i="4" s="1"/>
  <c r="G8756" i="4" s="1"/>
  <c r="G8757" i="4" s="1"/>
  <c r="G8758" i="4" s="1"/>
  <c r="G8759" i="4" s="1"/>
  <c r="G8760" i="4" s="1"/>
  <c r="G8761" i="4" s="1"/>
  <c r="G8762" i="4" s="1"/>
  <c r="G8763" i="4" s="1"/>
  <c r="G8764" i="4" s="1"/>
  <c r="G8765" i="4" s="1"/>
  <c r="G8766" i="4" s="1"/>
  <c r="G8767" i="4" s="1"/>
  <c r="G8768" i="4" s="1"/>
  <c r="G8769" i="4" s="1"/>
  <c r="G8770" i="4" s="1"/>
  <c r="G8771" i="4" s="1"/>
  <c r="G8772" i="4" s="1"/>
  <c r="G8773" i="4" s="1"/>
  <c r="G8774" i="4" s="1"/>
  <c r="G8775" i="4" s="1"/>
  <c r="G8776" i="4" s="1"/>
  <c r="G8777" i="4" s="1"/>
  <c r="G8778" i="4" s="1"/>
  <c r="G8779" i="4" s="1"/>
  <c r="G8780" i="4" s="1"/>
  <c r="G8781" i="4" s="1"/>
  <c r="G8782" i="4" s="1"/>
  <c r="G8783" i="4" s="1"/>
  <c r="G8784" i="4" s="1"/>
  <c r="G8785" i="4" s="1"/>
  <c r="G8786" i="4" s="1"/>
  <c r="G8787" i="4" s="1"/>
  <c r="G8788" i="4" s="1"/>
  <c r="G8789" i="4" s="1"/>
  <c r="G8790" i="4" s="1"/>
  <c r="G8791" i="4" s="1"/>
  <c r="G8792" i="4" s="1"/>
  <c r="G8793" i="4" s="1"/>
  <c r="G8794" i="4" s="1"/>
  <c r="G8795" i="4" s="1"/>
  <c r="G8796" i="4" s="1"/>
  <c r="G8797" i="4" s="1"/>
  <c r="G8798" i="4" s="1"/>
  <c r="G8799" i="4" s="1"/>
  <c r="G8800" i="4" s="1"/>
  <c r="G8801" i="4" s="1"/>
  <c r="G8802" i="4" s="1"/>
  <c r="G8803" i="4" s="1"/>
  <c r="G8804" i="4" s="1"/>
  <c r="G8805" i="4" s="1"/>
  <c r="G8806" i="4" s="1"/>
  <c r="G8807" i="4" s="1"/>
  <c r="G8808" i="4" s="1"/>
  <c r="G8809" i="4" s="1"/>
  <c r="G8810" i="4" s="1"/>
  <c r="G8811" i="4" s="1"/>
  <c r="G8812" i="4" s="1"/>
  <c r="G8813" i="4" s="1"/>
  <c r="G8814" i="4" s="1"/>
  <c r="G8815" i="4" s="1"/>
  <c r="G8816" i="4" s="1"/>
  <c r="G8817" i="4" s="1"/>
  <c r="G8818" i="4" s="1"/>
  <c r="G8819" i="4" s="1"/>
  <c r="G8820" i="4" s="1"/>
  <c r="G8821" i="4" s="1"/>
  <c r="G8822" i="4" s="1"/>
  <c r="G8823" i="4" s="1"/>
  <c r="G8824" i="4" s="1"/>
  <c r="G8825" i="4" s="1"/>
  <c r="G8826" i="4" s="1"/>
  <c r="G8827" i="4" s="1"/>
  <c r="G8828" i="4" s="1"/>
  <c r="G8829" i="4" s="1"/>
  <c r="G8830" i="4" s="1"/>
  <c r="G8831" i="4" s="1"/>
  <c r="G8832" i="4" s="1"/>
  <c r="G8833" i="4" s="1"/>
  <c r="G8834" i="4" s="1"/>
  <c r="G8835" i="4" s="1"/>
  <c r="G8836" i="4" s="1"/>
  <c r="G8837" i="4" s="1"/>
  <c r="G8838" i="4" s="1"/>
  <c r="G8839" i="4" s="1"/>
  <c r="G8840" i="4" s="1"/>
  <c r="G8841" i="4" s="1"/>
  <c r="G8842" i="4" s="1"/>
  <c r="G8843" i="4" s="1"/>
  <c r="G8844" i="4" s="1"/>
  <c r="G8845" i="4" s="1"/>
  <c r="G8846" i="4" s="1"/>
  <c r="G8847" i="4" s="1"/>
  <c r="G8848" i="4" s="1"/>
  <c r="G8849" i="4" s="1"/>
  <c r="G8850" i="4" s="1"/>
  <c r="G8851" i="4" s="1"/>
  <c r="G8852" i="4" s="1"/>
  <c r="G8853" i="4" s="1"/>
  <c r="G8854" i="4" s="1"/>
  <c r="G8855" i="4" s="1"/>
  <c r="G8856" i="4" s="1"/>
  <c r="G8857" i="4" s="1"/>
  <c r="G8858" i="4" s="1"/>
  <c r="G8859" i="4" s="1"/>
  <c r="G8860" i="4" s="1"/>
  <c r="G8861" i="4" s="1"/>
  <c r="G8862" i="4" s="1"/>
  <c r="G8863" i="4" s="1"/>
  <c r="G8864" i="4" s="1"/>
  <c r="G8865" i="4" s="1"/>
  <c r="G8866" i="4" s="1"/>
  <c r="G8867" i="4" s="1"/>
  <c r="G8868" i="4" s="1"/>
  <c r="G8869" i="4" s="1"/>
  <c r="G8870" i="4" s="1"/>
  <c r="G8871" i="4" s="1"/>
  <c r="G8872" i="4" s="1"/>
  <c r="G8873" i="4" s="1"/>
  <c r="G8874" i="4" s="1"/>
  <c r="G8875" i="4" s="1"/>
  <c r="G8876" i="4" s="1"/>
  <c r="G8877" i="4" s="1"/>
  <c r="G8878" i="4" s="1"/>
  <c r="G8879" i="4" s="1"/>
  <c r="G8880" i="4" s="1"/>
  <c r="G8881" i="4" s="1"/>
  <c r="G8882" i="4" s="1"/>
  <c r="G8883" i="4" s="1"/>
  <c r="G8884" i="4" s="1"/>
  <c r="G8885" i="4" s="1"/>
  <c r="G8886" i="4" s="1"/>
  <c r="G8887" i="4" s="1"/>
  <c r="G8888" i="4" s="1"/>
  <c r="G8889" i="4" s="1"/>
  <c r="G8890" i="4" s="1"/>
  <c r="G8891" i="4" s="1"/>
  <c r="G8892" i="4" s="1"/>
  <c r="G8893" i="4" s="1"/>
  <c r="G8894" i="4" s="1"/>
  <c r="G8895" i="4" s="1"/>
  <c r="G8896" i="4" s="1"/>
  <c r="G8897" i="4" s="1"/>
  <c r="G8898" i="4" s="1"/>
  <c r="G8899" i="4" s="1"/>
  <c r="G8900" i="4" s="1"/>
  <c r="G8901" i="4" s="1"/>
  <c r="G8902" i="4" s="1"/>
  <c r="G8903" i="4" s="1"/>
  <c r="G8904" i="4" s="1"/>
  <c r="G8905" i="4" s="1"/>
  <c r="G8906" i="4" s="1"/>
  <c r="G8907" i="4" s="1"/>
  <c r="G8908" i="4" s="1"/>
  <c r="G8909" i="4" s="1"/>
  <c r="G8910" i="4" s="1"/>
  <c r="G8911" i="4" s="1"/>
  <c r="G8912" i="4" s="1"/>
  <c r="G8913" i="4" s="1"/>
  <c r="G8914" i="4" s="1"/>
  <c r="G8915" i="4" s="1"/>
  <c r="G8916" i="4" s="1"/>
  <c r="G8917" i="4" s="1"/>
  <c r="G8918" i="4" s="1"/>
  <c r="G8919" i="4" s="1"/>
  <c r="G8920" i="4" s="1"/>
  <c r="G8921" i="4" s="1"/>
  <c r="G8922" i="4" s="1"/>
  <c r="G8923" i="4" s="1"/>
  <c r="G8924" i="4" s="1"/>
  <c r="G8925" i="4" s="1"/>
  <c r="G8926" i="4" s="1"/>
  <c r="G8927" i="4" s="1"/>
  <c r="G8928" i="4" s="1"/>
  <c r="G8929" i="4" s="1"/>
  <c r="G8930" i="4" s="1"/>
  <c r="G8931" i="4" s="1"/>
  <c r="G8932" i="4" s="1"/>
  <c r="G8933" i="4" s="1"/>
  <c r="G8934" i="4" s="1"/>
  <c r="G8935" i="4" s="1"/>
  <c r="G8936" i="4" s="1"/>
  <c r="G8937" i="4" s="1"/>
  <c r="G8938" i="4" s="1"/>
  <c r="G8939" i="4" s="1"/>
  <c r="G8940" i="4" s="1"/>
  <c r="G8941" i="4" s="1"/>
  <c r="G8942" i="4" s="1"/>
  <c r="G8943" i="4" s="1"/>
  <c r="G8944" i="4" s="1"/>
  <c r="G8945" i="4" s="1"/>
  <c r="G8946" i="4" s="1"/>
  <c r="G8947" i="4" s="1"/>
  <c r="G8948" i="4" s="1"/>
  <c r="G8949" i="4" s="1"/>
  <c r="G8950" i="4" s="1"/>
  <c r="G8951" i="4" s="1"/>
  <c r="G8952" i="4" s="1"/>
  <c r="G8953" i="4" s="1"/>
  <c r="G8954" i="4" s="1"/>
  <c r="G8955" i="4" s="1"/>
  <c r="G8956" i="4" s="1"/>
  <c r="G8957" i="4" s="1"/>
  <c r="G8958" i="4" s="1"/>
  <c r="G8959" i="4" s="1"/>
  <c r="G8960" i="4" s="1"/>
  <c r="G8961" i="4" s="1"/>
  <c r="G8962" i="4" s="1"/>
  <c r="G8963" i="4" s="1"/>
  <c r="G8964" i="4" s="1"/>
  <c r="G8965" i="4" s="1"/>
  <c r="G8966" i="4" s="1"/>
  <c r="G8967" i="4" s="1"/>
  <c r="G8968" i="4" s="1"/>
  <c r="G8969" i="4" s="1"/>
  <c r="G8970" i="4" s="1"/>
  <c r="G8971" i="4" s="1"/>
  <c r="G8972" i="4" s="1"/>
  <c r="G8973" i="4" s="1"/>
  <c r="G8974" i="4" s="1"/>
  <c r="G8975" i="4" s="1"/>
  <c r="G8976" i="4" s="1"/>
  <c r="G8977" i="4" s="1"/>
  <c r="G8978" i="4" s="1"/>
  <c r="G8979" i="4" s="1"/>
  <c r="G8980" i="4" s="1"/>
  <c r="G8981" i="4" s="1"/>
  <c r="G8982" i="4" s="1"/>
  <c r="G8983" i="4" s="1"/>
  <c r="G8984" i="4" s="1"/>
  <c r="G8985" i="4" s="1"/>
  <c r="G8986" i="4" s="1"/>
  <c r="G8987" i="4" s="1"/>
  <c r="G8988" i="4" s="1"/>
  <c r="G8989" i="4" s="1"/>
  <c r="G8990" i="4" s="1"/>
  <c r="G8991" i="4" s="1"/>
  <c r="G8992" i="4" s="1"/>
  <c r="G8993" i="4" s="1"/>
  <c r="G8994" i="4" s="1"/>
  <c r="G8995" i="4" s="1"/>
  <c r="G8996" i="4" s="1"/>
  <c r="G8997" i="4" s="1"/>
  <c r="G8998" i="4" s="1"/>
  <c r="G8999" i="4" s="1"/>
  <c r="G9000" i="4" s="1"/>
  <c r="G9001" i="4" s="1"/>
  <c r="G9002" i="4" s="1"/>
  <c r="G9003" i="4" s="1"/>
  <c r="G9004" i="4" s="1"/>
  <c r="G9005" i="4" s="1"/>
  <c r="G9006" i="4" s="1"/>
  <c r="G9007" i="4" s="1"/>
  <c r="G9008" i="4" s="1"/>
  <c r="G9009" i="4" s="1"/>
  <c r="G9010" i="4" s="1"/>
  <c r="G9011" i="4" s="1"/>
  <c r="G9012" i="4" s="1"/>
  <c r="G9013" i="4" s="1"/>
  <c r="G9014" i="4" s="1"/>
  <c r="G9015" i="4" s="1"/>
  <c r="G9016" i="4" s="1"/>
  <c r="G9017" i="4" s="1"/>
  <c r="G9018" i="4" s="1"/>
  <c r="G9019" i="4" s="1"/>
  <c r="G9020" i="4" s="1"/>
  <c r="G9021" i="4" s="1"/>
  <c r="G9022" i="4" s="1"/>
  <c r="G9023" i="4" s="1"/>
  <c r="G9024" i="4" s="1"/>
  <c r="G9025" i="4" s="1"/>
  <c r="G9026" i="4" s="1"/>
  <c r="G9027" i="4" s="1"/>
  <c r="G9028" i="4" s="1"/>
  <c r="G9029" i="4" s="1"/>
  <c r="G9030" i="4" s="1"/>
  <c r="G9031" i="4" s="1"/>
  <c r="G9032" i="4" s="1"/>
  <c r="G9033" i="4" s="1"/>
  <c r="G9034" i="4" s="1"/>
  <c r="G9035" i="4" s="1"/>
  <c r="G9036" i="4" s="1"/>
  <c r="G9037" i="4" s="1"/>
  <c r="G9038" i="4" s="1"/>
  <c r="G9039" i="4" s="1"/>
  <c r="G9040" i="4" s="1"/>
  <c r="G9041" i="4" s="1"/>
  <c r="G9042" i="4" s="1"/>
  <c r="G9043" i="4" s="1"/>
  <c r="G9044" i="4" s="1"/>
  <c r="G9045" i="4" s="1"/>
  <c r="G9046" i="4" s="1"/>
  <c r="G9047" i="4" s="1"/>
  <c r="G9048" i="4" s="1"/>
  <c r="G9049" i="4" s="1"/>
  <c r="G9050" i="4" s="1"/>
  <c r="G9051" i="4" s="1"/>
  <c r="G9052" i="4" s="1"/>
  <c r="G9053" i="4" s="1"/>
  <c r="G9054" i="4" s="1"/>
  <c r="G9055" i="4" s="1"/>
  <c r="G9056" i="4" s="1"/>
  <c r="G9057" i="4" s="1"/>
  <c r="G9058" i="4" s="1"/>
  <c r="G9059" i="4" s="1"/>
  <c r="G9060" i="4" s="1"/>
  <c r="G9061" i="4" s="1"/>
  <c r="G9062" i="4" s="1"/>
  <c r="G9063" i="4" s="1"/>
  <c r="G9064" i="4" s="1"/>
  <c r="G9065" i="4" s="1"/>
  <c r="G9066" i="4" s="1"/>
  <c r="G9067" i="4" s="1"/>
  <c r="G9068" i="4" s="1"/>
  <c r="G9069" i="4" s="1"/>
  <c r="G9070" i="4" s="1"/>
  <c r="G9071" i="4" s="1"/>
  <c r="G9072" i="4" s="1"/>
  <c r="G9073" i="4" s="1"/>
  <c r="G9074" i="4" s="1"/>
  <c r="G9075" i="4" s="1"/>
  <c r="G9076" i="4" s="1"/>
  <c r="G9077" i="4" s="1"/>
  <c r="G9078" i="4" s="1"/>
  <c r="G9079" i="4" s="1"/>
  <c r="G9080" i="4" s="1"/>
  <c r="G9081" i="4" s="1"/>
  <c r="G9082" i="4" s="1"/>
  <c r="G9083" i="4" s="1"/>
  <c r="G9084" i="4" s="1"/>
  <c r="G9085" i="4" s="1"/>
  <c r="G9086" i="4" s="1"/>
  <c r="G9087" i="4" s="1"/>
  <c r="G9088" i="4" s="1"/>
  <c r="G9089" i="4" s="1"/>
  <c r="G9090" i="4" s="1"/>
  <c r="G9091" i="4" s="1"/>
  <c r="G9092" i="4" s="1"/>
  <c r="G9093" i="4" s="1"/>
  <c r="G9094" i="4" s="1"/>
  <c r="G9095" i="4" s="1"/>
  <c r="G9096" i="4" s="1"/>
  <c r="G9097" i="4" s="1"/>
  <c r="G9098" i="4" s="1"/>
  <c r="G9099" i="4" s="1"/>
  <c r="G9100" i="4" s="1"/>
  <c r="G9101" i="4" s="1"/>
  <c r="G9102" i="4" s="1"/>
  <c r="G9103" i="4" s="1"/>
  <c r="G9104" i="4" s="1"/>
  <c r="G9105" i="4" s="1"/>
  <c r="G9106" i="4" s="1"/>
  <c r="G9107" i="4" s="1"/>
  <c r="G9108" i="4" s="1"/>
  <c r="G9109" i="4" s="1"/>
  <c r="G9110" i="4" s="1"/>
  <c r="G9111" i="4" s="1"/>
  <c r="G9112" i="4" s="1"/>
  <c r="G9113" i="4" s="1"/>
  <c r="G9114" i="4" s="1"/>
  <c r="G9115" i="4" s="1"/>
  <c r="G9116" i="4" s="1"/>
  <c r="G9117" i="4" s="1"/>
  <c r="G9118" i="4" s="1"/>
  <c r="G9119" i="4" s="1"/>
  <c r="G9120" i="4" s="1"/>
  <c r="G9121" i="4" s="1"/>
  <c r="G9122" i="4" s="1"/>
  <c r="G9123" i="4" s="1"/>
  <c r="G9124" i="4" s="1"/>
  <c r="G9125" i="4" s="1"/>
  <c r="G9126" i="4" s="1"/>
  <c r="G9127" i="4" s="1"/>
  <c r="G9128" i="4" s="1"/>
  <c r="G9129" i="4" s="1"/>
  <c r="G9130" i="4" s="1"/>
  <c r="G9131" i="4" s="1"/>
  <c r="G9132" i="4" s="1"/>
  <c r="G9133" i="4" s="1"/>
  <c r="G9134" i="4" s="1"/>
  <c r="G9135" i="4" s="1"/>
  <c r="G9136" i="4" s="1"/>
  <c r="G9137" i="4" s="1"/>
  <c r="G9138" i="4" s="1"/>
  <c r="G9139" i="4" s="1"/>
  <c r="G9140" i="4" s="1"/>
  <c r="G9141" i="4" s="1"/>
  <c r="G9142" i="4" s="1"/>
  <c r="G9143" i="4" s="1"/>
  <c r="G9144" i="4" s="1"/>
  <c r="G9145" i="4" s="1"/>
  <c r="G9146" i="4" s="1"/>
  <c r="G9147" i="4" s="1"/>
  <c r="G9148" i="4" s="1"/>
  <c r="G9149" i="4" s="1"/>
  <c r="G9150" i="4" s="1"/>
  <c r="G9151" i="4" s="1"/>
  <c r="G9152" i="4" s="1"/>
  <c r="G9153" i="4" s="1"/>
  <c r="G9154" i="4" s="1"/>
  <c r="G9155" i="4" s="1"/>
  <c r="G9156" i="4" s="1"/>
  <c r="G9157" i="4" s="1"/>
  <c r="G9158" i="4" s="1"/>
  <c r="G9159" i="4" s="1"/>
  <c r="G9160" i="4" s="1"/>
  <c r="G9161" i="4" s="1"/>
  <c r="G9162" i="4" s="1"/>
  <c r="G9163" i="4" s="1"/>
  <c r="G9164" i="4" s="1"/>
  <c r="G9165" i="4" s="1"/>
  <c r="G9166" i="4" s="1"/>
  <c r="G9167" i="4" s="1"/>
  <c r="G9168" i="4" s="1"/>
  <c r="G9169" i="4" s="1"/>
  <c r="G9170" i="4" s="1"/>
  <c r="G9171" i="4" s="1"/>
  <c r="G9172" i="4" s="1"/>
  <c r="G9173" i="4" s="1"/>
  <c r="G9174" i="4" s="1"/>
  <c r="G9175" i="4" s="1"/>
  <c r="G9176" i="4" s="1"/>
  <c r="G9177" i="4" s="1"/>
  <c r="G9178" i="4" s="1"/>
  <c r="G9179" i="4" s="1"/>
  <c r="G9180" i="4" s="1"/>
  <c r="G9181" i="4" s="1"/>
  <c r="G9182" i="4" s="1"/>
  <c r="G9183" i="4" s="1"/>
  <c r="G9184" i="4" s="1"/>
  <c r="G9185" i="4" s="1"/>
  <c r="G9186" i="4" s="1"/>
  <c r="G9187" i="4" s="1"/>
  <c r="G9188" i="4" s="1"/>
  <c r="G9189" i="4" s="1"/>
  <c r="G9190" i="4" s="1"/>
  <c r="G9191" i="4" s="1"/>
  <c r="G9192" i="4" s="1"/>
  <c r="G9193" i="4" s="1"/>
  <c r="G9194" i="4" s="1"/>
  <c r="G9195" i="4" s="1"/>
  <c r="G9196" i="4" s="1"/>
  <c r="G9197" i="4" s="1"/>
  <c r="G9198" i="4" s="1"/>
  <c r="G9199" i="4" s="1"/>
  <c r="G9200" i="4" s="1"/>
  <c r="G9201" i="4" s="1"/>
  <c r="G9202" i="4" s="1"/>
  <c r="G9203" i="4" s="1"/>
  <c r="G9204" i="4" s="1"/>
  <c r="G9205" i="4" s="1"/>
  <c r="G9206" i="4" s="1"/>
  <c r="G9207" i="4" s="1"/>
  <c r="G9208" i="4" s="1"/>
  <c r="G9209" i="4" s="1"/>
  <c r="G9210" i="4" s="1"/>
  <c r="G9211" i="4" s="1"/>
  <c r="G9212" i="4" s="1"/>
  <c r="G9213" i="4" s="1"/>
  <c r="G9214" i="4" s="1"/>
  <c r="G9215" i="4" s="1"/>
  <c r="G9216" i="4" s="1"/>
  <c r="G9217" i="4" s="1"/>
  <c r="G9218" i="4" s="1"/>
  <c r="G9219" i="4" s="1"/>
  <c r="G9220" i="4" s="1"/>
  <c r="G9221" i="4" s="1"/>
  <c r="G9222" i="4" s="1"/>
  <c r="G9223" i="4" s="1"/>
  <c r="G9224" i="4" s="1"/>
  <c r="G9225" i="4" s="1"/>
  <c r="G9226" i="4" s="1"/>
  <c r="G9227" i="4" s="1"/>
  <c r="G9228" i="4" s="1"/>
  <c r="G9229" i="4" s="1"/>
  <c r="G9230" i="4" s="1"/>
  <c r="G9231" i="4" s="1"/>
  <c r="G9232" i="4" s="1"/>
  <c r="G9233" i="4" s="1"/>
  <c r="G9234" i="4" s="1"/>
  <c r="G9235" i="4" s="1"/>
  <c r="G9236" i="4" s="1"/>
  <c r="G9237" i="4" s="1"/>
  <c r="G9238" i="4" s="1"/>
  <c r="G9239" i="4" s="1"/>
  <c r="G9240" i="4" s="1"/>
  <c r="G9241" i="4" s="1"/>
  <c r="G9242" i="4" s="1"/>
  <c r="G9243" i="4" s="1"/>
  <c r="G9244" i="4" s="1"/>
  <c r="G9245" i="4" s="1"/>
  <c r="G9246" i="4" s="1"/>
  <c r="G9247" i="4" s="1"/>
  <c r="G9248" i="4" s="1"/>
  <c r="G9249" i="4" s="1"/>
  <c r="G9250" i="4" s="1"/>
  <c r="G9251" i="4" s="1"/>
  <c r="G9252" i="4" s="1"/>
  <c r="G9253" i="4" s="1"/>
  <c r="G9254" i="4" s="1"/>
  <c r="G9255" i="4" s="1"/>
  <c r="G9256" i="4" s="1"/>
  <c r="G9257" i="4" s="1"/>
  <c r="G9258" i="4" s="1"/>
  <c r="G9259" i="4" s="1"/>
  <c r="G9260" i="4" s="1"/>
  <c r="G9261" i="4" s="1"/>
  <c r="G9262" i="4" s="1"/>
  <c r="G9263" i="4" s="1"/>
  <c r="G9264" i="4" s="1"/>
  <c r="G9265" i="4" s="1"/>
  <c r="G9266" i="4" s="1"/>
  <c r="G9267" i="4" s="1"/>
  <c r="G9268" i="4" s="1"/>
  <c r="G9269" i="4" s="1"/>
  <c r="G9270" i="4" s="1"/>
  <c r="G9271" i="4" s="1"/>
  <c r="G9272" i="4" s="1"/>
  <c r="G9273" i="4" s="1"/>
  <c r="G9274" i="4" s="1"/>
  <c r="G9275" i="4" s="1"/>
  <c r="G9276" i="4" s="1"/>
  <c r="G9277" i="4" s="1"/>
  <c r="G9278" i="4" s="1"/>
  <c r="G9279" i="4" s="1"/>
  <c r="G9280" i="4" s="1"/>
  <c r="G9281" i="4" s="1"/>
  <c r="G9282" i="4" s="1"/>
  <c r="G9283" i="4" s="1"/>
  <c r="G9284" i="4" s="1"/>
  <c r="G9285" i="4" s="1"/>
  <c r="G9286" i="4" s="1"/>
  <c r="G9287" i="4" s="1"/>
  <c r="G9288" i="4" s="1"/>
  <c r="G9289" i="4" s="1"/>
  <c r="G9290" i="4" s="1"/>
  <c r="G9291" i="4" s="1"/>
  <c r="G9292" i="4" s="1"/>
  <c r="G9293" i="4" s="1"/>
  <c r="G9294" i="4" s="1"/>
  <c r="G9295" i="4" s="1"/>
  <c r="G9296" i="4" s="1"/>
  <c r="G9297" i="4" s="1"/>
  <c r="G9298" i="4" s="1"/>
  <c r="G9299" i="4" s="1"/>
  <c r="G9300" i="4" s="1"/>
  <c r="G9301" i="4" s="1"/>
  <c r="G9302" i="4" s="1"/>
  <c r="G9303" i="4" s="1"/>
  <c r="G9304" i="4" s="1"/>
  <c r="G9305" i="4" s="1"/>
  <c r="G9306" i="4" s="1"/>
  <c r="G9307" i="4" s="1"/>
  <c r="G9308" i="4" s="1"/>
  <c r="G9309" i="4" s="1"/>
  <c r="G9310" i="4" s="1"/>
  <c r="G9311" i="4" s="1"/>
  <c r="G9312" i="4" s="1"/>
  <c r="G9313" i="4" s="1"/>
  <c r="G9314" i="4" s="1"/>
  <c r="G9315" i="4" s="1"/>
  <c r="G9316" i="4" s="1"/>
  <c r="G9317" i="4" s="1"/>
  <c r="G9318" i="4" s="1"/>
  <c r="G9319" i="4" s="1"/>
  <c r="G9320" i="4" s="1"/>
  <c r="G9321" i="4" s="1"/>
  <c r="G9322" i="4" s="1"/>
  <c r="G9323" i="4" s="1"/>
  <c r="G9324" i="4" s="1"/>
  <c r="G9325" i="4" s="1"/>
  <c r="G9326" i="4" s="1"/>
  <c r="G9327" i="4" s="1"/>
  <c r="G9328" i="4" s="1"/>
  <c r="G9329" i="4" s="1"/>
  <c r="G9330" i="4" s="1"/>
  <c r="G9331" i="4" s="1"/>
  <c r="G9332" i="4" s="1"/>
  <c r="G9333" i="4" s="1"/>
  <c r="G9334" i="4" s="1"/>
  <c r="G9335" i="4" s="1"/>
  <c r="G9336" i="4" s="1"/>
  <c r="G9337" i="4" s="1"/>
  <c r="G9338" i="4" s="1"/>
  <c r="G9339" i="4" s="1"/>
  <c r="G9340" i="4" s="1"/>
  <c r="G9341" i="4" s="1"/>
  <c r="G9342" i="4" s="1"/>
  <c r="G9343" i="4" s="1"/>
  <c r="G9344" i="4" s="1"/>
  <c r="G9345" i="4" s="1"/>
  <c r="G9346" i="4" s="1"/>
  <c r="G9347" i="4" s="1"/>
  <c r="G9348" i="4" s="1"/>
  <c r="G9349" i="4" s="1"/>
  <c r="G9350" i="4" s="1"/>
  <c r="G9351" i="4" s="1"/>
  <c r="G9352" i="4" s="1"/>
  <c r="G9353" i="4" s="1"/>
  <c r="G9354" i="4" s="1"/>
  <c r="G9355" i="4" s="1"/>
  <c r="G9356" i="4" s="1"/>
  <c r="G9357" i="4" s="1"/>
  <c r="G9358" i="4" s="1"/>
  <c r="G9359" i="4" s="1"/>
  <c r="G9360" i="4" s="1"/>
  <c r="G9361" i="4" s="1"/>
  <c r="G9362" i="4" s="1"/>
  <c r="G9363" i="4" s="1"/>
  <c r="G9364" i="4" s="1"/>
  <c r="G9365" i="4" s="1"/>
  <c r="G9366" i="4" s="1"/>
  <c r="G9367" i="4" s="1"/>
  <c r="G9368" i="4" s="1"/>
  <c r="G9369" i="4" s="1"/>
  <c r="G9370" i="4" s="1"/>
  <c r="G9371" i="4" s="1"/>
  <c r="G9372" i="4" s="1"/>
  <c r="G9373" i="4" s="1"/>
  <c r="G9374" i="4" s="1"/>
  <c r="G9375" i="4" s="1"/>
  <c r="G9376" i="4" s="1"/>
  <c r="G9377" i="4" s="1"/>
  <c r="G9378" i="4" s="1"/>
  <c r="G9379" i="4" s="1"/>
  <c r="G9380" i="4" s="1"/>
  <c r="G9381" i="4" s="1"/>
  <c r="G9382" i="4" s="1"/>
  <c r="G9383" i="4" s="1"/>
  <c r="G9384" i="4" s="1"/>
  <c r="G9385" i="4" s="1"/>
  <c r="G9386" i="4" s="1"/>
  <c r="G9387" i="4" s="1"/>
  <c r="G9388" i="4" s="1"/>
  <c r="G9389" i="4" s="1"/>
  <c r="G9390" i="4" s="1"/>
  <c r="G9391" i="4" s="1"/>
  <c r="G9392" i="4" s="1"/>
  <c r="G9393" i="4" s="1"/>
  <c r="G9394" i="4" s="1"/>
  <c r="G9395" i="4" s="1"/>
  <c r="G9396" i="4" s="1"/>
  <c r="G9397" i="4" s="1"/>
  <c r="G9398" i="4" s="1"/>
  <c r="G9399" i="4" s="1"/>
  <c r="G9400" i="4" s="1"/>
  <c r="G9401" i="4" s="1"/>
  <c r="G9402" i="4" s="1"/>
  <c r="G9403" i="4" s="1"/>
  <c r="G9404" i="4" s="1"/>
  <c r="G9405" i="4" s="1"/>
  <c r="G9406" i="4" s="1"/>
  <c r="G9407" i="4" s="1"/>
  <c r="G9408" i="4" s="1"/>
  <c r="G9409" i="4" s="1"/>
  <c r="G9410" i="4" s="1"/>
  <c r="G9411" i="4" s="1"/>
  <c r="G9412" i="4" s="1"/>
  <c r="G9413" i="4" s="1"/>
  <c r="G9414" i="4" s="1"/>
  <c r="G9415" i="4" s="1"/>
  <c r="G9416" i="4" s="1"/>
  <c r="G9417" i="4" s="1"/>
  <c r="G9418" i="4" s="1"/>
  <c r="G9419" i="4" s="1"/>
  <c r="G9420" i="4" s="1"/>
  <c r="G9421" i="4" s="1"/>
  <c r="G9422" i="4" s="1"/>
  <c r="G9423" i="4" s="1"/>
  <c r="G9424" i="4" s="1"/>
  <c r="G9425" i="4" s="1"/>
  <c r="G9426" i="4" s="1"/>
  <c r="G9427" i="4" s="1"/>
  <c r="G9428" i="4" s="1"/>
  <c r="G9429" i="4" s="1"/>
  <c r="G9430" i="4" s="1"/>
  <c r="G9431" i="4" s="1"/>
  <c r="G9432" i="4" s="1"/>
  <c r="G9433" i="4" s="1"/>
  <c r="G9434" i="4" s="1"/>
  <c r="G9435" i="4" s="1"/>
  <c r="G9436" i="4" s="1"/>
  <c r="G9437" i="4" s="1"/>
  <c r="G9438" i="4" s="1"/>
  <c r="G9439" i="4" s="1"/>
  <c r="G9440" i="4" s="1"/>
  <c r="G9441" i="4" s="1"/>
  <c r="G9442" i="4" s="1"/>
  <c r="G9443" i="4" s="1"/>
  <c r="G9444" i="4" s="1"/>
  <c r="G9445" i="4" s="1"/>
  <c r="G9446" i="4" s="1"/>
  <c r="G9447" i="4" s="1"/>
  <c r="G9448" i="4" s="1"/>
  <c r="G9449" i="4" s="1"/>
  <c r="G9450" i="4" s="1"/>
  <c r="G9451" i="4" s="1"/>
  <c r="G9452" i="4" s="1"/>
  <c r="G9453" i="4" s="1"/>
  <c r="G9454" i="4" s="1"/>
  <c r="G9455" i="4" s="1"/>
  <c r="G9456" i="4" s="1"/>
  <c r="G9457" i="4" s="1"/>
  <c r="G9458" i="4" s="1"/>
  <c r="G9459" i="4" s="1"/>
  <c r="G9460" i="4" s="1"/>
  <c r="G9461" i="4" s="1"/>
  <c r="G9462" i="4" s="1"/>
  <c r="G9463" i="4" s="1"/>
  <c r="G9464" i="4" s="1"/>
  <c r="G9465" i="4" s="1"/>
  <c r="G9466" i="4" s="1"/>
  <c r="G9467" i="4" s="1"/>
  <c r="G9468" i="4" s="1"/>
  <c r="G9469" i="4" s="1"/>
  <c r="G9470" i="4" s="1"/>
  <c r="G9471" i="4" s="1"/>
  <c r="G9472" i="4" s="1"/>
  <c r="G9473" i="4" s="1"/>
  <c r="G9474" i="4" s="1"/>
  <c r="G9475" i="4" s="1"/>
  <c r="G9476" i="4" s="1"/>
  <c r="G9477" i="4" s="1"/>
  <c r="G9478" i="4" s="1"/>
  <c r="G9479" i="4" s="1"/>
  <c r="G9480" i="4" s="1"/>
  <c r="G9481" i="4" s="1"/>
  <c r="G9482" i="4" s="1"/>
  <c r="G9483" i="4" s="1"/>
  <c r="G9484" i="4" s="1"/>
  <c r="G9485" i="4" s="1"/>
  <c r="G9486" i="4" s="1"/>
  <c r="G9487" i="4" s="1"/>
  <c r="G9488" i="4" s="1"/>
  <c r="G9489" i="4" s="1"/>
  <c r="G9490" i="4" s="1"/>
  <c r="G9491" i="4" s="1"/>
  <c r="G9492" i="4" s="1"/>
  <c r="G9493" i="4" s="1"/>
  <c r="G9494" i="4" s="1"/>
  <c r="G9495" i="4" s="1"/>
  <c r="G9496" i="4" s="1"/>
  <c r="G9497" i="4" s="1"/>
  <c r="G9498" i="4" s="1"/>
  <c r="G9499" i="4" s="1"/>
  <c r="G9500" i="4" s="1"/>
  <c r="G9501" i="4" s="1"/>
  <c r="G9502" i="4" s="1"/>
  <c r="G9503" i="4" s="1"/>
  <c r="G9504" i="4" s="1"/>
  <c r="G9505" i="4" s="1"/>
  <c r="G9506" i="4" s="1"/>
  <c r="G9507" i="4" s="1"/>
  <c r="G9508" i="4" s="1"/>
  <c r="G9509" i="4" s="1"/>
  <c r="G9510" i="4" s="1"/>
  <c r="G9511" i="4" s="1"/>
  <c r="G9512" i="4" s="1"/>
  <c r="G9513" i="4" s="1"/>
  <c r="G9514" i="4" s="1"/>
  <c r="G9515" i="4" s="1"/>
  <c r="G9516" i="4" s="1"/>
  <c r="G9517" i="4" s="1"/>
  <c r="G9518" i="4" s="1"/>
  <c r="G9519" i="4" s="1"/>
  <c r="G9520" i="4" s="1"/>
  <c r="G9521" i="4" s="1"/>
  <c r="G9522" i="4" s="1"/>
  <c r="G9523" i="4" s="1"/>
  <c r="G9524" i="4" s="1"/>
  <c r="G9525" i="4" s="1"/>
  <c r="G9526" i="4" s="1"/>
  <c r="G9527" i="4" s="1"/>
  <c r="G9528" i="4" s="1"/>
  <c r="G9529" i="4" s="1"/>
  <c r="G9530" i="4" s="1"/>
  <c r="G9531" i="4" s="1"/>
  <c r="G9532" i="4" s="1"/>
  <c r="G9533" i="4" s="1"/>
  <c r="G9534" i="4" s="1"/>
  <c r="G9535" i="4" s="1"/>
  <c r="G9536" i="4" s="1"/>
  <c r="G9537" i="4" s="1"/>
  <c r="G9538" i="4" s="1"/>
  <c r="G9539" i="4" s="1"/>
  <c r="G9540" i="4" s="1"/>
  <c r="G9541" i="4" s="1"/>
  <c r="G9542" i="4" s="1"/>
  <c r="G9543" i="4" s="1"/>
  <c r="G9544" i="4" s="1"/>
  <c r="G9545" i="4" s="1"/>
  <c r="G9546" i="4" s="1"/>
  <c r="G9547" i="4" s="1"/>
  <c r="G9548" i="4" s="1"/>
  <c r="G9549" i="4" s="1"/>
  <c r="G9550" i="4" s="1"/>
  <c r="G9551" i="4" s="1"/>
  <c r="G9552" i="4" s="1"/>
  <c r="G9553" i="4" s="1"/>
  <c r="G9554" i="4" s="1"/>
  <c r="G9555" i="4" s="1"/>
  <c r="G9556" i="4" s="1"/>
  <c r="G9557" i="4" s="1"/>
  <c r="G9558" i="4" s="1"/>
  <c r="G9559" i="4" s="1"/>
  <c r="G9560" i="4" s="1"/>
  <c r="G9561" i="4" s="1"/>
  <c r="G9562" i="4" s="1"/>
  <c r="G9563" i="4" s="1"/>
  <c r="G9564" i="4" s="1"/>
  <c r="G9565" i="4" s="1"/>
  <c r="G9566" i="4" s="1"/>
  <c r="G9567" i="4" s="1"/>
  <c r="G9568" i="4" s="1"/>
  <c r="G9569" i="4" s="1"/>
  <c r="G9570" i="4" s="1"/>
  <c r="G9571" i="4" s="1"/>
  <c r="G9572" i="4" s="1"/>
  <c r="G9573" i="4" s="1"/>
  <c r="G9574" i="4" s="1"/>
  <c r="G9575" i="4" s="1"/>
  <c r="G9576" i="4" s="1"/>
  <c r="G9577" i="4" s="1"/>
  <c r="G9578" i="4" s="1"/>
  <c r="G9579" i="4" s="1"/>
  <c r="G9580" i="4" s="1"/>
  <c r="G9581" i="4" s="1"/>
  <c r="G9582" i="4" s="1"/>
  <c r="G9583" i="4" s="1"/>
  <c r="G9584" i="4" s="1"/>
  <c r="G9585" i="4" s="1"/>
  <c r="G9586" i="4" s="1"/>
  <c r="G9587" i="4" s="1"/>
  <c r="G9588" i="4" s="1"/>
  <c r="G9589" i="4" s="1"/>
  <c r="G9590" i="4" s="1"/>
  <c r="G9591" i="4" s="1"/>
  <c r="G9592" i="4" s="1"/>
  <c r="G9593" i="4" s="1"/>
  <c r="G9594" i="4" s="1"/>
  <c r="G9595" i="4" s="1"/>
  <c r="G9596" i="4" s="1"/>
  <c r="G9597" i="4" s="1"/>
  <c r="G9598" i="4" s="1"/>
  <c r="G9599" i="4" s="1"/>
  <c r="G9600" i="4" s="1"/>
  <c r="G9601" i="4" s="1"/>
  <c r="G9602" i="4" s="1"/>
  <c r="G9603" i="4" s="1"/>
  <c r="G9604" i="4" s="1"/>
  <c r="G9605" i="4" s="1"/>
  <c r="G9606" i="4" s="1"/>
  <c r="G9607" i="4" s="1"/>
  <c r="G9608" i="4" s="1"/>
  <c r="G9609" i="4" s="1"/>
  <c r="G9610" i="4" s="1"/>
  <c r="G9611" i="4" s="1"/>
  <c r="G9612" i="4" s="1"/>
  <c r="G9613" i="4" s="1"/>
  <c r="G9614" i="4" s="1"/>
  <c r="G9615" i="4" s="1"/>
  <c r="G9616" i="4" s="1"/>
  <c r="G9617" i="4" s="1"/>
  <c r="G9618" i="4" s="1"/>
  <c r="G9619" i="4" s="1"/>
  <c r="G9620" i="4" s="1"/>
  <c r="G9621" i="4" s="1"/>
  <c r="G9622" i="4" s="1"/>
  <c r="G9623" i="4" s="1"/>
  <c r="G9624" i="4" s="1"/>
  <c r="G9625" i="4" s="1"/>
  <c r="G9626" i="4" s="1"/>
  <c r="G9627" i="4" s="1"/>
  <c r="G9628" i="4" s="1"/>
  <c r="G9629" i="4" s="1"/>
  <c r="G9630" i="4" s="1"/>
  <c r="G9631" i="4" s="1"/>
  <c r="G9632" i="4" s="1"/>
  <c r="G9633" i="4" s="1"/>
  <c r="G9634" i="4" s="1"/>
  <c r="G9635" i="4" s="1"/>
  <c r="G9636" i="4" s="1"/>
  <c r="G9637" i="4" s="1"/>
  <c r="G9638" i="4" s="1"/>
  <c r="G9639" i="4" s="1"/>
  <c r="G9640" i="4" s="1"/>
  <c r="G9641" i="4" s="1"/>
  <c r="G9642" i="4" s="1"/>
  <c r="G9643" i="4" s="1"/>
  <c r="G9644" i="4" s="1"/>
  <c r="G9645" i="4" s="1"/>
  <c r="G9646" i="4" s="1"/>
  <c r="G9647" i="4" s="1"/>
  <c r="G9648" i="4" s="1"/>
  <c r="G9649" i="4" s="1"/>
  <c r="G9650" i="4" s="1"/>
  <c r="G9651" i="4" s="1"/>
  <c r="G9652" i="4" s="1"/>
  <c r="G9653" i="4" s="1"/>
  <c r="G9654" i="4" s="1"/>
  <c r="G9655" i="4" s="1"/>
  <c r="G9656" i="4" s="1"/>
  <c r="G9657" i="4" s="1"/>
  <c r="G9658" i="4" s="1"/>
  <c r="G9659" i="4" s="1"/>
  <c r="G9660" i="4" s="1"/>
  <c r="G9661" i="4" s="1"/>
  <c r="G9662" i="4" s="1"/>
  <c r="G9663" i="4" s="1"/>
  <c r="G9664" i="4" s="1"/>
  <c r="G9665" i="4" s="1"/>
  <c r="G9666" i="4" s="1"/>
  <c r="G9667" i="4" s="1"/>
  <c r="G9668" i="4" s="1"/>
  <c r="G9669" i="4" s="1"/>
  <c r="G9670" i="4" s="1"/>
  <c r="G9671" i="4" s="1"/>
  <c r="G9672" i="4" s="1"/>
  <c r="G9673" i="4" s="1"/>
  <c r="G9674" i="4" s="1"/>
  <c r="G9675" i="4" s="1"/>
  <c r="G9676" i="4" s="1"/>
  <c r="G9677" i="4" s="1"/>
  <c r="G9678" i="4" s="1"/>
  <c r="G9679" i="4" s="1"/>
  <c r="G9680" i="4" s="1"/>
  <c r="G9681" i="4" s="1"/>
  <c r="G9682" i="4" s="1"/>
  <c r="G9683" i="4" s="1"/>
  <c r="G9684" i="4" s="1"/>
  <c r="G9685" i="4" s="1"/>
  <c r="G9686" i="4" s="1"/>
  <c r="G9687" i="4" s="1"/>
  <c r="G9688" i="4" s="1"/>
  <c r="G9689" i="4" s="1"/>
  <c r="G9690" i="4" s="1"/>
  <c r="G9691" i="4" s="1"/>
  <c r="G9692" i="4" s="1"/>
  <c r="G9693" i="4" s="1"/>
  <c r="G9694" i="4" s="1"/>
  <c r="G9695" i="4" s="1"/>
  <c r="G9696" i="4" s="1"/>
  <c r="G9697" i="4" s="1"/>
  <c r="G9698" i="4" s="1"/>
  <c r="G9699" i="4" s="1"/>
  <c r="G9700" i="4" s="1"/>
  <c r="G9701" i="4" s="1"/>
  <c r="G9702" i="4" s="1"/>
  <c r="G9703" i="4" s="1"/>
  <c r="G9704" i="4" s="1"/>
  <c r="G9705" i="4" s="1"/>
  <c r="G9706" i="4" s="1"/>
  <c r="G9707" i="4" s="1"/>
  <c r="G9708" i="4" s="1"/>
  <c r="G9709" i="4" s="1"/>
  <c r="G9710" i="4" s="1"/>
  <c r="G9711" i="4" s="1"/>
  <c r="G9712" i="4" s="1"/>
  <c r="G9713" i="4" s="1"/>
  <c r="G9714" i="4" s="1"/>
  <c r="G9715" i="4" s="1"/>
  <c r="G9716" i="4" s="1"/>
  <c r="G9717" i="4" s="1"/>
  <c r="G9718" i="4" s="1"/>
  <c r="G9719" i="4" s="1"/>
  <c r="G9720" i="4" s="1"/>
  <c r="G9721" i="4" s="1"/>
  <c r="G9722" i="4" s="1"/>
  <c r="G9723" i="4" s="1"/>
  <c r="G9724" i="4" s="1"/>
  <c r="G9725" i="4" s="1"/>
  <c r="G9726" i="4" s="1"/>
  <c r="G9727" i="4" s="1"/>
  <c r="G9728" i="4" s="1"/>
  <c r="G9729" i="4" s="1"/>
  <c r="G9730" i="4" s="1"/>
  <c r="G9731" i="4" s="1"/>
  <c r="G9732" i="4" s="1"/>
  <c r="G9733" i="4" s="1"/>
  <c r="G9734" i="4" s="1"/>
  <c r="G9735" i="4" s="1"/>
  <c r="G9736" i="4" s="1"/>
  <c r="G9737" i="4" s="1"/>
  <c r="G9738" i="4" s="1"/>
  <c r="G9739" i="4" s="1"/>
  <c r="G9740" i="4" s="1"/>
  <c r="G9741" i="4" s="1"/>
  <c r="G9742" i="4" s="1"/>
  <c r="G9743" i="4" s="1"/>
  <c r="G9744" i="4" s="1"/>
  <c r="G9745" i="4" s="1"/>
  <c r="G9746" i="4" s="1"/>
  <c r="G9747" i="4" s="1"/>
  <c r="G9748" i="4" s="1"/>
  <c r="G9749" i="4" s="1"/>
  <c r="G9750" i="4" s="1"/>
  <c r="G9751" i="4" s="1"/>
  <c r="G9752" i="4" s="1"/>
  <c r="G9753" i="4" s="1"/>
  <c r="G9754" i="4" s="1"/>
  <c r="G9755" i="4" s="1"/>
  <c r="G9756" i="4" s="1"/>
  <c r="G9757" i="4" s="1"/>
  <c r="G9758" i="4" s="1"/>
  <c r="G9759" i="4" s="1"/>
  <c r="G9760" i="4" s="1"/>
  <c r="G9761" i="4" s="1"/>
  <c r="G9762" i="4" s="1"/>
  <c r="G9763" i="4" s="1"/>
  <c r="G9764" i="4" s="1"/>
  <c r="G9765" i="4" s="1"/>
  <c r="G9766" i="4" s="1"/>
  <c r="G9767" i="4" s="1"/>
  <c r="G9768" i="4" s="1"/>
  <c r="G9769" i="4" s="1"/>
  <c r="G9770" i="4" s="1"/>
  <c r="G9771" i="4" s="1"/>
  <c r="G9772" i="4" s="1"/>
  <c r="G9773" i="4" s="1"/>
  <c r="G9774" i="4" s="1"/>
  <c r="G9775" i="4" s="1"/>
  <c r="G9776" i="4" s="1"/>
  <c r="G9777" i="4" s="1"/>
  <c r="G9778" i="4" s="1"/>
  <c r="G9779" i="4" s="1"/>
  <c r="G9780" i="4" s="1"/>
  <c r="G9781" i="4" s="1"/>
  <c r="G9782" i="4" s="1"/>
  <c r="G9783" i="4" s="1"/>
  <c r="G9784" i="4" s="1"/>
  <c r="G9785" i="4" s="1"/>
  <c r="G9786" i="4" s="1"/>
  <c r="G9787" i="4" s="1"/>
  <c r="G9788" i="4" s="1"/>
  <c r="G9789" i="4" s="1"/>
  <c r="G9790" i="4" s="1"/>
  <c r="G9791" i="4" s="1"/>
  <c r="G9792" i="4" s="1"/>
  <c r="G9793" i="4" s="1"/>
  <c r="G9794" i="4" s="1"/>
  <c r="G9795" i="4" s="1"/>
  <c r="G9796" i="4" s="1"/>
  <c r="G9797" i="4" s="1"/>
  <c r="G9798" i="4" s="1"/>
  <c r="G9799" i="4" s="1"/>
  <c r="G9800" i="4" s="1"/>
  <c r="G9801" i="4" s="1"/>
  <c r="G9802" i="4" s="1"/>
  <c r="G9803" i="4" s="1"/>
  <c r="G9804" i="4" s="1"/>
  <c r="G9805" i="4" s="1"/>
  <c r="G9806" i="4" s="1"/>
  <c r="G9807" i="4" s="1"/>
  <c r="G9808" i="4" s="1"/>
  <c r="G9809" i="4" s="1"/>
  <c r="G9810" i="4" s="1"/>
  <c r="G9811" i="4" s="1"/>
  <c r="G9812" i="4" s="1"/>
  <c r="G9813" i="4" s="1"/>
  <c r="G9814" i="4" s="1"/>
  <c r="G9815" i="4" s="1"/>
  <c r="G9816" i="4" s="1"/>
  <c r="G9817" i="4" s="1"/>
  <c r="G9818" i="4" s="1"/>
  <c r="G9819" i="4" s="1"/>
  <c r="G9820" i="4" s="1"/>
  <c r="G9821" i="4" s="1"/>
  <c r="G9822" i="4" s="1"/>
  <c r="G9823" i="4" s="1"/>
  <c r="G9824" i="4" s="1"/>
  <c r="G9825" i="4" s="1"/>
  <c r="G9826" i="4" s="1"/>
  <c r="G9827" i="4" s="1"/>
  <c r="G9828" i="4" s="1"/>
  <c r="G9829" i="4" s="1"/>
  <c r="G9830" i="4" s="1"/>
  <c r="G9831" i="4" s="1"/>
  <c r="G9832" i="4" s="1"/>
  <c r="G9833" i="4" s="1"/>
  <c r="G9834" i="4" s="1"/>
  <c r="G9835" i="4" s="1"/>
  <c r="G9836" i="4" s="1"/>
  <c r="G9837" i="4" s="1"/>
  <c r="G9838" i="4" s="1"/>
  <c r="G9839" i="4" s="1"/>
  <c r="G9840" i="4" s="1"/>
  <c r="G9841" i="4" s="1"/>
  <c r="G9842" i="4" s="1"/>
  <c r="G9843" i="4" s="1"/>
  <c r="G9844" i="4" s="1"/>
  <c r="G9845" i="4" s="1"/>
  <c r="G9846" i="4" s="1"/>
  <c r="G9847" i="4" s="1"/>
  <c r="G9848" i="4" s="1"/>
  <c r="G9849" i="4" s="1"/>
  <c r="G9850" i="4" s="1"/>
  <c r="G9851" i="4" s="1"/>
  <c r="G9852" i="4" s="1"/>
  <c r="G9853" i="4" s="1"/>
  <c r="G9854" i="4" s="1"/>
  <c r="G9855" i="4" s="1"/>
  <c r="G9856" i="4" s="1"/>
  <c r="G9857" i="4" s="1"/>
  <c r="G9858" i="4" s="1"/>
  <c r="O115" i="3" l="1"/>
  <c r="O116" i="3" s="1"/>
  <c r="N109" i="3"/>
  <c r="N110" i="3" s="1"/>
  <c r="E142" i="3"/>
  <c r="E143" i="3" s="1"/>
  <c r="C142" i="3"/>
  <c r="C143" i="3" s="1"/>
  <c r="E139" i="3"/>
  <c r="E140" i="3" s="1"/>
  <c r="C139" i="3"/>
  <c r="C140" i="3" s="1"/>
  <c r="E136" i="3"/>
  <c r="E137" i="3" s="1"/>
  <c r="C136" i="3"/>
  <c r="C137" i="3" s="1"/>
  <c r="E133" i="3"/>
  <c r="E134" i="3" s="1"/>
  <c r="C133" i="3"/>
  <c r="C134" i="3" s="1"/>
  <c r="E130" i="3"/>
  <c r="E131" i="3" s="1"/>
  <c r="C130" i="3"/>
  <c r="C131" i="3" s="1"/>
  <c r="E127" i="3"/>
  <c r="E128" i="3" s="1"/>
  <c r="C127" i="3"/>
  <c r="C128" i="3" s="1"/>
  <c r="E124" i="3"/>
  <c r="E125" i="3" s="1"/>
  <c r="C124" i="3"/>
  <c r="C125" i="3" s="1"/>
  <c r="E121" i="3"/>
  <c r="E122" i="3" s="1"/>
  <c r="C121" i="3"/>
  <c r="C122" i="3" s="1"/>
  <c r="E118" i="3"/>
  <c r="E119" i="3" s="1"/>
  <c r="C118" i="3"/>
  <c r="C119" i="3" s="1"/>
  <c r="E115" i="3"/>
  <c r="E116" i="3" s="1"/>
  <c r="C115" i="3"/>
  <c r="C116" i="3" s="1"/>
  <c r="E112" i="3"/>
  <c r="E113" i="3" s="1"/>
  <c r="C112" i="3"/>
  <c r="C113" i="3" s="1"/>
  <c r="E109" i="3"/>
  <c r="E110" i="3" s="1"/>
  <c r="C109" i="3"/>
  <c r="C110" i="3" s="1"/>
  <c r="E106" i="3"/>
  <c r="E107" i="3" s="1"/>
  <c r="C106" i="3"/>
  <c r="C107" i="3" s="1"/>
  <c r="E103" i="3" l="1"/>
  <c r="E104" i="3" s="1"/>
  <c r="C103" i="3"/>
  <c r="C104" i="3" s="1"/>
  <c r="O3" i="2"/>
  <c r="O4" i="2"/>
  <c r="O5" i="2"/>
  <c r="O6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8" i="2"/>
  <c r="O9" i="2"/>
  <c r="O10" i="2"/>
  <c r="O7" i="2"/>
  <c r="K4" i="2"/>
  <c r="K5" i="2" s="1"/>
  <c r="K6" i="2" s="1"/>
  <c r="K7" i="2" s="1"/>
  <c r="K8" i="2" s="1"/>
  <c r="K9" i="2" s="1"/>
  <c r="K10" i="2" s="1"/>
  <c r="K11" i="2" s="1"/>
  <c r="K12" i="2" s="1"/>
  <c r="K13" i="2" s="1"/>
  <c r="K14" i="2" s="1"/>
  <c r="K15" i="2" s="1"/>
  <c r="K16" i="2" s="1"/>
  <c r="K17" i="2" s="1"/>
  <c r="K18" i="2" s="1"/>
  <c r="K19" i="2" s="1"/>
  <c r="K20" i="2" s="1"/>
  <c r="K21" i="2" s="1"/>
  <c r="K22" i="2" s="1"/>
  <c r="K23" i="2" s="1"/>
  <c r="K24" i="2" s="1"/>
  <c r="K25" i="2" s="1"/>
  <c r="K26" i="2" s="1"/>
  <c r="K27" i="2" s="1"/>
  <c r="K28" i="2" s="1"/>
  <c r="K29" i="2" s="1"/>
  <c r="K30" i="2" s="1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4" i="2"/>
  <c r="F5" i="2"/>
  <c r="F6" i="2"/>
  <c r="F7" i="2"/>
  <c r="F8" i="2"/>
  <c r="F9" i="2"/>
  <c r="F10" i="2"/>
  <c r="F3" i="2"/>
  <c r="D4" i="2"/>
  <c r="D5" i="2" s="1"/>
  <c r="D6" i="2" s="1"/>
  <c r="D7" i="2" s="1"/>
  <c r="D8" i="2" s="1"/>
  <c r="D9" i="2" s="1"/>
  <c r="D10" i="2" s="1"/>
  <c r="D11" i="2" s="1"/>
  <c r="D12" i="2" s="1"/>
  <c r="D13" i="2" s="1"/>
  <c r="D14" i="2" s="1"/>
  <c r="D15" i="2" s="1"/>
  <c r="D16" i="2" s="1"/>
  <c r="D17" i="2" s="1"/>
  <c r="D18" i="2" s="1"/>
  <c r="D19" i="2" s="1"/>
  <c r="D20" i="2" s="1"/>
  <c r="D21" i="2" s="1"/>
  <c r="D22" i="2" s="1"/>
  <c r="D23" i="2" s="1"/>
  <c r="D24" i="2" s="1"/>
  <c r="D25" i="2" s="1"/>
  <c r="D26" i="2" s="1"/>
  <c r="D27" i="2" s="1"/>
  <c r="D28" i="2" s="1"/>
  <c r="D29" i="2" s="1"/>
  <c r="D30" i="2" s="1"/>
  <c r="H815" i="3" l="1"/>
  <c r="H714" i="3"/>
  <c r="H518" i="3"/>
  <c r="H516" i="3"/>
  <c r="H715" i="3"/>
  <c r="H517" i="3"/>
  <c r="H813" i="3"/>
  <c r="H814" i="3"/>
  <c r="H716" i="3"/>
  <c r="H419" i="3"/>
  <c r="H417" i="3"/>
  <c r="H418" i="3"/>
  <c r="H319" i="3"/>
  <c r="H617" i="3"/>
  <c r="H318" i="3"/>
  <c r="H616" i="3"/>
  <c r="H615" i="3"/>
  <c r="H320" i="3"/>
  <c r="H801" i="3"/>
  <c r="H504" i="3"/>
  <c r="H802" i="3"/>
  <c r="H704" i="3"/>
  <c r="H505" i="3"/>
  <c r="H702" i="3"/>
  <c r="H803" i="3"/>
  <c r="H703" i="3"/>
  <c r="H506" i="3"/>
  <c r="H405" i="3"/>
  <c r="H406" i="3"/>
  <c r="H407" i="3"/>
  <c r="H307" i="3"/>
  <c r="H605" i="3"/>
  <c r="H306" i="3"/>
  <c r="H604" i="3"/>
  <c r="H603" i="3"/>
  <c r="H308" i="3"/>
  <c r="H560" i="3"/>
  <c r="H759" i="3"/>
  <c r="H858" i="3"/>
  <c r="H758" i="3"/>
  <c r="H857" i="3"/>
  <c r="H561" i="3"/>
  <c r="H462" i="3"/>
  <c r="H461" i="3"/>
  <c r="H363" i="3"/>
  <c r="H362" i="3"/>
  <c r="H660" i="3"/>
  <c r="H659" i="3"/>
  <c r="H552" i="3"/>
  <c r="H751" i="3"/>
  <c r="H850" i="3"/>
  <c r="H750" i="3"/>
  <c r="H849" i="3"/>
  <c r="H553" i="3"/>
  <c r="H454" i="3"/>
  <c r="H453" i="3"/>
  <c r="H355" i="3"/>
  <c r="H354" i="3"/>
  <c r="H652" i="3"/>
  <c r="H651" i="3"/>
  <c r="H544" i="3"/>
  <c r="H743" i="3"/>
  <c r="H842" i="3"/>
  <c r="H742" i="3"/>
  <c r="H841" i="3"/>
  <c r="H545" i="3"/>
  <c r="H446" i="3"/>
  <c r="H445" i="3"/>
  <c r="H347" i="3"/>
  <c r="H346" i="3"/>
  <c r="H644" i="3"/>
  <c r="H643" i="3"/>
  <c r="H734" i="3"/>
  <c r="H833" i="3"/>
  <c r="H831" i="3"/>
  <c r="H732" i="3"/>
  <c r="H534" i="3"/>
  <c r="H832" i="3"/>
  <c r="H733" i="3"/>
  <c r="H535" i="3"/>
  <c r="H536" i="3"/>
  <c r="H437" i="3"/>
  <c r="H435" i="3"/>
  <c r="H436" i="3"/>
  <c r="H634" i="3"/>
  <c r="H633" i="3"/>
  <c r="H338" i="3"/>
  <c r="H337" i="3"/>
  <c r="H635" i="3"/>
  <c r="H336" i="3"/>
  <c r="H722" i="3"/>
  <c r="H720" i="3"/>
  <c r="H721" i="3"/>
  <c r="H522" i="3"/>
  <c r="H821" i="3"/>
  <c r="H819" i="3"/>
  <c r="H523" i="3"/>
  <c r="H820" i="3"/>
  <c r="H524" i="3"/>
  <c r="H423" i="3"/>
  <c r="H424" i="3"/>
  <c r="H425" i="3"/>
  <c r="H622" i="3"/>
  <c r="H621" i="3"/>
  <c r="H326" i="3"/>
  <c r="H325" i="3"/>
  <c r="H623" i="3"/>
  <c r="H324" i="3"/>
  <c r="H811" i="3"/>
  <c r="H713" i="3"/>
  <c r="H711" i="3"/>
  <c r="H515" i="3"/>
  <c r="H712" i="3"/>
  <c r="H513" i="3"/>
  <c r="H812" i="3"/>
  <c r="H810" i="3"/>
  <c r="H514" i="3"/>
  <c r="H415" i="3"/>
  <c r="H416" i="3"/>
  <c r="H414" i="3"/>
  <c r="H614" i="3"/>
  <c r="H315" i="3"/>
  <c r="H613" i="3"/>
  <c r="H612" i="3"/>
  <c r="H317" i="3"/>
  <c r="H316" i="3"/>
  <c r="H856" i="3"/>
  <c r="H756" i="3"/>
  <c r="H855" i="3"/>
  <c r="H559" i="3"/>
  <c r="H558" i="3"/>
  <c r="H757" i="3"/>
  <c r="H460" i="3"/>
  <c r="H459" i="3"/>
  <c r="H658" i="3"/>
  <c r="H657" i="3"/>
  <c r="H361" i="3"/>
  <c r="H360" i="3"/>
  <c r="H840" i="3"/>
  <c r="H740" i="3"/>
  <c r="H839" i="3"/>
  <c r="H543" i="3"/>
  <c r="H542" i="3"/>
  <c r="H741" i="3"/>
  <c r="H444" i="3"/>
  <c r="H443" i="3"/>
  <c r="H642" i="3"/>
  <c r="H641" i="3"/>
  <c r="H345" i="3"/>
  <c r="H344" i="3"/>
  <c r="H698" i="3"/>
  <c r="H696" i="3"/>
  <c r="H697" i="3"/>
  <c r="H498" i="3"/>
  <c r="H797" i="3"/>
  <c r="H795" i="3"/>
  <c r="H499" i="3"/>
  <c r="H796" i="3"/>
  <c r="H500" i="3"/>
  <c r="H399" i="3"/>
  <c r="H400" i="3"/>
  <c r="H401" i="3"/>
  <c r="H598" i="3"/>
  <c r="H597" i="3"/>
  <c r="H302" i="3"/>
  <c r="H301" i="3"/>
  <c r="H599" i="3"/>
  <c r="H300" i="3"/>
  <c r="H809" i="3"/>
  <c r="H709" i="3"/>
  <c r="H510" i="3"/>
  <c r="H807" i="3"/>
  <c r="H511" i="3"/>
  <c r="H808" i="3"/>
  <c r="H710" i="3"/>
  <c r="H708" i="3"/>
  <c r="H512" i="3"/>
  <c r="H413" i="3"/>
  <c r="H411" i="3"/>
  <c r="H412" i="3"/>
  <c r="H610" i="3"/>
  <c r="H609" i="3"/>
  <c r="H314" i="3"/>
  <c r="H313" i="3"/>
  <c r="H611" i="3"/>
  <c r="H312" i="3"/>
  <c r="H564" i="3"/>
  <c r="H763" i="3"/>
  <c r="H862" i="3"/>
  <c r="H762" i="3"/>
  <c r="H861" i="3"/>
  <c r="H565" i="3"/>
  <c r="H466" i="3"/>
  <c r="H465" i="3"/>
  <c r="H367" i="3"/>
  <c r="H366" i="3"/>
  <c r="H664" i="3"/>
  <c r="H663" i="3"/>
  <c r="H556" i="3"/>
  <c r="H755" i="3"/>
  <c r="H854" i="3"/>
  <c r="H754" i="3"/>
  <c r="H853" i="3"/>
  <c r="H557" i="3"/>
  <c r="H458" i="3"/>
  <c r="H457" i="3"/>
  <c r="H359" i="3"/>
  <c r="H358" i="3"/>
  <c r="H656" i="3"/>
  <c r="H655" i="3"/>
  <c r="H548" i="3"/>
  <c r="H747" i="3"/>
  <c r="H846" i="3"/>
  <c r="H746" i="3"/>
  <c r="H845" i="3"/>
  <c r="H549" i="3"/>
  <c r="H450" i="3"/>
  <c r="H449" i="3"/>
  <c r="H351" i="3"/>
  <c r="H350" i="3"/>
  <c r="H648" i="3"/>
  <c r="H647" i="3"/>
  <c r="H540" i="3"/>
  <c r="H739" i="3"/>
  <c r="H838" i="3"/>
  <c r="H738" i="3"/>
  <c r="H837" i="3"/>
  <c r="H541" i="3"/>
  <c r="H442" i="3"/>
  <c r="H441" i="3"/>
  <c r="H343" i="3"/>
  <c r="H342" i="3"/>
  <c r="H640" i="3"/>
  <c r="H639" i="3"/>
  <c r="H825" i="3"/>
  <c r="H726" i="3"/>
  <c r="H530" i="3"/>
  <c r="H528" i="3"/>
  <c r="H826" i="3"/>
  <c r="H727" i="3"/>
  <c r="H529" i="3"/>
  <c r="H827" i="3"/>
  <c r="H728" i="3"/>
  <c r="H431" i="3"/>
  <c r="H429" i="3"/>
  <c r="H430" i="3"/>
  <c r="H331" i="3"/>
  <c r="H629" i="3"/>
  <c r="H330" i="3"/>
  <c r="H628" i="3"/>
  <c r="H627" i="3"/>
  <c r="H332" i="3"/>
  <c r="H700" i="3"/>
  <c r="H800" i="3"/>
  <c r="H798" i="3"/>
  <c r="H503" i="3"/>
  <c r="H799" i="3"/>
  <c r="H501" i="3"/>
  <c r="H701" i="3"/>
  <c r="H699" i="3"/>
  <c r="H502" i="3"/>
  <c r="H404" i="3"/>
  <c r="H402" i="3"/>
  <c r="H403" i="3"/>
  <c r="H602" i="3"/>
  <c r="H303" i="3"/>
  <c r="H601" i="3"/>
  <c r="H600" i="3"/>
  <c r="H305" i="3"/>
  <c r="H304" i="3"/>
  <c r="H848" i="3"/>
  <c r="H748" i="3"/>
  <c r="H847" i="3"/>
  <c r="H551" i="3"/>
  <c r="H550" i="3"/>
  <c r="H749" i="3"/>
  <c r="H452" i="3"/>
  <c r="H451" i="3"/>
  <c r="H650" i="3"/>
  <c r="H649" i="3"/>
  <c r="H353" i="3"/>
  <c r="H352" i="3"/>
  <c r="H532" i="3"/>
  <c r="H830" i="3"/>
  <c r="H828" i="3"/>
  <c r="H731" i="3"/>
  <c r="H729" i="3"/>
  <c r="H533" i="3"/>
  <c r="H829" i="3"/>
  <c r="H730" i="3"/>
  <c r="H531" i="3"/>
  <c r="H433" i="3"/>
  <c r="H434" i="3"/>
  <c r="H432" i="3"/>
  <c r="H630" i="3"/>
  <c r="H335" i="3"/>
  <c r="H334" i="3"/>
  <c r="H632" i="3"/>
  <c r="H333" i="3"/>
  <c r="H631" i="3"/>
  <c r="H817" i="3"/>
  <c r="H520" i="3"/>
  <c r="H719" i="3"/>
  <c r="H717" i="3"/>
  <c r="H521" i="3"/>
  <c r="H818" i="3"/>
  <c r="H816" i="3"/>
  <c r="H718" i="3"/>
  <c r="H519" i="3"/>
  <c r="H422" i="3"/>
  <c r="H420" i="3"/>
  <c r="H421" i="3"/>
  <c r="H618" i="3"/>
  <c r="H323" i="3"/>
  <c r="H322" i="3"/>
  <c r="H620" i="3"/>
  <c r="H321" i="3"/>
  <c r="H619" i="3"/>
  <c r="H707" i="3"/>
  <c r="H705" i="3"/>
  <c r="H706" i="3"/>
  <c r="H509" i="3"/>
  <c r="H806" i="3"/>
  <c r="H804" i="3"/>
  <c r="H507" i="3"/>
  <c r="H805" i="3"/>
  <c r="H508" i="3"/>
  <c r="H410" i="3"/>
  <c r="H408" i="3"/>
  <c r="H409" i="3"/>
  <c r="H606" i="3"/>
  <c r="H311" i="3"/>
  <c r="H310" i="3"/>
  <c r="H608" i="3"/>
  <c r="H309" i="3"/>
  <c r="H607" i="3"/>
  <c r="H860" i="3"/>
  <c r="H760" i="3"/>
  <c r="H859" i="3"/>
  <c r="H563" i="3"/>
  <c r="H562" i="3"/>
  <c r="H761" i="3"/>
  <c r="H464" i="3"/>
  <c r="H463" i="3"/>
  <c r="H662" i="3"/>
  <c r="H661" i="3"/>
  <c r="H365" i="3"/>
  <c r="H364" i="3"/>
  <c r="H852" i="3"/>
  <c r="H752" i="3"/>
  <c r="H851" i="3"/>
  <c r="H555" i="3"/>
  <c r="H554" i="3"/>
  <c r="H753" i="3"/>
  <c r="H456" i="3"/>
  <c r="H455" i="3"/>
  <c r="H654" i="3"/>
  <c r="H653" i="3"/>
  <c r="H357" i="3"/>
  <c r="H356" i="3"/>
  <c r="H844" i="3"/>
  <c r="H744" i="3"/>
  <c r="H843" i="3"/>
  <c r="H547" i="3"/>
  <c r="H546" i="3"/>
  <c r="H745" i="3"/>
  <c r="H448" i="3"/>
  <c r="H447" i="3"/>
  <c r="H646" i="3"/>
  <c r="H645" i="3"/>
  <c r="H349" i="3"/>
  <c r="H348" i="3"/>
  <c r="H836" i="3"/>
  <c r="H834" i="3"/>
  <c r="H736" i="3"/>
  <c r="H835" i="3"/>
  <c r="H539" i="3"/>
  <c r="H537" i="3"/>
  <c r="H737" i="3"/>
  <c r="H735" i="3"/>
  <c r="H538" i="3"/>
  <c r="H440" i="3"/>
  <c r="H438" i="3"/>
  <c r="H439" i="3"/>
  <c r="H638" i="3"/>
  <c r="H339" i="3"/>
  <c r="H637" i="3"/>
  <c r="H636" i="3"/>
  <c r="H341" i="3"/>
  <c r="H340" i="3"/>
  <c r="H724" i="3"/>
  <c r="H824" i="3"/>
  <c r="H822" i="3"/>
  <c r="H725" i="3"/>
  <c r="H527" i="3"/>
  <c r="H823" i="3"/>
  <c r="H525" i="3"/>
  <c r="H723" i="3"/>
  <c r="H526" i="3"/>
  <c r="H428" i="3"/>
  <c r="H426" i="3"/>
  <c r="H427" i="3"/>
  <c r="H626" i="3"/>
  <c r="H327" i="3"/>
  <c r="H625" i="3"/>
  <c r="H624" i="3"/>
  <c r="H329" i="3"/>
  <c r="H328" i="3"/>
  <c r="J3" i="6"/>
  <c r="J4" i="6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2" i="6"/>
  <c r="I2" i="6"/>
  <c r="I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B2" i="6" l="1"/>
  <c r="H3" i="8" l="1"/>
  <c r="AA3" i="8"/>
  <c r="X3" i="8"/>
  <c r="V3" i="8"/>
  <c r="U3" i="8"/>
  <c r="T3" i="8"/>
  <c r="S3" i="8"/>
  <c r="R3" i="8"/>
  <c r="Q3" i="8"/>
  <c r="P3" i="8"/>
  <c r="O3" i="8"/>
  <c r="L3" i="8"/>
  <c r="K3" i="8"/>
  <c r="G3" i="8"/>
  <c r="F3" i="8"/>
  <c r="E3" i="8"/>
  <c r="D3" i="8"/>
  <c r="A3" i="8"/>
  <c r="A1" i="8" l="1"/>
  <c r="D2" i="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Nicholas Fette</author>
  </authors>
  <commentList>
    <comment ref="U2" authorId="0" shapeId="0" xr:uid="{0F208399-171F-4A91-B731-B7328D0A139A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Maybe change from Deem-WP-FS to Deem-WP-FuelSub?</t>
        </r>
      </text>
    </comment>
  </commentList>
</comments>
</file>

<file path=xl/sharedStrings.xml><?xml version="1.0" encoding="utf-8"?>
<sst xmlns="http://schemas.openxmlformats.org/spreadsheetml/2006/main" count="155923" uniqueCount="863">
  <si>
    <t>Statewide Measure ID</t>
  </si>
  <si>
    <t>Measure Name</t>
  </si>
  <si>
    <t>Offering Id</t>
  </si>
  <si>
    <t>First Base Case Description</t>
  </si>
  <si>
    <t>Second Base Case Description</t>
  </si>
  <si>
    <t>Measure Case Description</t>
  </si>
  <si>
    <t>Measure Application Type</t>
  </si>
  <si>
    <t>BldgType</t>
  </si>
  <si>
    <t>BldgVint</t>
  </si>
  <si>
    <t>BldgingLoc</t>
  </si>
  <si>
    <t>NormUnit</t>
  </si>
  <si>
    <t>Sector</t>
  </si>
  <si>
    <t>Program Administrator Type</t>
  </si>
  <si>
    <t>Remaining Useful Life ID</t>
  </si>
  <si>
    <t>Measure Impact Type</t>
  </si>
  <si>
    <t>Locational Cost Adjustment ID</t>
  </si>
  <si>
    <t>Effective Useful Life ID</t>
  </si>
  <si>
    <t>Delivery Type</t>
  </si>
  <si>
    <t>Net to Gross Ratio ID</t>
  </si>
  <si>
    <t>GSIA ID</t>
  </si>
  <si>
    <t>Electric Impact Profile ID</t>
  </si>
  <si>
    <t>Gas Impact Profile ID</t>
  </si>
  <si>
    <t>Market Effects Benefits</t>
  </si>
  <si>
    <t>Market Effects Costs</t>
  </si>
  <si>
    <t>Measure Inflation</t>
  </si>
  <si>
    <t>Combustion Type</t>
  </si>
  <si>
    <t>Measure Impact Calculation Type</t>
  </si>
  <si>
    <t>Upstream Flag (True / False)</t>
  </si>
  <si>
    <t>Version</t>
  </si>
  <si>
    <t>Technology Group</t>
  </si>
  <si>
    <t>Technology Type</t>
  </si>
  <si>
    <t>Use Category</t>
  </si>
  <si>
    <t>Use Subcategory</t>
  </si>
  <si>
    <t>Building HVAC</t>
  </si>
  <si>
    <t>Is IE factor applied? (Yes / No)</t>
  </si>
  <si>
    <t>IE Table Name</t>
  </si>
  <si>
    <t>Measure Qualifier</t>
  </si>
  <si>
    <t>Energy Impact ID</t>
  </si>
  <si>
    <t>Measure Cost ID</t>
  </si>
  <si>
    <t>OfferingDesc</t>
  </si>
  <si>
    <t>Measure Detail ID</t>
  </si>
  <si>
    <t>A</t>
  </si>
  <si>
    <t>NR</t>
  </si>
  <si>
    <t>Com</t>
  </si>
  <si>
    <t>None</t>
  </si>
  <si>
    <t>Def-GSIA</t>
  </si>
  <si>
    <t>Annual</t>
  </si>
  <si>
    <t>Standard</t>
  </si>
  <si>
    <t>ExAnte2020</t>
  </si>
  <si>
    <t>No</t>
  </si>
  <si>
    <t>B</t>
  </si>
  <si>
    <t>PA</t>
  </si>
  <si>
    <t>MeasureID</t>
  </si>
  <si>
    <t>Qualifier</t>
  </si>
  <si>
    <t>SourceDesc</t>
  </si>
  <si>
    <t>EnergyImpactID</t>
  </si>
  <si>
    <t>MeasCostID</t>
  </si>
  <si>
    <t>StdCostID</t>
  </si>
  <si>
    <t>EUL_ID</t>
  </si>
  <si>
    <t>RUL_ID</t>
  </si>
  <si>
    <t>VersionSource</t>
  </si>
  <si>
    <t>LastMod</t>
  </si>
  <si>
    <t>Description</t>
  </si>
  <si>
    <t>MeasDesc</t>
  </si>
  <si>
    <t>MeasTechID</t>
  </si>
  <si>
    <t>MeasImpactType</t>
  </si>
  <si>
    <t>MeasImpactCalcType</t>
  </si>
  <si>
    <t>UseCategory</t>
  </si>
  <si>
    <t>UseSubCategory</t>
  </si>
  <si>
    <t>TechGroup</t>
  </si>
  <si>
    <t>TechType</t>
  </si>
  <si>
    <t>Status</t>
  </si>
  <si>
    <t>Comment</t>
  </si>
  <si>
    <t>PreDesc</t>
  </si>
  <si>
    <t>PreMultiTech</t>
  </si>
  <si>
    <t>PreTechID</t>
  </si>
  <si>
    <t>PreTechGroup</t>
  </si>
  <si>
    <t>PreTechType</t>
  </si>
  <si>
    <t>StdDesc</t>
  </si>
  <si>
    <t>StdMultiTech</t>
  </si>
  <si>
    <t>StdTechID</t>
  </si>
  <si>
    <t>StdTechGroup</t>
  </si>
  <si>
    <t>StdTechType</t>
  </si>
  <si>
    <t>ScaleBasis</t>
  </si>
  <si>
    <t>TechBased</t>
  </si>
  <si>
    <t>ApplyIE</t>
  </si>
  <si>
    <t>IETableName</t>
  </si>
  <si>
    <t>ImpWeighting</t>
  </si>
  <si>
    <t>WeightGroupID</t>
  </si>
  <si>
    <t>LegacyID</t>
  </si>
  <si>
    <t>StdScaleVal</t>
  </si>
  <si>
    <t>PreScaleVal</t>
  </si>
  <si>
    <t>01</t>
  </si>
  <si>
    <t>Proposed</t>
  </si>
  <si>
    <t>ImplementationID</t>
  </si>
  <si>
    <t>StartDate</t>
  </si>
  <si>
    <t>ExpiryDate</t>
  </si>
  <si>
    <t>MeasAppType</t>
  </si>
  <si>
    <t>DeliveryType</t>
  </si>
  <si>
    <t>MeasQualifier</t>
  </si>
  <si>
    <t>GSIA_ID</t>
  </si>
  <si>
    <t>NTG_ID</t>
  </si>
  <si>
    <t>CostQualifier</t>
  </si>
  <si>
    <t>ImplementerID</t>
  </si>
  <si>
    <t>IOU workpaper</t>
  </si>
  <si>
    <t>BldgLoc</t>
  </si>
  <si>
    <t>BldgHVAC</t>
  </si>
  <si>
    <t>NumUnit</t>
  </si>
  <si>
    <t>MeasArea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</si>
  <si>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</si>
  <si>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</si>
  <si>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</si>
  <si>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</si>
  <si>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</si>
  <si>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</si>
  <si>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</si>
  <si>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</si>
  <si>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</si>
  <si>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</si>
  <si>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</si>
  <si>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</si>
  <si>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</t>
  </si>
  <si>
    <t>GasImpactProfile</t>
  </si>
  <si>
    <t>Flag</t>
  </si>
  <si>
    <t>CostType</t>
  </si>
  <si>
    <t>GenCost</t>
  </si>
  <si>
    <t>LaborCost</t>
  </si>
  <si>
    <t>MatlCost</t>
  </si>
  <si>
    <t>TechID</t>
  </si>
  <si>
    <t>InstallHours</t>
  </si>
  <si>
    <t>LaborRate</t>
  </si>
  <si>
    <t>LocCostAdj</t>
  </si>
  <si>
    <t>MeasLaborID</t>
  </si>
  <si>
    <t>StdLaborRateID</t>
  </si>
  <si>
    <t>Any</t>
  </si>
  <si>
    <t>Full</t>
  </si>
  <si>
    <t>Count</t>
  </si>
  <si>
    <t>Revision</t>
  </si>
  <si>
    <t>Measure</t>
  </si>
  <si>
    <t>perm tab</t>
  </si>
  <si>
    <t>perm (2) tab</t>
  </si>
  <si>
    <t>CostExAnte Tab</t>
  </si>
  <si>
    <t>Should "Delivery Type" be "Any"</t>
  </si>
  <si>
    <t>Should "Description" be updated</t>
  </si>
  <si>
    <t>Update Cost IDs</t>
  </si>
  <si>
    <t>ImplementationExAnte Tab</t>
  </si>
  <si>
    <t>Update "Description"</t>
  </si>
  <si>
    <t>Note: Leave "StdCost ID" blank if Full Measure Cost</t>
  </si>
  <si>
    <t>MeasureExAnte Tab</t>
  </si>
  <si>
    <t>Update "Pre Desc" and/or "Std Desc", as needed.</t>
  </si>
  <si>
    <t>EnergyImpactExAnte Tab</t>
  </si>
  <si>
    <t>Are energy/demand values using correct sig figs</t>
  </si>
  <si>
    <t>Should "Sector" be "Any"</t>
  </si>
  <si>
    <t>Are there POU values that must be deleted</t>
  </si>
  <si>
    <t>Verify: Version and Version Source</t>
  </si>
  <si>
    <t>EUL-Bldg Type</t>
  </si>
  <si>
    <t>First Baseline - Peak Electric Demand Reduction</t>
  </si>
  <si>
    <t>First Baseline - Electric Savings</t>
  </si>
  <si>
    <t>First Baseline - Gas Savings</t>
  </si>
  <si>
    <t>Second Baseline - Peak Electric Demand Reduction</t>
  </si>
  <si>
    <t>Second Baseline - Electric Savings</t>
  </si>
  <si>
    <t>Second Baseline - Gas Savings</t>
  </si>
  <si>
    <t>First Baseline - Labor Cost</t>
  </si>
  <si>
    <t>First Baseline - Material Cost</t>
  </si>
  <si>
    <t>First Baseline - Incremental Cost</t>
  </si>
  <si>
    <t>Measure - Labor Cost</t>
  </si>
  <si>
    <t>Measure - Material Cost</t>
  </si>
  <si>
    <t>Second Baseline - Labor Cost</t>
  </si>
  <si>
    <t>Second Baseline - Material Cost</t>
  </si>
  <si>
    <t>Second Baseline - Incremental Cost</t>
  </si>
  <si>
    <t>First Baseline - Life Cycle</t>
  </si>
  <si>
    <t>Second Baseline - Life Cycle</t>
  </si>
  <si>
    <t>First Baseline - UEC kW</t>
  </si>
  <si>
    <t>First Baseline - UEC kWh</t>
  </si>
  <si>
    <t>First Baseline - UEC Therm</t>
  </si>
  <si>
    <t>Second Baseline - UEC kW</t>
  </si>
  <si>
    <t>Second Baseline - UEC kWh</t>
  </si>
  <si>
    <t>Second Baseline - UEC Therm</t>
  </si>
  <si>
    <t>Measure UEC kW</t>
  </si>
  <si>
    <t>Measure UEC kWh</t>
  </si>
  <si>
    <t>Measure UEC Therm</t>
  </si>
  <si>
    <t>NTGR kWh</t>
  </si>
  <si>
    <t>NTG kW</t>
  </si>
  <si>
    <t>NTG Therms</t>
  </si>
  <si>
    <t>NTGR Cost</t>
  </si>
  <si>
    <t>GSIA Value</t>
  </si>
  <si>
    <t>Water Savings</t>
  </si>
  <si>
    <t>D</t>
  </si>
  <si>
    <t>C</t>
  </si>
  <si>
    <t>(not used)</t>
  </si>
  <si>
    <t>Verify "Measure Application Type"</t>
  </si>
  <si>
    <t>Com-Default&gt;2yrs</t>
  </si>
  <si>
    <t>UpDeemed</t>
  </si>
  <si>
    <t>Capacity</t>
  </si>
  <si>
    <t>Energy Efficiency Ratio (EER)</t>
  </si>
  <si>
    <t>Integrated Part Load Value (IPLV)</t>
  </si>
  <si>
    <t>SWHC020</t>
  </si>
  <si>
    <t>Air-cooled Packaged Chiller</t>
  </si>
  <si>
    <t>Air-Cooled Chiller, Standard Efficiency, &lt; 150 tons, CZ01</t>
  </si>
  <si>
    <t>Air-Cooled Chiller, &lt; 150 tons, 11.1 EER, 15.1 IPLV, CZ01</t>
  </si>
  <si>
    <t>NC</t>
  </si>
  <si>
    <t>Ex</t>
  </si>
  <si>
    <t>CZ01</t>
  </si>
  <si>
    <t>Cap-Tons</t>
  </si>
  <si>
    <t>PGE</t>
  </si>
  <si>
    <t>&lt; 150 tons</t>
  </si>
  <si>
    <t>HVAC-Chlr</t>
  </si>
  <si>
    <t>NA</t>
  </si>
  <si>
    <t>DEER:HVAC_Chillers</t>
  </si>
  <si>
    <t>Chiller</t>
  </si>
  <si>
    <t>Screw</t>
  </si>
  <si>
    <t>HVAC</t>
  </si>
  <si>
    <t>SpaceCool</t>
  </si>
  <si>
    <t>cWtd</t>
  </si>
  <si>
    <t>Deem-DEER</t>
  </si>
  <si>
    <t>SWHC020-NC-Com-CZ01-Ex-Cap-Tons-HVAC-Chlr-Any-Com-Default&gt;2yrs-Def-GSIA-DEER:HVAC_Chillers-Annual-PGE-cWtd-HVAC-SpaceCool-Chiller-Screw-None-Standard-Deem-DEER-None-UpDeemed-Com-ExAnte2020-&lt; 150 tons-11.1-15.1</t>
  </si>
  <si>
    <t>SWHC020-NR-Com-CZ01-Ex-Cap-Tons-HVAC-Chlr-Any-Com-Default&gt;2yrs-Def-GSIA-DEER:HVAC_Chillers-Annual-PGE-cWtd-HVAC-SpaceCool-Chiller-Screw-None-Standard-Deem-DEER-None-UpDeemed-Com-ExAnte2020-&lt;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</si>
  <si>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CZ01</t>
  </si>
  <si>
    <t>SWHC020-NC-Com-CZ01-Ex-Cap-Tons-HVAC-Chlr-Any-Com-Default&gt;2yrs-Def-GSIA-DEER:HVAC_Chillers-Annual-PGE-cWtd-HVAC-SpaceCool-Chiller-Screw-None-Standard-Deem-DEER-None-UpDeemed-Com-ExAnte2020-&lt; 150 tons-12.1-16.6</t>
  </si>
  <si>
    <t>SWHC020-NR-Com-CZ01-Ex-Cap-Tons-HVAC-Chlr-Any-Com-Default&gt;2yrs-Def-GSIA-DEER:HVAC_Chillers-Annual-PGE-cWtd-HVAC-SpaceCool-Chiller-Screw-None-Standard-Deem-DEER-None-UpDeemed-Com-ExAnte2020-&lt; 150 tons-12.1-16.6</t>
  </si>
  <si>
    <t>Air-Cooled Chiller, â‰¥ 150 tons, 11.1 EER, 15.4 IPLV, CZ01</t>
  </si>
  <si>
    <t>Air-Cooled Chiller, â‰¥ 150 tons, 12.1 EER, 16.9 IPLV, CZ01</t>
  </si>
  <si>
    <t>Air-Cooled Chiller, Standard Efficiency, &lt; 150 tons, CZ02</t>
  </si>
  <si>
    <t>Air-Cooled Chiller, &lt; 150 tons, 11.1 EER, 15.1 IPLV, CZ02</t>
  </si>
  <si>
    <t>CZ02</t>
  </si>
  <si>
    <t>SWHC020-NC-Com-CZ02-Ex-Cap-Tons-HVAC-Chlr-Any-Com-Default&gt;2yrs-Def-GSIA-DEER:HVAC_Chillers-Annual-PGE-cWtd-HVAC-SpaceCool-Chiller-Screw-None-Standard-Deem-DEER-None-UpDeemed-Com-ExAnte2020-&lt; 150 tons-11.1-15.1</t>
  </si>
  <si>
    <t>SWHC020-NR-Com-CZ02-Ex-Cap-Tons-HVAC-Chlr-Any-Com-Default&gt;2yrs-Def-GSIA-DEER:HVAC_Chillers-Annual-PGE-cWtd-HVAC-SpaceCool-Chiller-Screw-None-Standard-Deem-DEER-None-UpDeemed-Com-ExAnte2020-&lt;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</si>
  <si>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CZ02</t>
  </si>
  <si>
    <t>SWHC020-NC-Com-CZ02-Ex-Cap-Tons-HVAC-Chlr-Any-Com-Default&gt;2yrs-Def-GSIA-DEER:HVAC_Chillers-Annual-PGE-cWtd-HVAC-SpaceCool-Chiller-Screw-None-Standard-Deem-DEER-None-UpDeemed-Com-ExAnte2020-&lt; 150 tons-12.1-16.6</t>
  </si>
  <si>
    <t>SWHC020-NR-Com-CZ02-Ex-Cap-Tons-HVAC-Chlr-Any-Com-Default&gt;2yrs-Def-GSIA-DEER:HVAC_Chillers-Annual-PGE-cWtd-HVAC-SpaceCool-Chiller-Screw-None-Standard-Deem-DEER-None-UpDeemed-Com-ExAnte2020-&lt;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</si>
  <si>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CZ03</t>
  </si>
  <si>
    <t>Air-Cooled Chiller, &lt; 150 tons, 11.1 EER, 15.1 IPLV, CZ03</t>
  </si>
  <si>
    <t>CZ03</t>
  </si>
  <si>
    <t>SWHC020-NC-Com-CZ03-Ex-Cap-Tons-HVAC-Chlr-Any-Com-Default&gt;2yrs-Def-GSIA-DEER:HVAC_Chillers-Annual-PGE-cWtd-HVAC-SpaceCool-Chiller-Screw-None-Standard-Deem-DEER-None-UpDeemed-Com-ExAnte2020-&lt; 150 tons-11.1-15.1</t>
  </si>
  <si>
    <t>SWHC020-NR-Com-CZ03-Ex-Cap-Tons-HVAC-Chlr-Any-Com-Default&gt;2yrs-Def-GSIA-DEER:HVAC_Chillers-Annual-PGE-cWtd-HVAC-SpaceCool-Chiller-Screw-None-Standard-Deem-DEER-None-UpDeemed-Com-ExAnte2020-&lt;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</si>
  <si>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CZ03</t>
  </si>
  <si>
    <t>SWHC020-NC-Com-CZ03-Ex-Cap-Tons-HVAC-Chlr-Any-Com-Default&gt;2yrs-Def-GSIA-DEER:HVAC_Chillers-Annual-PGE-cWtd-HVAC-SpaceCool-Chiller-Screw-None-Standard-Deem-DEER-None-UpDeemed-Com-ExAnte2020-&lt; 150 tons-12.1-16.6</t>
  </si>
  <si>
    <t>SWHC020-NR-Com-CZ03-Ex-Cap-Tons-HVAC-Chlr-Any-Com-Default&gt;2yrs-Def-GSIA-DEER:HVAC_Chillers-Annual-PGE-cWtd-HVAC-SpaceCool-Chiller-Screw-None-Standard-Deem-DEER-None-UpDeemed-Com-ExAnte2020-&lt;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</si>
  <si>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CZ04</t>
  </si>
  <si>
    <t>Air-Cooled Chiller, &lt; 150 tons, 11.1 EER, 15.1 IPLV, CZ04</t>
  </si>
  <si>
    <t>CZ04</t>
  </si>
  <si>
    <t>SWHC020-NC-Com-CZ04-Ex-Cap-Tons-HVAC-Chlr-Any-Com-Default&gt;2yrs-Def-GSIA-DEER:HVAC_Chillers-Annual-PGE-cWtd-HVAC-SpaceCool-Chiller-Screw-None-Standard-Deem-DEER-None-UpDeemed-Com-ExAnte2020-&lt; 150 tons-11.1-15.1</t>
  </si>
  <si>
    <t>SWHC020-NR-Com-CZ04-Ex-Cap-Tons-HVAC-Chlr-Any-Com-Default&gt;2yrs-Def-GSIA-DEER:HVAC_Chillers-Annual-PGE-cWtd-HVAC-SpaceCool-Chiller-Screw-None-Standard-Deem-DEER-None-UpDeemed-Com-ExAnte2020-&lt;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</si>
  <si>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CZ04</t>
  </si>
  <si>
    <t>SWHC020-NC-Com-CZ04-Ex-Cap-Tons-HVAC-Chlr-Any-Com-Default&gt;2yrs-Def-GSIA-DEER:HVAC_Chillers-Annual-PGE-cWtd-HVAC-SpaceCool-Chiller-Screw-None-Standard-Deem-DEER-None-UpDeemed-Com-ExAnte2020-&lt; 150 tons-12.1-16.6</t>
  </si>
  <si>
    <t>SWHC020-NR-Com-CZ04-Ex-Cap-Tons-HVAC-Chlr-Any-Com-Default&gt;2yrs-Def-GSIA-DEER:HVAC_Chillers-Annual-PGE-cWtd-HVAC-SpaceCool-Chiller-Screw-None-Standard-Deem-DEER-None-UpDeemed-Com-ExAnte2020-&lt;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</si>
  <si>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CZ05</t>
  </si>
  <si>
    <t>Air-Cooled Chiller, &lt; 150 tons, 11.1 EER, 15.1 IPLV, CZ05</t>
  </si>
  <si>
    <t>CZ05</t>
  </si>
  <si>
    <t>SWHC020-NC-Com-CZ05-Ex-Cap-Tons-HVAC-Chlr-Any-Com-Default&gt;2yrs-Def-GSIA-DEER:HVAC_Chillers-Annual-PGE-cWtd-HVAC-SpaceCool-Chiller-Screw-None-Standard-Deem-DEER-None-UpDeemed-Com-ExAnte2020-&lt; 150 tons-11.1-15.1</t>
  </si>
  <si>
    <t>SWHC020-NR-Com-CZ05-Ex-Cap-Tons-HVAC-Chlr-Any-Com-Default&gt;2yrs-Def-GSIA-DEER:HVAC_Chillers-Annual-PGE-cWtd-HVAC-SpaceCool-Chiller-Screw-None-Standard-Deem-DEER-None-UpDeemed-Com-ExAnte2020-&lt;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</si>
  <si>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CZ05</t>
  </si>
  <si>
    <t>SWHC020-NC-Com-CZ05-Ex-Cap-Tons-HVAC-Chlr-Any-Com-Default&gt;2yrs-Def-GSIA-DEER:HVAC_Chillers-Annual-PGE-cWtd-HVAC-SpaceCool-Chiller-Screw-None-Standard-Deem-DEER-None-UpDeemed-Com-ExAnte2020-&lt; 150 tons-12.1-16.6</t>
  </si>
  <si>
    <t>SWHC020-NR-Com-CZ05-Ex-Cap-Tons-HVAC-Chlr-Any-Com-Default&gt;2yrs-Def-GSIA-DEER:HVAC_Chillers-Annual-PGE-cWtd-HVAC-SpaceCool-Chiller-Screw-None-Standard-Deem-DEER-None-UpDeemed-Com-ExAnte2020-&lt;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</si>
  <si>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CZ06</t>
  </si>
  <si>
    <t>Air-Cooled Chiller, &lt; 150 tons, 11.1 EER, 15.1 IPLV, CZ06</t>
  </si>
  <si>
    <t>CZ06</t>
  </si>
  <si>
    <t>SCE</t>
  </si>
  <si>
    <t>SWHC020-NC-Com-CZ06-Ex-Cap-Tons-HVAC-Chlr-Any-Com-Default&gt;2yrs-Def-GSIA-DEER:HVAC_Chillers-Annual-SCE-cWtd-HVAC-SpaceCool-Chiller-Screw-None-Standard-Deem-DEER-None-UpDeemed-Com-ExAnte2020-&lt; 150 tons-11.1-15.1</t>
  </si>
  <si>
    <t>SWHC020-NR-Com-CZ06-Ex-Cap-Tons-HVAC-Chlr-Any-Com-Default&gt;2yrs-Def-GSIA-DEER:HVAC_Chillers-Annual-SCE-cWtd-HVAC-SpaceCool-Chiller-Screw-None-Standard-Deem-DEER-None-UpDeemed-Com-ExAnte2020-&lt;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</si>
  <si>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CZ06</t>
  </si>
  <si>
    <t>SWHC020-NC-Com-CZ06-Ex-Cap-Tons-HVAC-Chlr-Any-Com-Default&gt;2yrs-Def-GSIA-DEER:HVAC_Chillers-Annual-SCE-cWtd-HVAC-SpaceCool-Chiller-Screw-None-Standard-Deem-DEER-None-UpDeemed-Com-ExAnte2020-&lt; 150 tons-12.1-16.6</t>
  </si>
  <si>
    <t>SWHC020-NR-Com-CZ06-Ex-Cap-Tons-HVAC-Chlr-Any-Com-Default&gt;2yrs-Def-GSIA-DEER:HVAC_Chillers-Annual-SCE-cWtd-HVAC-SpaceCool-Chiller-Screw-None-Standard-Deem-DEER-None-UpDeemed-Com-ExAnte2020-&lt; 150 tons-12.1-16.6</t>
  </si>
  <si>
    <t>Air-Cooled Chiller, Standard Efficiency, &lt; 150 tons, CZ07</t>
  </si>
  <si>
    <t>Air-Cooled Chiller, &lt; 150 tons, 11.1 EER, 15.1 IPLV, CZ07</t>
  </si>
  <si>
    <t>CZ07</t>
  </si>
  <si>
    <t>SDG</t>
  </si>
  <si>
    <t>SWHC020-NC-Com-CZ07-Ex-Cap-Tons-HVAC-Chlr-Any-Com-Default&gt;2yrs-Def-GSIA-DEER:HVAC_Chillers-Annual-SDG-cWtd-HVAC-SpaceCool-Chiller-Screw-None-Standard-Deem-DEER-None-UpDeemed-Com-ExAnte2020-&lt; 150 tons-11.1-15.1</t>
  </si>
  <si>
    <t>SWHC020-NR-Com-CZ07-Ex-Cap-Tons-HVAC-Chlr-Any-Com-Default&gt;2yrs-Def-GSIA-DEER:HVAC_Chillers-Annual-SDG-cWtd-HVAC-SpaceCool-Chiller-Screw-None-Standard-Deem-DEER-None-UpDeemed-Com-ExAnte2020-&lt; 150 tons-11.1-15.1</t>
  </si>
  <si>
    <t>Air-Cooled Chiller, &lt; 150 tons, 12.1 EER, 16.6 IPLV, CZ07</t>
  </si>
  <si>
    <t>SWHC020-NC-Com-CZ07-Ex-Cap-Tons-HVAC-Chlr-Any-Com-Default&gt;2yrs-Def-GSIA-DEER:HVAC_Chillers-Annual-SDG-cWtd-HVAC-SpaceCool-Chiller-Screw-None-Standard-Deem-DEER-None-UpDeemed-Com-ExAnte2020-&lt; 150 tons-12.1-16.6</t>
  </si>
  <si>
    <t>SWHC020-NR-Com-CZ07-Ex-Cap-Tons-HVAC-Chlr-Any-Com-Default&gt;2yrs-Def-GSIA-DEER:HVAC_Chillers-Annual-SDG-cWtd-HVAC-SpaceCool-Chiller-Screw-None-Standard-Deem-DEER-None-UpDeemed-Com-ExAnte2020-&lt; 150 tons-12.1-16.6</t>
  </si>
  <si>
    <t>Air-Cooled Chiller, Standard Efficiency, &lt; 150 tons, CZ08</t>
  </si>
  <si>
    <t>Air-Cooled Chiller, &lt; 150 tons, 11.1 EER, 15.1 IPLV, CZ08</t>
  </si>
  <si>
    <t>CZ08</t>
  </si>
  <si>
    <t>SWHC020-NC-Com-CZ08-Ex-Cap-Tons-HVAC-Chlr-Any-Com-Default&gt;2yrs-Def-GSIA-DEER:HVAC_Chillers-Annual-SCE-cWtd-HVAC-SpaceCool-Chiller-Screw-None-Standard-Deem-DEER-None-UpDeemed-Com-ExAnte2020-&lt; 150 tons-11.1-15.1</t>
  </si>
  <si>
    <t>SWHC020-NR-Com-CZ08-Ex-Cap-Tons-HVAC-Chlr-Any-Com-Default&gt;2yrs-Def-GSIA-DEER:HVAC_Chillers-Annual-SCE-cWtd-HVAC-SpaceCool-Chiller-Screw-None-Standard-Deem-DEER-None-UpDeemed-Com-ExAnte2020-&lt;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</si>
  <si>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CZ08</t>
  </si>
  <si>
    <t>SWHC020-NC-Com-CZ08-Ex-Cap-Tons-HVAC-Chlr-Any-Com-Default&gt;2yrs-Def-GSIA-DEER:HVAC_Chillers-Annual-SCE-cWtd-HVAC-SpaceCool-Chiller-Screw-None-Standard-Deem-DEER-None-UpDeemed-Com-ExAnte2020-&lt; 150 tons-12.1-16.6</t>
  </si>
  <si>
    <t>SWHC020-NR-Com-CZ08-Ex-Cap-Tons-HVAC-Chlr-Any-Com-Default&gt;2yrs-Def-GSIA-DEER:HVAC_Chillers-Annual-SCE-cWtd-HVAC-SpaceCool-Chiller-Screw-None-Standard-Deem-DEER-None-UpDeemed-Com-ExAnte2020-&lt; 150 tons-12.1-16.6</t>
  </si>
  <si>
    <t>Air-Cooled Chiller, Standard Efficiency, &lt; 150 tons, CZ09</t>
  </si>
  <si>
    <t>Air-Cooled Chiller, &lt; 150 tons, 11.1 EER, 15.1 IPLV, CZ09</t>
  </si>
  <si>
    <t>CZ09</t>
  </si>
  <si>
    <t>SWHC020-NC-Com-CZ09-Ex-Cap-Tons-HVAC-Chlr-Any-Com-Default&gt;2yrs-Def-GSIA-DEER:HVAC_Chillers-Annual-SCE-cWtd-HVAC-SpaceCool-Chiller-Screw-None-Standard-Deem-DEER-None-UpDeemed-Com-ExAnte2020-&lt; 150 tons-11.1-15.1</t>
  </si>
  <si>
    <t>SWHC020-NR-Com-CZ09-Ex-Cap-Tons-HVAC-Chlr-Any-Com-Default&gt;2yrs-Def-GSIA-DEER:HVAC_Chillers-Annual-SCE-cWtd-HVAC-SpaceCool-Chiller-Screw-None-Standard-Deem-DEER-None-UpDeemed-Com-ExAnte2020-&lt;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</si>
  <si>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CZ09</t>
  </si>
  <si>
    <t>SWHC020-NC-Com-CZ09-Ex-Cap-Tons-HVAC-Chlr-Any-Com-Default&gt;2yrs-Def-GSIA-DEER:HVAC_Chillers-Annual-SCE-cWtd-HVAC-SpaceCool-Chiller-Screw-None-Standard-Deem-DEER-None-UpDeemed-Com-ExAnte2020-&lt; 150 tons-12.1-16.6</t>
  </si>
  <si>
    <t>SWHC020-NR-Com-CZ09-Ex-Cap-Tons-HVAC-Chlr-Any-Com-Default&gt;2yrs-Def-GSIA-DEER:HVAC_Chillers-Annual-SCE-cWtd-HVAC-SpaceCool-Chiller-Screw-None-Standard-Deem-DEER-None-UpDeemed-Com-ExAnte2020-&lt; 150 tons-12.1-16.6</t>
  </si>
  <si>
    <t>Air-Cooled Chiller, Standard Efficiency, &lt; 150 tons, CZ10</t>
  </si>
  <si>
    <t>Air-Cooled Chiller, &lt; 150 tons, 11.1 EER, 15.1 IPLV, CZ10</t>
  </si>
  <si>
    <t>CZ10</t>
  </si>
  <si>
    <t>SWHC020-NC-Com-CZ10-Ex-Cap-Tons-HVAC-Chlr-Any-Com-Default&gt;2yrs-Def-GSIA-DEER:HVAC_Chillers-Annual-SCE-cWtd-HVAC-SpaceCool-Chiller-Screw-None-Standard-Deem-DEER-None-UpDeemed-Com-ExAnte2020-&lt; 150 tons-11.1-15.1</t>
  </si>
  <si>
    <t>SWHC020-NR-Com-CZ10-Ex-Cap-Tons-HVAC-Chlr-Any-Com-Default&gt;2yrs-Def-GSIA-DEER:HVAC_Chillers-Annual-SCE-cWtd-HVAC-SpaceCool-Chiller-Screw-None-Standard-Deem-DEER-None-UpDeemed-Com-ExAnte2020-&lt;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</si>
  <si>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CZ10</t>
  </si>
  <si>
    <t>SWHC020-NC-Com-CZ10-Ex-Cap-Tons-HVAC-Chlr-Any-Com-Default&gt;2yrs-Def-GSIA-DEER:HVAC_Chillers-Annual-SCE-cWtd-HVAC-SpaceCool-Chiller-Screw-None-Standard-Deem-DEER-None-UpDeemed-Com-ExAnte2020-&lt; 150 tons-12.1-16.6</t>
  </si>
  <si>
    <t>SWHC020-NR-Com-CZ10-Ex-Cap-Tons-HVAC-Chlr-Any-Com-Default&gt;2yrs-Def-GSIA-DEER:HVAC_Chillers-Annual-SCE-cWtd-HVAC-SpaceCool-Chiller-Screw-None-Standard-Deem-DEER-None-UpDeemed-Com-ExAnte2020-&lt; 150 tons-12.1-16.6</t>
  </si>
  <si>
    <t>Air-Cooled Chiller, Standard Efficiency, &lt; 150 tons, CZ11</t>
  </si>
  <si>
    <t>Air-Cooled Chiller, &lt; 150 tons, 11.1 EER, 15.1 IPLV, CZ11</t>
  </si>
  <si>
    <t>CZ11</t>
  </si>
  <si>
    <t>SWHC020-NC-Com-CZ11-Ex-Cap-Tons-HVAC-Chlr-Any-Com-Default&gt;2yrs-Def-GSIA-DEER:HVAC_Chillers-Annual-PGE-cWtd-HVAC-SpaceCool-Chiller-Screw-None-Standard-Deem-DEER-None-UpDeemed-Com-ExAnte2020-&lt; 150 tons-11.1-15.1</t>
  </si>
  <si>
    <t>SWHC020-NR-Com-CZ11-Ex-Cap-Tons-HVAC-Chlr-Any-Com-Default&gt;2yrs-Def-GSIA-DEER:HVAC_Chillers-Annual-PGE-cWtd-HVAC-SpaceCool-Chiller-Screw-None-Standard-Deem-DEER-None-UpDeemed-Com-ExAnte2020-&lt;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</si>
  <si>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CZ11</t>
  </si>
  <si>
    <t>SWHC020-NC-Com-CZ11-Ex-Cap-Tons-HVAC-Chlr-Any-Com-Default&gt;2yrs-Def-GSIA-DEER:HVAC_Chillers-Annual-PGE-cWtd-HVAC-SpaceCool-Chiller-Screw-None-Standard-Deem-DEER-None-UpDeemed-Com-ExAnte2020-&lt; 150 tons-12.1-16.6</t>
  </si>
  <si>
    <t>SWHC020-NR-Com-CZ11-Ex-Cap-Tons-HVAC-Chlr-Any-Com-Default&gt;2yrs-Def-GSIA-DEER:HVAC_Chillers-Annual-PGE-cWtd-HVAC-SpaceCool-Chiller-Screw-None-Standard-Deem-DEER-None-UpDeemed-Com-ExAnte2020-&lt;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</si>
  <si>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CZ12</t>
  </si>
  <si>
    <t>Air-Cooled Chiller, &lt; 150 tons, 11.1 EER, 15.1 IPLV, CZ12</t>
  </si>
  <si>
    <t>CZ12</t>
  </si>
  <si>
    <t>SWHC020-NC-Com-CZ12-Ex-Cap-Tons-HVAC-Chlr-Any-Com-Default&gt;2yrs-Def-GSIA-DEER:HVAC_Chillers-Annual-PGE-cWtd-HVAC-SpaceCool-Chiller-Screw-None-Standard-Deem-DEER-None-UpDeemed-Com-ExAnte2020-&lt; 150 tons-11.1-15.1</t>
  </si>
  <si>
    <t>SWHC020-NR-Com-CZ12-Ex-Cap-Tons-HVAC-Chlr-Any-Com-Default&gt;2yrs-Def-GSIA-DEER:HVAC_Chillers-Annual-PGE-cWtd-HVAC-SpaceCool-Chiller-Screw-None-Standard-Deem-DEER-None-UpDeemed-Com-ExAnte2020-&lt;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</si>
  <si>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CZ12</t>
  </si>
  <si>
    <t>SWHC020-NC-Com-CZ12-Ex-Cap-Tons-HVAC-Chlr-Any-Com-Default&gt;2yrs-Def-GSIA-DEER:HVAC_Chillers-Annual-PGE-cWtd-HVAC-SpaceCool-Chiller-Screw-None-Standard-Deem-DEER-None-UpDeemed-Com-ExAnte2020-&lt; 150 tons-12.1-16.6</t>
  </si>
  <si>
    <t>SWHC020-NR-Com-CZ12-Ex-Cap-Tons-HVAC-Chlr-Any-Com-Default&gt;2yrs-Def-GSIA-DEER:HVAC_Chillers-Annual-PGE-cWtd-HVAC-SpaceCool-Chiller-Screw-None-Standard-Deem-DEER-None-UpDeemed-Com-ExAnte2020-&lt;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</si>
  <si>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CZ13</t>
  </si>
  <si>
    <t>Air-Cooled Chiller, &lt; 150 tons, 11.1 EER, 15.1 IPLV, CZ13</t>
  </si>
  <si>
    <t>CZ13</t>
  </si>
  <si>
    <t>SWHC020-NC-Com-CZ13-Ex-Cap-Tons-HVAC-Chlr-Any-Com-Default&gt;2yrs-Def-GSIA-DEER:HVAC_Chillers-Annual-PGE-cWtd-HVAC-SpaceCool-Chiller-Screw-None-Standard-Deem-DEER-None-UpDeemed-Com-ExAnte2020-&lt; 150 tons-11.1-15.1</t>
  </si>
  <si>
    <t>SWHC020-NR-Com-CZ13-Ex-Cap-Tons-HVAC-Chlr-Any-Com-Default&gt;2yrs-Def-GSIA-DEER:HVAC_Chillers-Annual-PGE-cWtd-HVAC-SpaceCool-Chiller-Screw-None-Standard-Deem-DEER-None-UpDeemed-Com-ExAnte2020-&lt; 150 tons-11.1-15.1</t>
  </si>
  <si>
    <t>Air-Cooled Chiller, &lt; 150 tons, 12.1 EER, 16.6 IPLV, CZ13</t>
  </si>
  <si>
    <t>SWHC020-NC-Com-CZ13-Ex-Cap-Tons-HVAC-Chlr-Any-Com-Default&gt;2yrs-Def-GSIA-DEER:HVAC_Chillers-Annual-PGE-cWtd-HVAC-SpaceCool-Chiller-Screw-None-Standard-Deem-DEER-None-UpDeemed-Com-ExAnte2020-&lt; 150 tons-12.1-16.6</t>
  </si>
  <si>
    <t>SWHC020-NR-Com-CZ13-Ex-Cap-Tons-HVAC-Chlr-Any-Com-Default&gt;2yrs-Def-GSIA-DEER:HVAC_Chillers-Annual-PGE-cWtd-HVAC-SpaceCool-Chiller-Screw-None-Standard-Deem-DEER-None-UpDeemed-Com-ExAnte2020-&lt; 150 tons-12.1-16.6</t>
  </si>
  <si>
    <t>Air-Cooled Chiller, Standard Efficiency, &lt; 150 tons, CZ14</t>
  </si>
  <si>
    <t>Air-Cooled Chiller, &lt; 150 tons, 11.1 EER, 15.1 IPLV, CZ14</t>
  </si>
  <si>
    <t>CZ14</t>
  </si>
  <si>
    <t>SWHC020-NC-Com-CZ14-Ex-Cap-Tons-HVAC-Chlr-Any-Com-Default&gt;2yrs-Def-GSIA-DEER:HVAC_Chillers-Annual-SCE-cWtd-HVAC-SpaceCool-Chiller-Screw-None-Standard-Deem-DEER-None-UpDeemed-Com-ExAnte2020-&lt; 150 tons-11.1-15.1</t>
  </si>
  <si>
    <t>SWHC020-NR-Com-CZ14-Ex-Cap-Tons-HVAC-Chlr-Any-Com-Default&gt;2yrs-Def-GSIA-DEER:HVAC_Chillers-Annual-SCE-cWtd-HVAC-SpaceCool-Chiller-Screw-None-Standard-Deem-DEER-None-UpDeemed-Com-ExAnte2020-&lt;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</si>
  <si>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CZ14</t>
  </si>
  <si>
    <t>SWHC020-NC-Com-CZ14-Ex-Cap-Tons-HVAC-Chlr-Any-Com-Default&gt;2yrs-Def-GSIA-DEER:HVAC_Chillers-Annual-SCE-cWtd-HVAC-SpaceCool-Chiller-Screw-None-Standard-Deem-DEER-None-UpDeemed-Com-ExAnte2020-&lt; 150 tons-12.1-16.6</t>
  </si>
  <si>
    <t>SWHC020-NR-Com-CZ14-Ex-Cap-Tons-HVAC-Chlr-Any-Com-Default&gt;2yrs-Def-GSIA-DEER:HVAC_Chillers-Annual-SCE-cWtd-HVAC-SpaceCool-Chiller-Screw-None-Standard-Deem-DEER-None-UpDeemed-Com-ExAnte2020-&lt; 150 tons-12.1-16.6</t>
  </si>
  <si>
    <t>Air-Cooled Chiller, Standard Efficiency, &lt; 150 tons, CZ15</t>
  </si>
  <si>
    <t>Air-Cooled Chiller, &lt; 150 tons, 11.1 EER, 15.1 IPLV, CZ15</t>
  </si>
  <si>
    <t>CZ15</t>
  </si>
  <si>
    <t>SWHC020-NC-Com-CZ15-Ex-Cap-Tons-HVAC-Chlr-Any-Com-Default&gt;2yrs-Def-GSIA-DEER:HVAC_Chillers-Annual-SCE-cWtd-HVAC-SpaceCool-Chiller-Screw-None-Standard-Deem-DEER-None-UpDeemed-Com-ExAnte2020-&lt; 150 tons-11.1-15.1</t>
  </si>
  <si>
    <t>SWHC020-NR-Com-CZ15-Ex-Cap-Tons-HVAC-Chlr-Any-Com-Default&gt;2yrs-Def-GSIA-DEER:HVAC_Chillers-Annual-SCE-cWtd-HVAC-SpaceCool-Chiller-Screw-None-Standard-Deem-DEER-None-UpDeemed-Com-ExAnte2020-&lt;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</si>
  <si>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CZ15</t>
  </si>
  <si>
    <t>SWHC020-NC-Com-CZ15-Ex-Cap-Tons-HVAC-Chlr-Any-Com-Default&gt;2yrs-Def-GSIA-DEER:HVAC_Chillers-Annual-SCE-cWtd-HVAC-SpaceCool-Chiller-Screw-None-Standard-Deem-DEER-None-UpDeemed-Com-ExAnte2020-&lt; 150 tons-12.1-16.6</t>
  </si>
  <si>
    <t>SWHC020-NR-Com-CZ15-Ex-Cap-Tons-HVAC-Chlr-Any-Com-Default&gt;2yrs-Def-GSIA-DEER:HVAC_Chillers-Annual-SCE-cWtd-HVAC-SpaceCool-Chiller-Screw-None-Standard-Deem-DEER-None-UpDeemed-Com-ExAnte2020-&lt; 150 tons-12.1-16.6</t>
  </si>
  <si>
    <t>Air-Cooled Chiller, Standard Efficiency, &lt; 150 tons, CZ16</t>
  </si>
  <si>
    <t>Air-Cooled Chiller, &lt; 150 tons, 11.1 EER, 15.1 IPLV, CZ16</t>
  </si>
  <si>
    <t>CZ16</t>
  </si>
  <si>
    <t>SWHC020-NC-Com-CZ16-Ex-Cap-Tons-HVAC-Chlr-Any-Com-Default&gt;2yrs-Def-GSIA-DEER:HVAC_Chillers-Annual-SCE-cWtd-HVAC-SpaceCool-Chiller-Screw-None-Standard-Deem-DEER-None-UpDeemed-Com-ExAnte2020-&lt; 150 tons-11.1-15.1</t>
  </si>
  <si>
    <t>SWHC020-NR-Com-CZ16-Ex-Cap-Tons-HVAC-Chlr-Any-Com-Default&gt;2yrs-Def-GSIA-DEER:HVAC_Chillers-Annual-SCE-cWtd-HVAC-SpaceCool-Chiller-Screw-None-Standard-Deem-DEER-None-UpDeemed-Com-ExAnte2020-&lt; 150 tons-11.1-15.1</t>
  </si>
  <si>
    <t>Air-Cooled Chiller, &lt; 150 tons, 12.1 EER, 16.6 IPLV, CZ16</t>
  </si>
  <si>
    <t>SWHC020-NC-Com-CZ16-Ex-Cap-Tons-HVAC-Chlr-Any-Com-Default&gt;2yrs-Def-GSIA-DEER:HVAC_Chillers-Annual-SCE-cWtd-HVAC-SpaceCool-Chiller-Screw-None-Standard-Deem-DEER-None-UpDeemed-Com-ExAnte2020-&lt; 150 tons-12.1-16.6</t>
  </si>
  <si>
    <t>SWHC020-NR-Com-CZ16-Ex-Cap-Tons-HVAC-Chlr-Any-Com-Default&gt;2yrs-Def-GSIA-DEER:HVAC_Chillers-Annual-SCE-cWtd-HVAC-SpaceCool-Chiller-Screw-None-Standard-Deem-DEER-None-UpDeemed-Com-ExAnte2020-&lt; 150 tons-12.1-16.6</t>
  </si>
  <si>
    <t>SWHC020-01</t>
  </si>
  <si>
    <t>Air-Cooled Chiller, Standard Efficiency, &gt;= 150 tons, CZ01</t>
  </si>
  <si>
    <t>Air-Cooled Chiller, &gt;= 150 tons, 11.1 EER, 15.4 IPLV, CZ01</t>
  </si>
  <si>
    <t>&gt;= 150 tons</t>
  </si>
  <si>
    <t>SWHC020-NC-Com-CZ01-Ex-Cap-Tons-HVAC-Chlr-Any-Com-Default&gt;2yrs-Def-GSIA-DEER:HVAC_Chillers-Annual-PGE-cWtd-HVAC-SpaceCool-Chiller-Screw-None-Standard-Deem-DEER-None-UpDeemed-Com-ExAnte2020-&gt;= 150 tons-11.1-15.4</t>
  </si>
  <si>
    <t>SWHC020-NR-Com-CZ01-Ex-Cap-Tons-HVAC-Chlr-Any-Com-Default&gt;2yrs-Def-GSIA-DEER:HVAC_Chillers-Annual-PGE-cWtd-HVAC-SpaceCool-Chiller-Screw-None-Standard-Deem-DEER-None-UpDeemed-Com-ExAnte2020-&gt;=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</si>
  <si>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CZ01</t>
  </si>
  <si>
    <t>SWHC020-NC-Com-CZ01-Ex-Cap-Tons-HVAC-Chlr-Any-Com-Default&gt;2yrs-Def-GSIA-DEER:HVAC_Chillers-Annual-PGE-cWtd-HVAC-SpaceCool-Chiller-Screw-None-Standard-Deem-DEER-None-UpDeemed-Com-ExAnte2020-&gt;= 150 tons-12.1-16.9</t>
  </si>
  <si>
    <t>SWHC020-NR-Com-CZ01-Ex-Cap-Tons-HVAC-Chlr-Any-Com-Default&gt;2yrs-Def-GSIA-DEER:HVAC_Chillers-Annual-PGE-cWtd-HVAC-SpaceCool-Chiller-Screw-None-Standard-Deem-DEER-None-UpDeemed-Com-ExAnte2020-&gt;=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</si>
  <si>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CZ02</t>
  </si>
  <si>
    <t>Air-Cooled Chiller, &gt;= 150 tons, 11.1 EER, 15.4 IPLV, CZ02</t>
  </si>
  <si>
    <t>SWHC020-NC-Com-CZ02-Ex-Cap-Tons-HVAC-Chlr-Any-Com-Default&gt;2yrs-Def-GSIA-DEER:HVAC_Chillers-Annual-PGE-cWtd-HVAC-SpaceCool-Chiller-Screw-None-Standard-Deem-DEER-None-UpDeemed-Com-ExAnte2020-&gt;= 150 tons-11.1-15.4</t>
  </si>
  <si>
    <t>SWHC020-NR-Com-CZ02-Ex-Cap-Tons-HVAC-Chlr-Any-Com-Default&gt;2yrs-Def-GSIA-DEER:HVAC_Chillers-Annual-PGE-cWtd-HVAC-SpaceCool-Chiller-Screw-None-Standard-Deem-DEER-None-UpDeemed-Com-ExAnte2020-&gt;=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</si>
  <si>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CZ02</t>
  </si>
  <si>
    <t>SWHC020-NC-Com-CZ02-Ex-Cap-Tons-HVAC-Chlr-Any-Com-Default&gt;2yrs-Def-GSIA-DEER:HVAC_Chillers-Annual-PGE-cWtd-HVAC-SpaceCool-Chiller-Screw-None-Standard-Deem-DEER-None-UpDeemed-Com-ExAnte2020-&gt;= 150 tons-12.1-16.9</t>
  </si>
  <si>
    <t>SWHC020-NR-Com-CZ02-Ex-Cap-Tons-HVAC-Chlr-Any-Com-Default&gt;2yrs-Def-GSIA-DEER:HVAC_Chillers-Annual-PGE-cWtd-HVAC-SpaceCool-Chiller-Screw-None-Standard-Deem-DEER-None-UpDeemed-Com-ExAnte2020-&gt;=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</si>
  <si>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CZ03</t>
  </si>
  <si>
    <t>Air-Cooled Chiller, &gt;= 150 tons, 11.1 EER, 15.4 IPLV, CZ03</t>
  </si>
  <si>
    <t>SWHC020-NC-Com-CZ03-Ex-Cap-Tons-HVAC-Chlr-Any-Com-Default&gt;2yrs-Def-GSIA-DEER:HVAC_Chillers-Annual-PGE-cWtd-HVAC-SpaceCool-Chiller-Screw-None-Standard-Deem-DEER-None-UpDeemed-Com-ExAnte2020-&gt;= 150 tons-11.1-15.4</t>
  </si>
  <si>
    <t>SWHC020-NR-Com-CZ03-Ex-Cap-Tons-HVAC-Chlr-Any-Com-Default&gt;2yrs-Def-GSIA-DEER:HVAC_Chillers-Annual-PGE-cWtd-HVAC-SpaceCool-Chiller-Screw-None-Standard-Deem-DEER-None-UpDeemed-Com-ExAnte2020-&gt;=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</si>
  <si>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CZ03</t>
  </si>
  <si>
    <t>SWHC020-NC-Com-CZ03-Ex-Cap-Tons-HVAC-Chlr-Any-Com-Default&gt;2yrs-Def-GSIA-DEER:HVAC_Chillers-Annual-PGE-cWtd-HVAC-SpaceCool-Chiller-Screw-None-Standard-Deem-DEER-None-UpDeemed-Com-ExAnte2020-&gt;= 150 tons-12.1-16.9</t>
  </si>
  <si>
    <t>SWHC020-NR-Com-CZ03-Ex-Cap-Tons-HVAC-Chlr-Any-Com-Default&gt;2yrs-Def-GSIA-DEER:HVAC_Chillers-Annual-PGE-cWtd-HVAC-SpaceCool-Chiller-Screw-None-Standard-Deem-DEER-None-UpDeemed-Com-ExAnte2020-&gt;=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</si>
  <si>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CZ04</t>
  </si>
  <si>
    <t>Air-Cooled Chiller, &gt;= 150 tons, 11.1 EER, 15.4 IPLV, CZ04</t>
  </si>
  <si>
    <t>SWHC020-NC-Com-CZ04-Ex-Cap-Tons-HVAC-Chlr-Any-Com-Default&gt;2yrs-Def-GSIA-DEER:HVAC_Chillers-Annual-PGE-cWtd-HVAC-SpaceCool-Chiller-Screw-None-Standard-Deem-DEER-None-UpDeemed-Com-ExAnte2020-&gt;= 150 tons-11.1-15.4</t>
  </si>
  <si>
    <t>SWHC020-NR-Com-CZ04-Ex-Cap-Tons-HVAC-Chlr-Any-Com-Default&gt;2yrs-Def-GSIA-DEER:HVAC_Chillers-Annual-PGE-cWtd-HVAC-SpaceCool-Chiller-Screw-None-Standard-Deem-DEER-None-UpDeemed-Com-ExAnte2020-&gt;=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</si>
  <si>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CZ04</t>
  </si>
  <si>
    <t>SWHC020-NC-Com-CZ04-Ex-Cap-Tons-HVAC-Chlr-Any-Com-Default&gt;2yrs-Def-GSIA-DEER:HVAC_Chillers-Annual-PGE-cWtd-HVAC-SpaceCool-Chiller-Screw-None-Standard-Deem-DEER-None-UpDeemed-Com-ExAnte2020-&gt;= 150 tons-12.1-16.9</t>
  </si>
  <si>
    <t>SWHC020-NR-Com-CZ04-Ex-Cap-Tons-HVAC-Chlr-Any-Com-Default&gt;2yrs-Def-GSIA-DEER:HVAC_Chillers-Annual-PGE-cWtd-HVAC-SpaceCool-Chiller-Screw-None-Standard-Deem-DEER-None-UpDeemed-Com-ExAnte2020-&gt;=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</si>
  <si>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CZ05</t>
  </si>
  <si>
    <t>Air-Cooled Chiller, &gt;= 150 tons, 11.1 EER, 15.4 IPLV, CZ05</t>
  </si>
  <si>
    <t>SWHC020-NC-Com-CZ05-Ex-Cap-Tons-HVAC-Chlr-Any-Com-Default&gt;2yrs-Def-GSIA-DEER:HVAC_Chillers-Annual-PGE-cWtd-HVAC-SpaceCool-Chiller-Screw-None-Standard-Deem-DEER-None-UpDeemed-Com-ExAnte2020-&gt;= 150 tons-11.1-15.4</t>
  </si>
  <si>
    <t>SWHC020-NR-Com-CZ05-Ex-Cap-Tons-HVAC-Chlr-Any-Com-Default&gt;2yrs-Def-GSIA-DEER:HVAC_Chillers-Annual-PGE-cWtd-HVAC-SpaceCool-Chiller-Screw-None-Standard-Deem-DEER-None-UpDeemed-Com-ExAnte2020-&gt;=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</si>
  <si>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CZ05</t>
  </si>
  <si>
    <t>SWHC020-NC-Com-CZ05-Ex-Cap-Tons-HVAC-Chlr-Any-Com-Default&gt;2yrs-Def-GSIA-DEER:HVAC_Chillers-Annual-PGE-cWtd-HVAC-SpaceCool-Chiller-Screw-None-Standard-Deem-DEER-None-UpDeemed-Com-ExAnte2020-&gt;= 150 tons-12.1-16.9</t>
  </si>
  <si>
    <t>SWHC020-NR-Com-CZ05-Ex-Cap-Tons-HVAC-Chlr-Any-Com-Default&gt;2yrs-Def-GSIA-DEER:HVAC_Chillers-Annual-PGE-cWtd-HVAC-SpaceCool-Chiller-Screw-None-Standard-Deem-DEER-None-UpDeemed-Com-ExAnte2020-&gt;=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</si>
  <si>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CZ06</t>
  </si>
  <si>
    <t>Air-Cooled Chiller, &gt;= 150 tons, 11.1 EER, 15.4 IPLV, CZ06</t>
  </si>
  <si>
    <t>SWHC020-NC-Com-CZ06-Ex-Cap-Tons-HVAC-Chlr-Any-Com-Default&gt;2yrs-Def-GSIA-DEER:HVAC_Chillers-Annual-SCE-cWtd-HVAC-SpaceCool-Chiller-Screw-None-Standard-Deem-DEER-None-UpDeemed-Com-ExAnte2020-&gt;= 150 tons-11.1-15.4</t>
  </si>
  <si>
    <t>SWHC020-NR-Com-CZ06-Ex-Cap-Tons-HVAC-Chlr-Any-Com-Default&gt;2yrs-Def-GSIA-DEER:HVAC_Chillers-Annual-SCE-cWtd-HVAC-SpaceCool-Chiller-Screw-None-Standard-Deem-DEER-None-UpDeemed-Com-ExAnte2020-&gt;=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</si>
  <si>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CZ06</t>
  </si>
  <si>
    <t>SWHC020-NC-Com-CZ06-Ex-Cap-Tons-HVAC-Chlr-Any-Com-Default&gt;2yrs-Def-GSIA-DEER:HVAC_Chillers-Annual-SCE-cWtd-HVAC-SpaceCool-Chiller-Screw-None-Standard-Deem-DEER-None-UpDeemed-Com-ExAnte2020-&gt;= 150 tons-12.1-16.9</t>
  </si>
  <si>
    <t>SWHC020-NR-Com-CZ06-Ex-Cap-Tons-HVAC-Chlr-Any-Com-Default&gt;2yrs-Def-GSIA-DEER:HVAC_Chillers-Annual-SCE-cWtd-HVAC-SpaceCool-Chiller-Screw-None-Standard-Deem-DEER-None-UpDeemed-Com-ExAnte2020-&gt;= 150 tons-12.1-16.9</t>
  </si>
  <si>
    <t>Air-Cooled Chiller, Standard Efficiency, &gt;= 150 tons, CZ07</t>
  </si>
  <si>
    <t>Air-Cooled Chiller, &gt;= 150 tons, 11.1 EER, 15.4 IPLV, CZ07</t>
  </si>
  <si>
    <t>SWHC020-NC-Com-CZ07-Ex-Cap-Tons-HVAC-Chlr-Any-Com-Default&gt;2yrs-Def-GSIA-DEER:HVAC_Chillers-Annual-SDG-cWtd-HVAC-SpaceCool-Chiller-Screw-None-Standard-Deem-DEER-None-UpDeemed-Com-ExAnte2020-&gt;= 150 tons-11.1-15.4</t>
  </si>
  <si>
    <t>SWHC020-NR-Com-CZ07-Ex-Cap-Tons-HVAC-Chlr-Any-Com-Default&gt;2yrs-Def-GSIA-DEER:HVAC_Chillers-Annual-SDG-cWtd-HVAC-SpaceCool-Chiller-Screw-None-Standard-Deem-DEER-None-UpDeemed-Com-ExAnte2020-&gt;= 150 tons-11.1-15.4</t>
  </si>
  <si>
    <t>Air-Cooled Chiller, &gt;= 150 tons, 12.1 EER, 16.9 IPLV, CZ07</t>
  </si>
  <si>
    <t>SWHC020-NC-Com-CZ07-Ex-Cap-Tons-HVAC-Chlr-Any-Com-Default&gt;2yrs-Def-GSIA-DEER:HVAC_Chillers-Annual-SDG-cWtd-HVAC-SpaceCool-Chiller-Screw-None-Standard-Deem-DEER-None-UpDeemed-Com-ExAnte2020-&gt;= 150 tons-12.1-16.9</t>
  </si>
  <si>
    <t>SWHC020-NR-Com-CZ07-Ex-Cap-Tons-HVAC-Chlr-Any-Com-Default&gt;2yrs-Def-GSIA-DEER:HVAC_Chillers-Annual-SDG-cWtd-HVAC-SpaceCool-Chiller-Screw-None-Standard-Deem-DEER-None-UpDeemed-Com-ExAnte2020-&gt;= 150 tons-12.1-16.9</t>
  </si>
  <si>
    <t>Air-Cooled Chiller, Standard Efficiency, &gt;= 150 tons, CZ08</t>
  </si>
  <si>
    <t>Air-Cooled Chiller, &gt;= 150 tons, 11.1 EER, 15.4 IPLV, CZ08</t>
  </si>
  <si>
    <t>SWHC020-NC-Com-CZ08-Ex-Cap-Tons-HVAC-Chlr-Any-Com-Default&gt;2yrs-Def-GSIA-DEER:HVAC_Chillers-Annual-SCE-cWtd-HVAC-SpaceCool-Chiller-Screw-None-Standard-Deem-DEER-None-UpDeemed-Com-ExAnte2020-&gt;= 150 tons-11.1-15.4</t>
  </si>
  <si>
    <t>SWHC020-NR-Com-CZ08-Ex-Cap-Tons-HVAC-Chlr-Any-Com-Default&gt;2yrs-Def-GSIA-DEER:HVAC_Chillers-Annual-SCE-cWtd-HVAC-SpaceCool-Chiller-Screw-None-Standard-Deem-DEER-None-UpDeemed-Com-ExAnte2020-&gt;=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</si>
  <si>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CZ08</t>
  </si>
  <si>
    <t>SWHC020-NC-Com-CZ08-Ex-Cap-Tons-HVAC-Chlr-Any-Com-Default&gt;2yrs-Def-GSIA-DEER:HVAC_Chillers-Annual-SCE-cWtd-HVAC-SpaceCool-Chiller-Screw-None-Standard-Deem-DEER-None-UpDeemed-Com-ExAnte2020-&gt;= 150 tons-12.1-16.9</t>
  </si>
  <si>
    <t>SWHC020-NR-Com-CZ08-Ex-Cap-Tons-HVAC-Chlr-Any-Com-Default&gt;2yrs-Def-GSIA-DEER:HVAC_Chillers-Annual-SCE-cWtd-HVAC-SpaceCool-Chiller-Screw-None-Standard-Deem-DEER-None-UpDeemed-Com-ExAnte2020-&gt;= 150 tons-12.1-16.9</t>
  </si>
  <si>
    <t>Air-Cooled Chiller, Standard Efficiency, &gt;= 150 tons, CZ09</t>
  </si>
  <si>
    <t>Air-Cooled Chiller, &gt;= 150 tons, 11.1 EER, 15.4 IPLV, CZ09</t>
  </si>
  <si>
    <t>SWHC020-NC-Com-CZ09-Ex-Cap-Tons-HVAC-Chlr-Any-Com-Default&gt;2yrs-Def-GSIA-DEER:HVAC_Chillers-Annual-SCE-cWtd-HVAC-SpaceCool-Chiller-Screw-None-Standard-Deem-DEER-None-UpDeemed-Com-ExAnte2020-&gt;= 150 tons-11.1-15.4</t>
  </si>
  <si>
    <t>SWHC020-NR-Com-CZ09-Ex-Cap-Tons-HVAC-Chlr-Any-Com-Default&gt;2yrs-Def-GSIA-DEER:HVAC_Chillers-Annual-SCE-cWtd-HVAC-SpaceCool-Chiller-Screw-None-Standard-Deem-DEER-None-UpDeemed-Com-ExAnte2020-&gt;=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</si>
  <si>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CZ09</t>
  </si>
  <si>
    <t>SWHC020-NC-Com-CZ09-Ex-Cap-Tons-HVAC-Chlr-Any-Com-Default&gt;2yrs-Def-GSIA-DEER:HVAC_Chillers-Annual-SCE-cWtd-HVAC-SpaceCool-Chiller-Screw-None-Standard-Deem-DEER-None-UpDeemed-Com-ExAnte2020-&gt;= 150 tons-12.1-16.9</t>
  </si>
  <si>
    <t>SWHC020-NR-Com-CZ09-Ex-Cap-Tons-HVAC-Chlr-Any-Com-Default&gt;2yrs-Def-GSIA-DEER:HVAC_Chillers-Annual-SCE-cWtd-HVAC-SpaceCool-Chiller-Screw-None-Standard-Deem-DEER-None-UpDeemed-Com-ExAnte2020-&gt;= 150 tons-12.1-16.9</t>
  </si>
  <si>
    <t>Air-Cooled Chiller, Standard Efficiency, &gt;= 150 tons, CZ10</t>
  </si>
  <si>
    <t>Air-Cooled Chiller, &gt;= 150 tons, 11.1 EER, 15.4 IPLV, CZ10</t>
  </si>
  <si>
    <t>SWHC020-NC-Com-CZ10-Ex-Cap-Tons-HVAC-Chlr-Any-Com-Default&gt;2yrs-Def-GSIA-DEER:HVAC_Chillers-Annual-SCE-cWtd-HVAC-SpaceCool-Chiller-Screw-None-Standard-Deem-DEER-None-UpDeemed-Com-ExAnte2020-&gt;= 150 tons-11.1-15.4</t>
  </si>
  <si>
    <t>SWHC020-NR-Com-CZ10-Ex-Cap-Tons-HVAC-Chlr-Any-Com-Default&gt;2yrs-Def-GSIA-DEER:HVAC_Chillers-Annual-SCE-cWtd-HVAC-SpaceCool-Chiller-Screw-None-Standard-Deem-DEER-None-UpDeemed-Com-ExAnte2020-&gt;=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</si>
  <si>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CZ10</t>
  </si>
  <si>
    <t>SWHC020-NC-Com-CZ10-Ex-Cap-Tons-HVAC-Chlr-Any-Com-Default&gt;2yrs-Def-GSIA-DEER:HVAC_Chillers-Annual-SCE-cWtd-HVAC-SpaceCool-Chiller-Screw-None-Standard-Deem-DEER-None-UpDeemed-Com-ExAnte2020-&gt;= 150 tons-12.1-16.9</t>
  </si>
  <si>
    <t>SWHC020-NR-Com-CZ10-Ex-Cap-Tons-HVAC-Chlr-Any-Com-Default&gt;2yrs-Def-GSIA-DEER:HVAC_Chillers-Annual-SCE-cWtd-HVAC-SpaceCool-Chiller-Screw-None-Standard-Deem-DEER-None-UpDeemed-Com-ExAnte2020-&gt;= 150 tons-12.1-16.9</t>
  </si>
  <si>
    <t>Air-Cooled Chiller, Standard Efficiency, &gt;= 150 tons, CZ11</t>
  </si>
  <si>
    <t>Air-Cooled Chiller, &gt;= 150 tons, 11.1 EER, 15.4 IPLV, CZ11</t>
  </si>
  <si>
    <t>SWHC020-NC-Com-CZ11-Ex-Cap-Tons-HVAC-Chlr-Any-Com-Default&gt;2yrs-Def-GSIA-DEER:HVAC_Chillers-Annual-PGE-cWtd-HVAC-SpaceCool-Chiller-Screw-None-Standard-Deem-DEER-None-UpDeemed-Com-ExAnte2020-&gt;= 150 tons-11.1-15.4</t>
  </si>
  <si>
    <t>SWHC020-NR-Com-CZ11-Ex-Cap-Tons-HVAC-Chlr-Any-Com-Default&gt;2yrs-Def-GSIA-DEER:HVAC_Chillers-Annual-PGE-cWtd-HVAC-SpaceCool-Chiller-Screw-None-Standard-Deem-DEER-None-UpDeemed-Com-ExAnte2020-&gt;=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</si>
  <si>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CZ11</t>
  </si>
  <si>
    <t>SWHC020-NC-Com-CZ11-Ex-Cap-Tons-HVAC-Chlr-Any-Com-Default&gt;2yrs-Def-GSIA-DEER:HVAC_Chillers-Annual-PGE-cWtd-HVAC-SpaceCool-Chiller-Screw-None-Standard-Deem-DEER-None-UpDeemed-Com-ExAnte2020-&gt;= 150 tons-12.1-16.9</t>
  </si>
  <si>
    <t>SWHC020-NR-Com-CZ11-Ex-Cap-Tons-HVAC-Chlr-Any-Com-Default&gt;2yrs-Def-GSIA-DEER:HVAC_Chillers-Annual-PGE-cWtd-HVAC-SpaceCool-Chiller-Screw-None-Standard-Deem-DEER-None-UpDeemed-Com-ExAnte2020-&gt;=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</si>
  <si>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CZ12</t>
  </si>
  <si>
    <t>Air-Cooled Chiller, &gt;= 150 tons, 11.1 EER, 15.4 IPLV, CZ12</t>
  </si>
  <si>
    <t>SWHC020-NC-Com-CZ12-Ex-Cap-Tons-HVAC-Chlr-Any-Com-Default&gt;2yrs-Def-GSIA-DEER:HVAC_Chillers-Annual-PGE-cWtd-HVAC-SpaceCool-Chiller-Screw-None-Standard-Deem-DEER-None-UpDeemed-Com-ExAnte2020-&gt;= 150 tons-11.1-15.4</t>
  </si>
  <si>
    <t>SWHC020-NR-Com-CZ12-Ex-Cap-Tons-HVAC-Chlr-Any-Com-Default&gt;2yrs-Def-GSIA-DEER:HVAC_Chillers-Annual-PGE-cWtd-HVAC-SpaceCool-Chiller-Screw-None-Standard-Deem-DEER-None-UpDeemed-Com-ExAnte2020-&gt;=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</si>
  <si>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CZ12</t>
  </si>
  <si>
    <t>SWHC020-NC-Com-CZ12-Ex-Cap-Tons-HVAC-Chlr-Any-Com-Default&gt;2yrs-Def-GSIA-DEER:HVAC_Chillers-Annual-PGE-cWtd-HVAC-SpaceCool-Chiller-Screw-None-Standard-Deem-DEER-None-UpDeemed-Com-ExAnte2020-&gt;= 150 tons-12.1-16.9</t>
  </si>
  <si>
    <t>SWHC020-NR-Com-CZ12-Ex-Cap-Tons-HVAC-Chlr-Any-Com-Default&gt;2yrs-Def-GSIA-DEER:HVAC_Chillers-Annual-PGE-cWtd-HVAC-SpaceCool-Chiller-Screw-None-Standard-Deem-DEER-None-UpDeemed-Com-ExAnte2020-&gt;=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</si>
  <si>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CZ13</t>
  </si>
  <si>
    <t>Air-Cooled Chiller, &gt;= 150 tons, 11.1 EER, 15.4 IPLV, CZ13</t>
  </si>
  <si>
    <t>SWHC020-NC-Com-CZ13-Ex-Cap-Tons-HVAC-Chlr-Any-Com-Default&gt;2yrs-Def-GSIA-DEER:HVAC_Chillers-Annual-PGE-cWtd-HVAC-SpaceCool-Chiller-Screw-None-Standard-Deem-DEER-None-UpDeemed-Com-ExAnte2020-&gt;= 150 tons-11.1-15.4</t>
  </si>
  <si>
    <t>SWHC020-NR-Com-CZ13-Ex-Cap-Tons-HVAC-Chlr-Any-Com-Default&gt;2yrs-Def-GSIA-DEER:HVAC_Chillers-Annual-PGE-cWtd-HVAC-SpaceCool-Chiller-Screw-None-Standard-Deem-DEER-None-UpDeemed-Com-ExAnte2020-&gt;= 150 tons-11.1-15.4</t>
  </si>
  <si>
    <t>Air-Cooled Chiller, &gt;= 150 tons, 12.1 EER, 16.9 IPLV, CZ13</t>
  </si>
  <si>
    <t>SWHC020-NC-Com-CZ13-Ex-Cap-Tons-HVAC-Chlr-Any-Com-Default&gt;2yrs-Def-GSIA-DEER:HVAC_Chillers-Annual-PGE-cWtd-HVAC-SpaceCool-Chiller-Screw-None-Standard-Deem-DEER-None-UpDeemed-Com-ExAnte2020-&gt;= 150 tons-12.1-16.9</t>
  </si>
  <si>
    <t>SWHC020-NR-Com-CZ13-Ex-Cap-Tons-HVAC-Chlr-Any-Com-Default&gt;2yrs-Def-GSIA-DEER:HVAC_Chillers-Annual-PGE-cWtd-HVAC-SpaceCool-Chiller-Screw-None-Standard-Deem-DEER-None-UpDeemed-Com-ExAnte2020-&gt;= 150 tons-12.1-16.9</t>
  </si>
  <si>
    <t>Air-Cooled Chiller, Standard Efficiency, &gt;= 150 tons, CZ14</t>
  </si>
  <si>
    <t>Air-Cooled Chiller, &gt;= 150 tons, 11.1 EER, 15.4 IPLV, CZ14</t>
  </si>
  <si>
    <t>SWHC020-NC-Com-CZ14-Ex-Cap-Tons-HVAC-Chlr-Any-Com-Default&gt;2yrs-Def-GSIA-DEER:HVAC_Chillers-Annual-SCE-cWtd-HVAC-SpaceCool-Chiller-Screw-None-Standard-Deem-DEER-None-UpDeemed-Com-ExAnte2020-&gt;= 150 tons-11.1-15.4</t>
  </si>
  <si>
    <t>SWHC020-NR-Com-CZ14-Ex-Cap-Tons-HVAC-Chlr-Any-Com-Default&gt;2yrs-Def-GSIA-DEER:HVAC_Chillers-Annual-SCE-cWtd-HVAC-SpaceCool-Chiller-Screw-None-Standard-Deem-DEER-None-UpDeemed-Com-ExAnte2020-&gt;=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</si>
  <si>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CZ14</t>
  </si>
  <si>
    <t>SWHC020-NC-Com-CZ14-Ex-Cap-Tons-HVAC-Chlr-Any-Com-Default&gt;2yrs-Def-GSIA-DEER:HVAC_Chillers-Annual-SCE-cWtd-HVAC-SpaceCool-Chiller-Screw-None-Standard-Deem-DEER-None-UpDeemed-Com-ExAnte2020-&gt;= 150 tons-12.1-16.9</t>
  </si>
  <si>
    <t>SWHC020-NR-Com-CZ14-Ex-Cap-Tons-HVAC-Chlr-Any-Com-Default&gt;2yrs-Def-GSIA-DEER:HVAC_Chillers-Annual-SCE-cWtd-HVAC-SpaceCool-Chiller-Screw-None-Standard-Deem-DEER-None-UpDeemed-Com-ExAnte2020-&gt;= 150 tons-12.1-16.9</t>
  </si>
  <si>
    <t>Air-Cooled Chiller, Standard Efficiency, &gt;= 150 tons, CZ15</t>
  </si>
  <si>
    <t>Air-Cooled Chiller, &gt;= 150 tons, 11.1 EER, 15.4 IPLV, CZ15</t>
  </si>
  <si>
    <t>SWHC020-NC-Com-CZ15-Ex-Cap-Tons-HVAC-Chlr-Any-Com-Default&gt;2yrs-Def-GSIA-DEER:HVAC_Chillers-Annual-SCE-cWtd-HVAC-SpaceCool-Chiller-Screw-None-Standard-Deem-DEER-None-UpDeemed-Com-ExAnte2020-&gt;= 150 tons-11.1-15.4</t>
  </si>
  <si>
    <t>SWHC020-NR-Com-CZ15-Ex-Cap-Tons-HVAC-Chlr-Any-Com-Default&gt;2yrs-Def-GSIA-DEER:HVAC_Chillers-Annual-SCE-cWtd-HVAC-SpaceCool-Chiller-Screw-None-Standard-Deem-DEER-None-UpDeemed-Com-ExAnte2020-&gt;=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</si>
  <si>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CZ15</t>
  </si>
  <si>
    <t>SWHC020-NC-Com-CZ15-Ex-Cap-Tons-HVAC-Chlr-Any-Com-Default&gt;2yrs-Def-GSIA-DEER:HVAC_Chillers-Annual-SCE-cWtd-HVAC-SpaceCool-Chiller-Screw-None-Standard-Deem-DEER-None-UpDeemed-Com-ExAnte2020-&gt;= 150 tons-12.1-16.9</t>
  </si>
  <si>
    <t>SWHC020-NR-Com-CZ15-Ex-Cap-Tons-HVAC-Chlr-Any-Com-Default&gt;2yrs-Def-GSIA-DEER:HVAC_Chillers-Annual-SCE-cWtd-HVAC-SpaceCool-Chiller-Screw-None-Standard-Deem-DEER-None-UpDeemed-Com-ExAnte2020-&gt;= 150 tons-12.1-16.9</t>
  </si>
  <si>
    <t>Air-Cooled Chiller, Standard Efficiency, &gt;= 150 tons, CZ16</t>
  </si>
  <si>
    <t>Air-Cooled Chiller, &gt;= 150 tons, 11.1 EER, 15.4 IPLV, CZ16</t>
  </si>
  <si>
    <t>SWHC020-NC-Com-CZ16-Ex-Cap-Tons-HVAC-Chlr-Any-Com-Default&gt;2yrs-Def-GSIA-DEER:HVAC_Chillers-Annual-SCE-cWtd-HVAC-SpaceCool-Chiller-Screw-None-Standard-Deem-DEER-None-UpDeemed-Com-ExAnte2020-&gt;= 150 tons-11.1-15.4</t>
  </si>
  <si>
    <t>SWHC020-NR-Com-CZ16-Ex-Cap-Tons-HVAC-Chlr-Any-Com-Default&gt;2yrs-Def-GSIA-DEER:HVAC_Chillers-Annual-SCE-cWtd-HVAC-SpaceCool-Chiller-Screw-None-Standard-Deem-DEER-None-UpDeemed-Com-ExAnte2020-&gt;= 150 tons-11.1-15.4</t>
  </si>
  <si>
    <t>Air-Cooled Chiller, &gt;= 150 tons, 12.1 EER, 16.9 IPLV, CZ16</t>
  </si>
  <si>
    <t>SWHC020-NC-Com-CZ16-Ex-Cap-Tons-HVAC-Chlr-Any-Com-Default&gt;2yrs-Def-GSIA-DEER:HVAC_Chillers-Annual-SCE-cWtd-HVAC-SpaceCool-Chiller-Screw-None-Standard-Deem-DEER-None-UpDeemed-Com-ExAnte2020-&gt;= 150 tons-12.1-16.9</t>
  </si>
  <si>
    <t>SWHC020-NR-Com-CZ16-Ex-Cap-Tons-HVAC-Chlr-Any-Com-Default&gt;2yrs-Def-GSIA-DEER:HVAC_Chillers-Annual-SCE-cWtd-HVAC-SpaceCool-Chiller-Screw-None-Standard-Deem-DEER-None-UpDeemed-Com-ExAnte2020-&gt;= 150 tons-12.1-16.9</t>
  </si>
  <si>
    <t>DnDeemed</t>
  </si>
  <si>
    <t>HeatCool</t>
  </si>
  <si>
    <t>dxHP_equip</t>
  </si>
  <si>
    <t>spltSEER</t>
  </si>
  <si>
    <t>dxAC_equip</t>
  </si>
  <si>
    <t>AR</t>
  </si>
  <si>
    <t>ex</t>
  </si>
  <si>
    <t>DEER:HVAC_Split-Package_HP</t>
  </si>
  <si>
    <t>SWHC046A</t>
  </si>
  <si>
    <t>SWHC046B</t>
  </si>
  <si>
    <t>SWHC046-01</t>
  </si>
  <si>
    <t>SWHC046C</t>
  </si>
  <si>
    <t>SWHC046D</t>
  </si>
  <si>
    <t>SWHC046E</t>
  </si>
  <si>
    <t>SWHC046F</t>
  </si>
  <si>
    <t>SWHC046G</t>
  </si>
  <si>
    <t>SWHC046H</t>
  </si>
  <si>
    <t>SWHC046I</t>
  </si>
  <si>
    <t>SWHC046J</t>
  </si>
  <si>
    <t>SWHC046K</t>
  </si>
  <si>
    <t>SWHC046L</t>
  </si>
  <si>
    <t>SWHC046M</t>
  </si>
  <si>
    <t>SWHC046N</t>
  </si>
  <si>
    <t>SWHC046O</t>
  </si>
  <si>
    <t>SWHC046P</t>
  </si>
  <si>
    <t>SWHC046Q</t>
  </si>
  <si>
    <t>SWHC046R</t>
  </si>
  <si>
    <t>SWHC046S</t>
  </si>
  <si>
    <t>SWHC046T</t>
  </si>
  <si>
    <t>SWHC046U</t>
  </si>
  <si>
    <t>SWHC046V</t>
  </si>
  <si>
    <t>SWHC046W</t>
  </si>
  <si>
    <t>SWHC046X</t>
  </si>
  <si>
    <t>SWHC046Y</t>
  </si>
  <si>
    <t>SWHC046Z</t>
  </si>
  <si>
    <t>SWHC046AA</t>
  </si>
  <si>
    <t>SWHC046AB</t>
  </si>
  <si>
    <t>SWHC046_01_M001</t>
  </si>
  <si>
    <t>SWHC046_01_B001</t>
  </si>
  <si>
    <t>SWHC046_01_M002</t>
  </si>
  <si>
    <t>SWHC046_01_M003</t>
  </si>
  <si>
    <t>SWHC046_01_M004</t>
  </si>
  <si>
    <t>SWHC046_01_B002</t>
  </si>
  <si>
    <t>SWHC046_01_M005</t>
  </si>
  <si>
    <t>SWHC046_01_M006</t>
  </si>
  <si>
    <t>SWHC046_01_M007</t>
  </si>
  <si>
    <t>SWHC046_01_M008</t>
  </si>
  <si>
    <t>SWHC046_01_B003</t>
  </si>
  <si>
    <t>SWHC046_01_M009</t>
  </si>
  <si>
    <t>SWHC046_01_M010</t>
  </si>
  <si>
    <t>SWHC046_01_B004</t>
  </si>
  <si>
    <t>SWHC046_01_M011</t>
  </si>
  <si>
    <t>SWHC046_01_M012</t>
  </si>
  <si>
    <t>SWHC046_01_B005</t>
  </si>
  <si>
    <t>SWHC046_01_M013</t>
  </si>
  <si>
    <t>ExAnte2019</t>
  </si>
  <si>
    <t>Commercial SEER-rated package heat pump, &lt; 65 kBtu/h SEER16 HSPF8.5</t>
  </si>
  <si>
    <t>Commercial SEER-rated package heat pump, &lt; 65 kBtu/h SEER17 HSPF9.0</t>
  </si>
  <si>
    <t>Commercial SEER-rated split heat pumps, &lt; 65 kBtu/h SEER15 HSPF8.7</t>
  </si>
  <si>
    <t>Commercial SEER-rated split heat pumps, &lt; 65 kBtu/h SEER16 HSPF9.0</t>
  </si>
  <si>
    <t>Commercial SEER-rated split heat pumps, &lt; 65 kBtu/h SEER17 HSPF9.4</t>
  </si>
  <si>
    <t>Commercial SEER-rated split heat pumps, &lt; 65 kBtu/h SEER18 HSPF9.7</t>
  </si>
  <si>
    <t>Commercial IEER-rated package heat pump, 135 to 239 kBtu/h IEER14.5 COP3.2</t>
  </si>
  <si>
    <t>Commercial IEER-rated package heat pump, 135 to 239 kBtu/h IEER15.5 COP3.2</t>
  </si>
  <si>
    <t>Commercial IEER-rated package heat pump, 240 to 760 kBtu/h IEER12.0 COP3.2</t>
  </si>
  <si>
    <t>Commercial IEER-rated package heat pump, 240 to 760 kBtu/h IEER13.0 COP3.2</t>
  </si>
  <si>
    <t>Commercial IEER-rated package heat pump, 65 to 134 kBtu/h IEER14.0 COP3.4</t>
  </si>
  <si>
    <t>Commercial IEER-rated package heat pump, 65 to 134 kBtu/h IEER15.0 COP3.4</t>
  </si>
  <si>
    <t>pkgEER</t>
  </si>
  <si>
    <t>Commercial SEER-rated package heat pump, &lt; 65 kBtu/h SEER15 HSPF8.2</t>
  </si>
  <si>
    <t>Commercial SpltPkg-135to239kBtuh AC with Gas Furnace-Existing Baseline</t>
  </si>
  <si>
    <t>Commercial SpltPkg-240to759kBtuh AC with Gas Furnace-Existing Baseline</t>
  </si>
  <si>
    <t>Commercial SpltPkg-65to134kBtuh AC with Gas Furnace-Existing Baseline</t>
  </si>
  <si>
    <t>FuelSubst-Default</t>
  </si>
  <si>
    <t>AC-21548ComAnyFiSDrI</t>
  </si>
  <si>
    <t>AC-21548ComAnyFiSDwSD</t>
  </si>
  <si>
    <t>AC-21548ComAnyUpSUSI</t>
  </si>
  <si>
    <t>AC-21549ComAnyFiSDrI</t>
  </si>
  <si>
    <t>AC-21549ComAnyFiSDwSD</t>
  </si>
  <si>
    <t>AC-21549ComAnyUpSUSI</t>
  </si>
  <si>
    <t>AC-21550ComAnyFiSDrI</t>
  </si>
  <si>
    <t>AC-21550ComAnyFiSDwSD</t>
  </si>
  <si>
    <t>AC-21550ComAnyUpSUSI</t>
  </si>
  <si>
    <t>AC-21551ComAnyFiSDrI</t>
  </si>
  <si>
    <t>AC-21551ComAnyFiSDwSD</t>
  </si>
  <si>
    <t>AC-21551ComAnyUpSUSI</t>
  </si>
  <si>
    <t>AC-21552ComAnyFiSDrI</t>
  </si>
  <si>
    <t>AC-21552ComAnyFiSDwSD</t>
  </si>
  <si>
    <t>AC-21552ComAnyUpSUSI</t>
  </si>
  <si>
    <t>AC-21553ComAnyFiSDrI</t>
  </si>
  <si>
    <t>AC-21553ComAnyFiSDwSD</t>
  </si>
  <si>
    <t>AC-21553ComAnyUpSUSI</t>
  </si>
  <si>
    <t>AC-21554ComAnyFiSDrI</t>
  </si>
  <si>
    <t>AC-21554ComAnyFiSDwSD</t>
  </si>
  <si>
    <t>AC-21554ComAnyUpSUSI</t>
  </si>
  <si>
    <t>AC-21555ComAnyFiSDrI</t>
  </si>
  <si>
    <t>AC-21555ComAnyFiSDwSD</t>
  </si>
  <si>
    <t>AC-21555ComAnyUpSUSI</t>
  </si>
  <si>
    <t>AC-21542ComAnyFiSDrI</t>
  </si>
  <si>
    <t>AC-21542ComAnyFiSDwSD</t>
  </si>
  <si>
    <t>AC-21542ComAnyUpSUSI</t>
  </si>
  <si>
    <t>AC-21543ComAnyFiSDrI</t>
  </si>
  <si>
    <t>AC-21543ComAnyFiSDwSD</t>
  </si>
  <si>
    <t>AC-21543ComAnyUpSUSI</t>
  </si>
  <si>
    <t>AC-21544ComAnyFiSDrI</t>
  </si>
  <si>
    <t>AC-21544ComAnyFiSDwSD</t>
  </si>
  <si>
    <t>AC-21544ComAnyUpSUSI</t>
  </si>
  <si>
    <t>AC-21545ComAnyFiSDrI</t>
  </si>
  <si>
    <t>AC-21545ComAnyFiSDwSD</t>
  </si>
  <si>
    <t>AC-21545ComAnyUpSUSI</t>
  </si>
  <si>
    <t>AC-21546ComAnyFiSDrI</t>
  </si>
  <si>
    <t>AC-21546ComAnyFiSDwSD</t>
  </si>
  <si>
    <t>AC-21546ComAnyUpSUSI</t>
  </si>
  <si>
    <t>AC-21547ComAnyFiSDrI</t>
  </si>
  <si>
    <t>AC-21547ComAnyFiSDwSD</t>
  </si>
  <si>
    <t>AC-21547ComAnyUpSUSI</t>
  </si>
  <si>
    <t>Asm</t>
  </si>
  <si>
    <t>ECC</t>
  </si>
  <si>
    <t>EPr</t>
  </si>
  <si>
    <t>ERC</t>
  </si>
  <si>
    <t>ESe</t>
  </si>
  <si>
    <t>EUn</t>
  </si>
  <si>
    <t>Gro</t>
  </si>
  <si>
    <t>Hsp</t>
  </si>
  <si>
    <t>Htl</t>
  </si>
  <si>
    <t>MBT</t>
  </si>
  <si>
    <t>MLI</t>
  </si>
  <si>
    <t>Mtl</t>
  </si>
  <si>
    <t>Nrs</t>
  </si>
  <si>
    <t>OfL</t>
  </si>
  <si>
    <t>OfS</t>
  </si>
  <si>
    <t>RFF</t>
  </si>
  <si>
    <t>RSD</t>
  </si>
  <si>
    <t>Rt3</t>
  </si>
  <si>
    <t>RtL</t>
  </si>
  <si>
    <t>RtS</t>
  </si>
  <si>
    <t>SCn</t>
  </si>
  <si>
    <t>cDXHP</t>
  </si>
  <si>
    <t>Commercial Pkg-&lt;65kBtuh AC with Gas Furnace-Code Compliant</t>
  </si>
  <si>
    <t>Commercial Split-&lt;65kBtuh AC with Gas Furnace-Code Compliant</t>
  </si>
  <si>
    <t>Commercial SpltPkg-135to239kBtuh AC with Gas Furnace-Code Compliant</t>
  </si>
  <si>
    <t>Commercial SpltPkg-240to759kBtuh AC with Gas Furnace-Code Compliant</t>
  </si>
  <si>
    <t>Commercial SpltPkg-65to134kBtuh AC with Gas Furnace-Code Compliant</t>
  </si>
  <si>
    <t>Commercial Pkg-&lt;65kBtuh AC with Gas Furnace-Existing Baseline</t>
  </si>
  <si>
    <t>Commercial Split-&lt;65kBtuh AC with Gas Furnace-Existing Baseline</t>
  </si>
  <si>
    <t>Commercial Split-&lt;65kBtuh with Gas Furnace-Existing Baseline</t>
  </si>
  <si>
    <t>DnDeemDI</t>
  </si>
  <si>
    <t>SWHC046AC</t>
  </si>
  <si>
    <t>SWHC046AD</t>
  </si>
  <si>
    <t>SWHC046AE</t>
  </si>
  <si>
    <t>SWHC046AF</t>
  </si>
  <si>
    <t>SWHC046AG</t>
  </si>
  <si>
    <t>SWHC046AH</t>
  </si>
  <si>
    <t>SWHC046AI</t>
  </si>
  <si>
    <t>SWHC046AJ</t>
  </si>
  <si>
    <t>SWHC046AK</t>
  </si>
  <si>
    <t>SWHC046AL</t>
  </si>
  <si>
    <t>SWHC046AM</t>
  </si>
  <si>
    <t>SWHC046AN</t>
  </si>
  <si>
    <t>SWHC046AO</t>
  </si>
  <si>
    <t>SWHC046AP</t>
  </si>
  <si>
    <t>new</t>
  </si>
  <si>
    <t>AC-21580ComAnyFiSDrI</t>
  </si>
  <si>
    <t>AC-21580ComAnyFiSDwSD</t>
  </si>
  <si>
    <t>AC-21581ComAnyFiSDrI</t>
  </si>
  <si>
    <t>AC-21581ComAnyFiSDwSD</t>
  </si>
  <si>
    <t>AC-21582ComAnyFiSDrI</t>
  </si>
  <si>
    <t>AC-21582ComAnyFiSDwSD</t>
  </si>
  <si>
    <t>AC-21583ComAnyFiSDrI</t>
  </si>
  <si>
    <t>AC-21583ComAnyFiSDwSD</t>
  </si>
  <si>
    <t>AC-21584ComAnyFiSDrI</t>
  </si>
  <si>
    <t>AC-21584ComAnyFiSDwSD</t>
  </si>
  <si>
    <t>AC-21585ComAnyFiSDrI</t>
  </si>
  <si>
    <t>AC-21585ComAnyFiSDwSD</t>
  </si>
  <si>
    <t>AC-21586ComAnyFiSDrI</t>
  </si>
  <si>
    <t>AC-21586ComAnyFiSDwSD</t>
  </si>
  <si>
    <t>AC-21587ComAnyFiSDrI</t>
  </si>
  <si>
    <t>AC-21587ComAnyFiSDwSD</t>
  </si>
  <si>
    <t>AC-21588ComAnyFiSDrI</t>
  </si>
  <si>
    <t>AC-21588ComAnyFiSDwSD</t>
  </si>
  <si>
    <t>AC-21589ComAnyFiSDrI</t>
  </si>
  <si>
    <t>AC-21589ComAnyFiSDwSD</t>
  </si>
  <si>
    <t>AC-21590ComAnyFiSDrI</t>
  </si>
  <si>
    <t>AC-21590ComAnyFiSDwSD</t>
  </si>
  <si>
    <t>AC-21591ComAnyFiSDrI</t>
  </si>
  <si>
    <t>AC-21591ComAnyFiSDwSD</t>
  </si>
  <si>
    <t>AC-21592ComAnyFiSDrI</t>
  </si>
  <si>
    <t>AC-21592ComAnyFiSDwSD</t>
  </si>
  <si>
    <t>AC-21593ComAnyFiSDrI</t>
  </si>
  <si>
    <t>AC-21593ComAnyFiSDwSD</t>
  </si>
  <si>
    <t>Commercial SEER-rated package heat pump 1 stage, &lt; 65 kBtu/h SEER15 HSPF8.2 (NR)</t>
  </si>
  <si>
    <t>Commercial SEER-rated package heat pump 2 stage, &lt; 65 kBtu/h SEER15 HSPF8.2 (NR)</t>
  </si>
  <si>
    <t>Commercial SEER-rated package heat pump, &lt; 65 kBtu/h SEER16 HSPF8.5 (NR)</t>
  </si>
  <si>
    <t>Commercial SEER-rated package heat pump, &lt; 65 kBtu/h SEER17 HSPF9.0 (NR)</t>
  </si>
  <si>
    <t>Commercial SEER-rated split heat pumps, &lt; 65 kBtu/h SEER15 HSPF8.7 (NR)</t>
  </si>
  <si>
    <t>Commercial SEER-rated split heat pumps, &lt; 65 kBtu/h SEER16 HSPF9.0 (NR)</t>
  </si>
  <si>
    <t>Commercial SEER-rated split heat pumps, &lt; 65 kBtu/h SEER17 HSPF9.4 (NR)</t>
  </si>
  <si>
    <t>Commercial SEER-rated split heat pumps, &lt; 65 kBtu/h SEER18 HSPF9.7 (NR)</t>
  </si>
  <si>
    <t>Commercial IEER-rated package heat pump, 135 to 239 kBtu/h IEER14.5 COP3.2 (NR)</t>
  </si>
  <si>
    <t>Commercial IEER-rated package heat pump, 135 to 239 kBtu/h IEER15.5 COP3.2 (NR)</t>
  </si>
  <si>
    <t>Commercial IEER-rated package heat pump, 240 to 760 kBtu/h IEER12.0 COP3.2 (NR)</t>
  </si>
  <si>
    <t>Commercial IEER-rated package heat pump, 240 to 760 kBtu/h IEER13.0 COP3.2 (NR)</t>
  </si>
  <si>
    <t>Commercial IEER-rated package heat pump, 65 to 134 kBtu/h IEER14.0 COP3.4 (NR)</t>
  </si>
  <si>
    <t>Commercial IEER-rated package heat pump, 65 to 134 kBtu/h IEER15.0 COP3.4 (NR)</t>
  </si>
  <si>
    <t>Commercial SEER-rated package heat pump 1 stage, &lt; 65 kBtu/h SEER15 HSPF8.2 (AR)</t>
  </si>
  <si>
    <t>Commercial SEER-rated package heat pump 2 stage, &lt; 65 kBtu/h SEER15 HSPF8.2 (AR)</t>
  </si>
  <si>
    <t>Commercial SEER-rated package heat pump, &lt; 65 kBtu/h SEER16 HSPF8.5 (AR)</t>
  </si>
  <si>
    <t>Commercial SEER-rated package heat pump, &lt; 65 kBtu/h SEER17 HSPF9.0 (AR)</t>
  </si>
  <si>
    <t>Commercial SEER-rated split heat pumps, &lt; 65 kBtu/h SEER15 HSPF8.7 (AR)</t>
  </si>
  <si>
    <t>Commercial SEER-rated split heat pumps, &lt; 65 kBtu/h SEER16 HSPF9.0 (AR)</t>
  </si>
  <si>
    <t>Commercial SEER-rated split heat pumps, &lt; 65 kBtu/h SEER17 HSPF9.4 (AR)</t>
  </si>
  <si>
    <t>Commercial SEER-rated split heat pumps, &lt; 65 kBtu/h SEER18 HSPF9.7 (AR)</t>
  </si>
  <si>
    <t>Commercial IEER-rated package heat pump, 135 to 239 kBtu/h IEER14.5 COP3.2 (AR)</t>
  </si>
  <si>
    <t>Commercial IEER-rated package heat pump, 135 to 239 kBtu/h IEER15.5 COP3.2 (AR)</t>
  </si>
  <si>
    <t>Commercial IEER-rated package heat pump, 240 to 760 kBtu/h IEER12.0 COP3.2 (AR)</t>
  </si>
  <si>
    <t>Commercial IEER-rated package heat pump, 240 to 760 kBtu/h IEER13.0 COP3.2 (AR)</t>
  </si>
  <si>
    <t>Commercial IEER-rated package heat pump, 65 to 134 kBtu/h IEER14.0 COP3.4 (AR)</t>
  </si>
  <si>
    <t>Commercial IEER-rated package heat pump, 65 to 134 kBtu/h IEER15.0 COP3.4 (AR)</t>
  </si>
  <si>
    <t>Commercial SEER-rated package heat pump 1 stage, &lt; 65 kBtu/h SEER15 HSPF8.2 (NC)</t>
  </si>
  <si>
    <t>Commercial SEER-rated package heat pump 2 stage, &lt; 65 kBtu/h SEER15 HSPF8.2 (NC)</t>
  </si>
  <si>
    <t>Commercial SEER-rated package heat pump, &lt; 65 kBtu/h SEER16 HSPF8.5 (NC)</t>
  </si>
  <si>
    <t>Commercial SEER-rated package heat pump, &lt; 65 kBtu/h SEER17 HSPF9.0 (NC)</t>
  </si>
  <si>
    <t>Commercial SEER-rated split heat pumps, &lt; 65 kBtu/h SEER15 HSPF8.7 (NC)</t>
  </si>
  <si>
    <t>Commercial SEER-rated split heat pumps, &lt; 65 kBtu/h SEER16 HSPF9.0 (NC)</t>
  </si>
  <si>
    <t>Commercial SEER-rated split heat pumps, &lt; 65 kBtu/h SEER17 HSPF9.4 (NC)</t>
  </si>
  <si>
    <t>Commercial SEER-rated split heat pumps, &lt; 65 kBtu/h SEER18 HSPF9.7 (NC)</t>
  </si>
  <si>
    <t>Commercial IEER-rated package heat pump, 135 to 239 kBtu/h IEER14.5 COP3.2 (NC)</t>
  </si>
  <si>
    <t>Commercial IEER-rated package heat pump, 135 to 239 kBtu/h IEER15.5 COP3.2 (NC)</t>
  </si>
  <si>
    <t>Commercial IEER-rated package heat pump, 240 to 760 kBtu/h IEER12.0 COP3.2 (NC)</t>
  </si>
  <si>
    <t>Commercial IEER-rated package heat pump, 240 to 760 kBtu/h IEER13.0 COP3.2 (NC)</t>
  </si>
  <si>
    <t>Commercial IEER-rated package heat pump, 65 to 134 kBtu/h IEER14.0 COP3.4 (NC)</t>
  </si>
  <si>
    <t>Commercial IEER-rated package heat pump, 65 to 134 kBtu/h IEER15.0 COP3.4 (NC)</t>
  </si>
  <si>
    <t>Deem-WP-FuelSub</t>
  </si>
  <si>
    <t>HVAC-airHP</t>
  </si>
  <si>
    <t>HV436</t>
  </si>
  <si>
    <t>HV437</t>
  </si>
  <si>
    <t>HV438</t>
  </si>
  <si>
    <t>HV439</t>
  </si>
  <si>
    <t>HV440</t>
  </si>
  <si>
    <t>HV441</t>
  </si>
  <si>
    <t>HV442</t>
  </si>
  <si>
    <t>HV443</t>
  </si>
  <si>
    <t>HV444</t>
  </si>
  <si>
    <t>HV445</t>
  </si>
  <si>
    <t>HV446</t>
  </si>
  <si>
    <t>HV447</t>
  </si>
  <si>
    <t>HV448</t>
  </si>
  <si>
    <t>HV449</t>
  </si>
  <si>
    <t>HV450</t>
  </si>
  <si>
    <t>HV451</t>
  </si>
  <si>
    <t>HV452</t>
  </si>
  <si>
    <t>HV453</t>
  </si>
  <si>
    <t>HV454</t>
  </si>
  <si>
    <t>HV455</t>
  </si>
  <si>
    <t>HV456</t>
  </si>
  <si>
    <t>HV457</t>
  </si>
  <si>
    <t>HV458</t>
  </si>
  <si>
    <t>HV459</t>
  </si>
  <si>
    <t>HV460</t>
  </si>
  <si>
    <t>HV461</t>
  </si>
  <si>
    <t>HV462</t>
  </si>
  <si>
    <t>HV463</t>
  </si>
  <si>
    <t xml:space="preserve"> </t>
  </si>
  <si>
    <t>AC-21548AgAnyFiSDrI</t>
  </si>
  <si>
    <t>Ag</t>
  </si>
  <si>
    <t>AC-21548AgAnyFiSDwSD</t>
  </si>
  <si>
    <t>AC-21548AgAnyUpSUSI</t>
  </si>
  <si>
    <t>AC-21549AgAnyFiSDrI</t>
  </si>
  <si>
    <t>AC-21549AgAnyFiSDwSD</t>
  </si>
  <si>
    <t>AC-21549AgAnyUpSUSI</t>
  </si>
  <si>
    <t>AC-21550AgAnyFiSDrI</t>
  </si>
  <si>
    <t>AC-21550AgAnyFiSDwSD</t>
  </si>
  <si>
    <t>AC-21550AgAnyUpSUSI</t>
  </si>
  <si>
    <t>AC-21551AgAnyFiSDrI</t>
  </si>
  <si>
    <t>AC-21551AgAnyFiSDwSD</t>
  </si>
  <si>
    <t>AC-21551AgAnyUpSUSI</t>
  </si>
  <si>
    <t>AC-21552AgAnyFiSDrI</t>
  </si>
  <si>
    <t>AC-21552AgAnyFiSDwSD</t>
  </si>
  <si>
    <t>AC-21552AgAnyUpSUSI</t>
  </si>
  <si>
    <t>AC-21553AgAnyFiSDrI</t>
  </si>
  <si>
    <t>AC-21553AgAnyFiSDwSD</t>
  </si>
  <si>
    <t>AC-21553AgAnyUpSUSI</t>
  </si>
  <si>
    <t>AC-21554AgAnyFiSDrI</t>
  </si>
  <si>
    <t>AC-21554AgAnyFiSDwSD</t>
  </si>
  <si>
    <t>AC-21554AgAnyUpSUSI</t>
  </si>
  <si>
    <t>AC-21555AgAnyFiSDrI</t>
  </si>
  <si>
    <t>AC-21555AgAnyFiSDwSD</t>
  </si>
  <si>
    <t>AC-21555AgAnyUpSUSI</t>
  </si>
  <si>
    <t>AC-21542AgAnyFiSDrI</t>
  </si>
  <si>
    <t>AC-21542AgAnyFiSDwSD</t>
  </si>
  <si>
    <t>AC-21542AgAnyUpSUSI</t>
  </si>
  <si>
    <t>AC-21543AgAnyFiSDrI</t>
  </si>
  <si>
    <t>AC-21543AgAnyFiSDwSD</t>
  </si>
  <si>
    <t>AC-21543AgAnyUpSUSI</t>
  </si>
  <si>
    <t>AC-21544AgAnyFiSDrI</t>
  </si>
  <si>
    <t>AC-21544AgAnyFiSDwSD</t>
  </si>
  <si>
    <t>AC-21544AgAnyUpSUSI</t>
  </si>
  <si>
    <t>AC-21545AgAnyFiSDrI</t>
  </si>
  <si>
    <t>AC-21545AgAnyFiSDwSD</t>
  </si>
  <si>
    <t>AC-21545AgAnyUpSUSI</t>
  </si>
  <si>
    <t>AC-21546AgAnyFiSDrI</t>
  </si>
  <si>
    <t>AC-21546AgAnyFiSDwSD</t>
  </si>
  <si>
    <t>AC-21546AgAnyUpSUSI</t>
  </si>
  <si>
    <t>AC-21547AgAnyFiSDrI</t>
  </si>
  <si>
    <t>AC-21547AgAnyFiSDwSD</t>
  </si>
  <si>
    <t>AC-21547AgAnyUpSUSI</t>
  </si>
  <si>
    <t>AC-21580AgAnyFiSDrI</t>
  </si>
  <si>
    <t>AC-21580AgAnyFiSDwSD</t>
  </si>
  <si>
    <t>AC-21581AgAnyFiSDrI</t>
  </si>
  <si>
    <t>AC-21581AgAnyFiSDwSD</t>
  </si>
  <si>
    <t>AC-21582AgAnyFiSDrI</t>
  </si>
  <si>
    <t>AC-21582AgAnyFiSDwSD</t>
  </si>
  <si>
    <t>AC-21583AgAnyFiSDrI</t>
  </si>
  <si>
    <t>AC-21583AgAnyFiSDwSD</t>
  </si>
  <si>
    <t>AC-21584AgAnyFiSDrI</t>
  </si>
  <si>
    <t>AC-21584AgAnyFiSDwSD</t>
  </si>
  <si>
    <t>AC-21585AgAnyFiSDrI</t>
  </si>
  <si>
    <t>AC-21585AgAnyFiSDwSD</t>
  </si>
  <si>
    <t>AC-21586AgAnyFiSDrI</t>
  </si>
  <si>
    <t>AC-21586AgAnyFiSDwSD</t>
  </si>
  <si>
    <t>AC-21587AgAnyFiSDrI</t>
  </si>
  <si>
    <t>AC-21587AgAnyFiSDwSD</t>
  </si>
  <si>
    <t>AC-21588AgAnyFiSDrI</t>
  </si>
  <si>
    <t>AC-21588AgAnyFiSDwSD</t>
  </si>
  <si>
    <t>AC-21589AgAnyFiSDrI</t>
  </si>
  <si>
    <t>AC-21589AgAnyFiSDwSD</t>
  </si>
  <si>
    <t>AC-21590AgAnyFiSDrI</t>
  </si>
  <si>
    <t>AC-21590AgAnyFiSDwSD</t>
  </si>
  <si>
    <t>AC-21591AgAnyFiSDrI</t>
  </si>
  <si>
    <t>AC-21591AgAnyFiSDwSD</t>
  </si>
  <si>
    <t>AC-21592AgAnyFiSDrI</t>
  </si>
  <si>
    <t>AC-21592AgAnyFiSDwSD</t>
  </si>
  <si>
    <t>AC-21593AgAnyFiSDrI</t>
  </si>
  <si>
    <t>AC-21593AgAnyFiSDwSD</t>
  </si>
  <si>
    <t>AC-21548IndAnyFiSDrI</t>
  </si>
  <si>
    <t>Ind</t>
  </si>
  <si>
    <t>AC-21548IndAnyFiSDwSD</t>
  </si>
  <si>
    <t>AC-21548IndAnyUpSUSI</t>
  </si>
  <si>
    <t>AC-21549IndAnyFiSDrI</t>
  </si>
  <si>
    <t>AC-21549IndAnyFiSDwSD</t>
  </si>
  <si>
    <t>AC-21549IndAnyUpSUSI</t>
  </si>
  <si>
    <t>AC-21550IndAnyFiSDrI</t>
  </si>
  <si>
    <t>AC-21550IndAnyFiSDwSD</t>
  </si>
  <si>
    <t>AC-21550IndAnyUpSUSI</t>
  </si>
  <si>
    <t>AC-21551IndAnyFiSDrI</t>
  </si>
  <si>
    <t>AC-21551IndAnyFiSDwSD</t>
  </si>
  <si>
    <t>AC-21551IndAnyUpSUSI</t>
  </si>
  <si>
    <t>AC-21552IndAnyFiSDrI</t>
  </si>
  <si>
    <t>AC-21552IndAnyFiSDwSD</t>
  </si>
  <si>
    <t>AC-21552IndAnyUpSUSI</t>
  </si>
  <si>
    <t>AC-21553IndAnyFiSDrI</t>
  </si>
  <si>
    <t>AC-21553IndAnyFiSDwSD</t>
  </si>
  <si>
    <t>AC-21553IndAnyUpSUSI</t>
  </si>
  <si>
    <t>AC-21554IndAnyFiSDrI</t>
  </si>
  <si>
    <t>AC-21554IndAnyFiSDwSD</t>
  </si>
  <si>
    <t>AC-21554IndAnyUpSUSI</t>
  </si>
  <si>
    <t>AC-21555IndAnyFiSDrI</t>
  </si>
  <si>
    <t>AC-21555IndAnyFiSDwSD</t>
  </si>
  <si>
    <t>AC-21555IndAnyUpSUSI</t>
  </si>
  <si>
    <t>AC-21542IndAnyFiSDrI</t>
  </si>
  <si>
    <t>AC-21542IndAnyFiSDwSD</t>
  </si>
  <si>
    <t>AC-21542IndAnyUpSUSI</t>
  </si>
  <si>
    <t>AC-21543IndAnyFiSDrI</t>
  </si>
  <si>
    <t>AC-21543IndAnyFiSDwSD</t>
  </si>
  <si>
    <t>AC-21543IndAnyUpSUSI</t>
  </si>
  <si>
    <t>AC-21544IndAnyFiSDrI</t>
  </si>
  <si>
    <t>AC-21544IndAnyFiSDwSD</t>
  </si>
  <si>
    <t>AC-21544IndAnyUpSUSI</t>
  </si>
  <si>
    <t>AC-21545IndAnyFiSDrI</t>
  </si>
  <si>
    <t>AC-21545IndAnyFiSDwSD</t>
  </si>
  <si>
    <t>AC-21545IndAnyUpSUSI</t>
  </si>
  <si>
    <t>AC-21546IndAnyFiSDrI</t>
  </si>
  <si>
    <t>AC-21546IndAnyFiSDwSD</t>
  </si>
  <si>
    <t>AC-21546IndAnyUpSUSI</t>
  </si>
  <si>
    <t>AC-21547IndAnyFiSDrI</t>
  </si>
  <si>
    <t>AC-21547IndAnyFiSDwSD</t>
  </si>
  <si>
    <t>AC-21547IndAnyUpSUSI</t>
  </si>
  <si>
    <t>AC-21580IndAnyFiSDrI</t>
  </si>
  <si>
    <t>AC-21580IndAnyFiSDwSD</t>
  </si>
  <si>
    <t>AC-21581IndAnyFiSDrI</t>
  </si>
  <si>
    <t>AC-21581IndAnyFiSDwSD</t>
  </si>
  <si>
    <t>AC-21582IndAnyFiSDrI</t>
  </si>
  <si>
    <t>AC-21582IndAnyFiSDwSD</t>
  </si>
  <si>
    <t>AC-21583IndAnyFiSDrI</t>
  </si>
  <si>
    <t>AC-21583IndAnyFiSDwSD</t>
  </si>
  <si>
    <t>AC-21584IndAnyFiSDrI</t>
  </si>
  <si>
    <t>AC-21584IndAnyFiSDwSD</t>
  </si>
  <si>
    <t>AC-21585IndAnyFiSDrI</t>
  </si>
  <si>
    <t>AC-21585IndAnyFiSDwSD</t>
  </si>
  <si>
    <t>AC-21586IndAnyFiSDrI</t>
  </si>
  <si>
    <t>AC-21586IndAnyFiSDwSD</t>
  </si>
  <si>
    <t>AC-21587IndAnyFiSDrI</t>
  </si>
  <si>
    <t>AC-21587IndAnyFiSDwSD</t>
  </si>
  <si>
    <t>AC-21588IndAnyFiSDrI</t>
  </si>
  <si>
    <t>AC-21588IndAnyFiSDwSD</t>
  </si>
  <si>
    <t>AC-21589IndAnyFiSDrI</t>
  </si>
  <si>
    <t>AC-21589IndAnyFiSDwSD</t>
  </si>
  <si>
    <t>AC-21590IndAnyFiSDrI</t>
  </si>
  <si>
    <t>AC-21590IndAnyFiSDwSD</t>
  </si>
  <si>
    <t>AC-21591IndAnyFiSDrI</t>
  </si>
  <si>
    <t>AC-21591IndAnyFiSDwSD</t>
  </si>
  <si>
    <t>AC-21592IndAnyFiSDrI</t>
  </si>
  <si>
    <t>AC-21592IndAnyFiSDwSD</t>
  </si>
  <si>
    <t>AC-21593IndAnyFiSDrI</t>
  </si>
  <si>
    <t>AC-21593IndAnyFiSDwSD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</si>
</sst>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8" formatCode="&quot;$&quot;#,##0.00_);[Red]\(&quot;$&quot;#,##0.00\)"/>
    <numFmt numFmtId="44" formatCode="_(&quot;$&quot;* #,##0.00_);_(&quot;$&quot;* \(#,##0.00\);_(&quot;$&quot;* &quot;-&quot;??_);_(@_)"/>
    <numFmt numFmtId="164" formatCode="_(* #,##0_);_(* \(#,##0\);_(* &quot;-&quot;??_);_(@_)"/>
    <numFmt numFmtId="165" formatCode="0.000"/>
    <numFmt numFmtId="166" formatCode="&quot;$&quot;#,##0.0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CC"/>
      <name val="Calibri"/>
      <family val="2"/>
      <scheme val="minor"/>
    </font>
    <font>
      <b/>
      <sz val="11"/>
      <color rgb="FF0000CC"/>
      <name val="Calibri"/>
      <family val="2"/>
      <scheme val="minor"/>
    </font>
    <font>
      <sz val="11"/>
      <color rgb="FF000000"/>
      <name val="Calibri"/>
      <family val="2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1"/>
      <name val="Calibri"/>
      <family val="2"/>
      <scheme val="minor"/>
    </font>
    <font>
      <sz val="11"/>
      <color theme="1"/>
      <name val="Calibri Light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67955565050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</cellStyleXfs>
  <cellXfs count="33">
    <xf numFmtId="0" fontId="0" fillId="0" borderId="0" xfId="0"/>
    <xf numFmtId="0" fontId="0" fillId="33" borderId="0" xfId="0" applyFill="1"/>
    <xf numFmtId="14" fontId="0" fillId="0" borderId="0" xfId="0" applyNumberFormat="1"/>
    <xf numFmtId="0" fontId="0" fillId="34" borderId="0" xfId="0" quotePrefix="1" applyFill="1"/>
    <xf numFmtId="0" fontId="0" fillId="35" borderId="0" xfId="0" applyFill="1"/>
    <xf numFmtId="0" fontId="14" fillId="0" borderId="0" xfId="0" applyFont="1"/>
    <xf numFmtId="49" fontId="0" fillId="0" borderId="0" xfId="0" applyNumberFormat="1"/>
    <xf numFmtId="0" fontId="0" fillId="0" borderId="0" xfId="0" quotePrefix="1"/>
    <xf numFmtId="0" fontId="18" fillId="0" borderId="0" xfId="0" applyFont="1"/>
    <xf numFmtId="0" fontId="18" fillId="0" borderId="0" xfId="0" applyFont="1" applyAlignment="1">
      <alignment horizontal="left" indent="1"/>
    </xf>
    <xf numFmtId="0" fontId="19" fillId="0" borderId="0" xfId="0" applyFont="1"/>
    <xf numFmtId="0" fontId="19" fillId="0" borderId="0" xfId="0" applyFont="1" applyAlignment="1">
      <alignment horizontal="left"/>
    </xf>
    <xf numFmtId="8" fontId="0" fillId="0" borderId="0" xfId="0" applyNumberFormat="1"/>
    <xf numFmtId="0" fontId="21" fillId="36" borderId="0" xfId="0" applyFont="1" applyFill="1"/>
    <xf numFmtId="14" fontId="21" fillId="36" borderId="0" xfId="0" applyNumberFormat="1" applyFont="1" applyFill="1"/>
    <xf numFmtId="164" fontId="21" fillId="36" borderId="0" xfId="0" applyNumberFormat="1" applyFont="1" applyFill="1"/>
    <xf numFmtId="165" fontId="21" fillId="36" borderId="0" xfId="0" applyNumberFormat="1" applyFont="1" applyFill="1"/>
    <xf numFmtId="0" fontId="21" fillId="0" borderId="0" xfId="0" applyFont="1" applyFill="1"/>
    <xf numFmtId="14" fontId="21" fillId="0" borderId="0" xfId="0" applyNumberFormat="1" applyFont="1" applyFill="1"/>
    <xf numFmtId="0" fontId="23" fillId="0" borderId="0" xfId="0" applyFont="1" applyFill="1"/>
    <xf numFmtId="14" fontId="23" fillId="0" borderId="0" xfId="0" applyNumberFormat="1" applyFont="1" applyFill="1"/>
    <xf numFmtId="0" fontId="22" fillId="0" borderId="0" xfId="0" applyFont="1" applyFill="1"/>
    <xf numFmtId="49" fontId="21" fillId="0" borderId="0" xfId="0" applyNumberFormat="1" applyFont="1" applyFill="1"/>
    <xf numFmtId="0" fontId="0" fillId="0" borderId="0" xfId="0" applyFont="1"/>
    <xf numFmtId="166" fontId="23" fillId="0" borderId="0" xfId="42" applyNumberFormat="1" applyFont="1" applyFill="1"/>
    <xf numFmtId="0" fontId="24" fillId="0" borderId="0" xfId="0" applyFont="1"/>
    <xf numFmtId="0" fontId="23" fillId="34" borderId="0" xfId="0" applyFont="1" applyFill="1"/>
    <xf numFmtId="0" fontId="0" fillId="34" borderId="0" xfId="0" applyFill="1"/>
    <xf numFmtId="0" fontId="0" fillId="0" borderId="0" xfId="0" applyFill="1"/>
    <xf numFmtId="49" fontId="0" fillId="0" borderId="0" xfId="0" applyNumberFormat="1" applyAlignment="1">
      <alignment horizontal="center"/>
    </xf>
    <xf numFmtId="49" fontId="23" fillId="0" borderId="0" xfId="0" applyNumberFormat="1" applyFont="1" applyFill="1" applyAlignment="1">
      <alignment horizontal="center"/>
    </xf>
    <xf numFmtId="0" fontId="23" fillId="0" borderId="0" xfId="0" applyFont="1"/>
    <xf numFmtId="14" fontId="23" fillId="0" borderId="0" xfId="0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urrency" xfId="42" builtinId="4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29</xdr:row>
          <xdr:rowOff>47625</xdr:rowOff>
        </xdr:from>
        <xdr:to>
          <xdr:col>3</xdr:col>
          <xdr:colOff>523875</xdr:colOff>
          <xdr:row>33</xdr:row>
          <xdr:rowOff>66675</xdr:rowOff>
        </xdr:to>
        <xdr:sp macro="" textlink="">
          <xdr:nvSpPr>
            <xdr:cNvPr id="4097" name="Butto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1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Create EAD Tables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Startup" Target="PERSONAL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ERSONAL"/>
    </sheetNames>
    <definedNames>
      <definedName name="Macro6"/>
    </defined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7">
    <tabColor theme="5" tint="0.39997558519241921"/>
  </sheetPr>
  <dimension ref="A1:BX12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XFD1048576"/>
    </sheetView>
  </sheetViews>
  <sheetFormatPr defaultRowHeight="15" x14ac:dyDescent="0.25"/>
  <sheetData>
    <row r="1" spans="1:7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155</v>
      </c>
      <c r="O1" t="s">
        <v>193</v>
      </c>
      <c r="P1" t="s">
        <v>194</v>
      </c>
      <c r="Q1" t="s">
        <v>195</v>
      </c>
      <c r="R1" t="s">
        <v>156</v>
      </c>
      <c r="S1" t="s">
        <v>157</v>
      </c>
      <c r="T1" t="s">
        <v>158</v>
      </c>
      <c r="U1" t="s">
        <v>159</v>
      </c>
      <c r="V1" t="s">
        <v>160</v>
      </c>
      <c r="W1" t="s">
        <v>161</v>
      </c>
      <c r="X1" t="s">
        <v>162</v>
      </c>
      <c r="Y1" t="s">
        <v>163</v>
      </c>
      <c r="Z1" t="s">
        <v>164</v>
      </c>
      <c r="AA1" t="s">
        <v>165</v>
      </c>
      <c r="AB1" t="s">
        <v>166</v>
      </c>
      <c r="AC1" t="s">
        <v>167</v>
      </c>
      <c r="AD1" t="s">
        <v>168</v>
      </c>
      <c r="AE1" t="s">
        <v>169</v>
      </c>
      <c r="AF1" t="s">
        <v>15</v>
      </c>
      <c r="AG1" t="s">
        <v>16</v>
      </c>
      <c r="AH1" t="s">
        <v>13</v>
      </c>
      <c r="AI1" t="s">
        <v>170</v>
      </c>
      <c r="AJ1" t="s">
        <v>171</v>
      </c>
      <c r="AK1" t="s">
        <v>172</v>
      </c>
      <c r="AL1" t="s">
        <v>173</v>
      </c>
      <c r="AM1" t="s">
        <v>174</v>
      </c>
      <c r="AN1" t="s">
        <v>175</v>
      </c>
      <c r="AO1" t="s">
        <v>176</v>
      </c>
      <c r="AP1" t="s">
        <v>177</v>
      </c>
      <c r="AQ1" t="s">
        <v>178</v>
      </c>
      <c r="AR1" t="s">
        <v>179</v>
      </c>
      <c r="AS1" t="s">
        <v>180</v>
      </c>
      <c r="AT1" t="s">
        <v>17</v>
      </c>
      <c r="AU1" t="s">
        <v>18</v>
      </c>
      <c r="AV1" t="s">
        <v>181</v>
      </c>
      <c r="AW1" t="s">
        <v>182</v>
      </c>
      <c r="AX1" t="s">
        <v>183</v>
      </c>
      <c r="AY1" t="s">
        <v>184</v>
      </c>
      <c r="AZ1" t="s">
        <v>19</v>
      </c>
      <c r="BA1" t="s">
        <v>185</v>
      </c>
      <c r="BB1" t="s">
        <v>20</v>
      </c>
      <c r="BC1" t="s">
        <v>21</v>
      </c>
      <c r="BD1" t="s">
        <v>22</v>
      </c>
      <c r="BE1" t="s">
        <v>23</v>
      </c>
      <c r="BF1" t="s">
        <v>24</v>
      </c>
      <c r="BG1" t="s">
        <v>25</v>
      </c>
      <c r="BH1" t="s">
        <v>26</v>
      </c>
      <c r="BI1" t="s">
        <v>27</v>
      </c>
      <c r="BJ1" t="s">
        <v>28</v>
      </c>
      <c r="BK1" t="s">
        <v>186</v>
      </c>
      <c r="BL1" t="s">
        <v>29</v>
      </c>
      <c r="BM1" t="s">
        <v>30</v>
      </c>
      <c r="BN1" t="s">
        <v>31</v>
      </c>
      <c r="BO1" t="s">
        <v>32</v>
      </c>
      <c r="BP1" t="s">
        <v>33</v>
      </c>
      <c r="BQ1" t="s">
        <v>34</v>
      </c>
      <c r="BR1" t="s">
        <v>35</v>
      </c>
      <c r="BS1" t="s">
        <v>36</v>
      </c>
      <c r="BT1" t="s">
        <v>37</v>
      </c>
      <c r="BU1" t="s">
        <v>38</v>
      </c>
      <c r="BV1" t="s">
        <v>14</v>
      </c>
      <c r="BW1" t="s">
        <v>39</v>
      </c>
      <c r="BX1" t="s">
        <v>40</v>
      </c>
    </row>
    <row r="2" spans="1:76" x14ac:dyDescent="0.25">
      <c r="A2" t="s">
        <v>196</v>
      </c>
      <c r="B2" t="s">
        <v>197</v>
      </c>
      <c r="C2" t="s">
        <v>41</v>
      </c>
      <c r="D2" t="s">
        <v>198</v>
      </c>
      <c r="F2" t="s">
        <v>199</v>
      </c>
      <c r="G2" t="s">
        <v>200</v>
      </c>
      <c r="H2" t="s">
        <v>43</v>
      </c>
      <c r="I2" t="s">
        <v>201</v>
      </c>
      <c r="J2" t="s">
        <v>202</v>
      </c>
      <c r="K2" t="s">
        <v>203</v>
      </c>
      <c r="L2" t="s">
        <v>43</v>
      </c>
      <c r="M2" t="s">
        <v>204</v>
      </c>
      <c r="N2" t="s">
        <v>134</v>
      </c>
      <c r="O2" t="s">
        <v>205</v>
      </c>
      <c r="P2">
        <v>11.1</v>
      </c>
      <c r="Q2">
        <v>15.1</v>
      </c>
      <c r="R2">
        <v>0.01</v>
      </c>
      <c r="S2">
        <v>31.2</v>
      </c>
      <c r="T2">
        <v>0</v>
      </c>
      <c r="U2">
        <v>0</v>
      </c>
      <c r="V2">
        <v>0</v>
      </c>
      <c r="W2">
        <v>0</v>
      </c>
      <c r="X2" s="12">
        <v>0</v>
      </c>
      <c r="Y2" s="12">
        <v>477.58</v>
      </c>
      <c r="Z2" s="12">
        <v>180.68</v>
      </c>
      <c r="AA2" s="12">
        <v>0</v>
      </c>
      <c r="AB2" s="12">
        <v>658.26</v>
      </c>
      <c r="AC2" s="12">
        <v>0</v>
      </c>
      <c r="AD2" s="12">
        <v>0</v>
      </c>
      <c r="AE2" s="12">
        <v>0</v>
      </c>
      <c r="AF2" t="s">
        <v>44</v>
      </c>
      <c r="AG2" t="s">
        <v>206</v>
      </c>
      <c r="AH2" t="s">
        <v>207</v>
      </c>
      <c r="AI2">
        <v>20</v>
      </c>
      <c r="AJ2">
        <v>0</v>
      </c>
      <c r="AK2">
        <v>0.01</v>
      </c>
      <c r="AL2">
        <v>31.2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 t="s">
        <v>192</v>
      </c>
      <c r="AU2" t="s">
        <v>191</v>
      </c>
      <c r="AV2">
        <v>0.6</v>
      </c>
      <c r="AW2">
        <v>0.6</v>
      </c>
      <c r="AY2">
        <v>0.6</v>
      </c>
      <c r="AZ2" t="s">
        <v>45</v>
      </c>
      <c r="BA2">
        <v>1</v>
      </c>
      <c r="BB2" t="s">
        <v>208</v>
      </c>
      <c r="BC2" t="s">
        <v>46</v>
      </c>
      <c r="BH2" t="s">
        <v>47</v>
      </c>
      <c r="BI2" t="b">
        <v>0</v>
      </c>
      <c r="BJ2" t="s">
        <v>48</v>
      </c>
      <c r="BK2">
        <v>0</v>
      </c>
      <c r="BL2" t="s">
        <v>209</v>
      </c>
      <c r="BM2" t="s">
        <v>210</v>
      </c>
      <c r="BN2" t="s">
        <v>211</v>
      </c>
      <c r="BO2" t="s">
        <v>212</v>
      </c>
      <c r="BP2" t="s">
        <v>213</v>
      </c>
      <c r="BQ2" t="s">
        <v>49</v>
      </c>
      <c r="BR2" t="s">
        <v>207</v>
      </c>
      <c r="BS2" t="s">
        <v>44</v>
      </c>
      <c r="BV2" t="s">
        <v>214</v>
      </c>
      <c r="BW2" t="s">
        <v>199</v>
      </c>
      <c r="BX2" t="s">
        <v>215</v>
      </c>
    </row>
    <row r="3" spans="1:76" x14ac:dyDescent="0.25">
      <c r="A3" t="s">
        <v>196</v>
      </c>
      <c r="B3" t="s">
        <v>197</v>
      </c>
      <c r="C3" t="s">
        <v>41</v>
      </c>
      <c r="D3" t="s">
        <v>198</v>
      </c>
      <c r="F3" t="s">
        <v>199</v>
      </c>
      <c r="G3" t="s">
        <v>42</v>
      </c>
      <c r="H3" t="s">
        <v>43</v>
      </c>
      <c r="I3" t="s">
        <v>201</v>
      </c>
      <c r="J3" t="s">
        <v>202</v>
      </c>
      <c r="K3" t="s">
        <v>203</v>
      </c>
      <c r="L3" t="s">
        <v>43</v>
      </c>
      <c r="M3" t="s">
        <v>204</v>
      </c>
      <c r="N3" t="s">
        <v>134</v>
      </c>
      <c r="O3" t="s">
        <v>205</v>
      </c>
      <c r="P3">
        <v>11.1</v>
      </c>
      <c r="Q3">
        <v>15.1</v>
      </c>
      <c r="R3">
        <v>0.01</v>
      </c>
      <c r="S3">
        <v>31.2</v>
      </c>
      <c r="T3">
        <v>0</v>
      </c>
      <c r="U3">
        <v>0</v>
      </c>
      <c r="V3">
        <v>0</v>
      </c>
      <c r="W3">
        <v>0</v>
      </c>
      <c r="X3" s="12">
        <v>0</v>
      </c>
      <c r="Y3" s="12">
        <v>477.58</v>
      </c>
      <c r="Z3" s="12">
        <v>180.68</v>
      </c>
      <c r="AA3" s="12">
        <v>0</v>
      </c>
      <c r="AB3" s="12">
        <v>658.26</v>
      </c>
      <c r="AC3" s="12">
        <v>0</v>
      </c>
      <c r="AD3" s="12">
        <v>0</v>
      </c>
      <c r="AE3" s="12">
        <v>0</v>
      </c>
      <c r="AF3" t="s">
        <v>44</v>
      </c>
      <c r="AG3" t="s">
        <v>206</v>
      </c>
      <c r="AH3" t="s">
        <v>207</v>
      </c>
      <c r="AI3">
        <v>20</v>
      </c>
      <c r="AJ3">
        <v>0</v>
      </c>
      <c r="AK3">
        <v>0.01</v>
      </c>
      <c r="AL3">
        <v>31.2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 t="s">
        <v>192</v>
      </c>
      <c r="AU3" t="s">
        <v>191</v>
      </c>
      <c r="AV3">
        <v>0.6</v>
      </c>
      <c r="AW3">
        <v>0.6</v>
      </c>
      <c r="AY3">
        <v>0.6</v>
      </c>
      <c r="AZ3" t="s">
        <v>45</v>
      </c>
      <c r="BA3">
        <v>1</v>
      </c>
      <c r="BB3" t="s">
        <v>208</v>
      </c>
      <c r="BC3" t="s">
        <v>46</v>
      </c>
      <c r="BH3" t="s">
        <v>47</v>
      </c>
      <c r="BI3" t="b">
        <v>0</v>
      </c>
      <c r="BJ3" t="s">
        <v>48</v>
      </c>
      <c r="BK3">
        <v>0</v>
      </c>
      <c r="BL3" t="s">
        <v>209</v>
      </c>
      <c r="BM3" t="s">
        <v>210</v>
      </c>
      <c r="BN3" t="s">
        <v>211</v>
      </c>
      <c r="BO3" t="s">
        <v>212</v>
      </c>
      <c r="BP3" t="s">
        <v>213</v>
      </c>
      <c r="BQ3" t="s">
        <v>49</v>
      </c>
      <c r="BR3" t="s">
        <v>207</v>
      </c>
      <c r="BS3" t="s">
        <v>44</v>
      </c>
      <c r="BV3" t="s">
        <v>214</v>
      </c>
      <c r="BW3" t="s">
        <v>199</v>
      </c>
      <c r="BX3" t="s">
        <v>216</v>
      </c>
    </row>
    <row r="4" spans="1:76" x14ac:dyDescent="0.25">
      <c r="A4" t="s">
        <v>196</v>
      </c>
      <c r="B4" t="s">
        <v>197</v>
      </c>
      <c r="C4" t="s">
        <v>50</v>
      </c>
      <c r="D4" t="s">
        <v>198</v>
      </c>
      <c r="F4" t="s">
        <v>217</v>
      </c>
      <c r="G4" t="s">
        <v>200</v>
      </c>
      <c r="H4" t="s">
        <v>43</v>
      </c>
      <c r="I4" t="s">
        <v>201</v>
      </c>
      <c r="J4" t="s">
        <v>202</v>
      </c>
      <c r="K4" t="s">
        <v>203</v>
      </c>
      <c r="L4" t="s">
        <v>43</v>
      </c>
      <c r="M4" t="s">
        <v>204</v>
      </c>
      <c r="N4" t="s">
        <v>134</v>
      </c>
      <c r="O4" t="s">
        <v>205</v>
      </c>
      <c r="P4">
        <v>12.1</v>
      </c>
      <c r="Q4">
        <v>16.600000000000001</v>
      </c>
      <c r="R4">
        <v>1.84E-2</v>
      </c>
      <c r="S4">
        <v>57.2</v>
      </c>
      <c r="T4">
        <v>0</v>
      </c>
      <c r="U4">
        <v>0</v>
      </c>
      <c r="V4">
        <v>0</v>
      </c>
      <c r="W4">
        <v>0</v>
      </c>
      <c r="X4" s="12">
        <v>0</v>
      </c>
      <c r="Y4" s="12">
        <v>477.58</v>
      </c>
      <c r="Z4" s="12">
        <v>326.08</v>
      </c>
      <c r="AA4" s="12">
        <v>0</v>
      </c>
      <c r="AB4" s="12">
        <v>803.66</v>
      </c>
      <c r="AC4" s="12">
        <v>0</v>
      </c>
      <c r="AD4" s="12">
        <v>0</v>
      </c>
      <c r="AE4" s="12">
        <v>0</v>
      </c>
      <c r="AF4" t="s">
        <v>44</v>
      </c>
      <c r="AG4" t="s">
        <v>206</v>
      </c>
      <c r="AH4" t="s">
        <v>207</v>
      </c>
      <c r="AI4">
        <v>20</v>
      </c>
      <c r="AJ4">
        <v>0</v>
      </c>
      <c r="AK4">
        <v>1.84E-2</v>
      </c>
      <c r="AL4">
        <v>57.2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 t="s">
        <v>192</v>
      </c>
      <c r="AU4" t="s">
        <v>191</v>
      </c>
      <c r="AV4">
        <v>0.6</v>
      </c>
      <c r="AW4">
        <v>0.6</v>
      </c>
      <c r="AY4">
        <v>0.6</v>
      </c>
      <c r="AZ4" t="s">
        <v>45</v>
      </c>
      <c r="BA4">
        <v>1</v>
      </c>
      <c r="BB4" t="s">
        <v>208</v>
      </c>
      <c r="BC4" t="s">
        <v>46</v>
      </c>
      <c r="BH4" t="s">
        <v>47</v>
      </c>
      <c r="BI4" t="b">
        <v>0</v>
      </c>
      <c r="BJ4" t="s">
        <v>48</v>
      </c>
      <c r="BK4">
        <v>0</v>
      </c>
      <c r="BL4" t="s">
        <v>209</v>
      </c>
      <c r="BM4" t="s">
        <v>210</v>
      </c>
      <c r="BN4" t="s">
        <v>211</v>
      </c>
      <c r="BO4" t="s">
        <v>212</v>
      </c>
      <c r="BP4" t="s">
        <v>213</v>
      </c>
      <c r="BQ4" t="s">
        <v>49</v>
      </c>
      <c r="BR4" t="s">
        <v>207</v>
      </c>
      <c r="BS4" t="s">
        <v>44</v>
      </c>
      <c r="BV4" t="s">
        <v>214</v>
      </c>
      <c r="BW4" t="s">
        <v>217</v>
      </c>
      <c r="BX4" t="s">
        <v>218</v>
      </c>
    </row>
    <row r="5" spans="1:76" x14ac:dyDescent="0.25">
      <c r="A5" t="s">
        <v>196</v>
      </c>
      <c r="B5" t="s">
        <v>197</v>
      </c>
      <c r="C5" t="s">
        <v>50</v>
      </c>
      <c r="D5" t="s">
        <v>198</v>
      </c>
      <c r="F5" t="s">
        <v>217</v>
      </c>
      <c r="G5" t="s">
        <v>42</v>
      </c>
      <c r="H5" t="s">
        <v>43</v>
      </c>
      <c r="I5" t="s">
        <v>201</v>
      </c>
      <c r="J5" t="s">
        <v>202</v>
      </c>
      <c r="K5" t="s">
        <v>203</v>
      </c>
      <c r="L5" t="s">
        <v>43</v>
      </c>
      <c r="M5" t="s">
        <v>204</v>
      </c>
      <c r="N5" t="s">
        <v>134</v>
      </c>
      <c r="O5" t="s">
        <v>205</v>
      </c>
      <c r="P5">
        <v>12.1</v>
      </c>
      <c r="Q5">
        <v>16.600000000000001</v>
      </c>
      <c r="R5">
        <v>1.84E-2</v>
      </c>
      <c r="S5">
        <v>57.2</v>
      </c>
      <c r="T5">
        <v>0</v>
      </c>
      <c r="U5">
        <v>0</v>
      </c>
      <c r="V5">
        <v>0</v>
      </c>
      <c r="W5">
        <v>0</v>
      </c>
      <c r="X5" s="12">
        <v>0</v>
      </c>
      <c r="Y5" s="12">
        <v>477.58</v>
      </c>
      <c r="Z5" s="12">
        <v>326.08</v>
      </c>
      <c r="AA5" s="12">
        <v>0</v>
      </c>
      <c r="AB5" s="12">
        <v>803.66</v>
      </c>
      <c r="AC5" s="12">
        <v>0</v>
      </c>
      <c r="AD5" s="12">
        <v>0</v>
      </c>
      <c r="AE5" s="12">
        <v>0</v>
      </c>
      <c r="AF5" t="s">
        <v>44</v>
      </c>
      <c r="AG5" t="s">
        <v>206</v>
      </c>
      <c r="AH5" t="s">
        <v>207</v>
      </c>
      <c r="AI5">
        <v>20</v>
      </c>
      <c r="AJ5">
        <v>0</v>
      </c>
      <c r="AK5">
        <v>1.84E-2</v>
      </c>
      <c r="AL5">
        <v>57.2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 t="s">
        <v>192</v>
      </c>
      <c r="AU5" t="s">
        <v>191</v>
      </c>
      <c r="AV5">
        <v>0.6</v>
      </c>
      <c r="AW5">
        <v>0.6</v>
      </c>
      <c r="AY5">
        <v>0.6</v>
      </c>
      <c r="AZ5" t="s">
        <v>45</v>
      </c>
      <c r="BA5">
        <v>1</v>
      </c>
      <c r="BB5" t="s">
        <v>208</v>
      </c>
      <c r="BC5" t="s">
        <v>46</v>
      </c>
      <c r="BH5" t="s">
        <v>47</v>
      </c>
      <c r="BI5" t="b">
        <v>0</v>
      </c>
      <c r="BJ5" t="s">
        <v>48</v>
      </c>
      <c r="BK5">
        <v>0</v>
      </c>
      <c r="BL5" t="s">
        <v>209</v>
      </c>
      <c r="BM5" t="s">
        <v>210</v>
      </c>
      <c r="BN5" t="s">
        <v>211</v>
      </c>
      <c r="BO5" t="s">
        <v>212</v>
      </c>
      <c r="BP5" t="s">
        <v>213</v>
      </c>
      <c r="BQ5" t="s">
        <v>49</v>
      </c>
      <c r="BR5" t="s">
        <v>207</v>
      </c>
      <c r="BS5" t="s">
        <v>44</v>
      </c>
      <c r="BV5" t="s">
        <v>214</v>
      </c>
      <c r="BW5" t="s">
        <v>217</v>
      </c>
      <c r="BX5" t="s">
        <v>219</v>
      </c>
    </row>
    <row r="6" spans="1:76" x14ac:dyDescent="0.25">
      <c r="A6" t="s">
        <v>196</v>
      </c>
      <c r="B6" t="s">
        <v>197</v>
      </c>
      <c r="C6" t="s">
        <v>188</v>
      </c>
      <c r="D6" t="s">
        <v>345</v>
      </c>
      <c r="F6" t="s">
        <v>346</v>
      </c>
      <c r="G6" t="s">
        <v>200</v>
      </c>
      <c r="H6" t="s">
        <v>43</v>
      </c>
      <c r="I6" t="s">
        <v>201</v>
      </c>
      <c r="J6" t="s">
        <v>202</v>
      </c>
      <c r="K6" t="s">
        <v>203</v>
      </c>
      <c r="L6" t="s">
        <v>43</v>
      </c>
      <c r="M6" t="s">
        <v>204</v>
      </c>
      <c r="N6" t="s">
        <v>134</v>
      </c>
      <c r="O6" t="s">
        <v>347</v>
      </c>
      <c r="P6">
        <v>11.1</v>
      </c>
      <c r="Q6">
        <v>15.4</v>
      </c>
      <c r="R6">
        <v>0.01</v>
      </c>
      <c r="S6">
        <v>31.2</v>
      </c>
      <c r="T6">
        <v>0</v>
      </c>
      <c r="U6">
        <v>0</v>
      </c>
      <c r="V6">
        <v>0</v>
      </c>
      <c r="W6">
        <v>0</v>
      </c>
      <c r="X6" s="12">
        <v>0</v>
      </c>
      <c r="Y6" s="12">
        <v>450.09</v>
      </c>
      <c r="Z6" s="12">
        <v>139.22999999999999</v>
      </c>
      <c r="AA6" s="12">
        <v>0</v>
      </c>
      <c r="AB6" s="12">
        <v>589.32000000000005</v>
      </c>
      <c r="AC6" s="12">
        <v>0</v>
      </c>
      <c r="AD6" s="12">
        <v>0</v>
      </c>
      <c r="AE6" s="12">
        <v>0</v>
      </c>
      <c r="AF6" t="s">
        <v>44</v>
      </c>
      <c r="AG6" t="s">
        <v>206</v>
      </c>
      <c r="AH6" t="s">
        <v>207</v>
      </c>
      <c r="AI6">
        <v>20</v>
      </c>
      <c r="AJ6">
        <v>0</v>
      </c>
      <c r="AK6">
        <v>0.01</v>
      </c>
      <c r="AL6">
        <v>31.2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 t="s">
        <v>192</v>
      </c>
      <c r="AU6" t="s">
        <v>191</v>
      </c>
      <c r="AV6">
        <v>0.6</v>
      </c>
      <c r="AW6">
        <v>0.6</v>
      </c>
      <c r="AY6">
        <v>0.6</v>
      </c>
      <c r="AZ6" t="s">
        <v>45</v>
      </c>
      <c r="BA6">
        <v>1</v>
      </c>
      <c r="BB6" t="s">
        <v>208</v>
      </c>
      <c r="BC6" t="s">
        <v>46</v>
      </c>
      <c r="BH6" t="s">
        <v>47</v>
      </c>
      <c r="BI6" t="b">
        <v>0</v>
      </c>
      <c r="BJ6" t="s">
        <v>48</v>
      </c>
      <c r="BK6">
        <v>0</v>
      </c>
      <c r="BL6" t="s">
        <v>209</v>
      </c>
      <c r="BM6" t="s">
        <v>210</v>
      </c>
      <c r="BN6" t="s">
        <v>211</v>
      </c>
      <c r="BO6" t="s">
        <v>212</v>
      </c>
      <c r="BP6" t="s">
        <v>213</v>
      </c>
      <c r="BQ6" t="s">
        <v>49</v>
      </c>
      <c r="BR6" t="s">
        <v>207</v>
      </c>
      <c r="BS6" t="s">
        <v>44</v>
      </c>
      <c r="BV6" t="s">
        <v>214</v>
      </c>
      <c r="BW6" t="s">
        <v>346</v>
      </c>
      <c r="BX6" t="s">
        <v>348</v>
      </c>
    </row>
    <row r="7" spans="1:76" x14ac:dyDescent="0.25">
      <c r="A7" t="s">
        <v>196</v>
      </c>
      <c r="B7" t="s">
        <v>197</v>
      </c>
      <c r="C7" t="s">
        <v>188</v>
      </c>
      <c r="D7" t="s">
        <v>345</v>
      </c>
      <c r="F7" t="s">
        <v>346</v>
      </c>
      <c r="G7" t="s">
        <v>42</v>
      </c>
      <c r="H7" t="s">
        <v>43</v>
      </c>
      <c r="I7" t="s">
        <v>201</v>
      </c>
      <c r="J7" t="s">
        <v>202</v>
      </c>
      <c r="K7" t="s">
        <v>203</v>
      </c>
      <c r="L7" t="s">
        <v>43</v>
      </c>
      <c r="M7" t="s">
        <v>204</v>
      </c>
      <c r="N7" t="s">
        <v>134</v>
      </c>
      <c r="O7" t="s">
        <v>347</v>
      </c>
      <c r="P7">
        <v>11.1</v>
      </c>
      <c r="Q7">
        <v>15.4</v>
      </c>
      <c r="R7">
        <v>0.01</v>
      </c>
      <c r="S7">
        <v>31.2</v>
      </c>
      <c r="T7">
        <v>0</v>
      </c>
      <c r="U7">
        <v>0</v>
      </c>
      <c r="V7">
        <v>0</v>
      </c>
      <c r="W7">
        <v>0</v>
      </c>
      <c r="X7" s="12">
        <v>0</v>
      </c>
      <c r="Y7" s="12">
        <v>450.09</v>
      </c>
      <c r="Z7" s="12">
        <v>139.22999999999999</v>
      </c>
      <c r="AA7" s="12">
        <v>0</v>
      </c>
      <c r="AB7" s="12">
        <v>589.32000000000005</v>
      </c>
      <c r="AC7" s="12">
        <v>0</v>
      </c>
      <c r="AD7" s="12">
        <v>0</v>
      </c>
      <c r="AE7" s="12">
        <v>0</v>
      </c>
      <c r="AF7" t="s">
        <v>44</v>
      </c>
      <c r="AG7" t="s">
        <v>206</v>
      </c>
      <c r="AH7" t="s">
        <v>207</v>
      </c>
      <c r="AI7">
        <v>20</v>
      </c>
      <c r="AJ7">
        <v>0</v>
      </c>
      <c r="AK7">
        <v>0.01</v>
      </c>
      <c r="AL7">
        <v>31.2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 t="s">
        <v>192</v>
      </c>
      <c r="AU7" t="s">
        <v>191</v>
      </c>
      <c r="AV7">
        <v>0.6</v>
      </c>
      <c r="AW7">
        <v>0.6</v>
      </c>
      <c r="AY7">
        <v>0.6</v>
      </c>
      <c r="AZ7" t="s">
        <v>45</v>
      </c>
      <c r="BA7">
        <v>1</v>
      </c>
      <c r="BB7" t="s">
        <v>208</v>
      </c>
      <c r="BC7" t="s">
        <v>46</v>
      </c>
      <c r="BH7" t="s">
        <v>47</v>
      </c>
      <c r="BI7" t="b">
        <v>0</v>
      </c>
      <c r="BJ7" t="s">
        <v>48</v>
      </c>
      <c r="BK7">
        <v>0</v>
      </c>
      <c r="BL7" t="s">
        <v>209</v>
      </c>
      <c r="BM7" t="s">
        <v>210</v>
      </c>
      <c r="BN7" t="s">
        <v>211</v>
      </c>
      <c r="BO7" t="s">
        <v>212</v>
      </c>
      <c r="BP7" t="s">
        <v>213</v>
      </c>
      <c r="BQ7" t="s">
        <v>49</v>
      </c>
      <c r="BR7" t="s">
        <v>207</v>
      </c>
      <c r="BS7" t="s">
        <v>44</v>
      </c>
      <c r="BV7" t="s">
        <v>214</v>
      </c>
      <c r="BW7" t="s">
        <v>346</v>
      </c>
      <c r="BX7" t="s">
        <v>349</v>
      </c>
    </row>
    <row r="8" spans="1:76" x14ac:dyDescent="0.25">
      <c r="A8" t="s">
        <v>196</v>
      </c>
      <c r="B8" t="s">
        <v>197</v>
      </c>
      <c r="C8" t="s">
        <v>187</v>
      </c>
      <c r="D8" t="s">
        <v>345</v>
      </c>
      <c r="F8" t="s">
        <v>350</v>
      </c>
      <c r="G8" t="s">
        <v>200</v>
      </c>
      <c r="H8" t="s">
        <v>43</v>
      </c>
      <c r="I8" t="s">
        <v>201</v>
      </c>
      <c r="J8" t="s">
        <v>202</v>
      </c>
      <c r="K8" t="s">
        <v>203</v>
      </c>
      <c r="L8" t="s">
        <v>43</v>
      </c>
      <c r="M8" t="s">
        <v>204</v>
      </c>
      <c r="N8" t="s">
        <v>134</v>
      </c>
      <c r="O8" t="s">
        <v>347</v>
      </c>
      <c r="P8">
        <v>12.1</v>
      </c>
      <c r="Q8">
        <v>16.899999999999999</v>
      </c>
      <c r="R8">
        <v>1.84E-2</v>
      </c>
      <c r="S8">
        <v>57.2</v>
      </c>
      <c r="T8">
        <v>0</v>
      </c>
      <c r="U8">
        <v>0</v>
      </c>
      <c r="V8">
        <v>0</v>
      </c>
      <c r="W8">
        <v>0</v>
      </c>
      <c r="X8" s="12">
        <v>0</v>
      </c>
      <c r="Y8" s="12">
        <v>450.09</v>
      </c>
      <c r="Z8" s="12">
        <v>189.05</v>
      </c>
      <c r="AA8" s="12">
        <v>0</v>
      </c>
      <c r="AB8" s="12">
        <v>639.15</v>
      </c>
      <c r="AC8" s="12">
        <v>0</v>
      </c>
      <c r="AD8" s="12">
        <v>0</v>
      </c>
      <c r="AE8" s="12">
        <v>0</v>
      </c>
      <c r="AF8" t="s">
        <v>44</v>
      </c>
      <c r="AG8" t="s">
        <v>206</v>
      </c>
      <c r="AH8" t="s">
        <v>207</v>
      </c>
      <c r="AI8">
        <v>20</v>
      </c>
      <c r="AJ8">
        <v>0</v>
      </c>
      <c r="AK8">
        <v>1.84E-2</v>
      </c>
      <c r="AL8">
        <v>57.2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 t="s">
        <v>192</v>
      </c>
      <c r="AU8" t="s">
        <v>191</v>
      </c>
      <c r="AV8">
        <v>0.6</v>
      </c>
      <c r="AW8">
        <v>0.6</v>
      </c>
      <c r="AY8">
        <v>0.6</v>
      </c>
      <c r="AZ8" t="s">
        <v>45</v>
      </c>
      <c r="BA8">
        <v>1</v>
      </c>
      <c r="BB8" t="s">
        <v>208</v>
      </c>
      <c r="BC8" t="s">
        <v>46</v>
      </c>
      <c r="BH8" t="s">
        <v>47</v>
      </c>
      <c r="BI8" t="b">
        <v>0</v>
      </c>
      <c r="BJ8" t="s">
        <v>48</v>
      </c>
      <c r="BK8">
        <v>0</v>
      </c>
      <c r="BL8" t="s">
        <v>209</v>
      </c>
      <c r="BM8" t="s">
        <v>210</v>
      </c>
      <c r="BN8" t="s">
        <v>211</v>
      </c>
      <c r="BO8" t="s">
        <v>212</v>
      </c>
      <c r="BP8" t="s">
        <v>213</v>
      </c>
      <c r="BQ8" t="s">
        <v>49</v>
      </c>
      <c r="BR8" t="s">
        <v>207</v>
      </c>
      <c r="BS8" t="s">
        <v>44</v>
      </c>
      <c r="BV8" t="s">
        <v>214</v>
      </c>
      <c r="BW8" t="s">
        <v>350</v>
      </c>
      <c r="BX8" t="s">
        <v>351</v>
      </c>
    </row>
    <row r="9" spans="1:76" x14ac:dyDescent="0.25">
      <c r="A9" t="s">
        <v>196</v>
      </c>
      <c r="B9" t="s">
        <v>197</v>
      </c>
      <c r="C9" t="s">
        <v>187</v>
      </c>
      <c r="D9" t="s">
        <v>345</v>
      </c>
      <c r="F9" t="s">
        <v>350</v>
      </c>
      <c r="G9" t="s">
        <v>42</v>
      </c>
      <c r="H9" t="s">
        <v>43</v>
      </c>
      <c r="I9" t="s">
        <v>201</v>
      </c>
      <c r="J9" t="s">
        <v>202</v>
      </c>
      <c r="K9" t="s">
        <v>203</v>
      </c>
      <c r="L9" t="s">
        <v>43</v>
      </c>
      <c r="M9" t="s">
        <v>204</v>
      </c>
      <c r="N9" t="s">
        <v>134</v>
      </c>
      <c r="O9" t="s">
        <v>347</v>
      </c>
      <c r="P9">
        <v>12.1</v>
      </c>
      <c r="Q9">
        <v>16.899999999999999</v>
      </c>
      <c r="R9">
        <v>1.84E-2</v>
      </c>
      <c r="S9">
        <v>57.2</v>
      </c>
      <c r="T9">
        <v>0</v>
      </c>
      <c r="U9">
        <v>0</v>
      </c>
      <c r="V9">
        <v>0</v>
      </c>
      <c r="W9">
        <v>0</v>
      </c>
      <c r="X9" s="12">
        <v>0</v>
      </c>
      <c r="Y9" s="12">
        <v>450.09</v>
      </c>
      <c r="Z9" s="12">
        <v>189.05</v>
      </c>
      <c r="AA9" s="12">
        <v>0</v>
      </c>
      <c r="AB9" s="12">
        <v>639.15</v>
      </c>
      <c r="AC9" s="12">
        <v>0</v>
      </c>
      <c r="AD9" s="12">
        <v>0</v>
      </c>
      <c r="AE9" s="12">
        <v>0</v>
      </c>
      <c r="AF9" t="s">
        <v>44</v>
      </c>
      <c r="AG9" t="s">
        <v>206</v>
      </c>
      <c r="AH9" t="s">
        <v>207</v>
      </c>
      <c r="AI9">
        <v>20</v>
      </c>
      <c r="AJ9">
        <v>0</v>
      </c>
      <c r="AK9">
        <v>1.84E-2</v>
      </c>
      <c r="AL9">
        <v>57.2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 t="s">
        <v>192</v>
      </c>
      <c r="AU9" t="s">
        <v>191</v>
      </c>
      <c r="AV9">
        <v>0.6</v>
      </c>
      <c r="AW9">
        <v>0.6</v>
      </c>
      <c r="AY9">
        <v>0.6</v>
      </c>
      <c r="AZ9" t="s">
        <v>45</v>
      </c>
      <c r="BA9">
        <v>1</v>
      </c>
      <c r="BB9" t="s">
        <v>208</v>
      </c>
      <c r="BC9" t="s">
        <v>46</v>
      </c>
      <c r="BH9" t="s">
        <v>47</v>
      </c>
      <c r="BI9" t="b">
        <v>0</v>
      </c>
      <c r="BJ9" t="s">
        <v>48</v>
      </c>
      <c r="BK9">
        <v>0</v>
      </c>
      <c r="BL9" t="s">
        <v>209</v>
      </c>
      <c r="BM9" t="s">
        <v>210</v>
      </c>
      <c r="BN9" t="s">
        <v>211</v>
      </c>
      <c r="BO9" t="s">
        <v>212</v>
      </c>
      <c r="BP9" t="s">
        <v>213</v>
      </c>
      <c r="BQ9" t="s">
        <v>49</v>
      </c>
      <c r="BR9" t="s">
        <v>207</v>
      </c>
      <c r="BS9" t="s">
        <v>44</v>
      </c>
      <c r="BV9" t="s">
        <v>214</v>
      </c>
      <c r="BW9" t="s">
        <v>350</v>
      </c>
      <c r="BX9" t="s">
        <v>352</v>
      </c>
    </row>
    <row r="10" spans="1:76" x14ac:dyDescent="0.25">
      <c r="A10" t="s">
        <v>196</v>
      </c>
      <c r="B10" t="s">
        <v>197</v>
      </c>
      <c r="C10" t="s">
        <v>41</v>
      </c>
      <c r="D10" t="s">
        <v>222</v>
      </c>
      <c r="F10" t="s">
        <v>223</v>
      </c>
      <c r="G10" t="s">
        <v>200</v>
      </c>
      <c r="H10" t="s">
        <v>43</v>
      </c>
      <c r="I10" t="s">
        <v>201</v>
      </c>
      <c r="J10" t="s">
        <v>224</v>
      </c>
      <c r="K10" t="s">
        <v>203</v>
      </c>
      <c r="L10" t="s">
        <v>43</v>
      </c>
      <c r="M10" t="s">
        <v>204</v>
      </c>
      <c r="N10" t="s">
        <v>134</v>
      </c>
      <c r="O10" t="s">
        <v>205</v>
      </c>
      <c r="P10">
        <v>11.1</v>
      </c>
      <c r="Q10">
        <v>15.1</v>
      </c>
      <c r="R10">
        <v>3.7600000000000001E-2</v>
      </c>
      <c r="S10">
        <v>75.5</v>
      </c>
      <c r="T10">
        <v>0</v>
      </c>
      <c r="U10">
        <v>0</v>
      </c>
      <c r="V10">
        <v>0</v>
      </c>
      <c r="W10">
        <v>0</v>
      </c>
      <c r="X10" s="12">
        <v>0</v>
      </c>
      <c r="Y10" s="12">
        <v>477.58</v>
      </c>
      <c r="Z10" s="12">
        <v>180.68</v>
      </c>
      <c r="AA10" s="12">
        <v>0</v>
      </c>
      <c r="AB10" s="12">
        <v>658.26</v>
      </c>
      <c r="AC10" s="12">
        <v>0</v>
      </c>
      <c r="AD10" s="12">
        <v>0</v>
      </c>
      <c r="AE10" s="12">
        <v>0</v>
      </c>
      <c r="AF10" t="s">
        <v>44</v>
      </c>
      <c r="AG10" t="s">
        <v>206</v>
      </c>
      <c r="AH10" t="s">
        <v>207</v>
      </c>
      <c r="AI10">
        <v>20</v>
      </c>
      <c r="AJ10">
        <v>0</v>
      </c>
      <c r="AK10">
        <v>3.7600000000000001E-2</v>
      </c>
      <c r="AL10">
        <v>75.5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 t="s">
        <v>192</v>
      </c>
      <c r="AU10" t="s">
        <v>191</v>
      </c>
      <c r="AV10">
        <v>0.6</v>
      </c>
      <c r="AW10">
        <v>0.6</v>
      </c>
      <c r="AY10">
        <v>0.6</v>
      </c>
      <c r="AZ10" t="s">
        <v>45</v>
      </c>
      <c r="BA10">
        <v>1</v>
      </c>
      <c r="BB10" t="s">
        <v>208</v>
      </c>
      <c r="BC10" t="s">
        <v>46</v>
      </c>
      <c r="BH10" t="s">
        <v>47</v>
      </c>
      <c r="BI10" t="b">
        <v>0</v>
      </c>
      <c r="BJ10" t="s">
        <v>48</v>
      </c>
      <c r="BK10">
        <v>0</v>
      </c>
      <c r="BL10" t="s">
        <v>209</v>
      </c>
      <c r="BM10" t="s">
        <v>210</v>
      </c>
      <c r="BN10" t="s">
        <v>211</v>
      </c>
      <c r="BO10" t="s">
        <v>212</v>
      </c>
      <c r="BP10" t="s">
        <v>213</v>
      </c>
      <c r="BQ10" t="s">
        <v>49</v>
      </c>
      <c r="BR10" t="s">
        <v>207</v>
      </c>
      <c r="BS10" t="s">
        <v>44</v>
      </c>
      <c r="BV10" t="s">
        <v>214</v>
      </c>
      <c r="BW10" t="s">
        <v>223</v>
      </c>
      <c r="BX10" t="s">
        <v>225</v>
      </c>
    </row>
    <row r="11" spans="1:76" x14ac:dyDescent="0.25">
      <c r="A11" t="s">
        <v>196</v>
      </c>
      <c r="B11" t="s">
        <v>197</v>
      </c>
      <c r="C11" t="s">
        <v>41</v>
      </c>
      <c r="D11" t="s">
        <v>222</v>
      </c>
      <c r="F11" t="s">
        <v>223</v>
      </c>
      <c r="G11" t="s">
        <v>42</v>
      </c>
      <c r="H11" t="s">
        <v>43</v>
      </c>
      <c r="I11" t="s">
        <v>201</v>
      </c>
      <c r="J11" t="s">
        <v>224</v>
      </c>
      <c r="K11" t="s">
        <v>203</v>
      </c>
      <c r="L11" t="s">
        <v>43</v>
      </c>
      <c r="M11" t="s">
        <v>204</v>
      </c>
      <c r="N11" t="s">
        <v>134</v>
      </c>
      <c r="O11" t="s">
        <v>205</v>
      </c>
      <c r="P11">
        <v>11.1</v>
      </c>
      <c r="Q11">
        <v>15.1</v>
      </c>
      <c r="R11">
        <v>3.7600000000000001E-2</v>
      </c>
      <c r="S11">
        <v>75.5</v>
      </c>
      <c r="T11">
        <v>0</v>
      </c>
      <c r="U11">
        <v>0</v>
      </c>
      <c r="V11">
        <v>0</v>
      </c>
      <c r="W11">
        <v>0</v>
      </c>
      <c r="X11" s="12">
        <v>0</v>
      </c>
      <c r="Y11" s="12">
        <v>477.58</v>
      </c>
      <c r="Z11" s="12">
        <v>180.68</v>
      </c>
      <c r="AA11" s="12">
        <v>0</v>
      </c>
      <c r="AB11" s="12">
        <v>658.26</v>
      </c>
      <c r="AC11" s="12">
        <v>0</v>
      </c>
      <c r="AD11" s="12">
        <v>0</v>
      </c>
      <c r="AE11" s="12">
        <v>0</v>
      </c>
      <c r="AF11" t="s">
        <v>44</v>
      </c>
      <c r="AG11" t="s">
        <v>206</v>
      </c>
      <c r="AH11" t="s">
        <v>207</v>
      </c>
      <c r="AI11">
        <v>20</v>
      </c>
      <c r="AJ11">
        <v>0</v>
      </c>
      <c r="AK11">
        <v>3.7600000000000001E-2</v>
      </c>
      <c r="AL11">
        <v>75.5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 t="s">
        <v>192</v>
      </c>
      <c r="AU11" t="s">
        <v>191</v>
      </c>
      <c r="AV11">
        <v>0.6</v>
      </c>
      <c r="AW11">
        <v>0.6</v>
      </c>
      <c r="AY11">
        <v>0.6</v>
      </c>
      <c r="AZ11" t="s">
        <v>45</v>
      </c>
      <c r="BA11">
        <v>1</v>
      </c>
      <c r="BB11" t="s">
        <v>208</v>
      </c>
      <c r="BC11" t="s">
        <v>46</v>
      </c>
      <c r="BH11" t="s">
        <v>47</v>
      </c>
      <c r="BI11" t="b">
        <v>0</v>
      </c>
      <c r="BJ11" t="s">
        <v>48</v>
      </c>
      <c r="BK11">
        <v>0</v>
      </c>
      <c r="BL11" t="s">
        <v>209</v>
      </c>
      <c r="BM11" t="s">
        <v>210</v>
      </c>
      <c r="BN11" t="s">
        <v>211</v>
      </c>
      <c r="BO11" t="s">
        <v>212</v>
      </c>
      <c r="BP11" t="s">
        <v>213</v>
      </c>
      <c r="BQ11" t="s">
        <v>49</v>
      </c>
      <c r="BR11" t="s">
        <v>207</v>
      </c>
      <c r="BS11" t="s">
        <v>44</v>
      </c>
      <c r="BV11" t="s">
        <v>214</v>
      </c>
      <c r="BW11" t="s">
        <v>223</v>
      </c>
      <c r="BX11" t="s">
        <v>226</v>
      </c>
    </row>
    <row r="12" spans="1:76" x14ac:dyDescent="0.25">
      <c r="A12" t="s">
        <v>196</v>
      </c>
      <c r="B12" t="s">
        <v>197</v>
      </c>
      <c r="C12" t="s">
        <v>50</v>
      </c>
      <c r="D12" t="s">
        <v>222</v>
      </c>
      <c r="F12" t="s">
        <v>227</v>
      </c>
      <c r="G12" t="s">
        <v>200</v>
      </c>
      <c r="H12" t="s">
        <v>43</v>
      </c>
      <c r="I12" t="s">
        <v>201</v>
      </c>
      <c r="J12" t="s">
        <v>224</v>
      </c>
      <c r="K12" t="s">
        <v>203</v>
      </c>
      <c r="L12" t="s">
        <v>43</v>
      </c>
      <c r="M12" t="s">
        <v>204</v>
      </c>
      <c r="N12" t="s">
        <v>134</v>
      </c>
      <c r="O12" t="s">
        <v>205</v>
      </c>
      <c r="P12">
        <v>12.1</v>
      </c>
      <c r="Q12">
        <v>16.600000000000001</v>
      </c>
      <c r="R12">
        <v>6.9000000000000006E-2</v>
      </c>
      <c r="S12">
        <v>139</v>
      </c>
      <c r="T12">
        <v>0</v>
      </c>
      <c r="U12">
        <v>0</v>
      </c>
      <c r="V12">
        <v>0</v>
      </c>
      <c r="W12">
        <v>0</v>
      </c>
      <c r="X12" s="12">
        <v>0</v>
      </c>
      <c r="Y12" s="12">
        <v>477.58</v>
      </c>
      <c r="Z12" s="12">
        <v>326.08</v>
      </c>
      <c r="AA12" s="12">
        <v>0</v>
      </c>
      <c r="AB12" s="12">
        <v>803.66</v>
      </c>
      <c r="AC12" s="12">
        <v>0</v>
      </c>
      <c r="AD12" s="12">
        <v>0</v>
      </c>
      <c r="AE12" s="12">
        <v>0</v>
      </c>
      <c r="AF12" t="s">
        <v>44</v>
      </c>
      <c r="AG12" t="s">
        <v>206</v>
      </c>
      <c r="AH12" t="s">
        <v>207</v>
      </c>
      <c r="AI12">
        <v>20</v>
      </c>
      <c r="AJ12">
        <v>0</v>
      </c>
      <c r="AK12">
        <v>6.9000000000000006E-2</v>
      </c>
      <c r="AL12">
        <v>139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 t="s">
        <v>192</v>
      </c>
      <c r="AU12" t="s">
        <v>191</v>
      </c>
      <c r="AV12">
        <v>0.6</v>
      </c>
      <c r="AW12">
        <v>0.6</v>
      </c>
      <c r="AY12">
        <v>0.6</v>
      </c>
      <c r="AZ12" t="s">
        <v>45</v>
      </c>
      <c r="BA12">
        <v>1</v>
      </c>
      <c r="BB12" t="s">
        <v>208</v>
      </c>
      <c r="BC12" t="s">
        <v>46</v>
      </c>
      <c r="BH12" t="s">
        <v>47</v>
      </c>
      <c r="BI12" t="b">
        <v>0</v>
      </c>
      <c r="BJ12" t="s">
        <v>48</v>
      </c>
      <c r="BK12">
        <v>0</v>
      </c>
      <c r="BL12" t="s">
        <v>209</v>
      </c>
      <c r="BM12" t="s">
        <v>210</v>
      </c>
      <c r="BN12" t="s">
        <v>211</v>
      </c>
      <c r="BO12" t="s">
        <v>212</v>
      </c>
      <c r="BP12" t="s">
        <v>213</v>
      </c>
      <c r="BQ12" t="s">
        <v>49</v>
      </c>
      <c r="BR12" t="s">
        <v>207</v>
      </c>
      <c r="BS12" t="s">
        <v>44</v>
      </c>
      <c r="BV12" t="s">
        <v>214</v>
      </c>
      <c r="BW12" t="s">
        <v>227</v>
      </c>
      <c r="BX12" t="s">
        <v>228</v>
      </c>
    </row>
    <row r="13" spans="1:76" x14ac:dyDescent="0.25">
      <c r="A13" t="s">
        <v>196</v>
      </c>
      <c r="B13" t="s">
        <v>197</v>
      </c>
      <c r="C13" t="s">
        <v>50</v>
      </c>
      <c r="D13" t="s">
        <v>222</v>
      </c>
      <c r="F13" t="s">
        <v>227</v>
      </c>
      <c r="G13" t="s">
        <v>42</v>
      </c>
      <c r="H13" t="s">
        <v>43</v>
      </c>
      <c r="I13" t="s">
        <v>201</v>
      </c>
      <c r="J13" t="s">
        <v>224</v>
      </c>
      <c r="K13" t="s">
        <v>203</v>
      </c>
      <c r="L13" t="s">
        <v>43</v>
      </c>
      <c r="M13" t="s">
        <v>204</v>
      </c>
      <c r="N13" t="s">
        <v>134</v>
      </c>
      <c r="O13" t="s">
        <v>205</v>
      </c>
      <c r="P13">
        <v>12.1</v>
      </c>
      <c r="Q13">
        <v>16.600000000000001</v>
      </c>
      <c r="R13">
        <v>6.9000000000000006E-2</v>
      </c>
      <c r="S13">
        <v>139</v>
      </c>
      <c r="T13">
        <v>0</v>
      </c>
      <c r="U13">
        <v>0</v>
      </c>
      <c r="V13">
        <v>0</v>
      </c>
      <c r="W13">
        <v>0</v>
      </c>
      <c r="X13" s="12">
        <v>0</v>
      </c>
      <c r="Y13" s="12">
        <v>477.58</v>
      </c>
      <c r="Z13" s="12">
        <v>326.08</v>
      </c>
      <c r="AA13" s="12">
        <v>0</v>
      </c>
      <c r="AB13" s="12">
        <v>803.66</v>
      </c>
      <c r="AC13" s="12">
        <v>0</v>
      </c>
      <c r="AD13" s="12">
        <v>0</v>
      </c>
      <c r="AE13" s="12">
        <v>0</v>
      </c>
      <c r="AF13" t="s">
        <v>44</v>
      </c>
      <c r="AG13" t="s">
        <v>206</v>
      </c>
      <c r="AH13" t="s">
        <v>207</v>
      </c>
      <c r="AI13">
        <v>20</v>
      </c>
      <c r="AJ13">
        <v>0</v>
      </c>
      <c r="AK13">
        <v>6.9000000000000006E-2</v>
      </c>
      <c r="AL13">
        <v>139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 t="s">
        <v>192</v>
      </c>
      <c r="AU13" t="s">
        <v>191</v>
      </c>
      <c r="AV13">
        <v>0.6</v>
      </c>
      <c r="AW13">
        <v>0.6</v>
      </c>
      <c r="AY13">
        <v>0.6</v>
      </c>
      <c r="AZ13" t="s">
        <v>45</v>
      </c>
      <c r="BA13">
        <v>1</v>
      </c>
      <c r="BB13" t="s">
        <v>208</v>
      </c>
      <c r="BC13" t="s">
        <v>46</v>
      </c>
      <c r="BH13" t="s">
        <v>47</v>
      </c>
      <c r="BI13" t="b">
        <v>0</v>
      </c>
      <c r="BJ13" t="s">
        <v>48</v>
      </c>
      <c r="BK13">
        <v>0</v>
      </c>
      <c r="BL13" t="s">
        <v>209</v>
      </c>
      <c r="BM13" t="s">
        <v>210</v>
      </c>
      <c r="BN13" t="s">
        <v>211</v>
      </c>
      <c r="BO13" t="s">
        <v>212</v>
      </c>
      <c r="BP13" t="s">
        <v>213</v>
      </c>
      <c r="BQ13" t="s">
        <v>49</v>
      </c>
      <c r="BR13" t="s">
        <v>207</v>
      </c>
      <c r="BS13" t="s">
        <v>44</v>
      </c>
      <c r="BV13" t="s">
        <v>214</v>
      </c>
      <c r="BW13" t="s">
        <v>227</v>
      </c>
      <c r="BX13" t="s">
        <v>229</v>
      </c>
    </row>
    <row r="14" spans="1:76" x14ac:dyDescent="0.25">
      <c r="A14" t="s">
        <v>196</v>
      </c>
      <c r="B14" t="s">
        <v>197</v>
      </c>
      <c r="C14" t="s">
        <v>188</v>
      </c>
      <c r="D14" t="s">
        <v>353</v>
      </c>
      <c r="F14" t="s">
        <v>354</v>
      </c>
      <c r="G14" t="s">
        <v>200</v>
      </c>
      <c r="H14" t="s">
        <v>43</v>
      </c>
      <c r="I14" t="s">
        <v>201</v>
      </c>
      <c r="J14" t="s">
        <v>224</v>
      </c>
      <c r="K14" t="s">
        <v>203</v>
      </c>
      <c r="L14" t="s">
        <v>43</v>
      </c>
      <c r="M14" t="s">
        <v>204</v>
      </c>
      <c r="N14" t="s">
        <v>134</v>
      </c>
      <c r="O14" t="s">
        <v>347</v>
      </c>
      <c r="P14">
        <v>11.1</v>
      </c>
      <c r="Q14">
        <v>15.4</v>
      </c>
      <c r="R14">
        <v>3.7600000000000001E-2</v>
      </c>
      <c r="S14">
        <v>75.5</v>
      </c>
      <c r="T14">
        <v>0</v>
      </c>
      <c r="U14">
        <v>0</v>
      </c>
      <c r="V14">
        <v>0</v>
      </c>
      <c r="W14">
        <v>0</v>
      </c>
      <c r="X14" s="12">
        <v>0</v>
      </c>
      <c r="Y14" s="12">
        <v>450.09</v>
      </c>
      <c r="Z14" s="12">
        <v>139.22999999999999</v>
      </c>
      <c r="AA14" s="12">
        <v>0</v>
      </c>
      <c r="AB14" s="12">
        <v>589.32000000000005</v>
      </c>
      <c r="AC14" s="12">
        <v>0</v>
      </c>
      <c r="AD14" s="12">
        <v>0</v>
      </c>
      <c r="AE14" s="12">
        <v>0</v>
      </c>
      <c r="AF14" t="s">
        <v>44</v>
      </c>
      <c r="AG14" t="s">
        <v>206</v>
      </c>
      <c r="AH14" t="s">
        <v>207</v>
      </c>
      <c r="AI14">
        <v>20</v>
      </c>
      <c r="AJ14">
        <v>0</v>
      </c>
      <c r="AK14">
        <v>3.7600000000000001E-2</v>
      </c>
      <c r="AL14">
        <v>75.5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 t="s">
        <v>192</v>
      </c>
      <c r="AU14" t="s">
        <v>191</v>
      </c>
      <c r="AV14">
        <v>0.6</v>
      </c>
      <c r="AW14">
        <v>0.6</v>
      </c>
      <c r="AY14">
        <v>0.6</v>
      </c>
      <c r="AZ14" t="s">
        <v>45</v>
      </c>
      <c r="BA14">
        <v>1</v>
      </c>
      <c r="BB14" t="s">
        <v>208</v>
      </c>
      <c r="BC14" t="s">
        <v>46</v>
      </c>
      <c r="BH14" t="s">
        <v>47</v>
      </c>
      <c r="BI14" t="b">
        <v>0</v>
      </c>
      <c r="BJ14" t="s">
        <v>48</v>
      </c>
      <c r="BK14">
        <v>0</v>
      </c>
      <c r="BL14" t="s">
        <v>209</v>
      </c>
      <c r="BM14" t="s">
        <v>210</v>
      </c>
      <c r="BN14" t="s">
        <v>211</v>
      </c>
      <c r="BO14" t="s">
        <v>212</v>
      </c>
      <c r="BP14" t="s">
        <v>213</v>
      </c>
      <c r="BQ14" t="s">
        <v>49</v>
      </c>
      <c r="BR14" t="s">
        <v>207</v>
      </c>
      <c r="BS14" t="s">
        <v>44</v>
      </c>
      <c r="BV14" t="s">
        <v>214</v>
      </c>
      <c r="BW14" t="s">
        <v>354</v>
      </c>
      <c r="BX14" t="s">
        <v>355</v>
      </c>
    </row>
    <row r="15" spans="1:76" x14ac:dyDescent="0.25">
      <c r="A15" t="s">
        <v>196</v>
      </c>
      <c r="B15" t="s">
        <v>197</v>
      </c>
      <c r="C15" t="s">
        <v>188</v>
      </c>
      <c r="D15" t="s">
        <v>353</v>
      </c>
      <c r="F15" t="s">
        <v>354</v>
      </c>
      <c r="G15" t="s">
        <v>42</v>
      </c>
      <c r="H15" t="s">
        <v>43</v>
      </c>
      <c r="I15" t="s">
        <v>201</v>
      </c>
      <c r="J15" t="s">
        <v>224</v>
      </c>
      <c r="K15" t="s">
        <v>203</v>
      </c>
      <c r="L15" t="s">
        <v>43</v>
      </c>
      <c r="M15" t="s">
        <v>204</v>
      </c>
      <c r="N15" t="s">
        <v>134</v>
      </c>
      <c r="O15" t="s">
        <v>347</v>
      </c>
      <c r="P15">
        <v>11.1</v>
      </c>
      <c r="Q15">
        <v>15.4</v>
      </c>
      <c r="R15">
        <v>3.7600000000000001E-2</v>
      </c>
      <c r="S15">
        <v>75.5</v>
      </c>
      <c r="T15">
        <v>0</v>
      </c>
      <c r="U15">
        <v>0</v>
      </c>
      <c r="V15">
        <v>0</v>
      </c>
      <c r="W15">
        <v>0</v>
      </c>
      <c r="X15" s="12">
        <v>0</v>
      </c>
      <c r="Y15" s="12">
        <v>450.09</v>
      </c>
      <c r="Z15" s="12">
        <v>139.22999999999999</v>
      </c>
      <c r="AA15" s="12">
        <v>0</v>
      </c>
      <c r="AB15" s="12">
        <v>589.32000000000005</v>
      </c>
      <c r="AC15" s="12">
        <v>0</v>
      </c>
      <c r="AD15" s="12">
        <v>0</v>
      </c>
      <c r="AE15" s="12">
        <v>0</v>
      </c>
      <c r="AF15" t="s">
        <v>44</v>
      </c>
      <c r="AG15" t="s">
        <v>206</v>
      </c>
      <c r="AH15" t="s">
        <v>207</v>
      </c>
      <c r="AI15">
        <v>20</v>
      </c>
      <c r="AJ15">
        <v>0</v>
      </c>
      <c r="AK15">
        <v>3.7600000000000001E-2</v>
      </c>
      <c r="AL15">
        <v>75.5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 t="s">
        <v>192</v>
      </c>
      <c r="AU15" t="s">
        <v>191</v>
      </c>
      <c r="AV15">
        <v>0.6</v>
      </c>
      <c r="AW15">
        <v>0.6</v>
      </c>
      <c r="AY15">
        <v>0.6</v>
      </c>
      <c r="AZ15" t="s">
        <v>45</v>
      </c>
      <c r="BA15">
        <v>1</v>
      </c>
      <c r="BB15" t="s">
        <v>208</v>
      </c>
      <c r="BC15" t="s">
        <v>46</v>
      </c>
      <c r="BH15" t="s">
        <v>47</v>
      </c>
      <c r="BI15" t="b">
        <v>0</v>
      </c>
      <c r="BJ15" t="s">
        <v>48</v>
      </c>
      <c r="BK15">
        <v>0</v>
      </c>
      <c r="BL15" t="s">
        <v>209</v>
      </c>
      <c r="BM15" t="s">
        <v>210</v>
      </c>
      <c r="BN15" t="s">
        <v>211</v>
      </c>
      <c r="BO15" t="s">
        <v>212</v>
      </c>
      <c r="BP15" t="s">
        <v>213</v>
      </c>
      <c r="BQ15" t="s">
        <v>49</v>
      </c>
      <c r="BR15" t="s">
        <v>207</v>
      </c>
      <c r="BS15" t="s">
        <v>44</v>
      </c>
      <c r="BV15" t="s">
        <v>214</v>
      </c>
      <c r="BW15" t="s">
        <v>354</v>
      </c>
      <c r="BX15" t="s">
        <v>356</v>
      </c>
    </row>
    <row r="16" spans="1:76" x14ac:dyDescent="0.25">
      <c r="A16" t="s">
        <v>196</v>
      </c>
      <c r="B16" t="s">
        <v>197</v>
      </c>
      <c r="C16" t="s">
        <v>187</v>
      </c>
      <c r="D16" t="s">
        <v>353</v>
      </c>
      <c r="F16" t="s">
        <v>357</v>
      </c>
      <c r="G16" t="s">
        <v>200</v>
      </c>
      <c r="H16" t="s">
        <v>43</v>
      </c>
      <c r="I16" t="s">
        <v>201</v>
      </c>
      <c r="J16" t="s">
        <v>224</v>
      </c>
      <c r="K16" t="s">
        <v>203</v>
      </c>
      <c r="L16" t="s">
        <v>43</v>
      </c>
      <c r="M16" t="s">
        <v>204</v>
      </c>
      <c r="N16" t="s">
        <v>134</v>
      </c>
      <c r="O16" t="s">
        <v>347</v>
      </c>
      <c r="P16">
        <v>12.1</v>
      </c>
      <c r="Q16">
        <v>16.899999999999999</v>
      </c>
      <c r="R16">
        <v>6.9000000000000006E-2</v>
      </c>
      <c r="S16">
        <v>139</v>
      </c>
      <c r="T16">
        <v>0</v>
      </c>
      <c r="U16">
        <v>0</v>
      </c>
      <c r="V16">
        <v>0</v>
      </c>
      <c r="W16">
        <v>0</v>
      </c>
      <c r="X16" s="12">
        <v>0</v>
      </c>
      <c r="Y16" s="12">
        <v>450.09</v>
      </c>
      <c r="Z16" s="12">
        <v>189.05</v>
      </c>
      <c r="AA16" s="12">
        <v>0</v>
      </c>
      <c r="AB16" s="12">
        <v>639.15</v>
      </c>
      <c r="AC16" s="12">
        <v>0</v>
      </c>
      <c r="AD16" s="12">
        <v>0</v>
      </c>
      <c r="AE16" s="12">
        <v>0</v>
      </c>
      <c r="AF16" t="s">
        <v>44</v>
      </c>
      <c r="AG16" t="s">
        <v>206</v>
      </c>
      <c r="AH16" t="s">
        <v>207</v>
      </c>
      <c r="AI16">
        <v>20</v>
      </c>
      <c r="AJ16">
        <v>0</v>
      </c>
      <c r="AK16">
        <v>6.9000000000000006E-2</v>
      </c>
      <c r="AL16">
        <v>139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 t="s">
        <v>192</v>
      </c>
      <c r="AU16" t="s">
        <v>191</v>
      </c>
      <c r="AV16">
        <v>0.6</v>
      </c>
      <c r="AW16">
        <v>0.6</v>
      </c>
      <c r="AY16">
        <v>0.6</v>
      </c>
      <c r="AZ16" t="s">
        <v>45</v>
      </c>
      <c r="BA16">
        <v>1</v>
      </c>
      <c r="BB16" t="s">
        <v>208</v>
      </c>
      <c r="BC16" t="s">
        <v>46</v>
      </c>
      <c r="BH16" t="s">
        <v>47</v>
      </c>
      <c r="BI16" t="b">
        <v>0</v>
      </c>
      <c r="BJ16" t="s">
        <v>48</v>
      </c>
      <c r="BK16">
        <v>0</v>
      </c>
      <c r="BL16" t="s">
        <v>209</v>
      </c>
      <c r="BM16" t="s">
        <v>210</v>
      </c>
      <c r="BN16" t="s">
        <v>211</v>
      </c>
      <c r="BO16" t="s">
        <v>212</v>
      </c>
      <c r="BP16" t="s">
        <v>213</v>
      </c>
      <c r="BQ16" t="s">
        <v>49</v>
      </c>
      <c r="BR16" t="s">
        <v>207</v>
      </c>
      <c r="BS16" t="s">
        <v>44</v>
      </c>
      <c r="BV16" t="s">
        <v>214</v>
      </c>
      <c r="BW16" t="s">
        <v>357</v>
      </c>
      <c r="BX16" t="s">
        <v>358</v>
      </c>
    </row>
    <row r="17" spans="1:76" x14ac:dyDescent="0.25">
      <c r="A17" t="s">
        <v>196</v>
      </c>
      <c r="B17" t="s">
        <v>197</v>
      </c>
      <c r="C17" t="s">
        <v>187</v>
      </c>
      <c r="D17" t="s">
        <v>353</v>
      </c>
      <c r="F17" t="s">
        <v>357</v>
      </c>
      <c r="G17" t="s">
        <v>42</v>
      </c>
      <c r="H17" t="s">
        <v>43</v>
      </c>
      <c r="I17" t="s">
        <v>201</v>
      </c>
      <c r="J17" t="s">
        <v>224</v>
      </c>
      <c r="K17" t="s">
        <v>203</v>
      </c>
      <c r="L17" t="s">
        <v>43</v>
      </c>
      <c r="M17" t="s">
        <v>204</v>
      </c>
      <c r="N17" t="s">
        <v>134</v>
      </c>
      <c r="O17" t="s">
        <v>347</v>
      </c>
      <c r="P17">
        <v>12.1</v>
      </c>
      <c r="Q17">
        <v>16.899999999999999</v>
      </c>
      <c r="R17">
        <v>6.9000000000000006E-2</v>
      </c>
      <c r="S17">
        <v>139</v>
      </c>
      <c r="T17">
        <v>0</v>
      </c>
      <c r="U17">
        <v>0</v>
      </c>
      <c r="V17">
        <v>0</v>
      </c>
      <c r="W17">
        <v>0</v>
      </c>
      <c r="X17" s="12">
        <v>0</v>
      </c>
      <c r="Y17" s="12">
        <v>450.09</v>
      </c>
      <c r="Z17" s="12">
        <v>189.05</v>
      </c>
      <c r="AA17" s="12">
        <v>0</v>
      </c>
      <c r="AB17" s="12">
        <v>639.15</v>
      </c>
      <c r="AC17" s="12">
        <v>0</v>
      </c>
      <c r="AD17" s="12">
        <v>0</v>
      </c>
      <c r="AE17" s="12">
        <v>0</v>
      </c>
      <c r="AF17" t="s">
        <v>44</v>
      </c>
      <c r="AG17" t="s">
        <v>206</v>
      </c>
      <c r="AH17" t="s">
        <v>207</v>
      </c>
      <c r="AI17">
        <v>20</v>
      </c>
      <c r="AJ17">
        <v>0</v>
      </c>
      <c r="AK17">
        <v>6.9000000000000006E-2</v>
      </c>
      <c r="AL17">
        <v>139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 t="s">
        <v>192</v>
      </c>
      <c r="AU17" t="s">
        <v>191</v>
      </c>
      <c r="AV17">
        <v>0.6</v>
      </c>
      <c r="AW17">
        <v>0.6</v>
      </c>
      <c r="AY17">
        <v>0.6</v>
      </c>
      <c r="AZ17" t="s">
        <v>45</v>
      </c>
      <c r="BA17">
        <v>1</v>
      </c>
      <c r="BB17" t="s">
        <v>208</v>
      </c>
      <c r="BC17" t="s">
        <v>46</v>
      </c>
      <c r="BH17" t="s">
        <v>47</v>
      </c>
      <c r="BI17" t="b">
        <v>0</v>
      </c>
      <c r="BJ17" t="s">
        <v>48</v>
      </c>
      <c r="BK17">
        <v>0</v>
      </c>
      <c r="BL17" t="s">
        <v>209</v>
      </c>
      <c r="BM17" t="s">
        <v>210</v>
      </c>
      <c r="BN17" t="s">
        <v>211</v>
      </c>
      <c r="BO17" t="s">
        <v>212</v>
      </c>
      <c r="BP17" t="s">
        <v>213</v>
      </c>
      <c r="BQ17" t="s">
        <v>49</v>
      </c>
      <c r="BR17" t="s">
        <v>207</v>
      </c>
      <c r="BS17" t="s">
        <v>44</v>
      </c>
      <c r="BV17" t="s">
        <v>214</v>
      </c>
      <c r="BW17" t="s">
        <v>357</v>
      </c>
      <c r="BX17" t="s">
        <v>359</v>
      </c>
    </row>
    <row r="18" spans="1:76" x14ac:dyDescent="0.25">
      <c r="A18" t="s">
        <v>196</v>
      </c>
      <c r="B18" t="s">
        <v>197</v>
      </c>
      <c r="C18" t="s">
        <v>41</v>
      </c>
      <c r="D18" t="s">
        <v>230</v>
      </c>
      <c r="F18" t="s">
        <v>231</v>
      </c>
      <c r="G18" t="s">
        <v>200</v>
      </c>
      <c r="H18" t="s">
        <v>43</v>
      </c>
      <c r="I18" t="s">
        <v>201</v>
      </c>
      <c r="J18" t="s">
        <v>232</v>
      </c>
      <c r="K18" t="s">
        <v>203</v>
      </c>
      <c r="L18" t="s">
        <v>43</v>
      </c>
      <c r="M18" t="s">
        <v>204</v>
      </c>
      <c r="N18" t="s">
        <v>134</v>
      </c>
      <c r="O18" t="s">
        <v>205</v>
      </c>
      <c r="P18">
        <v>11.1</v>
      </c>
      <c r="Q18">
        <v>15.1</v>
      </c>
      <c r="R18">
        <v>2.0299999999999999E-2</v>
      </c>
      <c r="S18">
        <v>62.4</v>
      </c>
      <c r="T18">
        <v>0</v>
      </c>
      <c r="U18">
        <v>0</v>
      </c>
      <c r="V18">
        <v>0</v>
      </c>
      <c r="W18">
        <v>0</v>
      </c>
      <c r="X18" s="12">
        <v>0</v>
      </c>
      <c r="Y18" s="12">
        <v>477.58</v>
      </c>
      <c r="Z18" s="12">
        <v>180.68</v>
      </c>
      <c r="AA18" s="12">
        <v>0</v>
      </c>
      <c r="AB18" s="12">
        <v>658.26</v>
      </c>
      <c r="AC18" s="12">
        <v>0</v>
      </c>
      <c r="AD18" s="12">
        <v>0</v>
      </c>
      <c r="AE18" s="12">
        <v>0</v>
      </c>
      <c r="AF18" t="s">
        <v>44</v>
      </c>
      <c r="AG18" t="s">
        <v>206</v>
      </c>
      <c r="AH18" t="s">
        <v>207</v>
      </c>
      <c r="AI18">
        <v>20</v>
      </c>
      <c r="AJ18">
        <v>0</v>
      </c>
      <c r="AK18">
        <v>2.0299999999999999E-2</v>
      </c>
      <c r="AL18">
        <v>62.4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 t="s">
        <v>192</v>
      </c>
      <c r="AU18" t="s">
        <v>191</v>
      </c>
      <c r="AV18">
        <v>0.6</v>
      </c>
      <c r="AW18">
        <v>0.6</v>
      </c>
      <c r="AY18">
        <v>0.6</v>
      </c>
      <c r="AZ18" t="s">
        <v>45</v>
      </c>
      <c r="BA18">
        <v>1</v>
      </c>
      <c r="BB18" t="s">
        <v>208</v>
      </c>
      <c r="BC18" t="s">
        <v>46</v>
      </c>
      <c r="BH18" t="s">
        <v>47</v>
      </c>
      <c r="BI18" t="b">
        <v>0</v>
      </c>
      <c r="BJ18" t="s">
        <v>48</v>
      </c>
      <c r="BK18">
        <v>0</v>
      </c>
      <c r="BL18" t="s">
        <v>209</v>
      </c>
      <c r="BM18" t="s">
        <v>210</v>
      </c>
      <c r="BN18" t="s">
        <v>211</v>
      </c>
      <c r="BO18" t="s">
        <v>212</v>
      </c>
      <c r="BP18" t="s">
        <v>213</v>
      </c>
      <c r="BQ18" t="s">
        <v>49</v>
      </c>
      <c r="BR18" t="s">
        <v>207</v>
      </c>
      <c r="BS18" t="s">
        <v>44</v>
      </c>
      <c r="BV18" t="s">
        <v>214</v>
      </c>
      <c r="BW18" t="s">
        <v>231</v>
      </c>
      <c r="BX18" t="s">
        <v>233</v>
      </c>
    </row>
    <row r="19" spans="1:76" x14ac:dyDescent="0.25">
      <c r="A19" t="s">
        <v>196</v>
      </c>
      <c r="B19" t="s">
        <v>197</v>
      </c>
      <c r="C19" t="s">
        <v>41</v>
      </c>
      <c r="D19" t="s">
        <v>230</v>
      </c>
      <c r="F19" t="s">
        <v>231</v>
      </c>
      <c r="G19" t="s">
        <v>42</v>
      </c>
      <c r="H19" t="s">
        <v>43</v>
      </c>
      <c r="I19" t="s">
        <v>201</v>
      </c>
      <c r="J19" t="s">
        <v>232</v>
      </c>
      <c r="K19" t="s">
        <v>203</v>
      </c>
      <c r="L19" t="s">
        <v>43</v>
      </c>
      <c r="M19" t="s">
        <v>204</v>
      </c>
      <c r="N19" t="s">
        <v>134</v>
      </c>
      <c r="O19" t="s">
        <v>205</v>
      </c>
      <c r="P19">
        <v>11.1</v>
      </c>
      <c r="Q19">
        <v>15.1</v>
      </c>
      <c r="R19">
        <v>2.0299999999999999E-2</v>
      </c>
      <c r="S19">
        <v>62.4</v>
      </c>
      <c r="T19">
        <v>0</v>
      </c>
      <c r="U19">
        <v>0</v>
      </c>
      <c r="V19">
        <v>0</v>
      </c>
      <c r="W19">
        <v>0</v>
      </c>
      <c r="X19" s="12">
        <v>0</v>
      </c>
      <c r="Y19" s="12">
        <v>477.58</v>
      </c>
      <c r="Z19" s="12">
        <v>180.68</v>
      </c>
      <c r="AA19" s="12">
        <v>0</v>
      </c>
      <c r="AB19" s="12">
        <v>658.26</v>
      </c>
      <c r="AC19" s="12">
        <v>0</v>
      </c>
      <c r="AD19" s="12">
        <v>0</v>
      </c>
      <c r="AE19" s="12">
        <v>0</v>
      </c>
      <c r="AF19" t="s">
        <v>44</v>
      </c>
      <c r="AG19" t="s">
        <v>206</v>
      </c>
      <c r="AH19" t="s">
        <v>207</v>
      </c>
      <c r="AI19">
        <v>20</v>
      </c>
      <c r="AJ19">
        <v>0</v>
      </c>
      <c r="AK19">
        <v>2.0299999999999999E-2</v>
      </c>
      <c r="AL19">
        <v>62.4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 t="s">
        <v>192</v>
      </c>
      <c r="AU19" t="s">
        <v>191</v>
      </c>
      <c r="AV19">
        <v>0.6</v>
      </c>
      <c r="AW19">
        <v>0.6</v>
      </c>
      <c r="AY19">
        <v>0.6</v>
      </c>
      <c r="AZ19" t="s">
        <v>45</v>
      </c>
      <c r="BA19">
        <v>1</v>
      </c>
      <c r="BB19" t="s">
        <v>208</v>
      </c>
      <c r="BC19" t="s">
        <v>46</v>
      </c>
      <c r="BH19" t="s">
        <v>47</v>
      </c>
      <c r="BI19" t="b">
        <v>0</v>
      </c>
      <c r="BJ19" t="s">
        <v>48</v>
      </c>
      <c r="BK19">
        <v>0</v>
      </c>
      <c r="BL19" t="s">
        <v>209</v>
      </c>
      <c r="BM19" t="s">
        <v>210</v>
      </c>
      <c r="BN19" t="s">
        <v>211</v>
      </c>
      <c r="BO19" t="s">
        <v>212</v>
      </c>
      <c r="BP19" t="s">
        <v>213</v>
      </c>
      <c r="BQ19" t="s">
        <v>49</v>
      </c>
      <c r="BR19" t="s">
        <v>207</v>
      </c>
      <c r="BS19" t="s">
        <v>44</v>
      </c>
      <c r="BV19" t="s">
        <v>214</v>
      </c>
      <c r="BW19" t="s">
        <v>231</v>
      </c>
      <c r="BX19" t="s">
        <v>234</v>
      </c>
    </row>
    <row r="20" spans="1:76" x14ac:dyDescent="0.25">
      <c r="A20" t="s">
        <v>196</v>
      </c>
      <c r="B20" t="s">
        <v>197</v>
      </c>
      <c r="C20" t="s">
        <v>50</v>
      </c>
      <c r="D20" t="s">
        <v>230</v>
      </c>
      <c r="F20" t="s">
        <v>235</v>
      </c>
      <c r="G20" t="s">
        <v>200</v>
      </c>
      <c r="H20" t="s">
        <v>43</v>
      </c>
      <c r="I20" t="s">
        <v>201</v>
      </c>
      <c r="J20" t="s">
        <v>232</v>
      </c>
      <c r="K20" t="s">
        <v>203</v>
      </c>
      <c r="L20" t="s">
        <v>43</v>
      </c>
      <c r="M20" t="s">
        <v>204</v>
      </c>
      <c r="N20" t="s">
        <v>134</v>
      </c>
      <c r="O20" t="s">
        <v>205</v>
      </c>
      <c r="P20">
        <v>12.1</v>
      </c>
      <c r="Q20">
        <v>16.600000000000001</v>
      </c>
      <c r="R20">
        <v>3.73E-2</v>
      </c>
      <c r="S20">
        <v>115</v>
      </c>
      <c r="T20">
        <v>0</v>
      </c>
      <c r="U20">
        <v>0</v>
      </c>
      <c r="V20">
        <v>0</v>
      </c>
      <c r="W20">
        <v>0</v>
      </c>
      <c r="X20" s="12">
        <v>0</v>
      </c>
      <c r="Y20" s="12">
        <v>477.58</v>
      </c>
      <c r="Z20" s="12">
        <v>326.08</v>
      </c>
      <c r="AA20" s="12">
        <v>0</v>
      </c>
      <c r="AB20" s="12">
        <v>803.66</v>
      </c>
      <c r="AC20" s="12">
        <v>0</v>
      </c>
      <c r="AD20" s="12">
        <v>0</v>
      </c>
      <c r="AE20" s="12">
        <v>0</v>
      </c>
      <c r="AF20" t="s">
        <v>44</v>
      </c>
      <c r="AG20" t="s">
        <v>206</v>
      </c>
      <c r="AH20" t="s">
        <v>207</v>
      </c>
      <c r="AI20">
        <v>20</v>
      </c>
      <c r="AJ20">
        <v>0</v>
      </c>
      <c r="AK20">
        <v>3.73E-2</v>
      </c>
      <c r="AL20">
        <v>115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 t="s">
        <v>192</v>
      </c>
      <c r="AU20" t="s">
        <v>191</v>
      </c>
      <c r="AV20">
        <v>0.6</v>
      </c>
      <c r="AW20">
        <v>0.6</v>
      </c>
      <c r="AY20">
        <v>0.6</v>
      </c>
      <c r="AZ20" t="s">
        <v>45</v>
      </c>
      <c r="BA20">
        <v>1</v>
      </c>
      <c r="BB20" t="s">
        <v>208</v>
      </c>
      <c r="BC20" t="s">
        <v>46</v>
      </c>
      <c r="BH20" t="s">
        <v>47</v>
      </c>
      <c r="BI20" t="b">
        <v>0</v>
      </c>
      <c r="BJ20" t="s">
        <v>48</v>
      </c>
      <c r="BK20">
        <v>0</v>
      </c>
      <c r="BL20" t="s">
        <v>209</v>
      </c>
      <c r="BM20" t="s">
        <v>210</v>
      </c>
      <c r="BN20" t="s">
        <v>211</v>
      </c>
      <c r="BO20" t="s">
        <v>212</v>
      </c>
      <c r="BP20" t="s">
        <v>213</v>
      </c>
      <c r="BQ20" t="s">
        <v>49</v>
      </c>
      <c r="BR20" t="s">
        <v>207</v>
      </c>
      <c r="BS20" t="s">
        <v>44</v>
      </c>
      <c r="BV20" t="s">
        <v>214</v>
      </c>
      <c r="BW20" t="s">
        <v>235</v>
      </c>
      <c r="BX20" t="s">
        <v>236</v>
      </c>
    </row>
    <row r="21" spans="1:76" x14ac:dyDescent="0.25">
      <c r="A21" t="s">
        <v>196</v>
      </c>
      <c r="B21" t="s">
        <v>197</v>
      </c>
      <c r="C21" t="s">
        <v>50</v>
      </c>
      <c r="D21" t="s">
        <v>230</v>
      </c>
      <c r="F21" t="s">
        <v>235</v>
      </c>
      <c r="G21" t="s">
        <v>42</v>
      </c>
      <c r="H21" t="s">
        <v>43</v>
      </c>
      <c r="I21" t="s">
        <v>201</v>
      </c>
      <c r="J21" t="s">
        <v>232</v>
      </c>
      <c r="K21" t="s">
        <v>203</v>
      </c>
      <c r="L21" t="s">
        <v>43</v>
      </c>
      <c r="M21" t="s">
        <v>204</v>
      </c>
      <c r="N21" t="s">
        <v>134</v>
      </c>
      <c r="O21" t="s">
        <v>205</v>
      </c>
      <c r="P21">
        <v>12.1</v>
      </c>
      <c r="Q21">
        <v>16.600000000000001</v>
      </c>
      <c r="R21">
        <v>3.73E-2</v>
      </c>
      <c r="S21">
        <v>115</v>
      </c>
      <c r="T21">
        <v>0</v>
      </c>
      <c r="U21">
        <v>0</v>
      </c>
      <c r="V21">
        <v>0</v>
      </c>
      <c r="W21">
        <v>0</v>
      </c>
      <c r="X21" s="12">
        <v>0</v>
      </c>
      <c r="Y21" s="12">
        <v>477.58</v>
      </c>
      <c r="Z21" s="12">
        <v>326.08</v>
      </c>
      <c r="AA21" s="12">
        <v>0</v>
      </c>
      <c r="AB21" s="12">
        <v>803.66</v>
      </c>
      <c r="AC21" s="12">
        <v>0</v>
      </c>
      <c r="AD21" s="12">
        <v>0</v>
      </c>
      <c r="AE21" s="12">
        <v>0</v>
      </c>
      <c r="AF21" t="s">
        <v>44</v>
      </c>
      <c r="AG21" t="s">
        <v>206</v>
      </c>
      <c r="AH21" t="s">
        <v>207</v>
      </c>
      <c r="AI21">
        <v>20</v>
      </c>
      <c r="AJ21">
        <v>0</v>
      </c>
      <c r="AK21">
        <v>3.73E-2</v>
      </c>
      <c r="AL21">
        <v>115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 t="s">
        <v>192</v>
      </c>
      <c r="AU21" t="s">
        <v>191</v>
      </c>
      <c r="AV21">
        <v>0.6</v>
      </c>
      <c r="AW21">
        <v>0.6</v>
      </c>
      <c r="AY21">
        <v>0.6</v>
      </c>
      <c r="AZ21" t="s">
        <v>45</v>
      </c>
      <c r="BA21">
        <v>1</v>
      </c>
      <c r="BB21" t="s">
        <v>208</v>
      </c>
      <c r="BC21" t="s">
        <v>46</v>
      </c>
      <c r="BH21" t="s">
        <v>47</v>
      </c>
      <c r="BI21" t="b">
        <v>0</v>
      </c>
      <c r="BJ21" t="s">
        <v>48</v>
      </c>
      <c r="BK21">
        <v>0</v>
      </c>
      <c r="BL21" t="s">
        <v>209</v>
      </c>
      <c r="BM21" t="s">
        <v>210</v>
      </c>
      <c r="BN21" t="s">
        <v>211</v>
      </c>
      <c r="BO21" t="s">
        <v>212</v>
      </c>
      <c r="BP21" t="s">
        <v>213</v>
      </c>
      <c r="BQ21" t="s">
        <v>49</v>
      </c>
      <c r="BR21" t="s">
        <v>207</v>
      </c>
      <c r="BS21" t="s">
        <v>44</v>
      </c>
      <c r="BV21" t="s">
        <v>214</v>
      </c>
      <c r="BW21" t="s">
        <v>235</v>
      </c>
      <c r="BX21" t="s">
        <v>237</v>
      </c>
    </row>
    <row r="22" spans="1:76" x14ac:dyDescent="0.25">
      <c r="A22" t="s">
        <v>196</v>
      </c>
      <c r="B22" t="s">
        <v>197</v>
      </c>
      <c r="C22" t="s">
        <v>188</v>
      </c>
      <c r="D22" t="s">
        <v>360</v>
      </c>
      <c r="F22" t="s">
        <v>361</v>
      </c>
      <c r="G22" t="s">
        <v>200</v>
      </c>
      <c r="H22" t="s">
        <v>43</v>
      </c>
      <c r="I22" t="s">
        <v>201</v>
      </c>
      <c r="J22" t="s">
        <v>232</v>
      </c>
      <c r="K22" t="s">
        <v>203</v>
      </c>
      <c r="L22" t="s">
        <v>43</v>
      </c>
      <c r="M22" t="s">
        <v>204</v>
      </c>
      <c r="N22" t="s">
        <v>134</v>
      </c>
      <c r="O22" t="s">
        <v>347</v>
      </c>
      <c r="P22">
        <v>11.1</v>
      </c>
      <c r="Q22">
        <v>15.4</v>
      </c>
      <c r="R22">
        <v>2.0299999999999999E-2</v>
      </c>
      <c r="S22">
        <v>62.4</v>
      </c>
      <c r="T22">
        <v>0</v>
      </c>
      <c r="U22">
        <v>0</v>
      </c>
      <c r="V22">
        <v>0</v>
      </c>
      <c r="W22">
        <v>0</v>
      </c>
      <c r="X22" s="12">
        <v>0</v>
      </c>
      <c r="Y22" s="12">
        <v>450.09</v>
      </c>
      <c r="Z22" s="12">
        <v>139.22999999999999</v>
      </c>
      <c r="AA22" s="12">
        <v>0</v>
      </c>
      <c r="AB22" s="12">
        <v>589.32000000000005</v>
      </c>
      <c r="AC22" s="12">
        <v>0</v>
      </c>
      <c r="AD22" s="12">
        <v>0</v>
      </c>
      <c r="AE22" s="12">
        <v>0</v>
      </c>
      <c r="AF22" t="s">
        <v>44</v>
      </c>
      <c r="AG22" t="s">
        <v>206</v>
      </c>
      <c r="AH22" t="s">
        <v>207</v>
      </c>
      <c r="AI22">
        <v>20</v>
      </c>
      <c r="AJ22">
        <v>0</v>
      </c>
      <c r="AK22">
        <v>2.0299999999999999E-2</v>
      </c>
      <c r="AL22">
        <v>62.4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 t="s">
        <v>192</v>
      </c>
      <c r="AU22" t="s">
        <v>191</v>
      </c>
      <c r="AV22">
        <v>0.6</v>
      </c>
      <c r="AW22">
        <v>0.6</v>
      </c>
      <c r="AY22">
        <v>0.6</v>
      </c>
      <c r="AZ22" t="s">
        <v>45</v>
      </c>
      <c r="BA22">
        <v>1</v>
      </c>
      <c r="BB22" t="s">
        <v>208</v>
      </c>
      <c r="BC22" t="s">
        <v>46</v>
      </c>
      <c r="BH22" t="s">
        <v>47</v>
      </c>
      <c r="BI22" t="b">
        <v>0</v>
      </c>
      <c r="BJ22" t="s">
        <v>48</v>
      </c>
      <c r="BK22">
        <v>0</v>
      </c>
      <c r="BL22" t="s">
        <v>209</v>
      </c>
      <c r="BM22" t="s">
        <v>210</v>
      </c>
      <c r="BN22" t="s">
        <v>211</v>
      </c>
      <c r="BO22" t="s">
        <v>212</v>
      </c>
      <c r="BP22" t="s">
        <v>213</v>
      </c>
      <c r="BQ22" t="s">
        <v>49</v>
      </c>
      <c r="BR22" t="s">
        <v>207</v>
      </c>
      <c r="BS22" t="s">
        <v>44</v>
      </c>
      <c r="BV22" t="s">
        <v>214</v>
      </c>
      <c r="BW22" t="s">
        <v>361</v>
      </c>
      <c r="BX22" t="s">
        <v>362</v>
      </c>
    </row>
    <row r="23" spans="1:76" x14ac:dyDescent="0.25">
      <c r="A23" t="s">
        <v>196</v>
      </c>
      <c r="B23" t="s">
        <v>197</v>
      </c>
      <c r="C23" t="s">
        <v>188</v>
      </c>
      <c r="D23" t="s">
        <v>360</v>
      </c>
      <c r="F23" t="s">
        <v>361</v>
      </c>
      <c r="G23" t="s">
        <v>42</v>
      </c>
      <c r="H23" t="s">
        <v>43</v>
      </c>
      <c r="I23" t="s">
        <v>201</v>
      </c>
      <c r="J23" t="s">
        <v>232</v>
      </c>
      <c r="K23" t="s">
        <v>203</v>
      </c>
      <c r="L23" t="s">
        <v>43</v>
      </c>
      <c r="M23" t="s">
        <v>204</v>
      </c>
      <c r="N23" t="s">
        <v>134</v>
      </c>
      <c r="O23" t="s">
        <v>347</v>
      </c>
      <c r="P23">
        <v>11.1</v>
      </c>
      <c r="Q23">
        <v>15.4</v>
      </c>
      <c r="R23">
        <v>2.0299999999999999E-2</v>
      </c>
      <c r="S23">
        <v>62.4</v>
      </c>
      <c r="T23">
        <v>0</v>
      </c>
      <c r="U23">
        <v>0</v>
      </c>
      <c r="V23">
        <v>0</v>
      </c>
      <c r="W23">
        <v>0</v>
      </c>
      <c r="X23" s="12">
        <v>0</v>
      </c>
      <c r="Y23" s="12">
        <v>450.09</v>
      </c>
      <c r="Z23" s="12">
        <v>139.22999999999999</v>
      </c>
      <c r="AA23" s="12">
        <v>0</v>
      </c>
      <c r="AB23" s="12">
        <v>589.32000000000005</v>
      </c>
      <c r="AC23" s="12">
        <v>0</v>
      </c>
      <c r="AD23" s="12">
        <v>0</v>
      </c>
      <c r="AE23" s="12">
        <v>0</v>
      </c>
      <c r="AF23" t="s">
        <v>44</v>
      </c>
      <c r="AG23" t="s">
        <v>206</v>
      </c>
      <c r="AH23" t="s">
        <v>207</v>
      </c>
      <c r="AI23">
        <v>20</v>
      </c>
      <c r="AJ23">
        <v>0</v>
      </c>
      <c r="AK23">
        <v>2.0299999999999999E-2</v>
      </c>
      <c r="AL23">
        <v>62.4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 t="s">
        <v>192</v>
      </c>
      <c r="AU23" t="s">
        <v>191</v>
      </c>
      <c r="AV23">
        <v>0.6</v>
      </c>
      <c r="AW23">
        <v>0.6</v>
      </c>
      <c r="AY23">
        <v>0.6</v>
      </c>
      <c r="AZ23" t="s">
        <v>45</v>
      </c>
      <c r="BA23">
        <v>1</v>
      </c>
      <c r="BB23" t="s">
        <v>208</v>
      </c>
      <c r="BC23" t="s">
        <v>46</v>
      </c>
      <c r="BH23" t="s">
        <v>47</v>
      </c>
      <c r="BI23" t="b">
        <v>0</v>
      </c>
      <c r="BJ23" t="s">
        <v>48</v>
      </c>
      <c r="BK23">
        <v>0</v>
      </c>
      <c r="BL23" t="s">
        <v>209</v>
      </c>
      <c r="BM23" t="s">
        <v>210</v>
      </c>
      <c r="BN23" t="s">
        <v>211</v>
      </c>
      <c r="BO23" t="s">
        <v>212</v>
      </c>
      <c r="BP23" t="s">
        <v>213</v>
      </c>
      <c r="BQ23" t="s">
        <v>49</v>
      </c>
      <c r="BR23" t="s">
        <v>207</v>
      </c>
      <c r="BS23" t="s">
        <v>44</v>
      </c>
      <c r="BV23" t="s">
        <v>214</v>
      </c>
      <c r="BW23" t="s">
        <v>361</v>
      </c>
      <c r="BX23" t="s">
        <v>363</v>
      </c>
    </row>
    <row r="24" spans="1:76" x14ac:dyDescent="0.25">
      <c r="A24" t="s">
        <v>196</v>
      </c>
      <c r="B24" t="s">
        <v>197</v>
      </c>
      <c r="C24" t="s">
        <v>187</v>
      </c>
      <c r="D24" t="s">
        <v>360</v>
      </c>
      <c r="F24" t="s">
        <v>364</v>
      </c>
      <c r="G24" t="s">
        <v>200</v>
      </c>
      <c r="H24" t="s">
        <v>43</v>
      </c>
      <c r="I24" t="s">
        <v>201</v>
      </c>
      <c r="J24" t="s">
        <v>232</v>
      </c>
      <c r="K24" t="s">
        <v>203</v>
      </c>
      <c r="L24" t="s">
        <v>43</v>
      </c>
      <c r="M24" t="s">
        <v>204</v>
      </c>
      <c r="N24" t="s">
        <v>134</v>
      </c>
      <c r="O24" t="s">
        <v>347</v>
      </c>
      <c r="P24">
        <v>12.1</v>
      </c>
      <c r="Q24">
        <v>16.899999999999999</v>
      </c>
      <c r="R24">
        <v>3.73E-2</v>
      </c>
      <c r="S24">
        <v>115</v>
      </c>
      <c r="T24">
        <v>0</v>
      </c>
      <c r="U24">
        <v>0</v>
      </c>
      <c r="V24">
        <v>0</v>
      </c>
      <c r="W24">
        <v>0</v>
      </c>
      <c r="X24" s="12">
        <v>0</v>
      </c>
      <c r="Y24" s="12">
        <v>450.09</v>
      </c>
      <c r="Z24" s="12">
        <v>189.05</v>
      </c>
      <c r="AA24" s="12">
        <v>0</v>
      </c>
      <c r="AB24" s="12">
        <v>639.15</v>
      </c>
      <c r="AC24" s="12">
        <v>0</v>
      </c>
      <c r="AD24" s="12">
        <v>0</v>
      </c>
      <c r="AE24" s="12">
        <v>0</v>
      </c>
      <c r="AF24" t="s">
        <v>44</v>
      </c>
      <c r="AG24" t="s">
        <v>206</v>
      </c>
      <c r="AH24" t="s">
        <v>207</v>
      </c>
      <c r="AI24">
        <v>20</v>
      </c>
      <c r="AJ24">
        <v>0</v>
      </c>
      <c r="AK24">
        <v>3.73E-2</v>
      </c>
      <c r="AL24">
        <v>115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 t="s">
        <v>192</v>
      </c>
      <c r="AU24" t="s">
        <v>191</v>
      </c>
      <c r="AV24">
        <v>0.6</v>
      </c>
      <c r="AW24">
        <v>0.6</v>
      </c>
      <c r="AY24">
        <v>0.6</v>
      </c>
      <c r="AZ24" t="s">
        <v>45</v>
      </c>
      <c r="BA24">
        <v>1</v>
      </c>
      <c r="BB24" t="s">
        <v>208</v>
      </c>
      <c r="BC24" t="s">
        <v>46</v>
      </c>
      <c r="BH24" t="s">
        <v>47</v>
      </c>
      <c r="BI24" t="b">
        <v>0</v>
      </c>
      <c r="BJ24" t="s">
        <v>48</v>
      </c>
      <c r="BK24">
        <v>0</v>
      </c>
      <c r="BL24" t="s">
        <v>209</v>
      </c>
      <c r="BM24" t="s">
        <v>210</v>
      </c>
      <c r="BN24" t="s">
        <v>211</v>
      </c>
      <c r="BO24" t="s">
        <v>212</v>
      </c>
      <c r="BP24" t="s">
        <v>213</v>
      </c>
      <c r="BQ24" t="s">
        <v>49</v>
      </c>
      <c r="BR24" t="s">
        <v>207</v>
      </c>
      <c r="BS24" t="s">
        <v>44</v>
      </c>
      <c r="BV24" t="s">
        <v>214</v>
      </c>
      <c r="BW24" t="s">
        <v>364</v>
      </c>
      <c r="BX24" t="s">
        <v>365</v>
      </c>
    </row>
    <row r="25" spans="1:76" x14ac:dyDescent="0.25">
      <c r="A25" t="s">
        <v>196</v>
      </c>
      <c r="B25" t="s">
        <v>197</v>
      </c>
      <c r="C25" t="s">
        <v>187</v>
      </c>
      <c r="D25" t="s">
        <v>360</v>
      </c>
      <c r="F25" t="s">
        <v>364</v>
      </c>
      <c r="G25" t="s">
        <v>42</v>
      </c>
      <c r="H25" t="s">
        <v>43</v>
      </c>
      <c r="I25" t="s">
        <v>201</v>
      </c>
      <c r="J25" t="s">
        <v>232</v>
      </c>
      <c r="K25" t="s">
        <v>203</v>
      </c>
      <c r="L25" t="s">
        <v>43</v>
      </c>
      <c r="M25" t="s">
        <v>204</v>
      </c>
      <c r="N25" t="s">
        <v>134</v>
      </c>
      <c r="O25" t="s">
        <v>347</v>
      </c>
      <c r="P25">
        <v>12.1</v>
      </c>
      <c r="Q25">
        <v>16.899999999999999</v>
      </c>
      <c r="R25">
        <v>3.73E-2</v>
      </c>
      <c r="S25">
        <v>115</v>
      </c>
      <c r="T25">
        <v>0</v>
      </c>
      <c r="U25">
        <v>0</v>
      </c>
      <c r="V25">
        <v>0</v>
      </c>
      <c r="W25">
        <v>0</v>
      </c>
      <c r="X25" s="12">
        <v>0</v>
      </c>
      <c r="Y25" s="12">
        <v>450.09</v>
      </c>
      <c r="Z25" s="12">
        <v>189.05</v>
      </c>
      <c r="AA25" s="12">
        <v>0</v>
      </c>
      <c r="AB25" s="12">
        <v>639.15</v>
      </c>
      <c r="AC25" s="12">
        <v>0</v>
      </c>
      <c r="AD25" s="12">
        <v>0</v>
      </c>
      <c r="AE25" s="12">
        <v>0</v>
      </c>
      <c r="AF25" t="s">
        <v>44</v>
      </c>
      <c r="AG25" t="s">
        <v>206</v>
      </c>
      <c r="AH25" t="s">
        <v>207</v>
      </c>
      <c r="AI25">
        <v>20</v>
      </c>
      <c r="AJ25">
        <v>0</v>
      </c>
      <c r="AK25">
        <v>3.73E-2</v>
      </c>
      <c r="AL25">
        <v>115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 t="s">
        <v>192</v>
      </c>
      <c r="AU25" t="s">
        <v>191</v>
      </c>
      <c r="AV25">
        <v>0.6</v>
      </c>
      <c r="AW25">
        <v>0.6</v>
      </c>
      <c r="AY25">
        <v>0.6</v>
      </c>
      <c r="AZ25" t="s">
        <v>45</v>
      </c>
      <c r="BA25">
        <v>1</v>
      </c>
      <c r="BB25" t="s">
        <v>208</v>
      </c>
      <c r="BC25" t="s">
        <v>46</v>
      </c>
      <c r="BH25" t="s">
        <v>47</v>
      </c>
      <c r="BI25" t="b">
        <v>0</v>
      </c>
      <c r="BJ25" t="s">
        <v>48</v>
      </c>
      <c r="BK25">
        <v>0</v>
      </c>
      <c r="BL25" t="s">
        <v>209</v>
      </c>
      <c r="BM25" t="s">
        <v>210</v>
      </c>
      <c r="BN25" t="s">
        <v>211</v>
      </c>
      <c r="BO25" t="s">
        <v>212</v>
      </c>
      <c r="BP25" t="s">
        <v>213</v>
      </c>
      <c r="BQ25" t="s">
        <v>49</v>
      </c>
      <c r="BR25" t="s">
        <v>207</v>
      </c>
      <c r="BS25" t="s">
        <v>44</v>
      </c>
      <c r="BV25" t="s">
        <v>214</v>
      </c>
      <c r="BW25" t="s">
        <v>364</v>
      </c>
      <c r="BX25" t="s">
        <v>366</v>
      </c>
    </row>
    <row r="26" spans="1:76" x14ac:dyDescent="0.25">
      <c r="A26" t="s">
        <v>196</v>
      </c>
      <c r="B26" t="s">
        <v>197</v>
      </c>
      <c r="C26" t="s">
        <v>41</v>
      </c>
      <c r="D26" t="s">
        <v>238</v>
      </c>
      <c r="F26" t="s">
        <v>239</v>
      </c>
      <c r="G26" t="s">
        <v>200</v>
      </c>
      <c r="H26" t="s">
        <v>43</v>
      </c>
      <c r="I26" t="s">
        <v>201</v>
      </c>
      <c r="J26" t="s">
        <v>240</v>
      </c>
      <c r="K26" t="s">
        <v>203</v>
      </c>
      <c r="L26" t="s">
        <v>43</v>
      </c>
      <c r="M26" t="s">
        <v>204</v>
      </c>
      <c r="N26" t="s">
        <v>134</v>
      </c>
      <c r="O26" t="s">
        <v>205</v>
      </c>
      <c r="P26">
        <v>11.1</v>
      </c>
      <c r="Q26">
        <v>15.1</v>
      </c>
      <c r="R26">
        <v>4.2599999999999999E-2</v>
      </c>
      <c r="S26">
        <v>88</v>
      </c>
      <c r="T26">
        <v>0</v>
      </c>
      <c r="U26">
        <v>0</v>
      </c>
      <c r="V26">
        <v>0</v>
      </c>
      <c r="W26">
        <v>0</v>
      </c>
      <c r="X26" s="12">
        <v>0</v>
      </c>
      <c r="Y26" s="12">
        <v>477.58</v>
      </c>
      <c r="Z26" s="12">
        <v>180.68</v>
      </c>
      <c r="AA26" s="12">
        <v>0</v>
      </c>
      <c r="AB26" s="12">
        <v>658.26</v>
      </c>
      <c r="AC26" s="12">
        <v>0</v>
      </c>
      <c r="AD26" s="12">
        <v>0</v>
      </c>
      <c r="AE26" s="12">
        <v>0</v>
      </c>
      <c r="AF26" t="s">
        <v>44</v>
      </c>
      <c r="AG26" t="s">
        <v>206</v>
      </c>
      <c r="AH26" t="s">
        <v>207</v>
      </c>
      <c r="AI26">
        <v>20</v>
      </c>
      <c r="AJ26">
        <v>0</v>
      </c>
      <c r="AK26">
        <v>4.2599999999999999E-2</v>
      </c>
      <c r="AL26">
        <v>88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 t="s">
        <v>192</v>
      </c>
      <c r="AU26" t="s">
        <v>191</v>
      </c>
      <c r="AV26">
        <v>0.6</v>
      </c>
      <c r="AW26">
        <v>0.6</v>
      </c>
      <c r="AY26">
        <v>0.6</v>
      </c>
      <c r="AZ26" t="s">
        <v>45</v>
      </c>
      <c r="BA26">
        <v>1</v>
      </c>
      <c r="BB26" t="s">
        <v>208</v>
      </c>
      <c r="BC26" t="s">
        <v>46</v>
      </c>
      <c r="BH26" t="s">
        <v>47</v>
      </c>
      <c r="BI26" t="b">
        <v>0</v>
      </c>
      <c r="BJ26" t="s">
        <v>48</v>
      </c>
      <c r="BK26">
        <v>0</v>
      </c>
      <c r="BL26" t="s">
        <v>209</v>
      </c>
      <c r="BM26" t="s">
        <v>210</v>
      </c>
      <c r="BN26" t="s">
        <v>211</v>
      </c>
      <c r="BO26" t="s">
        <v>212</v>
      </c>
      <c r="BP26" t="s">
        <v>213</v>
      </c>
      <c r="BQ26" t="s">
        <v>49</v>
      </c>
      <c r="BR26" t="s">
        <v>207</v>
      </c>
      <c r="BS26" t="s">
        <v>44</v>
      </c>
      <c r="BV26" t="s">
        <v>214</v>
      </c>
      <c r="BW26" t="s">
        <v>239</v>
      </c>
      <c r="BX26" t="s">
        <v>241</v>
      </c>
    </row>
    <row r="27" spans="1:76" x14ac:dyDescent="0.25">
      <c r="A27" t="s">
        <v>196</v>
      </c>
      <c r="B27" t="s">
        <v>197</v>
      </c>
      <c r="C27" t="s">
        <v>41</v>
      </c>
      <c r="D27" t="s">
        <v>238</v>
      </c>
      <c r="F27" t="s">
        <v>239</v>
      </c>
      <c r="G27" t="s">
        <v>42</v>
      </c>
      <c r="H27" t="s">
        <v>43</v>
      </c>
      <c r="I27" t="s">
        <v>201</v>
      </c>
      <c r="J27" t="s">
        <v>240</v>
      </c>
      <c r="K27" t="s">
        <v>203</v>
      </c>
      <c r="L27" t="s">
        <v>43</v>
      </c>
      <c r="M27" t="s">
        <v>204</v>
      </c>
      <c r="N27" t="s">
        <v>134</v>
      </c>
      <c r="O27" t="s">
        <v>205</v>
      </c>
      <c r="P27">
        <v>11.1</v>
      </c>
      <c r="Q27">
        <v>15.1</v>
      </c>
      <c r="R27">
        <v>4.2599999999999999E-2</v>
      </c>
      <c r="S27">
        <v>88</v>
      </c>
      <c r="T27">
        <v>0</v>
      </c>
      <c r="U27">
        <v>0</v>
      </c>
      <c r="V27">
        <v>0</v>
      </c>
      <c r="W27">
        <v>0</v>
      </c>
      <c r="X27" s="12">
        <v>0</v>
      </c>
      <c r="Y27" s="12">
        <v>477.58</v>
      </c>
      <c r="Z27" s="12">
        <v>180.68</v>
      </c>
      <c r="AA27" s="12">
        <v>0</v>
      </c>
      <c r="AB27" s="12">
        <v>658.26</v>
      </c>
      <c r="AC27" s="12">
        <v>0</v>
      </c>
      <c r="AD27" s="12">
        <v>0</v>
      </c>
      <c r="AE27" s="12">
        <v>0</v>
      </c>
      <c r="AF27" t="s">
        <v>44</v>
      </c>
      <c r="AG27" t="s">
        <v>206</v>
      </c>
      <c r="AH27" t="s">
        <v>207</v>
      </c>
      <c r="AI27">
        <v>20</v>
      </c>
      <c r="AJ27">
        <v>0</v>
      </c>
      <c r="AK27">
        <v>4.2599999999999999E-2</v>
      </c>
      <c r="AL27">
        <v>88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 t="s">
        <v>192</v>
      </c>
      <c r="AU27" t="s">
        <v>191</v>
      </c>
      <c r="AV27">
        <v>0.6</v>
      </c>
      <c r="AW27">
        <v>0.6</v>
      </c>
      <c r="AY27">
        <v>0.6</v>
      </c>
      <c r="AZ27" t="s">
        <v>45</v>
      </c>
      <c r="BA27">
        <v>1</v>
      </c>
      <c r="BB27" t="s">
        <v>208</v>
      </c>
      <c r="BC27" t="s">
        <v>46</v>
      </c>
      <c r="BH27" t="s">
        <v>47</v>
      </c>
      <c r="BI27" t="b">
        <v>0</v>
      </c>
      <c r="BJ27" t="s">
        <v>48</v>
      </c>
      <c r="BK27">
        <v>0</v>
      </c>
      <c r="BL27" t="s">
        <v>209</v>
      </c>
      <c r="BM27" t="s">
        <v>210</v>
      </c>
      <c r="BN27" t="s">
        <v>211</v>
      </c>
      <c r="BO27" t="s">
        <v>212</v>
      </c>
      <c r="BP27" t="s">
        <v>213</v>
      </c>
      <c r="BQ27" t="s">
        <v>49</v>
      </c>
      <c r="BR27" t="s">
        <v>207</v>
      </c>
      <c r="BS27" t="s">
        <v>44</v>
      </c>
      <c r="BV27" t="s">
        <v>214</v>
      </c>
      <c r="BW27" t="s">
        <v>239</v>
      </c>
      <c r="BX27" t="s">
        <v>242</v>
      </c>
    </row>
    <row r="28" spans="1:76" x14ac:dyDescent="0.25">
      <c r="A28" t="s">
        <v>196</v>
      </c>
      <c r="B28" t="s">
        <v>197</v>
      </c>
      <c r="C28" t="s">
        <v>50</v>
      </c>
      <c r="D28" t="s">
        <v>238</v>
      </c>
      <c r="F28" t="s">
        <v>243</v>
      </c>
      <c r="G28" t="s">
        <v>200</v>
      </c>
      <c r="H28" t="s">
        <v>43</v>
      </c>
      <c r="I28" t="s">
        <v>201</v>
      </c>
      <c r="J28" t="s">
        <v>240</v>
      </c>
      <c r="K28" t="s">
        <v>203</v>
      </c>
      <c r="L28" t="s">
        <v>43</v>
      </c>
      <c r="M28" t="s">
        <v>204</v>
      </c>
      <c r="N28" t="s">
        <v>134</v>
      </c>
      <c r="O28" t="s">
        <v>205</v>
      </c>
      <c r="P28">
        <v>12.1</v>
      </c>
      <c r="Q28">
        <v>16.600000000000001</v>
      </c>
      <c r="R28">
        <v>7.8100000000000003E-2</v>
      </c>
      <c r="S28">
        <v>162</v>
      </c>
      <c r="T28">
        <v>0</v>
      </c>
      <c r="U28">
        <v>0</v>
      </c>
      <c r="V28">
        <v>0</v>
      </c>
      <c r="W28">
        <v>0</v>
      </c>
      <c r="X28" s="12">
        <v>0</v>
      </c>
      <c r="Y28" s="12">
        <v>477.58</v>
      </c>
      <c r="Z28" s="12">
        <v>326.08</v>
      </c>
      <c r="AA28" s="12">
        <v>0</v>
      </c>
      <c r="AB28" s="12">
        <v>803.66</v>
      </c>
      <c r="AC28" s="12">
        <v>0</v>
      </c>
      <c r="AD28" s="12">
        <v>0</v>
      </c>
      <c r="AE28" s="12">
        <v>0</v>
      </c>
      <c r="AF28" t="s">
        <v>44</v>
      </c>
      <c r="AG28" t="s">
        <v>206</v>
      </c>
      <c r="AH28" t="s">
        <v>207</v>
      </c>
      <c r="AI28">
        <v>20</v>
      </c>
      <c r="AJ28">
        <v>0</v>
      </c>
      <c r="AK28">
        <v>7.8100000000000003E-2</v>
      </c>
      <c r="AL28">
        <v>162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 t="s">
        <v>192</v>
      </c>
      <c r="AU28" t="s">
        <v>191</v>
      </c>
      <c r="AV28">
        <v>0.6</v>
      </c>
      <c r="AW28">
        <v>0.6</v>
      </c>
      <c r="AY28">
        <v>0.6</v>
      </c>
      <c r="AZ28" t="s">
        <v>45</v>
      </c>
      <c r="BA28">
        <v>1</v>
      </c>
      <c r="BB28" t="s">
        <v>208</v>
      </c>
      <c r="BC28" t="s">
        <v>46</v>
      </c>
      <c r="BH28" t="s">
        <v>47</v>
      </c>
      <c r="BI28" t="b">
        <v>0</v>
      </c>
      <c r="BJ28" t="s">
        <v>48</v>
      </c>
      <c r="BK28">
        <v>0</v>
      </c>
      <c r="BL28" t="s">
        <v>209</v>
      </c>
      <c r="BM28" t="s">
        <v>210</v>
      </c>
      <c r="BN28" t="s">
        <v>211</v>
      </c>
      <c r="BO28" t="s">
        <v>212</v>
      </c>
      <c r="BP28" t="s">
        <v>213</v>
      </c>
      <c r="BQ28" t="s">
        <v>49</v>
      </c>
      <c r="BR28" t="s">
        <v>207</v>
      </c>
      <c r="BS28" t="s">
        <v>44</v>
      </c>
      <c r="BV28" t="s">
        <v>214</v>
      </c>
      <c r="BW28" t="s">
        <v>243</v>
      </c>
      <c r="BX28" t="s">
        <v>244</v>
      </c>
    </row>
    <row r="29" spans="1:76" x14ac:dyDescent="0.25">
      <c r="A29" t="s">
        <v>196</v>
      </c>
      <c r="B29" t="s">
        <v>197</v>
      </c>
      <c r="C29" t="s">
        <v>50</v>
      </c>
      <c r="D29" t="s">
        <v>238</v>
      </c>
      <c r="F29" t="s">
        <v>243</v>
      </c>
      <c r="G29" t="s">
        <v>42</v>
      </c>
      <c r="H29" t="s">
        <v>43</v>
      </c>
      <c r="I29" t="s">
        <v>201</v>
      </c>
      <c r="J29" t="s">
        <v>240</v>
      </c>
      <c r="K29" t="s">
        <v>203</v>
      </c>
      <c r="L29" t="s">
        <v>43</v>
      </c>
      <c r="M29" t="s">
        <v>204</v>
      </c>
      <c r="N29" t="s">
        <v>134</v>
      </c>
      <c r="O29" t="s">
        <v>205</v>
      </c>
      <c r="P29">
        <v>12.1</v>
      </c>
      <c r="Q29">
        <v>16.600000000000001</v>
      </c>
      <c r="R29">
        <v>7.8100000000000003E-2</v>
      </c>
      <c r="S29">
        <v>162</v>
      </c>
      <c r="T29">
        <v>0</v>
      </c>
      <c r="U29">
        <v>0</v>
      </c>
      <c r="V29">
        <v>0</v>
      </c>
      <c r="W29">
        <v>0</v>
      </c>
      <c r="X29" s="12">
        <v>0</v>
      </c>
      <c r="Y29" s="12">
        <v>477.58</v>
      </c>
      <c r="Z29" s="12">
        <v>326.08</v>
      </c>
      <c r="AA29" s="12">
        <v>0</v>
      </c>
      <c r="AB29" s="12">
        <v>803.66</v>
      </c>
      <c r="AC29" s="12">
        <v>0</v>
      </c>
      <c r="AD29" s="12">
        <v>0</v>
      </c>
      <c r="AE29" s="12">
        <v>0</v>
      </c>
      <c r="AF29" t="s">
        <v>44</v>
      </c>
      <c r="AG29" t="s">
        <v>206</v>
      </c>
      <c r="AH29" t="s">
        <v>207</v>
      </c>
      <c r="AI29">
        <v>20</v>
      </c>
      <c r="AJ29">
        <v>0</v>
      </c>
      <c r="AK29">
        <v>7.8100000000000003E-2</v>
      </c>
      <c r="AL29">
        <v>162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 t="s">
        <v>192</v>
      </c>
      <c r="AU29" t="s">
        <v>191</v>
      </c>
      <c r="AV29">
        <v>0.6</v>
      </c>
      <c r="AW29">
        <v>0.6</v>
      </c>
      <c r="AY29">
        <v>0.6</v>
      </c>
      <c r="AZ29" t="s">
        <v>45</v>
      </c>
      <c r="BA29">
        <v>1</v>
      </c>
      <c r="BB29" t="s">
        <v>208</v>
      </c>
      <c r="BC29" t="s">
        <v>46</v>
      </c>
      <c r="BH29" t="s">
        <v>47</v>
      </c>
      <c r="BI29" t="b">
        <v>0</v>
      </c>
      <c r="BJ29" t="s">
        <v>48</v>
      </c>
      <c r="BK29">
        <v>0</v>
      </c>
      <c r="BL29" t="s">
        <v>209</v>
      </c>
      <c r="BM29" t="s">
        <v>210</v>
      </c>
      <c r="BN29" t="s">
        <v>211</v>
      </c>
      <c r="BO29" t="s">
        <v>212</v>
      </c>
      <c r="BP29" t="s">
        <v>213</v>
      </c>
      <c r="BQ29" t="s">
        <v>49</v>
      </c>
      <c r="BR29" t="s">
        <v>207</v>
      </c>
      <c r="BS29" t="s">
        <v>44</v>
      </c>
      <c r="BV29" t="s">
        <v>214</v>
      </c>
      <c r="BW29" t="s">
        <v>243</v>
      </c>
      <c r="BX29" t="s">
        <v>245</v>
      </c>
    </row>
    <row r="30" spans="1:76" x14ac:dyDescent="0.25">
      <c r="A30" t="s">
        <v>196</v>
      </c>
      <c r="B30" t="s">
        <v>197</v>
      </c>
      <c r="C30" t="s">
        <v>188</v>
      </c>
      <c r="D30" t="s">
        <v>367</v>
      </c>
      <c r="F30" t="s">
        <v>368</v>
      </c>
      <c r="G30" t="s">
        <v>200</v>
      </c>
      <c r="H30" t="s">
        <v>43</v>
      </c>
      <c r="I30" t="s">
        <v>201</v>
      </c>
      <c r="J30" t="s">
        <v>240</v>
      </c>
      <c r="K30" t="s">
        <v>203</v>
      </c>
      <c r="L30" t="s">
        <v>43</v>
      </c>
      <c r="M30" t="s">
        <v>204</v>
      </c>
      <c r="N30" t="s">
        <v>134</v>
      </c>
      <c r="O30" t="s">
        <v>347</v>
      </c>
      <c r="P30">
        <v>11.1</v>
      </c>
      <c r="Q30">
        <v>15.4</v>
      </c>
      <c r="R30">
        <v>4.2599999999999999E-2</v>
      </c>
      <c r="S30">
        <v>88</v>
      </c>
      <c r="T30">
        <v>0</v>
      </c>
      <c r="U30">
        <v>0</v>
      </c>
      <c r="V30">
        <v>0</v>
      </c>
      <c r="W30">
        <v>0</v>
      </c>
      <c r="X30" s="12">
        <v>0</v>
      </c>
      <c r="Y30" s="12">
        <v>450.09</v>
      </c>
      <c r="Z30" s="12">
        <v>139.22999999999999</v>
      </c>
      <c r="AA30" s="12">
        <v>0</v>
      </c>
      <c r="AB30" s="12">
        <v>589.32000000000005</v>
      </c>
      <c r="AC30" s="12">
        <v>0</v>
      </c>
      <c r="AD30" s="12">
        <v>0</v>
      </c>
      <c r="AE30" s="12">
        <v>0</v>
      </c>
      <c r="AF30" t="s">
        <v>44</v>
      </c>
      <c r="AG30" t="s">
        <v>206</v>
      </c>
      <c r="AH30" t="s">
        <v>207</v>
      </c>
      <c r="AI30">
        <v>20</v>
      </c>
      <c r="AJ30">
        <v>0</v>
      </c>
      <c r="AK30">
        <v>4.2599999999999999E-2</v>
      </c>
      <c r="AL30">
        <v>88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 t="s">
        <v>192</v>
      </c>
      <c r="AU30" t="s">
        <v>191</v>
      </c>
      <c r="AV30">
        <v>0.6</v>
      </c>
      <c r="AW30">
        <v>0.6</v>
      </c>
      <c r="AY30">
        <v>0.6</v>
      </c>
      <c r="AZ30" t="s">
        <v>45</v>
      </c>
      <c r="BA30">
        <v>1</v>
      </c>
      <c r="BB30" t="s">
        <v>208</v>
      </c>
      <c r="BC30" t="s">
        <v>46</v>
      </c>
      <c r="BH30" t="s">
        <v>47</v>
      </c>
      <c r="BI30" t="b">
        <v>0</v>
      </c>
      <c r="BJ30" t="s">
        <v>48</v>
      </c>
      <c r="BK30">
        <v>0</v>
      </c>
      <c r="BL30" t="s">
        <v>209</v>
      </c>
      <c r="BM30" t="s">
        <v>210</v>
      </c>
      <c r="BN30" t="s">
        <v>211</v>
      </c>
      <c r="BO30" t="s">
        <v>212</v>
      </c>
      <c r="BP30" t="s">
        <v>213</v>
      </c>
      <c r="BQ30" t="s">
        <v>49</v>
      </c>
      <c r="BR30" t="s">
        <v>207</v>
      </c>
      <c r="BS30" t="s">
        <v>44</v>
      </c>
      <c r="BV30" t="s">
        <v>214</v>
      </c>
      <c r="BW30" t="s">
        <v>368</v>
      </c>
      <c r="BX30" t="s">
        <v>369</v>
      </c>
    </row>
    <row r="31" spans="1:76" x14ac:dyDescent="0.25">
      <c r="A31" t="s">
        <v>196</v>
      </c>
      <c r="B31" t="s">
        <v>197</v>
      </c>
      <c r="C31" t="s">
        <v>188</v>
      </c>
      <c r="D31" t="s">
        <v>367</v>
      </c>
      <c r="F31" t="s">
        <v>368</v>
      </c>
      <c r="G31" t="s">
        <v>42</v>
      </c>
      <c r="H31" t="s">
        <v>43</v>
      </c>
      <c r="I31" t="s">
        <v>201</v>
      </c>
      <c r="J31" t="s">
        <v>240</v>
      </c>
      <c r="K31" t="s">
        <v>203</v>
      </c>
      <c r="L31" t="s">
        <v>43</v>
      </c>
      <c r="M31" t="s">
        <v>204</v>
      </c>
      <c r="N31" t="s">
        <v>134</v>
      </c>
      <c r="O31" t="s">
        <v>347</v>
      </c>
      <c r="P31">
        <v>11.1</v>
      </c>
      <c r="Q31">
        <v>15.4</v>
      </c>
      <c r="R31">
        <v>4.2599999999999999E-2</v>
      </c>
      <c r="S31">
        <v>88</v>
      </c>
      <c r="T31">
        <v>0</v>
      </c>
      <c r="U31">
        <v>0</v>
      </c>
      <c r="V31">
        <v>0</v>
      </c>
      <c r="W31">
        <v>0</v>
      </c>
      <c r="X31" s="12">
        <v>0</v>
      </c>
      <c r="Y31" s="12">
        <v>450.09</v>
      </c>
      <c r="Z31" s="12">
        <v>139.22999999999999</v>
      </c>
      <c r="AA31" s="12">
        <v>0</v>
      </c>
      <c r="AB31" s="12">
        <v>589.32000000000005</v>
      </c>
      <c r="AC31" s="12">
        <v>0</v>
      </c>
      <c r="AD31" s="12">
        <v>0</v>
      </c>
      <c r="AE31" s="12">
        <v>0</v>
      </c>
      <c r="AF31" t="s">
        <v>44</v>
      </c>
      <c r="AG31" t="s">
        <v>206</v>
      </c>
      <c r="AH31" t="s">
        <v>207</v>
      </c>
      <c r="AI31">
        <v>20</v>
      </c>
      <c r="AJ31">
        <v>0</v>
      </c>
      <c r="AK31">
        <v>4.2599999999999999E-2</v>
      </c>
      <c r="AL31">
        <v>88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 t="s">
        <v>192</v>
      </c>
      <c r="AU31" t="s">
        <v>191</v>
      </c>
      <c r="AV31">
        <v>0.6</v>
      </c>
      <c r="AW31">
        <v>0.6</v>
      </c>
      <c r="AY31">
        <v>0.6</v>
      </c>
      <c r="AZ31" t="s">
        <v>45</v>
      </c>
      <c r="BA31">
        <v>1</v>
      </c>
      <c r="BB31" t="s">
        <v>208</v>
      </c>
      <c r="BC31" t="s">
        <v>46</v>
      </c>
      <c r="BH31" t="s">
        <v>47</v>
      </c>
      <c r="BI31" t="b">
        <v>0</v>
      </c>
      <c r="BJ31" t="s">
        <v>48</v>
      </c>
      <c r="BK31">
        <v>0</v>
      </c>
      <c r="BL31" t="s">
        <v>209</v>
      </c>
      <c r="BM31" t="s">
        <v>210</v>
      </c>
      <c r="BN31" t="s">
        <v>211</v>
      </c>
      <c r="BO31" t="s">
        <v>212</v>
      </c>
      <c r="BP31" t="s">
        <v>213</v>
      </c>
      <c r="BQ31" t="s">
        <v>49</v>
      </c>
      <c r="BR31" t="s">
        <v>207</v>
      </c>
      <c r="BS31" t="s">
        <v>44</v>
      </c>
      <c r="BV31" t="s">
        <v>214</v>
      </c>
      <c r="BW31" t="s">
        <v>368</v>
      </c>
      <c r="BX31" t="s">
        <v>370</v>
      </c>
    </row>
    <row r="32" spans="1:76" x14ac:dyDescent="0.25">
      <c r="A32" t="s">
        <v>196</v>
      </c>
      <c r="B32" t="s">
        <v>197</v>
      </c>
      <c r="C32" t="s">
        <v>187</v>
      </c>
      <c r="D32" t="s">
        <v>367</v>
      </c>
      <c r="F32" t="s">
        <v>371</v>
      </c>
      <c r="G32" t="s">
        <v>200</v>
      </c>
      <c r="H32" t="s">
        <v>43</v>
      </c>
      <c r="I32" t="s">
        <v>201</v>
      </c>
      <c r="J32" t="s">
        <v>240</v>
      </c>
      <c r="K32" t="s">
        <v>203</v>
      </c>
      <c r="L32" t="s">
        <v>43</v>
      </c>
      <c r="M32" t="s">
        <v>204</v>
      </c>
      <c r="N32" t="s">
        <v>134</v>
      </c>
      <c r="O32" t="s">
        <v>347</v>
      </c>
      <c r="P32">
        <v>12.1</v>
      </c>
      <c r="Q32">
        <v>16.899999999999999</v>
      </c>
      <c r="R32">
        <v>7.8100000000000003E-2</v>
      </c>
      <c r="S32">
        <v>162</v>
      </c>
      <c r="T32">
        <v>0</v>
      </c>
      <c r="U32">
        <v>0</v>
      </c>
      <c r="V32">
        <v>0</v>
      </c>
      <c r="W32">
        <v>0</v>
      </c>
      <c r="X32" s="12">
        <v>0</v>
      </c>
      <c r="Y32" s="12">
        <v>450.09</v>
      </c>
      <c r="Z32" s="12">
        <v>189.05</v>
      </c>
      <c r="AA32" s="12">
        <v>0</v>
      </c>
      <c r="AB32" s="12">
        <v>639.15</v>
      </c>
      <c r="AC32" s="12">
        <v>0</v>
      </c>
      <c r="AD32" s="12">
        <v>0</v>
      </c>
      <c r="AE32" s="12">
        <v>0</v>
      </c>
      <c r="AF32" t="s">
        <v>44</v>
      </c>
      <c r="AG32" t="s">
        <v>206</v>
      </c>
      <c r="AH32" t="s">
        <v>207</v>
      </c>
      <c r="AI32">
        <v>20</v>
      </c>
      <c r="AJ32">
        <v>0</v>
      </c>
      <c r="AK32">
        <v>7.8100000000000003E-2</v>
      </c>
      <c r="AL32">
        <v>162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 t="s">
        <v>192</v>
      </c>
      <c r="AU32" t="s">
        <v>191</v>
      </c>
      <c r="AV32">
        <v>0.6</v>
      </c>
      <c r="AW32">
        <v>0.6</v>
      </c>
      <c r="AY32">
        <v>0.6</v>
      </c>
      <c r="AZ32" t="s">
        <v>45</v>
      </c>
      <c r="BA32">
        <v>1</v>
      </c>
      <c r="BB32" t="s">
        <v>208</v>
      </c>
      <c r="BC32" t="s">
        <v>46</v>
      </c>
      <c r="BH32" t="s">
        <v>47</v>
      </c>
      <c r="BI32" t="b">
        <v>0</v>
      </c>
      <c r="BJ32" t="s">
        <v>48</v>
      </c>
      <c r="BK32">
        <v>0</v>
      </c>
      <c r="BL32" t="s">
        <v>209</v>
      </c>
      <c r="BM32" t="s">
        <v>210</v>
      </c>
      <c r="BN32" t="s">
        <v>211</v>
      </c>
      <c r="BO32" t="s">
        <v>212</v>
      </c>
      <c r="BP32" t="s">
        <v>213</v>
      </c>
      <c r="BQ32" t="s">
        <v>49</v>
      </c>
      <c r="BR32" t="s">
        <v>207</v>
      </c>
      <c r="BS32" t="s">
        <v>44</v>
      </c>
      <c r="BV32" t="s">
        <v>214</v>
      </c>
      <c r="BW32" t="s">
        <v>371</v>
      </c>
      <c r="BX32" t="s">
        <v>372</v>
      </c>
    </row>
    <row r="33" spans="1:76" x14ac:dyDescent="0.25">
      <c r="A33" t="s">
        <v>196</v>
      </c>
      <c r="B33" t="s">
        <v>197</v>
      </c>
      <c r="C33" t="s">
        <v>187</v>
      </c>
      <c r="D33" t="s">
        <v>367</v>
      </c>
      <c r="F33" t="s">
        <v>371</v>
      </c>
      <c r="G33" t="s">
        <v>42</v>
      </c>
      <c r="H33" t="s">
        <v>43</v>
      </c>
      <c r="I33" t="s">
        <v>201</v>
      </c>
      <c r="J33" t="s">
        <v>240</v>
      </c>
      <c r="K33" t="s">
        <v>203</v>
      </c>
      <c r="L33" t="s">
        <v>43</v>
      </c>
      <c r="M33" t="s">
        <v>204</v>
      </c>
      <c r="N33" t="s">
        <v>134</v>
      </c>
      <c r="O33" t="s">
        <v>347</v>
      </c>
      <c r="P33">
        <v>12.1</v>
      </c>
      <c r="Q33">
        <v>16.899999999999999</v>
      </c>
      <c r="R33">
        <v>7.8100000000000003E-2</v>
      </c>
      <c r="S33">
        <v>162</v>
      </c>
      <c r="T33">
        <v>0</v>
      </c>
      <c r="U33">
        <v>0</v>
      </c>
      <c r="V33">
        <v>0</v>
      </c>
      <c r="W33">
        <v>0</v>
      </c>
      <c r="X33" s="12">
        <v>0</v>
      </c>
      <c r="Y33" s="12">
        <v>450.09</v>
      </c>
      <c r="Z33" s="12">
        <v>189.05</v>
      </c>
      <c r="AA33" s="12">
        <v>0</v>
      </c>
      <c r="AB33" s="12">
        <v>639.15</v>
      </c>
      <c r="AC33" s="12">
        <v>0</v>
      </c>
      <c r="AD33" s="12">
        <v>0</v>
      </c>
      <c r="AE33" s="12">
        <v>0</v>
      </c>
      <c r="AF33" t="s">
        <v>44</v>
      </c>
      <c r="AG33" t="s">
        <v>206</v>
      </c>
      <c r="AH33" t="s">
        <v>207</v>
      </c>
      <c r="AI33">
        <v>20</v>
      </c>
      <c r="AJ33">
        <v>0</v>
      </c>
      <c r="AK33">
        <v>7.8100000000000003E-2</v>
      </c>
      <c r="AL33">
        <v>162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 t="s">
        <v>192</v>
      </c>
      <c r="AU33" t="s">
        <v>191</v>
      </c>
      <c r="AV33">
        <v>0.6</v>
      </c>
      <c r="AW33">
        <v>0.6</v>
      </c>
      <c r="AY33">
        <v>0.6</v>
      </c>
      <c r="AZ33" t="s">
        <v>45</v>
      </c>
      <c r="BA33">
        <v>1</v>
      </c>
      <c r="BB33" t="s">
        <v>208</v>
      </c>
      <c r="BC33" t="s">
        <v>46</v>
      </c>
      <c r="BH33" t="s">
        <v>47</v>
      </c>
      <c r="BI33" t="b">
        <v>0</v>
      </c>
      <c r="BJ33" t="s">
        <v>48</v>
      </c>
      <c r="BK33">
        <v>0</v>
      </c>
      <c r="BL33" t="s">
        <v>209</v>
      </c>
      <c r="BM33" t="s">
        <v>210</v>
      </c>
      <c r="BN33" t="s">
        <v>211</v>
      </c>
      <c r="BO33" t="s">
        <v>212</v>
      </c>
      <c r="BP33" t="s">
        <v>213</v>
      </c>
      <c r="BQ33" t="s">
        <v>49</v>
      </c>
      <c r="BR33" t="s">
        <v>207</v>
      </c>
      <c r="BS33" t="s">
        <v>44</v>
      </c>
      <c r="BV33" t="s">
        <v>214</v>
      </c>
      <c r="BW33" t="s">
        <v>371</v>
      </c>
      <c r="BX33" t="s">
        <v>373</v>
      </c>
    </row>
    <row r="34" spans="1:76" x14ac:dyDescent="0.25">
      <c r="A34" t="s">
        <v>196</v>
      </c>
      <c r="B34" t="s">
        <v>197</v>
      </c>
      <c r="C34" t="s">
        <v>41</v>
      </c>
      <c r="D34" t="s">
        <v>246</v>
      </c>
      <c r="F34" t="s">
        <v>247</v>
      </c>
      <c r="G34" t="s">
        <v>200</v>
      </c>
      <c r="H34" t="s">
        <v>43</v>
      </c>
      <c r="I34" t="s">
        <v>201</v>
      </c>
      <c r="J34" t="s">
        <v>248</v>
      </c>
      <c r="K34" t="s">
        <v>203</v>
      </c>
      <c r="L34" t="s">
        <v>43</v>
      </c>
      <c r="M34" t="s">
        <v>204</v>
      </c>
      <c r="N34" t="s">
        <v>134</v>
      </c>
      <c r="O34" t="s">
        <v>205</v>
      </c>
      <c r="P34">
        <v>11.1</v>
      </c>
      <c r="Q34">
        <v>15.1</v>
      </c>
      <c r="R34">
        <v>3.8399999999999997E-2</v>
      </c>
      <c r="S34">
        <v>73.3</v>
      </c>
      <c r="T34">
        <v>0</v>
      </c>
      <c r="U34">
        <v>0</v>
      </c>
      <c r="V34">
        <v>0</v>
      </c>
      <c r="W34">
        <v>0</v>
      </c>
      <c r="X34" s="12">
        <v>0</v>
      </c>
      <c r="Y34" s="12">
        <v>477.58</v>
      </c>
      <c r="Z34" s="12">
        <v>180.68</v>
      </c>
      <c r="AA34" s="12">
        <v>0</v>
      </c>
      <c r="AB34" s="12">
        <v>658.26</v>
      </c>
      <c r="AC34" s="12">
        <v>0</v>
      </c>
      <c r="AD34" s="12">
        <v>0</v>
      </c>
      <c r="AE34" s="12">
        <v>0</v>
      </c>
      <c r="AF34" t="s">
        <v>44</v>
      </c>
      <c r="AG34" t="s">
        <v>206</v>
      </c>
      <c r="AH34" t="s">
        <v>207</v>
      </c>
      <c r="AI34">
        <v>20</v>
      </c>
      <c r="AJ34">
        <v>0</v>
      </c>
      <c r="AK34">
        <v>3.8399999999999997E-2</v>
      </c>
      <c r="AL34">
        <v>73.3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 t="s">
        <v>192</v>
      </c>
      <c r="AU34" t="s">
        <v>191</v>
      </c>
      <c r="AV34">
        <v>0.6</v>
      </c>
      <c r="AW34">
        <v>0.6</v>
      </c>
      <c r="AY34">
        <v>0.6</v>
      </c>
      <c r="AZ34" t="s">
        <v>45</v>
      </c>
      <c r="BA34">
        <v>1</v>
      </c>
      <c r="BB34" t="s">
        <v>208</v>
      </c>
      <c r="BC34" t="s">
        <v>46</v>
      </c>
      <c r="BH34" t="s">
        <v>47</v>
      </c>
      <c r="BI34" t="b">
        <v>0</v>
      </c>
      <c r="BJ34" t="s">
        <v>48</v>
      </c>
      <c r="BK34">
        <v>0</v>
      </c>
      <c r="BL34" t="s">
        <v>209</v>
      </c>
      <c r="BM34" t="s">
        <v>210</v>
      </c>
      <c r="BN34" t="s">
        <v>211</v>
      </c>
      <c r="BO34" t="s">
        <v>212</v>
      </c>
      <c r="BP34" t="s">
        <v>213</v>
      </c>
      <c r="BQ34" t="s">
        <v>49</v>
      </c>
      <c r="BR34" t="s">
        <v>207</v>
      </c>
      <c r="BS34" t="s">
        <v>44</v>
      </c>
      <c r="BV34" t="s">
        <v>214</v>
      </c>
      <c r="BW34" t="s">
        <v>247</v>
      </c>
      <c r="BX34" t="s">
        <v>249</v>
      </c>
    </row>
    <row r="35" spans="1:76" x14ac:dyDescent="0.25">
      <c r="A35" t="s">
        <v>196</v>
      </c>
      <c r="B35" t="s">
        <v>197</v>
      </c>
      <c r="C35" t="s">
        <v>41</v>
      </c>
      <c r="D35" t="s">
        <v>246</v>
      </c>
      <c r="F35" t="s">
        <v>247</v>
      </c>
      <c r="G35" t="s">
        <v>42</v>
      </c>
      <c r="H35" t="s">
        <v>43</v>
      </c>
      <c r="I35" t="s">
        <v>201</v>
      </c>
      <c r="J35" t="s">
        <v>248</v>
      </c>
      <c r="K35" t="s">
        <v>203</v>
      </c>
      <c r="L35" t="s">
        <v>43</v>
      </c>
      <c r="M35" t="s">
        <v>204</v>
      </c>
      <c r="N35" t="s">
        <v>134</v>
      </c>
      <c r="O35" t="s">
        <v>205</v>
      </c>
      <c r="P35">
        <v>11.1</v>
      </c>
      <c r="Q35">
        <v>15.1</v>
      </c>
      <c r="R35">
        <v>3.8399999999999997E-2</v>
      </c>
      <c r="S35">
        <v>73.3</v>
      </c>
      <c r="T35">
        <v>0</v>
      </c>
      <c r="U35">
        <v>0</v>
      </c>
      <c r="V35">
        <v>0</v>
      </c>
      <c r="W35">
        <v>0</v>
      </c>
      <c r="X35" s="12">
        <v>0</v>
      </c>
      <c r="Y35" s="12">
        <v>477.58</v>
      </c>
      <c r="Z35" s="12">
        <v>180.68</v>
      </c>
      <c r="AA35" s="12">
        <v>0</v>
      </c>
      <c r="AB35" s="12">
        <v>658.26</v>
      </c>
      <c r="AC35" s="12">
        <v>0</v>
      </c>
      <c r="AD35" s="12">
        <v>0</v>
      </c>
      <c r="AE35" s="12">
        <v>0</v>
      </c>
      <c r="AF35" t="s">
        <v>44</v>
      </c>
      <c r="AG35" t="s">
        <v>206</v>
      </c>
      <c r="AH35" t="s">
        <v>207</v>
      </c>
      <c r="AI35">
        <v>20</v>
      </c>
      <c r="AJ35">
        <v>0</v>
      </c>
      <c r="AK35">
        <v>3.8399999999999997E-2</v>
      </c>
      <c r="AL35">
        <v>73.3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 t="s">
        <v>192</v>
      </c>
      <c r="AU35" t="s">
        <v>191</v>
      </c>
      <c r="AV35">
        <v>0.6</v>
      </c>
      <c r="AW35">
        <v>0.6</v>
      </c>
      <c r="AY35">
        <v>0.6</v>
      </c>
      <c r="AZ35" t="s">
        <v>45</v>
      </c>
      <c r="BA35">
        <v>1</v>
      </c>
      <c r="BB35" t="s">
        <v>208</v>
      </c>
      <c r="BC35" t="s">
        <v>46</v>
      </c>
      <c r="BH35" t="s">
        <v>47</v>
      </c>
      <c r="BI35" t="b">
        <v>0</v>
      </c>
      <c r="BJ35" t="s">
        <v>48</v>
      </c>
      <c r="BK35">
        <v>0</v>
      </c>
      <c r="BL35" t="s">
        <v>209</v>
      </c>
      <c r="BM35" t="s">
        <v>210</v>
      </c>
      <c r="BN35" t="s">
        <v>211</v>
      </c>
      <c r="BO35" t="s">
        <v>212</v>
      </c>
      <c r="BP35" t="s">
        <v>213</v>
      </c>
      <c r="BQ35" t="s">
        <v>49</v>
      </c>
      <c r="BR35" t="s">
        <v>207</v>
      </c>
      <c r="BS35" t="s">
        <v>44</v>
      </c>
      <c r="BV35" t="s">
        <v>214</v>
      </c>
      <c r="BW35" t="s">
        <v>247</v>
      </c>
      <c r="BX35" t="s">
        <v>250</v>
      </c>
    </row>
    <row r="36" spans="1:76" x14ac:dyDescent="0.25">
      <c r="A36" t="s">
        <v>196</v>
      </c>
      <c r="B36" t="s">
        <v>197</v>
      </c>
      <c r="C36" t="s">
        <v>50</v>
      </c>
      <c r="D36" t="s">
        <v>246</v>
      </c>
      <c r="F36" t="s">
        <v>251</v>
      </c>
      <c r="G36" t="s">
        <v>200</v>
      </c>
      <c r="H36" t="s">
        <v>43</v>
      </c>
      <c r="I36" t="s">
        <v>201</v>
      </c>
      <c r="J36" t="s">
        <v>248</v>
      </c>
      <c r="K36" t="s">
        <v>203</v>
      </c>
      <c r="L36" t="s">
        <v>43</v>
      </c>
      <c r="M36" t="s">
        <v>204</v>
      </c>
      <c r="N36" t="s">
        <v>134</v>
      </c>
      <c r="O36" t="s">
        <v>205</v>
      </c>
      <c r="P36">
        <v>12.1</v>
      </c>
      <c r="Q36">
        <v>16.600000000000001</v>
      </c>
      <c r="R36">
        <v>7.0400000000000004E-2</v>
      </c>
      <c r="S36">
        <v>134</v>
      </c>
      <c r="T36">
        <v>0</v>
      </c>
      <c r="U36">
        <v>0</v>
      </c>
      <c r="V36">
        <v>0</v>
      </c>
      <c r="W36">
        <v>0</v>
      </c>
      <c r="X36" s="12">
        <v>0</v>
      </c>
      <c r="Y36" s="12">
        <v>477.58</v>
      </c>
      <c r="Z36" s="12">
        <v>326.08</v>
      </c>
      <c r="AA36" s="12">
        <v>0</v>
      </c>
      <c r="AB36" s="12">
        <v>803.66</v>
      </c>
      <c r="AC36" s="12">
        <v>0</v>
      </c>
      <c r="AD36" s="12">
        <v>0</v>
      </c>
      <c r="AE36" s="12">
        <v>0</v>
      </c>
      <c r="AF36" t="s">
        <v>44</v>
      </c>
      <c r="AG36" t="s">
        <v>206</v>
      </c>
      <c r="AH36" t="s">
        <v>207</v>
      </c>
      <c r="AI36">
        <v>20</v>
      </c>
      <c r="AJ36">
        <v>0</v>
      </c>
      <c r="AK36">
        <v>7.0400000000000004E-2</v>
      </c>
      <c r="AL36">
        <v>134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 t="s">
        <v>192</v>
      </c>
      <c r="AU36" t="s">
        <v>191</v>
      </c>
      <c r="AV36">
        <v>0.6</v>
      </c>
      <c r="AW36">
        <v>0.6</v>
      </c>
      <c r="AY36">
        <v>0.6</v>
      </c>
      <c r="AZ36" t="s">
        <v>45</v>
      </c>
      <c r="BA36">
        <v>1</v>
      </c>
      <c r="BB36" t="s">
        <v>208</v>
      </c>
      <c r="BC36" t="s">
        <v>46</v>
      </c>
      <c r="BH36" t="s">
        <v>47</v>
      </c>
      <c r="BI36" t="b">
        <v>0</v>
      </c>
      <c r="BJ36" t="s">
        <v>48</v>
      </c>
      <c r="BK36">
        <v>0</v>
      </c>
      <c r="BL36" t="s">
        <v>209</v>
      </c>
      <c r="BM36" t="s">
        <v>210</v>
      </c>
      <c r="BN36" t="s">
        <v>211</v>
      </c>
      <c r="BO36" t="s">
        <v>212</v>
      </c>
      <c r="BP36" t="s">
        <v>213</v>
      </c>
      <c r="BQ36" t="s">
        <v>49</v>
      </c>
      <c r="BR36" t="s">
        <v>207</v>
      </c>
      <c r="BS36" t="s">
        <v>44</v>
      </c>
      <c r="BV36" t="s">
        <v>214</v>
      </c>
      <c r="BW36" t="s">
        <v>251</v>
      </c>
      <c r="BX36" t="s">
        <v>252</v>
      </c>
    </row>
    <row r="37" spans="1:76" x14ac:dyDescent="0.25">
      <c r="A37" t="s">
        <v>196</v>
      </c>
      <c r="B37" t="s">
        <v>197</v>
      </c>
      <c r="C37" t="s">
        <v>50</v>
      </c>
      <c r="D37" t="s">
        <v>246</v>
      </c>
      <c r="F37" t="s">
        <v>251</v>
      </c>
      <c r="G37" t="s">
        <v>42</v>
      </c>
      <c r="H37" t="s">
        <v>43</v>
      </c>
      <c r="I37" t="s">
        <v>201</v>
      </c>
      <c r="J37" t="s">
        <v>248</v>
      </c>
      <c r="K37" t="s">
        <v>203</v>
      </c>
      <c r="L37" t="s">
        <v>43</v>
      </c>
      <c r="M37" t="s">
        <v>204</v>
      </c>
      <c r="N37" t="s">
        <v>134</v>
      </c>
      <c r="O37" t="s">
        <v>205</v>
      </c>
      <c r="P37">
        <v>12.1</v>
      </c>
      <c r="Q37">
        <v>16.600000000000001</v>
      </c>
      <c r="R37">
        <v>7.0400000000000004E-2</v>
      </c>
      <c r="S37">
        <v>134</v>
      </c>
      <c r="T37">
        <v>0</v>
      </c>
      <c r="U37">
        <v>0</v>
      </c>
      <c r="V37">
        <v>0</v>
      </c>
      <c r="W37">
        <v>0</v>
      </c>
      <c r="X37" s="12">
        <v>0</v>
      </c>
      <c r="Y37" s="12">
        <v>477.58</v>
      </c>
      <c r="Z37" s="12">
        <v>326.08</v>
      </c>
      <c r="AA37" s="12">
        <v>0</v>
      </c>
      <c r="AB37" s="12">
        <v>803.66</v>
      </c>
      <c r="AC37" s="12">
        <v>0</v>
      </c>
      <c r="AD37" s="12">
        <v>0</v>
      </c>
      <c r="AE37" s="12">
        <v>0</v>
      </c>
      <c r="AF37" t="s">
        <v>44</v>
      </c>
      <c r="AG37" t="s">
        <v>206</v>
      </c>
      <c r="AH37" t="s">
        <v>207</v>
      </c>
      <c r="AI37">
        <v>20</v>
      </c>
      <c r="AJ37">
        <v>0</v>
      </c>
      <c r="AK37">
        <v>7.0400000000000004E-2</v>
      </c>
      <c r="AL37">
        <v>134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 t="s">
        <v>192</v>
      </c>
      <c r="AU37" t="s">
        <v>191</v>
      </c>
      <c r="AV37">
        <v>0.6</v>
      </c>
      <c r="AW37">
        <v>0.6</v>
      </c>
      <c r="AY37">
        <v>0.6</v>
      </c>
      <c r="AZ37" t="s">
        <v>45</v>
      </c>
      <c r="BA37">
        <v>1</v>
      </c>
      <c r="BB37" t="s">
        <v>208</v>
      </c>
      <c r="BC37" t="s">
        <v>46</v>
      </c>
      <c r="BH37" t="s">
        <v>47</v>
      </c>
      <c r="BI37" t="b">
        <v>0</v>
      </c>
      <c r="BJ37" t="s">
        <v>48</v>
      </c>
      <c r="BK37">
        <v>0</v>
      </c>
      <c r="BL37" t="s">
        <v>209</v>
      </c>
      <c r="BM37" t="s">
        <v>210</v>
      </c>
      <c r="BN37" t="s">
        <v>211</v>
      </c>
      <c r="BO37" t="s">
        <v>212</v>
      </c>
      <c r="BP37" t="s">
        <v>213</v>
      </c>
      <c r="BQ37" t="s">
        <v>49</v>
      </c>
      <c r="BR37" t="s">
        <v>207</v>
      </c>
      <c r="BS37" t="s">
        <v>44</v>
      </c>
      <c r="BV37" t="s">
        <v>214</v>
      </c>
      <c r="BW37" t="s">
        <v>251</v>
      </c>
      <c r="BX37" t="s">
        <v>253</v>
      </c>
    </row>
    <row r="38" spans="1:76" x14ac:dyDescent="0.25">
      <c r="A38" t="s">
        <v>196</v>
      </c>
      <c r="B38" t="s">
        <v>197</v>
      </c>
      <c r="C38" t="s">
        <v>188</v>
      </c>
      <c r="D38" t="s">
        <v>374</v>
      </c>
      <c r="F38" t="s">
        <v>375</v>
      </c>
      <c r="G38" t="s">
        <v>200</v>
      </c>
      <c r="H38" t="s">
        <v>43</v>
      </c>
      <c r="I38" t="s">
        <v>201</v>
      </c>
      <c r="J38" t="s">
        <v>248</v>
      </c>
      <c r="K38" t="s">
        <v>203</v>
      </c>
      <c r="L38" t="s">
        <v>43</v>
      </c>
      <c r="M38" t="s">
        <v>204</v>
      </c>
      <c r="N38" t="s">
        <v>134</v>
      </c>
      <c r="O38" t="s">
        <v>347</v>
      </c>
      <c r="P38">
        <v>11.1</v>
      </c>
      <c r="Q38">
        <v>15.4</v>
      </c>
      <c r="R38">
        <v>3.8399999999999997E-2</v>
      </c>
      <c r="S38">
        <v>73.3</v>
      </c>
      <c r="T38">
        <v>0</v>
      </c>
      <c r="U38">
        <v>0</v>
      </c>
      <c r="V38">
        <v>0</v>
      </c>
      <c r="W38">
        <v>0</v>
      </c>
      <c r="X38" s="12">
        <v>0</v>
      </c>
      <c r="Y38" s="12">
        <v>450.09</v>
      </c>
      <c r="Z38" s="12">
        <v>139.22999999999999</v>
      </c>
      <c r="AA38" s="12">
        <v>0</v>
      </c>
      <c r="AB38" s="12">
        <v>589.32000000000005</v>
      </c>
      <c r="AC38" s="12">
        <v>0</v>
      </c>
      <c r="AD38" s="12">
        <v>0</v>
      </c>
      <c r="AE38" s="12">
        <v>0</v>
      </c>
      <c r="AF38" t="s">
        <v>44</v>
      </c>
      <c r="AG38" t="s">
        <v>206</v>
      </c>
      <c r="AH38" t="s">
        <v>207</v>
      </c>
      <c r="AI38">
        <v>20</v>
      </c>
      <c r="AJ38">
        <v>0</v>
      </c>
      <c r="AK38">
        <v>3.8399999999999997E-2</v>
      </c>
      <c r="AL38">
        <v>73.3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 t="s">
        <v>192</v>
      </c>
      <c r="AU38" t="s">
        <v>191</v>
      </c>
      <c r="AV38">
        <v>0.6</v>
      </c>
      <c r="AW38">
        <v>0.6</v>
      </c>
      <c r="AY38">
        <v>0.6</v>
      </c>
      <c r="AZ38" t="s">
        <v>45</v>
      </c>
      <c r="BA38">
        <v>1</v>
      </c>
      <c r="BB38" t="s">
        <v>208</v>
      </c>
      <c r="BC38" t="s">
        <v>46</v>
      </c>
      <c r="BH38" t="s">
        <v>47</v>
      </c>
      <c r="BI38" t="b">
        <v>0</v>
      </c>
      <c r="BJ38" t="s">
        <v>48</v>
      </c>
      <c r="BK38">
        <v>0</v>
      </c>
      <c r="BL38" t="s">
        <v>209</v>
      </c>
      <c r="BM38" t="s">
        <v>210</v>
      </c>
      <c r="BN38" t="s">
        <v>211</v>
      </c>
      <c r="BO38" t="s">
        <v>212</v>
      </c>
      <c r="BP38" t="s">
        <v>213</v>
      </c>
      <c r="BQ38" t="s">
        <v>49</v>
      </c>
      <c r="BR38" t="s">
        <v>207</v>
      </c>
      <c r="BS38" t="s">
        <v>44</v>
      </c>
      <c r="BV38" t="s">
        <v>214</v>
      </c>
      <c r="BW38" t="s">
        <v>375</v>
      </c>
      <c r="BX38" t="s">
        <v>376</v>
      </c>
    </row>
    <row r="39" spans="1:76" x14ac:dyDescent="0.25">
      <c r="A39" t="s">
        <v>196</v>
      </c>
      <c r="B39" t="s">
        <v>197</v>
      </c>
      <c r="C39" t="s">
        <v>188</v>
      </c>
      <c r="D39" t="s">
        <v>374</v>
      </c>
      <c r="F39" t="s">
        <v>375</v>
      </c>
      <c r="G39" t="s">
        <v>42</v>
      </c>
      <c r="H39" t="s">
        <v>43</v>
      </c>
      <c r="I39" t="s">
        <v>201</v>
      </c>
      <c r="J39" t="s">
        <v>248</v>
      </c>
      <c r="K39" t="s">
        <v>203</v>
      </c>
      <c r="L39" t="s">
        <v>43</v>
      </c>
      <c r="M39" t="s">
        <v>204</v>
      </c>
      <c r="N39" t="s">
        <v>134</v>
      </c>
      <c r="O39" t="s">
        <v>347</v>
      </c>
      <c r="P39">
        <v>11.1</v>
      </c>
      <c r="Q39">
        <v>15.4</v>
      </c>
      <c r="R39">
        <v>3.8399999999999997E-2</v>
      </c>
      <c r="S39">
        <v>73.3</v>
      </c>
      <c r="T39">
        <v>0</v>
      </c>
      <c r="U39">
        <v>0</v>
      </c>
      <c r="V39">
        <v>0</v>
      </c>
      <c r="W39">
        <v>0</v>
      </c>
      <c r="X39" s="12">
        <v>0</v>
      </c>
      <c r="Y39" s="12">
        <v>450.09</v>
      </c>
      <c r="Z39" s="12">
        <v>139.22999999999999</v>
      </c>
      <c r="AA39" s="12">
        <v>0</v>
      </c>
      <c r="AB39" s="12">
        <v>589.32000000000005</v>
      </c>
      <c r="AC39" s="12">
        <v>0</v>
      </c>
      <c r="AD39" s="12">
        <v>0</v>
      </c>
      <c r="AE39" s="12">
        <v>0</v>
      </c>
      <c r="AF39" t="s">
        <v>44</v>
      </c>
      <c r="AG39" t="s">
        <v>206</v>
      </c>
      <c r="AH39" t="s">
        <v>207</v>
      </c>
      <c r="AI39">
        <v>20</v>
      </c>
      <c r="AJ39">
        <v>0</v>
      </c>
      <c r="AK39">
        <v>3.8399999999999997E-2</v>
      </c>
      <c r="AL39">
        <v>73.3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 t="s">
        <v>192</v>
      </c>
      <c r="AU39" t="s">
        <v>191</v>
      </c>
      <c r="AV39">
        <v>0.6</v>
      </c>
      <c r="AW39">
        <v>0.6</v>
      </c>
      <c r="AY39">
        <v>0.6</v>
      </c>
      <c r="AZ39" t="s">
        <v>45</v>
      </c>
      <c r="BA39">
        <v>1</v>
      </c>
      <c r="BB39" t="s">
        <v>208</v>
      </c>
      <c r="BC39" t="s">
        <v>46</v>
      </c>
      <c r="BH39" t="s">
        <v>47</v>
      </c>
      <c r="BI39" t="b">
        <v>0</v>
      </c>
      <c r="BJ39" t="s">
        <v>48</v>
      </c>
      <c r="BK39">
        <v>0</v>
      </c>
      <c r="BL39" t="s">
        <v>209</v>
      </c>
      <c r="BM39" t="s">
        <v>210</v>
      </c>
      <c r="BN39" t="s">
        <v>211</v>
      </c>
      <c r="BO39" t="s">
        <v>212</v>
      </c>
      <c r="BP39" t="s">
        <v>213</v>
      </c>
      <c r="BQ39" t="s">
        <v>49</v>
      </c>
      <c r="BR39" t="s">
        <v>207</v>
      </c>
      <c r="BS39" t="s">
        <v>44</v>
      </c>
      <c r="BV39" t="s">
        <v>214</v>
      </c>
      <c r="BW39" t="s">
        <v>375</v>
      </c>
      <c r="BX39" t="s">
        <v>377</v>
      </c>
    </row>
    <row r="40" spans="1:76" x14ac:dyDescent="0.25">
      <c r="A40" t="s">
        <v>196</v>
      </c>
      <c r="B40" t="s">
        <v>197</v>
      </c>
      <c r="C40" t="s">
        <v>187</v>
      </c>
      <c r="D40" t="s">
        <v>374</v>
      </c>
      <c r="F40" t="s">
        <v>378</v>
      </c>
      <c r="G40" t="s">
        <v>200</v>
      </c>
      <c r="H40" t="s">
        <v>43</v>
      </c>
      <c r="I40" t="s">
        <v>201</v>
      </c>
      <c r="J40" t="s">
        <v>248</v>
      </c>
      <c r="K40" t="s">
        <v>203</v>
      </c>
      <c r="L40" t="s">
        <v>43</v>
      </c>
      <c r="M40" t="s">
        <v>204</v>
      </c>
      <c r="N40" t="s">
        <v>134</v>
      </c>
      <c r="O40" t="s">
        <v>347</v>
      </c>
      <c r="P40">
        <v>12.1</v>
      </c>
      <c r="Q40">
        <v>16.899999999999999</v>
      </c>
      <c r="R40">
        <v>7.0400000000000004E-2</v>
      </c>
      <c r="S40">
        <v>134</v>
      </c>
      <c r="T40">
        <v>0</v>
      </c>
      <c r="U40">
        <v>0</v>
      </c>
      <c r="V40">
        <v>0</v>
      </c>
      <c r="W40">
        <v>0</v>
      </c>
      <c r="X40" s="12">
        <v>0</v>
      </c>
      <c r="Y40" s="12">
        <v>450.09</v>
      </c>
      <c r="Z40" s="12">
        <v>189.05</v>
      </c>
      <c r="AA40" s="12">
        <v>0</v>
      </c>
      <c r="AB40" s="12">
        <v>639.15</v>
      </c>
      <c r="AC40" s="12">
        <v>0</v>
      </c>
      <c r="AD40" s="12">
        <v>0</v>
      </c>
      <c r="AE40" s="12">
        <v>0</v>
      </c>
      <c r="AF40" t="s">
        <v>44</v>
      </c>
      <c r="AG40" t="s">
        <v>206</v>
      </c>
      <c r="AH40" t="s">
        <v>207</v>
      </c>
      <c r="AI40">
        <v>20</v>
      </c>
      <c r="AJ40">
        <v>0</v>
      </c>
      <c r="AK40">
        <v>7.0400000000000004E-2</v>
      </c>
      <c r="AL40">
        <v>134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 t="s">
        <v>192</v>
      </c>
      <c r="AU40" t="s">
        <v>191</v>
      </c>
      <c r="AV40">
        <v>0.6</v>
      </c>
      <c r="AW40">
        <v>0.6</v>
      </c>
      <c r="AY40">
        <v>0.6</v>
      </c>
      <c r="AZ40" t="s">
        <v>45</v>
      </c>
      <c r="BA40">
        <v>1</v>
      </c>
      <c r="BB40" t="s">
        <v>208</v>
      </c>
      <c r="BC40" t="s">
        <v>46</v>
      </c>
      <c r="BH40" t="s">
        <v>47</v>
      </c>
      <c r="BI40" t="b">
        <v>0</v>
      </c>
      <c r="BJ40" t="s">
        <v>48</v>
      </c>
      <c r="BK40">
        <v>0</v>
      </c>
      <c r="BL40" t="s">
        <v>209</v>
      </c>
      <c r="BM40" t="s">
        <v>210</v>
      </c>
      <c r="BN40" t="s">
        <v>211</v>
      </c>
      <c r="BO40" t="s">
        <v>212</v>
      </c>
      <c r="BP40" t="s">
        <v>213</v>
      </c>
      <c r="BQ40" t="s">
        <v>49</v>
      </c>
      <c r="BR40" t="s">
        <v>207</v>
      </c>
      <c r="BS40" t="s">
        <v>44</v>
      </c>
      <c r="BV40" t="s">
        <v>214</v>
      </c>
      <c r="BW40" t="s">
        <v>378</v>
      </c>
      <c r="BX40" t="s">
        <v>379</v>
      </c>
    </row>
    <row r="41" spans="1:76" x14ac:dyDescent="0.25">
      <c r="A41" t="s">
        <v>196</v>
      </c>
      <c r="B41" t="s">
        <v>197</v>
      </c>
      <c r="C41" t="s">
        <v>187</v>
      </c>
      <c r="D41" t="s">
        <v>374</v>
      </c>
      <c r="F41" t="s">
        <v>378</v>
      </c>
      <c r="G41" t="s">
        <v>42</v>
      </c>
      <c r="H41" t="s">
        <v>43</v>
      </c>
      <c r="I41" t="s">
        <v>201</v>
      </c>
      <c r="J41" t="s">
        <v>248</v>
      </c>
      <c r="K41" t="s">
        <v>203</v>
      </c>
      <c r="L41" t="s">
        <v>43</v>
      </c>
      <c r="M41" t="s">
        <v>204</v>
      </c>
      <c r="N41" t="s">
        <v>134</v>
      </c>
      <c r="O41" t="s">
        <v>347</v>
      </c>
      <c r="P41">
        <v>12.1</v>
      </c>
      <c r="Q41">
        <v>16.899999999999999</v>
      </c>
      <c r="R41">
        <v>7.0400000000000004E-2</v>
      </c>
      <c r="S41">
        <v>134</v>
      </c>
      <c r="T41">
        <v>0</v>
      </c>
      <c r="U41">
        <v>0</v>
      </c>
      <c r="V41">
        <v>0</v>
      </c>
      <c r="W41">
        <v>0</v>
      </c>
      <c r="X41" s="12">
        <v>0</v>
      </c>
      <c r="Y41" s="12">
        <v>450.09</v>
      </c>
      <c r="Z41" s="12">
        <v>189.05</v>
      </c>
      <c r="AA41" s="12">
        <v>0</v>
      </c>
      <c r="AB41" s="12">
        <v>639.15</v>
      </c>
      <c r="AC41" s="12">
        <v>0</v>
      </c>
      <c r="AD41" s="12">
        <v>0</v>
      </c>
      <c r="AE41" s="12">
        <v>0</v>
      </c>
      <c r="AF41" t="s">
        <v>44</v>
      </c>
      <c r="AG41" t="s">
        <v>206</v>
      </c>
      <c r="AH41" t="s">
        <v>207</v>
      </c>
      <c r="AI41">
        <v>20</v>
      </c>
      <c r="AJ41">
        <v>0</v>
      </c>
      <c r="AK41">
        <v>7.0400000000000004E-2</v>
      </c>
      <c r="AL41">
        <v>134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t="s">
        <v>192</v>
      </c>
      <c r="AU41" t="s">
        <v>191</v>
      </c>
      <c r="AV41">
        <v>0.6</v>
      </c>
      <c r="AW41">
        <v>0.6</v>
      </c>
      <c r="AY41">
        <v>0.6</v>
      </c>
      <c r="AZ41" t="s">
        <v>45</v>
      </c>
      <c r="BA41">
        <v>1</v>
      </c>
      <c r="BB41" t="s">
        <v>208</v>
      </c>
      <c r="BC41" t="s">
        <v>46</v>
      </c>
      <c r="BH41" t="s">
        <v>47</v>
      </c>
      <c r="BI41" t="b">
        <v>0</v>
      </c>
      <c r="BJ41" t="s">
        <v>48</v>
      </c>
      <c r="BK41">
        <v>0</v>
      </c>
      <c r="BL41" t="s">
        <v>209</v>
      </c>
      <c r="BM41" t="s">
        <v>210</v>
      </c>
      <c r="BN41" t="s">
        <v>211</v>
      </c>
      <c r="BO41" t="s">
        <v>212</v>
      </c>
      <c r="BP41" t="s">
        <v>213</v>
      </c>
      <c r="BQ41" t="s">
        <v>49</v>
      </c>
      <c r="BR41" t="s">
        <v>207</v>
      </c>
      <c r="BS41" t="s">
        <v>44</v>
      </c>
      <c r="BV41" t="s">
        <v>214</v>
      </c>
      <c r="BW41" t="s">
        <v>378</v>
      </c>
      <c r="BX41" t="s">
        <v>380</v>
      </c>
    </row>
    <row r="42" spans="1:76" x14ac:dyDescent="0.25">
      <c r="A42" t="s">
        <v>196</v>
      </c>
      <c r="B42" t="s">
        <v>197</v>
      </c>
      <c r="C42" t="s">
        <v>41</v>
      </c>
      <c r="D42" t="s">
        <v>254</v>
      </c>
      <c r="F42" t="s">
        <v>255</v>
      </c>
      <c r="G42" t="s">
        <v>200</v>
      </c>
      <c r="H42" t="s">
        <v>43</v>
      </c>
      <c r="I42" t="s">
        <v>201</v>
      </c>
      <c r="J42" t="s">
        <v>256</v>
      </c>
      <c r="K42" t="s">
        <v>203</v>
      </c>
      <c r="L42" t="s">
        <v>43</v>
      </c>
      <c r="M42" t="s">
        <v>257</v>
      </c>
      <c r="N42" t="s">
        <v>134</v>
      </c>
      <c r="O42" t="s">
        <v>205</v>
      </c>
      <c r="P42">
        <v>11.1</v>
      </c>
      <c r="Q42">
        <v>15.1</v>
      </c>
      <c r="R42">
        <v>5.2299999999999999E-2</v>
      </c>
      <c r="S42">
        <v>110</v>
      </c>
      <c r="T42">
        <v>0</v>
      </c>
      <c r="U42">
        <v>0</v>
      </c>
      <c r="V42">
        <v>0</v>
      </c>
      <c r="W42">
        <v>0</v>
      </c>
      <c r="X42" s="12">
        <v>0</v>
      </c>
      <c r="Y42" s="12">
        <v>477.58</v>
      </c>
      <c r="Z42" s="12">
        <v>180.68</v>
      </c>
      <c r="AA42" s="12">
        <v>0</v>
      </c>
      <c r="AB42" s="12">
        <v>658.26</v>
      </c>
      <c r="AC42" s="12">
        <v>0</v>
      </c>
      <c r="AD42" s="12">
        <v>0</v>
      </c>
      <c r="AE42" s="12">
        <v>0</v>
      </c>
      <c r="AF42" t="s">
        <v>44</v>
      </c>
      <c r="AG42" t="s">
        <v>206</v>
      </c>
      <c r="AH42" t="s">
        <v>207</v>
      </c>
      <c r="AI42">
        <v>20</v>
      </c>
      <c r="AJ42">
        <v>0</v>
      </c>
      <c r="AK42">
        <v>5.2299999999999999E-2</v>
      </c>
      <c r="AL42">
        <v>110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 t="s">
        <v>192</v>
      </c>
      <c r="AU42" t="s">
        <v>191</v>
      </c>
      <c r="AV42">
        <v>0.6</v>
      </c>
      <c r="AW42">
        <v>0.6</v>
      </c>
      <c r="AY42">
        <v>0.6</v>
      </c>
      <c r="AZ42" t="s">
        <v>45</v>
      </c>
      <c r="BA42">
        <v>1</v>
      </c>
      <c r="BB42" t="s">
        <v>208</v>
      </c>
      <c r="BC42" t="s">
        <v>46</v>
      </c>
      <c r="BH42" t="s">
        <v>47</v>
      </c>
      <c r="BI42" t="b">
        <v>0</v>
      </c>
      <c r="BJ42" t="s">
        <v>48</v>
      </c>
      <c r="BK42">
        <v>0</v>
      </c>
      <c r="BL42" t="s">
        <v>209</v>
      </c>
      <c r="BM42" t="s">
        <v>210</v>
      </c>
      <c r="BN42" t="s">
        <v>211</v>
      </c>
      <c r="BO42" t="s">
        <v>212</v>
      </c>
      <c r="BP42" t="s">
        <v>213</v>
      </c>
      <c r="BQ42" t="s">
        <v>49</v>
      </c>
      <c r="BR42" t="s">
        <v>207</v>
      </c>
      <c r="BS42" t="s">
        <v>44</v>
      </c>
      <c r="BV42" t="s">
        <v>214</v>
      </c>
      <c r="BW42" t="s">
        <v>255</v>
      </c>
      <c r="BX42" t="s">
        <v>258</v>
      </c>
    </row>
    <row r="43" spans="1:76" x14ac:dyDescent="0.25">
      <c r="A43" t="s">
        <v>196</v>
      </c>
      <c r="B43" t="s">
        <v>197</v>
      </c>
      <c r="C43" t="s">
        <v>41</v>
      </c>
      <c r="D43" t="s">
        <v>254</v>
      </c>
      <c r="F43" t="s">
        <v>255</v>
      </c>
      <c r="G43" t="s">
        <v>42</v>
      </c>
      <c r="H43" t="s">
        <v>43</v>
      </c>
      <c r="I43" t="s">
        <v>201</v>
      </c>
      <c r="J43" t="s">
        <v>256</v>
      </c>
      <c r="K43" t="s">
        <v>203</v>
      </c>
      <c r="L43" t="s">
        <v>43</v>
      </c>
      <c r="M43" t="s">
        <v>257</v>
      </c>
      <c r="N43" t="s">
        <v>134</v>
      </c>
      <c r="O43" t="s">
        <v>205</v>
      </c>
      <c r="P43">
        <v>11.1</v>
      </c>
      <c r="Q43">
        <v>15.1</v>
      </c>
      <c r="R43">
        <v>5.2299999999999999E-2</v>
      </c>
      <c r="S43">
        <v>110</v>
      </c>
      <c r="T43">
        <v>0</v>
      </c>
      <c r="U43">
        <v>0</v>
      </c>
      <c r="V43">
        <v>0</v>
      </c>
      <c r="W43">
        <v>0</v>
      </c>
      <c r="X43" s="12">
        <v>0</v>
      </c>
      <c r="Y43" s="12">
        <v>477.58</v>
      </c>
      <c r="Z43" s="12">
        <v>180.68</v>
      </c>
      <c r="AA43" s="12">
        <v>0</v>
      </c>
      <c r="AB43" s="12">
        <v>658.26</v>
      </c>
      <c r="AC43" s="12">
        <v>0</v>
      </c>
      <c r="AD43" s="12">
        <v>0</v>
      </c>
      <c r="AE43" s="12">
        <v>0</v>
      </c>
      <c r="AF43" t="s">
        <v>44</v>
      </c>
      <c r="AG43" t="s">
        <v>206</v>
      </c>
      <c r="AH43" t="s">
        <v>207</v>
      </c>
      <c r="AI43">
        <v>20</v>
      </c>
      <c r="AJ43">
        <v>0</v>
      </c>
      <c r="AK43">
        <v>5.2299999999999999E-2</v>
      </c>
      <c r="AL43">
        <v>110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 t="s">
        <v>192</v>
      </c>
      <c r="AU43" t="s">
        <v>191</v>
      </c>
      <c r="AV43">
        <v>0.6</v>
      </c>
      <c r="AW43">
        <v>0.6</v>
      </c>
      <c r="AY43">
        <v>0.6</v>
      </c>
      <c r="AZ43" t="s">
        <v>45</v>
      </c>
      <c r="BA43">
        <v>1</v>
      </c>
      <c r="BB43" t="s">
        <v>208</v>
      </c>
      <c r="BC43" t="s">
        <v>46</v>
      </c>
      <c r="BH43" t="s">
        <v>47</v>
      </c>
      <c r="BI43" t="b">
        <v>0</v>
      </c>
      <c r="BJ43" t="s">
        <v>48</v>
      </c>
      <c r="BK43">
        <v>0</v>
      </c>
      <c r="BL43" t="s">
        <v>209</v>
      </c>
      <c r="BM43" t="s">
        <v>210</v>
      </c>
      <c r="BN43" t="s">
        <v>211</v>
      </c>
      <c r="BO43" t="s">
        <v>212</v>
      </c>
      <c r="BP43" t="s">
        <v>213</v>
      </c>
      <c r="BQ43" t="s">
        <v>49</v>
      </c>
      <c r="BR43" t="s">
        <v>207</v>
      </c>
      <c r="BS43" t="s">
        <v>44</v>
      </c>
      <c r="BV43" t="s">
        <v>214</v>
      </c>
      <c r="BW43" t="s">
        <v>255</v>
      </c>
      <c r="BX43" t="s">
        <v>259</v>
      </c>
    </row>
    <row r="44" spans="1:76" x14ac:dyDescent="0.25">
      <c r="A44" t="s">
        <v>196</v>
      </c>
      <c r="B44" t="s">
        <v>197</v>
      </c>
      <c r="C44" t="s">
        <v>50</v>
      </c>
      <c r="D44" t="s">
        <v>254</v>
      </c>
      <c r="F44" t="s">
        <v>260</v>
      </c>
      <c r="G44" t="s">
        <v>200</v>
      </c>
      <c r="H44" t="s">
        <v>43</v>
      </c>
      <c r="I44" t="s">
        <v>201</v>
      </c>
      <c r="J44" t="s">
        <v>256</v>
      </c>
      <c r="K44" t="s">
        <v>203</v>
      </c>
      <c r="L44" t="s">
        <v>43</v>
      </c>
      <c r="M44" t="s">
        <v>257</v>
      </c>
      <c r="N44" t="s">
        <v>134</v>
      </c>
      <c r="O44" t="s">
        <v>205</v>
      </c>
      <c r="P44">
        <v>12.1</v>
      </c>
      <c r="Q44">
        <v>16.600000000000001</v>
      </c>
      <c r="R44">
        <v>9.5899999999999999E-2</v>
      </c>
      <c r="S44">
        <v>202</v>
      </c>
      <c r="T44">
        <v>0</v>
      </c>
      <c r="U44">
        <v>0</v>
      </c>
      <c r="V44">
        <v>0</v>
      </c>
      <c r="W44">
        <v>0</v>
      </c>
      <c r="X44" s="12">
        <v>0</v>
      </c>
      <c r="Y44" s="12">
        <v>477.58</v>
      </c>
      <c r="Z44" s="12">
        <v>326.08</v>
      </c>
      <c r="AA44" s="12">
        <v>0</v>
      </c>
      <c r="AB44" s="12">
        <v>803.66</v>
      </c>
      <c r="AC44" s="12">
        <v>0</v>
      </c>
      <c r="AD44" s="12">
        <v>0</v>
      </c>
      <c r="AE44" s="12">
        <v>0</v>
      </c>
      <c r="AF44" t="s">
        <v>44</v>
      </c>
      <c r="AG44" t="s">
        <v>206</v>
      </c>
      <c r="AH44" t="s">
        <v>207</v>
      </c>
      <c r="AI44">
        <v>20</v>
      </c>
      <c r="AJ44">
        <v>0</v>
      </c>
      <c r="AK44">
        <v>9.5899999999999999E-2</v>
      </c>
      <c r="AL44">
        <v>202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 t="s">
        <v>192</v>
      </c>
      <c r="AU44" t="s">
        <v>191</v>
      </c>
      <c r="AV44">
        <v>0.6</v>
      </c>
      <c r="AW44">
        <v>0.6</v>
      </c>
      <c r="AY44">
        <v>0.6</v>
      </c>
      <c r="AZ44" t="s">
        <v>45</v>
      </c>
      <c r="BA44">
        <v>1</v>
      </c>
      <c r="BB44" t="s">
        <v>208</v>
      </c>
      <c r="BC44" t="s">
        <v>46</v>
      </c>
      <c r="BH44" t="s">
        <v>47</v>
      </c>
      <c r="BI44" t="b">
        <v>0</v>
      </c>
      <c r="BJ44" t="s">
        <v>48</v>
      </c>
      <c r="BK44">
        <v>0</v>
      </c>
      <c r="BL44" t="s">
        <v>209</v>
      </c>
      <c r="BM44" t="s">
        <v>210</v>
      </c>
      <c r="BN44" t="s">
        <v>211</v>
      </c>
      <c r="BO44" t="s">
        <v>212</v>
      </c>
      <c r="BP44" t="s">
        <v>213</v>
      </c>
      <c r="BQ44" t="s">
        <v>49</v>
      </c>
      <c r="BR44" t="s">
        <v>207</v>
      </c>
      <c r="BS44" t="s">
        <v>44</v>
      </c>
      <c r="BV44" t="s">
        <v>214</v>
      </c>
      <c r="BW44" t="s">
        <v>260</v>
      </c>
      <c r="BX44" t="s">
        <v>261</v>
      </c>
    </row>
    <row r="45" spans="1:76" x14ac:dyDescent="0.25">
      <c r="A45" t="s">
        <v>196</v>
      </c>
      <c r="B45" t="s">
        <v>197</v>
      </c>
      <c r="C45" t="s">
        <v>50</v>
      </c>
      <c r="D45" t="s">
        <v>254</v>
      </c>
      <c r="F45" t="s">
        <v>260</v>
      </c>
      <c r="G45" t="s">
        <v>42</v>
      </c>
      <c r="H45" t="s">
        <v>43</v>
      </c>
      <c r="I45" t="s">
        <v>201</v>
      </c>
      <c r="J45" t="s">
        <v>256</v>
      </c>
      <c r="K45" t="s">
        <v>203</v>
      </c>
      <c r="L45" t="s">
        <v>43</v>
      </c>
      <c r="M45" t="s">
        <v>257</v>
      </c>
      <c r="N45" t="s">
        <v>134</v>
      </c>
      <c r="O45" t="s">
        <v>205</v>
      </c>
      <c r="P45">
        <v>12.1</v>
      </c>
      <c r="Q45">
        <v>16.600000000000001</v>
      </c>
      <c r="R45">
        <v>9.5899999999999999E-2</v>
      </c>
      <c r="S45">
        <v>202</v>
      </c>
      <c r="T45">
        <v>0</v>
      </c>
      <c r="U45">
        <v>0</v>
      </c>
      <c r="V45">
        <v>0</v>
      </c>
      <c r="W45">
        <v>0</v>
      </c>
      <c r="X45" s="12">
        <v>0</v>
      </c>
      <c r="Y45" s="12">
        <v>477.58</v>
      </c>
      <c r="Z45" s="12">
        <v>326.08</v>
      </c>
      <c r="AA45" s="12">
        <v>0</v>
      </c>
      <c r="AB45" s="12">
        <v>803.66</v>
      </c>
      <c r="AC45" s="12">
        <v>0</v>
      </c>
      <c r="AD45" s="12">
        <v>0</v>
      </c>
      <c r="AE45" s="12">
        <v>0</v>
      </c>
      <c r="AF45" t="s">
        <v>44</v>
      </c>
      <c r="AG45" t="s">
        <v>206</v>
      </c>
      <c r="AH45" t="s">
        <v>207</v>
      </c>
      <c r="AI45">
        <v>20</v>
      </c>
      <c r="AJ45">
        <v>0</v>
      </c>
      <c r="AK45">
        <v>9.5899999999999999E-2</v>
      </c>
      <c r="AL45">
        <v>202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 t="s">
        <v>192</v>
      </c>
      <c r="AU45" t="s">
        <v>191</v>
      </c>
      <c r="AV45">
        <v>0.6</v>
      </c>
      <c r="AW45">
        <v>0.6</v>
      </c>
      <c r="AY45">
        <v>0.6</v>
      </c>
      <c r="AZ45" t="s">
        <v>45</v>
      </c>
      <c r="BA45">
        <v>1</v>
      </c>
      <c r="BB45" t="s">
        <v>208</v>
      </c>
      <c r="BC45" t="s">
        <v>46</v>
      </c>
      <c r="BH45" t="s">
        <v>47</v>
      </c>
      <c r="BI45" t="b">
        <v>0</v>
      </c>
      <c r="BJ45" t="s">
        <v>48</v>
      </c>
      <c r="BK45">
        <v>0</v>
      </c>
      <c r="BL45" t="s">
        <v>209</v>
      </c>
      <c r="BM45" t="s">
        <v>210</v>
      </c>
      <c r="BN45" t="s">
        <v>211</v>
      </c>
      <c r="BO45" t="s">
        <v>212</v>
      </c>
      <c r="BP45" t="s">
        <v>213</v>
      </c>
      <c r="BQ45" t="s">
        <v>49</v>
      </c>
      <c r="BR45" t="s">
        <v>207</v>
      </c>
      <c r="BS45" t="s">
        <v>44</v>
      </c>
      <c r="BV45" t="s">
        <v>214</v>
      </c>
      <c r="BW45" t="s">
        <v>260</v>
      </c>
      <c r="BX45" t="s">
        <v>262</v>
      </c>
    </row>
    <row r="46" spans="1:76" x14ac:dyDescent="0.25">
      <c r="A46" t="s">
        <v>196</v>
      </c>
      <c r="B46" t="s">
        <v>197</v>
      </c>
      <c r="C46" t="s">
        <v>188</v>
      </c>
      <c r="D46" t="s">
        <v>381</v>
      </c>
      <c r="F46" t="s">
        <v>382</v>
      </c>
      <c r="G46" t="s">
        <v>200</v>
      </c>
      <c r="H46" t="s">
        <v>43</v>
      </c>
      <c r="I46" t="s">
        <v>201</v>
      </c>
      <c r="J46" t="s">
        <v>256</v>
      </c>
      <c r="K46" t="s">
        <v>203</v>
      </c>
      <c r="L46" t="s">
        <v>43</v>
      </c>
      <c r="M46" t="s">
        <v>257</v>
      </c>
      <c r="N46" t="s">
        <v>134</v>
      </c>
      <c r="O46" t="s">
        <v>347</v>
      </c>
      <c r="P46">
        <v>11.1</v>
      </c>
      <c r="Q46">
        <v>15.4</v>
      </c>
      <c r="R46">
        <v>5.2299999999999999E-2</v>
      </c>
      <c r="S46">
        <v>110</v>
      </c>
      <c r="T46">
        <v>0</v>
      </c>
      <c r="U46">
        <v>0</v>
      </c>
      <c r="V46">
        <v>0</v>
      </c>
      <c r="W46">
        <v>0</v>
      </c>
      <c r="X46" s="12">
        <v>0</v>
      </c>
      <c r="Y46" s="12">
        <v>450.09</v>
      </c>
      <c r="Z46" s="12">
        <v>139.22999999999999</v>
      </c>
      <c r="AA46" s="12">
        <v>0</v>
      </c>
      <c r="AB46" s="12">
        <v>589.32000000000005</v>
      </c>
      <c r="AC46" s="12">
        <v>0</v>
      </c>
      <c r="AD46" s="12">
        <v>0</v>
      </c>
      <c r="AE46" s="12">
        <v>0</v>
      </c>
      <c r="AF46" t="s">
        <v>44</v>
      </c>
      <c r="AG46" t="s">
        <v>206</v>
      </c>
      <c r="AH46" t="s">
        <v>207</v>
      </c>
      <c r="AI46">
        <v>20</v>
      </c>
      <c r="AJ46">
        <v>0</v>
      </c>
      <c r="AK46">
        <v>5.2299999999999999E-2</v>
      </c>
      <c r="AL46">
        <v>110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 t="s">
        <v>192</v>
      </c>
      <c r="AU46" t="s">
        <v>191</v>
      </c>
      <c r="AV46">
        <v>0.6</v>
      </c>
      <c r="AW46">
        <v>0.6</v>
      </c>
      <c r="AY46">
        <v>0.6</v>
      </c>
      <c r="AZ46" t="s">
        <v>45</v>
      </c>
      <c r="BA46">
        <v>1</v>
      </c>
      <c r="BB46" t="s">
        <v>208</v>
      </c>
      <c r="BC46" t="s">
        <v>46</v>
      </c>
      <c r="BH46" t="s">
        <v>47</v>
      </c>
      <c r="BI46" t="b">
        <v>0</v>
      </c>
      <c r="BJ46" t="s">
        <v>48</v>
      </c>
      <c r="BK46">
        <v>0</v>
      </c>
      <c r="BL46" t="s">
        <v>209</v>
      </c>
      <c r="BM46" t="s">
        <v>210</v>
      </c>
      <c r="BN46" t="s">
        <v>211</v>
      </c>
      <c r="BO46" t="s">
        <v>212</v>
      </c>
      <c r="BP46" t="s">
        <v>213</v>
      </c>
      <c r="BQ46" t="s">
        <v>49</v>
      </c>
      <c r="BR46" t="s">
        <v>207</v>
      </c>
      <c r="BS46" t="s">
        <v>44</v>
      </c>
      <c r="BV46" t="s">
        <v>214</v>
      </c>
      <c r="BW46" t="s">
        <v>382</v>
      </c>
      <c r="BX46" t="s">
        <v>383</v>
      </c>
    </row>
    <row r="47" spans="1:76" x14ac:dyDescent="0.25">
      <c r="A47" t="s">
        <v>196</v>
      </c>
      <c r="B47" t="s">
        <v>197</v>
      </c>
      <c r="C47" t="s">
        <v>188</v>
      </c>
      <c r="D47" t="s">
        <v>381</v>
      </c>
      <c r="F47" t="s">
        <v>382</v>
      </c>
      <c r="G47" t="s">
        <v>42</v>
      </c>
      <c r="H47" t="s">
        <v>43</v>
      </c>
      <c r="I47" t="s">
        <v>201</v>
      </c>
      <c r="J47" t="s">
        <v>256</v>
      </c>
      <c r="K47" t="s">
        <v>203</v>
      </c>
      <c r="L47" t="s">
        <v>43</v>
      </c>
      <c r="M47" t="s">
        <v>257</v>
      </c>
      <c r="N47" t="s">
        <v>134</v>
      </c>
      <c r="O47" t="s">
        <v>347</v>
      </c>
      <c r="P47">
        <v>11.1</v>
      </c>
      <c r="Q47">
        <v>15.4</v>
      </c>
      <c r="R47">
        <v>5.2299999999999999E-2</v>
      </c>
      <c r="S47">
        <v>110</v>
      </c>
      <c r="T47">
        <v>0</v>
      </c>
      <c r="U47">
        <v>0</v>
      </c>
      <c r="V47">
        <v>0</v>
      </c>
      <c r="W47">
        <v>0</v>
      </c>
      <c r="X47" s="12">
        <v>0</v>
      </c>
      <c r="Y47" s="12">
        <v>450.09</v>
      </c>
      <c r="Z47" s="12">
        <v>139.22999999999999</v>
      </c>
      <c r="AA47" s="12">
        <v>0</v>
      </c>
      <c r="AB47" s="12">
        <v>589.32000000000005</v>
      </c>
      <c r="AC47" s="12">
        <v>0</v>
      </c>
      <c r="AD47" s="12">
        <v>0</v>
      </c>
      <c r="AE47" s="12">
        <v>0</v>
      </c>
      <c r="AF47" t="s">
        <v>44</v>
      </c>
      <c r="AG47" t="s">
        <v>206</v>
      </c>
      <c r="AH47" t="s">
        <v>207</v>
      </c>
      <c r="AI47">
        <v>20</v>
      </c>
      <c r="AJ47">
        <v>0</v>
      </c>
      <c r="AK47">
        <v>5.2299999999999999E-2</v>
      </c>
      <c r="AL47">
        <v>110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 t="s">
        <v>192</v>
      </c>
      <c r="AU47" t="s">
        <v>191</v>
      </c>
      <c r="AV47">
        <v>0.6</v>
      </c>
      <c r="AW47">
        <v>0.6</v>
      </c>
      <c r="AY47">
        <v>0.6</v>
      </c>
      <c r="AZ47" t="s">
        <v>45</v>
      </c>
      <c r="BA47">
        <v>1</v>
      </c>
      <c r="BB47" t="s">
        <v>208</v>
      </c>
      <c r="BC47" t="s">
        <v>46</v>
      </c>
      <c r="BH47" t="s">
        <v>47</v>
      </c>
      <c r="BI47" t="b">
        <v>0</v>
      </c>
      <c r="BJ47" t="s">
        <v>48</v>
      </c>
      <c r="BK47">
        <v>0</v>
      </c>
      <c r="BL47" t="s">
        <v>209</v>
      </c>
      <c r="BM47" t="s">
        <v>210</v>
      </c>
      <c r="BN47" t="s">
        <v>211</v>
      </c>
      <c r="BO47" t="s">
        <v>212</v>
      </c>
      <c r="BP47" t="s">
        <v>213</v>
      </c>
      <c r="BQ47" t="s">
        <v>49</v>
      </c>
      <c r="BR47" t="s">
        <v>207</v>
      </c>
      <c r="BS47" t="s">
        <v>44</v>
      </c>
      <c r="BV47" t="s">
        <v>214</v>
      </c>
      <c r="BW47" t="s">
        <v>382</v>
      </c>
      <c r="BX47" t="s">
        <v>384</v>
      </c>
    </row>
    <row r="48" spans="1:76" x14ac:dyDescent="0.25">
      <c r="A48" t="s">
        <v>196</v>
      </c>
      <c r="B48" t="s">
        <v>197</v>
      </c>
      <c r="C48" t="s">
        <v>187</v>
      </c>
      <c r="D48" t="s">
        <v>381</v>
      </c>
      <c r="F48" t="s">
        <v>385</v>
      </c>
      <c r="G48" t="s">
        <v>200</v>
      </c>
      <c r="H48" t="s">
        <v>43</v>
      </c>
      <c r="I48" t="s">
        <v>201</v>
      </c>
      <c r="J48" t="s">
        <v>256</v>
      </c>
      <c r="K48" t="s">
        <v>203</v>
      </c>
      <c r="L48" t="s">
        <v>43</v>
      </c>
      <c r="M48" t="s">
        <v>257</v>
      </c>
      <c r="N48" t="s">
        <v>134</v>
      </c>
      <c r="O48" t="s">
        <v>347</v>
      </c>
      <c r="P48">
        <v>12.1</v>
      </c>
      <c r="Q48">
        <v>16.899999999999999</v>
      </c>
      <c r="R48">
        <v>9.5899999999999999E-2</v>
      </c>
      <c r="S48">
        <v>202</v>
      </c>
      <c r="T48">
        <v>0</v>
      </c>
      <c r="U48">
        <v>0</v>
      </c>
      <c r="V48">
        <v>0</v>
      </c>
      <c r="W48">
        <v>0</v>
      </c>
      <c r="X48" s="12">
        <v>0</v>
      </c>
      <c r="Y48" s="12">
        <v>450.09</v>
      </c>
      <c r="Z48" s="12">
        <v>189.05</v>
      </c>
      <c r="AA48" s="12">
        <v>0</v>
      </c>
      <c r="AB48" s="12">
        <v>639.15</v>
      </c>
      <c r="AC48" s="12">
        <v>0</v>
      </c>
      <c r="AD48" s="12">
        <v>0</v>
      </c>
      <c r="AE48" s="12">
        <v>0</v>
      </c>
      <c r="AF48" t="s">
        <v>44</v>
      </c>
      <c r="AG48" t="s">
        <v>206</v>
      </c>
      <c r="AH48" t="s">
        <v>207</v>
      </c>
      <c r="AI48">
        <v>20</v>
      </c>
      <c r="AJ48">
        <v>0</v>
      </c>
      <c r="AK48">
        <v>9.5899999999999999E-2</v>
      </c>
      <c r="AL48">
        <v>202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 t="s">
        <v>192</v>
      </c>
      <c r="AU48" t="s">
        <v>191</v>
      </c>
      <c r="AV48">
        <v>0.6</v>
      </c>
      <c r="AW48">
        <v>0.6</v>
      </c>
      <c r="AY48">
        <v>0.6</v>
      </c>
      <c r="AZ48" t="s">
        <v>45</v>
      </c>
      <c r="BA48">
        <v>1</v>
      </c>
      <c r="BB48" t="s">
        <v>208</v>
      </c>
      <c r="BC48" t="s">
        <v>46</v>
      </c>
      <c r="BH48" t="s">
        <v>47</v>
      </c>
      <c r="BI48" t="b">
        <v>0</v>
      </c>
      <c r="BJ48" t="s">
        <v>48</v>
      </c>
      <c r="BK48">
        <v>0</v>
      </c>
      <c r="BL48" t="s">
        <v>209</v>
      </c>
      <c r="BM48" t="s">
        <v>210</v>
      </c>
      <c r="BN48" t="s">
        <v>211</v>
      </c>
      <c r="BO48" t="s">
        <v>212</v>
      </c>
      <c r="BP48" t="s">
        <v>213</v>
      </c>
      <c r="BQ48" t="s">
        <v>49</v>
      </c>
      <c r="BR48" t="s">
        <v>207</v>
      </c>
      <c r="BS48" t="s">
        <v>44</v>
      </c>
      <c r="BV48" t="s">
        <v>214</v>
      </c>
      <c r="BW48" t="s">
        <v>385</v>
      </c>
      <c r="BX48" t="s">
        <v>386</v>
      </c>
    </row>
    <row r="49" spans="1:76" x14ac:dyDescent="0.25">
      <c r="A49" t="s">
        <v>196</v>
      </c>
      <c r="B49" t="s">
        <v>197</v>
      </c>
      <c r="C49" t="s">
        <v>187</v>
      </c>
      <c r="D49" t="s">
        <v>381</v>
      </c>
      <c r="F49" t="s">
        <v>385</v>
      </c>
      <c r="G49" t="s">
        <v>42</v>
      </c>
      <c r="H49" t="s">
        <v>43</v>
      </c>
      <c r="I49" t="s">
        <v>201</v>
      </c>
      <c r="J49" t="s">
        <v>256</v>
      </c>
      <c r="K49" t="s">
        <v>203</v>
      </c>
      <c r="L49" t="s">
        <v>43</v>
      </c>
      <c r="M49" t="s">
        <v>257</v>
      </c>
      <c r="N49" t="s">
        <v>134</v>
      </c>
      <c r="O49" t="s">
        <v>347</v>
      </c>
      <c r="P49">
        <v>12.1</v>
      </c>
      <c r="Q49">
        <v>16.899999999999999</v>
      </c>
      <c r="R49">
        <v>9.5899999999999999E-2</v>
      </c>
      <c r="S49">
        <v>202</v>
      </c>
      <c r="T49">
        <v>0</v>
      </c>
      <c r="U49">
        <v>0</v>
      </c>
      <c r="V49">
        <v>0</v>
      </c>
      <c r="W49">
        <v>0</v>
      </c>
      <c r="X49" s="12">
        <v>0</v>
      </c>
      <c r="Y49" s="12">
        <v>450.09</v>
      </c>
      <c r="Z49" s="12">
        <v>189.05</v>
      </c>
      <c r="AA49" s="12">
        <v>0</v>
      </c>
      <c r="AB49" s="12">
        <v>639.15</v>
      </c>
      <c r="AC49" s="12">
        <v>0</v>
      </c>
      <c r="AD49" s="12">
        <v>0</v>
      </c>
      <c r="AE49" s="12">
        <v>0</v>
      </c>
      <c r="AF49" t="s">
        <v>44</v>
      </c>
      <c r="AG49" t="s">
        <v>206</v>
      </c>
      <c r="AH49" t="s">
        <v>207</v>
      </c>
      <c r="AI49">
        <v>20</v>
      </c>
      <c r="AJ49">
        <v>0</v>
      </c>
      <c r="AK49">
        <v>9.5899999999999999E-2</v>
      </c>
      <c r="AL49">
        <v>202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 t="s">
        <v>192</v>
      </c>
      <c r="AU49" t="s">
        <v>191</v>
      </c>
      <c r="AV49">
        <v>0.6</v>
      </c>
      <c r="AW49">
        <v>0.6</v>
      </c>
      <c r="AY49">
        <v>0.6</v>
      </c>
      <c r="AZ49" t="s">
        <v>45</v>
      </c>
      <c r="BA49">
        <v>1</v>
      </c>
      <c r="BB49" t="s">
        <v>208</v>
      </c>
      <c r="BC49" t="s">
        <v>46</v>
      </c>
      <c r="BH49" t="s">
        <v>47</v>
      </c>
      <c r="BI49" t="b">
        <v>0</v>
      </c>
      <c r="BJ49" t="s">
        <v>48</v>
      </c>
      <c r="BK49">
        <v>0</v>
      </c>
      <c r="BL49" t="s">
        <v>209</v>
      </c>
      <c r="BM49" t="s">
        <v>210</v>
      </c>
      <c r="BN49" t="s">
        <v>211</v>
      </c>
      <c r="BO49" t="s">
        <v>212</v>
      </c>
      <c r="BP49" t="s">
        <v>213</v>
      </c>
      <c r="BQ49" t="s">
        <v>49</v>
      </c>
      <c r="BR49" t="s">
        <v>207</v>
      </c>
      <c r="BS49" t="s">
        <v>44</v>
      </c>
      <c r="BV49" t="s">
        <v>214</v>
      </c>
      <c r="BW49" t="s">
        <v>385</v>
      </c>
      <c r="BX49" t="s">
        <v>387</v>
      </c>
    </row>
    <row r="50" spans="1:76" x14ac:dyDescent="0.25">
      <c r="A50" t="s">
        <v>196</v>
      </c>
      <c r="B50" t="s">
        <v>197</v>
      </c>
      <c r="C50" t="s">
        <v>41</v>
      </c>
      <c r="D50" t="s">
        <v>263</v>
      </c>
      <c r="F50" t="s">
        <v>264</v>
      </c>
      <c r="G50" t="s">
        <v>200</v>
      </c>
      <c r="H50" t="s">
        <v>43</v>
      </c>
      <c r="I50" t="s">
        <v>201</v>
      </c>
      <c r="J50" t="s">
        <v>265</v>
      </c>
      <c r="K50" t="s">
        <v>203</v>
      </c>
      <c r="L50" t="s">
        <v>43</v>
      </c>
      <c r="M50" t="s">
        <v>266</v>
      </c>
      <c r="N50" t="s">
        <v>134</v>
      </c>
      <c r="O50" t="s">
        <v>205</v>
      </c>
      <c r="P50">
        <v>11.1</v>
      </c>
      <c r="Q50">
        <v>15.1</v>
      </c>
      <c r="R50">
        <v>6.0299999999999999E-2</v>
      </c>
      <c r="S50">
        <v>102</v>
      </c>
      <c r="T50">
        <v>0</v>
      </c>
      <c r="U50">
        <v>0</v>
      </c>
      <c r="V50">
        <v>0</v>
      </c>
      <c r="W50">
        <v>0</v>
      </c>
      <c r="X50" s="12">
        <v>0</v>
      </c>
      <c r="Y50" s="12">
        <v>477.58</v>
      </c>
      <c r="Z50" s="12">
        <v>180.68</v>
      </c>
      <c r="AA50" s="12">
        <v>0</v>
      </c>
      <c r="AB50" s="12">
        <v>658.26</v>
      </c>
      <c r="AC50" s="12">
        <v>0</v>
      </c>
      <c r="AD50" s="12">
        <v>0</v>
      </c>
      <c r="AE50" s="12">
        <v>0</v>
      </c>
      <c r="AF50" t="s">
        <v>44</v>
      </c>
      <c r="AG50" t="s">
        <v>206</v>
      </c>
      <c r="AH50" t="s">
        <v>207</v>
      </c>
      <c r="AI50">
        <v>20</v>
      </c>
      <c r="AJ50">
        <v>0</v>
      </c>
      <c r="AK50">
        <v>6.0299999999999999E-2</v>
      </c>
      <c r="AL50">
        <v>102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 t="s">
        <v>192</v>
      </c>
      <c r="AU50" t="s">
        <v>191</v>
      </c>
      <c r="AV50">
        <v>0.6</v>
      </c>
      <c r="AW50">
        <v>0.6</v>
      </c>
      <c r="AY50">
        <v>0.6</v>
      </c>
      <c r="AZ50" t="s">
        <v>45</v>
      </c>
      <c r="BA50">
        <v>1</v>
      </c>
      <c r="BB50" t="s">
        <v>208</v>
      </c>
      <c r="BC50" t="s">
        <v>46</v>
      </c>
      <c r="BH50" t="s">
        <v>47</v>
      </c>
      <c r="BI50" t="b">
        <v>0</v>
      </c>
      <c r="BJ50" t="s">
        <v>48</v>
      </c>
      <c r="BK50">
        <v>0</v>
      </c>
      <c r="BL50" t="s">
        <v>209</v>
      </c>
      <c r="BM50" t="s">
        <v>210</v>
      </c>
      <c r="BN50" t="s">
        <v>211</v>
      </c>
      <c r="BO50" t="s">
        <v>212</v>
      </c>
      <c r="BP50" t="s">
        <v>213</v>
      </c>
      <c r="BQ50" t="s">
        <v>49</v>
      </c>
      <c r="BR50" t="s">
        <v>207</v>
      </c>
      <c r="BS50" t="s">
        <v>44</v>
      </c>
      <c r="BV50" t="s">
        <v>214</v>
      </c>
      <c r="BW50" t="s">
        <v>264</v>
      </c>
      <c r="BX50" t="s">
        <v>267</v>
      </c>
    </row>
    <row r="51" spans="1:76" x14ac:dyDescent="0.25">
      <c r="A51" t="s">
        <v>196</v>
      </c>
      <c r="B51" t="s">
        <v>197</v>
      </c>
      <c r="C51" t="s">
        <v>41</v>
      </c>
      <c r="D51" t="s">
        <v>263</v>
      </c>
      <c r="F51" t="s">
        <v>264</v>
      </c>
      <c r="G51" t="s">
        <v>42</v>
      </c>
      <c r="H51" t="s">
        <v>43</v>
      </c>
      <c r="I51" t="s">
        <v>201</v>
      </c>
      <c r="J51" t="s">
        <v>265</v>
      </c>
      <c r="K51" t="s">
        <v>203</v>
      </c>
      <c r="L51" t="s">
        <v>43</v>
      </c>
      <c r="M51" t="s">
        <v>266</v>
      </c>
      <c r="N51" t="s">
        <v>134</v>
      </c>
      <c r="O51" t="s">
        <v>205</v>
      </c>
      <c r="P51">
        <v>11.1</v>
      </c>
      <c r="Q51">
        <v>15.1</v>
      </c>
      <c r="R51">
        <v>6.0299999999999999E-2</v>
      </c>
      <c r="S51">
        <v>102</v>
      </c>
      <c r="T51">
        <v>0</v>
      </c>
      <c r="U51">
        <v>0</v>
      </c>
      <c r="V51">
        <v>0</v>
      </c>
      <c r="W51">
        <v>0</v>
      </c>
      <c r="X51" s="12">
        <v>0</v>
      </c>
      <c r="Y51" s="12">
        <v>477.58</v>
      </c>
      <c r="Z51" s="12">
        <v>180.68</v>
      </c>
      <c r="AA51" s="12">
        <v>0</v>
      </c>
      <c r="AB51" s="12">
        <v>658.26</v>
      </c>
      <c r="AC51" s="12">
        <v>0</v>
      </c>
      <c r="AD51" s="12">
        <v>0</v>
      </c>
      <c r="AE51" s="12">
        <v>0</v>
      </c>
      <c r="AF51" t="s">
        <v>44</v>
      </c>
      <c r="AG51" t="s">
        <v>206</v>
      </c>
      <c r="AH51" t="s">
        <v>207</v>
      </c>
      <c r="AI51">
        <v>20</v>
      </c>
      <c r="AJ51">
        <v>0</v>
      </c>
      <c r="AK51">
        <v>6.0299999999999999E-2</v>
      </c>
      <c r="AL51">
        <v>102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 t="s">
        <v>192</v>
      </c>
      <c r="AU51" t="s">
        <v>191</v>
      </c>
      <c r="AV51">
        <v>0.6</v>
      </c>
      <c r="AW51">
        <v>0.6</v>
      </c>
      <c r="AY51">
        <v>0.6</v>
      </c>
      <c r="AZ51" t="s">
        <v>45</v>
      </c>
      <c r="BA51">
        <v>1</v>
      </c>
      <c r="BB51" t="s">
        <v>208</v>
      </c>
      <c r="BC51" t="s">
        <v>46</v>
      </c>
      <c r="BH51" t="s">
        <v>47</v>
      </c>
      <c r="BI51" t="b">
        <v>0</v>
      </c>
      <c r="BJ51" t="s">
        <v>48</v>
      </c>
      <c r="BK51">
        <v>0</v>
      </c>
      <c r="BL51" t="s">
        <v>209</v>
      </c>
      <c r="BM51" t="s">
        <v>210</v>
      </c>
      <c r="BN51" t="s">
        <v>211</v>
      </c>
      <c r="BO51" t="s">
        <v>212</v>
      </c>
      <c r="BP51" t="s">
        <v>213</v>
      </c>
      <c r="BQ51" t="s">
        <v>49</v>
      </c>
      <c r="BR51" t="s">
        <v>207</v>
      </c>
      <c r="BS51" t="s">
        <v>44</v>
      </c>
      <c r="BV51" t="s">
        <v>214</v>
      </c>
      <c r="BW51" t="s">
        <v>264</v>
      </c>
      <c r="BX51" t="s">
        <v>268</v>
      </c>
    </row>
    <row r="52" spans="1:76" x14ac:dyDescent="0.25">
      <c r="A52" t="s">
        <v>196</v>
      </c>
      <c r="B52" t="s">
        <v>197</v>
      </c>
      <c r="C52" t="s">
        <v>50</v>
      </c>
      <c r="D52" t="s">
        <v>263</v>
      </c>
      <c r="F52" t="s">
        <v>269</v>
      </c>
      <c r="G52" t="s">
        <v>200</v>
      </c>
      <c r="H52" t="s">
        <v>43</v>
      </c>
      <c r="I52" t="s">
        <v>201</v>
      </c>
      <c r="J52" t="s">
        <v>265</v>
      </c>
      <c r="K52" t="s">
        <v>203</v>
      </c>
      <c r="L52" t="s">
        <v>43</v>
      </c>
      <c r="M52" t="s">
        <v>266</v>
      </c>
      <c r="N52" t="s">
        <v>134</v>
      </c>
      <c r="O52" t="s">
        <v>205</v>
      </c>
      <c r="P52">
        <v>12.1</v>
      </c>
      <c r="Q52">
        <v>16.600000000000001</v>
      </c>
      <c r="R52">
        <v>0.111</v>
      </c>
      <c r="S52">
        <v>188</v>
      </c>
      <c r="T52">
        <v>0</v>
      </c>
      <c r="U52">
        <v>0</v>
      </c>
      <c r="V52">
        <v>0</v>
      </c>
      <c r="W52">
        <v>0</v>
      </c>
      <c r="X52" s="12">
        <v>0</v>
      </c>
      <c r="Y52" s="12">
        <v>477.58</v>
      </c>
      <c r="Z52" s="12">
        <v>326.08</v>
      </c>
      <c r="AA52" s="12">
        <v>0</v>
      </c>
      <c r="AB52" s="12">
        <v>803.66</v>
      </c>
      <c r="AC52" s="12">
        <v>0</v>
      </c>
      <c r="AD52" s="12">
        <v>0</v>
      </c>
      <c r="AE52" s="12">
        <v>0</v>
      </c>
      <c r="AF52" t="s">
        <v>44</v>
      </c>
      <c r="AG52" t="s">
        <v>206</v>
      </c>
      <c r="AH52" t="s">
        <v>207</v>
      </c>
      <c r="AI52">
        <v>20</v>
      </c>
      <c r="AJ52">
        <v>0</v>
      </c>
      <c r="AK52">
        <v>0.111</v>
      </c>
      <c r="AL52">
        <v>188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 t="s">
        <v>192</v>
      </c>
      <c r="AU52" t="s">
        <v>191</v>
      </c>
      <c r="AV52">
        <v>0.6</v>
      </c>
      <c r="AW52">
        <v>0.6</v>
      </c>
      <c r="AY52">
        <v>0.6</v>
      </c>
      <c r="AZ52" t="s">
        <v>45</v>
      </c>
      <c r="BA52">
        <v>1</v>
      </c>
      <c r="BB52" t="s">
        <v>208</v>
      </c>
      <c r="BC52" t="s">
        <v>46</v>
      </c>
      <c r="BH52" t="s">
        <v>47</v>
      </c>
      <c r="BI52" t="b">
        <v>0</v>
      </c>
      <c r="BJ52" t="s">
        <v>48</v>
      </c>
      <c r="BK52">
        <v>0</v>
      </c>
      <c r="BL52" t="s">
        <v>209</v>
      </c>
      <c r="BM52" t="s">
        <v>210</v>
      </c>
      <c r="BN52" t="s">
        <v>211</v>
      </c>
      <c r="BO52" t="s">
        <v>212</v>
      </c>
      <c r="BP52" t="s">
        <v>213</v>
      </c>
      <c r="BQ52" t="s">
        <v>49</v>
      </c>
      <c r="BR52" t="s">
        <v>207</v>
      </c>
      <c r="BS52" t="s">
        <v>44</v>
      </c>
      <c r="BV52" t="s">
        <v>214</v>
      </c>
      <c r="BW52" t="s">
        <v>269</v>
      </c>
      <c r="BX52" t="s">
        <v>270</v>
      </c>
    </row>
    <row r="53" spans="1:76" x14ac:dyDescent="0.25">
      <c r="A53" t="s">
        <v>196</v>
      </c>
      <c r="B53" t="s">
        <v>197</v>
      </c>
      <c r="C53" t="s">
        <v>50</v>
      </c>
      <c r="D53" t="s">
        <v>263</v>
      </c>
      <c r="F53" t="s">
        <v>269</v>
      </c>
      <c r="G53" t="s">
        <v>42</v>
      </c>
      <c r="H53" t="s">
        <v>43</v>
      </c>
      <c r="I53" t="s">
        <v>201</v>
      </c>
      <c r="J53" t="s">
        <v>265</v>
      </c>
      <c r="K53" t="s">
        <v>203</v>
      </c>
      <c r="L53" t="s">
        <v>43</v>
      </c>
      <c r="M53" t="s">
        <v>266</v>
      </c>
      <c r="N53" t="s">
        <v>134</v>
      </c>
      <c r="O53" t="s">
        <v>205</v>
      </c>
      <c r="P53">
        <v>12.1</v>
      </c>
      <c r="Q53">
        <v>16.600000000000001</v>
      </c>
      <c r="R53">
        <v>0.111</v>
      </c>
      <c r="S53">
        <v>188</v>
      </c>
      <c r="T53">
        <v>0</v>
      </c>
      <c r="U53">
        <v>0</v>
      </c>
      <c r="V53">
        <v>0</v>
      </c>
      <c r="W53">
        <v>0</v>
      </c>
      <c r="X53" s="12">
        <v>0</v>
      </c>
      <c r="Y53" s="12">
        <v>477.58</v>
      </c>
      <c r="Z53" s="12">
        <v>326.08</v>
      </c>
      <c r="AA53" s="12">
        <v>0</v>
      </c>
      <c r="AB53" s="12">
        <v>803.66</v>
      </c>
      <c r="AC53" s="12">
        <v>0</v>
      </c>
      <c r="AD53" s="12">
        <v>0</v>
      </c>
      <c r="AE53" s="12">
        <v>0</v>
      </c>
      <c r="AF53" t="s">
        <v>44</v>
      </c>
      <c r="AG53" t="s">
        <v>206</v>
      </c>
      <c r="AH53" t="s">
        <v>207</v>
      </c>
      <c r="AI53">
        <v>20</v>
      </c>
      <c r="AJ53">
        <v>0</v>
      </c>
      <c r="AK53">
        <v>0.111</v>
      </c>
      <c r="AL53">
        <v>188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 t="s">
        <v>192</v>
      </c>
      <c r="AU53" t="s">
        <v>191</v>
      </c>
      <c r="AV53">
        <v>0.6</v>
      </c>
      <c r="AW53">
        <v>0.6</v>
      </c>
      <c r="AY53">
        <v>0.6</v>
      </c>
      <c r="AZ53" t="s">
        <v>45</v>
      </c>
      <c r="BA53">
        <v>1</v>
      </c>
      <c r="BB53" t="s">
        <v>208</v>
      </c>
      <c r="BC53" t="s">
        <v>46</v>
      </c>
      <c r="BH53" t="s">
        <v>47</v>
      </c>
      <c r="BI53" t="b">
        <v>0</v>
      </c>
      <c r="BJ53" t="s">
        <v>48</v>
      </c>
      <c r="BK53">
        <v>0</v>
      </c>
      <c r="BL53" t="s">
        <v>209</v>
      </c>
      <c r="BM53" t="s">
        <v>210</v>
      </c>
      <c r="BN53" t="s">
        <v>211</v>
      </c>
      <c r="BO53" t="s">
        <v>212</v>
      </c>
      <c r="BP53" t="s">
        <v>213</v>
      </c>
      <c r="BQ53" t="s">
        <v>49</v>
      </c>
      <c r="BR53" t="s">
        <v>207</v>
      </c>
      <c r="BS53" t="s">
        <v>44</v>
      </c>
      <c r="BV53" t="s">
        <v>214</v>
      </c>
      <c r="BW53" t="s">
        <v>269</v>
      </c>
      <c r="BX53" t="s">
        <v>271</v>
      </c>
    </row>
    <row r="54" spans="1:76" x14ac:dyDescent="0.25">
      <c r="A54" t="s">
        <v>196</v>
      </c>
      <c r="B54" t="s">
        <v>197</v>
      </c>
      <c r="C54" t="s">
        <v>188</v>
      </c>
      <c r="D54" t="s">
        <v>388</v>
      </c>
      <c r="F54" t="s">
        <v>389</v>
      </c>
      <c r="G54" t="s">
        <v>200</v>
      </c>
      <c r="H54" t="s">
        <v>43</v>
      </c>
      <c r="I54" t="s">
        <v>201</v>
      </c>
      <c r="J54" t="s">
        <v>265</v>
      </c>
      <c r="K54" t="s">
        <v>203</v>
      </c>
      <c r="L54" t="s">
        <v>43</v>
      </c>
      <c r="M54" t="s">
        <v>266</v>
      </c>
      <c r="N54" t="s">
        <v>134</v>
      </c>
      <c r="O54" t="s">
        <v>347</v>
      </c>
      <c r="P54">
        <v>11.1</v>
      </c>
      <c r="Q54">
        <v>15.4</v>
      </c>
      <c r="R54">
        <v>6.0299999999999999E-2</v>
      </c>
      <c r="S54">
        <v>102</v>
      </c>
      <c r="T54">
        <v>0</v>
      </c>
      <c r="U54">
        <v>0</v>
      </c>
      <c r="V54">
        <v>0</v>
      </c>
      <c r="W54">
        <v>0</v>
      </c>
      <c r="X54" s="12">
        <v>0</v>
      </c>
      <c r="Y54" s="12">
        <v>450.09</v>
      </c>
      <c r="Z54" s="12">
        <v>139.22999999999999</v>
      </c>
      <c r="AA54" s="12">
        <v>0</v>
      </c>
      <c r="AB54" s="12">
        <v>589.32000000000005</v>
      </c>
      <c r="AC54" s="12">
        <v>0</v>
      </c>
      <c r="AD54" s="12">
        <v>0</v>
      </c>
      <c r="AE54" s="12">
        <v>0</v>
      </c>
      <c r="AF54" t="s">
        <v>44</v>
      </c>
      <c r="AG54" t="s">
        <v>206</v>
      </c>
      <c r="AH54" t="s">
        <v>207</v>
      </c>
      <c r="AI54">
        <v>20</v>
      </c>
      <c r="AJ54">
        <v>0</v>
      </c>
      <c r="AK54">
        <v>6.0299999999999999E-2</v>
      </c>
      <c r="AL54">
        <v>102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 t="s">
        <v>192</v>
      </c>
      <c r="AU54" t="s">
        <v>191</v>
      </c>
      <c r="AV54">
        <v>0.6</v>
      </c>
      <c r="AW54">
        <v>0.6</v>
      </c>
      <c r="AY54">
        <v>0.6</v>
      </c>
      <c r="AZ54" t="s">
        <v>45</v>
      </c>
      <c r="BA54">
        <v>1</v>
      </c>
      <c r="BB54" t="s">
        <v>208</v>
      </c>
      <c r="BC54" t="s">
        <v>46</v>
      </c>
      <c r="BH54" t="s">
        <v>47</v>
      </c>
      <c r="BI54" t="b">
        <v>0</v>
      </c>
      <c r="BJ54" t="s">
        <v>48</v>
      </c>
      <c r="BK54">
        <v>0</v>
      </c>
      <c r="BL54" t="s">
        <v>209</v>
      </c>
      <c r="BM54" t="s">
        <v>210</v>
      </c>
      <c r="BN54" t="s">
        <v>211</v>
      </c>
      <c r="BO54" t="s">
        <v>212</v>
      </c>
      <c r="BP54" t="s">
        <v>213</v>
      </c>
      <c r="BQ54" t="s">
        <v>49</v>
      </c>
      <c r="BR54" t="s">
        <v>207</v>
      </c>
      <c r="BS54" t="s">
        <v>44</v>
      </c>
      <c r="BV54" t="s">
        <v>214</v>
      </c>
      <c r="BW54" t="s">
        <v>389</v>
      </c>
      <c r="BX54" t="s">
        <v>390</v>
      </c>
    </row>
    <row r="55" spans="1:76" x14ac:dyDescent="0.25">
      <c r="A55" t="s">
        <v>196</v>
      </c>
      <c r="B55" t="s">
        <v>197</v>
      </c>
      <c r="C55" t="s">
        <v>188</v>
      </c>
      <c r="D55" t="s">
        <v>388</v>
      </c>
      <c r="F55" t="s">
        <v>389</v>
      </c>
      <c r="G55" t="s">
        <v>42</v>
      </c>
      <c r="H55" t="s">
        <v>43</v>
      </c>
      <c r="I55" t="s">
        <v>201</v>
      </c>
      <c r="J55" t="s">
        <v>265</v>
      </c>
      <c r="K55" t="s">
        <v>203</v>
      </c>
      <c r="L55" t="s">
        <v>43</v>
      </c>
      <c r="M55" t="s">
        <v>266</v>
      </c>
      <c r="N55" t="s">
        <v>134</v>
      </c>
      <c r="O55" t="s">
        <v>347</v>
      </c>
      <c r="P55">
        <v>11.1</v>
      </c>
      <c r="Q55">
        <v>15.4</v>
      </c>
      <c r="R55">
        <v>6.0299999999999999E-2</v>
      </c>
      <c r="S55">
        <v>102</v>
      </c>
      <c r="T55">
        <v>0</v>
      </c>
      <c r="U55">
        <v>0</v>
      </c>
      <c r="V55">
        <v>0</v>
      </c>
      <c r="W55">
        <v>0</v>
      </c>
      <c r="X55" s="12">
        <v>0</v>
      </c>
      <c r="Y55" s="12">
        <v>450.09</v>
      </c>
      <c r="Z55" s="12">
        <v>139.22999999999999</v>
      </c>
      <c r="AA55" s="12">
        <v>0</v>
      </c>
      <c r="AB55" s="12">
        <v>589.32000000000005</v>
      </c>
      <c r="AC55" s="12">
        <v>0</v>
      </c>
      <c r="AD55" s="12">
        <v>0</v>
      </c>
      <c r="AE55" s="12">
        <v>0</v>
      </c>
      <c r="AF55" t="s">
        <v>44</v>
      </c>
      <c r="AG55" t="s">
        <v>206</v>
      </c>
      <c r="AH55" t="s">
        <v>207</v>
      </c>
      <c r="AI55">
        <v>20</v>
      </c>
      <c r="AJ55">
        <v>0</v>
      </c>
      <c r="AK55">
        <v>6.0299999999999999E-2</v>
      </c>
      <c r="AL55">
        <v>102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 t="s">
        <v>192</v>
      </c>
      <c r="AU55" t="s">
        <v>191</v>
      </c>
      <c r="AV55">
        <v>0.6</v>
      </c>
      <c r="AW55">
        <v>0.6</v>
      </c>
      <c r="AY55">
        <v>0.6</v>
      </c>
      <c r="AZ55" t="s">
        <v>45</v>
      </c>
      <c r="BA55">
        <v>1</v>
      </c>
      <c r="BB55" t="s">
        <v>208</v>
      </c>
      <c r="BC55" t="s">
        <v>46</v>
      </c>
      <c r="BH55" t="s">
        <v>47</v>
      </c>
      <c r="BI55" t="b">
        <v>0</v>
      </c>
      <c r="BJ55" t="s">
        <v>48</v>
      </c>
      <c r="BK55">
        <v>0</v>
      </c>
      <c r="BL55" t="s">
        <v>209</v>
      </c>
      <c r="BM55" t="s">
        <v>210</v>
      </c>
      <c r="BN55" t="s">
        <v>211</v>
      </c>
      <c r="BO55" t="s">
        <v>212</v>
      </c>
      <c r="BP55" t="s">
        <v>213</v>
      </c>
      <c r="BQ55" t="s">
        <v>49</v>
      </c>
      <c r="BR55" t="s">
        <v>207</v>
      </c>
      <c r="BS55" t="s">
        <v>44</v>
      </c>
      <c r="BV55" t="s">
        <v>214</v>
      </c>
      <c r="BW55" t="s">
        <v>389</v>
      </c>
      <c r="BX55" t="s">
        <v>391</v>
      </c>
    </row>
    <row r="56" spans="1:76" x14ac:dyDescent="0.25">
      <c r="A56" t="s">
        <v>196</v>
      </c>
      <c r="B56" t="s">
        <v>197</v>
      </c>
      <c r="C56" t="s">
        <v>187</v>
      </c>
      <c r="D56" t="s">
        <v>388</v>
      </c>
      <c r="F56" t="s">
        <v>392</v>
      </c>
      <c r="G56" t="s">
        <v>200</v>
      </c>
      <c r="H56" t="s">
        <v>43</v>
      </c>
      <c r="I56" t="s">
        <v>201</v>
      </c>
      <c r="J56" t="s">
        <v>265</v>
      </c>
      <c r="K56" t="s">
        <v>203</v>
      </c>
      <c r="L56" t="s">
        <v>43</v>
      </c>
      <c r="M56" t="s">
        <v>266</v>
      </c>
      <c r="N56" t="s">
        <v>134</v>
      </c>
      <c r="O56" t="s">
        <v>347</v>
      </c>
      <c r="P56">
        <v>12.1</v>
      </c>
      <c r="Q56">
        <v>16.899999999999999</v>
      </c>
      <c r="R56">
        <v>0.111</v>
      </c>
      <c r="S56">
        <v>188</v>
      </c>
      <c r="T56">
        <v>0</v>
      </c>
      <c r="U56">
        <v>0</v>
      </c>
      <c r="V56">
        <v>0</v>
      </c>
      <c r="W56">
        <v>0</v>
      </c>
      <c r="X56" s="12">
        <v>0</v>
      </c>
      <c r="Y56" s="12">
        <v>450.09</v>
      </c>
      <c r="Z56" s="12">
        <v>189.05</v>
      </c>
      <c r="AA56" s="12">
        <v>0</v>
      </c>
      <c r="AB56" s="12">
        <v>639.15</v>
      </c>
      <c r="AC56" s="12">
        <v>0</v>
      </c>
      <c r="AD56" s="12">
        <v>0</v>
      </c>
      <c r="AE56" s="12">
        <v>0</v>
      </c>
      <c r="AF56" t="s">
        <v>44</v>
      </c>
      <c r="AG56" t="s">
        <v>206</v>
      </c>
      <c r="AH56" t="s">
        <v>207</v>
      </c>
      <c r="AI56">
        <v>20</v>
      </c>
      <c r="AJ56">
        <v>0</v>
      </c>
      <c r="AK56">
        <v>0.111</v>
      </c>
      <c r="AL56">
        <v>188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 t="s">
        <v>192</v>
      </c>
      <c r="AU56" t="s">
        <v>191</v>
      </c>
      <c r="AV56">
        <v>0.6</v>
      </c>
      <c r="AW56">
        <v>0.6</v>
      </c>
      <c r="AY56">
        <v>0.6</v>
      </c>
      <c r="AZ56" t="s">
        <v>45</v>
      </c>
      <c r="BA56">
        <v>1</v>
      </c>
      <c r="BB56" t="s">
        <v>208</v>
      </c>
      <c r="BC56" t="s">
        <v>46</v>
      </c>
      <c r="BH56" t="s">
        <v>47</v>
      </c>
      <c r="BI56" t="b">
        <v>0</v>
      </c>
      <c r="BJ56" t="s">
        <v>48</v>
      </c>
      <c r="BK56">
        <v>0</v>
      </c>
      <c r="BL56" t="s">
        <v>209</v>
      </c>
      <c r="BM56" t="s">
        <v>210</v>
      </c>
      <c r="BN56" t="s">
        <v>211</v>
      </c>
      <c r="BO56" t="s">
        <v>212</v>
      </c>
      <c r="BP56" t="s">
        <v>213</v>
      </c>
      <c r="BQ56" t="s">
        <v>49</v>
      </c>
      <c r="BR56" t="s">
        <v>207</v>
      </c>
      <c r="BS56" t="s">
        <v>44</v>
      </c>
      <c r="BV56" t="s">
        <v>214</v>
      </c>
      <c r="BW56" t="s">
        <v>392</v>
      </c>
      <c r="BX56" t="s">
        <v>393</v>
      </c>
    </row>
    <row r="57" spans="1:76" x14ac:dyDescent="0.25">
      <c r="A57" t="s">
        <v>196</v>
      </c>
      <c r="B57" t="s">
        <v>197</v>
      </c>
      <c r="C57" t="s">
        <v>187</v>
      </c>
      <c r="D57" t="s">
        <v>388</v>
      </c>
      <c r="F57" t="s">
        <v>392</v>
      </c>
      <c r="G57" t="s">
        <v>42</v>
      </c>
      <c r="H57" t="s">
        <v>43</v>
      </c>
      <c r="I57" t="s">
        <v>201</v>
      </c>
      <c r="J57" t="s">
        <v>265</v>
      </c>
      <c r="K57" t="s">
        <v>203</v>
      </c>
      <c r="L57" t="s">
        <v>43</v>
      </c>
      <c r="M57" t="s">
        <v>266</v>
      </c>
      <c r="N57" t="s">
        <v>134</v>
      </c>
      <c r="O57" t="s">
        <v>347</v>
      </c>
      <c r="P57">
        <v>12.1</v>
      </c>
      <c r="Q57">
        <v>16.899999999999999</v>
      </c>
      <c r="R57">
        <v>0.111</v>
      </c>
      <c r="S57">
        <v>188</v>
      </c>
      <c r="T57">
        <v>0</v>
      </c>
      <c r="U57">
        <v>0</v>
      </c>
      <c r="V57">
        <v>0</v>
      </c>
      <c r="W57">
        <v>0</v>
      </c>
      <c r="X57" s="12">
        <v>0</v>
      </c>
      <c r="Y57" s="12">
        <v>450.09</v>
      </c>
      <c r="Z57" s="12">
        <v>189.05</v>
      </c>
      <c r="AA57" s="12">
        <v>0</v>
      </c>
      <c r="AB57" s="12">
        <v>639.15</v>
      </c>
      <c r="AC57" s="12">
        <v>0</v>
      </c>
      <c r="AD57" s="12">
        <v>0</v>
      </c>
      <c r="AE57" s="12">
        <v>0</v>
      </c>
      <c r="AF57" t="s">
        <v>44</v>
      </c>
      <c r="AG57" t="s">
        <v>206</v>
      </c>
      <c r="AH57" t="s">
        <v>207</v>
      </c>
      <c r="AI57">
        <v>20</v>
      </c>
      <c r="AJ57">
        <v>0</v>
      </c>
      <c r="AK57">
        <v>0.111</v>
      </c>
      <c r="AL57">
        <v>188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 t="s">
        <v>192</v>
      </c>
      <c r="AU57" t="s">
        <v>191</v>
      </c>
      <c r="AV57">
        <v>0.6</v>
      </c>
      <c r="AW57">
        <v>0.6</v>
      </c>
      <c r="AY57">
        <v>0.6</v>
      </c>
      <c r="AZ57" t="s">
        <v>45</v>
      </c>
      <c r="BA57">
        <v>1</v>
      </c>
      <c r="BB57" t="s">
        <v>208</v>
      </c>
      <c r="BC57" t="s">
        <v>46</v>
      </c>
      <c r="BH57" t="s">
        <v>47</v>
      </c>
      <c r="BI57" t="b">
        <v>0</v>
      </c>
      <c r="BJ57" t="s">
        <v>48</v>
      </c>
      <c r="BK57">
        <v>0</v>
      </c>
      <c r="BL57" t="s">
        <v>209</v>
      </c>
      <c r="BM57" t="s">
        <v>210</v>
      </c>
      <c r="BN57" t="s">
        <v>211</v>
      </c>
      <c r="BO57" t="s">
        <v>212</v>
      </c>
      <c r="BP57" t="s">
        <v>213</v>
      </c>
      <c r="BQ57" t="s">
        <v>49</v>
      </c>
      <c r="BR57" t="s">
        <v>207</v>
      </c>
      <c r="BS57" t="s">
        <v>44</v>
      </c>
      <c r="BV57" t="s">
        <v>214</v>
      </c>
      <c r="BW57" t="s">
        <v>392</v>
      </c>
      <c r="BX57" t="s">
        <v>394</v>
      </c>
    </row>
    <row r="58" spans="1:76" x14ac:dyDescent="0.25">
      <c r="A58" t="s">
        <v>196</v>
      </c>
      <c r="B58" t="s">
        <v>197</v>
      </c>
      <c r="C58" t="s">
        <v>41</v>
      </c>
      <c r="D58" t="s">
        <v>272</v>
      </c>
      <c r="F58" t="s">
        <v>273</v>
      </c>
      <c r="G58" t="s">
        <v>200</v>
      </c>
      <c r="H58" t="s">
        <v>43</v>
      </c>
      <c r="I58" t="s">
        <v>201</v>
      </c>
      <c r="J58" t="s">
        <v>274</v>
      </c>
      <c r="K58" t="s">
        <v>203</v>
      </c>
      <c r="L58" t="s">
        <v>43</v>
      </c>
      <c r="M58" t="s">
        <v>257</v>
      </c>
      <c r="N58" t="s">
        <v>134</v>
      </c>
      <c r="O58" t="s">
        <v>205</v>
      </c>
      <c r="P58">
        <v>11.1</v>
      </c>
      <c r="Q58">
        <v>15.1</v>
      </c>
      <c r="R58">
        <v>6.9800000000000001E-2</v>
      </c>
      <c r="S58">
        <v>114</v>
      </c>
      <c r="T58">
        <v>0</v>
      </c>
      <c r="U58">
        <v>0</v>
      </c>
      <c r="V58">
        <v>0</v>
      </c>
      <c r="W58">
        <v>0</v>
      </c>
      <c r="X58" s="12">
        <v>0</v>
      </c>
      <c r="Y58" s="12">
        <v>477.58</v>
      </c>
      <c r="Z58" s="12">
        <v>180.68</v>
      </c>
      <c r="AA58" s="12">
        <v>0</v>
      </c>
      <c r="AB58" s="12">
        <v>658.26</v>
      </c>
      <c r="AC58" s="12">
        <v>0</v>
      </c>
      <c r="AD58" s="12">
        <v>0</v>
      </c>
      <c r="AE58" s="12">
        <v>0</v>
      </c>
      <c r="AF58" t="s">
        <v>44</v>
      </c>
      <c r="AG58" t="s">
        <v>206</v>
      </c>
      <c r="AH58" t="s">
        <v>207</v>
      </c>
      <c r="AI58">
        <v>20</v>
      </c>
      <c r="AJ58">
        <v>0</v>
      </c>
      <c r="AK58">
        <v>6.9800000000000001E-2</v>
      </c>
      <c r="AL58">
        <v>114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 t="s">
        <v>192</v>
      </c>
      <c r="AU58" t="s">
        <v>191</v>
      </c>
      <c r="AV58">
        <v>0.6</v>
      </c>
      <c r="AW58">
        <v>0.6</v>
      </c>
      <c r="AY58">
        <v>0.6</v>
      </c>
      <c r="AZ58" t="s">
        <v>45</v>
      </c>
      <c r="BA58">
        <v>1</v>
      </c>
      <c r="BB58" t="s">
        <v>208</v>
      </c>
      <c r="BC58" t="s">
        <v>46</v>
      </c>
      <c r="BH58" t="s">
        <v>47</v>
      </c>
      <c r="BI58" t="b">
        <v>0</v>
      </c>
      <c r="BJ58" t="s">
        <v>48</v>
      </c>
      <c r="BK58">
        <v>0</v>
      </c>
      <c r="BL58" t="s">
        <v>209</v>
      </c>
      <c r="BM58" t="s">
        <v>210</v>
      </c>
      <c r="BN58" t="s">
        <v>211</v>
      </c>
      <c r="BO58" t="s">
        <v>212</v>
      </c>
      <c r="BP58" t="s">
        <v>213</v>
      </c>
      <c r="BQ58" t="s">
        <v>49</v>
      </c>
      <c r="BR58" t="s">
        <v>207</v>
      </c>
      <c r="BS58" t="s">
        <v>44</v>
      </c>
      <c r="BV58" t="s">
        <v>214</v>
      </c>
      <c r="BW58" t="s">
        <v>273</v>
      </c>
      <c r="BX58" t="s">
        <v>275</v>
      </c>
    </row>
    <row r="59" spans="1:76" x14ac:dyDescent="0.25">
      <c r="A59" t="s">
        <v>196</v>
      </c>
      <c r="B59" t="s">
        <v>197</v>
      </c>
      <c r="C59" t="s">
        <v>41</v>
      </c>
      <c r="D59" t="s">
        <v>272</v>
      </c>
      <c r="F59" t="s">
        <v>273</v>
      </c>
      <c r="G59" t="s">
        <v>42</v>
      </c>
      <c r="H59" t="s">
        <v>43</v>
      </c>
      <c r="I59" t="s">
        <v>201</v>
      </c>
      <c r="J59" t="s">
        <v>274</v>
      </c>
      <c r="K59" t="s">
        <v>203</v>
      </c>
      <c r="L59" t="s">
        <v>43</v>
      </c>
      <c r="M59" t="s">
        <v>257</v>
      </c>
      <c r="N59" t="s">
        <v>134</v>
      </c>
      <c r="O59" t="s">
        <v>205</v>
      </c>
      <c r="P59">
        <v>11.1</v>
      </c>
      <c r="Q59">
        <v>15.1</v>
      </c>
      <c r="R59">
        <v>6.9800000000000001E-2</v>
      </c>
      <c r="S59">
        <v>114</v>
      </c>
      <c r="T59">
        <v>0</v>
      </c>
      <c r="U59">
        <v>0</v>
      </c>
      <c r="V59">
        <v>0</v>
      </c>
      <c r="W59">
        <v>0</v>
      </c>
      <c r="X59" s="12">
        <v>0</v>
      </c>
      <c r="Y59" s="12">
        <v>477.58</v>
      </c>
      <c r="Z59" s="12">
        <v>180.68</v>
      </c>
      <c r="AA59" s="12">
        <v>0</v>
      </c>
      <c r="AB59" s="12">
        <v>658.26</v>
      </c>
      <c r="AC59" s="12">
        <v>0</v>
      </c>
      <c r="AD59" s="12">
        <v>0</v>
      </c>
      <c r="AE59" s="12">
        <v>0</v>
      </c>
      <c r="AF59" t="s">
        <v>44</v>
      </c>
      <c r="AG59" t="s">
        <v>206</v>
      </c>
      <c r="AH59" t="s">
        <v>207</v>
      </c>
      <c r="AI59">
        <v>20</v>
      </c>
      <c r="AJ59">
        <v>0</v>
      </c>
      <c r="AK59">
        <v>6.9800000000000001E-2</v>
      </c>
      <c r="AL59">
        <v>114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 t="s">
        <v>192</v>
      </c>
      <c r="AU59" t="s">
        <v>191</v>
      </c>
      <c r="AV59">
        <v>0.6</v>
      </c>
      <c r="AW59">
        <v>0.6</v>
      </c>
      <c r="AY59">
        <v>0.6</v>
      </c>
      <c r="AZ59" t="s">
        <v>45</v>
      </c>
      <c r="BA59">
        <v>1</v>
      </c>
      <c r="BB59" t="s">
        <v>208</v>
      </c>
      <c r="BC59" t="s">
        <v>46</v>
      </c>
      <c r="BH59" t="s">
        <v>47</v>
      </c>
      <c r="BI59" t="b">
        <v>0</v>
      </c>
      <c r="BJ59" t="s">
        <v>48</v>
      </c>
      <c r="BK59">
        <v>0</v>
      </c>
      <c r="BL59" t="s">
        <v>209</v>
      </c>
      <c r="BM59" t="s">
        <v>210</v>
      </c>
      <c r="BN59" t="s">
        <v>211</v>
      </c>
      <c r="BO59" t="s">
        <v>212</v>
      </c>
      <c r="BP59" t="s">
        <v>213</v>
      </c>
      <c r="BQ59" t="s">
        <v>49</v>
      </c>
      <c r="BR59" t="s">
        <v>207</v>
      </c>
      <c r="BS59" t="s">
        <v>44</v>
      </c>
      <c r="BV59" t="s">
        <v>214</v>
      </c>
      <c r="BW59" t="s">
        <v>273</v>
      </c>
      <c r="BX59" t="s">
        <v>276</v>
      </c>
    </row>
    <row r="60" spans="1:76" x14ac:dyDescent="0.25">
      <c r="A60" t="s">
        <v>196</v>
      </c>
      <c r="B60" t="s">
        <v>197</v>
      </c>
      <c r="C60" t="s">
        <v>50</v>
      </c>
      <c r="D60" t="s">
        <v>272</v>
      </c>
      <c r="F60" t="s">
        <v>277</v>
      </c>
      <c r="G60" t="s">
        <v>200</v>
      </c>
      <c r="H60" t="s">
        <v>43</v>
      </c>
      <c r="I60" t="s">
        <v>201</v>
      </c>
      <c r="J60" t="s">
        <v>274</v>
      </c>
      <c r="K60" t="s">
        <v>203</v>
      </c>
      <c r="L60" t="s">
        <v>43</v>
      </c>
      <c r="M60" t="s">
        <v>257</v>
      </c>
      <c r="N60" t="s">
        <v>134</v>
      </c>
      <c r="O60" t="s">
        <v>205</v>
      </c>
      <c r="P60">
        <v>12.1</v>
      </c>
      <c r="Q60">
        <v>16.600000000000001</v>
      </c>
      <c r="R60">
        <v>0.128</v>
      </c>
      <c r="S60">
        <v>209</v>
      </c>
      <c r="T60">
        <v>0</v>
      </c>
      <c r="U60">
        <v>0</v>
      </c>
      <c r="V60">
        <v>0</v>
      </c>
      <c r="W60">
        <v>0</v>
      </c>
      <c r="X60" s="12">
        <v>0</v>
      </c>
      <c r="Y60" s="12">
        <v>477.58</v>
      </c>
      <c r="Z60" s="12">
        <v>326.08</v>
      </c>
      <c r="AA60" s="12">
        <v>0</v>
      </c>
      <c r="AB60" s="12">
        <v>803.66</v>
      </c>
      <c r="AC60" s="12">
        <v>0</v>
      </c>
      <c r="AD60" s="12">
        <v>0</v>
      </c>
      <c r="AE60" s="12">
        <v>0</v>
      </c>
      <c r="AF60" t="s">
        <v>44</v>
      </c>
      <c r="AG60" t="s">
        <v>206</v>
      </c>
      <c r="AH60" t="s">
        <v>207</v>
      </c>
      <c r="AI60">
        <v>20</v>
      </c>
      <c r="AJ60">
        <v>0</v>
      </c>
      <c r="AK60">
        <v>0.128</v>
      </c>
      <c r="AL60">
        <v>209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 t="s">
        <v>192</v>
      </c>
      <c r="AU60" t="s">
        <v>191</v>
      </c>
      <c r="AV60">
        <v>0.6</v>
      </c>
      <c r="AW60">
        <v>0.6</v>
      </c>
      <c r="AY60">
        <v>0.6</v>
      </c>
      <c r="AZ60" t="s">
        <v>45</v>
      </c>
      <c r="BA60">
        <v>1</v>
      </c>
      <c r="BB60" t="s">
        <v>208</v>
      </c>
      <c r="BC60" t="s">
        <v>46</v>
      </c>
      <c r="BH60" t="s">
        <v>47</v>
      </c>
      <c r="BI60" t="b">
        <v>0</v>
      </c>
      <c r="BJ60" t="s">
        <v>48</v>
      </c>
      <c r="BK60">
        <v>0</v>
      </c>
      <c r="BL60" t="s">
        <v>209</v>
      </c>
      <c r="BM60" t="s">
        <v>210</v>
      </c>
      <c r="BN60" t="s">
        <v>211</v>
      </c>
      <c r="BO60" t="s">
        <v>212</v>
      </c>
      <c r="BP60" t="s">
        <v>213</v>
      </c>
      <c r="BQ60" t="s">
        <v>49</v>
      </c>
      <c r="BR60" t="s">
        <v>207</v>
      </c>
      <c r="BS60" t="s">
        <v>44</v>
      </c>
      <c r="BV60" t="s">
        <v>214</v>
      </c>
      <c r="BW60" t="s">
        <v>277</v>
      </c>
      <c r="BX60" t="s">
        <v>278</v>
      </c>
    </row>
    <row r="61" spans="1:76" x14ac:dyDescent="0.25">
      <c r="A61" t="s">
        <v>196</v>
      </c>
      <c r="B61" t="s">
        <v>197</v>
      </c>
      <c r="C61" t="s">
        <v>50</v>
      </c>
      <c r="D61" t="s">
        <v>272</v>
      </c>
      <c r="F61" t="s">
        <v>277</v>
      </c>
      <c r="G61" t="s">
        <v>42</v>
      </c>
      <c r="H61" t="s">
        <v>43</v>
      </c>
      <c r="I61" t="s">
        <v>201</v>
      </c>
      <c r="J61" t="s">
        <v>274</v>
      </c>
      <c r="K61" t="s">
        <v>203</v>
      </c>
      <c r="L61" t="s">
        <v>43</v>
      </c>
      <c r="M61" t="s">
        <v>257</v>
      </c>
      <c r="N61" t="s">
        <v>134</v>
      </c>
      <c r="O61" t="s">
        <v>205</v>
      </c>
      <c r="P61">
        <v>12.1</v>
      </c>
      <c r="Q61">
        <v>16.600000000000001</v>
      </c>
      <c r="R61">
        <v>0.128</v>
      </c>
      <c r="S61">
        <v>209</v>
      </c>
      <c r="T61">
        <v>0</v>
      </c>
      <c r="U61">
        <v>0</v>
      </c>
      <c r="V61">
        <v>0</v>
      </c>
      <c r="W61">
        <v>0</v>
      </c>
      <c r="X61" s="12">
        <v>0</v>
      </c>
      <c r="Y61" s="12">
        <v>477.58</v>
      </c>
      <c r="Z61" s="12">
        <v>326.08</v>
      </c>
      <c r="AA61" s="12">
        <v>0</v>
      </c>
      <c r="AB61" s="12">
        <v>803.66</v>
      </c>
      <c r="AC61" s="12">
        <v>0</v>
      </c>
      <c r="AD61" s="12">
        <v>0</v>
      </c>
      <c r="AE61" s="12">
        <v>0</v>
      </c>
      <c r="AF61" t="s">
        <v>44</v>
      </c>
      <c r="AG61" t="s">
        <v>206</v>
      </c>
      <c r="AH61" t="s">
        <v>207</v>
      </c>
      <c r="AI61">
        <v>20</v>
      </c>
      <c r="AJ61">
        <v>0</v>
      </c>
      <c r="AK61">
        <v>0.128</v>
      </c>
      <c r="AL61">
        <v>209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 t="s">
        <v>192</v>
      </c>
      <c r="AU61" t="s">
        <v>191</v>
      </c>
      <c r="AV61">
        <v>0.6</v>
      </c>
      <c r="AW61">
        <v>0.6</v>
      </c>
      <c r="AY61">
        <v>0.6</v>
      </c>
      <c r="AZ61" t="s">
        <v>45</v>
      </c>
      <c r="BA61">
        <v>1</v>
      </c>
      <c r="BB61" t="s">
        <v>208</v>
      </c>
      <c r="BC61" t="s">
        <v>46</v>
      </c>
      <c r="BH61" t="s">
        <v>47</v>
      </c>
      <c r="BI61" t="b">
        <v>0</v>
      </c>
      <c r="BJ61" t="s">
        <v>48</v>
      </c>
      <c r="BK61">
        <v>0</v>
      </c>
      <c r="BL61" t="s">
        <v>209</v>
      </c>
      <c r="BM61" t="s">
        <v>210</v>
      </c>
      <c r="BN61" t="s">
        <v>211</v>
      </c>
      <c r="BO61" t="s">
        <v>212</v>
      </c>
      <c r="BP61" t="s">
        <v>213</v>
      </c>
      <c r="BQ61" t="s">
        <v>49</v>
      </c>
      <c r="BR61" t="s">
        <v>207</v>
      </c>
      <c r="BS61" t="s">
        <v>44</v>
      </c>
      <c r="BV61" t="s">
        <v>214</v>
      </c>
      <c r="BW61" t="s">
        <v>277</v>
      </c>
      <c r="BX61" t="s">
        <v>279</v>
      </c>
    </row>
    <row r="62" spans="1:76" x14ac:dyDescent="0.25">
      <c r="A62" t="s">
        <v>196</v>
      </c>
      <c r="B62" t="s">
        <v>197</v>
      </c>
      <c r="C62" t="s">
        <v>188</v>
      </c>
      <c r="D62" t="s">
        <v>395</v>
      </c>
      <c r="F62" t="s">
        <v>396</v>
      </c>
      <c r="G62" t="s">
        <v>200</v>
      </c>
      <c r="H62" t="s">
        <v>43</v>
      </c>
      <c r="I62" t="s">
        <v>201</v>
      </c>
      <c r="J62" t="s">
        <v>274</v>
      </c>
      <c r="K62" t="s">
        <v>203</v>
      </c>
      <c r="L62" t="s">
        <v>43</v>
      </c>
      <c r="M62" t="s">
        <v>257</v>
      </c>
      <c r="N62" t="s">
        <v>134</v>
      </c>
      <c r="O62" t="s">
        <v>347</v>
      </c>
      <c r="P62">
        <v>11.1</v>
      </c>
      <c r="Q62">
        <v>15.4</v>
      </c>
      <c r="R62">
        <v>6.9800000000000001E-2</v>
      </c>
      <c r="S62">
        <v>114</v>
      </c>
      <c r="T62">
        <v>0</v>
      </c>
      <c r="U62">
        <v>0</v>
      </c>
      <c r="V62">
        <v>0</v>
      </c>
      <c r="W62">
        <v>0</v>
      </c>
      <c r="X62" s="12">
        <v>0</v>
      </c>
      <c r="Y62" s="12">
        <v>450.09</v>
      </c>
      <c r="Z62" s="12">
        <v>139.22999999999999</v>
      </c>
      <c r="AA62" s="12">
        <v>0</v>
      </c>
      <c r="AB62" s="12">
        <v>589.32000000000005</v>
      </c>
      <c r="AC62" s="12">
        <v>0</v>
      </c>
      <c r="AD62" s="12">
        <v>0</v>
      </c>
      <c r="AE62" s="12">
        <v>0</v>
      </c>
      <c r="AF62" t="s">
        <v>44</v>
      </c>
      <c r="AG62" t="s">
        <v>206</v>
      </c>
      <c r="AH62" t="s">
        <v>207</v>
      </c>
      <c r="AI62">
        <v>20</v>
      </c>
      <c r="AJ62">
        <v>0</v>
      </c>
      <c r="AK62">
        <v>6.9800000000000001E-2</v>
      </c>
      <c r="AL62">
        <v>114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 t="s">
        <v>192</v>
      </c>
      <c r="AU62" t="s">
        <v>191</v>
      </c>
      <c r="AV62">
        <v>0.6</v>
      </c>
      <c r="AW62">
        <v>0.6</v>
      </c>
      <c r="AY62">
        <v>0.6</v>
      </c>
      <c r="AZ62" t="s">
        <v>45</v>
      </c>
      <c r="BA62">
        <v>1</v>
      </c>
      <c r="BB62" t="s">
        <v>208</v>
      </c>
      <c r="BC62" t="s">
        <v>46</v>
      </c>
      <c r="BH62" t="s">
        <v>47</v>
      </c>
      <c r="BI62" t="b">
        <v>0</v>
      </c>
      <c r="BJ62" t="s">
        <v>48</v>
      </c>
      <c r="BK62">
        <v>0</v>
      </c>
      <c r="BL62" t="s">
        <v>209</v>
      </c>
      <c r="BM62" t="s">
        <v>210</v>
      </c>
      <c r="BN62" t="s">
        <v>211</v>
      </c>
      <c r="BO62" t="s">
        <v>212</v>
      </c>
      <c r="BP62" t="s">
        <v>213</v>
      </c>
      <c r="BQ62" t="s">
        <v>49</v>
      </c>
      <c r="BR62" t="s">
        <v>207</v>
      </c>
      <c r="BS62" t="s">
        <v>44</v>
      </c>
      <c r="BV62" t="s">
        <v>214</v>
      </c>
      <c r="BW62" t="s">
        <v>396</v>
      </c>
      <c r="BX62" t="s">
        <v>397</v>
      </c>
    </row>
    <row r="63" spans="1:76" x14ac:dyDescent="0.25">
      <c r="A63" t="s">
        <v>196</v>
      </c>
      <c r="B63" t="s">
        <v>197</v>
      </c>
      <c r="C63" t="s">
        <v>188</v>
      </c>
      <c r="D63" t="s">
        <v>395</v>
      </c>
      <c r="F63" t="s">
        <v>396</v>
      </c>
      <c r="G63" t="s">
        <v>42</v>
      </c>
      <c r="H63" t="s">
        <v>43</v>
      </c>
      <c r="I63" t="s">
        <v>201</v>
      </c>
      <c r="J63" t="s">
        <v>274</v>
      </c>
      <c r="K63" t="s">
        <v>203</v>
      </c>
      <c r="L63" t="s">
        <v>43</v>
      </c>
      <c r="M63" t="s">
        <v>257</v>
      </c>
      <c r="N63" t="s">
        <v>134</v>
      </c>
      <c r="O63" t="s">
        <v>347</v>
      </c>
      <c r="P63">
        <v>11.1</v>
      </c>
      <c r="Q63">
        <v>15.4</v>
      </c>
      <c r="R63">
        <v>6.9800000000000001E-2</v>
      </c>
      <c r="S63">
        <v>114</v>
      </c>
      <c r="T63">
        <v>0</v>
      </c>
      <c r="U63">
        <v>0</v>
      </c>
      <c r="V63">
        <v>0</v>
      </c>
      <c r="W63">
        <v>0</v>
      </c>
      <c r="X63" s="12">
        <v>0</v>
      </c>
      <c r="Y63" s="12">
        <v>450.09</v>
      </c>
      <c r="Z63" s="12">
        <v>139.22999999999999</v>
      </c>
      <c r="AA63" s="12">
        <v>0</v>
      </c>
      <c r="AB63" s="12">
        <v>589.32000000000005</v>
      </c>
      <c r="AC63" s="12">
        <v>0</v>
      </c>
      <c r="AD63" s="12">
        <v>0</v>
      </c>
      <c r="AE63" s="12">
        <v>0</v>
      </c>
      <c r="AF63" t="s">
        <v>44</v>
      </c>
      <c r="AG63" t="s">
        <v>206</v>
      </c>
      <c r="AH63" t="s">
        <v>207</v>
      </c>
      <c r="AI63">
        <v>20</v>
      </c>
      <c r="AJ63">
        <v>0</v>
      </c>
      <c r="AK63">
        <v>6.9800000000000001E-2</v>
      </c>
      <c r="AL63">
        <v>114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 t="s">
        <v>192</v>
      </c>
      <c r="AU63" t="s">
        <v>191</v>
      </c>
      <c r="AV63">
        <v>0.6</v>
      </c>
      <c r="AW63">
        <v>0.6</v>
      </c>
      <c r="AY63">
        <v>0.6</v>
      </c>
      <c r="AZ63" t="s">
        <v>45</v>
      </c>
      <c r="BA63">
        <v>1</v>
      </c>
      <c r="BB63" t="s">
        <v>208</v>
      </c>
      <c r="BC63" t="s">
        <v>46</v>
      </c>
      <c r="BH63" t="s">
        <v>47</v>
      </c>
      <c r="BI63" t="b">
        <v>0</v>
      </c>
      <c r="BJ63" t="s">
        <v>48</v>
      </c>
      <c r="BK63">
        <v>0</v>
      </c>
      <c r="BL63" t="s">
        <v>209</v>
      </c>
      <c r="BM63" t="s">
        <v>210</v>
      </c>
      <c r="BN63" t="s">
        <v>211</v>
      </c>
      <c r="BO63" t="s">
        <v>212</v>
      </c>
      <c r="BP63" t="s">
        <v>213</v>
      </c>
      <c r="BQ63" t="s">
        <v>49</v>
      </c>
      <c r="BR63" t="s">
        <v>207</v>
      </c>
      <c r="BS63" t="s">
        <v>44</v>
      </c>
      <c r="BV63" t="s">
        <v>214</v>
      </c>
      <c r="BW63" t="s">
        <v>396</v>
      </c>
      <c r="BX63" t="s">
        <v>398</v>
      </c>
    </row>
    <row r="64" spans="1:76" x14ac:dyDescent="0.25">
      <c r="A64" t="s">
        <v>196</v>
      </c>
      <c r="B64" t="s">
        <v>197</v>
      </c>
      <c r="C64" t="s">
        <v>187</v>
      </c>
      <c r="D64" t="s">
        <v>395</v>
      </c>
      <c r="F64" t="s">
        <v>399</v>
      </c>
      <c r="G64" t="s">
        <v>200</v>
      </c>
      <c r="H64" t="s">
        <v>43</v>
      </c>
      <c r="I64" t="s">
        <v>201</v>
      </c>
      <c r="J64" t="s">
        <v>274</v>
      </c>
      <c r="K64" t="s">
        <v>203</v>
      </c>
      <c r="L64" t="s">
        <v>43</v>
      </c>
      <c r="M64" t="s">
        <v>257</v>
      </c>
      <c r="N64" t="s">
        <v>134</v>
      </c>
      <c r="O64" t="s">
        <v>347</v>
      </c>
      <c r="P64">
        <v>12.1</v>
      </c>
      <c r="Q64">
        <v>16.899999999999999</v>
      </c>
      <c r="R64">
        <v>0.128</v>
      </c>
      <c r="S64">
        <v>209</v>
      </c>
      <c r="T64">
        <v>0</v>
      </c>
      <c r="U64">
        <v>0</v>
      </c>
      <c r="V64">
        <v>0</v>
      </c>
      <c r="W64">
        <v>0</v>
      </c>
      <c r="X64" s="12">
        <v>0</v>
      </c>
      <c r="Y64" s="12">
        <v>450.09</v>
      </c>
      <c r="Z64" s="12">
        <v>189.05</v>
      </c>
      <c r="AA64" s="12">
        <v>0</v>
      </c>
      <c r="AB64" s="12">
        <v>639.15</v>
      </c>
      <c r="AC64" s="12">
        <v>0</v>
      </c>
      <c r="AD64" s="12">
        <v>0</v>
      </c>
      <c r="AE64" s="12">
        <v>0</v>
      </c>
      <c r="AF64" t="s">
        <v>44</v>
      </c>
      <c r="AG64" t="s">
        <v>206</v>
      </c>
      <c r="AH64" t="s">
        <v>207</v>
      </c>
      <c r="AI64">
        <v>20</v>
      </c>
      <c r="AJ64">
        <v>0</v>
      </c>
      <c r="AK64">
        <v>0.128</v>
      </c>
      <c r="AL64">
        <v>209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 t="s">
        <v>192</v>
      </c>
      <c r="AU64" t="s">
        <v>191</v>
      </c>
      <c r="AV64">
        <v>0.6</v>
      </c>
      <c r="AW64">
        <v>0.6</v>
      </c>
      <c r="AY64">
        <v>0.6</v>
      </c>
      <c r="AZ64" t="s">
        <v>45</v>
      </c>
      <c r="BA64">
        <v>1</v>
      </c>
      <c r="BB64" t="s">
        <v>208</v>
      </c>
      <c r="BC64" t="s">
        <v>46</v>
      </c>
      <c r="BH64" t="s">
        <v>47</v>
      </c>
      <c r="BI64" t="b">
        <v>0</v>
      </c>
      <c r="BJ64" t="s">
        <v>48</v>
      </c>
      <c r="BK64">
        <v>0</v>
      </c>
      <c r="BL64" t="s">
        <v>209</v>
      </c>
      <c r="BM64" t="s">
        <v>210</v>
      </c>
      <c r="BN64" t="s">
        <v>211</v>
      </c>
      <c r="BO64" t="s">
        <v>212</v>
      </c>
      <c r="BP64" t="s">
        <v>213</v>
      </c>
      <c r="BQ64" t="s">
        <v>49</v>
      </c>
      <c r="BR64" t="s">
        <v>207</v>
      </c>
      <c r="BS64" t="s">
        <v>44</v>
      </c>
      <c r="BV64" t="s">
        <v>214</v>
      </c>
      <c r="BW64" t="s">
        <v>399</v>
      </c>
      <c r="BX64" t="s">
        <v>400</v>
      </c>
    </row>
    <row r="65" spans="1:76" x14ac:dyDescent="0.25">
      <c r="A65" t="s">
        <v>196</v>
      </c>
      <c r="B65" t="s">
        <v>197</v>
      </c>
      <c r="C65" t="s">
        <v>187</v>
      </c>
      <c r="D65" t="s">
        <v>395</v>
      </c>
      <c r="F65" t="s">
        <v>399</v>
      </c>
      <c r="G65" t="s">
        <v>42</v>
      </c>
      <c r="H65" t="s">
        <v>43</v>
      </c>
      <c r="I65" t="s">
        <v>201</v>
      </c>
      <c r="J65" t="s">
        <v>274</v>
      </c>
      <c r="K65" t="s">
        <v>203</v>
      </c>
      <c r="L65" t="s">
        <v>43</v>
      </c>
      <c r="M65" t="s">
        <v>257</v>
      </c>
      <c r="N65" t="s">
        <v>134</v>
      </c>
      <c r="O65" t="s">
        <v>347</v>
      </c>
      <c r="P65">
        <v>12.1</v>
      </c>
      <c r="Q65">
        <v>16.899999999999999</v>
      </c>
      <c r="R65">
        <v>0.128</v>
      </c>
      <c r="S65">
        <v>209</v>
      </c>
      <c r="T65">
        <v>0</v>
      </c>
      <c r="U65">
        <v>0</v>
      </c>
      <c r="V65">
        <v>0</v>
      </c>
      <c r="W65">
        <v>0</v>
      </c>
      <c r="X65" s="12">
        <v>0</v>
      </c>
      <c r="Y65" s="12">
        <v>450.09</v>
      </c>
      <c r="Z65" s="12">
        <v>189.05</v>
      </c>
      <c r="AA65" s="12">
        <v>0</v>
      </c>
      <c r="AB65" s="12">
        <v>639.15</v>
      </c>
      <c r="AC65" s="12">
        <v>0</v>
      </c>
      <c r="AD65" s="12">
        <v>0</v>
      </c>
      <c r="AE65" s="12">
        <v>0</v>
      </c>
      <c r="AF65" t="s">
        <v>44</v>
      </c>
      <c r="AG65" t="s">
        <v>206</v>
      </c>
      <c r="AH65" t="s">
        <v>207</v>
      </c>
      <c r="AI65">
        <v>20</v>
      </c>
      <c r="AJ65">
        <v>0</v>
      </c>
      <c r="AK65">
        <v>0.128</v>
      </c>
      <c r="AL65">
        <v>209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 t="s">
        <v>192</v>
      </c>
      <c r="AU65" t="s">
        <v>191</v>
      </c>
      <c r="AV65">
        <v>0.6</v>
      </c>
      <c r="AW65">
        <v>0.6</v>
      </c>
      <c r="AY65">
        <v>0.6</v>
      </c>
      <c r="AZ65" t="s">
        <v>45</v>
      </c>
      <c r="BA65">
        <v>1</v>
      </c>
      <c r="BB65" t="s">
        <v>208</v>
      </c>
      <c r="BC65" t="s">
        <v>46</v>
      </c>
      <c r="BH65" t="s">
        <v>47</v>
      </c>
      <c r="BI65" t="b">
        <v>0</v>
      </c>
      <c r="BJ65" t="s">
        <v>48</v>
      </c>
      <c r="BK65">
        <v>0</v>
      </c>
      <c r="BL65" t="s">
        <v>209</v>
      </c>
      <c r="BM65" t="s">
        <v>210</v>
      </c>
      <c r="BN65" t="s">
        <v>211</v>
      </c>
      <c r="BO65" t="s">
        <v>212</v>
      </c>
      <c r="BP65" t="s">
        <v>213</v>
      </c>
      <c r="BQ65" t="s">
        <v>49</v>
      </c>
      <c r="BR65" t="s">
        <v>207</v>
      </c>
      <c r="BS65" t="s">
        <v>44</v>
      </c>
      <c r="BV65" t="s">
        <v>214</v>
      </c>
      <c r="BW65" t="s">
        <v>399</v>
      </c>
      <c r="BX65" t="s">
        <v>401</v>
      </c>
    </row>
    <row r="66" spans="1:76" x14ac:dyDescent="0.25">
      <c r="A66" t="s">
        <v>196</v>
      </c>
      <c r="B66" t="s">
        <v>197</v>
      </c>
      <c r="C66" t="s">
        <v>41</v>
      </c>
      <c r="D66" t="s">
        <v>280</v>
      </c>
      <c r="F66" t="s">
        <v>281</v>
      </c>
      <c r="G66" t="s">
        <v>200</v>
      </c>
      <c r="H66" t="s">
        <v>43</v>
      </c>
      <c r="I66" t="s">
        <v>201</v>
      </c>
      <c r="J66" t="s">
        <v>282</v>
      </c>
      <c r="K66" t="s">
        <v>203</v>
      </c>
      <c r="L66" t="s">
        <v>43</v>
      </c>
      <c r="M66" t="s">
        <v>257</v>
      </c>
      <c r="N66" t="s">
        <v>134</v>
      </c>
      <c r="O66" t="s">
        <v>205</v>
      </c>
      <c r="P66">
        <v>11.1</v>
      </c>
      <c r="Q66">
        <v>15.1</v>
      </c>
      <c r="R66">
        <v>6.3100000000000003E-2</v>
      </c>
      <c r="S66">
        <v>102</v>
      </c>
      <c r="T66">
        <v>0</v>
      </c>
      <c r="U66">
        <v>0</v>
      </c>
      <c r="V66">
        <v>0</v>
      </c>
      <c r="W66">
        <v>0</v>
      </c>
      <c r="X66" s="12">
        <v>0</v>
      </c>
      <c r="Y66" s="12">
        <v>477.58</v>
      </c>
      <c r="Z66" s="12">
        <v>180.68</v>
      </c>
      <c r="AA66" s="12">
        <v>0</v>
      </c>
      <c r="AB66" s="12">
        <v>658.26</v>
      </c>
      <c r="AC66" s="12">
        <v>0</v>
      </c>
      <c r="AD66" s="12">
        <v>0</v>
      </c>
      <c r="AE66" s="12">
        <v>0</v>
      </c>
      <c r="AF66" t="s">
        <v>44</v>
      </c>
      <c r="AG66" t="s">
        <v>206</v>
      </c>
      <c r="AH66" t="s">
        <v>207</v>
      </c>
      <c r="AI66">
        <v>20</v>
      </c>
      <c r="AJ66">
        <v>0</v>
      </c>
      <c r="AK66">
        <v>6.3100000000000003E-2</v>
      </c>
      <c r="AL66">
        <v>102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 t="s">
        <v>192</v>
      </c>
      <c r="AU66" t="s">
        <v>191</v>
      </c>
      <c r="AV66">
        <v>0.6</v>
      </c>
      <c r="AW66">
        <v>0.6</v>
      </c>
      <c r="AY66">
        <v>0.6</v>
      </c>
      <c r="AZ66" t="s">
        <v>45</v>
      </c>
      <c r="BA66">
        <v>1</v>
      </c>
      <c r="BB66" t="s">
        <v>208</v>
      </c>
      <c r="BC66" t="s">
        <v>46</v>
      </c>
      <c r="BH66" t="s">
        <v>47</v>
      </c>
      <c r="BI66" t="b">
        <v>0</v>
      </c>
      <c r="BJ66" t="s">
        <v>48</v>
      </c>
      <c r="BK66">
        <v>0</v>
      </c>
      <c r="BL66" t="s">
        <v>209</v>
      </c>
      <c r="BM66" t="s">
        <v>210</v>
      </c>
      <c r="BN66" t="s">
        <v>211</v>
      </c>
      <c r="BO66" t="s">
        <v>212</v>
      </c>
      <c r="BP66" t="s">
        <v>213</v>
      </c>
      <c r="BQ66" t="s">
        <v>49</v>
      </c>
      <c r="BR66" t="s">
        <v>207</v>
      </c>
      <c r="BS66" t="s">
        <v>44</v>
      </c>
      <c r="BV66" t="s">
        <v>214</v>
      </c>
      <c r="BW66" t="s">
        <v>281</v>
      </c>
      <c r="BX66" t="s">
        <v>283</v>
      </c>
    </row>
    <row r="67" spans="1:76" x14ac:dyDescent="0.25">
      <c r="A67" t="s">
        <v>196</v>
      </c>
      <c r="B67" t="s">
        <v>197</v>
      </c>
      <c r="C67" t="s">
        <v>41</v>
      </c>
      <c r="D67" t="s">
        <v>280</v>
      </c>
      <c r="F67" t="s">
        <v>281</v>
      </c>
      <c r="G67" t="s">
        <v>42</v>
      </c>
      <c r="H67" t="s">
        <v>43</v>
      </c>
      <c r="I67" t="s">
        <v>201</v>
      </c>
      <c r="J67" t="s">
        <v>282</v>
      </c>
      <c r="K67" t="s">
        <v>203</v>
      </c>
      <c r="L67" t="s">
        <v>43</v>
      </c>
      <c r="M67" t="s">
        <v>257</v>
      </c>
      <c r="N67" t="s">
        <v>134</v>
      </c>
      <c r="O67" t="s">
        <v>205</v>
      </c>
      <c r="P67">
        <v>11.1</v>
      </c>
      <c r="Q67">
        <v>15.1</v>
      </c>
      <c r="R67">
        <v>6.3100000000000003E-2</v>
      </c>
      <c r="S67">
        <v>102</v>
      </c>
      <c r="T67">
        <v>0</v>
      </c>
      <c r="U67">
        <v>0</v>
      </c>
      <c r="V67">
        <v>0</v>
      </c>
      <c r="W67">
        <v>0</v>
      </c>
      <c r="X67" s="12">
        <v>0</v>
      </c>
      <c r="Y67" s="12">
        <v>477.58</v>
      </c>
      <c r="Z67" s="12">
        <v>180.68</v>
      </c>
      <c r="AA67" s="12">
        <v>0</v>
      </c>
      <c r="AB67" s="12">
        <v>658.26</v>
      </c>
      <c r="AC67" s="12">
        <v>0</v>
      </c>
      <c r="AD67" s="12">
        <v>0</v>
      </c>
      <c r="AE67" s="12">
        <v>0</v>
      </c>
      <c r="AF67" t="s">
        <v>44</v>
      </c>
      <c r="AG67" t="s">
        <v>206</v>
      </c>
      <c r="AH67" t="s">
        <v>207</v>
      </c>
      <c r="AI67">
        <v>20</v>
      </c>
      <c r="AJ67">
        <v>0</v>
      </c>
      <c r="AK67">
        <v>6.3100000000000003E-2</v>
      </c>
      <c r="AL67">
        <v>102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 t="s">
        <v>192</v>
      </c>
      <c r="AU67" t="s">
        <v>191</v>
      </c>
      <c r="AV67">
        <v>0.6</v>
      </c>
      <c r="AW67">
        <v>0.6</v>
      </c>
      <c r="AY67">
        <v>0.6</v>
      </c>
      <c r="AZ67" t="s">
        <v>45</v>
      </c>
      <c r="BA67">
        <v>1</v>
      </c>
      <c r="BB67" t="s">
        <v>208</v>
      </c>
      <c r="BC67" t="s">
        <v>46</v>
      </c>
      <c r="BH67" t="s">
        <v>47</v>
      </c>
      <c r="BI67" t="b">
        <v>0</v>
      </c>
      <c r="BJ67" t="s">
        <v>48</v>
      </c>
      <c r="BK67">
        <v>0</v>
      </c>
      <c r="BL67" t="s">
        <v>209</v>
      </c>
      <c r="BM67" t="s">
        <v>210</v>
      </c>
      <c r="BN67" t="s">
        <v>211</v>
      </c>
      <c r="BO67" t="s">
        <v>212</v>
      </c>
      <c r="BP67" t="s">
        <v>213</v>
      </c>
      <c r="BQ67" t="s">
        <v>49</v>
      </c>
      <c r="BR67" t="s">
        <v>207</v>
      </c>
      <c r="BS67" t="s">
        <v>44</v>
      </c>
      <c r="BV67" t="s">
        <v>214</v>
      </c>
      <c r="BW67" t="s">
        <v>281</v>
      </c>
      <c r="BX67" t="s">
        <v>284</v>
      </c>
    </row>
    <row r="68" spans="1:76" x14ac:dyDescent="0.25">
      <c r="A68" t="s">
        <v>196</v>
      </c>
      <c r="B68" t="s">
        <v>197</v>
      </c>
      <c r="C68" t="s">
        <v>50</v>
      </c>
      <c r="D68" t="s">
        <v>280</v>
      </c>
      <c r="F68" t="s">
        <v>285</v>
      </c>
      <c r="G68" t="s">
        <v>200</v>
      </c>
      <c r="H68" t="s">
        <v>43</v>
      </c>
      <c r="I68" t="s">
        <v>201</v>
      </c>
      <c r="J68" t="s">
        <v>282</v>
      </c>
      <c r="K68" t="s">
        <v>203</v>
      </c>
      <c r="L68" t="s">
        <v>43</v>
      </c>
      <c r="M68" t="s">
        <v>257</v>
      </c>
      <c r="N68" t="s">
        <v>134</v>
      </c>
      <c r="O68" t="s">
        <v>205</v>
      </c>
      <c r="P68">
        <v>12.1</v>
      </c>
      <c r="Q68">
        <v>16.600000000000001</v>
      </c>
      <c r="R68">
        <v>0.11600000000000001</v>
      </c>
      <c r="S68">
        <v>187</v>
      </c>
      <c r="T68">
        <v>0</v>
      </c>
      <c r="U68">
        <v>0</v>
      </c>
      <c r="V68">
        <v>0</v>
      </c>
      <c r="W68">
        <v>0</v>
      </c>
      <c r="X68" s="12">
        <v>0</v>
      </c>
      <c r="Y68" s="12">
        <v>477.58</v>
      </c>
      <c r="Z68" s="12">
        <v>326.08</v>
      </c>
      <c r="AA68" s="12">
        <v>0</v>
      </c>
      <c r="AB68" s="12">
        <v>803.66</v>
      </c>
      <c r="AC68" s="12">
        <v>0</v>
      </c>
      <c r="AD68" s="12">
        <v>0</v>
      </c>
      <c r="AE68" s="12">
        <v>0</v>
      </c>
      <c r="AF68" t="s">
        <v>44</v>
      </c>
      <c r="AG68" t="s">
        <v>206</v>
      </c>
      <c r="AH68" t="s">
        <v>207</v>
      </c>
      <c r="AI68">
        <v>20</v>
      </c>
      <c r="AJ68">
        <v>0</v>
      </c>
      <c r="AK68">
        <v>0.11600000000000001</v>
      </c>
      <c r="AL68">
        <v>187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 t="s">
        <v>192</v>
      </c>
      <c r="AU68" t="s">
        <v>191</v>
      </c>
      <c r="AV68">
        <v>0.6</v>
      </c>
      <c r="AW68">
        <v>0.6</v>
      </c>
      <c r="AY68">
        <v>0.6</v>
      </c>
      <c r="AZ68" t="s">
        <v>45</v>
      </c>
      <c r="BA68">
        <v>1</v>
      </c>
      <c r="BB68" t="s">
        <v>208</v>
      </c>
      <c r="BC68" t="s">
        <v>46</v>
      </c>
      <c r="BH68" t="s">
        <v>47</v>
      </c>
      <c r="BI68" t="b">
        <v>0</v>
      </c>
      <c r="BJ68" t="s">
        <v>48</v>
      </c>
      <c r="BK68">
        <v>0</v>
      </c>
      <c r="BL68" t="s">
        <v>209</v>
      </c>
      <c r="BM68" t="s">
        <v>210</v>
      </c>
      <c r="BN68" t="s">
        <v>211</v>
      </c>
      <c r="BO68" t="s">
        <v>212</v>
      </c>
      <c r="BP68" t="s">
        <v>213</v>
      </c>
      <c r="BQ68" t="s">
        <v>49</v>
      </c>
      <c r="BR68" t="s">
        <v>207</v>
      </c>
      <c r="BS68" t="s">
        <v>44</v>
      </c>
      <c r="BV68" t="s">
        <v>214</v>
      </c>
      <c r="BW68" t="s">
        <v>285</v>
      </c>
      <c r="BX68" t="s">
        <v>286</v>
      </c>
    </row>
    <row r="69" spans="1:76" x14ac:dyDescent="0.25">
      <c r="A69" t="s">
        <v>196</v>
      </c>
      <c r="B69" t="s">
        <v>197</v>
      </c>
      <c r="C69" t="s">
        <v>50</v>
      </c>
      <c r="D69" t="s">
        <v>280</v>
      </c>
      <c r="F69" t="s">
        <v>285</v>
      </c>
      <c r="G69" t="s">
        <v>42</v>
      </c>
      <c r="H69" t="s">
        <v>43</v>
      </c>
      <c r="I69" t="s">
        <v>201</v>
      </c>
      <c r="J69" t="s">
        <v>282</v>
      </c>
      <c r="K69" t="s">
        <v>203</v>
      </c>
      <c r="L69" t="s">
        <v>43</v>
      </c>
      <c r="M69" t="s">
        <v>257</v>
      </c>
      <c r="N69" t="s">
        <v>134</v>
      </c>
      <c r="O69" t="s">
        <v>205</v>
      </c>
      <c r="P69">
        <v>12.1</v>
      </c>
      <c r="Q69">
        <v>16.600000000000001</v>
      </c>
      <c r="R69">
        <v>0.11600000000000001</v>
      </c>
      <c r="S69">
        <v>187</v>
      </c>
      <c r="T69">
        <v>0</v>
      </c>
      <c r="U69">
        <v>0</v>
      </c>
      <c r="V69">
        <v>0</v>
      </c>
      <c r="W69">
        <v>0</v>
      </c>
      <c r="X69" s="12">
        <v>0</v>
      </c>
      <c r="Y69" s="12">
        <v>477.58</v>
      </c>
      <c r="Z69" s="12">
        <v>326.08</v>
      </c>
      <c r="AA69" s="12">
        <v>0</v>
      </c>
      <c r="AB69" s="12">
        <v>803.66</v>
      </c>
      <c r="AC69" s="12">
        <v>0</v>
      </c>
      <c r="AD69" s="12">
        <v>0</v>
      </c>
      <c r="AE69" s="12">
        <v>0</v>
      </c>
      <c r="AF69" t="s">
        <v>44</v>
      </c>
      <c r="AG69" t="s">
        <v>206</v>
      </c>
      <c r="AH69" t="s">
        <v>207</v>
      </c>
      <c r="AI69">
        <v>20</v>
      </c>
      <c r="AJ69">
        <v>0</v>
      </c>
      <c r="AK69">
        <v>0.11600000000000001</v>
      </c>
      <c r="AL69">
        <v>187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 t="s">
        <v>192</v>
      </c>
      <c r="AU69" t="s">
        <v>191</v>
      </c>
      <c r="AV69">
        <v>0.6</v>
      </c>
      <c r="AW69">
        <v>0.6</v>
      </c>
      <c r="AY69">
        <v>0.6</v>
      </c>
      <c r="AZ69" t="s">
        <v>45</v>
      </c>
      <c r="BA69">
        <v>1</v>
      </c>
      <c r="BB69" t="s">
        <v>208</v>
      </c>
      <c r="BC69" t="s">
        <v>46</v>
      </c>
      <c r="BH69" t="s">
        <v>47</v>
      </c>
      <c r="BI69" t="b">
        <v>0</v>
      </c>
      <c r="BJ69" t="s">
        <v>48</v>
      </c>
      <c r="BK69">
        <v>0</v>
      </c>
      <c r="BL69" t="s">
        <v>209</v>
      </c>
      <c r="BM69" t="s">
        <v>210</v>
      </c>
      <c r="BN69" t="s">
        <v>211</v>
      </c>
      <c r="BO69" t="s">
        <v>212</v>
      </c>
      <c r="BP69" t="s">
        <v>213</v>
      </c>
      <c r="BQ69" t="s">
        <v>49</v>
      </c>
      <c r="BR69" t="s">
        <v>207</v>
      </c>
      <c r="BS69" t="s">
        <v>44</v>
      </c>
      <c r="BV69" t="s">
        <v>214</v>
      </c>
      <c r="BW69" t="s">
        <v>285</v>
      </c>
      <c r="BX69" t="s">
        <v>287</v>
      </c>
    </row>
    <row r="70" spans="1:76" x14ac:dyDescent="0.25">
      <c r="A70" t="s">
        <v>196</v>
      </c>
      <c r="B70" t="s">
        <v>197</v>
      </c>
      <c r="C70" t="s">
        <v>188</v>
      </c>
      <c r="D70" t="s">
        <v>402</v>
      </c>
      <c r="F70" t="s">
        <v>403</v>
      </c>
      <c r="G70" t="s">
        <v>200</v>
      </c>
      <c r="H70" t="s">
        <v>43</v>
      </c>
      <c r="I70" t="s">
        <v>201</v>
      </c>
      <c r="J70" t="s">
        <v>282</v>
      </c>
      <c r="K70" t="s">
        <v>203</v>
      </c>
      <c r="L70" t="s">
        <v>43</v>
      </c>
      <c r="M70" t="s">
        <v>257</v>
      </c>
      <c r="N70" t="s">
        <v>134</v>
      </c>
      <c r="O70" t="s">
        <v>347</v>
      </c>
      <c r="P70">
        <v>11.1</v>
      </c>
      <c r="Q70">
        <v>15.4</v>
      </c>
      <c r="R70">
        <v>6.3100000000000003E-2</v>
      </c>
      <c r="S70">
        <v>102</v>
      </c>
      <c r="T70">
        <v>0</v>
      </c>
      <c r="U70">
        <v>0</v>
      </c>
      <c r="V70">
        <v>0</v>
      </c>
      <c r="W70">
        <v>0</v>
      </c>
      <c r="X70" s="12">
        <v>0</v>
      </c>
      <c r="Y70" s="12">
        <v>450.09</v>
      </c>
      <c r="Z70" s="12">
        <v>139.22999999999999</v>
      </c>
      <c r="AA70" s="12">
        <v>0</v>
      </c>
      <c r="AB70" s="12">
        <v>589.32000000000005</v>
      </c>
      <c r="AC70" s="12">
        <v>0</v>
      </c>
      <c r="AD70" s="12">
        <v>0</v>
      </c>
      <c r="AE70" s="12">
        <v>0</v>
      </c>
      <c r="AF70" t="s">
        <v>44</v>
      </c>
      <c r="AG70" t="s">
        <v>206</v>
      </c>
      <c r="AH70" t="s">
        <v>207</v>
      </c>
      <c r="AI70">
        <v>20</v>
      </c>
      <c r="AJ70">
        <v>0</v>
      </c>
      <c r="AK70">
        <v>6.3100000000000003E-2</v>
      </c>
      <c r="AL70">
        <v>102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 t="s">
        <v>192</v>
      </c>
      <c r="AU70" t="s">
        <v>191</v>
      </c>
      <c r="AV70">
        <v>0.6</v>
      </c>
      <c r="AW70">
        <v>0.6</v>
      </c>
      <c r="AY70">
        <v>0.6</v>
      </c>
      <c r="AZ70" t="s">
        <v>45</v>
      </c>
      <c r="BA70">
        <v>1</v>
      </c>
      <c r="BB70" t="s">
        <v>208</v>
      </c>
      <c r="BC70" t="s">
        <v>46</v>
      </c>
      <c r="BH70" t="s">
        <v>47</v>
      </c>
      <c r="BI70" t="b">
        <v>0</v>
      </c>
      <c r="BJ70" t="s">
        <v>48</v>
      </c>
      <c r="BK70">
        <v>0</v>
      </c>
      <c r="BL70" t="s">
        <v>209</v>
      </c>
      <c r="BM70" t="s">
        <v>210</v>
      </c>
      <c r="BN70" t="s">
        <v>211</v>
      </c>
      <c r="BO70" t="s">
        <v>212</v>
      </c>
      <c r="BP70" t="s">
        <v>213</v>
      </c>
      <c r="BQ70" t="s">
        <v>49</v>
      </c>
      <c r="BR70" t="s">
        <v>207</v>
      </c>
      <c r="BS70" t="s">
        <v>44</v>
      </c>
      <c r="BV70" t="s">
        <v>214</v>
      </c>
      <c r="BW70" t="s">
        <v>403</v>
      </c>
      <c r="BX70" t="s">
        <v>404</v>
      </c>
    </row>
    <row r="71" spans="1:76" x14ac:dyDescent="0.25">
      <c r="A71" t="s">
        <v>196</v>
      </c>
      <c r="B71" t="s">
        <v>197</v>
      </c>
      <c r="C71" t="s">
        <v>188</v>
      </c>
      <c r="D71" t="s">
        <v>402</v>
      </c>
      <c r="F71" t="s">
        <v>403</v>
      </c>
      <c r="G71" t="s">
        <v>42</v>
      </c>
      <c r="H71" t="s">
        <v>43</v>
      </c>
      <c r="I71" t="s">
        <v>201</v>
      </c>
      <c r="J71" t="s">
        <v>282</v>
      </c>
      <c r="K71" t="s">
        <v>203</v>
      </c>
      <c r="L71" t="s">
        <v>43</v>
      </c>
      <c r="M71" t="s">
        <v>257</v>
      </c>
      <c r="N71" t="s">
        <v>134</v>
      </c>
      <c r="O71" t="s">
        <v>347</v>
      </c>
      <c r="P71">
        <v>11.1</v>
      </c>
      <c r="Q71">
        <v>15.4</v>
      </c>
      <c r="R71">
        <v>6.3100000000000003E-2</v>
      </c>
      <c r="S71">
        <v>102</v>
      </c>
      <c r="T71">
        <v>0</v>
      </c>
      <c r="U71">
        <v>0</v>
      </c>
      <c r="V71">
        <v>0</v>
      </c>
      <c r="W71">
        <v>0</v>
      </c>
      <c r="X71" s="12">
        <v>0</v>
      </c>
      <c r="Y71" s="12">
        <v>450.09</v>
      </c>
      <c r="Z71" s="12">
        <v>139.22999999999999</v>
      </c>
      <c r="AA71" s="12">
        <v>0</v>
      </c>
      <c r="AB71" s="12">
        <v>589.32000000000005</v>
      </c>
      <c r="AC71" s="12">
        <v>0</v>
      </c>
      <c r="AD71" s="12">
        <v>0</v>
      </c>
      <c r="AE71" s="12">
        <v>0</v>
      </c>
      <c r="AF71" t="s">
        <v>44</v>
      </c>
      <c r="AG71" t="s">
        <v>206</v>
      </c>
      <c r="AH71" t="s">
        <v>207</v>
      </c>
      <c r="AI71">
        <v>20</v>
      </c>
      <c r="AJ71">
        <v>0</v>
      </c>
      <c r="AK71">
        <v>6.3100000000000003E-2</v>
      </c>
      <c r="AL71">
        <v>102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 t="s">
        <v>192</v>
      </c>
      <c r="AU71" t="s">
        <v>191</v>
      </c>
      <c r="AV71">
        <v>0.6</v>
      </c>
      <c r="AW71">
        <v>0.6</v>
      </c>
      <c r="AY71">
        <v>0.6</v>
      </c>
      <c r="AZ71" t="s">
        <v>45</v>
      </c>
      <c r="BA71">
        <v>1</v>
      </c>
      <c r="BB71" t="s">
        <v>208</v>
      </c>
      <c r="BC71" t="s">
        <v>46</v>
      </c>
      <c r="BH71" t="s">
        <v>47</v>
      </c>
      <c r="BI71" t="b">
        <v>0</v>
      </c>
      <c r="BJ71" t="s">
        <v>48</v>
      </c>
      <c r="BK71">
        <v>0</v>
      </c>
      <c r="BL71" t="s">
        <v>209</v>
      </c>
      <c r="BM71" t="s">
        <v>210</v>
      </c>
      <c r="BN71" t="s">
        <v>211</v>
      </c>
      <c r="BO71" t="s">
        <v>212</v>
      </c>
      <c r="BP71" t="s">
        <v>213</v>
      </c>
      <c r="BQ71" t="s">
        <v>49</v>
      </c>
      <c r="BR71" t="s">
        <v>207</v>
      </c>
      <c r="BS71" t="s">
        <v>44</v>
      </c>
      <c r="BV71" t="s">
        <v>214</v>
      </c>
      <c r="BW71" t="s">
        <v>403</v>
      </c>
      <c r="BX71" t="s">
        <v>405</v>
      </c>
    </row>
    <row r="72" spans="1:76" x14ac:dyDescent="0.25">
      <c r="A72" t="s">
        <v>196</v>
      </c>
      <c r="B72" t="s">
        <v>197</v>
      </c>
      <c r="C72" t="s">
        <v>187</v>
      </c>
      <c r="D72" t="s">
        <v>402</v>
      </c>
      <c r="F72" t="s">
        <v>406</v>
      </c>
      <c r="G72" t="s">
        <v>200</v>
      </c>
      <c r="H72" t="s">
        <v>43</v>
      </c>
      <c r="I72" t="s">
        <v>201</v>
      </c>
      <c r="J72" t="s">
        <v>282</v>
      </c>
      <c r="K72" t="s">
        <v>203</v>
      </c>
      <c r="L72" t="s">
        <v>43</v>
      </c>
      <c r="M72" t="s">
        <v>257</v>
      </c>
      <c r="N72" t="s">
        <v>134</v>
      </c>
      <c r="O72" t="s">
        <v>347</v>
      </c>
      <c r="P72">
        <v>12.1</v>
      </c>
      <c r="Q72">
        <v>16.899999999999999</v>
      </c>
      <c r="R72">
        <v>0.11600000000000001</v>
      </c>
      <c r="S72">
        <v>187</v>
      </c>
      <c r="T72">
        <v>0</v>
      </c>
      <c r="U72">
        <v>0</v>
      </c>
      <c r="V72">
        <v>0</v>
      </c>
      <c r="W72">
        <v>0</v>
      </c>
      <c r="X72" s="12">
        <v>0</v>
      </c>
      <c r="Y72" s="12">
        <v>450.09</v>
      </c>
      <c r="Z72" s="12">
        <v>189.05</v>
      </c>
      <c r="AA72" s="12">
        <v>0</v>
      </c>
      <c r="AB72" s="12">
        <v>639.15</v>
      </c>
      <c r="AC72" s="12">
        <v>0</v>
      </c>
      <c r="AD72" s="12">
        <v>0</v>
      </c>
      <c r="AE72" s="12">
        <v>0</v>
      </c>
      <c r="AF72" t="s">
        <v>44</v>
      </c>
      <c r="AG72" t="s">
        <v>206</v>
      </c>
      <c r="AH72" t="s">
        <v>207</v>
      </c>
      <c r="AI72">
        <v>20</v>
      </c>
      <c r="AJ72">
        <v>0</v>
      </c>
      <c r="AK72">
        <v>0.11600000000000001</v>
      </c>
      <c r="AL72">
        <v>187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 t="s">
        <v>192</v>
      </c>
      <c r="AU72" t="s">
        <v>191</v>
      </c>
      <c r="AV72">
        <v>0.6</v>
      </c>
      <c r="AW72">
        <v>0.6</v>
      </c>
      <c r="AY72">
        <v>0.6</v>
      </c>
      <c r="AZ72" t="s">
        <v>45</v>
      </c>
      <c r="BA72">
        <v>1</v>
      </c>
      <c r="BB72" t="s">
        <v>208</v>
      </c>
      <c r="BC72" t="s">
        <v>46</v>
      </c>
      <c r="BH72" t="s">
        <v>47</v>
      </c>
      <c r="BI72" t="b">
        <v>0</v>
      </c>
      <c r="BJ72" t="s">
        <v>48</v>
      </c>
      <c r="BK72">
        <v>0</v>
      </c>
      <c r="BL72" t="s">
        <v>209</v>
      </c>
      <c r="BM72" t="s">
        <v>210</v>
      </c>
      <c r="BN72" t="s">
        <v>211</v>
      </c>
      <c r="BO72" t="s">
        <v>212</v>
      </c>
      <c r="BP72" t="s">
        <v>213</v>
      </c>
      <c r="BQ72" t="s">
        <v>49</v>
      </c>
      <c r="BR72" t="s">
        <v>207</v>
      </c>
      <c r="BS72" t="s">
        <v>44</v>
      </c>
      <c r="BV72" t="s">
        <v>214</v>
      </c>
      <c r="BW72" t="s">
        <v>406</v>
      </c>
      <c r="BX72" t="s">
        <v>407</v>
      </c>
    </row>
    <row r="73" spans="1:76" x14ac:dyDescent="0.25">
      <c r="A73" t="s">
        <v>196</v>
      </c>
      <c r="B73" t="s">
        <v>197</v>
      </c>
      <c r="C73" t="s">
        <v>187</v>
      </c>
      <c r="D73" t="s">
        <v>402</v>
      </c>
      <c r="F73" t="s">
        <v>406</v>
      </c>
      <c r="G73" t="s">
        <v>42</v>
      </c>
      <c r="H73" t="s">
        <v>43</v>
      </c>
      <c r="I73" t="s">
        <v>201</v>
      </c>
      <c r="J73" t="s">
        <v>282</v>
      </c>
      <c r="K73" t="s">
        <v>203</v>
      </c>
      <c r="L73" t="s">
        <v>43</v>
      </c>
      <c r="M73" t="s">
        <v>257</v>
      </c>
      <c r="N73" t="s">
        <v>134</v>
      </c>
      <c r="O73" t="s">
        <v>347</v>
      </c>
      <c r="P73">
        <v>12.1</v>
      </c>
      <c r="Q73">
        <v>16.899999999999999</v>
      </c>
      <c r="R73">
        <v>0.11600000000000001</v>
      </c>
      <c r="S73">
        <v>187</v>
      </c>
      <c r="T73">
        <v>0</v>
      </c>
      <c r="U73">
        <v>0</v>
      </c>
      <c r="V73">
        <v>0</v>
      </c>
      <c r="W73">
        <v>0</v>
      </c>
      <c r="X73" s="12">
        <v>0</v>
      </c>
      <c r="Y73" s="12">
        <v>450.09</v>
      </c>
      <c r="Z73" s="12">
        <v>189.05</v>
      </c>
      <c r="AA73" s="12">
        <v>0</v>
      </c>
      <c r="AB73" s="12">
        <v>639.15</v>
      </c>
      <c r="AC73" s="12">
        <v>0</v>
      </c>
      <c r="AD73" s="12">
        <v>0</v>
      </c>
      <c r="AE73" s="12">
        <v>0</v>
      </c>
      <c r="AF73" t="s">
        <v>44</v>
      </c>
      <c r="AG73" t="s">
        <v>206</v>
      </c>
      <c r="AH73" t="s">
        <v>207</v>
      </c>
      <c r="AI73">
        <v>20</v>
      </c>
      <c r="AJ73">
        <v>0</v>
      </c>
      <c r="AK73">
        <v>0.11600000000000001</v>
      </c>
      <c r="AL73">
        <v>187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 t="s">
        <v>192</v>
      </c>
      <c r="AU73" t="s">
        <v>191</v>
      </c>
      <c r="AV73">
        <v>0.6</v>
      </c>
      <c r="AW73">
        <v>0.6</v>
      </c>
      <c r="AY73">
        <v>0.6</v>
      </c>
      <c r="AZ73" t="s">
        <v>45</v>
      </c>
      <c r="BA73">
        <v>1</v>
      </c>
      <c r="BB73" t="s">
        <v>208</v>
      </c>
      <c r="BC73" t="s">
        <v>46</v>
      </c>
      <c r="BH73" t="s">
        <v>47</v>
      </c>
      <c r="BI73" t="b">
        <v>0</v>
      </c>
      <c r="BJ73" t="s">
        <v>48</v>
      </c>
      <c r="BK73">
        <v>0</v>
      </c>
      <c r="BL73" t="s">
        <v>209</v>
      </c>
      <c r="BM73" t="s">
        <v>210</v>
      </c>
      <c r="BN73" t="s">
        <v>211</v>
      </c>
      <c r="BO73" t="s">
        <v>212</v>
      </c>
      <c r="BP73" t="s">
        <v>213</v>
      </c>
      <c r="BQ73" t="s">
        <v>49</v>
      </c>
      <c r="BR73" t="s">
        <v>207</v>
      </c>
      <c r="BS73" t="s">
        <v>44</v>
      </c>
      <c r="BV73" t="s">
        <v>214</v>
      </c>
      <c r="BW73" t="s">
        <v>406</v>
      </c>
      <c r="BX73" t="s">
        <v>408</v>
      </c>
    </row>
    <row r="74" spans="1:76" x14ac:dyDescent="0.25">
      <c r="A74" t="s">
        <v>196</v>
      </c>
      <c r="B74" t="s">
        <v>197</v>
      </c>
      <c r="C74" t="s">
        <v>41</v>
      </c>
      <c r="D74" t="s">
        <v>288</v>
      </c>
      <c r="F74" t="s">
        <v>289</v>
      </c>
      <c r="G74" t="s">
        <v>200</v>
      </c>
      <c r="H74" t="s">
        <v>43</v>
      </c>
      <c r="I74" t="s">
        <v>201</v>
      </c>
      <c r="J74" t="s">
        <v>290</v>
      </c>
      <c r="K74" t="s">
        <v>203</v>
      </c>
      <c r="L74" t="s">
        <v>43</v>
      </c>
      <c r="M74" t="s">
        <v>257</v>
      </c>
      <c r="N74" t="s">
        <v>134</v>
      </c>
      <c r="O74" t="s">
        <v>205</v>
      </c>
      <c r="P74">
        <v>11.1</v>
      </c>
      <c r="Q74">
        <v>15.1</v>
      </c>
      <c r="R74">
        <v>7.4899999999999994E-2</v>
      </c>
      <c r="S74">
        <v>108</v>
      </c>
      <c r="T74">
        <v>0</v>
      </c>
      <c r="U74">
        <v>0</v>
      </c>
      <c r="V74">
        <v>0</v>
      </c>
      <c r="W74">
        <v>0</v>
      </c>
      <c r="X74" s="12">
        <v>0</v>
      </c>
      <c r="Y74" s="12">
        <v>477.58</v>
      </c>
      <c r="Z74" s="12">
        <v>180.68</v>
      </c>
      <c r="AA74" s="12">
        <v>0</v>
      </c>
      <c r="AB74" s="12">
        <v>658.26</v>
      </c>
      <c r="AC74" s="12">
        <v>0</v>
      </c>
      <c r="AD74" s="12">
        <v>0</v>
      </c>
      <c r="AE74" s="12">
        <v>0</v>
      </c>
      <c r="AF74" t="s">
        <v>44</v>
      </c>
      <c r="AG74" t="s">
        <v>206</v>
      </c>
      <c r="AH74" t="s">
        <v>207</v>
      </c>
      <c r="AI74">
        <v>20</v>
      </c>
      <c r="AJ74">
        <v>0</v>
      </c>
      <c r="AK74">
        <v>7.4899999999999994E-2</v>
      </c>
      <c r="AL74">
        <v>108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 t="s">
        <v>192</v>
      </c>
      <c r="AU74" t="s">
        <v>191</v>
      </c>
      <c r="AV74">
        <v>0.6</v>
      </c>
      <c r="AW74">
        <v>0.6</v>
      </c>
      <c r="AY74">
        <v>0.6</v>
      </c>
      <c r="AZ74" t="s">
        <v>45</v>
      </c>
      <c r="BA74">
        <v>1</v>
      </c>
      <c r="BB74" t="s">
        <v>208</v>
      </c>
      <c r="BC74" t="s">
        <v>46</v>
      </c>
      <c r="BH74" t="s">
        <v>47</v>
      </c>
      <c r="BI74" t="b">
        <v>0</v>
      </c>
      <c r="BJ74" t="s">
        <v>48</v>
      </c>
      <c r="BK74">
        <v>0</v>
      </c>
      <c r="BL74" t="s">
        <v>209</v>
      </c>
      <c r="BM74" t="s">
        <v>210</v>
      </c>
      <c r="BN74" t="s">
        <v>211</v>
      </c>
      <c r="BO74" t="s">
        <v>212</v>
      </c>
      <c r="BP74" t="s">
        <v>213</v>
      </c>
      <c r="BQ74" t="s">
        <v>49</v>
      </c>
      <c r="BR74" t="s">
        <v>207</v>
      </c>
      <c r="BS74" t="s">
        <v>44</v>
      </c>
      <c r="BV74" t="s">
        <v>214</v>
      </c>
      <c r="BW74" t="s">
        <v>289</v>
      </c>
      <c r="BX74" t="s">
        <v>291</v>
      </c>
    </row>
    <row r="75" spans="1:76" x14ac:dyDescent="0.25">
      <c r="A75" t="s">
        <v>196</v>
      </c>
      <c r="B75" t="s">
        <v>197</v>
      </c>
      <c r="C75" t="s">
        <v>41</v>
      </c>
      <c r="D75" t="s">
        <v>288</v>
      </c>
      <c r="F75" t="s">
        <v>289</v>
      </c>
      <c r="G75" t="s">
        <v>42</v>
      </c>
      <c r="H75" t="s">
        <v>43</v>
      </c>
      <c r="I75" t="s">
        <v>201</v>
      </c>
      <c r="J75" t="s">
        <v>290</v>
      </c>
      <c r="K75" t="s">
        <v>203</v>
      </c>
      <c r="L75" t="s">
        <v>43</v>
      </c>
      <c r="M75" t="s">
        <v>257</v>
      </c>
      <c r="N75" t="s">
        <v>134</v>
      </c>
      <c r="O75" t="s">
        <v>205</v>
      </c>
      <c r="P75">
        <v>11.1</v>
      </c>
      <c r="Q75">
        <v>15.1</v>
      </c>
      <c r="R75">
        <v>7.4899999999999994E-2</v>
      </c>
      <c r="S75">
        <v>108</v>
      </c>
      <c r="T75">
        <v>0</v>
      </c>
      <c r="U75">
        <v>0</v>
      </c>
      <c r="V75">
        <v>0</v>
      </c>
      <c r="W75">
        <v>0</v>
      </c>
      <c r="X75" s="12">
        <v>0</v>
      </c>
      <c r="Y75" s="12">
        <v>477.58</v>
      </c>
      <c r="Z75" s="12">
        <v>180.68</v>
      </c>
      <c r="AA75" s="12">
        <v>0</v>
      </c>
      <c r="AB75" s="12">
        <v>658.26</v>
      </c>
      <c r="AC75" s="12">
        <v>0</v>
      </c>
      <c r="AD75" s="12">
        <v>0</v>
      </c>
      <c r="AE75" s="12">
        <v>0</v>
      </c>
      <c r="AF75" t="s">
        <v>44</v>
      </c>
      <c r="AG75" t="s">
        <v>206</v>
      </c>
      <c r="AH75" t="s">
        <v>207</v>
      </c>
      <c r="AI75">
        <v>20</v>
      </c>
      <c r="AJ75">
        <v>0</v>
      </c>
      <c r="AK75">
        <v>7.4899999999999994E-2</v>
      </c>
      <c r="AL75">
        <v>108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 t="s">
        <v>192</v>
      </c>
      <c r="AU75" t="s">
        <v>191</v>
      </c>
      <c r="AV75">
        <v>0.6</v>
      </c>
      <c r="AW75">
        <v>0.6</v>
      </c>
      <c r="AY75">
        <v>0.6</v>
      </c>
      <c r="AZ75" t="s">
        <v>45</v>
      </c>
      <c r="BA75">
        <v>1</v>
      </c>
      <c r="BB75" t="s">
        <v>208</v>
      </c>
      <c r="BC75" t="s">
        <v>46</v>
      </c>
      <c r="BH75" t="s">
        <v>47</v>
      </c>
      <c r="BI75" t="b">
        <v>0</v>
      </c>
      <c r="BJ75" t="s">
        <v>48</v>
      </c>
      <c r="BK75">
        <v>0</v>
      </c>
      <c r="BL75" t="s">
        <v>209</v>
      </c>
      <c r="BM75" t="s">
        <v>210</v>
      </c>
      <c r="BN75" t="s">
        <v>211</v>
      </c>
      <c r="BO75" t="s">
        <v>212</v>
      </c>
      <c r="BP75" t="s">
        <v>213</v>
      </c>
      <c r="BQ75" t="s">
        <v>49</v>
      </c>
      <c r="BR75" t="s">
        <v>207</v>
      </c>
      <c r="BS75" t="s">
        <v>44</v>
      </c>
      <c r="BV75" t="s">
        <v>214</v>
      </c>
      <c r="BW75" t="s">
        <v>289</v>
      </c>
      <c r="BX75" t="s">
        <v>292</v>
      </c>
    </row>
    <row r="76" spans="1:76" x14ac:dyDescent="0.25">
      <c r="A76" t="s">
        <v>196</v>
      </c>
      <c r="B76" t="s">
        <v>197</v>
      </c>
      <c r="C76" t="s">
        <v>50</v>
      </c>
      <c r="D76" t="s">
        <v>288</v>
      </c>
      <c r="F76" t="s">
        <v>293</v>
      </c>
      <c r="G76" t="s">
        <v>200</v>
      </c>
      <c r="H76" t="s">
        <v>43</v>
      </c>
      <c r="I76" t="s">
        <v>201</v>
      </c>
      <c r="J76" t="s">
        <v>290</v>
      </c>
      <c r="K76" t="s">
        <v>203</v>
      </c>
      <c r="L76" t="s">
        <v>43</v>
      </c>
      <c r="M76" t="s">
        <v>257</v>
      </c>
      <c r="N76" t="s">
        <v>134</v>
      </c>
      <c r="O76" t="s">
        <v>205</v>
      </c>
      <c r="P76">
        <v>12.1</v>
      </c>
      <c r="Q76">
        <v>16.600000000000001</v>
      </c>
      <c r="R76">
        <v>0.13700000000000001</v>
      </c>
      <c r="S76">
        <v>198</v>
      </c>
      <c r="T76">
        <v>0</v>
      </c>
      <c r="U76">
        <v>0</v>
      </c>
      <c r="V76">
        <v>0</v>
      </c>
      <c r="W76">
        <v>0</v>
      </c>
      <c r="X76" s="12">
        <v>0</v>
      </c>
      <c r="Y76" s="12">
        <v>477.58</v>
      </c>
      <c r="Z76" s="12">
        <v>326.08</v>
      </c>
      <c r="AA76" s="12">
        <v>0</v>
      </c>
      <c r="AB76" s="12">
        <v>803.66</v>
      </c>
      <c r="AC76" s="12">
        <v>0</v>
      </c>
      <c r="AD76" s="12">
        <v>0</v>
      </c>
      <c r="AE76" s="12">
        <v>0</v>
      </c>
      <c r="AF76" t="s">
        <v>44</v>
      </c>
      <c r="AG76" t="s">
        <v>206</v>
      </c>
      <c r="AH76" t="s">
        <v>207</v>
      </c>
      <c r="AI76">
        <v>20</v>
      </c>
      <c r="AJ76">
        <v>0</v>
      </c>
      <c r="AK76">
        <v>0.13700000000000001</v>
      </c>
      <c r="AL76">
        <v>198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 t="s">
        <v>192</v>
      </c>
      <c r="AU76" t="s">
        <v>191</v>
      </c>
      <c r="AV76">
        <v>0.6</v>
      </c>
      <c r="AW76">
        <v>0.6</v>
      </c>
      <c r="AY76">
        <v>0.6</v>
      </c>
      <c r="AZ76" t="s">
        <v>45</v>
      </c>
      <c r="BA76">
        <v>1</v>
      </c>
      <c r="BB76" t="s">
        <v>208</v>
      </c>
      <c r="BC76" t="s">
        <v>46</v>
      </c>
      <c r="BH76" t="s">
        <v>47</v>
      </c>
      <c r="BI76" t="b">
        <v>0</v>
      </c>
      <c r="BJ76" t="s">
        <v>48</v>
      </c>
      <c r="BK76">
        <v>0</v>
      </c>
      <c r="BL76" t="s">
        <v>209</v>
      </c>
      <c r="BM76" t="s">
        <v>210</v>
      </c>
      <c r="BN76" t="s">
        <v>211</v>
      </c>
      <c r="BO76" t="s">
        <v>212</v>
      </c>
      <c r="BP76" t="s">
        <v>213</v>
      </c>
      <c r="BQ76" t="s">
        <v>49</v>
      </c>
      <c r="BR76" t="s">
        <v>207</v>
      </c>
      <c r="BS76" t="s">
        <v>44</v>
      </c>
      <c r="BV76" t="s">
        <v>214</v>
      </c>
      <c r="BW76" t="s">
        <v>293</v>
      </c>
      <c r="BX76" t="s">
        <v>294</v>
      </c>
    </row>
    <row r="77" spans="1:76" x14ac:dyDescent="0.25">
      <c r="A77" t="s">
        <v>196</v>
      </c>
      <c r="B77" t="s">
        <v>197</v>
      </c>
      <c r="C77" t="s">
        <v>50</v>
      </c>
      <c r="D77" t="s">
        <v>288</v>
      </c>
      <c r="F77" t="s">
        <v>293</v>
      </c>
      <c r="G77" t="s">
        <v>42</v>
      </c>
      <c r="H77" t="s">
        <v>43</v>
      </c>
      <c r="I77" t="s">
        <v>201</v>
      </c>
      <c r="J77" t="s">
        <v>290</v>
      </c>
      <c r="K77" t="s">
        <v>203</v>
      </c>
      <c r="L77" t="s">
        <v>43</v>
      </c>
      <c r="M77" t="s">
        <v>257</v>
      </c>
      <c r="N77" t="s">
        <v>134</v>
      </c>
      <c r="O77" t="s">
        <v>205</v>
      </c>
      <c r="P77">
        <v>12.1</v>
      </c>
      <c r="Q77">
        <v>16.600000000000001</v>
      </c>
      <c r="R77">
        <v>0.13700000000000001</v>
      </c>
      <c r="S77">
        <v>198</v>
      </c>
      <c r="T77">
        <v>0</v>
      </c>
      <c r="U77">
        <v>0</v>
      </c>
      <c r="V77">
        <v>0</v>
      </c>
      <c r="W77">
        <v>0</v>
      </c>
      <c r="X77" s="12">
        <v>0</v>
      </c>
      <c r="Y77" s="12">
        <v>477.58</v>
      </c>
      <c r="Z77" s="12">
        <v>326.08</v>
      </c>
      <c r="AA77" s="12">
        <v>0</v>
      </c>
      <c r="AB77" s="12">
        <v>803.66</v>
      </c>
      <c r="AC77" s="12">
        <v>0</v>
      </c>
      <c r="AD77" s="12">
        <v>0</v>
      </c>
      <c r="AE77" s="12">
        <v>0</v>
      </c>
      <c r="AF77" t="s">
        <v>44</v>
      </c>
      <c r="AG77" t="s">
        <v>206</v>
      </c>
      <c r="AH77" t="s">
        <v>207</v>
      </c>
      <c r="AI77">
        <v>20</v>
      </c>
      <c r="AJ77">
        <v>0</v>
      </c>
      <c r="AK77">
        <v>0.13700000000000001</v>
      </c>
      <c r="AL77">
        <v>198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 t="s">
        <v>192</v>
      </c>
      <c r="AU77" t="s">
        <v>191</v>
      </c>
      <c r="AV77">
        <v>0.6</v>
      </c>
      <c r="AW77">
        <v>0.6</v>
      </c>
      <c r="AY77">
        <v>0.6</v>
      </c>
      <c r="AZ77" t="s">
        <v>45</v>
      </c>
      <c r="BA77">
        <v>1</v>
      </c>
      <c r="BB77" t="s">
        <v>208</v>
      </c>
      <c r="BC77" t="s">
        <v>46</v>
      </c>
      <c r="BH77" t="s">
        <v>47</v>
      </c>
      <c r="BI77" t="b">
        <v>0</v>
      </c>
      <c r="BJ77" t="s">
        <v>48</v>
      </c>
      <c r="BK77">
        <v>0</v>
      </c>
      <c r="BL77" t="s">
        <v>209</v>
      </c>
      <c r="BM77" t="s">
        <v>210</v>
      </c>
      <c r="BN77" t="s">
        <v>211</v>
      </c>
      <c r="BO77" t="s">
        <v>212</v>
      </c>
      <c r="BP77" t="s">
        <v>213</v>
      </c>
      <c r="BQ77" t="s">
        <v>49</v>
      </c>
      <c r="BR77" t="s">
        <v>207</v>
      </c>
      <c r="BS77" t="s">
        <v>44</v>
      </c>
      <c r="BV77" t="s">
        <v>214</v>
      </c>
      <c r="BW77" t="s">
        <v>293</v>
      </c>
      <c r="BX77" t="s">
        <v>295</v>
      </c>
    </row>
    <row r="78" spans="1:76" x14ac:dyDescent="0.25">
      <c r="A78" t="s">
        <v>196</v>
      </c>
      <c r="B78" t="s">
        <v>197</v>
      </c>
      <c r="C78" t="s">
        <v>188</v>
      </c>
      <c r="D78" t="s">
        <v>409</v>
      </c>
      <c r="F78" t="s">
        <v>410</v>
      </c>
      <c r="G78" t="s">
        <v>200</v>
      </c>
      <c r="H78" t="s">
        <v>43</v>
      </c>
      <c r="I78" t="s">
        <v>201</v>
      </c>
      <c r="J78" t="s">
        <v>290</v>
      </c>
      <c r="K78" t="s">
        <v>203</v>
      </c>
      <c r="L78" t="s">
        <v>43</v>
      </c>
      <c r="M78" t="s">
        <v>257</v>
      </c>
      <c r="N78" t="s">
        <v>134</v>
      </c>
      <c r="O78" t="s">
        <v>347</v>
      </c>
      <c r="P78">
        <v>11.1</v>
      </c>
      <c r="Q78">
        <v>15.4</v>
      </c>
      <c r="R78">
        <v>7.4899999999999994E-2</v>
      </c>
      <c r="S78">
        <v>108</v>
      </c>
      <c r="T78">
        <v>0</v>
      </c>
      <c r="U78">
        <v>0</v>
      </c>
      <c r="V78">
        <v>0</v>
      </c>
      <c r="W78">
        <v>0</v>
      </c>
      <c r="X78" s="12">
        <v>0</v>
      </c>
      <c r="Y78" s="12">
        <v>450.09</v>
      </c>
      <c r="Z78" s="12">
        <v>139.22999999999999</v>
      </c>
      <c r="AA78" s="12">
        <v>0</v>
      </c>
      <c r="AB78" s="12">
        <v>589.32000000000005</v>
      </c>
      <c r="AC78" s="12">
        <v>0</v>
      </c>
      <c r="AD78" s="12">
        <v>0</v>
      </c>
      <c r="AE78" s="12">
        <v>0</v>
      </c>
      <c r="AF78" t="s">
        <v>44</v>
      </c>
      <c r="AG78" t="s">
        <v>206</v>
      </c>
      <c r="AH78" t="s">
        <v>207</v>
      </c>
      <c r="AI78">
        <v>20</v>
      </c>
      <c r="AJ78">
        <v>0</v>
      </c>
      <c r="AK78">
        <v>7.4899999999999994E-2</v>
      </c>
      <c r="AL78">
        <v>108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 t="s">
        <v>192</v>
      </c>
      <c r="AU78" t="s">
        <v>191</v>
      </c>
      <c r="AV78">
        <v>0.6</v>
      </c>
      <c r="AW78">
        <v>0.6</v>
      </c>
      <c r="AY78">
        <v>0.6</v>
      </c>
      <c r="AZ78" t="s">
        <v>45</v>
      </c>
      <c r="BA78">
        <v>1</v>
      </c>
      <c r="BB78" t="s">
        <v>208</v>
      </c>
      <c r="BC78" t="s">
        <v>46</v>
      </c>
      <c r="BH78" t="s">
        <v>47</v>
      </c>
      <c r="BI78" t="b">
        <v>0</v>
      </c>
      <c r="BJ78" t="s">
        <v>48</v>
      </c>
      <c r="BK78">
        <v>0</v>
      </c>
      <c r="BL78" t="s">
        <v>209</v>
      </c>
      <c r="BM78" t="s">
        <v>210</v>
      </c>
      <c r="BN78" t="s">
        <v>211</v>
      </c>
      <c r="BO78" t="s">
        <v>212</v>
      </c>
      <c r="BP78" t="s">
        <v>213</v>
      </c>
      <c r="BQ78" t="s">
        <v>49</v>
      </c>
      <c r="BR78" t="s">
        <v>207</v>
      </c>
      <c r="BS78" t="s">
        <v>44</v>
      </c>
      <c r="BV78" t="s">
        <v>214</v>
      </c>
      <c r="BW78" t="s">
        <v>410</v>
      </c>
      <c r="BX78" t="s">
        <v>411</v>
      </c>
    </row>
    <row r="79" spans="1:76" x14ac:dyDescent="0.25">
      <c r="A79" t="s">
        <v>196</v>
      </c>
      <c r="B79" t="s">
        <v>197</v>
      </c>
      <c r="C79" t="s">
        <v>188</v>
      </c>
      <c r="D79" t="s">
        <v>409</v>
      </c>
      <c r="F79" t="s">
        <v>410</v>
      </c>
      <c r="G79" t="s">
        <v>42</v>
      </c>
      <c r="H79" t="s">
        <v>43</v>
      </c>
      <c r="I79" t="s">
        <v>201</v>
      </c>
      <c r="J79" t="s">
        <v>290</v>
      </c>
      <c r="K79" t="s">
        <v>203</v>
      </c>
      <c r="L79" t="s">
        <v>43</v>
      </c>
      <c r="M79" t="s">
        <v>257</v>
      </c>
      <c r="N79" t="s">
        <v>134</v>
      </c>
      <c r="O79" t="s">
        <v>347</v>
      </c>
      <c r="P79">
        <v>11.1</v>
      </c>
      <c r="Q79">
        <v>15.4</v>
      </c>
      <c r="R79">
        <v>7.4899999999999994E-2</v>
      </c>
      <c r="S79">
        <v>108</v>
      </c>
      <c r="T79">
        <v>0</v>
      </c>
      <c r="U79">
        <v>0</v>
      </c>
      <c r="V79">
        <v>0</v>
      </c>
      <c r="W79">
        <v>0</v>
      </c>
      <c r="X79" s="12">
        <v>0</v>
      </c>
      <c r="Y79" s="12">
        <v>450.09</v>
      </c>
      <c r="Z79" s="12">
        <v>139.22999999999999</v>
      </c>
      <c r="AA79" s="12">
        <v>0</v>
      </c>
      <c r="AB79" s="12">
        <v>589.32000000000005</v>
      </c>
      <c r="AC79" s="12">
        <v>0</v>
      </c>
      <c r="AD79" s="12">
        <v>0</v>
      </c>
      <c r="AE79" s="12">
        <v>0</v>
      </c>
      <c r="AF79" t="s">
        <v>44</v>
      </c>
      <c r="AG79" t="s">
        <v>206</v>
      </c>
      <c r="AH79" t="s">
        <v>207</v>
      </c>
      <c r="AI79">
        <v>20</v>
      </c>
      <c r="AJ79">
        <v>0</v>
      </c>
      <c r="AK79">
        <v>7.4899999999999994E-2</v>
      </c>
      <c r="AL79">
        <v>108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 t="s">
        <v>192</v>
      </c>
      <c r="AU79" t="s">
        <v>191</v>
      </c>
      <c r="AV79">
        <v>0.6</v>
      </c>
      <c r="AW79">
        <v>0.6</v>
      </c>
      <c r="AY79">
        <v>0.6</v>
      </c>
      <c r="AZ79" t="s">
        <v>45</v>
      </c>
      <c r="BA79">
        <v>1</v>
      </c>
      <c r="BB79" t="s">
        <v>208</v>
      </c>
      <c r="BC79" t="s">
        <v>46</v>
      </c>
      <c r="BH79" t="s">
        <v>47</v>
      </c>
      <c r="BI79" t="b">
        <v>0</v>
      </c>
      <c r="BJ79" t="s">
        <v>48</v>
      </c>
      <c r="BK79">
        <v>0</v>
      </c>
      <c r="BL79" t="s">
        <v>209</v>
      </c>
      <c r="BM79" t="s">
        <v>210</v>
      </c>
      <c r="BN79" t="s">
        <v>211</v>
      </c>
      <c r="BO79" t="s">
        <v>212</v>
      </c>
      <c r="BP79" t="s">
        <v>213</v>
      </c>
      <c r="BQ79" t="s">
        <v>49</v>
      </c>
      <c r="BR79" t="s">
        <v>207</v>
      </c>
      <c r="BS79" t="s">
        <v>44</v>
      </c>
      <c r="BV79" t="s">
        <v>214</v>
      </c>
      <c r="BW79" t="s">
        <v>410</v>
      </c>
      <c r="BX79" t="s">
        <v>412</v>
      </c>
    </row>
    <row r="80" spans="1:76" x14ac:dyDescent="0.25">
      <c r="A80" t="s">
        <v>196</v>
      </c>
      <c r="B80" t="s">
        <v>197</v>
      </c>
      <c r="C80" t="s">
        <v>187</v>
      </c>
      <c r="D80" t="s">
        <v>409</v>
      </c>
      <c r="F80" t="s">
        <v>413</v>
      </c>
      <c r="G80" t="s">
        <v>200</v>
      </c>
      <c r="H80" t="s">
        <v>43</v>
      </c>
      <c r="I80" t="s">
        <v>201</v>
      </c>
      <c r="J80" t="s">
        <v>290</v>
      </c>
      <c r="K80" t="s">
        <v>203</v>
      </c>
      <c r="L80" t="s">
        <v>43</v>
      </c>
      <c r="M80" t="s">
        <v>257</v>
      </c>
      <c r="N80" t="s">
        <v>134</v>
      </c>
      <c r="O80" t="s">
        <v>347</v>
      </c>
      <c r="P80">
        <v>12.1</v>
      </c>
      <c r="Q80">
        <v>16.899999999999999</v>
      </c>
      <c r="R80">
        <v>0.13700000000000001</v>
      </c>
      <c r="S80">
        <v>198</v>
      </c>
      <c r="T80">
        <v>0</v>
      </c>
      <c r="U80">
        <v>0</v>
      </c>
      <c r="V80">
        <v>0</v>
      </c>
      <c r="W80">
        <v>0</v>
      </c>
      <c r="X80" s="12">
        <v>0</v>
      </c>
      <c r="Y80" s="12">
        <v>450.09</v>
      </c>
      <c r="Z80" s="12">
        <v>189.05</v>
      </c>
      <c r="AA80" s="12">
        <v>0</v>
      </c>
      <c r="AB80" s="12">
        <v>639.15</v>
      </c>
      <c r="AC80" s="12">
        <v>0</v>
      </c>
      <c r="AD80" s="12">
        <v>0</v>
      </c>
      <c r="AE80" s="12">
        <v>0</v>
      </c>
      <c r="AF80" t="s">
        <v>44</v>
      </c>
      <c r="AG80" t="s">
        <v>206</v>
      </c>
      <c r="AH80" t="s">
        <v>207</v>
      </c>
      <c r="AI80">
        <v>20</v>
      </c>
      <c r="AJ80">
        <v>0</v>
      </c>
      <c r="AK80">
        <v>0.13700000000000001</v>
      </c>
      <c r="AL80">
        <v>198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 t="s">
        <v>192</v>
      </c>
      <c r="AU80" t="s">
        <v>191</v>
      </c>
      <c r="AV80">
        <v>0.6</v>
      </c>
      <c r="AW80">
        <v>0.6</v>
      </c>
      <c r="AY80">
        <v>0.6</v>
      </c>
      <c r="AZ80" t="s">
        <v>45</v>
      </c>
      <c r="BA80">
        <v>1</v>
      </c>
      <c r="BB80" t="s">
        <v>208</v>
      </c>
      <c r="BC80" t="s">
        <v>46</v>
      </c>
      <c r="BH80" t="s">
        <v>47</v>
      </c>
      <c r="BI80" t="b">
        <v>0</v>
      </c>
      <c r="BJ80" t="s">
        <v>48</v>
      </c>
      <c r="BK80">
        <v>0</v>
      </c>
      <c r="BL80" t="s">
        <v>209</v>
      </c>
      <c r="BM80" t="s">
        <v>210</v>
      </c>
      <c r="BN80" t="s">
        <v>211</v>
      </c>
      <c r="BO80" t="s">
        <v>212</v>
      </c>
      <c r="BP80" t="s">
        <v>213</v>
      </c>
      <c r="BQ80" t="s">
        <v>49</v>
      </c>
      <c r="BR80" t="s">
        <v>207</v>
      </c>
      <c r="BS80" t="s">
        <v>44</v>
      </c>
      <c r="BV80" t="s">
        <v>214</v>
      </c>
      <c r="BW80" t="s">
        <v>413</v>
      </c>
      <c r="BX80" t="s">
        <v>414</v>
      </c>
    </row>
    <row r="81" spans="1:76" x14ac:dyDescent="0.25">
      <c r="A81" t="s">
        <v>196</v>
      </c>
      <c r="B81" t="s">
        <v>197</v>
      </c>
      <c r="C81" t="s">
        <v>187</v>
      </c>
      <c r="D81" t="s">
        <v>409</v>
      </c>
      <c r="F81" t="s">
        <v>413</v>
      </c>
      <c r="G81" t="s">
        <v>42</v>
      </c>
      <c r="H81" t="s">
        <v>43</v>
      </c>
      <c r="I81" t="s">
        <v>201</v>
      </c>
      <c r="J81" t="s">
        <v>290</v>
      </c>
      <c r="K81" t="s">
        <v>203</v>
      </c>
      <c r="L81" t="s">
        <v>43</v>
      </c>
      <c r="M81" t="s">
        <v>257</v>
      </c>
      <c r="N81" t="s">
        <v>134</v>
      </c>
      <c r="O81" t="s">
        <v>347</v>
      </c>
      <c r="P81">
        <v>12.1</v>
      </c>
      <c r="Q81">
        <v>16.899999999999999</v>
      </c>
      <c r="R81">
        <v>0.13700000000000001</v>
      </c>
      <c r="S81">
        <v>198</v>
      </c>
      <c r="T81">
        <v>0</v>
      </c>
      <c r="U81">
        <v>0</v>
      </c>
      <c r="V81">
        <v>0</v>
      </c>
      <c r="W81">
        <v>0</v>
      </c>
      <c r="X81" s="12">
        <v>0</v>
      </c>
      <c r="Y81" s="12">
        <v>450.09</v>
      </c>
      <c r="Z81" s="12">
        <v>189.05</v>
      </c>
      <c r="AA81" s="12">
        <v>0</v>
      </c>
      <c r="AB81" s="12">
        <v>639.15</v>
      </c>
      <c r="AC81" s="12">
        <v>0</v>
      </c>
      <c r="AD81" s="12">
        <v>0</v>
      </c>
      <c r="AE81" s="12">
        <v>0</v>
      </c>
      <c r="AF81" t="s">
        <v>44</v>
      </c>
      <c r="AG81" t="s">
        <v>206</v>
      </c>
      <c r="AH81" t="s">
        <v>207</v>
      </c>
      <c r="AI81">
        <v>20</v>
      </c>
      <c r="AJ81">
        <v>0</v>
      </c>
      <c r="AK81">
        <v>0.13700000000000001</v>
      </c>
      <c r="AL81">
        <v>198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 t="s">
        <v>192</v>
      </c>
      <c r="AU81" t="s">
        <v>191</v>
      </c>
      <c r="AV81">
        <v>0.6</v>
      </c>
      <c r="AW81">
        <v>0.6</v>
      </c>
      <c r="AY81">
        <v>0.6</v>
      </c>
      <c r="AZ81" t="s">
        <v>45</v>
      </c>
      <c r="BA81">
        <v>1</v>
      </c>
      <c r="BB81" t="s">
        <v>208</v>
      </c>
      <c r="BC81" t="s">
        <v>46</v>
      </c>
      <c r="BH81" t="s">
        <v>47</v>
      </c>
      <c r="BI81" t="b">
        <v>0</v>
      </c>
      <c r="BJ81" t="s">
        <v>48</v>
      </c>
      <c r="BK81">
        <v>0</v>
      </c>
      <c r="BL81" t="s">
        <v>209</v>
      </c>
      <c r="BM81" t="s">
        <v>210</v>
      </c>
      <c r="BN81" t="s">
        <v>211</v>
      </c>
      <c r="BO81" t="s">
        <v>212</v>
      </c>
      <c r="BP81" t="s">
        <v>213</v>
      </c>
      <c r="BQ81" t="s">
        <v>49</v>
      </c>
      <c r="BR81" t="s">
        <v>207</v>
      </c>
      <c r="BS81" t="s">
        <v>44</v>
      </c>
      <c r="BV81" t="s">
        <v>214</v>
      </c>
      <c r="BW81" t="s">
        <v>413</v>
      </c>
      <c r="BX81" t="s">
        <v>415</v>
      </c>
    </row>
    <row r="82" spans="1:76" x14ac:dyDescent="0.25">
      <c r="A82" t="s">
        <v>196</v>
      </c>
      <c r="B82" t="s">
        <v>197</v>
      </c>
      <c r="C82" t="s">
        <v>41</v>
      </c>
      <c r="D82" t="s">
        <v>296</v>
      </c>
      <c r="F82" t="s">
        <v>297</v>
      </c>
      <c r="G82" t="s">
        <v>200</v>
      </c>
      <c r="H82" t="s">
        <v>43</v>
      </c>
      <c r="I82" t="s">
        <v>201</v>
      </c>
      <c r="J82" t="s">
        <v>298</v>
      </c>
      <c r="K82" t="s">
        <v>203</v>
      </c>
      <c r="L82" t="s">
        <v>43</v>
      </c>
      <c r="M82" t="s">
        <v>204</v>
      </c>
      <c r="N82" t="s">
        <v>134</v>
      </c>
      <c r="O82" t="s">
        <v>205</v>
      </c>
      <c r="P82">
        <v>11.1</v>
      </c>
      <c r="Q82">
        <v>15.1</v>
      </c>
      <c r="R82">
        <v>4.7600000000000003E-2</v>
      </c>
      <c r="S82">
        <v>108</v>
      </c>
      <c r="T82">
        <v>0</v>
      </c>
      <c r="U82">
        <v>0</v>
      </c>
      <c r="V82">
        <v>0</v>
      </c>
      <c r="W82">
        <v>0</v>
      </c>
      <c r="X82" s="12">
        <v>0</v>
      </c>
      <c r="Y82" s="12">
        <v>477.58</v>
      </c>
      <c r="Z82" s="12">
        <v>180.68</v>
      </c>
      <c r="AA82" s="12">
        <v>0</v>
      </c>
      <c r="AB82" s="12">
        <v>658.26</v>
      </c>
      <c r="AC82" s="12">
        <v>0</v>
      </c>
      <c r="AD82" s="12">
        <v>0</v>
      </c>
      <c r="AE82" s="12">
        <v>0</v>
      </c>
      <c r="AF82" t="s">
        <v>44</v>
      </c>
      <c r="AG82" t="s">
        <v>206</v>
      </c>
      <c r="AH82" t="s">
        <v>207</v>
      </c>
      <c r="AI82">
        <v>20</v>
      </c>
      <c r="AJ82">
        <v>0</v>
      </c>
      <c r="AK82">
        <v>4.7600000000000003E-2</v>
      </c>
      <c r="AL82">
        <v>108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 t="s">
        <v>192</v>
      </c>
      <c r="AU82" t="s">
        <v>191</v>
      </c>
      <c r="AV82">
        <v>0.6</v>
      </c>
      <c r="AW82">
        <v>0.6</v>
      </c>
      <c r="AY82">
        <v>0.6</v>
      </c>
      <c r="AZ82" t="s">
        <v>45</v>
      </c>
      <c r="BA82">
        <v>1</v>
      </c>
      <c r="BB82" t="s">
        <v>208</v>
      </c>
      <c r="BC82" t="s">
        <v>46</v>
      </c>
      <c r="BH82" t="s">
        <v>47</v>
      </c>
      <c r="BI82" t="b">
        <v>0</v>
      </c>
      <c r="BJ82" t="s">
        <v>48</v>
      </c>
      <c r="BK82">
        <v>0</v>
      </c>
      <c r="BL82" t="s">
        <v>209</v>
      </c>
      <c r="BM82" t="s">
        <v>210</v>
      </c>
      <c r="BN82" t="s">
        <v>211</v>
      </c>
      <c r="BO82" t="s">
        <v>212</v>
      </c>
      <c r="BP82" t="s">
        <v>213</v>
      </c>
      <c r="BQ82" t="s">
        <v>49</v>
      </c>
      <c r="BR82" t="s">
        <v>207</v>
      </c>
      <c r="BS82" t="s">
        <v>44</v>
      </c>
      <c r="BV82" t="s">
        <v>214</v>
      </c>
      <c r="BW82" t="s">
        <v>297</v>
      </c>
      <c r="BX82" t="s">
        <v>299</v>
      </c>
    </row>
    <row r="83" spans="1:76" x14ac:dyDescent="0.25">
      <c r="A83" t="s">
        <v>196</v>
      </c>
      <c r="B83" t="s">
        <v>197</v>
      </c>
      <c r="C83" t="s">
        <v>41</v>
      </c>
      <c r="D83" t="s">
        <v>296</v>
      </c>
      <c r="F83" t="s">
        <v>297</v>
      </c>
      <c r="G83" t="s">
        <v>42</v>
      </c>
      <c r="H83" t="s">
        <v>43</v>
      </c>
      <c r="I83" t="s">
        <v>201</v>
      </c>
      <c r="J83" t="s">
        <v>298</v>
      </c>
      <c r="K83" t="s">
        <v>203</v>
      </c>
      <c r="L83" t="s">
        <v>43</v>
      </c>
      <c r="M83" t="s">
        <v>204</v>
      </c>
      <c r="N83" t="s">
        <v>134</v>
      </c>
      <c r="O83" t="s">
        <v>205</v>
      </c>
      <c r="P83">
        <v>11.1</v>
      </c>
      <c r="Q83">
        <v>15.1</v>
      </c>
      <c r="R83">
        <v>4.7600000000000003E-2</v>
      </c>
      <c r="S83">
        <v>108</v>
      </c>
      <c r="T83">
        <v>0</v>
      </c>
      <c r="U83">
        <v>0</v>
      </c>
      <c r="V83">
        <v>0</v>
      </c>
      <c r="W83">
        <v>0</v>
      </c>
      <c r="X83" s="12">
        <v>0</v>
      </c>
      <c r="Y83" s="12">
        <v>477.58</v>
      </c>
      <c r="Z83" s="12">
        <v>180.68</v>
      </c>
      <c r="AA83" s="12">
        <v>0</v>
      </c>
      <c r="AB83" s="12">
        <v>658.26</v>
      </c>
      <c r="AC83" s="12">
        <v>0</v>
      </c>
      <c r="AD83" s="12">
        <v>0</v>
      </c>
      <c r="AE83" s="12">
        <v>0</v>
      </c>
      <c r="AF83" t="s">
        <v>44</v>
      </c>
      <c r="AG83" t="s">
        <v>206</v>
      </c>
      <c r="AH83" t="s">
        <v>207</v>
      </c>
      <c r="AI83">
        <v>20</v>
      </c>
      <c r="AJ83">
        <v>0</v>
      </c>
      <c r="AK83">
        <v>4.7600000000000003E-2</v>
      </c>
      <c r="AL83">
        <v>108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 t="s">
        <v>192</v>
      </c>
      <c r="AU83" t="s">
        <v>191</v>
      </c>
      <c r="AV83">
        <v>0.6</v>
      </c>
      <c r="AW83">
        <v>0.6</v>
      </c>
      <c r="AY83">
        <v>0.6</v>
      </c>
      <c r="AZ83" t="s">
        <v>45</v>
      </c>
      <c r="BA83">
        <v>1</v>
      </c>
      <c r="BB83" t="s">
        <v>208</v>
      </c>
      <c r="BC83" t="s">
        <v>46</v>
      </c>
      <c r="BH83" t="s">
        <v>47</v>
      </c>
      <c r="BI83" t="b">
        <v>0</v>
      </c>
      <c r="BJ83" t="s">
        <v>48</v>
      </c>
      <c r="BK83">
        <v>0</v>
      </c>
      <c r="BL83" t="s">
        <v>209</v>
      </c>
      <c r="BM83" t="s">
        <v>210</v>
      </c>
      <c r="BN83" t="s">
        <v>211</v>
      </c>
      <c r="BO83" t="s">
        <v>212</v>
      </c>
      <c r="BP83" t="s">
        <v>213</v>
      </c>
      <c r="BQ83" t="s">
        <v>49</v>
      </c>
      <c r="BR83" t="s">
        <v>207</v>
      </c>
      <c r="BS83" t="s">
        <v>44</v>
      </c>
      <c r="BV83" t="s">
        <v>214</v>
      </c>
      <c r="BW83" t="s">
        <v>297</v>
      </c>
      <c r="BX83" t="s">
        <v>300</v>
      </c>
    </row>
    <row r="84" spans="1:76" x14ac:dyDescent="0.25">
      <c r="A84" t="s">
        <v>196</v>
      </c>
      <c r="B84" t="s">
        <v>197</v>
      </c>
      <c r="C84" t="s">
        <v>50</v>
      </c>
      <c r="D84" t="s">
        <v>296</v>
      </c>
      <c r="F84" t="s">
        <v>301</v>
      </c>
      <c r="G84" t="s">
        <v>200</v>
      </c>
      <c r="H84" t="s">
        <v>43</v>
      </c>
      <c r="I84" t="s">
        <v>201</v>
      </c>
      <c r="J84" t="s">
        <v>298</v>
      </c>
      <c r="K84" t="s">
        <v>203</v>
      </c>
      <c r="L84" t="s">
        <v>43</v>
      </c>
      <c r="M84" t="s">
        <v>204</v>
      </c>
      <c r="N84" t="s">
        <v>134</v>
      </c>
      <c r="O84" t="s">
        <v>205</v>
      </c>
      <c r="P84">
        <v>12.1</v>
      </c>
      <c r="Q84">
        <v>16.600000000000001</v>
      </c>
      <c r="R84">
        <v>8.7300000000000003E-2</v>
      </c>
      <c r="S84">
        <v>198</v>
      </c>
      <c r="T84">
        <v>0</v>
      </c>
      <c r="U84">
        <v>0</v>
      </c>
      <c r="V84">
        <v>0</v>
      </c>
      <c r="W84">
        <v>0</v>
      </c>
      <c r="X84" s="12">
        <v>0</v>
      </c>
      <c r="Y84" s="12">
        <v>477.58</v>
      </c>
      <c r="Z84" s="12">
        <v>326.08</v>
      </c>
      <c r="AA84" s="12">
        <v>0</v>
      </c>
      <c r="AB84" s="12">
        <v>803.66</v>
      </c>
      <c r="AC84" s="12">
        <v>0</v>
      </c>
      <c r="AD84" s="12">
        <v>0</v>
      </c>
      <c r="AE84" s="12">
        <v>0</v>
      </c>
      <c r="AF84" t="s">
        <v>44</v>
      </c>
      <c r="AG84" t="s">
        <v>206</v>
      </c>
      <c r="AH84" t="s">
        <v>207</v>
      </c>
      <c r="AI84">
        <v>20</v>
      </c>
      <c r="AJ84">
        <v>0</v>
      </c>
      <c r="AK84">
        <v>8.7300000000000003E-2</v>
      </c>
      <c r="AL84">
        <v>198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 t="s">
        <v>192</v>
      </c>
      <c r="AU84" t="s">
        <v>191</v>
      </c>
      <c r="AV84">
        <v>0.6</v>
      </c>
      <c r="AW84">
        <v>0.6</v>
      </c>
      <c r="AY84">
        <v>0.6</v>
      </c>
      <c r="AZ84" t="s">
        <v>45</v>
      </c>
      <c r="BA84">
        <v>1</v>
      </c>
      <c r="BB84" t="s">
        <v>208</v>
      </c>
      <c r="BC84" t="s">
        <v>46</v>
      </c>
      <c r="BH84" t="s">
        <v>47</v>
      </c>
      <c r="BI84" t="b">
        <v>0</v>
      </c>
      <c r="BJ84" t="s">
        <v>48</v>
      </c>
      <c r="BK84">
        <v>0</v>
      </c>
      <c r="BL84" t="s">
        <v>209</v>
      </c>
      <c r="BM84" t="s">
        <v>210</v>
      </c>
      <c r="BN84" t="s">
        <v>211</v>
      </c>
      <c r="BO84" t="s">
        <v>212</v>
      </c>
      <c r="BP84" t="s">
        <v>213</v>
      </c>
      <c r="BQ84" t="s">
        <v>49</v>
      </c>
      <c r="BR84" t="s">
        <v>207</v>
      </c>
      <c r="BS84" t="s">
        <v>44</v>
      </c>
      <c r="BV84" t="s">
        <v>214</v>
      </c>
      <c r="BW84" t="s">
        <v>301</v>
      </c>
      <c r="BX84" t="s">
        <v>302</v>
      </c>
    </row>
    <row r="85" spans="1:76" x14ac:dyDescent="0.25">
      <c r="A85" t="s">
        <v>196</v>
      </c>
      <c r="B85" t="s">
        <v>197</v>
      </c>
      <c r="C85" t="s">
        <v>50</v>
      </c>
      <c r="D85" t="s">
        <v>296</v>
      </c>
      <c r="F85" t="s">
        <v>301</v>
      </c>
      <c r="G85" t="s">
        <v>42</v>
      </c>
      <c r="H85" t="s">
        <v>43</v>
      </c>
      <c r="I85" t="s">
        <v>201</v>
      </c>
      <c r="J85" t="s">
        <v>298</v>
      </c>
      <c r="K85" t="s">
        <v>203</v>
      </c>
      <c r="L85" t="s">
        <v>43</v>
      </c>
      <c r="M85" t="s">
        <v>204</v>
      </c>
      <c r="N85" t="s">
        <v>134</v>
      </c>
      <c r="O85" t="s">
        <v>205</v>
      </c>
      <c r="P85">
        <v>12.1</v>
      </c>
      <c r="Q85">
        <v>16.600000000000001</v>
      </c>
      <c r="R85">
        <v>8.7300000000000003E-2</v>
      </c>
      <c r="S85">
        <v>198</v>
      </c>
      <c r="T85">
        <v>0</v>
      </c>
      <c r="U85">
        <v>0</v>
      </c>
      <c r="V85">
        <v>0</v>
      </c>
      <c r="W85">
        <v>0</v>
      </c>
      <c r="X85" s="12">
        <v>0</v>
      </c>
      <c r="Y85" s="12">
        <v>477.58</v>
      </c>
      <c r="Z85" s="12">
        <v>326.08</v>
      </c>
      <c r="AA85" s="12">
        <v>0</v>
      </c>
      <c r="AB85" s="12">
        <v>803.66</v>
      </c>
      <c r="AC85" s="12">
        <v>0</v>
      </c>
      <c r="AD85" s="12">
        <v>0</v>
      </c>
      <c r="AE85" s="12">
        <v>0</v>
      </c>
      <c r="AF85" t="s">
        <v>44</v>
      </c>
      <c r="AG85" t="s">
        <v>206</v>
      </c>
      <c r="AH85" t="s">
        <v>207</v>
      </c>
      <c r="AI85">
        <v>20</v>
      </c>
      <c r="AJ85">
        <v>0</v>
      </c>
      <c r="AK85">
        <v>8.7300000000000003E-2</v>
      </c>
      <c r="AL85">
        <v>198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 t="s">
        <v>192</v>
      </c>
      <c r="AU85" t="s">
        <v>191</v>
      </c>
      <c r="AV85">
        <v>0.6</v>
      </c>
      <c r="AW85">
        <v>0.6</v>
      </c>
      <c r="AY85">
        <v>0.6</v>
      </c>
      <c r="AZ85" t="s">
        <v>45</v>
      </c>
      <c r="BA85">
        <v>1</v>
      </c>
      <c r="BB85" t="s">
        <v>208</v>
      </c>
      <c r="BC85" t="s">
        <v>46</v>
      </c>
      <c r="BH85" t="s">
        <v>47</v>
      </c>
      <c r="BI85" t="b">
        <v>0</v>
      </c>
      <c r="BJ85" t="s">
        <v>48</v>
      </c>
      <c r="BK85">
        <v>0</v>
      </c>
      <c r="BL85" t="s">
        <v>209</v>
      </c>
      <c r="BM85" t="s">
        <v>210</v>
      </c>
      <c r="BN85" t="s">
        <v>211</v>
      </c>
      <c r="BO85" t="s">
        <v>212</v>
      </c>
      <c r="BP85" t="s">
        <v>213</v>
      </c>
      <c r="BQ85" t="s">
        <v>49</v>
      </c>
      <c r="BR85" t="s">
        <v>207</v>
      </c>
      <c r="BS85" t="s">
        <v>44</v>
      </c>
      <c r="BV85" t="s">
        <v>214</v>
      </c>
      <c r="BW85" t="s">
        <v>301</v>
      </c>
      <c r="BX85" t="s">
        <v>303</v>
      </c>
    </row>
    <row r="86" spans="1:76" x14ac:dyDescent="0.25">
      <c r="A86" t="s">
        <v>196</v>
      </c>
      <c r="B86" t="s">
        <v>197</v>
      </c>
      <c r="C86" t="s">
        <v>188</v>
      </c>
      <c r="D86" t="s">
        <v>416</v>
      </c>
      <c r="F86" t="s">
        <v>417</v>
      </c>
      <c r="G86" t="s">
        <v>200</v>
      </c>
      <c r="H86" t="s">
        <v>43</v>
      </c>
      <c r="I86" t="s">
        <v>201</v>
      </c>
      <c r="J86" t="s">
        <v>298</v>
      </c>
      <c r="K86" t="s">
        <v>203</v>
      </c>
      <c r="L86" t="s">
        <v>43</v>
      </c>
      <c r="M86" t="s">
        <v>204</v>
      </c>
      <c r="N86" t="s">
        <v>134</v>
      </c>
      <c r="O86" t="s">
        <v>347</v>
      </c>
      <c r="P86">
        <v>11.1</v>
      </c>
      <c r="Q86">
        <v>15.4</v>
      </c>
      <c r="R86">
        <v>4.7600000000000003E-2</v>
      </c>
      <c r="S86">
        <v>108</v>
      </c>
      <c r="T86">
        <v>0</v>
      </c>
      <c r="U86">
        <v>0</v>
      </c>
      <c r="V86">
        <v>0</v>
      </c>
      <c r="W86">
        <v>0</v>
      </c>
      <c r="X86" s="12">
        <v>0</v>
      </c>
      <c r="Y86" s="12">
        <v>450.09</v>
      </c>
      <c r="Z86" s="12">
        <v>139.22999999999999</v>
      </c>
      <c r="AA86" s="12">
        <v>0</v>
      </c>
      <c r="AB86" s="12">
        <v>589.32000000000005</v>
      </c>
      <c r="AC86" s="12">
        <v>0</v>
      </c>
      <c r="AD86" s="12">
        <v>0</v>
      </c>
      <c r="AE86" s="12">
        <v>0</v>
      </c>
      <c r="AF86" t="s">
        <v>44</v>
      </c>
      <c r="AG86" t="s">
        <v>206</v>
      </c>
      <c r="AH86" t="s">
        <v>207</v>
      </c>
      <c r="AI86">
        <v>20</v>
      </c>
      <c r="AJ86">
        <v>0</v>
      </c>
      <c r="AK86">
        <v>4.7600000000000003E-2</v>
      </c>
      <c r="AL86">
        <v>108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 t="s">
        <v>192</v>
      </c>
      <c r="AU86" t="s">
        <v>191</v>
      </c>
      <c r="AV86">
        <v>0.6</v>
      </c>
      <c r="AW86">
        <v>0.6</v>
      </c>
      <c r="AY86">
        <v>0.6</v>
      </c>
      <c r="AZ86" t="s">
        <v>45</v>
      </c>
      <c r="BA86">
        <v>1</v>
      </c>
      <c r="BB86" t="s">
        <v>208</v>
      </c>
      <c r="BC86" t="s">
        <v>46</v>
      </c>
      <c r="BH86" t="s">
        <v>47</v>
      </c>
      <c r="BI86" t="b">
        <v>0</v>
      </c>
      <c r="BJ86" t="s">
        <v>48</v>
      </c>
      <c r="BK86">
        <v>0</v>
      </c>
      <c r="BL86" t="s">
        <v>209</v>
      </c>
      <c r="BM86" t="s">
        <v>210</v>
      </c>
      <c r="BN86" t="s">
        <v>211</v>
      </c>
      <c r="BO86" t="s">
        <v>212</v>
      </c>
      <c r="BP86" t="s">
        <v>213</v>
      </c>
      <c r="BQ86" t="s">
        <v>49</v>
      </c>
      <c r="BR86" t="s">
        <v>207</v>
      </c>
      <c r="BS86" t="s">
        <v>44</v>
      </c>
      <c r="BV86" t="s">
        <v>214</v>
      </c>
      <c r="BW86" t="s">
        <v>417</v>
      </c>
      <c r="BX86" t="s">
        <v>418</v>
      </c>
    </row>
    <row r="87" spans="1:76" x14ac:dyDescent="0.25">
      <c r="A87" t="s">
        <v>196</v>
      </c>
      <c r="B87" t="s">
        <v>197</v>
      </c>
      <c r="C87" t="s">
        <v>188</v>
      </c>
      <c r="D87" t="s">
        <v>416</v>
      </c>
      <c r="F87" t="s">
        <v>417</v>
      </c>
      <c r="G87" t="s">
        <v>42</v>
      </c>
      <c r="H87" t="s">
        <v>43</v>
      </c>
      <c r="I87" t="s">
        <v>201</v>
      </c>
      <c r="J87" t="s">
        <v>298</v>
      </c>
      <c r="K87" t="s">
        <v>203</v>
      </c>
      <c r="L87" t="s">
        <v>43</v>
      </c>
      <c r="M87" t="s">
        <v>204</v>
      </c>
      <c r="N87" t="s">
        <v>134</v>
      </c>
      <c r="O87" t="s">
        <v>347</v>
      </c>
      <c r="P87">
        <v>11.1</v>
      </c>
      <c r="Q87">
        <v>15.4</v>
      </c>
      <c r="R87">
        <v>4.7600000000000003E-2</v>
      </c>
      <c r="S87">
        <v>108</v>
      </c>
      <c r="T87">
        <v>0</v>
      </c>
      <c r="U87">
        <v>0</v>
      </c>
      <c r="V87">
        <v>0</v>
      </c>
      <c r="W87">
        <v>0</v>
      </c>
      <c r="X87" s="12">
        <v>0</v>
      </c>
      <c r="Y87" s="12">
        <v>450.09</v>
      </c>
      <c r="Z87" s="12">
        <v>139.22999999999999</v>
      </c>
      <c r="AA87" s="12">
        <v>0</v>
      </c>
      <c r="AB87" s="12">
        <v>589.32000000000005</v>
      </c>
      <c r="AC87" s="12">
        <v>0</v>
      </c>
      <c r="AD87" s="12">
        <v>0</v>
      </c>
      <c r="AE87" s="12">
        <v>0</v>
      </c>
      <c r="AF87" t="s">
        <v>44</v>
      </c>
      <c r="AG87" t="s">
        <v>206</v>
      </c>
      <c r="AH87" t="s">
        <v>207</v>
      </c>
      <c r="AI87">
        <v>20</v>
      </c>
      <c r="AJ87">
        <v>0</v>
      </c>
      <c r="AK87">
        <v>4.7600000000000003E-2</v>
      </c>
      <c r="AL87">
        <v>108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 t="s">
        <v>192</v>
      </c>
      <c r="AU87" t="s">
        <v>191</v>
      </c>
      <c r="AV87">
        <v>0.6</v>
      </c>
      <c r="AW87">
        <v>0.6</v>
      </c>
      <c r="AY87">
        <v>0.6</v>
      </c>
      <c r="AZ87" t="s">
        <v>45</v>
      </c>
      <c r="BA87">
        <v>1</v>
      </c>
      <c r="BB87" t="s">
        <v>208</v>
      </c>
      <c r="BC87" t="s">
        <v>46</v>
      </c>
      <c r="BH87" t="s">
        <v>47</v>
      </c>
      <c r="BI87" t="b">
        <v>0</v>
      </c>
      <c r="BJ87" t="s">
        <v>48</v>
      </c>
      <c r="BK87">
        <v>0</v>
      </c>
      <c r="BL87" t="s">
        <v>209</v>
      </c>
      <c r="BM87" t="s">
        <v>210</v>
      </c>
      <c r="BN87" t="s">
        <v>211</v>
      </c>
      <c r="BO87" t="s">
        <v>212</v>
      </c>
      <c r="BP87" t="s">
        <v>213</v>
      </c>
      <c r="BQ87" t="s">
        <v>49</v>
      </c>
      <c r="BR87" t="s">
        <v>207</v>
      </c>
      <c r="BS87" t="s">
        <v>44</v>
      </c>
      <c r="BV87" t="s">
        <v>214</v>
      </c>
      <c r="BW87" t="s">
        <v>417</v>
      </c>
      <c r="BX87" t="s">
        <v>419</v>
      </c>
    </row>
    <row r="88" spans="1:76" x14ac:dyDescent="0.25">
      <c r="A88" t="s">
        <v>196</v>
      </c>
      <c r="B88" t="s">
        <v>197</v>
      </c>
      <c r="C88" t="s">
        <v>187</v>
      </c>
      <c r="D88" t="s">
        <v>416</v>
      </c>
      <c r="F88" t="s">
        <v>420</v>
      </c>
      <c r="G88" t="s">
        <v>200</v>
      </c>
      <c r="H88" t="s">
        <v>43</v>
      </c>
      <c r="I88" t="s">
        <v>201</v>
      </c>
      <c r="J88" t="s">
        <v>298</v>
      </c>
      <c r="K88" t="s">
        <v>203</v>
      </c>
      <c r="L88" t="s">
        <v>43</v>
      </c>
      <c r="M88" t="s">
        <v>204</v>
      </c>
      <c r="N88" t="s">
        <v>134</v>
      </c>
      <c r="O88" t="s">
        <v>347</v>
      </c>
      <c r="P88">
        <v>12.1</v>
      </c>
      <c r="Q88">
        <v>16.899999999999999</v>
      </c>
      <c r="R88">
        <v>8.7300000000000003E-2</v>
      </c>
      <c r="S88">
        <v>198</v>
      </c>
      <c r="T88">
        <v>0</v>
      </c>
      <c r="U88">
        <v>0</v>
      </c>
      <c r="V88">
        <v>0</v>
      </c>
      <c r="W88">
        <v>0</v>
      </c>
      <c r="X88" s="12">
        <v>0</v>
      </c>
      <c r="Y88" s="12">
        <v>450.09</v>
      </c>
      <c r="Z88" s="12">
        <v>189.05</v>
      </c>
      <c r="AA88" s="12">
        <v>0</v>
      </c>
      <c r="AB88" s="12">
        <v>639.15</v>
      </c>
      <c r="AC88" s="12">
        <v>0</v>
      </c>
      <c r="AD88" s="12">
        <v>0</v>
      </c>
      <c r="AE88" s="12">
        <v>0</v>
      </c>
      <c r="AF88" t="s">
        <v>44</v>
      </c>
      <c r="AG88" t="s">
        <v>206</v>
      </c>
      <c r="AH88" t="s">
        <v>207</v>
      </c>
      <c r="AI88">
        <v>20</v>
      </c>
      <c r="AJ88">
        <v>0</v>
      </c>
      <c r="AK88">
        <v>8.7300000000000003E-2</v>
      </c>
      <c r="AL88">
        <v>198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 t="s">
        <v>192</v>
      </c>
      <c r="AU88" t="s">
        <v>191</v>
      </c>
      <c r="AV88">
        <v>0.6</v>
      </c>
      <c r="AW88">
        <v>0.6</v>
      </c>
      <c r="AY88">
        <v>0.6</v>
      </c>
      <c r="AZ88" t="s">
        <v>45</v>
      </c>
      <c r="BA88">
        <v>1</v>
      </c>
      <c r="BB88" t="s">
        <v>208</v>
      </c>
      <c r="BC88" t="s">
        <v>46</v>
      </c>
      <c r="BH88" t="s">
        <v>47</v>
      </c>
      <c r="BI88" t="b">
        <v>0</v>
      </c>
      <c r="BJ88" t="s">
        <v>48</v>
      </c>
      <c r="BK88">
        <v>0</v>
      </c>
      <c r="BL88" t="s">
        <v>209</v>
      </c>
      <c r="BM88" t="s">
        <v>210</v>
      </c>
      <c r="BN88" t="s">
        <v>211</v>
      </c>
      <c r="BO88" t="s">
        <v>212</v>
      </c>
      <c r="BP88" t="s">
        <v>213</v>
      </c>
      <c r="BQ88" t="s">
        <v>49</v>
      </c>
      <c r="BR88" t="s">
        <v>207</v>
      </c>
      <c r="BS88" t="s">
        <v>44</v>
      </c>
      <c r="BV88" t="s">
        <v>214</v>
      </c>
      <c r="BW88" t="s">
        <v>420</v>
      </c>
      <c r="BX88" t="s">
        <v>421</v>
      </c>
    </row>
    <row r="89" spans="1:76" x14ac:dyDescent="0.25">
      <c r="A89" t="s">
        <v>196</v>
      </c>
      <c r="B89" t="s">
        <v>197</v>
      </c>
      <c r="C89" t="s">
        <v>187</v>
      </c>
      <c r="D89" t="s">
        <v>416</v>
      </c>
      <c r="F89" t="s">
        <v>420</v>
      </c>
      <c r="G89" t="s">
        <v>42</v>
      </c>
      <c r="H89" t="s">
        <v>43</v>
      </c>
      <c r="I89" t="s">
        <v>201</v>
      </c>
      <c r="J89" t="s">
        <v>298</v>
      </c>
      <c r="K89" t="s">
        <v>203</v>
      </c>
      <c r="L89" t="s">
        <v>43</v>
      </c>
      <c r="M89" t="s">
        <v>204</v>
      </c>
      <c r="N89" t="s">
        <v>134</v>
      </c>
      <c r="O89" t="s">
        <v>347</v>
      </c>
      <c r="P89">
        <v>12.1</v>
      </c>
      <c r="Q89">
        <v>16.899999999999999</v>
      </c>
      <c r="R89">
        <v>8.7300000000000003E-2</v>
      </c>
      <c r="S89">
        <v>198</v>
      </c>
      <c r="T89">
        <v>0</v>
      </c>
      <c r="U89">
        <v>0</v>
      </c>
      <c r="V89">
        <v>0</v>
      </c>
      <c r="W89">
        <v>0</v>
      </c>
      <c r="X89" s="12">
        <v>0</v>
      </c>
      <c r="Y89" s="12">
        <v>450.09</v>
      </c>
      <c r="Z89" s="12">
        <v>189.05</v>
      </c>
      <c r="AA89" s="12">
        <v>0</v>
      </c>
      <c r="AB89" s="12">
        <v>639.15</v>
      </c>
      <c r="AC89" s="12">
        <v>0</v>
      </c>
      <c r="AD89" s="12">
        <v>0</v>
      </c>
      <c r="AE89" s="12">
        <v>0</v>
      </c>
      <c r="AF89" t="s">
        <v>44</v>
      </c>
      <c r="AG89" t="s">
        <v>206</v>
      </c>
      <c r="AH89" t="s">
        <v>207</v>
      </c>
      <c r="AI89">
        <v>20</v>
      </c>
      <c r="AJ89">
        <v>0</v>
      </c>
      <c r="AK89">
        <v>8.7300000000000003E-2</v>
      </c>
      <c r="AL89">
        <v>198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 t="s">
        <v>192</v>
      </c>
      <c r="AU89" t="s">
        <v>191</v>
      </c>
      <c r="AV89">
        <v>0.6</v>
      </c>
      <c r="AW89">
        <v>0.6</v>
      </c>
      <c r="AY89">
        <v>0.6</v>
      </c>
      <c r="AZ89" t="s">
        <v>45</v>
      </c>
      <c r="BA89">
        <v>1</v>
      </c>
      <c r="BB89" t="s">
        <v>208</v>
      </c>
      <c r="BC89" t="s">
        <v>46</v>
      </c>
      <c r="BH89" t="s">
        <v>47</v>
      </c>
      <c r="BI89" t="b">
        <v>0</v>
      </c>
      <c r="BJ89" t="s">
        <v>48</v>
      </c>
      <c r="BK89">
        <v>0</v>
      </c>
      <c r="BL89" t="s">
        <v>209</v>
      </c>
      <c r="BM89" t="s">
        <v>210</v>
      </c>
      <c r="BN89" t="s">
        <v>211</v>
      </c>
      <c r="BO89" t="s">
        <v>212</v>
      </c>
      <c r="BP89" t="s">
        <v>213</v>
      </c>
      <c r="BQ89" t="s">
        <v>49</v>
      </c>
      <c r="BR89" t="s">
        <v>207</v>
      </c>
      <c r="BS89" t="s">
        <v>44</v>
      </c>
      <c r="BV89" t="s">
        <v>214</v>
      </c>
      <c r="BW89" t="s">
        <v>420</v>
      </c>
      <c r="BX89" t="s">
        <v>422</v>
      </c>
    </row>
    <row r="90" spans="1:76" x14ac:dyDescent="0.25">
      <c r="A90" t="s">
        <v>196</v>
      </c>
      <c r="B90" t="s">
        <v>197</v>
      </c>
      <c r="C90" t="s">
        <v>41</v>
      </c>
      <c r="D90" t="s">
        <v>304</v>
      </c>
      <c r="F90" t="s">
        <v>305</v>
      </c>
      <c r="G90" t="s">
        <v>200</v>
      </c>
      <c r="H90" t="s">
        <v>43</v>
      </c>
      <c r="I90" t="s">
        <v>201</v>
      </c>
      <c r="J90" t="s">
        <v>306</v>
      </c>
      <c r="K90" t="s">
        <v>203</v>
      </c>
      <c r="L90" t="s">
        <v>43</v>
      </c>
      <c r="M90" t="s">
        <v>204</v>
      </c>
      <c r="N90" t="s">
        <v>134</v>
      </c>
      <c r="O90" t="s">
        <v>205</v>
      </c>
      <c r="P90">
        <v>11.1</v>
      </c>
      <c r="Q90">
        <v>15.1</v>
      </c>
      <c r="R90">
        <v>6.6199999999999995E-2</v>
      </c>
      <c r="S90">
        <v>92.1</v>
      </c>
      <c r="T90">
        <v>0</v>
      </c>
      <c r="U90">
        <v>0</v>
      </c>
      <c r="V90">
        <v>0</v>
      </c>
      <c r="W90">
        <v>0</v>
      </c>
      <c r="X90" s="12">
        <v>0</v>
      </c>
      <c r="Y90" s="12">
        <v>477.58</v>
      </c>
      <c r="Z90" s="12">
        <v>180.68</v>
      </c>
      <c r="AA90" s="12">
        <v>0</v>
      </c>
      <c r="AB90" s="12">
        <v>658.26</v>
      </c>
      <c r="AC90" s="12">
        <v>0</v>
      </c>
      <c r="AD90" s="12">
        <v>0</v>
      </c>
      <c r="AE90" s="12">
        <v>0</v>
      </c>
      <c r="AF90" t="s">
        <v>44</v>
      </c>
      <c r="AG90" t="s">
        <v>206</v>
      </c>
      <c r="AH90" t="s">
        <v>207</v>
      </c>
      <c r="AI90">
        <v>20</v>
      </c>
      <c r="AJ90">
        <v>0</v>
      </c>
      <c r="AK90">
        <v>6.6199999999999995E-2</v>
      </c>
      <c r="AL90">
        <v>92.1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 t="s">
        <v>192</v>
      </c>
      <c r="AU90" t="s">
        <v>191</v>
      </c>
      <c r="AV90">
        <v>0.6</v>
      </c>
      <c r="AW90">
        <v>0.6</v>
      </c>
      <c r="AY90">
        <v>0.6</v>
      </c>
      <c r="AZ90" t="s">
        <v>45</v>
      </c>
      <c r="BA90">
        <v>1</v>
      </c>
      <c r="BB90" t="s">
        <v>208</v>
      </c>
      <c r="BC90" t="s">
        <v>46</v>
      </c>
      <c r="BH90" t="s">
        <v>47</v>
      </c>
      <c r="BI90" t="b">
        <v>0</v>
      </c>
      <c r="BJ90" t="s">
        <v>48</v>
      </c>
      <c r="BK90">
        <v>0</v>
      </c>
      <c r="BL90" t="s">
        <v>209</v>
      </c>
      <c r="BM90" t="s">
        <v>210</v>
      </c>
      <c r="BN90" t="s">
        <v>211</v>
      </c>
      <c r="BO90" t="s">
        <v>212</v>
      </c>
      <c r="BP90" t="s">
        <v>213</v>
      </c>
      <c r="BQ90" t="s">
        <v>49</v>
      </c>
      <c r="BR90" t="s">
        <v>207</v>
      </c>
      <c r="BS90" t="s">
        <v>44</v>
      </c>
      <c r="BV90" t="s">
        <v>214</v>
      </c>
      <c r="BW90" t="s">
        <v>305</v>
      </c>
      <c r="BX90" t="s">
        <v>307</v>
      </c>
    </row>
    <row r="91" spans="1:76" x14ac:dyDescent="0.25">
      <c r="A91" t="s">
        <v>196</v>
      </c>
      <c r="B91" t="s">
        <v>197</v>
      </c>
      <c r="C91" t="s">
        <v>41</v>
      </c>
      <c r="D91" t="s">
        <v>304</v>
      </c>
      <c r="F91" t="s">
        <v>305</v>
      </c>
      <c r="G91" t="s">
        <v>42</v>
      </c>
      <c r="H91" t="s">
        <v>43</v>
      </c>
      <c r="I91" t="s">
        <v>201</v>
      </c>
      <c r="J91" t="s">
        <v>306</v>
      </c>
      <c r="K91" t="s">
        <v>203</v>
      </c>
      <c r="L91" t="s">
        <v>43</v>
      </c>
      <c r="M91" t="s">
        <v>204</v>
      </c>
      <c r="N91" t="s">
        <v>134</v>
      </c>
      <c r="O91" t="s">
        <v>205</v>
      </c>
      <c r="P91">
        <v>11.1</v>
      </c>
      <c r="Q91">
        <v>15.1</v>
      </c>
      <c r="R91">
        <v>6.6199999999999995E-2</v>
      </c>
      <c r="S91">
        <v>92.1</v>
      </c>
      <c r="T91">
        <v>0</v>
      </c>
      <c r="U91">
        <v>0</v>
      </c>
      <c r="V91">
        <v>0</v>
      </c>
      <c r="W91">
        <v>0</v>
      </c>
      <c r="X91" s="12">
        <v>0</v>
      </c>
      <c r="Y91" s="12">
        <v>477.58</v>
      </c>
      <c r="Z91" s="12">
        <v>180.68</v>
      </c>
      <c r="AA91" s="12">
        <v>0</v>
      </c>
      <c r="AB91" s="12">
        <v>658.26</v>
      </c>
      <c r="AC91" s="12">
        <v>0</v>
      </c>
      <c r="AD91" s="12">
        <v>0</v>
      </c>
      <c r="AE91" s="12">
        <v>0</v>
      </c>
      <c r="AF91" t="s">
        <v>44</v>
      </c>
      <c r="AG91" t="s">
        <v>206</v>
      </c>
      <c r="AH91" t="s">
        <v>207</v>
      </c>
      <c r="AI91">
        <v>20</v>
      </c>
      <c r="AJ91">
        <v>0</v>
      </c>
      <c r="AK91">
        <v>6.6199999999999995E-2</v>
      </c>
      <c r="AL91">
        <v>92.1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 t="s">
        <v>192</v>
      </c>
      <c r="AU91" t="s">
        <v>191</v>
      </c>
      <c r="AV91">
        <v>0.6</v>
      </c>
      <c r="AW91">
        <v>0.6</v>
      </c>
      <c r="AY91">
        <v>0.6</v>
      </c>
      <c r="AZ91" t="s">
        <v>45</v>
      </c>
      <c r="BA91">
        <v>1</v>
      </c>
      <c r="BB91" t="s">
        <v>208</v>
      </c>
      <c r="BC91" t="s">
        <v>46</v>
      </c>
      <c r="BH91" t="s">
        <v>47</v>
      </c>
      <c r="BI91" t="b">
        <v>0</v>
      </c>
      <c r="BJ91" t="s">
        <v>48</v>
      </c>
      <c r="BK91">
        <v>0</v>
      </c>
      <c r="BL91" t="s">
        <v>209</v>
      </c>
      <c r="BM91" t="s">
        <v>210</v>
      </c>
      <c r="BN91" t="s">
        <v>211</v>
      </c>
      <c r="BO91" t="s">
        <v>212</v>
      </c>
      <c r="BP91" t="s">
        <v>213</v>
      </c>
      <c r="BQ91" t="s">
        <v>49</v>
      </c>
      <c r="BR91" t="s">
        <v>207</v>
      </c>
      <c r="BS91" t="s">
        <v>44</v>
      </c>
      <c r="BV91" t="s">
        <v>214</v>
      </c>
      <c r="BW91" t="s">
        <v>305</v>
      </c>
      <c r="BX91" t="s">
        <v>308</v>
      </c>
    </row>
    <row r="92" spans="1:76" x14ac:dyDescent="0.25">
      <c r="A92" t="s">
        <v>196</v>
      </c>
      <c r="B92" t="s">
        <v>197</v>
      </c>
      <c r="C92" t="s">
        <v>50</v>
      </c>
      <c r="D92" t="s">
        <v>304</v>
      </c>
      <c r="F92" t="s">
        <v>309</v>
      </c>
      <c r="G92" t="s">
        <v>200</v>
      </c>
      <c r="H92" t="s">
        <v>43</v>
      </c>
      <c r="I92" t="s">
        <v>201</v>
      </c>
      <c r="J92" t="s">
        <v>306</v>
      </c>
      <c r="K92" t="s">
        <v>203</v>
      </c>
      <c r="L92" t="s">
        <v>43</v>
      </c>
      <c r="M92" t="s">
        <v>204</v>
      </c>
      <c r="N92" t="s">
        <v>134</v>
      </c>
      <c r="O92" t="s">
        <v>205</v>
      </c>
      <c r="P92">
        <v>12.1</v>
      </c>
      <c r="Q92">
        <v>16.600000000000001</v>
      </c>
      <c r="R92">
        <v>0.121</v>
      </c>
      <c r="S92">
        <v>169</v>
      </c>
      <c r="T92">
        <v>0</v>
      </c>
      <c r="U92">
        <v>0</v>
      </c>
      <c r="V92">
        <v>0</v>
      </c>
      <c r="W92">
        <v>0</v>
      </c>
      <c r="X92" s="12">
        <v>0</v>
      </c>
      <c r="Y92" s="12">
        <v>477.58</v>
      </c>
      <c r="Z92" s="12">
        <v>326.08</v>
      </c>
      <c r="AA92" s="12">
        <v>0</v>
      </c>
      <c r="AB92" s="12">
        <v>803.66</v>
      </c>
      <c r="AC92" s="12">
        <v>0</v>
      </c>
      <c r="AD92" s="12">
        <v>0</v>
      </c>
      <c r="AE92" s="12">
        <v>0</v>
      </c>
      <c r="AF92" t="s">
        <v>44</v>
      </c>
      <c r="AG92" t="s">
        <v>206</v>
      </c>
      <c r="AH92" t="s">
        <v>207</v>
      </c>
      <c r="AI92">
        <v>20</v>
      </c>
      <c r="AJ92">
        <v>0</v>
      </c>
      <c r="AK92">
        <v>0.121</v>
      </c>
      <c r="AL92">
        <v>169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 t="s">
        <v>192</v>
      </c>
      <c r="AU92" t="s">
        <v>191</v>
      </c>
      <c r="AV92">
        <v>0.6</v>
      </c>
      <c r="AW92">
        <v>0.6</v>
      </c>
      <c r="AY92">
        <v>0.6</v>
      </c>
      <c r="AZ92" t="s">
        <v>45</v>
      </c>
      <c r="BA92">
        <v>1</v>
      </c>
      <c r="BB92" t="s">
        <v>208</v>
      </c>
      <c r="BC92" t="s">
        <v>46</v>
      </c>
      <c r="BH92" t="s">
        <v>47</v>
      </c>
      <c r="BI92" t="b">
        <v>0</v>
      </c>
      <c r="BJ92" t="s">
        <v>48</v>
      </c>
      <c r="BK92">
        <v>0</v>
      </c>
      <c r="BL92" t="s">
        <v>209</v>
      </c>
      <c r="BM92" t="s">
        <v>210</v>
      </c>
      <c r="BN92" t="s">
        <v>211</v>
      </c>
      <c r="BO92" t="s">
        <v>212</v>
      </c>
      <c r="BP92" t="s">
        <v>213</v>
      </c>
      <c r="BQ92" t="s">
        <v>49</v>
      </c>
      <c r="BR92" t="s">
        <v>207</v>
      </c>
      <c r="BS92" t="s">
        <v>44</v>
      </c>
      <c r="BV92" t="s">
        <v>214</v>
      </c>
      <c r="BW92" t="s">
        <v>309</v>
      </c>
      <c r="BX92" t="s">
        <v>310</v>
      </c>
    </row>
    <row r="93" spans="1:76" x14ac:dyDescent="0.25">
      <c r="A93" t="s">
        <v>196</v>
      </c>
      <c r="B93" t="s">
        <v>197</v>
      </c>
      <c r="C93" t="s">
        <v>50</v>
      </c>
      <c r="D93" t="s">
        <v>304</v>
      </c>
      <c r="F93" t="s">
        <v>309</v>
      </c>
      <c r="G93" t="s">
        <v>42</v>
      </c>
      <c r="H93" t="s">
        <v>43</v>
      </c>
      <c r="I93" t="s">
        <v>201</v>
      </c>
      <c r="J93" t="s">
        <v>306</v>
      </c>
      <c r="K93" t="s">
        <v>203</v>
      </c>
      <c r="L93" t="s">
        <v>43</v>
      </c>
      <c r="M93" t="s">
        <v>204</v>
      </c>
      <c r="N93" t="s">
        <v>134</v>
      </c>
      <c r="O93" t="s">
        <v>205</v>
      </c>
      <c r="P93">
        <v>12.1</v>
      </c>
      <c r="Q93">
        <v>16.600000000000001</v>
      </c>
      <c r="R93">
        <v>0.121</v>
      </c>
      <c r="S93">
        <v>169</v>
      </c>
      <c r="T93">
        <v>0</v>
      </c>
      <c r="U93">
        <v>0</v>
      </c>
      <c r="V93">
        <v>0</v>
      </c>
      <c r="W93">
        <v>0</v>
      </c>
      <c r="X93" s="12">
        <v>0</v>
      </c>
      <c r="Y93" s="12">
        <v>477.58</v>
      </c>
      <c r="Z93" s="12">
        <v>326.08</v>
      </c>
      <c r="AA93" s="12">
        <v>0</v>
      </c>
      <c r="AB93" s="12">
        <v>803.66</v>
      </c>
      <c r="AC93" s="12">
        <v>0</v>
      </c>
      <c r="AD93" s="12">
        <v>0</v>
      </c>
      <c r="AE93" s="12">
        <v>0</v>
      </c>
      <c r="AF93" t="s">
        <v>44</v>
      </c>
      <c r="AG93" t="s">
        <v>206</v>
      </c>
      <c r="AH93" t="s">
        <v>207</v>
      </c>
      <c r="AI93">
        <v>20</v>
      </c>
      <c r="AJ93">
        <v>0</v>
      </c>
      <c r="AK93">
        <v>0.121</v>
      </c>
      <c r="AL93">
        <v>169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 t="s">
        <v>192</v>
      </c>
      <c r="AU93" t="s">
        <v>191</v>
      </c>
      <c r="AV93">
        <v>0.6</v>
      </c>
      <c r="AW93">
        <v>0.6</v>
      </c>
      <c r="AY93">
        <v>0.6</v>
      </c>
      <c r="AZ93" t="s">
        <v>45</v>
      </c>
      <c r="BA93">
        <v>1</v>
      </c>
      <c r="BB93" t="s">
        <v>208</v>
      </c>
      <c r="BC93" t="s">
        <v>46</v>
      </c>
      <c r="BH93" t="s">
        <v>47</v>
      </c>
      <c r="BI93" t="b">
        <v>0</v>
      </c>
      <c r="BJ93" t="s">
        <v>48</v>
      </c>
      <c r="BK93">
        <v>0</v>
      </c>
      <c r="BL93" t="s">
        <v>209</v>
      </c>
      <c r="BM93" t="s">
        <v>210</v>
      </c>
      <c r="BN93" t="s">
        <v>211</v>
      </c>
      <c r="BO93" t="s">
        <v>212</v>
      </c>
      <c r="BP93" t="s">
        <v>213</v>
      </c>
      <c r="BQ93" t="s">
        <v>49</v>
      </c>
      <c r="BR93" t="s">
        <v>207</v>
      </c>
      <c r="BS93" t="s">
        <v>44</v>
      </c>
      <c r="BV93" t="s">
        <v>214</v>
      </c>
      <c r="BW93" t="s">
        <v>309</v>
      </c>
      <c r="BX93" t="s">
        <v>311</v>
      </c>
    </row>
    <row r="94" spans="1:76" x14ac:dyDescent="0.25">
      <c r="A94" t="s">
        <v>196</v>
      </c>
      <c r="B94" t="s">
        <v>197</v>
      </c>
      <c r="C94" t="s">
        <v>188</v>
      </c>
      <c r="D94" t="s">
        <v>423</v>
      </c>
      <c r="F94" t="s">
        <v>424</v>
      </c>
      <c r="G94" t="s">
        <v>200</v>
      </c>
      <c r="H94" t="s">
        <v>43</v>
      </c>
      <c r="I94" t="s">
        <v>201</v>
      </c>
      <c r="J94" t="s">
        <v>306</v>
      </c>
      <c r="K94" t="s">
        <v>203</v>
      </c>
      <c r="L94" t="s">
        <v>43</v>
      </c>
      <c r="M94" t="s">
        <v>204</v>
      </c>
      <c r="N94" t="s">
        <v>134</v>
      </c>
      <c r="O94" t="s">
        <v>347</v>
      </c>
      <c r="P94">
        <v>11.1</v>
      </c>
      <c r="Q94">
        <v>15.4</v>
      </c>
      <c r="R94">
        <v>6.6199999999999995E-2</v>
      </c>
      <c r="S94">
        <v>92.1</v>
      </c>
      <c r="T94">
        <v>0</v>
      </c>
      <c r="U94">
        <v>0</v>
      </c>
      <c r="V94">
        <v>0</v>
      </c>
      <c r="W94">
        <v>0</v>
      </c>
      <c r="X94" s="12">
        <v>0</v>
      </c>
      <c r="Y94" s="12">
        <v>450.09</v>
      </c>
      <c r="Z94" s="12">
        <v>139.22999999999999</v>
      </c>
      <c r="AA94" s="12">
        <v>0</v>
      </c>
      <c r="AB94" s="12">
        <v>589.32000000000005</v>
      </c>
      <c r="AC94" s="12">
        <v>0</v>
      </c>
      <c r="AD94" s="12">
        <v>0</v>
      </c>
      <c r="AE94" s="12">
        <v>0</v>
      </c>
      <c r="AF94" t="s">
        <v>44</v>
      </c>
      <c r="AG94" t="s">
        <v>206</v>
      </c>
      <c r="AH94" t="s">
        <v>207</v>
      </c>
      <c r="AI94">
        <v>20</v>
      </c>
      <c r="AJ94">
        <v>0</v>
      </c>
      <c r="AK94">
        <v>6.6199999999999995E-2</v>
      </c>
      <c r="AL94">
        <v>92.1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 t="s">
        <v>192</v>
      </c>
      <c r="AU94" t="s">
        <v>191</v>
      </c>
      <c r="AV94">
        <v>0.6</v>
      </c>
      <c r="AW94">
        <v>0.6</v>
      </c>
      <c r="AY94">
        <v>0.6</v>
      </c>
      <c r="AZ94" t="s">
        <v>45</v>
      </c>
      <c r="BA94">
        <v>1</v>
      </c>
      <c r="BB94" t="s">
        <v>208</v>
      </c>
      <c r="BC94" t="s">
        <v>46</v>
      </c>
      <c r="BH94" t="s">
        <v>47</v>
      </c>
      <c r="BI94" t="b">
        <v>0</v>
      </c>
      <c r="BJ94" t="s">
        <v>48</v>
      </c>
      <c r="BK94">
        <v>0</v>
      </c>
      <c r="BL94" t="s">
        <v>209</v>
      </c>
      <c r="BM94" t="s">
        <v>210</v>
      </c>
      <c r="BN94" t="s">
        <v>211</v>
      </c>
      <c r="BO94" t="s">
        <v>212</v>
      </c>
      <c r="BP94" t="s">
        <v>213</v>
      </c>
      <c r="BQ94" t="s">
        <v>49</v>
      </c>
      <c r="BR94" t="s">
        <v>207</v>
      </c>
      <c r="BS94" t="s">
        <v>44</v>
      </c>
      <c r="BV94" t="s">
        <v>214</v>
      </c>
      <c r="BW94" t="s">
        <v>424</v>
      </c>
      <c r="BX94" t="s">
        <v>425</v>
      </c>
    </row>
    <row r="95" spans="1:76" x14ac:dyDescent="0.25">
      <c r="A95" t="s">
        <v>196</v>
      </c>
      <c r="B95" t="s">
        <v>197</v>
      </c>
      <c r="C95" t="s">
        <v>188</v>
      </c>
      <c r="D95" t="s">
        <v>423</v>
      </c>
      <c r="F95" t="s">
        <v>424</v>
      </c>
      <c r="G95" t="s">
        <v>42</v>
      </c>
      <c r="H95" t="s">
        <v>43</v>
      </c>
      <c r="I95" t="s">
        <v>201</v>
      </c>
      <c r="J95" t="s">
        <v>306</v>
      </c>
      <c r="K95" t="s">
        <v>203</v>
      </c>
      <c r="L95" t="s">
        <v>43</v>
      </c>
      <c r="M95" t="s">
        <v>204</v>
      </c>
      <c r="N95" t="s">
        <v>134</v>
      </c>
      <c r="O95" t="s">
        <v>347</v>
      </c>
      <c r="P95">
        <v>11.1</v>
      </c>
      <c r="Q95">
        <v>15.4</v>
      </c>
      <c r="R95">
        <v>6.6199999999999995E-2</v>
      </c>
      <c r="S95">
        <v>92.1</v>
      </c>
      <c r="T95">
        <v>0</v>
      </c>
      <c r="U95">
        <v>0</v>
      </c>
      <c r="V95">
        <v>0</v>
      </c>
      <c r="W95">
        <v>0</v>
      </c>
      <c r="X95" s="12">
        <v>0</v>
      </c>
      <c r="Y95" s="12">
        <v>450.09</v>
      </c>
      <c r="Z95" s="12">
        <v>139.22999999999999</v>
      </c>
      <c r="AA95" s="12">
        <v>0</v>
      </c>
      <c r="AB95" s="12">
        <v>589.32000000000005</v>
      </c>
      <c r="AC95" s="12">
        <v>0</v>
      </c>
      <c r="AD95" s="12">
        <v>0</v>
      </c>
      <c r="AE95" s="12">
        <v>0</v>
      </c>
      <c r="AF95" t="s">
        <v>44</v>
      </c>
      <c r="AG95" t="s">
        <v>206</v>
      </c>
      <c r="AH95" t="s">
        <v>207</v>
      </c>
      <c r="AI95">
        <v>20</v>
      </c>
      <c r="AJ95">
        <v>0</v>
      </c>
      <c r="AK95">
        <v>6.6199999999999995E-2</v>
      </c>
      <c r="AL95">
        <v>92.1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 t="s">
        <v>192</v>
      </c>
      <c r="AU95" t="s">
        <v>191</v>
      </c>
      <c r="AV95">
        <v>0.6</v>
      </c>
      <c r="AW95">
        <v>0.6</v>
      </c>
      <c r="AY95">
        <v>0.6</v>
      </c>
      <c r="AZ95" t="s">
        <v>45</v>
      </c>
      <c r="BA95">
        <v>1</v>
      </c>
      <c r="BB95" t="s">
        <v>208</v>
      </c>
      <c r="BC95" t="s">
        <v>46</v>
      </c>
      <c r="BH95" t="s">
        <v>47</v>
      </c>
      <c r="BI95" t="b">
        <v>0</v>
      </c>
      <c r="BJ95" t="s">
        <v>48</v>
      </c>
      <c r="BK95">
        <v>0</v>
      </c>
      <c r="BL95" t="s">
        <v>209</v>
      </c>
      <c r="BM95" t="s">
        <v>210</v>
      </c>
      <c r="BN95" t="s">
        <v>211</v>
      </c>
      <c r="BO95" t="s">
        <v>212</v>
      </c>
      <c r="BP95" t="s">
        <v>213</v>
      </c>
      <c r="BQ95" t="s">
        <v>49</v>
      </c>
      <c r="BR95" t="s">
        <v>207</v>
      </c>
      <c r="BS95" t="s">
        <v>44</v>
      </c>
      <c r="BV95" t="s">
        <v>214</v>
      </c>
      <c r="BW95" t="s">
        <v>424</v>
      </c>
      <c r="BX95" t="s">
        <v>426</v>
      </c>
    </row>
    <row r="96" spans="1:76" x14ac:dyDescent="0.25">
      <c r="A96" t="s">
        <v>196</v>
      </c>
      <c r="B96" t="s">
        <v>197</v>
      </c>
      <c r="C96" t="s">
        <v>187</v>
      </c>
      <c r="D96" t="s">
        <v>423</v>
      </c>
      <c r="F96" t="s">
        <v>427</v>
      </c>
      <c r="G96" t="s">
        <v>200</v>
      </c>
      <c r="H96" t="s">
        <v>43</v>
      </c>
      <c r="I96" t="s">
        <v>201</v>
      </c>
      <c r="J96" t="s">
        <v>306</v>
      </c>
      <c r="K96" t="s">
        <v>203</v>
      </c>
      <c r="L96" t="s">
        <v>43</v>
      </c>
      <c r="M96" t="s">
        <v>204</v>
      </c>
      <c r="N96" t="s">
        <v>134</v>
      </c>
      <c r="O96" t="s">
        <v>347</v>
      </c>
      <c r="P96">
        <v>12.1</v>
      </c>
      <c r="Q96">
        <v>16.899999999999999</v>
      </c>
      <c r="R96">
        <v>0.121</v>
      </c>
      <c r="S96">
        <v>169</v>
      </c>
      <c r="T96">
        <v>0</v>
      </c>
      <c r="U96">
        <v>0</v>
      </c>
      <c r="V96">
        <v>0</v>
      </c>
      <c r="W96">
        <v>0</v>
      </c>
      <c r="X96" s="12">
        <v>0</v>
      </c>
      <c r="Y96" s="12">
        <v>450.09</v>
      </c>
      <c r="Z96" s="12">
        <v>189.05</v>
      </c>
      <c r="AA96" s="12">
        <v>0</v>
      </c>
      <c r="AB96" s="12">
        <v>639.15</v>
      </c>
      <c r="AC96" s="12">
        <v>0</v>
      </c>
      <c r="AD96" s="12">
        <v>0</v>
      </c>
      <c r="AE96" s="12">
        <v>0</v>
      </c>
      <c r="AF96" t="s">
        <v>44</v>
      </c>
      <c r="AG96" t="s">
        <v>206</v>
      </c>
      <c r="AH96" t="s">
        <v>207</v>
      </c>
      <c r="AI96">
        <v>20</v>
      </c>
      <c r="AJ96">
        <v>0</v>
      </c>
      <c r="AK96">
        <v>0.121</v>
      </c>
      <c r="AL96">
        <v>169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 t="s">
        <v>192</v>
      </c>
      <c r="AU96" t="s">
        <v>191</v>
      </c>
      <c r="AV96">
        <v>0.6</v>
      </c>
      <c r="AW96">
        <v>0.6</v>
      </c>
      <c r="AY96">
        <v>0.6</v>
      </c>
      <c r="AZ96" t="s">
        <v>45</v>
      </c>
      <c r="BA96">
        <v>1</v>
      </c>
      <c r="BB96" t="s">
        <v>208</v>
      </c>
      <c r="BC96" t="s">
        <v>46</v>
      </c>
      <c r="BH96" t="s">
        <v>47</v>
      </c>
      <c r="BI96" t="b">
        <v>0</v>
      </c>
      <c r="BJ96" t="s">
        <v>48</v>
      </c>
      <c r="BK96">
        <v>0</v>
      </c>
      <c r="BL96" t="s">
        <v>209</v>
      </c>
      <c r="BM96" t="s">
        <v>210</v>
      </c>
      <c r="BN96" t="s">
        <v>211</v>
      </c>
      <c r="BO96" t="s">
        <v>212</v>
      </c>
      <c r="BP96" t="s">
        <v>213</v>
      </c>
      <c r="BQ96" t="s">
        <v>49</v>
      </c>
      <c r="BR96" t="s">
        <v>207</v>
      </c>
      <c r="BS96" t="s">
        <v>44</v>
      </c>
      <c r="BV96" t="s">
        <v>214</v>
      </c>
      <c r="BW96" t="s">
        <v>427</v>
      </c>
      <c r="BX96" t="s">
        <v>428</v>
      </c>
    </row>
    <row r="97" spans="1:76" x14ac:dyDescent="0.25">
      <c r="A97" t="s">
        <v>196</v>
      </c>
      <c r="B97" t="s">
        <v>197</v>
      </c>
      <c r="C97" t="s">
        <v>187</v>
      </c>
      <c r="D97" t="s">
        <v>423</v>
      </c>
      <c r="F97" t="s">
        <v>427</v>
      </c>
      <c r="G97" t="s">
        <v>42</v>
      </c>
      <c r="H97" t="s">
        <v>43</v>
      </c>
      <c r="I97" t="s">
        <v>201</v>
      </c>
      <c r="J97" t="s">
        <v>306</v>
      </c>
      <c r="K97" t="s">
        <v>203</v>
      </c>
      <c r="L97" t="s">
        <v>43</v>
      </c>
      <c r="M97" t="s">
        <v>204</v>
      </c>
      <c r="N97" t="s">
        <v>134</v>
      </c>
      <c r="O97" t="s">
        <v>347</v>
      </c>
      <c r="P97">
        <v>12.1</v>
      </c>
      <c r="Q97">
        <v>16.899999999999999</v>
      </c>
      <c r="R97">
        <v>0.121</v>
      </c>
      <c r="S97">
        <v>169</v>
      </c>
      <c r="T97">
        <v>0</v>
      </c>
      <c r="U97">
        <v>0</v>
      </c>
      <c r="V97">
        <v>0</v>
      </c>
      <c r="W97">
        <v>0</v>
      </c>
      <c r="X97" s="12">
        <v>0</v>
      </c>
      <c r="Y97" s="12">
        <v>450.09</v>
      </c>
      <c r="Z97" s="12">
        <v>189.05</v>
      </c>
      <c r="AA97" s="12">
        <v>0</v>
      </c>
      <c r="AB97" s="12">
        <v>639.15</v>
      </c>
      <c r="AC97" s="12">
        <v>0</v>
      </c>
      <c r="AD97" s="12">
        <v>0</v>
      </c>
      <c r="AE97" s="12">
        <v>0</v>
      </c>
      <c r="AF97" t="s">
        <v>44</v>
      </c>
      <c r="AG97" t="s">
        <v>206</v>
      </c>
      <c r="AH97" t="s">
        <v>207</v>
      </c>
      <c r="AI97">
        <v>20</v>
      </c>
      <c r="AJ97">
        <v>0</v>
      </c>
      <c r="AK97">
        <v>0.121</v>
      </c>
      <c r="AL97">
        <v>169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 t="s">
        <v>192</v>
      </c>
      <c r="AU97" t="s">
        <v>191</v>
      </c>
      <c r="AV97">
        <v>0.6</v>
      </c>
      <c r="AW97">
        <v>0.6</v>
      </c>
      <c r="AY97">
        <v>0.6</v>
      </c>
      <c r="AZ97" t="s">
        <v>45</v>
      </c>
      <c r="BA97">
        <v>1</v>
      </c>
      <c r="BB97" t="s">
        <v>208</v>
      </c>
      <c r="BC97" t="s">
        <v>46</v>
      </c>
      <c r="BH97" t="s">
        <v>47</v>
      </c>
      <c r="BI97" t="b">
        <v>0</v>
      </c>
      <c r="BJ97" t="s">
        <v>48</v>
      </c>
      <c r="BK97">
        <v>0</v>
      </c>
      <c r="BL97" t="s">
        <v>209</v>
      </c>
      <c r="BM97" t="s">
        <v>210</v>
      </c>
      <c r="BN97" t="s">
        <v>211</v>
      </c>
      <c r="BO97" t="s">
        <v>212</v>
      </c>
      <c r="BP97" t="s">
        <v>213</v>
      </c>
      <c r="BQ97" t="s">
        <v>49</v>
      </c>
      <c r="BR97" t="s">
        <v>207</v>
      </c>
      <c r="BS97" t="s">
        <v>44</v>
      </c>
      <c r="BV97" t="s">
        <v>214</v>
      </c>
      <c r="BW97" t="s">
        <v>427</v>
      </c>
      <c r="BX97" t="s">
        <v>429</v>
      </c>
    </row>
    <row r="98" spans="1:76" x14ac:dyDescent="0.25">
      <c r="A98" t="s">
        <v>196</v>
      </c>
      <c r="B98" t="s">
        <v>197</v>
      </c>
      <c r="C98" t="s">
        <v>41</v>
      </c>
      <c r="D98" t="s">
        <v>312</v>
      </c>
      <c r="F98" t="s">
        <v>313</v>
      </c>
      <c r="G98" t="s">
        <v>200</v>
      </c>
      <c r="H98" t="s">
        <v>43</v>
      </c>
      <c r="I98" t="s">
        <v>201</v>
      </c>
      <c r="J98" t="s">
        <v>314</v>
      </c>
      <c r="K98" t="s">
        <v>203</v>
      </c>
      <c r="L98" t="s">
        <v>43</v>
      </c>
      <c r="M98" t="s">
        <v>204</v>
      </c>
      <c r="N98" t="s">
        <v>134</v>
      </c>
      <c r="O98" t="s">
        <v>205</v>
      </c>
      <c r="P98">
        <v>11.1</v>
      </c>
      <c r="Q98">
        <v>15.1</v>
      </c>
      <c r="R98">
        <v>5.3699999999999998E-2</v>
      </c>
      <c r="S98">
        <v>111</v>
      </c>
      <c r="T98">
        <v>0</v>
      </c>
      <c r="U98">
        <v>0</v>
      </c>
      <c r="V98">
        <v>0</v>
      </c>
      <c r="W98">
        <v>0</v>
      </c>
      <c r="X98" s="12">
        <v>0</v>
      </c>
      <c r="Y98" s="12">
        <v>477.58</v>
      </c>
      <c r="Z98" s="12">
        <v>180.68</v>
      </c>
      <c r="AA98" s="12">
        <v>0</v>
      </c>
      <c r="AB98" s="12">
        <v>658.26</v>
      </c>
      <c r="AC98" s="12">
        <v>0</v>
      </c>
      <c r="AD98" s="12">
        <v>0</v>
      </c>
      <c r="AE98" s="12">
        <v>0</v>
      </c>
      <c r="AF98" t="s">
        <v>44</v>
      </c>
      <c r="AG98" t="s">
        <v>206</v>
      </c>
      <c r="AH98" t="s">
        <v>207</v>
      </c>
      <c r="AI98">
        <v>20</v>
      </c>
      <c r="AJ98">
        <v>0</v>
      </c>
      <c r="AK98">
        <v>5.3699999999999998E-2</v>
      </c>
      <c r="AL98">
        <v>111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 t="s">
        <v>192</v>
      </c>
      <c r="AU98" t="s">
        <v>191</v>
      </c>
      <c r="AV98">
        <v>0.6</v>
      </c>
      <c r="AW98">
        <v>0.6</v>
      </c>
      <c r="AY98">
        <v>0.6</v>
      </c>
      <c r="AZ98" t="s">
        <v>45</v>
      </c>
      <c r="BA98">
        <v>1</v>
      </c>
      <c r="BB98" t="s">
        <v>208</v>
      </c>
      <c r="BC98" t="s">
        <v>46</v>
      </c>
      <c r="BH98" t="s">
        <v>47</v>
      </c>
      <c r="BI98" t="b">
        <v>0</v>
      </c>
      <c r="BJ98" t="s">
        <v>48</v>
      </c>
      <c r="BK98">
        <v>0</v>
      </c>
      <c r="BL98" t="s">
        <v>209</v>
      </c>
      <c r="BM98" t="s">
        <v>210</v>
      </c>
      <c r="BN98" t="s">
        <v>211</v>
      </c>
      <c r="BO98" t="s">
        <v>212</v>
      </c>
      <c r="BP98" t="s">
        <v>213</v>
      </c>
      <c r="BQ98" t="s">
        <v>49</v>
      </c>
      <c r="BR98" t="s">
        <v>207</v>
      </c>
      <c r="BS98" t="s">
        <v>44</v>
      </c>
      <c r="BV98" t="s">
        <v>214</v>
      </c>
      <c r="BW98" t="s">
        <v>313</v>
      </c>
      <c r="BX98" t="s">
        <v>315</v>
      </c>
    </row>
    <row r="99" spans="1:76" x14ac:dyDescent="0.25">
      <c r="A99" t="s">
        <v>196</v>
      </c>
      <c r="B99" t="s">
        <v>197</v>
      </c>
      <c r="C99" t="s">
        <v>41</v>
      </c>
      <c r="D99" t="s">
        <v>312</v>
      </c>
      <c r="F99" t="s">
        <v>313</v>
      </c>
      <c r="G99" t="s">
        <v>42</v>
      </c>
      <c r="H99" t="s">
        <v>43</v>
      </c>
      <c r="I99" t="s">
        <v>201</v>
      </c>
      <c r="J99" t="s">
        <v>314</v>
      </c>
      <c r="K99" t="s">
        <v>203</v>
      </c>
      <c r="L99" t="s">
        <v>43</v>
      </c>
      <c r="M99" t="s">
        <v>204</v>
      </c>
      <c r="N99" t="s">
        <v>134</v>
      </c>
      <c r="O99" t="s">
        <v>205</v>
      </c>
      <c r="P99">
        <v>11.1</v>
      </c>
      <c r="Q99">
        <v>15.1</v>
      </c>
      <c r="R99">
        <v>5.3699999999999998E-2</v>
      </c>
      <c r="S99">
        <v>111</v>
      </c>
      <c r="T99">
        <v>0</v>
      </c>
      <c r="U99">
        <v>0</v>
      </c>
      <c r="V99">
        <v>0</v>
      </c>
      <c r="W99">
        <v>0</v>
      </c>
      <c r="X99" s="12">
        <v>0</v>
      </c>
      <c r="Y99" s="12">
        <v>477.58</v>
      </c>
      <c r="Z99" s="12">
        <v>180.68</v>
      </c>
      <c r="AA99" s="12">
        <v>0</v>
      </c>
      <c r="AB99" s="12">
        <v>658.26</v>
      </c>
      <c r="AC99" s="12">
        <v>0</v>
      </c>
      <c r="AD99" s="12">
        <v>0</v>
      </c>
      <c r="AE99" s="12">
        <v>0</v>
      </c>
      <c r="AF99" t="s">
        <v>44</v>
      </c>
      <c r="AG99" t="s">
        <v>206</v>
      </c>
      <c r="AH99" t="s">
        <v>207</v>
      </c>
      <c r="AI99">
        <v>20</v>
      </c>
      <c r="AJ99">
        <v>0</v>
      </c>
      <c r="AK99">
        <v>5.3699999999999998E-2</v>
      </c>
      <c r="AL99">
        <v>111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 t="s">
        <v>192</v>
      </c>
      <c r="AU99" t="s">
        <v>191</v>
      </c>
      <c r="AV99">
        <v>0.6</v>
      </c>
      <c r="AW99">
        <v>0.6</v>
      </c>
      <c r="AY99">
        <v>0.6</v>
      </c>
      <c r="AZ99" t="s">
        <v>45</v>
      </c>
      <c r="BA99">
        <v>1</v>
      </c>
      <c r="BB99" t="s">
        <v>208</v>
      </c>
      <c r="BC99" t="s">
        <v>46</v>
      </c>
      <c r="BH99" t="s">
        <v>47</v>
      </c>
      <c r="BI99" t="b">
        <v>0</v>
      </c>
      <c r="BJ99" t="s">
        <v>48</v>
      </c>
      <c r="BK99">
        <v>0</v>
      </c>
      <c r="BL99" t="s">
        <v>209</v>
      </c>
      <c r="BM99" t="s">
        <v>210</v>
      </c>
      <c r="BN99" t="s">
        <v>211</v>
      </c>
      <c r="BO99" t="s">
        <v>212</v>
      </c>
      <c r="BP99" t="s">
        <v>213</v>
      </c>
      <c r="BQ99" t="s">
        <v>49</v>
      </c>
      <c r="BR99" t="s">
        <v>207</v>
      </c>
      <c r="BS99" t="s">
        <v>44</v>
      </c>
      <c r="BV99" t="s">
        <v>214</v>
      </c>
      <c r="BW99" t="s">
        <v>313</v>
      </c>
      <c r="BX99" t="s">
        <v>316</v>
      </c>
    </row>
    <row r="100" spans="1:76" x14ac:dyDescent="0.25">
      <c r="A100" t="s">
        <v>196</v>
      </c>
      <c r="B100" t="s">
        <v>197</v>
      </c>
      <c r="C100" t="s">
        <v>50</v>
      </c>
      <c r="D100" t="s">
        <v>312</v>
      </c>
      <c r="F100" t="s">
        <v>317</v>
      </c>
      <c r="G100" t="s">
        <v>200</v>
      </c>
      <c r="H100" t="s">
        <v>43</v>
      </c>
      <c r="I100" t="s">
        <v>201</v>
      </c>
      <c r="J100" t="s">
        <v>314</v>
      </c>
      <c r="K100" t="s">
        <v>203</v>
      </c>
      <c r="L100" t="s">
        <v>43</v>
      </c>
      <c r="M100" t="s">
        <v>204</v>
      </c>
      <c r="N100" t="s">
        <v>134</v>
      </c>
      <c r="O100" t="s">
        <v>205</v>
      </c>
      <c r="P100">
        <v>12.1</v>
      </c>
      <c r="Q100">
        <v>16.600000000000001</v>
      </c>
      <c r="R100">
        <v>9.8500000000000004E-2</v>
      </c>
      <c r="S100">
        <v>204</v>
      </c>
      <c r="T100">
        <v>0</v>
      </c>
      <c r="U100">
        <v>0</v>
      </c>
      <c r="V100">
        <v>0</v>
      </c>
      <c r="W100">
        <v>0</v>
      </c>
      <c r="X100" s="12">
        <v>0</v>
      </c>
      <c r="Y100" s="12">
        <v>477.58</v>
      </c>
      <c r="Z100" s="12">
        <v>326.08</v>
      </c>
      <c r="AA100" s="12">
        <v>0</v>
      </c>
      <c r="AB100" s="12">
        <v>803.66</v>
      </c>
      <c r="AC100" s="12">
        <v>0</v>
      </c>
      <c r="AD100" s="12">
        <v>0</v>
      </c>
      <c r="AE100" s="12">
        <v>0</v>
      </c>
      <c r="AF100" t="s">
        <v>44</v>
      </c>
      <c r="AG100" t="s">
        <v>206</v>
      </c>
      <c r="AH100" t="s">
        <v>207</v>
      </c>
      <c r="AI100">
        <v>20</v>
      </c>
      <c r="AJ100">
        <v>0</v>
      </c>
      <c r="AK100">
        <v>9.8500000000000004E-2</v>
      </c>
      <c r="AL100">
        <v>204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 t="s">
        <v>192</v>
      </c>
      <c r="AU100" t="s">
        <v>191</v>
      </c>
      <c r="AV100">
        <v>0.6</v>
      </c>
      <c r="AW100">
        <v>0.6</v>
      </c>
      <c r="AY100">
        <v>0.6</v>
      </c>
      <c r="AZ100" t="s">
        <v>45</v>
      </c>
      <c r="BA100">
        <v>1</v>
      </c>
      <c r="BB100" t="s">
        <v>208</v>
      </c>
      <c r="BC100" t="s">
        <v>46</v>
      </c>
      <c r="BH100" t="s">
        <v>47</v>
      </c>
      <c r="BI100" t="b">
        <v>0</v>
      </c>
      <c r="BJ100" t="s">
        <v>48</v>
      </c>
      <c r="BK100">
        <v>0</v>
      </c>
      <c r="BL100" t="s">
        <v>209</v>
      </c>
      <c r="BM100" t="s">
        <v>210</v>
      </c>
      <c r="BN100" t="s">
        <v>211</v>
      </c>
      <c r="BO100" t="s">
        <v>212</v>
      </c>
      <c r="BP100" t="s">
        <v>213</v>
      </c>
      <c r="BQ100" t="s">
        <v>49</v>
      </c>
      <c r="BR100" t="s">
        <v>207</v>
      </c>
      <c r="BS100" t="s">
        <v>44</v>
      </c>
      <c r="BV100" t="s">
        <v>214</v>
      </c>
      <c r="BW100" t="s">
        <v>317</v>
      </c>
      <c r="BX100" t="s">
        <v>318</v>
      </c>
    </row>
    <row r="101" spans="1:76" x14ac:dyDescent="0.25">
      <c r="A101" t="s">
        <v>196</v>
      </c>
      <c r="B101" t="s">
        <v>197</v>
      </c>
      <c r="C101" t="s">
        <v>50</v>
      </c>
      <c r="D101" t="s">
        <v>312</v>
      </c>
      <c r="F101" t="s">
        <v>317</v>
      </c>
      <c r="G101" t="s">
        <v>42</v>
      </c>
      <c r="H101" t="s">
        <v>43</v>
      </c>
      <c r="I101" t="s">
        <v>201</v>
      </c>
      <c r="J101" t="s">
        <v>314</v>
      </c>
      <c r="K101" t="s">
        <v>203</v>
      </c>
      <c r="L101" t="s">
        <v>43</v>
      </c>
      <c r="M101" t="s">
        <v>204</v>
      </c>
      <c r="N101" t="s">
        <v>134</v>
      </c>
      <c r="O101" t="s">
        <v>205</v>
      </c>
      <c r="P101">
        <v>12.1</v>
      </c>
      <c r="Q101">
        <v>16.600000000000001</v>
      </c>
      <c r="R101">
        <v>9.8500000000000004E-2</v>
      </c>
      <c r="S101">
        <v>204</v>
      </c>
      <c r="T101">
        <v>0</v>
      </c>
      <c r="U101">
        <v>0</v>
      </c>
      <c r="V101">
        <v>0</v>
      </c>
      <c r="W101">
        <v>0</v>
      </c>
      <c r="X101" s="12">
        <v>0</v>
      </c>
      <c r="Y101" s="12">
        <v>477.58</v>
      </c>
      <c r="Z101" s="12">
        <v>326.08</v>
      </c>
      <c r="AA101" s="12">
        <v>0</v>
      </c>
      <c r="AB101" s="12">
        <v>803.66</v>
      </c>
      <c r="AC101" s="12">
        <v>0</v>
      </c>
      <c r="AD101" s="12">
        <v>0</v>
      </c>
      <c r="AE101" s="12">
        <v>0</v>
      </c>
      <c r="AF101" t="s">
        <v>44</v>
      </c>
      <c r="AG101" t="s">
        <v>206</v>
      </c>
      <c r="AH101" t="s">
        <v>207</v>
      </c>
      <c r="AI101">
        <v>20</v>
      </c>
      <c r="AJ101">
        <v>0</v>
      </c>
      <c r="AK101">
        <v>9.8500000000000004E-2</v>
      </c>
      <c r="AL101">
        <v>204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 t="s">
        <v>192</v>
      </c>
      <c r="AU101" t="s">
        <v>191</v>
      </c>
      <c r="AV101">
        <v>0.6</v>
      </c>
      <c r="AW101">
        <v>0.6</v>
      </c>
      <c r="AY101">
        <v>0.6</v>
      </c>
      <c r="AZ101" t="s">
        <v>45</v>
      </c>
      <c r="BA101">
        <v>1</v>
      </c>
      <c r="BB101" t="s">
        <v>208</v>
      </c>
      <c r="BC101" t="s">
        <v>46</v>
      </c>
      <c r="BH101" t="s">
        <v>47</v>
      </c>
      <c r="BI101" t="b">
        <v>0</v>
      </c>
      <c r="BJ101" t="s">
        <v>48</v>
      </c>
      <c r="BK101">
        <v>0</v>
      </c>
      <c r="BL101" t="s">
        <v>209</v>
      </c>
      <c r="BM101" t="s">
        <v>210</v>
      </c>
      <c r="BN101" t="s">
        <v>211</v>
      </c>
      <c r="BO101" t="s">
        <v>212</v>
      </c>
      <c r="BP101" t="s">
        <v>213</v>
      </c>
      <c r="BQ101" t="s">
        <v>49</v>
      </c>
      <c r="BR101" t="s">
        <v>207</v>
      </c>
      <c r="BS101" t="s">
        <v>44</v>
      </c>
      <c r="BV101" t="s">
        <v>214</v>
      </c>
      <c r="BW101" t="s">
        <v>317</v>
      </c>
      <c r="BX101" t="s">
        <v>319</v>
      </c>
    </row>
    <row r="102" spans="1:76" x14ac:dyDescent="0.25">
      <c r="A102" t="s">
        <v>196</v>
      </c>
      <c r="B102" t="s">
        <v>197</v>
      </c>
      <c r="C102" t="s">
        <v>188</v>
      </c>
      <c r="D102" t="s">
        <v>430</v>
      </c>
      <c r="F102" t="s">
        <v>431</v>
      </c>
      <c r="G102" t="s">
        <v>200</v>
      </c>
      <c r="H102" t="s">
        <v>43</v>
      </c>
      <c r="I102" t="s">
        <v>201</v>
      </c>
      <c r="J102" t="s">
        <v>314</v>
      </c>
      <c r="K102" t="s">
        <v>203</v>
      </c>
      <c r="L102" t="s">
        <v>43</v>
      </c>
      <c r="M102" t="s">
        <v>204</v>
      </c>
      <c r="N102" t="s">
        <v>134</v>
      </c>
      <c r="O102" t="s">
        <v>347</v>
      </c>
      <c r="P102">
        <v>11.1</v>
      </c>
      <c r="Q102">
        <v>15.4</v>
      </c>
      <c r="R102">
        <v>5.3699999999999998E-2</v>
      </c>
      <c r="S102">
        <v>111</v>
      </c>
      <c r="T102">
        <v>0</v>
      </c>
      <c r="U102">
        <v>0</v>
      </c>
      <c r="V102">
        <v>0</v>
      </c>
      <c r="W102">
        <v>0</v>
      </c>
      <c r="X102" s="12">
        <v>0</v>
      </c>
      <c r="Y102" s="12">
        <v>450.09</v>
      </c>
      <c r="Z102" s="12">
        <v>139.22999999999999</v>
      </c>
      <c r="AA102" s="12">
        <v>0</v>
      </c>
      <c r="AB102" s="12">
        <v>589.32000000000005</v>
      </c>
      <c r="AC102" s="12">
        <v>0</v>
      </c>
      <c r="AD102" s="12">
        <v>0</v>
      </c>
      <c r="AE102" s="12">
        <v>0</v>
      </c>
      <c r="AF102" t="s">
        <v>44</v>
      </c>
      <c r="AG102" t="s">
        <v>206</v>
      </c>
      <c r="AH102" t="s">
        <v>207</v>
      </c>
      <c r="AI102">
        <v>20</v>
      </c>
      <c r="AJ102">
        <v>0</v>
      </c>
      <c r="AK102">
        <v>5.3699999999999998E-2</v>
      </c>
      <c r="AL102">
        <v>111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 t="s">
        <v>192</v>
      </c>
      <c r="AU102" t="s">
        <v>191</v>
      </c>
      <c r="AV102">
        <v>0.6</v>
      </c>
      <c r="AW102">
        <v>0.6</v>
      </c>
      <c r="AY102">
        <v>0.6</v>
      </c>
      <c r="AZ102" t="s">
        <v>45</v>
      </c>
      <c r="BA102">
        <v>1</v>
      </c>
      <c r="BB102" t="s">
        <v>208</v>
      </c>
      <c r="BC102" t="s">
        <v>46</v>
      </c>
      <c r="BH102" t="s">
        <v>47</v>
      </c>
      <c r="BI102" t="b">
        <v>0</v>
      </c>
      <c r="BJ102" t="s">
        <v>48</v>
      </c>
      <c r="BK102">
        <v>0</v>
      </c>
      <c r="BL102" t="s">
        <v>209</v>
      </c>
      <c r="BM102" t="s">
        <v>210</v>
      </c>
      <c r="BN102" t="s">
        <v>211</v>
      </c>
      <c r="BO102" t="s">
        <v>212</v>
      </c>
      <c r="BP102" t="s">
        <v>213</v>
      </c>
      <c r="BQ102" t="s">
        <v>49</v>
      </c>
      <c r="BR102" t="s">
        <v>207</v>
      </c>
      <c r="BS102" t="s">
        <v>44</v>
      </c>
      <c r="BV102" t="s">
        <v>214</v>
      </c>
      <c r="BW102" t="s">
        <v>431</v>
      </c>
      <c r="BX102" t="s">
        <v>432</v>
      </c>
    </row>
    <row r="103" spans="1:76" x14ac:dyDescent="0.25">
      <c r="A103" t="s">
        <v>196</v>
      </c>
      <c r="B103" t="s">
        <v>197</v>
      </c>
      <c r="C103" t="s">
        <v>188</v>
      </c>
      <c r="D103" t="s">
        <v>430</v>
      </c>
      <c r="F103" t="s">
        <v>431</v>
      </c>
      <c r="G103" t="s">
        <v>42</v>
      </c>
      <c r="H103" t="s">
        <v>43</v>
      </c>
      <c r="I103" t="s">
        <v>201</v>
      </c>
      <c r="J103" t="s">
        <v>314</v>
      </c>
      <c r="K103" t="s">
        <v>203</v>
      </c>
      <c r="L103" t="s">
        <v>43</v>
      </c>
      <c r="M103" t="s">
        <v>204</v>
      </c>
      <c r="N103" t="s">
        <v>134</v>
      </c>
      <c r="O103" t="s">
        <v>347</v>
      </c>
      <c r="P103">
        <v>11.1</v>
      </c>
      <c r="Q103">
        <v>15.4</v>
      </c>
      <c r="R103">
        <v>5.3699999999999998E-2</v>
      </c>
      <c r="S103">
        <v>111</v>
      </c>
      <c r="T103">
        <v>0</v>
      </c>
      <c r="U103">
        <v>0</v>
      </c>
      <c r="V103">
        <v>0</v>
      </c>
      <c r="W103">
        <v>0</v>
      </c>
      <c r="X103" s="12">
        <v>0</v>
      </c>
      <c r="Y103" s="12">
        <v>450.09</v>
      </c>
      <c r="Z103" s="12">
        <v>139.22999999999999</v>
      </c>
      <c r="AA103" s="12">
        <v>0</v>
      </c>
      <c r="AB103" s="12">
        <v>589.32000000000005</v>
      </c>
      <c r="AC103" s="12">
        <v>0</v>
      </c>
      <c r="AD103" s="12">
        <v>0</v>
      </c>
      <c r="AE103" s="12">
        <v>0</v>
      </c>
      <c r="AF103" t="s">
        <v>44</v>
      </c>
      <c r="AG103" t="s">
        <v>206</v>
      </c>
      <c r="AH103" t="s">
        <v>207</v>
      </c>
      <c r="AI103">
        <v>20</v>
      </c>
      <c r="AJ103">
        <v>0</v>
      </c>
      <c r="AK103">
        <v>5.3699999999999998E-2</v>
      </c>
      <c r="AL103">
        <v>111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 t="s">
        <v>192</v>
      </c>
      <c r="AU103" t="s">
        <v>191</v>
      </c>
      <c r="AV103">
        <v>0.6</v>
      </c>
      <c r="AW103">
        <v>0.6</v>
      </c>
      <c r="AY103">
        <v>0.6</v>
      </c>
      <c r="AZ103" t="s">
        <v>45</v>
      </c>
      <c r="BA103">
        <v>1</v>
      </c>
      <c r="BB103" t="s">
        <v>208</v>
      </c>
      <c r="BC103" t="s">
        <v>46</v>
      </c>
      <c r="BH103" t="s">
        <v>47</v>
      </c>
      <c r="BI103" t="b">
        <v>0</v>
      </c>
      <c r="BJ103" t="s">
        <v>48</v>
      </c>
      <c r="BK103">
        <v>0</v>
      </c>
      <c r="BL103" t="s">
        <v>209</v>
      </c>
      <c r="BM103" t="s">
        <v>210</v>
      </c>
      <c r="BN103" t="s">
        <v>211</v>
      </c>
      <c r="BO103" t="s">
        <v>212</v>
      </c>
      <c r="BP103" t="s">
        <v>213</v>
      </c>
      <c r="BQ103" t="s">
        <v>49</v>
      </c>
      <c r="BR103" t="s">
        <v>207</v>
      </c>
      <c r="BS103" t="s">
        <v>44</v>
      </c>
      <c r="BV103" t="s">
        <v>214</v>
      </c>
      <c r="BW103" t="s">
        <v>431</v>
      </c>
      <c r="BX103" t="s">
        <v>433</v>
      </c>
    </row>
    <row r="104" spans="1:76" x14ac:dyDescent="0.25">
      <c r="A104" t="s">
        <v>196</v>
      </c>
      <c r="B104" t="s">
        <v>197</v>
      </c>
      <c r="C104" t="s">
        <v>187</v>
      </c>
      <c r="D104" t="s">
        <v>430</v>
      </c>
      <c r="F104" t="s">
        <v>434</v>
      </c>
      <c r="G104" t="s">
        <v>200</v>
      </c>
      <c r="H104" t="s">
        <v>43</v>
      </c>
      <c r="I104" t="s">
        <v>201</v>
      </c>
      <c r="J104" t="s">
        <v>314</v>
      </c>
      <c r="K104" t="s">
        <v>203</v>
      </c>
      <c r="L104" t="s">
        <v>43</v>
      </c>
      <c r="M104" t="s">
        <v>204</v>
      </c>
      <c r="N104" t="s">
        <v>134</v>
      </c>
      <c r="O104" t="s">
        <v>347</v>
      </c>
      <c r="P104">
        <v>12.1</v>
      </c>
      <c r="Q104">
        <v>16.899999999999999</v>
      </c>
      <c r="R104">
        <v>9.8500000000000004E-2</v>
      </c>
      <c r="S104">
        <v>204</v>
      </c>
      <c r="T104">
        <v>0</v>
      </c>
      <c r="U104">
        <v>0</v>
      </c>
      <c r="V104">
        <v>0</v>
      </c>
      <c r="W104">
        <v>0</v>
      </c>
      <c r="X104" s="12">
        <v>0</v>
      </c>
      <c r="Y104" s="12">
        <v>450.09</v>
      </c>
      <c r="Z104" s="12">
        <v>189.05</v>
      </c>
      <c r="AA104" s="12">
        <v>0</v>
      </c>
      <c r="AB104" s="12">
        <v>639.15</v>
      </c>
      <c r="AC104" s="12">
        <v>0</v>
      </c>
      <c r="AD104" s="12">
        <v>0</v>
      </c>
      <c r="AE104" s="12">
        <v>0</v>
      </c>
      <c r="AF104" t="s">
        <v>44</v>
      </c>
      <c r="AG104" t="s">
        <v>206</v>
      </c>
      <c r="AH104" t="s">
        <v>207</v>
      </c>
      <c r="AI104">
        <v>20</v>
      </c>
      <c r="AJ104">
        <v>0</v>
      </c>
      <c r="AK104">
        <v>9.8500000000000004E-2</v>
      </c>
      <c r="AL104">
        <v>204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 t="s">
        <v>192</v>
      </c>
      <c r="AU104" t="s">
        <v>191</v>
      </c>
      <c r="AV104">
        <v>0.6</v>
      </c>
      <c r="AW104">
        <v>0.6</v>
      </c>
      <c r="AY104">
        <v>0.6</v>
      </c>
      <c r="AZ104" t="s">
        <v>45</v>
      </c>
      <c r="BA104">
        <v>1</v>
      </c>
      <c r="BB104" t="s">
        <v>208</v>
      </c>
      <c r="BC104" t="s">
        <v>46</v>
      </c>
      <c r="BH104" t="s">
        <v>47</v>
      </c>
      <c r="BI104" t="b">
        <v>0</v>
      </c>
      <c r="BJ104" t="s">
        <v>48</v>
      </c>
      <c r="BK104">
        <v>0</v>
      </c>
      <c r="BL104" t="s">
        <v>209</v>
      </c>
      <c r="BM104" t="s">
        <v>210</v>
      </c>
      <c r="BN104" t="s">
        <v>211</v>
      </c>
      <c r="BO104" t="s">
        <v>212</v>
      </c>
      <c r="BP104" t="s">
        <v>213</v>
      </c>
      <c r="BQ104" t="s">
        <v>49</v>
      </c>
      <c r="BR104" t="s">
        <v>207</v>
      </c>
      <c r="BS104" t="s">
        <v>44</v>
      </c>
      <c r="BV104" t="s">
        <v>214</v>
      </c>
      <c r="BW104" t="s">
        <v>434</v>
      </c>
      <c r="BX104" t="s">
        <v>435</v>
      </c>
    </row>
    <row r="105" spans="1:76" x14ac:dyDescent="0.25">
      <c r="A105" t="s">
        <v>196</v>
      </c>
      <c r="B105" t="s">
        <v>197</v>
      </c>
      <c r="C105" t="s">
        <v>187</v>
      </c>
      <c r="D105" t="s">
        <v>430</v>
      </c>
      <c r="F105" t="s">
        <v>434</v>
      </c>
      <c r="G105" t="s">
        <v>42</v>
      </c>
      <c r="H105" t="s">
        <v>43</v>
      </c>
      <c r="I105" t="s">
        <v>201</v>
      </c>
      <c r="J105" t="s">
        <v>314</v>
      </c>
      <c r="K105" t="s">
        <v>203</v>
      </c>
      <c r="L105" t="s">
        <v>43</v>
      </c>
      <c r="M105" t="s">
        <v>204</v>
      </c>
      <c r="N105" t="s">
        <v>134</v>
      </c>
      <c r="O105" t="s">
        <v>347</v>
      </c>
      <c r="P105">
        <v>12.1</v>
      </c>
      <c r="Q105">
        <v>16.899999999999999</v>
      </c>
      <c r="R105">
        <v>9.8500000000000004E-2</v>
      </c>
      <c r="S105">
        <v>204</v>
      </c>
      <c r="T105">
        <v>0</v>
      </c>
      <c r="U105">
        <v>0</v>
      </c>
      <c r="V105">
        <v>0</v>
      </c>
      <c r="W105">
        <v>0</v>
      </c>
      <c r="X105" s="12">
        <v>0</v>
      </c>
      <c r="Y105" s="12">
        <v>450.09</v>
      </c>
      <c r="Z105" s="12">
        <v>189.05</v>
      </c>
      <c r="AA105" s="12">
        <v>0</v>
      </c>
      <c r="AB105" s="12">
        <v>639.15</v>
      </c>
      <c r="AC105" s="12">
        <v>0</v>
      </c>
      <c r="AD105" s="12">
        <v>0</v>
      </c>
      <c r="AE105" s="12">
        <v>0</v>
      </c>
      <c r="AF105" t="s">
        <v>44</v>
      </c>
      <c r="AG105" t="s">
        <v>206</v>
      </c>
      <c r="AH105" t="s">
        <v>207</v>
      </c>
      <c r="AI105">
        <v>20</v>
      </c>
      <c r="AJ105">
        <v>0</v>
      </c>
      <c r="AK105">
        <v>9.8500000000000004E-2</v>
      </c>
      <c r="AL105">
        <v>204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 t="s">
        <v>192</v>
      </c>
      <c r="AU105" t="s">
        <v>191</v>
      </c>
      <c r="AV105">
        <v>0.6</v>
      </c>
      <c r="AW105">
        <v>0.6</v>
      </c>
      <c r="AY105">
        <v>0.6</v>
      </c>
      <c r="AZ105" t="s">
        <v>45</v>
      </c>
      <c r="BA105">
        <v>1</v>
      </c>
      <c r="BB105" t="s">
        <v>208</v>
      </c>
      <c r="BC105" t="s">
        <v>46</v>
      </c>
      <c r="BH105" t="s">
        <v>47</v>
      </c>
      <c r="BI105" t="b">
        <v>0</v>
      </c>
      <c r="BJ105" t="s">
        <v>48</v>
      </c>
      <c r="BK105">
        <v>0</v>
      </c>
      <c r="BL105" t="s">
        <v>209</v>
      </c>
      <c r="BM105" t="s">
        <v>210</v>
      </c>
      <c r="BN105" t="s">
        <v>211</v>
      </c>
      <c r="BO105" t="s">
        <v>212</v>
      </c>
      <c r="BP105" t="s">
        <v>213</v>
      </c>
      <c r="BQ105" t="s">
        <v>49</v>
      </c>
      <c r="BR105" t="s">
        <v>207</v>
      </c>
      <c r="BS105" t="s">
        <v>44</v>
      </c>
      <c r="BV105" t="s">
        <v>214</v>
      </c>
      <c r="BW105" t="s">
        <v>434</v>
      </c>
      <c r="BX105" t="s">
        <v>436</v>
      </c>
    </row>
    <row r="106" spans="1:76" x14ac:dyDescent="0.25">
      <c r="A106" t="s">
        <v>196</v>
      </c>
      <c r="B106" t="s">
        <v>197</v>
      </c>
      <c r="C106" t="s">
        <v>41</v>
      </c>
      <c r="D106" t="s">
        <v>320</v>
      </c>
      <c r="F106" t="s">
        <v>321</v>
      </c>
      <c r="G106" t="s">
        <v>200</v>
      </c>
      <c r="H106" t="s">
        <v>43</v>
      </c>
      <c r="I106" t="s">
        <v>201</v>
      </c>
      <c r="J106" t="s">
        <v>322</v>
      </c>
      <c r="K106" t="s">
        <v>203</v>
      </c>
      <c r="L106" t="s">
        <v>43</v>
      </c>
      <c r="M106" t="s">
        <v>257</v>
      </c>
      <c r="N106" t="s">
        <v>134</v>
      </c>
      <c r="O106" t="s">
        <v>205</v>
      </c>
      <c r="P106">
        <v>11.1</v>
      </c>
      <c r="Q106">
        <v>15.1</v>
      </c>
      <c r="R106">
        <v>5.9700000000000003E-2</v>
      </c>
      <c r="S106">
        <v>91.9</v>
      </c>
      <c r="T106">
        <v>0</v>
      </c>
      <c r="U106">
        <v>0</v>
      </c>
      <c r="V106">
        <v>0</v>
      </c>
      <c r="W106">
        <v>0</v>
      </c>
      <c r="X106" s="12">
        <v>0</v>
      </c>
      <c r="Y106" s="12">
        <v>477.58</v>
      </c>
      <c r="Z106" s="12">
        <v>180.68</v>
      </c>
      <c r="AA106" s="12">
        <v>0</v>
      </c>
      <c r="AB106" s="12">
        <v>658.26</v>
      </c>
      <c r="AC106" s="12">
        <v>0</v>
      </c>
      <c r="AD106" s="12">
        <v>0</v>
      </c>
      <c r="AE106" s="12">
        <v>0</v>
      </c>
      <c r="AF106" t="s">
        <v>44</v>
      </c>
      <c r="AG106" t="s">
        <v>206</v>
      </c>
      <c r="AH106" t="s">
        <v>207</v>
      </c>
      <c r="AI106">
        <v>20</v>
      </c>
      <c r="AJ106">
        <v>0</v>
      </c>
      <c r="AK106">
        <v>5.9700000000000003E-2</v>
      </c>
      <c r="AL106">
        <v>91.9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 t="s">
        <v>192</v>
      </c>
      <c r="AU106" t="s">
        <v>191</v>
      </c>
      <c r="AV106">
        <v>0.6</v>
      </c>
      <c r="AW106">
        <v>0.6</v>
      </c>
      <c r="AY106">
        <v>0.6</v>
      </c>
      <c r="AZ106" t="s">
        <v>45</v>
      </c>
      <c r="BA106">
        <v>1</v>
      </c>
      <c r="BB106" t="s">
        <v>208</v>
      </c>
      <c r="BC106" t="s">
        <v>46</v>
      </c>
      <c r="BH106" t="s">
        <v>47</v>
      </c>
      <c r="BI106" t="b">
        <v>0</v>
      </c>
      <c r="BJ106" t="s">
        <v>48</v>
      </c>
      <c r="BK106">
        <v>0</v>
      </c>
      <c r="BL106" t="s">
        <v>209</v>
      </c>
      <c r="BM106" t="s">
        <v>210</v>
      </c>
      <c r="BN106" t="s">
        <v>211</v>
      </c>
      <c r="BO106" t="s">
        <v>212</v>
      </c>
      <c r="BP106" t="s">
        <v>213</v>
      </c>
      <c r="BQ106" t="s">
        <v>49</v>
      </c>
      <c r="BR106" t="s">
        <v>207</v>
      </c>
      <c r="BS106" t="s">
        <v>44</v>
      </c>
      <c r="BV106" t="s">
        <v>214</v>
      </c>
      <c r="BW106" t="s">
        <v>321</v>
      </c>
      <c r="BX106" t="s">
        <v>323</v>
      </c>
    </row>
    <row r="107" spans="1:76" x14ac:dyDescent="0.25">
      <c r="A107" t="s">
        <v>196</v>
      </c>
      <c r="B107" t="s">
        <v>197</v>
      </c>
      <c r="C107" t="s">
        <v>41</v>
      </c>
      <c r="D107" t="s">
        <v>320</v>
      </c>
      <c r="F107" t="s">
        <v>321</v>
      </c>
      <c r="G107" t="s">
        <v>42</v>
      </c>
      <c r="H107" t="s">
        <v>43</v>
      </c>
      <c r="I107" t="s">
        <v>201</v>
      </c>
      <c r="J107" t="s">
        <v>322</v>
      </c>
      <c r="K107" t="s">
        <v>203</v>
      </c>
      <c r="L107" t="s">
        <v>43</v>
      </c>
      <c r="M107" t="s">
        <v>257</v>
      </c>
      <c r="N107" t="s">
        <v>134</v>
      </c>
      <c r="O107" t="s">
        <v>205</v>
      </c>
      <c r="P107">
        <v>11.1</v>
      </c>
      <c r="Q107">
        <v>15.1</v>
      </c>
      <c r="R107">
        <v>5.9700000000000003E-2</v>
      </c>
      <c r="S107">
        <v>91.9</v>
      </c>
      <c r="T107">
        <v>0</v>
      </c>
      <c r="U107">
        <v>0</v>
      </c>
      <c r="V107">
        <v>0</v>
      </c>
      <c r="W107">
        <v>0</v>
      </c>
      <c r="X107" s="12">
        <v>0</v>
      </c>
      <c r="Y107" s="12">
        <v>477.58</v>
      </c>
      <c r="Z107" s="12">
        <v>180.68</v>
      </c>
      <c r="AA107" s="12">
        <v>0</v>
      </c>
      <c r="AB107" s="12">
        <v>658.26</v>
      </c>
      <c r="AC107" s="12">
        <v>0</v>
      </c>
      <c r="AD107" s="12">
        <v>0</v>
      </c>
      <c r="AE107" s="12">
        <v>0</v>
      </c>
      <c r="AF107" t="s">
        <v>44</v>
      </c>
      <c r="AG107" t="s">
        <v>206</v>
      </c>
      <c r="AH107" t="s">
        <v>207</v>
      </c>
      <c r="AI107">
        <v>20</v>
      </c>
      <c r="AJ107">
        <v>0</v>
      </c>
      <c r="AK107">
        <v>5.9700000000000003E-2</v>
      </c>
      <c r="AL107">
        <v>91.9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 t="s">
        <v>192</v>
      </c>
      <c r="AU107" t="s">
        <v>191</v>
      </c>
      <c r="AV107">
        <v>0.6</v>
      </c>
      <c r="AW107">
        <v>0.6</v>
      </c>
      <c r="AY107">
        <v>0.6</v>
      </c>
      <c r="AZ107" t="s">
        <v>45</v>
      </c>
      <c r="BA107">
        <v>1</v>
      </c>
      <c r="BB107" t="s">
        <v>208</v>
      </c>
      <c r="BC107" t="s">
        <v>46</v>
      </c>
      <c r="BH107" t="s">
        <v>47</v>
      </c>
      <c r="BI107" t="b">
        <v>0</v>
      </c>
      <c r="BJ107" t="s">
        <v>48</v>
      </c>
      <c r="BK107">
        <v>0</v>
      </c>
      <c r="BL107" t="s">
        <v>209</v>
      </c>
      <c r="BM107" t="s">
        <v>210</v>
      </c>
      <c r="BN107" t="s">
        <v>211</v>
      </c>
      <c r="BO107" t="s">
        <v>212</v>
      </c>
      <c r="BP107" t="s">
        <v>213</v>
      </c>
      <c r="BQ107" t="s">
        <v>49</v>
      </c>
      <c r="BR107" t="s">
        <v>207</v>
      </c>
      <c r="BS107" t="s">
        <v>44</v>
      </c>
      <c r="BV107" t="s">
        <v>214</v>
      </c>
      <c r="BW107" t="s">
        <v>321</v>
      </c>
      <c r="BX107" t="s">
        <v>324</v>
      </c>
    </row>
    <row r="108" spans="1:76" x14ac:dyDescent="0.25">
      <c r="A108" t="s">
        <v>196</v>
      </c>
      <c r="B108" t="s">
        <v>197</v>
      </c>
      <c r="C108" t="s">
        <v>50</v>
      </c>
      <c r="D108" t="s">
        <v>320</v>
      </c>
      <c r="F108" t="s">
        <v>325</v>
      </c>
      <c r="G108" t="s">
        <v>200</v>
      </c>
      <c r="H108" t="s">
        <v>43</v>
      </c>
      <c r="I108" t="s">
        <v>201</v>
      </c>
      <c r="J108" t="s">
        <v>322</v>
      </c>
      <c r="K108" t="s">
        <v>203</v>
      </c>
      <c r="L108" t="s">
        <v>43</v>
      </c>
      <c r="M108" t="s">
        <v>257</v>
      </c>
      <c r="N108" t="s">
        <v>134</v>
      </c>
      <c r="O108" t="s">
        <v>205</v>
      </c>
      <c r="P108">
        <v>12.1</v>
      </c>
      <c r="Q108">
        <v>16.600000000000001</v>
      </c>
      <c r="R108">
        <v>0.109</v>
      </c>
      <c r="S108">
        <v>169</v>
      </c>
      <c r="T108">
        <v>0</v>
      </c>
      <c r="U108">
        <v>0</v>
      </c>
      <c r="V108">
        <v>0</v>
      </c>
      <c r="W108">
        <v>0</v>
      </c>
      <c r="X108" s="12">
        <v>0</v>
      </c>
      <c r="Y108" s="12">
        <v>477.58</v>
      </c>
      <c r="Z108" s="12">
        <v>326.08</v>
      </c>
      <c r="AA108" s="12">
        <v>0</v>
      </c>
      <c r="AB108" s="12">
        <v>803.66</v>
      </c>
      <c r="AC108" s="12">
        <v>0</v>
      </c>
      <c r="AD108" s="12">
        <v>0</v>
      </c>
      <c r="AE108" s="12">
        <v>0</v>
      </c>
      <c r="AF108" t="s">
        <v>44</v>
      </c>
      <c r="AG108" t="s">
        <v>206</v>
      </c>
      <c r="AH108" t="s">
        <v>207</v>
      </c>
      <c r="AI108">
        <v>20</v>
      </c>
      <c r="AJ108">
        <v>0</v>
      </c>
      <c r="AK108">
        <v>0.109</v>
      </c>
      <c r="AL108">
        <v>169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 t="s">
        <v>192</v>
      </c>
      <c r="AU108" t="s">
        <v>191</v>
      </c>
      <c r="AV108">
        <v>0.6</v>
      </c>
      <c r="AW108">
        <v>0.6</v>
      </c>
      <c r="AY108">
        <v>0.6</v>
      </c>
      <c r="AZ108" t="s">
        <v>45</v>
      </c>
      <c r="BA108">
        <v>1</v>
      </c>
      <c r="BB108" t="s">
        <v>208</v>
      </c>
      <c r="BC108" t="s">
        <v>46</v>
      </c>
      <c r="BH108" t="s">
        <v>47</v>
      </c>
      <c r="BI108" t="b">
        <v>0</v>
      </c>
      <c r="BJ108" t="s">
        <v>48</v>
      </c>
      <c r="BK108">
        <v>0</v>
      </c>
      <c r="BL108" t="s">
        <v>209</v>
      </c>
      <c r="BM108" t="s">
        <v>210</v>
      </c>
      <c r="BN108" t="s">
        <v>211</v>
      </c>
      <c r="BO108" t="s">
        <v>212</v>
      </c>
      <c r="BP108" t="s">
        <v>213</v>
      </c>
      <c r="BQ108" t="s">
        <v>49</v>
      </c>
      <c r="BR108" t="s">
        <v>207</v>
      </c>
      <c r="BS108" t="s">
        <v>44</v>
      </c>
      <c r="BV108" t="s">
        <v>214</v>
      </c>
      <c r="BW108" t="s">
        <v>325</v>
      </c>
      <c r="BX108" t="s">
        <v>326</v>
      </c>
    </row>
    <row r="109" spans="1:76" x14ac:dyDescent="0.25">
      <c r="A109" t="s">
        <v>196</v>
      </c>
      <c r="B109" t="s">
        <v>197</v>
      </c>
      <c r="C109" t="s">
        <v>50</v>
      </c>
      <c r="D109" t="s">
        <v>320</v>
      </c>
      <c r="F109" t="s">
        <v>325</v>
      </c>
      <c r="G109" t="s">
        <v>42</v>
      </c>
      <c r="H109" t="s">
        <v>43</v>
      </c>
      <c r="I109" t="s">
        <v>201</v>
      </c>
      <c r="J109" t="s">
        <v>322</v>
      </c>
      <c r="K109" t="s">
        <v>203</v>
      </c>
      <c r="L109" t="s">
        <v>43</v>
      </c>
      <c r="M109" t="s">
        <v>257</v>
      </c>
      <c r="N109" t="s">
        <v>134</v>
      </c>
      <c r="O109" t="s">
        <v>205</v>
      </c>
      <c r="P109">
        <v>12.1</v>
      </c>
      <c r="Q109">
        <v>16.600000000000001</v>
      </c>
      <c r="R109">
        <v>0.109</v>
      </c>
      <c r="S109">
        <v>169</v>
      </c>
      <c r="T109">
        <v>0</v>
      </c>
      <c r="U109">
        <v>0</v>
      </c>
      <c r="V109">
        <v>0</v>
      </c>
      <c r="W109">
        <v>0</v>
      </c>
      <c r="X109" s="12">
        <v>0</v>
      </c>
      <c r="Y109" s="12">
        <v>477.58</v>
      </c>
      <c r="Z109" s="12">
        <v>326.08</v>
      </c>
      <c r="AA109" s="12">
        <v>0</v>
      </c>
      <c r="AB109" s="12">
        <v>803.66</v>
      </c>
      <c r="AC109" s="12">
        <v>0</v>
      </c>
      <c r="AD109" s="12">
        <v>0</v>
      </c>
      <c r="AE109" s="12">
        <v>0</v>
      </c>
      <c r="AF109" t="s">
        <v>44</v>
      </c>
      <c r="AG109" t="s">
        <v>206</v>
      </c>
      <c r="AH109" t="s">
        <v>207</v>
      </c>
      <c r="AI109">
        <v>20</v>
      </c>
      <c r="AJ109">
        <v>0</v>
      </c>
      <c r="AK109">
        <v>0.109</v>
      </c>
      <c r="AL109">
        <v>169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 t="s">
        <v>192</v>
      </c>
      <c r="AU109" t="s">
        <v>191</v>
      </c>
      <c r="AV109">
        <v>0.6</v>
      </c>
      <c r="AW109">
        <v>0.6</v>
      </c>
      <c r="AY109">
        <v>0.6</v>
      </c>
      <c r="AZ109" t="s">
        <v>45</v>
      </c>
      <c r="BA109">
        <v>1</v>
      </c>
      <c r="BB109" t="s">
        <v>208</v>
      </c>
      <c r="BC109" t="s">
        <v>46</v>
      </c>
      <c r="BH109" t="s">
        <v>47</v>
      </c>
      <c r="BI109" t="b">
        <v>0</v>
      </c>
      <c r="BJ109" t="s">
        <v>48</v>
      </c>
      <c r="BK109">
        <v>0</v>
      </c>
      <c r="BL109" t="s">
        <v>209</v>
      </c>
      <c r="BM109" t="s">
        <v>210</v>
      </c>
      <c r="BN109" t="s">
        <v>211</v>
      </c>
      <c r="BO109" t="s">
        <v>212</v>
      </c>
      <c r="BP109" t="s">
        <v>213</v>
      </c>
      <c r="BQ109" t="s">
        <v>49</v>
      </c>
      <c r="BR109" t="s">
        <v>207</v>
      </c>
      <c r="BS109" t="s">
        <v>44</v>
      </c>
      <c r="BV109" t="s">
        <v>214</v>
      </c>
      <c r="BW109" t="s">
        <v>325</v>
      </c>
      <c r="BX109" t="s">
        <v>327</v>
      </c>
    </row>
    <row r="110" spans="1:76" x14ac:dyDescent="0.25">
      <c r="A110" t="s">
        <v>196</v>
      </c>
      <c r="B110" t="s">
        <v>197</v>
      </c>
      <c r="C110" t="s">
        <v>188</v>
      </c>
      <c r="D110" t="s">
        <v>437</v>
      </c>
      <c r="F110" t="s">
        <v>438</v>
      </c>
      <c r="G110" t="s">
        <v>200</v>
      </c>
      <c r="H110" t="s">
        <v>43</v>
      </c>
      <c r="I110" t="s">
        <v>201</v>
      </c>
      <c r="J110" t="s">
        <v>322</v>
      </c>
      <c r="K110" t="s">
        <v>203</v>
      </c>
      <c r="L110" t="s">
        <v>43</v>
      </c>
      <c r="M110" t="s">
        <v>257</v>
      </c>
      <c r="N110" t="s">
        <v>134</v>
      </c>
      <c r="O110" t="s">
        <v>347</v>
      </c>
      <c r="P110">
        <v>11.1</v>
      </c>
      <c r="Q110">
        <v>15.4</v>
      </c>
      <c r="R110">
        <v>5.9700000000000003E-2</v>
      </c>
      <c r="S110">
        <v>91.9</v>
      </c>
      <c r="T110">
        <v>0</v>
      </c>
      <c r="U110">
        <v>0</v>
      </c>
      <c r="V110">
        <v>0</v>
      </c>
      <c r="W110">
        <v>0</v>
      </c>
      <c r="X110" s="12">
        <v>0</v>
      </c>
      <c r="Y110" s="12">
        <v>450.09</v>
      </c>
      <c r="Z110" s="12">
        <v>139.22999999999999</v>
      </c>
      <c r="AA110" s="12">
        <v>0</v>
      </c>
      <c r="AB110" s="12">
        <v>589.32000000000005</v>
      </c>
      <c r="AC110" s="12">
        <v>0</v>
      </c>
      <c r="AD110" s="12">
        <v>0</v>
      </c>
      <c r="AE110" s="12">
        <v>0</v>
      </c>
      <c r="AF110" t="s">
        <v>44</v>
      </c>
      <c r="AG110" t="s">
        <v>206</v>
      </c>
      <c r="AH110" t="s">
        <v>207</v>
      </c>
      <c r="AI110">
        <v>20</v>
      </c>
      <c r="AJ110">
        <v>0</v>
      </c>
      <c r="AK110">
        <v>5.9700000000000003E-2</v>
      </c>
      <c r="AL110">
        <v>91.9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 t="s">
        <v>192</v>
      </c>
      <c r="AU110" t="s">
        <v>191</v>
      </c>
      <c r="AV110">
        <v>0.6</v>
      </c>
      <c r="AW110">
        <v>0.6</v>
      </c>
      <c r="AY110">
        <v>0.6</v>
      </c>
      <c r="AZ110" t="s">
        <v>45</v>
      </c>
      <c r="BA110">
        <v>1</v>
      </c>
      <c r="BB110" t="s">
        <v>208</v>
      </c>
      <c r="BC110" t="s">
        <v>46</v>
      </c>
      <c r="BH110" t="s">
        <v>47</v>
      </c>
      <c r="BI110" t="b">
        <v>0</v>
      </c>
      <c r="BJ110" t="s">
        <v>48</v>
      </c>
      <c r="BK110">
        <v>0</v>
      </c>
      <c r="BL110" t="s">
        <v>209</v>
      </c>
      <c r="BM110" t="s">
        <v>210</v>
      </c>
      <c r="BN110" t="s">
        <v>211</v>
      </c>
      <c r="BO110" t="s">
        <v>212</v>
      </c>
      <c r="BP110" t="s">
        <v>213</v>
      </c>
      <c r="BQ110" t="s">
        <v>49</v>
      </c>
      <c r="BR110" t="s">
        <v>207</v>
      </c>
      <c r="BS110" t="s">
        <v>44</v>
      </c>
      <c r="BV110" t="s">
        <v>214</v>
      </c>
      <c r="BW110" t="s">
        <v>438</v>
      </c>
      <c r="BX110" t="s">
        <v>439</v>
      </c>
    </row>
    <row r="111" spans="1:76" x14ac:dyDescent="0.25">
      <c r="A111" t="s">
        <v>196</v>
      </c>
      <c r="B111" t="s">
        <v>197</v>
      </c>
      <c r="C111" t="s">
        <v>188</v>
      </c>
      <c r="D111" t="s">
        <v>437</v>
      </c>
      <c r="F111" t="s">
        <v>438</v>
      </c>
      <c r="G111" t="s">
        <v>42</v>
      </c>
      <c r="H111" t="s">
        <v>43</v>
      </c>
      <c r="I111" t="s">
        <v>201</v>
      </c>
      <c r="J111" t="s">
        <v>322</v>
      </c>
      <c r="K111" t="s">
        <v>203</v>
      </c>
      <c r="L111" t="s">
        <v>43</v>
      </c>
      <c r="M111" t="s">
        <v>257</v>
      </c>
      <c r="N111" t="s">
        <v>134</v>
      </c>
      <c r="O111" t="s">
        <v>347</v>
      </c>
      <c r="P111">
        <v>11.1</v>
      </c>
      <c r="Q111">
        <v>15.4</v>
      </c>
      <c r="R111">
        <v>5.9700000000000003E-2</v>
      </c>
      <c r="S111">
        <v>91.9</v>
      </c>
      <c r="T111">
        <v>0</v>
      </c>
      <c r="U111">
        <v>0</v>
      </c>
      <c r="V111">
        <v>0</v>
      </c>
      <c r="W111">
        <v>0</v>
      </c>
      <c r="X111" s="12">
        <v>0</v>
      </c>
      <c r="Y111" s="12">
        <v>450.09</v>
      </c>
      <c r="Z111" s="12">
        <v>139.22999999999999</v>
      </c>
      <c r="AA111" s="12">
        <v>0</v>
      </c>
      <c r="AB111" s="12">
        <v>589.32000000000005</v>
      </c>
      <c r="AC111" s="12">
        <v>0</v>
      </c>
      <c r="AD111" s="12">
        <v>0</v>
      </c>
      <c r="AE111" s="12">
        <v>0</v>
      </c>
      <c r="AF111" t="s">
        <v>44</v>
      </c>
      <c r="AG111" t="s">
        <v>206</v>
      </c>
      <c r="AH111" t="s">
        <v>207</v>
      </c>
      <c r="AI111">
        <v>20</v>
      </c>
      <c r="AJ111">
        <v>0</v>
      </c>
      <c r="AK111">
        <v>5.9700000000000003E-2</v>
      </c>
      <c r="AL111">
        <v>91.9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 t="s">
        <v>192</v>
      </c>
      <c r="AU111" t="s">
        <v>191</v>
      </c>
      <c r="AV111">
        <v>0.6</v>
      </c>
      <c r="AW111">
        <v>0.6</v>
      </c>
      <c r="AY111">
        <v>0.6</v>
      </c>
      <c r="AZ111" t="s">
        <v>45</v>
      </c>
      <c r="BA111">
        <v>1</v>
      </c>
      <c r="BB111" t="s">
        <v>208</v>
      </c>
      <c r="BC111" t="s">
        <v>46</v>
      </c>
      <c r="BH111" t="s">
        <v>47</v>
      </c>
      <c r="BI111" t="b">
        <v>0</v>
      </c>
      <c r="BJ111" t="s">
        <v>48</v>
      </c>
      <c r="BK111">
        <v>0</v>
      </c>
      <c r="BL111" t="s">
        <v>209</v>
      </c>
      <c r="BM111" t="s">
        <v>210</v>
      </c>
      <c r="BN111" t="s">
        <v>211</v>
      </c>
      <c r="BO111" t="s">
        <v>212</v>
      </c>
      <c r="BP111" t="s">
        <v>213</v>
      </c>
      <c r="BQ111" t="s">
        <v>49</v>
      </c>
      <c r="BR111" t="s">
        <v>207</v>
      </c>
      <c r="BS111" t="s">
        <v>44</v>
      </c>
      <c r="BV111" t="s">
        <v>214</v>
      </c>
      <c r="BW111" t="s">
        <v>438</v>
      </c>
      <c r="BX111" t="s">
        <v>440</v>
      </c>
    </row>
    <row r="112" spans="1:76" x14ac:dyDescent="0.25">
      <c r="A112" t="s">
        <v>196</v>
      </c>
      <c r="B112" t="s">
        <v>197</v>
      </c>
      <c r="C112" t="s">
        <v>187</v>
      </c>
      <c r="D112" t="s">
        <v>437</v>
      </c>
      <c r="F112" t="s">
        <v>441</v>
      </c>
      <c r="G112" t="s">
        <v>200</v>
      </c>
      <c r="H112" t="s">
        <v>43</v>
      </c>
      <c r="I112" t="s">
        <v>201</v>
      </c>
      <c r="J112" t="s">
        <v>322</v>
      </c>
      <c r="K112" t="s">
        <v>203</v>
      </c>
      <c r="L112" t="s">
        <v>43</v>
      </c>
      <c r="M112" t="s">
        <v>257</v>
      </c>
      <c r="N112" t="s">
        <v>134</v>
      </c>
      <c r="O112" t="s">
        <v>347</v>
      </c>
      <c r="P112">
        <v>12.1</v>
      </c>
      <c r="Q112">
        <v>16.899999999999999</v>
      </c>
      <c r="R112">
        <v>0.109</v>
      </c>
      <c r="S112">
        <v>169</v>
      </c>
      <c r="T112">
        <v>0</v>
      </c>
      <c r="U112">
        <v>0</v>
      </c>
      <c r="V112">
        <v>0</v>
      </c>
      <c r="W112">
        <v>0</v>
      </c>
      <c r="X112" s="12">
        <v>0</v>
      </c>
      <c r="Y112" s="12">
        <v>450.09</v>
      </c>
      <c r="Z112" s="12">
        <v>189.05</v>
      </c>
      <c r="AA112" s="12">
        <v>0</v>
      </c>
      <c r="AB112" s="12">
        <v>639.15</v>
      </c>
      <c r="AC112" s="12">
        <v>0</v>
      </c>
      <c r="AD112" s="12">
        <v>0</v>
      </c>
      <c r="AE112" s="12">
        <v>0</v>
      </c>
      <c r="AF112" t="s">
        <v>44</v>
      </c>
      <c r="AG112" t="s">
        <v>206</v>
      </c>
      <c r="AH112" t="s">
        <v>207</v>
      </c>
      <c r="AI112">
        <v>20</v>
      </c>
      <c r="AJ112">
        <v>0</v>
      </c>
      <c r="AK112">
        <v>0.109</v>
      </c>
      <c r="AL112">
        <v>169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 t="s">
        <v>192</v>
      </c>
      <c r="AU112" t="s">
        <v>191</v>
      </c>
      <c r="AV112">
        <v>0.6</v>
      </c>
      <c r="AW112">
        <v>0.6</v>
      </c>
      <c r="AY112">
        <v>0.6</v>
      </c>
      <c r="AZ112" t="s">
        <v>45</v>
      </c>
      <c r="BA112">
        <v>1</v>
      </c>
      <c r="BB112" t="s">
        <v>208</v>
      </c>
      <c r="BC112" t="s">
        <v>46</v>
      </c>
      <c r="BH112" t="s">
        <v>47</v>
      </c>
      <c r="BI112" t="b">
        <v>0</v>
      </c>
      <c r="BJ112" t="s">
        <v>48</v>
      </c>
      <c r="BK112">
        <v>0</v>
      </c>
      <c r="BL112" t="s">
        <v>209</v>
      </c>
      <c r="BM112" t="s">
        <v>210</v>
      </c>
      <c r="BN112" t="s">
        <v>211</v>
      </c>
      <c r="BO112" t="s">
        <v>212</v>
      </c>
      <c r="BP112" t="s">
        <v>213</v>
      </c>
      <c r="BQ112" t="s">
        <v>49</v>
      </c>
      <c r="BR112" t="s">
        <v>207</v>
      </c>
      <c r="BS112" t="s">
        <v>44</v>
      </c>
      <c r="BV112" t="s">
        <v>214</v>
      </c>
      <c r="BW112" t="s">
        <v>441</v>
      </c>
      <c r="BX112" t="s">
        <v>442</v>
      </c>
    </row>
    <row r="113" spans="1:76" x14ac:dyDescent="0.25">
      <c r="A113" t="s">
        <v>196</v>
      </c>
      <c r="B113" t="s">
        <v>197</v>
      </c>
      <c r="C113" t="s">
        <v>187</v>
      </c>
      <c r="D113" t="s">
        <v>437</v>
      </c>
      <c r="F113" t="s">
        <v>441</v>
      </c>
      <c r="G113" t="s">
        <v>42</v>
      </c>
      <c r="H113" t="s">
        <v>43</v>
      </c>
      <c r="I113" t="s">
        <v>201</v>
      </c>
      <c r="J113" t="s">
        <v>322</v>
      </c>
      <c r="K113" t="s">
        <v>203</v>
      </c>
      <c r="L113" t="s">
        <v>43</v>
      </c>
      <c r="M113" t="s">
        <v>257</v>
      </c>
      <c r="N113" t="s">
        <v>134</v>
      </c>
      <c r="O113" t="s">
        <v>347</v>
      </c>
      <c r="P113">
        <v>12.1</v>
      </c>
      <c r="Q113">
        <v>16.899999999999999</v>
      </c>
      <c r="R113">
        <v>0.109</v>
      </c>
      <c r="S113">
        <v>169</v>
      </c>
      <c r="T113">
        <v>0</v>
      </c>
      <c r="U113">
        <v>0</v>
      </c>
      <c r="V113">
        <v>0</v>
      </c>
      <c r="W113">
        <v>0</v>
      </c>
      <c r="X113" s="12">
        <v>0</v>
      </c>
      <c r="Y113" s="12">
        <v>450.09</v>
      </c>
      <c r="Z113" s="12">
        <v>189.05</v>
      </c>
      <c r="AA113" s="12">
        <v>0</v>
      </c>
      <c r="AB113" s="12">
        <v>639.15</v>
      </c>
      <c r="AC113" s="12">
        <v>0</v>
      </c>
      <c r="AD113" s="12">
        <v>0</v>
      </c>
      <c r="AE113" s="12">
        <v>0</v>
      </c>
      <c r="AF113" t="s">
        <v>44</v>
      </c>
      <c r="AG113" t="s">
        <v>206</v>
      </c>
      <c r="AH113" t="s">
        <v>207</v>
      </c>
      <c r="AI113">
        <v>20</v>
      </c>
      <c r="AJ113">
        <v>0</v>
      </c>
      <c r="AK113">
        <v>0.109</v>
      </c>
      <c r="AL113">
        <v>169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 t="s">
        <v>192</v>
      </c>
      <c r="AU113" t="s">
        <v>191</v>
      </c>
      <c r="AV113">
        <v>0.6</v>
      </c>
      <c r="AW113">
        <v>0.6</v>
      </c>
      <c r="AY113">
        <v>0.6</v>
      </c>
      <c r="AZ113" t="s">
        <v>45</v>
      </c>
      <c r="BA113">
        <v>1</v>
      </c>
      <c r="BB113" t="s">
        <v>208</v>
      </c>
      <c r="BC113" t="s">
        <v>46</v>
      </c>
      <c r="BH113" t="s">
        <v>47</v>
      </c>
      <c r="BI113" t="b">
        <v>0</v>
      </c>
      <c r="BJ113" t="s">
        <v>48</v>
      </c>
      <c r="BK113">
        <v>0</v>
      </c>
      <c r="BL113" t="s">
        <v>209</v>
      </c>
      <c r="BM113" t="s">
        <v>210</v>
      </c>
      <c r="BN113" t="s">
        <v>211</v>
      </c>
      <c r="BO113" t="s">
        <v>212</v>
      </c>
      <c r="BP113" t="s">
        <v>213</v>
      </c>
      <c r="BQ113" t="s">
        <v>49</v>
      </c>
      <c r="BR113" t="s">
        <v>207</v>
      </c>
      <c r="BS113" t="s">
        <v>44</v>
      </c>
      <c r="BV113" t="s">
        <v>214</v>
      </c>
      <c r="BW113" t="s">
        <v>441</v>
      </c>
      <c r="BX113" t="s">
        <v>443</v>
      </c>
    </row>
    <row r="114" spans="1:76" x14ac:dyDescent="0.25">
      <c r="A114" t="s">
        <v>196</v>
      </c>
      <c r="B114" t="s">
        <v>197</v>
      </c>
      <c r="C114" t="s">
        <v>41</v>
      </c>
      <c r="D114" t="s">
        <v>328</v>
      </c>
      <c r="F114" t="s">
        <v>329</v>
      </c>
      <c r="G114" t="s">
        <v>200</v>
      </c>
      <c r="H114" t="s">
        <v>43</v>
      </c>
      <c r="I114" t="s">
        <v>201</v>
      </c>
      <c r="J114" t="s">
        <v>330</v>
      </c>
      <c r="K114" t="s">
        <v>203</v>
      </c>
      <c r="L114" t="s">
        <v>43</v>
      </c>
      <c r="M114" t="s">
        <v>257</v>
      </c>
      <c r="N114" t="s">
        <v>134</v>
      </c>
      <c r="O114" t="s">
        <v>205</v>
      </c>
      <c r="P114">
        <v>11.1</v>
      </c>
      <c r="Q114">
        <v>15.1</v>
      </c>
      <c r="R114">
        <v>6.7799999999999999E-2</v>
      </c>
      <c r="S114">
        <v>173</v>
      </c>
      <c r="T114">
        <v>0</v>
      </c>
      <c r="U114">
        <v>0</v>
      </c>
      <c r="V114">
        <v>0</v>
      </c>
      <c r="W114">
        <v>0</v>
      </c>
      <c r="X114" s="12">
        <v>0</v>
      </c>
      <c r="Y114" s="12">
        <v>477.58</v>
      </c>
      <c r="Z114" s="12">
        <v>180.68</v>
      </c>
      <c r="AA114" s="12">
        <v>0</v>
      </c>
      <c r="AB114" s="12">
        <v>658.26</v>
      </c>
      <c r="AC114" s="12">
        <v>0</v>
      </c>
      <c r="AD114" s="12">
        <v>0</v>
      </c>
      <c r="AE114" s="12">
        <v>0</v>
      </c>
      <c r="AF114" t="s">
        <v>44</v>
      </c>
      <c r="AG114" t="s">
        <v>206</v>
      </c>
      <c r="AH114" t="s">
        <v>207</v>
      </c>
      <c r="AI114">
        <v>20</v>
      </c>
      <c r="AJ114">
        <v>0</v>
      </c>
      <c r="AK114">
        <v>6.7799999999999999E-2</v>
      </c>
      <c r="AL114">
        <v>173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 t="s">
        <v>192</v>
      </c>
      <c r="AU114" t="s">
        <v>191</v>
      </c>
      <c r="AV114">
        <v>0.6</v>
      </c>
      <c r="AW114">
        <v>0.6</v>
      </c>
      <c r="AY114">
        <v>0.6</v>
      </c>
      <c r="AZ114" t="s">
        <v>45</v>
      </c>
      <c r="BA114">
        <v>1</v>
      </c>
      <c r="BB114" t="s">
        <v>208</v>
      </c>
      <c r="BC114" t="s">
        <v>46</v>
      </c>
      <c r="BH114" t="s">
        <v>47</v>
      </c>
      <c r="BI114" t="b">
        <v>0</v>
      </c>
      <c r="BJ114" t="s">
        <v>48</v>
      </c>
      <c r="BK114">
        <v>0</v>
      </c>
      <c r="BL114" t="s">
        <v>209</v>
      </c>
      <c r="BM114" t="s">
        <v>210</v>
      </c>
      <c r="BN114" t="s">
        <v>211</v>
      </c>
      <c r="BO114" t="s">
        <v>212</v>
      </c>
      <c r="BP114" t="s">
        <v>213</v>
      </c>
      <c r="BQ114" t="s">
        <v>49</v>
      </c>
      <c r="BR114" t="s">
        <v>207</v>
      </c>
      <c r="BS114" t="s">
        <v>44</v>
      </c>
      <c r="BV114" t="s">
        <v>214</v>
      </c>
      <c r="BW114" t="s">
        <v>329</v>
      </c>
      <c r="BX114" t="s">
        <v>331</v>
      </c>
    </row>
    <row r="115" spans="1:76" x14ac:dyDescent="0.25">
      <c r="A115" t="s">
        <v>196</v>
      </c>
      <c r="B115" t="s">
        <v>197</v>
      </c>
      <c r="C115" t="s">
        <v>41</v>
      </c>
      <c r="D115" t="s">
        <v>328</v>
      </c>
      <c r="F115" t="s">
        <v>329</v>
      </c>
      <c r="G115" t="s">
        <v>42</v>
      </c>
      <c r="H115" t="s">
        <v>43</v>
      </c>
      <c r="I115" t="s">
        <v>201</v>
      </c>
      <c r="J115" t="s">
        <v>330</v>
      </c>
      <c r="K115" t="s">
        <v>203</v>
      </c>
      <c r="L115" t="s">
        <v>43</v>
      </c>
      <c r="M115" t="s">
        <v>257</v>
      </c>
      <c r="N115" t="s">
        <v>134</v>
      </c>
      <c r="O115" t="s">
        <v>205</v>
      </c>
      <c r="P115">
        <v>11.1</v>
      </c>
      <c r="Q115">
        <v>15.1</v>
      </c>
      <c r="R115">
        <v>6.7799999999999999E-2</v>
      </c>
      <c r="S115">
        <v>173</v>
      </c>
      <c r="T115">
        <v>0</v>
      </c>
      <c r="U115">
        <v>0</v>
      </c>
      <c r="V115">
        <v>0</v>
      </c>
      <c r="W115">
        <v>0</v>
      </c>
      <c r="X115" s="12">
        <v>0</v>
      </c>
      <c r="Y115" s="12">
        <v>477.58</v>
      </c>
      <c r="Z115" s="12">
        <v>180.68</v>
      </c>
      <c r="AA115" s="12">
        <v>0</v>
      </c>
      <c r="AB115" s="12">
        <v>658.26</v>
      </c>
      <c r="AC115" s="12">
        <v>0</v>
      </c>
      <c r="AD115" s="12">
        <v>0</v>
      </c>
      <c r="AE115" s="12">
        <v>0</v>
      </c>
      <c r="AF115" t="s">
        <v>44</v>
      </c>
      <c r="AG115" t="s">
        <v>206</v>
      </c>
      <c r="AH115" t="s">
        <v>207</v>
      </c>
      <c r="AI115">
        <v>20</v>
      </c>
      <c r="AJ115">
        <v>0</v>
      </c>
      <c r="AK115">
        <v>6.7799999999999999E-2</v>
      </c>
      <c r="AL115">
        <v>173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 t="s">
        <v>192</v>
      </c>
      <c r="AU115" t="s">
        <v>191</v>
      </c>
      <c r="AV115">
        <v>0.6</v>
      </c>
      <c r="AW115">
        <v>0.6</v>
      </c>
      <c r="AY115">
        <v>0.6</v>
      </c>
      <c r="AZ115" t="s">
        <v>45</v>
      </c>
      <c r="BA115">
        <v>1</v>
      </c>
      <c r="BB115" t="s">
        <v>208</v>
      </c>
      <c r="BC115" t="s">
        <v>46</v>
      </c>
      <c r="BH115" t="s">
        <v>47</v>
      </c>
      <c r="BI115" t="b">
        <v>0</v>
      </c>
      <c r="BJ115" t="s">
        <v>48</v>
      </c>
      <c r="BK115">
        <v>0</v>
      </c>
      <c r="BL115" t="s">
        <v>209</v>
      </c>
      <c r="BM115" t="s">
        <v>210</v>
      </c>
      <c r="BN115" t="s">
        <v>211</v>
      </c>
      <c r="BO115" t="s">
        <v>212</v>
      </c>
      <c r="BP115" t="s">
        <v>213</v>
      </c>
      <c r="BQ115" t="s">
        <v>49</v>
      </c>
      <c r="BR115" t="s">
        <v>207</v>
      </c>
      <c r="BS115" t="s">
        <v>44</v>
      </c>
      <c r="BV115" t="s">
        <v>214</v>
      </c>
      <c r="BW115" t="s">
        <v>329</v>
      </c>
      <c r="BX115" t="s">
        <v>332</v>
      </c>
    </row>
    <row r="116" spans="1:76" x14ac:dyDescent="0.25">
      <c r="A116" t="s">
        <v>196</v>
      </c>
      <c r="B116" t="s">
        <v>197</v>
      </c>
      <c r="C116" t="s">
        <v>50</v>
      </c>
      <c r="D116" t="s">
        <v>328</v>
      </c>
      <c r="F116" t="s">
        <v>333</v>
      </c>
      <c r="G116" t="s">
        <v>200</v>
      </c>
      <c r="H116" t="s">
        <v>43</v>
      </c>
      <c r="I116" t="s">
        <v>201</v>
      </c>
      <c r="J116" t="s">
        <v>330</v>
      </c>
      <c r="K116" t="s">
        <v>203</v>
      </c>
      <c r="L116" t="s">
        <v>43</v>
      </c>
      <c r="M116" t="s">
        <v>257</v>
      </c>
      <c r="N116" t="s">
        <v>134</v>
      </c>
      <c r="O116" t="s">
        <v>205</v>
      </c>
      <c r="P116">
        <v>12.1</v>
      </c>
      <c r="Q116">
        <v>16.600000000000001</v>
      </c>
      <c r="R116">
        <v>0.124</v>
      </c>
      <c r="S116">
        <v>317</v>
      </c>
      <c r="T116">
        <v>0</v>
      </c>
      <c r="U116">
        <v>0</v>
      </c>
      <c r="V116">
        <v>0</v>
      </c>
      <c r="W116">
        <v>0</v>
      </c>
      <c r="X116" s="12">
        <v>0</v>
      </c>
      <c r="Y116" s="12">
        <v>477.58</v>
      </c>
      <c r="Z116" s="12">
        <v>326.08</v>
      </c>
      <c r="AA116" s="12">
        <v>0</v>
      </c>
      <c r="AB116" s="12">
        <v>803.66</v>
      </c>
      <c r="AC116" s="12">
        <v>0</v>
      </c>
      <c r="AD116" s="12">
        <v>0</v>
      </c>
      <c r="AE116" s="12">
        <v>0</v>
      </c>
      <c r="AF116" t="s">
        <v>44</v>
      </c>
      <c r="AG116" t="s">
        <v>206</v>
      </c>
      <c r="AH116" t="s">
        <v>207</v>
      </c>
      <c r="AI116">
        <v>20</v>
      </c>
      <c r="AJ116">
        <v>0</v>
      </c>
      <c r="AK116">
        <v>0.124</v>
      </c>
      <c r="AL116">
        <v>317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 t="s">
        <v>192</v>
      </c>
      <c r="AU116" t="s">
        <v>191</v>
      </c>
      <c r="AV116">
        <v>0.6</v>
      </c>
      <c r="AW116">
        <v>0.6</v>
      </c>
      <c r="AY116">
        <v>0.6</v>
      </c>
      <c r="AZ116" t="s">
        <v>45</v>
      </c>
      <c r="BA116">
        <v>1</v>
      </c>
      <c r="BB116" t="s">
        <v>208</v>
      </c>
      <c r="BC116" t="s">
        <v>46</v>
      </c>
      <c r="BH116" t="s">
        <v>47</v>
      </c>
      <c r="BI116" t="b">
        <v>0</v>
      </c>
      <c r="BJ116" t="s">
        <v>48</v>
      </c>
      <c r="BK116">
        <v>0</v>
      </c>
      <c r="BL116" t="s">
        <v>209</v>
      </c>
      <c r="BM116" t="s">
        <v>210</v>
      </c>
      <c r="BN116" t="s">
        <v>211</v>
      </c>
      <c r="BO116" t="s">
        <v>212</v>
      </c>
      <c r="BP116" t="s">
        <v>213</v>
      </c>
      <c r="BQ116" t="s">
        <v>49</v>
      </c>
      <c r="BR116" t="s">
        <v>207</v>
      </c>
      <c r="BS116" t="s">
        <v>44</v>
      </c>
      <c r="BV116" t="s">
        <v>214</v>
      </c>
      <c r="BW116" t="s">
        <v>333</v>
      </c>
      <c r="BX116" t="s">
        <v>334</v>
      </c>
    </row>
    <row r="117" spans="1:76" x14ac:dyDescent="0.25">
      <c r="A117" t="s">
        <v>196</v>
      </c>
      <c r="B117" t="s">
        <v>197</v>
      </c>
      <c r="C117" t="s">
        <v>50</v>
      </c>
      <c r="D117" t="s">
        <v>328</v>
      </c>
      <c r="F117" t="s">
        <v>333</v>
      </c>
      <c r="G117" t="s">
        <v>42</v>
      </c>
      <c r="H117" t="s">
        <v>43</v>
      </c>
      <c r="I117" t="s">
        <v>201</v>
      </c>
      <c r="J117" t="s">
        <v>330</v>
      </c>
      <c r="K117" t="s">
        <v>203</v>
      </c>
      <c r="L117" t="s">
        <v>43</v>
      </c>
      <c r="M117" t="s">
        <v>257</v>
      </c>
      <c r="N117" t="s">
        <v>134</v>
      </c>
      <c r="O117" t="s">
        <v>205</v>
      </c>
      <c r="P117">
        <v>12.1</v>
      </c>
      <c r="Q117">
        <v>16.600000000000001</v>
      </c>
      <c r="R117">
        <v>0.124</v>
      </c>
      <c r="S117">
        <v>317</v>
      </c>
      <c r="T117">
        <v>0</v>
      </c>
      <c r="U117">
        <v>0</v>
      </c>
      <c r="V117">
        <v>0</v>
      </c>
      <c r="W117">
        <v>0</v>
      </c>
      <c r="X117" s="12">
        <v>0</v>
      </c>
      <c r="Y117" s="12">
        <v>477.58</v>
      </c>
      <c r="Z117" s="12">
        <v>326.08</v>
      </c>
      <c r="AA117" s="12">
        <v>0</v>
      </c>
      <c r="AB117" s="12">
        <v>803.66</v>
      </c>
      <c r="AC117" s="12">
        <v>0</v>
      </c>
      <c r="AD117" s="12">
        <v>0</v>
      </c>
      <c r="AE117" s="12">
        <v>0</v>
      </c>
      <c r="AF117" t="s">
        <v>44</v>
      </c>
      <c r="AG117" t="s">
        <v>206</v>
      </c>
      <c r="AH117" t="s">
        <v>207</v>
      </c>
      <c r="AI117">
        <v>20</v>
      </c>
      <c r="AJ117">
        <v>0</v>
      </c>
      <c r="AK117">
        <v>0.124</v>
      </c>
      <c r="AL117">
        <v>317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 t="s">
        <v>192</v>
      </c>
      <c r="AU117" t="s">
        <v>191</v>
      </c>
      <c r="AV117">
        <v>0.6</v>
      </c>
      <c r="AW117">
        <v>0.6</v>
      </c>
      <c r="AY117">
        <v>0.6</v>
      </c>
      <c r="AZ117" t="s">
        <v>45</v>
      </c>
      <c r="BA117">
        <v>1</v>
      </c>
      <c r="BB117" t="s">
        <v>208</v>
      </c>
      <c r="BC117" t="s">
        <v>46</v>
      </c>
      <c r="BH117" t="s">
        <v>47</v>
      </c>
      <c r="BI117" t="b">
        <v>0</v>
      </c>
      <c r="BJ117" t="s">
        <v>48</v>
      </c>
      <c r="BK117">
        <v>0</v>
      </c>
      <c r="BL117" t="s">
        <v>209</v>
      </c>
      <c r="BM117" t="s">
        <v>210</v>
      </c>
      <c r="BN117" t="s">
        <v>211</v>
      </c>
      <c r="BO117" t="s">
        <v>212</v>
      </c>
      <c r="BP117" t="s">
        <v>213</v>
      </c>
      <c r="BQ117" t="s">
        <v>49</v>
      </c>
      <c r="BR117" t="s">
        <v>207</v>
      </c>
      <c r="BS117" t="s">
        <v>44</v>
      </c>
      <c r="BV117" t="s">
        <v>214</v>
      </c>
      <c r="BW117" t="s">
        <v>333</v>
      </c>
      <c r="BX117" t="s">
        <v>335</v>
      </c>
    </row>
    <row r="118" spans="1:76" x14ac:dyDescent="0.25">
      <c r="A118" t="s">
        <v>196</v>
      </c>
      <c r="B118" t="s">
        <v>197</v>
      </c>
      <c r="C118" t="s">
        <v>188</v>
      </c>
      <c r="D118" t="s">
        <v>444</v>
      </c>
      <c r="F118" t="s">
        <v>445</v>
      </c>
      <c r="G118" t="s">
        <v>200</v>
      </c>
      <c r="H118" t="s">
        <v>43</v>
      </c>
      <c r="I118" t="s">
        <v>201</v>
      </c>
      <c r="J118" t="s">
        <v>330</v>
      </c>
      <c r="K118" t="s">
        <v>203</v>
      </c>
      <c r="L118" t="s">
        <v>43</v>
      </c>
      <c r="M118" t="s">
        <v>257</v>
      </c>
      <c r="N118" t="s">
        <v>134</v>
      </c>
      <c r="O118" t="s">
        <v>347</v>
      </c>
      <c r="P118">
        <v>11.1</v>
      </c>
      <c r="Q118">
        <v>15.4</v>
      </c>
      <c r="R118">
        <v>6.7799999999999999E-2</v>
      </c>
      <c r="S118">
        <v>173</v>
      </c>
      <c r="T118">
        <v>0</v>
      </c>
      <c r="U118">
        <v>0</v>
      </c>
      <c r="V118">
        <v>0</v>
      </c>
      <c r="W118">
        <v>0</v>
      </c>
      <c r="X118" s="12">
        <v>0</v>
      </c>
      <c r="Y118" s="12">
        <v>450.09</v>
      </c>
      <c r="Z118" s="12">
        <v>139.22999999999999</v>
      </c>
      <c r="AA118" s="12">
        <v>0</v>
      </c>
      <c r="AB118" s="12">
        <v>589.32000000000005</v>
      </c>
      <c r="AC118" s="12">
        <v>0</v>
      </c>
      <c r="AD118" s="12">
        <v>0</v>
      </c>
      <c r="AE118" s="12">
        <v>0</v>
      </c>
      <c r="AF118" t="s">
        <v>44</v>
      </c>
      <c r="AG118" t="s">
        <v>206</v>
      </c>
      <c r="AH118" t="s">
        <v>207</v>
      </c>
      <c r="AI118">
        <v>20</v>
      </c>
      <c r="AJ118">
        <v>0</v>
      </c>
      <c r="AK118">
        <v>6.7799999999999999E-2</v>
      </c>
      <c r="AL118">
        <v>173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 t="s">
        <v>192</v>
      </c>
      <c r="AU118" t="s">
        <v>191</v>
      </c>
      <c r="AV118">
        <v>0.6</v>
      </c>
      <c r="AW118">
        <v>0.6</v>
      </c>
      <c r="AY118">
        <v>0.6</v>
      </c>
      <c r="AZ118" t="s">
        <v>45</v>
      </c>
      <c r="BA118">
        <v>1</v>
      </c>
      <c r="BB118" t="s">
        <v>208</v>
      </c>
      <c r="BC118" t="s">
        <v>46</v>
      </c>
      <c r="BH118" t="s">
        <v>47</v>
      </c>
      <c r="BI118" t="b">
        <v>0</v>
      </c>
      <c r="BJ118" t="s">
        <v>48</v>
      </c>
      <c r="BK118">
        <v>0</v>
      </c>
      <c r="BL118" t="s">
        <v>209</v>
      </c>
      <c r="BM118" t="s">
        <v>210</v>
      </c>
      <c r="BN118" t="s">
        <v>211</v>
      </c>
      <c r="BO118" t="s">
        <v>212</v>
      </c>
      <c r="BP118" t="s">
        <v>213</v>
      </c>
      <c r="BQ118" t="s">
        <v>49</v>
      </c>
      <c r="BR118" t="s">
        <v>207</v>
      </c>
      <c r="BS118" t="s">
        <v>44</v>
      </c>
      <c r="BV118" t="s">
        <v>214</v>
      </c>
      <c r="BW118" t="s">
        <v>445</v>
      </c>
      <c r="BX118" t="s">
        <v>446</v>
      </c>
    </row>
    <row r="119" spans="1:76" x14ac:dyDescent="0.25">
      <c r="A119" t="s">
        <v>196</v>
      </c>
      <c r="B119" t="s">
        <v>197</v>
      </c>
      <c r="C119" t="s">
        <v>188</v>
      </c>
      <c r="D119" t="s">
        <v>444</v>
      </c>
      <c r="F119" t="s">
        <v>445</v>
      </c>
      <c r="G119" t="s">
        <v>42</v>
      </c>
      <c r="H119" t="s">
        <v>43</v>
      </c>
      <c r="I119" t="s">
        <v>201</v>
      </c>
      <c r="J119" t="s">
        <v>330</v>
      </c>
      <c r="K119" t="s">
        <v>203</v>
      </c>
      <c r="L119" t="s">
        <v>43</v>
      </c>
      <c r="M119" t="s">
        <v>257</v>
      </c>
      <c r="N119" t="s">
        <v>134</v>
      </c>
      <c r="O119" t="s">
        <v>347</v>
      </c>
      <c r="P119">
        <v>11.1</v>
      </c>
      <c r="Q119">
        <v>15.4</v>
      </c>
      <c r="R119">
        <v>6.7799999999999999E-2</v>
      </c>
      <c r="S119">
        <v>173</v>
      </c>
      <c r="T119">
        <v>0</v>
      </c>
      <c r="U119">
        <v>0</v>
      </c>
      <c r="V119">
        <v>0</v>
      </c>
      <c r="W119">
        <v>0</v>
      </c>
      <c r="X119" s="12">
        <v>0</v>
      </c>
      <c r="Y119" s="12">
        <v>450.09</v>
      </c>
      <c r="Z119" s="12">
        <v>139.22999999999999</v>
      </c>
      <c r="AA119" s="12">
        <v>0</v>
      </c>
      <c r="AB119" s="12">
        <v>589.32000000000005</v>
      </c>
      <c r="AC119" s="12">
        <v>0</v>
      </c>
      <c r="AD119" s="12">
        <v>0</v>
      </c>
      <c r="AE119" s="12">
        <v>0</v>
      </c>
      <c r="AF119" t="s">
        <v>44</v>
      </c>
      <c r="AG119" t="s">
        <v>206</v>
      </c>
      <c r="AH119" t="s">
        <v>207</v>
      </c>
      <c r="AI119">
        <v>20</v>
      </c>
      <c r="AJ119">
        <v>0</v>
      </c>
      <c r="AK119">
        <v>6.7799999999999999E-2</v>
      </c>
      <c r="AL119">
        <v>173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 t="s">
        <v>192</v>
      </c>
      <c r="AU119" t="s">
        <v>191</v>
      </c>
      <c r="AV119">
        <v>0.6</v>
      </c>
      <c r="AW119">
        <v>0.6</v>
      </c>
      <c r="AY119">
        <v>0.6</v>
      </c>
      <c r="AZ119" t="s">
        <v>45</v>
      </c>
      <c r="BA119">
        <v>1</v>
      </c>
      <c r="BB119" t="s">
        <v>208</v>
      </c>
      <c r="BC119" t="s">
        <v>46</v>
      </c>
      <c r="BH119" t="s">
        <v>47</v>
      </c>
      <c r="BI119" t="b">
        <v>0</v>
      </c>
      <c r="BJ119" t="s">
        <v>48</v>
      </c>
      <c r="BK119">
        <v>0</v>
      </c>
      <c r="BL119" t="s">
        <v>209</v>
      </c>
      <c r="BM119" t="s">
        <v>210</v>
      </c>
      <c r="BN119" t="s">
        <v>211</v>
      </c>
      <c r="BO119" t="s">
        <v>212</v>
      </c>
      <c r="BP119" t="s">
        <v>213</v>
      </c>
      <c r="BQ119" t="s">
        <v>49</v>
      </c>
      <c r="BR119" t="s">
        <v>207</v>
      </c>
      <c r="BS119" t="s">
        <v>44</v>
      </c>
      <c r="BV119" t="s">
        <v>214</v>
      </c>
      <c r="BW119" t="s">
        <v>445</v>
      </c>
      <c r="BX119" t="s">
        <v>447</v>
      </c>
    </row>
    <row r="120" spans="1:76" x14ac:dyDescent="0.25">
      <c r="A120" t="s">
        <v>196</v>
      </c>
      <c r="B120" t="s">
        <v>197</v>
      </c>
      <c r="C120" t="s">
        <v>187</v>
      </c>
      <c r="D120" t="s">
        <v>444</v>
      </c>
      <c r="F120" t="s">
        <v>448</v>
      </c>
      <c r="G120" t="s">
        <v>200</v>
      </c>
      <c r="H120" t="s">
        <v>43</v>
      </c>
      <c r="I120" t="s">
        <v>201</v>
      </c>
      <c r="J120" t="s">
        <v>330</v>
      </c>
      <c r="K120" t="s">
        <v>203</v>
      </c>
      <c r="L120" t="s">
        <v>43</v>
      </c>
      <c r="M120" t="s">
        <v>257</v>
      </c>
      <c r="N120" t="s">
        <v>134</v>
      </c>
      <c r="O120" t="s">
        <v>347</v>
      </c>
      <c r="P120">
        <v>12.1</v>
      </c>
      <c r="Q120">
        <v>16.899999999999999</v>
      </c>
      <c r="R120">
        <v>0.124</v>
      </c>
      <c r="S120">
        <v>317</v>
      </c>
      <c r="T120">
        <v>0</v>
      </c>
      <c r="U120">
        <v>0</v>
      </c>
      <c r="V120">
        <v>0</v>
      </c>
      <c r="W120">
        <v>0</v>
      </c>
      <c r="X120" s="12">
        <v>0</v>
      </c>
      <c r="Y120" s="12">
        <v>450.09</v>
      </c>
      <c r="Z120" s="12">
        <v>189.05</v>
      </c>
      <c r="AA120" s="12">
        <v>0</v>
      </c>
      <c r="AB120" s="12">
        <v>639.15</v>
      </c>
      <c r="AC120" s="12">
        <v>0</v>
      </c>
      <c r="AD120" s="12">
        <v>0</v>
      </c>
      <c r="AE120" s="12">
        <v>0</v>
      </c>
      <c r="AF120" t="s">
        <v>44</v>
      </c>
      <c r="AG120" t="s">
        <v>206</v>
      </c>
      <c r="AH120" t="s">
        <v>207</v>
      </c>
      <c r="AI120">
        <v>20</v>
      </c>
      <c r="AJ120">
        <v>0</v>
      </c>
      <c r="AK120">
        <v>0.124</v>
      </c>
      <c r="AL120">
        <v>317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 t="s">
        <v>192</v>
      </c>
      <c r="AU120" t="s">
        <v>191</v>
      </c>
      <c r="AV120">
        <v>0.6</v>
      </c>
      <c r="AW120">
        <v>0.6</v>
      </c>
      <c r="AY120">
        <v>0.6</v>
      </c>
      <c r="AZ120" t="s">
        <v>45</v>
      </c>
      <c r="BA120">
        <v>1</v>
      </c>
      <c r="BB120" t="s">
        <v>208</v>
      </c>
      <c r="BC120" t="s">
        <v>46</v>
      </c>
      <c r="BH120" t="s">
        <v>47</v>
      </c>
      <c r="BI120" t="b">
        <v>0</v>
      </c>
      <c r="BJ120" t="s">
        <v>48</v>
      </c>
      <c r="BK120">
        <v>0</v>
      </c>
      <c r="BL120" t="s">
        <v>209</v>
      </c>
      <c r="BM120" t="s">
        <v>210</v>
      </c>
      <c r="BN120" t="s">
        <v>211</v>
      </c>
      <c r="BO120" t="s">
        <v>212</v>
      </c>
      <c r="BP120" t="s">
        <v>213</v>
      </c>
      <c r="BQ120" t="s">
        <v>49</v>
      </c>
      <c r="BR120" t="s">
        <v>207</v>
      </c>
      <c r="BS120" t="s">
        <v>44</v>
      </c>
      <c r="BV120" t="s">
        <v>214</v>
      </c>
      <c r="BW120" t="s">
        <v>448</v>
      </c>
      <c r="BX120" t="s">
        <v>449</v>
      </c>
    </row>
    <row r="121" spans="1:76" x14ac:dyDescent="0.25">
      <c r="A121" t="s">
        <v>196</v>
      </c>
      <c r="B121" t="s">
        <v>197</v>
      </c>
      <c r="C121" t="s">
        <v>187</v>
      </c>
      <c r="D121" t="s">
        <v>444</v>
      </c>
      <c r="F121" t="s">
        <v>448</v>
      </c>
      <c r="G121" t="s">
        <v>42</v>
      </c>
      <c r="H121" t="s">
        <v>43</v>
      </c>
      <c r="I121" t="s">
        <v>201</v>
      </c>
      <c r="J121" t="s">
        <v>330</v>
      </c>
      <c r="K121" t="s">
        <v>203</v>
      </c>
      <c r="L121" t="s">
        <v>43</v>
      </c>
      <c r="M121" t="s">
        <v>257</v>
      </c>
      <c r="N121" t="s">
        <v>134</v>
      </c>
      <c r="O121" t="s">
        <v>347</v>
      </c>
      <c r="P121">
        <v>12.1</v>
      </c>
      <c r="Q121">
        <v>16.899999999999999</v>
      </c>
      <c r="R121">
        <v>0.124</v>
      </c>
      <c r="S121">
        <v>317</v>
      </c>
      <c r="T121">
        <v>0</v>
      </c>
      <c r="U121">
        <v>0</v>
      </c>
      <c r="V121">
        <v>0</v>
      </c>
      <c r="W121">
        <v>0</v>
      </c>
      <c r="X121" s="12">
        <v>0</v>
      </c>
      <c r="Y121" s="12">
        <v>450.09</v>
      </c>
      <c r="Z121" s="12">
        <v>189.05</v>
      </c>
      <c r="AA121" s="12">
        <v>0</v>
      </c>
      <c r="AB121" s="12">
        <v>639.15</v>
      </c>
      <c r="AC121" s="12">
        <v>0</v>
      </c>
      <c r="AD121" s="12">
        <v>0</v>
      </c>
      <c r="AE121" s="12">
        <v>0</v>
      </c>
      <c r="AF121" t="s">
        <v>44</v>
      </c>
      <c r="AG121" t="s">
        <v>206</v>
      </c>
      <c r="AH121" t="s">
        <v>207</v>
      </c>
      <c r="AI121">
        <v>20</v>
      </c>
      <c r="AJ121">
        <v>0</v>
      </c>
      <c r="AK121">
        <v>0.124</v>
      </c>
      <c r="AL121">
        <v>317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 t="s">
        <v>192</v>
      </c>
      <c r="AU121" t="s">
        <v>191</v>
      </c>
      <c r="AV121">
        <v>0.6</v>
      </c>
      <c r="AW121">
        <v>0.6</v>
      </c>
      <c r="AY121">
        <v>0.6</v>
      </c>
      <c r="AZ121" t="s">
        <v>45</v>
      </c>
      <c r="BA121">
        <v>1</v>
      </c>
      <c r="BB121" t="s">
        <v>208</v>
      </c>
      <c r="BC121" t="s">
        <v>46</v>
      </c>
      <c r="BH121" t="s">
        <v>47</v>
      </c>
      <c r="BI121" t="b">
        <v>0</v>
      </c>
      <c r="BJ121" t="s">
        <v>48</v>
      </c>
      <c r="BK121">
        <v>0</v>
      </c>
      <c r="BL121" t="s">
        <v>209</v>
      </c>
      <c r="BM121" t="s">
        <v>210</v>
      </c>
      <c r="BN121" t="s">
        <v>211</v>
      </c>
      <c r="BO121" t="s">
        <v>212</v>
      </c>
      <c r="BP121" t="s">
        <v>213</v>
      </c>
      <c r="BQ121" t="s">
        <v>49</v>
      </c>
      <c r="BR121" t="s">
        <v>207</v>
      </c>
      <c r="BS121" t="s">
        <v>44</v>
      </c>
      <c r="BV121" t="s">
        <v>214</v>
      </c>
      <c r="BW121" t="s">
        <v>448</v>
      </c>
      <c r="BX121" t="s">
        <v>450</v>
      </c>
    </row>
    <row r="122" spans="1:76" x14ac:dyDescent="0.25">
      <c r="A122" t="s">
        <v>196</v>
      </c>
      <c r="B122" t="s">
        <v>197</v>
      </c>
      <c r="C122" t="s">
        <v>41</v>
      </c>
      <c r="D122" t="s">
        <v>336</v>
      </c>
      <c r="F122" t="s">
        <v>337</v>
      </c>
      <c r="G122" t="s">
        <v>200</v>
      </c>
      <c r="H122" t="s">
        <v>43</v>
      </c>
      <c r="I122" t="s">
        <v>201</v>
      </c>
      <c r="J122" t="s">
        <v>338</v>
      </c>
      <c r="K122" t="s">
        <v>203</v>
      </c>
      <c r="L122" t="s">
        <v>43</v>
      </c>
      <c r="M122" t="s">
        <v>257</v>
      </c>
      <c r="N122" t="s">
        <v>134</v>
      </c>
      <c r="O122" t="s">
        <v>205</v>
      </c>
      <c r="P122">
        <v>11.1</v>
      </c>
      <c r="Q122">
        <v>15.1</v>
      </c>
      <c r="R122">
        <v>4.9099999999999998E-2</v>
      </c>
      <c r="S122">
        <v>67</v>
      </c>
      <c r="T122">
        <v>0</v>
      </c>
      <c r="U122">
        <v>0</v>
      </c>
      <c r="V122">
        <v>0</v>
      </c>
      <c r="W122">
        <v>0</v>
      </c>
      <c r="X122" s="12">
        <v>0</v>
      </c>
      <c r="Y122" s="12">
        <v>477.58</v>
      </c>
      <c r="Z122" s="12">
        <v>180.68</v>
      </c>
      <c r="AA122" s="12">
        <v>0</v>
      </c>
      <c r="AB122" s="12">
        <v>658.26</v>
      </c>
      <c r="AC122" s="12">
        <v>0</v>
      </c>
      <c r="AD122" s="12">
        <v>0</v>
      </c>
      <c r="AE122" s="12">
        <v>0</v>
      </c>
      <c r="AF122" t="s">
        <v>44</v>
      </c>
      <c r="AG122" t="s">
        <v>206</v>
      </c>
      <c r="AH122" t="s">
        <v>207</v>
      </c>
      <c r="AI122">
        <v>20</v>
      </c>
      <c r="AJ122">
        <v>0</v>
      </c>
      <c r="AK122">
        <v>4.9099999999999998E-2</v>
      </c>
      <c r="AL122">
        <v>67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 t="s">
        <v>192</v>
      </c>
      <c r="AU122" t="s">
        <v>191</v>
      </c>
      <c r="AV122">
        <v>0.6</v>
      </c>
      <c r="AW122">
        <v>0.6</v>
      </c>
      <c r="AY122">
        <v>0.6</v>
      </c>
      <c r="AZ122" t="s">
        <v>45</v>
      </c>
      <c r="BA122">
        <v>1</v>
      </c>
      <c r="BB122" t="s">
        <v>208</v>
      </c>
      <c r="BC122" t="s">
        <v>46</v>
      </c>
      <c r="BH122" t="s">
        <v>47</v>
      </c>
      <c r="BI122" t="b">
        <v>0</v>
      </c>
      <c r="BJ122" t="s">
        <v>48</v>
      </c>
      <c r="BK122">
        <v>0</v>
      </c>
      <c r="BL122" t="s">
        <v>209</v>
      </c>
      <c r="BM122" t="s">
        <v>210</v>
      </c>
      <c r="BN122" t="s">
        <v>211</v>
      </c>
      <c r="BO122" t="s">
        <v>212</v>
      </c>
      <c r="BP122" t="s">
        <v>213</v>
      </c>
      <c r="BQ122" t="s">
        <v>49</v>
      </c>
      <c r="BR122" t="s">
        <v>207</v>
      </c>
      <c r="BS122" t="s">
        <v>44</v>
      </c>
      <c r="BV122" t="s">
        <v>214</v>
      </c>
      <c r="BW122" t="s">
        <v>337</v>
      </c>
      <c r="BX122" t="s">
        <v>339</v>
      </c>
    </row>
    <row r="123" spans="1:76" x14ac:dyDescent="0.25">
      <c r="A123" t="s">
        <v>196</v>
      </c>
      <c r="B123" t="s">
        <v>197</v>
      </c>
      <c r="C123" t="s">
        <v>41</v>
      </c>
      <c r="D123" t="s">
        <v>336</v>
      </c>
      <c r="F123" t="s">
        <v>337</v>
      </c>
      <c r="G123" t="s">
        <v>42</v>
      </c>
      <c r="H123" t="s">
        <v>43</v>
      </c>
      <c r="I123" t="s">
        <v>201</v>
      </c>
      <c r="J123" t="s">
        <v>338</v>
      </c>
      <c r="K123" t="s">
        <v>203</v>
      </c>
      <c r="L123" t="s">
        <v>43</v>
      </c>
      <c r="M123" t="s">
        <v>257</v>
      </c>
      <c r="N123" t="s">
        <v>134</v>
      </c>
      <c r="O123" t="s">
        <v>205</v>
      </c>
      <c r="P123">
        <v>11.1</v>
      </c>
      <c r="Q123">
        <v>15.1</v>
      </c>
      <c r="R123">
        <v>4.9099999999999998E-2</v>
      </c>
      <c r="S123">
        <v>67</v>
      </c>
      <c r="T123">
        <v>0</v>
      </c>
      <c r="U123">
        <v>0</v>
      </c>
      <c r="V123">
        <v>0</v>
      </c>
      <c r="W123">
        <v>0</v>
      </c>
      <c r="X123" s="12">
        <v>0</v>
      </c>
      <c r="Y123" s="12">
        <v>477.58</v>
      </c>
      <c r="Z123" s="12">
        <v>180.68</v>
      </c>
      <c r="AA123" s="12">
        <v>0</v>
      </c>
      <c r="AB123" s="12">
        <v>658.26</v>
      </c>
      <c r="AC123" s="12">
        <v>0</v>
      </c>
      <c r="AD123" s="12">
        <v>0</v>
      </c>
      <c r="AE123" s="12">
        <v>0</v>
      </c>
      <c r="AF123" t="s">
        <v>44</v>
      </c>
      <c r="AG123" t="s">
        <v>206</v>
      </c>
      <c r="AH123" t="s">
        <v>207</v>
      </c>
      <c r="AI123">
        <v>20</v>
      </c>
      <c r="AJ123">
        <v>0</v>
      </c>
      <c r="AK123">
        <v>4.9099999999999998E-2</v>
      </c>
      <c r="AL123">
        <v>67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 t="s">
        <v>192</v>
      </c>
      <c r="AU123" t="s">
        <v>191</v>
      </c>
      <c r="AV123">
        <v>0.6</v>
      </c>
      <c r="AW123">
        <v>0.6</v>
      </c>
      <c r="AY123">
        <v>0.6</v>
      </c>
      <c r="AZ123" t="s">
        <v>45</v>
      </c>
      <c r="BA123">
        <v>1</v>
      </c>
      <c r="BB123" t="s">
        <v>208</v>
      </c>
      <c r="BC123" t="s">
        <v>46</v>
      </c>
      <c r="BH123" t="s">
        <v>47</v>
      </c>
      <c r="BI123" t="b">
        <v>0</v>
      </c>
      <c r="BJ123" t="s">
        <v>48</v>
      </c>
      <c r="BK123">
        <v>0</v>
      </c>
      <c r="BL123" t="s">
        <v>209</v>
      </c>
      <c r="BM123" t="s">
        <v>210</v>
      </c>
      <c r="BN123" t="s">
        <v>211</v>
      </c>
      <c r="BO123" t="s">
        <v>212</v>
      </c>
      <c r="BP123" t="s">
        <v>213</v>
      </c>
      <c r="BQ123" t="s">
        <v>49</v>
      </c>
      <c r="BR123" t="s">
        <v>207</v>
      </c>
      <c r="BS123" t="s">
        <v>44</v>
      </c>
      <c r="BV123" t="s">
        <v>214</v>
      </c>
      <c r="BW123" t="s">
        <v>337</v>
      </c>
      <c r="BX123" t="s">
        <v>340</v>
      </c>
    </row>
    <row r="124" spans="1:76" x14ac:dyDescent="0.25">
      <c r="A124" t="s">
        <v>196</v>
      </c>
      <c r="B124" t="s">
        <v>197</v>
      </c>
      <c r="C124" t="s">
        <v>50</v>
      </c>
      <c r="D124" t="s">
        <v>336</v>
      </c>
      <c r="F124" t="s">
        <v>341</v>
      </c>
      <c r="G124" t="s">
        <v>200</v>
      </c>
      <c r="H124" t="s">
        <v>43</v>
      </c>
      <c r="I124" t="s">
        <v>201</v>
      </c>
      <c r="J124" t="s">
        <v>338</v>
      </c>
      <c r="K124" t="s">
        <v>203</v>
      </c>
      <c r="L124" t="s">
        <v>43</v>
      </c>
      <c r="M124" t="s">
        <v>257</v>
      </c>
      <c r="N124" t="s">
        <v>134</v>
      </c>
      <c r="O124" t="s">
        <v>205</v>
      </c>
      <c r="P124">
        <v>12.1</v>
      </c>
      <c r="Q124">
        <v>16.600000000000001</v>
      </c>
      <c r="R124">
        <v>0.09</v>
      </c>
      <c r="S124">
        <v>123</v>
      </c>
      <c r="T124">
        <v>0</v>
      </c>
      <c r="U124">
        <v>0</v>
      </c>
      <c r="V124">
        <v>0</v>
      </c>
      <c r="W124">
        <v>0</v>
      </c>
      <c r="X124" s="12">
        <v>0</v>
      </c>
      <c r="Y124" s="12">
        <v>477.58</v>
      </c>
      <c r="Z124" s="12">
        <v>326.08</v>
      </c>
      <c r="AA124" s="12">
        <v>0</v>
      </c>
      <c r="AB124" s="12">
        <v>803.66</v>
      </c>
      <c r="AC124" s="12">
        <v>0</v>
      </c>
      <c r="AD124" s="12">
        <v>0</v>
      </c>
      <c r="AE124" s="12">
        <v>0</v>
      </c>
      <c r="AF124" t="s">
        <v>44</v>
      </c>
      <c r="AG124" t="s">
        <v>206</v>
      </c>
      <c r="AH124" t="s">
        <v>207</v>
      </c>
      <c r="AI124">
        <v>20</v>
      </c>
      <c r="AJ124">
        <v>0</v>
      </c>
      <c r="AK124">
        <v>0.09</v>
      </c>
      <c r="AL124">
        <v>123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 t="s">
        <v>192</v>
      </c>
      <c r="AU124" t="s">
        <v>191</v>
      </c>
      <c r="AV124">
        <v>0.6</v>
      </c>
      <c r="AW124">
        <v>0.6</v>
      </c>
      <c r="AY124">
        <v>0.6</v>
      </c>
      <c r="AZ124" t="s">
        <v>45</v>
      </c>
      <c r="BA124">
        <v>1</v>
      </c>
      <c r="BB124" t="s">
        <v>208</v>
      </c>
      <c r="BC124" t="s">
        <v>46</v>
      </c>
      <c r="BH124" t="s">
        <v>47</v>
      </c>
      <c r="BI124" t="b">
        <v>0</v>
      </c>
      <c r="BJ124" t="s">
        <v>48</v>
      </c>
      <c r="BK124">
        <v>0</v>
      </c>
      <c r="BL124" t="s">
        <v>209</v>
      </c>
      <c r="BM124" t="s">
        <v>210</v>
      </c>
      <c r="BN124" t="s">
        <v>211</v>
      </c>
      <c r="BO124" t="s">
        <v>212</v>
      </c>
      <c r="BP124" t="s">
        <v>213</v>
      </c>
      <c r="BQ124" t="s">
        <v>49</v>
      </c>
      <c r="BR124" t="s">
        <v>207</v>
      </c>
      <c r="BS124" t="s">
        <v>44</v>
      </c>
      <c r="BV124" t="s">
        <v>214</v>
      </c>
      <c r="BW124" t="s">
        <v>341</v>
      </c>
      <c r="BX124" t="s">
        <v>342</v>
      </c>
    </row>
    <row r="125" spans="1:76" x14ac:dyDescent="0.25">
      <c r="A125" t="s">
        <v>196</v>
      </c>
      <c r="B125" t="s">
        <v>197</v>
      </c>
      <c r="C125" t="s">
        <v>50</v>
      </c>
      <c r="D125" t="s">
        <v>336</v>
      </c>
      <c r="F125" t="s">
        <v>341</v>
      </c>
      <c r="G125" t="s">
        <v>42</v>
      </c>
      <c r="H125" t="s">
        <v>43</v>
      </c>
      <c r="I125" t="s">
        <v>201</v>
      </c>
      <c r="J125" t="s">
        <v>338</v>
      </c>
      <c r="K125" t="s">
        <v>203</v>
      </c>
      <c r="L125" t="s">
        <v>43</v>
      </c>
      <c r="M125" t="s">
        <v>257</v>
      </c>
      <c r="N125" t="s">
        <v>134</v>
      </c>
      <c r="O125" t="s">
        <v>205</v>
      </c>
      <c r="P125">
        <v>12.1</v>
      </c>
      <c r="Q125">
        <v>16.600000000000001</v>
      </c>
      <c r="R125">
        <v>0.09</v>
      </c>
      <c r="S125">
        <v>123</v>
      </c>
      <c r="T125">
        <v>0</v>
      </c>
      <c r="U125">
        <v>0</v>
      </c>
      <c r="V125">
        <v>0</v>
      </c>
      <c r="W125">
        <v>0</v>
      </c>
      <c r="X125" s="12">
        <v>0</v>
      </c>
      <c r="Y125" s="12">
        <v>477.58</v>
      </c>
      <c r="Z125" s="12">
        <v>326.08</v>
      </c>
      <c r="AA125" s="12">
        <v>0</v>
      </c>
      <c r="AB125" s="12">
        <v>803.66</v>
      </c>
      <c r="AC125" s="12">
        <v>0</v>
      </c>
      <c r="AD125" s="12">
        <v>0</v>
      </c>
      <c r="AE125" s="12">
        <v>0</v>
      </c>
      <c r="AF125" t="s">
        <v>44</v>
      </c>
      <c r="AG125" t="s">
        <v>206</v>
      </c>
      <c r="AH125" t="s">
        <v>207</v>
      </c>
      <c r="AI125">
        <v>20</v>
      </c>
      <c r="AJ125">
        <v>0</v>
      </c>
      <c r="AK125">
        <v>0.09</v>
      </c>
      <c r="AL125">
        <v>123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 t="s">
        <v>192</v>
      </c>
      <c r="AU125" t="s">
        <v>191</v>
      </c>
      <c r="AV125">
        <v>0.6</v>
      </c>
      <c r="AW125">
        <v>0.6</v>
      </c>
      <c r="AY125">
        <v>0.6</v>
      </c>
      <c r="AZ125" t="s">
        <v>45</v>
      </c>
      <c r="BA125">
        <v>1</v>
      </c>
      <c r="BB125" t="s">
        <v>208</v>
      </c>
      <c r="BC125" t="s">
        <v>46</v>
      </c>
      <c r="BH125" t="s">
        <v>47</v>
      </c>
      <c r="BI125" t="b">
        <v>0</v>
      </c>
      <c r="BJ125" t="s">
        <v>48</v>
      </c>
      <c r="BK125">
        <v>0</v>
      </c>
      <c r="BL125" t="s">
        <v>209</v>
      </c>
      <c r="BM125" t="s">
        <v>210</v>
      </c>
      <c r="BN125" t="s">
        <v>211</v>
      </c>
      <c r="BO125" t="s">
        <v>212</v>
      </c>
      <c r="BP125" t="s">
        <v>213</v>
      </c>
      <c r="BQ125" t="s">
        <v>49</v>
      </c>
      <c r="BR125" t="s">
        <v>207</v>
      </c>
      <c r="BS125" t="s">
        <v>44</v>
      </c>
      <c r="BV125" t="s">
        <v>214</v>
      </c>
      <c r="BW125" t="s">
        <v>341</v>
      </c>
      <c r="BX125" t="s">
        <v>343</v>
      </c>
    </row>
    <row r="126" spans="1:76" x14ac:dyDescent="0.25">
      <c r="A126" t="s">
        <v>196</v>
      </c>
      <c r="B126" t="s">
        <v>197</v>
      </c>
      <c r="C126" t="s">
        <v>188</v>
      </c>
      <c r="D126" t="s">
        <v>451</v>
      </c>
      <c r="F126" t="s">
        <v>452</v>
      </c>
      <c r="G126" t="s">
        <v>200</v>
      </c>
      <c r="H126" t="s">
        <v>43</v>
      </c>
      <c r="I126" t="s">
        <v>201</v>
      </c>
      <c r="J126" t="s">
        <v>338</v>
      </c>
      <c r="K126" t="s">
        <v>203</v>
      </c>
      <c r="L126" t="s">
        <v>43</v>
      </c>
      <c r="M126" t="s">
        <v>257</v>
      </c>
      <c r="N126" t="s">
        <v>134</v>
      </c>
      <c r="O126" t="s">
        <v>347</v>
      </c>
      <c r="P126">
        <v>11.1</v>
      </c>
      <c r="Q126">
        <v>15.4</v>
      </c>
      <c r="R126">
        <v>4.9099999999999998E-2</v>
      </c>
      <c r="S126">
        <v>67</v>
      </c>
      <c r="T126">
        <v>0</v>
      </c>
      <c r="U126">
        <v>0</v>
      </c>
      <c r="V126">
        <v>0</v>
      </c>
      <c r="W126">
        <v>0</v>
      </c>
      <c r="X126" s="12">
        <v>0</v>
      </c>
      <c r="Y126" s="12">
        <v>450.09</v>
      </c>
      <c r="Z126" s="12">
        <v>139.22999999999999</v>
      </c>
      <c r="AA126" s="12">
        <v>0</v>
      </c>
      <c r="AB126" s="12">
        <v>589.32000000000005</v>
      </c>
      <c r="AC126" s="12">
        <v>0</v>
      </c>
      <c r="AD126" s="12">
        <v>0</v>
      </c>
      <c r="AE126" s="12">
        <v>0</v>
      </c>
      <c r="AF126" t="s">
        <v>44</v>
      </c>
      <c r="AG126" t="s">
        <v>206</v>
      </c>
      <c r="AH126" t="s">
        <v>207</v>
      </c>
      <c r="AI126">
        <v>20</v>
      </c>
      <c r="AJ126">
        <v>0</v>
      </c>
      <c r="AK126">
        <v>4.9099999999999998E-2</v>
      </c>
      <c r="AL126">
        <v>67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 t="s">
        <v>192</v>
      </c>
      <c r="AU126" t="s">
        <v>191</v>
      </c>
      <c r="AV126">
        <v>0.6</v>
      </c>
      <c r="AW126">
        <v>0.6</v>
      </c>
      <c r="AY126">
        <v>0.6</v>
      </c>
      <c r="AZ126" t="s">
        <v>45</v>
      </c>
      <c r="BA126">
        <v>1</v>
      </c>
      <c r="BB126" t="s">
        <v>208</v>
      </c>
      <c r="BC126" t="s">
        <v>46</v>
      </c>
      <c r="BH126" t="s">
        <v>47</v>
      </c>
      <c r="BI126" t="b">
        <v>0</v>
      </c>
      <c r="BJ126" t="s">
        <v>48</v>
      </c>
      <c r="BK126">
        <v>0</v>
      </c>
      <c r="BL126" t="s">
        <v>209</v>
      </c>
      <c r="BM126" t="s">
        <v>210</v>
      </c>
      <c r="BN126" t="s">
        <v>211</v>
      </c>
      <c r="BO126" t="s">
        <v>212</v>
      </c>
      <c r="BP126" t="s">
        <v>213</v>
      </c>
      <c r="BQ126" t="s">
        <v>49</v>
      </c>
      <c r="BR126" t="s">
        <v>207</v>
      </c>
      <c r="BS126" t="s">
        <v>44</v>
      </c>
      <c r="BV126" t="s">
        <v>214</v>
      </c>
      <c r="BW126" t="s">
        <v>452</v>
      </c>
      <c r="BX126" t="s">
        <v>453</v>
      </c>
    </row>
    <row r="127" spans="1:76" x14ac:dyDescent="0.25">
      <c r="A127" t="s">
        <v>196</v>
      </c>
      <c r="B127" t="s">
        <v>197</v>
      </c>
      <c r="C127" t="s">
        <v>188</v>
      </c>
      <c r="D127" t="s">
        <v>451</v>
      </c>
      <c r="F127" t="s">
        <v>452</v>
      </c>
      <c r="G127" t="s">
        <v>42</v>
      </c>
      <c r="H127" t="s">
        <v>43</v>
      </c>
      <c r="I127" t="s">
        <v>201</v>
      </c>
      <c r="J127" t="s">
        <v>338</v>
      </c>
      <c r="K127" t="s">
        <v>203</v>
      </c>
      <c r="L127" t="s">
        <v>43</v>
      </c>
      <c r="M127" t="s">
        <v>257</v>
      </c>
      <c r="N127" t="s">
        <v>134</v>
      </c>
      <c r="O127" t="s">
        <v>347</v>
      </c>
      <c r="P127">
        <v>11.1</v>
      </c>
      <c r="Q127">
        <v>15.4</v>
      </c>
      <c r="R127">
        <v>4.9099999999999998E-2</v>
      </c>
      <c r="S127">
        <v>67</v>
      </c>
      <c r="T127">
        <v>0</v>
      </c>
      <c r="U127">
        <v>0</v>
      </c>
      <c r="V127">
        <v>0</v>
      </c>
      <c r="W127">
        <v>0</v>
      </c>
      <c r="X127" s="12">
        <v>0</v>
      </c>
      <c r="Y127" s="12">
        <v>450.09</v>
      </c>
      <c r="Z127" s="12">
        <v>139.22999999999999</v>
      </c>
      <c r="AA127" s="12">
        <v>0</v>
      </c>
      <c r="AB127" s="12">
        <v>589.32000000000005</v>
      </c>
      <c r="AC127" s="12">
        <v>0</v>
      </c>
      <c r="AD127" s="12">
        <v>0</v>
      </c>
      <c r="AE127" s="12">
        <v>0</v>
      </c>
      <c r="AF127" t="s">
        <v>44</v>
      </c>
      <c r="AG127" t="s">
        <v>206</v>
      </c>
      <c r="AH127" t="s">
        <v>207</v>
      </c>
      <c r="AI127">
        <v>20</v>
      </c>
      <c r="AJ127">
        <v>0</v>
      </c>
      <c r="AK127">
        <v>4.9099999999999998E-2</v>
      </c>
      <c r="AL127">
        <v>67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 t="s">
        <v>192</v>
      </c>
      <c r="AU127" t="s">
        <v>191</v>
      </c>
      <c r="AV127">
        <v>0.6</v>
      </c>
      <c r="AW127">
        <v>0.6</v>
      </c>
      <c r="AY127">
        <v>0.6</v>
      </c>
      <c r="AZ127" t="s">
        <v>45</v>
      </c>
      <c r="BA127">
        <v>1</v>
      </c>
      <c r="BB127" t="s">
        <v>208</v>
      </c>
      <c r="BC127" t="s">
        <v>46</v>
      </c>
      <c r="BH127" t="s">
        <v>47</v>
      </c>
      <c r="BI127" t="b">
        <v>0</v>
      </c>
      <c r="BJ127" t="s">
        <v>48</v>
      </c>
      <c r="BK127">
        <v>0</v>
      </c>
      <c r="BL127" t="s">
        <v>209</v>
      </c>
      <c r="BM127" t="s">
        <v>210</v>
      </c>
      <c r="BN127" t="s">
        <v>211</v>
      </c>
      <c r="BO127" t="s">
        <v>212</v>
      </c>
      <c r="BP127" t="s">
        <v>213</v>
      </c>
      <c r="BQ127" t="s">
        <v>49</v>
      </c>
      <c r="BR127" t="s">
        <v>207</v>
      </c>
      <c r="BS127" t="s">
        <v>44</v>
      </c>
      <c r="BV127" t="s">
        <v>214</v>
      </c>
      <c r="BW127" t="s">
        <v>452</v>
      </c>
      <c r="BX127" t="s">
        <v>454</v>
      </c>
    </row>
    <row r="128" spans="1:76" x14ac:dyDescent="0.25">
      <c r="A128" t="s">
        <v>196</v>
      </c>
      <c r="B128" t="s">
        <v>197</v>
      </c>
      <c r="C128" t="s">
        <v>187</v>
      </c>
      <c r="D128" t="s">
        <v>451</v>
      </c>
      <c r="F128" t="s">
        <v>455</v>
      </c>
      <c r="G128" t="s">
        <v>200</v>
      </c>
      <c r="H128" t="s">
        <v>43</v>
      </c>
      <c r="I128" t="s">
        <v>201</v>
      </c>
      <c r="J128" t="s">
        <v>338</v>
      </c>
      <c r="K128" t="s">
        <v>203</v>
      </c>
      <c r="L128" t="s">
        <v>43</v>
      </c>
      <c r="M128" t="s">
        <v>257</v>
      </c>
      <c r="N128" t="s">
        <v>134</v>
      </c>
      <c r="O128" t="s">
        <v>347</v>
      </c>
      <c r="P128">
        <v>12.1</v>
      </c>
      <c r="Q128">
        <v>16.899999999999999</v>
      </c>
      <c r="R128">
        <v>0.09</v>
      </c>
      <c r="S128">
        <v>123</v>
      </c>
      <c r="T128">
        <v>0</v>
      </c>
      <c r="U128">
        <v>0</v>
      </c>
      <c r="V128">
        <v>0</v>
      </c>
      <c r="W128">
        <v>0</v>
      </c>
      <c r="X128" s="12">
        <v>0</v>
      </c>
      <c r="Y128" s="12">
        <v>450.09</v>
      </c>
      <c r="Z128" s="12">
        <v>189.05</v>
      </c>
      <c r="AA128" s="12">
        <v>0</v>
      </c>
      <c r="AB128" s="12">
        <v>639.15</v>
      </c>
      <c r="AC128" s="12">
        <v>0</v>
      </c>
      <c r="AD128" s="12">
        <v>0</v>
      </c>
      <c r="AE128" s="12">
        <v>0</v>
      </c>
      <c r="AF128" t="s">
        <v>44</v>
      </c>
      <c r="AG128" t="s">
        <v>206</v>
      </c>
      <c r="AH128" t="s">
        <v>207</v>
      </c>
      <c r="AI128">
        <v>20</v>
      </c>
      <c r="AJ128">
        <v>0</v>
      </c>
      <c r="AK128">
        <v>0.09</v>
      </c>
      <c r="AL128">
        <v>123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 t="s">
        <v>192</v>
      </c>
      <c r="AU128" t="s">
        <v>191</v>
      </c>
      <c r="AV128">
        <v>0.6</v>
      </c>
      <c r="AW128">
        <v>0.6</v>
      </c>
      <c r="AY128">
        <v>0.6</v>
      </c>
      <c r="AZ128" t="s">
        <v>45</v>
      </c>
      <c r="BA128">
        <v>1</v>
      </c>
      <c r="BB128" t="s">
        <v>208</v>
      </c>
      <c r="BC128" t="s">
        <v>46</v>
      </c>
      <c r="BH128" t="s">
        <v>47</v>
      </c>
      <c r="BI128" t="b">
        <v>0</v>
      </c>
      <c r="BJ128" t="s">
        <v>48</v>
      </c>
      <c r="BK128">
        <v>0</v>
      </c>
      <c r="BL128" t="s">
        <v>209</v>
      </c>
      <c r="BM128" t="s">
        <v>210</v>
      </c>
      <c r="BN128" t="s">
        <v>211</v>
      </c>
      <c r="BO128" t="s">
        <v>212</v>
      </c>
      <c r="BP128" t="s">
        <v>213</v>
      </c>
      <c r="BQ128" t="s">
        <v>49</v>
      </c>
      <c r="BR128" t="s">
        <v>207</v>
      </c>
      <c r="BS128" t="s">
        <v>44</v>
      </c>
      <c r="BV128" t="s">
        <v>214</v>
      </c>
      <c r="BW128" t="s">
        <v>455</v>
      </c>
      <c r="BX128" t="s">
        <v>456</v>
      </c>
    </row>
    <row r="129" spans="1:76" x14ac:dyDescent="0.25">
      <c r="A129" t="s">
        <v>196</v>
      </c>
      <c r="B129" t="s">
        <v>197</v>
      </c>
      <c r="C129" t="s">
        <v>187</v>
      </c>
      <c r="D129" t="s">
        <v>451</v>
      </c>
      <c r="F129" t="s">
        <v>455</v>
      </c>
      <c r="G129" t="s">
        <v>42</v>
      </c>
      <c r="H129" t="s">
        <v>43</v>
      </c>
      <c r="I129" t="s">
        <v>201</v>
      </c>
      <c r="J129" t="s">
        <v>338</v>
      </c>
      <c r="K129" t="s">
        <v>203</v>
      </c>
      <c r="L129" t="s">
        <v>43</v>
      </c>
      <c r="M129" t="s">
        <v>257</v>
      </c>
      <c r="N129" t="s">
        <v>134</v>
      </c>
      <c r="O129" t="s">
        <v>347</v>
      </c>
      <c r="P129">
        <v>12.1</v>
      </c>
      <c r="Q129">
        <v>16.899999999999999</v>
      </c>
      <c r="R129">
        <v>0.09</v>
      </c>
      <c r="S129">
        <v>123</v>
      </c>
      <c r="T129">
        <v>0</v>
      </c>
      <c r="U129">
        <v>0</v>
      </c>
      <c r="V129">
        <v>0</v>
      </c>
      <c r="W129">
        <v>0</v>
      </c>
      <c r="X129" s="12">
        <v>0</v>
      </c>
      <c r="Y129" s="12">
        <v>450.09</v>
      </c>
      <c r="Z129" s="12">
        <v>189.05</v>
      </c>
      <c r="AA129" s="12">
        <v>0</v>
      </c>
      <c r="AB129" s="12">
        <v>639.15</v>
      </c>
      <c r="AC129" s="12">
        <v>0</v>
      </c>
      <c r="AD129" s="12">
        <v>0</v>
      </c>
      <c r="AE129" s="12">
        <v>0</v>
      </c>
      <c r="AF129" t="s">
        <v>44</v>
      </c>
      <c r="AG129" t="s">
        <v>206</v>
      </c>
      <c r="AH129" t="s">
        <v>207</v>
      </c>
      <c r="AI129">
        <v>20</v>
      </c>
      <c r="AJ129">
        <v>0</v>
      </c>
      <c r="AK129">
        <v>0.09</v>
      </c>
      <c r="AL129">
        <v>123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 t="s">
        <v>192</v>
      </c>
      <c r="AU129" t="s">
        <v>191</v>
      </c>
      <c r="AV129">
        <v>0.6</v>
      </c>
      <c r="AW129">
        <v>0.6</v>
      </c>
      <c r="AY129">
        <v>0.6</v>
      </c>
      <c r="AZ129" t="s">
        <v>45</v>
      </c>
      <c r="BA129">
        <v>1</v>
      </c>
      <c r="BB129" t="s">
        <v>208</v>
      </c>
      <c r="BC129" t="s">
        <v>46</v>
      </c>
      <c r="BH129" t="s">
        <v>47</v>
      </c>
      <c r="BI129" t="b">
        <v>0</v>
      </c>
      <c r="BJ129" t="s">
        <v>48</v>
      </c>
      <c r="BK129">
        <v>0</v>
      </c>
      <c r="BL129" t="s">
        <v>209</v>
      </c>
      <c r="BM129" t="s">
        <v>210</v>
      </c>
      <c r="BN129" t="s">
        <v>211</v>
      </c>
      <c r="BO129" t="s">
        <v>212</v>
      </c>
      <c r="BP129" t="s">
        <v>213</v>
      </c>
      <c r="BQ129" t="s">
        <v>49</v>
      </c>
      <c r="BR129" t="s">
        <v>207</v>
      </c>
      <c r="BS129" t="s">
        <v>44</v>
      </c>
      <c r="BV129" t="s">
        <v>214</v>
      </c>
      <c r="BW129" t="s">
        <v>455</v>
      </c>
      <c r="BX129" t="s">
        <v>457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/>
  <dimension ref="A1:J74"/>
  <sheetViews>
    <sheetView workbookViewId="0">
      <selection activeCell="B15" sqref="B15"/>
    </sheetView>
  </sheetViews>
  <sheetFormatPr defaultRowHeight="15" x14ac:dyDescent="0.25"/>
  <cols>
    <col min="8" max="8" width="51.5703125" bestFit="1" customWidth="1"/>
    <col min="9" max="9" width="11.85546875" bestFit="1" customWidth="1"/>
  </cols>
  <sheetData>
    <row r="1" spans="1:10" x14ac:dyDescent="0.25">
      <c r="A1" t="s">
        <v>137</v>
      </c>
      <c r="B1" s="3" t="s">
        <v>92</v>
      </c>
      <c r="I1" s="7" t="s">
        <v>140</v>
      </c>
      <c r="J1" t="s">
        <v>139</v>
      </c>
    </row>
    <row r="2" spans="1:10" x14ac:dyDescent="0.25">
      <c r="A2" t="s">
        <v>136</v>
      </c>
      <c r="B2">
        <f>COUNTA('permutations (paste)'!A2:A1048576)</f>
        <v>128</v>
      </c>
      <c r="D2" t="str">
        <f>"A4:AQ"&amp;(Count+1)</f>
        <v>A4:AQ129</v>
      </c>
      <c r="H2" t="s">
        <v>0</v>
      </c>
      <c r="I2">
        <f>MATCH(H2,'permutations (paste)'!$A$1:$BZ$1,0)</f>
        <v>1</v>
      </c>
      <c r="J2" t="e">
        <f>MATCH(H2,#REF!,0)</f>
        <v>#REF!</v>
      </c>
    </row>
    <row r="3" spans="1:10" x14ac:dyDescent="0.25">
      <c r="H3" t="s">
        <v>1</v>
      </c>
      <c r="I3">
        <f>MATCH(H3,'permutations (paste)'!$A$1:$BZ$1,0)</f>
        <v>2</v>
      </c>
      <c r="J3" t="e">
        <f>MATCH(H3,#REF!,0)</f>
        <v>#REF!</v>
      </c>
    </row>
    <row r="4" spans="1:10" x14ac:dyDescent="0.25">
      <c r="A4" s="10" t="s">
        <v>141</v>
      </c>
      <c r="B4" s="8"/>
      <c r="C4" s="8"/>
      <c r="H4" t="s">
        <v>2</v>
      </c>
      <c r="I4">
        <f>MATCH(H4,'permutations (paste)'!$A$1:$BZ$1,0)</f>
        <v>3</v>
      </c>
      <c r="J4" t="e">
        <f>MATCH(H4,#REF!,0)</f>
        <v>#REF!</v>
      </c>
    </row>
    <row r="5" spans="1:10" x14ac:dyDescent="0.25">
      <c r="A5" s="9" t="s">
        <v>142</v>
      </c>
      <c r="B5" s="8"/>
      <c r="C5" s="8"/>
      <c r="H5" t="s">
        <v>3</v>
      </c>
      <c r="I5">
        <f>MATCH(H5,'permutations (paste)'!$A$1:$BZ$1,0)</f>
        <v>4</v>
      </c>
      <c r="J5" t="e">
        <f>MATCH(H5,#REF!,0)</f>
        <v>#REF!</v>
      </c>
    </row>
    <row r="6" spans="1:10" x14ac:dyDescent="0.25">
      <c r="A6" s="9" t="s">
        <v>152</v>
      </c>
      <c r="H6" t="s">
        <v>4</v>
      </c>
      <c r="I6">
        <f>MATCH(H6,'permutations (paste)'!$A$1:$BZ$1,0)</f>
        <v>5</v>
      </c>
      <c r="J6" t="e">
        <f>MATCH(H6,#REF!,0)</f>
        <v>#REF!</v>
      </c>
    </row>
    <row r="7" spans="1:10" x14ac:dyDescent="0.25">
      <c r="A7" s="9" t="s">
        <v>190</v>
      </c>
      <c r="B7" s="8"/>
      <c r="C7" s="8"/>
      <c r="H7" t="s">
        <v>5</v>
      </c>
      <c r="I7">
        <f>MATCH(H7,'permutations (paste)'!$A$1:$BZ$1,0)</f>
        <v>6</v>
      </c>
      <c r="J7" t="e">
        <f>MATCH(H7,#REF!,0)</f>
        <v>#REF!</v>
      </c>
    </row>
    <row r="8" spans="1:10" x14ac:dyDescent="0.25">
      <c r="A8" s="9" t="s">
        <v>143</v>
      </c>
      <c r="B8" s="8"/>
      <c r="C8" s="8"/>
      <c r="H8" t="s">
        <v>6</v>
      </c>
      <c r="I8">
        <f>MATCH(H8,'permutations (paste)'!$A$1:$BZ$1,0)</f>
        <v>7</v>
      </c>
      <c r="J8" t="e">
        <f>MATCH(H8,#REF!,0)</f>
        <v>#REF!</v>
      </c>
    </row>
    <row r="9" spans="1:10" x14ac:dyDescent="0.25">
      <c r="A9" s="9" t="s">
        <v>144</v>
      </c>
      <c r="B9" s="8"/>
      <c r="C9" s="8"/>
      <c r="H9" t="s">
        <v>7</v>
      </c>
      <c r="I9">
        <f>MATCH(H9,'permutations (paste)'!$A$1:$BZ$1,0)</f>
        <v>8</v>
      </c>
      <c r="J9" t="e">
        <f>MATCH(H9,#REF!,0)</f>
        <v>#REF!</v>
      </c>
    </row>
    <row r="10" spans="1:10" x14ac:dyDescent="0.25">
      <c r="A10" s="9" t="s">
        <v>154</v>
      </c>
      <c r="B10" s="8"/>
      <c r="C10" s="8"/>
      <c r="H10" t="s">
        <v>8</v>
      </c>
      <c r="I10">
        <f>MATCH(H10,'permutations (paste)'!$A$1:$BZ$1,0)</f>
        <v>9</v>
      </c>
      <c r="J10" t="e">
        <f>MATCH(H10,#REF!,0)</f>
        <v>#REF!</v>
      </c>
    </row>
    <row r="11" spans="1:10" x14ac:dyDescent="0.25">
      <c r="H11" t="s">
        <v>9</v>
      </c>
      <c r="I11">
        <f>MATCH(H11,'permutations (paste)'!$A$1:$BZ$1,0)</f>
        <v>10</v>
      </c>
      <c r="J11" t="e">
        <f>MATCH(H11,#REF!,0)</f>
        <v>#REF!</v>
      </c>
    </row>
    <row r="12" spans="1:10" x14ac:dyDescent="0.25">
      <c r="A12" s="10" t="s">
        <v>145</v>
      </c>
      <c r="B12" s="8"/>
      <c r="C12" s="8"/>
      <c r="H12" t="s">
        <v>10</v>
      </c>
      <c r="I12">
        <f>MATCH(H12,'permutations (paste)'!$A$1:$BZ$1,0)</f>
        <v>11</v>
      </c>
      <c r="J12" t="e">
        <f>MATCH(H12,#REF!,0)</f>
        <v>#REF!</v>
      </c>
    </row>
    <row r="13" spans="1:10" x14ac:dyDescent="0.25">
      <c r="A13" s="9" t="s">
        <v>144</v>
      </c>
      <c r="B13" s="8"/>
      <c r="C13" s="8"/>
      <c r="H13" t="s">
        <v>11</v>
      </c>
      <c r="I13">
        <f>MATCH(H13,'permutations (paste)'!$A$1:$BZ$1,0)</f>
        <v>12</v>
      </c>
      <c r="J13" t="e">
        <f>MATCH(H13,#REF!,0)</f>
        <v>#REF!</v>
      </c>
    </row>
    <row r="14" spans="1:10" x14ac:dyDescent="0.25">
      <c r="A14" s="8"/>
      <c r="B14" s="8" t="s">
        <v>147</v>
      </c>
      <c r="C14" s="8"/>
      <c r="H14" t="s">
        <v>12</v>
      </c>
      <c r="I14">
        <f>MATCH(H14,'permutations (paste)'!$A$1:$BZ$1,0)</f>
        <v>13</v>
      </c>
      <c r="J14" t="e">
        <f>MATCH(H14,#REF!,0)</f>
        <v>#REF!</v>
      </c>
    </row>
    <row r="15" spans="1:10" x14ac:dyDescent="0.25">
      <c r="A15" s="9" t="s">
        <v>146</v>
      </c>
      <c r="B15" s="8"/>
      <c r="C15" s="8"/>
      <c r="H15" t="s">
        <v>189</v>
      </c>
      <c r="I15" t="e">
        <f>MATCH(H15,'permutations (paste)'!$A$1:$BZ$1,0)</f>
        <v>#N/A</v>
      </c>
      <c r="J15" t="e">
        <f>MATCH(H15,#REF!,0)</f>
        <v>#REF!</v>
      </c>
    </row>
    <row r="16" spans="1:10" x14ac:dyDescent="0.25">
      <c r="A16" s="9" t="s">
        <v>154</v>
      </c>
      <c r="B16" s="8"/>
      <c r="C16" s="8"/>
      <c r="H16" t="s">
        <v>156</v>
      </c>
      <c r="I16">
        <f>MATCH(H16,'permutations (paste)'!$A$1:$BZ$1,0)</f>
        <v>18</v>
      </c>
      <c r="J16" t="e">
        <f>MATCH(H16,#REF!,0)</f>
        <v>#REF!</v>
      </c>
    </row>
    <row r="17" spans="1:10" x14ac:dyDescent="0.25">
      <c r="C17" s="8"/>
      <c r="H17" t="s">
        <v>157</v>
      </c>
      <c r="I17">
        <f>MATCH(H17,'permutations (paste)'!$A$1:$BZ$1,0)</f>
        <v>19</v>
      </c>
      <c r="J17" t="e">
        <f>MATCH(H17,#REF!,0)</f>
        <v>#REF!</v>
      </c>
    </row>
    <row r="18" spans="1:10" x14ac:dyDescent="0.25">
      <c r="A18" s="11" t="s">
        <v>148</v>
      </c>
      <c r="B18" s="8"/>
      <c r="C18" s="8"/>
      <c r="H18" t="s">
        <v>158</v>
      </c>
      <c r="I18">
        <f>MATCH(H18,'permutations (paste)'!$A$1:$BZ$1,0)</f>
        <v>20</v>
      </c>
      <c r="J18" t="e">
        <f>MATCH(H18,#REF!,0)</f>
        <v>#REF!</v>
      </c>
    </row>
    <row r="19" spans="1:10" x14ac:dyDescent="0.25">
      <c r="A19" s="9" t="s">
        <v>144</v>
      </c>
      <c r="B19" s="8"/>
      <c r="C19" s="8"/>
      <c r="H19" t="s">
        <v>159</v>
      </c>
      <c r="I19">
        <f>MATCH(H19,'permutations (paste)'!$A$1:$BZ$1,0)</f>
        <v>21</v>
      </c>
      <c r="J19" t="e">
        <f>MATCH(H19,#REF!,0)</f>
        <v>#REF!</v>
      </c>
    </row>
    <row r="20" spans="1:10" x14ac:dyDescent="0.25">
      <c r="A20" s="8"/>
      <c r="B20" s="8" t="s">
        <v>147</v>
      </c>
      <c r="C20" s="8"/>
      <c r="H20" t="s">
        <v>160</v>
      </c>
      <c r="I20">
        <f>MATCH(H20,'permutations (paste)'!$A$1:$BZ$1,0)</f>
        <v>22</v>
      </c>
      <c r="J20" t="e">
        <f>MATCH(H20,#REF!,0)</f>
        <v>#REF!</v>
      </c>
    </row>
    <row r="21" spans="1:10" x14ac:dyDescent="0.25">
      <c r="A21" s="9" t="s">
        <v>146</v>
      </c>
      <c r="B21" s="8"/>
      <c r="C21" s="8"/>
      <c r="H21" t="s">
        <v>161</v>
      </c>
      <c r="I21">
        <f>MATCH(H21,'permutations (paste)'!$A$1:$BZ$1,0)</f>
        <v>23</v>
      </c>
      <c r="J21" t="e">
        <f>MATCH(H21,#REF!,0)</f>
        <v>#REF!</v>
      </c>
    </row>
    <row r="22" spans="1:10" x14ac:dyDescent="0.25">
      <c r="A22" s="9" t="s">
        <v>149</v>
      </c>
      <c r="B22" s="8"/>
      <c r="H22" t="s">
        <v>162</v>
      </c>
      <c r="I22">
        <f>MATCH(H22,'permutations (paste)'!$A$1:$BZ$1,0)</f>
        <v>24</v>
      </c>
      <c r="J22" t="e">
        <f>MATCH(H22,#REF!,0)</f>
        <v>#REF!</v>
      </c>
    </row>
    <row r="23" spans="1:10" x14ac:dyDescent="0.25">
      <c r="A23" s="9" t="s">
        <v>154</v>
      </c>
      <c r="H23" t="s">
        <v>163</v>
      </c>
      <c r="I23">
        <f>MATCH(H23,'permutations (paste)'!$A$1:$BZ$1,0)</f>
        <v>25</v>
      </c>
      <c r="J23" t="e">
        <f>MATCH(H23,#REF!,0)</f>
        <v>#REF!</v>
      </c>
    </row>
    <row r="24" spans="1:10" x14ac:dyDescent="0.25">
      <c r="H24" t="s">
        <v>164</v>
      </c>
      <c r="I24">
        <f>MATCH(H24,'permutations (paste)'!$A$1:$BZ$1,0)</f>
        <v>26</v>
      </c>
      <c r="J24" t="e">
        <f>MATCH(H24,#REF!,0)</f>
        <v>#REF!</v>
      </c>
    </row>
    <row r="25" spans="1:10" x14ac:dyDescent="0.25">
      <c r="A25" s="11" t="s">
        <v>150</v>
      </c>
      <c r="H25" t="s">
        <v>165</v>
      </c>
      <c r="I25">
        <f>MATCH(H25,'permutations (paste)'!$A$1:$BZ$1,0)</f>
        <v>27</v>
      </c>
      <c r="J25" t="e">
        <f>MATCH(H25,#REF!,0)</f>
        <v>#REF!</v>
      </c>
    </row>
    <row r="26" spans="1:10" x14ac:dyDescent="0.25">
      <c r="A26" s="9" t="s">
        <v>151</v>
      </c>
      <c r="H26" t="s">
        <v>166</v>
      </c>
      <c r="I26">
        <f>MATCH(H26,'permutations (paste)'!$A$1:$BZ$1,0)</f>
        <v>28</v>
      </c>
      <c r="J26" t="e">
        <f>MATCH(H26,#REF!,0)</f>
        <v>#REF!</v>
      </c>
    </row>
    <row r="27" spans="1:10" x14ac:dyDescent="0.25">
      <c r="A27" s="9" t="s">
        <v>153</v>
      </c>
      <c r="H27" t="s">
        <v>167</v>
      </c>
      <c r="I27">
        <f>MATCH(H27,'permutations (paste)'!$A$1:$BZ$1,0)</f>
        <v>29</v>
      </c>
      <c r="J27" t="e">
        <f>MATCH(H27,#REF!,0)</f>
        <v>#REF!</v>
      </c>
    </row>
    <row r="28" spans="1:10" x14ac:dyDescent="0.25">
      <c r="A28" s="9" t="s">
        <v>154</v>
      </c>
      <c r="H28" t="s">
        <v>168</v>
      </c>
      <c r="I28">
        <f>MATCH(H28,'permutations (paste)'!$A$1:$BZ$1,0)</f>
        <v>30</v>
      </c>
      <c r="J28" t="e">
        <f>MATCH(H28,#REF!,0)</f>
        <v>#REF!</v>
      </c>
    </row>
    <row r="29" spans="1:10" x14ac:dyDescent="0.25">
      <c r="H29" t="s">
        <v>169</v>
      </c>
      <c r="I29">
        <f>MATCH(H29,'permutations (paste)'!$A$1:$BZ$1,0)</f>
        <v>31</v>
      </c>
      <c r="J29" t="e">
        <f>MATCH(H29,#REF!,0)</f>
        <v>#REF!</v>
      </c>
    </row>
    <row r="30" spans="1:10" x14ac:dyDescent="0.25">
      <c r="H30" t="s">
        <v>15</v>
      </c>
      <c r="I30">
        <f>MATCH(H30,'permutations (paste)'!$A$1:$BZ$1,0)</f>
        <v>32</v>
      </c>
      <c r="J30" t="e">
        <f>MATCH(H30,#REF!,0)</f>
        <v>#REF!</v>
      </c>
    </row>
    <row r="31" spans="1:10" x14ac:dyDescent="0.25">
      <c r="H31" t="s">
        <v>16</v>
      </c>
      <c r="I31">
        <f>MATCH(H31,'permutations (paste)'!$A$1:$BZ$1,0)</f>
        <v>33</v>
      </c>
      <c r="J31" t="e">
        <f>MATCH(H31,#REF!,0)</f>
        <v>#REF!</v>
      </c>
    </row>
    <row r="32" spans="1:10" x14ac:dyDescent="0.25">
      <c r="H32" t="s">
        <v>13</v>
      </c>
      <c r="I32">
        <f>MATCH(H32,'permutations (paste)'!$A$1:$BZ$1,0)</f>
        <v>34</v>
      </c>
      <c r="J32" t="e">
        <f>MATCH(H32,#REF!,0)</f>
        <v>#REF!</v>
      </c>
    </row>
    <row r="33" spans="8:10" x14ac:dyDescent="0.25">
      <c r="H33" t="s">
        <v>170</v>
      </c>
      <c r="I33">
        <f>MATCH(H33,'permutations (paste)'!$A$1:$BZ$1,0)</f>
        <v>35</v>
      </c>
      <c r="J33" t="e">
        <f>MATCH(H33,#REF!,0)</f>
        <v>#REF!</v>
      </c>
    </row>
    <row r="34" spans="8:10" x14ac:dyDescent="0.25">
      <c r="H34" t="s">
        <v>171</v>
      </c>
      <c r="I34">
        <f>MATCH(H34,'permutations (paste)'!$A$1:$BZ$1,0)</f>
        <v>36</v>
      </c>
      <c r="J34" t="e">
        <f>MATCH(H34,#REF!,0)</f>
        <v>#REF!</v>
      </c>
    </row>
    <row r="35" spans="8:10" x14ac:dyDescent="0.25">
      <c r="H35" t="s">
        <v>172</v>
      </c>
      <c r="I35">
        <f>MATCH(H35,'permutations (paste)'!$A$1:$BZ$1,0)</f>
        <v>37</v>
      </c>
      <c r="J35" t="e">
        <f>MATCH(H35,#REF!,0)</f>
        <v>#REF!</v>
      </c>
    </row>
    <row r="36" spans="8:10" x14ac:dyDescent="0.25">
      <c r="H36" t="s">
        <v>173</v>
      </c>
      <c r="I36">
        <f>MATCH(H36,'permutations (paste)'!$A$1:$BZ$1,0)</f>
        <v>38</v>
      </c>
      <c r="J36" t="e">
        <f>MATCH(H36,#REF!,0)</f>
        <v>#REF!</v>
      </c>
    </row>
    <row r="37" spans="8:10" x14ac:dyDescent="0.25">
      <c r="H37" t="s">
        <v>174</v>
      </c>
      <c r="I37">
        <f>MATCH(H37,'permutations (paste)'!$A$1:$BZ$1,0)</f>
        <v>39</v>
      </c>
      <c r="J37" t="e">
        <f>MATCH(H37,#REF!,0)</f>
        <v>#REF!</v>
      </c>
    </row>
    <row r="38" spans="8:10" x14ac:dyDescent="0.25">
      <c r="H38" t="s">
        <v>175</v>
      </c>
      <c r="I38">
        <f>MATCH(H38,'permutations (paste)'!$A$1:$BZ$1,0)</f>
        <v>40</v>
      </c>
      <c r="J38" t="e">
        <f>MATCH(H38,#REF!,0)</f>
        <v>#REF!</v>
      </c>
    </row>
    <row r="39" spans="8:10" x14ac:dyDescent="0.25">
      <c r="H39" t="s">
        <v>176</v>
      </c>
      <c r="I39">
        <f>MATCH(H39,'permutations (paste)'!$A$1:$BZ$1,0)</f>
        <v>41</v>
      </c>
      <c r="J39" t="e">
        <f>MATCH(H39,#REF!,0)</f>
        <v>#REF!</v>
      </c>
    </row>
    <row r="40" spans="8:10" x14ac:dyDescent="0.25">
      <c r="H40" t="s">
        <v>177</v>
      </c>
      <c r="I40">
        <f>MATCH(H40,'permutations (paste)'!$A$1:$BZ$1,0)</f>
        <v>42</v>
      </c>
      <c r="J40" t="e">
        <f>MATCH(H40,#REF!,0)</f>
        <v>#REF!</v>
      </c>
    </row>
    <row r="41" spans="8:10" x14ac:dyDescent="0.25">
      <c r="H41" t="s">
        <v>178</v>
      </c>
      <c r="I41">
        <f>MATCH(H41,'permutations (paste)'!$A$1:$BZ$1,0)</f>
        <v>43</v>
      </c>
      <c r="J41" t="e">
        <f>MATCH(H41,#REF!,0)</f>
        <v>#REF!</v>
      </c>
    </row>
    <row r="42" spans="8:10" x14ac:dyDescent="0.25">
      <c r="H42" t="s">
        <v>179</v>
      </c>
      <c r="I42">
        <f>MATCH(H42,'permutations (paste)'!$A$1:$BZ$1,0)</f>
        <v>44</v>
      </c>
      <c r="J42" t="e">
        <f>MATCH(H42,#REF!,0)</f>
        <v>#REF!</v>
      </c>
    </row>
    <row r="43" spans="8:10" x14ac:dyDescent="0.25">
      <c r="H43" t="s">
        <v>180</v>
      </c>
      <c r="I43">
        <f>MATCH(H43,'permutations (paste)'!$A$1:$BZ$1,0)</f>
        <v>45</v>
      </c>
      <c r="J43" t="e">
        <f>MATCH(H43,#REF!,0)</f>
        <v>#REF!</v>
      </c>
    </row>
    <row r="44" spans="8:10" x14ac:dyDescent="0.25">
      <c r="H44" t="s">
        <v>17</v>
      </c>
      <c r="I44">
        <f>MATCH(H44,'permutations (paste)'!$A$1:$BZ$1,0)</f>
        <v>46</v>
      </c>
      <c r="J44" t="e">
        <f>MATCH(H44,#REF!,0)</f>
        <v>#REF!</v>
      </c>
    </row>
    <row r="45" spans="8:10" x14ac:dyDescent="0.25">
      <c r="H45" t="s">
        <v>18</v>
      </c>
      <c r="I45">
        <f>MATCH(H45,'permutations (paste)'!$A$1:$BZ$1,0)</f>
        <v>47</v>
      </c>
      <c r="J45" t="e">
        <f>MATCH(H45,#REF!,0)</f>
        <v>#REF!</v>
      </c>
    </row>
    <row r="46" spans="8:10" x14ac:dyDescent="0.25">
      <c r="H46" t="s">
        <v>181</v>
      </c>
      <c r="I46">
        <f>MATCH(H46,'permutations (paste)'!$A$1:$BZ$1,0)</f>
        <v>48</v>
      </c>
      <c r="J46" t="e">
        <f>MATCH(H46,#REF!,0)</f>
        <v>#REF!</v>
      </c>
    </row>
    <row r="47" spans="8:10" x14ac:dyDescent="0.25">
      <c r="H47" t="s">
        <v>182</v>
      </c>
      <c r="I47">
        <f>MATCH(H47,'permutations (paste)'!$A$1:$BZ$1,0)</f>
        <v>49</v>
      </c>
      <c r="J47" t="e">
        <f>MATCH(H47,#REF!,0)</f>
        <v>#REF!</v>
      </c>
    </row>
    <row r="48" spans="8:10" x14ac:dyDescent="0.25">
      <c r="H48" t="s">
        <v>183</v>
      </c>
      <c r="I48">
        <f>MATCH(H48,'permutations (paste)'!$A$1:$BZ$1,0)</f>
        <v>50</v>
      </c>
      <c r="J48" t="e">
        <f>MATCH(H48,#REF!,0)</f>
        <v>#REF!</v>
      </c>
    </row>
    <row r="49" spans="8:10" x14ac:dyDescent="0.25">
      <c r="H49" t="s">
        <v>184</v>
      </c>
      <c r="I49">
        <f>MATCH(H49,'permutations (paste)'!$A$1:$BZ$1,0)</f>
        <v>51</v>
      </c>
      <c r="J49" t="e">
        <f>MATCH(H49,#REF!,0)</f>
        <v>#REF!</v>
      </c>
    </row>
    <row r="50" spans="8:10" x14ac:dyDescent="0.25">
      <c r="H50" t="s">
        <v>19</v>
      </c>
      <c r="I50">
        <f>MATCH(H50,'permutations (paste)'!$A$1:$BZ$1,0)</f>
        <v>52</v>
      </c>
      <c r="J50" t="e">
        <f>MATCH(H50,#REF!,0)</f>
        <v>#REF!</v>
      </c>
    </row>
    <row r="51" spans="8:10" x14ac:dyDescent="0.25">
      <c r="H51" t="s">
        <v>185</v>
      </c>
      <c r="I51">
        <f>MATCH(H51,'permutations (paste)'!$A$1:$BZ$1,0)</f>
        <v>53</v>
      </c>
      <c r="J51" t="e">
        <f>MATCH(H51,#REF!,0)</f>
        <v>#REF!</v>
      </c>
    </row>
    <row r="52" spans="8:10" x14ac:dyDescent="0.25">
      <c r="H52" t="s">
        <v>20</v>
      </c>
      <c r="I52">
        <f>MATCH(H52,'permutations (paste)'!$A$1:$BZ$1,0)</f>
        <v>54</v>
      </c>
      <c r="J52" t="e">
        <f>MATCH(H52,#REF!,0)</f>
        <v>#REF!</v>
      </c>
    </row>
    <row r="53" spans="8:10" x14ac:dyDescent="0.25">
      <c r="H53" t="s">
        <v>21</v>
      </c>
      <c r="I53">
        <f>MATCH(H53,'permutations (paste)'!$A$1:$BZ$1,0)</f>
        <v>55</v>
      </c>
      <c r="J53" t="e">
        <f>MATCH(H53,#REF!,0)</f>
        <v>#REF!</v>
      </c>
    </row>
    <row r="54" spans="8:10" x14ac:dyDescent="0.25">
      <c r="H54" t="s">
        <v>22</v>
      </c>
      <c r="I54">
        <f>MATCH(H54,'permutations (paste)'!$A$1:$BZ$1,0)</f>
        <v>56</v>
      </c>
      <c r="J54" t="e">
        <f>MATCH(H54,#REF!,0)</f>
        <v>#REF!</v>
      </c>
    </row>
    <row r="55" spans="8:10" x14ac:dyDescent="0.25">
      <c r="H55" t="s">
        <v>23</v>
      </c>
      <c r="I55">
        <f>MATCH(H55,'permutations (paste)'!$A$1:$BZ$1,0)</f>
        <v>57</v>
      </c>
      <c r="J55" t="e">
        <f>MATCH(H55,#REF!,0)</f>
        <v>#REF!</v>
      </c>
    </row>
    <row r="56" spans="8:10" x14ac:dyDescent="0.25">
      <c r="H56" t="s">
        <v>24</v>
      </c>
      <c r="I56">
        <f>MATCH(H56,'permutations (paste)'!$A$1:$BZ$1,0)</f>
        <v>58</v>
      </c>
      <c r="J56" t="e">
        <f>MATCH(H56,#REF!,0)</f>
        <v>#REF!</v>
      </c>
    </row>
    <row r="57" spans="8:10" x14ac:dyDescent="0.25">
      <c r="H57" t="s">
        <v>25</v>
      </c>
      <c r="I57">
        <f>MATCH(H57,'permutations (paste)'!$A$1:$BZ$1,0)</f>
        <v>59</v>
      </c>
      <c r="J57" t="e">
        <f>MATCH(H57,#REF!,0)</f>
        <v>#REF!</v>
      </c>
    </row>
    <row r="58" spans="8:10" x14ac:dyDescent="0.25">
      <c r="H58" t="s">
        <v>26</v>
      </c>
      <c r="I58">
        <f>MATCH(H58,'permutations (paste)'!$A$1:$BZ$1,0)</f>
        <v>60</v>
      </c>
      <c r="J58" t="e">
        <f>MATCH(H58,#REF!,0)</f>
        <v>#REF!</v>
      </c>
    </row>
    <row r="59" spans="8:10" x14ac:dyDescent="0.25">
      <c r="H59" t="s">
        <v>27</v>
      </c>
      <c r="I59">
        <f>MATCH(H59,'permutations (paste)'!$A$1:$BZ$1,0)</f>
        <v>61</v>
      </c>
      <c r="J59" t="e">
        <f>MATCH(H59,#REF!,0)</f>
        <v>#REF!</v>
      </c>
    </row>
    <row r="60" spans="8:10" x14ac:dyDescent="0.25">
      <c r="H60" t="s">
        <v>28</v>
      </c>
      <c r="I60">
        <f>MATCH(H60,'permutations (paste)'!$A$1:$BZ$1,0)</f>
        <v>62</v>
      </c>
      <c r="J60" t="e">
        <f>MATCH(H60,#REF!,0)</f>
        <v>#REF!</v>
      </c>
    </row>
    <row r="61" spans="8:10" x14ac:dyDescent="0.25">
      <c r="H61" t="s">
        <v>186</v>
      </c>
      <c r="I61">
        <f>MATCH(H61,'permutations (paste)'!$A$1:$BZ$1,0)</f>
        <v>63</v>
      </c>
      <c r="J61" t="e">
        <f>MATCH(H61,#REF!,0)</f>
        <v>#REF!</v>
      </c>
    </row>
    <row r="62" spans="8:10" x14ac:dyDescent="0.25">
      <c r="H62" t="s">
        <v>29</v>
      </c>
      <c r="I62">
        <f>MATCH(H62,'permutations (paste)'!$A$1:$BZ$1,0)</f>
        <v>64</v>
      </c>
      <c r="J62" t="e">
        <f>MATCH(H62,#REF!,0)</f>
        <v>#REF!</v>
      </c>
    </row>
    <row r="63" spans="8:10" x14ac:dyDescent="0.25">
      <c r="H63" t="s">
        <v>30</v>
      </c>
      <c r="I63">
        <f>MATCH(H63,'permutations (paste)'!$A$1:$BZ$1,0)</f>
        <v>65</v>
      </c>
      <c r="J63" t="e">
        <f>MATCH(H63,#REF!,0)</f>
        <v>#REF!</v>
      </c>
    </row>
    <row r="64" spans="8:10" x14ac:dyDescent="0.25">
      <c r="H64" t="s">
        <v>31</v>
      </c>
      <c r="I64">
        <f>MATCH(H64,'permutations (paste)'!$A$1:$BZ$1,0)</f>
        <v>66</v>
      </c>
      <c r="J64" t="e">
        <f>MATCH(H64,#REF!,0)</f>
        <v>#REF!</v>
      </c>
    </row>
    <row r="65" spans="8:10" x14ac:dyDescent="0.25">
      <c r="H65" t="s">
        <v>32</v>
      </c>
      <c r="I65">
        <f>MATCH(H65,'permutations (paste)'!$A$1:$BZ$1,0)</f>
        <v>67</v>
      </c>
      <c r="J65" t="e">
        <f>MATCH(H65,#REF!,0)</f>
        <v>#REF!</v>
      </c>
    </row>
    <row r="66" spans="8:10" x14ac:dyDescent="0.25">
      <c r="H66" t="s">
        <v>33</v>
      </c>
      <c r="I66">
        <f>MATCH(H66,'permutations (paste)'!$A$1:$BZ$1,0)</f>
        <v>68</v>
      </c>
      <c r="J66" t="e">
        <f>MATCH(H66,#REF!,0)</f>
        <v>#REF!</v>
      </c>
    </row>
    <row r="67" spans="8:10" x14ac:dyDescent="0.25">
      <c r="H67" t="s">
        <v>34</v>
      </c>
      <c r="I67">
        <f>MATCH(H67,'permutations (paste)'!$A$1:$BZ$1,0)</f>
        <v>69</v>
      </c>
      <c r="J67" t="e">
        <f>MATCH(H67,#REF!,0)</f>
        <v>#REF!</v>
      </c>
    </row>
    <row r="68" spans="8:10" x14ac:dyDescent="0.25">
      <c r="H68" t="s">
        <v>35</v>
      </c>
      <c r="I68">
        <f>MATCH(H68,'permutations (paste)'!$A$1:$BZ$1,0)</f>
        <v>70</v>
      </c>
      <c r="J68" t="e">
        <f>MATCH(H68,#REF!,0)</f>
        <v>#REF!</v>
      </c>
    </row>
    <row r="69" spans="8:10" x14ac:dyDescent="0.25">
      <c r="H69" t="s">
        <v>36</v>
      </c>
      <c r="I69">
        <f>MATCH(H69,'permutations (paste)'!$A$1:$BZ$1,0)</f>
        <v>71</v>
      </c>
      <c r="J69" t="e">
        <f>MATCH(H69,#REF!,0)</f>
        <v>#REF!</v>
      </c>
    </row>
    <row r="70" spans="8:10" x14ac:dyDescent="0.25">
      <c r="H70" t="s">
        <v>37</v>
      </c>
      <c r="I70">
        <f>MATCH(H70,'permutations (paste)'!$A$1:$BZ$1,0)</f>
        <v>72</v>
      </c>
      <c r="J70" t="e">
        <f>MATCH(H70,#REF!,0)</f>
        <v>#REF!</v>
      </c>
    </row>
    <row r="71" spans="8:10" x14ac:dyDescent="0.25">
      <c r="H71" t="s">
        <v>38</v>
      </c>
      <c r="I71">
        <f>MATCH(H71,'permutations (paste)'!$A$1:$BZ$1,0)</f>
        <v>73</v>
      </c>
      <c r="J71" t="e">
        <f>MATCH(H71,#REF!,0)</f>
        <v>#REF!</v>
      </c>
    </row>
    <row r="72" spans="8:10" x14ac:dyDescent="0.25">
      <c r="H72" t="s">
        <v>14</v>
      </c>
      <c r="I72">
        <f>MATCH(H72,'permutations (paste)'!$A$1:$BZ$1,0)</f>
        <v>74</v>
      </c>
      <c r="J72" t="e">
        <f>MATCH(H72,#REF!,0)</f>
        <v>#REF!</v>
      </c>
    </row>
    <row r="73" spans="8:10" x14ac:dyDescent="0.25">
      <c r="H73" t="s">
        <v>39</v>
      </c>
      <c r="I73">
        <f>MATCH(H73,'permutations (paste)'!$A$1:$BZ$1,0)</f>
        <v>75</v>
      </c>
      <c r="J73" t="e">
        <f>MATCH(H73,#REF!,0)</f>
        <v>#REF!</v>
      </c>
    </row>
    <row r="74" spans="8:10" x14ac:dyDescent="0.25">
      <c r="H74" t="s">
        <v>40</v>
      </c>
      <c r="I74">
        <f>MATCH(H74,'permutations (paste)'!$A$1:$BZ$1,0)</f>
        <v>76</v>
      </c>
      <c r="J74" t="e">
        <f>MATCH(H74,#REF!,0)</f>
        <v>#REF!</v>
      </c>
    </row>
  </sheetData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Button 1">
              <controlPr defaultSize="0" print="0" autoFill="0" autoPict="0" macro="[1]!Macro6">
                <anchor moveWithCells="1" sizeWithCells="1">
                  <from>
                    <xdr:col>1</xdr:col>
                    <xdr:colOff>0</xdr:colOff>
                    <xdr:row>29</xdr:row>
                    <xdr:rowOff>47625</xdr:rowOff>
                  </from>
                  <to>
                    <xdr:col>3</xdr:col>
                    <xdr:colOff>523875</xdr:colOff>
                    <xdr:row>33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>
    <tabColor theme="7" tint="0.79998168889431442"/>
  </sheetPr>
  <dimension ref="A2:AQ130"/>
  <sheetViews>
    <sheetView zoomScale="70" zoomScaleNormal="70" workbookViewId="0">
      <selection activeCell="A16" sqref="A16"/>
    </sheetView>
  </sheetViews>
  <sheetFormatPr defaultColWidth="9.140625" defaultRowHeight="15" x14ac:dyDescent="0.25"/>
  <cols>
    <col min="1" max="1" width="7.42578125" style="19" bestFit="1" customWidth="1"/>
    <col min="2" max="2" width="13" style="19" bestFit="1" customWidth="1"/>
    <col min="3" max="3" width="8.85546875" style="19" bestFit="1" customWidth="1"/>
    <col min="4" max="4" width="12.7109375" style="19" bestFit="1" customWidth="1"/>
    <col min="5" max="5" width="6.5703125" style="19" bestFit="1" customWidth="1"/>
    <col min="6" max="6" width="17.28515625" style="19" bestFit="1" customWidth="1"/>
    <col min="7" max="7" width="18.5703125" style="19" bestFit="1" customWidth="1"/>
    <col min="8" max="8" width="18" style="19" bestFit="1" customWidth="1"/>
    <col min="9" max="10" width="11.85546875" style="19" bestFit="1" customWidth="1"/>
    <col min="11" max="11" width="11.28515625" style="19" bestFit="1" customWidth="1"/>
    <col min="12" max="12" width="14.7109375" style="19" bestFit="1" customWidth="1"/>
    <col min="13" max="13" width="10.85546875" style="19" bestFit="1" customWidth="1"/>
    <col min="14" max="14" width="77.28515625" style="19" bestFit="1" customWidth="1"/>
    <col min="15" max="15" width="72.7109375" style="19" bestFit="1" customWidth="1"/>
    <col min="16" max="16" width="11.7109375" style="19" bestFit="1" customWidth="1"/>
    <col min="17" max="17" width="17.5703125" style="19" bestFit="1" customWidth="1"/>
    <col min="18" max="18" width="19.85546875" style="19" bestFit="1" customWidth="1"/>
    <col min="19" max="19" width="12.140625" style="19" bestFit="1" customWidth="1"/>
    <col min="20" max="20" width="15.5703125" style="19" bestFit="1" customWidth="1"/>
    <col min="21" max="21" width="12.7109375" style="19" bestFit="1" customWidth="1"/>
    <col min="22" max="23" width="9.42578125" style="19" bestFit="1" customWidth="1"/>
    <col min="24" max="24" width="9.7109375" style="19" bestFit="1" customWidth="1"/>
    <col min="25" max="25" width="46.7109375" style="19" bestFit="1" customWidth="1"/>
    <col min="26" max="26" width="12.85546875" style="19" bestFit="1" customWidth="1"/>
    <col min="27" max="27" width="10" style="19" bestFit="1" customWidth="1"/>
    <col min="28" max="28" width="13.7109375" style="19" bestFit="1" customWidth="1"/>
    <col min="29" max="29" width="12.42578125" style="19" bestFit="1" customWidth="1"/>
    <col min="30" max="30" width="67.42578125" style="19" bestFit="1" customWidth="1"/>
    <col min="31" max="31" width="12.7109375" style="19" bestFit="1" customWidth="1"/>
    <col min="32" max="32" width="9.85546875" style="19" bestFit="1" customWidth="1"/>
    <col min="33" max="33" width="13.5703125" style="19" bestFit="1" customWidth="1"/>
    <col min="34" max="34" width="12.28515625" style="19" bestFit="1" customWidth="1"/>
    <col min="35" max="35" width="10" style="19" bestFit="1" customWidth="1"/>
    <col min="36" max="36" width="10.42578125" style="19" bestFit="1" customWidth="1"/>
    <col min="37" max="37" width="7.7109375" style="19" bestFit="1" customWidth="1"/>
    <col min="38" max="38" width="12.7109375" style="19" bestFit="1" customWidth="1"/>
    <col min="39" max="39" width="13.7109375" style="19" bestFit="1" customWidth="1"/>
    <col min="40" max="40" width="14.85546875" style="19" bestFit="1" customWidth="1"/>
    <col min="41" max="41" width="8.7109375" style="19" bestFit="1" customWidth="1"/>
    <col min="42" max="42" width="11.28515625" style="19" bestFit="1" customWidth="1"/>
    <col min="43" max="43" width="11.42578125" style="19" bestFit="1" customWidth="1"/>
    <col min="44" max="16384" width="9.140625" style="19"/>
  </cols>
  <sheetData>
    <row r="2" spans="1:43" x14ac:dyDescent="0.25">
      <c r="A2" s="17" t="s">
        <v>51</v>
      </c>
      <c r="B2" s="17" t="s">
        <v>52</v>
      </c>
      <c r="C2" s="17" t="s">
        <v>53</v>
      </c>
      <c r="D2" s="17" t="s">
        <v>54</v>
      </c>
      <c r="E2" s="17" t="s">
        <v>11</v>
      </c>
      <c r="F2" s="17" t="s">
        <v>55</v>
      </c>
      <c r="G2" s="17" t="s">
        <v>56</v>
      </c>
      <c r="H2" s="17" t="s">
        <v>57</v>
      </c>
      <c r="I2" s="17" t="s">
        <v>58</v>
      </c>
      <c r="J2" s="17" t="s">
        <v>59</v>
      </c>
      <c r="K2" s="17" t="s">
        <v>28</v>
      </c>
      <c r="L2" s="17" t="s">
        <v>60</v>
      </c>
      <c r="M2" s="18" t="s">
        <v>61</v>
      </c>
      <c r="N2" s="17" t="s">
        <v>62</v>
      </c>
      <c r="O2" s="17" t="s">
        <v>63</v>
      </c>
      <c r="P2" s="17" t="s">
        <v>64</v>
      </c>
      <c r="Q2" s="17" t="s">
        <v>65</v>
      </c>
      <c r="R2" s="17" t="s">
        <v>66</v>
      </c>
      <c r="S2" s="17" t="s">
        <v>67</v>
      </c>
      <c r="T2" s="17" t="s">
        <v>68</v>
      </c>
      <c r="U2" s="17" t="s">
        <v>69</v>
      </c>
      <c r="V2" s="17" t="s">
        <v>70</v>
      </c>
      <c r="W2" s="17" t="s">
        <v>71</v>
      </c>
      <c r="X2" s="17" t="s">
        <v>72</v>
      </c>
      <c r="Y2" s="17" t="s">
        <v>73</v>
      </c>
      <c r="Z2" s="17" t="s">
        <v>74</v>
      </c>
      <c r="AA2" s="17" t="s">
        <v>75</v>
      </c>
      <c r="AB2" s="17" t="s">
        <v>76</v>
      </c>
      <c r="AC2" s="17" t="s">
        <v>77</v>
      </c>
      <c r="AD2" s="17" t="s">
        <v>78</v>
      </c>
      <c r="AE2" s="17" t="s">
        <v>79</v>
      </c>
      <c r="AF2" s="17" t="s">
        <v>80</v>
      </c>
      <c r="AG2" s="17" t="s">
        <v>81</v>
      </c>
      <c r="AH2" s="17" t="s">
        <v>82</v>
      </c>
      <c r="AI2" s="17" t="s">
        <v>83</v>
      </c>
      <c r="AJ2" s="17" t="s">
        <v>84</v>
      </c>
      <c r="AK2" s="17" t="s">
        <v>85</v>
      </c>
      <c r="AL2" s="21" t="s">
        <v>86</v>
      </c>
      <c r="AM2" s="17" t="s">
        <v>87</v>
      </c>
      <c r="AN2" s="17" t="s">
        <v>88</v>
      </c>
      <c r="AO2" s="17" t="s">
        <v>89</v>
      </c>
      <c r="AP2" s="17" t="s">
        <v>90</v>
      </c>
      <c r="AQ2" s="17" t="s">
        <v>91</v>
      </c>
    </row>
    <row r="3" spans="1:43" x14ac:dyDescent="0.25">
      <c r="A3" s="19" t="s">
        <v>134</v>
      </c>
      <c r="B3" s="19" t="s">
        <v>466</v>
      </c>
      <c r="C3" s="19" t="s">
        <v>44</v>
      </c>
      <c r="D3" s="19" t="s">
        <v>468</v>
      </c>
      <c r="E3" s="19" t="s">
        <v>722</v>
      </c>
      <c r="F3" s="19" t="str">
        <f>B3</f>
        <v>SWHC046A</v>
      </c>
      <c r="G3" s="19" t="s">
        <v>495</v>
      </c>
      <c r="H3" s="19" t="s">
        <v>496</v>
      </c>
      <c r="I3" s="19" t="s">
        <v>691</v>
      </c>
      <c r="K3" s="19" t="s">
        <v>513</v>
      </c>
      <c r="L3" s="19" t="s">
        <v>104</v>
      </c>
      <c r="M3" s="20">
        <v>43962</v>
      </c>
      <c r="N3" s="19" t="s">
        <v>648</v>
      </c>
      <c r="O3" s="19" t="str">
        <f t="shared" ref="O3:O6" si="0">N3</f>
        <v>Commercial SEER-rated package heat pump 1 stage, &lt; 65 kBtu/h SEER15 HSPF8.2 (NR)</v>
      </c>
      <c r="Q3" s="25" t="s">
        <v>690</v>
      </c>
      <c r="R3" s="19" t="s">
        <v>47</v>
      </c>
      <c r="S3" s="19" t="s">
        <v>211</v>
      </c>
      <c r="T3" s="19" t="s">
        <v>459</v>
      </c>
      <c r="U3" s="19" t="s">
        <v>460</v>
      </c>
      <c r="V3" s="19" t="s">
        <v>526</v>
      </c>
      <c r="W3" s="19" t="s">
        <v>93</v>
      </c>
      <c r="Z3" s="19" t="b">
        <v>0</v>
      </c>
      <c r="AB3" s="19" t="s">
        <v>462</v>
      </c>
      <c r="AC3" s="19" t="s">
        <v>526</v>
      </c>
      <c r="AD3" s="19" t="s">
        <v>596</v>
      </c>
      <c r="AE3" s="19" t="b">
        <v>0</v>
      </c>
      <c r="AG3" s="19" t="s">
        <v>462</v>
      </c>
      <c r="AH3" s="19" t="s">
        <v>526</v>
      </c>
      <c r="AI3" s="19" t="s">
        <v>44</v>
      </c>
      <c r="AK3" s="19" t="b">
        <v>0</v>
      </c>
      <c r="AL3" s="19" t="s">
        <v>44</v>
      </c>
    </row>
    <row r="4" spans="1:43" x14ac:dyDescent="0.25">
      <c r="A4" s="19" t="s">
        <v>134</v>
      </c>
      <c r="B4" s="19" t="s">
        <v>467</v>
      </c>
      <c r="C4" s="19" t="s">
        <v>44</v>
      </c>
      <c r="D4" s="19" t="str">
        <f>D3</f>
        <v>SWHC046-01</v>
      </c>
      <c r="E4" s="19" t="s">
        <v>722</v>
      </c>
      <c r="F4" s="19" t="str">
        <f t="shared" ref="F4:F31" si="1">B4</f>
        <v>SWHC046B</v>
      </c>
      <c r="G4" s="19" t="s">
        <v>495</v>
      </c>
      <c r="H4" s="19" t="s">
        <v>496</v>
      </c>
      <c r="I4" s="19" t="s">
        <v>691</v>
      </c>
      <c r="K4" s="19" t="str">
        <f>K3</f>
        <v>ExAnte2019</v>
      </c>
      <c r="L4" s="19" t="s">
        <v>104</v>
      </c>
      <c r="M4" s="20">
        <v>43962</v>
      </c>
      <c r="N4" s="19" t="s">
        <v>649</v>
      </c>
      <c r="O4" s="19" t="str">
        <f t="shared" si="0"/>
        <v>Commercial SEER-rated package heat pump 2 stage, &lt; 65 kBtu/h SEER15 HSPF8.2 (NR)</v>
      </c>
      <c r="Q4" s="25" t="s">
        <v>690</v>
      </c>
      <c r="R4" s="19" t="s">
        <v>47</v>
      </c>
      <c r="S4" s="19" t="s">
        <v>211</v>
      </c>
      <c r="T4" s="19" t="s">
        <v>459</v>
      </c>
      <c r="U4" s="19" t="s">
        <v>460</v>
      </c>
      <c r="V4" s="19" t="s">
        <v>526</v>
      </c>
      <c r="W4" s="19" t="s">
        <v>93</v>
      </c>
      <c r="Z4" s="19" t="b">
        <v>0</v>
      </c>
      <c r="AB4" s="19" t="s">
        <v>462</v>
      </c>
      <c r="AC4" s="19" t="s">
        <v>526</v>
      </c>
      <c r="AD4" s="19" t="s">
        <v>596</v>
      </c>
      <c r="AE4" s="19" t="b">
        <v>0</v>
      </c>
      <c r="AG4" s="19" t="s">
        <v>462</v>
      </c>
      <c r="AH4" s="19" t="s">
        <v>526</v>
      </c>
      <c r="AI4" s="19" t="s">
        <v>44</v>
      </c>
      <c r="AK4" s="19" t="b">
        <v>0</v>
      </c>
      <c r="AL4" s="19" t="s">
        <v>44</v>
      </c>
    </row>
    <row r="5" spans="1:43" x14ac:dyDescent="0.25">
      <c r="A5" s="19" t="s">
        <v>134</v>
      </c>
      <c r="B5" s="19" t="s">
        <v>469</v>
      </c>
      <c r="C5" s="19" t="s">
        <v>44</v>
      </c>
      <c r="D5" s="19" t="str">
        <f>D4</f>
        <v>SWHC046-01</v>
      </c>
      <c r="E5" s="19" t="s">
        <v>722</v>
      </c>
      <c r="F5" s="19" t="str">
        <f t="shared" si="1"/>
        <v>SWHC046C</v>
      </c>
      <c r="G5" s="19" t="s">
        <v>497</v>
      </c>
      <c r="H5" s="19" t="s">
        <v>496</v>
      </c>
      <c r="I5" s="19" t="s">
        <v>691</v>
      </c>
      <c r="K5" s="19" t="str">
        <f>K4</f>
        <v>ExAnte2019</v>
      </c>
      <c r="L5" s="19" t="s">
        <v>104</v>
      </c>
      <c r="M5" s="20">
        <v>43962</v>
      </c>
      <c r="N5" s="19" t="s">
        <v>650</v>
      </c>
      <c r="O5" s="19" t="str">
        <f t="shared" si="0"/>
        <v>Commercial SEER-rated package heat pump, &lt; 65 kBtu/h SEER16 HSPF8.5 (NR)</v>
      </c>
      <c r="Q5" s="25" t="s">
        <v>690</v>
      </c>
      <c r="R5" s="19" t="s">
        <v>47</v>
      </c>
      <c r="S5" s="19" t="s">
        <v>211</v>
      </c>
      <c r="T5" s="19" t="s">
        <v>459</v>
      </c>
      <c r="U5" s="19" t="s">
        <v>460</v>
      </c>
      <c r="V5" s="19" t="s">
        <v>526</v>
      </c>
      <c r="W5" s="19" t="s">
        <v>93</v>
      </c>
      <c r="Z5" s="19" t="b">
        <v>0</v>
      </c>
      <c r="AB5" s="19" t="s">
        <v>462</v>
      </c>
      <c r="AC5" s="19" t="s">
        <v>526</v>
      </c>
      <c r="AD5" s="19" t="s">
        <v>596</v>
      </c>
      <c r="AE5" s="19" t="b">
        <v>0</v>
      </c>
      <c r="AG5" s="19" t="s">
        <v>462</v>
      </c>
      <c r="AH5" s="19" t="s">
        <v>526</v>
      </c>
      <c r="AI5" s="19" t="s">
        <v>44</v>
      </c>
      <c r="AK5" s="19" t="b">
        <v>0</v>
      </c>
      <c r="AL5" s="19" t="s">
        <v>44</v>
      </c>
    </row>
    <row r="6" spans="1:43" x14ac:dyDescent="0.25">
      <c r="A6" s="19" t="s">
        <v>134</v>
      </c>
      <c r="B6" s="19" t="s">
        <v>470</v>
      </c>
      <c r="C6" s="19" t="s">
        <v>44</v>
      </c>
      <c r="D6" s="19" t="str">
        <f>D5</f>
        <v>SWHC046-01</v>
      </c>
      <c r="E6" s="19" t="s">
        <v>722</v>
      </c>
      <c r="F6" s="19" t="str">
        <f t="shared" si="1"/>
        <v>SWHC046D</v>
      </c>
      <c r="G6" s="19" t="s">
        <v>498</v>
      </c>
      <c r="H6" s="19" t="s">
        <v>496</v>
      </c>
      <c r="I6" s="19" t="s">
        <v>691</v>
      </c>
      <c r="K6" s="19" t="str">
        <f t="shared" ref="K6:K30" si="2">K5</f>
        <v>ExAnte2019</v>
      </c>
      <c r="L6" s="19" t="s">
        <v>104</v>
      </c>
      <c r="M6" s="20">
        <v>43962</v>
      </c>
      <c r="N6" s="19" t="s">
        <v>651</v>
      </c>
      <c r="O6" s="19" t="str">
        <f t="shared" si="0"/>
        <v>Commercial SEER-rated package heat pump, &lt; 65 kBtu/h SEER17 HSPF9.0 (NR)</v>
      </c>
      <c r="Q6" s="25" t="s">
        <v>690</v>
      </c>
      <c r="R6" s="19" t="s">
        <v>47</v>
      </c>
      <c r="S6" s="19" t="s">
        <v>211</v>
      </c>
      <c r="T6" s="19" t="s">
        <v>459</v>
      </c>
      <c r="U6" s="19" t="s">
        <v>460</v>
      </c>
      <c r="V6" s="19" t="s">
        <v>526</v>
      </c>
      <c r="W6" s="19" t="s">
        <v>93</v>
      </c>
      <c r="Z6" s="19" t="b">
        <v>0</v>
      </c>
      <c r="AB6" s="19" t="s">
        <v>462</v>
      </c>
      <c r="AC6" s="19" t="s">
        <v>526</v>
      </c>
      <c r="AD6" s="19" t="s">
        <v>596</v>
      </c>
      <c r="AE6" s="19" t="b">
        <v>0</v>
      </c>
      <c r="AG6" s="19" t="s">
        <v>462</v>
      </c>
      <c r="AH6" s="19" t="s">
        <v>526</v>
      </c>
      <c r="AI6" s="19" t="s">
        <v>44</v>
      </c>
      <c r="AK6" s="19" t="b">
        <v>0</v>
      </c>
      <c r="AL6" s="19" t="s">
        <v>44</v>
      </c>
    </row>
    <row r="7" spans="1:43" x14ac:dyDescent="0.25">
      <c r="A7" s="19" t="s">
        <v>134</v>
      </c>
      <c r="B7" s="19" t="s">
        <v>471</v>
      </c>
      <c r="C7" s="19" t="s">
        <v>44</v>
      </c>
      <c r="D7" s="19" t="str">
        <f t="shared" ref="D7:D30" si="3">D6</f>
        <v>SWHC046-01</v>
      </c>
      <c r="E7" s="19" t="s">
        <v>722</v>
      </c>
      <c r="F7" s="19" t="str">
        <f t="shared" si="1"/>
        <v>SWHC046E</v>
      </c>
      <c r="G7" s="19" t="s">
        <v>499</v>
      </c>
      <c r="H7" s="19" t="s">
        <v>500</v>
      </c>
      <c r="I7" s="19" t="s">
        <v>691</v>
      </c>
      <c r="K7" s="19" t="str">
        <f t="shared" si="2"/>
        <v>ExAnte2019</v>
      </c>
      <c r="L7" s="19" t="s">
        <v>104</v>
      </c>
      <c r="M7" s="20">
        <v>43962</v>
      </c>
      <c r="N7" s="19" t="s">
        <v>652</v>
      </c>
      <c r="O7" s="19" t="str">
        <f>N7</f>
        <v>Commercial SEER-rated split heat pumps, &lt; 65 kBtu/h SEER15 HSPF8.7 (NR)</v>
      </c>
      <c r="Q7" s="25" t="s">
        <v>690</v>
      </c>
      <c r="R7" s="19" t="s">
        <v>47</v>
      </c>
      <c r="S7" s="19" t="s">
        <v>211</v>
      </c>
      <c r="T7" s="19" t="s">
        <v>459</v>
      </c>
      <c r="U7" s="19" t="s">
        <v>460</v>
      </c>
      <c r="V7" s="19" t="s">
        <v>461</v>
      </c>
      <c r="W7" s="19" t="s">
        <v>93</v>
      </c>
      <c r="Z7" s="19" t="b">
        <v>0</v>
      </c>
      <c r="AB7" s="19" t="s">
        <v>462</v>
      </c>
      <c r="AC7" s="19" t="s">
        <v>461</v>
      </c>
      <c r="AD7" s="19" t="s">
        <v>597</v>
      </c>
      <c r="AE7" s="19" t="b">
        <v>0</v>
      </c>
      <c r="AG7" s="19" t="s">
        <v>462</v>
      </c>
      <c r="AH7" s="19" t="s">
        <v>461</v>
      </c>
      <c r="AI7" s="19" t="s">
        <v>44</v>
      </c>
      <c r="AK7" s="19" t="b">
        <v>0</v>
      </c>
      <c r="AL7" s="19" t="s">
        <v>44</v>
      </c>
    </row>
    <row r="8" spans="1:43" x14ac:dyDescent="0.25">
      <c r="A8" s="19" t="s">
        <v>134</v>
      </c>
      <c r="B8" s="19" t="s">
        <v>472</v>
      </c>
      <c r="C8" s="19" t="s">
        <v>44</v>
      </c>
      <c r="D8" s="19" t="str">
        <f t="shared" si="3"/>
        <v>SWHC046-01</v>
      </c>
      <c r="E8" s="19" t="s">
        <v>722</v>
      </c>
      <c r="F8" s="19" t="str">
        <f t="shared" si="1"/>
        <v>SWHC046F</v>
      </c>
      <c r="G8" s="19" t="s">
        <v>501</v>
      </c>
      <c r="H8" s="19" t="s">
        <v>500</v>
      </c>
      <c r="I8" s="19" t="s">
        <v>691</v>
      </c>
      <c r="K8" s="19" t="str">
        <f t="shared" si="2"/>
        <v>ExAnte2019</v>
      </c>
      <c r="L8" s="19" t="s">
        <v>104</v>
      </c>
      <c r="M8" s="20">
        <v>43962</v>
      </c>
      <c r="N8" s="19" t="s">
        <v>653</v>
      </c>
      <c r="O8" s="19" t="str">
        <f t="shared" ref="O8:O34" si="4">N8</f>
        <v>Commercial SEER-rated split heat pumps, &lt; 65 kBtu/h SEER16 HSPF9.0 (NR)</v>
      </c>
      <c r="Q8" s="25" t="s">
        <v>690</v>
      </c>
      <c r="R8" s="19" t="s">
        <v>47</v>
      </c>
      <c r="S8" s="19" t="s">
        <v>211</v>
      </c>
      <c r="T8" s="19" t="s">
        <v>459</v>
      </c>
      <c r="U8" s="19" t="s">
        <v>460</v>
      </c>
      <c r="V8" s="19" t="s">
        <v>461</v>
      </c>
      <c r="W8" s="19" t="s">
        <v>93</v>
      </c>
      <c r="Z8" s="19" t="b">
        <v>0</v>
      </c>
      <c r="AB8" s="19" t="s">
        <v>462</v>
      </c>
      <c r="AC8" s="19" t="s">
        <v>461</v>
      </c>
      <c r="AD8" s="19" t="s">
        <v>597</v>
      </c>
      <c r="AE8" s="19" t="b">
        <v>0</v>
      </c>
      <c r="AG8" s="19" t="s">
        <v>462</v>
      </c>
      <c r="AH8" s="19" t="s">
        <v>461</v>
      </c>
      <c r="AI8" s="19" t="s">
        <v>44</v>
      </c>
      <c r="AK8" s="19" t="b">
        <v>0</v>
      </c>
      <c r="AL8" s="19" t="s">
        <v>44</v>
      </c>
    </row>
    <row r="9" spans="1:43" x14ac:dyDescent="0.25">
      <c r="A9" s="19" t="s">
        <v>134</v>
      </c>
      <c r="B9" s="19" t="s">
        <v>473</v>
      </c>
      <c r="C9" s="19" t="s">
        <v>44</v>
      </c>
      <c r="D9" s="19" t="str">
        <f t="shared" si="3"/>
        <v>SWHC046-01</v>
      </c>
      <c r="E9" s="19" t="s">
        <v>722</v>
      </c>
      <c r="F9" s="19" t="str">
        <f t="shared" si="1"/>
        <v>SWHC046G</v>
      </c>
      <c r="G9" s="19" t="s">
        <v>502</v>
      </c>
      <c r="H9" s="19" t="s">
        <v>500</v>
      </c>
      <c r="I9" s="19" t="s">
        <v>691</v>
      </c>
      <c r="K9" s="19" t="str">
        <f t="shared" si="2"/>
        <v>ExAnte2019</v>
      </c>
      <c r="L9" s="19" t="s">
        <v>104</v>
      </c>
      <c r="M9" s="20">
        <v>43962</v>
      </c>
      <c r="N9" s="19" t="s">
        <v>654</v>
      </c>
      <c r="O9" s="19" t="str">
        <f t="shared" si="4"/>
        <v>Commercial SEER-rated split heat pumps, &lt; 65 kBtu/h SEER17 HSPF9.4 (NR)</v>
      </c>
      <c r="Q9" s="25" t="s">
        <v>690</v>
      </c>
      <c r="R9" s="19" t="s">
        <v>47</v>
      </c>
      <c r="S9" s="19" t="s">
        <v>211</v>
      </c>
      <c r="T9" s="19" t="s">
        <v>459</v>
      </c>
      <c r="U9" s="19" t="s">
        <v>460</v>
      </c>
      <c r="V9" s="19" t="s">
        <v>461</v>
      </c>
      <c r="W9" s="19" t="s">
        <v>93</v>
      </c>
      <c r="Z9" s="19" t="b">
        <v>0</v>
      </c>
      <c r="AB9" s="19" t="s">
        <v>462</v>
      </c>
      <c r="AC9" s="19" t="s">
        <v>461</v>
      </c>
      <c r="AD9" s="19" t="s">
        <v>597</v>
      </c>
      <c r="AE9" s="19" t="b">
        <v>0</v>
      </c>
      <c r="AG9" s="19" t="s">
        <v>462</v>
      </c>
      <c r="AH9" s="19" t="s">
        <v>461</v>
      </c>
      <c r="AI9" s="19" t="s">
        <v>44</v>
      </c>
      <c r="AK9" s="19" t="b">
        <v>0</v>
      </c>
      <c r="AL9" s="19" t="s">
        <v>44</v>
      </c>
    </row>
    <row r="10" spans="1:43" x14ac:dyDescent="0.25">
      <c r="A10" s="19" t="s">
        <v>134</v>
      </c>
      <c r="B10" s="19" t="s">
        <v>474</v>
      </c>
      <c r="C10" s="19" t="s">
        <v>44</v>
      </c>
      <c r="D10" s="19" t="str">
        <f t="shared" si="3"/>
        <v>SWHC046-01</v>
      </c>
      <c r="E10" s="19" t="s">
        <v>722</v>
      </c>
      <c r="F10" s="19" t="str">
        <f t="shared" si="1"/>
        <v>SWHC046H</v>
      </c>
      <c r="G10" s="19" t="s">
        <v>503</v>
      </c>
      <c r="H10" s="19" t="s">
        <v>500</v>
      </c>
      <c r="I10" s="19" t="s">
        <v>691</v>
      </c>
      <c r="K10" s="19" t="str">
        <f t="shared" si="2"/>
        <v>ExAnte2019</v>
      </c>
      <c r="L10" s="19" t="s">
        <v>104</v>
      </c>
      <c r="M10" s="20">
        <v>43962</v>
      </c>
      <c r="N10" s="19" t="s">
        <v>655</v>
      </c>
      <c r="O10" s="19" t="str">
        <f t="shared" si="4"/>
        <v>Commercial SEER-rated split heat pumps, &lt; 65 kBtu/h SEER18 HSPF9.7 (NR)</v>
      </c>
      <c r="Q10" s="25" t="s">
        <v>690</v>
      </c>
      <c r="R10" s="19" t="s">
        <v>47</v>
      </c>
      <c r="S10" s="19" t="s">
        <v>211</v>
      </c>
      <c r="T10" s="19" t="s">
        <v>459</v>
      </c>
      <c r="U10" s="19" t="s">
        <v>460</v>
      </c>
      <c r="V10" s="19" t="s">
        <v>461</v>
      </c>
      <c r="W10" s="19" t="s">
        <v>93</v>
      </c>
      <c r="Z10" s="19" t="b">
        <v>0</v>
      </c>
      <c r="AB10" s="19" t="s">
        <v>462</v>
      </c>
      <c r="AC10" s="19" t="s">
        <v>461</v>
      </c>
      <c r="AD10" s="19" t="s">
        <v>597</v>
      </c>
      <c r="AE10" s="19" t="b">
        <v>0</v>
      </c>
      <c r="AG10" s="19" t="s">
        <v>462</v>
      </c>
      <c r="AH10" s="19" t="s">
        <v>461</v>
      </c>
      <c r="AI10" s="19" t="s">
        <v>44</v>
      </c>
      <c r="AK10" s="19" t="b">
        <v>0</v>
      </c>
      <c r="AL10" s="19" t="s">
        <v>44</v>
      </c>
    </row>
    <row r="11" spans="1:43" x14ac:dyDescent="0.25">
      <c r="A11" s="19" t="s">
        <v>134</v>
      </c>
      <c r="B11" s="19" t="s">
        <v>475</v>
      </c>
      <c r="C11" s="19" t="s">
        <v>44</v>
      </c>
      <c r="D11" s="19" t="str">
        <f t="shared" si="3"/>
        <v>SWHC046-01</v>
      </c>
      <c r="E11" s="19" t="s">
        <v>722</v>
      </c>
      <c r="F11" s="19" t="str">
        <f t="shared" si="1"/>
        <v>SWHC046I</v>
      </c>
      <c r="G11" s="19" t="s">
        <v>504</v>
      </c>
      <c r="H11" s="19" t="s">
        <v>505</v>
      </c>
      <c r="I11" s="19" t="s">
        <v>691</v>
      </c>
      <c r="K11" s="19" t="str">
        <f t="shared" si="2"/>
        <v>ExAnte2019</v>
      </c>
      <c r="L11" s="19" t="s">
        <v>104</v>
      </c>
      <c r="M11" s="20">
        <v>43962</v>
      </c>
      <c r="N11" s="19" t="s">
        <v>656</v>
      </c>
      <c r="O11" s="19" t="str">
        <f t="shared" si="4"/>
        <v>Commercial IEER-rated package heat pump, 135 to 239 kBtu/h IEER14.5 COP3.2 (NR)</v>
      </c>
      <c r="Q11" s="25" t="s">
        <v>690</v>
      </c>
      <c r="R11" s="19" t="s">
        <v>47</v>
      </c>
      <c r="S11" s="19" t="s">
        <v>211</v>
      </c>
      <c r="T11" s="19" t="s">
        <v>459</v>
      </c>
      <c r="U11" s="19" t="s">
        <v>460</v>
      </c>
      <c r="V11" s="19" t="s">
        <v>526</v>
      </c>
      <c r="W11" s="19" t="s">
        <v>93</v>
      </c>
      <c r="Z11" s="19" t="b">
        <v>0</v>
      </c>
      <c r="AB11" s="19" t="s">
        <v>462</v>
      </c>
      <c r="AC11" s="19" t="s">
        <v>526</v>
      </c>
      <c r="AD11" s="19" t="s">
        <v>598</v>
      </c>
      <c r="AE11" s="19" t="b">
        <v>0</v>
      </c>
      <c r="AG11" s="19" t="s">
        <v>462</v>
      </c>
      <c r="AH11" s="19" t="s">
        <v>526</v>
      </c>
      <c r="AI11" s="19" t="s">
        <v>44</v>
      </c>
      <c r="AK11" s="19" t="b">
        <v>0</v>
      </c>
      <c r="AL11" s="19" t="s">
        <v>44</v>
      </c>
    </row>
    <row r="12" spans="1:43" x14ac:dyDescent="0.25">
      <c r="A12" s="19" t="s">
        <v>134</v>
      </c>
      <c r="B12" s="19" t="s">
        <v>476</v>
      </c>
      <c r="C12" s="19" t="s">
        <v>44</v>
      </c>
      <c r="D12" s="19" t="str">
        <f t="shared" si="3"/>
        <v>SWHC046-01</v>
      </c>
      <c r="E12" s="19" t="s">
        <v>722</v>
      </c>
      <c r="F12" s="19" t="str">
        <f t="shared" si="1"/>
        <v>SWHC046J</v>
      </c>
      <c r="G12" s="19" t="s">
        <v>506</v>
      </c>
      <c r="H12" s="19" t="s">
        <v>505</v>
      </c>
      <c r="I12" s="19" t="s">
        <v>691</v>
      </c>
      <c r="K12" s="19" t="str">
        <f t="shared" si="2"/>
        <v>ExAnte2019</v>
      </c>
      <c r="L12" s="19" t="s">
        <v>104</v>
      </c>
      <c r="M12" s="20">
        <v>43962</v>
      </c>
      <c r="N12" s="19" t="s">
        <v>657</v>
      </c>
      <c r="O12" s="19" t="str">
        <f t="shared" si="4"/>
        <v>Commercial IEER-rated package heat pump, 135 to 239 kBtu/h IEER15.5 COP3.2 (NR)</v>
      </c>
      <c r="Q12" s="25" t="s">
        <v>690</v>
      </c>
      <c r="R12" s="19" t="s">
        <v>47</v>
      </c>
      <c r="S12" s="19" t="s">
        <v>211</v>
      </c>
      <c r="T12" s="19" t="s">
        <v>459</v>
      </c>
      <c r="U12" s="19" t="s">
        <v>460</v>
      </c>
      <c r="V12" s="19" t="s">
        <v>526</v>
      </c>
      <c r="W12" s="19" t="s">
        <v>93</v>
      </c>
      <c r="Z12" s="19" t="b">
        <v>0</v>
      </c>
      <c r="AB12" s="19" t="s">
        <v>462</v>
      </c>
      <c r="AC12" s="19" t="s">
        <v>526</v>
      </c>
      <c r="AD12" s="19" t="s">
        <v>598</v>
      </c>
      <c r="AE12" s="19" t="b">
        <v>0</v>
      </c>
      <c r="AG12" s="19" t="s">
        <v>462</v>
      </c>
      <c r="AH12" s="19" t="s">
        <v>526</v>
      </c>
      <c r="AI12" s="19" t="s">
        <v>44</v>
      </c>
      <c r="AK12" s="19" t="b">
        <v>0</v>
      </c>
      <c r="AL12" s="19" t="s">
        <v>44</v>
      </c>
    </row>
    <row r="13" spans="1:43" x14ac:dyDescent="0.25">
      <c r="A13" s="19" t="s">
        <v>134</v>
      </c>
      <c r="B13" s="19" t="s">
        <v>477</v>
      </c>
      <c r="C13" s="19" t="s">
        <v>44</v>
      </c>
      <c r="D13" s="19" t="str">
        <f t="shared" si="3"/>
        <v>SWHC046-01</v>
      </c>
      <c r="E13" s="19" t="s">
        <v>722</v>
      </c>
      <c r="F13" s="19" t="str">
        <f t="shared" si="1"/>
        <v>SWHC046K</v>
      </c>
      <c r="G13" s="19" t="s">
        <v>507</v>
      </c>
      <c r="H13" s="19" t="s">
        <v>508</v>
      </c>
      <c r="I13" s="19" t="s">
        <v>691</v>
      </c>
      <c r="K13" s="19" t="str">
        <f t="shared" si="2"/>
        <v>ExAnte2019</v>
      </c>
      <c r="L13" s="19" t="s">
        <v>104</v>
      </c>
      <c r="M13" s="20">
        <v>43962</v>
      </c>
      <c r="N13" s="19" t="s">
        <v>658</v>
      </c>
      <c r="O13" s="19" t="str">
        <f t="shared" si="4"/>
        <v>Commercial IEER-rated package heat pump, 240 to 760 kBtu/h IEER12.0 COP3.2 (NR)</v>
      </c>
      <c r="Q13" s="25" t="s">
        <v>690</v>
      </c>
      <c r="R13" s="19" t="s">
        <v>47</v>
      </c>
      <c r="S13" s="19" t="s">
        <v>211</v>
      </c>
      <c r="T13" s="19" t="s">
        <v>459</v>
      </c>
      <c r="U13" s="19" t="s">
        <v>460</v>
      </c>
      <c r="V13" s="19" t="s">
        <v>526</v>
      </c>
      <c r="W13" s="19" t="s">
        <v>93</v>
      </c>
      <c r="Z13" s="19" t="b">
        <v>0</v>
      </c>
      <c r="AB13" s="19" t="s">
        <v>462</v>
      </c>
      <c r="AC13" s="19" t="s">
        <v>526</v>
      </c>
      <c r="AD13" s="19" t="s">
        <v>599</v>
      </c>
      <c r="AE13" s="19" t="b">
        <v>0</v>
      </c>
      <c r="AG13" s="19" t="s">
        <v>462</v>
      </c>
      <c r="AH13" s="19" t="s">
        <v>526</v>
      </c>
      <c r="AI13" s="19" t="s">
        <v>44</v>
      </c>
      <c r="AK13" s="19" t="b">
        <v>0</v>
      </c>
      <c r="AL13" s="19" t="s">
        <v>44</v>
      </c>
    </row>
    <row r="14" spans="1:43" x14ac:dyDescent="0.25">
      <c r="A14" s="19" t="s">
        <v>134</v>
      </c>
      <c r="B14" s="19" t="s">
        <v>478</v>
      </c>
      <c r="C14" s="19" t="s">
        <v>44</v>
      </c>
      <c r="D14" s="19" t="str">
        <f t="shared" si="3"/>
        <v>SWHC046-01</v>
      </c>
      <c r="E14" s="19" t="s">
        <v>722</v>
      </c>
      <c r="F14" s="19" t="str">
        <f t="shared" si="1"/>
        <v>SWHC046L</v>
      </c>
      <c r="G14" s="19" t="s">
        <v>509</v>
      </c>
      <c r="H14" s="19" t="s">
        <v>508</v>
      </c>
      <c r="I14" s="19" t="s">
        <v>691</v>
      </c>
      <c r="K14" s="19" t="str">
        <f t="shared" si="2"/>
        <v>ExAnte2019</v>
      </c>
      <c r="L14" s="19" t="s">
        <v>104</v>
      </c>
      <c r="M14" s="20">
        <v>43962</v>
      </c>
      <c r="N14" s="19" t="s">
        <v>659</v>
      </c>
      <c r="O14" s="19" t="str">
        <f t="shared" si="4"/>
        <v>Commercial IEER-rated package heat pump, 240 to 760 kBtu/h IEER13.0 COP3.2 (NR)</v>
      </c>
      <c r="Q14" s="25" t="s">
        <v>690</v>
      </c>
      <c r="R14" s="19" t="s">
        <v>47</v>
      </c>
      <c r="S14" s="19" t="s">
        <v>211</v>
      </c>
      <c r="T14" s="19" t="s">
        <v>459</v>
      </c>
      <c r="U14" s="19" t="s">
        <v>460</v>
      </c>
      <c r="V14" s="19" t="s">
        <v>526</v>
      </c>
      <c r="W14" s="19" t="s">
        <v>93</v>
      </c>
      <c r="Z14" s="19" t="b">
        <v>0</v>
      </c>
      <c r="AB14" s="19" t="s">
        <v>462</v>
      </c>
      <c r="AC14" s="19" t="s">
        <v>526</v>
      </c>
      <c r="AD14" s="19" t="s">
        <v>599</v>
      </c>
      <c r="AE14" s="19" t="b">
        <v>0</v>
      </c>
      <c r="AG14" s="19" t="s">
        <v>462</v>
      </c>
      <c r="AH14" s="19" t="s">
        <v>526</v>
      </c>
      <c r="AI14" s="19" t="s">
        <v>44</v>
      </c>
      <c r="AK14" s="19" t="b">
        <v>0</v>
      </c>
      <c r="AL14" s="19" t="s">
        <v>44</v>
      </c>
    </row>
    <row r="15" spans="1:43" x14ac:dyDescent="0.25">
      <c r="A15" s="19" t="s">
        <v>134</v>
      </c>
      <c r="B15" s="19" t="s">
        <v>479</v>
      </c>
      <c r="C15" s="19" t="s">
        <v>44</v>
      </c>
      <c r="D15" s="19" t="str">
        <f t="shared" si="3"/>
        <v>SWHC046-01</v>
      </c>
      <c r="E15" s="19" t="s">
        <v>722</v>
      </c>
      <c r="F15" s="19" t="str">
        <f t="shared" si="1"/>
        <v>SWHC046M</v>
      </c>
      <c r="G15" s="19" t="s">
        <v>510</v>
      </c>
      <c r="H15" s="19" t="s">
        <v>511</v>
      </c>
      <c r="I15" s="19" t="s">
        <v>691</v>
      </c>
      <c r="K15" s="19" t="str">
        <f t="shared" si="2"/>
        <v>ExAnte2019</v>
      </c>
      <c r="L15" s="19" t="s">
        <v>104</v>
      </c>
      <c r="M15" s="20">
        <v>43962</v>
      </c>
      <c r="N15" s="19" t="s">
        <v>660</v>
      </c>
      <c r="O15" s="19" t="str">
        <f t="shared" si="4"/>
        <v>Commercial IEER-rated package heat pump, 65 to 134 kBtu/h IEER14.0 COP3.4 (NR)</v>
      </c>
      <c r="Q15" s="25" t="s">
        <v>690</v>
      </c>
      <c r="R15" s="19" t="s">
        <v>47</v>
      </c>
      <c r="S15" s="19" t="s">
        <v>211</v>
      </c>
      <c r="T15" s="19" t="s">
        <v>459</v>
      </c>
      <c r="U15" s="19" t="s">
        <v>460</v>
      </c>
      <c r="V15" s="19" t="s">
        <v>526</v>
      </c>
      <c r="W15" s="19" t="s">
        <v>93</v>
      </c>
      <c r="Z15" s="19" t="b">
        <v>0</v>
      </c>
      <c r="AB15" s="19" t="s">
        <v>462</v>
      </c>
      <c r="AC15" s="19" t="s">
        <v>526</v>
      </c>
      <c r="AD15" s="19" t="s">
        <v>600</v>
      </c>
      <c r="AE15" s="19" t="b">
        <v>0</v>
      </c>
      <c r="AG15" s="19" t="s">
        <v>462</v>
      </c>
      <c r="AH15" s="19" t="s">
        <v>526</v>
      </c>
      <c r="AI15" s="19" t="s">
        <v>44</v>
      </c>
      <c r="AK15" s="19" t="b">
        <v>0</v>
      </c>
      <c r="AL15" s="19" t="s">
        <v>44</v>
      </c>
    </row>
    <row r="16" spans="1:43" x14ac:dyDescent="0.25">
      <c r="A16" s="19" t="s">
        <v>134</v>
      </c>
      <c r="B16" s="19" t="s">
        <v>480</v>
      </c>
      <c r="C16" s="19" t="s">
        <v>44</v>
      </c>
      <c r="D16" s="19" t="str">
        <f t="shared" si="3"/>
        <v>SWHC046-01</v>
      </c>
      <c r="E16" s="19" t="s">
        <v>722</v>
      </c>
      <c r="F16" s="19" t="str">
        <f t="shared" si="1"/>
        <v>SWHC046N</v>
      </c>
      <c r="G16" s="19" t="s">
        <v>512</v>
      </c>
      <c r="H16" s="19" t="s">
        <v>511</v>
      </c>
      <c r="I16" s="19" t="s">
        <v>691</v>
      </c>
      <c r="K16" s="19" t="str">
        <f t="shared" si="2"/>
        <v>ExAnte2019</v>
      </c>
      <c r="L16" s="19" t="s">
        <v>104</v>
      </c>
      <c r="M16" s="20">
        <v>43962</v>
      </c>
      <c r="N16" s="19" t="s">
        <v>661</v>
      </c>
      <c r="O16" s="19" t="str">
        <f t="shared" si="4"/>
        <v>Commercial IEER-rated package heat pump, 65 to 134 kBtu/h IEER15.0 COP3.4 (NR)</v>
      </c>
      <c r="Q16" s="25" t="s">
        <v>690</v>
      </c>
      <c r="R16" s="19" t="s">
        <v>47</v>
      </c>
      <c r="S16" s="19" t="s">
        <v>211</v>
      </c>
      <c r="T16" s="19" t="s">
        <v>459</v>
      </c>
      <c r="U16" s="19" t="s">
        <v>460</v>
      </c>
      <c r="V16" s="19" t="s">
        <v>526</v>
      </c>
      <c r="W16" s="19" t="s">
        <v>93</v>
      </c>
      <c r="Z16" s="19" t="b">
        <v>0</v>
      </c>
      <c r="AB16" s="19" t="s">
        <v>462</v>
      </c>
      <c r="AC16" s="19" t="s">
        <v>526</v>
      </c>
      <c r="AD16" s="19" t="s">
        <v>600</v>
      </c>
      <c r="AE16" s="19" t="b">
        <v>0</v>
      </c>
      <c r="AG16" s="19" t="s">
        <v>462</v>
      </c>
      <c r="AH16" s="19" t="s">
        <v>526</v>
      </c>
      <c r="AI16" s="19" t="s">
        <v>44</v>
      </c>
      <c r="AK16" s="19" t="b">
        <v>0</v>
      </c>
      <c r="AL16" s="19" t="s">
        <v>44</v>
      </c>
    </row>
    <row r="17" spans="1:38" x14ac:dyDescent="0.25">
      <c r="A17" s="19" t="s">
        <v>134</v>
      </c>
      <c r="B17" s="19" t="s">
        <v>481</v>
      </c>
      <c r="C17" s="19" t="s">
        <v>44</v>
      </c>
      <c r="D17" s="19" t="str">
        <f t="shared" si="3"/>
        <v>SWHC046-01</v>
      </c>
      <c r="E17" s="19" t="s">
        <v>722</v>
      </c>
      <c r="F17" s="19" t="str">
        <f t="shared" si="1"/>
        <v>SWHC046O</v>
      </c>
      <c r="G17" s="19" t="s">
        <v>495</v>
      </c>
      <c r="H17" s="19" t="s">
        <v>496</v>
      </c>
      <c r="I17" s="19" t="s">
        <v>691</v>
      </c>
      <c r="J17" s="19" t="s">
        <v>691</v>
      </c>
      <c r="K17" s="19" t="str">
        <f t="shared" si="2"/>
        <v>ExAnte2019</v>
      </c>
      <c r="L17" s="19" t="s">
        <v>104</v>
      </c>
      <c r="M17" s="20">
        <v>43962</v>
      </c>
      <c r="N17" s="19" t="s">
        <v>662</v>
      </c>
      <c r="O17" s="19" t="str">
        <f t="shared" si="4"/>
        <v>Commercial SEER-rated package heat pump 1 stage, &lt; 65 kBtu/h SEER15 HSPF8.2 (AR)</v>
      </c>
      <c r="Q17" s="25" t="s">
        <v>690</v>
      </c>
      <c r="R17" s="19" t="s">
        <v>47</v>
      </c>
      <c r="S17" s="19" t="s">
        <v>211</v>
      </c>
      <c r="T17" s="19" t="s">
        <v>459</v>
      </c>
      <c r="U17" s="19" t="s">
        <v>460</v>
      </c>
      <c r="V17" s="19" t="s">
        <v>526</v>
      </c>
      <c r="W17" s="19" t="s">
        <v>93</v>
      </c>
      <c r="Y17" s="19" t="s">
        <v>601</v>
      </c>
      <c r="Z17" s="19" t="b">
        <v>0</v>
      </c>
      <c r="AB17" s="19" t="s">
        <v>462</v>
      </c>
      <c r="AC17" s="19" t="s">
        <v>526</v>
      </c>
      <c r="AD17" s="19" t="s">
        <v>596</v>
      </c>
      <c r="AE17" s="19" t="b">
        <v>0</v>
      </c>
      <c r="AG17" s="19" t="s">
        <v>462</v>
      </c>
      <c r="AH17" s="19" t="s">
        <v>526</v>
      </c>
      <c r="AI17" s="19" t="s">
        <v>44</v>
      </c>
      <c r="AK17" s="19" t="b">
        <v>0</v>
      </c>
      <c r="AL17" s="19" t="s">
        <v>44</v>
      </c>
    </row>
    <row r="18" spans="1:38" x14ac:dyDescent="0.25">
      <c r="A18" s="19" t="s">
        <v>134</v>
      </c>
      <c r="B18" s="19" t="s">
        <v>482</v>
      </c>
      <c r="C18" s="19" t="s">
        <v>44</v>
      </c>
      <c r="D18" s="19" t="str">
        <f t="shared" si="3"/>
        <v>SWHC046-01</v>
      </c>
      <c r="E18" s="19" t="s">
        <v>722</v>
      </c>
      <c r="F18" s="19" t="str">
        <f t="shared" si="1"/>
        <v>SWHC046P</v>
      </c>
      <c r="G18" s="19" t="s">
        <v>495</v>
      </c>
      <c r="H18" s="19" t="s">
        <v>496</v>
      </c>
      <c r="I18" s="19" t="s">
        <v>691</v>
      </c>
      <c r="J18" s="19" t="s">
        <v>691</v>
      </c>
      <c r="K18" s="19" t="str">
        <f t="shared" si="2"/>
        <v>ExAnte2019</v>
      </c>
      <c r="L18" s="19" t="s">
        <v>104</v>
      </c>
      <c r="M18" s="20">
        <v>43962</v>
      </c>
      <c r="N18" s="19" t="s">
        <v>663</v>
      </c>
      <c r="O18" s="19" t="str">
        <f t="shared" si="4"/>
        <v>Commercial SEER-rated package heat pump 2 stage, &lt; 65 kBtu/h SEER15 HSPF8.2 (AR)</v>
      </c>
      <c r="Q18" s="25" t="s">
        <v>690</v>
      </c>
      <c r="R18" s="19" t="s">
        <v>47</v>
      </c>
      <c r="S18" s="19" t="s">
        <v>211</v>
      </c>
      <c r="T18" s="19" t="s">
        <v>459</v>
      </c>
      <c r="U18" s="19" t="s">
        <v>460</v>
      </c>
      <c r="V18" s="19" t="s">
        <v>526</v>
      </c>
      <c r="W18" s="19" t="s">
        <v>93</v>
      </c>
      <c r="Y18" s="19" t="s">
        <v>601</v>
      </c>
      <c r="Z18" s="19" t="b">
        <v>0</v>
      </c>
      <c r="AB18" s="19" t="s">
        <v>462</v>
      </c>
      <c r="AC18" s="19" t="s">
        <v>526</v>
      </c>
      <c r="AD18" s="19" t="s">
        <v>596</v>
      </c>
      <c r="AE18" s="19" t="b">
        <v>0</v>
      </c>
      <c r="AG18" s="19" t="s">
        <v>462</v>
      </c>
      <c r="AH18" s="19" t="s">
        <v>526</v>
      </c>
      <c r="AI18" s="19" t="s">
        <v>44</v>
      </c>
      <c r="AK18" s="19" t="b">
        <v>0</v>
      </c>
      <c r="AL18" s="19" t="s">
        <v>44</v>
      </c>
    </row>
    <row r="19" spans="1:38" x14ac:dyDescent="0.25">
      <c r="A19" s="19" t="s">
        <v>134</v>
      </c>
      <c r="B19" s="19" t="s">
        <v>483</v>
      </c>
      <c r="C19" s="19" t="s">
        <v>44</v>
      </c>
      <c r="D19" s="19" t="str">
        <f t="shared" si="3"/>
        <v>SWHC046-01</v>
      </c>
      <c r="E19" s="19" t="s">
        <v>722</v>
      </c>
      <c r="F19" s="19" t="str">
        <f t="shared" si="1"/>
        <v>SWHC046Q</v>
      </c>
      <c r="G19" s="19" t="s">
        <v>497</v>
      </c>
      <c r="H19" s="19" t="s">
        <v>496</v>
      </c>
      <c r="I19" s="19" t="s">
        <v>691</v>
      </c>
      <c r="J19" s="19" t="s">
        <v>691</v>
      </c>
      <c r="K19" s="19" t="str">
        <f t="shared" si="2"/>
        <v>ExAnte2019</v>
      </c>
      <c r="L19" s="19" t="s">
        <v>104</v>
      </c>
      <c r="M19" s="20">
        <v>43962</v>
      </c>
      <c r="N19" s="19" t="s">
        <v>664</v>
      </c>
      <c r="O19" s="19" t="str">
        <f t="shared" si="4"/>
        <v>Commercial SEER-rated package heat pump, &lt; 65 kBtu/h SEER16 HSPF8.5 (AR)</v>
      </c>
      <c r="Q19" s="25" t="s">
        <v>690</v>
      </c>
      <c r="R19" s="19" t="s">
        <v>47</v>
      </c>
      <c r="S19" s="19" t="s">
        <v>211</v>
      </c>
      <c r="T19" s="19" t="s">
        <v>459</v>
      </c>
      <c r="U19" s="19" t="s">
        <v>460</v>
      </c>
      <c r="V19" s="19" t="s">
        <v>526</v>
      </c>
      <c r="W19" s="19" t="s">
        <v>93</v>
      </c>
      <c r="Y19" s="19" t="s">
        <v>601</v>
      </c>
      <c r="Z19" s="19" t="b">
        <v>0</v>
      </c>
      <c r="AB19" s="19" t="s">
        <v>462</v>
      </c>
      <c r="AC19" s="19" t="s">
        <v>526</v>
      </c>
      <c r="AD19" s="19" t="s">
        <v>596</v>
      </c>
      <c r="AE19" s="19" t="b">
        <v>0</v>
      </c>
      <c r="AG19" s="19" t="s">
        <v>462</v>
      </c>
      <c r="AH19" s="19" t="s">
        <v>526</v>
      </c>
      <c r="AI19" s="19" t="s">
        <v>44</v>
      </c>
      <c r="AK19" s="19" t="b">
        <v>0</v>
      </c>
      <c r="AL19" s="19" t="s">
        <v>44</v>
      </c>
    </row>
    <row r="20" spans="1:38" x14ac:dyDescent="0.25">
      <c r="A20" s="19" t="s">
        <v>134</v>
      </c>
      <c r="B20" s="19" t="s">
        <v>484</v>
      </c>
      <c r="C20" s="19" t="s">
        <v>44</v>
      </c>
      <c r="D20" s="19" t="str">
        <f t="shared" si="3"/>
        <v>SWHC046-01</v>
      </c>
      <c r="E20" s="19" t="s">
        <v>722</v>
      </c>
      <c r="F20" s="19" t="str">
        <f t="shared" si="1"/>
        <v>SWHC046R</v>
      </c>
      <c r="G20" s="19" t="s">
        <v>498</v>
      </c>
      <c r="H20" s="19" t="s">
        <v>496</v>
      </c>
      <c r="I20" s="19" t="s">
        <v>691</v>
      </c>
      <c r="J20" s="19" t="s">
        <v>691</v>
      </c>
      <c r="K20" s="19" t="str">
        <f t="shared" si="2"/>
        <v>ExAnte2019</v>
      </c>
      <c r="L20" s="19" t="s">
        <v>104</v>
      </c>
      <c r="M20" s="20">
        <v>43962</v>
      </c>
      <c r="N20" s="19" t="s">
        <v>665</v>
      </c>
      <c r="O20" s="19" t="str">
        <f t="shared" si="4"/>
        <v>Commercial SEER-rated package heat pump, &lt; 65 kBtu/h SEER17 HSPF9.0 (AR)</v>
      </c>
      <c r="Q20" s="25" t="s">
        <v>690</v>
      </c>
      <c r="R20" s="19" t="s">
        <v>47</v>
      </c>
      <c r="S20" s="19" t="s">
        <v>211</v>
      </c>
      <c r="T20" s="19" t="s">
        <v>459</v>
      </c>
      <c r="U20" s="19" t="s">
        <v>460</v>
      </c>
      <c r="V20" s="19" t="s">
        <v>526</v>
      </c>
      <c r="W20" s="19" t="s">
        <v>93</v>
      </c>
      <c r="Y20" s="19" t="s">
        <v>601</v>
      </c>
      <c r="Z20" s="19" t="b">
        <v>0</v>
      </c>
      <c r="AB20" s="19" t="s">
        <v>462</v>
      </c>
      <c r="AC20" s="19" t="s">
        <v>526</v>
      </c>
      <c r="AD20" s="19" t="s">
        <v>596</v>
      </c>
      <c r="AE20" s="19" t="b">
        <v>0</v>
      </c>
      <c r="AG20" s="19" t="s">
        <v>462</v>
      </c>
      <c r="AH20" s="19" t="s">
        <v>526</v>
      </c>
      <c r="AI20" s="19" t="s">
        <v>44</v>
      </c>
      <c r="AK20" s="19" t="b">
        <v>0</v>
      </c>
      <c r="AL20" s="19" t="s">
        <v>44</v>
      </c>
    </row>
    <row r="21" spans="1:38" x14ac:dyDescent="0.25">
      <c r="A21" s="19" t="s">
        <v>134</v>
      </c>
      <c r="B21" s="19" t="s">
        <v>485</v>
      </c>
      <c r="C21" s="19" t="s">
        <v>44</v>
      </c>
      <c r="D21" s="19" t="str">
        <f t="shared" si="3"/>
        <v>SWHC046-01</v>
      </c>
      <c r="E21" s="19" t="s">
        <v>722</v>
      </c>
      <c r="F21" s="19" t="str">
        <f t="shared" si="1"/>
        <v>SWHC046S</v>
      </c>
      <c r="G21" s="19" t="s">
        <v>499</v>
      </c>
      <c r="H21" s="19" t="s">
        <v>500</v>
      </c>
      <c r="I21" s="19" t="s">
        <v>691</v>
      </c>
      <c r="J21" s="19" t="s">
        <v>691</v>
      </c>
      <c r="K21" s="19" t="str">
        <f t="shared" si="2"/>
        <v>ExAnte2019</v>
      </c>
      <c r="L21" s="19" t="s">
        <v>104</v>
      </c>
      <c r="M21" s="20">
        <v>43962</v>
      </c>
      <c r="N21" s="19" t="s">
        <v>666</v>
      </c>
      <c r="O21" s="19" t="str">
        <f t="shared" si="4"/>
        <v>Commercial SEER-rated split heat pumps, &lt; 65 kBtu/h SEER15 HSPF8.7 (AR)</v>
      </c>
      <c r="Q21" s="25" t="s">
        <v>690</v>
      </c>
      <c r="R21" s="19" t="s">
        <v>47</v>
      </c>
      <c r="S21" s="19" t="s">
        <v>211</v>
      </c>
      <c r="T21" s="19" t="s">
        <v>459</v>
      </c>
      <c r="U21" s="19" t="s">
        <v>460</v>
      </c>
      <c r="V21" s="19" t="s">
        <v>461</v>
      </c>
      <c r="W21" s="19" t="s">
        <v>93</v>
      </c>
      <c r="Y21" s="19" t="s">
        <v>602</v>
      </c>
      <c r="Z21" s="19" t="b">
        <v>0</v>
      </c>
      <c r="AB21" s="19" t="s">
        <v>462</v>
      </c>
      <c r="AC21" s="19" t="s">
        <v>461</v>
      </c>
      <c r="AD21" s="19" t="s">
        <v>597</v>
      </c>
      <c r="AE21" s="19" t="b">
        <v>0</v>
      </c>
      <c r="AG21" s="19" t="s">
        <v>462</v>
      </c>
      <c r="AH21" s="19" t="s">
        <v>461</v>
      </c>
      <c r="AI21" s="19" t="s">
        <v>44</v>
      </c>
      <c r="AK21" s="19" t="b">
        <v>0</v>
      </c>
      <c r="AL21" s="19" t="s">
        <v>44</v>
      </c>
    </row>
    <row r="22" spans="1:38" x14ac:dyDescent="0.25">
      <c r="A22" s="19" t="s">
        <v>134</v>
      </c>
      <c r="B22" s="19" t="s">
        <v>486</v>
      </c>
      <c r="C22" s="19" t="s">
        <v>44</v>
      </c>
      <c r="D22" s="19" t="str">
        <f t="shared" si="3"/>
        <v>SWHC046-01</v>
      </c>
      <c r="E22" s="19" t="s">
        <v>722</v>
      </c>
      <c r="F22" s="19" t="str">
        <f t="shared" si="1"/>
        <v>SWHC046T</v>
      </c>
      <c r="G22" s="19" t="s">
        <v>501</v>
      </c>
      <c r="H22" s="19" t="s">
        <v>500</v>
      </c>
      <c r="I22" s="19" t="s">
        <v>691</v>
      </c>
      <c r="J22" s="19" t="s">
        <v>691</v>
      </c>
      <c r="K22" s="19" t="str">
        <f t="shared" si="2"/>
        <v>ExAnte2019</v>
      </c>
      <c r="L22" s="19" t="s">
        <v>104</v>
      </c>
      <c r="M22" s="20">
        <v>43962</v>
      </c>
      <c r="N22" s="19" t="s">
        <v>667</v>
      </c>
      <c r="O22" s="19" t="str">
        <f t="shared" si="4"/>
        <v>Commercial SEER-rated split heat pumps, &lt; 65 kBtu/h SEER16 HSPF9.0 (AR)</v>
      </c>
      <c r="Q22" s="25" t="s">
        <v>690</v>
      </c>
      <c r="R22" s="19" t="s">
        <v>47</v>
      </c>
      <c r="S22" s="19" t="s">
        <v>211</v>
      </c>
      <c r="T22" s="19" t="s">
        <v>459</v>
      </c>
      <c r="U22" s="19" t="s">
        <v>460</v>
      </c>
      <c r="V22" s="19" t="s">
        <v>461</v>
      </c>
      <c r="W22" s="19" t="s">
        <v>93</v>
      </c>
      <c r="Y22" s="19" t="s">
        <v>602</v>
      </c>
      <c r="Z22" s="19" t="b">
        <v>0</v>
      </c>
      <c r="AB22" s="19" t="s">
        <v>462</v>
      </c>
      <c r="AC22" s="19" t="s">
        <v>461</v>
      </c>
      <c r="AD22" s="19" t="s">
        <v>597</v>
      </c>
      <c r="AE22" s="19" t="b">
        <v>0</v>
      </c>
      <c r="AG22" s="19" t="s">
        <v>462</v>
      </c>
      <c r="AH22" s="19" t="s">
        <v>461</v>
      </c>
      <c r="AI22" s="19" t="s">
        <v>44</v>
      </c>
      <c r="AK22" s="19" t="b">
        <v>0</v>
      </c>
      <c r="AL22" s="19" t="s">
        <v>44</v>
      </c>
    </row>
    <row r="23" spans="1:38" x14ac:dyDescent="0.25">
      <c r="A23" s="19" t="s">
        <v>134</v>
      </c>
      <c r="B23" s="19" t="s">
        <v>487</v>
      </c>
      <c r="C23" s="19" t="s">
        <v>44</v>
      </c>
      <c r="D23" s="19" t="str">
        <f t="shared" si="3"/>
        <v>SWHC046-01</v>
      </c>
      <c r="E23" s="19" t="s">
        <v>722</v>
      </c>
      <c r="F23" s="19" t="str">
        <f t="shared" si="1"/>
        <v>SWHC046U</v>
      </c>
      <c r="G23" s="19" t="s">
        <v>502</v>
      </c>
      <c r="H23" s="19" t="s">
        <v>500</v>
      </c>
      <c r="I23" s="19" t="s">
        <v>691</v>
      </c>
      <c r="J23" s="19" t="s">
        <v>691</v>
      </c>
      <c r="K23" s="19" t="str">
        <f t="shared" si="2"/>
        <v>ExAnte2019</v>
      </c>
      <c r="L23" s="19" t="s">
        <v>104</v>
      </c>
      <c r="M23" s="20">
        <v>43962</v>
      </c>
      <c r="N23" s="19" t="s">
        <v>668</v>
      </c>
      <c r="O23" s="19" t="str">
        <f t="shared" si="4"/>
        <v>Commercial SEER-rated split heat pumps, &lt; 65 kBtu/h SEER17 HSPF9.4 (AR)</v>
      </c>
      <c r="Q23" s="25" t="s">
        <v>690</v>
      </c>
      <c r="R23" s="19" t="s">
        <v>47</v>
      </c>
      <c r="S23" s="19" t="s">
        <v>211</v>
      </c>
      <c r="T23" s="19" t="s">
        <v>459</v>
      </c>
      <c r="U23" s="19" t="s">
        <v>460</v>
      </c>
      <c r="V23" s="19" t="s">
        <v>461</v>
      </c>
      <c r="W23" s="19" t="s">
        <v>93</v>
      </c>
      <c r="Y23" s="19" t="s">
        <v>602</v>
      </c>
      <c r="Z23" s="19" t="b">
        <v>0</v>
      </c>
      <c r="AB23" s="19" t="s">
        <v>462</v>
      </c>
      <c r="AC23" s="19" t="s">
        <v>461</v>
      </c>
      <c r="AD23" s="19" t="s">
        <v>597</v>
      </c>
      <c r="AE23" s="19" t="b">
        <v>0</v>
      </c>
      <c r="AG23" s="19" t="s">
        <v>462</v>
      </c>
      <c r="AH23" s="19" t="s">
        <v>461</v>
      </c>
      <c r="AI23" s="19" t="s">
        <v>44</v>
      </c>
      <c r="AK23" s="19" t="b">
        <v>0</v>
      </c>
      <c r="AL23" s="19" t="s">
        <v>44</v>
      </c>
    </row>
    <row r="24" spans="1:38" x14ac:dyDescent="0.25">
      <c r="A24" s="19" t="s">
        <v>134</v>
      </c>
      <c r="B24" s="19" t="s">
        <v>488</v>
      </c>
      <c r="C24" s="19" t="s">
        <v>44</v>
      </c>
      <c r="D24" s="19" t="str">
        <f t="shared" si="3"/>
        <v>SWHC046-01</v>
      </c>
      <c r="E24" s="19" t="s">
        <v>722</v>
      </c>
      <c r="F24" s="19" t="str">
        <f t="shared" si="1"/>
        <v>SWHC046V</v>
      </c>
      <c r="G24" s="19" t="s">
        <v>503</v>
      </c>
      <c r="H24" s="19" t="s">
        <v>500</v>
      </c>
      <c r="I24" s="19" t="s">
        <v>691</v>
      </c>
      <c r="J24" s="19" t="s">
        <v>691</v>
      </c>
      <c r="K24" s="19" t="str">
        <f t="shared" si="2"/>
        <v>ExAnte2019</v>
      </c>
      <c r="L24" s="19" t="s">
        <v>104</v>
      </c>
      <c r="M24" s="20">
        <v>43962</v>
      </c>
      <c r="N24" s="19" t="s">
        <v>669</v>
      </c>
      <c r="O24" s="19" t="str">
        <f t="shared" si="4"/>
        <v>Commercial SEER-rated split heat pumps, &lt; 65 kBtu/h SEER18 HSPF9.7 (AR)</v>
      </c>
      <c r="Q24" s="25" t="s">
        <v>690</v>
      </c>
      <c r="R24" s="19" t="s">
        <v>47</v>
      </c>
      <c r="S24" s="19" t="s">
        <v>211</v>
      </c>
      <c r="T24" s="19" t="s">
        <v>459</v>
      </c>
      <c r="U24" s="19" t="s">
        <v>460</v>
      </c>
      <c r="V24" s="19" t="s">
        <v>461</v>
      </c>
      <c r="W24" s="19" t="s">
        <v>93</v>
      </c>
      <c r="Y24" s="19" t="s">
        <v>603</v>
      </c>
      <c r="Z24" s="19" t="b">
        <v>0</v>
      </c>
      <c r="AB24" s="19" t="s">
        <v>462</v>
      </c>
      <c r="AC24" s="19" t="s">
        <v>461</v>
      </c>
      <c r="AD24" s="19" t="s">
        <v>597</v>
      </c>
      <c r="AE24" s="19" t="b">
        <v>0</v>
      </c>
      <c r="AG24" s="19" t="s">
        <v>462</v>
      </c>
      <c r="AH24" s="19" t="s">
        <v>461</v>
      </c>
      <c r="AI24" s="19" t="s">
        <v>44</v>
      </c>
      <c r="AK24" s="19" t="b">
        <v>0</v>
      </c>
      <c r="AL24" s="19" t="s">
        <v>44</v>
      </c>
    </row>
    <row r="25" spans="1:38" x14ac:dyDescent="0.25">
      <c r="A25" s="19" t="s">
        <v>134</v>
      </c>
      <c r="B25" s="19" t="s">
        <v>489</v>
      </c>
      <c r="C25" s="19" t="s">
        <v>44</v>
      </c>
      <c r="D25" s="19" t="str">
        <f t="shared" si="3"/>
        <v>SWHC046-01</v>
      </c>
      <c r="E25" s="19" t="s">
        <v>722</v>
      </c>
      <c r="F25" s="19" t="str">
        <f t="shared" si="1"/>
        <v>SWHC046W</v>
      </c>
      <c r="G25" s="19" t="s">
        <v>504</v>
      </c>
      <c r="H25" s="19" t="s">
        <v>505</v>
      </c>
      <c r="I25" s="19" t="s">
        <v>691</v>
      </c>
      <c r="J25" s="19" t="s">
        <v>691</v>
      </c>
      <c r="K25" s="19" t="str">
        <f t="shared" si="2"/>
        <v>ExAnte2019</v>
      </c>
      <c r="L25" s="19" t="s">
        <v>104</v>
      </c>
      <c r="M25" s="20">
        <v>43962</v>
      </c>
      <c r="N25" s="19" t="s">
        <v>670</v>
      </c>
      <c r="O25" s="19" t="str">
        <f t="shared" si="4"/>
        <v>Commercial IEER-rated package heat pump, 135 to 239 kBtu/h IEER14.5 COP3.2 (AR)</v>
      </c>
      <c r="Q25" s="25" t="s">
        <v>690</v>
      </c>
      <c r="R25" s="19" t="s">
        <v>47</v>
      </c>
      <c r="S25" s="19" t="s">
        <v>211</v>
      </c>
      <c r="T25" s="19" t="s">
        <v>459</v>
      </c>
      <c r="U25" s="19" t="s">
        <v>460</v>
      </c>
      <c r="V25" s="19" t="s">
        <v>526</v>
      </c>
      <c r="W25" s="19" t="s">
        <v>93</v>
      </c>
      <c r="Y25" s="19" t="s">
        <v>528</v>
      </c>
      <c r="Z25" s="19" t="b">
        <v>0</v>
      </c>
      <c r="AB25" s="19" t="s">
        <v>462</v>
      </c>
      <c r="AC25" s="19" t="s">
        <v>526</v>
      </c>
      <c r="AD25" s="19" t="s">
        <v>598</v>
      </c>
      <c r="AE25" s="19" t="b">
        <v>0</v>
      </c>
      <c r="AG25" s="19" t="s">
        <v>462</v>
      </c>
      <c r="AH25" s="19" t="s">
        <v>526</v>
      </c>
      <c r="AI25" s="19" t="s">
        <v>44</v>
      </c>
      <c r="AK25" s="19" t="b">
        <v>0</v>
      </c>
      <c r="AL25" s="19" t="s">
        <v>44</v>
      </c>
    </row>
    <row r="26" spans="1:38" x14ac:dyDescent="0.25">
      <c r="A26" s="19" t="s">
        <v>134</v>
      </c>
      <c r="B26" s="19" t="s">
        <v>490</v>
      </c>
      <c r="C26" s="19" t="s">
        <v>44</v>
      </c>
      <c r="D26" s="19" t="str">
        <f t="shared" si="3"/>
        <v>SWHC046-01</v>
      </c>
      <c r="E26" s="19" t="s">
        <v>722</v>
      </c>
      <c r="F26" s="19" t="str">
        <f t="shared" si="1"/>
        <v>SWHC046X</v>
      </c>
      <c r="G26" s="19" t="s">
        <v>506</v>
      </c>
      <c r="H26" s="19" t="s">
        <v>505</v>
      </c>
      <c r="I26" s="19" t="s">
        <v>691</v>
      </c>
      <c r="J26" s="19" t="s">
        <v>691</v>
      </c>
      <c r="K26" s="19" t="str">
        <f t="shared" si="2"/>
        <v>ExAnte2019</v>
      </c>
      <c r="L26" s="19" t="s">
        <v>104</v>
      </c>
      <c r="M26" s="20">
        <v>43962</v>
      </c>
      <c r="N26" s="19" t="s">
        <v>671</v>
      </c>
      <c r="O26" s="19" t="str">
        <f t="shared" si="4"/>
        <v>Commercial IEER-rated package heat pump, 135 to 239 kBtu/h IEER15.5 COP3.2 (AR)</v>
      </c>
      <c r="Q26" s="25" t="s">
        <v>690</v>
      </c>
      <c r="R26" s="19" t="s">
        <v>47</v>
      </c>
      <c r="S26" s="19" t="s">
        <v>211</v>
      </c>
      <c r="T26" s="19" t="s">
        <v>459</v>
      </c>
      <c r="U26" s="19" t="s">
        <v>460</v>
      </c>
      <c r="V26" s="19" t="s">
        <v>526</v>
      </c>
      <c r="W26" s="19" t="s">
        <v>93</v>
      </c>
      <c r="Y26" s="19" t="s">
        <v>528</v>
      </c>
      <c r="Z26" s="19" t="b">
        <v>0</v>
      </c>
      <c r="AB26" s="19" t="s">
        <v>462</v>
      </c>
      <c r="AC26" s="19" t="s">
        <v>526</v>
      </c>
      <c r="AD26" s="19" t="s">
        <v>598</v>
      </c>
      <c r="AE26" s="19" t="b">
        <v>0</v>
      </c>
      <c r="AG26" s="19" t="s">
        <v>462</v>
      </c>
      <c r="AH26" s="19" t="s">
        <v>526</v>
      </c>
      <c r="AI26" s="19" t="s">
        <v>44</v>
      </c>
      <c r="AK26" s="19" t="b">
        <v>0</v>
      </c>
      <c r="AL26" s="19" t="s">
        <v>44</v>
      </c>
    </row>
    <row r="27" spans="1:38" x14ac:dyDescent="0.25">
      <c r="A27" s="19" t="s">
        <v>134</v>
      </c>
      <c r="B27" s="19" t="s">
        <v>491</v>
      </c>
      <c r="C27" s="19" t="s">
        <v>44</v>
      </c>
      <c r="D27" s="19" t="str">
        <f t="shared" si="3"/>
        <v>SWHC046-01</v>
      </c>
      <c r="E27" s="19" t="s">
        <v>722</v>
      </c>
      <c r="F27" s="19" t="str">
        <f t="shared" si="1"/>
        <v>SWHC046Y</v>
      </c>
      <c r="G27" s="19" t="s">
        <v>507</v>
      </c>
      <c r="H27" s="19" t="s">
        <v>508</v>
      </c>
      <c r="I27" s="19" t="s">
        <v>691</v>
      </c>
      <c r="J27" s="19" t="s">
        <v>691</v>
      </c>
      <c r="K27" s="19" t="str">
        <f t="shared" si="2"/>
        <v>ExAnte2019</v>
      </c>
      <c r="L27" s="19" t="s">
        <v>104</v>
      </c>
      <c r="M27" s="20">
        <v>43962</v>
      </c>
      <c r="N27" s="19" t="s">
        <v>672</v>
      </c>
      <c r="O27" s="19" t="str">
        <f t="shared" si="4"/>
        <v>Commercial IEER-rated package heat pump, 240 to 760 kBtu/h IEER12.0 COP3.2 (AR)</v>
      </c>
      <c r="Q27" s="25" t="s">
        <v>690</v>
      </c>
      <c r="R27" s="19" t="s">
        <v>47</v>
      </c>
      <c r="S27" s="19" t="s">
        <v>211</v>
      </c>
      <c r="T27" s="19" t="s">
        <v>459</v>
      </c>
      <c r="U27" s="19" t="s">
        <v>460</v>
      </c>
      <c r="V27" s="19" t="s">
        <v>526</v>
      </c>
      <c r="W27" s="19" t="s">
        <v>93</v>
      </c>
      <c r="Y27" s="19" t="s">
        <v>529</v>
      </c>
      <c r="Z27" s="19" t="b">
        <v>0</v>
      </c>
      <c r="AB27" s="19" t="s">
        <v>462</v>
      </c>
      <c r="AC27" s="19" t="s">
        <v>526</v>
      </c>
      <c r="AD27" s="19" t="s">
        <v>599</v>
      </c>
      <c r="AE27" s="19" t="b">
        <v>0</v>
      </c>
      <c r="AG27" s="19" t="s">
        <v>462</v>
      </c>
      <c r="AH27" s="19" t="s">
        <v>526</v>
      </c>
      <c r="AI27" s="19" t="s">
        <v>44</v>
      </c>
      <c r="AK27" s="19" t="b">
        <v>0</v>
      </c>
      <c r="AL27" s="19" t="s">
        <v>44</v>
      </c>
    </row>
    <row r="28" spans="1:38" x14ac:dyDescent="0.25">
      <c r="A28" s="19" t="s">
        <v>134</v>
      </c>
      <c r="B28" s="19" t="s">
        <v>492</v>
      </c>
      <c r="C28" s="19" t="s">
        <v>44</v>
      </c>
      <c r="D28" s="19" t="str">
        <f t="shared" si="3"/>
        <v>SWHC046-01</v>
      </c>
      <c r="E28" s="19" t="s">
        <v>722</v>
      </c>
      <c r="F28" s="19" t="str">
        <f t="shared" si="1"/>
        <v>SWHC046Z</v>
      </c>
      <c r="G28" s="19" t="s">
        <v>509</v>
      </c>
      <c r="H28" s="19" t="s">
        <v>508</v>
      </c>
      <c r="I28" s="19" t="s">
        <v>691</v>
      </c>
      <c r="J28" s="19" t="s">
        <v>691</v>
      </c>
      <c r="K28" s="19" t="str">
        <f t="shared" si="2"/>
        <v>ExAnte2019</v>
      </c>
      <c r="L28" s="19" t="s">
        <v>104</v>
      </c>
      <c r="M28" s="20">
        <v>43962</v>
      </c>
      <c r="N28" s="19" t="s">
        <v>673</v>
      </c>
      <c r="O28" s="19" t="str">
        <f t="shared" si="4"/>
        <v>Commercial IEER-rated package heat pump, 240 to 760 kBtu/h IEER13.0 COP3.2 (AR)</v>
      </c>
      <c r="Q28" s="25" t="s">
        <v>690</v>
      </c>
      <c r="R28" s="19" t="s">
        <v>47</v>
      </c>
      <c r="S28" s="19" t="s">
        <v>211</v>
      </c>
      <c r="T28" s="19" t="s">
        <v>459</v>
      </c>
      <c r="U28" s="19" t="s">
        <v>460</v>
      </c>
      <c r="V28" s="19" t="s">
        <v>526</v>
      </c>
      <c r="W28" s="19" t="s">
        <v>93</v>
      </c>
      <c r="Y28" s="19" t="s">
        <v>529</v>
      </c>
      <c r="Z28" s="19" t="b">
        <v>0</v>
      </c>
      <c r="AB28" s="19" t="s">
        <v>462</v>
      </c>
      <c r="AC28" s="19" t="s">
        <v>526</v>
      </c>
      <c r="AD28" s="19" t="s">
        <v>599</v>
      </c>
      <c r="AE28" s="19" t="b">
        <v>0</v>
      </c>
      <c r="AG28" s="19" t="s">
        <v>462</v>
      </c>
      <c r="AH28" s="19" t="s">
        <v>526</v>
      </c>
      <c r="AI28" s="19" t="s">
        <v>44</v>
      </c>
      <c r="AK28" s="19" t="b">
        <v>0</v>
      </c>
      <c r="AL28" s="19" t="s">
        <v>44</v>
      </c>
    </row>
    <row r="29" spans="1:38" x14ac:dyDescent="0.25">
      <c r="A29" s="19" t="s">
        <v>134</v>
      </c>
      <c r="B29" s="19" t="s">
        <v>493</v>
      </c>
      <c r="C29" s="19" t="s">
        <v>44</v>
      </c>
      <c r="D29" s="19" t="str">
        <f t="shared" si="3"/>
        <v>SWHC046-01</v>
      </c>
      <c r="E29" s="19" t="s">
        <v>722</v>
      </c>
      <c r="F29" s="19" t="str">
        <f t="shared" si="1"/>
        <v>SWHC046AA</v>
      </c>
      <c r="G29" s="19" t="s">
        <v>510</v>
      </c>
      <c r="H29" s="19" t="s">
        <v>511</v>
      </c>
      <c r="I29" s="19" t="s">
        <v>691</v>
      </c>
      <c r="J29" s="19" t="s">
        <v>691</v>
      </c>
      <c r="K29" s="19" t="str">
        <f t="shared" si="2"/>
        <v>ExAnte2019</v>
      </c>
      <c r="L29" s="19" t="s">
        <v>104</v>
      </c>
      <c r="M29" s="20">
        <v>43962</v>
      </c>
      <c r="N29" s="19" t="s">
        <v>674</v>
      </c>
      <c r="O29" s="19" t="str">
        <f t="shared" si="4"/>
        <v>Commercial IEER-rated package heat pump, 65 to 134 kBtu/h IEER14.0 COP3.4 (AR)</v>
      </c>
      <c r="Q29" s="25" t="s">
        <v>690</v>
      </c>
      <c r="R29" s="19" t="s">
        <v>47</v>
      </c>
      <c r="S29" s="19" t="s">
        <v>211</v>
      </c>
      <c r="T29" s="19" t="s">
        <v>459</v>
      </c>
      <c r="U29" s="19" t="s">
        <v>460</v>
      </c>
      <c r="V29" s="19" t="s">
        <v>526</v>
      </c>
      <c r="W29" s="19" t="s">
        <v>93</v>
      </c>
      <c r="Y29" s="19" t="s">
        <v>530</v>
      </c>
      <c r="Z29" s="19" t="b">
        <v>0</v>
      </c>
      <c r="AB29" s="19" t="s">
        <v>462</v>
      </c>
      <c r="AC29" s="19" t="s">
        <v>526</v>
      </c>
      <c r="AD29" s="19" t="s">
        <v>600</v>
      </c>
      <c r="AE29" s="19" t="b">
        <v>0</v>
      </c>
      <c r="AG29" s="19" t="s">
        <v>462</v>
      </c>
      <c r="AH29" s="19" t="s">
        <v>526</v>
      </c>
      <c r="AI29" s="19" t="s">
        <v>44</v>
      </c>
      <c r="AK29" s="19" t="b">
        <v>0</v>
      </c>
      <c r="AL29" s="19" t="s">
        <v>44</v>
      </c>
    </row>
    <row r="30" spans="1:38" x14ac:dyDescent="0.25">
      <c r="A30" s="19" t="s">
        <v>134</v>
      </c>
      <c r="B30" s="19" t="s">
        <v>494</v>
      </c>
      <c r="C30" s="19" t="s">
        <v>44</v>
      </c>
      <c r="D30" s="19" t="str">
        <f t="shared" si="3"/>
        <v>SWHC046-01</v>
      </c>
      <c r="E30" s="19" t="s">
        <v>722</v>
      </c>
      <c r="F30" s="19" t="str">
        <f t="shared" si="1"/>
        <v>SWHC046AB</v>
      </c>
      <c r="G30" s="19" t="s">
        <v>512</v>
      </c>
      <c r="H30" s="19" t="s">
        <v>511</v>
      </c>
      <c r="I30" s="19" t="s">
        <v>691</v>
      </c>
      <c r="J30" s="19" t="s">
        <v>691</v>
      </c>
      <c r="K30" s="19" t="str">
        <f t="shared" si="2"/>
        <v>ExAnte2019</v>
      </c>
      <c r="L30" s="19" t="s">
        <v>104</v>
      </c>
      <c r="M30" s="20">
        <v>43962</v>
      </c>
      <c r="N30" s="19" t="s">
        <v>675</v>
      </c>
      <c r="O30" s="19" t="str">
        <f t="shared" si="4"/>
        <v>Commercial IEER-rated package heat pump, 65 to 134 kBtu/h IEER15.0 COP3.4 (AR)</v>
      </c>
      <c r="Q30" s="25" t="s">
        <v>690</v>
      </c>
      <c r="R30" s="19" t="s">
        <v>47</v>
      </c>
      <c r="S30" s="19" t="s">
        <v>211</v>
      </c>
      <c r="T30" s="19" t="s">
        <v>459</v>
      </c>
      <c r="U30" s="19" t="s">
        <v>460</v>
      </c>
      <c r="V30" s="19" t="s">
        <v>526</v>
      </c>
      <c r="W30" s="19" t="s">
        <v>93</v>
      </c>
      <c r="Y30" s="19" t="s">
        <v>530</v>
      </c>
      <c r="Z30" s="19" t="b">
        <v>0</v>
      </c>
      <c r="AB30" s="19" t="s">
        <v>462</v>
      </c>
      <c r="AC30" s="19" t="s">
        <v>526</v>
      </c>
      <c r="AD30" s="19" t="s">
        <v>600</v>
      </c>
      <c r="AE30" s="19" t="b">
        <v>0</v>
      </c>
      <c r="AG30" s="19" t="s">
        <v>462</v>
      </c>
      <c r="AH30" s="19" t="s">
        <v>526</v>
      </c>
      <c r="AI30" s="19" t="s">
        <v>44</v>
      </c>
      <c r="AK30" s="19" t="b">
        <v>0</v>
      </c>
      <c r="AL30" s="19" t="s">
        <v>44</v>
      </c>
    </row>
    <row r="31" spans="1:38" x14ac:dyDescent="0.25">
      <c r="A31" s="19" t="s">
        <v>134</v>
      </c>
      <c r="B31" s="19" t="s">
        <v>605</v>
      </c>
      <c r="C31" s="19" t="s">
        <v>44</v>
      </c>
      <c r="D31" s="19" t="s">
        <v>468</v>
      </c>
      <c r="E31" s="19" t="s">
        <v>722</v>
      </c>
      <c r="F31" s="19" t="str">
        <f t="shared" si="1"/>
        <v>SWHC046AC</v>
      </c>
      <c r="G31" s="19" t="s">
        <v>495</v>
      </c>
      <c r="H31" s="19" t="s">
        <v>496</v>
      </c>
      <c r="I31" s="19" t="s">
        <v>691</v>
      </c>
      <c r="K31" s="19" t="s">
        <v>513</v>
      </c>
      <c r="L31" s="19" t="s">
        <v>104</v>
      </c>
      <c r="M31" s="20">
        <v>43962</v>
      </c>
      <c r="N31" s="19" t="s">
        <v>676</v>
      </c>
      <c r="O31" s="19" t="str">
        <f t="shared" si="4"/>
        <v>Commercial SEER-rated package heat pump 1 stage, &lt; 65 kBtu/h SEER15 HSPF8.2 (NC)</v>
      </c>
      <c r="Q31" s="25" t="s">
        <v>690</v>
      </c>
      <c r="R31" s="19" t="s">
        <v>47</v>
      </c>
      <c r="S31" s="19" t="s">
        <v>211</v>
      </c>
      <c r="T31" s="19" t="s">
        <v>459</v>
      </c>
      <c r="U31" s="19" t="s">
        <v>460</v>
      </c>
      <c r="V31" s="19" t="s">
        <v>526</v>
      </c>
      <c r="W31" s="19" t="s">
        <v>93</v>
      </c>
      <c r="Z31" s="19" t="b">
        <v>0</v>
      </c>
      <c r="AB31" s="19" t="s">
        <v>462</v>
      </c>
      <c r="AC31" s="19" t="s">
        <v>526</v>
      </c>
      <c r="AD31" s="19" t="s">
        <v>596</v>
      </c>
      <c r="AE31" s="19" t="b">
        <v>0</v>
      </c>
      <c r="AG31" s="19" t="s">
        <v>462</v>
      </c>
      <c r="AH31" s="19" t="s">
        <v>526</v>
      </c>
      <c r="AI31" s="19" t="s">
        <v>44</v>
      </c>
      <c r="AK31" s="19" t="b">
        <v>0</v>
      </c>
      <c r="AL31" s="19" t="s">
        <v>44</v>
      </c>
    </row>
    <row r="32" spans="1:38" x14ac:dyDescent="0.25">
      <c r="A32" s="19" t="s">
        <v>134</v>
      </c>
      <c r="B32" s="19" t="s">
        <v>606</v>
      </c>
      <c r="C32" s="19" t="s">
        <v>44</v>
      </c>
      <c r="D32" s="19" t="str">
        <f>D31</f>
        <v>SWHC046-01</v>
      </c>
      <c r="E32" s="19" t="s">
        <v>722</v>
      </c>
      <c r="F32" s="19" t="str">
        <f t="shared" ref="F32:F44" si="5">B32</f>
        <v>SWHC046AD</v>
      </c>
      <c r="G32" s="19" t="s">
        <v>495</v>
      </c>
      <c r="H32" s="19" t="s">
        <v>496</v>
      </c>
      <c r="I32" s="19" t="s">
        <v>691</v>
      </c>
      <c r="K32" s="19" t="str">
        <f>K31</f>
        <v>ExAnte2019</v>
      </c>
      <c r="L32" s="19" t="s">
        <v>104</v>
      </c>
      <c r="M32" s="20">
        <v>43962</v>
      </c>
      <c r="N32" s="19" t="s">
        <v>677</v>
      </c>
      <c r="O32" s="19" t="str">
        <f t="shared" si="4"/>
        <v>Commercial SEER-rated package heat pump 2 stage, &lt; 65 kBtu/h SEER15 HSPF8.2 (NC)</v>
      </c>
      <c r="Q32" s="25" t="s">
        <v>690</v>
      </c>
      <c r="R32" s="19" t="s">
        <v>47</v>
      </c>
      <c r="S32" s="19" t="s">
        <v>211</v>
      </c>
      <c r="T32" s="19" t="s">
        <v>459</v>
      </c>
      <c r="U32" s="19" t="s">
        <v>460</v>
      </c>
      <c r="V32" s="19" t="s">
        <v>526</v>
      </c>
      <c r="W32" s="19" t="s">
        <v>93</v>
      </c>
      <c r="Z32" s="19" t="b">
        <v>0</v>
      </c>
      <c r="AB32" s="19" t="s">
        <v>462</v>
      </c>
      <c r="AC32" s="19" t="s">
        <v>526</v>
      </c>
      <c r="AD32" s="19" t="s">
        <v>596</v>
      </c>
      <c r="AE32" s="19" t="b">
        <v>0</v>
      </c>
      <c r="AG32" s="19" t="s">
        <v>462</v>
      </c>
      <c r="AH32" s="19" t="s">
        <v>526</v>
      </c>
      <c r="AI32" s="19" t="s">
        <v>44</v>
      </c>
      <c r="AK32" s="19" t="b">
        <v>0</v>
      </c>
      <c r="AL32" s="19" t="s">
        <v>44</v>
      </c>
    </row>
    <row r="33" spans="1:38" x14ac:dyDescent="0.25">
      <c r="A33" s="19" t="s">
        <v>134</v>
      </c>
      <c r="B33" s="19" t="s">
        <v>607</v>
      </c>
      <c r="C33" s="19" t="s">
        <v>44</v>
      </c>
      <c r="D33" s="19" t="str">
        <f>D32</f>
        <v>SWHC046-01</v>
      </c>
      <c r="E33" s="19" t="s">
        <v>722</v>
      </c>
      <c r="F33" s="19" t="str">
        <f t="shared" si="5"/>
        <v>SWHC046AE</v>
      </c>
      <c r="G33" s="19" t="s">
        <v>497</v>
      </c>
      <c r="H33" s="19" t="s">
        <v>496</v>
      </c>
      <c r="I33" s="19" t="s">
        <v>691</v>
      </c>
      <c r="K33" s="19" t="str">
        <f>K32</f>
        <v>ExAnte2019</v>
      </c>
      <c r="L33" s="19" t="s">
        <v>104</v>
      </c>
      <c r="M33" s="20">
        <v>43962</v>
      </c>
      <c r="N33" s="19" t="s">
        <v>678</v>
      </c>
      <c r="O33" s="19" t="str">
        <f t="shared" si="4"/>
        <v>Commercial SEER-rated package heat pump, &lt; 65 kBtu/h SEER16 HSPF8.5 (NC)</v>
      </c>
      <c r="Q33" s="25" t="s">
        <v>690</v>
      </c>
      <c r="R33" s="19" t="s">
        <v>47</v>
      </c>
      <c r="S33" s="19" t="s">
        <v>211</v>
      </c>
      <c r="T33" s="19" t="s">
        <v>459</v>
      </c>
      <c r="U33" s="19" t="s">
        <v>460</v>
      </c>
      <c r="V33" s="19" t="s">
        <v>526</v>
      </c>
      <c r="W33" s="19" t="s">
        <v>93</v>
      </c>
      <c r="Z33" s="19" t="b">
        <v>0</v>
      </c>
      <c r="AB33" s="19" t="s">
        <v>462</v>
      </c>
      <c r="AC33" s="19" t="s">
        <v>526</v>
      </c>
      <c r="AD33" s="19" t="s">
        <v>596</v>
      </c>
      <c r="AE33" s="19" t="b">
        <v>0</v>
      </c>
      <c r="AG33" s="19" t="s">
        <v>462</v>
      </c>
      <c r="AH33" s="19" t="s">
        <v>526</v>
      </c>
      <c r="AI33" s="19" t="s">
        <v>44</v>
      </c>
      <c r="AK33" s="19" t="b">
        <v>0</v>
      </c>
      <c r="AL33" s="19" t="s">
        <v>44</v>
      </c>
    </row>
    <row r="34" spans="1:38" x14ac:dyDescent="0.25">
      <c r="A34" s="19" t="s">
        <v>134</v>
      </c>
      <c r="B34" s="19" t="s">
        <v>608</v>
      </c>
      <c r="C34" s="19" t="s">
        <v>44</v>
      </c>
      <c r="D34" s="19" t="str">
        <f>D33</f>
        <v>SWHC046-01</v>
      </c>
      <c r="E34" s="19" t="s">
        <v>722</v>
      </c>
      <c r="F34" s="19" t="str">
        <f t="shared" si="5"/>
        <v>SWHC046AF</v>
      </c>
      <c r="G34" s="19" t="s">
        <v>498</v>
      </c>
      <c r="H34" s="19" t="s">
        <v>496</v>
      </c>
      <c r="I34" s="19" t="s">
        <v>691</v>
      </c>
      <c r="K34" s="19" t="str">
        <f t="shared" ref="K34:K44" si="6">K33</f>
        <v>ExAnte2019</v>
      </c>
      <c r="L34" s="19" t="s">
        <v>104</v>
      </c>
      <c r="M34" s="20">
        <v>43962</v>
      </c>
      <c r="N34" s="19" t="s">
        <v>679</v>
      </c>
      <c r="O34" s="19" t="str">
        <f t="shared" si="4"/>
        <v>Commercial SEER-rated package heat pump, &lt; 65 kBtu/h SEER17 HSPF9.0 (NC)</v>
      </c>
      <c r="Q34" s="25" t="s">
        <v>690</v>
      </c>
      <c r="R34" s="19" t="s">
        <v>47</v>
      </c>
      <c r="S34" s="19" t="s">
        <v>211</v>
      </c>
      <c r="T34" s="19" t="s">
        <v>459</v>
      </c>
      <c r="U34" s="19" t="s">
        <v>460</v>
      </c>
      <c r="V34" s="19" t="s">
        <v>526</v>
      </c>
      <c r="W34" s="19" t="s">
        <v>93</v>
      </c>
      <c r="Z34" s="19" t="b">
        <v>0</v>
      </c>
      <c r="AB34" s="19" t="s">
        <v>462</v>
      </c>
      <c r="AC34" s="19" t="s">
        <v>526</v>
      </c>
      <c r="AD34" s="19" t="s">
        <v>596</v>
      </c>
      <c r="AE34" s="19" t="b">
        <v>0</v>
      </c>
      <c r="AG34" s="19" t="s">
        <v>462</v>
      </c>
      <c r="AH34" s="19" t="s">
        <v>526</v>
      </c>
      <c r="AI34" s="19" t="s">
        <v>44</v>
      </c>
      <c r="AK34" s="19" t="b">
        <v>0</v>
      </c>
      <c r="AL34" s="19" t="s">
        <v>44</v>
      </c>
    </row>
    <row r="35" spans="1:38" x14ac:dyDescent="0.25">
      <c r="A35" s="19" t="s">
        <v>134</v>
      </c>
      <c r="B35" s="19" t="s">
        <v>609</v>
      </c>
      <c r="C35" s="19" t="s">
        <v>44</v>
      </c>
      <c r="D35" s="19" t="str">
        <f t="shared" ref="D35:D44" si="7">D34</f>
        <v>SWHC046-01</v>
      </c>
      <c r="E35" s="19" t="s">
        <v>722</v>
      </c>
      <c r="F35" s="19" t="str">
        <f t="shared" si="5"/>
        <v>SWHC046AG</v>
      </c>
      <c r="G35" s="19" t="s">
        <v>499</v>
      </c>
      <c r="H35" s="19" t="s">
        <v>500</v>
      </c>
      <c r="I35" s="19" t="s">
        <v>691</v>
      </c>
      <c r="K35" s="19" t="str">
        <f t="shared" si="6"/>
        <v>ExAnte2019</v>
      </c>
      <c r="L35" s="19" t="s">
        <v>104</v>
      </c>
      <c r="M35" s="20">
        <v>43962</v>
      </c>
      <c r="N35" s="19" t="s">
        <v>680</v>
      </c>
      <c r="O35" s="19" t="str">
        <f>N35</f>
        <v>Commercial SEER-rated split heat pumps, &lt; 65 kBtu/h SEER15 HSPF8.7 (NC)</v>
      </c>
      <c r="Q35" s="25" t="s">
        <v>690</v>
      </c>
      <c r="R35" s="19" t="s">
        <v>47</v>
      </c>
      <c r="S35" s="19" t="s">
        <v>211</v>
      </c>
      <c r="T35" s="19" t="s">
        <v>459</v>
      </c>
      <c r="U35" s="19" t="s">
        <v>460</v>
      </c>
      <c r="V35" s="19" t="s">
        <v>461</v>
      </c>
      <c r="W35" s="19" t="s">
        <v>93</v>
      </c>
      <c r="Z35" s="19" t="b">
        <v>0</v>
      </c>
      <c r="AB35" s="19" t="s">
        <v>462</v>
      </c>
      <c r="AC35" s="19" t="s">
        <v>461</v>
      </c>
      <c r="AD35" s="19" t="s">
        <v>597</v>
      </c>
      <c r="AE35" s="19" t="b">
        <v>0</v>
      </c>
      <c r="AG35" s="19" t="s">
        <v>462</v>
      </c>
      <c r="AH35" s="19" t="s">
        <v>461</v>
      </c>
      <c r="AI35" s="19" t="s">
        <v>44</v>
      </c>
      <c r="AK35" s="19" t="b">
        <v>0</v>
      </c>
      <c r="AL35" s="19" t="s">
        <v>44</v>
      </c>
    </row>
    <row r="36" spans="1:38" x14ac:dyDescent="0.25">
      <c r="A36" s="19" t="s">
        <v>134</v>
      </c>
      <c r="B36" s="19" t="s">
        <v>610</v>
      </c>
      <c r="C36" s="19" t="s">
        <v>44</v>
      </c>
      <c r="D36" s="19" t="str">
        <f t="shared" si="7"/>
        <v>SWHC046-01</v>
      </c>
      <c r="E36" s="19" t="s">
        <v>722</v>
      </c>
      <c r="F36" s="19" t="str">
        <f t="shared" si="5"/>
        <v>SWHC046AH</v>
      </c>
      <c r="G36" s="19" t="s">
        <v>501</v>
      </c>
      <c r="H36" s="19" t="s">
        <v>500</v>
      </c>
      <c r="I36" s="19" t="s">
        <v>691</v>
      </c>
      <c r="K36" s="19" t="str">
        <f t="shared" si="6"/>
        <v>ExAnte2019</v>
      </c>
      <c r="L36" s="19" t="s">
        <v>104</v>
      </c>
      <c r="M36" s="20">
        <v>43962</v>
      </c>
      <c r="N36" s="19" t="s">
        <v>681</v>
      </c>
      <c r="O36" s="19" t="str">
        <f t="shared" ref="O36:O44" si="8">N36</f>
        <v>Commercial SEER-rated split heat pumps, &lt; 65 kBtu/h SEER16 HSPF9.0 (NC)</v>
      </c>
      <c r="Q36" s="25" t="s">
        <v>690</v>
      </c>
      <c r="R36" s="19" t="s">
        <v>47</v>
      </c>
      <c r="S36" s="19" t="s">
        <v>211</v>
      </c>
      <c r="T36" s="19" t="s">
        <v>459</v>
      </c>
      <c r="U36" s="19" t="s">
        <v>460</v>
      </c>
      <c r="V36" s="19" t="s">
        <v>461</v>
      </c>
      <c r="W36" s="19" t="s">
        <v>93</v>
      </c>
      <c r="Z36" s="19" t="b">
        <v>0</v>
      </c>
      <c r="AB36" s="19" t="s">
        <v>462</v>
      </c>
      <c r="AC36" s="19" t="s">
        <v>461</v>
      </c>
      <c r="AD36" s="19" t="s">
        <v>597</v>
      </c>
      <c r="AE36" s="19" t="b">
        <v>0</v>
      </c>
      <c r="AG36" s="19" t="s">
        <v>462</v>
      </c>
      <c r="AH36" s="19" t="s">
        <v>461</v>
      </c>
      <c r="AI36" s="19" t="s">
        <v>44</v>
      </c>
      <c r="AK36" s="19" t="b">
        <v>0</v>
      </c>
      <c r="AL36" s="19" t="s">
        <v>44</v>
      </c>
    </row>
    <row r="37" spans="1:38" x14ac:dyDescent="0.25">
      <c r="A37" s="19" t="s">
        <v>134</v>
      </c>
      <c r="B37" s="19" t="s">
        <v>611</v>
      </c>
      <c r="C37" s="19" t="s">
        <v>44</v>
      </c>
      <c r="D37" s="19" t="str">
        <f t="shared" si="7"/>
        <v>SWHC046-01</v>
      </c>
      <c r="E37" s="19" t="s">
        <v>722</v>
      </c>
      <c r="F37" s="19" t="str">
        <f t="shared" si="5"/>
        <v>SWHC046AI</v>
      </c>
      <c r="G37" s="19" t="s">
        <v>502</v>
      </c>
      <c r="H37" s="19" t="s">
        <v>500</v>
      </c>
      <c r="I37" s="19" t="s">
        <v>691</v>
      </c>
      <c r="K37" s="19" t="str">
        <f t="shared" si="6"/>
        <v>ExAnte2019</v>
      </c>
      <c r="L37" s="19" t="s">
        <v>104</v>
      </c>
      <c r="M37" s="20">
        <v>43962</v>
      </c>
      <c r="N37" s="19" t="s">
        <v>682</v>
      </c>
      <c r="O37" s="19" t="str">
        <f t="shared" si="8"/>
        <v>Commercial SEER-rated split heat pumps, &lt; 65 kBtu/h SEER17 HSPF9.4 (NC)</v>
      </c>
      <c r="Q37" s="25" t="s">
        <v>690</v>
      </c>
      <c r="R37" s="19" t="s">
        <v>47</v>
      </c>
      <c r="S37" s="19" t="s">
        <v>211</v>
      </c>
      <c r="T37" s="19" t="s">
        <v>459</v>
      </c>
      <c r="U37" s="19" t="s">
        <v>460</v>
      </c>
      <c r="V37" s="19" t="s">
        <v>461</v>
      </c>
      <c r="W37" s="19" t="s">
        <v>93</v>
      </c>
      <c r="Z37" s="19" t="b">
        <v>0</v>
      </c>
      <c r="AB37" s="19" t="s">
        <v>462</v>
      </c>
      <c r="AC37" s="19" t="s">
        <v>461</v>
      </c>
      <c r="AD37" s="19" t="s">
        <v>597</v>
      </c>
      <c r="AE37" s="19" t="b">
        <v>0</v>
      </c>
      <c r="AG37" s="19" t="s">
        <v>462</v>
      </c>
      <c r="AH37" s="19" t="s">
        <v>461</v>
      </c>
      <c r="AI37" s="19" t="s">
        <v>44</v>
      </c>
      <c r="AK37" s="19" t="b">
        <v>0</v>
      </c>
      <c r="AL37" s="19" t="s">
        <v>44</v>
      </c>
    </row>
    <row r="38" spans="1:38" x14ac:dyDescent="0.25">
      <c r="A38" s="19" t="s">
        <v>134</v>
      </c>
      <c r="B38" s="19" t="s">
        <v>612</v>
      </c>
      <c r="C38" s="19" t="s">
        <v>44</v>
      </c>
      <c r="D38" s="19" t="str">
        <f t="shared" si="7"/>
        <v>SWHC046-01</v>
      </c>
      <c r="E38" s="19" t="s">
        <v>722</v>
      </c>
      <c r="F38" s="19" t="str">
        <f t="shared" si="5"/>
        <v>SWHC046AJ</v>
      </c>
      <c r="G38" s="19" t="s">
        <v>503</v>
      </c>
      <c r="H38" s="19" t="s">
        <v>500</v>
      </c>
      <c r="I38" s="19" t="s">
        <v>691</v>
      </c>
      <c r="K38" s="19" t="str">
        <f t="shared" si="6"/>
        <v>ExAnte2019</v>
      </c>
      <c r="L38" s="19" t="s">
        <v>104</v>
      </c>
      <c r="M38" s="20">
        <v>43962</v>
      </c>
      <c r="N38" s="19" t="s">
        <v>683</v>
      </c>
      <c r="O38" s="19" t="str">
        <f t="shared" si="8"/>
        <v>Commercial SEER-rated split heat pumps, &lt; 65 kBtu/h SEER18 HSPF9.7 (NC)</v>
      </c>
      <c r="Q38" s="25" t="s">
        <v>690</v>
      </c>
      <c r="R38" s="19" t="s">
        <v>47</v>
      </c>
      <c r="S38" s="19" t="s">
        <v>211</v>
      </c>
      <c r="T38" s="19" t="s">
        <v>459</v>
      </c>
      <c r="U38" s="19" t="s">
        <v>460</v>
      </c>
      <c r="V38" s="19" t="s">
        <v>461</v>
      </c>
      <c r="W38" s="19" t="s">
        <v>93</v>
      </c>
      <c r="Z38" s="19" t="b">
        <v>0</v>
      </c>
      <c r="AB38" s="19" t="s">
        <v>462</v>
      </c>
      <c r="AC38" s="19" t="s">
        <v>461</v>
      </c>
      <c r="AD38" s="19" t="s">
        <v>597</v>
      </c>
      <c r="AE38" s="19" t="b">
        <v>0</v>
      </c>
      <c r="AG38" s="19" t="s">
        <v>462</v>
      </c>
      <c r="AH38" s="19" t="s">
        <v>461</v>
      </c>
      <c r="AI38" s="19" t="s">
        <v>44</v>
      </c>
      <c r="AK38" s="19" t="b">
        <v>0</v>
      </c>
      <c r="AL38" s="19" t="s">
        <v>44</v>
      </c>
    </row>
    <row r="39" spans="1:38" x14ac:dyDescent="0.25">
      <c r="A39" s="19" t="s">
        <v>134</v>
      </c>
      <c r="B39" s="19" t="s">
        <v>613</v>
      </c>
      <c r="C39" s="19" t="s">
        <v>44</v>
      </c>
      <c r="D39" s="19" t="str">
        <f t="shared" si="7"/>
        <v>SWHC046-01</v>
      </c>
      <c r="E39" s="19" t="s">
        <v>722</v>
      </c>
      <c r="F39" s="19" t="str">
        <f t="shared" si="5"/>
        <v>SWHC046AK</v>
      </c>
      <c r="G39" s="19" t="s">
        <v>504</v>
      </c>
      <c r="H39" s="19" t="s">
        <v>505</v>
      </c>
      <c r="I39" s="19" t="s">
        <v>691</v>
      </c>
      <c r="K39" s="19" t="str">
        <f t="shared" si="6"/>
        <v>ExAnte2019</v>
      </c>
      <c r="L39" s="19" t="s">
        <v>104</v>
      </c>
      <c r="M39" s="20">
        <v>43962</v>
      </c>
      <c r="N39" s="19" t="s">
        <v>684</v>
      </c>
      <c r="O39" s="19" t="str">
        <f t="shared" si="8"/>
        <v>Commercial IEER-rated package heat pump, 135 to 239 kBtu/h IEER14.5 COP3.2 (NC)</v>
      </c>
      <c r="Q39" s="25" t="s">
        <v>690</v>
      </c>
      <c r="R39" s="19" t="s">
        <v>47</v>
      </c>
      <c r="S39" s="19" t="s">
        <v>211</v>
      </c>
      <c r="T39" s="19" t="s">
        <v>459</v>
      </c>
      <c r="U39" s="19" t="s">
        <v>460</v>
      </c>
      <c r="V39" s="19" t="s">
        <v>526</v>
      </c>
      <c r="W39" s="19" t="s">
        <v>93</v>
      </c>
      <c r="Z39" s="19" t="b">
        <v>0</v>
      </c>
      <c r="AB39" s="19" t="s">
        <v>462</v>
      </c>
      <c r="AC39" s="19" t="s">
        <v>526</v>
      </c>
      <c r="AD39" s="19" t="s">
        <v>598</v>
      </c>
      <c r="AE39" s="19" t="b">
        <v>0</v>
      </c>
      <c r="AG39" s="19" t="s">
        <v>462</v>
      </c>
      <c r="AH39" s="19" t="s">
        <v>526</v>
      </c>
      <c r="AI39" s="19" t="s">
        <v>44</v>
      </c>
      <c r="AK39" s="19" t="b">
        <v>0</v>
      </c>
      <c r="AL39" s="19" t="s">
        <v>44</v>
      </c>
    </row>
    <row r="40" spans="1:38" x14ac:dyDescent="0.25">
      <c r="A40" s="19" t="s">
        <v>134</v>
      </c>
      <c r="B40" s="19" t="s">
        <v>614</v>
      </c>
      <c r="C40" s="19" t="s">
        <v>44</v>
      </c>
      <c r="D40" s="19" t="str">
        <f t="shared" si="7"/>
        <v>SWHC046-01</v>
      </c>
      <c r="E40" s="19" t="s">
        <v>722</v>
      </c>
      <c r="F40" s="19" t="str">
        <f t="shared" si="5"/>
        <v>SWHC046AL</v>
      </c>
      <c r="G40" s="19" t="s">
        <v>506</v>
      </c>
      <c r="H40" s="19" t="s">
        <v>505</v>
      </c>
      <c r="I40" s="19" t="s">
        <v>691</v>
      </c>
      <c r="K40" s="19" t="str">
        <f t="shared" si="6"/>
        <v>ExAnte2019</v>
      </c>
      <c r="L40" s="19" t="s">
        <v>104</v>
      </c>
      <c r="M40" s="20">
        <v>43962</v>
      </c>
      <c r="N40" s="19" t="s">
        <v>685</v>
      </c>
      <c r="O40" s="19" t="str">
        <f t="shared" si="8"/>
        <v>Commercial IEER-rated package heat pump, 135 to 239 kBtu/h IEER15.5 COP3.2 (NC)</v>
      </c>
      <c r="Q40" s="25" t="s">
        <v>690</v>
      </c>
      <c r="R40" s="19" t="s">
        <v>47</v>
      </c>
      <c r="S40" s="19" t="s">
        <v>211</v>
      </c>
      <c r="T40" s="19" t="s">
        <v>459</v>
      </c>
      <c r="U40" s="19" t="s">
        <v>460</v>
      </c>
      <c r="V40" s="19" t="s">
        <v>526</v>
      </c>
      <c r="W40" s="19" t="s">
        <v>93</v>
      </c>
      <c r="Z40" s="19" t="b">
        <v>0</v>
      </c>
      <c r="AB40" s="19" t="s">
        <v>462</v>
      </c>
      <c r="AC40" s="19" t="s">
        <v>526</v>
      </c>
      <c r="AD40" s="19" t="s">
        <v>598</v>
      </c>
      <c r="AE40" s="19" t="b">
        <v>0</v>
      </c>
      <c r="AG40" s="19" t="s">
        <v>462</v>
      </c>
      <c r="AH40" s="19" t="s">
        <v>526</v>
      </c>
      <c r="AI40" s="19" t="s">
        <v>44</v>
      </c>
      <c r="AK40" s="19" t="b">
        <v>0</v>
      </c>
      <c r="AL40" s="19" t="s">
        <v>44</v>
      </c>
    </row>
    <row r="41" spans="1:38" x14ac:dyDescent="0.25">
      <c r="A41" s="19" t="s">
        <v>134</v>
      </c>
      <c r="B41" s="19" t="s">
        <v>615</v>
      </c>
      <c r="C41" s="19" t="s">
        <v>44</v>
      </c>
      <c r="D41" s="19" t="str">
        <f t="shared" si="7"/>
        <v>SWHC046-01</v>
      </c>
      <c r="E41" s="19" t="s">
        <v>722</v>
      </c>
      <c r="F41" s="19" t="str">
        <f t="shared" si="5"/>
        <v>SWHC046AM</v>
      </c>
      <c r="G41" s="19" t="s">
        <v>507</v>
      </c>
      <c r="H41" s="19" t="s">
        <v>508</v>
      </c>
      <c r="I41" s="19" t="s">
        <v>691</v>
      </c>
      <c r="K41" s="19" t="str">
        <f t="shared" si="6"/>
        <v>ExAnte2019</v>
      </c>
      <c r="L41" s="19" t="s">
        <v>104</v>
      </c>
      <c r="M41" s="20">
        <v>43962</v>
      </c>
      <c r="N41" s="19" t="s">
        <v>686</v>
      </c>
      <c r="O41" s="19" t="str">
        <f t="shared" si="8"/>
        <v>Commercial IEER-rated package heat pump, 240 to 760 kBtu/h IEER12.0 COP3.2 (NC)</v>
      </c>
      <c r="Q41" s="25" t="s">
        <v>690</v>
      </c>
      <c r="R41" s="19" t="s">
        <v>47</v>
      </c>
      <c r="S41" s="19" t="s">
        <v>211</v>
      </c>
      <c r="T41" s="19" t="s">
        <v>459</v>
      </c>
      <c r="U41" s="19" t="s">
        <v>460</v>
      </c>
      <c r="V41" s="19" t="s">
        <v>526</v>
      </c>
      <c r="W41" s="19" t="s">
        <v>93</v>
      </c>
      <c r="Z41" s="19" t="b">
        <v>0</v>
      </c>
      <c r="AB41" s="19" t="s">
        <v>462</v>
      </c>
      <c r="AC41" s="19" t="s">
        <v>526</v>
      </c>
      <c r="AD41" s="19" t="s">
        <v>599</v>
      </c>
      <c r="AE41" s="19" t="b">
        <v>0</v>
      </c>
      <c r="AG41" s="19" t="s">
        <v>462</v>
      </c>
      <c r="AH41" s="19" t="s">
        <v>526</v>
      </c>
      <c r="AI41" s="19" t="s">
        <v>44</v>
      </c>
      <c r="AK41" s="19" t="b">
        <v>0</v>
      </c>
      <c r="AL41" s="19" t="s">
        <v>44</v>
      </c>
    </row>
    <row r="42" spans="1:38" x14ac:dyDescent="0.25">
      <c r="A42" s="19" t="s">
        <v>134</v>
      </c>
      <c r="B42" s="19" t="s">
        <v>616</v>
      </c>
      <c r="C42" s="19" t="s">
        <v>44</v>
      </c>
      <c r="D42" s="19" t="str">
        <f t="shared" si="7"/>
        <v>SWHC046-01</v>
      </c>
      <c r="E42" s="19" t="s">
        <v>722</v>
      </c>
      <c r="F42" s="19" t="str">
        <f t="shared" si="5"/>
        <v>SWHC046AN</v>
      </c>
      <c r="G42" s="19" t="s">
        <v>509</v>
      </c>
      <c r="H42" s="19" t="s">
        <v>508</v>
      </c>
      <c r="I42" s="19" t="s">
        <v>691</v>
      </c>
      <c r="K42" s="19" t="str">
        <f t="shared" si="6"/>
        <v>ExAnte2019</v>
      </c>
      <c r="L42" s="19" t="s">
        <v>104</v>
      </c>
      <c r="M42" s="20">
        <v>43962</v>
      </c>
      <c r="N42" s="19" t="s">
        <v>687</v>
      </c>
      <c r="O42" s="19" t="str">
        <f t="shared" si="8"/>
        <v>Commercial IEER-rated package heat pump, 240 to 760 kBtu/h IEER13.0 COP3.2 (NC)</v>
      </c>
      <c r="Q42" s="25" t="s">
        <v>690</v>
      </c>
      <c r="R42" s="19" t="s">
        <v>47</v>
      </c>
      <c r="S42" s="19" t="s">
        <v>211</v>
      </c>
      <c r="T42" s="19" t="s">
        <v>459</v>
      </c>
      <c r="U42" s="19" t="s">
        <v>460</v>
      </c>
      <c r="V42" s="19" t="s">
        <v>526</v>
      </c>
      <c r="W42" s="19" t="s">
        <v>93</v>
      </c>
      <c r="Z42" s="19" t="b">
        <v>0</v>
      </c>
      <c r="AB42" s="19" t="s">
        <v>462</v>
      </c>
      <c r="AC42" s="19" t="s">
        <v>526</v>
      </c>
      <c r="AD42" s="19" t="s">
        <v>599</v>
      </c>
      <c r="AE42" s="19" t="b">
        <v>0</v>
      </c>
      <c r="AG42" s="19" t="s">
        <v>462</v>
      </c>
      <c r="AH42" s="19" t="s">
        <v>526</v>
      </c>
      <c r="AI42" s="19" t="s">
        <v>44</v>
      </c>
      <c r="AK42" s="19" t="b">
        <v>0</v>
      </c>
      <c r="AL42" s="19" t="s">
        <v>44</v>
      </c>
    </row>
    <row r="43" spans="1:38" x14ac:dyDescent="0.25">
      <c r="A43" s="19" t="s">
        <v>134</v>
      </c>
      <c r="B43" s="19" t="s">
        <v>617</v>
      </c>
      <c r="C43" s="19" t="s">
        <v>44</v>
      </c>
      <c r="D43" s="19" t="str">
        <f t="shared" si="7"/>
        <v>SWHC046-01</v>
      </c>
      <c r="E43" s="19" t="s">
        <v>722</v>
      </c>
      <c r="F43" s="19" t="str">
        <f t="shared" si="5"/>
        <v>SWHC046AO</v>
      </c>
      <c r="G43" s="19" t="s">
        <v>510</v>
      </c>
      <c r="H43" s="19" t="s">
        <v>511</v>
      </c>
      <c r="I43" s="19" t="s">
        <v>691</v>
      </c>
      <c r="K43" s="19" t="str">
        <f t="shared" si="6"/>
        <v>ExAnte2019</v>
      </c>
      <c r="L43" s="19" t="s">
        <v>104</v>
      </c>
      <c r="M43" s="20">
        <v>43962</v>
      </c>
      <c r="N43" s="19" t="s">
        <v>688</v>
      </c>
      <c r="O43" s="19" t="str">
        <f t="shared" si="8"/>
        <v>Commercial IEER-rated package heat pump, 65 to 134 kBtu/h IEER14.0 COP3.4 (NC)</v>
      </c>
      <c r="Q43" s="25" t="s">
        <v>690</v>
      </c>
      <c r="R43" s="19" t="s">
        <v>47</v>
      </c>
      <c r="S43" s="19" t="s">
        <v>211</v>
      </c>
      <c r="T43" s="19" t="s">
        <v>459</v>
      </c>
      <c r="U43" s="19" t="s">
        <v>460</v>
      </c>
      <c r="V43" s="19" t="s">
        <v>526</v>
      </c>
      <c r="W43" s="19" t="s">
        <v>93</v>
      </c>
      <c r="Z43" s="19" t="b">
        <v>0</v>
      </c>
      <c r="AB43" s="19" t="s">
        <v>462</v>
      </c>
      <c r="AC43" s="19" t="s">
        <v>526</v>
      </c>
      <c r="AD43" s="19" t="s">
        <v>600</v>
      </c>
      <c r="AE43" s="19" t="b">
        <v>0</v>
      </c>
      <c r="AG43" s="19" t="s">
        <v>462</v>
      </c>
      <c r="AH43" s="19" t="s">
        <v>526</v>
      </c>
      <c r="AI43" s="19" t="s">
        <v>44</v>
      </c>
      <c r="AK43" s="19" t="b">
        <v>0</v>
      </c>
      <c r="AL43" s="19" t="s">
        <v>44</v>
      </c>
    </row>
    <row r="44" spans="1:38" x14ac:dyDescent="0.25">
      <c r="A44" s="19" t="s">
        <v>134</v>
      </c>
      <c r="B44" s="19" t="s">
        <v>618</v>
      </c>
      <c r="C44" s="19" t="s">
        <v>44</v>
      </c>
      <c r="D44" s="19" t="str">
        <f t="shared" si="7"/>
        <v>SWHC046-01</v>
      </c>
      <c r="E44" s="19" t="s">
        <v>722</v>
      </c>
      <c r="F44" s="19" t="str">
        <f t="shared" si="5"/>
        <v>SWHC046AP</v>
      </c>
      <c r="G44" s="19" t="s">
        <v>512</v>
      </c>
      <c r="H44" s="19" t="s">
        <v>511</v>
      </c>
      <c r="I44" s="19" t="s">
        <v>691</v>
      </c>
      <c r="K44" s="19" t="str">
        <f t="shared" si="6"/>
        <v>ExAnte2019</v>
      </c>
      <c r="L44" s="19" t="s">
        <v>104</v>
      </c>
      <c r="M44" s="20">
        <v>43962</v>
      </c>
      <c r="N44" s="19" t="s">
        <v>689</v>
      </c>
      <c r="O44" s="19" t="str">
        <f t="shared" si="8"/>
        <v>Commercial IEER-rated package heat pump, 65 to 134 kBtu/h IEER15.0 COP3.4 (NC)</v>
      </c>
      <c r="Q44" s="25" t="s">
        <v>690</v>
      </c>
      <c r="R44" s="19" t="s">
        <v>47</v>
      </c>
      <c r="S44" s="19" t="s">
        <v>211</v>
      </c>
      <c r="T44" s="19" t="s">
        <v>459</v>
      </c>
      <c r="U44" s="19" t="s">
        <v>460</v>
      </c>
      <c r="V44" s="19" t="s">
        <v>526</v>
      </c>
      <c r="W44" s="19" t="s">
        <v>93</v>
      </c>
      <c r="Z44" s="19" t="b">
        <v>0</v>
      </c>
      <c r="AB44" s="19" t="s">
        <v>462</v>
      </c>
      <c r="AC44" s="19" t="s">
        <v>526</v>
      </c>
      <c r="AD44" s="19" t="s">
        <v>600</v>
      </c>
      <c r="AE44" s="19" t="b">
        <v>0</v>
      </c>
      <c r="AG44" s="19" t="s">
        <v>462</v>
      </c>
      <c r="AH44" s="19" t="s">
        <v>526</v>
      </c>
      <c r="AI44" s="19" t="s">
        <v>44</v>
      </c>
      <c r="AK44" s="19" t="b">
        <v>0</v>
      </c>
      <c r="AL44" s="19" t="s">
        <v>44</v>
      </c>
    </row>
    <row r="46" spans="1:38" x14ac:dyDescent="0.25">
      <c r="A46" s="19" t="s">
        <v>134</v>
      </c>
      <c r="B46" s="19" t="s">
        <v>466</v>
      </c>
      <c r="C46" s="19" t="s">
        <v>44</v>
      </c>
      <c r="D46" s="19" t="s">
        <v>468</v>
      </c>
      <c r="E46" s="19" t="s">
        <v>43</v>
      </c>
      <c r="F46" s="19" t="str">
        <f>B46</f>
        <v>SWHC046A</v>
      </c>
      <c r="G46" s="19" t="s">
        <v>495</v>
      </c>
      <c r="H46" s="19" t="s">
        <v>496</v>
      </c>
      <c r="I46" s="19" t="s">
        <v>691</v>
      </c>
      <c r="K46" s="19" t="s">
        <v>513</v>
      </c>
      <c r="L46" s="19" t="s">
        <v>104</v>
      </c>
      <c r="M46" s="20">
        <v>43962</v>
      </c>
      <c r="N46" s="19" t="s">
        <v>648</v>
      </c>
      <c r="O46" s="19" t="str">
        <f t="shared" ref="O46:O49" si="9">N46</f>
        <v>Commercial SEER-rated package heat pump 1 stage, &lt; 65 kBtu/h SEER15 HSPF8.2 (NR)</v>
      </c>
      <c r="Q46" s="25" t="s">
        <v>690</v>
      </c>
      <c r="R46" s="19" t="s">
        <v>47</v>
      </c>
      <c r="S46" s="19" t="s">
        <v>211</v>
      </c>
      <c r="T46" s="19" t="s">
        <v>459</v>
      </c>
      <c r="U46" s="19" t="s">
        <v>460</v>
      </c>
      <c r="V46" s="19" t="s">
        <v>526</v>
      </c>
      <c r="W46" s="19" t="s">
        <v>93</v>
      </c>
      <c r="Z46" s="19" t="b">
        <v>0</v>
      </c>
      <c r="AB46" s="19" t="s">
        <v>462</v>
      </c>
      <c r="AC46" s="19" t="s">
        <v>526</v>
      </c>
      <c r="AD46" s="19" t="s">
        <v>596</v>
      </c>
      <c r="AE46" s="19" t="b">
        <v>0</v>
      </c>
      <c r="AG46" s="19" t="s">
        <v>462</v>
      </c>
      <c r="AH46" s="19" t="s">
        <v>526</v>
      </c>
      <c r="AI46" s="19" t="s">
        <v>44</v>
      </c>
      <c r="AK46" s="19" t="b">
        <v>0</v>
      </c>
      <c r="AL46" s="19" t="s">
        <v>44</v>
      </c>
    </row>
    <row r="47" spans="1:38" x14ac:dyDescent="0.25">
      <c r="A47" s="19" t="s">
        <v>134</v>
      </c>
      <c r="B47" s="19" t="s">
        <v>467</v>
      </c>
      <c r="C47" s="19" t="s">
        <v>44</v>
      </c>
      <c r="D47" s="19" t="str">
        <f>D46</f>
        <v>SWHC046-01</v>
      </c>
      <c r="E47" s="19" t="s">
        <v>43</v>
      </c>
      <c r="F47" s="19" t="str">
        <f t="shared" ref="F47:F87" si="10">B47</f>
        <v>SWHC046B</v>
      </c>
      <c r="G47" s="19" t="s">
        <v>495</v>
      </c>
      <c r="H47" s="19" t="s">
        <v>496</v>
      </c>
      <c r="I47" s="19" t="s">
        <v>691</v>
      </c>
      <c r="K47" s="19" t="str">
        <f>K46</f>
        <v>ExAnte2019</v>
      </c>
      <c r="L47" s="19" t="s">
        <v>104</v>
      </c>
      <c r="M47" s="20">
        <v>43962</v>
      </c>
      <c r="N47" s="19" t="s">
        <v>649</v>
      </c>
      <c r="O47" s="19" t="str">
        <f t="shared" si="9"/>
        <v>Commercial SEER-rated package heat pump 2 stage, &lt; 65 kBtu/h SEER15 HSPF8.2 (NR)</v>
      </c>
      <c r="Q47" s="25" t="s">
        <v>690</v>
      </c>
      <c r="R47" s="19" t="s">
        <v>47</v>
      </c>
      <c r="S47" s="19" t="s">
        <v>211</v>
      </c>
      <c r="T47" s="19" t="s">
        <v>459</v>
      </c>
      <c r="U47" s="19" t="s">
        <v>460</v>
      </c>
      <c r="V47" s="19" t="s">
        <v>526</v>
      </c>
      <c r="W47" s="19" t="s">
        <v>93</v>
      </c>
      <c r="Z47" s="19" t="b">
        <v>0</v>
      </c>
      <c r="AB47" s="19" t="s">
        <v>462</v>
      </c>
      <c r="AC47" s="19" t="s">
        <v>526</v>
      </c>
      <c r="AD47" s="19" t="s">
        <v>596</v>
      </c>
      <c r="AE47" s="19" t="b">
        <v>0</v>
      </c>
      <c r="AG47" s="19" t="s">
        <v>462</v>
      </c>
      <c r="AH47" s="19" t="s">
        <v>526</v>
      </c>
      <c r="AI47" s="19" t="s">
        <v>44</v>
      </c>
      <c r="AK47" s="19" t="b">
        <v>0</v>
      </c>
      <c r="AL47" s="19" t="s">
        <v>44</v>
      </c>
    </row>
    <row r="48" spans="1:38" x14ac:dyDescent="0.25">
      <c r="A48" s="19" t="s">
        <v>134</v>
      </c>
      <c r="B48" s="19" t="s">
        <v>469</v>
      </c>
      <c r="C48" s="19" t="s">
        <v>44</v>
      </c>
      <c r="D48" s="19" t="str">
        <f>D47</f>
        <v>SWHC046-01</v>
      </c>
      <c r="E48" s="19" t="s">
        <v>43</v>
      </c>
      <c r="F48" s="19" t="str">
        <f t="shared" si="10"/>
        <v>SWHC046C</v>
      </c>
      <c r="G48" s="19" t="s">
        <v>497</v>
      </c>
      <c r="H48" s="19" t="s">
        <v>496</v>
      </c>
      <c r="I48" s="19" t="s">
        <v>691</v>
      </c>
      <c r="K48" s="19" t="str">
        <f>K47</f>
        <v>ExAnte2019</v>
      </c>
      <c r="L48" s="19" t="s">
        <v>104</v>
      </c>
      <c r="M48" s="20">
        <v>43962</v>
      </c>
      <c r="N48" s="19" t="s">
        <v>650</v>
      </c>
      <c r="O48" s="19" t="str">
        <f t="shared" si="9"/>
        <v>Commercial SEER-rated package heat pump, &lt; 65 kBtu/h SEER16 HSPF8.5 (NR)</v>
      </c>
      <c r="Q48" s="25" t="s">
        <v>690</v>
      </c>
      <c r="R48" s="19" t="s">
        <v>47</v>
      </c>
      <c r="S48" s="19" t="s">
        <v>211</v>
      </c>
      <c r="T48" s="19" t="s">
        <v>459</v>
      </c>
      <c r="U48" s="19" t="s">
        <v>460</v>
      </c>
      <c r="V48" s="19" t="s">
        <v>526</v>
      </c>
      <c r="W48" s="19" t="s">
        <v>93</v>
      </c>
      <c r="Z48" s="19" t="b">
        <v>0</v>
      </c>
      <c r="AB48" s="19" t="s">
        <v>462</v>
      </c>
      <c r="AC48" s="19" t="s">
        <v>526</v>
      </c>
      <c r="AD48" s="19" t="s">
        <v>596</v>
      </c>
      <c r="AE48" s="19" t="b">
        <v>0</v>
      </c>
      <c r="AG48" s="19" t="s">
        <v>462</v>
      </c>
      <c r="AH48" s="19" t="s">
        <v>526</v>
      </c>
      <c r="AI48" s="19" t="s">
        <v>44</v>
      </c>
      <c r="AK48" s="19" t="b">
        <v>0</v>
      </c>
      <c r="AL48" s="19" t="s">
        <v>44</v>
      </c>
    </row>
    <row r="49" spans="1:38" x14ac:dyDescent="0.25">
      <c r="A49" s="19" t="s">
        <v>134</v>
      </c>
      <c r="B49" s="19" t="s">
        <v>470</v>
      </c>
      <c r="C49" s="19" t="s">
        <v>44</v>
      </c>
      <c r="D49" s="19" t="str">
        <f>D48</f>
        <v>SWHC046-01</v>
      </c>
      <c r="E49" s="19" t="s">
        <v>43</v>
      </c>
      <c r="F49" s="19" t="str">
        <f t="shared" si="10"/>
        <v>SWHC046D</v>
      </c>
      <c r="G49" s="19" t="s">
        <v>498</v>
      </c>
      <c r="H49" s="19" t="s">
        <v>496</v>
      </c>
      <c r="I49" s="19" t="s">
        <v>691</v>
      </c>
      <c r="K49" s="19" t="str">
        <f t="shared" ref="K49:K73" si="11">K48</f>
        <v>ExAnte2019</v>
      </c>
      <c r="L49" s="19" t="s">
        <v>104</v>
      </c>
      <c r="M49" s="20">
        <v>43962</v>
      </c>
      <c r="N49" s="19" t="s">
        <v>651</v>
      </c>
      <c r="O49" s="19" t="str">
        <f t="shared" si="9"/>
        <v>Commercial SEER-rated package heat pump, &lt; 65 kBtu/h SEER17 HSPF9.0 (NR)</v>
      </c>
      <c r="Q49" s="25" t="s">
        <v>690</v>
      </c>
      <c r="R49" s="19" t="s">
        <v>47</v>
      </c>
      <c r="S49" s="19" t="s">
        <v>211</v>
      </c>
      <c r="T49" s="19" t="s">
        <v>459</v>
      </c>
      <c r="U49" s="19" t="s">
        <v>460</v>
      </c>
      <c r="V49" s="19" t="s">
        <v>526</v>
      </c>
      <c r="W49" s="19" t="s">
        <v>93</v>
      </c>
      <c r="Z49" s="19" t="b">
        <v>0</v>
      </c>
      <c r="AB49" s="19" t="s">
        <v>462</v>
      </c>
      <c r="AC49" s="19" t="s">
        <v>526</v>
      </c>
      <c r="AD49" s="19" t="s">
        <v>596</v>
      </c>
      <c r="AE49" s="19" t="b">
        <v>0</v>
      </c>
      <c r="AG49" s="19" t="s">
        <v>462</v>
      </c>
      <c r="AH49" s="19" t="s">
        <v>526</v>
      </c>
      <c r="AI49" s="19" t="s">
        <v>44</v>
      </c>
      <c r="AK49" s="19" t="b">
        <v>0</v>
      </c>
      <c r="AL49" s="19" t="s">
        <v>44</v>
      </c>
    </row>
    <row r="50" spans="1:38" x14ac:dyDescent="0.25">
      <c r="A50" s="19" t="s">
        <v>134</v>
      </c>
      <c r="B50" s="19" t="s">
        <v>471</v>
      </c>
      <c r="C50" s="19" t="s">
        <v>44</v>
      </c>
      <c r="D50" s="19" t="str">
        <f t="shared" ref="D50:D73" si="12">D49</f>
        <v>SWHC046-01</v>
      </c>
      <c r="E50" s="19" t="s">
        <v>43</v>
      </c>
      <c r="F50" s="19" t="str">
        <f t="shared" si="10"/>
        <v>SWHC046E</v>
      </c>
      <c r="G50" s="19" t="s">
        <v>499</v>
      </c>
      <c r="H50" s="19" t="s">
        <v>500</v>
      </c>
      <c r="I50" s="19" t="s">
        <v>691</v>
      </c>
      <c r="K50" s="19" t="str">
        <f t="shared" si="11"/>
        <v>ExAnte2019</v>
      </c>
      <c r="L50" s="19" t="s">
        <v>104</v>
      </c>
      <c r="M50" s="20">
        <v>43962</v>
      </c>
      <c r="N50" s="19" t="s">
        <v>652</v>
      </c>
      <c r="O50" s="19" t="str">
        <f>N50</f>
        <v>Commercial SEER-rated split heat pumps, &lt; 65 kBtu/h SEER15 HSPF8.7 (NR)</v>
      </c>
      <c r="Q50" s="25" t="s">
        <v>690</v>
      </c>
      <c r="R50" s="19" t="s">
        <v>47</v>
      </c>
      <c r="S50" s="19" t="s">
        <v>211</v>
      </c>
      <c r="T50" s="19" t="s">
        <v>459</v>
      </c>
      <c r="U50" s="19" t="s">
        <v>460</v>
      </c>
      <c r="V50" s="19" t="s">
        <v>461</v>
      </c>
      <c r="W50" s="19" t="s">
        <v>93</v>
      </c>
      <c r="Z50" s="19" t="b">
        <v>0</v>
      </c>
      <c r="AB50" s="19" t="s">
        <v>462</v>
      </c>
      <c r="AC50" s="19" t="s">
        <v>461</v>
      </c>
      <c r="AD50" s="19" t="s">
        <v>597</v>
      </c>
      <c r="AE50" s="19" t="b">
        <v>0</v>
      </c>
      <c r="AG50" s="19" t="s">
        <v>462</v>
      </c>
      <c r="AH50" s="19" t="s">
        <v>461</v>
      </c>
      <c r="AI50" s="19" t="s">
        <v>44</v>
      </c>
      <c r="AK50" s="19" t="b">
        <v>0</v>
      </c>
      <c r="AL50" s="19" t="s">
        <v>44</v>
      </c>
    </row>
    <row r="51" spans="1:38" x14ac:dyDescent="0.25">
      <c r="A51" s="19" t="s">
        <v>134</v>
      </c>
      <c r="B51" s="19" t="s">
        <v>472</v>
      </c>
      <c r="C51" s="19" t="s">
        <v>44</v>
      </c>
      <c r="D51" s="19" t="str">
        <f t="shared" si="12"/>
        <v>SWHC046-01</v>
      </c>
      <c r="E51" s="19" t="s">
        <v>43</v>
      </c>
      <c r="F51" s="19" t="str">
        <f t="shared" si="10"/>
        <v>SWHC046F</v>
      </c>
      <c r="G51" s="19" t="s">
        <v>501</v>
      </c>
      <c r="H51" s="19" t="s">
        <v>500</v>
      </c>
      <c r="I51" s="19" t="s">
        <v>691</v>
      </c>
      <c r="K51" s="19" t="str">
        <f t="shared" si="11"/>
        <v>ExAnte2019</v>
      </c>
      <c r="L51" s="19" t="s">
        <v>104</v>
      </c>
      <c r="M51" s="20">
        <v>43962</v>
      </c>
      <c r="N51" s="19" t="s">
        <v>653</v>
      </c>
      <c r="O51" s="19" t="str">
        <f t="shared" ref="O51:O77" si="13">N51</f>
        <v>Commercial SEER-rated split heat pumps, &lt; 65 kBtu/h SEER16 HSPF9.0 (NR)</v>
      </c>
      <c r="Q51" s="25" t="s">
        <v>690</v>
      </c>
      <c r="R51" s="19" t="s">
        <v>47</v>
      </c>
      <c r="S51" s="19" t="s">
        <v>211</v>
      </c>
      <c r="T51" s="19" t="s">
        <v>459</v>
      </c>
      <c r="U51" s="19" t="s">
        <v>460</v>
      </c>
      <c r="V51" s="19" t="s">
        <v>461</v>
      </c>
      <c r="W51" s="19" t="s">
        <v>93</v>
      </c>
      <c r="Z51" s="19" t="b">
        <v>0</v>
      </c>
      <c r="AB51" s="19" t="s">
        <v>462</v>
      </c>
      <c r="AC51" s="19" t="s">
        <v>461</v>
      </c>
      <c r="AD51" s="19" t="s">
        <v>597</v>
      </c>
      <c r="AE51" s="19" t="b">
        <v>0</v>
      </c>
      <c r="AG51" s="19" t="s">
        <v>462</v>
      </c>
      <c r="AH51" s="19" t="s">
        <v>461</v>
      </c>
      <c r="AI51" s="19" t="s">
        <v>44</v>
      </c>
      <c r="AK51" s="19" t="b">
        <v>0</v>
      </c>
      <c r="AL51" s="19" t="s">
        <v>44</v>
      </c>
    </row>
    <row r="52" spans="1:38" x14ac:dyDescent="0.25">
      <c r="A52" s="19" t="s">
        <v>134</v>
      </c>
      <c r="B52" s="19" t="s">
        <v>473</v>
      </c>
      <c r="C52" s="19" t="s">
        <v>44</v>
      </c>
      <c r="D52" s="19" t="str">
        <f t="shared" si="12"/>
        <v>SWHC046-01</v>
      </c>
      <c r="E52" s="19" t="s">
        <v>43</v>
      </c>
      <c r="F52" s="19" t="str">
        <f t="shared" si="10"/>
        <v>SWHC046G</v>
      </c>
      <c r="G52" s="19" t="s">
        <v>502</v>
      </c>
      <c r="H52" s="19" t="s">
        <v>500</v>
      </c>
      <c r="I52" s="19" t="s">
        <v>691</v>
      </c>
      <c r="K52" s="19" t="str">
        <f t="shared" si="11"/>
        <v>ExAnte2019</v>
      </c>
      <c r="L52" s="19" t="s">
        <v>104</v>
      </c>
      <c r="M52" s="20">
        <v>43962</v>
      </c>
      <c r="N52" s="19" t="s">
        <v>654</v>
      </c>
      <c r="O52" s="19" t="str">
        <f t="shared" si="13"/>
        <v>Commercial SEER-rated split heat pumps, &lt; 65 kBtu/h SEER17 HSPF9.4 (NR)</v>
      </c>
      <c r="Q52" s="25" t="s">
        <v>690</v>
      </c>
      <c r="R52" s="19" t="s">
        <v>47</v>
      </c>
      <c r="S52" s="19" t="s">
        <v>211</v>
      </c>
      <c r="T52" s="19" t="s">
        <v>459</v>
      </c>
      <c r="U52" s="19" t="s">
        <v>460</v>
      </c>
      <c r="V52" s="19" t="s">
        <v>461</v>
      </c>
      <c r="W52" s="19" t="s">
        <v>93</v>
      </c>
      <c r="Z52" s="19" t="b">
        <v>0</v>
      </c>
      <c r="AB52" s="19" t="s">
        <v>462</v>
      </c>
      <c r="AC52" s="19" t="s">
        <v>461</v>
      </c>
      <c r="AD52" s="19" t="s">
        <v>597</v>
      </c>
      <c r="AE52" s="19" t="b">
        <v>0</v>
      </c>
      <c r="AG52" s="19" t="s">
        <v>462</v>
      </c>
      <c r="AH52" s="19" t="s">
        <v>461</v>
      </c>
      <c r="AI52" s="19" t="s">
        <v>44</v>
      </c>
      <c r="AK52" s="19" t="b">
        <v>0</v>
      </c>
      <c r="AL52" s="19" t="s">
        <v>44</v>
      </c>
    </row>
    <row r="53" spans="1:38" x14ac:dyDescent="0.25">
      <c r="A53" s="19" t="s">
        <v>134</v>
      </c>
      <c r="B53" s="19" t="s">
        <v>474</v>
      </c>
      <c r="C53" s="19" t="s">
        <v>44</v>
      </c>
      <c r="D53" s="19" t="str">
        <f t="shared" si="12"/>
        <v>SWHC046-01</v>
      </c>
      <c r="E53" s="19" t="s">
        <v>43</v>
      </c>
      <c r="F53" s="19" t="str">
        <f t="shared" si="10"/>
        <v>SWHC046H</v>
      </c>
      <c r="G53" s="19" t="s">
        <v>503</v>
      </c>
      <c r="H53" s="19" t="s">
        <v>500</v>
      </c>
      <c r="I53" s="19" t="s">
        <v>691</v>
      </c>
      <c r="K53" s="19" t="str">
        <f t="shared" si="11"/>
        <v>ExAnte2019</v>
      </c>
      <c r="L53" s="19" t="s">
        <v>104</v>
      </c>
      <c r="M53" s="20">
        <v>43962</v>
      </c>
      <c r="N53" s="19" t="s">
        <v>655</v>
      </c>
      <c r="O53" s="19" t="str">
        <f t="shared" si="13"/>
        <v>Commercial SEER-rated split heat pumps, &lt; 65 kBtu/h SEER18 HSPF9.7 (NR)</v>
      </c>
      <c r="Q53" s="25" t="s">
        <v>690</v>
      </c>
      <c r="R53" s="19" t="s">
        <v>47</v>
      </c>
      <c r="S53" s="19" t="s">
        <v>211</v>
      </c>
      <c r="T53" s="19" t="s">
        <v>459</v>
      </c>
      <c r="U53" s="19" t="s">
        <v>460</v>
      </c>
      <c r="V53" s="19" t="s">
        <v>461</v>
      </c>
      <c r="W53" s="19" t="s">
        <v>93</v>
      </c>
      <c r="Z53" s="19" t="b">
        <v>0</v>
      </c>
      <c r="AB53" s="19" t="s">
        <v>462</v>
      </c>
      <c r="AC53" s="19" t="s">
        <v>461</v>
      </c>
      <c r="AD53" s="19" t="s">
        <v>597</v>
      </c>
      <c r="AE53" s="19" t="b">
        <v>0</v>
      </c>
      <c r="AG53" s="19" t="s">
        <v>462</v>
      </c>
      <c r="AH53" s="19" t="s">
        <v>461</v>
      </c>
      <c r="AI53" s="19" t="s">
        <v>44</v>
      </c>
      <c r="AK53" s="19" t="b">
        <v>0</v>
      </c>
      <c r="AL53" s="19" t="s">
        <v>44</v>
      </c>
    </row>
    <row r="54" spans="1:38" x14ac:dyDescent="0.25">
      <c r="A54" s="19" t="s">
        <v>134</v>
      </c>
      <c r="B54" s="19" t="s">
        <v>475</v>
      </c>
      <c r="C54" s="19" t="s">
        <v>44</v>
      </c>
      <c r="D54" s="19" t="str">
        <f t="shared" si="12"/>
        <v>SWHC046-01</v>
      </c>
      <c r="E54" s="19" t="s">
        <v>43</v>
      </c>
      <c r="F54" s="19" t="str">
        <f t="shared" si="10"/>
        <v>SWHC046I</v>
      </c>
      <c r="G54" s="19" t="s">
        <v>504</v>
      </c>
      <c r="H54" s="19" t="s">
        <v>505</v>
      </c>
      <c r="I54" s="19" t="s">
        <v>691</v>
      </c>
      <c r="K54" s="19" t="str">
        <f t="shared" si="11"/>
        <v>ExAnte2019</v>
      </c>
      <c r="L54" s="19" t="s">
        <v>104</v>
      </c>
      <c r="M54" s="20">
        <v>43962</v>
      </c>
      <c r="N54" s="19" t="s">
        <v>656</v>
      </c>
      <c r="O54" s="19" t="str">
        <f t="shared" si="13"/>
        <v>Commercial IEER-rated package heat pump, 135 to 239 kBtu/h IEER14.5 COP3.2 (NR)</v>
      </c>
      <c r="Q54" s="25" t="s">
        <v>690</v>
      </c>
      <c r="R54" s="19" t="s">
        <v>47</v>
      </c>
      <c r="S54" s="19" t="s">
        <v>211</v>
      </c>
      <c r="T54" s="19" t="s">
        <v>459</v>
      </c>
      <c r="U54" s="19" t="s">
        <v>460</v>
      </c>
      <c r="V54" s="19" t="s">
        <v>526</v>
      </c>
      <c r="W54" s="19" t="s">
        <v>93</v>
      </c>
      <c r="Z54" s="19" t="b">
        <v>0</v>
      </c>
      <c r="AB54" s="19" t="s">
        <v>462</v>
      </c>
      <c r="AC54" s="19" t="s">
        <v>526</v>
      </c>
      <c r="AD54" s="19" t="s">
        <v>598</v>
      </c>
      <c r="AE54" s="19" t="b">
        <v>0</v>
      </c>
      <c r="AG54" s="19" t="s">
        <v>462</v>
      </c>
      <c r="AH54" s="19" t="s">
        <v>526</v>
      </c>
      <c r="AI54" s="19" t="s">
        <v>44</v>
      </c>
      <c r="AK54" s="19" t="b">
        <v>0</v>
      </c>
      <c r="AL54" s="19" t="s">
        <v>44</v>
      </c>
    </row>
    <row r="55" spans="1:38" x14ac:dyDescent="0.25">
      <c r="A55" s="19" t="s">
        <v>134</v>
      </c>
      <c r="B55" s="19" t="s">
        <v>476</v>
      </c>
      <c r="C55" s="19" t="s">
        <v>44</v>
      </c>
      <c r="D55" s="19" t="str">
        <f t="shared" si="12"/>
        <v>SWHC046-01</v>
      </c>
      <c r="E55" s="19" t="s">
        <v>43</v>
      </c>
      <c r="F55" s="19" t="str">
        <f t="shared" si="10"/>
        <v>SWHC046J</v>
      </c>
      <c r="G55" s="19" t="s">
        <v>506</v>
      </c>
      <c r="H55" s="19" t="s">
        <v>505</v>
      </c>
      <c r="I55" s="19" t="s">
        <v>691</v>
      </c>
      <c r="K55" s="19" t="str">
        <f t="shared" si="11"/>
        <v>ExAnte2019</v>
      </c>
      <c r="L55" s="19" t="s">
        <v>104</v>
      </c>
      <c r="M55" s="20">
        <v>43962</v>
      </c>
      <c r="N55" s="19" t="s">
        <v>657</v>
      </c>
      <c r="O55" s="19" t="str">
        <f t="shared" si="13"/>
        <v>Commercial IEER-rated package heat pump, 135 to 239 kBtu/h IEER15.5 COP3.2 (NR)</v>
      </c>
      <c r="Q55" s="25" t="s">
        <v>690</v>
      </c>
      <c r="R55" s="19" t="s">
        <v>47</v>
      </c>
      <c r="S55" s="19" t="s">
        <v>211</v>
      </c>
      <c r="T55" s="19" t="s">
        <v>459</v>
      </c>
      <c r="U55" s="19" t="s">
        <v>460</v>
      </c>
      <c r="V55" s="19" t="s">
        <v>526</v>
      </c>
      <c r="W55" s="19" t="s">
        <v>93</v>
      </c>
      <c r="Z55" s="19" t="b">
        <v>0</v>
      </c>
      <c r="AB55" s="19" t="s">
        <v>462</v>
      </c>
      <c r="AC55" s="19" t="s">
        <v>526</v>
      </c>
      <c r="AD55" s="19" t="s">
        <v>598</v>
      </c>
      <c r="AE55" s="19" t="b">
        <v>0</v>
      </c>
      <c r="AG55" s="19" t="s">
        <v>462</v>
      </c>
      <c r="AH55" s="19" t="s">
        <v>526</v>
      </c>
      <c r="AI55" s="19" t="s">
        <v>44</v>
      </c>
      <c r="AK55" s="19" t="b">
        <v>0</v>
      </c>
      <c r="AL55" s="19" t="s">
        <v>44</v>
      </c>
    </row>
    <row r="56" spans="1:38" x14ac:dyDescent="0.25">
      <c r="A56" s="19" t="s">
        <v>134</v>
      </c>
      <c r="B56" s="19" t="s">
        <v>477</v>
      </c>
      <c r="C56" s="19" t="s">
        <v>44</v>
      </c>
      <c r="D56" s="19" t="str">
        <f t="shared" si="12"/>
        <v>SWHC046-01</v>
      </c>
      <c r="E56" s="19" t="s">
        <v>43</v>
      </c>
      <c r="F56" s="19" t="str">
        <f t="shared" si="10"/>
        <v>SWHC046K</v>
      </c>
      <c r="G56" s="19" t="s">
        <v>507</v>
      </c>
      <c r="H56" s="19" t="s">
        <v>508</v>
      </c>
      <c r="I56" s="19" t="s">
        <v>691</v>
      </c>
      <c r="K56" s="19" t="str">
        <f t="shared" si="11"/>
        <v>ExAnte2019</v>
      </c>
      <c r="L56" s="19" t="s">
        <v>104</v>
      </c>
      <c r="M56" s="20">
        <v>43962</v>
      </c>
      <c r="N56" s="19" t="s">
        <v>658</v>
      </c>
      <c r="O56" s="19" t="str">
        <f t="shared" si="13"/>
        <v>Commercial IEER-rated package heat pump, 240 to 760 kBtu/h IEER12.0 COP3.2 (NR)</v>
      </c>
      <c r="Q56" s="25" t="s">
        <v>690</v>
      </c>
      <c r="R56" s="19" t="s">
        <v>47</v>
      </c>
      <c r="S56" s="19" t="s">
        <v>211</v>
      </c>
      <c r="T56" s="19" t="s">
        <v>459</v>
      </c>
      <c r="U56" s="19" t="s">
        <v>460</v>
      </c>
      <c r="V56" s="19" t="s">
        <v>526</v>
      </c>
      <c r="W56" s="19" t="s">
        <v>93</v>
      </c>
      <c r="Z56" s="19" t="b">
        <v>0</v>
      </c>
      <c r="AB56" s="19" t="s">
        <v>462</v>
      </c>
      <c r="AC56" s="19" t="s">
        <v>526</v>
      </c>
      <c r="AD56" s="19" t="s">
        <v>599</v>
      </c>
      <c r="AE56" s="19" t="b">
        <v>0</v>
      </c>
      <c r="AG56" s="19" t="s">
        <v>462</v>
      </c>
      <c r="AH56" s="19" t="s">
        <v>526</v>
      </c>
      <c r="AI56" s="19" t="s">
        <v>44</v>
      </c>
      <c r="AK56" s="19" t="b">
        <v>0</v>
      </c>
      <c r="AL56" s="19" t="s">
        <v>44</v>
      </c>
    </row>
    <row r="57" spans="1:38" x14ac:dyDescent="0.25">
      <c r="A57" s="19" t="s">
        <v>134</v>
      </c>
      <c r="B57" s="19" t="s">
        <v>478</v>
      </c>
      <c r="C57" s="19" t="s">
        <v>44</v>
      </c>
      <c r="D57" s="19" t="str">
        <f t="shared" si="12"/>
        <v>SWHC046-01</v>
      </c>
      <c r="E57" s="19" t="s">
        <v>43</v>
      </c>
      <c r="F57" s="19" t="str">
        <f t="shared" si="10"/>
        <v>SWHC046L</v>
      </c>
      <c r="G57" s="19" t="s">
        <v>509</v>
      </c>
      <c r="H57" s="19" t="s">
        <v>508</v>
      </c>
      <c r="I57" s="19" t="s">
        <v>691</v>
      </c>
      <c r="K57" s="19" t="str">
        <f t="shared" si="11"/>
        <v>ExAnte2019</v>
      </c>
      <c r="L57" s="19" t="s">
        <v>104</v>
      </c>
      <c r="M57" s="20">
        <v>43962</v>
      </c>
      <c r="N57" s="19" t="s">
        <v>659</v>
      </c>
      <c r="O57" s="19" t="str">
        <f t="shared" si="13"/>
        <v>Commercial IEER-rated package heat pump, 240 to 760 kBtu/h IEER13.0 COP3.2 (NR)</v>
      </c>
      <c r="Q57" s="25" t="s">
        <v>690</v>
      </c>
      <c r="R57" s="19" t="s">
        <v>47</v>
      </c>
      <c r="S57" s="19" t="s">
        <v>211</v>
      </c>
      <c r="T57" s="19" t="s">
        <v>459</v>
      </c>
      <c r="U57" s="19" t="s">
        <v>460</v>
      </c>
      <c r="V57" s="19" t="s">
        <v>526</v>
      </c>
      <c r="W57" s="19" t="s">
        <v>93</v>
      </c>
      <c r="Z57" s="19" t="b">
        <v>0</v>
      </c>
      <c r="AB57" s="19" t="s">
        <v>462</v>
      </c>
      <c r="AC57" s="19" t="s">
        <v>526</v>
      </c>
      <c r="AD57" s="19" t="s">
        <v>599</v>
      </c>
      <c r="AE57" s="19" t="b">
        <v>0</v>
      </c>
      <c r="AG57" s="19" t="s">
        <v>462</v>
      </c>
      <c r="AH57" s="19" t="s">
        <v>526</v>
      </c>
      <c r="AI57" s="19" t="s">
        <v>44</v>
      </c>
      <c r="AK57" s="19" t="b">
        <v>0</v>
      </c>
      <c r="AL57" s="19" t="s">
        <v>44</v>
      </c>
    </row>
    <row r="58" spans="1:38" x14ac:dyDescent="0.25">
      <c r="A58" s="19" t="s">
        <v>134</v>
      </c>
      <c r="B58" s="19" t="s">
        <v>479</v>
      </c>
      <c r="C58" s="19" t="s">
        <v>44</v>
      </c>
      <c r="D58" s="19" t="str">
        <f t="shared" si="12"/>
        <v>SWHC046-01</v>
      </c>
      <c r="E58" s="19" t="s">
        <v>43</v>
      </c>
      <c r="F58" s="19" t="str">
        <f t="shared" si="10"/>
        <v>SWHC046M</v>
      </c>
      <c r="G58" s="19" t="s">
        <v>510</v>
      </c>
      <c r="H58" s="19" t="s">
        <v>511</v>
      </c>
      <c r="I58" s="19" t="s">
        <v>691</v>
      </c>
      <c r="K58" s="19" t="str">
        <f t="shared" si="11"/>
        <v>ExAnte2019</v>
      </c>
      <c r="L58" s="19" t="s">
        <v>104</v>
      </c>
      <c r="M58" s="20">
        <v>43962</v>
      </c>
      <c r="N58" s="19" t="s">
        <v>660</v>
      </c>
      <c r="O58" s="19" t="str">
        <f t="shared" si="13"/>
        <v>Commercial IEER-rated package heat pump, 65 to 134 kBtu/h IEER14.0 COP3.4 (NR)</v>
      </c>
      <c r="Q58" s="25" t="s">
        <v>690</v>
      </c>
      <c r="R58" s="19" t="s">
        <v>47</v>
      </c>
      <c r="S58" s="19" t="s">
        <v>211</v>
      </c>
      <c r="T58" s="19" t="s">
        <v>459</v>
      </c>
      <c r="U58" s="19" t="s">
        <v>460</v>
      </c>
      <c r="V58" s="19" t="s">
        <v>526</v>
      </c>
      <c r="W58" s="19" t="s">
        <v>93</v>
      </c>
      <c r="Z58" s="19" t="b">
        <v>0</v>
      </c>
      <c r="AB58" s="19" t="s">
        <v>462</v>
      </c>
      <c r="AC58" s="19" t="s">
        <v>526</v>
      </c>
      <c r="AD58" s="19" t="s">
        <v>600</v>
      </c>
      <c r="AE58" s="19" t="b">
        <v>0</v>
      </c>
      <c r="AG58" s="19" t="s">
        <v>462</v>
      </c>
      <c r="AH58" s="19" t="s">
        <v>526</v>
      </c>
      <c r="AI58" s="19" t="s">
        <v>44</v>
      </c>
      <c r="AK58" s="19" t="b">
        <v>0</v>
      </c>
      <c r="AL58" s="19" t="s">
        <v>44</v>
      </c>
    </row>
    <row r="59" spans="1:38" x14ac:dyDescent="0.25">
      <c r="A59" s="19" t="s">
        <v>134</v>
      </c>
      <c r="B59" s="19" t="s">
        <v>480</v>
      </c>
      <c r="C59" s="19" t="s">
        <v>44</v>
      </c>
      <c r="D59" s="19" t="str">
        <f t="shared" si="12"/>
        <v>SWHC046-01</v>
      </c>
      <c r="E59" s="19" t="s">
        <v>43</v>
      </c>
      <c r="F59" s="19" t="str">
        <f t="shared" si="10"/>
        <v>SWHC046N</v>
      </c>
      <c r="G59" s="19" t="s">
        <v>512</v>
      </c>
      <c r="H59" s="19" t="s">
        <v>511</v>
      </c>
      <c r="I59" s="19" t="s">
        <v>691</v>
      </c>
      <c r="K59" s="19" t="str">
        <f t="shared" si="11"/>
        <v>ExAnte2019</v>
      </c>
      <c r="L59" s="19" t="s">
        <v>104</v>
      </c>
      <c r="M59" s="20">
        <v>43962</v>
      </c>
      <c r="N59" s="19" t="s">
        <v>661</v>
      </c>
      <c r="O59" s="19" t="str">
        <f t="shared" si="13"/>
        <v>Commercial IEER-rated package heat pump, 65 to 134 kBtu/h IEER15.0 COP3.4 (NR)</v>
      </c>
      <c r="Q59" s="25" t="s">
        <v>690</v>
      </c>
      <c r="R59" s="19" t="s">
        <v>47</v>
      </c>
      <c r="S59" s="19" t="s">
        <v>211</v>
      </c>
      <c r="T59" s="19" t="s">
        <v>459</v>
      </c>
      <c r="U59" s="19" t="s">
        <v>460</v>
      </c>
      <c r="V59" s="19" t="s">
        <v>526</v>
      </c>
      <c r="W59" s="19" t="s">
        <v>93</v>
      </c>
      <c r="Z59" s="19" t="b">
        <v>0</v>
      </c>
      <c r="AB59" s="19" t="s">
        <v>462</v>
      </c>
      <c r="AC59" s="19" t="s">
        <v>526</v>
      </c>
      <c r="AD59" s="19" t="s">
        <v>600</v>
      </c>
      <c r="AE59" s="19" t="b">
        <v>0</v>
      </c>
      <c r="AG59" s="19" t="s">
        <v>462</v>
      </c>
      <c r="AH59" s="19" t="s">
        <v>526</v>
      </c>
      <c r="AI59" s="19" t="s">
        <v>44</v>
      </c>
      <c r="AK59" s="19" t="b">
        <v>0</v>
      </c>
      <c r="AL59" s="19" t="s">
        <v>44</v>
      </c>
    </row>
    <row r="60" spans="1:38" x14ac:dyDescent="0.25">
      <c r="A60" s="19" t="s">
        <v>134</v>
      </c>
      <c r="B60" s="19" t="s">
        <v>481</v>
      </c>
      <c r="C60" s="19" t="s">
        <v>44</v>
      </c>
      <c r="D60" s="19" t="str">
        <f t="shared" si="12"/>
        <v>SWHC046-01</v>
      </c>
      <c r="E60" s="19" t="s">
        <v>43</v>
      </c>
      <c r="F60" s="19" t="str">
        <f t="shared" si="10"/>
        <v>SWHC046O</v>
      </c>
      <c r="G60" s="19" t="s">
        <v>495</v>
      </c>
      <c r="H60" s="19" t="s">
        <v>496</v>
      </c>
      <c r="I60" s="19" t="s">
        <v>691</v>
      </c>
      <c r="J60" s="19" t="s">
        <v>691</v>
      </c>
      <c r="K60" s="19" t="str">
        <f t="shared" si="11"/>
        <v>ExAnte2019</v>
      </c>
      <c r="L60" s="19" t="s">
        <v>104</v>
      </c>
      <c r="M60" s="20">
        <v>43962</v>
      </c>
      <c r="N60" s="19" t="s">
        <v>662</v>
      </c>
      <c r="O60" s="19" t="str">
        <f t="shared" si="13"/>
        <v>Commercial SEER-rated package heat pump 1 stage, &lt; 65 kBtu/h SEER15 HSPF8.2 (AR)</v>
      </c>
      <c r="Q60" s="25" t="s">
        <v>690</v>
      </c>
      <c r="R60" s="19" t="s">
        <v>47</v>
      </c>
      <c r="S60" s="19" t="s">
        <v>211</v>
      </c>
      <c r="T60" s="19" t="s">
        <v>459</v>
      </c>
      <c r="U60" s="19" t="s">
        <v>460</v>
      </c>
      <c r="V60" s="19" t="s">
        <v>526</v>
      </c>
      <c r="W60" s="19" t="s">
        <v>93</v>
      </c>
      <c r="Y60" s="19" t="s">
        <v>601</v>
      </c>
      <c r="Z60" s="19" t="b">
        <v>0</v>
      </c>
      <c r="AB60" s="19" t="s">
        <v>462</v>
      </c>
      <c r="AC60" s="19" t="s">
        <v>526</v>
      </c>
      <c r="AD60" s="19" t="s">
        <v>596</v>
      </c>
      <c r="AE60" s="19" t="b">
        <v>0</v>
      </c>
      <c r="AG60" s="19" t="s">
        <v>462</v>
      </c>
      <c r="AH60" s="19" t="s">
        <v>526</v>
      </c>
      <c r="AI60" s="19" t="s">
        <v>44</v>
      </c>
      <c r="AK60" s="19" t="b">
        <v>0</v>
      </c>
      <c r="AL60" s="19" t="s">
        <v>44</v>
      </c>
    </row>
    <row r="61" spans="1:38" x14ac:dyDescent="0.25">
      <c r="A61" s="19" t="s">
        <v>134</v>
      </c>
      <c r="B61" s="19" t="s">
        <v>482</v>
      </c>
      <c r="C61" s="19" t="s">
        <v>44</v>
      </c>
      <c r="D61" s="19" t="str">
        <f t="shared" si="12"/>
        <v>SWHC046-01</v>
      </c>
      <c r="E61" s="19" t="s">
        <v>43</v>
      </c>
      <c r="F61" s="19" t="str">
        <f t="shared" si="10"/>
        <v>SWHC046P</v>
      </c>
      <c r="G61" s="19" t="s">
        <v>495</v>
      </c>
      <c r="H61" s="19" t="s">
        <v>496</v>
      </c>
      <c r="I61" s="19" t="s">
        <v>691</v>
      </c>
      <c r="J61" s="19" t="s">
        <v>691</v>
      </c>
      <c r="K61" s="19" t="str">
        <f t="shared" si="11"/>
        <v>ExAnte2019</v>
      </c>
      <c r="L61" s="19" t="s">
        <v>104</v>
      </c>
      <c r="M61" s="20">
        <v>43962</v>
      </c>
      <c r="N61" s="19" t="s">
        <v>663</v>
      </c>
      <c r="O61" s="19" t="str">
        <f t="shared" si="13"/>
        <v>Commercial SEER-rated package heat pump 2 stage, &lt; 65 kBtu/h SEER15 HSPF8.2 (AR)</v>
      </c>
      <c r="Q61" s="25" t="s">
        <v>690</v>
      </c>
      <c r="R61" s="19" t="s">
        <v>47</v>
      </c>
      <c r="S61" s="19" t="s">
        <v>211</v>
      </c>
      <c r="T61" s="19" t="s">
        <v>459</v>
      </c>
      <c r="U61" s="19" t="s">
        <v>460</v>
      </c>
      <c r="V61" s="19" t="s">
        <v>526</v>
      </c>
      <c r="W61" s="19" t="s">
        <v>93</v>
      </c>
      <c r="Y61" s="19" t="s">
        <v>601</v>
      </c>
      <c r="Z61" s="19" t="b">
        <v>0</v>
      </c>
      <c r="AB61" s="19" t="s">
        <v>462</v>
      </c>
      <c r="AC61" s="19" t="s">
        <v>526</v>
      </c>
      <c r="AD61" s="19" t="s">
        <v>596</v>
      </c>
      <c r="AE61" s="19" t="b">
        <v>0</v>
      </c>
      <c r="AG61" s="19" t="s">
        <v>462</v>
      </c>
      <c r="AH61" s="19" t="s">
        <v>526</v>
      </c>
      <c r="AI61" s="19" t="s">
        <v>44</v>
      </c>
      <c r="AK61" s="19" t="b">
        <v>0</v>
      </c>
      <c r="AL61" s="19" t="s">
        <v>44</v>
      </c>
    </row>
    <row r="62" spans="1:38" x14ac:dyDescent="0.25">
      <c r="A62" s="19" t="s">
        <v>134</v>
      </c>
      <c r="B62" s="19" t="s">
        <v>483</v>
      </c>
      <c r="C62" s="19" t="s">
        <v>44</v>
      </c>
      <c r="D62" s="19" t="str">
        <f t="shared" si="12"/>
        <v>SWHC046-01</v>
      </c>
      <c r="E62" s="19" t="s">
        <v>43</v>
      </c>
      <c r="F62" s="19" t="str">
        <f t="shared" si="10"/>
        <v>SWHC046Q</v>
      </c>
      <c r="G62" s="19" t="s">
        <v>497</v>
      </c>
      <c r="H62" s="19" t="s">
        <v>496</v>
      </c>
      <c r="I62" s="19" t="s">
        <v>691</v>
      </c>
      <c r="J62" s="19" t="s">
        <v>691</v>
      </c>
      <c r="K62" s="19" t="str">
        <f t="shared" si="11"/>
        <v>ExAnte2019</v>
      </c>
      <c r="L62" s="19" t="s">
        <v>104</v>
      </c>
      <c r="M62" s="20">
        <v>43962</v>
      </c>
      <c r="N62" s="19" t="s">
        <v>664</v>
      </c>
      <c r="O62" s="19" t="str">
        <f t="shared" si="13"/>
        <v>Commercial SEER-rated package heat pump, &lt; 65 kBtu/h SEER16 HSPF8.5 (AR)</v>
      </c>
      <c r="Q62" s="25" t="s">
        <v>690</v>
      </c>
      <c r="R62" s="19" t="s">
        <v>47</v>
      </c>
      <c r="S62" s="19" t="s">
        <v>211</v>
      </c>
      <c r="T62" s="19" t="s">
        <v>459</v>
      </c>
      <c r="U62" s="19" t="s">
        <v>460</v>
      </c>
      <c r="V62" s="19" t="s">
        <v>526</v>
      </c>
      <c r="W62" s="19" t="s">
        <v>93</v>
      </c>
      <c r="Y62" s="19" t="s">
        <v>601</v>
      </c>
      <c r="Z62" s="19" t="b">
        <v>0</v>
      </c>
      <c r="AB62" s="19" t="s">
        <v>462</v>
      </c>
      <c r="AC62" s="19" t="s">
        <v>526</v>
      </c>
      <c r="AD62" s="19" t="s">
        <v>596</v>
      </c>
      <c r="AE62" s="19" t="b">
        <v>0</v>
      </c>
      <c r="AG62" s="19" t="s">
        <v>462</v>
      </c>
      <c r="AH62" s="19" t="s">
        <v>526</v>
      </c>
      <c r="AI62" s="19" t="s">
        <v>44</v>
      </c>
      <c r="AK62" s="19" t="b">
        <v>0</v>
      </c>
      <c r="AL62" s="19" t="s">
        <v>44</v>
      </c>
    </row>
    <row r="63" spans="1:38" x14ac:dyDescent="0.25">
      <c r="A63" s="19" t="s">
        <v>134</v>
      </c>
      <c r="B63" s="19" t="s">
        <v>484</v>
      </c>
      <c r="C63" s="19" t="s">
        <v>44</v>
      </c>
      <c r="D63" s="19" t="str">
        <f t="shared" si="12"/>
        <v>SWHC046-01</v>
      </c>
      <c r="E63" s="19" t="s">
        <v>43</v>
      </c>
      <c r="F63" s="19" t="str">
        <f t="shared" si="10"/>
        <v>SWHC046R</v>
      </c>
      <c r="G63" s="19" t="s">
        <v>498</v>
      </c>
      <c r="H63" s="19" t="s">
        <v>496</v>
      </c>
      <c r="I63" s="19" t="s">
        <v>691</v>
      </c>
      <c r="J63" s="19" t="s">
        <v>691</v>
      </c>
      <c r="K63" s="19" t="str">
        <f t="shared" si="11"/>
        <v>ExAnte2019</v>
      </c>
      <c r="L63" s="19" t="s">
        <v>104</v>
      </c>
      <c r="M63" s="20">
        <v>43962</v>
      </c>
      <c r="N63" s="19" t="s">
        <v>665</v>
      </c>
      <c r="O63" s="19" t="str">
        <f t="shared" si="13"/>
        <v>Commercial SEER-rated package heat pump, &lt; 65 kBtu/h SEER17 HSPF9.0 (AR)</v>
      </c>
      <c r="Q63" s="25" t="s">
        <v>690</v>
      </c>
      <c r="R63" s="19" t="s">
        <v>47</v>
      </c>
      <c r="S63" s="19" t="s">
        <v>211</v>
      </c>
      <c r="T63" s="19" t="s">
        <v>459</v>
      </c>
      <c r="U63" s="19" t="s">
        <v>460</v>
      </c>
      <c r="V63" s="19" t="s">
        <v>526</v>
      </c>
      <c r="W63" s="19" t="s">
        <v>93</v>
      </c>
      <c r="Y63" s="19" t="s">
        <v>601</v>
      </c>
      <c r="Z63" s="19" t="b">
        <v>0</v>
      </c>
      <c r="AB63" s="19" t="s">
        <v>462</v>
      </c>
      <c r="AC63" s="19" t="s">
        <v>526</v>
      </c>
      <c r="AD63" s="19" t="s">
        <v>596</v>
      </c>
      <c r="AE63" s="19" t="b">
        <v>0</v>
      </c>
      <c r="AG63" s="19" t="s">
        <v>462</v>
      </c>
      <c r="AH63" s="19" t="s">
        <v>526</v>
      </c>
      <c r="AI63" s="19" t="s">
        <v>44</v>
      </c>
      <c r="AK63" s="19" t="b">
        <v>0</v>
      </c>
      <c r="AL63" s="19" t="s">
        <v>44</v>
      </c>
    </row>
    <row r="64" spans="1:38" x14ac:dyDescent="0.25">
      <c r="A64" s="19" t="s">
        <v>134</v>
      </c>
      <c r="B64" s="19" t="s">
        <v>485</v>
      </c>
      <c r="C64" s="19" t="s">
        <v>44</v>
      </c>
      <c r="D64" s="19" t="str">
        <f t="shared" si="12"/>
        <v>SWHC046-01</v>
      </c>
      <c r="E64" s="19" t="s">
        <v>43</v>
      </c>
      <c r="F64" s="19" t="str">
        <f t="shared" si="10"/>
        <v>SWHC046S</v>
      </c>
      <c r="G64" s="19" t="s">
        <v>499</v>
      </c>
      <c r="H64" s="19" t="s">
        <v>500</v>
      </c>
      <c r="I64" s="19" t="s">
        <v>691</v>
      </c>
      <c r="J64" s="19" t="s">
        <v>691</v>
      </c>
      <c r="K64" s="19" t="str">
        <f t="shared" si="11"/>
        <v>ExAnte2019</v>
      </c>
      <c r="L64" s="19" t="s">
        <v>104</v>
      </c>
      <c r="M64" s="20">
        <v>43962</v>
      </c>
      <c r="N64" s="19" t="s">
        <v>666</v>
      </c>
      <c r="O64" s="19" t="str">
        <f t="shared" si="13"/>
        <v>Commercial SEER-rated split heat pumps, &lt; 65 kBtu/h SEER15 HSPF8.7 (AR)</v>
      </c>
      <c r="Q64" s="25" t="s">
        <v>690</v>
      </c>
      <c r="R64" s="19" t="s">
        <v>47</v>
      </c>
      <c r="S64" s="19" t="s">
        <v>211</v>
      </c>
      <c r="T64" s="19" t="s">
        <v>459</v>
      </c>
      <c r="U64" s="19" t="s">
        <v>460</v>
      </c>
      <c r="V64" s="19" t="s">
        <v>461</v>
      </c>
      <c r="W64" s="19" t="s">
        <v>93</v>
      </c>
      <c r="Y64" s="19" t="s">
        <v>602</v>
      </c>
      <c r="Z64" s="19" t="b">
        <v>0</v>
      </c>
      <c r="AB64" s="19" t="s">
        <v>462</v>
      </c>
      <c r="AC64" s="19" t="s">
        <v>461</v>
      </c>
      <c r="AD64" s="19" t="s">
        <v>597</v>
      </c>
      <c r="AE64" s="19" t="b">
        <v>0</v>
      </c>
      <c r="AG64" s="19" t="s">
        <v>462</v>
      </c>
      <c r="AH64" s="19" t="s">
        <v>461</v>
      </c>
      <c r="AI64" s="19" t="s">
        <v>44</v>
      </c>
      <c r="AK64" s="19" t="b">
        <v>0</v>
      </c>
      <c r="AL64" s="19" t="s">
        <v>44</v>
      </c>
    </row>
    <row r="65" spans="1:38" x14ac:dyDescent="0.25">
      <c r="A65" s="19" t="s">
        <v>134</v>
      </c>
      <c r="B65" s="19" t="s">
        <v>486</v>
      </c>
      <c r="C65" s="19" t="s">
        <v>44</v>
      </c>
      <c r="D65" s="19" t="str">
        <f t="shared" si="12"/>
        <v>SWHC046-01</v>
      </c>
      <c r="E65" s="19" t="s">
        <v>43</v>
      </c>
      <c r="F65" s="19" t="str">
        <f t="shared" si="10"/>
        <v>SWHC046T</v>
      </c>
      <c r="G65" s="19" t="s">
        <v>501</v>
      </c>
      <c r="H65" s="19" t="s">
        <v>500</v>
      </c>
      <c r="I65" s="19" t="s">
        <v>691</v>
      </c>
      <c r="J65" s="19" t="s">
        <v>691</v>
      </c>
      <c r="K65" s="19" t="str">
        <f t="shared" si="11"/>
        <v>ExAnte2019</v>
      </c>
      <c r="L65" s="19" t="s">
        <v>104</v>
      </c>
      <c r="M65" s="20">
        <v>43962</v>
      </c>
      <c r="N65" s="19" t="s">
        <v>667</v>
      </c>
      <c r="O65" s="19" t="str">
        <f t="shared" si="13"/>
        <v>Commercial SEER-rated split heat pumps, &lt; 65 kBtu/h SEER16 HSPF9.0 (AR)</v>
      </c>
      <c r="Q65" s="25" t="s">
        <v>690</v>
      </c>
      <c r="R65" s="19" t="s">
        <v>47</v>
      </c>
      <c r="S65" s="19" t="s">
        <v>211</v>
      </c>
      <c r="T65" s="19" t="s">
        <v>459</v>
      </c>
      <c r="U65" s="19" t="s">
        <v>460</v>
      </c>
      <c r="V65" s="19" t="s">
        <v>461</v>
      </c>
      <c r="W65" s="19" t="s">
        <v>93</v>
      </c>
      <c r="Y65" s="19" t="s">
        <v>602</v>
      </c>
      <c r="Z65" s="19" t="b">
        <v>0</v>
      </c>
      <c r="AB65" s="19" t="s">
        <v>462</v>
      </c>
      <c r="AC65" s="19" t="s">
        <v>461</v>
      </c>
      <c r="AD65" s="19" t="s">
        <v>597</v>
      </c>
      <c r="AE65" s="19" t="b">
        <v>0</v>
      </c>
      <c r="AG65" s="19" t="s">
        <v>462</v>
      </c>
      <c r="AH65" s="19" t="s">
        <v>461</v>
      </c>
      <c r="AI65" s="19" t="s">
        <v>44</v>
      </c>
      <c r="AK65" s="19" t="b">
        <v>0</v>
      </c>
      <c r="AL65" s="19" t="s">
        <v>44</v>
      </c>
    </row>
    <row r="66" spans="1:38" x14ac:dyDescent="0.25">
      <c r="A66" s="19" t="s">
        <v>134</v>
      </c>
      <c r="B66" s="19" t="s">
        <v>487</v>
      </c>
      <c r="C66" s="19" t="s">
        <v>44</v>
      </c>
      <c r="D66" s="19" t="str">
        <f t="shared" si="12"/>
        <v>SWHC046-01</v>
      </c>
      <c r="E66" s="19" t="s">
        <v>43</v>
      </c>
      <c r="F66" s="19" t="str">
        <f t="shared" si="10"/>
        <v>SWHC046U</v>
      </c>
      <c r="G66" s="19" t="s">
        <v>502</v>
      </c>
      <c r="H66" s="19" t="s">
        <v>500</v>
      </c>
      <c r="I66" s="19" t="s">
        <v>691</v>
      </c>
      <c r="J66" s="19" t="s">
        <v>691</v>
      </c>
      <c r="K66" s="19" t="str">
        <f t="shared" si="11"/>
        <v>ExAnte2019</v>
      </c>
      <c r="L66" s="19" t="s">
        <v>104</v>
      </c>
      <c r="M66" s="20">
        <v>43962</v>
      </c>
      <c r="N66" s="19" t="s">
        <v>668</v>
      </c>
      <c r="O66" s="19" t="str">
        <f t="shared" si="13"/>
        <v>Commercial SEER-rated split heat pumps, &lt; 65 kBtu/h SEER17 HSPF9.4 (AR)</v>
      </c>
      <c r="Q66" s="25" t="s">
        <v>690</v>
      </c>
      <c r="R66" s="19" t="s">
        <v>47</v>
      </c>
      <c r="S66" s="19" t="s">
        <v>211</v>
      </c>
      <c r="T66" s="19" t="s">
        <v>459</v>
      </c>
      <c r="U66" s="19" t="s">
        <v>460</v>
      </c>
      <c r="V66" s="19" t="s">
        <v>461</v>
      </c>
      <c r="W66" s="19" t="s">
        <v>93</v>
      </c>
      <c r="Y66" s="19" t="s">
        <v>602</v>
      </c>
      <c r="Z66" s="19" t="b">
        <v>0</v>
      </c>
      <c r="AB66" s="19" t="s">
        <v>462</v>
      </c>
      <c r="AC66" s="19" t="s">
        <v>461</v>
      </c>
      <c r="AD66" s="19" t="s">
        <v>597</v>
      </c>
      <c r="AE66" s="19" t="b">
        <v>0</v>
      </c>
      <c r="AG66" s="19" t="s">
        <v>462</v>
      </c>
      <c r="AH66" s="19" t="s">
        <v>461</v>
      </c>
      <c r="AI66" s="19" t="s">
        <v>44</v>
      </c>
      <c r="AK66" s="19" t="b">
        <v>0</v>
      </c>
      <c r="AL66" s="19" t="s">
        <v>44</v>
      </c>
    </row>
    <row r="67" spans="1:38" x14ac:dyDescent="0.25">
      <c r="A67" s="19" t="s">
        <v>134</v>
      </c>
      <c r="B67" s="19" t="s">
        <v>488</v>
      </c>
      <c r="C67" s="19" t="s">
        <v>44</v>
      </c>
      <c r="D67" s="19" t="str">
        <f t="shared" si="12"/>
        <v>SWHC046-01</v>
      </c>
      <c r="E67" s="19" t="s">
        <v>43</v>
      </c>
      <c r="F67" s="19" t="str">
        <f t="shared" si="10"/>
        <v>SWHC046V</v>
      </c>
      <c r="G67" s="19" t="s">
        <v>503</v>
      </c>
      <c r="H67" s="19" t="s">
        <v>500</v>
      </c>
      <c r="I67" s="19" t="s">
        <v>691</v>
      </c>
      <c r="J67" s="19" t="s">
        <v>691</v>
      </c>
      <c r="K67" s="19" t="str">
        <f t="shared" si="11"/>
        <v>ExAnte2019</v>
      </c>
      <c r="L67" s="19" t="s">
        <v>104</v>
      </c>
      <c r="M67" s="20">
        <v>43962</v>
      </c>
      <c r="N67" s="19" t="s">
        <v>669</v>
      </c>
      <c r="O67" s="19" t="str">
        <f t="shared" si="13"/>
        <v>Commercial SEER-rated split heat pumps, &lt; 65 kBtu/h SEER18 HSPF9.7 (AR)</v>
      </c>
      <c r="Q67" s="25" t="s">
        <v>690</v>
      </c>
      <c r="R67" s="19" t="s">
        <v>47</v>
      </c>
      <c r="S67" s="19" t="s">
        <v>211</v>
      </c>
      <c r="T67" s="19" t="s">
        <v>459</v>
      </c>
      <c r="U67" s="19" t="s">
        <v>460</v>
      </c>
      <c r="V67" s="19" t="s">
        <v>461</v>
      </c>
      <c r="W67" s="19" t="s">
        <v>93</v>
      </c>
      <c r="Y67" s="19" t="s">
        <v>603</v>
      </c>
      <c r="Z67" s="19" t="b">
        <v>0</v>
      </c>
      <c r="AB67" s="19" t="s">
        <v>462</v>
      </c>
      <c r="AC67" s="19" t="s">
        <v>461</v>
      </c>
      <c r="AD67" s="19" t="s">
        <v>597</v>
      </c>
      <c r="AE67" s="19" t="b">
        <v>0</v>
      </c>
      <c r="AG67" s="19" t="s">
        <v>462</v>
      </c>
      <c r="AH67" s="19" t="s">
        <v>461</v>
      </c>
      <c r="AI67" s="19" t="s">
        <v>44</v>
      </c>
      <c r="AK67" s="19" t="b">
        <v>0</v>
      </c>
      <c r="AL67" s="19" t="s">
        <v>44</v>
      </c>
    </row>
    <row r="68" spans="1:38" x14ac:dyDescent="0.25">
      <c r="A68" s="19" t="s">
        <v>134</v>
      </c>
      <c r="B68" s="19" t="s">
        <v>489</v>
      </c>
      <c r="C68" s="19" t="s">
        <v>44</v>
      </c>
      <c r="D68" s="19" t="str">
        <f t="shared" si="12"/>
        <v>SWHC046-01</v>
      </c>
      <c r="E68" s="19" t="s">
        <v>43</v>
      </c>
      <c r="F68" s="19" t="str">
        <f t="shared" si="10"/>
        <v>SWHC046W</v>
      </c>
      <c r="G68" s="19" t="s">
        <v>504</v>
      </c>
      <c r="H68" s="19" t="s">
        <v>505</v>
      </c>
      <c r="I68" s="19" t="s">
        <v>691</v>
      </c>
      <c r="J68" s="19" t="s">
        <v>691</v>
      </c>
      <c r="K68" s="19" t="str">
        <f t="shared" si="11"/>
        <v>ExAnte2019</v>
      </c>
      <c r="L68" s="19" t="s">
        <v>104</v>
      </c>
      <c r="M68" s="20">
        <v>43962</v>
      </c>
      <c r="N68" s="19" t="s">
        <v>670</v>
      </c>
      <c r="O68" s="19" t="str">
        <f t="shared" si="13"/>
        <v>Commercial IEER-rated package heat pump, 135 to 239 kBtu/h IEER14.5 COP3.2 (AR)</v>
      </c>
      <c r="Q68" s="25" t="s">
        <v>690</v>
      </c>
      <c r="R68" s="19" t="s">
        <v>47</v>
      </c>
      <c r="S68" s="19" t="s">
        <v>211</v>
      </c>
      <c r="T68" s="19" t="s">
        <v>459</v>
      </c>
      <c r="U68" s="19" t="s">
        <v>460</v>
      </c>
      <c r="V68" s="19" t="s">
        <v>526</v>
      </c>
      <c r="W68" s="19" t="s">
        <v>93</v>
      </c>
      <c r="Y68" s="19" t="s">
        <v>528</v>
      </c>
      <c r="Z68" s="19" t="b">
        <v>0</v>
      </c>
      <c r="AB68" s="19" t="s">
        <v>462</v>
      </c>
      <c r="AC68" s="19" t="s">
        <v>526</v>
      </c>
      <c r="AD68" s="19" t="s">
        <v>598</v>
      </c>
      <c r="AE68" s="19" t="b">
        <v>0</v>
      </c>
      <c r="AG68" s="19" t="s">
        <v>462</v>
      </c>
      <c r="AH68" s="19" t="s">
        <v>526</v>
      </c>
      <c r="AI68" s="19" t="s">
        <v>44</v>
      </c>
      <c r="AK68" s="19" t="b">
        <v>0</v>
      </c>
      <c r="AL68" s="19" t="s">
        <v>44</v>
      </c>
    </row>
    <row r="69" spans="1:38" x14ac:dyDescent="0.25">
      <c r="A69" s="19" t="s">
        <v>134</v>
      </c>
      <c r="B69" s="19" t="s">
        <v>490</v>
      </c>
      <c r="C69" s="19" t="s">
        <v>44</v>
      </c>
      <c r="D69" s="19" t="str">
        <f t="shared" si="12"/>
        <v>SWHC046-01</v>
      </c>
      <c r="E69" s="19" t="s">
        <v>43</v>
      </c>
      <c r="F69" s="19" t="str">
        <f t="shared" si="10"/>
        <v>SWHC046X</v>
      </c>
      <c r="G69" s="19" t="s">
        <v>506</v>
      </c>
      <c r="H69" s="19" t="s">
        <v>505</v>
      </c>
      <c r="I69" s="19" t="s">
        <v>691</v>
      </c>
      <c r="J69" s="19" t="s">
        <v>691</v>
      </c>
      <c r="K69" s="19" t="str">
        <f t="shared" si="11"/>
        <v>ExAnte2019</v>
      </c>
      <c r="L69" s="19" t="s">
        <v>104</v>
      </c>
      <c r="M69" s="20">
        <v>43962</v>
      </c>
      <c r="N69" s="19" t="s">
        <v>671</v>
      </c>
      <c r="O69" s="19" t="str">
        <f t="shared" si="13"/>
        <v>Commercial IEER-rated package heat pump, 135 to 239 kBtu/h IEER15.5 COP3.2 (AR)</v>
      </c>
      <c r="Q69" s="25" t="s">
        <v>690</v>
      </c>
      <c r="R69" s="19" t="s">
        <v>47</v>
      </c>
      <c r="S69" s="19" t="s">
        <v>211</v>
      </c>
      <c r="T69" s="19" t="s">
        <v>459</v>
      </c>
      <c r="U69" s="19" t="s">
        <v>460</v>
      </c>
      <c r="V69" s="19" t="s">
        <v>526</v>
      </c>
      <c r="W69" s="19" t="s">
        <v>93</v>
      </c>
      <c r="Y69" s="19" t="s">
        <v>528</v>
      </c>
      <c r="Z69" s="19" t="b">
        <v>0</v>
      </c>
      <c r="AB69" s="19" t="s">
        <v>462</v>
      </c>
      <c r="AC69" s="19" t="s">
        <v>526</v>
      </c>
      <c r="AD69" s="19" t="s">
        <v>598</v>
      </c>
      <c r="AE69" s="19" t="b">
        <v>0</v>
      </c>
      <c r="AG69" s="19" t="s">
        <v>462</v>
      </c>
      <c r="AH69" s="19" t="s">
        <v>526</v>
      </c>
      <c r="AI69" s="19" t="s">
        <v>44</v>
      </c>
      <c r="AK69" s="19" t="b">
        <v>0</v>
      </c>
      <c r="AL69" s="19" t="s">
        <v>44</v>
      </c>
    </row>
    <row r="70" spans="1:38" x14ac:dyDescent="0.25">
      <c r="A70" s="19" t="s">
        <v>134</v>
      </c>
      <c r="B70" s="19" t="s">
        <v>491</v>
      </c>
      <c r="C70" s="19" t="s">
        <v>44</v>
      </c>
      <c r="D70" s="19" t="str">
        <f t="shared" si="12"/>
        <v>SWHC046-01</v>
      </c>
      <c r="E70" s="19" t="s">
        <v>43</v>
      </c>
      <c r="F70" s="19" t="str">
        <f t="shared" si="10"/>
        <v>SWHC046Y</v>
      </c>
      <c r="G70" s="19" t="s">
        <v>507</v>
      </c>
      <c r="H70" s="19" t="s">
        <v>508</v>
      </c>
      <c r="I70" s="19" t="s">
        <v>691</v>
      </c>
      <c r="J70" s="19" t="s">
        <v>691</v>
      </c>
      <c r="K70" s="19" t="str">
        <f t="shared" si="11"/>
        <v>ExAnte2019</v>
      </c>
      <c r="L70" s="19" t="s">
        <v>104</v>
      </c>
      <c r="M70" s="20">
        <v>43962</v>
      </c>
      <c r="N70" s="19" t="s">
        <v>672</v>
      </c>
      <c r="O70" s="19" t="str">
        <f t="shared" si="13"/>
        <v>Commercial IEER-rated package heat pump, 240 to 760 kBtu/h IEER12.0 COP3.2 (AR)</v>
      </c>
      <c r="Q70" s="25" t="s">
        <v>690</v>
      </c>
      <c r="R70" s="19" t="s">
        <v>47</v>
      </c>
      <c r="S70" s="19" t="s">
        <v>211</v>
      </c>
      <c r="T70" s="19" t="s">
        <v>459</v>
      </c>
      <c r="U70" s="19" t="s">
        <v>460</v>
      </c>
      <c r="V70" s="19" t="s">
        <v>526</v>
      </c>
      <c r="W70" s="19" t="s">
        <v>93</v>
      </c>
      <c r="Y70" s="19" t="s">
        <v>529</v>
      </c>
      <c r="Z70" s="19" t="b">
        <v>0</v>
      </c>
      <c r="AB70" s="19" t="s">
        <v>462</v>
      </c>
      <c r="AC70" s="19" t="s">
        <v>526</v>
      </c>
      <c r="AD70" s="19" t="s">
        <v>599</v>
      </c>
      <c r="AE70" s="19" t="b">
        <v>0</v>
      </c>
      <c r="AG70" s="19" t="s">
        <v>462</v>
      </c>
      <c r="AH70" s="19" t="s">
        <v>526</v>
      </c>
      <c r="AI70" s="19" t="s">
        <v>44</v>
      </c>
      <c r="AK70" s="19" t="b">
        <v>0</v>
      </c>
      <c r="AL70" s="19" t="s">
        <v>44</v>
      </c>
    </row>
    <row r="71" spans="1:38" x14ac:dyDescent="0.25">
      <c r="A71" s="19" t="s">
        <v>134</v>
      </c>
      <c r="B71" s="19" t="s">
        <v>492</v>
      </c>
      <c r="C71" s="19" t="s">
        <v>44</v>
      </c>
      <c r="D71" s="19" t="str">
        <f t="shared" si="12"/>
        <v>SWHC046-01</v>
      </c>
      <c r="E71" s="19" t="s">
        <v>43</v>
      </c>
      <c r="F71" s="19" t="str">
        <f t="shared" si="10"/>
        <v>SWHC046Z</v>
      </c>
      <c r="G71" s="19" t="s">
        <v>509</v>
      </c>
      <c r="H71" s="19" t="s">
        <v>508</v>
      </c>
      <c r="I71" s="19" t="s">
        <v>691</v>
      </c>
      <c r="J71" s="19" t="s">
        <v>691</v>
      </c>
      <c r="K71" s="19" t="str">
        <f t="shared" si="11"/>
        <v>ExAnte2019</v>
      </c>
      <c r="L71" s="19" t="s">
        <v>104</v>
      </c>
      <c r="M71" s="20">
        <v>43962</v>
      </c>
      <c r="N71" s="19" t="s">
        <v>673</v>
      </c>
      <c r="O71" s="19" t="str">
        <f t="shared" si="13"/>
        <v>Commercial IEER-rated package heat pump, 240 to 760 kBtu/h IEER13.0 COP3.2 (AR)</v>
      </c>
      <c r="Q71" s="25" t="s">
        <v>690</v>
      </c>
      <c r="R71" s="19" t="s">
        <v>47</v>
      </c>
      <c r="S71" s="19" t="s">
        <v>211</v>
      </c>
      <c r="T71" s="19" t="s">
        <v>459</v>
      </c>
      <c r="U71" s="19" t="s">
        <v>460</v>
      </c>
      <c r="V71" s="19" t="s">
        <v>526</v>
      </c>
      <c r="W71" s="19" t="s">
        <v>93</v>
      </c>
      <c r="Y71" s="19" t="s">
        <v>529</v>
      </c>
      <c r="Z71" s="19" t="b">
        <v>0</v>
      </c>
      <c r="AB71" s="19" t="s">
        <v>462</v>
      </c>
      <c r="AC71" s="19" t="s">
        <v>526</v>
      </c>
      <c r="AD71" s="19" t="s">
        <v>599</v>
      </c>
      <c r="AE71" s="19" t="b">
        <v>0</v>
      </c>
      <c r="AG71" s="19" t="s">
        <v>462</v>
      </c>
      <c r="AH71" s="19" t="s">
        <v>526</v>
      </c>
      <c r="AI71" s="19" t="s">
        <v>44</v>
      </c>
      <c r="AK71" s="19" t="b">
        <v>0</v>
      </c>
      <c r="AL71" s="19" t="s">
        <v>44</v>
      </c>
    </row>
    <row r="72" spans="1:38" x14ac:dyDescent="0.25">
      <c r="A72" s="19" t="s">
        <v>134</v>
      </c>
      <c r="B72" s="19" t="s">
        <v>493</v>
      </c>
      <c r="C72" s="19" t="s">
        <v>44</v>
      </c>
      <c r="D72" s="19" t="str">
        <f t="shared" si="12"/>
        <v>SWHC046-01</v>
      </c>
      <c r="E72" s="19" t="s">
        <v>43</v>
      </c>
      <c r="F72" s="19" t="str">
        <f t="shared" si="10"/>
        <v>SWHC046AA</v>
      </c>
      <c r="G72" s="19" t="s">
        <v>510</v>
      </c>
      <c r="H72" s="19" t="s">
        <v>511</v>
      </c>
      <c r="I72" s="19" t="s">
        <v>691</v>
      </c>
      <c r="J72" s="19" t="s">
        <v>691</v>
      </c>
      <c r="K72" s="19" t="str">
        <f t="shared" si="11"/>
        <v>ExAnte2019</v>
      </c>
      <c r="L72" s="19" t="s">
        <v>104</v>
      </c>
      <c r="M72" s="20">
        <v>43962</v>
      </c>
      <c r="N72" s="19" t="s">
        <v>674</v>
      </c>
      <c r="O72" s="19" t="str">
        <f t="shared" si="13"/>
        <v>Commercial IEER-rated package heat pump, 65 to 134 kBtu/h IEER14.0 COP3.4 (AR)</v>
      </c>
      <c r="Q72" s="25" t="s">
        <v>690</v>
      </c>
      <c r="R72" s="19" t="s">
        <v>47</v>
      </c>
      <c r="S72" s="19" t="s">
        <v>211</v>
      </c>
      <c r="T72" s="19" t="s">
        <v>459</v>
      </c>
      <c r="U72" s="19" t="s">
        <v>460</v>
      </c>
      <c r="V72" s="19" t="s">
        <v>526</v>
      </c>
      <c r="W72" s="19" t="s">
        <v>93</v>
      </c>
      <c r="Y72" s="19" t="s">
        <v>530</v>
      </c>
      <c r="Z72" s="19" t="b">
        <v>0</v>
      </c>
      <c r="AB72" s="19" t="s">
        <v>462</v>
      </c>
      <c r="AC72" s="19" t="s">
        <v>526</v>
      </c>
      <c r="AD72" s="19" t="s">
        <v>600</v>
      </c>
      <c r="AE72" s="19" t="b">
        <v>0</v>
      </c>
      <c r="AG72" s="19" t="s">
        <v>462</v>
      </c>
      <c r="AH72" s="19" t="s">
        <v>526</v>
      </c>
      <c r="AI72" s="19" t="s">
        <v>44</v>
      </c>
      <c r="AK72" s="19" t="b">
        <v>0</v>
      </c>
      <c r="AL72" s="19" t="s">
        <v>44</v>
      </c>
    </row>
    <row r="73" spans="1:38" x14ac:dyDescent="0.25">
      <c r="A73" s="19" t="s">
        <v>134</v>
      </c>
      <c r="B73" s="19" t="s">
        <v>494</v>
      </c>
      <c r="C73" s="19" t="s">
        <v>44</v>
      </c>
      <c r="D73" s="19" t="str">
        <f t="shared" si="12"/>
        <v>SWHC046-01</v>
      </c>
      <c r="E73" s="19" t="s">
        <v>43</v>
      </c>
      <c r="F73" s="19" t="str">
        <f t="shared" si="10"/>
        <v>SWHC046AB</v>
      </c>
      <c r="G73" s="19" t="s">
        <v>512</v>
      </c>
      <c r="H73" s="19" t="s">
        <v>511</v>
      </c>
      <c r="I73" s="19" t="s">
        <v>691</v>
      </c>
      <c r="J73" s="19" t="s">
        <v>691</v>
      </c>
      <c r="K73" s="19" t="str">
        <f t="shared" si="11"/>
        <v>ExAnte2019</v>
      </c>
      <c r="L73" s="19" t="s">
        <v>104</v>
      </c>
      <c r="M73" s="20">
        <v>43962</v>
      </c>
      <c r="N73" s="19" t="s">
        <v>675</v>
      </c>
      <c r="O73" s="19" t="str">
        <f t="shared" si="13"/>
        <v>Commercial IEER-rated package heat pump, 65 to 134 kBtu/h IEER15.0 COP3.4 (AR)</v>
      </c>
      <c r="Q73" s="25" t="s">
        <v>690</v>
      </c>
      <c r="R73" s="19" t="s">
        <v>47</v>
      </c>
      <c r="S73" s="19" t="s">
        <v>211</v>
      </c>
      <c r="T73" s="19" t="s">
        <v>459</v>
      </c>
      <c r="U73" s="19" t="s">
        <v>460</v>
      </c>
      <c r="V73" s="19" t="s">
        <v>526</v>
      </c>
      <c r="W73" s="19" t="s">
        <v>93</v>
      </c>
      <c r="Y73" s="19" t="s">
        <v>530</v>
      </c>
      <c r="Z73" s="19" t="b">
        <v>0</v>
      </c>
      <c r="AB73" s="19" t="s">
        <v>462</v>
      </c>
      <c r="AC73" s="19" t="s">
        <v>526</v>
      </c>
      <c r="AD73" s="19" t="s">
        <v>600</v>
      </c>
      <c r="AE73" s="19" t="b">
        <v>0</v>
      </c>
      <c r="AG73" s="19" t="s">
        <v>462</v>
      </c>
      <c r="AH73" s="19" t="s">
        <v>526</v>
      </c>
      <c r="AI73" s="19" t="s">
        <v>44</v>
      </c>
      <c r="AK73" s="19" t="b">
        <v>0</v>
      </c>
      <c r="AL73" s="19" t="s">
        <v>44</v>
      </c>
    </row>
    <row r="74" spans="1:38" x14ac:dyDescent="0.25">
      <c r="A74" s="19" t="s">
        <v>134</v>
      </c>
      <c r="B74" s="19" t="s">
        <v>605</v>
      </c>
      <c r="C74" s="19" t="s">
        <v>44</v>
      </c>
      <c r="D74" s="19" t="s">
        <v>468</v>
      </c>
      <c r="E74" s="19" t="s">
        <v>43</v>
      </c>
      <c r="F74" s="19" t="str">
        <f t="shared" si="10"/>
        <v>SWHC046AC</v>
      </c>
      <c r="G74" s="19" t="s">
        <v>495</v>
      </c>
      <c r="H74" s="19" t="s">
        <v>496</v>
      </c>
      <c r="I74" s="19" t="s">
        <v>691</v>
      </c>
      <c r="K74" s="19" t="s">
        <v>513</v>
      </c>
      <c r="L74" s="19" t="s">
        <v>104</v>
      </c>
      <c r="M74" s="20">
        <v>43962</v>
      </c>
      <c r="N74" s="19" t="s">
        <v>676</v>
      </c>
      <c r="O74" s="19" t="str">
        <f t="shared" si="13"/>
        <v>Commercial SEER-rated package heat pump 1 stage, &lt; 65 kBtu/h SEER15 HSPF8.2 (NC)</v>
      </c>
      <c r="Q74" s="25" t="s">
        <v>690</v>
      </c>
      <c r="R74" s="19" t="s">
        <v>47</v>
      </c>
      <c r="S74" s="19" t="s">
        <v>211</v>
      </c>
      <c r="T74" s="19" t="s">
        <v>459</v>
      </c>
      <c r="U74" s="19" t="s">
        <v>460</v>
      </c>
      <c r="V74" s="19" t="s">
        <v>526</v>
      </c>
      <c r="W74" s="19" t="s">
        <v>93</v>
      </c>
      <c r="Z74" s="19" t="b">
        <v>0</v>
      </c>
      <c r="AB74" s="19" t="s">
        <v>462</v>
      </c>
      <c r="AC74" s="19" t="s">
        <v>526</v>
      </c>
      <c r="AD74" s="19" t="s">
        <v>596</v>
      </c>
      <c r="AE74" s="19" t="b">
        <v>0</v>
      </c>
      <c r="AG74" s="19" t="s">
        <v>462</v>
      </c>
      <c r="AH74" s="19" t="s">
        <v>526</v>
      </c>
      <c r="AI74" s="19" t="s">
        <v>44</v>
      </c>
      <c r="AK74" s="19" t="b">
        <v>0</v>
      </c>
      <c r="AL74" s="19" t="s">
        <v>44</v>
      </c>
    </row>
    <row r="75" spans="1:38" x14ac:dyDescent="0.25">
      <c r="A75" s="19" t="s">
        <v>134</v>
      </c>
      <c r="B75" s="19" t="s">
        <v>606</v>
      </c>
      <c r="C75" s="19" t="s">
        <v>44</v>
      </c>
      <c r="D75" s="19" t="str">
        <f>D74</f>
        <v>SWHC046-01</v>
      </c>
      <c r="E75" s="19" t="s">
        <v>43</v>
      </c>
      <c r="F75" s="19" t="str">
        <f t="shared" si="10"/>
        <v>SWHC046AD</v>
      </c>
      <c r="G75" s="19" t="s">
        <v>495</v>
      </c>
      <c r="H75" s="19" t="s">
        <v>496</v>
      </c>
      <c r="I75" s="19" t="s">
        <v>691</v>
      </c>
      <c r="K75" s="19" t="str">
        <f>K74</f>
        <v>ExAnte2019</v>
      </c>
      <c r="L75" s="19" t="s">
        <v>104</v>
      </c>
      <c r="M75" s="20">
        <v>43962</v>
      </c>
      <c r="N75" s="19" t="s">
        <v>677</v>
      </c>
      <c r="O75" s="19" t="str">
        <f t="shared" si="13"/>
        <v>Commercial SEER-rated package heat pump 2 stage, &lt; 65 kBtu/h SEER15 HSPF8.2 (NC)</v>
      </c>
      <c r="Q75" s="25" t="s">
        <v>690</v>
      </c>
      <c r="R75" s="19" t="s">
        <v>47</v>
      </c>
      <c r="S75" s="19" t="s">
        <v>211</v>
      </c>
      <c r="T75" s="19" t="s">
        <v>459</v>
      </c>
      <c r="U75" s="19" t="s">
        <v>460</v>
      </c>
      <c r="V75" s="19" t="s">
        <v>526</v>
      </c>
      <c r="W75" s="19" t="s">
        <v>93</v>
      </c>
      <c r="Z75" s="19" t="b">
        <v>0</v>
      </c>
      <c r="AB75" s="19" t="s">
        <v>462</v>
      </c>
      <c r="AC75" s="19" t="s">
        <v>526</v>
      </c>
      <c r="AD75" s="19" t="s">
        <v>596</v>
      </c>
      <c r="AE75" s="19" t="b">
        <v>0</v>
      </c>
      <c r="AG75" s="19" t="s">
        <v>462</v>
      </c>
      <c r="AH75" s="19" t="s">
        <v>526</v>
      </c>
      <c r="AI75" s="19" t="s">
        <v>44</v>
      </c>
      <c r="AK75" s="19" t="b">
        <v>0</v>
      </c>
      <c r="AL75" s="19" t="s">
        <v>44</v>
      </c>
    </row>
    <row r="76" spans="1:38" x14ac:dyDescent="0.25">
      <c r="A76" s="19" t="s">
        <v>134</v>
      </c>
      <c r="B76" s="19" t="s">
        <v>607</v>
      </c>
      <c r="C76" s="19" t="s">
        <v>44</v>
      </c>
      <c r="D76" s="19" t="str">
        <f>D75</f>
        <v>SWHC046-01</v>
      </c>
      <c r="E76" s="19" t="s">
        <v>43</v>
      </c>
      <c r="F76" s="19" t="str">
        <f t="shared" si="10"/>
        <v>SWHC046AE</v>
      </c>
      <c r="G76" s="19" t="s">
        <v>497</v>
      </c>
      <c r="H76" s="19" t="s">
        <v>496</v>
      </c>
      <c r="I76" s="19" t="s">
        <v>691</v>
      </c>
      <c r="K76" s="19" t="str">
        <f>K75</f>
        <v>ExAnte2019</v>
      </c>
      <c r="L76" s="19" t="s">
        <v>104</v>
      </c>
      <c r="M76" s="20">
        <v>43962</v>
      </c>
      <c r="N76" s="19" t="s">
        <v>678</v>
      </c>
      <c r="O76" s="19" t="str">
        <f t="shared" si="13"/>
        <v>Commercial SEER-rated package heat pump, &lt; 65 kBtu/h SEER16 HSPF8.5 (NC)</v>
      </c>
      <c r="Q76" s="25" t="s">
        <v>690</v>
      </c>
      <c r="R76" s="19" t="s">
        <v>47</v>
      </c>
      <c r="S76" s="19" t="s">
        <v>211</v>
      </c>
      <c r="T76" s="19" t="s">
        <v>459</v>
      </c>
      <c r="U76" s="19" t="s">
        <v>460</v>
      </c>
      <c r="V76" s="19" t="s">
        <v>526</v>
      </c>
      <c r="W76" s="19" t="s">
        <v>93</v>
      </c>
      <c r="Z76" s="19" t="b">
        <v>0</v>
      </c>
      <c r="AB76" s="19" t="s">
        <v>462</v>
      </c>
      <c r="AC76" s="19" t="s">
        <v>526</v>
      </c>
      <c r="AD76" s="19" t="s">
        <v>596</v>
      </c>
      <c r="AE76" s="19" t="b">
        <v>0</v>
      </c>
      <c r="AG76" s="19" t="s">
        <v>462</v>
      </c>
      <c r="AH76" s="19" t="s">
        <v>526</v>
      </c>
      <c r="AI76" s="19" t="s">
        <v>44</v>
      </c>
      <c r="AK76" s="19" t="b">
        <v>0</v>
      </c>
      <c r="AL76" s="19" t="s">
        <v>44</v>
      </c>
    </row>
    <row r="77" spans="1:38" x14ac:dyDescent="0.25">
      <c r="A77" s="19" t="s">
        <v>134</v>
      </c>
      <c r="B77" s="19" t="s">
        <v>608</v>
      </c>
      <c r="C77" s="19" t="s">
        <v>44</v>
      </c>
      <c r="D77" s="19" t="str">
        <f>D76</f>
        <v>SWHC046-01</v>
      </c>
      <c r="E77" s="19" t="s">
        <v>43</v>
      </c>
      <c r="F77" s="19" t="str">
        <f t="shared" si="10"/>
        <v>SWHC046AF</v>
      </c>
      <c r="G77" s="19" t="s">
        <v>498</v>
      </c>
      <c r="H77" s="19" t="s">
        <v>496</v>
      </c>
      <c r="I77" s="19" t="s">
        <v>691</v>
      </c>
      <c r="K77" s="19" t="str">
        <f t="shared" ref="K77:K87" si="14">K76</f>
        <v>ExAnte2019</v>
      </c>
      <c r="L77" s="19" t="s">
        <v>104</v>
      </c>
      <c r="M77" s="20">
        <v>43962</v>
      </c>
      <c r="N77" s="19" t="s">
        <v>679</v>
      </c>
      <c r="O77" s="19" t="str">
        <f t="shared" si="13"/>
        <v>Commercial SEER-rated package heat pump, &lt; 65 kBtu/h SEER17 HSPF9.0 (NC)</v>
      </c>
      <c r="Q77" s="25" t="s">
        <v>690</v>
      </c>
      <c r="R77" s="19" t="s">
        <v>47</v>
      </c>
      <c r="S77" s="19" t="s">
        <v>211</v>
      </c>
      <c r="T77" s="19" t="s">
        <v>459</v>
      </c>
      <c r="U77" s="19" t="s">
        <v>460</v>
      </c>
      <c r="V77" s="19" t="s">
        <v>526</v>
      </c>
      <c r="W77" s="19" t="s">
        <v>93</v>
      </c>
      <c r="Z77" s="19" t="b">
        <v>0</v>
      </c>
      <c r="AB77" s="19" t="s">
        <v>462</v>
      </c>
      <c r="AC77" s="19" t="s">
        <v>526</v>
      </c>
      <c r="AD77" s="19" t="s">
        <v>596</v>
      </c>
      <c r="AE77" s="19" t="b">
        <v>0</v>
      </c>
      <c r="AG77" s="19" t="s">
        <v>462</v>
      </c>
      <c r="AH77" s="19" t="s">
        <v>526</v>
      </c>
      <c r="AI77" s="19" t="s">
        <v>44</v>
      </c>
      <c r="AK77" s="19" t="b">
        <v>0</v>
      </c>
      <c r="AL77" s="19" t="s">
        <v>44</v>
      </c>
    </row>
    <row r="78" spans="1:38" x14ac:dyDescent="0.25">
      <c r="A78" s="19" t="s">
        <v>134</v>
      </c>
      <c r="B78" s="19" t="s">
        <v>609</v>
      </c>
      <c r="C78" s="19" t="s">
        <v>44</v>
      </c>
      <c r="D78" s="19" t="str">
        <f t="shared" ref="D78:D87" si="15">D77</f>
        <v>SWHC046-01</v>
      </c>
      <c r="E78" s="19" t="s">
        <v>43</v>
      </c>
      <c r="F78" s="19" t="str">
        <f t="shared" si="10"/>
        <v>SWHC046AG</v>
      </c>
      <c r="G78" s="19" t="s">
        <v>499</v>
      </c>
      <c r="H78" s="19" t="s">
        <v>500</v>
      </c>
      <c r="I78" s="19" t="s">
        <v>691</v>
      </c>
      <c r="K78" s="19" t="str">
        <f t="shared" si="14"/>
        <v>ExAnte2019</v>
      </c>
      <c r="L78" s="19" t="s">
        <v>104</v>
      </c>
      <c r="M78" s="20">
        <v>43962</v>
      </c>
      <c r="N78" s="19" t="s">
        <v>680</v>
      </c>
      <c r="O78" s="19" t="str">
        <f>N78</f>
        <v>Commercial SEER-rated split heat pumps, &lt; 65 kBtu/h SEER15 HSPF8.7 (NC)</v>
      </c>
      <c r="Q78" s="25" t="s">
        <v>690</v>
      </c>
      <c r="R78" s="19" t="s">
        <v>47</v>
      </c>
      <c r="S78" s="19" t="s">
        <v>211</v>
      </c>
      <c r="T78" s="19" t="s">
        <v>459</v>
      </c>
      <c r="U78" s="19" t="s">
        <v>460</v>
      </c>
      <c r="V78" s="19" t="s">
        <v>461</v>
      </c>
      <c r="W78" s="19" t="s">
        <v>93</v>
      </c>
      <c r="Z78" s="19" t="b">
        <v>0</v>
      </c>
      <c r="AB78" s="19" t="s">
        <v>462</v>
      </c>
      <c r="AC78" s="19" t="s">
        <v>461</v>
      </c>
      <c r="AD78" s="19" t="s">
        <v>597</v>
      </c>
      <c r="AE78" s="19" t="b">
        <v>0</v>
      </c>
      <c r="AG78" s="19" t="s">
        <v>462</v>
      </c>
      <c r="AH78" s="19" t="s">
        <v>461</v>
      </c>
      <c r="AI78" s="19" t="s">
        <v>44</v>
      </c>
      <c r="AK78" s="19" t="b">
        <v>0</v>
      </c>
      <c r="AL78" s="19" t="s">
        <v>44</v>
      </c>
    </row>
    <row r="79" spans="1:38" x14ac:dyDescent="0.25">
      <c r="A79" s="19" t="s">
        <v>134</v>
      </c>
      <c r="B79" s="19" t="s">
        <v>610</v>
      </c>
      <c r="C79" s="19" t="s">
        <v>44</v>
      </c>
      <c r="D79" s="19" t="str">
        <f t="shared" si="15"/>
        <v>SWHC046-01</v>
      </c>
      <c r="E79" s="19" t="s">
        <v>43</v>
      </c>
      <c r="F79" s="19" t="str">
        <f t="shared" si="10"/>
        <v>SWHC046AH</v>
      </c>
      <c r="G79" s="19" t="s">
        <v>501</v>
      </c>
      <c r="H79" s="19" t="s">
        <v>500</v>
      </c>
      <c r="I79" s="19" t="s">
        <v>691</v>
      </c>
      <c r="K79" s="19" t="str">
        <f t="shared" si="14"/>
        <v>ExAnte2019</v>
      </c>
      <c r="L79" s="19" t="s">
        <v>104</v>
      </c>
      <c r="M79" s="20">
        <v>43962</v>
      </c>
      <c r="N79" s="19" t="s">
        <v>681</v>
      </c>
      <c r="O79" s="19" t="str">
        <f t="shared" ref="O79:O87" si="16">N79</f>
        <v>Commercial SEER-rated split heat pumps, &lt; 65 kBtu/h SEER16 HSPF9.0 (NC)</v>
      </c>
      <c r="Q79" s="25" t="s">
        <v>690</v>
      </c>
      <c r="R79" s="19" t="s">
        <v>47</v>
      </c>
      <c r="S79" s="19" t="s">
        <v>211</v>
      </c>
      <c r="T79" s="19" t="s">
        <v>459</v>
      </c>
      <c r="U79" s="19" t="s">
        <v>460</v>
      </c>
      <c r="V79" s="19" t="s">
        <v>461</v>
      </c>
      <c r="W79" s="19" t="s">
        <v>93</v>
      </c>
      <c r="Z79" s="19" t="b">
        <v>0</v>
      </c>
      <c r="AB79" s="19" t="s">
        <v>462</v>
      </c>
      <c r="AC79" s="19" t="s">
        <v>461</v>
      </c>
      <c r="AD79" s="19" t="s">
        <v>597</v>
      </c>
      <c r="AE79" s="19" t="b">
        <v>0</v>
      </c>
      <c r="AG79" s="19" t="s">
        <v>462</v>
      </c>
      <c r="AH79" s="19" t="s">
        <v>461</v>
      </c>
      <c r="AI79" s="19" t="s">
        <v>44</v>
      </c>
      <c r="AK79" s="19" t="b">
        <v>0</v>
      </c>
      <c r="AL79" s="19" t="s">
        <v>44</v>
      </c>
    </row>
    <row r="80" spans="1:38" x14ac:dyDescent="0.25">
      <c r="A80" s="19" t="s">
        <v>134</v>
      </c>
      <c r="B80" s="19" t="s">
        <v>611</v>
      </c>
      <c r="C80" s="19" t="s">
        <v>44</v>
      </c>
      <c r="D80" s="19" t="str">
        <f t="shared" si="15"/>
        <v>SWHC046-01</v>
      </c>
      <c r="E80" s="19" t="s">
        <v>43</v>
      </c>
      <c r="F80" s="19" t="str">
        <f t="shared" si="10"/>
        <v>SWHC046AI</v>
      </c>
      <c r="G80" s="19" t="s">
        <v>502</v>
      </c>
      <c r="H80" s="19" t="s">
        <v>500</v>
      </c>
      <c r="I80" s="19" t="s">
        <v>691</v>
      </c>
      <c r="K80" s="19" t="str">
        <f t="shared" si="14"/>
        <v>ExAnte2019</v>
      </c>
      <c r="L80" s="19" t="s">
        <v>104</v>
      </c>
      <c r="M80" s="20">
        <v>43962</v>
      </c>
      <c r="N80" s="19" t="s">
        <v>682</v>
      </c>
      <c r="O80" s="19" t="str">
        <f t="shared" si="16"/>
        <v>Commercial SEER-rated split heat pumps, &lt; 65 kBtu/h SEER17 HSPF9.4 (NC)</v>
      </c>
      <c r="Q80" s="25" t="s">
        <v>690</v>
      </c>
      <c r="R80" s="19" t="s">
        <v>47</v>
      </c>
      <c r="S80" s="19" t="s">
        <v>211</v>
      </c>
      <c r="T80" s="19" t="s">
        <v>459</v>
      </c>
      <c r="U80" s="19" t="s">
        <v>460</v>
      </c>
      <c r="V80" s="19" t="s">
        <v>461</v>
      </c>
      <c r="W80" s="19" t="s">
        <v>93</v>
      </c>
      <c r="Z80" s="19" t="b">
        <v>0</v>
      </c>
      <c r="AB80" s="19" t="s">
        <v>462</v>
      </c>
      <c r="AC80" s="19" t="s">
        <v>461</v>
      </c>
      <c r="AD80" s="19" t="s">
        <v>597</v>
      </c>
      <c r="AE80" s="19" t="b">
        <v>0</v>
      </c>
      <c r="AG80" s="19" t="s">
        <v>462</v>
      </c>
      <c r="AH80" s="19" t="s">
        <v>461</v>
      </c>
      <c r="AI80" s="19" t="s">
        <v>44</v>
      </c>
      <c r="AK80" s="19" t="b">
        <v>0</v>
      </c>
      <c r="AL80" s="19" t="s">
        <v>44</v>
      </c>
    </row>
    <row r="81" spans="1:38" x14ac:dyDescent="0.25">
      <c r="A81" s="19" t="s">
        <v>134</v>
      </c>
      <c r="B81" s="19" t="s">
        <v>612</v>
      </c>
      <c r="C81" s="19" t="s">
        <v>44</v>
      </c>
      <c r="D81" s="19" t="str">
        <f t="shared" si="15"/>
        <v>SWHC046-01</v>
      </c>
      <c r="E81" s="19" t="s">
        <v>43</v>
      </c>
      <c r="F81" s="19" t="str">
        <f t="shared" si="10"/>
        <v>SWHC046AJ</v>
      </c>
      <c r="G81" s="19" t="s">
        <v>503</v>
      </c>
      <c r="H81" s="19" t="s">
        <v>500</v>
      </c>
      <c r="I81" s="19" t="s">
        <v>691</v>
      </c>
      <c r="K81" s="19" t="str">
        <f t="shared" si="14"/>
        <v>ExAnte2019</v>
      </c>
      <c r="L81" s="19" t="s">
        <v>104</v>
      </c>
      <c r="M81" s="20">
        <v>43962</v>
      </c>
      <c r="N81" s="19" t="s">
        <v>683</v>
      </c>
      <c r="O81" s="19" t="str">
        <f t="shared" si="16"/>
        <v>Commercial SEER-rated split heat pumps, &lt; 65 kBtu/h SEER18 HSPF9.7 (NC)</v>
      </c>
      <c r="Q81" s="25" t="s">
        <v>690</v>
      </c>
      <c r="R81" s="19" t="s">
        <v>47</v>
      </c>
      <c r="S81" s="19" t="s">
        <v>211</v>
      </c>
      <c r="T81" s="19" t="s">
        <v>459</v>
      </c>
      <c r="U81" s="19" t="s">
        <v>460</v>
      </c>
      <c r="V81" s="19" t="s">
        <v>461</v>
      </c>
      <c r="W81" s="19" t="s">
        <v>93</v>
      </c>
      <c r="Z81" s="19" t="b">
        <v>0</v>
      </c>
      <c r="AB81" s="19" t="s">
        <v>462</v>
      </c>
      <c r="AC81" s="19" t="s">
        <v>461</v>
      </c>
      <c r="AD81" s="19" t="s">
        <v>597</v>
      </c>
      <c r="AE81" s="19" t="b">
        <v>0</v>
      </c>
      <c r="AG81" s="19" t="s">
        <v>462</v>
      </c>
      <c r="AH81" s="19" t="s">
        <v>461</v>
      </c>
      <c r="AI81" s="19" t="s">
        <v>44</v>
      </c>
      <c r="AK81" s="19" t="b">
        <v>0</v>
      </c>
      <c r="AL81" s="19" t="s">
        <v>44</v>
      </c>
    </row>
    <row r="82" spans="1:38" x14ac:dyDescent="0.25">
      <c r="A82" s="19" t="s">
        <v>134</v>
      </c>
      <c r="B82" s="19" t="s">
        <v>613</v>
      </c>
      <c r="C82" s="19" t="s">
        <v>44</v>
      </c>
      <c r="D82" s="19" t="str">
        <f t="shared" si="15"/>
        <v>SWHC046-01</v>
      </c>
      <c r="E82" s="19" t="s">
        <v>43</v>
      </c>
      <c r="F82" s="19" t="str">
        <f t="shared" si="10"/>
        <v>SWHC046AK</v>
      </c>
      <c r="G82" s="19" t="s">
        <v>504</v>
      </c>
      <c r="H82" s="19" t="s">
        <v>505</v>
      </c>
      <c r="I82" s="19" t="s">
        <v>691</v>
      </c>
      <c r="K82" s="19" t="str">
        <f t="shared" si="14"/>
        <v>ExAnte2019</v>
      </c>
      <c r="L82" s="19" t="s">
        <v>104</v>
      </c>
      <c r="M82" s="20">
        <v>43962</v>
      </c>
      <c r="N82" s="19" t="s">
        <v>684</v>
      </c>
      <c r="O82" s="19" t="str">
        <f t="shared" si="16"/>
        <v>Commercial IEER-rated package heat pump, 135 to 239 kBtu/h IEER14.5 COP3.2 (NC)</v>
      </c>
      <c r="Q82" s="25" t="s">
        <v>690</v>
      </c>
      <c r="R82" s="19" t="s">
        <v>47</v>
      </c>
      <c r="S82" s="19" t="s">
        <v>211</v>
      </c>
      <c r="T82" s="19" t="s">
        <v>459</v>
      </c>
      <c r="U82" s="19" t="s">
        <v>460</v>
      </c>
      <c r="V82" s="19" t="s">
        <v>526</v>
      </c>
      <c r="W82" s="19" t="s">
        <v>93</v>
      </c>
      <c r="Z82" s="19" t="b">
        <v>0</v>
      </c>
      <c r="AB82" s="19" t="s">
        <v>462</v>
      </c>
      <c r="AC82" s="19" t="s">
        <v>526</v>
      </c>
      <c r="AD82" s="19" t="s">
        <v>598</v>
      </c>
      <c r="AE82" s="19" t="b">
        <v>0</v>
      </c>
      <c r="AG82" s="19" t="s">
        <v>462</v>
      </c>
      <c r="AH82" s="19" t="s">
        <v>526</v>
      </c>
      <c r="AI82" s="19" t="s">
        <v>44</v>
      </c>
      <c r="AK82" s="19" t="b">
        <v>0</v>
      </c>
      <c r="AL82" s="19" t="s">
        <v>44</v>
      </c>
    </row>
    <row r="83" spans="1:38" x14ac:dyDescent="0.25">
      <c r="A83" s="19" t="s">
        <v>134</v>
      </c>
      <c r="B83" s="19" t="s">
        <v>614</v>
      </c>
      <c r="C83" s="19" t="s">
        <v>44</v>
      </c>
      <c r="D83" s="19" t="str">
        <f t="shared" si="15"/>
        <v>SWHC046-01</v>
      </c>
      <c r="E83" s="19" t="s">
        <v>43</v>
      </c>
      <c r="F83" s="19" t="str">
        <f t="shared" si="10"/>
        <v>SWHC046AL</v>
      </c>
      <c r="G83" s="19" t="s">
        <v>506</v>
      </c>
      <c r="H83" s="19" t="s">
        <v>505</v>
      </c>
      <c r="I83" s="19" t="s">
        <v>691</v>
      </c>
      <c r="K83" s="19" t="str">
        <f t="shared" si="14"/>
        <v>ExAnte2019</v>
      </c>
      <c r="L83" s="19" t="s">
        <v>104</v>
      </c>
      <c r="M83" s="20">
        <v>43962</v>
      </c>
      <c r="N83" s="19" t="s">
        <v>685</v>
      </c>
      <c r="O83" s="19" t="str">
        <f t="shared" si="16"/>
        <v>Commercial IEER-rated package heat pump, 135 to 239 kBtu/h IEER15.5 COP3.2 (NC)</v>
      </c>
      <c r="Q83" s="25" t="s">
        <v>690</v>
      </c>
      <c r="R83" s="19" t="s">
        <v>47</v>
      </c>
      <c r="S83" s="19" t="s">
        <v>211</v>
      </c>
      <c r="T83" s="19" t="s">
        <v>459</v>
      </c>
      <c r="U83" s="19" t="s">
        <v>460</v>
      </c>
      <c r="V83" s="19" t="s">
        <v>526</v>
      </c>
      <c r="W83" s="19" t="s">
        <v>93</v>
      </c>
      <c r="Z83" s="19" t="b">
        <v>0</v>
      </c>
      <c r="AB83" s="19" t="s">
        <v>462</v>
      </c>
      <c r="AC83" s="19" t="s">
        <v>526</v>
      </c>
      <c r="AD83" s="19" t="s">
        <v>598</v>
      </c>
      <c r="AE83" s="19" t="b">
        <v>0</v>
      </c>
      <c r="AG83" s="19" t="s">
        <v>462</v>
      </c>
      <c r="AH83" s="19" t="s">
        <v>526</v>
      </c>
      <c r="AI83" s="19" t="s">
        <v>44</v>
      </c>
      <c r="AK83" s="19" t="b">
        <v>0</v>
      </c>
      <c r="AL83" s="19" t="s">
        <v>44</v>
      </c>
    </row>
    <row r="84" spans="1:38" x14ac:dyDescent="0.25">
      <c r="A84" s="19" t="s">
        <v>134</v>
      </c>
      <c r="B84" s="19" t="s">
        <v>615</v>
      </c>
      <c r="C84" s="19" t="s">
        <v>44</v>
      </c>
      <c r="D84" s="19" t="str">
        <f t="shared" si="15"/>
        <v>SWHC046-01</v>
      </c>
      <c r="E84" s="19" t="s">
        <v>43</v>
      </c>
      <c r="F84" s="19" t="str">
        <f t="shared" si="10"/>
        <v>SWHC046AM</v>
      </c>
      <c r="G84" s="19" t="s">
        <v>507</v>
      </c>
      <c r="H84" s="19" t="s">
        <v>508</v>
      </c>
      <c r="I84" s="19" t="s">
        <v>691</v>
      </c>
      <c r="K84" s="19" t="str">
        <f t="shared" si="14"/>
        <v>ExAnte2019</v>
      </c>
      <c r="L84" s="19" t="s">
        <v>104</v>
      </c>
      <c r="M84" s="20">
        <v>43962</v>
      </c>
      <c r="N84" s="19" t="s">
        <v>686</v>
      </c>
      <c r="O84" s="19" t="str">
        <f t="shared" si="16"/>
        <v>Commercial IEER-rated package heat pump, 240 to 760 kBtu/h IEER12.0 COP3.2 (NC)</v>
      </c>
      <c r="Q84" s="25" t="s">
        <v>690</v>
      </c>
      <c r="R84" s="19" t="s">
        <v>47</v>
      </c>
      <c r="S84" s="19" t="s">
        <v>211</v>
      </c>
      <c r="T84" s="19" t="s">
        <v>459</v>
      </c>
      <c r="U84" s="19" t="s">
        <v>460</v>
      </c>
      <c r="V84" s="19" t="s">
        <v>526</v>
      </c>
      <c r="W84" s="19" t="s">
        <v>93</v>
      </c>
      <c r="Z84" s="19" t="b">
        <v>0</v>
      </c>
      <c r="AB84" s="19" t="s">
        <v>462</v>
      </c>
      <c r="AC84" s="19" t="s">
        <v>526</v>
      </c>
      <c r="AD84" s="19" t="s">
        <v>599</v>
      </c>
      <c r="AE84" s="19" t="b">
        <v>0</v>
      </c>
      <c r="AG84" s="19" t="s">
        <v>462</v>
      </c>
      <c r="AH84" s="19" t="s">
        <v>526</v>
      </c>
      <c r="AI84" s="19" t="s">
        <v>44</v>
      </c>
      <c r="AK84" s="19" t="b">
        <v>0</v>
      </c>
      <c r="AL84" s="19" t="s">
        <v>44</v>
      </c>
    </row>
    <row r="85" spans="1:38" x14ac:dyDescent="0.25">
      <c r="A85" s="19" t="s">
        <v>134</v>
      </c>
      <c r="B85" s="19" t="s">
        <v>616</v>
      </c>
      <c r="C85" s="19" t="s">
        <v>44</v>
      </c>
      <c r="D85" s="19" t="str">
        <f t="shared" si="15"/>
        <v>SWHC046-01</v>
      </c>
      <c r="E85" s="19" t="s">
        <v>43</v>
      </c>
      <c r="F85" s="19" t="str">
        <f t="shared" si="10"/>
        <v>SWHC046AN</v>
      </c>
      <c r="G85" s="19" t="s">
        <v>509</v>
      </c>
      <c r="H85" s="19" t="s">
        <v>508</v>
      </c>
      <c r="I85" s="19" t="s">
        <v>691</v>
      </c>
      <c r="K85" s="19" t="str">
        <f t="shared" si="14"/>
        <v>ExAnte2019</v>
      </c>
      <c r="L85" s="19" t="s">
        <v>104</v>
      </c>
      <c r="M85" s="20">
        <v>43962</v>
      </c>
      <c r="N85" s="19" t="s">
        <v>687</v>
      </c>
      <c r="O85" s="19" t="str">
        <f t="shared" si="16"/>
        <v>Commercial IEER-rated package heat pump, 240 to 760 kBtu/h IEER13.0 COP3.2 (NC)</v>
      </c>
      <c r="Q85" s="25" t="s">
        <v>690</v>
      </c>
      <c r="R85" s="19" t="s">
        <v>47</v>
      </c>
      <c r="S85" s="19" t="s">
        <v>211</v>
      </c>
      <c r="T85" s="19" t="s">
        <v>459</v>
      </c>
      <c r="U85" s="19" t="s">
        <v>460</v>
      </c>
      <c r="V85" s="19" t="s">
        <v>526</v>
      </c>
      <c r="W85" s="19" t="s">
        <v>93</v>
      </c>
      <c r="Z85" s="19" t="b">
        <v>0</v>
      </c>
      <c r="AB85" s="19" t="s">
        <v>462</v>
      </c>
      <c r="AC85" s="19" t="s">
        <v>526</v>
      </c>
      <c r="AD85" s="19" t="s">
        <v>599</v>
      </c>
      <c r="AE85" s="19" t="b">
        <v>0</v>
      </c>
      <c r="AG85" s="19" t="s">
        <v>462</v>
      </c>
      <c r="AH85" s="19" t="s">
        <v>526</v>
      </c>
      <c r="AI85" s="19" t="s">
        <v>44</v>
      </c>
      <c r="AK85" s="19" t="b">
        <v>0</v>
      </c>
      <c r="AL85" s="19" t="s">
        <v>44</v>
      </c>
    </row>
    <row r="86" spans="1:38" x14ac:dyDescent="0.25">
      <c r="A86" s="19" t="s">
        <v>134</v>
      </c>
      <c r="B86" s="19" t="s">
        <v>617</v>
      </c>
      <c r="C86" s="19" t="s">
        <v>44</v>
      </c>
      <c r="D86" s="19" t="str">
        <f t="shared" si="15"/>
        <v>SWHC046-01</v>
      </c>
      <c r="E86" s="19" t="s">
        <v>43</v>
      </c>
      <c r="F86" s="19" t="str">
        <f t="shared" si="10"/>
        <v>SWHC046AO</v>
      </c>
      <c r="G86" s="19" t="s">
        <v>510</v>
      </c>
      <c r="H86" s="19" t="s">
        <v>511</v>
      </c>
      <c r="I86" s="19" t="s">
        <v>691</v>
      </c>
      <c r="K86" s="19" t="str">
        <f t="shared" si="14"/>
        <v>ExAnte2019</v>
      </c>
      <c r="L86" s="19" t="s">
        <v>104</v>
      </c>
      <c r="M86" s="20">
        <v>43962</v>
      </c>
      <c r="N86" s="19" t="s">
        <v>688</v>
      </c>
      <c r="O86" s="19" t="str">
        <f t="shared" si="16"/>
        <v>Commercial IEER-rated package heat pump, 65 to 134 kBtu/h IEER14.0 COP3.4 (NC)</v>
      </c>
      <c r="Q86" s="25" t="s">
        <v>690</v>
      </c>
      <c r="R86" s="19" t="s">
        <v>47</v>
      </c>
      <c r="S86" s="19" t="s">
        <v>211</v>
      </c>
      <c r="T86" s="19" t="s">
        <v>459</v>
      </c>
      <c r="U86" s="19" t="s">
        <v>460</v>
      </c>
      <c r="V86" s="19" t="s">
        <v>526</v>
      </c>
      <c r="W86" s="19" t="s">
        <v>93</v>
      </c>
      <c r="Z86" s="19" t="b">
        <v>0</v>
      </c>
      <c r="AB86" s="19" t="s">
        <v>462</v>
      </c>
      <c r="AC86" s="19" t="s">
        <v>526</v>
      </c>
      <c r="AD86" s="19" t="s">
        <v>600</v>
      </c>
      <c r="AE86" s="19" t="b">
        <v>0</v>
      </c>
      <c r="AG86" s="19" t="s">
        <v>462</v>
      </c>
      <c r="AH86" s="19" t="s">
        <v>526</v>
      </c>
      <c r="AI86" s="19" t="s">
        <v>44</v>
      </c>
      <c r="AK86" s="19" t="b">
        <v>0</v>
      </c>
      <c r="AL86" s="19" t="s">
        <v>44</v>
      </c>
    </row>
    <row r="87" spans="1:38" x14ac:dyDescent="0.25">
      <c r="A87" s="19" t="s">
        <v>134</v>
      </c>
      <c r="B87" s="19" t="s">
        <v>618</v>
      </c>
      <c r="C87" s="19" t="s">
        <v>44</v>
      </c>
      <c r="D87" s="19" t="str">
        <f t="shared" si="15"/>
        <v>SWHC046-01</v>
      </c>
      <c r="E87" s="19" t="s">
        <v>43</v>
      </c>
      <c r="F87" s="19" t="str">
        <f t="shared" si="10"/>
        <v>SWHC046AP</v>
      </c>
      <c r="G87" s="19" t="s">
        <v>512</v>
      </c>
      <c r="H87" s="19" t="s">
        <v>511</v>
      </c>
      <c r="I87" s="19" t="s">
        <v>691</v>
      </c>
      <c r="K87" s="19" t="str">
        <f t="shared" si="14"/>
        <v>ExAnte2019</v>
      </c>
      <c r="L87" s="19" t="s">
        <v>104</v>
      </c>
      <c r="M87" s="20">
        <v>43962</v>
      </c>
      <c r="N87" s="19" t="s">
        <v>689</v>
      </c>
      <c r="O87" s="19" t="str">
        <f t="shared" si="16"/>
        <v>Commercial IEER-rated package heat pump, 65 to 134 kBtu/h IEER15.0 COP3.4 (NC)</v>
      </c>
      <c r="Q87" s="25" t="s">
        <v>690</v>
      </c>
      <c r="R87" s="19" t="s">
        <v>47</v>
      </c>
      <c r="S87" s="19" t="s">
        <v>211</v>
      </c>
      <c r="T87" s="19" t="s">
        <v>459</v>
      </c>
      <c r="U87" s="19" t="s">
        <v>460</v>
      </c>
      <c r="V87" s="19" t="s">
        <v>526</v>
      </c>
      <c r="W87" s="19" t="s">
        <v>93</v>
      </c>
      <c r="Z87" s="19" t="b">
        <v>0</v>
      </c>
      <c r="AB87" s="19" t="s">
        <v>462</v>
      </c>
      <c r="AC87" s="19" t="s">
        <v>526</v>
      </c>
      <c r="AD87" s="19" t="s">
        <v>600</v>
      </c>
      <c r="AE87" s="19" t="b">
        <v>0</v>
      </c>
      <c r="AG87" s="19" t="s">
        <v>462</v>
      </c>
      <c r="AH87" s="19" t="s">
        <v>526</v>
      </c>
      <c r="AI87" s="19" t="s">
        <v>44</v>
      </c>
      <c r="AK87" s="19" t="b">
        <v>0</v>
      </c>
      <c r="AL87" s="19" t="s">
        <v>44</v>
      </c>
    </row>
    <row r="89" spans="1:38" x14ac:dyDescent="0.25">
      <c r="A89" s="19" t="s">
        <v>134</v>
      </c>
      <c r="B89" s="19" t="s">
        <v>466</v>
      </c>
      <c r="C89" s="19" t="s">
        <v>44</v>
      </c>
      <c r="D89" s="19" t="s">
        <v>468</v>
      </c>
      <c r="E89" s="19" t="s">
        <v>793</v>
      </c>
      <c r="F89" s="19" t="str">
        <f>B89</f>
        <v>SWHC046A</v>
      </c>
      <c r="G89" s="19" t="s">
        <v>495</v>
      </c>
      <c r="H89" s="19" t="s">
        <v>496</v>
      </c>
      <c r="I89" s="19" t="s">
        <v>691</v>
      </c>
      <c r="K89" s="19" t="s">
        <v>513</v>
      </c>
      <c r="L89" s="19" t="s">
        <v>104</v>
      </c>
      <c r="M89" s="20">
        <v>43962</v>
      </c>
      <c r="N89" s="19" t="s">
        <v>648</v>
      </c>
      <c r="O89" s="19" t="str">
        <f t="shared" ref="O89:O92" si="17">N89</f>
        <v>Commercial SEER-rated package heat pump 1 stage, &lt; 65 kBtu/h SEER15 HSPF8.2 (NR)</v>
      </c>
      <c r="Q89" s="25" t="s">
        <v>690</v>
      </c>
      <c r="R89" s="19" t="s">
        <v>47</v>
      </c>
      <c r="S89" s="19" t="s">
        <v>211</v>
      </c>
      <c r="T89" s="19" t="s">
        <v>459</v>
      </c>
      <c r="U89" s="19" t="s">
        <v>460</v>
      </c>
      <c r="V89" s="19" t="s">
        <v>526</v>
      </c>
      <c r="W89" s="19" t="s">
        <v>93</v>
      </c>
      <c r="Z89" s="19" t="b">
        <v>0</v>
      </c>
      <c r="AB89" s="19" t="s">
        <v>462</v>
      </c>
      <c r="AC89" s="19" t="s">
        <v>526</v>
      </c>
      <c r="AD89" s="19" t="s">
        <v>596</v>
      </c>
      <c r="AE89" s="19" t="b">
        <v>0</v>
      </c>
      <c r="AG89" s="19" t="s">
        <v>462</v>
      </c>
      <c r="AH89" s="19" t="s">
        <v>526</v>
      </c>
      <c r="AI89" s="19" t="s">
        <v>44</v>
      </c>
      <c r="AK89" s="19" t="b">
        <v>0</v>
      </c>
      <c r="AL89" s="19" t="s">
        <v>44</v>
      </c>
    </row>
    <row r="90" spans="1:38" x14ac:dyDescent="0.25">
      <c r="A90" s="19" t="s">
        <v>134</v>
      </c>
      <c r="B90" s="19" t="s">
        <v>467</v>
      </c>
      <c r="C90" s="19" t="s">
        <v>44</v>
      </c>
      <c r="D90" s="19" t="str">
        <f>D89</f>
        <v>SWHC046-01</v>
      </c>
      <c r="E90" s="19" t="s">
        <v>793</v>
      </c>
      <c r="F90" s="19" t="str">
        <f t="shared" ref="F90:F130" si="18">B90</f>
        <v>SWHC046B</v>
      </c>
      <c r="G90" s="19" t="s">
        <v>495</v>
      </c>
      <c r="H90" s="19" t="s">
        <v>496</v>
      </c>
      <c r="I90" s="19" t="s">
        <v>691</v>
      </c>
      <c r="K90" s="19" t="str">
        <f>K89</f>
        <v>ExAnte2019</v>
      </c>
      <c r="L90" s="19" t="s">
        <v>104</v>
      </c>
      <c r="M90" s="20">
        <v>43962</v>
      </c>
      <c r="N90" s="19" t="s">
        <v>649</v>
      </c>
      <c r="O90" s="19" t="str">
        <f t="shared" si="17"/>
        <v>Commercial SEER-rated package heat pump 2 stage, &lt; 65 kBtu/h SEER15 HSPF8.2 (NR)</v>
      </c>
      <c r="Q90" s="25" t="s">
        <v>690</v>
      </c>
      <c r="R90" s="19" t="s">
        <v>47</v>
      </c>
      <c r="S90" s="19" t="s">
        <v>211</v>
      </c>
      <c r="T90" s="19" t="s">
        <v>459</v>
      </c>
      <c r="U90" s="19" t="s">
        <v>460</v>
      </c>
      <c r="V90" s="19" t="s">
        <v>526</v>
      </c>
      <c r="W90" s="19" t="s">
        <v>93</v>
      </c>
      <c r="Z90" s="19" t="b">
        <v>0</v>
      </c>
      <c r="AB90" s="19" t="s">
        <v>462</v>
      </c>
      <c r="AC90" s="19" t="s">
        <v>526</v>
      </c>
      <c r="AD90" s="19" t="s">
        <v>596</v>
      </c>
      <c r="AE90" s="19" t="b">
        <v>0</v>
      </c>
      <c r="AG90" s="19" t="s">
        <v>462</v>
      </c>
      <c r="AH90" s="19" t="s">
        <v>526</v>
      </c>
      <c r="AI90" s="19" t="s">
        <v>44</v>
      </c>
      <c r="AK90" s="19" t="b">
        <v>0</v>
      </c>
      <c r="AL90" s="19" t="s">
        <v>44</v>
      </c>
    </row>
    <row r="91" spans="1:38" x14ac:dyDescent="0.25">
      <c r="A91" s="19" t="s">
        <v>134</v>
      </c>
      <c r="B91" s="19" t="s">
        <v>469</v>
      </c>
      <c r="C91" s="19" t="s">
        <v>44</v>
      </c>
      <c r="D91" s="19" t="str">
        <f>D90</f>
        <v>SWHC046-01</v>
      </c>
      <c r="E91" s="19" t="s">
        <v>793</v>
      </c>
      <c r="F91" s="19" t="str">
        <f t="shared" si="18"/>
        <v>SWHC046C</v>
      </c>
      <c r="G91" s="19" t="s">
        <v>497</v>
      </c>
      <c r="H91" s="19" t="s">
        <v>496</v>
      </c>
      <c r="I91" s="19" t="s">
        <v>691</v>
      </c>
      <c r="K91" s="19" t="str">
        <f>K90</f>
        <v>ExAnte2019</v>
      </c>
      <c r="L91" s="19" t="s">
        <v>104</v>
      </c>
      <c r="M91" s="20">
        <v>43962</v>
      </c>
      <c r="N91" s="19" t="s">
        <v>650</v>
      </c>
      <c r="O91" s="19" t="str">
        <f t="shared" si="17"/>
        <v>Commercial SEER-rated package heat pump, &lt; 65 kBtu/h SEER16 HSPF8.5 (NR)</v>
      </c>
      <c r="Q91" s="25" t="s">
        <v>690</v>
      </c>
      <c r="R91" s="19" t="s">
        <v>47</v>
      </c>
      <c r="S91" s="19" t="s">
        <v>211</v>
      </c>
      <c r="T91" s="19" t="s">
        <v>459</v>
      </c>
      <c r="U91" s="19" t="s">
        <v>460</v>
      </c>
      <c r="V91" s="19" t="s">
        <v>526</v>
      </c>
      <c r="W91" s="19" t="s">
        <v>93</v>
      </c>
      <c r="Z91" s="19" t="b">
        <v>0</v>
      </c>
      <c r="AB91" s="19" t="s">
        <v>462</v>
      </c>
      <c r="AC91" s="19" t="s">
        <v>526</v>
      </c>
      <c r="AD91" s="19" t="s">
        <v>596</v>
      </c>
      <c r="AE91" s="19" t="b">
        <v>0</v>
      </c>
      <c r="AG91" s="19" t="s">
        <v>462</v>
      </c>
      <c r="AH91" s="19" t="s">
        <v>526</v>
      </c>
      <c r="AI91" s="19" t="s">
        <v>44</v>
      </c>
      <c r="AK91" s="19" t="b">
        <v>0</v>
      </c>
      <c r="AL91" s="19" t="s">
        <v>44</v>
      </c>
    </row>
    <row r="92" spans="1:38" x14ac:dyDescent="0.25">
      <c r="A92" s="19" t="s">
        <v>134</v>
      </c>
      <c r="B92" s="19" t="s">
        <v>470</v>
      </c>
      <c r="C92" s="19" t="s">
        <v>44</v>
      </c>
      <c r="D92" s="19" t="str">
        <f>D91</f>
        <v>SWHC046-01</v>
      </c>
      <c r="E92" s="19" t="s">
        <v>793</v>
      </c>
      <c r="F92" s="19" t="str">
        <f t="shared" si="18"/>
        <v>SWHC046D</v>
      </c>
      <c r="G92" s="19" t="s">
        <v>498</v>
      </c>
      <c r="H92" s="19" t="s">
        <v>496</v>
      </c>
      <c r="I92" s="19" t="s">
        <v>691</v>
      </c>
      <c r="K92" s="19" t="str">
        <f t="shared" ref="K92:K116" si="19">K91</f>
        <v>ExAnte2019</v>
      </c>
      <c r="L92" s="19" t="s">
        <v>104</v>
      </c>
      <c r="M92" s="20">
        <v>43962</v>
      </c>
      <c r="N92" s="19" t="s">
        <v>651</v>
      </c>
      <c r="O92" s="19" t="str">
        <f t="shared" si="17"/>
        <v>Commercial SEER-rated package heat pump, &lt; 65 kBtu/h SEER17 HSPF9.0 (NR)</v>
      </c>
      <c r="Q92" s="25" t="s">
        <v>690</v>
      </c>
      <c r="R92" s="19" t="s">
        <v>47</v>
      </c>
      <c r="S92" s="19" t="s">
        <v>211</v>
      </c>
      <c r="T92" s="19" t="s">
        <v>459</v>
      </c>
      <c r="U92" s="19" t="s">
        <v>460</v>
      </c>
      <c r="V92" s="19" t="s">
        <v>526</v>
      </c>
      <c r="W92" s="19" t="s">
        <v>93</v>
      </c>
      <c r="Z92" s="19" t="b">
        <v>0</v>
      </c>
      <c r="AB92" s="19" t="s">
        <v>462</v>
      </c>
      <c r="AC92" s="19" t="s">
        <v>526</v>
      </c>
      <c r="AD92" s="19" t="s">
        <v>596</v>
      </c>
      <c r="AE92" s="19" t="b">
        <v>0</v>
      </c>
      <c r="AG92" s="19" t="s">
        <v>462</v>
      </c>
      <c r="AH92" s="19" t="s">
        <v>526</v>
      </c>
      <c r="AI92" s="19" t="s">
        <v>44</v>
      </c>
      <c r="AK92" s="19" t="b">
        <v>0</v>
      </c>
      <c r="AL92" s="19" t="s">
        <v>44</v>
      </c>
    </row>
    <row r="93" spans="1:38" x14ac:dyDescent="0.25">
      <c r="A93" s="19" t="s">
        <v>134</v>
      </c>
      <c r="B93" s="19" t="s">
        <v>471</v>
      </c>
      <c r="C93" s="19" t="s">
        <v>44</v>
      </c>
      <c r="D93" s="19" t="str">
        <f t="shared" ref="D93:D116" si="20">D92</f>
        <v>SWHC046-01</v>
      </c>
      <c r="E93" s="19" t="s">
        <v>793</v>
      </c>
      <c r="F93" s="19" t="str">
        <f t="shared" si="18"/>
        <v>SWHC046E</v>
      </c>
      <c r="G93" s="19" t="s">
        <v>499</v>
      </c>
      <c r="H93" s="19" t="s">
        <v>500</v>
      </c>
      <c r="I93" s="19" t="s">
        <v>691</v>
      </c>
      <c r="K93" s="19" t="str">
        <f t="shared" si="19"/>
        <v>ExAnte2019</v>
      </c>
      <c r="L93" s="19" t="s">
        <v>104</v>
      </c>
      <c r="M93" s="20">
        <v>43962</v>
      </c>
      <c r="N93" s="19" t="s">
        <v>652</v>
      </c>
      <c r="O93" s="19" t="str">
        <f>N93</f>
        <v>Commercial SEER-rated split heat pumps, &lt; 65 kBtu/h SEER15 HSPF8.7 (NR)</v>
      </c>
      <c r="Q93" s="25" t="s">
        <v>690</v>
      </c>
      <c r="R93" s="19" t="s">
        <v>47</v>
      </c>
      <c r="S93" s="19" t="s">
        <v>211</v>
      </c>
      <c r="T93" s="19" t="s">
        <v>459</v>
      </c>
      <c r="U93" s="19" t="s">
        <v>460</v>
      </c>
      <c r="V93" s="19" t="s">
        <v>461</v>
      </c>
      <c r="W93" s="19" t="s">
        <v>93</v>
      </c>
      <c r="Z93" s="19" t="b">
        <v>0</v>
      </c>
      <c r="AB93" s="19" t="s">
        <v>462</v>
      </c>
      <c r="AC93" s="19" t="s">
        <v>461</v>
      </c>
      <c r="AD93" s="19" t="s">
        <v>597</v>
      </c>
      <c r="AE93" s="19" t="b">
        <v>0</v>
      </c>
      <c r="AG93" s="19" t="s">
        <v>462</v>
      </c>
      <c r="AH93" s="19" t="s">
        <v>461</v>
      </c>
      <c r="AI93" s="19" t="s">
        <v>44</v>
      </c>
      <c r="AK93" s="19" t="b">
        <v>0</v>
      </c>
      <c r="AL93" s="19" t="s">
        <v>44</v>
      </c>
    </row>
    <row r="94" spans="1:38" x14ac:dyDescent="0.25">
      <c r="A94" s="19" t="s">
        <v>134</v>
      </c>
      <c r="B94" s="19" t="s">
        <v>472</v>
      </c>
      <c r="C94" s="19" t="s">
        <v>44</v>
      </c>
      <c r="D94" s="19" t="str">
        <f t="shared" si="20"/>
        <v>SWHC046-01</v>
      </c>
      <c r="E94" s="19" t="s">
        <v>793</v>
      </c>
      <c r="F94" s="19" t="str">
        <f t="shared" si="18"/>
        <v>SWHC046F</v>
      </c>
      <c r="G94" s="19" t="s">
        <v>501</v>
      </c>
      <c r="H94" s="19" t="s">
        <v>500</v>
      </c>
      <c r="I94" s="19" t="s">
        <v>691</v>
      </c>
      <c r="K94" s="19" t="str">
        <f t="shared" si="19"/>
        <v>ExAnte2019</v>
      </c>
      <c r="L94" s="19" t="s">
        <v>104</v>
      </c>
      <c r="M94" s="20">
        <v>43962</v>
      </c>
      <c r="N94" s="19" t="s">
        <v>653</v>
      </c>
      <c r="O94" s="19" t="str">
        <f t="shared" ref="O94:O120" si="21">N94</f>
        <v>Commercial SEER-rated split heat pumps, &lt; 65 kBtu/h SEER16 HSPF9.0 (NR)</v>
      </c>
      <c r="Q94" s="25" t="s">
        <v>690</v>
      </c>
      <c r="R94" s="19" t="s">
        <v>47</v>
      </c>
      <c r="S94" s="19" t="s">
        <v>211</v>
      </c>
      <c r="T94" s="19" t="s">
        <v>459</v>
      </c>
      <c r="U94" s="19" t="s">
        <v>460</v>
      </c>
      <c r="V94" s="19" t="s">
        <v>461</v>
      </c>
      <c r="W94" s="19" t="s">
        <v>93</v>
      </c>
      <c r="Z94" s="19" t="b">
        <v>0</v>
      </c>
      <c r="AB94" s="19" t="s">
        <v>462</v>
      </c>
      <c r="AC94" s="19" t="s">
        <v>461</v>
      </c>
      <c r="AD94" s="19" t="s">
        <v>597</v>
      </c>
      <c r="AE94" s="19" t="b">
        <v>0</v>
      </c>
      <c r="AG94" s="19" t="s">
        <v>462</v>
      </c>
      <c r="AH94" s="19" t="s">
        <v>461</v>
      </c>
      <c r="AI94" s="19" t="s">
        <v>44</v>
      </c>
      <c r="AK94" s="19" t="b">
        <v>0</v>
      </c>
      <c r="AL94" s="19" t="s">
        <v>44</v>
      </c>
    </row>
    <row r="95" spans="1:38" x14ac:dyDescent="0.25">
      <c r="A95" s="19" t="s">
        <v>134</v>
      </c>
      <c r="B95" s="19" t="s">
        <v>473</v>
      </c>
      <c r="C95" s="19" t="s">
        <v>44</v>
      </c>
      <c r="D95" s="19" t="str">
        <f t="shared" si="20"/>
        <v>SWHC046-01</v>
      </c>
      <c r="E95" s="19" t="s">
        <v>793</v>
      </c>
      <c r="F95" s="19" t="str">
        <f t="shared" si="18"/>
        <v>SWHC046G</v>
      </c>
      <c r="G95" s="19" t="s">
        <v>502</v>
      </c>
      <c r="H95" s="19" t="s">
        <v>500</v>
      </c>
      <c r="I95" s="19" t="s">
        <v>691</v>
      </c>
      <c r="K95" s="19" t="str">
        <f t="shared" si="19"/>
        <v>ExAnte2019</v>
      </c>
      <c r="L95" s="19" t="s">
        <v>104</v>
      </c>
      <c r="M95" s="20">
        <v>43962</v>
      </c>
      <c r="N95" s="19" t="s">
        <v>654</v>
      </c>
      <c r="O95" s="19" t="str">
        <f t="shared" si="21"/>
        <v>Commercial SEER-rated split heat pumps, &lt; 65 kBtu/h SEER17 HSPF9.4 (NR)</v>
      </c>
      <c r="Q95" s="25" t="s">
        <v>690</v>
      </c>
      <c r="R95" s="19" t="s">
        <v>47</v>
      </c>
      <c r="S95" s="19" t="s">
        <v>211</v>
      </c>
      <c r="T95" s="19" t="s">
        <v>459</v>
      </c>
      <c r="U95" s="19" t="s">
        <v>460</v>
      </c>
      <c r="V95" s="19" t="s">
        <v>461</v>
      </c>
      <c r="W95" s="19" t="s">
        <v>93</v>
      </c>
      <c r="Z95" s="19" t="b">
        <v>0</v>
      </c>
      <c r="AB95" s="19" t="s">
        <v>462</v>
      </c>
      <c r="AC95" s="19" t="s">
        <v>461</v>
      </c>
      <c r="AD95" s="19" t="s">
        <v>597</v>
      </c>
      <c r="AE95" s="19" t="b">
        <v>0</v>
      </c>
      <c r="AG95" s="19" t="s">
        <v>462</v>
      </c>
      <c r="AH95" s="19" t="s">
        <v>461</v>
      </c>
      <c r="AI95" s="19" t="s">
        <v>44</v>
      </c>
      <c r="AK95" s="19" t="b">
        <v>0</v>
      </c>
      <c r="AL95" s="19" t="s">
        <v>44</v>
      </c>
    </row>
    <row r="96" spans="1:38" x14ac:dyDescent="0.25">
      <c r="A96" s="19" t="s">
        <v>134</v>
      </c>
      <c r="B96" s="19" t="s">
        <v>474</v>
      </c>
      <c r="C96" s="19" t="s">
        <v>44</v>
      </c>
      <c r="D96" s="19" t="str">
        <f t="shared" si="20"/>
        <v>SWHC046-01</v>
      </c>
      <c r="E96" s="19" t="s">
        <v>793</v>
      </c>
      <c r="F96" s="19" t="str">
        <f t="shared" si="18"/>
        <v>SWHC046H</v>
      </c>
      <c r="G96" s="19" t="s">
        <v>503</v>
      </c>
      <c r="H96" s="19" t="s">
        <v>500</v>
      </c>
      <c r="I96" s="19" t="s">
        <v>691</v>
      </c>
      <c r="K96" s="19" t="str">
        <f t="shared" si="19"/>
        <v>ExAnte2019</v>
      </c>
      <c r="L96" s="19" t="s">
        <v>104</v>
      </c>
      <c r="M96" s="20">
        <v>43962</v>
      </c>
      <c r="N96" s="19" t="s">
        <v>655</v>
      </c>
      <c r="O96" s="19" t="str">
        <f t="shared" si="21"/>
        <v>Commercial SEER-rated split heat pumps, &lt; 65 kBtu/h SEER18 HSPF9.7 (NR)</v>
      </c>
      <c r="Q96" s="25" t="s">
        <v>690</v>
      </c>
      <c r="R96" s="19" t="s">
        <v>47</v>
      </c>
      <c r="S96" s="19" t="s">
        <v>211</v>
      </c>
      <c r="T96" s="19" t="s">
        <v>459</v>
      </c>
      <c r="U96" s="19" t="s">
        <v>460</v>
      </c>
      <c r="V96" s="19" t="s">
        <v>461</v>
      </c>
      <c r="W96" s="19" t="s">
        <v>93</v>
      </c>
      <c r="Z96" s="19" t="b">
        <v>0</v>
      </c>
      <c r="AB96" s="19" t="s">
        <v>462</v>
      </c>
      <c r="AC96" s="19" t="s">
        <v>461</v>
      </c>
      <c r="AD96" s="19" t="s">
        <v>597</v>
      </c>
      <c r="AE96" s="19" t="b">
        <v>0</v>
      </c>
      <c r="AG96" s="19" t="s">
        <v>462</v>
      </c>
      <c r="AH96" s="19" t="s">
        <v>461</v>
      </c>
      <c r="AI96" s="19" t="s">
        <v>44</v>
      </c>
      <c r="AK96" s="19" t="b">
        <v>0</v>
      </c>
      <c r="AL96" s="19" t="s">
        <v>44</v>
      </c>
    </row>
    <row r="97" spans="1:38" x14ac:dyDescent="0.25">
      <c r="A97" s="19" t="s">
        <v>134</v>
      </c>
      <c r="B97" s="19" t="s">
        <v>475</v>
      </c>
      <c r="C97" s="19" t="s">
        <v>44</v>
      </c>
      <c r="D97" s="19" t="str">
        <f t="shared" si="20"/>
        <v>SWHC046-01</v>
      </c>
      <c r="E97" s="19" t="s">
        <v>793</v>
      </c>
      <c r="F97" s="19" t="str">
        <f t="shared" si="18"/>
        <v>SWHC046I</v>
      </c>
      <c r="G97" s="19" t="s">
        <v>504</v>
      </c>
      <c r="H97" s="19" t="s">
        <v>505</v>
      </c>
      <c r="I97" s="19" t="s">
        <v>691</v>
      </c>
      <c r="K97" s="19" t="str">
        <f t="shared" si="19"/>
        <v>ExAnte2019</v>
      </c>
      <c r="L97" s="19" t="s">
        <v>104</v>
      </c>
      <c r="M97" s="20">
        <v>43962</v>
      </c>
      <c r="N97" s="19" t="s">
        <v>656</v>
      </c>
      <c r="O97" s="19" t="str">
        <f t="shared" si="21"/>
        <v>Commercial IEER-rated package heat pump, 135 to 239 kBtu/h IEER14.5 COP3.2 (NR)</v>
      </c>
      <c r="Q97" s="25" t="s">
        <v>690</v>
      </c>
      <c r="R97" s="19" t="s">
        <v>47</v>
      </c>
      <c r="S97" s="19" t="s">
        <v>211</v>
      </c>
      <c r="T97" s="19" t="s">
        <v>459</v>
      </c>
      <c r="U97" s="19" t="s">
        <v>460</v>
      </c>
      <c r="V97" s="19" t="s">
        <v>526</v>
      </c>
      <c r="W97" s="19" t="s">
        <v>93</v>
      </c>
      <c r="Z97" s="19" t="b">
        <v>0</v>
      </c>
      <c r="AB97" s="19" t="s">
        <v>462</v>
      </c>
      <c r="AC97" s="19" t="s">
        <v>526</v>
      </c>
      <c r="AD97" s="19" t="s">
        <v>598</v>
      </c>
      <c r="AE97" s="19" t="b">
        <v>0</v>
      </c>
      <c r="AG97" s="19" t="s">
        <v>462</v>
      </c>
      <c r="AH97" s="19" t="s">
        <v>526</v>
      </c>
      <c r="AI97" s="19" t="s">
        <v>44</v>
      </c>
      <c r="AK97" s="19" t="b">
        <v>0</v>
      </c>
      <c r="AL97" s="19" t="s">
        <v>44</v>
      </c>
    </row>
    <row r="98" spans="1:38" x14ac:dyDescent="0.25">
      <c r="A98" s="19" t="s">
        <v>134</v>
      </c>
      <c r="B98" s="19" t="s">
        <v>476</v>
      </c>
      <c r="C98" s="19" t="s">
        <v>44</v>
      </c>
      <c r="D98" s="19" t="str">
        <f t="shared" si="20"/>
        <v>SWHC046-01</v>
      </c>
      <c r="E98" s="19" t="s">
        <v>793</v>
      </c>
      <c r="F98" s="19" t="str">
        <f t="shared" si="18"/>
        <v>SWHC046J</v>
      </c>
      <c r="G98" s="19" t="s">
        <v>506</v>
      </c>
      <c r="H98" s="19" t="s">
        <v>505</v>
      </c>
      <c r="I98" s="19" t="s">
        <v>691</v>
      </c>
      <c r="K98" s="19" t="str">
        <f t="shared" si="19"/>
        <v>ExAnte2019</v>
      </c>
      <c r="L98" s="19" t="s">
        <v>104</v>
      </c>
      <c r="M98" s="20">
        <v>43962</v>
      </c>
      <c r="N98" s="19" t="s">
        <v>657</v>
      </c>
      <c r="O98" s="19" t="str">
        <f t="shared" si="21"/>
        <v>Commercial IEER-rated package heat pump, 135 to 239 kBtu/h IEER15.5 COP3.2 (NR)</v>
      </c>
      <c r="Q98" s="25" t="s">
        <v>690</v>
      </c>
      <c r="R98" s="19" t="s">
        <v>47</v>
      </c>
      <c r="S98" s="19" t="s">
        <v>211</v>
      </c>
      <c r="T98" s="19" t="s">
        <v>459</v>
      </c>
      <c r="U98" s="19" t="s">
        <v>460</v>
      </c>
      <c r="V98" s="19" t="s">
        <v>526</v>
      </c>
      <c r="W98" s="19" t="s">
        <v>93</v>
      </c>
      <c r="Z98" s="19" t="b">
        <v>0</v>
      </c>
      <c r="AB98" s="19" t="s">
        <v>462</v>
      </c>
      <c r="AC98" s="19" t="s">
        <v>526</v>
      </c>
      <c r="AD98" s="19" t="s">
        <v>598</v>
      </c>
      <c r="AE98" s="19" t="b">
        <v>0</v>
      </c>
      <c r="AG98" s="19" t="s">
        <v>462</v>
      </c>
      <c r="AH98" s="19" t="s">
        <v>526</v>
      </c>
      <c r="AI98" s="19" t="s">
        <v>44</v>
      </c>
      <c r="AK98" s="19" t="b">
        <v>0</v>
      </c>
      <c r="AL98" s="19" t="s">
        <v>44</v>
      </c>
    </row>
    <row r="99" spans="1:38" x14ac:dyDescent="0.25">
      <c r="A99" s="19" t="s">
        <v>134</v>
      </c>
      <c r="B99" s="19" t="s">
        <v>477</v>
      </c>
      <c r="C99" s="19" t="s">
        <v>44</v>
      </c>
      <c r="D99" s="19" t="str">
        <f t="shared" si="20"/>
        <v>SWHC046-01</v>
      </c>
      <c r="E99" s="19" t="s">
        <v>793</v>
      </c>
      <c r="F99" s="19" t="str">
        <f t="shared" si="18"/>
        <v>SWHC046K</v>
      </c>
      <c r="G99" s="19" t="s">
        <v>507</v>
      </c>
      <c r="H99" s="19" t="s">
        <v>508</v>
      </c>
      <c r="I99" s="19" t="s">
        <v>691</v>
      </c>
      <c r="K99" s="19" t="str">
        <f t="shared" si="19"/>
        <v>ExAnte2019</v>
      </c>
      <c r="L99" s="19" t="s">
        <v>104</v>
      </c>
      <c r="M99" s="20">
        <v>43962</v>
      </c>
      <c r="N99" s="19" t="s">
        <v>658</v>
      </c>
      <c r="O99" s="19" t="str">
        <f t="shared" si="21"/>
        <v>Commercial IEER-rated package heat pump, 240 to 760 kBtu/h IEER12.0 COP3.2 (NR)</v>
      </c>
      <c r="Q99" s="25" t="s">
        <v>690</v>
      </c>
      <c r="R99" s="19" t="s">
        <v>47</v>
      </c>
      <c r="S99" s="19" t="s">
        <v>211</v>
      </c>
      <c r="T99" s="19" t="s">
        <v>459</v>
      </c>
      <c r="U99" s="19" t="s">
        <v>460</v>
      </c>
      <c r="V99" s="19" t="s">
        <v>526</v>
      </c>
      <c r="W99" s="19" t="s">
        <v>93</v>
      </c>
      <c r="Z99" s="19" t="b">
        <v>0</v>
      </c>
      <c r="AB99" s="19" t="s">
        <v>462</v>
      </c>
      <c r="AC99" s="19" t="s">
        <v>526</v>
      </c>
      <c r="AD99" s="19" t="s">
        <v>599</v>
      </c>
      <c r="AE99" s="19" t="b">
        <v>0</v>
      </c>
      <c r="AG99" s="19" t="s">
        <v>462</v>
      </c>
      <c r="AH99" s="19" t="s">
        <v>526</v>
      </c>
      <c r="AI99" s="19" t="s">
        <v>44</v>
      </c>
      <c r="AK99" s="19" t="b">
        <v>0</v>
      </c>
      <c r="AL99" s="19" t="s">
        <v>44</v>
      </c>
    </row>
    <row r="100" spans="1:38" x14ac:dyDescent="0.25">
      <c r="A100" s="19" t="s">
        <v>134</v>
      </c>
      <c r="B100" s="19" t="s">
        <v>478</v>
      </c>
      <c r="C100" s="19" t="s">
        <v>44</v>
      </c>
      <c r="D100" s="19" t="str">
        <f t="shared" si="20"/>
        <v>SWHC046-01</v>
      </c>
      <c r="E100" s="19" t="s">
        <v>793</v>
      </c>
      <c r="F100" s="19" t="str">
        <f t="shared" si="18"/>
        <v>SWHC046L</v>
      </c>
      <c r="G100" s="19" t="s">
        <v>509</v>
      </c>
      <c r="H100" s="19" t="s">
        <v>508</v>
      </c>
      <c r="I100" s="19" t="s">
        <v>691</v>
      </c>
      <c r="K100" s="19" t="str">
        <f t="shared" si="19"/>
        <v>ExAnte2019</v>
      </c>
      <c r="L100" s="19" t="s">
        <v>104</v>
      </c>
      <c r="M100" s="20">
        <v>43962</v>
      </c>
      <c r="N100" s="19" t="s">
        <v>659</v>
      </c>
      <c r="O100" s="19" t="str">
        <f t="shared" si="21"/>
        <v>Commercial IEER-rated package heat pump, 240 to 760 kBtu/h IEER13.0 COP3.2 (NR)</v>
      </c>
      <c r="Q100" s="25" t="s">
        <v>690</v>
      </c>
      <c r="R100" s="19" t="s">
        <v>47</v>
      </c>
      <c r="S100" s="19" t="s">
        <v>211</v>
      </c>
      <c r="T100" s="19" t="s">
        <v>459</v>
      </c>
      <c r="U100" s="19" t="s">
        <v>460</v>
      </c>
      <c r="V100" s="19" t="s">
        <v>526</v>
      </c>
      <c r="W100" s="19" t="s">
        <v>93</v>
      </c>
      <c r="Z100" s="19" t="b">
        <v>0</v>
      </c>
      <c r="AB100" s="19" t="s">
        <v>462</v>
      </c>
      <c r="AC100" s="19" t="s">
        <v>526</v>
      </c>
      <c r="AD100" s="19" t="s">
        <v>599</v>
      </c>
      <c r="AE100" s="19" t="b">
        <v>0</v>
      </c>
      <c r="AG100" s="19" t="s">
        <v>462</v>
      </c>
      <c r="AH100" s="19" t="s">
        <v>526</v>
      </c>
      <c r="AI100" s="19" t="s">
        <v>44</v>
      </c>
      <c r="AK100" s="19" t="b">
        <v>0</v>
      </c>
      <c r="AL100" s="19" t="s">
        <v>44</v>
      </c>
    </row>
    <row r="101" spans="1:38" x14ac:dyDescent="0.25">
      <c r="A101" s="19" t="s">
        <v>134</v>
      </c>
      <c r="B101" s="19" t="s">
        <v>479</v>
      </c>
      <c r="C101" s="19" t="s">
        <v>44</v>
      </c>
      <c r="D101" s="19" t="str">
        <f t="shared" si="20"/>
        <v>SWHC046-01</v>
      </c>
      <c r="E101" s="19" t="s">
        <v>793</v>
      </c>
      <c r="F101" s="19" t="str">
        <f t="shared" si="18"/>
        <v>SWHC046M</v>
      </c>
      <c r="G101" s="19" t="s">
        <v>510</v>
      </c>
      <c r="H101" s="19" t="s">
        <v>511</v>
      </c>
      <c r="I101" s="19" t="s">
        <v>691</v>
      </c>
      <c r="K101" s="19" t="str">
        <f t="shared" si="19"/>
        <v>ExAnte2019</v>
      </c>
      <c r="L101" s="19" t="s">
        <v>104</v>
      </c>
      <c r="M101" s="20">
        <v>43962</v>
      </c>
      <c r="N101" s="19" t="s">
        <v>660</v>
      </c>
      <c r="O101" s="19" t="str">
        <f t="shared" si="21"/>
        <v>Commercial IEER-rated package heat pump, 65 to 134 kBtu/h IEER14.0 COP3.4 (NR)</v>
      </c>
      <c r="Q101" s="25" t="s">
        <v>690</v>
      </c>
      <c r="R101" s="19" t="s">
        <v>47</v>
      </c>
      <c r="S101" s="19" t="s">
        <v>211</v>
      </c>
      <c r="T101" s="19" t="s">
        <v>459</v>
      </c>
      <c r="U101" s="19" t="s">
        <v>460</v>
      </c>
      <c r="V101" s="19" t="s">
        <v>526</v>
      </c>
      <c r="W101" s="19" t="s">
        <v>93</v>
      </c>
      <c r="Z101" s="19" t="b">
        <v>0</v>
      </c>
      <c r="AB101" s="19" t="s">
        <v>462</v>
      </c>
      <c r="AC101" s="19" t="s">
        <v>526</v>
      </c>
      <c r="AD101" s="19" t="s">
        <v>600</v>
      </c>
      <c r="AE101" s="19" t="b">
        <v>0</v>
      </c>
      <c r="AG101" s="19" t="s">
        <v>462</v>
      </c>
      <c r="AH101" s="19" t="s">
        <v>526</v>
      </c>
      <c r="AI101" s="19" t="s">
        <v>44</v>
      </c>
      <c r="AK101" s="19" t="b">
        <v>0</v>
      </c>
      <c r="AL101" s="19" t="s">
        <v>44</v>
      </c>
    </row>
    <row r="102" spans="1:38" x14ac:dyDescent="0.25">
      <c r="A102" s="19" t="s">
        <v>134</v>
      </c>
      <c r="B102" s="19" t="s">
        <v>480</v>
      </c>
      <c r="C102" s="19" t="s">
        <v>44</v>
      </c>
      <c r="D102" s="19" t="str">
        <f t="shared" si="20"/>
        <v>SWHC046-01</v>
      </c>
      <c r="E102" s="19" t="s">
        <v>793</v>
      </c>
      <c r="F102" s="19" t="str">
        <f t="shared" si="18"/>
        <v>SWHC046N</v>
      </c>
      <c r="G102" s="19" t="s">
        <v>512</v>
      </c>
      <c r="H102" s="19" t="s">
        <v>511</v>
      </c>
      <c r="I102" s="19" t="s">
        <v>691</v>
      </c>
      <c r="K102" s="19" t="str">
        <f t="shared" si="19"/>
        <v>ExAnte2019</v>
      </c>
      <c r="L102" s="19" t="s">
        <v>104</v>
      </c>
      <c r="M102" s="20">
        <v>43962</v>
      </c>
      <c r="N102" s="19" t="s">
        <v>661</v>
      </c>
      <c r="O102" s="19" t="str">
        <f t="shared" si="21"/>
        <v>Commercial IEER-rated package heat pump, 65 to 134 kBtu/h IEER15.0 COP3.4 (NR)</v>
      </c>
      <c r="Q102" s="25" t="s">
        <v>690</v>
      </c>
      <c r="R102" s="19" t="s">
        <v>47</v>
      </c>
      <c r="S102" s="19" t="s">
        <v>211</v>
      </c>
      <c r="T102" s="19" t="s">
        <v>459</v>
      </c>
      <c r="U102" s="19" t="s">
        <v>460</v>
      </c>
      <c r="V102" s="19" t="s">
        <v>526</v>
      </c>
      <c r="W102" s="19" t="s">
        <v>93</v>
      </c>
      <c r="Z102" s="19" t="b">
        <v>0</v>
      </c>
      <c r="AB102" s="19" t="s">
        <v>462</v>
      </c>
      <c r="AC102" s="19" t="s">
        <v>526</v>
      </c>
      <c r="AD102" s="19" t="s">
        <v>600</v>
      </c>
      <c r="AE102" s="19" t="b">
        <v>0</v>
      </c>
      <c r="AG102" s="19" t="s">
        <v>462</v>
      </c>
      <c r="AH102" s="19" t="s">
        <v>526</v>
      </c>
      <c r="AI102" s="19" t="s">
        <v>44</v>
      </c>
      <c r="AK102" s="19" t="b">
        <v>0</v>
      </c>
      <c r="AL102" s="19" t="s">
        <v>44</v>
      </c>
    </row>
    <row r="103" spans="1:38" x14ac:dyDescent="0.25">
      <c r="A103" s="19" t="s">
        <v>134</v>
      </c>
      <c r="B103" s="19" t="s">
        <v>481</v>
      </c>
      <c r="C103" s="19" t="s">
        <v>44</v>
      </c>
      <c r="D103" s="19" t="str">
        <f t="shared" si="20"/>
        <v>SWHC046-01</v>
      </c>
      <c r="E103" s="19" t="s">
        <v>793</v>
      </c>
      <c r="F103" s="19" t="str">
        <f t="shared" si="18"/>
        <v>SWHC046O</v>
      </c>
      <c r="G103" s="19" t="s">
        <v>495</v>
      </c>
      <c r="H103" s="19" t="s">
        <v>496</v>
      </c>
      <c r="I103" s="19" t="s">
        <v>691</v>
      </c>
      <c r="J103" s="19" t="s">
        <v>691</v>
      </c>
      <c r="K103" s="19" t="str">
        <f t="shared" si="19"/>
        <v>ExAnte2019</v>
      </c>
      <c r="L103" s="19" t="s">
        <v>104</v>
      </c>
      <c r="M103" s="20">
        <v>43962</v>
      </c>
      <c r="N103" s="19" t="s">
        <v>662</v>
      </c>
      <c r="O103" s="19" t="str">
        <f t="shared" si="21"/>
        <v>Commercial SEER-rated package heat pump 1 stage, &lt; 65 kBtu/h SEER15 HSPF8.2 (AR)</v>
      </c>
      <c r="Q103" s="25" t="s">
        <v>690</v>
      </c>
      <c r="R103" s="19" t="s">
        <v>47</v>
      </c>
      <c r="S103" s="19" t="s">
        <v>211</v>
      </c>
      <c r="T103" s="19" t="s">
        <v>459</v>
      </c>
      <c r="U103" s="19" t="s">
        <v>460</v>
      </c>
      <c r="V103" s="19" t="s">
        <v>526</v>
      </c>
      <c r="W103" s="19" t="s">
        <v>93</v>
      </c>
      <c r="Y103" s="19" t="s">
        <v>601</v>
      </c>
      <c r="Z103" s="19" t="b">
        <v>0</v>
      </c>
      <c r="AB103" s="19" t="s">
        <v>462</v>
      </c>
      <c r="AC103" s="19" t="s">
        <v>526</v>
      </c>
      <c r="AD103" s="19" t="s">
        <v>596</v>
      </c>
      <c r="AE103" s="19" t="b">
        <v>0</v>
      </c>
      <c r="AG103" s="19" t="s">
        <v>462</v>
      </c>
      <c r="AH103" s="19" t="s">
        <v>526</v>
      </c>
      <c r="AI103" s="19" t="s">
        <v>44</v>
      </c>
      <c r="AK103" s="19" t="b">
        <v>0</v>
      </c>
      <c r="AL103" s="19" t="s">
        <v>44</v>
      </c>
    </row>
    <row r="104" spans="1:38" x14ac:dyDescent="0.25">
      <c r="A104" s="19" t="s">
        <v>134</v>
      </c>
      <c r="B104" s="19" t="s">
        <v>482</v>
      </c>
      <c r="C104" s="19" t="s">
        <v>44</v>
      </c>
      <c r="D104" s="19" t="str">
        <f t="shared" si="20"/>
        <v>SWHC046-01</v>
      </c>
      <c r="E104" s="19" t="s">
        <v>793</v>
      </c>
      <c r="F104" s="19" t="str">
        <f t="shared" si="18"/>
        <v>SWHC046P</v>
      </c>
      <c r="G104" s="19" t="s">
        <v>495</v>
      </c>
      <c r="H104" s="19" t="s">
        <v>496</v>
      </c>
      <c r="I104" s="19" t="s">
        <v>691</v>
      </c>
      <c r="J104" s="19" t="s">
        <v>691</v>
      </c>
      <c r="K104" s="19" t="str">
        <f t="shared" si="19"/>
        <v>ExAnte2019</v>
      </c>
      <c r="L104" s="19" t="s">
        <v>104</v>
      </c>
      <c r="M104" s="20">
        <v>43962</v>
      </c>
      <c r="N104" s="19" t="s">
        <v>663</v>
      </c>
      <c r="O104" s="19" t="str">
        <f t="shared" si="21"/>
        <v>Commercial SEER-rated package heat pump 2 stage, &lt; 65 kBtu/h SEER15 HSPF8.2 (AR)</v>
      </c>
      <c r="Q104" s="25" t="s">
        <v>690</v>
      </c>
      <c r="R104" s="19" t="s">
        <v>47</v>
      </c>
      <c r="S104" s="19" t="s">
        <v>211</v>
      </c>
      <c r="T104" s="19" t="s">
        <v>459</v>
      </c>
      <c r="U104" s="19" t="s">
        <v>460</v>
      </c>
      <c r="V104" s="19" t="s">
        <v>526</v>
      </c>
      <c r="W104" s="19" t="s">
        <v>93</v>
      </c>
      <c r="Y104" s="19" t="s">
        <v>601</v>
      </c>
      <c r="Z104" s="19" t="b">
        <v>0</v>
      </c>
      <c r="AB104" s="19" t="s">
        <v>462</v>
      </c>
      <c r="AC104" s="19" t="s">
        <v>526</v>
      </c>
      <c r="AD104" s="19" t="s">
        <v>596</v>
      </c>
      <c r="AE104" s="19" t="b">
        <v>0</v>
      </c>
      <c r="AG104" s="19" t="s">
        <v>462</v>
      </c>
      <c r="AH104" s="19" t="s">
        <v>526</v>
      </c>
      <c r="AI104" s="19" t="s">
        <v>44</v>
      </c>
      <c r="AK104" s="19" t="b">
        <v>0</v>
      </c>
      <c r="AL104" s="19" t="s">
        <v>44</v>
      </c>
    </row>
    <row r="105" spans="1:38" x14ac:dyDescent="0.25">
      <c r="A105" s="19" t="s">
        <v>134</v>
      </c>
      <c r="B105" s="19" t="s">
        <v>483</v>
      </c>
      <c r="C105" s="19" t="s">
        <v>44</v>
      </c>
      <c r="D105" s="19" t="str">
        <f t="shared" si="20"/>
        <v>SWHC046-01</v>
      </c>
      <c r="E105" s="19" t="s">
        <v>793</v>
      </c>
      <c r="F105" s="19" t="str">
        <f t="shared" si="18"/>
        <v>SWHC046Q</v>
      </c>
      <c r="G105" s="19" t="s">
        <v>497</v>
      </c>
      <c r="H105" s="19" t="s">
        <v>496</v>
      </c>
      <c r="I105" s="19" t="s">
        <v>691</v>
      </c>
      <c r="J105" s="19" t="s">
        <v>691</v>
      </c>
      <c r="K105" s="19" t="str">
        <f t="shared" si="19"/>
        <v>ExAnte2019</v>
      </c>
      <c r="L105" s="19" t="s">
        <v>104</v>
      </c>
      <c r="M105" s="20">
        <v>43962</v>
      </c>
      <c r="N105" s="19" t="s">
        <v>664</v>
      </c>
      <c r="O105" s="19" t="str">
        <f t="shared" si="21"/>
        <v>Commercial SEER-rated package heat pump, &lt; 65 kBtu/h SEER16 HSPF8.5 (AR)</v>
      </c>
      <c r="Q105" s="25" t="s">
        <v>690</v>
      </c>
      <c r="R105" s="19" t="s">
        <v>47</v>
      </c>
      <c r="S105" s="19" t="s">
        <v>211</v>
      </c>
      <c r="T105" s="19" t="s">
        <v>459</v>
      </c>
      <c r="U105" s="19" t="s">
        <v>460</v>
      </c>
      <c r="V105" s="19" t="s">
        <v>526</v>
      </c>
      <c r="W105" s="19" t="s">
        <v>93</v>
      </c>
      <c r="Y105" s="19" t="s">
        <v>601</v>
      </c>
      <c r="Z105" s="19" t="b">
        <v>0</v>
      </c>
      <c r="AB105" s="19" t="s">
        <v>462</v>
      </c>
      <c r="AC105" s="19" t="s">
        <v>526</v>
      </c>
      <c r="AD105" s="19" t="s">
        <v>596</v>
      </c>
      <c r="AE105" s="19" t="b">
        <v>0</v>
      </c>
      <c r="AG105" s="19" t="s">
        <v>462</v>
      </c>
      <c r="AH105" s="19" t="s">
        <v>526</v>
      </c>
      <c r="AI105" s="19" t="s">
        <v>44</v>
      </c>
      <c r="AK105" s="19" t="b">
        <v>0</v>
      </c>
      <c r="AL105" s="19" t="s">
        <v>44</v>
      </c>
    </row>
    <row r="106" spans="1:38" x14ac:dyDescent="0.25">
      <c r="A106" s="19" t="s">
        <v>134</v>
      </c>
      <c r="B106" s="19" t="s">
        <v>484</v>
      </c>
      <c r="C106" s="19" t="s">
        <v>44</v>
      </c>
      <c r="D106" s="19" t="str">
        <f t="shared" si="20"/>
        <v>SWHC046-01</v>
      </c>
      <c r="E106" s="19" t="s">
        <v>793</v>
      </c>
      <c r="F106" s="19" t="str">
        <f t="shared" si="18"/>
        <v>SWHC046R</v>
      </c>
      <c r="G106" s="19" t="s">
        <v>498</v>
      </c>
      <c r="H106" s="19" t="s">
        <v>496</v>
      </c>
      <c r="I106" s="19" t="s">
        <v>691</v>
      </c>
      <c r="J106" s="19" t="s">
        <v>691</v>
      </c>
      <c r="K106" s="19" t="str">
        <f t="shared" si="19"/>
        <v>ExAnte2019</v>
      </c>
      <c r="L106" s="19" t="s">
        <v>104</v>
      </c>
      <c r="M106" s="20">
        <v>43962</v>
      </c>
      <c r="N106" s="19" t="s">
        <v>665</v>
      </c>
      <c r="O106" s="19" t="str">
        <f t="shared" si="21"/>
        <v>Commercial SEER-rated package heat pump, &lt; 65 kBtu/h SEER17 HSPF9.0 (AR)</v>
      </c>
      <c r="Q106" s="25" t="s">
        <v>690</v>
      </c>
      <c r="R106" s="19" t="s">
        <v>47</v>
      </c>
      <c r="S106" s="19" t="s">
        <v>211</v>
      </c>
      <c r="T106" s="19" t="s">
        <v>459</v>
      </c>
      <c r="U106" s="19" t="s">
        <v>460</v>
      </c>
      <c r="V106" s="19" t="s">
        <v>526</v>
      </c>
      <c r="W106" s="19" t="s">
        <v>93</v>
      </c>
      <c r="Y106" s="19" t="s">
        <v>601</v>
      </c>
      <c r="Z106" s="19" t="b">
        <v>0</v>
      </c>
      <c r="AB106" s="19" t="s">
        <v>462</v>
      </c>
      <c r="AC106" s="19" t="s">
        <v>526</v>
      </c>
      <c r="AD106" s="19" t="s">
        <v>596</v>
      </c>
      <c r="AE106" s="19" t="b">
        <v>0</v>
      </c>
      <c r="AG106" s="19" t="s">
        <v>462</v>
      </c>
      <c r="AH106" s="19" t="s">
        <v>526</v>
      </c>
      <c r="AI106" s="19" t="s">
        <v>44</v>
      </c>
      <c r="AK106" s="19" t="b">
        <v>0</v>
      </c>
      <c r="AL106" s="19" t="s">
        <v>44</v>
      </c>
    </row>
    <row r="107" spans="1:38" x14ac:dyDescent="0.25">
      <c r="A107" s="19" t="s">
        <v>134</v>
      </c>
      <c r="B107" s="19" t="s">
        <v>485</v>
      </c>
      <c r="C107" s="19" t="s">
        <v>44</v>
      </c>
      <c r="D107" s="19" t="str">
        <f t="shared" si="20"/>
        <v>SWHC046-01</v>
      </c>
      <c r="E107" s="19" t="s">
        <v>793</v>
      </c>
      <c r="F107" s="19" t="str">
        <f t="shared" si="18"/>
        <v>SWHC046S</v>
      </c>
      <c r="G107" s="19" t="s">
        <v>499</v>
      </c>
      <c r="H107" s="19" t="s">
        <v>500</v>
      </c>
      <c r="I107" s="19" t="s">
        <v>691</v>
      </c>
      <c r="J107" s="19" t="s">
        <v>691</v>
      </c>
      <c r="K107" s="19" t="str">
        <f t="shared" si="19"/>
        <v>ExAnte2019</v>
      </c>
      <c r="L107" s="19" t="s">
        <v>104</v>
      </c>
      <c r="M107" s="20">
        <v>43962</v>
      </c>
      <c r="N107" s="19" t="s">
        <v>666</v>
      </c>
      <c r="O107" s="19" t="str">
        <f t="shared" si="21"/>
        <v>Commercial SEER-rated split heat pumps, &lt; 65 kBtu/h SEER15 HSPF8.7 (AR)</v>
      </c>
      <c r="Q107" s="25" t="s">
        <v>690</v>
      </c>
      <c r="R107" s="19" t="s">
        <v>47</v>
      </c>
      <c r="S107" s="19" t="s">
        <v>211</v>
      </c>
      <c r="T107" s="19" t="s">
        <v>459</v>
      </c>
      <c r="U107" s="19" t="s">
        <v>460</v>
      </c>
      <c r="V107" s="19" t="s">
        <v>461</v>
      </c>
      <c r="W107" s="19" t="s">
        <v>93</v>
      </c>
      <c r="Y107" s="19" t="s">
        <v>602</v>
      </c>
      <c r="Z107" s="19" t="b">
        <v>0</v>
      </c>
      <c r="AB107" s="19" t="s">
        <v>462</v>
      </c>
      <c r="AC107" s="19" t="s">
        <v>461</v>
      </c>
      <c r="AD107" s="19" t="s">
        <v>597</v>
      </c>
      <c r="AE107" s="19" t="b">
        <v>0</v>
      </c>
      <c r="AG107" s="19" t="s">
        <v>462</v>
      </c>
      <c r="AH107" s="19" t="s">
        <v>461</v>
      </c>
      <c r="AI107" s="19" t="s">
        <v>44</v>
      </c>
      <c r="AK107" s="19" t="b">
        <v>0</v>
      </c>
      <c r="AL107" s="19" t="s">
        <v>44</v>
      </c>
    </row>
    <row r="108" spans="1:38" x14ac:dyDescent="0.25">
      <c r="A108" s="19" t="s">
        <v>134</v>
      </c>
      <c r="B108" s="19" t="s">
        <v>486</v>
      </c>
      <c r="C108" s="19" t="s">
        <v>44</v>
      </c>
      <c r="D108" s="19" t="str">
        <f t="shared" si="20"/>
        <v>SWHC046-01</v>
      </c>
      <c r="E108" s="19" t="s">
        <v>793</v>
      </c>
      <c r="F108" s="19" t="str">
        <f t="shared" si="18"/>
        <v>SWHC046T</v>
      </c>
      <c r="G108" s="19" t="s">
        <v>501</v>
      </c>
      <c r="H108" s="19" t="s">
        <v>500</v>
      </c>
      <c r="I108" s="19" t="s">
        <v>691</v>
      </c>
      <c r="J108" s="19" t="s">
        <v>691</v>
      </c>
      <c r="K108" s="19" t="str">
        <f t="shared" si="19"/>
        <v>ExAnte2019</v>
      </c>
      <c r="L108" s="19" t="s">
        <v>104</v>
      </c>
      <c r="M108" s="20">
        <v>43962</v>
      </c>
      <c r="N108" s="19" t="s">
        <v>667</v>
      </c>
      <c r="O108" s="19" t="str">
        <f t="shared" si="21"/>
        <v>Commercial SEER-rated split heat pumps, &lt; 65 kBtu/h SEER16 HSPF9.0 (AR)</v>
      </c>
      <c r="Q108" s="25" t="s">
        <v>690</v>
      </c>
      <c r="R108" s="19" t="s">
        <v>47</v>
      </c>
      <c r="S108" s="19" t="s">
        <v>211</v>
      </c>
      <c r="T108" s="19" t="s">
        <v>459</v>
      </c>
      <c r="U108" s="19" t="s">
        <v>460</v>
      </c>
      <c r="V108" s="19" t="s">
        <v>461</v>
      </c>
      <c r="W108" s="19" t="s">
        <v>93</v>
      </c>
      <c r="Y108" s="19" t="s">
        <v>602</v>
      </c>
      <c r="Z108" s="19" t="b">
        <v>0</v>
      </c>
      <c r="AB108" s="19" t="s">
        <v>462</v>
      </c>
      <c r="AC108" s="19" t="s">
        <v>461</v>
      </c>
      <c r="AD108" s="19" t="s">
        <v>597</v>
      </c>
      <c r="AE108" s="19" t="b">
        <v>0</v>
      </c>
      <c r="AG108" s="19" t="s">
        <v>462</v>
      </c>
      <c r="AH108" s="19" t="s">
        <v>461</v>
      </c>
      <c r="AI108" s="19" t="s">
        <v>44</v>
      </c>
      <c r="AK108" s="19" t="b">
        <v>0</v>
      </c>
      <c r="AL108" s="19" t="s">
        <v>44</v>
      </c>
    </row>
    <row r="109" spans="1:38" x14ac:dyDescent="0.25">
      <c r="A109" s="19" t="s">
        <v>134</v>
      </c>
      <c r="B109" s="19" t="s">
        <v>487</v>
      </c>
      <c r="C109" s="19" t="s">
        <v>44</v>
      </c>
      <c r="D109" s="19" t="str">
        <f t="shared" si="20"/>
        <v>SWHC046-01</v>
      </c>
      <c r="E109" s="19" t="s">
        <v>793</v>
      </c>
      <c r="F109" s="19" t="str">
        <f t="shared" si="18"/>
        <v>SWHC046U</v>
      </c>
      <c r="G109" s="19" t="s">
        <v>502</v>
      </c>
      <c r="H109" s="19" t="s">
        <v>500</v>
      </c>
      <c r="I109" s="19" t="s">
        <v>691</v>
      </c>
      <c r="J109" s="19" t="s">
        <v>691</v>
      </c>
      <c r="K109" s="19" t="str">
        <f t="shared" si="19"/>
        <v>ExAnte2019</v>
      </c>
      <c r="L109" s="19" t="s">
        <v>104</v>
      </c>
      <c r="M109" s="20">
        <v>43962</v>
      </c>
      <c r="N109" s="19" t="s">
        <v>668</v>
      </c>
      <c r="O109" s="19" t="str">
        <f t="shared" si="21"/>
        <v>Commercial SEER-rated split heat pumps, &lt; 65 kBtu/h SEER17 HSPF9.4 (AR)</v>
      </c>
      <c r="Q109" s="25" t="s">
        <v>690</v>
      </c>
      <c r="R109" s="19" t="s">
        <v>47</v>
      </c>
      <c r="S109" s="19" t="s">
        <v>211</v>
      </c>
      <c r="T109" s="19" t="s">
        <v>459</v>
      </c>
      <c r="U109" s="19" t="s">
        <v>460</v>
      </c>
      <c r="V109" s="19" t="s">
        <v>461</v>
      </c>
      <c r="W109" s="19" t="s">
        <v>93</v>
      </c>
      <c r="Y109" s="19" t="s">
        <v>602</v>
      </c>
      <c r="Z109" s="19" t="b">
        <v>0</v>
      </c>
      <c r="AB109" s="19" t="s">
        <v>462</v>
      </c>
      <c r="AC109" s="19" t="s">
        <v>461</v>
      </c>
      <c r="AD109" s="19" t="s">
        <v>597</v>
      </c>
      <c r="AE109" s="19" t="b">
        <v>0</v>
      </c>
      <c r="AG109" s="19" t="s">
        <v>462</v>
      </c>
      <c r="AH109" s="19" t="s">
        <v>461</v>
      </c>
      <c r="AI109" s="19" t="s">
        <v>44</v>
      </c>
      <c r="AK109" s="19" t="b">
        <v>0</v>
      </c>
      <c r="AL109" s="19" t="s">
        <v>44</v>
      </c>
    </row>
    <row r="110" spans="1:38" x14ac:dyDescent="0.25">
      <c r="A110" s="19" t="s">
        <v>134</v>
      </c>
      <c r="B110" s="19" t="s">
        <v>488</v>
      </c>
      <c r="C110" s="19" t="s">
        <v>44</v>
      </c>
      <c r="D110" s="19" t="str">
        <f t="shared" si="20"/>
        <v>SWHC046-01</v>
      </c>
      <c r="E110" s="19" t="s">
        <v>793</v>
      </c>
      <c r="F110" s="19" t="str">
        <f t="shared" si="18"/>
        <v>SWHC046V</v>
      </c>
      <c r="G110" s="19" t="s">
        <v>503</v>
      </c>
      <c r="H110" s="19" t="s">
        <v>500</v>
      </c>
      <c r="I110" s="19" t="s">
        <v>691</v>
      </c>
      <c r="J110" s="19" t="s">
        <v>691</v>
      </c>
      <c r="K110" s="19" t="str">
        <f t="shared" si="19"/>
        <v>ExAnte2019</v>
      </c>
      <c r="L110" s="19" t="s">
        <v>104</v>
      </c>
      <c r="M110" s="20">
        <v>43962</v>
      </c>
      <c r="N110" s="19" t="s">
        <v>669</v>
      </c>
      <c r="O110" s="19" t="str">
        <f t="shared" si="21"/>
        <v>Commercial SEER-rated split heat pumps, &lt; 65 kBtu/h SEER18 HSPF9.7 (AR)</v>
      </c>
      <c r="Q110" s="25" t="s">
        <v>690</v>
      </c>
      <c r="R110" s="19" t="s">
        <v>47</v>
      </c>
      <c r="S110" s="19" t="s">
        <v>211</v>
      </c>
      <c r="T110" s="19" t="s">
        <v>459</v>
      </c>
      <c r="U110" s="19" t="s">
        <v>460</v>
      </c>
      <c r="V110" s="19" t="s">
        <v>461</v>
      </c>
      <c r="W110" s="19" t="s">
        <v>93</v>
      </c>
      <c r="Y110" s="19" t="s">
        <v>603</v>
      </c>
      <c r="Z110" s="19" t="b">
        <v>0</v>
      </c>
      <c r="AB110" s="19" t="s">
        <v>462</v>
      </c>
      <c r="AC110" s="19" t="s">
        <v>461</v>
      </c>
      <c r="AD110" s="19" t="s">
        <v>597</v>
      </c>
      <c r="AE110" s="19" t="b">
        <v>0</v>
      </c>
      <c r="AG110" s="19" t="s">
        <v>462</v>
      </c>
      <c r="AH110" s="19" t="s">
        <v>461</v>
      </c>
      <c r="AI110" s="19" t="s">
        <v>44</v>
      </c>
      <c r="AK110" s="19" t="b">
        <v>0</v>
      </c>
      <c r="AL110" s="19" t="s">
        <v>44</v>
      </c>
    </row>
    <row r="111" spans="1:38" x14ac:dyDescent="0.25">
      <c r="A111" s="19" t="s">
        <v>134</v>
      </c>
      <c r="B111" s="19" t="s">
        <v>489</v>
      </c>
      <c r="C111" s="19" t="s">
        <v>44</v>
      </c>
      <c r="D111" s="19" t="str">
        <f t="shared" si="20"/>
        <v>SWHC046-01</v>
      </c>
      <c r="E111" s="19" t="s">
        <v>793</v>
      </c>
      <c r="F111" s="19" t="str">
        <f t="shared" si="18"/>
        <v>SWHC046W</v>
      </c>
      <c r="G111" s="19" t="s">
        <v>504</v>
      </c>
      <c r="H111" s="19" t="s">
        <v>505</v>
      </c>
      <c r="I111" s="19" t="s">
        <v>691</v>
      </c>
      <c r="J111" s="19" t="s">
        <v>691</v>
      </c>
      <c r="K111" s="19" t="str">
        <f t="shared" si="19"/>
        <v>ExAnte2019</v>
      </c>
      <c r="L111" s="19" t="s">
        <v>104</v>
      </c>
      <c r="M111" s="20">
        <v>43962</v>
      </c>
      <c r="N111" s="19" t="s">
        <v>670</v>
      </c>
      <c r="O111" s="19" t="str">
        <f t="shared" si="21"/>
        <v>Commercial IEER-rated package heat pump, 135 to 239 kBtu/h IEER14.5 COP3.2 (AR)</v>
      </c>
      <c r="Q111" s="25" t="s">
        <v>690</v>
      </c>
      <c r="R111" s="19" t="s">
        <v>47</v>
      </c>
      <c r="S111" s="19" t="s">
        <v>211</v>
      </c>
      <c r="T111" s="19" t="s">
        <v>459</v>
      </c>
      <c r="U111" s="19" t="s">
        <v>460</v>
      </c>
      <c r="V111" s="19" t="s">
        <v>526</v>
      </c>
      <c r="W111" s="19" t="s">
        <v>93</v>
      </c>
      <c r="Y111" s="19" t="s">
        <v>528</v>
      </c>
      <c r="Z111" s="19" t="b">
        <v>0</v>
      </c>
      <c r="AB111" s="19" t="s">
        <v>462</v>
      </c>
      <c r="AC111" s="19" t="s">
        <v>526</v>
      </c>
      <c r="AD111" s="19" t="s">
        <v>598</v>
      </c>
      <c r="AE111" s="19" t="b">
        <v>0</v>
      </c>
      <c r="AG111" s="19" t="s">
        <v>462</v>
      </c>
      <c r="AH111" s="19" t="s">
        <v>526</v>
      </c>
      <c r="AI111" s="19" t="s">
        <v>44</v>
      </c>
      <c r="AK111" s="19" t="b">
        <v>0</v>
      </c>
      <c r="AL111" s="19" t="s">
        <v>44</v>
      </c>
    </row>
    <row r="112" spans="1:38" x14ac:dyDescent="0.25">
      <c r="A112" s="19" t="s">
        <v>134</v>
      </c>
      <c r="B112" s="19" t="s">
        <v>490</v>
      </c>
      <c r="C112" s="19" t="s">
        <v>44</v>
      </c>
      <c r="D112" s="19" t="str">
        <f t="shared" si="20"/>
        <v>SWHC046-01</v>
      </c>
      <c r="E112" s="19" t="s">
        <v>793</v>
      </c>
      <c r="F112" s="19" t="str">
        <f t="shared" si="18"/>
        <v>SWHC046X</v>
      </c>
      <c r="G112" s="19" t="s">
        <v>506</v>
      </c>
      <c r="H112" s="19" t="s">
        <v>505</v>
      </c>
      <c r="I112" s="19" t="s">
        <v>691</v>
      </c>
      <c r="J112" s="19" t="s">
        <v>691</v>
      </c>
      <c r="K112" s="19" t="str">
        <f t="shared" si="19"/>
        <v>ExAnte2019</v>
      </c>
      <c r="L112" s="19" t="s">
        <v>104</v>
      </c>
      <c r="M112" s="20">
        <v>43962</v>
      </c>
      <c r="N112" s="19" t="s">
        <v>671</v>
      </c>
      <c r="O112" s="19" t="str">
        <f t="shared" si="21"/>
        <v>Commercial IEER-rated package heat pump, 135 to 239 kBtu/h IEER15.5 COP3.2 (AR)</v>
      </c>
      <c r="Q112" s="25" t="s">
        <v>690</v>
      </c>
      <c r="R112" s="19" t="s">
        <v>47</v>
      </c>
      <c r="S112" s="19" t="s">
        <v>211</v>
      </c>
      <c r="T112" s="19" t="s">
        <v>459</v>
      </c>
      <c r="U112" s="19" t="s">
        <v>460</v>
      </c>
      <c r="V112" s="19" t="s">
        <v>526</v>
      </c>
      <c r="W112" s="19" t="s">
        <v>93</v>
      </c>
      <c r="Y112" s="19" t="s">
        <v>528</v>
      </c>
      <c r="Z112" s="19" t="b">
        <v>0</v>
      </c>
      <c r="AB112" s="19" t="s">
        <v>462</v>
      </c>
      <c r="AC112" s="19" t="s">
        <v>526</v>
      </c>
      <c r="AD112" s="19" t="s">
        <v>598</v>
      </c>
      <c r="AE112" s="19" t="b">
        <v>0</v>
      </c>
      <c r="AG112" s="19" t="s">
        <v>462</v>
      </c>
      <c r="AH112" s="19" t="s">
        <v>526</v>
      </c>
      <c r="AI112" s="19" t="s">
        <v>44</v>
      </c>
      <c r="AK112" s="19" t="b">
        <v>0</v>
      </c>
      <c r="AL112" s="19" t="s">
        <v>44</v>
      </c>
    </row>
    <row r="113" spans="1:38" x14ac:dyDescent="0.25">
      <c r="A113" s="19" t="s">
        <v>134</v>
      </c>
      <c r="B113" s="19" t="s">
        <v>491</v>
      </c>
      <c r="C113" s="19" t="s">
        <v>44</v>
      </c>
      <c r="D113" s="19" t="str">
        <f t="shared" si="20"/>
        <v>SWHC046-01</v>
      </c>
      <c r="E113" s="19" t="s">
        <v>793</v>
      </c>
      <c r="F113" s="19" t="str">
        <f t="shared" si="18"/>
        <v>SWHC046Y</v>
      </c>
      <c r="G113" s="19" t="s">
        <v>507</v>
      </c>
      <c r="H113" s="19" t="s">
        <v>508</v>
      </c>
      <c r="I113" s="19" t="s">
        <v>691</v>
      </c>
      <c r="J113" s="19" t="s">
        <v>691</v>
      </c>
      <c r="K113" s="19" t="str">
        <f t="shared" si="19"/>
        <v>ExAnte2019</v>
      </c>
      <c r="L113" s="19" t="s">
        <v>104</v>
      </c>
      <c r="M113" s="20">
        <v>43962</v>
      </c>
      <c r="N113" s="19" t="s">
        <v>672</v>
      </c>
      <c r="O113" s="19" t="str">
        <f t="shared" si="21"/>
        <v>Commercial IEER-rated package heat pump, 240 to 760 kBtu/h IEER12.0 COP3.2 (AR)</v>
      </c>
      <c r="Q113" s="25" t="s">
        <v>690</v>
      </c>
      <c r="R113" s="19" t="s">
        <v>47</v>
      </c>
      <c r="S113" s="19" t="s">
        <v>211</v>
      </c>
      <c r="T113" s="19" t="s">
        <v>459</v>
      </c>
      <c r="U113" s="19" t="s">
        <v>460</v>
      </c>
      <c r="V113" s="19" t="s">
        <v>526</v>
      </c>
      <c r="W113" s="19" t="s">
        <v>93</v>
      </c>
      <c r="Y113" s="19" t="s">
        <v>529</v>
      </c>
      <c r="Z113" s="19" t="b">
        <v>0</v>
      </c>
      <c r="AB113" s="19" t="s">
        <v>462</v>
      </c>
      <c r="AC113" s="19" t="s">
        <v>526</v>
      </c>
      <c r="AD113" s="19" t="s">
        <v>599</v>
      </c>
      <c r="AE113" s="19" t="b">
        <v>0</v>
      </c>
      <c r="AG113" s="19" t="s">
        <v>462</v>
      </c>
      <c r="AH113" s="19" t="s">
        <v>526</v>
      </c>
      <c r="AI113" s="19" t="s">
        <v>44</v>
      </c>
      <c r="AK113" s="19" t="b">
        <v>0</v>
      </c>
      <c r="AL113" s="19" t="s">
        <v>44</v>
      </c>
    </row>
    <row r="114" spans="1:38" x14ac:dyDescent="0.25">
      <c r="A114" s="19" t="s">
        <v>134</v>
      </c>
      <c r="B114" s="19" t="s">
        <v>492</v>
      </c>
      <c r="C114" s="19" t="s">
        <v>44</v>
      </c>
      <c r="D114" s="19" t="str">
        <f t="shared" si="20"/>
        <v>SWHC046-01</v>
      </c>
      <c r="E114" s="19" t="s">
        <v>793</v>
      </c>
      <c r="F114" s="19" t="str">
        <f t="shared" si="18"/>
        <v>SWHC046Z</v>
      </c>
      <c r="G114" s="19" t="s">
        <v>509</v>
      </c>
      <c r="H114" s="19" t="s">
        <v>508</v>
      </c>
      <c r="I114" s="19" t="s">
        <v>691</v>
      </c>
      <c r="J114" s="19" t="s">
        <v>691</v>
      </c>
      <c r="K114" s="19" t="str">
        <f t="shared" si="19"/>
        <v>ExAnte2019</v>
      </c>
      <c r="L114" s="19" t="s">
        <v>104</v>
      </c>
      <c r="M114" s="20">
        <v>43962</v>
      </c>
      <c r="N114" s="19" t="s">
        <v>673</v>
      </c>
      <c r="O114" s="19" t="str">
        <f t="shared" si="21"/>
        <v>Commercial IEER-rated package heat pump, 240 to 760 kBtu/h IEER13.0 COP3.2 (AR)</v>
      </c>
      <c r="Q114" s="25" t="s">
        <v>690</v>
      </c>
      <c r="R114" s="19" t="s">
        <v>47</v>
      </c>
      <c r="S114" s="19" t="s">
        <v>211</v>
      </c>
      <c r="T114" s="19" t="s">
        <v>459</v>
      </c>
      <c r="U114" s="19" t="s">
        <v>460</v>
      </c>
      <c r="V114" s="19" t="s">
        <v>526</v>
      </c>
      <c r="W114" s="19" t="s">
        <v>93</v>
      </c>
      <c r="Y114" s="19" t="s">
        <v>529</v>
      </c>
      <c r="Z114" s="19" t="b">
        <v>0</v>
      </c>
      <c r="AB114" s="19" t="s">
        <v>462</v>
      </c>
      <c r="AC114" s="19" t="s">
        <v>526</v>
      </c>
      <c r="AD114" s="19" t="s">
        <v>599</v>
      </c>
      <c r="AE114" s="19" t="b">
        <v>0</v>
      </c>
      <c r="AG114" s="19" t="s">
        <v>462</v>
      </c>
      <c r="AH114" s="19" t="s">
        <v>526</v>
      </c>
      <c r="AI114" s="19" t="s">
        <v>44</v>
      </c>
      <c r="AK114" s="19" t="b">
        <v>0</v>
      </c>
      <c r="AL114" s="19" t="s">
        <v>44</v>
      </c>
    </row>
    <row r="115" spans="1:38" x14ac:dyDescent="0.25">
      <c r="A115" s="19" t="s">
        <v>134</v>
      </c>
      <c r="B115" s="19" t="s">
        <v>493</v>
      </c>
      <c r="C115" s="19" t="s">
        <v>44</v>
      </c>
      <c r="D115" s="19" t="str">
        <f t="shared" si="20"/>
        <v>SWHC046-01</v>
      </c>
      <c r="E115" s="19" t="s">
        <v>793</v>
      </c>
      <c r="F115" s="19" t="str">
        <f t="shared" si="18"/>
        <v>SWHC046AA</v>
      </c>
      <c r="G115" s="19" t="s">
        <v>510</v>
      </c>
      <c r="H115" s="19" t="s">
        <v>511</v>
      </c>
      <c r="I115" s="19" t="s">
        <v>691</v>
      </c>
      <c r="J115" s="19" t="s">
        <v>691</v>
      </c>
      <c r="K115" s="19" t="str">
        <f t="shared" si="19"/>
        <v>ExAnte2019</v>
      </c>
      <c r="L115" s="19" t="s">
        <v>104</v>
      </c>
      <c r="M115" s="20">
        <v>43962</v>
      </c>
      <c r="N115" s="19" t="s">
        <v>674</v>
      </c>
      <c r="O115" s="19" t="str">
        <f t="shared" si="21"/>
        <v>Commercial IEER-rated package heat pump, 65 to 134 kBtu/h IEER14.0 COP3.4 (AR)</v>
      </c>
      <c r="Q115" s="25" t="s">
        <v>690</v>
      </c>
      <c r="R115" s="19" t="s">
        <v>47</v>
      </c>
      <c r="S115" s="19" t="s">
        <v>211</v>
      </c>
      <c r="T115" s="19" t="s">
        <v>459</v>
      </c>
      <c r="U115" s="19" t="s">
        <v>460</v>
      </c>
      <c r="V115" s="19" t="s">
        <v>526</v>
      </c>
      <c r="W115" s="19" t="s">
        <v>93</v>
      </c>
      <c r="Y115" s="19" t="s">
        <v>530</v>
      </c>
      <c r="Z115" s="19" t="b">
        <v>0</v>
      </c>
      <c r="AB115" s="19" t="s">
        <v>462</v>
      </c>
      <c r="AC115" s="19" t="s">
        <v>526</v>
      </c>
      <c r="AD115" s="19" t="s">
        <v>600</v>
      </c>
      <c r="AE115" s="19" t="b">
        <v>0</v>
      </c>
      <c r="AG115" s="19" t="s">
        <v>462</v>
      </c>
      <c r="AH115" s="19" t="s">
        <v>526</v>
      </c>
      <c r="AI115" s="19" t="s">
        <v>44</v>
      </c>
      <c r="AK115" s="19" t="b">
        <v>0</v>
      </c>
      <c r="AL115" s="19" t="s">
        <v>44</v>
      </c>
    </row>
    <row r="116" spans="1:38" x14ac:dyDescent="0.25">
      <c r="A116" s="19" t="s">
        <v>134</v>
      </c>
      <c r="B116" s="19" t="s">
        <v>494</v>
      </c>
      <c r="C116" s="19" t="s">
        <v>44</v>
      </c>
      <c r="D116" s="19" t="str">
        <f t="shared" si="20"/>
        <v>SWHC046-01</v>
      </c>
      <c r="E116" s="19" t="s">
        <v>793</v>
      </c>
      <c r="F116" s="19" t="str">
        <f t="shared" si="18"/>
        <v>SWHC046AB</v>
      </c>
      <c r="G116" s="19" t="s">
        <v>512</v>
      </c>
      <c r="H116" s="19" t="s">
        <v>511</v>
      </c>
      <c r="I116" s="19" t="s">
        <v>691</v>
      </c>
      <c r="J116" s="19" t="s">
        <v>691</v>
      </c>
      <c r="K116" s="19" t="str">
        <f t="shared" si="19"/>
        <v>ExAnte2019</v>
      </c>
      <c r="L116" s="19" t="s">
        <v>104</v>
      </c>
      <c r="M116" s="20">
        <v>43962</v>
      </c>
      <c r="N116" s="19" t="s">
        <v>675</v>
      </c>
      <c r="O116" s="19" t="str">
        <f t="shared" si="21"/>
        <v>Commercial IEER-rated package heat pump, 65 to 134 kBtu/h IEER15.0 COP3.4 (AR)</v>
      </c>
      <c r="Q116" s="25" t="s">
        <v>690</v>
      </c>
      <c r="R116" s="19" t="s">
        <v>47</v>
      </c>
      <c r="S116" s="19" t="s">
        <v>211</v>
      </c>
      <c r="T116" s="19" t="s">
        <v>459</v>
      </c>
      <c r="U116" s="19" t="s">
        <v>460</v>
      </c>
      <c r="V116" s="19" t="s">
        <v>526</v>
      </c>
      <c r="W116" s="19" t="s">
        <v>93</v>
      </c>
      <c r="Y116" s="19" t="s">
        <v>530</v>
      </c>
      <c r="Z116" s="19" t="b">
        <v>0</v>
      </c>
      <c r="AB116" s="19" t="s">
        <v>462</v>
      </c>
      <c r="AC116" s="19" t="s">
        <v>526</v>
      </c>
      <c r="AD116" s="19" t="s">
        <v>600</v>
      </c>
      <c r="AE116" s="19" t="b">
        <v>0</v>
      </c>
      <c r="AG116" s="19" t="s">
        <v>462</v>
      </c>
      <c r="AH116" s="19" t="s">
        <v>526</v>
      </c>
      <c r="AI116" s="19" t="s">
        <v>44</v>
      </c>
      <c r="AK116" s="19" t="b">
        <v>0</v>
      </c>
      <c r="AL116" s="19" t="s">
        <v>44</v>
      </c>
    </row>
    <row r="117" spans="1:38" x14ac:dyDescent="0.25">
      <c r="A117" s="19" t="s">
        <v>134</v>
      </c>
      <c r="B117" s="19" t="s">
        <v>605</v>
      </c>
      <c r="C117" s="19" t="s">
        <v>44</v>
      </c>
      <c r="D117" s="19" t="s">
        <v>468</v>
      </c>
      <c r="E117" s="19" t="s">
        <v>793</v>
      </c>
      <c r="F117" s="19" t="str">
        <f t="shared" si="18"/>
        <v>SWHC046AC</v>
      </c>
      <c r="G117" s="19" t="s">
        <v>495</v>
      </c>
      <c r="H117" s="19" t="s">
        <v>496</v>
      </c>
      <c r="I117" s="19" t="s">
        <v>691</v>
      </c>
      <c r="K117" s="19" t="s">
        <v>513</v>
      </c>
      <c r="L117" s="19" t="s">
        <v>104</v>
      </c>
      <c r="M117" s="20">
        <v>43962</v>
      </c>
      <c r="N117" s="19" t="s">
        <v>676</v>
      </c>
      <c r="O117" s="19" t="str">
        <f t="shared" si="21"/>
        <v>Commercial SEER-rated package heat pump 1 stage, &lt; 65 kBtu/h SEER15 HSPF8.2 (NC)</v>
      </c>
      <c r="Q117" s="25" t="s">
        <v>690</v>
      </c>
      <c r="R117" s="19" t="s">
        <v>47</v>
      </c>
      <c r="S117" s="19" t="s">
        <v>211</v>
      </c>
      <c r="T117" s="19" t="s">
        <v>459</v>
      </c>
      <c r="U117" s="19" t="s">
        <v>460</v>
      </c>
      <c r="V117" s="19" t="s">
        <v>526</v>
      </c>
      <c r="W117" s="19" t="s">
        <v>93</v>
      </c>
      <c r="Z117" s="19" t="b">
        <v>0</v>
      </c>
      <c r="AB117" s="19" t="s">
        <v>462</v>
      </c>
      <c r="AC117" s="19" t="s">
        <v>526</v>
      </c>
      <c r="AD117" s="19" t="s">
        <v>596</v>
      </c>
      <c r="AE117" s="19" t="b">
        <v>0</v>
      </c>
      <c r="AG117" s="19" t="s">
        <v>462</v>
      </c>
      <c r="AH117" s="19" t="s">
        <v>526</v>
      </c>
      <c r="AI117" s="19" t="s">
        <v>44</v>
      </c>
      <c r="AK117" s="19" t="b">
        <v>0</v>
      </c>
      <c r="AL117" s="19" t="s">
        <v>44</v>
      </c>
    </row>
    <row r="118" spans="1:38" x14ac:dyDescent="0.25">
      <c r="A118" s="19" t="s">
        <v>134</v>
      </c>
      <c r="B118" s="19" t="s">
        <v>606</v>
      </c>
      <c r="C118" s="19" t="s">
        <v>44</v>
      </c>
      <c r="D118" s="19" t="str">
        <f>D117</f>
        <v>SWHC046-01</v>
      </c>
      <c r="E118" s="19" t="s">
        <v>793</v>
      </c>
      <c r="F118" s="19" t="str">
        <f t="shared" si="18"/>
        <v>SWHC046AD</v>
      </c>
      <c r="G118" s="19" t="s">
        <v>495</v>
      </c>
      <c r="H118" s="19" t="s">
        <v>496</v>
      </c>
      <c r="I118" s="19" t="s">
        <v>691</v>
      </c>
      <c r="K118" s="19" t="str">
        <f>K117</f>
        <v>ExAnte2019</v>
      </c>
      <c r="L118" s="19" t="s">
        <v>104</v>
      </c>
      <c r="M118" s="20">
        <v>43962</v>
      </c>
      <c r="N118" s="19" t="s">
        <v>677</v>
      </c>
      <c r="O118" s="19" t="str">
        <f t="shared" si="21"/>
        <v>Commercial SEER-rated package heat pump 2 stage, &lt; 65 kBtu/h SEER15 HSPF8.2 (NC)</v>
      </c>
      <c r="Q118" s="25" t="s">
        <v>690</v>
      </c>
      <c r="R118" s="19" t="s">
        <v>47</v>
      </c>
      <c r="S118" s="19" t="s">
        <v>211</v>
      </c>
      <c r="T118" s="19" t="s">
        <v>459</v>
      </c>
      <c r="U118" s="19" t="s">
        <v>460</v>
      </c>
      <c r="V118" s="19" t="s">
        <v>526</v>
      </c>
      <c r="W118" s="19" t="s">
        <v>93</v>
      </c>
      <c r="Z118" s="19" t="b">
        <v>0</v>
      </c>
      <c r="AB118" s="19" t="s">
        <v>462</v>
      </c>
      <c r="AC118" s="19" t="s">
        <v>526</v>
      </c>
      <c r="AD118" s="19" t="s">
        <v>596</v>
      </c>
      <c r="AE118" s="19" t="b">
        <v>0</v>
      </c>
      <c r="AG118" s="19" t="s">
        <v>462</v>
      </c>
      <c r="AH118" s="19" t="s">
        <v>526</v>
      </c>
      <c r="AI118" s="19" t="s">
        <v>44</v>
      </c>
      <c r="AK118" s="19" t="b">
        <v>0</v>
      </c>
      <c r="AL118" s="19" t="s">
        <v>44</v>
      </c>
    </row>
    <row r="119" spans="1:38" x14ac:dyDescent="0.25">
      <c r="A119" s="19" t="s">
        <v>134</v>
      </c>
      <c r="B119" s="19" t="s">
        <v>607</v>
      </c>
      <c r="C119" s="19" t="s">
        <v>44</v>
      </c>
      <c r="D119" s="19" t="str">
        <f>D118</f>
        <v>SWHC046-01</v>
      </c>
      <c r="E119" s="19" t="s">
        <v>793</v>
      </c>
      <c r="F119" s="19" t="str">
        <f t="shared" si="18"/>
        <v>SWHC046AE</v>
      </c>
      <c r="G119" s="19" t="s">
        <v>497</v>
      </c>
      <c r="H119" s="19" t="s">
        <v>496</v>
      </c>
      <c r="I119" s="19" t="s">
        <v>691</v>
      </c>
      <c r="K119" s="19" t="str">
        <f>K118</f>
        <v>ExAnte2019</v>
      </c>
      <c r="L119" s="19" t="s">
        <v>104</v>
      </c>
      <c r="M119" s="20">
        <v>43962</v>
      </c>
      <c r="N119" s="19" t="s">
        <v>678</v>
      </c>
      <c r="O119" s="19" t="str">
        <f t="shared" si="21"/>
        <v>Commercial SEER-rated package heat pump, &lt; 65 kBtu/h SEER16 HSPF8.5 (NC)</v>
      </c>
      <c r="Q119" s="25" t="s">
        <v>690</v>
      </c>
      <c r="R119" s="19" t="s">
        <v>47</v>
      </c>
      <c r="S119" s="19" t="s">
        <v>211</v>
      </c>
      <c r="T119" s="19" t="s">
        <v>459</v>
      </c>
      <c r="U119" s="19" t="s">
        <v>460</v>
      </c>
      <c r="V119" s="19" t="s">
        <v>526</v>
      </c>
      <c r="W119" s="19" t="s">
        <v>93</v>
      </c>
      <c r="Z119" s="19" t="b">
        <v>0</v>
      </c>
      <c r="AB119" s="19" t="s">
        <v>462</v>
      </c>
      <c r="AC119" s="19" t="s">
        <v>526</v>
      </c>
      <c r="AD119" s="19" t="s">
        <v>596</v>
      </c>
      <c r="AE119" s="19" t="b">
        <v>0</v>
      </c>
      <c r="AG119" s="19" t="s">
        <v>462</v>
      </c>
      <c r="AH119" s="19" t="s">
        <v>526</v>
      </c>
      <c r="AI119" s="19" t="s">
        <v>44</v>
      </c>
      <c r="AK119" s="19" t="b">
        <v>0</v>
      </c>
      <c r="AL119" s="19" t="s">
        <v>44</v>
      </c>
    </row>
    <row r="120" spans="1:38" x14ac:dyDescent="0.25">
      <c r="A120" s="19" t="s">
        <v>134</v>
      </c>
      <c r="B120" s="19" t="s">
        <v>608</v>
      </c>
      <c r="C120" s="19" t="s">
        <v>44</v>
      </c>
      <c r="D120" s="19" t="str">
        <f>D119</f>
        <v>SWHC046-01</v>
      </c>
      <c r="E120" s="19" t="s">
        <v>793</v>
      </c>
      <c r="F120" s="19" t="str">
        <f t="shared" si="18"/>
        <v>SWHC046AF</v>
      </c>
      <c r="G120" s="19" t="s">
        <v>498</v>
      </c>
      <c r="H120" s="19" t="s">
        <v>496</v>
      </c>
      <c r="I120" s="19" t="s">
        <v>691</v>
      </c>
      <c r="K120" s="19" t="str">
        <f t="shared" ref="K120:K130" si="22">K119</f>
        <v>ExAnte2019</v>
      </c>
      <c r="L120" s="19" t="s">
        <v>104</v>
      </c>
      <c r="M120" s="20">
        <v>43962</v>
      </c>
      <c r="N120" s="19" t="s">
        <v>679</v>
      </c>
      <c r="O120" s="19" t="str">
        <f t="shared" si="21"/>
        <v>Commercial SEER-rated package heat pump, &lt; 65 kBtu/h SEER17 HSPF9.0 (NC)</v>
      </c>
      <c r="Q120" s="25" t="s">
        <v>690</v>
      </c>
      <c r="R120" s="19" t="s">
        <v>47</v>
      </c>
      <c r="S120" s="19" t="s">
        <v>211</v>
      </c>
      <c r="T120" s="19" t="s">
        <v>459</v>
      </c>
      <c r="U120" s="19" t="s">
        <v>460</v>
      </c>
      <c r="V120" s="19" t="s">
        <v>526</v>
      </c>
      <c r="W120" s="19" t="s">
        <v>93</v>
      </c>
      <c r="Z120" s="19" t="b">
        <v>0</v>
      </c>
      <c r="AB120" s="19" t="s">
        <v>462</v>
      </c>
      <c r="AC120" s="19" t="s">
        <v>526</v>
      </c>
      <c r="AD120" s="19" t="s">
        <v>596</v>
      </c>
      <c r="AE120" s="19" t="b">
        <v>0</v>
      </c>
      <c r="AG120" s="19" t="s">
        <v>462</v>
      </c>
      <c r="AH120" s="19" t="s">
        <v>526</v>
      </c>
      <c r="AI120" s="19" t="s">
        <v>44</v>
      </c>
      <c r="AK120" s="19" t="b">
        <v>0</v>
      </c>
      <c r="AL120" s="19" t="s">
        <v>44</v>
      </c>
    </row>
    <row r="121" spans="1:38" x14ac:dyDescent="0.25">
      <c r="A121" s="19" t="s">
        <v>134</v>
      </c>
      <c r="B121" s="19" t="s">
        <v>609</v>
      </c>
      <c r="C121" s="19" t="s">
        <v>44</v>
      </c>
      <c r="D121" s="19" t="str">
        <f t="shared" ref="D121:D130" si="23">D120</f>
        <v>SWHC046-01</v>
      </c>
      <c r="E121" s="19" t="s">
        <v>793</v>
      </c>
      <c r="F121" s="19" t="str">
        <f t="shared" si="18"/>
        <v>SWHC046AG</v>
      </c>
      <c r="G121" s="19" t="s">
        <v>499</v>
      </c>
      <c r="H121" s="19" t="s">
        <v>500</v>
      </c>
      <c r="I121" s="19" t="s">
        <v>691</v>
      </c>
      <c r="K121" s="19" t="str">
        <f t="shared" si="22"/>
        <v>ExAnte2019</v>
      </c>
      <c r="L121" s="19" t="s">
        <v>104</v>
      </c>
      <c r="M121" s="20">
        <v>43962</v>
      </c>
      <c r="N121" s="19" t="s">
        <v>680</v>
      </c>
      <c r="O121" s="19" t="str">
        <f>N121</f>
        <v>Commercial SEER-rated split heat pumps, &lt; 65 kBtu/h SEER15 HSPF8.7 (NC)</v>
      </c>
      <c r="Q121" s="25" t="s">
        <v>690</v>
      </c>
      <c r="R121" s="19" t="s">
        <v>47</v>
      </c>
      <c r="S121" s="19" t="s">
        <v>211</v>
      </c>
      <c r="T121" s="19" t="s">
        <v>459</v>
      </c>
      <c r="U121" s="19" t="s">
        <v>460</v>
      </c>
      <c r="V121" s="19" t="s">
        <v>461</v>
      </c>
      <c r="W121" s="19" t="s">
        <v>93</v>
      </c>
      <c r="Z121" s="19" t="b">
        <v>0</v>
      </c>
      <c r="AB121" s="19" t="s">
        <v>462</v>
      </c>
      <c r="AC121" s="19" t="s">
        <v>461</v>
      </c>
      <c r="AD121" s="19" t="s">
        <v>597</v>
      </c>
      <c r="AE121" s="19" t="b">
        <v>0</v>
      </c>
      <c r="AG121" s="19" t="s">
        <v>462</v>
      </c>
      <c r="AH121" s="19" t="s">
        <v>461</v>
      </c>
      <c r="AI121" s="19" t="s">
        <v>44</v>
      </c>
      <c r="AK121" s="19" t="b">
        <v>0</v>
      </c>
      <c r="AL121" s="19" t="s">
        <v>44</v>
      </c>
    </row>
    <row r="122" spans="1:38" x14ac:dyDescent="0.25">
      <c r="A122" s="19" t="s">
        <v>134</v>
      </c>
      <c r="B122" s="19" t="s">
        <v>610</v>
      </c>
      <c r="C122" s="19" t="s">
        <v>44</v>
      </c>
      <c r="D122" s="19" t="str">
        <f t="shared" si="23"/>
        <v>SWHC046-01</v>
      </c>
      <c r="E122" s="19" t="s">
        <v>793</v>
      </c>
      <c r="F122" s="19" t="str">
        <f t="shared" si="18"/>
        <v>SWHC046AH</v>
      </c>
      <c r="G122" s="19" t="s">
        <v>501</v>
      </c>
      <c r="H122" s="19" t="s">
        <v>500</v>
      </c>
      <c r="I122" s="19" t="s">
        <v>691</v>
      </c>
      <c r="K122" s="19" t="str">
        <f t="shared" si="22"/>
        <v>ExAnte2019</v>
      </c>
      <c r="L122" s="19" t="s">
        <v>104</v>
      </c>
      <c r="M122" s="20">
        <v>43962</v>
      </c>
      <c r="N122" s="19" t="s">
        <v>681</v>
      </c>
      <c r="O122" s="19" t="str">
        <f t="shared" ref="O122:O130" si="24">N122</f>
        <v>Commercial SEER-rated split heat pumps, &lt; 65 kBtu/h SEER16 HSPF9.0 (NC)</v>
      </c>
      <c r="Q122" s="25" t="s">
        <v>690</v>
      </c>
      <c r="R122" s="19" t="s">
        <v>47</v>
      </c>
      <c r="S122" s="19" t="s">
        <v>211</v>
      </c>
      <c r="T122" s="19" t="s">
        <v>459</v>
      </c>
      <c r="U122" s="19" t="s">
        <v>460</v>
      </c>
      <c r="V122" s="19" t="s">
        <v>461</v>
      </c>
      <c r="W122" s="19" t="s">
        <v>93</v>
      </c>
      <c r="Z122" s="19" t="b">
        <v>0</v>
      </c>
      <c r="AB122" s="19" t="s">
        <v>462</v>
      </c>
      <c r="AC122" s="19" t="s">
        <v>461</v>
      </c>
      <c r="AD122" s="19" t="s">
        <v>597</v>
      </c>
      <c r="AE122" s="19" t="b">
        <v>0</v>
      </c>
      <c r="AG122" s="19" t="s">
        <v>462</v>
      </c>
      <c r="AH122" s="19" t="s">
        <v>461</v>
      </c>
      <c r="AI122" s="19" t="s">
        <v>44</v>
      </c>
      <c r="AK122" s="19" t="b">
        <v>0</v>
      </c>
      <c r="AL122" s="19" t="s">
        <v>44</v>
      </c>
    </row>
    <row r="123" spans="1:38" x14ac:dyDescent="0.25">
      <c r="A123" s="19" t="s">
        <v>134</v>
      </c>
      <c r="B123" s="19" t="s">
        <v>611</v>
      </c>
      <c r="C123" s="19" t="s">
        <v>44</v>
      </c>
      <c r="D123" s="19" t="str">
        <f t="shared" si="23"/>
        <v>SWHC046-01</v>
      </c>
      <c r="E123" s="19" t="s">
        <v>793</v>
      </c>
      <c r="F123" s="19" t="str">
        <f t="shared" si="18"/>
        <v>SWHC046AI</v>
      </c>
      <c r="G123" s="19" t="s">
        <v>502</v>
      </c>
      <c r="H123" s="19" t="s">
        <v>500</v>
      </c>
      <c r="I123" s="19" t="s">
        <v>691</v>
      </c>
      <c r="K123" s="19" t="str">
        <f t="shared" si="22"/>
        <v>ExAnte2019</v>
      </c>
      <c r="L123" s="19" t="s">
        <v>104</v>
      </c>
      <c r="M123" s="20">
        <v>43962</v>
      </c>
      <c r="N123" s="19" t="s">
        <v>682</v>
      </c>
      <c r="O123" s="19" t="str">
        <f t="shared" si="24"/>
        <v>Commercial SEER-rated split heat pumps, &lt; 65 kBtu/h SEER17 HSPF9.4 (NC)</v>
      </c>
      <c r="Q123" s="25" t="s">
        <v>690</v>
      </c>
      <c r="R123" s="19" t="s">
        <v>47</v>
      </c>
      <c r="S123" s="19" t="s">
        <v>211</v>
      </c>
      <c r="T123" s="19" t="s">
        <v>459</v>
      </c>
      <c r="U123" s="19" t="s">
        <v>460</v>
      </c>
      <c r="V123" s="19" t="s">
        <v>461</v>
      </c>
      <c r="W123" s="19" t="s">
        <v>93</v>
      </c>
      <c r="Z123" s="19" t="b">
        <v>0</v>
      </c>
      <c r="AB123" s="19" t="s">
        <v>462</v>
      </c>
      <c r="AC123" s="19" t="s">
        <v>461</v>
      </c>
      <c r="AD123" s="19" t="s">
        <v>597</v>
      </c>
      <c r="AE123" s="19" t="b">
        <v>0</v>
      </c>
      <c r="AG123" s="19" t="s">
        <v>462</v>
      </c>
      <c r="AH123" s="19" t="s">
        <v>461</v>
      </c>
      <c r="AI123" s="19" t="s">
        <v>44</v>
      </c>
      <c r="AK123" s="19" t="b">
        <v>0</v>
      </c>
      <c r="AL123" s="19" t="s">
        <v>44</v>
      </c>
    </row>
    <row r="124" spans="1:38" x14ac:dyDescent="0.25">
      <c r="A124" s="19" t="s">
        <v>134</v>
      </c>
      <c r="B124" s="19" t="s">
        <v>612</v>
      </c>
      <c r="C124" s="19" t="s">
        <v>44</v>
      </c>
      <c r="D124" s="19" t="str">
        <f t="shared" si="23"/>
        <v>SWHC046-01</v>
      </c>
      <c r="E124" s="19" t="s">
        <v>793</v>
      </c>
      <c r="F124" s="19" t="str">
        <f t="shared" si="18"/>
        <v>SWHC046AJ</v>
      </c>
      <c r="G124" s="19" t="s">
        <v>503</v>
      </c>
      <c r="H124" s="19" t="s">
        <v>500</v>
      </c>
      <c r="I124" s="19" t="s">
        <v>691</v>
      </c>
      <c r="K124" s="19" t="str">
        <f t="shared" si="22"/>
        <v>ExAnte2019</v>
      </c>
      <c r="L124" s="19" t="s">
        <v>104</v>
      </c>
      <c r="M124" s="20">
        <v>43962</v>
      </c>
      <c r="N124" s="19" t="s">
        <v>683</v>
      </c>
      <c r="O124" s="19" t="str">
        <f t="shared" si="24"/>
        <v>Commercial SEER-rated split heat pumps, &lt; 65 kBtu/h SEER18 HSPF9.7 (NC)</v>
      </c>
      <c r="Q124" s="25" t="s">
        <v>690</v>
      </c>
      <c r="R124" s="19" t="s">
        <v>47</v>
      </c>
      <c r="S124" s="19" t="s">
        <v>211</v>
      </c>
      <c r="T124" s="19" t="s">
        <v>459</v>
      </c>
      <c r="U124" s="19" t="s">
        <v>460</v>
      </c>
      <c r="V124" s="19" t="s">
        <v>461</v>
      </c>
      <c r="W124" s="19" t="s">
        <v>93</v>
      </c>
      <c r="Z124" s="19" t="b">
        <v>0</v>
      </c>
      <c r="AB124" s="19" t="s">
        <v>462</v>
      </c>
      <c r="AC124" s="19" t="s">
        <v>461</v>
      </c>
      <c r="AD124" s="19" t="s">
        <v>597</v>
      </c>
      <c r="AE124" s="19" t="b">
        <v>0</v>
      </c>
      <c r="AG124" s="19" t="s">
        <v>462</v>
      </c>
      <c r="AH124" s="19" t="s">
        <v>461</v>
      </c>
      <c r="AI124" s="19" t="s">
        <v>44</v>
      </c>
      <c r="AK124" s="19" t="b">
        <v>0</v>
      </c>
      <c r="AL124" s="19" t="s">
        <v>44</v>
      </c>
    </row>
    <row r="125" spans="1:38" x14ac:dyDescent="0.25">
      <c r="A125" s="19" t="s">
        <v>134</v>
      </c>
      <c r="B125" s="19" t="s">
        <v>613</v>
      </c>
      <c r="C125" s="19" t="s">
        <v>44</v>
      </c>
      <c r="D125" s="19" t="str">
        <f t="shared" si="23"/>
        <v>SWHC046-01</v>
      </c>
      <c r="E125" s="19" t="s">
        <v>793</v>
      </c>
      <c r="F125" s="19" t="str">
        <f t="shared" si="18"/>
        <v>SWHC046AK</v>
      </c>
      <c r="G125" s="19" t="s">
        <v>504</v>
      </c>
      <c r="H125" s="19" t="s">
        <v>505</v>
      </c>
      <c r="I125" s="19" t="s">
        <v>691</v>
      </c>
      <c r="K125" s="19" t="str">
        <f t="shared" si="22"/>
        <v>ExAnte2019</v>
      </c>
      <c r="L125" s="19" t="s">
        <v>104</v>
      </c>
      <c r="M125" s="20">
        <v>43962</v>
      </c>
      <c r="N125" s="19" t="s">
        <v>684</v>
      </c>
      <c r="O125" s="19" t="str">
        <f t="shared" si="24"/>
        <v>Commercial IEER-rated package heat pump, 135 to 239 kBtu/h IEER14.5 COP3.2 (NC)</v>
      </c>
      <c r="Q125" s="25" t="s">
        <v>690</v>
      </c>
      <c r="R125" s="19" t="s">
        <v>47</v>
      </c>
      <c r="S125" s="19" t="s">
        <v>211</v>
      </c>
      <c r="T125" s="19" t="s">
        <v>459</v>
      </c>
      <c r="U125" s="19" t="s">
        <v>460</v>
      </c>
      <c r="V125" s="19" t="s">
        <v>526</v>
      </c>
      <c r="W125" s="19" t="s">
        <v>93</v>
      </c>
      <c r="Z125" s="19" t="b">
        <v>0</v>
      </c>
      <c r="AB125" s="19" t="s">
        <v>462</v>
      </c>
      <c r="AC125" s="19" t="s">
        <v>526</v>
      </c>
      <c r="AD125" s="19" t="s">
        <v>598</v>
      </c>
      <c r="AE125" s="19" t="b">
        <v>0</v>
      </c>
      <c r="AG125" s="19" t="s">
        <v>462</v>
      </c>
      <c r="AH125" s="19" t="s">
        <v>526</v>
      </c>
      <c r="AI125" s="19" t="s">
        <v>44</v>
      </c>
      <c r="AK125" s="19" t="b">
        <v>0</v>
      </c>
      <c r="AL125" s="19" t="s">
        <v>44</v>
      </c>
    </row>
    <row r="126" spans="1:38" x14ac:dyDescent="0.25">
      <c r="A126" s="19" t="s">
        <v>134</v>
      </c>
      <c r="B126" s="19" t="s">
        <v>614</v>
      </c>
      <c r="C126" s="19" t="s">
        <v>44</v>
      </c>
      <c r="D126" s="19" t="str">
        <f t="shared" si="23"/>
        <v>SWHC046-01</v>
      </c>
      <c r="E126" s="19" t="s">
        <v>793</v>
      </c>
      <c r="F126" s="19" t="str">
        <f t="shared" si="18"/>
        <v>SWHC046AL</v>
      </c>
      <c r="G126" s="19" t="s">
        <v>506</v>
      </c>
      <c r="H126" s="19" t="s">
        <v>505</v>
      </c>
      <c r="I126" s="19" t="s">
        <v>691</v>
      </c>
      <c r="K126" s="19" t="str">
        <f t="shared" si="22"/>
        <v>ExAnte2019</v>
      </c>
      <c r="L126" s="19" t="s">
        <v>104</v>
      </c>
      <c r="M126" s="20">
        <v>43962</v>
      </c>
      <c r="N126" s="19" t="s">
        <v>685</v>
      </c>
      <c r="O126" s="19" t="str">
        <f t="shared" si="24"/>
        <v>Commercial IEER-rated package heat pump, 135 to 239 kBtu/h IEER15.5 COP3.2 (NC)</v>
      </c>
      <c r="Q126" s="25" t="s">
        <v>690</v>
      </c>
      <c r="R126" s="19" t="s">
        <v>47</v>
      </c>
      <c r="S126" s="19" t="s">
        <v>211</v>
      </c>
      <c r="T126" s="19" t="s">
        <v>459</v>
      </c>
      <c r="U126" s="19" t="s">
        <v>460</v>
      </c>
      <c r="V126" s="19" t="s">
        <v>526</v>
      </c>
      <c r="W126" s="19" t="s">
        <v>93</v>
      </c>
      <c r="Z126" s="19" t="b">
        <v>0</v>
      </c>
      <c r="AB126" s="19" t="s">
        <v>462</v>
      </c>
      <c r="AC126" s="19" t="s">
        <v>526</v>
      </c>
      <c r="AD126" s="19" t="s">
        <v>598</v>
      </c>
      <c r="AE126" s="19" t="b">
        <v>0</v>
      </c>
      <c r="AG126" s="19" t="s">
        <v>462</v>
      </c>
      <c r="AH126" s="19" t="s">
        <v>526</v>
      </c>
      <c r="AI126" s="19" t="s">
        <v>44</v>
      </c>
      <c r="AK126" s="19" t="b">
        <v>0</v>
      </c>
      <c r="AL126" s="19" t="s">
        <v>44</v>
      </c>
    </row>
    <row r="127" spans="1:38" x14ac:dyDescent="0.25">
      <c r="A127" s="19" t="s">
        <v>134</v>
      </c>
      <c r="B127" s="19" t="s">
        <v>615</v>
      </c>
      <c r="C127" s="19" t="s">
        <v>44</v>
      </c>
      <c r="D127" s="19" t="str">
        <f t="shared" si="23"/>
        <v>SWHC046-01</v>
      </c>
      <c r="E127" s="19" t="s">
        <v>793</v>
      </c>
      <c r="F127" s="19" t="str">
        <f t="shared" si="18"/>
        <v>SWHC046AM</v>
      </c>
      <c r="G127" s="19" t="s">
        <v>507</v>
      </c>
      <c r="H127" s="19" t="s">
        <v>508</v>
      </c>
      <c r="I127" s="19" t="s">
        <v>691</v>
      </c>
      <c r="K127" s="19" t="str">
        <f t="shared" si="22"/>
        <v>ExAnte2019</v>
      </c>
      <c r="L127" s="19" t="s">
        <v>104</v>
      </c>
      <c r="M127" s="20">
        <v>43962</v>
      </c>
      <c r="N127" s="19" t="s">
        <v>686</v>
      </c>
      <c r="O127" s="19" t="str">
        <f t="shared" si="24"/>
        <v>Commercial IEER-rated package heat pump, 240 to 760 kBtu/h IEER12.0 COP3.2 (NC)</v>
      </c>
      <c r="Q127" s="25" t="s">
        <v>690</v>
      </c>
      <c r="R127" s="19" t="s">
        <v>47</v>
      </c>
      <c r="S127" s="19" t="s">
        <v>211</v>
      </c>
      <c r="T127" s="19" t="s">
        <v>459</v>
      </c>
      <c r="U127" s="19" t="s">
        <v>460</v>
      </c>
      <c r="V127" s="19" t="s">
        <v>526</v>
      </c>
      <c r="W127" s="19" t="s">
        <v>93</v>
      </c>
      <c r="Z127" s="19" t="b">
        <v>0</v>
      </c>
      <c r="AB127" s="19" t="s">
        <v>462</v>
      </c>
      <c r="AC127" s="19" t="s">
        <v>526</v>
      </c>
      <c r="AD127" s="19" t="s">
        <v>599</v>
      </c>
      <c r="AE127" s="19" t="b">
        <v>0</v>
      </c>
      <c r="AG127" s="19" t="s">
        <v>462</v>
      </c>
      <c r="AH127" s="19" t="s">
        <v>526</v>
      </c>
      <c r="AI127" s="19" t="s">
        <v>44</v>
      </c>
      <c r="AK127" s="19" t="b">
        <v>0</v>
      </c>
      <c r="AL127" s="19" t="s">
        <v>44</v>
      </c>
    </row>
    <row r="128" spans="1:38" x14ac:dyDescent="0.25">
      <c r="A128" s="19" t="s">
        <v>134</v>
      </c>
      <c r="B128" s="19" t="s">
        <v>616</v>
      </c>
      <c r="C128" s="19" t="s">
        <v>44</v>
      </c>
      <c r="D128" s="19" t="str">
        <f t="shared" si="23"/>
        <v>SWHC046-01</v>
      </c>
      <c r="E128" s="19" t="s">
        <v>793</v>
      </c>
      <c r="F128" s="19" t="str">
        <f t="shared" si="18"/>
        <v>SWHC046AN</v>
      </c>
      <c r="G128" s="19" t="s">
        <v>509</v>
      </c>
      <c r="H128" s="19" t="s">
        <v>508</v>
      </c>
      <c r="I128" s="19" t="s">
        <v>691</v>
      </c>
      <c r="K128" s="19" t="str">
        <f t="shared" si="22"/>
        <v>ExAnte2019</v>
      </c>
      <c r="L128" s="19" t="s">
        <v>104</v>
      </c>
      <c r="M128" s="20">
        <v>43962</v>
      </c>
      <c r="N128" s="19" t="s">
        <v>687</v>
      </c>
      <c r="O128" s="19" t="str">
        <f t="shared" si="24"/>
        <v>Commercial IEER-rated package heat pump, 240 to 760 kBtu/h IEER13.0 COP3.2 (NC)</v>
      </c>
      <c r="Q128" s="25" t="s">
        <v>690</v>
      </c>
      <c r="R128" s="19" t="s">
        <v>47</v>
      </c>
      <c r="S128" s="19" t="s">
        <v>211</v>
      </c>
      <c r="T128" s="19" t="s">
        <v>459</v>
      </c>
      <c r="U128" s="19" t="s">
        <v>460</v>
      </c>
      <c r="V128" s="19" t="s">
        <v>526</v>
      </c>
      <c r="W128" s="19" t="s">
        <v>93</v>
      </c>
      <c r="Z128" s="19" t="b">
        <v>0</v>
      </c>
      <c r="AB128" s="19" t="s">
        <v>462</v>
      </c>
      <c r="AC128" s="19" t="s">
        <v>526</v>
      </c>
      <c r="AD128" s="19" t="s">
        <v>599</v>
      </c>
      <c r="AE128" s="19" t="b">
        <v>0</v>
      </c>
      <c r="AG128" s="19" t="s">
        <v>462</v>
      </c>
      <c r="AH128" s="19" t="s">
        <v>526</v>
      </c>
      <c r="AI128" s="19" t="s">
        <v>44</v>
      </c>
      <c r="AK128" s="19" t="b">
        <v>0</v>
      </c>
      <c r="AL128" s="19" t="s">
        <v>44</v>
      </c>
    </row>
    <row r="129" spans="1:38" x14ac:dyDescent="0.25">
      <c r="A129" s="19" t="s">
        <v>134</v>
      </c>
      <c r="B129" s="19" t="s">
        <v>617</v>
      </c>
      <c r="C129" s="19" t="s">
        <v>44</v>
      </c>
      <c r="D129" s="19" t="str">
        <f t="shared" si="23"/>
        <v>SWHC046-01</v>
      </c>
      <c r="E129" s="19" t="s">
        <v>793</v>
      </c>
      <c r="F129" s="19" t="str">
        <f t="shared" si="18"/>
        <v>SWHC046AO</v>
      </c>
      <c r="G129" s="19" t="s">
        <v>510</v>
      </c>
      <c r="H129" s="19" t="s">
        <v>511</v>
      </c>
      <c r="I129" s="19" t="s">
        <v>691</v>
      </c>
      <c r="K129" s="19" t="str">
        <f t="shared" si="22"/>
        <v>ExAnte2019</v>
      </c>
      <c r="L129" s="19" t="s">
        <v>104</v>
      </c>
      <c r="M129" s="20">
        <v>43962</v>
      </c>
      <c r="N129" s="19" t="s">
        <v>688</v>
      </c>
      <c r="O129" s="19" t="str">
        <f t="shared" si="24"/>
        <v>Commercial IEER-rated package heat pump, 65 to 134 kBtu/h IEER14.0 COP3.4 (NC)</v>
      </c>
      <c r="Q129" s="25" t="s">
        <v>690</v>
      </c>
      <c r="R129" s="19" t="s">
        <v>47</v>
      </c>
      <c r="S129" s="19" t="s">
        <v>211</v>
      </c>
      <c r="T129" s="19" t="s">
        <v>459</v>
      </c>
      <c r="U129" s="19" t="s">
        <v>460</v>
      </c>
      <c r="V129" s="19" t="s">
        <v>526</v>
      </c>
      <c r="W129" s="19" t="s">
        <v>93</v>
      </c>
      <c r="Z129" s="19" t="b">
        <v>0</v>
      </c>
      <c r="AB129" s="19" t="s">
        <v>462</v>
      </c>
      <c r="AC129" s="19" t="s">
        <v>526</v>
      </c>
      <c r="AD129" s="19" t="s">
        <v>600</v>
      </c>
      <c r="AE129" s="19" t="b">
        <v>0</v>
      </c>
      <c r="AG129" s="19" t="s">
        <v>462</v>
      </c>
      <c r="AH129" s="19" t="s">
        <v>526</v>
      </c>
      <c r="AI129" s="19" t="s">
        <v>44</v>
      </c>
      <c r="AK129" s="19" t="b">
        <v>0</v>
      </c>
      <c r="AL129" s="19" t="s">
        <v>44</v>
      </c>
    </row>
    <row r="130" spans="1:38" x14ac:dyDescent="0.25">
      <c r="A130" s="19" t="s">
        <v>134</v>
      </c>
      <c r="B130" s="19" t="s">
        <v>618</v>
      </c>
      <c r="C130" s="19" t="s">
        <v>44</v>
      </c>
      <c r="D130" s="19" t="str">
        <f t="shared" si="23"/>
        <v>SWHC046-01</v>
      </c>
      <c r="E130" s="19" t="s">
        <v>793</v>
      </c>
      <c r="F130" s="19" t="str">
        <f t="shared" si="18"/>
        <v>SWHC046AP</v>
      </c>
      <c r="G130" s="19" t="s">
        <v>512</v>
      </c>
      <c r="H130" s="19" t="s">
        <v>511</v>
      </c>
      <c r="I130" s="19" t="s">
        <v>691</v>
      </c>
      <c r="K130" s="19" t="str">
        <f t="shared" si="22"/>
        <v>ExAnte2019</v>
      </c>
      <c r="L130" s="19" t="s">
        <v>104</v>
      </c>
      <c r="M130" s="20">
        <v>43962</v>
      </c>
      <c r="N130" s="19" t="s">
        <v>689</v>
      </c>
      <c r="O130" s="19" t="str">
        <f t="shared" si="24"/>
        <v>Commercial IEER-rated package heat pump, 65 to 134 kBtu/h IEER15.0 COP3.4 (NC)</v>
      </c>
      <c r="Q130" s="25" t="s">
        <v>690</v>
      </c>
      <c r="R130" s="19" t="s">
        <v>47</v>
      </c>
      <c r="S130" s="19" t="s">
        <v>211</v>
      </c>
      <c r="T130" s="19" t="s">
        <v>459</v>
      </c>
      <c r="U130" s="19" t="s">
        <v>460</v>
      </c>
      <c r="V130" s="19" t="s">
        <v>526</v>
      </c>
      <c r="W130" s="19" t="s">
        <v>93</v>
      </c>
      <c r="Z130" s="19" t="b">
        <v>0</v>
      </c>
      <c r="AB130" s="19" t="s">
        <v>462</v>
      </c>
      <c r="AC130" s="19" t="s">
        <v>526</v>
      </c>
      <c r="AD130" s="19" t="s">
        <v>600</v>
      </c>
      <c r="AE130" s="19" t="b">
        <v>0</v>
      </c>
      <c r="AG130" s="19" t="s">
        <v>462</v>
      </c>
      <c r="AH130" s="19" t="s">
        <v>526</v>
      </c>
      <c r="AI130" s="19" t="s">
        <v>44</v>
      </c>
      <c r="AK130" s="19" t="b">
        <v>0</v>
      </c>
      <c r="AL130" s="19" t="s">
        <v>44</v>
      </c>
    </row>
  </sheetData>
  <sortState xmlns:xlrd2="http://schemas.microsoft.com/office/spreadsheetml/2017/richdata2" ref="A3:AQ14">
    <sortCondition ref="B3:B14"/>
    <sortCondition ref="E3:E14"/>
  </sortState>
  <pageMargins left="0.7" right="0.7" top="0.75" bottom="0.75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7" tint="0.79998168889431442"/>
  </sheetPr>
  <dimension ref="A2:Y892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ColWidth="9.140625" defaultRowHeight="15" x14ac:dyDescent="0.25"/>
  <cols>
    <col min="1" max="1" width="6.28515625" style="19" customWidth="1"/>
    <col min="2" max="2" width="30.7109375" style="19" customWidth="1"/>
    <col min="3" max="3" width="11.5703125" style="19" bestFit="1" customWidth="1"/>
    <col min="4" max="4" width="10.5703125" style="19" bestFit="1" customWidth="1"/>
    <col min="5" max="5" width="19" style="19" customWidth="1"/>
    <col min="6" max="6" width="13.7109375" style="19" bestFit="1" customWidth="1"/>
    <col min="7" max="7" width="16.42578125" style="19" bestFit="1" customWidth="1"/>
    <col min="8" max="8" width="16.85546875" style="19" bestFit="1" customWidth="1"/>
    <col min="9" max="9" width="13.7109375" style="19" bestFit="1" customWidth="1"/>
    <col min="10" max="10" width="6.5703125" style="19" bestFit="1" customWidth="1"/>
    <col min="11" max="11" width="11.140625" style="19" bestFit="1" customWidth="1"/>
    <col min="12" max="12" width="18.85546875" style="19" bestFit="1" customWidth="1"/>
    <col min="13" max="13" width="12.7109375" style="19" bestFit="1" customWidth="1"/>
    <col min="14" max="14" width="21.7109375" style="19" bestFit="1" customWidth="1"/>
    <col min="15" max="15" width="21" style="19" bestFit="1" customWidth="1"/>
    <col min="16" max="16" width="13" style="19" bestFit="1" customWidth="1"/>
    <col min="17" max="17" width="14.42578125" style="19" bestFit="1" customWidth="1"/>
    <col min="18" max="18" width="11.5703125" style="19" bestFit="1" customWidth="1"/>
    <col min="19" max="19" width="81.140625" style="19" bestFit="1" customWidth="1"/>
    <col min="20" max="20" width="14.7109375" style="19" bestFit="1" customWidth="1"/>
    <col min="21" max="21" width="21" style="19" bestFit="1" customWidth="1"/>
    <col min="22" max="22" width="9.42578125" style="19" bestFit="1" customWidth="1"/>
    <col min="23" max="23" width="9.7109375" style="19" bestFit="1" customWidth="1"/>
    <col min="24" max="24" width="1.7109375" style="19" customWidth="1"/>
    <col min="25" max="25" width="63.7109375" style="19" customWidth="1"/>
    <col min="26" max="26" width="29.42578125" style="19" customWidth="1"/>
    <col min="27" max="16384" width="9.140625" style="19"/>
  </cols>
  <sheetData>
    <row r="2" spans="1:23" x14ac:dyDescent="0.25">
      <c r="A2" s="17" t="s">
        <v>51</v>
      </c>
      <c r="B2" s="17" t="s">
        <v>94</v>
      </c>
      <c r="C2" s="18" t="s">
        <v>95</v>
      </c>
      <c r="D2" s="18" t="s">
        <v>96</v>
      </c>
      <c r="E2" s="17" t="s">
        <v>54</v>
      </c>
      <c r="F2" s="17" t="s">
        <v>97</v>
      </c>
      <c r="G2" s="17" t="s">
        <v>98</v>
      </c>
      <c r="H2" s="17" t="s">
        <v>52</v>
      </c>
      <c r="I2" s="17" t="s">
        <v>99</v>
      </c>
      <c r="J2" s="17" t="s">
        <v>11</v>
      </c>
      <c r="K2" s="17" t="s">
        <v>100</v>
      </c>
      <c r="L2" s="17" t="s">
        <v>101</v>
      </c>
      <c r="M2" s="17" t="s">
        <v>102</v>
      </c>
      <c r="N2" s="17" t="s">
        <v>56</v>
      </c>
      <c r="O2" s="17" t="s">
        <v>57</v>
      </c>
      <c r="P2" s="17" t="s">
        <v>28</v>
      </c>
      <c r="Q2" s="17" t="s">
        <v>60</v>
      </c>
      <c r="R2" s="18" t="s">
        <v>61</v>
      </c>
      <c r="S2" s="17" t="s">
        <v>62</v>
      </c>
      <c r="T2" s="17" t="s">
        <v>103</v>
      </c>
      <c r="U2" s="17" t="s">
        <v>65</v>
      </c>
      <c r="V2" s="17" t="s">
        <v>71</v>
      </c>
      <c r="W2" s="17" t="s">
        <v>72</v>
      </c>
    </row>
    <row r="3" spans="1:23" customFormat="1" x14ac:dyDescent="0.25">
      <c r="A3" t="s">
        <v>257</v>
      </c>
      <c r="B3" t="s">
        <v>721</v>
      </c>
      <c r="C3" s="2">
        <v>43826</v>
      </c>
      <c r="D3" s="2"/>
      <c r="E3" t="s">
        <v>468</v>
      </c>
      <c r="F3" t="s">
        <v>42</v>
      </c>
      <c r="G3" t="s">
        <v>604</v>
      </c>
      <c r="H3" t="s">
        <v>466</v>
      </c>
      <c r="I3" t="s">
        <v>44</v>
      </c>
      <c r="J3" s="27" t="s">
        <v>722</v>
      </c>
      <c r="K3" t="s">
        <v>45</v>
      </c>
      <c r="L3" t="s">
        <v>531</v>
      </c>
      <c r="M3" t="s">
        <v>44</v>
      </c>
      <c r="N3" t="s">
        <v>495</v>
      </c>
      <c r="O3" t="s">
        <v>496</v>
      </c>
      <c r="P3" t="s">
        <v>513</v>
      </c>
      <c r="Q3" t="s">
        <v>104</v>
      </c>
      <c r="R3" s="2">
        <v>43930</v>
      </c>
      <c r="S3" s="31" t="s">
        <v>648</v>
      </c>
      <c r="U3" s="25" t="s">
        <v>690</v>
      </c>
      <c r="V3" t="s">
        <v>93</v>
      </c>
    </row>
    <row r="4" spans="1:23" customFormat="1" x14ac:dyDescent="0.25">
      <c r="A4" t="s">
        <v>257</v>
      </c>
      <c r="B4" t="s">
        <v>723</v>
      </c>
      <c r="C4" s="2">
        <f>C3</f>
        <v>43826</v>
      </c>
      <c r="D4" s="2"/>
      <c r="E4" t="str">
        <f>E3</f>
        <v>SWHC046-01</v>
      </c>
      <c r="F4" t="s">
        <v>42</v>
      </c>
      <c r="G4" t="s">
        <v>458</v>
      </c>
      <c r="H4" t="s">
        <v>466</v>
      </c>
      <c r="I4" t="s">
        <v>44</v>
      </c>
      <c r="J4" s="27" t="s">
        <v>722</v>
      </c>
      <c r="K4" t="s">
        <v>45</v>
      </c>
      <c r="L4" t="s">
        <v>531</v>
      </c>
      <c r="M4" t="s">
        <v>44</v>
      </c>
      <c r="N4" t="s">
        <v>495</v>
      </c>
      <c r="O4" t="s">
        <v>496</v>
      </c>
      <c r="P4" t="s">
        <v>513</v>
      </c>
      <c r="Q4" t="s">
        <v>104</v>
      </c>
      <c r="R4" s="2">
        <v>43930</v>
      </c>
      <c r="S4" s="31" t="s">
        <v>648</v>
      </c>
      <c r="U4" s="25" t="s">
        <v>690</v>
      </c>
      <c r="V4" t="s">
        <v>93</v>
      </c>
    </row>
    <row r="5" spans="1:23" customFormat="1" x14ac:dyDescent="0.25">
      <c r="A5" t="s">
        <v>257</v>
      </c>
      <c r="B5" t="s">
        <v>724</v>
      </c>
      <c r="C5" s="2">
        <f>C4</f>
        <v>43826</v>
      </c>
      <c r="D5" s="2"/>
      <c r="E5" t="str">
        <f>E4</f>
        <v>SWHC046-01</v>
      </c>
      <c r="F5" t="s">
        <v>42</v>
      </c>
      <c r="G5" t="s">
        <v>192</v>
      </c>
      <c r="H5" t="s">
        <v>466</v>
      </c>
      <c r="I5" t="s">
        <v>44</v>
      </c>
      <c r="J5" s="27" t="s">
        <v>722</v>
      </c>
      <c r="K5" t="s">
        <v>45</v>
      </c>
      <c r="L5" t="s">
        <v>531</v>
      </c>
      <c r="M5" t="s">
        <v>44</v>
      </c>
      <c r="N5" t="s">
        <v>495</v>
      </c>
      <c r="O5" t="s">
        <v>496</v>
      </c>
      <c r="P5" t="s">
        <v>513</v>
      </c>
      <c r="Q5" t="s">
        <v>104</v>
      </c>
      <c r="R5" s="2">
        <v>43930</v>
      </c>
      <c r="S5" s="31" t="s">
        <v>648</v>
      </c>
      <c r="U5" s="25" t="s">
        <v>690</v>
      </c>
      <c r="V5" t="s">
        <v>93</v>
      </c>
    </row>
    <row r="6" spans="1:23" customFormat="1" x14ac:dyDescent="0.25">
      <c r="A6" t="s">
        <v>257</v>
      </c>
      <c r="B6" t="s">
        <v>725</v>
      </c>
      <c r="C6" s="2">
        <v>43826</v>
      </c>
      <c r="D6" s="2"/>
      <c r="E6" t="s">
        <v>468</v>
      </c>
      <c r="F6" t="s">
        <v>42</v>
      </c>
      <c r="G6" t="s">
        <v>604</v>
      </c>
      <c r="H6" t="s">
        <v>467</v>
      </c>
      <c r="I6" t="s">
        <v>44</v>
      </c>
      <c r="J6" s="27" t="s">
        <v>722</v>
      </c>
      <c r="K6" t="s">
        <v>45</v>
      </c>
      <c r="L6" t="s">
        <v>531</v>
      </c>
      <c r="M6" t="s">
        <v>44</v>
      </c>
      <c r="N6" t="s">
        <v>495</v>
      </c>
      <c r="O6" t="s">
        <v>496</v>
      </c>
      <c r="P6" t="s">
        <v>513</v>
      </c>
      <c r="Q6" t="s">
        <v>104</v>
      </c>
      <c r="R6" s="2">
        <v>43930</v>
      </c>
      <c r="S6" s="31" t="s">
        <v>649</v>
      </c>
      <c r="U6" s="25" t="s">
        <v>690</v>
      </c>
      <c r="V6" t="s">
        <v>93</v>
      </c>
    </row>
    <row r="7" spans="1:23" customFormat="1" x14ac:dyDescent="0.25">
      <c r="A7" t="s">
        <v>257</v>
      </c>
      <c r="B7" t="s">
        <v>726</v>
      </c>
      <c r="C7" s="2">
        <f>C6</f>
        <v>43826</v>
      </c>
      <c r="D7" s="2"/>
      <c r="E7" t="str">
        <f>E6</f>
        <v>SWHC046-01</v>
      </c>
      <c r="F7" t="s">
        <v>42</v>
      </c>
      <c r="G7" t="s">
        <v>458</v>
      </c>
      <c r="H7" t="s">
        <v>467</v>
      </c>
      <c r="I7" t="s">
        <v>44</v>
      </c>
      <c r="J7" s="27" t="s">
        <v>722</v>
      </c>
      <c r="K7" t="s">
        <v>45</v>
      </c>
      <c r="L7" t="s">
        <v>531</v>
      </c>
      <c r="M7" t="s">
        <v>44</v>
      </c>
      <c r="N7" t="s">
        <v>495</v>
      </c>
      <c r="O7" t="s">
        <v>496</v>
      </c>
      <c r="P7" t="s">
        <v>513</v>
      </c>
      <c r="Q7" t="s">
        <v>104</v>
      </c>
      <c r="R7" s="2">
        <v>43930</v>
      </c>
      <c r="S7" s="31" t="s">
        <v>649</v>
      </c>
      <c r="U7" s="25" t="s">
        <v>690</v>
      </c>
      <c r="V7" t="s">
        <v>93</v>
      </c>
    </row>
    <row r="8" spans="1:23" customFormat="1" x14ac:dyDescent="0.25">
      <c r="A8" t="s">
        <v>257</v>
      </c>
      <c r="B8" t="s">
        <v>727</v>
      </c>
      <c r="C8" s="2">
        <f>C7</f>
        <v>43826</v>
      </c>
      <c r="D8" s="2"/>
      <c r="E8" t="str">
        <f>E7</f>
        <v>SWHC046-01</v>
      </c>
      <c r="F8" t="s">
        <v>42</v>
      </c>
      <c r="G8" t="s">
        <v>192</v>
      </c>
      <c r="H8" t="s">
        <v>467</v>
      </c>
      <c r="I8" t="s">
        <v>44</v>
      </c>
      <c r="J8" s="27" t="s">
        <v>722</v>
      </c>
      <c r="K8" t="s">
        <v>45</v>
      </c>
      <c r="L8" t="s">
        <v>531</v>
      </c>
      <c r="M8" t="s">
        <v>44</v>
      </c>
      <c r="N8" t="s">
        <v>495</v>
      </c>
      <c r="O8" t="s">
        <v>496</v>
      </c>
      <c r="P8" t="s">
        <v>513</v>
      </c>
      <c r="Q8" t="s">
        <v>104</v>
      </c>
      <c r="R8" s="2">
        <v>43930</v>
      </c>
      <c r="S8" s="31" t="s">
        <v>649</v>
      </c>
      <c r="U8" s="25" t="s">
        <v>690</v>
      </c>
      <c r="V8" t="s">
        <v>93</v>
      </c>
    </row>
    <row r="9" spans="1:23" customFormat="1" x14ac:dyDescent="0.25">
      <c r="A9" t="s">
        <v>257</v>
      </c>
      <c r="B9" t="s">
        <v>728</v>
      </c>
      <c r="C9" s="2">
        <v>43826</v>
      </c>
      <c r="D9" s="2"/>
      <c r="E9" t="s">
        <v>468</v>
      </c>
      <c r="F9" t="s">
        <v>42</v>
      </c>
      <c r="G9" t="s">
        <v>604</v>
      </c>
      <c r="H9" t="s">
        <v>469</v>
      </c>
      <c r="I9" t="s">
        <v>44</v>
      </c>
      <c r="J9" s="27" t="s">
        <v>722</v>
      </c>
      <c r="K9" t="s">
        <v>45</v>
      </c>
      <c r="L9" t="s">
        <v>531</v>
      </c>
      <c r="M9" t="s">
        <v>44</v>
      </c>
      <c r="N9" t="s">
        <v>497</v>
      </c>
      <c r="O9" t="s">
        <v>496</v>
      </c>
      <c r="P9" t="s">
        <v>513</v>
      </c>
      <c r="Q9" t="s">
        <v>104</v>
      </c>
      <c r="R9" s="2">
        <v>43930</v>
      </c>
      <c r="S9" s="31" t="s">
        <v>650</v>
      </c>
      <c r="U9" s="25" t="s">
        <v>690</v>
      </c>
      <c r="V9" t="s">
        <v>93</v>
      </c>
    </row>
    <row r="10" spans="1:23" customFormat="1" x14ac:dyDescent="0.25">
      <c r="A10" t="s">
        <v>257</v>
      </c>
      <c r="B10" t="s">
        <v>729</v>
      </c>
      <c r="C10" s="2">
        <f>C9</f>
        <v>43826</v>
      </c>
      <c r="D10" s="2"/>
      <c r="E10" t="str">
        <f>E9</f>
        <v>SWHC046-01</v>
      </c>
      <c r="F10" t="s">
        <v>42</v>
      </c>
      <c r="G10" t="s">
        <v>458</v>
      </c>
      <c r="H10" t="s">
        <v>469</v>
      </c>
      <c r="I10" t="s">
        <v>44</v>
      </c>
      <c r="J10" s="27" t="s">
        <v>722</v>
      </c>
      <c r="K10" t="s">
        <v>45</v>
      </c>
      <c r="L10" t="s">
        <v>531</v>
      </c>
      <c r="M10" t="s">
        <v>44</v>
      </c>
      <c r="N10" t="str">
        <f>N9</f>
        <v>SWHC046_01_M002</v>
      </c>
      <c r="O10" t="s">
        <v>496</v>
      </c>
      <c r="P10" t="s">
        <v>513</v>
      </c>
      <c r="Q10" t="s">
        <v>104</v>
      </c>
      <c r="R10" s="2">
        <v>43930</v>
      </c>
      <c r="S10" s="31" t="s">
        <v>650</v>
      </c>
      <c r="U10" s="25" t="s">
        <v>690</v>
      </c>
      <c r="V10" t="s">
        <v>93</v>
      </c>
    </row>
    <row r="11" spans="1:23" customFormat="1" x14ac:dyDescent="0.25">
      <c r="A11" t="s">
        <v>257</v>
      </c>
      <c r="B11" t="s">
        <v>730</v>
      </c>
      <c r="C11" s="2">
        <f>C10</f>
        <v>43826</v>
      </c>
      <c r="D11" s="2"/>
      <c r="E11" t="str">
        <f>E10</f>
        <v>SWHC046-01</v>
      </c>
      <c r="F11" t="s">
        <v>42</v>
      </c>
      <c r="G11" t="s">
        <v>192</v>
      </c>
      <c r="H11" t="s">
        <v>469</v>
      </c>
      <c r="I11" t="s">
        <v>44</v>
      </c>
      <c r="J11" s="27" t="s">
        <v>722</v>
      </c>
      <c r="K11" t="s">
        <v>45</v>
      </c>
      <c r="L11" t="s">
        <v>531</v>
      </c>
      <c r="M11" t="s">
        <v>44</v>
      </c>
      <c r="N11" t="str">
        <f>N10</f>
        <v>SWHC046_01_M002</v>
      </c>
      <c r="O11" t="s">
        <v>496</v>
      </c>
      <c r="P11" t="s">
        <v>513</v>
      </c>
      <c r="Q11" t="s">
        <v>104</v>
      </c>
      <c r="R11" s="2">
        <v>43930</v>
      </c>
      <c r="S11" s="31" t="s">
        <v>650</v>
      </c>
      <c r="U11" s="25" t="s">
        <v>690</v>
      </c>
      <c r="V11" t="s">
        <v>93</v>
      </c>
    </row>
    <row r="12" spans="1:23" customFormat="1" x14ac:dyDescent="0.25">
      <c r="A12" t="s">
        <v>257</v>
      </c>
      <c r="B12" t="s">
        <v>731</v>
      </c>
      <c r="C12" s="2">
        <v>43826</v>
      </c>
      <c r="D12" s="2"/>
      <c r="E12" t="s">
        <v>468</v>
      </c>
      <c r="F12" t="s">
        <v>42</v>
      </c>
      <c r="G12" t="s">
        <v>604</v>
      </c>
      <c r="H12" t="s">
        <v>470</v>
      </c>
      <c r="I12" t="s">
        <v>44</v>
      </c>
      <c r="J12" s="27" t="s">
        <v>722</v>
      </c>
      <c r="K12" t="s">
        <v>45</v>
      </c>
      <c r="L12" t="s">
        <v>531</v>
      </c>
      <c r="M12" t="s">
        <v>44</v>
      </c>
      <c r="N12" t="s">
        <v>498</v>
      </c>
      <c r="O12" t="s">
        <v>496</v>
      </c>
      <c r="P12" t="s">
        <v>513</v>
      </c>
      <c r="Q12" t="s">
        <v>104</v>
      </c>
      <c r="R12" s="2">
        <v>43930</v>
      </c>
      <c r="S12" s="31" t="s">
        <v>651</v>
      </c>
      <c r="U12" s="25" t="s">
        <v>690</v>
      </c>
      <c r="V12" t="s">
        <v>93</v>
      </c>
    </row>
    <row r="13" spans="1:23" customFormat="1" x14ac:dyDescent="0.25">
      <c r="A13" t="s">
        <v>257</v>
      </c>
      <c r="B13" t="s">
        <v>732</v>
      </c>
      <c r="C13" s="2">
        <f>C12</f>
        <v>43826</v>
      </c>
      <c r="D13" s="2"/>
      <c r="E13" t="str">
        <f>E12</f>
        <v>SWHC046-01</v>
      </c>
      <c r="F13" t="s">
        <v>42</v>
      </c>
      <c r="G13" t="s">
        <v>458</v>
      </c>
      <c r="H13" t="s">
        <v>470</v>
      </c>
      <c r="I13" t="s">
        <v>44</v>
      </c>
      <c r="J13" s="27" t="s">
        <v>722</v>
      </c>
      <c r="K13" t="s">
        <v>45</v>
      </c>
      <c r="L13" t="s">
        <v>531</v>
      </c>
      <c r="M13" t="s">
        <v>44</v>
      </c>
      <c r="N13" t="s">
        <v>498</v>
      </c>
      <c r="O13" t="s">
        <v>496</v>
      </c>
      <c r="P13" t="s">
        <v>513</v>
      </c>
      <c r="Q13" t="s">
        <v>104</v>
      </c>
      <c r="R13" s="2">
        <v>43930</v>
      </c>
      <c r="S13" s="31" t="s">
        <v>651</v>
      </c>
      <c r="U13" s="25" t="s">
        <v>690</v>
      </c>
      <c r="V13" t="s">
        <v>93</v>
      </c>
    </row>
    <row r="14" spans="1:23" customFormat="1" x14ac:dyDescent="0.25">
      <c r="A14" t="s">
        <v>257</v>
      </c>
      <c r="B14" t="s">
        <v>733</v>
      </c>
      <c r="C14" s="2">
        <f>C13</f>
        <v>43826</v>
      </c>
      <c r="D14" s="2"/>
      <c r="E14" t="str">
        <f>E13</f>
        <v>SWHC046-01</v>
      </c>
      <c r="F14" t="s">
        <v>42</v>
      </c>
      <c r="G14" t="s">
        <v>192</v>
      </c>
      <c r="H14" t="s">
        <v>470</v>
      </c>
      <c r="I14" t="s">
        <v>44</v>
      </c>
      <c r="J14" s="27" t="s">
        <v>722</v>
      </c>
      <c r="K14" t="s">
        <v>45</v>
      </c>
      <c r="L14" t="s">
        <v>531</v>
      </c>
      <c r="M14" t="s">
        <v>44</v>
      </c>
      <c r="N14" t="s">
        <v>498</v>
      </c>
      <c r="O14" t="s">
        <v>496</v>
      </c>
      <c r="P14" t="s">
        <v>513</v>
      </c>
      <c r="Q14" t="s">
        <v>104</v>
      </c>
      <c r="R14" s="2">
        <v>43930</v>
      </c>
      <c r="S14" s="31" t="s">
        <v>651</v>
      </c>
      <c r="U14" s="25" t="s">
        <v>690</v>
      </c>
      <c r="V14" t="s">
        <v>93</v>
      </c>
    </row>
    <row r="15" spans="1:23" customFormat="1" x14ac:dyDescent="0.25">
      <c r="A15" t="s">
        <v>257</v>
      </c>
      <c r="B15" t="s">
        <v>734</v>
      </c>
      <c r="C15" s="2">
        <v>43826</v>
      </c>
      <c r="D15" s="2"/>
      <c r="E15" t="s">
        <v>468</v>
      </c>
      <c r="F15" t="s">
        <v>42</v>
      </c>
      <c r="G15" t="s">
        <v>604</v>
      </c>
      <c r="H15" t="s">
        <v>471</v>
      </c>
      <c r="I15" t="s">
        <v>44</v>
      </c>
      <c r="J15" s="27" t="s">
        <v>722</v>
      </c>
      <c r="K15" t="s">
        <v>45</v>
      </c>
      <c r="L15" t="s">
        <v>531</v>
      </c>
      <c r="M15" t="s">
        <v>44</v>
      </c>
      <c r="N15" t="s">
        <v>499</v>
      </c>
      <c r="O15" t="s">
        <v>500</v>
      </c>
      <c r="P15" t="s">
        <v>513</v>
      </c>
      <c r="Q15" t="s">
        <v>104</v>
      </c>
      <c r="R15" s="2">
        <v>43930</v>
      </c>
      <c r="S15" s="31" t="s">
        <v>652</v>
      </c>
      <c r="U15" s="25" t="s">
        <v>690</v>
      </c>
      <c r="V15" t="s">
        <v>93</v>
      </c>
    </row>
    <row r="16" spans="1:23" customFormat="1" x14ac:dyDescent="0.25">
      <c r="A16" t="s">
        <v>257</v>
      </c>
      <c r="B16" t="s">
        <v>735</v>
      </c>
      <c r="C16" s="2">
        <f>C15</f>
        <v>43826</v>
      </c>
      <c r="D16" s="2"/>
      <c r="E16" t="str">
        <f>E15</f>
        <v>SWHC046-01</v>
      </c>
      <c r="F16" t="s">
        <v>42</v>
      </c>
      <c r="G16" t="s">
        <v>458</v>
      </c>
      <c r="H16" t="s">
        <v>471</v>
      </c>
      <c r="I16" t="s">
        <v>44</v>
      </c>
      <c r="J16" s="27" t="s">
        <v>722</v>
      </c>
      <c r="K16" t="s">
        <v>45</v>
      </c>
      <c r="L16" t="s">
        <v>531</v>
      </c>
      <c r="M16" t="s">
        <v>44</v>
      </c>
      <c r="N16" t="s">
        <v>499</v>
      </c>
      <c r="O16" t="str">
        <f>O15</f>
        <v>SWHC046_01_B002</v>
      </c>
      <c r="P16" t="s">
        <v>513</v>
      </c>
      <c r="Q16" t="s">
        <v>104</v>
      </c>
      <c r="R16" s="2">
        <v>43930</v>
      </c>
      <c r="S16" s="31" t="s">
        <v>652</v>
      </c>
      <c r="U16" s="25" t="s">
        <v>690</v>
      </c>
      <c r="V16" t="s">
        <v>93</v>
      </c>
    </row>
    <row r="17" spans="1:22" customFormat="1" x14ac:dyDescent="0.25">
      <c r="A17" t="s">
        <v>257</v>
      </c>
      <c r="B17" t="s">
        <v>736</v>
      </c>
      <c r="C17" s="2">
        <f>C16</f>
        <v>43826</v>
      </c>
      <c r="D17" s="2"/>
      <c r="E17" t="str">
        <f>E16</f>
        <v>SWHC046-01</v>
      </c>
      <c r="F17" t="s">
        <v>42</v>
      </c>
      <c r="G17" t="s">
        <v>192</v>
      </c>
      <c r="H17" t="s">
        <v>471</v>
      </c>
      <c r="I17" t="s">
        <v>44</v>
      </c>
      <c r="J17" s="27" t="s">
        <v>722</v>
      </c>
      <c r="K17" t="s">
        <v>45</v>
      </c>
      <c r="L17" t="s">
        <v>531</v>
      </c>
      <c r="M17" t="s">
        <v>44</v>
      </c>
      <c r="N17" t="s">
        <v>499</v>
      </c>
      <c r="O17" t="str">
        <f>O16</f>
        <v>SWHC046_01_B002</v>
      </c>
      <c r="P17" t="s">
        <v>513</v>
      </c>
      <c r="Q17" t="s">
        <v>104</v>
      </c>
      <c r="R17" s="2">
        <v>43930</v>
      </c>
      <c r="S17" s="31" t="s">
        <v>652</v>
      </c>
      <c r="U17" s="25" t="s">
        <v>690</v>
      </c>
      <c r="V17" t="s">
        <v>93</v>
      </c>
    </row>
    <row r="18" spans="1:22" customFormat="1" x14ac:dyDescent="0.25">
      <c r="A18" t="s">
        <v>257</v>
      </c>
      <c r="B18" t="s">
        <v>737</v>
      </c>
      <c r="C18" s="2">
        <v>43826</v>
      </c>
      <c r="D18" s="2"/>
      <c r="E18" t="s">
        <v>468</v>
      </c>
      <c r="F18" t="s">
        <v>42</v>
      </c>
      <c r="G18" t="s">
        <v>604</v>
      </c>
      <c r="H18" t="s">
        <v>472</v>
      </c>
      <c r="I18" t="s">
        <v>44</v>
      </c>
      <c r="J18" s="27" t="s">
        <v>722</v>
      </c>
      <c r="K18" t="s">
        <v>45</v>
      </c>
      <c r="L18" t="s">
        <v>531</v>
      </c>
      <c r="M18" t="s">
        <v>44</v>
      </c>
      <c r="N18" t="s">
        <v>501</v>
      </c>
      <c r="O18" t="s">
        <v>500</v>
      </c>
      <c r="P18" t="s">
        <v>513</v>
      </c>
      <c r="Q18" t="s">
        <v>104</v>
      </c>
      <c r="R18" s="2">
        <v>43930</v>
      </c>
      <c r="S18" s="31" t="s">
        <v>653</v>
      </c>
      <c r="U18" s="25" t="s">
        <v>690</v>
      </c>
      <c r="V18" t="s">
        <v>93</v>
      </c>
    </row>
    <row r="19" spans="1:22" customFormat="1" x14ac:dyDescent="0.25">
      <c r="A19" t="s">
        <v>257</v>
      </c>
      <c r="B19" t="s">
        <v>738</v>
      </c>
      <c r="C19" s="2">
        <f>C18</f>
        <v>43826</v>
      </c>
      <c r="D19" s="2"/>
      <c r="E19" t="str">
        <f>E18</f>
        <v>SWHC046-01</v>
      </c>
      <c r="F19" t="s">
        <v>42</v>
      </c>
      <c r="G19" t="s">
        <v>458</v>
      </c>
      <c r="H19" t="s">
        <v>472</v>
      </c>
      <c r="I19" t="s">
        <v>44</v>
      </c>
      <c r="J19" s="27" t="s">
        <v>722</v>
      </c>
      <c r="K19" t="s">
        <v>45</v>
      </c>
      <c r="L19" t="s">
        <v>531</v>
      </c>
      <c r="M19" t="s">
        <v>44</v>
      </c>
      <c r="N19" t="s">
        <v>501</v>
      </c>
      <c r="O19" t="s">
        <v>500</v>
      </c>
      <c r="P19" t="s">
        <v>513</v>
      </c>
      <c r="Q19" t="s">
        <v>104</v>
      </c>
      <c r="R19" s="2">
        <v>43930</v>
      </c>
      <c r="S19" s="31" t="s">
        <v>653</v>
      </c>
      <c r="U19" s="25" t="s">
        <v>690</v>
      </c>
      <c r="V19" t="s">
        <v>93</v>
      </c>
    </row>
    <row r="20" spans="1:22" customFormat="1" x14ac:dyDescent="0.25">
      <c r="A20" t="s">
        <v>257</v>
      </c>
      <c r="B20" t="s">
        <v>739</v>
      </c>
      <c r="C20" s="2">
        <f>C19</f>
        <v>43826</v>
      </c>
      <c r="D20" s="2"/>
      <c r="E20" t="str">
        <f>E19</f>
        <v>SWHC046-01</v>
      </c>
      <c r="F20" t="s">
        <v>42</v>
      </c>
      <c r="G20" t="s">
        <v>192</v>
      </c>
      <c r="H20" t="s">
        <v>472</v>
      </c>
      <c r="I20" t="s">
        <v>44</v>
      </c>
      <c r="J20" s="27" t="s">
        <v>722</v>
      </c>
      <c r="K20" t="s">
        <v>45</v>
      </c>
      <c r="L20" t="s">
        <v>531</v>
      </c>
      <c r="M20" t="s">
        <v>44</v>
      </c>
      <c r="N20" t="s">
        <v>501</v>
      </c>
      <c r="O20" t="s">
        <v>500</v>
      </c>
      <c r="P20" t="s">
        <v>513</v>
      </c>
      <c r="Q20" t="s">
        <v>104</v>
      </c>
      <c r="R20" s="2">
        <v>43930</v>
      </c>
      <c r="S20" s="31" t="s">
        <v>653</v>
      </c>
      <c r="U20" s="25" t="s">
        <v>690</v>
      </c>
      <c r="V20" t="s">
        <v>93</v>
      </c>
    </row>
    <row r="21" spans="1:22" customFormat="1" x14ac:dyDescent="0.25">
      <c r="A21" t="s">
        <v>257</v>
      </c>
      <c r="B21" t="s">
        <v>740</v>
      </c>
      <c r="C21" s="2">
        <v>43826</v>
      </c>
      <c r="D21" s="2"/>
      <c r="E21" t="s">
        <v>468</v>
      </c>
      <c r="F21" t="s">
        <v>42</v>
      </c>
      <c r="G21" t="s">
        <v>604</v>
      </c>
      <c r="H21" t="s">
        <v>473</v>
      </c>
      <c r="I21" t="s">
        <v>44</v>
      </c>
      <c r="J21" s="27" t="s">
        <v>722</v>
      </c>
      <c r="K21" t="s">
        <v>45</v>
      </c>
      <c r="L21" t="s">
        <v>531</v>
      </c>
      <c r="M21" t="s">
        <v>44</v>
      </c>
      <c r="N21" t="s">
        <v>502</v>
      </c>
      <c r="O21" t="s">
        <v>500</v>
      </c>
      <c r="P21" t="s">
        <v>513</v>
      </c>
      <c r="Q21" t="s">
        <v>104</v>
      </c>
      <c r="R21" s="2">
        <v>43930</v>
      </c>
      <c r="S21" s="31" t="s">
        <v>654</v>
      </c>
      <c r="U21" s="25" t="s">
        <v>690</v>
      </c>
      <c r="V21" t="s">
        <v>93</v>
      </c>
    </row>
    <row r="22" spans="1:22" customFormat="1" x14ac:dyDescent="0.25">
      <c r="A22" t="s">
        <v>257</v>
      </c>
      <c r="B22" t="s">
        <v>741</v>
      </c>
      <c r="C22" s="2">
        <f>C21</f>
        <v>43826</v>
      </c>
      <c r="D22" s="2"/>
      <c r="E22" t="str">
        <f>E21</f>
        <v>SWHC046-01</v>
      </c>
      <c r="F22" t="s">
        <v>42</v>
      </c>
      <c r="G22" t="s">
        <v>458</v>
      </c>
      <c r="H22" t="s">
        <v>473</v>
      </c>
      <c r="I22" t="s">
        <v>44</v>
      </c>
      <c r="J22" s="27" t="s">
        <v>722</v>
      </c>
      <c r="K22" t="s">
        <v>45</v>
      </c>
      <c r="L22" t="s">
        <v>531</v>
      </c>
      <c r="M22" t="s">
        <v>44</v>
      </c>
      <c r="N22" t="s">
        <v>502</v>
      </c>
      <c r="O22" t="s">
        <v>500</v>
      </c>
      <c r="P22" t="s">
        <v>513</v>
      </c>
      <c r="Q22" t="s">
        <v>104</v>
      </c>
      <c r="R22" s="2">
        <v>43930</v>
      </c>
      <c r="S22" s="31" t="s">
        <v>654</v>
      </c>
      <c r="U22" s="25" t="s">
        <v>690</v>
      </c>
      <c r="V22" t="s">
        <v>93</v>
      </c>
    </row>
    <row r="23" spans="1:22" customFormat="1" x14ac:dyDescent="0.25">
      <c r="A23" t="s">
        <v>257</v>
      </c>
      <c r="B23" t="s">
        <v>742</v>
      </c>
      <c r="C23" s="2">
        <f>C22</f>
        <v>43826</v>
      </c>
      <c r="D23" s="2"/>
      <c r="E23" t="str">
        <f>E22</f>
        <v>SWHC046-01</v>
      </c>
      <c r="F23" t="s">
        <v>42</v>
      </c>
      <c r="G23" t="s">
        <v>192</v>
      </c>
      <c r="H23" t="s">
        <v>473</v>
      </c>
      <c r="I23" t="s">
        <v>44</v>
      </c>
      <c r="J23" s="27" t="s">
        <v>722</v>
      </c>
      <c r="K23" t="s">
        <v>45</v>
      </c>
      <c r="L23" t="s">
        <v>531</v>
      </c>
      <c r="M23" t="s">
        <v>44</v>
      </c>
      <c r="N23" t="s">
        <v>502</v>
      </c>
      <c r="O23" t="s">
        <v>500</v>
      </c>
      <c r="P23" t="s">
        <v>513</v>
      </c>
      <c r="Q23" t="s">
        <v>104</v>
      </c>
      <c r="R23" s="2">
        <v>43930</v>
      </c>
      <c r="S23" s="31" t="s">
        <v>654</v>
      </c>
      <c r="U23" s="25" t="s">
        <v>690</v>
      </c>
      <c r="V23" t="s">
        <v>93</v>
      </c>
    </row>
    <row r="24" spans="1:22" customFormat="1" x14ac:dyDescent="0.25">
      <c r="A24" t="s">
        <v>257</v>
      </c>
      <c r="B24" t="s">
        <v>743</v>
      </c>
      <c r="C24" s="2">
        <v>43826</v>
      </c>
      <c r="D24" s="2"/>
      <c r="E24" t="s">
        <v>468</v>
      </c>
      <c r="F24" t="s">
        <v>42</v>
      </c>
      <c r="G24" t="s">
        <v>604</v>
      </c>
      <c r="H24" t="s">
        <v>474</v>
      </c>
      <c r="I24" t="s">
        <v>44</v>
      </c>
      <c r="J24" s="27" t="s">
        <v>722</v>
      </c>
      <c r="K24" t="s">
        <v>45</v>
      </c>
      <c r="L24" t="s">
        <v>531</v>
      </c>
      <c r="M24" t="s">
        <v>44</v>
      </c>
      <c r="N24" t="s">
        <v>503</v>
      </c>
      <c r="O24" t="s">
        <v>500</v>
      </c>
      <c r="P24" t="s">
        <v>513</v>
      </c>
      <c r="Q24" t="s">
        <v>104</v>
      </c>
      <c r="R24" s="2">
        <v>43930</v>
      </c>
      <c r="S24" s="31" t="s">
        <v>655</v>
      </c>
      <c r="U24" s="25" t="s">
        <v>690</v>
      </c>
      <c r="V24" t="s">
        <v>93</v>
      </c>
    </row>
    <row r="25" spans="1:22" customFormat="1" x14ac:dyDescent="0.25">
      <c r="A25" t="s">
        <v>257</v>
      </c>
      <c r="B25" t="s">
        <v>744</v>
      </c>
      <c r="C25" s="2">
        <f>C24</f>
        <v>43826</v>
      </c>
      <c r="D25" s="2"/>
      <c r="E25" t="str">
        <f>E24</f>
        <v>SWHC046-01</v>
      </c>
      <c r="F25" t="s">
        <v>42</v>
      </c>
      <c r="G25" t="s">
        <v>458</v>
      </c>
      <c r="H25" t="s">
        <v>474</v>
      </c>
      <c r="I25" t="s">
        <v>44</v>
      </c>
      <c r="J25" s="27" t="s">
        <v>722</v>
      </c>
      <c r="K25" t="s">
        <v>45</v>
      </c>
      <c r="L25" t="s">
        <v>531</v>
      </c>
      <c r="M25" t="s">
        <v>44</v>
      </c>
      <c r="N25" t="s">
        <v>503</v>
      </c>
      <c r="O25" t="s">
        <v>500</v>
      </c>
      <c r="P25" t="s">
        <v>513</v>
      </c>
      <c r="Q25" t="s">
        <v>104</v>
      </c>
      <c r="R25" s="2">
        <v>43930</v>
      </c>
      <c r="S25" s="31" t="s">
        <v>655</v>
      </c>
      <c r="U25" s="25" t="s">
        <v>690</v>
      </c>
      <c r="V25" t="s">
        <v>93</v>
      </c>
    </row>
    <row r="26" spans="1:22" customFormat="1" x14ac:dyDescent="0.25">
      <c r="A26" t="s">
        <v>257</v>
      </c>
      <c r="B26" t="s">
        <v>745</v>
      </c>
      <c r="C26" s="2">
        <f>C25</f>
        <v>43826</v>
      </c>
      <c r="D26" s="2"/>
      <c r="E26" t="str">
        <f>E25</f>
        <v>SWHC046-01</v>
      </c>
      <c r="F26" t="s">
        <v>42</v>
      </c>
      <c r="G26" t="s">
        <v>192</v>
      </c>
      <c r="H26" t="s">
        <v>474</v>
      </c>
      <c r="I26" t="s">
        <v>44</v>
      </c>
      <c r="J26" s="27" t="s">
        <v>722</v>
      </c>
      <c r="K26" t="s">
        <v>45</v>
      </c>
      <c r="L26" t="s">
        <v>531</v>
      </c>
      <c r="M26" t="s">
        <v>44</v>
      </c>
      <c r="N26" t="s">
        <v>503</v>
      </c>
      <c r="O26" t="s">
        <v>500</v>
      </c>
      <c r="P26" t="s">
        <v>513</v>
      </c>
      <c r="Q26" t="s">
        <v>104</v>
      </c>
      <c r="R26" s="2">
        <v>43930</v>
      </c>
      <c r="S26" s="31" t="s">
        <v>655</v>
      </c>
      <c r="U26" s="25" t="s">
        <v>690</v>
      </c>
      <c r="V26" t="s">
        <v>93</v>
      </c>
    </row>
    <row r="27" spans="1:22" customFormat="1" x14ac:dyDescent="0.25">
      <c r="A27" t="s">
        <v>257</v>
      </c>
      <c r="B27" t="s">
        <v>746</v>
      </c>
      <c r="C27" s="2">
        <v>43826</v>
      </c>
      <c r="D27" s="2"/>
      <c r="E27" t="s">
        <v>468</v>
      </c>
      <c r="F27" t="s">
        <v>42</v>
      </c>
      <c r="G27" t="s">
        <v>604</v>
      </c>
      <c r="H27" t="s">
        <v>475</v>
      </c>
      <c r="I27" t="s">
        <v>44</v>
      </c>
      <c r="J27" s="27" t="s">
        <v>722</v>
      </c>
      <c r="K27" t="s">
        <v>45</v>
      </c>
      <c r="L27" t="s">
        <v>531</v>
      </c>
      <c r="M27" t="s">
        <v>44</v>
      </c>
      <c r="N27" t="s">
        <v>504</v>
      </c>
      <c r="O27" t="s">
        <v>505</v>
      </c>
      <c r="P27" t="s">
        <v>513</v>
      </c>
      <c r="Q27" t="s">
        <v>104</v>
      </c>
      <c r="R27" s="2">
        <v>43930</v>
      </c>
      <c r="S27" s="31" t="s">
        <v>656</v>
      </c>
      <c r="U27" s="25" t="s">
        <v>690</v>
      </c>
      <c r="V27" t="s">
        <v>93</v>
      </c>
    </row>
    <row r="28" spans="1:22" customFormat="1" x14ac:dyDescent="0.25">
      <c r="A28" t="s">
        <v>257</v>
      </c>
      <c r="B28" t="s">
        <v>747</v>
      </c>
      <c r="C28" s="2">
        <f>C27</f>
        <v>43826</v>
      </c>
      <c r="D28" s="2"/>
      <c r="E28" t="str">
        <f>E27</f>
        <v>SWHC046-01</v>
      </c>
      <c r="F28" t="s">
        <v>42</v>
      </c>
      <c r="G28" t="s">
        <v>458</v>
      </c>
      <c r="H28" t="s">
        <v>475</v>
      </c>
      <c r="I28" t="s">
        <v>44</v>
      </c>
      <c r="J28" s="27" t="s">
        <v>722</v>
      </c>
      <c r="K28" t="s">
        <v>45</v>
      </c>
      <c r="L28" t="s">
        <v>531</v>
      </c>
      <c r="M28" t="s">
        <v>44</v>
      </c>
      <c r="N28" t="s">
        <v>504</v>
      </c>
      <c r="O28" t="s">
        <v>505</v>
      </c>
      <c r="P28" t="s">
        <v>513</v>
      </c>
      <c r="Q28" t="s">
        <v>104</v>
      </c>
      <c r="R28" s="2">
        <v>43930</v>
      </c>
      <c r="S28" s="31" t="s">
        <v>656</v>
      </c>
      <c r="U28" s="25" t="s">
        <v>690</v>
      </c>
      <c r="V28" t="s">
        <v>93</v>
      </c>
    </row>
    <row r="29" spans="1:22" customFormat="1" x14ac:dyDescent="0.25">
      <c r="A29" t="s">
        <v>257</v>
      </c>
      <c r="B29" t="s">
        <v>748</v>
      </c>
      <c r="C29" s="2">
        <f>C28</f>
        <v>43826</v>
      </c>
      <c r="D29" s="2"/>
      <c r="E29" t="str">
        <f>E28</f>
        <v>SWHC046-01</v>
      </c>
      <c r="F29" t="s">
        <v>42</v>
      </c>
      <c r="G29" t="s">
        <v>192</v>
      </c>
      <c r="H29" t="s">
        <v>475</v>
      </c>
      <c r="I29" t="s">
        <v>44</v>
      </c>
      <c r="J29" s="27" t="s">
        <v>722</v>
      </c>
      <c r="K29" t="s">
        <v>45</v>
      </c>
      <c r="L29" t="s">
        <v>531</v>
      </c>
      <c r="M29" t="s">
        <v>44</v>
      </c>
      <c r="N29" t="s">
        <v>504</v>
      </c>
      <c r="O29" t="s">
        <v>505</v>
      </c>
      <c r="P29" t="s">
        <v>513</v>
      </c>
      <c r="Q29" t="s">
        <v>104</v>
      </c>
      <c r="R29" s="2">
        <v>43930</v>
      </c>
      <c r="S29" s="31" t="s">
        <v>656</v>
      </c>
      <c r="U29" s="25" t="s">
        <v>690</v>
      </c>
      <c r="V29" t="s">
        <v>93</v>
      </c>
    </row>
    <row r="30" spans="1:22" customFormat="1" x14ac:dyDescent="0.25">
      <c r="A30" t="s">
        <v>257</v>
      </c>
      <c r="B30" t="s">
        <v>749</v>
      </c>
      <c r="C30" s="2">
        <v>43826</v>
      </c>
      <c r="D30" s="2"/>
      <c r="E30" t="s">
        <v>468</v>
      </c>
      <c r="F30" t="s">
        <v>42</v>
      </c>
      <c r="G30" t="s">
        <v>604</v>
      </c>
      <c r="H30" t="s">
        <v>476</v>
      </c>
      <c r="I30" t="s">
        <v>44</v>
      </c>
      <c r="J30" s="27" t="s">
        <v>722</v>
      </c>
      <c r="K30" t="s">
        <v>45</v>
      </c>
      <c r="L30" t="s">
        <v>531</v>
      </c>
      <c r="M30" t="s">
        <v>44</v>
      </c>
      <c r="N30" t="s">
        <v>506</v>
      </c>
      <c r="O30" t="s">
        <v>505</v>
      </c>
      <c r="P30" t="s">
        <v>513</v>
      </c>
      <c r="Q30" t="s">
        <v>104</v>
      </c>
      <c r="R30" s="2">
        <v>43930</v>
      </c>
      <c r="S30" s="31" t="s">
        <v>657</v>
      </c>
      <c r="U30" s="25" t="s">
        <v>690</v>
      </c>
      <c r="V30" t="s">
        <v>93</v>
      </c>
    </row>
    <row r="31" spans="1:22" customFormat="1" x14ac:dyDescent="0.25">
      <c r="A31" t="s">
        <v>257</v>
      </c>
      <c r="B31" t="s">
        <v>750</v>
      </c>
      <c r="C31" s="2">
        <f>C30</f>
        <v>43826</v>
      </c>
      <c r="D31" s="2"/>
      <c r="E31" t="str">
        <f>E30</f>
        <v>SWHC046-01</v>
      </c>
      <c r="F31" t="s">
        <v>42</v>
      </c>
      <c r="G31" t="s">
        <v>458</v>
      </c>
      <c r="H31" t="s">
        <v>476</v>
      </c>
      <c r="I31" t="s">
        <v>44</v>
      </c>
      <c r="J31" s="27" t="s">
        <v>722</v>
      </c>
      <c r="K31" t="s">
        <v>45</v>
      </c>
      <c r="L31" t="s">
        <v>531</v>
      </c>
      <c r="M31" t="s">
        <v>44</v>
      </c>
      <c r="N31" t="s">
        <v>506</v>
      </c>
      <c r="O31" t="s">
        <v>505</v>
      </c>
      <c r="P31" t="s">
        <v>513</v>
      </c>
      <c r="Q31" t="s">
        <v>104</v>
      </c>
      <c r="R31" s="2">
        <v>43930</v>
      </c>
      <c r="S31" s="31" t="s">
        <v>657</v>
      </c>
      <c r="U31" s="25" t="s">
        <v>690</v>
      </c>
      <c r="V31" t="s">
        <v>93</v>
      </c>
    </row>
    <row r="32" spans="1:22" customFormat="1" x14ac:dyDescent="0.25">
      <c r="A32" t="s">
        <v>257</v>
      </c>
      <c r="B32" t="s">
        <v>751</v>
      </c>
      <c r="C32" s="2">
        <f>C31</f>
        <v>43826</v>
      </c>
      <c r="D32" s="2"/>
      <c r="E32" t="str">
        <f>E31</f>
        <v>SWHC046-01</v>
      </c>
      <c r="F32" t="s">
        <v>42</v>
      </c>
      <c r="G32" t="s">
        <v>192</v>
      </c>
      <c r="H32" t="s">
        <v>476</v>
      </c>
      <c r="I32" t="s">
        <v>44</v>
      </c>
      <c r="J32" s="27" t="s">
        <v>722</v>
      </c>
      <c r="K32" t="s">
        <v>45</v>
      </c>
      <c r="L32" t="s">
        <v>531</v>
      </c>
      <c r="M32" t="s">
        <v>44</v>
      </c>
      <c r="N32" t="s">
        <v>506</v>
      </c>
      <c r="O32" t="s">
        <v>505</v>
      </c>
      <c r="P32" t="s">
        <v>513</v>
      </c>
      <c r="Q32" t="s">
        <v>104</v>
      </c>
      <c r="R32" s="2">
        <v>43930</v>
      </c>
      <c r="S32" s="31" t="s">
        <v>657</v>
      </c>
      <c r="U32" s="25" t="s">
        <v>690</v>
      </c>
      <c r="V32" t="s">
        <v>93</v>
      </c>
    </row>
    <row r="33" spans="1:22" customFormat="1" x14ac:dyDescent="0.25">
      <c r="A33" t="s">
        <v>257</v>
      </c>
      <c r="B33" t="s">
        <v>752</v>
      </c>
      <c r="C33" s="2">
        <v>43826</v>
      </c>
      <c r="D33" s="2"/>
      <c r="E33" t="s">
        <v>468</v>
      </c>
      <c r="F33" t="s">
        <v>42</v>
      </c>
      <c r="G33" t="s">
        <v>604</v>
      </c>
      <c r="H33" t="s">
        <v>477</v>
      </c>
      <c r="I33" t="s">
        <v>44</v>
      </c>
      <c r="J33" s="27" t="s">
        <v>722</v>
      </c>
      <c r="K33" t="s">
        <v>45</v>
      </c>
      <c r="L33" t="s">
        <v>531</v>
      </c>
      <c r="M33" t="s">
        <v>44</v>
      </c>
      <c r="N33" t="s">
        <v>507</v>
      </c>
      <c r="O33" t="s">
        <v>508</v>
      </c>
      <c r="P33" t="s">
        <v>513</v>
      </c>
      <c r="Q33" t="s">
        <v>104</v>
      </c>
      <c r="R33" s="2">
        <v>43930</v>
      </c>
      <c r="S33" s="31" t="s">
        <v>658</v>
      </c>
      <c r="U33" s="25" t="s">
        <v>690</v>
      </c>
      <c r="V33" t="s">
        <v>93</v>
      </c>
    </row>
    <row r="34" spans="1:22" customFormat="1" x14ac:dyDescent="0.25">
      <c r="A34" t="s">
        <v>257</v>
      </c>
      <c r="B34" t="s">
        <v>753</v>
      </c>
      <c r="C34" s="2">
        <f>C33</f>
        <v>43826</v>
      </c>
      <c r="D34" s="2"/>
      <c r="E34" t="str">
        <f>E33</f>
        <v>SWHC046-01</v>
      </c>
      <c r="F34" t="s">
        <v>42</v>
      </c>
      <c r="G34" t="s">
        <v>458</v>
      </c>
      <c r="H34" t="s">
        <v>477</v>
      </c>
      <c r="I34" t="s">
        <v>44</v>
      </c>
      <c r="J34" s="27" t="s">
        <v>722</v>
      </c>
      <c r="K34" t="s">
        <v>45</v>
      </c>
      <c r="L34" t="s">
        <v>531</v>
      </c>
      <c r="M34" t="s">
        <v>44</v>
      </c>
      <c r="N34" t="s">
        <v>507</v>
      </c>
      <c r="O34" t="s">
        <v>508</v>
      </c>
      <c r="P34" t="s">
        <v>513</v>
      </c>
      <c r="Q34" t="s">
        <v>104</v>
      </c>
      <c r="R34" s="2">
        <v>43930</v>
      </c>
      <c r="S34" s="31" t="s">
        <v>658</v>
      </c>
      <c r="U34" s="25" t="s">
        <v>690</v>
      </c>
      <c r="V34" t="s">
        <v>93</v>
      </c>
    </row>
    <row r="35" spans="1:22" customFormat="1" x14ac:dyDescent="0.25">
      <c r="A35" t="s">
        <v>257</v>
      </c>
      <c r="B35" t="s">
        <v>754</v>
      </c>
      <c r="C35" s="2">
        <f>C34</f>
        <v>43826</v>
      </c>
      <c r="D35" s="2"/>
      <c r="E35" t="str">
        <f>E34</f>
        <v>SWHC046-01</v>
      </c>
      <c r="F35" t="s">
        <v>42</v>
      </c>
      <c r="G35" t="s">
        <v>192</v>
      </c>
      <c r="H35" t="s">
        <v>477</v>
      </c>
      <c r="I35" t="s">
        <v>44</v>
      </c>
      <c r="J35" s="27" t="s">
        <v>722</v>
      </c>
      <c r="K35" t="s">
        <v>45</v>
      </c>
      <c r="L35" t="s">
        <v>531</v>
      </c>
      <c r="M35" t="s">
        <v>44</v>
      </c>
      <c r="N35" t="s">
        <v>507</v>
      </c>
      <c r="O35" t="s">
        <v>508</v>
      </c>
      <c r="P35" t="s">
        <v>513</v>
      </c>
      <c r="Q35" t="s">
        <v>104</v>
      </c>
      <c r="R35" s="2">
        <v>43930</v>
      </c>
      <c r="S35" s="31" t="s">
        <v>658</v>
      </c>
      <c r="U35" s="25" t="s">
        <v>690</v>
      </c>
      <c r="V35" t="s">
        <v>93</v>
      </c>
    </row>
    <row r="36" spans="1:22" customFormat="1" x14ac:dyDescent="0.25">
      <c r="A36" t="s">
        <v>257</v>
      </c>
      <c r="B36" t="s">
        <v>755</v>
      </c>
      <c r="C36" s="2">
        <v>43826</v>
      </c>
      <c r="D36" s="2"/>
      <c r="E36" t="s">
        <v>468</v>
      </c>
      <c r="F36" t="s">
        <v>42</v>
      </c>
      <c r="G36" t="s">
        <v>604</v>
      </c>
      <c r="H36" t="s">
        <v>478</v>
      </c>
      <c r="I36" t="s">
        <v>44</v>
      </c>
      <c r="J36" s="27" t="s">
        <v>722</v>
      </c>
      <c r="K36" t="s">
        <v>45</v>
      </c>
      <c r="L36" t="s">
        <v>531</v>
      </c>
      <c r="M36" t="s">
        <v>44</v>
      </c>
      <c r="N36" t="s">
        <v>509</v>
      </c>
      <c r="O36" t="s">
        <v>508</v>
      </c>
      <c r="P36" t="s">
        <v>513</v>
      </c>
      <c r="Q36" t="s">
        <v>104</v>
      </c>
      <c r="R36" s="2">
        <v>43930</v>
      </c>
      <c r="S36" s="31" t="s">
        <v>659</v>
      </c>
      <c r="U36" s="25" t="s">
        <v>690</v>
      </c>
      <c r="V36" t="s">
        <v>93</v>
      </c>
    </row>
    <row r="37" spans="1:22" customFormat="1" x14ac:dyDescent="0.25">
      <c r="A37" t="s">
        <v>257</v>
      </c>
      <c r="B37" t="s">
        <v>756</v>
      </c>
      <c r="C37" s="2">
        <f>C36</f>
        <v>43826</v>
      </c>
      <c r="D37" s="2"/>
      <c r="E37" t="str">
        <f>E36</f>
        <v>SWHC046-01</v>
      </c>
      <c r="F37" t="s">
        <v>42</v>
      </c>
      <c r="G37" t="s">
        <v>458</v>
      </c>
      <c r="H37" t="s">
        <v>478</v>
      </c>
      <c r="I37" t="s">
        <v>44</v>
      </c>
      <c r="J37" s="27" t="s">
        <v>722</v>
      </c>
      <c r="K37" t="s">
        <v>45</v>
      </c>
      <c r="L37" t="s">
        <v>531</v>
      </c>
      <c r="M37" t="s">
        <v>44</v>
      </c>
      <c r="N37" t="s">
        <v>509</v>
      </c>
      <c r="O37" t="s">
        <v>508</v>
      </c>
      <c r="P37" t="s">
        <v>513</v>
      </c>
      <c r="Q37" t="s">
        <v>104</v>
      </c>
      <c r="R37" s="2">
        <v>43930</v>
      </c>
      <c r="S37" s="31" t="s">
        <v>659</v>
      </c>
      <c r="U37" s="25" t="s">
        <v>690</v>
      </c>
      <c r="V37" t="s">
        <v>93</v>
      </c>
    </row>
    <row r="38" spans="1:22" customFormat="1" x14ac:dyDescent="0.25">
      <c r="A38" t="s">
        <v>257</v>
      </c>
      <c r="B38" t="s">
        <v>757</v>
      </c>
      <c r="C38" s="2">
        <f>C37</f>
        <v>43826</v>
      </c>
      <c r="D38" s="2"/>
      <c r="E38" t="str">
        <f>E37</f>
        <v>SWHC046-01</v>
      </c>
      <c r="F38" t="s">
        <v>42</v>
      </c>
      <c r="G38" t="s">
        <v>192</v>
      </c>
      <c r="H38" t="s">
        <v>478</v>
      </c>
      <c r="I38" t="s">
        <v>44</v>
      </c>
      <c r="J38" s="27" t="s">
        <v>722</v>
      </c>
      <c r="K38" t="s">
        <v>45</v>
      </c>
      <c r="L38" t="s">
        <v>531</v>
      </c>
      <c r="M38" t="s">
        <v>44</v>
      </c>
      <c r="N38" t="s">
        <v>509</v>
      </c>
      <c r="O38" t="s">
        <v>508</v>
      </c>
      <c r="P38" t="s">
        <v>513</v>
      </c>
      <c r="Q38" t="s">
        <v>104</v>
      </c>
      <c r="R38" s="2">
        <v>43930</v>
      </c>
      <c r="S38" s="31" t="s">
        <v>659</v>
      </c>
      <c r="U38" s="25" t="s">
        <v>690</v>
      </c>
      <c r="V38" t="s">
        <v>93</v>
      </c>
    </row>
    <row r="39" spans="1:22" customFormat="1" x14ac:dyDescent="0.25">
      <c r="A39" t="s">
        <v>257</v>
      </c>
      <c r="B39" t="s">
        <v>758</v>
      </c>
      <c r="C39" s="2">
        <v>43826</v>
      </c>
      <c r="D39" s="2"/>
      <c r="E39" t="s">
        <v>468</v>
      </c>
      <c r="F39" t="s">
        <v>42</v>
      </c>
      <c r="G39" t="s">
        <v>604</v>
      </c>
      <c r="H39" t="s">
        <v>479</v>
      </c>
      <c r="I39" t="s">
        <v>44</v>
      </c>
      <c r="J39" s="27" t="s">
        <v>722</v>
      </c>
      <c r="K39" t="s">
        <v>45</v>
      </c>
      <c r="L39" t="s">
        <v>531</v>
      </c>
      <c r="M39" t="s">
        <v>44</v>
      </c>
      <c r="N39" t="s">
        <v>510</v>
      </c>
      <c r="O39" t="s">
        <v>511</v>
      </c>
      <c r="P39" t="s">
        <v>513</v>
      </c>
      <c r="Q39" t="s">
        <v>104</v>
      </c>
      <c r="R39" s="2">
        <v>43930</v>
      </c>
      <c r="S39" s="31" t="s">
        <v>660</v>
      </c>
      <c r="U39" s="25" t="s">
        <v>690</v>
      </c>
      <c r="V39" t="s">
        <v>93</v>
      </c>
    </row>
    <row r="40" spans="1:22" customFormat="1" x14ac:dyDescent="0.25">
      <c r="A40" t="s">
        <v>257</v>
      </c>
      <c r="B40" t="s">
        <v>759</v>
      </c>
      <c r="C40" s="2">
        <f>C39</f>
        <v>43826</v>
      </c>
      <c r="D40" s="2"/>
      <c r="E40" t="str">
        <f>E39</f>
        <v>SWHC046-01</v>
      </c>
      <c r="F40" t="s">
        <v>42</v>
      </c>
      <c r="G40" t="s">
        <v>458</v>
      </c>
      <c r="H40" t="s">
        <v>479</v>
      </c>
      <c r="I40" t="s">
        <v>44</v>
      </c>
      <c r="J40" s="27" t="s">
        <v>722</v>
      </c>
      <c r="K40" t="s">
        <v>45</v>
      </c>
      <c r="L40" t="s">
        <v>531</v>
      </c>
      <c r="M40" t="s">
        <v>44</v>
      </c>
      <c r="N40" t="s">
        <v>510</v>
      </c>
      <c r="O40" t="s">
        <v>511</v>
      </c>
      <c r="P40" t="s">
        <v>513</v>
      </c>
      <c r="Q40" t="s">
        <v>104</v>
      </c>
      <c r="R40" s="2">
        <v>43930</v>
      </c>
      <c r="S40" s="31" t="s">
        <v>660</v>
      </c>
      <c r="U40" s="25" t="s">
        <v>690</v>
      </c>
      <c r="V40" t="s">
        <v>93</v>
      </c>
    </row>
    <row r="41" spans="1:22" customFormat="1" x14ac:dyDescent="0.25">
      <c r="A41" t="s">
        <v>257</v>
      </c>
      <c r="B41" t="s">
        <v>760</v>
      </c>
      <c r="C41" s="2">
        <f>C40</f>
        <v>43826</v>
      </c>
      <c r="D41" s="2"/>
      <c r="E41" t="str">
        <f>E40</f>
        <v>SWHC046-01</v>
      </c>
      <c r="F41" t="s">
        <v>42</v>
      </c>
      <c r="G41" t="s">
        <v>192</v>
      </c>
      <c r="H41" t="s">
        <v>479</v>
      </c>
      <c r="I41" t="s">
        <v>44</v>
      </c>
      <c r="J41" s="27" t="s">
        <v>722</v>
      </c>
      <c r="K41" t="s">
        <v>45</v>
      </c>
      <c r="L41" t="s">
        <v>531</v>
      </c>
      <c r="M41" t="s">
        <v>44</v>
      </c>
      <c r="N41" t="s">
        <v>510</v>
      </c>
      <c r="O41" t="s">
        <v>511</v>
      </c>
      <c r="P41" t="s">
        <v>513</v>
      </c>
      <c r="Q41" t="s">
        <v>104</v>
      </c>
      <c r="R41" s="2">
        <v>43930</v>
      </c>
      <c r="S41" s="31" t="s">
        <v>660</v>
      </c>
      <c r="U41" s="25" t="s">
        <v>690</v>
      </c>
      <c r="V41" t="s">
        <v>93</v>
      </c>
    </row>
    <row r="42" spans="1:22" customFormat="1" x14ac:dyDescent="0.25">
      <c r="A42" t="s">
        <v>257</v>
      </c>
      <c r="B42" t="s">
        <v>761</v>
      </c>
      <c r="C42" s="2">
        <v>43826</v>
      </c>
      <c r="D42" s="2"/>
      <c r="E42" t="s">
        <v>468</v>
      </c>
      <c r="F42" t="s">
        <v>42</v>
      </c>
      <c r="G42" t="s">
        <v>604</v>
      </c>
      <c r="H42" t="s">
        <v>480</v>
      </c>
      <c r="I42" t="s">
        <v>44</v>
      </c>
      <c r="J42" s="27" t="s">
        <v>722</v>
      </c>
      <c r="K42" t="s">
        <v>45</v>
      </c>
      <c r="L42" t="s">
        <v>531</v>
      </c>
      <c r="M42" t="s">
        <v>44</v>
      </c>
      <c r="N42" t="s">
        <v>512</v>
      </c>
      <c r="O42" t="s">
        <v>511</v>
      </c>
      <c r="P42" t="s">
        <v>513</v>
      </c>
      <c r="Q42" t="s">
        <v>104</v>
      </c>
      <c r="R42" s="2">
        <v>43930</v>
      </c>
      <c r="S42" s="31" t="s">
        <v>661</v>
      </c>
      <c r="U42" s="25" t="s">
        <v>690</v>
      </c>
      <c r="V42" t="s">
        <v>93</v>
      </c>
    </row>
    <row r="43" spans="1:22" customFormat="1" x14ac:dyDescent="0.25">
      <c r="A43" t="s">
        <v>257</v>
      </c>
      <c r="B43" t="s">
        <v>762</v>
      </c>
      <c r="C43" s="2">
        <f>C42</f>
        <v>43826</v>
      </c>
      <c r="D43" s="2"/>
      <c r="E43" t="str">
        <f>E42</f>
        <v>SWHC046-01</v>
      </c>
      <c r="F43" t="s">
        <v>42</v>
      </c>
      <c r="G43" t="s">
        <v>458</v>
      </c>
      <c r="H43" t="s">
        <v>480</v>
      </c>
      <c r="I43" t="s">
        <v>44</v>
      </c>
      <c r="J43" s="27" t="s">
        <v>722</v>
      </c>
      <c r="K43" t="s">
        <v>45</v>
      </c>
      <c r="L43" t="s">
        <v>531</v>
      </c>
      <c r="M43" t="s">
        <v>44</v>
      </c>
      <c r="N43" t="s">
        <v>512</v>
      </c>
      <c r="O43" t="s">
        <v>511</v>
      </c>
      <c r="P43" t="s">
        <v>513</v>
      </c>
      <c r="Q43" t="s">
        <v>104</v>
      </c>
      <c r="R43" s="2">
        <v>43930</v>
      </c>
      <c r="S43" s="31" t="s">
        <v>661</v>
      </c>
      <c r="U43" s="25" t="s">
        <v>690</v>
      </c>
      <c r="V43" t="s">
        <v>93</v>
      </c>
    </row>
    <row r="44" spans="1:22" customFormat="1" x14ac:dyDescent="0.25">
      <c r="A44" t="s">
        <v>257</v>
      </c>
      <c r="B44" t="s">
        <v>763</v>
      </c>
      <c r="C44" s="2">
        <f>C43</f>
        <v>43826</v>
      </c>
      <c r="D44" s="2"/>
      <c r="E44" t="str">
        <f>E43</f>
        <v>SWHC046-01</v>
      </c>
      <c r="F44" t="s">
        <v>42</v>
      </c>
      <c r="G44" t="s">
        <v>192</v>
      </c>
      <c r="H44" t="s">
        <v>480</v>
      </c>
      <c r="I44" t="s">
        <v>44</v>
      </c>
      <c r="J44" s="27" t="s">
        <v>722</v>
      </c>
      <c r="K44" t="s">
        <v>45</v>
      </c>
      <c r="L44" t="s">
        <v>531</v>
      </c>
      <c r="M44" t="s">
        <v>44</v>
      </c>
      <c r="N44" t="s">
        <v>512</v>
      </c>
      <c r="O44" t="s">
        <v>511</v>
      </c>
      <c r="P44" t="s">
        <v>513</v>
      </c>
      <c r="Q44" t="s">
        <v>104</v>
      </c>
      <c r="R44" s="2">
        <v>43930</v>
      </c>
      <c r="S44" s="31" t="s">
        <v>661</v>
      </c>
      <c r="U44" s="25" t="s">
        <v>690</v>
      </c>
      <c r="V44" t="s">
        <v>93</v>
      </c>
    </row>
    <row r="45" spans="1:22" s="31" customFormat="1" x14ac:dyDescent="0.25">
      <c r="A45" s="31" t="s">
        <v>257</v>
      </c>
      <c r="B45" t="s">
        <v>721</v>
      </c>
      <c r="C45" s="32">
        <v>43826</v>
      </c>
      <c r="E45" s="31" t="s">
        <v>468</v>
      </c>
      <c r="F45" s="31" t="s">
        <v>463</v>
      </c>
      <c r="G45" s="31" t="s">
        <v>604</v>
      </c>
      <c r="H45" s="31" t="s">
        <v>481</v>
      </c>
      <c r="I45" s="31" t="s">
        <v>44</v>
      </c>
      <c r="J45" s="27" t="s">
        <v>722</v>
      </c>
      <c r="K45" t="s">
        <v>45</v>
      </c>
      <c r="L45" s="31" t="s">
        <v>531</v>
      </c>
      <c r="M45" s="31" t="s">
        <v>44</v>
      </c>
      <c r="N45" s="31" t="s">
        <v>495</v>
      </c>
      <c r="O45" s="31" t="s">
        <v>496</v>
      </c>
      <c r="P45" s="31" t="s">
        <v>513</v>
      </c>
      <c r="Q45" s="31" t="s">
        <v>104</v>
      </c>
      <c r="R45" s="2">
        <v>43930</v>
      </c>
      <c r="S45" s="31" t="s">
        <v>662</v>
      </c>
      <c r="U45" s="25" t="s">
        <v>690</v>
      </c>
      <c r="V45" s="31" t="s">
        <v>93</v>
      </c>
    </row>
    <row r="46" spans="1:22" s="31" customFormat="1" x14ac:dyDescent="0.25">
      <c r="A46" s="31" t="s">
        <v>257</v>
      </c>
      <c r="B46" t="s">
        <v>723</v>
      </c>
      <c r="C46" s="32">
        <v>43826</v>
      </c>
      <c r="E46" s="31" t="s">
        <v>468</v>
      </c>
      <c r="F46" s="31" t="s">
        <v>463</v>
      </c>
      <c r="G46" s="31" t="s">
        <v>458</v>
      </c>
      <c r="H46" s="31" t="s">
        <v>481</v>
      </c>
      <c r="I46" s="31" t="s">
        <v>44</v>
      </c>
      <c r="J46" s="27" t="s">
        <v>722</v>
      </c>
      <c r="K46" t="s">
        <v>45</v>
      </c>
      <c r="L46" s="31" t="s">
        <v>531</v>
      </c>
      <c r="M46" s="31" t="s">
        <v>44</v>
      </c>
      <c r="N46" s="31" t="s">
        <v>495</v>
      </c>
      <c r="O46" s="31" t="s">
        <v>496</v>
      </c>
      <c r="P46" s="31" t="s">
        <v>513</v>
      </c>
      <c r="Q46" s="31" t="s">
        <v>104</v>
      </c>
      <c r="R46" s="2">
        <v>43930</v>
      </c>
      <c r="S46" s="31" t="s">
        <v>662</v>
      </c>
      <c r="U46" s="25" t="s">
        <v>690</v>
      </c>
      <c r="V46" s="31" t="s">
        <v>93</v>
      </c>
    </row>
    <row r="47" spans="1:22" s="31" customFormat="1" x14ac:dyDescent="0.25">
      <c r="A47" s="31" t="s">
        <v>257</v>
      </c>
      <c r="B47" t="s">
        <v>725</v>
      </c>
      <c r="C47" s="32">
        <v>43826</v>
      </c>
      <c r="E47" s="31" t="s">
        <v>468</v>
      </c>
      <c r="F47" s="31" t="s">
        <v>463</v>
      </c>
      <c r="G47" s="31" t="s">
        <v>604</v>
      </c>
      <c r="H47" s="31" t="s">
        <v>482</v>
      </c>
      <c r="I47" s="31" t="s">
        <v>44</v>
      </c>
      <c r="J47" s="27" t="s">
        <v>722</v>
      </c>
      <c r="K47" t="s">
        <v>45</v>
      </c>
      <c r="L47" s="31" t="s">
        <v>531</v>
      </c>
      <c r="M47" s="31" t="s">
        <v>44</v>
      </c>
      <c r="N47" s="31" t="s">
        <v>495</v>
      </c>
      <c r="O47" s="31" t="s">
        <v>496</v>
      </c>
      <c r="P47" s="31" t="s">
        <v>513</v>
      </c>
      <c r="Q47" s="31" t="s">
        <v>104</v>
      </c>
      <c r="R47" s="2">
        <v>43930</v>
      </c>
      <c r="S47" s="31" t="s">
        <v>663</v>
      </c>
      <c r="U47" s="25" t="s">
        <v>690</v>
      </c>
      <c r="V47" s="31" t="s">
        <v>93</v>
      </c>
    </row>
    <row r="48" spans="1:22" s="31" customFormat="1" x14ac:dyDescent="0.25">
      <c r="A48" s="31" t="s">
        <v>257</v>
      </c>
      <c r="B48" t="s">
        <v>726</v>
      </c>
      <c r="C48" s="32">
        <v>43826</v>
      </c>
      <c r="E48" s="31" t="s">
        <v>468</v>
      </c>
      <c r="F48" s="31" t="s">
        <v>463</v>
      </c>
      <c r="G48" s="31" t="s">
        <v>458</v>
      </c>
      <c r="H48" s="31" t="s">
        <v>482</v>
      </c>
      <c r="I48" s="31" t="s">
        <v>44</v>
      </c>
      <c r="J48" s="27" t="s">
        <v>722</v>
      </c>
      <c r="K48" t="s">
        <v>45</v>
      </c>
      <c r="L48" s="31" t="s">
        <v>531</v>
      </c>
      <c r="M48" s="31" t="s">
        <v>44</v>
      </c>
      <c r="N48" s="31" t="s">
        <v>495</v>
      </c>
      <c r="O48" s="31" t="s">
        <v>496</v>
      </c>
      <c r="P48" s="31" t="s">
        <v>513</v>
      </c>
      <c r="Q48" s="31" t="s">
        <v>104</v>
      </c>
      <c r="R48" s="2">
        <v>43930</v>
      </c>
      <c r="S48" s="31" t="s">
        <v>663</v>
      </c>
      <c r="U48" s="25" t="s">
        <v>690</v>
      </c>
      <c r="V48" s="31" t="s">
        <v>93</v>
      </c>
    </row>
    <row r="49" spans="1:22" s="31" customFormat="1" x14ac:dyDescent="0.25">
      <c r="A49" s="31" t="s">
        <v>257</v>
      </c>
      <c r="B49" t="s">
        <v>728</v>
      </c>
      <c r="C49" s="32">
        <v>43826</v>
      </c>
      <c r="E49" s="31" t="s">
        <v>468</v>
      </c>
      <c r="F49" s="31" t="s">
        <v>463</v>
      </c>
      <c r="G49" s="31" t="s">
        <v>604</v>
      </c>
      <c r="H49" s="31" t="s">
        <v>483</v>
      </c>
      <c r="I49" s="31" t="s">
        <v>44</v>
      </c>
      <c r="J49" s="27" t="s">
        <v>722</v>
      </c>
      <c r="K49" t="s">
        <v>45</v>
      </c>
      <c r="L49" s="31" t="s">
        <v>531</v>
      </c>
      <c r="M49" s="31" t="s">
        <v>44</v>
      </c>
      <c r="N49" s="31" t="s">
        <v>497</v>
      </c>
      <c r="O49" s="31" t="s">
        <v>496</v>
      </c>
      <c r="P49" s="31" t="s">
        <v>513</v>
      </c>
      <c r="Q49" s="31" t="s">
        <v>104</v>
      </c>
      <c r="R49" s="2">
        <v>43930</v>
      </c>
      <c r="S49" s="31" t="s">
        <v>664</v>
      </c>
      <c r="U49" s="25" t="s">
        <v>690</v>
      </c>
      <c r="V49" s="31" t="s">
        <v>93</v>
      </c>
    </row>
    <row r="50" spans="1:22" s="31" customFormat="1" x14ac:dyDescent="0.25">
      <c r="A50" s="31" t="s">
        <v>257</v>
      </c>
      <c r="B50" t="s">
        <v>729</v>
      </c>
      <c r="C50" s="32">
        <v>43826</v>
      </c>
      <c r="E50" s="31" t="s">
        <v>468</v>
      </c>
      <c r="F50" s="31" t="s">
        <v>463</v>
      </c>
      <c r="G50" s="31" t="s">
        <v>458</v>
      </c>
      <c r="H50" s="31" t="s">
        <v>483</v>
      </c>
      <c r="I50" s="31" t="s">
        <v>44</v>
      </c>
      <c r="J50" s="27" t="s">
        <v>722</v>
      </c>
      <c r="K50" t="s">
        <v>45</v>
      </c>
      <c r="L50" s="31" t="s">
        <v>531</v>
      </c>
      <c r="M50" s="31" t="s">
        <v>44</v>
      </c>
      <c r="N50" s="31" t="s">
        <v>497</v>
      </c>
      <c r="O50" s="31" t="s">
        <v>496</v>
      </c>
      <c r="P50" s="31" t="s">
        <v>513</v>
      </c>
      <c r="Q50" s="31" t="s">
        <v>104</v>
      </c>
      <c r="R50" s="2">
        <v>43930</v>
      </c>
      <c r="S50" s="31" t="s">
        <v>664</v>
      </c>
      <c r="U50" s="25" t="s">
        <v>690</v>
      </c>
      <c r="V50" s="31" t="s">
        <v>93</v>
      </c>
    </row>
    <row r="51" spans="1:22" s="31" customFormat="1" x14ac:dyDescent="0.25">
      <c r="A51" s="31" t="s">
        <v>257</v>
      </c>
      <c r="B51" t="s">
        <v>731</v>
      </c>
      <c r="C51" s="32">
        <v>43826</v>
      </c>
      <c r="E51" s="31" t="s">
        <v>468</v>
      </c>
      <c r="F51" s="31" t="s">
        <v>463</v>
      </c>
      <c r="G51" s="31" t="s">
        <v>604</v>
      </c>
      <c r="H51" s="31" t="s">
        <v>484</v>
      </c>
      <c r="I51" s="31" t="s">
        <v>44</v>
      </c>
      <c r="J51" s="27" t="s">
        <v>722</v>
      </c>
      <c r="K51" t="s">
        <v>45</v>
      </c>
      <c r="L51" s="31" t="s">
        <v>531</v>
      </c>
      <c r="M51" s="31" t="s">
        <v>44</v>
      </c>
      <c r="N51" s="31" t="s">
        <v>498</v>
      </c>
      <c r="O51" s="31" t="s">
        <v>496</v>
      </c>
      <c r="P51" s="31" t="s">
        <v>513</v>
      </c>
      <c r="Q51" s="31" t="s">
        <v>104</v>
      </c>
      <c r="R51" s="2">
        <v>43930</v>
      </c>
      <c r="S51" s="31" t="s">
        <v>665</v>
      </c>
      <c r="U51" s="25" t="s">
        <v>690</v>
      </c>
      <c r="V51" s="31" t="s">
        <v>93</v>
      </c>
    </row>
    <row r="52" spans="1:22" s="31" customFormat="1" x14ac:dyDescent="0.25">
      <c r="A52" s="31" t="s">
        <v>257</v>
      </c>
      <c r="B52" t="s">
        <v>732</v>
      </c>
      <c r="C52" s="32">
        <v>43826</v>
      </c>
      <c r="E52" s="31" t="s">
        <v>468</v>
      </c>
      <c r="F52" s="31" t="s">
        <v>463</v>
      </c>
      <c r="G52" s="31" t="s">
        <v>458</v>
      </c>
      <c r="H52" s="31" t="s">
        <v>484</v>
      </c>
      <c r="I52" s="31" t="s">
        <v>44</v>
      </c>
      <c r="J52" s="27" t="s">
        <v>722</v>
      </c>
      <c r="K52" t="s">
        <v>45</v>
      </c>
      <c r="L52" s="31" t="s">
        <v>531</v>
      </c>
      <c r="M52" s="31" t="s">
        <v>44</v>
      </c>
      <c r="N52" s="31" t="s">
        <v>498</v>
      </c>
      <c r="O52" s="31" t="s">
        <v>496</v>
      </c>
      <c r="P52" s="31" t="s">
        <v>513</v>
      </c>
      <c r="Q52" s="31" t="s">
        <v>104</v>
      </c>
      <c r="R52" s="2">
        <v>43930</v>
      </c>
      <c r="S52" s="31" t="s">
        <v>665</v>
      </c>
      <c r="U52" s="25" t="s">
        <v>690</v>
      </c>
      <c r="V52" s="31" t="s">
        <v>93</v>
      </c>
    </row>
    <row r="53" spans="1:22" s="31" customFormat="1" x14ac:dyDescent="0.25">
      <c r="A53" s="31" t="s">
        <v>257</v>
      </c>
      <c r="B53" t="s">
        <v>734</v>
      </c>
      <c r="C53" s="32">
        <v>43826</v>
      </c>
      <c r="E53" s="31" t="s">
        <v>468</v>
      </c>
      <c r="F53" s="31" t="s">
        <v>463</v>
      </c>
      <c r="G53" s="31" t="s">
        <v>604</v>
      </c>
      <c r="H53" s="31" t="s">
        <v>485</v>
      </c>
      <c r="I53" s="31" t="s">
        <v>44</v>
      </c>
      <c r="J53" s="27" t="s">
        <v>722</v>
      </c>
      <c r="K53" t="s">
        <v>45</v>
      </c>
      <c r="L53" s="31" t="s">
        <v>531</v>
      </c>
      <c r="M53" s="31" t="s">
        <v>44</v>
      </c>
      <c r="N53" s="31" t="s">
        <v>499</v>
      </c>
      <c r="O53" s="31" t="s">
        <v>500</v>
      </c>
      <c r="P53" s="31" t="s">
        <v>513</v>
      </c>
      <c r="Q53" s="31" t="s">
        <v>104</v>
      </c>
      <c r="R53" s="2">
        <v>43930</v>
      </c>
      <c r="S53" s="31" t="s">
        <v>666</v>
      </c>
      <c r="U53" s="25" t="s">
        <v>690</v>
      </c>
      <c r="V53" s="31" t="s">
        <v>93</v>
      </c>
    </row>
    <row r="54" spans="1:22" s="31" customFormat="1" x14ac:dyDescent="0.25">
      <c r="A54" s="31" t="s">
        <v>257</v>
      </c>
      <c r="B54" t="s">
        <v>735</v>
      </c>
      <c r="C54" s="32">
        <v>43826</v>
      </c>
      <c r="E54" s="31" t="s">
        <v>468</v>
      </c>
      <c r="F54" s="31" t="s">
        <v>463</v>
      </c>
      <c r="G54" s="31" t="s">
        <v>458</v>
      </c>
      <c r="H54" s="31" t="s">
        <v>485</v>
      </c>
      <c r="I54" s="31" t="s">
        <v>44</v>
      </c>
      <c r="J54" s="27" t="s">
        <v>722</v>
      </c>
      <c r="K54" t="s">
        <v>45</v>
      </c>
      <c r="L54" s="31" t="s">
        <v>531</v>
      </c>
      <c r="M54" s="31" t="s">
        <v>44</v>
      </c>
      <c r="N54" s="31" t="s">
        <v>499</v>
      </c>
      <c r="O54" s="31" t="s">
        <v>500</v>
      </c>
      <c r="P54" s="31" t="s">
        <v>513</v>
      </c>
      <c r="Q54" s="31" t="s">
        <v>104</v>
      </c>
      <c r="R54" s="2">
        <v>43930</v>
      </c>
      <c r="S54" s="31" t="s">
        <v>666</v>
      </c>
      <c r="U54" s="25" t="s">
        <v>690</v>
      </c>
      <c r="V54" s="31" t="s">
        <v>93</v>
      </c>
    </row>
    <row r="55" spans="1:22" s="31" customFormat="1" x14ac:dyDescent="0.25">
      <c r="A55" s="31" t="s">
        <v>257</v>
      </c>
      <c r="B55" t="s">
        <v>737</v>
      </c>
      <c r="C55" s="32">
        <v>43826</v>
      </c>
      <c r="E55" s="31" t="s">
        <v>468</v>
      </c>
      <c r="F55" s="31" t="s">
        <v>463</v>
      </c>
      <c r="G55" s="31" t="s">
        <v>604</v>
      </c>
      <c r="H55" s="31" t="s">
        <v>486</v>
      </c>
      <c r="I55" s="31" t="s">
        <v>44</v>
      </c>
      <c r="J55" s="27" t="s">
        <v>722</v>
      </c>
      <c r="K55" t="s">
        <v>45</v>
      </c>
      <c r="L55" s="31" t="s">
        <v>531</v>
      </c>
      <c r="M55" s="31" t="s">
        <v>44</v>
      </c>
      <c r="N55" s="31" t="s">
        <v>501</v>
      </c>
      <c r="O55" s="31" t="s">
        <v>500</v>
      </c>
      <c r="P55" s="31" t="s">
        <v>513</v>
      </c>
      <c r="Q55" s="31" t="s">
        <v>104</v>
      </c>
      <c r="R55" s="2">
        <v>43930</v>
      </c>
      <c r="S55" s="31" t="s">
        <v>667</v>
      </c>
      <c r="U55" s="25" t="s">
        <v>690</v>
      </c>
      <c r="V55" s="31" t="s">
        <v>93</v>
      </c>
    </row>
    <row r="56" spans="1:22" s="31" customFormat="1" x14ac:dyDescent="0.25">
      <c r="A56" s="31" t="s">
        <v>257</v>
      </c>
      <c r="B56" t="s">
        <v>738</v>
      </c>
      <c r="C56" s="32">
        <v>43826</v>
      </c>
      <c r="E56" s="31" t="s">
        <v>468</v>
      </c>
      <c r="F56" s="31" t="s">
        <v>463</v>
      </c>
      <c r="G56" s="31" t="s">
        <v>458</v>
      </c>
      <c r="H56" s="31" t="s">
        <v>486</v>
      </c>
      <c r="I56" s="31" t="s">
        <v>44</v>
      </c>
      <c r="J56" s="27" t="s">
        <v>722</v>
      </c>
      <c r="K56" t="s">
        <v>45</v>
      </c>
      <c r="L56" s="31" t="s">
        <v>531</v>
      </c>
      <c r="M56" s="31" t="s">
        <v>44</v>
      </c>
      <c r="N56" s="31" t="s">
        <v>501</v>
      </c>
      <c r="O56" s="31" t="s">
        <v>500</v>
      </c>
      <c r="P56" s="31" t="s">
        <v>513</v>
      </c>
      <c r="Q56" s="31" t="s">
        <v>104</v>
      </c>
      <c r="R56" s="2">
        <v>43930</v>
      </c>
      <c r="S56" s="31" t="s">
        <v>667</v>
      </c>
      <c r="U56" s="25" t="s">
        <v>690</v>
      </c>
      <c r="V56" s="31" t="s">
        <v>93</v>
      </c>
    </row>
    <row r="57" spans="1:22" s="31" customFormat="1" x14ac:dyDescent="0.25">
      <c r="A57" s="31" t="s">
        <v>257</v>
      </c>
      <c r="B57" t="s">
        <v>740</v>
      </c>
      <c r="C57" s="32">
        <v>43826</v>
      </c>
      <c r="E57" s="31" t="s">
        <v>468</v>
      </c>
      <c r="F57" s="31" t="s">
        <v>463</v>
      </c>
      <c r="G57" s="31" t="s">
        <v>604</v>
      </c>
      <c r="H57" s="31" t="s">
        <v>487</v>
      </c>
      <c r="I57" s="31" t="s">
        <v>44</v>
      </c>
      <c r="J57" s="27" t="s">
        <v>722</v>
      </c>
      <c r="K57" t="s">
        <v>45</v>
      </c>
      <c r="L57" s="31" t="s">
        <v>531</v>
      </c>
      <c r="M57" s="31" t="s">
        <v>44</v>
      </c>
      <c r="N57" s="31" t="s">
        <v>502</v>
      </c>
      <c r="O57" s="31" t="s">
        <v>500</v>
      </c>
      <c r="P57" s="31" t="s">
        <v>513</v>
      </c>
      <c r="Q57" s="31" t="s">
        <v>104</v>
      </c>
      <c r="R57" s="2">
        <v>43930</v>
      </c>
      <c r="S57" s="31" t="s">
        <v>668</v>
      </c>
      <c r="U57" s="25" t="s">
        <v>690</v>
      </c>
      <c r="V57" s="31" t="s">
        <v>93</v>
      </c>
    </row>
    <row r="58" spans="1:22" s="31" customFormat="1" x14ac:dyDescent="0.25">
      <c r="A58" s="31" t="s">
        <v>257</v>
      </c>
      <c r="B58" t="s">
        <v>741</v>
      </c>
      <c r="C58" s="32">
        <v>43826</v>
      </c>
      <c r="E58" s="31" t="s">
        <v>468</v>
      </c>
      <c r="F58" s="31" t="s">
        <v>463</v>
      </c>
      <c r="G58" s="31" t="s">
        <v>458</v>
      </c>
      <c r="H58" s="31" t="s">
        <v>487</v>
      </c>
      <c r="I58" s="31" t="s">
        <v>44</v>
      </c>
      <c r="J58" s="27" t="s">
        <v>722</v>
      </c>
      <c r="K58" t="s">
        <v>45</v>
      </c>
      <c r="L58" s="31" t="s">
        <v>531</v>
      </c>
      <c r="M58" s="31" t="s">
        <v>44</v>
      </c>
      <c r="N58" s="31" t="s">
        <v>502</v>
      </c>
      <c r="O58" s="31" t="s">
        <v>500</v>
      </c>
      <c r="P58" s="31" t="s">
        <v>513</v>
      </c>
      <c r="Q58" s="31" t="s">
        <v>104</v>
      </c>
      <c r="R58" s="2">
        <v>43930</v>
      </c>
      <c r="S58" s="31" t="s">
        <v>668</v>
      </c>
      <c r="U58" s="25" t="s">
        <v>690</v>
      </c>
      <c r="V58" s="31" t="s">
        <v>93</v>
      </c>
    </row>
    <row r="59" spans="1:22" s="31" customFormat="1" x14ac:dyDescent="0.25">
      <c r="A59" s="31" t="s">
        <v>257</v>
      </c>
      <c r="B59" t="s">
        <v>743</v>
      </c>
      <c r="C59" s="32">
        <v>43826</v>
      </c>
      <c r="E59" s="31" t="s">
        <v>468</v>
      </c>
      <c r="F59" s="31" t="s">
        <v>463</v>
      </c>
      <c r="G59" s="31" t="s">
        <v>604</v>
      </c>
      <c r="H59" s="31" t="s">
        <v>488</v>
      </c>
      <c r="I59" s="31" t="s">
        <v>44</v>
      </c>
      <c r="J59" s="27" t="s">
        <v>722</v>
      </c>
      <c r="K59" t="s">
        <v>45</v>
      </c>
      <c r="L59" s="31" t="s">
        <v>531</v>
      </c>
      <c r="M59" s="31" t="s">
        <v>44</v>
      </c>
      <c r="N59" s="31" t="s">
        <v>503</v>
      </c>
      <c r="O59" s="31" t="s">
        <v>500</v>
      </c>
      <c r="P59" s="31" t="s">
        <v>513</v>
      </c>
      <c r="Q59" s="31" t="s">
        <v>104</v>
      </c>
      <c r="R59" s="2">
        <v>43930</v>
      </c>
      <c r="S59" s="31" t="s">
        <v>669</v>
      </c>
      <c r="U59" s="25" t="s">
        <v>690</v>
      </c>
      <c r="V59" s="31" t="s">
        <v>93</v>
      </c>
    </row>
    <row r="60" spans="1:22" s="31" customFormat="1" x14ac:dyDescent="0.25">
      <c r="A60" s="31" t="s">
        <v>257</v>
      </c>
      <c r="B60" t="s">
        <v>744</v>
      </c>
      <c r="C60" s="32">
        <v>43826</v>
      </c>
      <c r="E60" s="31" t="s">
        <v>468</v>
      </c>
      <c r="F60" s="31" t="s">
        <v>463</v>
      </c>
      <c r="G60" s="31" t="s">
        <v>458</v>
      </c>
      <c r="H60" s="31" t="s">
        <v>488</v>
      </c>
      <c r="I60" s="31" t="s">
        <v>44</v>
      </c>
      <c r="J60" s="27" t="s">
        <v>722</v>
      </c>
      <c r="K60" t="s">
        <v>45</v>
      </c>
      <c r="L60" s="31" t="s">
        <v>531</v>
      </c>
      <c r="M60" s="31" t="s">
        <v>44</v>
      </c>
      <c r="N60" s="31" t="s">
        <v>503</v>
      </c>
      <c r="O60" s="31" t="s">
        <v>500</v>
      </c>
      <c r="P60" s="31" t="s">
        <v>513</v>
      </c>
      <c r="Q60" s="31" t="s">
        <v>104</v>
      </c>
      <c r="R60" s="2">
        <v>43930</v>
      </c>
      <c r="S60" s="31" t="s">
        <v>669</v>
      </c>
      <c r="U60" s="25" t="s">
        <v>690</v>
      </c>
      <c r="V60" s="31" t="s">
        <v>93</v>
      </c>
    </row>
    <row r="61" spans="1:22" s="31" customFormat="1" x14ac:dyDescent="0.25">
      <c r="A61" s="31" t="s">
        <v>257</v>
      </c>
      <c r="B61" t="s">
        <v>746</v>
      </c>
      <c r="C61" s="32">
        <v>43826</v>
      </c>
      <c r="E61" s="31" t="s">
        <v>468</v>
      </c>
      <c r="F61" s="31" t="s">
        <v>463</v>
      </c>
      <c r="G61" s="31" t="s">
        <v>604</v>
      </c>
      <c r="H61" s="31" t="s">
        <v>489</v>
      </c>
      <c r="I61" s="31" t="s">
        <v>44</v>
      </c>
      <c r="J61" s="27" t="s">
        <v>722</v>
      </c>
      <c r="K61" t="s">
        <v>45</v>
      </c>
      <c r="L61" s="31" t="s">
        <v>531</v>
      </c>
      <c r="M61" s="31" t="s">
        <v>44</v>
      </c>
      <c r="N61" s="31" t="s">
        <v>504</v>
      </c>
      <c r="O61" s="31" t="s">
        <v>505</v>
      </c>
      <c r="P61" s="31" t="s">
        <v>513</v>
      </c>
      <c r="Q61" s="31" t="s">
        <v>104</v>
      </c>
      <c r="R61" s="2">
        <v>43930</v>
      </c>
      <c r="S61" s="31" t="s">
        <v>670</v>
      </c>
      <c r="U61" s="25" t="s">
        <v>690</v>
      </c>
      <c r="V61" s="31" t="s">
        <v>93</v>
      </c>
    </row>
    <row r="62" spans="1:22" s="31" customFormat="1" x14ac:dyDescent="0.25">
      <c r="A62" s="31" t="s">
        <v>257</v>
      </c>
      <c r="B62" t="s">
        <v>747</v>
      </c>
      <c r="C62" s="32">
        <v>43826</v>
      </c>
      <c r="E62" s="31" t="s">
        <v>468</v>
      </c>
      <c r="F62" s="31" t="s">
        <v>463</v>
      </c>
      <c r="G62" s="31" t="s">
        <v>458</v>
      </c>
      <c r="H62" s="31" t="s">
        <v>489</v>
      </c>
      <c r="I62" s="31" t="s">
        <v>44</v>
      </c>
      <c r="J62" s="27" t="s">
        <v>722</v>
      </c>
      <c r="K62" t="s">
        <v>45</v>
      </c>
      <c r="L62" s="31" t="s">
        <v>531</v>
      </c>
      <c r="M62" s="31" t="s">
        <v>44</v>
      </c>
      <c r="N62" s="31" t="s">
        <v>504</v>
      </c>
      <c r="O62" s="31" t="s">
        <v>505</v>
      </c>
      <c r="P62" s="31" t="s">
        <v>513</v>
      </c>
      <c r="Q62" s="31" t="s">
        <v>104</v>
      </c>
      <c r="R62" s="2">
        <v>43930</v>
      </c>
      <c r="S62" s="31" t="s">
        <v>670</v>
      </c>
      <c r="U62" s="25" t="s">
        <v>690</v>
      </c>
      <c r="V62" s="31" t="s">
        <v>93</v>
      </c>
    </row>
    <row r="63" spans="1:22" s="31" customFormat="1" x14ac:dyDescent="0.25">
      <c r="A63" s="31" t="s">
        <v>257</v>
      </c>
      <c r="B63" t="s">
        <v>749</v>
      </c>
      <c r="C63" s="32">
        <v>43826</v>
      </c>
      <c r="E63" s="31" t="s">
        <v>468</v>
      </c>
      <c r="F63" s="31" t="s">
        <v>463</v>
      </c>
      <c r="G63" s="31" t="s">
        <v>604</v>
      </c>
      <c r="H63" s="31" t="s">
        <v>490</v>
      </c>
      <c r="I63" s="31" t="s">
        <v>44</v>
      </c>
      <c r="J63" s="27" t="s">
        <v>722</v>
      </c>
      <c r="K63" t="s">
        <v>45</v>
      </c>
      <c r="L63" s="31" t="s">
        <v>531</v>
      </c>
      <c r="M63" s="31" t="s">
        <v>44</v>
      </c>
      <c r="N63" s="31" t="s">
        <v>506</v>
      </c>
      <c r="O63" s="31" t="s">
        <v>505</v>
      </c>
      <c r="P63" s="31" t="s">
        <v>513</v>
      </c>
      <c r="Q63" s="31" t="s">
        <v>104</v>
      </c>
      <c r="R63" s="2">
        <v>43930</v>
      </c>
      <c r="S63" s="31" t="s">
        <v>671</v>
      </c>
      <c r="U63" s="25" t="s">
        <v>690</v>
      </c>
      <c r="V63" s="31" t="s">
        <v>93</v>
      </c>
    </row>
    <row r="64" spans="1:22" s="31" customFormat="1" x14ac:dyDescent="0.25">
      <c r="A64" s="31" t="s">
        <v>257</v>
      </c>
      <c r="B64" t="s">
        <v>750</v>
      </c>
      <c r="C64" s="32">
        <v>43826</v>
      </c>
      <c r="E64" s="31" t="s">
        <v>468</v>
      </c>
      <c r="F64" s="31" t="s">
        <v>463</v>
      </c>
      <c r="G64" s="31" t="s">
        <v>458</v>
      </c>
      <c r="H64" s="31" t="s">
        <v>490</v>
      </c>
      <c r="I64" s="31" t="s">
        <v>44</v>
      </c>
      <c r="J64" s="27" t="s">
        <v>722</v>
      </c>
      <c r="K64" t="s">
        <v>45</v>
      </c>
      <c r="L64" s="31" t="s">
        <v>531</v>
      </c>
      <c r="M64" s="31" t="s">
        <v>44</v>
      </c>
      <c r="N64" s="31" t="s">
        <v>506</v>
      </c>
      <c r="O64" s="31" t="s">
        <v>505</v>
      </c>
      <c r="P64" s="31" t="s">
        <v>513</v>
      </c>
      <c r="Q64" s="31" t="s">
        <v>104</v>
      </c>
      <c r="R64" s="2">
        <v>43930</v>
      </c>
      <c r="S64" s="31" t="s">
        <v>671</v>
      </c>
      <c r="U64" s="25" t="s">
        <v>690</v>
      </c>
      <c r="V64" s="31" t="s">
        <v>93</v>
      </c>
    </row>
    <row r="65" spans="1:22" s="31" customFormat="1" x14ac:dyDescent="0.25">
      <c r="A65" s="31" t="s">
        <v>257</v>
      </c>
      <c r="B65" t="s">
        <v>752</v>
      </c>
      <c r="C65" s="32">
        <v>43826</v>
      </c>
      <c r="E65" s="31" t="s">
        <v>468</v>
      </c>
      <c r="F65" s="31" t="s">
        <v>463</v>
      </c>
      <c r="G65" s="31" t="s">
        <v>604</v>
      </c>
      <c r="H65" s="31" t="s">
        <v>491</v>
      </c>
      <c r="I65" s="31" t="s">
        <v>44</v>
      </c>
      <c r="J65" s="27" t="s">
        <v>722</v>
      </c>
      <c r="K65" t="s">
        <v>45</v>
      </c>
      <c r="L65" s="31" t="s">
        <v>531</v>
      </c>
      <c r="M65" s="31" t="s">
        <v>44</v>
      </c>
      <c r="N65" s="31" t="s">
        <v>507</v>
      </c>
      <c r="O65" s="31" t="s">
        <v>508</v>
      </c>
      <c r="P65" s="31" t="s">
        <v>513</v>
      </c>
      <c r="Q65" s="31" t="s">
        <v>104</v>
      </c>
      <c r="R65" s="2">
        <v>43930</v>
      </c>
      <c r="S65" s="31" t="s">
        <v>672</v>
      </c>
      <c r="U65" s="25" t="s">
        <v>690</v>
      </c>
      <c r="V65" s="31" t="s">
        <v>93</v>
      </c>
    </row>
    <row r="66" spans="1:22" s="31" customFormat="1" x14ac:dyDescent="0.25">
      <c r="A66" s="31" t="s">
        <v>257</v>
      </c>
      <c r="B66" t="s">
        <v>753</v>
      </c>
      <c r="C66" s="32">
        <v>43826</v>
      </c>
      <c r="E66" s="31" t="s">
        <v>468</v>
      </c>
      <c r="F66" s="31" t="s">
        <v>463</v>
      </c>
      <c r="G66" s="31" t="s">
        <v>458</v>
      </c>
      <c r="H66" s="31" t="s">
        <v>491</v>
      </c>
      <c r="I66" s="31" t="s">
        <v>44</v>
      </c>
      <c r="J66" s="27" t="s">
        <v>722</v>
      </c>
      <c r="K66" t="s">
        <v>45</v>
      </c>
      <c r="L66" s="31" t="s">
        <v>531</v>
      </c>
      <c r="M66" s="31" t="s">
        <v>44</v>
      </c>
      <c r="N66" s="31" t="s">
        <v>507</v>
      </c>
      <c r="O66" s="31" t="s">
        <v>508</v>
      </c>
      <c r="P66" s="31" t="s">
        <v>513</v>
      </c>
      <c r="Q66" s="31" t="s">
        <v>104</v>
      </c>
      <c r="R66" s="2">
        <v>43930</v>
      </c>
      <c r="S66" s="31" t="s">
        <v>672</v>
      </c>
      <c r="U66" s="25" t="s">
        <v>690</v>
      </c>
      <c r="V66" s="31" t="s">
        <v>93</v>
      </c>
    </row>
    <row r="67" spans="1:22" s="31" customFormat="1" x14ac:dyDescent="0.25">
      <c r="A67" s="31" t="s">
        <v>257</v>
      </c>
      <c r="B67" t="s">
        <v>755</v>
      </c>
      <c r="C67" s="32">
        <v>43826</v>
      </c>
      <c r="E67" s="31" t="s">
        <v>468</v>
      </c>
      <c r="F67" s="31" t="s">
        <v>463</v>
      </c>
      <c r="G67" s="31" t="s">
        <v>604</v>
      </c>
      <c r="H67" s="31" t="s">
        <v>492</v>
      </c>
      <c r="I67" s="31" t="s">
        <v>44</v>
      </c>
      <c r="J67" s="27" t="s">
        <v>722</v>
      </c>
      <c r="K67" t="s">
        <v>45</v>
      </c>
      <c r="L67" s="31" t="s">
        <v>531</v>
      </c>
      <c r="M67" s="31" t="s">
        <v>44</v>
      </c>
      <c r="N67" s="31" t="s">
        <v>509</v>
      </c>
      <c r="O67" s="31" t="s">
        <v>508</v>
      </c>
      <c r="P67" s="31" t="s">
        <v>513</v>
      </c>
      <c r="Q67" s="31" t="s">
        <v>104</v>
      </c>
      <c r="R67" s="2">
        <v>43930</v>
      </c>
      <c r="S67" s="31" t="s">
        <v>673</v>
      </c>
      <c r="U67" s="25" t="s">
        <v>690</v>
      </c>
      <c r="V67" s="31" t="s">
        <v>93</v>
      </c>
    </row>
    <row r="68" spans="1:22" s="31" customFormat="1" x14ac:dyDescent="0.25">
      <c r="A68" s="31" t="s">
        <v>257</v>
      </c>
      <c r="B68" t="s">
        <v>756</v>
      </c>
      <c r="C68" s="32">
        <v>43826</v>
      </c>
      <c r="E68" s="31" t="s">
        <v>468</v>
      </c>
      <c r="F68" s="31" t="s">
        <v>463</v>
      </c>
      <c r="G68" s="31" t="s">
        <v>458</v>
      </c>
      <c r="H68" s="31" t="s">
        <v>492</v>
      </c>
      <c r="I68" s="31" t="s">
        <v>44</v>
      </c>
      <c r="J68" s="27" t="s">
        <v>722</v>
      </c>
      <c r="K68" t="s">
        <v>45</v>
      </c>
      <c r="L68" s="31" t="s">
        <v>531</v>
      </c>
      <c r="M68" s="31" t="s">
        <v>44</v>
      </c>
      <c r="N68" s="31" t="s">
        <v>509</v>
      </c>
      <c r="O68" s="31" t="s">
        <v>508</v>
      </c>
      <c r="P68" s="31" t="s">
        <v>513</v>
      </c>
      <c r="Q68" s="31" t="s">
        <v>104</v>
      </c>
      <c r="R68" s="2">
        <v>43930</v>
      </c>
      <c r="S68" s="31" t="s">
        <v>673</v>
      </c>
      <c r="U68" s="25" t="s">
        <v>690</v>
      </c>
      <c r="V68" s="31" t="s">
        <v>93</v>
      </c>
    </row>
    <row r="69" spans="1:22" s="31" customFormat="1" x14ac:dyDescent="0.25">
      <c r="A69" s="31" t="s">
        <v>257</v>
      </c>
      <c r="B69" t="s">
        <v>758</v>
      </c>
      <c r="C69" s="32">
        <v>43826</v>
      </c>
      <c r="E69" s="31" t="s">
        <v>468</v>
      </c>
      <c r="F69" s="31" t="s">
        <v>463</v>
      </c>
      <c r="G69" s="31" t="s">
        <v>604</v>
      </c>
      <c r="H69" s="31" t="s">
        <v>493</v>
      </c>
      <c r="I69" s="31" t="s">
        <v>44</v>
      </c>
      <c r="J69" s="27" t="s">
        <v>722</v>
      </c>
      <c r="K69" t="s">
        <v>45</v>
      </c>
      <c r="L69" s="31" t="s">
        <v>531</v>
      </c>
      <c r="M69" s="31" t="s">
        <v>44</v>
      </c>
      <c r="N69" s="31" t="s">
        <v>510</v>
      </c>
      <c r="O69" s="31" t="s">
        <v>511</v>
      </c>
      <c r="P69" s="31" t="s">
        <v>513</v>
      </c>
      <c r="Q69" s="31" t="s">
        <v>104</v>
      </c>
      <c r="R69" s="2">
        <v>43930</v>
      </c>
      <c r="S69" s="31" t="s">
        <v>674</v>
      </c>
      <c r="U69" s="25" t="s">
        <v>690</v>
      </c>
      <c r="V69" s="31" t="s">
        <v>93</v>
      </c>
    </row>
    <row r="70" spans="1:22" s="31" customFormat="1" x14ac:dyDescent="0.25">
      <c r="A70" s="31" t="s">
        <v>257</v>
      </c>
      <c r="B70" t="s">
        <v>759</v>
      </c>
      <c r="C70" s="32">
        <v>43826</v>
      </c>
      <c r="E70" s="31" t="s">
        <v>468</v>
      </c>
      <c r="F70" s="31" t="s">
        <v>463</v>
      </c>
      <c r="G70" s="31" t="s">
        <v>458</v>
      </c>
      <c r="H70" s="31" t="s">
        <v>493</v>
      </c>
      <c r="I70" s="31" t="s">
        <v>44</v>
      </c>
      <c r="J70" s="27" t="s">
        <v>722</v>
      </c>
      <c r="K70" t="s">
        <v>45</v>
      </c>
      <c r="L70" s="31" t="s">
        <v>531</v>
      </c>
      <c r="M70" s="31" t="s">
        <v>44</v>
      </c>
      <c r="N70" s="31" t="s">
        <v>510</v>
      </c>
      <c r="O70" s="31" t="s">
        <v>511</v>
      </c>
      <c r="P70" s="31" t="s">
        <v>513</v>
      </c>
      <c r="Q70" s="31" t="s">
        <v>104</v>
      </c>
      <c r="R70" s="2">
        <v>43930</v>
      </c>
      <c r="S70" s="31" t="s">
        <v>674</v>
      </c>
      <c r="U70" s="25" t="s">
        <v>690</v>
      </c>
      <c r="V70" s="31" t="s">
        <v>93</v>
      </c>
    </row>
    <row r="71" spans="1:22" s="31" customFormat="1" x14ac:dyDescent="0.25">
      <c r="A71" s="31" t="s">
        <v>257</v>
      </c>
      <c r="B71" t="s">
        <v>761</v>
      </c>
      <c r="C71" s="32">
        <v>43826</v>
      </c>
      <c r="E71" s="31" t="s">
        <v>468</v>
      </c>
      <c r="F71" s="31" t="s">
        <v>463</v>
      </c>
      <c r="G71" s="31" t="s">
        <v>604</v>
      </c>
      <c r="H71" s="31" t="s">
        <v>494</v>
      </c>
      <c r="I71" s="31" t="s">
        <v>44</v>
      </c>
      <c r="J71" s="27" t="s">
        <v>722</v>
      </c>
      <c r="K71" t="s">
        <v>45</v>
      </c>
      <c r="L71" s="31" t="s">
        <v>531</v>
      </c>
      <c r="M71" s="31" t="s">
        <v>44</v>
      </c>
      <c r="N71" s="31" t="s">
        <v>512</v>
      </c>
      <c r="O71" s="31" t="s">
        <v>511</v>
      </c>
      <c r="P71" s="31" t="s">
        <v>513</v>
      </c>
      <c r="Q71" s="31" t="s">
        <v>104</v>
      </c>
      <c r="R71" s="2">
        <v>43930</v>
      </c>
      <c r="S71" s="31" t="s">
        <v>675</v>
      </c>
      <c r="U71" s="25" t="s">
        <v>690</v>
      </c>
      <c r="V71" s="31" t="s">
        <v>93</v>
      </c>
    </row>
    <row r="72" spans="1:22" s="31" customFormat="1" x14ac:dyDescent="0.25">
      <c r="A72" s="31" t="s">
        <v>257</v>
      </c>
      <c r="B72" t="s">
        <v>762</v>
      </c>
      <c r="C72" s="32">
        <v>43826</v>
      </c>
      <c r="E72" s="31" t="s">
        <v>468</v>
      </c>
      <c r="F72" s="31" t="s">
        <v>463</v>
      </c>
      <c r="G72" s="31" t="s">
        <v>458</v>
      </c>
      <c r="H72" s="31" t="s">
        <v>494</v>
      </c>
      <c r="I72" s="31" t="s">
        <v>44</v>
      </c>
      <c r="J72" s="27" t="s">
        <v>722</v>
      </c>
      <c r="K72" t="s">
        <v>45</v>
      </c>
      <c r="L72" s="31" t="s">
        <v>531</v>
      </c>
      <c r="M72" s="31" t="s">
        <v>44</v>
      </c>
      <c r="N72" s="31" t="s">
        <v>512</v>
      </c>
      <c r="O72" s="31" t="s">
        <v>511</v>
      </c>
      <c r="P72" s="31" t="s">
        <v>513</v>
      </c>
      <c r="Q72" s="31" t="s">
        <v>104</v>
      </c>
      <c r="R72" s="2">
        <v>43930</v>
      </c>
      <c r="S72" s="31" t="s">
        <v>675</v>
      </c>
      <c r="U72" s="25" t="s">
        <v>690</v>
      </c>
      <c r="V72" s="31" t="s">
        <v>93</v>
      </c>
    </row>
    <row r="73" spans="1:22" s="31" customFormat="1" x14ac:dyDescent="0.25">
      <c r="A73" s="31" t="s">
        <v>257</v>
      </c>
      <c r="B73" t="s">
        <v>764</v>
      </c>
      <c r="C73" s="32">
        <v>43826</v>
      </c>
      <c r="E73" s="31" t="s">
        <v>468</v>
      </c>
      <c r="F73" s="31" t="s">
        <v>200</v>
      </c>
      <c r="G73" s="31" t="s">
        <v>604</v>
      </c>
      <c r="H73" s="31" t="str">
        <f>INDEX(MeasureExAnte!$F$3:$F$44,MATCH(S73,MeasureExAnte!$N$3:$N$44,0))</f>
        <v>SWHC046AC</v>
      </c>
      <c r="I73" s="31" t="s">
        <v>44</v>
      </c>
      <c r="J73" s="27" t="s">
        <v>722</v>
      </c>
      <c r="K73" t="s">
        <v>45</v>
      </c>
      <c r="L73" s="31" t="s">
        <v>531</v>
      </c>
      <c r="M73" s="31" t="s">
        <v>44</v>
      </c>
      <c r="N73" s="31" t="s">
        <v>495</v>
      </c>
      <c r="O73" s="31" t="s">
        <v>496</v>
      </c>
      <c r="P73" s="31" t="s">
        <v>513</v>
      </c>
      <c r="Q73" s="31" t="s">
        <v>104</v>
      </c>
      <c r="R73" s="2">
        <v>43930</v>
      </c>
      <c r="S73" s="31" t="s">
        <v>676</v>
      </c>
      <c r="U73" s="25" t="s">
        <v>690</v>
      </c>
      <c r="V73" s="31" t="s">
        <v>93</v>
      </c>
    </row>
    <row r="74" spans="1:22" s="31" customFormat="1" x14ac:dyDescent="0.25">
      <c r="A74" s="31" t="s">
        <v>257</v>
      </c>
      <c r="B74" t="s">
        <v>765</v>
      </c>
      <c r="C74" s="32">
        <v>43826</v>
      </c>
      <c r="E74" s="31" t="s">
        <v>468</v>
      </c>
      <c r="F74" s="31" t="s">
        <v>200</v>
      </c>
      <c r="G74" s="31" t="s">
        <v>458</v>
      </c>
      <c r="H74" s="31" t="str">
        <f>INDEX(MeasureExAnte!$F$3:$F$44,MATCH(S74,MeasureExAnte!$N$3:$N$44,0))</f>
        <v>SWHC046AC</v>
      </c>
      <c r="I74" s="31" t="s">
        <v>44</v>
      </c>
      <c r="J74" s="27" t="s">
        <v>722</v>
      </c>
      <c r="K74" t="s">
        <v>45</v>
      </c>
      <c r="L74" s="31" t="s">
        <v>531</v>
      </c>
      <c r="M74" s="31" t="s">
        <v>44</v>
      </c>
      <c r="N74" s="31" t="s">
        <v>495</v>
      </c>
      <c r="O74" s="31" t="s">
        <v>496</v>
      </c>
      <c r="P74" s="31" t="s">
        <v>513</v>
      </c>
      <c r="Q74" s="31" t="s">
        <v>104</v>
      </c>
      <c r="R74" s="2">
        <v>43930</v>
      </c>
      <c r="S74" s="31" t="s">
        <v>676</v>
      </c>
      <c r="U74" s="25" t="s">
        <v>690</v>
      </c>
      <c r="V74" s="31" t="s">
        <v>93</v>
      </c>
    </row>
    <row r="75" spans="1:22" s="31" customFormat="1" x14ac:dyDescent="0.25">
      <c r="A75" s="31" t="s">
        <v>257</v>
      </c>
      <c r="B75" t="s">
        <v>766</v>
      </c>
      <c r="C75" s="32">
        <v>43826</v>
      </c>
      <c r="E75" s="31" t="s">
        <v>468</v>
      </c>
      <c r="F75" s="31" t="s">
        <v>200</v>
      </c>
      <c r="G75" s="31" t="s">
        <v>604</v>
      </c>
      <c r="H75" s="31" t="str">
        <f>INDEX(MeasureExAnte!$F$3:$F$44,MATCH(S75,MeasureExAnte!$N$3:$N$44,0))</f>
        <v>SWHC046AD</v>
      </c>
      <c r="I75" s="31" t="s">
        <v>44</v>
      </c>
      <c r="J75" s="27" t="s">
        <v>722</v>
      </c>
      <c r="K75" t="s">
        <v>45</v>
      </c>
      <c r="L75" s="31" t="s">
        <v>531</v>
      </c>
      <c r="M75" s="31" t="s">
        <v>44</v>
      </c>
      <c r="N75" s="31" t="s">
        <v>495</v>
      </c>
      <c r="O75" s="31" t="s">
        <v>496</v>
      </c>
      <c r="P75" s="31" t="s">
        <v>513</v>
      </c>
      <c r="Q75" s="31" t="s">
        <v>104</v>
      </c>
      <c r="R75" s="2">
        <v>43930</v>
      </c>
      <c r="S75" s="31" t="s">
        <v>677</v>
      </c>
      <c r="U75" s="25" t="s">
        <v>690</v>
      </c>
      <c r="V75" s="31" t="s">
        <v>93</v>
      </c>
    </row>
    <row r="76" spans="1:22" s="31" customFormat="1" x14ac:dyDescent="0.25">
      <c r="A76" s="31" t="s">
        <v>257</v>
      </c>
      <c r="B76" t="s">
        <v>767</v>
      </c>
      <c r="C76" s="32">
        <v>43826</v>
      </c>
      <c r="E76" s="31" t="s">
        <v>468</v>
      </c>
      <c r="F76" s="31" t="s">
        <v>200</v>
      </c>
      <c r="G76" s="31" t="s">
        <v>458</v>
      </c>
      <c r="H76" s="31" t="str">
        <f>INDEX(MeasureExAnte!$F$3:$F$44,MATCH(S76,MeasureExAnte!$N$3:$N$44,0))</f>
        <v>SWHC046AD</v>
      </c>
      <c r="I76" s="31" t="s">
        <v>44</v>
      </c>
      <c r="J76" s="27" t="s">
        <v>722</v>
      </c>
      <c r="K76" t="s">
        <v>45</v>
      </c>
      <c r="L76" s="31" t="s">
        <v>531</v>
      </c>
      <c r="M76" s="31" t="s">
        <v>44</v>
      </c>
      <c r="N76" s="31" t="s">
        <v>495</v>
      </c>
      <c r="O76" s="31" t="s">
        <v>496</v>
      </c>
      <c r="P76" s="31" t="s">
        <v>513</v>
      </c>
      <c r="Q76" s="31" t="s">
        <v>104</v>
      </c>
      <c r="R76" s="2">
        <v>43930</v>
      </c>
      <c r="S76" s="31" t="s">
        <v>677</v>
      </c>
      <c r="U76" s="25" t="s">
        <v>690</v>
      </c>
      <c r="V76" s="31" t="s">
        <v>93</v>
      </c>
    </row>
    <row r="77" spans="1:22" s="31" customFormat="1" x14ac:dyDescent="0.25">
      <c r="A77" s="31" t="s">
        <v>257</v>
      </c>
      <c r="B77" t="s">
        <v>768</v>
      </c>
      <c r="C77" s="32">
        <v>43826</v>
      </c>
      <c r="E77" s="31" t="s">
        <v>468</v>
      </c>
      <c r="F77" s="31" t="s">
        <v>200</v>
      </c>
      <c r="G77" s="31" t="s">
        <v>604</v>
      </c>
      <c r="H77" s="31" t="str">
        <f>INDEX(MeasureExAnte!$F$3:$F$44,MATCH(S77,MeasureExAnte!$N$3:$N$44,0))</f>
        <v>SWHC046AE</v>
      </c>
      <c r="I77" s="31" t="s">
        <v>44</v>
      </c>
      <c r="J77" s="27" t="s">
        <v>722</v>
      </c>
      <c r="K77" t="s">
        <v>45</v>
      </c>
      <c r="L77" s="31" t="s">
        <v>531</v>
      </c>
      <c r="M77" s="31" t="s">
        <v>44</v>
      </c>
      <c r="N77" s="31" t="s">
        <v>497</v>
      </c>
      <c r="O77" s="31" t="s">
        <v>496</v>
      </c>
      <c r="P77" s="31" t="s">
        <v>513</v>
      </c>
      <c r="Q77" s="31" t="s">
        <v>104</v>
      </c>
      <c r="R77" s="2">
        <v>43930</v>
      </c>
      <c r="S77" s="31" t="s">
        <v>678</v>
      </c>
      <c r="U77" s="25" t="s">
        <v>690</v>
      </c>
      <c r="V77" s="31" t="s">
        <v>93</v>
      </c>
    </row>
    <row r="78" spans="1:22" s="31" customFormat="1" x14ac:dyDescent="0.25">
      <c r="A78" s="31" t="s">
        <v>257</v>
      </c>
      <c r="B78" t="s">
        <v>769</v>
      </c>
      <c r="C78" s="32">
        <v>43826</v>
      </c>
      <c r="E78" s="31" t="s">
        <v>468</v>
      </c>
      <c r="F78" s="31" t="s">
        <v>200</v>
      </c>
      <c r="G78" s="31" t="s">
        <v>458</v>
      </c>
      <c r="H78" s="31" t="str">
        <f>INDEX(MeasureExAnte!$F$3:$F$44,MATCH(S78,MeasureExAnte!$N$3:$N$44,0))</f>
        <v>SWHC046AE</v>
      </c>
      <c r="I78" s="31" t="s">
        <v>44</v>
      </c>
      <c r="J78" s="27" t="s">
        <v>722</v>
      </c>
      <c r="K78" t="s">
        <v>45</v>
      </c>
      <c r="L78" s="31" t="s">
        <v>531</v>
      </c>
      <c r="M78" s="31" t="s">
        <v>44</v>
      </c>
      <c r="N78" s="31" t="s">
        <v>497</v>
      </c>
      <c r="O78" s="31" t="s">
        <v>496</v>
      </c>
      <c r="P78" s="31" t="s">
        <v>513</v>
      </c>
      <c r="Q78" s="31" t="s">
        <v>104</v>
      </c>
      <c r="R78" s="2">
        <v>43930</v>
      </c>
      <c r="S78" s="31" t="s">
        <v>678</v>
      </c>
      <c r="U78" s="25" t="s">
        <v>690</v>
      </c>
      <c r="V78" s="31" t="s">
        <v>93</v>
      </c>
    </row>
    <row r="79" spans="1:22" s="31" customFormat="1" x14ac:dyDescent="0.25">
      <c r="A79" s="31" t="s">
        <v>257</v>
      </c>
      <c r="B79" t="s">
        <v>770</v>
      </c>
      <c r="C79" s="32">
        <v>43826</v>
      </c>
      <c r="E79" s="31" t="s">
        <v>468</v>
      </c>
      <c r="F79" s="31" t="s">
        <v>200</v>
      </c>
      <c r="G79" s="31" t="s">
        <v>604</v>
      </c>
      <c r="H79" s="31" t="str">
        <f>INDEX(MeasureExAnte!$F$3:$F$44,MATCH(S79,MeasureExAnte!$N$3:$N$44,0))</f>
        <v>SWHC046AF</v>
      </c>
      <c r="I79" s="31" t="s">
        <v>44</v>
      </c>
      <c r="J79" s="27" t="s">
        <v>722</v>
      </c>
      <c r="K79" t="s">
        <v>45</v>
      </c>
      <c r="L79" s="31" t="s">
        <v>531</v>
      </c>
      <c r="M79" s="31" t="s">
        <v>44</v>
      </c>
      <c r="N79" s="31" t="s">
        <v>498</v>
      </c>
      <c r="O79" s="31" t="s">
        <v>496</v>
      </c>
      <c r="P79" s="31" t="s">
        <v>513</v>
      </c>
      <c r="Q79" s="31" t="s">
        <v>104</v>
      </c>
      <c r="R79" s="2">
        <v>43930</v>
      </c>
      <c r="S79" s="31" t="s">
        <v>679</v>
      </c>
      <c r="U79" s="25" t="s">
        <v>690</v>
      </c>
      <c r="V79" s="31" t="s">
        <v>93</v>
      </c>
    </row>
    <row r="80" spans="1:22" s="31" customFormat="1" x14ac:dyDescent="0.25">
      <c r="A80" s="31" t="s">
        <v>257</v>
      </c>
      <c r="B80" t="s">
        <v>771</v>
      </c>
      <c r="C80" s="32">
        <v>43826</v>
      </c>
      <c r="E80" s="31" t="s">
        <v>468</v>
      </c>
      <c r="F80" s="31" t="s">
        <v>200</v>
      </c>
      <c r="G80" s="31" t="s">
        <v>458</v>
      </c>
      <c r="H80" s="31" t="str">
        <f>INDEX(MeasureExAnte!$F$3:$F$44,MATCH(S80,MeasureExAnte!$N$3:$N$44,0))</f>
        <v>SWHC046AF</v>
      </c>
      <c r="I80" s="31" t="s">
        <v>44</v>
      </c>
      <c r="J80" s="27" t="s">
        <v>722</v>
      </c>
      <c r="K80" t="s">
        <v>45</v>
      </c>
      <c r="L80" s="31" t="s">
        <v>531</v>
      </c>
      <c r="M80" s="31" t="s">
        <v>44</v>
      </c>
      <c r="N80" s="31" t="s">
        <v>498</v>
      </c>
      <c r="O80" s="31" t="s">
        <v>496</v>
      </c>
      <c r="P80" s="31" t="s">
        <v>513</v>
      </c>
      <c r="Q80" s="31" t="s">
        <v>104</v>
      </c>
      <c r="R80" s="2">
        <v>43930</v>
      </c>
      <c r="S80" s="31" t="s">
        <v>679</v>
      </c>
      <c r="U80" s="25" t="s">
        <v>690</v>
      </c>
      <c r="V80" s="31" t="s">
        <v>93</v>
      </c>
    </row>
    <row r="81" spans="1:22" s="31" customFormat="1" x14ac:dyDescent="0.25">
      <c r="A81" s="31" t="s">
        <v>257</v>
      </c>
      <c r="B81" t="s">
        <v>772</v>
      </c>
      <c r="C81" s="32">
        <v>43826</v>
      </c>
      <c r="E81" s="31" t="s">
        <v>468</v>
      </c>
      <c r="F81" s="31" t="s">
        <v>200</v>
      </c>
      <c r="G81" s="31" t="s">
        <v>604</v>
      </c>
      <c r="H81" s="31" t="str">
        <f>INDEX(MeasureExAnte!$F$3:$F$44,MATCH(S81,MeasureExAnte!$N$3:$N$44,0))</f>
        <v>SWHC046AG</v>
      </c>
      <c r="I81" s="31" t="s">
        <v>44</v>
      </c>
      <c r="J81" s="27" t="s">
        <v>722</v>
      </c>
      <c r="K81" t="s">
        <v>45</v>
      </c>
      <c r="L81" s="31" t="s">
        <v>531</v>
      </c>
      <c r="M81" s="31" t="s">
        <v>44</v>
      </c>
      <c r="N81" s="31" t="s">
        <v>499</v>
      </c>
      <c r="O81" s="31" t="s">
        <v>500</v>
      </c>
      <c r="P81" s="31" t="s">
        <v>513</v>
      </c>
      <c r="Q81" s="31" t="s">
        <v>104</v>
      </c>
      <c r="R81" s="2">
        <v>43930</v>
      </c>
      <c r="S81" s="31" t="s">
        <v>680</v>
      </c>
      <c r="U81" s="25" t="s">
        <v>690</v>
      </c>
      <c r="V81" s="31" t="s">
        <v>93</v>
      </c>
    </row>
    <row r="82" spans="1:22" s="31" customFormat="1" x14ac:dyDescent="0.25">
      <c r="A82" s="31" t="s">
        <v>257</v>
      </c>
      <c r="B82" t="s">
        <v>773</v>
      </c>
      <c r="C82" s="32">
        <v>43826</v>
      </c>
      <c r="E82" s="31" t="s">
        <v>468</v>
      </c>
      <c r="F82" s="31" t="s">
        <v>200</v>
      </c>
      <c r="G82" s="31" t="s">
        <v>458</v>
      </c>
      <c r="H82" s="31" t="str">
        <f>INDEX(MeasureExAnte!$F$3:$F$44,MATCH(S82,MeasureExAnte!$N$3:$N$44,0))</f>
        <v>SWHC046AG</v>
      </c>
      <c r="I82" s="31" t="s">
        <v>44</v>
      </c>
      <c r="J82" s="27" t="s">
        <v>722</v>
      </c>
      <c r="K82" t="s">
        <v>45</v>
      </c>
      <c r="L82" s="31" t="s">
        <v>531</v>
      </c>
      <c r="M82" s="31" t="s">
        <v>44</v>
      </c>
      <c r="N82" s="31" t="s">
        <v>499</v>
      </c>
      <c r="O82" s="31" t="s">
        <v>500</v>
      </c>
      <c r="P82" s="31" t="s">
        <v>513</v>
      </c>
      <c r="Q82" s="31" t="s">
        <v>104</v>
      </c>
      <c r="R82" s="2">
        <v>43930</v>
      </c>
      <c r="S82" s="31" t="s">
        <v>680</v>
      </c>
      <c r="U82" s="25" t="s">
        <v>690</v>
      </c>
      <c r="V82" s="31" t="s">
        <v>93</v>
      </c>
    </row>
    <row r="83" spans="1:22" s="31" customFormat="1" x14ac:dyDescent="0.25">
      <c r="A83" s="31" t="s">
        <v>257</v>
      </c>
      <c r="B83" t="s">
        <v>774</v>
      </c>
      <c r="C83" s="32">
        <v>43826</v>
      </c>
      <c r="E83" s="31" t="s">
        <v>468</v>
      </c>
      <c r="F83" s="31" t="s">
        <v>200</v>
      </c>
      <c r="G83" s="31" t="s">
        <v>604</v>
      </c>
      <c r="H83" s="31" t="str">
        <f>INDEX(MeasureExAnte!$F$3:$F$44,MATCH(S83,MeasureExAnte!$N$3:$N$44,0))</f>
        <v>SWHC046AH</v>
      </c>
      <c r="I83" s="31" t="s">
        <v>44</v>
      </c>
      <c r="J83" s="27" t="s">
        <v>722</v>
      </c>
      <c r="K83" t="s">
        <v>45</v>
      </c>
      <c r="L83" s="31" t="s">
        <v>531</v>
      </c>
      <c r="M83" s="31" t="s">
        <v>44</v>
      </c>
      <c r="N83" s="31" t="s">
        <v>501</v>
      </c>
      <c r="O83" s="31" t="s">
        <v>500</v>
      </c>
      <c r="P83" s="31" t="s">
        <v>513</v>
      </c>
      <c r="Q83" s="31" t="s">
        <v>104</v>
      </c>
      <c r="R83" s="2">
        <v>43930</v>
      </c>
      <c r="S83" s="31" t="s">
        <v>681</v>
      </c>
      <c r="U83" s="25" t="s">
        <v>690</v>
      </c>
      <c r="V83" s="31" t="s">
        <v>93</v>
      </c>
    </row>
    <row r="84" spans="1:22" s="31" customFormat="1" x14ac:dyDescent="0.25">
      <c r="A84" s="31" t="s">
        <v>257</v>
      </c>
      <c r="B84" t="s">
        <v>775</v>
      </c>
      <c r="C84" s="32">
        <v>43826</v>
      </c>
      <c r="E84" s="31" t="s">
        <v>468</v>
      </c>
      <c r="F84" s="31" t="s">
        <v>200</v>
      </c>
      <c r="G84" s="31" t="s">
        <v>458</v>
      </c>
      <c r="H84" s="31" t="str">
        <f>INDEX(MeasureExAnte!$F$3:$F$44,MATCH(S84,MeasureExAnte!$N$3:$N$44,0))</f>
        <v>SWHC046AH</v>
      </c>
      <c r="I84" s="31" t="s">
        <v>44</v>
      </c>
      <c r="J84" s="27" t="s">
        <v>722</v>
      </c>
      <c r="K84" t="s">
        <v>45</v>
      </c>
      <c r="L84" s="31" t="s">
        <v>531</v>
      </c>
      <c r="M84" s="31" t="s">
        <v>44</v>
      </c>
      <c r="N84" s="31" t="s">
        <v>501</v>
      </c>
      <c r="O84" s="31" t="s">
        <v>500</v>
      </c>
      <c r="P84" s="31" t="s">
        <v>513</v>
      </c>
      <c r="Q84" s="31" t="s">
        <v>104</v>
      </c>
      <c r="R84" s="2">
        <v>43930</v>
      </c>
      <c r="S84" s="31" t="s">
        <v>681</v>
      </c>
      <c r="U84" s="25" t="s">
        <v>690</v>
      </c>
      <c r="V84" s="31" t="s">
        <v>93</v>
      </c>
    </row>
    <row r="85" spans="1:22" s="31" customFormat="1" x14ac:dyDescent="0.25">
      <c r="A85" s="31" t="s">
        <v>257</v>
      </c>
      <c r="B85" t="s">
        <v>776</v>
      </c>
      <c r="C85" s="32">
        <v>43826</v>
      </c>
      <c r="E85" s="31" t="s">
        <v>468</v>
      </c>
      <c r="F85" s="31" t="s">
        <v>200</v>
      </c>
      <c r="G85" s="31" t="s">
        <v>604</v>
      </c>
      <c r="H85" s="31" t="str">
        <f>INDEX(MeasureExAnte!$F$3:$F$44,MATCH(S85,MeasureExAnte!$N$3:$N$44,0))</f>
        <v>SWHC046AI</v>
      </c>
      <c r="I85" s="31" t="s">
        <v>44</v>
      </c>
      <c r="J85" s="27" t="s">
        <v>722</v>
      </c>
      <c r="K85" t="s">
        <v>45</v>
      </c>
      <c r="L85" s="31" t="s">
        <v>531</v>
      </c>
      <c r="M85" s="31" t="s">
        <v>44</v>
      </c>
      <c r="N85" s="31" t="s">
        <v>502</v>
      </c>
      <c r="O85" s="31" t="s">
        <v>500</v>
      </c>
      <c r="P85" s="31" t="s">
        <v>513</v>
      </c>
      <c r="Q85" s="31" t="s">
        <v>104</v>
      </c>
      <c r="R85" s="2">
        <v>43930</v>
      </c>
      <c r="S85" s="31" t="s">
        <v>682</v>
      </c>
      <c r="U85" s="25" t="s">
        <v>690</v>
      </c>
      <c r="V85" s="31" t="s">
        <v>93</v>
      </c>
    </row>
    <row r="86" spans="1:22" s="31" customFormat="1" x14ac:dyDescent="0.25">
      <c r="A86" s="31" t="s">
        <v>257</v>
      </c>
      <c r="B86" t="s">
        <v>777</v>
      </c>
      <c r="C86" s="32">
        <v>43826</v>
      </c>
      <c r="E86" s="31" t="s">
        <v>468</v>
      </c>
      <c r="F86" s="31" t="s">
        <v>200</v>
      </c>
      <c r="G86" s="31" t="s">
        <v>458</v>
      </c>
      <c r="H86" s="31" t="str">
        <f>INDEX(MeasureExAnte!$F$3:$F$44,MATCH(S86,MeasureExAnte!$N$3:$N$44,0))</f>
        <v>SWHC046AI</v>
      </c>
      <c r="I86" s="31" t="s">
        <v>44</v>
      </c>
      <c r="J86" s="27" t="s">
        <v>722</v>
      </c>
      <c r="K86" t="s">
        <v>45</v>
      </c>
      <c r="L86" s="31" t="s">
        <v>531</v>
      </c>
      <c r="M86" s="31" t="s">
        <v>44</v>
      </c>
      <c r="N86" s="31" t="s">
        <v>502</v>
      </c>
      <c r="O86" s="31" t="s">
        <v>500</v>
      </c>
      <c r="P86" s="31" t="s">
        <v>513</v>
      </c>
      <c r="Q86" s="31" t="s">
        <v>104</v>
      </c>
      <c r="R86" s="2">
        <v>43930</v>
      </c>
      <c r="S86" s="31" t="s">
        <v>682</v>
      </c>
      <c r="U86" s="25" t="s">
        <v>690</v>
      </c>
      <c r="V86" s="31" t="s">
        <v>93</v>
      </c>
    </row>
    <row r="87" spans="1:22" s="31" customFormat="1" x14ac:dyDescent="0.25">
      <c r="A87" s="31" t="s">
        <v>257</v>
      </c>
      <c r="B87" t="s">
        <v>778</v>
      </c>
      <c r="C87" s="32">
        <v>43826</v>
      </c>
      <c r="E87" s="31" t="s">
        <v>468</v>
      </c>
      <c r="F87" s="31" t="s">
        <v>200</v>
      </c>
      <c r="G87" s="31" t="s">
        <v>604</v>
      </c>
      <c r="H87" s="31" t="str">
        <f>INDEX(MeasureExAnte!$F$3:$F$44,MATCH(S87,MeasureExAnte!$N$3:$N$44,0))</f>
        <v>SWHC046AJ</v>
      </c>
      <c r="I87" s="31" t="s">
        <v>44</v>
      </c>
      <c r="J87" s="27" t="s">
        <v>722</v>
      </c>
      <c r="K87" t="s">
        <v>45</v>
      </c>
      <c r="L87" s="31" t="s">
        <v>531</v>
      </c>
      <c r="M87" s="31" t="s">
        <v>44</v>
      </c>
      <c r="N87" s="31" t="s">
        <v>503</v>
      </c>
      <c r="O87" s="31" t="s">
        <v>500</v>
      </c>
      <c r="P87" s="31" t="s">
        <v>513</v>
      </c>
      <c r="Q87" s="31" t="s">
        <v>104</v>
      </c>
      <c r="R87" s="2">
        <v>43930</v>
      </c>
      <c r="S87" s="31" t="s">
        <v>683</v>
      </c>
      <c r="U87" s="25" t="s">
        <v>690</v>
      </c>
      <c r="V87" s="31" t="s">
        <v>93</v>
      </c>
    </row>
    <row r="88" spans="1:22" s="31" customFormat="1" x14ac:dyDescent="0.25">
      <c r="A88" s="31" t="s">
        <v>257</v>
      </c>
      <c r="B88" t="s">
        <v>779</v>
      </c>
      <c r="C88" s="32">
        <v>43826</v>
      </c>
      <c r="E88" s="31" t="s">
        <v>468</v>
      </c>
      <c r="F88" s="31" t="s">
        <v>200</v>
      </c>
      <c r="G88" s="31" t="s">
        <v>458</v>
      </c>
      <c r="H88" s="31" t="str">
        <f>INDEX(MeasureExAnte!$F$3:$F$44,MATCH(S88,MeasureExAnte!$N$3:$N$44,0))</f>
        <v>SWHC046AJ</v>
      </c>
      <c r="I88" s="31" t="s">
        <v>44</v>
      </c>
      <c r="J88" s="27" t="s">
        <v>722</v>
      </c>
      <c r="K88" t="s">
        <v>45</v>
      </c>
      <c r="L88" s="31" t="s">
        <v>531</v>
      </c>
      <c r="M88" s="31" t="s">
        <v>44</v>
      </c>
      <c r="N88" s="31" t="s">
        <v>503</v>
      </c>
      <c r="O88" s="31" t="s">
        <v>500</v>
      </c>
      <c r="P88" s="31" t="s">
        <v>513</v>
      </c>
      <c r="Q88" s="31" t="s">
        <v>104</v>
      </c>
      <c r="R88" s="2">
        <v>43930</v>
      </c>
      <c r="S88" s="31" t="s">
        <v>683</v>
      </c>
      <c r="U88" s="25" t="s">
        <v>690</v>
      </c>
      <c r="V88" s="31" t="s">
        <v>93</v>
      </c>
    </row>
    <row r="89" spans="1:22" s="31" customFormat="1" x14ac:dyDescent="0.25">
      <c r="A89" s="31" t="s">
        <v>257</v>
      </c>
      <c r="B89" t="s">
        <v>780</v>
      </c>
      <c r="C89" s="32">
        <v>43826</v>
      </c>
      <c r="E89" s="31" t="s">
        <v>468</v>
      </c>
      <c r="F89" s="31" t="s">
        <v>200</v>
      </c>
      <c r="G89" s="31" t="s">
        <v>604</v>
      </c>
      <c r="H89" s="31" t="str">
        <f>INDEX(MeasureExAnte!$F$3:$F$44,MATCH(S89,MeasureExAnte!$N$3:$N$44,0))</f>
        <v>SWHC046AK</v>
      </c>
      <c r="I89" s="31" t="s">
        <v>44</v>
      </c>
      <c r="J89" s="27" t="s">
        <v>722</v>
      </c>
      <c r="K89" t="s">
        <v>45</v>
      </c>
      <c r="L89" s="31" t="s">
        <v>531</v>
      </c>
      <c r="M89" s="31" t="s">
        <v>44</v>
      </c>
      <c r="N89" s="31" t="s">
        <v>504</v>
      </c>
      <c r="O89" s="31" t="s">
        <v>505</v>
      </c>
      <c r="P89" s="31" t="s">
        <v>513</v>
      </c>
      <c r="Q89" s="31" t="s">
        <v>104</v>
      </c>
      <c r="R89" s="2">
        <v>43930</v>
      </c>
      <c r="S89" s="31" t="s">
        <v>684</v>
      </c>
      <c r="U89" s="25" t="s">
        <v>690</v>
      </c>
      <c r="V89" s="31" t="s">
        <v>93</v>
      </c>
    </row>
    <row r="90" spans="1:22" s="31" customFormat="1" x14ac:dyDescent="0.25">
      <c r="A90" s="31" t="s">
        <v>257</v>
      </c>
      <c r="B90" t="s">
        <v>781</v>
      </c>
      <c r="C90" s="32">
        <v>43826</v>
      </c>
      <c r="E90" s="31" t="s">
        <v>468</v>
      </c>
      <c r="F90" s="31" t="s">
        <v>200</v>
      </c>
      <c r="G90" s="31" t="s">
        <v>458</v>
      </c>
      <c r="H90" s="31" t="str">
        <f>INDEX(MeasureExAnte!$F$3:$F$44,MATCH(S90,MeasureExAnte!$N$3:$N$44,0))</f>
        <v>SWHC046AK</v>
      </c>
      <c r="I90" s="31" t="s">
        <v>44</v>
      </c>
      <c r="J90" s="27" t="s">
        <v>722</v>
      </c>
      <c r="K90" t="s">
        <v>45</v>
      </c>
      <c r="L90" s="31" t="s">
        <v>531</v>
      </c>
      <c r="M90" s="31" t="s">
        <v>44</v>
      </c>
      <c r="N90" s="31" t="s">
        <v>504</v>
      </c>
      <c r="O90" s="31" t="s">
        <v>505</v>
      </c>
      <c r="P90" s="31" t="s">
        <v>513</v>
      </c>
      <c r="Q90" s="31" t="s">
        <v>104</v>
      </c>
      <c r="R90" s="2">
        <v>43930</v>
      </c>
      <c r="S90" s="31" t="s">
        <v>684</v>
      </c>
      <c r="U90" s="25" t="s">
        <v>690</v>
      </c>
      <c r="V90" s="31" t="s">
        <v>93</v>
      </c>
    </row>
    <row r="91" spans="1:22" s="31" customFormat="1" x14ac:dyDescent="0.25">
      <c r="A91" s="31" t="s">
        <v>257</v>
      </c>
      <c r="B91" t="s">
        <v>782</v>
      </c>
      <c r="C91" s="32">
        <v>43826</v>
      </c>
      <c r="E91" s="31" t="s">
        <v>468</v>
      </c>
      <c r="F91" s="31" t="s">
        <v>200</v>
      </c>
      <c r="G91" s="31" t="s">
        <v>604</v>
      </c>
      <c r="H91" s="31" t="str">
        <f>INDEX(MeasureExAnte!$F$3:$F$44,MATCH(S91,MeasureExAnte!$N$3:$N$44,0))</f>
        <v>SWHC046AL</v>
      </c>
      <c r="I91" s="31" t="s">
        <v>44</v>
      </c>
      <c r="J91" s="27" t="s">
        <v>722</v>
      </c>
      <c r="K91" t="s">
        <v>45</v>
      </c>
      <c r="L91" s="31" t="s">
        <v>531</v>
      </c>
      <c r="M91" s="31" t="s">
        <v>44</v>
      </c>
      <c r="N91" s="31" t="s">
        <v>506</v>
      </c>
      <c r="O91" s="31" t="s">
        <v>505</v>
      </c>
      <c r="P91" s="31" t="s">
        <v>513</v>
      </c>
      <c r="Q91" s="31" t="s">
        <v>104</v>
      </c>
      <c r="R91" s="2">
        <v>43930</v>
      </c>
      <c r="S91" s="31" t="s">
        <v>685</v>
      </c>
      <c r="U91" s="25" t="s">
        <v>690</v>
      </c>
      <c r="V91" s="31" t="s">
        <v>93</v>
      </c>
    </row>
    <row r="92" spans="1:22" s="31" customFormat="1" x14ac:dyDescent="0.25">
      <c r="A92" s="31" t="s">
        <v>257</v>
      </c>
      <c r="B92" t="s">
        <v>783</v>
      </c>
      <c r="C92" s="32">
        <v>43826</v>
      </c>
      <c r="E92" s="31" t="s">
        <v>468</v>
      </c>
      <c r="F92" s="31" t="s">
        <v>200</v>
      </c>
      <c r="G92" s="31" t="s">
        <v>458</v>
      </c>
      <c r="H92" s="31" t="str">
        <f>INDEX(MeasureExAnte!$F$3:$F$44,MATCH(S92,MeasureExAnte!$N$3:$N$44,0))</f>
        <v>SWHC046AL</v>
      </c>
      <c r="I92" s="31" t="s">
        <v>44</v>
      </c>
      <c r="J92" s="27" t="s">
        <v>722</v>
      </c>
      <c r="K92" t="s">
        <v>45</v>
      </c>
      <c r="L92" s="31" t="s">
        <v>531</v>
      </c>
      <c r="M92" s="31" t="s">
        <v>44</v>
      </c>
      <c r="N92" s="31" t="s">
        <v>506</v>
      </c>
      <c r="O92" s="31" t="s">
        <v>505</v>
      </c>
      <c r="P92" s="31" t="s">
        <v>513</v>
      </c>
      <c r="Q92" s="31" t="s">
        <v>104</v>
      </c>
      <c r="R92" s="2">
        <v>43930</v>
      </c>
      <c r="S92" s="31" t="s">
        <v>685</v>
      </c>
      <c r="U92" s="25" t="s">
        <v>690</v>
      </c>
      <c r="V92" s="31" t="s">
        <v>93</v>
      </c>
    </row>
    <row r="93" spans="1:22" s="31" customFormat="1" x14ac:dyDescent="0.25">
      <c r="A93" s="31" t="s">
        <v>257</v>
      </c>
      <c r="B93" t="s">
        <v>784</v>
      </c>
      <c r="C93" s="32">
        <v>43826</v>
      </c>
      <c r="E93" s="31" t="s">
        <v>468</v>
      </c>
      <c r="F93" s="31" t="s">
        <v>200</v>
      </c>
      <c r="G93" s="31" t="s">
        <v>604</v>
      </c>
      <c r="H93" s="31" t="str">
        <f>INDEX(MeasureExAnte!$F$3:$F$44,MATCH(S93,MeasureExAnte!$N$3:$N$44,0))</f>
        <v>SWHC046AM</v>
      </c>
      <c r="I93" s="31" t="s">
        <v>44</v>
      </c>
      <c r="J93" s="27" t="s">
        <v>722</v>
      </c>
      <c r="K93" t="s">
        <v>45</v>
      </c>
      <c r="L93" s="31" t="s">
        <v>531</v>
      </c>
      <c r="M93" s="31" t="s">
        <v>44</v>
      </c>
      <c r="N93" s="31" t="s">
        <v>507</v>
      </c>
      <c r="O93" s="31" t="s">
        <v>508</v>
      </c>
      <c r="P93" s="31" t="s">
        <v>513</v>
      </c>
      <c r="Q93" s="31" t="s">
        <v>104</v>
      </c>
      <c r="R93" s="2">
        <v>43930</v>
      </c>
      <c r="S93" s="31" t="s">
        <v>686</v>
      </c>
      <c r="U93" s="25" t="s">
        <v>690</v>
      </c>
      <c r="V93" s="31" t="s">
        <v>93</v>
      </c>
    </row>
    <row r="94" spans="1:22" s="31" customFormat="1" x14ac:dyDescent="0.25">
      <c r="A94" s="31" t="s">
        <v>257</v>
      </c>
      <c r="B94" t="s">
        <v>785</v>
      </c>
      <c r="C94" s="32">
        <v>43826</v>
      </c>
      <c r="E94" s="31" t="s">
        <v>468</v>
      </c>
      <c r="F94" s="31" t="s">
        <v>200</v>
      </c>
      <c r="G94" s="31" t="s">
        <v>458</v>
      </c>
      <c r="H94" s="31" t="str">
        <f>INDEX(MeasureExAnte!$F$3:$F$44,MATCH(S94,MeasureExAnte!$N$3:$N$44,0))</f>
        <v>SWHC046AM</v>
      </c>
      <c r="I94" s="31" t="s">
        <v>44</v>
      </c>
      <c r="J94" s="27" t="s">
        <v>722</v>
      </c>
      <c r="K94" t="s">
        <v>45</v>
      </c>
      <c r="L94" s="31" t="s">
        <v>531</v>
      </c>
      <c r="M94" s="31" t="s">
        <v>44</v>
      </c>
      <c r="N94" s="31" t="s">
        <v>507</v>
      </c>
      <c r="O94" s="31" t="s">
        <v>508</v>
      </c>
      <c r="P94" s="31" t="s">
        <v>513</v>
      </c>
      <c r="Q94" s="31" t="s">
        <v>104</v>
      </c>
      <c r="R94" s="2">
        <v>43930</v>
      </c>
      <c r="S94" s="31" t="s">
        <v>686</v>
      </c>
      <c r="U94" s="25" t="s">
        <v>690</v>
      </c>
      <c r="V94" s="31" t="s">
        <v>93</v>
      </c>
    </row>
    <row r="95" spans="1:22" s="31" customFormat="1" x14ac:dyDescent="0.25">
      <c r="A95" s="31" t="s">
        <v>257</v>
      </c>
      <c r="B95" t="s">
        <v>786</v>
      </c>
      <c r="C95" s="32">
        <v>43826</v>
      </c>
      <c r="E95" s="31" t="s">
        <v>468</v>
      </c>
      <c r="F95" s="31" t="s">
        <v>200</v>
      </c>
      <c r="G95" s="31" t="s">
        <v>604</v>
      </c>
      <c r="H95" s="31" t="str">
        <f>INDEX(MeasureExAnte!$F$3:$F$44,MATCH(S95,MeasureExAnte!$N$3:$N$44,0))</f>
        <v>SWHC046AN</v>
      </c>
      <c r="I95" s="31" t="s">
        <v>44</v>
      </c>
      <c r="J95" s="27" t="s">
        <v>722</v>
      </c>
      <c r="K95" t="s">
        <v>45</v>
      </c>
      <c r="L95" s="31" t="s">
        <v>531</v>
      </c>
      <c r="M95" s="31" t="s">
        <v>44</v>
      </c>
      <c r="N95" s="31" t="s">
        <v>509</v>
      </c>
      <c r="O95" s="31" t="s">
        <v>508</v>
      </c>
      <c r="P95" s="31" t="s">
        <v>513</v>
      </c>
      <c r="Q95" s="31" t="s">
        <v>104</v>
      </c>
      <c r="R95" s="2">
        <v>43930</v>
      </c>
      <c r="S95" s="31" t="s">
        <v>687</v>
      </c>
      <c r="U95" s="25" t="s">
        <v>690</v>
      </c>
      <c r="V95" s="31" t="s">
        <v>93</v>
      </c>
    </row>
    <row r="96" spans="1:22" s="31" customFormat="1" x14ac:dyDescent="0.25">
      <c r="A96" s="31" t="s">
        <v>257</v>
      </c>
      <c r="B96" t="s">
        <v>787</v>
      </c>
      <c r="C96" s="32">
        <v>43826</v>
      </c>
      <c r="E96" s="31" t="s">
        <v>468</v>
      </c>
      <c r="F96" s="31" t="s">
        <v>200</v>
      </c>
      <c r="G96" s="31" t="s">
        <v>458</v>
      </c>
      <c r="H96" s="31" t="str">
        <f>INDEX(MeasureExAnte!$F$3:$F$44,MATCH(S96,MeasureExAnte!$N$3:$N$44,0))</f>
        <v>SWHC046AN</v>
      </c>
      <c r="I96" s="31" t="s">
        <v>44</v>
      </c>
      <c r="J96" s="27" t="s">
        <v>722</v>
      </c>
      <c r="K96" t="s">
        <v>45</v>
      </c>
      <c r="L96" s="31" t="s">
        <v>531</v>
      </c>
      <c r="M96" s="31" t="s">
        <v>44</v>
      </c>
      <c r="N96" s="31" t="s">
        <v>509</v>
      </c>
      <c r="O96" s="31" t="s">
        <v>508</v>
      </c>
      <c r="P96" s="31" t="s">
        <v>513</v>
      </c>
      <c r="Q96" s="31" t="s">
        <v>104</v>
      </c>
      <c r="R96" s="2">
        <v>43930</v>
      </c>
      <c r="S96" s="31" t="s">
        <v>687</v>
      </c>
      <c r="U96" s="25" t="s">
        <v>690</v>
      </c>
      <c r="V96" s="31" t="s">
        <v>93</v>
      </c>
    </row>
    <row r="97" spans="1:25" s="31" customFormat="1" x14ac:dyDescent="0.25">
      <c r="A97" s="31" t="s">
        <v>257</v>
      </c>
      <c r="B97" t="s">
        <v>788</v>
      </c>
      <c r="C97" s="32">
        <v>43826</v>
      </c>
      <c r="E97" s="31" t="s">
        <v>468</v>
      </c>
      <c r="F97" s="31" t="s">
        <v>200</v>
      </c>
      <c r="G97" s="31" t="s">
        <v>604</v>
      </c>
      <c r="H97" s="31" t="str">
        <f>INDEX(MeasureExAnte!$F$3:$F$44,MATCH(S97,MeasureExAnte!$N$3:$N$44,0))</f>
        <v>SWHC046AO</v>
      </c>
      <c r="I97" s="31" t="s">
        <v>44</v>
      </c>
      <c r="J97" s="27" t="s">
        <v>722</v>
      </c>
      <c r="K97" t="s">
        <v>45</v>
      </c>
      <c r="L97" s="31" t="s">
        <v>531</v>
      </c>
      <c r="M97" s="31" t="s">
        <v>44</v>
      </c>
      <c r="N97" s="31" t="s">
        <v>510</v>
      </c>
      <c r="O97" s="31" t="s">
        <v>511</v>
      </c>
      <c r="P97" s="31" t="s">
        <v>513</v>
      </c>
      <c r="Q97" s="31" t="s">
        <v>104</v>
      </c>
      <c r="R97" s="2">
        <v>43930</v>
      </c>
      <c r="S97" s="31" t="s">
        <v>688</v>
      </c>
      <c r="U97" s="25" t="s">
        <v>690</v>
      </c>
      <c r="V97" s="31" t="s">
        <v>93</v>
      </c>
    </row>
    <row r="98" spans="1:25" s="31" customFormat="1" x14ac:dyDescent="0.25">
      <c r="A98" s="31" t="s">
        <v>257</v>
      </c>
      <c r="B98" t="s">
        <v>789</v>
      </c>
      <c r="C98" s="32">
        <v>43826</v>
      </c>
      <c r="E98" s="31" t="s">
        <v>468</v>
      </c>
      <c r="F98" s="31" t="s">
        <v>200</v>
      </c>
      <c r="G98" s="31" t="s">
        <v>458</v>
      </c>
      <c r="H98" s="31" t="str">
        <f>INDEX(MeasureExAnte!$F$3:$F$44,MATCH(S98,MeasureExAnte!$N$3:$N$44,0))</f>
        <v>SWHC046AO</v>
      </c>
      <c r="I98" s="31" t="s">
        <v>44</v>
      </c>
      <c r="J98" s="27" t="s">
        <v>722</v>
      </c>
      <c r="K98" t="s">
        <v>45</v>
      </c>
      <c r="L98" s="31" t="s">
        <v>531</v>
      </c>
      <c r="M98" s="31" t="s">
        <v>44</v>
      </c>
      <c r="N98" s="31" t="s">
        <v>510</v>
      </c>
      <c r="O98" s="31" t="s">
        <v>511</v>
      </c>
      <c r="P98" s="31" t="s">
        <v>513</v>
      </c>
      <c r="Q98" s="31" t="s">
        <v>104</v>
      </c>
      <c r="R98" s="2">
        <v>43930</v>
      </c>
      <c r="S98" s="31" t="s">
        <v>688</v>
      </c>
      <c r="U98" s="25" t="s">
        <v>690</v>
      </c>
      <c r="V98" s="31" t="s">
        <v>93</v>
      </c>
    </row>
    <row r="99" spans="1:25" s="31" customFormat="1" x14ac:dyDescent="0.25">
      <c r="A99" s="31" t="s">
        <v>257</v>
      </c>
      <c r="B99" t="s">
        <v>790</v>
      </c>
      <c r="C99" s="32">
        <v>43826</v>
      </c>
      <c r="E99" s="31" t="s">
        <v>468</v>
      </c>
      <c r="F99" s="31" t="s">
        <v>200</v>
      </c>
      <c r="G99" s="31" t="s">
        <v>604</v>
      </c>
      <c r="H99" s="31" t="str">
        <f>INDEX(MeasureExAnte!$F$3:$F$44,MATCH(S99,MeasureExAnte!$N$3:$N$44,0))</f>
        <v>SWHC046AP</v>
      </c>
      <c r="I99" s="31" t="s">
        <v>44</v>
      </c>
      <c r="J99" s="27" t="s">
        <v>722</v>
      </c>
      <c r="K99" t="s">
        <v>45</v>
      </c>
      <c r="L99" s="31" t="s">
        <v>531</v>
      </c>
      <c r="M99" s="31" t="s">
        <v>44</v>
      </c>
      <c r="N99" s="31" t="s">
        <v>512</v>
      </c>
      <c r="O99" s="31" t="s">
        <v>511</v>
      </c>
      <c r="P99" s="31" t="s">
        <v>513</v>
      </c>
      <c r="Q99" s="31" t="s">
        <v>104</v>
      </c>
      <c r="R99" s="2">
        <v>43930</v>
      </c>
      <c r="S99" s="31" t="s">
        <v>689</v>
      </c>
      <c r="U99" s="25" t="s">
        <v>690</v>
      </c>
      <c r="V99" s="31" t="s">
        <v>93</v>
      </c>
    </row>
    <row r="100" spans="1:25" s="31" customFormat="1" x14ac:dyDescent="0.25">
      <c r="A100" s="31" t="s">
        <v>257</v>
      </c>
      <c r="B100" t="s">
        <v>791</v>
      </c>
      <c r="C100" s="32">
        <v>43826</v>
      </c>
      <c r="E100" s="31" t="s">
        <v>468</v>
      </c>
      <c r="F100" s="31" t="s">
        <v>200</v>
      </c>
      <c r="G100" s="31" t="s">
        <v>458</v>
      </c>
      <c r="H100" s="31" t="str">
        <f>INDEX(MeasureExAnte!$F$3:$F$44,MATCH(S100,MeasureExAnte!$N$3:$N$44,0))</f>
        <v>SWHC046AP</v>
      </c>
      <c r="I100" s="31" t="s">
        <v>44</v>
      </c>
      <c r="J100" s="27" t="s">
        <v>722</v>
      </c>
      <c r="K100" t="s">
        <v>45</v>
      </c>
      <c r="L100" s="31" t="s">
        <v>531</v>
      </c>
      <c r="M100" s="31" t="s">
        <v>44</v>
      </c>
      <c r="N100" s="31" t="s">
        <v>512</v>
      </c>
      <c r="O100" s="31" t="s">
        <v>511</v>
      </c>
      <c r="P100" s="31" t="s">
        <v>513</v>
      </c>
      <c r="Q100" s="31" t="s">
        <v>104</v>
      </c>
      <c r="R100" s="2">
        <v>43930</v>
      </c>
      <c r="S100" s="31" t="s">
        <v>689</v>
      </c>
      <c r="U100" s="25" t="s">
        <v>690</v>
      </c>
      <c r="V100" s="31" t="s">
        <v>93</v>
      </c>
    </row>
    <row r="101" spans="1:25" customFormat="1" x14ac:dyDescent="0.25">
      <c r="J101" s="27"/>
    </row>
    <row r="102" spans="1:25" customFormat="1" x14ac:dyDescent="0.25">
      <c r="A102" t="s">
        <v>257</v>
      </c>
      <c r="B102" s="29" t="s">
        <v>532</v>
      </c>
      <c r="C102" s="2">
        <v>43826</v>
      </c>
      <c r="D102" s="2"/>
      <c r="E102" t="s">
        <v>468</v>
      </c>
      <c r="F102" t="s">
        <v>42</v>
      </c>
      <c r="G102" t="s">
        <v>604</v>
      </c>
      <c r="H102" t="s">
        <v>466</v>
      </c>
      <c r="I102" t="s">
        <v>44</v>
      </c>
      <c r="J102" s="27" t="s">
        <v>43</v>
      </c>
      <c r="K102" t="s">
        <v>45</v>
      </c>
      <c r="L102" t="s">
        <v>531</v>
      </c>
      <c r="M102" t="s">
        <v>44</v>
      </c>
      <c r="N102" t="s">
        <v>495</v>
      </c>
      <c r="O102" t="s">
        <v>496</v>
      </c>
      <c r="P102" t="s">
        <v>513</v>
      </c>
      <c r="Q102" t="s">
        <v>104</v>
      </c>
      <c r="R102" s="2">
        <v>43930</v>
      </c>
      <c r="S102" s="19" t="s">
        <v>648</v>
      </c>
      <c r="U102" s="25" t="s">
        <v>690</v>
      </c>
      <c r="V102" t="s">
        <v>93</v>
      </c>
      <c r="Y102" s="19"/>
    </row>
    <row r="103" spans="1:25" customFormat="1" x14ac:dyDescent="0.25">
      <c r="A103" t="s">
        <v>257</v>
      </c>
      <c r="B103" s="29" t="s">
        <v>533</v>
      </c>
      <c r="C103" s="2">
        <f>C102</f>
        <v>43826</v>
      </c>
      <c r="D103" s="2"/>
      <c r="E103" t="str">
        <f>E102</f>
        <v>SWHC046-01</v>
      </c>
      <c r="F103" t="s">
        <v>42</v>
      </c>
      <c r="G103" t="s">
        <v>458</v>
      </c>
      <c r="H103" t="s">
        <v>466</v>
      </c>
      <c r="I103" t="s">
        <v>44</v>
      </c>
      <c r="J103" s="27" t="s">
        <v>43</v>
      </c>
      <c r="K103" t="s">
        <v>45</v>
      </c>
      <c r="L103" t="s">
        <v>531</v>
      </c>
      <c r="M103" t="s">
        <v>44</v>
      </c>
      <c r="N103" t="s">
        <v>495</v>
      </c>
      <c r="O103" t="s">
        <v>496</v>
      </c>
      <c r="P103" t="s">
        <v>513</v>
      </c>
      <c r="Q103" t="s">
        <v>104</v>
      </c>
      <c r="R103" s="2">
        <v>43930</v>
      </c>
      <c r="S103" s="19" t="s">
        <v>648</v>
      </c>
      <c r="U103" s="25" t="s">
        <v>690</v>
      </c>
      <c r="V103" t="s">
        <v>93</v>
      </c>
      <c r="Y103" s="19"/>
    </row>
    <row r="104" spans="1:25" customFormat="1" x14ac:dyDescent="0.25">
      <c r="A104" t="s">
        <v>257</v>
      </c>
      <c r="B104" s="29" t="s">
        <v>534</v>
      </c>
      <c r="C104" s="2">
        <f>C103</f>
        <v>43826</v>
      </c>
      <c r="D104" s="2"/>
      <c r="E104" t="str">
        <f>E103</f>
        <v>SWHC046-01</v>
      </c>
      <c r="F104" t="s">
        <v>42</v>
      </c>
      <c r="G104" t="s">
        <v>192</v>
      </c>
      <c r="H104" t="s">
        <v>466</v>
      </c>
      <c r="I104" t="s">
        <v>44</v>
      </c>
      <c r="J104" s="27" t="s">
        <v>43</v>
      </c>
      <c r="K104" t="s">
        <v>45</v>
      </c>
      <c r="L104" t="s">
        <v>531</v>
      </c>
      <c r="M104" t="s">
        <v>44</v>
      </c>
      <c r="N104" t="s">
        <v>495</v>
      </c>
      <c r="O104" t="s">
        <v>496</v>
      </c>
      <c r="P104" t="s">
        <v>513</v>
      </c>
      <c r="Q104" t="s">
        <v>104</v>
      </c>
      <c r="R104" s="2">
        <v>43930</v>
      </c>
      <c r="S104" s="19" t="s">
        <v>648</v>
      </c>
      <c r="U104" s="25" t="s">
        <v>690</v>
      </c>
      <c r="V104" t="s">
        <v>93</v>
      </c>
      <c r="Y104" s="19"/>
    </row>
    <row r="105" spans="1:25" customFormat="1" x14ac:dyDescent="0.25">
      <c r="A105" t="s">
        <v>257</v>
      </c>
      <c r="B105" s="29" t="s">
        <v>535</v>
      </c>
      <c r="C105" s="2">
        <v>43826</v>
      </c>
      <c r="D105" s="2"/>
      <c r="E105" t="s">
        <v>468</v>
      </c>
      <c r="F105" t="s">
        <v>42</v>
      </c>
      <c r="G105" t="s">
        <v>604</v>
      </c>
      <c r="H105" t="s">
        <v>467</v>
      </c>
      <c r="I105" t="s">
        <v>44</v>
      </c>
      <c r="J105" s="27" t="s">
        <v>43</v>
      </c>
      <c r="K105" t="s">
        <v>45</v>
      </c>
      <c r="L105" t="s">
        <v>531</v>
      </c>
      <c r="M105" t="s">
        <v>44</v>
      </c>
      <c r="N105" t="s">
        <v>495</v>
      </c>
      <c r="O105" t="s">
        <v>496</v>
      </c>
      <c r="P105" t="s">
        <v>513</v>
      </c>
      <c r="Q105" t="s">
        <v>104</v>
      </c>
      <c r="R105" s="2">
        <v>43930</v>
      </c>
      <c r="S105" s="19" t="s">
        <v>649</v>
      </c>
      <c r="U105" s="25" t="s">
        <v>690</v>
      </c>
      <c r="V105" t="s">
        <v>93</v>
      </c>
      <c r="Y105" s="19"/>
    </row>
    <row r="106" spans="1:25" customFormat="1" x14ac:dyDescent="0.25">
      <c r="A106" t="s">
        <v>257</v>
      </c>
      <c r="B106" s="29" t="s">
        <v>536</v>
      </c>
      <c r="C106" s="2">
        <f>C105</f>
        <v>43826</v>
      </c>
      <c r="D106" s="2"/>
      <c r="E106" t="str">
        <f>E105</f>
        <v>SWHC046-01</v>
      </c>
      <c r="F106" t="s">
        <v>42</v>
      </c>
      <c r="G106" t="s">
        <v>458</v>
      </c>
      <c r="H106" t="s">
        <v>467</v>
      </c>
      <c r="I106" t="s">
        <v>44</v>
      </c>
      <c r="J106" s="27" t="s">
        <v>43</v>
      </c>
      <c r="K106" t="s">
        <v>45</v>
      </c>
      <c r="L106" t="s">
        <v>531</v>
      </c>
      <c r="M106" t="s">
        <v>44</v>
      </c>
      <c r="N106" t="s">
        <v>495</v>
      </c>
      <c r="O106" t="s">
        <v>496</v>
      </c>
      <c r="P106" t="s">
        <v>513</v>
      </c>
      <c r="Q106" t="s">
        <v>104</v>
      </c>
      <c r="R106" s="2">
        <v>43930</v>
      </c>
      <c r="S106" s="19" t="s">
        <v>649</v>
      </c>
      <c r="U106" s="25" t="s">
        <v>690</v>
      </c>
      <c r="V106" t="s">
        <v>93</v>
      </c>
      <c r="Y106" s="19"/>
    </row>
    <row r="107" spans="1:25" customFormat="1" x14ac:dyDescent="0.25">
      <c r="A107" t="s">
        <v>257</v>
      </c>
      <c r="B107" s="29" t="s">
        <v>537</v>
      </c>
      <c r="C107" s="2">
        <f>C106</f>
        <v>43826</v>
      </c>
      <c r="D107" s="2"/>
      <c r="E107" t="str">
        <f>E106</f>
        <v>SWHC046-01</v>
      </c>
      <c r="F107" t="s">
        <v>42</v>
      </c>
      <c r="G107" t="s">
        <v>192</v>
      </c>
      <c r="H107" t="s">
        <v>467</v>
      </c>
      <c r="I107" t="s">
        <v>44</v>
      </c>
      <c r="J107" s="27" t="s">
        <v>43</v>
      </c>
      <c r="K107" t="s">
        <v>45</v>
      </c>
      <c r="L107" t="s">
        <v>531</v>
      </c>
      <c r="M107" t="s">
        <v>44</v>
      </c>
      <c r="N107" t="s">
        <v>495</v>
      </c>
      <c r="O107" t="s">
        <v>496</v>
      </c>
      <c r="P107" t="s">
        <v>513</v>
      </c>
      <c r="Q107" t="s">
        <v>104</v>
      </c>
      <c r="R107" s="2">
        <v>43930</v>
      </c>
      <c r="S107" s="19" t="s">
        <v>649</v>
      </c>
      <c r="U107" s="25" t="s">
        <v>690</v>
      </c>
      <c r="V107" t="s">
        <v>93</v>
      </c>
      <c r="Y107" s="19"/>
    </row>
    <row r="108" spans="1:25" customFormat="1" x14ac:dyDescent="0.25">
      <c r="A108" t="s">
        <v>257</v>
      </c>
      <c r="B108" s="29" t="s">
        <v>538</v>
      </c>
      <c r="C108" s="2">
        <v>43826</v>
      </c>
      <c r="D108" s="2"/>
      <c r="E108" t="s">
        <v>468</v>
      </c>
      <c r="F108" t="s">
        <v>42</v>
      </c>
      <c r="G108" t="s">
        <v>604</v>
      </c>
      <c r="H108" t="s">
        <v>469</v>
      </c>
      <c r="I108" t="s">
        <v>44</v>
      </c>
      <c r="J108" s="27" t="s">
        <v>43</v>
      </c>
      <c r="K108" t="s">
        <v>45</v>
      </c>
      <c r="L108" t="s">
        <v>531</v>
      </c>
      <c r="M108" t="s">
        <v>44</v>
      </c>
      <c r="N108" t="s">
        <v>497</v>
      </c>
      <c r="O108" t="s">
        <v>496</v>
      </c>
      <c r="P108" t="s">
        <v>513</v>
      </c>
      <c r="Q108" t="s">
        <v>104</v>
      </c>
      <c r="R108" s="2">
        <v>43930</v>
      </c>
      <c r="S108" s="19" t="s">
        <v>650</v>
      </c>
      <c r="U108" s="25" t="s">
        <v>690</v>
      </c>
      <c r="V108" t="s">
        <v>93</v>
      </c>
      <c r="Y108" s="19"/>
    </row>
    <row r="109" spans="1:25" customFormat="1" x14ac:dyDescent="0.25">
      <c r="A109" t="s">
        <v>257</v>
      </c>
      <c r="B109" s="29" t="s">
        <v>539</v>
      </c>
      <c r="C109" s="2">
        <f>C108</f>
        <v>43826</v>
      </c>
      <c r="D109" s="2"/>
      <c r="E109" t="str">
        <f>E108</f>
        <v>SWHC046-01</v>
      </c>
      <c r="F109" t="s">
        <v>42</v>
      </c>
      <c r="G109" t="s">
        <v>458</v>
      </c>
      <c r="H109" t="s">
        <v>469</v>
      </c>
      <c r="I109" t="s">
        <v>44</v>
      </c>
      <c r="J109" s="27" t="s">
        <v>43</v>
      </c>
      <c r="K109" t="s">
        <v>45</v>
      </c>
      <c r="L109" t="s">
        <v>531</v>
      </c>
      <c r="M109" t="s">
        <v>44</v>
      </c>
      <c r="N109" t="str">
        <f>N108</f>
        <v>SWHC046_01_M002</v>
      </c>
      <c r="O109" t="s">
        <v>496</v>
      </c>
      <c r="P109" t="s">
        <v>513</v>
      </c>
      <c r="Q109" t="s">
        <v>104</v>
      </c>
      <c r="R109" s="2">
        <v>43930</v>
      </c>
      <c r="S109" s="19" t="s">
        <v>650</v>
      </c>
      <c r="U109" s="25" t="s">
        <v>690</v>
      </c>
      <c r="V109" t="s">
        <v>93</v>
      </c>
      <c r="Y109" s="19"/>
    </row>
    <row r="110" spans="1:25" customFormat="1" x14ac:dyDescent="0.25">
      <c r="A110" t="s">
        <v>257</v>
      </c>
      <c r="B110" s="29" t="s">
        <v>540</v>
      </c>
      <c r="C110" s="2">
        <f>C109</f>
        <v>43826</v>
      </c>
      <c r="D110" s="2"/>
      <c r="E110" t="str">
        <f>E109</f>
        <v>SWHC046-01</v>
      </c>
      <c r="F110" t="s">
        <v>42</v>
      </c>
      <c r="G110" t="s">
        <v>192</v>
      </c>
      <c r="H110" t="s">
        <v>469</v>
      </c>
      <c r="I110" t="s">
        <v>44</v>
      </c>
      <c r="J110" s="27" t="s">
        <v>43</v>
      </c>
      <c r="K110" t="s">
        <v>45</v>
      </c>
      <c r="L110" t="s">
        <v>531</v>
      </c>
      <c r="M110" t="s">
        <v>44</v>
      </c>
      <c r="N110" t="str">
        <f>N109</f>
        <v>SWHC046_01_M002</v>
      </c>
      <c r="O110" t="s">
        <v>496</v>
      </c>
      <c r="P110" t="s">
        <v>513</v>
      </c>
      <c r="Q110" t="s">
        <v>104</v>
      </c>
      <c r="R110" s="2">
        <v>43930</v>
      </c>
      <c r="S110" s="19" t="s">
        <v>650</v>
      </c>
      <c r="U110" s="25" t="s">
        <v>690</v>
      </c>
      <c r="V110" t="s">
        <v>93</v>
      </c>
      <c r="Y110" s="19"/>
    </row>
    <row r="111" spans="1:25" customFormat="1" x14ac:dyDescent="0.25">
      <c r="A111" t="s">
        <v>257</v>
      </c>
      <c r="B111" s="29" t="s">
        <v>541</v>
      </c>
      <c r="C111" s="2">
        <v>43826</v>
      </c>
      <c r="D111" s="2"/>
      <c r="E111" t="s">
        <v>468</v>
      </c>
      <c r="F111" t="s">
        <v>42</v>
      </c>
      <c r="G111" t="s">
        <v>604</v>
      </c>
      <c r="H111" t="s">
        <v>470</v>
      </c>
      <c r="I111" t="s">
        <v>44</v>
      </c>
      <c r="J111" s="27" t="s">
        <v>43</v>
      </c>
      <c r="K111" t="s">
        <v>45</v>
      </c>
      <c r="L111" t="s">
        <v>531</v>
      </c>
      <c r="M111" t="s">
        <v>44</v>
      </c>
      <c r="N111" t="s">
        <v>498</v>
      </c>
      <c r="O111" t="s">
        <v>496</v>
      </c>
      <c r="P111" t="s">
        <v>513</v>
      </c>
      <c r="Q111" t="s">
        <v>104</v>
      </c>
      <c r="R111" s="2">
        <v>43930</v>
      </c>
      <c r="S111" s="19" t="s">
        <v>651</v>
      </c>
      <c r="U111" s="25" t="s">
        <v>690</v>
      </c>
      <c r="V111" t="s">
        <v>93</v>
      </c>
      <c r="Y111" s="19"/>
    </row>
    <row r="112" spans="1:25" customFormat="1" x14ac:dyDescent="0.25">
      <c r="A112" t="s">
        <v>257</v>
      </c>
      <c r="B112" s="29" t="s">
        <v>542</v>
      </c>
      <c r="C112" s="2">
        <f>C111</f>
        <v>43826</v>
      </c>
      <c r="D112" s="2"/>
      <c r="E112" t="str">
        <f>E111</f>
        <v>SWHC046-01</v>
      </c>
      <c r="F112" t="s">
        <v>42</v>
      </c>
      <c r="G112" t="s">
        <v>458</v>
      </c>
      <c r="H112" t="s">
        <v>470</v>
      </c>
      <c r="I112" t="s">
        <v>44</v>
      </c>
      <c r="J112" s="27" t="s">
        <v>43</v>
      </c>
      <c r="K112" t="s">
        <v>45</v>
      </c>
      <c r="L112" t="s">
        <v>531</v>
      </c>
      <c r="M112" t="s">
        <v>44</v>
      </c>
      <c r="N112" t="s">
        <v>498</v>
      </c>
      <c r="O112" t="s">
        <v>496</v>
      </c>
      <c r="P112" t="s">
        <v>513</v>
      </c>
      <c r="Q112" t="s">
        <v>104</v>
      </c>
      <c r="R112" s="2">
        <v>43930</v>
      </c>
      <c r="S112" s="19" t="s">
        <v>651</v>
      </c>
      <c r="U112" s="25" t="s">
        <v>690</v>
      </c>
      <c r="V112" t="s">
        <v>93</v>
      </c>
      <c r="Y112" s="19"/>
    </row>
    <row r="113" spans="1:25" customFormat="1" x14ac:dyDescent="0.25">
      <c r="A113" t="s">
        <v>257</v>
      </c>
      <c r="B113" s="29" t="s">
        <v>543</v>
      </c>
      <c r="C113" s="2">
        <f>C112</f>
        <v>43826</v>
      </c>
      <c r="D113" s="2"/>
      <c r="E113" t="str">
        <f>E112</f>
        <v>SWHC046-01</v>
      </c>
      <c r="F113" t="s">
        <v>42</v>
      </c>
      <c r="G113" t="s">
        <v>192</v>
      </c>
      <c r="H113" t="s">
        <v>470</v>
      </c>
      <c r="I113" t="s">
        <v>44</v>
      </c>
      <c r="J113" s="27" t="s">
        <v>43</v>
      </c>
      <c r="K113" t="s">
        <v>45</v>
      </c>
      <c r="L113" t="s">
        <v>531</v>
      </c>
      <c r="M113" t="s">
        <v>44</v>
      </c>
      <c r="N113" t="s">
        <v>498</v>
      </c>
      <c r="O113" t="s">
        <v>496</v>
      </c>
      <c r="P113" t="s">
        <v>513</v>
      </c>
      <c r="Q113" t="s">
        <v>104</v>
      </c>
      <c r="R113" s="2">
        <v>43930</v>
      </c>
      <c r="S113" s="19" t="s">
        <v>651</v>
      </c>
      <c r="U113" s="25" t="s">
        <v>690</v>
      </c>
      <c r="V113" t="s">
        <v>93</v>
      </c>
      <c r="Y113" s="19"/>
    </row>
    <row r="114" spans="1:25" customFormat="1" x14ac:dyDescent="0.25">
      <c r="A114" t="s">
        <v>257</v>
      </c>
      <c r="B114" s="29" t="s">
        <v>544</v>
      </c>
      <c r="C114" s="2">
        <v>43826</v>
      </c>
      <c r="D114" s="2"/>
      <c r="E114" t="s">
        <v>468</v>
      </c>
      <c r="F114" t="s">
        <v>42</v>
      </c>
      <c r="G114" t="s">
        <v>604</v>
      </c>
      <c r="H114" t="s">
        <v>471</v>
      </c>
      <c r="I114" t="s">
        <v>44</v>
      </c>
      <c r="J114" s="27" t="s">
        <v>43</v>
      </c>
      <c r="K114" t="s">
        <v>45</v>
      </c>
      <c r="L114" t="s">
        <v>531</v>
      </c>
      <c r="M114" t="s">
        <v>44</v>
      </c>
      <c r="N114" t="s">
        <v>499</v>
      </c>
      <c r="O114" t="s">
        <v>500</v>
      </c>
      <c r="P114" t="s">
        <v>513</v>
      </c>
      <c r="Q114" t="s">
        <v>104</v>
      </c>
      <c r="R114" s="2">
        <v>43930</v>
      </c>
      <c r="S114" s="19" t="s">
        <v>652</v>
      </c>
      <c r="U114" s="25" t="s">
        <v>690</v>
      </c>
      <c r="V114" t="s">
        <v>93</v>
      </c>
      <c r="Y114" s="19"/>
    </row>
    <row r="115" spans="1:25" customFormat="1" x14ac:dyDescent="0.25">
      <c r="A115" t="s">
        <v>257</v>
      </c>
      <c r="B115" s="29" t="s">
        <v>545</v>
      </c>
      <c r="C115" s="2">
        <f>C114</f>
        <v>43826</v>
      </c>
      <c r="D115" s="2"/>
      <c r="E115" t="str">
        <f>E114</f>
        <v>SWHC046-01</v>
      </c>
      <c r="F115" t="s">
        <v>42</v>
      </c>
      <c r="G115" t="s">
        <v>458</v>
      </c>
      <c r="H115" t="s">
        <v>471</v>
      </c>
      <c r="I115" t="s">
        <v>44</v>
      </c>
      <c r="J115" s="27" t="s">
        <v>43</v>
      </c>
      <c r="K115" t="s">
        <v>45</v>
      </c>
      <c r="L115" t="s">
        <v>531</v>
      </c>
      <c r="M115" t="s">
        <v>44</v>
      </c>
      <c r="N115" t="s">
        <v>499</v>
      </c>
      <c r="O115" t="str">
        <f>O114</f>
        <v>SWHC046_01_B002</v>
      </c>
      <c r="P115" t="s">
        <v>513</v>
      </c>
      <c r="Q115" t="s">
        <v>104</v>
      </c>
      <c r="R115" s="2">
        <v>43930</v>
      </c>
      <c r="S115" s="19" t="s">
        <v>652</v>
      </c>
      <c r="U115" s="25" t="s">
        <v>690</v>
      </c>
      <c r="V115" t="s">
        <v>93</v>
      </c>
      <c r="Y115" s="19"/>
    </row>
    <row r="116" spans="1:25" customFormat="1" x14ac:dyDescent="0.25">
      <c r="A116" t="s">
        <v>257</v>
      </c>
      <c r="B116" s="29" t="s">
        <v>546</v>
      </c>
      <c r="C116" s="2">
        <f>C115</f>
        <v>43826</v>
      </c>
      <c r="D116" s="2"/>
      <c r="E116" t="str">
        <f>E115</f>
        <v>SWHC046-01</v>
      </c>
      <c r="F116" t="s">
        <v>42</v>
      </c>
      <c r="G116" t="s">
        <v>192</v>
      </c>
      <c r="H116" t="s">
        <v>471</v>
      </c>
      <c r="I116" t="s">
        <v>44</v>
      </c>
      <c r="J116" s="27" t="s">
        <v>43</v>
      </c>
      <c r="K116" t="s">
        <v>45</v>
      </c>
      <c r="L116" t="s">
        <v>531</v>
      </c>
      <c r="M116" t="s">
        <v>44</v>
      </c>
      <c r="N116" t="s">
        <v>499</v>
      </c>
      <c r="O116" t="str">
        <f>O115</f>
        <v>SWHC046_01_B002</v>
      </c>
      <c r="P116" t="s">
        <v>513</v>
      </c>
      <c r="Q116" t="s">
        <v>104</v>
      </c>
      <c r="R116" s="2">
        <v>43930</v>
      </c>
      <c r="S116" s="19" t="s">
        <v>652</v>
      </c>
      <c r="U116" s="25" t="s">
        <v>690</v>
      </c>
      <c r="V116" t="s">
        <v>93</v>
      </c>
      <c r="Y116" s="19"/>
    </row>
    <row r="117" spans="1:25" customFormat="1" x14ac:dyDescent="0.25">
      <c r="A117" t="s">
        <v>257</v>
      </c>
      <c r="B117" s="29" t="s">
        <v>547</v>
      </c>
      <c r="C117" s="2">
        <v>43826</v>
      </c>
      <c r="D117" s="2"/>
      <c r="E117" t="s">
        <v>468</v>
      </c>
      <c r="F117" t="s">
        <v>42</v>
      </c>
      <c r="G117" t="s">
        <v>604</v>
      </c>
      <c r="H117" t="s">
        <v>472</v>
      </c>
      <c r="I117" t="s">
        <v>44</v>
      </c>
      <c r="J117" s="27" t="s">
        <v>43</v>
      </c>
      <c r="K117" t="s">
        <v>45</v>
      </c>
      <c r="L117" t="s">
        <v>531</v>
      </c>
      <c r="M117" t="s">
        <v>44</v>
      </c>
      <c r="N117" t="s">
        <v>501</v>
      </c>
      <c r="O117" t="s">
        <v>500</v>
      </c>
      <c r="P117" t="s">
        <v>513</v>
      </c>
      <c r="Q117" t="s">
        <v>104</v>
      </c>
      <c r="R117" s="2">
        <v>43930</v>
      </c>
      <c r="S117" s="19" t="s">
        <v>653</v>
      </c>
      <c r="U117" s="25" t="s">
        <v>690</v>
      </c>
      <c r="V117" t="s">
        <v>93</v>
      </c>
      <c r="Y117" s="19"/>
    </row>
    <row r="118" spans="1:25" customFormat="1" x14ac:dyDescent="0.25">
      <c r="A118" t="s">
        <v>257</v>
      </c>
      <c r="B118" s="29" t="s">
        <v>548</v>
      </c>
      <c r="C118" s="2">
        <f>C117</f>
        <v>43826</v>
      </c>
      <c r="D118" s="2"/>
      <c r="E118" t="str">
        <f>E117</f>
        <v>SWHC046-01</v>
      </c>
      <c r="F118" t="s">
        <v>42</v>
      </c>
      <c r="G118" t="s">
        <v>458</v>
      </c>
      <c r="H118" t="s">
        <v>472</v>
      </c>
      <c r="I118" t="s">
        <v>44</v>
      </c>
      <c r="J118" s="27" t="s">
        <v>43</v>
      </c>
      <c r="K118" t="s">
        <v>45</v>
      </c>
      <c r="L118" t="s">
        <v>531</v>
      </c>
      <c r="M118" t="s">
        <v>44</v>
      </c>
      <c r="N118" t="s">
        <v>501</v>
      </c>
      <c r="O118" t="s">
        <v>500</v>
      </c>
      <c r="P118" t="s">
        <v>513</v>
      </c>
      <c r="Q118" t="s">
        <v>104</v>
      </c>
      <c r="R118" s="2">
        <v>43930</v>
      </c>
      <c r="S118" s="19" t="s">
        <v>653</v>
      </c>
      <c r="U118" s="25" t="s">
        <v>690</v>
      </c>
      <c r="V118" t="s">
        <v>93</v>
      </c>
      <c r="Y118" s="19"/>
    </row>
    <row r="119" spans="1:25" customFormat="1" x14ac:dyDescent="0.25">
      <c r="A119" t="s">
        <v>257</v>
      </c>
      <c r="B119" s="29" t="s">
        <v>549</v>
      </c>
      <c r="C119" s="2">
        <f>C118</f>
        <v>43826</v>
      </c>
      <c r="D119" s="2"/>
      <c r="E119" t="str">
        <f>E118</f>
        <v>SWHC046-01</v>
      </c>
      <c r="F119" t="s">
        <v>42</v>
      </c>
      <c r="G119" t="s">
        <v>192</v>
      </c>
      <c r="H119" t="s">
        <v>472</v>
      </c>
      <c r="I119" t="s">
        <v>44</v>
      </c>
      <c r="J119" s="27" t="s">
        <v>43</v>
      </c>
      <c r="K119" t="s">
        <v>45</v>
      </c>
      <c r="L119" t="s">
        <v>531</v>
      </c>
      <c r="M119" t="s">
        <v>44</v>
      </c>
      <c r="N119" t="s">
        <v>501</v>
      </c>
      <c r="O119" t="s">
        <v>500</v>
      </c>
      <c r="P119" t="s">
        <v>513</v>
      </c>
      <c r="Q119" t="s">
        <v>104</v>
      </c>
      <c r="R119" s="2">
        <v>43930</v>
      </c>
      <c r="S119" s="19" t="s">
        <v>653</v>
      </c>
      <c r="U119" s="25" t="s">
        <v>690</v>
      </c>
      <c r="V119" t="s">
        <v>93</v>
      </c>
      <c r="Y119" s="19"/>
    </row>
    <row r="120" spans="1:25" customFormat="1" x14ac:dyDescent="0.25">
      <c r="A120" t="s">
        <v>257</v>
      </c>
      <c r="B120" s="29" t="s">
        <v>550</v>
      </c>
      <c r="C120" s="2">
        <v>43826</v>
      </c>
      <c r="D120" s="2"/>
      <c r="E120" t="s">
        <v>468</v>
      </c>
      <c r="F120" t="s">
        <v>42</v>
      </c>
      <c r="G120" t="s">
        <v>604</v>
      </c>
      <c r="H120" t="s">
        <v>473</v>
      </c>
      <c r="I120" t="s">
        <v>44</v>
      </c>
      <c r="J120" s="27" t="s">
        <v>43</v>
      </c>
      <c r="K120" t="s">
        <v>45</v>
      </c>
      <c r="L120" t="s">
        <v>531</v>
      </c>
      <c r="M120" t="s">
        <v>44</v>
      </c>
      <c r="N120" t="s">
        <v>502</v>
      </c>
      <c r="O120" t="s">
        <v>500</v>
      </c>
      <c r="P120" t="s">
        <v>513</v>
      </c>
      <c r="Q120" t="s">
        <v>104</v>
      </c>
      <c r="R120" s="2">
        <v>43930</v>
      </c>
      <c r="S120" s="19" t="s">
        <v>654</v>
      </c>
      <c r="U120" s="25" t="s">
        <v>690</v>
      </c>
      <c r="V120" t="s">
        <v>93</v>
      </c>
      <c r="Y120" s="19"/>
    </row>
    <row r="121" spans="1:25" customFormat="1" x14ac:dyDescent="0.25">
      <c r="A121" t="s">
        <v>257</v>
      </c>
      <c r="B121" s="29" t="s">
        <v>551</v>
      </c>
      <c r="C121" s="2">
        <f>C120</f>
        <v>43826</v>
      </c>
      <c r="D121" s="2"/>
      <c r="E121" t="str">
        <f>E120</f>
        <v>SWHC046-01</v>
      </c>
      <c r="F121" t="s">
        <v>42</v>
      </c>
      <c r="G121" t="s">
        <v>458</v>
      </c>
      <c r="H121" t="s">
        <v>473</v>
      </c>
      <c r="I121" t="s">
        <v>44</v>
      </c>
      <c r="J121" s="27" t="s">
        <v>43</v>
      </c>
      <c r="K121" t="s">
        <v>45</v>
      </c>
      <c r="L121" t="s">
        <v>531</v>
      </c>
      <c r="M121" t="s">
        <v>44</v>
      </c>
      <c r="N121" t="s">
        <v>502</v>
      </c>
      <c r="O121" t="s">
        <v>500</v>
      </c>
      <c r="P121" t="s">
        <v>513</v>
      </c>
      <c r="Q121" t="s">
        <v>104</v>
      </c>
      <c r="R121" s="2">
        <v>43930</v>
      </c>
      <c r="S121" s="19" t="s">
        <v>654</v>
      </c>
      <c r="U121" s="25" t="s">
        <v>690</v>
      </c>
      <c r="V121" t="s">
        <v>93</v>
      </c>
      <c r="Y121" s="19"/>
    </row>
    <row r="122" spans="1:25" customFormat="1" x14ac:dyDescent="0.25">
      <c r="A122" t="s">
        <v>257</v>
      </c>
      <c r="B122" s="29" t="s">
        <v>552</v>
      </c>
      <c r="C122" s="2">
        <f>C121</f>
        <v>43826</v>
      </c>
      <c r="D122" s="2"/>
      <c r="E122" t="str">
        <f>E121</f>
        <v>SWHC046-01</v>
      </c>
      <c r="F122" t="s">
        <v>42</v>
      </c>
      <c r="G122" t="s">
        <v>192</v>
      </c>
      <c r="H122" t="s">
        <v>473</v>
      </c>
      <c r="I122" t="s">
        <v>44</v>
      </c>
      <c r="J122" s="27" t="s">
        <v>43</v>
      </c>
      <c r="K122" t="s">
        <v>45</v>
      </c>
      <c r="L122" t="s">
        <v>531</v>
      </c>
      <c r="M122" t="s">
        <v>44</v>
      </c>
      <c r="N122" t="s">
        <v>502</v>
      </c>
      <c r="O122" t="s">
        <v>500</v>
      </c>
      <c r="P122" t="s">
        <v>513</v>
      </c>
      <c r="Q122" t="s">
        <v>104</v>
      </c>
      <c r="R122" s="2">
        <v>43930</v>
      </c>
      <c r="S122" s="19" t="s">
        <v>654</v>
      </c>
      <c r="U122" s="25" t="s">
        <v>690</v>
      </c>
      <c r="V122" t="s">
        <v>93</v>
      </c>
      <c r="Y122" s="19"/>
    </row>
    <row r="123" spans="1:25" customFormat="1" x14ac:dyDescent="0.25">
      <c r="A123" t="s">
        <v>257</v>
      </c>
      <c r="B123" s="29" t="s">
        <v>553</v>
      </c>
      <c r="C123" s="2">
        <v>43826</v>
      </c>
      <c r="D123" s="2"/>
      <c r="E123" t="s">
        <v>468</v>
      </c>
      <c r="F123" t="s">
        <v>42</v>
      </c>
      <c r="G123" t="s">
        <v>604</v>
      </c>
      <c r="H123" t="s">
        <v>474</v>
      </c>
      <c r="I123" t="s">
        <v>44</v>
      </c>
      <c r="J123" s="27" t="s">
        <v>43</v>
      </c>
      <c r="K123" t="s">
        <v>45</v>
      </c>
      <c r="L123" t="s">
        <v>531</v>
      </c>
      <c r="M123" t="s">
        <v>44</v>
      </c>
      <c r="N123" t="s">
        <v>503</v>
      </c>
      <c r="O123" t="s">
        <v>500</v>
      </c>
      <c r="P123" t="s">
        <v>513</v>
      </c>
      <c r="Q123" t="s">
        <v>104</v>
      </c>
      <c r="R123" s="2">
        <v>43930</v>
      </c>
      <c r="S123" s="19" t="s">
        <v>655</v>
      </c>
      <c r="U123" s="25" t="s">
        <v>690</v>
      </c>
      <c r="V123" t="s">
        <v>93</v>
      </c>
      <c r="Y123" s="19"/>
    </row>
    <row r="124" spans="1:25" customFormat="1" x14ac:dyDescent="0.25">
      <c r="A124" t="s">
        <v>257</v>
      </c>
      <c r="B124" s="29" t="s">
        <v>554</v>
      </c>
      <c r="C124" s="2">
        <f>C123</f>
        <v>43826</v>
      </c>
      <c r="D124" s="2"/>
      <c r="E124" t="str">
        <f>E123</f>
        <v>SWHC046-01</v>
      </c>
      <c r="F124" t="s">
        <v>42</v>
      </c>
      <c r="G124" t="s">
        <v>458</v>
      </c>
      <c r="H124" t="s">
        <v>474</v>
      </c>
      <c r="I124" t="s">
        <v>44</v>
      </c>
      <c r="J124" s="27" t="s">
        <v>43</v>
      </c>
      <c r="K124" t="s">
        <v>45</v>
      </c>
      <c r="L124" t="s">
        <v>531</v>
      </c>
      <c r="M124" t="s">
        <v>44</v>
      </c>
      <c r="N124" t="s">
        <v>503</v>
      </c>
      <c r="O124" t="s">
        <v>500</v>
      </c>
      <c r="P124" t="s">
        <v>513</v>
      </c>
      <c r="Q124" t="s">
        <v>104</v>
      </c>
      <c r="R124" s="2">
        <v>43930</v>
      </c>
      <c r="S124" s="19" t="s">
        <v>655</v>
      </c>
      <c r="U124" s="25" t="s">
        <v>690</v>
      </c>
      <c r="V124" t="s">
        <v>93</v>
      </c>
      <c r="Y124" s="19"/>
    </row>
    <row r="125" spans="1:25" customFormat="1" x14ac:dyDescent="0.25">
      <c r="A125" t="s">
        <v>257</v>
      </c>
      <c r="B125" s="29" t="s">
        <v>555</v>
      </c>
      <c r="C125" s="2">
        <f>C124</f>
        <v>43826</v>
      </c>
      <c r="D125" s="2"/>
      <c r="E125" t="str">
        <f>E124</f>
        <v>SWHC046-01</v>
      </c>
      <c r="F125" t="s">
        <v>42</v>
      </c>
      <c r="G125" t="s">
        <v>192</v>
      </c>
      <c r="H125" t="s">
        <v>474</v>
      </c>
      <c r="I125" t="s">
        <v>44</v>
      </c>
      <c r="J125" s="27" t="s">
        <v>43</v>
      </c>
      <c r="K125" t="s">
        <v>45</v>
      </c>
      <c r="L125" t="s">
        <v>531</v>
      </c>
      <c r="M125" t="s">
        <v>44</v>
      </c>
      <c r="N125" t="s">
        <v>503</v>
      </c>
      <c r="O125" t="s">
        <v>500</v>
      </c>
      <c r="P125" t="s">
        <v>513</v>
      </c>
      <c r="Q125" t="s">
        <v>104</v>
      </c>
      <c r="R125" s="2">
        <v>43930</v>
      </c>
      <c r="S125" s="19" t="s">
        <v>655</v>
      </c>
      <c r="U125" s="25" t="s">
        <v>690</v>
      </c>
      <c r="V125" t="s">
        <v>93</v>
      </c>
      <c r="Y125" s="19"/>
    </row>
    <row r="126" spans="1:25" customFormat="1" x14ac:dyDescent="0.25">
      <c r="A126" t="s">
        <v>257</v>
      </c>
      <c r="B126" s="29" t="s">
        <v>556</v>
      </c>
      <c r="C126" s="2">
        <v>43826</v>
      </c>
      <c r="D126" s="2"/>
      <c r="E126" t="s">
        <v>468</v>
      </c>
      <c r="F126" t="s">
        <v>42</v>
      </c>
      <c r="G126" t="s">
        <v>604</v>
      </c>
      <c r="H126" t="s">
        <v>475</v>
      </c>
      <c r="I126" t="s">
        <v>44</v>
      </c>
      <c r="J126" s="27" t="s">
        <v>43</v>
      </c>
      <c r="K126" t="s">
        <v>45</v>
      </c>
      <c r="L126" t="s">
        <v>531</v>
      </c>
      <c r="M126" t="s">
        <v>44</v>
      </c>
      <c r="N126" t="s">
        <v>504</v>
      </c>
      <c r="O126" t="s">
        <v>505</v>
      </c>
      <c r="P126" t="s">
        <v>513</v>
      </c>
      <c r="Q126" t="s">
        <v>104</v>
      </c>
      <c r="R126" s="2">
        <v>43930</v>
      </c>
      <c r="S126" s="19" t="s">
        <v>656</v>
      </c>
      <c r="U126" s="25" t="s">
        <v>690</v>
      </c>
      <c r="V126" t="s">
        <v>93</v>
      </c>
      <c r="Y126" s="19"/>
    </row>
    <row r="127" spans="1:25" customFormat="1" x14ac:dyDescent="0.25">
      <c r="A127" t="s">
        <v>257</v>
      </c>
      <c r="B127" s="29" t="s">
        <v>557</v>
      </c>
      <c r="C127" s="2">
        <f>C126</f>
        <v>43826</v>
      </c>
      <c r="D127" s="2"/>
      <c r="E127" t="str">
        <f>E126</f>
        <v>SWHC046-01</v>
      </c>
      <c r="F127" t="s">
        <v>42</v>
      </c>
      <c r="G127" t="s">
        <v>458</v>
      </c>
      <c r="H127" t="s">
        <v>475</v>
      </c>
      <c r="I127" t="s">
        <v>44</v>
      </c>
      <c r="J127" s="27" t="s">
        <v>43</v>
      </c>
      <c r="K127" t="s">
        <v>45</v>
      </c>
      <c r="L127" t="s">
        <v>531</v>
      </c>
      <c r="M127" t="s">
        <v>44</v>
      </c>
      <c r="N127" t="s">
        <v>504</v>
      </c>
      <c r="O127" t="s">
        <v>505</v>
      </c>
      <c r="P127" t="s">
        <v>513</v>
      </c>
      <c r="Q127" t="s">
        <v>104</v>
      </c>
      <c r="R127" s="2">
        <v>43930</v>
      </c>
      <c r="S127" s="19" t="s">
        <v>656</v>
      </c>
      <c r="U127" s="25" t="s">
        <v>690</v>
      </c>
      <c r="V127" t="s">
        <v>93</v>
      </c>
      <c r="Y127" s="19"/>
    </row>
    <row r="128" spans="1:25" customFormat="1" x14ac:dyDescent="0.25">
      <c r="A128" t="s">
        <v>257</v>
      </c>
      <c r="B128" s="29" t="s">
        <v>558</v>
      </c>
      <c r="C128" s="2">
        <f>C127</f>
        <v>43826</v>
      </c>
      <c r="D128" s="2"/>
      <c r="E128" t="str">
        <f>E127</f>
        <v>SWHC046-01</v>
      </c>
      <c r="F128" t="s">
        <v>42</v>
      </c>
      <c r="G128" t="s">
        <v>192</v>
      </c>
      <c r="H128" t="s">
        <v>475</v>
      </c>
      <c r="I128" t="s">
        <v>44</v>
      </c>
      <c r="J128" s="27" t="s">
        <v>43</v>
      </c>
      <c r="K128" t="s">
        <v>45</v>
      </c>
      <c r="L128" t="s">
        <v>531</v>
      </c>
      <c r="M128" t="s">
        <v>44</v>
      </c>
      <c r="N128" t="s">
        <v>504</v>
      </c>
      <c r="O128" t="s">
        <v>505</v>
      </c>
      <c r="P128" t="s">
        <v>513</v>
      </c>
      <c r="Q128" t="s">
        <v>104</v>
      </c>
      <c r="R128" s="2">
        <v>43930</v>
      </c>
      <c r="S128" s="19" t="s">
        <v>656</v>
      </c>
      <c r="U128" s="25" t="s">
        <v>690</v>
      </c>
      <c r="V128" t="s">
        <v>93</v>
      </c>
      <c r="Y128" s="19"/>
    </row>
    <row r="129" spans="1:25" customFormat="1" x14ac:dyDescent="0.25">
      <c r="A129" t="s">
        <v>257</v>
      </c>
      <c r="B129" s="29" t="s">
        <v>559</v>
      </c>
      <c r="C129" s="2">
        <v>43826</v>
      </c>
      <c r="D129" s="2"/>
      <c r="E129" t="s">
        <v>468</v>
      </c>
      <c r="F129" t="s">
        <v>42</v>
      </c>
      <c r="G129" t="s">
        <v>604</v>
      </c>
      <c r="H129" t="s">
        <v>476</v>
      </c>
      <c r="I129" t="s">
        <v>44</v>
      </c>
      <c r="J129" s="27" t="s">
        <v>43</v>
      </c>
      <c r="K129" t="s">
        <v>45</v>
      </c>
      <c r="L129" t="s">
        <v>531</v>
      </c>
      <c r="M129" t="s">
        <v>44</v>
      </c>
      <c r="N129" t="s">
        <v>506</v>
      </c>
      <c r="O129" t="s">
        <v>505</v>
      </c>
      <c r="P129" t="s">
        <v>513</v>
      </c>
      <c r="Q129" t="s">
        <v>104</v>
      </c>
      <c r="R129" s="2">
        <v>43930</v>
      </c>
      <c r="S129" s="19" t="s">
        <v>657</v>
      </c>
      <c r="U129" s="25" t="s">
        <v>690</v>
      </c>
      <c r="V129" t="s">
        <v>93</v>
      </c>
      <c r="Y129" s="19"/>
    </row>
    <row r="130" spans="1:25" customFormat="1" x14ac:dyDescent="0.25">
      <c r="A130" t="s">
        <v>257</v>
      </c>
      <c r="B130" s="29" t="s">
        <v>560</v>
      </c>
      <c r="C130" s="2">
        <f>C129</f>
        <v>43826</v>
      </c>
      <c r="D130" s="2"/>
      <c r="E130" t="str">
        <f>E129</f>
        <v>SWHC046-01</v>
      </c>
      <c r="F130" t="s">
        <v>42</v>
      </c>
      <c r="G130" t="s">
        <v>458</v>
      </c>
      <c r="H130" t="s">
        <v>476</v>
      </c>
      <c r="I130" t="s">
        <v>44</v>
      </c>
      <c r="J130" s="27" t="s">
        <v>43</v>
      </c>
      <c r="K130" t="s">
        <v>45</v>
      </c>
      <c r="L130" t="s">
        <v>531</v>
      </c>
      <c r="M130" t="s">
        <v>44</v>
      </c>
      <c r="N130" t="s">
        <v>506</v>
      </c>
      <c r="O130" t="s">
        <v>505</v>
      </c>
      <c r="P130" t="s">
        <v>513</v>
      </c>
      <c r="Q130" t="s">
        <v>104</v>
      </c>
      <c r="R130" s="2">
        <v>43930</v>
      </c>
      <c r="S130" s="19" t="s">
        <v>657</v>
      </c>
      <c r="U130" s="25" t="s">
        <v>690</v>
      </c>
      <c r="V130" t="s">
        <v>93</v>
      </c>
      <c r="Y130" s="19"/>
    </row>
    <row r="131" spans="1:25" customFormat="1" x14ac:dyDescent="0.25">
      <c r="A131" t="s">
        <v>257</v>
      </c>
      <c r="B131" s="29" t="s">
        <v>561</v>
      </c>
      <c r="C131" s="2">
        <f>C130</f>
        <v>43826</v>
      </c>
      <c r="D131" s="2"/>
      <c r="E131" t="str">
        <f>E130</f>
        <v>SWHC046-01</v>
      </c>
      <c r="F131" t="s">
        <v>42</v>
      </c>
      <c r="G131" t="s">
        <v>192</v>
      </c>
      <c r="H131" t="s">
        <v>476</v>
      </c>
      <c r="I131" t="s">
        <v>44</v>
      </c>
      <c r="J131" s="27" t="s">
        <v>43</v>
      </c>
      <c r="K131" t="s">
        <v>45</v>
      </c>
      <c r="L131" t="s">
        <v>531</v>
      </c>
      <c r="M131" t="s">
        <v>44</v>
      </c>
      <c r="N131" t="s">
        <v>506</v>
      </c>
      <c r="O131" t="s">
        <v>505</v>
      </c>
      <c r="P131" t="s">
        <v>513</v>
      </c>
      <c r="Q131" t="s">
        <v>104</v>
      </c>
      <c r="R131" s="2">
        <v>43930</v>
      </c>
      <c r="S131" s="19" t="s">
        <v>657</v>
      </c>
      <c r="U131" s="25" t="s">
        <v>690</v>
      </c>
      <c r="V131" t="s">
        <v>93</v>
      </c>
      <c r="Y131" s="19"/>
    </row>
    <row r="132" spans="1:25" customFormat="1" x14ac:dyDescent="0.25">
      <c r="A132" t="s">
        <v>257</v>
      </c>
      <c r="B132" s="29" t="s">
        <v>562</v>
      </c>
      <c r="C132" s="2">
        <v>43826</v>
      </c>
      <c r="D132" s="2"/>
      <c r="E132" t="s">
        <v>468</v>
      </c>
      <c r="F132" t="s">
        <v>42</v>
      </c>
      <c r="G132" t="s">
        <v>604</v>
      </c>
      <c r="H132" t="s">
        <v>477</v>
      </c>
      <c r="I132" t="s">
        <v>44</v>
      </c>
      <c r="J132" s="27" t="s">
        <v>43</v>
      </c>
      <c r="K132" t="s">
        <v>45</v>
      </c>
      <c r="L132" t="s">
        <v>531</v>
      </c>
      <c r="M132" t="s">
        <v>44</v>
      </c>
      <c r="N132" t="s">
        <v>507</v>
      </c>
      <c r="O132" t="s">
        <v>508</v>
      </c>
      <c r="P132" t="s">
        <v>513</v>
      </c>
      <c r="Q132" t="s">
        <v>104</v>
      </c>
      <c r="R132" s="2">
        <v>43930</v>
      </c>
      <c r="S132" s="19" t="s">
        <v>658</v>
      </c>
      <c r="U132" s="25" t="s">
        <v>690</v>
      </c>
      <c r="V132" t="s">
        <v>93</v>
      </c>
      <c r="Y132" s="19"/>
    </row>
    <row r="133" spans="1:25" customFormat="1" x14ac:dyDescent="0.25">
      <c r="A133" t="s">
        <v>257</v>
      </c>
      <c r="B133" s="29" t="s">
        <v>563</v>
      </c>
      <c r="C133" s="2">
        <f>C132</f>
        <v>43826</v>
      </c>
      <c r="D133" s="2"/>
      <c r="E133" t="str">
        <f>E132</f>
        <v>SWHC046-01</v>
      </c>
      <c r="F133" t="s">
        <v>42</v>
      </c>
      <c r="G133" t="s">
        <v>458</v>
      </c>
      <c r="H133" t="s">
        <v>477</v>
      </c>
      <c r="I133" t="s">
        <v>44</v>
      </c>
      <c r="J133" s="27" t="s">
        <v>43</v>
      </c>
      <c r="K133" t="s">
        <v>45</v>
      </c>
      <c r="L133" t="s">
        <v>531</v>
      </c>
      <c r="M133" t="s">
        <v>44</v>
      </c>
      <c r="N133" t="s">
        <v>507</v>
      </c>
      <c r="O133" t="s">
        <v>508</v>
      </c>
      <c r="P133" t="s">
        <v>513</v>
      </c>
      <c r="Q133" t="s">
        <v>104</v>
      </c>
      <c r="R133" s="2">
        <v>43930</v>
      </c>
      <c r="S133" s="19" t="s">
        <v>658</v>
      </c>
      <c r="U133" s="25" t="s">
        <v>690</v>
      </c>
      <c r="V133" t="s">
        <v>93</v>
      </c>
      <c r="Y133" s="19"/>
    </row>
    <row r="134" spans="1:25" customFormat="1" x14ac:dyDescent="0.25">
      <c r="A134" t="s">
        <v>257</v>
      </c>
      <c r="B134" s="29" t="s">
        <v>564</v>
      </c>
      <c r="C134" s="2">
        <f>C133</f>
        <v>43826</v>
      </c>
      <c r="D134" s="2"/>
      <c r="E134" t="str">
        <f>E133</f>
        <v>SWHC046-01</v>
      </c>
      <c r="F134" t="s">
        <v>42</v>
      </c>
      <c r="G134" t="s">
        <v>192</v>
      </c>
      <c r="H134" t="s">
        <v>477</v>
      </c>
      <c r="I134" t="s">
        <v>44</v>
      </c>
      <c r="J134" s="27" t="s">
        <v>43</v>
      </c>
      <c r="K134" t="s">
        <v>45</v>
      </c>
      <c r="L134" t="s">
        <v>531</v>
      </c>
      <c r="M134" t="s">
        <v>44</v>
      </c>
      <c r="N134" t="s">
        <v>507</v>
      </c>
      <c r="O134" t="s">
        <v>508</v>
      </c>
      <c r="P134" t="s">
        <v>513</v>
      </c>
      <c r="Q134" t="s">
        <v>104</v>
      </c>
      <c r="R134" s="2">
        <v>43930</v>
      </c>
      <c r="S134" s="19" t="s">
        <v>658</v>
      </c>
      <c r="U134" s="25" t="s">
        <v>690</v>
      </c>
      <c r="V134" t="s">
        <v>93</v>
      </c>
      <c r="Y134" s="19"/>
    </row>
    <row r="135" spans="1:25" customFormat="1" x14ac:dyDescent="0.25">
      <c r="A135" t="s">
        <v>257</v>
      </c>
      <c r="B135" s="29" t="s">
        <v>565</v>
      </c>
      <c r="C135" s="2">
        <v>43826</v>
      </c>
      <c r="D135" s="2"/>
      <c r="E135" t="s">
        <v>468</v>
      </c>
      <c r="F135" t="s">
        <v>42</v>
      </c>
      <c r="G135" t="s">
        <v>604</v>
      </c>
      <c r="H135" t="s">
        <v>478</v>
      </c>
      <c r="I135" t="s">
        <v>44</v>
      </c>
      <c r="J135" s="27" t="s">
        <v>43</v>
      </c>
      <c r="K135" t="s">
        <v>45</v>
      </c>
      <c r="L135" t="s">
        <v>531</v>
      </c>
      <c r="M135" t="s">
        <v>44</v>
      </c>
      <c r="N135" t="s">
        <v>509</v>
      </c>
      <c r="O135" t="s">
        <v>508</v>
      </c>
      <c r="P135" t="s">
        <v>513</v>
      </c>
      <c r="Q135" t="s">
        <v>104</v>
      </c>
      <c r="R135" s="2">
        <v>43930</v>
      </c>
      <c r="S135" s="19" t="s">
        <v>659</v>
      </c>
      <c r="U135" s="25" t="s">
        <v>690</v>
      </c>
      <c r="V135" t="s">
        <v>93</v>
      </c>
      <c r="Y135" s="19"/>
    </row>
    <row r="136" spans="1:25" customFormat="1" x14ac:dyDescent="0.25">
      <c r="A136" t="s">
        <v>257</v>
      </c>
      <c r="B136" s="29" t="s">
        <v>566</v>
      </c>
      <c r="C136" s="2">
        <f>C135</f>
        <v>43826</v>
      </c>
      <c r="D136" s="2"/>
      <c r="E136" t="str">
        <f>E135</f>
        <v>SWHC046-01</v>
      </c>
      <c r="F136" t="s">
        <v>42</v>
      </c>
      <c r="G136" t="s">
        <v>458</v>
      </c>
      <c r="H136" t="s">
        <v>478</v>
      </c>
      <c r="I136" t="s">
        <v>44</v>
      </c>
      <c r="J136" s="27" t="s">
        <v>43</v>
      </c>
      <c r="K136" t="s">
        <v>45</v>
      </c>
      <c r="L136" t="s">
        <v>531</v>
      </c>
      <c r="M136" t="s">
        <v>44</v>
      </c>
      <c r="N136" t="s">
        <v>509</v>
      </c>
      <c r="O136" t="s">
        <v>508</v>
      </c>
      <c r="P136" t="s">
        <v>513</v>
      </c>
      <c r="Q136" t="s">
        <v>104</v>
      </c>
      <c r="R136" s="2">
        <v>43930</v>
      </c>
      <c r="S136" s="19" t="s">
        <v>659</v>
      </c>
      <c r="U136" s="25" t="s">
        <v>690</v>
      </c>
      <c r="V136" t="s">
        <v>93</v>
      </c>
      <c r="Y136" s="19"/>
    </row>
    <row r="137" spans="1:25" customFormat="1" x14ac:dyDescent="0.25">
      <c r="A137" t="s">
        <v>257</v>
      </c>
      <c r="B137" s="29" t="s">
        <v>567</v>
      </c>
      <c r="C137" s="2">
        <f>C136</f>
        <v>43826</v>
      </c>
      <c r="D137" s="2"/>
      <c r="E137" t="str">
        <f>E136</f>
        <v>SWHC046-01</v>
      </c>
      <c r="F137" t="s">
        <v>42</v>
      </c>
      <c r="G137" t="s">
        <v>192</v>
      </c>
      <c r="H137" t="s">
        <v>478</v>
      </c>
      <c r="I137" t="s">
        <v>44</v>
      </c>
      <c r="J137" s="27" t="s">
        <v>43</v>
      </c>
      <c r="K137" t="s">
        <v>45</v>
      </c>
      <c r="L137" t="s">
        <v>531</v>
      </c>
      <c r="M137" t="s">
        <v>44</v>
      </c>
      <c r="N137" t="s">
        <v>509</v>
      </c>
      <c r="O137" t="s">
        <v>508</v>
      </c>
      <c r="P137" t="s">
        <v>513</v>
      </c>
      <c r="Q137" t="s">
        <v>104</v>
      </c>
      <c r="R137" s="2">
        <v>43930</v>
      </c>
      <c r="S137" s="19" t="s">
        <v>659</v>
      </c>
      <c r="U137" s="25" t="s">
        <v>690</v>
      </c>
      <c r="V137" t="s">
        <v>93</v>
      </c>
      <c r="Y137" s="19"/>
    </row>
    <row r="138" spans="1:25" customFormat="1" x14ac:dyDescent="0.25">
      <c r="A138" t="s">
        <v>257</v>
      </c>
      <c r="B138" s="29" t="s">
        <v>568</v>
      </c>
      <c r="C138" s="2">
        <v>43826</v>
      </c>
      <c r="D138" s="2"/>
      <c r="E138" t="s">
        <v>468</v>
      </c>
      <c r="F138" t="s">
        <v>42</v>
      </c>
      <c r="G138" t="s">
        <v>604</v>
      </c>
      <c r="H138" t="s">
        <v>479</v>
      </c>
      <c r="I138" t="s">
        <v>44</v>
      </c>
      <c r="J138" s="27" t="s">
        <v>43</v>
      </c>
      <c r="K138" t="s">
        <v>45</v>
      </c>
      <c r="L138" t="s">
        <v>531</v>
      </c>
      <c r="M138" t="s">
        <v>44</v>
      </c>
      <c r="N138" t="s">
        <v>510</v>
      </c>
      <c r="O138" t="s">
        <v>511</v>
      </c>
      <c r="P138" t="s">
        <v>513</v>
      </c>
      <c r="Q138" t="s">
        <v>104</v>
      </c>
      <c r="R138" s="2">
        <v>43930</v>
      </c>
      <c r="S138" s="19" t="s">
        <v>660</v>
      </c>
      <c r="U138" s="25" t="s">
        <v>690</v>
      </c>
      <c r="V138" t="s">
        <v>93</v>
      </c>
      <c r="Y138" s="19"/>
    </row>
    <row r="139" spans="1:25" customFormat="1" x14ac:dyDescent="0.25">
      <c r="A139" t="s">
        <v>257</v>
      </c>
      <c r="B139" s="29" t="s">
        <v>569</v>
      </c>
      <c r="C139" s="2">
        <f>C138</f>
        <v>43826</v>
      </c>
      <c r="D139" s="2"/>
      <c r="E139" t="str">
        <f>E138</f>
        <v>SWHC046-01</v>
      </c>
      <c r="F139" t="s">
        <v>42</v>
      </c>
      <c r="G139" t="s">
        <v>458</v>
      </c>
      <c r="H139" t="s">
        <v>479</v>
      </c>
      <c r="I139" t="s">
        <v>44</v>
      </c>
      <c r="J139" s="27" t="s">
        <v>43</v>
      </c>
      <c r="K139" t="s">
        <v>45</v>
      </c>
      <c r="L139" t="s">
        <v>531</v>
      </c>
      <c r="M139" t="s">
        <v>44</v>
      </c>
      <c r="N139" t="s">
        <v>510</v>
      </c>
      <c r="O139" t="s">
        <v>511</v>
      </c>
      <c r="P139" t="s">
        <v>513</v>
      </c>
      <c r="Q139" t="s">
        <v>104</v>
      </c>
      <c r="R139" s="2">
        <v>43930</v>
      </c>
      <c r="S139" s="19" t="s">
        <v>660</v>
      </c>
      <c r="U139" s="25" t="s">
        <v>690</v>
      </c>
      <c r="V139" t="s">
        <v>93</v>
      </c>
      <c r="Y139" s="19"/>
    </row>
    <row r="140" spans="1:25" customFormat="1" x14ac:dyDescent="0.25">
      <c r="A140" t="s">
        <v>257</v>
      </c>
      <c r="B140" s="29" t="s">
        <v>570</v>
      </c>
      <c r="C140" s="2">
        <f>C139</f>
        <v>43826</v>
      </c>
      <c r="D140" s="2"/>
      <c r="E140" t="str">
        <f>E139</f>
        <v>SWHC046-01</v>
      </c>
      <c r="F140" t="s">
        <v>42</v>
      </c>
      <c r="G140" t="s">
        <v>192</v>
      </c>
      <c r="H140" t="s">
        <v>479</v>
      </c>
      <c r="I140" t="s">
        <v>44</v>
      </c>
      <c r="J140" s="27" t="s">
        <v>43</v>
      </c>
      <c r="K140" t="s">
        <v>45</v>
      </c>
      <c r="L140" t="s">
        <v>531</v>
      </c>
      <c r="M140" t="s">
        <v>44</v>
      </c>
      <c r="N140" t="s">
        <v>510</v>
      </c>
      <c r="O140" t="s">
        <v>511</v>
      </c>
      <c r="P140" t="s">
        <v>513</v>
      </c>
      <c r="Q140" t="s">
        <v>104</v>
      </c>
      <c r="R140" s="2">
        <v>43930</v>
      </c>
      <c r="S140" s="19" t="s">
        <v>660</v>
      </c>
      <c r="U140" s="25" t="s">
        <v>690</v>
      </c>
      <c r="V140" t="s">
        <v>93</v>
      </c>
      <c r="Y140" s="19"/>
    </row>
    <row r="141" spans="1:25" customFormat="1" x14ac:dyDescent="0.25">
      <c r="A141" t="s">
        <v>257</v>
      </c>
      <c r="B141" s="29" t="s">
        <v>571</v>
      </c>
      <c r="C141" s="2">
        <v>43826</v>
      </c>
      <c r="D141" s="2"/>
      <c r="E141" t="s">
        <v>468</v>
      </c>
      <c r="F141" t="s">
        <v>42</v>
      </c>
      <c r="G141" t="s">
        <v>604</v>
      </c>
      <c r="H141" t="s">
        <v>480</v>
      </c>
      <c r="I141" t="s">
        <v>44</v>
      </c>
      <c r="J141" s="27" t="s">
        <v>43</v>
      </c>
      <c r="K141" t="s">
        <v>45</v>
      </c>
      <c r="L141" t="s">
        <v>531</v>
      </c>
      <c r="M141" t="s">
        <v>44</v>
      </c>
      <c r="N141" t="s">
        <v>512</v>
      </c>
      <c r="O141" t="s">
        <v>511</v>
      </c>
      <c r="P141" t="s">
        <v>513</v>
      </c>
      <c r="Q141" t="s">
        <v>104</v>
      </c>
      <c r="R141" s="2">
        <v>43930</v>
      </c>
      <c r="S141" s="19" t="s">
        <v>661</v>
      </c>
      <c r="U141" s="25" t="s">
        <v>690</v>
      </c>
      <c r="V141" t="s">
        <v>93</v>
      </c>
      <c r="Y141" s="19"/>
    </row>
    <row r="142" spans="1:25" customFormat="1" x14ac:dyDescent="0.25">
      <c r="A142" t="s">
        <v>257</v>
      </c>
      <c r="B142" s="29" t="s">
        <v>572</v>
      </c>
      <c r="C142" s="2">
        <f>C141</f>
        <v>43826</v>
      </c>
      <c r="D142" s="2"/>
      <c r="E142" t="str">
        <f>E141</f>
        <v>SWHC046-01</v>
      </c>
      <c r="F142" t="s">
        <v>42</v>
      </c>
      <c r="G142" t="s">
        <v>458</v>
      </c>
      <c r="H142" t="s">
        <v>480</v>
      </c>
      <c r="I142" t="s">
        <v>44</v>
      </c>
      <c r="J142" s="27" t="s">
        <v>43</v>
      </c>
      <c r="K142" t="s">
        <v>45</v>
      </c>
      <c r="L142" t="s">
        <v>531</v>
      </c>
      <c r="M142" t="s">
        <v>44</v>
      </c>
      <c r="N142" t="s">
        <v>512</v>
      </c>
      <c r="O142" t="s">
        <v>511</v>
      </c>
      <c r="P142" t="s">
        <v>513</v>
      </c>
      <c r="Q142" t="s">
        <v>104</v>
      </c>
      <c r="R142" s="2">
        <v>43930</v>
      </c>
      <c r="S142" s="19" t="s">
        <v>661</v>
      </c>
      <c r="U142" s="25" t="s">
        <v>690</v>
      </c>
      <c r="V142" t="s">
        <v>93</v>
      </c>
      <c r="Y142" s="19"/>
    </row>
    <row r="143" spans="1:25" customFormat="1" x14ac:dyDescent="0.25">
      <c r="A143" t="s">
        <v>257</v>
      </c>
      <c r="B143" s="29" t="s">
        <v>573</v>
      </c>
      <c r="C143" s="2">
        <f>C142</f>
        <v>43826</v>
      </c>
      <c r="D143" s="2"/>
      <c r="E143" t="str">
        <f>E142</f>
        <v>SWHC046-01</v>
      </c>
      <c r="F143" t="s">
        <v>42</v>
      </c>
      <c r="G143" t="s">
        <v>192</v>
      </c>
      <c r="H143" t="s">
        <v>480</v>
      </c>
      <c r="I143" t="s">
        <v>44</v>
      </c>
      <c r="J143" s="27" t="s">
        <v>43</v>
      </c>
      <c r="K143" t="s">
        <v>45</v>
      </c>
      <c r="L143" t="s">
        <v>531</v>
      </c>
      <c r="M143" t="s">
        <v>44</v>
      </c>
      <c r="N143" t="s">
        <v>512</v>
      </c>
      <c r="O143" t="s">
        <v>511</v>
      </c>
      <c r="P143" t="s">
        <v>513</v>
      </c>
      <c r="Q143" t="s">
        <v>104</v>
      </c>
      <c r="R143" s="2">
        <v>43930</v>
      </c>
      <c r="S143" s="19" t="s">
        <v>661</v>
      </c>
      <c r="U143" s="25" t="s">
        <v>690</v>
      </c>
      <c r="V143" t="s">
        <v>93</v>
      </c>
      <c r="Y143" s="19"/>
    </row>
    <row r="144" spans="1:25" x14ac:dyDescent="0.25">
      <c r="A144" s="19" t="s">
        <v>257</v>
      </c>
      <c r="B144" s="30" t="s">
        <v>532</v>
      </c>
      <c r="C144" s="20">
        <v>43826</v>
      </c>
      <c r="E144" s="19" t="s">
        <v>468</v>
      </c>
      <c r="F144" s="19" t="s">
        <v>463</v>
      </c>
      <c r="G144" s="19" t="s">
        <v>604</v>
      </c>
      <c r="H144" s="19" t="s">
        <v>481</v>
      </c>
      <c r="I144" s="19" t="s">
        <v>44</v>
      </c>
      <c r="J144" s="27" t="s">
        <v>43</v>
      </c>
      <c r="K144" t="s">
        <v>45</v>
      </c>
      <c r="L144" s="19" t="s">
        <v>531</v>
      </c>
      <c r="M144" s="19" t="s">
        <v>44</v>
      </c>
      <c r="N144" s="19" t="s">
        <v>495</v>
      </c>
      <c r="O144" s="19" t="s">
        <v>496</v>
      </c>
      <c r="P144" s="19" t="s">
        <v>513</v>
      </c>
      <c r="Q144" s="19" t="s">
        <v>104</v>
      </c>
      <c r="R144" s="2">
        <v>43930</v>
      </c>
      <c r="S144" s="19" t="s">
        <v>662</v>
      </c>
      <c r="U144" s="25" t="s">
        <v>690</v>
      </c>
      <c r="V144" s="19" t="s">
        <v>93</v>
      </c>
    </row>
    <row r="145" spans="1:22" x14ac:dyDescent="0.25">
      <c r="A145" s="19" t="s">
        <v>257</v>
      </c>
      <c r="B145" s="30" t="s">
        <v>533</v>
      </c>
      <c r="C145" s="20">
        <v>43826</v>
      </c>
      <c r="E145" s="19" t="s">
        <v>468</v>
      </c>
      <c r="F145" s="19" t="s">
        <v>463</v>
      </c>
      <c r="G145" s="19" t="s">
        <v>458</v>
      </c>
      <c r="H145" s="19" t="s">
        <v>481</v>
      </c>
      <c r="I145" s="19" t="s">
        <v>44</v>
      </c>
      <c r="J145" s="27" t="s">
        <v>43</v>
      </c>
      <c r="K145" t="s">
        <v>45</v>
      </c>
      <c r="L145" s="19" t="s">
        <v>531</v>
      </c>
      <c r="M145" s="19" t="s">
        <v>44</v>
      </c>
      <c r="N145" s="19" t="s">
        <v>495</v>
      </c>
      <c r="O145" s="19" t="s">
        <v>496</v>
      </c>
      <c r="P145" s="19" t="s">
        <v>513</v>
      </c>
      <c r="Q145" s="19" t="s">
        <v>104</v>
      </c>
      <c r="R145" s="2">
        <v>43930</v>
      </c>
      <c r="S145" s="19" t="s">
        <v>662</v>
      </c>
      <c r="U145" s="25" t="s">
        <v>690</v>
      </c>
      <c r="V145" s="19" t="s">
        <v>93</v>
      </c>
    </row>
    <row r="146" spans="1:22" x14ac:dyDescent="0.25">
      <c r="A146" s="19" t="s">
        <v>257</v>
      </c>
      <c r="B146" s="30" t="s">
        <v>535</v>
      </c>
      <c r="C146" s="20">
        <v>43826</v>
      </c>
      <c r="E146" s="19" t="s">
        <v>468</v>
      </c>
      <c r="F146" s="19" t="s">
        <v>463</v>
      </c>
      <c r="G146" s="19" t="s">
        <v>604</v>
      </c>
      <c r="H146" s="19" t="s">
        <v>482</v>
      </c>
      <c r="I146" s="19" t="s">
        <v>44</v>
      </c>
      <c r="J146" s="27" t="s">
        <v>43</v>
      </c>
      <c r="K146" t="s">
        <v>45</v>
      </c>
      <c r="L146" s="19" t="s">
        <v>531</v>
      </c>
      <c r="M146" s="19" t="s">
        <v>44</v>
      </c>
      <c r="N146" s="19" t="s">
        <v>495</v>
      </c>
      <c r="O146" s="19" t="s">
        <v>496</v>
      </c>
      <c r="P146" s="19" t="s">
        <v>513</v>
      </c>
      <c r="Q146" s="19" t="s">
        <v>104</v>
      </c>
      <c r="R146" s="2">
        <v>43930</v>
      </c>
      <c r="S146" s="19" t="s">
        <v>663</v>
      </c>
      <c r="U146" s="25" t="s">
        <v>690</v>
      </c>
      <c r="V146" s="19" t="s">
        <v>93</v>
      </c>
    </row>
    <row r="147" spans="1:22" x14ac:dyDescent="0.25">
      <c r="A147" s="19" t="s">
        <v>257</v>
      </c>
      <c r="B147" s="30" t="s">
        <v>536</v>
      </c>
      <c r="C147" s="20">
        <v>43826</v>
      </c>
      <c r="E147" s="19" t="s">
        <v>468</v>
      </c>
      <c r="F147" s="19" t="s">
        <v>463</v>
      </c>
      <c r="G147" s="19" t="s">
        <v>458</v>
      </c>
      <c r="H147" s="19" t="s">
        <v>482</v>
      </c>
      <c r="I147" s="19" t="s">
        <v>44</v>
      </c>
      <c r="J147" s="27" t="s">
        <v>43</v>
      </c>
      <c r="K147" t="s">
        <v>45</v>
      </c>
      <c r="L147" s="19" t="s">
        <v>531</v>
      </c>
      <c r="M147" s="19" t="s">
        <v>44</v>
      </c>
      <c r="N147" s="19" t="s">
        <v>495</v>
      </c>
      <c r="O147" s="19" t="s">
        <v>496</v>
      </c>
      <c r="P147" s="19" t="s">
        <v>513</v>
      </c>
      <c r="Q147" s="19" t="s">
        <v>104</v>
      </c>
      <c r="R147" s="2">
        <v>43930</v>
      </c>
      <c r="S147" s="19" t="s">
        <v>663</v>
      </c>
      <c r="U147" s="25" t="s">
        <v>690</v>
      </c>
      <c r="V147" s="19" t="s">
        <v>93</v>
      </c>
    </row>
    <row r="148" spans="1:22" x14ac:dyDescent="0.25">
      <c r="A148" s="19" t="s">
        <v>257</v>
      </c>
      <c r="B148" s="30" t="s">
        <v>538</v>
      </c>
      <c r="C148" s="20">
        <v>43826</v>
      </c>
      <c r="E148" s="19" t="s">
        <v>468</v>
      </c>
      <c r="F148" s="19" t="s">
        <v>463</v>
      </c>
      <c r="G148" s="19" t="s">
        <v>604</v>
      </c>
      <c r="H148" s="19" t="s">
        <v>483</v>
      </c>
      <c r="I148" s="19" t="s">
        <v>44</v>
      </c>
      <c r="J148" s="27" t="s">
        <v>43</v>
      </c>
      <c r="K148" t="s">
        <v>45</v>
      </c>
      <c r="L148" s="19" t="s">
        <v>531</v>
      </c>
      <c r="M148" s="19" t="s">
        <v>44</v>
      </c>
      <c r="N148" s="19" t="s">
        <v>497</v>
      </c>
      <c r="O148" s="19" t="s">
        <v>496</v>
      </c>
      <c r="P148" s="19" t="s">
        <v>513</v>
      </c>
      <c r="Q148" s="19" t="s">
        <v>104</v>
      </c>
      <c r="R148" s="2">
        <v>43930</v>
      </c>
      <c r="S148" s="19" t="s">
        <v>664</v>
      </c>
      <c r="U148" s="25" t="s">
        <v>690</v>
      </c>
      <c r="V148" s="19" t="s">
        <v>93</v>
      </c>
    </row>
    <row r="149" spans="1:22" x14ac:dyDescent="0.25">
      <c r="A149" s="19" t="s">
        <v>257</v>
      </c>
      <c r="B149" s="30" t="s">
        <v>539</v>
      </c>
      <c r="C149" s="20">
        <v>43826</v>
      </c>
      <c r="E149" s="19" t="s">
        <v>468</v>
      </c>
      <c r="F149" s="19" t="s">
        <v>463</v>
      </c>
      <c r="G149" s="19" t="s">
        <v>458</v>
      </c>
      <c r="H149" s="19" t="s">
        <v>483</v>
      </c>
      <c r="I149" s="19" t="s">
        <v>44</v>
      </c>
      <c r="J149" s="27" t="s">
        <v>43</v>
      </c>
      <c r="K149" t="s">
        <v>45</v>
      </c>
      <c r="L149" s="19" t="s">
        <v>531</v>
      </c>
      <c r="M149" s="19" t="s">
        <v>44</v>
      </c>
      <c r="N149" s="19" t="s">
        <v>497</v>
      </c>
      <c r="O149" s="19" t="s">
        <v>496</v>
      </c>
      <c r="P149" s="19" t="s">
        <v>513</v>
      </c>
      <c r="Q149" s="19" t="s">
        <v>104</v>
      </c>
      <c r="R149" s="2">
        <v>43930</v>
      </c>
      <c r="S149" s="19" t="s">
        <v>664</v>
      </c>
      <c r="U149" s="25" t="s">
        <v>690</v>
      </c>
      <c r="V149" s="19" t="s">
        <v>93</v>
      </c>
    </row>
    <row r="150" spans="1:22" x14ac:dyDescent="0.25">
      <c r="A150" s="19" t="s">
        <v>257</v>
      </c>
      <c r="B150" s="30" t="s">
        <v>541</v>
      </c>
      <c r="C150" s="20">
        <v>43826</v>
      </c>
      <c r="E150" s="19" t="s">
        <v>468</v>
      </c>
      <c r="F150" s="19" t="s">
        <v>463</v>
      </c>
      <c r="G150" s="19" t="s">
        <v>604</v>
      </c>
      <c r="H150" s="19" t="s">
        <v>484</v>
      </c>
      <c r="I150" s="19" t="s">
        <v>44</v>
      </c>
      <c r="J150" s="27" t="s">
        <v>43</v>
      </c>
      <c r="K150" t="s">
        <v>45</v>
      </c>
      <c r="L150" s="19" t="s">
        <v>531</v>
      </c>
      <c r="M150" s="19" t="s">
        <v>44</v>
      </c>
      <c r="N150" s="19" t="s">
        <v>498</v>
      </c>
      <c r="O150" s="19" t="s">
        <v>496</v>
      </c>
      <c r="P150" s="19" t="s">
        <v>513</v>
      </c>
      <c r="Q150" s="19" t="s">
        <v>104</v>
      </c>
      <c r="R150" s="2">
        <v>43930</v>
      </c>
      <c r="S150" s="19" t="s">
        <v>665</v>
      </c>
      <c r="U150" s="25" t="s">
        <v>690</v>
      </c>
      <c r="V150" s="19" t="s">
        <v>93</v>
      </c>
    </row>
    <row r="151" spans="1:22" x14ac:dyDescent="0.25">
      <c r="A151" s="19" t="s">
        <v>257</v>
      </c>
      <c r="B151" s="30" t="s">
        <v>542</v>
      </c>
      <c r="C151" s="20">
        <v>43826</v>
      </c>
      <c r="E151" s="19" t="s">
        <v>468</v>
      </c>
      <c r="F151" s="19" t="s">
        <v>463</v>
      </c>
      <c r="G151" s="19" t="s">
        <v>458</v>
      </c>
      <c r="H151" s="19" t="s">
        <v>484</v>
      </c>
      <c r="I151" s="19" t="s">
        <v>44</v>
      </c>
      <c r="J151" s="27" t="s">
        <v>43</v>
      </c>
      <c r="K151" t="s">
        <v>45</v>
      </c>
      <c r="L151" s="19" t="s">
        <v>531</v>
      </c>
      <c r="M151" s="19" t="s">
        <v>44</v>
      </c>
      <c r="N151" s="19" t="s">
        <v>498</v>
      </c>
      <c r="O151" s="19" t="s">
        <v>496</v>
      </c>
      <c r="P151" s="19" t="s">
        <v>513</v>
      </c>
      <c r="Q151" s="19" t="s">
        <v>104</v>
      </c>
      <c r="R151" s="2">
        <v>43930</v>
      </c>
      <c r="S151" s="19" t="s">
        <v>665</v>
      </c>
      <c r="U151" s="25" t="s">
        <v>690</v>
      </c>
      <c r="V151" s="19" t="s">
        <v>93</v>
      </c>
    </row>
    <row r="152" spans="1:22" x14ac:dyDescent="0.25">
      <c r="A152" s="19" t="s">
        <v>257</v>
      </c>
      <c r="B152" s="30" t="s">
        <v>544</v>
      </c>
      <c r="C152" s="20">
        <v>43826</v>
      </c>
      <c r="E152" s="19" t="s">
        <v>468</v>
      </c>
      <c r="F152" s="19" t="s">
        <v>463</v>
      </c>
      <c r="G152" s="19" t="s">
        <v>604</v>
      </c>
      <c r="H152" s="19" t="s">
        <v>485</v>
      </c>
      <c r="I152" s="19" t="s">
        <v>44</v>
      </c>
      <c r="J152" s="27" t="s">
        <v>43</v>
      </c>
      <c r="K152" t="s">
        <v>45</v>
      </c>
      <c r="L152" s="19" t="s">
        <v>531</v>
      </c>
      <c r="M152" s="19" t="s">
        <v>44</v>
      </c>
      <c r="N152" s="19" t="s">
        <v>499</v>
      </c>
      <c r="O152" s="19" t="s">
        <v>500</v>
      </c>
      <c r="P152" s="19" t="s">
        <v>513</v>
      </c>
      <c r="Q152" s="19" t="s">
        <v>104</v>
      </c>
      <c r="R152" s="2">
        <v>43930</v>
      </c>
      <c r="S152" s="19" t="s">
        <v>666</v>
      </c>
      <c r="U152" s="25" t="s">
        <v>690</v>
      </c>
      <c r="V152" s="19" t="s">
        <v>93</v>
      </c>
    </row>
    <row r="153" spans="1:22" x14ac:dyDescent="0.25">
      <c r="A153" s="19" t="s">
        <v>257</v>
      </c>
      <c r="B153" s="30" t="s">
        <v>545</v>
      </c>
      <c r="C153" s="20">
        <v>43826</v>
      </c>
      <c r="E153" s="19" t="s">
        <v>468</v>
      </c>
      <c r="F153" s="19" t="s">
        <v>463</v>
      </c>
      <c r="G153" s="19" t="s">
        <v>458</v>
      </c>
      <c r="H153" s="19" t="s">
        <v>485</v>
      </c>
      <c r="I153" s="19" t="s">
        <v>44</v>
      </c>
      <c r="J153" s="27" t="s">
        <v>43</v>
      </c>
      <c r="K153" t="s">
        <v>45</v>
      </c>
      <c r="L153" s="19" t="s">
        <v>531</v>
      </c>
      <c r="M153" s="19" t="s">
        <v>44</v>
      </c>
      <c r="N153" s="19" t="s">
        <v>499</v>
      </c>
      <c r="O153" s="19" t="s">
        <v>500</v>
      </c>
      <c r="P153" s="19" t="s">
        <v>513</v>
      </c>
      <c r="Q153" s="19" t="s">
        <v>104</v>
      </c>
      <c r="R153" s="2">
        <v>43930</v>
      </c>
      <c r="S153" s="19" t="s">
        <v>666</v>
      </c>
      <c r="U153" s="25" t="s">
        <v>690</v>
      </c>
      <c r="V153" s="19" t="s">
        <v>93</v>
      </c>
    </row>
    <row r="154" spans="1:22" x14ac:dyDescent="0.25">
      <c r="A154" s="19" t="s">
        <v>257</v>
      </c>
      <c r="B154" s="30" t="s">
        <v>547</v>
      </c>
      <c r="C154" s="20">
        <v>43826</v>
      </c>
      <c r="E154" s="19" t="s">
        <v>468</v>
      </c>
      <c r="F154" s="19" t="s">
        <v>463</v>
      </c>
      <c r="G154" s="19" t="s">
        <v>604</v>
      </c>
      <c r="H154" s="19" t="s">
        <v>486</v>
      </c>
      <c r="I154" s="19" t="s">
        <v>44</v>
      </c>
      <c r="J154" s="27" t="s">
        <v>43</v>
      </c>
      <c r="K154" t="s">
        <v>45</v>
      </c>
      <c r="L154" s="19" t="s">
        <v>531</v>
      </c>
      <c r="M154" s="19" t="s">
        <v>44</v>
      </c>
      <c r="N154" s="19" t="s">
        <v>501</v>
      </c>
      <c r="O154" s="19" t="s">
        <v>500</v>
      </c>
      <c r="P154" s="19" t="s">
        <v>513</v>
      </c>
      <c r="Q154" s="19" t="s">
        <v>104</v>
      </c>
      <c r="R154" s="2">
        <v>43930</v>
      </c>
      <c r="S154" s="19" t="s">
        <v>667</v>
      </c>
      <c r="U154" s="25" t="s">
        <v>690</v>
      </c>
      <c r="V154" s="19" t="s">
        <v>93</v>
      </c>
    </row>
    <row r="155" spans="1:22" x14ac:dyDescent="0.25">
      <c r="A155" s="19" t="s">
        <v>257</v>
      </c>
      <c r="B155" s="30" t="s">
        <v>548</v>
      </c>
      <c r="C155" s="20">
        <v>43826</v>
      </c>
      <c r="E155" s="19" t="s">
        <v>468</v>
      </c>
      <c r="F155" s="19" t="s">
        <v>463</v>
      </c>
      <c r="G155" s="19" t="s">
        <v>458</v>
      </c>
      <c r="H155" s="19" t="s">
        <v>486</v>
      </c>
      <c r="I155" s="19" t="s">
        <v>44</v>
      </c>
      <c r="J155" s="27" t="s">
        <v>43</v>
      </c>
      <c r="K155" t="s">
        <v>45</v>
      </c>
      <c r="L155" s="19" t="s">
        <v>531</v>
      </c>
      <c r="M155" s="19" t="s">
        <v>44</v>
      </c>
      <c r="N155" s="19" t="s">
        <v>501</v>
      </c>
      <c r="O155" s="19" t="s">
        <v>500</v>
      </c>
      <c r="P155" s="19" t="s">
        <v>513</v>
      </c>
      <c r="Q155" s="19" t="s">
        <v>104</v>
      </c>
      <c r="R155" s="2">
        <v>43930</v>
      </c>
      <c r="S155" s="19" t="s">
        <v>667</v>
      </c>
      <c r="U155" s="25" t="s">
        <v>690</v>
      </c>
      <c r="V155" s="19" t="s">
        <v>93</v>
      </c>
    </row>
    <row r="156" spans="1:22" x14ac:dyDescent="0.25">
      <c r="A156" s="19" t="s">
        <v>257</v>
      </c>
      <c r="B156" s="30" t="s">
        <v>550</v>
      </c>
      <c r="C156" s="20">
        <v>43826</v>
      </c>
      <c r="E156" s="19" t="s">
        <v>468</v>
      </c>
      <c r="F156" s="19" t="s">
        <v>463</v>
      </c>
      <c r="G156" s="19" t="s">
        <v>604</v>
      </c>
      <c r="H156" s="19" t="s">
        <v>487</v>
      </c>
      <c r="I156" s="19" t="s">
        <v>44</v>
      </c>
      <c r="J156" s="27" t="s">
        <v>43</v>
      </c>
      <c r="K156" t="s">
        <v>45</v>
      </c>
      <c r="L156" s="19" t="s">
        <v>531</v>
      </c>
      <c r="M156" s="19" t="s">
        <v>44</v>
      </c>
      <c r="N156" s="19" t="s">
        <v>502</v>
      </c>
      <c r="O156" s="19" t="s">
        <v>500</v>
      </c>
      <c r="P156" s="19" t="s">
        <v>513</v>
      </c>
      <c r="Q156" s="19" t="s">
        <v>104</v>
      </c>
      <c r="R156" s="2">
        <v>43930</v>
      </c>
      <c r="S156" s="19" t="s">
        <v>668</v>
      </c>
      <c r="U156" s="25" t="s">
        <v>690</v>
      </c>
      <c r="V156" s="19" t="s">
        <v>93</v>
      </c>
    </row>
    <row r="157" spans="1:22" x14ac:dyDescent="0.25">
      <c r="A157" s="19" t="s">
        <v>257</v>
      </c>
      <c r="B157" s="30" t="s">
        <v>551</v>
      </c>
      <c r="C157" s="20">
        <v>43826</v>
      </c>
      <c r="E157" s="19" t="s">
        <v>468</v>
      </c>
      <c r="F157" s="19" t="s">
        <v>463</v>
      </c>
      <c r="G157" s="19" t="s">
        <v>458</v>
      </c>
      <c r="H157" s="19" t="s">
        <v>487</v>
      </c>
      <c r="I157" s="19" t="s">
        <v>44</v>
      </c>
      <c r="J157" s="27" t="s">
        <v>43</v>
      </c>
      <c r="K157" t="s">
        <v>45</v>
      </c>
      <c r="L157" s="19" t="s">
        <v>531</v>
      </c>
      <c r="M157" s="19" t="s">
        <v>44</v>
      </c>
      <c r="N157" s="19" t="s">
        <v>502</v>
      </c>
      <c r="O157" s="19" t="s">
        <v>500</v>
      </c>
      <c r="P157" s="19" t="s">
        <v>513</v>
      </c>
      <c r="Q157" s="19" t="s">
        <v>104</v>
      </c>
      <c r="R157" s="2">
        <v>43930</v>
      </c>
      <c r="S157" s="19" t="s">
        <v>668</v>
      </c>
      <c r="U157" s="25" t="s">
        <v>690</v>
      </c>
      <c r="V157" s="19" t="s">
        <v>93</v>
      </c>
    </row>
    <row r="158" spans="1:22" x14ac:dyDescent="0.25">
      <c r="A158" s="19" t="s">
        <v>257</v>
      </c>
      <c r="B158" s="30" t="s">
        <v>553</v>
      </c>
      <c r="C158" s="20">
        <v>43826</v>
      </c>
      <c r="E158" s="19" t="s">
        <v>468</v>
      </c>
      <c r="F158" s="19" t="s">
        <v>463</v>
      </c>
      <c r="G158" s="19" t="s">
        <v>604</v>
      </c>
      <c r="H158" s="19" t="s">
        <v>488</v>
      </c>
      <c r="I158" s="19" t="s">
        <v>44</v>
      </c>
      <c r="J158" s="27" t="s">
        <v>43</v>
      </c>
      <c r="K158" t="s">
        <v>45</v>
      </c>
      <c r="L158" s="19" t="s">
        <v>531</v>
      </c>
      <c r="M158" s="19" t="s">
        <v>44</v>
      </c>
      <c r="N158" s="19" t="s">
        <v>503</v>
      </c>
      <c r="O158" s="19" t="s">
        <v>500</v>
      </c>
      <c r="P158" s="19" t="s">
        <v>513</v>
      </c>
      <c r="Q158" s="19" t="s">
        <v>104</v>
      </c>
      <c r="R158" s="2">
        <v>43930</v>
      </c>
      <c r="S158" s="19" t="s">
        <v>669</v>
      </c>
      <c r="U158" s="25" t="s">
        <v>690</v>
      </c>
      <c r="V158" s="19" t="s">
        <v>93</v>
      </c>
    </row>
    <row r="159" spans="1:22" x14ac:dyDescent="0.25">
      <c r="A159" s="19" t="s">
        <v>257</v>
      </c>
      <c r="B159" s="30" t="s">
        <v>554</v>
      </c>
      <c r="C159" s="20">
        <v>43826</v>
      </c>
      <c r="E159" s="19" t="s">
        <v>468</v>
      </c>
      <c r="F159" s="19" t="s">
        <v>463</v>
      </c>
      <c r="G159" s="19" t="s">
        <v>458</v>
      </c>
      <c r="H159" s="19" t="s">
        <v>488</v>
      </c>
      <c r="I159" s="19" t="s">
        <v>44</v>
      </c>
      <c r="J159" s="27" t="s">
        <v>43</v>
      </c>
      <c r="K159" t="s">
        <v>45</v>
      </c>
      <c r="L159" s="19" t="s">
        <v>531</v>
      </c>
      <c r="M159" s="19" t="s">
        <v>44</v>
      </c>
      <c r="N159" s="19" t="s">
        <v>503</v>
      </c>
      <c r="O159" s="19" t="s">
        <v>500</v>
      </c>
      <c r="P159" s="19" t="s">
        <v>513</v>
      </c>
      <c r="Q159" s="19" t="s">
        <v>104</v>
      </c>
      <c r="R159" s="2">
        <v>43930</v>
      </c>
      <c r="S159" s="19" t="s">
        <v>669</v>
      </c>
      <c r="U159" s="25" t="s">
        <v>690</v>
      </c>
      <c r="V159" s="19" t="s">
        <v>93</v>
      </c>
    </row>
    <row r="160" spans="1:22" x14ac:dyDescent="0.25">
      <c r="A160" s="19" t="s">
        <v>257</v>
      </c>
      <c r="B160" s="30" t="s">
        <v>556</v>
      </c>
      <c r="C160" s="20">
        <v>43826</v>
      </c>
      <c r="E160" s="19" t="s">
        <v>468</v>
      </c>
      <c r="F160" s="19" t="s">
        <v>463</v>
      </c>
      <c r="G160" s="19" t="s">
        <v>604</v>
      </c>
      <c r="H160" s="19" t="s">
        <v>489</v>
      </c>
      <c r="I160" s="19" t="s">
        <v>44</v>
      </c>
      <c r="J160" s="27" t="s">
        <v>43</v>
      </c>
      <c r="K160" t="s">
        <v>45</v>
      </c>
      <c r="L160" s="19" t="s">
        <v>531</v>
      </c>
      <c r="M160" s="19" t="s">
        <v>44</v>
      </c>
      <c r="N160" s="19" t="s">
        <v>504</v>
      </c>
      <c r="O160" s="19" t="s">
        <v>505</v>
      </c>
      <c r="P160" s="19" t="s">
        <v>513</v>
      </c>
      <c r="Q160" s="19" t="s">
        <v>104</v>
      </c>
      <c r="R160" s="2">
        <v>43930</v>
      </c>
      <c r="S160" s="19" t="s">
        <v>670</v>
      </c>
      <c r="U160" s="25" t="s">
        <v>690</v>
      </c>
      <c r="V160" s="19" t="s">
        <v>93</v>
      </c>
    </row>
    <row r="161" spans="1:22" x14ac:dyDescent="0.25">
      <c r="A161" s="19" t="s">
        <v>257</v>
      </c>
      <c r="B161" s="30" t="s">
        <v>557</v>
      </c>
      <c r="C161" s="20">
        <v>43826</v>
      </c>
      <c r="E161" s="19" t="s">
        <v>468</v>
      </c>
      <c r="F161" s="19" t="s">
        <v>463</v>
      </c>
      <c r="G161" s="19" t="s">
        <v>458</v>
      </c>
      <c r="H161" s="19" t="s">
        <v>489</v>
      </c>
      <c r="I161" s="19" t="s">
        <v>44</v>
      </c>
      <c r="J161" s="27" t="s">
        <v>43</v>
      </c>
      <c r="K161" t="s">
        <v>45</v>
      </c>
      <c r="L161" s="19" t="s">
        <v>531</v>
      </c>
      <c r="M161" s="19" t="s">
        <v>44</v>
      </c>
      <c r="N161" s="19" t="s">
        <v>504</v>
      </c>
      <c r="O161" s="19" t="s">
        <v>505</v>
      </c>
      <c r="P161" s="19" t="s">
        <v>513</v>
      </c>
      <c r="Q161" s="19" t="s">
        <v>104</v>
      </c>
      <c r="R161" s="2">
        <v>43930</v>
      </c>
      <c r="S161" s="19" t="s">
        <v>670</v>
      </c>
      <c r="U161" s="25" t="s">
        <v>690</v>
      </c>
      <c r="V161" s="19" t="s">
        <v>93</v>
      </c>
    </row>
    <row r="162" spans="1:22" x14ac:dyDescent="0.25">
      <c r="A162" s="19" t="s">
        <v>257</v>
      </c>
      <c r="B162" s="30" t="s">
        <v>559</v>
      </c>
      <c r="C162" s="20">
        <v>43826</v>
      </c>
      <c r="E162" s="19" t="s">
        <v>468</v>
      </c>
      <c r="F162" s="19" t="s">
        <v>463</v>
      </c>
      <c r="G162" s="19" t="s">
        <v>604</v>
      </c>
      <c r="H162" s="19" t="s">
        <v>490</v>
      </c>
      <c r="I162" s="19" t="s">
        <v>44</v>
      </c>
      <c r="J162" s="27" t="s">
        <v>43</v>
      </c>
      <c r="K162" t="s">
        <v>45</v>
      </c>
      <c r="L162" s="19" t="s">
        <v>531</v>
      </c>
      <c r="M162" s="19" t="s">
        <v>44</v>
      </c>
      <c r="N162" s="19" t="s">
        <v>506</v>
      </c>
      <c r="O162" s="19" t="s">
        <v>505</v>
      </c>
      <c r="P162" s="19" t="s">
        <v>513</v>
      </c>
      <c r="Q162" s="19" t="s">
        <v>104</v>
      </c>
      <c r="R162" s="2">
        <v>43930</v>
      </c>
      <c r="S162" s="19" t="s">
        <v>671</v>
      </c>
      <c r="U162" s="25" t="s">
        <v>690</v>
      </c>
      <c r="V162" s="19" t="s">
        <v>93</v>
      </c>
    </row>
    <row r="163" spans="1:22" x14ac:dyDescent="0.25">
      <c r="A163" s="19" t="s">
        <v>257</v>
      </c>
      <c r="B163" s="30" t="s">
        <v>560</v>
      </c>
      <c r="C163" s="20">
        <v>43826</v>
      </c>
      <c r="E163" s="19" t="s">
        <v>468</v>
      </c>
      <c r="F163" s="19" t="s">
        <v>463</v>
      </c>
      <c r="G163" s="19" t="s">
        <v>458</v>
      </c>
      <c r="H163" s="19" t="s">
        <v>490</v>
      </c>
      <c r="I163" s="19" t="s">
        <v>44</v>
      </c>
      <c r="J163" s="27" t="s">
        <v>43</v>
      </c>
      <c r="K163" t="s">
        <v>45</v>
      </c>
      <c r="L163" s="19" t="s">
        <v>531</v>
      </c>
      <c r="M163" s="19" t="s">
        <v>44</v>
      </c>
      <c r="N163" s="19" t="s">
        <v>506</v>
      </c>
      <c r="O163" s="19" t="s">
        <v>505</v>
      </c>
      <c r="P163" s="19" t="s">
        <v>513</v>
      </c>
      <c r="Q163" s="19" t="s">
        <v>104</v>
      </c>
      <c r="R163" s="2">
        <v>43930</v>
      </c>
      <c r="S163" s="19" t="s">
        <v>671</v>
      </c>
      <c r="U163" s="25" t="s">
        <v>690</v>
      </c>
      <c r="V163" s="19" t="s">
        <v>93</v>
      </c>
    </row>
    <row r="164" spans="1:22" x14ac:dyDescent="0.25">
      <c r="A164" s="19" t="s">
        <v>257</v>
      </c>
      <c r="B164" s="30" t="s">
        <v>562</v>
      </c>
      <c r="C164" s="20">
        <v>43826</v>
      </c>
      <c r="E164" s="19" t="s">
        <v>468</v>
      </c>
      <c r="F164" s="19" t="s">
        <v>463</v>
      </c>
      <c r="G164" s="19" t="s">
        <v>604</v>
      </c>
      <c r="H164" s="19" t="s">
        <v>491</v>
      </c>
      <c r="I164" s="19" t="s">
        <v>44</v>
      </c>
      <c r="J164" s="27" t="s">
        <v>43</v>
      </c>
      <c r="K164" t="s">
        <v>45</v>
      </c>
      <c r="L164" s="19" t="s">
        <v>531</v>
      </c>
      <c r="M164" s="19" t="s">
        <v>44</v>
      </c>
      <c r="N164" s="19" t="s">
        <v>507</v>
      </c>
      <c r="O164" s="19" t="s">
        <v>508</v>
      </c>
      <c r="P164" s="19" t="s">
        <v>513</v>
      </c>
      <c r="Q164" s="19" t="s">
        <v>104</v>
      </c>
      <c r="R164" s="2">
        <v>43930</v>
      </c>
      <c r="S164" s="19" t="s">
        <v>672</v>
      </c>
      <c r="U164" s="25" t="s">
        <v>690</v>
      </c>
      <c r="V164" s="19" t="s">
        <v>93</v>
      </c>
    </row>
    <row r="165" spans="1:22" x14ac:dyDescent="0.25">
      <c r="A165" s="19" t="s">
        <v>257</v>
      </c>
      <c r="B165" s="30" t="s">
        <v>563</v>
      </c>
      <c r="C165" s="20">
        <v>43826</v>
      </c>
      <c r="E165" s="19" t="s">
        <v>468</v>
      </c>
      <c r="F165" s="19" t="s">
        <v>463</v>
      </c>
      <c r="G165" s="19" t="s">
        <v>458</v>
      </c>
      <c r="H165" s="19" t="s">
        <v>491</v>
      </c>
      <c r="I165" s="19" t="s">
        <v>44</v>
      </c>
      <c r="J165" s="27" t="s">
        <v>43</v>
      </c>
      <c r="K165" t="s">
        <v>45</v>
      </c>
      <c r="L165" s="19" t="s">
        <v>531</v>
      </c>
      <c r="M165" s="19" t="s">
        <v>44</v>
      </c>
      <c r="N165" s="19" t="s">
        <v>507</v>
      </c>
      <c r="O165" s="19" t="s">
        <v>508</v>
      </c>
      <c r="P165" s="19" t="s">
        <v>513</v>
      </c>
      <c r="Q165" s="19" t="s">
        <v>104</v>
      </c>
      <c r="R165" s="2">
        <v>43930</v>
      </c>
      <c r="S165" s="19" t="s">
        <v>672</v>
      </c>
      <c r="U165" s="25" t="s">
        <v>690</v>
      </c>
      <c r="V165" s="19" t="s">
        <v>93</v>
      </c>
    </row>
    <row r="166" spans="1:22" x14ac:dyDescent="0.25">
      <c r="A166" s="19" t="s">
        <v>257</v>
      </c>
      <c r="B166" s="30" t="s">
        <v>565</v>
      </c>
      <c r="C166" s="20">
        <v>43826</v>
      </c>
      <c r="E166" s="19" t="s">
        <v>468</v>
      </c>
      <c r="F166" s="19" t="s">
        <v>463</v>
      </c>
      <c r="G166" s="19" t="s">
        <v>604</v>
      </c>
      <c r="H166" s="19" t="s">
        <v>492</v>
      </c>
      <c r="I166" s="19" t="s">
        <v>44</v>
      </c>
      <c r="J166" s="27" t="s">
        <v>43</v>
      </c>
      <c r="K166" t="s">
        <v>45</v>
      </c>
      <c r="L166" s="19" t="s">
        <v>531</v>
      </c>
      <c r="M166" s="19" t="s">
        <v>44</v>
      </c>
      <c r="N166" s="19" t="s">
        <v>509</v>
      </c>
      <c r="O166" s="19" t="s">
        <v>508</v>
      </c>
      <c r="P166" s="19" t="s">
        <v>513</v>
      </c>
      <c r="Q166" s="19" t="s">
        <v>104</v>
      </c>
      <c r="R166" s="2">
        <v>43930</v>
      </c>
      <c r="S166" s="19" t="s">
        <v>673</v>
      </c>
      <c r="U166" s="25" t="s">
        <v>690</v>
      </c>
      <c r="V166" s="19" t="s">
        <v>93</v>
      </c>
    </row>
    <row r="167" spans="1:22" x14ac:dyDescent="0.25">
      <c r="A167" s="19" t="s">
        <v>257</v>
      </c>
      <c r="B167" s="30" t="s">
        <v>566</v>
      </c>
      <c r="C167" s="20">
        <v>43826</v>
      </c>
      <c r="E167" s="19" t="s">
        <v>468</v>
      </c>
      <c r="F167" s="19" t="s">
        <v>463</v>
      </c>
      <c r="G167" s="19" t="s">
        <v>458</v>
      </c>
      <c r="H167" s="19" t="s">
        <v>492</v>
      </c>
      <c r="I167" s="19" t="s">
        <v>44</v>
      </c>
      <c r="J167" s="27" t="s">
        <v>43</v>
      </c>
      <c r="K167" t="s">
        <v>45</v>
      </c>
      <c r="L167" s="19" t="s">
        <v>531</v>
      </c>
      <c r="M167" s="19" t="s">
        <v>44</v>
      </c>
      <c r="N167" s="19" t="s">
        <v>509</v>
      </c>
      <c r="O167" s="19" t="s">
        <v>508</v>
      </c>
      <c r="P167" s="19" t="s">
        <v>513</v>
      </c>
      <c r="Q167" s="19" t="s">
        <v>104</v>
      </c>
      <c r="R167" s="2">
        <v>43930</v>
      </c>
      <c r="S167" s="19" t="s">
        <v>673</v>
      </c>
      <c r="U167" s="25" t="s">
        <v>690</v>
      </c>
      <c r="V167" s="19" t="s">
        <v>93</v>
      </c>
    </row>
    <row r="168" spans="1:22" x14ac:dyDescent="0.25">
      <c r="A168" s="19" t="s">
        <v>257</v>
      </c>
      <c r="B168" s="30" t="s">
        <v>568</v>
      </c>
      <c r="C168" s="20">
        <v>43826</v>
      </c>
      <c r="E168" s="19" t="s">
        <v>468</v>
      </c>
      <c r="F168" s="19" t="s">
        <v>463</v>
      </c>
      <c r="G168" s="19" t="s">
        <v>604</v>
      </c>
      <c r="H168" s="19" t="s">
        <v>493</v>
      </c>
      <c r="I168" s="19" t="s">
        <v>44</v>
      </c>
      <c r="J168" s="27" t="s">
        <v>43</v>
      </c>
      <c r="K168" t="s">
        <v>45</v>
      </c>
      <c r="L168" s="19" t="s">
        <v>531</v>
      </c>
      <c r="M168" s="19" t="s">
        <v>44</v>
      </c>
      <c r="N168" s="19" t="s">
        <v>510</v>
      </c>
      <c r="O168" s="19" t="s">
        <v>511</v>
      </c>
      <c r="P168" s="19" t="s">
        <v>513</v>
      </c>
      <c r="Q168" s="19" t="s">
        <v>104</v>
      </c>
      <c r="R168" s="2">
        <v>43930</v>
      </c>
      <c r="S168" s="19" t="s">
        <v>674</v>
      </c>
      <c r="U168" s="25" t="s">
        <v>690</v>
      </c>
      <c r="V168" s="19" t="s">
        <v>93</v>
      </c>
    </row>
    <row r="169" spans="1:22" x14ac:dyDescent="0.25">
      <c r="A169" s="19" t="s">
        <v>257</v>
      </c>
      <c r="B169" s="30" t="s">
        <v>569</v>
      </c>
      <c r="C169" s="20">
        <v>43826</v>
      </c>
      <c r="E169" s="19" t="s">
        <v>468</v>
      </c>
      <c r="F169" s="19" t="s">
        <v>463</v>
      </c>
      <c r="G169" s="19" t="s">
        <v>458</v>
      </c>
      <c r="H169" s="19" t="s">
        <v>493</v>
      </c>
      <c r="I169" s="19" t="s">
        <v>44</v>
      </c>
      <c r="J169" s="27" t="s">
        <v>43</v>
      </c>
      <c r="K169" t="s">
        <v>45</v>
      </c>
      <c r="L169" s="19" t="s">
        <v>531</v>
      </c>
      <c r="M169" s="19" t="s">
        <v>44</v>
      </c>
      <c r="N169" s="19" t="s">
        <v>510</v>
      </c>
      <c r="O169" s="19" t="s">
        <v>511</v>
      </c>
      <c r="P169" s="19" t="s">
        <v>513</v>
      </c>
      <c r="Q169" s="19" t="s">
        <v>104</v>
      </c>
      <c r="R169" s="2">
        <v>43930</v>
      </c>
      <c r="S169" s="19" t="s">
        <v>674</v>
      </c>
      <c r="U169" s="25" t="s">
        <v>690</v>
      </c>
      <c r="V169" s="19" t="s">
        <v>93</v>
      </c>
    </row>
    <row r="170" spans="1:22" x14ac:dyDescent="0.25">
      <c r="A170" s="19" t="s">
        <v>257</v>
      </c>
      <c r="B170" s="30" t="s">
        <v>571</v>
      </c>
      <c r="C170" s="20">
        <v>43826</v>
      </c>
      <c r="E170" s="19" t="s">
        <v>468</v>
      </c>
      <c r="F170" s="19" t="s">
        <v>463</v>
      </c>
      <c r="G170" s="19" t="s">
        <v>604</v>
      </c>
      <c r="H170" s="19" t="s">
        <v>494</v>
      </c>
      <c r="I170" s="19" t="s">
        <v>44</v>
      </c>
      <c r="J170" s="27" t="s">
        <v>43</v>
      </c>
      <c r="K170" t="s">
        <v>45</v>
      </c>
      <c r="L170" s="19" t="s">
        <v>531</v>
      </c>
      <c r="M170" s="19" t="s">
        <v>44</v>
      </c>
      <c r="N170" s="19" t="s">
        <v>512</v>
      </c>
      <c r="O170" s="19" t="s">
        <v>511</v>
      </c>
      <c r="P170" s="19" t="s">
        <v>513</v>
      </c>
      <c r="Q170" s="19" t="s">
        <v>104</v>
      </c>
      <c r="R170" s="2">
        <v>43930</v>
      </c>
      <c r="S170" s="19" t="s">
        <v>675</v>
      </c>
      <c r="U170" s="25" t="s">
        <v>690</v>
      </c>
      <c r="V170" s="19" t="s">
        <v>93</v>
      </c>
    </row>
    <row r="171" spans="1:22" x14ac:dyDescent="0.25">
      <c r="A171" s="19" t="s">
        <v>257</v>
      </c>
      <c r="B171" s="30" t="s">
        <v>572</v>
      </c>
      <c r="C171" s="20">
        <v>43826</v>
      </c>
      <c r="E171" s="19" t="s">
        <v>468</v>
      </c>
      <c r="F171" s="19" t="s">
        <v>463</v>
      </c>
      <c r="G171" s="19" t="s">
        <v>458</v>
      </c>
      <c r="H171" s="19" t="s">
        <v>494</v>
      </c>
      <c r="I171" s="19" t="s">
        <v>44</v>
      </c>
      <c r="J171" s="27" t="s">
        <v>43</v>
      </c>
      <c r="K171" t="s">
        <v>45</v>
      </c>
      <c r="L171" s="19" t="s">
        <v>531</v>
      </c>
      <c r="M171" s="19" t="s">
        <v>44</v>
      </c>
      <c r="N171" s="19" t="s">
        <v>512</v>
      </c>
      <c r="O171" s="19" t="s">
        <v>511</v>
      </c>
      <c r="P171" s="19" t="s">
        <v>513</v>
      </c>
      <c r="Q171" s="19" t="s">
        <v>104</v>
      </c>
      <c r="R171" s="2">
        <v>43930</v>
      </c>
      <c r="S171" s="19" t="s">
        <v>675</v>
      </c>
      <c r="U171" s="25" t="s">
        <v>690</v>
      </c>
      <c r="V171" s="19" t="s">
        <v>93</v>
      </c>
    </row>
    <row r="172" spans="1:22" x14ac:dyDescent="0.25">
      <c r="A172" s="19" t="s">
        <v>257</v>
      </c>
      <c r="B172" s="30" t="s">
        <v>620</v>
      </c>
      <c r="C172" s="20">
        <v>43826</v>
      </c>
      <c r="E172" s="19" t="s">
        <v>468</v>
      </c>
      <c r="F172" s="19" t="s">
        <v>200</v>
      </c>
      <c r="G172" s="19" t="s">
        <v>604</v>
      </c>
      <c r="H172" s="19" t="str">
        <f>INDEX(MeasureExAnte!$F$3:$F$44,MATCH(S172,MeasureExAnte!$N$3:$N$44,0))</f>
        <v>SWHC046AC</v>
      </c>
      <c r="I172" s="19" t="s">
        <v>44</v>
      </c>
      <c r="J172" s="27" t="s">
        <v>43</v>
      </c>
      <c r="K172" t="s">
        <v>45</v>
      </c>
      <c r="L172" s="19" t="s">
        <v>531</v>
      </c>
      <c r="M172" s="19" t="s">
        <v>44</v>
      </c>
      <c r="N172" s="19" t="s">
        <v>495</v>
      </c>
      <c r="O172" s="19" t="s">
        <v>496</v>
      </c>
      <c r="P172" s="19" t="s">
        <v>513</v>
      </c>
      <c r="Q172" s="19" t="s">
        <v>104</v>
      </c>
      <c r="R172" s="2">
        <v>43930</v>
      </c>
      <c r="S172" s="19" t="s">
        <v>676</v>
      </c>
      <c r="U172" s="25" t="s">
        <v>690</v>
      </c>
      <c r="V172" s="19" t="s">
        <v>93</v>
      </c>
    </row>
    <row r="173" spans="1:22" x14ac:dyDescent="0.25">
      <c r="A173" s="19" t="s">
        <v>257</v>
      </c>
      <c r="B173" s="30" t="s">
        <v>621</v>
      </c>
      <c r="C173" s="20">
        <v>43826</v>
      </c>
      <c r="E173" s="19" t="s">
        <v>468</v>
      </c>
      <c r="F173" s="19" t="s">
        <v>200</v>
      </c>
      <c r="G173" s="19" t="s">
        <v>458</v>
      </c>
      <c r="H173" s="19" t="str">
        <f>INDEX(MeasureExAnte!$F$3:$F$44,MATCH(S173,MeasureExAnte!$N$3:$N$44,0))</f>
        <v>SWHC046AC</v>
      </c>
      <c r="I173" s="19" t="s">
        <v>44</v>
      </c>
      <c r="J173" s="27" t="s">
        <v>43</v>
      </c>
      <c r="K173" t="s">
        <v>45</v>
      </c>
      <c r="L173" s="19" t="s">
        <v>531</v>
      </c>
      <c r="M173" s="19" t="s">
        <v>44</v>
      </c>
      <c r="N173" s="19" t="s">
        <v>495</v>
      </c>
      <c r="O173" s="19" t="s">
        <v>496</v>
      </c>
      <c r="P173" s="19" t="s">
        <v>513</v>
      </c>
      <c r="Q173" s="19" t="s">
        <v>104</v>
      </c>
      <c r="R173" s="2">
        <v>43930</v>
      </c>
      <c r="S173" s="19" t="s">
        <v>676</v>
      </c>
      <c r="U173" s="25" t="s">
        <v>690</v>
      </c>
      <c r="V173" s="19" t="s">
        <v>93</v>
      </c>
    </row>
    <row r="174" spans="1:22" x14ac:dyDescent="0.25">
      <c r="A174" s="19" t="s">
        <v>257</v>
      </c>
      <c r="B174" s="30" t="s">
        <v>622</v>
      </c>
      <c r="C174" s="20">
        <v>43826</v>
      </c>
      <c r="E174" s="19" t="s">
        <v>468</v>
      </c>
      <c r="F174" s="19" t="s">
        <v>200</v>
      </c>
      <c r="G174" s="19" t="s">
        <v>604</v>
      </c>
      <c r="H174" s="19" t="str">
        <f>INDEX(MeasureExAnte!$F$3:$F$44,MATCH(S174,MeasureExAnte!$N$3:$N$44,0))</f>
        <v>SWHC046AD</v>
      </c>
      <c r="I174" s="19" t="s">
        <v>44</v>
      </c>
      <c r="J174" s="27" t="s">
        <v>43</v>
      </c>
      <c r="K174" t="s">
        <v>45</v>
      </c>
      <c r="L174" s="19" t="s">
        <v>531</v>
      </c>
      <c r="M174" s="19" t="s">
        <v>44</v>
      </c>
      <c r="N174" s="19" t="s">
        <v>495</v>
      </c>
      <c r="O174" s="19" t="s">
        <v>496</v>
      </c>
      <c r="P174" s="19" t="s">
        <v>513</v>
      </c>
      <c r="Q174" s="19" t="s">
        <v>104</v>
      </c>
      <c r="R174" s="2">
        <v>43930</v>
      </c>
      <c r="S174" s="19" t="s">
        <v>677</v>
      </c>
      <c r="U174" s="25" t="s">
        <v>690</v>
      </c>
      <c r="V174" s="19" t="s">
        <v>93</v>
      </c>
    </row>
    <row r="175" spans="1:22" x14ac:dyDescent="0.25">
      <c r="A175" s="19" t="s">
        <v>257</v>
      </c>
      <c r="B175" s="30" t="s">
        <v>623</v>
      </c>
      <c r="C175" s="20">
        <v>43826</v>
      </c>
      <c r="E175" s="19" t="s">
        <v>468</v>
      </c>
      <c r="F175" s="19" t="s">
        <v>200</v>
      </c>
      <c r="G175" s="19" t="s">
        <v>458</v>
      </c>
      <c r="H175" s="19" t="str">
        <f>INDEX(MeasureExAnte!$F$3:$F$44,MATCH(S175,MeasureExAnte!$N$3:$N$44,0))</f>
        <v>SWHC046AD</v>
      </c>
      <c r="I175" s="19" t="s">
        <v>44</v>
      </c>
      <c r="J175" s="27" t="s">
        <v>43</v>
      </c>
      <c r="K175" t="s">
        <v>45</v>
      </c>
      <c r="L175" s="19" t="s">
        <v>531</v>
      </c>
      <c r="M175" s="19" t="s">
        <v>44</v>
      </c>
      <c r="N175" s="19" t="s">
        <v>495</v>
      </c>
      <c r="O175" s="19" t="s">
        <v>496</v>
      </c>
      <c r="P175" s="19" t="s">
        <v>513</v>
      </c>
      <c r="Q175" s="19" t="s">
        <v>104</v>
      </c>
      <c r="R175" s="2">
        <v>43930</v>
      </c>
      <c r="S175" s="19" t="s">
        <v>677</v>
      </c>
      <c r="U175" s="25" t="s">
        <v>690</v>
      </c>
      <c r="V175" s="19" t="s">
        <v>93</v>
      </c>
    </row>
    <row r="176" spans="1:22" x14ac:dyDescent="0.25">
      <c r="A176" s="19" t="s">
        <v>257</v>
      </c>
      <c r="B176" s="30" t="s">
        <v>624</v>
      </c>
      <c r="C176" s="20">
        <v>43826</v>
      </c>
      <c r="E176" s="19" t="s">
        <v>468</v>
      </c>
      <c r="F176" s="19" t="s">
        <v>200</v>
      </c>
      <c r="G176" s="19" t="s">
        <v>604</v>
      </c>
      <c r="H176" s="19" t="str">
        <f>INDEX(MeasureExAnte!$F$3:$F$44,MATCH(S176,MeasureExAnte!$N$3:$N$44,0))</f>
        <v>SWHC046AE</v>
      </c>
      <c r="I176" s="19" t="s">
        <v>44</v>
      </c>
      <c r="J176" s="27" t="s">
        <v>43</v>
      </c>
      <c r="K176" t="s">
        <v>45</v>
      </c>
      <c r="L176" s="19" t="s">
        <v>531</v>
      </c>
      <c r="M176" s="19" t="s">
        <v>44</v>
      </c>
      <c r="N176" s="19" t="s">
        <v>497</v>
      </c>
      <c r="O176" s="19" t="s">
        <v>496</v>
      </c>
      <c r="P176" s="19" t="s">
        <v>513</v>
      </c>
      <c r="Q176" s="19" t="s">
        <v>104</v>
      </c>
      <c r="R176" s="2">
        <v>43930</v>
      </c>
      <c r="S176" s="19" t="s">
        <v>678</v>
      </c>
      <c r="U176" s="25" t="s">
        <v>690</v>
      </c>
      <c r="V176" s="19" t="s">
        <v>93</v>
      </c>
    </row>
    <row r="177" spans="1:22" x14ac:dyDescent="0.25">
      <c r="A177" s="19" t="s">
        <v>257</v>
      </c>
      <c r="B177" s="30" t="s">
        <v>625</v>
      </c>
      <c r="C177" s="20">
        <v>43826</v>
      </c>
      <c r="E177" s="19" t="s">
        <v>468</v>
      </c>
      <c r="F177" s="19" t="s">
        <v>200</v>
      </c>
      <c r="G177" s="19" t="s">
        <v>458</v>
      </c>
      <c r="H177" s="19" t="str">
        <f>INDEX(MeasureExAnte!$F$3:$F$44,MATCH(S177,MeasureExAnte!$N$3:$N$44,0))</f>
        <v>SWHC046AE</v>
      </c>
      <c r="I177" s="19" t="s">
        <v>44</v>
      </c>
      <c r="J177" s="27" t="s">
        <v>43</v>
      </c>
      <c r="K177" t="s">
        <v>45</v>
      </c>
      <c r="L177" s="19" t="s">
        <v>531</v>
      </c>
      <c r="M177" s="19" t="s">
        <v>44</v>
      </c>
      <c r="N177" s="19" t="s">
        <v>497</v>
      </c>
      <c r="O177" s="19" t="s">
        <v>496</v>
      </c>
      <c r="P177" s="19" t="s">
        <v>513</v>
      </c>
      <c r="Q177" s="19" t="s">
        <v>104</v>
      </c>
      <c r="R177" s="2">
        <v>43930</v>
      </c>
      <c r="S177" s="19" t="s">
        <v>678</v>
      </c>
      <c r="U177" s="25" t="s">
        <v>690</v>
      </c>
      <c r="V177" s="19" t="s">
        <v>93</v>
      </c>
    </row>
    <row r="178" spans="1:22" x14ac:dyDescent="0.25">
      <c r="A178" s="19" t="s">
        <v>257</v>
      </c>
      <c r="B178" s="30" t="s">
        <v>626</v>
      </c>
      <c r="C178" s="20">
        <v>43826</v>
      </c>
      <c r="E178" s="19" t="s">
        <v>468</v>
      </c>
      <c r="F178" s="19" t="s">
        <v>200</v>
      </c>
      <c r="G178" s="19" t="s">
        <v>604</v>
      </c>
      <c r="H178" s="19" t="str">
        <f>INDEX(MeasureExAnte!$F$3:$F$44,MATCH(S178,MeasureExAnte!$N$3:$N$44,0))</f>
        <v>SWHC046AF</v>
      </c>
      <c r="I178" s="19" t="s">
        <v>44</v>
      </c>
      <c r="J178" s="27" t="s">
        <v>43</v>
      </c>
      <c r="K178" t="s">
        <v>45</v>
      </c>
      <c r="L178" s="19" t="s">
        <v>531</v>
      </c>
      <c r="M178" s="19" t="s">
        <v>44</v>
      </c>
      <c r="N178" s="19" t="s">
        <v>498</v>
      </c>
      <c r="O178" s="19" t="s">
        <v>496</v>
      </c>
      <c r="P178" s="19" t="s">
        <v>513</v>
      </c>
      <c r="Q178" s="19" t="s">
        <v>104</v>
      </c>
      <c r="R178" s="2">
        <v>43930</v>
      </c>
      <c r="S178" s="19" t="s">
        <v>679</v>
      </c>
      <c r="U178" s="25" t="s">
        <v>690</v>
      </c>
      <c r="V178" s="19" t="s">
        <v>93</v>
      </c>
    </row>
    <row r="179" spans="1:22" x14ac:dyDescent="0.25">
      <c r="A179" s="19" t="s">
        <v>257</v>
      </c>
      <c r="B179" s="30" t="s">
        <v>627</v>
      </c>
      <c r="C179" s="20">
        <v>43826</v>
      </c>
      <c r="E179" s="19" t="s">
        <v>468</v>
      </c>
      <c r="F179" s="19" t="s">
        <v>200</v>
      </c>
      <c r="G179" s="19" t="s">
        <v>458</v>
      </c>
      <c r="H179" s="19" t="str">
        <f>INDEX(MeasureExAnte!$F$3:$F$44,MATCH(S179,MeasureExAnte!$N$3:$N$44,0))</f>
        <v>SWHC046AF</v>
      </c>
      <c r="I179" s="19" t="s">
        <v>44</v>
      </c>
      <c r="J179" s="27" t="s">
        <v>43</v>
      </c>
      <c r="K179" t="s">
        <v>45</v>
      </c>
      <c r="L179" s="19" t="s">
        <v>531</v>
      </c>
      <c r="M179" s="19" t="s">
        <v>44</v>
      </c>
      <c r="N179" s="19" t="s">
        <v>498</v>
      </c>
      <c r="O179" s="19" t="s">
        <v>496</v>
      </c>
      <c r="P179" s="19" t="s">
        <v>513</v>
      </c>
      <c r="Q179" s="19" t="s">
        <v>104</v>
      </c>
      <c r="R179" s="2">
        <v>43930</v>
      </c>
      <c r="S179" s="19" t="s">
        <v>679</v>
      </c>
      <c r="U179" s="25" t="s">
        <v>690</v>
      </c>
      <c r="V179" s="19" t="s">
        <v>93</v>
      </c>
    </row>
    <row r="180" spans="1:22" x14ac:dyDescent="0.25">
      <c r="A180" s="19" t="s">
        <v>257</v>
      </c>
      <c r="B180" s="30" t="s">
        <v>628</v>
      </c>
      <c r="C180" s="20">
        <v>43826</v>
      </c>
      <c r="E180" s="19" t="s">
        <v>468</v>
      </c>
      <c r="F180" s="19" t="s">
        <v>200</v>
      </c>
      <c r="G180" s="19" t="s">
        <v>604</v>
      </c>
      <c r="H180" s="19" t="str">
        <f>INDEX(MeasureExAnte!$F$3:$F$44,MATCH(S180,MeasureExAnte!$N$3:$N$44,0))</f>
        <v>SWHC046AG</v>
      </c>
      <c r="I180" s="19" t="s">
        <v>44</v>
      </c>
      <c r="J180" s="27" t="s">
        <v>43</v>
      </c>
      <c r="K180" t="s">
        <v>45</v>
      </c>
      <c r="L180" s="19" t="s">
        <v>531</v>
      </c>
      <c r="M180" s="19" t="s">
        <v>44</v>
      </c>
      <c r="N180" s="19" t="s">
        <v>499</v>
      </c>
      <c r="O180" s="19" t="s">
        <v>500</v>
      </c>
      <c r="P180" s="19" t="s">
        <v>513</v>
      </c>
      <c r="Q180" s="19" t="s">
        <v>104</v>
      </c>
      <c r="R180" s="2">
        <v>43930</v>
      </c>
      <c r="S180" s="19" t="s">
        <v>680</v>
      </c>
      <c r="U180" s="25" t="s">
        <v>690</v>
      </c>
      <c r="V180" s="19" t="s">
        <v>93</v>
      </c>
    </row>
    <row r="181" spans="1:22" x14ac:dyDescent="0.25">
      <c r="A181" s="19" t="s">
        <v>257</v>
      </c>
      <c r="B181" s="30" t="s">
        <v>629</v>
      </c>
      <c r="C181" s="20">
        <v>43826</v>
      </c>
      <c r="E181" s="19" t="s">
        <v>468</v>
      </c>
      <c r="F181" s="19" t="s">
        <v>200</v>
      </c>
      <c r="G181" s="19" t="s">
        <v>458</v>
      </c>
      <c r="H181" s="19" t="str">
        <f>INDEX(MeasureExAnte!$F$3:$F$44,MATCH(S181,MeasureExAnte!$N$3:$N$44,0))</f>
        <v>SWHC046AG</v>
      </c>
      <c r="I181" s="19" t="s">
        <v>44</v>
      </c>
      <c r="J181" s="27" t="s">
        <v>43</v>
      </c>
      <c r="K181" t="s">
        <v>45</v>
      </c>
      <c r="L181" s="19" t="s">
        <v>531</v>
      </c>
      <c r="M181" s="19" t="s">
        <v>44</v>
      </c>
      <c r="N181" s="19" t="s">
        <v>499</v>
      </c>
      <c r="O181" s="19" t="s">
        <v>500</v>
      </c>
      <c r="P181" s="19" t="s">
        <v>513</v>
      </c>
      <c r="Q181" s="19" t="s">
        <v>104</v>
      </c>
      <c r="R181" s="2">
        <v>43930</v>
      </c>
      <c r="S181" s="19" t="s">
        <v>680</v>
      </c>
      <c r="U181" s="25" t="s">
        <v>690</v>
      </c>
      <c r="V181" s="19" t="s">
        <v>93</v>
      </c>
    </row>
    <row r="182" spans="1:22" x14ac:dyDescent="0.25">
      <c r="A182" s="19" t="s">
        <v>257</v>
      </c>
      <c r="B182" s="30" t="s">
        <v>630</v>
      </c>
      <c r="C182" s="20">
        <v>43826</v>
      </c>
      <c r="E182" s="19" t="s">
        <v>468</v>
      </c>
      <c r="F182" s="19" t="s">
        <v>200</v>
      </c>
      <c r="G182" s="19" t="s">
        <v>604</v>
      </c>
      <c r="H182" s="19" t="str">
        <f>INDEX(MeasureExAnte!$F$3:$F$44,MATCH(S182,MeasureExAnte!$N$3:$N$44,0))</f>
        <v>SWHC046AH</v>
      </c>
      <c r="I182" s="19" t="s">
        <v>44</v>
      </c>
      <c r="J182" s="27" t="s">
        <v>43</v>
      </c>
      <c r="K182" t="s">
        <v>45</v>
      </c>
      <c r="L182" s="19" t="s">
        <v>531</v>
      </c>
      <c r="M182" s="19" t="s">
        <v>44</v>
      </c>
      <c r="N182" s="19" t="s">
        <v>501</v>
      </c>
      <c r="O182" s="19" t="s">
        <v>500</v>
      </c>
      <c r="P182" s="19" t="s">
        <v>513</v>
      </c>
      <c r="Q182" s="19" t="s">
        <v>104</v>
      </c>
      <c r="R182" s="2">
        <v>43930</v>
      </c>
      <c r="S182" s="19" t="s">
        <v>681</v>
      </c>
      <c r="U182" s="25" t="s">
        <v>690</v>
      </c>
      <c r="V182" s="19" t="s">
        <v>93</v>
      </c>
    </row>
    <row r="183" spans="1:22" x14ac:dyDescent="0.25">
      <c r="A183" s="19" t="s">
        <v>257</v>
      </c>
      <c r="B183" s="30" t="s">
        <v>631</v>
      </c>
      <c r="C183" s="20">
        <v>43826</v>
      </c>
      <c r="E183" s="19" t="s">
        <v>468</v>
      </c>
      <c r="F183" s="19" t="s">
        <v>200</v>
      </c>
      <c r="G183" s="19" t="s">
        <v>458</v>
      </c>
      <c r="H183" s="19" t="str">
        <f>INDEX(MeasureExAnte!$F$3:$F$44,MATCH(S183,MeasureExAnte!$N$3:$N$44,0))</f>
        <v>SWHC046AH</v>
      </c>
      <c r="I183" s="19" t="s">
        <v>44</v>
      </c>
      <c r="J183" s="27" t="s">
        <v>43</v>
      </c>
      <c r="K183" t="s">
        <v>45</v>
      </c>
      <c r="L183" s="19" t="s">
        <v>531</v>
      </c>
      <c r="M183" s="19" t="s">
        <v>44</v>
      </c>
      <c r="N183" s="19" t="s">
        <v>501</v>
      </c>
      <c r="O183" s="19" t="s">
        <v>500</v>
      </c>
      <c r="P183" s="19" t="s">
        <v>513</v>
      </c>
      <c r="Q183" s="19" t="s">
        <v>104</v>
      </c>
      <c r="R183" s="2">
        <v>43930</v>
      </c>
      <c r="S183" s="19" t="s">
        <v>681</v>
      </c>
      <c r="U183" s="25" t="s">
        <v>690</v>
      </c>
      <c r="V183" s="19" t="s">
        <v>93</v>
      </c>
    </row>
    <row r="184" spans="1:22" x14ac:dyDescent="0.25">
      <c r="A184" s="19" t="s">
        <v>257</v>
      </c>
      <c r="B184" s="30" t="s">
        <v>632</v>
      </c>
      <c r="C184" s="20">
        <v>43826</v>
      </c>
      <c r="E184" s="19" t="s">
        <v>468</v>
      </c>
      <c r="F184" s="19" t="s">
        <v>200</v>
      </c>
      <c r="G184" s="19" t="s">
        <v>604</v>
      </c>
      <c r="H184" s="19" t="str">
        <f>INDEX(MeasureExAnte!$F$3:$F$44,MATCH(S184,MeasureExAnte!$N$3:$N$44,0))</f>
        <v>SWHC046AI</v>
      </c>
      <c r="I184" s="19" t="s">
        <v>44</v>
      </c>
      <c r="J184" s="27" t="s">
        <v>43</v>
      </c>
      <c r="K184" t="s">
        <v>45</v>
      </c>
      <c r="L184" s="19" t="s">
        <v>531</v>
      </c>
      <c r="M184" s="19" t="s">
        <v>44</v>
      </c>
      <c r="N184" s="19" t="s">
        <v>502</v>
      </c>
      <c r="O184" s="19" t="s">
        <v>500</v>
      </c>
      <c r="P184" s="19" t="s">
        <v>513</v>
      </c>
      <c r="Q184" s="19" t="s">
        <v>104</v>
      </c>
      <c r="R184" s="2">
        <v>43930</v>
      </c>
      <c r="S184" s="19" t="s">
        <v>682</v>
      </c>
      <c r="U184" s="25" t="s">
        <v>690</v>
      </c>
      <c r="V184" s="19" t="s">
        <v>93</v>
      </c>
    </row>
    <row r="185" spans="1:22" x14ac:dyDescent="0.25">
      <c r="A185" s="19" t="s">
        <v>257</v>
      </c>
      <c r="B185" s="30" t="s">
        <v>633</v>
      </c>
      <c r="C185" s="20">
        <v>43826</v>
      </c>
      <c r="E185" s="19" t="s">
        <v>468</v>
      </c>
      <c r="F185" s="19" t="s">
        <v>200</v>
      </c>
      <c r="G185" s="19" t="s">
        <v>458</v>
      </c>
      <c r="H185" s="19" t="str">
        <f>INDEX(MeasureExAnte!$F$3:$F$44,MATCH(S185,MeasureExAnte!$N$3:$N$44,0))</f>
        <v>SWHC046AI</v>
      </c>
      <c r="I185" s="19" t="s">
        <v>44</v>
      </c>
      <c r="J185" s="27" t="s">
        <v>43</v>
      </c>
      <c r="K185" t="s">
        <v>45</v>
      </c>
      <c r="L185" s="19" t="s">
        <v>531</v>
      </c>
      <c r="M185" s="19" t="s">
        <v>44</v>
      </c>
      <c r="N185" s="19" t="s">
        <v>502</v>
      </c>
      <c r="O185" s="19" t="s">
        <v>500</v>
      </c>
      <c r="P185" s="19" t="s">
        <v>513</v>
      </c>
      <c r="Q185" s="19" t="s">
        <v>104</v>
      </c>
      <c r="R185" s="2">
        <v>43930</v>
      </c>
      <c r="S185" s="19" t="s">
        <v>682</v>
      </c>
      <c r="U185" s="25" t="s">
        <v>690</v>
      </c>
      <c r="V185" s="19" t="s">
        <v>93</v>
      </c>
    </row>
    <row r="186" spans="1:22" x14ac:dyDescent="0.25">
      <c r="A186" s="19" t="s">
        <v>257</v>
      </c>
      <c r="B186" s="30" t="s">
        <v>634</v>
      </c>
      <c r="C186" s="20">
        <v>43826</v>
      </c>
      <c r="E186" s="19" t="s">
        <v>468</v>
      </c>
      <c r="F186" s="19" t="s">
        <v>200</v>
      </c>
      <c r="G186" s="19" t="s">
        <v>604</v>
      </c>
      <c r="H186" s="19" t="str">
        <f>INDEX(MeasureExAnte!$F$3:$F$44,MATCH(S186,MeasureExAnte!$N$3:$N$44,0))</f>
        <v>SWHC046AJ</v>
      </c>
      <c r="I186" s="19" t="s">
        <v>44</v>
      </c>
      <c r="J186" s="27" t="s">
        <v>43</v>
      </c>
      <c r="K186" t="s">
        <v>45</v>
      </c>
      <c r="L186" s="19" t="s">
        <v>531</v>
      </c>
      <c r="M186" s="19" t="s">
        <v>44</v>
      </c>
      <c r="N186" s="19" t="s">
        <v>503</v>
      </c>
      <c r="O186" s="19" t="s">
        <v>500</v>
      </c>
      <c r="P186" s="19" t="s">
        <v>513</v>
      </c>
      <c r="Q186" s="19" t="s">
        <v>104</v>
      </c>
      <c r="R186" s="2">
        <v>43930</v>
      </c>
      <c r="S186" s="19" t="s">
        <v>683</v>
      </c>
      <c r="U186" s="25" t="s">
        <v>690</v>
      </c>
      <c r="V186" s="19" t="s">
        <v>93</v>
      </c>
    </row>
    <row r="187" spans="1:22" x14ac:dyDescent="0.25">
      <c r="A187" s="19" t="s">
        <v>257</v>
      </c>
      <c r="B187" s="30" t="s">
        <v>635</v>
      </c>
      <c r="C187" s="20">
        <v>43826</v>
      </c>
      <c r="E187" s="19" t="s">
        <v>468</v>
      </c>
      <c r="F187" s="19" t="s">
        <v>200</v>
      </c>
      <c r="G187" s="19" t="s">
        <v>458</v>
      </c>
      <c r="H187" s="19" t="str">
        <f>INDEX(MeasureExAnte!$F$3:$F$44,MATCH(S187,MeasureExAnte!$N$3:$N$44,0))</f>
        <v>SWHC046AJ</v>
      </c>
      <c r="I187" s="19" t="s">
        <v>44</v>
      </c>
      <c r="J187" s="27" t="s">
        <v>43</v>
      </c>
      <c r="K187" t="s">
        <v>45</v>
      </c>
      <c r="L187" s="19" t="s">
        <v>531</v>
      </c>
      <c r="M187" s="19" t="s">
        <v>44</v>
      </c>
      <c r="N187" s="19" t="s">
        <v>503</v>
      </c>
      <c r="O187" s="19" t="s">
        <v>500</v>
      </c>
      <c r="P187" s="19" t="s">
        <v>513</v>
      </c>
      <c r="Q187" s="19" t="s">
        <v>104</v>
      </c>
      <c r="R187" s="2">
        <v>43930</v>
      </c>
      <c r="S187" s="19" t="s">
        <v>683</v>
      </c>
      <c r="U187" s="25" t="s">
        <v>690</v>
      </c>
      <c r="V187" s="19" t="s">
        <v>93</v>
      </c>
    </row>
    <row r="188" spans="1:22" x14ac:dyDescent="0.25">
      <c r="A188" s="19" t="s">
        <v>257</v>
      </c>
      <c r="B188" s="30" t="s">
        <v>636</v>
      </c>
      <c r="C188" s="20">
        <v>43826</v>
      </c>
      <c r="E188" s="19" t="s">
        <v>468</v>
      </c>
      <c r="F188" s="19" t="s">
        <v>200</v>
      </c>
      <c r="G188" s="19" t="s">
        <v>604</v>
      </c>
      <c r="H188" s="19" t="str">
        <f>INDEX(MeasureExAnte!$F$3:$F$44,MATCH(S188,MeasureExAnte!$N$3:$N$44,0))</f>
        <v>SWHC046AK</v>
      </c>
      <c r="I188" s="19" t="s">
        <v>44</v>
      </c>
      <c r="J188" s="27" t="s">
        <v>43</v>
      </c>
      <c r="K188" t="s">
        <v>45</v>
      </c>
      <c r="L188" s="19" t="s">
        <v>531</v>
      </c>
      <c r="M188" s="19" t="s">
        <v>44</v>
      </c>
      <c r="N188" s="19" t="s">
        <v>504</v>
      </c>
      <c r="O188" s="19" t="s">
        <v>505</v>
      </c>
      <c r="P188" s="19" t="s">
        <v>513</v>
      </c>
      <c r="Q188" s="19" t="s">
        <v>104</v>
      </c>
      <c r="R188" s="2">
        <v>43930</v>
      </c>
      <c r="S188" s="19" t="s">
        <v>684</v>
      </c>
      <c r="U188" s="25" t="s">
        <v>690</v>
      </c>
      <c r="V188" s="19" t="s">
        <v>93</v>
      </c>
    </row>
    <row r="189" spans="1:22" x14ac:dyDescent="0.25">
      <c r="A189" s="19" t="s">
        <v>257</v>
      </c>
      <c r="B189" s="30" t="s">
        <v>637</v>
      </c>
      <c r="C189" s="20">
        <v>43826</v>
      </c>
      <c r="E189" s="19" t="s">
        <v>468</v>
      </c>
      <c r="F189" s="19" t="s">
        <v>200</v>
      </c>
      <c r="G189" s="19" t="s">
        <v>458</v>
      </c>
      <c r="H189" s="19" t="str">
        <f>INDEX(MeasureExAnte!$F$3:$F$44,MATCH(S189,MeasureExAnte!$N$3:$N$44,0))</f>
        <v>SWHC046AK</v>
      </c>
      <c r="I189" s="19" t="s">
        <v>44</v>
      </c>
      <c r="J189" s="27" t="s">
        <v>43</v>
      </c>
      <c r="K189" t="s">
        <v>45</v>
      </c>
      <c r="L189" s="19" t="s">
        <v>531</v>
      </c>
      <c r="M189" s="19" t="s">
        <v>44</v>
      </c>
      <c r="N189" s="19" t="s">
        <v>504</v>
      </c>
      <c r="O189" s="19" t="s">
        <v>505</v>
      </c>
      <c r="P189" s="19" t="s">
        <v>513</v>
      </c>
      <c r="Q189" s="19" t="s">
        <v>104</v>
      </c>
      <c r="R189" s="2">
        <v>43930</v>
      </c>
      <c r="S189" s="19" t="s">
        <v>684</v>
      </c>
      <c r="U189" s="25" t="s">
        <v>690</v>
      </c>
      <c r="V189" s="19" t="s">
        <v>93</v>
      </c>
    </row>
    <row r="190" spans="1:22" x14ac:dyDescent="0.25">
      <c r="A190" s="19" t="s">
        <v>257</v>
      </c>
      <c r="B190" s="30" t="s">
        <v>638</v>
      </c>
      <c r="C190" s="20">
        <v>43826</v>
      </c>
      <c r="E190" s="19" t="s">
        <v>468</v>
      </c>
      <c r="F190" s="19" t="s">
        <v>200</v>
      </c>
      <c r="G190" s="19" t="s">
        <v>604</v>
      </c>
      <c r="H190" s="19" t="str">
        <f>INDEX(MeasureExAnte!$F$3:$F$44,MATCH(S190,MeasureExAnte!$N$3:$N$44,0))</f>
        <v>SWHC046AL</v>
      </c>
      <c r="I190" s="19" t="s">
        <v>44</v>
      </c>
      <c r="J190" s="27" t="s">
        <v>43</v>
      </c>
      <c r="K190" t="s">
        <v>45</v>
      </c>
      <c r="L190" s="19" t="s">
        <v>531</v>
      </c>
      <c r="M190" s="19" t="s">
        <v>44</v>
      </c>
      <c r="N190" s="19" t="s">
        <v>506</v>
      </c>
      <c r="O190" s="19" t="s">
        <v>505</v>
      </c>
      <c r="P190" s="19" t="s">
        <v>513</v>
      </c>
      <c r="Q190" s="19" t="s">
        <v>104</v>
      </c>
      <c r="R190" s="2">
        <v>43930</v>
      </c>
      <c r="S190" s="19" t="s">
        <v>685</v>
      </c>
      <c r="U190" s="25" t="s">
        <v>690</v>
      </c>
      <c r="V190" s="19" t="s">
        <v>93</v>
      </c>
    </row>
    <row r="191" spans="1:22" x14ac:dyDescent="0.25">
      <c r="A191" s="19" t="s">
        <v>257</v>
      </c>
      <c r="B191" s="30" t="s">
        <v>639</v>
      </c>
      <c r="C191" s="20">
        <v>43826</v>
      </c>
      <c r="E191" s="19" t="s">
        <v>468</v>
      </c>
      <c r="F191" s="19" t="s">
        <v>200</v>
      </c>
      <c r="G191" s="19" t="s">
        <v>458</v>
      </c>
      <c r="H191" s="19" t="str">
        <f>INDEX(MeasureExAnte!$F$3:$F$44,MATCH(S191,MeasureExAnte!$N$3:$N$44,0))</f>
        <v>SWHC046AL</v>
      </c>
      <c r="I191" s="19" t="s">
        <v>44</v>
      </c>
      <c r="J191" s="27" t="s">
        <v>43</v>
      </c>
      <c r="K191" t="s">
        <v>45</v>
      </c>
      <c r="L191" s="19" t="s">
        <v>531</v>
      </c>
      <c r="M191" s="19" t="s">
        <v>44</v>
      </c>
      <c r="N191" s="19" t="s">
        <v>506</v>
      </c>
      <c r="O191" s="19" t="s">
        <v>505</v>
      </c>
      <c r="P191" s="19" t="s">
        <v>513</v>
      </c>
      <c r="Q191" s="19" t="s">
        <v>104</v>
      </c>
      <c r="R191" s="2">
        <v>43930</v>
      </c>
      <c r="S191" s="19" t="s">
        <v>685</v>
      </c>
      <c r="U191" s="25" t="s">
        <v>690</v>
      </c>
      <c r="V191" s="19" t="s">
        <v>93</v>
      </c>
    </row>
    <row r="192" spans="1:22" x14ac:dyDescent="0.25">
      <c r="A192" s="19" t="s">
        <v>257</v>
      </c>
      <c r="B192" s="30" t="s">
        <v>640</v>
      </c>
      <c r="C192" s="20">
        <v>43826</v>
      </c>
      <c r="E192" s="19" t="s">
        <v>468</v>
      </c>
      <c r="F192" s="19" t="s">
        <v>200</v>
      </c>
      <c r="G192" s="19" t="s">
        <v>604</v>
      </c>
      <c r="H192" s="19" t="str">
        <f>INDEX(MeasureExAnte!$F$3:$F$44,MATCH(S192,MeasureExAnte!$N$3:$N$44,0))</f>
        <v>SWHC046AM</v>
      </c>
      <c r="I192" s="19" t="s">
        <v>44</v>
      </c>
      <c r="J192" s="27" t="s">
        <v>43</v>
      </c>
      <c r="K192" t="s">
        <v>45</v>
      </c>
      <c r="L192" s="19" t="s">
        <v>531</v>
      </c>
      <c r="M192" s="19" t="s">
        <v>44</v>
      </c>
      <c r="N192" s="19" t="s">
        <v>507</v>
      </c>
      <c r="O192" s="19" t="s">
        <v>508</v>
      </c>
      <c r="P192" s="19" t="s">
        <v>513</v>
      </c>
      <c r="Q192" s="19" t="s">
        <v>104</v>
      </c>
      <c r="R192" s="2">
        <v>43930</v>
      </c>
      <c r="S192" s="19" t="s">
        <v>686</v>
      </c>
      <c r="U192" s="25" t="s">
        <v>690</v>
      </c>
      <c r="V192" s="19" t="s">
        <v>93</v>
      </c>
    </row>
    <row r="193" spans="1:22" x14ac:dyDescent="0.25">
      <c r="A193" s="19" t="s">
        <v>257</v>
      </c>
      <c r="B193" s="30" t="s">
        <v>641</v>
      </c>
      <c r="C193" s="20">
        <v>43826</v>
      </c>
      <c r="E193" s="19" t="s">
        <v>468</v>
      </c>
      <c r="F193" s="19" t="s">
        <v>200</v>
      </c>
      <c r="G193" s="19" t="s">
        <v>458</v>
      </c>
      <c r="H193" s="19" t="str">
        <f>INDEX(MeasureExAnte!$F$3:$F$44,MATCH(S193,MeasureExAnte!$N$3:$N$44,0))</f>
        <v>SWHC046AM</v>
      </c>
      <c r="I193" s="19" t="s">
        <v>44</v>
      </c>
      <c r="J193" s="27" t="s">
        <v>43</v>
      </c>
      <c r="K193" t="s">
        <v>45</v>
      </c>
      <c r="L193" s="19" t="s">
        <v>531</v>
      </c>
      <c r="M193" s="19" t="s">
        <v>44</v>
      </c>
      <c r="N193" s="19" t="s">
        <v>507</v>
      </c>
      <c r="O193" s="19" t="s">
        <v>508</v>
      </c>
      <c r="P193" s="19" t="s">
        <v>513</v>
      </c>
      <c r="Q193" s="19" t="s">
        <v>104</v>
      </c>
      <c r="R193" s="2">
        <v>43930</v>
      </c>
      <c r="S193" s="19" t="s">
        <v>686</v>
      </c>
      <c r="U193" s="25" t="s">
        <v>690</v>
      </c>
      <c r="V193" s="19" t="s">
        <v>93</v>
      </c>
    </row>
    <row r="194" spans="1:22" x14ac:dyDescent="0.25">
      <c r="A194" s="19" t="s">
        <v>257</v>
      </c>
      <c r="B194" s="30" t="s">
        <v>642</v>
      </c>
      <c r="C194" s="20">
        <v>43826</v>
      </c>
      <c r="E194" s="19" t="s">
        <v>468</v>
      </c>
      <c r="F194" s="19" t="s">
        <v>200</v>
      </c>
      <c r="G194" s="19" t="s">
        <v>604</v>
      </c>
      <c r="H194" s="19" t="str">
        <f>INDEX(MeasureExAnte!$F$3:$F$44,MATCH(S194,MeasureExAnte!$N$3:$N$44,0))</f>
        <v>SWHC046AN</v>
      </c>
      <c r="I194" s="19" t="s">
        <v>44</v>
      </c>
      <c r="J194" s="27" t="s">
        <v>43</v>
      </c>
      <c r="K194" t="s">
        <v>45</v>
      </c>
      <c r="L194" s="19" t="s">
        <v>531</v>
      </c>
      <c r="M194" s="19" t="s">
        <v>44</v>
      </c>
      <c r="N194" s="19" t="s">
        <v>509</v>
      </c>
      <c r="O194" s="19" t="s">
        <v>508</v>
      </c>
      <c r="P194" s="19" t="s">
        <v>513</v>
      </c>
      <c r="Q194" s="19" t="s">
        <v>104</v>
      </c>
      <c r="R194" s="2">
        <v>43930</v>
      </c>
      <c r="S194" s="19" t="s">
        <v>687</v>
      </c>
      <c r="U194" s="25" t="s">
        <v>690</v>
      </c>
      <c r="V194" s="19" t="s">
        <v>93</v>
      </c>
    </row>
    <row r="195" spans="1:22" x14ac:dyDescent="0.25">
      <c r="A195" s="19" t="s">
        <v>257</v>
      </c>
      <c r="B195" s="30" t="s">
        <v>643</v>
      </c>
      <c r="C195" s="20">
        <v>43826</v>
      </c>
      <c r="E195" s="19" t="s">
        <v>468</v>
      </c>
      <c r="F195" s="19" t="s">
        <v>200</v>
      </c>
      <c r="G195" s="19" t="s">
        <v>458</v>
      </c>
      <c r="H195" s="19" t="str">
        <f>INDEX(MeasureExAnte!$F$3:$F$44,MATCH(S195,MeasureExAnte!$N$3:$N$44,0))</f>
        <v>SWHC046AN</v>
      </c>
      <c r="I195" s="19" t="s">
        <v>44</v>
      </c>
      <c r="J195" s="27" t="s">
        <v>43</v>
      </c>
      <c r="K195" t="s">
        <v>45</v>
      </c>
      <c r="L195" s="19" t="s">
        <v>531</v>
      </c>
      <c r="M195" s="19" t="s">
        <v>44</v>
      </c>
      <c r="N195" s="19" t="s">
        <v>509</v>
      </c>
      <c r="O195" s="19" t="s">
        <v>508</v>
      </c>
      <c r="P195" s="19" t="s">
        <v>513</v>
      </c>
      <c r="Q195" s="19" t="s">
        <v>104</v>
      </c>
      <c r="R195" s="2">
        <v>43930</v>
      </c>
      <c r="S195" s="19" t="s">
        <v>687</v>
      </c>
      <c r="U195" s="25" t="s">
        <v>690</v>
      </c>
      <c r="V195" s="19" t="s">
        <v>93</v>
      </c>
    </row>
    <row r="196" spans="1:22" x14ac:dyDescent="0.25">
      <c r="A196" s="19" t="s">
        <v>257</v>
      </c>
      <c r="B196" s="30" t="s">
        <v>644</v>
      </c>
      <c r="C196" s="20">
        <v>43826</v>
      </c>
      <c r="E196" s="19" t="s">
        <v>468</v>
      </c>
      <c r="F196" s="19" t="s">
        <v>200</v>
      </c>
      <c r="G196" s="19" t="s">
        <v>604</v>
      </c>
      <c r="H196" s="19" t="str">
        <f>INDEX(MeasureExAnte!$F$3:$F$44,MATCH(S196,MeasureExAnte!$N$3:$N$44,0))</f>
        <v>SWHC046AO</v>
      </c>
      <c r="I196" s="19" t="s">
        <v>44</v>
      </c>
      <c r="J196" s="27" t="s">
        <v>43</v>
      </c>
      <c r="K196" t="s">
        <v>45</v>
      </c>
      <c r="L196" s="19" t="s">
        <v>531</v>
      </c>
      <c r="M196" s="19" t="s">
        <v>44</v>
      </c>
      <c r="N196" s="19" t="s">
        <v>510</v>
      </c>
      <c r="O196" s="19" t="s">
        <v>511</v>
      </c>
      <c r="P196" s="19" t="s">
        <v>513</v>
      </c>
      <c r="Q196" s="19" t="s">
        <v>104</v>
      </c>
      <c r="R196" s="2">
        <v>43930</v>
      </c>
      <c r="S196" s="19" t="s">
        <v>688</v>
      </c>
      <c r="U196" s="25" t="s">
        <v>690</v>
      </c>
      <c r="V196" s="19" t="s">
        <v>93</v>
      </c>
    </row>
    <row r="197" spans="1:22" x14ac:dyDescent="0.25">
      <c r="A197" s="19" t="s">
        <v>257</v>
      </c>
      <c r="B197" s="30" t="s">
        <v>645</v>
      </c>
      <c r="C197" s="20">
        <v>43826</v>
      </c>
      <c r="E197" s="19" t="s">
        <v>468</v>
      </c>
      <c r="F197" s="19" t="s">
        <v>200</v>
      </c>
      <c r="G197" s="19" t="s">
        <v>458</v>
      </c>
      <c r="H197" s="19" t="str">
        <f>INDEX(MeasureExAnte!$F$3:$F$44,MATCH(S197,MeasureExAnte!$N$3:$N$44,0))</f>
        <v>SWHC046AO</v>
      </c>
      <c r="I197" s="19" t="s">
        <v>44</v>
      </c>
      <c r="J197" s="27" t="s">
        <v>43</v>
      </c>
      <c r="K197" t="s">
        <v>45</v>
      </c>
      <c r="L197" s="19" t="s">
        <v>531</v>
      </c>
      <c r="M197" s="19" t="s">
        <v>44</v>
      </c>
      <c r="N197" s="19" t="s">
        <v>510</v>
      </c>
      <c r="O197" s="19" t="s">
        <v>511</v>
      </c>
      <c r="P197" s="19" t="s">
        <v>513</v>
      </c>
      <c r="Q197" s="19" t="s">
        <v>104</v>
      </c>
      <c r="R197" s="2">
        <v>43930</v>
      </c>
      <c r="S197" s="19" t="s">
        <v>688</v>
      </c>
      <c r="U197" s="25" t="s">
        <v>690</v>
      </c>
      <c r="V197" s="19" t="s">
        <v>93</v>
      </c>
    </row>
    <row r="198" spans="1:22" x14ac:dyDescent="0.25">
      <c r="A198" s="19" t="s">
        <v>257</v>
      </c>
      <c r="B198" s="30" t="s">
        <v>646</v>
      </c>
      <c r="C198" s="20">
        <v>43826</v>
      </c>
      <c r="E198" s="19" t="s">
        <v>468</v>
      </c>
      <c r="F198" s="19" t="s">
        <v>200</v>
      </c>
      <c r="G198" s="19" t="s">
        <v>604</v>
      </c>
      <c r="H198" s="19" t="str">
        <f>INDEX(MeasureExAnte!$F$3:$F$44,MATCH(S198,MeasureExAnte!$N$3:$N$44,0))</f>
        <v>SWHC046AP</v>
      </c>
      <c r="I198" s="19" t="s">
        <v>44</v>
      </c>
      <c r="J198" s="27" t="s">
        <v>43</v>
      </c>
      <c r="K198" t="s">
        <v>45</v>
      </c>
      <c r="L198" s="19" t="s">
        <v>531</v>
      </c>
      <c r="M198" s="19" t="s">
        <v>44</v>
      </c>
      <c r="N198" s="19" t="s">
        <v>512</v>
      </c>
      <c r="O198" s="19" t="s">
        <v>511</v>
      </c>
      <c r="P198" s="19" t="s">
        <v>513</v>
      </c>
      <c r="Q198" s="19" t="s">
        <v>104</v>
      </c>
      <c r="R198" s="2">
        <v>43930</v>
      </c>
      <c r="S198" s="19" t="s">
        <v>689</v>
      </c>
      <c r="U198" s="25" t="s">
        <v>690</v>
      </c>
      <c r="V198" s="19" t="s">
        <v>93</v>
      </c>
    </row>
    <row r="199" spans="1:22" x14ac:dyDescent="0.25">
      <c r="A199" s="19" t="s">
        <v>257</v>
      </c>
      <c r="B199" s="30" t="s">
        <v>647</v>
      </c>
      <c r="C199" s="20">
        <v>43826</v>
      </c>
      <c r="E199" s="19" t="s">
        <v>468</v>
      </c>
      <c r="F199" s="19" t="s">
        <v>200</v>
      </c>
      <c r="G199" s="19" t="s">
        <v>458</v>
      </c>
      <c r="H199" s="19" t="str">
        <f>INDEX(MeasureExAnte!$F$3:$F$44,MATCH(S199,MeasureExAnte!$N$3:$N$44,0))</f>
        <v>SWHC046AP</v>
      </c>
      <c r="I199" s="19" t="s">
        <v>44</v>
      </c>
      <c r="J199" s="27" t="s">
        <v>43</v>
      </c>
      <c r="K199" t="s">
        <v>45</v>
      </c>
      <c r="L199" s="19" t="s">
        <v>531</v>
      </c>
      <c r="M199" s="19" t="s">
        <v>44</v>
      </c>
      <c r="N199" s="19" t="s">
        <v>512</v>
      </c>
      <c r="O199" s="19" t="s">
        <v>511</v>
      </c>
      <c r="P199" s="19" t="s">
        <v>513</v>
      </c>
      <c r="Q199" s="19" t="s">
        <v>104</v>
      </c>
      <c r="R199" s="2">
        <v>43930</v>
      </c>
      <c r="S199" s="19" t="s">
        <v>689</v>
      </c>
      <c r="U199" s="25" t="s">
        <v>690</v>
      </c>
      <c r="V199" s="19" t="s">
        <v>93</v>
      </c>
    </row>
    <row r="200" spans="1:22" x14ac:dyDescent="0.25">
      <c r="B200" s="30"/>
      <c r="J200" s="26"/>
    </row>
    <row r="201" spans="1:22" customFormat="1" x14ac:dyDescent="0.25">
      <c r="A201" t="s">
        <v>257</v>
      </c>
      <c r="B201" t="s">
        <v>792</v>
      </c>
      <c r="C201" s="2">
        <v>43826</v>
      </c>
      <c r="D201" s="2"/>
      <c r="E201" t="s">
        <v>468</v>
      </c>
      <c r="F201" t="s">
        <v>42</v>
      </c>
      <c r="G201" t="s">
        <v>604</v>
      </c>
      <c r="H201" t="s">
        <v>466</v>
      </c>
      <c r="I201" t="s">
        <v>44</v>
      </c>
      <c r="J201" s="27" t="s">
        <v>793</v>
      </c>
      <c r="K201" t="s">
        <v>45</v>
      </c>
      <c r="L201" t="s">
        <v>531</v>
      </c>
      <c r="M201" t="s">
        <v>44</v>
      </c>
      <c r="N201" t="s">
        <v>495</v>
      </c>
      <c r="O201" t="s">
        <v>496</v>
      </c>
      <c r="P201" t="s">
        <v>513</v>
      </c>
      <c r="Q201" t="s">
        <v>104</v>
      </c>
      <c r="R201" s="2">
        <v>43930</v>
      </c>
      <c r="S201" s="31" t="s">
        <v>648</v>
      </c>
      <c r="U201" s="25" t="s">
        <v>690</v>
      </c>
      <c r="V201" t="s">
        <v>93</v>
      </c>
    </row>
    <row r="202" spans="1:22" customFormat="1" x14ac:dyDescent="0.25">
      <c r="A202" t="s">
        <v>257</v>
      </c>
      <c r="B202" t="s">
        <v>794</v>
      </c>
      <c r="C202" s="2">
        <f>C201</f>
        <v>43826</v>
      </c>
      <c r="D202" s="2"/>
      <c r="E202" t="str">
        <f>E201</f>
        <v>SWHC046-01</v>
      </c>
      <c r="F202" t="s">
        <v>42</v>
      </c>
      <c r="G202" t="s">
        <v>458</v>
      </c>
      <c r="H202" t="s">
        <v>466</v>
      </c>
      <c r="I202" t="s">
        <v>44</v>
      </c>
      <c r="J202" s="27" t="s">
        <v>793</v>
      </c>
      <c r="K202" t="s">
        <v>45</v>
      </c>
      <c r="L202" t="s">
        <v>531</v>
      </c>
      <c r="M202" t="s">
        <v>44</v>
      </c>
      <c r="N202" t="s">
        <v>495</v>
      </c>
      <c r="O202" t="s">
        <v>496</v>
      </c>
      <c r="P202" t="s">
        <v>513</v>
      </c>
      <c r="Q202" t="s">
        <v>104</v>
      </c>
      <c r="R202" s="2">
        <v>43930</v>
      </c>
      <c r="S202" s="31" t="s">
        <v>648</v>
      </c>
      <c r="U202" s="25" t="s">
        <v>690</v>
      </c>
      <c r="V202" t="s">
        <v>93</v>
      </c>
    </row>
    <row r="203" spans="1:22" customFormat="1" x14ac:dyDescent="0.25">
      <c r="A203" t="s">
        <v>257</v>
      </c>
      <c r="B203" t="s">
        <v>795</v>
      </c>
      <c r="C203" s="2">
        <f>C202</f>
        <v>43826</v>
      </c>
      <c r="D203" s="2"/>
      <c r="E203" t="str">
        <f>E202</f>
        <v>SWHC046-01</v>
      </c>
      <c r="F203" t="s">
        <v>42</v>
      </c>
      <c r="G203" t="s">
        <v>192</v>
      </c>
      <c r="H203" t="s">
        <v>466</v>
      </c>
      <c r="I203" t="s">
        <v>44</v>
      </c>
      <c r="J203" s="27" t="s">
        <v>793</v>
      </c>
      <c r="K203" t="s">
        <v>45</v>
      </c>
      <c r="L203" t="s">
        <v>531</v>
      </c>
      <c r="M203" t="s">
        <v>44</v>
      </c>
      <c r="N203" t="s">
        <v>495</v>
      </c>
      <c r="O203" t="s">
        <v>496</v>
      </c>
      <c r="P203" t="s">
        <v>513</v>
      </c>
      <c r="Q203" t="s">
        <v>104</v>
      </c>
      <c r="R203" s="2">
        <v>43930</v>
      </c>
      <c r="S203" s="31" t="s">
        <v>648</v>
      </c>
      <c r="U203" s="25" t="s">
        <v>690</v>
      </c>
      <c r="V203" t="s">
        <v>93</v>
      </c>
    </row>
    <row r="204" spans="1:22" customFormat="1" x14ac:dyDescent="0.25">
      <c r="A204" t="s">
        <v>257</v>
      </c>
      <c r="B204" t="s">
        <v>796</v>
      </c>
      <c r="C204" s="2">
        <v>43826</v>
      </c>
      <c r="D204" s="2"/>
      <c r="E204" t="s">
        <v>468</v>
      </c>
      <c r="F204" t="s">
        <v>42</v>
      </c>
      <c r="G204" t="s">
        <v>604</v>
      </c>
      <c r="H204" t="s">
        <v>467</v>
      </c>
      <c r="I204" t="s">
        <v>44</v>
      </c>
      <c r="J204" s="27" t="s">
        <v>793</v>
      </c>
      <c r="K204" t="s">
        <v>45</v>
      </c>
      <c r="L204" t="s">
        <v>531</v>
      </c>
      <c r="M204" t="s">
        <v>44</v>
      </c>
      <c r="N204" t="s">
        <v>495</v>
      </c>
      <c r="O204" t="s">
        <v>496</v>
      </c>
      <c r="P204" t="s">
        <v>513</v>
      </c>
      <c r="Q204" t="s">
        <v>104</v>
      </c>
      <c r="R204" s="2">
        <v>43930</v>
      </c>
      <c r="S204" s="31" t="s">
        <v>649</v>
      </c>
      <c r="U204" s="25" t="s">
        <v>690</v>
      </c>
      <c r="V204" t="s">
        <v>93</v>
      </c>
    </row>
    <row r="205" spans="1:22" customFormat="1" x14ac:dyDescent="0.25">
      <c r="A205" t="s">
        <v>257</v>
      </c>
      <c r="B205" t="s">
        <v>797</v>
      </c>
      <c r="C205" s="2">
        <f>C204</f>
        <v>43826</v>
      </c>
      <c r="D205" s="2"/>
      <c r="E205" t="str">
        <f>E204</f>
        <v>SWHC046-01</v>
      </c>
      <c r="F205" t="s">
        <v>42</v>
      </c>
      <c r="G205" t="s">
        <v>458</v>
      </c>
      <c r="H205" t="s">
        <v>467</v>
      </c>
      <c r="I205" t="s">
        <v>44</v>
      </c>
      <c r="J205" s="27" t="s">
        <v>793</v>
      </c>
      <c r="K205" t="s">
        <v>45</v>
      </c>
      <c r="L205" t="s">
        <v>531</v>
      </c>
      <c r="M205" t="s">
        <v>44</v>
      </c>
      <c r="N205" t="s">
        <v>495</v>
      </c>
      <c r="O205" t="s">
        <v>496</v>
      </c>
      <c r="P205" t="s">
        <v>513</v>
      </c>
      <c r="Q205" t="s">
        <v>104</v>
      </c>
      <c r="R205" s="2">
        <v>43930</v>
      </c>
      <c r="S205" s="31" t="s">
        <v>649</v>
      </c>
      <c r="U205" s="25" t="s">
        <v>690</v>
      </c>
      <c r="V205" t="s">
        <v>93</v>
      </c>
    </row>
    <row r="206" spans="1:22" customFormat="1" x14ac:dyDescent="0.25">
      <c r="A206" t="s">
        <v>257</v>
      </c>
      <c r="B206" t="s">
        <v>798</v>
      </c>
      <c r="C206" s="2">
        <f>C205</f>
        <v>43826</v>
      </c>
      <c r="D206" s="2"/>
      <c r="E206" t="str">
        <f>E205</f>
        <v>SWHC046-01</v>
      </c>
      <c r="F206" t="s">
        <v>42</v>
      </c>
      <c r="G206" t="s">
        <v>192</v>
      </c>
      <c r="H206" t="s">
        <v>467</v>
      </c>
      <c r="I206" t="s">
        <v>44</v>
      </c>
      <c r="J206" s="27" t="s">
        <v>793</v>
      </c>
      <c r="K206" t="s">
        <v>45</v>
      </c>
      <c r="L206" t="s">
        <v>531</v>
      </c>
      <c r="M206" t="s">
        <v>44</v>
      </c>
      <c r="N206" t="s">
        <v>495</v>
      </c>
      <c r="O206" t="s">
        <v>496</v>
      </c>
      <c r="P206" t="s">
        <v>513</v>
      </c>
      <c r="Q206" t="s">
        <v>104</v>
      </c>
      <c r="R206" s="2">
        <v>43930</v>
      </c>
      <c r="S206" s="31" t="s">
        <v>649</v>
      </c>
      <c r="U206" s="25" t="s">
        <v>690</v>
      </c>
      <c r="V206" t="s">
        <v>93</v>
      </c>
    </row>
    <row r="207" spans="1:22" customFormat="1" x14ac:dyDescent="0.25">
      <c r="A207" t="s">
        <v>257</v>
      </c>
      <c r="B207" t="s">
        <v>799</v>
      </c>
      <c r="C207" s="2">
        <v>43826</v>
      </c>
      <c r="D207" s="2"/>
      <c r="E207" t="s">
        <v>468</v>
      </c>
      <c r="F207" t="s">
        <v>42</v>
      </c>
      <c r="G207" t="s">
        <v>604</v>
      </c>
      <c r="H207" t="s">
        <v>469</v>
      </c>
      <c r="I207" t="s">
        <v>44</v>
      </c>
      <c r="J207" s="27" t="s">
        <v>793</v>
      </c>
      <c r="K207" t="s">
        <v>45</v>
      </c>
      <c r="L207" t="s">
        <v>531</v>
      </c>
      <c r="M207" t="s">
        <v>44</v>
      </c>
      <c r="N207" t="s">
        <v>497</v>
      </c>
      <c r="O207" t="s">
        <v>496</v>
      </c>
      <c r="P207" t="s">
        <v>513</v>
      </c>
      <c r="Q207" t="s">
        <v>104</v>
      </c>
      <c r="R207" s="2">
        <v>43930</v>
      </c>
      <c r="S207" s="31" t="s">
        <v>650</v>
      </c>
      <c r="U207" s="25" t="s">
        <v>690</v>
      </c>
      <c r="V207" t="s">
        <v>93</v>
      </c>
    </row>
    <row r="208" spans="1:22" customFormat="1" x14ac:dyDescent="0.25">
      <c r="A208" t="s">
        <v>257</v>
      </c>
      <c r="B208" t="s">
        <v>800</v>
      </c>
      <c r="C208" s="2">
        <f>C207</f>
        <v>43826</v>
      </c>
      <c r="D208" s="2"/>
      <c r="E208" t="str">
        <f>E207</f>
        <v>SWHC046-01</v>
      </c>
      <c r="F208" t="s">
        <v>42</v>
      </c>
      <c r="G208" t="s">
        <v>458</v>
      </c>
      <c r="H208" t="s">
        <v>469</v>
      </c>
      <c r="I208" t="s">
        <v>44</v>
      </c>
      <c r="J208" s="27" t="s">
        <v>793</v>
      </c>
      <c r="K208" t="s">
        <v>45</v>
      </c>
      <c r="L208" t="s">
        <v>531</v>
      </c>
      <c r="M208" t="s">
        <v>44</v>
      </c>
      <c r="N208" t="str">
        <f>N207</f>
        <v>SWHC046_01_M002</v>
      </c>
      <c r="O208" t="s">
        <v>496</v>
      </c>
      <c r="P208" t="s">
        <v>513</v>
      </c>
      <c r="Q208" t="s">
        <v>104</v>
      </c>
      <c r="R208" s="2">
        <v>43930</v>
      </c>
      <c r="S208" s="31" t="s">
        <v>650</v>
      </c>
      <c r="U208" s="25" t="s">
        <v>690</v>
      </c>
      <c r="V208" t="s">
        <v>93</v>
      </c>
    </row>
    <row r="209" spans="1:22" customFormat="1" x14ac:dyDescent="0.25">
      <c r="A209" t="s">
        <v>257</v>
      </c>
      <c r="B209" t="s">
        <v>801</v>
      </c>
      <c r="C209" s="2">
        <f>C208</f>
        <v>43826</v>
      </c>
      <c r="D209" s="2"/>
      <c r="E209" t="str">
        <f>E208</f>
        <v>SWHC046-01</v>
      </c>
      <c r="F209" t="s">
        <v>42</v>
      </c>
      <c r="G209" t="s">
        <v>192</v>
      </c>
      <c r="H209" t="s">
        <v>469</v>
      </c>
      <c r="I209" t="s">
        <v>44</v>
      </c>
      <c r="J209" s="27" t="s">
        <v>793</v>
      </c>
      <c r="K209" t="s">
        <v>45</v>
      </c>
      <c r="L209" t="s">
        <v>531</v>
      </c>
      <c r="M209" t="s">
        <v>44</v>
      </c>
      <c r="N209" t="str">
        <f>N208</f>
        <v>SWHC046_01_M002</v>
      </c>
      <c r="O209" t="s">
        <v>496</v>
      </c>
      <c r="P209" t="s">
        <v>513</v>
      </c>
      <c r="Q209" t="s">
        <v>104</v>
      </c>
      <c r="R209" s="2">
        <v>43930</v>
      </c>
      <c r="S209" s="31" t="s">
        <v>650</v>
      </c>
      <c r="U209" s="25" t="s">
        <v>690</v>
      </c>
      <c r="V209" t="s">
        <v>93</v>
      </c>
    </row>
    <row r="210" spans="1:22" customFormat="1" x14ac:dyDescent="0.25">
      <c r="A210" t="s">
        <v>257</v>
      </c>
      <c r="B210" t="s">
        <v>802</v>
      </c>
      <c r="C210" s="2">
        <v>43826</v>
      </c>
      <c r="D210" s="2"/>
      <c r="E210" t="s">
        <v>468</v>
      </c>
      <c r="F210" t="s">
        <v>42</v>
      </c>
      <c r="G210" t="s">
        <v>604</v>
      </c>
      <c r="H210" t="s">
        <v>470</v>
      </c>
      <c r="I210" t="s">
        <v>44</v>
      </c>
      <c r="J210" s="27" t="s">
        <v>793</v>
      </c>
      <c r="K210" t="s">
        <v>45</v>
      </c>
      <c r="L210" t="s">
        <v>531</v>
      </c>
      <c r="M210" t="s">
        <v>44</v>
      </c>
      <c r="N210" t="s">
        <v>498</v>
      </c>
      <c r="O210" t="s">
        <v>496</v>
      </c>
      <c r="P210" t="s">
        <v>513</v>
      </c>
      <c r="Q210" t="s">
        <v>104</v>
      </c>
      <c r="R210" s="2">
        <v>43930</v>
      </c>
      <c r="S210" s="31" t="s">
        <v>651</v>
      </c>
      <c r="U210" s="25" t="s">
        <v>690</v>
      </c>
      <c r="V210" t="s">
        <v>93</v>
      </c>
    </row>
    <row r="211" spans="1:22" customFormat="1" x14ac:dyDescent="0.25">
      <c r="A211" t="s">
        <v>257</v>
      </c>
      <c r="B211" t="s">
        <v>803</v>
      </c>
      <c r="C211" s="2">
        <f>C210</f>
        <v>43826</v>
      </c>
      <c r="D211" s="2"/>
      <c r="E211" t="str">
        <f>E210</f>
        <v>SWHC046-01</v>
      </c>
      <c r="F211" t="s">
        <v>42</v>
      </c>
      <c r="G211" t="s">
        <v>458</v>
      </c>
      <c r="H211" t="s">
        <v>470</v>
      </c>
      <c r="I211" t="s">
        <v>44</v>
      </c>
      <c r="J211" s="27" t="s">
        <v>793</v>
      </c>
      <c r="K211" t="s">
        <v>45</v>
      </c>
      <c r="L211" t="s">
        <v>531</v>
      </c>
      <c r="M211" t="s">
        <v>44</v>
      </c>
      <c r="N211" t="s">
        <v>498</v>
      </c>
      <c r="O211" t="s">
        <v>496</v>
      </c>
      <c r="P211" t="s">
        <v>513</v>
      </c>
      <c r="Q211" t="s">
        <v>104</v>
      </c>
      <c r="R211" s="2">
        <v>43930</v>
      </c>
      <c r="S211" s="31" t="s">
        <v>651</v>
      </c>
      <c r="U211" s="25" t="s">
        <v>690</v>
      </c>
      <c r="V211" t="s">
        <v>93</v>
      </c>
    </row>
    <row r="212" spans="1:22" customFormat="1" x14ac:dyDescent="0.25">
      <c r="A212" t="s">
        <v>257</v>
      </c>
      <c r="B212" t="s">
        <v>804</v>
      </c>
      <c r="C212" s="2">
        <f>C211</f>
        <v>43826</v>
      </c>
      <c r="D212" s="2"/>
      <c r="E212" t="str">
        <f>E211</f>
        <v>SWHC046-01</v>
      </c>
      <c r="F212" t="s">
        <v>42</v>
      </c>
      <c r="G212" t="s">
        <v>192</v>
      </c>
      <c r="H212" t="s">
        <v>470</v>
      </c>
      <c r="I212" t="s">
        <v>44</v>
      </c>
      <c r="J212" s="27" t="s">
        <v>793</v>
      </c>
      <c r="K212" t="s">
        <v>45</v>
      </c>
      <c r="L212" t="s">
        <v>531</v>
      </c>
      <c r="M212" t="s">
        <v>44</v>
      </c>
      <c r="N212" t="s">
        <v>498</v>
      </c>
      <c r="O212" t="s">
        <v>496</v>
      </c>
      <c r="P212" t="s">
        <v>513</v>
      </c>
      <c r="Q212" t="s">
        <v>104</v>
      </c>
      <c r="R212" s="2">
        <v>43930</v>
      </c>
      <c r="S212" s="31" t="s">
        <v>651</v>
      </c>
      <c r="U212" s="25" t="s">
        <v>690</v>
      </c>
      <c r="V212" t="s">
        <v>93</v>
      </c>
    </row>
    <row r="213" spans="1:22" customFormat="1" x14ac:dyDescent="0.25">
      <c r="A213" t="s">
        <v>257</v>
      </c>
      <c r="B213" t="s">
        <v>805</v>
      </c>
      <c r="C213" s="2">
        <v>43826</v>
      </c>
      <c r="D213" s="2"/>
      <c r="E213" t="s">
        <v>468</v>
      </c>
      <c r="F213" t="s">
        <v>42</v>
      </c>
      <c r="G213" t="s">
        <v>604</v>
      </c>
      <c r="H213" t="s">
        <v>471</v>
      </c>
      <c r="I213" t="s">
        <v>44</v>
      </c>
      <c r="J213" s="27" t="s">
        <v>793</v>
      </c>
      <c r="K213" t="s">
        <v>45</v>
      </c>
      <c r="L213" t="s">
        <v>531</v>
      </c>
      <c r="M213" t="s">
        <v>44</v>
      </c>
      <c r="N213" t="s">
        <v>499</v>
      </c>
      <c r="O213" t="s">
        <v>500</v>
      </c>
      <c r="P213" t="s">
        <v>513</v>
      </c>
      <c r="Q213" t="s">
        <v>104</v>
      </c>
      <c r="R213" s="2">
        <v>43930</v>
      </c>
      <c r="S213" s="31" t="s">
        <v>652</v>
      </c>
      <c r="U213" s="25" t="s">
        <v>690</v>
      </c>
      <c r="V213" t="s">
        <v>93</v>
      </c>
    </row>
    <row r="214" spans="1:22" customFormat="1" x14ac:dyDescent="0.25">
      <c r="A214" t="s">
        <v>257</v>
      </c>
      <c r="B214" t="s">
        <v>806</v>
      </c>
      <c r="C214" s="2">
        <f>C213</f>
        <v>43826</v>
      </c>
      <c r="D214" s="2"/>
      <c r="E214" t="str">
        <f>E213</f>
        <v>SWHC046-01</v>
      </c>
      <c r="F214" t="s">
        <v>42</v>
      </c>
      <c r="G214" t="s">
        <v>458</v>
      </c>
      <c r="H214" t="s">
        <v>471</v>
      </c>
      <c r="I214" t="s">
        <v>44</v>
      </c>
      <c r="J214" s="27" t="s">
        <v>793</v>
      </c>
      <c r="K214" t="s">
        <v>45</v>
      </c>
      <c r="L214" t="s">
        <v>531</v>
      </c>
      <c r="M214" t="s">
        <v>44</v>
      </c>
      <c r="N214" t="s">
        <v>499</v>
      </c>
      <c r="O214" t="str">
        <f>O213</f>
        <v>SWHC046_01_B002</v>
      </c>
      <c r="P214" t="s">
        <v>513</v>
      </c>
      <c r="Q214" t="s">
        <v>104</v>
      </c>
      <c r="R214" s="2">
        <v>43930</v>
      </c>
      <c r="S214" s="31" t="s">
        <v>652</v>
      </c>
      <c r="U214" s="25" t="s">
        <v>690</v>
      </c>
      <c r="V214" t="s">
        <v>93</v>
      </c>
    </row>
    <row r="215" spans="1:22" customFormat="1" x14ac:dyDescent="0.25">
      <c r="A215" t="s">
        <v>257</v>
      </c>
      <c r="B215" t="s">
        <v>807</v>
      </c>
      <c r="C215" s="2">
        <f>C214</f>
        <v>43826</v>
      </c>
      <c r="D215" s="2"/>
      <c r="E215" t="str">
        <f>E214</f>
        <v>SWHC046-01</v>
      </c>
      <c r="F215" t="s">
        <v>42</v>
      </c>
      <c r="G215" t="s">
        <v>192</v>
      </c>
      <c r="H215" t="s">
        <v>471</v>
      </c>
      <c r="I215" t="s">
        <v>44</v>
      </c>
      <c r="J215" s="27" t="s">
        <v>793</v>
      </c>
      <c r="K215" t="s">
        <v>45</v>
      </c>
      <c r="L215" t="s">
        <v>531</v>
      </c>
      <c r="M215" t="s">
        <v>44</v>
      </c>
      <c r="N215" t="s">
        <v>499</v>
      </c>
      <c r="O215" t="str">
        <f>O214</f>
        <v>SWHC046_01_B002</v>
      </c>
      <c r="P215" t="s">
        <v>513</v>
      </c>
      <c r="Q215" t="s">
        <v>104</v>
      </c>
      <c r="R215" s="2">
        <v>43930</v>
      </c>
      <c r="S215" s="31" t="s">
        <v>652</v>
      </c>
      <c r="U215" s="25" t="s">
        <v>690</v>
      </c>
      <c r="V215" t="s">
        <v>93</v>
      </c>
    </row>
    <row r="216" spans="1:22" customFormat="1" x14ac:dyDescent="0.25">
      <c r="A216" t="s">
        <v>257</v>
      </c>
      <c r="B216" t="s">
        <v>808</v>
      </c>
      <c r="C216" s="2">
        <v>43826</v>
      </c>
      <c r="D216" s="2"/>
      <c r="E216" t="s">
        <v>468</v>
      </c>
      <c r="F216" t="s">
        <v>42</v>
      </c>
      <c r="G216" t="s">
        <v>604</v>
      </c>
      <c r="H216" t="s">
        <v>472</v>
      </c>
      <c r="I216" t="s">
        <v>44</v>
      </c>
      <c r="J216" s="27" t="s">
        <v>793</v>
      </c>
      <c r="K216" t="s">
        <v>45</v>
      </c>
      <c r="L216" t="s">
        <v>531</v>
      </c>
      <c r="M216" t="s">
        <v>44</v>
      </c>
      <c r="N216" t="s">
        <v>501</v>
      </c>
      <c r="O216" t="s">
        <v>500</v>
      </c>
      <c r="P216" t="s">
        <v>513</v>
      </c>
      <c r="Q216" t="s">
        <v>104</v>
      </c>
      <c r="R216" s="2">
        <v>43930</v>
      </c>
      <c r="S216" s="31" t="s">
        <v>653</v>
      </c>
      <c r="U216" s="25" t="s">
        <v>690</v>
      </c>
      <c r="V216" t="s">
        <v>93</v>
      </c>
    </row>
    <row r="217" spans="1:22" customFormat="1" x14ac:dyDescent="0.25">
      <c r="A217" t="s">
        <v>257</v>
      </c>
      <c r="B217" t="s">
        <v>809</v>
      </c>
      <c r="C217" s="2">
        <f>C216</f>
        <v>43826</v>
      </c>
      <c r="D217" s="2"/>
      <c r="E217" t="str">
        <f>E216</f>
        <v>SWHC046-01</v>
      </c>
      <c r="F217" t="s">
        <v>42</v>
      </c>
      <c r="G217" t="s">
        <v>458</v>
      </c>
      <c r="H217" t="s">
        <v>472</v>
      </c>
      <c r="I217" t="s">
        <v>44</v>
      </c>
      <c r="J217" s="27" t="s">
        <v>793</v>
      </c>
      <c r="K217" t="s">
        <v>45</v>
      </c>
      <c r="L217" t="s">
        <v>531</v>
      </c>
      <c r="M217" t="s">
        <v>44</v>
      </c>
      <c r="N217" t="s">
        <v>501</v>
      </c>
      <c r="O217" t="s">
        <v>500</v>
      </c>
      <c r="P217" t="s">
        <v>513</v>
      </c>
      <c r="Q217" t="s">
        <v>104</v>
      </c>
      <c r="R217" s="2">
        <v>43930</v>
      </c>
      <c r="S217" s="31" t="s">
        <v>653</v>
      </c>
      <c r="U217" s="25" t="s">
        <v>690</v>
      </c>
      <c r="V217" t="s">
        <v>93</v>
      </c>
    </row>
    <row r="218" spans="1:22" customFormat="1" x14ac:dyDescent="0.25">
      <c r="A218" t="s">
        <v>257</v>
      </c>
      <c r="B218" t="s">
        <v>810</v>
      </c>
      <c r="C218" s="2">
        <f>C217</f>
        <v>43826</v>
      </c>
      <c r="D218" s="2"/>
      <c r="E218" t="str">
        <f>E217</f>
        <v>SWHC046-01</v>
      </c>
      <c r="F218" t="s">
        <v>42</v>
      </c>
      <c r="G218" t="s">
        <v>192</v>
      </c>
      <c r="H218" t="s">
        <v>472</v>
      </c>
      <c r="I218" t="s">
        <v>44</v>
      </c>
      <c r="J218" s="27" t="s">
        <v>793</v>
      </c>
      <c r="K218" t="s">
        <v>45</v>
      </c>
      <c r="L218" t="s">
        <v>531</v>
      </c>
      <c r="M218" t="s">
        <v>44</v>
      </c>
      <c r="N218" t="s">
        <v>501</v>
      </c>
      <c r="O218" t="s">
        <v>500</v>
      </c>
      <c r="P218" t="s">
        <v>513</v>
      </c>
      <c r="Q218" t="s">
        <v>104</v>
      </c>
      <c r="R218" s="2">
        <v>43930</v>
      </c>
      <c r="S218" s="31" t="s">
        <v>653</v>
      </c>
      <c r="U218" s="25" t="s">
        <v>690</v>
      </c>
      <c r="V218" t="s">
        <v>93</v>
      </c>
    </row>
    <row r="219" spans="1:22" customFormat="1" x14ac:dyDescent="0.25">
      <c r="A219" t="s">
        <v>257</v>
      </c>
      <c r="B219" t="s">
        <v>811</v>
      </c>
      <c r="C219" s="2">
        <v>43826</v>
      </c>
      <c r="D219" s="2"/>
      <c r="E219" t="s">
        <v>468</v>
      </c>
      <c r="F219" t="s">
        <v>42</v>
      </c>
      <c r="G219" t="s">
        <v>604</v>
      </c>
      <c r="H219" t="s">
        <v>473</v>
      </c>
      <c r="I219" t="s">
        <v>44</v>
      </c>
      <c r="J219" s="27" t="s">
        <v>793</v>
      </c>
      <c r="K219" t="s">
        <v>45</v>
      </c>
      <c r="L219" t="s">
        <v>531</v>
      </c>
      <c r="M219" t="s">
        <v>44</v>
      </c>
      <c r="N219" t="s">
        <v>502</v>
      </c>
      <c r="O219" t="s">
        <v>500</v>
      </c>
      <c r="P219" t="s">
        <v>513</v>
      </c>
      <c r="Q219" t="s">
        <v>104</v>
      </c>
      <c r="R219" s="2">
        <v>43930</v>
      </c>
      <c r="S219" s="31" t="s">
        <v>654</v>
      </c>
      <c r="U219" s="25" t="s">
        <v>690</v>
      </c>
      <c r="V219" t="s">
        <v>93</v>
      </c>
    </row>
    <row r="220" spans="1:22" customFormat="1" x14ac:dyDescent="0.25">
      <c r="A220" t="s">
        <v>257</v>
      </c>
      <c r="B220" t="s">
        <v>812</v>
      </c>
      <c r="C220" s="2">
        <f>C219</f>
        <v>43826</v>
      </c>
      <c r="D220" s="2"/>
      <c r="E220" t="str">
        <f>E219</f>
        <v>SWHC046-01</v>
      </c>
      <c r="F220" t="s">
        <v>42</v>
      </c>
      <c r="G220" t="s">
        <v>458</v>
      </c>
      <c r="H220" t="s">
        <v>473</v>
      </c>
      <c r="I220" t="s">
        <v>44</v>
      </c>
      <c r="J220" s="27" t="s">
        <v>793</v>
      </c>
      <c r="K220" t="s">
        <v>45</v>
      </c>
      <c r="L220" t="s">
        <v>531</v>
      </c>
      <c r="M220" t="s">
        <v>44</v>
      </c>
      <c r="N220" t="s">
        <v>502</v>
      </c>
      <c r="O220" t="s">
        <v>500</v>
      </c>
      <c r="P220" t="s">
        <v>513</v>
      </c>
      <c r="Q220" t="s">
        <v>104</v>
      </c>
      <c r="R220" s="2">
        <v>43930</v>
      </c>
      <c r="S220" s="31" t="s">
        <v>654</v>
      </c>
      <c r="U220" s="25" t="s">
        <v>690</v>
      </c>
      <c r="V220" t="s">
        <v>93</v>
      </c>
    </row>
    <row r="221" spans="1:22" customFormat="1" x14ac:dyDescent="0.25">
      <c r="A221" t="s">
        <v>257</v>
      </c>
      <c r="B221" t="s">
        <v>813</v>
      </c>
      <c r="C221" s="2">
        <f>C220</f>
        <v>43826</v>
      </c>
      <c r="D221" s="2"/>
      <c r="E221" t="str">
        <f>E220</f>
        <v>SWHC046-01</v>
      </c>
      <c r="F221" t="s">
        <v>42</v>
      </c>
      <c r="G221" t="s">
        <v>192</v>
      </c>
      <c r="H221" t="s">
        <v>473</v>
      </c>
      <c r="I221" t="s">
        <v>44</v>
      </c>
      <c r="J221" s="27" t="s">
        <v>793</v>
      </c>
      <c r="K221" t="s">
        <v>45</v>
      </c>
      <c r="L221" t="s">
        <v>531</v>
      </c>
      <c r="M221" t="s">
        <v>44</v>
      </c>
      <c r="N221" t="s">
        <v>502</v>
      </c>
      <c r="O221" t="s">
        <v>500</v>
      </c>
      <c r="P221" t="s">
        <v>513</v>
      </c>
      <c r="Q221" t="s">
        <v>104</v>
      </c>
      <c r="R221" s="2">
        <v>43930</v>
      </c>
      <c r="S221" s="31" t="s">
        <v>654</v>
      </c>
      <c r="U221" s="25" t="s">
        <v>690</v>
      </c>
      <c r="V221" t="s">
        <v>93</v>
      </c>
    </row>
    <row r="222" spans="1:22" customFormat="1" x14ac:dyDescent="0.25">
      <c r="A222" t="s">
        <v>257</v>
      </c>
      <c r="B222" t="s">
        <v>814</v>
      </c>
      <c r="C222" s="2">
        <v>43826</v>
      </c>
      <c r="D222" s="2"/>
      <c r="E222" t="s">
        <v>468</v>
      </c>
      <c r="F222" t="s">
        <v>42</v>
      </c>
      <c r="G222" t="s">
        <v>604</v>
      </c>
      <c r="H222" t="s">
        <v>474</v>
      </c>
      <c r="I222" t="s">
        <v>44</v>
      </c>
      <c r="J222" s="27" t="s">
        <v>793</v>
      </c>
      <c r="K222" t="s">
        <v>45</v>
      </c>
      <c r="L222" t="s">
        <v>531</v>
      </c>
      <c r="M222" t="s">
        <v>44</v>
      </c>
      <c r="N222" t="s">
        <v>503</v>
      </c>
      <c r="O222" t="s">
        <v>500</v>
      </c>
      <c r="P222" t="s">
        <v>513</v>
      </c>
      <c r="Q222" t="s">
        <v>104</v>
      </c>
      <c r="R222" s="2">
        <v>43930</v>
      </c>
      <c r="S222" s="31" t="s">
        <v>655</v>
      </c>
      <c r="U222" s="25" t="s">
        <v>690</v>
      </c>
      <c r="V222" t="s">
        <v>93</v>
      </c>
    </row>
    <row r="223" spans="1:22" customFormat="1" x14ac:dyDescent="0.25">
      <c r="A223" t="s">
        <v>257</v>
      </c>
      <c r="B223" t="s">
        <v>815</v>
      </c>
      <c r="C223" s="2">
        <f>C222</f>
        <v>43826</v>
      </c>
      <c r="D223" s="2"/>
      <c r="E223" t="str">
        <f>E222</f>
        <v>SWHC046-01</v>
      </c>
      <c r="F223" t="s">
        <v>42</v>
      </c>
      <c r="G223" t="s">
        <v>458</v>
      </c>
      <c r="H223" t="s">
        <v>474</v>
      </c>
      <c r="I223" t="s">
        <v>44</v>
      </c>
      <c r="J223" s="27" t="s">
        <v>793</v>
      </c>
      <c r="K223" t="s">
        <v>45</v>
      </c>
      <c r="L223" t="s">
        <v>531</v>
      </c>
      <c r="M223" t="s">
        <v>44</v>
      </c>
      <c r="N223" t="s">
        <v>503</v>
      </c>
      <c r="O223" t="s">
        <v>500</v>
      </c>
      <c r="P223" t="s">
        <v>513</v>
      </c>
      <c r="Q223" t="s">
        <v>104</v>
      </c>
      <c r="R223" s="2">
        <v>43930</v>
      </c>
      <c r="S223" s="31" t="s">
        <v>655</v>
      </c>
      <c r="U223" s="25" t="s">
        <v>690</v>
      </c>
      <c r="V223" t="s">
        <v>93</v>
      </c>
    </row>
    <row r="224" spans="1:22" customFormat="1" x14ac:dyDescent="0.25">
      <c r="A224" t="s">
        <v>257</v>
      </c>
      <c r="B224" t="s">
        <v>816</v>
      </c>
      <c r="C224" s="2">
        <f>C223</f>
        <v>43826</v>
      </c>
      <c r="D224" s="2"/>
      <c r="E224" t="str">
        <f>E223</f>
        <v>SWHC046-01</v>
      </c>
      <c r="F224" t="s">
        <v>42</v>
      </c>
      <c r="G224" t="s">
        <v>192</v>
      </c>
      <c r="H224" t="s">
        <v>474</v>
      </c>
      <c r="I224" t="s">
        <v>44</v>
      </c>
      <c r="J224" s="27" t="s">
        <v>793</v>
      </c>
      <c r="K224" t="s">
        <v>45</v>
      </c>
      <c r="L224" t="s">
        <v>531</v>
      </c>
      <c r="M224" t="s">
        <v>44</v>
      </c>
      <c r="N224" t="s">
        <v>503</v>
      </c>
      <c r="O224" t="s">
        <v>500</v>
      </c>
      <c r="P224" t="s">
        <v>513</v>
      </c>
      <c r="Q224" t="s">
        <v>104</v>
      </c>
      <c r="R224" s="2">
        <v>43930</v>
      </c>
      <c r="S224" s="31" t="s">
        <v>655</v>
      </c>
      <c r="U224" s="25" t="s">
        <v>690</v>
      </c>
      <c r="V224" t="s">
        <v>93</v>
      </c>
    </row>
    <row r="225" spans="1:22" customFormat="1" x14ac:dyDescent="0.25">
      <c r="A225" t="s">
        <v>257</v>
      </c>
      <c r="B225" t="s">
        <v>817</v>
      </c>
      <c r="C225" s="2">
        <v>43826</v>
      </c>
      <c r="D225" s="2"/>
      <c r="E225" t="s">
        <v>468</v>
      </c>
      <c r="F225" t="s">
        <v>42</v>
      </c>
      <c r="G225" t="s">
        <v>604</v>
      </c>
      <c r="H225" t="s">
        <v>475</v>
      </c>
      <c r="I225" t="s">
        <v>44</v>
      </c>
      <c r="J225" s="27" t="s">
        <v>793</v>
      </c>
      <c r="K225" t="s">
        <v>45</v>
      </c>
      <c r="L225" t="s">
        <v>531</v>
      </c>
      <c r="M225" t="s">
        <v>44</v>
      </c>
      <c r="N225" t="s">
        <v>504</v>
      </c>
      <c r="O225" t="s">
        <v>505</v>
      </c>
      <c r="P225" t="s">
        <v>513</v>
      </c>
      <c r="Q225" t="s">
        <v>104</v>
      </c>
      <c r="R225" s="2">
        <v>43930</v>
      </c>
      <c r="S225" s="31" t="s">
        <v>656</v>
      </c>
      <c r="U225" s="25" t="s">
        <v>690</v>
      </c>
      <c r="V225" t="s">
        <v>93</v>
      </c>
    </row>
    <row r="226" spans="1:22" customFormat="1" x14ac:dyDescent="0.25">
      <c r="A226" t="s">
        <v>257</v>
      </c>
      <c r="B226" t="s">
        <v>818</v>
      </c>
      <c r="C226" s="2">
        <f>C225</f>
        <v>43826</v>
      </c>
      <c r="D226" s="2"/>
      <c r="E226" t="str">
        <f>E225</f>
        <v>SWHC046-01</v>
      </c>
      <c r="F226" t="s">
        <v>42</v>
      </c>
      <c r="G226" t="s">
        <v>458</v>
      </c>
      <c r="H226" t="s">
        <v>475</v>
      </c>
      <c r="I226" t="s">
        <v>44</v>
      </c>
      <c r="J226" s="27" t="s">
        <v>793</v>
      </c>
      <c r="K226" t="s">
        <v>45</v>
      </c>
      <c r="L226" t="s">
        <v>531</v>
      </c>
      <c r="M226" t="s">
        <v>44</v>
      </c>
      <c r="N226" t="s">
        <v>504</v>
      </c>
      <c r="O226" t="s">
        <v>505</v>
      </c>
      <c r="P226" t="s">
        <v>513</v>
      </c>
      <c r="Q226" t="s">
        <v>104</v>
      </c>
      <c r="R226" s="2">
        <v>43930</v>
      </c>
      <c r="S226" s="31" t="s">
        <v>656</v>
      </c>
      <c r="U226" s="25" t="s">
        <v>690</v>
      </c>
      <c r="V226" t="s">
        <v>93</v>
      </c>
    </row>
    <row r="227" spans="1:22" customFormat="1" x14ac:dyDescent="0.25">
      <c r="A227" t="s">
        <v>257</v>
      </c>
      <c r="B227" t="s">
        <v>819</v>
      </c>
      <c r="C227" s="2">
        <f>C226</f>
        <v>43826</v>
      </c>
      <c r="D227" s="2"/>
      <c r="E227" t="str">
        <f>E226</f>
        <v>SWHC046-01</v>
      </c>
      <c r="F227" t="s">
        <v>42</v>
      </c>
      <c r="G227" t="s">
        <v>192</v>
      </c>
      <c r="H227" t="s">
        <v>475</v>
      </c>
      <c r="I227" t="s">
        <v>44</v>
      </c>
      <c r="J227" s="27" t="s">
        <v>793</v>
      </c>
      <c r="K227" t="s">
        <v>45</v>
      </c>
      <c r="L227" t="s">
        <v>531</v>
      </c>
      <c r="M227" t="s">
        <v>44</v>
      </c>
      <c r="N227" t="s">
        <v>504</v>
      </c>
      <c r="O227" t="s">
        <v>505</v>
      </c>
      <c r="P227" t="s">
        <v>513</v>
      </c>
      <c r="Q227" t="s">
        <v>104</v>
      </c>
      <c r="R227" s="2">
        <v>43930</v>
      </c>
      <c r="S227" s="31" t="s">
        <v>656</v>
      </c>
      <c r="U227" s="25" t="s">
        <v>690</v>
      </c>
      <c r="V227" t="s">
        <v>93</v>
      </c>
    </row>
    <row r="228" spans="1:22" customFormat="1" x14ac:dyDescent="0.25">
      <c r="A228" t="s">
        <v>257</v>
      </c>
      <c r="B228" t="s">
        <v>820</v>
      </c>
      <c r="C228" s="2">
        <v>43826</v>
      </c>
      <c r="D228" s="2"/>
      <c r="E228" t="s">
        <v>468</v>
      </c>
      <c r="F228" t="s">
        <v>42</v>
      </c>
      <c r="G228" t="s">
        <v>604</v>
      </c>
      <c r="H228" t="s">
        <v>476</v>
      </c>
      <c r="I228" t="s">
        <v>44</v>
      </c>
      <c r="J228" s="27" t="s">
        <v>793</v>
      </c>
      <c r="K228" t="s">
        <v>45</v>
      </c>
      <c r="L228" t="s">
        <v>531</v>
      </c>
      <c r="M228" t="s">
        <v>44</v>
      </c>
      <c r="N228" t="s">
        <v>506</v>
      </c>
      <c r="O228" t="s">
        <v>505</v>
      </c>
      <c r="P228" t="s">
        <v>513</v>
      </c>
      <c r="Q228" t="s">
        <v>104</v>
      </c>
      <c r="R228" s="2">
        <v>43930</v>
      </c>
      <c r="S228" s="31" t="s">
        <v>657</v>
      </c>
      <c r="U228" s="25" t="s">
        <v>690</v>
      </c>
      <c r="V228" t="s">
        <v>93</v>
      </c>
    </row>
    <row r="229" spans="1:22" customFormat="1" x14ac:dyDescent="0.25">
      <c r="A229" t="s">
        <v>257</v>
      </c>
      <c r="B229" t="s">
        <v>821</v>
      </c>
      <c r="C229" s="2">
        <f>C228</f>
        <v>43826</v>
      </c>
      <c r="D229" s="2"/>
      <c r="E229" t="str">
        <f>E228</f>
        <v>SWHC046-01</v>
      </c>
      <c r="F229" t="s">
        <v>42</v>
      </c>
      <c r="G229" t="s">
        <v>458</v>
      </c>
      <c r="H229" t="s">
        <v>476</v>
      </c>
      <c r="I229" t="s">
        <v>44</v>
      </c>
      <c r="J229" s="27" t="s">
        <v>793</v>
      </c>
      <c r="K229" t="s">
        <v>45</v>
      </c>
      <c r="L229" t="s">
        <v>531</v>
      </c>
      <c r="M229" t="s">
        <v>44</v>
      </c>
      <c r="N229" t="s">
        <v>506</v>
      </c>
      <c r="O229" t="s">
        <v>505</v>
      </c>
      <c r="P229" t="s">
        <v>513</v>
      </c>
      <c r="Q229" t="s">
        <v>104</v>
      </c>
      <c r="R229" s="2">
        <v>43930</v>
      </c>
      <c r="S229" s="31" t="s">
        <v>657</v>
      </c>
      <c r="U229" s="25" t="s">
        <v>690</v>
      </c>
      <c r="V229" t="s">
        <v>93</v>
      </c>
    </row>
    <row r="230" spans="1:22" customFormat="1" x14ac:dyDescent="0.25">
      <c r="A230" t="s">
        <v>257</v>
      </c>
      <c r="B230" t="s">
        <v>822</v>
      </c>
      <c r="C230" s="2">
        <f>C229</f>
        <v>43826</v>
      </c>
      <c r="D230" s="2"/>
      <c r="E230" t="str">
        <f>E229</f>
        <v>SWHC046-01</v>
      </c>
      <c r="F230" t="s">
        <v>42</v>
      </c>
      <c r="G230" t="s">
        <v>192</v>
      </c>
      <c r="H230" t="s">
        <v>476</v>
      </c>
      <c r="I230" t="s">
        <v>44</v>
      </c>
      <c r="J230" s="27" t="s">
        <v>793</v>
      </c>
      <c r="K230" t="s">
        <v>45</v>
      </c>
      <c r="L230" t="s">
        <v>531</v>
      </c>
      <c r="M230" t="s">
        <v>44</v>
      </c>
      <c r="N230" t="s">
        <v>506</v>
      </c>
      <c r="O230" t="s">
        <v>505</v>
      </c>
      <c r="P230" t="s">
        <v>513</v>
      </c>
      <c r="Q230" t="s">
        <v>104</v>
      </c>
      <c r="R230" s="2">
        <v>43930</v>
      </c>
      <c r="S230" s="31" t="s">
        <v>657</v>
      </c>
      <c r="U230" s="25" t="s">
        <v>690</v>
      </c>
      <c r="V230" t="s">
        <v>93</v>
      </c>
    </row>
    <row r="231" spans="1:22" customFormat="1" x14ac:dyDescent="0.25">
      <c r="A231" t="s">
        <v>257</v>
      </c>
      <c r="B231" t="s">
        <v>823</v>
      </c>
      <c r="C231" s="2">
        <v>43826</v>
      </c>
      <c r="D231" s="2"/>
      <c r="E231" t="s">
        <v>468</v>
      </c>
      <c r="F231" t="s">
        <v>42</v>
      </c>
      <c r="G231" t="s">
        <v>604</v>
      </c>
      <c r="H231" t="s">
        <v>477</v>
      </c>
      <c r="I231" t="s">
        <v>44</v>
      </c>
      <c r="J231" s="27" t="s">
        <v>793</v>
      </c>
      <c r="K231" t="s">
        <v>45</v>
      </c>
      <c r="L231" t="s">
        <v>531</v>
      </c>
      <c r="M231" t="s">
        <v>44</v>
      </c>
      <c r="N231" t="s">
        <v>507</v>
      </c>
      <c r="O231" t="s">
        <v>508</v>
      </c>
      <c r="P231" t="s">
        <v>513</v>
      </c>
      <c r="Q231" t="s">
        <v>104</v>
      </c>
      <c r="R231" s="2">
        <v>43930</v>
      </c>
      <c r="S231" s="31" t="s">
        <v>658</v>
      </c>
      <c r="U231" s="25" t="s">
        <v>690</v>
      </c>
      <c r="V231" t="s">
        <v>93</v>
      </c>
    </row>
    <row r="232" spans="1:22" customFormat="1" x14ac:dyDescent="0.25">
      <c r="A232" t="s">
        <v>257</v>
      </c>
      <c r="B232" t="s">
        <v>824</v>
      </c>
      <c r="C232" s="2">
        <f>C231</f>
        <v>43826</v>
      </c>
      <c r="D232" s="2"/>
      <c r="E232" t="str">
        <f>E231</f>
        <v>SWHC046-01</v>
      </c>
      <c r="F232" t="s">
        <v>42</v>
      </c>
      <c r="G232" t="s">
        <v>458</v>
      </c>
      <c r="H232" t="s">
        <v>477</v>
      </c>
      <c r="I232" t="s">
        <v>44</v>
      </c>
      <c r="J232" s="27" t="s">
        <v>793</v>
      </c>
      <c r="K232" t="s">
        <v>45</v>
      </c>
      <c r="L232" t="s">
        <v>531</v>
      </c>
      <c r="M232" t="s">
        <v>44</v>
      </c>
      <c r="N232" t="s">
        <v>507</v>
      </c>
      <c r="O232" t="s">
        <v>508</v>
      </c>
      <c r="P232" t="s">
        <v>513</v>
      </c>
      <c r="Q232" t="s">
        <v>104</v>
      </c>
      <c r="R232" s="2">
        <v>43930</v>
      </c>
      <c r="S232" s="31" t="s">
        <v>658</v>
      </c>
      <c r="U232" s="25" t="s">
        <v>690</v>
      </c>
      <c r="V232" t="s">
        <v>93</v>
      </c>
    </row>
    <row r="233" spans="1:22" customFormat="1" x14ac:dyDescent="0.25">
      <c r="A233" t="s">
        <v>257</v>
      </c>
      <c r="B233" t="s">
        <v>825</v>
      </c>
      <c r="C233" s="2">
        <f>C232</f>
        <v>43826</v>
      </c>
      <c r="D233" s="2"/>
      <c r="E233" t="str">
        <f>E232</f>
        <v>SWHC046-01</v>
      </c>
      <c r="F233" t="s">
        <v>42</v>
      </c>
      <c r="G233" t="s">
        <v>192</v>
      </c>
      <c r="H233" t="s">
        <v>477</v>
      </c>
      <c r="I233" t="s">
        <v>44</v>
      </c>
      <c r="J233" s="27" t="s">
        <v>793</v>
      </c>
      <c r="K233" t="s">
        <v>45</v>
      </c>
      <c r="L233" t="s">
        <v>531</v>
      </c>
      <c r="M233" t="s">
        <v>44</v>
      </c>
      <c r="N233" t="s">
        <v>507</v>
      </c>
      <c r="O233" t="s">
        <v>508</v>
      </c>
      <c r="P233" t="s">
        <v>513</v>
      </c>
      <c r="Q233" t="s">
        <v>104</v>
      </c>
      <c r="R233" s="2">
        <v>43930</v>
      </c>
      <c r="S233" s="31" t="s">
        <v>658</v>
      </c>
      <c r="U233" s="25" t="s">
        <v>690</v>
      </c>
      <c r="V233" t="s">
        <v>93</v>
      </c>
    </row>
    <row r="234" spans="1:22" customFormat="1" x14ac:dyDescent="0.25">
      <c r="A234" t="s">
        <v>257</v>
      </c>
      <c r="B234" t="s">
        <v>826</v>
      </c>
      <c r="C234" s="2">
        <v>43826</v>
      </c>
      <c r="D234" s="2"/>
      <c r="E234" t="s">
        <v>468</v>
      </c>
      <c r="F234" t="s">
        <v>42</v>
      </c>
      <c r="G234" t="s">
        <v>604</v>
      </c>
      <c r="H234" t="s">
        <v>478</v>
      </c>
      <c r="I234" t="s">
        <v>44</v>
      </c>
      <c r="J234" s="27" t="s">
        <v>793</v>
      </c>
      <c r="K234" t="s">
        <v>45</v>
      </c>
      <c r="L234" t="s">
        <v>531</v>
      </c>
      <c r="M234" t="s">
        <v>44</v>
      </c>
      <c r="N234" t="s">
        <v>509</v>
      </c>
      <c r="O234" t="s">
        <v>508</v>
      </c>
      <c r="P234" t="s">
        <v>513</v>
      </c>
      <c r="Q234" t="s">
        <v>104</v>
      </c>
      <c r="R234" s="2">
        <v>43930</v>
      </c>
      <c r="S234" s="31" t="s">
        <v>659</v>
      </c>
      <c r="U234" s="25" t="s">
        <v>690</v>
      </c>
      <c r="V234" t="s">
        <v>93</v>
      </c>
    </row>
    <row r="235" spans="1:22" customFormat="1" x14ac:dyDescent="0.25">
      <c r="A235" t="s">
        <v>257</v>
      </c>
      <c r="B235" t="s">
        <v>827</v>
      </c>
      <c r="C235" s="2">
        <f>C234</f>
        <v>43826</v>
      </c>
      <c r="D235" s="2"/>
      <c r="E235" t="str">
        <f>E234</f>
        <v>SWHC046-01</v>
      </c>
      <c r="F235" t="s">
        <v>42</v>
      </c>
      <c r="G235" t="s">
        <v>458</v>
      </c>
      <c r="H235" t="s">
        <v>478</v>
      </c>
      <c r="I235" t="s">
        <v>44</v>
      </c>
      <c r="J235" s="27" t="s">
        <v>793</v>
      </c>
      <c r="K235" t="s">
        <v>45</v>
      </c>
      <c r="L235" t="s">
        <v>531</v>
      </c>
      <c r="M235" t="s">
        <v>44</v>
      </c>
      <c r="N235" t="s">
        <v>509</v>
      </c>
      <c r="O235" t="s">
        <v>508</v>
      </c>
      <c r="P235" t="s">
        <v>513</v>
      </c>
      <c r="Q235" t="s">
        <v>104</v>
      </c>
      <c r="R235" s="2">
        <v>43930</v>
      </c>
      <c r="S235" s="31" t="s">
        <v>659</v>
      </c>
      <c r="U235" s="25" t="s">
        <v>690</v>
      </c>
      <c r="V235" t="s">
        <v>93</v>
      </c>
    </row>
    <row r="236" spans="1:22" customFormat="1" x14ac:dyDescent="0.25">
      <c r="A236" t="s">
        <v>257</v>
      </c>
      <c r="B236" t="s">
        <v>828</v>
      </c>
      <c r="C236" s="2">
        <f>C235</f>
        <v>43826</v>
      </c>
      <c r="D236" s="2"/>
      <c r="E236" t="str">
        <f>E235</f>
        <v>SWHC046-01</v>
      </c>
      <c r="F236" t="s">
        <v>42</v>
      </c>
      <c r="G236" t="s">
        <v>192</v>
      </c>
      <c r="H236" t="s">
        <v>478</v>
      </c>
      <c r="I236" t="s">
        <v>44</v>
      </c>
      <c r="J236" s="27" t="s">
        <v>793</v>
      </c>
      <c r="K236" t="s">
        <v>45</v>
      </c>
      <c r="L236" t="s">
        <v>531</v>
      </c>
      <c r="M236" t="s">
        <v>44</v>
      </c>
      <c r="N236" t="s">
        <v>509</v>
      </c>
      <c r="O236" t="s">
        <v>508</v>
      </c>
      <c r="P236" t="s">
        <v>513</v>
      </c>
      <c r="Q236" t="s">
        <v>104</v>
      </c>
      <c r="R236" s="2">
        <v>43930</v>
      </c>
      <c r="S236" s="31" t="s">
        <v>659</v>
      </c>
      <c r="U236" s="25" t="s">
        <v>690</v>
      </c>
      <c r="V236" t="s">
        <v>93</v>
      </c>
    </row>
    <row r="237" spans="1:22" customFormat="1" x14ac:dyDescent="0.25">
      <c r="A237" t="s">
        <v>257</v>
      </c>
      <c r="B237" t="s">
        <v>829</v>
      </c>
      <c r="C237" s="2">
        <v>43826</v>
      </c>
      <c r="D237" s="2"/>
      <c r="E237" t="s">
        <v>468</v>
      </c>
      <c r="F237" t="s">
        <v>42</v>
      </c>
      <c r="G237" t="s">
        <v>604</v>
      </c>
      <c r="H237" t="s">
        <v>479</v>
      </c>
      <c r="I237" t="s">
        <v>44</v>
      </c>
      <c r="J237" s="27" t="s">
        <v>793</v>
      </c>
      <c r="K237" t="s">
        <v>45</v>
      </c>
      <c r="L237" t="s">
        <v>531</v>
      </c>
      <c r="M237" t="s">
        <v>44</v>
      </c>
      <c r="N237" t="s">
        <v>510</v>
      </c>
      <c r="O237" t="s">
        <v>511</v>
      </c>
      <c r="P237" t="s">
        <v>513</v>
      </c>
      <c r="Q237" t="s">
        <v>104</v>
      </c>
      <c r="R237" s="2">
        <v>43930</v>
      </c>
      <c r="S237" s="31" t="s">
        <v>660</v>
      </c>
      <c r="U237" s="25" t="s">
        <v>690</v>
      </c>
      <c r="V237" t="s">
        <v>93</v>
      </c>
    </row>
    <row r="238" spans="1:22" customFormat="1" x14ac:dyDescent="0.25">
      <c r="A238" t="s">
        <v>257</v>
      </c>
      <c r="B238" t="s">
        <v>830</v>
      </c>
      <c r="C238" s="2">
        <f>C237</f>
        <v>43826</v>
      </c>
      <c r="D238" s="2"/>
      <c r="E238" t="str">
        <f>E237</f>
        <v>SWHC046-01</v>
      </c>
      <c r="F238" t="s">
        <v>42</v>
      </c>
      <c r="G238" t="s">
        <v>458</v>
      </c>
      <c r="H238" t="s">
        <v>479</v>
      </c>
      <c r="I238" t="s">
        <v>44</v>
      </c>
      <c r="J238" s="27" t="s">
        <v>793</v>
      </c>
      <c r="K238" t="s">
        <v>45</v>
      </c>
      <c r="L238" t="s">
        <v>531</v>
      </c>
      <c r="M238" t="s">
        <v>44</v>
      </c>
      <c r="N238" t="s">
        <v>510</v>
      </c>
      <c r="O238" t="s">
        <v>511</v>
      </c>
      <c r="P238" t="s">
        <v>513</v>
      </c>
      <c r="Q238" t="s">
        <v>104</v>
      </c>
      <c r="R238" s="2">
        <v>43930</v>
      </c>
      <c r="S238" s="31" t="s">
        <v>660</v>
      </c>
      <c r="U238" s="25" t="s">
        <v>690</v>
      </c>
      <c r="V238" t="s">
        <v>93</v>
      </c>
    </row>
    <row r="239" spans="1:22" customFormat="1" x14ac:dyDescent="0.25">
      <c r="A239" t="s">
        <v>257</v>
      </c>
      <c r="B239" t="s">
        <v>831</v>
      </c>
      <c r="C239" s="2">
        <f>C238</f>
        <v>43826</v>
      </c>
      <c r="D239" s="2"/>
      <c r="E239" t="str">
        <f>E238</f>
        <v>SWHC046-01</v>
      </c>
      <c r="F239" t="s">
        <v>42</v>
      </c>
      <c r="G239" t="s">
        <v>192</v>
      </c>
      <c r="H239" t="s">
        <v>479</v>
      </c>
      <c r="I239" t="s">
        <v>44</v>
      </c>
      <c r="J239" s="27" t="s">
        <v>793</v>
      </c>
      <c r="K239" t="s">
        <v>45</v>
      </c>
      <c r="L239" t="s">
        <v>531</v>
      </c>
      <c r="M239" t="s">
        <v>44</v>
      </c>
      <c r="N239" t="s">
        <v>510</v>
      </c>
      <c r="O239" t="s">
        <v>511</v>
      </c>
      <c r="P239" t="s">
        <v>513</v>
      </c>
      <c r="Q239" t="s">
        <v>104</v>
      </c>
      <c r="R239" s="2">
        <v>43930</v>
      </c>
      <c r="S239" s="31" t="s">
        <v>660</v>
      </c>
      <c r="U239" s="25" t="s">
        <v>690</v>
      </c>
      <c r="V239" t="s">
        <v>93</v>
      </c>
    </row>
    <row r="240" spans="1:22" customFormat="1" x14ac:dyDescent="0.25">
      <c r="A240" t="s">
        <v>257</v>
      </c>
      <c r="B240" t="s">
        <v>832</v>
      </c>
      <c r="C240" s="2">
        <v>43826</v>
      </c>
      <c r="D240" s="2"/>
      <c r="E240" t="s">
        <v>468</v>
      </c>
      <c r="F240" t="s">
        <v>42</v>
      </c>
      <c r="G240" t="s">
        <v>604</v>
      </c>
      <c r="H240" t="s">
        <v>480</v>
      </c>
      <c r="I240" t="s">
        <v>44</v>
      </c>
      <c r="J240" s="27" t="s">
        <v>793</v>
      </c>
      <c r="K240" t="s">
        <v>45</v>
      </c>
      <c r="L240" t="s">
        <v>531</v>
      </c>
      <c r="M240" t="s">
        <v>44</v>
      </c>
      <c r="N240" t="s">
        <v>512</v>
      </c>
      <c r="O240" t="s">
        <v>511</v>
      </c>
      <c r="P240" t="s">
        <v>513</v>
      </c>
      <c r="Q240" t="s">
        <v>104</v>
      </c>
      <c r="R240" s="2">
        <v>43930</v>
      </c>
      <c r="S240" s="31" t="s">
        <v>661</v>
      </c>
      <c r="U240" s="25" t="s">
        <v>690</v>
      </c>
      <c r="V240" t="s">
        <v>93</v>
      </c>
    </row>
    <row r="241" spans="1:22" customFormat="1" x14ac:dyDescent="0.25">
      <c r="A241" t="s">
        <v>257</v>
      </c>
      <c r="B241" t="s">
        <v>833</v>
      </c>
      <c r="C241" s="2">
        <f>C240</f>
        <v>43826</v>
      </c>
      <c r="D241" s="2"/>
      <c r="E241" t="str">
        <f>E240</f>
        <v>SWHC046-01</v>
      </c>
      <c r="F241" t="s">
        <v>42</v>
      </c>
      <c r="G241" t="s">
        <v>458</v>
      </c>
      <c r="H241" t="s">
        <v>480</v>
      </c>
      <c r="I241" t="s">
        <v>44</v>
      </c>
      <c r="J241" s="27" t="s">
        <v>793</v>
      </c>
      <c r="K241" t="s">
        <v>45</v>
      </c>
      <c r="L241" t="s">
        <v>531</v>
      </c>
      <c r="M241" t="s">
        <v>44</v>
      </c>
      <c r="N241" t="s">
        <v>512</v>
      </c>
      <c r="O241" t="s">
        <v>511</v>
      </c>
      <c r="P241" t="s">
        <v>513</v>
      </c>
      <c r="Q241" t="s">
        <v>104</v>
      </c>
      <c r="R241" s="2">
        <v>43930</v>
      </c>
      <c r="S241" s="31" t="s">
        <v>661</v>
      </c>
      <c r="U241" s="25" t="s">
        <v>690</v>
      </c>
      <c r="V241" t="s">
        <v>93</v>
      </c>
    </row>
    <row r="242" spans="1:22" customFormat="1" x14ac:dyDescent="0.25">
      <c r="A242" t="s">
        <v>257</v>
      </c>
      <c r="B242" t="s">
        <v>834</v>
      </c>
      <c r="C242" s="2">
        <f>C241</f>
        <v>43826</v>
      </c>
      <c r="D242" s="2"/>
      <c r="E242" t="str">
        <f>E241</f>
        <v>SWHC046-01</v>
      </c>
      <c r="F242" t="s">
        <v>42</v>
      </c>
      <c r="G242" t="s">
        <v>192</v>
      </c>
      <c r="H242" t="s">
        <v>480</v>
      </c>
      <c r="I242" t="s">
        <v>44</v>
      </c>
      <c r="J242" s="27" t="s">
        <v>793</v>
      </c>
      <c r="K242" t="s">
        <v>45</v>
      </c>
      <c r="L242" t="s">
        <v>531</v>
      </c>
      <c r="M242" t="s">
        <v>44</v>
      </c>
      <c r="N242" t="s">
        <v>512</v>
      </c>
      <c r="O242" t="s">
        <v>511</v>
      </c>
      <c r="P242" t="s">
        <v>513</v>
      </c>
      <c r="Q242" t="s">
        <v>104</v>
      </c>
      <c r="R242" s="2">
        <v>43930</v>
      </c>
      <c r="S242" s="31" t="s">
        <v>661</v>
      </c>
      <c r="U242" s="25" t="s">
        <v>690</v>
      </c>
      <c r="V242" t="s">
        <v>93</v>
      </c>
    </row>
    <row r="243" spans="1:22" s="31" customFormat="1" x14ac:dyDescent="0.25">
      <c r="A243" s="31" t="s">
        <v>257</v>
      </c>
      <c r="B243" t="s">
        <v>792</v>
      </c>
      <c r="C243" s="32">
        <v>43826</v>
      </c>
      <c r="E243" s="31" t="s">
        <v>468</v>
      </c>
      <c r="F243" s="31" t="s">
        <v>463</v>
      </c>
      <c r="G243" s="31" t="s">
        <v>604</v>
      </c>
      <c r="H243" s="31" t="s">
        <v>481</v>
      </c>
      <c r="I243" s="31" t="s">
        <v>44</v>
      </c>
      <c r="J243" s="27" t="s">
        <v>793</v>
      </c>
      <c r="K243" t="s">
        <v>45</v>
      </c>
      <c r="L243" s="31" t="s">
        <v>531</v>
      </c>
      <c r="M243" s="31" t="s">
        <v>44</v>
      </c>
      <c r="N243" s="31" t="s">
        <v>495</v>
      </c>
      <c r="O243" s="31" t="s">
        <v>496</v>
      </c>
      <c r="P243" s="31" t="s">
        <v>513</v>
      </c>
      <c r="Q243" s="31" t="s">
        <v>104</v>
      </c>
      <c r="R243" s="2">
        <v>43930</v>
      </c>
      <c r="S243" s="31" t="s">
        <v>662</v>
      </c>
      <c r="U243" s="25" t="s">
        <v>690</v>
      </c>
      <c r="V243" s="31" t="s">
        <v>93</v>
      </c>
    </row>
    <row r="244" spans="1:22" s="31" customFormat="1" x14ac:dyDescent="0.25">
      <c r="A244" s="31" t="s">
        <v>257</v>
      </c>
      <c r="B244" t="s">
        <v>794</v>
      </c>
      <c r="C244" s="32">
        <v>43826</v>
      </c>
      <c r="E244" s="31" t="s">
        <v>468</v>
      </c>
      <c r="F244" s="31" t="s">
        <v>463</v>
      </c>
      <c r="G244" s="31" t="s">
        <v>458</v>
      </c>
      <c r="H244" s="31" t="s">
        <v>481</v>
      </c>
      <c r="I244" s="31" t="s">
        <v>44</v>
      </c>
      <c r="J244" s="27" t="s">
        <v>793</v>
      </c>
      <c r="K244" t="s">
        <v>45</v>
      </c>
      <c r="L244" s="31" t="s">
        <v>531</v>
      </c>
      <c r="M244" s="31" t="s">
        <v>44</v>
      </c>
      <c r="N244" s="31" t="s">
        <v>495</v>
      </c>
      <c r="O244" s="31" t="s">
        <v>496</v>
      </c>
      <c r="P244" s="31" t="s">
        <v>513</v>
      </c>
      <c r="Q244" s="31" t="s">
        <v>104</v>
      </c>
      <c r="R244" s="2">
        <v>43930</v>
      </c>
      <c r="S244" s="31" t="s">
        <v>662</v>
      </c>
      <c r="U244" s="25" t="s">
        <v>690</v>
      </c>
      <c r="V244" s="31" t="s">
        <v>93</v>
      </c>
    </row>
    <row r="245" spans="1:22" s="31" customFormat="1" x14ac:dyDescent="0.25">
      <c r="A245" s="31" t="s">
        <v>257</v>
      </c>
      <c r="B245" t="s">
        <v>796</v>
      </c>
      <c r="C245" s="32">
        <v>43826</v>
      </c>
      <c r="E245" s="31" t="s">
        <v>468</v>
      </c>
      <c r="F245" s="31" t="s">
        <v>463</v>
      </c>
      <c r="G245" s="31" t="s">
        <v>604</v>
      </c>
      <c r="H245" s="31" t="s">
        <v>482</v>
      </c>
      <c r="I245" s="31" t="s">
        <v>44</v>
      </c>
      <c r="J245" s="27" t="s">
        <v>793</v>
      </c>
      <c r="K245" t="s">
        <v>45</v>
      </c>
      <c r="L245" s="31" t="s">
        <v>531</v>
      </c>
      <c r="M245" s="31" t="s">
        <v>44</v>
      </c>
      <c r="N245" s="31" t="s">
        <v>495</v>
      </c>
      <c r="O245" s="31" t="s">
        <v>496</v>
      </c>
      <c r="P245" s="31" t="s">
        <v>513</v>
      </c>
      <c r="Q245" s="31" t="s">
        <v>104</v>
      </c>
      <c r="R245" s="2">
        <v>43930</v>
      </c>
      <c r="S245" s="31" t="s">
        <v>663</v>
      </c>
      <c r="U245" s="25" t="s">
        <v>690</v>
      </c>
      <c r="V245" s="31" t="s">
        <v>93</v>
      </c>
    </row>
    <row r="246" spans="1:22" s="31" customFormat="1" x14ac:dyDescent="0.25">
      <c r="A246" s="31" t="s">
        <v>257</v>
      </c>
      <c r="B246" t="s">
        <v>797</v>
      </c>
      <c r="C246" s="32">
        <v>43826</v>
      </c>
      <c r="E246" s="31" t="s">
        <v>468</v>
      </c>
      <c r="F246" s="31" t="s">
        <v>463</v>
      </c>
      <c r="G246" s="31" t="s">
        <v>458</v>
      </c>
      <c r="H246" s="31" t="s">
        <v>482</v>
      </c>
      <c r="I246" s="31" t="s">
        <v>44</v>
      </c>
      <c r="J246" s="27" t="s">
        <v>793</v>
      </c>
      <c r="K246" t="s">
        <v>45</v>
      </c>
      <c r="L246" s="31" t="s">
        <v>531</v>
      </c>
      <c r="M246" s="31" t="s">
        <v>44</v>
      </c>
      <c r="N246" s="31" t="s">
        <v>495</v>
      </c>
      <c r="O246" s="31" t="s">
        <v>496</v>
      </c>
      <c r="P246" s="31" t="s">
        <v>513</v>
      </c>
      <c r="Q246" s="31" t="s">
        <v>104</v>
      </c>
      <c r="R246" s="2">
        <v>43930</v>
      </c>
      <c r="S246" s="31" t="s">
        <v>663</v>
      </c>
      <c r="U246" s="25" t="s">
        <v>690</v>
      </c>
      <c r="V246" s="31" t="s">
        <v>93</v>
      </c>
    </row>
    <row r="247" spans="1:22" s="31" customFormat="1" x14ac:dyDescent="0.25">
      <c r="A247" s="31" t="s">
        <v>257</v>
      </c>
      <c r="B247" t="s">
        <v>799</v>
      </c>
      <c r="C247" s="32">
        <v>43826</v>
      </c>
      <c r="E247" s="31" t="s">
        <v>468</v>
      </c>
      <c r="F247" s="31" t="s">
        <v>463</v>
      </c>
      <c r="G247" s="31" t="s">
        <v>604</v>
      </c>
      <c r="H247" s="31" t="s">
        <v>483</v>
      </c>
      <c r="I247" s="31" t="s">
        <v>44</v>
      </c>
      <c r="J247" s="27" t="s">
        <v>793</v>
      </c>
      <c r="K247" t="s">
        <v>45</v>
      </c>
      <c r="L247" s="31" t="s">
        <v>531</v>
      </c>
      <c r="M247" s="31" t="s">
        <v>44</v>
      </c>
      <c r="N247" s="31" t="s">
        <v>497</v>
      </c>
      <c r="O247" s="31" t="s">
        <v>496</v>
      </c>
      <c r="P247" s="31" t="s">
        <v>513</v>
      </c>
      <c r="Q247" s="31" t="s">
        <v>104</v>
      </c>
      <c r="R247" s="2">
        <v>43930</v>
      </c>
      <c r="S247" s="31" t="s">
        <v>664</v>
      </c>
      <c r="U247" s="25" t="s">
        <v>690</v>
      </c>
      <c r="V247" s="31" t="s">
        <v>93</v>
      </c>
    </row>
    <row r="248" spans="1:22" s="31" customFormat="1" x14ac:dyDescent="0.25">
      <c r="A248" s="31" t="s">
        <v>257</v>
      </c>
      <c r="B248" t="s">
        <v>800</v>
      </c>
      <c r="C248" s="32">
        <v>43826</v>
      </c>
      <c r="E248" s="31" t="s">
        <v>468</v>
      </c>
      <c r="F248" s="31" t="s">
        <v>463</v>
      </c>
      <c r="G248" s="31" t="s">
        <v>458</v>
      </c>
      <c r="H248" s="31" t="s">
        <v>483</v>
      </c>
      <c r="I248" s="31" t="s">
        <v>44</v>
      </c>
      <c r="J248" s="27" t="s">
        <v>793</v>
      </c>
      <c r="K248" t="s">
        <v>45</v>
      </c>
      <c r="L248" s="31" t="s">
        <v>531</v>
      </c>
      <c r="M248" s="31" t="s">
        <v>44</v>
      </c>
      <c r="N248" s="31" t="s">
        <v>497</v>
      </c>
      <c r="O248" s="31" t="s">
        <v>496</v>
      </c>
      <c r="P248" s="31" t="s">
        <v>513</v>
      </c>
      <c r="Q248" s="31" t="s">
        <v>104</v>
      </c>
      <c r="R248" s="2">
        <v>43930</v>
      </c>
      <c r="S248" s="31" t="s">
        <v>664</v>
      </c>
      <c r="U248" s="25" t="s">
        <v>690</v>
      </c>
      <c r="V248" s="31" t="s">
        <v>93</v>
      </c>
    </row>
    <row r="249" spans="1:22" s="31" customFormat="1" x14ac:dyDescent="0.25">
      <c r="A249" s="31" t="s">
        <v>257</v>
      </c>
      <c r="B249" t="s">
        <v>802</v>
      </c>
      <c r="C249" s="32">
        <v>43826</v>
      </c>
      <c r="E249" s="31" t="s">
        <v>468</v>
      </c>
      <c r="F249" s="31" t="s">
        <v>463</v>
      </c>
      <c r="G249" s="31" t="s">
        <v>604</v>
      </c>
      <c r="H249" s="31" t="s">
        <v>484</v>
      </c>
      <c r="I249" s="31" t="s">
        <v>44</v>
      </c>
      <c r="J249" s="27" t="s">
        <v>793</v>
      </c>
      <c r="K249" t="s">
        <v>45</v>
      </c>
      <c r="L249" s="31" t="s">
        <v>531</v>
      </c>
      <c r="M249" s="31" t="s">
        <v>44</v>
      </c>
      <c r="N249" s="31" t="s">
        <v>498</v>
      </c>
      <c r="O249" s="31" t="s">
        <v>496</v>
      </c>
      <c r="P249" s="31" t="s">
        <v>513</v>
      </c>
      <c r="Q249" s="31" t="s">
        <v>104</v>
      </c>
      <c r="R249" s="2">
        <v>43930</v>
      </c>
      <c r="S249" s="31" t="s">
        <v>665</v>
      </c>
      <c r="U249" s="25" t="s">
        <v>690</v>
      </c>
      <c r="V249" s="31" t="s">
        <v>93</v>
      </c>
    </row>
    <row r="250" spans="1:22" s="31" customFormat="1" x14ac:dyDescent="0.25">
      <c r="A250" s="31" t="s">
        <v>257</v>
      </c>
      <c r="B250" t="s">
        <v>803</v>
      </c>
      <c r="C250" s="32">
        <v>43826</v>
      </c>
      <c r="E250" s="31" t="s">
        <v>468</v>
      </c>
      <c r="F250" s="31" t="s">
        <v>463</v>
      </c>
      <c r="G250" s="31" t="s">
        <v>458</v>
      </c>
      <c r="H250" s="31" t="s">
        <v>484</v>
      </c>
      <c r="I250" s="31" t="s">
        <v>44</v>
      </c>
      <c r="J250" s="27" t="s">
        <v>793</v>
      </c>
      <c r="K250" t="s">
        <v>45</v>
      </c>
      <c r="L250" s="31" t="s">
        <v>531</v>
      </c>
      <c r="M250" s="31" t="s">
        <v>44</v>
      </c>
      <c r="N250" s="31" t="s">
        <v>498</v>
      </c>
      <c r="O250" s="31" t="s">
        <v>496</v>
      </c>
      <c r="P250" s="31" t="s">
        <v>513</v>
      </c>
      <c r="Q250" s="31" t="s">
        <v>104</v>
      </c>
      <c r="R250" s="2">
        <v>43930</v>
      </c>
      <c r="S250" s="31" t="s">
        <v>665</v>
      </c>
      <c r="U250" s="25" t="s">
        <v>690</v>
      </c>
      <c r="V250" s="31" t="s">
        <v>93</v>
      </c>
    </row>
    <row r="251" spans="1:22" s="31" customFormat="1" x14ac:dyDescent="0.25">
      <c r="A251" s="31" t="s">
        <v>257</v>
      </c>
      <c r="B251" t="s">
        <v>805</v>
      </c>
      <c r="C251" s="32">
        <v>43826</v>
      </c>
      <c r="E251" s="31" t="s">
        <v>468</v>
      </c>
      <c r="F251" s="31" t="s">
        <v>463</v>
      </c>
      <c r="G251" s="31" t="s">
        <v>604</v>
      </c>
      <c r="H251" s="31" t="s">
        <v>485</v>
      </c>
      <c r="I251" s="31" t="s">
        <v>44</v>
      </c>
      <c r="J251" s="27" t="s">
        <v>793</v>
      </c>
      <c r="K251" t="s">
        <v>45</v>
      </c>
      <c r="L251" s="31" t="s">
        <v>531</v>
      </c>
      <c r="M251" s="31" t="s">
        <v>44</v>
      </c>
      <c r="N251" s="31" t="s">
        <v>499</v>
      </c>
      <c r="O251" s="31" t="s">
        <v>500</v>
      </c>
      <c r="P251" s="31" t="s">
        <v>513</v>
      </c>
      <c r="Q251" s="31" t="s">
        <v>104</v>
      </c>
      <c r="R251" s="2">
        <v>43930</v>
      </c>
      <c r="S251" s="31" t="s">
        <v>666</v>
      </c>
      <c r="U251" s="25" t="s">
        <v>690</v>
      </c>
      <c r="V251" s="31" t="s">
        <v>93</v>
      </c>
    </row>
    <row r="252" spans="1:22" s="31" customFormat="1" x14ac:dyDescent="0.25">
      <c r="A252" s="31" t="s">
        <v>257</v>
      </c>
      <c r="B252" t="s">
        <v>806</v>
      </c>
      <c r="C252" s="32">
        <v>43826</v>
      </c>
      <c r="E252" s="31" t="s">
        <v>468</v>
      </c>
      <c r="F252" s="31" t="s">
        <v>463</v>
      </c>
      <c r="G252" s="31" t="s">
        <v>458</v>
      </c>
      <c r="H252" s="31" t="s">
        <v>485</v>
      </c>
      <c r="I252" s="31" t="s">
        <v>44</v>
      </c>
      <c r="J252" s="27" t="s">
        <v>793</v>
      </c>
      <c r="K252" t="s">
        <v>45</v>
      </c>
      <c r="L252" s="31" t="s">
        <v>531</v>
      </c>
      <c r="M252" s="31" t="s">
        <v>44</v>
      </c>
      <c r="N252" s="31" t="s">
        <v>499</v>
      </c>
      <c r="O252" s="31" t="s">
        <v>500</v>
      </c>
      <c r="P252" s="31" t="s">
        <v>513</v>
      </c>
      <c r="Q252" s="31" t="s">
        <v>104</v>
      </c>
      <c r="R252" s="2">
        <v>43930</v>
      </c>
      <c r="S252" s="31" t="s">
        <v>666</v>
      </c>
      <c r="U252" s="25" t="s">
        <v>690</v>
      </c>
      <c r="V252" s="31" t="s">
        <v>93</v>
      </c>
    </row>
    <row r="253" spans="1:22" s="31" customFormat="1" x14ac:dyDescent="0.25">
      <c r="A253" s="31" t="s">
        <v>257</v>
      </c>
      <c r="B253" t="s">
        <v>808</v>
      </c>
      <c r="C253" s="32">
        <v>43826</v>
      </c>
      <c r="E253" s="31" t="s">
        <v>468</v>
      </c>
      <c r="F253" s="31" t="s">
        <v>463</v>
      </c>
      <c r="G253" s="31" t="s">
        <v>604</v>
      </c>
      <c r="H253" s="31" t="s">
        <v>486</v>
      </c>
      <c r="I253" s="31" t="s">
        <v>44</v>
      </c>
      <c r="J253" s="27" t="s">
        <v>793</v>
      </c>
      <c r="K253" t="s">
        <v>45</v>
      </c>
      <c r="L253" s="31" t="s">
        <v>531</v>
      </c>
      <c r="M253" s="31" t="s">
        <v>44</v>
      </c>
      <c r="N253" s="31" t="s">
        <v>501</v>
      </c>
      <c r="O253" s="31" t="s">
        <v>500</v>
      </c>
      <c r="P253" s="31" t="s">
        <v>513</v>
      </c>
      <c r="Q253" s="31" t="s">
        <v>104</v>
      </c>
      <c r="R253" s="2">
        <v>43930</v>
      </c>
      <c r="S253" s="31" t="s">
        <v>667</v>
      </c>
      <c r="U253" s="25" t="s">
        <v>690</v>
      </c>
      <c r="V253" s="31" t="s">
        <v>93</v>
      </c>
    </row>
    <row r="254" spans="1:22" s="31" customFormat="1" x14ac:dyDescent="0.25">
      <c r="A254" s="31" t="s">
        <v>257</v>
      </c>
      <c r="B254" t="s">
        <v>809</v>
      </c>
      <c r="C254" s="32">
        <v>43826</v>
      </c>
      <c r="E254" s="31" t="s">
        <v>468</v>
      </c>
      <c r="F254" s="31" t="s">
        <v>463</v>
      </c>
      <c r="G254" s="31" t="s">
        <v>458</v>
      </c>
      <c r="H254" s="31" t="s">
        <v>486</v>
      </c>
      <c r="I254" s="31" t="s">
        <v>44</v>
      </c>
      <c r="J254" s="27" t="s">
        <v>793</v>
      </c>
      <c r="K254" t="s">
        <v>45</v>
      </c>
      <c r="L254" s="31" t="s">
        <v>531</v>
      </c>
      <c r="M254" s="31" t="s">
        <v>44</v>
      </c>
      <c r="N254" s="31" t="s">
        <v>501</v>
      </c>
      <c r="O254" s="31" t="s">
        <v>500</v>
      </c>
      <c r="P254" s="31" t="s">
        <v>513</v>
      </c>
      <c r="Q254" s="31" t="s">
        <v>104</v>
      </c>
      <c r="R254" s="2">
        <v>43930</v>
      </c>
      <c r="S254" s="31" t="s">
        <v>667</v>
      </c>
      <c r="U254" s="25" t="s">
        <v>690</v>
      </c>
      <c r="V254" s="31" t="s">
        <v>93</v>
      </c>
    </row>
    <row r="255" spans="1:22" s="31" customFormat="1" x14ac:dyDescent="0.25">
      <c r="A255" s="31" t="s">
        <v>257</v>
      </c>
      <c r="B255" t="s">
        <v>811</v>
      </c>
      <c r="C255" s="32">
        <v>43826</v>
      </c>
      <c r="E255" s="31" t="s">
        <v>468</v>
      </c>
      <c r="F255" s="31" t="s">
        <v>463</v>
      </c>
      <c r="G255" s="31" t="s">
        <v>604</v>
      </c>
      <c r="H255" s="31" t="s">
        <v>487</v>
      </c>
      <c r="I255" s="31" t="s">
        <v>44</v>
      </c>
      <c r="J255" s="27" t="s">
        <v>793</v>
      </c>
      <c r="K255" t="s">
        <v>45</v>
      </c>
      <c r="L255" s="31" t="s">
        <v>531</v>
      </c>
      <c r="M255" s="31" t="s">
        <v>44</v>
      </c>
      <c r="N255" s="31" t="s">
        <v>502</v>
      </c>
      <c r="O255" s="31" t="s">
        <v>500</v>
      </c>
      <c r="P255" s="31" t="s">
        <v>513</v>
      </c>
      <c r="Q255" s="31" t="s">
        <v>104</v>
      </c>
      <c r="R255" s="2">
        <v>43930</v>
      </c>
      <c r="S255" s="31" t="s">
        <v>668</v>
      </c>
      <c r="U255" s="25" t="s">
        <v>690</v>
      </c>
      <c r="V255" s="31" t="s">
        <v>93</v>
      </c>
    </row>
    <row r="256" spans="1:22" s="31" customFormat="1" x14ac:dyDescent="0.25">
      <c r="A256" s="31" t="s">
        <v>257</v>
      </c>
      <c r="B256" t="s">
        <v>812</v>
      </c>
      <c r="C256" s="32">
        <v>43826</v>
      </c>
      <c r="E256" s="31" t="s">
        <v>468</v>
      </c>
      <c r="F256" s="31" t="s">
        <v>463</v>
      </c>
      <c r="G256" s="31" t="s">
        <v>458</v>
      </c>
      <c r="H256" s="31" t="s">
        <v>487</v>
      </c>
      <c r="I256" s="31" t="s">
        <v>44</v>
      </c>
      <c r="J256" s="27" t="s">
        <v>793</v>
      </c>
      <c r="K256" t="s">
        <v>45</v>
      </c>
      <c r="L256" s="31" t="s">
        <v>531</v>
      </c>
      <c r="M256" s="31" t="s">
        <v>44</v>
      </c>
      <c r="N256" s="31" t="s">
        <v>502</v>
      </c>
      <c r="O256" s="31" t="s">
        <v>500</v>
      </c>
      <c r="P256" s="31" t="s">
        <v>513</v>
      </c>
      <c r="Q256" s="31" t="s">
        <v>104</v>
      </c>
      <c r="R256" s="2">
        <v>43930</v>
      </c>
      <c r="S256" s="31" t="s">
        <v>668</v>
      </c>
      <c r="U256" s="25" t="s">
        <v>690</v>
      </c>
      <c r="V256" s="31" t="s">
        <v>93</v>
      </c>
    </row>
    <row r="257" spans="1:22" s="31" customFormat="1" x14ac:dyDescent="0.25">
      <c r="A257" s="31" t="s">
        <v>257</v>
      </c>
      <c r="B257" t="s">
        <v>814</v>
      </c>
      <c r="C257" s="32">
        <v>43826</v>
      </c>
      <c r="E257" s="31" t="s">
        <v>468</v>
      </c>
      <c r="F257" s="31" t="s">
        <v>463</v>
      </c>
      <c r="G257" s="31" t="s">
        <v>604</v>
      </c>
      <c r="H257" s="31" t="s">
        <v>488</v>
      </c>
      <c r="I257" s="31" t="s">
        <v>44</v>
      </c>
      <c r="J257" s="27" t="s">
        <v>793</v>
      </c>
      <c r="K257" t="s">
        <v>45</v>
      </c>
      <c r="L257" s="31" t="s">
        <v>531</v>
      </c>
      <c r="M257" s="31" t="s">
        <v>44</v>
      </c>
      <c r="N257" s="31" t="s">
        <v>503</v>
      </c>
      <c r="O257" s="31" t="s">
        <v>500</v>
      </c>
      <c r="P257" s="31" t="s">
        <v>513</v>
      </c>
      <c r="Q257" s="31" t="s">
        <v>104</v>
      </c>
      <c r="R257" s="2">
        <v>43930</v>
      </c>
      <c r="S257" s="31" t="s">
        <v>669</v>
      </c>
      <c r="U257" s="25" t="s">
        <v>690</v>
      </c>
      <c r="V257" s="31" t="s">
        <v>93</v>
      </c>
    </row>
    <row r="258" spans="1:22" s="31" customFormat="1" x14ac:dyDescent="0.25">
      <c r="A258" s="31" t="s">
        <v>257</v>
      </c>
      <c r="B258" t="s">
        <v>815</v>
      </c>
      <c r="C258" s="32">
        <v>43826</v>
      </c>
      <c r="E258" s="31" t="s">
        <v>468</v>
      </c>
      <c r="F258" s="31" t="s">
        <v>463</v>
      </c>
      <c r="G258" s="31" t="s">
        <v>458</v>
      </c>
      <c r="H258" s="31" t="s">
        <v>488</v>
      </c>
      <c r="I258" s="31" t="s">
        <v>44</v>
      </c>
      <c r="J258" s="27" t="s">
        <v>793</v>
      </c>
      <c r="K258" t="s">
        <v>45</v>
      </c>
      <c r="L258" s="31" t="s">
        <v>531</v>
      </c>
      <c r="M258" s="31" t="s">
        <v>44</v>
      </c>
      <c r="N258" s="31" t="s">
        <v>503</v>
      </c>
      <c r="O258" s="31" t="s">
        <v>500</v>
      </c>
      <c r="P258" s="31" t="s">
        <v>513</v>
      </c>
      <c r="Q258" s="31" t="s">
        <v>104</v>
      </c>
      <c r="R258" s="2">
        <v>43930</v>
      </c>
      <c r="S258" s="31" t="s">
        <v>669</v>
      </c>
      <c r="U258" s="25" t="s">
        <v>690</v>
      </c>
      <c r="V258" s="31" t="s">
        <v>93</v>
      </c>
    </row>
    <row r="259" spans="1:22" s="31" customFormat="1" x14ac:dyDescent="0.25">
      <c r="A259" s="31" t="s">
        <v>257</v>
      </c>
      <c r="B259" t="s">
        <v>817</v>
      </c>
      <c r="C259" s="32">
        <v>43826</v>
      </c>
      <c r="E259" s="31" t="s">
        <v>468</v>
      </c>
      <c r="F259" s="31" t="s">
        <v>463</v>
      </c>
      <c r="G259" s="31" t="s">
        <v>604</v>
      </c>
      <c r="H259" s="31" t="s">
        <v>489</v>
      </c>
      <c r="I259" s="31" t="s">
        <v>44</v>
      </c>
      <c r="J259" s="27" t="s">
        <v>793</v>
      </c>
      <c r="K259" t="s">
        <v>45</v>
      </c>
      <c r="L259" s="31" t="s">
        <v>531</v>
      </c>
      <c r="M259" s="31" t="s">
        <v>44</v>
      </c>
      <c r="N259" s="31" t="s">
        <v>504</v>
      </c>
      <c r="O259" s="31" t="s">
        <v>505</v>
      </c>
      <c r="P259" s="31" t="s">
        <v>513</v>
      </c>
      <c r="Q259" s="31" t="s">
        <v>104</v>
      </c>
      <c r="R259" s="2">
        <v>43930</v>
      </c>
      <c r="S259" s="31" t="s">
        <v>670</v>
      </c>
      <c r="U259" s="25" t="s">
        <v>690</v>
      </c>
      <c r="V259" s="31" t="s">
        <v>93</v>
      </c>
    </row>
    <row r="260" spans="1:22" s="31" customFormat="1" x14ac:dyDescent="0.25">
      <c r="A260" s="31" t="s">
        <v>257</v>
      </c>
      <c r="B260" t="s">
        <v>818</v>
      </c>
      <c r="C260" s="32">
        <v>43826</v>
      </c>
      <c r="E260" s="31" t="s">
        <v>468</v>
      </c>
      <c r="F260" s="31" t="s">
        <v>463</v>
      </c>
      <c r="G260" s="31" t="s">
        <v>458</v>
      </c>
      <c r="H260" s="31" t="s">
        <v>489</v>
      </c>
      <c r="I260" s="31" t="s">
        <v>44</v>
      </c>
      <c r="J260" s="27" t="s">
        <v>793</v>
      </c>
      <c r="K260" t="s">
        <v>45</v>
      </c>
      <c r="L260" s="31" t="s">
        <v>531</v>
      </c>
      <c r="M260" s="31" t="s">
        <v>44</v>
      </c>
      <c r="N260" s="31" t="s">
        <v>504</v>
      </c>
      <c r="O260" s="31" t="s">
        <v>505</v>
      </c>
      <c r="P260" s="31" t="s">
        <v>513</v>
      </c>
      <c r="Q260" s="31" t="s">
        <v>104</v>
      </c>
      <c r="R260" s="2">
        <v>43930</v>
      </c>
      <c r="S260" s="31" t="s">
        <v>670</v>
      </c>
      <c r="U260" s="25" t="s">
        <v>690</v>
      </c>
      <c r="V260" s="31" t="s">
        <v>93</v>
      </c>
    </row>
    <row r="261" spans="1:22" s="31" customFormat="1" x14ac:dyDescent="0.25">
      <c r="A261" s="31" t="s">
        <v>257</v>
      </c>
      <c r="B261" t="s">
        <v>820</v>
      </c>
      <c r="C261" s="32">
        <v>43826</v>
      </c>
      <c r="E261" s="31" t="s">
        <v>468</v>
      </c>
      <c r="F261" s="31" t="s">
        <v>463</v>
      </c>
      <c r="G261" s="31" t="s">
        <v>604</v>
      </c>
      <c r="H261" s="31" t="s">
        <v>490</v>
      </c>
      <c r="I261" s="31" t="s">
        <v>44</v>
      </c>
      <c r="J261" s="27" t="s">
        <v>793</v>
      </c>
      <c r="K261" t="s">
        <v>45</v>
      </c>
      <c r="L261" s="31" t="s">
        <v>531</v>
      </c>
      <c r="M261" s="31" t="s">
        <v>44</v>
      </c>
      <c r="N261" s="31" t="s">
        <v>506</v>
      </c>
      <c r="O261" s="31" t="s">
        <v>505</v>
      </c>
      <c r="P261" s="31" t="s">
        <v>513</v>
      </c>
      <c r="Q261" s="31" t="s">
        <v>104</v>
      </c>
      <c r="R261" s="2">
        <v>43930</v>
      </c>
      <c r="S261" s="31" t="s">
        <v>671</v>
      </c>
      <c r="U261" s="25" t="s">
        <v>690</v>
      </c>
      <c r="V261" s="31" t="s">
        <v>93</v>
      </c>
    </row>
    <row r="262" spans="1:22" s="31" customFormat="1" x14ac:dyDescent="0.25">
      <c r="A262" s="31" t="s">
        <v>257</v>
      </c>
      <c r="B262" t="s">
        <v>821</v>
      </c>
      <c r="C262" s="32">
        <v>43826</v>
      </c>
      <c r="E262" s="31" t="s">
        <v>468</v>
      </c>
      <c r="F262" s="31" t="s">
        <v>463</v>
      </c>
      <c r="G262" s="31" t="s">
        <v>458</v>
      </c>
      <c r="H262" s="31" t="s">
        <v>490</v>
      </c>
      <c r="I262" s="31" t="s">
        <v>44</v>
      </c>
      <c r="J262" s="27" t="s">
        <v>793</v>
      </c>
      <c r="K262" t="s">
        <v>45</v>
      </c>
      <c r="L262" s="31" t="s">
        <v>531</v>
      </c>
      <c r="M262" s="31" t="s">
        <v>44</v>
      </c>
      <c r="N262" s="31" t="s">
        <v>506</v>
      </c>
      <c r="O262" s="31" t="s">
        <v>505</v>
      </c>
      <c r="P262" s="31" t="s">
        <v>513</v>
      </c>
      <c r="Q262" s="31" t="s">
        <v>104</v>
      </c>
      <c r="R262" s="2">
        <v>43930</v>
      </c>
      <c r="S262" s="31" t="s">
        <v>671</v>
      </c>
      <c r="U262" s="25" t="s">
        <v>690</v>
      </c>
      <c r="V262" s="31" t="s">
        <v>93</v>
      </c>
    </row>
    <row r="263" spans="1:22" s="31" customFormat="1" x14ac:dyDescent="0.25">
      <c r="A263" s="31" t="s">
        <v>257</v>
      </c>
      <c r="B263" t="s">
        <v>823</v>
      </c>
      <c r="C263" s="32">
        <v>43826</v>
      </c>
      <c r="E263" s="31" t="s">
        <v>468</v>
      </c>
      <c r="F263" s="31" t="s">
        <v>463</v>
      </c>
      <c r="G263" s="31" t="s">
        <v>604</v>
      </c>
      <c r="H263" s="31" t="s">
        <v>491</v>
      </c>
      <c r="I263" s="31" t="s">
        <v>44</v>
      </c>
      <c r="J263" s="27" t="s">
        <v>793</v>
      </c>
      <c r="K263" t="s">
        <v>45</v>
      </c>
      <c r="L263" s="31" t="s">
        <v>531</v>
      </c>
      <c r="M263" s="31" t="s">
        <v>44</v>
      </c>
      <c r="N263" s="31" t="s">
        <v>507</v>
      </c>
      <c r="O263" s="31" t="s">
        <v>508</v>
      </c>
      <c r="P263" s="31" t="s">
        <v>513</v>
      </c>
      <c r="Q263" s="31" t="s">
        <v>104</v>
      </c>
      <c r="R263" s="2">
        <v>43930</v>
      </c>
      <c r="S263" s="31" t="s">
        <v>672</v>
      </c>
      <c r="U263" s="25" t="s">
        <v>690</v>
      </c>
      <c r="V263" s="31" t="s">
        <v>93</v>
      </c>
    </row>
    <row r="264" spans="1:22" s="31" customFormat="1" x14ac:dyDescent="0.25">
      <c r="A264" s="31" t="s">
        <v>257</v>
      </c>
      <c r="B264" t="s">
        <v>824</v>
      </c>
      <c r="C264" s="32">
        <v>43826</v>
      </c>
      <c r="E264" s="31" t="s">
        <v>468</v>
      </c>
      <c r="F264" s="31" t="s">
        <v>463</v>
      </c>
      <c r="G264" s="31" t="s">
        <v>458</v>
      </c>
      <c r="H264" s="31" t="s">
        <v>491</v>
      </c>
      <c r="I264" s="31" t="s">
        <v>44</v>
      </c>
      <c r="J264" s="27" t="s">
        <v>793</v>
      </c>
      <c r="K264" t="s">
        <v>45</v>
      </c>
      <c r="L264" s="31" t="s">
        <v>531</v>
      </c>
      <c r="M264" s="31" t="s">
        <v>44</v>
      </c>
      <c r="N264" s="31" t="s">
        <v>507</v>
      </c>
      <c r="O264" s="31" t="s">
        <v>508</v>
      </c>
      <c r="P264" s="31" t="s">
        <v>513</v>
      </c>
      <c r="Q264" s="31" t="s">
        <v>104</v>
      </c>
      <c r="R264" s="2">
        <v>43930</v>
      </c>
      <c r="S264" s="31" t="s">
        <v>672</v>
      </c>
      <c r="U264" s="25" t="s">
        <v>690</v>
      </c>
      <c r="V264" s="31" t="s">
        <v>93</v>
      </c>
    </row>
    <row r="265" spans="1:22" s="31" customFormat="1" x14ac:dyDescent="0.25">
      <c r="A265" s="31" t="s">
        <v>257</v>
      </c>
      <c r="B265" t="s">
        <v>826</v>
      </c>
      <c r="C265" s="32">
        <v>43826</v>
      </c>
      <c r="E265" s="31" t="s">
        <v>468</v>
      </c>
      <c r="F265" s="31" t="s">
        <v>463</v>
      </c>
      <c r="G265" s="31" t="s">
        <v>604</v>
      </c>
      <c r="H265" s="31" t="s">
        <v>492</v>
      </c>
      <c r="I265" s="31" t="s">
        <v>44</v>
      </c>
      <c r="J265" s="27" t="s">
        <v>793</v>
      </c>
      <c r="K265" t="s">
        <v>45</v>
      </c>
      <c r="L265" s="31" t="s">
        <v>531</v>
      </c>
      <c r="M265" s="31" t="s">
        <v>44</v>
      </c>
      <c r="N265" s="31" t="s">
        <v>509</v>
      </c>
      <c r="O265" s="31" t="s">
        <v>508</v>
      </c>
      <c r="P265" s="31" t="s">
        <v>513</v>
      </c>
      <c r="Q265" s="31" t="s">
        <v>104</v>
      </c>
      <c r="R265" s="2">
        <v>43930</v>
      </c>
      <c r="S265" s="31" t="s">
        <v>673</v>
      </c>
      <c r="U265" s="25" t="s">
        <v>690</v>
      </c>
      <c r="V265" s="31" t="s">
        <v>93</v>
      </c>
    </row>
    <row r="266" spans="1:22" s="31" customFormat="1" x14ac:dyDescent="0.25">
      <c r="A266" s="31" t="s">
        <v>257</v>
      </c>
      <c r="B266" t="s">
        <v>827</v>
      </c>
      <c r="C266" s="32">
        <v>43826</v>
      </c>
      <c r="E266" s="31" t="s">
        <v>468</v>
      </c>
      <c r="F266" s="31" t="s">
        <v>463</v>
      </c>
      <c r="G266" s="31" t="s">
        <v>458</v>
      </c>
      <c r="H266" s="31" t="s">
        <v>492</v>
      </c>
      <c r="I266" s="31" t="s">
        <v>44</v>
      </c>
      <c r="J266" s="27" t="s">
        <v>793</v>
      </c>
      <c r="K266" t="s">
        <v>45</v>
      </c>
      <c r="L266" s="31" t="s">
        <v>531</v>
      </c>
      <c r="M266" s="31" t="s">
        <v>44</v>
      </c>
      <c r="N266" s="31" t="s">
        <v>509</v>
      </c>
      <c r="O266" s="31" t="s">
        <v>508</v>
      </c>
      <c r="P266" s="31" t="s">
        <v>513</v>
      </c>
      <c r="Q266" s="31" t="s">
        <v>104</v>
      </c>
      <c r="R266" s="2">
        <v>43930</v>
      </c>
      <c r="S266" s="31" t="s">
        <v>673</v>
      </c>
      <c r="U266" s="25" t="s">
        <v>690</v>
      </c>
      <c r="V266" s="31" t="s">
        <v>93</v>
      </c>
    </row>
    <row r="267" spans="1:22" s="31" customFormat="1" x14ac:dyDescent="0.25">
      <c r="A267" s="31" t="s">
        <v>257</v>
      </c>
      <c r="B267" t="s">
        <v>829</v>
      </c>
      <c r="C267" s="32">
        <v>43826</v>
      </c>
      <c r="E267" s="31" t="s">
        <v>468</v>
      </c>
      <c r="F267" s="31" t="s">
        <v>463</v>
      </c>
      <c r="G267" s="31" t="s">
        <v>604</v>
      </c>
      <c r="H267" s="31" t="s">
        <v>493</v>
      </c>
      <c r="I267" s="31" t="s">
        <v>44</v>
      </c>
      <c r="J267" s="27" t="s">
        <v>793</v>
      </c>
      <c r="K267" t="s">
        <v>45</v>
      </c>
      <c r="L267" s="31" t="s">
        <v>531</v>
      </c>
      <c r="M267" s="31" t="s">
        <v>44</v>
      </c>
      <c r="N267" s="31" t="s">
        <v>510</v>
      </c>
      <c r="O267" s="31" t="s">
        <v>511</v>
      </c>
      <c r="P267" s="31" t="s">
        <v>513</v>
      </c>
      <c r="Q267" s="31" t="s">
        <v>104</v>
      </c>
      <c r="R267" s="2">
        <v>43930</v>
      </c>
      <c r="S267" s="31" t="s">
        <v>674</v>
      </c>
      <c r="U267" s="25" t="s">
        <v>690</v>
      </c>
      <c r="V267" s="31" t="s">
        <v>93</v>
      </c>
    </row>
    <row r="268" spans="1:22" s="31" customFormat="1" x14ac:dyDescent="0.25">
      <c r="A268" s="31" t="s">
        <v>257</v>
      </c>
      <c r="B268" t="s">
        <v>830</v>
      </c>
      <c r="C268" s="32">
        <v>43826</v>
      </c>
      <c r="E268" s="31" t="s">
        <v>468</v>
      </c>
      <c r="F268" s="31" t="s">
        <v>463</v>
      </c>
      <c r="G268" s="31" t="s">
        <v>458</v>
      </c>
      <c r="H268" s="31" t="s">
        <v>493</v>
      </c>
      <c r="I268" s="31" t="s">
        <v>44</v>
      </c>
      <c r="J268" s="27" t="s">
        <v>793</v>
      </c>
      <c r="K268" t="s">
        <v>45</v>
      </c>
      <c r="L268" s="31" t="s">
        <v>531</v>
      </c>
      <c r="M268" s="31" t="s">
        <v>44</v>
      </c>
      <c r="N268" s="31" t="s">
        <v>510</v>
      </c>
      <c r="O268" s="31" t="s">
        <v>511</v>
      </c>
      <c r="P268" s="31" t="s">
        <v>513</v>
      </c>
      <c r="Q268" s="31" t="s">
        <v>104</v>
      </c>
      <c r="R268" s="2">
        <v>43930</v>
      </c>
      <c r="S268" s="31" t="s">
        <v>674</v>
      </c>
      <c r="U268" s="25" t="s">
        <v>690</v>
      </c>
      <c r="V268" s="31" t="s">
        <v>93</v>
      </c>
    </row>
    <row r="269" spans="1:22" s="31" customFormat="1" x14ac:dyDescent="0.25">
      <c r="A269" s="31" t="s">
        <v>257</v>
      </c>
      <c r="B269" t="s">
        <v>832</v>
      </c>
      <c r="C269" s="32">
        <v>43826</v>
      </c>
      <c r="E269" s="31" t="s">
        <v>468</v>
      </c>
      <c r="F269" s="31" t="s">
        <v>463</v>
      </c>
      <c r="G269" s="31" t="s">
        <v>604</v>
      </c>
      <c r="H269" s="31" t="s">
        <v>494</v>
      </c>
      <c r="I269" s="31" t="s">
        <v>44</v>
      </c>
      <c r="J269" s="27" t="s">
        <v>793</v>
      </c>
      <c r="K269" t="s">
        <v>45</v>
      </c>
      <c r="L269" s="31" t="s">
        <v>531</v>
      </c>
      <c r="M269" s="31" t="s">
        <v>44</v>
      </c>
      <c r="N269" s="31" t="s">
        <v>512</v>
      </c>
      <c r="O269" s="31" t="s">
        <v>511</v>
      </c>
      <c r="P269" s="31" t="s">
        <v>513</v>
      </c>
      <c r="Q269" s="31" t="s">
        <v>104</v>
      </c>
      <c r="R269" s="2">
        <v>43930</v>
      </c>
      <c r="S269" s="31" t="s">
        <v>675</v>
      </c>
      <c r="U269" s="25" t="s">
        <v>690</v>
      </c>
      <c r="V269" s="31" t="s">
        <v>93</v>
      </c>
    </row>
    <row r="270" spans="1:22" s="31" customFormat="1" x14ac:dyDescent="0.25">
      <c r="A270" s="31" t="s">
        <v>257</v>
      </c>
      <c r="B270" t="s">
        <v>833</v>
      </c>
      <c r="C270" s="32">
        <v>43826</v>
      </c>
      <c r="E270" s="31" t="s">
        <v>468</v>
      </c>
      <c r="F270" s="31" t="s">
        <v>463</v>
      </c>
      <c r="G270" s="31" t="s">
        <v>458</v>
      </c>
      <c r="H270" s="31" t="s">
        <v>494</v>
      </c>
      <c r="I270" s="31" t="s">
        <v>44</v>
      </c>
      <c r="J270" s="27" t="s">
        <v>793</v>
      </c>
      <c r="K270" t="s">
        <v>45</v>
      </c>
      <c r="L270" s="31" t="s">
        <v>531</v>
      </c>
      <c r="M270" s="31" t="s">
        <v>44</v>
      </c>
      <c r="N270" s="31" t="s">
        <v>512</v>
      </c>
      <c r="O270" s="31" t="s">
        <v>511</v>
      </c>
      <c r="P270" s="31" t="s">
        <v>513</v>
      </c>
      <c r="Q270" s="31" t="s">
        <v>104</v>
      </c>
      <c r="R270" s="2">
        <v>43930</v>
      </c>
      <c r="S270" s="31" t="s">
        <v>675</v>
      </c>
      <c r="U270" s="25" t="s">
        <v>690</v>
      </c>
      <c r="V270" s="31" t="s">
        <v>93</v>
      </c>
    </row>
    <row r="271" spans="1:22" s="31" customFormat="1" x14ac:dyDescent="0.25">
      <c r="A271" s="31" t="s">
        <v>257</v>
      </c>
      <c r="B271" t="s">
        <v>835</v>
      </c>
      <c r="C271" s="32">
        <v>43826</v>
      </c>
      <c r="E271" s="31" t="s">
        <v>468</v>
      </c>
      <c r="F271" s="31" t="s">
        <v>200</v>
      </c>
      <c r="G271" s="31" t="s">
        <v>604</v>
      </c>
      <c r="H271" s="31" t="str">
        <f>INDEX(MeasureExAnte!$F$3:$F$44,MATCH(S271,MeasureExAnte!$N$3:$N$44,0))</f>
        <v>SWHC046AC</v>
      </c>
      <c r="I271" s="31" t="s">
        <v>44</v>
      </c>
      <c r="J271" s="27" t="s">
        <v>793</v>
      </c>
      <c r="K271" t="s">
        <v>45</v>
      </c>
      <c r="L271" s="31" t="s">
        <v>531</v>
      </c>
      <c r="M271" s="31" t="s">
        <v>44</v>
      </c>
      <c r="N271" s="31" t="s">
        <v>495</v>
      </c>
      <c r="O271" s="31" t="s">
        <v>496</v>
      </c>
      <c r="P271" s="31" t="s">
        <v>513</v>
      </c>
      <c r="Q271" s="31" t="s">
        <v>104</v>
      </c>
      <c r="R271" s="2">
        <v>43930</v>
      </c>
      <c r="S271" s="31" t="s">
        <v>676</v>
      </c>
      <c r="U271" s="25" t="s">
        <v>690</v>
      </c>
      <c r="V271" s="31" t="s">
        <v>93</v>
      </c>
    </row>
    <row r="272" spans="1:22" s="31" customFormat="1" x14ac:dyDescent="0.25">
      <c r="A272" s="31" t="s">
        <v>257</v>
      </c>
      <c r="B272" t="s">
        <v>836</v>
      </c>
      <c r="C272" s="32">
        <v>43826</v>
      </c>
      <c r="E272" s="31" t="s">
        <v>468</v>
      </c>
      <c r="F272" s="31" t="s">
        <v>200</v>
      </c>
      <c r="G272" s="31" t="s">
        <v>458</v>
      </c>
      <c r="H272" s="31" t="str">
        <f>INDEX(MeasureExAnte!$F$3:$F$44,MATCH(S272,MeasureExAnte!$N$3:$N$44,0))</f>
        <v>SWHC046AC</v>
      </c>
      <c r="I272" s="31" t="s">
        <v>44</v>
      </c>
      <c r="J272" s="27" t="s">
        <v>793</v>
      </c>
      <c r="K272" t="s">
        <v>45</v>
      </c>
      <c r="L272" s="31" t="s">
        <v>531</v>
      </c>
      <c r="M272" s="31" t="s">
        <v>44</v>
      </c>
      <c r="N272" s="31" t="s">
        <v>495</v>
      </c>
      <c r="O272" s="31" t="s">
        <v>496</v>
      </c>
      <c r="P272" s="31" t="s">
        <v>513</v>
      </c>
      <c r="Q272" s="31" t="s">
        <v>104</v>
      </c>
      <c r="R272" s="2">
        <v>43930</v>
      </c>
      <c r="S272" s="31" t="s">
        <v>676</v>
      </c>
      <c r="U272" s="25" t="s">
        <v>690</v>
      </c>
      <c r="V272" s="31" t="s">
        <v>93</v>
      </c>
    </row>
    <row r="273" spans="1:22" s="31" customFormat="1" x14ac:dyDescent="0.25">
      <c r="A273" s="31" t="s">
        <v>257</v>
      </c>
      <c r="B273" t="s">
        <v>837</v>
      </c>
      <c r="C273" s="32">
        <v>43826</v>
      </c>
      <c r="E273" s="31" t="s">
        <v>468</v>
      </c>
      <c r="F273" s="31" t="s">
        <v>200</v>
      </c>
      <c r="G273" s="31" t="s">
        <v>604</v>
      </c>
      <c r="H273" s="31" t="str">
        <f>INDEX(MeasureExAnte!$F$3:$F$44,MATCH(S273,MeasureExAnte!$N$3:$N$44,0))</f>
        <v>SWHC046AD</v>
      </c>
      <c r="I273" s="31" t="s">
        <v>44</v>
      </c>
      <c r="J273" s="27" t="s">
        <v>793</v>
      </c>
      <c r="K273" t="s">
        <v>45</v>
      </c>
      <c r="L273" s="31" t="s">
        <v>531</v>
      </c>
      <c r="M273" s="31" t="s">
        <v>44</v>
      </c>
      <c r="N273" s="31" t="s">
        <v>495</v>
      </c>
      <c r="O273" s="31" t="s">
        <v>496</v>
      </c>
      <c r="P273" s="31" t="s">
        <v>513</v>
      </c>
      <c r="Q273" s="31" t="s">
        <v>104</v>
      </c>
      <c r="R273" s="2">
        <v>43930</v>
      </c>
      <c r="S273" s="31" t="s">
        <v>677</v>
      </c>
      <c r="U273" s="25" t="s">
        <v>690</v>
      </c>
      <c r="V273" s="31" t="s">
        <v>93</v>
      </c>
    </row>
    <row r="274" spans="1:22" s="31" customFormat="1" x14ac:dyDescent="0.25">
      <c r="A274" s="31" t="s">
        <v>257</v>
      </c>
      <c r="B274" t="s">
        <v>838</v>
      </c>
      <c r="C274" s="32">
        <v>43826</v>
      </c>
      <c r="E274" s="31" t="s">
        <v>468</v>
      </c>
      <c r="F274" s="31" t="s">
        <v>200</v>
      </c>
      <c r="G274" s="31" t="s">
        <v>458</v>
      </c>
      <c r="H274" s="31" t="str">
        <f>INDEX(MeasureExAnte!$F$3:$F$44,MATCH(S274,MeasureExAnte!$N$3:$N$44,0))</f>
        <v>SWHC046AD</v>
      </c>
      <c r="I274" s="31" t="s">
        <v>44</v>
      </c>
      <c r="J274" s="27" t="s">
        <v>793</v>
      </c>
      <c r="K274" t="s">
        <v>45</v>
      </c>
      <c r="L274" s="31" t="s">
        <v>531</v>
      </c>
      <c r="M274" s="31" t="s">
        <v>44</v>
      </c>
      <c r="N274" s="31" t="s">
        <v>495</v>
      </c>
      <c r="O274" s="31" t="s">
        <v>496</v>
      </c>
      <c r="P274" s="31" t="s">
        <v>513</v>
      </c>
      <c r="Q274" s="31" t="s">
        <v>104</v>
      </c>
      <c r="R274" s="2">
        <v>43930</v>
      </c>
      <c r="S274" s="31" t="s">
        <v>677</v>
      </c>
      <c r="U274" s="25" t="s">
        <v>690</v>
      </c>
      <c r="V274" s="31" t="s">
        <v>93</v>
      </c>
    </row>
    <row r="275" spans="1:22" s="31" customFormat="1" x14ac:dyDescent="0.25">
      <c r="A275" s="31" t="s">
        <v>257</v>
      </c>
      <c r="B275" t="s">
        <v>839</v>
      </c>
      <c r="C275" s="32">
        <v>43826</v>
      </c>
      <c r="E275" s="31" t="s">
        <v>468</v>
      </c>
      <c r="F275" s="31" t="s">
        <v>200</v>
      </c>
      <c r="G275" s="31" t="s">
        <v>604</v>
      </c>
      <c r="H275" s="31" t="str">
        <f>INDEX(MeasureExAnte!$F$3:$F$44,MATCH(S275,MeasureExAnte!$N$3:$N$44,0))</f>
        <v>SWHC046AE</v>
      </c>
      <c r="I275" s="31" t="s">
        <v>44</v>
      </c>
      <c r="J275" s="27" t="s">
        <v>793</v>
      </c>
      <c r="K275" t="s">
        <v>45</v>
      </c>
      <c r="L275" s="31" t="s">
        <v>531</v>
      </c>
      <c r="M275" s="31" t="s">
        <v>44</v>
      </c>
      <c r="N275" s="31" t="s">
        <v>497</v>
      </c>
      <c r="O275" s="31" t="s">
        <v>496</v>
      </c>
      <c r="P275" s="31" t="s">
        <v>513</v>
      </c>
      <c r="Q275" s="31" t="s">
        <v>104</v>
      </c>
      <c r="R275" s="2">
        <v>43930</v>
      </c>
      <c r="S275" s="31" t="s">
        <v>678</v>
      </c>
      <c r="U275" s="25" t="s">
        <v>690</v>
      </c>
      <c r="V275" s="31" t="s">
        <v>93</v>
      </c>
    </row>
    <row r="276" spans="1:22" s="31" customFormat="1" x14ac:dyDescent="0.25">
      <c r="A276" s="31" t="s">
        <v>257</v>
      </c>
      <c r="B276" t="s">
        <v>840</v>
      </c>
      <c r="C276" s="32">
        <v>43826</v>
      </c>
      <c r="E276" s="31" t="s">
        <v>468</v>
      </c>
      <c r="F276" s="31" t="s">
        <v>200</v>
      </c>
      <c r="G276" s="31" t="s">
        <v>458</v>
      </c>
      <c r="H276" s="31" t="str">
        <f>INDEX(MeasureExAnte!$F$3:$F$44,MATCH(S276,MeasureExAnte!$N$3:$N$44,0))</f>
        <v>SWHC046AE</v>
      </c>
      <c r="I276" s="31" t="s">
        <v>44</v>
      </c>
      <c r="J276" s="27" t="s">
        <v>793</v>
      </c>
      <c r="K276" t="s">
        <v>45</v>
      </c>
      <c r="L276" s="31" t="s">
        <v>531</v>
      </c>
      <c r="M276" s="31" t="s">
        <v>44</v>
      </c>
      <c r="N276" s="31" t="s">
        <v>497</v>
      </c>
      <c r="O276" s="31" t="s">
        <v>496</v>
      </c>
      <c r="P276" s="31" t="s">
        <v>513</v>
      </c>
      <c r="Q276" s="31" t="s">
        <v>104</v>
      </c>
      <c r="R276" s="2">
        <v>43930</v>
      </c>
      <c r="S276" s="31" t="s">
        <v>678</v>
      </c>
      <c r="U276" s="25" t="s">
        <v>690</v>
      </c>
      <c r="V276" s="31" t="s">
        <v>93</v>
      </c>
    </row>
    <row r="277" spans="1:22" s="31" customFormat="1" x14ac:dyDescent="0.25">
      <c r="A277" s="31" t="s">
        <v>257</v>
      </c>
      <c r="B277" t="s">
        <v>841</v>
      </c>
      <c r="C277" s="32">
        <v>43826</v>
      </c>
      <c r="E277" s="31" t="s">
        <v>468</v>
      </c>
      <c r="F277" s="31" t="s">
        <v>200</v>
      </c>
      <c r="G277" s="31" t="s">
        <v>604</v>
      </c>
      <c r="H277" s="31" t="str">
        <f>INDEX(MeasureExAnte!$F$3:$F$44,MATCH(S277,MeasureExAnte!$N$3:$N$44,0))</f>
        <v>SWHC046AF</v>
      </c>
      <c r="I277" s="31" t="s">
        <v>44</v>
      </c>
      <c r="J277" s="27" t="s">
        <v>793</v>
      </c>
      <c r="K277" t="s">
        <v>45</v>
      </c>
      <c r="L277" s="31" t="s">
        <v>531</v>
      </c>
      <c r="M277" s="31" t="s">
        <v>44</v>
      </c>
      <c r="N277" s="31" t="s">
        <v>498</v>
      </c>
      <c r="O277" s="31" t="s">
        <v>496</v>
      </c>
      <c r="P277" s="31" t="s">
        <v>513</v>
      </c>
      <c r="Q277" s="31" t="s">
        <v>104</v>
      </c>
      <c r="R277" s="2">
        <v>43930</v>
      </c>
      <c r="S277" s="31" t="s">
        <v>679</v>
      </c>
      <c r="U277" s="25" t="s">
        <v>690</v>
      </c>
      <c r="V277" s="31" t="s">
        <v>93</v>
      </c>
    </row>
    <row r="278" spans="1:22" s="31" customFormat="1" x14ac:dyDescent="0.25">
      <c r="A278" s="31" t="s">
        <v>257</v>
      </c>
      <c r="B278" t="s">
        <v>842</v>
      </c>
      <c r="C278" s="32">
        <v>43826</v>
      </c>
      <c r="E278" s="31" t="s">
        <v>468</v>
      </c>
      <c r="F278" s="31" t="s">
        <v>200</v>
      </c>
      <c r="G278" s="31" t="s">
        <v>458</v>
      </c>
      <c r="H278" s="31" t="str">
        <f>INDEX(MeasureExAnte!$F$3:$F$44,MATCH(S278,MeasureExAnte!$N$3:$N$44,0))</f>
        <v>SWHC046AF</v>
      </c>
      <c r="I278" s="31" t="s">
        <v>44</v>
      </c>
      <c r="J278" s="27" t="s">
        <v>793</v>
      </c>
      <c r="K278" t="s">
        <v>45</v>
      </c>
      <c r="L278" s="31" t="s">
        <v>531</v>
      </c>
      <c r="M278" s="31" t="s">
        <v>44</v>
      </c>
      <c r="N278" s="31" t="s">
        <v>498</v>
      </c>
      <c r="O278" s="31" t="s">
        <v>496</v>
      </c>
      <c r="P278" s="31" t="s">
        <v>513</v>
      </c>
      <c r="Q278" s="31" t="s">
        <v>104</v>
      </c>
      <c r="R278" s="2">
        <v>43930</v>
      </c>
      <c r="S278" s="31" t="s">
        <v>679</v>
      </c>
      <c r="U278" s="25" t="s">
        <v>690</v>
      </c>
      <c r="V278" s="31" t="s">
        <v>93</v>
      </c>
    </row>
    <row r="279" spans="1:22" s="31" customFormat="1" x14ac:dyDescent="0.25">
      <c r="A279" s="31" t="s">
        <v>257</v>
      </c>
      <c r="B279" t="s">
        <v>843</v>
      </c>
      <c r="C279" s="32">
        <v>43826</v>
      </c>
      <c r="E279" s="31" t="s">
        <v>468</v>
      </c>
      <c r="F279" s="31" t="s">
        <v>200</v>
      </c>
      <c r="G279" s="31" t="s">
        <v>604</v>
      </c>
      <c r="H279" s="31" t="str">
        <f>INDEX(MeasureExAnte!$F$3:$F$44,MATCH(S279,MeasureExAnte!$N$3:$N$44,0))</f>
        <v>SWHC046AG</v>
      </c>
      <c r="I279" s="31" t="s">
        <v>44</v>
      </c>
      <c r="J279" s="27" t="s">
        <v>793</v>
      </c>
      <c r="K279" t="s">
        <v>45</v>
      </c>
      <c r="L279" s="31" t="s">
        <v>531</v>
      </c>
      <c r="M279" s="31" t="s">
        <v>44</v>
      </c>
      <c r="N279" s="31" t="s">
        <v>499</v>
      </c>
      <c r="O279" s="31" t="s">
        <v>500</v>
      </c>
      <c r="P279" s="31" t="s">
        <v>513</v>
      </c>
      <c r="Q279" s="31" t="s">
        <v>104</v>
      </c>
      <c r="R279" s="2">
        <v>43930</v>
      </c>
      <c r="S279" s="31" t="s">
        <v>680</v>
      </c>
      <c r="U279" s="25" t="s">
        <v>690</v>
      </c>
      <c r="V279" s="31" t="s">
        <v>93</v>
      </c>
    </row>
    <row r="280" spans="1:22" s="31" customFormat="1" x14ac:dyDescent="0.25">
      <c r="A280" s="31" t="s">
        <v>257</v>
      </c>
      <c r="B280" t="s">
        <v>844</v>
      </c>
      <c r="C280" s="32">
        <v>43826</v>
      </c>
      <c r="E280" s="31" t="s">
        <v>468</v>
      </c>
      <c r="F280" s="31" t="s">
        <v>200</v>
      </c>
      <c r="G280" s="31" t="s">
        <v>458</v>
      </c>
      <c r="H280" s="31" t="str">
        <f>INDEX(MeasureExAnte!$F$3:$F$44,MATCH(S280,MeasureExAnte!$N$3:$N$44,0))</f>
        <v>SWHC046AG</v>
      </c>
      <c r="I280" s="31" t="s">
        <v>44</v>
      </c>
      <c r="J280" s="27" t="s">
        <v>793</v>
      </c>
      <c r="K280" t="s">
        <v>45</v>
      </c>
      <c r="L280" s="31" t="s">
        <v>531</v>
      </c>
      <c r="M280" s="31" t="s">
        <v>44</v>
      </c>
      <c r="N280" s="31" t="s">
        <v>499</v>
      </c>
      <c r="O280" s="31" t="s">
        <v>500</v>
      </c>
      <c r="P280" s="31" t="s">
        <v>513</v>
      </c>
      <c r="Q280" s="31" t="s">
        <v>104</v>
      </c>
      <c r="R280" s="2">
        <v>43930</v>
      </c>
      <c r="S280" s="31" t="s">
        <v>680</v>
      </c>
      <c r="U280" s="25" t="s">
        <v>690</v>
      </c>
      <c r="V280" s="31" t="s">
        <v>93</v>
      </c>
    </row>
    <row r="281" spans="1:22" s="31" customFormat="1" x14ac:dyDescent="0.25">
      <c r="A281" s="31" t="s">
        <v>257</v>
      </c>
      <c r="B281" t="s">
        <v>845</v>
      </c>
      <c r="C281" s="32">
        <v>43826</v>
      </c>
      <c r="E281" s="31" t="s">
        <v>468</v>
      </c>
      <c r="F281" s="31" t="s">
        <v>200</v>
      </c>
      <c r="G281" s="31" t="s">
        <v>604</v>
      </c>
      <c r="H281" s="31" t="str">
        <f>INDEX(MeasureExAnte!$F$3:$F$44,MATCH(S281,MeasureExAnte!$N$3:$N$44,0))</f>
        <v>SWHC046AH</v>
      </c>
      <c r="I281" s="31" t="s">
        <v>44</v>
      </c>
      <c r="J281" s="27" t="s">
        <v>793</v>
      </c>
      <c r="K281" t="s">
        <v>45</v>
      </c>
      <c r="L281" s="31" t="s">
        <v>531</v>
      </c>
      <c r="M281" s="31" t="s">
        <v>44</v>
      </c>
      <c r="N281" s="31" t="s">
        <v>501</v>
      </c>
      <c r="O281" s="31" t="s">
        <v>500</v>
      </c>
      <c r="P281" s="31" t="s">
        <v>513</v>
      </c>
      <c r="Q281" s="31" t="s">
        <v>104</v>
      </c>
      <c r="R281" s="2">
        <v>43930</v>
      </c>
      <c r="S281" s="31" t="s">
        <v>681</v>
      </c>
      <c r="U281" s="25" t="s">
        <v>690</v>
      </c>
      <c r="V281" s="31" t="s">
        <v>93</v>
      </c>
    </row>
    <row r="282" spans="1:22" s="31" customFormat="1" x14ac:dyDescent="0.25">
      <c r="A282" s="31" t="s">
        <v>257</v>
      </c>
      <c r="B282" t="s">
        <v>846</v>
      </c>
      <c r="C282" s="32">
        <v>43826</v>
      </c>
      <c r="E282" s="31" t="s">
        <v>468</v>
      </c>
      <c r="F282" s="31" t="s">
        <v>200</v>
      </c>
      <c r="G282" s="31" t="s">
        <v>458</v>
      </c>
      <c r="H282" s="31" t="str">
        <f>INDEX(MeasureExAnte!$F$3:$F$44,MATCH(S282,MeasureExAnte!$N$3:$N$44,0))</f>
        <v>SWHC046AH</v>
      </c>
      <c r="I282" s="31" t="s">
        <v>44</v>
      </c>
      <c r="J282" s="27" t="s">
        <v>793</v>
      </c>
      <c r="K282" t="s">
        <v>45</v>
      </c>
      <c r="L282" s="31" t="s">
        <v>531</v>
      </c>
      <c r="M282" s="31" t="s">
        <v>44</v>
      </c>
      <c r="N282" s="31" t="s">
        <v>501</v>
      </c>
      <c r="O282" s="31" t="s">
        <v>500</v>
      </c>
      <c r="P282" s="31" t="s">
        <v>513</v>
      </c>
      <c r="Q282" s="31" t="s">
        <v>104</v>
      </c>
      <c r="R282" s="2">
        <v>43930</v>
      </c>
      <c r="S282" s="31" t="s">
        <v>681</v>
      </c>
      <c r="U282" s="25" t="s">
        <v>690</v>
      </c>
      <c r="V282" s="31" t="s">
        <v>93</v>
      </c>
    </row>
    <row r="283" spans="1:22" s="31" customFormat="1" x14ac:dyDescent="0.25">
      <c r="A283" s="31" t="s">
        <v>257</v>
      </c>
      <c r="B283" t="s">
        <v>847</v>
      </c>
      <c r="C283" s="32">
        <v>43826</v>
      </c>
      <c r="E283" s="31" t="s">
        <v>468</v>
      </c>
      <c r="F283" s="31" t="s">
        <v>200</v>
      </c>
      <c r="G283" s="31" t="s">
        <v>604</v>
      </c>
      <c r="H283" s="31" t="str">
        <f>INDEX(MeasureExAnte!$F$3:$F$44,MATCH(S283,MeasureExAnte!$N$3:$N$44,0))</f>
        <v>SWHC046AI</v>
      </c>
      <c r="I283" s="31" t="s">
        <v>44</v>
      </c>
      <c r="J283" s="27" t="s">
        <v>793</v>
      </c>
      <c r="K283" t="s">
        <v>45</v>
      </c>
      <c r="L283" s="31" t="s">
        <v>531</v>
      </c>
      <c r="M283" s="31" t="s">
        <v>44</v>
      </c>
      <c r="N283" s="31" t="s">
        <v>502</v>
      </c>
      <c r="O283" s="31" t="s">
        <v>500</v>
      </c>
      <c r="P283" s="31" t="s">
        <v>513</v>
      </c>
      <c r="Q283" s="31" t="s">
        <v>104</v>
      </c>
      <c r="R283" s="2">
        <v>43930</v>
      </c>
      <c r="S283" s="31" t="s">
        <v>682</v>
      </c>
      <c r="U283" s="25" t="s">
        <v>690</v>
      </c>
      <c r="V283" s="31" t="s">
        <v>93</v>
      </c>
    </row>
    <row r="284" spans="1:22" s="31" customFormat="1" x14ac:dyDescent="0.25">
      <c r="A284" s="31" t="s">
        <v>257</v>
      </c>
      <c r="B284" t="s">
        <v>848</v>
      </c>
      <c r="C284" s="32">
        <v>43826</v>
      </c>
      <c r="E284" s="31" t="s">
        <v>468</v>
      </c>
      <c r="F284" s="31" t="s">
        <v>200</v>
      </c>
      <c r="G284" s="31" t="s">
        <v>458</v>
      </c>
      <c r="H284" s="31" t="str">
        <f>INDEX(MeasureExAnte!$F$3:$F$44,MATCH(S284,MeasureExAnte!$N$3:$N$44,0))</f>
        <v>SWHC046AI</v>
      </c>
      <c r="I284" s="31" t="s">
        <v>44</v>
      </c>
      <c r="J284" s="27" t="s">
        <v>793</v>
      </c>
      <c r="K284" t="s">
        <v>45</v>
      </c>
      <c r="L284" s="31" t="s">
        <v>531</v>
      </c>
      <c r="M284" s="31" t="s">
        <v>44</v>
      </c>
      <c r="N284" s="31" t="s">
        <v>502</v>
      </c>
      <c r="O284" s="31" t="s">
        <v>500</v>
      </c>
      <c r="P284" s="31" t="s">
        <v>513</v>
      </c>
      <c r="Q284" s="31" t="s">
        <v>104</v>
      </c>
      <c r="R284" s="2">
        <v>43930</v>
      </c>
      <c r="S284" s="31" t="s">
        <v>682</v>
      </c>
      <c r="U284" s="25" t="s">
        <v>690</v>
      </c>
      <c r="V284" s="31" t="s">
        <v>93</v>
      </c>
    </row>
    <row r="285" spans="1:22" s="31" customFormat="1" x14ac:dyDescent="0.25">
      <c r="A285" s="31" t="s">
        <v>257</v>
      </c>
      <c r="B285" t="s">
        <v>849</v>
      </c>
      <c r="C285" s="32">
        <v>43826</v>
      </c>
      <c r="E285" s="31" t="s">
        <v>468</v>
      </c>
      <c r="F285" s="31" t="s">
        <v>200</v>
      </c>
      <c r="G285" s="31" t="s">
        <v>604</v>
      </c>
      <c r="H285" s="31" t="str">
        <f>INDEX(MeasureExAnte!$F$3:$F$44,MATCH(S285,MeasureExAnte!$N$3:$N$44,0))</f>
        <v>SWHC046AJ</v>
      </c>
      <c r="I285" s="31" t="s">
        <v>44</v>
      </c>
      <c r="J285" s="27" t="s">
        <v>793</v>
      </c>
      <c r="K285" t="s">
        <v>45</v>
      </c>
      <c r="L285" s="31" t="s">
        <v>531</v>
      </c>
      <c r="M285" s="31" t="s">
        <v>44</v>
      </c>
      <c r="N285" s="31" t="s">
        <v>503</v>
      </c>
      <c r="O285" s="31" t="s">
        <v>500</v>
      </c>
      <c r="P285" s="31" t="s">
        <v>513</v>
      </c>
      <c r="Q285" s="31" t="s">
        <v>104</v>
      </c>
      <c r="R285" s="2">
        <v>43930</v>
      </c>
      <c r="S285" s="31" t="s">
        <v>683</v>
      </c>
      <c r="U285" s="25" t="s">
        <v>690</v>
      </c>
      <c r="V285" s="31" t="s">
        <v>93</v>
      </c>
    </row>
    <row r="286" spans="1:22" s="31" customFormat="1" x14ac:dyDescent="0.25">
      <c r="A286" s="31" t="s">
        <v>257</v>
      </c>
      <c r="B286" t="s">
        <v>850</v>
      </c>
      <c r="C286" s="32">
        <v>43826</v>
      </c>
      <c r="E286" s="31" t="s">
        <v>468</v>
      </c>
      <c r="F286" s="31" t="s">
        <v>200</v>
      </c>
      <c r="G286" s="31" t="s">
        <v>458</v>
      </c>
      <c r="H286" s="31" t="str">
        <f>INDEX(MeasureExAnte!$F$3:$F$44,MATCH(S286,MeasureExAnte!$N$3:$N$44,0))</f>
        <v>SWHC046AJ</v>
      </c>
      <c r="I286" s="31" t="s">
        <v>44</v>
      </c>
      <c r="J286" s="27" t="s">
        <v>793</v>
      </c>
      <c r="K286" t="s">
        <v>45</v>
      </c>
      <c r="L286" s="31" t="s">
        <v>531</v>
      </c>
      <c r="M286" s="31" t="s">
        <v>44</v>
      </c>
      <c r="N286" s="31" t="s">
        <v>503</v>
      </c>
      <c r="O286" s="31" t="s">
        <v>500</v>
      </c>
      <c r="P286" s="31" t="s">
        <v>513</v>
      </c>
      <c r="Q286" s="31" t="s">
        <v>104</v>
      </c>
      <c r="R286" s="2">
        <v>43930</v>
      </c>
      <c r="S286" s="31" t="s">
        <v>683</v>
      </c>
      <c r="U286" s="25" t="s">
        <v>690</v>
      </c>
      <c r="V286" s="31" t="s">
        <v>93</v>
      </c>
    </row>
    <row r="287" spans="1:22" s="31" customFormat="1" x14ac:dyDescent="0.25">
      <c r="A287" s="31" t="s">
        <v>257</v>
      </c>
      <c r="B287" t="s">
        <v>851</v>
      </c>
      <c r="C287" s="32">
        <v>43826</v>
      </c>
      <c r="E287" s="31" t="s">
        <v>468</v>
      </c>
      <c r="F287" s="31" t="s">
        <v>200</v>
      </c>
      <c r="G287" s="31" t="s">
        <v>604</v>
      </c>
      <c r="H287" s="31" t="str">
        <f>INDEX(MeasureExAnte!$F$3:$F$44,MATCH(S287,MeasureExAnte!$N$3:$N$44,0))</f>
        <v>SWHC046AK</v>
      </c>
      <c r="I287" s="31" t="s">
        <v>44</v>
      </c>
      <c r="J287" s="27" t="s">
        <v>793</v>
      </c>
      <c r="K287" t="s">
        <v>45</v>
      </c>
      <c r="L287" s="31" t="s">
        <v>531</v>
      </c>
      <c r="M287" s="31" t="s">
        <v>44</v>
      </c>
      <c r="N287" s="31" t="s">
        <v>504</v>
      </c>
      <c r="O287" s="31" t="s">
        <v>505</v>
      </c>
      <c r="P287" s="31" t="s">
        <v>513</v>
      </c>
      <c r="Q287" s="31" t="s">
        <v>104</v>
      </c>
      <c r="R287" s="2">
        <v>43930</v>
      </c>
      <c r="S287" s="31" t="s">
        <v>684</v>
      </c>
      <c r="U287" s="25" t="s">
        <v>690</v>
      </c>
      <c r="V287" s="31" t="s">
        <v>93</v>
      </c>
    </row>
    <row r="288" spans="1:22" s="31" customFormat="1" x14ac:dyDescent="0.25">
      <c r="A288" s="31" t="s">
        <v>257</v>
      </c>
      <c r="B288" t="s">
        <v>852</v>
      </c>
      <c r="C288" s="32">
        <v>43826</v>
      </c>
      <c r="E288" s="31" t="s">
        <v>468</v>
      </c>
      <c r="F288" s="31" t="s">
        <v>200</v>
      </c>
      <c r="G288" s="31" t="s">
        <v>458</v>
      </c>
      <c r="H288" s="31" t="str">
        <f>INDEX(MeasureExAnte!$F$3:$F$44,MATCH(S288,MeasureExAnte!$N$3:$N$44,0))</f>
        <v>SWHC046AK</v>
      </c>
      <c r="I288" s="31" t="s">
        <v>44</v>
      </c>
      <c r="J288" s="27" t="s">
        <v>793</v>
      </c>
      <c r="K288" t="s">
        <v>45</v>
      </c>
      <c r="L288" s="31" t="s">
        <v>531</v>
      </c>
      <c r="M288" s="31" t="s">
        <v>44</v>
      </c>
      <c r="N288" s="31" t="s">
        <v>504</v>
      </c>
      <c r="O288" s="31" t="s">
        <v>505</v>
      </c>
      <c r="P288" s="31" t="s">
        <v>513</v>
      </c>
      <c r="Q288" s="31" t="s">
        <v>104</v>
      </c>
      <c r="R288" s="2">
        <v>43930</v>
      </c>
      <c r="S288" s="31" t="s">
        <v>684</v>
      </c>
      <c r="U288" s="25" t="s">
        <v>690</v>
      </c>
      <c r="V288" s="31" t="s">
        <v>93</v>
      </c>
    </row>
    <row r="289" spans="1:25" s="31" customFormat="1" x14ac:dyDescent="0.25">
      <c r="A289" s="31" t="s">
        <v>257</v>
      </c>
      <c r="B289" t="s">
        <v>853</v>
      </c>
      <c r="C289" s="32">
        <v>43826</v>
      </c>
      <c r="E289" s="31" t="s">
        <v>468</v>
      </c>
      <c r="F289" s="31" t="s">
        <v>200</v>
      </c>
      <c r="G289" s="31" t="s">
        <v>604</v>
      </c>
      <c r="H289" s="31" t="str">
        <f>INDEX(MeasureExAnte!$F$3:$F$44,MATCH(S289,MeasureExAnte!$N$3:$N$44,0))</f>
        <v>SWHC046AL</v>
      </c>
      <c r="I289" s="31" t="s">
        <v>44</v>
      </c>
      <c r="J289" s="27" t="s">
        <v>793</v>
      </c>
      <c r="K289" t="s">
        <v>45</v>
      </c>
      <c r="L289" s="31" t="s">
        <v>531</v>
      </c>
      <c r="M289" s="31" t="s">
        <v>44</v>
      </c>
      <c r="N289" s="31" t="s">
        <v>506</v>
      </c>
      <c r="O289" s="31" t="s">
        <v>505</v>
      </c>
      <c r="P289" s="31" t="s">
        <v>513</v>
      </c>
      <c r="Q289" s="31" t="s">
        <v>104</v>
      </c>
      <c r="R289" s="2">
        <v>43930</v>
      </c>
      <c r="S289" s="31" t="s">
        <v>685</v>
      </c>
      <c r="U289" s="25" t="s">
        <v>690</v>
      </c>
      <c r="V289" s="31" t="s">
        <v>93</v>
      </c>
    </row>
    <row r="290" spans="1:25" s="31" customFormat="1" x14ac:dyDescent="0.25">
      <c r="A290" s="31" t="s">
        <v>257</v>
      </c>
      <c r="B290" t="s">
        <v>854</v>
      </c>
      <c r="C290" s="32">
        <v>43826</v>
      </c>
      <c r="E290" s="31" t="s">
        <v>468</v>
      </c>
      <c r="F290" s="31" t="s">
        <v>200</v>
      </c>
      <c r="G290" s="31" t="s">
        <v>458</v>
      </c>
      <c r="H290" s="31" t="str">
        <f>INDEX(MeasureExAnte!$F$3:$F$44,MATCH(S290,MeasureExAnte!$N$3:$N$44,0))</f>
        <v>SWHC046AL</v>
      </c>
      <c r="I290" s="31" t="s">
        <v>44</v>
      </c>
      <c r="J290" s="27" t="s">
        <v>793</v>
      </c>
      <c r="K290" t="s">
        <v>45</v>
      </c>
      <c r="L290" s="31" t="s">
        <v>531</v>
      </c>
      <c r="M290" s="31" t="s">
        <v>44</v>
      </c>
      <c r="N290" s="31" t="s">
        <v>506</v>
      </c>
      <c r="O290" s="31" t="s">
        <v>505</v>
      </c>
      <c r="P290" s="31" t="s">
        <v>513</v>
      </c>
      <c r="Q290" s="31" t="s">
        <v>104</v>
      </c>
      <c r="R290" s="2">
        <v>43930</v>
      </c>
      <c r="S290" s="31" t="s">
        <v>685</v>
      </c>
      <c r="U290" s="25" t="s">
        <v>690</v>
      </c>
      <c r="V290" s="31" t="s">
        <v>93</v>
      </c>
    </row>
    <row r="291" spans="1:25" s="31" customFormat="1" x14ac:dyDescent="0.25">
      <c r="A291" s="31" t="s">
        <v>257</v>
      </c>
      <c r="B291" t="s">
        <v>855</v>
      </c>
      <c r="C291" s="32">
        <v>43826</v>
      </c>
      <c r="E291" s="31" t="s">
        <v>468</v>
      </c>
      <c r="F291" s="31" t="s">
        <v>200</v>
      </c>
      <c r="G291" s="31" t="s">
        <v>604</v>
      </c>
      <c r="H291" s="31" t="str">
        <f>INDEX(MeasureExAnte!$F$3:$F$44,MATCH(S291,MeasureExAnte!$N$3:$N$44,0))</f>
        <v>SWHC046AM</v>
      </c>
      <c r="I291" s="31" t="s">
        <v>44</v>
      </c>
      <c r="J291" s="27" t="s">
        <v>793</v>
      </c>
      <c r="K291" t="s">
        <v>45</v>
      </c>
      <c r="L291" s="31" t="s">
        <v>531</v>
      </c>
      <c r="M291" s="31" t="s">
        <v>44</v>
      </c>
      <c r="N291" s="31" t="s">
        <v>507</v>
      </c>
      <c r="O291" s="31" t="s">
        <v>508</v>
      </c>
      <c r="P291" s="31" t="s">
        <v>513</v>
      </c>
      <c r="Q291" s="31" t="s">
        <v>104</v>
      </c>
      <c r="R291" s="2">
        <v>43930</v>
      </c>
      <c r="S291" s="31" t="s">
        <v>686</v>
      </c>
      <c r="U291" s="25" t="s">
        <v>690</v>
      </c>
      <c r="V291" s="31" t="s">
        <v>93</v>
      </c>
    </row>
    <row r="292" spans="1:25" s="31" customFormat="1" x14ac:dyDescent="0.25">
      <c r="A292" s="31" t="s">
        <v>257</v>
      </c>
      <c r="B292" t="s">
        <v>856</v>
      </c>
      <c r="C292" s="32">
        <v>43826</v>
      </c>
      <c r="E292" s="31" t="s">
        <v>468</v>
      </c>
      <c r="F292" s="31" t="s">
        <v>200</v>
      </c>
      <c r="G292" s="31" t="s">
        <v>458</v>
      </c>
      <c r="H292" s="31" t="str">
        <f>INDEX(MeasureExAnte!$F$3:$F$44,MATCH(S292,MeasureExAnte!$N$3:$N$44,0))</f>
        <v>SWHC046AM</v>
      </c>
      <c r="I292" s="31" t="s">
        <v>44</v>
      </c>
      <c r="J292" s="27" t="s">
        <v>793</v>
      </c>
      <c r="K292" t="s">
        <v>45</v>
      </c>
      <c r="L292" s="31" t="s">
        <v>531</v>
      </c>
      <c r="M292" s="31" t="s">
        <v>44</v>
      </c>
      <c r="N292" s="31" t="s">
        <v>507</v>
      </c>
      <c r="O292" s="31" t="s">
        <v>508</v>
      </c>
      <c r="P292" s="31" t="s">
        <v>513</v>
      </c>
      <c r="Q292" s="31" t="s">
        <v>104</v>
      </c>
      <c r="R292" s="2">
        <v>43930</v>
      </c>
      <c r="S292" s="31" t="s">
        <v>686</v>
      </c>
      <c r="U292" s="25" t="s">
        <v>690</v>
      </c>
      <c r="V292" s="31" t="s">
        <v>93</v>
      </c>
    </row>
    <row r="293" spans="1:25" s="31" customFormat="1" x14ac:dyDescent="0.25">
      <c r="A293" s="31" t="s">
        <v>257</v>
      </c>
      <c r="B293" t="s">
        <v>857</v>
      </c>
      <c r="C293" s="32">
        <v>43826</v>
      </c>
      <c r="E293" s="31" t="s">
        <v>468</v>
      </c>
      <c r="F293" s="31" t="s">
        <v>200</v>
      </c>
      <c r="G293" s="31" t="s">
        <v>604</v>
      </c>
      <c r="H293" s="31" t="str">
        <f>INDEX(MeasureExAnte!$F$3:$F$44,MATCH(S293,MeasureExAnte!$N$3:$N$44,0))</f>
        <v>SWHC046AN</v>
      </c>
      <c r="I293" s="31" t="s">
        <v>44</v>
      </c>
      <c r="J293" s="27" t="s">
        <v>793</v>
      </c>
      <c r="K293" t="s">
        <v>45</v>
      </c>
      <c r="L293" s="31" t="s">
        <v>531</v>
      </c>
      <c r="M293" s="31" t="s">
        <v>44</v>
      </c>
      <c r="N293" s="31" t="s">
        <v>509</v>
      </c>
      <c r="O293" s="31" t="s">
        <v>508</v>
      </c>
      <c r="P293" s="31" t="s">
        <v>513</v>
      </c>
      <c r="Q293" s="31" t="s">
        <v>104</v>
      </c>
      <c r="R293" s="2">
        <v>43930</v>
      </c>
      <c r="S293" s="31" t="s">
        <v>687</v>
      </c>
      <c r="U293" s="25" t="s">
        <v>690</v>
      </c>
      <c r="V293" s="31" t="s">
        <v>93</v>
      </c>
    </row>
    <row r="294" spans="1:25" s="31" customFormat="1" x14ac:dyDescent="0.25">
      <c r="A294" s="31" t="s">
        <v>257</v>
      </c>
      <c r="B294" t="s">
        <v>858</v>
      </c>
      <c r="C294" s="32">
        <v>43826</v>
      </c>
      <c r="E294" s="31" t="s">
        <v>468</v>
      </c>
      <c r="F294" s="31" t="s">
        <v>200</v>
      </c>
      <c r="G294" s="31" t="s">
        <v>458</v>
      </c>
      <c r="H294" s="31" t="str">
        <f>INDEX(MeasureExAnte!$F$3:$F$44,MATCH(S294,MeasureExAnte!$N$3:$N$44,0))</f>
        <v>SWHC046AN</v>
      </c>
      <c r="I294" s="31" t="s">
        <v>44</v>
      </c>
      <c r="J294" s="27" t="s">
        <v>793</v>
      </c>
      <c r="K294" t="s">
        <v>45</v>
      </c>
      <c r="L294" s="31" t="s">
        <v>531</v>
      </c>
      <c r="M294" s="31" t="s">
        <v>44</v>
      </c>
      <c r="N294" s="31" t="s">
        <v>509</v>
      </c>
      <c r="O294" s="31" t="s">
        <v>508</v>
      </c>
      <c r="P294" s="31" t="s">
        <v>513</v>
      </c>
      <c r="Q294" s="31" t="s">
        <v>104</v>
      </c>
      <c r="R294" s="2">
        <v>43930</v>
      </c>
      <c r="S294" s="31" t="s">
        <v>687</v>
      </c>
      <c r="U294" s="25" t="s">
        <v>690</v>
      </c>
      <c r="V294" s="31" t="s">
        <v>93</v>
      </c>
    </row>
    <row r="295" spans="1:25" s="31" customFormat="1" x14ac:dyDescent="0.25">
      <c r="A295" s="31" t="s">
        <v>257</v>
      </c>
      <c r="B295" t="s">
        <v>859</v>
      </c>
      <c r="C295" s="32">
        <v>43826</v>
      </c>
      <c r="E295" s="31" t="s">
        <v>468</v>
      </c>
      <c r="F295" s="31" t="s">
        <v>200</v>
      </c>
      <c r="G295" s="31" t="s">
        <v>604</v>
      </c>
      <c r="H295" s="31" t="str">
        <f>INDEX(MeasureExAnte!$F$3:$F$44,MATCH(S295,MeasureExAnte!$N$3:$N$44,0))</f>
        <v>SWHC046AO</v>
      </c>
      <c r="I295" s="31" t="s">
        <v>44</v>
      </c>
      <c r="J295" s="27" t="s">
        <v>793</v>
      </c>
      <c r="K295" t="s">
        <v>45</v>
      </c>
      <c r="L295" s="31" t="s">
        <v>531</v>
      </c>
      <c r="M295" s="31" t="s">
        <v>44</v>
      </c>
      <c r="N295" s="31" t="s">
        <v>510</v>
      </c>
      <c r="O295" s="31" t="s">
        <v>511</v>
      </c>
      <c r="P295" s="31" t="s">
        <v>513</v>
      </c>
      <c r="Q295" s="31" t="s">
        <v>104</v>
      </c>
      <c r="R295" s="2">
        <v>43930</v>
      </c>
      <c r="S295" s="31" t="s">
        <v>688</v>
      </c>
      <c r="U295" s="25" t="s">
        <v>690</v>
      </c>
      <c r="V295" s="31" t="s">
        <v>93</v>
      </c>
    </row>
    <row r="296" spans="1:25" s="31" customFormat="1" x14ac:dyDescent="0.25">
      <c r="A296" s="31" t="s">
        <v>257</v>
      </c>
      <c r="B296" t="s">
        <v>860</v>
      </c>
      <c r="C296" s="32">
        <v>43826</v>
      </c>
      <c r="E296" s="31" t="s">
        <v>468</v>
      </c>
      <c r="F296" s="31" t="s">
        <v>200</v>
      </c>
      <c r="G296" s="31" t="s">
        <v>458</v>
      </c>
      <c r="H296" s="31" t="str">
        <f>INDEX(MeasureExAnte!$F$3:$F$44,MATCH(S296,MeasureExAnte!$N$3:$N$44,0))</f>
        <v>SWHC046AO</v>
      </c>
      <c r="I296" s="31" t="s">
        <v>44</v>
      </c>
      <c r="J296" s="27" t="s">
        <v>793</v>
      </c>
      <c r="K296" t="s">
        <v>45</v>
      </c>
      <c r="L296" s="31" t="s">
        <v>531</v>
      </c>
      <c r="M296" s="31" t="s">
        <v>44</v>
      </c>
      <c r="N296" s="31" t="s">
        <v>510</v>
      </c>
      <c r="O296" s="31" t="s">
        <v>511</v>
      </c>
      <c r="P296" s="31" t="s">
        <v>513</v>
      </c>
      <c r="Q296" s="31" t="s">
        <v>104</v>
      </c>
      <c r="R296" s="2">
        <v>43930</v>
      </c>
      <c r="S296" s="31" t="s">
        <v>688</v>
      </c>
      <c r="U296" s="25" t="s">
        <v>690</v>
      </c>
      <c r="V296" s="31" t="s">
        <v>93</v>
      </c>
    </row>
    <row r="297" spans="1:25" s="31" customFormat="1" x14ac:dyDescent="0.25">
      <c r="A297" s="31" t="s">
        <v>257</v>
      </c>
      <c r="B297" t="s">
        <v>861</v>
      </c>
      <c r="C297" s="32">
        <v>43826</v>
      </c>
      <c r="E297" s="31" t="s">
        <v>468</v>
      </c>
      <c r="F297" s="31" t="s">
        <v>200</v>
      </c>
      <c r="G297" s="31" t="s">
        <v>604</v>
      </c>
      <c r="H297" s="31" t="str">
        <f>INDEX(MeasureExAnte!$F$3:$F$44,MATCH(S297,MeasureExAnte!$N$3:$N$44,0))</f>
        <v>SWHC046AP</v>
      </c>
      <c r="I297" s="31" t="s">
        <v>44</v>
      </c>
      <c r="J297" s="27" t="s">
        <v>793</v>
      </c>
      <c r="K297" t="s">
        <v>45</v>
      </c>
      <c r="L297" s="31" t="s">
        <v>531</v>
      </c>
      <c r="M297" s="31" t="s">
        <v>44</v>
      </c>
      <c r="N297" s="31" t="s">
        <v>512</v>
      </c>
      <c r="O297" s="31" t="s">
        <v>511</v>
      </c>
      <c r="P297" s="31" t="s">
        <v>513</v>
      </c>
      <c r="Q297" s="31" t="s">
        <v>104</v>
      </c>
      <c r="R297" s="2">
        <v>43930</v>
      </c>
      <c r="S297" s="31" t="s">
        <v>689</v>
      </c>
      <c r="U297" s="25" t="s">
        <v>690</v>
      </c>
      <c r="V297" s="31" t="s">
        <v>93</v>
      </c>
    </row>
    <row r="298" spans="1:25" s="31" customFormat="1" x14ac:dyDescent="0.25">
      <c r="A298" s="31" t="s">
        <v>257</v>
      </c>
      <c r="B298" t="s">
        <v>862</v>
      </c>
      <c r="C298" s="32">
        <v>43826</v>
      </c>
      <c r="E298" s="31" t="s">
        <v>468</v>
      </c>
      <c r="F298" s="31" t="s">
        <v>200</v>
      </c>
      <c r="G298" s="31" t="s">
        <v>458</v>
      </c>
      <c r="H298" s="31" t="str">
        <f>INDEX(MeasureExAnte!$F$3:$F$44,MATCH(S298,MeasureExAnte!$N$3:$N$44,0))</f>
        <v>SWHC046AP</v>
      </c>
      <c r="I298" s="31" t="s">
        <v>44</v>
      </c>
      <c r="J298" s="27" t="s">
        <v>793</v>
      </c>
      <c r="K298" t="s">
        <v>45</v>
      </c>
      <c r="L298" s="31" t="s">
        <v>531</v>
      </c>
      <c r="M298" s="31" t="s">
        <v>44</v>
      </c>
      <c r="N298" s="31" t="s">
        <v>512</v>
      </c>
      <c r="O298" s="31" t="s">
        <v>511</v>
      </c>
      <c r="P298" s="31" t="s">
        <v>513</v>
      </c>
      <c r="Q298" s="31" t="s">
        <v>104</v>
      </c>
      <c r="R298" s="2">
        <v>43930</v>
      </c>
      <c r="S298" s="31" t="s">
        <v>689</v>
      </c>
      <c r="U298" s="25" t="s">
        <v>690</v>
      </c>
      <c r="V298" s="31" t="s">
        <v>93</v>
      </c>
    </row>
    <row r="299" spans="1:25" customFormat="1" x14ac:dyDescent="0.25"/>
    <row r="300" spans="1:25" customFormat="1" x14ac:dyDescent="0.25">
      <c r="A300" t="s">
        <v>204</v>
      </c>
      <c r="B300" s="29" t="s">
        <v>692</v>
      </c>
      <c r="C300" s="2">
        <v>43826</v>
      </c>
      <c r="D300" s="2"/>
      <c r="E300" t="s">
        <v>468</v>
      </c>
      <c r="F300" t="s">
        <v>42</v>
      </c>
      <c r="G300" t="s">
        <v>604</v>
      </c>
      <c r="H300" s="19" t="str">
        <f>INDEX(MeasureExAnte!$F$3:$F$44,MATCH(S300,MeasureExAnte!$N$3:$N$44,0))</f>
        <v>SWHC046A</v>
      </c>
      <c r="I300" t="s">
        <v>44</v>
      </c>
      <c r="J300" s="27" t="s">
        <v>722</v>
      </c>
      <c r="K300" t="s">
        <v>45</v>
      </c>
      <c r="L300" t="s">
        <v>531</v>
      </c>
      <c r="M300" t="s">
        <v>44</v>
      </c>
      <c r="N300" t="s">
        <v>495</v>
      </c>
      <c r="O300" t="s">
        <v>496</v>
      </c>
      <c r="P300" t="s">
        <v>513</v>
      </c>
      <c r="Q300" t="s">
        <v>104</v>
      </c>
      <c r="R300" s="2">
        <v>43930</v>
      </c>
      <c r="S300" s="19" t="s">
        <v>648</v>
      </c>
      <c r="U300" s="25" t="s">
        <v>690</v>
      </c>
      <c r="V300" t="s">
        <v>93</v>
      </c>
      <c r="Y300" s="19"/>
    </row>
    <row r="301" spans="1:25" customFormat="1" x14ac:dyDescent="0.25">
      <c r="A301" t="s">
        <v>204</v>
      </c>
      <c r="B301" s="29" t="s">
        <v>692</v>
      </c>
      <c r="C301" s="2">
        <f>C300</f>
        <v>43826</v>
      </c>
      <c r="D301" s="2"/>
      <c r="E301" t="str">
        <f>E300</f>
        <v>SWHC046-01</v>
      </c>
      <c r="F301" t="s">
        <v>42</v>
      </c>
      <c r="G301" t="s">
        <v>458</v>
      </c>
      <c r="H301" s="19" t="str">
        <f>INDEX(MeasureExAnte!$F$3:$F$44,MATCH(S301,MeasureExAnte!$N$3:$N$44,0))</f>
        <v>SWHC046A</v>
      </c>
      <c r="I301" t="s">
        <v>44</v>
      </c>
      <c r="J301" s="27" t="s">
        <v>722</v>
      </c>
      <c r="K301" t="s">
        <v>45</v>
      </c>
      <c r="L301" t="s">
        <v>531</v>
      </c>
      <c r="M301" t="s">
        <v>44</v>
      </c>
      <c r="N301" t="s">
        <v>495</v>
      </c>
      <c r="O301" t="s">
        <v>496</v>
      </c>
      <c r="P301" t="s">
        <v>513</v>
      </c>
      <c r="Q301" t="s">
        <v>104</v>
      </c>
      <c r="R301" s="2">
        <v>43930</v>
      </c>
      <c r="S301" s="19" t="s">
        <v>648</v>
      </c>
      <c r="U301" s="25" t="s">
        <v>690</v>
      </c>
      <c r="V301" t="s">
        <v>93</v>
      </c>
      <c r="Y301" s="19"/>
    </row>
    <row r="302" spans="1:25" customFormat="1" x14ac:dyDescent="0.25">
      <c r="A302" t="s">
        <v>204</v>
      </c>
      <c r="B302" s="29" t="s">
        <v>692</v>
      </c>
      <c r="C302" s="2">
        <f>C301</f>
        <v>43826</v>
      </c>
      <c r="D302" s="2"/>
      <c r="E302" t="str">
        <f>E301</f>
        <v>SWHC046-01</v>
      </c>
      <c r="F302" t="s">
        <v>42</v>
      </c>
      <c r="G302" t="s">
        <v>192</v>
      </c>
      <c r="H302" s="19" t="str">
        <f>INDEX(MeasureExAnte!$F$3:$F$44,MATCH(S302,MeasureExAnte!$N$3:$N$44,0))</f>
        <v>SWHC046A</v>
      </c>
      <c r="I302" t="s">
        <v>44</v>
      </c>
      <c r="J302" s="27" t="s">
        <v>722</v>
      </c>
      <c r="K302" t="s">
        <v>45</v>
      </c>
      <c r="L302" t="s">
        <v>531</v>
      </c>
      <c r="M302" t="s">
        <v>44</v>
      </c>
      <c r="N302" t="s">
        <v>495</v>
      </c>
      <c r="O302" t="s">
        <v>496</v>
      </c>
      <c r="P302" t="s">
        <v>513</v>
      </c>
      <c r="Q302" t="s">
        <v>104</v>
      </c>
      <c r="R302" s="2">
        <v>43930</v>
      </c>
      <c r="S302" s="19" t="s">
        <v>648</v>
      </c>
      <c r="U302" s="25" t="s">
        <v>690</v>
      </c>
      <c r="V302" t="s">
        <v>93</v>
      </c>
      <c r="Y302" s="19"/>
    </row>
    <row r="303" spans="1:25" customFormat="1" x14ac:dyDescent="0.25">
      <c r="A303" t="s">
        <v>204</v>
      </c>
      <c r="B303" s="29" t="s">
        <v>693</v>
      </c>
      <c r="C303" s="2">
        <v>43826</v>
      </c>
      <c r="D303" s="2"/>
      <c r="E303" t="s">
        <v>468</v>
      </c>
      <c r="F303" t="s">
        <v>42</v>
      </c>
      <c r="G303" t="s">
        <v>604</v>
      </c>
      <c r="H303" s="19" t="str">
        <f>INDEX(MeasureExAnte!$F$3:$F$44,MATCH(S303,MeasureExAnte!$N$3:$N$44,0))</f>
        <v>SWHC046B</v>
      </c>
      <c r="I303" t="s">
        <v>44</v>
      </c>
      <c r="J303" s="27" t="s">
        <v>722</v>
      </c>
      <c r="K303" t="s">
        <v>45</v>
      </c>
      <c r="L303" t="s">
        <v>531</v>
      </c>
      <c r="M303" t="s">
        <v>44</v>
      </c>
      <c r="N303" t="s">
        <v>495</v>
      </c>
      <c r="O303" t="s">
        <v>496</v>
      </c>
      <c r="P303" t="s">
        <v>513</v>
      </c>
      <c r="Q303" t="s">
        <v>104</v>
      </c>
      <c r="R303" s="2">
        <v>43930</v>
      </c>
      <c r="S303" s="19" t="s">
        <v>649</v>
      </c>
      <c r="U303" s="25" t="s">
        <v>690</v>
      </c>
      <c r="V303" t="s">
        <v>93</v>
      </c>
      <c r="Y303" s="19"/>
    </row>
    <row r="304" spans="1:25" customFormat="1" x14ac:dyDescent="0.25">
      <c r="A304" t="s">
        <v>204</v>
      </c>
      <c r="B304" s="29" t="s">
        <v>693</v>
      </c>
      <c r="C304" s="2">
        <f>C303</f>
        <v>43826</v>
      </c>
      <c r="D304" s="2"/>
      <c r="E304" t="str">
        <f>E303</f>
        <v>SWHC046-01</v>
      </c>
      <c r="F304" t="s">
        <v>42</v>
      </c>
      <c r="G304" t="s">
        <v>458</v>
      </c>
      <c r="H304" s="19" t="str">
        <f>INDEX(MeasureExAnte!$F$3:$F$44,MATCH(S304,MeasureExAnte!$N$3:$N$44,0))</f>
        <v>SWHC046B</v>
      </c>
      <c r="I304" t="s">
        <v>44</v>
      </c>
      <c r="J304" s="27" t="s">
        <v>722</v>
      </c>
      <c r="K304" t="s">
        <v>45</v>
      </c>
      <c r="L304" t="s">
        <v>531</v>
      </c>
      <c r="M304" t="s">
        <v>44</v>
      </c>
      <c r="N304" t="s">
        <v>495</v>
      </c>
      <c r="O304" t="s">
        <v>496</v>
      </c>
      <c r="P304" t="s">
        <v>513</v>
      </c>
      <c r="Q304" t="s">
        <v>104</v>
      </c>
      <c r="R304" s="2">
        <v>43930</v>
      </c>
      <c r="S304" s="19" t="s">
        <v>649</v>
      </c>
      <c r="U304" s="25" t="s">
        <v>690</v>
      </c>
      <c r="V304" t="s">
        <v>93</v>
      </c>
      <c r="Y304" s="19"/>
    </row>
    <row r="305" spans="1:25" customFormat="1" x14ac:dyDescent="0.25">
      <c r="A305" t="s">
        <v>204</v>
      </c>
      <c r="B305" s="29" t="s">
        <v>693</v>
      </c>
      <c r="C305" s="2">
        <f>C304</f>
        <v>43826</v>
      </c>
      <c r="D305" s="2"/>
      <c r="E305" t="str">
        <f>E304</f>
        <v>SWHC046-01</v>
      </c>
      <c r="F305" t="s">
        <v>42</v>
      </c>
      <c r="G305" t="s">
        <v>192</v>
      </c>
      <c r="H305" s="19" t="str">
        <f>INDEX(MeasureExAnte!$F$3:$F$44,MATCH(S305,MeasureExAnte!$N$3:$N$44,0))</f>
        <v>SWHC046B</v>
      </c>
      <c r="I305" t="s">
        <v>44</v>
      </c>
      <c r="J305" s="27" t="s">
        <v>722</v>
      </c>
      <c r="K305" t="s">
        <v>45</v>
      </c>
      <c r="L305" t="s">
        <v>531</v>
      </c>
      <c r="M305" t="s">
        <v>44</v>
      </c>
      <c r="N305" t="s">
        <v>495</v>
      </c>
      <c r="O305" t="s">
        <v>496</v>
      </c>
      <c r="P305" t="s">
        <v>513</v>
      </c>
      <c r="Q305" t="s">
        <v>104</v>
      </c>
      <c r="R305" s="2">
        <v>43930</v>
      </c>
      <c r="S305" s="19" t="s">
        <v>649</v>
      </c>
      <c r="U305" s="25" t="s">
        <v>690</v>
      </c>
      <c r="V305" t="s">
        <v>93</v>
      </c>
      <c r="Y305" s="19"/>
    </row>
    <row r="306" spans="1:25" customFormat="1" x14ac:dyDescent="0.25">
      <c r="A306" t="s">
        <v>204</v>
      </c>
      <c r="B306" s="29" t="s">
        <v>694</v>
      </c>
      <c r="C306" s="2">
        <v>43826</v>
      </c>
      <c r="D306" s="2"/>
      <c r="E306" t="s">
        <v>468</v>
      </c>
      <c r="F306" t="s">
        <v>42</v>
      </c>
      <c r="G306" t="s">
        <v>604</v>
      </c>
      <c r="H306" s="19" t="str">
        <f>INDEX(MeasureExAnte!$F$3:$F$44,MATCH(S306,MeasureExAnte!$N$3:$N$44,0))</f>
        <v>SWHC046C</v>
      </c>
      <c r="I306" t="s">
        <v>44</v>
      </c>
      <c r="J306" s="27" t="s">
        <v>722</v>
      </c>
      <c r="K306" t="s">
        <v>45</v>
      </c>
      <c r="L306" t="s">
        <v>531</v>
      </c>
      <c r="M306" t="s">
        <v>44</v>
      </c>
      <c r="N306" t="s">
        <v>497</v>
      </c>
      <c r="O306" t="s">
        <v>496</v>
      </c>
      <c r="P306" t="s">
        <v>513</v>
      </c>
      <c r="Q306" t="s">
        <v>104</v>
      </c>
      <c r="R306" s="2">
        <v>43930</v>
      </c>
      <c r="S306" s="19" t="s">
        <v>650</v>
      </c>
      <c r="U306" s="25" t="s">
        <v>690</v>
      </c>
      <c r="V306" t="s">
        <v>93</v>
      </c>
      <c r="Y306" s="19"/>
    </row>
    <row r="307" spans="1:25" customFormat="1" x14ac:dyDescent="0.25">
      <c r="A307" t="s">
        <v>204</v>
      </c>
      <c r="B307" s="29" t="s">
        <v>694</v>
      </c>
      <c r="C307" s="2">
        <f>C306</f>
        <v>43826</v>
      </c>
      <c r="D307" s="2"/>
      <c r="E307" t="str">
        <f>E306</f>
        <v>SWHC046-01</v>
      </c>
      <c r="F307" t="s">
        <v>42</v>
      </c>
      <c r="G307" t="s">
        <v>458</v>
      </c>
      <c r="H307" s="19" t="str">
        <f>INDEX(MeasureExAnte!$F$3:$F$44,MATCH(S307,MeasureExAnte!$N$3:$N$44,0))</f>
        <v>SWHC046C</v>
      </c>
      <c r="I307" t="s">
        <v>44</v>
      </c>
      <c r="J307" s="27" t="s">
        <v>722</v>
      </c>
      <c r="K307" t="s">
        <v>45</v>
      </c>
      <c r="L307" t="s">
        <v>531</v>
      </c>
      <c r="M307" t="s">
        <v>44</v>
      </c>
      <c r="N307" t="str">
        <f>N306</f>
        <v>SWHC046_01_M002</v>
      </c>
      <c r="O307" t="s">
        <v>496</v>
      </c>
      <c r="P307" t="s">
        <v>513</v>
      </c>
      <c r="Q307" t="s">
        <v>104</v>
      </c>
      <c r="R307" s="2">
        <v>43930</v>
      </c>
      <c r="S307" s="19" t="s">
        <v>650</v>
      </c>
      <c r="U307" s="25" t="s">
        <v>690</v>
      </c>
      <c r="V307" t="s">
        <v>93</v>
      </c>
      <c r="Y307" s="19"/>
    </row>
    <row r="308" spans="1:25" customFormat="1" x14ac:dyDescent="0.25">
      <c r="A308" t="s">
        <v>204</v>
      </c>
      <c r="B308" s="29" t="s">
        <v>694</v>
      </c>
      <c r="C308" s="2">
        <f>C307</f>
        <v>43826</v>
      </c>
      <c r="D308" s="2"/>
      <c r="E308" t="str">
        <f>E307</f>
        <v>SWHC046-01</v>
      </c>
      <c r="F308" t="s">
        <v>42</v>
      </c>
      <c r="G308" t="s">
        <v>192</v>
      </c>
      <c r="H308" s="19" t="str">
        <f>INDEX(MeasureExAnte!$F$3:$F$44,MATCH(S308,MeasureExAnte!$N$3:$N$44,0))</f>
        <v>SWHC046C</v>
      </c>
      <c r="I308" t="s">
        <v>44</v>
      </c>
      <c r="J308" s="27" t="s">
        <v>722</v>
      </c>
      <c r="K308" t="s">
        <v>45</v>
      </c>
      <c r="L308" t="s">
        <v>531</v>
      </c>
      <c r="M308" t="s">
        <v>44</v>
      </c>
      <c r="N308" t="str">
        <f>N307</f>
        <v>SWHC046_01_M002</v>
      </c>
      <c r="O308" t="s">
        <v>496</v>
      </c>
      <c r="P308" t="s">
        <v>513</v>
      </c>
      <c r="Q308" t="s">
        <v>104</v>
      </c>
      <c r="R308" s="2">
        <v>43930</v>
      </c>
      <c r="S308" s="19" t="s">
        <v>650</v>
      </c>
      <c r="U308" s="25" t="s">
        <v>690</v>
      </c>
      <c r="V308" t="s">
        <v>93</v>
      </c>
      <c r="Y308" s="19"/>
    </row>
    <row r="309" spans="1:25" customFormat="1" x14ac:dyDescent="0.25">
      <c r="A309" t="s">
        <v>204</v>
      </c>
      <c r="B309" s="29" t="s">
        <v>695</v>
      </c>
      <c r="C309" s="2">
        <v>43826</v>
      </c>
      <c r="D309" s="2"/>
      <c r="E309" t="s">
        <v>468</v>
      </c>
      <c r="F309" t="s">
        <v>42</v>
      </c>
      <c r="G309" t="s">
        <v>604</v>
      </c>
      <c r="H309" s="19" t="str">
        <f>INDEX(MeasureExAnte!$F$3:$F$44,MATCH(S309,MeasureExAnte!$N$3:$N$44,0))</f>
        <v>SWHC046D</v>
      </c>
      <c r="I309" t="s">
        <v>44</v>
      </c>
      <c r="J309" s="27" t="s">
        <v>722</v>
      </c>
      <c r="K309" t="s">
        <v>45</v>
      </c>
      <c r="L309" t="s">
        <v>531</v>
      </c>
      <c r="M309" t="s">
        <v>44</v>
      </c>
      <c r="N309" t="s">
        <v>498</v>
      </c>
      <c r="O309" t="s">
        <v>496</v>
      </c>
      <c r="P309" t="s">
        <v>513</v>
      </c>
      <c r="Q309" t="s">
        <v>104</v>
      </c>
      <c r="R309" s="2">
        <v>43930</v>
      </c>
      <c r="S309" s="19" t="s">
        <v>651</v>
      </c>
      <c r="U309" s="25" t="s">
        <v>690</v>
      </c>
      <c r="V309" t="s">
        <v>93</v>
      </c>
      <c r="Y309" s="19"/>
    </row>
    <row r="310" spans="1:25" customFormat="1" x14ac:dyDescent="0.25">
      <c r="A310" t="s">
        <v>204</v>
      </c>
      <c r="B310" s="29" t="s">
        <v>695</v>
      </c>
      <c r="C310" s="2">
        <f>C309</f>
        <v>43826</v>
      </c>
      <c r="D310" s="2"/>
      <c r="E310" t="str">
        <f>E309</f>
        <v>SWHC046-01</v>
      </c>
      <c r="F310" t="s">
        <v>42</v>
      </c>
      <c r="G310" t="s">
        <v>458</v>
      </c>
      <c r="H310" s="19" t="str">
        <f>INDEX(MeasureExAnte!$F$3:$F$44,MATCH(S310,MeasureExAnte!$N$3:$N$44,0))</f>
        <v>SWHC046D</v>
      </c>
      <c r="I310" t="s">
        <v>44</v>
      </c>
      <c r="J310" s="27" t="s">
        <v>722</v>
      </c>
      <c r="K310" t="s">
        <v>45</v>
      </c>
      <c r="L310" t="s">
        <v>531</v>
      </c>
      <c r="M310" t="s">
        <v>44</v>
      </c>
      <c r="N310" t="s">
        <v>498</v>
      </c>
      <c r="O310" t="s">
        <v>496</v>
      </c>
      <c r="P310" t="s">
        <v>513</v>
      </c>
      <c r="Q310" t="s">
        <v>104</v>
      </c>
      <c r="R310" s="2">
        <v>43930</v>
      </c>
      <c r="S310" s="19" t="s">
        <v>651</v>
      </c>
      <c r="U310" s="25" t="s">
        <v>690</v>
      </c>
      <c r="V310" t="s">
        <v>93</v>
      </c>
      <c r="Y310" s="19"/>
    </row>
    <row r="311" spans="1:25" customFormat="1" x14ac:dyDescent="0.25">
      <c r="A311" t="s">
        <v>204</v>
      </c>
      <c r="B311" s="29" t="s">
        <v>695</v>
      </c>
      <c r="C311" s="2">
        <f>C310</f>
        <v>43826</v>
      </c>
      <c r="D311" s="2"/>
      <c r="E311" t="str">
        <f>E310</f>
        <v>SWHC046-01</v>
      </c>
      <c r="F311" t="s">
        <v>42</v>
      </c>
      <c r="G311" t="s">
        <v>192</v>
      </c>
      <c r="H311" s="19" t="str">
        <f>INDEX(MeasureExAnte!$F$3:$F$44,MATCH(S311,MeasureExAnte!$N$3:$N$44,0))</f>
        <v>SWHC046D</v>
      </c>
      <c r="I311" t="s">
        <v>44</v>
      </c>
      <c r="J311" s="27" t="s">
        <v>722</v>
      </c>
      <c r="K311" t="s">
        <v>45</v>
      </c>
      <c r="L311" t="s">
        <v>531</v>
      </c>
      <c r="M311" t="s">
        <v>44</v>
      </c>
      <c r="N311" t="s">
        <v>498</v>
      </c>
      <c r="O311" t="s">
        <v>496</v>
      </c>
      <c r="P311" t="s">
        <v>513</v>
      </c>
      <c r="Q311" t="s">
        <v>104</v>
      </c>
      <c r="R311" s="2">
        <v>43930</v>
      </c>
      <c r="S311" s="19" t="s">
        <v>651</v>
      </c>
      <c r="U311" s="25" t="s">
        <v>690</v>
      </c>
      <c r="V311" t="s">
        <v>93</v>
      </c>
      <c r="Y311" s="19"/>
    </row>
    <row r="312" spans="1:25" customFormat="1" x14ac:dyDescent="0.25">
      <c r="A312" t="s">
        <v>204</v>
      </c>
      <c r="B312" s="29" t="s">
        <v>696</v>
      </c>
      <c r="C312" s="2">
        <v>43826</v>
      </c>
      <c r="D312" s="2"/>
      <c r="E312" t="s">
        <v>468</v>
      </c>
      <c r="F312" t="s">
        <v>42</v>
      </c>
      <c r="G312" t="s">
        <v>604</v>
      </c>
      <c r="H312" s="19" t="str">
        <f>INDEX(MeasureExAnte!$F$3:$F$44,MATCH(S312,MeasureExAnte!$N$3:$N$44,0))</f>
        <v>SWHC046E</v>
      </c>
      <c r="I312" t="s">
        <v>44</v>
      </c>
      <c r="J312" s="27" t="s">
        <v>722</v>
      </c>
      <c r="K312" t="s">
        <v>45</v>
      </c>
      <c r="L312" t="s">
        <v>531</v>
      </c>
      <c r="M312" t="s">
        <v>44</v>
      </c>
      <c r="N312" t="s">
        <v>499</v>
      </c>
      <c r="O312" t="s">
        <v>500</v>
      </c>
      <c r="P312" t="s">
        <v>513</v>
      </c>
      <c r="Q312" t="s">
        <v>104</v>
      </c>
      <c r="R312" s="2">
        <v>43930</v>
      </c>
      <c r="S312" s="19" t="s">
        <v>652</v>
      </c>
      <c r="U312" s="25" t="s">
        <v>690</v>
      </c>
      <c r="V312" t="s">
        <v>93</v>
      </c>
      <c r="Y312" s="19"/>
    </row>
    <row r="313" spans="1:25" customFormat="1" x14ac:dyDescent="0.25">
      <c r="A313" t="s">
        <v>204</v>
      </c>
      <c r="B313" s="29" t="s">
        <v>696</v>
      </c>
      <c r="C313" s="2">
        <f>C312</f>
        <v>43826</v>
      </c>
      <c r="D313" s="2"/>
      <c r="E313" t="str">
        <f>E312</f>
        <v>SWHC046-01</v>
      </c>
      <c r="F313" t="s">
        <v>42</v>
      </c>
      <c r="G313" t="s">
        <v>458</v>
      </c>
      <c r="H313" s="19" t="str">
        <f>INDEX(MeasureExAnte!$F$3:$F$44,MATCH(S313,MeasureExAnte!$N$3:$N$44,0))</f>
        <v>SWHC046E</v>
      </c>
      <c r="I313" t="s">
        <v>44</v>
      </c>
      <c r="J313" s="27" t="s">
        <v>722</v>
      </c>
      <c r="K313" t="s">
        <v>45</v>
      </c>
      <c r="L313" t="s">
        <v>531</v>
      </c>
      <c r="M313" t="s">
        <v>44</v>
      </c>
      <c r="N313" t="s">
        <v>499</v>
      </c>
      <c r="O313" t="str">
        <f>O312</f>
        <v>SWHC046_01_B002</v>
      </c>
      <c r="P313" t="s">
        <v>513</v>
      </c>
      <c r="Q313" t="s">
        <v>104</v>
      </c>
      <c r="R313" s="2">
        <v>43930</v>
      </c>
      <c r="S313" s="19" t="s">
        <v>652</v>
      </c>
      <c r="U313" s="25" t="s">
        <v>690</v>
      </c>
      <c r="V313" t="s">
        <v>93</v>
      </c>
      <c r="Y313" s="19"/>
    </row>
    <row r="314" spans="1:25" customFormat="1" x14ac:dyDescent="0.25">
      <c r="A314" t="s">
        <v>204</v>
      </c>
      <c r="B314" s="29" t="s">
        <v>696</v>
      </c>
      <c r="C314" s="2">
        <f>C313</f>
        <v>43826</v>
      </c>
      <c r="D314" s="2"/>
      <c r="E314" t="str">
        <f>E313</f>
        <v>SWHC046-01</v>
      </c>
      <c r="F314" t="s">
        <v>42</v>
      </c>
      <c r="G314" t="s">
        <v>192</v>
      </c>
      <c r="H314" s="19" t="str">
        <f>INDEX(MeasureExAnte!$F$3:$F$44,MATCH(S314,MeasureExAnte!$N$3:$N$44,0))</f>
        <v>SWHC046E</v>
      </c>
      <c r="I314" t="s">
        <v>44</v>
      </c>
      <c r="J314" s="27" t="s">
        <v>722</v>
      </c>
      <c r="K314" t="s">
        <v>45</v>
      </c>
      <c r="L314" t="s">
        <v>531</v>
      </c>
      <c r="M314" t="s">
        <v>44</v>
      </c>
      <c r="N314" t="s">
        <v>499</v>
      </c>
      <c r="O314" t="str">
        <f>O313</f>
        <v>SWHC046_01_B002</v>
      </c>
      <c r="P314" t="s">
        <v>513</v>
      </c>
      <c r="Q314" t="s">
        <v>104</v>
      </c>
      <c r="R314" s="2">
        <v>43930</v>
      </c>
      <c r="S314" s="19" t="s">
        <v>652</v>
      </c>
      <c r="U314" s="25" t="s">
        <v>690</v>
      </c>
      <c r="V314" t="s">
        <v>93</v>
      </c>
      <c r="Y314" s="19"/>
    </row>
    <row r="315" spans="1:25" customFormat="1" x14ac:dyDescent="0.25">
      <c r="A315" t="s">
        <v>204</v>
      </c>
      <c r="B315" s="29" t="s">
        <v>697</v>
      </c>
      <c r="C315" s="2">
        <v>43826</v>
      </c>
      <c r="D315" s="2"/>
      <c r="E315" t="s">
        <v>468</v>
      </c>
      <c r="F315" t="s">
        <v>42</v>
      </c>
      <c r="G315" t="s">
        <v>604</v>
      </c>
      <c r="H315" s="19" t="str">
        <f>INDEX(MeasureExAnte!$F$3:$F$44,MATCH(S315,MeasureExAnte!$N$3:$N$44,0))</f>
        <v>SWHC046F</v>
      </c>
      <c r="I315" t="s">
        <v>44</v>
      </c>
      <c r="J315" s="27" t="s">
        <v>722</v>
      </c>
      <c r="K315" t="s">
        <v>45</v>
      </c>
      <c r="L315" t="s">
        <v>531</v>
      </c>
      <c r="M315" t="s">
        <v>44</v>
      </c>
      <c r="N315" t="s">
        <v>501</v>
      </c>
      <c r="O315" t="s">
        <v>500</v>
      </c>
      <c r="P315" t="s">
        <v>513</v>
      </c>
      <c r="Q315" t="s">
        <v>104</v>
      </c>
      <c r="R315" s="2">
        <v>43930</v>
      </c>
      <c r="S315" s="19" t="s">
        <v>653</v>
      </c>
      <c r="U315" s="25" t="s">
        <v>690</v>
      </c>
      <c r="V315" t="s">
        <v>93</v>
      </c>
      <c r="Y315" s="19"/>
    </row>
    <row r="316" spans="1:25" customFormat="1" x14ac:dyDescent="0.25">
      <c r="A316" t="s">
        <v>204</v>
      </c>
      <c r="B316" s="29" t="s">
        <v>697</v>
      </c>
      <c r="C316" s="2">
        <f>C315</f>
        <v>43826</v>
      </c>
      <c r="D316" s="2"/>
      <c r="E316" t="str">
        <f>E315</f>
        <v>SWHC046-01</v>
      </c>
      <c r="F316" t="s">
        <v>42</v>
      </c>
      <c r="G316" t="s">
        <v>458</v>
      </c>
      <c r="H316" s="19" t="str">
        <f>INDEX(MeasureExAnte!$F$3:$F$44,MATCH(S316,MeasureExAnte!$N$3:$N$44,0))</f>
        <v>SWHC046F</v>
      </c>
      <c r="I316" t="s">
        <v>44</v>
      </c>
      <c r="J316" s="27" t="s">
        <v>722</v>
      </c>
      <c r="K316" t="s">
        <v>45</v>
      </c>
      <c r="L316" t="s">
        <v>531</v>
      </c>
      <c r="M316" t="s">
        <v>44</v>
      </c>
      <c r="N316" t="s">
        <v>501</v>
      </c>
      <c r="O316" t="s">
        <v>500</v>
      </c>
      <c r="P316" t="s">
        <v>513</v>
      </c>
      <c r="Q316" t="s">
        <v>104</v>
      </c>
      <c r="R316" s="2">
        <v>43930</v>
      </c>
      <c r="S316" s="19" t="s">
        <v>653</v>
      </c>
      <c r="U316" s="25" t="s">
        <v>690</v>
      </c>
      <c r="V316" t="s">
        <v>93</v>
      </c>
      <c r="Y316" s="19"/>
    </row>
    <row r="317" spans="1:25" customFormat="1" x14ac:dyDescent="0.25">
      <c r="A317" t="s">
        <v>204</v>
      </c>
      <c r="B317" s="29" t="s">
        <v>697</v>
      </c>
      <c r="C317" s="2">
        <f>C316</f>
        <v>43826</v>
      </c>
      <c r="D317" s="2"/>
      <c r="E317" t="str">
        <f>E316</f>
        <v>SWHC046-01</v>
      </c>
      <c r="F317" t="s">
        <v>42</v>
      </c>
      <c r="G317" t="s">
        <v>192</v>
      </c>
      <c r="H317" s="19" t="str">
        <f>INDEX(MeasureExAnte!$F$3:$F$44,MATCH(S317,MeasureExAnte!$N$3:$N$44,0))</f>
        <v>SWHC046F</v>
      </c>
      <c r="I317" t="s">
        <v>44</v>
      </c>
      <c r="J317" s="27" t="s">
        <v>722</v>
      </c>
      <c r="K317" t="s">
        <v>45</v>
      </c>
      <c r="L317" t="s">
        <v>531</v>
      </c>
      <c r="M317" t="s">
        <v>44</v>
      </c>
      <c r="N317" t="s">
        <v>501</v>
      </c>
      <c r="O317" t="s">
        <v>500</v>
      </c>
      <c r="P317" t="s">
        <v>513</v>
      </c>
      <c r="Q317" t="s">
        <v>104</v>
      </c>
      <c r="R317" s="2">
        <v>43930</v>
      </c>
      <c r="S317" s="19" t="s">
        <v>653</v>
      </c>
      <c r="U317" s="25" t="s">
        <v>690</v>
      </c>
      <c r="V317" t="s">
        <v>93</v>
      </c>
      <c r="Y317" s="19"/>
    </row>
    <row r="318" spans="1:25" customFormat="1" x14ac:dyDescent="0.25">
      <c r="A318" t="s">
        <v>204</v>
      </c>
      <c r="B318" s="29" t="s">
        <v>698</v>
      </c>
      <c r="C318" s="2">
        <v>43826</v>
      </c>
      <c r="D318" s="2"/>
      <c r="E318" t="s">
        <v>468</v>
      </c>
      <c r="F318" t="s">
        <v>42</v>
      </c>
      <c r="G318" t="s">
        <v>604</v>
      </c>
      <c r="H318" s="19" t="str">
        <f>INDEX(MeasureExAnte!$F$3:$F$44,MATCH(S318,MeasureExAnte!$N$3:$N$44,0))</f>
        <v>SWHC046G</v>
      </c>
      <c r="I318" t="s">
        <v>44</v>
      </c>
      <c r="J318" s="27" t="s">
        <v>722</v>
      </c>
      <c r="K318" t="s">
        <v>45</v>
      </c>
      <c r="L318" t="s">
        <v>531</v>
      </c>
      <c r="M318" t="s">
        <v>44</v>
      </c>
      <c r="N318" t="s">
        <v>502</v>
      </c>
      <c r="O318" t="s">
        <v>500</v>
      </c>
      <c r="P318" t="s">
        <v>513</v>
      </c>
      <c r="Q318" t="s">
        <v>104</v>
      </c>
      <c r="R318" s="2">
        <v>43930</v>
      </c>
      <c r="S318" s="19" t="s">
        <v>654</v>
      </c>
      <c r="U318" s="25" t="s">
        <v>690</v>
      </c>
      <c r="V318" t="s">
        <v>93</v>
      </c>
      <c r="Y318" s="19"/>
    </row>
    <row r="319" spans="1:25" customFormat="1" x14ac:dyDescent="0.25">
      <c r="A319" t="s">
        <v>204</v>
      </c>
      <c r="B319" s="29" t="s">
        <v>698</v>
      </c>
      <c r="C319" s="2">
        <f>C318</f>
        <v>43826</v>
      </c>
      <c r="D319" s="2"/>
      <c r="E319" t="str">
        <f>E318</f>
        <v>SWHC046-01</v>
      </c>
      <c r="F319" t="s">
        <v>42</v>
      </c>
      <c r="G319" t="s">
        <v>458</v>
      </c>
      <c r="H319" s="19" t="str">
        <f>INDEX(MeasureExAnte!$F$3:$F$44,MATCH(S319,MeasureExAnte!$N$3:$N$44,0))</f>
        <v>SWHC046G</v>
      </c>
      <c r="I319" t="s">
        <v>44</v>
      </c>
      <c r="J319" s="27" t="s">
        <v>722</v>
      </c>
      <c r="K319" t="s">
        <v>45</v>
      </c>
      <c r="L319" t="s">
        <v>531</v>
      </c>
      <c r="M319" t="s">
        <v>44</v>
      </c>
      <c r="N319" t="s">
        <v>502</v>
      </c>
      <c r="O319" t="s">
        <v>500</v>
      </c>
      <c r="P319" t="s">
        <v>513</v>
      </c>
      <c r="Q319" t="s">
        <v>104</v>
      </c>
      <c r="R319" s="2">
        <v>43930</v>
      </c>
      <c r="S319" s="19" t="s">
        <v>654</v>
      </c>
      <c r="U319" s="25" t="s">
        <v>690</v>
      </c>
      <c r="V319" t="s">
        <v>93</v>
      </c>
      <c r="Y319" s="19"/>
    </row>
    <row r="320" spans="1:25" customFormat="1" x14ac:dyDescent="0.25">
      <c r="A320" t="s">
        <v>204</v>
      </c>
      <c r="B320" s="29" t="s">
        <v>698</v>
      </c>
      <c r="C320" s="2">
        <f>C319</f>
        <v>43826</v>
      </c>
      <c r="D320" s="2"/>
      <c r="E320" t="str">
        <f>E319</f>
        <v>SWHC046-01</v>
      </c>
      <c r="F320" t="s">
        <v>42</v>
      </c>
      <c r="G320" t="s">
        <v>192</v>
      </c>
      <c r="H320" s="19" t="str">
        <f>INDEX(MeasureExAnte!$F$3:$F$44,MATCH(S320,MeasureExAnte!$N$3:$N$44,0))</f>
        <v>SWHC046G</v>
      </c>
      <c r="I320" t="s">
        <v>44</v>
      </c>
      <c r="J320" s="27" t="s">
        <v>722</v>
      </c>
      <c r="K320" t="s">
        <v>45</v>
      </c>
      <c r="L320" t="s">
        <v>531</v>
      </c>
      <c r="M320" t="s">
        <v>44</v>
      </c>
      <c r="N320" t="s">
        <v>502</v>
      </c>
      <c r="O320" t="s">
        <v>500</v>
      </c>
      <c r="P320" t="s">
        <v>513</v>
      </c>
      <c r="Q320" t="s">
        <v>104</v>
      </c>
      <c r="R320" s="2">
        <v>43930</v>
      </c>
      <c r="S320" s="19" t="s">
        <v>654</v>
      </c>
      <c r="U320" s="25" t="s">
        <v>690</v>
      </c>
      <c r="V320" t="s">
        <v>93</v>
      </c>
      <c r="Y320" s="19"/>
    </row>
    <row r="321" spans="1:25" customFormat="1" x14ac:dyDescent="0.25">
      <c r="A321" t="s">
        <v>204</v>
      </c>
      <c r="B321" s="29" t="s">
        <v>699</v>
      </c>
      <c r="C321" s="2">
        <v>43826</v>
      </c>
      <c r="D321" s="2"/>
      <c r="E321" t="s">
        <v>468</v>
      </c>
      <c r="F321" t="s">
        <v>42</v>
      </c>
      <c r="G321" t="s">
        <v>604</v>
      </c>
      <c r="H321" s="19" t="str">
        <f>INDEX(MeasureExAnte!$F$3:$F$44,MATCH(S321,MeasureExAnte!$N$3:$N$44,0))</f>
        <v>SWHC046H</v>
      </c>
      <c r="I321" t="s">
        <v>44</v>
      </c>
      <c r="J321" s="27" t="s">
        <v>722</v>
      </c>
      <c r="K321" t="s">
        <v>45</v>
      </c>
      <c r="L321" t="s">
        <v>531</v>
      </c>
      <c r="M321" t="s">
        <v>44</v>
      </c>
      <c r="N321" t="s">
        <v>503</v>
      </c>
      <c r="O321" t="s">
        <v>500</v>
      </c>
      <c r="P321" t="s">
        <v>513</v>
      </c>
      <c r="Q321" t="s">
        <v>104</v>
      </c>
      <c r="R321" s="2">
        <v>43930</v>
      </c>
      <c r="S321" s="19" t="s">
        <v>655</v>
      </c>
      <c r="U321" s="25" t="s">
        <v>690</v>
      </c>
      <c r="V321" t="s">
        <v>93</v>
      </c>
      <c r="Y321" s="19"/>
    </row>
    <row r="322" spans="1:25" customFormat="1" x14ac:dyDescent="0.25">
      <c r="A322" t="s">
        <v>204</v>
      </c>
      <c r="B322" s="29" t="s">
        <v>699</v>
      </c>
      <c r="C322" s="2">
        <f>C321</f>
        <v>43826</v>
      </c>
      <c r="D322" s="2"/>
      <c r="E322" t="str">
        <f>E321</f>
        <v>SWHC046-01</v>
      </c>
      <c r="F322" t="s">
        <v>42</v>
      </c>
      <c r="G322" t="s">
        <v>458</v>
      </c>
      <c r="H322" s="19" t="str">
        <f>INDEX(MeasureExAnte!$F$3:$F$44,MATCH(S322,MeasureExAnte!$N$3:$N$44,0))</f>
        <v>SWHC046H</v>
      </c>
      <c r="I322" t="s">
        <v>44</v>
      </c>
      <c r="J322" s="27" t="s">
        <v>722</v>
      </c>
      <c r="K322" t="s">
        <v>45</v>
      </c>
      <c r="L322" t="s">
        <v>531</v>
      </c>
      <c r="M322" t="s">
        <v>44</v>
      </c>
      <c r="N322" t="s">
        <v>503</v>
      </c>
      <c r="O322" t="s">
        <v>500</v>
      </c>
      <c r="P322" t="s">
        <v>513</v>
      </c>
      <c r="Q322" t="s">
        <v>104</v>
      </c>
      <c r="R322" s="2">
        <v>43930</v>
      </c>
      <c r="S322" s="19" t="s">
        <v>655</v>
      </c>
      <c r="U322" s="25" t="s">
        <v>690</v>
      </c>
      <c r="V322" t="s">
        <v>93</v>
      </c>
      <c r="Y322" s="19"/>
    </row>
    <row r="323" spans="1:25" customFormat="1" x14ac:dyDescent="0.25">
      <c r="A323" t="s">
        <v>204</v>
      </c>
      <c r="B323" s="29" t="s">
        <v>699</v>
      </c>
      <c r="C323" s="2">
        <f>C322</f>
        <v>43826</v>
      </c>
      <c r="D323" s="2"/>
      <c r="E323" t="str">
        <f>E322</f>
        <v>SWHC046-01</v>
      </c>
      <c r="F323" t="s">
        <v>42</v>
      </c>
      <c r="G323" t="s">
        <v>192</v>
      </c>
      <c r="H323" s="19" t="str">
        <f>INDEX(MeasureExAnte!$F$3:$F$44,MATCH(S323,MeasureExAnte!$N$3:$N$44,0))</f>
        <v>SWHC046H</v>
      </c>
      <c r="I323" t="s">
        <v>44</v>
      </c>
      <c r="J323" s="27" t="s">
        <v>722</v>
      </c>
      <c r="K323" t="s">
        <v>45</v>
      </c>
      <c r="L323" t="s">
        <v>531</v>
      </c>
      <c r="M323" t="s">
        <v>44</v>
      </c>
      <c r="N323" t="s">
        <v>503</v>
      </c>
      <c r="O323" t="s">
        <v>500</v>
      </c>
      <c r="P323" t="s">
        <v>513</v>
      </c>
      <c r="Q323" t="s">
        <v>104</v>
      </c>
      <c r="R323" s="2">
        <v>43930</v>
      </c>
      <c r="S323" s="19" t="s">
        <v>655</v>
      </c>
      <c r="U323" s="25" t="s">
        <v>690</v>
      </c>
      <c r="V323" t="s">
        <v>93</v>
      </c>
      <c r="Y323" s="19"/>
    </row>
    <row r="324" spans="1:25" customFormat="1" x14ac:dyDescent="0.25">
      <c r="A324" t="s">
        <v>204</v>
      </c>
      <c r="B324" s="29" t="s">
        <v>700</v>
      </c>
      <c r="C324" s="2">
        <v>43826</v>
      </c>
      <c r="D324" s="2"/>
      <c r="E324" t="s">
        <v>468</v>
      </c>
      <c r="F324" t="s">
        <v>42</v>
      </c>
      <c r="G324" t="s">
        <v>604</v>
      </c>
      <c r="H324" s="19" t="str">
        <f>INDEX(MeasureExAnte!$F$3:$F$44,MATCH(S324,MeasureExAnte!$N$3:$N$44,0))</f>
        <v>SWHC046I</v>
      </c>
      <c r="I324" t="s">
        <v>44</v>
      </c>
      <c r="J324" s="27" t="s">
        <v>722</v>
      </c>
      <c r="K324" t="s">
        <v>45</v>
      </c>
      <c r="L324" t="s">
        <v>531</v>
      </c>
      <c r="M324" t="s">
        <v>44</v>
      </c>
      <c r="N324" t="s">
        <v>504</v>
      </c>
      <c r="O324" t="s">
        <v>505</v>
      </c>
      <c r="P324" t="s">
        <v>513</v>
      </c>
      <c r="Q324" t="s">
        <v>104</v>
      </c>
      <c r="R324" s="2">
        <v>43930</v>
      </c>
      <c r="S324" s="19" t="s">
        <v>656</v>
      </c>
      <c r="U324" s="25" t="s">
        <v>690</v>
      </c>
      <c r="V324" t="s">
        <v>93</v>
      </c>
      <c r="Y324" s="19"/>
    </row>
    <row r="325" spans="1:25" customFormat="1" x14ac:dyDescent="0.25">
      <c r="A325" t="s">
        <v>204</v>
      </c>
      <c r="B325" s="29" t="s">
        <v>700</v>
      </c>
      <c r="C325" s="2">
        <f>C324</f>
        <v>43826</v>
      </c>
      <c r="D325" s="2"/>
      <c r="E325" t="str">
        <f>E324</f>
        <v>SWHC046-01</v>
      </c>
      <c r="F325" t="s">
        <v>42</v>
      </c>
      <c r="G325" t="s">
        <v>458</v>
      </c>
      <c r="H325" s="19" t="str">
        <f>INDEX(MeasureExAnte!$F$3:$F$44,MATCH(S325,MeasureExAnte!$N$3:$N$44,0))</f>
        <v>SWHC046I</v>
      </c>
      <c r="I325" t="s">
        <v>44</v>
      </c>
      <c r="J325" s="27" t="s">
        <v>722</v>
      </c>
      <c r="K325" t="s">
        <v>45</v>
      </c>
      <c r="L325" t="s">
        <v>531</v>
      </c>
      <c r="M325" t="s">
        <v>44</v>
      </c>
      <c r="N325" t="s">
        <v>504</v>
      </c>
      <c r="O325" t="s">
        <v>505</v>
      </c>
      <c r="P325" t="s">
        <v>513</v>
      </c>
      <c r="Q325" t="s">
        <v>104</v>
      </c>
      <c r="R325" s="2">
        <v>43930</v>
      </c>
      <c r="S325" s="19" t="s">
        <v>656</v>
      </c>
      <c r="U325" s="25" t="s">
        <v>690</v>
      </c>
      <c r="V325" t="s">
        <v>93</v>
      </c>
      <c r="Y325" s="19"/>
    </row>
    <row r="326" spans="1:25" customFormat="1" x14ac:dyDescent="0.25">
      <c r="A326" t="s">
        <v>204</v>
      </c>
      <c r="B326" s="29" t="s">
        <v>700</v>
      </c>
      <c r="C326" s="2">
        <f>C325</f>
        <v>43826</v>
      </c>
      <c r="D326" s="2"/>
      <c r="E326" t="str">
        <f>E325</f>
        <v>SWHC046-01</v>
      </c>
      <c r="F326" t="s">
        <v>42</v>
      </c>
      <c r="G326" t="s">
        <v>192</v>
      </c>
      <c r="H326" s="19" t="str">
        <f>INDEX(MeasureExAnte!$F$3:$F$44,MATCH(S326,MeasureExAnte!$N$3:$N$44,0))</f>
        <v>SWHC046I</v>
      </c>
      <c r="I326" t="s">
        <v>44</v>
      </c>
      <c r="J326" s="27" t="s">
        <v>722</v>
      </c>
      <c r="K326" t="s">
        <v>45</v>
      </c>
      <c r="L326" t="s">
        <v>531</v>
      </c>
      <c r="M326" t="s">
        <v>44</v>
      </c>
      <c r="N326" t="s">
        <v>504</v>
      </c>
      <c r="O326" t="s">
        <v>505</v>
      </c>
      <c r="P326" t="s">
        <v>513</v>
      </c>
      <c r="Q326" t="s">
        <v>104</v>
      </c>
      <c r="R326" s="2">
        <v>43930</v>
      </c>
      <c r="S326" s="19" t="s">
        <v>656</v>
      </c>
      <c r="U326" s="25" t="s">
        <v>690</v>
      </c>
      <c r="V326" t="s">
        <v>93</v>
      </c>
      <c r="Y326" s="19"/>
    </row>
    <row r="327" spans="1:25" customFormat="1" x14ac:dyDescent="0.25">
      <c r="A327" t="s">
        <v>204</v>
      </c>
      <c r="B327" s="29" t="s">
        <v>701</v>
      </c>
      <c r="C327" s="2">
        <v>43826</v>
      </c>
      <c r="D327" s="2"/>
      <c r="E327" t="s">
        <v>468</v>
      </c>
      <c r="F327" t="s">
        <v>42</v>
      </c>
      <c r="G327" t="s">
        <v>604</v>
      </c>
      <c r="H327" s="19" t="str">
        <f>INDEX(MeasureExAnte!$F$3:$F$44,MATCH(S327,MeasureExAnte!$N$3:$N$44,0))</f>
        <v>SWHC046J</v>
      </c>
      <c r="I327" t="s">
        <v>44</v>
      </c>
      <c r="J327" s="27" t="s">
        <v>722</v>
      </c>
      <c r="K327" t="s">
        <v>45</v>
      </c>
      <c r="L327" t="s">
        <v>531</v>
      </c>
      <c r="M327" t="s">
        <v>44</v>
      </c>
      <c r="N327" t="s">
        <v>506</v>
      </c>
      <c r="O327" t="s">
        <v>505</v>
      </c>
      <c r="P327" t="s">
        <v>513</v>
      </c>
      <c r="Q327" t="s">
        <v>104</v>
      </c>
      <c r="R327" s="2">
        <v>43930</v>
      </c>
      <c r="S327" s="19" t="s">
        <v>657</v>
      </c>
      <c r="U327" s="25" t="s">
        <v>690</v>
      </c>
      <c r="V327" t="s">
        <v>93</v>
      </c>
      <c r="Y327" s="19"/>
    </row>
    <row r="328" spans="1:25" customFormat="1" x14ac:dyDescent="0.25">
      <c r="A328" t="s">
        <v>204</v>
      </c>
      <c r="B328" s="29" t="s">
        <v>701</v>
      </c>
      <c r="C328" s="2">
        <f>C327</f>
        <v>43826</v>
      </c>
      <c r="D328" s="2"/>
      <c r="E328" t="str">
        <f>E327</f>
        <v>SWHC046-01</v>
      </c>
      <c r="F328" t="s">
        <v>42</v>
      </c>
      <c r="G328" t="s">
        <v>458</v>
      </c>
      <c r="H328" s="19" t="str">
        <f>INDEX(MeasureExAnte!$F$3:$F$44,MATCH(S328,MeasureExAnte!$N$3:$N$44,0))</f>
        <v>SWHC046J</v>
      </c>
      <c r="I328" t="s">
        <v>44</v>
      </c>
      <c r="J328" s="27" t="s">
        <v>722</v>
      </c>
      <c r="K328" t="s">
        <v>45</v>
      </c>
      <c r="L328" t="s">
        <v>531</v>
      </c>
      <c r="M328" t="s">
        <v>44</v>
      </c>
      <c r="N328" t="s">
        <v>506</v>
      </c>
      <c r="O328" t="s">
        <v>505</v>
      </c>
      <c r="P328" t="s">
        <v>513</v>
      </c>
      <c r="Q328" t="s">
        <v>104</v>
      </c>
      <c r="R328" s="2">
        <v>43930</v>
      </c>
      <c r="S328" s="19" t="s">
        <v>657</v>
      </c>
      <c r="U328" s="25" t="s">
        <v>690</v>
      </c>
      <c r="V328" t="s">
        <v>93</v>
      </c>
      <c r="Y328" s="19"/>
    </row>
    <row r="329" spans="1:25" customFormat="1" x14ac:dyDescent="0.25">
      <c r="A329" t="s">
        <v>204</v>
      </c>
      <c r="B329" s="29" t="s">
        <v>701</v>
      </c>
      <c r="C329" s="2">
        <f>C328</f>
        <v>43826</v>
      </c>
      <c r="D329" s="2"/>
      <c r="E329" t="str">
        <f>E328</f>
        <v>SWHC046-01</v>
      </c>
      <c r="F329" t="s">
        <v>42</v>
      </c>
      <c r="G329" t="s">
        <v>192</v>
      </c>
      <c r="H329" s="19" t="str">
        <f>INDEX(MeasureExAnte!$F$3:$F$44,MATCH(S329,MeasureExAnte!$N$3:$N$44,0))</f>
        <v>SWHC046J</v>
      </c>
      <c r="I329" t="s">
        <v>44</v>
      </c>
      <c r="J329" s="27" t="s">
        <v>722</v>
      </c>
      <c r="K329" t="s">
        <v>45</v>
      </c>
      <c r="L329" t="s">
        <v>531</v>
      </c>
      <c r="M329" t="s">
        <v>44</v>
      </c>
      <c r="N329" t="s">
        <v>506</v>
      </c>
      <c r="O329" t="s">
        <v>505</v>
      </c>
      <c r="P329" t="s">
        <v>513</v>
      </c>
      <c r="Q329" t="s">
        <v>104</v>
      </c>
      <c r="R329" s="2">
        <v>43930</v>
      </c>
      <c r="S329" s="19" t="s">
        <v>657</v>
      </c>
      <c r="U329" s="25" t="s">
        <v>690</v>
      </c>
      <c r="V329" t="s">
        <v>93</v>
      </c>
      <c r="Y329" s="19"/>
    </row>
    <row r="330" spans="1:25" customFormat="1" x14ac:dyDescent="0.25">
      <c r="A330" t="s">
        <v>204</v>
      </c>
      <c r="B330" s="29" t="s">
        <v>702</v>
      </c>
      <c r="C330" s="2">
        <v>43826</v>
      </c>
      <c r="D330" s="2"/>
      <c r="E330" t="s">
        <v>468</v>
      </c>
      <c r="F330" t="s">
        <v>42</v>
      </c>
      <c r="G330" t="s">
        <v>604</v>
      </c>
      <c r="H330" s="19" t="str">
        <f>INDEX(MeasureExAnte!$F$3:$F$44,MATCH(S330,MeasureExAnte!$N$3:$N$44,0))</f>
        <v>SWHC046K</v>
      </c>
      <c r="I330" t="s">
        <v>44</v>
      </c>
      <c r="J330" s="27" t="s">
        <v>722</v>
      </c>
      <c r="K330" t="s">
        <v>45</v>
      </c>
      <c r="L330" t="s">
        <v>531</v>
      </c>
      <c r="M330" t="s">
        <v>44</v>
      </c>
      <c r="N330" t="s">
        <v>507</v>
      </c>
      <c r="O330" t="s">
        <v>508</v>
      </c>
      <c r="P330" t="s">
        <v>513</v>
      </c>
      <c r="Q330" t="s">
        <v>104</v>
      </c>
      <c r="R330" s="2">
        <v>43930</v>
      </c>
      <c r="S330" s="19" t="s">
        <v>658</v>
      </c>
      <c r="U330" s="25" t="s">
        <v>690</v>
      </c>
      <c r="V330" t="s">
        <v>93</v>
      </c>
      <c r="Y330" s="19"/>
    </row>
    <row r="331" spans="1:25" customFormat="1" x14ac:dyDescent="0.25">
      <c r="A331" t="s">
        <v>204</v>
      </c>
      <c r="B331" s="29" t="s">
        <v>702</v>
      </c>
      <c r="C331" s="2">
        <f>C330</f>
        <v>43826</v>
      </c>
      <c r="D331" s="2"/>
      <c r="E331" t="str">
        <f>E330</f>
        <v>SWHC046-01</v>
      </c>
      <c r="F331" t="s">
        <v>42</v>
      </c>
      <c r="G331" t="s">
        <v>458</v>
      </c>
      <c r="H331" s="19" t="str">
        <f>INDEX(MeasureExAnte!$F$3:$F$44,MATCH(S331,MeasureExAnte!$N$3:$N$44,0))</f>
        <v>SWHC046K</v>
      </c>
      <c r="I331" t="s">
        <v>44</v>
      </c>
      <c r="J331" s="27" t="s">
        <v>722</v>
      </c>
      <c r="K331" t="s">
        <v>45</v>
      </c>
      <c r="L331" t="s">
        <v>531</v>
      </c>
      <c r="M331" t="s">
        <v>44</v>
      </c>
      <c r="N331" t="s">
        <v>507</v>
      </c>
      <c r="O331" t="s">
        <v>508</v>
      </c>
      <c r="P331" t="s">
        <v>513</v>
      </c>
      <c r="Q331" t="s">
        <v>104</v>
      </c>
      <c r="R331" s="2">
        <v>43930</v>
      </c>
      <c r="S331" s="19" t="s">
        <v>658</v>
      </c>
      <c r="U331" s="25" t="s">
        <v>690</v>
      </c>
      <c r="V331" t="s">
        <v>93</v>
      </c>
      <c r="Y331" s="19"/>
    </row>
    <row r="332" spans="1:25" customFormat="1" x14ac:dyDescent="0.25">
      <c r="A332" t="s">
        <v>204</v>
      </c>
      <c r="B332" s="29" t="s">
        <v>702</v>
      </c>
      <c r="C332" s="2">
        <f>C331</f>
        <v>43826</v>
      </c>
      <c r="D332" s="2"/>
      <c r="E332" t="str">
        <f>E331</f>
        <v>SWHC046-01</v>
      </c>
      <c r="F332" t="s">
        <v>42</v>
      </c>
      <c r="G332" t="s">
        <v>192</v>
      </c>
      <c r="H332" s="19" t="str">
        <f>INDEX(MeasureExAnte!$F$3:$F$44,MATCH(S332,MeasureExAnte!$N$3:$N$44,0))</f>
        <v>SWHC046K</v>
      </c>
      <c r="I332" t="s">
        <v>44</v>
      </c>
      <c r="J332" s="27" t="s">
        <v>722</v>
      </c>
      <c r="K332" t="s">
        <v>45</v>
      </c>
      <c r="L332" t="s">
        <v>531</v>
      </c>
      <c r="M332" t="s">
        <v>44</v>
      </c>
      <c r="N332" t="s">
        <v>507</v>
      </c>
      <c r="O332" t="s">
        <v>508</v>
      </c>
      <c r="P332" t="s">
        <v>513</v>
      </c>
      <c r="Q332" t="s">
        <v>104</v>
      </c>
      <c r="R332" s="2">
        <v>43930</v>
      </c>
      <c r="S332" s="19" t="s">
        <v>658</v>
      </c>
      <c r="U332" s="25" t="s">
        <v>690</v>
      </c>
      <c r="V332" t="s">
        <v>93</v>
      </c>
      <c r="Y332" s="19"/>
    </row>
    <row r="333" spans="1:25" customFormat="1" x14ac:dyDescent="0.25">
      <c r="A333" t="s">
        <v>204</v>
      </c>
      <c r="B333" s="29" t="s">
        <v>703</v>
      </c>
      <c r="C333" s="2">
        <v>43826</v>
      </c>
      <c r="D333" s="2"/>
      <c r="E333" t="s">
        <v>468</v>
      </c>
      <c r="F333" t="s">
        <v>42</v>
      </c>
      <c r="G333" t="s">
        <v>604</v>
      </c>
      <c r="H333" s="19" t="str">
        <f>INDEX(MeasureExAnte!$F$3:$F$44,MATCH(S333,MeasureExAnte!$N$3:$N$44,0))</f>
        <v>SWHC046L</v>
      </c>
      <c r="I333" t="s">
        <v>44</v>
      </c>
      <c r="J333" s="27" t="s">
        <v>722</v>
      </c>
      <c r="K333" t="s">
        <v>45</v>
      </c>
      <c r="L333" t="s">
        <v>531</v>
      </c>
      <c r="M333" t="s">
        <v>44</v>
      </c>
      <c r="N333" t="s">
        <v>509</v>
      </c>
      <c r="O333" t="s">
        <v>508</v>
      </c>
      <c r="P333" t="s">
        <v>513</v>
      </c>
      <c r="Q333" t="s">
        <v>104</v>
      </c>
      <c r="R333" s="2">
        <v>43930</v>
      </c>
      <c r="S333" s="19" t="s">
        <v>659</v>
      </c>
      <c r="U333" s="25" t="s">
        <v>690</v>
      </c>
      <c r="V333" t="s">
        <v>93</v>
      </c>
      <c r="Y333" s="19"/>
    </row>
    <row r="334" spans="1:25" customFormat="1" x14ac:dyDescent="0.25">
      <c r="A334" t="s">
        <v>204</v>
      </c>
      <c r="B334" s="29" t="s">
        <v>703</v>
      </c>
      <c r="C334" s="2">
        <f>C333</f>
        <v>43826</v>
      </c>
      <c r="D334" s="2"/>
      <c r="E334" t="str">
        <f>E333</f>
        <v>SWHC046-01</v>
      </c>
      <c r="F334" t="s">
        <v>42</v>
      </c>
      <c r="G334" t="s">
        <v>458</v>
      </c>
      <c r="H334" s="19" t="str">
        <f>INDEX(MeasureExAnte!$F$3:$F$44,MATCH(S334,MeasureExAnte!$N$3:$N$44,0))</f>
        <v>SWHC046L</v>
      </c>
      <c r="I334" t="s">
        <v>44</v>
      </c>
      <c r="J334" s="27" t="s">
        <v>722</v>
      </c>
      <c r="K334" t="s">
        <v>45</v>
      </c>
      <c r="L334" t="s">
        <v>531</v>
      </c>
      <c r="M334" t="s">
        <v>44</v>
      </c>
      <c r="N334" t="s">
        <v>509</v>
      </c>
      <c r="O334" t="s">
        <v>508</v>
      </c>
      <c r="P334" t="s">
        <v>513</v>
      </c>
      <c r="Q334" t="s">
        <v>104</v>
      </c>
      <c r="R334" s="2">
        <v>43930</v>
      </c>
      <c r="S334" s="19" t="s">
        <v>659</v>
      </c>
      <c r="U334" s="25" t="s">
        <v>690</v>
      </c>
      <c r="V334" t="s">
        <v>93</v>
      </c>
      <c r="Y334" s="19"/>
    </row>
    <row r="335" spans="1:25" customFormat="1" x14ac:dyDescent="0.25">
      <c r="A335" t="s">
        <v>204</v>
      </c>
      <c r="B335" s="29" t="s">
        <v>703</v>
      </c>
      <c r="C335" s="2">
        <f>C334</f>
        <v>43826</v>
      </c>
      <c r="D335" s="2"/>
      <c r="E335" t="str">
        <f>E334</f>
        <v>SWHC046-01</v>
      </c>
      <c r="F335" t="s">
        <v>42</v>
      </c>
      <c r="G335" t="s">
        <v>192</v>
      </c>
      <c r="H335" s="19" t="str">
        <f>INDEX(MeasureExAnte!$F$3:$F$44,MATCH(S335,MeasureExAnte!$N$3:$N$44,0))</f>
        <v>SWHC046L</v>
      </c>
      <c r="I335" t="s">
        <v>44</v>
      </c>
      <c r="J335" s="27" t="s">
        <v>722</v>
      </c>
      <c r="K335" t="s">
        <v>45</v>
      </c>
      <c r="L335" t="s">
        <v>531</v>
      </c>
      <c r="M335" t="s">
        <v>44</v>
      </c>
      <c r="N335" t="s">
        <v>509</v>
      </c>
      <c r="O335" t="s">
        <v>508</v>
      </c>
      <c r="P335" t="s">
        <v>513</v>
      </c>
      <c r="Q335" t="s">
        <v>104</v>
      </c>
      <c r="R335" s="2">
        <v>43930</v>
      </c>
      <c r="S335" s="19" t="s">
        <v>659</v>
      </c>
      <c r="U335" s="25" t="s">
        <v>690</v>
      </c>
      <c r="V335" t="s">
        <v>93</v>
      </c>
      <c r="Y335" s="19"/>
    </row>
    <row r="336" spans="1:25" customFormat="1" x14ac:dyDescent="0.25">
      <c r="A336" t="s">
        <v>204</v>
      </c>
      <c r="B336" s="29" t="s">
        <v>704</v>
      </c>
      <c r="C336" s="2">
        <v>43826</v>
      </c>
      <c r="D336" s="2"/>
      <c r="E336" t="s">
        <v>468</v>
      </c>
      <c r="F336" t="s">
        <v>42</v>
      </c>
      <c r="G336" t="s">
        <v>604</v>
      </c>
      <c r="H336" s="19" t="str">
        <f>INDEX(MeasureExAnte!$F$3:$F$44,MATCH(S336,MeasureExAnte!$N$3:$N$44,0))</f>
        <v>SWHC046M</v>
      </c>
      <c r="I336" t="s">
        <v>44</v>
      </c>
      <c r="J336" s="27" t="s">
        <v>722</v>
      </c>
      <c r="K336" t="s">
        <v>45</v>
      </c>
      <c r="L336" t="s">
        <v>531</v>
      </c>
      <c r="M336" t="s">
        <v>44</v>
      </c>
      <c r="N336" t="s">
        <v>510</v>
      </c>
      <c r="O336" t="s">
        <v>511</v>
      </c>
      <c r="P336" t="s">
        <v>513</v>
      </c>
      <c r="Q336" t="s">
        <v>104</v>
      </c>
      <c r="R336" s="2">
        <v>43930</v>
      </c>
      <c r="S336" s="19" t="s">
        <v>660</v>
      </c>
      <c r="U336" s="25" t="s">
        <v>690</v>
      </c>
      <c r="V336" t="s">
        <v>93</v>
      </c>
      <c r="Y336" s="19"/>
    </row>
    <row r="337" spans="1:25" customFormat="1" x14ac:dyDescent="0.25">
      <c r="A337" t="s">
        <v>204</v>
      </c>
      <c r="B337" s="29" t="s">
        <v>704</v>
      </c>
      <c r="C337" s="2">
        <f>C336</f>
        <v>43826</v>
      </c>
      <c r="D337" s="2"/>
      <c r="E337" t="str">
        <f>E336</f>
        <v>SWHC046-01</v>
      </c>
      <c r="F337" t="s">
        <v>42</v>
      </c>
      <c r="G337" t="s">
        <v>458</v>
      </c>
      <c r="H337" s="19" t="str">
        <f>INDEX(MeasureExAnte!$F$3:$F$44,MATCH(S337,MeasureExAnte!$N$3:$N$44,0))</f>
        <v>SWHC046M</v>
      </c>
      <c r="I337" t="s">
        <v>44</v>
      </c>
      <c r="J337" s="27" t="s">
        <v>722</v>
      </c>
      <c r="K337" t="s">
        <v>45</v>
      </c>
      <c r="L337" t="s">
        <v>531</v>
      </c>
      <c r="M337" t="s">
        <v>44</v>
      </c>
      <c r="N337" t="s">
        <v>510</v>
      </c>
      <c r="O337" t="s">
        <v>511</v>
      </c>
      <c r="P337" t="s">
        <v>513</v>
      </c>
      <c r="Q337" t="s">
        <v>104</v>
      </c>
      <c r="R337" s="2">
        <v>43930</v>
      </c>
      <c r="S337" s="19" t="s">
        <v>660</v>
      </c>
      <c r="U337" s="25" t="s">
        <v>690</v>
      </c>
      <c r="V337" t="s">
        <v>93</v>
      </c>
      <c r="Y337" s="19"/>
    </row>
    <row r="338" spans="1:25" customFormat="1" x14ac:dyDescent="0.25">
      <c r="A338" t="s">
        <v>204</v>
      </c>
      <c r="B338" s="29" t="s">
        <v>704</v>
      </c>
      <c r="C338" s="2">
        <f>C337</f>
        <v>43826</v>
      </c>
      <c r="D338" s="2"/>
      <c r="E338" t="str">
        <f>E337</f>
        <v>SWHC046-01</v>
      </c>
      <c r="F338" t="s">
        <v>42</v>
      </c>
      <c r="G338" t="s">
        <v>192</v>
      </c>
      <c r="H338" s="19" t="str">
        <f>INDEX(MeasureExAnte!$F$3:$F$44,MATCH(S338,MeasureExAnte!$N$3:$N$44,0))</f>
        <v>SWHC046M</v>
      </c>
      <c r="I338" t="s">
        <v>44</v>
      </c>
      <c r="J338" s="27" t="s">
        <v>722</v>
      </c>
      <c r="K338" t="s">
        <v>45</v>
      </c>
      <c r="L338" t="s">
        <v>531</v>
      </c>
      <c r="M338" t="s">
        <v>44</v>
      </c>
      <c r="N338" t="s">
        <v>510</v>
      </c>
      <c r="O338" t="s">
        <v>511</v>
      </c>
      <c r="P338" t="s">
        <v>513</v>
      </c>
      <c r="Q338" t="s">
        <v>104</v>
      </c>
      <c r="R338" s="2">
        <v>43930</v>
      </c>
      <c r="S338" s="19" t="s">
        <v>660</v>
      </c>
      <c r="U338" s="25" t="s">
        <v>690</v>
      </c>
      <c r="V338" t="s">
        <v>93</v>
      </c>
      <c r="Y338" s="19"/>
    </row>
    <row r="339" spans="1:25" customFormat="1" x14ac:dyDescent="0.25">
      <c r="A339" t="s">
        <v>204</v>
      </c>
      <c r="B339" s="29" t="s">
        <v>705</v>
      </c>
      <c r="C339" s="2">
        <v>43826</v>
      </c>
      <c r="D339" s="2"/>
      <c r="E339" t="s">
        <v>468</v>
      </c>
      <c r="F339" t="s">
        <v>42</v>
      </c>
      <c r="G339" t="s">
        <v>604</v>
      </c>
      <c r="H339" s="19" t="str">
        <f>INDEX(MeasureExAnte!$F$3:$F$44,MATCH(S339,MeasureExAnte!$N$3:$N$44,0))</f>
        <v>SWHC046N</v>
      </c>
      <c r="I339" t="s">
        <v>44</v>
      </c>
      <c r="J339" s="27" t="s">
        <v>722</v>
      </c>
      <c r="K339" t="s">
        <v>45</v>
      </c>
      <c r="L339" t="s">
        <v>531</v>
      </c>
      <c r="M339" t="s">
        <v>44</v>
      </c>
      <c r="N339" t="s">
        <v>512</v>
      </c>
      <c r="O339" t="s">
        <v>511</v>
      </c>
      <c r="P339" t="s">
        <v>513</v>
      </c>
      <c r="Q339" t="s">
        <v>104</v>
      </c>
      <c r="R339" s="2">
        <v>43930</v>
      </c>
      <c r="S339" s="19" t="s">
        <v>661</v>
      </c>
      <c r="U339" s="25" t="s">
        <v>690</v>
      </c>
      <c r="V339" t="s">
        <v>93</v>
      </c>
      <c r="Y339" s="19"/>
    </row>
    <row r="340" spans="1:25" customFormat="1" x14ac:dyDescent="0.25">
      <c r="A340" t="s">
        <v>204</v>
      </c>
      <c r="B340" s="29" t="s">
        <v>705</v>
      </c>
      <c r="C340" s="2">
        <f>C339</f>
        <v>43826</v>
      </c>
      <c r="D340" s="2"/>
      <c r="E340" t="str">
        <f>E339</f>
        <v>SWHC046-01</v>
      </c>
      <c r="F340" t="s">
        <v>42</v>
      </c>
      <c r="G340" t="s">
        <v>458</v>
      </c>
      <c r="H340" s="19" t="str">
        <f>INDEX(MeasureExAnte!$F$3:$F$44,MATCH(S340,MeasureExAnte!$N$3:$N$44,0))</f>
        <v>SWHC046N</v>
      </c>
      <c r="I340" t="s">
        <v>44</v>
      </c>
      <c r="J340" s="27" t="s">
        <v>722</v>
      </c>
      <c r="K340" t="s">
        <v>45</v>
      </c>
      <c r="L340" t="s">
        <v>531</v>
      </c>
      <c r="M340" t="s">
        <v>44</v>
      </c>
      <c r="N340" t="s">
        <v>512</v>
      </c>
      <c r="O340" t="s">
        <v>511</v>
      </c>
      <c r="P340" t="s">
        <v>513</v>
      </c>
      <c r="Q340" t="s">
        <v>104</v>
      </c>
      <c r="R340" s="2">
        <v>43930</v>
      </c>
      <c r="S340" s="19" t="s">
        <v>661</v>
      </c>
      <c r="U340" s="25" t="s">
        <v>690</v>
      </c>
      <c r="V340" t="s">
        <v>93</v>
      </c>
      <c r="Y340" s="19"/>
    </row>
    <row r="341" spans="1:25" customFormat="1" x14ac:dyDescent="0.25">
      <c r="A341" t="s">
        <v>204</v>
      </c>
      <c r="B341" s="29" t="s">
        <v>705</v>
      </c>
      <c r="C341" s="2">
        <f>C340</f>
        <v>43826</v>
      </c>
      <c r="D341" s="2"/>
      <c r="E341" t="str">
        <f>E340</f>
        <v>SWHC046-01</v>
      </c>
      <c r="F341" t="s">
        <v>42</v>
      </c>
      <c r="G341" t="s">
        <v>192</v>
      </c>
      <c r="H341" s="19" t="str">
        <f>INDEX(MeasureExAnte!$F$3:$F$44,MATCH(S341,MeasureExAnte!$N$3:$N$44,0))</f>
        <v>SWHC046N</v>
      </c>
      <c r="I341" t="s">
        <v>44</v>
      </c>
      <c r="J341" s="27" t="s">
        <v>722</v>
      </c>
      <c r="K341" t="s">
        <v>45</v>
      </c>
      <c r="L341" t="s">
        <v>531</v>
      </c>
      <c r="M341" t="s">
        <v>44</v>
      </c>
      <c r="N341" t="s">
        <v>512</v>
      </c>
      <c r="O341" t="s">
        <v>511</v>
      </c>
      <c r="P341" t="s">
        <v>513</v>
      </c>
      <c r="Q341" t="s">
        <v>104</v>
      </c>
      <c r="R341" s="2">
        <v>43930</v>
      </c>
      <c r="S341" s="19" t="s">
        <v>661</v>
      </c>
      <c r="U341" s="25" t="s">
        <v>690</v>
      </c>
      <c r="V341" t="s">
        <v>93</v>
      </c>
      <c r="Y341" s="19"/>
    </row>
    <row r="342" spans="1:25" x14ac:dyDescent="0.25">
      <c r="A342" t="s">
        <v>204</v>
      </c>
      <c r="B342" s="30" t="s">
        <v>706</v>
      </c>
      <c r="C342" s="20">
        <v>43826</v>
      </c>
      <c r="E342" s="19" t="s">
        <v>468</v>
      </c>
      <c r="F342" s="19" t="s">
        <v>463</v>
      </c>
      <c r="G342" s="19" t="s">
        <v>604</v>
      </c>
      <c r="H342" s="19" t="str">
        <f>INDEX(MeasureExAnte!$F$3:$F$44,MATCH(S342,MeasureExAnte!$N$3:$N$44,0))</f>
        <v>SWHC046O</v>
      </c>
      <c r="I342" s="19" t="s">
        <v>44</v>
      </c>
      <c r="J342" s="27" t="s">
        <v>722</v>
      </c>
      <c r="K342" t="s">
        <v>45</v>
      </c>
      <c r="L342" s="19" t="s">
        <v>531</v>
      </c>
      <c r="M342" s="19" t="s">
        <v>44</v>
      </c>
      <c r="N342" s="19" t="s">
        <v>495</v>
      </c>
      <c r="O342" s="19" t="s">
        <v>496</v>
      </c>
      <c r="P342" s="19" t="s">
        <v>513</v>
      </c>
      <c r="Q342" s="19" t="s">
        <v>104</v>
      </c>
      <c r="R342" s="2">
        <v>43930</v>
      </c>
      <c r="S342" s="19" t="s">
        <v>662</v>
      </c>
      <c r="U342" s="25" t="s">
        <v>690</v>
      </c>
      <c r="V342" s="19" t="s">
        <v>93</v>
      </c>
    </row>
    <row r="343" spans="1:25" x14ac:dyDescent="0.25">
      <c r="A343" t="s">
        <v>204</v>
      </c>
      <c r="B343" s="30" t="s">
        <v>706</v>
      </c>
      <c r="C343" s="20">
        <v>43826</v>
      </c>
      <c r="E343" s="19" t="s">
        <v>468</v>
      </c>
      <c r="F343" s="19" t="s">
        <v>463</v>
      </c>
      <c r="G343" s="19" t="s">
        <v>458</v>
      </c>
      <c r="H343" s="19" t="str">
        <f>INDEX(MeasureExAnte!$F$3:$F$44,MATCH(S343,MeasureExAnte!$N$3:$N$44,0))</f>
        <v>SWHC046O</v>
      </c>
      <c r="I343" s="19" t="s">
        <v>44</v>
      </c>
      <c r="J343" s="27" t="s">
        <v>722</v>
      </c>
      <c r="K343" t="s">
        <v>45</v>
      </c>
      <c r="L343" s="19" t="s">
        <v>531</v>
      </c>
      <c r="M343" s="19" t="s">
        <v>44</v>
      </c>
      <c r="N343" s="19" t="s">
        <v>495</v>
      </c>
      <c r="O343" s="19" t="s">
        <v>496</v>
      </c>
      <c r="P343" s="19" t="s">
        <v>513</v>
      </c>
      <c r="Q343" s="19" t="s">
        <v>104</v>
      </c>
      <c r="R343" s="2">
        <v>43930</v>
      </c>
      <c r="S343" s="19" t="s">
        <v>662</v>
      </c>
      <c r="U343" s="25" t="s">
        <v>690</v>
      </c>
      <c r="V343" s="19" t="s">
        <v>93</v>
      </c>
    </row>
    <row r="344" spans="1:25" x14ac:dyDescent="0.25">
      <c r="A344" t="s">
        <v>204</v>
      </c>
      <c r="B344" s="30" t="s">
        <v>707</v>
      </c>
      <c r="C344" s="20">
        <v>43826</v>
      </c>
      <c r="E344" s="19" t="s">
        <v>468</v>
      </c>
      <c r="F344" s="19" t="s">
        <v>463</v>
      </c>
      <c r="G344" s="19" t="s">
        <v>604</v>
      </c>
      <c r="H344" s="19" t="str">
        <f>INDEX(MeasureExAnte!$F$3:$F$44,MATCH(S344,MeasureExAnte!$N$3:$N$44,0))</f>
        <v>SWHC046P</v>
      </c>
      <c r="I344" s="19" t="s">
        <v>44</v>
      </c>
      <c r="J344" s="27" t="s">
        <v>722</v>
      </c>
      <c r="K344" t="s">
        <v>45</v>
      </c>
      <c r="L344" s="19" t="s">
        <v>531</v>
      </c>
      <c r="M344" s="19" t="s">
        <v>44</v>
      </c>
      <c r="N344" s="19" t="s">
        <v>495</v>
      </c>
      <c r="O344" s="19" t="s">
        <v>496</v>
      </c>
      <c r="P344" s="19" t="s">
        <v>513</v>
      </c>
      <c r="Q344" s="19" t="s">
        <v>104</v>
      </c>
      <c r="R344" s="2">
        <v>43930</v>
      </c>
      <c r="S344" s="19" t="s">
        <v>663</v>
      </c>
      <c r="U344" s="25" t="s">
        <v>690</v>
      </c>
      <c r="V344" s="19" t="s">
        <v>93</v>
      </c>
    </row>
    <row r="345" spans="1:25" x14ac:dyDescent="0.25">
      <c r="A345" t="s">
        <v>204</v>
      </c>
      <c r="B345" s="30" t="s">
        <v>707</v>
      </c>
      <c r="C345" s="20">
        <v>43826</v>
      </c>
      <c r="E345" s="19" t="s">
        <v>468</v>
      </c>
      <c r="F345" s="19" t="s">
        <v>463</v>
      </c>
      <c r="G345" s="19" t="s">
        <v>458</v>
      </c>
      <c r="H345" s="19" t="str">
        <f>INDEX(MeasureExAnte!$F$3:$F$44,MATCH(S345,MeasureExAnte!$N$3:$N$44,0))</f>
        <v>SWHC046P</v>
      </c>
      <c r="I345" s="19" t="s">
        <v>44</v>
      </c>
      <c r="J345" s="27" t="s">
        <v>722</v>
      </c>
      <c r="K345" t="s">
        <v>45</v>
      </c>
      <c r="L345" s="19" t="s">
        <v>531</v>
      </c>
      <c r="M345" s="19" t="s">
        <v>44</v>
      </c>
      <c r="N345" s="19" t="s">
        <v>495</v>
      </c>
      <c r="O345" s="19" t="s">
        <v>496</v>
      </c>
      <c r="P345" s="19" t="s">
        <v>513</v>
      </c>
      <c r="Q345" s="19" t="s">
        <v>104</v>
      </c>
      <c r="R345" s="2">
        <v>43930</v>
      </c>
      <c r="S345" s="19" t="s">
        <v>663</v>
      </c>
      <c r="U345" s="25" t="s">
        <v>690</v>
      </c>
      <c r="V345" s="19" t="s">
        <v>93</v>
      </c>
    </row>
    <row r="346" spans="1:25" x14ac:dyDescent="0.25">
      <c r="A346" t="s">
        <v>204</v>
      </c>
      <c r="B346" s="30" t="s">
        <v>708</v>
      </c>
      <c r="C346" s="20">
        <v>43826</v>
      </c>
      <c r="E346" s="19" t="s">
        <v>468</v>
      </c>
      <c r="F346" s="19" t="s">
        <v>463</v>
      </c>
      <c r="G346" s="19" t="s">
        <v>604</v>
      </c>
      <c r="H346" s="19" t="str">
        <f>INDEX(MeasureExAnte!$F$3:$F$44,MATCH(S346,MeasureExAnte!$N$3:$N$44,0))</f>
        <v>SWHC046Q</v>
      </c>
      <c r="I346" s="19" t="s">
        <v>44</v>
      </c>
      <c r="J346" s="27" t="s">
        <v>722</v>
      </c>
      <c r="K346" t="s">
        <v>45</v>
      </c>
      <c r="L346" s="19" t="s">
        <v>531</v>
      </c>
      <c r="M346" s="19" t="s">
        <v>44</v>
      </c>
      <c r="N346" s="19" t="s">
        <v>497</v>
      </c>
      <c r="O346" s="19" t="s">
        <v>496</v>
      </c>
      <c r="P346" s="19" t="s">
        <v>513</v>
      </c>
      <c r="Q346" s="19" t="s">
        <v>104</v>
      </c>
      <c r="R346" s="2">
        <v>43930</v>
      </c>
      <c r="S346" s="19" t="s">
        <v>664</v>
      </c>
      <c r="U346" s="25" t="s">
        <v>690</v>
      </c>
      <c r="V346" s="19" t="s">
        <v>93</v>
      </c>
    </row>
    <row r="347" spans="1:25" x14ac:dyDescent="0.25">
      <c r="A347" t="s">
        <v>204</v>
      </c>
      <c r="B347" s="30" t="s">
        <v>708</v>
      </c>
      <c r="C347" s="20">
        <v>43826</v>
      </c>
      <c r="E347" s="19" t="s">
        <v>468</v>
      </c>
      <c r="F347" s="19" t="s">
        <v>463</v>
      </c>
      <c r="G347" s="19" t="s">
        <v>458</v>
      </c>
      <c r="H347" s="19" t="str">
        <f>INDEX(MeasureExAnte!$F$3:$F$44,MATCH(S347,MeasureExAnte!$N$3:$N$44,0))</f>
        <v>SWHC046Q</v>
      </c>
      <c r="I347" s="19" t="s">
        <v>44</v>
      </c>
      <c r="J347" s="27" t="s">
        <v>722</v>
      </c>
      <c r="K347" t="s">
        <v>45</v>
      </c>
      <c r="L347" s="19" t="s">
        <v>531</v>
      </c>
      <c r="M347" s="19" t="s">
        <v>44</v>
      </c>
      <c r="N347" s="19" t="s">
        <v>497</v>
      </c>
      <c r="O347" s="19" t="s">
        <v>496</v>
      </c>
      <c r="P347" s="19" t="s">
        <v>513</v>
      </c>
      <c r="Q347" s="19" t="s">
        <v>104</v>
      </c>
      <c r="R347" s="2">
        <v>43930</v>
      </c>
      <c r="S347" s="19" t="s">
        <v>664</v>
      </c>
      <c r="U347" s="25" t="s">
        <v>690</v>
      </c>
      <c r="V347" s="19" t="s">
        <v>93</v>
      </c>
    </row>
    <row r="348" spans="1:25" x14ac:dyDescent="0.25">
      <c r="A348" t="s">
        <v>204</v>
      </c>
      <c r="B348" s="30" t="s">
        <v>709</v>
      </c>
      <c r="C348" s="20">
        <v>43826</v>
      </c>
      <c r="E348" s="19" t="s">
        <v>468</v>
      </c>
      <c r="F348" s="19" t="s">
        <v>463</v>
      </c>
      <c r="G348" s="19" t="s">
        <v>604</v>
      </c>
      <c r="H348" s="19" t="str">
        <f>INDEX(MeasureExAnte!$F$3:$F$44,MATCH(S348,MeasureExAnte!$N$3:$N$44,0))</f>
        <v>SWHC046R</v>
      </c>
      <c r="I348" s="19" t="s">
        <v>44</v>
      </c>
      <c r="J348" s="27" t="s">
        <v>722</v>
      </c>
      <c r="K348" t="s">
        <v>45</v>
      </c>
      <c r="L348" s="19" t="s">
        <v>531</v>
      </c>
      <c r="M348" s="19" t="s">
        <v>44</v>
      </c>
      <c r="N348" s="19" t="s">
        <v>498</v>
      </c>
      <c r="O348" s="19" t="s">
        <v>496</v>
      </c>
      <c r="P348" s="19" t="s">
        <v>513</v>
      </c>
      <c r="Q348" s="19" t="s">
        <v>104</v>
      </c>
      <c r="R348" s="2">
        <v>43930</v>
      </c>
      <c r="S348" s="19" t="s">
        <v>665</v>
      </c>
      <c r="U348" s="25" t="s">
        <v>690</v>
      </c>
      <c r="V348" s="19" t="s">
        <v>93</v>
      </c>
    </row>
    <row r="349" spans="1:25" x14ac:dyDescent="0.25">
      <c r="A349" t="s">
        <v>204</v>
      </c>
      <c r="B349" s="30" t="s">
        <v>709</v>
      </c>
      <c r="C349" s="20">
        <v>43826</v>
      </c>
      <c r="E349" s="19" t="s">
        <v>468</v>
      </c>
      <c r="F349" s="19" t="s">
        <v>463</v>
      </c>
      <c r="G349" s="19" t="s">
        <v>458</v>
      </c>
      <c r="H349" s="19" t="str">
        <f>INDEX(MeasureExAnte!$F$3:$F$44,MATCH(S349,MeasureExAnte!$N$3:$N$44,0))</f>
        <v>SWHC046R</v>
      </c>
      <c r="I349" s="19" t="s">
        <v>44</v>
      </c>
      <c r="J349" s="27" t="s">
        <v>722</v>
      </c>
      <c r="K349" t="s">
        <v>45</v>
      </c>
      <c r="L349" s="19" t="s">
        <v>531</v>
      </c>
      <c r="M349" s="19" t="s">
        <v>44</v>
      </c>
      <c r="N349" s="19" t="s">
        <v>498</v>
      </c>
      <c r="O349" s="19" t="s">
        <v>496</v>
      </c>
      <c r="P349" s="19" t="s">
        <v>513</v>
      </c>
      <c r="Q349" s="19" t="s">
        <v>104</v>
      </c>
      <c r="R349" s="2">
        <v>43930</v>
      </c>
      <c r="S349" s="19" t="s">
        <v>665</v>
      </c>
      <c r="U349" s="25" t="s">
        <v>690</v>
      </c>
      <c r="V349" s="19" t="s">
        <v>93</v>
      </c>
    </row>
    <row r="350" spans="1:25" x14ac:dyDescent="0.25">
      <c r="A350" t="s">
        <v>204</v>
      </c>
      <c r="B350" s="30" t="s">
        <v>710</v>
      </c>
      <c r="C350" s="20">
        <v>43826</v>
      </c>
      <c r="E350" s="19" t="s">
        <v>468</v>
      </c>
      <c r="F350" s="19" t="s">
        <v>463</v>
      </c>
      <c r="G350" s="19" t="s">
        <v>604</v>
      </c>
      <c r="H350" s="19" t="str">
        <f>INDEX(MeasureExAnte!$F$3:$F$44,MATCH(S350,MeasureExAnte!$N$3:$N$44,0))</f>
        <v>SWHC046S</v>
      </c>
      <c r="I350" s="19" t="s">
        <v>44</v>
      </c>
      <c r="J350" s="27" t="s">
        <v>722</v>
      </c>
      <c r="K350" t="s">
        <v>45</v>
      </c>
      <c r="L350" s="19" t="s">
        <v>531</v>
      </c>
      <c r="M350" s="19" t="s">
        <v>44</v>
      </c>
      <c r="N350" s="19" t="s">
        <v>499</v>
      </c>
      <c r="O350" s="19" t="s">
        <v>500</v>
      </c>
      <c r="P350" s="19" t="s">
        <v>513</v>
      </c>
      <c r="Q350" s="19" t="s">
        <v>104</v>
      </c>
      <c r="R350" s="2">
        <v>43930</v>
      </c>
      <c r="S350" s="19" t="s">
        <v>666</v>
      </c>
      <c r="U350" s="25" t="s">
        <v>690</v>
      </c>
      <c r="V350" s="19" t="s">
        <v>93</v>
      </c>
    </row>
    <row r="351" spans="1:25" x14ac:dyDescent="0.25">
      <c r="A351" t="s">
        <v>204</v>
      </c>
      <c r="B351" s="30" t="s">
        <v>710</v>
      </c>
      <c r="C351" s="20">
        <v>43826</v>
      </c>
      <c r="E351" s="19" t="s">
        <v>468</v>
      </c>
      <c r="F351" s="19" t="s">
        <v>463</v>
      </c>
      <c r="G351" s="19" t="s">
        <v>458</v>
      </c>
      <c r="H351" s="19" t="str">
        <f>INDEX(MeasureExAnte!$F$3:$F$44,MATCH(S351,MeasureExAnte!$N$3:$N$44,0))</f>
        <v>SWHC046S</v>
      </c>
      <c r="I351" s="19" t="s">
        <v>44</v>
      </c>
      <c r="J351" s="27" t="s">
        <v>722</v>
      </c>
      <c r="K351" t="s">
        <v>45</v>
      </c>
      <c r="L351" s="19" t="s">
        <v>531</v>
      </c>
      <c r="M351" s="19" t="s">
        <v>44</v>
      </c>
      <c r="N351" s="19" t="s">
        <v>499</v>
      </c>
      <c r="O351" s="19" t="s">
        <v>500</v>
      </c>
      <c r="P351" s="19" t="s">
        <v>513</v>
      </c>
      <c r="Q351" s="19" t="s">
        <v>104</v>
      </c>
      <c r="R351" s="2">
        <v>43930</v>
      </c>
      <c r="S351" s="19" t="s">
        <v>666</v>
      </c>
      <c r="U351" s="25" t="s">
        <v>690</v>
      </c>
      <c r="V351" s="19" t="s">
        <v>93</v>
      </c>
    </row>
    <row r="352" spans="1:25" x14ac:dyDescent="0.25">
      <c r="A352" t="s">
        <v>204</v>
      </c>
      <c r="B352" s="30" t="s">
        <v>711</v>
      </c>
      <c r="C352" s="20">
        <v>43826</v>
      </c>
      <c r="E352" s="19" t="s">
        <v>468</v>
      </c>
      <c r="F352" s="19" t="s">
        <v>463</v>
      </c>
      <c r="G352" s="19" t="s">
        <v>604</v>
      </c>
      <c r="H352" s="19" t="str">
        <f>INDEX(MeasureExAnte!$F$3:$F$44,MATCH(S352,MeasureExAnte!$N$3:$N$44,0))</f>
        <v>SWHC046T</v>
      </c>
      <c r="I352" s="19" t="s">
        <v>44</v>
      </c>
      <c r="J352" s="27" t="s">
        <v>722</v>
      </c>
      <c r="K352" t="s">
        <v>45</v>
      </c>
      <c r="L352" s="19" t="s">
        <v>531</v>
      </c>
      <c r="M352" s="19" t="s">
        <v>44</v>
      </c>
      <c r="N352" s="19" t="s">
        <v>501</v>
      </c>
      <c r="O352" s="19" t="s">
        <v>500</v>
      </c>
      <c r="P352" s="19" t="s">
        <v>513</v>
      </c>
      <c r="Q352" s="19" t="s">
        <v>104</v>
      </c>
      <c r="R352" s="2">
        <v>43930</v>
      </c>
      <c r="S352" s="19" t="s">
        <v>667</v>
      </c>
      <c r="U352" s="25" t="s">
        <v>690</v>
      </c>
      <c r="V352" s="19" t="s">
        <v>93</v>
      </c>
    </row>
    <row r="353" spans="1:22" x14ac:dyDescent="0.25">
      <c r="A353" t="s">
        <v>204</v>
      </c>
      <c r="B353" s="30" t="s">
        <v>711</v>
      </c>
      <c r="C353" s="20">
        <v>43826</v>
      </c>
      <c r="E353" s="19" t="s">
        <v>468</v>
      </c>
      <c r="F353" s="19" t="s">
        <v>463</v>
      </c>
      <c r="G353" s="19" t="s">
        <v>458</v>
      </c>
      <c r="H353" s="19" t="str">
        <f>INDEX(MeasureExAnte!$F$3:$F$44,MATCH(S353,MeasureExAnte!$N$3:$N$44,0))</f>
        <v>SWHC046T</v>
      </c>
      <c r="I353" s="19" t="s">
        <v>44</v>
      </c>
      <c r="J353" s="27" t="s">
        <v>722</v>
      </c>
      <c r="K353" t="s">
        <v>45</v>
      </c>
      <c r="L353" s="19" t="s">
        <v>531</v>
      </c>
      <c r="M353" s="19" t="s">
        <v>44</v>
      </c>
      <c r="N353" s="19" t="s">
        <v>501</v>
      </c>
      <c r="O353" s="19" t="s">
        <v>500</v>
      </c>
      <c r="P353" s="19" t="s">
        <v>513</v>
      </c>
      <c r="Q353" s="19" t="s">
        <v>104</v>
      </c>
      <c r="R353" s="2">
        <v>43930</v>
      </c>
      <c r="S353" s="19" t="s">
        <v>667</v>
      </c>
      <c r="U353" s="25" t="s">
        <v>690</v>
      </c>
      <c r="V353" s="19" t="s">
        <v>93</v>
      </c>
    </row>
    <row r="354" spans="1:22" x14ac:dyDescent="0.25">
      <c r="A354" t="s">
        <v>204</v>
      </c>
      <c r="B354" s="30" t="s">
        <v>712</v>
      </c>
      <c r="C354" s="20">
        <v>43826</v>
      </c>
      <c r="E354" s="19" t="s">
        <v>468</v>
      </c>
      <c r="F354" s="19" t="s">
        <v>463</v>
      </c>
      <c r="G354" s="19" t="s">
        <v>604</v>
      </c>
      <c r="H354" s="19" t="str">
        <f>INDEX(MeasureExAnte!$F$3:$F$44,MATCH(S354,MeasureExAnte!$N$3:$N$44,0))</f>
        <v>SWHC046U</v>
      </c>
      <c r="I354" s="19" t="s">
        <v>44</v>
      </c>
      <c r="J354" s="27" t="s">
        <v>722</v>
      </c>
      <c r="K354" t="s">
        <v>45</v>
      </c>
      <c r="L354" s="19" t="s">
        <v>531</v>
      </c>
      <c r="M354" s="19" t="s">
        <v>44</v>
      </c>
      <c r="N354" s="19" t="s">
        <v>502</v>
      </c>
      <c r="O354" s="19" t="s">
        <v>500</v>
      </c>
      <c r="P354" s="19" t="s">
        <v>513</v>
      </c>
      <c r="Q354" s="19" t="s">
        <v>104</v>
      </c>
      <c r="R354" s="2">
        <v>43930</v>
      </c>
      <c r="S354" s="19" t="s">
        <v>668</v>
      </c>
      <c r="U354" s="25" t="s">
        <v>690</v>
      </c>
      <c r="V354" s="19" t="s">
        <v>93</v>
      </c>
    </row>
    <row r="355" spans="1:22" x14ac:dyDescent="0.25">
      <c r="A355" t="s">
        <v>204</v>
      </c>
      <c r="B355" s="30" t="s">
        <v>712</v>
      </c>
      <c r="C355" s="20">
        <v>43826</v>
      </c>
      <c r="E355" s="19" t="s">
        <v>468</v>
      </c>
      <c r="F355" s="19" t="s">
        <v>463</v>
      </c>
      <c r="G355" s="19" t="s">
        <v>458</v>
      </c>
      <c r="H355" s="19" t="str">
        <f>INDEX(MeasureExAnte!$F$3:$F$44,MATCH(S355,MeasureExAnte!$N$3:$N$44,0))</f>
        <v>SWHC046U</v>
      </c>
      <c r="I355" s="19" t="s">
        <v>44</v>
      </c>
      <c r="J355" s="27" t="s">
        <v>722</v>
      </c>
      <c r="K355" t="s">
        <v>45</v>
      </c>
      <c r="L355" s="19" t="s">
        <v>531</v>
      </c>
      <c r="M355" s="19" t="s">
        <v>44</v>
      </c>
      <c r="N355" s="19" t="s">
        <v>502</v>
      </c>
      <c r="O355" s="19" t="s">
        <v>500</v>
      </c>
      <c r="P355" s="19" t="s">
        <v>513</v>
      </c>
      <c r="Q355" s="19" t="s">
        <v>104</v>
      </c>
      <c r="R355" s="2">
        <v>43930</v>
      </c>
      <c r="S355" s="19" t="s">
        <v>668</v>
      </c>
      <c r="U355" s="25" t="s">
        <v>690</v>
      </c>
      <c r="V355" s="19" t="s">
        <v>93</v>
      </c>
    </row>
    <row r="356" spans="1:22" x14ac:dyDescent="0.25">
      <c r="A356" t="s">
        <v>204</v>
      </c>
      <c r="B356" s="30" t="s">
        <v>713</v>
      </c>
      <c r="C356" s="20">
        <v>43826</v>
      </c>
      <c r="E356" s="19" t="s">
        <v>468</v>
      </c>
      <c r="F356" s="19" t="s">
        <v>463</v>
      </c>
      <c r="G356" s="19" t="s">
        <v>604</v>
      </c>
      <c r="H356" s="19" t="str">
        <f>INDEX(MeasureExAnte!$F$3:$F$44,MATCH(S356,MeasureExAnte!$N$3:$N$44,0))</f>
        <v>SWHC046V</v>
      </c>
      <c r="I356" s="19" t="s">
        <v>44</v>
      </c>
      <c r="J356" s="27" t="s">
        <v>722</v>
      </c>
      <c r="K356" t="s">
        <v>45</v>
      </c>
      <c r="L356" s="19" t="s">
        <v>531</v>
      </c>
      <c r="M356" s="19" t="s">
        <v>44</v>
      </c>
      <c r="N356" s="19" t="s">
        <v>503</v>
      </c>
      <c r="O356" s="19" t="s">
        <v>500</v>
      </c>
      <c r="P356" s="19" t="s">
        <v>513</v>
      </c>
      <c r="Q356" s="19" t="s">
        <v>104</v>
      </c>
      <c r="R356" s="2">
        <v>43930</v>
      </c>
      <c r="S356" s="19" t="s">
        <v>669</v>
      </c>
      <c r="U356" s="25" t="s">
        <v>690</v>
      </c>
      <c r="V356" s="19" t="s">
        <v>93</v>
      </c>
    </row>
    <row r="357" spans="1:22" x14ac:dyDescent="0.25">
      <c r="A357" t="s">
        <v>204</v>
      </c>
      <c r="B357" s="30" t="s">
        <v>713</v>
      </c>
      <c r="C357" s="20">
        <v>43826</v>
      </c>
      <c r="E357" s="19" t="s">
        <v>468</v>
      </c>
      <c r="F357" s="19" t="s">
        <v>463</v>
      </c>
      <c r="G357" s="19" t="s">
        <v>458</v>
      </c>
      <c r="H357" s="19" t="str">
        <f>INDEX(MeasureExAnte!$F$3:$F$44,MATCH(S357,MeasureExAnte!$N$3:$N$44,0))</f>
        <v>SWHC046V</v>
      </c>
      <c r="I357" s="19" t="s">
        <v>44</v>
      </c>
      <c r="J357" s="27" t="s">
        <v>722</v>
      </c>
      <c r="K357" t="s">
        <v>45</v>
      </c>
      <c r="L357" s="19" t="s">
        <v>531</v>
      </c>
      <c r="M357" s="19" t="s">
        <v>44</v>
      </c>
      <c r="N357" s="19" t="s">
        <v>503</v>
      </c>
      <c r="O357" s="19" t="s">
        <v>500</v>
      </c>
      <c r="P357" s="19" t="s">
        <v>513</v>
      </c>
      <c r="Q357" s="19" t="s">
        <v>104</v>
      </c>
      <c r="R357" s="2">
        <v>43930</v>
      </c>
      <c r="S357" s="19" t="s">
        <v>669</v>
      </c>
      <c r="U357" s="25" t="s">
        <v>690</v>
      </c>
      <c r="V357" s="19" t="s">
        <v>93</v>
      </c>
    </row>
    <row r="358" spans="1:22" x14ac:dyDescent="0.25">
      <c r="A358" t="s">
        <v>204</v>
      </c>
      <c r="B358" s="30" t="s">
        <v>714</v>
      </c>
      <c r="C358" s="20">
        <v>43826</v>
      </c>
      <c r="E358" s="19" t="s">
        <v>468</v>
      </c>
      <c r="F358" s="19" t="s">
        <v>463</v>
      </c>
      <c r="G358" s="19" t="s">
        <v>604</v>
      </c>
      <c r="H358" s="19" t="str">
        <f>INDEX(MeasureExAnte!$F$3:$F$44,MATCH(S358,MeasureExAnte!$N$3:$N$44,0))</f>
        <v>SWHC046W</v>
      </c>
      <c r="I358" s="19" t="s">
        <v>44</v>
      </c>
      <c r="J358" s="27" t="s">
        <v>722</v>
      </c>
      <c r="K358" t="s">
        <v>45</v>
      </c>
      <c r="L358" s="19" t="s">
        <v>531</v>
      </c>
      <c r="M358" s="19" t="s">
        <v>44</v>
      </c>
      <c r="N358" s="19" t="s">
        <v>504</v>
      </c>
      <c r="O358" s="19" t="s">
        <v>505</v>
      </c>
      <c r="P358" s="19" t="s">
        <v>513</v>
      </c>
      <c r="Q358" s="19" t="s">
        <v>104</v>
      </c>
      <c r="R358" s="2">
        <v>43930</v>
      </c>
      <c r="S358" s="19" t="s">
        <v>670</v>
      </c>
      <c r="U358" s="25" t="s">
        <v>690</v>
      </c>
      <c r="V358" s="19" t="s">
        <v>93</v>
      </c>
    </row>
    <row r="359" spans="1:22" x14ac:dyDescent="0.25">
      <c r="A359" t="s">
        <v>204</v>
      </c>
      <c r="B359" s="30" t="s">
        <v>714</v>
      </c>
      <c r="C359" s="20">
        <v>43826</v>
      </c>
      <c r="E359" s="19" t="s">
        <v>468</v>
      </c>
      <c r="F359" s="19" t="s">
        <v>463</v>
      </c>
      <c r="G359" s="19" t="s">
        <v>458</v>
      </c>
      <c r="H359" s="19" t="str">
        <f>INDEX(MeasureExAnte!$F$3:$F$44,MATCH(S359,MeasureExAnte!$N$3:$N$44,0))</f>
        <v>SWHC046W</v>
      </c>
      <c r="I359" s="19" t="s">
        <v>44</v>
      </c>
      <c r="J359" s="27" t="s">
        <v>722</v>
      </c>
      <c r="K359" t="s">
        <v>45</v>
      </c>
      <c r="L359" s="19" t="s">
        <v>531</v>
      </c>
      <c r="M359" s="19" t="s">
        <v>44</v>
      </c>
      <c r="N359" s="19" t="s">
        <v>504</v>
      </c>
      <c r="O359" s="19" t="s">
        <v>505</v>
      </c>
      <c r="P359" s="19" t="s">
        <v>513</v>
      </c>
      <c r="Q359" s="19" t="s">
        <v>104</v>
      </c>
      <c r="R359" s="2">
        <v>43930</v>
      </c>
      <c r="S359" s="19" t="s">
        <v>670</v>
      </c>
      <c r="U359" s="25" t="s">
        <v>690</v>
      </c>
      <c r="V359" s="19" t="s">
        <v>93</v>
      </c>
    </row>
    <row r="360" spans="1:22" x14ac:dyDescent="0.25">
      <c r="A360" t="s">
        <v>204</v>
      </c>
      <c r="B360" s="30" t="s">
        <v>715</v>
      </c>
      <c r="C360" s="20">
        <v>43826</v>
      </c>
      <c r="E360" s="19" t="s">
        <v>468</v>
      </c>
      <c r="F360" s="19" t="s">
        <v>463</v>
      </c>
      <c r="G360" s="19" t="s">
        <v>604</v>
      </c>
      <c r="H360" s="19" t="str">
        <f>INDEX(MeasureExAnte!$F$3:$F$44,MATCH(S360,MeasureExAnte!$N$3:$N$44,0))</f>
        <v>SWHC046X</v>
      </c>
      <c r="I360" s="19" t="s">
        <v>44</v>
      </c>
      <c r="J360" s="27" t="s">
        <v>722</v>
      </c>
      <c r="K360" t="s">
        <v>45</v>
      </c>
      <c r="L360" s="19" t="s">
        <v>531</v>
      </c>
      <c r="M360" s="19" t="s">
        <v>44</v>
      </c>
      <c r="N360" s="19" t="s">
        <v>506</v>
      </c>
      <c r="O360" s="19" t="s">
        <v>505</v>
      </c>
      <c r="P360" s="19" t="s">
        <v>513</v>
      </c>
      <c r="Q360" s="19" t="s">
        <v>104</v>
      </c>
      <c r="R360" s="2">
        <v>43930</v>
      </c>
      <c r="S360" s="19" t="s">
        <v>671</v>
      </c>
      <c r="U360" s="25" t="s">
        <v>690</v>
      </c>
      <c r="V360" s="19" t="s">
        <v>93</v>
      </c>
    </row>
    <row r="361" spans="1:22" x14ac:dyDescent="0.25">
      <c r="A361" t="s">
        <v>204</v>
      </c>
      <c r="B361" s="30" t="s">
        <v>715</v>
      </c>
      <c r="C361" s="20">
        <v>43826</v>
      </c>
      <c r="E361" s="19" t="s">
        <v>468</v>
      </c>
      <c r="F361" s="19" t="s">
        <v>463</v>
      </c>
      <c r="G361" s="19" t="s">
        <v>458</v>
      </c>
      <c r="H361" s="19" t="str">
        <f>INDEX(MeasureExAnte!$F$3:$F$44,MATCH(S361,MeasureExAnte!$N$3:$N$44,0))</f>
        <v>SWHC046X</v>
      </c>
      <c r="I361" s="19" t="s">
        <v>44</v>
      </c>
      <c r="J361" s="27" t="s">
        <v>722</v>
      </c>
      <c r="K361" t="s">
        <v>45</v>
      </c>
      <c r="L361" s="19" t="s">
        <v>531</v>
      </c>
      <c r="M361" s="19" t="s">
        <v>44</v>
      </c>
      <c r="N361" s="19" t="s">
        <v>506</v>
      </c>
      <c r="O361" s="19" t="s">
        <v>505</v>
      </c>
      <c r="P361" s="19" t="s">
        <v>513</v>
      </c>
      <c r="Q361" s="19" t="s">
        <v>104</v>
      </c>
      <c r="R361" s="2">
        <v>43930</v>
      </c>
      <c r="S361" s="19" t="s">
        <v>671</v>
      </c>
      <c r="U361" s="25" t="s">
        <v>690</v>
      </c>
      <c r="V361" s="19" t="s">
        <v>93</v>
      </c>
    </row>
    <row r="362" spans="1:22" x14ac:dyDescent="0.25">
      <c r="A362" t="s">
        <v>204</v>
      </c>
      <c r="B362" s="30" t="s">
        <v>716</v>
      </c>
      <c r="C362" s="20">
        <v>43826</v>
      </c>
      <c r="E362" s="19" t="s">
        <v>468</v>
      </c>
      <c r="F362" s="19" t="s">
        <v>463</v>
      </c>
      <c r="G362" s="19" t="s">
        <v>604</v>
      </c>
      <c r="H362" s="19" t="str">
        <f>INDEX(MeasureExAnte!$F$3:$F$44,MATCH(S362,MeasureExAnte!$N$3:$N$44,0))</f>
        <v>SWHC046Y</v>
      </c>
      <c r="I362" s="19" t="s">
        <v>44</v>
      </c>
      <c r="J362" s="27" t="s">
        <v>722</v>
      </c>
      <c r="K362" t="s">
        <v>45</v>
      </c>
      <c r="L362" s="19" t="s">
        <v>531</v>
      </c>
      <c r="M362" s="19" t="s">
        <v>44</v>
      </c>
      <c r="N362" s="19" t="s">
        <v>507</v>
      </c>
      <c r="O362" s="19" t="s">
        <v>508</v>
      </c>
      <c r="P362" s="19" t="s">
        <v>513</v>
      </c>
      <c r="Q362" s="19" t="s">
        <v>104</v>
      </c>
      <c r="R362" s="2">
        <v>43930</v>
      </c>
      <c r="S362" s="19" t="s">
        <v>672</v>
      </c>
      <c r="U362" s="25" t="s">
        <v>690</v>
      </c>
      <c r="V362" s="19" t="s">
        <v>93</v>
      </c>
    </row>
    <row r="363" spans="1:22" x14ac:dyDescent="0.25">
      <c r="A363" t="s">
        <v>204</v>
      </c>
      <c r="B363" s="30" t="s">
        <v>716</v>
      </c>
      <c r="C363" s="20">
        <v>43826</v>
      </c>
      <c r="E363" s="19" t="s">
        <v>468</v>
      </c>
      <c r="F363" s="19" t="s">
        <v>463</v>
      </c>
      <c r="G363" s="19" t="s">
        <v>458</v>
      </c>
      <c r="H363" s="19" t="str">
        <f>INDEX(MeasureExAnte!$F$3:$F$44,MATCH(S363,MeasureExAnte!$N$3:$N$44,0))</f>
        <v>SWHC046Y</v>
      </c>
      <c r="I363" s="19" t="s">
        <v>44</v>
      </c>
      <c r="J363" s="27" t="s">
        <v>722</v>
      </c>
      <c r="K363" t="s">
        <v>45</v>
      </c>
      <c r="L363" s="19" t="s">
        <v>531</v>
      </c>
      <c r="M363" s="19" t="s">
        <v>44</v>
      </c>
      <c r="N363" s="19" t="s">
        <v>507</v>
      </c>
      <c r="O363" s="19" t="s">
        <v>508</v>
      </c>
      <c r="P363" s="19" t="s">
        <v>513</v>
      </c>
      <c r="Q363" s="19" t="s">
        <v>104</v>
      </c>
      <c r="R363" s="2">
        <v>43930</v>
      </c>
      <c r="S363" s="19" t="s">
        <v>672</v>
      </c>
      <c r="U363" s="25" t="s">
        <v>690</v>
      </c>
      <c r="V363" s="19" t="s">
        <v>93</v>
      </c>
    </row>
    <row r="364" spans="1:22" x14ac:dyDescent="0.25">
      <c r="A364" t="s">
        <v>204</v>
      </c>
      <c r="B364" s="30" t="s">
        <v>717</v>
      </c>
      <c r="C364" s="20">
        <v>43826</v>
      </c>
      <c r="E364" s="19" t="s">
        <v>468</v>
      </c>
      <c r="F364" s="19" t="s">
        <v>463</v>
      </c>
      <c r="G364" s="19" t="s">
        <v>604</v>
      </c>
      <c r="H364" s="19" t="str">
        <f>INDEX(MeasureExAnte!$F$3:$F$44,MATCH(S364,MeasureExAnte!$N$3:$N$44,0))</f>
        <v>SWHC046Z</v>
      </c>
      <c r="I364" s="19" t="s">
        <v>44</v>
      </c>
      <c r="J364" s="27" t="s">
        <v>722</v>
      </c>
      <c r="K364" t="s">
        <v>45</v>
      </c>
      <c r="L364" s="19" t="s">
        <v>531</v>
      </c>
      <c r="M364" s="19" t="s">
        <v>44</v>
      </c>
      <c r="N364" s="19" t="s">
        <v>509</v>
      </c>
      <c r="O364" s="19" t="s">
        <v>508</v>
      </c>
      <c r="P364" s="19" t="s">
        <v>513</v>
      </c>
      <c r="Q364" s="19" t="s">
        <v>104</v>
      </c>
      <c r="R364" s="2">
        <v>43930</v>
      </c>
      <c r="S364" s="19" t="s">
        <v>673</v>
      </c>
      <c r="U364" s="25" t="s">
        <v>690</v>
      </c>
      <c r="V364" s="19" t="s">
        <v>93</v>
      </c>
    </row>
    <row r="365" spans="1:22" x14ac:dyDescent="0.25">
      <c r="A365" t="s">
        <v>204</v>
      </c>
      <c r="B365" s="30" t="s">
        <v>717</v>
      </c>
      <c r="C365" s="20">
        <v>43826</v>
      </c>
      <c r="E365" s="19" t="s">
        <v>468</v>
      </c>
      <c r="F365" s="19" t="s">
        <v>463</v>
      </c>
      <c r="G365" s="19" t="s">
        <v>458</v>
      </c>
      <c r="H365" s="19" t="str">
        <f>INDEX(MeasureExAnte!$F$3:$F$44,MATCH(S365,MeasureExAnte!$N$3:$N$44,0))</f>
        <v>SWHC046Z</v>
      </c>
      <c r="I365" s="19" t="s">
        <v>44</v>
      </c>
      <c r="J365" s="27" t="s">
        <v>722</v>
      </c>
      <c r="K365" t="s">
        <v>45</v>
      </c>
      <c r="L365" s="19" t="s">
        <v>531</v>
      </c>
      <c r="M365" s="19" t="s">
        <v>44</v>
      </c>
      <c r="N365" s="19" t="s">
        <v>509</v>
      </c>
      <c r="O365" s="19" t="s">
        <v>508</v>
      </c>
      <c r="P365" s="19" t="s">
        <v>513</v>
      </c>
      <c r="Q365" s="19" t="s">
        <v>104</v>
      </c>
      <c r="R365" s="2">
        <v>43930</v>
      </c>
      <c r="S365" s="19" t="s">
        <v>673</v>
      </c>
      <c r="U365" s="25" t="s">
        <v>690</v>
      </c>
      <c r="V365" s="19" t="s">
        <v>93</v>
      </c>
    </row>
    <row r="366" spans="1:22" x14ac:dyDescent="0.25">
      <c r="A366" t="s">
        <v>204</v>
      </c>
      <c r="B366" s="30" t="s">
        <v>718</v>
      </c>
      <c r="C366" s="20">
        <v>43826</v>
      </c>
      <c r="E366" s="19" t="s">
        <v>468</v>
      </c>
      <c r="F366" s="19" t="s">
        <v>463</v>
      </c>
      <c r="G366" s="19" t="s">
        <v>604</v>
      </c>
      <c r="H366" s="19" t="str">
        <f>INDEX(MeasureExAnte!$F$3:$F$44,MATCH(S366,MeasureExAnte!$N$3:$N$44,0))</f>
        <v>SWHC046AA</v>
      </c>
      <c r="I366" s="19" t="s">
        <v>44</v>
      </c>
      <c r="J366" s="27" t="s">
        <v>722</v>
      </c>
      <c r="K366" t="s">
        <v>45</v>
      </c>
      <c r="L366" s="19" t="s">
        <v>531</v>
      </c>
      <c r="M366" s="19" t="s">
        <v>44</v>
      </c>
      <c r="N366" s="19" t="s">
        <v>510</v>
      </c>
      <c r="O366" s="19" t="s">
        <v>511</v>
      </c>
      <c r="P366" s="19" t="s">
        <v>513</v>
      </c>
      <c r="Q366" s="19" t="s">
        <v>104</v>
      </c>
      <c r="R366" s="2">
        <v>43930</v>
      </c>
      <c r="S366" s="19" t="s">
        <v>674</v>
      </c>
      <c r="U366" s="25" t="s">
        <v>690</v>
      </c>
      <c r="V366" s="19" t="s">
        <v>93</v>
      </c>
    </row>
    <row r="367" spans="1:22" x14ac:dyDescent="0.25">
      <c r="A367" t="s">
        <v>204</v>
      </c>
      <c r="B367" s="30" t="s">
        <v>718</v>
      </c>
      <c r="C367" s="20">
        <v>43826</v>
      </c>
      <c r="E367" s="19" t="s">
        <v>468</v>
      </c>
      <c r="F367" s="19" t="s">
        <v>463</v>
      </c>
      <c r="G367" s="19" t="s">
        <v>458</v>
      </c>
      <c r="H367" s="19" t="str">
        <f>INDEX(MeasureExAnte!$F$3:$F$44,MATCH(S367,MeasureExAnte!$N$3:$N$44,0))</f>
        <v>SWHC046AA</v>
      </c>
      <c r="I367" s="19" t="s">
        <v>44</v>
      </c>
      <c r="J367" s="27" t="s">
        <v>722</v>
      </c>
      <c r="K367" t="s">
        <v>45</v>
      </c>
      <c r="L367" s="19" t="s">
        <v>531</v>
      </c>
      <c r="M367" s="19" t="s">
        <v>44</v>
      </c>
      <c r="N367" s="19" t="s">
        <v>510</v>
      </c>
      <c r="O367" s="19" t="s">
        <v>511</v>
      </c>
      <c r="P367" s="19" t="s">
        <v>513</v>
      </c>
      <c r="Q367" s="19" t="s">
        <v>104</v>
      </c>
      <c r="R367" s="2">
        <v>43930</v>
      </c>
      <c r="S367" s="19" t="s">
        <v>674</v>
      </c>
      <c r="U367" s="25" t="s">
        <v>690</v>
      </c>
      <c r="V367" s="19" t="s">
        <v>93</v>
      </c>
    </row>
    <row r="368" spans="1:22" x14ac:dyDescent="0.25">
      <c r="A368" t="s">
        <v>204</v>
      </c>
      <c r="B368" s="30" t="s">
        <v>719</v>
      </c>
      <c r="C368" s="20">
        <v>43826</v>
      </c>
      <c r="E368" s="19" t="s">
        <v>468</v>
      </c>
      <c r="F368" s="19" t="s">
        <v>463</v>
      </c>
      <c r="G368" s="19" t="s">
        <v>604</v>
      </c>
      <c r="H368" s="19" t="str">
        <f>INDEX(MeasureExAnte!$F$3:$F$44,MATCH(S368,MeasureExAnte!$N$3:$N$44,0))</f>
        <v>SWHC046AB</v>
      </c>
      <c r="I368" s="19" t="s">
        <v>44</v>
      </c>
      <c r="J368" s="27" t="s">
        <v>722</v>
      </c>
      <c r="K368" t="s">
        <v>45</v>
      </c>
      <c r="L368" s="19" t="s">
        <v>531</v>
      </c>
      <c r="M368" s="19" t="s">
        <v>44</v>
      </c>
      <c r="N368" s="19" t="s">
        <v>512</v>
      </c>
      <c r="O368" s="19" t="s">
        <v>511</v>
      </c>
      <c r="P368" s="19" t="s">
        <v>513</v>
      </c>
      <c r="Q368" s="19" t="s">
        <v>104</v>
      </c>
      <c r="R368" s="2">
        <v>43930</v>
      </c>
      <c r="S368" s="19" t="s">
        <v>675</v>
      </c>
      <c r="U368" s="25" t="s">
        <v>690</v>
      </c>
      <c r="V368" s="19" t="s">
        <v>93</v>
      </c>
    </row>
    <row r="369" spans="1:22" x14ac:dyDescent="0.25">
      <c r="A369" t="s">
        <v>204</v>
      </c>
      <c r="B369" s="30" t="s">
        <v>719</v>
      </c>
      <c r="C369" s="20">
        <v>43826</v>
      </c>
      <c r="E369" s="19" t="s">
        <v>468</v>
      </c>
      <c r="F369" s="19" t="s">
        <v>463</v>
      </c>
      <c r="G369" s="19" t="s">
        <v>458</v>
      </c>
      <c r="H369" s="19" t="str">
        <f>INDEX(MeasureExAnte!$F$3:$F$44,MATCH(S369,MeasureExAnte!$N$3:$N$44,0))</f>
        <v>SWHC046AB</v>
      </c>
      <c r="I369" s="19" t="s">
        <v>44</v>
      </c>
      <c r="J369" s="27" t="s">
        <v>722</v>
      </c>
      <c r="K369" t="s">
        <v>45</v>
      </c>
      <c r="L369" s="19" t="s">
        <v>531</v>
      </c>
      <c r="M369" s="19" t="s">
        <v>44</v>
      </c>
      <c r="N369" s="19" t="s">
        <v>512</v>
      </c>
      <c r="O369" s="19" t="s">
        <v>511</v>
      </c>
      <c r="P369" s="19" t="s">
        <v>513</v>
      </c>
      <c r="Q369" s="19" t="s">
        <v>104</v>
      </c>
      <c r="R369" s="2">
        <v>43930</v>
      </c>
      <c r="S369" s="19" t="s">
        <v>675</v>
      </c>
      <c r="U369" s="25" t="s">
        <v>690</v>
      </c>
      <c r="V369" s="19" t="s">
        <v>93</v>
      </c>
    </row>
    <row r="370" spans="1:22" x14ac:dyDescent="0.25">
      <c r="A370" t="s">
        <v>204</v>
      </c>
      <c r="B370" s="30" t="s">
        <v>706</v>
      </c>
      <c r="C370" s="20">
        <v>43826</v>
      </c>
      <c r="E370" s="19" t="s">
        <v>468</v>
      </c>
      <c r="F370" s="19" t="s">
        <v>200</v>
      </c>
      <c r="G370" s="19" t="s">
        <v>604</v>
      </c>
      <c r="H370" s="19" t="str">
        <f>INDEX(MeasureExAnte!$F$3:$F$44,MATCH(S370,MeasureExAnte!$N$3:$N$44,0))</f>
        <v>SWHC046AC</v>
      </c>
      <c r="I370" s="19" t="s">
        <v>44</v>
      </c>
      <c r="J370" s="27" t="s">
        <v>722</v>
      </c>
      <c r="K370" t="s">
        <v>45</v>
      </c>
      <c r="L370" s="19" t="s">
        <v>531</v>
      </c>
      <c r="M370" s="19" t="s">
        <v>44</v>
      </c>
      <c r="N370" s="19" t="s">
        <v>495</v>
      </c>
      <c r="O370" s="19" t="s">
        <v>496</v>
      </c>
      <c r="P370" s="19" t="s">
        <v>513</v>
      </c>
      <c r="Q370" s="19" t="s">
        <v>104</v>
      </c>
      <c r="R370" s="2">
        <v>43930</v>
      </c>
      <c r="S370" s="19" t="s">
        <v>676</v>
      </c>
      <c r="U370" s="25" t="s">
        <v>690</v>
      </c>
      <c r="V370" s="19" t="s">
        <v>93</v>
      </c>
    </row>
    <row r="371" spans="1:22" x14ac:dyDescent="0.25">
      <c r="A371" t="s">
        <v>204</v>
      </c>
      <c r="B371" s="30" t="s">
        <v>706</v>
      </c>
      <c r="C371" s="20">
        <v>43826</v>
      </c>
      <c r="E371" s="19" t="s">
        <v>468</v>
      </c>
      <c r="F371" s="19" t="s">
        <v>200</v>
      </c>
      <c r="G371" s="19" t="s">
        <v>458</v>
      </c>
      <c r="H371" s="19" t="str">
        <f>INDEX(MeasureExAnte!$F$3:$F$44,MATCH(S371,MeasureExAnte!$N$3:$N$44,0))</f>
        <v>SWHC046AC</v>
      </c>
      <c r="I371" s="19" t="s">
        <v>44</v>
      </c>
      <c r="J371" s="27" t="s">
        <v>722</v>
      </c>
      <c r="K371" t="s">
        <v>45</v>
      </c>
      <c r="L371" s="19" t="s">
        <v>531</v>
      </c>
      <c r="M371" s="19" t="s">
        <v>44</v>
      </c>
      <c r="N371" s="19" t="s">
        <v>495</v>
      </c>
      <c r="O371" s="19" t="s">
        <v>496</v>
      </c>
      <c r="P371" s="19" t="s">
        <v>513</v>
      </c>
      <c r="Q371" s="19" t="s">
        <v>104</v>
      </c>
      <c r="R371" s="2">
        <v>43930</v>
      </c>
      <c r="S371" s="19" t="s">
        <v>676</v>
      </c>
      <c r="U371" s="25" t="s">
        <v>690</v>
      </c>
      <c r="V371" s="19" t="s">
        <v>93</v>
      </c>
    </row>
    <row r="372" spans="1:22" x14ac:dyDescent="0.25">
      <c r="A372" t="s">
        <v>204</v>
      </c>
      <c r="B372" s="30" t="s">
        <v>707</v>
      </c>
      <c r="C372" s="20">
        <v>43826</v>
      </c>
      <c r="E372" s="19" t="s">
        <v>468</v>
      </c>
      <c r="F372" s="19" t="s">
        <v>200</v>
      </c>
      <c r="G372" s="19" t="s">
        <v>604</v>
      </c>
      <c r="H372" s="19" t="str">
        <f>INDEX(MeasureExAnte!$F$3:$F$44,MATCH(S372,MeasureExAnte!$N$3:$N$44,0))</f>
        <v>SWHC046AD</v>
      </c>
      <c r="I372" s="19" t="s">
        <v>44</v>
      </c>
      <c r="J372" s="27" t="s">
        <v>722</v>
      </c>
      <c r="K372" t="s">
        <v>45</v>
      </c>
      <c r="L372" s="19" t="s">
        <v>531</v>
      </c>
      <c r="M372" s="19" t="s">
        <v>44</v>
      </c>
      <c r="N372" s="19" t="s">
        <v>495</v>
      </c>
      <c r="O372" s="19" t="s">
        <v>496</v>
      </c>
      <c r="P372" s="19" t="s">
        <v>513</v>
      </c>
      <c r="Q372" s="19" t="s">
        <v>104</v>
      </c>
      <c r="R372" s="2">
        <v>43930</v>
      </c>
      <c r="S372" s="19" t="s">
        <v>677</v>
      </c>
      <c r="U372" s="25" t="s">
        <v>690</v>
      </c>
      <c r="V372" s="19" t="s">
        <v>93</v>
      </c>
    </row>
    <row r="373" spans="1:22" x14ac:dyDescent="0.25">
      <c r="A373" t="s">
        <v>204</v>
      </c>
      <c r="B373" s="30" t="s">
        <v>707</v>
      </c>
      <c r="C373" s="20">
        <v>43826</v>
      </c>
      <c r="E373" s="19" t="s">
        <v>468</v>
      </c>
      <c r="F373" s="19" t="s">
        <v>200</v>
      </c>
      <c r="G373" s="19" t="s">
        <v>458</v>
      </c>
      <c r="H373" s="19" t="str">
        <f>INDEX(MeasureExAnte!$F$3:$F$44,MATCH(S373,MeasureExAnte!$N$3:$N$44,0))</f>
        <v>SWHC046AD</v>
      </c>
      <c r="I373" s="19" t="s">
        <v>44</v>
      </c>
      <c r="J373" s="27" t="s">
        <v>722</v>
      </c>
      <c r="K373" t="s">
        <v>45</v>
      </c>
      <c r="L373" s="19" t="s">
        <v>531</v>
      </c>
      <c r="M373" s="19" t="s">
        <v>44</v>
      </c>
      <c r="N373" s="19" t="s">
        <v>495</v>
      </c>
      <c r="O373" s="19" t="s">
        <v>496</v>
      </c>
      <c r="P373" s="19" t="s">
        <v>513</v>
      </c>
      <c r="Q373" s="19" t="s">
        <v>104</v>
      </c>
      <c r="R373" s="2">
        <v>43930</v>
      </c>
      <c r="S373" s="19" t="s">
        <v>677</v>
      </c>
      <c r="U373" s="25" t="s">
        <v>690</v>
      </c>
      <c r="V373" s="19" t="s">
        <v>93</v>
      </c>
    </row>
    <row r="374" spans="1:22" x14ac:dyDescent="0.25">
      <c r="A374" t="s">
        <v>204</v>
      </c>
      <c r="B374" s="30" t="s">
        <v>708</v>
      </c>
      <c r="C374" s="20">
        <v>43826</v>
      </c>
      <c r="E374" s="19" t="s">
        <v>468</v>
      </c>
      <c r="F374" s="19" t="s">
        <v>200</v>
      </c>
      <c r="G374" s="19" t="s">
        <v>604</v>
      </c>
      <c r="H374" s="19" t="str">
        <f>INDEX(MeasureExAnte!$F$3:$F$44,MATCH(S374,MeasureExAnte!$N$3:$N$44,0))</f>
        <v>SWHC046AE</v>
      </c>
      <c r="I374" s="19" t="s">
        <v>44</v>
      </c>
      <c r="J374" s="27" t="s">
        <v>722</v>
      </c>
      <c r="K374" t="s">
        <v>45</v>
      </c>
      <c r="L374" s="19" t="s">
        <v>531</v>
      </c>
      <c r="M374" s="19" t="s">
        <v>44</v>
      </c>
      <c r="N374" s="19" t="s">
        <v>497</v>
      </c>
      <c r="O374" s="19" t="s">
        <v>496</v>
      </c>
      <c r="P374" s="19" t="s">
        <v>513</v>
      </c>
      <c r="Q374" s="19" t="s">
        <v>104</v>
      </c>
      <c r="R374" s="2">
        <v>43930</v>
      </c>
      <c r="S374" s="19" t="s">
        <v>678</v>
      </c>
      <c r="U374" s="25" t="s">
        <v>690</v>
      </c>
      <c r="V374" s="19" t="s">
        <v>93</v>
      </c>
    </row>
    <row r="375" spans="1:22" x14ac:dyDescent="0.25">
      <c r="A375" t="s">
        <v>204</v>
      </c>
      <c r="B375" s="30" t="s">
        <v>708</v>
      </c>
      <c r="C375" s="20">
        <v>43826</v>
      </c>
      <c r="E375" s="19" t="s">
        <v>468</v>
      </c>
      <c r="F375" s="19" t="s">
        <v>200</v>
      </c>
      <c r="G375" s="19" t="s">
        <v>458</v>
      </c>
      <c r="H375" s="19" t="str">
        <f>INDEX(MeasureExAnte!$F$3:$F$44,MATCH(S375,MeasureExAnte!$N$3:$N$44,0))</f>
        <v>SWHC046AE</v>
      </c>
      <c r="I375" s="19" t="s">
        <v>44</v>
      </c>
      <c r="J375" s="27" t="s">
        <v>722</v>
      </c>
      <c r="K375" t="s">
        <v>45</v>
      </c>
      <c r="L375" s="19" t="s">
        <v>531</v>
      </c>
      <c r="M375" s="19" t="s">
        <v>44</v>
      </c>
      <c r="N375" s="19" t="s">
        <v>497</v>
      </c>
      <c r="O375" s="19" t="s">
        <v>496</v>
      </c>
      <c r="P375" s="19" t="s">
        <v>513</v>
      </c>
      <c r="Q375" s="19" t="s">
        <v>104</v>
      </c>
      <c r="R375" s="2">
        <v>43930</v>
      </c>
      <c r="S375" s="19" t="s">
        <v>678</v>
      </c>
      <c r="U375" s="25" t="s">
        <v>690</v>
      </c>
      <c r="V375" s="19" t="s">
        <v>93</v>
      </c>
    </row>
    <row r="376" spans="1:22" x14ac:dyDescent="0.25">
      <c r="A376" t="s">
        <v>204</v>
      </c>
      <c r="B376" s="30" t="s">
        <v>709</v>
      </c>
      <c r="C376" s="20">
        <v>43826</v>
      </c>
      <c r="E376" s="19" t="s">
        <v>468</v>
      </c>
      <c r="F376" s="19" t="s">
        <v>200</v>
      </c>
      <c r="G376" s="19" t="s">
        <v>604</v>
      </c>
      <c r="H376" s="19" t="str">
        <f>INDEX(MeasureExAnte!$F$3:$F$44,MATCH(S376,MeasureExAnte!$N$3:$N$44,0))</f>
        <v>SWHC046AF</v>
      </c>
      <c r="I376" s="19" t="s">
        <v>44</v>
      </c>
      <c r="J376" s="27" t="s">
        <v>722</v>
      </c>
      <c r="K376" t="s">
        <v>45</v>
      </c>
      <c r="L376" s="19" t="s">
        <v>531</v>
      </c>
      <c r="M376" s="19" t="s">
        <v>44</v>
      </c>
      <c r="N376" s="19" t="s">
        <v>498</v>
      </c>
      <c r="O376" s="19" t="s">
        <v>496</v>
      </c>
      <c r="P376" s="19" t="s">
        <v>513</v>
      </c>
      <c r="Q376" s="19" t="s">
        <v>104</v>
      </c>
      <c r="R376" s="2">
        <v>43930</v>
      </c>
      <c r="S376" s="19" t="s">
        <v>679</v>
      </c>
      <c r="U376" s="25" t="s">
        <v>690</v>
      </c>
      <c r="V376" s="19" t="s">
        <v>93</v>
      </c>
    </row>
    <row r="377" spans="1:22" x14ac:dyDescent="0.25">
      <c r="A377" t="s">
        <v>204</v>
      </c>
      <c r="B377" s="30" t="s">
        <v>709</v>
      </c>
      <c r="C377" s="20">
        <v>43826</v>
      </c>
      <c r="E377" s="19" t="s">
        <v>468</v>
      </c>
      <c r="F377" s="19" t="s">
        <v>200</v>
      </c>
      <c r="G377" s="19" t="s">
        <v>458</v>
      </c>
      <c r="H377" s="19" t="str">
        <f>INDEX(MeasureExAnte!$F$3:$F$44,MATCH(S377,MeasureExAnte!$N$3:$N$44,0))</f>
        <v>SWHC046AF</v>
      </c>
      <c r="I377" s="19" t="s">
        <v>44</v>
      </c>
      <c r="J377" s="27" t="s">
        <v>722</v>
      </c>
      <c r="K377" t="s">
        <v>45</v>
      </c>
      <c r="L377" s="19" t="s">
        <v>531</v>
      </c>
      <c r="M377" s="19" t="s">
        <v>44</v>
      </c>
      <c r="N377" s="19" t="s">
        <v>498</v>
      </c>
      <c r="O377" s="19" t="s">
        <v>496</v>
      </c>
      <c r="P377" s="19" t="s">
        <v>513</v>
      </c>
      <c r="Q377" s="19" t="s">
        <v>104</v>
      </c>
      <c r="R377" s="2">
        <v>43930</v>
      </c>
      <c r="S377" s="19" t="s">
        <v>679</v>
      </c>
      <c r="U377" s="25" t="s">
        <v>690</v>
      </c>
      <c r="V377" s="19" t="s">
        <v>93</v>
      </c>
    </row>
    <row r="378" spans="1:22" x14ac:dyDescent="0.25">
      <c r="A378" t="s">
        <v>204</v>
      </c>
      <c r="B378" s="30" t="s">
        <v>710</v>
      </c>
      <c r="C378" s="20">
        <v>43826</v>
      </c>
      <c r="E378" s="19" t="s">
        <v>468</v>
      </c>
      <c r="F378" s="19" t="s">
        <v>200</v>
      </c>
      <c r="G378" s="19" t="s">
        <v>604</v>
      </c>
      <c r="H378" s="19" t="str">
        <f>INDEX(MeasureExAnte!$F$3:$F$44,MATCH(S378,MeasureExAnte!$N$3:$N$44,0))</f>
        <v>SWHC046AG</v>
      </c>
      <c r="I378" s="19" t="s">
        <v>44</v>
      </c>
      <c r="J378" s="27" t="s">
        <v>722</v>
      </c>
      <c r="K378" t="s">
        <v>45</v>
      </c>
      <c r="L378" s="19" t="s">
        <v>531</v>
      </c>
      <c r="M378" s="19" t="s">
        <v>44</v>
      </c>
      <c r="N378" s="19" t="s">
        <v>499</v>
      </c>
      <c r="O378" s="19" t="s">
        <v>500</v>
      </c>
      <c r="P378" s="19" t="s">
        <v>513</v>
      </c>
      <c r="Q378" s="19" t="s">
        <v>104</v>
      </c>
      <c r="R378" s="2">
        <v>43930</v>
      </c>
      <c r="S378" s="19" t="s">
        <v>680</v>
      </c>
      <c r="U378" s="25" t="s">
        <v>690</v>
      </c>
      <c r="V378" s="19" t="s">
        <v>93</v>
      </c>
    </row>
    <row r="379" spans="1:22" x14ac:dyDescent="0.25">
      <c r="A379" t="s">
        <v>204</v>
      </c>
      <c r="B379" s="30" t="s">
        <v>710</v>
      </c>
      <c r="C379" s="20">
        <v>43826</v>
      </c>
      <c r="E379" s="19" t="s">
        <v>468</v>
      </c>
      <c r="F379" s="19" t="s">
        <v>200</v>
      </c>
      <c r="G379" s="19" t="s">
        <v>458</v>
      </c>
      <c r="H379" s="19" t="str">
        <f>INDEX(MeasureExAnte!$F$3:$F$44,MATCH(S379,MeasureExAnte!$N$3:$N$44,0))</f>
        <v>SWHC046AG</v>
      </c>
      <c r="I379" s="19" t="s">
        <v>44</v>
      </c>
      <c r="J379" s="27" t="s">
        <v>722</v>
      </c>
      <c r="K379" t="s">
        <v>45</v>
      </c>
      <c r="L379" s="19" t="s">
        <v>531</v>
      </c>
      <c r="M379" s="19" t="s">
        <v>44</v>
      </c>
      <c r="N379" s="19" t="s">
        <v>499</v>
      </c>
      <c r="O379" s="19" t="s">
        <v>500</v>
      </c>
      <c r="P379" s="19" t="s">
        <v>513</v>
      </c>
      <c r="Q379" s="19" t="s">
        <v>104</v>
      </c>
      <c r="R379" s="2">
        <v>43930</v>
      </c>
      <c r="S379" s="19" t="s">
        <v>680</v>
      </c>
      <c r="U379" s="25" t="s">
        <v>690</v>
      </c>
      <c r="V379" s="19" t="s">
        <v>93</v>
      </c>
    </row>
    <row r="380" spans="1:22" x14ac:dyDescent="0.25">
      <c r="A380" t="s">
        <v>204</v>
      </c>
      <c r="B380" s="30" t="s">
        <v>711</v>
      </c>
      <c r="C380" s="20">
        <v>43826</v>
      </c>
      <c r="E380" s="19" t="s">
        <v>468</v>
      </c>
      <c r="F380" s="19" t="s">
        <v>200</v>
      </c>
      <c r="G380" s="19" t="s">
        <v>604</v>
      </c>
      <c r="H380" s="19" t="str">
        <f>INDEX(MeasureExAnte!$F$3:$F$44,MATCH(S380,MeasureExAnte!$N$3:$N$44,0))</f>
        <v>SWHC046AH</v>
      </c>
      <c r="I380" s="19" t="s">
        <v>44</v>
      </c>
      <c r="J380" s="27" t="s">
        <v>722</v>
      </c>
      <c r="K380" t="s">
        <v>45</v>
      </c>
      <c r="L380" s="19" t="s">
        <v>531</v>
      </c>
      <c r="M380" s="19" t="s">
        <v>44</v>
      </c>
      <c r="N380" s="19" t="s">
        <v>501</v>
      </c>
      <c r="O380" s="19" t="s">
        <v>500</v>
      </c>
      <c r="P380" s="19" t="s">
        <v>513</v>
      </c>
      <c r="Q380" s="19" t="s">
        <v>104</v>
      </c>
      <c r="R380" s="2">
        <v>43930</v>
      </c>
      <c r="S380" s="19" t="s">
        <v>681</v>
      </c>
      <c r="U380" s="25" t="s">
        <v>690</v>
      </c>
      <c r="V380" s="19" t="s">
        <v>93</v>
      </c>
    </row>
    <row r="381" spans="1:22" x14ac:dyDescent="0.25">
      <c r="A381" t="s">
        <v>204</v>
      </c>
      <c r="B381" s="30" t="s">
        <v>711</v>
      </c>
      <c r="C381" s="20">
        <v>43826</v>
      </c>
      <c r="E381" s="19" t="s">
        <v>468</v>
      </c>
      <c r="F381" s="19" t="s">
        <v>200</v>
      </c>
      <c r="G381" s="19" t="s">
        <v>458</v>
      </c>
      <c r="H381" s="19" t="str">
        <f>INDEX(MeasureExAnte!$F$3:$F$44,MATCH(S381,MeasureExAnte!$N$3:$N$44,0))</f>
        <v>SWHC046AH</v>
      </c>
      <c r="I381" s="19" t="s">
        <v>44</v>
      </c>
      <c r="J381" s="27" t="s">
        <v>722</v>
      </c>
      <c r="K381" t="s">
        <v>45</v>
      </c>
      <c r="L381" s="19" t="s">
        <v>531</v>
      </c>
      <c r="M381" s="19" t="s">
        <v>44</v>
      </c>
      <c r="N381" s="19" t="s">
        <v>501</v>
      </c>
      <c r="O381" s="19" t="s">
        <v>500</v>
      </c>
      <c r="P381" s="19" t="s">
        <v>513</v>
      </c>
      <c r="Q381" s="19" t="s">
        <v>104</v>
      </c>
      <c r="R381" s="2">
        <v>43930</v>
      </c>
      <c r="S381" s="19" t="s">
        <v>681</v>
      </c>
      <c r="U381" s="25" t="s">
        <v>690</v>
      </c>
      <c r="V381" s="19" t="s">
        <v>93</v>
      </c>
    </row>
    <row r="382" spans="1:22" x14ac:dyDescent="0.25">
      <c r="A382" t="s">
        <v>204</v>
      </c>
      <c r="B382" s="30" t="s">
        <v>712</v>
      </c>
      <c r="C382" s="20">
        <v>43826</v>
      </c>
      <c r="E382" s="19" t="s">
        <v>468</v>
      </c>
      <c r="F382" s="19" t="s">
        <v>200</v>
      </c>
      <c r="G382" s="19" t="s">
        <v>604</v>
      </c>
      <c r="H382" s="19" t="str">
        <f>INDEX(MeasureExAnte!$F$3:$F$44,MATCH(S382,MeasureExAnte!$N$3:$N$44,0))</f>
        <v>SWHC046AI</v>
      </c>
      <c r="I382" s="19" t="s">
        <v>44</v>
      </c>
      <c r="J382" s="27" t="s">
        <v>722</v>
      </c>
      <c r="K382" t="s">
        <v>45</v>
      </c>
      <c r="L382" s="19" t="s">
        <v>531</v>
      </c>
      <c r="M382" s="19" t="s">
        <v>44</v>
      </c>
      <c r="N382" s="19" t="s">
        <v>502</v>
      </c>
      <c r="O382" s="19" t="s">
        <v>500</v>
      </c>
      <c r="P382" s="19" t="s">
        <v>513</v>
      </c>
      <c r="Q382" s="19" t="s">
        <v>104</v>
      </c>
      <c r="R382" s="2">
        <v>43930</v>
      </c>
      <c r="S382" s="19" t="s">
        <v>682</v>
      </c>
      <c r="U382" s="25" t="s">
        <v>690</v>
      </c>
      <c r="V382" s="19" t="s">
        <v>93</v>
      </c>
    </row>
    <row r="383" spans="1:22" x14ac:dyDescent="0.25">
      <c r="A383" t="s">
        <v>204</v>
      </c>
      <c r="B383" s="30" t="s">
        <v>712</v>
      </c>
      <c r="C383" s="20">
        <v>43826</v>
      </c>
      <c r="E383" s="19" t="s">
        <v>468</v>
      </c>
      <c r="F383" s="19" t="s">
        <v>200</v>
      </c>
      <c r="G383" s="19" t="s">
        <v>458</v>
      </c>
      <c r="H383" s="19" t="str">
        <f>INDEX(MeasureExAnte!$F$3:$F$44,MATCH(S383,MeasureExAnte!$N$3:$N$44,0))</f>
        <v>SWHC046AI</v>
      </c>
      <c r="I383" s="19" t="s">
        <v>44</v>
      </c>
      <c r="J383" s="27" t="s">
        <v>722</v>
      </c>
      <c r="K383" t="s">
        <v>45</v>
      </c>
      <c r="L383" s="19" t="s">
        <v>531</v>
      </c>
      <c r="M383" s="19" t="s">
        <v>44</v>
      </c>
      <c r="N383" s="19" t="s">
        <v>502</v>
      </c>
      <c r="O383" s="19" t="s">
        <v>500</v>
      </c>
      <c r="P383" s="19" t="s">
        <v>513</v>
      </c>
      <c r="Q383" s="19" t="s">
        <v>104</v>
      </c>
      <c r="R383" s="2">
        <v>43930</v>
      </c>
      <c r="S383" s="19" t="s">
        <v>682</v>
      </c>
      <c r="U383" s="25" t="s">
        <v>690</v>
      </c>
      <c r="V383" s="19" t="s">
        <v>93</v>
      </c>
    </row>
    <row r="384" spans="1:22" x14ac:dyDescent="0.25">
      <c r="A384" t="s">
        <v>204</v>
      </c>
      <c r="B384" s="30" t="s">
        <v>713</v>
      </c>
      <c r="C384" s="20">
        <v>43826</v>
      </c>
      <c r="E384" s="19" t="s">
        <v>468</v>
      </c>
      <c r="F384" s="19" t="s">
        <v>200</v>
      </c>
      <c r="G384" s="19" t="s">
        <v>604</v>
      </c>
      <c r="H384" s="19" t="str">
        <f>INDEX(MeasureExAnte!$F$3:$F$44,MATCH(S384,MeasureExAnte!$N$3:$N$44,0))</f>
        <v>SWHC046AJ</v>
      </c>
      <c r="I384" s="19" t="s">
        <v>44</v>
      </c>
      <c r="J384" s="27" t="s">
        <v>722</v>
      </c>
      <c r="K384" t="s">
        <v>45</v>
      </c>
      <c r="L384" s="19" t="s">
        <v>531</v>
      </c>
      <c r="M384" s="19" t="s">
        <v>44</v>
      </c>
      <c r="N384" s="19" t="s">
        <v>503</v>
      </c>
      <c r="O384" s="19" t="s">
        <v>500</v>
      </c>
      <c r="P384" s="19" t="s">
        <v>513</v>
      </c>
      <c r="Q384" s="19" t="s">
        <v>104</v>
      </c>
      <c r="R384" s="2">
        <v>43930</v>
      </c>
      <c r="S384" s="19" t="s">
        <v>683</v>
      </c>
      <c r="U384" s="25" t="s">
        <v>690</v>
      </c>
      <c r="V384" s="19" t="s">
        <v>93</v>
      </c>
    </row>
    <row r="385" spans="1:25" x14ac:dyDescent="0.25">
      <c r="A385" t="s">
        <v>204</v>
      </c>
      <c r="B385" s="30" t="s">
        <v>713</v>
      </c>
      <c r="C385" s="20">
        <v>43826</v>
      </c>
      <c r="E385" s="19" t="s">
        <v>468</v>
      </c>
      <c r="F385" s="19" t="s">
        <v>200</v>
      </c>
      <c r="G385" s="19" t="s">
        <v>458</v>
      </c>
      <c r="H385" s="19" t="str">
        <f>INDEX(MeasureExAnte!$F$3:$F$44,MATCH(S385,MeasureExAnte!$N$3:$N$44,0))</f>
        <v>SWHC046AJ</v>
      </c>
      <c r="I385" s="19" t="s">
        <v>44</v>
      </c>
      <c r="J385" s="27" t="s">
        <v>722</v>
      </c>
      <c r="K385" t="s">
        <v>45</v>
      </c>
      <c r="L385" s="19" t="s">
        <v>531</v>
      </c>
      <c r="M385" s="19" t="s">
        <v>44</v>
      </c>
      <c r="N385" s="19" t="s">
        <v>503</v>
      </c>
      <c r="O385" s="19" t="s">
        <v>500</v>
      </c>
      <c r="P385" s="19" t="s">
        <v>513</v>
      </c>
      <c r="Q385" s="19" t="s">
        <v>104</v>
      </c>
      <c r="R385" s="2">
        <v>43930</v>
      </c>
      <c r="S385" s="19" t="s">
        <v>683</v>
      </c>
      <c r="U385" s="25" t="s">
        <v>690</v>
      </c>
      <c r="V385" s="19" t="s">
        <v>93</v>
      </c>
    </row>
    <row r="386" spans="1:25" x14ac:dyDescent="0.25">
      <c r="A386" t="s">
        <v>204</v>
      </c>
      <c r="B386" s="30" t="s">
        <v>714</v>
      </c>
      <c r="C386" s="20">
        <v>43826</v>
      </c>
      <c r="E386" s="19" t="s">
        <v>468</v>
      </c>
      <c r="F386" s="19" t="s">
        <v>200</v>
      </c>
      <c r="G386" s="19" t="s">
        <v>604</v>
      </c>
      <c r="H386" s="19" t="str">
        <f>INDEX(MeasureExAnte!$F$3:$F$44,MATCH(S386,MeasureExAnte!$N$3:$N$44,0))</f>
        <v>SWHC046AK</v>
      </c>
      <c r="I386" s="19" t="s">
        <v>44</v>
      </c>
      <c r="J386" s="27" t="s">
        <v>722</v>
      </c>
      <c r="K386" t="s">
        <v>45</v>
      </c>
      <c r="L386" s="19" t="s">
        <v>531</v>
      </c>
      <c r="M386" s="19" t="s">
        <v>44</v>
      </c>
      <c r="N386" s="19" t="s">
        <v>504</v>
      </c>
      <c r="O386" s="19" t="s">
        <v>505</v>
      </c>
      <c r="P386" s="19" t="s">
        <v>513</v>
      </c>
      <c r="Q386" s="19" t="s">
        <v>104</v>
      </c>
      <c r="R386" s="2">
        <v>43930</v>
      </c>
      <c r="S386" s="19" t="s">
        <v>684</v>
      </c>
      <c r="U386" s="25" t="s">
        <v>690</v>
      </c>
      <c r="V386" s="19" t="s">
        <v>93</v>
      </c>
    </row>
    <row r="387" spans="1:25" x14ac:dyDescent="0.25">
      <c r="A387" t="s">
        <v>204</v>
      </c>
      <c r="B387" s="30" t="s">
        <v>714</v>
      </c>
      <c r="C387" s="20">
        <v>43826</v>
      </c>
      <c r="E387" s="19" t="s">
        <v>468</v>
      </c>
      <c r="F387" s="19" t="s">
        <v>200</v>
      </c>
      <c r="G387" s="19" t="s">
        <v>458</v>
      </c>
      <c r="H387" s="19" t="str">
        <f>INDEX(MeasureExAnte!$F$3:$F$44,MATCH(S387,MeasureExAnte!$N$3:$N$44,0))</f>
        <v>SWHC046AK</v>
      </c>
      <c r="I387" s="19" t="s">
        <v>44</v>
      </c>
      <c r="J387" s="27" t="s">
        <v>722</v>
      </c>
      <c r="K387" t="s">
        <v>45</v>
      </c>
      <c r="L387" s="19" t="s">
        <v>531</v>
      </c>
      <c r="M387" s="19" t="s">
        <v>44</v>
      </c>
      <c r="N387" s="19" t="s">
        <v>504</v>
      </c>
      <c r="O387" s="19" t="s">
        <v>505</v>
      </c>
      <c r="P387" s="19" t="s">
        <v>513</v>
      </c>
      <c r="Q387" s="19" t="s">
        <v>104</v>
      </c>
      <c r="R387" s="2">
        <v>43930</v>
      </c>
      <c r="S387" s="19" t="s">
        <v>684</v>
      </c>
      <c r="U387" s="25" t="s">
        <v>690</v>
      </c>
      <c r="V387" s="19" t="s">
        <v>93</v>
      </c>
    </row>
    <row r="388" spans="1:25" x14ac:dyDescent="0.25">
      <c r="A388" t="s">
        <v>204</v>
      </c>
      <c r="B388" s="30" t="s">
        <v>715</v>
      </c>
      <c r="C388" s="20">
        <v>43826</v>
      </c>
      <c r="E388" s="19" t="s">
        <v>468</v>
      </c>
      <c r="F388" s="19" t="s">
        <v>200</v>
      </c>
      <c r="G388" s="19" t="s">
        <v>604</v>
      </c>
      <c r="H388" s="19" t="str">
        <f>INDEX(MeasureExAnte!$F$3:$F$44,MATCH(S388,MeasureExAnte!$N$3:$N$44,0))</f>
        <v>SWHC046AL</v>
      </c>
      <c r="I388" s="19" t="s">
        <v>44</v>
      </c>
      <c r="J388" s="27" t="s">
        <v>722</v>
      </c>
      <c r="K388" t="s">
        <v>45</v>
      </c>
      <c r="L388" s="19" t="s">
        <v>531</v>
      </c>
      <c r="M388" s="19" t="s">
        <v>44</v>
      </c>
      <c r="N388" s="19" t="s">
        <v>506</v>
      </c>
      <c r="O388" s="19" t="s">
        <v>505</v>
      </c>
      <c r="P388" s="19" t="s">
        <v>513</v>
      </c>
      <c r="Q388" s="19" t="s">
        <v>104</v>
      </c>
      <c r="R388" s="2">
        <v>43930</v>
      </c>
      <c r="S388" s="19" t="s">
        <v>685</v>
      </c>
      <c r="U388" s="25" t="s">
        <v>690</v>
      </c>
      <c r="V388" s="19" t="s">
        <v>93</v>
      </c>
    </row>
    <row r="389" spans="1:25" x14ac:dyDescent="0.25">
      <c r="A389" t="s">
        <v>204</v>
      </c>
      <c r="B389" s="30" t="s">
        <v>715</v>
      </c>
      <c r="C389" s="20">
        <v>43826</v>
      </c>
      <c r="E389" s="19" t="s">
        <v>468</v>
      </c>
      <c r="F389" s="19" t="s">
        <v>200</v>
      </c>
      <c r="G389" s="19" t="s">
        <v>458</v>
      </c>
      <c r="H389" s="19" t="str">
        <f>INDEX(MeasureExAnte!$F$3:$F$44,MATCH(S389,MeasureExAnte!$N$3:$N$44,0))</f>
        <v>SWHC046AL</v>
      </c>
      <c r="I389" s="19" t="s">
        <v>44</v>
      </c>
      <c r="J389" s="27" t="s">
        <v>722</v>
      </c>
      <c r="K389" t="s">
        <v>45</v>
      </c>
      <c r="L389" s="19" t="s">
        <v>531</v>
      </c>
      <c r="M389" s="19" t="s">
        <v>44</v>
      </c>
      <c r="N389" s="19" t="s">
        <v>506</v>
      </c>
      <c r="O389" s="19" t="s">
        <v>505</v>
      </c>
      <c r="P389" s="19" t="s">
        <v>513</v>
      </c>
      <c r="Q389" s="19" t="s">
        <v>104</v>
      </c>
      <c r="R389" s="2">
        <v>43930</v>
      </c>
      <c r="S389" s="19" t="s">
        <v>685</v>
      </c>
      <c r="U389" s="25" t="s">
        <v>690</v>
      </c>
      <c r="V389" s="19" t="s">
        <v>93</v>
      </c>
    </row>
    <row r="390" spans="1:25" x14ac:dyDescent="0.25">
      <c r="A390" t="s">
        <v>204</v>
      </c>
      <c r="B390" s="30" t="s">
        <v>716</v>
      </c>
      <c r="C390" s="20">
        <v>43826</v>
      </c>
      <c r="E390" s="19" t="s">
        <v>468</v>
      </c>
      <c r="F390" s="19" t="s">
        <v>200</v>
      </c>
      <c r="G390" s="19" t="s">
        <v>604</v>
      </c>
      <c r="H390" s="19" t="str">
        <f>INDEX(MeasureExAnte!$F$3:$F$44,MATCH(S390,MeasureExAnte!$N$3:$N$44,0))</f>
        <v>SWHC046AM</v>
      </c>
      <c r="I390" s="19" t="s">
        <v>44</v>
      </c>
      <c r="J390" s="27" t="s">
        <v>722</v>
      </c>
      <c r="K390" t="s">
        <v>45</v>
      </c>
      <c r="L390" s="19" t="s">
        <v>531</v>
      </c>
      <c r="M390" s="19" t="s">
        <v>44</v>
      </c>
      <c r="N390" s="19" t="s">
        <v>507</v>
      </c>
      <c r="O390" s="19" t="s">
        <v>508</v>
      </c>
      <c r="P390" s="19" t="s">
        <v>513</v>
      </c>
      <c r="Q390" s="19" t="s">
        <v>104</v>
      </c>
      <c r="R390" s="2">
        <v>43930</v>
      </c>
      <c r="S390" s="19" t="s">
        <v>686</v>
      </c>
      <c r="U390" s="25" t="s">
        <v>690</v>
      </c>
      <c r="V390" s="19" t="s">
        <v>93</v>
      </c>
    </row>
    <row r="391" spans="1:25" x14ac:dyDescent="0.25">
      <c r="A391" t="s">
        <v>204</v>
      </c>
      <c r="B391" s="30" t="s">
        <v>716</v>
      </c>
      <c r="C391" s="20">
        <v>43826</v>
      </c>
      <c r="E391" s="19" t="s">
        <v>468</v>
      </c>
      <c r="F391" s="19" t="s">
        <v>200</v>
      </c>
      <c r="G391" s="19" t="s">
        <v>458</v>
      </c>
      <c r="H391" s="19" t="str">
        <f>INDEX(MeasureExAnte!$F$3:$F$44,MATCH(S391,MeasureExAnte!$N$3:$N$44,0))</f>
        <v>SWHC046AM</v>
      </c>
      <c r="I391" s="19" t="s">
        <v>44</v>
      </c>
      <c r="J391" s="27" t="s">
        <v>722</v>
      </c>
      <c r="K391" t="s">
        <v>45</v>
      </c>
      <c r="L391" s="19" t="s">
        <v>531</v>
      </c>
      <c r="M391" s="19" t="s">
        <v>44</v>
      </c>
      <c r="N391" s="19" t="s">
        <v>507</v>
      </c>
      <c r="O391" s="19" t="s">
        <v>508</v>
      </c>
      <c r="P391" s="19" t="s">
        <v>513</v>
      </c>
      <c r="Q391" s="19" t="s">
        <v>104</v>
      </c>
      <c r="R391" s="2">
        <v>43930</v>
      </c>
      <c r="S391" s="19" t="s">
        <v>686</v>
      </c>
      <c r="U391" s="25" t="s">
        <v>690</v>
      </c>
      <c r="V391" s="19" t="s">
        <v>93</v>
      </c>
    </row>
    <row r="392" spans="1:25" x14ac:dyDescent="0.25">
      <c r="A392" t="s">
        <v>204</v>
      </c>
      <c r="B392" s="30" t="s">
        <v>717</v>
      </c>
      <c r="C392" s="20">
        <v>43826</v>
      </c>
      <c r="E392" s="19" t="s">
        <v>468</v>
      </c>
      <c r="F392" s="19" t="s">
        <v>200</v>
      </c>
      <c r="G392" s="19" t="s">
        <v>604</v>
      </c>
      <c r="H392" s="19" t="str">
        <f>INDEX(MeasureExAnte!$F$3:$F$44,MATCH(S392,MeasureExAnte!$N$3:$N$44,0))</f>
        <v>SWHC046AN</v>
      </c>
      <c r="I392" s="19" t="s">
        <v>44</v>
      </c>
      <c r="J392" s="27" t="s">
        <v>722</v>
      </c>
      <c r="K392" t="s">
        <v>45</v>
      </c>
      <c r="L392" s="19" t="s">
        <v>531</v>
      </c>
      <c r="M392" s="19" t="s">
        <v>44</v>
      </c>
      <c r="N392" s="19" t="s">
        <v>509</v>
      </c>
      <c r="O392" s="19" t="s">
        <v>508</v>
      </c>
      <c r="P392" s="19" t="s">
        <v>513</v>
      </c>
      <c r="Q392" s="19" t="s">
        <v>104</v>
      </c>
      <c r="R392" s="2">
        <v>43930</v>
      </c>
      <c r="S392" s="19" t="s">
        <v>687</v>
      </c>
      <c r="U392" s="25" t="s">
        <v>690</v>
      </c>
      <c r="V392" s="19" t="s">
        <v>93</v>
      </c>
    </row>
    <row r="393" spans="1:25" x14ac:dyDescent="0.25">
      <c r="A393" t="s">
        <v>204</v>
      </c>
      <c r="B393" s="30" t="s">
        <v>717</v>
      </c>
      <c r="C393" s="20">
        <v>43826</v>
      </c>
      <c r="E393" s="19" t="s">
        <v>468</v>
      </c>
      <c r="F393" s="19" t="s">
        <v>200</v>
      </c>
      <c r="G393" s="19" t="s">
        <v>458</v>
      </c>
      <c r="H393" s="19" t="str">
        <f>INDEX(MeasureExAnte!$F$3:$F$44,MATCH(S393,MeasureExAnte!$N$3:$N$44,0))</f>
        <v>SWHC046AN</v>
      </c>
      <c r="I393" s="19" t="s">
        <v>44</v>
      </c>
      <c r="J393" s="27" t="s">
        <v>722</v>
      </c>
      <c r="K393" t="s">
        <v>45</v>
      </c>
      <c r="L393" s="19" t="s">
        <v>531</v>
      </c>
      <c r="M393" s="19" t="s">
        <v>44</v>
      </c>
      <c r="N393" s="19" t="s">
        <v>509</v>
      </c>
      <c r="O393" s="19" t="s">
        <v>508</v>
      </c>
      <c r="P393" s="19" t="s">
        <v>513</v>
      </c>
      <c r="Q393" s="19" t="s">
        <v>104</v>
      </c>
      <c r="R393" s="2">
        <v>43930</v>
      </c>
      <c r="S393" s="19" t="s">
        <v>687</v>
      </c>
      <c r="U393" s="25" t="s">
        <v>690</v>
      </c>
      <c r="V393" s="19" t="s">
        <v>93</v>
      </c>
    </row>
    <row r="394" spans="1:25" x14ac:dyDescent="0.25">
      <c r="A394" t="s">
        <v>204</v>
      </c>
      <c r="B394" s="30" t="s">
        <v>718</v>
      </c>
      <c r="C394" s="20">
        <v>43826</v>
      </c>
      <c r="E394" s="19" t="s">
        <v>468</v>
      </c>
      <c r="F394" s="19" t="s">
        <v>200</v>
      </c>
      <c r="G394" s="19" t="s">
        <v>604</v>
      </c>
      <c r="H394" s="19" t="str">
        <f>INDEX(MeasureExAnte!$F$3:$F$44,MATCH(S394,MeasureExAnte!$N$3:$N$44,0))</f>
        <v>SWHC046AO</v>
      </c>
      <c r="I394" s="19" t="s">
        <v>44</v>
      </c>
      <c r="J394" s="27" t="s">
        <v>722</v>
      </c>
      <c r="K394" t="s">
        <v>45</v>
      </c>
      <c r="L394" s="19" t="s">
        <v>531</v>
      </c>
      <c r="M394" s="19" t="s">
        <v>44</v>
      </c>
      <c r="N394" s="19" t="s">
        <v>510</v>
      </c>
      <c r="O394" s="19" t="s">
        <v>511</v>
      </c>
      <c r="P394" s="19" t="s">
        <v>513</v>
      </c>
      <c r="Q394" s="19" t="s">
        <v>104</v>
      </c>
      <c r="R394" s="2">
        <v>43930</v>
      </c>
      <c r="S394" s="19" t="s">
        <v>688</v>
      </c>
      <c r="U394" s="25" t="s">
        <v>690</v>
      </c>
      <c r="V394" s="19" t="s">
        <v>93</v>
      </c>
    </row>
    <row r="395" spans="1:25" x14ac:dyDescent="0.25">
      <c r="A395" t="s">
        <v>204</v>
      </c>
      <c r="B395" s="30" t="s">
        <v>718</v>
      </c>
      <c r="C395" s="20">
        <v>43826</v>
      </c>
      <c r="E395" s="19" t="s">
        <v>468</v>
      </c>
      <c r="F395" s="19" t="s">
        <v>200</v>
      </c>
      <c r="G395" s="19" t="s">
        <v>458</v>
      </c>
      <c r="H395" s="19" t="str">
        <f>INDEX(MeasureExAnte!$F$3:$F$44,MATCH(S395,MeasureExAnte!$N$3:$N$44,0))</f>
        <v>SWHC046AO</v>
      </c>
      <c r="I395" s="19" t="s">
        <v>44</v>
      </c>
      <c r="J395" s="27" t="s">
        <v>722</v>
      </c>
      <c r="K395" t="s">
        <v>45</v>
      </c>
      <c r="L395" s="19" t="s">
        <v>531</v>
      </c>
      <c r="M395" s="19" t="s">
        <v>44</v>
      </c>
      <c r="N395" s="19" t="s">
        <v>510</v>
      </c>
      <c r="O395" s="19" t="s">
        <v>511</v>
      </c>
      <c r="P395" s="19" t="s">
        <v>513</v>
      </c>
      <c r="Q395" s="19" t="s">
        <v>104</v>
      </c>
      <c r="R395" s="2">
        <v>43930</v>
      </c>
      <c r="S395" s="19" t="s">
        <v>688</v>
      </c>
      <c r="U395" s="25" t="s">
        <v>690</v>
      </c>
      <c r="V395" s="19" t="s">
        <v>93</v>
      </c>
    </row>
    <row r="396" spans="1:25" x14ac:dyDescent="0.25">
      <c r="A396" t="s">
        <v>204</v>
      </c>
      <c r="B396" s="30" t="s">
        <v>719</v>
      </c>
      <c r="C396" s="20">
        <v>43826</v>
      </c>
      <c r="E396" s="19" t="s">
        <v>468</v>
      </c>
      <c r="F396" s="19" t="s">
        <v>200</v>
      </c>
      <c r="G396" s="19" t="s">
        <v>604</v>
      </c>
      <c r="H396" s="19" t="str">
        <f>INDEX(MeasureExAnte!$F$3:$F$44,MATCH(S396,MeasureExAnte!$N$3:$N$44,0))</f>
        <v>SWHC046AP</v>
      </c>
      <c r="I396" s="19" t="s">
        <v>44</v>
      </c>
      <c r="J396" s="27" t="s">
        <v>722</v>
      </c>
      <c r="K396" t="s">
        <v>45</v>
      </c>
      <c r="L396" s="19" t="s">
        <v>531</v>
      </c>
      <c r="M396" s="19" t="s">
        <v>44</v>
      </c>
      <c r="N396" s="19" t="s">
        <v>512</v>
      </c>
      <c r="O396" s="19" t="s">
        <v>511</v>
      </c>
      <c r="P396" s="19" t="s">
        <v>513</v>
      </c>
      <c r="Q396" s="19" t="s">
        <v>104</v>
      </c>
      <c r="R396" s="2">
        <v>43930</v>
      </c>
      <c r="S396" s="19" t="s">
        <v>689</v>
      </c>
      <c r="U396" s="25" t="s">
        <v>690</v>
      </c>
      <c r="V396" s="19" t="s">
        <v>93</v>
      </c>
    </row>
    <row r="397" spans="1:25" x14ac:dyDescent="0.25">
      <c r="A397" t="s">
        <v>204</v>
      </c>
      <c r="B397" s="30" t="s">
        <v>719</v>
      </c>
      <c r="C397" s="20">
        <v>43826</v>
      </c>
      <c r="E397" s="19" t="s">
        <v>468</v>
      </c>
      <c r="F397" s="19" t="s">
        <v>200</v>
      </c>
      <c r="G397" s="19" t="s">
        <v>458</v>
      </c>
      <c r="H397" s="19" t="str">
        <f>INDEX(MeasureExAnte!$F$3:$F$44,MATCH(S397,MeasureExAnte!$N$3:$N$44,0))</f>
        <v>SWHC046AP</v>
      </c>
      <c r="I397" s="19" t="s">
        <v>44</v>
      </c>
      <c r="J397" s="27" t="s">
        <v>722</v>
      </c>
      <c r="K397" t="s">
        <v>45</v>
      </c>
      <c r="L397" s="19" t="s">
        <v>531</v>
      </c>
      <c r="M397" s="19" t="s">
        <v>44</v>
      </c>
      <c r="N397" s="19" t="s">
        <v>512</v>
      </c>
      <c r="O397" s="19" t="s">
        <v>511</v>
      </c>
      <c r="P397" s="19" t="s">
        <v>513</v>
      </c>
      <c r="Q397" s="19" t="s">
        <v>104</v>
      </c>
      <c r="R397" s="2">
        <v>43930</v>
      </c>
      <c r="S397" s="19" t="s">
        <v>689</v>
      </c>
      <c r="U397" s="25" t="s">
        <v>690</v>
      </c>
      <c r="V397" s="19" t="s">
        <v>93</v>
      </c>
    </row>
    <row r="398" spans="1:25" x14ac:dyDescent="0.25">
      <c r="B398" s="30" t="s">
        <v>720</v>
      </c>
    </row>
    <row r="399" spans="1:25" customFormat="1" x14ac:dyDescent="0.25">
      <c r="A399" t="s">
        <v>204</v>
      </c>
      <c r="B399" s="29" t="s">
        <v>692</v>
      </c>
      <c r="C399" s="2">
        <v>43826</v>
      </c>
      <c r="D399" s="2"/>
      <c r="E399" t="s">
        <v>468</v>
      </c>
      <c r="F399" t="s">
        <v>42</v>
      </c>
      <c r="G399" t="s">
        <v>604</v>
      </c>
      <c r="H399" s="19" t="str">
        <f>INDEX(MeasureExAnte!$F$3:$F$44,MATCH(S399,MeasureExAnte!$N$3:$N$44,0))</f>
        <v>SWHC046A</v>
      </c>
      <c r="I399" t="s">
        <v>44</v>
      </c>
      <c r="J399" s="27" t="s">
        <v>43</v>
      </c>
      <c r="K399" t="s">
        <v>45</v>
      </c>
      <c r="L399" t="s">
        <v>531</v>
      </c>
      <c r="M399" t="s">
        <v>44</v>
      </c>
      <c r="N399" t="s">
        <v>495</v>
      </c>
      <c r="O399" t="s">
        <v>496</v>
      </c>
      <c r="P399" t="s">
        <v>513</v>
      </c>
      <c r="Q399" t="s">
        <v>104</v>
      </c>
      <c r="R399" s="2">
        <v>43930</v>
      </c>
      <c r="S399" s="19" t="s">
        <v>648</v>
      </c>
      <c r="U399" s="25" t="s">
        <v>690</v>
      </c>
      <c r="V399" t="s">
        <v>93</v>
      </c>
      <c r="Y399" s="19"/>
    </row>
    <row r="400" spans="1:25" customFormat="1" x14ac:dyDescent="0.25">
      <c r="A400" t="s">
        <v>204</v>
      </c>
      <c r="B400" s="29" t="s">
        <v>692</v>
      </c>
      <c r="C400" s="2">
        <f>C399</f>
        <v>43826</v>
      </c>
      <c r="D400" s="2"/>
      <c r="E400" t="str">
        <f>E399</f>
        <v>SWHC046-01</v>
      </c>
      <c r="F400" t="s">
        <v>42</v>
      </c>
      <c r="G400" t="s">
        <v>458</v>
      </c>
      <c r="H400" s="19" t="str">
        <f>INDEX(MeasureExAnte!$F$3:$F$44,MATCH(S400,MeasureExAnte!$N$3:$N$44,0))</f>
        <v>SWHC046A</v>
      </c>
      <c r="I400" t="s">
        <v>44</v>
      </c>
      <c r="J400" s="27" t="s">
        <v>43</v>
      </c>
      <c r="K400" t="s">
        <v>45</v>
      </c>
      <c r="L400" t="s">
        <v>531</v>
      </c>
      <c r="M400" t="s">
        <v>44</v>
      </c>
      <c r="N400" t="s">
        <v>495</v>
      </c>
      <c r="O400" t="s">
        <v>496</v>
      </c>
      <c r="P400" t="s">
        <v>513</v>
      </c>
      <c r="Q400" t="s">
        <v>104</v>
      </c>
      <c r="R400" s="2">
        <v>43930</v>
      </c>
      <c r="S400" s="19" t="s">
        <v>648</v>
      </c>
      <c r="U400" s="25" t="s">
        <v>690</v>
      </c>
      <c r="V400" t="s">
        <v>93</v>
      </c>
      <c r="Y400" s="19"/>
    </row>
    <row r="401" spans="1:25" customFormat="1" x14ac:dyDescent="0.25">
      <c r="A401" t="s">
        <v>204</v>
      </c>
      <c r="B401" s="29" t="s">
        <v>692</v>
      </c>
      <c r="C401" s="2">
        <f>C400</f>
        <v>43826</v>
      </c>
      <c r="D401" s="2"/>
      <c r="E401" t="str">
        <f>E400</f>
        <v>SWHC046-01</v>
      </c>
      <c r="F401" t="s">
        <v>42</v>
      </c>
      <c r="G401" t="s">
        <v>192</v>
      </c>
      <c r="H401" s="19" t="str">
        <f>INDEX(MeasureExAnte!$F$3:$F$44,MATCH(S401,MeasureExAnte!$N$3:$N$44,0))</f>
        <v>SWHC046A</v>
      </c>
      <c r="I401" t="s">
        <v>44</v>
      </c>
      <c r="J401" s="27" t="s">
        <v>43</v>
      </c>
      <c r="K401" t="s">
        <v>45</v>
      </c>
      <c r="L401" t="s">
        <v>531</v>
      </c>
      <c r="M401" t="s">
        <v>44</v>
      </c>
      <c r="N401" t="s">
        <v>495</v>
      </c>
      <c r="O401" t="s">
        <v>496</v>
      </c>
      <c r="P401" t="s">
        <v>513</v>
      </c>
      <c r="Q401" t="s">
        <v>104</v>
      </c>
      <c r="R401" s="2">
        <v>43930</v>
      </c>
      <c r="S401" s="19" t="s">
        <v>648</v>
      </c>
      <c r="U401" s="25" t="s">
        <v>690</v>
      </c>
      <c r="V401" t="s">
        <v>93</v>
      </c>
      <c r="Y401" s="19"/>
    </row>
    <row r="402" spans="1:25" customFormat="1" x14ac:dyDescent="0.25">
      <c r="A402" t="s">
        <v>204</v>
      </c>
      <c r="B402" s="29" t="s">
        <v>693</v>
      </c>
      <c r="C402" s="2">
        <v>43826</v>
      </c>
      <c r="D402" s="2"/>
      <c r="E402" t="s">
        <v>468</v>
      </c>
      <c r="F402" t="s">
        <v>42</v>
      </c>
      <c r="G402" t="s">
        <v>604</v>
      </c>
      <c r="H402" s="19" t="str">
        <f>INDEX(MeasureExAnte!$F$3:$F$44,MATCH(S402,MeasureExAnte!$N$3:$N$44,0))</f>
        <v>SWHC046B</v>
      </c>
      <c r="I402" t="s">
        <v>44</v>
      </c>
      <c r="J402" s="27" t="s">
        <v>43</v>
      </c>
      <c r="K402" t="s">
        <v>45</v>
      </c>
      <c r="L402" t="s">
        <v>531</v>
      </c>
      <c r="M402" t="s">
        <v>44</v>
      </c>
      <c r="N402" t="s">
        <v>495</v>
      </c>
      <c r="O402" t="s">
        <v>496</v>
      </c>
      <c r="P402" t="s">
        <v>513</v>
      </c>
      <c r="Q402" t="s">
        <v>104</v>
      </c>
      <c r="R402" s="2">
        <v>43930</v>
      </c>
      <c r="S402" s="19" t="s">
        <v>649</v>
      </c>
      <c r="U402" s="25" t="s">
        <v>690</v>
      </c>
      <c r="V402" t="s">
        <v>93</v>
      </c>
      <c r="Y402" s="19"/>
    </row>
    <row r="403" spans="1:25" customFormat="1" x14ac:dyDescent="0.25">
      <c r="A403" t="s">
        <v>204</v>
      </c>
      <c r="B403" s="29" t="s">
        <v>693</v>
      </c>
      <c r="C403" s="2">
        <f>C402</f>
        <v>43826</v>
      </c>
      <c r="D403" s="2"/>
      <c r="E403" t="str">
        <f>E402</f>
        <v>SWHC046-01</v>
      </c>
      <c r="F403" t="s">
        <v>42</v>
      </c>
      <c r="G403" t="s">
        <v>458</v>
      </c>
      <c r="H403" s="19" t="str">
        <f>INDEX(MeasureExAnte!$F$3:$F$44,MATCH(S403,MeasureExAnte!$N$3:$N$44,0))</f>
        <v>SWHC046B</v>
      </c>
      <c r="I403" t="s">
        <v>44</v>
      </c>
      <c r="J403" s="27" t="s">
        <v>43</v>
      </c>
      <c r="K403" t="s">
        <v>45</v>
      </c>
      <c r="L403" t="s">
        <v>531</v>
      </c>
      <c r="M403" t="s">
        <v>44</v>
      </c>
      <c r="N403" t="s">
        <v>495</v>
      </c>
      <c r="O403" t="s">
        <v>496</v>
      </c>
      <c r="P403" t="s">
        <v>513</v>
      </c>
      <c r="Q403" t="s">
        <v>104</v>
      </c>
      <c r="R403" s="2">
        <v>43930</v>
      </c>
      <c r="S403" s="19" t="s">
        <v>649</v>
      </c>
      <c r="U403" s="25" t="s">
        <v>690</v>
      </c>
      <c r="V403" t="s">
        <v>93</v>
      </c>
      <c r="Y403" s="19"/>
    </row>
    <row r="404" spans="1:25" customFormat="1" x14ac:dyDescent="0.25">
      <c r="A404" t="s">
        <v>204</v>
      </c>
      <c r="B404" s="29" t="s">
        <v>693</v>
      </c>
      <c r="C404" s="2">
        <f>C403</f>
        <v>43826</v>
      </c>
      <c r="D404" s="2"/>
      <c r="E404" t="str">
        <f>E403</f>
        <v>SWHC046-01</v>
      </c>
      <c r="F404" t="s">
        <v>42</v>
      </c>
      <c r="G404" t="s">
        <v>192</v>
      </c>
      <c r="H404" s="19" t="str">
        <f>INDEX(MeasureExAnte!$F$3:$F$44,MATCH(S404,MeasureExAnte!$N$3:$N$44,0))</f>
        <v>SWHC046B</v>
      </c>
      <c r="I404" t="s">
        <v>44</v>
      </c>
      <c r="J404" s="27" t="s">
        <v>43</v>
      </c>
      <c r="K404" t="s">
        <v>45</v>
      </c>
      <c r="L404" t="s">
        <v>531</v>
      </c>
      <c r="M404" t="s">
        <v>44</v>
      </c>
      <c r="N404" t="s">
        <v>495</v>
      </c>
      <c r="O404" t="s">
        <v>496</v>
      </c>
      <c r="P404" t="s">
        <v>513</v>
      </c>
      <c r="Q404" t="s">
        <v>104</v>
      </c>
      <c r="R404" s="2">
        <v>43930</v>
      </c>
      <c r="S404" s="19" t="s">
        <v>649</v>
      </c>
      <c r="U404" s="25" t="s">
        <v>690</v>
      </c>
      <c r="V404" t="s">
        <v>93</v>
      </c>
      <c r="Y404" s="19"/>
    </row>
    <row r="405" spans="1:25" customFormat="1" x14ac:dyDescent="0.25">
      <c r="A405" t="s">
        <v>204</v>
      </c>
      <c r="B405" s="29" t="s">
        <v>694</v>
      </c>
      <c r="C405" s="2">
        <v>43826</v>
      </c>
      <c r="D405" s="2"/>
      <c r="E405" t="s">
        <v>468</v>
      </c>
      <c r="F405" t="s">
        <v>42</v>
      </c>
      <c r="G405" t="s">
        <v>604</v>
      </c>
      <c r="H405" s="19" t="str">
        <f>INDEX(MeasureExAnte!$F$3:$F$44,MATCH(S405,MeasureExAnte!$N$3:$N$44,0))</f>
        <v>SWHC046C</v>
      </c>
      <c r="I405" t="s">
        <v>44</v>
      </c>
      <c r="J405" s="27" t="s">
        <v>43</v>
      </c>
      <c r="K405" t="s">
        <v>45</v>
      </c>
      <c r="L405" t="s">
        <v>531</v>
      </c>
      <c r="M405" t="s">
        <v>44</v>
      </c>
      <c r="N405" t="s">
        <v>497</v>
      </c>
      <c r="O405" t="s">
        <v>496</v>
      </c>
      <c r="P405" t="s">
        <v>513</v>
      </c>
      <c r="Q405" t="s">
        <v>104</v>
      </c>
      <c r="R405" s="2">
        <v>43930</v>
      </c>
      <c r="S405" s="19" t="s">
        <v>650</v>
      </c>
      <c r="U405" s="25" t="s">
        <v>690</v>
      </c>
      <c r="V405" t="s">
        <v>93</v>
      </c>
      <c r="Y405" s="19"/>
    </row>
    <row r="406" spans="1:25" customFormat="1" x14ac:dyDescent="0.25">
      <c r="A406" t="s">
        <v>204</v>
      </c>
      <c r="B406" s="29" t="s">
        <v>694</v>
      </c>
      <c r="C406" s="2">
        <f>C405</f>
        <v>43826</v>
      </c>
      <c r="D406" s="2"/>
      <c r="E406" t="str">
        <f>E405</f>
        <v>SWHC046-01</v>
      </c>
      <c r="F406" t="s">
        <v>42</v>
      </c>
      <c r="G406" t="s">
        <v>458</v>
      </c>
      <c r="H406" s="19" t="str">
        <f>INDEX(MeasureExAnte!$F$3:$F$44,MATCH(S406,MeasureExAnte!$N$3:$N$44,0))</f>
        <v>SWHC046C</v>
      </c>
      <c r="I406" t="s">
        <v>44</v>
      </c>
      <c r="J406" s="27" t="s">
        <v>43</v>
      </c>
      <c r="K406" t="s">
        <v>45</v>
      </c>
      <c r="L406" t="s">
        <v>531</v>
      </c>
      <c r="M406" t="s">
        <v>44</v>
      </c>
      <c r="N406" t="str">
        <f>N405</f>
        <v>SWHC046_01_M002</v>
      </c>
      <c r="O406" t="s">
        <v>496</v>
      </c>
      <c r="P406" t="s">
        <v>513</v>
      </c>
      <c r="Q406" t="s">
        <v>104</v>
      </c>
      <c r="R406" s="2">
        <v>43930</v>
      </c>
      <c r="S406" s="19" t="s">
        <v>650</v>
      </c>
      <c r="U406" s="25" t="s">
        <v>690</v>
      </c>
      <c r="V406" t="s">
        <v>93</v>
      </c>
      <c r="Y406" s="19"/>
    </row>
    <row r="407" spans="1:25" customFormat="1" x14ac:dyDescent="0.25">
      <c r="A407" t="s">
        <v>204</v>
      </c>
      <c r="B407" s="29" t="s">
        <v>694</v>
      </c>
      <c r="C407" s="2">
        <f>C406</f>
        <v>43826</v>
      </c>
      <c r="D407" s="2"/>
      <c r="E407" t="str">
        <f>E406</f>
        <v>SWHC046-01</v>
      </c>
      <c r="F407" t="s">
        <v>42</v>
      </c>
      <c r="G407" t="s">
        <v>192</v>
      </c>
      <c r="H407" s="19" t="str">
        <f>INDEX(MeasureExAnte!$F$3:$F$44,MATCH(S407,MeasureExAnte!$N$3:$N$44,0))</f>
        <v>SWHC046C</v>
      </c>
      <c r="I407" t="s">
        <v>44</v>
      </c>
      <c r="J407" s="27" t="s">
        <v>43</v>
      </c>
      <c r="K407" t="s">
        <v>45</v>
      </c>
      <c r="L407" t="s">
        <v>531</v>
      </c>
      <c r="M407" t="s">
        <v>44</v>
      </c>
      <c r="N407" t="str">
        <f>N406</f>
        <v>SWHC046_01_M002</v>
      </c>
      <c r="O407" t="s">
        <v>496</v>
      </c>
      <c r="P407" t="s">
        <v>513</v>
      </c>
      <c r="Q407" t="s">
        <v>104</v>
      </c>
      <c r="R407" s="2">
        <v>43930</v>
      </c>
      <c r="S407" s="19" t="s">
        <v>650</v>
      </c>
      <c r="U407" s="25" t="s">
        <v>690</v>
      </c>
      <c r="V407" t="s">
        <v>93</v>
      </c>
      <c r="Y407" s="19"/>
    </row>
    <row r="408" spans="1:25" customFormat="1" x14ac:dyDescent="0.25">
      <c r="A408" t="s">
        <v>204</v>
      </c>
      <c r="B408" s="29" t="s">
        <v>695</v>
      </c>
      <c r="C408" s="2">
        <v>43826</v>
      </c>
      <c r="D408" s="2"/>
      <c r="E408" t="s">
        <v>468</v>
      </c>
      <c r="F408" t="s">
        <v>42</v>
      </c>
      <c r="G408" t="s">
        <v>604</v>
      </c>
      <c r="H408" s="19" t="str">
        <f>INDEX(MeasureExAnte!$F$3:$F$44,MATCH(S408,MeasureExAnte!$N$3:$N$44,0))</f>
        <v>SWHC046D</v>
      </c>
      <c r="I408" t="s">
        <v>44</v>
      </c>
      <c r="J408" s="27" t="s">
        <v>43</v>
      </c>
      <c r="K408" t="s">
        <v>45</v>
      </c>
      <c r="L408" t="s">
        <v>531</v>
      </c>
      <c r="M408" t="s">
        <v>44</v>
      </c>
      <c r="N408" t="s">
        <v>498</v>
      </c>
      <c r="O408" t="s">
        <v>496</v>
      </c>
      <c r="P408" t="s">
        <v>513</v>
      </c>
      <c r="Q408" t="s">
        <v>104</v>
      </c>
      <c r="R408" s="2">
        <v>43930</v>
      </c>
      <c r="S408" s="19" t="s">
        <v>651</v>
      </c>
      <c r="U408" s="25" t="s">
        <v>690</v>
      </c>
      <c r="V408" t="s">
        <v>93</v>
      </c>
      <c r="Y408" s="19"/>
    </row>
    <row r="409" spans="1:25" customFormat="1" x14ac:dyDescent="0.25">
      <c r="A409" t="s">
        <v>204</v>
      </c>
      <c r="B409" s="29" t="s">
        <v>695</v>
      </c>
      <c r="C409" s="2">
        <f>C408</f>
        <v>43826</v>
      </c>
      <c r="D409" s="2"/>
      <c r="E409" t="str">
        <f>E408</f>
        <v>SWHC046-01</v>
      </c>
      <c r="F409" t="s">
        <v>42</v>
      </c>
      <c r="G409" t="s">
        <v>458</v>
      </c>
      <c r="H409" s="19" t="str">
        <f>INDEX(MeasureExAnte!$F$3:$F$44,MATCH(S409,MeasureExAnte!$N$3:$N$44,0))</f>
        <v>SWHC046D</v>
      </c>
      <c r="I409" t="s">
        <v>44</v>
      </c>
      <c r="J409" s="27" t="s">
        <v>43</v>
      </c>
      <c r="K409" t="s">
        <v>45</v>
      </c>
      <c r="L409" t="s">
        <v>531</v>
      </c>
      <c r="M409" t="s">
        <v>44</v>
      </c>
      <c r="N409" t="s">
        <v>498</v>
      </c>
      <c r="O409" t="s">
        <v>496</v>
      </c>
      <c r="P409" t="s">
        <v>513</v>
      </c>
      <c r="Q409" t="s">
        <v>104</v>
      </c>
      <c r="R409" s="2">
        <v>43930</v>
      </c>
      <c r="S409" s="19" t="s">
        <v>651</v>
      </c>
      <c r="U409" s="25" t="s">
        <v>690</v>
      </c>
      <c r="V409" t="s">
        <v>93</v>
      </c>
      <c r="Y409" s="19"/>
    </row>
    <row r="410" spans="1:25" customFormat="1" x14ac:dyDescent="0.25">
      <c r="A410" t="s">
        <v>204</v>
      </c>
      <c r="B410" s="29" t="s">
        <v>695</v>
      </c>
      <c r="C410" s="2">
        <f>C409</f>
        <v>43826</v>
      </c>
      <c r="D410" s="2"/>
      <c r="E410" t="str">
        <f>E409</f>
        <v>SWHC046-01</v>
      </c>
      <c r="F410" t="s">
        <v>42</v>
      </c>
      <c r="G410" t="s">
        <v>192</v>
      </c>
      <c r="H410" s="19" t="str">
        <f>INDEX(MeasureExAnte!$F$3:$F$44,MATCH(S410,MeasureExAnte!$N$3:$N$44,0))</f>
        <v>SWHC046D</v>
      </c>
      <c r="I410" t="s">
        <v>44</v>
      </c>
      <c r="J410" s="27" t="s">
        <v>43</v>
      </c>
      <c r="K410" t="s">
        <v>45</v>
      </c>
      <c r="L410" t="s">
        <v>531</v>
      </c>
      <c r="M410" t="s">
        <v>44</v>
      </c>
      <c r="N410" t="s">
        <v>498</v>
      </c>
      <c r="O410" t="s">
        <v>496</v>
      </c>
      <c r="P410" t="s">
        <v>513</v>
      </c>
      <c r="Q410" t="s">
        <v>104</v>
      </c>
      <c r="R410" s="2">
        <v>43930</v>
      </c>
      <c r="S410" s="19" t="s">
        <v>651</v>
      </c>
      <c r="U410" s="25" t="s">
        <v>690</v>
      </c>
      <c r="V410" t="s">
        <v>93</v>
      </c>
      <c r="Y410" s="19"/>
    </row>
    <row r="411" spans="1:25" customFormat="1" x14ac:dyDescent="0.25">
      <c r="A411" t="s">
        <v>204</v>
      </c>
      <c r="B411" s="29" t="s">
        <v>696</v>
      </c>
      <c r="C411" s="2">
        <v>43826</v>
      </c>
      <c r="D411" s="2"/>
      <c r="E411" t="s">
        <v>468</v>
      </c>
      <c r="F411" t="s">
        <v>42</v>
      </c>
      <c r="G411" t="s">
        <v>604</v>
      </c>
      <c r="H411" s="19" t="str">
        <f>INDEX(MeasureExAnte!$F$3:$F$44,MATCH(S411,MeasureExAnte!$N$3:$N$44,0))</f>
        <v>SWHC046E</v>
      </c>
      <c r="I411" t="s">
        <v>44</v>
      </c>
      <c r="J411" s="27" t="s">
        <v>43</v>
      </c>
      <c r="K411" t="s">
        <v>45</v>
      </c>
      <c r="L411" t="s">
        <v>531</v>
      </c>
      <c r="M411" t="s">
        <v>44</v>
      </c>
      <c r="N411" t="s">
        <v>499</v>
      </c>
      <c r="O411" t="s">
        <v>500</v>
      </c>
      <c r="P411" t="s">
        <v>513</v>
      </c>
      <c r="Q411" t="s">
        <v>104</v>
      </c>
      <c r="R411" s="2">
        <v>43930</v>
      </c>
      <c r="S411" s="19" t="s">
        <v>652</v>
      </c>
      <c r="U411" s="25" t="s">
        <v>690</v>
      </c>
      <c r="V411" t="s">
        <v>93</v>
      </c>
      <c r="Y411" s="19"/>
    </row>
    <row r="412" spans="1:25" customFormat="1" x14ac:dyDescent="0.25">
      <c r="A412" t="s">
        <v>204</v>
      </c>
      <c r="B412" s="29" t="s">
        <v>696</v>
      </c>
      <c r="C412" s="2">
        <f>C411</f>
        <v>43826</v>
      </c>
      <c r="D412" s="2"/>
      <c r="E412" t="str">
        <f>E411</f>
        <v>SWHC046-01</v>
      </c>
      <c r="F412" t="s">
        <v>42</v>
      </c>
      <c r="G412" t="s">
        <v>458</v>
      </c>
      <c r="H412" s="19" t="str">
        <f>INDEX(MeasureExAnte!$F$3:$F$44,MATCH(S412,MeasureExAnte!$N$3:$N$44,0))</f>
        <v>SWHC046E</v>
      </c>
      <c r="I412" t="s">
        <v>44</v>
      </c>
      <c r="J412" s="27" t="s">
        <v>43</v>
      </c>
      <c r="K412" t="s">
        <v>45</v>
      </c>
      <c r="L412" t="s">
        <v>531</v>
      </c>
      <c r="M412" t="s">
        <v>44</v>
      </c>
      <c r="N412" t="s">
        <v>499</v>
      </c>
      <c r="O412" t="str">
        <f>O411</f>
        <v>SWHC046_01_B002</v>
      </c>
      <c r="P412" t="s">
        <v>513</v>
      </c>
      <c r="Q412" t="s">
        <v>104</v>
      </c>
      <c r="R412" s="2">
        <v>43930</v>
      </c>
      <c r="S412" s="19" t="s">
        <v>652</v>
      </c>
      <c r="U412" s="25" t="s">
        <v>690</v>
      </c>
      <c r="V412" t="s">
        <v>93</v>
      </c>
      <c r="Y412" s="19"/>
    </row>
    <row r="413" spans="1:25" customFormat="1" x14ac:dyDescent="0.25">
      <c r="A413" t="s">
        <v>204</v>
      </c>
      <c r="B413" s="29" t="s">
        <v>696</v>
      </c>
      <c r="C413" s="2">
        <f>C412</f>
        <v>43826</v>
      </c>
      <c r="D413" s="2"/>
      <c r="E413" t="str">
        <f>E412</f>
        <v>SWHC046-01</v>
      </c>
      <c r="F413" t="s">
        <v>42</v>
      </c>
      <c r="G413" t="s">
        <v>192</v>
      </c>
      <c r="H413" s="19" t="str">
        <f>INDEX(MeasureExAnte!$F$3:$F$44,MATCH(S413,MeasureExAnte!$N$3:$N$44,0))</f>
        <v>SWHC046E</v>
      </c>
      <c r="I413" t="s">
        <v>44</v>
      </c>
      <c r="J413" s="27" t="s">
        <v>43</v>
      </c>
      <c r="K413" t="s">
        <v>45</v>
      </c>
      <c r="L413" t="s">
        <v>531</v>
      </c>
      <c r="M413" t="s">
        <v>44</v>
      </c>
      <c r="N413" t="s">
        <v>499</v>
      </c>
      <c r="O413" t="str">
        <f>O412</f>
        <v>SWHC046_01_B002</v>
      </c>
      <c r="P413" t="s">
        <v>513</v>
      </c>
      <c r="Q413" t="s">
        <v>104</v>
      </c>
      <c r="R413" s="2">
        <v>43930</v>
      </c>
      <c r="S413" s="19" t="s">
        <v>652</v>
      </c>
      <c r="U413" s="25" t="s">
        <v>690</v>
      </c>
      <c r="V413" t="s">
        <v>93</v>
      </c>
      <c r="Y413" s="19"/>
    </row>
    <row r="414" spans="1:25" customFormat="1" x14ac:dyDescent="0.25">
      <c r="A414" t="s">
        <v>204</v>
      </c>
      <c r="B414" s="29" t="s">
        <v>697</v>
      </c>
      <c r="C414" s="2">
        <v>43826</v>
      </c>
      <c r="D414" s="2"/>
      <c r="E414" t="s">
        <v>468</v>
      </c>
      <c r="F414" t="s">
        <v>42</v>
      </c>
      <c r="G414" t="s">
        <v>604</v>
      </c>
      <c r="H414" s="19" t="str">
        <f>INDEX(MeasureExAnte!$F$3:$F$44,MATCH(S414,MeasureExAnte!$N$3:$N$44,0))</f>
        <v>SWHC046F</v>
      </c>
      <c r="I414" t="s">
        <v>44</v>
      </c>
      <c r="J414" s="27" t="s">
        <v>43</v>
      </c>
      <c r="K414" t="s">
        <v>45</v>
      </c>
      <c r="L414" t="s">
        <v>531</v>
      </c>
      <c r="M414" t="s">
        <v>44</v>
      </c>
      <c r="N414" t="s">
        <v>501</v>
      </c>
      <c r="O414" t="s">
        <v>500</v>
      </c>
      <c r="P414" t="s">
        <v>513</v>
      </c>
      <c r="Q414" t="s">
        <v>104</v>
      </c>
      <c r="R414" s="2">
        <v>43930</v>
      </c>
      <c r="S414" s="19" t="s">
        <v>653</v>
      </c>
      <c r="U414" s="25" t="s">
        <v>690</v>
      </c>
      <c r="V414" t="s">
        <v>93</v>
      </c>
      <c r="Y414" s="19"/>
    </row>
    <row r="415" spans="1:25" customFormat="1" x14ac:dyDescent="0.25">
      <c r="A415" t="s">
        <v>204</v>
      </c>
      <c r="B415" s="29" t="s">
        <v>697</v>
      </c>
      <c r="C415" s="2">
        <f>C414</f>
        <v>43826</v>
      </c>
      <c r="D415" s="2"/>
      <c r="E415" t="str">
        <f>E414</f>
        <v>SWHC046-01</v>
      </c>
      <c r="F415" t="s">
        <v>42</v>
      </c>
      <c r="G415" t="s">
        <v>458</v>
      </c>
      <c r="H415" s="19" t="str">
        <f>INDEX(MeasureExAnte!$F$3:$F$44,MATCH(S415,MeasureExAnte!$N$3:$N$44,0))</f>
        <v>SWHC046F</v>
      </c>
      <c r="I415" t="s">
        <v>44</v>
      </c>
      <c r="J415" s="27" t="s">
        <v>43</v>
      </c>
      <c r="K415" t="s">
        <v>45</v>
      </c>
      <c r="L415" t="s">
        <v>531</v>
      </c>
      <c r="M415" t="s">
        <v>44</v>
      </c>
      <c r="N415" t="s">
        <v>501</v>
      </c>
      <c r="O415" t="s">
        <v>500</v>
      </c>
      <c r="P415" t="s">
        <v>513</v>
      </c>
      <c r="Q415" t="s">
        <v>104</v>
      </c>
      <c r="R415" s="2">
        <v>43930</v>
      </c>
      <c r="S415" s="19" t="s">
        <v>653</v>
      </c>
      <c r="U415" s="25" t="s">
        <v>690</v>
      </c>
      <c r="V415" t="s">
        <v>93</v>
      </c>
      <c r="Y415" s="19"/>
    </row>
    <row r="416" spans="1:25" customFormat="1" x14ac:dyDescent="0.25">
      <c r="A416" t="s">
        <v>204</v>
      </c>
      <c r="B416" s="29" t="s">
        <v>697</v>
      </c>
      <c r="C416" s="2">
        <f>C415</f>
        <v>43826</v>
      </c>
      <c r="D416" s="2"/>
      <c r="E416" t="str">
        <f>E415</f>
        <v>SWHC046-01</v>
      </c>
      <c r="F416" t="s">
        <v>42</v>
      </c>
      <c r="G416" t="s">
        <v>192</v>
      </c>
      <c r="H416" s="19" t="str">
        <f>INDEX(MeasureExAnte!$F$3:$F$44,MATCH(S416,MeasureExAnte!$N$3:$N$44,0))</f>
        <v>SWHC046F</v>
      </c>
      <c r="I416" t="s">
        <v>44</v>
      </c>
      <c r="J416" s="27" t="s">
        <v>43</v>
      </c>
      <c r="K416" t="s">
        <v>45</v>
      </c>
      <c r="L416" t="s">
        <v>531</v>
      </c>
      <c r="M416" t="s">
        <v>44</v>
      </c>
      <c r="N416" t="s">
        <v>501</v>
      </c>
      <c r="O416" t="s">
        <v>500</v>
      </c>
      <c r="P416" t="s">
        <v>513</v>
      </c>
      <c r="Q416" t="s">
        <v>104</v>
      </c>
      <c r="R416" s="2">
        <v>43930</v>
      </c>
      <c r="S416" s="19" t="s">
        <v>653</v>
      </c>
      <c r="U416" s="25" t="s">
        <v>690</v>
      </c>
      <c r="V416" t="s">
        <v>93</v>
      </c>
      <c r="Y416" s="19"/>
    </row>
    <row r="417" spans="1:25" customFormat="1" x14ac:dyDescent="0.25">
      <c r="A417" t="s">
        <v>204</v>
      </c>
      <c r="B417" s="29" t="s">
        <v>698</v>
      </c>
      <c r="C417" s="2">
        <v>43826</v>
      </c>
      <c r="D417" s="2"/>
      <c r="E417" t="s">
        <v>468</v>
      </c>
      <c r="F417" t="s">
        <v>42</v>
      </c>
      <c r="G417" t="s">
        <v>604</v>
      </c>
      <c r="H417" s="19" t="str">
        <f>INDEX(MeasureExAnte!$F$3:$F$44,MATCH(S417,MeasureExAnte!$N$3:$N$44,0))</f>
        <v>SWHC046G</v>
      </c>
      <c r="I417" t="s">
        <v>44</v>
      </c>
      <c r="J417" s="27" t="s">
        <v>43</v>
      </c>
      <c r="K417" t="s">
        <v>45</v>
      </c>
      <c r="L417" t="s">
        <v>531</v>
      </c>
      <c r="M417" t="s">
        <v>44</v>
      </c>
      <c r="N417" t="s">
        <v>502</v>
      </c>
      <c r="O417" t="s">
        <v>500</v>
      </c>
      <c r="P417" t="s">
        <v>513</v>
      </c>
      <c r="Q417" t="s">
        <v>104</v>
      </c>
      <c r="R417" s="2">
        <v>43930</v>
      </c>
      <c r="S417" s="19" t="s">
        <v>654</v>
      </c>
      <c r="U417" s="25" t="s">
        <v>690</v>
      </c>
      <c r="V417" t="s">
        <v>93</v>
      </c>
      <c r="Y417" s="19"/>
    </row>
    <row r="418" spans="1:25" customFormat="1" x14ac:dyDescent="0.25">
      <c r="A418" t="s">
        <v>204</v>
      </c>
      <c r="B418" s="29" t="s">
        <v>698</v>
      </c>
      <c r="C418" s="2">
        <f>C417</f>
        <v>43826</v>
      </c>
      <c r="D418" s="2"/>
      <c r="E418" t="str">
        <f>E417</f>
        <v>SWHC046-01</v>
      </c>
      <c r="F418" t="s">
        <v>42</v>
      </c>
      <c r="G418" t="s">
        <v>458</v>
      </c>
      <c r="H418" s="19" t="str">
        <f>INDEX(MeasureExAnte!$F$3:$F$44,MATCH(S418,MeasureExAnte!$N$3:$N$44,0))</f>
        <v>SWHC046G</v>
      </c>
      <c r="I418" t="s">
        <v>44</v>
      </c>
      <c r="J418" s="27" t="s">
        <v>43</v>
      </c>
      <c r="K418" t="s">
        <v>45</v>
      </c>
      <c r="L418" t="s">
        <v>531</v>
      </c>
      <c r="M418" t="s">
        <v>44</v>
      </c>
      <c r="N418" t="s">
        <v>502</v>
      </c>
      <c r="O418" t="s">
        <v>500</v>
      </c>
      <c r="P418" t="s">
        <v>513</v>
      </c>
      <c r="Q418" t="s">
        <v>104</v>
      </c>
      <c r="R418" s="2">
        <v>43930</v>
      </c>
      <c r="S418" s="19" t="s">
        <v>654</v>
      </c>
      <c r="U418" s="25" t="s">
        <v>690</v>
      </c>
      <c r="V418" t="s">
        <v>93</v>
      </c>
      <c r="Y418" s="19"/>
    </row>
    <row r="419" spans="1:25" customFormat="1" x14ac:dyDescent="0.25">
      <c r="A419" t="s">
        <v>204</v>
      </c>
      <c r="B419" s="29" t="s">
        <v>698</v>
      </c>
      <c r="C419" s="2">
        <f>C418</f>
        <v>43826</v>
      </c>
      <c r="D419" s="2"/>
      <c r="E419" t="str">
        <f>E418</f>
        <v>SWHC046-01</v>
      </c>
      <c r="F419" t="s">
        <v>42</v>
      </c>
      <c r="G419" t="s">
        <v>192</v>
      </c>
      <c r="H419" s="19" t="str">
        <f>INDEX(MeasureExAnte!$F$3:$F$44,MATCH(S419,MeasureExAnte!$N$3:$N$44,0))</f>
        <v>SWHC046G</v>
      </c>
      <c r="I419" t="s">
        <v>44</v>
      </c>
      <c r="J419" s="27" t="s">
        <v>43</v>
      </c>
      <c r="K419" t="s">
        <v>45</v>
      </c>
      <c r="L419" t="s">
        <v>531</v>
      </c>
      <c r="M419" t="s">
        <v>44</v>
      </c>
      <c r="N419" t="s">
        <v>502</v>
      </c>
      <c r="O419" t="s">
        <v>500</v>
      </c>
      <c r="P419" t="s">
        <v>513</v>
      </c>
      <c r="Q419" t="s">
        <v>104</v>
      </c>
      <c r="R419" s="2">
        <v>43930</v>
      </c>
      <c r="S419" s="19" t="s">
        <v>654</v>
      </c>
      <c r="U419" s="25" t="s">
        <v>690</v>
      </c>
      <c r="V419" t="s">
        <v>93</v>
      </c>
      <c r="Y419" s="19"/>
    </row>
    <row r="420" spans="1:25" customFormat="1" x14ac:dyDescent="0.25">
      <c r="A420" t="s">
        <v>204</v>
      </c>
      <c r="B420" s="29" t="s">
        <v>699</v>
      </c>
      <c r="C420" s="2">
        <v>43826</v>
      </c>
      <c r="D420" s="2"/>
      <c r="E420" t="s">
        <v>468</v>
      </c>
      <c r="F420" t="s">
        <v>42</v>
      </c>
      <c r="G420" t="s">
        <v>604</v>
      </c>
      <c r="H420" s="19" t="str">
        <f>INDEX(MeasureExAnte!$F$3:$F$44,MATCH(S420,MeasureExAnte!$N$3:$N$44,0))</f>
        <v>SWHC046H</v>
      </c>
      <c r="I420" t="s">
        <v>44</v>
      </c>
      <c r="J420" s="27" t="s">
        <v>43</v>
      </c>
      <c r="K420" t="s">
        <v>45</v>
      </c>
      <c r="L420" t="s">
        <v>531</v>
      </c>
      <c r="M420" t="s">
        <v>44</v>
      </c>
      <c r="N420" t="s">
        <v>503</v>
      </c>
      <c r="O420" t="s">
        <v>500</v>
      </c>
      <c r="P420" t="s">
        <v>513</v>
      </c>
      <c r="Q420" t="s">
        <v>104</v>
      </c>
      <c r="R420" s="2">
        <v>43930</v>
      </c>
      <c r="S420" s="19" t="s">
        <v>655</v>
      </c>
      <c r="U420" s="25" t="s">
        <v>690</v>
      </c>
      <c r="V420" t="s">
        <v>93</v>
      </c>
      <c r="Y420" s="19"/>
    </row>
    <row r="421" spans="1:25" customFormat="1" x14ac:dyDescent="0.25">
      <c r="A421" t="s">
        <v>204</v>
      </c>
      <c r="B421" s="29" t="s">
        <v>699</v>
      </c>
      <c r="C421" s="2">
        <f>C420</f>
        <v>43826</v>
      </c>
      <c r="D421" s="2"/>
      <c r="E421" t="str">
        <f>E420</f>
        <v>SWHC046-01</v>
      </c>
      <c r="F421" t="s">
        <v>42</v>
      </c>
      <c r="G421" t="s">
        <v>458</v>
      </c>
      <c r="H421" s="19" t="str">
        <f>INDEX(MeasureExAnte!$F$3:$F$44,MATCH(S421,MeasureExAnte!$N$3:$N$44,0))</f>
        <v>SWHC046H</v>
      </c>
      <c r="I421" t="s">
        <v>44</v>
      </c>
      <c r="J421" s="27" t="s">
        <v>43</v>
      </c>
      <c r="K421" t="s">
        <v>45</v>
      </c>
      <c r="L421" t="s">
        <v>531</v>
      </c>
      <c r="M421" t="s">
        <v>44</v>
      </c>
      <c r="N421" t="s">
        <v>503</v>
      </c>
      <c r="O421" t="s">
        <v>500</v>
      </c>
      <c r="P421" t="s">
        <v>513</v>
      </c>
      <c r="Q421" t="s">
        <v>104</v>
      </c>
      <c r="R421" s="2">
        <v>43930</v>
      </c>
      <c r="S421" s="19" t="s">
        <v>655</v>
      </c>
      <c r="U421" s="25" t="s">
        <v>690</v>
      </c>
      <c r="V421" t="s">
        <v>93</v>
      </c>
      <c r="Y421" s="19"/>
    </row>
    <row r="422" spans="1:25" customFormat="1" x14ac:dyDescent="0.25">
      <c r="A422" t="s">
        <v>204</v>
      </c>
      <c r="B422" s="29" t="s">
        <v>699</v>
      </c>
      <c r="C422" s="2">
        <f>C421</f>
        <v>43826</v>
      </c>
      <c r="D422" s="2"/>
      <c r="E422" t="str">
        <f>E421</f>
        <v>SWHC046-01</v>
      </c>
      <c r="F422" t="s">
        <v>42</v>
      </c>
      <c r="G422" t="s">
        <v>192</v>
      </c>
      <c r="H422" s="19" t="str">
        <f>INDEX(MeasureExAnte!$F$3:$F$44,MATCH(S422,MeasureExAnte!$N$3:$N$44,0))</f>
        <v>SWHC046H</v>
      </c>
      <c r="I422" t="s">
        <v>44</v>
      </c>
      <c r="J422" s="27" t="s">
        <v>43</v>
      </c>
      <c r="K422" t="s">
        <v>45</v>
      </c>
      <c r="L422" t="s">
        <v>531</v>
      </c>
      <c r="M422" t="s">
        <v>44</v>
      </c>
      <c r="N422" t="s">
        <v>503</v>
      </c>
      <c r="O422" t="s">
        <v>500</v>
      </c>
      <c r="P422" t="s">
        <v>513</v>
      </c>
      <c r="Q422" t="s">
        <v>104</v>
      </c>
      <c r="R422" s="2">
        <v>43930</v>
      </c>
      <c r="S422" s="19" t="s">
        <v>655</v>
      </c>
      <c r="U422" s="25" t="s">
        <v>690</v>
      </c>
      <c r="V422" t="s">
        <v>93</v>
      </c>
      <c r="Y422" s="19"/>
    </row>
    <row r="423" spans="1:25" customFormat="1" x14ac:dyDescent="0.25">
      <c r="A423" t="s">
        <v>204</v>
      </c>
      <c r="B423" s="29" t="s">
        <v>700</v>
      </c>
      <c r="C423" s="2">
        <v>43826</v>
      </c>
      <c r="D423" s="2"/>
      <c r="E423" t="s">
        <v>468</v>
      </c>
      <c r="F423" t="s">
        <v>42</v>
      </c>
      <c r="G423" t="s">
        <v>604</v>
      </c>
      <c r="H423" s="19" t="str">
        <f>INDEX(MeasureExAnte!$F$3:$F$44,MATCH(S423,MeasureExAnte!$N$3:$N$44,0))</f>
        <v>SWHC046I</v>
      </c>
      <c r="I423" t="s">
        <v>44</v>
      </c>
      <c r="J423" s="27" t="s">
        <v>43</v>
      </c>
      <c r="K423" t="s">
        <v>45</v>
      </c>
      <c r="L423" t="s">
        <v>531</v>
      </c>
      <c r="M423" t="s">
        <v>44</v>
      </c>
      <c r="N423" t="s">
        <v>504</v>
      </c>
      <c r="O423" t="s">
        <v>505</v>
      </c>
      <c r="P423" t="s">
        <v>513</v>
      </c>
      <c r="Q423" t="s">
        <v>104</v>
      </c>
      <c r="R423" s="2">
        <v>43930</v>
      </c>
      <c r="S423" s="19" t="s">
        <v>656</v>
      </c>
      <c r="U423" s="25" t="s">
        <v>690</v>
      </c>
      <c r="V423" t="s">
        <v>93</v>
      </c>
      <c r="Y423" s="19"/>
    </row>
    <row r="424" spans="1:25" customFormat="1" x14ac:dyDescent="0.25">
      <c r="A424" t="s">
        <v>204</v>
      </c>
      <c r="B424" s="29" t="s">
        <v>700</v>
      </c>
      <c r="C424" s="2">
        <f>C423</f>
        <v>43826</v>
      </c>
      <c r="D424" s="2"/>
      <c r="E424" t="str">
        <f>E423</f>
        <v>SWHC046-01</v>
      </c>
      <c r="F424" t="s">
        <v>42</v>
      </c>
      <c r="G424" t="s">
        <v>458</v>
      </c>
      <c r="H424" s="19" t="str">
        <f>INDEX(MeasureExAnte!$F$3:$F$44,MATCH(S424,MeasureExAnte!$N$3:$N$44,0))</f>
        <v>SWHC046I</v>
      </c>
      <c r="I424" t="s">
        <v>44</v>
      </c>
      <c r="J424" s="27" t="s">
        <v>43</v>
      </c>
      <c r="K424" t="s">
        <v>45</v>
      </c>
      <c r="L424" t="s">
        <v>531</v>
      </c>
      <c r="M424" t="s">
        <v>44</v>
      </c>
      <c r="N424" t="s">
        <v>504</v>
      </c>
      <c r="O424" t="s">
        <v>505</v>
      </c>
      <c r="P424" t="s">
        <v>513</v>
      </c>
      <c r="Q424" t="s">
        <v>104</v>
      </c>
      <c r="R424" s="2">
        <v>43930</v>
      </c>
      <c r="S424" s="19" t="s">
        <v>656</v>
      </c>
      <c r="U424" s="25" t="s">
        <v>690</v>
      </c>
      <c r="V424" t="s">
        <v>93</v>
      </c>
      <c r="Y424" s="19"/>
    </row>
    <row r="425" spans="1:25" customFormat="1" x14ac:dyDescent="0.25">
      <c r="A425" t="s">
        <v>204</v>
      </c>
      <c r="B425" s="29" t="s">
        <v>700</v>
      </c>
      <c r="C425" s="2">
        <f>C424</f>
        <v>43826</v>
      </c>
      <c r="D425" s="2"/>
      <c r="E425" t="str">
        <f>E424</f>
        <v>SWHC046-01</v>
      </c>
      <c r="F425" t="s">
        <v>42</v>
      </c>
      <c r="G425" t="s">
        <v>192</v>
      </c>
      <c r="H425" s="19" t="str">
        <f>INDEX(MeasureExAnte!$F$3:$F$44,MATCH(S425,MeasureExAnte!$N$3:$N$44,0))</f>
        <v>SWHC046I</v>
      </c>
      <c r="I425" t="s">
        <v>44</v>
      </c>
      <c r="J425" s="27" t="s">
        <v>43</v>
      </c>
      <c r="K425" t="s">
        <v>45</v>
      </c>
      <c r="L425" t="s">
        <v>531</v>
      </c>
      <c r="M425" t="s">
        <v>44</v>
      </c>
      <c r="N425" t="s">
        <v>504</v>
      </c>
      <c r="O425" t="s">
        <v>505</v>
      </c>
      <c r="P425" t="s">
        <v>513</v>
      </c>
      <c r="Q425" t="s">
        <v>104</v>
      </c>
      <c r="R425" s="2">
        <v>43930</v>
      </c>
      <c r="S425" s="19" t="s">
        <v>656</v>
      </c>
      <c r="U425" s="25" t="s">
        <v>690</v>
      </c>
      <c r="V425" t="s">
        <v>93</v>
      </c>
      <c r="Y425" s="19"/>
    </row>
    <row r="426" spans="1:25" customFormat="1" x14ac:dyDescent="0.25">
      <c r="A426" t="s">
        <v>204</v>
      </c>
      <c r="B426" s="29" t="s">
        <v>701</v>
      </c>
      <c r="C426" s="2">
        <v>43826</v>
      </c>
      <c r="D426" s="2"/>
      <c r="E426" t="s">
        <v>468</v>
      </c>
      <c r="F426" t="s">
        <v>42</v>
      </c>
      <c r="G426" t="s">
        <v>604</v>
      </c>
      <c r="H426" s="19" t="str">
        <f>INDEX(MeasureExAnte!$F$3:$F$44,MATCH(S426,MeasureExAnte!$N$3:$N$44,0))</f>
        <v>SWHC046J</v>
      </c>
      <c r="I426" t="s">
        <v>44</v>
      </c>
      <c r="J426" s="27" t="s">
        <v>43</v>
      </c>
      <c r="K426" t="s">
        <v>45</v>
      </c>
      <c r="L426" t="s">
        <v>531</v>
      </c>
      <c r="M426" t="s">
        <v>44</v>
      </c>
      <c r="N426" t="s">
        <v>506</v>
      </c>
      <c r="O426" t="s">
        <v>505</v>
      </c>
      <c r="P426" t="s">
        <v>513</v>
      </c>
      <c r="Q426" t="s">
        <v>104</v>
      </c>
      <c r="R426" s="2">
        <v>43930</v>
      </c>
      <c r="S426" s="19" t="s">
        <v>657</v>
      </c>
      <c r="U426" s="25" t="s">
        <v>690</v>
      </c>
      <c r="V426" t="s">
        <v>93</v>
      </c>
      <c r="Y426" s="19"/>
    </row>
    <row r="427" spans="1:25" customFormat="1" x14ac:dyDescent="0.25">
      <c r="A427" t="s">
        <v>204</v>
      </c>
      <c r="B427" s="29" t="s">
        <v>701</v>
      </c>
      <c r="C427" s="2">
        <f>C426</f>
        <v>43826</v>
      </c>
      <c r="D427" s="2"/>
      <c r="E427" t="str">
        <f>E426</f>
        <v>SWHC046-01</v>
      </c>
      <c r="F427" t="s">
        <v>42</v>
      </c>
      <c r="G427" t="s">
        <v>458</v>
      </c>
      <c r="H427" s="19" t="str">
        <f>INDEX(MeasureExAnte!$F$3:$F$44,MATCH(S427,MeasureExAnte!$N$3:$N$44,0))</f>
        <v>SWHC046J</v>
      </c>
      <c r="I427" t="s">
        <v>44</v>
      </c>
      <c r="J427" s="27" t="s">
        <v>43</v>
      </c>
      <c r="K427" t="s">
        <v>45</v>
      </c>
      <c r="L427" t="s">
        <v>531</v>
      </c>
      <c r="M427" t="s">
        <v>44</v>
      </c>
      <c r="N427" t="s">
        <v>506</v>
      </c>
      <c r="O427" t="s">
        <v>505</v>
      </c>
      <c r="P427" t="s">
        <v>513</v>
      </c>
      <c r="Q427" t="s">
        <v>104</v>
      </c>
      <c r="R427" s="2">
        <v>43930</v>
      </c>
      <c r="S427" s="19" t="s">
        <v>657</v>
      </c>
      <c r="U427" s="25" t="s">
        <v>690</v>
      </c>
      <c r="V427" t="s">
        <v>93</v>
      </c>
      <c r="Y427" s="19"/>
    </row>
    <row r="428" spans="1:25" customFormat="1" x14ac:dyDescent="0.25">
      <c r="A428" t="s">
        <v>204</v>
      </c>
      <c r="B428" s="29" t="s">
        <v>701</v>
      </c>
      <c r="C428" s="2">
        <f>C427</f>
        <v>43826</v>
      </c>
      <c r="D428" s="2"/>
      <c r="E428" t="str">
        <f>E427</f>
        <v>SWHC046-01</v>
      </c>
      <c r="F428" t="s">
        <v>42</v>
      </c>
      <c r="G428" t="s">
        <v>192</v>
      </c>
      <c r="H428" s="19" t="str">
        <f>INDEX(MeasureExAnte!$F$3:$F$44,MATCH(S428,MeasureExAnte!$N$3:$N$44,0))</f>
        <v>SWHC046J</v>
      </c>
      <c r="I428" t="s">
        <v>44</v>
      </c>
      <c r="J428" s="27" t="s">
        <v>43</v>
      </c>
      <c r="K428" t="s">
        <v>45</v>
      </c>
      <c r="L428" t="s">
        <v>531</v>
      </c>
      <c r="M428" t="s">
        <v>44</v>
      </c>
      <c r="N428" t="s">
        <v>506</v>
      </c>
      <c r="O428" t="s">
        <v>505</v>
      </c>
      <c r="P428" t="s">
        <v>513</v>
      </c>
      <c r="Q428" t="s">
        <v>104</v>
      </c>
      <c r="R428" s="2">
        <v>43930</v>
      </c>
      <c r="S428" s="19" t="s">
        <v>657</v>
      </c>
      <c r="U428" s="25" t="s">
        <v>690</v>
      </c>
      <c r="V428" t="s">
        <v>93</v>
      </c>
      <c r="Y428" s="19"/>
    </row>
    <row r="429" spans="1:25" customFormat="1" x14ac:dyDescent="0.25">
      <c r="A429" t="s">
        <v>204</v>
      </c>
      <c r="B429" s="29" t="s">
        <v>702</v>
      </c>
      <c r="C429" s="2">
        <v>43826</v>
      </c>
      <c r="D429" s="2"/>
      <c r="E429" t="s">
        <v>468</v>
      </c>
      <c r="F429" t="s">
        <v>42</v>
      </c>
      <c r="G429" t="s">
        <v>604</v>
      </c>
      <c r="H429" s="19" t="str">
        <f>INDEX(MeasureExAnte!$F$3:$F$44,MATCH(S429,MeasureExAnte!$N$3:$N$44,0))</f>
        <v>SWHC046K</v>
      </c>
      <c r="I429" t="s">
        <v>44</v>
      </c>
      <c r="J429" s="27" t="s">
        <v>43</v>
      </c>
      <c r="K429" t="s">
        <v>45</v>
      </c>
      <c r="L429" t="s">
        <v>531</v>
      </c>
      <c r="M429" t="s">
        <v>44</v>
      </c>
      <c r="N429" t="s">
        <v>507</v>
      </c>
      <c r="O429" t="s">
        <v>508</v>
      </c>
      <c r="P429" t="s">
        <v>513</v>
      </c>
      <c r="Q429" t="s">
        <v>104</v>
      </c>
      <c r="R429" s="2">
        <v>43930</v>
      </c>
      <c r="S429" s="19" t="s">
        <v>658</v>
      </c>
      <c r="U429" s="25" t="s">
        <v>690</v>
      </c>
      <c r="V429" t="s">
        <v>93</v>
      </c>
      <c r="Y429" s="19"/>
    </row>
    <row r="430" spans="1:25" customFormat="1" x14ac:dyDescent="0.25">
      <c r="A430" t="s">
        <v>204</v>
      </c>
      <c r="B430" s="29" t="s">
        <v>702</v>
      </c>
      <c r="C430" s="2">
        <f>C429</f>
        <v>43826</v>
      </c>
      <c r="D430" s="2"/>
      <c r="E430" t="str">
        <f>E429</f>
        <v>SWHC046-01</v>
      </c>
      <c r="F430" t="s">
        <v>42</v>
      </c>
      <c r="G430" t="s">
        <v>458</v>
      </c>
      <c r="H430" s="19" t="str">
        <f>INDEX(MeasureExAnte!$F$3:$F$44,MATCH(S430,MeasureExAnte!$N$3:$N$44,0))</f>
        <v>SWHC046K</v>
      </c>
      <c r="I430" t="s">
        <v>44</v>
      </c>
      <c r="J430" s="27" t="s">
        <v>43</v>
      </c>
      <c r="K430" t="s">
        <v>45</v>
      </c>
      <c r="L430" t="s">
        <v>531</v>
      </c>
      <c r="M430" t="s">
        <v>44</v>
      </c>
      <c r="N430" t="s">
        <v>507</v>
      </c>
      <c r="O430" t="s">
        <v>508</v>
      </c>
      <c r="P430" t="s">
        <v>513</v>
      </c>
      <c r="Q430" t="s">
        <v>104</v>
      </c>
      <c r="R430" s="2">
        <v>43930</v>
      </c>
      <c r="S430" s="19" t="s">
        <v>658</v>
      </c>
      <c r="U430" s="25" t="s">
        <v>690</v>
      </c>
      <c r="V430" t="s">
        <v>93</v>
      </c>
      <c r="Y430" s="19"/>
    </row>
    <row r="431" spans="1:25" customFormat="1" x14ac:dyDescent="0.25">
      <c r="A431" t="s">
        <v>204</v>
      </c>
      <c r="B431" s="29" t="s">
        <v>702</v>
      </c>
      <c r="C431" s="2">
        <f>C430</f>
        <v>43826</v>
      </c>
      <c r="D431" s="2"/>
      <c r="E431" t="str">
        <f>E430</f>
        <v>SWHC046-01</v>
      </c>
      <c r="F431" t="s">
        <v>42</v>
      </c>
      <c r="G431" t="s">
        <v>192</v>
      </c>
      <c r="H431" s="19" t="str">
        <f>INDEX(MeasureExAnte!$F$3:$F$44,MATCH(S431,MeasureExAnte!$N$3:$N$44,0))</f>
        <v>SWHC046K</v>
      </c>
      <c r="I431" t="s">
        <v>44</v>
      </c>
      <c r="J431" s="27" t="s">
        <v>43</v>
      </c>
      <c r="K431" t="s">
        <v>45</v>
      </c>
      <c r="L431" t="s">
        <v>531</v>
      </c>
      <c r="M431" t="s">
        <v>44</v>
      </c>
      <c r="N431" t="s">
        <v>507</v>
      </c>
      <c r="O431" t="s">
        <v>508</v>
      </c>
      <c r="P431" t="s">
        <v>513</v>
      </c>
      <c r="Q431" t="s">
        <v>104</v>
      </c>
      <c r="R431" s="2">
        <v>43930</v>
      </c>
      <c r="S431" s="19" t="s">
        <v>658</v>
      </c>
      <c r="U431" s="25" t="s">
        <v>690</v>
      </c>
      <c r="V431" t="s">
        <v>93</v>
      </c>
      <c r="Y431" s="19"/>
    </row>
    <row r="432" spans="1:25" customFormat="1" x14ac:dyDescent="0.25">
      <c r="A432" t="s">
        <v>204</v>
      </c>
      <c r="B432" s="29" t="s">
        <v>703</v>
      </c>
      <c r="C432" s="2">
        <v>43826</v>
      </c>
      <c r="D432" s="2"/>
      <c r="E432" t="s">
        <v>468</v>
      </c>
      <c r="F432" t="s">
        <v>42</v>
      </c>
      <c r="G432" t="s">
        <v>604</v>
      </c>
      <c r="H432" s="19" t="str">
        <f>INDEX(MeasureExAnte!$F$3:$F$44,MATCH(S432,MeasureExAnte!$N$3:$N$44,0))</f>
        <v>SWHC046L</v>
      </c>
      <c r="I432" t="s">
        <v>44</v>
      </c>
      <c r="J432" s="27" t="s">
        <v>43</v>
      </c>
      <c r="K432" t="s">
        <v>45</v>
      </c>
      <c r="L432" t="s">
        <v>531</v>
      </c>
      <c r="M432" t="s">
        <v>44</v>
      </c>
      <c r="N432" t="s">
        <v>509</v>
      </c>
      <c r="O432" t="s">
        <v>508</v>
      </c>
      <c r="P432" t="s">
        <v>513</v>
      </c>
      <c r="Q432" t="s">
        <v>104</v>
      </c>
      <c r="R432" s="2">
        <v>43930</v>
      </c>
      <c r="S432" s="19" t="s">
        <v>659</v>
      </c>
      <c r="U432" s="25" t="s">
        <v>690</v>
      </c>
      <c r="V432" t="s">
        <v>93</v>
      </c>
      <c r="Y432" s="19"/>
    </row>
    <row r="433" spans="1:25" customFormat="1" x14ac:dyDescent="0.25">
      <c r="A433" t="s">
        <v>204</v>
      </c>
      <c r="B433" s="29" t="s">
        <v>703</v>
      </c>
      <c r="C433" s="2">
        <f>C432</f>
        <v>43826</v>
      </c>
      <c r="D433" s="2"/>
      <c r="E433" t="str">
        <f>E432</f>
        <v>SWHC046-01</v>
      </c>
      <c r="F433" t="s">
        <v>42</v>
      </c>
      <c r="G433" t="s">
        <v>458</v>
      </c>
      <c r="H433" s="19" t="str">
        <f>INDEX(MeasureExAnte!$F$3:$F$44,MATCH(S433,MeasureExAnte!$N$3:$N$44,0))</f>
        <v>SWHC046L</v>
      </c>
      <c r="I433" t="s">
        <v>44</v>
      </c>
      <c r="J433" s="27" t="s">
        <v>43</v>
      </c>
      <c r="K433" t="s">
        <v>45</v>
      </c>
      <c r="L433" t="s">
        <v>531</v>
      </c>
      <c r="M433" t="s">
        <v>44</v>
      </c>
      <c r="N433" t="s">
        <v>509</v>
      </c>
      <c r="O433" t="s">
        <v>508</v>
      </c>
      <c r="P433" t="s">
        <v>513</v>
      </c>
      <c r="Q433" t="s">
        <v>104</v>
      </c>
      <c r="R433" s="2">
        <v>43930</v>
      </c>
      <c r="S433" s="19" t="s">
        <v>659</v>
      </c>
      <c r="U433" s="25" t="s">
        <v>690</v>
      </c>
      <c r="V433" t="s">
        <v>93</v>
      </c>
      <c r="Y433" s="19"/>
    </row>
    <row r="434" spans="1:25" customFormat="1" x14ac:dyDescent="0.25">
      <c r="A434" t="s">
        <v>204</v>
      </c>
      <c r="B434" s="29" t="s">
        <v>703</v>
      </c>
      <c r="C434" s="2">
        <f>C433</f>
        <v>43826</v>
      </c>
      <c r="D434" s="2"/>
      <c r="E434" t="str">
        <f>E433</f>
        <v>SWHC046-01</v>
      </c>
      <c r="F434" t="s">
        <v>42</v>
      </c>
      <c r="G434" t="s">
        <v>192</v>
      </c>
      <c r="H434" s="19" t="str">
        <f>INDEX(MeasureExAnte!$F$3:$F$44,MATCH(S434,MeasureExAnte!$N$3:$N$44,0))</f>
        <v>SWHC046L</v>
      </c>
      <c r="I434" t="s">
        <v>44</v>
      </c>
      <c r="J434" s="27" t="s">
        <v>43</v>
      </c>
      <c r="K434" t="s">
        <v>45</v>
      </c>
      <c r="L434" t="s">
        <v>531</v>
      </c>
      <c r="M434" t="s">
        <v>44</v>
      </c>
      <c r="N434" t="s">
        <v>509</v>
      </c>
      <c r="O434" t="s">
        <v>508</v>
      </c>
      <c r="P434" t="s">
        <v>513</v>
      </c>
      <c r="Q434" t="s">
        <v>104</v>
      </c>
      <c r="R434" s="2">
        <v>43930</v>
      </c>
      <c r="S434" s="19" t="s">
        <v>659</v>
      </c>
      <c r="U434" s="25" t="s">
        <v>690</v>
      </c>
      <c r="V434" t="s">
        <v>93</v>
      </c>
      <c r="Y434" s="19"/>
    </row>
    <row r="435" spans="1:25" customFormat="1" x14ac:dyDescent="0.25">
      <c r="A435" t="s">
        <v>204</v>
      </c>
      <c r="B435" s="29" t="s">
        <v>704</v>
      </c>
      <c r="C435" s="2">
        <v>43826</v>
      </c>
      <c r="D435" s="2"/>
      <c r="E435" t="s">
        <v>468</v>
      </c>
      <c r="F435" t="s">
        <v>42</v>
      </c>
      <c r="G435" t="s">
        <v>604</v>
      </c>
      <c r="H435" s="19" t="str">
        <f>INDEX(MeasureExAnte!$F$3:$F$44,MATCH(S435,MeasureExAnte!$N$3:$N$44,0))</f>
        <v>SWHC046M</v>
      </c>
      <c r="I435" t="s">
        <v>44</v>
      </c>
      <c r="J435" s="27" t="s">
        <v>43</v>
      </c>
      <c r="K435" t="s">
        <v>45</v>
      </c>
      <c r="L435" t="s">
        <v>531</v>
      </c>
      <c r="M435" t="s">
        <v>44</v>
      </c>
      <c r="N435" t="s">
        <v>510</v>
      </c>
      <c r="O435" t="s">
        <v>511</v>
      </c>
      <c r="P435" t="s">
        <v>513</v>
      </c>
      <c r="Q435" t="s">
        <v>104</v>
      </c>
      <c r="R435" s="2">
        <v>43930</v>
      </c>
      <c r="S435" s="19" t="s">
        <v>660</v>
      </c>
      <c r="U435" s="25" t="s">
        <v>690</v>
      </c>
      <c r="V435" t="s">
        <v>93</v>
      </c>
      <c r="Y435" s="19"/>
    </row>
    <row r="436" spans="1:25" customFormat="1" x14ac:dyDescent="0.25">
      <c r="A436" t="s">
        <v>204</v>
      </c>
      <c r="B436" s="29" t="s">
        <v>704</v>
      </c>
      <c r="C436" s="2">
        <f>C435</f>
        <v>43826</v>
      </c>
      <c r="D436" s="2"/>
      <c r="E436" t="str">
        <f>E435</f>
        <v>SWHC046-01</v>
      </c>
      <c r="F436" t="s">
        <v>42</v>
      </c>
      <c r="G436" t="s">
        <v>458</v>
      </c>
      <c r="H436" s="19" t="str">
        <f>INDEX(MeasureExAnte!$F$3:$F$44,MATCH(S436,MeasureExAnte!$N$3:$N$44,0))</f>
        <v>SWHC046M</v>
      </c>
      <c r="I436" t="s">
        <v>44</v>
      </c>
      <c r="J436" s="27" t="s">
        <v>43</v>
      </c>
      <c r="K436" t="s">
        <v>45</v>
      </c>
      <c r="L436" t="s">
        <v>531</v>
      </c>
      <c r="M436" t="s">
        <v>44</v>
      </c>
      <c r="N436" t="s">
        <v>510</v>
      </c>
      <c r="O436" t="s">
        <v>511</v>
      </c>
      <c r="P436" t="s">
        <v>513</v>
      </c>
      <c r="Q436" t="s">
        <v>104</v>
      </c>
      <c r="R436" s="2">
        <v>43930</v>
      </c>
      <c r="S436" s="19" t="s">
        <v>660</v>
      </c>
      <c r="U436" s="25" t="s">
        <v>690</v>
      </c>
      <c r="V436" t="s">
        <v>93</v>
      </c>
      <c r="Y436" s="19"/>
    </row>
    <row r="437" spans="1:25" customFormat="1" x14ac:dyDescent="0.25">
      <c r="A437" t="s">
        <v>204</v>
      </c>
      <c r="B437" s="29" t="s">
        <v>704</v>
      </c>
      <c r="C437" s="2">
        <f>C436</f>
        <v>43826</v>
      </c>
      <c r="D437" s="2"/>
      <c r="E437" t="str">
        <f>E436</f>
        <v>SWHC046-01</v>
      </c>
      <c r="F437" t="s">
        <v>42</v>
      </c>
      <c r="G437" t="s">
        <v>192</v>
      </c>
      <c r="H437" s="19" t="str">
        <f>INDEX(MeasureExAnte!$F$3:$F$44,MATCH(S437,MeasureExAnte!$N$3:$N$44,0))</f>
        <v>SWHC046M</v>
      </c>
      <c r="I437" t="s">
        <v>44</v>
      </c>
      <c r="J437" s="27" t="s">
        <v>43</v>
      </c>
      <c r="K437" t="s">
        <v>45</v>
      </c>
      <c r="L437" t="s">
        <v>531</v>
      </c>
      <c r="M437" t="s">
        <v>44</v>
      </c>
      <c r="N437" t="s">
        <v>510</v>
      </c>
      <c r="O437" t="s">
        <v>511</v>
      </c>
      <c r="P437" t="s">
        <v>513</v>
      </c>
      <c r="Q437" t="s">
        <v>104</v>
      </c>
      <c r="R437" s="2">
        <v>43930</v>
      </c>
      <c r="S437" s="19" t="s">
        <v>660</v>
      </c>
      <c r="U437" s="25" t="s">
        <v>690</v>
      </c>
      <c r="V437" t="s">
        <v>93</v>
      </c>
      <c r="Y437" s="19"/>
    </row>
    <row r="438" spans="1:25" customFormat="1" x14ac:dyDescent="0.25">
      <c r="A438" t="s">
        <v>204</v>
      </c>
      <c r="B438" s="29" t="s">
        <v>705</v>
      </c>
      <c r="C438" s="2">
        <v>43826</v>
      </c>
      <c r="D438" s="2"/>
      <c r="E438" t="s">
        <v>468</v>
      </c>
      <c r="F438" t="s">
        <v>42</v>
      </c>
      <c r="G438" t="s">
        <v>604</v>
      </c>
      <c r="H438" s="19" t="str">
        <f>INDEX(MeasureExAnte!$F$3:$F$44,MATCH(S438,MeasureExAnte!$N$3:$N$44,0))</f>
        <v>SWHC046N</v>
      </c>
      <c r="I438" t="s">
        <v>44</v>
      </c>
      <c r="J438" s="27" t="s">
        <v>43</v>
      </c>
      <c r="K438" t="s">
        <v>45</v>
      </c>
      <c r="L438" t="s">
        <v>531</v>
      </c>
      <c r="M438" t="s">
        <v>44</v>
      </c>
      <c r="N438" t="s">
        <v>512</v>
      </c>
      <c r="O438" t="s">
        <v>511</v>
      </c>
      <c r="P438" t="s">
        <v>513</v>
      </c>
      <c r="Q438" t="s">
        <v>104</v>
      </c>
      <c r="R438" s="2">
        <v>43930</v>
      </c>
      <c r="S438" s="19" t="s">
        <v>661</v>
      </c>
      <c r="U438" s="25" t="s">
        <v>690</v>
      </c>
      <c r="V438" t="s">
        <v>93</v>
      </c>
      <c r="Y438" s="19"/>
    </row>
    <row r="439" spans="1:25" customFormat="1" x14ac:dyDescent="0.25">
      <c r="A439" t="s">
        <v>204</v>
      </c>
      <c r="B439" s="29" t="s">
        <v>705</v>
      </c>
      <c r="C439" s="2">
        <f>C438</f>
        <v>43826</v>
      </c>
      <c r="D439" s="2"/>
      <c r="E439" t="str">
        <f>E438</f>
        <v>SWHC046-01</v>
      </c>
      <c r="F439" t="s">
        <v>42</v>
      </c>
      <c r="G439" t="s">
        <v>458</v>
      </c>
      <c r="H439" s="19" t="str">
        <f>INDEX(MeasureExAnte!$F$3:$F$44,MATCH(S439,MeasureExAnte!$N$3:$N$44,0))</f>
        <v>SWHC046N</v>
      </c>
      <c r="I439" t="s">
        <v>44</v>
      </c>
      <c r="J439" s="27" t="s">
        <v>43</v>
      </c>
      <c r="K439" t="s">
        <v>45</v>
      </c>
      <c r="L439" t="s">
        <v>531</v>
      </c>
      <c r="M439" t="s">
        <v>44</v>
      </c>
      <c r="N439" t="s">
        <v>512</v>
      </c>
      <c r="O439" t="s">
        <v>511</v>
      </c>
      <c r="P439" t="s">
        <v>513</v>
      </c>
      <c r="Q439" t="s">
        <v>104</v>
      </c>
      <c r="R439" s="2">
        <v>43930</v>
      </c>
      <c r="S439" s="19" t="s">
        <v>661</v>
      </c>
      <c r="U439" s="25" t="s">
        <v>690</v>
      </c>
      <c r="V439" t="s">
        <v>93</v>
      </c>
      <c r="Y439" s="19"/>
    </row>
    <row r="440" spans="1:25" customFormat="1" x14ac:dyDescent="0.25">
      <c r="A440" t="s">
        <v>204</v>
      </c>
      <c r="B440" s="29" t="s">
        <v>705</v>
      </c>
      <c r="C440" s="2">
        <f>C439</f>
        <v>43826</v>
      </c>
      <c r="D440" s="2"/>
      <c r="E440" t="str">
        <f>E439</f>
        <v>SWHC046-01</v>
      </c>
      <c r="F440" t="s">
        <v>42</v>
      </c>
      <c r="G440" t="s">
        <v>192</v>
      </c>
      <c r="H440" s="19" t="str">
        <f>INDEX(MeasureExAnte!$F$3:$F$44,MATCH(S440,MeasureExAnte!$N$3:$N$44,0))</f>
        <v>SWHC046N</v>
      </c>
      <c r="I440" t="s">
        <v>44</v>
      </c>
      <c r="J440" s="27" t="s">
        <v>43</v>
      </c>
      <c r="K440" t="s">
        <v>45</v>
      </c>
      <c r="L440" t="s">
        <v>531</v>
      </c>
      <c r="M440" t="s">
        <v>44</v>
      </c>
      <c r="N440" t="s">
        <v>512</v>
      </c>
      <c r="O440" t="s">
        <v>511</v>
      </c>
      <c r="P440" t="s">
        <v>513</v>
      </c>
      <c r="Q440" t="s">
        <v>104</v>
      </c>
      <c r="R440" s="2">
        <v>43930</v>
      </c>
      <c r="S440" s="19" t="s">
        <v>661</v>
      </c>
      <c r="U440" s="25" t="s">
        <v>690</v>
      </c>
      <c r="V440" t="s">
        <v>93</v>
      </c>
      <c r="Y440" s="19"/>
    </row>
    <row r="441" spans="1:25" x14ac:dyDescent="0.25">
      <c r="A441" t="s">
        <v>204</v>
      </c>
      <c r="B441" s="30" t="s">
        <v>706</v>
      </c>
      <c r="C441" s="20">
        <v>43826</v>
      </c>
      <c r="E441" s="19" t="s">
        <v>468</v>
      </c>
      <c r="F441" s="19" t="s">
        <v>463</v>
      </c>
      <c r="G441" s="19" t="s">
        <v>604</v>
      </c>
      <c r="H441" s="19" t="str">
        <f>INDEX(MeasureExAnte!$F$3:$F$44,MATCH(S441,MeasureExAnte!$N$3:$N$44,0))</f>
        <v>SWHC046O</v>
      </c>
      <c r="I441" s="19" t="s">
        <v>44</v>
      </c>
      <c r="J441" s="27" t="s">
        <v>43</v>
      </c>
      <c r="K441" t="s">
        <v>45</v>
      </c>
      <c r="L441" s="19" t="s">
        <v>531</v>
      </c>
      <c r="M441" s="19" t="s">
        <v>44</v>
      </c>
      <c r="N441" s="19" t="s">
        <v>495</v>
      </c>
      <c r="O441" s="19" t="s">
        <v>496</v>
      </c>
      <c r="P441" s="19" t="s">
        <v>513</v>
      </c>
      <c r="Q441" s="19" t="s">
        <v>104</v>
      </c>
      <c r="R441" s="2">
        <v>43930</v>
      </c>
      <c r="S441" s="19" t="s">
        <v>662</v>
      </c>
      <c r="U441" s="25" t="s">
        <v>690</v>
      </c>
      <c r="V441" s="19" t="s">
        <v>93</v>
      </c>
    </row>
    <row r="442" spans="1:25" x14ac:dyDescent="0.25">
      <c r="A442" t="s">
        <v>204</v>
      </c>
      <c r="B442" s="30" t="s">
        <v>706</v>
      </c>
      <c r="C442" s="20">
        <v>43826</v>
      </c>
      <c r="E442" s="19" t="s">
        <v>468</v>
      </c>
      <c r="F442" s="19" t="s">
        <v>463</v>
      </c>
      <c r="G442" s="19" t="s">
        <v>458</v>
      </c>
      <c r="H442" s="19" t="str">
        <f>INDEX(MeasureExAnte!$F$3:$F$44,MATCH(S442,MeasureExAnte!$N$3:$N$44,0))</f>
        <v>SWHC046O</v>
      </c>
      <c r="I442" s="19" t="s">
        <v>44</v>
      </c>
      <c r="J442" s="27" t="s">
        <v>43</v>
      </c>
      <c r="K442" t="s">
        <v>45</v>
      </c>
      <c r="L442" s="19" t="s">
        <v>531</v>
      </c>
      <c r="M442" s="19" t="s">
        <v>44</v>
      </c>
      <c r="N442" s="19" t="s">
        <v>495</v>
      </c>
      <c r="O442" s="19" t="s">
        <v>496</v>
      </c>
      <c r="P442" s="19" t="s">
        <v>513</v>
      </c>
      <c r="Q442" s="19" t="s">
        <v>104</v>
      </c>
      <c r="R442" s="2">
        <v>43930</v>
      </c>
      <c r="S442" s="19" t="s">
        <v>662</v>
      </c>
      <c r="U442" s="25" t="s">
        <v>690</v>
      </c>
      <c r="V442" s="19" t="s">
        <v>93</v>
      </c>
    </row>
    <row r="443" spans="1:25" x14ac:dyDescent="0.25">
      <c r="A443" t="s">
        <v>204</v>
      </c>
      <c r="B443" s="30" t="s">
        <v>707</v>
      </c>
      <c r="C443" s="20">
        <v>43826</v>
      </c>
      <c r="E443" s="19" t="s">
        <v>468</v>
      </c>
      <c r="F443" s="19" t="s">
        <v>463</v>
      </c>
      <c r="G443" s="19" t="s">
        <v>604</v>
      </c>
      <c r="H443" s="19" t="str">
        <f>INDEX(MeasureExAnte!$F$3:$F$44,MATCH(S443,MeasureExAnte!$N$3:$N$44,0))</f>
        <v>SWHC046P</v>
      </c>
      <c r="I443" s="19" t="s">
        <v>44</v>
      </c>
      <c r="J443" s="27" t="s">
        <v>43</v>
      </c>
      <c r="K443" t="s">
        <v>45</v>
      </c>
      <c r="L443" s="19" t="s">
        <v>531</v>
      </c>
      <c r="M443" s="19" t="s">
        <v>44</v>
      </c>
      <c r="N443" s="19" t="s">
        <v>495</v>
      </c>
      <c r="O443" s="19" t="s">
        <v>496</v>
      </c>
      <c r="P443" s="19" t="s">
        <v>513</v>
      </c>
      <c r="Q443" s="19" t="s">
        <v>104</v>
      </c>
      <c r="R443" s="2">
        <v>43930</v>
      </c>
      <c r="S443" s="19" t="s">
        <v>663</v>
      </c>
      <c r="U443" s="25" t="s">
        <v>690</v>
      </c>
      <c r="V443" s="19" t="s">
        <v>93</v>
      </c>
    </row>
    <row r="444" spans="1:25" x14ac:dyDescent="0.25">
      <c r="A444" t="s">
        <v>204</v>
      </c>
      <c r="B444" s="30" t="s">
        <v>707</v>
      </c>
      <c r="C444" s="20">
        <v>43826</v>
      </c>
      <c r="E444" s="19" t="s">
        <v>468</v>
      </c>
      <c r="F444" s="19" t="s">
        <v>463</v>
      </c>
      <c r="G444" s="19" t="s">
        <v>458</v>
      </c>
      <c r="H444" s="19" t="str">
        <f>INDEX(MeasureExAnte!$F$3:$F$44,MATCH(S444,MeasureExAnte!$N$3:$N$44,0))</f>
        <v>SWHC046P</v>
      </c>
      <c r="I444" s="19" t="s">
        <v>44</v>
      </c>
      <c r="J444" s="27" t="s">
        <v>43</v>
      </c>
      <c r="K444" t="s">
        <v>45</v>
      </c>
      <c r="L444" s="19" t="s">
        <v>531</v>
      </c>
      <c r="M444" s="19" t="s">
        <v>44</v>
      </c>
      <c r="N444" s="19" t="s">
        <v>495</v>
      </c>
      <c r="O444" s="19" t="s">
        <v>496</v>
      </c>
      <c r="P444" s="19" t="s">
        <v>513</v>
      </c>
      <c r="Q444" s="19" t="s">
        <v>104</v>
      </c>
      <c r="R444" s="2">
        <v>43930</v>
      </c>
      <c r="S444" s="19" t="s">
        <v>663</v>
      </c>
      <c r="U444" s="25" t="s">
        <v>690</v>
      </c>
      <c r="V444" s="19" t="s">
        <v>93</v>
      </c>
    </row>
    <row r="445" spans="1:25" x14ac:dyDescent="0.25">
      <c r="A445" t="s">
        <v>204</v>
      </c>
      <c r="B445" s="30" t="s">
        <v>708</v>
      </c>
      <c r="C445" s="20">
        <v>43826</v>
      </c>
      <c r="E445" s="19" t="s">
        <v>468</v>
      </c>
      <c r="F445" s="19" t="s">
        <v>463</v>
      </c>
      <c r="G445" s="19" t="s">
        <v>604</v>
      </c>
      <c r="H445" s="19" t="str">
        <f>INDEX(MeasureExAnte!$F$3:$F$44,MATCH(S445,MeasureExAnte!$N$3:$N$44,0))</f>
        <v>SWHC046Q</v>
      </c>
      <c r="I445" s="19" t="s">
        <v>44</v>
      </c>
      <c r="J445" s="27" t="s">
        <v>43</v>
      </c>
      <c r="K445" t="s">
        <v>45</v>
      </c>
      <c r="L445" s="19" t="s">
        <v>531</v>
      </c>
      <c r="M445" s="19" t="s">
        <v>44</v>
      </c>
      <c r="N445" s="19" t="s">
        <v>497</v>
      </c>
      <c r="O445" s="19" t="s">
        <v>496</v>
      </c>
      <c r="P445" s="19" t="s">
        <v>513</v>
      </c>
      <c r="Q445" s="19" t="s">
        <v>104</v>
      </c>
      <c r="R445" s="2">
        <v>43930</v>
      </c>
      <c r="S445" s="19" t="s">
        <v>664</v>
      </c>
      <c r="U445" s="25" t="s">
        <v>690</v>
      </c>
      <c r="V445" s="19" t="s">
        <v>93</v>
      </c>
    </row>
    <row r="446" spans="1:25" x14ac:dyDescent="0.25">
      <c r="A446" t="s">
        <v>204</v>
      </c>
      <c r="B446" s="30" t="s">
        <v>708</v>
      </c>
      <c r="C446" s="20">
        <v>43826</v>
      </c>
      <c r="E446" s="19" t="s">
        <v>468</v>
      </c>
      <c r="F446" s="19" t="s">
        <v>463</v>
      </c>
      <c r="G446" s="19" t="s">
        <v>458</v>
      </c>
      <c r="H446" s="19" t="str">
        <f>INDEX(MeasureExAnte!$F$3:$F$44,MATCH(S446,MeasureExAnte!$N$3:$N$44,0))</f>
        <v>SWHC046Q</v>
      </c>
      <c r="I446" s="19" t="s">
        <v>44</v>
      </c>
      <c r="J446" s="27" t="s">
        <v>43</v>
      </c>
      <c r="K446" t="s">
        <v>45</v>
      </c>
      <c r="L446" s="19" t="s">
        <v>531</v>
      </c>
      <c r="M446" s="19" t="s">
        <v>44</v>
      </c>
      <c r="N446" s="19" t="s">
        <v>497</v>
      </c>
      <c r="O446" s="19" t="s">
        <v>496</v>
      </c>
      <c r="P446" s="19" t="s">
        <v>513</v>
      </c>
      <c r="Q446" s="19" t="s">
        <v>104</v>
      </c>
      <c r="R446" s="2">
        <v>43930</v>
      </c>
      <c r="S446" s="19" t="s">
        <v>664</v>
      </c>
      <c r="U446" s="25" t="s">
        <v>690</v>
      </c>
      <c r="V446" s="19" t="s">
        <v>93</v>
      </c>
    </row>
    <row r="447" spans="1:25" x14ac:dyDescent="0.25">
      <c r="A447" t="s">
        <v>204</v>
      </c>
      <c r="B447" s="30" t="s">
        <v>709</v>
      </c>
      <c r="C447" s="20">
        <v>43826</v>
      </c>
      <c r="E447" s="19" t="s">
        <v>468</v>
      </c>
      <c r="F447" s="19" t="s">
        <v>463</v>
      </c>
      <c r="G447" s="19" t="s">
        <v>604</v>
      </c>
      <c r="H447" s="19" t="str">
        <f>INDEX(MeasureExAnte!$F$3:$F$44,MATCH(S447,MeasureExAnte!$N$3:$N$44,0))</f>
        <v>SWHC046R</v>
      </c>
      <c r="I447" s="19" t="s">
        <v>44</v>
      </c>
      <c r="J447" s="27" t="s">
        <v>43</v>
      </c>
      <c r="K447" t="s">
        <v>45</v>
      </c>
      <c r="L447" s="19" t="s">
        <v>531</v>
      </c>
      <c r="M447" s="19" t="s">
        <v>44</v>
      </c>
      <c r="N447" s="19" t="s">
        <v>498</v>
      </c>
      <c r="O447" s="19" t="s">
        <v>496</v>
      </c>
      <c r="P447" s="19" t="s">
        <v>513</v>
      </c>
      <c r="Q447" s="19" t="s">
        <v>104</v>
      </c>
      <c r="R447" s="2">
        <v>43930</v>
      </c>
      <c r="S447" s="19" t="s">
        <v>665</v>
      </c>
      <c r="U447" s="25" t="s">
        <v>690</v>
      </c>
      <c r="V447" s="19" t="s">
        <v>93</v>
      </c>
    </row>
    <row r="448" spans="1:25" x14ac:dyDescent="0.25">
      <c r="A448" t="s">
        <v>204</v>
      </c>
      <c r="B448" s="30" t="s">
        <v>709</v>
      </c>
      <c r="C448" s="20">
        <v>43826</v>
      </c>
      <c r="E448" s="19" t="s">
        <v>468</v>
      </c>
      <c r="F448" s="19" t="s">
        <v>463</v>
      </c>
      <c r="G448" s="19" t="s">
        <v>458</v>
      </c>
      <c r="H448" s="19" t="str">
        <f>INDEX(MeasureExAnte!$F$3:$F$44,MATCH(S448,MeasureExAnte!$N$3:$N$44,0))</f>
        <v>SWHC046R</v>
      </c>
      <c r="I448" s="19" t="s">
        <v>44</v>
      </c>
      <c r="J448" s="27" t="s">
        <v>43</v>
      </c>
      <c r="K448" t="s">
        <v>45</v>
      </c>
      <c r="L448" s="19" t="s">
        <v>531</v>
      </c>
      <c r="M448" s="19" t="s">
        <v>44</v>
      </c>
      <c r="N448" s="19" t="s">
        <v>498</v>
      </c>
      <c r="O448" s="19" t="s">
        <v>496</v>
      </c>
      <c r="P448" s="19" t="s">
        <v>513</v>
      </c>
      <c r="Q448" s="19" t="s">
        <v>104</v>
      </c>
      <c r="R448" s="2">
        <v>43930</v>
      </c>
      <c r="S448" s="19" t="s">
        <v>665</v>
      </c>
      <c r="U448" s="25" t="s">
        <v>690</v>
      </c>
      <c r="V448" s="19" t="s">
        <v>93</v>
      </c>
    </row>
    <row r="449" spans="1:22" x14ac:dyDescent="0.25">
      <c r="A449" t="s">
        <v>204</v>
      </c>
      <c r="B449" s="30" t="s">
        <v>710</v>
      </c>
      <c r="C449" s="20">
        <v>43826</v>
      </c>
      <c r="E449" s="19" t="s">
        <v>468</v>
      </c>
      <c r="F449" s="19" t="s">
        <v>463</v>
      </c>
      <c r="G449" s="19" t="s">
        <v>604</v>
      </c>
      <c r="H449" s="19" t="str">
        <f>INDEX(MeasureExAnte!$F$3:$F$44,MATCH(S449,MeasureExAnte!$N$3:$N$44,0))</f>
        <v>SWHC046S</v>
      </c>
      <c r="I449" s="19" t="s">
        <v>44</v>
      </c>
      <c r="J449" s="27" t="s">
        <v>43</v>
      </c>
      <c r="K449" t="s">
        <v>45</v>
      </c>
      <c r="L449" s="19" t="s">
        <v>531</v>
      </c>
      <c r="M449" s="19" t="s">
        <v>44</v>
      </c>
      <c r="N449" s="19" t="s">
        <v>499</v>
      </c>
      <c r="O449" s="19" t="s">
        <v>500</v>
      </c>
      <c r="P449" s="19" t="s">
        <v>513</v>
      </c>
      <c r="Q449" s="19" t="s">
        <v>104</v>
      </c>
      <c r="R449" s="2">
        <v>43930</v>
      </c>
      <c r="S449" s="19" t="s">
        <v>666</v>
      </c>
      <c r="U449" s="25" t="s">
        <v>690</v>
      </c>
      <c r="V449" s="19" t="s">
        <v>93</v>
      </c>
    </row>
    <row r="450" spans="1:22" x14ac:dyDescent="0.25">
      <c r="A450" t="s">
        <v>204</v>
      </c>
      <c r="B450" s="30" t="s">
        <v>710</v>
      </c>
      <c r="C450" s="20">
        <v>43826</v>
      </c>
      <c r="E450" s="19" t="s">
        <v>468</v>
      </c>
      <c r="F450" s="19" t="s">
        <v>463</v>
      </c>
      <c r="G450" s="19" t="s">
        <v>458</v>
      </c>
      <c r="H450" s="19" t="str">
        <f>INDEX(MeasureExAnte!$F$3:$F$44,MATCH(S450,MeasureExAnte!$N$3:$N$44,0))</f>
        <v>SWHC046S</v>
      </c>
      <c r="I450" s="19" t="s">
        <v>44</v>
      </c>
      <c r="J450" s="27" t="s">
        <v>43</v>
      </c>
      <c r="K450" t="s">
        <v>45</v>
      </c>
      <c r="L450" s="19" t="s">
        <v>531</v>
      </c>
      <c r="M450" s="19" t="s">
        <v>44</v>
      </c>
      <c r="N450" s="19" t="s">
        <v>499</v>
      </c>
      <c r="O450" s="19" t="s">
        <v>500</v>
      </c>
      <c r="P450" s="19" t="s">
        <v>513</v>
      </c>
      <c r="Q450" s="19" t="s">
        <v>104</v>
      </c>
      <c r="R450" s="2">
        <v>43930</v>
      </c>
      <c r="S450" s="19" t="s">
        <v>666</v>
      </c>
      <c r="U450" s="25" t="s">
        <v>690</v>
      </c>
      <c r="V450" s="19" t="s">
        <v>93</v>
      </c>
    </row>
    <row r="451" spans="1:22" x14ac:dyDescent="0.25">
      <c r="A451" t="s">
        <v>204</v>
      </c>
      <c r="B451" s="30" t="s">
        <v>711</v>
      </c>
      <c r="C451" s="20">
        <v>43826</v>
      </c>
      <c r="E451" s="19" t="s">
        <v>468</v>
      </c>
      <c r="F451" s="19" t="s">
        <v>463</v>
      </c>
      <c r="G451" s="19" t="s">
        <v>604</v>
      </c>
      <c r="H451" s="19" t="str">
        <f>INDEX(MeasureExAnte!$F$3:$F$44,MATCH(S451,MeasureExAnte!$N$3:$N$44,0))</f>
        <v>SWHC046T</v>
      </c>
      <c r="I451" s="19" t="s">
        <v>44</v>
      </c>
      <c r="J451" s="27" t="s">
        <v>43</v>
      </c>
      <c r="K451" t="s">
        <v>45</v>
      </c>
      <c r="L451" s="19" t="s">
        <v>531</v>
      </c>
      <c r="M451" s="19" t="s">
        <v>44</v>
      </c>
      <c r="N451" s="19" t="s">
        <v>501</v>
      </c>
      <c r="O451" s="19" t="s">
        <v>500</v>
      </c>
      <c r="P451" s="19" t="s">
        <v>513</v>
      </c>
      <c r="Q451" s="19" t="s">
        <v>104</v>
      </c>
      <c r="R451" s="2">
        <v>43930</v>
      </c>
      <c r="S451" s="19" t="s">
        <v>667</v>
      </c>
      <c r="U451" s="25" t="s">
        <v>690</v>
      </c>
      <c r="V451" s="19" t="s">
        <v>93</v>
      </c>
    </row>
    <row r="452" spans="1:22" x14ac:dyDescent="0.25">
      <c r="A452" t="s">
        <v>204</v>
      </c>
      <c r="B452" s="30" t="s">
        <v>711</v>
      </c>
      <c r="C452" s="20">
        <v>43826</v>
      </c>
      <c r="E452" s="19" t="s">
        <v>468</v>
      </c>
      <c r="F452" s="19" t="s">
        <v>463</v>
      </c>
      <c r="G452" s="19" t="s">
        <v>458</v>
      </c>
      <c r="H452" s="19" t="str">
        <f>INDEX(MeasureExAnte!$F$3:$F$44,MATCH(S452,MeasureExAnte!$N$3:$N$44,0))</f>
        <v>SWHC046T</v>
      </c>
      <c r="I452" s="19" t="s">
        <v>44</v>
      </c>
      <c r="J452" s="27" t="s">
        <v>43</v>
      </c>
      <c r="K452" t="s">
        <v>45</v>
      </c>
      <c r="L452" s="19" t="s">
        <v>531</v>
      </c>
      <c r="M452" s="19" t="s">
        <v>44</v>
      </c>
      <c r="N452" s="19" t="s">
        <v>501</v>
      </c>
      <c r="O452" s="19" t="s">
        <v>500</v>
      </c>
      <c r="P452" s="19" t="s">
        <v>513</v>
      </c>
      <c r="Q452" s="19" t="s">
        <v>104</v>
      </c>
      <c r="R452" s="2">
        <v>43930</v>
      </c>
      <c r="S452" s="19" t="s">
        <v>667</v>
      </c>
      <c r="U452" s="25" t="s">
        <v>690</v>
      </c>
      <c r="V452" s="19" t="s">
        <v>93</v>
      </c>
    </row>
    <row r="453" spans="1:22" x14ac:dyDescent="0.25">
      <c r="A453" t="s">
        <v>204</v>
      </c>
      <c r="B453" s="30" t="s">
        <v>712</v>
      </c>
      <c r="C453" s="20">
        <v>43826</v>
      </c>
      <c r="E453" s="19" t="s">
        <v>468</v>
      </c>
      <c r="F453" s="19" t="s">
        <v>463</v>
      </c>
      <c r="G453" s="19" t="s">
        <v>604</v>
      </c>
      <c r="H453" s="19" t="str">
        <f>INDEX(MeasureExAnte!$F$3:$F$44,MATCH(S453,MeasureExAnte!$N$3:$N$44,0))</f>
        <v>SWHC046U</v>
      </c>
      <c r="I453" s="19" t="s">
        <v>44</v>
      </c>
      <c r="J453" s="27" t="s">
        <v>43</v>
      </c>
      <c r="K453" t="s">
        <v>45</v>
      </c>
      <c r="L453" s="19" t="s">
        <v>531</v>
      </c>
      <c r="M453" s="19" t="s">
        <v>44</v>
      </c>
      <c r="N453" s="19" t="s">
        <v>502</v>
      </c>
      <c r="O453" s="19" t="s">
        <v>500</v>
      </c>
      <c r="P453" s="19" t="s">
        <v>513</v>
      </c>
      <c r="Q453" s="19" t="s">
        <v>104</v>
      </c>
      <c r="R453" s="2">
        <v>43930</v>
      </c>
      <c r="S453" s="19" t="s">
        <v>668</v>
      </c>
      <c r="U453" s="25" t="s">
        <v>690</v>
      </c>
      <c r="V453" s="19" t="s">
        <v>93</v>
      </c>
    </row>
    <row r="454" spans="1:22" x14ac:dyDescent="0.25">
      <c r="A454" t="s">
        <v>204</v>
      </c>
      <c r="B454" s="30" t="s">
        <v>712</v>
      </c>
      <c r="C454" s="20">
        <v>43826</v>
      </c>
      <c r="E454" s="19" t="s">
        <v>468</v>
      </c>
      <c r="F454" s="19" t="s">
        <v>463</v>
      </c>
      <c r="G454" s="19" t="s">
        <v>458</v>
      </c>
      <c r="H454" s="19" t="str">
        <f>INDEX(MeasureExAnte!$F$3:$F$44,MATCH(S454,MeasureExAnte!$N$3:$N$44,0))</f>
        <v>SWHC046U</v>
      </c>
      <c r="I454" s="19" t="s">
        <v>44</v>
      </c>
      <c r="J454" s="27" t="s">
        <v>43</v>
      </c>
      <c r="K454" t="s">
        <v>45</v>
      </c>
      <c r="L454" s="19" t="s">
        <v>531</v>
      </c>
      <c r="M454" s="19" t="s">
        <v>44</v>
      </c>
      <c r="N454" s="19" t="s">
        <v>502</v>
      </c>
      <c r="O454" s="19" t="s">
        <v>500</v>
      </c>
      <c r="P454" s="19" t="s">
        <v>513</v>
      </c>
      <c r="Q454" s="19" t="s">
        <v>104</v>
      </c>
      <c r="R454" s="2">
        <v>43930</v>
      </c>
      <c r="S454" s="19" t="s">
        <v>668</v>
      </c>
      <c r="U454" s="25" t="s">
        <v>690</v>
      </c>
      <c r="V454" s="19" t="s">
        <v>93</v>
      </c>
    </row>
    <row r="455" spans="1:22" x14ac:dyDescent="0.25">
      <c r="A455" t="s">
        <v>204</v>
      </c>
      <c r="B455" s="30" t="s">
        <v>713</v>
      </c>
      <c r="C455" s="20">
        <v>43826</v>
      </c>
      <c r="E455" s="19" t="s">
        <v>468</v>
      </c>
      <c r="F455" s="19" t="s">
        <v>463</v>
      </c>
      <c r="G455" s="19" t="s">
        <v>604</v>
      </c>
      <c r="H455" s="19" t="str">
        <f>INDEX(MeasureExAnte!$F$3:$F$44,MATCH(S455,MeasureExAnte!$N$3:$N$44,0))</f>
        <v>SWHC046V</v>
      </c>
      <c r="I455" s="19" t="s">
        <v>44</v>
      </c>
      <c r="J455" s="27" t="s">
        <v>43</v>
      </c>
      <c r="K455" t="s">
        <v>45</v>
      </c>
      <c r="L455" s="19" t="s">
        <v>531</v>
      </c>
      <c r="M455" s="19" t="s">
        <v>44</v>
      </c>
      <c r="N455" s="19" t="s">
        <v>503</v>
      </c>
      <c r="O455" s="19" t="s">
        <v>500</v>
      </c>
      <c r="P455" s="19" t="s">
        <v>513</v>
      </c>
      <c r="Q455" s="19" t="s">
        <v>104</v>
      </c>
      <c r="R455" s="2">
        <v>43930</v>
      </c>
      <c r="S455" s="19" t="s">
        <v>669</v>
      </c>
      <c r="U455" s="25" t="s">
        <v>690</v>
      </c>
      <c r="V455" s="19" t="s">
        <v>93</v>
      </c>
    </row>
    <row r="456" spans="1:22" x14ac:dyDescent="0.25">
      <c r="A456" t="s">
        <v>204</v>
      </c>
      <c r="B456" s="30" t="s">
        <v>713</v>
      </c>
      <c r="C456" s="20">
        <v>43826</v>
      </c>
      <c r="E456" s="19" t="s">
        <v>468</v>
      </c>
      <c r="F456" s="19" t="s">
        <v>463</v>
      </c>
      <c r="G456" s="19" t="s">
        <v>458</v>
      </c>
      <c r="H456" s="19" t="str">
        <f>INDEX(MeasureExAnte!$F$3:$F$44,MATCH(S456,MeasureExAnte!$N$3:$N$44,0))</f>
        <v>SWHC046V</v>
      </c>
      <c r="I456" s="19" t="s">
        <v>44</v>
      </c>
      <c r="J456" s="27" t="s">
        <v>43</v>
      </c>
      <c r="K456" t="s">
        <v>45</v>
      </c>
      <c r="L456" s="19" t="s">
        <v>531</v>
      </c>
      <c r="M456" s="19" t="s">
        <v>44</v>
      </c>
      <c r="N456" s="19" t="s">
        <v>503</v>
      </c>
      <c r="O456" s="19" t="s">
        <v>500</v>
      </c>
      <c r="P456" s="19" t="s">
        <v>513</v>
      </c>
      <c r="Q456" s="19" t="s">
        <v>104</v>
      </c>
      <c r="R456" s="2">
        <v>43930</v>
      </c>
      <c r="S456" s="19" t="s">
        <v>669</v>
      </c>
      <c r="U456" s="25" t="s">
        <v>690</v>
      </c>
      <c r="V456" s="19" t="s">
        <v>93</v>
      </c>
    </row>
    <row r="457" spans="1:22" x14ac:dyDescent="0.25">
      <c r="A457" t="s">
        <v>204</v>
      </c>
      <c r="B457" s="30" t="s">
        <v>714</v>
      </c>
      <c r="C457" s="20">
        <v>43826</v>
      </c>
      <c r="E457" s="19" t="s">
        <v>468</v>
      </c>
      <c r="F457" s="19" t="s">
        <v>463</v>
      </c>
      <c r="G457" s="19" t="s">
        <v>604</v>
      </c>
      <c r="H457" s="19" t="str">
        <f>INDEX(MeasureExAnte!$F$3:$F$44,MATCH(S457,MeasureExAnte!$N$3:$N$44,0))</f>
        <v>SWHC046W</v>
      </c>
      <c r="I457" s="19" t="s">
        <v>44</v>
      </c>
      <c r="J457" s="27" t="s">
        <v>43</v>
      </c>
      <c r="K457" t="s">
        <v>45</v>
      </c>
      <c r="L457" s="19" t="s">
        <v>531</v>
      </c>
      <c r="M457" s="19" t="s">
        <v>44</v>
      </c>
      <c r="N457" s="19" t="s">
        <v>504</v>
      </c>
      <c r="O457" s="19" t="s">
        <v>505</v>
      </c>
      <c r="P457" s="19" t="s">
        <v>513</v>
      </c>
      <c r="Q457" s="19" t="s">
        <v>104</v>
      </c>
      <c r="R457" s="2">
        <v>43930</v>
      </c>
      <c r="S457" s="19" t="s">
        <v>670</v>
      </c>
      <c r="U457" s="25" t="s">
        <v>690</v>
      </c>
      <c r="V457" s="19" t="s">
        <v>93</v>
      </c>
    </row>
    <row r="458" spans="1:22" x14ac:dyDescent="0.25">
      <c r="A458" t="s">
        <v>204</v>
      </c>
      <c r="B458" s="30" t="s">
        <v>714</v>
      </c>
      <c r="C458" s="20">
        <v>43826</v>
      </c>
      <c r="E458" s="19" t="s">
        <v>468</v>
      </c>
      <c r="F458" s="19" t="s">
        <v>463</v>
      </c>
      <c r="G458" s="19" t="s">
        <v>458</v>
      </c>
      <c r="H458" s="19" t="str">
        <f>INDEX(MeasureExAnte!$F$3:$F$44,MATCH(S458,MeasureExAnte!$N$3:$N$44,0))</f>
        <v>SWHC046W</v>
      </c>
      <c r="I458" s="19" t="s">
        <v>44</v>
      </c>
      <c r="J458" s="27" t="s">
        <v>43</v>
      </c>
      <c r="K458" t="s">
        <v>45</v>
      </c>
      <c r="L458" s="19" t="s">
        <v>531</v>
      </c>
      <c r="M458" s="19" t="s">
        <v>44</v>
      </c>
      <c r="N458" s="19" t="s">
        <v>504</v>
      </c>
      <c r="O458" s="19" t="s">
        <v>505</v>
      </c>
      <c r="P458" s="19" t="s">
        <v>513</v>
      </c>
      <c r="Q458" s="19" t="s">
        <v>104</v>
      </c>
      <c r="R458" s="2">
        <v>43930</v>
      </c>
      <c r="S458" s="19" t="s">
        <v>670</v>
      </c>
      <c r="U458" s="25" t="s">
        <v>690</v>
      </c>
      <c r="V458" s="19" t="s">
        <v>93</v>
      </c>
    </row>
    <row r="459" spans="1:22" x14ac:dyDescent="0.25">
      <c r="A459" t="s">
        <v>204</v>
      </c>
      <c r="B459" s="30" t="s">
        <v>715</v>
      </c>
      <c r="C459" s="20">
        <v>43826</v>
      </c>
      <c r="E459" s="19" t="s">
        <v>468</v>
      </c>
      <c r="F459" s="19" t="s">
        <v>463</v>
      </c>
      <c r="G459" s="19" t="s">
        <v>604</v>
      </c>
      <c r="H459" s="19" t="str">
        <f>INDEX(MeasureExAnte!$F$3:$F$44,MATCH(S459,MeasureExAnte!$N$3:$N$44,0))</f>
        <v>SWHC046X</v>
      </c>
      <c r="I459" s="19" t="s">
        <v>44</v>
      </c>
      <c r="J459" s="27" t="s">
        <v>43</v>
      </c>
      <c r="K459" t="s">
        <v>45</v>
      </c>
      <c r="L459" s="19" t="s">
        <v>531</v>
      </c>
      <c r="M459" s="19" t="s">
        <v>44</v>
      </c>
      <c r="N459" s="19" t="s">
        <v>506</v>
      </c>
      <c r="O459" s="19" t="s">
        <v>505</v>
      </c>
      <c r="P459" s="19" t="s">
        <v>513</v>
      </c>
      <c r="Q459" s="19" t="s">
        <v>104</v>
      </c>
      <c r="R459" s="2">
        <v>43930</v>
      </c>
      <c r="S459" s="19" t="s">
        <v>671</v>
      </c>
      <c r="U459" s="25" t="s">
        <v>690</v>
      </c>
      <c r="V459" s="19" t="s">
        <v>93</v>
      </c>
    </row>
    <row r="460" spans="1:22" x14ac:dyDescent="0.25">
      <c r="A460" t="s">
        <v>204</v>
      </c>
      <c r="B460" s="30" t="s">
        <v>715</v>
      </c>
      <c r="C460" s="20">
        <v>43826</v>
      </c>
      <c r="E460" s="19" t="s">
        <v>468</v>
      </c>
      <c r="F460" s="19" t="s">
        <v>463</v>
      </c>
      <c r="G460" s="19" t="s">
        <v>458</v>
      </c>
      <c r="H460" s="19" t="str">
        <f>INDEX(MeasureExAnte!$F$3:$F$44,MATCH(S460,MeasureExAnte!$N$3:$N$44,0))</f>
        <v>SWHC046X</v>
      </c>
      <c r="I460" s="19" t="s">
        <v>44</v>
      </c>
      <c r="J460" s="27" t="s">
        <v>43</v>
      </c>
      <c r="K460" t="s">
        <v>45</v>
      </c>
      <c r="L460" s="19" t="s">
        <v>531</v>
      </c>
      <c r="M460" s="19" t="s">
        <v>44</v>
      </c>
      <c r="N460" s="19" t="s">
        <v>506</v>
      </c>
      <c r="O460" s="19" t="s">
        <v>505</v>
      </c>
      <c r="P460" s="19" t="s">
        <v>513</v>
      </c>
      <c r="Q460" s="19" t="s">
        <v>104</v>
      </c>
      <c r="R460" s="2">
        <v>43930</v>
      </c>
      <c r="S460" s="19" t="s">
        <v>671</v>
      </c>
      <c r="U460" s="25" t="s">
        <v>690</v>
      </c>
      <c r="V460" s="19" t="s">
        <v>93</v>
      </c>
    </row>
    <row r="461" spans="1:22" x14ac:dyDescent="0.25">
      <c r="A461" t="s">
        <v>204</v>
      </c>
      <c r="B461" s="30" t="s">
        <v>716</v>
      </c>
      <c r="C461" s="20">
        <v>43826</v>
      </c>
      <c r="E461" s="19" t="s">
        <v>468</v>
      </c>
      <c r="F461" s="19" t="s">
        <v>463</v>
      </c>
      <c r="G461" s="19" t="s">
        <v>604</v>
      </c>
      <c r="H461" s="19" t="str">
        <f>INDEX(MeasureExAnte!$F$3:$F$44,MATCH(S461,MeasureExAnte!$N$3:$N$44,0))</f>
        <v>SWHC046Y</v>
      </c>
      <c r="I461" s="19" t="s">
        <v>44</v>
      </c>
      <c r="J461" s="27" t="s">
        <v>43</v>
      </c>
      <c r="K461" t="s">
        <v>45</v>
      </c>
      <c r="L461" s="19" t="s">
        <v>531</v>
      </c>
      <c r="M461" s="19" t="s">
        <v>44</v>
      </c>
      <c r="N461" s="19" t="s">
        <v>507</v>
      </c>
      <c r="O461" s="19" t="s">
        <v>508</v>
      </c>
      <c r="P461" s="19" t="s">
        <v>513</v>
      </c>
      <c r="Q461" s="19" t="s">
        <v>104</v>
      </c>
      <c r="R461" s="2">
        <v>43930</v>
      </c>
      <c r="S461" s="19" t="s">
        <v>672</v>
      </c>
      <c r="U461" s="25" t="s">
        <v>690</v>
      </c>
      <c r="V461" s="19" t="s">
        <v>93</v>
      </c>
    </row>
    <row r="462" spans="1:22" x14ac:dyDescent="0.25">
      <c r="A462" t="s">
        <v>204</v>
      </c>
      <c r="B462" s="30" t="s">
        <v>716</v>
      </c>
      <c r="C462" s="20">
        <v>43826</v>
      </c>
      <c r="E462" s="19" t="s">
        <v>468</v>
      </c>
      <c r="F462" s="19" t="s">
        <v>463</v>
      </c>
      <c r="G462" s="19" t="s">
        <v>458</v>
      </c>
      <c r="H462" s="19" t="str">
        <f>INDEX(MeasureExAnte!$F$3:$F$44,MATCH(S462,MeasureExAnte!$N$3:$N$44,0))</f>
        <v>SWHC046Y</v>
      </c>
      <c r="I462" s="19" t="s">
        <v>44</v>
      </c>
      <c r="J462" s="27" t="s">
        <v>43</v>
      </c>
      <c r="K462" t="s">
        <v>45</v>
      </c>
      <c r="L462" s="19" t="s">
        <v>531</v>
      </c>
      <c r="M462" s="19" t="s">
        <v>44</v>
      </c>
      <c r="N462" s="19" t="s">
        <v>507</v>
      </c>
      <c r="O462" s="19" t="s">
        <v>508</v>
      </c>
      <c r="P462" s="19" t="s">
        <v>513</v>
      </c>
      <c r="Q462" s="19" t="s">
        <v>104</v>
      </c>
      <c r="R462" s="2">
        <v>43930</v>
      </c>
      <c r="S462" s="19" t="s">
        <v>672</v>
      </c>
      <c r="U462" s="25" t="s">
        <v>690</v>
      </c>
      <c r="V462" s="19" t="s">
        <v>93</v>
      </c>
    </row>
    <row r="463" spans="1:22" x14ac:dyDescent="0.25">
      <c r="A463" t="s">
        <v>204</v>
      </c>
      <c r="B463" s="30" t="s">
        <v>717</v>
      </c>
      <c r="C463" s="20">
        <v>43826</v>
      </c>
      <c r="E463" s="19" t="s">
        <v>468</v>
      </c>
      <c r="F463" s="19" t="s">
        <v>463</v>
      </c>
      <c r="G463" s="19" t="s">
        <v>604</v>
      </c>
      <c r="H463" s="19" t="str">
        <f>INDEX(MeasureExAnte!$F$3:$F$44,MATCH(S463,MeasureExAnte!$N$3:$N$44,0))</f>
        <v>SWHC046Z</v>
      </c>
      <c r="I463" s="19" t="s">
        <v>44</v>
      </c>
      <c r="J463" s="27" t="s">
        <v>43</v>
      </c>
      <c r="K463" t="s">
        <v>45</v>
      </c>
      <c r="L463" s="19" t="s">
        <v>531</v>
      </c>
      <c r="M463" s="19" t="s">
        <v>44</v>
      </c>
      <c r="N463" s="19" t="s">
        <v>509</v>
      </c>
      <c r="O463" s="19" t="s">
        <v>508</v>
      </c>
      <c r="P463" s="19" t="s">
        <v>513</v>
      </c>
      <c r="Q463" s="19" t="s">
        <v>104</v>
      </c>
      <c r="R463" s="2">
        <v>43930</v>
      </c>
      <c r="S463" s="19" t="s">
        <v>673</v>
      </c>
      <c r="U463" s="25" t="s">
        <v>690</v>
      </c>
      <c r="V463" s="19" t="s">
        <v>93</v>
      </c>
    </row>
    <row r="464" spans="1:22" x14ac:dyDescent="0.25">
      <c r="A464" t="s">
        <v>204</v>
      </c>
      <c r="B464" s="30" t="s">
        <v>717</v>
      </c>
      <c r="C464" s="20">
        <v>43826</v>
      </c>
      <c r="E464" s="19" t="s">
        <v>468</v>
      </c>
      <c r="F464" s="19" t="s">
        <v>463</v>
      </c>
      <c r="G464" s="19" t="s">
        <v>458</v>
      </c>
      <c r="H464" s="19" t="str">
        <f>INDEX(MeasureExAnte!$F$3:$F$44,MATCH(S464,MeasureExAnte!$N$3:$N$44,0))</f>
        <v>SWHC046Z</v>
      </c>
      <c r="I464" s="19" t="s">
        <v>44</v>
      </c>
      <c r="J464" s="27" t="s">
        <v>43</v>
      </c>
      <c r="K464" t="s">
        <v>45</v>
      </c>
      <c r="L464" s="19" t="s">
        <v>531</v>
      </c>
      <c r="M464" s="19" t="s">
        <v>44</v>
      </c>
      <c r="N464" s="19" t="s">
        <v>509</v>
      </c>
      <c r="O464" s="19" t="s">
        <v>508</v>
      </c>
      <c r="P464" s="19" t="s">
        <v>513</v>
      </c>
      <c r="Q464" s="19" t="s">
        <v>104</v>
      </c>
      <c r="R464" s="2">
        <v>43930</v>
      </c>
      <c r="S464" s="19" t="s">
        <v>673</v>
      </c>
      <c r="U464" s="25" t="s">
        <v>690</v>
      </c>
      <c r="V464" s="19" t="s">
        <v>93</v>
      </c>
    </row>
    <row r="465" spans="1:22" x14ac:dyDescent="0.25">
      <c r="A465" t="s">
        <v>204</v>
      </c>
      <c r="B465" s="30" t="s">
        <v>718</v>
      </c>
      <c r="C465" s="20">
        <v>43826</v>
      </c>
      <c r="E465" s="19" t="s">
        <v>468</v>
      </c>
      <c r="F465" s="19" t="s">
        <v>463</v>
      </c>
      <c r="G465" s="19" t="s">
        <v>604</v>
      </c>
      <c r="H465" s="19" t="str">
        <f>INDEX(MeasureExAnte!$F$3:$F$44,MATCH(S465,MeasureExAnte!$N$3:$N$44,0))</f>
        <v>SWHC046AA</v>
      </c>
      <c r="I465" s="19" t="s">
        <v>44</v>
      </c>
      <c r="J465" s="27" t="s">
        <v>43</v>
      </c>
      <c r="K465" t="s">
        <v>45</v>
      </c>
      <c r="L465" s="19" t="s">
        <v>531</v>
      </c>
      <c r="M465" s="19" t="s">
        <v>44</v>
      </c>
      <c r="N465" s="19" t="s">
        <v>510</v>
      </c>
      <c r="O465" s="19" t="s">
        <v>511</v>
      </c>
      <c r="P465" s="19" t="s">
        <v>513</v>
      </c>
      <c r="Q465" s="19" t="s">
        <v>104</v>
      </c>
      <c r="R465" s="2">
        <v>43930</v>
      </c>
      <c r="S465" s="19" t="s">
        <v>674</v>
      </c>
      <c r="U465" s="25" t="s">
        <v>690</v>
      </c>
      <c r="V465" s="19" t="s">
        <v>93</v>
      </c>
    </row>
    <row r="466" spans="1:22" x14ac:dyDescent="0.25">
      <c r="A466" t="s">
        <v>204</v>
      </c>
      <c r="B466" s="30" t="s">
        <v>718</v>
      </c>
      <c r="C466" s="20">
        <v>43826</v>
      </c>
      <c r="E466" s="19" t="s">
        <v>468</v>
      </c>
      <c r="F466" s="19" t="s">
        <v>463</v>
      </c>
      <c r="G466" s="19" t="s">
        <v>458</v>
      </c>
      <c r="H466" s="19" t="str">
        <f>INDEX(MeasureExAnte!$F$3:$F$44,MATCH(S466,MeasureExAnte!$N$3:$N$44,0))</f>
        <v>SWHC046AA</v>
      </c>
      <c r="I466" s="19" t="s">
        <v>44</v>
      </c>
      <c r="J466" s="27" t="s">
        <v>43</v>
      </c>
      <c r="K466" t="s">
        <v>45</v>
      </c>
      <c r="L466" s="19" t="s">
        <v>531</v>
      </c>
      <c r="M466" s="19" t="s">
        <v>44</v>
      </c>
      <c r="N466" s="19" t="s">
        <v>510</v>
      </c>
      <c r="O466" s="19" t="s">
        <v>511</v>
      </c>
      <c r="P466" s="19" t="s">
        <v>513</v>
      </c>
      <c r="Q466" s="19" t="s">
        <v>104</v>
      </c>
      <c r="R466" s="2">
        <v>43930</v>
      </c>
      <c r="S466" s="19" t="s">
        <v>674</v>
      </c>
      <c r="U466" s="25" t="s">
        <v>690</v>
      </c>
      <c r="V466" s="19" t="s">
        <v>93</v>
      </c>
    </row>
    <row r="467" spans="1:22" x14ac:dyDescent="0.25">
      <c r="A467" t="s">
        <v>204</v>
      </c>
      <c r="B467" s="30" t="s">
        <v>719</v>
      </c>
      <c r="C467" s="20">
        <v>43826</v>
      </c>
      <c r="E467" s="19" t="s">
        <v>468</v>
      </c>
      <c r="F467" s="19" t="s">
        <v>463</v>
      </c>
      <c r="G467" s="19" t="s">
        <v>604</v>
      </c>
      <c r="H467" s="19" t="str">
        <f>INDEX(MeasureExAnte!$F$3:$F$44,MATCH(S467,MeasureExAnte!$N$3:$N$44,0))</f>
        <v>SWHC046AB</v>
      </c>
      <c r="I467" s="19" t="s">
        <v>44</v>
      </c>
      <c r="J467" s="27" t="s">
        <v>43</v>
      </c>
      <c r="K467" t="s">
        <v>45</v>
      </c>
      <c r="L467" s="19" t="s">
        <v>531</v>
      </c>
      <c r="M467" s="19" t="s">
        <v>44</v>
      </c>
      <c r="N467" s="19" t="s">
        <v>512</v>
      </c>
      <c r="O467" s="19" t="s">
        <v>511</v>
      </c>
      <c r="P467" s="19" t="s">
        <v>513</v>
      </c>
      <c r="Q467" s="19" t="s">
        <v>104</v>
      </c>
      <c r="R467" s="2">
        <v>43930</v>
      </c>
      <c r="S467" s="19" t="s">
        <v>675</v>
      </c>
      <c r="U467" s="25" t="s">
        <v>690</v>
      </c>
      <c r="V467" s="19" t="s">
        <v>93</v>
      </c>
    </row>
    <row r="468" spans="1:22" x14ac:dyDescent="0.25">
      <c r="A468" t="s">
        <v>204</v>
      </c>
      <c r="B468" s="30" t="s">
        <v>719</v>
      </c>
      <c r="C468" s="20">
        <v>43826</v>
      </c>
      <c r="E468" s="19" t="s">
        <v>468</v>
      </c>
      <c r="F468" s="19" t="s">
        <v>463</v>
      </c>
      <c r="G468" s="19" t="s">
        <v>458</v>
      </c>
      <c r="H468" s="19" t="str">
        <f>INDEX(MeasureExAnte!$F$3:$F$44,MATCH(S468,MeasureExAnte!$N$3:$N$44,0))</f>
        <v>SWHC046AB</v>
      </c>
      <c r="I468" s="19" t="s">
        <v>44</v>
      </c>
      <c r="J468" s="27" t="s">
        <v>43</v>
      </c>
      <c r="K468" t="s">
        <v>45</v>
      </c>
      <c r="L468" s="19" t="s">
        <v>531</v>
      </c>
      <c r="M468" s="19" t="s">
        <v>44</v>
      </c>
      <c r="N468" s="19" t="s">
        <v>512</v>
      </c>
      <c r="O468" s="19" t="s">
        <v>511</v>
      </c>
      <c r="P468" s="19" t="s">
        <v>513</v>
      </c>
      <c r="Q468" s="19" t="s">
        <v>104</v>
      </c>
      <c r="R468" s="2">
        <v>43930</v>
      </c>
      <c r="S468" s="19" t="s">
        <v>675</v>
      </c>
      <c r="U468" s="25" t="s">
        <v>690</v>
      </c>
      <c r="V468" s="19" t="s">
        <v>93</v>
      </c>
    </row>
    <row r="469" spans="1:22" x14ac:dyDescent="0.25">
      <c r="A469" t="s">
        <v>204</v>
      </c>
      <c r="B469" s="30" t="s">
        <v>706</v>
      </c>
      <c r="C469" s="20">
        <v>43826</v>
      </c>
      <c r="E469" s="19" t="s">
        <v>468</v>
      </c>
      <c r="F469" s="19" t="s">
        <v>200</v>
      </c>
      <c r="G469" s="19" t="s">
        <v>604</v>
      </c>
      <c r="H469" s="19" t="str">
        <f>INDEX(MeasureExAnte!$F$3:$F$44,MATCH(S469,MeasureExAnte!$N$3:$N$44,0))</f>
        <v>SWHC046AC</v>
      </c>
      <c r="I469" s="19" t="s">
        <v>44</v>
      </c>
      <c r="J469" s="27" t="s">
        <v>43</v>
      </c>
      <c r="K469" t="s">
        <v>45</v>
      </c>
      <c r="L469" s="19" t="s">
        <v>531</v>
      </c>
      <c r="M469" s="19" t="s">
        <v>44</v>
      </c>
      <c r="N469" s="19" t="s">
        <v>495</v>
      </c>
      <c r="O469" s="19" t="s">
        <v>496</v>
      </c>
      <c r="P469" s="19" t="s">
        <v>513</v>
      </c>
      <c r="Q469" s="19" t="s">
        <v>104</v>
      </c>
      <c r="R469" s="2">
        <v>43930</v>
      </c>
      <c r="S469" s="19" t="s">
        <v>676</v>
      </c>
      <c r="U469" s="25" t="s">
        <v>690</v>
      </c>
      <c r="V469" s="19" t="s">
        <v>93</v>
      </c>
    </row>
    <row r="470" spans="1:22" x14ac:dyDescent="0.25">
      <c r="A470" t="s">
        <v>204</v>
      </c>
      <c r="B470" s="30" t="s">
        <v>706</v>
      </c>
      <c r="C470" s="20">
        <v>43826</v>
      </c>
      <c r="E470" s="19" t="s">
        <v>468</v>
      </c>
      <c r="F470" s="19" t="s">
        <v>200</v>
      </c>
      <c r="G470" s="19" t="s">
        <v>458</v>
      </c>
      <c r="H470" s="19" t="str">
        <f>INDEX(MeasureExAnte!$F$3:$F$44,MATCH(S470,MeasureExAnte!$N$3:$N$44,0))</f>
        <v>SWHC046AC</v>
      </c>
      <c r="I470" s="19" t="s">
        <v>44</v>
      </c>
      <c r="J470" s="27" t="s">
        <v>43</v>
      </c>
      <c r="K470" t="s">
        <v>45</v>
      </c>
      <c r="L470" s="19" t="s">
        <v>531</v>
      </c>
      <c r="M470" s="19" t="s">
        <v>44</v>
      </c>
      <c r="N470" s="19" t="s">
        <v>495</v>
      </c>
      <c r="O470" s="19" t="s">
        <v>496</v>
      </c>
      <c r="P470" s="19" t="s">
        <v>513</v>
      </c>
      <c r="Q470" s="19" t="s">
        <v>104</v>
      </c>
      <c r="R470" s="2">
        <v>43930</v>
      </c>
      <c r="S470" s="19" t="s">
        <v>676</v>
      </c>
      <c r="U470" s="25" t="s">
        <v>690</v>
      </c>
      <c r="V470" s="19" t="s">
        <v>93</v>
      </c>
    </row>
    <row r="471" spans="1:22" x14ac:dyDescent="0.25">
      <c r="A471" t="s">
        <v>204</v>
      </c>
      <c r="B471" s="30" t="s">
        <v>707</v>
      </c>
      <c r="C471" s="20">
        <v>43826</v>
      </c>
      <c r="E471" s="19" t="s">
        <v>468</v>
      </c>
      <c r="F471" s="19" t="s">
        <v>200</v>
      </c>
      <c r="G471" s="19" t="s">
        <v>604</v>
      </c>
      <c r="H471" s="19" t="str">
        <f>INDEX(MeasureExAnte!$F$3:$F$44,MATCH(S471,MeasureExAnte!$N$3:$N$44,0))</f>
        <v>SWHC046AD</v>
      </c>
      <c r="I471" s="19" t="s">
        <v>44</v>
      </c>
      <c r="J471" s="27" t="s">
        <v>43</v>
      </c>
      <c r="K471" t="s">
        <v>45</v>
      </c>
      <c r="L471" s="19" t="s">
        <v>531</v>
      </c>
      <c r="M471" s="19" t="s">
        <v>44</v>
      </c>
      <c r="N471" s="19" t="s">
        <v>495</v>
      </c>
      <c r="O471" s="19" t="s">
        <v>496</v>
      </c>
      <c r="P471" s="19" t="s">
        <v>513</v>
      </c>
      <c r="Q471" s="19" t="s">
        <v>104</v>
      </c>
      <c r="R471" s="2">
        <v>43930</v>
      </c>
      <c r="S471" s="19" t="s">
        <v>677</v>
      </c>
      <c r="U471" s="25" t="s">
        <v>690</v>
      </c>
      <c r="V471" s="19" t="s">
        <v>93</v>
      </c>
    </row>
    <row r="472" spans="1:22" x14ac:dyDescent="0.25">
      <c r="A472" t="s">
        <v>204</v>
      </c>
      <c r="B472" s="30" t="s">
        <v>707</v>
      </c>
      <c r="C472" s="20">
        <v>43826</v>
      </c>
      <c r="E472" s="19" t="s">
        <v>468</v>
      </c>
      <c r="F472" s="19" t="s">
        <v>200</v>
      </c>
      <c r="G472" s="19" t="s">
        <v>458</v>
      </c>
      <c r="H472" s="19" t="str">
        <f>INDEX(MeasureExAnte!$F$3:$F$44,MATCH(S472,MeasureExAnte!$N$3:$N$44,0))</f>
        <v>SWHC046AD</v>
      </c>
      <c r="I472" s="19" t="s">
        <v>44</v>
      </c>
      <c r="J472" s="27" t="s">
        <v>43</v>
      </c>
      <c r="K472" t="s">
        <v>45</v>
      </c>
      <c r="L472" s="19" t="s">
        <v>531</v>
      </c>
      <c r="M472" s="19" t="s">
        <v>44</v>
      </c>
      <c r="N472" s="19" t="s">
        <v>495</v>
      </c>
      <c r="O472" s="19" t="s">
        <v>496</v>
      </c>
      <c r="P472" s="19" t="s">
        <v>513</v>
      </c>
      <c r="Q472" s="19" t="s">
        <v>104</v>
      </c>
      <c r="R472" s="2">
        <v>43930</v>
      </c>
      <c r="S472" s="19" t="s">
        <v>677</v>
      </c>
      <c r="U472" s="25" t="s">
        <v>690</v>
      </c>
      <c r="V472" s="19" t="s">
        <v>93</v>
      </c>
    </row>
    <row r="473" spans="1:22" x14ac:dyDescent="0.25">
      <c r="A473" t="s">
        <v>204</v>
      </c>
      <c r="B473" s="30" t="s">
        <v>708</v>
      </c>
      <c r="C473" s="20">
        <v>43826</v>
      </c>
      <c r="E473" s="19" t="s">
        <v>468</v>
      </c>
      <c r="F473" s="19" t="s">
        <v>200</v>
      </c>
      <c r="G473" s="19" t="s">
        <v>604</v>
      </c>
      <c r="H473" s="19" t="str">
        <f>INDEX(MeasureExAnte!$F$3:$F$44,MATCH(S473,MeasureExAnte!$N$3:$N$44,0))</f>
        <v>SWHC046AE</v>
      </c>
      <c r="I473" s="19" t="s">
        <v>44</v>
      </c>
      <c r="J473" s="27" t="s">
        <v>43</v>
      </c>
      <c r="K473" t="s">
        <v>45</v>
      </c>
      <c r="L473" s="19" t="s">
        <v>531</v>
      </c>
      <c r="M473" s="19" t="s">
        <v>44</v>
      </c>
      <c r="N473" s="19" t="s">
        <v>497</v>
      </c>
      <c r="O473" s="19" t="s">
        <v>496</v>
      </c>
      <c r="P473" s="19" t="s">
        <v>513</v>
      </c>
      <c r="Q473" s="19" t="s">
        <v>104</v>
      </c>
      <c r="R473" s="2">
        <v>43930</v>
      </c>
      <c r="S473" s="19" t="s">
        <v>678</v>
      </c>
      <c r="U473" s="25" t="s">
        <v>690</v>
      </c>
      <c r="V473" s="19" t="s">
        <v>93</v>
      </c>
    </row>
    <row r="474" spans="1:22" x14ac:dyDescent="0.25">
      <c r="A474" t="s">
        <v>204</v>
      </c>
      <c r="B474" s="30" t="s">
        <v>708</v>
      </c>
      <c r="C474" s="20">
        <v>43826</v>
      </c>
      <c r="E474" s="19" t="s">
        <v>468</v>
      </c>
      <c r="F474" s="19" t="s">
        <v>200</v>
      </c>
      <c r="G474" s="19" t="s">
        <v>458</v>
      </c>
      <c r="H474" s="19" t="str">
        <f>INDEX(MeasureExAnte!$F$3:$F$44,MATCH(S474,MeasureExAnte!$N$3:$N$44,0))</f>
        <v>SWHC046AE</v>
      </c>
      <c r="I474" s="19" t="s">
        <v>44</v>
      </c>
      <c r="J474" s="27" t="s">
        <v>43</v>
      </c>
      <c r="K474" t="s">
        <v>45</v>
      </c>
      <c r="L474" s="19" t="s">
        <v>531</v>
      </c>
      <c r="M474" s="19" t="s">
        <v>44</v>
      </c>
      <c r="N474" s="19" t="s">
        <v>497</v>
      </c>
      <c r="O474" s="19" t="s">
        <v>496</v>
      </c>
      <c r="P474" s="19" t="s">
        <v>513</v>
      </c>
      <c r="Q474" s="19" t="s">
        <v>104</v>
      </c>
      <c r="R474" s="2">
        <v>43930</v>
      </c>
      <c r="S474" s="19" t="s">
        <v>678</v>
      </c>
      <c r="U474" s="25" t="s">
        <v>690</v>
      </c>
      <c r="V474" s="19" t="s">
        <v>93</v>
      </c>
    </row>
    <row r="475" spans="1:22" x14ac:dyDescent="0.25">
      <c r="A475" t="s">
        <v>204</v>
      </c>
      <c r="B475" s="30" t="s">
        <v>709</v>
      </c>
      <c r="C475" s="20">
        <v>43826</v>
      </c>
      <c r="E475" s="19" t="s">
        <v>468</v>
      </c>
      <c r="F475" s="19" t="s">
        <v>200</v>
      </c>
      <c r="G475" s="19" t="s">
        <v>604</v>
      </c>
      <c r="H475" s="19" t="str">
        <f>INDEX(MeasureExAnte!$F$3:$F$44,MATCH(S475,MeasureExAnte!$N$3:$N$44,0))</f>
        <v>SWHC046AF</v>
      </c>
      <c r="I475" s="19" t="s">
        <v>44</v>
      </c>
      <c r="J475" s="27" t="s">
        <v>43</v>
      </c>
      <c r="K475" t="s">
        <v>45</v>
      </c>
      <c r="L475" s="19" t="s">
        <v>531</v>
      </c>
      <c r="M475" s="19" t="s">
        <v>44</v>
      </c>
      <c r="N475" s="19" t="s">
        <v>498</v>
      </c>
      <c r="O475" s="19" t="s">
        <v>496</v>
      </c>
      <c r="P475" s="19" t="s">
        <v>513</v>
      </c>
      <c r="Q475" s="19" t="s">
        <v>104</v>
      </c>
      <c r="R475" s="2">
        <v>43930</v>
      </c>
      <c r="S475" s="19" t="s">
        <v>679</v>
      </c>
      <c r="U475" s="25" t="s">
        <v>690</v>
      </c>
      <c r="V475" s="19" t="s">
        <v>93</v>
      </c>
    </row>
    <row r="476" spans="1:22" x14ac:dyDescent="0.25">
      <c r="A476" t="s">
        <v>204</v>
      </c>
      <c r="B476" s="30" t="s">
        <v>709</v>
      </c>
      <c r="C476" s="20">
        <v>43826</v>
      </c>
      <c r="E476" s="19" t="s">
        <v>468</v>
      </c>
      <c r="F476" s="19" t="s">
        <v>200</v>
      </c>
      <c r="G476" s="19" t="s">
        <v>458</v>
      </c>
      <c r="H476" s="19" t="str">
        <f>INDEX(MeasureExAnte!$F$3:$F$44,MATCH(S476,MeasureExAnte!$N$3:$N$44,0))</f>
        <v>SWHC046AF</v>
      </c>
      <c r="I476" s="19" t="s">
        <v>44</v>
      </c>
      <c r="J476" s="27" t="s">
        <v>43</v>
      </c>
      <c r="K476" t="s">
        <v>45</v>
      </c>
      <c r="L476" s="19" t="s">
        <v>531</v>
      </c>
      <c r="M476" s="19" t="s">
        <v>44</v>
      </c>
      <c r="N476" s="19" t="s">
        <v>498</v>
      </c>
      <c r="O476" s="19" t="s">
        <v>496</v>
      </c>
      <c r="P476" s="19" t="s">
        <v>513</v>
      </c>
      <c r="Q476" s="19" t="s">
        <v>104</v>
      </c>
      <c r="R476" s="2">
        <v>43930</v>
      </c>
      <c r="S476" s="19" t="s">
        <v>679</v>
      </c>
      <c r="U476" s="25" t="s">
        <v>690</v>
      </c>
      <c r="V476" s="19" t="s">
        <v>93</v>
      </c>
    </row>
    <row r="477" spans="1:22" x14ac:dyDescent="0.25">
      <c r="A477" t="s">
        <v>204</v>
      </c>
      <c r="B477" s="30" t="s">
        <v>710</v>
      </c>
      <c r="C477" s="20">
        <v>43826</v>
      </c>
      <c r="E477" s="19" t="s">
        <v>468</v>
      </c>
      <c r="F477" s="19" t="s">
        <v>200</v>
      </c>
      <c r="G477" s="19" t="s">
        <v>604</v>
      </c>
      <c r="H477" s="19" t="str">
        <f>INDEX(MeasureExAnte!$F$3:$F$44,MATCH(S477,MeasureExAnte!$N$3:$N$44,0))</f>
        <v>SWHC046AG</v>
      </c>
      <c r="I477" s="19" t="s">
        <v>44</v>
      </c>
      <c r="J477" s="27" t="s">
        <v>43</v>
      </c>
      <c r="K477" t="s">
        <v>45</v>
      </c>
      <c r="L477" s="19" t="s">
        <v>531</v>
      </c>
      <c r="M477" s="19" t="s">
        <v>44</v>
      </c>
      <c r="N477" s="19" t="s">
        <v>499</v>
      </c>
      <c r="O477" s="19" t="s">
        <v>500</v>
      </c>
      <c r="P477" s="19" t="s">
        <v>513</v>
      </c>
      <c r="Q477" s="19" t="s">
        <v>104</v>
      </c>
      <c r="R477" s="2">
        <v>43930</v>
      </c>
      <c r="S477" s="19" t="s">
        <v>680</v>
      </c>
      <c r="U477" s="25" t="s">
        <v>690</v>
      </c>
      <c r="V477" s="19" t="s">
        <v>93</v>
      </c>
    </row>
    <row r="478" spans="1:22" x14ac:dyDescent="0.25">
      <c r="A478" t="s">
        <v>204</v>
      </c>
      <c r="B478" s="30" t="s">
        <v>710</v>
      </c>
      <c r="C478" s="20">
        <v>43826</v>
      </c>
      <c r="E478" s="19" t="s">
        <v>468</v>
      </c>
      <c r="F478" s="19" t="s">
        <v>200</v>
      </c>
      <c r="G478" s="19" t="s">
        <v>458</v>
      </c>
      <c r="H478" s="19" t="str">
        <f>INDEX(MeasureExAnte!$F$3:$F$44,MATCH(S478,MeasureExAnte!$N$3:$N$44,0))</f>
        <v>SWHC046AG</v>
      </c>
      <c r="I478" s="19" t="s">
        <v>44</v>
      </c>
      <c r="J478" s="27" t="s">
        <v>43</v>
      </c>
      <c r="K478" t="s">
        <v>45</v>
      </c>
      <c r="L478" s="19" t="s">
        <v>531</v>
      </c>
      <c r="M478" s="19" t="s">
        <v>44</v>
      </c>
      <c r="N478" s="19" t="s">
        <v>499</v>
      </c>
      <c r="O478" s="19" t="s">
        <v>500</v>
      </c>
      <c r="P478" s="19" t="s">
        <v>513</v>
      </c>
      <c r="Q478" s="19" t="s">
        <v>104</v>
      </c>
      <c r="R478" s="2">
        <v>43930</v>
      </c>
      <c r="S478" s="19" t="s">
        <v>680</v>
      </c>
      <c r="U478" s="25" t="s">
        <v>690</v>
      </c>
      <c r="V478" s="19" t="s">
        <v>93</v>
      </c>
    </row>
    <row r="479" spans="1:22" x14ac:dyDescent="0.25">
      <c r="A479" t="s">
        <v>204</v>
      </c>
      <c r="B479" s="30" t="s">
        <v>711</v>
      </c>
      <c r="C479" s="20">
        <v>43826</v>
      </c>
      <c r="E479" s="19" t="s">
        <v>468</v>
      </c>
      <c r="F479" s="19" t="s">
        <v>200</v>
      </c>
      <c r="G479" s="19" t="s">
        <v>604</v>
      </c>
      <c r="H479" s="19" t="str">
        <f>INDEX(MeasureExAnte!$F$3:$F$44,MATCH(S479,MeasureExAnte!$N$3:$N$44,0))</f>
        <v>SWHC046AH</v>
      </c>
      <c r="I479" s="19" t="s">
        <v>44</v>
      </c>
      <c r="J479" s="27" t="s">
        <v>43</v>
      </c>
      <c r="K479" t="s">
        <v>45</v>
      </c>
      <c r="L479" s="19" t="s">
        <v>531</v>
      </c>
      <c r="M479" s="19" t="s">
        <v>44</v>
      </c>
      <c r="N479" s="19" t="s">
        <v>501</v>
      </c>
      <c r="O479" s="19" t="s">
        <v>500</v>
      </c>
      <c r="P479" s="19" t="s">
        <v>513</v>
      </c>
      <c r="Q479" s="19" t="s">
        <v>104</v>
      </c>
      <c r="R479" s="2">
        <v>43930</v>
      </c>
      <c r="S479" s="19" t="s">
        <v>681</v>
      </c>
      <c r="U479" s="25" t="s">
        <v>690</v>
      </c>
      <c r="V479" s="19" t="s">
        <v>93</v>
      </c>
    </row>
    <row r="480" spans="1:22" x14ac:dyDescent="0.25">
      <c r="A480" t="s">
        <v>204</v>
      </c>
      <c r="B480" s="30" t="s">
        <v>711</v>
      </c>
      <c r="C480" s="20">
        <v>43826</v>
      </c>
      <c r="E480" s="19" t="s">
        <v>468</v>
      </c>
      <c r="F480" s="19" t="s">
        <v>200</v>
      </c>
      <c r="G480" s="19" t="s">
        <v>458</v>
      </c>
      <c r="H480" s="19" t="str">
        <f>INDEX(MeasureExAnte!$F$3:$F$44,MATCH(S480,MeasureExAnte!$N$3:$N$44,0))</f>
        <v>SWHC046AH</v>
      </c>
      <c r="I480" s="19" t="s">
        <v>44</v>
      </c>
      <c r="J480" s="27" t="s">
        <v>43</v>
      </c>
      <c r="K480" t="s">
        <v>45</v>
      </c>
      <c r="L480" s="19" t="s">
        <v>531</v>
      </c>
      <c r="M480" s="19" t="s">
        <v>44</v>
      </c>
      <c r="N480" s="19" t="s">
        <v>501</v>
      </c>
      <c r="O480" s="19" t="s">
        <v>500</v>
      </c>
      <c r="P480" s="19" t="s">
        <v>513</v>
      </c>
      <c r="Q480" s="19" t="s">
        <v>104</v>
      </c>
      <c r="R480" s="2">
        <v>43930</v>
      </c>
      <c r="S480" s="19" t="s">
        <v>681</v>
      </c>
      <c r="U480" s="25" t="s">
        <v>690</v>
      </c>
      <c r="V480" s="19" t="s">
        <v>93</v>
      </c>
    </row>
    <row r="481" spans="1:22" x14ac:dyDescent="0.25">
      <c r="A481" t="s">
        <v>204</v>
      </c>
      <c r="B481" s="30" t="s">
        <v>712</v>
      </c>
      <c r="C481" s="20">
        <v>43826</v>
      </c>
      <c r="E481" s="19" t="s">
        <v>468</v>
      </c>
      <c r="F481" s="19" t="s">
        <v>200</v>
      </c>
      <c r="G481" s="19" t="s">
        <v>604</v>
      </c>
      <c r="H481" s="19" t="str">
        <f>INDEX(MeasureExAnte!$F$3:$F$44,MATCH(S481,MeasureExAnte!$N$3:$N$44,0))</f>
        <v>SWHC046AI</v>
      </c>
      <c r="I481" s="19" t="s">
        <v>44</v>
      </c>
      <c r="J481" s="27" t="s">
        <v>43</v>
      </c>
      <c r="K481" t="s">
        <v>45</v>
      </c>
      <c r="L481" s="19" t="s">
        <v>531</v>
      </c>
      <c r="M481" s="19" t="s">
        <v>44</v>
      </c>
      <c r="N481" s="19" t="s">
        <v>502</v>
      </c>
      <c r="O481" s="19" t="s">
        <v>500</v>
      </c>
      <c r="P481" s="19" t="s">
        <v>513</v>
      </c>
      <c r="Q481" s="19" t="s">
        <v>104</v>
      </c>
      <c r="R481" s="2">
        <v>43930</v>
      </c>
      <c r="S481" s="19" t="s">
        <v>682</v>
      </c>
      <c r="U481" s="25" t="s">
        <v>690</v>
      </c>
      <c r="V481" s="19" t="s">
        <v>93</v>
      </c>
    </row>
    <row r="482" spans="1:22" x14ac:dyDescent="0.25">
      <c r="A482" t="s">
        <v>204</v>
      </c>
      <c r="B482" s="30" t="s">
        <v>712</v>
      </c>
      <c r="C482" s="20">
        <v>43826</v>
      </c>
      <c r="E482" s="19" t="s">
        <v>468</v>
      </c>
      <c r="F482" s="19" t="s">
        <v>200</v>
      </c>
      <c r="G482" s="19" t="s">
        <v>458</v>
      </c>
      <c r="H482" s="19" t="str">
        <f>INDEX(MeasureExAnte!$F$3:$F$44,MATCH(S482,MeasureExAnte!$N$3:$N$44,0))</f>
        <v>SWHC046AI</v>
      </c>
      <c r="I482" s="19" t="s">
        <v>44</v>
      </c>
      <c r="J482" s="27" t="s">
        <v>43</v>
      </c>
      <c r="K482" t="s">
        <v>45</v>
      </c>
      <c r="L482" s="19" t="s">
        <v>531</v>
      </c>
      <c r="M482" s="19" t="s">
        <v>44</v>
      </c>
      <c r="N482" s="19" t="s">
        <v>502</v>
      </c>
      <c r="O482" s="19" t="s">
        <v>500</v>
      </c>
      <c r="P482" s="19" t="s">
        <v>513</v>
      </c>
      <c r="Q482" s="19" t="s">
        <v>104</v>
      </c>
      <c r="R482" s="2">
        <v>43930</v>
      </c>
      <c r="S482" s="19" t="s">
        <v>682</v>
      </c>
      <c r="U482" s="25" t="s">
        <v>690</v>
      </c>
      <c r="V482" s="19" t="s">
        <v>93</v>
      </c>
    </row>
    <row r="483" spans="1:22" x14ac:dyDescent="0.25">
      <c r="A483" t="s">
        <v>204</v>
      </c>
      <c r="B483" s="30" t="s">
        <v>713</v>
      </c>
      <c r="C483" s="20">
        <v>43826</v>
      </c>
      <c r="E483" s="19" t="s">
        <v>468</v>
      </c>
      <c r="F483" s="19" t="s">
        <v>200</v>
      </c>
      <c r="G483" s="19" t="s">
        <v>604</v>
      </c>
      <c r="H483" s="19" t="str">
        <f>INDEX(MeasureExAnte!$F$3:$F$44,MATCH(S483,MeasureExAnte!$N$3:$N$44,0))</f>
        <v>SWHC046AJ</v>
      </c>
      <c r="I483" s="19" t="s">
        <v>44</v>
      </c>
      <c r="J483" s="27" t="s">
        <v>43</v>
      </c>
      <c r="K483" t="s">
        <v>45</v>
      </c>
      <c r="L483" s="19" t="s">
        <v>531</v>
      </c>
      <c r="M483" s="19" t="s">
        <v>44</v>
      </c>
      <c r="N483" s="19" t="s">
        <v>503</v>
      </c>
      <c r="O483" s="19" t="s">
        <v>500</v>
      </c>
      <c r="P483" s="19" t="s">
        <v>513</v>
      </c>
      <c r="Q483" s="19" t="s">
        <v>104</v>
      </c>
      <c r="R483" s="2">
        <v>43930</v>
      </c>
      <c r="S483" s="19" t="s">
        <v>683</v>
      </c>
      <c r="U483" s="25" t="s">
        <v>690</v>
      </c>
      <c r="V483" s="19" t="s">
        <v>93</v>
      </c>
    </row>
    <row r="484" spans="1:22" x14ac:dyDescent="0.25">
      <c r="A484" t="s">
        <v>204</v>
      </c>
      <c r="B484" s="30" t="s">
        <v>713</v>
      </c>
      <c r="C484" s="20">
        <v>43826</v>
      </c>
      <c r="E484" s="19" t="s">
        <v>468</v>
      </c>
      <c r="F484" s="19" t="s">
        <v>200</v>
      </c>
      <c r="G484" s="19" t="s">
        <v>458</v>
      </c>
      <c r="H484" s="19" t="str">
        <f>INDEX(MeasureExAnte!$F$3:$F$44,MATCH(S484,MeasureExAnte!$N$3:$N$44,0))</f>
        <v>SWHC046AJ</v>
      </c>
      <c r="I484" s="19" t="s">
        <v>44</v>
      </c>
      <c r="J484" s="27" t="s">
        <v>43</v>
      </c>
      <c r="K484" t="s">
        <v>45</v>
      </c>
      <c r="L484" s="19" t="s">
        <v>531</v>
      </c>
      <c r="M484" s="19" t="s">
        <v>44</v>
      </c>
      <c r="N484" s="19" t="s">
        <v>503</v>
      </c>
      <c r="O484" s="19" t="s">
        <v>500</v>
      </c>
      <c r="P484" s="19" t="s">
        <v>513</v>
      </c>
      <c r="Q484" s="19" t="s">
        <v>104</v>
      </c>
      <c r="R484" s="2">
        <v>43930</v>
      </c>
      <c r="S484" s="19" t="s">
        <v>683</v>
      </c>
      <c r="U484" s="25" t="s">
        <v>690</v>
      </c>
      <c r="V484" s="19" t="s">
        <v>93</v>
      </c>
    </row>
    <row r="485" spans="1:22" x14ac:dyDescent="0.25">
      <c r="A485" t="s">
        <v>204</v>
      </c>
      <c r="B485" s="30" t="s">
        <v>714</v>
      </c>
      <c r="C485" s="20">
        <v>43826</v>
      </c>
      <c r="E485" s="19" t="s">
        <v>468</v>
      </c>
      <c r="F485" s="19" t="s">
        <v>200</v>
      </c>
      <c r="G485" s="19" t="s">
        <v>604</v>
      </c>
      <c r="H485" s="19" t="str">
        <f>INDEX(MeasureExAnte!$F$3:$F$44,MATCH(S485,MeasureExAnte!$N$3:$N$44,0))</f>
        <v>SWHC046AK</v>
      </c>
      <c r="I485" s="19" t="s">
        <v>44</v>
      </c>
      <c r="J485" s="27" t="s">
        <v>43</v>
      </c>
      <c r="K485" t="s">
        <v>45</v>
      </c>
      <c r="L485" s="19" t="s">
        <v>531</v>
      </c>
      <c r="M485" s="19" t="s">
        <v>44</v>
      </c>
      <c r="N485" s="19" t="s">
        <v>504</v>
      </c>
      <c r="O485" s="19" t="s">
        <v>505</v>
      </c>
      <c r="P485" s="19" t="s">
        <v>513</v>
      </c>
      <c r="Q485" s="19" t="s">
        <v>104</v>
      </c>
      <c r="R485" s="2">
        <v>43930</v>
      </c>
      <c r="S485" s="19" t="s">
        <v>684</v>
      </c>
      <c r="U485" s="25" t="s">
        <v>690</v>
      </c>
      <c r="V485" s="19" t="s">
        <v>93</v>
      </c>
    </row>
    <row r="486" spans="1:22" x14ac:dyDescent="0.25">
      <c r="A486" t="s">
        <v>204</v>
      </c>
      <c r="B486" s="30" t="s">
        <v>714</v>
      </c>
      <c r="C486" s="20">
        <v>43826</v>
      </c>
      <c r="E486" s="19" t="s">
        <v>468</v>
      </c>
      <c r="F486" s="19" t="s">
        <v>200</v>
      </c>
      <c r="G486" s="19" t="s">
        <v>458</v>
      </c>
      <c r="H486" s="19" t="str">
        <f>INDEX(MeasureExAnte!$F$3:$F$44,MATCH(S486,MeasureExAnte!$N$3:$N$44,0))</f>
        <v>SWHC046AK</v>
      </c>
      <c r="I486" s="19" t="s">
        <v>44</v>
      </c>
      <c r="J486" s="27" t="s">
        <v>43</v>
      </c>
      <c r="K486" t="s">
        <v>45</v>
      </c>
      <c r="L486" s="19" t="s">
        <v>531</v>
      </c>
      <c r="M486" s="19" t="s">
        <v>44</v>
      </c>
      <c r="N486" s="19" t="s">
        <v>504</v>
      </c>
      <c r="O486" s="19" t="s">
        <v>505</v>
      </c>
      <c r="P486" s="19" t="s">
        <v>513</v>
      </c>
      <c r="Q486" s="19" t="s">
        <v>104</v>
      </c>
      <c r="R486" s="2">
        <v>43930</v>
      </c>
      <c r="S486" s="19" t="s">
        <v>684</v>
      </c>
      <c r="U486" s="25" t="s">
        <v>690</v>
      </c>
      <c r="V486" s="19" t="s">
        <v>93</v>
      </c>
    </row>
    <row r="487" spans="1:22" x14ac:dyDescent="0.25">
      <c r="A487" t="s">
        <v>204</v>
      </c>
      <c r="B487" s="30" t="s">
        <v>715</v>
      </c>
      <c r="C487" s="20">
        <v>43826</v>
      </c>
      <c r="E487" s="19" t="s">
        <v>468</v>
      </c>
      <c r="F487" s="19" t="s">
        <v>200</v>
      </c>
      <c r="G487" s="19" t="s">
        <v>604</v>
      </c>
      <c r="H487" s="19" t="str">
        <f>INDEX(MeasureExAnte!$F$3:$F$44,MATCH(S487,MeasureExAnte!$N$3:$N$44,0))</f>
        <v>SWHC046AL</v>
      </c>
      <c r="I487" s="19" t="s">
        <v>44</v>
      </c>
      <c r="J487" s="27" t="s">
        <v>43</v>
      </c>
      <c r="K487" t="s">
        <v>45</v>
      </c>
      <c r="L487" s="19" t="s">
        <v>531</v>
      </c>
      <c r="M487" s="19" t="s">
        <v>44</v>
      </c>
      <c r="N487" s="19" t="s">
        <v>506</v>
      </c>
      <c r="O487" s="19" t="s">
        <v>505</v>
      </c>
      <c r="P487" s="19" t="s">
        <v>513</v>
      </c>
      <c r="Q487" s="19" t="s">
        <v>104</v>
      </c>
      <c r="R487" s="2">
        <v>43930</v>
      </c>
      <c r="S487" s="19" t="s">
        <v>685</v>
      </c>
      <c r="U487" s="25" t="s">
        <v>690</v>
      </c>
      <c r="V487" s="19" t="s">
        <v>93</v>
      </c>
    </row>
    <row r="488" spans="1:22" x14ac:dyDescent="0.25">
      <c r="A488" t="s">
        <v>204</v>
      </c>
      <c r="B488" s="30" t="s">
        <v>715</v>
      </c>
      <c r="C488" s="20">
        <v>43826</v>
      </c>
      <c r="E488" s="19" t="s">
        <v>468</v>
      </c>
      <c r="F488" s="19" t="s">
        <v>200</v>
      </c>
      <c r="G488" s="19" t="s">
        <v>458</v>
      </c>
      <c r="H488" s="19" t="str">
        <f>INDEX(MeasureExAnte!$F$3:$F$44,MATCH(S488,MeasureExAnte!$N$3:$N$44,0))</f>
        <v>SWHC046AL</v>
      </c>
      <c r="I488" s="19" t="s">
        <v>44</v>
      </c>
      <c r="J488" s="27" t="s">
        <v>43</v>
      </c>
      <c r="K488" t="s">
        <v>45</v>
      </c>
      <c r="L488" s="19" t="s">
        <v>531</v>
      </c>
      <c r="M488" s="19" t="s">
        <v>44</v>
      </c>
      <c r="N488" s="19" t="s">
        <v>506</v>
      </c>
      <c r="O488" s="19" t="s">
        <v>505</v>
      </c>
      <c r="P488" s="19" t="s">
        <v>513</v>
      </c>
      <c r="Q488" s="19" t="s">
        <v>104</v>
      </c>
      <c r="R488" s="2">
        <v>43930</v>
      </c>
      <c r="S488" s="19" t="s">
        <v>685</v>
      </c>
      <c r="U488" s="25" t="s">
        <v>690</v>
      </c>
      <c r="V488" s="19" t="s">
        <v>93</v>
      </c>
    </row>
    <row r="489" spans="1:22" x14ac:dyDescent="0.25">
      <c r="A489" t="s">
        <v>204</v>
      </c>
      <c r="B489" s="30" t="s">
        <v>716</v>
      </c>
      <c r="C489" s="20">
        <v>43826</v>
      </c>
      <c r="E489" s="19" t="s">
        <v>468</v>
      </c>
      <c r="F489" s="19" t="s">
        <v>200</v>
      </c>
      <c r="G489" s="19" t="s">
        <v>604</v>
      </c>
      <c r="H489" s="19" t="str">
        <f>INDEX(MeasureExAnte!$F$3:$F$44,MATCH(S489,MeasureExAnte!$N$3:$N$44,0))</f>
        <v>SWHC046AM</v>
      </c>
      <c r="I489" s="19" t="s">
        <v>44</v>
      </c>
      <c r="J489" s="27" t="s">
        <v>43</v>
      </c>
      <c r="K489" t="s">
        <v>45</v>
      </c>
      <c r="L489" s="19" t="s">
        <v>531</v>
      </c>
      <c r="M489" s="19" t="s">
        <v>44</v>
      </c>
      <c r="N489" s="19" t="s">
        <v>507</v>
      </c>
      <c r="O489" s="19" t="s">
        <v>508</v>
      </c>
      <c r="P489" s="19" t="s">
        <v>513</v>
      </c>
      <c r="Q489" s="19" t="s">
        <v>104</v>
      </c>
      <c r="R489" s="2">
        <v>43930</v>
      </c>
      <c r="S489" s="19" t="s">
        <v>686</v>
      </c>
      <c r="U489" s="25" t="s">
        <v>690</v>
      </c>
      <c r="V489" s="19" t="s">
        <v>93</v>
      </c>
    </row>
    <row r="490" spans="1:22" x14ac:dyDescent="0.25">
      <c r="A490" t="s">
        <v>204</v>
      </c>
      <c r="B490" s="30" t="s">
        <v>716</v>
      </c>
      <c r="C490" s="20">
        <v>43826</v>
      </c>
      <c r="E490" s="19" t="s">
        <v>468</v>
      </c>
      <c r="F490" s="19" t="s">
        <v>200</v>
      </c>
      <c r="G490" s="19" t="s">
        <v>458</v>
      </c>
      <c r="H490" s="19" t="str">
        <f>INDEX(MeasureExAnte!$F$3:$F$44,MATCH(S490,MeasureExAnte!$N$3:$N$44,0))</f>
        <v>SWHC046AM</v>
      </c>
      <c r="I490" s="19" t="s">
        <v>44</v>
      </c>
      <c r="J490" s="27" t="s">
        <v>43</v>
      </c>
      <c r="K490" t="s">
        <v>45</v>
      </c>
      <c r="L490" s="19" t="s">
        <v>531</v>
      </c>
      <c r="M490" s="19" t="s">
        <v>44</v>
      </c>
      <c r="N490" s="19" t="s">
        <v>507</v>
      </c>
      <c r="O490" s="19" t="s">
        <v>508</v>
      </c>
      <c r="P490" s="19" t="s">
        <v>513</v>
      </c>
      <c r="Q490" s="19" t="s">
        <v>104</v>
      </c>
      <c r="R490" s="2">
        <v>43930</v>
      </c>
      <c r="S490" s="19" t="s">
        <v>686</v>
      </c>
      <c r="U490" s="25" t="s">
        <v>690</v>
      </c>
      <c r="V490" s="19" t="s">
        <v>93</v>
      </c>
    </row>
    <row r="491" spans="1:22" x14ac:dyDescent="0.25">
      <c r="A491" t="s">
        <v>204</v>
      </c>
      <c r="B491" s="30" t="s">
        <v>717</v>
      </c>
      <c r="C491" s="20">
        <v>43826</v>
      </c>
      <c r="E491" s="19" t="s">
        <v>468</v>
      </c>
      <c r="F491" s="19" t="s">
        <v>200</v>
      </c>
      <c r="G491" s="19" t="s">
        <v>604</v>
      </c>
      <c r="H491" s="19" t="str">
        <f>INDEX(MeasureExAnte!$F$3:$F$44,MATCH(S491,MeasureExAnte!$N$3:$N$44,0))</f>
        <v>SWHC046AN</v>
      </c>
      <c r="I491" s="19" t="s">
        <v>44</v>
      </c>
      <c r="J491" s="27" t="s">
        <v>43</v>
      </c>
      <c r="K491" t="s">
        <v>45</v>
      </c>
      <c r="L491" s="19" t="s">
        <v>531</v>
      </c>
      <c r="M491" s="19" t="s">
        <v>44</v>
      </c>
      <c r="N491" s="19" t="s">
        <v>509</v>
      </c>
      <c r="O491" s="19" t="s">
        <v>508</v>
      </c>
      <c r="P491" s="19" t="s">
        <v>513</v>
      </c>
      <c r="Q491" s="19" t="s">
        <v>104</v>
      </c>
      <c r="R491" s="2">
        <v>43930</v>
      </c>
      <c r="S491" s="19" t="s">
        <v>687</v>
      </c>
      <c r="U491" s="25" t="s">
        <v>690</v>
      </c>
      <c r="V491" s="19" t="s">
        <v>93</v>
      </c>
    </row>
    <row r="492" spans="1:22" x14ac:dyDescent="0.25">
      <c r="A492" t="s">
        <v>204</v>
      </c>
      <c r="B492" s="30" t="s">
        <v>717</v>
      </c>
      <c r="C492" s="20">
        <v>43826</v>
      </c>
      <c r="E492" s="19" t="s">
        <v>468</v>
      </c>
      <c r="F492" s="19" t="s">
        <v>200</v>
      </c>
      <c r="G492" s="19" t="s">
        <v>458</v>
      </c>
      <c r="H492" s="19" t="str">
        <f>INDEX(MeasureExAnte!$F$3:$F$44,MATCH(S492,MeasureExAnte!$N$3:$N$44,0))</f>
        <v>SWHC046AN</v>
      </c>
      <c r="I492" s="19" t="s">
        <v>44</v>
      </c>
      <c r="J492" s="27" t="s">
        <v>43</v>
      </c>
      <c r="K492" t="s">
        <v>45</v>
      </c>
      <c r="L492" s="19" t="s">
        <v>531</v>
      </c>
      <c r="M492" s="19" t="s">
        <v>44</v>
      </c>
      <c r="N492" s="19" t="s">
        <v>509</v>
      </c>
      <c r="O492" s="19" t="s">
        <v>508</v>
      </c>
      <c r="P492" s="19" t="s">
        <v>513</v>
      </c>
      <c r="Q492" s="19" t="s">
        <v>104</v>
      </c>
      <c r="R492" s="2">
        <v>43930</v>
      </c>
      <c r="S492" s="19" t="s">
        <v>687</v>
      </c>
      <c r="U492" s="25" t="s">
        <v>690</v>
      </c>
      <c r="V492" s="19" t="s">
        <v>93</v>
      </c>
    </row>
    <row r="493" spans="1:22" x14ac:dyDescent="0.25">
      <c r="A493" t="s">
        <v>204</v>
      </c>
      <c r="B493" s="30" t="s">
        <v>718</v>
      </c>
      <c r="C493" s="20">
        <v>43826</v>
      </c>
      <c r="E493" s="19" t="s">
        <v>468</v>
      </c>
      <c r="F493" s="19" t="s">
        <v>200</v>
      </c>
      <c r="G493" s="19" t="s">
        <v>604</v>
      </c>
      <c r="H493" s="19" t="str">
        <f>INDEX(MeasureExAnte!$F$3:$F$44,MATCH(S493,MeasureExAnte!$N$3:$N$44,0))</f>
        <v>SWHC046AO</v>
      </c>
      <c r="I493" s="19" t="s">
        <v>44</v>
      </c>
      <c r="J493" s="27" t="s">
        <v>43</v>
      </c>
      <c r="K493" t="s">
        <v>45</v>
      </c>
      <c r="L493" s="19" t="s">
        <v>531</v>
      </c>
      <c r="M493" s="19" t="s">
        <v>44</v>
      </c>
      <c r="N493" s="19" t="s">
        <v>510</v>
      </c>
      <c r="O493" s="19" t="s">
        <v>511</v>
      </c>
      <c r="P493" s="19" t="s">
        <v>513</v>
      </c>
      <c r="Q493" s="19" t="s">
        <v>104</v>
      </c>
      <c r="R493" s="2">
        <v>43930</v>
      </c>
      <c r="S493" s="19" t="s">
        <v>688</v>
      </c>
      <c r="U493" s="25" t="s">
        <v>690</v>
      </c>
      <c r="V493" s="19" t="s">
        <v>93</v>
      </c>
    </row>
    <row r="494" spans="1:22" x14ac:dyDescent="0.25">
      <c r="A494" t="s">
        <v>204</v>
      </c>
      <c r="B494" s="30" t="s">
        <v>718</v>
      </c>
      <c r="C494" s="20">
        <v>43826</v>
      </c>
      <c r="E494" s="19" t="s">
        <v>468</v>
      </c>
      <c r="F494" s="19" t="s">
        <v>200</v>
      </c>
      <c r="G494" s="19" t="s">
        <v>458</v>
      </c>
      <c r="H494" s="19" t="str">
        <f>INDEX(MeasureExAnte!$F$3:$F$44,MATCH(S494,MeasureExAnte!$N$3:$N$44,0))</f>
        <v>SWHC046AO</v>
      </c>
      <c r="I494" s="19" t="s">
        <v>44</v>
      </c>
      <c r="J494" s="27" t="s">
        <v>43</v>
      </c>
      <c r="K494" t="s">
        <v>45</v>
      </c>
      <c r="L494" s="19" t="s">
        <v>531</v>
      </c>
      <c r="M494" s="19" t="s">
        <v>44</v>
      </c>
      <c r="N494" s="19" t="s">
        <v>510</v>
      </c>
      <c r="O494" s="19" t="s">
        <v>511</v>
      </c>
      <c r="P494" s="19" t="s">
        <v>513</v>
      </c>
      <c r="Q494" s="19" t="s">
        <v>104</v>
      </c>
      <c r="R494" s="2">
        <v>43930</v>
      </c>
      <c r="S494" s="19" t="s">
        <v>688</v>
      </c>
      <c r="U494" s="25" t="s">
        <v>690</v>
      </c>
      <c r="V494" s="19" t="s">
        <v>93</v>
      </c>
    </row>
    <row r="495" spans="1:22" x14ac:dyDescent="0.25">
      <c r="A495" t="s">
        <v>204</v>
      </c>
      <c r="B495" s="30" t="s">
        <v>719</v>
      </c>
      <c r="C495" s="20">
        <v>43826</v>
      </c>
      <c r="E495" s="19" t="s">
        <v>468</v>
      </c>
      <c r="F495" s="19" t="s">
        <v>200</v>
      </c>
      <c r="G495" s="19" t="s">
        <v>604</v>
      </c>
      <c r="H495" s="19" t="str">
        <f>INDEX(MeasureExAnte!$F$3:$F$44,MATCH(S495,MeasureExAnte!$N$3:$N$44,0))</f>
        <v>SWHC046AP</v>
      </c>
      <c r="I495" s="19" t="s">
        <v>44</v>
      </c>
      <c r="J495" s="27" t="s">
        <v>43</v>
      </c>
      <c r="K495" t="s">
        <v>45</v>
      </c>
      <c r="L495" s="19" t="s">
        <v>531</v>
      </c>
      <c r="M495" s="19" t="s">
        <v>44</v>
      </c>
      <c r="N495" s="19" t="s">
        <v>512</v>
      </c>
      <c r="O495" s="19" t="s">
        <v>511</v>
      </c>
      <c r="P495" s="19" t="s">
        <v>513</v>
      </c>
      <c r="Q495" s="19" t="s">
        <v>104</v>
      </c>
      <c r="R495" s="2">
        <v>43930</v>
      </c>
      <c r="S495" s="19" t="s">
        <v>689</v>
      </c>
      <c r="U495" s="25" t="s">
        <v>690</v>
      </c>
      <c r="V495" s="19" t="s">
        <v>93</v>
      </c>
    </row>
    <row r="496" spans="1:22" x14ac:dyDescent="0.25">
      <c r="A496" t="s">
        <v>204</v>
      </c>
      <c r="B496" s="30" t="s">
        <v>719</v>
      </c>
      <c r="C496" s="20">
        <v>43826</v>
      </c>
      <c r="E496" s="19" t="s">
        <v>468</v>
      </c>
      <c r="F496" s="19" t="s">
        <v>200</v>
      </c>
      <c r="G496" s="19" t="s">
        <v>458</v>
      </c>
      <c r="H496" s="19" t="str">
        <f>INDEX(MeasureExAnte!$F$3:$F$44,MATCH(S496,MeasureExAnte!$N$3:$N$44,0))</f>
        <v>SWHC046AP</v>
      </c>
      <c r="I496" s="19" t="s">
        <v>44</v>
      </c>
      <c r="J496" s="27" t="s">
        <v>43</v>
      </c>
      <c r="K496" t="s">
        <v>45</v>
      </c>
      <c r="L496" s="19" t="s">
        <v>531</v>
      </c>
      <c r="M496" s="19" t="s">
        <v>44</v>
      </c>
      <c r="N496" s="19" t="s">
        <v>512</v>
      </c>
      <c r="O496" s="19" t="s">
        <v>511</v>
      </c>
      <c r="P496" s="19" t="s">
        <v>513</v>
      </c>
      <c r="Q496" s="19" t="s">
        <v>104</v>
      </c>
      <c r="R496" s="2">
        <v>43930</v>
      </c>
      <c r="S496" s="19" t="s">
        <v>689</v>
      </c>
      <c r="U496" s="25" t="s">
        <v>690</v>
      </c>
      <c r="V496" s="19" t="s">
        <v>93</v>
      </c>
    </row>
    <row r="497" spans="1:25" x14ac:dyDescent="0.25">
      <c r="B497" s="30" t="s">
        <v>720</v>
      </c>
    </row>
    <row r="498" spans="1:25" customFormat="1" x14ac:dyDescent="0.25">
      <c r="A498" t="s">
        <v>204</v>
      </c>
      <c r="B498" s="29" t="s">
        <v>692</v>
      </c>
      <c r="C498" s="2">
        <v>43826</v>
      </c>
      <c r="D498" s="2"/>
      <c r="E498" t="s">
        <v>468</v>
      </c>
      <c r="F498" t="s">
        <v>42</v>
      </c>
      <c r="G498" t="s">
        <v>604</v>
      </c>
      <c r="H498" s="19" t="str">
        <f>INDEX(MeasureExAnte!$F$3:$F$44,MATCH(S498,MeasureExAnte!$N$3:$N$44,0))</f>
        <v>SWHC046A</v>
      </c>
      <c r="I498" t="s">
        <v>44</v>
      </c>
      <c r="J498" s="27" t="s">
        <v>793</v>
      </c>
      <c r="K498" t="s">
        <v>45</v>
      </c>
      <c r="L498" t="s">
        <v>531</v>
      </c>
      <c r="M498" t="s">
        <v>44</v>
      </c>
      <c r="N498" t="s">
        <v>495</v>
      </c>
      <c r="O498" t="s">
        <v>496</v>
      </c>
      <c r="P498" t="s">
        <v>513</v>
      </c>
      <c r="Q498" t="s">
        <v>104</v>
      </c>
      <c r="R498" s="2">
        <v>43930</v>
      </c>
      <c r="S498" s="19" t="s">
        <v>648</v>
      </c>
      <c r="U498" s="25" t="s">
        <v>690</v>
      </c>
      <c r="V498" t="s">
        <v>93</v>
      </c>
      <c r="Y498" s="19"/>
    </row>
    <row r="499" spans="1:25" customFormat="1" x14ac:dyDescent="0.25">
      <c r="A499" t="s">
        <v>204</v>
      </c>
      <c r="B499" s="29" t="s">
        <v>692</v>
      </c>
      <c r="C499" s="2">
        <f>C498</f>
        <v>43826</v>
      </c>
      <c r="D499" s="2"/>
      <c r="E499" t="str">
        <f>E498</f>
        <v>SWHC046-01</v>
      </c>
      <c r="F499" t="s">
        <v>42</v>
      </c>
      <c r="G499" t="s">
        <v>458</v>
      </c>
      <c r="H499" s="19" t="str">
        <f>INDEX(MeasureExAnte!$F$3:$F$44,MATCH(S499,MeasureExAnte!$N$3:$N$44,0))</f>
        <v>SWHC046A</v>
      </c>
      <c r="I499" t="s">
        <v>44</v>
      </c>
      <c r="J499" s="27" t="s">
        <v>793</v>
      </c>
      <c r="K499" t="s">
        <v>45</v>
      </c>
      <c r="L499" t="s">
        <v>531</v>
      </c>
      <c r="M499" t="s">
        <v>44</v>
      </c>
      <c r="N499" t="s">
        <v>495</v>
      </c>
      <c r="O499" t="s">
        <v>496</v>
      </c>
      <c r="P499" t="s">
        <v>513</v>
      </c>
      <c r="Q499" t="s">
        <v>104</v>
      </c>
      <c r="R499" s="2">
        <v>43930</v>
      </c>
      <c r="S499" s="19" t="s">
        <v>648</v>
      </c>
      <c r="U499" s="25" t="s">
        <v>690</v>
      </c>
      <c r="V499" t="s">
        <v>93</v>
      </c>
      <c r="Y499" s="19"/>
    </row>
    <row r="500" spans="1:25" customFormat="1" x14ac:dyDescent="0.25">
      <c r="A500" t="s">
        <v>204</v>
      </c>
      <c r="B500" s="29" t="s">
        <v>692</v>
      </c>
      <c r="C500" s="2">
        <f>C499</f>
        <v>43826</v>
      </c>
      <c r="D500" s="2"/>
      <c r="E500" t="str">
        <f>E499</f>
        <v>SWHC046-01</v>
      </c>
      <c r="F500" t="s">
        <v>42</v>
      </c>
      <c r="G500" t="s">
        <v>192</v>
      </c>
      <c r="H500" s="19" t="str">
        <f>INDEX(MeasureExAnte!$F$3:$F$44,MATCH(S500,MeasureExAnte!$N$3:$N$44,0))</f>
        <v>SWHC046A</v>
      </c>
      <c r="I500" t="s">
        <v>44</v>
      </c>
      <c r="J500" s="27" t="s">
        <v>793</v>
      </c>
      <c r="K500" t="s">
        <v>45</v>
      </c>
      <c r="L500" t="s">
        <v>531</v>
      </c>
      <c r="M500" t="s">
        <v>44</v>
      </c>
      <c r="N500" t="s">
        <v>495</v>
      </c>
      <c r="O500" t="s">
        <v>496</v>
      </c>
      <c r="P500" t="s">
        <v>513</v>
      </c>
      <c r="Q500" t="s">
        <v>104</v>
      </c>
      <c r="R500" s="2">
        <v>43930</v>
      </c>
      <c r="S500" s="19" t="s">
        <v>648</v>
      </c>
      <c r="U500" s="25" t="s">
        <v>690</v>
      </c>
      <c r="V500" t="s">
        <v>93</v>
      </c>
      <c r="Y500" s="19"/>
    </row>
    <row r="501" spans="1:25" customFormat="1" x14ac:dyDescent="0.25">
      <c r="A501" t="s">
        <v>204</v>
      </c>
      <c r="B501" s="29" t="s">
        <v>693</v>
      </c>
      <c r="C501" s="2">
        <v>43826</v>
      </c>
      <c r="D501" s="2"/>
      <c r="E501" t="s">
        <v>468</v>
      </c>
      <c r="F501" t="s">
        <v>42</v>
      </c>
      <c r="G501" t="s">
        <v>604</v>
      </c>
      <c r="H501" s="19" t="str">
        <f>INDEX(MeasureExAnte!$F$3:$F$44,MATCH(S501,MeasureExAnte!$N$3:$N$44,0))</f>
        <v>SWHC046B</v>
      </c>
      <c r="I501" t="s">
        <v>44</v>
      </c>
      <c r="J501" s="27" t="s">
        <v>793</v>
      </c>
      <c r="K501" t="s">
        <v>45</v>
      </c>
      <c r="L501" t="s">
        <v>531</v>
      </c>
      <c r="M501" t="s">
        <v>44</v>
      </c>
      <c r="N501" t="s">
        <v>495</v>
      </c>
      <c r="O501" t="s">
        <v>496</v>
      </c>
      <c r="P501" t="s">
        <v>513</v>
      </c>
      <c r="Q501" t="s">
        <v>104</v>
      </c>
      <c r="R501" s="2">
        <v>43930</v>
      </c>
      <c r="S501" s="19" t="s">
        <v>649</v>
      </c>
      <c r="U501" s="25" t="s">
        <v>690</v>
      </c>
      <c r="V501" t="s">
        <v>93</v>
      </c>
      <c r="Y501" s="19"/>
    </row>
    <row r="502" spans="1:25" customFormat="1" x14ac:dyDescent="0.25">
      <c r="A502" t="s">
        <v>204</v>
      </c>
      <c r="B502" s="29" t="s">
        <v>693</v>
      </c>
      <c r="C502" s="2">
        <f>C501</f>
        <v>43826</v>
      </c>
      <c r="D502" s="2"/>
      <c r="E502" t="str">
        <f>E501</f>
        <v>SWHC046-01</v>
      </c>
      <c r="F502" t="s">
        <v>42</v>
      </c>
      <c r="G502" t="s">
        <v>458</v>
      </c>
      <c r="H502" s="19" t="str">
        <f>INDEX(MeasureExAnte!$F$3:$F$44,MATCH(S502,MeasureExAnte!$N$3:$N$44,0))</f>
        <v>SWHC046B</v>
      </c>
      <c r="I502" t="s">
        <v>44</v>
      </c>
      <c r="J502" s="27" t="s">
        <v>793</v>
      </c>
      <c r="K502" t="s">
        <v>45</v>
      </c>
      <c r="L502" t="s">
        <v>531</v>
      </c>
      <c r="M502" t="s">
        <v>44</v>
      </c>
      <c r="N502" t="s">
        <v>495</v>
      </c>
      <c r="O502" t="s">
        <v>496</v>
      </c>
      <c r="P502" t="s">
        <v>513</v>
      </c>
      <c r="Q502" t="s">
        <v>104</v>
      </c>
      <c r="R502" s="2">
        <v>43930</v>
      </c>
      <c r="S502" s="19" t="s">
        <v>649</v>
      </c>
      <c r="U502" s="25" t="s">
        <v>690</v>
      </c>
      <c r="V502" t="s">
        <v>93</v>
      </c>
      <c r="Y502" s="19"/>
    </row>
    <row r="503" spans="1:25" customFormat="1" x14ac:dyDescent="0.25">
      <c r="A503" t="s">
        <v>204</v>
      </c>
      <c r="B503" s="29" t="s">
        <v>693</v>
      </c>
      <c r="C503" s="2">
        <f>C502</f>
        <v>43826</v>
      </c>
      <c r="D503" s="2"/>
      <c r="E503" t="str">
        <f>E502</f>
        <v>SWHC046-01</v>
      </c>
      <c r="F503" t="s">
        <v>42</v>
      </c>
      <c r="G503" t="s">
        <v>192</v>
      </c>
      <c r="H503" s="19" t="str">
        <f>INDEX(MeasureExAnte!$F$3:$F$44,MATCH(S503,MeasureExAnte!$N$3:$N$44,0))</f>
        <v>SWHC046B</v>
      </c>
      <c r="I503" t="s">
        <v>44</v>
      </c>
      <c r="J503" s="27" t="s">
        <v>793</v>
      </c>
      <c r="K503" t="s">
        <v>45</v>
      </c>
      <c r="L503" t="s">
        <v>531</v>
      </c>
      <c r="M503" t="s">
        <v>44</v>
      </c>
      <c r="N503" t="s">
        <v>495</v>
      </c>
      <c r="O503" t="s">
        <v>496</v>
      </c>
      <c r="P503" t="s">
        <v>513</v>
      </c>
      <c r="Q503" t="s">
        <v>104</v>
      </c>
      <c r="R503" s="2">
        <v>43930</v>
      </c>
      <c r="S503" s="19" t="s">
        <v>649</v>
      </c>
      <c r="U503" s="25" t="s">
        <v>690</v>
      </c>
      <c r="V503" t="s">
        <v>93</v>
      </c>
      <c r="Y503" s="19"/>
    </row>
    <row r="504" spans="1:25" customFormat="1" x14ac:dyDescent="0.25">
      <c r="A504" t="s">
        <v>204</v>
      </c>
      <c r="B504" s="29" t="s">
        <v>694</v>
      </c>
      <c r="C504" s="2">
        <v>43826</v>
      </c>
      <c r="D504" s="2"/>
      <c r="E504" t="s">
        <v>468</v>
      </c>
      <c r="F504" t="s">
        <v>42</v>
      </c>
      <c r="G504" t="s">
        <v>604</v>
      </c>
      <c r="H504" s="19" t="str">
        <f>INDEX(MeasureExAnte!$F$3:$F$44,MATCH(S504,MeasureExAnte!$N$3:$N$44,0))</f>
        <v>SWHC046C</v>
      </c>
      <c r="I504" t="s">
        <v>44</v>
      </c>
      <c r="J504" s="27" t="s">
        <v>793</v>
      </c>
      <c r="K504" t="s">
        <v>45</v>
      </c>
      <c r="L504" t="s">
        <v>531</v>
      </c>
      <c r="M504" t="s">
        <v>44</v>
      </c>
      <c r="N504" t="s">
        <v>497</v>
      </c>
      <c r="O504" t="s">
        <v>496</v>
      </c>
      <c r="P504" t="s">
        <v>513</v>
      </c>
      <c r="Q504" t="s">
        <v>104</v>
      </c>
      <c r="R504" s="2">
        <v>43930</v>
      </c>
      <c r="S504" s="19" t="s">
        <v>650</v>
      </c>
      <c r="U504" s="25" t="s">
        <v>690</v>
      </c>
      <c r="V504" t="s">
        <v>93</v>
      </c>
      <c r="Y504" s="19"/>
    </row>
    <row r="505" spans="1:25" customFormat="1" x14ac:dyDescent="0.25">
      <c r="A505" t="s">
        <v>204</v>
      </c>
      <c r="B505" s="29" t="s">
        <v>694</v>
      </c>
      <c r="C505" s="2">
        <f>C504</f>
        <v>43826</v>
      </c>
      <c r="D505" s="2"/>
      <c r="E505" t="str">
        <f>E504</f>
        <v>SWHC046-01</v>
      </c>
      <c r="F505" t="s">
        <v>42</v>
      </c>
      <c r="G505" t="s">
        <v>458</v>
      </c>
      <c r="H505" s="19" t="str">
        <f>INDEX(MeasureExAnte!$F$3:$F$44,MATCH(S505,MeasureExAnte!$N$3:$N$44,0))</f>
        <v>SWHC046C</v>
      </c>
      <c r="I505" t="s">
        <v>44</v>
      </c>
      <c r="J505" s="27" t="s">
        <v>793</v>
      </c>
      <c r="K505" t="s">
        <v>45</v>
      </c>
      <c r="L505" t="s">
        <v>531</v>
      </c>
      <c r="M505" t="s">
        <v>44</v>
      </c>
      <c r="N505" t="str">
        <f>N504</f>
        <v>SWHC046_01_M002</v>
      </c>
      <c r="O505" t="s">
        <v>496</v>
      </c>
      <c r="P505" t="s">
        <v>513</v>
      </c>
      <c r="Q505" t="s">
        <v>104</v>
      </c>
      <c r="R505" s="2">
        <v>43930</v>
      </c>
      <c r="S505" s="19" t="s">
        <v>650</v>
      </c>
      <c r="U505" s="25" t="s">
        <v>690</v>
      </c>
      <c r="V505" t="s">
        <v>93</v>
      </c>
      <c r="Y505" s="19"/>
    </row>
    <row r="506" spans="1:25" customFormat="1" x14ac:dyDescent="0.25">
      <c r="A506" t="s">
        <v>204</v>
      </c>
      <c r="B506" s="29" t="s">
        <v>694</v>
      </c>
      <c r="C506" s="2">
        <f>C505</f>
        <v>43826</v>
      </c>
      <c r="D506" s="2"/>
      <c r="E506" t="str">
        <f>E505</f>
        <v>SWHC046-01</v>
      </c>
      <c r="F506" t="s">
        <v>42</v>
      </c>
      <c r="G506" t="s">
        <v>192</v>
      </c>
      <c r="H506" s="19" t="str">
        <f>INDEX(MeasureExAnte!$F$3:$F$44,MATCH(S506,MeasureExAnte!$N$3:$N$44,0))</f>
        <v>SWHC046C</v>
      </c>
      <c r="I506" t="s">
        <v>44</v>
      </c>
      <c r="J506" s="27" t="s">
        <v>793</v>
      </c>
      <c r="K506" t="s">
        <v>45</v>
      </c>
      <c r="L506" t="s">
        <v>531</v>
      </c>
      <c r="M506" t="s">
        <v>44</v>
      </c>
      <c r="N506" t="str">
        <f>N505</f>
        <v>SWHC046_01_M002</v>
      </c>
      <c r="O506" t="s">
        <v>496</v>
      </c>
      <c r="P506" t="s">
        <v>513</v>
      </c>
      <c r="Q506" t="s">
        <v>104</v>
      </c>
      <c r="R506" s="2">
        <v>43930</v>
      </c>
      <c r="S506" s="19" t="s">
        <v>650</v>
      </c>
      <c r="U506" s="25" t="s">
        <v>690</v>
      </c>
      <c r="V506" t="s">
        <v>93</v>
      </c>
      <c r="Y506" s="19"/>
    </row>
    <row r="507" spans="1:25" customFormat="1" x14ac:dyDescent="0.25">
      <c r="A507" t="s">
        <v>204</v>
      </c>
      <c r="B507" s="29" t="s">
        <v>695</v>
      </c>
      <c r="C507" s="2">
        <v>43826</v>
      </c>
      <c r="D507" s="2"/>
      <c r="E507" t="s">
        <v>468</v>
      </c>
      <c r="F507" t="s">
        <v>42</v>
      </c>
      <c r="G507" t="s">
        <v>604</v>
      </c>
      <c r="H507" s="19" t="str">
        <f>INDEX(MeasureExAnte!$F$3:$F$44,MATCH(S507,MeasureExAnte!$N$3:$N$44,0))</f>
        <v>SWHC046D</v>
      </c>
      <c r="I507" t="s">
        <v>44</v>
      </c>
      <c r="J507" s="27" t="s">
        <v>793</v>
      </c>
      <c r="K507" t="s">
        <v>45</v>
      </c>
      <c r="L507" t="s">
        <v>531</v>
      </c>
      <c r="M507" t="s">
        <v>44</v>
      </c>
      <c r="N507" t="s">
        <v>498</v>
      </c>
      <c r="O507" t="s">
        <v>496</v>
      </c>
      <c r="P507" t="s">
        <v>513</v>
      </c>
      <c r="Q507" t="s">
        <v>104</v>
      </c>
      <c r="R507" s="2">
        <v>43930</v>
      </c>
      <c r="S507" s="19" t="s">
        <v>651</v>
      </c>
      <c r="U507" s="25" t="s">
        <v>690</v>
      </c>
      <c r="V507" t="s">
        <v>93</v>
      </c>
      <c r="Y507" s="19"/>
    </row>
    <row r="508" spans="1:25" customFormat="1" x14ac:dyDescent="0.25">
      <c r="A508" t="s">
        <v>204</v>
      </c>
      <c r="B508" s="29" t="s">
        <v>695</v>
      </c>
      <c r="C508" s="2">
        <f>C507</f>
        <v>43826</v>
      </c>
      <c r="D508" s="2"/>
      <c r="E508" t="str">
        <f>E507</f>
        <v>SWHC046-01</v>
      </c>
      <c r="F508" t="s">
        <v>42</v>
      </c>
      <c r="G508" t="s">
        <v>458</v>
      </c>
      <c r="H508" s="19" t="str">
        <f>INDEX(MeasureExAnte!$F$3:$F$44,MATCH(S508,MeasureExAnte!$N$3:$N$44,0))</f>
        <v>SWHC046D</v>
      </c>
      <c r="I508" t="s">
        <v>44</v>
      </c>
      <c r="J508" s="27" t="s">
        <v>793</v>
      </c>
      <c r="K508" t="s">
        <v>45</v>
      </c>
      <c r="L508" t="s">
        <v>531</v>
      </c>
      <c r="M508" t="s">
        <v>44</v>
      </c>
      <c r="N508" t="s">
        <v>498</v>
      </c>
      <c r="O508" t="s">
        <v>496</v>
      </c>
      <c r="P508" t="s">
        <v>513</v>
      </c>
      <c r="Q508" t="s">
        <v>104</v>
      </c>
      <c r="R508" s="2">
        <v>43930</v>
      </c>
      <c r="S508" s="19" t="s">
        <v>651</v>
      </c>
      <c r="U508" s="25" t="s">
        <v>690</v>
      </c>
      <c r="V508" t="s">
        <v>93</v>
      </c>
      <c r="Y508" s="19"/>
    </row>
    <row r="509" spans="1:25" customFormat="1" x14ac:dyDescent="0.25">
      <c r="A509" t="s">
        <v>204</v>
      </c>
      <c r="B509" s="29" t="s">
        <v>695</v>
      </c>
      <c r="C509" s="2">
        <f>C508</f>
        <v>43826</v>
      </c>
      <c r="D509" s="2"/>
      <c r="E509" t="str">
        <f>E508</f>
        <v>SWHC046-01</v>
      </c>
      <c r="F509" t="s">
        <v>42</v>
      </c>
      <c r="G509" t="s">
        <v>192</v>
      </c>
      <c r="H509" s="19" t="str">
        <f>INDEX(MeasureExAnte!$F$3:$F$44,MATCH(S509,MeasureExAnte!$N$3:$N$44,0))</f>
        <v>SWHC046D</v>
      </c>
      <c r="I509" t="s">
        <v>44</v>
      </c>
      <c r="J509" s="27" t="s">
        <v>793</v>
      </c>
      <c r="K509" t="s">
        <v>45</v>
      </c>
      <c r="L509" t="s">
        <v>531</v>
      </c>
      <c r="M509" t="s">
        <v>44</v>
      </c>
      <c r="N509" t="s">
        <v>498</v>
      </c>
      <c r="O509" t="s">
        <v>496</v>
      </c>
      <c r="P509" t="s">
        <v>513</v>
      </c>
      <c r="Q509" t="s">
        <v>104</v>
      </c>
      <c r="R509" s="2">
        <v>43930</v>
      </c>
      <c r="S509" s="19" t="s">
        <v>651</v>
      </c>
      <c r="U509" s="25" t="s">
        <v>690</v>
      </c>
      <c r="V509" t="s">
        <v>93</v>
      </c>
      <c r="Y509" s="19"/>
    </row>
    <row r="510" spans="1:25" customFormat="1" x14ac:dyDescent="0.25">
      <c r="A510" t="s">
        <v>204</v>
      </c>
      <c r="B510" s="29" t="s">
        <v>696</v>
      </c>
      <c r="C510" s="2">
        <v>43826</v>
      </c>
      <c r="D510" s="2"/>
      <c r="E510" t="s">
        <v>468</v>
      </c>
      <c r="F510" t="s">
        <v>42</v>
      </c>
      <c r="G510" t="s">
        <v>604</v>
      </c>
      <c r="H510" s="19" t="str">
        <f>INDEX(MeasureExAnte!$F$3:$F$44,MATCH(S510,MeasureExAnte!$N$3:$N$44,0))</f>
        <v>SWHC046E</v>
      </c>
      <c r="I510" t="s">
        <v>44</v>
      </c>
      <c r="J510" s="27" t="s">
        <v>793</v>
      </c>
      <c r="K510" t="s">
        <v>45</v>
      </c>
      <c r="L510" t="s">
        <v>531</v>
      </c>
      <c r="M510" t="s">
        <v>44</v>
      </c>
      <c r="N510" t="s">
        <v>499</v>
      </c>
      <c r="O510" t="s">
        <v>500</v>
      </c>
      <c r="P510" t="s">
        <v>513</v>
      </c>
      <c r="Q510" t="s">
        <v>104</v>
      </c>
      <c r="R510" s="2">
        <v>43930</v>
      </c>
      <c r="S510" s="19" t="s">
        <v>652</v>
      </c>
      <c r="U510" s="25" t="s">
        <v>690</v>
      </c>
      <c r="V510" t="s">
        <v>93</v>
      </c>
      <c r="Y510" s="19"/>
    </row>
    <row r="511" spans="1:25" customFormat="1" x14ac:dyDescent="0.25">
      <c r="A511" t="s">
        <v>204</v>
      </c>
      <c r="B511" s="29" t="s">
        <v>696</v>
      </c>
      <c r="C511" s="2">
        <f>C510</f>
        <v>43826</v>
      </c>
      <c r="D511" s="2"/>
      <c r="E511" t="str">
        <f>E510</f>
        <v>SWHC046-01</v>
      </c>
      <c r="F511" t="s">
        <v>42</v>
      </c>
      <c r="G511" t="s">
        <v>458</v>
      </c>
      <c r="H511" s="19" t="str">
        <f>INDEX(MeasureExAnte!$F$3:$F$44,MATCH(S511,MeasureExAnte!$N$3:$N$44,0))</f>
        <v>SWHC046E</v>
      </c>
      <c r="I511" t="s">
        <v>44</v>
      </c>
      <c r="J511" s="27" t="s">
        <v>793</v>
      </c>
      <c r="K511" t="s">
        <v>45</v>
      </c>
      <c r="L511" t="s">
        <v>531</v>
      </c>
      <c r="M511" t="s">
        <v>44</v>
      </c>
      <c r="N511" t="s">
        <v>499</v>
      </c>
      <c r="O511" t="str">
        <f>O510</f>
        <v>SWHC046_01_B002</v>
      </c>
      <c r="P511" t="s">
        <v>513</v>
      </c>
      <c r="Q511" t="s">
        <v>104</v>
      </c>
      <c r="R511" s="2">
        <v>43930</v>
      </c>
      <c r="S511" s="19" t="s">
        <v>652</v>
      </c>
      <c r="U511" s="25" t="s">
        <v>690</v>
      </c>
      <c r="V511" t="s">
        <v>93</v>
      </c>
      <c r="Y511" s="19"/>
    </row>
    <row r="512" spans="1:25" customFormat="1" x14ac:dyDescent="0.25">
      <c r="A512" t="s">
        <v>204</v>
      </c>
      <c r="B512" s="29" t="s">
        <v>696</v>
      </c>
      <c r="C512" s="2">
        <f>C511</f>
        <v>43826</v>
      </c>
      <c r="D512" s="2"/>
      <c r="E512" t="str">
        <f>E511</f>
        <v>SWHC046-01</v>
      </c>
      <c r="F512" t="s">
        <v>42</v>
      </c>
      <c r="G512" t="s">
        <v>192</v>
      </c>
      <c r="H512" s="19" t="str">
        <f>INDEX(MeasureExAnte!$F$3:$F$44,MATCH(S512,MeasureExAnte!$N$3:$N$44,0))</f>
        <v>SWHC046E</v>
      </c>
      <c r="I512" t="s">
        <v>44</v>
      </c>
      <c r="J512" s="27" t="s">
        <v>793</v>
      </c>
      <c r="K512" t="s">
        <v>45</v>
      </c>
      <c r="L512" t="s">
        <v>531</v>
      </c>
      <c r="M512" t="s">
        <v>44</v>
      </c>
      <c r="N512" t="s">
        <v>499</v>
      </c>
      <c r="O512" t="str">
        <f>O511</f>
        <v>SWHC046_01_B002</v>
      </c>
      <c r="P512" t="s">
        <v>513</v>
      </c>
      <c r="Q512" t="s">
        <v>104</v>
      </c>
      <c r="R512" s="2">
        <v>43930</v>
      </c>
      <c r="S512" s="19" t="s">
        <v>652</v>
      </c>
      <c r="U512" s="25" t="s">
        <v>690</v>
      </c>
      <c r="V512" t="s">
        <v>93</v>
      </c>
      <c r="Y512" s="19"/>
    </row>
    <row r="513" spans="1:25" customFormat="1" x14ac:dyDescent="0.25">
      <c r="A513" t="s">
        <v>204</v>
      </c>
      <c r="B513" s="29" t="s">
        <v>697</v>
      </c>
      <c r="C513" s="2">
        <v>43826</v>
      </c>
      <c r="D513" s="2"/>
      <c r="E513" t="s">
        <v>468</v>
      </c>
      <c r="F513" t="s">
        <v>42</v>
      </c>
      <c r="G513" t="s">
        <v>604</v>
      </c>
      <c r="H513" s="19" t="str">
        <f>INDEX(MeasureExAnte!$F$3:$F$44,MATCH(S513,MeasureExAnte!$N$3:$N$44,0))</f>
        <v>SWHC046F</v>
      </c>
      <c r="I513" t="s">
        <v>44</v>
      </c>
      <c r="J513" s="27" t="s">
        <v>793</v>
      </c>
      <c r="K513" t="s">
        <v>45</v>
      </c>
      <c r="L513" t="s">
        <v>531</v>
      </c>
      <c r="M513" t="s">
        <v>44</v>
      </c>
      <c r="N513" t="s">
        <v>501</v>
      </c>
      <c r="O513" t="s">
        <v>500</v>
      </c>
      <c r="P513" t="s">
        <v>513</v>
      </c>
      <c r="Q513" t="s">
        <v>104</v>
      </c>
      <c r="R513" s="2">
        <v>43930</v>
      </c>
      <c r="S513" s="19" t="s">
        <v>653</v>
      </c>
      <c r="U513" s="25" t="s">
        <v>690</v>
      </c>
      <c r="V513" t="s">
        <v>93</v>
      </c>
      <c r="Y513" s="19"/>
    </row>
    <row r="514" spans="1:25" customFormat="1" x14ac:dyDescent="0.25">
      <c r="A514" t="s">
        <v>204</v>
      </c>
      <c r="B514" s="29" t="s">
        <v>697</v>
      </c>
      <c r="C514" s="2">
        <f>C513</f>
        <v>43826</v>
      </c>
      <c r="D514" s="2"/>
      <c r="E514" t="str">
        <f>E513</f>
        <v>SWHC046-01</v>
      </c>
      <c r="F514" t="s">
        <v>42</v>
      </c>
      <c r="G514" t="s">
        <v>458</v>
      </c>
      <c r="H514" s="19" t="str">
        <f>INDEX(MeasureExAnte!$F$3:$F$44,MATCH(S514,MeasureExAnte!$N$3:$N$44,0))</f>
        <v>SWHC046F</v>
      </c>
      <c r="I514" t="s">
        <v>44</v>
      </c>
      <c r="J514" s="27" t="s">
        <v>793</v>
      </c>
      <c r="K514" t="s">
        <v>45</v>
      </c>
      <c r="L514" t="s">
        <v>531</v>
      </c>
      <c r="M514" t="s">
        <v>44</v>
      </c>
      <c r="N514" t="s">
        <v>501</v>
      </c>
      <c r="O514" t="s">
        <v>500</v>
      </c>
      <c r="P514" t="s">
        <v>513</v>
      </c>
      <c r="Q514" t="s">
        <v>104</v>
      </c>
      <c r="R514" s="2">
        <v>43930</v>
      </c>
      <c r="S514" s="19" t="s">
        <v>653</v>
      </c>
      <c r="U514" s="25" t="s">
        <v>690</v>
      </c>
      <c r="V514" t="s">
        <v>93</v>
      </c>
      <c r="Y514" s="19"/>
    </row>
    <row r="515" spans="1:25" customFormat="1" x14ac:dyDescent="0.25">
      <c r="A515" t="s">
        <v>204</v>
      </c>
      <c r="B515" s="29" t="s">
        <v>697</v>
      </c>
      <c r="C515" s="2">
        <f>C514</f>
        <v>43826</v>
      </c>
      <c r="D515" s="2"/>
      <c r="E515" t="str">
        <f>E514</f>
        <v>SWHC046-01</v>
      </c>
      <c r="F515" t="s">
        <v>42</v>
      </c>
      <c r="G515" t="s">
        <v>192</v>
      </c>
      <c r="H515" s="19" t="str">
        <f>INDEX(MeasureExAnte!$F$3:$F$44,MATCH(S515,MeasureExAnte!$N$3:$N$44,0))</f>
        <v>SWHC046F</v>
      </c>
      <c r="I515" t="s">
        <v>44</v>
      </c>
      <c r="J515" s="27" t="s">
        <v>793</v>
      </c>
      <c r="K515" t="s">
        <v>45</v>
      </c>
      <c r="L515" t="s">
        <v>531</v>
      </c>
      <c r="M515" t="s">
        <v>44</v>
      </c>
      <c r="N515" t="s">
        <v>501</v>
      </c>
      <c r="O515" t="s">
        <v>500</v>
      </c>
      <c r="P515" t="s">
        <v>513</v>
      </c>
      <c r="Q515" t="s">
        <v>104</v>
      </c>
      <c r="R515" s="2">
        <v>43930</v>
      </c>
      <c r="S515" s="19" t="s">
        <v>653</v>
      </c>
      <c r="U515" s="25" t="s">
        <v>690</v>
      </c>
      <c r="V515" t="s">
        <v>93</v>
      </c>
      <c r="Y515" s="19"/>
    </row>
    <row r="516" spans="1:25" customFormat="1" x14ac:dyDescent="0.25">
      <c r="A516" t="s">
        <v>204</v>
      </c>
      <c r="B516" s="29" t="s">
        <v>698</v>
      </c>
      <c r="C516" s="2">
        <v>43826</v>
      </c>
      <c r="D516" s="2"/>
      <c r="E516" t="s">
        <v>468</v>
      </c>
      <c r="F516" t="s">
        <v>42</v>
      </c>
      <c r="G516" t="s">
        <v>604</v>
      </c>
      <c r="H516" s="19" t="str">
        <f>INDEX(MeasureExAnte!$F$3:$F$44,MATCH(S516,MeasureExAnte!$N$3:$N$44,0))</f>
        <v>SWHC046G</v>
      </c>
      <c r="I516" t="s">
        <v>44</v>
      </c>
      <c r="J516" s="27" t="s">
        <v>793</v>
      </c>
      <c r="K516" t="s">
        <v>45</v>
      </c>
      <c r="L516" t="s">
        <v>531</v>
      </c>
      <c r="M516" t="s">
        <v>44</v>
      </c>
      <c r="N516" t="s">
        <v>502</v>
      </c>
      <c r="O516" t="s">
        <v>500</v>
      </c>
      <c r="P516" t="s">
        <v>513</v>
      </c>
      <c r="Q516" t="s">
        <v>104</v>
      </c>
      <c r="R516" s="2">
        <v>43930</v>
      </c>
      <c r="S516" s="19" t="s">
        <v>654</v>
      </c>
      <c r="U516" s="25" t="s">
        <v>690</v>
      </c>
      <c r="V516" t="s">
        <v>93</v>
      </c>
      <c r="Y516" s="19"/>
    </row>
    <row r="517" spans="1:25" customFormat="1" x14ac:dyDescent="0.25">
      <c r="A517" t="s">
        <v>204</v>
      </c>
      <c r="B517" s="29" t="s">
        <v>698</v>
      </c>
      <c r="C517" s="2">
        <f>C516</f>
        <v>43826</v>
      </c>
      <c r="D517" s="2"/>
      <c r="E517" t="str">
        <f>E516</f>
        <v>SWHC046-01</v>
      </c>
      <c r="F517" t="s">
        <v>42</v>
      </c>
      <c r="G517" t="s">
        <v>458</v>
      </c>
      <c r="H517" s="19" t="str">
        <f>INDEX(MeasureExAnte!$F$3:$F$44,MATCH(S517,MeasureExAnte!$N$3:$N$44,0))</f>
        <v>SWHC046G</v>
      </c>
      <c r="I517" t="s">
        <v>44</v>
      </c>
      <c r="J517" s="27" t="s">
        <v>793</v>
      </c>
      <c r="K517" t="s">
        <v>45</v>
      </c>
      <c r="L517" t="s">
        <v>531</v>
      </c>
      <c r="M517" t="s">
        <v>44</v>
      </c>
      <c r="N517" t="s">
        <v>502</v>
      </c>
      <c r="O517" t="s">
        <v>500</v>
      </c>
      <c r="P517" t="s">
        <v>513</v>
      </c>
      <c r="Q517" t="s">
        <v>104</v>
      </c>
      <c r="R517" s="2">
        <v>43930</v>
      </c>
      <c r="S517" s="19" t="s">
        <v>654</v>
      </c>
      <c r="U517" s="25" t="s">
        <v>690</v>
      </c>
      <c r="V517" t="s">
        <v>93</v>
      </c>
      <c r="Y517" s="19"/>
    </row>
    <row r="518" spans="1:25" customFormat="1" x14ac:dyDescent="0.25">
      <c r="A518" t="s">
        <v>204</v>
      </c>
      <c r="B518" s="29" t="s">
        <v>698</v>
      </c>
      <c r="C518" s="2">
        <f>C517</f>
        <v>43826</v>
      </c>
      <c r="D518" s="2"/>
      <c r="E518" t="str">
        <f>E517</f>
        <v>SWHC046-01</v>
      </c>
      <c r="F518" t="s">
        <v>42</v>
      </c>
      <c r="G518" t="s">
        <v>192</v>
      </c>
      <c r="H518" s="19" t="str">
        <f>INDEX(MeasureExAnte!$F$3:$F$44,MATCH(S518,MeasureExAnte!$N$3:$N$44,0))</f>
        <v>SWHC046G</v>
      </c>
      <c r="I518" t="s">
        <v>44</v>
      </c>
      <c r="J518" s="27" t="s">
        <v>793</v>
      </c>
      <c r="K518" t="s">
        <v>45</v>
      </c>
      <c r="L518" t="s">
        <v>531</v>
      </c>
      <c r="M518" t="s">
        <v>44</v>
      </c>
      <c r="N518" t="s">
        <v>502</v>
      </c>
      <c r="O518" t="s">
        <v>500</v>
      </c>
      <c r="P518" t="s">
        <v>513</v>
      </c>
      <c r="Q518" t="s">
        <v>104</v>
      </c>
      <c r="R518" s="2">
        <v>43930</v>
      </c>
      <c r="S518" s="19" t="s">
        <v>654</v>
      </c>
      <c r="U518" s="25" t="s">
        <v>690</v>
      </c>
      <c r="V518" t="s">
        <v>93</v>
      </c>
      <c r="Y518" s="19"/>
    </row>
    <row r="519" spans="1:25" customFormat="1" x14ac:dyDescent="0.25">
      <c r="A519" t="s">
        <v>204</v>
      </c>
      <c r="B519" s="29" t="s">
        <v>699</v>
      </c>
      <c r="C519" s="2">
        <v>43826</v>
      </c>
      <c r="D519" s="2"/>
      <c r="E519" t="s">
        <v>468</v>
      </c>
      <c r="F519" t="s">
        <v>42</v>
      </c>
      <c r="G519" t="s">
        <v>604</v>
      </c>
      <c r="H519" s="19" t="str">
        <f>INDEX(MeasureExAnte!$F$3:$F$44,MATCH(S519,MeasureExAnte!$N$3:$N$44,0))</f>
        <v>SWHC046H</v>
      </c>
      <c r="I519" t="s">
        <v>44</v>
      </c>
      <c r="J519" s="27" t="s">
        <v>793</v>
      </c>
      <c r="K519" t="s">
        <v>45</v>
      </c>
      <c r="L519" t="s">
        <v>531</v>
      </c>
      <c r="M519" t="s">
        <v>44</v>
      </c>
      <c r="N519" t="s">
        <v>503</v>
      </c>
      <c r="O519" t="s">
        <v>500</v>
      </c>
      <c r="P519" t="s">
        <v>513</v>
      </c>
      <c r="Q519" t="s">
        <v>104</v>
      </c>
      <c r="R519" s="2">
        <v>43930</v>
      </c>
      <c r="S519" s="19" t="s">
        <v>655</v>
      </c>
      <c r="U519" s="25" t="s">
        <v>690</v>
      </c>
      <c r="V519" t="s">
        <v>93</v>
      </c>
      <c r="Y519" s="19"/>
    </row>
    <row r="520" spans="1:25" customFormat="1" x14ac:dyDescent="0.25">
      <c r="A520" t="s">
        <v>204</v>
      </c>
      <c r="B520" s="29" t="s">
        <v>699</v>
      </c>
      <c r="C520" s="2">
        <f>C519</f>
        <v>43826</v>
      </c>
      <c r="D520" s="2"/>
      <c r="E520" t="str">
        <f>E519</f>
        <v>SWHC046-01</v>
      </c>
      <c r="F520" t="s">
        <v>42</v>
      </c>
      <c r="G520" t="s">
        <v>458</v>
      </c>
      <c r="H520" s="19" t="str">
        <f>INDEX(MeasureExAnte!$F$3:$F$44,MATCH(S520,MeasureExAnte!$N$3:$N$44,0))</f>
        <v>SWHC046H</v>
      </c>
      <c r="I520" t="s">
        <v>44</v>
      </c>
      <c r="J520" s="27" t="s">
        <v>793</v>
      </c>
      <c r="K520" t="s">
        <v>45</v>
      </c>
      <c r="L520" t="s">
        <v>531</v>
      </c>
      <c r="M520" t="s">
        <v>44</v>
      </c>
      <c r="N520" t="s">
        <v>503</v>
      </c>
      <c r="O520" t="s">
        <v>500</v>
      </c>
      <c r="P520" t="s">
        <v>513</v>
      </c>
      <c r="Q520" t="s">
        <v>104</v>
      </c>
      <c r="R520" s="2">
        <v>43930</v>
      </c>
      <c r="S520" s="19" t="s">
        <v>655</v>
      </c>
      <c r="U520" s="25" t="s">
        <v>690</v>
      </c>
      <c r="V520" t="s">
        <v>93</v>
      </c>
      <c r="Y520" s="19"/>
    </row>
    <row r="521" spans="1:25" customFormat="1" x14ac:dyDescent="0.25">
      <c r="A521" t="s">
        <v>204</v>
      </c>
      <c r="B521" s="29" t="s">
        <v>699</v>
      </c>
      <c r="C521" s="2">
        <f>C520</f>
        <v>43826</v>
      </c>
      <c r="D521" s="2"/>
      <c r="E521" t="str">
        <f>E520</f>
        <v>SWHC046-01</v>
      </c>
      <c r="F521" t="s">
        <v>42</v>
      </c>
      <c r="G521" t="s">
        <v>192</v>
      </c>
      <c r="H521" s="19" t="str">
        <f>INDEX(MeasureExAnte!$F$3:$F$44,MATCH(S521,MeasureExAnte!$N$3:$N$44,0))</f>
        <v>SWHC046H</v>
      </c>
      <c r="I521" t="s">
        <v>44</v>
      </c>
      <c r="J521" s="27" t="s">
        <v>793</v>
      </c>
      <c r="K521" t="s">
        <v>45</v>
      </c>
      <c r="L521" t="s">
        <v>531</v>
      </c>
      <c r="M521" t="s">
        <v>44</v>
      </c>
      <c r="N521" t="s">
        <v>503</v>
      </c>
      <c r="O521" t="s">
        <v>500</v>
      </c>
      <c r="P521" t="s">
        <v>513</v>
      </c>
      <c r="Q521" t="s">
        <v>104</v>
      </c>
      <c r="R521" s="2">
        <v>43930</v>
      </c>
      <c r="S521" s="19" t="s">
        <v>655</v>
      </c>
      <c r="U521" s="25" t="s">
        <v>690</v>
      </c>
      <c r="V521" t="s">
        <v>93</v>
      </c>
      <c r="Y521" s="19"/>
    </row>
    <row r="522" spans="1:25" customFormat="1" x14ac:dyDescent="0.25">
      <c r="A522" t="s">
        <v>204</v>
      </c>
      <c r="B522" s="29" t="s">
        <v>700</v>
      </c>
      <c r="C522" s="2">
        <v>43826</v>
      </c>
      <c r="D522" s="2"/>
      <c r="E522" t="s">
        <v>468</v>
      </c>
      <c r="F522" t="s">
        <v>42</v>
      </c>
      <c r="G522" t="s">
        <v>604</v>
      </c>
      <c r="H522" s="19" t="str">
        <f>INDEX(MeasureExAnte!$F$3:$F$44,MATCH(S522,MeasureExAnte!$N$3:$N$44,0))</f>
        <v>SWHC046I</v>
      </c>
      <c r="I522" t="s">
        <v>44</v>
      </c>
      <c r="J522" s="27" t="s">
        <v>793</v>
      </c>
      <c r="K522" t="s">
        <v>45</v>
      </c>
      <c r="L522" t="s">
        <v>531</v>
      </c>
      <c r="M522" t="s">
        <v>44</v>
      </c>
      <c r="N522" t="s">
        <v>504</v>
      </c>
      <c r="O522" t="s">
        <v>505</v>
      </c>
      <c r="P522" t="s">
        <v>513</v>
      </c>
      <c r="Q522" t="s">
        <v>104</v>
      </c>
      <c r="R522" s="2">
        <v>43930</v>
      </c>
      <c r="S522" s="19" t="s">
        <v>656</v>
      </c>
      <c r="U522" s="25" t="s">
        <v>690</v>
      </c>
      <c r="V522" t="s">
        <v>93</v>
      </c>
      <c r="Y522" s="19"/>
    </row>
    <row r="523" spans="1:25" customFormat="1" x14ac:dyDescent="0.25">
      <c r="A523" t="s">
        <v>204</v>
      </c>
      <c r="B523" s="29" t="s">
        <v>700</v>
      </c>
      <c r="C523" s="2">
        <f>C522</f>
        <v>43826</v>
      </c>
      <c r="D523" s="2"/>
      <c r="E523" t="str">
        <f>E522</f>
        <v>SWHC046-01</v>
      </c>
      <c r="F523" t="s">
        <v>42</v>
      </c>
      <c r="G523" t="s">
        <v>458</v>
      </c>
      <c r="H523" s="19" t="str">
        <f>INDEX(MeasureExAnte!$F$3:$F$44,MATCH(S523,MeasureExAnte!$N$3:$N$44,0))</f>
        <v>SWHC046I</v>
      </c>
      <c r="I523" t="s">
        <v>44</v>
      </c>
      <c r="J523" s="27" t="s">
        <v>793</v>
      </c>
      <c r="K523" t="s">
        <v>45</v>
      </c>
      <c r="L523" t="s">
        <v>531</v>
      </c>
      <c r="M523" t="s">
        <v>44</v>
      </c>
      <c r="N523" t="s">
        <v>504</v>
      </c>
      <c r="O523" t="s">
        <v>505</v>
      </c>
      <c r="P523" t="s">
        <v>513</v>
      </c>
      <c r="Q523" t="s">
        <v>104</v>
      </c>
      <c r="R523" s="2">
        <v>43930</v>
      </c>
      <c r="S523" s="19" t="s">
        <v>656</v>
      </c>
      <c r="U523" s="25" t="s">
        <v>690</v>
      </c>
      <c r="V523" t="s">
        <v>93</v>
      </c>
      <c r="Y523" s="19"/>
    </row>
    <row r="524" spans="1:25" customFormat="1" x14ac:dyDescent="0.25">
      <c r="A524" t="s">
        <v>204</v>
      </c>
      <c r="B524" s="29" t="s">
        <v>700</v>
      </c>
      <c r="C524" s="2">
        <f>C523</f>
        <v>43826</v>
      </c>
      <c r="D524" s="2"/>
      <c r="E524" t="str">
        <f>E523</f>
        <v>SWHC046-01</v>
      </c>
      <c r="F524" t="s">
        <v>42</v>
      </c>
      <c r="G524" t="s">
        <v>192</v>
      </c>
      <c r="H524" s="19" t="str">
        <f>INDEX(MeasureExAnte!$F$3:$F$44,MATCH(S524,MeasureExAnte!$N$3:$N$44,0))</f>
        <v>SWHC046I</v>
      </c>
      <c r="I524" t="s">
        <v>44</v>
      </c>
      <c r="J524" s="27" t="s">
        <v>793</v>
      </c>
      <c r="K524" t="s">
        <v>45</v>
      </c>
      <c r="L524" t="s">
        <v>531</v>
      </c>
      <c r="M524" t="s">
        <v>44</v>
      </c>
      <c r="N524" t="s">
        <v>504</v>
      </c>
      <c r="O524" t="s">
        <v>505</v>
      </c>
      <c r="P524" t="s">
        <v>513</v>
      </c>
      <c r="Q524" t="s">
        <v>104</v>
      </c>
      <c r="R524" s="2">
        <v>43930</v>
      </c>
      <c r="S524" s="19" t="s">
        <v>656</v>
      </c>
      <c r="U524" s="25" t="s">
        <v>690</v>
      </c>
      <c r="V524" t="s">
        <v>93</v>
      </c>
      <c r="Y524" s="19"/>
    </row>
    <row r="525" spans="1:25" customFormat="1" x14ac:dyDescent="0.25">
      <c r="A525" t="s">
        <v>204</v>
      </c>
      <c r="B525" s="29" t="s">
        <v>701</v>
      </c>
      <c r="C525" s="2">
        <v>43826</v>
      </c>
      <c r="D525" s="2"/>
      <c r="E525" t="s">
        <v>468</v>
      </c>
      <c r="F525" t="s">
        <v>42</v>
      </c>
      <c r="G525" t="s">
        <v>604</v>
      </c>
      <c r="H525" s="19" t="str">
        <f>INDEX(MeasureExAnte!$F$3:$F$44,MATCH(S525,MeasureExAnte!$N$3:$N$44,0))</f>
        <v>SWHC046J</v>
      </c>
      <c r="I525" t="s">
        <v>44</v>
      </c>
      <c r="J525" s="27" t="s">
        <v>793</v>
      </c>
      <c r="K525" t="s">
        <v>45</v>
      </c>
      <c r="L525" t="s">
        <v>531</v>
      </c>
      <c r="M525" t="s">
        <v>44</v>
      </c>
      <c r="N525" t="s">
        <v>506</v>
      </c>
      <c r="O525" t="s">
        <v>505</v>
      </c>
      <c r="P525" t="s">
        <v>513</v>
      </c>
      <c r="Q525" t="s">
        <v>104</v>
      </c>
      <c r="R525" s="2">
        <v>43930</v>
      </c>
      <c r="S525" s="19" t="s">
        <v>657</v>
      </c>
      <c r="U525" s="25" t="s">
        <v>690</v>
      </c>
      <c r="V525" t="s">
        <v>93</v>
      </c>
      <c r="Y525" s="19"/>
    </row>
    <row r="526" spans="1:25" customFormat="1" x14ac:dyDescent="0.25">
      <c r="A526" t="s">
        <v>204</v>
      </c>
      <c r="B526" s="29" t="s">
        <v>701</v>
      </c>
      <c r="C526" s="2">
        <f>C525</f>
        <v>43826</v>
      </c>
      <c r="D526" s="2"/>
      <c r="E526" t="str">
        <f>E525</f>
        <v>SWHC046-01</v>
      </c>
      <c r="F526" t="s">
        <v>42</v>
      </c>
      <c r="G526" t="s">
        <v>458</v>
      </c>
      <c r="H526" s="19" t="str">
        <f>INDEX(MeasureExAnte!$F$3:$F$44,MATCH(S526,MeasureExAnte!$N$3:$N$44,0))</f>
        <v>SWHC046J</v>
      </c>
      <c r="I526" t="s">
        <v>44</v>
      </c>
      <c r="J526" s="27" t="s">
        <v>793</v>
      </c>
      <c r="K526" t="s">
        <v>45</v>
      </c>
      <c r="L526" t="s">
        <v>531</v>
      </c>
      <c r="M526" t="s">
        <v>44</v>
      </c>
      <c r="N526" t="s">
        <v>506</v>
      </c>
      <c r="O526" t="s">
        <v>505</v>
      </c>
      <c r="P526" t="s">
        <v>513</v>
      </c>
      <c r="Q526" t="s">
        <v>104</v>
      </c>
      <c r="R526" s="2">
        <v>43930</v>
      </c>
      <c r="S526" s="19" t="s">
        <v>657</v>
      </c>
      <c r="U526" s="25" t="s">
        <v>690</v>
      </c>
      <c r="V526" t="s">
        <v>93</v>
      </c>
      <c r="Y526" s="19"/>
    </row>
    <row r="527" spans="1:25" customFormat="1" x14ac:dyDescent="0.25">
      <c r="A527" t="s">
        <v>204</v>
      </c>
      <c r="B527" s="29" t="s">
        <v>701</v>
      </c>
      <c r="C527" s="2">
        <f>C526</f>
        <v>43826</v>
      </c>
      <c r="D527" s="2"/>
      <c r="E527" t="str">
        <f>E526</f>
        <v>SWHC046-01</v>
      </c>
      <c r="F527" t="s">
        <v>42</v>
      </c>
      <c r="G527" t="s">
        <v>192</v>
      </c>
      <c r="H527" s="19" t="str">
        <f>INDEX(MeasureExAnte!$F$3:$F$44,MATCH(S527,MeasureExAnte!$N$3:$N$44,0))</f>
        <v>SWHC046J</v>
      </c>
      <c r="I527" t="s">
        <v>44</v>
      </c>
      <c r="J527" s="27" t="s">
        <v>793</v>
      </c>
      <c r="K527" t="s">
        <v>45</v>
      </c>
      <c r="L527" t="s">
        <v>531</v>
      </c>
      <c r="M527" t="s">
        <v>44</v>
      </c>
      <c r="N527" t="s">
        <v>506</v>
      </c>
      <c r="O527" t="s">
        <v>505</v>
      </c>
      <c r="P527" t="s">
        <v>513</v>
      </c>
      <c r="Q527" t="s">
        <v>104</v>
      </c>
      <c r="R527" s="2">
        <v>43930</v>
      </c>
      <c r="S527" s="19" t="s">
        <v>657</v>
      </c>
      <c r="U527" s="25" t="s">
        <v>690</v>
      </c>
      <c r="V527" t="s">
        <v>93</v>
      </c>
      <c r="Y527" s="19"/>
    </row>
    <row r="528" spans="1:25" customFormat="1" x14ac:dyDescent="0.25">
      <c r="A528" t="s">
        <v>204</v>
      </c>
      <c r="B528" s="29" t="s">
        <v>702</v>
      </c>
      <c r="C528" s="2">
        <v>43826</v>
      </c>
      <c r="D528" s="2"/>
      <c r="E528" t="s">
        <v>468</v>
      </c>
      <c r="F528" t="s">
        <v>42</v>
      </c>
      <c r="G528" t="s">
        <v>604</v>
      </c>
      <c r="H528" s="19" t="str">
        <f>INDEX(MeasureExAnte!$F$3:$F$44,MATCH(S528,MeasureExAnte!$N$3:$N$44,0))</f>
        <v>SWHC046K</v>
      </c>
      <c r="I528" t="s">
        <v>44</v>
      </c>
      <c r="J528" s="27" t="s">
        <v>793</v>
      </c>
      <c r="K528" t="s">
        <v>45</v>
      </c>
      <c r="L528" t="s">
        <v>531</v>
      </c>
      <c r="M528" t="s">
        <v>44</v>
      </c>
      <c r="N528" t="s">
        <v>507</v>
      </c>
      <c r="O528" t="s">
        <v>508</v>
      </c>
      <c r="P528" t="s">
        <v>513</v>
      </c>
      <c r="Q528" t="s">
        <v>104</v>
      </c>
      <c r="R528" s="2">
        <v>43930</v>
      </c>
      <c r="S528" s="19" t="s">
        <v>658</v>
      </c>
      <c r="U528" s="25" t="s">
        <v>690</v>
      </c>
      <c r="V528" t="s">
        <v>93</v>
      </c>
      <c r="Y528" s="19"/>
    </row>
    <row r="529" spans="1:25" customFormat="1" x14ac:dyDescent="0.25">
      <c r="A529" t="s">
        <v>204</v>
      </c>
      <c r="B529" s="29" t="s">
        <v>702</v>
      </c>
      <c r="C529" s="2">
        <f>C528</f>
        <v>43826</v>
      </c>
      <c r="D529" s="2"/>
      <c r="E529" t="str">
        <f>E528</f>
        <v>SWHC046-01</v>
      </c>
      <c r="F529" t="s">
        <v>42</v>
      </c>
      <c r="G529" t="s">
        <v>458</v>
      </c>
      <c r="H529" s="19" t="str">
        <f>INDEX(MeasureExAnte!$F$3:$F$44,MATCH(S529,MeasureExAnte!$N$3:$N$44,0))</f>
        <v>SWHC046K</v>
      </c>
      <c r="I529" t="s">
        <v>44</v>
      </c>
      <c r="J529" s="27" t="s">
        <v>793</v>
      </c>
      <c r="K529" t="s">
        <v>45</v>
      </c>
      <c r="L529" t="s">
        <v>531</v>
      </c>
      <c r="M529" t="s">
        <v>44</v>
      </c>
      <c r="N529" t="s">
        <v>507</v>
      </c>
      <c r="O529" t="s">
        <v>508</v>
      </c>
      <c r="P529" t="s">
        <v>513</v>
      </c>
      <c r="Q529" t="s">
        <v>104</v>
      </c>
      <c r="R529" s="2">
        <v>43930</v>
      </c>
      <c r="S529" s="19" t="s">
        <v>658</v>
      </c>
      <c r="U529" s="25" t="s">
        <v>690</v>
      </c>
      <c r="V529" t="s">
        <v>93</v>
      </c>
      <c r="Y529" s="19"/>
    </row>
    <row r="530" spans="1:25" customFormat="1" x14ac:dyDescent="0.25">
      <c r="A530" t="s">
        <v>204</v>
      </c>
      <c r="B530" s="29" t="s">
        <v>702</v>
      </c>
      <c r="C530" s="2">
        <f>C529</f>
        <v>43826</v>
      </c>
      <c r="D530" s="2"/>
      <c r="E530" t="str">
        <f>E529</f>
        <v>SWHC046-01</v>
      </c>
      <c r="F530" t="s">
        <v>42</v>
      </c>
      <c r="G530" t="s">
        <v>192</v>
      </c>
      <c r="H530" s="19" t="str">
        <f>INDEX(MeasureExAnte!$F$3:$F$44,MATCH(S530,MeasureExAnte!$N$3:$N$44,0))</f>
        <v>SWHC046K</v>
      </c>
      <c r="I530" t="s">
        <v>44</v>
      </c>
      <c r="J530" s="27" t="s">
        <v>793</v>
      </c>
      <c r="K530" t="s">
        <v>45</v>
      </c>
      <c r="L530" t="s">
        <v>531</v>
      </c>
      <c r="M530" t="s">
        <v>44</v>
      </c>
      <c r="N530" t="s">
        <v>507</v>
      </c>
      <c r="O530" t="s">
        <v>508</v>
      </c>
      <c r="P530" t="s">
        <v>513</v>
      </c>
      <c r="Q530" t="s">
        <v>104</v>
      </c>
      <c r="R530" s="2">
        <v>43930</v>
      </c>
      <c r="S530" s="19" t="s">
        <v>658</v>
      </c>
      <c r="U530" s="25" t="s">
        <v>690</v>
      </c>
      <c r="V530" t="s">
        <v>93</v>
      </c>
      <c r="Y530" s="19"/>
    </row>
    <row r="531" spans="1:25" customFormat="1" x14ac:dyDescent="0.25">
      <c r="A531" t="s">
        <v>204</v>
      </c>
      <c r="B531" s="29" t="s">
        <v>703</v>
      </c>
      <c r="C531" s="2">
        <v>43826</v>
      </c>
      <c r="D531" s="2"/>
      <c r="E531" t="s">
        <v>468</v>
      </c>
      <c r="F531" t="s">
        <v>42</v>
      </c>
      <c r="G531" t="s">
        <v>604</v>
      </c>
      <c r="H531" s="19" t="str">
        <f>INDEX(MeasureExAnte!$F$3:$F$44,MATCH(S531,MeasureExAnte!$N$3:$N$44,0))</f>
        <v>SWHC046L</v>
      </c>
      <c r="I531" t="s">
        <v>44</v>
      </c>
      <c r="J531" s="27" t="s">
        <v>793</v>
      </c>
      <c r="K531" t="s">
        <v>45</v>
      </c>
      <c r="L531" t="s">
        <v>531</v>
      </c>
      <c r="M531" t="s">
        <v>44</v>
      </c>
      <c r="N531" t="s">
        <v>509</v>
      </c>
      <c r="O531" t="s">
        <v>508</v>
      </c>
      <c r="P531" t="s">
        <v>513</v>
      </c>
      <c r="Q531" t="s">
        <v>104</v>
      </c>
      <c r="R531" s="2">
        <v>43930</v>
      </c>
      <c r="S531" s="19" t="s">
        <v>659</v>
      </c>
      <c r="U531" s="25" t="s">
        <v>690</v>
      </c>
      <c r="V531" t="s">
        <v>93</v>
      </c>
      <c r="Y531" s="19"/>
    </row>
    <row r="532" spans="1:25" customFormat="1" x14ac:dyDescent="0.25">
      <c r="A532" t="s">
        <v>204</v>
      </c>
      <c r="B532" s="29" t="s">
        <v>703</v>
      </c>
      <c r="C532" s="2">
        <f>C531</f>
        <v>43826</v>
      </c>
      <c r="D532" s="2"/>
      <c r="E532" t="str">
        <f>E531</f>
        <v>SWHC046-01</v>
      </c>
      <c r="F532" t="s">
        <v>42</v>
      </c>
      <c r="G532" t="s">
        <v>458</v>
      </c>
      <c r="H532" s="19" t="str">
        <f>INDEX(MeasureExAnte!$F$3:$F$44,MATCH(S532,MeasureExAnte!$N$3:$N$44,0))</f>
        <v>SWHC046L</v>
      </c>
      <c r="I532" t="s">
        <v>44</v>
      </c>
      <c r="J532" s="27" t="s">
        <v>793</v>
      </c>
      <c r="K532" t="s">
        <v>45</v>
      </c>
      <c r="L532" t="s">
        <v>531</v>
      </c>
      <c r="M532" t="s">
        <v>44</v>
      </c>
      <c r="N532" t="s">
        <v>509</v>
      </c>
      <c r="O532" t="s">
        <v>508</v>
      </c>
      <c r="P532" t="s">
        <v>513</v>
      </c>
      <c r="Q532" t="s">
        <v>104</v>
      </c>
      <c r="R532" s="2">
        <v>43930</v>
      </c>
      <c r="S532" s="19" t="s">
        <v>659</v>
      </c>
      <c r="U532" s="25" t="s">
        <v>690</v>
      </c>
      <c r="V532" t="s">
        <v>93</v>
      </c>
      <c r="Y532" s="19"/>
    </row>
    <row r="533" spans="1:25" customFormat="1" x14ac:dyDescent="0.25">
      <c r="A533" t="s">
        <v>204</v>
      </c>
      <c r="B533" s="29" t="s">
        <v>703</v>
      </c>
      <c r="C533" s="2">
        <f>C532</f>
        <v>43826</v>
      </c>
      <c r="D533" s="2"/>
      <c r="E533" t="str">
        <f>E532</f>
        <v>SWHC046-01</v>
      </c>
      <c r="F533" t="s">
        <v>42</v>
      </c>
      <c r="G533" t="s">
        <v>192</v>
      </c>
      <c r="H533" s="19" t="str">
        <f>INDEX(MeasureExAnte!$F$3:$F$44,MATCH(S533,MeasureExAnte!$N$3:$N$44,0))</f>
        <v>SWHC046L</v>
      </c>
      <c r="I533" t="s">
        <v>44</v>
      </c>
      <c r="J533" s="27" t="s">
        <v>793</v>
      </c>
      <c r="K533" t="s">
        <v>45</v>
      </c>
      <c r="L533" t="s">
        <v>531</v>
      </c>
      <c r="M533" t="s">
        <v>44</v>
      </c>
      <c r="N533" t="s">
        <v>509</v>
      </c>
      <c r="O533" t="s">
        <v>508</v>
      </c>
      <c r="P533" t="s">
        <v>513</v>
      </c>
      <c r="Q533" t="s">
        <v>104</v>
      </c>
      <c r="R533" s="2">
        <v>43930</v>
      </c>
      <c r="S533" s="19" t="s">
        <v>659</v>
      </c>
      <c r="U533" s="25" t="s">
        <v>690</v>
      </c>
      <c r="V533" t="s">
        <v>93</v>
      </c>
      <c r="Y533" s="19"/>
    </row>
    <row r="534" spans="1:25" customFormat="1" x14ac:dyDescent="0.25">
      <c r="A534" t="s">
        <v>204</v>
      </c>
      <c r="B534" s="29" t="s">
        <v>704</v>
      </c>
      <c r="C534" s="2">
        <v>43826</v>
      </c>
      <c r="D534" s="2"/>
      <c r="E534" t="s">
        <v>468</v>
      </c>
      <c r="F534" t="s">
        <v>42</v>
      </c>
      <c r="G534" t="s">
        <v>604</v>
      </c>
      <c r="H534" s="19" t="str">
        <f>INDEX(MeasureExAnte!$F$3:$F$44,MATCH(S534,MeasureExAnte!$N$3:$N$44,0))</f>
        <v>SWHC046M</v>
      </c>
      <c r="I534" t="s">
        <v>44</v>
      </c>
      <c r="J534" s="27" t="s">
        <v>793</v>
      </c>
      <c r="K534" t="s">
        <v>45</v>
      </c>
      <c r="L534" t="s">
        <v>531</v>
      </c>
      <c r="M534" t="s">
        <v>44</v>
      </c>
      <c r="N534" t="s">
        <v>510</v>
      </c>
      <c r="O534" t="s">
        <v>511</v>
      </c>
      <c r="P534" t="s">
        <v>513</v>
      </c>
      <c r="Q534" t="s">
        <v>104</v>
      </c>
      <c r="R534" s="2">
        <v>43930</v>
      </c>
      <c r="S534" s="19" t="s">
        <v>660</v>
      </c>
      <c r="U534" s="25" t="s">
        <v>690</v>
      </c>
      <c r="V534" t="s">
        <v>93</v>
      </c>
      <c r="Y534" s="19"/>
    </row>
    <row r="535" spans="1:25" customFormat="1" x14ac:dyDescent="0.25">
      <c r="A535" t="s">
        <v>204</v>
      </c>
      <c r="B535" s="29" t="s">
        <v>704</v>
      </c>
      <c r="C535" s="2">
        <f>C534</f>
        <v>43826</v>
      </c>
      <c r="D535" s="2"/>
      <c r="E535" t="str">
        <f>E534</f>
        <v>SWHC046-01</v>
      </c>
      <c r="F535" t="s">
        <v>42</v>
      </c>
      <c r="G535" t="s">
        <v>458</v>
      </c>
      <c r="H535" s="19" t="str">
        <f>INDEX(MeasureExAnte!$F$3:$F$44,MATCH(S535,MeasureExAnte!$N$3:$N$44,0))</f>
        <v>SWHC046M</v>
      </c>
      <c r="I535" t="s">
        <v>44</v>
      </c>
      <c r="J535" s="27" t="s">
        <v>793</v>
      </c>
      <c r="K535" t="s">
        <v>45</v>
      </c>
      <c r="L535" t="s">
        <v>531</v>
      </c>
      <c r="M535" t="s">
        <v>44</v>
      </c>
      <c r="N535" t="s">
        <v>510</v>
      </c>
      <c r="O535" t="s">
        <v>511</v>
      </c>
      <c r="P535" t="s">
        <v>513</v>
      </c>
      <c r="Q535" t="s">
        <v>104</v>
      </c>
      <c r="R535" s="2">
        <v>43930</v>
      </c>
      <c r="S535" s="19" t="s">
        <v>660</v>
      </c>
      <c r="U535" s="25" t="s">
        <v>690</v>
      </c>
      <c r="V535" t="s">
        <v>93</v>
      </c>
      <c r="Y535" s="19"/>
    </row>
    <row r="536" spans="1:25" customFormat="1" x14ac:dyDescent="0.25">
      <c r="A536" t="s">
        <v>204</v>
      </c>
      <c r="B536" s="29" t="s">
        <v>704</v>
      </c>
      <c r="C536" s="2">
        <f>C535</f>
        <v>43826</v>
      </c>
      <c r="D536" s="2"/>
      <c r="E536" t="str">
        <f>E535</f>
        <v>SWHC046-01</v>
      </c>
      <c r="F536" t="s">
        <v>42</v>
      </c>
      <c r="G536" t="s">
        <v>192</v>
      </c>
      <c r="H536" s="19" t="str">
        <f>INDEX(MeasureExAnte!$F$3:$F$44,MATCH(S536,MeasureExAnte!$N$3:$N$44,0))</f>
        <v>SWHC046M</v>
      </c>
      <c r="I536" t="s">
        <v>44</v>
      </c>
      <c r="J536" s="27" t="s">
        <v>793</v>
      </c>
      <c r="K536" t="s">
        <v>45</v>
      </c>
      <c r="L536" t="s">
        <v>531</v>
      </c>
      <c r="M536" t="s">
        <v>44</v>
      </c>
      <c r="N536" t="s">
        <v>510</v>
      </c>
      <c r="O536" t="s">
        <v>511</v>
      </c>
      <c r="P536" t="s">
        <v>513</v>
      </c>
      <c r="Q536" t="s">
        <v>104</v>
      </c>
      <c r="R536" s="2">
        <v>43930</v>
      </c>
      <c r="S536" s="19" t="s">
        <v>660</v>
      </c>
      <c r="U536" s="25" t="s">
        <v>690</v>
      </c>
      <c r="V536" t="s">
        <v>93</v>
      </c>
      <c r="Y536" s="19"/>
    </row>
    <row r="537" spans="1:25" customFormat="1" x14ac:dyDescent="0.25">
      <c r="A537" t="s">
        <v>204</v>
      </c>
      <c r="B537" s="29" t="s">
        <v>705</v>
      </c>
      <c r="C537" s="2">
        <v>43826</v>
      </c>
      <c r="D537" s="2"/>
      <c r="E537" t="s">
        <v>468</v>
      </c>
      <c r="F537" t="s">
        <v>42</v>
      </c>
      <c r="G537" t="s">
        <v>604</v>
      </c>
      <c r="H537" s="19" t="str">
        <f>INDEX(MeasureExAnte!$F$3:$F$44,MATCH(S537,MeasureExAnte!$N$3:$N$44,0))</f>
        <v>SWHC046N</v>
      </c>
      <c r="I537" t="s">
        <v>44</v>
      </c>
      <c r="J537" s="27" t="s">
        <v>793</v>
      </c>
      <c r="K537" t="s">
        <v>45</v>
      </c>
      <c r="L537" t="s">
        <v>531</v>
      </c>
      <c r="M537" t="s">
        <v>44</v>
      </c>
      <c r="N537" t="s">
        <v>512</v>
      </c>
      <c r="O537" t="s">
        <v>511</v>
      </c>
      <c r="P537" t="s">
        <v>513</v>
      </c>
      <c r="Q537" t="s">
        <v>104</v>
      </c>
      <c r="R537" s="2">
        <v>43930</v>
      </c>
      <c r="S537" s="19" t="s">
        <v>661</v>
      </c>
      <c r="U537" s="25" t="s">
        <v>690</v>
      </c>
      <c r="V537" t="s">
        <v>93</v>
      </c>
      <c r="Y537" s="19"/>
    </row>
    <row r="538" spans="1:25" customFormat="1" x14ac:dyDescent="0.25">
      <c r="A538" t="s">
        <v>204</v>
      </c>
      <c r="B538" s="29" t="s">
        <v>705</v>
      </c>
      <c r="C538" s="2">
        <f>C537</f>
        <v>43826</v>
      </c>
      <c r="D538" s="2"/>
      <c r="E538" t="str">
        <f>E537</f>
        <v>SWHC046-01</v>
      </c>
      <c r="F538" t="s">
        <v>42</v>
      </c>
      <c r="G538" t="s">
        <v>458</v>
      </c>
      <c r="H538" s="19" t="str">
        <f>INDEX(MeasureExAnte!$F$3:$F$44,MATCH(S538,MeasureExAnte!$N$3:$N$44,0))</f>
        <v>SWHC046N</v>
      </c>
      <c r="I538" t="s">
        <v>44</v>
      </c>
      <c r="J538" s="27" t="s">
        <v>793</v>
      </c>
      <c r="K538" t="s">
        <v>45</v>
      </c>
      <c r="L538" t="s">
        <v>531</v>
      </c>
      <c r="M538" t="s">
        <v>44</v>
      </c>
      <c r="N538" t="s">
        <v>512</v>
      </c>
      <c r="O538" t="s">
        <v>511</v>
      </c>
      <c r="P538" t="s">
        <v>513</v>
      </c>
      <c r="Q538" t="s">
        <v>104</v>
      </c>
      <c r="R538" s="2">
        <v>43930</v>
      </c>
      <c r="S538" s="19" t="s">
        <v>661</v>
      </c>
      <c r="U538" s="25" t="s">
        <v>690</v>
      </c>
      <c r="V538" t="s">
        <v>93</v>
      </c>
      <c r="Y538" s="19"/>
    </row>
    <row r="539" spans="1:25" customFormat="1" x14ac:dyDescent="0.25">
      <c r="A539" t="s">
        <v>204</v>
      </c>
      <c r="B539" s="29" t="s">
        <v>705</v>
      </c>
      <c r="C539" s="2">
        <f>C538</f>
        <v>43826</v>
      </c>
      <c r="D539" s="2"/>
      <c r="E539" t="str">
        <f>E538</f>
        <v>SWHC046-01</v>
      </c>
      <c r="F539" t="s">
        <v>42</v>
      </c>
      <c r="G539" t="s">
        <v>192</v>
      </c>
      <c r="H539" s="19" t="str">
        <f>INDEX(MeasureExAnte!$F$3:$F$44,MATCH(S539,MeasureExAnte!$N$3:$N$44,0))</f>
        <v>SWHC046N</v>
      </c>
      <c r="I539" t="s">
        <v>44</v>
      </c>
      <c r="J539" s="27" t="s">
        <v>793</v>
      </c>
      <c r="K539" t="s">
        <v>45</v>
      </c>
      <c r="L539" t="s">
        <v>531</v>
      </c>
      <c r="M539" t="s">
        <v>44</v>
      </c>
      <c r="N539" t="s">
        <v>512</v>
      </c>
      <c r="O539" t="s">
        <v>511</v>
      </c>
      <c r="P539" t="s">
        <v>513</v>
      </c>
      <c r="Q539" t="s">
        <v>104</v>
      </c>
      <c r="R539" s="2">
        <v>43930</v>
      </c>
      <c r="S539" s="19" t="s">
        <v>661</v>
      </c>
      <c r="U539" s="25" t="s">
        <v>690</v>
      </c>
      <c r="V539" t="s">
        <v>93</v>
      </c>
      <c r="Y539" s="19"/>
    </row>
    <row r="540" spans="1:25" x14ac:dyDescent="0.25">
      <c r="A540" t="s">
        <v>204</v>
      </c>
      <c r="B540" s="30" t="s">
        <v>706</v>
      </c>
      <c r="C540" s="20">
        <v>43826</v>
      </c>
      <c r="E540" s="19" t="s">
        <v>468</v>
      </c>
      <c r="F540" s="19" t="s">
        <v>463</v>
      </c>
      <c r="G540" s="19" t="s">
        <v>604</v>
      </c>
      <c r="H540" s="19" t="str">
        <f>INDEX(MeasureExAnte!$F$3:$F$44,MATCH(S540,MeasureExAnte!$N$3:$N$44,0))</f>
        <v>SWHC046O</v>
      </c>
      <c r="I540" s="19" t="s">
        <v>44</v>
      </c>
      <c r="J540" s="27" t="s">
        <v>793</v>
      </c>
      <c r="K540" t="s">
        <v>45</v>
      </c>
      <c r="L540" s="19" t="s">
        <v>531</v>
      </c>
      <c r="M540" s="19" t="s">
        <v>44</v>
      </c>
      <c r="N540" s="19" t="s">
        <v>495</v>
      </c>
      <c r="O540" s="19" t="s">
        <v>496</v>
      </c>
      <c r="P540" s="19" t="s">
        <v>513</v>
      </c>
      <c r="Q540" s="19" t="s">
        <v>104</v>
      </c>
      <c r="R540" s="2">
        <v>43930</v>
      </c>
      <c r="S540" s="19" t="s">
        <v>662</v>
      </c>
      <c r="U540" s="25" t="s">
        <v>690</v>
      </c>
      <c r="V540" s="19" t="s">
        <v>93</v>
      </c>
    </row>
    <row r="541" spans="1:25" x14ac:dyDescent="0.25">
      <c r="A541" t="s">
        <v>204</v>
      </c>
      <c r="B541" s="30" t="s">
        <v>706</v>
      </c>
      <c r="C541" s="20">
        <v>43826</v>
      </c>
      <c r="E541" s="19" t="s">
        <v>468</v>
      </c>
      <c r="F541" s="19" t="s">
        <v>463</v>
      </c>
      <c r="G541" s="19" t="s">
        <v>458</v>
      </c>
      <c r="H541" s="19" t="str">
        <f>INDEX(MeasureExAnte!$F$3:$F$44,MATCH(S541,MeasureExAnte!$N$3:$N$44,0))</f>
        <v>SWHC046O</v>
      </c>
      <c r="I541" s="19" t="s">
        <v>44</v>
      </c>
      <c r="J541" s="27" t="s">
        <v>793</v>
      </c>
      <c r="K541" t="s">
        <v>45</v>
      </c>
      <c r="L541" s="19" t="s">
        <v>531</v>
      </c>
      <c r="M541" s="19" t="s">
        <v>44</v>
      </c>
      <c r="N541" s="19" t="s">
        <v>495</v>
      </c>
      <c r="O541" s="19" t="s">
        <v>496</v>
      </c>
      <c r="P541" s="19" t="s">
        <v>513</v>
      </c>
      <c r="Q541" s="19" t="s">
        <v>104</v>
      </c>
      <c r="R541" s="2">
        <v>43930</v>
      </c>
      <c r="S541" s="19" t="s">
        <v>662</v>
      </c>
      <c r="U541" s="25" t="s">
        <v>690</v>
      </c>
      <c r="V541" s="19" t="s">
        <v>93</v>
      </c>
    </row>
    <row r="542" spans="1:25" x14ac:dyDescent="0.25">
      <c r="A542" t="s">
        <v>204</v>
      </c>
      <c r="B542" s="30" t="s">
        <v>707</v>
      </c>
      <c r="C542" s="20">
        <v>43826</v>
      </c>
      <c r="E542" s="19" t="s">
        <v>468</v>
      </c>
      <c r="F542" s="19" t="s">
        <v>463</v>
      </c>
      <c r="G542" s="19" t="s">
        <v>604</v>
      </c>
      <c r="H542" s="19" t="str">
        <f>INDEX(MeasureExAnte!$F$3:$F$44,MATCH(S542,MeasureExAnte!$N$3:$N$44,0))</f>
        <v>SWHC046P</v>
      </c>
      <c r="I542" s="19" t="s">
        <v>44</v>
      </c>
      <c r="J542" s="27" t="s">
        <v>793</v>
      </c>
      <c r="K542" t="s">
        <v>45</v>
      </c>
      <c r="L542" s="19" t="s">
        <v>531</v>
      </c>
      <c r="M542" s="19" t="s">
        <v>44</v>
      </c>
      <c r="N542" s="19" t="s">
        <v>495</v>
      </c>
      <c r="O542" s="19" t="s">
        <v>496</v>
      </c>
      <c r="P542" s="19" t="s">
        <v>513</v>
      </c>
      <c r="Q542" s="19" t="s">
        <v>104</v>
      </c>
      <c r="R542" s="2">
        <v>43930</v>
      </c>
      <c r="S542" s="19" t="s">
        <v>663</v>
      </c>
      <c r="U542" s="25" t="s">
        <v>690</v>
      </c>
      <c r="V542" s="19" t="s">
        <v>93</v>
      </c>
    </row>
    <row r="543" spans="1:25" x14ac:dyDescent="0.25">
      <c r="A543" t="s">
        <v>204</v>
      </c>
      <c r="B543" s="30" t="s">
        <v>707</v>
      </c>
      <c r="C543" s="20">
        <v>43826</v>
      </c>
      <c r="E543" s="19" t="s">
        <v>468</v>
      </c>
      <c r="F543" s="19" t="s">
        <v>463</v>
      </c>
      <c r="G543" s="19" t="s">
        <v>458</v>
      </c>
      <c r="H543" s="19" t="str">
        <f>INDEX(MeasureExAnte!$F$3:$F$44,MATCH(S543,MeasureExAnte!$N$3:$N$44,0))</f>
        <v>SWHC046P</v>
      </c>
      <c r="I543" s="19" t="s">
        <v>44</v>
      </c>
      <c r="J543" s="27" t="s">
        <v>793</v>
      </c>
      <c r="K543" t="s">
        <v>45</v>
      </c>
      <c r="L543" s="19" t="s">
        <v>531</v>
      </c>
      <c r="M543" s="19" t="s">
        <v>44</v>
      </c>
      <c r="N543" s="19" t="s">
        <v>495</v>
      </c>
      <c r="O543" s="19" t="s">
        <v>496</v>
      </c>
      <c r="P543" s="19" t="s">
        <v>513</v>
      </c>
      <c r="Q543" s="19" t="s">
        <v>104</v>
      </c>
      <c r="R543" s="2">
        <v>43930</v>
      </c>
      <c r="S543" s="19" t="s">
        <v>663</v>
      </c>
      <c r="U543" s="25" t="s">
        <v>690</v>
      </c>
      <c r="V543" s="19" t="s">
        <v>93</v>
      </c>
    </row>
    <row r="544" spans="1:25" x14ac:dyDescent="0.25">
      <c r="A544" t="s">
        <v>204</v>
      </c>
      <c r="B544" s="30" t="s">
        <v>708</v>
      </c>
      <c r="C544" s="20">
        <v>43826</v>
      </c>
      <c r="E544" s="19" t="s">
        <v>468</v>
      </c>
      <c r="F544" s="19" t="s">
        <v>463</v>
      </c>
      <c r="G544" s="19" t="s">
        <v>604</v>
      </c>
      <c r="H544" s="19" t="str">
        <f>INDEX(MeasureExAnte!$F$3:$F$44,MATCH(S544,MeasureExAnte!$N$3:$N$44,0))</f>
        <v>SWHC046Q</v>
      </c>
      <c r="I544" s="19" t="s">
        <v>44</v>
      </c>
      <c r="J544" s="27" t="s">
        <v>793</v>
      </c>
      <c r="K544" t="s">
        <v>45</v>
      </c>
      <c r="L544" s="19" t="s">
        <v>531</v>
      </c>
      <c r="M544" s="19" t="s">
        <v>44</v>
      </c>
      <c r="N544" s="19" t="s">
        <v>497</v>
      </c>
      <c r="O544" s="19" t="s">
        <v>496</v>
      </c>
      <c r="P544" s="19" t="s">
        <v>513</v>
      </c>
      <c r="Q544" s="19" t="s">
        <v>104</v>
      </c>
      <c r="R544" s="2">
        <v>43930</v>
      </c>
      <c r="S544" s="19" t="s">
        <v>664</v>
      </c>
      <c r="U544" s="25" t="s">
        <v>690</v>
      </c>
      <c r="V544" s="19" t="s">
        <v>93</v>
      </c>
    </row>
    <row r="545" spans="1:22" x14ac:dyDescent="0.25">
      <c r="A545" t="s">
        <v>204</v>
      </c>
      <c r="B545" s="30" t="s">
        <v>708</v>
      </c>
      <c r="C545" s="20">
        <v>43826</v>
      </c>
      <c r="E545" s="19" t="s">
        <v>468</v>
      </c>
      <c r="F545" s="19" t="s">
        <v>463</v>
      </c>
      <c r="G545" s="19" t="s">
        <v>458</v>
      </c>
      <c r="H545" s="19" t="str">
        <f>INDEX(MeasureExAnte!$F$3:$F$44,MATCH(S545,MeasureExAnte!$N$3:$N$44,0))</f>
        <v>SWHC046Q</v>
      </c>
      <c r="I545" s="19" t="s">
        <v>44</v>
      </c>
      <c r="J545" s="27" t="s">
        <v>793</v>
      </c>
      <c r="K545" t="s">
        <v>45</v>
      </c>
      <c r="L545" s="19" t="s">
        <v>531</v>
      </c>
      <c r="M545" s="19" t="s">
        <v>44</v>
      </c>
      <c r="N545" s="19" t="s">
        <v>497</v>
      </c>
      <c r="O545" s="19" t="s">
        <v>496</v>
      </c>
      <c r="P545" s="19" t="s">
        <v>513</v>
      </c>
      <c r="Q545" s="19" t="s">
        <v>104</v>
      </c>
      <c r="R545" s="2">
        <v>43930</v>
      </c>
      <c r="S545" s="19" t="s">
        <v>664</v>
      </c>
      <c r="U545" s="25" t="s">
        <v>690</v>
      </c>
      <c r="V545" s="19" t="s">
        <v>93</v>
      </c>
    </row>
    <row r="546" spans="1:22" x14ac:dyDescent="0.25">
      <c r="A546" t="s">
        <v>204</v>
      </c>
      <c r="B546" s="30" t="s">
        <v>709</v>
      </c>
      <c r="C546" s="20">
        <v>43826</v>
      </c>
      <c r="E546" s="19" t="s">
        <v>468</v>
      </c>
      <c r="F546" s="19" t="s">
        <v>463</v>
      </c>
      <c r="G546" s="19" t="s">
        <v>604</v>
      </c>
      <c r="H546" s="19" t="str">
        <f>INDEX(MeasureExAnte!$F$3:$F$44,MATCH(S546,MeasureExAnte!$N$3:$N$44,0))</f>
        <v>SWHC046R</v>
      </c>
      <c r="I546" s="19" t="s">
        <v>44</v>
      </c>
      <c r="J546" s="27" t="s">
        <v>793</v>
      </c>
      <c r="K546" t="s">
        <v>45</v>
      </c>
      <c r="L546" s="19" t="s">
        <v>531</v>
      </c>
      <c r="M546" s="19" t="s">
        <v>44</v>
      </c>
      <c r="N546" s="19" t="s">
        <v>498</v>
      </c>
      <c r="O546" s="19" t="s">
        <v>496</v>
      </c>
      <c r="P546" s="19" t="s">
        <v>513</v>
      </c>
      <c r="Q546" s="19" t="s">
        <v>104</v>
      </c>
      <c r="R546" s="2">
        <v>43930</v>
      </c>
      <c r="S546" s="19" t="s">
        <v>665</v>
      </c>
      <c r="U546" s="25" t="s">
        <v>690</v>
      </c>
      <c r="V546" s="19" t="s">
        <v>93</v>
      </c>
    </row>
    <row r="547" spans="1:22" x14ac:dyDescent="0.25">
      <c r="A547" t="s">
        <v>204</v>
      </c>
      <c r="B547" s="30" t="s">
        <v>709</v>
      </c>
      <c r="C547" s="20">
        <v>43826</v>
      </c>
      <c r="E547" s="19" t="s">
        <v>468</v>
      </c>
      <c r="F547" s="19" t="s">
        <v>463</v>
      </c>
      <c r="G547" s="19" t="s">
        <v>458</v>
      </c>
      <c r="H547" s="19" t="str">
        <f>INDEX(MeasureExAnte!$F$3:$F$44,MATCH(S547,MeasureExAnte!$N$3:$N$44,0))</f>
        <v>SWHC046R</v>
      </c>
      <c r="I547" s="19" t="s">
        <v>44</v>
      </c>
      <c r="J547" s="27" t="s">
        <v>793</v>
      </c>
      <c r="K547" t="s">
        <v>45</v>
      </c>
      <c r="L547" s="19" t="s">
        <v>531</v>
      </c>
      <c r="M547" s="19" t="s">
        <v>44</v>
      </c>
      <c r="N547" s="19" t="s">
        <v>498</v>
      </c>
      <c r="O547" s="19" t="s">
        <v>496</v>
      </c>
      <c r="P547" s="19" t="s">
        <v>513</v>
      </c>
      <c r="Q547" s="19" t="s">
        <v>104</v>
      </c>
      <c r="R547" s="2">
        <v>43930</v>
      </c>
      <c r="S547" s="19" t="s">
        <v>665</v>
      </c>
      <c r="U547" s="25" t="s">
        <v>690</v>
      </c>
      <c r="V547" s="19" t="s">
        <v>93</v>
      </c>
    </row>
    <row r="548" spans="1:22" x14ac:dyDescent="0.25">
      <c r="A548" t="s">
        <v>204</v>
      </c>
      <c r="B548" s="30" t="s">
        <v>710</v>
      </c>
      <c r="C548" s="20">
        <v>43826</v>
      </c>
      <c r="E548" s="19" t="s">
        <v>468</v>
      </c>
      <c r="F548" s="19" t="s">
        <v>463</v>
      </c>
      <c r="G548" s="19" t="s">
        <v>604</v>
      </c>
      <c r="H548" s="19" t="str">
        <f>INDEX(MeasureExAnte!$F$3:$F$44,MATCH(S548,MeasureExAnte!$N$3:$N$44,0))</f>
        <v>SWHC046S</v>
      </c>
      <c r="I548" s="19" t="s">
        <v>44</v>
      </c>
      <c r="J548" s="27" t="s">
        <v>793</v>
      </c>
      <c r="K548" t="s">
        <v>45</v>
      </c>
      <c r="L548" s="19" t="s">
        <v>531</v>
      </c>
      <c r="M548" s="19" t="s">
        <v>44</v>
      </c>
      <c r="N548" s="19" t="s">
        <v>499</v>
      </c>
      <c r="O548" s="19" t="s">
        <v>500</v>
      </c>
      <c r="P548" s="19" t="s">
        <v>513</v>
      </c>
      <c r="Q548" s="19" t="s">
        <v>104</v>
      </c>
      <c r="R548" s="2">
        <v>43930</v>
      </c>
      <c r="S548" s="19" t="s">
        <v>666</v>
      </c>
      <c r="U548" s="25" t="s">
        <v>690</v>
      </c>
      <c r="V548" s="19" t="s">
        <v>93</v>
      </c>
    </row>
    <row r="549" spans="1:22" x14ac:dyDescent="0.25">
      <c r="A549" t="s">
        <v>204</v>
      </c>
      <c r="B549" s="30" t="s">
        <v>710</v>
      </c>
      <c r="C549" s="20">
        <v>43826</v>
      </c>
      <c r="E549" s="19" t="s">
        <v>468</v>
      </c>
      <c r="F549" s="19" t="s">
        <v>463</v>
      </c>
      <c r="G549" s="19" t="s">
        <v>458</v>
      </c>
      <c r="H549" s="19" t="str">
        <f>INDEX(MeasureExAnte!$F$3:$F$44,MATCH(S549,MeasureExAnte!$N$3:$N$44,0))</f>
        <v>SWHC046S</v>
      </c>
      <c r="I549" s="19" t="s">
        <v>44</v>
      </c>
      <c r="J549" s="27" t="s">
        <v>793</v>
      </c>
      <c r="K549" t="s">
        <v>45</v>
      </c>
      <c r="L549" s="19" t="s">
        <v>531</v>
      </c>
      <c r="M549" s="19" t="s">
        <v>44</v>
      </c>
      <c r="N549" s="19" t="s">
        <v>499</v>
      </c>
      <c r="O549" s="19" t="s">
        <v>500</v>
      </c>
      <c r="P549" s="19" t="s">
        <v>513</v>
      </c>
      <c r="Q549" s="19" t="s">
        <v>104</v>
      </c>
      <c r="R549" s="2">
        <v>43930</v>
      </c>
      <c r="S549" s="19" t="s">
        <v>666</v>
      </c>
      <c r="U549" s="25" t="s">
        <v>690</v>
      </c>
      <c r="V549" s="19" t="s">
        <v>93</v>
      </c>
    </row>
    <row r="550" spans="1:22" x14ac:dyDescent="0.25">
      <c r="A550" t="s">
        <v>204</v>
      </c>
      <c r="B550" s="30" t="s">
        <v>711</v>
      </c>
      <c r="C550" s="20">
        <v>43826</v>
      </c>
      <c r="E550" s="19" t="s">
        <v>468</v>
      </c>
      <c r="F550" s="19" t="s">
        <v>463</v>
      </c>
      <c r="G550" s="19" t="s">
        <v>604</v>
      </c>
      <c r="H550" s="19" t="str">
        <f>INDEX(MeasureExAnte!$F$3:$F$44,MATCH(S550,MeasureExAnte!$N$3:$N$44,0))</f>
        <v>SWHC046T</v>
      </c>
      <c r="I550" s="19" t="s">
        <v>44</v>
      </c>
      <c r="J550" s="27" t="s">
        <v>793</v>
      </c>
      <c r="K550" t="s">
        <v>45</v>
      </c>
      <c r="L550" s="19" t="s">
        <v>531</v>
      </c>
      <c r="M550" s="19" t="s">
        <v>44</v>
      </c>
      <c r="N550" s="19" t="s">
        <v>501</v>
      </c>
      <c r="O550" s="19" t="s">
        <v>500</v>
      </c>
      <c r="P550" s="19" t="s">
        <v>513</v>
      </c>
      <c r="Q550" s="19" t="s">
        <v>104</v>
      </c>
      <c r="R550" s="2">
        <v>43930</v>
      </c>
      <c r="S550" s="19" t="s">
        <v>667</v>
      </c>
      <c r="U550" s="25" t="s">
        <v>690</v>
      </c>
      <c r="V550" s="19" t="s">
        <v>93</v>
      </c>
    </row>
    <row r="551" spans="1:22" x14ac:dyDescent="0.25">
      <c r="A551" t="s">
        <v>204</v>
      </c>
      <c r="B551" s="30" t="s">
        <v>711</v>
      </c>
      <c r="C551" s="20">
        <v>43826</v>
      </c>
      <c r="E551" s="19" t="s">
        <v>468</v>
      </c>
      <c r="F551" s="19" t="s">
        <v>463</v>
      </c>
      <c r="G551" s="19" t="s">
        <v>458</v>
      </c>
      <c r="H551" s="19" t="str">
        <f>INDEX(MeasureExAnte!$F$3:$F$44,MATCH(S551,MeasureExAnte!$N$3:$N$44,0))</f>
        <v>SWHC046T</v>
      </c>
      <c r="I551" s="19" t="s">
        <v>44</v>
      </c>
      <c r="J551" s="27" t="s">
        <v>793</v>
      </c>
      <c r="K551" t="s">
        <v>45</v>
      </c>
      <c r="L551" s="19" t="s">
        <v>531</v>
      </c>
      <c r="M551" s="19" t="s">
        <v>44</v>
      </c>
      <c r="N551" s="19" t="s">
        <v>501</v>
      </c>
      <c r="O551" s="19" t="s">
        <v>500</v>
      </c>
      <c r="P551" s="19" t="s">
        <v>513</v>
      </c>
      <c r="Q551" s="19" t="s">
        <v>104</v>
      </c>
      <c r="R551" s="2">
        <v>43930</v>
      </c>
      <c r="S551" s="19" t="s">
        <v>667</v>
      </c>
      <c r="U551" s="25" t="s">
        <v>690</v>
      </c>
      <c r="V551" s="19" t="s">
        <v>93</v>
      </c>
    </row>
    <row r="552" spans="1:22" x14ac:dyDescent="0.25">
      <c r="A552" t="s">
        <v>204</v>
      </c>
      <c r="B552" s="30" t="s">
        <v>712</v>
      </c>
      <c r="C552" s="20">
        <v>43826</v>
      </c>
      <c r="E552" s="19" t="s">
        <v>468</v>
      </c>
      <c r="F552" s="19" t="s">
        <v>463</v>
      </c>
      <c r="G552" s="19" t="s">
        <v>604</v>
      </c>
      <c r="H552" s="19" t="str">
        <f>INDEX(MeasureExAnte!$F$3:$F$44,MATCH(S552,MeasureExAnte!$N$3:$N$44,0))</f>
        <v>SWHC046U</v>
      </c>
      <c r="I552" s="19" t="s">
        <v>44</v>
      </c>
      <c r="J552" s="27" t="s">
        <v>793</v>
      </c>
      <c r="K552" t="s">
        <v>45</v>
      </c>
      <c r="L552" s="19" t="s">
        <v>531</v>
      </c>
      <c r="M552" s="19" t="s">
        <v>44</v>
      </c>
      <c r="N552" s="19" t="s">
        <v>502</v>
      </c>
      <c r="O552" s="19" t="s">
        <v>500</v>
      </c>
      <c r="P552" s="19" t="s">
        <v>513</v>
      </c>
      <c r="Q552" s="19" t="s">
        <v>104</v>
      </c>
      <c r="R552" s="2">
        <v>43930</v>
      </c>
      <c r="S552" s="19" t="s">
        <v>668</v>
      </c>
      <c r="U552" s="25" t="s">
        <v>690</v>
      </c>
      <c r="V552" s="19" t="s">
        <v>93</v>
      </c>
    </row>
    <row r="553" spans="1:22" x14ac:dyDescent="0.25">
      <c r="A553" t="s">
        <v>204</v>
      </c>
      <c r="B553" s="30" t="s">
        <v>712</v>
      </c>
      <c r="C553" s="20">
        <v>43826</v>
      </c>
      <c r="E553" s="19" t="s">
        <v>468</v>
      </c>
      <c r="F553" s="19" t="s">
        <v>463</v>
      </c>
      <c r="G553" s="19" t="s">
        <v>458</v>
      </c>
      <c r="H553" s="19" t="str">
        <f>INDEX(MeasureExAnte!$F$3:$F$44,MATCH(S553,MeasureExAnte!$N$3:$N$44,0))</f>
        <v>SWHC046U</v>
      </c>
      <c r="I553" s="19" t="s">
        <v>44</v>
      </c>
      <c r="J553" s="27" t="s">
        <v>793</v>
      </c>
      <c r="K553" t="s">
        <v>45</v>
      </c>
      <c r="L553" s="19" t="s">
        <v>531</v>
      </c>
      <c r="M553" s="19" t="s">
        <v>44</v>
      </c>
      <c r="N553" s="19" t="s">
        <v>502</v>
      </c>
      <c r="O553" s="19" t="s">
        <v>500</v>
      </c>
      <c r="P553" s="19" t="s">
        <v>513</v>
      </c>
      <c r="Q553" s="19" t="s">
        <v>104</v>
      </c>
      <c r="R553" s="2">
        <v>43930</v>
      </c>
      <c r="S553" s="19" t="s">
        <v>668</v>
      </c>
      <c r="U553" s="25" t="s">
        <v>690</v>
      </c>
      <c r="V553" s="19" t="s">
        <v>93</v>
      </c>
    </row>
    <row r="554" spans="1:22" x14ac:dyDescent="0.25">
      <c r="A554" t="s">
        <v>204</v>
      </c>
      <c r="B554" s="30" t="s">
        <v>713</v>
      </c>
      <c r="C554" s="20">
        <v>43826</v>
      </c>
      <c r="E554" s="19" t="s">
        <v>468</v>
      </c>
      <c r="F554" s="19" t="s">
        <v>463</v>
      </c>
      <c r="G554" s="19" t="s">
        <v>604</v>
      </c>
      <c r="H554" s="19" t="str">
        <f>INDEX(MeasureExAnte!$F$3:$F$44,MATCH(S554,MeasureExAnte!$N$3:$N$44,0))</f>
        <v>SWHC046V</v>
      </c>
      <c r="I554" s="19" t="s">
        <v>44</v>
      </c>
      <c r="J554" s="27" t="s">
        <v>793</v>
      </c>
      <c r="K554" t="s">
        <v>45</v>
      </c>
      <c r="L554" s="19" t="s">
        <v>531</v>
      </c>
      <c r="M554" s="19" t="s">
        <v>44</v>
      </c>
      <c r="N554" s="19" t="s">
        <v>503</v>
      </c>
      <c r="O554" s="19" t="s">
        <v>500</v>
      </c>
      <c r="P554" s="19" t="s">
        <v>513</v>
      </c>
      <c r="Q554" s="19" t="s">
        <v>104</v>
      </c>
      <c r="R554" s="2">
        <v>43930</v>
      </c>
      <c r="S554" s="19" t="s">
        <v>669</v>
      </c>
      <c r="U554" s="25" t="s">
        <v>690</v>
      </c>
      <c r="V554" s="19" t="s">
        <v>93</v>
      </c>
    </row>
    <row r="555" spans="1:22" x14ac:dyDescent="0.25">
      <c r="A555" t="s">
        <v>204</v>
      </c>
      <c r="B555" s="30" t="s">
        <v>713</v>
      </c>
      <c r="C555" s="20">
        <v>43826</v>
      </c>
      <c r="E555" s="19" t="s">
        <v>468</v>
      </c>
      <c r="F555" s="19" t="s">
        <v>463</v>
      </c>
      <c r="G555" s="19" t="s">
        <v>458</v>
      </c>
      <c r="H555" s="19" t="str">
        <f>INDEX(MeasureExAnte!$F$3:$F$44,MATCH(S555,MeasureExAnte!$N$3:$N$44,0))</f>
        <v>SWHC046V</v>
      </c>
      <c r="I555" s="19" t="s">
        <v>44</v>
      </c>
      <c r="J555" s="27" t="s">
        <v>793</v>
      </c>
      <c r="K555" t="s">
        <v>45</v>
      </c>
      <c r="L555" s="19" t="s">
        <v>531</v>
      </c>
      <c r="M555" s="19" t="s">
        <v>44</v>
      </c>
      <c r="N555" s="19" t="s">
        <v>503</v>
      </c>
      <c r="O555" s="19" t="s">
        <v>500</v>
      </c>
      <c r="P555" s="19" t="s">
        <v>513</v>
      </c>
      <c r="Q555" s="19" t="s">
        <v>104</v>
      </c>
      <c r="R555" s="2">
        <v>43930</v>
      </c>
      <c r="S555" s="19" t="s">
        <v>669</v>
      </c>
      <c r="U555" s="25" t="s">
        <v>690</v>
      </c>
      <c r="V555" s="19" t="s">
        <v>93</v>
      </c>
    </row>
    <row r="556" spans="1:22" x14ac:dyDescent="0.25">
      <c r="A556" t="s">
        <v>204</v>
      </c>
      <c r="B556" s="30" t="s">
        <v>714</v>
      </c>
      <c r="C556" s="20">
        <v>43826</v>
      </c>
      <c r="E556" s="19" t="s">
        <v>468</v>
      </c>
      <c r="F556" s="19" t="s">
        <v>463</v>
      </c>
      <c r="G556" s="19" t="s">
        <v>604</v>
      </c>
      <c r="H556" s="19" t="str">
        <f>INDEX(MeasureExAnte!$F$3:$F$44,MATCH(S556,MeasureExAnte!$N$3:$N$44,0))</f>
        <v>SWHC046W</v>
      </c>
      <c r="I556" s="19" t="s">
        <v>44</v>
      </c>
      <c r="J556" s="27" t="s">
        <v>793</v>
      </c>
      <c r="K556" t="s">
        <v>45</v>
      </c>
      <c r="L556" s="19" t="s">
        <v>531</v>
      </c>
      <c r="M556" s="19" t="s">
        <v>44</v>
      </c>
      <c r="N556" s="19" t="s">
        <v>504</v>
      </c>
      <c r="O556" s="19" t="s">
        <v>505</v>
      </c>
      <c r="P556" s="19" t="s">
        <v>513</v>
      </c>
      <c r="Q556" s="19" t="s">
        <v>104</v>
      </c>
      <c r="R556" s="2">
        <v>43930</v>
      </c>
      <c r="S556" s="19" t="s">
        <v>670</v>
      </c>
      <c r="U556" s="25" t="s">
        <v>690</v>
      </c>
      <c r="V556" s="19" t="s">
        <v>93</v>
      </c>
    </row>
    <row r="557" spans="1:22" x14ac:dyDescent="0.25">
      <c r="A557" t="s">
        <v>204</v>
      </c>
      <c r="B557" s="30" t="s">
        <v>714</v>
      </c>
      <c r="C557" s="20">
        <v>43826</v>
      </c>
      <c r="E557" s="19" t="s">
        <v>468</v>
      </c>
      <c r="F557" s="19" t="s">
        <v>463</v>
      </c>
      <c r="G557" s="19" t="s">
        <v>458</v>
      </c>
      <c r="H557" s="19" t="str">
        <f>INDEX(MeasureExAnte!$F$3:$F$44,MATCH(S557,MeasureExAnte!$N$3:$N$44,0))</f>
        <v>SWHC046W</v>
      </c>
      <c r="I557" s="19" t="s">
        <v>44</v>
      </c>
      <c r="J557" s="27" t="s">
        <v>793</v>
      </c>
      <c r="K557" t="s">
        <v>45</v>
      </c>
      <c r="L557" s="19" t="s">
        <v>531</v>
      </c>
      <c r="M557" s="19" t="s">
        <v>44</v>
      </c>
      <c r="N557" s="19" t="s">
        <v>504</v>
      </c>
      <c r="O557" s="19" t="s">
        <v>505</v>
      </c>
      <c r="P557" s="19" t="s">
        <v>513</v>
      </c>
      <c r="Q557" s="19" t="s">
        <v>104</v>
      </c>
      <c r="R557" s="2">
        <v>43930</v>
      </c>
      <c r="S557" s="19" t="s">
        <v>670</v>
      </c>
      <c r="U557" s="25" t="s">
        <v>690</v>
      </c>
      <c r="V557" s="19" t="s">
        <v>93</v>
      </c>
    </row>
    <row r="558" spans="1:22" x14ac:dyDescent="0.25">
      <c r="A558" t="s">
        <v>204</v>
      </c>
      <c r="B558" s="30" t="s">
        <v>715</v>
      </c>
      <c r="C558" s="20">
        <v>43826</v>
      </c>
      <c r="E558" s="19" t="s">
        <v>468</v>
      </c>
      <c r="F558" s="19" t="s">
        <v>463</v>
      </c>
      <c r="G558" s="19" t="s">
        <v>604</v>
      </c>
      <c r="H558" s="19" t="str">
        <f>INDEX(MeasureExAnte!$F$3:$F$44,MATCH(S558,MeasureExAnte!$N$3:$N$44,0))</f>
        <v>SWHC046X</v>
      </c>
      <c r="I558" s="19" t="s">
        <v>44</v>
      </c>
      <c r="J558" s="27" t="s">
        <v>793</v>
      </c>
      <c r="K558" t="s">
        <v>45</v>
      </c>
      <c r="L558" s="19" t="s">
        <v>531</v>
      </c>
      <c r="M558" s="19" t="s">
        <v>44</v>
      </c>
      <c r="N558" s="19" t="s">
        <v>506</v>
      </c>
      <c r="O558" s="19" t="s">
        <v>505</v>
      </c>
      <c r="P558" s="19" t="s">
        <v>513</v>
      </c>
      <c r="Q558" s="19" t="s">
        <v>104</v>
      </c>
      <c r="R558" s="2">
        <v>43930</v>
      </c>
      <c r="S558" s="19" t="s">
        <v>671</v>
      </c>
      <c r="U558" s="25" t="s">
        <v>690</v>
      </c>
      <c r="V558" s="19" t="s">
        <v>93</v>
      </c>
    </row>
    <row r="559" spans="1:22" x14ac:dyDescent="0.25">
      <c r="A559" t="s">
        <v>204</v>
      </c>
      <c r="B559" s="30" t="s">
        <v>715</v>
      </c>
      <c r="C559" s="20">
        <v>43826</v>
      </c>
      <c r="E559" s="19" t="s">
        <v>468</v>
      </c>
      <c r="F559" s="19" t="s">
        <v>463</v>
      </c>
      <c r="G559" s="19" t="s">
        <v>458</v>
      </c>
      <c r="H559" s="19" t="str">
        <f>INDEX(MeasureExAnte!$F$3:$F$44,MATCH(S559,MeasureExAnte!$N$3:$N$44,0))</f>
        <v>SWHC046X</v>
      </c>
      <c r="I559" s="19" t="s">
        <v>44</v>
      </c>
      <c r="J559" s="27" t="s">
        <v>793</v>
      </c>
      <c r="K559" t="s">
        <v>45</v>
      </c>
      <c r="L559" s="19" t="s">
        <v>531</v>
      </c>
      <c r="M559" s="19" t="s">
        <v>44</v>
      </c>
      <c r="N559" s="19" t="s">
        <v>506</v>
      </c>
      <c r="O559" s="19" t="s">
        <v>505</v>
      </c>
      <c r="P559" s="19" t="s">
        <v>513</v>
      </c>
      <c r="Q559" s="19" t="s">
        <v>104</v>
      </c>
      <c r="R559" s="2">
        <v>43930</v>
      </c>
      <c r="S559" s="19" t="s">
        <v>671</v>
      </c>
      <c r="U559" s="25" t="s">
        <v>690</v>
      </c>
      <c r="V559" s="19" t="s">
        <v>93</v>
      </c>
    </row>
    <row r="560" spans="1:22" x14ac:dyDescent="0.25">
      <c r="A560" t="s">
        <v>204</v>
      </c>
      <c r="B560" s="30" t="s">
        <v>716</v>
      </c>
      <c r="C560" s="20">
        <v>43826</v>
      </c>
      <c r="E560" s="19" t="s">
        <v>468</v>
      </c>
      <c r="F560" s="19" t="s">
        <v>463</v>
      </c>
      <c r="G560" s="19" t="s">
        <v>604</v>
      </c>
      <c r="H560" s="19" t="str">
        <f>INDEX(MeasureExAnte!$F$3:$F$44,MATCH(S560,MeasureExAnte!$N$3:$N$44,0))</f>
        <v>SWHC046Y</v>
      </c>
      <c r="I560" s="19" t="s">
        <v>44</v>
      </c>
      <c r="J560" s="27" t="s">
        <v>793</v>
      </c>
      <c r="K560" t="s">
        <v>45</v>
      </c>
      <c r="L560" s="19" t="s">
        <v>531</v>
      </c>
      <c r="M560" s="19" t="s">
        <v>44</v>
      </c>
      <c r="N560" s="19" t="s">
        <v>507</v>
      </c>
      <c r="O560" s="19" t="s">
        <v>508</v>
      </c>
      <c r="P560" s="19" t="s">
        <v>513</v>
      </c>
      <c r="Q560" s="19" t="s">
        <v>104</v>
      </c>
      <c r="R560" s="2">
        <v>43930</v>
      </c>
      <c r="S560" s="19" t="s">
        <v>672</v>
      </c>
      <c r="U560" s="25" t="s">
        <v>690</v>
      </c>
      <c r="V560" s="19" t="s">
        <v>93</v>
      </c>
    </row>
    <row r="561" spans="1:22" x14ac:dyDescent="0.25">
      <c r="A561" t="s">
        <v>204</v>
      </c>
      <c r="B561" s="30" t="s">
        <v>716</v>
      </c>
      <c r="C561" s="20">
        <v>43826</v>
      </c>
      <c r="E561" s="19" t="s">
        <v>468</v>
      </c>
      <c r="F561" s="19" t="s">
        <v>463</v>
      </c>
      <c r="G561" s="19" t="s">
        <v>458</v>
      </c>
      <c r="H561" s="19" t="str">
        <f>INDEX(MeasureExAnte!$F$3:$F$44,MATCH(S561,MeasureExAnte!$N$3:$N$44,0))</f>
        <v>SWHC046Y</v>
      </c>
      <c r="I561" s="19" t="s">
        <v>44</v>
      </c>
      <c r="J561" s="27" t="s">
        <v>793</v>
      </c>
      <c r="K561" t="s">
        <v>45</v>
      </c>
      <c r="L561" s="19" t="s">
        <v>531</v>
      </c>
      <c r="M561" s="19" t="s">
        <v>44</v>
      </c>
      <c r="N561" s="19" t="s">
        <v>507</v>
      </c>
      <c r="O561" s="19" t="s">
        <v>508</v>
      </c>
      <c r="P561" s="19" t="s">
        <v>513</v>
      </c>
      <c r="Q561" s="19" t="s">
        <v>104</v>
      </c>
      <c r="R561" s="2">
        <v>43930</v>
      </c>
      <c r="S561" s="19" t="s">
        <v>672</v>
      </c>
      <c r="U561" s="25" t="s">
        <v>690</v>
      </c>
      <c r="V561" s="19" t="s">
        <v>93</v>
      </c>
    </row>
    <row r="562" spans="1:22" x14ac:dyDescent="0.25">
      <c r="A562" t="s">
        <v>204</v>
      </c>
      <c r="B562" s="30" t="s">
        <v>717</v>
      </c>
      <c r="C562" s="20">
        <v>43826</v>
      </c>
      <c r="E562" s="19" t="s">
        <v>468</v>
      </c>
      <c r="F562" s="19" t="s">
        <v>463</v>
      </c>
      <c r="G562" s="19" t="s">
        <v>604</v>
      </c>
      <c r="H562" s="19" t="str">
        <f>INDEX(MeasureExAnte!$F$3:$F$44,MATCH(S562,MeasureExAnte!$N$3:$N$44,0))</f>
        <v>SWHC046Z</v>
      </c>
      <c r="I562" s="19" t="s">
        <v>44</v>
      </c>
      <c r="J562" s="27" t="s">
        <v>793</v>
      </c>
      <c r="K562" t="s">
        <v>45</v>
      </c>
      <c r="L562" s="19" t="s">
        <v>531</v>
      </c>
      <c r="M562" s="19" t="s">
        <v>44</v>
      </c>
      <c r="N562" s="19" t="s">
        <v>509</v>
      </c>
      <c r="O562" s="19" t="s">
        <v>508</v>
      </c>
      <c r="P562" s="19" t="s">
        <v>513</v>
      </c>
      <c r="Q562" s="19" t="s">
        <v>104</v>
      </c>
      <c r="R562" s="2">
        <v>43930</v>
      </c>
      <c r="S562" s="19" t="s">
        <v>673</v>
      </c>
      <c r="U562" s="25" t="s">
        <v>690</v>
      </c>
      <c r="V562" s="19" t="s">
        <v>93</v>
      </c>
    </row>
    <row r="563" spans="1:22" x14ac:dyDescent="0.25">
      <c r="A563" t="s">
        <v>204</v>
      </c>
      <c r="B563" s="30" t="s">
        <v>717</v>
      </c>
      <c r="C563" s="20">
        <v>43826</v>
      </c>
      <c r="E563" s="19" t="s">
        <v>468</v>
      </c>
      <c r="F563" s="19" t="s">
        <v>463</v>
      </c>
      <c r="G563" s="19" t="s">
        <v>458</v>
      </c>
      <c r="H563" s="19" t="str">
        <f>INDEX(MeasureExAnte!$F$3:$F$44,MATCH(S563,MeasureExAnte!$N$3:$N$44,0))</f>
        <v>SWHC046Z</v>
      </c>
      <c r="I563" s="19" t="s">
        <v>44</v>
      </c>
      <c r="J563" s="27" t="s">
        <v>793</v>
      </c>
      <c r="K563" t="s">
        <v>45</v>
      </c>
      <c r="L563" s="19" t="s">
        <v>531</v>
      </c>
      <c r="M563" s="19" t="s">
        <v>44</v>
      </c>
      <c r="N563" s="19" t="s">
        <v>509</v>
      </c>
      <c r="O563" s="19" t="s">
        <v>508</v>
      </c>
      <c r="P563" s="19" t="s">
        <v>513</v>
      </c>
      <c r="Q563" s="19" t="s">
        <v>104</v>
      </c>
      <c r="R563" s="2">
        <v>43930</v>
      </c>
      <c r="S563" s="19" t="s">
        <v>673</v>
      </c>
      <c r="U563" s="25" t="s">
        <v>690</v>
      </c>
      <c r="V563" s="19" t="s">
        <v>93</v>
      </c>
    </row>
    <row r="564" spans="1:22" x14ac:dyDescent="0.25">
      <c r="A564" t="s">
        <v>204</v>
      </c>
      <c r="B564" s="30" t="s">
        <v>718</v>
      </c>
      <c r="C564" s="20">
        <v>43826</v>
      </c>
      <c r="E564" s="19" t="s">
        <v>468</v>
      </c>
      <c r="F564" s="19" t="s">
        <v>463</v>
      </c>
      <c r="G564" s="19" t="s">
        <v>604</v>
      </c>
      <c r="H564" s="19" t="str">
        <f>INDEX(MeasureExAnte!$F$3:$F$44,MATCH(S564,MeasureExAnte!$N$3:$N$44,0))</f>
        <v>SWHC046AA</v>
      </c>
      <c r="I564" s="19" t="s">
        <v>44</v>
      </c>
      <c r="J564" s="27" t="s">
        <v>793</v>
      </c>
      <c r="K564" t="s">
        <v>45</v>
      </c>
      <c r="L564" s="19" t="s">
        <v>531</v>
      </c>
      <c r="M564" s="19" t="s">
        <v>44</v>
      </c>
      <c r="N564" s="19" t="s">
        <v>510</v>
      </c>
      <c r="O564" s="19" t="s">
        <v>511</v>
      </c>
      <c r="P564" s="19" t="s">
        <v>513</v>
      </c>
      <c r="Q564" s="19" t="s">
        <v>104</v>
      </c>
      <c r="R564" s="2">
        <v>43930</v>
      </c>
      <c r="S564" s="19" t="s">
        <v>674</v>
      </c>
      <c r="U564" s="25" t="s">
        <v>690</v>
      </c>
      <c r="V564" s="19" t="s">
        <v>93</v>
      </c>
    </row>
    <row r="565" spans="1:22" x14ac:dyDescent="0.25">
      <c r="A565" t="s">
        <v>204</v>
      </c>
      <c r="B565" s="30" t="s">
        <v>718</v>
      </c>
      <c r="C565" s="20">
        <v>43826</v>
      </c>
      <c r="E565" s="19" t="s">
        <v>468</v>
      </c>
      <c r="F565" s="19" t="s">
        <v>463</v>
      </c>
      <c r="G565" s="19" t="s">
        <v>458</v>
      </c>
      <c r="H565" s="19" t="str">
        <f>INDEX(MeasureExAnte!$F$3:$F$44,MATCH(S565,MeasureExAnte!$N$3:$N$44,0))</f>
        <v>SWHC046AA</v>
      </c>
      <c r="I565" s="19" t="s">
        <v>44</v>
      </c>
      <c r="J565" s="27" t="s">
        <v>793</v>
      </c>
      <c r="K565" t="s">
        <v>45</v>
      </c>
      <c r="L565" s="19" t="s">
        <v>531</v>
      </c>
      <c r="M565" s="19" t="s">
        <v>44</v>
      </c>
      <c r="N565" s="19" t="s">
        <v>510</v>
      </c>
      <c r="O565" s="19" t="s">
        <v>511</v>
      </c>
      <c r="P565" s="19" t="s">
        <v>513</v>
      </c>
      <c r="Q565" s="19" t="s">
        <v>104</v>
      </c>
      <c r="R565" s="2">
        <v>43930</v>
      </c>
      <c r="S565" s="19" t="s">
        <v>674</v>
      </c>
      <c r="U565" s="25" t="s">
        <v>690</v>
      </c>
      <c r="V565" s="19" t="s">
        <v>93</v>
      </c>
    </row>
    <row r="566" spans="1:22" x14ac:dyDescent="0.25">
      <c r="A566" t="s">
        <v>204</v>
      </c>
      <c r="B566" s="30" t="s">
        <v>719</v>
      </c>
      <c r="C566" s="20">
        <v>43826</v>
      </c>
      <c r="E566" s="19" t="s">
        <v>468</v>
      </c>
      <c r="F566" s="19" t="s">
        <v>463</v>
      </c>
      <c r="G566" s="19" t="s">
        <v>604</v>
      </c>
      <c r="H566" s="19" t="str">
        <f>INDEX(MeasureExAnte!$F$3:$F$44,MATCH(S566,MeasureExAnte!$N$3:$N$44,0))</f>
        <v>SWHC046AB</v>
      </c>
      <c r="I566" s="19" t="s">
        <v>44</v>
      </c>
      <c r="J566" s="27" t="s">
        <v>793</v>
      </c>
      <c r="K566" t="s">
        <v>45</v>
      </c>
      <c r="L566" s="19" t="s">
        <v>531</v>
      </c>
      <c r="M566" s="19" t="s">
        <v>44</v>
      </c>
      <c r="N566" s="19" t="s">
        <v>512</v>
      </c>
      <c r="O566" s="19" t="s">
        <v>511</v>
      </c>
      <c r="P566" s="19" t="s">
        <v>513</v>
      </c>
      <c r="Q566" s="19" t="s">
        <v>104</v>
      </c>
      <c r="R566" s="2">
        <v>43930</v>
      </c>
      <c r="S566" s="19" t="s">
        <v>675</v>
      </c>
      <c r="U566" s="25" t="s">
        <v>690</v>
      </c>
      <c r="V566" s="19" t="s">
        <v>93</v>
      </c>
    </row>
    <row r="567" spans="1:22" x14ac:dyDescent="0.25">
      <c r="A567" t="s">
        <v>204</v>
      </c>
      <c r="B567" s="30" t="s">
        <v>719</v>
      </c>
      <c r="C567" s="20">
        <v>43826</v>
      </c>
      <c r="E567" s="19" t="s">
        <v>468</v>
      </c>
      <c r="F567" s="19" t="s">
        <v>463</v>
      </c>
      <c r="G567" s="19" t="s">
        <v>458</v>
      </c>
      <c r="H567" s="19" t="str">
        <f>INDEX(MeasureExAnte!$F$3:$F$44,MATCH(S567,MeasureExAnte!$N$3:$N$44,0))</f>
        <v>SWHC046AB</v>
      </c>
      <c r="I567" s="19" t="s">
        <v>44</v>
      </c>
      <c r="J567" s="27" t="s">
        <v>793</v>
      </c>
      <c r="K567" t="s">
        <v>45</v>
      </c>
      <c r="L567" s="19" t="s">
        <v>531</v>
      </c>
      <c r="M567" s="19" t="s">
        <v>44</v>
      </c>
      <c r="N567" s="19" t="s">
        <v>512</v>
      </c>
      <c r="O567" s="19" t="s">
        <v>511</v>
      </c>
      <c r="P567" s="19" t="s">
        <v>513</v>
      </c>
      <c r="Q567" s="19" t="s">
        <v>104</v>
      </c>
      <c r="R567" s="2">
        <v>43930</v>
      </c>
      <c r="S567" s="19" t="s">
        <v>675</v>
      </c>
      <c r="U567" s="25" t="s">
        <v>690</v>
      </c>
      <c r="V567" s="19" t="s">
        <v>93</v>
      </c>
    </row>
    <row r="568" spans="1:22" x14ac:dyDescent="0.25">
      <c r="A568" t="s">
        <v>204</v>
      </c>
      <c r="B568" s="30" t="s">
        <v>706</v>
      </c>
      <c r="C568" s="20">
        <v>43826</v>
      </c>
      <c r="E568" s="19" t="s">
        <v>468</v>
      </c>
      <c r="F568" s="19" t="s">
        <v>200</v>
      </c>
      <c r="G568" s="19" t="s">
        <v>604</v>
      </c>
      <c r="H568" s="19" t="str">
        <f>INDEX(MeasureExAnte!$F$3:$F$44,MATCH(S568,MeasureExAnte!$N$3:$N$44,0))</f>
        <v>SWHC046AC</v>
      </c>
      <c r="I568" s="19" t="s">
        <v>44</v>
      </c>
      <c r="J568" s="27" t="s">
        <v>793</v>
      </c>
      <c r="K568" t="s">
        <v>45</v>
      </c>
      <c r="L568" s="19" t="s">
        <v>531</v>
      </c>
      <c r="M568" s="19" t="s">
        <v>44</v>
      </c>
      <c r="N568" s="19" t="s">
        <v>495</v>
      </c>
      <c r="O568" s="19" t="s">
        <v>496</v>
      </c>
      <c r="P568" s="19" t="s">
        <v>513</v>
      </c>
      <c r="Q568" s="19" t="s">
        <v>104</v>
      </c>
      <c r="R568" s="2">
        <v>43930</v>
      </c>
      <c r="S568" s="19" t="s">
        <v>676</v>
      </c>
      <c r="U568" s="25" t="s">
        <v>690</v>
      </c>
      <c r="V568" s="19" t="s">
        <v>93</v>
      </c>
    </row>
    <row r="569" spans="1:22" x14ac:dyDescent="0.25">
      <c r="A569" t="s">
        <v>204</v>
      </c>
      <c r="B569" s="30" t="s">
        <v>706</v>
      </c>
      <c r="C569" s="20">
        <v>43826</v>
      </c>
      <c r="E569" s="19" t="s">
        <v>468</v>
      </c>
      <c r="F569" s="19" t="s">
        <v>200</v>
      </c>
      <c r="G569" s="19" t="s">
        <v>458</v>
      </c>
      <c r="H569" s="19" t="str">
        <f>INDEX(MeasureExAnte!$F$3:$F$44,MATCH(S569,MeasureExAnte!$N$3:$N$44,0))</f>
        <v>SWHC046AC</v>
      </c>
      <c r="I569" s="19" t="s">
        <v>44</v>
      </c>
      <c r="J569" s="27" t="s">
        <v>793</v>
      </c>
      <c r="K569" t="s">
        <v>45</v>
      </c>
      <c r="L569" s="19" t="s">
        <v>531</v>
      </c>
      <c r="M569" s="19" t="s">
        <v>44</v>
      </c>
      <c r="N569" s="19" t="s">
        <v>495</v>
      </c>
      <c r="O569" s="19" t="s">
        <v>496</v>
      </c>
      <c r="P569" s="19" t="s">
        <v>513</v>
      </c>
      <c r="Q569" s="19" t="s">
        <v>104</v>
      </c>
      <c r="R569" s="2">
        <v>43930</v>
      </c>
      <c r="S569" s="19" t="s">
        <v>676</v>
      </c>
      <c r="U569" s="25" t="s">
        <v>690</v>
      </c>
      <c r="V569" s="19" t="s">
        <v>93</v>
      </c>
    </row>
    <row r="570" spans="1:22" x14ac:dyDescent="0.25">
      <c r="A570" t="s">
        <v>204</v>
      </c>
      <c r="B570" s="30" t="s">
        <v>707</v>
      </c>
      <c r="C570" s="20">
        <v>43826</v>
      </c>
      <c r="E570" s="19" t="s">
        <v>468</v>
      </c>
      <c r="F570" s="19" t="s">
        <v>200</v>
      </c>
      <c r="G570" s="19" t="s">
        <v>604</v>
      </c>
      <c r="H570" s="19" t="str">
        <f>INDEX(MeasureExAnte!$F$3:$F$44,MATCH(S570,MeasureExAnte!$N$3:$N$44,0))</f>
        <v>SWHC046AD</v>
      </c>
      <c r="I570" s="19" t="s">
        <v>44</v>
      </c>
      <c r="J570" s="27" t="s">
        <v>793</v>
      </c>
      <c r="K570" t="s">
        <v>45</v>
      </c>
      <c r="L570" s="19" t="s">
        <v>531</v>
      </c>
      <c r="M570" s="19" t="s">
        <v>44</v>
      </c>
      <c r="N570" s="19" t="s">
        <v>495</v>
      </c>
      <c r="O570" s="19" t="s">
        <v>496</v>
      </c>
      <c r="P570" s="19" t="s">
        <v>513</v>
      </c>
      <c r="Q570" s="19" t="s">
        <v>104</v>
      </c>
      <c r="R570" s="2">
        <v>43930</v>
      </c>
      <c r="S570" s="19" t="s">
        <v>677</v>
      </c>
      <c r="U570" s="25" t="s">
        <v>690</v>
      </c>
      <c r="V570" s="19" t="s">
        <v>93</v>
      </c>
    </row>
    <row r="571" spans="1:22" x14ac:dyDescent="0.25">
      <c r="A571" t="s">
        <v>204</v>
      </c>
      <c r="B571" s="30" t="s">
        <v>707</v>
      </c>
      <c r="C571" s="20">
        <v>43826</v>
      </c>
      <c r="E571" s="19" t="s">
        <v>468</v>
      </c>
      <c r="F571" s="19" t="s">
        <v>200</v>
      </c>
      <c r="G571" s="19" t="s">
        <v>458</v>
      </c>
      <c r="H571" s="19" t="str">
        <f>INDEX(MeasureExAnte!$F$3:$F$44,MATCH(S571,MeasureExAnte!$N$3:$N$44,0))</f>
        <v>SWHC046AD</v>
      </c>
      <c r="I571" s="19" t="s">
        <v>44</v>
      </c>
      <c r="J571" s="27" t="s">
        <v>793</v>
      </c>
      <c r="K571" t="s">
        <v>45</v>
      </c>
      <c r="L571" s="19" t="s">
        <v>531</v>
      </c>
      <c r="M571" s="19" t="s">
        <v>44</v>
      </c>
      <c r="N571" s="19" t="s">
        <v>495</v>
      </c>
      <c r="O571" s="19" t="s">
        <v>496</v>
      </c>
      <c r="P571" s="19" t="s">
        <v>513</v>
      </c>
      <c r="Q571" s="19" t="s">
        <v>104</v>
      </c>
      <c r="R571" s="2">
        <v>43930</v>
      </c>
      <c r="S571" s="19" t="s">
        <v>677</v>
      </c>
      <c r="U571" s="25" t="s">
        <v>690</v>
      </c>
      <c r="V571" s="19" t="s">
        <v>93</v>
      </c>
    </row>
    <row r="572" spans="1:22" x14ac:dyDescent="0.25">
      <c r="A572" t="s">
        <v>204</v>
      </c>
      <c r="B572" s="30" t="s">
        <v>708</v>
      </c>
      <c r="C572" s="20">
        <v>43826</v>
      </c>
      <c r="E572" s="19" t="s">
        <v>468</v>
      </c>
      <c r="F572" s="19" t="s">
        <v>200</v>
      </c>
      <c r="G572" s="19" t="s">
        <v>604</v>
      </c>
      <c r="H572" s="19" t="str">
        <f>INDEX(MeasureExAnte!$F$3:$F$44,MATCH(S572,MeasureExAnte!$N$3:$N$44,0))</f>
        <v>SWHC046AE</v>
      </c>
      <c r="I572" s="19" t="s">
        <v>44</v>
      </c>
      <c r="J572" s="27" t="s">
        <v>793</v>
      </c>
      <c r="K572" t="s">
        <v>45</v>
      </c>
      <c r="L572" s="19" t="s">
        <v>531</v>
      </c>
      <c r="M572" s="19" t="s">
        <v>44</v>
      </c>
      <c r="N572" s="19" t="s">
        <v>497</v>
      </c>
      <c r="O572" s="19" t="s">
        <v>496</v>
      </c>
      <c r="P572" s="19" t="s">
        <v>513</v>
      </c>
      <c r="Q572" s="19" t="s">
        <v>104</v>
      </c>
      <c r="R572" s="2">
        <v>43930</v>
      </c>
      <c r="S572" s="19" t="s">
        <v>678</v>
      </c>
      <c r="U572" s="25" t="s">
        <v>690</v>
      </c>
      <c r="V572" s="19" t="s">
        <v>93</v>
      </c>
    </row>
    <row r="573" spans="1:22" x14ac:dyDescent="0.25">
      <c r="A573" t="s">
        <v>204</v>
      </c>
      <c r="B573" s="30" t="s">
        <v>708</v>
      </c>
      <c r="C573" s="20">
        <v>43826</v>
      </c>
      <c r="E573" s="19" t="s">
        <v>468</v>
      </c>
      <c r="F573" s="19" t="s">
        <v>200</v>
      </c>
      <c r="G573" s="19" t="s">
        <v>458</v>
      </c>
      <c r="H573" s="19" t="str">
        <f>INDEX(MeasureExAnte!$F$3:$F$44,MATCH(S573,MeasureExAnte!$N$3:$N$44,0))</f>
        <v>SWHC046AE</v>
      </c>
      <c r="I573" s="19" t="s">
        <v>44</v>
      </c>
      <c r="J573" s="27" t="s">
        <v>793</v>
      </c>
      <c r="K573" t="s">
        <v>45</v>
      </c>
      <c r="L573" s="19" t="s">
        <v>531</v>
      </c>
      <c r="M573" s="19" t="s">
        <v>44</v>
      </c>
      <c r="N573" s="19" t="s">
        <v>497</v>
      </c>
      <c r="O573" s="19" t="s">
        <v>496</v>
      </c>
      <c r="P573" s="19" t="s">
        <v>513</v>
      </c>
      <c r="Q573" s="19" t="s">
        <v>104</v>
      </c>
      <c r="R573" s="2">
        <v>43930</v>
      </c>
      <c r="S573" s="19" t="s">
        <v>678</v>
      </c>
      <c r="U573" s="25" t="s">
        <v>690</v>
      </c>
      <c r="V573" s="19" t="s">
        <v>93</v>
      </c>
    </row>
    <row r="574" spans="1:22" x14ac:dyDescent="0.25">
      <c r="A574" t="s">
        <v>204</v>
      </c>
      <c r="B574" s="30" t="s">
        <v>709</v>
      </c>
      <c r="C574" s="20">
        <v>43826</v>
      </c>
      <c r="E574" s="19" t="s">
        <v>468</v>
      </c>
      <c r="F574" s="19" t="s">
        <v>200</v>
      </c>
      <c r="G574" s="19" t="s">
        <v>604</v>
      </c>
      <c r="H574" s="19" t="str">
        <f>INDEX(MeasureExAnte!$F$3:$F$44,MATCH(S574,MeasureExAnte!$N$3:$N$44,0))</f>
        <v>SWHC046AF</v>
      </c>
      <c r="I574" s="19" t="s">
        <v>44</v>
      </c>
      <c r="J574" s="27" t="s">
        <v>793</v>
      </c>
      <c r="K574" t="s">
        <v>45</v>
      </c>
      <c r="L574" s="19" t="s">
        <v>531</v>
      </c>
      <c r="M574" s="19" t="s">
        <v>44</v>
      </c>
      <c r="N574" s="19" t="s">
        <v>498</v>
      </c>
      <c r="O574" s="19" t="s">
        <v>496</v>
      </c>
      <c r="P574" s="19" t="s">
        <v>513</v>
      </c>
      <c r="Q574" s="19" t="s">
        <v>104</v>
      </c>
      <c r="R574" s="2">
        <v>43930</v>
      </c>
      <c r="S574" s="19" t="s">
        <v>679</v>
      </c>
      <c r="U574" s="25" t="s">
        <v>690</v>
      </c>
      <c r="V574" s="19" t="s">
        <v>93</v>
      </c>
    </row>
    <row r="575" spans="1:22" x14ac:dyDescent="0.25">
      <c r="A575" t="s">
        <v>204</v>
      </c>
      <c r="B575" s="30" t="s">
        <v>709</v>
      </c>
      <c r="C575" s="20">
        <v>43826</v>
      </c>
      <c r="E575" s="19" t="s">
        <v>468</v>
      </c>
      <c r="F575" s="19" t="s">
        <v>200</v>
      </c>
      <c r="G575" s="19" t="s">
        <v>458</v>
      </c>
      <c r="H575" s="19" t="str">
        <f>INDEX(MeasureExAnte!$F$3:$F$44,MATCH(S575,MeasureExAnte!$N$3:$N$44,0))</f>
        <v>SWHC046AF</v>
      </c>
      <c r="I575" s="19" t="s">
        <v>44</v>
      </c>
      <c r="J575" s="27" t="s">
        <v>793</v>
      </c>
      <c r="K575" t="s">
        <v>45</v>
      </c>
      <c r="L575" s="19" t="s">
        <v>531</v>
      </c>
      <c r="M575" s="19" t="s">
        <v>44</v>
      </c>
      <c r="N575" s="19" t="s">
        <v>498</v>
      </c>
      <c r="O575" s="19" t="s">
        <v>496</v>
      </c>
      <c r="P575" s="19" t="s">
        <v>513</v>
      </c>
      <c r="Q575" s="19" t="s">
        <v>104</v>
      </c>
      <c r="R575" s="2">
        <v>43930</v>
      </c>
      <c r="S575" s="19" t="s">
        <v>679</v>
      </c>
      <c r="U575" s="25" t="s">
        <v>690</v>
      </c>
      <c r="V575" s="19" t="s">
        <v>93</v>
      </c>
    </row>
    <row r="576" spans="1:22" x14ac:dyDescent="0.25">
      <c r="A576" t="s">
        <v>204</v>
      </c>
      <c r="B576" s="30" t="s">
        <v>710</v>
      </c>
      <c r="C576" s="20">
        <v>43826</v>
      </c>
      <c r="E576" s="19" t="s">
        <v>468</v>
      </c>
      <c r="F576" s="19" t="s">
        <v>200</v>
      </c>
      <c r="G576" s="19" t="s">
        <v>604</v>
      </c>
      <c r="H576" s="19" t="str">
        <f>INDEX(MeasureExAnte!$F$3:$F$44,MATCH(S576,MeasureExAnte!$N$3:$N$44,0))</f>
        <v>SWHC046AG</v>
      </c>
      <c r="I576" s="19" t="s">
        <v>44</v>
      </c>
      <c r="J576" s="27" t="s">
        <v>793</v>
      </c>
      <c r="K576" t="s">
        <v>45</v>
      </c>
      <c r="L576" s="19" t="s">
        <v>531</v>
      </c>
      <c r="M576" s="19" t="s">
        <v>44</v>
      </c>
      <c r="N576" s="19" t="s">
        <v>499</v>
      </c>
      <c r="O576" s="19" t="s">
        <v>500</v>
      </c>
      <c r="P576" s="19" t="s">
        <v>513</v>
      </c>
      <c r="Q576" s="19" t="s">
        <v>104</v>
      </c>
      <c r="R576" s="2">
        <v>43930</v>
      </c>
      <c r="S576" s="19" t="s">
        <v>680</v>
      </c>
      <c r="U576" s="25" t="s">
        <v>690</v>
      </c>
      <c r="V576" s="19" t="s">
        <v>93</v>
      </c>
    </row>
    <row r="577" spans="1:22" x14ac:dyDescent="0.25">
      <c r="A577" t="s">
        <v>204</v>
      </c>
      <c r="B577" s="30" t="s">
        <v>710</v>
      </c>
      <c r="C577" s="20">
        <v>43826</v>
      </c>
      <c r="E577" s="19" t="s">
        <v>468</v>
      </c>
      <c r="F577" s="19" t="s">
        <v>200</v>
      </c>
      <c r="G577" s="19" t="s">
        <v>458</v>
      </c>
      <c r="H577" s="19" t="str">
        <f>INDEX(MeasureExAnte!$F$3:$F$44,MATCH(S577,MeasureExAnte!$N$3:$N$44,0))</f>
        <v>SWHC046AG</v>
      </c>
      <c r="I577" s="19" t="s">
        <v>44</v>
      </c>
      <c r="J577" s="27" t="s">
        <v>793</v>
      </c>
      <c r="K577" t="s">
        <v>45</v>
      </c>
      <c r="L577" s="19" t="s">
        <v>531</v>
      </c>
      <c r="M577" s="19" t="s">
        <v>44</v>
      </c>
      <c r="N577" s="19" t="s">
        <v>499</v>
      </c>
      <c r="O577" s="19" t="s">
        <v>500</v>
      </c>
      <c r="P577" s="19" t="s">
        <v>513</v>
      </c>
      <c r="Q577" s="19" t="s">
        <v>104</v>
      </c>
      <c r="R577" s="2">
        <v>43930</v>
      </c>
      <c r="S577" s="19" t="s">
        <v>680</v>
      </c>
      <c r="U577" s="25" t="s">
        <v>690</v>
      </c>
      <c r="V577" s="19" t="s">
        <v>93</v>
      </c>
    </row>
    <row r="578" spans="1:22" x14ac:dyDescent="0.25">
      <c r="A578" t="s">
        <v>204</v>
      </c>
      <c r="B578" s="30" t="s">
        <v>711</v>
      </c>
      <c r="C578" s="20">
        <v>43826</v>
      </c>
      <c r="E578" s="19" t="s">
        <v>468</v>
      </c>
      <c r="F578" s="19" t="s">
        <v>200</v>
      </c>
      <c r="G578" s="19" t="s">
        <v>604</v>
      </c>
      <c r="H578" s="19" t="str">
        <f>INDEX(MeasureExAnte!$F$3:$F$44,MATCH(S578,MeasureExAnte!$N$3:$N$44,0))</f>
        <v>SWHC046AH</v>
      </c>
      <c r="I578" s="19" t="s">
        <v>44</v>
      </c>
      <c r="J578" s="27" t="s">
        <v>793</v>
      </c>
      <c r="K578" t="s">
        <v>45</v>
      </c>
      <c r="L578" s="19" t="s">
        <v>531</v>
      </c>
      <c r="M578" s="19" t="s">
        <v>44</v>
      </c>
      <c r="N578" s="19" t="s">
        <v>501</v>
      </c>
      <c r="O578" s="19" t="s">
        <v>500</v>
      </c>
      <c r="P578" s="19" t="s">
        <v>513</v>
      </c>
      <c r="Q578" s="19" t="s">
        <v>104</v>
      </c>
      <c r="R578" s="2">
        <v>43930</v>
      </c>
      <c r="S578" s="19" t="s">
        <v>681</v>
      </c>
      <c r="U578" s="25" t="s">
        <v>690</v>
      </c>
      <c r="V578" s="19" t="s">
        <v>93</v>
      </c>
    </row>
    <row r="579" spans="1:22" x14ac:dyDescent="0.25">
      <c r="A579" t="s">
        <v>204</v>
      </c>
      <c r="B579" s="30" t="s">
        <v>711</v>
      </c>
      <c r="C579" s="20">
        <v>43826</v>
      </c>
      <c r="E579" s="19" t="s">
        <v>468</v>
      </c>
      <c r="F579" s="19" t="s">
        <v>200</v>
      </c>
      <c r="G579" s="19" t="s">
        <v>458</v>
      </c>
      <c r="H579" s="19" t="str">
        <f>INDEX(MeasureExAnte!$F$3:$F$44,MATCH(S579,MeasureExAnte!$N$3:$N$44,0))</f>
        <v>SWHC046AH</v>
      </c>
      <c r="I579" s="19" t="s">
        <v>44</v>
      </c>
      <c r="J579" s="27" t="s">
        <v>793</v>
      </c>
      <c r="K579" t="s">
        <v>45</v>
      </c>
      <c r="L579" s="19" t="s">
        <v>531</v>
      </c>
      <c r="M579" s="19" t="s">
        <v>44</v>
      </c>
      <c r="N579" s="19" t="s">
        <v>501</v>
      </c>
      <c r="O579" s="19" t="s">
        <v>500</v>
      </c>
      <c r="P579" s="19" t="s">
        <v>513</v>
      </c>
      <c r="Q579" s="19" t="s">
        <v>104</v>
      </c>
      <c r="R579" s="2">
        <v>43930</v>
      </c>
      <c r="S579" s="19" t="s">
        <v>681</v>
      </c>
      <c r="U579" s="25" t="s">
        <v>690</v>
      </c>
      <c r="V579" s="19" t="s">
        <v>93</v>
      </c>
    </row>
    <row r="580" spans="1:22" x14ac:dyDescent="0.25">
      <c r="A580" t="s">
        <v>204</v>
      </c>
      <c r="B580" s="30" t="s">
        <v>712</v>
      </c>
      <c r="C580" s="20">
        <v>43826</v>
      </c>
      <c r="E580" s="19" t="s">
        <v>468</v>
      </c>
      <c r="F580" s="19" t="s">
        <v>200</v>
      </c>
      <c r="G580" s="19" t="s">
        <v>604</v>
      </c>
      <c r="H580" s="19" t="str">
        <f>INDEX(MeasureExAnte!$F$3:$F$44,MATCH(S580,MeasureExAnte!$N$3:$N$44,0))</f>
        <v>SWHC046AI</v>
      </c>
      <c r="I580" s="19" t="s">
        <v>44</v>
      </c>
      <c r="J580" s="27" t="s">
        <v>793</v>
      </c>
      <c r="K580" t="s">
        <v>45</v>
      </c>
      <c r="L580" s="19" t="s">
        <v>531</v>
      </c>
      <c r="M580" s="19" t="s">
        <v>44</v>
      </c>
      <c r="N580" s="19" t="s">
        <v>502</v>
      </c>
      <c r="O580" s="19" t="s">
        <v>500</v>
      </c>
      <c r="P580" s="19" t="s">
        <v>513</v>
      </c>
      <c r="Q580" s="19" t="s">
        <v>104</v>
      </c>
      <c r="R580" s="2">
        <v>43930</v>
      </c>
      <c r="S580" s="19" t="s">
        <v>682</v>
      </c>
      <c r="U580" s="25" t="s">
        <v>690</v>
      </c>
      <c r="V580" s="19" t="s">
        <v>93</v>
      </c>
    </row>
    <row r="581" spans="1:22" x14ac:dyDescent="0.25">
      <c r="A581" t="s">
        <v>204</v>
      </c>
      <c r="B581" s="30" t="s">
        <v>712</v>
      </c>
      <c r="C581" s="20">
        <v>43826</v>
      </c>
      <c r="E581" s="19" t="s">
        <v>468</v>
      </c>
      <c r="F581" s="19" t="s">
        <v>200</v>
      </c>
      <c r="G581" s="19" t="s">
        <v>458</v>
      </c>
      <c r="H581" s="19" t="str">
        <f>INDEX(MeasureExAnte!$F$3:$F$44,MATCH(S581,MeasureExAnte!$N$3:$N$44,0))</f>
        <v>SWHC046AI</v>
      </c>
      <c r="I581" s="19" t="s">
        <v>44</v>
      </c>
      <c r="J581" s="27" t="s">
        <v>793</v>
      </c>
      <c r="K581" t="s">
        <v>45</v>
      </c>
      <c r="L581" s="19" t="s">
        <v>531</v>
      </c>
      <c r="M581" s="19" t="s">
        <v>44</v>
      </c>
      <c r="N581" s="19" t="s">
        <v>502</v>
      </c>
      <c r="O581" s="19" t="s">
        <v>500</v>
      </c>
      <c r="P581" s="19" t="s">
        <v>513</v>
      </c>
      <c r="Q581" s="19" t="s">
        <v>104</v>
      </c>
      <c r="R581" s="2">
        <v>43930</v>
      </c>
      <c r="S581" s="19" t="s">
        <v>682</v>
      </c>
      <c r="U581" s="25" t="s">
        <v>690</v>
      </c>
      <c r="V581" s="19" t="s">
        <v>93</v>
      </c>
    </row>
    <row r="582" spans="1:22" x14ac:dyDescent="0.25">
      <c r="A582" t="s">
        <v>204</v>
      </c>
      <c r="B582" s="30" t="s">
        <v>713</v>
      </c>
      <c r="C582" s="20">
        <v>43826</v>
      </c>
      <c r="E582" s="19" t="s">
        <v>468</v>
      </c>
      <c r="F582" s="19" t="s">
        <v>200</v>
      </c>
      <c r="G582" s="19" t="s">
        <v>604</v>
      </c>
      <c r="H582" s="19" t="str">
        <f>INDEX(MeasureExAnte!$F$3:$F$44,MATCH(S582,MeasureExAnte!$N$3:$N$44,0))</f>
        <v>SWHC046AJ</v>
      </c>
      <c r="I582" s="19" t="s">
        <v>44</v>
      </c>
      <c r="J582" s="27" t="s">
        <v>793</v>
      </c>
      <c r="K582" t="s">
        <v>45</v>
      </c>
      <c r="L582" s="19" t="s">
        <v>531</v>
      </c>
      <c r="M582" s="19" t="s">
        <v>44</v>
      </c>
      <c r="N582" s="19" t="s">
        <v>503</v>
      </c>
      <c r="O582" s="19" t="s">
        <v>500</v>
      </c>
      <c r="P582" s="19" t="s">
        <v>513</v>
      </c>
      <c r="Q582" s="19" t="s">
        <v>104</v>
      </c>
      <c r="R582" s="2">
        <v>43930</v>
      </c>
      <c r="S582" s="19" t="s">
        <v>683</v>
      </c>
      <c r="U582" s="25" t="s">
        <v>690</v>
      </c>
      <c r="V582" s="19" t="s">
        <v>93</v>
      </c>
    </row>
    <row r="583" spans="1:22" x14ac:dyDescent="0.25">
      <c r="A583" t="s">
        <v>204</v>
      </c>
      <c r="B583" s="30" t="s">
        <v>713</v>
      </c>
      <c r="C583" s="20">
        <v>43826</v>
      </c>
      <c r="E583" s="19" t="s">
        <v>468</v>
      </c>
      <c r="F583" s="19" t="s">
        <v>200</v>
      </c>
      <c r="G583" s="19" t="s">
        <v>458</v>
      </c>
      <c r="H583" s="19" t="str">
        <f>INDEX(MeasureExAnte!$F$3:$F$44,MATCH(S583,MeasureExAnte!$N$3:$N$44,0))</f>
        <v>SWHC046AJ</v>
      </c>
      <c r="I583" s="19" t="s">
        <v>44</v>
      </c>
      <c r="J583" s="27" t="s">
        <v>793</v>
      </c>
      <c r="K583" t="s">
        <v>45</v>
      </c>
      <c r="L583" s="19" t="s">
        <v>531</v>
      </c>
      <c r="M583" s="19" t="s">
        <v>44</v>
      </c>
      <c r="N583" s="19" t="s">
        <v>503</v>
      </c>
      <c r="O583" s="19" t="s">
        <v>500</v>
      </c>
      <c r="P583" s="19" t="s">
        <v>513</v>
      </c>
      <c r="Q583" s="19" t="s">
        <v>104</v>
      </c>
      <c r="R583" s="2">
        <v>43930</v>
      </c>
      <c r="S583" s="19" t="s">
        <v>683</v>
      </c>
      <c r="U583" s="25" t="s">
        <v>690</v>
      </c>
      <c r="V583" s="19" t="s">
        <v>93</v>
      </c>
    </row>
    <row r="584" spans="1:22" x14ac:dyDescent="0.25">
      <c r="A584" t="s">
        <v>204</v>
      </c>
      <c r="B584" s="30" t="s">
        <v>714</v>
      </c>
      <c r="C584" s="20">
        <v>43826</v>
      </c>
      <c r="E584" s="19" t="s">
        <v>468</v>
      </c>
      <c r="F584" s="19" t="s">
        <v>200</v>
      </c>
      <c r="G584" s="19" t="s">
        <v>604</v>
      </c>
      <c r="H584" s="19" t="str">
        <f>INDEX(MeasureExAnte!$F$3:$F$44,MATCH(S584,MeasureExAnte!$N$3:$N$44,0))</f>
        <v>SWHC046AK</v>
      </c>
      <c r="I584" s="19" t="s">
        <v>44</v>
      </c>
      <c r="J584" s="27" t="s">
        <v>793</v>
      </c>
      <c r="K584" t="s">
        <v>45</v>
      </c>
      <c r="L584" s="19" t="s">
        <v>531</v>
      </c>
      <c r="M584" s="19" t="s">
        <v>44</v>
      </c>
      <c r="N584" s="19" t="s">
        <v>504</v>
      </c>
      <c r="O584" s="19" t="s">
        <v>505</v>
      </c>
      <c r="P584" s="19" t="s">
        <v>513</v>
      </c>
      <c r="Q584" s="19" t="s">
        <v>104</v>
      </c>
      <c r="R584" s="2">
        <v>43930</v>
      </c>
      <c r="S584" s="19" t="s">
        <v>684</v>
      </c>
      <c r="U584" s="25" t="s">
        <v>690</v>
      </c>
      <c r="V584" s="19" t="s">
        <v>93</v>
      </c>
    </row>
    <row r="585" spans="1:22" x14ac:dyDescent="0.25">
      <c r="A585" t="s">
        <v>204</v>
      </c>
      <c r="B585" s="30" t="s">
        <v>714</v>
      </c>
      <c r="C585" s="20">
        <v>43826</v>
      </c>
      <c r="E585" s="19" t="s">
        <v>468</v>
      </c>
      <c r="F585" s="19" t="s">
        <v>200</v>
      </c>
      <c r="G585" s="19" t="s">
        <v>458</v>
      </c>
      <c r="H585" s="19" t="str">
        <f>INDEX(MeasureExAnte!$F$3:$F$44,MATCH(S585,MeasureExAnte!$N$3:$N$44,0))</f>
        <v>SWHC046AK</v>
      </c>
      <c r="I585" s="19" t="s">
        <v>44</v>
      </c>
      <c r="J585" s="27" t="s">
        <v>793</v>
      </c>
      <c r="K585" t="s">
        <v>45</v>
      </c>
      <c r="L585" s="19" t="s">
        <v>531</v>
      </c>
      <c r="M585" s="19" t="s">
        <v>44</v>
      </c>
      <c r="N585" s="19" t="s">
        <v>504</v>
      </c>
      <c r="O585" s="19" t="s">
        <v>505</v>
      </c>
      <c r="P585" s="19" t="s">
        <v>513</v>
      </c>
      <c r="Q585" s="19" t="s">
        <v>104</v>
      </c>
      <c r="R585" s="2">
        <v>43930</v>
      </c>
      <c r="S585" s="19" t="s">
        <v>684</v>
      </c>
      <c r="U585" s="25" t="s">
        <v>690</v>
      </c>
      <c r="V585" s="19" t="s">
        <v>93</v>
      </c>
    </row>
    <row r="586" spans="1:22" x14ac:dyDescent="0.25">
      <c r="A586" t="s">
        <v>204</v>
      </c>
      <c r="B586" s="30" t="s">
        <v>715</v>
      </c>
      <c r="C586" s="20">
        <v>43826</v>
      </c>
      <c r="E586" s="19" t="s">
        <v>468</v>
      </c>
      <c r="F586" s="19" t="s">
        <v>200</v>
      </c>
      <c r="G586" s="19" t="s">
        <v>604</v>
      </c>
      <c r="H586" s="19" t="str">
        <f>INDEX(MeasureExAnte!$F$3:$F$44,MATCH(S586,MeasureExAnte!$N$3:$N$44,0))</f>
        <v>SWHC046AL</v>
      </c>
      <c r="I586" s="19" t="s">
        <v>44</v>
      </c>
      <c r="J586" s="27" t="s">
        <v>793</v>
      </c>
      <c r="K586" t="s">
        <v>45</v>
      </c>
      <c r="L586" s="19" t="s">
        <v>531</v>
      </c>
      <c r="M586" s="19" t="s">
        <v>44</v>
      </c>
      <c r="N586" s="19" t="s">
        <v>506</v>
      </c>
      <c r="O586" s="19" t="s">
        <v>505</v>
      </c>
      <c r="P586" s="19" t="s">
        <v>513</v>
      </c>
      <c r="Q586" s="19" t="s">
        <v>104</v>
      </c>
      <c r="R586" s="2">
        <v>43930</v>
      </c>
      <c r="S586" s="19" t="s">
        <v>685</v>
      </c>
      <c r="U586" s="25" t="s">
        <v>690</v>
      </c>
      <c r="V586" s="19" t="s">
        <v>93</v>
      </c>
    </row>
    <row r="587" spans="1:22" x14ac:dyDescent="0.25">
      <c r="A587" t="s">
        <v>204</v>
      </c>
      <c r="B587" s="30" t="s">
        <v>715</v>
      </c>
      <c r="C587" s="20">
        <v>43826</v>
      </c>
      <c r="E587" s="19" t="s">
        <v>468</v>
      </c>
      <c r="F587" s="19" t="s">
        <v>200</v>
      </c>
      <c r="G587" s="19" t="s">
        <v>458</v>
      </c>
      <c r="H587" s="19" t="str">
        <f>INDEX(MeasureExAnte!$F$3:$F$44,MATCH(S587,MeasureExAnte!$N$3:$N$44,0))</f>
        <v>SWHC046AL</v>
      </c>
      <c r="I587" s="19" t="s">
        <v>44</v>
      </c>
      <c r="J587" s="27" t="s">
        <v>793</v>
      </c>
      <c r="K587" t="s">
        <v>45</v>
      </c>
      <c r="L587" s="19" t="s">
        <v>531</v>
      </c>
      <c r="M587" s="19" t="s">
        <v>44</v>
      </c>
      <c r="N587" s="19" t="s">
        <v>506</v>
      </c>
      <c r="O587" s="19" t="s">
        <v>505</v>
      </c>
      <c r="P587" s="19" t="s">
        <v>513</v>
      </c>
      <c r="Q587" s="19" t="s">
        <v>104</v>
      </c>
      <c r="R587" s="2">
        <v>43930</v>
      </c>
      <c r="S587" s="19" t="s">
        <v>685</v>
      </c>
      <c r="U587" s="25" t="s">
        <v>690</v>
      </c>
      <c r="V587" s="19" t="s">
        <v>93</v>
      </c>
    </row>
    <row r="588" spans="1:22" x14ac:dyDescent="0.25">
      <c r="A588" t="s">
        <v>204</v>
      </c>
      <c r="B588" s="30" t="s">
        <v>716</v>
      </c>
      <c r="C588" s="20">
        <v>43826</v>
      </c>
      <c r="E588" s="19" t="s">
        <v>468</v>
      </c>
      <c r="F588" s="19" t="s">
        <v>200</v>
      </c>
      <c r="G588" s="19" t="s">
        <v>604</v>
      </c>
      <c r="H588" s="19" t="str">
        <f>INDEX(MeasureExAnte!$F$3:$F$44,MATCH(S588,MeasureExAnte!$N$3:$N$44,0))</f>
        <v>SWHC046AM</v>
      </c>
      <c r="I588" s="19" t="s">
        <v>44</v>
      </c>
      <c r="J588" s="27" t="s">
        <v>793</v>
      </c>
      <c r="K588" t="s">
        <v>45</v>
      </c>
      <c r="L588" s="19" t="s">
        <v>531</v>
      </c>
      <c r="M588" s="19" t="s">
        <v>44</v>
      </c>
      <c r="N588" s="19" t="s">
        <v>507</v>
      </c>
      <c r="O588" s="19" t="s">
        <v>508</v>
      </c>
      <c r="P588" s="19" t="s">
        <v>513</v>
      </c>
      <c r="Q588" s="19" t="s">
        <v>104</v>
      </c>
      <c r="R588" s="2">
        <v>43930</v>
      </c>
      <c r="S588" s="19" t="s">
        <v>686</v>
      </c>
      <c r="U588" s="25" t="s">
        <v>690</v>
      </c>
      <c r="V588" s="19" t="s">
        <v>93</v>
      </c>
    </row>
    <row r="589" spans="1:22" x14ac:dyDescent="0.25">
      <c r="A589" t="s">
        <v>204</v>
      </c>
      <c r="B589" s="30" t="s">
        <v>716</v>
      </c>
      <c r="C589" s="20">
        <v>43826</v>
      </c>
      <c r="E589" s="19" t="s">
        <v>468</v>
      </c>
      <c r="F589" s="19" t="s">
        <v>200</v>
      </c>
      <c r="G589" s="19" t="s">
        <v>458</v>
      </c>
      <c r="H589" s="19" t="str">
        <f>INDEX(MeasureExAnte!$F$3:$F$44,MATCH(S589,MeasureExAnte!$N$3:$N$44,0))</f>
        <v>SWHC046AM</v>
      </c>
      <c r="I589" s="19" t="s">
        <v>44</v>
      </c>
      <c r="J589" s="27" t="s">
        <v>793</v>
      </c>
      <c r="K589" t="s">
        <v>45</v>
      </c>
      <c r="L589" s="19" t="s">
        <v>531</v>
      </c>
      <c r="M589" s="19" t="s">
        <v>44</v>
      </c>
      <c r="N589" s="19" t="s">
        <v>507</v>
      </c>
      <c r="O589" s="19" t="s">
        <v>508</v>
      </c>
      <c r="P589" s="19" t="s">
        <v>513</v>
      </c>
      <c r="Q589" s="19" t="s">
        <v>104</v>
      </c>
      <c r="R589" s="2">
        <v>43930</v>
      </c>
      <c r="S589" s="19" t="s">
        <v>686</v>
      </c>
      <c r="U589" s="25" t="s">
        <v>690</v>
      </c>
      <c r="V589" s="19" t="s">
        <v>93</v>
      </c>
    </row>
    <row r="590" spans="1:22" x14ac:dyDescent="0.25">
      <c r="A590" t="s">
        <v>204</v>
      </c>
      <c r="B590" s="30" t="s">
        <v>717</v>
      </c>
      <c r="C590" s="20">
        <v>43826</v>
      </c>
      <c r="E590" s="19" t="s">
        <v>468</v>
      </c>
      <c r="F590" s="19" t="s">
        <v>200</v>
      </c>
      <c r="G590" s="19" t="s">
        <v>604</v>
      </c>
      <c r="H590" s="19" t="str">
        <f>INDEX(MeasureExAnte!$F$3:$F$44,MATCH(S590,MeasureExAnte!$N$3:$N$44,0))</f>
        <v>SWHC046AN</v>
      </c>
      <c r="I590" s="19" t="s">
        <v>44</v>
      </c>
      <c r="J590" s="27" t="s">
        <v>793</v>
      </c>
      <c r="K590" t="s">
        <v>45</v>
      </c>
      <c r="L590" s="19" t="s">
        <v>531</v>
      </c>
      <c r="M590" s="19" t="s">
        <v>44</v>
      </c>
      <c r="N590" s="19" t="s">
        <v>509</v>
      </c>
      <c r="O590" s="19" t="s">
        <v>508</v>
      </c>
      <c r="P590" s="19" t="s">
        <v>513</v>
      </c>
      <c r="Q590" s="19" t="s">
        <v>104</v>
      </c>
      <c r="R590" s="2">
        <v>43930</v>
      </c>
      <c r="S590" s="19" t="s">
        <v>687</v>
      </c>
      <c r="U590" s="25" t="s">
        <v>690</v>
      </c>
      <c r="V590" s="19" t="s">
        <v>93</v>
      </c>
    </row>
    <row r="591" spans="1:22" x14ac:dyDescent="0.25">
      <c r="A591" t="s">
        <v>204</v>
      </c>
      <c r="B591" s="30" t="s">
        <v>717</v>
      </c>
      <c r="C591" s="20">
        <v>43826</v>
      </c>
      <c r="E591" s="19" t="s">
        <v>468</v>
      </c>
      <c r="F591" s="19" t="s">
        <v>200</v>
      </c>
      <c r="G591" s="19" t="s">
        <v>458</v>
      </c>
      <c r="H591" s="19" t="str">
        <f>INDEX(MeasureExAnte!$F$3:$F$44,MATCH(S591,MeasureExAnte!$N$3:$N$44,0))</f>
        <v>SWHC046AN</v>
      </c>
      <c r="I591" s="19" t="s">
        <v>44</v>
      </c>
      <c r="J591" s="27" t="s">
        <v>793</v>
      </c>
      <c r="K591" t="s">
        <v>45</v>
      </c>
      <c r="L591" s="19" t="s">
        <v>531</v>
      </c>
      <c r="M591" s="19" t="s">
        <v>44</v>
      </c>
      <c r="N591" s="19" t="s">
        <v>509</v>
      </c>
      <c r="O591" s="19" t="s">
        <v>508</v>
      </c>
      <c r="P591" s="19" t="s">
        <v>513</v>
      </c>
      <c r="Q591" s="19" t="s">
        <v>104</v>
      </c>
      <c r="R591" s="2">
        <v>43930</v>
      </c>
      <c r="S591" s="19" t="s">
        <v>687</v>
      </c>
      <c r="U591" s="25" t="s">
        <v>690</v>
      </c>
      <c r="V591" s="19" t="s">
        <v>93</v>
      </c>
    </row>
    <row r="592" spans="1:22" x14ac:dyDescent="0.25">
      <c r="A592" t="s">
        <v>204</v>
      </c>
      <c r="B592" s="30" t="s">
        <v>718</v>
      </c>
      <c r="C592" s="20">
        <v>43826</v>
      </c>
      <c r="E592" s="19" t="s">
        <v>468</v>
      </c>
      <c r="F592" s="19" t="s">
        <v>200</v>
      </c>
      <c r="G592" s="19" t="s">
        <v>604</v>
      </c>
      <c r="H592" s="19" t="str">
        <f>INDEX(MeasureExAnte!$F$3:$F$44,MATCH(S592,MeasureExAnte!$N$3:$N$44,0))</f>
        <v>SWHC046AO</v>
      </c>
      <c r="I592" s="19" t="s">
        <v>44</v>
      </c>
      <c r="J592" s="27" t="s">
        <v>793</v>
      </c>
      <c r="K592" t="s">
        <v>45</v>
      </c>
      <c r="L592" s="19" t="s">
        <v>531</v>
      </c>
      <c r="M592" s="19" t="s">
        <v>44</v>
      </c>
      <c r="N592" s="19" t="s">
        <v>510</v>
      </c>
      <c r="O592" s="19" t="s">
        <v>511</v>
      </c>
      <c r="P592" s="19" t="s">
        <v>513</v>
      </c>
      <c r="Q592" s="19" t="s">
        <v>104</v>
      </c>
      <c r="R592" s="2">
        <v>43930</v>
      </c>
      <c r="S592" s="19" t="s">
        <v>688</v>
      </c>
      <c r="U592" s="25" t="s">
        <v>690</v>
      </c>
      <c r="V592" s="19" t="s">
        <v>93</v>
      </c>
    </row>
    <row r="593" spans="1:25" x14ac:dyDescent="0.25">
      <c r="A593" t="s">
        <v>204</v>
      </c>
      <c r="B593" s="30" t="s">
        <v>718</v>
      </c>
      <c r="C593" s="20">
        <v>43826</v>
      </c>
      <c r="E593" s="19" t="s">
        <v>468</v>
      </c>
      <c r="F593" s="19" t="s">
        <v>200</v>
      </c>
      <c r="G593" s="19" t="s">
        <v>458</v>
      </c>
      <c r="H593" s="19" t="str">
        <f>INDEX(MeasureExAnte!$F$3:$F$44,MATCH(S593,MeasureExAnte!$N$3:$N$44,0))</f>
        <v>SWHC046AO</v>
      </c>
      <c r="I593" s="19" t="s">
        <v>44</v>
      </c>
      <c r="J593" s="27" t="s">
        <v>793</v>
      </c>
      <c r="K593" t="s">
        <v>45</v>
      </c>
      <c r="L593" s="19" t="s">
        <v>531</v>
      </c>
      <c r="M593" s="19" t="s">
        <v>44</v>
      </c>
      <c r="N593" s="19" t="s">
        <v>510</v>
      </c>
      <c r="O593" s="19" t="s">
        <v>511</v>
      </c>
      <c r="P593" s="19" t="s">
        <v>513</v>
      </c>
      <c r="Q593" s="19" t="s">
        <v>104</v>
      </c>
      <c r="R593" s="2">
        <v>43930</v>
      </c>
      <c r="S593" s="19" t="s">
        <v>688</v>
      </c>
      <c r="U593" s="25" t="s">
        <v>690</v>
      </c>
      <c r="V593" s="19" t="s">
        <v>93</v>
      </c>
    </row>
    <row r="594" spans="1:25" x14ac:dyDescent="0.25">
      <c r="A594" t="s">
        <v>204</v>
      </c>
      <c r="B594" s="30" t="s">
        <v>719</v>
      </c>
      <c r="C594" s="20">
        <v>43826</v>
      </c>
      <c r="E594" s="19" t="s">
        <v>468</v>
      </c>
      <c r="F594" s="19" t="s">
        <v>200</v>
      </c>
      <c r="G594" s="19" t="s">
        <v>604</v>
      </c>
      <c r="H594" s="19" t="str">
        <f>INDEX(MeasureExAnte!$F$3:$F$44,MATCH(S594,MeasureExAnte!$N$3:$N$44,0))</f>
        <v>SWHC046AP</v>
      </c>
      <c r="I594" s="19" t="s">
        <v>44</v>
      </c>
      <c r="J594" s="27" t="s">
        <v>793</v>
      </c>
      <c r="K594" t="s">
        <v>45</v>
      </c>
      <c r="L594" s="19" t="s">
        <v>531</v>
      </c>
      <c r="M594" s="19" t="s">
        <v>44</v>
      </c>
      <c r="N594" s="19" t="s">
        <v>512</v>
      </c>
      <c r="O594" s="19" t="s">
        <v>511</v>
      </c>
      <c r="P594" s="19" t="s">
        <v>513</v>
      </c>
      <c r="Q594" s="19" t="s">
        <v>104</v>
      </c>
      <c r="R594" s="2">
        <v>43930</v>
      </c>
      <c r="S594" s="19" t="s">
        <v>689</v>
      </c>
      <c r="U594" s="25" t="s">
        <v>690</v>
      </c>
      <c r="V594" s="19" t="s">
        <v>93</v>
      </c>
    </row>
    <row r="595" spans="1:25" x14ac:dyDescent="0.25">
      <c r="A595" t="s">
        <v>204</v>
      </c>
      <c r="B595" s="30" t="s">
        <v>719</v>
      </c>
      <c r="C595" s="20">
        <v>43826</v>
      </c>
      <c r="E595" s="19" t="s">
        <v>468</v>
      </c>
      <c r="F595" s="19" t="s">
        <v>200</v>
      </c>
      <c r="G595" s="19" t="s">
        <v>458</v>
      </c>
      <c r="H595" s="19" t="str">
        <f>INDEX(MeasureExAnte!$F$3:$F$44,MATCH(S595,MeasureExAnte!$N$3:$N$44,0))</f>
        <v>SWHC046AP</v>
      </c>
      <c r="I595" s="19" t="s">
        <v>44</v>
      </c>
      <c r="J595" s="27" t="s">
        <v>793</v>
      </c>
      <c r="K595" t="s">
        <v>45</v>
      </c>
      <c r="L595" s="19" t="s">
        <v>531</v>
      </c>
      <c r="M595" s="19" t="s">
        <v>44</v>
      </c>
      <c r="N595" s="19" t="s">
        <v>512</v>
      </c>
      <c r="O595" s="19" t="s">
        <v>511</v>
      </c>
      <c r="P595" s="19" t="s">
        <v>513</v>
      </c>
      <c r="Q595" s="19" t="s">
        <v>104</v>
      </c>
      <c r="R595" s="2">
        <v>43930</v>
      </c>
      <c r="S595" s="19" t="s">
        <v>689</v>
      </c>
      <c r="U595" s="25" t="s">
        <v>690</v>
      </c>
      <c r="V595" s="19" t="s">
        <v>93</v>
      </c>
    </row>
    <row r="596" spans="1:25" x14ac:dyDescent="0.25">
      <c r="B596" s="30" t="s">
        <v>720</v>
      </c>
    </row>
    <row r="597" spans="1:25" customFormat="1" x14ac:dyDescent="0.25">
      <c r="A597" t="s">
        <v>266</v>
      </c>
      <c r="B597" s="29">
        <v>468305</v>
      </c>
      <c r="C597" s="2">
        <v>43826</v>
      </c>
      <c r="D597" s="2"/>
      <c r="E597" t="s">
        <v>468</v>
      </c>
      <c r="F597" t="s">
        <v>42</v>
      </c>
      <c r="G597" t="s">
        <v>604</v>
      </c>
      <c r="H597" s="19" t="str">
        <f>INDEX(MeasureExAnte!$F$3:$F$44,MATCH(S597,MeasureExAnte!$N$3:$N$44,0))</f>
        <v>SWHC046A</v>
      </c>
      <c r="I597" t="s">
        <v>44</v>
      </c>
      <c r="J597" s="27" t="s">
        <v>722</v>
      </c>
      <c r="K597" t="s">
        <v>45</v>
      </c>
      <c r="L597" t="s">
        <v>531</v>
      </c>
      <c r="M597" t="s">
        <v>44</v>
      </c>
      <c r="N597" t="s">
        <v>495</v>
      </c>
      <c r="O597" t="s">
        <v>496</v>
      </c>
      <c r="P597" t="s">
        <v>513</v>
      </c>
      <c r="Q597" t="s">
        <v>104</v>
      </c>
      <c r="R597" s="2">
        <v>43930</v>
      </c>
      <c r="S597" s="19" t="s">
        <v>648</v>
      </c>
      <c r="U597" s="25" t="s">
        <v>690</v>
      </c>
      <c r="V597" t="s">
        <v>93</v>
      </c>
      <c r="Y597" s="19"/>
    </row>
    <row r="598" spans="1:25" customFormat="1" x14ac:dyDescent="0.25">
      <c r="A598" t="s">
        <v>266</v>
      </c>
      <c r="B598" s="29">
        <v>468306</v>
      </c>
      <c r="C598" s="2">
        <f>C597</f>
        <v>43826</v>
      </c>
      <c r="D598" s="2"/>
      <c r="E598" t="str">
        <f>E597</f>
        <v>SWHC046-01</v>
      </c>
      <c r="F598" t="s">
        <v>42</v>
      </c>
      <c r="G598" t="s">
        <v>458</v>
      </c>
      <c r="H598" s="19" t="str">
        <f>INDEX(MeasureExAnte!$F$3:$F$44,MATCH(S598,MeasureExAnte!$N$3:$N$44,0))</f>
        <v>SWHC046A</v>
      </c>
      <c r="I598" t="s">
        <v>44</v>
      </c>
      <c r="J598" s="27" t="s">
        <v>722</v>
      </c>
      <c r="K598" t="s">
        <v>45</v>
      </c>
      <c r="L598" t="s">
        <v>531</v>
      </c>
      <c r="M598" t="s">
        <v>44</v>
      </c>
      <c r="N598" t="s">
        <v>495</v>
      </c>
      <c r="O598" t="s">
        <v>496</v>
      </c>
      <c r="P598" t="s">
        <v>513</v>
      </c>
      <c r="Q598" t="s">
        <v>104</v>
      </c>
      <c r="R598" s="2">
        <v>43930</v>
      </c>
      <c r="S598" s="19" t="s">
        <v>648</v>
      </c>
      <c r="U598" s="25" t="s">
        <v>690</v>
      </c>
      <c r="V598" t="s">
        <v>93</v>
      </c>
      <c r="Y598" s="19"/>
    </row>
    <row r="599" spans="1:25" customFormat="1" x14ac:dyDescent="0.25">
      <c r="A599" t="s">
        <v>266</v>
      </c>
      <c r="B599" s="29">
        <v>468307</v>
      </c>
      <c r="C599" s="2">
        <f>C598</f>
        <v>43826</v>
      </c>
      <c r="D599" s="2"/>
      <c r="E599" t="str">
        <f>E598</f>
        <v>SWHC046-01</v>
      </c>
      <c r="F599" t="s">
        <v>42</v>
      </c>
      <c r="G599" t="s">
        <v>192</v>
      </c>
      <c r="H599" s="19" t="str">
        <f>INDEX(MeasureExAnte!$F$3:$F$44,MATCH(S599,MeasureExAnte!$N$3:$N$44,0))</f>
        <v>SWHC046A</v>
      </c>
      <c r="I599" t="s">
        <v>44</v>
      </c>
      <c r="J599" s="27" t="s">
        <v>722</v>
      </c>
      <c r="K599" t="s">
        <v>45</v>
      </c>
      <c r="L599" t="s">
        <v>531</v>
      </c>
      <c r="M599" t="s">
        <v>44</v>
      </c>
      <c r="N599" t="s">
        <v>495</v>
      </c>
      <c r="O599" t="s">
        <v>496</v>
      </c>
      <c r="P599" t="s">
        <v>513</v>
      </c>
      <c r="Q599" t="s">
        <v>104</v>
      </c>
      <c r="R599" s="2">
        <v>43930</v>
      </c>
      <c r="S599" s="19" t="s">
        <v>648</v>
      </c>
      <c r="U599" s="25" t="s">
        <v>690</v>
      </c>
      <c r="V599" t="s">
        <v>93</v>
      </c>
      <c r="Y599" s="19"/>
    </row>
    <row r="600" spans="1:25" customFormat="1" x14ac:dyDescent="0.25">
      <c r="A600" t="s">
        <v>266</v>
      </c>
      <c r="B600" s="29">
        <v>468308</v>
      </c>
      <c r="C600" s="2">
        <v>43826</v>
      </c>
      <c r="D600" s="2"/>
      <c r="E600" t="s">
        <v>468</v>
      </c>
      <c r="F600" t="s">
        <v>42</v>
      </c>
      <c r="G600" t="s">
        <v>604</v>
      </c>
      <c r="H600" s="19" t="str">
        <f>INDEX(MeasureExAnte!$F$3:$F$44,MATCH(S600,MeasureExAnte!$N$3:$N$44,0))</f>
        <v>SWHC046B</v>
      </c>
      <c r="I600" t="s">
        <v>44</v>
      </c>
      <c r="J600" s="27" t="s">
        <v>722</v>
      </c>
      <c r="K600" t="s">
        <v>45</v>
      </c>
      <c r="L600" t="s">
        <v>531</v>
      </c>
      <c r="M600" t="s">
        <v>44</v>
      </c>
      <c r="N600" t="s">
        <v>495</v>
      </c>
      <c r="O600" t="s">
        <v>496</v>
      </c>
      <c r="P600" t="s">
        <v>513</v>
      </c>
      <c r="Q600" t="s">
        <v>104</v>
      </c>
      <c r="R600" s="2">
        <v>43930</v>
      </c>
      <c r="S600" s="19" t="s">
        <v>649</v>
      </c>
      <c r="U600" s="25" t="s">
        <v>690</v>
      </c>
      <c r="V600" t="s">
        <v>93</v>
      </c>
      <c r="Y600" s="19"/>
    </row>
    <row r="601" spans="1:25" customFormat="1" x14ac:dyDescent="0.25">
      <c r="A601" t="s">
        <v>266</v>
      </c>
      <c r="B601" s="29">
        <v>468309</v>
      </c>
      <c r="C601" s="2">
        <f>C600</f>
        <v>43826</v>
      </c>
      <c r="D601" s="2"/>
      <c r="E601" t="str">
        <f>E600</f>
        <v>SWHC046-01</v>
      </c>
      <c r="F601" t="s">
        <v>42</v>
      </c>
      <c r="G601" t="s">
        <v>458</v>
      </c>
      <c r="H601" s="19" t="str">
        <f>INDEX(MeasureExAnte!$F$3:$F$44,MATCH(S601,MeasureExAnte!$N$3:$N$44,0))</f>
        <v>SWHC046B</v>
      </c>
      <c r="I601" t="s">
        <v>44</v>
      </c>
      <c r="J601" s="27" t="s">
        <v>722</v>
      </c>
      <c r="K601" t="s">
        <v>45</v>
      </c>
      <c r="L601" t="s">
        <v>531</v>
      </c>
      <c r="M601" t="s">
        <v>44</v>
      </c>
      <c r="N601" t="s">
        <v>495</v>
      </c>
      <c r="O601" t="s">
        <v>496</v>
      </c>
      <c r="P601" t="s">
        <v>513</v>
      </c>
      <c r="Q601" t="s">
        <v>104</v>
      </c>
      <c r="R601" s="2">
        <v>43930</v>
      </c>
      <c r="S601" s="19" t="s">
        <v>649</v>
      </c>
      <c r="U601" s="25" t="s">
        <v>690</v>
      </c>
      <c r="V601" t="s">
        <v>93</v>
      </c>
      <c r="Y601" s="19"/>
    </row>
    <row r="602" spans="1:25" customFormat="1" x14ac:dyDescent="0.25">
      <c r="A602" t="s">
        <v>266</v>
      </c>
      <c r="B602" s="29">
        <v>468310</v>
      </c>
      <c r="C602" s="2">
        <f>C601</f>
        <v>43826</v>
      </c>
      <c r="D602" s="2"/>
      <c r="E602" t="str">
        <f>E601</f>
        <v>SWHC046-01</v>
      </c>
      <c r="F602" t="s">
        <v>42</v>
      </c>
      <c r="G602" t="s">
        <v>192</v>
      </c>
      <c r="H602" s="19" t="str">
        <f>INDEX(MeasureExAnte!$F$3:$F$44,MATCH(S602,MeasureExAnte!$N$3:$N$44,0))</f>
        <v>SWHC046B</v>
      </c>
      <c r="I602" t="s">
        <v>44</v>
      </c>
      <c r="J602" s="27" t="s">
        <v>722</v>
      </c>
      <c r="K602" t="s">
        <v>45</v>
      </c>
      <c r="L602" t="s">
        <v>531</v>
      </c>
      <c r="M602" t="s">
        <v>44</v>
      </c>
      <c r="N602" t="s">
        <v>495</v>
      </c>
      <c r="O602" t="s">
        <v>496</v>
      </c>
      <c r="P602" t="s">
        <v>513</v>
      </c>
      <c r="Q602" t="s">
        <v>104</v>
      </c>
      <c r="R602" s="2">
        <v>43930</v>
      </c>
      <c r="S602" s="19" t="s">
        <v>649</v>
      </c>
      <c r="U602" s="25" t="s">
        <v>690</v>
      </c>
      <c r="V602" t="s">
        <v>93</v>
      </c>
      <c r="Y602" s="19"/>
    </row>
    <row r="603" spans="1:25" customFormat="1" x14ac:dyDescent="0.25">
      <c r="A603" t="s">
        <v>266</v>
      </c>
      <c r="B603" s="29">
        <v>468311</v>
      </c>
      <c r="C603" s="2">
        <v>43826</v>
      </c>
      <c r="D603" s="2"/>
      <c r="E603" t="s">
        <v>468</v>
      </c>
      <c r="F603" t="s">
        <v>42</v>
      </c>
      <c r="G603" t="s">
        <v>604</v>
      </c>
      <c r="H603" s="19" t="str">
        <f>INDEX(MeasureExAnte!$F$3:$F$44,MATCH(S603,MeasureExAnte!$N$3:$N$44,0))</f>
        <v>SWHC046C</v>
      </c>
      <c r="I603" t="s">
        <v>44</v>
      </c>
      <c r="J603" s="27" t="s">
        <v>722</v>
      </c>
      <c r="K603" t="s">
        <v>45</v>
      </c>
      <c r="L603" t="s">
        <v>531</v>
      </c>
      <c r="M603" t="s">
        <v>44</v>
      </c>
      <c r="N603" t="s">
        <v>497</v>
      </c>
      <c r="O603" t="s">
        <v>496</v>
      </c>
      <c r="P603" t="s">
        <v>513</v>
      </c>
      <c r="Q603" t="s">
        <v>104</v>
      </c>
      <c r="R603" s="2">
        <v>43930</v>
      </c>
      <c r="S603" s="19" t="s">
        <v>650</v>
      </c>
      <c r="U603" s="25" t="s">
        <v>690</v>
      </c>
      <c r="V603" t="s">
        <v>93</v>
      </c>
      <c r="Y603" s="19"/>
    </row>
    <row r="604" spans="1:25" customFormat="1" x14ac:dyDescent="0.25">
      <c r="A604" t="s">
        <v>266</v>
      </c>
      <c r="B604" s="29">
        <v>468312</v>
      </c>
      <c r="C604" s="2">
        <f>C603</f>
        <v>43826</v>
      </c>
      <c r="D604" s="2"/>
      <c r="E604" t="str">
        <f>E603</f>
        <v>SWHC046-01</v>
      </c>
      <c r="F604" t="s">
        <v>42</v>
      </c>
      <c r="G604" t="s">
        <v>458</v>
      </c>
      <c r="H604" s="19" t="str">
        <f>INDEX(MeasureExAnte!$F$3:$F$44,MATCH(S604,MeasureExAnte!$N$3:$N$44,0))</f>
        <v>SWHC046C</v>
      </c>
      <c r="I604" t="s">
        <v>44</v>
      </c>
      <c r="J604" s="27" t="s">
        <v>722</v>
      </c>
      <c r="K604" t="s">
        <v>45</v>
      </c>
      <c r="L604" t="s">
        <v>531</v>
      </c>
      <c r="M604" t="s">
        <v>44</v>
      </c>
      <c r="N604" t="str">
        <f>N603</f>
        <v>SWHC046_01_M002</v>
      </c>
      <c r="O604" t="s">
        <v>496</v>
      </c>
      <c r="P604" t="s">
        <v>513</v>
      </c>
      <c r="Q604" t="s">
        <v>104</v>
      </c>
      <c r="R604" s="2">
        <v>43930</v>
      </c>
      <c r="S604" s="19" t="s">
        <v>650</v>
      </c>
      <c r="U604" s="25" t="s">
        <v>690</v>
      </c>
      <c r="V604" t="s">
        <v>93</v>
      </c>
      <c r="Y604" s="19"/>
    </row>
    <row r="605" spans="1:25" customFormat="1" x14ac:dyDescent="0.25">
      <c r="A605" t="s">
        <v>266</v>
      </c>
      <c r="B605" s="29">
        <v>468313</v>
      </c>
      <c r="C605" s="2">
        <f>C604</f>
        <v>43826</v>
      </c>
      <c r="D605" s="2"/>
      <c r="E605" t="str">
        <f>E604</f>
        <v>SWHC046-01</v>
      </c>
      <c r="F605" t="s">
        <v>42</v>
      </c>
      <c r="G605" t="s">
        <v>192</v>
      </c>
      <c r="H605" s="19" t="str">
        <f>INDEX(MeasureExAnte!$F$3:$F$44,MATCH(S605,MeasureExAnte!$N$3:$N$44,0))</f>
        <v>SWHC046C</v>
      </c>
      <c r="I605" t="s">
        <v>44</v>
      </c>
      <c r="J605" s="27" t="s">
        <v>722</v>
      </c>
      <c r="K605" t="s">
        <v>45</v>
      </c>
      <c r="L605" t="s">
        <v>531</v>
      </c>
      <c r="M605" t="s">
        <v>44</v>
      </c>
      <c r="N605" t="str">
        <f>N604</f>
        <v>SWHC046_01_M002</v>
      </c>
      <c r="O605" t="s">
        <v>496</v>
      </c>
      <c r="P605" t="s">
        <v>513</v>
      </c>
      <c r="Q605" t="s">
        <v>104</v>
      </c>
      <c r="R605" s="2">
        <v>43930</v>
      </c>
      <c r="S605" s="19" t="s">
        <v>650</v>
      </c>
      <c r="U605" s="25" t="s">
        <v>690</v>
      </c>
      <c r="V605" t="s">
        <v>93</v>
      </c>
      <c r="Y605" s="19"/>
    </row>
    <row r="606" spans="1:25" customFormat="1" x14ac:dyDescent="0.25">
      <c r="A606" t="s">
        <v>266</v>
      </c>
      <c r="B606" s="29">
        <v>468314</v>
      </c>
      <c r="C606" s="2">
        <v>43826</v>
      </c>
      <c r="D606" s="2"/>
      <c r="E606" t="s">
        <v>468</v>
      </c>
      <c r="F606" t="s">
        <v>42</v>
      </c>
      <c r="G606" t="s">
        <v>604</v>
      </c>
      <c r="H606" s="19" t="str">
        <f>INDEX(MeasureExAnte!$F$3:$F$44,MATCH(S606,MeasureExAnte!$N$3:$N$44,0))</f>
        <v>SWHC046D</v>
      </c>
      <c r="I606" t="s">
        <v>44</v>
      </c>
      <c r="J606" s="27" t="s">
        <v>722</v>
      </c>
      <c r="K606" t="s">
        <v>45</v>
      </c>
      <c r="L606" t="s">
        <v>531</v>
      </c>
      <c r="M606" t="s">
        <v>44</v>
      </c>
      <c r="N606" t="s">
        <v>498</v>
      </c>
      <c r="O606" t="s">
        <v>496</v>
      </c>
      <c r="P606" t="s">
        <v>513</v>
      </c>
      <c r="Q606" t="s">
        <v>104</v>
      </c>
      <c r="R606" s="2">
        <v>43930</v>
      </c>
      <c r="S606" s="19" t="s">
        <v>651</v>
      </c>
      <c r="U606" s="25" t="s">
        <v>690</v>
      </c>
      <c r="V606" t="s">
        <v>93</v>
      </c>
      <c r="Y606" s="19"/>
    </row>
    <row r="607" spans="1:25" customFormat="1" x14ac:dyDescent="0.25">
      <c r="A607" t="s">
        <v>266</v>
      </c>
      <c r="B607" s="29">
        <v>468315</v>
      </c>
      <c r="C607" s="2">
        <f>C606</f>
        <v>43826</v>
      </c>
      <c r="D607" s="2"/>
      <c r="E607" t="str">
        <f>E606</f>
        <v>SWHC046-01</v>
      </c>
      <c r="F607" t="s">
        <v>42</v>
      </c>
      <c r="G607" t="s">
        <v>458</v>
      </c>
      <c r="H607" s="19" t="str">
        <f>INDEX(MeasureExAnte!$F$3:$F$44,MATCH(S607,MeasureExAnte!$N$3:$N$44,0))</f>
        <v>SWHC046D</v>
      </c>
      <c r="I607" t="s">
        <v>44</v>
      </c>
      <c r="J607" s="27" t="s">
        <v>722</v>
      </c>
      <c r="K607" t="s">
        <v>45</v>
      </c>
      <c r="L607" t="s">
        <v>531</v>
      </c>
      <c r="M607" t="s">
        <v>44</v>
      </c>
      <c r="N607" t="s">
        <v>498</v>
      </c>
      <c r="O607" t="s">
        <v>496</v>
      </c>
      <c r="P607" t="s">
        <v>513</v>
      </c>
      <c r="Q607" t="s">
        <v>104</v>
      </c>
      <c r="R607" s="2">
        <v>43930</v>
      </c>
      <c r="S607" s="19" t="s">
        <v>651</v>
      </c>
      <c r="U607" s="25" t="s">
        <v>690</v>
      </c>
      <c r="V607" t="s">
        <v>93</v>
      </c>
      <c r="Y607" s="19"/>
    </row>
    <row r="608" spans="1:25" customFormat="1" x14ac:dyDescent="0.25">
      <c r="A608" t="s">
        <v>266</v>
      </c>
      <c r="B608" s="29">
        <v>468316</v>
      </c>
      <c r="C608" s="2">
        <f>C607</f>
        <v>43826</v>
      </c>
      <c r="D608" s="2"/>
      <c r="E608" t="str">
        <f>E607</f>
        <v>SWHC046-01</v>
      </c>
      <c r="F608" t="s">
        <v>42</v>
      </c>
      <c r="G608" t="s">
        <v>192</v>
      </c>
      <c r="H608" s="19" t="str">
        <f>INDEX(MeasureExAnte!$F$3:$F$44,MATCH(S608,MeasureExAnte!$N$3:$N$44,0))</f>
        <v>SWHC046D</v>
      </c>
      <c r="I608" t="s">
        <v>44</v>
      </c>
      <c r="J608" s="27" t="s">
        <v>722</v>
      </c>
      <c r="K608" t="s">
        <v>45</v>
      </c>
      <c r="L608" t="s">
        <v>531</v>
      </c>
      <c r="M608" t="s">
        <v>44</v>
      </c>
      <c r="N608" t="s">
        <v>498</v>
      </c>
      <c r="O608" t="s">
        <v>496</v>
      </c>
      <c r="P608" t="s">
        <v>513</v>
      </c>
      <c r="Q608" t="s">
        <v>104</v>
      </c>
      <c r="R608" s="2">
        <v>43930</v>
      </c>
      <c r="S608" s="19" t="s">
        <v>651</v>
      </c>
      <c r="U608" s="25" t="s">
        <v>690</v>
      </c>
      <c r="V608" t="s">
        <v>93</v>
      </c>
      <c r="Y608" s="19"/>
    </row>
    <row r="609" spans="1:25" customFormat="1" x14ac:dyDescent="0.25">
      <c r="A609" t="s">
        <v>266</v>
      </c>
      <c r="B609" s="29">
        <v>468317</v>
      </c>
      <c r="C609" s="2">
        <v>43826</v>
      </c>
      <c r="D609" s="2"/>
      <c r="E609" t="s">
        <v>468</v>
      </c>
      <c r="F609" t="s">
        <v>42</v>
      </c>
      <c r="G609" t="s">
        <v>604</v>
      </c>
      <c r="H609" s="19" t="str">
        <f>INDEX(MeasureExAnte!$F$3:$F$44,MATCH(S609,MeasureExAnte!$N$3:$N$44,0))</f>
        <v>SWHC046E</v>
      </c>
      <c r="I609" t="s">
        <v>44</v>
      </c>
      <c r="J609" s="27" t="s">
        <v>722</v>
      </c>
      <c r="K609" t="s">
        <v>45</v>
      </c>
      <c r="L609" t="s">
        <v>531</v>
      </c>
      <c r="M609" t="s">
        <v>44</v>
      </c>
      <c r="N609" t="s">
        <v>499</v>
      </c>
      <c r="O609" t="s">
        <v>500</v>
      </c>
      <c r="P609" t="s">
        <v>513</v>
      </c>
      <c r="Q609" t="s">
        <v>104</v>
      </c>
      <c r="R609" s="2">
        <v>43930</v>
      </c>
      <c r="S609" s="19" t="s">
        <v>652</v>
      </c>
      <c r="U609" s="25" t="s">
        <v>690</v>
      </c>
      <c r="V609" t="s">
        <v>93</v>
      </c>
      <c r="Y609" s="19"/>
    </row>
    <row r="610" spans="1:25" customFormat="1" x14ac:dyDescent="0.25">
      <c r="A610" t="s">
        <v>266</v>
      </c>
      <c r="B610" s="29">
        <v>468318</v>
      </c>
      <c r="C610" s="2">
        <f>C609</f>
        <v>43826</v>
      </c>
      <c r="D610" s="2"/>
      <c r="E610" t="str">
        <f>E609</f>
        <v>SWHC046-01</v>
      </c>
      <c r="F610" t="s">
        <v>42</v>
      </c>
      <c r="G610" t="s">
        <v>458</v>
      </c>
      <c r="H610" s="19" t="str">
        <f>INDEX(MeasureExAnte!$F$3:$F$44,MATCH(S610,MeasureExAnte!$N$3:$N$44,0))</f>
        <v>SWHC046E</v>
      </c>
      <c r="I610" t="s">
        <v>44</v>
      </c>
      <c r="J610" s="27" t="s">
        <v>722</v>
      </c>
      <c r="K610" t="s">
        <v>45</v>
      </c>
      <c r="L610" t="s">
        <v>531</v>
      </c>
      <c r="M610" t="s">
        <v>44</v>
      </c>
      <c r="N610" t="s">
        <v>499</v>
      </c>
      <c r="O610" t="str">
        <f>O609</f>
        <v>SWHC046_01_B002</v>
      </c>
      <c r="P610" t="s">
        <v>513</v>
      </c>
      <c r="Q610" t="s">
        <v>104</v>
      </c>
      <c r="R610" s="2">
        <v>43930</v>
      </c>
      <c r="S610" s="19" t="s">
        <v>652</v>
      </c>
      <c r="U610" s="25" t="s">
        <v>690</v>
      </c>
      <c r="V610" t="s">
        <v>93</v>
      </c>
      <c r="Y610" s="19"/>
    </row>
    <row r="611" spans="1:25" customFormat="1" x14ac:dyDescent="0.25">
      <c r="A611" t="s">
        <v>266</v>
      </c>
      <c r="B611" s="29">
        <v>468319</v>
      </c>
      <c r="C611" s="2">
        <f>C610</f>
        <v>43826</v>
      </c>
      <c r="D611" s="2"/>
      <c r="E611" t="str">
        <f>E610</f>
        <v>SWHC046-01</v>
      </c>
      <c r="F611" t="s">
        <v>42</v>
      </c>
      <c r="G611" t="s">
        <v>192</v>
      </c>
      <c r="H611" s="19" t="str">
        <f>INDEX(MeasureExAnte!$F$3:$F$44,MATCH(S611,MeasureExAnte!$N$3:$N$44,0))</f>
        <v>SWHC046E</v>
      </c>
      <c r="I611" t="s">
        <v>44</v>
      </c>
      <c r="J611" s="27" t="s">
        <v>722</v>
      </c>
      <c r="K611" t="s">
        <v>45</v>
      </c>
      <c r="L611" t="s">
        <v>531</v>
      </c>
      <c r="M611" t="s">
        <v>44</v>
      </c>
      <c r="N611" t="s">
        <v>499</v>
      </c>
      <c r="O611" t="str">
        <f>O610</f>
        <v>SWHC046_01_B002</v>
      </c>
      <c r="P611" t="s">
        <v>513</v>
      </c>
      <c r="Q611" t="s">
        <v>104</v>
      </c>
      <c r="R611" s="2">
        <v>43930</v>
      </c>
      <c r="S611" s="19" t="s">
        <v>652</v>
      </c>
      <c r="U611" s="25" t="s">
        <v>690</v>
      </c>
      <c r="V611" t="s">
        <v>93</v>
      </c>
      <c r="Y611" s="19"/>
    </row>
    <row r="612" spans="1:25" customFormat="1" x14ac:dyDescent="0.25">
      <c r="A612" t="s">
        <v>266</v>
      </c>
      <c r="B612" s="29">
        <v>468320</v>
      </c>
      <c r="C612" s="2">
        <v>43826</v>
      </c>
      <c r="D612" s="2"/>
      <c r="E612" t="s">
        <v>468</v>
      </c>
      <c r="F612" t="s">
        <v>42</v>
      </c>
      <c r="G612" t="s">
        <v>604</v>
      </c>
      <c r="H612" s="19" t="str">
        <f>INDEX(MeasureExAnte!$F$3:$F$44,MATCH(S612,MeasureExAnte!$N$3:$N$44,0))</f>
        <v>SWHC046F</v>
      </c>
      <c r="I612" t="s">
        <v>44</v>
      </c>
      <c r="J612" s="27" t="s">
        <v>722</v>
      </c>
      <c r="K612" t="s">
        <v>45</v>
      </c>
      <c r="L612" t="s">
        <v>531</v>
      </c>
      <c r="M612" t="s">
        <v>44</v>
      </c>
      <c r="N612" t="s">
        <v>501</v>
      </c>
      <c r="O612" t="s">
        <v>500</v>
      </c>
      <c r="P612" t="s">
        <v>513</v>
      </c>
      <c r="Q612" t="s">
        <v>104</v>
      </c>
      <c r="R612" s="2">
        <v>43930</v>
      </c>
      <c r="S612" s="19" t="s">
        <v>653</v>
      </c>
      <c r="U612" s="25" t="s">
        <v>690</v>
      </c>
      <c r="V612" t="s">
        <v>93</v>
      </c>
      <c r="Y612" s="19"/>
    </row>
    <row r="613" spans="1:25" customFormat="1" x14ac:dyDescent="0.25">
      <c r="A613" t="s">
        <v>266</v>
      </c>
      <c r="B613" s="29">
        <v>468321</v>
      </c>
      <c r="C613" s="2">
        <f>C612</f>
        <v>43826</v>
      </c>
      <c r="D613" s="2"/>
      <c r="E613" t="str">
        <f>E612</f>
        <v>SWHC046-01</v>
      </c>
      <c r="F613" t="s">
        <v>42</v>
      </c>
      <c r="G613" t="s">
        <v>458</v>
      </c>
      <c r="H613" s="19" t="str">
        <f>INDEX(MeasureExAnte!$F$3:$F$44,MATCH(S613,MeasureExAnte!$N$3:$N$44,0))</f>
        <v>SWHC046F</v>
      </c>
      <c r="I613" t="s">
        <v>44</v>
      </c>
      <c r="J613" s="27" t="s">
        <v>722</v>
      </c>
      <c r="K613" t="s">
        <v>45</v>
      </c>
      <c r="L613" t="s">
        <v>531</v>
      </c>
      <c r="M613" t="s">
        <v>44</v>
      </c>
      <c r="N613" t="s">
        <v>501</v>
      </c>
      <c r="O613" t="s">
        <v>500</v>
      </c>
      <c r="P613" t="s">
        <v>513</v>
      </c>
      <c r="Q613" t="s">
        <v>104</v>
      </c>
      <c r="R613" s="2">
        <v>43930</v>
      </c>
      <c r="S613" s="19" t="s">
        <v>653</v>
      </c>
      <c r="U613" s="25" t="s">
        <v>690</v>
      </c>
      <c r="V613" t="s">
        <v>93</v>
      </c>
      <c r="Y613" s="19"/>
    </row>
    <row r="614" spans="1:25" customFormat="1" x14ac:dyDescent="0.25">
      <c r="A614" t="s">
        <v>266</v>
      </c>
      <c r="B614" s="29">
        <v>468322</v>
      </c>
      <c r="C614" s="2">
        <f>C613</f>
        <v>43826</v>
      </c>
      <c r="D614" s="2"/>
      <c r="E614" t="str">
        <f>E613</f>
        <v>SWHC046-01</v>
      </c>
      <c r="F614" t="s">
        <v>42</v>
      </c>
      <c r="G614" t="s">
        <v>192</v>
      </c>
      <c r="H614" s="19" t="str">
        <f>INDEX(MeasureExAnte!$F$3:$F$44,MATCH(S614,MeasureExAnte!$N$3:$N$44,0))</f>
        <v>SWHC046F</v>
      </c>
      <c r="I614" t="s">
        <v>44</v>
      </c>
      <c r="J614" s="27" t="s">
        <v>722</v>
      </c>
      <c r="K614" t="s">
        <v>45</v>
      </c>
      <c r="L614" t="s">
        <v>531</v>
      </c>
      <c r="M614" t="s">
        <v>44</v>
      </c>
      <c r="N614" t="s">
        <v>501</v>
      </c>
      <c r="O614" t="s">
        <v>500</v>
      </c>
      <c r="P614" t="s">
        <v>513</v>
      </c>
      <c r="Q614" t="s">
        <v>104</v>
      </c>
      <c r="R614" s="2">
        <v>43930</v>
      </c>
      <c r="S614" s="19" t="s">
        <v>653</v>
      </c>
      <c r="U614" s="25" t="s">
        <v>690</v>
      </c>
      <c r="V614" t="s">
        <v>93</v>
      </c>
      <c r="Y614" s="19"/>
    </row>
    <row r="615" spans="1:25" customFormat="1" x14ac:dyDescent="0.25">
      <c r="A615" t="s">
        <v>266</v>
      </c>
      <c r="B615" s="29">
        <v>468323</v>
      </c>
      <c r="C615" s="2">
        <v>43826</v>
      </c>
      <c r="D615" s="2"/>
      <c r="E615" t="s">
        <v>468</v>
      </c>
      <c r="F615" t="s">
        <v>42</v>
      </c>
      <c r="G615" t="s">
        <v>604</v>
      </c>
      <c r="H615" s="19" t="str">
        <f>INDEX(MeasureExAnte!$F$3:$F$44,MATCH(S615,MeasureExAnte!$N$3:$N$44,0))</f>
        <v>SWHC046G</v>
      </c>
      <c r="I615" t="s">
        <v>44</v>
      </c>
      <c r="J615" s="27" t="s">
        <v>722</v>
      </c>
      <c r="K615" t="s">
        <v>45</v>
      </c>
      <c r="L615" t="s">
        <v>531</v>
      </c>
      <c r="M615" t="s">
        <v>44</v>
      </c>
      <c r="N615" t="s">
        <v>502</v>
      </c>
      <c r="O615" t="s">
        <v>500</v>
      </c>
      <c r="P615" t="s">
        <v>513</v>
      </c>
      <c r="Q615" t="s">
        <v>104</v>
      </c>
      <c r="R615" s="2">
        <v>43930</v>
      </c>
      <c r="S615" s="19" t="s">
        <v>654</v>
      </c>
      <c r="U615" s="25" t="s">
        <v>690</v>
      </c>
      <c r="V615" t="s">
        <v>93</v>
      </c>
      <c r="Y615" s="19"/>
    </row>
    <row r="616" spans="1:25" customFormat="1" x14ac:dyDescent="0.25">
      <c r="A616" t="s">
        <v>266</v>
      </c>
      <c r="B616" s="29">
        <v>468324</v>
      </c>
      <c r="C616" s="2">
        <f>C615</f>
        <v>43826</v>
      </c>
      <c r="D616" s="2"/>
      <c r="E616" t="str">
        <f>E615</f>
        <v>SWHC046-01</v>
      </c>
      <c r="F616" t="s">
        <v>42</v>
      </c>
      <c r="G616" t="s">
        <v>458</v>
      </c>
      <c r="H616" s="19" t="str">
        <f>INDEX(MeasureExAnte!$F$3:$F$44,MATCH(S616,MeasureExAnte!$N$3:$N$44,0))</f>
        <v>SWHC046G</v>
      </c>
      <c r="I616" t="s">
        <v>44</v>
      </c>
      <c r="J616" s="27" t="s">
        <v>722</v>
      </c>
      <c r="K616" t="s">
        <v>45</v>
      </c>
      <c r="L616" t="s">
        <v>531</v>
      </c>
      <c r="M616" t="s">
        <v>44</v>
      </c>
      <c r="N616" t="s">
        <v>502</v>
      </c>
      <c r="O616" t="s">
        <v>500</v>
      </c>
      <c r="P616" t="s">
        <v>513</v>
      </c>
      <c r="Q616" t="s">
        <v>104</v>
      </c>
      <c r="R616" s="2">
        <v>43930</v>
      </c>
      <c r="S616" s="19" t="s">
        <v>654</v>
      </c>
      <c r="U616" s="25" t="s">
        <v>690</v>
      </c>
      <c r="V616" t="s">
        <v>93</v>
      </c>
      <c r="Y616" s="19"/>
    </row>
    <row r="617" spans="1:25" customFormat="1" x14ac:dyDescent="0.25">
      <c r="A617" t="s">
        <v>266</v>
      </c>
      <c r="B617" s="29">
        <v>468325</v>
      </c>
      <c r="C617" s="2">
        <f>C616</f>
        <v>43826</v>
      </c>
      <c r="D617" s="2"/>
      <c r="E617" t="str">
        <f>E616</f>
        <v>SWHC046-01</v>
      </c>
      <c r="F617" t="s">
        <v>42</v>
      </c>
      <c r="G617" t="s">
        <v>192</v>
      </c>
      <c r="H617" s="19" t="str">
        <f>INDEX(MeasureExAnte!$F$3:$F$44,MATCH(S617,MeasureExAnte!$N$3:$N$44,0))</f>
        <v>SWHC046G</v>
      </c>
      <c r="I617" t="s">
        <v>44</v>
      </c>
      <c r="J617" s="27" t="s">
        <v>722</v>
      </c>
      <c r="K617" t="s">
        <v>45</v>
      </c>
      <c r="L617" t="s">
        <v>531</v>
      </c>
      <c r="M617" t="s">
        <v>44</v>
      </c>
      <c r="N617" t="s">
        <v>502</v>
      </c>
      <c r="O617" t="s">
        <v>500</v>
      </c>
      <c r="P617" t="s">
        <v>513</v>
      </c>
      <c r="Q617" t="s">
        <v>104</v>
      </c>
      <c r="R617" s="2">
        <v>43930</v>
      </c>
      <c r="S617" s="19" t="s">
        <v>654</v>
      </c>
      <c r="U617" s="25" t="s">
        <v>690</v>
      </c>
      <c r="V617" t="s">
        <v>93</v>
      </c>
      <c r="Y617" s="19"/>
    </row>
    <row r="618" spans="1:25" customFormat="1" x14ac:dyDescent="0.25">
      <c r="A618" t="s">
        <v>266</v>
      </c>
      <c r="B618" s="29">
        <v>468326</v>
      </c>
      <c r="C618" s="2">
        <v>43826</v>
      </c>
      <c r="D618" s="2"/>
      <c r="E618" t="s">
        <v>468</v>
      </c>
      <c r="F618" t="s">
        <v>42</v>
      </c>
      <c r="G618" t="s">
        <v>604</v>
      </c>
      <c r="H618" s="19" t="str">
        <f>INDEX(MeasureExAnte!$F$3:$F$44,MATCH(S618,MeasureExAnte!$N$3:$N$44,0))</f>
        <v>SWHC046H</v>
      </c>
      <c r="I618" t="s">
        <v>44</v>
      </c>
      <c r="J618" s="27" t="s">
        <v>722</v>
      </c>
      <c r="K618" t="s">
        <v>45</v>
      </c>
      <c r="L618" t="s">
        <v>531</v>
      </c>
      <c r="M618" t="s">
        <v>44</v>
      </c>
      <c r="N618" t="s">
        <v>503</v>
      </c>
      <c r="O618" t="s">
        <v>500</v>
      </c>
      <c r="P618" t="s">
        <v>513</v>
      </c>
      <c r="Q618" t="s">
        <v>104</v>
      </c>
      <c r="R618" s="2">
        <v>43930</v>
      </c>
      <c r="S618" s="19" t="s">
        <v>655</v>
      </c>
      <c r="U618" s="25" t="s">
        <v>690</v>
      </c>
      <c r="V618" t="s">
        <v>93</v>
      </c>
      <c r="Y618" s="19"/>
    </row>
    <row r="619" spans="1:25" customFormat="1" x14ac:dyDescent="0.25">
      <c r="A619" t="s">
        <v>266</v>
      </c>
      <c r="B619" s="29">
        <v>468327</v>
      </c>
      <c r="C619" s="2">
        <f>C618</f>
        <v>43826</v>
      </c>
      <c r="D619" s="2"/>
      <c r="E619" t="str">
        <f>E618</f>
        <v>SWHC046-01</v>
      </c>
      <c r="F619" t="s">
        <v>42</v>
      </c>
      <c r="G619" t="s">
        <v>458</v>
      </c>
      <c r="H619" s="19" t="str">
        <f>INDEX(MeasureExAnte!$F$3:$F$44,MATCH(S619,MeasureExAnte!$N$3:$N$44,0))</f>
        <v>SWHC046H</v>
      </c>
      <c r="I619" t="s">
        <v>44</v>
      </c>
      <c r="J619" s="27" t="s">
        <v>722</v>
      </c>
      <c r="K619" t="s">
        <v>45</v>
      </c>
      <c r="L619" t="s">
        <v>531</v>
      </c>
      <c r="M619" t="s">
        <v>44</v>
      </c>
      <c r="N619" t="s">
        <v>503</v>
      </c>
      <c r="O619" t="s">
        <v>500</v>
      </c>
      <c r="P619" t="s">
        <v>513</v>
      </c>
      <c r="Q619" t="s">
        <v>104</v>
      </c>
      <c r="R619" s="2">
        <v>43930</v>
      </c>
      <c r="S619" s="19" t="s">
        <v>655</v>
      </c>
      <c r="U619" s="25" t="s">
        <v>690</v>
      </c>
      <c r="V619" t="s">
        <v>93</v>
      </c>
      <c r="Y619" s="19"/>
    </row>
    <row r="620" spans="1:25" customFormat="1" x14ac:dyDescent="0.25">
      <c r="A620" t="s">
        <v>266</v>
      </c>
      <c r="B620" s="29">
        <v>468328</v>
      </c>
      <c r="C620" s="2">
        <f>C619</f>
        <v>43826</v>
      </c>
      <c r="D620" s="2"/>
      <c r="E620" t="str">
        <f>E619</f>
        <v>SWHC046-01</v>
      </c>
      <c r="F620" t="s">
        <v>42</v>
      </c>
      <c r="G620" t="s">
        <v>192</v>
      </c>
      <c r="H620" s="19" t="str">
        <f>INDEX(MeasureExAnte!$F$3:$F$44,MATCH(S620,MeasureExAnte!$N$3:$N$44,0))</f>
        <v>SWHC046H</v>
      </c>
      <c r="I620" t="s">
        <v>44</v>
      </c>
      <c r="J620" s="27" t="s">
        <v>722</v>
      </c>
      <c r="K620" t="s">
        <v>45</v>
      </c>
      <c r="L620" t="s">
        <v>531</v>
      </c>
      <c r="M620" t="s">
        <v>44</v>
      </c>
      <c r="N620" t="s">
        <v>503</v>
      </c>
      <c r="O620" t="s">
        <v>500</v>
      </c>
      <c r="P620" t="s">
        <v>513</v>
      </c>
      <c r="Q620" t="s">
        <v>104</v>
      </c>
      <c r="R620" s="2">
        <v>43930</v>
      </c>
      <c r="S620" s="19" t="s">
        <v>655</v>
      </c>
      <c r="U620" s="25" t="s">
        <v>690</v>
      </c>
      <c r="V620" t="s">
        <v>93</v>
      </c>
      <c r="Y620" s="19"/>
    </row>
    <row r="621" spans="1:25" customFormat="1" x14ac:dyDescent="0.25">
      <c r="A621" t="s">
        <v>266</v>
      </c>
      <c r="B621" s="29">
        <v>468329</v>
      </c>
      <c r="C621" s="2">
        <v>43826</v>
      </c>
      <c r="D621" s="2"/>
      <c r="E621" t="s">
        <v>468</v>
      </c>
      <c r="F621" t="s">
        <v>42</v>
      </c>
      <c r="G621" t="s">
        <v>604</v>
      </c>
      <c r="H621" s="19" t="str">
        <f>INDEX(MeasureExAnte!$F$3:$F$44,MATCH(S621,MeasureExAnte!$N$3:$N$44,0))</f>
        <v>SWHC046I</v>
      </c>
      <c r="I621" t="s">
        <v>44</v>
      </c>
      <c r="J621" s="27" t="s">
        <v>722</v>
      </c>
      <c r="K621" t="s">
        <v>45</v>
      </c>
      <c r="L621" t="s">
        <v>531</v>
      </c>
      <c r="M621" t="s">
        <v>44</v>
      </c>
      <c r="N621" t="s">
        <v>504</v>
      </c>
      <c r="O621" t="s">
        <v>505</v>
      </c>
      <c r="P621" t="s">
        <v>513</v>
      </c>
      <c r="Q621" t="s">
        <v>104</v>
      </c>
      <c r="R621" s="2">
        <v>43930</v>
      </c>
      <c r="S621" s="19" t="s">
        <v>656</v>
      </c>
      <c r="U621" s="25" t="s">
        <v>690</v>
      </c>
      <c r="V621" t="s">
        <v>93</v>
      </c>
      <c r="Y621" s="19"/>
    </row>
    <row r="622" spans="1:25" customFormat="1" x14ac:dyDescent="0.25">
      <c r="A622" t="s">
        <v>266</v>
      </c>
      <c r="B622" s="29">
        <v>468330</v>
      </c>
      <c r="C622" s="2">
        <f>C621</f>
        <v>43826</v>
      </c>
      <c r="D622" s="2"/>
      <c r="E622" t="str">
        <f>E621</f>
        <v>SWHC046-01</v>
      </c>
      <c r="F622" t="s">
        <v>42</v>
      </c>
      <c r="G622" t="s">
        <v>458</v>
      </c>
      <c r="H622" s="19" t="str">
        <f>INDEX(MeasureExAnte!$F$3:$F$44,MATCH(S622,MeasureExAnte!$N$3:$N$44,0))</f>
        <v>SWHC046I</v>
      </c>
      <c r="I622" t="s">
        <v>44</v>
      </c>
      <c r="J622" s="27" t="s">
        <v>722</v>
      </c>
      <c r="K622" t="s">
        <v>45</v>
      </c>
      <c r="L622" t="s">
        <v>531</v>
      </c>
      <c r="M622" t="s">
        <v>44</v>
      </c>
      <c r="N622" t="s">
        <v>504</v>
      </c>
      <c r="O622" t="s">
        <v>505</v>
      </c>
      <c r="P622" t="s">
        <v>513</v>
      </c>
      <c r="Q622" t="s">
        <v>104</v>
      </c>
      <c r="R622" s="2">
        <v>43930</v>
      </c>
      <c r="S622" s="19" t="s">
        <v>656</v>
      </c>
      <c r="U622" s="25" t="s">
        <v>690</v>
      </c>
      <c r="V622" t="s">
        <v>93</v>
      </c>
      <c r="Y622" s="19"/>
    </row>
    <row r="623" spans="1:25" customFormat="1" x14ac:dyDescent="0.25">
      <c r="A623" t="s">
        <v>266</v>
      </c>
      <c r="B623" s="29">
        <v>468331</v>
      </c>
      <c r="C623" s="2">
        <f>C622</f>
        <v>43826</v>
      </c>
      <c r="D623" s="2"/>
      <c r="E623" t="str">
        <f>E622</f>
        <v>SWHC046-01</v>
      </c>
      <c r="F623" t="s">
        <v>42</v>
      </c>
      <c r="G623" t="s">
        <v>192</v>
      </c>
      <c r="H623" s="19" t="str">
        <f>INDEX(MeasureExAnte!$F$3:$F$44,MATCH(S623,MeasureExAnte!$N$3:$N$44,0))</f>
        <v>SWHC046I</v>
      </c>
      <c r="I623" t="s">
        <v>44</v>
      </c>
      <c r="J623" s="27" t="s">
        <v>722</v>
      </c>
      <c r="K623" t="s">
        <v>45</v>
      </c>
      <c r="L623" t="s">
        <v>531</v>
      </c>
      <c r="M623" t="s">
        <v>44</v>
      </c>
      <c r="N623" t="s">
        <v>504</v>
      </c>
      <c r="O623" t="s">
        <v>505</v>
      </c>
      <c r="P623" t="s">
        <v>513</v>
      </c>
      <c r="Q623" t="s">
        <v>104</v>
      </c>
      <c r="R623" s="2">
        <v>43930</v>
      </c>
      <c r="S623" s="19" t="s">
        <v>656</v>
      </c>
      <c r="U623" s="25" t="s">
        <v>690</v>
      </c>
      <c r="V623" t="s">
        <v>93</v>
      </c>
      <c r="Y623" s="19"/>
    </row>
    <row r="624" spans="1:25" customFormat="1" x14ac:dyDescent="0.25">
      <c r="A624" t="s">
        <v>266</v>
      </c>
      <c r="B624" s="29">
        <v>468332</v>
      </c>
      <c r="C624" s="2">
        <v>43826</v>
      </c>
      <c r="D624" s="2"/>
      <c r="E624" t="s">
        <v>468</v>
      </c>
      <c r="F624" t="s">
        <v>42</v>
      </c>
      <c r="G624" t="s">
        <v>604</v>
      </c>
      <c r="H624" s="19" t="str">
        <f>INDEX(MeasureExAnte!$F$3:$F$44,MATCH(S624,MeasureExAnte!$N$3:$N$44,0))</f>
        <v>SWHC046J</v>
      </c>
      <c r="I624" t="s">
        <v>44</v>
      </c>
      <c r="J624" s="27" t="s">
        <v>722</v>
      </c>
      <c r="K624" t="s">
        <v>45</v>
      </c>
      <c r="L624" t="s">
        <v>531</v>
      </c>
      <c r="M624" t="s">
        <v>44</v>
      </c>
      <c r="N624" t="s">
        <v>506</v>
      </c>
      <c r="O624" t="s">
        <v>505</v>
      </c>
      <c r="P624" t="s">
        <v>513</v>
      </c>
      <c r="Q624" t="s">
        <v>104</v>
      </c>
      <c r="R624" s="2">
        <v>43930</v>
      </c>
      <c r="S624" s="19" t="s">
        <v>657</v>
      </c>
      <c r="U624" s="25" t="s">
        <v>690</v>
      </c>
      <c r="V624" t="s">
        <v>93</v>
      </c>
      <c r="Y624" s="19"/>
    </row>
    <row r="625" spans="1:25" customFormat="1" x14ac:dyDescent="0.25">
      <c r="A625" t="s">
        <v>266</v>
      </c>
      <c r="B625" s="29">
        <v>468333</v>
      </c>
      <c r="C625" s="2">
        <f>C624</f>
        <v>43826</v>
      </c>
      <c r="D625" s="2"/>
      <c r="E625" t="str">
        <f>E624</f>
        <v>SWHC046-01</v>
      </c>
      <c r="F625" t="s">
        <v>42</v>
      </c>
      <c r="G625" t="s">
        <v>458</v>
      </c>
      <c r="H625" s="19" t="str">
        <f>INDEX(MeasureExAnte!$F$3:$F$44,MATCH(S625,MeasureExAnte!$N$3:$N$44,0))</f>
        <v>SWHC046J</v>
      </c>
      <c r="I625" t="s">
        <v>44</v>
      </c>
      <c r="J625" s="27" t="s">
        <v>722</v>
      </c>
      <c r="K625" t="s">
        <v>45</v>
      </c>
      <c r="L625" t="s">
        <v>531</v>
      </c>
      <c r="M625" t="s">
        <v>44</v>
      </c>
      <c r="N625" t="s">
        <v>506</v>
      </c>
      <c r="O625" t="s">
        <v>505</v>
      </c>
      <c r="P625" t="s">
        <v>513</v>
      </c>
      <c r="Q625" t="s">
        <v>104</v>
      </c>
      <c r="R625" s="2">
        <v>43930</v>
      </c>
      <c r="S625" s="19" t="s">
        <v>657</v>
      </c>
      <c r="U625" s="25" t="s">
        <v>690</v>
      </c>
      <c r="V625" t="s">
        <v>93</v>
      </c>
      <c r="Y625" s="19"/>
    </row>
    <row r="626" spans="1:25" customFormat="1" x14ac:dyDescent="0.25">
      <c r="A626" t="s">
        <v>266</v>
      </c>
      <c r="B626" s="29">
        <v>468334</v>
      </c>
      <c r="C626" s="2">
        <f>C625</f>
        <v>43826</v>
      </c>
      <c r="D626" s="2"/>
      <c r="E626" t="str">
        <f>E625</f>
        <v>SWHC046-01</v>
      </c>
      <c r="F626" t="s">
        <v>42</v>
      </c>
      <c r="G626" t="s">
        <v>192</v>
      </c>
      <c r="H626" s="19" t="str">
        <f>INDEX(MeasureExAnte!$F$3:$F$44,MATCH(S626,MeasureExAnte!$N$3:$N$44,0))</f>
        <v>SWHC046J</v>
      </c>
      <c r="I626" t="s">
        <v>44</v>
      </c>
      <c r="J626" s="27" t="s">
        <v>722</v>
      </c>
      <c r="K626" t="s">
        <v>45</v>
      </c>
      <c r="L626" t="s">
        <v>531</v>
      </c>
      <c r="M626" t="s">
        <v>44</v>
      </c>
      <c r="N626" t="s">
        <v>506</v>
      </c>
      <c r="O626" t="s">
        <v>505</v>
      </c>
      <c r="P626" t="s">
        <v>513</v>
      </c>
      <c r="Q626" t="s">
        <v>104</v>
      </c>
      <c r="R626" s="2">
        <v>43930</v>
      </c>
      <c r="S626" s="19" t="s">
        <v>657</v>
      </c>
      <c r="U626" s="25" t="s">
        <v>690</v>
      </c>
      <c r="V626" t="s">
        <v>93</v>
      </c>
      <c r="Y626" s="19"/>
    </row>
    <row r="627" spans="1:25" customFormat="1" x14ac:dyDescent="0.25">
      <c r="A627" t="s">
        <v>266</v>
      </c>
      <c r="B627" s="29">
        <v>468335</v>
      </c>
      <c r="C627" s="2">
        <v>43826</v>
      </c>
      <c r="D627" s="2"/>
      <c r="E627" t="s">
        <v>468</v>
      </c>
      <c r="F627" t="s">
        <v>42</v>
      </c>
      <c r="G627" t="s">
        <v>604</v>
      </c>
      <c r="H627" s="19" t="str">
        <f>INDEX(MeasureExAnte!$F$3:$F$44,MATCH(S627,MeasureExAnte!$N$3:$N$44,0))</f>
        <v>SWHC046K</v>
      </c>
      <c r="I627" t="s">
        <v>44</v>
      </c>
      <c r="J627" s="27" t="s">
        <v>722</v>
      </c>
      <c r="K627" t="s">
        <v>45</v>
      </c>
      <c r="L627" t="s">
        <v>531</v>
      </c>
      <c r="M627" t="s">
        <v>44</v>
      </c>
      <c r="N627" t="s">
        <v>507</v>
      </c>
      <c r="O627" t="s">
        <v>508</v>
      </c>
      <c r="P627" t="s">
        <v>513</v>
      </c>
      <c r="Q627" t="s">
        <v>104</v>
      </c>
      <c r="R627" s="2">
        <v>43930</v>
      </c>
      <c r="S627" s="19" t="s">
        <v>658</v>
      </c>
      <c r="U627" s="25" t="s">
        <v>690</v>
      </c>
      <c r="V627" t="s">
        <v>93</v>
      </c>
      <c r="Y627" s="19"/>
    </row>
    <row r="628" spans="1:25" customFormat="1" x14ac:dyDescent="0.25">
      <c r="A628" t="s">
        <v>266</v>
      </c>
      <c r="B628" s="29">
        <v>468336</v>
      </c>
      <c r="C628" s="2">
        <f>C627</f>
        <v>43826</v>
      </c>
      <c r="D628" s="2"/>
      <c r="E628" t="str">
        <f>E627</f>
        <v>SWHC046-01</v>
      </c>
      <c r="F628" t="s">
        <v>42</v>
      </c>
      <c r="G628" t="s">
        <v>458</v>
      </c>
      <c r="H628" s="19" t="str">
        <f>INDEX(MeasureExAnte!$F$3:$F$44,MATCH(S628,MeasureExAnte!$N$3:$N$44,0))</f>
        <v>SWHC046K</v>
      </c>
      <c r="I628" t="s">
        <v>44</v>
      </c>
      <c r="J628" s="27" t="s">
        <v>722</v>
      </c>
      <c r="K628" t="s">
        <v>45</v>
      </c>
      <c r="L628" t="s">
        <v>531</v>
      </c>
      <c r="M628" t="s">
        <v>44</v>
      </c>
      <c r="N628" t="s">
        <v>507</v>
      </c>
      <c r="O628" t="s">
        <v>508</v>
      </c>
      <c r="P628" t="s">
        <v>513</v>
      </c>
      <c r="Q628" t="s">
        <v>104</v>
      </c>
      <c r="R628" s="2">
        <v>43930</v>
      </c>
      <c r="S628" s="19" t="s">
        <v>658</v>
      </c>
      <c r="U628" s="25" t="s">
        <v>690</v>
      </c>
      <c r="V628" t="s">
        <v>93</v>
      </c>
      <c r="Y628" s="19"/>
    </row>
    <row r="629" spans="1:25" customFormat="1" x14ac:dyDescent="0.25">
      <c r="A629" t="s">
        <v>266</v>
      </c>
      <c r="B629" s="29">
        <v>468337</v>
      </c>
      <c r="C629" s="2">
        <f>C628</f>
        <v>43826</v>
      </c>
      <c r="D629" s="2"/>
      <c r="E629" t="str">
        <f>E628</f>
        <v>SWHC046-01</v>
      </c>
      <c r="F629" t="s">
        <v>42</v>
      </c>
      <c r="G629" t="s">
        <v>192</v>
      </c>
      <c r="H629" s="19" t="str">
        <f>INDEX(MeasureExAnte!$F$3:$F$44,MATCH(S629,MeasureExAnte!$N$3:$N$44,0))</f>
        <v>SWHC046K</v>
      </c>
      <c r="I629" t="s">
        <v>44</v>
      </c>
      <c r="J629" s="27" t="s">
        <v>722</v>
      </c>
      <c r="K629" t="s">
        <v>45</v>
      </c>
      <c r="L629" t="s">
        <v>531</v>
      </c>
      <c r="M629" t="s">
        <v>44</v>
      </c>
      <c r="N629" t="s">
        <v>507</v>
      </c>
      <c r="O629" t="s">
        <v>508</v>
      </c>
      <c r="P629" t="s">
        <v>513</v>
      </c>
      <c r="Q629" t="s">
        <v>104</v>
      </c>
      <c r="R629" s="2">
        <v>43930</v>
      </c>
      <c r="S629" s="19" t="s">
        <v>658</v>
      </c>
      <c r="U629" s="25" t="s">
        <v>690</v>
      </c>
      <c r="V629" t="s">
        <v>93</v>
      </c>
      <c r="Y629" s="19"/>
    </row>
    <row r="630" spans="1:25" customFormat="1" x14ac:dyDescent="0.25">
      <c r="A630" t="s">
        <v>266</v>
      </c>
      <c r="B630" s="29">
        <v>468338</v>
      </c>
      <c r="C630" s="2">
        <v>43826</v>
      </c>
      <c r="D630" s="2"/>
      <c r="E630" t="s">
        <v>468</v>
      </c>
      <c r="F630" t="s">
        <v>42</v>
      </c>
      <c r="G630" t="s">
        <v>604</v>
      </c>
      <c r="H630" s="19" t="str">
        <f>INDEX(MeasureExAnte!$F$3:$F$44,MATCH(S630,MeasureExAnte!$N$3:$N$44,0))</f>
        <v>SWHC046L</v>
      </c>
      <c r="I630" t="s">
        <v>44</v>
      </c>
      <c r="J630" s="27" t="s">
        <v>722</v>
      </c>
      <c r="K630" t="s">
        <v>45</v>
      </c>
      <c r="L630" t="s">
        <v>531</v>
      </c>
      <c r="M630" t="s">
        <v>44</v>
      </c>
      <c r="N630" t="s">
        <v>509</v>
      </c>
      <c r="O630" t="s">
        <v>508</v>
      </c>
      <c r="P630" t="s">
        <v>513</v>
      </c>
      <c r="Q630" t="s">
        <v>104</v>
      </c>
      <c r="R630" s="2">
        <v>43930</v>
      </c>
      <c r="S630" s="19" t="s">
        <v>659</v>
      </c>
      <c r="U630" s="25" t="s">
        <v>690</v>
      </c>
      <c r="V630" t="s">
        <v>93</v>
      </c>
      <c r="Y630" s="19"/>
    </row>
    <row r="631" spans="1:25" customFormat="1" x14ac:dyDescent="0.25">
      <c r="A631" t="s">
        <v>266</v>
      </c>
      <c r="B631" s="29">
        <v>468339</v>
      </c>
      <c r="C631" s="2">
        <f>C630</f>
        <v>43826</v>
      </c>
      <c r="D631" s="2"/>
      <c r="E631" t="str">
        <f>E630</f>
        <v>SWHC046-01</v>
      </c>
      <c r="F631" t="s">
        <v>42</v>
      </c>
      <c r="G631" t="s">
        <v>458</v>
      </c>
      <c r="H631" s="19" t="str">
        <f>INDEX(MeasureExAnte!$F$3:$F$44,MATCH(S631,MeasureExAnte!$N$3:$N$44,0))</f>
        <v>SWHC046L</v>
      </c>
      <c r="I631" t="s">
        <v>44</v>
      </c>
      <c r="J631" s="27" t="s">
        <v>722</v>
      </c>
      <c r="K631" t="s">
        <v>45</v>
      </c>
      <c r="L631" t="s">
        <v>531</v>
      </c>
      <c r="M631" t="s">
        <v>44</v>
      </c>
      <c r="N631" t="s">
        <v>509</v>
      </c>
      <c r="O631" t="s">
        <v>508</v>
      </c>
      <c r="P631" t="s">
        <v>513</v>
      </c>
      <c r="Q631" t="s">
        <v>104</v>
      </c>
      <c r="R631" s="2">
        <v>43930</v>
      </c>
      <c r="S631" s="19" t="s">
        <v>659</v>
      </c>
      <c r="U631" s="25" t="s">
        <v>690</v>
      </c>
      <c r="V631" t="s">
        <v>93</v>
      </c>
      <c r="Y631" s="19"/>
    </row>
    <row r="632" spans="1:25" customFormat="1" x14ac:dyDescent="0.25">
      <c r="A632" t="s">
        <v>266</v>
      </c>
      <c r="B632" s="29">
        <v>468340</v>
      </c>
      <c r="C632" s="2">
        <f>C631</f>
        <v>43826</v>
      </c>
      <c r="D632" s="2"/>
      <c r="E632" t="str">
        <f>E631</f>
        <v>SWHC046-01</v>
      </c>
      <c r="F632" t="s">
        <v>42</v>
      </c>
      <c r="G632" t="s">
        <v>192</v>
      </c>
      <c r="H632" s="19" t="str">
        <f>INDEX(MeasureExAnte!$F$3:$F$44,MATCH(S632,MeasureExAnte!$N$3:$N$44,0))</f>
        <v>SWHC046L</v>
      </c>
      <c r="I632" t="s">
        <v>44</v>
      </c>
      <c r="J632" s="27" t="s">
        <v>722</v>
      </c>
      <c r="K632" t="s">
        <v>45</v>
      </c>
      <c r="L632" t="s">
        <v>531</v>
      </c>
      <c r="M632" t="s">
        <v>44</v>
      </c>
      <c r="N632" t="s">
        <v>509</v>
      </c>
      <c r="O632" t="s">
        <v>508</v>
      </c>
      <c r="P632" t="s">
        <v>513</v>
      </c>
      <c r="Q632" t="s">
        <v>104</v>
      </c>
      <c r="R632" s="2">
        <v>43930</v>
      </c>
      <c r="S632" s="19" t="s">
        <v>659</v>
      </c>
      <c r="U632" s="25" t="s">
        <v>690</v>
      </c>
      <c r="V632" t="s">
        <v>93</v>
      </c>
      <c r="Y632" s="19"/>
    </row>
    <row r="633" spans="1:25" customFormat="1" x14ac:dyDescent="0.25">
      <c r="A633" t="s">
        <v>266</v>
      </c>
      <c r="B633" s="29">
        <v>468341</v>
      </c>
      <c r="C633" s="2">
        <v>43826</v>
      </c>
      <c r="D633" s="2"/>
      <c r="E633" t="s">
        <v>468</v>
      </c>
      <c r="F633" t="s">
        <v>42</v>
      </c>
      <c r="G633" t="s">
        <v>604</v>
      </c>
      <c r="H633" s="19" t="str">
        <f>INDEX(MeasureExAnte!$F$3:$F$44,MATCH(S633,MeasureExAnte!$N$3:$N$44,0))</f>
        <v>SWHC046M</v>
      </c>
      <c r="I633" t="s">
        <v>44</v>
      </c>
      <c r="J633" s="27" t="s">
        <v>722</v>
      </c>
      <c r="K633" t="s">
        <v>45</v>
      </c>
      <c r="L633" t="s">
        <v>531</v>
      </c>
      <c r="M633" t="s">
        <v>44</v>
      </c>
      <c r="N633" t="s">
        <v>510</v>
      </c>
      <c r="O633" t="s">
        <v>511</v>
      </c>
      <c r="P633" t="s">
        <v>513</v>
      </c>
      <c r="Q633" t="s">
        <v>104</v>
      </c>
      <c r="R633" s="2">
        <v>43930</v>
      </c>
      <c r="S633" s="19" t="s">
        <v>660</v>
      </c>
      <c r="U633" s="25" t="s">
        <v>690</v>
      </c>
      <c r="V633" t="s">
        <v>93</v>
      </c>
      <c r="Y633" s="19"/>
    </row>
    <row r="634" spans="1:25" customFormat="1" x14ac:dyDescent="0.25">
      <c r="A634" t="s">
        <v>266</v>
      </c>
      <c r="B634" s="29">
        <v>468342</v>
      </c>
      <c r="C634" s="2">
        <f>C633</f>
        <v>43826</v>
      </c>
      <c r="D634" s="2"/>
      <c r="E634" t="str">
        <f>E633</f>
        <v>SWHC046-01</v>
      </c>
      <c r="F634" t="s">
        <v>42</v>
      </c>
      <c r="G634" t="s">
        <v>458</v>
      </c>
      <c r="H634" s="19" t="str">
        <f>INDEX(MeasureExAnte!$F$3:$F$44,MATCH(S634,MeasureExAnte!$N$3:$N$44,0))</f>
        <v>SWHC046M</v>
      </c>
      <c r="I634" t="s">
        <v>44</v>
      </c>
      <c r="J634" s="27" t="s">
        <v>722</v>
      </c>
      <c r="K634" t="s">
        <v>45</v>
      </c>
      <c r="L634" t="s">
        <v>531</v>
      </c>
      <c r="M634" t="s">
        <v>44</v>
      </c>
      <c r="N634" t="s">
        <v>510</v>
      </c>
      <c r="O634" t="s">
        <v>511</v>
      </c>
      <c r="P634" t="s">
        <v>513</v>
      </c>
      <c r="Q634" t="s">
        <v>104</v>
      </c>
      <c r="R634" s="2">
        <v>43930</v>
      </c>
      <c r="S634" s="19" t="s">
        <v>660</v>
      </c>
      <c r="U634" s="25" t="s">
        <v>690</v>
      </c>
      <c r="V634" t="s">
        <v>93</v>
      </c>
      <c r="Y634" s="19"/>
    </row>
    <row r="635" spans="1:25" customFormat="1" x14ac:dyDescent="0.25">
      <c r="A635" t="s">
        <v>266</v>
      </c>
      <c r="B635" s="29">
        <v>468343</v>
      </c>
      <c r="C635" s="2">
        <f>C634</f>
        <v>43826</v>
      </c>
      <c r="D635" s="2"/>
      <c r="E635" t="str">
        <f>E634</f>
        <v>SWHC046-01</v>
      </c>
      <c r="F635" t="s">
        <v>42</v>
      </c>
      <c r="G635" t="s">
        <v>192</v>
      </c>
      <c r="H635" s="19" t="str">
        <f>INDEX(MeasureExAnte!$F$3:$F$44,MATCH(S635,MeasureExAnte!$N$3:$N$44,0))</f>
        <v>SWHC046M</v>
      </c>
      <c r="I635" t="s">
        <v>44</v>
      </c>
      <c r="J635" s="27" t="s">
        <v>722</v>
      </c>
      <c r="K635" t="s">
        <v>45</v>
      </c>
      <c r="L635" t="s">
        <v>531</v>
      </c>
      <c r="M635" t="s">
        <v>44</v>
      </c>
      <c r="N635" t="s">
        <v>510</v>
      </c>
      <c r="O635" t="s">
        <v>511</v>
      </c>
      <c r="P635" t="s">
        <v>513</v>
      </c>
      <c r="Q635" t="s">
        <v>104</v>
      </c>
      <c r="R635" s="2">
        <v>43930</v>
      </c>
      <c r="S635" s="19" t="s">
        <v>660</v>
      </c>
      <c r="U635" s="25" t="s">
        <v>690</v>
      </c>
      <c r="V635" t="s">
        <v>93</v>
      </c>
      <c r="Y635" s="19"/>
    </row>
    <row r="636" spans="1:25" customFormat="1" x14ac:dyDescent="0.25">
      <c r="A636" t="s">
        <v>266</v>
      </c>
      <c r="B636" s="29">
        <v>468344</v>
      </c>
      <c r="C636" s="2">
        <v>43826</v>
      </c>
      <c r="D636" s="2"/>
      <c r="E636" t="s">
        <v>468</v>
      </c>
      <c r="F636" t="s">
        <v>42</v>
      </c>
      <c r="G636" t="s">
        <v>604</v>
      </c>
      <c r="H636" s="19" t="str">
        <f>INDEX(MeasureExAnte!$F$3:$F$44,MATCH(S636,MeasureExAnte!$N$3:$N$44,0))</f>
        <v>SWHC046N</v>
      </c>
      <c r="I636" t="s">
        <v>44</v>
      </c>
      <c r="J636" s="27" t="s">
        <v>722</v>
      </c>
      <c r="K636" t="s">
        <v>45</v>
      </c>
      <c r="L636" t="s">
        <v>531</v>
      </c>
      <c r="M636" t="s">
        <v>44</v>
      </c>
      <c r="N636" t="s">
        <v>512</v>
      </c>
      <c r="O636" t="s">
        <v>511</v>
      </c>
      <c r="P636" t="s">
        <v>513</v>
      </c>
      <c r="Q636" t="s">
        <v>104</v>
      </c>
      <c r="R636" s="2">
        <v>43930</v>
      </c>
      <c r="S636" s="19" t="s">
        <v>661</v>
      </c>
      <c r="U636" s="25" t="s">
        <v>690</v>
      </c>
      <c r="V636" t="s">
        <v>93</v>
      </c>
      <c r="Y636" s="19"/>
    </row>
    <row r="637" spans="1:25" customFormat="1" x14ac:dyDescent="0.25">
      <c r="A637" t="s">
        <v>266</v>
      </c>
      <c r="B637" s="29">
        <v>468345</v>
      </c>
      <c r="C637" s="2">
        <f>C636</f>
        <v>43826</v>
      </c>
      <c r="D637" s="2"/>
      <c r="E637" t="str">
        <f>E636</f>
        <v>SWHC046-01</v>
      </c>
      <c r="F637" t="s">
        <v>42</v>
      </c>
      <c r="G637" t="s">
        <v>458</v>
      </c>
      <c r="H637" s="19" t="str">
        <f>INDEX(MeasureExAnte!$F$3:$F$44,MATCH(S637,MeasureExAnte!$N$3:$N$44,0))</f>
        <v>SWHC046N</v>
      </c>
      <c r="I637" t="s">
        <v>44</v>
      </c>
      <c r="J637" s="27" t="s">
        <v>722</v>
      </c>
      <c r="K637" t="s">
        <v>45</v>
      </c>
      <c r="L637" t="s">
        <v>531</v>
      </c>
      <c r="M637" t="s">
        <v>44</v>
      </c>
      <c r="N637" t="s">
        <v>512</v>
      </c>
      <c r="O637" t="s">
        <v>511</v>
      </c>
      <c r="P637" t="s">
        <v>513</v>
      </c>
      <c r="Q637" t="s">
        <v>104</v>
      </c>
      <c r="R637" s="2">
        <v>43930</v>
      </c>
      <c r="S637" s="19" t="s">
        <v>661</v>
      </c>
      <c r="U637" s="25" t="s">
        <v>690</v>
      </c>
      <c r="V637" t="s">
        <v>93</v>
      </c>
      <c r="Y637" s="19"/>
    </row>
    <row r="638" spans="1:25" customFormat="1" x14ac:dyDescent="0.25">
      <c r="A638" t="s">
        <v>266</v>
      </c>
      <c r="B638" s="29">
        <v>468346</v>
      </c>
      <c r="C638" s="2">
        <f>C637</f>
        <v>43826</v>
      </c>
      <c r="D638" s="2"/>
      <c r="E638" t="str">
        <f>E637</f>
        <v>SWHC046-01</v>
      </c>
      <c r="F638" t="s">
        <v>42</v>
      </c>
      <c r="G638" t="s">
        <v>192</v>
      </c>
      <c r="H638" s="19" t="str">
        <f>INDEX(MeasureExAnte!$F$3:$F$44,MATCH(S638,MeasureExAnte!$N$3:$N$44,0))</f>
        <v>SWHC046N</v>
      </c>
      <c r="I638" t="s">
        <v>44</v>
      </c>
      <c r="J638" s="27" t="s">
        <v>722</v>
      </c>
      <c r="K638" t="s">
        <v>45</v>
      </c>
      <c r="L638" t="s">
        <v>531</v>
      </c>
      <c r="M638" t="s">
        <v>44</v>
      </c>
      <c r="N638" t="s">
        <v>512</v>
      </c>
      <c r="O638" t="s">
        <v>511</v>
      </c>
      <c r="P638" t="s">
        <v>513</v>
      </c>
      <c r="Q638" t="s">
        <v>104</v>
      </c>
      <c r="R638" s="2">
        <v>43930</v>
      </c>
      <c r="S638" s="19" t="s">
        <v>661</v>
      </c>
      <c r="U638" s="25" t="s">
        <v>690</v>
      </c>
      <c r="V638" t="s">
        <v>93</v>
      </c>
      <c r="Y638" s="19"/>
    </row>
    <row r="639" spans="1:25" x14ac:dyDescent="0.25">
      <c r="A639" t="s">
        <v>266</v>
      </c>
      <c r="B639" s="30">
        <v>468347</v>
      </c>
      <c r="C639" s="20">
        <v>43826</v>
      </c>
      <c r="E639" s="19" t="s">
        <v>468</v>
      </c>
      <c r="F639" s="19" t="s">
        <v>463</v>
      </c>
      <c r="G639" s="19" t="s">
        <v>604</v>
      </c>
      <c r="H639" s="19" t="str">
        <f>INDEX(MeasureExAnte!$F$3:$F$44,MATCH(S639,MeasureExAnte!$N$3:$N$44,0))</f>
        <v>SWHC046O</v>
      </c>
      <c r="I639" s="19" t="s">
        <v>44</v>
      </c>
      <c r="J639" s="27" t="s">
        <v>722</v>
      </c>
      <c r="K639" t="s">
        <v>45</v>
      </c>
      <c r="L639" s="19" t="s">
        <v>531</v>
      </c>
      <c r="M639" s="19" t="s">
        <v>44</v>
      </c>
      <c r="N639" s="19" t="s">
        <v>495</v>
      </c>
      <c r="O639" s="19" t="s">
        <v>496</v>
      </c>
      <c r="P639" s="19" t="s">
        <v>513</v>
      </c>
      <c r="Q639" s="19" t="s">
        <v>104</v>
      </c>
      <c r="R639" s="2">
        <v>43930</v>
      </c>
      <c r="S639" s="19" t="s">
        <v>662</v>
      </c>
      <c r="U639" s="25" t="s">
        <v>690</v>
      </c>
      <c r="V639" s="19" t="s">
        <v>93</v>
      </c>
    </row>
    <row r="640" spans="1:25" x14ac:dyDescent="0.25">
      <c r="A640" t="s">
        <v>266</v>
      </c>
      <c r="B640" s="30">
        <v>468348</v>
      </c>
      <c r="C640" s="20">
        <v>43826</v>
      </c>
      <c r="E640" s="19" t="s">
        <v>468</v>
      </c>
      <c r="F640" s="19" t="s">
        <v>463</v>
      </c>
      <c r="G640" s="19" t="s">
        <v>458</v>
      </c>
      <c r="H640" s="19" t="str">
        <f>INDEX(MeasureExAnte!$F$3:$F$44,MATCH(S640,MeasureExAnte!$N$3:$N$44,0))</f>
        <v>SWHC046O</v>
      </c>
      <c r="I640" s="19" t="s">
        <v>44</v>
      </c>
      <c r="J640" s="27" t="s">
        <v>722</v>
      </c>
      <c r="K640" t="s">
        <v>45</v>
      </c>
      <c r="L640" s="19" t="s">
        <v>531</v>
      </c>
      <c r="M640" s="19" t="s">
        <v>44</v>
      </c>
      <c r="N640" s="19" t="s">
        <v>495</v>
      </c>
      <c r="O640" s="19" t="s">
        <v>496</v>
      </c>
      <c r="P640" s="19" t="s">
        <v>513</v>
      </c>
      <c r="Q640" s="19" t="s">
        <v>104</v>
      </c>
      <c r="R640" s="2">
        <v>43930</v>
      </c>
      <c r="S640" s="19" t="s">
        <v>662</v>
      </c>
      <c r="U640" s="25" t="s">
        <v>690</v>
      </c>
      <c r="V640" s="19" t="s">
        <v>93</v>
      </c>
    </row>
    <row r="641" spans="1:22" x14ac:dyDescent="0.25">
      <c r="A641" t="s">
        <v>266</v>
      </c>
      <c r="B641" s="30">
        <v>468349</v>
      </c>
      <c r="C641" s="20">
        <v>43826</v>
      </c>
      <c r="E641" s="19" t="s">
        <v>468</v>
      </c>
      <c r="F641" s="19" t="s">
        <v>463</v>
      </c>
      <c r="G641" s="19" t="s">
        <v>604</v>
      </c>
      <c r="H641" s="19" t="str">
        <f>INDEX(MeasureExAnte!$F$3:$F$44,MATCH(S641,MeasureExAnte!$N$3:$N$44,0))</f>
        <v>SWHC046P</v>
      </c>
      <c r="I641" s="19" t="s">
        <v>44</v>
      </c>
      <c r="J641" s="27" t="s">
        <v>722</v>
      </c>
      <c r="K641" t="s">
        <v>45</v>
      </c>
      <c r="L641" s="19" t="s">
        <v>531</v>
      </c>
      <c r="M641" s="19" t="s">
        <v>44</v>
      </c>
      <c r="N641" s="19" t="s">
        <v>495</v>
      </c>
      <c r="O641" s="19" t="s">
        <v>496</v>
      </c>
      <c r="P641" s="19" t="s">
        <v>513</v>
      </c>
      <c r="Q641" s="19" t="s">
        <v>104</v>
      </c>
      <c r="R641" s="2">
        <v>43930</v>
      </c>
      <c r="S641" s="19" t="s">
        <v>663</v>
      </c>
      <c r="U641" s="25" t="s">
        <v>690</v>
      </c>
      <c r="V641" s="19" t="s">
        <v>93</v>
      </c>
    </row>
    <row r="642" spans="1:22" x14ac:dyDescent="0.25">
      <c r="A642" t="s">
        <v>266</v>
      </c>
      <c r="B642" s="30">
        <v>468350</v>
      </c>
      <c r="C642" s="20">
        <v>43826</v>
      </c>
      <c r="E642" s="19" t="s">
        <v>468</v>
      </c>
      <c r="F642" s="19" t="s">
        <v>463</v>
      </c>
      <c r="G642" s="19" t="s">
        <v>458</v>
      </c>
      <c r="H642" s="19" t="str">
        <f>INDEX(MeasureExAnte!$F$3:$F$44,MATCH(S642,MeasureExAnte!$N$3:$N$44,0))</f>
        <v>SWHC046P</v>
      </c>
      <c r="I642" s="19" t="s">
        <v>44</v>
      </c>
      <c r="J642" s="27" t="s">
        <v>722</v>
      </c>
      <c r="K642" t="s">
        <v>45</v>
      </c>
      <c r="L642" s="19" t="s">
        <v>531</v>
      </c>
      <c r="M642" s="19" t="s">
        <v>44</v>
      </c>
      <c r="N642" s="19" t="s">
        <v>495</v>
      </c>
      <c r="O642" s="19" t="s">
        <v>496</v>
      </c>
      <c r="P642" s="19" t="s">
        <v>513</v>
      </c>
      <c r="Q642" s="19" t="s">
        <v>104</v>
      </c>
      <c r="R642" s="2">
        <v>43930</v>
      </c>
      <c r="S642" s="19" t="s">
        <v>663</v>
      </c>
      <c r="U642" s="25" t="s">
        <v>690</v>
      </c>
      <c r="V642" s="19" t="s">
        <v>93</v>
      </c>
    </row>
    <row r="643" spans="1:22" x14ac:dyDescent="0.25">
      <c r="A643" t="s">
        <v>266</v>
      </c>
      <c r="B643" s="30">
        <v>468351</v>
      </c>
      <c r="C643" s="20">
        <v>43826</v>
      </c>
      <c r="E643" s="19" t="s">
        <v>468</v>
      </c>
      <c r="F643" s="19" t="s">
        <v>463</v>
      </c>
      <c r="G643" s="19" t="s">
        <v>604</v>
      </c>
      <c r="H643" s="19" t="str">
        <f>INDEX(MeasureExAnte!$F$3:$F$44,MATCH(S643,MeasureExAnte!$N$3:$N$44,0))</f>
        <v>SWHC046Q</v>
      </c>
      <c r="I643" s="19" t="s">
        <v>44</v>
      </c>
      <c r="J643" s="27" t="s">
        <v>722</v>
      </c>
      <c r="K643" t="s">
        <v>45</v>
      </c>
      <c r="L643" s="19" t="s">
        <v>531</v>
      </c>
      <c r="M643" s="19" t="s">
        <v>44</v>
      </c>
      <c r="N643" s="19" t="s">
        <v>497</v>
      </c>
      <c r="O643" s="19" t="s">
        <v>496</v>
      </c>
      <c r="P643" s="19" t="s">
        <v>513</v>
      </c>
      <c r="Q643" s="19" t="s">
        <v>104</v>
      </c>
      <c r="R643" s="2">
        <v>43930</v>
      </c>
      <c r="S643" s="19" t="s">
        <v>664</v>
      </c>
      <c r="U643" s="25" t="s">
        <v>690</v>
      </c>
      <c r="V643" s="19" t="s">
        <v>93</v>
      </c>
    </row>
    <row r="644" spans="1:22" x14ac:dyDescent="0.25">
      <c r="A644" t="s">
        <v>266</v>
      </c>
      <c r="B644" s="30">
        <v>468352</v>
      </c>
      <c r="C644" s="20">
        <v>43826</v>
      </c>
      <c r="E644" s="19" t="s">
        <v>468</v>
      </c>
      <c r="F644" s="19" t="s">
        <v>463</v>
      </c>
      <c r="G644" s="19" t="s">
        <v>458</v>
      </c>
      <c r="H644" s="19" t="str">
        <f>INDEX(MeasureExAnte!$F$3:$F$44,MATCH(S644,MeasureExAnte!$N$3:$N$44,0))</f>
        <v>SWHC046Q</v>
      </c>
      <c r="I644" s="19" t="s">
        <v>44</v>
      </c>
      <c r="J644" s="27" t="s">
        <v>722</v>
      </c>
      <c r="K644" t="s">
        <v>45</v>
      </c>
      <c r="L644" s="19" t="s">
        <v>531</v>
      </c>
      <c r="M644" s="19" t="s">
        <v>44</v>
      </c>
      <c r="N644" s="19" t="s">
        <v>497</v>
      </c>
      <c r="O644" s="19" t="s">
        <v>496</v>
      </c>
      <c r="P644" s="19" t="s">
        <v>513</v>
      </c>
      <c r="Q644" s="19" t="s">
        <v>104</v>
      </c>
      <c r="R644" s="2">
        <v>43930</v>
      </c>
      <c r="S644" s="19" t="s">
        <v>664</v>
      </c>
      <c r="U644" s="25" t="s">
        <v>690</v>
      </c>
      <c r="V644" s="19" t="s">
        <v>93</v>
      </c>
    </row>
    <row r="645" spans="1:22" x14ac:dyDescent="0.25">
      <c r="A645" t="s">
        <v>266</v>
      </c>
      <c r="B645" s="30">
        <v>468353</v>
      </c>
      <c r="C645" s="20">
        <v>43826</v>
      </c>
      <c r="E645" s="19" t="s">
        <v>468</v>
      </c>
      <c r="F645" s="19" t="s">
        <v>463</v>
      </c>
      <c r="G645" s="19" t="s">
        <v>604</v>
      </c>
      <c r="H645" s="19" t="str">
        <f>INDEX(MeasureExAnte!$F$3:$F$44,MATCH(S645,MeasureExAnte!$N$3:$N$44,0))</f>
        <v>SWHC046R</v>
      </c>
      <c r="I645" s="19" t="s">
        <v>44</v>
      </c>
      <c r="J645" s="27" t="s">
        <v>722</v>
      </c>
      <c r="K645" t="s">
        <v>45</v>
      </c>
      <c r="L645" s="19" t="s">
        <v>531</v>
      </c>
      <c r="M645" s="19" t="s">
        <v>44</v>
      </c>
      <c r="N645" s="19" t="s">
        <v>498</v>
      </c>
      <c r="O645" s="19" t="s">
        <v>496</v>
      </c>
      <c r="P645" s="19" t="s">
        <v>513</v>
      </c>
      <c r="Q645" s="19" t="s">
        <v>104</v>
      </c>
      <c r="R645" s="2">
        <v>43930</v>
      </c>
      <c r="S645" s="19" t="s">
        <v>665</v>
      </c>
      <c r="U645" s="25" t="s">
        <v>690</v>
      </c>
      <c r="V645" s="19" t="s">
        <v>93</v>
      </c>
    </row>
    <row r="646" spans="1:22" x14ac:dyDescent="0.25">
      <c r="A646" t="s">
        <v>266</v>
      </c>
      <c r="B646" s="30">
        <v>468354</v>
      </c>
      <c r="C646" s="20">
        <v>43826</v>
      </c>
      <c r="E646" s="19" t="s">
        <v>468</v>
      </c>
      <c r="F646" s="19" t="s">
        <v>463</v>
      </c>
      <c r="G646" s="19" t="s">
        <v>458</v>
      </c>
      <c r="H646" s="19" t="str">
        <f>INDEX(MeasureExAnte!$F$3:$F$44,MATCH(S646,MeasureExAnte!$N$3:$N$44,0))</f>
        <v>SWHC046R</v>
      </c>
      <c r="I646" s="19" t="s">
        <v>44</v>
      </c>
      <c r="J646" s="27" t="s">
        <v>722</v>
      </c>
      <c r="K646" t="s">
        <v>45</v>
      </c>
      <c r="L646" s="19" t="s">
        <v>531</v>
      </c>
      <c r="M646" s="19" t="s">
        <v>44</v>
      </c>
      <c r="N646" s="19" t="s">
        <v>498</v>
      </c>
      <c r="O646" s="19" t="s">
        <v>496</v>
      </c>
      <c r="P646" s="19" t="s">
        <v>513</v>
      </c>
      <c r="Q646" s="19" t="s">
        <v>104</v>
      </c>
      <c r="R646" s="2">
        <v>43930</v>
      </c>
      <c r="S646" s="19" t="s">
        <v>665</v>
      </c>
      <c r="U646" s="25" t="s">
        <v>690</v>
      </c>
      <c r="V646" s="19" t="s">
        <v>93</v>
      </c>
    </row>
    <row r="647" spans="1:22" x14ac:dyDescent="0.25">
      <c r="A647" t="s">
        <v>266</v>
      </c>
      <c r="B647" s="30">
        <v>468355</v>
      </c>
      <c r="C647" s="20">
        <v>43826</v>
      </c>
      <c r="E647" s="19" t="s">
        <v>468</v>
      </c>
      <c r="F647" s="19" t="s">
        <v>463</v>
      </c>
      <c r="G647" s="19" t="s">
        <v>604</v>
      </c>
      <c r="H647" s="19" t="str">
        <f>INDEX(MeasureExAnte!$F$3:$F$44,MATCH(S647,MeasureExAnte!$N$3:$N$44,0))</f>
        <v>SWHC046S</v>
      </c>
      <c r="I647" s="19" t="s">
        <v>44</v>
      </c>
      <c r="J647" s="27" t="s">
        <v>722</v>
      </c>
      <c r="K647" t="s">
        <v>45</v>
      </c>
      <c r="L647" s="19" t="s">
        <v>531</v>
      </c>
      <c r="M647" s="19" t="s">
        <v>44</v>
      </c>
      <c r="N647" s="19" t="s">
        <v>499</v>
      </c>
      <c r="O647" s="19" t="s">
        <v>500</v>
      </c>
      <c r="P647" s="19" t="s">
        <v>513</v>
      </c>
      <c r="Q647" s="19" t="s">
        <v>104</v>
      </c>
      <c r="R647" s="2">
        <v>43930</v>
      </c>
      <c r="S647" s="19" t="s">
        <v>666</v>
      </c>
      <c r="U647" s="25" t="s">
        <v>690</v>
      </c>
      <c r="V647" s="19" t="s">
        <v>93</v>
      </c>
    </row>
    <row r="648" spans="1:22" x14ac:dyDescent="0.25">
      <c r="A648" t="s">
        <v>266</v>
      </c>
      <c r="B648" s="30">
        <v>468356</v>
      </c>
      <c r="C648" s="20">
        <v>43826</v>
      </c>
      <c r="E648" s="19" t="s">
        <v>468</v>
      </c>
      <c r="F648" s="19" t="s">
        <v>463</v>
      </c>
      <c r="G648" s="19" t="s">
        <v>458</v>
      </c>
      <c r="H648" s="19" t="str">
        <f>INDEX(MeasureExAnte!$F$3:$F$44,MATCH(S648,MeasureExAnte!$N$3:$N$44,0))</f>
        <v>SWHC046S</v>
      </c>
      <c r="I648" s="19" t="s">
        <v>44</v>
      </c>
      <c r="J648" s="27" t="s">
        <v>722</v>
      </c>
      <c r="K648" t="s">
        <v>45</v>
      </c>
      <c r="L648" s="19" t="s">
        <v>531</v>
      </c>
      <c r="M648" s="19" t="s">
        <v>44</v>
      </c>
      <c r="N648" s="19" t="s">
        <v>499</v>
      </c>
      <c r="O648" s="19" t="s">
        <v>500</v>
      </c>
      <c r="P648" s="19" t="s">
        <v>513</v>
      </c>
      <c r="Q648" s="19" t="s">
        <v>104</v>
      </c>
      <c r="R648" s="2">
        <v>43930</v>
      </c>
      <c r="S648" s="19" t="s">
        <v>666</v>
      </c>
      <c r="U648" s="25" t="s">
        <v>690</v>
      </c>
      <c r="V648" s="19" t="s">
        <v>93</v>
      </c>
    </row>
    <row r="649" spans="1:22" x14ac:dyDescent="0.25">
      <c r="A649" t="s">
        <v>266</v>
      </c>
      <c r="B649" s="30">
        <v>468357</v>
      </c>
      <c r="C649" s="20">
        <v>43826</v>
      </c>
      <c r="E649" s="19" t="s">
        <v>468</v>
      </c>
      <c r="F649" s="19" t="s">
        <v>463</v>
      </c>
      <c r="G649" s="19" t="s">
        <v>604</v>
      </c>
      <c r="H649" s="19" t="str">
        <f>INDEX(MeasureExAnte!$F$3:$F$44,MATCH(S649,MeasureExAnte!$N$3:$N$44,0))</f>
        <v>SWHC046T</v>
      </c>
      <c r="I649" s="19" t="s">
        <v>44</v>
      </c>
      <c r="J649" s="27" t="s">
        <v>722</v>
      </c>
      <c r="K649" t="s">
        <v>45</v>
      </c>
      <c r="L649" s="19" t="s">
        <v>531</v>
      </c>
      <c r="M649" s="19" t="s">
        <v>44</v>
      </c>
      <c r="N649" s="19" t="s">
        <v>501</v>
      </c>
      <c r="O649" s="19" t="s">
        <v>500</v>
      </c>
      <c r="P649" s="19" t="s">
        <v>513</v>
      </c>
      <c r="Q649" s="19" t="s">
        <v>104</v>
      </c>
      <c r="R649" s="2">
        <v>43930</v>
      </c>
      <c r="S649" s="19" t="s">
        <v>667</v>
      </c>
      <c r="U649" s="25" t="s">
        <v>690</v>
      </c>
      <c r="V649" s="19" t="s">
        <v>93</v>
      </c>
    </row>
    <row r="650" spans="1:22" x14ac:dyDescent="0.25">
      <c r="A650" t="s">
        <v>266</v>
      </c>
      <c r="B650" s="30">
        <v>468358</v>
      </c>
      <c r="C650" s="20">
        <v>43826</v>
      </c>
      <c r="E650" s="19" t="s">
        <v>468</v>
      </c>
      <c r="F650" s="19" t="s">
        <v>463</v>
      </c>
      <c r="G650" s="19" t="s">
        <v>458</v>
      </c>
      <c r="H650" s="19" t="str">
        <f>INDEX(MeasureExAnte!$F$3:$F$44,MATCH(S650,MeasureExAnte!$N$3:$N$44,0))</f>
        <v>SWHC046T</v>
      </c>
      <c r="I650" s="19" t="s">
        <v>44</v>
      </c>
      <c r="J650" s="27" t="s">
        <v>722</v>
      </c>
      <c r="K650" t="s">
        <v>45</v>
      </c>
      <c r="L650" s="19" t="s">
        <v>531</v>
      </c>
      <c r="M650" s="19" t="s">
        <v>44</v>
      </c>
      <c r="N650" s="19" t="s">
        <v>501</v>
      </c>
      <c r="O650" s="19" t="s">
        <v>500</v>
      </c>
      <c r="P650" s="19" t="s">
        <v>513</v>
      </c>
      <c r="Q650" s="19" t="s">
        <v>104</v>
      </c>
      <c r="R650" s="2">
        <v>43930</v>
      </c>
      <c r="S650" s="19" t="s">
        <v>667</v>
      </c>
      <c r="U650" s="25" t="s">
        <v>690</v>
      </c>
      <c r="V650" s="19" t="s">
        <v>93</v>
      </c>
    </row>
    <row r="651" spans="1:22" x14ac:dyDescent="0.25">
      <c r="A651" t="s">
        <v>266</v>
      </c>
      <c r="B651" s="30">
        <v>468359</v>
      </c>
      <c r="C651" s="20">
        <v>43826</v>
      </c>
      <c r="E651" s="19" t="s">
        <v>468</v>
      </c>
      <c r="F651" s="19" t="s">
        <v>463</v>
      </c>
      <c r="G651" s="19" t="s">
        <v>604</v>
      </c>
      <c r="H651" s="19" t="str">
        <f>INDEX(MeasureExAnte!$F$3:$F$44,MATCH(S651,MeasureExAnte!$N$3:$N$44,0))</f>
        <v>SWHC046U</v>
      </c>
      <c r="I651" s="19" t="s">
        <v>44</v>
      </c>
      <c r="J651" s="27" t="s">
        <v>722</v>
      </c>
      <c r="K651" t="s">
        <v>45</v>
      </c>
      <c r="L651" s="19" t="s">
        <v>531</v>
      </c>
      <c r="M651" s="19" t="s">
        <v>44</v>
      </c>
      <c r="N651" s="19" t="s">
        <v>502</v>
      </c>
      <c r="O651" s="19" t="s">
        <v>500</v>
      </c>
      <c r="P651" s="19" t="s">
        <v>513</v>
      </c>
      <c r="Q651" s="19" t="s">
        <v>104</v>
      </c>
      <c r="R651" s="2">
        <v>43930</v>
      </c>
      <c r="S651" s="19" t="s">
        <v>668</v>
      </c>
      <c r="U651" s="25" t="s">
        <v>690</v>
      </c>
      <c r="V651" s="19" t="s">
        <v>93</v>
      </c>
    </row>
    <row r="652" spans="1:22" x14ac:dyDescent="0.25">
      <c r="A652" t="s">
        <v>266</v>
      </c>
      <c r="B652" s="30">
        <v>468360</v>
      </c>
      <c r="C652" s="20">
        <v>43826</v>
      </c>
      <c r="E652" s="19" t="s">
        <v>468</v>
      </c>
      <c r="F652" s="19" t="s">
        <v>463</v>
      </c>
      <c r="G652" s="19" t="s">
        <v>458</v>
      </c>
      <c r="H652" s="19" t="str">
        <f>INDEX(MeasureExAnte!$F$3:$F$44,MATCH(S652,MeasureExAnte!$N$3:$N$44,0))</f>
        <v>SWHC046U</v>
      </c>
      <c r="I652" s="19" t="s">
        <v>44</v>
      </c>
      <c r="J652" s="27" t="s">
        <v>722</v>
      </c>
      <c r="K652" t="s">
        <v>45</v>
      </c>
      <c r="L652" s="19" t="s">
        <v>531</v>
      </c>
      <c r="M652" s="19" t="s">
        <v>44</v>
      </c>
      <c r="N652" s="19" t="s">
        <v>502</v>
      </c>
      <c r="O652" s="19" t="s">
        <v>500</v>
      </c>
      <c r="P652" s="19" t="s">
        <v>513</v>
      </c>
      <c r="Q652" s="19" t="s">
        <v>104</v>
      </c>
      <c r="R652" s="2">
        <v>43930</v>
      </c>
      <c r="S652" s="19" t="s">
        <v>668</v>
      </c>
      <c r="U652" s="25" t="s">
        <v>690</v>
      </c>
      <c r="V652" s="19" t="s">
        <v>93</v>
      </c>
    </row>
    <row r="653" spans="1:22" x14ac:dyDescent="0.25">
      <c r="A653" t="s">
        <v>266</v>
      </c>
      <c r="B653" s="30">
        <v>468361</v>
      </c>
      <c r="C653" s="20">
        <v>43826</v>
      </c>
      <c r="E653" s="19" t="s">
        <v>468</v>
      </c>
      <c r="F653" s="19" t="s">
        <v>463</v>
      </c>
      <c r="G653" s="19" t="s">
        <v>604</v>
      </c>
      <c r="H653" s="19" t="str">
        <f>INDEX(MeasureExAnte!$F$3:$F$44,MATCH(S653,MeasureExAnte!$N$3:$N$44,0))</f>
        <v>SWHC046V</v>
      </c>
      <c r="I653" s="19" t="s">
        <v>44</v>
      </c>
      <c r="J653" s="27" t="s">
        <v>722</v>
      </c>
      <c r="K653" t="s">
        <v>45</v>
      </c>
      <c r="L653" s="19" t="s">
        <v>531</v>
      </c>
      <c r="M653" s="19" t="s">
        <v>44</v>
      </c>
      <c r="N653" s="19" t="s">
        <v>503</v>
      </c>
      <c r="O653" s="19" t="s">
        <v>500</v>
      </c>
      <c r="P653" s="19" t="s">
        <v>513</v>
      </c>
      <c r="Q653" s="19" t="s">
        <v>104</v>
      </c>
      <c r="R653" s="2">
        <v>43930</v>
      </c>
      <c r="S653" s="19" t="s">
        <v>669</v>
      </c>
      <c r="U653" s="25" t="s">
        <v>690</v>
      </c>
      <c r="V653" s="19" t="s">
        <v>93</v>
      </c>
    </row>
    <row r="654" spans="1:22" x14ac:dyDescent="0.25">
      <c r="A654" t="s">
        <v>266</v>
      </c>
      <c r="B654" s="30">
        <v>468362</v>
      </c>
      <c r="C654" s="20">
        <v>43826</v>
      </c>
      <c r="E654" s="19" t="s">
        <v>468</v>
      </c>
      <c r="F654" s="19" t="s">
        <v>463</v>
      </c>
      <c r="G654" s="19" t="s">
        <v>458</v>
      </c>
      <c r="H654" s="19" t="str">
        <f>INDEX(MeasureExAnte!$F$3:$F$44,MATCH(S654,MeasureExAnte!$N$3:$N$44,0))</f>
        <v>SWHC046V</v>
      </c>
      <c r="I654" s="19" t="s">
        <v>44</v>
      </c>
      <c r="J654" s="27" t="s">
        <v>722</v>
      </c>
      <c r="K654" t="s">
        <v>45</v>
      </c>
      <c r="L654" s="19" t="s">
        <v>531</v>
      </c>
      <c r="M654" s="19" t="s">
        <v>44</v>
      </c>
      <c r="N654" s="19" t="s">
        <v>503</v>
      </c>
      <c r="O654" s="19" t="s">
        <v>500</v>
      </c>
      <c r="P654" s="19" t="s">
        <v>513</v>
      </c>
      <c r="Q654" s="19" t="s">
        <v>104</v>
      </c>
      <c r="R654" s="2">
        <v>43930</v>
      </c>
      <c r="S654" s="19" t="s">
        <v>669</v>
      </c>
      <c r="U654" s="25" t="s">
        <v>690</v>
      </c>
      <c r="V654" s="19" t="s">
        <v>93</v>
      </c>
    </row>
    <row r="655" spans="1:22" x14ac:dyDescent="0.25">
      <c r="A655" t="s">
        <v>266</v>
      </c>
      <c r="B655" s="30">
        <v>468363</v>
      </c>
      <c r="C655" s="20">
        <v>43826</v>
      </c>
      <c r="E655" s="19" t="s">
        <v>468</v>
      </c>
      <c r="F655" s="19" t="s">
        <v>463</v>
      </c>
      <c r="G655" s="19" t="s">
        <v>604</v>
      </c>
      <c r="H655" s="19" t="str">
        <f>INDEX(MeasureExAnte!$F$3:$F$44,MATCH(S655,MeasureExAnte!$N$3:$N$44,0))</f>
        <v>SWHC046W</v>
      </c>
      <c r="I655" s="19" t="s">
        <v>44</v>
      </c>
      <c r="J655" s="27" t="s">
        <v>722</v>
      </c>
      <c r="K655" t="s">
        <v>45</v>
      </c>
      <c r="L655" s="19" t="s">
        <v>531</v>
      </c>
      <c r="M655" s="19" t="s">
        <v>44</v>
      </c>
      <c r="N655" s="19" t="s">
        <v>504</v>
      </c>
      <c r="O655" s="19" t="s">
        <v>505</v>
      </c>
      <c r="P655" s="19" t="s">
        <v>513</v>
      </c>
      <c r="Q655" s="19" t="s">
        <v>104</v>
      </c>
      <c r="R655" s="2">
        <v>43930</v>
      </c>
      <c r="S655" s="19" t="s">
        <v>670</v>
      </c>
      <c r="U655" s="25" t="s">
        <v>690</v>
      </c>
      <c r="V655" s="19" t="s">
        <v>93</v>
      </c>
    </row>
    <row r="656" spans="1:22" x14ac:dyDescent="0.25">
      <c r="A656" t="s">
        <v>266</v>
      </c>
      <c r="B656" s="30">
        <v>468364</v>
      </c>
      <c r="C656" s="20">
        <v>43826</v>
      </c>
      <c r="E656" s="19" t="s">
        <v>468</v>
      </c>
      <c r="F656" s="19" t="s">
        <v>463</v>
      </c>
      <c r="G656" s="19" t="s">
        <v>458</v>
      </c>
      <c r="H656" s="19" t="str">
        <f>INDEX(MeasureExAnte!$F$3:$F$44,MATCH(S656,MeasureExAnte!$N$3:$N$44,0))</f>
        <v>SWHC046W</v>
      </c>
      <c r="I656" s="19" t="s">
        <v>44</v>
      </c>
      <c r="J656" s="27" t="s">
        <v>722</v>
      </c>
      <c r="K656" t="s">
        <v>45</v>
      </c>
      <c r="L656" s="19" t="s">
        <v>531</v>
      </c>
      <c r="M656" s="19" t="s">
        <v>44</v>
      </c>
      <c r="N656" s="19" t="s">
        <v>504</v>
      </c>
      <c r="O656" s="19" t="s">
        <v>505</v>
      </c>
      <c r="P656" s="19" t="s">
        <v>513</v>
      </c>
      <c r="Q656" s="19" t="s">
        <v>104</v>
      </c>
      <c r="R656" s="2">
        <v>43930</v>
      </c>
      <c r="S656" s="19" t="s">
        <v>670</v>
      </c>
      <c r="U656" s="25" t="s">
        <v>690</v>
      </c>
      <c r="V656" s="19" t="s">
        <v>93</v>
      </c>
    </row>
    <row r="657" spans="1:22" x14ac:dyDescent="0.25">
      <c r="A657" t="s">
        <v>266</v>
      </c>
      <c r="B657" s="30">
        <v>468365</v>
      </c>
      <c r="C657" s="20">
        <v>43826</v>
      </c>
      <c r="E657" s="19" t="s">
        <v>468</v>
      </c>
      <c r="F657" s="19" t="s">
        <v>463</v>
      </c>
      <c r="G657" s="19" t="s">
        <v>604</v>
      </c>
      <c r="H657" s="19" t="str">
        <f>INDEX(MeasureExAnte!$F$3:$F$44,MATCH(S657,MeasureExAnte!$N$3:$N$44,0))</f>
        <v>SWHC046X</v>
      </c>
      <c r="I657" s="19" t="s">
        <v>44</v>
      </c>
      <c r="J657" s="27" t="s">
        <v>722</v>
      </c>
      <c r="K657" t="s">
        <v>45</v>
      </c>
      <c r="L657" s="19" t="s">
        <v>531</v>
      </c>
      <c r="M657" s="19" t="s">
        <v>44</v>
      </c>
      <c r="N657" s="19" t="s">
        <v>506</v>
      </c>
      <c r="O657" s="19" t="s">
        <v>505</v>
      </c>
      <c r="P657" s="19" t="s">
        <v>513</v>
      </c>
      <c r="Q657" s="19" t="s">
        <v>104</v>
      </c>
      <c r="R657" s="2">
        <v>43930</v>
      </c>
      <c r="S657" s="19" t="s">
        <v>671</v>
      </c>
      <c r="U657" s="25" t="s">
        <v>690</v>
      </c>
      <c r="V657" s="19" t="s">
        <v>93</v>
      </c>
    </row>
    <row r="658" spans="1:22" x14ac:dyDescent="0.25">
      <c r="A658" t="s">
        <v>266</v>
      </c>
      <c r="B658" s="30">
        <v>468366</v>
      </c>
      <c r="C658" s="20">
        <v>43826</v>
      </c>
      <c r="E658" s="19" t="s">
        <v>468</v>
      </c>
      <c r="F658" s="19" t="s">
        <v>463</v>
      </c>
      <c r="G658" s="19" t="s">
        <v>458</v>
      </c>
      <c r="H658" s="19" t="str">
        <f>INDEX(MeasureExAnte!$F$3:$F$44,MATCH(S658,MeasureExAnte!$N$3:$N$44,0))</f>
        <v>SWHC046X</v>
      </c>
      <c r="I658" s="19" t="s">
        <v>44</v>
      </c>
      <c r="J658" s="27" t="s">
        <v>722</v>
      </c>
      <c r="K658" t="s">
        <v>45</v>
      </c>
      <c r="L658" s="19" t="s">
        <v>531</v>
      </c>
      <c r="M658" s="19" t="s">
        <v>44</v>
      </c>
      <c r="N658" s="19" t="s">
        <v>506</v>
      </c>
      <c r="O658" s="19" t="s">
        <v>505</v>
      </c>
      <c r="P658" s="19" t="s">
        <v>513</v>
      </c>
      <c r="Q658" s="19" t="s">
        <v>104</v>
      </c>
      <c r="R658" s="2">
        <v>43930</v>
      </c>
      <c r="S658" s="19" t="s">
        <v>671</v>
      </c>
      <c r="U658" s="25" t="s">
        <v>690</v>
      </c>
      <c r="V658" s="19" t="s">
        <v>93</v>
      </c>
    </row>
    <row r="659" spans="1:22" x14ac:dyDescent="0.25">
      <c r="A659" t="s">
        <v>266</v>
      </c>
      <c r="B659" s="30">
        <v>468367</v>
      </c>
      <c r="C659" s="20">
        <v>43826</v>
      </c>
      <c r="E659" s="19" t="s">
        <v>468</v>
      </c>
      <c r="F659" s="19" t="s">
        <v>463</v>
      </c>
      <c r="G659" s="19" t="s">
        <v>604</v>
      </c>
      <c r="H659" s="19" t="str">
        <f>INDEX(MeasureExAnte!$F$3:$F$44,MATCH(S659,MeasureExAnte!$N$3:$N$44,0))</f>
        <v>SWHC046Y</v>
      </c>
      <c r="I659" s="19" t="s">
        <v>44</v>
      </c>
      <c r="J659" s="27" t="s">
        <v>722</v>
      </c>
      <c r="K659" t="s">
        <v>45</v>
      </c>
      <c r="L659" s="19" t="s">
        <v>531</v>
      </c>
      <c r="M659" s="19" t="s">
        <v>44</v>
      </c>
      <c r="N659" s="19" t="s">
        <v>507</v>
      </c>
      <c r="O659" s="19" t="s">
        <v>508</v>
      </c>
      <c r="P659" s="19" t="s">
        <v>513</v>
      </c>
      <c r="Q659" s="19" t="s">
        <v>104</v>
      </c>
      <c r="R659" s="2">
        <v>43930</v>
      </c>
      <c r="S659" s="19" t="s">
        <v>672</v>
      </c>
      <c r="U659" s="25" t="s">
        <v>690</v>
      </c>
      <c r="V659" s="19" t="s">
        <v>93</v>
      </c>
    </row>
    <row r="660" spans="1:22" x14ac:dyDescent="0.25">
      <c r="A660" t="s">
        <v>266</v>
      </c>
      <c r="B660" s="30">
        <v>468368</v>
      </c>
      <c r="C660" s="20">
        <v>43826</v>
      </c>
      <c r="E660" s="19" t="s">
        <v>468</v>
      </c>
      <c r="F660" s="19" t="s">
        <v>463</v>
      </c>
      <c r="G660" s="19" t="s">
        <v>458</v>
      </c>
      <c r="H660" s="19" t="str">
        <f>INDEX(MeasureExAnte!$F$3:$F$44,MATCH(S660,MeasureExAnte!$N$3:$N$44,0))</f>
        <v>SWHC046Y</v>
      </c>
      <c r="I660" s="19" t="s">
        <v>44</v>
      </c>
      <c r="J660" s="27" t="s">
        <v>722</v>
      </c>
      <c r="K660" t="s">
        <v>45</v>
      </c>
      <c r="L660" s="19" t="s">
        <v>531</v>
      </c>
      <c r="M660" s="19" t="s">
        <v>44</v>
      </c>
      <c r="N660" s="19" t="s">
        <v>507</v>
      </c>
      <c r="O660" s="19" t="s">
        <v>508</v>
      </c>
      <c r="P660" s="19" t="s">
        <v>513</v>
      </c>
      <c r="Q660" s="19" t="s">
        <v>104</v>
      </c>
      <c r="R660" s="2">
        <v>43930</v>
      </c>
      <c r="S660" s="19" t="s">
        <v>672</v>
      </c>
      <c r="U660" s="25" t="s">
        <v>690</v>
      </c>
      <c r="V660" s="19" t="s">
        <v>93</v>
      </c>
    </row>
    <row r="661" spans="1:22" x14ac:dyDescent="0.25">
      <c r="A661" t="s">
        <v>266</v>
      </c>
      <c r="B661" s="30">
        <v>468369</v>
      </c>
      <c r="C661" s="20">
        <v>43826</v>
      </c>
      <c r="E661" s="19" t="s">
        <v>468</v>
      </c>
      <c r="F661" s="19" t="s">
        <v>463</v>
      </c>
      <c r="G661" s="19" t="s">
        <v>604</v>
      </c>
      <c r="H661" s="19" t="str">
        <f>INDEX(MeasureExAnte!$F$3:$F$44,MATCH(S661,MeasureExAnte!$N$3:$N$44,0))</f>
        <v>SWHC046Z</v>
      </c>
      <c r="I661" s="19" t="s">
        <v>44</v>
      </c>
      <c r="J661" s="27" t="s">
        <v>722</v>
      </c>
      <c r="K661" t="s">
        <v>45</v>
      </c>
      <c r="L661" s="19" t="s">
        <v>531</v>
      </c>
      <c r="M661" s="19" t="s">
        <v>44</v>
      </c>
      <c r="N661" s="19" t="s">
        <v>509</v>
      </c>
      <c r="O661" s="19" t="s">
        <v>508</v>
      </c>
      <c r="P661" s="19" t="s">
        <v>513</v>
      </c>
      <c r="Q661" s="19" t="s">
        <v>104</v>
      </c>
      <c r="R661" s="2">
        <v>43930</v>
      </c>
      <c r="S661" s="19" t="s">
        <v>673</v>
      </c>
      <c r="U661" s="25" t="s">
        <v>690</v>
      </c>
      <c r="V661" s="19" t="s">
        <v>93</v>
      </c>
    </row>
    <row r="662" spans="1:22" x14ac:dyDescent="0.25">
      <c r="A662" t="s">
        <v>266</v>
      </c>
      <c r="B662" s="30">
        <v>468370</v>
      </c>
      <c r="C662" s="20">
        <v>43826</v>
      </c>
      <c r="E662" s="19" t="s">
        <v>468</v>
      </c>
      <c r="F662" s="19" t="s">
        <v>463</v>
      </c>
      <c r="G662" s="19" t="s">
        <v>458</v>
      </c>
      <c r="H662" s="19" t="str">
        <f>INDEX(MeasureExAnte!$F$3:$F$44,MATCH(S662,MeasureExAnte!$N$3:$N$44,0))</f>
        <v>SWHC046Z</v>
      </c>
      <c r="I662" s="19" t="s">
        <v>44</v>
      </c>
      <c r="J662" s="27" t="s">
        <v>722</v>
      </c>
      <c r="K662" t="s">
        <v>45</v>
      </c>
      <c r="L662" s="19" t="s">
        <v>531</v>
      </c>
      <c r="M662" s="19" t="s">
        <v>44</v>
      </c>
      <c r="N662" s="19" t="s">
        <v>509</v>
      </c>
      <c r="O662" s="19" t="s">
        <v>508</v>
      </c>
      <c r="P662" s="19" t="s">
        <v>513</v>
      </c>
      <c r="Q662" s="19" t="s">
        <v>104</v>
      </c>
      <c r="R662" s="2">
        <v>43930</v>
      </c>
      <c r="S662" s="19" t="s">
        <v>673</v>
      </c>
      <c r="U662" s="25" t="s">
        <v>690</v>
      </c>
      <c r="V662" s="19" t="s">
        <v>93</v>
      </c>
    </row>
    <row r="663" spans="1:22" x14ac:dyDescent="0.25">
      <c r="A663" t="s">
        <v>266</v>
      </c>
      <c r="B663" s="30">
        <v>468371</v>
      </c>
      <c r="C663" s="20">
        <v>43826</v>
      </c>
      <c r="E663" s="19" t="s">
        <v>468</v>
      </c>
      <c r="F663" s="19" t="s">
        <v>463</v>
      </c>
      <c r="G663" s="19" t="s">
        <v>604</v>
      </c>
      <c r="H663" s="19" t="str">
        <f>INDEX(MeasureExAnte!$F$3:$F$44,MATCH(S663,MeasureExAnte!$N$3:$N$44,0))</f>
        <v>SWHC046AA</v>
      </c>
      <c r="I663" s="19" t="s">
        <v>44</v>
      </c>
      <c r="J663" s="27" t="s">
        <v>722</v>
      </c>
      <c r="K663" t="s">
        <v>45</v>
      </c>
      <c r="L663" s="19" t="s">
        <v>531</v>
      </c>
      <c r="M663" s="19" t="s">
        <v>44</v>
      </c>
      <c r="N663" s="19" t="s">
        <v>510</v>
      </c>
      <c r="O663" s="19" t="s">
        <v>511</v>
      </c>
      <c r="P663" s="19" t="s">
        <v>513</v>
      </c>
      <c r="Q663" s="19" t="s">
        <v>104</v>
      </c>
      <c r="R663" s="2">
        <v>43930</v>
      </c>
      <c r="S663" s="19" t="s">
        <v>674</v>
      </c>
      <c r="U663" s="25" t="s">
        <v>690</v>
      </c>
      <c r="V663" s="19" t="s">
        <v>93</v>
      </c>
    </row>
    <row r="664" spans="1:22" x14ac:dyDescent="0.25">
      <c r="A664" t="s">
        <v>266</v>
      </c>
      <c r="B664" s="30">
        <v>468372</v>
      </c>
      <c r="C664" s="20">
        <v>43826</v>
      </c>
      <c r="E664" s="19" t="s">
        <v>468</v>
      </c>
      <c r="F664" s="19" t="s">
        <v>463</v>
      </c>
      <c r="G664" s="19" t="s">
        <v>458</v>
      </c>
      <c r="H664" s="19" t="str">
        <f>INDEX(MeasureExAnte!$F$3:$F$44,MATCH(S664,MeasureExAnte!$N$3:$N$44,0))</f>
        <v>SWHC046AA</v>
      </c>
      <c r="I664" s="19" t="s">
        <v>44</v>
      </c>
      <c r="J664" s="27" t="s">
        <v>722</v>
      </c>
      <c r="K664" t="s">
        <v>45</v>
      </c>
      <c r="L664" s="19" t="s">
        <v>531</v>
      </c>
      <c r="M664" s="19" t="s">
        <v>44</v>
      </c>
      <c r="N664" s="19" t="s">
        <v>510</v>
      </c>
      <c r="O664" s="19" t="s">
        <v>511</v>
      </c>
      <c r="P664" s="19" t="s">
        <v>513</v>
      </c>
      <c r="Q664" s="19" t="s">
        <v>104</v>
      </c>
      <c r="R664" s="2">
        <v>43930</v>
      </c>
      <c r="S664" s="19" t="s">
        <v>674</v>
      </c>
      <c r="U664" s="25" t="s">
        <v>690</v>
      </c>
      <c r="V664" s="19" t="s">
        <v>93</v>
      </c>
    </row>
    <row r="665" spans="1:22" x14ac:dyDescent="0.25">
      <c r="A665" t="s">
        <v>266</v>
      </c>
      <c r="B665" s="30">
        <v>468373</v>
      </c>
      <c r="C665" s="20">
        <v>43826</v>
      </c>
      <c r="E665" s="19" t="s">
        <v>468</v>
      </c>
      <c r="F665" s="19" t="s">
        <v>463</v>
      </c>
      <c r="G665" s="19" t="s">
        <v>604</v>
      </c>
      <c r="H665" s="19" t="str">
        <f>INDEX(MeasureExAnte!$F$3:$F$44,MATCH(S665,MeasureExAnte!$N$3:$N$44,0))</f>
        <v>SWHC046AB</v>
      </c>
      <c r="I665" s="19" t="s">
        <v>44</v>
      </c>
      <c r="J665" s="27" t="s">
        <v>722</v>
      </c>
      <c r="K665" t="s">
        <v>45</v>
      </c>
      <c r="L665" s="19" t="s">
        <v>531</v>
      </c>
      <c r="M665" s="19" t="s">
        <v>44</v>
      </c>
      <c r="N665" s="19" t="s">
        <v>512</v>
      </c>
      <c r="O665" s="19" t="s">
        <v>511</v>
      </c>
      <c r="P665" s="19" t="s">
        <v>513</v>
      </c>
      <c r="Q665" s="19" t="s">
        <v>104</v>
      </c>
      <c r="R665" s="2">
        <v>43930</v>
      </c>
      <c r="S665" s="19" t="s">
        <v>675</v>
      </c>
      <c r="U665" s="25" t="s">
        <v>690</v>
      </c>
      <c r="V665" s="19" t="s">
        <v>93</v>
      </c>
    </row>
    <row r="666" spans="1:22" x14ac:dyDescent="0.25">
      <c r="A666" t="s">
        <v>266</v>
      </c>
      <c r="B666" s="30">
        <v>468374</v>
      </c>
      <c r="C666" s="20">
        <v>43826</v>
      </c>
      <c r="E666" s="19" t="s">
        <v>468</v>
      </c>
      <c r="F666" s="19" t="s">
        <v>463</v>
      </c>
      <c r="G666" s="19" t="s">
        <v>458</v>
      </c>
      <c r="H666" s="19" t="str">
        <f>INDEX(MeasureExAnte!$F$3:$F$44,MATCH(S666,MeasureExAnte!$N$3:$N$44,0))</f>
        <v>SWHC046AB</v>
      </c>
      <c r="I666" s="19" t="s">
        <v>44</v>
      </c>
      <c r="J666" s="27" t="s">
        <v>722</v>
      </c>
      <c r="K666" t="s">
        <v>45</v>
      </c>
      <c r="L666" s="19" t="s">
        <v>531</v>
      </c>
      <c r="M666" s="19" t="s">
        <v>44</v>
      </c>
      <c r="N666" s="19" t="s">
        <v>512</v>
      </c>
      <c r="O666" s="19" t="s">
        <v>511</v>
      </c>
      <c r="P666" s="19" t="s">
        <v>513</v>
      </c>
      <c r="Q666" s="19" t="s">
        <v>104</v>
      </c>
      <c r="R666" s="2">
        <v>43930</v>
      </c>
      <c r="S666" s="19" t="s">
        <v>675</v>
      </c>
      <c r="U666" s="25" t="s">
        <v>690</v>
      </c>
      <c r="V666" s="19" t="s">
        <v>93</v>
      </c>
    </row>
    <row r="667" spans="1:22" x14ac:dyDescent="0.25">
      <c r="A667" t="s">
        <v>266</v>
      </c>
      <c r="B667" s="30">
        <v>468375</v>
      </c>
      <c r="C667" s="20">
        <v>43826</v>
      </c>
      <c r="E667" s="19" t="s">
        <v>468</v>
      </c>
      <c r="F667" s="19" t="s">
        <v>200</v>
      </c>
      <c r="G667" s="19" t="s">
        <v>604</v>
      </c>
      <c r="H667" s="19" t="str">
        <f>INDEX(MeasureExAnte!$F$3:$F$44,MATCH(S667,MeasureExAnte!$N$3:$N$44,0))</f>
        <v>SWHC046AC</v>
      </c>
      <c r="I667" s="19" t="s">
        <v>44</v>
      </c>
      <c r="J667" s="27" t="s">
        <v>722</v>
      </c>
      <c r="K667" t="s">
        <v>45</v>
      </c>
      <c r="L667" s="19" t="s">
        <v>531</v>
      </c>
      <c r="M667" s="19" t="s">
        <v>44</v>
      </c>
      <c r="N667" s="19" t="s">
        <v>495</v>
      </c>
      <c r="O667" s="19" t="s">
        <v>496</v>
      </c>
      <c r="P667" s="19" t="s">
        <v>513</v>
      </c>
      <c r="Q667" s="19" t="s">
        <v>104</v>
      </c>
      <c r="R667" s="2">
        <v>43930</v>
      </c>
      <c r="S667" s="19" t="s">
        <v>676</v>
      </c>
      <c r="U667" s="25" t="s">
        <v>690</v>
      </c>
      <c r="V667" s="19" t="s">
        <v>93</v>
      </c>
    </row>
    <row r="668" spans="1:22" x14ac:dyDescent="0.25">
      <c r="A668" t="s">
        <v>266</v>
      </c>
      <c r="B668" s="30">
        <v>468376</v>
      </c>
      <c r="C668" s="20">
        <v>43826</v>
      </c>
      <c r="E668" s="19" t="s">
        <v>468</v>
      </c>
      <c r="F668" s="19" t="s">
        <v>200</v>
      </c>
      <c r="G668" s="19" t="s">
        <v>458</v>
      </c>
      <c r="H668" s="19" t="str">
        <f>INDEX(MeasureExAnte!$F$3:$F$44,MATCH(S668,MeasureExAnte!$N$3:$N$44,0))</f>
        <v>SWHC046AC</v>
      </c>
      <c r="I668" s="19" t="s">
        <v>44</v>
      </c>
      <c r="J668" s="27" t="s">
        <v>722</v>
      </c>
      <c r="K668" t="s">
        <v>45</v>
      </c>
      <c r="L668" s="19" t="s">
        <v>531</v>
      </c>
      <c r="M668" s="19" t="s">
        <v>44</v>
      </c>
      <c r="N668" s="19" t="s">
        <v>495</v>
      </c>
      <c r="O668" s="19" t="s">
        <v>496</v>
      </c>
      <c r="P668" s="19" t="s">
        <v>513</v>
      </c>
      <c r="Q668" s="19" t="s">
        <v>104</v>
      </c>
      <c r="R668" s="2">
        <v>43930</v>
      </c>
      <c r="S668" s="19" t="s">
        <v>676</v>
      </c>
      <c r="U668" s="25" t="s">
        <v>690</v>
      </c>
      <c r="V668" s="19" t="s">
        <v>93</v>
      </c>
    </row>
    <row r="669" spans="1:22" x14ac:dyDescent="0.25">
      <c r="A669" t="s">
        <v>266</v>
      </c>
      <c r="B669" s="30">
        <v>468377</v>
      </c>
      <c r="C669" s="20">
        <v>43826</v>
      </c>
      <c r="E669" s="19" t="s">
        <v>468</v>
      </c>
      <c r="F669" s="19" t="s">
        <v>200</v>
      </c>
      <c r="G669" s="19" t="s">
        <v>604</v>
      </c>
      <c r="H669" s="19" t="str">
        <f>INDEX(MeasureExAnte!$F$3:$F$44,MATCH(S669,MeasureExAnte!$N$3:$N$44,0))</f>
        <v>SWHC046AD</v>
      </c>
      <c r="I669" s="19" t="s">
        <v>44</v>
      </c>
      <c r="J669" s="27" t="s">
        <v>722</v>
      </c>
      <c r="K669" t="s">
        <v>45</v>
      </c>
      <c r="L669" s="19" t="s">
        <v>531</v>
      </c>
      <c r="M669" s="19" t="s">
        <v>44</v>
      </c>
      <c r="N669" s="19" t="s">
        <v>495</v>
      </c>
      <c r="O669" s="19" t="s">
        <v>496</v>
      </c>
      <c r="P669" s="19" t="s">
        <v>513</v>
      </c>
      <c r="Q669" s="19" t="s">
        <v>104</v>
      </c>
      <c r="R669" s="2">
        <v>43930</v>
      </c>
      <c r="S669" s="19" t="s">
        <v>677</v>
      </c>
      <c r="U669" s="25" t="s">
        <v>690</v>
      </c>
      <c r="V669" s="19" t="s">
        <v>93</v>
      </c>
    </row>
    <row r="670" spans="1:22" x14ac:dyDescent="0.25">
      <c r="A670" t="s">
        <v>266</v>
      </c>
      <c r="B670" s="30">
        <v>468378</v>
      </c>
      <c r="C670" s="20">
        <v>43826</v>
      </c>
      <c r="E670" s="19" t="s">
        <v>468</v>
      </c>
      <c r="F670" s="19" t="s">
        <v>200</v>
      </c>
      <c r="G670" s="19" t="s">
        <v>458</v>
      </c>
      <c r="H670" s="19" t="str">
        <f>INDEX(MeasureExAnte!$F$3:$F$44,MATCH(S670,MeasureExAnte!$N$3:$N$44,0))</f>
        <v>SWHC046AD</v>
      </c>
      <c r="I670" s="19" t="s">
        <v>44</v>
      </c>
      <c r="J670" s="27" t="s">
        <v>722</v>
      </c>
      <c r="K670" t="s">
        <v>45</v>
      </c>
      <c r="L670" s="19" t="s">
        <v>531</v>
      </c>
      <c r="M670" s="19" t="s">
        <v>44</v>
      </c>
      <c r="N670" s="19" t="s">
        <v>495</v>
      </c>
      <c r="O670" s="19" t="s">
        <v>496</v>
      </c>
      <c r="P670" s="19" t="s">
        <v>513</v>
      </c>
      <c r="Q670" s="19" t="s">
        <v>104</v>
      </c>
      <c r="R670" s="2">
        <v>43930</v>
      </c>
      <c r="S670" s="19" t="s">
        <v>677</v>
      </c>
      <c r="U670" s="25" t="s">
        <v>690</v>
      </c>
      <c r="V670" s="19" t="s">
        <v>93</v>
      </c>
    </row>
    <row r="671" spans="1:22" x14ac:dyDescent="0.25">
      <c r="A671" t="s">
        <v>266</v>
      </c>
      <c r="B671" s="30">
        <v>468379</v>
      </c>
      <c r="C671" s="20">
        <v>43826</v>
      </c>
      <c r="E671" s="19" t="s">
        <v>468</v>
      </c>
      <c r="F671" s="19" t="s">
        <v>200</v>
      </c>
      <c r="G671" s="19" t="s">
        <v>604</v>
      </c>
      <c r="H671" s="19" t="str">
        <f>INDEX(MeasureExAnte!$F$3:$F$44,MATCH(S671,MeasureExAnte!$N$3:$N$44,0))</f>
        <v>SWHC046AE</v>
      </c>
      <c r="I671" s="19" t="s">
        <v>44</v>
      </c>
      <c r="J671" s="27" t="s">
        <v>722</v>
      </c>
      <c r="K671" t="s">
        <v>45</v>
      </c>
      <c r="L671" s="19" t="s">
        <v>531</v>
      </c>
      <c r="M671" s="19" t="s">
        <v>44</v>
      </c>
      <c r="N671" s="19" t="s">
        <v>497</v>
      </c>
      <c r="O671" s="19" t="s">
        <v>496</v>
      </c>
      <c r="P671" s="19" t="s">
        <v>513</v>
      </c>
      <c r="Q671" s="19" t="s">
        <v>104</v>
      </c>
      <c r="R671" s="2">
        <v>43930</v>
      </c>
      <c r="S671" s="19" t="s">
        <v>678</v>
      </c>
      <c r="U671" s="25" t="s">
        <v>690</v>
      </c>
      <c r="V671" s="19" t="s">
        <v>93</v>
      </c>
    </row>
    <row r="672" spans="1:22" x14ac:dyDescent="0.25">
      <c r="A672" t="s">
        <v>266</v>
      </c>
      <c r="B672" s="30">
        <v>468380</v>
      </c>
      <c r="C672" s="20">
        <v>43826</v>
      </c>
      <c r="E672" s="19" t="s">
        <v>468</v>
      </c>
      <c r="F672" s="19" t="s">
        <v>200</v>
      </c>
      <c r="G672" s="19" t="s">
        <v>458</v>
      </c>
      <c r="H672" s="19" t="str">
        <f>INDEX(MeasureExAnte!$F$3:$F$44,MATCH(S672,MeasureExAnte!$N$3:$N$44,0))</f>
        <v>SWHC046AE</v>
      </c>
      <c r="I672" s="19" t="s">
        <v>44</v>
      </c>
      <c r="J672" s="27" t="s">
        <v>722</v>
      </c>
      <c r="K672" t="s">
        <v>45</v>
      </c>
      <c r="L672" s="19" t="s">
        <v>531</v>
      </c>
      <c r="M672" s="19" t="s">
        <v>44</v>
      </c>
      <c r="N672" s="19" t="s">
        <v>497</v>
      </c>
      <c r="O672" s="19" t="s">
        <v>496</v>
      </c>
      <c r="P672" s="19" t="s">
        <v>513</v>
      </c>
      <c r="Q672" s="19" t="s">
        <v>104</v>
      </c>
      <c r="R672" s="2">
        <v>43930</v>
      </c>
      <c r="S672" s="19" t="s">
        <v>678</v>
      </c>
      <c r="U672" s="25" t="s">
        <v>690</v>
      </c>
      <c r="V672" s="19" t="s">
        <v>93</v>
      </c>
    </row>
    <row r="673" spans="1:22" x14ac:dyDescent="0.25">
      <c r="A673" t="s">
        <v>266</v>
      </c>
      <c r="B673" s="30">
        <v>468381</v>
      </c>
      <c r="C673" s="20">
        <v>43826</v>
      </c>
      <c r="E673" s="19" t="s">
        <v>468</v>
      </c>
      <c r="F673" s="19" t="s">
        <v>200</v>
      </c>
      <c r="G673" s="19" t="s">
        <v>604</v>
      </c>
      <c r="H673" s="19" t="str">
        <f>INDEX(MeasureExAnte!$F$3:$F$44,MATCH(S673,MeasureExAnte!$N$3:$N$44,0))</f>
        <v>SWHC046AF</v>
      </c>
      <c r="I673" s="19" t="s">
        <v>44</v>
      </c>
      <c r="J673" s="27" t="s">
        <v>722</v>
      </c>
      <c r="K673" t="s">
        <v>45</v>
      </c>
      <c r="L673" s="19" t="s">
        <v>531</v>
      </c>
      <c r="M673" s="19" t="s">
        <v>44</v>
      </c>
      <c r="N673" s="19" t="s">
        <v>498</v>
      </c>
      <c r="O673" s="19" t="s">
        <v>496</v>
      </c>
      <c r="P673" s="19" t="s">
        <v>513</v>
      </c>
      <c r="Q673" s="19" t="s">
        <v>104</v>
      </c>
      <c r="R673" s="2">
        <v>43930</v>
      </c>
      <c r="S673" s="19" t="s">
        <v>679</v>
      </c>
      <c r="U673" s="25" t="s">
        <v>690</v>
      </c>
      <c r="V673" s="19" t="s">
        <v>93</v>
      </c>
    </row>
    <row r="674" spans="1:22" x14ac:dyDescent="0.25">
      <c r="A674" t="s">
        <v>266</v>
      </c>
      <c r="B674" s="30">
        <v>468382</v>
      </c>
      <c r="C674" s="20">
        <v>43826</v>
      </c>
      <c r="E674" s="19" t="s">
        <v>468</v>
      </c>
      <c r="F674" s="19" t="s">
        <v>200</v>
      </c>
      <c r="G674" s="19" t="s">
        <v>458</v>
      </c>
      <c r="H674" s="19" t="str">
        <f>INDEX(MeasureExAnte!$F$3:$F$44,MATCH(S674,MeasureExAnte!$N$3:$N$44,0))</f>
        <v>SWHC046AF</v>
      </c>
      <c r="I674" s="19" t="s">
        <v>44</v>
      </c>
      <c r="J674" s="27" t="s">
        <v>722</v>
      </c>
      <c r="K674" t="s">
        <v>45</v>
      </c>
      <c r="L674" s="19" t="s">
        <v>531</v>
      </c>
      <c r="M674" s="19" t="s">
        <v>44</v>
      </c>
      <c r="N674" s="19" t="s">
        <v>498</v>
      </c>
      <c r="O674" s="19" t="s">
        <v>496</v>
      </c>
      <c r="P674" s="19" t="s">
        <v>513</v>
      </c>
      <c r="Q674" s="19" t="s">
        <v>104</v>
      </c>
      <c r="R674" s="2">
        <v>43930</v>
      </c>
      <c r="S674" s="19" t="s">
        <v>679</v>
      </c>
      <c r="U674" s="25" t="s">
        <v>690</v>
      </c>
      <c r="V674" s="19" t="s">
        <v>93</v>
      </c>
    </row>
    <row r="675" spans="1:22" x14ac:dyDescent="0.25">
      <c r="A675" t="s">
        <v>266</v>
      </c>
      <c r="B675" s="30">
        <v>468383</v>
      </c>
      <c r="C675" s="20">
        <v>43826</v>
      </c>
      <c r="E675" s="19" t="s">
        <v>468</v>
      </c>
      <c r="F675" s="19" t="s">
        <v>200</v>
      </c>
      <c r="G675" s="19" t="s">
        <v>604</v>
      </c>
      <c r="H675" s="19" t="str">
        <f>INDEX(MeasureExAnte!$F$3:$F$44,MATCH(S675,MeasureExAnte!$N$3:$N$44,0))</f>
        <v>SWHC046AG</v>
      </c>
      <c r="I675" s="19" t="s">
        <v>44</v>
      </c>
      <c r="J675" s="27" t="s">
        <v>722</v>
      </c>
      <c r="K675" t="s">
        <v>45</v>
      </c>
      <c r="L675" s="19" t="s">
        <v>531</v>
      </c>
      <c r="M675" s="19" t="s">
        <v>44</v>
      </c>
      <c r="N675" s="19" t="s">
        <v>499</v>
      </c>
      <c r="O675" s="19" t="s">
        <v>500</v>
      </c>
      <c r="P675" s="19" t="s">
        <v>513</v>
      </c>
      <c r="Q675" s="19" t="s">
        <v>104</v>
      </c>
      <c r="R675" s="2">
        <v>43930</v>
      </c>
      <c r="S675" s="19" t="s">
        <v>680</v>
      </c>
      <c r="U675" s="25" t="s">
        <v>690</v>
      </c>
      <c r="V675" s="19" t="s">
        <v>93</v>
      </c>
    </row>
    <row r="676" spans="1:22" x14ac:dyDescent="0.25">
      <c r="A676" t="s">
        <v>266</v>
      </c>
      <c r="B676" s="30">
        <v>468384</v>
      </c>
      <c r="C676" s="20">
        <v>43826</v>
      </c>
      <c r="E676" s="19" t="s">
        <v>468</v>
      </c>
      <c r="F676" s="19" t="s">
        <v>200</v>
      </c>
      <c r="G676" s="19" t="s">
        <v>458</v>
      </c>
      <c r="H676" s="19" t="str">
        <f>INDEX(MeasureExAnte!$F$3:$F$44,MATCH(S676,MeasureExAnte!$N$3:$N$44,0))</f>
        <v>SWHC046AG</v>
      </c>
      <c r="I676" s="19" t="s">
        <v>44</v>
      </c>
      <c r="J676" s="27" t="s">
        <v>722</v>
      </c>
      <c r="K676" t="s">
        <v>45</v>
      </c>
      <c r="L676" s="19" t="s">
        <v>531</v>
      </c>
      <c r="M676" s="19" t="s">
        <v>44</v>
      </c>
      <c r="N676" s="19" t="s">
        <v>499</v>
      </c>
      <c r="O676" s="19" t="s">
        <v>500</v>
      </c>
      <c r="P676" s="19" t="s">
        <v>513</v>
      </c>
      <c r="Q676" s="19" t="s">
        <v>104</v>
      </c>
      <c r="R676" s="2">
        <v>43930</v>
      </c>
      <c r="S676" s="19" t="s">
        <v>680</v>
      </c>
      <c r="U676" s="25" t="s">
        <v>690</v>
      </c>
      <c r="V676" s="19" t="s">
        <v>93</v>
      </c>
    </row>
    <row r="677" spans="1:22" x14ac:dyDescent="0.25">
      <c r="A677" t="s">
        <v>266</v>
      </c>
      <c r="B677" s="30">
        <v>468385</v>
      </c>
      <c r="C677" s="20">
        <v>43826</v>
      </c>
      <c r="E677" s="19" t="s">
        <v>468</v>
      </c>
      <c r="F677" s="19" t="s">
        <v>200</v>
      </c>
      <c r="G677" s="19" t="s">
        <v>604</v>
      </c>
      <c r="H677" s="19" t="str">
        <f>INDEX(MeasureExAnte!$F$3:$F$44,MATCH(S677,MeasureExAnte!$N$3:$N$44,0))</f>
        <v>SWHC046AH</v>
      </c>
      <c r="I677" s="19" t="s">
        <v>44</v>
      </c>
      <c r="J677" s="27" t="s">
        <v>722</v>
      </c>
      <c r="K677" t="s">
        <v>45</v>
      </c>
      <c r="L677" s="19" t="s">
        <v>531</v>
      </c>
      <c r="M677" s="19" t="s">
        <v>44</v>
      </c>
      <c r="N677" s="19" t="s">
        <v>501</v>
      </c>
      <c r="O677" s="19" t="s">
        <v>500</v>
      </c>
      <c r="P677" s="19" t="s">
        <v>513</v>
      </c>
      <c r="Q677" s="19" t="s">
        <v>104</v>
      </c>
      <c r="R677" s="2">
        <v>43930</v>
      </c>
      <c r="S677" s="19" t="s">
        <v>681</v>
      </c>
      <c r="U677" s="25" t="s">
        <v>690</v>
      </c>
      <c r="V677" s="19" t="s">
        <v>93</v>
      </c>
    </row>
    <row r="678" spans="1:22" x14ac:dyDescent="0.25">
      <c r="A678" t="s">
        <v>266</v>
      </c>
      <c r="B678" s="30">
        <v>468386</v>
      </c>
      <c r="C678" s="20">
        <v>43826</v>
      </c>
      <c r="E678" s="19" t="s">
        <v>468</v>
      </c>
      <c r="F678" s="19" t="s">
        <v>200</v>
      </c>
      <c r="G678" s="19" t="s">
        <v>458</v>
      </c>
      <c r="H678" s="19" t="str">
        <f>INDEX(MeasureExAnte!$F$3:$F$44,MATCH(S678,MeasureExAnte!$N$3:$N$44,0))</f>
        <v>SWHC046AH</v>
      </c>
      <c r="I678" s="19" t="s">
        <v>44</v>
      </c>
      <c r="J678" s="27" t="s">
        <v>722</v>
      </c>
      <c r="K678" t="s">
        <v>45</v>
      </c>
      <c r="L678" s="19" t="s">
        <v>531</v>
      </c>
      <c r="M678" s="19" t="s">
        <v>44</v>
      </c>
      <c r="N678" s="19" t="s">
        <v>501</v>
      </c>
      <c r="O678" s="19" t="s">
        <v>500</v>
      </c>
      <c r="P678" s="19" t="s">
        <v>513</v>
      </c>
      <c r="Q678" s="19" t="s">
        <v>104</v>
      </c>
      <c r="R678" s="2">
        <v>43930</v>
      </c>
      <c r="S678" s="19" t="s">
        <v>681</v>
      </c>
      <c r="U678" s="25" t="s">
        <v>690</v>
      </c>
      <c r="V678" s="19" t="s">
        <v>93</v>
      </c>
    </row>
    <row r="679" spans="1:22" x14ac:dyDescent="0.25">
      <c r="A679" t="s">
        <v>266</v>
      </c>
      <c r="B679" s="30">
        <v>468387</v>
      </c>
      <c r="C679" s="20">
        <v>43826</v>
      </c>
      <c r="E679" s="19" t="s">
        <v>468</v>
      </c>
      <c r="F679" s="19" t="s">
        <v>200</v>
      </c>
      <c r="G679" s="19" t="s">
        <v>604</v>
      </c>
      <c r="H679" s="19" t="str">
        <f>INDEX(MeasureExAnte!$F$3:$F$44,MATCH(S679,MeasureExAnte!$N$3:$N$44,0))</f>
        <v>SWHC046AI</v>
      </c>
      <c r="I679" s="19" t="s">
        <v>44</v>
      </c>
      <c r="J679" s="27" t="s">
        <v>722</v>
      </c>
      <c r="K679" t="s">
        <v>45</v>
      </c>
      <c r="L679" s="19" t="s">
        <v>531</v>
      </c>
      <c r="M679" s="19" t="s">
        <v>44</v>
      </c>
      <c r="N679" s="19" t="s">
        <v>502</v>
      </c>
      <c r="O679" s="19" t="s">
        <v>500</v>
      </c>
      <c r="P679" s="19" t="s">
        <v>513</v>
      </c>
      <c r="Q679" s="19" t="s">
        <v>104</v>
      </c>
      <c r="R679" s="2">
        <v>43930</v>
      </c>
      <c r="S679" s="19" t="s">
        <v>682</v>
      </c>
      <c r="U679" s="25" t="s">
        <v>690</v>
      </c>
      <c r="V679" s="19" t="s">
        <v>93</v>
      </c>
    </row>
    <row r="680" spans="1:22" x14ac:dyDescent="0.25">
      <c r="A680" t="s">
        <v>266</v>
      </c>
      <c r="B680" s="30">
        <v>468388</v>
      </c>
      <c r="C680" s="20">
        <v>43826</v>
      </c>
      <c r="E680" s="19" t="s">
        <v>468</v>
      </c>
      <c r="F680" s="19" t="s">
        <v>200</v>
      </c>
      <c r="G680" s="19" t="s">
        <v>458</v>
      </c>
      <c r="H680" s="19" t="str">
        <f>INDEX(MeasureExAnte!$F$3:$F$44,MATCH(S680,MeasureExAnte!$N$3:$N$44,0))</f>
        <v>SWHC046AI</v>
      </c>
      <c r="I680" s="19" t="s">
        <v>44</v>
      </c>
      <c r="J680" s="27" t="s">
        <v>722</v>
      </c>
      <c r="K680" t="s">
        <v>45</v>
      </c>
      <c r="L680" s="19" t="s">
        <v>531</v>
      </c>
      <c r="M680" s="19" t="s">
        <v>44</v>
      </c>
      <c r="N680" s="19" t="s">
        <v>502</v>
      </c>
      <c r="O680" s="19" t="s">
        <v>500</v>
      </c>
      <c r="P680" s="19" t="s">
        <v>513</v>
      </c>
      <c r="Q680" s="19" t="s">
        <v>104</v>
      </c>
      <c r="R680" s="2">
        <v>43930</v>
      </c>
      <c r="S680" s="19" t="s">
        <v>682</v>
      </c>
      <c r="U680" s="25" t="s">
        <v>690</v>
      </c>
      <c r="V680" s="19" t="s">
        <v>93</v>
      </c>
    </row>
    <row r="681" spans="1:22" x14ac:dyDescent="0.25">
      <c r="A681" t="s">
        <v>266</v>
      </c>
      <c r="B681" s="30">
        <v>468389</v>
      </c>
      <c r="C681" s="20">
        <v>43826</v>
      </c>
      <c r="E681" s="19" t="s">
        <v>468</v>
      </c>
      <c r="F681" s="19" t="s">
        <v>200</v>
      </c>
      <c r="G681" s="19" t="s">
        <v>604</v>
      </c>
      <c r="H681" s="19" t="str">
        <f>INDEX(MeasureExAnte!$F$3:$F$44,MATCH(S681,MeasureExAnte!$N$3:$N$44,0))</f>
        <v>SWHC046AJ</v>
      </c>
      <c r="I681" s="19" t="s">
        <v>44</v>
      </c>
      <c r="J681" s="27" t="s">
        <v>722</v>
      </c>
      <c r="K681" t="s">
        <v>45</v>
      </c>
      <c r="L681" s="19" t="s">
        <v>531</v>
      </c>
      <c r="M681" s="19" t="s">
        <v>44</v>
      </c>
      <c r="N681" s="19" t="s">
        <v>503</v>
      </c>
      <c r="O681" s="19" t="s">
        <v>500</v>
      </c>
      <c r="P681" s="19" t="s">
        <v>513</v>
      </c>
      <c r="Q681" s="19" t="s">
        <v>104</v>
      </c>
      <c r="R681" s="2">
        <v>43930</v>
      </c>
      <c r="S681" s="19" t="s">
        <v>683</v>
      </c>
      <c r="U681" s="25" t="s">
        <v>690</v>
      </c>
      <c r="V681" s="19" t="s">
        <v>93</v>
      </c>
    </row>
    <row r="682" spans="1:22" x14ac:dyDescent="0.25">
      <c r="A682" t="s">
        <v>266</v>
      </c>
      <c r="B682" s="30">
        <v>468390</v>
      </c>
      <c r="C682" s="20">
        <v>43826</v>
      </c>
      <c r="E682" s="19" t="s">
        <v>468</v>
      </c>
      <c r="F682" s="19" t="s">
        <v>200</v>
      </c>
      <c r="G682" s="19" t="s">
        <v>458</v>
      </c>
      <c r="H682" s="19" t="str">
        <f>INDEX(MeasureExAnte!$F$3:$F$44,MATCH(S682,MeasureExAnte!$N$3:$N$44,0))</f>
        <v>SWHC046AJ</v>
      </c>
      <c r="I682" s="19" t="s">
        <v>44</v>
      </c>
      <c r="J682" s="27" t="s">
        <v>722</v>
      </c>
      <c r="K682" t="s">
        <v>45</v>
      </c>
      <c r="L682" s="19" t="s">
        <v>531</v>
      </c>
      <c r="M682" s="19" t="s">
        <v>44</v>
      </c>
      <c r="N682" s="19" t="s">
        <v>503</v>
      </c>
      <c r="O682" s="19" t="s">
        <v>500</v>
      </c>
      <c r="P682" s="19" t="s">
        <v>513</v>
      </c>
      <c r="Q682" s="19" t="s">
        <v>104</v>
      </c>
      <c r="R682" s="2">
        <v>43930</v>
      </c>
      <c r="S682" s="19" t="s">
        <v>683</v>
      </c>
      <c r="U682" s="25" t="s">
        <v>690</v>
      </c>
      <c r="V682" s="19" t="s">
        <v>93</v>
      </c>
    </row>
    <row r="683" spans="1:22" x14ac:dyDescent="0.25">
      <c r="A683" t="s">
        <v>266</v>
      </c>
      <c r="B683" s="30">
        <v>468391</v>
      </c>
      <c r="C683" s="20">
        <v>43826</v>
      </c>
      <c r="E683" s="19" t="s">
        <v>468</v>
      </c>
      <c r="F683" s="19" t="s">
        <v>200</v>
      </c>
      <c r="G683" s="19" t="s">
        <v>604</v>
      </c>
      <c r="H683" s="19" t="str">
        <f>INDEX(MeasureExAnte!$F$3:$F$44,MATCH(S683,MeasureExAnte!$N$3:$N$44,0))</f>
        <v>SWHC046AK</v>
      </c>
      <c r="I683" s="19" t="s">
        <v>44</v>
      </c>
      <c r="J683" s="27" t="s">
        <v>722</v>
      </c>
      <c r="K683" t="s">
        <v>45</v>
      </c>
      <c r="L683" s="19" t="s">
        <v>531</v>
      </c>
      <c r="M683" s="19" t="s">
        <v>44</v>
      </c>
      <c r="N683" s="19" t="s">
        <v>504</v>
      </c>
      <c r="O683" s="19" t="s">
        <v>505</v>
      </c>
      <c r="P683" s="19" t="s">
        <v>513</v>
      </c>
      <c r="Q683" s="19" t="s">
        <v>104</v>
      </c>
      <c r="R683" s="2">
        <v>43930</v>
      </c>
      <c r="S683" s="19" t="s">
        <v>684</v>
      </c>
      <c r="U683" s="25" t="s">
        <v>690</v>
      </c>
      <c r="V683" s="19" t="s">
        <v>93</v>
      </c>
    </row>
    <row r="684" spans="1:22" x14ac:dyDescent="0.25">
      <c r="A684" t="s">
        <v>266</v>
      </c>
      <c r="B684" s="30">
        <v>468392</v>
      </c>
      <c r="C684" s="20">
        <v>43826</v>
      </c>
      <c r="E684" s="19" t="s">
        <v>468</v>
      </c>
      <c r="F684" s="19" t="s">
        <v>200</v>
      </c>
      <c r="G684" s="19" t="s">
        <v>458</v>
      </c>
      <c r="H684" s="19" t="str">
        <f>INDEX(MeasureExAnte!$F$3:$F$44,MATCH(S684,MeasureExAnte!$N$3:$N$44,0))</f>
        <v>SWHC046AK</v>
      </c>
      <c r="I684" s="19" t="s">
        <v>44</v>
      </c>
      <c r="J684" s="27" t="s">
        <v>722</v>
      </c>
      <c r="K684" t="s">
        <v>45</v>
      </c>
      <c r="L684" s="19" t="s">
        <v>531</v>
      </c>
      <c r="M684" s="19" t="s">
        <v>44</v>
      </c>
      <c r="N684" s="19" t="s">
        <v>504</v>
      </c>
      <c r="O684" s="19" t="s">
        <v>505</v>
      </c>
      <c r="P684" s="19" t="s">
        <v>513</v>
      </c>
      <c r="Q684" s="19" t="s">
        <v>104</v>
      </c>
      <c r="R684" s="2">
        <v>43930</v>
      </c>
      <c r="S684" s="19" t="s">
        <v>684</v>
      </c>
      <c r="U684" s="25" t="s">
        <v>690</v>
      </c>
      <c r="V684" s="19" t="s">
        <v>93</v>
      </c>
    </row>
    <row r="685" spans="1:22" x14ac:dyDescent="0.25">
      <c r="A685" t="s">
        <v>266</v>
      </c>
      <c r="B685" s="30">
        <v>468393</v>
      </c>
      <c r="C685" s="20">
        <v>43826</v>
      </c>
      <c r="E685" s="19" t="s">
        <v>468</v>
      </c>
      <c r="F685" s="19" t="s">
        <v>200</v>
      </c>
      <c r="G685" s="19" t="s">
        <v>604</v>
      </c>
      <c r="H685" s="19" t="str">
        <f>INDEX(MeasureExAnte!$F$3:$F$44,MATCH(S685,MeasureExAnte!$N$3:$N$44,0))</f>
        <v>SWHC046AL</v>
      </c>
      <c r="I685" s="19" t="s">
        <v>44</v>
      </c>
      <c r="J685" s="27" t="s">
        <v>722</v>
      </c>
      <c r="K685" t="s">
        <v>45</v>
      </c>
      <c r="L685" s="19" t="s">
        <v>531</v>
      </c>
      <c r="M685" s="19" t="s">
        <v>44</v>
      </c>
      <c r="N685" s="19" t="s">
        <v>506</v>
      </c>
      <c r="O685" s="19" t="s">
        <v>505</v>
      </c>
      <c r="P685" s="19" t="s">
        <v>513</v>
      </c>
      <c r="Q685" s="19" t="s">
        <v>104</v>
      </c>
      <c r="R685" s="2">
        <v>43930</v>
      </c>
      <c r="S685" s="19" t="s">
        <v>685</v>
      </c>
      <c r="U685" s="25" t="s">
        <v>690</v>
      </c>
      <c r="V685" s="19" t="s">
        <v>93</v>
      </c>
    </row>
    <row r="686" spans="1:22" x14ac:dyDescent="0.25">
      <c r="A686" t="s">
        <v>266</v>
      </c>
      <c r="B686" s="30">
        <v>468394</v>
      </c>
      <c r="C686" s="20">
        <v>43826</v>
      </c>
      <c r="E686" s="19" t="s">
        <v>468</v>
      </c>
      <c r="F686" s="19" t="s">
        <v>200</v>
      </c>
      <c r="G686" s="19" t="s">
        <v>458</v>
      </c>
      <c r="H686" s="19" t="str">
        <f>INDEX(MeasureExAnte!$F$3:$F$44,MATCH(S686,MeasureExAnte!$N$3:$N$44,0))</f>
        <v>SWHC046AL</v>
      </c>
      <c r="I686" s="19" t="s">
        <v>44</v>
      </c>
      <c r="J686" s="27" t="s">
        <v>722</v>
      </c>
      <c r="K686" t="s">
        <v>45</v>
      </c>
      <c r="L686" s="19" t="s">
        <v>531</v>
      </c>
      <c r="M686" s="19" t="s">
        <v>44</v>
      </c>
      <c r="N686" s="19" t="s">
        <v>506</v>
      </c>
      <c r="O686" s="19" t="s">
        <v>505</v>
      </c>
      <c r="P686" s="19" t="s">
        <v>513</v>
      </c>
      <c r="Q686" s="19" t="s">
        <v>104</v>
      </c>
      <c r="R686" s="2">
        <v>43930</v>
      </c>
      <c r="S686" s="19" t="s">
        <v>685</v>
      </c>
      <c r="U686" s="25" t="s">
        <v>690</v>
      </c>
      <c r="V686" s="19" t="s">
        <v>93</v>
      </c>
    </row>
    <row r="687" spans="1:22" x14ac:dyDescent="0.25">
      <c r="A687" t="s">
        <v>266</v>
      </c>
      <c r="B687" s="30">
        <v>468395</v>
      </c>
      <c r="C687" s="20">
        <v>43826</v>
      </c>
      <c r="E687" s="19" t="s">
        <v>468</v>
      </c>
      <c r="F687" s="19" t="s">
        <v>200</v>
      </c>
      <c r="G687" s="19" t="s">
        <v>604</v>
      </c>
      <c r="H687" s="19" t="str">
        <f>INDEX(MeasureExAnte!$F$3:$F$44,MATCH(S687,MeasureExAnte!$N$3:$N$44,0))</f>
        <v>SWHC046AM</v>
      </c>
      <c r="I687" s="19" t="s">
        <v>44</v>
      </c>
      <c r="J687" s="27" t="s">
        <v>722</v>
      </c>
      <c r="K687" t="s">
        <v>45</v>
      </c>
      <c r="L687" s="19" t="s">
        <v>531</v>
      </c>
      <c r="M687" s="19" t="s">
        <v>44</v>
      </c>
      <c r="N687" s="19" t="s">
        <v>507</v>
      </c>
      <c r="O687" s="19" t="s">
        <v>508</v>
      </c>
      <c r="P687" s="19" t="s">
        <v>513</v>
      </c>
      <c r="Q687" s="19" t="s">
        <v>104</v>
      </c>
      <c r="R687" s="2">
        <v>43930</v>
      </c>
      <c r="S687" s="19" t="s">
        <v>686</v>
      </c>
      <c r="U687" s="25" t="s">
        <v>690</v>
      </c>
      <c r="V687" s="19" t="s">
        <v>93</v>
      </c>
    </row>
    <row r="688" spans="1:22" x14ac:dyDescent="0.25">
      <c r="A688" t="s">
        <v>266</v>
      </c>
      <c r="B688" s="30">
        <v>468396</v>
      </c>
      <c r="C688" s="20">
        <v>43826</v>
      </c>
      <c r="E688" s="19" t="s">
        <v>468</v>
      </c>
      <c r="F688" s="19" t="s">
        <v>200</v>
      </c>
      <c r="G688" s="19" t="s">
        <v>458</v>
      </c>
      <c r="H688" s="19" t="str">
        <f>INDEX(MeasureExAnte!$F$3:$F$44,MATCH(S688,MeasureExAnte!$N$3:$N$44,0))</f>
        <v>SWHC046AM</v>
      </c>
      <c r="I688" s="19" t="s">
        <v>44</v>
      </c>
      <c r="J688" s="27" t="s">
        <v>722</v>
      </c>
      <c r="K688" t="s">
        <v>45</v>
      </c>
      <c r="L688" s="19" t="s">
        <v>531</v>
      </c>
      <c r="M688" s="19" t="s">
        <v>44</v>
      </c>
      <c r="N688" s="19" t="s">
        <v>507</v>
      </c>
      <c r="O688" s="19" t="s">
        <v>508</v>
      </c>
      <c r="P688" s="19" t="s">
        <v>513</v>
      </c>
      <c r="Q688" s="19" t="s">
        <v>104</v>
      </c>
      <c r="R688" s="2">
        <v>43930</v>
      </c>
      <c r="S688" s="19" t="s">
        <v>686</v>
      </c>
      <c r="U688" s="25" t="s">
        <v>690</v>
      </c>
      <c r="V688" s="19" t="s">
        <v>93</v>
      </c>
    </row>
    <row r="689" spans="1:25" x14ac:dyDescent="0.25">
      <c r="A689" t="s">
        <v>266</v>
      </c>
      <c r="B689" s="30">
        <v>468397</v>
      </c>
      <c r="C689" s="20">
        <v>43826</v>
      </c>
      <c r="E689" s="19" t="s">
        <v>468</v>
      </c>
      <c r="F689" s="19" t="s">
        <v>200</v>
      </c>
      <c r="G689" s="19" t="s">
        <v>604</v>
      </c>
      <c r="H689" s="19" t="str">
        <f>INDEX(MeasureExAnte!$F$3:$F$44,MATCH(S689,MeasureExAnte!$N$3:$N$44,0))</f>
        <v>SWHC046AN</v>
      </c>
      <c r="I689" s="19" t="s">
        <v>44</v>
      </c>
      <c r="J689" s="27" t="s">
        <v>722</v>
      </c>
      <c r="K689" t="s">
        <v>45</v>
      </c>
      <c r="L689" s="19" t="s">
        <v>531</v>
      </c>
      <c r="M689" s="19" t="s">
        <v>44</v>
      </c>
      <c r="N689" s="19" t="s">
        <v>509</v>
      </c>
      <c r="O689" s="19" t="s">
        <v>508</v>
      </c>
      <c r="P689" s="19" t="s">
        <v>513</v>
      </c>
      <c r="Q689" s="19" t="s">
        <v>104</v>
      </c>
      <c r="R689" s="2">
        <v>43930</v>
      </c>
      <c r="S689" s="19" t="s">
        <v>687</v>
      </c>
      <c r="U689" s="25" t="s">
        <v>690</v>
      </c>
      <c r="V689" s="19" t="s">
        <v>93</v>
      </c>
    </row>
    <row r="690" spans="1:25" x14ac:dyDescent="0.25">
      <c r="A690" t="s">
        <v>266</v>
      </c>
      <c r="B690" s="30">
        <v>468398</v>
      </c>
      <c r="C690" s="20">
        <v>43826</v>
      </c>
      <c r="E690" s="19" t="s">
        <v>468</v>
      </c>
      <c r="F690" s="19" t="s">
        <v>200</v>
      </c>
      <c r="G690" s="19" t="s">
        <v>458</v>
      </c>
      <c r="H690" s="19" t="str">
        <f>INDEX(MeasureExAnte!$F$3:$F$44,MATCH(S690,MeasureExAnte!$N$3:$N$44,0))</f>
        <v>SWHC046AN</v>
      </c>
      <c r="I690" s="19" t="s">
        <v>44</v>
      </c>
      <c r="J690" s="27" t="s">
        <v>722</v>
      </c>
      <c r="K690" t="s">
        <v>45</v>
      </c>
      <c r="L690" s="19" t="s">
        <v>531</v>
      </c>
      <c r="M690" s="19" t="s">
        <v>44</v>
      </c>
      <c r="N690" s="19" t="s">
        <v>509</v>
      </c>
      <c r="O690" s="19" t="s">
        <v>508</v>
      </c>
      <c r="P690" s="19" t="s">
        <v>513</v>
      </c>
      <c r="Q690" s="19" t="s">
        <v>104</v>
      </c>
      <c r="R690" s="2">
        <v>43930</v>
      </c>
      <c r="S690" s="19" t="s">
        <v>687</v>
      </c>
      <c r="U690" s="25" t="s">
        <v>690</v>
      </c>
      <c r="V690" s="19" t="s">
        <v>93</v>
      </c>
    </row>
    <row r="691" spans="1:25" x14ac:dyDescent="0.25">
      <c r="A691" t="s">
        <v>266</v>
      </c>
      <c r="B691" s="30">
        <v>468399</v>
      </c>
      <c r="C691" s="20">
        <v>43826</v>
      </c>
      <c r="E691" s="19" t="s">
        <v>468</v>
      </c>
      <c r="F691" s="19" t="s">
        <v>200</v>
      </c>
      <c r="G691" s="19" t="s">
        <v>604</v>
      </c>
      <c r="H691" s="19" t="str">
        <f>INDEX(MeasureExAnte!$F$3:$F$44,MATCH(S691,MeasureExAnte!$N$3:$N$44,0))</f>
        <v>SWHC046AO</v>
      </c>
      <c r="I691" s="19" t="s">
        <v>44</v>
      </c>
      <c r="J691" s="27" t="s">
        <v>722</v>
      </c>
      <c r="K691" t="s">
        <v>45</v>
      </c>
      <c r="L691" s="19" t="s">
        <v>531</v>
      </c>
      <c r="M691" s="19" t="s">
        <v>44</v>
      </c>
      <c r="N691" s="19" t="s">
        <v>510</v>
      </c>
      <c r="O691" s="19" t="s">
        <v>511</v>
      </c>
      <c r="P691" s="19" t="s">
        <v>513</v>
      </c>
      <c r="Q691" s="19" t="s">
        <v>104</v>
      </c>
      <c r="R691" s="2">
        <v>43930</v>
      </c>
      <c r="S691" s="19" t="s">
        <v>688</v>
      </c>
      <c r="U691" s="25" t="s">
        <v>690</v>
      </c>
      <c r="V691" s="19" t="s">
        <v>93</v>
      </c>
    </row>
    <row r="692" spans="1:25" x14ac:dyDescent="0.25">
      <c r="A692" t="s">
        <v>266</v>
      </c>
      <c r="B692" s="30">
        <v>468400</v>
      </c>
      <c r="C692" s="20">
        <v>43826</v>
      </c>
      <c r="E692" s="19" t="s">
        <v>468</v>
      </c>
      <c r="F692" s="19" t="s">
        <v>200</v>
      </c>
      <c r="G692" s="19" t="s">
        <v>458</v>
      </c>
      <c r="H692" s="19" t="str">
        <f>INDEX(MeasureExAnte!$F$3:$F$44,MATCH(S692,MeasureExAnte!$N$3:$N$44,0))</f>
        <v>SWHC046AO</v>
      </c>
      <c r="I692" s="19" t="s">
        <v>44</v>
      </c>
      <c r="J692" s="27" t="s">
        <v>722</v>
      </c>
      <c r="K692" t="s">
        <v>45</v>
      </c>
      <c r="L692" s="19" t="s">
        <v>531</v>
      </c>
      <c r="M692" s="19" t="s">
        <v>44</v>
      </c>
      <c r="N692" s="19" t="s">
        <v>510</v>
      </c>
      <c r="O692" s="19" t="s">
        <v>511</v>
      </c>
      <c r="P692" s="19" t="s">
        <v>513</v>
      </c>
      <c r="Q692" s="19" t="s">
        <v>104</v>
      </c>
      <c r="R692" s="2">
        <v>43930</v>
      </c>
      <c r="S692" s="19" t="s">
        <v>688</v>
      </c>
      <c r="U692" s="25" t="s">
        <v>690</v>
      </c>
      <c r="V692" s="19" t="s">
        <v>93</v>
      </c>
    </row>
    <row r="693" spans="1:25" x14ac:dyDescent="0.25">
      <c r="A693" t="s">
        <v>266</v>
      </c>
      <c r="B693" s="30">
        <v>468401</v>
      </c>
      <c r="C693" s="20">
        <v>43826</v>
      </c>
      <c r="E693" s="19" t="s">
        <v>468</v>
      </c>
      <c r="F693" s="19" t="s">
        <v>200</v>
      </c>
      <c r="G693" s="19" t="s">
        <v>604</v>
      </c>
      <c r="H693" s="19" t="str">
        <f>INDEX(MeasureExAnte!$F$3:$F$44,MATCH(S693,MeasureExAnte!$N$3:$N$44,0))</f>
        <v>SWHC046AP</v>
      </c>
      <c r="I693" s="19" t="s">
        <v>44</v>
      </c>
      <c r="J693" s="27" t="s">
        <v>722</v>
      </c>
      <c r="K693" t="s">
        <v>45</v>
      </c>
      <c r="L693" s="19" t="s">
        <v>531</v>
      </c>
      <c r="M693" s="19" t="s">
        <v>44</v>
      </c>
      <c r="N693" s="19" t="s">
        <v>512</v>
      </c>
      <c r="O693" s="19" t="s">
        <v>511</v>
      </c>
      <c r="P693" s="19" t="s">
        <v>513</v>
      </c>
      <c r="Q693" s="19" t="s">
        <v>104</v>
      </c>
      <c r="R693" s="2">
        <v>43930</v>
      </c>
      <c r="S693" s="19" t="s">
        <v>689</v>
      </c>
      <c r="U693" s="25" t="s">
        <v>690</v>
      </c>
      <c r="V693" s="19" t="s">
        <v>93</v>
      </c>
    </row>
    <row r="694" spans="1:25" x14ac:dyDescent="0.25">
      <c r="A694" t="s">
        <v>266</v>
      </c>
      <c r="B694" s="30">
        <v>468402</v>
      </c>
      <c r="C694" s="20">
        <v>43826</v>
      </c>
      <c r="E694" s="19" t="s">
        <v>468</v>
      </c>
      <c r="F694" s="19" t="s">
        <v>200</v>
      </c>
      <c r="G694" s="19" t="s">
        <v>458</v>
      </c>
      <c r="H694" s="19" t="str">
        <f>INDEX(MeasureExAnte!$F$3:$F$44,MATCH(S694,MeasureExAnte!$N$3:$N$44,0))</f>
        <v>SWHC046AP</v>
      </c>
      <c r="I694" s="19" t="s">
        <v>44</v>
      </c>
      <c r="J694" s="27" t="s">
        <v>722</v>
      </c>
      <c r="K694" t="s">
        <v>45</v>
      </c>
      <c r="L694" s="19" t="s">
        <v>531</v>
      </c>
      <c r="M694" s="19" t="s">
        <v>44</v>
      </c>
      <c r="N694" s="19" t="s">
        <v>512</v>
      </c>
      <c r="O694" s="19" t="s">
        <v>511</v>
      </c>
      <c r="P694" s="19" t="s">
        <v>513</v>
      </c>
      <c r="Q694" s="19" t="s">
        <v>104</v>
      </c>
      <c r="R694" s="2">
        <v>43930</v>
      </c>
      <c r="S694" s="19" t="s">
        <v>689</v>
      </c>
      <c r="U694" s="25" t="s">
        <v>690</v>
      </c>
      <c r="V694" s="19" t="s">
        <v>93</v>
      </c>
    </row>
    <row r="696" spans="1:25" customFormat="1" x14ac:dyDescent="0.25">
      <c r="A696" t="s">
        <v>266</v>
      </c>
      <c r="B696" s="29">
        <v>468305</v>
      </c>
      <c r="C696" s="2">
        <v>43826</v>
      </c>
      <c r="D696" s="2"/>
      <c r="E696" t="s">
        <v>468</v>
      </c>
      <c r="F696" t="s">
        <v>42</v>
      </c>
      <c r="G696" t="s">
        <v>604</v>
      </c>
      <c r="H696" s="19" t="str">
        <f>INDEX(MeasureExAnte!$F$3:$F$44,MATCH(S696,MeasureExAnte!$N$3:$N$44,0))</f>
        <v>SWHC046A</v>
      </c>
      <c r="I696" t="s">
        <v>44</v>
      </c>
      <c r="J696" s="27" t="s">
        <v>43</v>
      </c>
      <c r="K696" t="s">
        <v>45</v>
      </c>
      <c r="L696" t="s">
        <v>531</v>
      </c>
      <c r="M696" t="s">
        <v>44</v>
      </c>
      <c r="N696" t="s">
        <v>495</v>
      </c>
      <c r="O696" t="s">
        <v>496</v>
      </c>
      <c r="P696" t="s">
        <v>513</v>
      </c>
      <c r="Q696" t="s">
        <v>104</v>
      </c>
      <c r="R696" s="2">
        <v>43930</v>
      </c>
      <c r="S696" s="19" t="s">
        <v>648</v>
      </c>
      <c r="U696" s="25" t="s">
        <v>690</v>
      </c>
      <c r="V696" t="s">
        <v>93</v>
      </c>
      <c r="Y696" s="19"/>
    </row>
    <row r="697" spans="1:25" customFormat="1" x14ac:dyDescent="0.25">
      <c r="A697" t="s">
        <v>266</v>
      </c>
      <c r="B697" s="29">
        <v>468306</v>
      </c>
      <c r="C697" s="2">
        <f>C696</f>
        <v>43826</v>
      </c>
      <c r="D697" s="2"/>
      <c r="E697" t="str">
        <f>E696</f>
        <v>SWHC046-01</v>
      </c>
      <c r="F697" t="s">
        <v>42</v>
      </c>
      <c r="G697" t="s">
        <v>458</v>
      </c>
      <c r="H697" s="19" t="str">
        <f>INDEX(MeasureExAnte!$F$3:$F$44,MATCH(S697,MeasureExAnte!$N$3:$N$44,0))</f>
        <v>SWHC046A</v>
      </c>
      <c r="I697" t="s">
        <v>44</v>
      </c>
      <c r="J697" s="27" t="s">
        <v>43</v>
      </c>
      <c r="K697" t="s">
        <v>45</v>
      </c>
      <c r="L697" t="s">
        <v>531</v>
      </c>
      <c r="M697" t="s">
        <v>44</v>
      </c>
      <c r="N697" t="s">
        <v>495</v>
      </c>
      <c r="O697" t="s">
        <v>496</v>
      </c>
      <c r="P697" t="s">
        <v>513</v>
      </c>
      <c r="Q697" t="s">
        <v>104</v>
      </c>
      <c r="R697" s="2">
        <v>43930</v>
      </c>
      <c r="S697" s="19" t="s">
        <v>648</v>
      </c>
      <c r="U697" s="25" t="s">
        <v>690</v>
      </c>
      <c r="V697" t="s">
        <v>93</v>
      </c>
      <c r="Y697" s="19"/>
    </row>
    <row r="698" spans="1:25" customFormat="1" x14ac:dyDescent="0.25">
      <c r="A698" t="s">
        <v>266</v>
      </c>
      <c r="B698" s="29">
        <v>468307</v>
      </c>
      <c r="C698" s="2">
        <f>C697</f>
        <v>43826</v>
      </c>
      <c r="D698" s="2"/>
      <c r="E698" t="str">
        <f>E697</f>
        <v>SWHC046-01</v>
      </c>
      <c r="F698" t="s">
        <v>42</v>
      </c>
      <c r="G698" t="s">
        <v>192</v>
      </c>
      <c r="H698" s="19" t="str">
        <f>INDEX(MeasureExAnte!$F$3:$F$44,MATCH(S698,MeasureExAnte!$N$3:$N$44,0))</f>
        <v>SWHC046A</v>
      </c>
      <c r="I698" t="s">
        <v>44</v>
      </c>
      <c r="J698" s="27" t="s">
        <v>43</v>
      </c>
      <c r="K698" t="s">
        <v>45</v>
      </c>
      <c r="L698" t="s">
        <v>531</v>
      </c>
      <c r="M698" t="s">
        <v>44</v>
      </c>
      <c r="N698" t="s">
        <v>495</v>
      </c>
      <c r="O698" t="s">
        <v>496</v>
      </c>
      <c r="P698" t="s">
        <v>513</v>
      </c>
      <c r="Q698" t="s">
        <v>104</v>
      </c>
      <c r="R698" s="2">
        <v>43930</v>
      </c>
      <c r="S698" s="19" t="s">
        <v>648</v>
      </c>
      <c r="U698" s="25" t="s">
        <v>690</v>
      </c>
      <c r="V698" t="s">
        <v>93</v>
      </c>
      <c r="Y698" s="19"/>
    </row>
    <row r="699" spans="1:25" customFormat="1" x14ac:dyDescent="0.25">
      <c r="A699" t="s">
        <v>266</v>
      </c>
      <c r="B699" s="29">
        <v>468308</v>
      </c>
      <c r="C699" s="2">
        <v>43826</v>
      </c>
      <c r="D699" s="2"/>
      <c r="E699" t="s">
        <v>468</v>
      </c>
      <c r="F699" t="s">
        <v>42</v>
      </c>
      <c r="G699" t="s">
        <v>604</v>
      </c>
      <c r="H699" s="19" t="str">
        <f>INDEX(MeasureExAnte!$F$3:$F$44,MATCH(S699,MeasureExAnte!$N$3:$N$44,0))</f>
        <v>SWHC046B</v>
      </c>
      <c r="I699" t="s">
        <v>44</v>
      </c>
      <c r="J699" s="27" t="s">
        <v>43</v>
      </c>
      <c r="K699" t="s">
        <v>45</v>
      </c>
      <c r="L699" t="s">
        <v>531</v>
      </c>
      <c r="M699" t="s">
        <v>44</v>
      </c>
      <c r="N699" t="s">
        <v>495</v>
      </c>
      <c r="O699" t="s">
        <v>496</v>
      </c>
      <c r="P699" t="s">
        <v>513</v>
      </c>
      <c r="Q699" t="s">
        <v>104</v>
      </c>
      <c r="R699" s="2">
        <v>43930</v>
      </c>
      <c r="S699" s="19" t="s">
        <v>649</v>
      </c>
      <c r="U699" s="25" t="s">
        <v>690</v>
      </c>
      <c r="V699" t="s">
        <v>93</v>
      </c>
      <c r="Y699" s="19"/>
    </row>
    <row r="700" spans="1:25" customFormat="1" x14ac:dyDescent="0.25">
      <c r="A700" t="s">
        <v>266</v>
      </c>
      <c r="B700" s="29">
        <v>468309</v>
      </c>
      <c r="C700" s="2">
        <f>C699</f>
        <v>43826</v>
      </c>
      <c r="D700" s="2"/>
      <c r="E700" t="str">
        <f>E699</f>
        <v>SWHC046-01</v>
      </c>
      <c r="F700" t="s">
        <v>42</v>
      </c>
      <c r="G700" t="s">
        <v>458</v>
      </c>
      <c r="H700" s="19" t="str">
        <f>INDEX(MeasureExAnte!$F$3:$F$44,MATCH(S700,MeasureExAnte!$N$3:$N$44,0))</f>
        <v>SWHC046B</v>
      </c>
      <c r="I700" t="s">
        <v>44</v>
      </c>
      <c r="J700" s="27" t="s">
        <v>43</v>
      </c>
      <c r="K700" t="s">
        <v>45</v>
      </c>
      <c r="L700" t="s">
        <v>531</v>
      </c>
      <c r="M700" t="s">
        <v>44</v>
      </c>
      <c r="N700" t="s">
        <v>495</v>
      </c>
      <c r="O700" t="s">
        <v>496</v>
      </c>
      <c r="P700" t="s">
        <v>513</v>
      </c>
      <c r="Q700" t="s">
        <v>104</v>
      </c>
      <c r="R700" s="2">
        <v>43930</v>
      </c>
      <c r="S700" s="19" t="s">
        <v>649</v>
      </c>
      <c r="U700" s="25" t="s">
        <v>690</v>
      </c>
      <c r="V700" t="s">
        <v>93</v>
      </c>
      <c r="Y700" s="19"/>
    </row>
    <row r="701" spans="1:25" customFormat="1" x14ac:dyDescent="0.25">
      <c r="A701" t="s">
        <v>266</v>
      </c>
      <c r="B701" s="29">
        <v>468310</v>
      </c>
      <c r="C701" s="2">
        <f>C700</f>
        <v>43826</v>
      </c>
      <c r="D701" s="2"/>
      <c r="E701" t="str">
        <f>E700</f>
        <v>SWHC046-01</v>
      </c>
      <c r="F701" t="s">
        <v>42</v>
      </c>
      <c r="G701" t="s">
        <v>192</v>
      </c>
      <c r="H701" s="19" t="str">
        <f>INDEX(MeasureExAnte!$F$3:$F$44,MATCH(S701,MeasureExAnte!$N$3:$N$44,0))</f>
        <v>SWHC046B</v>
      </c>
      <c r="I701" t="s">
        <v>44</v>
      </c>
      <c r="J701" s="27" t="s">
        <v>43</v>
      </c>
      <c r="K701" t="s">
        <v>45</v>
      </c>
      <c r="L701" t="s">
        <v>531</v>
      </c>
      <c r="M701" t="s">
        <v>44</v>
      </c>
      <c r="N701" t="s">
        <v>495</v>
      </c>
      <c r="O701" t="s">
        <v>496</v>
      </c>
      <c r="P701" t="s">
        <v>513</v>
      </c>
      <c r="Q701" t="s">
        <v>104</v>
      </c>
      <c r="R701" s="2">
        <v>43930</v>
      </c>
      <c r="S701" s="19" t="s">
        <v>649</v>
      </c>
      <c r="U701" s="25" t="s">
        <v>690</v>
      </c>
      <c r="V701" t="s">
        <v>93</v>
      </c>
      <c r="Y701" s="19"/>
    </row>
    <row r="702" spans="1:25" customFormat="1" x14ac:dyDescent="0.25">
      <c r="A702" t="s">
        <v>266</v>
      </c>
      <c r="B702" s="29">
        <v>468311</v>
      </c>
      <c r="C702" s="2">
        <v>43826</v>
      </c>
      <c r="D702" s="2"/>
      <c r="E702" t="s">
        <v>468</v>
      </c>
      <c r="F702" t="s">
        <v>42</v>
      </c>
      <c r="G702" t="s">
        <v>604</v>
      </c>
      <c r="H702" s="19" t="str">
        <f>INDEX(MeasureExAnte!$F$3:$F$44,MATCH(S702,MeasureExAnte!$N$3:$N$44,0))</f>
        <v>SWHC046C</v>
      </c>
      <c r="I702" t="s">
        <v>44</v>
      </c>
      <c r="J702" s="27" t="s">
        <v>43</v>
      </c>
      <c r="K702" t="s">
        <v>45</v>
      </c>
      <c r="L702" t="s">
        <v>531</v>
      </c>
      <c r="M702" t="s">
        <v>44</v>
      </c>
      <c r="N702" t="s">
        <v>497</v>
      </c>
      <c r="O702" t="s">
        <v>496</v>
      </c>
      <c r="P702" t="s">
        <v>513</v>
      </c>
      <c r="Q702" t="s">
        <v>104</v>
      </c>
      <c r="R702" s="2">
        <v>43930</v>
      </c>
      <c r="S702" s="19" t="s">
        <v>650</v>
      </c>
      <c r="U702" s="25" t="s">
        <v>690</v>
      </c>
      <c r="V702" t="s">
        <v>93</v>
      </c>
      <c r="Y702" s="19"/>
    </row>
    <row r="703" spans="1:25" customFormat="1" x14ac:dyDescent="0.25">
      <c r="A703" t="s">
        <v>266</v>
      </c>
      <c r="B703" s="29">
        <v>468312</v>
      </c>
      <c r="C703" s="2">
        <f>C702</f>
        <v>43826</v>
      </c>
      <c r="D703" s="2"/>
      <c r="E703" t="str">
        <f>E702</f>
        <v>SWHC046-01</v>
      </c>
      <c r="F703" t="s">
        <v>42</v>
      </c>
      <c r="G703" t="s">
        <v>458</v>
      </c>
      <c r="H703" s="19" t="str">
        <f>INDEX(MeasureExAnte!$F$3:$F$44,MATCH(S703,MeasureExAnte!$N$3:$N$44,0))</f>
        <v>SWHC046C</v>
      </c>
      <c r="I703" t="s">
        <v>44</v>
      </c>
      <c r="J703" s="27" t="s">
        <v>43</v>
      </c>
      <c r="K703" t="s">
        <v>45</v>
      </c>
      <c r="L703" t="s">
        <v>531</v>
      </c>
      <c r="M703" t="s">
        <v>44</v>
      </c>
      <c r="N703" t="str">
        <f>N702</f>
        <v>SWHC046_01_M002</v>
      </c>
      <c r="O703" t="s">
        <v>496</v>
      </c>
      <c r="P703" t="s">
        <v>513</v>
      </c>
      <c r="Q703" t="s">
        <v>104</v>
      </c>
      <c r="R703" s="2">
        <v>43930</v>
      </c>
      <c r="S703" s="19" t="s">
        <v>650</v>
      </c>
      <c r="U703" s="25" t="s">
        <v>690</v>
      </c>
      <c r="V703" t="s">
        <v>93</v>
      </c>
      <c r="Y703" s="19"/>
    </row>
    <row r="704" spans="1:25" customFormat="1" x14ac:dyDescent="0.25">
      <c r="A704" t="s">
        <v>266</v>
      </c>
      <c r="B704" s="29">
        <v>468313</v>
      </c>
      <c r="C704" s="2">
        <f>C703</f>
        <v>43826</v>
      </c>
      <c r="D704" s="2"/>
      <c r="E704" t="str">
        <f>E703</f>
        <v>SWHC046-01</v>
      </c>
      <c r="F704" t="s">
        <v>42</v>
      </c>
      <c r="G704" t="s">
        <v>192</v>
      </c>
      <c r="H704" s="19" t="str">
        <f>INDEX(MeasureExAnte!$F$3:$F$44,MATCH(S704,MeasureExAnte!$N$3:$N$44,0))</f>
        <v>SWHC046C</v>
      </c>
      <c r="I704" t="s">
        <v>44</v>
      </c>
      <c r="J704" s="27" t="s">
        <v>43</v>
      </c>
      <c r="K704" t="s">
        <v>45</v>
      </c>
      <c r="L704" t="s">
        <v>531</v>
      </c>
      <c r="M704" t="s">
        <v>44</v>
      </c>
      <c r="N704" t="str">
        <f>N703</f>
        <v>SWHC046_01_M002</v>
      </c>
      <c r="O704" t="s">
        <v>496</v>
      </c>
      <c r="P704" t="s">
        <v>513</v>
      </c>
      <c r="Q704" t="s">
        <v>104</v>
      </c>
      <c r="R704" s="2">
        <v>43930</v>
      </c>
      <c r="S704" s="19" t="s">
        <v>650</v>
      </c>
      <c r="U704" s="25" t="s">
        <v>690</v>
      </c>
      <c r="V704" t="s">
        <v>93</v>
      </c>
      <c r="Y704" s="19"/>
    </row>
    <row r="705" spans="1:25" customFormat="1" x14ac:dyDescent="0.25">
      <c r="A705" t="s">
        <v>266</v>
      </c>
      <c r="B705" s="29">
        <v>468314</v>
      </c>
      <c r="C705" s="2">
        <v>43826</v>
      </c>
      <c r="D705" s="2"/>
      <c r="E705" t="s">
        <v>468</v>
      </c>
      <c r="F705" t="s">
        <v>42</v>
      </c>
      <c r="G705" t="s">
        <v>604</v>
      </c>
      <c r="H705" s="19" t="str">
        <f>INDEX(MeasureExAnte!$F$3:$F$44,MATCH(S705,MeasureExAnte!$N$3:$N$44,0))</f>
        <v>SWHC046D</v>
      </c>
      <c r="I705" t="s">
        <v>44</v>
      </c>
      <c r="J705" s="27" t="s">
        <v>43</v>
      </c>
      <c r="K705" t="s">
        <v>45</v>
      </c>
      <c r="L705" t="s">
        <v>531</v>
      </c>
      <c r="M705" t="s">
        <v>44</v>
      </c>
      <c r="N705" t="s">
        <v>498</v>
      </c>
      <c r="O705" t="s">
        <v>496</v>
      </c>
      <c r="P705" t="s">
        <v>513</v>
      </c>
      <c r="Q705" t="s">
        <v>104</v>
      </c>
      <c r="R705" s="2">
        <v>43930</v>
      </c>
      <c r="S705" s="19" t="s">
        <v>651</v>
      </c>
      <c r="U705" s="25" t="s">
        <v>690</v>
      </c>
      <c r="V705" t="s">
        <v>93</v>
      </c>
      <c r="Y705" s="19"/>
    </row>
    <row r="706" spans="1:25" customFormat="1" x14ac:dyDescent="0.25">
      <c r="A706" t="s">
        <v>266</v>
      </c>
      <c r="B706" s="29">
        <v>468315</v>
      </c>
      <c r="C706" s="2">
        <f>C705</f>
        <v>43826</v>
      </c>
      <c r="D706" s="2"/>
      <c r="E706" t="str">
        <f>E705</f>
        <v>SWHC046-01</v>
      </c>
      <c r="F706" t="s">
        <v>42</v>
      </c>
      <c r="G706" t="s">
        <v>458</v>
      </c>
      <c r="H706" s="19" t="str">
        <f>INDEX(MeasureExAnte!$F$3:$F$44,MATCH(S706,MeasureExAnte!$N$3:$N$44,0))</f>
        <v>SWHC046D</v>
      </c>
      <c r="I706" t="s">
        <v>44</v>
      </c>
      <c r="J706" s="27" t="s">
        <v>43</v>
      </c>
      <c r="K706" t="s">
        <v>45</v>
      </c>
      <c r="L706" t="s">
        <v>531</v>
      </c>
      <c r="M706" t="s">
        <v>44</v>
      </c>
      <c r="N706" t="s">
        <v>498</v>
      </c>
      <c r="O706" t="s">
        <v>496</v>
      </c>
      <c r="P706" t="s">
        <v>513</v>
      </c>
      <c r="Q706" t="s">
        <v>104</v>
      </c>
      <c r="R706" s="2">
        <v>43930</v>
      </c>
      <c r="S706" s="19" t="s">
        <v>651</v>
      </c>
      <c r="U706" s="25" t="s">
        <v>690</v>
      </c>
      <c r="V706" t="s">
        <v>93</v>
      </c>
      <c r="Y706" s="19"/>
    </row>
    <row r="707" spans="1:25" customFormat="1" x14ac:dyDescent="0.25">
      <c r="A707" t="s">
        <v>266</v>
      </c>
      <c r="B707" s="29">
        <v>468316</v>
      </c>
      <c r="C707" s="2">
        <f>C706</f>
        <v>43826</v>
      </c>
      <c r="D707" s="2"/>
      <c r="E707" t="str">
        <f>E706</f>
        <v>SWHC046-01</v>
      </c>
      <c r="F707" t="s">
        <v>42</v>
      </c>
      <c r="G707" t="s">
        <v>192</v>
      </c>
      <c r="H707" s="19" t="str">
        <f>INDEX(MeasureExAnte!$F$3:$F$44,MATCH(S707,MeasureExAnte!$N$3:$N$44,0))</f>
        <v>SWHC046D</v>
      </c>
      <c r="I707" t="s">
        <v>44</v>
      </c>
      <c r="J707" s="27" t="s">
        <v>43</v>
      </c>
      <c r="K707" t="s">
        <v>45</v>
      </c>
      <c r="L707" t="s">
        <v>531</v>
      </c>
      <c r="M707" t="s">
        <v>44</v>
      </c>
      <c r="N707" t="s">
        <v>498</v>
      </c>
      <c r="O707" t="s">
        <v>496</v>
      </c>
      <c r="P707" t="s">
        <v>513</v>
      </c>
      <c r="Q707" t="s">
        <v>104</v>
      </c>
      <c r="R707" s="2">
        <v>43930</v>
      </c>
      <c r="S707" s="19" t="s">
        <v>651</v>
      </c>
      <c r="U707" s="25" t="s">
        <v>690</v>
      </c>
      <c r="V707" t="s">
        <v>93</v>
      </c>
      <c r="Y707" s="19"/>
    </row>
    <row r="708" spans="1:25" customFormat="1" x14ac:dyDescent="0.25">
      <c r="A708" t="s">
        <v>266</v>
      </c>
      <c r="B708" s="29">
        <v>468317</v>
      </c>
      <c r="C708" s="2">
        <v>43826</v>
      </c>
      <c r="D708" s="2"/>
      <c r="E708" t="s">
        <v>468</v>
      </c>
      <c r="F708" t="s">
        <v>42</v>
      </c>
      <c r="G708" t="s">
        <v>604</v>
      </c>
      <c r="H708" s="19" t="str">
        <f>INDEX(MeasureExAnte!$F$3:$F$44,MATCH(S708,MeasureExAnte!$N$3:$N$44,0))</f>
        <v>SWHC046E</v>
      </c>
      <c r="I708" t="s">
        <v>44</v>
      </c>
      <c r="J708" s="27" t="s">
        <v>43</v>
      </c>
      <c r="K708" t="s">
        <v>45</v>
      </c>
      <c r="L708" t="s">
        <v>531</v>
      </c>
      <c r="M708" t="s">
        <v>44</v>
      </c>
      <c r="N708" t="s">
        <v>499</v>
      </c>
      <c r="O708" t="s">
        <v>500</v>
      </c>
      <c r="P708" t="s">
        <v>513</v>
      </c>
      <c r="Q708" t="s">
        <v>104</v>
      </c>
      <c r="R708" s="2">
        <v>43930</v>
      </c>
      <c r="S708" s="19" t="s">
        <v>652</v>
      </c>
      <c r="U708" s="25" t="s">
        <v>690</v>
      </c>
      <c r="V708" t="s">
        <v>93</v>
      </c>
      <c r="Y708" s="19"/>
    </row>
    <row r="709" spans="1:25" customFormat="1" x14ac:dyDescent="0.25">
      <c r="A709" t="s">
        <v>266</v>
      </c>
      <c r="B709" s="29">
        <v>468318</v>
      </c>
      <c r="C709" s="2">
        <f>C708</f>
        <v>43826</v>
      </c>
      <c r="D709" s="2"/>
      <c r="E709" t="str">
        <f>E708</f>
        <v>SWHC046-01</v>
      </c>
      <c r="F709" t="s">
        <v>42</v>
      </c>
      <c r="G709" t="s">
        <v>458</v>
      </c>
      <c r="H709" s="19" t="str">
        <f>INDEX(MeasureExAnte!$F$3:$F$44,MATCH(S709,MeasureExAnte!$N$3:$N$44,0))</f>
        <v>SWHC046E</v>
      </c>
      <c r="I709" t="s">
        <v>44</v>
      </c>
      <c r="J709" s="27" t="s">
        <v>43</v>
      </c>
      <c r="K709" t="s">
        <v>45</v>
      </c>
      <c r="L709" t="s">
        <v>531</v>
      </c>
      <c r="M709" t="s">
        <v>44</v>
      </c>
      <c r="N709" t="s">
        <v>499</v>
      </c>
      <c r="O709" t="str">
        <f>O708</f>
        <v>SWHC046_01_B002</v>
      </c>
      <c r="P709" t="s">
        <v>513</v>
      </c>
      <c r="Q709" t="s">
        <v>104</v>
      </c>
      <c r="R709" s="2">
        <v>43930</v>
      </c>
      <c r="S709" s="19" t="s">
        <v>652</v>
      </c>
      <c r="U709" s="25" t="s">
        <v>690</v>
      </c>
      <c r="V709" t="s">
        <v>93</v>
      </c>
      <c r="Y709" s="19"/>
    </row>
    <row r="710" spans="1:25" customFormat="1" x14ac:dyDescent="0.25">
      <c r="A710" t="s">
        <v>266</v>
      </c>
      <c r="B710" s="29">
        <v>468319</v>
      </c>
      <c r="C710" s="2">
        <f>C709</f>
        <v>43826</v>
      </c>
      <c r="D710" s="2"/>
      <c r="E710" t="str">
        <f>E709</f>
        <v>SWHC046-01</v>
      </c>
      <c r="F710" t="s">
        <v>42</v>
      </c>
      <c r="G710" t="s">
        <v>192</v>
      </c>
      <c r="H710" s="19" t="str">
        <f>INDEX(MeasureExAnte!$F$3:$F$44,MATCH(S710,MeasureExAnte!$N$3:$N$44,0))</f>
        <v>SWHC046E</v>
      </c>
      <c r="I710" t="s">
        <v>44</v>
      </c>
      <c r="J710" s="27" t="s">
        <v>43</v>
      </c>
      <c r="K710" t="s">
        <v>45</v>
      </c>
      <c r="L710" t="s">
        <v>531</v>
      </c>
      <c r="M710" t="s">
        <v>44</v>
      </c>
      <c r="N710" t="s">
        <v>499</v>
      </c>
      <c r="O710" t="str">
        <f>O709</f>
        <v>SWHC046_01_B002</v>
      </c>
      <c r="P710" t="s">
        <v>513</v>
      </c>
      <c r="Q710" t="s">
        <v>104</v>
      </c>
      <c r="R710" s="2">
        <v>43930</v>
      </c>
      <c r="S710" s="19" t="s">
        <v>652</v>
      </c>
      <c r="U710" s="25" t="s">
        <v>690</v>
      </c>
      <c r="V710" t="s">
        <v>93</v>
      </c>
      <c r="Y710" s="19"/>
    </row>
    <row r="711" spans="1:25" customFormat="1" x14ac:dyDescent="0.25">
      <c r="A711" t="s">
        <v>266</v>
      </c>
      <c r="B711" s="29">
        <v>468320</v>
      </c>
      <c r="C711" s="2">
        <v>43826</v>
      </c>
      <c r="D711" s="2"/>
      <c r="E711" t="s">
        <v>468</v>
      </c>
      <c r="F711" t="s">
        <v>42</v>
      </c>
      <c r="G711" t="s">
        <v>604</v>
      </c>
      <c r="H711" s="19" t="str">
        <f>INDEX(MeasureExAnte!$F$3:$F$44,MATCH(S711,MeasureExAnte!$N$3:$N$44,0))</f>
        <v>SWHC046F</v>
      </c>
      <c r="I711" t="s">
        <v>44</v>
      </c>
      <c r="J711" s="27" t="s">
        <v>43</v>
      </c>
      <c r="K711" t="s">
        <v>45</v>
      </c>
      <c r="L711" t="s">
        <v>531</v>
      </c>
      <c r="M711" t="s">
        <v>44</v>
      </c>
      <c r="N711" t="s">
        <v>501</v>
      </c>
      <c r="O711" t="s">
        <v>500</v>
      </c>
      <c r="P711" t="s">
        <v>513</v>
      </c>
      <c r="Q711" t="s">
        <v>104</v>
      </c>
      <c r="R711" s="2">
        <v>43930</v>
      </c>
      <c r="S711" s="19" t="s">
        <v>653</v>
      </c>
      <c r="U711" s="25" t="s">
        <v>690</v>
      </c>
      <c r="V711" t="s">
        <v>93</v>
      </c>
      <c r="Y711" s="19"/>
    </row>
    <row r="712" spans="1:25" customFormat="1" x14ac:dyDescent="0.25">
      <c r="A712" t="s">
        <v>266</v>
      </c>
      <c r="B712" s="29">
        <v>468321</v>
      </c>
      <c r="C712" s="2">
        <f>C711</f>
        <v>43826</v>
      </c>
      <c r="D712" s="2"/>
      <c r="E712" t="str">
        <f>E711</f>
        <v>SWHC046-01</v>
      </c>
      <c r="F712" t="s">
        <v>42</v>
      </c>
      <c r="G712" t="s">
        <v>458</v>
      </c>
      <c r="H712" s="19" t="str">
        <f>INDEX(MeasureExAnte!$F$3:$F$44,MATCH(S712,MeasureExAnte!$N$3:$N$44,0))</f>
        <v>SWHC046F</v>
      </c>
      <c r="I712" t="s">
        <v>44</v>
      </c>
      <c r="J712" s="27" t="s">
        <v>43</v>
      </c>
      <c r="K712" t="s">
        <v>45</v>
      </c>
      <c r="L712" t="s">
        <v>531</v>
      </c>
      <c r="M712" t="s">
        <v>44</v>
      </c>
      <c r="N712" t="s">
        <v>501</v>
      </c>
      <c r="O712" t="s">
        <v>500</v>
      </c>
      <c r="P712" t="s">
        <v>513</v>
      </c>
      <c r="Q712" t="s">
        <v>104</v>
      </c>
      <c r="R712" s="2">
        <v>43930</v>
      </c>
      <c r="S712" s="19" t="s">
        <v>653</v>
      </c>
      <c r="U712" s="25" t="s">
        <v>690</v>
      </c>
      <c r="V712" t="s">
        <v>93</v>
      </c>
      <c r="Y712" s="19"/>
    </row>
    <row r="713" spans="1:25" customFormat="1" x14ac:dyDescent="0.25">
      <c r="A713" t="s">
        <v>266</v>
      </c>
      <c r="B713" s="29">
        <v>468322</v>
      </c>
      <c r="C713" s="2">
        <f>C712</f>
        <v>43826</v>
      </c>
      <c r="D713" s="2"/>
      <c r="E713" t="str">
        <f>E712</f>
        <v>SWHC046-01</v>
      </c>
      <c r="F713" t="s">
        <v>42</v>
      </c>
      <c r="G713" t="s">
        <v>192</v>
      </c>
      <c r="H713" s="19" t="str">
        <f>INDEX(MeasureExAnte!$F$3:$F$44,MATCH(S713,MeasureExAnte!$N$3:$N$44,0))</f>
        <v>SWHC046F</v>
      </c>
      <c r="I713" t="s">
        <v>44</v>
      </c>
      <c r="J713" s="27" t="s">
        <v>43</v>
      </c>
      <c r="K713" t="s">
        <v>45</v>
      </c>
      <c r="L713" t="s">
        <v>531</v>
      </c>
      <c r="M713" t="s">
        <v>44</v>
      </c>
      <c r="N713" t="s">
        <v>501</v>
      </c>
      <c r="O713" t="s">
        <v>500</v>
      </c>
      <c r="P713" t="s">
        <v>513</v>
      </c>
      <c r="Q713" t="s">
        <v>104</v>
      </c>
      <c r="R713" s="2">
        <v>43930</v>
      </c>
      <c r="S713" s="19" t="s">
        <v>653</v>
      </c>
      <c r="U713" s="25" t="s">
        <v>690</v>
      </c>
      <c r="V713" t="s">
        <v>93</v>
      </c>
      <c r="Y713" s="19"/>
    </row>
    <row r="714" spans="1:25" customFormat="1" x14ac:dyDescent="0.25">
      <c r="A714" t="s">
        <v>266</v>
      </c>
      <c r="B714" s="29">
        <v>468323</v>
      </c>
      <c r="C714" s="2">
        <v>43826</v>
      </c>
      <c r="D714" s="2"/>
      <c r="E714" t="s">
        <v>468</v>
      </c>
      <c r="F714" t="s">
        <v>42</v>
      </c>
      <c r="G714" t="s">
        <v>604</v>
      </c>
      <c r="H714" s="19" t="str">
        <f>INDEX(MeasureExAnte!$F$3:$F$44,MATCH(S714,MeasureExAnte!$N$3:$N$44,0))</f>
        <v>SWHC046G</v>
      </c>
      <c r="I714" t="s">
        <v>44</v>
      </c>
      <c r="J714" s="27" t="s">
        <v>43</v>
      </c>
      <c r="K714" t="s">
        <v>45</v>
      </c>
      <c r="L714" t="s">
        <v>531</v>
      </c>
      <c r="M714" t="s">
        <v>44</v>
      </c>
      <c r="N714" t="s">
        <v>502</v>
      </c>
      <c r="O714" t="s">
        <v>500</v>
      </c>
      <c r="P714" t="s">
        <v>513</v>
      </c>
      <c r="Q714" t="s">
        <v>104</v>
      </c>
      <c r="R714" s="2">
        <v>43930</v>
      </c>
      <c r="S714" s="19" t="s">
        <v>654</v>
      </c>
      <c r="U714" s="25" t="s">
        <v>690</v>
      </c>
      <c r="V714" t="s">
        <v>93</v>
      </c>
      <c r="Y714" s="19"/>
    </row>
    <row r="715" spans="1:25" customFormat="1" x14ac:dyDescent="0.25">
      <c r="A715" t="s">
        <v>266</v>
      </c>
      <c r="B715" s="29">
        <v>468324</v>
      </c>
      <c r="C715" s="2">
        <f>C714</f>
        <v>43826</v>
      </c>
      <c r="D715" s="2"/>
      <c r="E715" t="str">
        <f>E714</f>
        <v>SWHC046-01</v>
      </c>
      <c r="F715" t="s">
        <v>42</v>
      </c>
      <c r="G715" t="s">
        <v>458</v>
      </c>
      <c r="H715" s="19" t="str">
        <f>INDEX(MeasureExAnte!$F$3:$F$44,MATCH(S715,MeasureExAnte!$N$3:$N$44,0))</f>
        <v>SWHC046G</v>
      </c>
      <c r="I715" t="s">
        <v>44</v>
      </c>
      <c r="J715" s="27" t="s">
        <v>43</v>
      </c>
      <c r="K715" t="s">
        <v>45</v>
      </c>
      <c r="L715" t="s">
        <v>531</v>
      </c>
      <c r="M715" t="s">
        <v>44</v>
      </c>
      <c r="N715" t="s">
        <v>502</v>
      </c>
      <c r="O715" t="s">
        <v>500</v>
      </c>
      <c r="P715" t="s">
        <v>513</v>
      </c>
      <c r="Q715" t="s">
        <v>104</v>
      </c>
      <c r="R715" s="2">
        <v>43930</v>
      </c>
      <c r="S715" s="19" t="s">
        <v>654</v>
      </c>
      <c r="U715" s="25" t="s">
        <v>690</v>
      </c>
      <c r="V715" t="s">
        <v>93</v>
      </c>
      <c r="Y715" s="19"/>
    </row>
    <row r="716" spans="1:25" customFormat="1" x14ac:dyDescent="0.25">
      <c r="A716" t="s">
        <v>266</v>
      </c>
      <c r="B716" s="29">
        <v>468325</v>
      </c>
      <c r="C716" s="2">
        <f>C715</f>
        <v>43826</v>
      </c>
      <c r="D716" s="2"/>
      <c r="E716" t="str">
        <f>E715</f>
        <v>SWHC046-01</v>
      </c>
      <c r="F716" t="s">
        <v>42</v>
      </c>
      <c r="G716" t="s">
        <v>192</v>
      </c>
      <c r="H716" s="19" t="str">
        <f>INDEX(MeasureExAnte!$F$3:$F$44,MATCH(S716,MeasureExAnte!$N$3:$N$44,0))</f>
        <v>SWHC046G</v>
      </c>
      <c r="I716" t="s">
        <v>44</v>
      </c>
      <c r="J716" s="27" t="s">
        <v>43</v>
      </c>
      <c r="K716" t="s">
        <v>45</v>
      </c>
      <c r="L716" t="s">
        <v>531</v>
      </c>
      <c r="M716" t="s">
        <v>44</v>
      </c>
      <c r="N716" t="s">
        <v>502</v>
      </c>
      <c r="O716" t="s">
        <v>500</v>
      </c>
      <c r="P716" t="s">
        <v>513</v>
      </c>
      <c r="Q716" t="s">
        <v>104</v>
      </c>
      <c r="R716" s="2">
        <v>43930</v>
      </c>
      <c r="S716" s="19" t="s">
        <v>654</v>
      </c>
      <c r="U716" s="25" t="s">
        <v>690</v>
      </c>
      <c r="V716" t="s">
        <v>93</v>
      </c>
      <c r="Y716" s="19"/>
    </row>
    <row r="717" spans="1:25" customFormat="1" x14ac:dyDescent="0.25">
      <c r="A717" t="s">
        <v>266</v>
      </c>
      <c r="B717" s="29">
        <v>468326</v>
      </c>
      <c r="C717" s="2">
        <v>43826</v>
      </c>
      <c r="D717" s="2"/>
      <c r="E717" t="s">
        <v>468</v>
      </c>
      <c r="F717" t="s">
        <v>42</v>
      </c>
      <c r="G717" t="s">
        <v>604</v>
      </c>
      <c r="H717" s="19" t="str">
        <f>INDEX(MeasureExAnte!$F$3:$F$44,MATCH(S717,MeasureExAnte!$N$3:$N$44,0))</f>
        <v>SWHC046H</v>
      </c>
      <c r="I717" t="s">
        <v>44</v>
      </c>
      <c r="J717" s="27" t="s">
        <v>43</v>
      </c>
      <c r="K717" t="s">
        <v>45</v>
      </c>
      <c r="L717" t="s">
        <v>531</v>
      </c>
      <c r="M717" t="s">
        <v>44</v>
      </c>
      <c r="N717" t="s">
        <v>503</v>
      </c>
      <c r="O717" t="s">
        <v>500</v>
      </c>
      <c r="P717" t="s">
        <v>513</v>
      </c>
      <c r="Q717" t="s">
        <v>104</v>
      </c>
      <c r="R717" s="2">
        <v>43930</v>
      </c>
      <c r="S717" s="19" t="s">
        <v>655</v>
      </c>
      <c r="U717" s="25" t="s">
        <v>690</v>
      </c>
      <c r="V717" t="s">
        <v>93</v>
      </c>
      <c r="Y717" s="19"/>
    </row>
    <row r="718" spans="1:25" customFormat="1" x14ac:dyDescent="0.25">
      <c r="A718" t="s">
        <v>266</v>
      </c>
      <c r="B718" s="29">
        <v>468327</v>
      </c>
      <c r="C718" s="2">
        <f>C717</f>
        <v>43826</v>
      </c>
      <c r="D718" s="2"/>
      <c r="E718" t="str">
        <f>E717</f>
        <v>SWHC046-01</v>
      </c>
      <c r="F718" t="s">
        <v>42</v>
      </c>
      <c r="G718" t="s">
        <v>458</v>
      </c>
      <c r="H718" s="19" t="str">
        <f>INDEX(MeasureExAnte!$F$3:$F$44,MATCH(S718,MeasureExAnte!$N$3:$N$44,0))</f>
        <v>SWHC046H</v>
      </c>
      <c r="I718" t="s">
        <v>44</v>
      </c>
      <c r="J718" s="27" t="s">
        <v>43</v>
      </c>
      <c r="K718" t="s">
        <v>45</v>
      </c>
      <c r="L718" t="s">
        <v>531</v>
      </c>
      <c r="M718" t="s">
        <v>44</v>
      </c>
      <c r="N718" t="s">
        <v>503</v>
      </c>
      <c r="O718" t="s">
        <v>500</v>
      </c>
      <c r="P718" t="s">
        <v>513</v>
      </c>
      <c r="Q718" t="s">
        <v>104</v>
      </c>
      <c r="R718" s="2">
        <v>43930</v>
      </c>
      <c r="S718" s="19" t="s">
        <v>655</v>
      </c>
      <c r="U718" s="25" t="s">
        <v>690</v>
      </c>
      <c r="V718" t="s">
        <v>93</v>
      </c>
      <c r="Y718" s="19"/>
    </row>
    <row r="719" spans="1:25" customFormat="1" x14ac:dyDescent="0.25">
      <c r="A719" t="s">
        <v>266</v>
      </c>
      <c r="B719" s="29">
        <v>468328</v>
      </c>
      <c r="C719" s="2">
        <f>C718</f>
        <v>43826</v>
      </c>
      <c r="D719" s="2"/>
      <c r="E719" t="str">
        <f>E718</f>
        <v>SWHC046-01</v>
      </c>
      <c r="F719" t="s">
        <v>42</v>
      </c>
      <c r="G719" t="s">
        <v>192</v>
      </c>
      <c r="H719" s="19" t="str">
        <f>INDEX(MeasureExAnte!$F$3:$F$44,MATCH(S719,MeasureExAnte!$N$3:$N$44,0))</f>
        <v>SWHC046H</v>
      </c>
      <c r="I719" t="s">
        <v>44</v>
      </c>
      <c r="J719" s="27" t="s">
        <v>43</v>
      </c>
      <c r="K719" t="s">
        <v>45</v>
      </c>
      <c r="L719" t="s">
        <v>531</v>
      </c>
      <c r="M719" t="s">
        <v>44</v>
      </c>
      <c r="N719" t="s">
        <v>503</v>
      </c>
      <c r="O719" t="s">
        <v>500</v>
      </c>
      <c r="P719" t="s">
        <v>513</v>
      </c>
      <c r="Q719" t="s">
        <v>104</v>
      </c>
      <c r="R719" s="2">
        <v>43930</v>
      </c>
      <c r="S719" s="19" t="s">
        <v>655</v>
      </c>
      <c r="U719" s="25" t="s">
        <v>690</v>
      </c>
      <c r="V719" t="s">
        <v>93</v>
      </c>
      <c r="Y719" s="19"/>
    </row>
    <row r="720" spans="1:25" customFormat="1" x14ac:dyDescent="0.25">
      <c r="A720" t="s">
        <v>266</v>
      </c>
      <c r="B720" s="29">
        <v>468329</v>
      </c>
      <c r="C720" s="2">
        <v>43826</v>
      </c>
      <c r="D720" s="2"/>
      <c r="E720" t="s">
        <v>468</v>
      </c>
      <c r="F720" t="s">
        <v>42</v>
      </c>
      <c r="G720" t="s">
        <v>604</v>
      </c>
      <c r="H720" s="19" t="str">
        <f>INDEX(MeasureExAnte!$F$3:$F$44,MATCH(S720,MeasureExAnte!$N$3:$N$44,0))</f>
        <v>SWHC046I</v>
      </c>
      <c r="I720" t="s">
        <v>44</v>
      </c>
      <c r="J720" s="27" t="s">
        <v>43</v>
      </c>
      <c r="K720" t="s">
        <v>45</v>
      </c>
      <c r="L720" t="s">
        <v>531</v>
      </c>
      <c r="M720" t="s">
        <v>44</v>
      </c>
      <c r="N720" t="s">
        <v>504</v>
      </c>
      <c r="O720" t="s">
        <v>505</v>
      </c>
      <c r="P720" t="s">
        <v>513</v>
      </c>
      <c r="Q720" t="s">
        <v>104</v>
      </c>
      <c r="R720" s="2">
        <v>43930</v>
      </c>
      <c r="S720" s="19" t="s">
        <v>656</v>
      </c>
      <c r="U720" s="25" t="s">
        <v>690</v>
      </c>
      <c r="V720" t="s">
        <v>93</v>
      </c>
      <c r="Y720" s="19"/>
    </row>
    <row r="721" spans="1:25" customFormat="1" x14ac:dyDescent="0.25">
      <c r="A721" t="s">
        <v>266</v>
      </c>
      <c r="B721" s="29">
        <v>468330</v>
      </c>
      <c r="C721" s="2">
        <f>C720</f>
        <v>43826</v>
      </c>
      <c r="D721" s="2"/>
      <c r="E721" t="str">
        <f>E720</f>
        <v>SWHC046-01</v>
      </c>
      <c r="F721" t="s">
        <v>42</v>
      </c>
      <c r="G721" t="s">
        <v>458</v>
      </c>
      <c r="H721" s="19" t="str">
        <f>INDEX(MeasureExAnte!$F$3:$F$44,MATCH(S721,MeasureExAnte!$N$3:$N$44,0))</f>
        <v>SWHC046I</v>
      </c>
      <c r="I721" t="s">
        <v>44</v>
      </c>
      <c r="J721" s="27" t="s">
        <v>43</v>
      </c>
      <c r="K721" t="s">
        <v>45</v>
      </c>
      <c r="L721" t="s">
        <v>531</v>
      </c>
      <c r="M721" t="s">
        <v>44</v>
      </c>
      <c r="N721" t="s">
        <v>504</v>
      </c>
      <c r="O721" t="s">
        <v>505</v>
      </c>
      <c r="P721" t="s">
        <v>513</v>
      </c>
      <c r="Q721" t="s">
        <v>104</v>
      </c>
      <c r="R721" s="2">
        <v>43930</v>
      </c>
      <c r="S721" s="19" t="s">
        <v>656</v>
      </c>
      <c r="U721" s="25" t="s">
        <v>690</v>
      </c>
      <c r="V721" t="s">
        <v>93</v>
      </c>
      <c r="Y721" s="19"/>
    </row>
    <row r="722" spans="1:25" customFormat="1" x14ac:dyDescent="0.25">
      <c r="A722" t="s">
        <v>266</v>
      </c>
      <c r="B722" s="29">
        <v>468331</v>
      </c>
      <c r="C722" s="2">
        <f>C721</f>
        <v>43826</v>
      </c>
      <c r="D722" s="2"/>
      <c r="E722" t="str">
        <f>E721</f>
        <v>SWHC046-01</v>
      </c>
      <c r="F722" t="s">
        <v>42</v>
      </c>
      <c r="G722" t="s">
        <v>192</v>
      </c>
      <c r="H722" s="19" t="str">
        <f>INDEX(MeasureExAnte!$F$3:$F$44,MATCH(S722,MeasureExAnte!$N$3:$N$44,0))</f>
        <v>SWHC046I</v>
      </c>
      <c r="I722" t="s">
        <v>44</v>
      </c>
      <c r="J722" s="27" t="s">
        <v>43</v>
      </c>
      <c r="K722" t="s">
        <v>45</v>
      </c>
      <c r="L722" t="s">
        <v>531</v>
      </c>
      <c r="M722" t="s">
        <v>44</v>
      </c>
      <c r="N722" t="s">
        <v>504</v>
      </c>
      <c r="O722" t="s">
        <v>505</v>
      </c>
      <c r="P722" t="s">
        <v>513</v>
      </c>
      <c r="Q722" t="s">
        <v>104</v>
      </c>
      <c r="R722" s="2">
        <v>43930</v>
      </c>
      <c r="S722" s="19" t="s">
        <v>656</v>
      </c>
      <c r="U722" s="25" t="s">
        <v>690</v>
      </c>
      <c r="V722" t="s">
        <v>93</v>
      </c>
      <c r="Y722" s="19"/>
    </row>
    <row r="723" spans="1:25" customFormat="1" x14ac:dyDescent="0.25">
      <c r="A723" t="s">
        <v>266</v>
      </c>
      <c r="B723" s="29">
        <v>468332</v>
      </c>
      <c r="C723" s="2">
        <v>43826</v>
      </c>
      <c r="D723" s="2"/>
      <c r="E723" t="s">
        <v>468</v>
      </c>
      <c r="F723" t="s">
        <v>42</v>
      </c>
      <c r="G723" t="s">
        <v>604</v>
      </c>
      <c r="H723" s="19" t="str">
        <f>INDEX(MeasureExAnte!$F$3:$F$44,MATCH(S723,MeasureExAnte!$N$3:$N$44,0))</f>
        <v>SWHC046J</v>
      </c>
      <c r="I723" t="s">
        <v>44</v>
      </c>
      <c r="J723" s="27" t="s">
        <v>43</v>
      </c>
      <c r="K723" t="s">
        <v>45</v>
      </c>
      <c r="L723" t="s">
        <v>531</v>
      </c>
      <c r="M723" t="s">
        <v>44</v>
      </c>
      <c r="N723" t="s">
        <v>506</v>
      </c>
      <c r="O723" t="s">
        <v>505</v>
      </c>
      <c r="P723" t="s">
        <v>513</v>
      </c>
      <c r="Q723" t="s">
        <v>104</v>
      </c>
      <c r="R723" s="2">
        <v>43930</v>
      </c>
      <c r="S723" s="19" t="s">
        <v>657</v>
      </c>
      <c r="U723" s="25" t="s">
        <v>690</v>
      </c>
      <c r="V723" t="s">
        <v>93</v>
      </c>
      <c r="Y723" s="19"/>
    </row>
    <row r="724" spans="1:25" customFormat="1" x14ac:dyDescent="0.25">
      <c r="A724" t="s">
        <v>266</v>
      </c>
      <c r="B724" s="29">
        <v>468333</v>
      </c>
      <c r="C724" s="2">
        <f>C723</f>
        <v>43826</v>
      </c>
      <c r="D724" s="2"/>
      <c r="E724" t="str">
        <f>E723</f>
        <v>SWHC046-01</v>
      </c>
      <c r="F724" t="s">
        <v>42</v>
      </c>
      <c r="G724" t="s">
        <v>458</v>
      </c>
      <c r="H724" s="19" t="str">
        <f>INDEX(MeasureExAnte!$F$3:$F$44,MATCH(S724,MeasureExAnte!$N$3:$N$44,0))</f>
        <v>SWHC046J</v>
      </c>
      <c r="I724" t="s">
        <v>44</v>
      </c>
      <c r="J724" s="27" t="s">
        <v>43</v>
      </c>
      <c r="K724" t="s">
        <v>45</v>
      </c>
      <c r="L724" t="s">
        <v>531</v>
      </c>
      <c r="M724" t="s">
        <v>44</v>
      </c>
      <c r="N724" t="s">
        <v>506</v>
      </c>
      <c r="O724" t="s">
        <v>505</v>
      </c>
      <c r="P724" t="s">
        <v>513</v>
      </c>
      <c r="Q724" t="s">
        <v>104</v>
      </c>
      <c r="R724" s="2">
        <v>43930</v>
      </c>
      <c r="S724" s="19" t="s">
        <v>657</v>
      </c>
      <c r="U724" s="25" t="s">
        <v>690</v>
      </c>
      <c r="V724" t="s">
        <v>93</v>
      </c>
      <c r="Y724" s="19"/>
    </row>
    <row r="725" spans="1:25" customFormat="1" x14ac:dyDescent="0.25">
      <c r="A725" t="s">
        <v>266</v>
      </c>
      <c r="B725" s="29">
        <v>468334</v>
      </c>
      <c r="C725" s="2">
        <f>C724</f>
        <v>43826</v>
      </c>
      <c r="D725" s="2"/>
      <c r="E725" t="str">
        <f>E724</f>
        <v>SWHC046-01</v>
      </c>
      <c r="F725" t="s">
        <v>42</v>
      </c>
      <c r="G725" t="s">
        <v>192</v>
      </c>
      <c r="H725" s="19" t="str">
        <f>INDEX(MeasureExAnte!$F$3:$F$44,MATCH(S725,MeasureExAnte!$N$3:$N$44,0))</f>
        <v>SWHC046J</v>
      </c>
      <c r="I725" t="s">
        <v>44</v>
      </c>
      <c r="J725" s="27" t="s">
        <v>43</v>
      </c>
      <c r="K725" t="s">
        <v>45</v>
      </c>
      <c r="L725" t="s">
        <v>531</v>
      </c>
      <c r="M725" t="s">
        <v>44</v>
      </c>
      <c r="N725" t="s">
        <v>506</v>
      </c>
      <c r="O725" t="s">
        <v>505</v>
      </c>
      <c r="P725" t="s">
        <v>513</v>
      </c>
      <c r="Q725" t="s">
        <v>104</v>
      </c>
      <c r="R725" s="2">
        <v>43930</v>
      </c>
      <c r="S725" s="19" t="s">
        <v>657</v>
      </c>
      <c r="U725" s="25" t="s">
        <v>690</v>
      </c>
      <c r="V725" t="s">
        <v>93</v>
      </c>
      <c r="Y725" s="19"/>
    </row>
    <row r="726" spans="1:25" customFormat="1" x14ac:dyDescent="0.25">
      <c r="A726" t="s">
        <v>266</v>
      </c>
      <c r="B726" s="29">
        <v>468335</v>
      </c>
      <c r="C726" s="2">
        <v>43826</v>
      </c>
      <c r="D726" s="2"/>
      <c r="E726" t="s">
        <v>468</v>
      </c>
      <c r="F726" t="s">
        <v>42</v>
      </c>
      <c r="G726" t="s">
        <v>604</v>
      </c>
      <c r="H726" s="19" t="str">
        <f>INDEX(MeasureExAnte!$F$3:$F$44,MATCH(S726,MeasureExAnte!$N$3:$N$44,0))</f>
        <v>SWHC046K</v>
      </c>
      <c r="I726" t="s">
        <v>44</v>
      </c>
      <c r="J726" s="27" t="s">
        <v>43</v>
      </c>
      <c r="K726" t="s">
        <v>45</v>
      </c>
      <c r="L726" t="s">
        <v>531</v>
      </c>
      <c r="M726" t="s">
        <v>44</v>
      </c>
      <c r="N726" t="s">
        <v>507</v>
      </c>
      <c r="O726" t="s">
        <v>508</v>
      </c>
      <c r="P726" t="s">
        <v>513</v>
      </c>
      <c r="Q726" t="s">
        <v>104</v>
      </c>
      <c r="R726" s="2">
        <v>43930</v>
      </c>
      <c r="S726" s="19" t="s">
        <v>658</v>
      </c>
      <c r="U726" s="25" t="s">
        <v>690</v>
      </c>
      <c r="V726" t="s">
        <v>93</v>
      </c>
      <c r="Y726" s="19"/>
    </row>
    <row r="727" spans="1:25" customFormat="1" x14ac:dyDescent="0.25">
      <c r="A727" t="s">
        <v>266</v>
      </c>
      <c r="B727" s="29">
        <v>468336</v>
      </c>
      <c r="C727" s="2">
        <f>C726</f>
        <v>43826</v>
      </c>
      <c r="D727" s="2"/>
      <c r="E727" t="str">
        <f>E726</f>
        <v>SWHC046-01</v>
      </c>
      <c r="F727" t="s">
        <v>42</v>
      </c>
      <c r="G727" t="s">
        <v>458</v>
      </c>
      <c r="H727" s="19" t="str">
        <f>INDEX(MeasureExAnte!$F$3:$F$44,MATCH(S727,MeasureExAnte!$N$3:$N$44,0))</f>
        <v>SWHC046K</v>
      </c>
      <c r="I727" t="s">
        <v>44</v>
      </c>
      <c r="J727" s="27" t="s">
        <v>43</v>
      </c>
      <c r="K727" t="s">
        <v>45</v>
      </c>
      <c r="L727" t="s">
        <v>531</v>
      </c>
      <c r="M727" t="s">
        <v>44</v>
      </c>
      <c r="N727" t="s">
        <v>507</v>
      </c>
      <c r="O727" t="s">
        <v>508</v>
      </c>
      <c r="P727" t="s">
        <v>513</v>
      </c>
      <c r="Q727" t="s">
        <v>104</v>
      </c>
      <c r="R727" s="2">
        <v>43930</v>
      </c>
      <c r="S727" s="19" t="s">
        <v>658</v>
      </c>
      <c r="U727" s="25" t="s">
        <v>690</v>
      </c>
      <c r="V727" t="s">
        <v>93</v>
      </c>
      <c r="Y727" s="19"/>
    </row>
    <row r="728" spans="1:25" customFormat="1" x14ac:dyDescent="0.25">
      <c r="A728" t="s">
        <v>266</v>
      </c>
      <c r="B728" s="29">
        <v>468337</v>
      </c>
      <c r="C728" s="2">
        <f>C727</f>
        <v>43826</v>
      </c>
      <c r="D728" s="2"/>
      <c r="E728" t="str">
        <f>E727</f>
        <v>SWHC046-01</v>
      </c>
      <c r="F728" t="s">
        <v>42</v>
      </c>
      <c r="G728" t="s">
        <v>192</v>
      </c>
      <c r="H728" s="19" t="str">
        <f>INDEX(MeasureExAnte!$F$3:$F$44,MATCH(S728,MeasureExAnte!$N$3:$N$44,0))</f>
        <v>SWHC046K</v>
      </c>
      <c r="I728" t="s">
        <v>44</v>
      </c>
      <c r="J728" s="27" t="s">
        <v>43</v>
      </c>
      <c r="K728" t="s">
        <v>45</v>
      </c>
      <c r="L728" t="s">
        <v>531</v>
      </c>
      <c r="M728" t="s">
        <v>44</v>
      </c>
      <c r="N728" t="s">
        <v>507</v>
      </c>
      <c r="O728" t="s">
        <v>508</v>
      </c>
      <c r="P728" t="s">
        <v>513</v>
      </c>
      <c r="Q728" t="s">
        <v>104</v>
      </c>
      <c r="R728" s="2">
        <v>43930</v>
      </c>
      <c r="S728" s="19" t="s">
        <v>658</v>
      </c>
      <c r="U728" s="25" t="s">
        <v>690</v>
      </c>
      <c r="V728" t="s">
        <v>93</v>
      </c>
      <c r="Y728" s="19"/>
    </row>
    <row r="729" spans="1:25" customFormat="1" x14ac:dyDescent="0.25">
      <c r="A729" t="s">
        <v>266</v>
      </c>
      <c r="B729" s="29">
        <v>468338</v>
      </c>
      <c r="C729" s="2">
        <v>43826</v>
      </c>
      <c r="D729" s="2"/>
      <c r="E729" t="s">
        <v>468</v>
      </c>
      <c r="F729" t="s">
        <v>42</v>
      </c>
      <c r="G729" t="s">
        <v>604</v>
      </c>
      <c r="H729" s="19" t="str">
        <f>INDEX(MeasureExAnte!$F$3:$F$44,MATCH(S729,MeasureExAnte!$N$3:$N$44,0))</f>
        <v>SWHC046L</v>
      </c>
      <c r="I729" t="s">
        <v>44</v>
      </c>
      <c r="J729" s="27" t="s">
        <v>43</v>
      </c>
      <c r="K729" t="s">
        <v>45</v>
      </c>
      <c r="L729" t="s">
        <v>531</v>
      </c>
      <c r="M729" t="s">
        <v>44</v>
      </c>
      <c r="N729" t="s">
        <v>509</v>
      </c>
      <c r="O729" t="s">
        <v>508</v>
      </c>
      <c r="P729" t="s">
        <v>513</v>
      </c>
      <c r="Q729" t="s">
        <v>104</v>
      </c>
      <c r="R729" s="2">
        <v>43930</v>
      </c>
      <c r="S729" s="19" t="s">
        <v>659</v>
      </c>
      <c r="U729" s="25" t="s">
        <v>690</v>
      </c>
      <c r="V729" t="s">
        <v>93</v>
      </c>
      <c r="Y729" s="19"/>
    </row>
    <row r="730" spans="1:25" customFormat="1" x14ac:dyDescent="0.25">
      <c r="A730" t="s">
        <v>266</v>
      </c>
      <c r="B730" s="29">
        <v>468339</v>
      </c>
      <c r="C730" s="2">
        <f>C729</f>
        <v>43826</v>
      </c>
      <c r="D730" s="2"/>
      <c r="E730" t="str">
        <f>E729</f>
        <v>SWHC046-01</v>
      </c>
      <c r="F730" t="s">
        <v>42</v>
      </c>
      <c r="G730" t="s">
        <v>458</v>
      </c>
      <c r="H730" s="19" t="str">
        <f>INDEX(MeasureExAnte!$F$3:$F$44,MATCH(S730,MeasureExAnte!$N$3:$N$44,0))</f>
        <v>SWHC046L</v>
      </c>
      <c r="I730" t="s">
        <v>44</v>
      </c>
      <c r="J730" s="27" t="s">
        <v>43</v>
      </c>
      <c r="K730" t="s">
        <v>45</v>
      </c>
      <c r="L730" t="s">
        <v>531</v>
      </c>
      <c r="M730" t="s">
        <v>44</v>
      </c>
      <c r="N730" t="s">
        <v>509</v>
      </c>
      <c r="O730" t="s">
        <v>508</v>
      </c>
      <c r="P730" t="s">
        <v>513</v>
      </c>
      <c r="Q730" t="s">
        <v>104</v>
      </c>
      <c r="R730" s="2">
        <v>43930</v>
      </c>
      <c r="S730" s="19" t="s">
        <v>659</v>
      </c>
      <c r="U730" s="25" t="s">
        <v>690</v>
      </c>
      <c r="V730" t="s">
        <v>93</v>
      </c>
      <c r="Y730" s="19"/>
    </row>
    <row r="731" spans="1:25" customFormat="1" x14ac:dyDescent="0.25">
      <c r="A731" t="s">
        <v>266</v>
      </c>
      <c r="B731" s="29">
        <v>468340</v>
      </c>
      <c r="C731" s="2">
        <f>C730</f>
        <v>43826</v>
      </c>
      <c r="D731" s="2"/>
      <c r="E731" t="str">
        <f>E730</f>
        <v>SWHC046-01</v>
      </c>
      <c r="F731" t="s">
        <v>42</v>
      </c>
      <c r="G731" t="s">
        <v>192</v>
      </c>
      <c r="H731" s="19" t="str">
        <f>INDEX(MeasureExAnte!$F$3:$F$44,MATCH(S731,MeasureExAnte!$N$3:$N$44,0))</f>
        <v>SWHC046L</v>
      </c>
      <c r="I731" t="s">
        <v>44</v>
      </c>
      <c r="J731" s="27" t="s">
        <v>43</v>
      </c>
      <c r="K731" t="s">
        <v>45</v>
      </c>
      <c r="L731" t="s">
        <v>531</v>
      </c>
      <c r="M731" t="s">
        <v>44</v>
      </c>
      <c r="N731" t="s">
        <v>509</v>
      </c>
      <c r="O731" t="s">
        <v>508</v>
      </c>
      <c r="P731" t="s">
        <v>513</v>
      </c>
      <c r="Q731" t="s">
        <v>104</v>
      </c>
      <c r="R731" s="2">
        <v>43930</v>
      </c>
      <c r="S731" s="19" t="s">
        <v>659</v>
      </c>
      <c r="U731" s="25" t="s">
        <v>690</v>
      </c>
      <c r="V731" t="s">
        <v>93</v>
      </c>
      <c r="Y731" s="19"/>
    </row>
    <row r="732" spans="1:25" customFormat="1" x14ac:dyDescent="0.25">
      <c r="A732" t="s">
        <v>266</v>
      </c>
      <c r="B732" s="29">
        <v>468341</v>
      </c>
      <c r="C732" s="2">
        <v>43826</v>
      </c>
      <c r="D732" s="2"/>
      <c r="E732" t="s">
        <v>468</v>
      </c>
      <c r="F732" t="s">
        <v>42</v>
      </c>
      <c r="G732" t="s">
        <v>604</v>
      </c>
      <c r="H732" s="19" t="str">
        <f>INDEX(MeasureExAnte!$F$3:$F$44,MATCH(S732,MeasureExAnte!$N$3:$N$44,0))</f>
        <v>SWHC046M</v>
      </c>
      <c r="I732" t="s">
        <v>44</v>
      </c>
      <c r="J732" s="27" t="s">
        <v>43</v>
      </c>
      <c r="K732" t="s">
        <v>45</v>
      </c>
      <c r="L732" t="s">
        <v>531</v>
      </c>
      <c r="M732" t="s">
        <v>44</v>
      </c>
      <c r="N732" t="s">
        <v>510</v>
      </c>
      <c r="O732" t="s">
        <v>511</v>
      </c>
      <c r="P732" t="s">
        <v>513</v>
      </c>
      <c r="Q732" t="s">
        <v>104</v>
      </c>
      <c r="R732" s="2">
        <v>43930</v>
      </c>
      <c r="S732" s="19" t="s">
        <v>660</v>
      </c>
      <c r="U732" s="25" t="s">
        <v>690</v>
      </c>
      <c r="V732" t="s">
        <v>93</v>
      </c>
      <c r="Y732" s="19"/>
    </row>
    <row r="733" spans="1:25" customFormat="1" x14ac:dyDescent="0.25">
      <c r="A733" t="s">
        <v>266</v>
      </c>
      <c r="B733" s="29">
        <v>468342</v>
      </c>
      <c r="C733" s="2">
        <f>C732</f>
        <v>43826</v>
      </c>
      <c r="D733" s="2"/>
      <c r="E733" t="str">
        <f>E732</f>
        <v>SWHC046-01</v>
      </c>
      <c r="F733" t="s">
        <v>42</v>
      </c>
      <c r="G733" t="s">
        <v>458</v>
      </c>
      <c r="H733" s="19" t="str">
        <f>INDEX(MeasureExAnte!$F$3:$F$44,MATCH(S733,MeasureExAnte!$N$3:$N$44,0))</f>
        <v>SWHC046M</v>
      </c>
      <c r="I733" t="s">
        <v>44</v>
      </c>
      <c r="J733" s="27" t="s">
        <v>43</v>
      </c>
      <c r="K733" t="s">
        <v>45</v>
      </c>
      <c r="L733" t="s">
        <v>531</v>
      </c>
      <c r="M733" t="s">
        <v>44</v>
      </c>
      <c r="N733" t="s">
        <v>510</v>
      </c>
      <c r="O733" t="s">
        <v>511</v>
      </c>
      <c r="P733" t="s">
        <v>513</v>
      </c>
      <c r="Q733" t="s">
        <v>104</v>
      </c>
      <c r="R733" s="2">
        <v>43930</v>
      </c>
      <c r="S733" s="19" t="s">
        <v>660</v>
      </c>
      <c r="U733" s="25" t="s">
        <v>690</v>
      </c>
      <c r="V733" t="s">
        <v>93</v>
      </c>
      <c r="Y733" s="19"/>
    </row>
    <row r="734" spans="1:25" customFormat="1" x14ac:dyDescent="0.25">
      <c r="A734" t="s">
        <v>266</v>
      </c>
      <c r="B734" s="29">
        <v>468343</v>
      </c>
      <c r="C734" s="2">
        <f>C733</f>
        <v>43826</v>
      </c>
      <c r="D734" s="2"/>
      <c r="E734" t="str">
        <f>E733</f>
        <v>SWHC046-01</v>
      </c>
      <c r="F734" t="s">
        <v>42</v>
      </c>
      <c r="G734" t="s">
        <v>192</v>
      </c>
      <c r="H734" s="19" t="str">
        <f>INDEX(MeasureExAnte!$F$3:$F$44,MATCH(S734,MeasureExAnte!$N$3:$N$44,0))</f>
        <v>SWHC046M</v>
      </c>
      <c r="I734" t="s">
        <v>44</v>
      </c>
      <c r="J734" s="27" t="s">
        <v>43</v>
      </c>
      <c r="K734" t="s">
        <v>45</v>
      </c>
      <c r="L734" t="s">
        <v>531</v>
      </c>
      <c r="M734" t="s">
        <v>44</v>
      </c>
      <c r="N734" t="s">
        <v>510</v>
      </c>
      <c r="O734" t="s">
        <v>511</v>
      </c>
      <c r="P734" t="s">
        <v>513</v>
      </c>
      <c r="Q734" t="s">
        <v>104</v>
      </c>
      <c r="R734" s="2">
        <v>43930</v>
      </c>
      <c r="S734" s="19" t="s">
        <v>660</v>
      </c>
      <c r="U734" s="25" t="s">
        <v>690</v>
      </c>
      <c r="V734" t="s">
        <v>93</v>
      </c>
      <c r="Y734" s="19"/>
    </row>
    <row r="735" spans="1:25" customFormat="1" x14ac:dyDescent="0.25">
      <c r="A735" t="s">
        <v>266</v>
      </c>
      <c r="B735" s="29">
        <v>468344</v>
      </c>
      <c r="C735" s="2">
        <v>43826</v>
      </c>
      <c r="D735" s="2"/>
      <c r="E735" t="s">
        <v>468</v>
      </c>
      <c r="F735" t="s">
        <v>42</v>
      </c>
      <c r="G735" t="s">
        <v>604</v>
      </c>
      <c r="H735" s="19" t="str">
        <f>INDEX(MeasureExAnte!$F$3:$F$44,MATCH(S735,MeasureExAnte!$N$3:$N$44,0))</f>
        <v>SWHC046N</v>
      </c>
      <c r="I735" t="s">
        <v>44</v>
      </c>
      <c r="J735" s="27" t="s">
        <v>43</v>
      </c>
      <c r="K735" t="s">
        <v>45</v>
      </c>
      <c r="L735" t="s">
        <v>531</v>
      </c>
      <c r="M735" t="s">
        <v>44</v>
      </c>
      <c r="N735" t="s">
        <v>512</v>
      </c>
      <c r="O735" t="s">
        <v>511</v>
      </c>
      <c r="P735" t="s">
        <v>513</v>
      </c>
      <c r="Q735" t="s">
        <v>104</v>
      </c>
      <c r="R735" s="2">
        <v>43930</v>
      </c>
      <c r="S735" s="19" t="s">
        <v>661</v>
      </c>
      <c r="U735" s="25" t="s">
        <v>690</v>
      </c>
      <c r="V735" t="s">
        <v>93</v>
      </c>
      <c r="Y735" s="19"/>
    </row>
    <row r="736" spans="1:25" customFormat="1" x14ac:dyDescent="0.25">
      <c r="A736" t="s">
        <v>266</v>
      </c>
      <c r="B736" s="29">
        <v>468345</v>
      </c>
      <c r="C736" s="2">
        <f>C735</f>
        <v>43826</v>
      </c>
      <c r="D736" s="2"/>
      <c r="E736" t="str">
        <f>E735</f>
        <v>SWHC046-01</v>
      </c>
      <c r="F736" t="s">
        <v>42</v>
      </c>
      <c r="G736" t="s">
        <v>458</v>
      </c>
      <c r="H736" s="19" t="str">
        <f>INDEX(MeasureExAnte!$F$3:$F$44,MATCH(S736,MeasureExAnte!$N$3:$N$44,0))</f>
        <v>SWHC046N</v>
      </c>
      <c r="I736" t="s">
        <v>44</v>
      </c>
      <c r="J736" s="27" t="s">
        <v>43</v>
      </c>
      <c r="K736" t="s">
        <v>45</v>
      </c>
      <c r="L736" t="s">
        <v>531</v>
      </c>
      <c r="M736" t="s">
        <v>44</v>
      </c>
      <c r="N736" t="s">
        <v>512</v>
      </c>
      <c r="O736" t="s">
        <v>511</v>
      </c>
      <c r="P736" t="s">
        <v>513</v>
      </c>
      <c r="Q736" t="s">
        <v>104</v>
      </c>
      <c r="R736" s="2">
        <v>43930</v>
      </c>
      <c r="S736" s="19" t="s">
        <v>661</v>
      </c>
      <c r="U736" s="25" t="s">
        <v>690</v>
      </c>
      <c r="V736" t="s">
        <v>93</v>
      </c>
      <c r="Y736" s="19"/>
    </row>
    <row r="737" spans="1:25" customFormat="1" x14ac:dyDescent="0.25">
      <c r="A737" t="s">
        <v>266</v>
      </c>
      <c r="B737" s="29">
        <v>468346</v>
      </c>
      <c r="C737" s="2">
        <f>C736</f>
        <v>43826</v>
      </c>
      <c r="D737" s="2"/>
      <c r="E737" t="str">
        <f>E736</f>
        <v>SWHC046-01</v>
      </c>
      <c r="F737" t="s">
        <v>42</v>
      </c>
      <c r="G737" t="s">
        <v>192</v>
      </c>
      <c r="H737" s="19" t="str">
        <f>INDEX(MeasureExAnte!$F$3:$F$44,MATCH(S737,MeasureExAnte!$N$3:$N$44,0))</f>
        <v>SWHC046N</v>
      </c>
      <c r="I737" t="s">
        <v>44</v>
      </c>
      <c r="J737" s="27" t="s">
        <v>43</v>
      </c>
      <c r="K737" t="s">
        <v>45</v>
      </c>
      <c r="L737" t="s">
        <v>531</v>
      </c>
      <c r="M737" t="s">
        <v>44</v>
      </c>
      <c r="N737" t="s">
        <v>512</v>
      </c>
      <c r="O737" t="s">
        <v>511</v>
      </c>
      <c r="P737" t="s">
        <v>513</v>
      </c>
      <c r="Q737" t="s">
        <v>104</v>
      </c>
      <c r="R737" s="2">
        <v>43930</v>
      </c>
      <c r="S737" s="19" t="s">
        <v>661</v>
      </c>
      <c r="U737" s="25" t="s">
        <v>690</v>
      </c>
      <c r="V737" t="s">
        <v>93</v>
      </c>
      <c r="Y737" s="19"/>
    </row>
    <row r="738" spans="1:25" x14ac:dyDescent="0.25">
      <c r="A738" t="s">
        <v>266</v>
      </c>
      <c r="B738" s="30">
        <v>468347</v>
      </c>
      <c r="C738" s="20">
        <v>43826</v>
      </c>
      <c r="E738" s="19" t="s">
        <v>468</v>
      </c>
      <c r="F738" s="19" t="s">
        <v>463</v>
      </c>
      <c r="G738" s="19" t="s">
        <v>604</v>
      </c>
      <c r="H738" s="19" t="str">
        <f>INDEX(MeasureExAnte!$F$3:$F$44,MATCH(S738,MeasureExAnte!$N$3:$N$44,0))</f>
        <v>SWHC046O</v>
      </c>
      <c r="I738" s="19" t="s">
        <v>44</v>
      </c>
      <c r="J738" s="27" t="s">
        <v>43</v>
      </c>
      <c r="K738" t="s">
        <v>45</v>
      </c>
      <c r="L738" s="19" t="s">
        <v>531</v>
      </c>
      <c r="M738" s="19" t="s">
        <v>44</v>
      </c>
      <c r="N738" s="19" t="s">
        <v>495</v>
      </c>
      <c r="O738" s="19" t="s">
        <v>496</v>
      </c>
      <c r="P738" s="19" t="s">
        <v>513</v>
      </c>
      <c r="Q738" s="19" t="s">
        <v>104</v>
      </c>
      <c r="R738" s="2">
        <v>43930</v>
      </c>
      <c r="S738" s="19" t="s">
        <v>662</v>
      </c>
      <c r="U738" s="25" t="s">
        <v>690</v>
      </c>
      <c r="V738" s="19" t="s">
        <v>93</v>
      </c>
    </row>
    <row r="739" spans="1:25" x14ac:dyDescent="0.25">
      <c r="A739" t="s">
        <v>266</v>
      </c>
      <c r="B739" s="30">
        <v>468348</v>
      </c>
      <c r="C739" s="20">
        <v>43826</v>
      </c>
      <c r="E739" s="19" t="s">
        <v>468</v>
      </c>
      <c r="F739" s="19" t="s">
        <v>463</v>
      </c>
      <c r="G739" s="19" t="s">
        <v>458</v>
      </c>
      <c r="H739" s="19" t="str">
        <f>INDEX(MeasureExAnte!$F$3:$F$44,MATCH(S739,MeasureExAnte!$N$3:$N$44,0))</f>
        <v>SWHC046O</v>
      </c>
      <c r="I739" s="19" t="s">
        <v>44</v>
      </c>
      <c r="J739" s="27" t="s">
        <v>43</v>
      </c>
      <c r="K739" t="s">
        <v>45</v>
      </c>
      <c r="L739" s="19" t="s">
        <v>531</v>
      </c>
      <c r="M739" s="19" t="s">
        <v>44</v>
      </c>
      <c r="N739" s="19" t="s">
        <v>495</v>
      </c>
      <c r="O739" s="19" t="s">
        <v>496</v>
      </c>
      <c r="P739" s="19" t="s">
        <v>513</v>
      </c>
      <c r="Q739" s="19" t="s">
        <v>104</v>
      </c>
      <c r="R739" s="2">
        <v>43930</v>
      </c>
      <c r="S739" s="19" t="s">
        <v>662</v>
      </c>
      <c r="U739" s="25" t="s">
        <v>690</v>
      </c>
      <c r="V739" s="19" t="s">
        <v>93</v>
      </c>
    </row>
    <row r="740" spans="1:25" x14ac:dyDescent="0.25">
      <c r="A740" t="s">
        <v>266</v>
      </c>
      <c r="B740" s="30">
        <v>468349</v>
      </c>
      <c r="C740" s="20">
        <v>43826</v>
      </c>
      <c r="E740" s="19" t="s">
        <v>468</v>
      </c>
      <c r="F740" s="19" t="s">
        <v>463</v>
      </c>
      <c r="G740" s="19" t="s">
        <v>604</v>
      </c>
      <c r="H740" s="19" t="str">
        <f>INDEX(MeasureExAnte!$F$3:$F$44,MATCH(S740,MeasureExAnte!$N$3:$N$44,0))</f>
        <v>SWHC046P</v>
      </c>
      <c r="I740" s="19" t="s">
        <v>44</v>
      </c>
      <c r="J740" s="27" t="s">
        <v>43</v>
      </c>
      <c r="K740" t="s">
        <v>45</v>
      </c>
      <c r="L740" s="19" t="s">
        <v>531</v>
      </c>
      <c r="M740" s="19" t="s">
        <v>44</v>
      </c>
      <c r="N740" s="19" t="s">
        <v>495</v>
      </c>
      <c r="O740" s="19" t="s">
        <v>496</v>
      </c>
      <c r="P740" s="19" t="s">
        <v>513</v>
      </c>
      <c r="Q740" s="19" t="s">
        <v>104</v>
      </c>
      <c r="R740" s="2">
        <v>43930</v>
      </c>
      <c r="S740" s="19" t="s">
        <v>663</v>
      </c>
      <c r="U740" s="25" t="s">
        <v>690</v>
      </c>
      <c r="V740" s="19" t="s">
        <v>93</v>
      </c>
    </row>
    <row r="741" spans="1:25" x14ac:dyDescent="0.25">
      <c r="A741" t="s">
        <v>266</v>
      </c>
      <c r="B741" s="30">
        <v>468350</v>
      </c>
      <c r="C741" s="20">
        <v>43826</v>
      </c>
      <c r="E741" s="19" t="s">
        <v>468</v>
      </c>
      <c r="F741" s="19" t="s">
        <v>463</v>
      </c>
      <c r="G741" s="19" t="s">
        <v>458</v>
      </c>
      <c r="H741" s="19" t="str">
        <f>INDEX(MeasureExAnte!$F$3:$F$44,MATCH(S741,MeasureExAnte!$N$3:$N$44,0))</f>
        <v>SWHC046P</v>
      </c>
      <c r="I741" s="19" t="s">
        <v>44</v>
      </c>
      <c r="J741" s="27" t="s">
        <v>43</v>
      </c>
      <c r="K741" t="s">
        <v>45</v>
      </c>
      <c r="L741" s="19" t="s">
        <v>531</v>
      </c>
      <c r="M741" s="19" t="s">
        <v>44</v>
      </c>
      <c r="N741" s="19" t="s">
        <v>495</v>
      </c>
      <c r="O741" s="19" t="s">
        <v>496</v>
      </c>
      <c r="P741" s="19" t="s">
        <v>513</v>
      </c>
      <c r="Q741" s="19" t="s">
        <v>104</v>
      </c>
      <c r="R741" s="2">
        <v>43930</v>
      </c>
      <c r="S741" s="19" t="s">
        <v>663</v>
      </c>
      <c r="U741" s="25" t="s">
        <v>690</v>
      </c>
      <c r="V741" s="19" t="s">
        <v>93</v>
      </c>
    </row>
    <row r="742" spans="1:25" x14ac:dyDescent="0.25">
      <c r="A742" t="s">
        <v>266</v>
      </c>
      <c r="B742" s="30">
        <v>468351</v>
      </c>
      <c r="C742" s="20">
        <v>43826</v>
      </c>
      <c r="E742" s="19" t="s">
        <v>468</v>
      </c>
      <c r="F742" s="19" t="s">
        <v>463</v>
      </c>
      <c r="G742" s="19" t="s">
        <v>604</v>
      </c>
      <c r="H742" s="19" t="str">
        <f>INDEX(MeasureExAnte!$F$3:$F$44,MATCH(S742,MeasureExAnte!$N$3:$N$44,0))</f>
        <v>SWHC046Q</v>
      </c>
      <c r="I742" s="19" t="s">
        <v>44</v>
      </c>
      <c r="J742" s="27" t="s">
        <v>43</v>
      </c>
      <c r="K742" t="s">
        <v>45</v>
      </c>
      <c r="L742" s="19" t="s">
        <v>531</v>
      </c>
      <c r="M742" s="19" t="s">
        <v>44</v>
      </c>
      <c r="N742" s="19" t="s">
        <v>497</v>
      </c>
      <c r="O742" s="19" t="s">
        <v>496</v>
      </c>
      <c r="P742" s="19" t="s">
        <v>513</v>
      </c>
      <c r="Q742" s="19" t="s">
        <v>104</v>
      </c>
      <c r="R742" s="2">
        <v>43930</v>
      </c>
      <c r="S742" s="19" t="s">
        <v>664</v>
      </c>
      <c r="U742" s="25" t="s">
        <v>690</v>
      </c>
      <c r="V742" s="19" t="s">
        <v>93</v>
      </c>
    </row>
    <row r="743" spans="1:25" x14ac:dyDescent="0.25">
      <c r="A743" t="s">
        <v>266</v>
      </c>
      <c r="B743" s="30">
        <v>468352</v>
      </c>
      <c r="C743" s="20">
        <v>43826</v>
      </c>
      <c r="E743" s="19" t="s">
        <v>468</v>
      </c>
      <c r="F743" s="19" t="s">
        <v>463</v>
      </c>
      <c r="G743" s="19" t="s">
        <v>458</v>
      </c>
      <c r="H743" s="19" t="str">
        <f>INDEX(MeasureExAnte!$F$3:$F$44,MATCH(S743,MeasureExAnte!$N$3:$N$44,0))</f>
        <v>SWHC046Q</v>
      </c>
      <c r="I743" s="19" t="s">
        <v>44</v>
      </c>
      <c r="J743" s="27" t="s">
        <v>43</v>
      </c>
      <c r="K743" t="s">
        <v>45</v>
      </c>
      <c r="L743" s="19" t="s">
        <v>531</v>
      </c>
      <c r="M743" s="19" t="s">
        <v>44</v>
      </c>
      <c r="N743" s="19" t="s">
        <v>497</v>
      </c>
      <c r="O743" s="19" t="s">
        <v>496</v>
      </c>
      <c r="P743" s="19" t="s">
        <v>513</v>
      </c>
      <c r="Q743" s="19" t="s">
        <v>104</v>
      </c>
      <c r="R743" s="2">
        <v>43930</v>
      </c>
      <c r="S743" s="19" t="s">
        <v>664</v>
      </c>
      <c r="U743" s="25" t="s">
        <v>690</v>
      </c>
      <c r="V743" s="19" t="s">
        <v>93</v>
      </c>
    </row>
    <row r="744" spans="1:25" x14ac:dyDescent="0.25">
      <c r="A744" t="s">
        <v>266</v>
      </c>
      <c r="B744" s="30">
        <v>468353</v>
      </c>
      <c r="C744" s="20">
        <v>43826</v>
      </c>
      <c r="E744" s="19" t="s">
        <v>468</v>
      </c>
      <c r="F744" s="19" t="s">
        <v>463</v>
      </c>
      <c r="G744" s="19" t="s">
        <v>604</v>
      </c>
      <c r="H744" s="19" t="str">
        <f>INDEX(MeasureExAnte!$F$3:$F$44,MATCH(S744,MeasureExAnte!$N$3:$N$44,0))</f>
        <v>SWHC046R</v>
      </c>
      <c r="I744" s="19" t="s">
        <v>44</v>
      </c>
      <c r="J744" s="27" t="s">
        <v>43</v>
      </c>
      <c r="K744" t="s">
        <v>45</v>
      </c>
      <c r="L744" s="19" t="s">
        <v>531</v>
      </c>
      <c r="M744" s="19" t="s">
        <v>44</v>
      </c>
      <c r="N744" s="19" t="s">
        <v>498</v>
      </c>
      <c r="O744" s="19" t="s">
        <v>496</v>
      </c>
      <c r="P744" s="19" t="s">
        <v>513</v>
      </c>
      <c r="Q744" s="19" t="s">
        <v>104</v>
      </c>
      <c r="R744" s="2">
        <v>43930</v>
      </c>
      <c r="S744" s="19" t="s">
        <v>665</v>
      </c>
      <c r="U744" s="25" t="s">
        <v>690</v>
      </c>
      <c r="V744" s="19" t="s">
        <v>93</v>
      </c>
    </row>
    <row r="745" spans="1:25" x14ac:dyDescent="0.25">
      <c r="A745" t="s">
        <v>266</v>
      </c>
      <c r="B745" s="30">
        <v>468354</v>
      </c>
      <c r="C745" s="20">
        <v>43826</v>
      </c>
      <c r="E745" s="19" t="s">
        <v>468</v>
      </c>
      <c r="F745" s="19" t="s">
        <v>463</v>
      </c>
      <c r="G745" s="19" t="s">
        <v>458</v>
      </c>
      <c r="H745" s="19" t="str">
        <f>INDEX(MeasureExAnte!$F$3:$F$44,MATCH(S745,MeasureExAnte!$N$3:$N$44,0))</f>
        <v>SWHC046R</v>
      </c>
      <c r="I745" s="19" t="s">
        <v>44</v>
      </c>
      <c r="J745" s="27" t="s">
        <v>43</v>
      </c>
      <c r="K745" t="s">
        <v>45</v>
      </c>
      <c r="L745" s="19" t="s">
        <v>531</v>
      </c>
      <c r="M745" s="19" t="s">
        <v>44</v>
      </c>
      <c r="N745" s="19" t="s">
        <v>498</v>
      </c>
      <c r="O745" s="19" t="s">
        <v>496</v>
      </c>
      <c r="P745" s="19" t="s">
        <v>513</v>
      </c>
      <c r="Q745" s="19" t="s">
        <v>104</v>
      </c>
      <c r="R745" s="2">
        <v>43930</v>
      </c>
      <c r="S745" s="19" t="s">
        <v>665</v>
      </c>
      <c r="U745" s="25" t="s">
        <v>690</v>
      </c>
      <c r="V745" s="19" t="s">
        <v>93</v>
      </c>
    </row>
    <row r="746" spans="1:25" x14ac:dyDescent="0.25">
      <c r="A746" t="s">
        <v>266</v>
      </c>
      <c r="B746" s="30">
        <v>468355</v>
      </c>
      <c r="C746" s="20">
        <v>43826</v>
      </c>
      <c r="E746" s="19" t="s">
        <v>468</v>
      </c>
      <c r="F746" s="19" t="s">
        <v>463</v>
      </c>
      <c r="G746" s="19" t="s">
        <v>604</v>
      </c>
      <c r="H746" s="19" t="str">
        <f>INDEX(MeasureExAnte!$F$3:$F$44,MATCH(S746,MeasureExAnte!$N$3:$N$44,0))</f>
        <v>SWHC046S</v>
      </c>
      <c r="I746" s="19" t="s">
        <v>44</v>
      </c>
      <c r="J746" s="27" t="s">
        <v>43</v>
      </c>
      <c r="K746" t="s">
        <v>45</v>
      </c>
      <c r="L746" s="19" t="s">
        <v>531</v>
      </c>
      <c r="M746" s="19" t="s">
        <v>44</v>
      </c>
      <c r="N746" s="19" t="s">
        <v>499</v>
      </c>
      <c r="O746" s="19" t="s">
        <v>500</v>
      </c>
      <c r="P746" s="19" t="s">
        <v>513</v>
      </c>
      <c r="Q746" s="19" t="s">
        <v>104</v>
      </c>
      <c r="R746" s="2">
        <v>43930</v>
      </c>
      <c r="S746" s="19" t="s">
        <v>666</v>
      </c>
      <c r="U746" s="25" t="s">
        <v>690</v>
      </c>
      <c r="V746" s="19" t="s">
        <v>93</v>
      </c>
    </row>
    <row r="747" spans="1:25" x14ac:dyDescent="0.25">
      <c r="A747" t="s">
        <v>266</v>
      </c>
      <c r="B747" s="30">
        <v>468356</v>
      </c>
      <c r="C747" s="20">
        <v>43826</v>
      </c>
      <c r="E747" s="19" t="s">
        <v>468</v>
      </c>
      <c r="F747" s="19" t="s">
        <v>463</v>
      </c>
      <c r="G747" s="19" t="s">
        <v>458</v>
      </c>
      <c r="H747" s="19" t="str">
        <f>INDEX(MeasureExAnte!$F$3:$F$44,MATCH(S747,MeasureExAnte!$N$3:$N$44,0))</f>
        <v>SWHC046S</v>
      </c>
      <c r="I747" s="19" t="s">
        <v>44</v>
      </c>
      <c r="J747" s="27" t="s">
        <v>43</v>
      </c>
      <c r="K747" t="s">
        <v>45</v>
      </c>
      <c r="L747" s="19" t="s">
        <v>531</v>
      </c>
      <c r="M747" s="19" t="s">
        <v>44</v>
      </c>
      <c r="N747" s="19" t="s">
        <v>499</v>
      </c>
      <c r="O747" s="19" t="s">
        <v>500</v>
      </c>
      <c r="P747" s="19" t="s">
        <v>513</v>
      </c>
      <c r="Q747" s="19" t="s">
        <v>104</v>
      </c>
      <c r="R747" s="2">
        <v>43930</v>
      </c>
      <c r="S747" s="19" t="s">
        <v>666</v>
      </c>
      <c r="U747" s="25" t="s">
        <v>690</v>
      </c>
      <c r="V747" s="19" t="s">
        <v>93</v>
      </c>
    </row>
    <row r="748" spans="1:25" x14ac:dyDescent="0.25">
      <c r="A748" t="s">
        <v>266</v>
      </c>
      <c r="B748" s="30">
        <v>468357</v>
      </c>
      <c r="C748" s="20">
        <v>43826</v>
      </c>
      <c r="E748" s="19" t="s">
        <v>468</v>
      </c>
      <c r="F748" s="19" t="s">
        <v>463</v>
      </c>
      <c r="G748" s="19" t="s">
        <v>604</v>
      </c>
      <c r="H748" s="19" t="str">
        <f>INDEX(MeasureExAnte!$F$3:$F$44,MATCH(S748,MeasureExAnte!$N$3:$N$44,0))</f>
        <v>SWHC046T</v>
      </c>
      <c r="I748" s="19" t="s">
        <v>44</v>
      </c>
      <c r="J748" s="27" t="s">
        <v>43</v>
      </c>
      <c r="K748" t="s">
        <v>45</v>
      </c>
      <c r="L748" s="19" t="s">
        <v>531</v>
      </c>
      <c r="M748" s="19" t="s">
        <v>44</v>
      </c>
      <c r="N748" s="19" t="s">
        <v>501</v>
      </c>
      <c r="O748" s="19" t="s">
        <v>500</v>
      </c>
      <c r="P748" s="19" t="s">
        <v>513</v>
      </c>
      <c r="Q748" s="19" t="s">
        <v>104</v>
      </c>
      <c r="R748" s="2">
        <v>43930</v>
      </c>
      <c r="S748" s="19" t="s">
        <v>667</v>
      </c>
      <c r="U748" s="25" t="s">
        <v>690</v>
      </c>
      <c r="V748" s="19" t="s">
        <v>93</v>
      </c>
    </row>
    <row r="749" spans="1:25" x14ac:dyDescent="0.25">
      <c r="A749" t="s">
        <v>266</v>
      </c>
      <c r="B749" s="30">
        <v>468358</v>
      </c>
      <c r="C749" s="20">
        <v>43826</v>
      </c>
      <c r="E749" s="19" t="s">
        <v>468</v>
      </c>
      <c r="F749" s="19" t="s">
        <v>463</v>
      </c>
      <c r="G749" s="19" t="s">
        <v>458</v>
      </c>
      <c r="H749" s="19" t="str">
        <f>INDEX(MeasureExAnte!$F$3:$F$44,MATCH(S749,MeasureExAnte!$N$3:$N$44,0))</f>
        <v>SWHC046T</v>
      </c>
      <c r="I749" s="19" t="s">
        <v>44</v>
      </c>
      <c r="J749" s="27" t="s">
        <v>43</v>
      </c>
      <c r="K749" t="s">
        <v>45</v>
      </c>
      <c r="L749" s="19" t="s">
        <v>531</v>
      </c>
      <c r="M749" s="19" t="s">
        <v>44</v>
      </c>
      <c r="N749" s="19" t="s">
        <v>501</v>
      </c>
      <c r="O749" s="19" t="s">
        <v>500</v>
      </c>
      <c r="P749" s="19" t="s">
        <v>513</v>
      </c>
      <c r="Q749" s="19" t="s">
        <v>104</v>
      </c>
      <c r="R749" s="2">
        <v>43930</v>
      </c>
      <c r="S749" s="19" t="s">
        <v>667</v>
      </c>
      <c r="U749" s="25" t="s">
        <v>690</v>
      </c>
      <c r="V749" s="19" t="s">
        <v>93</v>
      </c>
    </row>
    <row r="750" spans="1:25" x14ac:dyDescent="0.25">
      <c r="A750" t="s">
        <v>266</v>
      </c>
      <c r="B750" s="30">
        <v>468359</v>
      </c>
      <c r="C750" s="20">
        <v>43826</v>
      </c>
      <c r="E750" s="19" t="s">
        <v>468</v>
      </c>
      <c r="F750" s="19" t="s">
        <v>463</v>
      </c>
      <c r="G750" s="19" t="s">
        <v>604</v>
      </c>
      <c r="H750" s="19" t="str">
        <f>INDEX(MeasureExAnte!$F$3:$F$44,MATCH(S750,MeasureExAnte!$N$3:$N$44,0))</f>
        <v>SWHC046U</v>
      </c>
      <c r="I750" s="19" t="s">
        <v>44</v>
      </c>
      <c r="J750" s="27" t="s">
        <v>43</v>
      </c>
      <c r="K750" t="s">
        <v>45</v>
      </c>
      <c r="L750" s="19" t="s">
        <v>531</v>
      </c>
      <c r="M750" s="19" t="s">
        <v>44</v>
      </c>
      <c r="N750" s="19" t="s">
        <v>502</v>
      </c>
      <c r="O750" s="19" t="s">
        <v>500</v>
      </c>
      <c r="P750" s="19" t="s">
        <v>513</v>
      </c>
      <c r="Q750" s="19" t="s">
        <v>104</v>
      </c>
      <c r="R750" s="2">
        <v>43930</v>
      </c>
      <c r="S750" s="19" t="s">
        <v>668</v>
      </c>
      <c r="U750" s="25" t="s">
        <v>690</v>
      </c>
      <c r="V750" s="19" t="s">
        <v>93</v>
      </c>
    </row>
    <row r="751" spans="1:25" x14ac:dyDescent="0.25">
      <c r="A751" t="s">
        <v>266</v>
      </c>
      <c r="B751" s="30">
        <v>468360</v>
      </c>
      <c r="C751" s="20">
        <v>43826</v>
      </c>
      <c r="E751" s="19" t="s">
        <v>468</v>
      </c>
      <c r="F751" s="19" t="s">
        <v>463</v>
      </c>
      <c r="G751" s="19" t="s">
        <v>458</v>
      </c>
      <c r="H751" s="19" t="str">
        <f>INDEX(MeasureExAnte!$F$3:$F$44,MATCH(S751,MeasureExAnte!$N$3:$N$44,0))</f>
        <v>SWHC046U</v>
      </c>
      <c r="I751" s="19" t="s">
        <v>44</v>
      </c>
      <c r="J751" s="27" t="s">
        <v>43</v>
      </c>
      <c r="K751" t="s">
        <v>45</v>
      </c>
      <c r="L751" s="19" t="s">
        <v>531</v>
      </c>
      <c r="M751" s="19" t="s">
        <v>44</v>
      </c>
      <c r="N751" s="19" t="s">
        <v>502</v>
      </c>
      <c r="O751" s="19" t="s">
        <v>500</v>
      </c>
      <c r="P751" s="19" t="s">
        <v>513</v>
      </c>
      <c r="Q751" s="19" t="s">
        <v>104</v>
      </c>
      <c r="R751" s="2">
        <v>43930</v>
      </c>
      <c r="S751" s="19" t="s">
        <v>668</v>
      </c>
      <c r="U751" s="25" t="s">
        <v>690</v>
      </c>
      <c r="V751" s="19" t="s">
        <v>93</v>
      </c>
    </row>
    <row r="752" spans="1:25" x14ac:dyDescent="0.25">
      <c r="A752" t="s">
        <v>266</v>
      </c>
      <c r="B752" s="30">
        <v>468361</v>
      </c>
      <c r="C752" s="20">
        <v>43826</v>
      </c>
      <c r="E752" s="19" t="s">
        <v>468</v>
      </c>
      <c r="F752" s="19" t="s">
        <v>463</v>
      </c>
      <c r="G752" s="19" t="s">
        <v>604</v>
      </c>
      <c r="H752" s="19" t="str">
        <f>INDEX(MeasureExAnte!$F$3:$F$44,MATCH(S752,MeasureExAnte!$N$3:$N$44,0))</f>
        <v>SWHC046V</v>
      </c>
      <c r="I752" s="19" t="s">
        <v>44</v>
      </c>
      <c r="J752" s="27" t="s">
        <v>43</v>
      </c>
      <c r="K752" t="s">
        <v>45</v>
      </c>
      <c r="L752" s="19" t="s">
        <v>531</v>
      </c>
      <c r="M752" s="19" t="s">
        <v>44</v>
      </c>
      <c r="N752" s="19" t="s">
        <v>503</v>
      </c>
      <c r="O752" s="19" t="s">
        <v>500</v>
      </c>
      <c r="P752" s="19" t="s">
        <v>513</v>
      </c>
      <c r="Q752" s="19" t="s">
        <v>104</v>
      </c>
      <c r="R752" s="2">
        <v>43930</v>
      </c>
      <c r="S752" s="19" t="s">
        <v>669</v>
      </c>
      <c r="U752" s="25" t="s">
        <v>690</v>
      </c>
      <c r="V752" s="19" t="s">
        <v>93</v>
      </c>
    </row>
    <row r="753" spans="1:22" x14ac:dyDescent="0.25">
      <c r="A753" t="s">
        <v>266</v>
      </c>
      <c r="B753" s="30">
        <v>468362</v>
      </c>
      <c r="C753" s="20">
        <v>43826</v>
      </c>
      <c r="E753" s="19" t="s">
        <v>468</v>
      </c>
      <c r="F753" s="19" t="s">
        <v>463</v>
      </c>
      <c r="G753" s="19" t="s">
        <v>458</v>
      </c>
      <c r="H753" s="19" t="str">
        <f>INDEX(MeasureExAnte!$F$3:$F$44,MATCH(S753,MeasureExAnte!$N$3:$N$44,0))</f>
        <v>SWHC046V</v>
      </c>
      <c r="I753" s="19" t="s">
        <v>44</v>
      </c>
      <c r="J753" s="27" t="s">
        <v>43</v>
      </c>
      <c r="K753" t="s">
        <v>45</v>
      </c>
      <c r="L753" s="19" t="s">
        <v>531</v>
      </c>
      <c r="M753" s="19" t="s">
        <v>44</v>
      </c>
      <c r="N753" s="19" t="s">
        <v>503</v>
      </c>
      <c r="O753" s="19" t="s">
        <v>500</v>
      </c>
      <c r="P753" s="19" t="s">
        <v>513</v>
      </c>
      <c r="Q753" s="19" t="s">
        <v>104</v>
      </c>
      <c r="R753" s="2">
        <v>43930</v>
      </c>
      <c r="S753" s="19" t="s">
        <v>669</v>
      </c>
      <c r="U753" s="25" t="s">
        <v>690</v>
      </c>
      <c r="V753" s="19" t="s">
        <v>93</v>
      </c>
    </row>
    <row r="754" spans="1:22" x14ac:dyDescent="0.25">
      <c r="A754" t="s">
        <v>266</v>
      </c>
      <c r="B754" s="30">
        <v>468363</v>
      </c>
      <c r="C754" s="20">
        <v>43826</v>
      </c>
      <c r="E754" s="19" t="s">
        <v>468</v>
      </c>
      <c r="F754" s="19" t="s">
        <v>463</v>
      </c>
      <c r="G754" s="19" t="s">
        <v>604</v>
      </c>
      <c r="H754" s="19" t="str">
        <f>INDEX(MeasureExAnte!$F$3:$F$44,MATCH(S754,MeasureExAnte!$N$3:$N$44,0))</f>
        <v>SWHC046W</v>
      </c>
      <c r="I754" s="19" t="s">
        <v>44</v>
      </c>
      <c r="J754" s="27" t="s">
        <v>43</v>
      </c>
      <c r="K754" t="s">
        <v>45</v>
      </c>
      <c r="L754" s="19" t="s">
        <v>531</v>
      </c>
      <c r="M754" s="19" t="s">
        <v>44</v>
      </c>
      <c r="N754" s="19" t="s">
        <v>504</v>
      </c>
      <c r="O754" s="19" t="s">
        <v>505</v>
      </c>
      <c r="P754" s="19" t="s">
        <v>513</v>
      </c>
      <c r="Q754" s="19" t="s">
        <v>104</v>
      </c>
      <c r="R754" s="2">
        <v>43930</v>
      </c>
      <c r="S754" s="19" t="s">
        <v>670</v>
      </c>
      <c r="U754" s="25" t="s">
        <v>690</v>
      </c>
      <c r="V754" s="19" t="s">
        <v>93</v>
      </c>
    </row>
    <row r="755" spans="1:22" x14ac:dyDescent="0.25">
      <c r="A755" t="s">
        <v>266</v>
      </c>
      <c r="B755" s="30">
        <v>468364</v>
      </c>
      <c r="C755" s="20">
        <v>43826</v>
      </c>
      <c r="E755" s="19" t="s">
        <v>468</v>
      </c>
      <c r="F755" s="19" t="s">
        <v>463</v>
      </c>
      <c r="G755" s="19" t="s">
        <v>458</v>
      </c>
      <c r="H755" s="19" t="str">
        <f>INDEX(MeasureExAnte!$F$3:$F$44,MATCH(S755,MeasureExAnte!$N$3:$N$44,0))</f>
        <v>SWHC046W</v>
      </c>
      <c r="I755" s="19" t="s">
        <v>44</v>
      </c>
      <c r="J755" s="27" t="s">
        <v>43</v>
      </c>
      <c r="K755" t="s">
        <v>45</v>
      </c>
      <c r="L755" s="19" t="s">
        <v>531</v>
      </c>
      <c r="M755" s="19" t="s">
        <v>44</v>
      </c>
      <c r="N755" s="19" t="s">
        <v>504</v>
      </c>
      <c r="O755" s="19" t="s">
        <v>505</v>
      </c>
      <c r="P755" s="19" t="s">
        <v>513</v>
      </c>
      <c r="Q755" s="19" t="s">
        <v>104</v>
      </c>
      <c r="R755" s="2">
        <v>43930</v>
      </c>
      <c r="S755" s="19" t="s">
        <v>670</v>
      </c>
      <c r="U755" s="25" t="s">
        <v>690</v>
      </c>
      <c r="V755" s="19" t="s">
        <v>93</v>
      </c>
    </row>
    <row r="756" spans="1:22" x14ac:dyDescent="0.25">
      <c r="A756" t="s">
        <v>266</v>
      </c>
      <c r="B756" s="30">
        <v>468365</v>
      </c>
      <c r="C756" s="20">
        <v>43826</v>
      </c>
      <c r="E756" s="19" t="s">
        <v>468</v>
      </c>
      <c r="F756" s="19" t="s">
        <v>463</v>
      </c>
      <c r="G756" s="19" t="s">
        <v>604</v>
      </c>
      <c r="H756" s="19" t="str">
        <f>INDEX(MeasureExAnte!$F$3:$F$44,MATCH(S756,MeasureExAnte!$N$3:$N$44,0))</f>
        <v>SWHC046X</v>
      </c>
      <c r="I756" s="19" t="s">
        <v>44</v>
      </c>
      <c r="J756" s="27" t="s">
        <v>43</v>
      </c>
      <c r="K756" t="s">
        <v>45</v>
      </c>
      <c r="L756" s="19" t="s">
        <v>531</v>
      </c>
      <c r="M756" s="19" t="s">
        <v>44</v>
      </c>
      <c r="N756" s="19" t="s">
        <v>506</v>
      </c>
      <c r="O756" s="19" t="s">
        <v>505</v>
      </c>
      <c r="P756" s="19" t="s">
        <v>513</v>
      </c>
      <c r="Q756" s="19" t="s">
        <v>104</v>
      </c>
      <c r="R756" s="2">
        <v>43930</v>
      </c>
      <c r="S756" s="19" t="s">
        <v>671</v>
      </c>
      <c r="U756" s="25" t="s">
        <v>690</v>
      </c>
      <c r="V756" s="19" t="s">
        <v>93</v>
      </c>
    </row>
    <row r="757" spans="1:22" x14ac:dyDescent="0.25">
      <c r="A757" t="s">
        <v>266</v>
      </c>
      <c r="B757" s="30">
        <v>468366</v>
      </c>
      <c r="C757" s="20">
        <v>43826</v>
      </c>
      <c r="E757" s="19" t="s">
        <v>468</v>
      </c>
      <c r="F757" s="19" t="s">
        <v>463</v>
      </c>
      <c r="G757" s="19" t="s">
        <v>458</v>
      </c>
      <c r="H757" s="19" t="str">
        <f>INDEX(MeasureExAnte!$F$3:$F$44,MATCH(S757,MeasureExAnte!$N$3:$N$44,0))</f>
        <v>SWHC046X</v>
      </c>
      <c r="I757" s="19" t="s">
        <v>44</v>
      </c>
      <c r="J757" s="27" t="s">
        <v>43</v>
      </c>
      <c r="K757" t="s">
        <v>45</v>
      </c>
      <c r="L757" s="19" t="s">
        <v>531</v>
      </c>
      <c r="M757" s="19" t="s">
        <v>44</v>
      </c>
      <c r="N757" s="19" t="s">
        <v>506</v>
      </c>
      <c r="O757" s="19" t="s">
        <v>505</v>
      </c>
      <c r="P757" s="19" t="s">
        <v>513</v>
      </c>
      <c r="Q757" s="19" t="s">
        <v>104</v>
      </c>
      <c r="R757" s="2">
        <v>43930</v>
      </c>
      <c r="S757" s="19" t="s">
        <v>671</v>
      </c>
      <c r="U757" s="25" t="s">
        <v>690</v>
      </c>
      <c r="V757" s="19" t="s">
        <v>93</v>
      </c>
    </row>
    <row r="758" spans="1:22" x14ac:dyDescent="0.25">
      <c r="A758" t="s">
        <v>266</v>
      </c>
      <c r="B758" s="30">
        <v>468367</v>
      </c>
      <c r="C758" s="20">
        <v>43826</v>
      </c>
      <c r="E758" s="19" t="s">
        <v>468</v>
      </c>
      <c r="F758" s="19" t="s">
        <v>463</v>
      </c>
      <c r="G758" s="19" t="s">
        <v>604</v>
      </c>
      <c r="H758" s="19" t="str">
        <f>INDEX(MeasureExAnte!$F$3:$F$44,MATCH(S758,MeasureExAnte!$N$3:$N$44,0))</f>
        <v>SWHC046Y</v>
      </c>
      <c r="I758" s="19" t="s">
        <v>44</v>
      </c>
      <c r="J758" s="27" t="s">
        <v>43</v>
      </c>
      <c r="K758" t="s">
        <v>45</v>
      </c>
      <c r="L758" s="19" t="s">
        <v>531</v>
      </c>
      <c r="M758" s="19" t="s">
        <v>44</v>
      </c>
      <c r="N758" s="19" t="s">
        <v>507</v>
      </c>
      <c r="O758" s="19" t="s">
        <v>508</v>
      </c>
      <c r="P758" s="19" t="s">
        <v>513</v>
      </c>
      <c r="Q758" s="19" t="s">
        <v>104</v>
      </c>
      <c r="R758" s="2">
        <v>43930</v>
      </c>
      <c r="S758" s="19" t="s">
        <v>672</v>
      </c>
      <c r="U758" s="25" t="s">
        <v>690</v>
      </c>
      <c r="V758" s="19" t="s">
        <v>93</v>
      </c>
    </row>
    <row r="759" spans="1:22" x14ac:dyDescent="0.25">
      <c r="A759" t="s">
        <v>266</v>
      </c>
      <c r="B759" s="30">
        <v>468368</v>
      </c>
      <c r="C759" s="20">
        <v>43826</v>
      </c>
      <c r="E759" s="19" t="s">
        <v>468</v>
      </c>
      <c r="F759" s="19" t="s">
        <v>463</v>
      </c>
      <c r="G759" s="19" t="s">
        <v>458</v>
      </c>
      <c r="H759" s="19" t="str">
        <f>INDEX(MeasureExAnte!$F$3:$F$44,MATCH(S759,MeasureExAnte!$N$3:$N$44,0))</f>
        <v>SWHC046Y</v>
      </c>
      <c r="I759" s="19" t="s">
        <v>44</v>
      </c>
      <c r="J759" s="27" t="s">
        <v>43</v>
      </c>
      <c r="K759" t="s">
        <v>45</v>
      </c>
      <c r="L759" s="19" t="s">
        <v>531</v>
      </c>
      <c r="M759" s="19" t="s">
        <v>44</v>
      </c>
      <c r="N759" s="19" t="s">
        <v>507</v>
      </c>
      <c r="O759" s="19" t="s">
        <v>508</v>
      </c>
      <c r="P759" s="19" t="s">
        <v>513</v>
      </c>
      <c r="Q759" s="19" t="s">
        <v>104</v>
      </c>
      <c r="R759" s="2">
        <v>43930</v>
      </c>
      <c r="S759" s="19" t="s">
        <v>672</v>
      </c>
      <c r="U759" s="25" t="s">
        <v>690</v>
      </c>
      <c r="V759" s="19" t="s">
        <v>93</v>
      </c>
    </row>
    <row r="760" spans="1:22" x14ac:dyDescent="0.25">
      <c r="A760" t="s">
        <v>266</v>
      </c>
      <c r="B760" s="30">
        <v>468369</v>
      </c>
      <c r="C760" s="20">
        <v>43826</v>
      </c>
      <c r="E760" s="19" t="s">
        <v>468</v>
      </c>
      <c r="F760" s="19" t="s">
        <v>463</v>
      </c>
      <c r="G760" s="19" t="s">
        <v>604</v>
      </c>
      <c r="H760" s="19" t="str">
        <f>INDEX(MeasureExAnte!$F$3:$F$44,MATCH(S760,MeasureExAnte!$N$3:$N$44,0))</f>
        <v>SWHC046Z</v>
      </c>
      <c r="I760" s="19" t="s">
        <v>44</v>
      </c>
      <c r="J760" s="27" t="s">
        <v>43</v>
      </c>
      <c r="K760" t="s">
        <v>45</v>
      </c>
      <c r="L760" s="19" t="s">
        <v>531</v>
      </c>
      <c r="M760" s="19" t="s">
        <v>44</v>
      </c>
      <c r="N760" s="19" t="s">
        <v>509</v>
      </c>
      <c r="O760" s="19" t="s">
        <v>508</v>
      </c>
      <c r="P760" s="19" t="s">
        <v>513</v>
      </c>
      <c r="Q760" s="19" t="s">
        <v>104</v>
      </c>
      <c r="R760" s="2">
        <v>43930</v>
      </c>
      <c r="S760" s="19" t="s">
        <v>673</v>
      </c>
      <c r="U760" s="25" t="s">
        <v>690</v>
      </c>
      <c r="V760" s="19" t="s">
        <v>93</v>
      </c>
    </row>
    <row r="761" spans="1:22" x14ac:dyDescent="0.25">
      <c r="A761" t="s">
        <v>266</v>
      </c>
      <c r="B761" s="30">
        <v>468370</v>
      </c>
      <c r="C761" s="20">
        <v>43826</v>
      </c>
      <c r="E761" s="19" t="s">
        <v>468</v>
      </c>
      <c r="F761" s="19" t="s">
        <v>463</v>
      </c>
      <c r="G761" s="19" t="s">
        <v>458</v>
      </c>
      <c r="H761" s="19" t="str">
        <f>INDEX(MeasureExAnte!$F$3:$F$44,MATCH(S761,MeasureExAnte!$N$3:$N$44,0))</f>
        <v>SWHC046Z</v>
      </c>
      <c r="I761" s="19" t="s">
        <v>44</v>
      </c>
      <c r="J761" s="27" t="s">
        <v>43</v>
      </c>
      <c r="K761" t="s">
        <v>45</v>
      </c>
      <c r="L761" s="19" t="s">
        <v>531</v>
      </c>
      <c r="M761" s="19" t="s">
        <v>44</v>
      </c>
      <c r="N761" s="19" t="s">
        <v>509</v>
      </c>
      <c r="O761" s="19" t="s">
        <v>508</v>
      </c>
      <c r="P761" s="19" t="s">
        <v>513</v>
      </c>
      <c r="Q761" s="19" t="s">
        <v>104</v>
      </c>
      <c r="R761" s="2">
        <v>43930</v>
      </c>
      <c r="S761" s="19" t="s">
        <v>673</v>
      </c>
      <c r="U761" s="25" t="s">
        <v>690</v>
      </c>
      <c r="V761" s="19" t="s">
        <v>93</v>
      </c>
    </row>
    <row r="762" spans="1:22" x14ac:dyDescent="0.25">
      <c r="A762" t="s">
        <v>266</v>
      </c>
      <c r="B762" s="30">
        <v>468371</v>
      </c>
      <c r="C762" s="20">
        <v>43826</v>
      </c>
      <c r="E762" s="19" t="s">
        <v>468</v>
      </c>
      <c r="F762" s="19" t="s">
        <v>463</v>
      </c>
      <c r="G762" s="19" t="s">
        <v>604</v>
      </c>
      <c r="H762" s="19" t="str">
        <f>INDEX(MeasureExAnte!$F$3:$F$44,MATCH(S762,MeasureExAnte!$N$3:$N$44,0))</f>
        <v>SWHC046AA</v>
      </c>
      <c r="I762" s="19" t="s">
        <v>44</v>
      </c>
      <c r="J762" s="27" t="s">
        <v>43</v>
      </c>
      <c r="K762" t="s">
        <v>45</v>
      </c>
      <c r="L762" s="19" t="s">
        <v>531</v>
      </c>
      <c r="M762" s="19" t="s">
        <v>44</v>
      </c>
      <c r="N762" s="19" t="s">
        <v>510</v>
      </c>
      <c r="O762" s="19" t="s">
        <v>511</v>
      </c>
      <c r="P762" s="19" t="s">
        <v>513</v>
      </c>
      <c r="Q762" s="19" t="s">
        <v>104</v>
      </c>
      <c r="R762" s="2">
        <v>43930</v>
      </c>
      <c r="S762" s="19" t="s">
        <v>674</v>
      </c>
      <c r="U762" s="25" t="s">
        <v>690</v>
      </c>
      <c r="V762" s="19" t="s">
        <v>93</v>
      </c>
    </row>
    <row r="763" spans="1:22" x14ac:dyDescent="0.25">
      <c r="A763" t="s">
        <v>266</v>
      </c>
      <c r="B763" s="30">
        <v>468372</v>
      </c>
      <c r="C763" s="20">
        <v>43826</v>
      </c>
      <c r="E763" s="19" t="s">
        <v>468</v>
      </c>
      <c r="F763" s="19" t="s">
        <v>463</v>
      </c>
      <c r="G763" s="19" t="s">
        <v>458</v>
      </c>
      <c r="H763" s="19" t="str">
        <f>INDEX(MeasureExAnte!$F$3:$F$44,MATCH(S763,MeasureExAnte!$N$3:$N$44,0))</f>
        <v>SWHC046AA</v>
      </c>
      <c r="I763" s="19" t="s">
        <v>44</v>
      </c>
      <c r="J763" s="27" t="s">
        <v>43</v>
      </c>
      <c r="K763" t="s">
        <v>45</v>
      </c>
      <c r="L763" s="19" t="s">
        <v>531</v>
      </c>
      <c r="M763" s="19" t="s">
        <v>44</v>
      </c>
      <c r="N763" s="19" t="s">
        <v>510</v>
      </c>
      <c r="O763" s="19" t="s">
        <v>511</v>
      </c>
      <c r="P763" s="19" t="s">
        <v>513</v>
      </c>
      <c r="Q763" s="19" t="s">
        <v>104</v>
      </c>
      <c r="R763" s="2">
        <v>43930</v>
      </c>
      <c r="S763" s="19" t="s">
        <v>674</v>
      </c>
      <c r="U763" s="25" t="s">
        <v>690</v>
      </c>
      <c r="V763" s="19" t="s">
        <v>93</v>
      </c>
    </row>
    <row r="764" spans="1:22" x14ac:dyDescent="0.25">
      <c r="A764" t="s">
        <v>266</v>
      </c>
      <c r="B764" s="30">
        <v>468373</v>
      </c>
      <c r="C764" s="20">
        <v>43826</v>
      </c>
      <c r="E764" s="19" t="s">
        <v>468</v>
      </c>
      <c r="F764" s="19" t="s">
        <v>463</v>
      </c>
      <c r="G764" s="19" t="s">
        <v>604</v>
      </c>
      <c r="H764" s="19" t="str">
        <f>INDEX(MeasureExAnte!$F$3:$F$44,MATCH(S764,MeasureExAnte!$N$3:$N$44,0))</f>
        <v>SWHC046AB</v>
      </c>
      <c r="I764" s="19" t="s">
        <v>44</v>
      </c>
      <c r="J764" s="27" t="s">
        <v>43</v>
      </c>
      <c r="K764" t="s">
        <v>45</v>
      </c>
      <c r="L764" s="19" t="s">
        <v>531</v>
      </c>
      <c r="M764" s="19" t="s">
        <v>44</v>
      </c>
      <c r="N764" s="19" t="s">
        <v>512</v>
      </c>
      <c r="O764" s="19" t="s">
        <v>511</v>
      </c>
      <c r="P764" s="19" t="s">
        <v>513</v>
      </c>
      <c r="Q764" s="19" t="s">
        <v>104</v>
      </c>
      <c r="R764" s="2">
        <v>43930</v>
      </c>
      <c r="S764" s="19" t="s">
        <v>675</v>
      </c>
      <c r="U764" s="25" t="s">
        <v>690</v>
      </c>
      <c r="V764" s="19" t="s">
        <v>93</v>
      </c>
    </row>
    <row r="765" spans="1:22" x14ac:dyDescent="0.25">
      <c r="A765" t="s">
        <v>266</v>
      </c>
      <c r="B765" s="30">
        <v>468374</v>
      </c>
      <c r="C765" s="20">
        <v>43826</v>
      </c>
      <c r="E765" s="19" t="s">
        <v>468</v>
      </c>
      <c r="F765" s="19" t="s">
        <v>463</v>
      </c>
      <c r="G765" s="19" t="s">
        <v>458</v>
      </c>
      <c r="H765" s="19" t="str">
        <f>INDEX(MeasureExAnte!$F$3:$F$44,MATCH(S765,MeasureExAnte!$N$3:$N$44,0))</f>
        <v>SWHC046AB</v>
      </c>
      <c r="I765" s="19" t="s">
        <v>44</v>
      </c>
      <c r="J765" s="27" t="s">
        <v>43</v>
      </c>
      <c r="K765" t="s">
        <v>45</v>
      </c>
      <c r="L765" s="19" t="s">
        <v>531</v>
      </c>
      <c r="M765" s="19" t="s">
        <v>44</v>
      </c>
      <c r="N765" s="19" t="s">
        <v>512</v>
      </c>
      <c r="O765" s="19" t="s">
        <v>511</v>
      </c>
      <c r="P765" s="19" t="s">
        <v>513</v>
      </c>
      <c r="Q765" s="19" t="s">
        <v>104</v>
      </c>
      <c r="R765" s="2">
        <v>43930</v>
      </c>
      <c r="S765" s="19" t="s">
        <v>675</v>
      </c>
      <c r="U765" s="25" t="s">
        <v>690</v>
      </c>
      <c r="V765" s="19" t="s">
        <v>93</v>
      </c>
    </row>
    <row r="766" spans="1:22" x14ac:dyDescent="0.25">
      <c r="A766" t="s">
        <v>266</v>
      </c>
      <c r="B766" s="30">
        <v>468375</v>
      </c>
      <c r="C766" s="20">
        <v>43826</v>
      </c>
      <c r="E766" s="19" t="s">
        <v>468</v>
      </c>
      <c r="F766" s="19" t="s">
        <v>200</v>
      </c>
      <c r="G766" s="19" t="s">
        <v>604</v>
      </c>
      <c r="H766" s="19" t="str">
        <f>INDEX(MeasureExAnte!$F$3:$F$44,MATCH(S766,MeasureExAnte!$N$3:$N$44,0))</f>
        <v>SWHC046AC</v>
      </c>
      <c r="I766" s="19" t="s">
        <v>44</v>
      </c>
      <c r="J766" s="27" t="s">
        <v>43</v>
      </c>
      <c r="K766" t="s">
        <v>45</v>
      </c>
      <c r="L766" s="19" t="s">
        <v>531</v>
      </c>
      <c r="M766" s="19" t="s">
        <v>44</v>
      </c>
      <c r="N766" s="19" t="s">
        <v>495</v>
      </c>
      <c r="O766" s="19" t="s">
        <v>496</v>
      </c>
      <c r="P766" s="19" t="s">
        <v>513</v>
      </c>
      <c r="Q766" s="19" t="s">
        <v>104</v>
      </c>
      <c r="R766" s="2">
        <v>43930</v>
      </c>
      <c r="S766" s="19" t="s">
        <v>676</v>
      </c>
      <c r="U766" s="25" t="s">
        <v>690</v>
      </c>
      <c r="V766" s="19" t="s">
        <v>93</v>
      </c>
    </row>
    <row r="767" spans="1:22" x14ac:dyDescent="0.25">
      <c r="A767" t="s">
        <v>266</v>
      </c>
      <c r="B767" s="30">
        <v>468376</v>
      </c>
      <c r="C767" s="20">
        <v>43826</v>
      </c>
      <c r="E767" s="19" t="s">
        <v>468</v>
      </c>
      <c r="F767" s="19" t="s">
        <v>200</v>
      </c>
      <c r="G767" s="19" t="s">
        <v>458</v>
      </c>
      <c r="H767" s="19" t="str">
        <f>INDEX(MeasureExAnte!$F$3:$F$44,MATCH(S767,MeasureExAnte!$N$3:$N$44,0))</f>
        <v>SWHC046AC</v>
      </c>
      <c r="I767" s="19" t="s">
        <v>44</v>
      </c>
      <c r="J767" s="27" t="s">
        <v>43</v>
      </c>
      <c r="K767" t="s">
        <v>45</v>
      </c>
      <c r="L767" s="19" t="s">
        <v>531</v>
      </c>
      <c r="M767" s="19" t="s">
        <v>44</v>
      </c>
      <c r="N767" s="19" t="s">
        <v>495</v>
      </c>
      <c r="O767" s="19" t="s">
        <v>496</v>
      </c>
      <c r="P767" s="19" t="s">
        <v>513</v>
      </c>
      <c r="Q767" s="19" t="s">
        <v>104</v>
      </c>
      <c r="R767" s="2">
        <v>43930</v>
      </c>
      <c r="S767" s="19" t="s">
        <v>676</v>
      </c>
      <c r="U767" s="25" t="s">
        <v>690</v>
      </c>
      <c r="V767" s="19" t="s">
        <v>93</v>
      </c>
    </row>
    <row r="768" spans="1:22" x14ac:dyDescent="0.25">
      <c r="A768" t="s">
        <v>266</v>
      </c>
      <c r="B768" s="30">
        <v>468377</v>
      </c>
      <c r="C768" s="20">
        <v>43826</v>
      </c>
      <c r="E768" s="19" t="s">
        <v>468</v>
      </c>
      <c r="F768" s="19" t="s">
        <v>200</v>
      </c>
      <c r="G768" s="19" t="s">
        <v>604</v>
      </c>
      <c r="H768" s="19" t="str">
        <f>INDEX(MeasureExAnte!$F$3:$F$44,MATCH(S768,MeasureExAnte!$N$3:$N$44,0))</f>
        <v>SWHC046AD</v>
      </c>
      <c r="I768" s="19" t="s">
        <v>44</v>
      </c>
      <c r="J768" s="27" t="s">
        <v>43</v>
      </c>
      <c r="K768" t="s">
        <v>45</v>
      </c>
      <c r="L768" s="19" t="s">
        <v>531</v>
      </c>
      <c r="M768" s="19" t="s">
        <v>44</v>
      </c>
      <c r="N768" s="19" t="s">
        <v>495</v>
      </c>
      <c r="O768" s="19" t="s">
        <v>496</v>
      </c>
      <c r="P768" s="19" t="s">
        <v>513</v>
      </c>
      <c r="Q768" s="19" t="s">
        <v>104</v>
      </c>
      <c r="R768" s="2">
        <v>43930</v>
      </c>
      <c r="S768" s="19" t="s">
        <v>677</v>
      </c>
      <c r="U768" s="25" t="s">
        <v>690</v>
      </c>
      <c r="V768" s="19" t="s">
        <v>93</v>
      </c>
    </row>
    <row r="769" spans="1:22" x14ac:dyDescent="0.25">
      <c r="A769" t="s">
        <v>266</v>
      </c>
      <c r="B769" s="30">
        <v>468378</v>
      </c>
      <c r="C769" s="20">
        <v>43826</v>
      </c>
      <c r="E769" s="19" t="s">
        <v>468</v>
      </c>
      <c r="F769" s="19" t="s">
        <v>200</v>
      </c>
      <c r="G769" s="19" t="s">
        <v>458</v>
      </c>
      <c r="H769" s="19" t="str">
        <f>INDEX(MeasureExAnte!$F$3:$F$44,MATCH(S769,MeasureExAnte!$N$3:$N$44,0))</f>
        <v>SWHC046AD</v>
      </c>
      <c r="I769" s="19" t="s">
        <v>44</v>
      </c>
      <c r="J769" s="27" t="s">
        <v>43</v>
      </c>
      <c r="K769" t="s">
        <v>45</v>
      </c>
      <c r="L769" s="19" t="s">
        <v>531</v>
      </c>
      <c r="M769" s="19" t="s">
        <v>44</v>
      </c>
      <c r="N769" s="19" t="s">
        <v>495</v>
      </c>
      <c r="O769" s="19" t="s">
        <v>496</v>
      </c>
      <c r="P769" s="19" t="s">
        <v>513</v>
      </c>
      <c r="Q769" s="19" t="s">
        <v>104</v>
      </c>
      <c r="R769" s="2">
        <v>43930</v>
      </c>
      <c r="S769" s="19" t="s">
        <v>677</v>
      </c>
      <c r="U769" s="25" t="s">
        <v>690</v>
      </c>
      <c r="V769" s="19" t="s">
        <v>93</v>
      </c>
    </row>
    <row r="770" spans="1:22" x14ac:dyDescent="0.25">
      <c r="A770" t="s">
        <v>266</v>
      </c>
      <c r="B770" s="30">
        <v>468379</v>
      </c>
      <c r="C770" s="20">
        <v>43826</v>
      </c>
      <c r="E770" s="19" t="s">
        <v>468</v>
      </c>
      <c r="F770" s="19" t="s">
        <v>200</v>
      </c>
      <c r="G770" s="19" t="s">
        <v>604</v>
      </c>
      <c r="H770" s="19" t="str">
        <f>INDEX(MeasureExAnte!$F$3:$F$44,MATCH(S770,MeasureExAnte!$N$3:$N$44,0))</f>
        <v>SWHC046AE</v>
      </c>
      <c r="I770" s="19" t="s">
        <v>44</v>
      </c>
      <c r="J770" s="27" t="s">
        <v>43</v>
      </c>
      <c r="K770" t="s">
        <v>45</v>
      </c>
      <c r="L770" s="19" t="s">
        <v>531</v>
      </c>
      <c r="M770" s="19" t="s">
        <v>44</v>
      </c>
      <c r="N770" s="19" t="s">
        <v>497</v>
      </c>
      <c r="O770" s="19" t="s">
        <v>496</v>
      </c>
      <c r="P770" s="19" t="s">
        <v>513</v>
      </c>
      <c r="Q770" s="19" t="s">
        <v>104</v>
      </c>
      <c r="R770" s="2">
        <v>43930</v>
      </c>
      <c r="S770" s="19" t="s">
        <v>678</v>
      </c>
      <c r="U770" s="25" t="s">
        <v>690</v>
      </c>
      <c r="V770" s="19" t="s">
        <v>93</v>
      </c>
    </row>
    <row r="771" spans="1:22" x14ac:dyDescent="0.25">
      <c r="A771" t="s">
        <v>266</v>
      </c>
      <c r="B771" s="30">
        <v>468380</v>
      </c>
      <c r="C771" s="20">
        <v>43826</v>
      </c>
      <c r="E771" s="19" t="s">
        <v>468</v>
      </c>
      <c r="F771" s="19" t="s">
        <v>200</v>
      </c>
      <c r="G771" s="19" t="s">
        <v>458</v>
      </c>
      <c r="H771" s="19" t="str">
        <f>INDEX(MeasureExAnte!$F$3:$F$44,MATCH(S771,MeasureExAnte!$N$3:$N$44,0))</f>
        <v>SWHC046AE</v>
      </c>
      <c r="I771" s="19" t="s">
        <v>44</v>
      </c>
      <c r="J771" s="27" t="s">
        <v>43</v>
      </c>
      <c r="K771" t="s">
        <v>45</v>
      </c>
      <c r="L771" s="19" t="s">
        <v>531</v>
      </c>
      <c r="M771" s="19" t="s">
        <v>44</v>
      </c>
      <c r="N771" s="19" t="s">
        <v>497</v>
      </c>
      <c r="O771" s="19" t="s">
        <v>496</v>
      </c>
      <c r="P771" s="19" t="s">
        <v>513</v>
      </c>
      <c r="Q771" s="19" t="s">
        <v>104</v>
      </c>
      <c r="R771" s="2">
        <v>43930</v>
      </c>
      <c r="S771" s="19" t="s">
        <v>678</v>
      </c>
      <c r="U771" s="25" t="s">
        <v>690</v>
      </c>
      <c r="V771" s="19" t="s">
        <v>93</v>
      </c>
    </row>
    <row r="772" spans="1:22" x14ac:dyDescent="0.25">
      <c r="A772" t="s">
        <v>266</v>
      </c>
      <c r="B772" s="30">
        <v>468381</v>
      </c>
      <c r="C772" s="20">
        <v>43826</v>
      </c>
      <c r="E772" s="19" t="s">
        <v>468</v>
      </c>
      <c r="F772" s="19" t="s">
        <v>200</v>
      </c>
      <c r="G772" s="19" t="s">
        <v>604</v>
      </c>
      <c r="H772" s="19" t="str">
        <f>INDEX(MeasureExAnte!$F$3:$F$44,MATCH(S772,MeasureExAnte!$N$3:$N$44,0))</f>
        <v>SWHC046AF</v>
      </c>
      <c r="I772" s="19" t="s">
        <v>44</v>
      </c>
      <c r="J772" s="27" t="s">
        <v>43</v>
      </c>
      <c r="K772" t="s">
        <v>45</v>
      </c>
      <c r="L772" s="19" t="s">
        <v>531</v>
      </c>
      <c r="M772" s="19" t="s">
        <v>44</v>
      </c>
      <c r="N772" s="19" t="s">
        <v>498</v>
      </c>
      <c r="O772" s="19" t="s">
        <v>496</v>
      </c>
      <c r="P772" s="19" t="s">
        <v>513</v>
      </c>
      <c r="Q772" s="19" t="s">
        <v>104</v>
      </c>
      <c r="R772" s="2">
        <v>43930</v>
      </c>
      <c r="S772" s="19" t="s">
        <v>679</v>
      </c>
      <c r="U772" s="25" t="s">
        <v>690</v>
      </c>
      <c r="V772" s="19" t="s">
        <v>93</v>
      </c>
    </row>
    <row r="773" spans="1:22" x14ac:dyDescent="0.25">
      <c r="A773" t="s">
        <v>266</v>
      </c>
      <c r="B773" s="30">
        <v>468382</v>
      </c>
      <c r="C773" s="20">
        <v>43826</v>
      </c>
      <c r="E773" s="19" t="s">
        <v>468</v>
      </c>
      <c r="F773" s="19" t="s">
        <v>200</v>
      </c>
      <c r="G773" s="19" t="s">
        <v>458</v>
      </c>
      <c r="H773" s="19" t="str">
        <f>INDEX(MeasureExAnte!$F$3:$F$44,MATCH(S773,MeasureExAnte!$N$3:$N$44,0))</f>
        <v>SWHC046AF</v>
      </c>
      <c r="I773" s="19" t="s">
        <v>44</v>
      </c>
      <c r="J773" s="27" t="s">
        <v>43</v>
      </c>
      <c r="K773" t="s">
        <v>45</v>
      </c>
      <c r="L773" s="19" t="s">
        <v>531</v>
      </c>
      <c r="M773" s="19" t="s">
        <v>44</v>
      </c>
      <c r="N773" s="19" t="s">
        <v>498</v>
      </c>
      <c r="O773" s="19" t="s">
        <v>496</v>
      </c>
      <c r="P773" s="19" t="s">
        <v>513</v>
      </c>
      <c r="Q773" s="19" t="s">
        <v>104</v>
      </c>
      <c r="R773" s="2">
        <v>43930</v>
      </c>
      <c r="S773" s="19" t="s">
        <v>679</v>
      </c>
      <c r="U773" s="25" t="s">
        <v>690</v>
      </c>
      <c r="V773" s="19" t="s">
        <v>93</v>
      </c>
    </row>
    <row r="774" spans="1:22" x14ac:dyDescent="0.25">
      <c r="A774" t="s">
        <v>266</v>
      </c>
      <c r="B774" s="30">
        <v>468383</v>
      </c>
      <c r="C774" s="20">
        <v>43826</v>
      </c>
      <c r="E774" s="19" t="s">
        <v>468</v>
      </c>
      <c r="F774" s="19" t="s">
        <v>200</v>
      </c>
      <c r="G774" s="19" t="s">
        <v>604</v>
      </c>
      <c r="H774" s="19" t="str">
        <f>INDEX(MeasureExAnte!$F$3:$F$44,MATCH(S774,MeasureExAnte!$N$3:$N$44,0))</f>
        <v>SWHC046AG</v>
      </c>
      <c r="I774" s="19" t="s">
        <v>44</v>
      </c>
      <c r="J774" s="27" t="s">
        <v>43</v>
      </c>
      <c r="K774" t="s">
        <v>45</v>
      </c>
      <c r="L774" s="19" t="s">
        <v>531</v>
      </c>
      <c r="M774" s="19" t="s">
        <v>44</v>
      </c>
      <c r="N774" s="19" t="s">
        <v>499</v>
      </c>
      <c r="O774" s="19" t="s">
        <v>500</v>
      </c>
      <c r="P774" s="19" t="s">
        <v>513</v>
      </c>
      <c r="Q774" s="19" t="s">
        <v>104</v>
      </c>
      <c r="R774" s="2">
        <v>43930</v>
      </c>
      <c r="S774" s="19" t="s">
        <v>680</v>
      </c>
      <c r="U774" s="25" t="s">
        <v>690</v>
      </c>
      <c r="V774" s="19" t="s">
        <v>93</v>
      </c>
    </row>
    <row r="775" spans="1:22" x14ac:dyDescent="0.25">
      <c r="A775" t="s">
        <v>266</v>
      </c>
      <c r="B775" s="30">
        <v>468384</v>
      </c>
      <c r="C775" s="20">
        <v>43826</v>
      </c>
      <c r="E775" s="19" t="s">
        <v>468</v>
      </c>
      <c r="F775" s="19" t="s">
        <v>200</v>
      </c>
      <c r="G775" s="19" t="s">
        <v>458</v>
      </c>
      <c r="H775" s="19" t="str">
        <f>INDEX(MeasureExAnte!$F$3:$F$44,MATCH(S775,MeasureExAnte!$N$3:$N$44,0))</f>
        <v>SWHC046AG</v>
      </c>
      <c r="I775" s="19" t="s">
        <v>44</v>
      </c>
      <c r="J775" s="27" t="s">
        <v>43</v>
      </c>
      <c r="K775" t="s">
        <v>45</v>
      </c>
      <c r="L775" s="19" t="s">
        <v>531</v>
      </c>
      <c r="M775" s="19" t="s">
        <v>44</v>
      </c>
      <c r="N775" s="19" t="s">
        <v>499</v>
      </c>
      <c r="O775" s="19" t="s">
        <v>500</v>
      </c>
      <c r="P775" s="19" t="s">
        <v>513</v>
      </c>
      <c r="Q775" s="19" t="s">
        <v>104</v>
      </c>
      <c r="R775" s="2">
        <v>43930</v>
      </c>
      <c r="S775" s="19" t="s">
        <v>680</v>
      </c>
      <c r="U775" s="25" t="s">
        <v>690</v>
      </c>
      <c r="V775" s="19" t="s">
        <v>93</v>
      </c>
    </row>
    <row r="776" spans="1:22" x14ac:dyDescent="0.25">
      <c r="A776" t="s">
        <v>266</v>
      </c>
      <c r="B776" s="30">
        <v>468385</v>
      </c>
      <c r="C776" s="20">
        <v>43826</v>
      </c>
      <c r="E776" s="19" t="s">
        <v>468</v>
      </c>
      <c r="F776" s="19" t="s">
        <v>200</v>
      </c>
      <c r="G776" s="19" t="s">
        <v>604</v>
      </c>
      <c r="H776" s="19" t="str">
        <f>INDEX(MeasureExAnte!$F$3:$F$44,MATCH(S776,MeasureExAnte!$N$3:$N$44,0))</f>
        <v>SWHC046AH</v>
      </c>
      <c r="I776" s="19" t="s">
        <v>44</v>
      </c>
      <c r="J776" s="27" t="s">
        <v>43</v>
      </c>
      <c r="K776" t="s">
        <v>45</v>
      </c>
      <c r="L776" s="19" t="s">
        <v>531</v>
      </c>
      <c r="M776" s="19" t="s">
        <v>44</v>
      </c>
      <c r="N776" s="19" t="s">
        <v>501</v>
      </c>
      <c r="O776" s="19" t="s">
        <v>500</v>
      </c>
      <c r="P776" s="19" t="s">
        <v>513</v>
      </c>
      <c r="Q776" s="19" t="s">
        <v>104</v>
      </c>
      <c r="R776" s="2">
        <v>43930</v>
      </c>
      <c r="S776" s="19" t="s">
        <v>681</v>
      </c>
      <c r="U776" s="25" t="s">
        <v>690</v>
      </c>
      <c r="V776" s="19" t="s">
        <v>93</v>
      </c>
    </row>
    <row r="777" spans="1:22" x14ac:dyDescent="0.25">
      <c r="A777" t="s">
        <v>266</v>
      </c>
      <c r="B777" s="30">
        <v>468386</v>
      </c>
      <c r="C777" s="20">
        <v>43826</v>
      </c>
      <c r="E777" s="19" t="s">
        <v>468</v>
      </c>
      <c r="F777" s="19" t="s">
        <v>200</v>
      </c>
      <c r="G777" s="19" t="s">
        <v>458</v>
      </c>
      <c r="H777" s="19" t="str">
        <f>INDEX(MeasureExAnte!$F$3:$F$44,MATCH(S777,MeasureExAnte!$N$3:$N$44,0))</f>
        <v>SWHC046AH</v>
      </c>
      <c r="I777" s="19" t="s">
        <v>44</v>
      </c>
      <c r="J777" s="27" t="s">
        <v>43</v>
      </c>
      <c r="K777" t="s">
        <v>45</v>
      </c>
      <c r="L777" s="19" t="s">
        <v>531</v>
      </c>
      <c r="M777" s="19" t="s">
        <v>44</v>
      </c>
      <c r="N777" s="19" t="s">
        <v>501</v>
      </c>
      <c r="O777" s="19" t="s">
        <v>500</v>
      </c>
      <c r="P777" s="19" t="s">
        <v>513</v>
      </c>
      <c r="Q777" s="19" t="s">
        <v>104</v>
      </c>
      <c r="R777" s="2">
        <v>43930</v>
      </c>
      <c r="S777" s="19" t="s">
        <v>681</v>
      </c>
      <c r="U777" s="25" t="s">
        <v>690</v>
      </c>
      <c r="V777" s="19" t="s">
        <v>93</v>
      </c>
    </row>
    <row r="778" spans="1:22" x14ac:dyDescent="0.25">
      <c r="A778" t="s">
        <v>266</v>
      </c>
      <c r="B778" s="30">
        <v>468387</v>
      </c>
      <c r="C778" s="20">
        <v>43826</v>
      </c>
      <c r="E778" s="19" t="s">
        <v>468</v>
      </c>
      <c r="F778" s="19" t="s">
        <v>200</v>
      </c>
      <c r="G778" s="19" t="s">
        <v>604</v>
      </c>
      <c r="H778" s="19" t="str">
        <f>INDEX(MeasureExAnte!$F$3:$F$44,MATCH(S778,MeasureExAnte!$N$3:$N$44,0))</f>
        <v>SWHC046AI</v>
      </c>
      <c r="I778" s="19" t="s">
        <v>44</v>
      </c>
      <c r="J778" s="27" t="s">
        <v>43</v>
      </c>
      <c r="K778" t="s">
        <v>45</v>
      </c>
      <c r="L778" s="19" t="s">
        <v>531</v>
      </c>
      <c r="M778" s="19" t="s">
        <v>44</v>
      </c>
      <c r="N778" s="19" t="s">
        <v>502</v>
      </c>
      <c r="O778" s="19" t="s">
        <v>500</v>
      </c>
      <c r="P778" s="19" t="s">
        <v>513</v>
      </c>
      <c r="Q778" s="19" t="s">
        <v>104</v>
      </c>
      <c r="R778" s="2">
        <v>43930</v>
      </c>
      <c r="S778" s="19" t="s">
        <v>682</v>
      </c>
      <c r="U778" s="25" t="s">
        <v>690</v>
      </c>
      <c r="V778" s="19" t="s">
        <v>93</v>
      </c>
    </row>
    <row r="779" spans="1:22" x14ac:dyDescent="0.25">
      <c r="A779" t="s">
        <v>266</v>
      </c>
      <c r="B779" s="30">
        <v>468388</v>
      </c>
      <c r="C779" s="20">
        <v>43826</v>
      </c>
      <c r="E779" s="19" t="s">
        <v>468</v>
      </c>
      <c r="F779" s="19" t="s">
        <v>200</v>
      </c>
      <c r="G779" s="19" t="s">
        <v>458</v>
      </c>
      <c r="H779" s="19" t="str">
        <f>INDEX(MeasureExAnte!$F$3:$F$44,MATCH(S779,MeasureExAnte!$N$3:$N$44,0))</f>
        <v>SWHC046AI</v>
      </c>
      <c r="I779" s="19" t="s">
        <v>44</v>
      </c>
      <c r="J779" s="27" t="s">
        <v>43</v>
      </c>
      <c r="K779" t="s">
        <v>45</v>
      </c>
      <c r="L779" s="19" t="s">
        <v>531</v>
      </c>
      <c r="M779" s="19" t="s">
        <v>44</v>
      </c>
      <c r="N779" s="19" t="s">
        <v>502</v>
      </c>
      <c r="O779" s="19" t="s">
        <v>500</v>
      </c>
      <c r="P779" s="19" t="s">
        <v>513</v>
      </c>
      <c r="Q779" s="19" t="s">
        <v>104</v>
      </c>
      <c r="R779" s="2">
        <v>43930</v>
      </c>
      <c r="S779" s="19" t="s">
        <v>682</v>
      </c>
      <c r="U779" s="25" t="s">
        <v>690</v>
      </c>
      <c r="V779" s="19" t="s">
        <v>93</v>
      </c>
    </row>
    <row r="780" spans="1:22" x14ac:dyDescent="0.25">
      <c r="A780" t="s">
        <v>266</v>
      </c>
      <c r="B780" s="30">
        <v>468389</v>
      </c>
      <c r="C780" s="20">
        <v>43826</v>
      </c>
      <c r="E780" s="19" t="s">
        <v>468</v>
      </c>
      <c r="F780" s="19" t="s">
        <v>200</v>
      </c>
      <c r="G780" s="19" t="s">
        <v>604</v>
      </c>
      <c r="H780" s="19" t="str">
        <f>INDEX(MeasureExAnte!$F$3:$F$44,MATCH(S780,MeasureExAnte!$N$3:$N$44,0))</f>
        <v>SWHC046AJ</v>
      </c>
      <c r="I780" s="19" t="s">
        <v>44</v>
      </c>
      <c r="J780" s="27" t="s">
        <v>43</v>
      </c>
      <c r="K780" t="s">
        <v>45</v>
      </c>
      <c r="L780" s="19" t="s">
        <v>531</v>
      </c>
      <c r="M780" s="19" t="s">
        <v>44</v>
      </c>
      <c r="N780" s="19" t="s">
        <v>503</v>
      </c>
      <c r="O780" s="19" t="s">
        <v>500</v>
      </c>
      <c r="P780" s="19" t="s">
        <v>513</v>
      </c>
      <c r="Q780" s="19" t="s">
        <v>104</v>
      </c>
      <c r="R780" s="2">
        <v>43930</v>
      </c>
      <c r="S780" s="19" t="s">
        <v>683</v>
      </c>
      <c r="U780" s="25" t="s">
        <v>690</v>
      </c>
      <c r="V780" s="19" t="s">
        <v>93</v>
      </c>
    </row>
    <row r="781" spans="1:22" x14ac:dyDescent="0.25">
      <c r="A781" t="s">
        <v>266</v>
      </c>
      <c r="B781" s="30">
        <v>468390</v>
      </c>
      <c r="C781" s="20">
        <v>43826</v>
      </c>
      <c r="E781" s="19" t="s">
        <v>468</v>
      </c>
      <c r="F781" s="19" t="s">
        <v>200</v>
      </c>
      <c r="G781" s="19" t="s">
        <v>458</v>
      </c>
      <c r="H781" s="19" t="str">
        <f>INDEX(MeasureExAnte!$F$3:$F$44,MATCH(S781,MeasureExAnte!$N$3:$N$44,0))</f>
        <v>SWHC046AJ</v>
      </c>
      <c r="I781" s="19" t="s">
        <v>44</v>
      </c>
      <c r="J781" s="27" t="s">
        <v>43</v>
      </c>
      <c r="K781" t="s">
        <v>45</v>
      </c>
      <c r="L781" s="19" t="s">
        <v>531</v>
      </c>
      <c r="M781" s="19" t="s">
        <v>44</v>
      </c>
      <c r="N781" s="19" t="s">
        <v>503</v>
      </c>
      <c r="O781" s="19" t="s">
        <v>500</v>
      </c>
      <c r="P781" s="19" t="s">
        <v>513</v>
      </c>
      <c r="Q781" s="19" t="s">
        <v>104</v>
      </c>
      <c r="R781" s="2">
        <v>43930</v>
      </c>
      <c r="S781" s="19" t="s">
        <v>683</v>
      </c>
      <c r="U781" s="25" t="s">
        <v>690</v>
      </c>
      <c r="V781" s="19" t="s">
        <v>93</v>
      </c>
    </row>
    <row r="782" spans="1:22" x14ac:dyDescent="0.25">
      <c r="A782" t="s">
        <v>266</v>
      </c>
      <c r="B782" s="30">
        <v>468391</v>
      </c>
      <c r="C782" s="20">
        <v>43826</v>
      </c>
      <c r="E782" s="19" t="s">
        <v>468</v>
      </c>
      <c r="F782" s="19" t="s">
        <v>200</v>
      </c>
      <c r="G782" s="19" t="s">
        <v>604</v>
      </c>
      <c r="H782" s="19" t="str">
        <f>INDEX(MeasureExAnte!$F$3:$F$44,MATCH(S782,MeasureExAnte!$N$3:$N$44,0))</f>
        <v>SWHC046AK</v>
      </c>
      <c r="I782" s="19" t="s">
        <v>44</v>
      </c>
      <c r="J782" s="27" t="s">
        <v>43</v>
      </c>
      <c r="K782" t="s">
        <v>45</v>
      </c>
      <c r="L782" s="19" t="s">
        <v>531</v>
      </c>
      <c r="M782" s="19" t="s">
        <v>44</v>
      </c>
      <c r="N782" s="19" t="s">
        <v>504</v>
      </c>
      <c r="O782" s="19" t="s">
        <v>505</v>
      </c>
      <c r="P782" s="19" t="s">
        <v>513</v>
      </c>
      <c r="Q782" s="19" t="s">
        <v>104</v>
      </c>
      <c r="R782" s="2">
        <v>43930</v>
      </c>
      <c r="S782" s="19" t="s">
        <v>684</v>
      </c>
      <c r="U782" s="25" t="s">
        <v>690</v>
      </c>
      <c r="V782" s="19" t="s">
        <v>93</v>
      </c>
    </row>
    <row r="783" spans="1:22" x14ac:dyDescent="0.25">
      <c r="A783" t="s">
        <v>266</v>
      </c>
      <c r="B783" s="30">
        <v>468392</v>
      </c>
      <c r="C783" s="20">
        <v>43826</v>
      </c>
      <c r="E783" s="19" t="s">
        <v>468</v>
      </c>
      <c r="F783" s="19" t="s">
        <v>200</v>
      </c>
      <c r="G783" s="19" t="s">
        <v>458</v>
      </c>
      <c r="H783" s="19" t="str">
        <f>INDEX(MeasureExAnte!$F$3:$F$44,MATCH(S783,MeasureExAnte!$N$3:$N$44,0))</f>
        <v>SWHC046AK</v>
      </c>
      <c r="I783" s="19" t="s">
        <v>44</v>
      </c>
      <c r="J783" s="27" t="s">
        <v>43</v>
      </c>
      <c r="K783" t="s">
        <v>45</v>
      </c>
      <c r="L783" s="19" t="s">
        <v>531</v>
      </c>
      <c r="M783" s="19" t="s">
        <v>44</v>
      </c>
      <c r="N783" s="19" t="s">
        <v>504</v>
      </c>
      <c r="O783" s="19" t="s">
        <v>505</v>
      </c>
      <c r="P783" s="19" t="s">
        <v>513</v>
      </c>
      <c r="Q783" s="19" t="s">
        <v>104</v>
      </c>
      <c r="R783" s="2">
        <v>43930</v>
      </c>
      <c r="S783" s="19" t="s">
        <v>684</v>
      </c>
      <c r="U783" s="25" t="s">
        <v>690</v>
      </c>
      <c r="V783" s="19" t="s">
        <v>93</v>
      </c>
    </row>
    <row r="784" spans="1:22" x14ac:dyDescent="0.25">
      <c r="A784" t="s">
        <v>266</v>
      </c>
      <c r="B784" s="30">
        <v>468393</v>
      </c>
      <c r="C784" s="20">
        <v>43826</v>
      </c>
      <c r="E784" s="19" t="s">
        <v>468</v>
      </c>
      <c r="F784" s="19" t="s">
        <v>200</v>
      </c>
      <c r="G784" s="19" t="s">
        <v>604</v>
      </c>
      <c r="H784" s="19" t="str">
        <f>INDEX(MeasureExAnte!$F$3:$F$44,MATCH(S784,MeasureExAnte!$N$3:$N$44,0))</f>
        <v>SWHC046AL</v>
      </c>
      <c r="I784" s="19" t="s">
        <v>44</v>
      </c>
      <c r="J784" s="27" t="s">
        <v>43</v>
      </c>
      <c r="K784" t="s">
        <v>45</v>
      </c>
      <c r="L784" s="19" t="s">
        <v>531</v>
      </c>
      <c r="M784" s="19" t="s">
        <v>44</v>
      </c>
      <c r="N784" s="19" t="s">
        <v>506</v>
      </c>
      <c r="O784" s="19" t="s">
        <v>505</v>
      </c>
      <c r="P784" s="19" t="s">
        <v>513</v>
      </c>
      <c r="Q784" s="19" t="s">
        <v>104</v>
      </c>
      <c r="R784" s="2">
        <v>43930</v>
      </c>
      <c r="S784" s="19" t="s">
        <v>685</v>
      </c>
      <c r="U784" s="25" t="s">
        <v>690</v>
      </c>
      <c r="V784" s="19" t="s">
        <v>93</v>
      </c>
    </row>
    <row r="785" spans="1:25" x14ac:dyDescent="0.25">
      <c r="A785" t="s">
        <v>266</v>
      </c>
      <c r="B785" s="30">
        <v>468394</v>
      </c>
      <c r="C785" s="20">
        <v>43826</v>
      </c>
      <c r="E785" s="19" t="s">
        <v>468</v>
      </c>
      <c r="F785" s="19" t="s">
        <v>200</v>
      </c>
      <c r="G785" s="19" t="s">
        <v>458</v>
      </c>
      <c r="H785" s="19" t="str">
        <f>INDEX(MeasureExAnte!$F$3:$F$44,MATCH(S785,MeasureExAnte!$N$3:$N$44,0))</f>
        <v>SWHC046AL</v>
      </c>
      <c r="I785" s="19" t="s">
        <v>44</v>
      </c>
      <c r="J785" s="27" t="s">
        <v>43</v>
      </c>
      <c r="K785" t="s">
        <v>45</v>
      </c>
      <c r="L785" s="19" t="s">
        <v>531</v>
      </c>
      <c r="M785" s="19" t="s">
        <v>44</v>
      </c>
      <c r="N785" s="19" t="s">
        <v>506</v>
      </c>
      <c r="O785" s="19" t="s">
        <v>505</v>
      </c>
      <c r="P785" s="19" t="s">
        <v>513</v>
      </c>
      <c r="Q785" s="19" t="s">
        <v>104</v>
      </c>
      <c r="R785" s="2">
        <v>43930</v>
      </c>
      <c r="S785" s="19" t="s">
        <v>685</v>
      </c>
      <c r="U785" s="25" t="s">
        <v>690</v>
      </c>
      <c r="V785" s="19" t="s">
        <v>93</v>
      </c>
    </row>
    <row r="786" spans="1:25" x14ac:dyDescent="0.25">
      <c r="A786" t="s">
        <v>266</v>
      </c>
      <c r="B786" s="30">
        <v>468395</v>
      </c>
      <c r="C786" s="20">
        <v>43826</v>
      </c>
      <c r="E786" s="19" t="s">
        <v>468</v>
      </c>
      <c r="F786" s="19" t="s">
        <v>200</v>
      </c>
      <c r="G786" s="19" t="s">
        <v>604</v>
      </c>
      <c r="H786" s="19" t="str">
        <f>INDEX(MeasureExAnte!$F$3:$F$44,MATCH(S786,MeasureExAnte!$N$3:$N$44,0))</f>
        <v>SWHC046AM</v>
      </c>
      <c r="I786" s="19" t="s">
        <v>44</v>
      </c>
      <c r="J786" s="27" t="s">
        <v>43</v>
      </c>
      <c r="K786" t="s">
        <v>45</v>
      </c>
      <c r="L786" s="19" t="s">
        <v>531</v>
      </c>
      <c r="M786" s="19" t="s">
        <v>44</v>
      </c>
      <c r="N786" s="19" t="s">
        <v>507</v>
      </c>
      <c r="O786" s="19" t="s">
        <v>508</v>
      </c>
      <c r="P786" s="19" t="s">
        <v>513</v>
      </c>
      <c r="Q786" s="19" t="s">
        <v>104</v>
      </c>
      <c r="R786" s="2">
        <v>43930</v>
      </c>
      <c r="S786" s="19" t="s">
        <v>686</v>
      </c>
      <c r="U786" s="25" t="s">
        <v>690</v>
      </c>
      <c r="V786" s="19" t="s">
        <v>93</v>
      </c>
    </row>
    <row r="787" spans="1:25" x14ac:dyDescent="0.25">
      <c r="A787" t="s">
        <v>266</v>
      </c>
      <c r="B787" s="30">
        <v>468396</v>
      </c>
      <c r="C787" s="20">
        <v>43826</v>
      </c>
      <c r="E787" s="19" t="s">
        <v>468</v>
      </c>
      <c r="F787" s="19" t="s">
        <v>200</v>
      </c>
      <c r="G787" s="19" t="s">
        <v>458</v>
      </c>
      <c r="H787" s="19" t="str">
        <f>INDEX(MeasureExAnte!$F$3:$F$44,MATCH(S787,MeasureExAnte!$N$3:$N$44,0))</f>
        <v>SWHC046AM</v>
      </c>
      <c r="I787" s="19" t="s">
        <v>44</v>
      </c>
      <c r="J787" s="27" t="s">
        <v>43</v>
      </c>
      <c r="K787" t="s">
        <v>45</v>
      </c>
      <c r="L787" s="19" t="s">
        <v>531</v>
      </c>
      <c r="M787" s="19" t="s">
        <v>44</v>
      </c>
      <c r="N787" s="19" t="s">
        <v>507</v>
      </c>
      <c r="O787" s="19" t="s">
        <v>508</v>
      </c>
      <c r="P787" s="19" t="s">
        <v>513</v>
      </c>
      <c r="Q787" s="19" t="s">
        <v>104</v>
      </c>
      <c r="R787" s="2">
        <v>43930</v>
      </c>
      <c r="S787" s="19" t="s">
        <v>686</v>
      </c>
      <c r="U787" s="25" t="s">
        <v>690</v>
      </c>
      <c r="V787" s="19" t="s">
        <v>93</v>
      </c>
    </row>
    <row r="788" spans="1:25" x14ac:dyDescent="0.25">
      <c r="A788" t="s">
        <v>266</v>
      </c>
      <c r="B788" s="30">
        <v>468397</v>
      </c>
      <c r="C788" s="20">
        <v>43826</v>
      </c>
      <c r="E788" s="19" t="s">
        <v>468</v>
      </c>
      <c r="F788" s="19" t="s">
        <v>200</v>
      </c>
      <c r="G788" s="19" t="s">
        <v>604</v>
      </c>
      <c r="H788" s="19" t="str">
        <f>INDEX(MeasureExAnte!$F$3:$F$44,MATCH(S788,MeasureExAnte!$N$3:$N$44,0))</f>
        <v>SWHC046AN</v>
      </c>
      <c r="I788" s="19" t="s">
        <v>44</v>
      </c>
      <c r="J788" s="27" t="s">
        <v>43</v>
      </c>
      <c r="K788" t="s">
        <v>45</v>
      </c>
      <c r="L788" s="19" t="s">
        <v>531</v>
      </c>
      <c r="M788" s="19" t="s">
        <v>44</v>
      </c>
      <c r="N788" s="19" t="s">
        <v>509</v>
      </c>
      <c r="O788" s="19" t="s">
        <v>508</v>
      </c>
      <c r="P788" s="19" t="s">
        <v>513</v>
      </c>
      <c r="Q788" s="19" t="s">
        <v>104</v>
      </c>
      <c r="R788" s="2">
        <v>43930</v>
      </c>
      <c r="S788" s="19" t="s">
        <v>687</v>
      </c>
      <c r="U788" s="25" t="s">
        <v>690</v>
      </c>
      <c r="V788" s="19" t="s">
        <v>93</v>
      </c>
    </row>
    <row r="789" spans="1:25" x14ac:dyDescent="0.25">
      <c r="A789" t="s">
        <v>266</v>
      </c>
      <c r="B789" s="30">
        <v>468398</v>
      </c>
      <c r="C789" s="20">
        <v>43826</v>
      </c>
      <c r="E789" s="19" t="s">
        <v>468</v>
      </c>
      <c r="F789" s="19" t="s">
        <v>200</v>
      </c>
      <c r="G789" s="19" t="s">
        <v>458</v>
      </c>
      <c r="H789" s="19" t="str">
        <f>INDEX(MeasureExAnte!$F$3:$F$44,MATCH(S789,MeasureExAnte!$N$3:$N$44,0))</f>
        <v>SWHC046AN</v>
      </c>
      <c r="I789" s="19" t="s">
        <v>44</v>
      </c>
      <c r="J789" s="27" t="s">
        <v>43</v>
      </c>
      <c r="K789" t="s">
        <v>45</v>
      </c>
      <c r="L789" s="19" t="s">
        <v>531</v>
      </c>
      <c r="M789" s="19" t="s">
        <v>44</v>
      </c>
      <c r="N789" s="19" t="s">
        <v>509</v>
      </c>
      <c r="O789" s="19" t="s">
        <v>508</v>
      </c>
      <c r="P789" s="19" t="s">
        <v>513</v>
      </c>
      <c r="Q789" s="19" t="s">
        <v>104</v>
      </c>
      <c r="R789" s="2">
        <v>43930</v>
      </c>
      <c r="S789" s="19" t="s">
        <v>687</v>
      </c>
      <c r="U789" s="25" t="s">
        <v>690</v>
      </c>
      <c r="V789" s="19" t="s">
        <v>93</v>
      </c>
    </row>
    <row r="790" spans="1:25" x14ac:dyDescent="0.25">
      <c r="A790" t="s">
        <v>266</v>
      </c>
      <c r="B790" s="30">
        <v>468399</v>
      </c>
      <c r="C790" s="20">
        <v>43826</v>
      </c>
      <c r="E790" s="19" t="s">
        <v>468</v>
      </c>
      <c r="F790" s="19" t="s">
        <v>200</v>
      </c>
      <c r="G790" s="19" t="s">
        <v>604</v>
      </c>
      <c r="H790" s="19" t="str">
        <f>INDEX(MeasureExAnte!$F$3:$F$44,MATCH(S790,MeasureExAnte!$N$3:$N$44,0))</f>
        <v>SWHC046AO</v>
      </c>
      <c r="I790" s="19" t="s">
        <v>44</v>
      </c>
      <c r="J790" s="27" t="s">
        <v>43</v>
      </c>
      <c r="K790" t="s">
        <v>45</v>
      </c>
      <c r="L790" s="19" t="s">
        <v>531</v>
      </c>
      <c r="M790" s="19" t="s">
        <v>44</v>
      </c>
      <c r="N790" s="19" t="s">
        <v>510</v>
      </c>
      <c r="O790" s="19" t="s">
        <v>511</v>
      </c>
      <c r="P790" s="19" t="s">
        <v>513</v>
      </c>
      <c r="Q790" s="19" t="s">
        <v>104</v>
      </c>
      <c r="R790" s="2">
        <v>43930</v>
      </c>
      <c r="S790" s="19" t="s">
        <v>688</v>
      </c>
      <c r="U790" s="25" t="s">
        <v>690</v>
      </c>
      <c r="V790" s="19" t="s">
        <v>93</v>
      </c>
    </row>
    <row r="791" spans="1:25" x14ac:dyDescent="0.25">
      <c r="A791" t="s">
        <v>266</v>
      </c>
      <c r="B791" s="30">
        <v>468400</v>
      </c>
      <c r="C791" s="20">
        <v>43826</v>
      </c>
      <c r="E791" s="19" t="s">
        <v>468</v>
      </c>
      <c r="F791" s="19" t="s">
        <v>200</v>
      </c>
      <c r="G791" s="19" t="s">
        <v>458</v>
      </c>
      <c r="H791" s="19" t="str">
        <f>INDEX(MeasureExAnte!$F$3:$F$44,MATCH(S791,MeasureExAnte!$N$3:$N$44,0))</f>
        <v>SWHC046AO</v>
      </c>
      <c r="I791" s="19" t="s">
        <v>44</v>
      </c>
      <c r="J791" s="27" t="s">
        <v>43</v>
      </c>
      <c r="K791" t="s">
        <v>45</v>
      </c>
      <c r="L791" s="19" t="s">
        <v>531</v>
      </c>
      <c r="M791" s="19" t="s">
        <v>44</v>
      </c>
      <c r="N791" s="19" t="s">
        <v>510</v>
      </c>
      <c r="O791" s="19" t="s">
        <v>511</v>
      </c>
      <c r="P791" s="19" t="s">
        <v>513</v>
      </c>
      <c r="Q791" s="19" t="s">
        <v>104</v>
      </c>
      <c r="R791" s="2">
        <v>43930</v>
      </c>
      <c r="S791" s="19" t="s">
        <v>688</v>
      </c>
      <c r="U791" s="25" t="s">
        <v>690</v>
      </c>
      <c r="V791" s="19" t="s">
        <v>93</v>
      </c>
    </row>
    <row r="792" spans="1:25" x14ac:dyDescent="0.25">
      <c r="A792" t="s">
        <v>266</v>
      </c>
      <c r="B792" s="30">
        <v>468401</v>
      </c>
      <c r="C792" s="20">
        <v>43826</v>
      </c>
      <c r="E792" s="19" t="s">
        <v>468</v>
      </c>
      <c r="F792" s="19" t="s">
        <v>200</v>
      </c>
      <c r="G792" s="19" t="s">
        <v>604</v>
      </c>
      <c r="H792" s="19" t="str">
        <f>INDEX(MeasureExAnte!$F$3:$F$44,MATCH(S792,MeasureExAnte!$N$3:$N$44,0))</f>
        <v>SWHC046AP</v>
      </c>
      <c r="I792" s="19" t="s">
        <v>44</v>
      </c>
      <c r="J792" s="27" t="s">
        <v>43</v>
      </c>
      <c r="K792" t="s">
        <v>45</v>
      </c>
      <c r="L792" s="19" t="s">
        <v>531</v>
      </c>
      <c r="M792" s="19" t="s">
        <v>44</v>
      </c>
      <c r="N792" s="19" t="s">
        <v>512</v>
      </c>
      <c r="O792" s="19" t="s">
        <v>511</v>
      </c>
      <c r="P792" s="19" t="s">
        <v>513</v>
      </c>
      <c r="Q792" s="19" t="s">
        <v>104</v>
      </c>
      <c r="R792" s="2">
        <v>43930</v>
      </c>
      <c r="S792" s="19" t="s">
        <v>689</v>
      </c>
      <c r="U792" s="25" t="s">
        <v>690</v>
      </c>
      <c r="V792" s="19" t="s">
        <v>93</v>
      </c>
    </row>
    <row r="793" spans="1:25" x14ac:dyDescent="0.25">
      <c r="A793" t="s">
        <v>266</v>
      </c>
      <c r="B793" s="30">
        <v>468402</v>
      </c>
      <c r="C793" s="20">
        <v>43826</v>
      </c>
      <c r="E793" s="19" t="s">
        <v>468</v>
      </c>
      <c r="F793" s="19" t="s">
        <v>200</v>
      </c>
      <c r="G793" s="19" t="s">
        <v>458</v>
      </c>
      <c r="H793" s="19" t="str">
        <f>INDEX(MeasureExAnte!$F$3:$F$44,MATCH(S793,MeasureExAnte!$N$3:$N$44,0))</f>
        <v>SWHC046AP</v>
      </c>
      <c r="I793" s="19" t="s">
        <v>44</v>
      </c>
      <c r="J793" s="27" t="s">
        <v>43</v>
      </c>
      <c r="K793" t="s">
        <v>45</v>
      </c>
      <c r="L793" s="19" t="s">
        <v>531</v>
      </c>
      <c r="M793" s="19" t="s">
        <v>44</v>
      </c>
      <c r="N793" s="19" t="s">
        <v>512</v>
      </c>
      <c r="O793" s="19" t="s">
        <v>511</v>
      </c>
      <c r="P793" s="19" t="s">
        <v>513</v>
      </c>
      <c r="Q793" s="19" t="s">
        <v>104</v>
      </c>
      <c r="R793" s="2">
        <v>43930</v>
      </c>
      <c r="S793" s="19" t="s">
        <v>689</v>
      </c>
      <c r="U793" s="25" t="s">
        <v>690</v>
      </c>
      <c r="V793" s="19" t="s">
        <v>93</v>
      </c>
    </row>
    <row r="795" spans="1:25" customFormat="1" x14ac:dyDescent="0.25">
      <c r="A795" t="s">
        <v>266</v>
      </c>
      <c r="B795" s="29">
        <v>468305</v>
      </c>
      <c r="C795" s="2">
        <v>43826</v>
      </c>
      <c r="D795" s="2"/>
      <c r="E795" t="s">
        <v>468</v>
      </c>
      <c r="F795" t="s">
        <v>42</v>
      </c>
      <c r="G795" t="s">
        <v>604</v>
      </c>
      <c r="H795" s="19" t="str">
        <f>INDEX(MeasureExAnte!$F$3:$F$44,MATCH(S795,MeasureExAnte!$N$3:$N$44,0))</f>
        <v>SWHC046A</v>
      </c>
      <c r="I795" t="s">
        <v>44</v>
      </c>
      <c r="J795" s="27" t="s">
        <v>793</v>
      </c>
      <c r="K795" t="s">
        <v>45</v>
      </c>
      <c r="L795" t="s">
        <v>531</v>
      </c>
      <c r="M795" t="s">
        <v>44</v>
      </c>
      <c r="N795" t="s">
        <v>495</v>
      </c>
      <c r="O795" t="s">
        <v>496</v>
      </c>
      <c r="P795" t="s">
        <v>513</v>
      </c>
      <c r="Q795" t="s">
        <v>104</v>
      </c>
      <c r="R795" s="2">
        <v>43930</v>
      </c>
      <c r="S795" s="19" t="s">
        <v>648</v>
      </c>
      <c r="U795" s="25" t="s">
        <v>690</v>
      </c>
      <c r="V795" t="s">
        <v>93</v>
      </c>
      <c r="Y795" s="19"/>
    </row>
    <row r="796" spans="1:25" customFormat="1" x14ac:dyDescent="0.25">
      <c r="A796" t="s">
        <v>266</v>
      </c>
      <c r="B796" s="29">
        <v>468306</v>
      </c>
      <c r="C796" s="2">
        <f>C795</f>
        <v>43826</v>
      </c>
      <c r="D796" s="2"/>
      <c r="E796" t="str">
        <f>E795</f>
        <v>SWHC046-01</v>
      </c>
      <c r="F796" t="s">
        <v>42</v>
      </c>
      <c r="G796" t="s">
        <v>458</v>
      </c>
      <c r="H796" s="19" t="str">
        <f>INDEX(MeasureExAnte!$F$3:$F$44,MATCH(S796,MeasureExAnte!$N$3:$N$44,0))</f>
        <v>SWHC046A</v>
      </c>
      <c r="I796" t="s">
        <v>44</v>
      </c>
      <c r="J796" s="27" t="s">
        <v>793</v>
      </c>
      <c r="K796" t="s">
        <v>45</v>
      </c>
      <c r="L796" t="s">
        <v>531</v>
      </c>
      <c r="M796" t="s">
        <v>44</v>
      </c>
      <c r="N796" t="s">
        <v>495</v>
      </c>
      <c r="O796" t="s">
        <v>496</v>
      </c>
      <c r="P796" t="s">
        <v>513</v>
      </c>
      <c r="Q796" t="s">
        <v>104</v>
      </c>
      <c r="R796" s="2">
        <v>43930</v>
      </c>
      <c r="S796" s="19" t="s">
        <v>648</v>
      </c>
      <c r="U796" s="25" t="s">
        <v>690</v>
      </c>
      <c r="V796" t="s">
        <v>93</v>
      </c>
      <c r="Y796" s="19"/>
    </row>
    <row r="797" spans="1:25" customFormat="1" x14ac:dyDescent="0.25">
      <c r="A797" t="s">
        <v>266</v>
      </c>
      <c r="B797" s="29">
        <v>468307</v>
      </c>
      <c r="C797" s="2">
        <f>C796</f>
        <v>43826</v>
      </c>
      <c r="D797" s="2"/>
      <c r="E797" t="str">
        <f>E796</f>
        <v>SWHC046-01</v>
      </c>
      <c r="F797" t="s">
        <v>42</v>
      </c>
      <c r="G797" t="s">
        <v>192</v>
      </c>
      <c r="H797" s="19" t="str">
        <f>INDEX(MeasureExAnte!$F$3:$F$44,MATCH(S797,MeasureExAnte!$N$3:$N$44,0))</f>
        <v>SWHC046A</v>
      </c>
      <c r="I797" t="s">
        <v>44</v>
      </c>
      <c r="J797" s="27" t="s">
        <v>793</v>
      </c>
      <c r="K797" t="s">
        <v>45</v>
      </c>
      <c r="L797" t="s">
        <v>531</v>
      </c>
      <c r="M797" t="s">
        <v>44</v>
      </c>
      <c r="N797" t="s">
        <v>495</v>
      </c>
      <c r="O797" t="s">
        <v>496</v>
      </c>
      <c r="P797" t="s">
        <v>513</v>
      </c>
      <c r="Q797" t="s">
        <v>104</v>
      </c>
      <c r="R797" s="2">
        <v>43930</v>
      </c>
      <c r="S797" s="19" t="s">
        <v>648</v>
      </c>
      <c r="U797" s="25" t="s">
        <v>690</v>
      </c>
      <c r="V797" t="s">
        <v>93</v>
      </c>
      <c r="Y797" s="19"/>
    </row>
    <row r="798" spans="1:25" customFormat="1" x14ac:dyDescent="0.25">
      <c r="A798" t="s">
        <v>266</v>
      </c>
      <c r="B798" s="29">
        <v>468308</v>
      </c>
      <c r="C798" s="2">
        <v>43826</v>
      </c>
      <c r="D798" s="2"/>
      <c r="E798" t="s">
        <v>468</v>
      </c>
      <c r="F798" t="s">
        <v>42</v>
      </c>
      <c r="G798" t="s">
        <v>604</v>
      </c>
      <c r="H798" s="19" t="str">
        <f>INDEX(MeasureExAnte!$F$3:$F$44,MATCH(S798,MeasureExAnte!$N$3:$N$44,0))</f>
        <v>SWHC046B</v>
      </c>
      <c r="I798" t="s">
        <v>44</v>
      </c>
      <c r="J798" s="27" t="s">
        <v>793</v>
      </c>
      <c r="K798" t="s">
        <v>45</v>
      </c>
      <c r="L798" t="s">
        <v>531</v>
      </c>
      <c r="M798" t="s">
        <v>44</v>
      </c>
      <c r="N798" t="s">
        <v>495</v>
      </c>
      <c r="O798" t="s">
        <v>496</v>
      </c>
      <c r="P798" t="s">
        <v>513</v>
      </c>
      <c r="Q798" t="s">
        <v>104</v>
      </c>
      <c r="R798" s="2">
        <v>43930</v>
      </c>
      <c r="S798" s="19" t="s">
        <v>649</v>
      </c>
      <c r="U798" s="25" t="s">
        <v>690</v>
      </c>
      <c r="V798" t="s">
        <v>93</v>
      </c>
      <c r="Y798" s="19"/>
    </row>
    <row r="799" spans="1:25" customFormat="1" x14ac:dyDescent="0.25">
      <c r="A799" t="s">
        <v>266</v>
      </c>
      <c r="B799" s="29">
        <v>468309</v>
      </c>
      <c r="C799" s="2">
        <f>C798</f>
        <v>43826</v>
      </c>
      <c r="D799" s="2"/>
      <c r="E799" t="str">
        <f>E798</f>
        <v>SWHC046-01</v>
      </c>
      <c r="F799" t="s">
        <v>42</v>
      </c>
      <c r="G799" t="s">
        <v>458</v>
      </c>
      <c r="H799" s="19" t="str">
        <f>INDEX(MeasureExAnte!$F$3:$F$44,MATCH(S799,MeasureExAnte!$N$3:$N$44,0))</f>
        <v>SWHC046B</v>
      </c>
      <c r="I799" t="s">
        <v>44</v>
      </c>
      <c r="J799" s="27" t="s">
        <v>793</v>
      </c>
      <c r="K799" t="s">
        <v>45</v>
      </c>
      <c r="L799" t="s">
        <v>531</v>
      </c>
      <c r="M799" t="s">
        <v>44</v>
      </c>
      <c r="N799" t="s">
        <v>495</v>
      </c>
      <c r="O799" t="s">
        <v>496</v>
      </c>
      <c r="P799" t="s">
        <v>513</v>
      </c>
      <c r="Q799" t="s">
        <v>104</v>
      </c>
      <c r="R799" s="2">
        <v>43930</v>
      </c>
      <c r="S799" s="19" t="s">
        <v>649</v>
      </c>
      <c r="U799" s="25" t="s">
        <v>690</v>
      </c>
      <c r="V799" t="s">
        <v>93</v>
      </c>
      <c r="Y799" s="19"/>
    </row>
    <row r="800" spans="1:25" customFormat="1" x14ac:dyDescent="0.25">
      <c r="A800" t="s">
        <v>266</v>
      </c>
      <c r="B800" s="29">
        <v>468310</v>
      </c>
      <c r="C800" s="2">
        <f>C799</f>
        <v>43826</v>
      </c>
      <c r="D800" s="2"/>
      <c r="E800" t="str">
        <f>E799</f>
        <v>SWHC046-01</v>
      </c>
      <c r="F800" t="s">
        <v>42</v>
      </c>
      <c r="G800" t="s">
        <v>192</v>
      </c>
      <c r="H800" s="19" t="str">
        <f>INDEX(MeasureExAnte!$F$3:$F$44,MATCH(S800,MeasureExAnte!$N$3:$N$44,0))</f>
        <v>SWHC046B</v>
      </c>
      <c r="I800" t="s">
        <v>44</v>
      </c>
      <c r="J800" s="27" t="s">
        <v>793</v>
      </c>
      <c r="K800" t="s">
        <v>45</v>
      </c>
      <c r="L800" t="s">
        <v>531</v>
      </c>
      <c r="M800" t="s">
        <v>44</v>
      </c>
      <c r="N800" t="s">
        <v>495</v>
      </c>
      <c r="O800" t="s">
        <v>496</v>
      </c>
      <c r="P800" t="s">
        <v>513</v>
      </c>
      <c r="Q800" t="s">
        <v>104</v>
      </c>
      <c r="R800" s="2">
        <v>43930</v>
      </c>
      <c r="S800" s="19" t="s">
        <v>649</v>
      </c>
      <c r="U800" s="25" t="s">
        <v>690</v>
      </c>
      <c r="V800" t="s">
        <v>93</v>
      </c>
      <c r="Y800" s="19"/>
    </row>
    <row r="801" spans="1:25" customFormat="1" x14ac:dyDescent="0.25">
      <c r="A801" t="s">
        <v>266</v>
      </c>
      <c r="B801" s="29">
        <v>468311</v>
      </c>
      <c r="C801" s="2">
        <v>43826</v>
      </c>
      <c r="D801" s="2"/>
      <c r="E801" t="s">
        <v>468</v>
      </c>
      <c r="F801" t="s">
        <v>42</v>
      </c>
      <c r="G801" t="s">
        <v>604</v>
      </c>
      <c r="H801" s="19" t="str">
        <f>INDEX(MeasureExAnte!$F$3:$F$44,MATCH(S801,MeasureExAnte!$N$3:$N$44,0))</f>
        <v>SWHC046C</v>
      </c>
      <c r="I801" t="s">
        <v>44</v>
      </c>
      <c r="J801" s="27" t="s">
        <v>793</v>
      </c>
      <c r="K801" t="s">
        <v>45</v>
      </c>
      <c r="L801" t="s">
        <v>531</v>
      </c>
      <c r="M801" t="s">
        <v>44</v>
      </c>
      <c r="N801" t="s">
        <v>497</v>
      </c>
      <c r="O801" t="s">
        <v>496</v>
      </c>
      <c r="P801" t="s">
        <v>513</v>
      </c>
      <c r="Q801" t="s">
        <v>104</v>
      </c>
      <c r="R801" s="2">
        <v>43930</v>
      </c>
      <c r="S801" s="19" t="s">
        <v>650</v>
      </c>
      <c r="U801" s="25" t="s">
        <v>690</v>
      </c>
      <c r="V801" t="s">
        <v>93</v>
      </c>
      <c r="Y801" s="19"/>
    </row>
    <row r="802" spans="1:25" customFormat="1" x14ac:dyDescent="0.25">
      <c r="A802" t="s">
        <v>266</v>
      </c>
      <c r="B802" s="29">
        <v>468312</v>
      </c>
      <c r="C802" s="2">
        <f>C801</f>
        <v>43826</v>
      </c>
      <c r="D802" s="2"/>
      <c r="E802" t="str">
        <f>E801</f>
        <v>SWHC046-01</v>
      </c>
      <c r="F802" t="s">
        <v>42</v>
      </c>
      <c r="G802" t="s">
        <v>458</v>
      </c>
      <c r="H802" s="19" t="str">
        <f>INDEX(MeasureExAnte!$F$3:$F$44,MATCH(S802,MeasureExAnte!$N$3:$N$44,0))</f>
        <v>SWHC046C</v>
      </c>
      <c r="I802" t="s">
        <v>44</v>
      </c>
      <c r="J802" s="27" t="s">
        <v>793</v>
      </c>
      <c r="K802" t="s">
        <v>45</v>
      </c>
      <c r="L802" t="s">
        <v>531</v>
      </c>
      <c r="M802" t="s">
        <v>44</v>
      </c>
      <c r="N802" t="str">
        <f>N801</f>
        <v>SWHC046_01_M002</v>
      </c>
      <c r="O802" t="s">
        <v>496</v>
      </c>
      <c r="P802" t="s">
        <v>513</v>
      </c>
      <c r="Q802" t="s">
        <v>104</v>
      </c>
      <c r="R802" s="2">
        <v>43930</v>
      </c>
      <c r="S802" s="19" t="s">
        <v>650</v>
      </c>
      <c r="U802" s="25" t="s">
        <v>690</v>
      </c>
      <c r="V802" t="s">
        <v>93</v>
      </c>
      <c r="Y802" s="19"/>
    </row>
    <row r="803" spans="1:25" customFormat="1" x14ac:dyDescent="0.25">
      <c r="A803" t="s">
        <v>266</v>
      </c>
      <c r="B803" s="29">
        <v>468313</v>
      </c>
      <c r="C803" s="2">
        <f>C802</f>
        <v>43826</v>
      </c>
      <c r="D803" s="2"/>
      <c r="E803" t="str">
        <f>E802</f>
        <v>SWHC046-01</v>
      </c>
      <c r="F803" t="s">
        <v>42</v>
      </c>
      <c r="G803" t="s">
        <v>192</v>
      </c>
      <c r="H803" s="19" t="str">
        <f>INDEX(MeasureExAnte!$F$3:$F$44,MATCH(S803,MeasureExAnte!$N$3:$N$44,0))</f>
        <v>SWHC046C</v>
      </c>
      <c r="I803" t="s">
        <v>44</v>
      </c>
      <c r="J803" s="27" t="s">
        <v>793</v>
      </c>
      <c r="K803" t="s">
        <v>45</v>
      </c>
      <c r="L803" t="s">
        <v>531</v>
      </c>
      <c r="M803" t="s">
        <v>44</v>
      </c>
      <c r="N803" t="str">
        <f>N802</f>
        <v>SWHC046_01_M002</v>
      </c>
      <c r="O803" t="s">
        <v>496</v>
      </c>
      <c r="P803" t="s">
        <v>513</v>
      </c>
      <c r="Q803" t="s">
        <v>104</v>
      </c>
      <c r="R803" s="2">
        <v>43930</v>
      </c>
      <c r="S803" s="19" t="s">
        <v>650</v>
      </c>
      <c r="U803" s="25" t="s">
        <v>690</v>
      </c>
      <c r="V803" t="s">
        <v>93</v>
      </c>
      <c r="Y803" s="19"/>
    </row>
    <row r="804" spans="1:25" customFormat="1" x14ac:dyDescent="0.25">
      <c r="A804" t="s">
        <v>266</v>
      </c>
      <c r="B804" s="29">
        <v>468314</v>
      </c>
      <c r="C804" s="2">
        <v>43826</v>
      </c>
      <c r="D804" s="2"/>
      <c r="E804" t="s">
        <v>468</v>
      </c>
      <c r="F804" t="s">
        <v>42</v>
      </c>
      <c r="G804" t="s">
        <v>604</v>
      </c>
      <c r="H804" s="19" t="str">
        <f>INDEX(MeasureExAnte!$F$3:$F$44,MATCH(S804,MeasureExAnte!$N$3:$N$44,0))</f>
        <v>SWHC046D</v>
      </c>
      <c r="I804" t="s">
        <v>44</v>
      </c>
      <c r="J804" s="27" t="s">
        <v>793</v>
      </c>
      <c r="K804" t="s">
        <v>45</v>
      </c>
      <c r="L804" t="s">
        <v>531</v>
      </c>
      <c r="M804" t="s">
        <v>44</v>
      </c>
      <c r="N804" t="s">
        <v>498</v>
      </c>
      <c r="O804" t="s">
        <v>496</v>
      </c>
      <c r="P804" t="s">
        <v>513</v>
      </c>
      <c r="Q804" t="s">
        <v>104</v>
      </c>
      <c r="R804" s="2">
        <v>43930</v>
      </c>
      <c r="S804" s="19" t="s">
        <v>651</v>
      </c>
      <c r="U804" s="25" t="s">
        <v>690</v>
      </c>
      <c r="V804" t="s">
        <v>93</v>
      </c>
      <c r="Y804" s="19"/>
    </row>
    <row r="805" spans="1:25" customFormat="1" x14ac:dyDescent="0.25">
      <c r="A805" t="s">
        <v>266</v>
      </c>
      <c r="B805" s="29">
        <v>468315</v>
      </c>
      <c r="C805" s="2">
        <f>C804</f>
        <v>43826</v>
      </c>
      <c r="D805" s="2"/>
      <c r="E805" t="str">
        <f>E804</f>
        <v>SWHC046-01</v>
      </c>
      <c r="F805" t="s">
        <v>42</v>
      </c>
      <c r="G805" t="s">
        <v>458</v>
      </c>
      <c r="H805" s="19" t="str">
        <f>INDEX(MeasureExAnte!$F$3:$F$44,MATCH(S805,MeasureExAnte!$N$3:$N$44,0))</f>
        <v>SWHC046D</v>
      </c>
      <c r="I805" t="s">
        <v>44</v>
      </c>
      <c r="J805" s="27" t="s">
        <v>793</v>
      </c>
      <c r="K805" t="s">
        <v>45</v>
      </c>
      <c r="L805" t="s">
        <v>531</v>
      </c>
      <c r="M805" t="s">
        <v>44</v>
      </c>
      <c r="N805" t="s">
        <v>498</v>
      </c>
      <c r="O805" t="s">
        <v>496</v>
      </c>
      <c r="P805" t="s">
        <v>513</v>
      </c>
      <c r="Q805" t="s">
        <v>104</v>
      </c>
      <c r="R805" s="2">
        <v>43930</v>
      </c>
      <c r="S805" s="19" t="s">
        <v>651</v>
      </c>
      <c r="U805" s="25" t="s">
        <v>690</v>
      </c>
      <c r="V805" t="s">
        <v>93</v>
      </c>
      <c r="Y805" s="19"/>
    </row>
    <row r="806" spans="1:25" customFormat="1" x14ac:dyDescent="0.25">
      <c r="A806" t="s">
        <v>266</v>
      </c>
      <c r="B806" s="29">
        <v>468316</v>
      </c>
      <c r="C806" s="2">
        <f>C805</f>
        <v>43826</v>
      </c>
      <c r="D806" s="2"/>
      <c r="E806" t="str">
        <f>E805</f>
        <v>SWHC046-01</v>
      </c>
      <c r="F806" t="s">
        <v>42</v>
      </c>
      <c r="G806" t="s">
        <v>192</v>
      </c>
      <c r="H806" s="19" t="str">
        <f>INDEX(MeasureExAnte!$F$3:$F$44,MATCH(S806,MeasureExAnte!$N$3:$N$44,0))</f>
        <v>SWHC046D</v>
      </c>
      <c r="I806" t="s">
        <v>44</v>
      </c>
      <c r="J806" s="27" t="s">
        <v>793</v>
      </c>
      <c r="K806" t="s">
        <v>45</v>
      </c>
      <c r="L806" t="s">
        <v>531</v>
      </c>
      <c r="M806" t="s">
        <v>44</v>
      </c>
      <c r="N806" t="s">
        <v>498</v>
      </c>
      <c r="O806" t="s">
        <v>496</v>
      </c>
      <c r="P806" t="s">
        <v>513</v>
      </c>
      <c r="Q806" t="s">
        <v>104</v>
      </c>
      <c r="R806" s="2">
        <v>43930</v>
      </c>
      <c r="S806" s="19" t="s">
        <v>651</v>
      </c>
      <c r="U806" s="25" t="s">
        <v>690</v>
      </c>
      <c r="V806" t="s">
        <v>93</v>
      </c>
      <c r="Y806" s="19"/>
    </row>
    <row r="807" spans="1:25" customFormat="1" x14ac:dyDescent="0.25">
      <c r="A807" t="s">
        <v>266</v>
      </c>
      <c r="B807" s="29">
        <v>468317</v>
      </c>
      <c r="C807" s="2">
        <v>43826</v>
      </c>
      <c r="D807" s="2"/>
      <c r="E807" t="s">
        <v>468</v>
      </c>
      <c r="F807" t="s">
        <v>42</v>
      </c>
      <c r="G807" t="s">
        <v>604</v>
      </c>
      <c r="H807" s="19" t="str">
        <f>INDEX(MeasureExAnte!$F$3:$F$44,MATCH(S807,MeasureExAnte!$N$3:$N$44,0))</f>
        <v>SWHC046E</v>
      </c>
      <c r="I807" t="s">
        <v>44</v>
      </c>
      <c r="J807" s="27" t="s">
        <v>793</v>
      </c>
      <c r="K807" t="s">
        <v>45</v>
      </c>
      <c r="L807" t="s">
        <v>531</v>
      </c>
      <c r="M807" t="s">
        <v>44</v>
      </c>
      <c r="N807" t="s">
        <v>499</v>
      </c>
      <c r="O807" t="s">
        <v>500</v>
      </c>
      <c r="P807" t="s">
        <v>513</v>
      </c>
      <c r="Q807" t="s">
        <v>104</v>
      </c>
      <c r="R807" s="2">
        <v>43930</v>
      </c>
      <c r="S807" s="19" t="s">
        <v>652</v>
      </c>
      <c r="U807" s="25" t="s">
        <v>690</v>
      </c>
      <c r="V807" t="s">
        <v>93</v>
      </c>
      <c r="Y807" s="19"/>
    </row>
    <row r="808" spans="1:25" customFormat="1" x14ac:dyDescent="0.25">
      <c r="A808" t="s">
        <v>266</v>
      </c>
      <c r="B808" s="29">
        <v>468318</v>
      </c>
      <c r="C808" s="2">
        <f>C807</f>
        <v>43826</v>
      </c>
      <c r="D808" s="2"/>
      <c r="E808" t="str">
        <f>E807</f>
        <v>SWHC046-01</v>
      </c>
      <c r="F808" t="s">
        <v>42</v>
      </c>
      <c r="G808" t="s">
        <v>458</v>
      </c>
      <c r="H808" s="19" t="str">
        <f>INDEX(MeasureExAnte!$F$3:$F$44,MATCH(S808,MeasureExAnte!$N$3:$N$44,0))</f>
        <v>SWHC046E</v>
      </c>
      <c r="I808" t="s">
        <v>44</v>
      </c>
      <c r="J808" s="27" t="s">
        <v>793</v>
      </c>
      <c r="K808" t="s">
        <v>45</v>
      </c>
      <c r="L808" t="s">
        <v>531</v>
      </c>
      <c r="M808" t="s">
        <v>44</v>
      </c>
      <c r="N808" t="s">
        <v>499</v>
      </c>
      <c r="O808" t="str">
        <f>O807</f>
        <v>SWHC046_01_B002</v>
      </c>
      <c r="P808" t="s">
        <v>513</v>
      </c>
      <c r="Q808" t="s">
        <v>104</v>
      </c>
      <c r="R808" s="2">
        <v>43930</v>
      </c>
      <c r="S808" s="19" t="s">
        <v>652</v>
      </c>
      <c r="U808" s="25" t="s">
        <v>690</v>
      </c>
      <c r="V808" t="s">
        <v>93</v>
      </c>
      <c r="Y808" s="19"/>
    </row>
    <row r="809" spans="1:25" customFormat="1" x14ac:dyDescent="0.25">
      <c r="A809" t="s">
        <v>266</v>
      </c>
      <c r="B809" s="29">
        <v>468319</v>
      </c>
      <c r="C809" s="2">
        <f>C808</f>
        <v>43826</v>
      </c>
      <c r="D809" s="2"/>
      <c r="E809" t="str">
        <f>E808</f>
        <v>SWHC046-01</v>
      </c>
      <c r="F809" t="s">
        <v>42</v>
      </c>
      <c r="G809" t="s">
        <v>192</v>
      </c>
      <c r="H809" s="19" t="str">
        <f>INDEX(MeasureExAnte!$F$3:$F$44,MATCH(S809,MeasureExAnte!$N$3:$N$44,0))</f>
        <v>SWHC046E</v>
      </c>
      <c r="I809" t="s">
        <v>44</v>
      </c>
      <c r="J809" s="27" t="s">
        <v>793</v>
      </c>
      <c r="K809" t="s">
        <v>45</v>
      </c>
      <c r="L809" t="s">
        <v>531</v>
      </c>
      <c r="M809" t="s">
        <v>44</v>
      </c>
      <c r="N809" t="s">
        <v>499</v>
      </c>
      <c r="O809" t="str">
        <f>O808</f>
        <v>SWHC046_01_B002</v>
      </c>
      <c r="P809" t="s">
        <v>513</v>
      </c>
      <c r="Q809" t="s">
        <v>104</v>
      </c>
      <c r="R809" s="2">
        <v>43930</v>
      </c>
      <c r="S809" s="19" t="s">
        <v>652</v>
      </c>
      <c r="U809" s="25" t="s">
        <v>690</v>
      </c>
      <c r="V809" t="s">
        <v>93</v>
      </c>
      <c r="Y809" s="19"/>
    </row>
    <row r="810" spans="1:25" customFormat="1" x14ac:dyDescent="0.25">
      <c r="A810" t="s">
        <v>266</v>
      </c>
      <c r="B810" s="29">
        <v>468320</v>
      </c>
      <c r="C810" s="2">
        <v>43826</v>
      </c>
      <c r="D810" s="2"/>
      <c r="E810" t="s">
        <v>468</v>
      </c>
      <c r="F810" t="s">
        <v>42</v>
      </c>
      <c r="G810" t="s">
        <v>604</v>
      </c>
      <c r="H810" s="19" t="str">
        <f>INDEX(MeasureExAnte!$F$3:$F$44,MATCH(S810,MeasureExAnte!$N$3:$N$44,0))</f>
        <v>SWHC046F</v>
      </c>
      <c r="I810" t="s">
        <v>44</v>
      </c>
      <c r="J810" s="27" t="s">
        <v>793</v>
      </c>
      <c r="K810" t="s">
        <v>45</v>
      </c>
      <c r="L810" t="s">
        <v>531</v>
      </c>
      <c r="M810" t="s">
        <v>44</v>
      </c>
      <c r="N810" t="s">
        <v>501</v>
      </c>
      <c r="O810" t="s">
        <v>500</v>
      </c>
      <c r="P810" t="s">
        <v>513</v>
      </c>
      <c r="Q810" t="s">
        <v>104</v>
      </c>
      <c r="R810" s="2">
        <v>43930</v>
      </c>
      <c r="S810" s="19" t="s">
        <v>653</v>
      </c>
      <c r="U810" s="25" t="s">
        <v>690</v>
      </c>
      <c r="V810" t="s">
        <v>93</v>
      </c>
      <c r="Y810" s="19"/>
    </row>
    <row r="811" spans="1:25" customFormat="1" x14ac:dyDescent="0.25">
      <c r="A811" t="s">
        <v>266</v>
      </c>
      <c r="B811" s="29">
        <v>468321</v>
      </c>
      <c r="C811" s="2">
        <f>C810</f>
        <v>43826</v>
      </c>
      <c r="D811" s="2"/>
      <c r="E811" t="str">
        <f>E810</f>
        <v>SWHC046-01</v>
      </c>
      <c r="F811" t="s">
        <v>42</v>
      </c>
      <c r="G811" t="s">
        <v>458</v>
      </c>
      <c r="H811" s="19" t="str">
        <f>INDEX(MeasureExAnte!$F$3:$F$44,MATCH(S811,MeasureExAnte!$N$3:$N$44,0))</f>
        <v>SWHC046F</v>
      </c>
      <c r="I811" t="s">
        <v>44</v>
      </c>
      <c r="J811" s="27" t="s">
        <v>793</v>
      </c>
      <c r="K811" t="s">
        <v>45</v>
      </c>
      <c r="L811" t="s">
        <v>531</v>
      </c>
      <c r="M811" t="s">
        <v>44</v>
      </c>
      <c r="N811" t="s">
        <v>501</v>
      </c>
      <c r="O811" t="s">
        <v>500</v>
      </c>
      <c r="P811" t="s">
        <v>513</v>
      </c>
      <c r="Q811" t="s">
        <v>104</v>
      </c>
      <c r="R811" s="2">
        <v>43930</v>
      </c>
      <c r="S811" s="19" t="s">
        <v>653</v>
      </c>
      <c r="U811" s="25" t="s">
        <v>690</v>
      </c>
      <c r="V811" t="s">
        <v>93</v>
      </c>
      <c r="Y811" s="19"/>
    </row>
    <row r="812" spans="1:25" customFormat="1" x14ac:dyDescent="0.25">
      <c r="A812" t="s">
        <v>266</v>
      </c>
      <c r="B812" s="29">
        <v>468322</v>
      </c>
      <c r="C812" s="2">
        <f>C811</f>
        <v>43826</v>
      </c>
      <c r="D812" s="2"/>
      <c r="E812" t="str">
        <f>E811</f>
        <v>SWHC046-01</v>
      </c>
      <c r="F812" t="s">
        <v>42</v>
      </c>
      <c r="G812" t="s">
        <v>192</v>
      </c>
      <c r="H812" s="19" t="str">
        <f>INDEX(MeasureExAnte!$F$3:$F$44,MATCH(S812,MeasureExAnte!$N$3:$N$44,0))</f>
        <v>SWHC046F</v>
      </c>
      <c r="I812" t="s">
        <v>44</v>
      </c>
      <c r="J812" s="27" t="s">
        <v>793</v>
      </c>
      <c r="K812" t="s">
        <v>45</v>
      </c>
      <c r="L812" t="s">
        <v>531</v>
      </c>
      <c r="M812" t="s">
        <v>44</v>
      </c>
      <c r="N812" t="s">
        <v>501</v>
      </c>
      <c r="O812" t="s">
        <v>500</v>
      </c>
      <c r="P812" t="s">
        <v>513</v>
      </c>
      <c r="Q812" t="s">
        <v>104</v>
      </c>
      <c r="R812" s="2">
        <v>43930</v>
      </c>
      <c r="S812" s="19" t="s">
        <v>653</v>
      </c>
      <c r="U812" s="25" t="s">
        <v>690</v>
      </c>
      <c r="V812" t="s">
        <v>93</v>
      </c>
      <c r="Y812" s="19"/>
    </row>
    <row r="813" spans="1:25" customFormat="1" x14ac:dyDescent="0.25">
      <c r="A813" t="s">
        <v>266</v>
      </c>
      <c r="B813" s="29">
        <v>468323</v>
      </c>
      <c r="C813" s="2">
        <v>43826</v>
      </c>
      <c r="D813" s="2"/>
      <c r="E813" t="s">
        <v>468</v>
      </c>
      <c r="F813" t="s">
        <v>42</v>
      </c>
      <c r="G813" t="s">
        <v>604</v>
      </c>
      <c r="H813" s="19" t="str">
        <f>INDEX(MeasureExAnte!$F$3:$F$44,MATCH(S813,MeasureExAnte!$N$3:$N$44,0))</f>
        <v>SWHC046G</v>
      </c>
      <c r="I813" t="s">
        <v>44</v>
      </c>
      <c r="J813" s="27" t="s">
        <v>793</v>
      </c>
      <c r="K813" t="s">
        <v>45</v>
      </c>
      <c r="L813" t="s">
        <v>531</v>
      </c>
      <c r="M813" t="s">
        <v>44</v>
      </c>
      <c r="N813" t="s">
        <v>502</v>
      </c>
      <c r="O813" t="s">
        <v>500</v>
      </c>
      <c r="P813" t="s">
        <v>513</v>
      </c>
      <c r="Q813" t="s">
        <v>104</v>
      </c>
      <c r="R813" s="2">
        <v>43930</v>
      </c>
      <c r="S813" s="19" t="s">
        <v>654</v>
      </c>
      <c r="U813" s="25" t="s">
        <v>690</v>
      </c>
      <c r="V813" t="s">
        <v>93</v>
      </c>
      <c r="Y813" s="19"/>
    </row>
    <row r="814" spans="1:25" customFormat="1" x14ac:dyDescent="0.25">
      <c r="A814" t="s">
        <v>266</v>
      </c>
      <c r="B814" s="29">
        <v>468324</v>
      </c>
      <c r="C814" s="2">
        <f>C813</f>
        <v>43826</v>
      </c>
      <c r="D814" s="2"/>
      <c r="E814" t="str">
        <f>E813</f>
        <v>SWHC046-01</v>
      </c>
      <c r="F814" t="s">
        <v>42</v>
      </c>
      <c r="G814" t="s">
        <v>458</v>
      </c>
      <c r="H814" s="19" t="str">
        <f>INDEX(MeasureExAnte!$F$3:$F$44,MATCH(S814,MeasureExAnte!$N$3:$N$44,0))</f>
        <v>SWHC046G</v>
      </c>
      <c r="I814" t="s">
        <v>44</v>
      </c>
      <c r="J814" s="27" t="s">
        <v>793</v>
      </c>
      <c r="K814" t="s">
        <v>45</v>
      </c>
      <c r="L814" t="s">
        <v>531</v>
      </c>
      <c r="M814" t="s">
        <v>44</v>
      </c>
      <c r="N814" t="s">
        <v>502</v>
      </c>
      <c r="O814" t="s">
        <v>500</v>
      </c>
      <c r="P814" t="s">
        <v>513</v>
      </c>
      <c r="Q814" t="s">
        <v>104</v>
      </c>
      <c r="R814" s="2">
        <v>43930</v>
      </c>
      <c r="S814" s="19" t="s">
        <v>654</v>
      </c>
      <c r="U814" s="25" t="s">
        <v>690</v>
      </c>
      <c r="V814" t="s">
        <v>93</v>
      </c>
      <c r="Y814" s="19"/>
    </row>
    <row r="815" spans="1:25" customFormat="1" x14ac:dyDescent="0.25">
      <c r="A815" t="s">
        <v>266</v>
      </c>
      <c r="B815" s="29">
        <v>468325</v>
      </c>
      <c r="C815" s="2">
        <f>C814</f>
        <v>43826</v>
      </c>
      <c r="D815" s="2"/>
      <c r="E815" t="str">
        <f>E814</f>
        <v>SWHC046-01</v>
      </c>
      <c r="F815" t="s">
        <v>42</v>
      </c>
      <c r="G815" t="s">
        <v>192</v>
      </c>
      <c r="H815" s="19" t="str">
        <f>INDEX(MeasureExAnte!$F$3:$F$44,MATCH(S815,MeasureExAnte!$N$3:$N$44,0))</f>
        <v>SWHC046G</v>
      </c>
      <c r="I815" t="s">
        <v>44</v>
      </c>
      <c r="J815" s="27" t="s">
        <v>793</v>
      </c>
      <c r="K815" t="s">
        <v>45</v>
      </c>
      <c r="L815" t="s">
        <v>531</v>
      </c>
      <c r="M815" t="s">
        <v>44</v>
      </c>
      <c r="N815" t="s">
        <v>502</v>
      </c>
      <c r="O815" t="s">
        <v>500</v>
      </c>
      <c r="P815" t="s">
        <v>513</v>
      </c>
      <c r="Q815" t="s">
        <v>104</v>
      </c>
      <c r="R815" s="2">
        <v>43930</v>
      </c>
      <c r="S815" s="19" t="s">
        <v>654</v>
      </c>
      <c r="U815" s="25" t="s">
        <v>690</v>
      </c>
      <c r="V815" t="s">
        <v>93</v>
      </c>
      <c r="Y815" s="19"/>
    </row>
    <row r="816" spans="1:25" customFormat="1" x14ac:dyDescent="0.25">
      <c r="A816" t="s">
        <v>266</v>
      </c>
      <c r="B816" s="29">
        <v>468326</v>
      </c>
      <c r="C816" s="2">
        <v>43826</v>
      </c>
      <c r="D816" s="2"/>
      <c r="E816" t="s">
        <v>468</v>
      </c>
      <c r="F816" t="s">
        <v>42</v>
      </c>
      <c r="G816" t="s">
        <v>604</v>
      </c>
      <c r="H816" s="19" t="str">
        <f>INDEX(MeasureExAnte!$F$3:$F$44,MATCH(S816,MeasureExAnte!$N$3:$N$44,0))</f>
        <v>SWHC046H</v>
      </c>
      <c r="I816" t="s">
        <v>44</v>
      </c>
      <c r="J816" s="27" t="s">
        <v>793</v>
      </c>
      <c r="K816" t="s">
        <v>45</v>
      </c>
      <c r="L816" t="s">
        <v>531</v>
      </c>
      <c r="M816" t="s">
        <v>44</v>
      </c>
      <c r="N816" t="s">
        <v>503</v>
      </c>
      <c r="O816" t="s">
        <v>500</v>
      </c>
      <c r="P816" t="s">
        <v>513</v>
      </c>
      <c r="Q816" t="s">
        <v>104</v>
      </c>
      <c r="R816" s="2">
        <v>43930</v>
      </c>
      <c r="S816" s="19" t="s">
        <v>655</v>
      </c>
      <c r="U816" s="25" t="s">
        <v>690</v>
      </c>
      <c r="V816" t="s">
        <v>93</v>
      </c>
      <c r="Y816" s="19"/>
    </row>
    <row r="817" spans="1:25" customFormat="1" x14ac:dyDescent="0.25">
      <c r="A817" t="s">
        <v>266</v>
      </c>
      <c r="B817" s="29">
        <v>468327</v>
      </c>
      <c r="C817" s="2">
        <f>C816</f>
        <v>43826</v>
      </c>
      <c r="D817" s="2"/>
      <c r="E817" t="str">
        <f>E816</f>
        <v>SWHC046-01</v>
      </c>
      <c r="F817" t="s">
        <v>42</v>
      </c>
      <c r="G817" t="s">
        <v>458</v>
      </c>
      <c r="H817" s="19" t="str">
        <f>INDEX(MeasureExAnte!$F$3:$F$44,MATCH(S817,MeasureExAnte!$N$3:$N$44,0))</f>
        <v>SWHC046H</v>
      </c>
      <c r="I817" t="s">
        <v>44</v>
      </c>
      <c r="J817" s="27" t="s">
        <v>793</v>
      </c>
      <c r="K817" t="s">
        <v>45</v>
      </c>
      <c r="L817" t="s">
        <v>531</v>
      </c>
      <c r="M817" t="s">
        <v>44</v>
      </c>
      <c r="N817" t="s">
        <v>503</v>
      </c>
      <c r="O817" t="s">
        <v>500</v>
      </c>
      <c r="P817" t="s">
        <v>513</v>
      </c>
      <c r="Q817" t="s">
        <v>104</v>
      </c>
      <c r="R817" s="2">
        <v>43930</v>
      </c>
      <c r="S817" s="19" t="s">
        <v>655</v>
      </c>
      <c r="U817" s="25" t="s">
        <v>690</v>
      </c>
      <c r="V817" t="s">
        <v>93</v>
      </c>
      <c r="Y817" s="19"/>
    </row>
    <row r="818" spans="1:25" customFormat="1" x14ac:dyDescent="0.25">
      <c r="A818" t="s">
        <v>266</v>
      </c>
      <c r="B818" s="29">
        <v>468328</v>
      </c>
      <c r="C818" s="2">
        <f>C817</f>
        <v>43826</v>
      </c>
      <c r="D818" s="2"/>
      <c r="E818" t="str">
        <f>E817</f>
        <v>SWHC046-01</v>
      </c>
      <c r="F818" t="s">
        <v>42</v>
      </c>
      <c r="G818" t="s">
        <v>192</v>
      </c>
      <c r="H818" s="19" t="str">
        <f>INDEX(MeasureExAnte!$F$3:$F$44,MATCH(S818,MeasureExAnte!$N$3:$N$44,0))</f>
        <v>SWHC046H</v>
      </c>
      <c r="I818" t="s">
        <v>44</v>
      </c>
      <c r="J818" s="27" t="s">
        <v>793</v>
      </c>
      <c r="K818" t="s">
        <v>45</v>
      </c>
      <c r="L818" t="s">
        <v>531</v>
      </c>
      <c r="M818" t="s">
        <v>44</v>
      </c>
      <c r="N818" t="s">
        <v>503</v>
      </c>
      <c r="O818" t="s">
        <v>500</v>
      </c>
      <c r="P818" t="s">
        <v>513</v>
      </c>
      <c r="Q818" t="s">
        <v>104</v>
      </c>
      <c r="R818" s="2">
        <v>43930</v>
      </c>
      <c r="S818" s="19" t="s">
        <v>655</v>
      </c>
      <c r="U818" s="25" t="s">
        <v>690</v>
      </c>
      <c r="V818" t="s">
        <v>93</v>
      </c>
      <c r="Y818" s="19"/>
    </row>
    <row r="819" spans="1:25" customFormat="1" x14ac:dyDescent="0.25">
      <c r="A819" t="s">
        <v>266</v>
      </c>
      <c r="B819" s="29">
        <v>468329</v>
      </c>
      <c r="C819" s="2">
        <v>43826</v>
      </c>
      <c r="D819" s="2"/>
      <c r="E819" t="s">
        <v>468</v>
      </c>
      <c r="F819" t="s">
        <v>42</v>
      </c>
      <c r="G819" t="s">
        <v>604</v>
      </c>
      <c r="H819" s="19" t="str">
        <f>INDEX(MeasureExAnte!$F$3:$F$44,MATCH(S819,MeasureExAnte!$N$3:$N$44,0))</f>
        <v>SWHC046I</v>
      </c>
      <c r="I819" t="s">
        <v>44</v>
      </c>
      <c r="J819" s="27" t="s">
        <v>793</v>
      </c>
      <c r="K819" t="s">
        <v>45</v>
      </c>
      <c r="L819" t="s">
        <v>531</v>
      </c>
      <c r="M819" t="s">
        <v>44</v>
      </c>
      <c r="N819" t="s">
        <v>504</v>
      </c>
      <c r="O819" t="s">
        <v>505</v>
      </c>
      <c r="P819" t="s">
        <v>513</v>
      </c>
      <c r="Q819" t="s">
        <v>104</v>
      </c>
      <c r="R819" s="2">
        <v>43930</v>
      </c>
      <c r="S819" s="19" t="s">
        <v>656</v>
      </c>
      <c r="U819" s="25" t="s">
        <v>690</v>
      </c>
      <c r="V819" t="s">
        <v>93</v>
      </c>
      <c r="Y819" s="19"/>
    </row>
    <row r="820" spans="1:25" customFormat="1" x14ac:dyDescent="0.25">
      <c r="A820" t="s">
        <v>266</v>
      </c>
      <c r="B820" s="29">
        <v>468330</v>
      </c>
      <c r="C820" s="2">
        <f>C819</f>
        <v>43826</v>
      </c>
      <c r="D820" s="2"/>
      <c r="E820" t="str">
        <f>E819</f>
        <v>SWHC046-01</v>
      </c>
      <c r="F820" t="s">
        <v>42</v>
      </c>
      <c r="G820" t="s">
        <v>458</v>
      </c>
      <c r="H820" s="19" t="str">
        <f>INDEX(MeasureExAnte!$F$3:$F$44,MATCH(S820,MeasureExAnte!$N$3:$N$44,0))</f>
        <v>SWHC046I</v>
      </c>
      <c r="I820" t="s">
        <v>44</v>
      </c>
      <c r="J820" s="27" t="s">
        <v>793</v>
      </c>
      <c r="K820" t="s">
        <v>45</v>
      </c>
      <c r="L820" t="s">
        <v>531</v>
      </c>
      <c r="M820" t="s">
        <v>44</v>
      </c>
      <c r="N820" t="s">
        <v>504</v>
      </c>
      <c r="O820" t="s">
        <v>505</v>
      </c>
      <c r="P820" t="s">
        <v>513</v>
      </c>
      <c r="Q820" t="s">
        <v>104</v>
      </c>
      <c r="R820" s="2">
        <v>43930</v>
      </c>
      <c r="S820" s="19" t="s">
        <v>656</v>
      </c>
      <c r="U820" s="25" t="s">
        <v>690</v>
      </c>
      <c r="V820" t="s">
        <v>93</v>
      </c>
      <c r="Y820" s="19"/>
    </row>
    <row r="821" spans="1:25" customFormat="1" x14ac:dyDescent="0.25">
      <c r="A821" t="s">
        <v>266</v>
      </c>
      <c r="B821" s="29">
        <v>468331</v>
      </c>
      <c r="C821" s="2">
        <f>C820</f>
        <v>43826</v>
      </c>
      <c r="D821" s="2"/>
      <c r="E821" t="str">
        <f>E820</f>
        <v>SWHC046-01</v>
      </c>
      <c r="F821" t="s">
        <v>42</v>
      </c>
      <c r="G821" t="s">
        <v>192</v>
      </c>
      <c r="H821" s="19" t="str">
        <f>INDEX(MeasureExAnte!$F$3:$F$44,MATCH(S821,MeasureExAnte!$N$3:$N$44,0))</f>
        <v>SWHC046I</v>
      </c>
      <c r="I821" t="s">
        <v>44</v>
      </c>
      <c r="J821" s="27" t="s">
        <v>793</v>
      </c>
      <c r="K821" t="s">
        <v>45</v>
      </c>
      <c r="L821" t="s">
        <v>531</v>
      </c>
      <c r="M821" t="s">
        <v>44</v>
      </c>
      <c r="N821" t="s">
        <v>504</v>
      </c>
      <c r="O821" t="s">
        <v>505</v>
      </c>
      <c r="P821" t="s">
        <v>513</v>
      </c>
      <c r="Q821" t="s">
        <v>104</v>
      </c>
      <c r="R821" s="2">
        <v>43930</v>
      </c>
      <c r="S821" s="19" t="s">
        <v>656</v>
      </c>
      <c r="U821" s="25" t="s">
        <v>690</v>
      </c>
      <c r="V821" t="s">
        <v>93</v>
      </c>
      <c r="Y821" s="19"/>
    </row>
    <row r="822" spans="1:25" customFormat="1" x14ac:dyDescent="0.25">
      <c r="A822" t="s">
        <v>266</v>
      </c>
      <c r="B822" s="29">
        <v>468332</v>
      </c>
      <c r="C822" s="2">
        <v>43826</v>
      </c>
      <c r="D822" s="2"/>
      <c r="E822" t="s">
        <v>468</v>
      </c>
      <c r="F822" t="s">
        <v>42</v>
      </c>
      <c r="G822" t="s">
        <v>604</v>
      </c>
      <c r="H822" s="19" t="str">
        <f>INDEX(MeasureExAnte!$F$3:$F$44,MATCH(S822,MeasureExAnte!$N$3:$N$44,0))</f>
        <v>SWHC046J</v>
      </c>
      <c r="I822" t="s">
        <v>44</v>
      </c>
      <c r="J822" s="27" t="s">
        <v>793</v>
      </c>
      <c r="K822" t="s">
        <v>45</v>
      </c>
      <c r="L822" t="s">
        <v>531</v>
      </c>
      <c r="M822" t="s">
        <v>44</v>
      </c>
      <c r="N822" t="s">
        <v>506</v>
      </c>
      <c r="O822" t="s">
        <v>505</v>
      </c>
      <c r="P822" t="s">
        <v>513</v>
      </c>
      <c r="Q822" t="s">
        <v>104</v>
      </c>
      <c r="R822" s="2">
        <v>43930</v>
      </c>
      <c r="S822" s="19" t="s">
        <v>657</v>
      </c>
      <c r="U822" s="25" t="s">
        <v>690</v>
      </c>
      <c r="V822" t="s">
        <v>93</v>
      </c>
      <c r="Y822" s="19"/>
    </row>
    <row r="823" spans="1:25" customFormat="1" x14ac:dyDescent="0.25">
      <c r="A823" t="s">
        <v>266</v>
      </c>
      <c r="B823" s="29">
        <v>468333</v>
      </c>
      <c r="C823" s="2">
        <f>C822</f>
        <v>43826</v>
      </c>
      <c r="D823" s="2"/>
      <c r="E823" t="str">
        <f>E822</f>
        <v>SWHC046-01</v>
      </c>
      <c r="F823" t="s">
        <v>42</v>
      </c>
      <c r="G823" t="s">
        <v>458</v>
      </c>
      <c r="H823" s="19" t="str">
        <f>INDEX(MeasureExAnte!$F$3:$F$44,MATCH(S823,MeasureExAnte!$N$3:$N$44,0))</f>
        <v>SWHC046J</v>
      </c>
      <c r="I823" t="s">
        <v>44</v>
      </c>
      <c r="J823" s="27" t="s">
        <v>793</v>
      </c>
      <c r="K823" t="s">
        <v>45</v>
      </c>
      <c r="L823" t="s">
        <v>531</v>
      </c>
      <c r="M823" t="s">
        <v>44</v>
      </c>
      <c r="N823" t="s">
        <v>506</v>
      </c>
      <c r="O823" t="s">
        <v>505</v>
      </c>
      <c r="P823" t="s">
        <v>513</v>
      </c>
      <c r="Q823" t="s">
        <v>104</v>
      </c>
      <c r="R823" s="2">
        <v>43930</v>
      </c>
      <c r="S823" s="19" t="s">
        <v>657</v>
      </c>
      <c r="U823" s="25" t="s">
        <v>690</v>
      </c>
      <c r="V823" t="s">
        <v>93</v>
      </c>
      <c r="Y823" s="19"/>
    </row>
    <row r="824" spans="1:25" customFormat="1" x14ac:dyDescent="0.25">
      <c r="A824" t="s">
        <v>266</v>
      </c>
      <c r="B824" s="29">
        <v>468334</v>
      </c>
      <c r="C824" s="2">
        <f>C823</f>
        <v>43826</v>
      </c>
      <c r="D824" s="2"/>
      <c r="E824" t="str">
        <f>E823</f>
        <v>SWHC046-01</v>
      </c>
      <c r="F824" t="s">
        <v>42</v>
      </c>
      <c r="G824" t="s">
        <v>192</v>
      </c>
      <c r="H824" s="19" t="str">
        <f>INDEX(MeasureExAnte!$F$3:$F$44,MATCH(S824,MeasureExAnte!$N$3:$N$44,0))</f>
        <v>SWHC046J</v>
      </c>
      <c r="I824" t="s">
        <v>44</v>
      </c>
      <c r="J824" s="27" t="s">
        <v>793</v>
      </c>
      <c r="K824" t="s">
        <v>45</v>
      </c>
      <c r="L824" t="s">
        <v>531</v>
      </c>
      <c r="M824" t="s">
        <v>44</v>
      </c>
      <c r="N824" t="s">
        <v>506</v>
      </c>
      <c r="O824" t="s">
        <v>505</v>
      </c>
      <c r="P824" t="s">
        <v>513</v>
      </c>
      <c r="Q824" t="s">
        <v>104</v>
      </c>
      <c r="R824" s="2">
        <v>43930</v>
      </c>
      <c r="S824" s="19" t="s">
        <v>657</v>
      </c>
      <c r="U824" s="25" t="s">
        <v>690</v>
      </c>
      <c r="V824" t="s">
        <v>93</v>
      </c>
      <c r="Y824" s="19"/>
    </row>
    <row r="825" spans="1:25" customFormat="1" x14ac:dyDescent="0.25">
      <c r="A825" t="s">
        <v>266</v>
      </c>
      <c r="B825" s="29">
        <v>468335</v>
      </c>
      <c r="C825" s="2">
        <v>43826</v>
      </c>
      <c r="D825" s="2"/>
      <c r="E825" t="s">
        <v>468</v>
      </c>
      <c r="F825" t="s">
        <v>42</v>
      </c>
      <c r="G825" t="s">
        <v>604</v>
      </c>
      <c r="H825" s="19" t="str">
        <f>INDEX(MeasureExAnte!$F$3:$F$44,MATCH(S825,MeasureExAnte!$N$3:$N$44,0))</f>
        <v>SWHC046K</v>
      </c>
      <c r="I825" t="s">
        <v>44</v>
      </c>
      <c r="J825" s="27" t="s">
        <v>793</v>
      </c>
      <c r="K825" t="s">
        <v>45</v>
      </c>
      <c r="L825" t="s">
        <v>531</v>
      </c>
      <c r="M825" t="s">
        <v>44</v>
      </c>
      <c r="N825" t="s">
        <v>507</v>
      </c>
      <c r="O825" t="s">
        <v>508</v>
      </c>
      <c r="P825" t="s">
        <v>513</v>
      </c>
      <c r="Q825" t="s">
        <v>104</v>
      </c>
      <c r="R825" s="2">
        <v>43930</v>
      </c>
      <c r="S825" s="19" t="s">
        <v>658</v>
      </c>
      <c r="U825" s="25" t="s">
        <v>690</v>
      </c>
      <c r="V825" t="s">
        <v>93</v>
      </c>
      <c r="Y825" s="19"/>
    </row>
    <row r="826" spans="1:25" customFormat="1" x14ac:dyDescent="0.25">
      <c r="A826" t="s">
        <v>266</v>
      </c>
      <c r="B826" s="29">
        <v>468336</v>
      </c>
      <c r="C826" s="2">
        <f>C825</f>
        <v>43826</v>
      </c>
      <c r="D826" s="2"/>
      <c r="E826" t="str">
        <f>E825</f>
        <v>SWHC046-01</v>
      </c>
      <c r="F826" t="s">
        <v>42</v>
      </c>
      <c r="G826" t="s">
        <v>458</v>
      </c>
      <c r="H826" s="19" t="str">
        <f>INDEX(MeasureExAnte!$F$3:$F$44,MATCH(S826,MeasureExAnte!$N$3:$N$44,0))</f>
        <v>SWHC046K</v>
      </c>
      <c r="I826" t="s">
        <v>44</v>
      </c>
      <c r="J826" s="27" t="s">
        <v>793</v>
      </c>
      <c r="K826" t="s">
        <v>45</v>
      </c>
      <c r="L826" t="s">
        <v>531</v>
      </c>
      <c r="M826" t="s">
        <v>44</v>
      </c>
      <c r="N826" t="s">
        <v>507</v>
      </c>
      <c r="O826" t="s">
        <v>508</v>
      </c>
      <c r="P826" t="s">
        <v>513</v>
      </c>
      <c r="Q826" t="s">
        <v>104</v>
      </c>
      <c r="R826" s="2">
        <v>43930</v>
      </c>
      <c r="S826" s="19" t="s">
        <v>658</v>
      </c>
      <c r="U826" s="25" t="s">
        <v>690</v>
      </c>
      <c r="V826" t="s">
        <v>93</v>
      </c>
      <c r="Y826" s="19"/>
    </row>
    <row r="827" spans="1:25" customFormat="1" x14ac:dyDescent="0.25">
      <c r="A827" t="s">
        <v>266</v>
      </c>
      <c r="B827" s="29">
        <v>468337</v>
      </c>
      <c r="C827" s="2">
        <f>C826</f>
        <v>43826</v>
      </c>
      <c r="D827" s="2"/>
      <c r="E827" t="str">
        <f>E826</f>
        <v>SWHC046-01</v>
      </c>
      <c r="F827" t="s">
        <v>42</v>
      </c>
      <c r="G827" t="s">
        <v>192</v>
      </c>
      <c r="H827" s="19" t="str">
        <f>INDEX(MeasureExAnte!$F$3:$F$44,MATCH(S827,MeasureExAnte!$N$3:$N$44,0))</f>
        <v>SWHC046K</v>
      </c>
      <c r="I827" t="s">
        <v>44</v>
      </c>
      <c r="J827" s="27" t="s">
        <v>793</v>
      </c>
      <c r="K827" t="s">
        <v>45</v>
      </c>
      <c r="L827" t="s">
        <v>531</v>
      </c>
      <c r="M827" t="s">
        <v>44</v>
      </c>
      <c r="N827" t="s">
        <v>507</v>
      </c>
      <c r="O827" t="s">
        <v>508</v>
      </c>
      <c r="P827" t="s">
        <v>513</v>
      </c>
      <c r="Q827" t="s">
        <v>104</v>
      </c>
      <c r="R827" s="2">
        <v>43930</v>
      </c>
      <c r="S827" s="19" t="s">
        <v>658</v>
      </c>
      <c r="U827" s="25" t="s">
        <v>690</v>
      </c>
      <c r="V827" t="s">
        <v>93</v>
      </c>
      <c r="Y827" s="19"/>
    </row>
    <row r="828" spans="1:25" customFormat="1" x14ac:dyDescent="0.25">
      <c r="A828" t="s">
        <v>266</v>
      </c>
      <c r="B828" s="29">
        <v>468338</v>
      </c>
      <c r="C828" s="2">
        <v>43826</v>
      </c>
      <c r="D828" s="2"/>
      <c r="E828" t="s">
        <v>468</v>
      </c>
      <c r="F828" t="s">
        <v>42</v>
      </c>
      <c r="G828" t="s">
        <v>604</v>
      </c>
      <c r="H828" s="19" t="str">
        <f>INDEX(MeasureExAnte!$F$3:$F$44,MATCH(S828,MeasureExAnte!$N$3:$N$44,0))</f>
        <v>SWHC046L</v>
      </c>
      <c r="I828" t="s">
        <v>44</v>
      </c>
      <c r="J828" s="27" t="s">
        <v>793</v>
      </c>
      <c r="K828" t="s">
        <v>45</v>
      </c>
      <c r="L828" t="s">
        <v>531</v>
      </c>
      <c r="M828" t="s">
        <v>44</v>
      </c>
      <c r="N828" t="s">
        <v>509</v>
      </c>
      <c r="O828" t="s">
        <v>508</v>
      </c>
      <c r="P828" t="s">
        <v>513</v>
      </c>
      <c r="Q828" t="s">
        <v>104</v>
      </c>
      <c r="R828" s="2">
        <v>43930</v>
      </c>
      <c r="S828" s="19" t="s">
        <v>659</v>
      </c>
      <c r="U828" s="25" t="s">
        <v>690</v>
      </c>
      <c r="V828" t="s">
        <v>93</v>
      </c>
      <c r="Y828" s="19"/>
    </row>
    <row r="829" spans="1:25" customFormat="1" x14ac:dyDescent="0.25">
      <c r="A829" t="s">
        <v>266</v>
      </c>
      <c r="B829" s="29">
        <v>468339</v>
      </c>
      <c r="C829" s="2">
        <f>C828</f>
        <v>43826</v>
      </c>
      <c r="D829" s="2"/>
      <c r="E829" t="str">
        <f>E828</f>
        <v>SWHC046-01</v>
      </c>
      <c r="F829" t="s">
        <v>42</v>
      </c>
      <c r="G829" t="s">
        <v>458</v>
      </c>
      <c r="H829" s="19" t="str">
        <f>INDEX(MeasureExAnte!$F$3:$F$44,MATCH(S829,MeasureExAnte!$N$3:$N$44,0))</f>
        <v>SWHC046L</v>
      </c>
      <c r="I829" t="s">
        <v>44</v>
      </c>
      <c r="J829" s="27" t="s">
        <v>793</v>
      </c>
      <c r="K829" t="s">
        <v>45</v>
      </c>
      <c r="L829" t="s">
        <v>531</v>
      </c>
      <c r="M829" t="s">
        <v>44</v>
      </c>
      <c r="N829" t="s">
        <v>509</v>
      </c>
      <c r="O829" t="s">
        <v>508</v>
      </c>
      <c r="P829" t="s">
        <v>513</v>
      </c>
      <c r="Q829" t="s">
        <v>104</v>
      </c>
      <c r="R829" s="2">
        <v>43930</v>
      </c>
      <c r="S829" s="19" t="s">
        <v>659</v>
      </c>
      <c r="U829" s="25" t="s">
        <v>690</v>
      </c>
      <c r="V829" t="s">
        <v>93</v>
      </c>
      <c r="Y829" s="19"/>
    </row>
    <row r="830" spans="1:25" customFormat="1" x14ac:dyDescent="0.25">
      <c r="A830" t="s">
        <v>266</v>
      </c>
      <c r="B830" s="29">
        <v>468340</v>
      </c>
      <c r="C830" s="2">
        <f>C829</f>
        <v>43826</v>
      </c>
      <c r="D830" s="2"/>
      <c r="E830" t="str">
        <f>E829</f>
        <v>SWHC046-01</v>
      </c>
      <c r="F830" t="s">
        <v>42</v>
      </c>
      <c r="G830" t="s">
        <v>192</v>
      </c>
      <c r="H830" s="19" t="str">
        <f>INDEX(MeasureExAnte!$F$3:$F$44,MATCH(S830,MeasureExAnte!$N$3:$N$44,0))</f>
        <v>SWHC046L</v>
      </c>
      <c r="I830" t="s">
        <v>44</v>
      </c>
      <c r="J830" s="27" t="s">
        <v>793</v>
      </c>
      <c r="K830" t="s">
        <v>45</v>
      </c>
      <c r="L830" t="s">
        <v>531</v>
      </c>
      <c r="M830" t="s">
        <v>44</v>
      </c>
      <c r="N830" t="s">
        <v>509</v>
      </c>
      <c r="O830" t="s">
        <v>508</v>
      </c>
      <c r="P830" t="s">
        <v>513</v>
      </c>
      <c r="Q830" t="s">
        <v>104</v>
      </c>
      <c r="R830" s="2">
        <v>43930</v>
      </c>
      <c r="S830" s="19" t="s">
        <v>659</v>
      </c>
      <c r="U830" s="25" t="s">
        <v>690</v>
      </c>
      <c r="V830" t="s">
        <v>93</v>
      </c>
      <c r="Y830" s="19"/>
    </row>
    <row r="831" spans="1:25" customFormat="1" x14ac:dyDescent="0.25">
      <c r="A831" t="s">
        <v>266</v>
      </c>
      <c r="B831" s="29">
        <v>468341</v>
      </c>
      <c r="C831" s="2">
        <v>43826</v>
      </c>
      <c r="D831" s="2"/>
      <c r="E831" t="s">
        <v>468</v>
      </c>
      <c r="F831" t="s">
        <v>42</v>
      </c>
      <c r="G831" t="s">
        <v>604</v>
      </c>
      <c r="H831" s="19" t="str">
        <f>INDEX(MeasureExAnte!$F$3:$F$44,MATCH(S831,MeasureExAnte!$N$3:$N$44,0))</f>
        <v>SWHC046M</v>
      </c>
      <c r="I831" t="s">
        <v>44</v>
      </c>
      <c r="J831" s="27" t="s">
        <v>793</v>
      </c>
      <c r="K831" t="s">
        <v>45</v>
      </c>
      <c r="L831" t="s">
        <v>531</v>
      </c>
      <c r="M831" t="s">
        <v>44</v>
      </c>
      <c r="N831" t="s">
        <v>510</v>
      </c>
      <c r="O831" t="s">
        <v>511</v>
      </c>
      <c r="P831" t="s">
        <v>513</v>
      </c>
      <c r="Q831" t="s">
        <v>104</v>
      </c>
      <c r="R831" s="2">
        <v>43930</v>
      </c>
      <c r="S831" s="19" t="s">
        <v>660</v>
      </c>
      <c r="U831" s="25" t="s">
        <v>690</v>
      </c>
      <c r="V831" t="s">
        <v>93</v>
      </c>
      <c r="Y831" s="19"/>
    </row>
    <row r="832" spans="1:25" customFormat="1" x14ac:dyDescent="0.25">
      <c r="A832" t="s">
        <v>266</v>
      </c>
      <c r="B832" s="29">
        <v>468342</v>
      </c>
      <c r="C832" s="2">
        <f>C831</f>
        <v>43826</v>
      </c>
      <c r="D832" s="2"/>
      <c r="E832" t="str">
        <f>E831</f>
        <v>SWHC046-01</v>
      </c>
      <c r="F832" t="s">
        <v>42</v>
      </c>
      <c r="G832" t="s">
        <v>458</v>
      </c>
      <c r="H832" s="19" t="str">
        <f>INDEX(MeasureExAnte!$F$3:$F$44,MATCH(S832,MeasureExAnte!$N$3:$N$44,0))</f>
        <v>SWHC046M</v>
      </c>
      <c r="I832" t="s">
        <v>44</v>
      </c>
      <c r="J832" s="27" t="s">
        <v>793</v>
      </c>
      <c r="K832" t="s">
        <v>45</v>
      </c>
      <c r="L832" t="s">
        <v>531</v>
      </c>
      <c r="M832" t="s">
        <v>44</v>
      </c>
      <c r="N832" t="s">
        <v>510</v>
      </c>
      <c r="O832" t="s">
        <v>511</v>
      </c>
      <c r="P832" t="s">
        <v>513</v>
      </c>
      <c r="Q832" t="s">
        <v>104</v>
      </c>
      <c r="R832" s="2">
        <v>43930</v>
      </c>
      <c r="S832" s="19" t="s">
        <v>660</v>
      </c>
      <c r="U832" s="25" t="s">
        <v>690</v>
      </c>
      <c r="V832" t="s">
        <v>93</v>
      </c>
      <c r="Y832" s="19"/>
    </row>
    <row r="833" spans="1:25" customFormat="1" x14ac:dyDescent="0.25">
      <c r="A833" t="s">
        <v>266</v>
      </c>
      <c r="B833" s="29">
        <v>468343</v>
      </c>
      <c r="C833" s="2">
        <f>C832</f>
        <v>43826</v>
      </c>
      <c r="D833" s="2"/>
      <c r="E833" t="str">
        <f>E832</f>
        <v>SWHC046-01</v>
      </c>
      <c r="F833" t="s">
        <v>42</v>
      </c>
      <c r="G833" t="s">
        <v>192</v>
      </c>
      <c r="H833" s="19" t="str">
        <f>INDEX(MeasureExAnte!$F$3:$F$44,MATCH(S833,MeasureExAnte!$N$3:$N$44,0))</f>
        <v>SWHC046M</v>
      </c>
      <c r="I833" t="s">
        <v>44</v>
      </c>
      <c r="J833" s="27" t="s">
        <v>793</v>
      </c>
      <c r="K833" t="s">
        <v>45</v>
      </c>
      <c r="L833" t="s">
        <v>531</v>
      </c>
      <c r="M833" t="s">
        <v>44</v>
      </c>
      <c r="N833" t="s">
        <v>510</v>
      </c>
      <c r="O833" t="s">
        <v>511</v>
      </c>
      <c r="P833" t="s">
        <v>513</v>
      </c>
      <c r="Q833" t="s">
        <v>104</v>
      </c>
      <c r="R833" s="2">
        <v>43930</v>
      </c>
      <c r="S833" s="19" t="s">
        <v>660</v>
      </c>
      <c r="U833" s="25" t="s">
        <v>690</v>
      </c>
      <c r="V833" t="s">
        <v>93</v>
      </c>
      <c r="Y833" s="19"/>
    </row>
    <row r="834" spans="1:25" customFormat="1" x14ac:dyDescent="0.25">
      <c r="A834" t="s">
        <v>266</v>
      </c>
      <c r="B834" s="29">
        <v>468344</v>
      </c>
      <c r="C834" s="2">
        <v>43826</v>
      </c>
      <c r="D834" s="2"/>
      <c r="E834" t="s">
        <v>468</v>
      </c>
      <c r="F834" t="s">
        <v>42</v>
      </c>
      <c r="G834" t="s">
        <v>604</v>
      </c>
      <c r="H834" s="19" t="str">
        <f>INDEX(MeasureExAnte!$F$3:$F$44,MATCH(S834,MeasureExAnte!$N$3:$N$44,0))</f>
        <v>SWHC046N</v>
      </c>
      <c r="I834" t="s">
        <v>44</v>
      </c>
      <c r="J834" s="27" t="s">
        <v>793</v>
      </c>
      <c r="K834" t="s">
        <v>45</v>
      </c>
      <c r="L834" t="s">
        <v>531</v>
      </c>
      <c r="M834" t="s">
        <v>44</v>
      </c>
      <c r="N834" t="s">
        <v>512</v>
      </c>
      <c r="O834" t="s">
        <v>511</v>
      </c>
      <c r="P834" t="s">
        <v>513</v>
      </c>
      <c r="Q834" t="s">
        <v>104</v>
      </c>
      <c r="R834" s="2">
        <v>43930</v>
      </c>
      <c r="S834" s="19" t="s">
        <v>661</v>
      </c>
      <c r="U834" s="25" t="s">
        <v>690</v>
      </c>
      <c r="V834" t="s">
        <v>93</v>
      </c>
      <c r="Y834" s="19"/>
    </row>
    <row r="835" spans="1:25" customFormat="1" x14ac:dyDescent="0.25">
      <c r="A835" t="s">
        <v>266</v>
      </c>
      <c r="B835" s="29">
        <v>468345</v>
      </c>
      <c r="C835" s="2">
        <f>C834</f>
        <v>43826</v>
      </c>
      <c r="D835" s="2"/>
      <c r="E835" t="str">
        <f>E834</f>
        <v>SWHC046-01</v>
      </c>
      <c r="F835" t="s">
        <v>42</v>
      </c>
      <c r="G835" t="s">
        <v>458</v>
      </c>
      <c r="H835" s="19" t="str">
        <f>INDEX(MeasureExAnte!$F$3:$F$44,MATCH(S835,MeasureExAnte!$N$3:$N$44,0))</f>
        <v>SWHC046N</v>
      </c>
      <c r="I835" t="s">
        <v>44</v>
      </c>
      <c r="J835" s="27" t="s">
        <v>793</v>
      </c>
      <c r="K835" t="s">
        <v>45</v>
      </c>
      <c r="L835" t="s">
        <v>531</v>
      </c>
      <c r="M835" t="s">
        <v>44</v>
      </c>
      <c r="N835" t="s">
        <v>512</v>
      </c>
      <c r="O835" t="s">
        <v>511</v>
      </c>
      <c r="P835" t="s">
        <v>513</v>
      </c>
      <c r="Q835" t="s">
        <v>104</v>
      </c>
      <c r="R835" s="2">
        <v>43930</v>
      </c>
      <c r="S835" s="19" t="s">
        <v>661</v>
      </c>
      <c r="U835" s="25" t="s">
        <v>690</v>
      </c>
      <c r="V835" t="s">
        <v>93</v>
      </c>
      <c r="Y835" s="19"/>
    </row>
    <row r="836" spans="1:25" customFormat="1" x14ac:dyDescent="0.25">
      <c r="A836" t="s">
        <v>266</v>
      </c>
      <c r="B836" s="29">
        <v>468346</v>
      </c>
      <c r="C836" s="2">
        <f>C835</f>
        <v>43826</v>
      </c>
      <c r="D836" s="2"/>
      <c r="E836" t="str">
        <f>E835</f>
        <v>SWHC046-01</v>
      </c>
      <c r="F836" t="s">
        <v>42</v>
      </c>
      <c r="G836" t="s">
        <v>192</v>
      </c>
      <c r="H836" s="19" t="str">
        <f>INDEX(MeasureExAnte!$F$3:$F$44,MATCH(S836,MeasureExAnte!$N$3:$N$44,0))</f>
        <v>SWHC046N</v>
      </c>
      <c r="I836" t="s">
        <v>44</v>
      </c>
      <c r="J836" s="27" t="s">
        <v>793</v>
      </c>
      <c r="K836" t="s">
        <v>45</v>
      </c>
      <c r="L836" t="s">
        <v>531</v>
      </c>
      <c r="M836" t="s">
        <v>44</v>
      </c>
      <c r="N836" t="s">
        <v>512</v>
      </c>
      <c r="O836" t="s">
        <v>511</v>
      </c>
      <c r="P836" t="s">
        <v>513</v>
      </c>
      <c r="Q836" t="s">
        <v>104</v>
      </c>
      <c r="R836" s="2">
        <v>43930</v>
      </c>
      <c r="S836" s="19" t="s">
        <v>661</v>
      </c>
      <c r="U836" s="25" t="s">
        <v>690</v>
      </c>
      <c r="V836" t="s">
        <v>93</v>
      </c>
      <c r="Y836" s="19"/>
    </row>
    <row r="837" spans="1:25" x14ac:dyDescent="0.25">
      <c r="A837" t="s">
        <v>266</v>
      </c>
      <c r="B837" s="30">
        <v>468347</v>
      </c>
      <c r="C837" s="20">
        <v>43826</v>
      </c>
      <c r="E837" s="19" t="s">
        <v>468</v>
      </c>
      <c r="F837" s="19" t="s">
        <v>463</v>
      </c>
      <c r="G837" s="19" t="s">
        <v>604</v>
      </c>
      <c r="H837" s="19" t="str">
        <f>INDEX(MeasureExAnte!$F$3:$F$44,MATCH(S837,MeasureExAnte!$N$3:$N$44,0))</f>
        <v>SWHC046O</v>
      </c>
      <c r="I837" s="19" t="s">
        <v>44</v>
      </c>
      <c r="J837" s="27" t="s">
        <v>793</v>
      </c>
      <c r="K837" t="s">
        <v>45</v>
      </c>
      <c r="L837" s="19" t="s">
        <v>531</v>
      </c>
      <c r="M837" s="19" t="s">
        <v>44</v>
      </c>
      <c r="N837" s="19" t="s">
        <v>495</v>
      </c>
      <c r="O837" s="19" t="s">
        <v>496</v>
      </c>
      <c r="P837" s="19" t="s">
        <v>513</v>
      </c>
      <c r="Q837" s="19" t="s">
        <v>104</v>
      </c>
      <c r="R837" s="2">
        <v>43930</v>
      </c>
      <c r="S837" s="19" t="s">
        <v>662</v>
      </c>
      <c r="U837" s="25" t="s">
        <v>690</v>
      </c>
      <c r="V837" s="19" t="s">
        <v>93</v>
      </c>
    </row>
    <row r="838" spans="1:25" x14ac:dyDescent="0.25">
      <c r="A838" t="s">
        <v>266</v>
      </c>
      <c r="B838" s="30">
        <v>468348</v>
      </c>
      <c r="C838" s="20">
        <v>43826</v>
      </c>
      <c r="E838" s="19" t="s">
        <v>468</v>
      </c>
      <c r="F838" s="19" t="s">
        <v>463</v>
      </c>
      <c r="G838" s="19" t="s">
        <v>458</v>
      </c>
      <c r="H838" s="19" t="str">
        <f>INDEX(MeasureExAnte!$F$3:$F$44,MATCH(S838,MeasureExAnte!$N$3:$N$44,0))</f>
        <v>SWHC046O</v>
      </c>
      <c r="I838" s="19" t="s">
        <v>44</v>
      </c>
      <c r="J838" s="27" t="s">
        <v>793</v>
      </c>
      <c r="K838" t="s">
        <v>45</v>
      </c>
      <c r="L838" s="19" t="s">
        <v>531</v>
      </c>
      <c r="M838" s="19" t="s">
        <v>44</v>
      </c>
      <c r="N838" s="19" t="s">
        <v>495</v>
      </c>
      <c r="O838" s="19" t="s">
        <v>496</v>
      </c>
      <c r="P838" s="19" t="s">
        <v>513</v>
      </c>
      <c r="Q838" s="19" t="s">
        <v>104</v>
      </c>
      <c r="R838" s="2">
        <v>43930</v>
      </c>
      <c r="S838" s="19" t="s">
        <v>662</v>
      </c>
      <c r="U838" s="25" t="s">
        <v>690</v>
      </c>
      <c r="V838" s="19" t="s">
        <v>93</v>
      </c>
    </row>
    <row r="839" spans="1:25" x14ac:dyDescent="0.25">
      <c r="A839" t="s">
        <v>266</v>
      </c>
      <c r="B839" s="30">
        <v>468349</v>
      </c>
      <c r="C839" s="20">
        <v>43826</v>
      </c>
      <c r="E839" s="19" t="s">
        <v>468</v>
      </c>
      <c r="F839" s="19" t="s">
        <v>463</v>
      </c>
      <c r="G839" s="19" t="s">
        <v>604</v>
      </c>
      <c r="H839" s="19" t="str">
        <f>INDEX(MeasureExAnte!$F$3:$F$44,MATCH(S839,MeasureExAnte!$N$3:$N$44,0))</f>
        <v>SWHC046P</v>
      </c>
      <c r="I839" s="19" t="s">
        <v>44</v>
      </c>
      <c r="J839" s="27" t="s">
        <v>793</v>
      </c>
      <c r="K839" t="s">
        <v>45</v>
      </c>
      <c r="L839" s="19" t="s">
        <v>531</v>
      </c>
      <c r="M839" s="19" t="s">
        <v>44</v>
      </c>
      <c r="N839" s="19" t="s">
        <v>495</v>
      </c>
      <c r="O839" s="19" t="s">
        <v>496</v>
      </c>
      <c r="P839" s="19" t="s">
        <v>513</v>
      </c>
      <c r="Q839" s="19" t="s">
        <v>104</v>
      </c>
      <c r="R839" s="2">
        <v>43930</v>
      </c>
      <c r="S839" s="19" t="s">
        <v>663</v>
      </c>
      <c r="U839" s="25" t="s">
        <v>690</v>
      </c>
      <c r="V839" s="19" t="s">
        <v>93</v>
      </c>
    </row>
    <row r="840" spans="1:25" x14ac:dyDescent="0.25">
      <c r="A840" t="s">
        <v>266</v>
      </c>
      <c r="B840" s="30">
        <v>468350</v>
      </c>
      <c r="C840" s="20">
        <v>43826</v>
      </c>
      <c r="E840" s="19" t="s">
        <v>468</v>
      </c>
      <c r="F840" s="19" t="s">
        <v>463</v>
      </c>
      <c r="G840" s="19" t="s">
        <v>458</v>
      </c>
      <c r="H840" s="19" t="str">
        <f>INDEX(MeasureExAnte!$F$3:$F$44,MATCH(S840,MeasureExAnte!$N$3:$N$44,0))</f>
        <v>SWHC046P</v>
      </c>
      <c r="I840" s="19" t="s">
        <v>44</v>
      </c>
      <c r="J840" s="27" t="s">
        <v>793</v>
      </c>
      <c r="K840" t="s">
        <v>45</v>
      </c>
      <c r="L840" s="19" t="s">
        <v>531</v>
      </c>
      <c r="M840" s="19" t="s">
        <v>44</v>
      </c>
      <c r="N840" s="19" t="s">
        <v>495</v>
      </c>
      <c r="O840" s="19" t="s">
        <v>496</v>
      </c>
      <c r="P840" s="19" t="s">
        <v>513</v>
      </c>
      <c r="Q840" s="19" t="s">
        <v>104</v>
      </c>
      <c r="R840" s="2">
        <v>43930</v>
      </c>
      <c r="S840" s="19" t="s">
        <v>663</v>
      </c>
      <c r="U840" s="25" t="s">
        <v>690</v>
      </c>
      <c r="V840" s="19" t="s">
        <v>93</v>
      </c>
    </row>
    <row r="841" spans="1:25" x14ac:dyDescent="0.25">
      <c r="A841" t="s">
        <v>266</v>
      </c>
      <c r="B841" s="30">
        <v>468351</v>
      </c>
      <c r="C841" s="20">
        <v>43826</v>
      </c>
      <c r="E841" s="19" t="s">
        <v>468</v>
      </c>
      <c r="F841" s="19" t="s">
        <v>463</v>
      </c>
      <c r="G841" s="19" t="s">
        <v>604</v>
      </c>
      <c r="H841" s="19" t="str">
        <f>INDEX(MeasureExAnte!$F$3:$F$44,MATCH(S841,MeasureExAnte!$N$3:$N$44,0))</f>
        <v>SWHC046Q</v>
      </c>
      <c r="I841" s="19" t="s">
        <v>44</v>
      </c>
      <c r="J841" s="27" t="s">
        <v>793</v>
      </c>
      <c r="K841" t="s">
        <v>45</v>
      </c>
      <c r="L841" s="19" t="s">
        <v>531</v>
      </c>
      <c r="M841" s="19" t="s">
        <v>44</v>
      </c>
      <c r="N841" s="19" t="s">
        <v>497</v>
      </c>
      <c r="O841" s="19" t="s">
        <v>496</v>
      </c>
      <c r="P841" s="19" t="s">
        <v>513</v>
      </c>
      <c r="Q841" s="19" t="s">
        <v>104</v>
      </c>
      <c r="R841" s="2">
        <v>43930</v>
      </c>
      <c r="S841" s="19" t="s">
        <v>664</v>
      </c>
      <c r="U841" s="25" t="s">
        <v>690</v>
      </c>
      <c r="V841" s="19" t="s">
        <v>93</v>
      </c>
    </row>
    <row r="842" spans="1:25" x14ac:dyDescent="0.25">
      <c r="A842" t="s">
        <v>266</v>
      </c>
      <c r="B842" s="30">
        <v>468352</v>
      </c>
      <c r="C842" s="20">
        <v>43826</v>
      </c>
      <c r="E842" s="19" t="s">
        <v>468</v>
      </c>
      <c r="F842" s="19" t="s">
        <v>463</v>
      </c>
      <c r="G842" s="19" t="s">
        <v>458</v>
      </c>
      <c r="H842" s="19" t="str">
        <f>INDEX(MeasureExAnte!$F$3:$F$44,MATCH(S842,MeasureExAnte!$N$3:$N$44,0))</f>
        <v>SWHC046Q</v>
      </c>
      <c r="I842" s="19" t="s">
        <v>44</v>
      </c>
      <c r="J842" s="27" t="s">
        <v>793</v>
      </c>
      <c r="K842" t="s">
        <v>45</v>
      </c>
      <c r="L842" s="19" t="s">
        <v>531</v>
      </c>
      <c r="M842" s="19" t="s">
        <v>44</v>
      </c>
      <c r="N842" s="19" t="s">
        <v>497</v>
      </c>
      <c r="O842" s="19" t="s">
        <v>496</v>
      </c>
      <c r="P842" s="19" t="s">
        <v>513</v>
      </c>
      <c r="Q842" s="19" t="s">
        <v>104</v>
      </c>
      <c r="R842" s="2">
        <v>43930</v>
      </c>
      <c r="S842" s="19" t="s">
        <v>664</v>
      </c>
      <c r="U842" s="25" t="s">
        <v>690</v>
      </c>
      <c r="V842" s="19" t="s">
        <v>93</v>
      </c>
    </row>
    <row r="843" spans="1:25" x14ac:dyDescent="0.25">
      <c r="A843" t="s">
        <v>266</v>
      </c>
      <c r="B843" s="30">
        <v>468353</v>
      </c>
      <c r="C843" s="20">
        <v>43826</v>
      </c>
      <c r="E843" s="19" t="s">
        <v>468</v>
      </c>
      <c r="F843" s="19" t="s">
        <v>463</v>
      </c>
      <c r="G843" s="19" t="s">
        <v>604</v>
      </c>
      <c r="H843" s="19" t="str">
        <f>INDEX(MeasureExAnte!$F$3:$F$44,MATCH(S843,MeasureExAnte!$N$3:$N$44,0))</f>
        <v>SWHC046R</v>
      </c>
      <c r="I843" s="19" t="s">
        <v>44</v>
      </c>
      <c r="J843" s="27" t="s">
        <v>793</v>
      </c>
      <c r="K843" t="s">
        <v>45</v>
      </c>
      <c r="L843" s="19" t="s">
        <v>531</v>
      </c>
      <c r="M843" s="19" t="s">
        <v>44</v>
      </c>
      <c r="N843" s="19" t="s">
        <v>498</v>
      </c>
      <c r="O843" s="19" t="s">
        <v>496</v>
      </c>
      <c r="P843" s="19" t="s">
        <v>513</v>
      </c>
      <c r="Q843" s="19" t="s">
        <v>104</v>
      </c>
      <c r="R843" s="2">
        <v>43930</v>
      </c>
      <c r="S843" s="19" t="s">
        <v>665</v>
      </c>
      <c r="U843" s="25" t="s">
        <v>690</v>
      </c>
      <c r="V843" s="19" t="s">
        <v>93</v>
      </c>
    </row>
    <row r="844" spans="1:25" x14ac:dyDescent="0.25">
      <c r="A844" t="s">
        <v>266</v>
      </c>
      <c r="B844" s="30">
        <v>468354</v>
      </c>
      <c r="C844" s="20">
        <v>43826</v>
      </c>
      <c r="E844" s="19" t="s">
        <v>468</v>
      </c>
      <c r="F844" s="19" t="s">
        <v>463</v>
      </c>
      <c r="G844" s="19" t="s">
        <v>458</v>
      </c>
      <c r="H844" s="19" t="str">
        <f>INDEX(MeasureExAnte!$F$3:$F$44,MATCH(S844,MeasureExAnte!$N$3:$N$44,0))</f>
        <v>SWHC046R</v>
      </c>
      <c r="I844" s="19" t="s">
        <v>44</v>
      </c>
      <c r="J844" s="27" t="s">
        <v>793</v>
      </c>
      <c r="K844" t="s">
        <v>45</v>
      </c>
      <c r="L844" s="19" t="s">
        <v>531</v>
      </c>
      <c r="M844" s="19" t="s">
        <v>44</v>
      </c>
      <c r="N844" s="19" t="s">
        <v>498</v>
      </c>
      <c r="O844" s="19" t="s">
        <v>496</v>
      </c>
      <c r="P844" s="19" t="s">
        <v>513</v>
      </c>
      <c r="Q844" s="19" t="s">
        <v>104</v>
      </c>
      <c r="R844" s="2">
        <v>43930</v>
      </c>
      <c r="S844" s="19" t="s">
        <v>665</v>
      </c>
      <c r="U844" s="25" t="s">
        <v>690</v>
      </c>
      <c r="V844" s="19" t="s">
        <v>93</v>
      </c>
    </row>
    <row r="845" spans="1:25" x14ac:dyDescent="0.25">
      <c r="A845" t="s">
        <v>266</v>
      </c>
      <c r="B845" s="30">
        <v>468355</v>
      </c>
      <c r="C845" s="20">
        <v>43826</v>
      </c>
      <c r="E845" s="19" t="s">
        <v>468</v>
      </c>
      <c r="F845" s="19" t="s">
        <v>463</v>
      </c>
      <c r="G845" s="19" t="s">
        <v>604</v>
      </c>
      <c r="H845" s="19" t="str">
        <f>INDEX(MeasureExAnte!$F$3:$F$44,MATCH(S845,MeasureExAnte!$N$3:$N$44,0))</f>
        <v>SWHC046S</v>
      </c>
      <c r="I845" s="19" t="s">
        <v>44</v>
      </c>
      <c r="J845" s="27" t="s">
        <v>793</v>
      </c>
      <c r="K845" t="s">
        <v>45</v>
      </c>
      <c r="L845" s="19" t="s">
        <v>531</v>
      </c>
      <c r="M845" s="19" t="s">
        <v>44</v>
      </c>
      <c r="N845" s="19" t="s">
        <v>499</v>
      </c>
      <c r="O845" s="19" t="s">
        <v>500</v>
      </c>
      <c r="P845" s="19" t="s">
        <v>513</v>
      </c>
      <c r="Q845" s="19" t="s">
        <v>104</v>
      </c>
      <c r="R845" s="2">
        <v>43930</v>
      </c>
      <c r="S845" s="19" t="s">
        <v>666</v>
      </c>
      <c r="U845" s="25" t="s">
        <v>690</v>
      </c>
      <c r="V845" s="19" t="s">
        <v>93</v>
      </c>
    </row>
    <row r="846" spans="1:25" x14ac:dyDescent="0.25">
      <c r="A846" t="s">
        <v>266</v>
      </c>
      <c r="B846" s="30">
        <v>468356</v>
      </c>
      <c r="C846" s="20">
        <v>43826</v>
      </c>
      <c r="E846" s="19" t="s">
        <v>468</v>
      </c>
      <c r="F846" s="19" t="s">
        <v>463</v>
      </c>
      <c r="G846" s="19" t="s">
        <v>458</v>
      </c>
      <c r="H846" s="19" t="str">
        <f>INDEX(MeasureExAnte!$F$3:$F$44,MATCH(S846,MeasureExAnte!$N$3:$N$44,0))</f>
        <v>SWHC046S</v>
      </c>
      <c r="I846" s="19" t="s">
        <v>44</v>
      </c>
      <c r="J846" s="27" t="s">
        <v>793</v>
      </c>
      <c r="K846" t="s">
        <v>45</v>
      </c>
      <c r="L846" s="19" t="s">
        <v>531</v>
      </c>
      <c r="M846" s="19" t="s">
        <v>44</v>
      </c>
      <c r="N846" s="19" t="s">
        <v>499</v>
      </c>
      <c r="O846" s="19" t="s">
        <v>500</v>
      </c>
      <c r="P846" s="19" t="s">
        <v>513</v>
      </c>
      <c r="Q846" s="19" t="s">
        <v>104</v>
      </c>
      <c r="R846" s="2">
        <v>43930</v>
      </c>
      <c r="S846" s="19" t="s">
        <v>666</v>
      </c>
      <c r="U846" s="25" t="s">
        <v>690</v>
      </c>
      <c r="V846" s="19" t="s">
        <v>93</v>
      </c>
    </row>
    <row r="847" spans="1:25" x14ac:dyDescent="0.25">
      <c r="A847" t="s">
        <v>266</v>
      </c>
      <c r="B847" s="30">
        <v>468357</v>
      </c>
      <c r="C847" s="20">
        <v>43826</v>
      </c>
      <c r="E847" s="19" t="s">
        <v>468</v>
      </c>
      <c r="F847" s="19" t="s">
        <v>463</v>
      </c>
      <c r="G847" s="19" t="s">
        <v>604</v>
      </c>
      <c r="H847" s="19" t="str">
        <f>INDEX(MeasureExAnte!$F$3:$F$44,MATCH(S847,MeasureExAnte!$N$3:$N$44,0))</f>
        <v>SWHC046T</v>
      </c>
      <c r="I847" s="19" t="s">
        <v>44</v>
      </c>
      <c r="J847" s="27" t="s">
        <v>793</v>
      </c>
      <c r="K847" t="s">
        <v>45</v>
      </c>
      <c r="L847" s="19" t="s">
        <v>531</v>
      </c>
      <c r="M847" s="19" t="s">
        <v>44</v>
      </c>
      <c r="N847" s="19" t="s">
        <v>501</v>
      </c>
      <c r="O847" s="19" t="s">
        <v>500</v>
      </c>
      <c r="P847" s="19" t="s">
        <v>513</v>
      </c>
      <c r="Q847" s="19" t="s">
        <v>104</v>
      </c>
      <c r="R847" s="2">
        <v>43930</v>
      </c>
      <c r="S847" s="19" t="s">
        <v>667</v>
      </c>
      <c r="U847" s="25" t="s">
        <v>690</v>
      </c>
      <c r="V847" s="19" t="s">
        <v>93</v>
      </c>
    </row>
    <row r="848" spans="1:25" x14ac:dyDescent="0.25">
      <c r="A848" t="s">
        <v>266</v>
      </c>
      <c r="B848" s="30">
        <v>468358</v>
      </c>
      <c r="C848" s="20">
        <v>43826</v>
      </c>
      <c r="E848" s="19" t="s">
        <v>468</v>
      </c>
      <c r="F848" s="19" t="s">
        <v>463</v>
      </c>
      <c r="G848" s="19" t="s">
        <v>458</v>
      </c>
      <c r="H848" s="19" t="str">
        <f>INDEX(MeasureExAnte!$F$3:$F$44,MATCH(S848,MeasureExAnte!$N$3:$N$44,0))</f>
        <v>SWHC046T</v>
      </c>
      <c r="I848" s="19" t="s">
        <v>44</v>
      </c>
      <c r="J848" s="27" t="s">
        <v>793</v>
      </c>
      <c r="K848" t="s">
        <v>45</v>
      </c>
      <c r="L848" s="19" t="s">
        <v>531</v>
      </c>
      <c r="M848" s="19" t="s">
        <v>44</v>
      </c>
      <c r="N848" s="19" t="s">
        <v>501</v>
      </c>
      <c r="O848" s="19" t="s">
        <v>500</v>
      </c>
      <c r="P848" s="19" t="s">
        <v>513</v>
      </c>
      <c r="Q848" s="19" t="s">
        <v>104</v>
      </c>
      <c r="R848" s="2">
        <v>43930</v>
      </c>
      <c r="S848" s="19" t="s">
        <v>667</v>
      </c>
      <c r="U848" s="25" t="s">
        <v>690</v>
      </c>
      <c r="V848" s="19" t="s">
        <v>93</v>
      </c>
    </row>
    <row r="849" spans="1:22" x14ac:dyDescent="0.25">
      <c r="A849" t="s">
        <v>266</v>
      </c>
      <c r="B849" s="30">
        <v>468359</v>
      </c>
      <c r="C849" s="20">
        <v>43826</v>
      </c>
      <c r="E849" s="19" t="s">
        <v>468</v>
      </c>
      <c r="F849" s="19" t="s">
        <v>463</v>
      </c>
      <c r="G849" s="19" t="s">
        <v>604</v>
      </c>
      <c r="H849" s="19" t="str">
        <f>INDEX(MeasureExAnte!$F$3:$F$44,MATCH(S849,MeasureExAnte!$N$3:$N$44,0))</f>
        <v>SWHC046U</v>
      </c>
      <c r="I849" s="19" t="s">
        <v>44</v>
      </c>
      <c r="J849" s="27" t="s">
        <v>793</v>
      </c>
      <c r="K849" t="s">
        <v>45</v>
      </c>
      <c r="L849" s="19" t="s">
        <v>531</v>
      </c>
      <c r="M849" s="19" t="s">
        <v>44</v>
      </c>
      <c r="N849" s="19" t="s">
        <v>502</v>
      </c>
      <c r="O849" s="19" t="s">
        <v>500</v>
      </c>
      <c r="P849" s="19" t="s">
        <v>513</v>
      </c>
      <c r="Q849" s="19" t="s">
        <v>104</v>
      </c>
      <c r="R849" s="2">
        <v>43930</v>
      </c>
      <c r="S849" s="19" t="s">
        <v>668</v>
      </c>
      <c r="U849" s="25" t="s">
        <v>690</v>
      </c>
      <c r="V849" s="19" t="s">
        <v>93</v>
      </c>
    </row>
    <row r="850" spans="1:22" x14ac:dyDescent="0.25">
      <c r="A850" t="s">
        <v>266</v>
      </c>
      <c r="B850" s="30">
        <v>468360</v>
      </c>
      <c r="C850" s="20">
        <v>43826</v>
      </c>
      <c r="E850" s="19" t="s">
        <v>468</v>
      </c>
      <c r="F850" s="19" t="s">
        <v>463</v>
      </c>
      <c r="G850" s="19" t="s">
        <v>458</v>
      </c>
      <c r="H850" s="19" t="str">
        <f>INDEX(MeasureExAnte!$F$3:$F$44,MATCH(S850,MeasureExAnte!$N$3:$N$44,0))</f>
        <v>SWHC046U</v>
      </c>
      <c r="I850" s="19" t="s">
        <v>44</v>
      </c>
      <c r="J850" s="27" t="s">
        <v>793</v>
      </c>
      <c r="K850" t="s">
        <v>45</v>
      </c>
      <c r="L850" s="19" t="s">
        <v>531</v>
      </c>
      <c r="M850" s="19" t="s">
        <v>44</v>
      </c>
      <c r="N850" s="19" t="s">
        <v>502</v>
      </c>
      <c r="O850" s="19" t="s">
        <v>500</v>
      </c>
      <c r="P850" s="19" t="s">
        <v>513</v>
      </c>
      <c r="Q850" s="19" t="s">
        <v>104</v>
      </c>
      <c r="R850" s="2">
        <v>43930</v>
      </c>
      <c r="S850" s="19" t="s">
        <v>668</v>
      </c>
      <c r="U850" s="25" t="s">
        <v>690</v>
      </c>
      <c r="V850" s="19" t="s">
        <v>93</v>
      </c>
    </row>
    <row r="851" spans="1:22" x14ac:dyDescent="0.25">
      <c r="A851" t="s">
        <v>266</v>
      </c>
      <c r="B851" s="30">
        <v>468361</v>
      </c>
      <c r="C851" s="20">
        <v>43826</v>
      </c>
      <c r="E851" s="19" t="s">
        <v>468</v>
      </c>
      <c r="F851" s="19" t="s">
        <v>463</v>
      </c>
      <c r="G851" s="19" t="s">
        <v>604</v>
      </c>
      <c r="H851" s="19" t="str">
        <f>INDEX(MeasureExAnte!$F$3:$F$44,MATCH(S851,MeasureExAnte!$N$3:$N$44,0))</f>
        <v>SWHC046V</v>
      </c>
      <c r="I851" s="19" t="s">
        <v>44</v>
      </c>
      <c r="J851" s="27" t="s">
        <v>793</v>
      </c>
      <c r="K851" t="s">
        <v>45</v>
      </c>
      <c r="L851" s="19" t="s">
        <v>531</v>
      </c>
      <c r="M851" s="19" t="s">
        <v>44</v>
      </c>
      <c r="N851" s="19" t="s">
        <v>503</v>
      </c>
      <c r="O851" s="19" t="s">
        <v>500</v>
      </c>
      <c r="P851" s="19" t="s">
        <v>513</v>
      </c>
      <c r="Q851" s="19" t="s">
        <v>104</v>
      </c>
      <c r="R851" s="2">
        <v>43930</v>
      </c>
      <c r="S851" s="19" t="s">
        <v>669</v>
      </c>
      <c r="U851" s="25" t="s">
        <v>690</v>
      </c>
      <c r="V851" s="19" t="s">
        <v>93</v>
      </c>
    </row>
    <row r="852" spans="1:22" x14ac:dyDescent="0.25">
      <c r="A852" t="s">
        <v>266</v>
      </c>
      <c r="B852" s="30">
        <v>468362</v>
      </c>
      <c r="C852" s="20">
        <v>43826</v>
      </c>
      <c r="E852" s="19" t="s">
        <v>468</v>
      </c>
      <c r="F852" s="19" t="s">
        <v>463</v>
      </c>
      <c r="G852" s="19" t="s">
        <v>458</v>
      </c>
      <c r="H852" s="19" t="str">
        <f>INDEX(MeasureExAnte!$F$3:$F$44,MATCH(S852,MeasureExAnte!$N$3:$N$44,0))</f>
        <v>SWHC046V</v>
      </c>
      <c r="I852" s="19" t="s">
        <v>44</v>
      </c>
      <c r="J852" s="27" t="s">
        <v>793</v>
      </c>
      <c r="K852" t="s">
        <v>45</v>
      </c>
      <c r="L852" s="19" t="s">
        <v>531</v>
      </c>
      <c r="M852" s="19" t="s">
        <v>44</v>
      </c>
      <c r="N852" s="19" t="s">
        <v>503</v>
      </c>
      <c r="O852" s="19" t="s">
        <v>500</v>
      </c>
      <c r="P852" s="19" t="s">
        <v>513</v>
      </c>
      <c r="Q852" s="19" t="s">
        <v>104</v>
      </c>
      <c r="R852" s="2">
        <v>43930</v>
      </c>
      <c r="S852" s="19" t="s">
        <v>669</v>
      </c>
      <c r="U852" s="25" t="s">
        <v>690</v>
      </c>
      <c r="V852" s="19" t="s">
        <v>93</v>
      </c>
    </row>
    <row r="853" spans="1:22" x14ac:dyDescent="0.25">
      <c r="A853" t="s">
        <v>266</v>
      </c>
      <c r="B853" s="30">
        <v>468363</v>
      </c>
      <c r="C853" s="20">
        <v>43826</v>
      </c>
      <c r="E853" s="19" t="s">
        <v>468</v>
      </c>
      <c r="F853" s="19" t="s">
        <v>463</v>
      </c>
      <c r="G853" s="19" t="s">
        <v>604</v>
      </c>
      <c r="H853" s="19" t="str">
        <f>INDEX(MeasureExAnte!$F$3:$F$44,MATCH(S853,MeasureExAnte!$N$3:$N$44,0))</f>
        <v>SWHC046W</v>
      </c>
      <c r="I853" s="19" t="s">
        <v>44</v>
      </c>
      <c r="J853" s="27" t="s">
        <v>793</v>
      </c>
      <c r="K853" t="s">
        <v>45</v>
      </c>
      <c r="L853" s="19" t="s">
        <v>531</v>
      </c>
      <c r="M853" s="19" t="s">
        <v>44</v>
      </c>
      <c r="N853" s="19" t="s">
        <v>504</v>
      </c>
      <c r="O853" s="19" t="s">
        <v>505</v>
      </c>
      <c r="P853" s="19" t="s">
        <v>513</v>
      </c>
      <c r="Q853" s="19" t="s">
        <v>104</v>
      </c>
      <c r="R853" s="2">
        <v>43930</v>
      </c>
      <c r="S853" s="19" t="s">
        <v>670</v>
      </c>
      <c r="U853" s="25" t="s">
        <v>690</v>
      </c>
      <c r="V853" s="19" t="s">
        <v>93</v>
      </c>
    </row>
    <row r="854" spans="1:22" x14ac:dyDescent="0.25">
      <c r="A854" t="s">
        <v>266</v>
      </c>
      <c r="B854" s="30">
        <v>468364</v>
      </c>
      <c r="C854" s="20">
        <v>43826</v>
      </c>
      <c r="E854" s="19" t="s">
        <v>468</v>
      </c>
      <c r="F854" s="19" t="s">
        <v>463</v>
      </c>
      <c r="G854" s="19" t="s">
        <v>458</v>
      </c>
      <c r="H854" s="19" t="str">
        <f>INDEX(MeasureExAnte!$F$3:$F$44,MATCH(S854,MeasureExAnte!$N$3:$N$44,0))</f>
        <v>SWHC046W</v>
      </c>
      <c r="I854" s="19" t="s">
        <v>44</v>
      </c>
      <c r="J854" s="27" t="s">
        <v>793</v>
      </c>
      <c r="K854" t="s">
        <v>45</v>
      </c>
      <c r="L854" s="19" t="s">
        <v>531</v>
      </c>
      <c r="M854" s="19" t="s">
        <v>44</v>
      </c>
      <c r="N854" s="19" t="s">
        <v>504</v>
      </c>
      <c r="O854" s="19" t="s">
        <v>505</v>
      </c>
      <c r="P854" s="19" t="s">
        <v>513</v>
      </c>
      <c r="Q854" s="19" t="s">
        <v>104</v>
      </c>
      <c r="R854" s="2">
        <v>43930</v>
      </c>
      <c r="S854" s="19" t="s">
        <v>670</v>
      </c>
      <c r="U854" s="25" t="s">
        <v>690</v>
      </c>
      <c r="V854" s="19" t="s">
        <v>93</v>
      </c>
    </row>
    <row r="855" spans="1:22" x14ac:dyDescent="0.25">
      <c r="A855" t="s">
        <v>266</v>
      </c>
      <c r="B855" s="30">
        <v>468365</v>
      </c>
      <c r="C855" s="20">
        <v>43826</v>
      </c>
      <c r="E855" s="19" t="s">
        <v>468</v>
      </c>
      <c r="F855" s="19" t="s">
        <v>463</v>
      </c>
      <c r="G855" s="19" t="s">
        <v>604</v>
      </c>
      <c r="H855" s="19" t="str">
        <f>INDEX(MeasureExAnte!$F$3:$F$44,MATCH(S855,MeasureExAnte!$N$3:$N$44,0))</f>
        <v>SWHC046X</v>
      </c>
      <c r="I855" s="19" t="s">
        <v>44</v>
      </c>
      <c r="J855" s="27" t="s">
        <v>793</v>
      </c>
      <c r="K855" t="s">
        <v>45</v>
      </c>
      <c r="L855" s="19" t="s">
        <v>531</v>
      </c>
      <c r="M855" s="19" t="s">
        <v>44</v>
      </c>
      <c r="N855" s="19" t="s">
        <v>506</v>
      </c>
      <c r="O855" s="19" t="s">
        <v>505</v>
      </c>
      <c r="P855" s="19" t="s">
        <v>513</v>
      </c>
      <c r="Q855" s="19" t="s">
        <v>104</v>
      </c>
      <c r="R855" s="2">
        <v>43930</v>
      </c>
      <c r="S855" s="19" t="s">
        <v>671</v>
      </c>
      <c r="U855" s="25" t="s">
        <v>690</v>
      </c>
      <c r="V855" s="19" t="s">
        <v>93</v>
      </c>
    </row>
    <row r="856" spans="1:22" x14ac:dyDescent="0.25">
      <c r="A856" t="s">
        <v>266</v>
      </c>
      <c r="B856" s="30">
        <v>468366</v>
      </c>
      <c r="C856" s="20">
        <v>43826</v>
      </c>
      <c r="E856" s="19" t="s">
        <v>468</v>
      </c>
      <c r="F856" s="19" t="s">
        <v>463</v>
      </c>
      <c r="G856" s="19" t="s">
        <v>458</v>
      </c>
      <c r="H856" s="19" t="str">
        <f>INDEX(MeasureExAnte!$F$3:$F$44,MATCH(S856,MeasureExAnte!$N$3:$N$44,0))</f>
        <v>SWHC046X</v>
      </c>
      <c r="I856" s="19" t="s">
        <v>44</v>
      </c>
      <c r="J856" s="27" t="s">
        <v>793</v>
      </c>
      <c r="K856" t="s">
        <v>45</v>
      </c>
      <c r="L856" s="19" t="s">
        <v>531</v>
      </c>
      <c r="M856" s="19" t="s">
        <v>44</v>
      </c>
      <c r="N856" s="19" t="s">
        <v>506</v>
      </c>
      <c r="O856" s="19" t="s">
        <v>505</v>
      </c>
      <c r="P856" s="19" t="s">
        <v>513</v>
      </c>
      <c r="Q856" s="19" t="s">
        <v>104</v>
      </c>
      <c r="R856" s="2">
        <v>43930</v>
      </c>
      <c r="S856" s="19" t="s">
        <v>671</v>
      </c>
      <c r="U856" s="25" t="s">
        <v>690</v>
      </c>
      <c r="V856" s="19" t="s">
        <v>93</v>
      </c>
    </row>
    <row r="857" spans="1:22" x14ac:dyDescent="0.25">
      <c r="A857" t="s">
        <v>266</v>
      </c>
      <c r="B857" s="30">
        <v>468367</v>
      </c>
      <c r="C857" s="20">
        <v>43826</v>
      </c>
      <c r="E857" s="19" t="s">
        <v>468</v>
      </c>
      <c r="F857" s="19" t="s">
        <v>463</v>
      </c>
      <c r="G857" s="19" t="s">
        <v>604</v>
      </c>
      <c r="H857" s="19" t="str">
        <f>INDEX(MeasureExAnte!$F$3:$F$44,MATCH(S857,MeasureExAnte!$N$3:$N$44,0))</f>
        <v>SWHC046Y</v>
      </c>
      <c r="I857" s="19" t="s">
        <v>44</v>
      </c>
      <c r="J857" s="27" t="s">
        <v>793</v>
      </c>
      <c r="K857" t="s">
        <v>45</v>
      </c>
      <c r="L857" s="19" t="s">
        <v>531</v>
      </c>
      <c r="M857" s="19" t="s">
        <v>44</v>
      </c>
      <c r="N857" s="19" t="s">
        <v>507</v>
      </c>
      <c r="O857" s="19" t="s">
        <v>508</v>
      </c>
      <c r="P857" s="19" t="s">
        <v>513</v>
      </c>
      <c r="Q857" s="19" t="s">
        <v>104</v>
      </c>
      <c r="R857" s="2">
        <v>43930</v>
      </c>
      <c r="S857" s="19" t="s">
        <v>672</v>
      </c>
      <c r="U857" s="25" t="s">
        <v>690</v>
      </c>
      <c r="V857" s="19" t="s">
        <v>93</v>
      </c>
    </row>
    <row r="858" spans="1:22" x14ac:dyDescent="0.25">
      <c r="A858" t="s">
        <v>266</v>
      </c>
      <c r="B858" s="30">
        <v>468368</v>
      </c>
      <c r="C858" s="20">
        <v>43826</v>
      </c>
      <c r="E858" s="19" t="s">
        <v>468</v>
      </c>
      <c r="F858" s="19" t="s">
        <v>463</v>
      </c>
      <c r="G858" s="19" t="s">
        <v>458</v>
      </c>
      <c r="H858" s="19" t="str">
        <f>INDEX(MeasureExAnte!$F$3:$F$44,MATCH(S858,MeasureExAnte!$N$3:$N$44,0))</f>
        <v>SWHC046Y</v>
      </c>
      <c r="I858" s="19" t="s">
        <v>44</v>
      </c>
      <c r="J858" s="27" t="s">
        <v>793</v>
      </c>
      <c r="K858" t="s">
        <v>45</v>
      </c>
      <c r="L858" s="19" t="s">
        <v>531</v>
      </c>
      <c r="M858" s="19" t="s">
        <v>44</v>
      </c>
      <c r="N858" s="19" t="s">
        <v>507</v>
      </c>
      <c r="O858" s="19" t="s">
        <v>508</v>
      </c>
      <c r="P858" s="19" t="s">
        <v>513</v>
      </c>
      <c r="Q858" s="19" t="s">
        <v>104</v>
      </c>
      <c r="R858" s="2">
        <v>43930</v>
      </c>
      <c r="S858" s="19" t="s">
        <v>672</v>
      </c>
      <c r="U858" s="25" t="s">
        <v>690</v>
      </c>
      <c r="V858" s="19" t="s">
        <v>93</v>
      </c>
    </row>
    <row r="859" spans="1:22" x14ac:dyDescent="0.25">
      <c r="A859" t="s">
        <v>266</v>
      </c>
      <c r="B859" s="30">
        <v>468369</v>
      </c>
      <c r="C859" s="20">
        <v>43826</v>
      </c>
      <c r="E859" s="19" t="s">
        <v>468</v>
      </c>
      <c r="F859" s="19" t="s">
        <v>463</v>
      </c>
      <c r="G859" s="19" t="s">
        <v>604</v>
      </c>
      <c r="H859" s="19" t="str">
        <f>INDEX(MeasureExAnte!$F$3:$F$44,MATCH(S859,MeasureExAnte!$N$3:$N$44,0))</f>
        <v>SWHC046Z</v>
      </c>
      <c r="I859" s="19" t="s">
        <v>44</v>
      </c>
      <c r="J859" s="27" t="s">
        <v>793</v>
      </c>
      <c r="K859" t="s">
        <v>45</v>
      </c>
      <c r="L859" s="19" t="s">
        <v>531</v>
      </c>
      <c r="M859" s="19" t="s">
        <v>44</v>
      </c>
      <c r="N859" s="19" t="s">
        <v>509</v>
      </c>
      <c r="O859" s="19" t="s">
        <v>508</v>
      </c>
      <c r="P859" s="19" t="s">
        <v>513</v>
      </c>
      <c r="Q859" s="19" t="s">
        <v>104</v>
      </c>
      <c r="R859" s="2">
        <v>43930</v>
      </c>
      <c r="S859" s="19" t="s">
        <v>673</v>
      </c>
      <c r="U859" s="25" t="s">
        <v>690</v>
      </c>
      <c r="V859" s="19" t="s">
        <v>93</v>
      </c>
    </row>
    <row r="860" spans="1:22" x14ac:dyDescent="0.25">
      <c r="A860" t="s">
        <v>266</v>
      </c>
      <c r="B860" s="30">
        <v>468370</v>
      </c>
      <c r="C860" s="20">
        <v>43826</v>
      </c>
      <c r="E860" s="19" t="s">
        <v>468</v>
      </c>
      <c r="F860" s="19" t="s">
        <v>463</v>
      </c>
      <c r="G860" s="19" t="s">
        <v>458</v>
      </c>
      <c r="H860" s="19" t="str">
        <f>INDEX(MeasureExAnte!$F$3:$F$44,MATCH(S860,MeasureExAnte!$N$3:$N$44,0))</f>
        <v>SWHC046Z</v>
      </c>
      <c r="I860" s="19" t="s">
        <v>44</v>
      </c>
      <c r="J860" s="27" t="s">
        <v>793</v>
      </c>
      <c r="K860" t="s">
        <v>45</v>
      </c>
      <c r="L860" s="19" t="s">
        <v>531</v>
      </c>
      <c r="M860" s="19" t="s">
        <v>44</v>
      </c>
      <c r="N860" s="19" t="s">
        <v>509</v>
      </c>
      <c r="O860" s="19" t="s">
        <v>508</v>
      </c>
      <c r="P860" s="19" t="s">
        <v>513</v>
      </c>
      <c r="Q860" s="19" t="s">
        <v>104</v>
      </c>
      <c r="R860" s="2">
        <v>43930</v>
      </c>
      <c r="S860" s="19" t="s">
        <v>673</v>
      </c>
      <c r="U860" s="25" t="s">
        <v>690</v>
      </c>
      <c r="V860" s="19" t="s">
        <v>93</v>
      </c>
    </row>
    <row r="861" spans="1:22" x14ac:dyDescent="0.25">
      <c r="A861" t="s">
        <v>266</v>
      </c>
      <c r="B861" s="30">
        <v>468371</v>
      </c>
      <c r="C861" s="20">
        <v>43826</v>
      </c>
      <c r="E861" s="19" t="s">
        <v>468</v>
      </c>
      <c r="F861" s="19" t="s">
        <v>463</v>
      </c>
      <c r="G861" s="19" t="s">
        <v>604</v>
      </c>
      <c r="H861" s="19" t="str">
        <f>INDEX(MeasureExAnte!$F$3:$F$44,MATCH(S861,MeasureExAnte!$N$3:$N$44,0))</f>
        <v>SWHC046AA</v>
      </c>
      <c r="I861" s="19" t="s">
        <v>44</v>
      </c>
      <c r="J861" s="27" t="s">
        <v>793</v>
      </c>
      <c r="K861" t="s">
        <v>45</v>
      </c>
      <c r="L861" s="19" t="s">
        <v>531</v>
      </c>
      <c r="M861" s="19" t="s">
        <v>44</v>
      </c>
      <c r="N861" s="19" t="s">
        <v>510</v>
      </c>
      <c r="O861" s="19" t="s">
        <v>511</v>
      </c>
      <c r="P861" s="19" t="s">
        <v>513</v>
      </c>
      <c r="Q861" s="19" t="s">
        <v>104</v>
      </c>
      <c r="R861" s="2">
        <v>43930</v>
      </c>
      <c r="S861" s="19" t="s">
        <v>674</v>
      </c>
      <c r="U861" s="25" t="s">
        <v>690</v>
      </c>
      <c r="V861" s="19" t="s">
        <v>93</v>
      </c>
    </row>
    <row r="862" spans="1:22" x14ac:dyDescent="0.25">
      <c r="A862" t="s">
        <v>266</v>
      </c>
      <c r="B862" s="30">
        <v>468372</v>
      </c>
      <c r="C862" s="20">
        <v>43826</v>
      </c>
      <c r="E862" s="19" t="s">
        <v>468</v>
      </c>
      <c r="F862" s="19" t="s">
        <v>463</v>
      </c>
      <c r="G862" s="19" t="s">
        <v>458</v>
      </c>
      <c r="H862" s="19" t="str">
        <f>INDEX(MeasureExAnte!$F$3:$F$44,MATCH(S862,MeasureExAnte!$N$3:$N$44,0))</f>
        <v>SWHC046AA</v>
      </c>
      <c r="I862" s="19" t="s">
        <v>44</v>
      </c>
      <c r="J862" s="27" t="s">
        <v>793</v>
      </c>
      <c r="K862" t="s">
        <v>45</v>
      </c>
      <c r="L862" s="19" t="s">
        <v>531</v>
      </c>
      <c r="M862" s="19" t="s">
        <v>44</v>
      </c>
      <c r="N862" s="19" t="s">
        <v>510</v>
      </c>
      <c r="O862" s="19" t="s">
        <v>511</v>
      </c>
      <c r="P862" s="19" t="s">
        <v>513</v>
      </c>
      <c r="Q862" s="19" t="s">
        <v>104</v>
      </c>
      <c r="R862" s="2">
        <v>43930</v>
      </c>
      <c r="S862" s="19" t="s">
        <v>674</v>
      </c>
      <c r="U862" s="25" t="s">
        <v>690</v>
      </c>
      <c r="V862" s="19" t="s">
        <v>93</v>
      </c>
    </row>
    <row r="863" spans="1:22" x14ac:dyDescent="0.25">
      <c r="A863" t="s">
        <v>266</v>
      </c>
      <c r="B863" s="30">
        <v>468373</v>
      </c>
      <c r="C863" s="20">
        <v>43826</v>
      </c>
      <c r="E863" s="19" t="s">
        <v>468</v>
      </c>
      <c r="F863" s="19" t="s">
        <v>463</v>
      </c>
      <c r="G863" s="19" t="s">
        <v>604</v>
      </c>
      <c r="H863" s="19" t="str">
        <f>INDEX(MeasureExAnte!$F$3:$F$44,MATCH(S863,MeasureExAnte!$N$3:$N$44,0))</f>
        <v>SWHC046AB</v>
      </c>
      <c r="I863" s="19" t="s">
        <v>44</v>
      </c>
      <c r="J863" s="27" t="s">
        <v>793</v>
      </c>
      <c r="K863" t="s">
        <v>45</v>
      </c>
      <c r="L863" s="19" t="s">
        <v>531</v>
      </c>
      <c r="M863" s="19" t="s">
        <v>44</v>
      </c>
      <c r="N863" s="19" t="s">
        <v>512</v>
      </c>
      <c r="O863" s="19" t="s">
        <v>511</v>
      </c>
      <c r="P863" s="19" t="s">
        <v>513</v>
      </c>
      <c r="Q863" s="19" t="s">
        <v>104</v>
      </c>
      <c r="R863" s="2">
        <v>43930</v>
      </c>
      <c r="S863" s="19" t="s">
        <v>675</v>
      </c>
      <c r="U863" s="25" t="s">
        <v>690</v>
      </c>
      <c r="V863" s="19" t="s">
        <v>93</v>
      </c>
    </row>
    <row r="864" spans="1:22" x14ac:dyDescent="0.25">
      <c r="A864" t="s">
        <v>266</v>
      </c>
      <c r="B864" s="30">
        <v>468374</v>
      </c>
      <c r="C864" s="20">
        <v>43826</v>
      </c>
      <c r="E864" s="19" t="s">
        <v>468</v>
      </c>
      <c r="F864" s="19" t="s">
        <v>463</v>
      </c>
      <c r="G864" s="19" t="s">
        <v>458</v>
      </c>
      <c r="H864" s="19" t="str">
        <f>INDEX(MeasureExAnte!$F$3:$F$44,MATCH(S864,MeasureExAnte!$N$3:$N$44,0))</f>
        <v>SWHC046AB</v>
      </c>
      <c r="I864" s="19" t="s">
        <v>44</v>
      </c>
      <c r="J864" s="27" t="s">
        <v>793</v>
      </c>
      <c r="K864" t="s">
        <v>45</v>
      </c>
      <c r="L864" s="19" t="s">
        <v>531</v>
      </c>
      <c r="M864" s="19" t="s">
        <v>44</v>
      </c>
      <c r="N864" s="19" t="s">
        <v>512</v>
      </c>
      <c r="O864" s="19" t="s">
        <v>511</v>
      </c>
      <c r="P864" s="19" t="s">
        <v>513</v>
      </c>
      <c r="Q864" s="19" t="s">
        <v>104</v>
      </c>
      <c r="R864" s="2">
        <v>43930</v>
      </c>
      <c r="S864" s="19" t="s">
        <v>675</v>
      </c>
      <c r="U864" s="25" t="s">
        <v>690</v>
      </c>
      <c r="V864" s="19" t="s">
        <v>93</v>
      </c>
    </row>
    <row r="865" spans="1:22" x14ac:dyDescent="0.25">
      <c r="A865" t="s">
        <v>266</v>
      </c>
      <c r="B865" s="30">
        <v>468375</v>
      </c>
      <c r="C865" s="20">
        <v>43826</v>
      </c>
      <c r="E865" s="19" t="s">
        <v>468</v>
      </c>
      <c r="F865" s="19" t="s">
        <v>200</v>
      </c>
      <c r="G865" s="19" t="s">
        <v>604</v>
      </c>
      <c r="H865" s="19" t="str">
        <f>INDEX(MeasureExAnte!$F$3:$F$44,MATCH(S865,MeasureExAnte!$N$3:$N$44,0))</f>
        <v>SWHC046AC</v>
      </c>
      <c r="I865" s="19" t="s">
        <v>44</v>
      </c>
      <c r="J865" s="27" t="s">
        <v>793</v>
      </c>
      <c r="K865" t="s">
        <v>45</v>
      </c>
      <c r="L865" s="19" t="s">
        <v>531</v>
      </c>
      <c r="M865" s="19" t="s">
        <v>44</v>
      </c>
      <c r="N865" s="19" t="s">
        <v>495</v>
      </c>
      <c r="O865" s="19" t="s">
        <v>496</v>
      </c>
      <c r="P865" s="19" t="s">
        <v>513</v>
      </c>
      <c r="Q865" s="19" t="s">
        <v>104</v>
      </c>
      <c r="R865" s="2">
        <v>43930</v>
      </c>
      <c r="S865" s="19" t="s">
        <v>676</v>
      </c>
      <c r="U865" s="25" t="s">
        <v>690</v>
      </c>
      <c r="V865" s="19" t="s">
        <v>93</v>
      </c>
    </row>
    <row r="866" spans="1:22" x14ac:dyDescent="0.25">
      <c r="A866" t="s">
        <v>266</v>
      </c>
      <c r="B866" s="30">
        <v>468376</v>
      </c>
      <c r="C866" s="20">
        <v>43826</v>
      </c>
      <c r="E866" s="19" t="s">
        <v>468</v>
      </c>
      <c r="F866" s="19" t="s">
        <v>200</v>
      </c>
      <c r="G866" s="19" t="s">
        <v>458</v>
      </c>
      <c r="H866" s="19" t="str">
        <f>INDEX(MeasureExAnte!$F$3:$F$44,MATCH(S866,MeasureExAnte!$N$3:$N$44,0))</f>
        <v>SWHC046AC</v>
      </c>
      <c r="I866" s="19" t="s">
        <v>44</v>
      </c>
      <c r="J866" s="27" t="s">
        <v>793</v>
      </c>
      <c r="K866" t="s">
        <v>45</v>
      </c>
      <c r="L866" s="19" t="s">
        <v>531</v>
      </c>
      <c r="M866" s="19" t="s">
        <v>44</v>
      </c>
      <c r="N866" s="19" t="s">
        <v>495</v>
      </c>
      <c r="O866" s="19" t="s">
        <v>496</v>
      </c>
      <c r="P866" s="19" t="s">
        <v>513</v>
      </c>
      <c r="Q866" s="19" t="s">
        <v>104</v>
      </c>
      <c r="R866" s="2">
        <v>43930</v>
      </c>
      <c r="S866" s="19" t="s">
        <v>676</v>
      </c>
      <c r="U866" s="25" t="s">
        <v>690</v>
      </c>
      <c r="V866" s="19" t="s">
        <v>93</v>
      </c>
    </row>
    <row r="867" spans="1:22" x14ac:dyDescent="0.25">
      <c r="A867" t="s">
        <v>266</v>
      </c>
      <c r="B867" s="30">
        <v>468377</v>
      </c>
      <c r="C867" s="20">
        <v>43826</v>
      </c>
      <c r="E867" s="19" t="s">
        <v>468</v>
      </c>
      <c r="F867" s="19" t="s">
        <v>200</v>
      </c>
      <c r="G867" s="19" t="s">
        <v>604</v>
      </c>
      <c r="H867" s="19" t="str">
        <f>INDEX(MeasureExAnte!$F$3:$F$44,MATCH(S867,MeasureExAnte!$N$3:$N$44,0))</f>
        <v>SWHC046AD</v>
      </c>
      <c r="I867" s="19" t="s">
        <v>44</v>
      </c>
      <c r="J867" s="27" t="s">
        <v>793</v>
      </c>
      <c r="K867" t="s">
        <v>45</v>
      </c>
      <c r="L867" s="19" t="s">
        <v>531</v>
      </c>
      <c r="M867" s="19" t="s">
        <v>44</v>
      </c>
      <c r="N867" s="19" t="s">
        <v>495</v>
      </c>
      <c r="O867" s="19" t="s">
        <v>496</v>
      </c>
      <c r="P867" s="19" t="s">
        <v>513</v>
      </c>
      <c r="Q867" s="19" t="s">
        <v>104</v>
      </c>
      <c r="R867" s="2">
        <v>43930</v>
      </c>
      <c r="S867" s="19" t="s">
        <v>677</v>
      </c>
      <c r="U867" s="25" t="s">
        <v>690</v>
      </c>
      <c r="V867" s="19" t="s">
        <v>93</v>
      </c>
    </row>
    <row r="868" spans="1:22" x14ac:dyDescent="0.25">
      <c r="A868" t="s">
        <v>266</v>
      </c>
      <c r="B868" s="30">
        <v>468378</v>
      </c>
      <c r="C868" s="20">
        <v>43826</v>
      </c>
      <c r="E868" s="19" t="s">
        <v>468</v>
      </c>
      <c r="F868" s="19" t="s">
        <v>200</v>
      </c>
      <c r="G868" s="19" t="s">
        <v>458</v>
      </c>
      <c r="H868" s="19" t="str">
        <f>INDEX(MeasureExAnte!$F$3:$F$44,MATCH(S868,MeasureExAnte!$N$3:$N$44,0))</f>
        <v>SWHC046AD</v>
      </c>
      <c r="I868" s="19" t="s">
        <v>44</v>
      </c>
      <c r="J868" s="27" t="s">
        <v>793</v>
      </c>
      <c r="K868" t="s">
        <v>45</v>
      </c>
      <c r="L868" s="19" t="s">
        <v>531</v>
      </c>
      <c r="M868" s="19" t="s">
        <v>44</v>
      </c>
      <c r="N868" s="19" t="s">
        <v>495</v>
      </c>
      <c r="O868" s="19" t="s">
        <v>496</v>
      </c>
      <c r="P868" s="19" t="s">
        <v>513</v>
      </c>
      <c r="Q868" s="19" t="s">
        <v>104</v>
      </c>
      <c r="R868" s="2">
        <v>43930</v>
      </c>
      <c r="S868" s="19" t="s">
        <v>677</v>
      </c>
      <c r="U868" s="25" t="s">
        <v>690</v>
      </c>
      <c r="V868" s="19" t="s">
        <v>93</v>
      </c>
    </row>
    <row r="869" spans="1:22" x14ac:dyDescent="0.25">
      <c r="A869" t="s">
        <v>266</v>
      </c>
      <c r="B869" s="30">
        <v>468379</v>
      </c>
      <c r="C869" s="20">
        <v>43826</v>
      </c>
      <c r="E869" s="19" t="s">
        <v>468</v>
      </c>
      <c r="F869" s="19" t="s">
        <v>200</v>
      </c>
      <c r="G869" s="19" t="s">
        <v>604</v>
      </c>
      <c r="H869" s="19" t="str">
        <f>INDEX(MeasureExAnte!$F$3:$F$44,MATCH(S869,MeasureExAnte!$N$3:$N$44,0))</f>
        <v>SWHC046AE</v>
      </c>
      <c r="I869" s="19" t="s">
        <v>44</v>
      </c>
      <c r="J869" s="27" t="s">
        <v>793</v>
      </c>
      <c r="K869" t="s">
        <v>45</v>
      </c>
      <c r="L869" s="19" t="s">
        <v>531</v>
      </c>
      <c r="M869" s="19" t="s">
        <v>44</v>
      </c>
      <c r="N869" s="19" t="s">
        <v>497</v>
      </c>
      <c r="O869" s="19" t="s">
        <v>496</v>
      </c>
      <c r="P869" s="19" t="s">
        <v>513</v>
      </c>
      <c r="Q869" s="19" t="s">
        <v>104</v>
      </c>
      <c r="R869" s="2">
        <v>43930</v>
      </c>
      <c r="S869" s="19" t="s">
        <v>678</v>
      </c>
      <c r="U869" s="25" t="s">
        <v>690</v>
      </c>
      <c r="V869" s="19" t="s">
        <v>93</v>
      </c>
    </row>
    <row r="870" spans="1:22" x14ac:dyDescent="0.25">
      <c r="A870" t="s">
        <v>266</v>
      </c>
      <c r="B870" s="30">
        <v>468380</v>
      </c>
      <c r="C870" s="20">
        <v>43826</v>
      </c>
      <c r="E870" s="19" t="s">
        <v>468</v>
      </c>
      <c r="F870" s="19" t="s">
        <v>200</v>
      </c>
      <c r="G870" s="19" t="s">
        <v>458</v>
      </c>
      <c r="H870" s="19" t="str">
        <f>INDEX(MeasureExAnte!$F$3:$F$44,MATCH(S870,MeasureExAnte!$N$3:$N$44,0))</f>
        <v>SWHC046AE</v>
      </c>
      <c r="I870" s="19" t="s">
        <v>44</v>
      </c>
      <c r="J870" s="27" t="s">
        <v>793</v>
      </c>
      <c r="K870" t="s">
        <v>45</v>
      </c>
      <c r="L870" s="19" t="s">
        <v>531</v>
      </c>
      <c r="M870" s="19" t="s">
        <v>44</v>
      </c>
      <c r="N870" s="19" t="s">
        <v>497</v>
      </c>
      <c r="O870" s="19" t="s">
        <v>496</v>
      </c>
      <c r="P870" s="19" t="s">
        <v>513</v>
      </c>
      <c r="Q870" s="19" t="s">
        <v>104</v>
      </c>
      <c r="R870" s="2">
        <v>43930</v>
      </c>
      <c r="S870" s="19" t="s">
        <v>678</v>
      </c>
      <c r="U870" s="25" t="s">
        <v>690</v>
      </c>
      <c r="V870" s="19" t="s">
        <v>93</v>
      </c>
    </row>
    <row r="871" spans="1:22" x14ac:dyDescent="0.25">
      <c r="A871" t="s">
        <v>266</v>
      </c>
      <c r="B871" s="30">
        <v>468381</v>
      </c>
      <c r="C871" s="20">
        <v>43826</v>
      </c>
      <c r="E871" s="19" t="s">
        <v>468</v>
      </c>
      <c r="F871" s="19" t="s">
        <v>200</v>
      </c>
      <c r="G871" s="19" t="s">
        <v>604</v>
      </c>
      <c r="H871" s="19" t="str">
        <f>INDEX(MeasureExAnte!$F$3:$F$44,MATCH(S871,MeasureExAnte!$N$3:$N$44,0))</f>
        <v>SWHC046AF</v>
      </c>
      <c r="I871" s="19" t="s">
        <v>44</v>
      </c>
      <c r="J871" s="27" t="s">
        <v>793</v>
      </c>
      <c r="K871" t="s">
        <v>45</v>
      </c>
      <c r="L871" s="19" t="s">
        <v>531</v>
      </c>
      <c r="M871" s="19" t="s">
        <v>44</v>
      </c>
      <c r="N871" s="19" t="s">
        <v>498</v>
      </c>
      <c r="O871" s="19" t="s">
        <v>496</v>
      </c>
      <c r="P871" s="19" t="s">
        <v>513</v>
      </c>
      <c r="Q871" s="19" t="s">
        <v>104</v>
      </c>
      <c r="R871" s="2">
        <v>43930</v>
      </c>
      <c r="S871" s="19" t="s">
        <v>679</v>
      </c>
      <c r="U871" s="25" t="s">
        <v>690</v>
      </c>
      <c r="V871" s="19" t="s">
        <v>93</v>
      </c>
    </row>
    <row r="872" spans="1:22" x14ac:dyDescent="0.25">
      <c r="A872" t="s">
        <v>266</v>
      </c>
      <c r="B872" s="30">
        <v>468382</v>
      </c>
      <c r="C872" s="20">
        <v>43826</v>
      </c>
      <c r="E872" s="19" t="s">
        <v>468</v>
      </c>
      <c r="F872" s="19" t="s">
        <v>200</v>
      </c>
      <c r="G872" s="19" t="s">
        <v>458</v>
      </c>
      <c r="H872" s="19" t="str">
        <f>INDEX(MeasureExAnte!$F$3:$F$44,MATCH(S872,MeasureExAnte!$N$3:$N$44,0))</f>
        <v>SWHC046AF</v>
      </c>
      <c r="I872" s="19" t="s">
        <v>44</v>
      </c>
      <c r="J872" s="27" t="s">
        <v>793</v>
      </c>
      <c r="K872" t="s">
        <v>45</v>
      </c>
      <c r="L872" s="19" t="s">
        <v>531</v>
      </c>
      <c r="M872" s="19" t="s">
        <v>44</v>
      </c>
      <c r="N872" s="19" t="s">
        <v>498</v>
      </c>
      <c r="O872" s="19" t="s">
        <v>496</v>
      </c>
      <c r="P872" s="19" t="s">
        <v>513</v>
      </c>
      <c r="Q872" s="19" t="s">
        <v>104</v>
      </c>
      <c r="R872" s="2">
        <v>43930</v>
      </c>
      <c r="S872" s="19" t="s">
        <v>679</v>
      </c>
      <c r="U872" s="25" t="s">
        <v>690</v>
      </c>
      <c r="V872" s="19" t="s">
        <v>93</v>
      </c>
    </row>
    <row r="873" spans="1:22" x14ac:dyDescent="0.25">
      <c r="A873" t="s">
        <v>266</v>
      </c>
      <c r="B873" s="30">
        <v>468383</v>
      </c>
      <c r="C873" s="20">
        <v>43826</v>
      </c>
      <c r="E873" s="19" t="s">
        <v>468</v>
      </c>
      <c r="F873" s="19" t="s">
        <v>200</v>
      </c>
      <c r="G873" s="19" t="s">
        <v>604</v>
      </c>
      <c r="H873" s="19" t="str">
        <f>INDEX(MeasureExAnte!$F$3:$F$44,MATCH(S873,MeasureExAnte!$N$3:$N$44,0))</f>
        <v>SWHC046AG</v>
      </c>
      <c r="I873" s="19" t="s">
        <v>44</v>
      </c>
      <c r="J873" s="27" t="s">
        <v>793</v>
      </c>
      <c r="K873" t="s">
        <v>45</v>
      </c>
      <c r="L873" s="19" t="s">
        <v>531</v>
      </c>
      <c r="M873" s="19" t="s">
        <v>44</v>
      </c>
      <c r="N873" s="19" t="s">
        <v>499</v>
      </c>
      <c r="O873" s="19" t="s">
        <v>500</v>
      </c>
      <c r="P873" s="19" t="s">
        <v>513</v>
      </c>
      <c r="Q873" s="19" t="s">
        <v>104</v>
      </c>
      <c r="R873" s="2">
        <v>43930</v>
      </c>
      <c r="S873" s="19" t="s">
        <v>680</v>
      </c>
      <c r="U873" s="25" t="s">
        <v>690</v>
      </c>
      <c r="V873" s="19" t="s">
        <v>93</v>
      </c>
    </row>
    <row r="874" spans="1:22" x14ac:dyDescent="0.25">
      <c r="A874" t="s">
        <v>266</v>
      </c>
      <c r="B874" s="30">
        <v>468384</v>
      </c>
      <c r="C874" s="20">
        <v>43826</v>
      </c>
      <c r="E874" s="19" t="s">
        <v>468</v>
      </c>
      <c r="F874" s="19" t="s">
        <v>200</v>
      </c>
      <c r="G874" s="19" t="s">
        <v>458</v>
      </c>
      <c r="H874" s="19" t="str">
        <f>INDEX(MeasureExAnte!$F$3:$F$44,MATCH(S874,MeasureExAnte!$N$3:$N$44,0))</f>
        <v>SWHC046AG</v>
      </c>
      <c r="I874" s="19" t="s">
        <v>44</v>
      </c>
      <c r="J874" s="27" t="s">
        <v>793</v>
      </c>
      <c r="K874" t="s">
        <v>45</v>
      </c>
      <c r="L874" s="19" t="s">
        <v>531</v>
      </c>
      <c r="M874" s="19" t="s">
        <v>44</v>
      </c>
      <c r="N874" s="19" t="s">
        <v>499</v>
      </c>
      <c r="O874" s="19" t="s">
        <v>500</v>
      </c>
      <c r="P874" s="19" t="s">
        <v>513</v>
      </c>
      <c r="Q874" s="19" t="s">
        <v>104</v>
      </c>
      <c r="R874" s="2">
        <v>43930</v>
      </c>
      <c r="S874" s="19" t="s">
        <v>680</v>
      </c>
      <c r="U874" s="25" t="s">
        <v>690</v>
      </c>
      <c r="V874" s="19" t="s">
        <v>93</v>
      </c>
    </row>
    <row r="875" spans="1:22" x14ac:dyDescent="0.25">
      <c r="A875" t="s">
        <v>266</v>
      </c>
      <c r="B875" s="30">
        <v>468385</v>
      </c>
      <c r="C875" s="20">
        <v>43826</v>
      </c>
      <c r="E875" s="19" t="s">
        <v>468</v>
      </c>
      <c r="F875" s="19" t="s">
        <v>200</v>
      </c>
      <c r="G875" s="19" t="s">
        <v>604</v>
      </c>
      <c r="H875" s="19" t="str">
        <f>INDEX(MeasureExAnte!$F$3:$F$44,MATCH(S875,MeasureExAnte!$N$3:$N$44,0))</f>
        <v>SWHC046AH</v>
      </c>
      <c r="I875" s="19" t="s">
        <v>44</v>
      </c>
      <c r="J875" s="27" t="s">
        <v>793</v>
      </c>
      <c r="K875" t="s">
        <v>45</v>
      </c>
      <c r="L875" s="19" t="s">
        <v>531</v>
      </c>
      <c r="M875" s="19" t="s">
        <v>44</v>
      </c>
      <c r="N875" s="19" t="s">
        <v>501</v>
      </c>
      <c r="O875" s="19" t="s">
        <v>500</v>
      </c>
      <c r="P875" s="19" t="s">
        <v>513</v>
      </c>
      <c r="Q875" s="19" t="s">
        <v>104</v>
      </c>
      <c r="R875" s="2">
        <v>43930</v>
      </c>
      <c r="S875" s="19" t="s">
        <v>681</v>
      </c>
      <c r="U875" s="25" t="s">
        <v>690</v>
      </c>
      <c r="V875" s="19" t="s">
        <v>93</v>
      </c>
    </row>
    <row r="876" spans="1:22" x14ac:dyDescent="0.25">
      <c r="A876" t="s">
        <v>266</v>
      </c>
      <c r="B876" s="30">
        <v>468386</v>
      </c>
      <c r="C876" s="20">
        <v>43826</v>
      </c>
      <c r="E876" s="19" t="s">
        <v>468</v>
      </c>
      <c r="F876" s="19" t="s">
        <v>200</v>
      </c>
      <c r="G876" s="19" t="s">
        <v>458</v>
      </c>
      <c r="H876" s="19" t="str">
        <f>INDEX(MeasureExAnte!$F$3:$F$44,MATCH(S876,MeasureExAnte!$N$3:$N$44,0))</f>
        <v>SWHC046AH</v>
      </c>
      <c r="I876" s="19" t="s">
        <v>44</v>
      </c>
      <c r="J876" s="27" t="s">
        <v>793</v>
      </c>
      <c r="K876" t="s">
        <v>45</v>
      </c>
      <c r="L876" s="19" t="s">
        <v>531</v>
      </c>
      <c r="M876" s="19" t="s">
        <v>44</v>
      </c>
      <c r="N876" s="19" t="s">
        <v>501</v>
      </c>
      <c r="O876" s="19" t="s">
        <v>500</v>
      </c>
      <c r="P876" s="19" t="s">
        <v>513</v>
      </c>
      <c r="Q876" s="19" t="s">
        <v>104</v>
      </c>
      <c r="R876" s="2">
        <v>43930</v>
      </c>
      <c r="S876" s="19" t="s">
        <v>681</v>
      </c>
      <c r="U876" s="25" t="s">
        <v>690</v>
      </c>
      <c r="V876" s="19" t="s">
        <v>93</v>
      </c>
    </row>
    <row r="877" spans="1:22" x14ac:dyDescent="0.25">
      <c r="A877" t="s">
        <v>266</v>
      </c>
      <c r="B877" s="30">
        <v>468387</v>
      </c>
      <c r="C877" s="20">
        <v>43826</v>
      </c>
      <c r="E877" s="19" t="s">
        <v>468</v>
      </c>
      <c r="F877" s="19" t="s">
        <v>200</v>
      </c>
      <c r="G877" s="19" t="s">
        <v>604</v>
      </c>
      <c r="H877" s="19" t="str">
        <f>INDEX(MeasureExAnte!$F$3:$F$44,MATCH(S877,MeasureExAnte!$N$3:$N$44,0))</f>
        <v>SWHC046AI</v>
      </c>
      <c r="I877" s="19" t="s">
        <v>44</v>
      </c>
      <c r="J877" s="27" t="s">
        <v>793</v>
      </c>
      <c r="K877" t="s">
        <v>45</v>
      </c>
      <c r="L877" s="19" t="s">
        <v>531</v>
      </c>
      <c r="M877" s="19" t="s">
        <v>44</v>
      </c>
      <c r="N877" s="19" t="s">
        <v>502</v>
      </c>
      <c r="O877" s="19" t="s">
        <v>500</v>
      </c>
      <c r="P877" s="19" t="s">
        <v>513</v>
      </c>
      <c r="Q877" s="19" t="s">
        <v>104</v>
      </c>
      <c r="R877" s="2">
        <v>43930</v>
      </c>
      <c r="S877" s="19" t="s">
        <v>682</v>
      </c>
      <c r="U877" s="25" t="s">
        <v>690</v>
      </c>
      <c r="V877" s="19" t="s">
        <v>93</v>
      </c>
    </row>
    <row r="878" spans="1:22" x14ac:dyDescent="0.25">
      <c r="A878" t="s">
        <v>266</v>
      </c>
      <c r="B878" s="30">
        <v>468388</v>
      </c>
      <c r="C878" s="20">
        <v>43826</v>
      </c>
      <c r="E878" s="19" t="s">
        <v>468</v>
      </c>
      <c r="F878" s="19" t="s">
        <v>200</v>
      </c>
      <c r="G878" s="19" t="s">
        <v>458</v>
      </c>
      <c r="H878" s="19" t="str">
        <f>INDEX(MeasureExAnte!$F$3:$F$44,MATCH(S878,MeasureExAnte!$N$3:$N$44,0))</f>
        <v>SWHC046AI</v>
      </c>
      <c r="I878" s="19" t="s">
        <v>44</v>
      </c>
      <c r="J878" s="27" t="s">
        <v>793</v>
      </c>
      <c r="K878" t="s">
        <v>45</v>
      </c>
      <c r="L878" s="19" t="s">
        <v>531</v>
      </c>
      <c r="M878" s="19" t="s">
        <v>44</v>
      </c>
      <c r="N878" s="19" t="s">
        <v>502</v>
      </c>
      <c r="O878" s="19" t="s">
        <v>500</v>
      </c>
      <c r="P878" s="19" t="s">
        <v>513</v>
      </c>
      <c r="Q878" s="19" t="s">
        <v>104</v>
      </c>
      <c r="R878" s="2">
        <v>43930</v>
      </c>
      <c r="S878" s="19" t="s">
        <v>682</v>
      </c>
      <c r="U878" s="25" t="s">
        <v>690</v>
      </c>
      <c r="V878" s="19" t="s">
        <v>93</v>
      </c>
    </row>
    <row r="879" spans="1:22" x14ac:dyDescent="0.25">
      <c r="A879" t="s">
        <v>266</v>
      </c>
      <c r="B879" s="30">
        <v>468389</v>
      </c>
      <c r="C879" s="20">
        <v>43826</v>
      </c>
      <c r="E879" s="19" t="s">
        <v>468</v>
      </c>
      <c r="F879" s="19" t="s">
        <v>200</v>
      </c>
      <c r="G879" s="19" t="s">
        <v>604</v>
      </c>
      <c r="H879" s="19" t="str">
        <f>INDEX(MeasureExAnte!$F$3:$F$44,MATCH(S879,MeasureExAnte!$N$3:$N$44,0))</f>
        <v>SWHC046AJ</v>
      </c>
      <c r="I879" s="19" t="s">
        <v>44</v>
      </c>
      <c r="J879" s="27" t="s">
        <v>793</v>
      </c>
      <c r="K879" t="s">
        <v>45</v>
      </c>
      <c r="L879" s="19" t="s">
        <v>531</v>
      </c>
      <c r="M879" s="19" t="s">
        <v>44</v>
      </c>
      <c r="N879" s="19" t="s">
        <v>503</v>
      </c>
      <c r="O879" s="19" t="s">
        <v>500</v>
      </c>
      <c r="P879" s="19" t="s">
        <v>513</v>
      </c>
      <c r="Q879" s="19" t="s">
        <v>104</v>
      </c>
      <c r="R879" s="2">
        <v>43930</v>
      </c>
      <c r="S879" s="19" t="s">
        <v>683</v>
      </c>
      <c r="U879" s="25" t="s">
        <v>690</v>
      </c>
      <c r="V879" s="19" t="s">
        <v>93</v>
      </c>
    </row>
    <row r="880" spans="1:22" x14ac:dyDescent="0.25">
      <c r="A880" t="s">
        <v>266</v>
      </c>
      <c r="B880" s="30">
        <v>468390</v>
      </c>
      <c r="C880" s="20">
        <v>43826</v>
      </c>
      <c r="E880" s="19" t="s">
        <v>468</v>
      </c>
      <c r="F880" s="19" t="s">
        <v>200</v>
      </c>
      <c r="G880" s="19" t="s">
        <v>458</v>
      </c>
      <c r="H880" s="19" t="str">
        <f>INDEX(MeasureExAnte!$F$3:$F$44,MATCH(S880,MeasureExAnte!$N$3:$N$44,0))</f>
        <v>SWHC046AJ</v>
      </c>
      <c r="I880" s="19" t="s">
        <v>44</v>
      </c>
      <c r="J880" s="27" t="s">
        <v>793</v>
      </c>
      <c r="K880" t="s">
        <v>45</v>
      </c>
      <c r="L880" s="19" t="s">
        <v>531</v>
      </c>
      <c r="M880" s="19" t="s">
        <v>44</v>
      </c>
      <c r="N880" s="19" t="s">
        <v>503</v>
      </c>
      <c r="O880" s="19" t="s">
        <v>500</v>
      </c>
      <c r="P880" s="19" t="s">
        <v>513</v>
      </c>
      <c r="Q880" s="19" t="s">
        <v>104</v>
      </c>
      <c r="R880" s="2">
        <v>43930</v>
      </c>
      <c r="S880" s="19" t="s">
        <v>683</v>
      </c>
      <c r="U880" s="25" t="s">
        <v>690</v>
      </c>
      <c r="V880" s="19" t="s">
        <v>93</v>
      </c>
    </row>
    <row r="881" spans="1:22" x14ac:dyDescent="0.25">
      <c r="A881" t="s">
        <v>266</v>
      </c>
      <c r="B881" s="30">
        <v>468391</v>
      </c>
      <c r="C881" s="20">
        <v>43826</v>
      </c>
      <c r="E881" s="19" t="s">
        <v>468</v>
      </c>
      <c r="F881" s="19" t="s">
        <v>200</v>
      </c>
      <c r="G881" s="19" t="s">
        <v>604</v>
      </c>
      <c r="H881" s="19" t="str">
        <f>INDEX(MeasureExAnte!$F$3:$F$44,MATCH(S881,MeasureExAnte!$N$3:$N$44,0))</f>
        <v>SWHC046AK</v>
      </c>
      <c r="I881" s="19" t="s">
        <v>44</v>
      </c>
      <c r="J881" s="27" t="s">
        <v>793</v>
      </c>
      <c r="K881" t="s">
        <v>45</v>
      </c>
      <c r="L881" s="19" t="s">
        <v>531</v>
      </c>
      <c r="M881" s="19" t="s">
        <v>44</v>
      </c>
      <c r="N881" s="19" t="s">
        <v>504</v>
      </c>
      <c r="O881" s="19" t="s">
        <v>505</v>
      </c>
      <c r="P881" s="19" t="s">
        <v>513</v>
      </c>
      <c r="Q881" s="19" t="s">
        <v>104</v>
      </c>
      <c r="R881" s="2">
        <v>43930</v>
      </c>
      <c r="S881" s="19" t="s">
        <v>684</v>
      </c>
      <c r="U881" s="25" t="s">
        <v>690</v>
      </c>
      <c r="V881" s="19" t="s">
        <v>93</v>
      </c>
    </row>
    <row r="882" spans="1:22" x14ac:dyDescent="0.25">
      <c r="A882" t="s">
        <v>266</v>
      </c>
      <c r="B882" s="30">
        <v>468392</v>
      </c>
      <c r="C882" s="20">
        <v>43826</v>
      </c>
      <c r="E882" s="19" t="s">
        <v>468</v>
      </c>
      <c r="F882" s="19" t="s">
        <v>200</v>
      </c>
      <c r="G882" s="19" t="s">
        <v>458</v>
      </c>
      <c r="H882" s="19" t="str">
        <f>INDEX(MeasureExAnte!$F$3:$F$44,MATCH(S882,MeasureExAnte!$N$3:$N$44,0))</f>
        <v>SWHC046AK</v>
      </c>
      <c r="I882" s="19" t="s">
        <v>44</v>
      </c>
      <c r="J882" s="27" t="s">
        <v>793</v>
      </c>
      <c r="K882" t="s">
        <v>45</v>
      </c>
      <c r="L882" s="19" t="s">
        <v>531</v>
      </c>
      <c r="M882" s="19" t="s">
        <v>44</v>
      </c>
      <c r="N882" s="19" t="s">
        <v>504</v>
      </c>
      <c r="O882" s="19" t="s">
        <v>505</v>
      </c>
      <c r="P882" s="19" t="s">
        <v>513</v>
      </c>
      <c r="Q882" s="19" t="s">
        <v>104</v>
      </c>
      <c r="R882" s="2">
        <v>43930</v>
      </c>
      <c r="S882" s="19" t="s">
        <v>684</v>
      </c>
      <c r="U882" s="25" t="s">
        <v>690</v>
      </c>
      <c r="V882" s="19" t="s">
        <v>93</v>
      </c>
    </row>
    <row r="883" spans="1:22" x14ac:dyDescent="0.25">
      <c r="A883" t="s">
        <v>266</v>
      </c>
      <c r="B883" s="30">
        <v>468393</v>
      </c>
      <c r="C883" s="20">
        <v>43826</v>
      </c>
      <c r="E883" s="19" t="s">
        <v>468</v>
      </c>
      <c r="F883" s="19" t="s">
        <v>200</v>
      </c>
      <c r="G883" s="19" t="s">
        <v>604</v>
      </c>
      <c r="H883" s="19" t="str">
        <f>INDEX(MeasureExAnte!$F$3:$F$44,MATCH(S883,MeasureExAnte!$N$3:$N$44,0))</f>
        <v>SWHC046AL</v>
      </c>
      <c r="I883" s="19" t="s">
        <v>44</v>
      </c>
      <c r="J883" s="27" t="s">
        <v>793</v>
      </c>
      <c r="K883" t="s">
        <v>45</v>
      </c>
      <c r="L883" s="19" t="s">
        <v>531</v>
      </c>
      <c r="M883" s="19" t="s">
        <v>44</v>
      </c>
      <c r="N883" s="19" t="s">
        <v>506</v>
      </c>
      <c r="O883" s="19" t="s">
        <v>505</v>
      </c>
      <c r="P883" s="19" t="s">
        <v>513</v>
      </c>
      <c r="Q883" s="19" t="s">
        <v>104</v>
      </c>
      <c r="R883" s="2">
        <v>43930</v>
      </c>
      <c r="S883" s="19" t="s">
        <v>685</v>
      </c>
      <c r="U883" s="25" t="s">
        <v>690</v>
      </c>
      <c r="V883" s="19" t="s">
        <v>93</v>
      </c>
    </row>
    <row r="884" spans="1:22" x14ac:dyDescent="0.25">
      <c r="A884" t="s">
        <v>266</v>
      </c>
      <c r="B884" s="30">
        <v>468394</v>
      </c>
      <c r="C884" s="20">
        <v>43826</v>
      </c>
      <c r="E884" s="19" t="s">
        <v>468</v>
      </c>
      <c r="F884" s="19" t="s">
        <v>200</v>
      </c>
      <c r="G884" s="19" t="s">
        <v>458</v>
      </c>
      <c r="H884" s="19" t="str">
        <f>INDEX(MeasureExAnte!$F$3:$F$44,MATCH(S884,MeasureExAnte!$N$3:$N$44,0))</f>
        <v>SWHC046AL</v>
      </c>
      <c r="I884" s="19" t="s">
        <v>44</v>
      </c>
      <c r="J884" s="27" t="s">
        <v>793</v>
      </c>
      <c r="K884" t="s">
        <v>45</v>
      </c>
      <c r="L884" s="19" t="s">
        <v>531</v>
      </c>
      <c r="M884" s="19" t="s">
        <v>44</v>
      </c>
      <c r="N884" s="19" t="s">
        <v>506</v>
      </c>
      <c r="O884" s="19" t="s">
        <v>505</v>
      </c>
      <c r="P884" s="19" t="s">
        <v>513</v>
      </c>
      <c r="Q884" s="19" t="s">
        <v>104</v>
      </c>
      <c r="R884" s="2">
        <v>43930</v>
      </c>
      <c r="S884" s="19" t="s">
        <v>685</v>
      </c>
      <c r="U884" s="25" t="s">
        <v>690</v>
      </c>
      <c r="V884" s="19" t="s">
        <v>93</v>
      </c>
    </row>
    <row r="885" spans="1:22" x14ac:dyDescent="0.25">
      <c r="A885" t="s">
        <v>266</v>
      </c>
      <c r="B885" s="30">
        <v>468395</v>
      </c>
      <c r="C885" s="20">
        <v>43826</v>
      </c>
      <c r="E885" s="19" t="s">
        <v>468</v>
      </c>
      <c r="F885" s="19" t="s">
        <v>200</v>
      </c>
      <c r="G885" s="19" t="s">
        <v>604</v>
      </c>
      <c r="H885" s="19" t="str">
        <f>INDEX(MeasureExAnte!$F$3:$F$44,MATCH(S885,MeasureExAnte!$N$3:$N$44,0))</f>
        <v>SWHC046AM</v>
      </c>
      <c r="I885" s="19" t="s">
        <v>44</v>
      </c>
      <c r="J885" s="27" t="s">
        <v>793</v>
      </c>
      <c r="K885" t="s">
        <v>45</v>
      </c>
      <c r="L885" s="19" t="s">
        <v>531</v>
      </c>
      <c r="M885" s="19" t="s">
        <v>44</v>
      </c>
      <c r="N885" s="19" t="s">
        <v>507</v>
      </c>
      <c r="O885" s="19" t="s">
        <v>508</v>
      </c>
      <c r="P885" s="19" t="s">
        <v>513</v>
      </c>
      <c r="Q885" s="19" t="s">
        <v>104</v>
      </c>
      <c r="R885" s="2">
        <v>43930</v>
      </c>
      <c r="S885" s="19" t="s">
        <v>686</v>
      </c>
      <c r="U885" s="25" t="s">
        <v>690</v>
      </c>
      <c r="V885" s="19" t="s">
        <v>93</v>
      </c>
    </row>
    <row r="886" spans="1:22" x14ac:dyDescent="0.25">
      <c r="A886" t="s">
        <v>266</v>
      </c>
      <c r="B886" s="30">
        <v>468396</v>
      </c>
      <c r="C886" s="20">
        <v>43826</v>
      </c>
      <c r="E886" s="19" t="s">
        <v>468</v>
      </c>
      <c r="F886" s="19" t="s">
        <v>200</v>
      </c>
      <c r="G886" s="19" t="s">
        <v>458</v>
      </c>
      <c r="H886" s="19" t="str">
        <f>INDEX(MeasureExAnte!$F$3:$F$44,MATCH(S886,MeasureExAnte!$N$3:$N$44,0))</f>
        <v>SWHC046AM</v>
      </c>
      <c r="I886" s="19" t="s">
        <v>44</v>
      </c>
      <c r="J886" s="27" t="s">
        <v>793</v>
      </c>
      <c r="K886" t="s">
        <v>45</v>
      </c>
      <c r="L886" s="19" t="s">
        <v>531</v>
      </c>
      <c r="M886" s="19" t="s">
        <v>44</v>
      </c>
      <c r="N886" s="19" t="s">
        <v>507</v>
      </c>
      <c r="O886" s="19" t="s">
        <v>508</v>
      </c>
      <c r="P886" s="19" t="s">
        <v>513</v>
      </c>
      <c r="Q886" s="19" t="s">
        <v>104</v>
      </c>
      <c r="R886" s="2">
        <v>43930</v>
      </c>
      <c r="S886" s="19" t="s">
        <v>686</v>
      </c>
      <c r="U886" s="25" t="s">
        <v>690</v>
      </c>
      <c r="V886" s="19" t="s">
        <v>93</v>
      </c>
    </row>
    <row r="887" spans="1:22" x14ac:dyDescent="0.25">
      <c r="A887" t="s">
        <v>266</v>
      </c>
      <c r="B887" s="30">
        <v>468397</v>
      </c>
      <c r="C887" s="20">
        <v>43826</v>
      </c>
      <c r="E887" s="19" t="s">
        <v>468</v>
      </c>
      <c r="F887" s="19" t="s">
        <v>200</v>
      </c>
      <c r="G887" s="19" t="s">
        <v>604</v>
      </c>
      <c r="H887" s="19" t="str">
        <f>INDEX(MeasureExAnte!$F$3:$F$44,MATCH(S887,MeasureExAnte!$N$3:$N$44,0))</f>
        <v>SWHC046AN</v>
      </c>
      <c r="I887" s="19" t="s">
        <v>44</v>
      </c>
      <c r="J887" s="27" t="s">
        <v>793</v>
      </c>
      <c r="K887" t="s">
        <v>45</v>
      </c>
      <c r="L887" s="19" t="s">
        <v>531</v>
      </c>
      <c r="M887" s="19" t="s">
        <v>44</v>
      </c>
      <c r="N887" s="19" t="s">
        <v>509</v>
      </c>
      <c r="O887" s="19" t="s">
        <v>508</v>
      </c>
      <c r="P887" s="19" t="s">
        <v>513</v>
      </c>
      <c r="Q887" s="19" t="s">
        <v>104</v>
      </c>
      <c r="R887" s="2">
        <v>43930</v>
      </c>
      <c r="S887" s="19" t="s">
        <v>687</v>
      </c>
      <c r="U887" s="25" t="s">
        <v>690</v>
      </c>
      <c r="V887" s="19" t="s">
        <v>93</v>
      </c>
    </row>
    <row r="888" spans="1:22" x14ac:dyDescent="0.25">
      <c r="A888" t="s">
        <v>266</v>
      </c>
      <c r="B888" s="30">
        <v>468398</v>
      </c>
      <c r="C888" s="20">
        <v>43826</v>
      </c>
      <c r="E888" s="19" t="s">
        <v>468</v>
      </c>
      <c r="F888" s="19" t="s">
        <v>200</v>
      </c>
      <c r="G888" s="19" t="s">
        <v>458</v>
      </c>
      <c r="H888" s="19" t="str">
        <f>INDEX(MeasureExAnte!$F$3:$F$44,MATCH(S888,MeasureExAnte!$N$3:$N$44,0))</f>
        <v>SWHC046AN</v>
      </c>
      <c r="I888" s="19" t="s">
        <v>44</v>
      </c>
      <c r="J888" s="27" t="s">
        <v>793</v>
      </c>
      <c r="K888" t="s">
        <v>45</v>
      </c>
      <c r="L888" s="19" t="s">
        <v>531</v>
      </c>
      <c r="M888" s="19" t="s">
        <v>44</v>
      </c>
      <c r="N888" s="19" t="s">
        <v>509</v>
      </c>
      <c r="O888" s="19" t="s">
        <v>508</v>
      </c>
      <c r="P888" s="19" t="s">
        <v>513</v>
      </c>
      <c r="Q888" s="19" t="s">
        <v>104</v>
      </c>
      <c r="R888" s="2">
        <v>43930</v>
      </c>
      <c r="S888" s="19" t="s">
        <v>687</v>
      </c>
      <c r="U888" s="25" t="s">
        <v>690</v>
      </c>
      <c r="V888" s="19" t="s">
        <v>93</v>
      </c>
    </row>
    <row r="889" spans="1:22" x14ac:dyDescent="0.25">
      <c r="A889" t="s">
        <v>266</v>
      </c>
      <c r="B889" s="30">
        <v>468399</v>
      </c>
      <c r="C889" s="20">
        <v>43826</v>
      </c>
      <c r="E889" s="19" t="s">
        <v>468</v>
      </c>
      <c r="F889" s="19" t="s">
        <v>200</v>
      </c>
      <c r="G889" s="19" t="s">
        <v>604</v>
      </c>
      <c r="H889" s="19" t="str">
        <f>INDEX(MeasureExAnte!$F$3:$F$44,MATCH(S889,MeasureExAnte!$N$3:$N$44,0))</f>
        <v>SWHC046AO</v>
      </c>
      <c r="I889" s="19" t="s">
        <v>44</v>
      </c>
      <c r="J889" s="27" t="s">
        <v>793</v>
      </c>
      <c r="K889" t="s">
        <v>45</v>
      </c>
      <c r="L889" s="19" t="s">
        <v>531</v>
      </c>
      <c r="M889" s="19" t="s">
        <v>44</v>
      </c>
      <c r="N889" s="19" t="s">
        <v>510</v>
      </c>
      <c r="O889" s="19" t="s">
        <v>511</v>
      </c>
      <c r="P889" s="19" t="s">
        <v>513</v>
      </c>
      <c r="Q889" s="19" t="s">
        <v>104</v>
      </c>
      <c r="R889" s="2">
        <v>43930</v>
      </c>
      <c r="S889" s="19" t="s">
        <v>688</v>
      </c>
      <c r="U889" s="25" t="s">
        <v>690</v>
      </c>
      <c r="V889" s="19" t="s">
        <v>93</v>
      </c>
    </row>
    <row r="890" spans="1:22" x14ac:dyDescent="0.25">
      <c r="A890" t="s">
        <v>266</v>
      </c>
      <c r="B890" s="30">
        <v>468400</v>
      </c>
      <c r="C890" s="20">
        <v>43826</v>
      </c>
      <c r="E890" s="19" t="s">
        <v>468</v>
      </c>
      <c r="F890" s="19" t="s">
        <v>200</v>
      </c>
      <c r="G890" s="19" t="s">
        <v>458</v>
      </c>
      <c r="H890" s="19" t="str">
        <f>INDEX(MeasureExAnte!$F$3:$F$44,MATCH(S890,MeasureExAnte!$N$3:$N$44,0))</f>
        <v>SWHC046AO</v>
      </c>
      <c r="I890" s="19" t="s">
        <v>44</v>
      </c>
      <c r="J890" s="27" t="s">
        <v>793</v>
      </c>
      <c r="K890" t="s">
        <v>45</v>
      </c>
      <c r="L890" s="19" t="s">
        <v>531</v>
      </c>
      <c r="M890" s="19" t="s">
        <v>44</v>
      </c>
      <c r="N890" s="19" t="s">
        <v>510</v>
      </c>
      <c r="O890" s="19" t="s">
        <v>511</v>
      </c>
      <c r="P890" s="19" t="s">
        <v>513</v>
      </c>
      <c r="Q890" s="19" t="s">
        <v>104</v>
      </c>
      <c r="R890" s="2">
        <v>43930</v>
      </c>
      <c r="S890" s="19" t="s">
        <v>688</v>
      </c>
      <c r="U890" s="25" t="s">
        <v>690</v>
      </c>
      <c r="V890" s="19" t="s">
        <v>93</v>
      </c>
    </row>
    <row r="891" spans="1:22" x14ac:dyDescent="0.25">
      <c r="A891" t="s">
        <v>266</v>
      </c>
      <c r="B891" s="30">
        <v>468401</v>
      </c>
      <c r="C891" s="20">
        <v>43826</v>
      </c>
      <c r="E891" s="19" t="s">
        <v>468</v>
      </c>
      <c r="F891" s="19" t="s">
        <v>200</v>
      </c>
      <c r="G891" s="19" t="s">
        <v>604</v>
      </c>
      <c r="H891" s="19" t="str">
        <f>INDEX(MeasureExAnte!$F$3:$F$44,MATCH(S891,MeasureExAnte!$N$3:$N$44,0))</f>
        <v>SWHC046AP</v>
      </c>
      <c r="I891" s="19" t="s">
        <v>44</v>
      </c>
      <c r="J891" s="27" t="s">
        <v>793</v>
      </c>
      <c r="K891" t="s">
        <v>45</v>
      </c>
      <c r="L891" s="19" t="s">
        <v>531</v>
      </c>
      <c r="M891" s="19" t="s">
        <v>44</v>
      </c>
      <c r="N891" s="19" t="s">
        <v>512</v>
      </c>
      <c r="O891" s="19" t="s">
        <v>511</v>
      </c>
      <c r="P891" s="19" t="s">
        <v>513</v>
      </c>
      <c r="Q891" s="19" t="s">
        <v>104</v>
      </c>
      <c r="R891" s="2">
        <v>43930</v>
      </c>
      <c r="S891" s="19" t="s">
        <v>689</v>
      </c>
      <c r="U891" s="25" t="s">
        <v>690</v>
      </c>
      <c r="V891" s="19" t="s">
        <v>93</v>
      </c>
    </row>
    <row r="892" spans="1:22" x14ac:dyDescent="0.25">
      <c r="A892" t="s">
        <v>266</v>
      </c>
      <c r="B892" s="30">
        <v>468402</v>
      </c>
      <c r="C892" s="20">
        <v>43826</v>
      </c>
      <c r="E892" s="19" t="s">
        <v>468</v>
      </c>
      <c r="F892" s="19" t="s">
        <v>200</v>
      </c>
      <c r="G892" s="19" t="s">
        <v>458</v>
      </c>
      <c r="H892" s="19" t="str">
        <f>INDEX(MeasureExAnte!$F$3:$F$44,MATCH(S892,MeasureExAnte!$N$3:$N$44,0))</f>
        <v>SWHC046AP</v>
      </c>
      <c r="I892" s="19" t="s">
        <v>44</v>
      </c>
      <c r="J892" s="27" t="s">
        <v>793</v>
      </c>
      <c r="K892" t="s">
        <v>45</v>
      </c>
      <c r="L892" s="19" t="s">
        <v>531</v>
      </c>
      <c r="M892" s="19" t="s">
        <v>44</v>
      </c>
      <c r="N892" s="19" t="s">
        <v>512</v>
      </c>
      <c r="O892" s="19" t="s">
        <v>511</v>
      </c>
      <c r="P892" s="19" t="s">
        <v>513</v>
      </c>
      <c r="Q892" s="19" t="s">
        <v>104</v>
      </c>
      <c r="R892" s="2">
        <v>43930</v>
      </c>
      <c r="S892" s="19" t="s">
        <v>689</v>
      </c>
      <c r="U892" s="25" t="s">
        <v>690</v>
      </c>
      <c r="V892" s="19" t="s">
        <v>93</v>
      </c>
    </row>
  </sheetData>
  <sortState xmlns:xlrd2="http://schemas.microsoft.com/office/spreadsheetml/2017/richdata2" ref="A102:W110">
    <sortCondition ref="H102:H110"/>
    <sortCondition ref="F102:F110"/>
    <sortCondition ref="G102:G110"/>
  </sortState>
  <pageMargins left="0.7" right="0.7" top="0.75" bottom="0.75" header="0.3" footer="0.3"/>
  <pageSetup orientation="portrait" horizontalDpi="0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 filterMode="1">
    <tabColor theme="7" tint="0.79998168889431442"/>
  </sheetPr>
  <dimension ref="A2:AC14786"/>
  <sheetViews>
    <sheetView tabSelected="1" zoomScale="85" zoomScaleNormal="8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B14456" sqref="B2:B14456"/>
    </sheetView>
  </sheetViews>
  <sheetFormatPr defaultRowHeight="15" x14ac:dyDescent="0.25"/>
  <cols>
    <col min="1" max="1" width="4.42578125" bestFit="1" customWidth="1"/>
    <col min="2" max="2" width="15" bestFit="1" customWidth="1"/>
    <col min="4" max="4" width="8.5703125" style="28" bestFit="1" customWidth="1"/>
    <col min="5" max="5" width="7.7109375" bestFit="1" customWidth="1"/>
    <col min="6" max="6" width="9.85546875" bestFit="1" customWidth="1"/>
    <col min="7" max="7" width="12.28515625" bestFit="1" customWidth="1"/>
    <col min="8" max="8" width="11.28515625" bestFit="1" customWidth="1"/>
    <col min="9" max="9" width="15" bestFit="1" customWidth="1"/>
    <col min="10" max="10" width="10.85546875" bestFit="1" customWidth="1"/>
    <col min="11" max="11" width="9.85546875" bestFit="1" customWidth="1"/>
    <col min="12" max="12" width="9.140625" bestFit="1" customWidth="1"/>
    <col min="13" max="14" width="10" bestFit="1" customWidth="1"/>
    <col min="15" max="15" width="14.140625" bestFit="1" customWidth="1"/>
    <col min="16" max="16" width="11.42578125" bestFit="1" customWidth="1"/>
    <col min="17" max="18" width="14" bestFit="1" customWidth="1"/>
    <col min="19" max="19" width="11.28515625" bestFit="1" customWidth="1"/>
    <col min="20" max="20" width="13.85546875" bestFit="1" customWidth="1"/>
    <col min="21" max="21" width="11.85546875" bestFit="1" customWidth="1"/>
    <col min="22" max="22" width="10.7109375" bestFit="1" customWidth="1"/>
    <col min="23" max="23" width="13.28515625" bestFit="1" customWidth="1"/>
    <col min="24" max="24" width="11.7109375" bestFit="1" customWidth="1"/>
    <col min="25" max="25" width="10.5703125" bestFit="1" customWidth="1"/>
    <col min="26" max="26" width="13.140625" bestFit="1" customWidth="1"/>
    <col min="27" max="27" width="28.140625" bestFit="1" customWidth="1"/>
    <col min="28" max="28" width="16.42578125" bestFit="1" customWidth="1"/>
    <col min="29" max="29" width="6.140625" bestFit="1" customWidth="1"/>
  </cols>
  <sheetData>
    <row r="2" spans="1:29" x14ac:dyDescent="0.25">
      <c r="A2" s="13" t="s">
        <v>51</v>
      </c>
      <c r="B2" s="13" t="s">
        <v>55</v>
      </c>
      <c r="C2" s="13" t="s">
        <v>7</v>
      </c>
      <c r="D2" s="13" t="s">
        <v>8</v>
      </c>
      <c r="E2" s="13" t="s">
        <v>105</v>
      </c>
      <c r="F2" s="13" t="s">
        <v>106</v>
      </c>
      <c r="G2" s="13" t="s">
        <v>54</v>
      </c>
      <c r="H2" s="13" t="s">
        <v>28</v>
      </c>
      <c r="I2" s="13" t="s">
        <v>60</v>
      </c>
      <c r="J2" s="14" t="s">
        <v>61</v>
      </c>
      <c r="K2" s="13" t="s">
        <v>10</v>
      </c>
      <c r="L2" s="13" t="s">
        <v>107</v>
      </c>
      <c r="M2" s="13" t="s">
        <v>108</v>
      </c>
      <c r="N2" s="13" t="s">
        <v>83</v>
      </c>
      <c r="O2" s="15" t="s">
        <v>109</v>
      </c>
      <c r="P2" s="16" t="s">
        <v>110</v>
      </c>
      <c r="Q2" s="13" t="s">
        <v>111</v>
      </c>
      <c r="R2" s="15" t="s">
        <v>112</v>
      </c>
      <c r="S2" s="16" t="s">
        <v>113</v>
      </c>
      <c r="T2" s="13" t="s">
        <v>114</v>
      </c>
      <c r="U2" s="13" t="s">
        <v>115</v>
      </c>
      <c r="V2" s="13" t="s">
        <v>116</v>
      </c>
      <c r="W2" s="13" t="s">
        <v>117</v>
      </c>
      <c r="X2" s="13" t="s">
        <v>118</v>
      </c>
      <c r="Y2" s="13" t="s">
        <v>119</v>
      </c>
      <c r="Z2" s="13" t="s">
        <v>120</v>
      </c>
      <c r="AA2" s="13" t="s">
        <v>121</v>
      </c>
      <c r="AB2" s="13" t="s">
        <v>122</v>
      </c>
      <c r="AC2" s="13" t="s">
        <v>123</v>
      </c>
    </row>
    <row r="3" spans="1:29" hidden="1" x14ac:dyDescent="0.25">
      <c r="A3" t="s">
        <v>134</v>
      </c>
      <c r="B3" t="s">
        <v>466</v>
      </c>
      <c r="C3" t="s">
        <v>574</v>
      </c>
      <c r="D3" s="28" t="s">
        <v>464</v>
      </c>
      <c r="E3" t="s">
        <v>202</v>
      </c>
      <c r="F3" t="s">
        <v>595</v>
      </c>
      <c r="G3" t="s">
        <v>468</v>
      </c>
      <c r="H3" t="s">
        <v>513</v>
      </c>
      <c r="I3" t="s">
        <v>104</v>
      </c>
      <c r="J3" s="2">
        <v>43775</v>
      </c>
      <c r="K3" t="s">
        <v>203</v>
      </c>
      <c r="L3">
        <v>1</v>
      </c>
      <c r="O3">
        <v>0</v>
      </c>
      <c r="P3">
        <v>0</v>
      </c>
      <c r="Q3">
        <v>0</v>
      </c>
      <c r="R3">
        <v>-943.71500000000003</v>
      </c>
      <c r="S3">
        <v>0</v>
      </c>
      <c r="T3">
        <v>170.84800000000001</v>
      </c>
      <c r="AA3" t="s">
        <v>465</v>
      </c>
      <c r="AB3" t="s">
        <v>46</v>
      </c>
      <c r="AC3" t="b">
        <v>0</v>
      </c>
    </row>
    <row r="4" spans="1:29" hidden="1" x14ac:dyDescent="0.25">
      <c r="A4" t="s">
        <v>134</v>
      </c>
      <c r="B4" t="s">
        <v>466</v>
      </c>
      <c r="C4" t="s">
        <v>574</v>
      </c>
      <c r="D4" s="28" t="s">
        <v>464</v>
      </c>
      <c r="E4" t="s">
        <v>224</v>
      </c>
      <c r="F4" t="s">
        <v>595</v>
      </c>
      <c r="G4" t="str">
        <f>G3</f>
        <v>SWHC046-01</v>
      </c>
      <c r="H4" t="str">
        <f>H3</f>
        <v>ExAnte2019</v>
      </c>
      <c r="I4" t="str">
        <f>I3</f>
        <v>IOU workpaper</v>
      </c>
      <c r="J4" s="2">
        <f>J$3</f>
        <v>43775</v>
      </c>
      <c r="K4" t="s">
        <v>203</v>
      </c>
      <c r="L4">
        <v>1</v>
      </c>
      <c r="O4">
        <v>0</v>
      </c>
      <c r="P4">
        <v>0</v>
      </c>
      <c r="Q4">
        <v>0</v>
      </c>
      <c r="R4">
        <v>-542.46429999999998</v>
      </c>
      <c r="S4">
        <v>0</v>
      </c>
      <c r="T4">
        <v>103.565</v>
      </c>
      <c r="AA4" t="s">
        <v>465</v>
      </c>
      <c r="AB4" t="s">
        <v>46</v>
      </c>
      <c r="AC4" t="b">
        <v>0</v>
      </c>
    </row>
    <row r="5" spans="1:29" hidden="1" x14ac:dyDescent="0.25">
      <c r="A5" t="s">
        <v>134</v>
      </c>
      <c r="B5" t="s">
        <v>466</v>
      </c>
      <c r="C5" t="s">
        <v>574</v>
      </c>
      <c r="D5" s="28" t="s">
        <v>464</v>
      </c>
      <c r="E5" t="s">
        <v>232</v>
      </c>
      <c r="F5" t="s">
        <v>595</v>
      </c>
      <c r="G5" t="str">
        <f>G4</f>
        <v>SWHC046-01</v>
      </c>
      <c r="H5" t="str">
        <f t="shared" ref="H5:H68" si="0">H4</f>
        <v>ExAnte2019</v>
      </c>
      <c r="I5" t="str">
        <f t="shared" ref="I5:I68" si="1">I4</f>
        <v>IOU workpaper</v>
      </c>
      <c r="J5" s="2">
        <f t="shared" ref="J5:J68" si="2">J$3</f>
        <v>43775</v>
      </c>
      <c r="K5" t="s">
        <v>203</v>
      </c>
      <c r="L5">
        <v>1</v>
      </c>
      <c r="O5">
        <v>0</v>
      </c>
      <c r="P5">
        <v>0</v>
      </c>
      <c r="Q5">
        <v>0</v>
      </c>
      <c r="R5">
        <v>-372.58609999999999</v>
      </c>
      <c r="S5">
        <v>0</v>
      </c>
      <c r="T5">
        <v>78.236400000000003</v>
      </c>
      <c r="AA5" t="s">
        <v>465</v>
      </c>
      <c r="AB5" t="s">
        <v>46</v>
      </c>
      <c r="AC5" t="b">
        <v>0</v>
      </c>
    </row>
    <row r="6" spans="1:29" hidden="1" x14ac:dyDescent="0.25">
      <c r="A6" t="s">
        <v>134</v>
      </c>
      <c r="B6" t="s">
        <v>466</v>
      </c>
      <c r="C6" t="s">
        <v>574</v>
      </c>
      <c r="D6" s="28" t="s">
        <v>464</v>
      </c>
      <c r="E6" t="s">
        <v>240</v>
      </c>
      <c r="F6" t="s">
        <v>595</v>
      </c>
      <c r="G6" t="str">
        <f t="shared" ref="G6:G69" si="3">G5</f>
        <v>SWHC046-01</v>
      </c>
      <c r="H6" t="str">
        <f t="shared" si="0"/>
        <v>ExAnte2019</v>
      </c>
      <c r="I6" t="str">
        <f t="shared" si="1"/>
        <v>IOU workpaper</v>
      </c>
      <c r="J6" s="2">
        <f t="shared" si="2"/>
        <v>43775</v>
      </c>
      <c r="K6" t="s">
        <v>203</v>
      </c>
      <c r="L6">
        <v>1</v>
      </c>
      <c r="O6">
        <v>0</v>
      </c>
      <c r="P6">
        <v>0</v>
      </c>
      <c r="Q6">
        <v>0</v>
      </c>
      <c r="R6">
        <v>-320.88440000000003</v>
      </c>
      <c r="S6">
        <v>0</v>
      </c>
      <c r="T6">
        <v>70.347899999999996</v>
      </c>
      <c r="AA6" t="s">
        <v>465</v>
      </c>
      <c r="AB6" t="s">
        <v>46</v>
      </c>
      <c r="AC6" t="b">
        <v>0</v>
      </c>
    </row>
    <row r="7" spans="1:29" hidden="1" x14ac:dyDescent="0.25">
      <c r="A7" t="s">
        <v>134</v>
      </c>
      <c r="B7" t="s">
        <v>466</v>
      </c>
      <c r="C7" t="s">
        <v>574</v>
      </c>
      <c r="D7" s="28" t="s">
        <v>464</v>
      </c>
      <c r="E7" t="s">
        <v>248</v>
      </c>
      <c r="F7" t="s">
        <v>595</v>
      </c>
      <c r="G7" t="str">
        <f t="shared" si="3"/>
        <v>SWHC046-01</v>
      </c>
      <c r="H7" t="str">
        <f t="shared" si="0"/>
        <v>ExAnte2019</v>
      </c>
      <c r="I7" t="str">
        <f t="shared" si="1"/>
        <v>IOU workpaper</v>
      </c>
      <c r="J7" s="2">
        <f t="shared" si="2"/>
        <v>43775</v>
      </c>
      <c r="K7" t="s">
        <v>203</v>
      </c>
      <c r="L7">
        <v>1</v>
      </c>
      <c r="O7">
        <v>0</v>
      </c>
      <c r="P7">
        <v>0</v>
      </c>
      <c r="Q7">
        <v>0</v>
      </c>
      <c r="R7">
        <v>-371.82100000000003</v>
      </c>
      <c r="S7">
        <v>0</v>
      </c>
      <c r="T7">
        <v>77.350099999999998</v>
      </c>
      <c r="AA7" t="s">
        <v>465</v>
      </c>
      <c r="AB7" t="s">
        <v>46</v>
      </c>
      <c r="AC7" t="b">
        <v>0</v>
      </c>
    </row>
    <row r="8" spans="1:29" hidden="1" x14ac:dyDescent="0.25">
      <c r="A8" t="s">
        <v>134</v>
      </c>
      <c r="B8" t="s">
        <v>466</v>
      </c>
      <c r="C8" t="s">
        <v>574</v>
      </c>
      <c r="D8" s="28" t="s">
        <v>464</v>
      </c>
      <c r="E8" t="s">
        <v>256</v>
      </c>
      <c r="F8" t="s">
        <v>595</v>
      </c>
      <c r="G8" t="str">
        <f t="shared" si="3"/>
        <v>SWHC046-01</v>
      </c>
      <c r="H8" t="str">
        <f t="shared" si="0"/>
        <v>ExAnte2019</v>
      </c>
      <c r="I8" t="str">
        <f t="shared" si="1"/>
        <v>IOU workpaper</v>
      </c>
      <c r="J8" s="2">
        <f t="shared" si="2"/>
        <v>43775</v>
      </c>
      <c r="K8" t="s">
        <v>203</v>
      </c>
      <c r="L8">
        <v>1</v>
      </c>
      <c r="O8">
        <v>0</v>
      </c>
      <c r="P8">
        <v>0</v>
      </c>
      <c r="Q8">
        <v>0</v>
      </c>
      <c r="R8">
        <v>-99.782300000000006</v>
      </c>
      <c r="S8">
        <v>0</v>
      </c>
      <c r="T8">
        <v>33.089399999999998</v>
      </c>
      <c r="AA8" t="s">
        <v>465</v>
      </c>
      <c r="AB8" t="s">
        <v>46</v>
      </c>
      <c r="AC8" t="b">
        <v>0</v>
      </c>
    </row>
    <row r="9" spans="1:29" hidden="1" x14ac:dyDescent="0.25">
      <c r="A9" t="s">
        <v>134</v>
      </c>
      <c r="B9" t="s">
        <v>466</v>
      </c>
      <c r="C9" t="s">
        <v>574</v>
      </c>
      <c r="D9" s="28" t="s">
        <v>464</v>
      </c>
      <c r="E9" t="s">
        <v>265</v>
      </c>
      <c r="F9" t="s">
        <v>595</v>
      </c>
      <c r="G9" t="str">
        <f t="shared" si="3"/>
        <v>SWHC046-01</v>
      </c>
      <c r="H9" t="str">
        <f t="shared" si="0"/>
        <v>ExAnte2019</v>
      </c>
      <c r="I9" t="str">
        <f t="shared" si="1"/>
        <v>IOU workpaper</v>
      </c>
      <c r="J9" s="2">
        <f t="shared" si="2"/>
        <v>43775</v>
      </c>
      <c r="K9" t="s">
        <v>203</v>
      </c>
      <c r="L9">
        <v>1</v>
      </c>
      <c r="O9">
        <v>0</v>
      </c>
      <c r="P9">
        <v>0</v>
      </c>
      <c r="Q9">
        <v>0</v>
      </c>
      <c r="R9">
        <v>-59.4499</v>
      </c>
      <c r="S9">
        <v>0</v>
      </c>
      <c r="T9">
        <v>25.4255</v>
      </c>
      <c r="AA9" t="s">
        <v>465</v>
      </c>
      <c r="AB9" t="s">
        <v>46</v>
      </c>
      <c r="AC9" t="b">
        <v>0</v>
      </c>
    </row>
    <row r="10" spans="1:29" hidden="1" x14ac:dyDescent="0.25">
      <c r="A10" t="s">
        <v>134</v>
      </c>
      <c r="B10" t="s">
        <v>466</v>
      </c>
      <c r="C10" t="s">
        <v>574</v>
      </c>
      <c r="D10" s="28" t="s">
        <v>464</v>
      </c>
      <c r="E10" t="s">
        <v>274</v>
      </c>
      <c r="F10" t="s">
        <v>595</v>
      </c>
      <c r="G10" t="str">
        <f t="shared" si="3"/>
        <v>SWHC046-01</v>
      </c>
      <c r="H10" t="str">
        <f t="shared" si="0"/>
        <v>ExAnte2019</v>
      </c>
      <c r="I10" t="str">
        <f t="shared" si="1"/>
        <v>IOU workpaper</v>
      </c>
      <c r="J10" s="2">
        <f t="shared" si="2"/>
        <v>43775</v>
      </c>
      <c r="K10" t="s">
        <v>203</v>
      </c>
      <c r="L10">
        <v>1</v>
      </c>
      <c r="O10">
        <v>0</v>
      </c>
      <c r="P10">
        <v>0</v>
      </c>
      <c r="Q10">
        <v>0</v>
      </c>
      <c r="R10">
        <v>-89.313400000000001</v>
      </c>
      <c r="S10">
        <v>0</v>
      </c>
      <c r="T10">
        <v>32.264299999999999</v>
      </c>
      <c r="AA10" t="s">
        <v>465</v>
      </c>
      <c r="AB10" t="s">
        <v>46</v>
      </c>
      <c r="AC10" t="b">
        <v>0</v>
      </c>
    </row>
    <row r="11" spans="1:29" hidden="1" x14ac:dyDescent="0.25">
      <c r="A11" t="s">
        <v>134</v>
      </c>
      <c r="B11" t="s">
        <v>466</v>
      </c>
      <c r="C11" t="s">
        <v>574</v>
      </c>
      <c r="D11" s="28" t="s">
        <v>464</v>
      </c>
      <c r="E11" t="s">
        <v>282</v>
      </c>
      <c r="F11" t="s">
        <v>595</v>
      </c>
      <c r="G11" t="str">
        <f t="shared" si="3"/>
        <v>SWHC046-01</v>
      </c>
      <c r="H11" t="str">
        <f t="shared" si="0"/>
        <v>ExAnte2019</v>
      </c>
      <c r="I11" t="str">
        <f t="shared" si="1"/>
        <v>IOU workpaper</v>
      </c>
      <c r="J11" s="2">
        <f t="shared" si="2"/>
        <v>43775</v>
      </c>
      <c r="K11" t="s">
        <v>203</v>
      </c>
      <c r="L11">
        <v>1</v>
      </c>
      <c r="O11">
        <v>0</v>
      </c>
      <c r="P11">
        <v>0</v>
      </c>
      <c r="Q11">
        <v>0</v>
      </c>
      <c r="R11">
        <v>-103.1189</v>
      </c>
      <c r="S11">
        <v>0</v>
      </c>
      <c r="T11">
        <v>32.855499999999999</v>
      </c>
      <c r="AA11" t="s">
        <v>465</v>
      </c>
      <c r="AB11" t="s">
        <v>46</v>
      </c>
      <c r="AC11" t="b">
        <v>0</v>
      </c>
    </row>
    <row r="12" spans="1:29" hidden="1" x14ac:dyDescent="0.25">
      <c r="A12" t="s">
        <v>134</v>
      </c>
      <c r="B12" t="s">
        <v>466</v>
      </c>
      <c r="C12" t="s">
        <v>574</v>
      </c>
      <c r="D12" s="28" t="s">
        <v>464</v>
      </c>
      <c r="E12" t="s">
        <v>290</v>
      </c>
      <c r="F12" t="s">
        <v>595</v>
      </c>
      <c r="G12" t="str">
        <f t="shared" si="3"/>
        <v>SWHC046-01</v>
      </c>
      <c r="H12" t="str">
        <f t="shared" si="0"/>
        <v>ExAnte2019</v>
      </c>
      <c r="I12" t="str">
        <f t="shared" si="1"/>
        <v>IOU workpaper</v>
      </c>
      <c r="J12" s="2">
        <f t="shared" si="2"/>
        <v>43775</v>
      </c>
      <c r="K12" t="s">
        <v>203</v>
      </c>
      <c r="L12">
        <v>1</v>
      </c>
      <c r="O12">
        <v>0</v>
      </c>
      <c r="P12">
        <v>0</v>
      </c>
      <c r="Q12">
        <v>0</v>
      </c>
      <c r="R12">
        <v>-139.34460000000001</v>
      </c>
      <c r="S12">
        <v>0</v>
      </c>
      <c r="T12">
        <v>39.959200000000003</v>
      </c>
      <c r="AA12" t="s">
        <v>465</v>
      </c>
      <c r="AB12" t="s">
        <v>46</v>
      </c>
      <c r="AC12" t="b">
        <v>0</v>
      </c>
    </row>
    <row r="13" spans="1:29" hidden="1" x14ac:dyDescent="0.25">
      <c r="A13" t="s">
        <v>134</v>
      </c>
      <c r="B13" t="s">
        <v>466</v>
      </c>
      <c r="C13" t="s">
        <v>574</v>
      </c>
      <c r="D13" s="28" t="s">
        <v>464</v>
      </c>
      <c r="E13" t="s">
        <v>298</v>
      </c>
      <c r="F13" t="s">
        <v>595</v>
      </c>
      <c r="G13" t="str">
        <f t="shared" si="3"/>
        <v>SWHC046-01</v>
      </c>
      <c r="H13" t="str">
        <f t="shared" si="0"/>
        <v>ExAnte2019</v>
      </c>
      <c r="I13" t="str">
        <f t="shared" si="1"/>
        <v>IOU workpaper</v>
      </c>
      <c r="J13" s="2">
        <f t="shared" si="2"/>
        <v>43775</v>
      </c>
      <c r="K13" t="s">
        <v>203</v>
      </c>
      <c r="L13">
        <v>1</v>
      </c>
      <c r="O13">
        <v>0</v>
      </c>
      <c r="P13">
        <v>0</v>
      </c>
      <c r="Q13">
        <v>0</v>
      </c>
      <c r="R13">
        <v>-351.4468</v>
      </c>
      <c r="S13">
        <v>0</v>
      </c>
      <c r="T13">
        <v>71.380899999999997</v>
      </c>
      <c r="AA13" t="s">
        <v>465</v>
      </c>
      <c r="AB13" t="s">
        <v>46</v>
      </c>
      <c r="AC13" t="b">
        <v>0</v>
      </c>
    </row>
    <row r="14" spans="1:29" hidden="1" x14ac:dyDescent="0.25">
      <c r="A14" t="s">
        <v>134</v>
      </c>
      <c r="B14" t="s">
        <v>466</v>
      </c>
      <c r="C14" t="s">
        <v>574</v>
      </c>
      <c r="D14" s="28" t="s">
        <v>464</v>
      </c>
      <c r="E14" t="s">
        <v>306</v>
      </c>
      <c r="F14" t="s">
        <v>595</v>
      </c>
      <c r="G14" t="str">
        <f t="shared" si="3"/>
        <v>SWHC046-01</v>
      </c>
      <c r="H14" t="str">
        <f t="shared" si="0"/>
        <v>ExAnte2019</v>
      </c>
      <c r="I14" t="str">
        <f t="shared" si="1"/>
        <v>IOU workpaper</v>
      </c>
      <c r="J14" s="2">
        <f t="shared" si="2"/>
        <v>43775</v>
      </c>
      <c r="K14" t="s">
        <v>203</v>
      </c>
      <c r="L14">
        <v>1</v>
      </c>
      <c r="O14">
        <v>0</v>
      </c>
      <c r="P14">
        <v>0</v>
      </c>
      <c r="Q14">
        <v>0</v>
      </c>
      <c r="R14">
        <v>-382.8843</v>
      </c>
      <c r="S14">
        <v>0</v>
      </c>
      <c r="T14">
        <v>77.686599999999999</v>
      </c>
      <c r="AA14" t="s">
        <v>465</v>
      </c>
      <c r="AB14" t="s">
        <v>46</v>
      </c>
      <c r="AC14" t="b">
        <v>0</v>
      </c>
    </row>
    <row r="15" spans="1:29" hidden="1" x14ac:dyDescent="0.25">
      <c r="A15" t="s">
        <v>134</v>
      </c>
      <c r="B15" t="s">
        <v>466</v>
      </c>
      <c r="C15" t="s">
        <v>574</v>
      </c>
      <c r="D15" s="28" t="s">
        <v>464</v>
      </c>
      <c r="E15" t="s">
        <v>314</v>
      </c>
      <c r="F15" t="s">
        <v>595</v>
      </c>
      <c r="G15" t="str">
        <f t="shared" si="3"/>
        <v>SWHC046-01</v>
      </c>
      <c r="H15" t="str">
        <f t="shared" si="0"/>
        <v>ExAnte2019</v>
      </c>
      <c r="I15" t="str">
        <f t="shared" si="1"/>
        <v>IOU workpaper</v>
      </c>
      <c r="J15" s="2">
        <f t="shared" si="2"/>
        <v>43775</v>
      </c>
      <c r="K15" t="s">
        <v>203</v>
      </c>
      <c r="L15">
        <v>1</v>
      </c>
      <c r="O15">
        <v>0</v>
      </c>
      <c r="P15">
        <v>0</v>
      </c>
      <c r="Q15">
        <v>0</v>
      </c>
      <c r="R15">
        <v>-307.4314</v>
      </c>
      <c r="S15">
        <v>0</v>
      </c>
      <c r="T15">
        <v>65.612300000000005</v>
      </c>
      <c r="AA15" t="s">
        <v>465</v>
      </c>
      <c r="AB15" t="s">
        <v>46</v>
      </c>
      <c r="AC15" t="b">
        <v>0</v>
      </c>
    </row>
    <row r="16" spans="1:29" hidden="1" x14ac:dyDescent="0.25">
      <c r="A16" t="s">
        <v>134</v>
      </c>
      <c r="B16" t="s">
        <v>466</v>
      </c>
      <c r="C16" t="s">
        <v>574</v>
      </c>
      <c r="D16" s="28" t="s">
        <v>464</v>
      </c>
      <c r="E16" t="s">
        <v>322</v>
      </c>
      <c r="F16" t="s">
        <v>595</v>
      </c>
      <c r="G16" t="str">
        <f t="shared" si="3"/>
        <v>SWHC046-01</v>
      </c>
      <c r="H16" t="str">
        <f t="shared" si="0"/>
        <v>ExAnte2019</v>
      </c>
      <c r="I16" t="str">
        <f t="shared" si="1"/>
        <v>IOU workpaper</v>
      </c>
      <c r="J16" s="2">
        <f t="shared" si="2"/>
        <v>43775</v>
      </c>
      <c r="K16" t="s">
        <v>203</v>
      </c>
      <c r="L16">
        <v>1</v>
      </c>
      <c r="O16">
        <v>0</v>
      </c>
      <c r="P16">
        <v>0</v>
      </c>
      <c r="Q16">
        <v>0</v>
      </c>
      <c r="R16">
        <v>-340.49810000000002</v>
      </c>
      <c r="S16">
        <v>0</v>
      </c>
      <c r="T16">
        <v>69.406199999999998</v>
      </c>
      <c r="AA16" t="s">
        <v>465</v>
      </c>
      <c r="AB16" t="s">
        <v>46</v>
      </c>
      <c r="AC16" t="b">
        <v>0</v>
      </c>
    </row>
    <row r="17" spans="1:29" hidden="1" x14ac:dyDescent="0.25">
      <c r="A17" t="s">
        <v>134</v>
      </c>
      <c r="B17" t="s">
        <v>466</v>
      </c>
      <c r="C17" t="s">
        <v>574</v>
      </c>
      <c r="D17" s="28" t="s">
        <v>464</v>
      </c>
      <c r="E17" t="s">
        <v>330</v>
      </c>
      <c r="F17" t="s">
        <v>595</v>
      </c>
      <c r="G17" t="str">
        <f t="shared" si="3"/>
        <v>SWHC046-01</v>
      </c>
      <c r="H17" t="str">
        <f t="shared" si="0"/>
        <v>ExAnte2019</v>
      </c>
      <c r="I17" t="str">
        <f t="shared" si="1"/>
        <v>IOU workpaper</v>
      </c>
      <c r="J17" s="2">
        <f t="shared" si="2"/>
        <v>43775</v>
      </c>
      <c r="K17" t="s">
        <v>203</v>
      </c>
      <c r="L17">
        <v>1</v>
      </c>
      <c r="O17">
        <v>0</v>
      </c>
      <c r="P17">
        <v>0</v>
      </c>
      <c r="Q17">
        <v>0</v>
      </c>
      <c r="R17">
        <v>42.927599999999998</v>
      </c>
      <c r="S17">
        <v>0</v>
      </c>
      <c r="T17">
        <v>12.557499999999999</v>
      </c>
      <c r="AA17" t="s">
        <v>465</v>
      </c>
      <c r="AB17" t="s">
        <v>46</v>
      </c>
      <c r="AC17" t="b">
        <v>0</v>
      </c>
    </row>
    <row r="18" spans="1:29" hidden="1" x14ac:dyDescent="0.25">
      <c r="A18" t="s">
        <v>134</v>
      </c>
      <c r="B18" t="s">
        <v>466</v>
      </c>
      <c r="C18" t="s">
        <v>574</v>
      </c>
      <c r="D18" s="28" t="s">
        <v>464</v>
      </c>
      <c r="E18" t="s">
        <v>338</v>
      </c>
      <c r="F18" t="s">
        <v>595</v>
      </c>
      <c r="G18" t="str">
        <f t="shared" si="3"/>
        <v>SWHC046-01</v>
      </c>
      <c r="H18" t="str">
        <f t="shared" si="0"/>
        <v>ExAnte2019</v>
      </c>
      <c r="I18" t="str">
        <f t="shared" si="1"/>
        <v>IOU workpaper</v>
      </c>
      <c r="J18" s="2">
        <f t="shared" si="2"/>
        <v>43775</v>
      </c>
      <c r="K18" t="s">
        <v>203</v>
      </c>
      <c r="L18">
        <v>1</v>
      </c>
      <c r="O18">
        <v>0</v>
      </c>
      <c r="P18">
        <v>0</v>
      </c>
      <c r="Q18">
        <v>0</v>
      </c>
      <c r="R18">
        <v>-1290.046</v>
      </c>
      <c r="S18">
        <v>0</v>
      </c>
      <c r="T18">
        <v>189.083</v>
      </c>
      <c r="AA18" t="s">
        <v>465</v>
      </c>
      <c r="AB18" t="s">
        <v>46</v>
      </c>
      <c r="AC18" t="b">
        <v>0</v>
      </c>
    </row>
    <row r="19" spans="1:29" hidden="1" x14ac:dyDescent="0.25">
      <c r="A19" t="s">
        <v>134</v>
      </c>
      <c r="B19" t="s">
        <v>466</v>
      </c>
      <c r="C19" t="s">
        <v>43</v>
      </c>
      <c r="D19" s="28" t="s">
        <v>464</v>
      </c>
      <c r="E19" t="s">
        <v>202</v>
      </c>
      <c r="F19" t="s">
        <v>595</v>
      </c>
      <c r="G19" t="str">
        <f t="shared" si="3"/>
        <v>SWHC046-01</v>
      </c>
      <c r="H19" t="str">
        <f t="shared" si="0"/>
        <v>ExAnte2019</v>
      </c>
      <c r="I19" t="str">
        <f t="shared" si="1"/>
        <v>IOU workpaper</v>
      </c>
      <c r="J19" s="2">
        <f t="shared" si="2"/>
        <v>43775</v>
      </c>
      <c r="K19" t="s">
        <v>203</v>
      </c>
      <c r="L19">
        <v>1</v>
      </c>
      <c r="O19">
        <v>0</v>
      </c>
      <c r="P19">
        <v>0</v>
      </c>
      <c r="Q19">
        <v>0</v>
      </c>
      <c r="R19">
        <v>-649.65279999999996</v>
      </c>
      <c r="S19">
        <v>0</v>
      </c>
      <c r="T19">
        <v>113.91719999999999</v>
      </c>
      <c r="AA19" t="s">
        <v>465</v>
      </c>
      <c r="AB19" t="s">
        <v>46</v>
      </c>
      <c r="AC19" t="b">
        <v>0</v>
      </c>
    </row>
    <row r="20" spans="1:29" hidden="1" x14ac:dyDescent="0.25">
      <c r="A20" t="s">
        <v>134</v>
      </c>
      <c r="B20" t="s">
        <v>466</v>
      </c>
      <c r="C20" t="s">
        <v>43</v>
      </c>
      <c r="D20" s="28" t="s">
        <v>464</v>
      </c>
      <c r="E20" t="s">
        <v>224</v>
      </c>
      <c r="F20" t="s">
        <v>595</v>
      </c>
      <c r="G20" t="str">
        <f t="shared" si="3"/>
        <v>SWHC046-01</v>
      </c>
      <c r="H20" t="str">
        <f t="shared" si="0"/>
        <v>ExAnte2019</v>
      </c>
      <c r="I20" t="str">
        <f t="shared" si="1"/>
        <v>IOU workpaper</v>
      </c>
      <c r="J20" s="2">
        <f t="shared" si="2"/>
        <v>43775</v>
      </c>
      <c r="K20" t="s">
        <v>203</v>
      </c>
      <c r="L20">
        <v>1</v>
      </c>
      <c r="O20">
        <v>0</v>
      </c>
      <c r="P20">
        <v>0</v>
      </c>
      <c r="Q20">
        <v>0</v>
      </c>
      <c r="R20">
        <v>-322.87880000000001</v>
      </c>
      <c r="S20">
        <v>0</v>
      </c>
      <c r="T20">
        <v>61.590499999999999</v>
      </c>
      <c r="AA20" t="s">
        <v>465</v>
      </c>
      <c r="AB20" t="s">
        <v>46</v>
      </c>
      <c r="AC20" t="b">
        <v>0</v>
      </c>
    </row>
    <row r="21" spans="1:29" hidden="1" x14ac:dyDescent="0.25">
      <c r="A21" t="s">
        <v>134</v>
      </c>
      <c r="B21" t="s">
        <v>466</v>
      </c>
      <c r="C21" t="s">
        <v>43</v>
      </c>
      <c r="D21" s="28" t="s">
        <v>464</v>
      </c>
      <c r="E21" t="s">
        <v>232</v>
      </c>
      <c r="F21" t="s">
        <v>595</v>
      </c>
      <c r="G21" t="str">
        <f t="shared" si="3"/>
        <v>SWHC046-01</v>
      </c>
      <c r="H21" t="str">
        <f t="shared" si="0"/>
        <v>ExAnte2019</v>
      </c>
      <c r="I21" t="str">
        <f t="shared" si="1"/>
        <v>IOU workpaper</v>
      </c>
      <c r="J21" s="2">
        <f t="shared" si="2"/>
        <v>43775</v>
      </c>
      <c r="K21" t="s">
        <v>203</v>
      </c>
      <c r="L21">
        <v>1</v>
      </c>
      <c r="O21">
        <v>0</v>
      </c>
      <c r="P21">
        <v>0</v>
      </c>
      <c r="Q21">
        <v>0</v>
      </c>
      <c r="R21">
        <v>-180.48179999999999</v>
      </c>
      <c r="S21">
        <v>0</v>
      </c>
      <c r="T21">
        <v>42.2318</v>
      </c>
      <c r="AA21" t="s">
        <v>465</v>
      </c>
      <c r="AB21" t="s">
        <v>46</v>
      </c>
      <c r="AC21" t="b">
        <v>0</v>
      </c>
    </row>
    <row r="22" spans="1:29" hidden="1" x14ac:dyDescent="0.25">
      <c r="A22" t="s">
        <v>134</v>
      </c>
      <c r="B22" t="s">
        <v>466</v>
      </c>
      <c r="C22" t="s">
        <v>43</v>
      </c>
      <c r="D22" s="28" t="s">
        <v>464</v>
      </c>
      <c r="E22" t="s">
        <v>240</v>
      </c>
      <c r="F22" t="s">
        <v>595</v>
      </c>
      <c r="G22" t="str">
        <f t="shared" si="3"/>
        <v>SWHC046-01</v>
      </c>
      <c r="H22" t="str">
        <f t="shared" si="0"/>
        <v>ExAnte2019</v>
      </c>
      <c r="I22" t="str">
        <f t="shared" si="1"/>
        <v>IOU workpaper</v>
      </c>
      <c r="J22" s="2">
        <f t="shared" si="2"/>
        <v>43775</v>
      </c>
      <c r="K22" t="s">
        <v>203</v>
      </c>
      <c r="L22">
        <v>1</v>
      </c>
      <c r="O22">
        <v>0</v>
      </c>
      <c r="P22">
        <v>0</v>
      </c>
      <c r="Q22">
        <v>0</v>
      </c>
      <c r="R22">
        <v>-161.45869999999999</v>
      </c>
      <c r="S22">
        <v>0</v>
      </c>
      <c r="T22">
        <v>36.661099999999998</v>
      </c>
      <c r="AA22" t="s">
        <v>465</v>
      </c>
      <c r="AB22" t="s">
        <v>46</v>
      </c>
      <c r="AC22" t="b">
        <v>0</v>
      </c>
    </row>
    <row r="23" spans="1:29" hidden="1" x14ac:dyDescent="0.25">
      <c r="A23" t="s">
        <v>134</v>
      </c>
      <c r="B23" t="s">
        <v>466</v>
      </c>
      <c r="C23" t="s">
        <v>43</v>
      </c>
      <c r="D23" s="28" t="s">
        <v>464</v>
      </c>
      <c r="E23" t="s">
        <v>248</v>
      </c>
      <c r="F23" t="s">
        <v>595</v>
      </c>
      <c r="G23" t="str">
        <f t="shared" si="3"/>
        <v>SWHC046-01</v>
      </c>
      <c r="H23" t="str">
        <f t="shared" si="0"/>
        <v>ExAnte2019</v>
      </c>
      <c r="I23" t="str">
        <f t="shared" si="1"/>
        <v>IOU workpaper</v>
      </c>
      <c r="J23" s="2">
        <f t="shared" si="2"/>
        <v>43775</v>
      </c>
      <c r="K23" t="s">
        <v>203</v>
      </c>
      <c r="L23">
        <v>1</v>
      </c>
      <c r="O23">
        <v>0</v>
      </c>
      <c r="P23">
        <v>0</v>
      </c>
      <c r="Q23">
        <v>0</v>
      </c>
      <c r="R23">
        <v>-267.68939999999998</v>
      </c>
      <c r="S23">
        <v>0</v>
      </c>
      <c r="T23">
        <v>57.932499999999997</v>
      </c>
      <c r="AA23" t="s">
        <v>465</v>
      </c>
      <c r="AB23" t="s">
        <v>46</v>
      </c>
      <c r="AC23" t="b">
        <v>0</v>
      </c>
    </row>
    <row r="24" spans="1:29" x14ac:dyDescent="0.25">
      <c r="A24" t="s">
        <v>134</v>
      </c>
      <c r="B24" t="s">
        <v>466</v>
      </c>
      <c r="C24" t="s">
        <v>43</v>
      </c>
      <c r="D24" s="28" t="s">
        <v>464</v>
      </c>
      <c r="E24" t="s">
        <v>256</v>
      </c>
      <c r="F24" t="s">
        <v>595</v>
      </c>
      <c r="G24" t="str">
        <f t="shared" si="3"/>
        <v>SWHC046-01</v>
      </c>
      <c r="H24" t="str">
        <f t="shared" si="0"/>
        <v>ExAnte2019</v>
      </c>
      <c r="I24" t="str">
        <f t="shared" si="1"/>
        <v>IOU workpaper</v>
      </c>
      <c r="J24" s="2">
        <f t="shared" si="2"/>
        <v>43775</v>
      </c>
      <c r="K24" t="s">
        <v>203</v>
      </c>
      <c r="L24">
        <v>1</v>
      </c>
      <c r="O24">
        <v>0</v>
      </c>
      <c r="P24">
        <v>0</v>
      </c>
      <c r="Q24">
        <v>0</v>
      </c>
      <c r="R24">
        <v>-43.5379</v>
      </c>
      <c r="S24">
        <v>0</v>
      </c>
      <c r="T24">
        <v>22.910499999999999</v>
      </c>
      <c r="AA24" t="s">
        <v>465</v>
      </c>
      <c r="AB24" t="s">
        <v>46</v>
      </c>
      <c r="AC24" t="b">
        <v>0</v>
      </c>
    </row>
    <row r="25" spans="1:29" hidden="1" x14ac:dyDescent="0.25">
      <c r="A25" t="s">
        <v>134</v>
      </c>
      <c r="B25" t="s">
        <v>466</v>
      </c>
      <c r="C25" t="s">
        <v>43</v>
      </c>
      <c r="D25" s="28" t="s">
        <v>464</v>
      </c>
      <c r="E25" t="s">
        <v>265</v>
      </c>
      <c r="F25" t="s">
        <v>595</v>
      </c>
      <c r="G25" t="str">
        <f t="shared" si="3"/>
        <v>SWHC046-01</v>
      </c>
      <c r="H25" t="str">
        <f t="shared" si="0"/>
        <v>ExAnte2019</v>
      </c>
      <c r="I25" t="str">
        <f t="shared" si="1"/>
        <v>IOU workpaper</v>
      </c>
      <c r="J25" s="2">
        <f t="shared" si="2"/>
        <v>43775</v>
      </c>
      <c r="K25" t="s">
        <v>203</v>
      </c>
      <c r="L25">
        <v>1</v>
      </c>
      <c r="O25">
        <v>0</v>
      </c>
      <c r="P25">
        <v>0</v>
      </c>
      <c r="Q25">
        <v>0</v>
      </c>
      <c r="R25">
        <v>-11.7765</v>
      </c>
      <c r="S25">
        <v>0</v>
      </c>
      <c r="T25">
        <v>18.407499999999999</v>
      </c>
      <c r="AA25" t="s">
        <v>465</v>
      </c>
      <c r="AB25" t="s">
        <v>46</v>
      </c>
      <c r="AC25" t="b">
        <v>0</v>
      </c>
    </row>
    <row r="26" spans="1:29" hidden="1" x14ac:dyDescent="0.25">
      <c r="A26" t="s">
        <v>134</v>
      </c>
      <c r="B26" t="s">
        <v>466</v>
      </c>
      <c r="C26" t="s">
        <v>43</v>
      </c>
      <c r="D26" s="28" t="s">
        <v>464</v>
      </c>
      <c r="E26" t="s">
        <v>274</v>
      </c>
      <c r="F26" t="s">
        <v>595</v>
      </c>
      <c r="G26" t="str">
        <f t="shared" si="3"/>
        <v>SWHC046-01</v>
      </c>
      <c r="H26" t="str">
        <f t="shared" si="0"/>
        <v>ExAnte2019</v>
      </c>
      <c r="I26" t="str">
        <f t="shared" si="1"/>
        <v>IOU workpaper</v>
      </c>
      <c r="J26" s="2">
        <f t="shared" si="2"/>
        <v>43775</v>
      </c>
      <c r="K26" t="s">
        <v>203</v>
      </c>
      <c r="L26">
        <v>1</v>
      </c>
      <c r="O26">
        <v>0</v>
      </c>
      <c r="P26">
        <v>0</v>
      </c>
      <c r="Q26">
        <v>0</v>
      </c>
      <c r="R26">
        <v>-39.079500000000003</v>
      </c>
      <c r="S26">
        <v>0</v>
      </c>
      <c r="T26">
        <v>22.139199999999999</v>
      </c>
      <c r="AA26" t="s">
        <v>465</v>
      </c>
      <c r="AB26" t="s">
        <v>46</v>
      </c>
      <c r="AC26" t="b">
        <v>0</v>
      </c>
    </row>
    <row r="27" spans="1:29" hidden="1" x14ac:dyDescent="0.25">
      <c r="A27" t="s">
        <v>134</v>
      </c>
      <c r="B27" t="s">
        <v>466</v>
      </c>
      <c r="C27" t="s">
        <v>43</v>
      </c>
      <c r="D27" s="28" t="s">
        <v>464</v>
      </c>
      <c r="E27" t="s">
        <v>282</v>
      </c>
      <c r="F27" t="s">
        <v>595</v>
      </c>
      <c r="G27" t="str">
        <f t="shared" si="3"/>
        <v>SWHC046-01</v>
      </c>
      <c r="H27" t="str">
        <f t="shared" si="0"/>
        <v>ExAnte2019</v>
      </c>
      <c r="I27" t="str">
        <f t="shared" si="1"/>
        <v>IOU workpaper</v>
      </c>
      <c r="J27" s="2">
        <f t="shared" si="2"/>
        <v>43775</v>
      </c>
      <c r="K27" t="s">
        <v>203</v>
      </c>
      <c r="L27">
        <v>1</v>
      </c>
      <c r="O27">
        <v>0</v>
      </c>
      <c r="P27">
        <v>0</v>
      </c>
      <c r="Q27">
        <v>0</v>
      </c>
      <c r="R27">
        <v>-37.212400000000002</v>
      </c>
      <c r="S27">
        <v>0</v>
      </c>
      <c r="T27">
        <v>21.775300000000001</v>
      </c>
      <c r="AA27" t="s">
        <v>465</v>
      </c>
      <c r="AB27" t="s">
        <v>46</v>
      </c>
      <c r="AC27" t="b">
        <v>0</v>
      </c>
    </row>
    <row r="28" spans="1:29" hidden="1" x14ac:dyDescent="0.25">
      <c r="A28" t="s">
        <v>134</v>
      </c>
      <c r="B28" t="s">
        <v>466</v>
      </c>
      <c r="C28" t="s">
        <v>43</v>
      </c>
      <c r="D28" s="28" t="s">
        <v>464</v>
      </c>
      <c r="E28" t="s">
        <v>290</v>
      </c>
      <c r="F28" t="s">
        <v>595</v>
      </c>
      <c r="G28" t="str">
        <f t="shared" si="3"/>
        <v>SWHC046-01</v>
      </c>
      <c r="H28" t="str">
        <f t="shared" si="0"/>
        <v>ExAnte2019</v>
      </c>
      <c r="I28" t="str">
        <f t="shared" si="1"/>
        <v>IOU workpaper</v>
      </c>
      <c r="J28" s="2">
        <f t="shared" si="2"/>
        <v>43775</v>
      </c>
      <c r="K28" t="s">
        <v>203</v>
      </c>
      <c r="L28">
        <v>1</v>
      </c>
      <c r="O28">
        <v>0</v>
      </c>
      <c r="P28">
        <v>0</v>
      </c>
      <c r="Q28">
        <v>0</v>
      </c>
      <c r="R28">
        <v>-88.897800000000004</v>
      </c>
      <c r="S28">
        <v>0</v>
      </c>
      <c r="T28">
        <v>29.490400000000001</v>
      </c>
      <c r="AA28" t="s">
        <v>465</v>
      </c>
      <c r="AB28" t="s">
        <v>46</v>
      </c>
      <c r="AC28" t="b">
        <v>0</v>
      </c>
    </row>
    <row r="29" spans="1:29" hidden="1" x14ac:dyDescent="0.25">
      <c r="A29" t="s">
        <v>134</v>
      </c>
      <c r="B29" t="s">
        <v>466</v>
      </c>
      <c r="C29" t="s">
        <v>43</v>
      </c>
      <c r="D29" s="28" t="s">
        <v>464</v>
      </c>
      <c r="E29" t="s">
        <v>298</v>
      </c>
      <c r="F29" t="s">
        <v>595</v>
      </c>
      <c r="G29" t="str">
        <f t="shared" si="3"/>
        <v>SWHC046-01</v>
      </c>
      <c r="H29" t="str">
        <f t="shared" si="0"/>
        <v>ExAnte2019</v>
      </c>
      <c r="I29" t="str">
        <f t="shared" si="1"/>
        <v>IOU workpaper</v>
      </c>
      <c r="J29" s="2">
        <f t="shared" si="2"/>
        <v>43775</v>
      </c>
      <c r="K29" t="s">
        <v>203</v>
      </c>
      <c r="L29">
        <v>1</v>
      </c>
      <c r="O29">
        <v>0</v>
      </c>
      <c r="P29">
        <v>0</v>
      </c>
      <c r="Q29">
        <v>0</v>
      </c>
      <c r="R29">
        <v>-240.35470000000001</v>
      </c>
      <c r="S29">
        <v>0</v>
      </c>
      <c r="T29">
        <v>51.727400000000003</v>
      </c>
      <c r="AA29" t="s">
        <v>465</v>
      </c>
      <c r="AB29" t="s">
        <v>46</v>
      </c>
      <c r="AC29" t="b">
        <v>0</v>
      </c>
    </row>
    <row r="30" spans="1:29" hidden="1" x14ac:dyDescent="0.25">
      <c r="A30" t="s">
        <v>134</v>
      </c>
      <c r="B30" t="s">
        <v>466</v>
      </c>
      <c r="C30" t="s">
        <v>43</v>
      </c>
      <c r="D30" s="28" t="s">
        <v>464</v>
      </c>
      <c r="E30" t="s">
        <v>306</v>
      </c>
      <c r="F30" t="s">
        <v>595</v>
      </c>
      <c r="G30" t="str">
        <f t="shared" si="3"/>
        <v>SWHC046-01</v>
      </c>
      <c r="H30" t="str">
        <f t="shared" si="0"/>
        <v>ExAnte2019</v>
      </c>
      <c r="I30" t="str">
        <f t="shared" si="1"/>
        <v>IOU workpaper</v>
      </c>
      <c r="J30" s="2">
        <f t="shared" si="2"/>
        <v>43775</v>
      </c>
      <c r="K30" t="s">
        <v>203</v>
      </c>
      <c r="L30">
        <v>1</v>
      </c>
      <c r="O30">
        <v>0</v>
      </c>
      <c r="P30">
        <v>0</v>
      </c>
      <c r="Q30">
        <v>0</v>
      </c>
      <c r="R30">
        <v>-228.36080000000001</v>
      </c>
      <c r="S30">
        <v>0</v>
      </c>
      <c r="T30">
        <v>48.883400000000002</v>
      </c>
      <c r="AA30" t="s">
        <v>465</v>
      </c>
      <c r="AB30" t="s">
        <v>46</v>
      </c>
      <c r="AC30" t="b">
        <v>0</v>
      </c>
    </row>
    <row r="31" spans="1:29" hidden="1" x14ac:dyDescent="0.25">
      <c r="A31" t="s">
        <v>134</v>
      </c>
      <c r="B31" t="s">
        <v>466</v>
      </c>
      <c r="C31" t="s">
        <v>43</v>
      </c>
      <c r="D31" s="28" t="s">
        <v>464</v>
      </c>
      <c r="E31" t="s">
        <v>314</v>
      </c>
      <c r="F31" t="s">
        <v>595</v>
      </c>
      <c r="G31" t="str">
        <f t="shared" si="3"/>
        <v>SWHC046-01</v>
      </c>
      <c r="H31" t="str">
        <f t="shared" si="0"/>
        <v>ExAnte2019</v>
      </c>
      <c r="I31" t="str">
        <f t="shared" si="1"/>
        <v>IOU workpaper</v>
      </c>
      <c r="J31" s="2">
        <f t="shared" si="2"/>
        <v>43775</v>
      </c>
      <c r="K31" t="s">
        <v>203</v>
      </c>
      <c r="L31">
        <v>1</v>
      </c>
      <c r="O31">
        <v>0</v>
      </c>
      <c r="P31">
        <v>0</v>
      </c>
      <c r="Q31">
        <v>0</v>
      </c>
      <c r="R31">
        <v>-186.4915</v>
      </c>
      <c r="S31">
        <v>0</v>
      </c>
      <c r="T31">
        <v>44.131700000000002</v>
      </c>
      <c r="AA31" t="s">
        <v>465</v>
      </c>
      <c r="AB31" t="s">
        <v>46</v>
      </c>
      <c r="AC31" t="b">
        <v>0</v>
      </c>
    </row>
    <row r="32" spans="1:29" hidden="1" x14ac:dyDescent="0.25">
      <c r="A32" t="s">
        <v>134</v>
      </c>
      <c r="B32" t="s">
        <v>466</v>
      </c>
      <c r="C32" t="s">
        <v>43</v>
      </c>
      <c r="D32" s="28" t="s">
        <v>464</v>
      </c>
      <c r="E32" t="s">
        <v>322</v>
      </c>
      <c r="F32" t="s">
        <v>595</v>
      </c>
      <c r="G32" t="str">
        <f t="shared" si="3"/>
        <v>SWHC046-01</v>
      </c>
      <c r="H32" t="str">
        <f t="shared" si="0"/>
        <v>ExAnte2019</v>
      </c>
      <c r="I32" t="str">
        <f t="shared" si="1"/>
        <v>IOU workpaper</v>
      </c>
      <c r="J32" s="2">
        <f t="shared" si="2"/>
        <v>43775</v>
      </c>
      <c r="K32" t="s">
        <v>203</v>
      </c>
      <c r="L32">
        <v>1</v>
      </c>
      <c r="O32">
        <v>0</v>
      </c>
      <c r="P32">
        <v>0</v>
      </c>
      <c r="Q32">
        <v>0</v>
      </c>
      <c r="R32">
        <v>-218.9545</v>
      </c>
      <c r="S32">
        <v>0</v>
      </c>
      <c r="T32">
        <v>47.540799999999997</v>
      </c>
      <c r="AA32" t="s">
        <v>465</v>
      </c>
      <c r="AB32" t="s">
        <v>46</v>
      </c>
      <c r="AC32" t="b">
        <v>0</v>
      </c>
    </row>
    <row r="33" spans="1:29" hidden="1" x14ac:dyDescent="0.25">
      <c r="A33" t="s">
        <v>134</v>
      </c>
      <c r="B33" t="s">
        <v>466</v>
      </c>
      <c r="C33" t="s">
        <v>43</v>
      </c>
      <c r="D33" s="28" t="s">
        <v>464</v>
      </c>
      <c r="E33" t="s">
        <v>330</v>
      </c>
      <c r="F33" t="s">
        <v>595</v>
      </c>
      <c r="G33" t="str">
        <f t="shared" si="3"/>
        <v>SWHC046-01</v>
      </c>
      <c r="H33" t="str">
        <f t="shared" si="0"/>
        <v>ExAnte2019</v>
      </c>
      <c r="I33" t="str">
        <f t="shared" si="1"/>
        <v>IOU workpaper</v>
      </c>
      <c r="J33" s="2">
        <f t="shared" si="2"/>
        <v>43775</v>
      </c>
      <c r="K33" t="s">
        <v>203</v>
      </c>
      <c r="L33">
        <v>1</v>
      </c>
      <c r="O33">
        <v>0</v>
      </c>
      <c r="P33">
        <v>0</v>
      </c>
      <c r="Q33">
        <v>0</v>
      </c>
      <c r="R33">
        <v>75.221999999999994</v>
      </c>
      <c r="S33">
        <v>0</v>
      </c>
      <c r="T33">
        <v>8.0635999999999992</v>
      </c>
      <c r="AA33" t="s">
        <v>465</v>
      </c>
      <c r="AB33" t="s">
        <v>46</v>
      </c>
      <c r="AC33" t="b">
        <v>0</v>
      </c>
    </row>
    <row r="34" spans="1:29" hidden="1" x14ac:dyDescent="0.25">
      <c r="A34" t="s">
        <v>134</v>
      </c>
      <c r="B34" t="s">
        <v>466</v>
      </c>
      <c r="C34" t="s">
        <v>43</v>
      </c>
      <c r="D34" s="28" t="s">
        <v>464</v>
      </c>
      <c r="E34" t="s">
        <v>338</v>
      </c>
      <c r="F34" t="s">
        <v>595</v>
      </c>
      <c r="G34" t="str">
        <f t="shared" si="3"/>
        <v>SWHC046-01</v>
      </c>
      <c r="H34" t="str">
        <f t="shared" si="0"/>
        <v>ExAnte2019</v>
      </c>
      <c r="I34" t="str">
        <f t="shared" si="1"/>
        <v>IOU workpaper</v>
      </c>
      <c r="J34" s="2">
        <f t="shared" si="2"/>
        <v>43775</v>
      </c>
      <c r="K34" t="s">
        <v>203</v>
      </c>
      <c r="L34">
        <v>1</v>
      </c>
      <c r="O34">
        <v>0</v>
      </c>
      <c r="P34">
        <v>0</v>
      </c>
      <c r="Q34">
        <v>0</v>
      </c>
      <c r="R34">
        <v>-946.97460000000001</v>
      </c>
      <c r="S34">
        <v>0</v>
      </c>
      <c r="T34">
        <v>133.43510000000001</v>
      </c>
      <c r="AA34" t="s">
        <v>465</v>
      </c>
      <c r="AB34" t="s">
        <v>46</v>
      </c>
      <c r="AC34" t="b">
        <v>0</v>
      </c>
    </row>
    <row r="35" spans="1:29" hidden="1" x14ac:dyDescent="0.25">
      <c r="A35" t="s">
        <v>134</v>
      </c>
      <c r="B35" t="s">
        <v>466</v>
      </c>
      <c r="C35" t="s">
        <v>575</v>
      </c>
      <c r="D35" s="28" t="s">
        <v>464</v>
      </c>
      <c r="E35" t="s">
        <v>202</v>
      </c>
      <c r="F35" t="s">
        <v>595</v>
      </c>
      <c r="G35" t="str">
        <f t="shared" si="3"/>
        <v>SWHC046-01</v>
      </c>
      <c r="H35" t="str">
        <f t="shared" si="0"/>
        <v>ExAnte2019</v>
      </c>
      <c r="I35" t="str">
        <f t="shared" si="1"/>
        <v>IOU workpaper</v>
      </c>
      <c r="J35" s="2">
        <f t="shared" si="2"/>
        <v>43775</v>
      </c>
      <c r="K35" t="s">
        <v>203</v>
      </c>
      <c r="L35">
        <v>1</v>
      </c>
      <c r="O35">
        <v>0</v>
      </c>
      <c r="P35">
        <v>0</v>
      </c>
      <c r="Q35">
        <v>0</v>
      </c>
      <c r="R35">
        <v>-397.70800000000003</v>
      </c>
      <c r="S35">
        <v>0</v>
      </c>
      <c r="T35">
        <v>72.020200000000003</v>
      </c>
      <c r="AA35" t="s">
        <v>465</v>
      </c>
      <c r="AB35" t="s">
        <v>46</v>
      </c>
      <c r="AC35" t="b">
        <v>0</v>
      </c>
    </row>
    <row r="36" spans="1:29" hidden="1" x14ac:dyDescent="0.25">
      <c r="A36" t="s">
        <v>134</v>
      </c>
      <c r="B36" t="s">
        <v>466</v>
      </c>
      <c r="C36" t="s">
        <v>575</v>
      </c>
      <c r="D36" s="28" t="s">
        <v>464</v>
      </c>
      <c r="E36" t="s">
        <v>224</v>
      </c>
      <c r="F36" t="s">
        <v>595</v>
      </c>
      <c r="G36" t="str">
        <f t="shared" si="3"/>
        <v>SWHC046-01</v>
      </c>
      <c r="H36" t="str">
        <f t="shared" si="0"/>
        <v>ExAnte2019</v>
      </c>
      <c r="I36" t="str">
        <f t="shared" si="1"/>
        <v>IOU workpaper</v>
      </c>
      <c r="J36" s="2">
        <f t="shared" si="2"/>
        <v>43775</v>
      </c>
      <c r="K36" t="s">
        <v>203</v>
      </c>
      <c r="L36">
        <v>1</v>
      </c>
      <c r="O36">
        <v>0</v>
      </c>
      <c r="P36">
        <v>0</v>
      </c>
      <c r="Q36">
        <v>0</v>
      </c>
      <c r="R36">
        <v>-193.19640000000001</v>
      </c>
      <c r="S36">
        <v>0</v>
      </c>
      <c r="T36">
        <v>40.552599999999998</v>
      </c>
      <c r="AA36" t="s">
        <v>465</v>
      </c>
      <c r="AB36" t="s">
        <v>46</v>
      </c>
      <c r="AC36" t="b">
        <v>0</v>
      </c>
    </row>
    <row r="37" spans="1:29" hidden="1" x14ac:dyDescent="0.25">
      <c r="A37" t="s">
        <v>134</v>
      </c>
      <c r="B37" t="s">
        <v>466</v>
      </c>
      <c r="C37" t="s">
        <v>575</v>
      </c>
      <c r="D37" s="28" t="s">
        <v>464</v>
      </c>
      <c r="E37" t="s">
        <v>232</v>
      </c>
      <c r="F37" t="s">
        <v>595</v>
      </c>
      <c r="G37" t="str">
        <f t="shared" si="3"/>
        <v>SWHC046-01</v>
      </c>
      <c r="H37" t="str">
        <f t="shared" si="0"/>
        <v>ExAnte2019</v>
      </c>
      <c r="I37" t="str">
        <f t="shared" si="1"/>
        <v>IOU workpaper</v>
      </c>
      <c r="J37" s="2">
        <f t="shared" si="2"/>
        <v>43775</v>
      </c>
      <c r="K37" t="s">
        <v>203</v>
      </c>
      <c r="L37">
        <v>1</v>
      </c>
      <c r="O37">
        <v>0</v>
      </c>
      <c r="P37">
        <v>0</v>
      </c>
      <c r="Q37">
        <v>0</v>
      </c>
      <c r="R37">
        <v>-126.122</v>
      </c>
      <c r="S37">
        <v>0</v>
      </c>
      <c r="T37">
        <v>31.2714</v>
      </c>
      <c r="AA37" t="s">
        <v>465</v>
      </c>
      <c r="AB37" t="s">
        <v>46</v>
      </c>
      <c r="AC37" t="b">
        <v>0</v>
      </c>
    </row>
    <row r="38" spans="1:29" hidden="1" x14ac:dyDescent="0.25">
      <c r="A38" t="s">
        <v>134</v>
      </c>
      <c r="B38" t="s">
        <v>466</v>
      </c>
      <c r="C38" t="s">
        <v>575</v>
      </c>
      <c r="D38" s="28" t="s">
        <v>464</v>
      </c>
      <c r="E38" t="s">
        <v>240</v>
      </c>
      <c r="F38" t="s">
        <v>595</v>
      </c>
      <c r="G38" t="str">
        <f t="shared" si="3"/>
        <v>SWHC046-01</v>
      </c>
      <c r="H38" t="str">
        <f t="shared" si="0"/>
        <v>ExAnte2019</v>
      </c>
      <c r="I38" t="str">
        <f t="shared" si="1"/>
        <v>IOU workpaper</v>
      </c>
      <c r="J38" s="2">
        <f t="shared" si="2"/>
        <v>43775</v>
      </c>
      <c r="K38" t="s">
        <v>203</v>
      </c>
      <c r="L38">
        <v>1</v>
      </c>
      <c r="O38">
        <v>0</v>
      </c>
      <c r="P38">
        <v>0</v>
      </c>
      <c r="Q38">
        <v>0</v>
      </c>
      <c r="R38">
        <v>-110.46850000000001</v>
      </c>
      <c r="S38">
        <v>0</v>
      </c>
      <c r="T38">
        <v>28.0396</v>
      </c>
      <c r="AA38" t="s">
        <v>465</v>
      </c>
      <c r="AB38" t="s">
        <v>46</v>
      </c>
      <c r="AC38" t="b">
        <v>0</v>
      </c>
    </row>
    <row r="39" spans="1:29" hidden="1" x14ac:dyDescent="0.25">
      <c r="A39" t="s">
        <v>134</v>
      </c>
      <c r="B39" t="s">
        <v>466</v>
      </c>
      <c r="C39" t="s">
        <v>575</v>
      </c>
      <c r="D39" s="28" t="s">
        <v>464</v>
      </c>
      <c r="E39" t="s">
        <v>248</v>
      </c>
      <c r="F39" t="s">
        <v>595</v>
      </c>
      <c r="G39" t="str">
        <f t="shared" si="3"/>
        <v>SWHC046-01</v>
      </c>
      <c r="H39" t="str">
        <f t="shared" si="0"/>
        <v>ExAnte2019</v>
      </c>
      <c r="I39" t="str">
        <f t="shared" si="1"/>
        <v>IOU workpaper</v>
      </c>
      <c r="J39" s="2">
        <f t="shared" si="2"/>
        <v>43775</v>
      </c>
      <c r="K39" t="s">
        <v>203</v>
      </c>
      <c r="L39">
        <v>1</v>
      </c>
      <c r="O39">
        <v>0</v>
      </c>
      <c r="P39">
        <v>0</v>
      </c>
      <c r="Q39">
        <v>0</v>
      </c>
      <c r="R39">
        <v>-134.48089999999999</v>
      </c>
      <c r="S39">
        <v>0</v>
      </c>
      <c r="T39">
        <v>31.2089</v>
      </c>
      <c r="AA39" t="s">
        <v>465</v>
      </c>
      <c r="AB39" t="s">
        <v>46</v>
      </c>
      <c r="AC39" t="b">
        <v>0</v>
      </c>
    </row>
    <row r="40" spans="1:29" hidden="1" x14ac:dyDescent="0.25">
      <c r="A40" t="s">
        <v>134</v>
      </c>
      <c r="B40" t="s">
        <v>466</v>
      </c>
      <c r="C40" t="s">
        <v>575</v>
      </c>
      <c r="D40" s="28" t="s">
        <v>464</v>
      </c>
      <c r="E40" t="s">
        <v>256</v>
      </c>
      <c r="F40" t="s">
        <v>595</v>
      </c>
      <c r="G40" t="str">
        <f t="shared" si="3"/>
        <v>SWHC046-01</v>
      </c>
      <c r="H40" t="str">
        <f t="shared" si="0"/>
        <v>ExAnte2019</v>
      </c>
      <c r="I40" t="str">
        <f t="shared" si="1"/>
        <v>IOU workpaper</v>
      </c>
      <c r="J40" s="2">
        <f t="shared" si="2"/>
        <v>43775</v>
      </c>
      <c r="K40" t="s">
        <v>203</v>
      </c>
      <c r="L40">
        <v>1</v>
      </c>
      <c r="O40">
        <v>0</v>
      </c>
      <c r="P40">
        <v>0</v>
      </c>
      <c r="Q40">
        <v>0</v>
      </c>
      <c r="R40">
        <v>10.7195</v>
      </c>
      <c r="S40">
        <v>0</v>
      </c>
      <c r="T40">
        <v>10.3507</v>
      </c>
      <c r="AA40" t="s">
        <v>465</v>
      </c>
      <c r="AB40" t="s">
        <v>46</v>
      </c>
      <c r="AC40" t="b">
        <v>0</v>
      </c>
    </row>
    <row r="41" spans="1:29" hidden="1" x14ac:dyDescent="0.25">
      <c r="A41" t="s">
        <v>134</v>
      </c>
      <c r="B41" t="s">
        <v>466</v>
      </c>
      <c r="C41" t="s">
        <v>575</v>
      </c>
      <c r="D41" s="28" t="s">
        <v>464</v>
      </c>
      <c r="E41" t="s">
        <v>265</v>
      </c>
      <c r="F41" t="s">
        <v>595</v>
      </c>
      <c r="G41" t="str">
        <f t="shared" si="3"/>
        <v>SWHC046-01</v>
      </c>
      <c r="H41" t="str">
        <f t="shared" si="0"/>
        <v>ExAnte2019</v>
      </c>
      <c r="I41" t="str">
        <f t="shared" si="1"/>
        <v>IOU workpaper</v>
      </c>
      <c r="J41" s="2">
        <f t="shared" si="2"/>
        <v>43775</v>
      </c>
      <c r="K41" t="s">
        <v>203</v>
      </c>
      <c r="L41">
        <v>1</v>
      </c>
      <c r="O41">
        <v>0</v>
      </c>
      <c r="P41">
        <v>0</v>
      </c>
      <c r="Q41">
        <v>0</v>
      </c>
      <c r="R41">
        <v>32.174799999999998</v>
      </c>
      <c r="S41">
        <v>0</v>
      </c>
      <c r="T41">
        <v>6.1637000000000004</v>
      </c>
      <c r="AA41" t="s">
        <v>465</v>
      </c>
      <c r="AB41" t="s">
        <v>46</v>
      </c>
      <c r="AC41" t="b">
        <v>0</v>
      </c>
    </row>
    <row r="42" spans="1:29" hidden="1" x14ac:dyDescent="0.25">
      <c r="A42" t="s">
        <v>134</v>
      </c>
      <c r="B42" t="s">
        <v>466</v>
      </c>
      <c r="C42" t="s">
        <v>575</v>
      </c>
      <c r="D42" s="28" t="s">
        <v>464</v>
      </c>
      <c r="E42" t="s">
        <v>274</v>
      </c>
      <c r="F42" t="s">
        <v>595</v>
      </c>
      <c r="G42" t="str">
        <f t="shared" si="3"/>
        <v>SWHC046-01</v>
      </c>
      <c r="H42" t="str">
        <f t="shared" si="0"/>
        <v>ExAnte2019</v>
      </c>
      <c r="I42" t="str">
        <f t="shared" si="1"/>
        <v>IOU workpaper</v>
      </c>
      <c r="J42" s="2">
        <f t="shared" si="2"/>
        <v>43775</v>
      </c>
      <c r="K42" t="s">
        <v>203</v>
      </c>
      <c r="L42">
        <v>1</v>
      </c>
      <c r="O42">
        <v>0</v>
      </c>
      <c r="P42">
        <v>0</v>
      </c>
      <c r="Q42">
        <v>0</v>
      </c>
      <c r="R42">
        <v>19.3446</v>
      </c>
      <c r="S42">
        <v>0</v>
      </c>
      <c r="T42">
        <v>9.5312000000000001</v>
      </c>
      <c r="AA42" t="s">
        <v>465</v>
      </c>
      <c r="AB42" t="s">
        <v>46</v>
      </c>
      <c r="AC42" t="b">
        <v>0</v>
      </c>
    </row>
    <row r="43" spans="1:29" hidden="1" x14ac:dyDescent="0.25">
      <c r="A43" t="s">
        <v>134</v>
      </c>
      <c r="B43" t="s">
        <v>466</v>
      </c>
      <c r="C43" t="s">
        <v>575</v>
      </c>
      <c r="D43" s="28" t="s">
        <v>464</v>
      </c>
      <c r="E43" t="s">
        <v>282</v>
      </c>
      <c r="F43" t="s">
        <v>595</v>
      </c>
      <c r="G43" t="str">
        <f t="shared" si="3"/>
        <v>SWHC046-01</v>
      </c>
      <c r="H43" t="str">
        <f t="shared" si="0"/>
        <v>ExAnte2019</v>
      </c>
      <c r="I43" t="str">
        <f t="shared" si="1"/>
        <v>IOU workpaper</v>
      </c>
      <c r="J43" s="2">
        <f t="shared" si="2"/>
        <v>43775</v>
      </c>
      <c r="K43" t="s">
        <v>203</v>
      </c>
      <c r="L43">
        <v>1</v>
      </c>
      <c r="O43">
        <v>0</v>
      </c>
      <c r="P43">
        <v>0</v>
      </c>
      <c r="Q43">
        <v>0</v>
      </c>
      <c r="R43">
        <v>4.4865000000000004</v>
      </c>
      <c r="S43">
        <v>0</v>
      </c>
      <c r="T43">
        <v>11.4229</v>
      </c>
      <c r="AA43" t="s">
        <v>465</v>
      </c>
      <c r="AB43" t="s">
        <v>46</v>
      </c>
      <c r="AC43" t="b">
        <v>0</v>
      </c>
    </row>
    <row r="44" spans="1:29" hidden="1" x14ac:dyDescent="0.25">
      <c r="A44" t="s">
        <v>134</v>
      </c>
      <c r="B44" t="s">
        <v>466</v>
      </c>
      <c r="C44" t="s">
        <v>575</v>
      </c>
      <c r="D44" s="28" t="s">
        <v>464</v>
      </c>
      <c r="E44" t="s">
        <v>290</v>
      </c>
      <c r="F44" t="s">
        <v>595</v>
      </c>
      <c r="G44" t="str">
        <f t="shared" si="3"/>
        <v>SWHC046-01</v>
      </c>
      <c r="H44" t="str">
        <f t="shared" si="0"/>
        <v>ExAnte2019</v>
      </c>
      <c r="I44" t="str">
        <f t="shared" si="1"/>
        <v>IOU workpaper</v>
      </c>
      <c r="J44" s="2">
        <f t="shared" si="2"/>
        <v>43775</v>
      </c>
      <c r="K44" t="s">
        <v>203</v>
      </c>
      <c r="L44">
        <v>1</v>
      </c>
      <c r="O44">
        <v>0</v>
      </c>
      <c r="P44">
        <v>0</v>
      </c>
      <c r="Q44">
        <v>0</v>
      </c>
      <c r="R44">
        <v>-1.6266</v>
      </c>
      <c r="S44">
        <v>0</v>
      </c>
      <c r="T44">
        <v>12.8409</v>
      </c>
      <c r="AA44" t="s">
        <v>465</v>
      </c>
      <c r="AB44" t="s">
        <v>46</v>
      </c>
      <c r="AC44" t="b">
        <v>0</v>
      </c>
    </row>
    <row r="45" spans="1:29" hidden="1" x14ac:dyDescent="0.25">
      <c r="A45" t="s">
        <v>134</v>
      </c>
      <c r="B45" t="s">
        <v>466</v>
      </c>
      <c r="C45" t="s">
        <v>575</v>
      </c>
      <c r="D45" s="28" t="s">
        <v>464</v>
      </c>
      <c r="E45" t="s">
        <v>298</v>
      </c>
      <c r="F45" t="s">
        <v>595</v>
      </c>
      <c r="G45" t="str">
        <f t="shared" si="3"/>
        <v>SWHC046-01</v>
      </c>
      <c r="H45" t="str">
        <f t="shared" si="0"/>
        <v>ExAnte2019</v>
      </c>
      <c r="I45" t="str">
        <f t="shared" si="1"/>
        <v>IOU workpaper</v>
      </c>
      <c r="J45" s="2">
        <f t="shared" si="2"/>
        <v>43775</v>
      </c>
      <c r="K45" t="s">
        <v>203</v>
      </c>
      <c r="L45">
        <v>1</v>
      </c>
      <c r="O45">
        <v>0</v>
      </c>
      <c r="P45">
        <v>0</v>
      </c>
      <c r="Q45">
        <v>0</v>
      </c>
      <c r="R45">
        <v>-132.45769999999999</v>
      </c>
      <c r="S45">
        <v>0</v>
      </c>
      <c r="T45">
        <v>33.305300000000003</v>
      </c>
      <c r="AA45" t="s">
        <v>465</v>
      </c>
      <c r="AB45" t="s">
        <v>46</v>
      </c>
      <c r="AC45" t="b">
        <v>0</v>
      </c>
    </row>
    <row r="46" spans="1:29" hidden="1" x14ac:dyDescent="0.25">
      <c r="A46" t="s">
        <v>134</v>
      </c>
      <c r="B46" t="s">
        <v>466</v>
      </c>
      <c r="C46" t="s">
        <v>575</v>
      </c>
      <c r="D46" s="28" t="s">
        <v>464</v>
      </c>
      <c r="E46" t="s">
        <v>306</v>
      </c>
      <c r="F46" t="s">
        <v>595</v>
      </c>
      <c r="G46" t="str">
        <f t="shared" si="3"/>
        <v>SWHC046-01</v>
      </c>
      <c r="H46" t="str">
        <f t="shared" si="0"/>
        <v>ExAnte2019</v>
      </c>
      <c r="I46" t="str">
        <f t="shared" si="1"/>
        <v>IOU workpaper</v>
      </c>
      <c r="J46" s="2">
        <f t="shared" si="2"/>
        <v>43775</v>
      </c>
      <c r="K46" t="s">
        <v>203</v>
      </c>
      <c r="L46">
        <v>1</v>
      </c>
      <c r="O46">
        <v>0</v>
      </c>
      <c r="P46">
        <v>0</v>
      </c>
      <c r="Q46">
        <v>0</v>
      </c>
      <c r="R46">
        <v>-145.76179999999999</v>
      </c>
      <c r="S46">
        <v>0</v>
      </c>
      <c r="T46">
        <v>34.859699999999997</v>
      </c>
      <c r="AA46" t="s">
        <v>465</v>
      </c>
      <c r="AB46" t="s">
        <v>46</v>
      </c>
      <c r="AC46" t="b">
        <v>0</v>
      </c>
    </row>
    <row r="47" spans="1:29" hidden="1" x14ac:dyDescent="0.25">
      <c r="A47" t="s">
        <v>134</v>
      </c>
      <c r="B47" t="s">
        <v>466</v>
      </c>
      <c r="C47" t="s">
        <v>575</v>
      </c>
      <c r="D47" s="28" t="s">
        <v>464</v>
      </c>
      <c r="E47" t="s">
        <v>314</v>
      </c>
      <c r="F47" t="s">
        <v>595</v>
      </c>
      <c r="G47" t="str">
        <f t="shared" si="3"/>
        <v>SWHC046-01</v>
      </c>
      <c r="H47" t="str">
        <f t="shared" si="0"/>
        <v>ExAnte2019</v>
      </c>
      <c r="I47" t="str">
        <f t="shared" si="1"/>
        <v>IOU workpaper</v>
      </c>
      <c r="J47" s="2">
        <f t="shared" si="2"/>
        <v>43775</v>
      </c>
      <c r="K47" t="s">
        <v>203</v>
      </c>
      <c r="L47">
        <v>1</v>
      </c>
      <c r="O47">
        <v>0</v>
      </c>
      <c r="P47">
        <v>0</v>
      </c>
      <c r="Q47">
        <v>0</v>
      </c>
      <c r="R47">
        <v>-102.30540000000001</v>
      </c>
      <c r="S47">
        <v>0</v>
      </c>
      <c r="T47">
        <v>29.0488</v>
      </c>
      <c r="AA47" t="s">
        <v>465</v>
      </c>
      <c r="AB47" t="s">
        <v>46</v>
      </c>
      <c r="AC47" t="b">
        <v>0</v>
      </c>
    </row>
    <row r="48" spans="1:29" hidden="1" x14ac:dyDescent="0.25">
      <c r="A48" t="s">
        <v>134</v>
      </c>
      <c r="B48" t="s">
        <v>466</v>
      </c>
      <c r="C48" t="s">
        <v>575</v>
      </c>
      <c r="D48" s="28" t="s">
        <v>464</v>
      </c>
      <c r="E48" t="s">
        <v>322</v>
      </c>
      <c r="F48" t="s">
        <v>595</v>
      </c>
      <c r="G48" t="str">
        <f t="shared" si="3"/>
        <v>SWHC046-01</v>
      </c>
      <c r="H48" t="str">
        <f t="shared" si="0"/>
        <v>ExAnte2019</v>
      </c>
      <c r="I48" t="str">
        <f t="shared" si="1"/>
        <v>IOU workpaper</v>
      </c>
      <c r="J48" s="2">
        <f t="shared" si="2"/>
        <v>43775</v>
      </c>
      <c r="K48" t="s">
        <v>203</v>
      </c>
      <c r="L48">
        <v>1</v>
      </c>
      <c r="O48">
        <v>0</v>
      </c>
      <c r="P48">
        <v>0</v>
      </c>
      <c r="Q48">
        <v>0</v>
      </c>
      <c r="R48">
        <v>-123.5787</v>
      </c>
      <c r="S48">
        <v>0</v>
      </c>
      <c r="T48">
        <v>30.649899999999999</v>
      </c>
      <c r="AA48" t="s">
        <v>465</v>
      </c>
      <c r="AB48" t="s">
        <v>46</v>
      </c>
      <c r="AC48" t="b">
        <v>0</v>
      </c>
    </row>
    <row r="49" spans="1:29" hidden="1" x14ac:dyDescent="0.25">
      <c r="A49" t="s">
        <v>134</v>
      </c>
      <c r="B49" t="s">
        <v>466</v>
      </c>
      <c r="C49" t="s">
        <v>575</v>
      </c>
      <c r="D49" s="28" t="s">
        <v>464</v>
      </c>
      <c r="E49" t="s">
        <v>330</v>
      </c>
      <c r="F49" t="s">
        <v>595</v>
      </c>
      <c r="G49" t="str">
        <f t="shared" si="3"/>
        <v>SWHC046-01</v>
      </c>
      <c r="H49" t="str">
        <f t="shared" si="0"/>
        <v>ExAnte2019</v>
      </c>
      <c r="I49" t="str">
        <f t="shared" si="1"/>
        <v>IOU workpaper</v>
      </c>
      <c r="J49" s="2">
        <f t="shared" si="2"/>
        <v>43775</v>
      </c>
      <c r="K49" t="s">
        <v>203</v>
      </c>
      <c r="L49">
        <v>1</v>
      </c>
      <c r="O49">
        <v>0</v>
      </c>
      <c r="P49">
        <v>0</v>
      </c>
      <c r="Q49">
        <v>0</v>
      </c>
      <c r="R49">
        <v>78.948400000000007</v>
      </c>
      <c r="S49">
        <v>0</v>
      </c>
      <c r="T49">
        <v>3.2825000000000002</v>
      </c>
      <c r="AA49" t="s">
        <v>465</v>
      </c>
      <c r="AB49" t="s">
        <v>46</v>
      </c>
      <c r="AC49" t="b">
        <v>0</v>
      </c>
    </row>
    <row r="50" spans="1:29" hidden="1" x14ac:dyDescent="0.25">
      <c r="A50" t="s">
        <v>134</v>
      </c>
      <c r="B50" t="s">
        <v>466</v>
      </c>
      <c r="C50" t="s">
        <v>575</v>
      </c>
      <c r="D50" s="28" t="s">
        <v>464</v>
      </c>
      <c r="E50" t="s">
        <v>338</v>
      </c>
      <c r="F50" t="s">
        <v>595</v>
      </c>
      <c r="G50" t="str">
        <f t="shared" si="3"/>
        <v>SWHC046-01</v>
      </c>
      <c r="H50" t="str">
        <f t="shared" si="0"/>
        <v>ExAnte2019</v>
      </c>
      <c r="I50" t="str">
        <f t="shared" si="1"/>
        <v>IOU workpaper</v>
      </c>
      <c r="J50" s="2">
        <f t="shared" si="2"/>
        <v>43775</v>
      </c>
      <c r="K50" t="s">
        <v>203</v>
      </c>
      <c r="L50">
        <v>1</v>
      </c>
      <c r="O50">
        <v>0</v>
      </c>
      <c r="P50">
        <v>0</v>
      </c>
      <c r="Q50">
        <v>0</v>
      </c>
      <c r="R50">
        <v>-638.07929999999999</v>
      </c>
      <c r="S50">
        <v>0</v>
      </c>
      <c r="T50">
        <v>90.679400000000001</v>
      </c>
      <c r="AA50" t="s">
        <v>465</v>
      </c>
      <c r="AB50" t="s">
        <v>46</v>
      </c>
      <c r="AC50" t="b">
        <v>0</v>
      </c>
    </row>
    <row r="51" spans="1:29" hidden="1" x14ac:dyDescent="0.25">
      <c r="A51" t="s">
        <v>134</v>
      </c>
      <c r="B51" t="s">
        <v>466</v>
      </c>
      <c r="C51" t="s">
        <v>576</v>
      </c>
      <c r="D51" s="28" t="s">
        <v>464</v>
      </c>
      <c r="E51" t="s">
        <v>202</v>
      </c>
      <c r="F51" t="s">
        <v>595</v>
      </c>
      <c r="G51" t="str">
        <f t="shared" si="3"/>
        <v>SWHC046-01</v>
      </c>
      <c r="H51" t="str">
        <f t="shared" si="0"/>
        <v>ExAnte2019</v>
      </c>
      <c r="I51" t="str">
        <f t="shared" si="1"/>
        <v>IOU workpaper</v>
      </c>
      <c r="J51" s="2">
        <f t="shared" si="2"/>
        <v>43775</v>
      </c>
      <c r="K51" t="s">
        <v>203</v>
      </c>
      <c r="L51">
        <v>1</v>
      </c>
      <c r="O51">
        <v>0</v>
      </c>
      <c r="P51">
        <v>0</v>
      </c>
      <c r="Q51">
        <v>0</v>
      </c>
      <c r="R51">
        <v>-530.77290000000005</v>
      </c>
      <c r="S51">
        <v>0</v>
      </c>
      <c r="T51">
        <v>90.605699999999999</v>
      </c>
      <c r="AA51" t="s">
        <v>465</v>
      </c>
      <c r="AB51" t="s">
        <v>46</v>
      </c>
      <c r="AC51" t="b">
        <v>0</v>
      </c>
    </row>
    <row r="52" spans="1:29" hidden="1" x14ac:dyDescent="0.25">
      <c r="A52" t="s">
        <v>134</v>
      </c>
      <c r="B52" t="s">
        <v>466</v>
      </c>
      <c r="C52" t="s">
        <v>576</v>
      </c>
      <c r="D52" s="28" t="s">
        <v>464</v>
      </c>
      <c r="E52" t="s">
        <v>224</v>
      </c>
      <c r="F52" t="s">
        <v>595</v>
      </c>
      <c r="G52" t="str">
        <f t="shared" si="3"/>
        <v>SWHC046-01</v>
      </c>
      <c r="H52" t="str">
        <f t="shared" si="0"/>
        <v>ExAnte2019</v>
      </c>
      <c r="I52" t="str">
        <f t="shared" si="1"/>
        <v>IOU workpaper</v>
      </c>
      <c r="J52" s="2">
        <f t="shared" si="2"/>
        <v>43775</v>
      </c>
      <c r="K52" t="s">
        <v>203</v>
      </c>
      <c r="L52">
        <v>1</v>
      </c>
      <c r="O52">
        <v>0</v>
      </c>
      <c r="P52">
        <v>0</v>
      </c>
      <c r="Q52">
        <v>0</v>
      </c>
      <c r="R52">
        <v>-295.34199999999998</v>
      </c>
      <c r="S52">
        <v>0</v>
      </c>
      <c r="T52">
        <v>50.566600000000001</v>
      </c>
      <c r="AA52" t="s">
        <v>465</v>
      </c>
      <c r="AB52" t="s">
        <v>46</v>
      </c>
      <c r="AC52" t="b">
        <v>0</v>
      </c>
    </row>
    <row r="53" spans="1:29" hidden="1" x14ac:dyDescent="0.25">
      <c r="A53" t="s">
        <v>134</v>
      </c>
      <c r="B53" t="s">
        <v>466</v>
      </c>
      <c r="C53" t="s">
        <v>576</v>
      </c>
      <c r="D53" s="28" t="s">
        <v>464</v>
      </c>
      <c r="E53" t="s">
        <v>232</v>
      </c>
      <c r="F53" t="s">
        <v>595</v>
      </c>
      <c r="G53" t="str">
        <f t="shared" si="3"/>
        <v>SWHC046-01</v>
      </c>
      <c r="H53" t="str">
        <f t="shared" si="0"/>
        <v>ExAnte2019</v>
      </c>
      <c r="I53" t="str">
        <f t="shared" si="1"/>
        <v>IOU workpaper</v>
      </c>
      <c r="J53" s="2">
        <f t="shared" si="2"/>
        <v>43775</v>
      </c>
      <c r="K53" t="s">
        <v>203</v>
      </c>
      <c r="L53">
        <v>1</v>
      </c>
      <c r="O53">
        <v>0</v>
      </c>
      <c r="P53">
        <v>0</v>
      </c>
      <c r="Q53">
        <v>0</v>
      </c>
      <c r="R53">
        <v>-221.52070000000001</v>
      </c>
      <c r="S53">
        <v>0</v>
      </c>
      <c r="T53">
        <v>44.283499999999997</v>
      </c>
      <c r="AA53" t="s">
        <v>465</v>
      </c>
      <c r="AB53" t="s">
        <v>46</v>
      </c>
      <c r="AC53" t="b">
        <v>0</v>
      </c>
    </row>
    <row r="54" spans="1:29" hidden="1" x14ac:dyDescent="0.25">
      <c r="A54" t="s">
        <v>134</v>
      </c>
      <c r="B54" t="s">
        <v>466</v>
      </c>
      <c r="C54" t="s">
        <v>576</v>
      </c>
      <c r="D54" s="28" t="s">
        <v>464</v>
      </c>
      <c r="E54" t="s">
        <v>240</v>
      </c>
      <c r="F54" t="s">
        <v>595</v>
      </c>
      <c r="G54" t="str">
        <f t="shared" si="3"/>
        <v>SWHC046-01</v>
      </c>
      <c r="H54" t="str">
        <f t="shared" si="0"/>
        <v>ExAnte2019</v>
      </c>
      <c r="I54" t="str">
        <f t="shared" si="1"/>
        <v>IOU workpaper</v>
      </c>
      <c r="J54" s="2">
        <f t="shared" si="2"/>
        <v>43775</v>
      </c>
      <c r="K54" t="s">
        <v>203</v>
      </c>
      <c r="L54">
        <v>1</v>
      </c>
      <c r="O54">
        <v>0</v>
      </c>
      <c r="P54">
        <v>0</v>
      </c>
      <c r="Q54">
        <v>0</v>
      </c>
      <c r="R54">
        <v>-187.13399999999999</v>
      </c>
      <c r="S54">
        <v>0</v>
      </c>
      <c r="T54">
        <v>35.916899999999998</v>
      </c>
      <c r="AA54" t="s">
        <v>465</v>
      </c>
      <c r="AB54" t="s">
        <v>46</v>
      </c>
      <c r="AC54" t="b">
        <v>0</v>
      </c>
    </row>
    <row r="55" spans="1:29" hidden="1" x14ac:dyDescent="0.25">
      <c r="A55" t="s">
        <v>134</v>
      </c>
      <c r="B55" t="s">
        <v>466</v>
      </c>
      <c r="C55" t="s">
        <v>576</v>
      </c>
      <c r="D55" s="28" t="s">
        <v>464</v>
      </c>
      <c r="E55" t="s">
        <v>248</v>
      </c>
      <c r="F55" t="s">
        <v>595</v>
      </c>
      <c r="G55" t="str">
        <f t="shared" si="3"/>
        <v>SWHC046-01</v>
      </c>
      <c r="H55" t="str">
        <f t="shared" si="0"/>
        <v>ExAnte2019</v>
      </c>
      <c r="I55" t="str">
        <f t="shared" si="1"/>
        <v>IOU workpaper</v>
      </c>
      <c r="J55" s="2">
        <f t="shared" si="2"/>
        <v>43775</v>
      </c>
      <c r="K55" t="s">
        <v>203</v>
      </c>
      <c r="L55">
        <v>1</v>
      </c>
      <c r="O55">
        <v>0</v>
      </c>
      <c r="P55">
        <v>0</v>
      </c>
      <c r="Q55">
        <v>0</v>
      </c>
      <c r="R55">
        <v>-226.84530000000001</v>
      </c>
      <c r="S55">
        <v>0</v>
      </c>
      <c r="T55">
        <v>43.292900000000003</v>
      </c>
      <c r="AA55" t="s">
        <v>465</v>
      </c>
      <c r="AB55" t="s">
        <v>46</v>
      </c>
      <c r="AC55" t="b">
        <v>0</v>
      </c>
    </row>
    <row r="56" spans="1:29" hidden="1" x14ac:dyDescent="0.25">
      <c r="A56" t="s">
        <v>134</v>
      </c>
      <c r="B56" t="s">
        <v>466</v>
      </c>
      <c r="C56" t="s">
        <v>576</v>
      </c>
      <c r="D56" s="28" t="s">
        <v>464</v>
      </c>
      <c r="E56" t="s">
        <v>256</v>
      </c>
      <c r="F56" t="s">
        <v>595</v>
      </c>
      <c r="G56" t="str">
        <f t="shared" si="3"/>
        <v>SWHC046-01</v>
      </c>
      <c r="H56" t="str">
        <f t="shared" si="0"/>
        <v>ExAnte2019</v>
      </c>
      <c r="I56" t="str">
        <f t="shared" si="1"/>
        <v>IOU workpaper</v>
      </c>
      <c r="J56" s="2">
        <f t="shared" si="2"/>
        <v>43775</v>
      </c>
      <c r="K56" t="s">
        <v>203</v>
      </c>
      <c r="L56">
        <v>1</v>
      </c>
      <c r="O56">
        <v>0</v>
      </c>
      <c r="P56">
        <v>0</v>
      </c>
      <c r="Q56">
        <v>0</v>
      </c>
      <c r="R56">
        <v>-56.715600000000002</v>
      </c>
      <c r="S56">
        <v>0</v>
      </c>
      <c r="T56">
        <v>18.3216</v>
      </c>
      <c r="AA56" t="s">
        <v>465</v>
      </c>
      <c r="AB56" t="s">
        <v>46</v>
      </c>
      <c r="AC56" t="b">
        <v>0</v>
      </c>
    </row>
    <row r="57" spans="1:29" hidden="1" x14ac:dyDescent="0.25">
      <c r="A57" t="s">
        <v>134</v>
      </c>
      <c r="B57" t="s">
        <v>466</v>
      </c>
      <c r="C57" t="s">
        <v>576</v>
      </c>
      <c r="D57" s="28" t="s">
        <v>464</v>
      </c>
      <c r="E57" t="s">
        <v>265</v>
      </c>
      <c r="F57" t="s">
        <v>595</v>
      </c>
      <c r="G57" t="str">
        <f t="shared" si="3"/>
        <v>SWHC046-01</v>
      </c>
      <c r="H57" t="str">
        <f t="shared" si="0"/>
        <v>ExAnte2019</v>
      </c>
      <c r="I57" t="str">
        <f t="shared" si="1"/>
        <v>IOU workpaper</v>
      </c>
      <c r="J57" s="2">
        <f t="shared" si="2"/>
        <v>43775</v>
      </c>
      <c r="K57" t="s">
        <v>203</v>
      </c>
      <c r="L57">
        <v>1</v>
      </c>
      <c r="O57">
        <v>0</v>
      </c>
      <c r="P57">
        <v>0</v>
      </c>
      <c r="Q57">
        <v>0</v>
      </c>
      <c r="R57">
        <v>-34.4739</v>
      </c>
      <c r="S57">
        <v>0</v>
      </c>
      <c r="T57">
        <v>14.1455</v>
      </c>
      <c r="AA57" t="s">
        <v>465</v>
      </c>
      <c r="AB57" t="s">
        <v>46</v>
      </c>
      <c r="AC57" t="b">
        <v>0</v>
      </c>
    </row>
    <row r="58" spans="1:29" hidden="1" x14ac:dyDescent="0.25">
      <c r="A58" t="s">
        <v>134</v>
      </c>
      <c r="B58" t="s">
        <v>466</v>
      </c>
      <c r="C58" t="s">
        <v>576</v>
      </c>
      <c r="D58" s="28" t="s">
        <v>464</v>
      </c>
      <c r="E58" t="s">
        <v>274</v>
      </c>
      <c r="F58" t="s">
        <v>595</v>
      </c>
      <c r="G58" t="str">
        <f t="shared" si="3"/>
        <v>SWHC046-01</v>
      </c>
      <c r="H58" t="str">
        <f t="shared" si="0"/>
        <v>ExAnte2019</v>
      </c>
      <c r="I58" t="str">
        <f t="shared" si="1"/>
        <v>IOU workpaper</v>
      </c>
      <c r="J58" s="2">
        <f t="shared" si="2"/>
        <v>43775</v>
      </c>
      <c r="K58" t="s">
        <v>203</v>
      </c>
      <c r="L58">
        <v>1</v>
      </c>
      <c r="O58">
        <v>0</v>
      </c>
      <c r="P58">
        <v>0</v>
      </c>
      <c r="Q58">
        <v>0</v>
      </c>
      <c r="R58">
        <v>-42.396799999999999</v>
      </c>
      <c r="S58">
        <v>0</v>
      </c>
      <c r="T58">
        <v>15.602399999999999</v>
      </c>
      <c r="AA58" t="s">
        <v>465</v>
      </c>
      <c r="AB58" t="s">
        <v>46</v>
      </c>
      <c r="AC58" t="b">
        <v>0</v>
      </c>
    </row>
    <row r="59" spans="1:29" hidden="1" x14ac:dyDescent="0.25">
      <c r="A59" t="s">
        <v>134</v>
      </c>
      <c r="B59" t="s">
        <v>466</v>
      </c>
      <c r="C59" t="s">
        <v>576</v>
      </c>
      <c r="D59" s="28" t="s">
        <v>464</v>
      </c>
      <c r="E59" t="s">
        <v>282</v>
      </c>
      <c r="F59" t="s">
        <v>595</v>
      </c>
      <c r="G59" t="str">
        <f t="shared" si="3"/>
        <v>SWHC046-01</v>
      </c>
      <c r="H59" t="str">
        <f t="shared" si="0"/>
        <v>ExAnte2019</v>
      </c>
      <c r="I59" t="str">
        <f t="shared" si="1"/>
        <v>IOU workpaper</v>
      </c>
      <c r="J59" s="2">
        <f t="shared" si="2"/>
        <v>43775</v>
      </c>
      <c r="K59" t="s">
        <v>203</v>
      </c>
      <c r="L59">
        <v>1</v>
      </c>
      <c r="O59">
        <v>0</v>
      </c>
      <c r="P59">
        <v>0</v>
      </c>
      <c r="Q59">
        <v>0</v>
      </c>
      <c r="R59">
        <v>-59.4116</v>
      </c>
      <c r="S59">
        <v>0</v>
      </c>
      <c r="T59">
        <v>18.150200000000002</v>
      </c>
      <c r="AA59" t="s">
        <v>465</v>
      </c>
      <c r="AB59" t="s">
        <v>46</v>
      </c>
      <c r="AC59" t="b">
        <v>0</v>
      </c>
    </row>
    <row r="60" spans="1:29" hidden="1" x14ac:dyDescent="0.25">
      <c r="A60" t="s">
        <v>134</v>
      </c>
      <c r="B60" t="s">
        <v>466</v>
      </c>
      <c r="C60" t="s">
        <v>576</v>
      </c>
      <c r="D60" s="28" t="s">
        <v>464</v>
      </c>
      <c r="E60" t="s">
        <v>290</v>
      </c>
      <c r="F60" t="s">
        <v>595</v>
      </c>
      <c r="G60" t="str">
        <f t="shared" si="3"/>
        <v>SWHC046-01</v>
      </c>
      <c r="H60" t="str">
        <f t="shared" si="0"/>
        <v>ExAnte2019</v>
      </c>
      <c r="I60" t="str">
        <f t="shared" si="1"/>
        <v>IOU workpaper</v>
      </c>
      <c r="J60" s="2">
        <f t="shared" si="2"/>
        <v>43775</v>
      </c>
      <c r="K60" t="s">
        <v>203</v>
      </c>
      <c r="L60">
        <v>1</v>
      </c>
      <c r="O60">
        <v>0</v>
      </c>
      <c r="P60">
        <v>0</v>
      </c>
      <c r="Q60">
        <v>0</v>
      </c>
      <c r="R60">
        <v>-56.095399999999998</v>
      </c>
      <c r="S60">
        <v>0</v>
      </c>
      <c r="T60">
        <v>17.835899999999999</v>
      </c>
      <c r="AA60" t="s">
        <v>465</v>
      </c>
      <c r="AB60" t="s">
        <v>46</v>
      </c>
      <c r="AC60" t="b">
        <v>0</v>
      </c>
    </row>
    <row r="61" spans="1:29" hidden="1" x14ac:dyDescent="0.25">
      <c r="A61" t="s">
        <v>134</v>
      </c>
      <c r="B61" t="s">
        <v>466</v>
      </c>
      <c r="C61" t="s">
        <v>576</v>
      </c>
      <c r="D61" s="28" t="s">
        <v>464</v>
      </c>
      <c r="E61" t="s">
        <v>298</v>
      </c>
      <c r="F61" t="s">
        <v>595</v>
      </c>
      <c r="G61" t="str">
        <f t="shared" si="3"/>
        <v>SWHC046-01</v>
      </c>
      <c r="H61" t="str">
        <f t="shared" si="0"/>
        <v>ExAnte2019</v>
      </c>
      <c r="I61" t="str">
        <f t="shared" si="1"/>
        <v>IOU workpaper</v>
      </c>
      <c r="J61" s="2">
        <f t="shared" si="2"/>
        <v>43775</v>
      </c>
      <c r="K61" t="s">
        <v>203</v>
      </c>
      <c r="L61">
        <v>1</v>
      </c>
      <c r="O61">
        <v>0</v>
      </c>
      <c r="P61">
        <v>0</v>
      </c>
      <c r="Q61">
        <v>0</v>
      </c>
      <c r="R61">
        <v>-196.72489999999999</v>
      </c>
      <c r="S61">
        <v>0</v>
      </c>
      <c r="T61">
        <v>39.441099999999999</v>
      </c>
      <c r="AA61" t="s">
        <v>465</v>
      </c>
      <c r="AB61" t="s">
        <v>46</v>
      </c>
      <c r="AC61" t="b">
        <v>0</v>
      </c>
    </row>
    <row r="62" spans="1:29" hidden="1" x14ac:dyDescent="0.25">
      <c r="A62" t="s">
        <v>134</v>
      </c>
      <c r="B62" t="s">
        <v>466</v>
      </c>
      <c r="C62" t="s">
        <v>576</v>
      </c>
      <c r="D62" s="28" t="s">
        <v>464</v>
      </c>
      <c r="E62" t="s">
        <v>306</v>
      </c>
      <c r="F62" t="s">
        <v>595</v>
      </c>
      <c r="G62" t="str">
        <f t="shared" si="3"/>
        <v>SWHC046-01</v>
      </c>
      <c r="H62" t="str">
        <f t="shared" si="0"/>
        <v>ExAnte2019</v>
      </c>
      <c r="I62" t="str">
        <f t="shared" si="1"/>
        <v>IOU workpaper</v>
      </c>
      <c r="J62" s="2">
        <f t="shared" si="2"/>
        <v>43775</v>
      </c>
      <c r="K62" t="s">
        <v>203</v>
      </c>
      <c r="L62">
        <v>1</v>
      </c>
      <c r="O62">
        <v>0</v>
      </c>
      <c r="P62">
        <v>0</v>
      </c>
      <c r="Q62">
        <v>0</v>
      </c>
      <c r="R62">
        <v>-222.73310000000001</v>
      </c>
      <c r="S62">
        <v>0</v>
      </c>
      <c r="T62">
        <v>42.968000000000004</v>
      </c>
      <c r="AA62" t="s">
        <v>465</v>
      </c>
      <c r="AB62" t="s">
        <v>46</v>
      </c>
      <c r="AC62" t="b">
        <v>0</v>
      </c>
    </row>
    <row r="63" spans="1:29" hidden="1" x14ac:dyDescent="0.25">
      <c r="A63" t="s">
        <v>134</v>
      </c>
      <c r="B63" t="s">
        <v>466</v>
      </c>
      <c r="C63" t="s">
        <v>576</v>
      </c>
      <c r="D63" s="28" t="s">
        <v>464</v>
      </c>
      <c r="E63" t="s">
        <v>314</v>
      </c>
      <c r="F63" t="s">
        <v>595</v>
      </c>
      <c r="G63" t="str">
        <f t="shared" si="3"/>
        <v>SWHC046-01</v>
      </c>
      <c r="H63" t="str">
        <f t="shared" si="0"/>
        <v>ExAnte2019</v>
      </c>
      <c r="I63" t="str">
        <f t="shared" si="1"/>
        <v>IOU workpaper</v>
      </c>
      <c r="J63" s="2">
        <f t="shared" si="2"/>
        <v>43775</v>
      </c>
      <c r="K63" t="s">
        <v>203</v>
      </c>
      <c r="L63">
        <v>1</v>
      </c>
      <c r="O63">
        <v>0</v>
      </c>
      <c r="P63">
        <v>0</v>
      </c>
      <c r="Q63">
        <v>0</v>
      </c>
      <c r="R63">
        <v>-167.76650000000001</v>
      </c>
      <c r="S63">
        <v>0</v>
      </c>
      <c r="T63">
        <v>35.009300000000003</v>
      </c>
      <c r="AA63" t="s">
        <v>465</v>
      </c>
      <c r="AB63" t="s">
        <v>46</v>
      </c>
      <c r="AC63" t="b">
        <v>0</v>
      </c>
    </row>
    <row r="64" spans="1:29" hidden="1" x14ac:dyDescent="0.25">
      <c r="A64" t="s">
        <v>134</v>
      </c>
      <c r="B64" t="s">
        <v>466</v>
      </c>
      <c r="C64" t="s">
        <v>576</v>
      </c>
      <c r="D64" s="28" t="s">
        <v>464</v>
      </c>
      <c r="E64" t="s">
        <v>322</v>
      </c>
      <c r="F64" t="s">
        <v>595</v>
      </c>
      <c r="G64" t="str">
        <f t="shared" si="3"/>
        <v>SWHC046-01</v>
      </c>
      <c r="H64" t="str">
        <f t="shared" si="0"/>
        <v>ExAnte2019</v>
      </c>
      <c r="I64" t="str">
        <f t="shared" si="1"/>
        <v>IOU workpaper</v>
      </c>
      <c r="J64" s="2">
        <f t="shared" si="2"/>
        <v>43775</v>
      </c>
      <c r="K64" t="s">
        <v>203</v>
      </c>
      <c r="L64">
        <v>1</v>
      </c>
      <c r="O64">
        <v>0</v>
      </c>
      <c r="P64">
        <v>0</v>
      </c>
      <c r="Q64">
        <v>0</v>
      </c>
      <c r="R64">
        <v>-179.9922</v>
      </c>
      <c r="S64">
        <v>0</v>
      </c>
      <c r="T64">
        <v>35.651600000000002</v>
      </c>
      <c r="AA64" t="s">
        <v>465</v>
      </c>
      <c r="AB64" t="s">
        <v>46</v>
      </c>
      <c r="AC64" t="b">
        <v>0</v>
      </c>
    </row>
    <row r="65" spans="1:29" hidden="1" x14ac:dyDescent="0.25">
      <c r="A65" t="s">
        <v>134</v>
      </c>
      <c r="B65" t="s">
        <v>466</v>
      </c>
      <c r="C65" t="s">
        <v>576</v>
      </c>
      <c r="D65" s="28" t="s">
        <v>464</v>
      </c>
      <c r="E65" t="s">
        <v>330</v>
      </c>
      <c r="F65" t="s">
        <v>595</v>
      </c>
      <c r="G65" t="str">
        <f t="shared" si="3"/>
        <v>SWHC046-01</v>
      </c>
      <c r="H65" t="str">
        <f t="shared" si="0"/>
        <v>ExAnte2019</v>
      </c>
      <c r="I65" t="str">
        <f t="shared" si="1"/>
        <v>IOU workpaper</v>
      </c>
      <c r="J65" s="2">
        <f t="shared" si="2"/>
        <v>43775</v>
      </c>
      <c r="K65" t="s">
        <v>203</v>
      </c>
      <c r="L65">
        <v>1</v>
      </c>
      <c r="O65">
        <v>0</v>
      </c>
      <c r="P65">
        <v>0</v>
      </c>
      <c r="Q65">
        <v>0</v>
      </c>
      <c r="R65">
        <v>34.4114</v>
      </c>
      <c r="S65">
        <v>0</v>
      </c>
      <c r="T65">
        <v>5.1616</v>
      </c>
      <c r="AA65" t="s">
        <v>465</v>
      </c>
      <c r="AB65" t="s">
        <v>46</v>
      </c>
      <c r="AC65" t="b">
        <v>0</v>
      </c>
    </row>
    <row r="66" spans="1:29" hidden="1" x14ac:dyDescent="0.25">
      <c r="A66" t="s">
        <v>134</v>
      </c>
      <c r="B66" t="s">
        <v>466</v>
      </c>
      <c r="C66" t="s">
        <v>576</v>
      </c>
      <c r="D66" s="28" t="s">
        <v>464</v>
      </c>
      <c r="E66" t="s">
        <v>338</v>
      </c>
      <c r="F66" t="s">
        <v>595</v>
      </c>
      <c r="G66" t="str">
        <f t="shared" si="3"/>
        <v>SWHC046-01</v>
      </c>
      <c r="H66" t="str">
        <f t="shared" si="0"/>
        <v>ExAnte2019</v>
      </c>
      <c r="I66" t="str">
        <f t="shared" si="1"/>
        <v>IOU workpaper</v>
      </c>
      <c r="J66" s="2">
        <f t="shared" si="2"/>
        <v>43775</v>
      </c>
      <c r="K66" t="s">
        <v>203</v>
      </c>
      <c r="L66">
        <v>1</v>
      </c>
      <c r="O66">
        <v>0</v>
      </c>
      <c r="P66">
        <v>0</v>
      </c>
      <c r="Q66">
        <v>0</v>
      </c>
      <c r="R66">
        <v>-781.02049999999997</v>
      </c>
      <c r="S66">
        <v>0</v>
      </c>
      <c r="T66">
        <v>109.1812</v>
      </c>
      <c r="AA66" t="s">
        <v>465</v>
      </c>
      <c r="AB66" t="s">
        <v>46</v>
      </c>
      <c r="AC66" t="b">
        <v>0</v>
      </c>
    </row>
    <row r="67" spans="1:29" hidden="1" x14ac:dyDescent="0.25">
      <c r="A67" t="s">
        <v>134</v>
      </c>
      <c r="B67" t="s">
        <v>466</v>
      </c>
      <c r="C67" t="s">
        <v>577</v>
      </c>
      <c r="D67" s="28" t="s">
        <v>464</v>
      </c>
      <c r="E67" t="s">
        <v>202</v>
      </c>
      <c r="F67" t="s">
        <v>595</v>
      </c>
      <c r="G67" t="str">
        <f t="shared" si="3"/>
        <v>SWHC046-01</v>
      </c>
      <c r="H67" t="str">
        <f t="shared" si="0"/>
        <v>ExAnte2019</v>
      </c>
      <c r="I67" t="str">
        <f t="shared" si="1"/>
        <v>IOU workpaper</v>
      </c>
      <c r="J67" s="2">
        <f t="shared" si="2"/>
        <v>43775</v>
      </c>
      <c r="K67" t="s">
        <v>203</v>
      </c>
      <c r="L67">
        <v>1</v>
      </c>
      <c r="O67">
        <v>0</v>
      </c>
      <c r="P67">
        <v>0</v>
      </c>
      <c r="Q67">
        <v>0</v>
      </c>
      <c r="R67">
        <v>-840.62969999999996</v>
      </c>
      <c r="S67">
        <v>0</v>
      </c>
      <c r="T67">
        <v>132.91050000000001</v>
      </c>
      <c r="AA67" t="s">
        <v>465</v>
      </c>
      <c r="AB67" t="s">
        <v>46</v>
      </c>
      <c r="AC67" t="b">
        <v>0</v>
      </c>
    </row>
    <row r="68" spans="1:29" hidden="1" x14ac:dyDescent="0.25">
      <c r="A68" t="s">
        <v>134</v>
      </c>
      <c r="B68" t="s">
        <v>466</v>
      </c>
      <c r="C68" t="s">
        <v>577</v>
      </c>
      <c r="D68" s="28" t="s">
        <v>464</v>
      </c>
      <c r="E68" t="s">
        <v>224</v>
      </c>
      <c r="F68" t="s">
        <v>595</v>
      </c>
      <c r="G68" t="str">
        <f t="shared" si="3"/>
        <v>SWHC046-01</v>
      </c>
      <c r="H68" t="str">
        <f t="shared" si="0"/>
        <v>ExAnte2019</v>
      </c>
      <c r="I68" t="str">
        <f t="shared" si="1"/>
        <v>IOU workpaper</v>
      </c>
      <c r="J68" s="2">
        <f t="shared" si="2"/>
        <v>43775</v>
      </c>
      <c r="K68" t="s">
        <v>203</v>
      </c>
      <c r="L68">
        <v>1</v>
      </c>
      <c r="O68">
        <v>0</v>
      </c>
      <c r="P68">
        <v>0</v>
      </c>
      <c r="Q68">
        <v>0</v>
      </c>
      <c r="R68">
        <v>-515.50869999999998</v>
      </c>
      <c r="S68">
        <v>0</v>
      </c>
      <c r="T68">
        <v>82.871399999999994</v>
      </c>
      <c r="AA68" t="s">
        <v>465</v>
      </c>
      <c r="AB68" t="s">
        <v>46</v>
      </c>
      <c r="AC68" t="b">
        <v>0</v>
      </c>
    </row>
    <row r="69" spans="1:29" hidden="1" x14ac:dyDescent="0.25">
      <c r="A69" t="s">
        <v>134</v>
      </c>
      <c r="B69" t="s">
        <v>466</v>
      </c>
      <c r="C69" t="s">
        <v>577</v>
      </c>
      <c r="D69" s="28" t="s">
        <v>464</v>
      </c>
      <c r="E69" t="s">
        <v>232</v>
      </c>
      <c r="F69" t="s">
        <v>595</v>
      </c>
      <c r="G69" t="str">
        <f t="shared" si="3"/>
        <v>SWHC046-01</v>
      </c>
      <c r="H69" t="str">
        <f t="shared" ref="H69:H132" si="4">H68</f>
        <v>ExAnte2019</v>
      </c>
      <c r="I69" t="str">
        <f t="shared" ref="I69:I132" si="5">I68</f>
        <v>IOU workpaper</v>
      </c>
      <c r="J69" s="2">
        <f t="shared" ref="J69:J132" si="6">J$3</f>
        <v>43775</v>
      </c>
      <c r="K69" t="s">
        <v>203</v>
      </c>
      <c r="L69">
        <v>1</v>
      </c>
      <c r="O69">
        <v>0</v>
      </c>
      <c r="P69">
        <v>0</v>
      </c>
      <c r="Q69">
        <v>0</v>
      </c>
      <c r="R69">
        <v>-339.4667</v>
      </c>
      <c r="S69">
        <v>0</v>
      </c>
      <c r="T69">
        <v>64.072400000000002</v>
      </c>
      <c r="AA69" t="s">
        <v>465</v>
      </c>
      <c r="AB69" t="s">
        <v>46</v>
      </c>
      <c r="AC69" t="b">
        <v>0</v>
      </c>
    </row>
    <row r="70" spans="1:29" hidden="1" x14ac:dyDescent="0.25">
      <c r="A70" t="s">
        <v>134</v>
      </c>
      <c r="B70" t="s">
        <v>466</v>
      </c>
      <c r="C70" t="s">
        <v>577</v>
      </c>
      <c r="D70" s="28" t="s">
        <v>464</v>
      </c>
      <c r="E70" t="s">
        <v>240</v>
      </c>
      <c r="F70" t="s">
        <v>595</v>
      </c>
      <c r="G70" t="str">
        <f t="shared" ref="G70:G133" si="7">G69</f>
        <v>SWHC046-01</v>
      </c>
      <c r="H70" t="str">
        <f t="shared" si="4"/>
        <v>ExAnte2019</v>
      </c>
      <c r="I70" t="str">
        <f t="shared" si="5"/>
        <v>IOU workpaper</v>
      </c>
      <c r="J70" s="2">
        <f t="shared" si="6"/>
        <v>43775</v>
      </c>
      <c r="K70" t="s">
        <v>203</v>
      </c>
      <c r="L70">
        <v>1</v>
      </c>
      <c r="O70">
        <v>0</v>
      </c>
      <c r="P70">
        <v>0</v>
      </c>
      <c r="Q70">
        <v>0</v>
      </c>
      <c r="R70">
        <v>-341.67329999999998</v>
      </c>
      <c r="S70">
        <v>0</v>
      </c>
      <c r="T70">
        <v>57.343699999999998</v>
      </c>
      <c r="AA70" t="s">
        <v>465</v>
      </c>
      <c r="AB70" t="s">
        <v>46</v>
      </c>
      <c r="AC70" t="b">
        <v>0</v>
      </c>
    </row>
    <row r="71" spans="1:29" hidden="1" x14ac:dyDescent="0.25">
      <c r="A71" t="s">
        <v>134</v>
      </c>
      <c r="B71" t="s">
        <v>466</v>
      </c>
      <c r="C71" t="s">
        <v>577</v>
      </c>
      <c r="D71" s="28" t="s">
        <v>464</v>
      </c>
      <c r="E71" t="s">
        <v>248</v>
      </c>
      <c r="F71" t="s">
        <v>595</v>
      </c>
      <c r="G71" t="str">
        <f t="shared" si="7"/>
        <v>SWHC046-01</v>
      </c>
      <c r="H71" t="str">
        <f t="shared" si="4"/>
        <v>ExAnte2019</v>
      </c>
      <c r="I71" t="str">
        <f t="shared" si="5"/>
        <v>IOU workpaper</v>
      </c>
      <c r="J71" s="2">
        <f t="shared" si="6"/>
        <v>43775</v>
      </c>
      <c r="K71" t="s">
        <v>203</v>
      </c>
      <c r="L71">
        <v>1</v>
      </c>
      <c r="O71">
        <v>0</v>
      </c>
      <c r="P71">
        <v>0</v>
      </c>
      <c r="Q71">
        <v>0</v>
      </c>
      <c r="R71">
        <v>-414.54509999999999</v>
      </c>
      <c r="S71">
        <v>0</v>
      </c>
      <c r="T71">
        <v>71.6541</v>
      </c>
      <c r="AA71" t="s">
        <v>465</v>
      </c>
      <c r="AB71" t="s">
        <v>46</v>
      </c>
      <c r="AC71" t="b">
        <v>0</v>
      </c>
    </row>
    <row r="72" spans="1:29" hidden="1" x14ac:dyDescent="0.25">
      <c r="A72" t="s">
        <v>134</v>
      </c>
      <c r="B72" t="s">
        <v>466</v>
      </c>
      <c r="C72" t="s">
        <v>577</v>
      </c>
      <c r="D72" s="28" t="s">
        <v>464</v>
      </c>
      <c r="E72" t="s">
        <v>256</v>
      </c>
      <c r="F72" t="s">
        <v>595</v>
      </c>
      <c r="G72" t="str">
        <f t="shared" si="7"/>
        <v>SWHC046-01</v>
      </c>
      <c r="H72" t="str">
        <f t="shared" si="4"/>
        <v>ExAnte2019</v>
      </c>
      <c r="I72" t="str">
        <f t="shared" si="5"/>
        <v>IOU workpaper</v>
      </c>
      <c r="J72" s="2">
        <f t="shared" si="6"/>
        <v>43775</v>
      </c>
      <c r="K72" t="s">
        <v>203</v>
      </c>
      <c r="L72">
        <v>1</v>
      </c>
      <c r="O72">
        <v>0</v>
      </c>
      <c r="P72">
        <v>0</v>
      </c>
      <c r="Q72">
        <v>0</v>
      </c>
      <c r="R72">
        <v>-136.81729999999999</v>
      </c>
      <c r="S72">
        <v>0</v>
      </c>
      <c r="T72">
        <v>30.474399999999999</v>
      </c>
      <c r="AA72" t="s">
        <v>465</v>
      </c>
      <c r="AB72" t="s">
        <v>46</v>
      </c>
      <c r="AC72" t="b">
        <v>0</v>
      </c>
    </row>
    <row r="73" spans="1:29" hidden="1" x14ac:dyDescent="0.25">
      <c r="A73" t="s">
        <v>134</v>
      </c>
      <c r="B73" t="s">
        <v>466</v>
      </c>
      <c r="C73" t="s">
        <v>577</v>
      </c>
      <c r="D73" s="28" t="s">
        <v>464</v>
      </c>
      <c r="E73" t="s">
        <v>265</v>
      </c>
      <c r="F73" t="s">
        <v>595</v>
      </c>
      <c r="G73" t="str">
        <f t="shared" si="7"/>
        <v>SWHC046-01</v>
      </c>
      <c r="H73" t="str">
        <f t="shared" si="4"/>
        <v>ExAnte2019</v>
      </c>
      <c r="I73" t="str">
        <f t="shared" si="5"/>
        <v>IOU workpaper</v>
      </c>
      <c r="J73" s="2">
        <f t="shared" si="6"/>
        <v>43775</v>
      </c>
      <c r="K73" t="s">
        <v>203</v>
      </c>
      <c r="L73">
        <v>1</v>
      </c>
      <c r="O73">
        <v>0</v>
      </c>
      <c r="P73">
        <v>0</v>
      </c>
      <c r="Q73">
        <v>0</v>
      </c>
      <c r="R73">
        <v>-74.088099999999997</v>
      </c>
      <c r="S73">
        <v>0</v>
      </c>
      <c r="T73">
        <v>19.982399999999998</v>
      </c>
      <c r="AA73" t="s">
        <v>465</v>
      </c>
      <c r="AB73" t="s">
        <v>46</v>
      </c>
      <c r="AC73" t="b">
        <v>0</v>
      </c>
    </row>
    <row r="74" spans="1:29" hidden="1" x14ac:dyDescent="0.25">
      <c r="A74" t="s">
        <v>134</v>
      </c>
      <c r="B74" t="s">
        <v>466</v>
      </c>
      <c r="C74" t="s">
        <v>577</v>
      </c>
      <c r="D74" s="28" t="s">
        <v>464</v>
      </c>
      <c r="E74" t="s">
        <v>274</v>
      </c>
      <c r="F74" t="s">
        <v>595</v>
      </c>
      <c r="G74" t="str">
        <f t="shared" si="7"/>
        <v>SWHC046-01</v>
      </c>
      <c r="H74" t="str">
        <f t="shared" si="4"/>
        <v>ExAnte2019</v>
      </c>
      <c r="I74" t="str">
        <f t="shared" si="5"/>
        <v>IOU workpaper</v>
      </c>
      <c r="J74" s="2">
        <f t="shared" si="6"/>
        <v>43775</v>
      </c>
      <c r="K74" t="s">
        <v>203</v>
      </c>
      <c r="L74">
        <v>1</v>
      </c>
      <c r="O74">
        <v>0</v>
      </c>
      <c r="P74">
        <v>0</v>
      </c>
      <c r="Q74">
        <v>0</v>
      </c>
      <c r="R74">
        <v>-113.133</v>
      </c>
      <c r="S74">
        <v>0</v>
      </c>
      <c r="T74">
        <v>27.023499999999999</v>
      </c>
      <c r="AA74" t="s">
        <v>465</v>
      </c>
      <c r="AB74" t="s">
        <v>46</v>
      </c>
      <c r="AC74" t="b">
        <v>0</v>
      </c>
    </row>
    <row r="75" spans="1:29" hidden="1" x14ac:dyDescent="0.25">
      <c r="A75" t="s">
        <v>134</v>
      </c>
      <c r="B75" t="s">
        <v>466</v>
      </c>
      <c r="C75" t="s">
        <v>577</v>
      </c>
      <c r="D75" s="28" t="s">
        <v>464</v>
      </c>
      <c r="E75" t="s">
        <v>282</v>
      </c>
      <c r="F75" t="s">
        <v>595</v>
      </c>
      <c r="G75" t="str">
        <f t="shared" si="7"/>
        <v>SWHC046-01</v>
      </c>
      <c r="H75" t="str">
        <f t="shared" si="4"/>
        <v>ExAnte2019</v>
      </c>
      <c r="I75" t="str">
        <f t="shared" si="5"/>
        <v>IOU workpaper</v>
      </c>
      <c r="J75" s="2">
        <f t="shared" si="6"/>
        <v>43775</v>
      </c>
      <c r="K75" t="s">
        <v>203</v>
      </c>
      <c r="L75">
        <v>1</v>
      </c>
      <c r="O75">
        <v>0</v>
      </c>
      <c r="P75">
        <v>0</v>
      </c>
      <c r="Q75">
        <v>0</v>
      </c>
      <c r="R75">
        <v>-117.56659999999999</v>
      </c>
      <c r="S75">
        <v>0</v>
      </c>
      <c r="T75">
        <v>26.9481</v>
      </c>
      <c r="AA75" t="s">
        <v>465</v>
      </c>
      <c r="AB75" t="s">
        <v>46</v>
      </c>
      <c r="AC75" t="b">
        <v>0</v>
      </c>
    </row>
    <row r="76" spans="1:29" hidden="1" x14ac:dyDescent="0.25">
      <c r="A76" t="s">
        <v>134</v>
      </c>
      <c r="B76" t="s">
        <v>466</v>
      </c>
      <c r="C76" t="s">
        <v>577</v>
      </c>
      <c r="D76" s="28" t="s">
        <v>464</v>
      </c>
      <c r="E76" t="s">
        <v>290</v>
      </c>
      <c r="F76" t="s">
        <v>595</v>
      </c>
      <c r="G76" t="str">
        <f t="shared" si="7"/>
        <v>SWHC046-01</v>
      </c>
      <c r="H76" t="str">
        <f t="shared" si="4"/>
        <v>ExAnte2019</v>
      </c>
      <c r="I76" t="str">
        <f t="shared" si="5"/>
        <v>IOU workpaper</v>
      </c>
      <c r="J76" s="2">
        <f t="shared" si="6"/>
        <v>43775</v>
      </c>
      <c r="K76" t="s">
        <v>203</v>
      </c>
      <c r="L76">
        <v>1</v>
      </c>
      <c r="O76">
        <v>0</v>
      </c>
      <c r="P76">
        <v>0</v>
      </c>
      <c r="Q76">
        <v>0</v>
      </c>
      <c r="R76">
        <v>-144.46010000000001</v>
      </c>
      <c r="S76">
        <v>0</v>
      </c>
      <c r="T76">
        <v>30.2927</v>
      </c>
      <c r="AA76" t="s">
        <v>465</v>
      </c>
      <c r="AB76" t="s">
        <v>46</v>
      </c>
      <c r="AC76" t="b">
        <v>0</v>
      </c>
    </row>
    <row r="77" spans="1:29" hidden="1" x14ac:dyDescent="0.25">
      <c r="A77" t="s">
        <v>134</v>
      </c>
      <c r="B77" t="s">
        <v>466</v>
      </c>
      <c r="C77" t="s">
        <v>577</v>
      </c>
      <c r="D77" s="28" t="s">
        <v>464</v>
      </c>
      <c r="E77" t="s">
        <v>298</v>
      </c>
      <c r="F77" t="s">
        <v>595</v>
      </c>
      <c r="G77" t="str">
        <f t="shared" si="7"/>
        <v>SWHC046-01</v>
      </c>
      <c r="H77" t="str">
        <f t="shared" si="4"/>
        <v>ExAnte2019</v>
      </c>
      <c r="I77" t="str">
        <f t="shared" si="5"/>
        <v>IOU workpaper</v>
      </c>
      <c r="J77" s="2">
        <f t="shared" si="6"/>
        <v>43775</v>
      </c>
      <c r="K77" t="s">
        <v>203</v>
      </c>
      <c r="L77">
        <v>1</v>
      </c>
      <c r="O77">
        <v>0</v>
      </c>
      <c r="P77">
        <v>0</v>
      </c>
      <c r="Q77">
        <v>0</v>
      </c>
      <c r="R77">
        <v>-322.06540000000001</v>
      </c>
      <c r="S77">
        <v>0</v>
      </c>
      <c r="T77">
        <v>55.481900000000003</v>
      </c>
      <c r="AA77" t="s">
        <v>465</v>
      </c>
      <c r="AB77" t="s">
        <v>46</v>
      </c>
      <c r="AC77" t="b">
        <v>0</v>
      </c>
    </row>
    <row r="78" spans="1:29" hidden="1" x14ac:dyDescent="0.25">
      <c r="A78" t="s">
        <v>134</v>
      </c>
      <c r="B78" t="s">
        <v>466</v>
      </c>
      <c r="C78" t="s">
        <v>577</v>
      </c>
      <c r="D78" s="28" t="s">
        <v>464</v>
      </c>
      <c r="E78" t="s">
        <v>306</v>
      </c>
      <c r="F78" t="s">
        <v>595</v>
      </c>
      <c r="G78" t="str">
        <f t="shared" si="7"/>
        <v>SWHC046-01</v>
      </c>
      <c r="H78" t="str">
        <f t="shared" si="4"/>
        <v>ExAnte2019</v>
      </c>
      <c r="I78" t="str">
        <f t="shared" si="5"/>
        <v>IOU workpaper</v>
      </c>
      <c r="J78" s="2">
        <f t="shared" si="6"/>
        <v>43775</v>
      </c>
      <c r="K78" t="s">
        <v>203</v>
      </c>
      <c r="L78">
        <v>1</v>
      </c>
      <c r="O78">
        <v>0</v>
      </c>
      <c r="P78">
        <v>0</v>
      </c>
      <c r="Q78">
        <v>0</v>
      </c>
      <c r="R78">
        <v>-368.93</v>
      </c>
      <c r="S78">
        <v>0</v>
      </c>
      <c r="T78">
        <v>62.5443</v>
      </c>
      <c r="AA78" t="s">
        <v>465</v>
      </c>
      <c r="AB78" t="s">
        <v>46</v>
      </c>
      <c r="AC78" t="b">
        <v>0</v>
      </c>
    </row>
    <row r="79" spans="1:29" hidden="1" x14ac:dyDescent="0.25">
      <c r="A79" t="s">
        <v>134</v>
      </c>
      <c r="B79" t="s">
        <v>466</v>
      </c>
      <c r="C79" t="s">
        <v>577</v>
      </c>
      <c r="D79" s="28" t="s">
        <v>464</v>
      </c>
      <c r="E79" t="s">
        <v>314</v>
      </c>
      <c r="F79" t="s">
        <v>595</v>
      </c>
      <c r="G79" t="str">
        <f t="shared" si="7"/>
        <v>SWHC046-01</v>
      </c>
      <c r="H79" t="str">
        <f t="shared" si="4"/>
        <v>ExAnte2019</v>
      </c>
      <c r="I79" t="str">
        <f t="shared" si="5"/>
        <v>IOU workpaper</v>
      </c>
      <c r="J79" s="2">
        <f t="shared" si="6"/>
        <v>43775</v>
      </c>
      <c r="K79" t="s">
        <v>203</v>
      </c>
      <c r="L79">
        <v>1</v>
      </c>
      <c r="O79">
        <v>0</v>
      </c>
      <c r="P79">
        <v>0</v>
      </c>
      <c r="Q79">
        <v>0</v>
      </c>
      <c r="R79">
        <v>-279.64400000000001</v>
      </c>
      <c r="S79">
        <v>0</v>
      </c>
      <c r="T79">
        <v>49.9268</v>
      </c>
      <c r="AA79" t="s">
        <v>465</v>
      </c>
      <c r="AB79" t="s">
        <v>46</v>
      </c>
      <c r="AC79" t="b">
        <v>0</v>
      </c>
    </row>
    <row r="80" spans="1:29" hidden="1" x14ac:dyDescent="0.25">
      <c r="A80" t="s">
        <v>134</v>
      </c>
      <c r="B80" t="s">
        <v>466</v>
      </c>
      <c r="C80" t="s">
        <v>577</v>
      </c>
      <c r="D80" s="28" t="s">
        <v>464</v>
      </c>
      <c r="E80" t="s">
        <v>322</v>
      </c>
      <c r="F80" t="s">
        <v>595</v>
      </c>
      <c r="G80" t="str">
        <f t="shared" si="7"/>
        <v>SWHC046-01</v>
      </c>
      <c r="H80" t="str">
        <f t="shared" si="4"/>
        <v>ExAnte2019</v>
      </c>
      <c r="I80" t="str">
        <f t="shared" si="5"/>
        <v>IOU workpaper</v>
      </c>
      <c r="J80" s="2">
        <f t="shared" si="6"/>
        <v>43775</v>
      </c>
      <c r="K80" t="s">
        <v>203</v>
      </c>
      <c r="L80">
        <v>1</v>
      </c>
      <c r="O80">
        <v>0</v>
      </c>
      <c r="P80">
        <v>0</v>
      </c>
      <c r="Q80">
        <v>0</v>
      </c>
      <c r="R80">
        <v>-313.39490000000001</v>
      </c>
      <c r="S80">
        <v>0</v>
      </c>
      <c r="T80">
        <v>52.034500000000001</v>
      </c>
      <c r="AA80" t="s">
        <v>465</v>
      </c>
      <c r="AB80" t="s">
        <v>46</v>
      </c>
      <c r="AC80" t="b">
        <v>0</v>
      </c>
    </row>
    <row r="81" spans="1:29" hidden="1" x14ac:dyDescent="0.25">
      <c r="A81" t="s">
        <v>134</v>
      </c>
      <c r="B81" t="s">
        <v>466</v>
      </c>
      <c r="C81" t="s">
        <v>577</v>
      </c>
      <c r="D81" s="28" t="s">
        <v>464</v>
      </c>
      <c r="E81" t="s">
        <v>330</v>
      </c>
      <c r="F81" t="s">
        <v>595</v>
      </c>
      <c r="G81" t="str">
        <f t="shared" si="7"/>
        <v>SWHC046-01</v>
      </c>
      <c r="H81" t="str">
        <f t="shared" si="4"/>
        <v>ExAnte2019</v>
      </c>
      <c r="I81" t="str">
        <f t="shared" si="5"/>
        <v>IOU workpaper</v>
      </c>
      <c r="J81" s="2">
        <f t="shared" si="6"/>
        <v>43775</v>
      </c>
      <c r="K81" t="s">
        <v>203</v>
      </c>
      <c r="L81">
        <v>1</v>
      </c>
      <c r="O81">
        <v>0</v>
      </c>
      <c r="P81">
        <v>0</v>
      </c>
      <c r="Q81">
        <v>0</v>
      </c>
      <c r="R81">
        <v>9.8886000000000003</v>
      </c>
      <c r="S81">
        <v>0</v>
      </c>
      <c r="T81">
        <v>8.3567999999999998</v>
      </c>
      <c r="AA81" t="s">
        <v>465</v>
      </c>
      <c r="AB81" t="s">
        <v>46</v>
      </c>
      <c r="AC81" t="b">
        <v>0</v>
      </c>
    </row>
    <row r="82" spans="1:29" hidden="1" x14ac:dyDescent="0.25">
      <c r="A82" t="s">
        <v>134</v>
      </c>
      <c r="B82" t="s">
        <v>466</v>
      </c>
      <c r="C82" t="s">
        <v>577</v>
      </c>
      <c r="D82" s="28" t="s">
        <v>464</v>
      </c>
      <c r="E82" t="s">
        <v>338</v>
      </c>
      <c r="F82" t="s">
        <v>595</v>
      </c>
      <c r="G82" t="str">
        <f t="shared" si="7"/>
        <v>SWHC046-01</v>
      </c>
      <c r="H82" t="str">
        <f t="shared" si="4"/>
        <v>ExAnte2019</v>
      </c>
      <c r="I82" t="str">
        <f t="shared" si="5"/>
        <v>IOU workpaper</v>
      </c>
      <c r="J82" s="2">
        <f t="shared" si="6"/>
        <v>43775</v>
      </c>
      <c r="K82" t="s">
        <v>203</v>
      </c>
      <c r="L82">
        <v>1</v>
      </c>
      <c r="O82">
        <v>0</v>
      </c>
      <c r="P82">
        <v>0</v>
      </c>
      <c r="Q82">
        <v>0</v>
      </c>
      <c r="R82">
        <v>-1123.5025000000001</v>
      </c>
      <c r="S82">
        <v>0</v>
      </c>
      <c r="T82">
        <v>146.29759999999999</v>
      </c>
      <c r="AA82" t="s">
        <v>465</v>
      </c>
      <c r="AB82" t="s">
        <v>46</v>
      </c>
      <c r="AC82" t="b">
        <v>0</v>
      </c>
    </row>
    <row r="83" spans="1:29" hidden="1" x14ac:dyDescent="0.25">
      <c r="A83" t="s">
        <v>134</v>
      </c>
      <c r="B83" t="s">
        <v>466</v>
      </c>
      <c r="C83" t="s">
        <v>578</v>
      </c>
      <c r="D83" s="28" t="s">
        <v>464</v>
      </c>
      <c r="E83" t="s">
        <v>202</v>
      </c>
      <c r="F83" t="s">
        <v>595</v>
      </c>
      <c r="G83" t="str">
        <f t="shared" si="7"/>
        <v>SWHC046-01</v>
      </c>
      <c r="H83" t="str">
        <f t="shared" si="4"/>
        <v>ExAnte2019</v>
      </c>
      <c r="I83" t="str">
        <f t="shared" si="5"/>
        <v>IOU workpaper</v>
      </c>
      <c r="J83" s="2">
        <f t="shared" si="6"/>
        <v>43775</v>
      </c>
      <c r="K83" t="s">
        <v>203</v>
      </c>
      <c r="L83">
        <v>1</v>
      </c>
      <c r="O83">
        <v>0</v>
      </c>
      <c r="P83">
        <v>0</v>
      </c>
      <c r="Q83">
        <v>0</v>
      </c>
      <c r="R83">
        <v>-507.29750000000001</v>
      </c>
      <c r="S83">
        <v>0</v>
      </c>
      <c r="T83">
        <v>83.302099999999996</v>
      </c>
      <c r="AA83" t="s">
        <v>465</v>
      </c>
      <c r="AB83" t="s">
        <v>46</v>
      </c>
      <c r="AC83" t="b">
        <v>0</v>
      </c>
    </row>
    <row r="84" spans="1:29" hidden="1" x14ac:dyDescent="0.25">
      <c r="A84" t="s">
        <v>134</v>
      </c>
      <c r="B84" t="s">
        <v>466</v>
      </c>
      <c r="C84" t="s">
        <v>578</v>
      </c>
      <c r="D84" s="28" t="s">
        <v>464</v>
      </c>
      <c r="E84" t="s">
        <v>224</v>
      </c>
      <c r="F84" t="s">
        <v>595</v>
      </c>
      <c r="G84" t="str">
        <f t="shared" si="7"/>
        <v>SWHC046-01</v>
      </c>
      <c r="H84" t="str">
        <f t="shared" si="4"/>
        <v>ExAnte2019</v>
      </c>
      <c r="I84" t="str">
        <f t="shared" si="5"/>
        <v>IOU workpaper</v>
      </c>
      <c r="J84" s="2">
        <f t="shared" si="6"/>
        <v>43775</v>
      </c>
      <c r="K84" t="s">
        <v>203</v>
      </c>
      <c r="L84">
        <v>1</v>
      </c>
      <c r="O84">
        <v>0</v>
      </c>
      <c r="P84">
        <v>0</v>
      </c>
      <c r="Q84">
        <v>0</v>
      </c>
      <c r="R84">
        <v>-294.19189999999998</v>
      </c>
      <c r="S84">
        <v>0</v>
      </c>
      <c r="T84">
        <v>50.652700000000003</v>
      </c>
      <c r="AA84" t="s">
        <v>465</v>
      </c>
      <c r="AB84" t="s">
        <v>46</v>
      </c>
      <c r="AC84" t="b">
        <v>0</v>
      </c>
    </row>
    <row r="85" spans="1:29" hidden="1" x14ac:dyDescent="0.25">
      <c r="A85" t="s">
        <v>134</v>
      </c>
      <c r="B85" t="s">
        <v>466</v>
      </c>
      <c r="C85" t="s">
        <v>578</v>
      </c>
      <c r="D85" s="28" t="s">
        <v>464</v>
      </c>
      <c r="E85" t="s">
        <v>232</v>
      </c>
      <c r="F85" t="s">
        <v>595</v>
      </c>
      <c r="G85" t="str">
        <f t="shared" si="7"/>
        <v>SWHC046-01</v>
      </c>
      <c r="H85" t="str">
        <f t="shared" si="4"/>
        <v>ExAnte2019</v>
      </c>
      <c r="I85" t="str">
        <f t="shared" si="5"/>
        <v>IOU workpaper</v>
      </c>
      <c r="J85" s="2">
        <f t="shared" si="6"/>
        <v>43775</v>
      </c>
      <c r="K85" t="s">
        <v>203</v>
      </c>
      <c r="L85">
        <v>1</v>
      </c>
      <c r="O85">
        <v>0</v>
      </c>
      <c r="P85">
        <v>0</v>
      </c>
      <c r="Q85">
        <v>0</v>
      </c>
      <c r="R85">
        <v>-176.59960000000001</v>
      </c>
      <c r="S85">
        <v>0</v>
      </c>
      <c r="T85">
        <v>35.373399999999997</v>
      </c>
      <c r="AA85" t="s">
        <v>465</v>
      </c>
      <c r="AB85" t="s">
        <v>46</v>
      </c>
      <c r="AC85" t="b">
        <v>0</v>
      </c>
    </row>
    <row r="86" spans="1:29" hidden="1" x14ac:dyDescent="0.25">
      <c r="A86" t="s">
        <v>134</v>
      </c>
      <c r="B86" t="s">
        <v>466</v>
      </c>
      <c r="C86" t="s">
        <v>578</v>
      </c>
      <c r="D86" s="28" t="s">
        <v>464</v>
      </c>
      <c r="E86" t="s">
        <v>240</v>
      </c>
      <c r="F86" t="s">
        <v>595</v>
      </c>
      <c r="G86" t="str">
        <f t="shared" si="7"/>
        <v>SWHC046-01</v>
      </c>
      <c r="H86" t="str">
        <f t="shared" si="4"/>
        <v>ExAnte2019</v>
      </c>
      <c r="I86" t="str">
        <f t="shared" si="5"/>
        <v>IOU workpaper</v>
      </c>
      <c r="J86" s="2">
        <f t="shared" si="6"/>
        <v>43775</v>
      </c>
      <c r="K86" t="s">
        <v>203</v>
      </c>
      <c r="L86">
        <v>1</v>
      </c>
      <c r="O86">
        <v>0</v>
      </c>
      <c r="P86">
        <v>0</v>
      </c>
      <c r="Q86">
        <v>0</v>
      </c>
      <c r="R86">
        <v>-162.6078</v>
      </c>
      <c r="S86">
        <v>0</v>
      </c>
      <c r="T86">
        <v>32.316200000000002</v>
      </c>
      <c r="AA86" t="s">
        <v>465</v>
      </c>
      <c r="AB86" t="s">
        <v>46</v>
      </c>
      <c r="AC86" t="b">
        <v>0</v>
      </c>
    </row>
    <row r="87" spans="1:29" hidden="1" x14ac:dyDescent="0.25">
      <c r="A87" t="s">
        <v>134</v>
      </c>
      <c r="B87" t="s">
        <v>466</v>
      </c>
      <c r="C87" t="s">
        <v>578</v>
      </c>
      <c r="D87" s="28" t="s">
        <v>464</v>
      </c>
      <c r="E87" t="s">
        <v>248</v>
      </c>
      <c r="F87" t="s">
        <v>595</v>
      </c>
      <c r="G87" t="str">
        <f t="shared" si="7"/>
        <v>SWHC046-01</v>
      </c>
      <c r="H87" t="str">
        <f t="shared" si="4"/>
        <v>ExAnte2019</v>
      </c>
      <c r="I87" t="str">
        <f t="shared" si="5"/>
        <v>IOU workpaper</v>
      </c>
      <c r="J87" s="2">
        <f t="shared" si="6"/>
        <v>43775</v>
      </c>
      <c r="K87" t="s">
        <v>203</v>
      </c>
      <c r="L87">
        <v>1</v>
      </c>
      <c r="O87">
        <v>0</v>
      </c>
      <c r="P87">
        <v>0</v>
      </c>
      <c r="Q87">
        <v>0</v>
      </c>
      <c r="R87">
        <v>-179.08070000000001</v>
      </c>
      <c r="S87">
        <v>0</v>
      </c>
      <c r="T87">
        <v>34.062800000000003</v>
      </c>
      <c r="AA87" t="s">
        <v>465</v>
      </c>
      <c r="AB87" t="s">
        <v>46</v>
      </c>
      <c r="AC87" t="b">
        <v>0</v>
      </c>
    </row>
    <row r="88" spans="1:29" hidden="1" x14ac:dyDescent="0.25">
      <c r="A88" t="s">
        <v>134</v>
      </c>
      <c r="B88" t="s">
        <v>466</v>
      </c>
      <c r="C88" t="s">
        <v>578</v>
      </c>
      <c r="D88" s="28" t="s">
        <v>464</v>
      </c>
      <c r="E88" t="s">
        <v>256</v>
      </c>
      <c r="F88" t="s">
        <v>595</v>
      </c>
      <c r="G88" t="str">
        <f t="shared" si="7"/>
        <v>SWHC046-01</v>
      </c>
      <c r="H88" t="str">
        <f t="shared" si="4"/>
        <v>ExAnte2019</v>
      </c>
      <c r="I88" t="str">
        <f t="shared" si="5"/>
        <v>IOU workpaper</v>
      </c>
      <c r="J88" s="2">
        <f t="shared" si="6"/>
        <v>43775</v>
      </c>
      <c r="K88" t="s">
        <v>203</v>
      </c>
      <c r="L88">
        <v>1</v>
      </c>
      <c r="O88">
        <v>0</v>
      </c>
      <c r="P88">
        <v>0</v>
      </c>
      <c r="Q88">
        <v>0</v>
      </c>
      <c r="R88">
        <v>-31.971599999999999</v>
      </c>
      <c r="S88">
        <v>0</v>
      </c>
      <c r="T88">
        <v>14.085900000000001</v>
      </c>
      <c r="AA88" t="s">
        <v>465</v>
      </c>
      <c r="AB88" t="s">
        <v>46</v>
      </c>
      <c r="AC88" t="b">
        <v>0</v>
      </c>
    </row>
    <row r="89" spans="1:29" hidden="1" x14ac:dyDescent="0.25">
      <c r="A89" t="s">
        <v>134</v>
      </c>
      <c r="B89" t="s">
        <v>466</v>
      </c>
      <c r="C89" t="s">
        <v>578</v>
      </c>
      <c r="D89" s="28" t="s">
        <v>464</v>
      </c>
      <c r="E89" t="s">
        <v>265</v>
      </c>
      <c r="F89" t="s">
        <v>595</v>
      </c>
      <c r="G89" t="str">
        <f t="shared" si="7"/>
        <v>SWHC046-01</v>
      </c>
      <c r="H89" t="str">
        <f t="shared" si="4"/>
        <v>ExAnte2019</v>
      </c>
      <c r="I89" t="str">
        <f t="shared" si="5"/>
        <v>IOU workpaper</v>
      </c>
      <c r="J89" s="2">
        <f t="shared" si="6"/>
        <v>43775</v>
      </c>
      <c r="K89" t="s">
        <v>203</v>
      </c>
      <c r="L89">
        <v>1</v>
      </c>
      <c r="O89">
        <v>0</v>
      </c>
      <c r="P89">
        <v>0</v>
      </c>
      <c r="Q89">
        <v>0</v>
      </c>
      <c r="R89">
        <v>-6.0810000000000004</v>
      </c>
      <c r="S89">
        <v>0</v>
      </c>
      <c r="T89">
        <v>9.7622</v>
      </c>
      <c r="AA89" t="s">
        <v>465</v>
      </c>
      <c r="AB89" t="s">
        <v>46</v>
      </c>
      <c r="AC89" t="b">
        <v>0</v>
      </c>
    </row>
    <row r="90" spans="1:29" hidden="1" x14ac:dyDescent="0.25">
      <c r="A90" t="s">
        <v>134</v>
      </c>
      <c r="B90" t="s">
        <v>466</v>
      </c>
      <c r="C90" t="s">
        <v>578</v>
      </c>
      <c r="D90" s="28" t="s">
        <v>464</v>
      </c>
      <c r="E90" t="s">
        <v>274</v>
      </c>
      <c r="F90" t="s">
        <v>595</v>
      </c>
      <c r="G90" t="str">
        <f t="shared" si="7"/>
        <v>SWHC046-01</v>
      </c>
      <c r="H90" t="str">
        <f t="shared" si="4"/>
        <v>ExAnte2019</v>
      </c>
      <c r="I90" t="str">
        <f t="shared" si="5"/>
        <v>IOU workpaper</v>
      </c>
      <c r="J90" s="2">
        <f t="shared" si="6"/>
        <v>43775</v>
      </c>
      <c r="K90" t="s">
        <v>203</v>
      </c>
      <c r="L90">
        <v>1</v>
      </c>
      <c r="O90">
        <v>0</v>
      </c>
      <c r="P90">
        <v>0</v>
      </c>
      <c r="Q90">
        <v>0</v>
      </c>
      <c r="R90">
        <v>-21.523199999999999</v>
      </c>
      <c r="S90">
        <v>0</v>
      </c>
      <c r="T90">
        <v>13.1647</v>
      </c>
      <c r="AA90" t="s">
        <v>465</v>
      </c>
      <c r="AB90" t="s">
        <v>46</v>
      </c>
      <c r="AC90" t="b">
        <v>0</v>
      </c>
    </row>
    <row r="91" spans="1:29" hidden="1" x14ac:dyDescent="0.25">
      <c r="A91" t="s">
        <v>134</v>
      </c>
      <c r="B91" t="s">
        <v>466</v>
      </c>
      <c r="C91" t="s">
        <v>578</v>
      </c>
      <c r="D91" s="28" t="s">
        <v>464</v>
      </c>
      <c r="E91" t="s">
        <v>282</v>
      </c>
      <c r="F91" t="s">
        <v>595</v>
      </c>
      <c r="G91" t="str">
        <f t="shared" si="7"/>
        <v>SWHC046-01</v>
      </c>
      <c r="H91" t="str">
        <f t="shared" si="4"/>
        <v>ExAnte2019</v>
      </c>
      <c r="I91" t="str">
        <f t="shared" si="5"/>
        <v>IOU workpaper</v>
      </c>
      <c r="J91" s="2">
        <f t="shared" si="6"/>
        <v>43775</v>
      </c>
      <c r="K91" t="s">
        <v>203</v>
      </c>
      <c r="L91">
        <v>1</v>
      </c>
      <c r="O91">
        <v>0</v>
      </c>
      <c r="P91">
        <v>0</v>
      </c>
      <c r="Q91">
        <v>0</v>
      </c>
      <c r="R91">
        <v>-36.4099</v>
      </c>
      <c r="S91">
        <v>0</v>
      </c>
      <c r="T91">
        <v>15.0388</v>
      </c>
      <c r="AA91" t="s">
        <v>465</v>
      </c>
      <c r="AB91" t="s">
        <v>46</v>
      </c>
      <c r="AC91" t="b">
        <v>0</v>
      </c>
    </row>
    <row r="92" spans="1:29" hidden="1" x14ac:dyDescent="0.25">
      <c r="A92" t="s">
        <v>134</v>
      </c>
      <c r="B92" t="s">
        <v>466</v>
      </c>
      <c r="C92" t="s">
        <v>578</v>
      </c>
      <c r="D92" s="28" t="s">
        <v>464</v>
      </c>
      <c r="E92" t="s">
        <v>290</v>
      </c>
      <c r="F92" t="s">
        <v>595</v>
      </c>
      <c r="G92" t="str">
        <f t="shared" si="7"/>
        <v>SWHC046-01</v>
      </c>
      <c r="H92" t="str">
        <f t="shared" si="4"/>
        <v>ExAnte2019</v>
      </c>
      <c r="I92" t="str">
        <f t="shared" si="5"/>
        <v>IOU workpaper</v>
      </c>
      <c r="J92" s="2">
        <f t="shared" si="6"/>
        <v>43775</v>
      </c>
      <c r="K92" t="s">
        <v>203</v>
      </c>
      <c r="L92">
        <v>1</v>
      </c>
      <c r="O92">
        <v>0</v>
      </c>
      <c r="P92">
        <v>0</v>
      </c>
      <c r="Q92">
        <v>0</v>
      </c>
      <c r="R92">
        <v>-58.796500000000002</v>
      </c>
      <c r="S92">
        <v>0</v>
      </c>
      <c r="T92">
        <v>18.771899999999999</v>
      </c>
      <c r="AA92" t="s">
        <v>465</v>
      </c>
      <c r="AB92" t="s">
        <v>46</v>
      </c>
      <c r="AC92" t="b">
        <v>0</v>
      </c>
    </row>
    <row r="93" spans="1:29" hidden="1" x14ac:dyDescent="0.25">
      <c r="A93" t="s">
        <v>134</v>
      </c>
      <c r="B93" t="s">
        <v>466</v>
      </c>
      <c r="C93" t="s">
        <v>578</v>
      </c>
      <c r="D93" s="28" t="s">
        <v>464</v>
      </c>
      <c r="E93" t="s">
        <v>298</v>
      </c>
      <c r="F93" t="s">
        <v>595</v>
      </c>
      <c r="G93" t="str">
        <f t="shared" si="7"/>
        <v>SWHC046-01</v>
      </c>
      <c r="H93" t="str">
        <f t="shared" si="4"/>
        <v>ExAnte2019</v>
      </c>
      <c r="I93" t="str">
        <f t="shared" si="5"/>
        <v>IOU workpaper</v>
      </c>
      <c r="J93" s="2">
        <f t="shared" si="6"/>
        <v>43775</v>
      </c>
      <c r="K93" t="s">
        <v>203</v>
      </c>
      <c r="L93">
        <v>1</v>
      </c>
      <c r="O93">
        <v>0</v>
      </c>
      <c r="P93">
        <v>0</v>
      </c>
      <c r="Q93">
        <v>0</v>
      </c>
      <c r="R93">
        <v>-214.54349999999999</v>
      </c>
      <c r="S93">
        <v>0</v>
      </c>
      <c r="T93">
        <v>42.160899999999998</v>
      </c>
      <c r="AA93" t="s">
        <v>465</v>
      </c>
      <c r="AB93" t="s">
        <v>46</v>
      </c>
      <c r="AC93" t="b">
        <v>0</v>
      </c>
    </row>
    <row r="94" spans="1:29" hidden="1" x14ac:dyDescent="0.25">
      <c r="A94" t="s">
        <v>134</v>
      </c>
      <c r="B94" t="s">
        <v>466</v>
      </c>
      <c r="C94" t="s">
        <v>578</v>
      </c>
      <c r="D94" s="28" t="s">
        <v>464</v>
      </c>
      <c r="E94" t="s">
        <v>306</v>
      </c>
      <c r="F94" t="s">
        <v>595</v>
      </c>
      <c r="G94" t="str">
        <f t="shared" si="7"/>
        <v>SWHC046-01</v>
      </c>
      <c r="H94" t="str">
        <f t="shared" si="4"/>
        <v>ExAnte2019</v>
      </c>
      <c r="I94" t="str">
        <f t="shared" si="5"/>
        <v>IOU workpaper</v>
      </c>
      <c r="J94" s="2">
        <f t="shared" si="6"/>
        <v>43775</v>
      </c>
      <c r="K94" t="s">
        <v>203</v>
      </c>
      <c r="L94">
        <v>1</v>
      </c>
      <c r="O94">
        <v>0</v>
      </c>
      <c r="P94">
        <v>0</v>
      </c>
      <c r="Q94">
        <v>0</v>
      </c>
      <c r="R94">
        <v>-236.4385</v>
      </c>
      <c r="S94">
        <v>0</v>
      </c>
      <c r="T94">
        <v>44.716000000000001</v>
      </c>
      <c r="AA94" t="s">
        <v>465</v>
      </c>
      <c r="AB94" t="s">
        <v>46</v>
      </c>
      <c r="AC94" t="b">
        <v>0</v>
      </c>
    </row>
    <row r="95" spans="1:29" hidden="1" x14ac:dyDescent="0.25">
      <c r="A95" t="s">
        <v>134</v>
      </c>
      <c r="B95" t="s">
        <v>466</v>
      </c>
      <c r="C95" t="s">
        <v>578</v>
      </c>
      <c r="D95" s="28" t="s">
        <v>464</v>
      </c>
      <c r="E95" t="s">
        <v>314</v>
      </c>
      <c r="F95" t="s">
        <v>595</v>
      </c>
      <c r="G95" t="str">
        <f t="shared" si="7"/>
        <v>SWHC046-01</v>
      </c>
      <c r="H95" t="str">
        <f t="shared" si="4"/>
        <v>ExAnte2019</v>
      </c>
      <c r="I95" t="str">
        <f t="shared" si="5"/>
        <v>IOU workpaper</v>
      </c>
      <c r="J95" s="2">
        <f t="shared" si="6"/>
        <v>43775</v>
      </c>
      <c r="K95" t="s">
        <v>203</v>
      </c>
      <c r="L95">
        <v>1</v>
      </c>
      <c r="O95">
        <v>0</v>
      </c>
      <c r="P95">
        <v>0</v>
      </c>
      <c r="Q95">
        <v>0</v>
      </c>
      <c r="R95">
        <v>-177.41560000000001</v>
      </c>
      <c r="S95">
        <v>0</v>
      </c>
      <c r="T95">
        <v>36.994199999999999</v>
      </c>
      <c r="AA95" t="s">
        <v>465</v>
      </c>
      <c r="AB95" t="s">
        <v>46</v>
      </c>
      <c r="AC95" t="b">
        <v>0</v>
      </c>
    </row>
    <row r="96" spans="1:29" hidden="1" x14ac:dyDescent="0.25">
      <c r="A96" t="s">
        <v>134</v>
      </c>
      <c r="B96" t="s">
        <v>466</v>
      </c>
      <c r="C96" t="s">
        <v>578</v>
      </c>
      <c r="D96" s="28" t="s">
        <v>464</v>
      </c>
      <c r="E96" t="s">
        <v>322</v>
      </c>
      <c r="F96" t="s">
        <v>595</v>
      </c>
      <c r="G96" t="str">
        <f t="shared" si="7"/>
        <v>SWHC046-01</v>
      </c>
      <c r="H96" t="str">
        <f t="shared" si="4"/>
        <v>ExAnte2019</v>
      </c>
      <c r="I96" t="str">
        <f t="shared" si="5"/>
        <v>IOU workpaper</v>
      </c>
      <c r="J96" s="2">
        <f t="shared" si="6"/>
        <v>43775</v>
      </c>
      <c r="K96" t="s">
        <v>203</v>
      </c>
      <c r="L96">
        <v>1</v>
      </c>
      <c r="O96">
        <v>0</v>
      </c>
      <c r="P96">
        <v>0</v>
      </c>
      <c r="Q96">
        <v>0</v>
      </c>
      <c r="R96">
        <v>-200.23500000000001</v>
      </c>
      <c r="S96">
        <v>0</v>
      </c>
      <c r="T96">
        <v>38.733699999999999</v>
      </c>
      <c r="AA96" t="s">
        <v>465</v>
      </c>
      <c r="AB96" t="s">
        <v>46</v>
      </c>
      <c r="AC96" t="b">
        <v>0</v>
      </c>
    </row>
    <row r="97" spans="1:29" hidden="1" x14ac:dyDescent="0.25">
      <c r="A97" t="s">
        <v>134</v>
      </c>
      <c r="B97" t="s">
        <v>466</v>
      </c>
      <c r="C97" t="s">
        <v>578</v>
      </c>
      <c r="D97" s="28" t="s">
        <v>464</v>
      </c>
      <c r="E97" t="s">
        <v>330</v>
      </c>
      <c r="F97" t="s">
        <v>595</v>
      </c>
      <c r="G97" t="str">
        <f t="shared" si="7"/>
        <v>SWHC046-01</v>
      </c>
      <c r="H97" t="str">
        <f t="shared" si="4"/>
        <v>ExAnte2019</v>
      </c>
      <c r="I97" t="str">
        <f t="shared" si="5"/>
        <v>IOU workpaper</v>
      </c>
      <c r="J97" s="2">
        <f t="shared" si="6"/>
        <v>43775</v>
      </c>
      <c r="K97" t="s">
        <v>203</v>
      </c>
      <c r="L97">
        <v>1</v>
      </c>
      <c r="O97">
        <v>0</v>
      </c>
      <c r="P97">
        <v>0</v>
      </c>
      <c r="Q97">
        <v>0</v>
      </c>
      <c r="R97">
        <v>39.682099999999998</v>
      </c>
      <c r="S97">
        <v>0</v>
      </c>
      <c r="T97">
        <v>5.6002999999999998</v>
      </c>
      <c r="AA97" t="s">
        <v>465</v>
      </c>
      <c r="AB97" t="s">
        <v>46</v>
      </c>
      <c r="AC97" t="b">
        <v>0</v>
      </c>
    </row>
    <row r="98" spans="1:29" hidden="1" x14ac:dyDescent="0.25">
      <c r="A98" t="s">
        <v>134</v>
      </c>
      <c r="B98" t="s">
        <v>466</v>
      </c>
      <c r="C98" t="s">
        <v>578</v>
      </c>
      <c r="D98" s="28" t="s">
        <v>464</v>
      </c>
      <c r="E98" t="s">
        <v>338</v>
      </c>
      <c r="F98" t="s">
        <v>595</v>
      </c>
      <c r="G98" t="str">
        <f t="shared" si="7"/>
        <v>SWHC046-01</v>
      </c>
      <c r="H98" t="str">
        <f t="shared" si="4"/>
        <v>ExAnte2019</v>
      </c>
      <c r="I98" t="str">
        <f t="shared" si="5"/>
        <v>IOU workpaper</v>
      </c>
      <c r="J98" s="2">
        <f t="shared" si="6"/>
        <v>43775</v>
      </c>
      <c r="K98" t="s">
        <v>203</v>
      </c>
      <c r="L98">
        <v>1</v>
      </c>
      <c r="O98">
        <v>0</v>
      </c>
      <c r="P98">
        <v>0</v>
      </c>
      <c r="Q98">
        <v>0</v>
      </c>
      <c r="R98">
        <v>-742.28369999999995</v>
      </c>
      <c r="S98">
        <v>0</v>
      </c>
      <c r="T98">
        <v>100.256</v>
      </c>
      <c r="AA98" t="s">
        <v>465</v>
      </c>
      <c r="AB98" t="s">
        <v>46</v>
      </c>
      <c r="AC98" t="b">
        <v>0</v>
      </c>
    </row>
    <row r="99" spans="1:29" hidden="1" x14ac:dyDescent="0.25">
      <c r="A99" t="s">
        <v>134</v>
      </c>
      <c r="B99" t="s">
        <v>466</v>
      </c>
      <c r="C99" t="s">
        <v>579</v>
      </c>
      <c r="D99" s="28" t="s">
        <v>464</v>
      </c>
      <c r="E99" t="s">
        <v>202</v>
      </c>
      <c r="F99" t="s">
        <v>595</v>
      </c>
      <c r="G99" t="str">
        <f t="shared" si="7"/>
        <v>SWHC046-01</v>
      </c>
      <c r="H99" t="str">
        <f t="shared" si="4"/>
        <v>ExAnte2019</v>
      </c>
      <c r="I99" t="str">
        <f t="shared" si="5"/>
        <v>IOU workpaper</v>
      </c>
      <c r="J99" s="2">
        <f t="shared" si="6"/>
        <v>43775</v>
      </c>
      <c r="K99" t="s">
        <v>203</v>
      </c>
      <c r="L99">
        <v>1</v>
      </c>
      <c r="O99">
        <v>0</v>
      </c>
      <c r="P99">
        <v>0</v>
      </c>
      <c r="Q99">
        <v>0</v>
      </c>
      <c r="R99">
        <v>-505.11610000000002</v>
      </c>
      <c r="S99">
        <v>0</v>
      </c>
      <c r="T99">
        <v>89.3643</v>
      </c>
      <c r="AA99" t="s">
        <v>465</v>
      </c>
      <c r="AB99" t="s">
        <v>46</v>
      </c>
      <c r="AC99" t="b">
        <v>0</v>
      </c>
    </row>
    <row r="100" spans="1:29" hidden="1" x14ac:dyDescent="0.25">
      <c r="A100" t="s">
        <v>134</v>
      </c>
      <c r="B100" t="s">
        <v>466</v>
      </c>
      <c r="C100" t="s">
        <v>579</v>
      </c>
      <c r="D100" s="28" t="s">
        <v>464</v>
      </c>
      <c r="E100" t="s">
        <v>224</v>
      </c>
      <c r="F100" t="s">
        <v>595</v>
      </c>
      <c r="G100" t="str">
        <f t="shared" si="7"/>
        <v>SWHC046-01</v>
      </c>
      <c r="H100" t="str">
        <f t="shared" si="4"/>
        <v>ExAnte2019</v>
      </c>
      <c r="I100" t="str">
        <f t="shared" si="5"/>
        <v>IOU workpaper</v>
      </c>
      <c r="J100" s="2">
        <f t="shared" si="6"/>
        <v>43775</v>
      </c>
      <c r="K100" t="s">
        <v>203</v>
      </c>
      <c r="L100">
        <v>1</v>
      </c>
      <c r="O100">
        <v>0</v>
      </c>
      <c r="P100">
        <v>0</v>
      </c>
      <c r="Q100">
        <v>0</v>
      </c>
      <c r="R100">
        <v>-286.78699999999998</v>
      </c>
      <c r="S100">
        <v>0</v>
      </c>
      <c r="T100">
        <v>55.596600000000002</v>
      </c>
      <c r="AA100" t="s">
        <v>465</v>
      </c>
      <c r="AB100" t="s">
        <v>46</v>
      </c>
      <c r="AC100" t="b">
        <v>0</v>
      </c>
    </row>
    <row r="101" spans="1:29" hidden="1" x14ac:dyDescent="0.25">
      <c r="A101" t="s">
        <v>134</v>
      </c>
      <c r="B101" t="s">
        <v>466</v>
      </c>
      <c r="C101" t="s">
        <v>579</v>
      </c>
      <c r="D101" s="28" t="s">
        <v>464</v>
      </c>
      <c r="E101" t="s">
        <v>232</v>
      </c>
      <c r="F101" t="s">
        <v>595</v>
      </c>
      <c r="G101" t="str">
        <f t="shared" si="7"/>
        <v>SWHC046-01</v>
      </c>
      <c r="H101" t="str">
        <f t="shared" si="4"/>
        <v>ExAnte2019</v>
      </c>
      <c r="I101" t="str">
        <f t="shared" si="5"/>
        <v>IOU workpaper</v>
      </c>
      <c r="J101" s="2">
        <f t="shared" si="6"/>
        <v>43775</v>
      </c>
      <c r="K101" t="s">
        <v>203</v>
      </c>
      <c r="L101">
        <v>1</v>
      </c>
      <c r="O101">
        <v>0</v>
      </c>
      <c r="P101">
        <v>0</v>
      </c>
      <c r="Q101">
        <v>0</v>
      </c>
      <c r="R101">
        <v>-198.24449999999999</v>
      </c>
      <c r="S101">
        <v>0</v>
      </c>
      <c r="T101">
        <v>44.819000000000003</v>
      </c>
      <c r="AA101" t="s">
        <v>465</v>
      </c>
      <c r="AB101" t="s">
        <v>46</v>
      </c>
      <c r="AC101" t="b">
        <v>0</v>
      </c>
    </row>
    <row r="102" spans="1:29" hidden="1" x14ac:dyDescent="0.25">
      <c r="A102" t="s">
        <v>134</v>
      </c>
      <c r="B102" t="s">
        <v>466</v>
      </c>
      <c r="C102" t="s">
        <v>579</v>
      </c>
      <c r="D102" s="28" t="s">
        <v>464</v>
      </c>
      <c r="E102" t="s">
        <v>240</v>
      </c>
      <c r="F102" t="s">
        <v>595</v>
      </c>
      <c r="G102" t="str">
        <f t="shared" si="7"/>
        <v>SWHC046-01</v>
      </c>
      <c r="H102" t="str">
        <f t="shared" si="4"/>
        <v>ExAnte2019</v>
      </c>
      <c r="I102" t="str">
        <f t="shared" si="5"/>
        <v>IOU workpaper</v>
      </c>
      <c r="J102" s="2">
        <f t="shared" si="6"/>
        <v>43775</v>
      </c>
      <c r="K102" t="s">
        <v>203</v>
      </c>
      <c r="L102">
        <v>1</v>
      </c>
      <c r="O102">
        <v>0</v>
      </c>
      <c r="P102">
        <v>0</v>
      </c>
      <c r="Q102">
        <v>0</v>
      </c>
      <c r="R102">
        <v>-186.64099999999999</v>
      </c>
      <c r="S102">
        <v>0</v>
      </c>
      <c r="T102">
        <v>40.870399999999997</v>
      </c>
      <c r="AA102" t="s">
        <v>465</v>
      </c>
      <c r="AB102" t="s">
        <v>46</v>
      </c>
      <c r="AC102" t="b">
        <v>0</v>
      </c>
    </row>
    <row r="103" spans="1:29" hidden="1" x14ac:dyDescent="0.25">
      <c r="A103" t="s">
        <v>134</v>
      </c>
      <c r="B103" t="s">
        <v>466</v>
      </c>
      <c r="C103" t="s">
        <v>579</v>
      </c>
      <c r="D103" s="28" t="s">
        <v>464</v>
      </c>
      <c r="E103" t="s">
        <v>248</v>
      </c>
      <c r="F103" t="s">
        <v>595</v>
      </c>
      <c r="G103" t="str">
        <f t="shared" si="7"/>
        <v>SWHC046-01</v>
      </c>
      <c r="H103" t="str">
        <f t="shared" si="4"/>
        <v>ExAnte2019</v>
      </c>
      <c r="I103" t="str">
        <f t="shared" si="5"/>
        <v>IOU workpaper</v>
      </c>
      <c r="J103" s="2">
        <f t="shared" si="6"/>
        <v>43775</v>
      </c>
      <c r="K103" t="s">
        <v>203</v>
      </c>
      <c r="L103">
        <v>1</v>
      </c>
      <c r="O103">
        <v>0</v>
      </c>
      <c r="P103">
        <v>0</v>
      </c>
      <c r="Q103">
        <v>0</v>
      </c>
      <c r="R103">
        <v>-217.43979999999999</v>
      </c>
      <c r="S103">
        <v>0</v>
      </c>
      <c r="T103">
        <v>45.859299999999998</v>
      </c>
      <c r="AA103" t="s">
        <v>465</v>
      </c>
      <c r="AB103" t="s">
        <v>46</v>
      </c>
      <c r="AC103" t="b">
        <v>0</v>
      </c>
    </row>
    <row r="104" spans="1:29" hidden="1" x14ac:dyDescent="0.25">
      <c r="A104" t="s">
        <v>134</v>
      </c>
      <c r="B104" t="s">
        <v>466</v>
      </c>
      <c r="C104" t="s">
        <v>579</v>
      </c>
      <c r="D104" s="28" t="s">
        <v>464</v>
      </c>
      <c r="E104" t="s">
        <v>256</v>
      </c>
      <c r="F104" t="s">
        <v>595</v>
      </c>
      <c r="G104" t="str">
        <f t="shared" si="7"/>
        <v>SWHC046-01</v>
      </c>
      <c r="H104" t="str">
        <f t="shared" si="4"/>
        <v>ExAnte2019</v>
      </c>
      <c r="I104" t="str">
        <f t="shared" si="5"/>
        <v>IOU workpaper</v>
      </c>
      <c r="J104" s="2">
        <f t="shared" si="6"/>
        <v>43775</v>
      </c>
      <c r="K104" t="s">
        <v>203</v>
      </c>
      <c r="L104">
        <v>1</v>
      </c>
      <c r="O104">
        <v>0</v>
      </c>
      <c r="P104">
        <v>0</v>
      </c>
      <c r="Q104">
        <v>0</v>
      </c>
      <c r="R104">
        <v>-30.2683</v>
      </c>
      <c r="S104">
        <v>0</v>
      </c>
      <c r="T104">
        <v>19.218</v>
      </c>
      <c r="AA104" t="s">
        <v>465</v>
      </c>
      <c r="AB104" t="s">
        <v>46</v>
      </c>
      <c r="AC104" t="b">
        <v>0</v>
      </c>
    </row>
    <row r="105" spans="1:29" hidden="1" x14ac:dyDescent="0.25">
      <c r="A105" t="s">
        <v>134</v>
      </c>
      <c r="B105" t="s">
        <v>466</v>
      </c>
      <c r="C105" t="s">
        <v>579</v>
      </c>
      <c r="D105" s="28" t="s">
        <v>464</v>
      </c>
      <c r="E105" t="s">
        <v>265</v>
      </c>
      <c r="F105" t="s">
        <v>595</v>
      </c>
      <c r="G105" t="str">
        <f t="shared" si="7"/>
        <v>SWHC046-01</v>
      </c>
      <c r="H105" t="str">
        <f t="shared" si="4"/>
        <v>ExAnte2019</v>
      </c>
      <c r="I105" t="str">
        <f t="shared" si="5"/>
        <v>IOU workpaper</v>
      </c>
      <c r="J105" s="2">
        <f t="shared" si="6"/>
        <v>43775</v>
      </c>
      <c r="K105" t="s">
        <v>203</v>
      </c>
      <c r="L105">
        <v>1</v>
      </c>
      <c r="O105">
        <v>0</v>
      </c>
      <c r="P105">
        <v>0</v>
      </c>
      <c r="Q105">
        <v>0</v>
      </c>
      <c r="R105">
        <v>-0.32940000000000003</v>
      </c>
      <c r="S105">
        <v>0</v>
      </c>
      <c r="T105">
        <v>13.818</v>
      </c>
      <c r="AA105" t="s">
        <v>465</v>
      </c>
      <c r="AB105" t="s">
        <v>46</v>
      </c>
      <c r="AC105" t="b">
        <v>0</v>
      </c>
    </row>
    <row r="106" spans="1:29" hidden="1" x14ac:dyDescent="0.25">
      <c r="A106" t="s">
        <v>134</v>
      </c>
      <c r="B106" t="s">
        <v>466</v>
      </c>
      <c r="C106" t="s">
        <v>579</v>
      </c>
      <c r="D106" s="28" t="s">
        <v>464</v>
      </c>
      <c r="E106" t="s">
        <v>274</v>
      </c>
      <c r="F106" t="s">
        <v>595</v>
      </c>
      <c r="G106" t="str">
        <f t="shared" si="7"/>
        <v>SWHC046-01</v>
      </c>
      <c r="H106" t="str">
        <f t="shared" si="4"/>
        <v>ExAnte2019</v>
      </c>
      <c r="I106" t="str">
        <f t="shared" si="5"/>
        <v>IOU workpaper</v>
      </c>
      <c r="J106" s="2">
        <f t="shared" si="6"/>
        <v>43775</v>
      </c>
      <c r="K106" t="s">
        <v>203</v>
      </c>
      <c r="L106">
        <v>1</v>
      </c>
      <c r="O106">
        <v>0</v>
      </c>
      <c r="P106">
        <v>0</v>
      </c>
      <c r="Q106">
        <v>0</v>
      </c>
      <c r="R106">
        <v>-20.743500000000001</v>
      </c>
      <c r="S106">
        <v>0</v>
      </c>
      <c r="T106">
        <v>18.552800000000001</v>
      </c>
      <c r="AA106" t="s">
        <v>465</v>
      </c>
      <c r="AB106" t="s">
        <v>46</v>
      </c>
      <c r="AC106" t="b">
        <v>0</v>
      </c>
    </row>
    <row r="107" spans="1:29" hidden="1" x14ac:dyDescent="0.25">
      <c r="A107" t="s">
        <v>134</v>
      </c>
      <c r="B107" t="s">
        <v>466</v>
      </c>
      <c r="C107" t="s">
        <v>579</v>
      </c>
      <c r="D107" s="28" t="s">
        <v>464</v>
      </c>
      <c r="E107" t="s">
        <v>282</v>
      </c>
      <c r="F107" t="s">
        <v>595</v>
      </c>
      <c r="G107" t="str">
        <f t="shared" si="7"/>
        <v>SWHC046-01</v>
      </c>
      <c r="H107" t="str">
        <f t="shared" si="4"/>
        <v>ExAnte2019</v>
      </c>
      <c r="I107" t="str">
        <f t="shared" si="5"/>
        <v>IOU workpaper</v>
      </c>
      <c r="J107" s="2">
        <f t="shared" si="6"/>
        <v>43775</v>
      </c>
      <c r="K107" t="s">
        <v>203</v>
      </c>
      <c r="L107">
        <v>1</v>
      </c>
      <c r="O107">
        <v>0</v>
      </c>
      <c r="P107">
        <v>0</v>
      </c>
      <c r="Q107">
        <v>0</v>
      </c>
      <c r="R107">
        <v>-34.500799999999998</v>
      </c>
      <c r="S107">
        <v>0</v>
      </c>
      <c r="T107">
        <v>20.044499999999999</v>
      </c>
      <c r="AA107" t="s">
        <v>465</v>
      </c>
      <c r="AB107" t="s">
        <v>46</v>
      </c>
      <c r="AC107" t="b">
        <v>0</v>
      </c>
    </row>
    <row r="108" spans="1:29" hidden="1" x14ac:dyDescent="0.25">
      <c r="A108" t="s">
        <v>134</v>
      </c>
      <c r="B108" t="s">
        <v>466</v>
      </c>
      <c r="C108" t="s">
        <v>579</v>
      </c>
      <c r="D108" s="28" t="s">
        <v>464</v>
      </c>
      <c r="E108" t="s">
        <v>290</v>
      </c>
      <c r="F108" t="s">
        <v>595</v>
      </c>
      <c r="G108" t="str">
        <f t="shared" si="7"/>
        <v>SWHC046-01</v>
      </c>
      <c r="H108" t="str">
        <f t="shared" si="4"/>
        <v>ExAnte2019</v>
      </c>
      <c r="I108" t="str">
        <f t="shared" si="5"/>
        <v>IOU workpaper</v>
      </c>
      <c r="J108" s="2">
        <f t="shared" si="6"/>
        <v>43775</v>
      </c>
      <c r="K108" t="s">
        <v>203</v>
      </c>
      <c r="L108">
        <v>1</v>
      </c>
      <c r="O108">
        <v>0</v>
      </c>
      <c r="P108">
        <v>0</v>
      </c>
      <c r="Q108">
        <v>0</v>
      </c>
      <c r="R108">
        <v>-39.560899999999997</v>
      </c>
      <c r="S108">
        <v>0</v>
      </c>
      <c r="T108">
        <v>21.245799999999999</v>
      </c>
      <c r="AA108" t="s">
        <v>465</v>
      </c>
      <c r="AB108" t="s">
        <v>46</v>
      </c>
      <c r="AC108" t="b">
        <v>0</v>
      </c>
    </row>
    <row r="109" spans="1:29" hidden="1" x14ac:dyDescent="0.25">
      <c r="A109" t="s">
        <v>134</v>
      </c>
      <c r="B109" t="s">
        <v>466</v>
      </c>
      <c r="C109" t="s">
        <v>579</v>
      </c>
      <c r="D109" s="28" t="s">
        <v>464</v>
      </c>
      <c r="E109" t="s">
        <v>298</v>
      </c>
      <c r="F109" t="s">
        <v>595</v>
      </c>
      <c r="G109" t="str">
        <f t="shared" si="7"/>
        <v>SWHC046-01</v>
      </c>
      <c r="H109" t="str">
        <f t="shared" si="4"/>
        <v>ExAnte2019</v>
      </c>
      <c r="I109" t="str">
        <f t="shared" si="5"/>
        <v>IOU workpaper</v>
      </c>
      <c r="J109" s="2">
        <f t="shared" si="6"/>
        <v>43775</v>
      </c>
      <c r="K109" t="s">
        <v>203</v>
      </c>
      <c r="L109">
        <v>1</v>
      </c>
      <c r="O109">
        <v>0</v>
      </c>
      <c r="P109">
        <v>0</v>
      </c>
      <c r="Q109">
        <v>0</v>
      </c>
      <c r="R109">
        <v>-182.5436</v>
      </c>
      <c r="S109">
        <v>0</v>
      </c>
      <c r="T109">
        <v>43.031199999999998</v>
      </c>
      <c r="AA109" t="s">
        <v>465</v>
      </c>
      <c r="AB109" t="s">
        <v>46</v>
      </c>
      <c r="AC109" t="b">
        <v>0</v>
      </c>
    </row>
    <row r="110" spans="1:29" hidden="1" x14ac:dyDescent="0.25">
      <c r="A110" t="s">
        <v>134</v>
      </c>
      <c r="B110" t="s">
        <v>466</v>
      </c>
      <c r="C110" t="s">
        <v>579</v>
      </c>
      <c r="D110" s="28" t="s">
        <v>464</v>
      </c>
      <c r="E110" t="s">
        <v>306</v>
      </c>
      <c r="F110" t="s">
        <v>595</v>
      </c>
      <c r="G110" t="str">
        <f t="shared" si="7"/>
        <v>SWHC046-01</v>
      </c>
      <c r="H110" t="str">
        <f t="shared" si="4"/>
        <v>ExAnte2019</v>
      </c>
      <c r="I110" t="str">
        <f t="shared" si="5"/>
        <v>IOU workpaper</v>
      </c>
      <c r="J110" s="2">
        <f t="shared" si="6"/>
        <v>43775</v>
      </c>
      <c r="K110" t="s">
        <v>203</v>
      </c>
      <c r="L110">
        <v>1</v>
      </c>
      <c r="O110">
        <v>0</v>
      </c>
      <c r="P110">
        <v>0</v>
      </c>
      <c r="Q110">
        <v>0</v>
      </c>
      <c r="R110">
        <v>-203.18729999999999</v>
      </c>
      <c r="S110">
        <v>0</v>
      </c>
      <c r="T110">
        <v>46.122700000000002</v>
      </c>
      <c r="AA110" t="s">
        <v>465</v>
      </c>
      <c r="AB110" t="s">
        <v>46</v>
      </c>
      <c r="AC110" t="b">
        <v>0</v>
      </c>
    </row>
    <row r="111" spans="1:29" hidden="1" x14ac:dyDescent="0.25">
      <c r="A111" t="s">
        <v>134</v>
      </c>
      <c r="B111" t="s">
        <v>466</v>
      </c>
      <c r="C111" t="s">
        <v>579</v>
      </c>
      <c r="D111" s="28" t="s">
        <v>464</v>
      </c>
      <c r="E111" t="s">
        <v>314</v>
      </c>
      <c r="F111" t="s">
        <v>595</v>
      </c>
      <c r="G111" t="str">
        <f t="shared" si="7"/>
        <v>SWHC046-01</v>
      </c>
      <c r="H111" t="str">
        <f t="shared" si="4"/>
        <v>ExAnte2019</v>
      </c>
      <c r="I111" t="str">
        <f t="shared" si="5"/>
        <v>IOU workpaper</v>
      </c>
      <c r="J111" s="2">
        <f t="shared" si="6"/>
        <v>43775</v>
      </c>
      <c r="K111" t="s">
        <v>203</v>
      </c>
      <c r="L111">
        <v>1</v>
      </c>
      <c r="O111">
        <v>0</v>
      </c>
      <c r="P111">
        <v>0</v>
      </c>
      <c r="Q111">
        <v>0</v>
      </c>
      <c r="R111">
        <v>-145.54400000000001</v>
      </c>
      <c r="S111">
        <v>0</v>
      </c>
      <c r="T111">
        <v>37.812600000000003</v>
      </c>
      <c r="AA111" t="s">
        <v>465</v>
      </c>
      <c r="AB111" t="s">
        <v>46</v>
      </c>
      <c r="AC111" t="b">
        <v>0</v>
      </c>
    </row>
    <row r="112" spans="1:29" hidden="1" x14ac:dyDescent="0.25">
      <c r="A112" t="s">
        <v>134</v>
      </c>
      <c r="B112" t="s">
        <v>466</v>
      </c>
      <c r="C112" t="s">
        <v>579</v>
      </c>
      <c r="D112" s="28" t="s">
        <v>464</v>
      </c>
      <c r="E112" t="s">
        <v>322</v>
      </c>
      <c r="F112" t="s">
        <v>595</v>
      </c>
      <c r="G112" t="str">
        <f t="shared" si="7"/>
        <v>SWHC046-01</v>
      </c>
      <c r="H112" t="str">
        <f t="shared" si="4"/>
        <v>ExAnte2019</v>
      </c>
      <c r="I112" t="str">
        <f t="shared" si="5"/>
        <v>IOU workpaper</v>
      </c>
      <c r="J112" s="2">
        <f t="shared" si="6"/>
        <v>43775</v>
      </c>
      <c r="K112" t="s">
        <v>203</v>
      </c>
      <c r="L112">
        <v>1</v>
      </c>
      <c r="O112">
        <v>0</v>
      </c>
      <c r="P112">
        <v>0</v>
      </c>
      <c r="Q112">
        <v>0</v>
      </c>
      <c r="R112">
        <v>-179.0615</v>
      </c>
      <c r="S112">
        <v>0</v>
      </c>
      <c r="T112">
        <v>40.941499999999998</v>
      </c>
      <c r="AA112" t="s">
        <v>465</v>
      </c>
      <c r="AB112" t="s">
        <v>46</v>
      </c>
      <c r="AC112" t="b">
        <v>0</v>
      </c>
    </row>
    <row r="113" spans="1:29" hidden="1" x14ac:dyDescent="0.25">
      <c r="A113" t="s">
        <v>134</v>
      </c>
      <c r="B113" t="s">
        <v>466</v>
      </c>
      <c r="C113" t="s">
        <v>579</v>
      </c>
      <c r="D113" s="28" t="s">
        <v>464</v>
      </c>
      <c r="E113" t="s">
        <v>330</v>
      </c>
      <c r="F113" t="s">
        <v>595</v>
      </c>
      <c r="G113" t="str">
        <f t="shared" si="7"/>
        <v>SWHC046-01</v>
      </c>
      <c r="H113" t="str">
        <f t="shared" si="4"/>
        <v>ExAnte2019</v>
      </c>
      <c r="I113" t="str">
        <f t="shared" si="5"/>
        <v>IOU workpaper</v>
      </c>
      <c r="J113" s="2">
        <f t="shared" si="6"/>
        <v>43775</v>
      </c>
      <c r="K113" t="s">
        <v>203</v>
      </c>
      <c r="L113">
        <v>1</v>
      </c>
      <c r="O113">
        <v>0</v>
      </c>
      <c r="P113">
        <v>0</v>
      </c>
      <c r="Q113">
        <v>0</v>
      </c>
      <c r="R113">
        <v>73.9983</v>
      </c>
      <c r="S113">
        <v>0</v>
      </c>
      <c r="T113">
        <v>6.2615999999999996</v>
      </c>
      <c r="AA113" t="s">
        <v>465</v>
      </c>
      <c r="AB113" t="s">
        <v>46</v>
      </c>
      <c r="AC113" t="b">
        <v>0</v>
      </c>
    </row>
    <row r="114" spans="1:29" hidden="1" x14ac:dyDescent="0.25">
      <c r="A114" t="s">
        <v>134</v>
      </c>
      <c r="B114" t="s">
        <v>466</v>
      </c>
      <c r="C114" t="s">
        <v>579</v>
      </c>
      <c r="D114" s="28" t="s">
        <v>464</v>
      </c>
      <c r="E114" t="s">
        <v>338</v>
      </c>
      <c r="F114" t="s">
        <v>595</v>
      </c>
      <c r="G114" t="str">
        <f t="shared" si="7"/>
        <v>SWHC046-01</v>
      </c>
      <c r="H114" t="str">
        <f t="shared" si="4"/>
        <v>ExAnte2019</v>
      </c>
      <c r="I114" t="str">
        <f t="shared" si="5"/>
        <v>IOU workpaper</v>
      </c>
      <c r="J114" s="2">
        <f t="shared" si="6"/>
        <v>43775</v>
      </c>
      <c r="K114" t="s">
        <v>203</v>
      </c>
      <c r="L114">
        <v>1</v>
      </c>
      <c r="O114">
        <v>0</v>
      </c>
      <c r="P114">
        <v>0</v>
      </c>
      <c r="Q114">
        <v>0</v>
      </c>
      <c r="R114">
        <v>-769.27009999999996</v>
      </c>
      <c r="S114">
        <v>0</v>
      </c>
      <c r="T114">
        <v>107.3707</v>
      </c>
      <c r="AA114" t="s">
        <v>465</v>
      </c>
      <c r="AB114" t="s">
        <v>46</v>
      </c>
      <c r="AC114" t="b">
        <v>0</v>
      </c>
    </row>
    <row r="115" spans="1:29" hidden="1" x14ac:dyDescent="0.25">
      <c r="A115" t="s">
        <v>134</v>
      </c>
      <c r="B115" t="s">
        <v>466</v>
      </c>
      <c r="C115" t="s">
        <v>580</v>
      </c>
      <c r="D115" s="28" t="s">
        <v>464</v>
      </c>
      <c r="E115" t="s">
        <v>202</v>
      </c>
      <c r="F115" t="s">
        <v>595</v>
      </c>
      <c r="G115" t="str">
        <f t="shared" si="7"/>
        <v>SWHC046-01</v>
      </c>
      <c r="H115" t="str">
        <f t="shared" si="4"/>
        <v>ExAnte2019</v>
      </c>
      <c r="I115" t="str">
        <f t="shared" si="5"/>
        <v>IOU workpaper</v>
      </c>
      <c r="J115" s="2">
        <f t="shared" si="6"/>
        <v>43775</v>
      </c>
      <c r="K115" t="s">
        <v>203</v>
      </c>
      <c r="L115">
        <v>1</v>
      </c>
      <c r="O115">
        <v>0</v>
      </c>
      <c r="P115">
        <v>0</v>
      </c>
      <c r="Q115">
        <v>0</v>
      </c>
      <c r="R115">
        <v>-2986.1614</v>
      </c>
      <c r="S115">
        <v>0</v>
      </c>
      <c r="T115">
        <v>495.81009999999998</v>
      </c>
      <c r="AA115" t="s">
        <v>465</v>
      </c>
      <c r="AB115" t="s">
        <v>46</v>
      </c>
      <c r="AC115" t="b">
        <v>0</v>
      </c>
    </row>
    <row r="116" spans="1:29" hidden="1" x14ac:dyDescent="0.25">
      <c r="A116" t="s">
        <v>134</v>
      </c>
      <c r="B116" t="s">
        <v>466</v>
      </c>
      <c r="C116" t="s">
        <v>580</v>
      </c>
      <c r="D116" s="28" t="s">
        <v>464</v>
      </c>
      <c r="E116" t="s">
        <v>224</v>
      </c>
      <c r="F116" t="s">
        <v>595</v>
      </c>
      <c r="G116" t="str">
        <f t="shared" si="7"/>
        <v>SWHC046-01</v>
      </c>
      <c r="H116" t="str">
        <f t="shared" si="4"/>
        <v>ExAnte2019</v>
      </c>
      <c r="I116" t="str">
        <f t="shared" si="5"/>
        <v>IOU workpaper</v>
      </c>
      <c r="J116" s="2">
        <f t="shared" si="6"/>
        <v>43775</v>
      </c>
      <c r="K116" t="s">
        <v>203</v>
      </c>
      <c r="L116">
        <v>1</v>
      </c>
      <c r="O116">
        <v>0</v>
      </c>
      <c r="P116">
        <v>0</v>
      </c>
      <c r="Q116">
        <v>0</v>
      </c>
      <c r="R116">
        <v>-928.57060000000001</v>
      </c>
      <c r="S116">
        <v>0</v>
      </c>
      <c r="T116">
        <v>167.02430000000001</v>
      </c>
      <c r="AA116" t="s">
        <v>465</v>
      </c>
      <c r="AB116" t="s">
        <v>46</v>
      </c>
      <c r="AC116" t="b">
        <v>0</v>
      </c>
    </row>
    <row r="117" spans="1:29" hidden="1" x14ac:dyDescent="0.25">
      <c r="A117" t="s">
        <v>134</v>
      </c>
      <c r="B117" t="s">
        <v>466</v>
      </c>
      <c r="C117" t="s">
        <v>580</v>
      </c>
      <c r="D117" s="28" t="s">
        <v>464</v>
      </c>
      <c r="E117" t="s">
        <v>232</v>
      </c>
      <c r="F117" t="s">
        <v>595</v>
      </c>
      <c r="G117" t="str">
        <f t="shared" si="7"/>
        <v>SWHC046-01</v>
      </c>
      <c r="H117" t="str">
        <f t="shared" si="4"/>
        <v>ExAnte2019</v>
      </c>
      <c r="I117" t="str">
        <f t="shared" si="5"/>
        <v>IOU workpaper</v>
      </c>
      <c r="J117" s="2">
        <f t="shared" si="6"/>
        <v>43775</v>
      </c>
      <c r="K117" t="s">
        <v>203</v>
      </c>
      <c r="L117">
        <v>1</v>
      </c>
      <c r="O117">
        <v>0</v>
      </c>
      <c r="P117">
        <v>0</v>
      </c>
      <c r="Q117">
        <v>0</v>
      </c>
      <c r="R117">
        <v>-1121.4322999999999</v>
      </c>
      <c r="S117">
        <v>0</v>
      </c>
      <c r="T117">
        <v>220.77719999999999</v>
      </c>
      <c r="AA117" t="s">
        <v>465</v>
      </c>
      <c r="AB117" t="s">
        <v>46</v>
      </c>
      <c r="AC117" t="b">
        <v>0</v>
      </c>
    </row>
    <row r="118" spans="1:29" hidden="1" x14ac:dyDescent="0.25">
      <c r="A118" t="s">
        <v>134</v>
      </c>
      <c r="B118" t="s">
        <v>466</v>
      </c>
      <c r="C118" t="s">
        <v>580</v>
      </c>
      <c r="D118" s="28" t="s">
        <v>464</v>
      </c>
      <c r="E118" t="s">
        <v>240</v>
      </c>
      <c r="F118" t="s">
        <v>595</v>
      </c>
      <c r="G118" t="str">
        <f t="shared" si="7"/>
        <v>SWHC046-01</v>
      </c>
      <c r="H118" t="str">
        <f t="shared" si="4"/>
        <v>ExAnte2019</v>
      </c>
      <c r="I118" t="str">
        <f t="shared" si="5"/>
        <v>IOU workpaper</v>
      </c>
      <c r="J118" s="2">
        <f t="shared" si="6"/>
        <v>43775</v>
      </c>
      <c r="K118" t="s">
        <v>203</v>
      </c>
      <c r="L118">
        <v>1</v>
      </c>
      <c r="O118">
        <v>0</v>
      </c>
      <c r="P118">
        <v>0</v>
      </c>
      <c r="Q118">
        <v>0</v>
      </c>
      <c r="R118">
        <v>-739.94740000000002</v>
      </c>
      <c r="S118">
        <v>0</v>
      </c>
      <c r="T118">
        <v>145.9162</v>
      </c>
      <c r="AA118" t="s">
        <v>465</v>
      </c>
      <c r="AB118" t="s">
        <v>46</v>
      </c>
      <c r="AC118" t="b">
        <v>0</v>
      </c>
    </row>
    <row r="119" spans="1:29" hidden="1" x14ac:dyDescent="0.25">
      <c r="A119" t="s">
        <v>134</v>
      </c>
      <c r="B119" t="s">
        <v>466</v>
      </c>
      <c r="C119" t="s">
        <v>580</v>
      </c>
      <c r="D119" s="28" t="s">
        <v>464</v>
      </c>
      <c r="E119" t="s">
        <v>248</v>
      </c>
      <c r="F119" t="s">
        <v>595</v>
      </c>
      <c r="G119" t="str">
        <f t="shared" si="7"/>
        <v>SWHC046-01</v>
      </c>
      <c r="H119" t="str">
        <f t="shared" si="4"/>
        <v>ExAnte2019</v>
      </c>
      <c r="I119" t="str">
        <f t="shared" si="5"/>
        <v>IOU workpaper</v>
      </c>
      <c r="J119" s="2">
        <f t="shared" si="6"/>
        <v>43775</v>
      </c>
      <c r="K119" t="s">
        <v>203</v>
      </c>
      <c r="L119">
        <v>1</v>
      </c>
      <c r="O119">
        <v>0</v>
      </c>
      <c r="P119">
        <v>0</v>
      </c>
      <c r="Q119">
        <v>0</v>
      </c>
      <c r="R119">
        <v>-1375.4232</v>
      </c>
      <c r="S119">
        <v>0</v>
      </c>
      <c r="T119">
        <v>259.31729999999999</v>
      </c>
      <c r="AA119" t="s">
        <v>465</v>
      </c>
      <c r="AB119" t="s">
        <v>46</v>
      </c>
      <c r="AC119" t="b">
        <v>0</v>
      </c>
    </row>
    <row r="120" spans="1:29" hidden="1" x14ac:dyDescent="0.25">
      <c r="A120" t="s">
        <v>134</v>
      </c>
      <c r="B120" t="s">
        <v>466</v>
      </c>
      <c r="C120" t="s">
        <v>580</v>
      </c>
      <c r="D120" s="28" t="s">
        <v>464</v>
      </c>
      <c r="E120" t="s">
        <v>256</v>
      </c>
      <c r="F120" t="s">
        <v>595</v>
      </c>
      <c r="G120" t="str">
        <f t="shared" si="7"/>
        <v>SWHC046-01</v>
      </c>
      <c r="H120" t="str">
        <f t="shared" si="4"/>
        <v>ExAnte2019</v>
      </c>
      <c r="I120" t="str">
        <f t="shared" si="5"/>
        <v>IOU workpaper</v>
      </c>
      <c r="J120" s="2">
        <f t="shared" si="6"/>
        <v>43775</v>
      </c>
      <c r="K120" t="s">
        <v>203</v>
      </c>
      <c r="L120">
        <v>1</v>
      </c>
      <c r="O120">
        <v>0</v>
      </c>
      <c r="P120">
        <v>0</v>
      </c>
      <c r="Q120">
        <v>0</v>
      </c>
      <c r="R120">
        <v>-402.3098</v>
      </c>
      <c r="S120">
        <v>0</v>
      </c>
      <c r="T120">
        <v>94.082999999999998</v>
      </c>
      <c r="AA120" t="s">
        <v>465</v>
      </c>
      <c r="AB120" t="s">
        <v>46</v>
      </c>
      <c r="AC120" t="b">
        <v>0</v>
      </c>
    </row>
    <row r="121" spans="1:29" hidden="1" x14ac:dyDescent="0.25">
      <c r="A121" t="s">
        <v>134</v>
      </c>
      <c r="B121" t="s">
        <v>466</v>
      </c>
      <c r="C121" t="s">
        <v>580</v>
      </c>
      <c r="D121" s="28" t="s">
        <v>464</v>
      </c>
      <c r="E121" t="s">
        <v>265</v>
      </c>
      <c r="F121" t="s">
        <v>595</v>
      </c>
      <c r="G121" t="str">
        <f t="shared" si="7"/>
        <v>SWHC046-01</v>
      </c>
      <c r="H121" t="str">
        <f t="shared" si="4"/>
        <v>ExAnte2019</v>
      </c>
      <c r="I121" t="str">
        <f t="shared" si="5"/>
        <v>IOU workpaper</v>
      </c>
      <c r="J121" s="2">
        <f t="shared" si="6"/>
        <v>43775</v>
      </c>
      <c r="K121" t="s">
        <v>203</v>
      </c>
      <c r="L121">
        <v>1</v>
      </c>
      <c r="O121">
        <v>0</v>
      </c>
      <c r="P121">
        <v>0</v>
      </c>
      <c r="Q121">
        <v>0</v>
      </c>
      <c r="R121">
        <v>-423.48739999999998</v>
      </c>
      <c r="S121">
        <v>0</v>
      </c>
      <c r="T121">
        <v>107.6528</v>
      </c>
      <c r="AA121" t="s">
        <v>465</v>
      </c>
      <c r="AB121" t="s">
        <v>46</v>
      </c>
      <c r="AC121" t="b">
        <v>0</v>
      </c>
    </row>
    <row r="122" spans="1:29" hidden="1" x14ac:dyDescent="0.25">
      <c r="A122" t="s">
        <v>134</v>
      </c>
      <c r="B122" t="s">
        <v>466</v>
      </c>
      <c r="C122" t="s">
        <v>580</v>
      </c>
      <c r="D122" s="28" t="s">
        <v>464</v>
      </c>
      <c r="E122" t="s">
        <v>274</v>
      </c>
      <c r="F122" t="s">
        <v>595</v>
      </c>
      <c r="G122" t="str">
        <f t="shared" si="7"/>
        <v>SWHC046-01</v>
      </c>
      <c r="H122" t="str">
        <f t="shared" si="4"/>
        <v>ExAnte2019</v>
      </c>
      <c r="I122" t="str">
        <f t="shared" si="5"/>
        <v>IOU workpaper</v>
      </c>
      <c r="J122" s="2">
        <f t="shared" si="6"/>
        <v>43775</v>
      </c>
      <c r="K122" t="s">
        <v>203</v>
      </c>
      <c r="L122">
        <v>1</v>
      </c>
      <c r="O122">
        <v>0</v>
      </c>
      <c r="P122">
        <v>0</v>
      </c>
      <c r="Q122">
        <v>0</v>
      </c>
      <c r="R122">
        <v>-292.9504</v>
      </c>
      <c r="S122">
        <v>0</v>
      </c>
      <c r="T122">
        <v>78.469700000000003</v>
      </c>
      <c r="AA122" t="s">
        <v>465</v>
      </c>
      <c r="AB122" t="s">
        <v>46</v>
      </c>
      <c r="AC122" t="b">
        <v>0</v>
      </c>
    </row>
    <row r="123" spans="1:29" hidden="1" x14ac:dyDescent="0.25">
      <c r="A123" t="s">
        <v>134</v>
      </c>
      <c r="B123" t="s">
        <v>466</v>
      </c>
      <c r="C123" t="s">
        <v>580</v>
      </c>
      <c r="D123" s="28" t="s">
        <v>464</v>
      </c>
      <c r="E123" t="s">
        <v>282</v>
      </c>
      <c r="F123" t="s">
        <v>595</v>
      </c>
      <c r="G123" t="str">
        <f t="shared" si="7"/>
        <v>SWHC046-01</v>
      </c>
      <c r="H123" t="str">
        <f t="shared" si="4"/>
        <v>ExAnte2019</v>
      </c>
      <c r="I123" t="str">
        <f t="shared" si="5"/>
        <v>IOU workpaper</v>
      </c>
      <c r="J123" s="2">
        <f t="shared" si="6"/>
        <v>43775</v>
      </c>
      <c r="K123" t="s">
        <v>203</v>
      </c>
      <c r="L123">
        <v>1</v>
      </c>
      <c r="O123">
        <v>0</v>
      </c>
      <c r="P123">
        <v>0</v>
      </c>
      <c r="Q123">
        <v>0</v>
      </c>
      <c r="R123">
        <v>-270.51100000000002</v>
      </c>
      <c r="S123">
        <v>0</v>
      </c>
      <c r="T123">
        <v>71.797700000000006</v>
      </c>
      <c r="AA123" t="s">
        <v>465</v>
      </c>
      <c r="AB123" t="s">
        <v>46</v>
      </c>
      <c r="AC123" t="b">
        <v>0</v>
      </c>
    </row>
    <row r="124" spans="1:29" hidden="1" x14ac:dyDescent="0.25">
      <c r="A124" t="s">
        <v>134</v>
      </c>
      <c r="B124" t="s">
        <v>466</v>
      </c>
      <c r="C124" t="s">
        <v>580</v>
      </c>
      <c r="D124" s="28" t="s">
        <v>464</v>
      </c>
      <c r="E124" t="s">
        <v>290</v>
      </c>
      <c r="F124" t="s">
        <v>595</v>
      </c>
      <c r="G124" t="str">
        <f t="shared" si="7"/>
        <v>SWHC046-01</v>
      </c>
      <c r="H124" t="str">
        <f t="shared" si="4"/>
        <v>ExAnte2019</v>
      </c>
      <c r="I124" t="str">
        <f t="shared" si="5"/>
        <v>IOU workpaper</v>
      </c>
      <c r="J124" s="2">
        <f t="shared" si="6"/>
        <v>43775</v>
      </c>
      <c r="K124" t="s">
        <v>203</v>
      </c>
      <c r="L124">
        <v>1</v>
      </c>
      <c r="O124">
        <v>0</v>
      </c>
      <c r="P124">
        <v>0</v>
      </c>
      <c r="Q124">
        <v>0</v>
      </c>
      <c r="R124">
        <v>-331.9477</v>
      </c>
      <c r="S124">
        <v>0</v>
      </c>
      <c r="T124">
        <v>80.391900000000007</v>
      </c>
      <c r="AA124" t="s">
        <v>465</v>
      </c>
      <c r="AB124" t="s">
        <v>46</v>
      </c>
      <c r="AC124" t="b">
        <v>0</v>
      </c>
    </row>
    <row r="125" spans="1:29" hidden="1" x14ac:dyDescent="0.25">
      <c r="A125" t="s">
        <v>134</v>
      </c>
      <c r="B125" t="s">
        <v>466</v>
      </c>
      <c r="C125" t="s">
        <v>580</v>
      </c>
      <c r="D125" s="28" t="s">
        <v>464</v>
      </c>
      <c r="E125" t="s">
        <v>298</v>
      </c>
      <c r="F125" t="s">
        <v>595</v>
      </c>
      <c r="G125" t="str">
        <f t="shared" si="7"/>
        <v>SWHC046-01</v>
      </c>
      <c r="H125" t="str">
        <f t="shared" si="4"/>
        <v>ExAnte2019</v>
      </c>
      <c r="I125" t="str">
        <f t="shared" si="5"/>
        <v>IOU workpaper</v>
      </c>
      <c r="J125" s="2">
        <f t="shared" si="6"/>
        <v>43775</v>
      </c>
      <c r="K125" t="s">
        <v>203</v>
      </c>
      <c r="L125">
        <v>1</v>
      </c>
      <c r="O125">
        <v>0</v>
      </c>
      <c r="P125">
        <v>0</v>
      </c>
      <c r="Q125">
        <v>0</v>
      </c>
      <c r="R125">
        <v>-596.82399999999996</v>
      </c>
      <c r="S125">
        <v>0</v>
      </c>
      <c r="T125">
        <v>111.9016</v>
      </c>
      <c r="AA125" t="s">
        <v>465</v>
      </c>
      <c r="AB125" t="s">
        <v>46</v>
      </c>
      <c r="AC125" t="b">
        <v>0</v>
      </c>
    </row>
    <row r="126" spans="1:29" hidden="1" x14ac:dyDescent="0.25">
      <c r="A126" t="s">
        <v>134</v>
      </c>
      <c r="B126" t="s">
        <v>466</v>
      </c>
      <c r="C126" t="s">
        <v>580</v>
      </c>
      <c r="D126" s="28" t="s">
        <v>464</v>
      </c>
      <c r="E126" t="s">
        <v>306</v>
      </c>
      <c r="F126" t="s">
        <v>595</v>
      </c>
      <c r="G126" t="str">
        <f t="shared" si="7"/>
        <v>SWHC046-01</v>
      </c>
      <c r="H126" t="str">
        <f t="shared" si="4"/>
        <v>ExAnte2019</v>
      </c>
      <c r="I126" t="str">
        <f t="shared" si="5"/>
        <v>IOU workpaper</v>
      </c>
      <c r="J126" s="2">
        <f t="shared" si="6"/>
        <v>43775</v>
      </c>
      <c r="K126" t="s">
        <v>203</v>
      </c>
      <c r="L126">
        <v>1</v>
      </c>
      <c r="O126">
        <v>0</v>
      </c>
      <c r="P126">
        <v>0</v>
      </c>
      <c r="Q126">
        <v>0</v>
      </c>
      <c r="R126">
        <v>-611.06100000000004</v>
      </c>
      <c r="S126">
        <v>0</v>
      </c>
      <c r="T126">
        <v>113.6307</v>
      </c>
      <c r="AA126" t="s">
        <v>465</v>
      </c>
      <c r="AB126" t="s">
        <v>46</v>
      </c>
      <c r="AC126" t="b">
        <v>0</v>
      </c>
    </row>
    <row r="127" spans="1:29" hidden="1" x14ac:dyDescent="0.25">
      <c r="A127" t="s">
        <v>134</v>
      </c>
      <c r="B127" t="s">
        <v>466</v>
      </c>
      <c r="C127" t="s">
        <v>580</v>
      </c>
      <c r="D127" s="28" t="s">
        <v>464</v>
      </c>
      <c r="E127" t="s">
        <v>314</v>
      </c>
      <c r="F127" t="s">
        <v>595</v>
      </c>
      <c r="G127" t="str">
        <f t="shared" si="7"/>
        <v>SWHC046-01</v>
      </c>
      <c r="H127" t="str">
        <f t="shared" si="4"/>
        <v>ExAnte2019</v>
      </c>
      <c r="I127" t="str">
        <f t="shared" si="5"/>
        <v>IOU workpaper</v>
      </c>
      <c r="J127" s="2">
        <f t="shared" si="6"/>
        <v>43775</v>
      </c>
      <c r="K127" t="s">
        <v>203</v>
      </c>
      <c r="L127">
        <v>1</v>
      </c>
      <c r="O127">
        <v>0</v>
      </c>
      <c r="P127">
        <v>0</v>
      </c>
      <c r="Q127">
        <v>0</v>
      </c>
      <c r="R127">
        <v>-526.56619999999998</v>
      </c>
      <c r="S127">
        <v>0</v>
      </c>
      <c r="T127">
        <v>103.0754</v>
      </c>
      <c r="AA127" t="s">
        <v>465</v>
      </c>
      <c r="AB127" t="s">
        <v>46</v>
      </c>
      <c r="AC127" t="b">
        <v>0</v>
      </c>
    </row>
    <row r="128" spans="1:29" hidden="1" x14ac:dyDescent="0.25">
      <c r="A128" t="s">
        <v>134</v>
      </c>
      <c r="B128" t="s">
        <v>466</v>
      </c>
      <c r="C128" t="s">
        <v>580</v>
      </c>
      <c r="D128" s="28" t="s">
        <v>464</v>
      </c>
      <c r="E128" t="s">
        <v>322</v>
      </c>
      <c r="F128" t="s">
        <v>595</v>
      </c>
      <c r="G128" t="str">
        <f t="shared" si="7"/>
        <v>SWHC046-01</v>
      </c>
      <c r="H128" t="str">
        <f t="shared" si="4"/>
        <v>ExAnte2019</v>
      </c>
      <c r="I128" t="str">
        <f t="shared" si="5"/>
        <v>IOU workpaper</v>
      </c>
      <c r="J128" s="2">
        <f t="shared" si="6"/>
        <v>43775</v>
      </c>
      <c r="K128" t="s">
        <v>203</v>
      </c>
      <c r="L128">
        <v>1</v>
      </c>
      <c r="O128">
        <v>0</v>
      </c>
      <c r="P128">
        <v>0</v>
      </c>
      <c r="Q128">
        <v>0</v>
      </c>
      <c r="R128">
        <v>-585.83879999999999</v>
      </c>
      <c r="S128">
        <v>0</v>
      </c>
      <c r="T128">
        <v>109.7289</v>
      </c>
      <c r="AA128" t="s">
        <v>465</v>
      </c>
      <c r="AB128" t="s">
        <v>46</v>
      </c>
      <c r="AC128" t="b">
        <v>0</v>
      </c>
    </row>
    <row r="129" spans="1:29" hidden="1" x14ac:dyDescent="0.25">
      <c r="A129" t="s">
        <v>134</v>
      </c>
      <c r="B129" t="s">
        <v>466</v>
      </c>
      <c r="C129" t="s">
        <v>580</v>
      </c>
      <c r="D129" s="28" t="s">
        <v>464</v>
      </c>
      <c r="E129" t="s">
        <v>330</v>
      </c>
      <c r="F129" t="s">
        <v>595</v>
      </c>
      <c r="G129" t="str">
        <f t="shared" si="7"/>
        <v>SWHC046-01</v>
      </c>
      <c r="H129" t="str">
        <f t="shared" si="4"/>
        <v>ExAnte2019</v>
      </c>
      <c r="I129" t="str">
        <f t="shared" si="5"/>
        <v>IOU workpaper</v>
      </c>
      <c r="J129" s="2">
        <f t="shared" si="6"/>
        <v>43775</v>
      </c>
      <c r="K129" t="s">
        <v>203</v>
      </c>
      <c r="L129">
        <v>1</v>
      </c>
      <c r="O129">
        <v>0</v>
      </c>
      <c r="P129">
        <v>0</v>
      </c>
      <c r="Q129">
        <v>0</v>
      </c>
      <c r="R129">
        <v>40.104799999999997</v>
      </c>
      <c r="S129">
        <v>0</v>
      </c>
      <c r="T129">
        <v>25.648800000000001</v>
      </c>
      <c r="AA129" t="s">
        <v>465</v>
      </c>
      <c r="AB129" t="s">
        <v>46</v>
      </c>
      <c r="AC129" t="b">
        <v>0</v>
      </c>
    </row>
    <row r="130" spans="1:29" hidden="1" x14ac:dyDescent="0.25">
      <c r="A130" t="s">
        <v>134</v>
      </c>
      <c r="B130" t="s">
        <v>466</v>
      </c>
      <c r="C130" t="s">
        <v>580</v>
      </c>
      <c r="D130" s="28" t="s">
        <v>464</v>
      </c>
      <c r="E130" t="s">
        <v>338</v>
      </c>
      <c r="F130" t="s">
        <v>595</v>
      </c>
      <c r="G130" t="str">
        <f t="shared" si="7"/>
        <v>SWHC046-01</v>
      </c>
      <c r="H130" t="str">
        <f t="shared" si="4"/>
        <v>ExAnte2019</v>
      </c>
      <c r="I130" t="str">
        <f t="shared" si="5"/>
        <v>IOU workpaper</v>
      </c>
      <c r="J130" s="2">
        <f t="shared" si="6"/>
        <v>43775</v>
      </c>
      <c r="K130" t="s">
        <v>203</v>
      </c>
      <c r="L130">
        <v>1</v>
      </c>
      <c r="O130">
        <v>0</v>
      </c>
      <c r="P130">
        <v>0</v>
      </c>
      <c r="Q130">
        <v>0</v>
      </c>
      <c r="R130">
        <v>-2280.8901999999998</v>
      </c>
      <c r="S130">
        <v>0</v>
      </c>
      <c r="T130">
        <v>344.62830000000002</v>
      </c>
      <c r="AA130" t="s">
        <v>465</v>
      </c>
      <c r="AB130" t="s">
        <v>46</v>
      </c>
      <c r="AC130" t="b">
        <v>0</v>
      </c>
    </row>
    <row r="131" spans="1:29" hidden="1" x14ac:dyDescent="0.25">
      <c r="A131" t="s">
        <v>134</v>
      </c>
      <c r="B131" t="s">
        <v>466</v>
      </c>
      <c r="C131" t="s">
        <v>581</v>
      </c>
      <c r="D131" s="28" t="s">
        <v>464</v>
      </c>
      <c r="E131" t="s">
        <v>202</v>
      </c>
      <c r="F131" t="s">
        <v>595</v>
      </c>
      <c r="G131" t="str">
        <f t="shared" si="7"/>
        <v>SWHC046-01</v>
      </c>
      <c r="H131" t="str">
        <f t="shared" si="4"/>
        <v>ExAnte2019</v>
      </c>
      <c r="I131" t="str">
        <f t="shared" si="5"/>
        <v>IOU workpaper</v>
      </c>
      <c r="J131" s="2">
        <f t="shared" si="6"/>
        <v>43775</v>
      </c>
      <c r="K131" t="s">
        <v>203</v>
      </c>
      <c r="L131">
        <v>1</v>
      </c>
      <c r="O131">
        <v>0</v>
      </c>
      <c r="P131">
        <v>0</v>
      </c>
      <c r="Q131">
        <v>0</v>
      </c>
      <c r="R131">
        <v>-380.42349999999999</v>
      </c>
      <c r="S131">
        <v>0</v>
      </c>
      <c r="T131">
        <v>82.6661</v>
      </c>
      <c r="AA131" t="s">
        <v>465</v>
      </c>
      <c r="AB131" t="s">
        <v>46</v>
      </c>
      <c r="AC131" t="b">
        <v>0</v>
      </c>
    </row>
    <row r="132" spans="1:29" hidden="1" x14ac:dyDescent="0.25">
      <c r="A132" t="s">
        <v>134</v>
      </c>
      <c r="B132" t="s">
        <v>466</v>
      </c>
      <c r="C132" t="s">
        <v>581</v>
      </c>
      <c r="D132" s="28" t="s">
        <v>464</v>
      </c>
      <c r="E132" t="s">
        <v>224</v>
      </c>
      <c r="F132" t="s">
        <v>595</v>
      </c>
      <c r="G132" t="str">
        <f t="shared" si="7"/>
        <v>SWHC046-01</v>
      </c>
      <c r="H132" t="str">
        <f t="shared" si="4"/>
        <v>ExAnte2019</v>
      </c>
      <c r="I132" t="str">
        <f t="shared" si="5"/>
        <v>IOU workpaper</v>
      </c>
      <c r="J132" s="2">
        <f t="shared" si="6"/>
        <v>43775</v>
      </c>
      <c r="K132" t="s">
        <v>203</v>
      </c>
      <c r="L132">
        <v>1</v>
      </c>
      <c r="O132">
        <v>0</v>
      </c>
      <c r="P132">
        <v>0</v>
      </c>
      <c r="Q132">
        <v>0</v>
      </c>
      <c r="R132">
        <v>-193.79679999999999</v>
      </c>
      <c r="S132">
        <v>0</v>
      </c>
      <c r="T132">
        <v>53.4514</v>
      </c>
      <c r="AA132" t="s">
        <v>465</v>
      </c>
      <c r="AB132" t="s">
        <v>46</v>
      </c>
      <c r="AC132" t="b">
        <v>0</v>
      </c>
    </row>
    <row r="133" spans="1:29" hidden="1" x14ac:dyDescent="0.25">
      <c r="A133" t="s">
        <v>134</v>
      </c>
      <c r="B133" t="s">
        <v>466</v>
      </c>
      <c r="C133" t="s">
        <v>581</v>
      </c>
      <c r="D133" s="28" t="s">
        <v>464</v>
      </c>
      <c r="E133" t="s">
        <v>232</v>
      </c>
      <c r="F133" t="s">
        <v>595</v>
      </c>
      <c r="G133" t="str">
        <f t="shared" si="7"/>
        <v>SWHC046-01</v>
      </c>
      <c r="H133" t="str">
        <f t="shared" ref="H133:H196" si="8">H132</f>
        <v>ExAnte2019</v>
      </c>
      <c r="I133" t="str">
        <f t="shared" ref="I133:I196" si="9">I132</f>
        <v>IOU workpaper</v>
      </c>
      <c r="J133" s="2">
        <f t="shared" ref="J133:J196" si="10">J$3</f>
        <v>43775</v>
      </c>
      <c r="K133" t="s">
        <v>203</v>
      </c>
      <c r="L133">
        <v>1</v>
      </c>
      <c r="O133">
        <v>0</v>
      </c>
      <c r="P133">
        <v>0</v>
      </c>
      <c r="Q133">
        <v>0</v>
      </c>
      <c r="R133">
        <v>-99.400300000000001</v>
      </c>
      <c r="S133">
        <v>0</v>
      </c>
      <c r="T133">
        <v>40.388300000000001</v>
      </c>
      <c r="AA133" t="s">
        <v>465</v>
      </c>
      <c r="AB133" t="s">
        <v>46</v>
      </c>
      <c r="AC133" t="b">
        <v>0</v>
      </c>
    </row>
    <row r="134" spans="1:29" hidden="1" x14ac:dyDescent="0.25">
      <c r="A134" t="s">
        <v>134</v>
      </c>
      <c r="B134" t="s">
        <v>466</v>
      </c>
      <c r="C134" t="s">
        <v>581</v>
      </c>
      <c r="D134" s="28" t="s">
        <v>464</v>
      </c>
      <c r="E134" t="s">
        <v>240</v>
      </c>
      <c r="F134" t="s">
        <v>595</v>
      </c>
      <c r="G134" t="str">
        <f t="shared" ref="G134:G197" si="11">G133</f>
        <v>SWHC046-01</v>
      </c>
      <c r="H134" t="str">
        <f t="shared" si="8"/>
        <v>ExAnte2019</v>
      </c>
      <c r="I134" t="str">
        <f t="shared" si="9"/>
        <v>IOU workpaper</v>
      </c>
      <c r="J134" s="2">
        <f t="shared" si="10"/>
        <v>43775</v>
      </c>
      <c r="K134" t="s">
        <v>203</v>
      </c>
      <c r="L134">
        <v>1</v>
      </c>
      <c r="O134">
        <v>0</v>
      </c>
      <c r="P134">
        <v>0</v>
      </c>
      <c r="Q134">
        <v>0</v>
      </c>
      <c r="R134">
        <v>-109.738</v>
      </c>
      <c r="S134">
        <v>0</v>
      </c>
      <c r="T134">
        <v>39.978299999999997</v>
      </c>
      <c r="AA134" t="s">
        <v>465</v>
      </c>
      <c r="AB134" t="s">
        <v>46</v>
      </c>
      <c r="AC134" t="b">
        <v>0</v>
      </c>
    </row>
    <row r="135" spans="1:29" hidden="1" x14ac:dyDescent="0.25">
      <c r="A135" t="s">
        <v>134</v>
      </c>
      <c r="B135" t="s">
        <v>466</v>
      </c>
      <c r="C135" t="s">
        <v>581</v>
      </c>
      <c r="D135" s="28" t="s">
        <v>464</v>
      </c>
      <c r="E135" t="s">
        <v>248</v>
      </c>
      <c r="F135" t="s">
        <v>595</v>
      </c>
      <c r="G135" t="str">
        <f t="shared" si="11"/>
        <v>SWHC046-01</v>
      </c>
      <c r="H135" t="str">
        <f t="shared" si="8"/>
        <v>ExAnte2019</v>
      </c>
      <c r="I135" t="str">
        <f t="shared" si="9"/>
        <v>IOU workpaper</v>
      </c>
      <c r="J135" s="2">
        <f t="shared" si="10"/>
        <v>43775</v>
      </c>
      <c r="K135" t="s">
        <v>203</v>
      </c>
      <c r="L135">
        <v>1</v>
      </c>
      <c r="O135">
        <v>0</v>
      </c>
      <c r="P135">
        <v>0</v>
      </c>
      <c r="Q135">
        <v>0</v>
      </c>
      <c r="R135">
        <v>-136.66669999999999</v>
      </c>
      <c r="S135">
        <v>0</v>
      </c>
      <c r="T135">
        <v>45.331499999999998</v>
      </c>
      <c r="AA135" t="s">
        <v>465</v>
      </c>
      <c r="AB135" t="s">
        <v>46</v>
      </c>
      <c r="AC135" t="b">
        <v>0</v>
      </c>
    </row>
    <row r="136" spans="1:29" hidden="1" x14ac:dyDescent="0.25">
      <c r="A136" t="s">
        <v>134</v>
      </c>
      <c r="B136" t="s">
        <v>466</v>
      </c>
      <c r="C136" t="s">
        <v>581</v>
      </c>
      <c r="D136" s="28" t="s">
        <v>464</v>
      </c>
      <c r="E136" t="s">
        <v>256</v>
      </c>
      <c r="F136" t="s">
        <v>595</v>
      </c>
      <c r="G136" t="str">
        <f t="shared" si="11"/>
        <v>SWHC046-01</v>
      </c>
      <c r="H136" t="str">
        <f t="shared" si="8"/>
        <v>ExAnte2019</v>
      </c>
      <c r="I136" t="str">
        <f t="shared" si="9"/>
        <v>IOU workpaper</v>
      </c>
      <c r="J136" s="2">
        <f t="shared" si="10"/>
        <v>43775</v>
      </c>
      <c r="K136" t="s">
        <v>203</v>
      </c>
      <c r="L136">
        <v>1</v>
      </c>
      <c r="O136">
        <v>0</v>
      </c>
      <c r="P136">
        <v>0</v>
      </c>
      <c r="Q136">
        <v>0</v>
      </c>
      <c r="R136">
        <v>39.2196</v>
      </c>
      <c r="S136">
        <v>0</v>
      </c>
      <c r="T136">
        <v>19.628399999999999</v>
      </c>
      <c r="AA136" t="s">
        <v>465</v>
      </c>
      <c r="AB136" t="s">
        <v>46</v>
      </c>
      <c r="AC136" t="b">
        <v>0</v>
      </c>
    </row>
    <row r="137" spans="1:29" hidden="1" x14ac:dyDescent="0.25">
      <c r="A137" t="s">
        <v>134</v>
      </c>
      <c r="B137" t="s">
        <v>466</v>
      </c>
      <c r="C137" t="s">
        <v>581</v>
      </c>
      <c r="D137" s="28" t="s">
        <v>464</v>
      </c>
      <c r="E137" t="s">
        <v>265</v>
      </c>
      <c r="F137" t="s">
        <v>595</v>
      </c>
      <c r="G137" t="str">
        <f t="shared" si="11"/>
        <v>SWHC046-01</v>
      </c>
      <c r="H137" t="str">
        <f t="shared" si="8"/>
        <v>ExAnte2019</v>
      </c>
      <c r="I137" t="str">
        <f t="shared" si="9"/>
        <v>IOU workpaper</v>
      </c>
      <c r="J137" s="2">
        <f t="shared" si="10"/>
        <v>43775</v>
      </c>
      <c r="K137" t="s">
        <v>203</v>
      </c>
      <c r="L137">
        <v>1</v>
      </c>
      <c r="O137">
        <v>0</v>
      </c>
      <c r="P137">
        <v>0</v>
      </c>
      <c r="Q137">
        <v>0</v>
      </c>
      <c r="R137">
        <v>101.26260000000001</v>
      </c>
      <c r="S137">
        <v>0</v>
      </c>
      <c r="T137">
        <v>8.8971</v>
      </c>
      <c r="AA137" t="s">
        <v>465</v>
      </c>
      <c r="AB137" t="s">
        <v>46</v>
      </c>
      <c r="AC137" t="b">
        <v>0</v>
      </c>
    </row>
    <row r="138" spans="1:29" hidden="1" x14ac:dyDescent="0.25">
      <c r="A138" t="s">
        <v>134</v>
      </c>
      <c r="B138" t="s">
        <v>466</v>
      </c>
      <c r="C138" t="s">
        <v>581</v>
      </c>
      <c r="D138" s="28" t="s">
        <v>464</v>
      </c>
      <c r="E138" t="s">
        <v>274</v>
      </c>
      <c r="F138" t="s">
        <v>595</v>
      </c>
      <c r="G138" t="str">
        <f t="shared" si="11"/>
        <v>SWHC046-01</v>
      </c>
      <c r="H138" t="str">
        <f t="shared" si="8"/>
        <v>ExAnte2019</v>
      </c>
      <c r="I138" t="str">
        <f t="shared" si="9"/>
        <v>IOU workpaper</v>
      </c>
      <c r="J138" s="2">
        <f t="shared" si="10"/>
        <v>43775</v>
      </c>
      <c r="K138" t="s">
        <v>203</v>
      </c>
      <c r="L138">
        <v>1</v>
      </c>
      <c r="O138">
        <v>0</v>
      </c>
      <c r="P138">
        <v>0</v>
      </c>
      <c r="Q138">
        <v>0</v>
      </c>
      <c r="R138">
        <v>74.049400000000006</v>
      </c>
      <c r="S138">
        <v>0</v>
      </c>
      <c r="T138">
        <v>14.914899999999999</v>
      </c>
      <c r="AA138" t="s">
        <v>465</v>
      </c>
      <c r="AB138" t="s">
        <v>46</v>
      </c>
      <c r="AC138" t="b">
        <v>0</v>
      </c>
    </row>
    <row r="139" spans="1:29" hidden="1" x14ac:dyDescent="0.25">
      <c r="A139" t="s">
        <v>134</v>
      </c>
      <c r="B139" t="s">
        <v>466</v>
      </c>
      <c r="C139" t="s">
        <v>581</v>
      </c>
      <c r="D139" s="28" t="s">
        <v>464</v>
      </c>
      <c r="E139" t="s">
        <v>282</v>
      </c>
      <c r="F139" t="s">
        <v>595</v>
      </c>
      <c r="G139" t="str">
        <f t="shared" si="11"/>
        <v>SWHC046-01</v>
      </c>
      <c r="H139" t="str">
        <f t="shared" si="8"/>
        <v>ExAnte2019</v>
      </c>
      <c r="I139" t="str">
        <f t="shared" si="9"/>
        <v>IOU workpaper</v>
      </c>
      <c r="J139" s="2">
        <f t="shared" si="10"/>
        <v>43775</v>
      </c>
      <c r="K139" t="s">
        <v>203</v>
      </c>
      <c r="L139">
        <v>1</v>
      </c>
      <c r="O139">
        <v>0</v>
      </c>
      <c r="P139">
        <v>0</v>
      </c>
      <c r="Q139">
        <v>0</v>
      </c>
      <c r="R139">
        <v>39.599899999999998</v>
      </c>
      <c r="S139">
        <v>0</v>
      </c>
      <c r="T139">
        <v>20.4589</v>
      </c>
      <c r="AA139" t="s">
        <v>465</v>
      </c>
      <c r="AB139" t="s">
        <v>46</v>
      </c>
      <c r="AC139" t="b">
        <v>0</v>
      </c>
    </row>
    <row r="140" spans="1:29" hidden="1" x14ac:dyDescent="0.25">
      <c r="A140" t="s">
        <v>134</v>
      </c>
      <c r="B140" t="s">
        <v>466</v>
      </c>
      <c r="C140" t="s">
        <v>581</v>
      </c>
      <c r="D140" s="28" t="s">
        <v>464</v>
      </c>
      <c r="E140" t="s">
        <v>290</v>
      </c>
      <c r="F140" t="s">
        <v>595</v>
      </c>
      <c r="G140" t="str">
        <f t="shared" si="11"/>
        <v>SWHC046-01</v>
      </c>
      <c r="H140" t="str">
        <f t="shared" si="8"/>
        <v>ExAnte2019</v>
      </c>
      <c r="I140" t="str">
        <f t="shared" si="9"/>
        <v>IOU workpaper</v>
      </c>
      <c r="J140" s="2">
        <f t="shared" si="10"/>
        <v>43775</v>
      </c>
      <c r="K140" t="s">
        <v>203</v>
      </c>
      <c r="L140">
        <v>1</v>
      </c>
      <c r="O140">
        <v>0</v>
      </c>
      <c r="P140">
        <v>0</v>
      </c>
      <c r="Q140">
        <v>0</v>
      </c>
      <c r="R140">
        <v>16.879899999999999</v>
      </c>
      <c r="S140">
        <v>0</v>
      </c>
      <c r="T140">
        <v>24.627300000000002</v>
      </c>
      <c r="AA140" t="s">
        <v>465</v>
      </c>
      <c r="AB140" t="s">
        <v>46</v>
      </c>
      <c r="AC140" t="b">
        <v>0</v>
      </c>
    </row>
    <row r="141" spans="1:29" hidden="1" x14ac:dyDescent="0.25">
      <c r="A141" t="s">
        <v>134</v>
      </c>
      <c r="B141" t="s">
        <v>466</v>
      </c>
      <c r="C141" t="s">
        <v>581</v>
      </c>
      <c r="D141" s="28" t="s">
        <v>464</v>
      </c>
      <c r="E141" t="s">
        <v>298</v>
      </c>
      <c r="F141" t="s">
        <v>595</v>
      </c>
      <c r="G141" t="str">
        <f t="shared" si="11"/>
        <v>SWHC046-01</v>
      </c>
      <c r="H141" t="str">
        <f t="shared" si="8"/>
        <v>ExAnte2019</v>
      </c>
      <c r="I141" t="str">
        <f t="shared" si="9"/>
        <v>IOU workpaper</v>
      </c>
      <c r="J141" s="2">
        <f t="shared" si="10"/>
        <v>43775</v>
      </c>
      <c r="K141" t="s">
        <v>203</v>
      </c>
      <c r="L141">
        <v>1</v>
      </c>
      <c r="O141">
        <v>0</v>
      </c>
      <c r="P141">
        <v>0</v>
      </c>
      <c r="Q141">
        <v>0</v>
      </c>
      <c r="R141">
        <v>-167.58109999999999</v>
      </c>
      <c r="S141">
        <v>0</v>
      </c>
      <c r="T141">
        <v>51.460099999999997</v>
      </c>
      <c r="AA141" t="s">
        <v>465</v>
      </c>
      <c r="AB141" t="s">
        <v>46</v>
      </c>
      <c r="AC141" t="b">
        <v>0</v>
      </c>
    </row>
    <row r="142" spans="1:29" hidden="1" x14ac:dyDescent="0.25">
      <c r="A142" t="s">
        <v>134</v>
      </c>
      <c r="B142" t="s">
        <v>466</v>
      </c>
      <c r="C142" t="s">
        <v>581</v>
      </c>
      <c r="D142" s="28" t="s">
        <v>464</v>
      </c>
      <c r="E142" t="s">
        <v>306</v>
      </c>
      <c r="F142" t="s">
        <v>595</v>
      </c>
      <c r="G142" t="str">
        <f t="shared" si="11"/>
        <v>SWHC046-01</v>
      </c>
      <c r="H142" t="str">
        <f t="shared" si="8"/>
        <v>ExAnte2019</v>
      </c>
      <c r="I142" t="str">
        <f t="shared" si="9"/>
        <v>IOU workpaper</v>
      </c>
      <c r="J142" s="2">
        <f t="shared" si="10"/>
        <v>43775</v>
      </c>
      <c r="K142" t="s">
        <v>203</v>
      </c>
      <c r="L142">
        <v>1</v>
      </c>
      <c r="O142">
        <v>0</v>
      </c>
      <c r="P142">
        <v>0</v>
      </c>
      <c r="Q142">
        <v>0</v>
      </c>
      <c r="R142">
        <v>-150.53</v>
      </c>
      <c r="S142">
        <v>0</v>
      </c>
      <c r="T142">
        <v>48.741500000000002</v>
      </c>
      <c r="AA142" t="s">
        <v>465</v>
      </c>
      <c r="AB142" t="s">
        <v>46</v>
      </c>
      <c r="AC142" t="b">
        <v>0</v>
      </c>
    </row>
    <row r="143" spans="1:29" hidden="1" x14ac:dyDescent="0.25">
      <c r="A143" t="s">
        <v>134</v>
      </c>
      <c r="B143" t="s">
        <v>466</v>
      </c>
      <c r="C143" t="s">
        <v>581</v>
      </c>
      <c r="D143" s="28" t="s">
        <v>464</v>
      </c>
      <c r="E143" t="s">
        <v>314</v>
      </c>
      <c r="F143" t="s">
        <v>595</v>
      </c>
      <c r="G143" t="str">
        <f t="shared" si="11"/>
        <v>SWHC046-01</v>
      </c>
      <c r="H143" t="str">
        <f t="shared" si="8"/>
        <v>ExAnte2019</v>
      </c>
      <c r="I143" t="str">
        <f t="shared" si="9"/>
        <v>IOU workpaper</v>
      </c>
      <c r="J143" s="2">
        <f t="shared" si="10"/>
        <v>43775</v>
      </c>
      <c r="K143" t="s">
        <v>203</v>
      </c>
      <c r="L143">
        <v>1</v>
      </c>
      <c r="O143">
        <v>0</v>
      </c>
      <c r="P143">
        <v>0</v>
      </c>
      <c r="Q143">
        <v>0</v>
      </c>
      <c r="R143">
        <v>-120.70440000000001</v>
      </c>
      <c r="S143">
        <v>0</v>
      </c>
      <c r="T143">
        <v>45.539000000000001</v>
      </c>
      <c r="AA143" t="s">
        <v>465</v>
      </c>
      <c r="AB143" t="s">
        <v>46</v>
      </c>
      <c r="AC143" t="b">
        <v>0</v>
      </c>
    </row>
    <row r="144" spans="1:29" hidden="1" x14ac:dyDescent="0.25">
      <c r="A144" t="s">
        <v>134</v>
      </c>
      <c r="B144" t="s">
        <v>466</v>
      </c>
      <c r="C144" t="s">
        <v>581</v>
      </c>
      <c r="D144" s="28" t="s">
        <v>464</v>
      </c>
      <c r="E144" t="s">
        <v>322</v>
      </c>
      <c r="F144" t="s">
        <v>595</v>
      </c>
      <c r="G144" t="str">
        <f t="shared" si="11"/>
        <v>SWHC046-01</v>
      </c>
      <c r="H144" t="str">
        <f t="shared" si="8"/>
        <v>ExAnte2019</v>
      </c>
      <c r="I144" t="str">
        <f t="shared" si="9"/>
        <v>IOU workpaper</v>
      </c>
      <c r="J144" s="2">
        <f t="shared" si="10"/>
        <v>43775</v>
      </c>
      <c r="K144" t="s">
        <v>203</v>
      </c>
      <c r="L144">
        <v>1</v>
      </c>
      <c r="O144">
        <v>0</v>
      </c>
      <c r="P144">
        <v>0</v>
      </c>
      <c r="Q144">
        <v>0</v>
      </c>
      <c r="R144">
        <v>-218.0325</v>
      </c>
      <c r="S144">
        <v>0</v>
      </c>
      <c r="T144">
        <v>57.125700000000002</v>
      </c>
      <c r="AA144" t="s">
        <v>465</v>
      </c>
      <c r="AB144" t="s">
        <v>46</v>
      </c>
      <c r="AC144" t="b">
        <v>0</v>
      </c>
    </row>
    <row r="145" spans="1:29" hidden="1" x14ac:dyDescent="0.25">
      <c r="A145" t="s">
        <v>134</v>
      </c>
      <c r="B145" t="s">
        <v>466</v>
      </c>
      <c r="C145" t="s">
        <v>581</v>
      </c>
      <c r="D145" s="28" t="s">
        <v>464</v>
      </c>
      <c r="E145" t="s">
        <v>330</v>
      </c>
      <c r="F145" t="s">
        <v>595</v>
      </c>
      <c r="G145" t="str">
        <f t="shared" si="11"/>
        <v>SWHC046-01</v>
      </c>
      <c r="H145" t="str">
        <f t="shared" si="8"/>
        <v>ExAnte2019</v>
      </c>
      <c r="I145" t="str">
        <f t="shared" si="9"/>
        <v>IOU workpaper</v>
      </c>
      <c r="J145" s="2">
        <f t="shared" si="10"/>
        <v>43775</v>
      </c>
      <c r="K145" t="s">
        <v>203</v>
      </c>
      <c r="L145">
        <v>1</v>
      </c>
      <c r="O145">
        <v>0</v>
      </c>
      <c r="P145">
        <v>0</v>
      </c>
      <c r="Q145">
        <v>0</v>
      </c>
      <c r="R145">
        <v>139.68680000000001</v>
      </c>
      <c r="S145">
        <v>0</v>
      </c>
      <c r="T145">
        <v>9.1516999999999999</v>
      </c>
      <c r="AA145" t="s">
        <v>465</v>
      </c>
      <c r="AB145" t="s">
        <v>46</v>
      </c>
      <c r="AC145" t="b">
        <v>0</v>
      </c>
    </row>
    <row r="146" spans="1:29" hidden="1" x14ac:dyDescent="0.25">
      <c r="A146" t="s">
        <v>134</v>
      </c>
      <c r="B146" t="s">
        <v>466</v>
      </c>
      <c r="C146" t="s">
        <v>581</v>
      </c>
      <c r="D146" s="28" t="s">
        <v>464</v>
      </c>
      <c r="E146" t="s">
        <v>338</v>
      </c>
      <c r="F146" t="s">
        <v>595</v>
      </c>
      <c r="G146" t="str">
        <f t="shared" si="11"/>
        <v>SWHC046-01</v>
      </c>
      <c r="H146" t="str">
        <f t="shared" si="8"/>
        <v>ExAnte2019</v>
      </c>
      <c r="I146" t="str">
        <f t="shared" si="9"/>
        <v>IOU workpaper</v>
      </c>
      <c r="J146" s="2">
        <f t="shared" si="10"/>
        <v>43775</v>
      </c>
      <c r="K146" t="s">
        <v>203</v>
      </c>
      <c r="L146">
        <v>1</v>
      </c>
      <c r="O146">
        <v>0</v>
      </c>
      <c r="P146">
        <v>0</v>
      </c>
      <c r="Q146">
        <v>0</v>
      </c>
      <c r="R146">
        <v>-777.83450000000005</v>
      </c>
      <c r="S146">
        <v>0</v>
      </c>
      <c r="T146">
        <v>124.1237</v>
      </c>
      <c r="AA146" t="s">
        <v>465</v>
      </c>
      <c r="AB146" t="s">
        <v>46</v>
      </c>
      <c r="AC146" t="b">
        <v>0</v>
      </c>
    </row>
    <row r="147" spans="1:29" hidden="1" x14ac:dyDescent="0.25">
      <c r="A147" t="s">
        <v>134</v>
      </c>
      <c r="B147" t="s">
        <v>466</v>
      </c>
      <c r="C147" t="s">
        <v>582</v>
      </c>
      <c r="D147" s="28" t="s">
        <v>464</v>
      </c>
      <c r="E147" t="s">
        <v>202</v>
      </c>
      <c r="F147" t="s">
        <v>595</v>
      </c>
      <c r="G147" t="str">
        <f t="shared" si="11"/>
        <v>SWHC046-01</v>
      </c>
      <c r="H147" t="str">
        <f t="shared" si="8"/>
        <v>ExAnte2019</v>
      </c>
      <c r="I147" t="str">
        <f t="shared" si="9"/>
        <v>IOU workpaper</v>
      </c>
      <c r="J147" s="2">
        <f t="shared" si="10"/>
        <v>43775</v>
      </c>
      <c r="K147" t="s">
        <v>203</v>
      </c>
      <c r="L147">
        <v>1</v>
      </c>
      <c r="O147">
        <v>0</v>
      </c>
      <c r="P147">
        <v>0</v>
      </c>
      <c r="Q147">
        <v>0</v>
      </c>
      <c r="R147">
        <v>-1286.4679000000001</v>
      </c>
      <c r="S147">
        <v>0</v>
      </c>
      <c r="T147">
        <v>223.0052</v>
      </c>
      <c r="AA147" t="s">
        <v>465</v>
      </c>
      <c r="AB147" t="s">
        <v>46</v>
      </c>
      <c r="AC147" t="b">
        <v>0</v>
      </c>
    </row>
    <row r="148" spans="1:29" hidden="1" x14ac:dyDescent="0.25">
      <c r="A148" t="s">
        <v>134</v>
      </c>
      <c r="B148" t="s">
        <v>466</v>
      </c>
      <c r="C148" t="s">
        <v>582</v>
      </c>
      <c r="D148" s="28" t="s">
        <v>464</v>
      </c>
      <c r="E148" t="s">
        <v>224</v>
      </c>
      <c r="F148" t="s">
        <v>595</v>
      </c>
      <c r="G148" t="str">
        <f t="shared" si="11"/>
        <v>SWHC046-01</v>
      </c>
      <c r="H148" t="str">
        <f t="shared" si="8"/>
        <v>ExAnte2019</v>
      </c>
      <c r="I148" t="str">
        <f t="shared" si="9"/>
        <v>IOU workpaper</v>
      </c>
      <c r="J148" s="2">
        <f t="shared" si="10"/>
        <v>43775</v>
      </c>
      <c r="K148" t="s">
        <v>203</v>
      </c>
      <c r="L148">
        <v>1</v>
      </c>
      <c r="O148">
        <v>0</v>
      </c>
      <c r="P148">
        <v>0</v>
      </c>
      <c r="Q148">
        <v>0</v>
      </c>
      <c r="R148">
        <v>-835.24480000000005</v>
      </c>
      <c r="S148">
        <v>0</v>
      </c>
      <c r="T148">
        <v>140.5848</v>
      </c>
      <c r="AA148" t="s">
        <v>465</v>
      </c>
      <c r="AB148" t="s">
        <v>46</v>
      </c>
      <c r="AC148" t="b">
        <v>0</v>
      </c>
    </row>
    <row r="149" spans="1:29" hidden="1" x14ac:dyDescent="0.25">
      <c r="A149" t="s">
        <v>134</v>
      </c>
      <c r="B149" t="s">
        <v>466</v>
      </c>
      <c r="C149" t="s">
        <v>582</v>
      </c>
      <c r="D149" s="28" t="s">
        <v>464</v>
      </c>
      <c r="E149" t="s">
        <v>232</v>
      </c>
      <c r="F149" t="s">
        <v>595</v>
      </c>
      <c r="G149" t="str">
        <f t="shared" si="11"/>
        <v>SWHC046-01</v>
      </c>
      <c r="H149" t="str">
        <f t="shared" si="8"/>
        <v>ExAnte2019</v>
      </c>
      <c r="I149" t="str">
        <f t="shared" si="9"/>
        <v>IOU workpaper</v>
      </c>
      <c r="J149" s="2">
        <f t="shared" si="10"/>
        <v>43775</v>
      </c>
      <c r="K149" t="s">
        <v>203</v>
      </c>
      <c r="L149">
        <v>1</v>
      </c>
      <c r="O149">
        <v>0</v>
      </c>
      <c r="P149">
        <v>0</v>
      </c>
      <c r="Q149">
        <v>0</v>
      </c>
      <c r="R149">
        <v>-598.68330000000003</v>
      </c>
      <c r="S149">
        <v>0</v>
      </c>
      <c r="T149">
        <v>121.7653</v>
      </c>
      <c r="AA149" t="s">
        <v>465</v>
      </c>
      <c r="AB149" t="s">
        <v>46</v>
      </c>
      <c r="AC149" t="b">
        <v>0</v>
      </c>
    </row>
    <row r="150" spans="1:29" hidden="1" x14ac:dyDescent="0.25">
      <c r="A150" t="s">
        <v>134</v>
      </c>
      <c r="B150" t="s">
        <v>466</v>
      </c>
      <c r="C150" t="s">
        <v>582</v>
      </c>
      <c r="D150" s="28" t="s">
        <v>464</v>
      </c>
      <c r="E150" t="s">
        <v>240</v>
      </c>
      <c r="F150" t="s">
        <v>595</v>
      </c>
      <c r="G150" t="str">
        <f t="shared" si="11"/>
        <v>SWHC046-01</v>
      </c>
      <c r="H150" t="str">
        <f t="shared" si="8"/>
        <v>ExAnte2019</v>
      </c>
      <c r="I150" t="str">
        <f t="shared" si="9"/>
        <v>IOU workpaper</v>
      </c>
      <c r="J150" s="2">
        <f t="shared" si="10"/>
        <v>43775</v>
      </c>
      <c r="K150" t="s">
        <v>203</v>
      </c>
      <c r="L150">
        <v>1</v>
      </c>
      <c r="O150">
        <v>0</v>
      </c>
      <c r="P150">
        <v>0</v>
      </c>
      <c r="Q150">
        <v>0</v>
      </c>
      <c r="R150">
        <v>-588.27570000000003</v>
      </c>
      <c r="S150">
        <v>0</v>
      </c>
      <c r="T150">
        <v>102.1093</v>
      </c>
      <c r="AA150" t="s">
        <v>465</v>
      </c>
      <c r="AB150" t="s">
        <v>46</v>
      </c>
      <c r="AC150" t="b">
        <v>0</v>
      </c>
    </row>
    <row r="151" spans="1:29" hidden="1" x14ac:dyDescent="0.25">
      <c r="A151" t="s">
        <v>134</v>
      </c>
      <c r="B151" t="s">
        <v>466</v>
      </c>
      <c r="C151" t="s">
        <v>582</v>
      </c>
      <c r="D151" s="28" t="s">
        <v>464</v>
      </c>
      <c r="E151" t="s">
        <v>248</v>
      </c>
      <c r="F151" t="s">
        <v>595</v>
      </c>
      <c r="G151" t="str">
        <f t="shared" si="11"/>
        <v>SWHC046-01</v>
      </c>
      <c r="H151" t="str">
        <f t="shared" si="8"/>
        <v>ExAnte2019</v>
      </c>
      <c r="I151" t="str">
        <f t="shared" si="9"/>
        <v>IOU workpaper</v>
      </c>
      <c r="J151" s="2">
        <f t="shared" si="10"/>
        <v>43775</v>
      </c>
      <c r="K151" t="s">
        <v>203</v>
      </c>
      <c r="L151">
        <v>1</v>
      </c>
      <c r="O151">
        <v>0</v>
      </c>
      <c r="P151">
        <v>0</v>
      </c>
      <c r="Q151">
        <v>0</v>
      </c>
      <c r="R151">
        <v>-679.88559999999995</v>
      </c>
      <c r="S151">
        <v>0</v>
      </c>
      <c r="T151">
        <v>131.14519999999999</v>
      </c>
      <c r="AA151" t="s">
        <v>465</v>
      </c>
      <c r="AB151" t="s">
        <v>46</v>
      </c>
      <c r="AC151" t="b">
        <v>0</v>
      </c>
    </row>
    <row r="152" spans="1:29" hidden="1" x14ac:dyDescent="0.25">
      <c r="A152" t="s">
        <v>134</v>
      </c>
      <c r="B152" t="s">
        <v>466</v>
      </c>
      <c r="C152" t="s">
        <v>582</v>
      </c>
      <c r="D152" s="28" t="s">
        <v>464</v>
      </c>
      <c r="E152" t="s">
        <v>256</v>
      </c>
      <c r="F152" t="s">
        <v>595</v>
      </c>
      <c r="G152" t="str">
        <f t="shared" si="11"/>
        <v>SWHC046-01</v>
      </c>
      <c r="H152" t="str">
        <f t="shared" si="8"/>
        <v>ExAnte2019</v>
      </c>
      <c r="I152" t="str">
        <f t="shared" si="9"/>
        <v>IOU workpaper</v>
      </c>
      <c r="J152" s="2">
        <f t="shared" si="10"/>
        <v>43775</v>
      </c>
      <c r="K152" t="s">
        <v>203</v>
      </c>
      <c r="L152">
        <v>1</v>
      </c>
      <c r="O152">
        <v>0</v>
      </c>
      <c r="P152">
        <v>0</v>
      </c>
      <c r="Q152">
        <v>0</v>
      </c>
      <c r="R152">
        <v>-214.69149999999999</v>
      </c>
      <c r="S152">
        <v>0</v>
      </c>
      <c r="T152">
        <v>60.489800000000002</v>
      </c>
      <c r="AA152" t="s">
        <v>465</v>
      </c>
      <c r="AB152" t="s">
        <v>46</v>
      </c>
      <c r="AC152" t="b">
        <v>0</v>
      </c>
    </row>
    <row r="153" spans="1:29" hidden="1" x14ac:dyDescent="0.25">
      <c r="A153" t="s">
        <v>134</v>
      </c>
      <c r="B153" t="s">
        <v>466</v>
      </c>
      <c r="C153" t="s">
        <v>582</v>
      </c>
      <c r="D153" s="28" t="s">
        <v>464</v>
      </c>
      <c r="E153" t="s">
        <v>265</v>
      </c>
      <c r="F153" t="s">
        <v>595</v>
      </c>
      <c r="G153" t="str">
        <f t="shared" si="11"/>
        <v>SWHC046-01</v>
      </c>
      <c r="H153" t="str">
        <f t="shared" si="8"/>
        <v>ExAnte2019</v>
      </c>
      <c r="I153" t="str">
        <f t="shared" si="9"/>
        <v>IOU workpaper</v>
      </c>
      <c r="J153" s="2">
        <f t="shared" si="10"/>
        <v>43775</v>
      </c>
      <c r="K153" t="s">
        <v>203</v>
      </c>
      <c r="L153">
        <v>1</v>
      </c>
      <c r="O153">
        <v>0</v>
      </c>
      <c r="P153">
        <v>0</v>
      </c>
      <c r="Q153">
        <v>0</v>
      </c>
      <c r="R153">
        <v>-103.60720000000001</v>
      </c>
      <c r="S153">
        <v>0</v>
      </c>
      <c r="T153">
        <v>42.0976</v>
      </c>
      <c r="AA153" t="s">
        <v>465</v>
      </c>
      <c r="AB153" t="s">
        <v>46</v>
      </c>
      <c r="AC153" t="b">
        <v>0</v>
      </c>
    </row>
    <row r="154" spans="1:29" hidden="1" x14ac:dyDescent="0.25">
      <c r="A154" t="s">
        <v>134</v>
      </c>
      <c r="B154" t="s">
        <v>466</v>
      </c>
      <c r="C154" t="s">
        <v>582</v>
      </c>
      <c r="D154" s="28" t="s">
        <v>464</v>
      </c>
      <c r="E154" t="s">
        <v>274</v>
      </c>
      <c r="F154" t="s">
        <v>595</v>
      </c>
      <c r="G154" t="str">
        <f t="shared" si="11"/>
        <v>SWHC046-01</v>
      </c>
      <c r="H154" t="str">
        <f t="shared" si="8"/>
        <v>ExAnte2019</v>
      </c>
      <c r="I154" t="str">
        <f t="shared" si="9"/>
        <v>IOU workpaper</v>
      </c>
      <c r="J154" s="2">
        <f t="shared" si="10"/>
        <v>43775</v>
      </c>
      <c r="K154" t="s">
        <v>203</v>
      </c>
      <c r="L154">
        <v>1</v>
      </c>
      <c r="O154">
        <v>0</v>
      </c>
      <c r="P154">
        <v>0</v>
      </c>
      <c r="Q154">
        <v>0</v>
      </c>
      <c r="R154">
        <v>-151.7208</v>
      </c>
      <c r="S154">
        <v>0</v>
      </c>
      <c r="T154">
        <v>49.375399999999999</v>
      </c>
      <c r="AA154" t="s">
        <v>465</v>
      </c>
      <c r="AB154" t="s">
        <v>46</v>
      </c>
      <c r="AC154" t="b">
        <v>0</v>
      </c>
    </row>
    <row r="155" spans="1:29" hidden="1" x14ac:dyDescent="0.25">
      <c r="A155" t="s">
        <v>134</v>
      </c>
      <c r="B155" t="s">
        <v>466</v>
      </c>
      <c r="C155" t="s">
        <v>582</v>
      </c>
      <c r="D155" s="28" t="s">
        <v>464</v>
      </c>
      <c r="E155" t="s">
        <v>282</v>
      </c>
      <c r="F155" t="s">
        <v>595</v>
      </c>
      <c r="G155" t="str">
        <f t="shared" si="11"/>
        <v>SWHC046-01</v>
      </c>
      <c r="H155" t="str">
        <f t="shared" si="8"/>
        <v>ExAnte2019</v>
      </c>
      <c r="I155" t="str">
        <f t="shared" si="9"/>
        <v>IOU workpaper</v>
      </c>
      <c r="J155" s="2">
        <f t="shared" si="10"/>
        <v>43775</v>
      </c>
      <c r="K155" t="s">
        <v>203</v>
      </c>
      <c r="L155">
        <v>1</v>
      </c>
      <c r="O155">
        <v>0</v>
      </c>
      <c r="P155">
        <v>0</v>
      </c>
      <c r="Q155">
        <v>0</v>
      </c>
      <c r="R155">
        <v>-189.73820000000001</v>
      </c>
      <c r="S155">
        <v>0</v>
      </c>
      <c r="T155">
        <v>53.967300000000002</v>
      </c>
      <c r="AA155" t="s">
        <v>465</v>
      </c>
      <c r="AB155" t="s">
        <v>46</v>
      </c>
      <c r="AC155" t="b">
        <v>0</v>
      </c>
    </row>
    <row r="156" spans="1:29" hidden="1" x14ac:dyDescent="0.25">
      <c r="A156" t="s">
        <v>134</v>
      </c>
      <c r="B156" t="s">
        <v>466</v>
      </c>
      <c r="C156" t="s">
        <v>582</v>
      </c>
      <c r="D156" s="28" t="s">
        <v>464</v>
      </c>
      <c r="E156" t="s">
        <v>290</v>
      </c>
      <c r="F156" t="s">
        <v>595</v>
      </c>
      <c r="G156" t="str">
        <f t="shared" si="11"/>
        <v>SWHC046-01</v>
      </c>
      <c r="H156" t="str">
        <f t="shared" si="8"/>
        <v>ExAnte2019</v>
      </c>
      <c r="I156" t="str">
        <f t="shared" si="9"/>
        <v>IOU workpaper</v>
      </c>
      <c r="J156" s="2">
        <f t="shared" si="10"/>
        <v>43775</v>
      </c>
      <c r="K156" t="s">
        <v>203</v>
      </c>
      <c r="L156">
        <v>1</v>
      </c>
      <c r="O156">
        <v>0</v>
      </c>
      <c r="P156">
        <v>0</v>
      </c>
      <c r="Q156">
        <v>0</v>
      </c>
      <c r="R156">
        <v>-237.68870000000001</v>
      </c>
      <c r="S156">
        <v>0</v>
      </c>
      <c r="T156">
        <v>63.042200000000001</v>
      </c>
      <c r="AA156" t="s">
        <v>465</v>
      </c>
      <c r="AB156" t="s">
        <v>46</v>
      </c>
      <c r="AC156" t="b">
        <v>0</v>
      </c>
    </row>
    <row r="157" spans="1:29" hidden="1" x14ac:dyDescent="0.25">
      <c r="A157" t="s">
        <v>134</v>
      </c>
      <c r="B157" t="s">
        <v>466</v>
      </c>
      <c r="C157" t="s">
        <v>582</v>
      </c>
      <c r="D157" s="28" t="s">
        <v>464</v>
      </c>
      <c r="E157" t="s">
        <v>298</v>
      </c>
      <c r="F157" t="s">
        <v>595</v>
      </c>
      <c r="G157" t="str">
        <f t="shared" si="11"/>
        <v>SWHC046-01</v>
      </c>
      <c r="H157" t="str">
        <f t="shared" si="8"/>
        <v>ExAnte2019</v>
      </c>
      <c r="I157" t="str">
        <f t="shared" si="9"/>
        <v>IOU workpaper</v>
      </c>
      <c r="J157" s="2">
        <f t="shared" si="10"/>
        <v>43775</v>
      </c>
      <c r="K157" t="s">
        <v>203</v>
      </c>
      <c r="L157">
        <v>1</v>
      </c>
      <c r="O157">
        <v>0</v>
      </c>
      <c r="P157">
        <v>0</v>
      </c>
      <c r="Q157">
        <v>0</v>
      </c>
      <c r="R157">
        <v>-525.26409999999998</v>
      </c>
      <c r="S157">
        <v>0</v>
      </c>
      <c r="T157">
        <v>104.898</v>
      </c>
      <c r="AA157" t="s">
        <v>465</v>
      </c>
      <c r="AB157" t="s">
        <v>46</v>
      </c>
      <c r="AC157" t="b">
        <v>0</v>
      </c>
    </row>
    <row r="158" spans="1:29" hidden="1" x14ac:dyDescent="0.25">
      <c r="A158" t="s">
        <v>134</v>
      </c>
      <c r="B158" t="s">
        <v>466</v>
      </c>
      <c r="C158" t="s">
        <v>582</v>
      </c>
      <c r="D158" s="28" t="s">
        <v>464</v>
      </c>
      <c r="E158" t="s">
        <v>306</v>
      </c>
      <c r="F158" t="s">
        <v>595</v>
      </c>
      <c r="G158" t="str">
        <f t="shared" si="11"/>
        <v>SWHC046-01</v>
      </c>
      <c r="H158" t="str">
        <f t="shared" si="8"/>
        <v>ExAnte2019</v>
      </c>
      <c r="I158" t="str">
        <f t="shared" si="9"/>
        <v>IOU workpaper</v>
      </c>
      <c r="J158" s="2">
        <f t="shared" si="10"/>
        <v>43775</v>
      </c>
      <c r="K158" t="s">
        <v>203</v>
      </c>
      <c r="L158">
        <v>1</v>
      </c>
      <c r="O158">
        <v>0</v>
      </c>
      <c r="P158">
        <v>0</v>
      </c>
      <c r="Q158">
        <v>0</v>
      </c>
      <c r="R158">
        <v>-563.02769999999998</v>
      </c>
      <c r="S158">
        <v>0</v>
      </c>
      <c r="T158">
        <v>111.61150000000001</v>
      </c>
      <c r="AA158" t="s">
        <v>465</v>
      </c>
      <c r="AB158" t="s">
        <v>46</v>
      </c>
      <c r="AC158" t="b">
        <v>0</v>
      </c>
    </row>
    <row r="159" spans="1:29" hidden="1" x14ac:dyDescent="0.25">
      <c r="A159" t="s">
        <v>134</v>
      </c>
      <c r="B159" t="s">
        <v>466</v>
      </c>
      <c r="C159" t="s">
        <v>582</v>
      </c>
      <c r="D159" s="28" t="s">
        <v>464</v>
      </c>
      <c r="E159" t="s">
        <v>314</v>
      </c>
      <c r="F159" t="s">
        <v>595</v>
      </c>
      <c r="G159" t="str">
        <f t="shared" si="11"/>
        <v>SWHC046-01</v>
      </c>
      <c r="H159" t="str">
        <f t="shared" si="8"/>
        <v>ExAnte2019</v>
      </c>
      <c r="I159" t="str">
        <f t="shared" si="9"/>
        <v>IOU workpaper</v>
      </c>
      <c r="J159" s="2">
        <f t="shared" si="10"/>
        <v>43775</v>
      </c>
      <c r="K159" t="s">
        <v>203</v>
      </c>
      <c r="L159">
        <v>1</v>
      </c>
      <c r="O159">
        <v>0</v>
      </c>
      <c r="P159">
        <v>0</v>
      </c>
      <c r="Q159">
        <v>0</v>
      </c>
      <c r="R159">
        <v>-444.04169999999999</v>
      </c>
      <c r="S159">
        <v>0</v>
      </c>
      <c r="T159">
        <v>93.812700000000007</v>
      </c>
      <c r="AA159" t="s">
        <v>465</v>
      </c>
      <c r="AB159" t="s">
        <v>46</v>
      </c>
      <c r="AC159" t="b">
        <v>0</v>
      </c>
    </row>
    <row r="160" spans="1:29" hidden="1" x14ac:dyDescent="0.25">
      <c r="A160" t="s">
        <v>134</v>
      </c>
      <c r="B160" t="s">
        <v>466</v>
      </c>
      <c r="C160" t="s">
        <v>582</v>
      </c>
      <c r="D160" s="28" t="s">
        <v>464</v>
      </c>
      <c r="E160" t="s">
        <v>322</v>
      </c>
      <c r="F160" t="s">
        <v>595</v>
      </c>
      <c r="G160" t="str">
        <f t="shared" si="11"/>
        <v>SWHC046-01</v>
      </c>
      <c r="H160" t="str">
        <f t="shared" si="8"/>
        <v>ExAnte2019</v>
      </c>
      <c r="I160" t="str">
        <f t="shared" si="9"/>
        <v>IOU workpaper</v>
      </c>
      <c r="J160" s="2">
        <f t="shared" si="10"/>
        <v>43775</v>
      </c>
      <c r="K160" t="s">
        <v>203</v>
      </c>
      <c r="L160">
        <v>1</v>
      </c>
      <c r="O160">
        <v>0</v>
      </c>
      <c r="P160">
        <v>0</v>
      </c>
      <c r="Q160">
        <v>0</v>
      </c>
      <c r="R160">
        <v>-575.27030000000002</v>
      </c>
      <c r="S160">
        <v>0</v>
      </c>
      <c r="T160">
        <v>108.36060000000001</v>
      </c>
      <c r="AA160" t="s">
        <v>465</v>
      </c>
      <c r="AB160" t="s">
        <v>46</v>
      </c>
      <c r="AC160" t="b">
        <v>0</v>
      </c>
    </row>
    <row r="161" spans="1:29" hidden="1" x14ac:dyDescent="0.25">
      <c r="A161" t="s">
        <v>134</v>
      </c>
      <c r="B161" t="s">
        <v>466</v>
      </c>
      <c r="C161" t="s">
        <v>582</v>
      </c>
      <c r="D161" s="28" t="s">
        <v>464</v>
      </c>
      <c r="E161" t="s">
        <v>330</v>
      </c>
      <c r="F161" t="s">
        <v>595</v>
      </c>
      <c r="G161" t="str">
        <f t="shared" si="11"/>
        <v>SWHC046-01</v>
      </c>
      <c r="H161" t="str">
        <f t="shared" si="8"/>
        <v>ExAnte2019</v>
      </c>
      <c r="I161" t="str">
        <f t="shared" si="9"/>
        <v>IOU workpaper</v>
      </c>
      <c r="J161" s="2">
        <f t="shared" si="10"/>
        <v>43775</v>
      </c>
      <c r="K161" t="s">
        <v>203</v>
      </c>
      <c r="L161">
        <v>1</v>
      </c>
      <c r="O161">
        <v>0</v>
      </c>
      <c r="P161">
        <v>0</v>
      </c>
      <c r="Q161">
        <v>0</v>
      </c>
      <c r="R161">
        <v>29.807400000000001</v>
      </c>
      <c r="S161">
        <v>0</v>
      </c>
      <c r="T161">
        <v>23.571000000000002</v>
      </c>
      <c r="AA161" t="s">
        <v>465</v>
      </c>
      <c r="AB161" t="s">
        <v>46</v>
      </c>
      <c r="AC161" t="b">
        <v>0</v>
      </c>
    </row>
    <row r="162" spans="1:29" hidden="1" x14ac:dyDescent="0.25">
      <c r="A162" t="s">
        <v>134</v>
      </c>
      <c r="B162" t="s">
        <v>466</v>
      </c>
      <c r="C162" t="s">
        <v>582</v>
      </c>
      <c r="D162" s="28" t="s">
        <v>464</v>
      </c>
      <c r="E162" t="s">
        <v>338</v>
      </c>
      <c r="F162" t="s">
        <v>595</v>
      </c>
      <c r="G162" t="str">
        <f t="shared" si="11"/>
        <v>SWHC046-01</v>
      </c>
      <c r="H162" t="str">
        <f t="shared" si="8"/>
        <v>ExAnte2019</v>
      </c>
      <c r="I162" t="str">
        <f t="shared" si="9"/>
        <v>IOU workpaper</v>
      </c>
      <c r="J162" s="2">
        <f t="shared" si="10"/>
        <v>43775</v>
      </c>
      <c r="K162" t="s">
        <v>203</v>
      </c>
      <c r="L162">
        <v>1</v>
      </c>
      <c r="O162">
        <v>0</v>
      </c>
      <c r="P162">
        <v>0</v>
      </c>
      <c r="Q162">
        <v>0</v>
      </c>
      <c r="R162">
        <v>-1786.6960999999999</v>
      </c>
      <c r="S162">
        <v>0</v>
      </c>
      <c r="T162">
        <v>241.3107</v>
      </c>
      <c r="AA162" t="s">
        <v>465</v>
      </c>
      <c r="AB162" t="s">
        <v>46</v>
      </c>
      <c r="AC162" t="b">
        <v>0</v>
      </c>
    </row>
    <row r="163" spans="1:29" hidden="1" x14ac:dyDescent="0.25">
      <c r="A163" t="s">
        <v>134</v>
      </c>
      <c r="B163" t="s">
        <v>466</v>
      </c>
      <c r="C163" t="s">
        <v>583</v>
      </c>
      <c r="D163" s="28" t="s">
        <v>464</v>
      </c>
      <c r="E163" t="s">
        <v>202</v>
      </c>
      <c r="F163" t="s">
        <v>595</v>
      </c>
      <c r="G163" t="str">
        <f t="shared" si="11"/>
        <v>SWHC046-01</v>
      </c>
      <c r="H163" t="str">
        <f t="shared" si="8"/>
        <v>ExAnte2019</v>
      </c>
      <c r="I163" t="str">
        <f t="shared" si="9"/>
        <v>IOU workpaper</v>
      </c>
      <c r="J163" s="2">
        <f t="shared" si="10"/>
        <v>43775</v>
      </c>
      <c r="K163" t="s">
        <v>203</v>
      </c>
      <c r="L163">
        <v>1</v>
      </c>
      <c r="O163">
        <v>0</v>
      </c>
      <c r="P163">
        <v>0</v>
      </c>
      <c r="Q163">
        <v>0</v>
      </c>
      <c r="R163">
        <v>-309.13040000000001</v>
      </c>
      <c r="S163">
        <v>0</v>
      </c>
      <c r="T163">
        <v>59.5441</v>
      </c>
      <c r="AA163" t="s">
        <v>465</v>
      </c>
      <c r="AB163" t="s">
        <v>46</v>
      </c>
      <c r="AC163" t="b">
        <v>0</v>
      </c>
    </row>
    <row r="164" spans="1:29" hidden="1" x14ac:dyDescent="0.25">
      <c r="A164" t="s">
        <v>134</v>
      </c>
      <c r="B164" t="s">
        <v>466</v>
      </c>
      <c r="C164" t="s">
        <v>583</v>
      </c>
      <c r="D164" s="28" t="s">
        <v>464</v>
      </c>
      <c r="E164" t="s">
        <v>224</v>
      </c>
      <c r="F164" t="s">
        <v>595</v>
      </c>
      <c r="G164" t="str">
        <f t="shared" si="11"/>
        <v>SWHC046-01</v>
      </c>
      <c r="H164" t="str">
        <f t="shared" si="8"/>
        <v>ExAnte2019</v>
      </c>
      <c r="I164" t="str">
        <f t="shared" si="9"/>
        <v>IOU workpaper</v>
      </c>
      <c r="J164" s="2">
        <f t="shared" si="10"/>
        <v>43775</v>
      </c>
      <c r="K164" t="s">
        <v>203</v>
      </c>
      <c r="L164">
        <v>1</v>
      </c>
      <c r="O164">
        <v>0</v>
      </c>
      <c r="P164">
        <v>0</v>
      </c>
      <c r="Q164">
        <v>0</v>
      </c>
      <c r="R164">
        <v>-150.37719999999999</v>
      </c>
      <c r="S164">
        <v>0</v>
      </c>
      <c r="T164">
        <v>32.815100000000001</v>
      </c>
      <c r="AA164" t="s">
        <v>465</v>
      </c>
      <c r="AB164" t="s">
        <v>46</v>
      </c>
      <c r="AC164" t="b">
        <v>0</v>
      </c>
    </row>
    <row r="165" spans="1:29" hidden="1" x14ac:dyDescent="0.25">
      <c r="A165" t="s">
        <v>134</v>
      </c>
      <c r="B165" t="s">
        <v>466</v>
      </c>
      <c r="C165" t="s">
        <v>583</v>
      </c>
      <c r="D165" s="28" t="s">
        <v>464</v>
      </c>
      <c r="E165" t="s">
        <v>232</v>
      </c>
      <c r="F165" t="s">
        <v>595</v>
      </c>
      <c r="G165" t="str">
        <f t="shared" si="11"/>
        <v>SWHC046-01</v>
      </c>
      <c r="H165" t="str">
        <f t="shared" si="8"/>
        <v>ExAnte2019</v>
      </c>
      <c r="I165" t="str">
        <f t="shared" si="9"/>
        <v>IOU workpaper</v>
      </c>
      <c r="J165" s="2">
        <f t="shared" si="10"/>
        <v>43775</v>
      </c>
      <c r="K165" t="s">
        <v>203</v>
      </c>
      <c r="L165">
        <v>1</v>
      </c>
      <c r="O165">
        <v>0</v>
      </c>
      <c r="P165">
        <v>0</v>
      </c>
      <c r="Q165">
        <v>0</v>
      </c>
      <c r="R165">
        <v>-96.994799999999998</v>
      </c>
      <c r="S165">
        <v>0</v>
      </c>
      <c r="T165">
        <v>28.1629</v>
      </c>
      <c r="AA165" t="s">
        <v>465</v>
      </c>
      <c r="AB165" t="s">
        <v>46</v>
      </c>
      <c r="AC165" t="b">
        <v>0</v>
      </c>
    </row>
    <row r="166" spans="1:29" hidden="1" x14ac:dyDescent="0.25">
      <c r="A166" t="s">
        <v>134</v>
      </c>
      <c r="B166" t="s">
        <v>466</v>
      </c>
      <c r="C166" t="s">
        <v>583</v>
      </c>
      <c r="D166" s="28" t="s">
        <v>464</v>
      </c>
      <c r="E166" t="s">
        <v>240</v>
      </c>
      <c r="F166" t="s">
        <v>595</v>
      </c>
      <c r="G166" t="str">
        <f t="shared" si="11"/>
        <v>SWHC046-01</v>
      </c>
      <c r="H166" t="str">
        <f t="shared" si="8"/>
        <v>ExAnte2019</v>
      </c>
      <c r="I166" t="str">
        <f t="shared" si="9"/>
        <v>IOU workpaper</v>
      </c>
      <c r="J166" s="2">
        <f t="shared" si="10"/>
        <v>43775</v>
      </c>
      <c r="K166" t="s">
        <v>203</v>
      </c>
      <c r="L166">
        <v>1</v>
      </c>
      <c r="O166">
        <v>0</v>
      </c>
      <c r="P166">
        <v>0</v>
      </c>
      <c r="Q166">
        <v>0</v>
      </c>
      <c r="R166">
        <v>-78.588800000000006</v>
      </c>
      <c r="S166">
        <v>0</v>
      </c>
      <c r="T166">
        <v>22.6372</v>
      </c>
      <c r="AA166" t="s">
        <v>465</v>
      </c>
      <c r="AB166" t="s">
        <v>46</v>
      </c>
      <c r="AC166" t="b">
        <v>0</v>
      </c>
    </row>
    <row r="167" spans="1:29" hidden="1" x14ac:dyDescent="0.25">
      <c r="A167" t="s">
        <v>134</v>
      </c>
      <c r="B167" t="s">
        <v>466</v>
      </c>
      <c r="C167" t="s">
        <v>583</v>
      </c>
      <c r="D167" s="28" t="s">
        <v>464</v>
      </c>
      <c r="E167" t="s">
        <v>248</v>
      </c>
      <c r="F167" t="s">
        <v>595</v>
      </c>
      <c r="G167" t="str">
        <f t="shared" si="11"/>
        <v>SWHC046-01</v>
      </c>
      <c r="H167" t="str">
        <f t="shared" si="8"/>
        <v>ExAnte2019</v>
      </c>
      <c r="I167" t="str">
        <f t="shared" si="9"/>
        <v>IOU workpaper</v>
      </c>
      <c r="J167" s="2">
        <f t="shared" si="10"/>
        <v>43775</v>
      </c>
      <c r="K167" t="s">
        <v>203</v>
      </c>
      <c r="L167">
        <v>1</v>
      </c>
      <c r="O167">
        <v>0</v>
      </c>
      <c r="P167">
        <v>0</v>
      </c>
      <c r="Q167">
        <v>0</v>
      </c>
      <c r="R167">
        <v>-104.7998</v>
      </c>
      <c r="S167">
        <v>0</v>
      </c>
      <c r="T167">
        <v>28.650200000000002</v>
      </c>
      <c r="AA167" t="s">
        <v>465</v>
      </c>
      <c r="AB167" t="s">
        <v>46</v>
      </c>
      <c r="AC167" t="b">
        <v>0</v>
      </c>
    </row>
    <row r="168" spans="1:29" hidden="1" x14ac:dyDescent="0.25">
      <c r="A168" t="s">
        <v>134</v>
      </c>
      <c r="B168" t="s">
        <v>466</v>
      </c>
      <c r="C168" t="s">
        <v>583</v>
      </c>
      <c r="D168" s="28" t="s">
        <v>464</v>
      </c>
      <c r="E168" t="s">
        <v>256</v>
      </c>
      <c r="F168" t="s">
        <v>595</v>
      </c>
      <c r="G168" t="str">
        <f t="shared" si="11"/>
        <v>SWHC046-01</v>
      </c>
      <c r="H168" t="str">
        <f t="shared" si="8"/>
        <v>ExAnte2019</v>
      </c>
      <c r="I168" t="str">
        <f t="shared" si="9"/>
        <v>IOU workpaper</v>
      </c>
      <c r="J168" s="2">
        <f t="shared" si="10"/>
        <v>43775</v>
      </c>
      <c r="K168" t="s">
        <v>203</v>
      </c>
      <c r="L168">
        <v>1</v>
      </c>
      <c r="O168">
        <v>0</v>
      </c>
      <c r="P168">
        <v>0</v>
      </c>
      <c r="Q168">
        <v>0</v>
      </c>
      <c r="R168">
        <v>7.0640000000000001</v>
      </c>
      <c r="S168">
        <v>0</v>
      </c>
      <c r="T168">
        <v>12.5579</v>
      </c>
      <c r="AA168" t="s">
        <v>465</v>
      </c>
      <c r="AB168" t="s">
        <v>46</v>
      </c>
      <c r="AC168" t="b">
        <v>0</v>
      </c>
    </row>
    <row r="169" spans="1:29" hidden="1" x14ac:dyDescent="0.25">
      <c r="A169" t="s">
        <v>134</v>
      </c>
      <c r="B169" t="s">
        <v>466</v>
      </c>
      <c r="C169" t="s">
        <v>583</v>
      </c>
      <c r="D169" s="28" t="s">
        <v>464</v>
      </c>
      <c r="E169" t="s">
        <v>265</v>
      </c>
      <c r="F169" t="s">
        <v>595</v>
      </c>
      <c r="G169" t="str">
        <f t="shared" si="11"/>
        <v>SWHC046-01</v>
      </c>
      <c r="H169" t="str">
        <f t="shared" si="8"/>
        <v>ExAnte2019</v>
      </c>
      <c r="I169" t="str">
        <f t="shared" si="9"/>
        <v>IOU workpaper</v>
      </c>
      <c r="J169" s="2">
        <f t="shared" si="10"/>
        <v>43775</v>
      </c>
      <c r="K169" t="s">
        <v>203</v>
      </c>
      <c r="L169">
        <v>1</v>
      </c>
      <c r="O169">
        <v>0</v>
      </c>
      <c r="P169">
        <v>0</v>
      </c>
      <c r="Q169">
        <v>0</v>
      </c>
      <c r="R169">
        <v>24.297999999999998</v>
      </c>
      <c r="S169">
        <v>0</v>
      </c>
      <c r="T169">
        <v>9.0858000000000008</v>
      </c>
      <c r="AA169" t="s">
        <v>465</v>
      </c>
      <c r="AB169" t="s">
        <v>46</v>
      </c>
      <c r="AC169" t="b">
        <v>0</v>
      </c>
    </row>
    <row r="170" spans="1:29" hidden="1" x14ac:dyDescent="0.25">
      <c r="A170" t="s">
        <v>134</v>
      </c>
      <c r="B170" t="s">
        <v>466</v>
      </c>
      <c r="C170" t="s">
        <v>583</v>
      </c>
      <c r="D170" s="28" t="s">
        <v>464</v>
      </c>
      <c r="E170" t="s">
        <v>274</v>
      </c>
      <c r="F170" t="s">
        <v>595</v>
      </c>
      <c r="G170" t="str">
        <f t="shared" si="11"/>
        <v>SWHC046-01</v>
      </c>
      <c r="H170" t="str">
        <f t="shared" si="8"/>
        <v>ExAnte2019</v>
      </c>
      <c r="I170" t="str">
        <f t="shared" si="9"/>
        <v>IOU workpaper</v>
      </c>
      <c r="J170" s="2">
        <f t="shared" si="10"/>
        <v>43775</v>
      </c>
      <c r="K170" t="s">
        <v>203</v>
      </c>
      <c r="L170">
        <v>1</v>
      </c>
      <c r="O170">
        <v>0</v>
      </c>
      <c r="P170">
        <v>0</v>
      </c>
      <c r="Q170">
        <v>0</v>
      </c>
      <c r="R170">
        <v>13.3027</v>
      </c>
      <c r="S170">
        <v>0</v>
      </c>
      <c r="T170">
        <v>10.781700000000001</v>
      </c>
      <c r="AA170" t="s">
        <v>465</v>
      </c>
      <c r="AB170" t="s">
        <v>46</v>
      </c>
      <c r="AC170" t="b">
        <v>0</v>
      </c>
    </row>
    <row r="171" spans="1:29" hidden="1" x14ac:dyDescent="0.25">
      <c r="A171" t="s">
        <v>134</v>
      </c>
      <c r="B171" t="s">
        <v>466</v>
      </c>
      <c r="C171" t="s">
        <v>583</v>
      </c>
      <c r="D171" s="28" t="s">
        <v>464</v>
      </c>
      <c r="E171" t="s">
        <v>282</v>
      </c>
      <c r="F171" t="s">
        <v>595</v>
      </c>
      <c r="G171" t="str">
        <f t="shared" si="11"/>
        <v>SWHC046-01</v>
      </c>
      <c r="H171" t="str">
        <f t="shared" si="8"/>
        <v>ExAnte2019</v>
      </c>
      <c r="I171" t="str">
        <f t="shared" si="9"/>
        <v>IOU workpaper</v>
      </c>
      <c r="J171" s="2">
        <f t="shared" si="10"/>
        <v>43775</v>
      </c>
      <c r="K171" t="s">
        <v>203</v>
      </c>
      <c r="L171">
        <v>1</v>
      </c>
      <c r="O171">
        <v>0</v>
      </c>
      <c r="P171">
        <v>0</v>
      </c>
      <c r="Q171">
        <v>0</v>
      </c>
      <c r="R171">
        <v>-1.873</v>
      </c>
      <c r="S171">
        <v>0</v>
      </c>
      <c r="T171">
        <v>13.2121</v>
      </c>
      <c r="AA171" t="s">
        <v>465</v>
      </c>
      <c r="AB171" t="s">
        <v>46</v>
      </c>
      <c r="AC171" t="b">
        <v>0</v>
      </c>
    </row>
    <row r="172" spans="1:29" hidden="1" x14ac:dyDescent="0.25">
      <c r="A172" t="s">
        <v>134</v>
      </c>
      <c r="B172" t="s">
        <v>466</v>
      </c>
      <c r="C172" t="s">
        <v>583</v>
      </c>
      <c r="D172" s="28" t="s">
        <v>464</v>
      </c>
      <c r="E172" t="s">
        <v>290</v>
      </c>
      <c r="F172" t="s">
        <v>595</v>
      </c>
      <c r="G172" t="str">
        <f t="shared" si="11"/>
        <v>SWHC046-01</v>
      </c>
      <c r="H172" t="str">
        <f t="shared" si="8"/>
        <v>ExAnte2019</v>
      </c>
      <c r="I172" t="str">
        <f t="shared" si="9"/>
        <v>IOU workpaper</v>
      </c>
      <c r="J172" s="2">
        <f t="shared" si="10"/>
        <v>43775</v>
      </c>
      <c r="K172" t="s">
        <v>203</v>
      </c>
      <c r="L172">
        <v>1</v>
      </c>
      <c r="O172">
        <v>0</v>
      </c>
      <c r="P172">
        <v>0</v>
      </c>
      <c r="Q172">
        <v>0</v>
      </c>
      <c r="R172">
        <v>-1.2545999999999999</v>
      </c>
      <c r="S172">
        <v>0</v>
      </c>
      <c r="T172">
        <v>13.364699999999999</v>
      </c>
      <c r="AA172" t="s">
        <v>465</v>
      </c>
      <c r="AB172" t="s">
        <v>46</v>
      </c>
      <c r="AC172" t="b">
        <v>0</v>
      </c>
    </row>
    <row r="173" spans="1:29" hidden="1" x14ac:dyDescent="0.25">
      <c r="A173" t="s">
        <v>134</v>
      </c>
      <c r="B173" t="s">
        <v>466</v>
      </c>
      <c r="C173" t="s">
        <v>583</v>
      </c>
      <c r="D173" s="28" t="s">
        <v>464</v>
      </c>
      <c r="E173" t="s">
        <v>298</v>
      </c>
      <c r="F173" t="s">
        <v>595</v>
      </c>
      <c r="G173" t="str">
        <f t="shared" si="11"/>
        <v>SWHC046-01</v>
      </c>
      <c r="H173" t="str">
        <f t="shared" si="8"/>
        <v>ExAnte2019</v>
      </c>
      <c r="I173" t="str">
        <f t="shared" si="9"/>
        <v>IOU workpaper</v>
      </c>
      <c r="J173" s="2">
        <f t="shared" si="10"/>
        <v>43775</v>
      </c>
      <c r="K173" t="s">
        <v>203</v>
      </c>
      <c r="L173">
        <v>1</v>
      </c>
      <c r="O173">
        <v>0</v>
      </c>
      <c r="P173">
        <v>0</v>
      </c>
      <c r="Q173">
        <v>0</v>
      </c>
      <c r="R173">
        <v>-85.375</v>
      </c>
      <c r="S173">
        <v>0</v>
      </c>
      <c r="T173">
        <v>26.1645</v>
      </c>
      <c r="AA173" t="s">
        <v>465</v>
      </c>
      <c r="AB173" t="s">
        <v>46</v>
      </c>
      <c r="AC173" t="b">
        <v>0</v>
      </c>
    </row>
    <row r="174" spans="1:29" hidden="1" x14ac:dyDescent="0.25">
      <c r="A174" t="s">
        <v>134</v>
      </c>
      <c r="B174" t="s">
        <v>466</v>
      </c>
      <c r="C174" t="s">
        <v>583</v>
      </c>
      <c r="D174" s="28" t="s">
        <v>464</v>
      </c>
      <c r="E174" t="s">
        <v>306</v>
      </c>
      <c r="F174" t="s">
        <v>595</v>
      </c>
      <c r="G174" t="str">
        <f t="shared" si="11"/>
        <v>SWHC046-01</v>
      </c>
      <c r="H174" t="str">
        <f t="shared" si="8"/>
        <v>ExAnte2019</v>
      </c>
      <c r="I174" t="str">
        <f t="shared" si="9"/>
        <v>IOU workpaper</v>
      </c>
      <c r="J174" s="2">
        <f t="shared" si="10"/>
        <v>43775</v>
      </c>
      <c r="K174" t="s">
        <v>203</v>
      </c>
      <c r="L174">
        <v>1</v>
      </c>
      <c r="O174">
        <v>0</v>
      </c>
      <c r="P174">
        <v>0</v>
      </c>
      <c r="Q174">
        <v>0</v>
      </c>
      <c r="R174">
        <v>-102.7225</v>
      </c>
      <c r="S174">
        <v>0</v>
      </c>
      <c r="T174">
        <v>27.712299999999999</v>
      </c>
      <c r="AA174" t="s">
        <v>465</v>
      </c>
      <c r="AB174" t="s">
        <v>46</v>
      </c>
      <c r="AC174" t="b">
        <v>0</v>
      </c>
    </row>
    <row r="175" spans="1:29" hidden="1" x14ac:dyDescent="0.25">
      <c r="A175" t="s">
        <v>134</v>
      </c>
      <c r="B175" t="s">
        <v>466</v>
      </c>
      <c r="C175" t="s">
        <v>583</v>
      </c>
      <c r="D175" s="28" t="s">
        <v>464</v>
      </c>
      <c r="E175" t="s">
        <v>314</v>
      </c>
      <c r="F175" t="s">
        <v>595</v>
      </c>
      <c r="G175" t="str">
        <f t="shared" si="11"/>
        <v>SWHC046-01</v>
      </c>
      <c r="H175" t="str">
        <f t="shared" si="8"/>
        <v>ExAnte2019</v>
      </c>
      <c r="I175" t="str">
        <f t="shared" si="9"/>
        <v>IOU workpaper</v>
      </c>
      <c r="J175" s="2">
        <f t="shared" si="10"/>
        <v>43775</v>
      </c>
      <c r="K175" t="s">
        <v>203</v>
      </c>
      <c r="L175">
        <v>1</v>
      </c>
      <c r="O175">
        <v>0</v>
      </c>
      <c r="P175">
        <v>0</v>
      </c>
      <c r="Q175">
        <v>0</v>
      </c>
      <c r="R175">
        <v>-69.368499999999997</v>
      </c>
      <c r="S175">
        <v>0</v>
      </c>
      <c r="T175">
        <v>23.7578</v>
      </c>
      <c r="AA175" t="s">
        <v>465</v>
      </c>
      <c r="AB175" t="s">
        <v>46</v>
      </c>
      <c r="AC175" t="b">
        <v>0</v>
      </c>
    </row>
    <row r="176" spans="1:29" hidden="1" x14ac:dyDescent="0.25">
      <c r="A176" t="s">
        <v>134</v>
      </c>
      <c r="B176" t="s">
        <v>466</v>
      </c>
      <c r="C176" t="s">
        <v>583</v>
      </c>
      <c r="D176" s="28" t="s">
        <v>464</v>
      </c>
      <c r="E176" t="s">
        <v>322</v>
      </c>
      <c r="F176" t="s">
        <v>595</v>
      </c>
      <c r="G176" t="str">
        <f t="shared" si="11"/>
        <v>SWHC046-01</v>
      </c>
      <c r="H176" t="str">
        <f t="shared" si="8"/>
        <v>ExAnte2019</v>
      </c>
      <c r="I176" t="str">
        <f t="shared" si="9"/>
        <v>IOU workpaper</v>
      </c>
      <c r="J176" s="2">
        <f t="shared" si="10"/>
        <v>43775</v>
      </c>
      <c r="K176" t="s">
        <v>203</v>
      </c>
      <c r="L176">
        <v>1</v>
      </c>
      <c r="O176">
        <v>0</v>
      </c>
      <c r="P176">
        <v>0</v>
      </c>
      <c r="Q176">
        <v>0</v>
      </c>
      <c r="R176">
        <v>-97.085800000000006</v>
      </c>
      <c r="S176">
        <v>0</v>
      </c>
      <c r="T176">
        <v>27.152999999999999</v>
      </c>
      <c r="AA176" t="s">
        <v>465</v>
      </c>
      <c r="AB176" t="s">
        <v>46</v>
      </c>
      <c r="AC176" t="b">
        <v>0</v>
      </c>
    </row>
    <row r="177" spans="1:29" hidden="1" x14ac:dyDescent="0.25">
      <c r="A177" t="s">
        <v>134</v>
      </c>
      <c r="B177" t="s">
        <v>466</v>
      </c>
      <c r="C177" t="s">
        <v>583</v>
      </c>
      <c r="D177" s="28" t="s">
        <v>464</v>
      </c>
      <c r="E177" t="s">
        <v>330</v>
      </c>
      <c r="F177" t="s">
        <v>595</v>
      </c>
      <c r="G177" t="str">
        <f t="shared" si="11"/>
        <v>SWHC046-01</v>
      </c>
      <c r="H177" t="str">
        <f t="shared" si="8"/>
        <v>ExAnte2019</v>
      </c>
      <c r="I177" t="str">
        <f t="shared" si="9"/>
        <v>IOU workpaper</v>
      </c>
      <c r="J177" s="2">
        <f t="shared" si="10"/>
        <v>43775</v>
      </c>
      <c r="K177" t="s">
        <v>203</v>
      </c>
      <c r="L177">
        <v>1</v>
      </c>
      <c r="O177">
        <v>0</v>
      </c>
      <c r="P177">
        <v>0</v>
      </c>
      <c r="Q177">
        <v>0</v>
      </c>
      <c r="R177">
        <v>70.5334</v>
      </c>
      <c r="S177">
        <v>0</v>
      </c>
      <c r="T177">
        <v>4.2405999999999997</v>
      </c>
      <c r="AA177" t="s">
        <v>465</v>
      </c>
      <c r="AB177" t="s">
        <v>46</v>
      </c>
      <c r="AC177" t="b">
        <v>0</v>
      </c>
    </row>
    <row r="178" spans="1:29" hidden="1" x14ac:dyDescent="0.25">
      <c r="A178" t="s">
        <v>134</v>
      </c>
      <c r="B178" t="s">
        <v>466</v>
      </c>
      <c r="C178" t="s">
        <v>583</v>
      </c>
      <c r="D178" s="28" t="s">
        <v>464</v>
      </c>
      <c r="E178" t="s">
        <v>338</v>
      </c>
      <c r="F178" t="s">
        <v>595</v>
      </c>
      <c r="G178" t="str">
        <f t="shared" si="11"/>
        <v>SWHC046-01</v>
      </c>
      <c r="H178" t="str">
        <f t="shared" si="8"/>
        <v>ExAnte2019</v>
      </c>
      <c r="I178" t="str">
        <f t="shared" si="9"/>
        <v>IOU workpaper</v>
      </c>
      <c r="J178" s="2">
        <f t="shared" si="10"/>
        <v>43775</v>
      </c>
      <c r="K178" t="s">
        <v>203</v>
      </c>
      <c r="L178">
        <v>1</v>
      </c>
      <c r="O178">
        <v>0</v>
      </c>
      <c r="P178">
        <v>0</v>
      </c>
      <c r="Q178">
        <v>0</v>
      </c>
      <c r="R178">
        <v>-540.49919999999997</v>
      </c>
      <c r="S178">
        <v>0</v>
      </c>
      <c r="T178">
        <v>77.424899999999994</v>
      </c>
      <c r="AA178" t="s">
        <v>465</v>
      </c>
      <c r="AB178" t="s">
        <v>46</v>
      </c>
      <c r="AC178" t="b">
        <v>0</v>
      </c>
    </row>
    <row r="179" spans="1:29" hidden="1" x14ac:dyDescent="0.25">
      <c r="A179" t="s">
        <v>134</v>
      </c>
      <c r="B179" t="s">
        <v>466</v>
      </c>
      <c r="C179" t="s">
        <v>584</v>
      </c>
      <c r="D179" s="28" t="s">
        <v>464</v>
      </c>
      <c r="E179" t="s">
        <v>202</v>
      </c>
      <c r="F179" t="s">
        <v>595</v>
      </c>
      <c r="G179" t="str">
        <f t="shared" si="11"/>
        <v>SWHC046-01</v>
      </c>
      <c r="H179" t="str">
        <f t="shared" si="8"/>
        <v>ExAnte2019</v>
      </c>
      <c r="I179" t="str">
        <f t="shared" si="9"/>
        <v>IOU workpaper</v>
      </c>
      <c r="J179" s="2">
        <f t="shared" si="10"/>
        <v>43775</v>
      </c>
      <c r="K179" t="s">
        <v>203</v>
      </c>
      <c r="L179">
        <v>1</v>
      </c>
      <c r="O179">
        <v>0</v>
      </c>
      <c r="P179">
        <v>0</v>
      </c>
      <c r="Q179">
        <v>0</v>
      </c>
      <c r="R179">
        <v>-645.49829999999997</v>
      </c>
      <c r="S179">
        <v>0</v>
      </c>
      <c r="T179">
        <v>89.195599999999999</v>
      </c>
      <c r="AA179" t="s">
        <v>465</v>
      </c>
      <c r="AB179" t="s">
        <v>46</v>
      </c>
      <c r="AC179" t="b">
        <v>0</v>
      </c>
    </row>
    <row r="180" spans="1:29" hidden="1" x14ac:dyDescent="0.25">
      <c r="A180" t="s">
        <v>134</v>
      </c>
      <c r="B180" t="s">
        <v>466</v>
      </c>
      <c r="C180" t="s">
        <v>584</v>
      </c>
      <c r="D180" s="28" t="s">
        <v>464</v>
      </c>
      <c r="E180" t="s">
        <v>224</v>
      </c>
      <c r="F180" t="s">
        <v>595</v>
      </c>
      <c r="G180" t="str">
        <f t="shared" si="11"/>
        <v>SWHC046-01</v>
      </c>
      <c r="H180" t="str">
        <f t="shared" si="8"/>
        <v>ExAnte2019</v>
      </c>
      <c r="I180" t="str">
        <f t="shared" si="9"/>
        <v>IOU workpaper</v>
      </c>
      <c r="J180" s="2">
        <f t="shared" si="10"/>
        <v>43775</v>
      </c>
      <c r="K180" t="s">
        <v>203</v>
      </c>
      <c r="L180">
        <v>1</v>
      </c>
      <c r="O180">
        <v>0</v>
      </c>
      <c r="P180">
        <v>0</v>
      </c>
      <c r="Q180">
        <v>0</v>
      </c>
      <c r="R180">
        <v>-374.59789999999998</v>
      </c>
      <c r="S180">
        <v>0</v>
      </c>
      <c r="T180">
        <v>56.352200000000003</v>
      </c>
      <c r="AA180" t="s">
        <v>465</v>
      </c>
      <c r="AB180" t="s">
        <v>46</v>
      </c>
      <c r="AC180" t="b">
        <v>0</v>
      </c>
    </row>
    <row r="181" spans="1:29" hidden="1" x14ac:dyDescent="0.25">
      <c r="A181" t="s">
        <v>134</v>
      </c>
      <c r="B181" t="s">
        <v>466</v>
      </c>
      <c r="C181" t="s">
        <v>584</v>
      </c>
      <c r="D181" s="28" t="s">
        <v>464</v>
      </c>
      <c r="E181" t="s">
        <v>232</v>
      </c>
      <c r="F181" t="s">
        <v>595</v>
      </c>
      <c r="G181" t="str">
        <f t="shared" si="11"/>
        <v>SWHC046-01</v>
      </c>
      <c r="H181" t="str">
        <f t="shared" si="8"/>
        <v>ExAnte2019</v>
      </c>
      <c r="I181" t="str">
        <f t="shared" si="9"/>
        <v>IOU workpaper</v>
      </c>
      <c r="J181" s="2">
        <f t="shared" si="10"/>
        <v>43775</v>
      </c>
      <c r="K181" t="s">
        <v>203</v>
      </c>
      <c r="L181">
        <v>1</v>
      </c>
      <c r="O181">
        <v>0</v>
      </c>
      <c r="P181">
        <v>0</v>
      </c>
      <c r="Q181">
        <v>0</v>
      </c>
      <c r="R181">
        <v>-281.35379999999998</v>
      </c>
      <c r="S181">
        <v>0</v>
      </c>
      <c r="T181">
        <v>45.8279</v>
      </c>
      <c r="AA181" t="s">
        <v>465</v>
      </c>
      <c r="AB181" t="s">
        <v>46</v>
      </c>
      <c r="AC181" t="b">
        <v>0</v>
      </c>
    </row>
    <row r="182" spans="1:29" hidden="1" x14ac:dyDescent="0.25">
      <c r="A182" t="s">
        <v>134</v>
      </c>
      <c r="B182" t="s">
        <v>466</v>
      </c>
      <c r="C182" t="s">
        <v>584</v>
      </c>
      <c r="D182" s="28" t="s">
        <v>464</v>
      </c>
      <c r="E182" t="s">
        <v>240</v>
      </c>
      <c r="F182" t="s">
        <v>595</v>
      </c>
      <c r="G182" t="str">
        <f t="shared" si="11"/>
        <v>SWHC046-01</v>
      </c>
      <c r="H182" t="str">
        <f t="shared" si="8"/>
        <v>ExAnte2019</v>
      </c>
      <c r="I182" t="str">
        <f t="shared" si="9"/>
        <v>IOU workpaper</v>
      </c>
      <c r="J182" s="2">
        <f t="shared" si="10"/>
        <v>43775</v>
      </c>
      <c r="K182" t="s">
        <v>203</v>
      </c>
      <c r="L182">
        <v>1</v>
      </c>
      <c r="O182">
        <v>0</v>
      </c>
      <c r="P182">
        <v>0</v>
      </c>
      <c r="Q182">
        <v>0</v>
      </c>
      <c r="R182">
        <v>-276.3775</v>
      </c>
      <c r="S182">
        <v>0</v>
      </c>
      <c r="T182">
        <v>41.971499999999999</v>
      </c>
      <c r="AA182" t="s">
        <v>465</v>
      </c>
      <c r="AB182" t="s">
        <v>46</v>
      </c>
      <c r="AC182" t="b">
        <v>0</v>
      </c>
    </row>
    <row r="183" spans="1:29" hidden="1" x14ac:dyDescent="0.25">
      <c r="A183" t="s">
        <v>134</v>
      </c>
      <c r="B183" t="s">
        <v>466</v>
      </c>
      <c r="C183" t="s">
        <v>584</v>
      </c>
      <c r="D183" s="28" t="s">
        <v>464</v>
      </c>
      <c r="E183" t="s">
        <v>248</v>
      </c>
      <c r="F183" t="s">
        <v>595</v>
      </c>
      <c r="G183" t="str">
        <f t="shared" si="11"/>
        <v>SWHC046-01</v>
      </c>
      <c r="H183" t="str">
        <f t="shared" si="8"/>
        <v>ExAnte2019</v>
      </c>
      <c r="I183" t="str">
        <f t="shared" si="9"/>
        <v>IOU workpaper</v>
      </c>
      <c r="J183" s="2">
        <f t="shared" si="10"/>
        <v>43775</v>
      </c>
      <c r="K183" t="s">
        <v>203</v>
      </c>
      <c r="L183">
        <v>1</v>
      </c>
      <c r="O183">
        <v>0</v>
      </c>
      <c r="P183">
        <v>0</v>
      </c>
      <c r="Q183">
        <v>0</v>
      </c>
      <c r="R183">
        <v>-328.79059999999998</v>
      </c>
      <c r="S183">
        <v>0</v>
      </c>
      <c r="T183">
        <v>49.7348</v>
      </c>
      <c r="AA183" t="s">
        <v>465</v>
      </c>
      <c r="AB183" t="s">
        <v>46</v>
      </c>
      <c r="AC183" t="b">
        <v>0</v>
      </c>
    </row>
    <row r="184" spans="1:29" hidden="1" x14ac:dyDescent="0.25">
      <c r="A184" t="s">
        <v>134</v>
      </c>
      <c r="B184" t="s">
        <v>466</v>
      </c>
      <c r="C184" t="s">
        <v>584</v>
      </c>
      <c r="D184" s="28" t="s">
        <v>464</v>
      </c>
      <c r="E184" t="s">
        <v>256</v>
      </c>
      <c r="F184" t="s">
        <v>595</v>
      </c>
      <c r="G184" t="str">
        <f t="shared" si="11"/>
        <v>SWHC046-01</v>
      </c>
      <c r="H184" t="str">
        <f t="shared" si="8"/>
        <v>ExAnte2019</v>
      </c>
      <c r="I184" t="str">
        <f t="shared" si="9"/>
        <v>IOU workpaper</v>
      </c>
      <c r="J184" s="2">
        <f t="shared" si="10"/>
        <v>43775</v>
      </c>
      <c r="K184" t="s">
        <v>203</v>
      </c>
      <c r="L184">
        <v>1</v>
      </c>
      <c r="O184">
        <v>0</v>
      </c>
      <c r="P184">
        <v>0</v>
      </c>
      <c r="Q184">
        <v>0</v>
      </c>
      <c r="R184">
        <v>-104.00579999999999</v>
      </c>
      <c r="S184">
        <v>0</v>
      </c>
      <c r="T184">
        <v>22.560099999999998</v>
      </c>
      <c r="AA184" t="s">
        <v>465</v>
      </c>
      <c r="AB184" t="s">
        <v>46</v>
      </c>
      <c r="AC184" t="b">
        <v>0</v>
      </c>
    </row>
    <row r="185" spans="1:29" hidden="1" x14ac:dyDescent="0.25">
      <c r="A185" t="s">
        <v>134</v>
      </c>
      <c r="B185" t="s">
        <v>466</v>
      </c>
      <c r="C185" t="s">
        <v>584</v>
      </c>
      <c r="D185" s="28" t="s">
        <v>464</v>
      </c>
      <c r="E185" t="s">
        <v>265</v>
      </c>
      <c r="F185" t="s">
        <v>595</v>
      </c>
      <c r="G185" t="str">
        <f t="shared" si="11"/>
        <v>SWHC046-01</v>
      </c>
      <c r="H185" t="str">
        <f t="shared" si="8"/>
        <v>ExAnte2019</v>
      </c>
      <c r="I185" t="str">
        <f t="shared" si="9"/>
        <v>IOU workpaper</v>
      </c>
      <c r="J185" s="2">
        <f t="shared" si="10"/>
        <v>43775</v>
      </c>
      <c r="K185" t="s">
        <v>203</v>
      </c>
      <c r="L185">
        <v>1</v>
      </c>
      <c r="O185">
        <v>0</v>
      </c>
      <c r="P185">
        <v>0</v>
      </c>
      <c r="Q185">
        <v>0</v>
      </c>
      <c r="R185">
        <v>-48.144199999999998</v>
      </c>
      <c r="S185">
        <v>0</v>
      </c>
      <c r="T185">
        <v>14.747999999999999</v>
      </c>
      <c r="AA185" t="s">
        <v>465</v>
      </c>
      <c r="AB185" t="s">
        <v>46</v>
      </c>
      <c r="AC185" t="b">
        <v>0</v>
      </c>
    </row>
    <row r="186" spans="1:29" hidden="1" x14ac:dyDescent="0.25">
      <c r="A186" t="s">
        <v>134</v>
      </c>
      <c r="B186" t="s">
        <v>466</v>
      </c>
      <c r="C186" t="s">
        <v>584</v>
      </c>
      <c r="D186" s="28" t="s">
        <v>464</v>
      </c>
      <c r="E186" t="s">
        <v>274</v>
      </c>
      <c r="F186" t="s">
        <v>595</v>
      </c>
      <c r="G186" t="str">
        <f t="shared" si="11"/>
        <v>SWHC046-01</v>
      </c>
      <c r="H186" t="str">
        <f t="shared" si="8"/>
        <v>ExAnte2019</v>
      </c>
      <c r="I186" t="str">
        <f t="shared" si="9"/>
        <v>IOU workpaper</v>
      </c>
      <c r="J186" s="2">
        <f t="shared" si="10"/>
        <v>43775</v>
      </c>
      <c r="K186" t="s">
        <v>203</v>
      </c>
      <c r="L186">
        <v>1</v>
      </c>
      <c r="O186">
        <v>0</v>
      </c>
      <c r="P186">
        <v>0</v>
      </c>
      <c r="Q186">
        <v>0</v>
      </c>
      <c r="R186">
        <v>-65.206299999999999</v>
      </c>
      <c r="S186">
        <v>0</v>
      </c>
      <c r="T186">
        <v>20.7165</v>
      </c>
      <c r="AA186" t="s">
        <v>465</v>
      </c>
      <c r="AB186" t="s">
        <v>46</v>
      </c>
      <c r="AC186" t="b">
        <v>0</v>
      </c>
    </row>
    <row r="187" spans="1:29" hidden="1" x14ac:dyDescent="0.25">
      <c r="A187" t="s">
        <v>134</v>
      </c>
      <c r="B187" t="s">
        <v>466</v>
      </c>
      <c r="C187" t="s">
        <v>584</v>
      </c>
      <c r="D187" s="28" t="s">
        <v>464</v>
      </c>
      <c r="E187" t="s">
        <v>282</v>
      </c>
      <c r="F187" t="s">
        <v>595</v>
      </c>
      <c r="G187" t="str">
        <f t="shared" si="11"/>
        <v>SWHC046-01</v>
      </c>
      <c r="H187" t="str">
        <f t="shared" si="8"/>
        <v>ExAnte2019</v>
      </c>
      <c r="I187" t="str">
        <f t="shared" si="9"/>
        <v>IOU workpaper</v>
      </c>
      <c r="J187" s="2">
        <f t="shared" si="10"/>
        <v>43775</v>
      </c>
      <c r="K187" t="s">
        <v>203</v>
      </c>
      <c r="L187">
        <v>1</v>
      </c>
      <c r="O187">
        <v>0</v>
      </c>
      <c r="P187">
        <v>0</v>
      </c>
      <c r="Q187">
        <v>0</v>
      </c>
      <c r="R187">
        <v>-71.094999999999999</v>
      </c>
      <c r="S187">
        <v>0</v>
      </c>
      <c r="T187">
        <v>22.238299999999999</v>
      </c>
      <c r="AA187" t="s">
        <v>465</v>
      </c>
      <c r="AB187" t="s">
        <v>46</v>
      </c>
      <c r="AC187" t="b">
        <v>0</v>
      </c>
    </row>
    <row r="188" spans="1:29" hidden="1" x14ac:dyDescent="0.25">
      <c r="A188" t="s">
        <v>134</v>
      </c>
      <c r="B188" t="s">
        <v>466</v>
      </c>
      <c r="C188" t="s">
        <v>584</v>
      </c>
      <c r="D188" s="28" t="s">
        <v>464</v>
      </c>
      <c r="E188" t="s">
        <v>290</v>
      </c>
      <c r="F188" t="s">
        <v>595</v>
      </c>
      <c r="G188" t="str">
        <f t="shared" si="11"/>
        <v>SWHC046-01</v>
      </c>
      <c r="H188" t="str">
        <f t="shared" si="8"/>
        <v>ExAnte2019</v>
      </c>
      <c r="I188" t="str">
        <f t="shared" si="9"/>
        <v>IOU workpaper</v>
      </c>
      <c r="J188" s="2">
        <f t="shared" si="10"/>
        <v>43775</v>
      </c>
      <c r="K188" t="s">
        <v>203</v>
      </c>
      <c r="L188">
        <v>1</v>
      </c>
      <c r="O188">
        <v>0</v>
      </c>
      <c r="P188">
        <v>0</v>
      </c>
      <c r="Q188">
        <v>0</v>
      </c>
      <c r="R188">
        <v>-80.913499999999999</v>
      </c>
      <c r="S188">
        <v>0</v>
      </c>
      <c r="T188">
        <v>22.752199999999998</v>
      </c>
      <c r="AA188" t="s">
        <v>465</v>
      </c>
      <c r="AB188" t="s">
        <v>46</v>
      </c>
      <c r="AC188" t="b">
        <v>0</v>
      </c>
    </row>
    <row r="189" spans="1:29" hidden="1" x14ac:dyDescent="0.25">
      <c r="A189" t="s">
        <v>134</v>
      </c>
      <c r="B189" t="s">
        <v>466</v>
      </c>
      <c r="C189" t="s">
        <v>584</v>
      </c>
      <c r="D189" s="28" t="s">
        <v>464</v>
      </c>
      <c r="E189" t="s">
        <v>298</v>
      </c>
      <c r="F189" t="s">
        <v>595</v>
      </c>
      <c r="G189" t="str">
        <f t="shared" si="11"/>
        <v>SWHC046-01</v>
      </c>
      <c r="H189" t="str">
        <f t="shared" si="8"/>
        <v>ExAnte2019</v>
      </c>
      <c r="I189" t="str">
        <f t="shared" si="9"/>
        <v>IOU workpaper</v>
      </c>
      <c r="J189" s="2">
        <f t="shared" si="10"/>
        <v>43775</v>
      </c>
      <c r="K189" t="s">
        <v>203</v>
      </c>
      <c r="L189">
        <v>1</v>
      </c>
      <c r="O189">
        <v>0</v>
      </c>
      <c r="P189">
        <v>0</v>
      </c>
      <c r="Q189">
        <v>0</v>
      </c>
      <c r="R189">
        <v>-232.69579999999999</v>
      </c>
      <c r="S189">
        <v>0</v>
      </c>
      <c r="T189">
        <v>43.468299999999999</v>
      </c>
      <c r="AA189" t="s">
        <v>465</v>
      </c>
      <c r="AB189" t="s">
        <v>46</v>
      </c>
      <c r="AC189" t="b">
        <v>0</v>
      </c>
    </row>
    <row r="190" spans="1:29" hidden="1" x14ac:dyDescent="0.25">
      <c r="A190" t="s">
        <v>134</v>
      </c>
      <c r="B190" t="s">
        <v>466</v>
      </c>
      <c r="C190" t="s">
        <v>584</v>
      </c>
      <c r="D190" s="28" t="s">
        <v>464</v>
      </c>
      <c r="E190" t="s">
        <v>306</v>
      </c>
      <c r="F190" t="s">
        <v>595</v>
      </c>
      <c r="G190" t="str">
        <f t="shared" si="11"/>
        <v>SWHC046-01</v>
      </c>
      <c r="H190" t="str">
        <f t="shared" si="8"/>
        <v>ExAnte2019</v>
      </c>
      <c r="I190" t="str">
        <f t="shared" si="9"/>
        <v>IOU workpaper</v>
      </c>
      <c r="J190" s="2">
        <f t="shared" si="10"/>
        <v>43775</v>
      </c>
      <c r="K190" t="s">
        <v>203</v>
      </c>
      <c r="L190">
        <v>1</v>
      </c>
      <c r="O190">
        <v>0</v>
      </c>
      <c r="P190">
        <v>0</v>
      </c>
      <c r="Q190">
        <v>0</v>
      </c>
      <c r="R190">
        <v>-253.7337</v>
      </c>
      <c r="S190">
        <v>0</v>
      </c>
      <c r="T190">
        <v>44.924100000000003</v>
      </c>
      <c r="AA190" t="s">
        <v>465</v>
      </c>
      <c r="AB190" t="s">
        <v>46</v>
      </c>
      <c r="AC190" t="b">
        <v>0</v>
      </c>
    </row>
    <row r="191" spans="1:29" hidden="1" x14ac:dyDescent="0.25">
      <c r="A191" t="s">
        <v>134</v>
      </c>
      <c r="B191" t="s">
        <v>466</v>
      </c>
      <c r="C191" t="s">
        <v>584</v>
      </c>
      <c r="D191" s="28" t="s">
        <v>464</v>
      </c>
      <c r="E191" t="s">
        <v>314</v>
      </c>
      <c r="F191" t="s">
        <v>595</v>
      </c>
      <c r="G191" t="str">
        <f t="shared" si="11"/>
        <v>SWHC046-01</v>
      </c>
      <c r="H191" t="str">
        <f t="shared" si="8"/>
        <v>ExAnte2019</v>
      </c>
      <c r="I191" t="str">
        <f t="shared" si="9"/>
        <v>IOU workpaper</v>
      </c>
      <c r="J191" s="2">
        <f t="shared" si="10"/>
        <v>43775</v>
      </c>
      <c r="K191" t="s">
        <v>203</v>
      </c>
      <c r="L191">
        <v>1</v>
      </c>
      <c r="O191">
        <v>0</v>
      </c>
      <c r="P191">
        <v>0</v>
      </c>
      <c r="Q191">
        <v>0</v>
      </c>
      <c r="R191">
        <v>-182.78899999999999</v>
      </c>
      <c r="S191">
        <v>0</v>
      </c>
      <c r="T191">
        <v>36.770899999999997</v>
      </c>
      <c r="AA191" t="s">
        <v>465</v>
      </c>
      <c r="AB191" t="s">
        <v>46</v>
      </c>
      <c r="AC191" t="b">
        <v>0</v>
      </c>
    </row>
    <row r="192" spans="1:29" hidden="1" x14ac:dyDescent="0.25">
      <c r="A192" t="s">
        <v>134</v>
      </c>
      <c r="B192" t="s">
        <v>466</v>
      </c>
      <c r="C192" t="s">
        <v>584</v>
      </c>
      <c r="D192" s="28" t="s">
        <v>464</v>
      </c>
      <c r="E192" t="s">
        <v>322</v>
      </c>
      <c r="F192" t="s">
        <v>595</v>
      </c>
      <c r="G192" t="str">
        <f t="shared" si="11"/>
        <v>SWHC046-01</v>
      </c>
      <c r="H192" t="str">
        <f t="shared" si="8"/>
        <v>ExAnte2019</v>
      </c>
      <c r="I192" t="str">
        <f t="shared" si="9"/>
        <v>IOU workpaper</v>
      </c>
      <c r="J192" s="2">
        <f t="shared" si="10"/>
        <v>43775</v>
      </c>
      <c r="K192" t="s">
        <v>203</v>
      </c>
      <c r="L192">
        <v>1</v>
      </c>
      <c r="O192">
        <v>0</v>
      </c>
      <c r="P192">
        <v>0</v>
      </c>
      <c r="Q192">
        <v>0</v>
      </c>
      <c r="R192">
        <v>-267.23149999999998</v>
      </c>
      <c r="S192">
        <v>0</v>
      </c>
      <c r="T192">
        <v>46.598700000000001</v>
      </c>
      <c r="AA192" t="s">
        <v>465</v>
      </c>
      <c r="AB192" t="s">
        <v>46</v>
      </c>
      <c r="AC192" t="b">
        <v>0</v>
      </c>
    </row>
    <row r="193" spans="1:29" hidden="1" x14ac:dyDescent="0.25">
      <c r="A193" t="s">
        <v>134</v>
      </c>
      <c r="B193" t="s">
        <v>466</v>
      </c>
      <c r="C193" t="s">
        <v>584</v>
      </c>
      <c r="D193" s="28" t="s">
        <v>464</v>
      </c>
      <c r="E193" t="s">
        <v>330</v>
      </c>
      <c r="F193" t="s">
        <v>595</v>
      </c>
      <c r="G193" t="str">
        <f t="shared" si="11"/>
        <v>SWHC046-01</v>
      </c>
      <c r="H193" t="str">
        <f t="shared" si="8"/>
        <v>ExAnte2019</v>
      </c>
      <c r="I193" t="str">
        <f t="shared" si="9"/>
        <v>IOU workpaper</v>
      </c>
      <c r="J193" s="2">
        <f t="shared" si="10"/>
        <v>43775</v>
      </c>
      <c r="K193" t="s">
        <v>203</v>
      </c>
      <c r="L193">
        <v>1</v>
      </c>
      <c r="O193">
        <v>0</v>
      </c>
      <c r="P193">
        <v>0</v>
      </c>
      <c r="Q193">
        <v>0</v>
      </c>
      <c r="R193">
        <v>49.5533</v>
      </c>
      <c r="S193">
        <v>0</v>
      </c>
      <c r="T193">
        <v>6.4581999999999997</v>
      </c>
      <c r="AA193" t="s">
        <v>465</v>
      </c>
      <c r="AB193" t="s">
        <v>46</v>
      </c>
      <c r="AC193" t="b">
        <v>0</v>
      </c>
    </row>
    <row r="194" spans="1:29" hidden="1" x14ac:dyDescent="0.25">
      <c r="A194" t="s">
        <v>134</v>
      </c>
      <c r="B194" t="s">
        <v>466</v>
      </c>
      <c r="C194" t="s">
        <v>584</v>
      </c>
      <c r="D194" s="28" t="s">
        <v>464</v>
      </c>
      <c r="E194" t="s">
        <v>338</v>
      </c>
      <c r="F194" t="s">
        <v>595</v>
      </c>
      <c r="G194" t="str">
        <f t="shared" si="11"/>
        <v>SWHC046-01</v>
      </c>
      <c r="H194" t="str">
        <f t="shared" si="8"/>
        <v>ExAnte2019</v>
      </c>
      <c r="I194" t="str">
        <f t="shared" si="9"/>
        <v>IOU workpaper</v>
      </c>
      <c r="J194" s="2">
        <f t="shared" si="10"/>
        <v>43775</v>
      </c>
      <c r="K194" t="s">
        <v>203</v>
      </c>
      <c r="L194">
        <v>1</v>
      </c>
      <c r="O194">
        <v>0</v>
      </c>
      <c r="P194">
        <v>0</v>
      </c>
      <c r="Q194">
        <v>0</v>
      </c>
      <c r="R194">
        <v>-876.63660000000004</v>
      </c>
      <c r="S194">
        <v>0</v>
      </c>
      <c r="T194">
        <v>105.6113</v>
      </c>
      <c r="AA194" t="s">
        <v>465</v>
      </c>
      <c r="AB194" t="s">
        <v>46</v>
      </c>
      <c r="AC194" t="b">
        <v>0</v>
      </c>
    </row>
    <row r="195" spans="1:29" hidden="1" x14ac:dyDescent="0.25">
      <c r="A195" t="s">
        <v>134</v>
      </c>
      <c r="B195" t="s">
        <v>466</v>
      </c>
      <c r="C195" t="s">
        <v>585</v>
      </c>
      <c r="D195" s="28" t="s">
        <v>464</v>
      </c>
      <c r="E195" t="s">
        <v>202</v>
      </c>
      <c r="F195" t="s">
        <v>595</v>
      </c>
      <c r="G195" t="str">
        <f t="shared" si="11"/>
        <v>SWHC046-01</v>
      </c>
      <c r="H195" t="str">
        <f t="shared" si="8"/>
        <v>ExAnte2019</v>
      </c>
      <c r="I195" t="str">
        <f t="shared" si="9"/>
        <v>IOU workpaper</v>
      </c>
      <c r="J195" s="2">
        <f t="shared" si="10"/>
        <v>43775</v>
      </c>
      <c r="K195" t="s">
        <v>203</v>
      </c>
      <c r="L195">
        <v>1</v>
      </c>
      <c r="O195">
        <v>0</v>
      </c>
      <c r="P195">
        <v>0</v>
      </c>
      <c r="Q195">
        <v>0</v>
      </c>
      <c r="R195">
        <v>-559.23159999999996</v>
      </c>
      <c r="S195">
        <v>0</v>
      </c>
      <c r="T195">
        <v>110.1401</v>
      </c>
      <c r="AA195" t="s">
        <v>465</v>
      </c>
      <c r="AB195" t="s">
        <v>46</v>
      </c>
      <c r="AC195" t="b">
        <v>0</v>
      </c>
    </row>
    <row r="196" spans="1:29" hidden="1" x14ac:dyDescent="0.25">
      <c r="A196" t="s">
        <v>134</v>
      </c>
      <c r="B196" t="s">
        <v>466</v>
      </c>
      <c r="C196" t="s">
        <v>585</v>
      </c>
      <c r="D196" s="28" t="s">
        <v>464</v>
      </c>
      <c r="E196" t="s">
        <v>224</v>
      </c>
      <c r="F196" t="s">
        <v>595</v>
      </c>
      <c r="G196" t="str">
        <f t="shared" si="11"/>
        <v>SWHC046-01</v>
      </c>
      <c r="H196" t="str">
        <f t="shared" si="8"/>
        <v>ExAnte2019</v>
      </c>
      <c r="I196" t="str">
        <f t="shared" si="9"/>
        <v>IOU workpaper</v>
      </c>
      <c r="J196" s="2">
        <f t="shared" si="10"/>
        <v>43775</v>
      </c>
      <c r="K196" t="s">
        <v>203</v>
      </c>
      <c r="L196">
        <v>1</v>
      </c>
      <c r="O196">
        <v>0</v>
      </c>
      <c r="P196">
        <v>0</v>
      </c>
      <c r="Q196">
        <v>0</v>
      </c>
      <c r="R196">
        <v>-497.76310000000001</v>
      </c>
      <c r="S196">
        <v>0</v>
      </c>
      <c r="T196">
        <v>102.03279999999999</v>
      </c>
      <c r="AA196" t="s">
        <v>465</v>
      </c>
      <c r="AB196" t="s">
        <v>46</v>
      </c>
      <c r="AC196" t="b">
        <v>0</v>
      </c>
    </row>
    <row r="197" spans="1:29" hidden="1" x14ac:dyDescent="0.25">
      <c r="A197" t="s">
        <v>134</v>
      </c>
      <c r="B197" t="s">
        <v>466</v>
      </c>
      <c r="C197" t="s">
        <v>585</v>
      </c>
      <c r="D197" s="28" t="s">
        <v>464</v>
      </c>
      <c r="E197" t="s">
        <v>232</v>
      </c>
      <c r="F197" t="s">
        <v>595</v>
      </c>
      <c r="G197" t="str">
        <f t="shared" si="11"/>
        <v>SWHC046-01</v>
      </c>
      <c r="H197" t="str">
        <f t="shared" ref="H197:H260" si="12">H196</f>
        <v>ExAnte2019</v>
      </c>
      <c r="I197" t="str">
        <f t="shared" ref="I197:I260" si="13">I196</f>
        <v>IOU workpaper</v>
      </c>
      <c r="J197" s="2">
        <f t="shared" ref="J197:J260" si="14">J$3</f>
        <v>43775</v>
      </c>
      <c r="K197" t="s">
        <v>203</v>
      </c>
      <c r="L197">
        <v>1</v>
      </c>
      <c r="O197">
        <v>0</v>
      </c>
      <c r="P197">
        <v>0</v>
      </c>
      <c r="Q197">
        <v>0</v>
      </c>
      <c r="R197">
        <v>-183.7011</v>
      </c>
      <c r="S197">
        <v>0</v>
      </c>
      <c r="T197">
        <v>54.962000000000003</v>
      </c>
      <c r="AA197" t="s">
        <v>465</v>
      </c>
      <c r="AB197" t="s">
        <v>46</v>
      </c>
      <c r="AC197" t="b">
        <v>0</v>
      </c>
    </row>
    <row r="198" spans="1:29" hidden="1" x14ac:dyDescent="0.25">
      <c r="A198" t="s">
        <v>134</v>
      </c>
      <c r="B198" t="s">
        <v>466</v>
      </c>
      <c r="C198" t="s">
        <v>585</v>
      </c>
      <c r="D198" s="28" t="s">
        <v>464</v>
      </c>
      <c r="E198" t="s">
        <v>240</v>
      </c>
      <c r="F198" t="s">
        <v>595</v>
      </c>
      <c r="G198" t="str">
        <f t="shared" ref="G198:G261" si="15">G197</f>
        <v>SWHC046-01</v>
      </c>
      <c r="H198" t="str">
        <f t="shared" si="12"/>
        <v>ExAnte2019</v>
      </c>
      <c r="I198" t="str">
        <f t="shared" si="13"/>
        <v>IOU workpaper</v>
      </c>
      <c r="J198" s="2">
        <f t="shared" si="14"/>
        <v>43775</v>
      </c>
      <c r="K198" t="s">
        <v>203</v>
      </c>
      <c r="L198">
        <v>1</v>
      </c>
      <c r="O198">
        <v>0</v>
      </c>
      <c r="P198">
        <v>0</v>
      </c>
      <c r="Q198">
        <v>0</v>
      </c>
      <c r="R198">
        <v>-345.87049999999999</v>
      </c>
      <c r="S198">
        <v>0</v>
      </c>
      <c r="T198">
        <v>76.071799999999996</v>
      </c>
      <c r="AA198" t="s">
        <v>465</v>
      </c>
      <c r="AB198" t="s">
        <v>46</v>
      </c>
      <c r="AC198" t="b">
        <v>0</v>
      </c>
    </row>
    <row r="199" spans="1:29" hidden="1" x14ac:dyDescent="0.25">
      <c r="A199" t="s">
        <v>134</v>
      </c>
      <c r="B199" t="s">
        <v>466</v>
      </c>
      <c r="C199" t="s">
        <v>585</v>
      </c>
      <c r="D199" s="28" t="s">
        <v>464</v>
      </c>
      <c r="E199" t="s">
        <v>248</v>
      </c>
      <c r="F199" t="s">
        <v>595</v>
      </c>
      <c r="G199" t="str">
        <f t="shared" si="15"/>
        <v>SWHC046-01</v>
      </c>
      <c r="H199" t="str">
        <f t="shared" si="12"/>
        <v>ExAnte2019</v>
      </c>
      <c r="I199" t="str">
        <f t="shared" si="13"/>
        <v>IOU workpaper</v>
      </c>
      <c r="J199" s="2">
        <f t="shared" si="14"/>
        <v>43775</v>
      </c>
      <c r="K199" t="s">
        <v>203</v>
      </c>
      <c r="L199">
        <v>1</v>
      </c>
      <c r="O199">
        <v>0</v>
      </c>
      <c r="P199">
        <v>0</v>
      </c>
      <c r="Q199">
        <v>0</v>
      </c>
      <c r="R199">
        <v>-263.45359999999999</v>
      </c>
      <c r="S199">
        <v>0</v>
      </c>
      <c r="T199">
        <v>66.0154</v>
      </c>
      <c r="AA199" t="s">
        <v>465</v>
      </c>
      <c r="AB199" t="s">
        <v>46</v>
      </c>
      <c r="AC199" t="b">
        <v>0</v>
      </c>
    </row>
    <row r="200" spans="1:29" hidden="1" x14ac:dyDescent="0.25">
      <c r="A200" t="s">
        <v>134</v>
      </c>
      <c r="B200" t="s">
        <v>466</v>
      </c>
      <c r="C200" t="s">
        <v>585</v>
      </c>
      <c r="D200" s="28" t="s">
        <v>464</v>
      </c>
      <c r="E200" t="s">
        <v>256</v>
      </c>
      <c r="F200" t="s">
        <v>595</v>
      </c>
      <c r="G200" t="str">
        <f t="shared" si="15"/>
        <v>SWHC046-01</v>
      </c>
      <c r="H200" t="str">
        <f t="shared" si="12"/>
        <v>ExAnte2019</v>
      </c>
      <c r="I200" t="str">
        <f t="shared" si="13"/>
        <v>IOU workpaper</v>
      </c>
      <c r="J200" s="2">
        <f t="shared" si="14"/>
        <v>43775</v>
      </c>
      <c r="K200" t="s">
        <v>203</v>
      </c>
      <c r="L200">
        <v>1</v>
      </c>
      <c r="O200">
        <v>0</v>
      </c>
      <c r="P200">
        <v>0</v>
      </c>
      <c r="Q200">
        <v>0</v>
      </c>
      <c r="R200">
        <v>38.730899999999998</v>
      </c>
      <c r="S200">
        <v>0</v>
      </c>
      <c r="T200">
        <v>20.91</v>
      </c>
      <c r="AA200" t="s">
        <v>465</v>
      </c>
      <c r="AB200" t="s">
        <v>46</v>
      </c>
      <c r="AC200" t="b">
        <v>0</v>
      </c>
    </row>
    <row r="201" spans="1:29" hidden="1" x14ac:dyDescent="0.25">
      <c r="A201" t="s">
        <v>134</v>
      </c>
      <c r="B201" t="s">
        <v>466</v>
      </c>
      <c r="C201" t="s">
        <v>585</v>
      </c>
      <c r="D201" s="28" t="s">
        <v>464</v>
      </c>
      <c r="E201" t="s">
        <v>265</v>
      </c>
      <c r="F201" t="s">
        <v>595</v>
      </c>
      <c r="G201" t="str">
        <f t="shared" si="15"/>
        <v>SWHC046-01</v>
      </c>
      <c r="H201" t="str">
        <f t="shared" si="12"/>
        <v>ExAnte2019</v>
      </c>
      <c r="I201" t="str">
        <f t="shared" si="13"/>
        <v>IOU workpaper</v>
      </c>
      <c r="J201" s="2">
        <f t="shared" si="14"/>
        <v>43775</v>
      </c>
      <c r="K201" t="s">
        <v>203</v>
      </c>
      <c r="L201">
        <v>1</v>
      </c>
      <c r="O201">
        <v>0</v>
      </c>
      <c r="P201">
        <v>0</v>
      </c>
      <c r="Q201">
        <v>0</v>
      </c>
      <c r="R201">
        <v>118.2473</v>
      </c>
      <c r="S201">
        <v>0</v>
      </c>
      <c r="T201">
        <v>7.3940999999999999</v>
      </c>
      <c r="AA201" t="s">
        <v>465</v>
      </c>
      <c r="AB201" t="s">
        <v>46</v>
      </c>
      <c r="AC201" t="b">
        <v>0</v>
      </c>
    </row>
    <row r="202" spans="1:29" hidden="1" x14ac:dyDescent="0.25">
      <c r="A202" t="s">
        <v>134</v>
      </c>
      <c r="B202" t="s">
        <v>466</v>
      </c>
      <c r="C202" t="s">
        <v>585</v>
      </c>
      <c r="D202" s="28" t="s">
        <v>464</v>
      </c>
      <c r="E202" t="s">
        <v>274</v>
      </c>
      <c r="F202" t="s">
        <v>595</v>
      </c>
      <c r="G202" t="str">
        <f t="shared" si="15"/>
        <v>SWHC046-01</v>
      </c>
      <c r="H202" t="str">
        <f t="shared" si="12"/>
        <v>ExAnte2019</v>
      </c>
      <c r="I202" t="str">
        <f t="shared" si="13"/>
        <v>IOU workpaper</v>
      </c>
      <c r="J202" s="2">
        <f t="shared" si="14"/>
        <v>43775</v>
      </c>
      <c r="K202" t="s">
        <v>203</v>
      </c>
      <c r="L202">
        <v>1</v>
      </c>
      <c r="O202">
        <v>0</v>
      </c>
      <c r="P202">
        <v>0</v>
      </c>
      <c r="Q202">
        <v>0</v>
      </c>
      <c r="R202">
        <v>43.841999999999999</v>
      </c>
      <c r="S202">
        <v>0</v>
      </c>
      <c r="T202">
        <v>22.408100000000001</v>
      </c>
      <c r="AA202" t="s">
        <v>465</v>
      </c>
      <c r="AB202" t="s">
        <v>46</v>
      </c>
      <c r="AC202" t="b">
        <v>0</v>
      </c>
    </row>
    <row r="203" spans="1:29" hidden="1" x14ac:dyDescent="0.25">
      <c r="A203" t="s">
        <v>134</v>
      </c>
      <c r="B203" t="s">
        <v>466</v>
      </c>
      <c r="C203" t="s">
        <v>585</v>
      </c>
      <c r="D203" s="28" t="s">
        <v>464</v>
      </c>
      <c r="E203" t="s">
        <v>282</v>
      </c>
      <c r="F203" t="s">
        <v>595</v>
      </c>
      <c r="G203" t="str">
        <f t="shared" si="15"/>
        <v>SWHC046-01</v>
      </c>
      <c r="H203" t="str">
        <f t="shared" si="12"/>
        <v>ExAnte2019</v>
      </c>
      <c r="I203" t="str">
        <f t="shared" si="13"/>
        <v>IOU workpaper</v>
      </c>
      <c r="J203" s="2">
        <f t="shared" si="14"/>
        <v>43775</v>
      </c>
      <c r="K203" t="s">
        <v>203</v>
      </c>
      <c r="L203">
        <v>1</v>
      </c>
      <c r="O203">
        <v>0</v>
      </c>
      <c r="P203">
        <v>0</v>
      </c>
      <c r="Q203">
        <v>0</v>
      </c>
      <c r="R203">
        <v>17.718499999999999</v>
      </c>
      <c r="S203">
        <v>0</v>
      </c>
      <c r="T203">
        <v>24.839099999999998</v>
      </c>
      <c r="AA203" t="s">
        <v>465</v>
      </c>
      <c r="AB203" t="s">
        <v>46</v>
      </c>
      <c r="AC203" t="b">
        <v>0</v>
      </c>
    </row>
    <row r="204" spans="1:29" hidden="1" x14ac:dyDescent="0.25">
      <c r="A204" t="s">
        <v>134</v>
      </c>
      <c r="B204" t="s">
        <v>466</v>
      </c>
      <c r="C204" t="s">
        <v>585</v>
      </c>
      <c r="D204" s="28" t="s">
        <v>464</v>
      </c>
      <c r="E204" t="s">
        <v>290</v>
      </c>
      <c r="F204" t="s">
        <v>595</v>
      </c>
      <c r="G204" t="str">
        <f t="shared" si="15"/>
        <v>SWHC046-01</v>
      </c>
      <c r="H204" t="str">
        <f t="shared" si="12"/>
        <v>ExAnte2019</v>
      </c>
      <c r="I204" t="str">
        <f t="shared" si="13"/>
        <v>IOU workpaper</v>
      </c>
      <c r="J204" s="2">
        <f t="shared" si="14"/>
        <v>43775</v>
      </c>
      <c r="K204" t="s">
        <v>203</v>
      </c>
      <c r="L204">
        <v>1</v>
      </c>
      <c r="O204">
        <v>0</v>
      </c>
      <c r="P204">
        <v>0</v>
      </c>
      <c r="Q204">
        <v>0</v>
      </c>
      <c r="R204">
        <v>-60.687100000000001</v>
      </c>
      <c r="S204">
        <v>0</v>
      </c>
      <c r="T204">
        <v>38.5989</v>
      </c>
      <c r="AA204" t="s">
        <v>465</v>
      </c>
      <c r="AB204" t="s">
        <v>46</v>
      </c>
      <c r="AC204" t="b">
        <v>0</v>
      </c>
    </row>
    <row r="205" spans="1:29" hidden="1" x14ac:dyDescent="0.25">
      <c r="A205" t="s">
        <v>134</v>
      </c>
      <c r="B205" t="s">
        <v>466</v>
      </c>
      <c r="C205" t="s">
        <v>585</v>
      </c>
      <c r="D205" s="28" t="s">
        <v>464</v>
      </c>
      <c r="E205" t="s">
        <v>298</v>
      </c>
      <c r="F205" t="s">
        <v>595</v>
      </c>
      <c r="G205" t="str">
        <f t="shared" si="15"/>
        <v>SWHC046-01</v>
      </c>
      <c r="H205" t="str">
        <f t="shared" si="12"/>
        <v>ExAnte2019</v>
      </c>
      <c r="I205" t="str">
        <f t="shared" si="13"/>
        <v>IOU workpaper</v>
      </c>
      <c r="J205" s="2">
        <f t="shared" si="14"/>
        <v>43775</v>
      </c>
      <c r="K205" t="s">
        <v>203</v>
      </c>
      <c r="L205">
        <v>1</v>
      </c>
      <c r="O205">
        <v>0</v>
      </c>
      <c r="P205">
        <v>0</v>
      </c>
      <c r="Q205">
        <v>0</v>
      </c>
      <c r="R205">
        <v>-270.98070000000001</v>
      </c>
      <c r="S205">
        <v>0</v>
      </c>
      <c r="T205">
        <v>68.685599999999994</v>
      </c>
      <c r="AA205" t="s">
        <v>465</v>
      </c>
      <c r="AB205" t="s">
        <v>46</v>
      </c>
      <c r="AC205" t="b">
        <v>0</v>
      </c>
    </row>
    <row r="206" spans="1:29" hidden="1" x14ac:dyDescent="0.25">
      <c r="A206" t="s">
        <v>134</v>
      </c>
      <c r="B206" t="s">
        <v>466</v>
      </c>
      <c r="C206" t="s">
        <v>585</v>
      </c>
      <c r="D206" s="28" t="s">
        <v>464</v>
      </c>
      <c r="E206" t="s">
        <v>306</v>
      </c>
      <c r="F206" t="s">
        <v>595</v>
      </c>
      <c r="G206" t="str">
        <f t="shared" si="15"/>
        <v>SWHC046-01</v>
      </c>
      <c r="H206" t="str">
        <f t="shared" si="12"/>
        <v>ExAnte2019</v>
      </c>
      <c r="I206" t="str">
        <f t="shared" si="13"/>
        <v>IOU workpaper</v>
      </c>
      <c r="J206" s="2">
        <f t="shared" si="14"/>
        <v>43775</v>
      </c>
      <c r="K206" t="s">
        <v>203</v>
      </c>
      <c r="L206">
        <v>1</v>
      </c>
      <c r="O206">
        <v>0</v>
      </c>
      <c r="P206">
        <v>0</v>
      </c>
      <c r="Q206">
        <v>0</v>
      </c>
      <c r="R206">
        <v>-300.71280000000002</v>
      </c>
      <c r="S206">
        <v>0</v>
      </c>
      <c r="T206">
        <v>73.988399999999999</v>
      </c>
      <c r="AA206" t="s">
        <v>465</v>
      </c>
      <c r="AB206" t="s">
        <v>46</v>
      </c>
      <c r="AC206" t="b">
        <v>0</v>
      </c>
    </row>
    <row r="207" spans="1:29" hidden="1" x14ac:dyDescent="0.25">
      <c r="A207" t="s">
        <v>134</v>
      </c>
      <c r="B207" t="s">
        <v>466</v>
      </c>
      <c r="C207" t="s">
        <v>585</v>
      </c>
      <c r="D207" s="28" t="s">
        <v>464</v>
      </c>
      <c r="E207" t="s">
        <v>314</v>
      </c>
      <c r="F207" t="s">
        <v>595</v>
      </c>
      <c r="G207" t="str">
        <f t="shared" si="15"/>
        <v>SWHC046-01</v>
      </c>
      <c r="H207" t="str">
        <f t="shared" si="12"/>
        <v>ExAnte2019</v>
      </c>
      <c r="I207" t="str">
        <f t="shared" si="13"/>
        <v>IOU workpaper</v>
      </c>
      <c r="J207" s="2">
        <f t="shared" si="14"/>
        <v>43775</v>
      </c>
      <c r="K207" t="s">
        <v>203</v>
      </c>
      <c r="L207">
        <v>1</v>
      </c>
      <c r="O207">
        <v>0</v>
      </c>
      <c r="P207">
        <v>0</v>
      </c>
      <c r="Q207">
        <v>0</v>
      </c>
      <c r="R207">
        <v>-208.62469999999999</v>
      </c>
      <c r="S207">
        <v>0</v>
      </c>
      <c r="T207">
        <v>60.549399999999999</v>
      </c>
      <c r="AA207" t="s">
        <v>465</v>
      </c>
      <c r="AB207" t="s">
        <v>46</v>
      </c>
      <c r="AC207" t="b">
        <v>0</v>
      </c>
    </row>
    <row r="208" spans="1:29" hidden="1" x14ac:dyDescent="0.25">
      <c r="A208" t="s">
        <v>134</v>
      </c>
      <c r="B208" t="s">
        <v>466</v>
      </c>
      <c r="C208" t="s">
        <v>585</v>
      </c>
      <c r="D208" s="28" t="s">
        <v>464</v>
      </c>
      <c r="E208" t="s">
        <v>322</v>
      </c>
      <c r="F208" t="s">
        <v>595</v>
      </c>
      <c r="G208" t="str">
        <f t="shared" si="15"/>
        <v>SWHC046-01</v>
      </c>
      <c r="H208" t="str">
        <f t="shared" si="12"/>
        <v>ExAnte2019</v>
      </c>
      <c r="I208" t="str">
        <f t="shared" si="13"/>
        <v>IOU workpaper</v>
      </c>
      <c r="J208" s="2">
        <f t="shared" si="14"/>
        <v>43775</v>
      </c>
      <c r="K208" t="s">
        <v>203</v>
      </c>
      <c r="L208">
        <v>1</v>
      </c>
      <c r="O208">
        <v>0</v>
      </c>
      <c r="P208">
        <v>0</v>
      </c>
      <c r="Q208">
        <v>0</v>
      </c>
      <c r="R208">
        <v>-340.44470000000001</v>
      </c>
      <c r="S208">
        <v>0</v>
      </c>
      <c r="T208">
        <v>76.0762</v>
      </c>
      <c r="AA208" t="s">
        <v>465</v>
      </c>
      <c r="AB208" t="s">
        <v>46</v>
      </c>
      <c r="AC208" t="b">
        <v>0</v>
      </c>
    </row>
    <row r="209" spans="1:29" hidden="1" x14ac:dyDescent="0.25">
      <c r="A209" t="s">
        <v>134</v>
      </c>
      <c r="B209" t="s">
        <v>466</v>
      </c>
      <c r="C209" t="s">
        <v>585</v>
      </c>
      <c r="D209" s="28" t="s">
        <v>464</v>
      </c>
      <c r="E209" t="s">
        <v>330</v>
      </c>
      <c r="F209" t="s">
        <v>595</v>
      </c>
      <c r="G209" t="str">
        <f t="shared" si="15"/>
        <v>SWHC046-01</v>
      </c>
      <c r="H209" t="str">
        <f t="shared" si="12"/>
        <v>ExAnte2019</v>
      </c>
      <c r="I209" t="str">
        <f t="shared" si="13"/>
        <v>IOU workpaper</v>
      </c>
      <c r="J209" s="2">
        <f t="shared" si="14"/>
        <v>43775</v>
      </c>
      <c r="K209" t="s">
        <v>203</v>
      </c>
      <c r="L209">
        <v>1</v>
      </c>
      <c r="O209">
        <v>0</v>
      </c>
      <c r="P209">
        <v>0</v>
      </c>
      <c r="Q209">
        <v>0</v>
      </c>
      <c r="R209">
        <v>147.57749999999999</v>
      </c>
      <c r="S209">
        <v>0</v>
      </c>
      <c r="T209">
        <v>9.2789999999999999</v>
      </c>
      <c r="AA209" t="s">
        <v>465</v>
      </c>
      <c r="AB209" t="s">
        <v>46</v>
      </c>
      <c r="AC209" t="b">
        <v>0</v>
      </c>
    </row>
    <row r="210" spans="1:29" hidden="1" x14ac:dyDescent="0.25">
      <c r="A210" t="s">
        <v>134</v>
      </c>
      <c r="B210" t="s">
        <v>466</v>
      </c>
      <c r="C210" t="s">
        <v>585</v>
      </c>
      <c r="D210" s="28" t="s">
        <v>464</v>
      </c>
      <c r="E210" t="s">
        <v>338</v>
      </c>
      <c r="F210" t="s">
        <v>595</v>
      </c>
      <c r="G210" t="str">
        <f t="shared" si="15"/>
        <v>SWHC046-01</v>
      </c>
      <c r="H210" t="str">
        <f t="shared" si="12"/>
        <v>ExAnte2019</v>
      </c>
      <c r="I210" t="str">
        <f t="shared" si="13"/>
        <v>IOU workpaper</v>
      </c>
      <c r="J210" s="2">
        <f t="shared" si="14"/>
        <v>43775</v>
      </c>
      <c r="K210" t="s">
        <v>203</v>
      </c>
      <c r="L210">
        <v>1</v>
      </c>
      <c r="O210">
        <v>0</v>
      </c>
      <c r="P210">
        <v>0</v>
      </c>
      <c r="Q210">
        <v>0</v>
      </c>
      <c r="R210">
        <v>-960.90819999999997</v>
      </c>
      <c r="S210">
        <v>0</v>
      </c>
      <c r="T210">
        <v>148.09780000000001</v>
      </c>
      <c r="AA210" t="s">
        <v>465</v>
      </c>
      <c r="AB210" t="s">
        <v>46</v>
      </c>
      <c r="AC210" t="b">
        <v>0</v>
      </c>
    </row>
    <row r="211" spans="1:29" hidden="1" x14ac:dyDescent="0.25">
      <c r="A211" t="s">
        <v>134</v>
      </c>
      <c r="B211" t="s">
        <v>466</v>
      </c>
      <c r="C211" t="s">
        <v>586</v>
      </c>
      <c r="D211" s="28" t="s">
        <v>464</v>
      </c>
      <c r="E211" t="s">
        <v>202</v>
      </c>
      <c r="F211" t="s">
        <v>595</v>
      </c>
      <c r="G211" t="str">
        <f t="shared" si="15"/>
        <v>SWHC046-01</v>
      </c>
      <c r="H211" t="str">
        <f t="shared" si="12"/>
        <v>ExAnte2019</v>
      </c>
      <c r="I211" t="str">
        <f t="shared" si="13"/>
        <v>IOU workpaper</v>
      </c>
      <c r="J211" s="2">
        <f t="shared" si="14"/>
        <v>43775</v>
      </c>
      <c r="K211" t="s">
        <v>203</v>
      </c>
      <c r="L211">
        <v>1</v>
      </c>
      <c r="O211">
        <v>0</v>
      </c>
      <c r="P211">
        <v>0</v>
      </c>
      <c r="Q211">
        <v>0</v>
      </c>
      <c r="R211">
        <v>-642.81200000000001</v>
      </c>
      <c r="S211">
        <v>0</v>
      </c>
      <c r="T211">
        <v>126.6776</v>
      </c>
      <c r="AA211" t="s">
        <v>465</v>
      </c>
      <c r="AB211" t="s">
        <v>46</v>
      </c>
      <c r="AC211" t="b">
        <v>0</v>
      </c>
    </row>
    <row r="212" spans="1:29" hidden="1" x14ac:dyDescent="0.25">
      <c r="A212" t="s">
        <v>134</v>
      </c>
      <c r="B212" t="s">
        <v>466</v>
      </c>
      <c r="C212" t="s">
        <v>586</v>
      </c>
      <c r="D212" s="28" t="s">
        <v>464</v>
      </c>
      <c r="E212" t="s">
        <v>224</v>
      </c>
      <c r="F212" t="s">
        <v>595</v>
      </c>
      <c r="G212" t="str">
        <f t="shared" si="15"/>
        <v>SWHC046-01</v>
      </c>
      <c r="H212" t="str">
        <f t="shared" si="12"/>
        <v>ExAnte2019</v>
      </c>
      <c r="I212" t="str">
        <f t="shared" si="13"/>
        <v>IOU workpaper</v>
      </c>
      <c r="J212" s="2">
        <f t="shared" si="14"/>
        <v>43775</v>
      </c>
      <c r="K212" t="s">
        <v>203</v>
      </c>
      <c r="L212">
        <v>1</v>
      </c>
      <c r="O212">
        <v>0</v>
      </c>
      <c r="P212">
        <v>0</v>
      </c>
      <c r="Q212">
        <v>0</v>
      </c>
      <c r="R212">
        <v>-420.61489999999998</v>
      </c>
      <c r="S212">
        <v>0</v>
      </c>
      <c r="T212">
        <v>90.688400000000001</v>
      </c>
      <c r="AA212" t="s">
        <v>465</v>
      </c>
      <c r="AB212" t="s">
        <v>46</v>
      </c>
      <c r="AC212" t="b">
        <v>0</v>
      </c>
    </row>
    <row r="213" spans="1:29" hidden="1" x14ac:dyDescent="0.25">
      <c r="A213" t="s">
        <v>134</v>
      </c>
      <c r="B213" t="s">
        <v>466</v>
      </c>
      <c r="C213" t="s">
        <v>586</v>
      </c>
      <c r="D213" s="28" t="s">
        <v>464</v>
      </c>
      <c r="E213" t="s">
        <v>232</v>
      </c>
      <c r="F213" t="s">
        <v>595</v>
      </c>
      <c r="G213" t="str">
        <f t="shared" si="15"/>
        <v>SWHC046-01</v>
      </c>
      <c r="H213" t="str">
        <f t="shared" si="12"/>
        <v>ExAnte2019</v>
      </c>
      <c r="I213" t="str">
        <f t="shared" si="13"/>
        <v>IOU workpaper</v>
      </c>
      <c r="J213" s="2">
        <f t="shared" si="14"/>
        <v>43775</v>
      </c>
      <c r="K213" t="s">
        <v>203</v>
      </c>
      <c r="L213">
        <v>1</v>
      </c>
      <c r="O213">
        <v>0</v>
      </c>
      <c r="P213">
        <v>0</v>
      </c>
      <c r="Q213">
        <v>0</v>
      </c>
      <c r="R213">
        <v>-285.97250000000003</v>
      </c>
      <c r="S213">
        <v>0</v>
      </c>
      <c r="T213">
        <v>72.267799999999994</v>
      </c>
      <c r="AA213" t="s">
        <v>465</v>
      </c>
      <c r="AB213" t="s">
        <v>46</v>
      </c>
      <c r="AC213" t="b">
        <v>0</v>
      </c>
    </row>
    <row r="214" spans="1:29" hidden="1" x14ac:dyDescent="0.25">
      <c r="A214" t="s">
        <v>134</v>
      </c>
      <c r="B214" t="s">
        <v>466</v>
      </c>
      <c r="C214" t="s">
        <v>586</v>
      </c>
      <c r="D214" s="28" t="s">
        <v>464</v>
      </c>
      <c r="E214" t="s">
        <v>240</v>
      </c>
      <c r="F214" t="s">
        <v>595</v>
      </c>
      <c r="G214" t="str">
        <f t="shared" si="15"/>
        <v>SWHC046-01</v>
      </c>
      <c r="H214" t="str">
        <f t="shared" si="12"/>
        <v>ExAnte2019</v>
      </c>
      <c r="I214" t="str">
        <f t="shared" si="13"/>
        <v>IOU workpaper</v>
      </c>
      <c r="J214" s="2">
        <f t="shared" si="14"/>
        <v>43775</v>
      </c>
      <c r="K214" t="s">
        <v>203</v>
      </c>
      <c r="L214">
        <v>1</v>
      </c>
      <c r="O214">
        <v>0</v>
      </c>
      <c r="P214">
        <v>0</v>
      </c>
      <c r="Q214">
        <v>0</v>
      </c>
      <c r="R214">
        <v>-288.94560000000001</v>
      </c>
      <c r="S214">
        <v>0</v>
      </c>
      <c r="T214">
        <v>68.414199999999994</v>
      </c>
      <c r="AA214" t="s">
        <v>465</v>
      </c>
      <c r="AB214" t="s">
        <v>46</v>
      </c>
      <c r="AC214" t="b">
        <v>0</v>
      </c>
    </row>
    <row r="215" spans="1:29" hidden="1" x14ac:dyDescent="0.25">
      <c r="A215" t="s">
        <v>134</v>
      </c>
      <c r="B215" t="s">
        <v>466</v>
      </c>
      <c r="C215" t="s">
        <v>586</v>
      </c>
      <c r="D215" s="28" t="s">
        <v>464</v>
      </c>
      <c r="E215" t="s">
        <v>248</v>
      </c>
      <c r="F215" t="s">
        <v>595</v>
      </c>
      <c r="G215" t="str">
        <f t="shared" si="15"/>
        <v>SWHC046-01</v>
      </c>
      <c r="H215" t="str">
        <f t="shared" si="12"/>
        <v>ExAnte2019</v>
      </c>
      <c r="I215" t="str">
        <f t="shared" si="13"/>
        <v>IOU workpaper</v>
      </c>
      <c r="J215" s="2">
        <f t="shared" si="14"/>
        <v>43775</v>
      </c>
      <c r="K215" t="s">
        <v>203</v>
      </c>
      <c r="L215">
        <v>1</v>
      </c>
      <c r="O215">
        <v>0</v>
      </c>
      <c r="P215">
        <v>0</v>
      </c>
      <c r="Q215">
        <v>0</v>
      </c>
      <c r="R215">
        <v>-358.3073</v>
      </c>
      <c r="S215">
        <v>0</v>
      </c>
      <c r="T215">
        <v>82.741500000000002</v>
      </c>
      <c r="AA215" t="s">
        <v>465</v>
      </c>
      <c r="AB215" t="s">
        <v>46</v>
      </c>
      <c r="AC215" t="b">
        <v>0</v>
      </c>
    </row>
    <row r="216" spans="1:29" hidden="1" x14ac:dyDescent="0.25">
      <c r="A216" t="s">
        <v>134</v>
      </c>
      <c r="B216" t="s">
        <v>466</v>
      </c>
      <c r="C216" t="s">
        <v>586</v>
      </c>
      <c r="D216" s="28" t="s">
        <v>464</v>
      </c>
      <c r="E216" t="s">
        <v>256</v>
      </c>
      <c r="F216" t="s">
        <v>595</v>
      </c>
      <c r="G216" t="str">
        <f t="shared" si="15"/>
        <v>SWHC046-01</v>
      </c>
      <c r="H216" t="str">
        <f t="shared" si="12"/>
        <v>ExAnte2019</v>
      </c>
      <c r="I216" t="str">
        <f t="shared" si="13"/>
        <v>IOU workpaper</v>
      </c>
      <c r="J216" s="2">
        <f t="shared" si="14"/>
        <v>43775</v>
      </c>
      <c r="K216" t="s">
        <v>203</v>
      </c>
      <c r="L216">
        <v>1</v>
      </c>
      <c r="O216">
        <v>0</v>
      </c>
      <c r="P216">
        <v>0</v>
      </c>
      <c r="Q216">
        <v>0</v>
      </c>
      <c r="R216">
        <v>-100.8623</v>
      </c>
      <c r="S216">
        <v>0</v>
      </c>
      <c r="T216">
        <v>42.613799999999998</v>
      </c>
      <c r="AA216" t="s">
        <v>465</v>
      </c>
      <c r="AB216" t="s">
        <v>46</v>
      </c>
      <c r="AC216" t="b">
        <v>0</v>
      </c>
    </row>
    <row r="217" spans="1:29" hidden="1" x14ac:dyDescent="0.25">
      <c r="A217" t="s">
        <v>134</v>
      </c>
      <c r="B217" t="s">
        <v>466</v>
      </c>
      <c r="C217" t="s">
        <v>586</v>
      </c>
      <c r="D217" s="28" t="s">
        <v>464</v>
      </c>
      <c r="E217" t="s">
        <v>265</v>
      </c>
      <c r="F217" t="s">
        <v>595</v>
      </c>
      <c r="G217" t="str">
        <f t="shared" si="15"/>
        <v>SWHC046-01</v>
      </c>
      <c r="H217" t="str">
        <f t="shared" si="12"/>
        <v>ExAnte2019</v>
      </c>
      <c r="I217" t="str">
        <f t="shared" si="13"/>
        <v>IOU workpaper</v>
      </c>
      <c r="J217" s="2">
        <f t="shared" si="14"/>
        <v>43775</v>
      </c>
      <c r="K217" t="s">
        <v>203</v>
      </c>
      <c r="L217">
        <v>1</v>
      </c>
      <c r="O217">
        <v>0</v>
      </c>
      <c r="P217">
        <v>0</v>
      </c>
      <c r="Q217">
        <v>0</v>
      </c>
      <c r="R217">
        <v>-14.7143</v>
      </c>
      <c r="S217">
        <v>0</v>
      </c>
      <c r="T217">
        <v>27.924199999999999</v>
      </c>
      <c r="AA217" t="s">
        <v>465</v>
      </c>
      <c r="AB217" t="s">
        <v>46</v>
      </c>
      <c r="AC217" t="b">
        <v>0</v>
      </c>
    </row>
    <row r="218" spans="1:29" hidden="1" x14ac:dyDescent="0.25">
      <c r="A218" t="s">
        <v>134</v>
      </c>
      <c r="B218" t="s">
        <v>466</v>
      </c>
      <c r="C218" t="s">
        <v>586</v>
      </c>
      <c r="D218" s="28" t="s">
        <v>464</v>
      </c>
      <c r="E218" t="s">
        <v>274</v>
      </c>
      <c r="F218" t="s">
        <v>595</v>
      </c>
      <c r="G218" t="str">
        <f t="shared" si="15"/>
        <v>SWHC046-01</v>
      </c>
      <c r="H218" t="str">
        <f t="shared" si="12"/>
        <v>ExAnte2019</v>
      </c>
      <c r="I218" t="str">
        <f t="shared" si="13"/>
        <v>IOU workpaper</v>
      </c>
      <c r="J218" s="2">
        <f t="shared" si="14"/>
        <v>43775</v>
      </c>
      <c r="K218" t="s">
        <v>203</v>
      </c>
      <c r="L218">
        <v>1</v>
      </c>
      <c r="O218">
        <v>0</v>
      </c>
      <c r="P218">
        <v>0</v>
      </c>
      <c r="Q218">
        <v>0</v>
      </c>
      <c r="R218">
        <v>-53.584000000000003</v>
      </c>
      <c r="S218">
        <v>0</v>
      </c>
      <c r="T218">
        <v>35.293900000000001</v>
      </c>
      <c r="AA218" t="s">
        <v>465</v>
      </c>
      <c r="AB218" t="s">
        <v>46</v>
      </c>
      <c r="AC218" t="b">
        <v>0</v>
      </c>
    </row>
    <row r="219" spans="1:29" hidden="1" x14ac:dyDescent="0.25">
      <c r="A219" t="s">
        <v>134</v>
      </c>
      <c r="B219" t="s">
        <v>466</v>
      </c>
      <c r="C219" t="s">
        <v>586</v>
      </c>
      <c r="D219" s="28" t="s">
        <v>464</v>
      </c>
      <c r="E219" t="s">
        <v>282</v>
      </c>
      <c r="F219" t="s">
        <v>595</v>
      </c>
      <c r="G219" t="str">
        <f t="shared" si="15"/>
        <v>SWHC046-01</v>
      </c>
      <c r="H219" t="str">
        <f t="shared" si="12"/>
        <v>ExAnte2019</v>
      </c>
      <c r="I219" t="str">
        <f t="shared" si="13"/>
        <v>IOU workpaper</v>
      </c>
      <c r="J219" s="2">
        <f t="shared" si="14"/>
        <v>43775</v>
      </c>
      <c r="K219" t="s">
        <v>203</v>
      </c>
      <c r="L219">
        <v>1</v>
      </c>
      <c r="O219">
        <v>0</v>
      </c>
      <c r="P219">
        <v>0</v>
      </c>
      <c r="Q219">
        <v>0</v>
      </c>
      <c r="R219">
        <v>-90.072100000000006</v>
      </c>
      <c r="S219">
        <v>0</v>
      </c>
      <c r="T219">
        <v>41.180799999999998</v>
      </c>
      <c r="AA219" t="s">
        <v>465</v>
      </c>
      <c r="AB219" t="s">
        <v>46</v>
      </c>
      <c r="AC219" t="b">
        <v>0</v>
      </c>
    </row>
    <row r="220" spans="1:29" hidden="1" x14ac:dyDescent="0.25">
      <c r="A220" t="s">
        <v>134</v>
      </c>
      <c r="B220" t="s">
        <v>466</v>
      </c>
      <c r="C220" t="s">
        <v>586</v>
      </c>
      <c r="D220" s="28" t="s">
        <v>464</v>
      </c>
      <c r="E220" t="s">
        <v>290</v>
      </c>
      <c r="F220" t="s">
        <v>595</v>
      </c>
      <c r="G220" t="str">
        <f t="shared" si="15"/>
        <v>SWHC046-01</v>
      </c>
      <c r="H220" t="str">
        <f t="shared" si="12"/>
        <v>ExAnte2019</v>
      </c>
      <c r="I220" t="str">
        <f t="shared" si="13"/>
        <v>IOU workpaper</v>
      </c>
      <c r="J220" s="2">
        <f t="shared" si="14"/>
        <v>43775</v>
      </c>
      <c r="K220" t="s">
        <v>203</v>
      </c>
      <c r="L220">
        <v>1</v>
      </c>
      <c r="O220">
        <v>0</v>
      </c>
      <c r="P220">
        <v>0</v>
      </c>
      <c r="Q220">
        <v>0</v>
      </c>
      <c r="R220">
        <v>-132.66990000000001</v>
      </c>
      <c r="S220">
        <v>0</v>
      </c>
      <c r="T220">
        <v>48.542000000000002</v>
      </c>
      <c r="AA220" t="s">
        <v>465</v>
      </c>
      <c r="AB220" t="s">
        <v>46</v>
      </c>
      <c r="AC220" t="b">
        <v>0</v>
      </c>
    </row>
    <row r="221" spans="1:29" hidden="1" x14ac:dyDescent="0.25">
      <c r="A221" t="s">
        <v>134</v>
      </c>
      <c r="B221" t="s">
        <v>466</v>
      </c>
      <c r="C221" t="s">
        <v>586</v>
      </c>
      <c r="D221" s="28" t="s">
        <v>464</v>
      </c>
      <c r="E221" t="s">
        <v>298</v>
      </c>
      <c r="F221" t="s">
        <v>595</v>
      </c>
      <c r="G221" t="str">
        <f t="shared" si="15"/>
        <v>SWHC046-01</v>
      </c>
      <c r="H221" t="str">
        <f t="shared" si="12"/>
        <v>ExAnte2019</v>
      </c>
      <c r="I221" t="str">
        <f t="shared" si="13"/>
        <v>IOU workpaper</v>
      </c>
      <c r="J221" s="2">
        <f t="shared" si="14"/>
        <v>43775</v>
      </c>
      <c r="K221" t="s">
        <v>203</v>
      </c>
      <c r="L221">
        <v>1</v>
      </c>
      <c r="O221">
        <v>0</v>
      </c>
      <c r="P221">
        <v>0</v>
      </c>
      <c r="Q221">
        <v>0</v>
      </c>
      <c r="R221">
        <v>-309.53379999999999</v>
      </c>
      <c r="S221">
        <v>0</v>
      </c>
      <c r="T221">
        <v>73.91</v>
      </c>
      <c r="AA221" t="s">
        <v>465</v>
      </c>
      <c r="AB221" t="s">
        <v>46</v>
      </c>
      <c r="AC221" t="b">
        <v>0</v>
      </c>
    </row>
    <row r="222" spans="1:29" hidden="1" x14ac:dyDescent="0.25">
      <c r="A222" t="s">
        <v>134</v>
      </c>
      <c r="B222" t="s">
        <v>466</v>
      </c>
      <c r="C222" t="s">
        <v>586</v>
      </c>
      <c r="D222" s="28" t="s">
        <v>464</v>
      </c>
      <c r="E222" t="s">
        <v>306</v>
      </c>
      <c r="F222" t="s">
        <v>595</v>
      </c>
      <c r="G222" t="str">
        <f t="shared" si="15"/>
        <v>SWHC046-01</v>
      </c>
      <c r="H222" t="str">
        <f t="shared" si="12"/>
        <v>ExAnte2019</v>
      </c>
      <c r="I222" t="str">
        <f t="shared" si="13"/>
        <v>IOU workpaper</v>
      </c>
      <c r="J222" s="2">
        <f t="shared" si="14"/>
        <v>43775</v>
      </c>
      <c r="K222" t="s">
        <v>203</v>
      </c>
      <c r="L222">
        <v>1</v>
      </c>
      <c r="O222">
        <v>0</v>
      </c>
      <c r="P222">
        <v>0</v>
      </c>
      <c r="Q222">
        <v>0</v>
      </c>
      <c r="R222">
        <v>-314.74189999999999</v>
      </c>
      <c r="S222">
        <v>0</v>
      </c>
      <c r="T222">
        <v>75.479299999999995</v>
      </c>
      <c r="AA222" t="s">
        <v>465</v>
      </c>
      <c r="AB222" t="s">
        <v>46</v>
      </c>
      <c r="AC222" t="b">
        <v>0</v>
      </c>
    </row>
    <row r="223" spans="1:29" hidden="1" x14ac:dyDescent="0.25">
      <c r="A223" t="s">
        <v>134</v>
      </c>
      <c r="B223" t="s">
        <v>466</v>
      </c>
      <c r="C223" t="s">
        <v>586</v>
      </c>
      <c r="D223" s="28" t="s">
        <v>464</v>
      </c>
      <c r="E223" t="s">
        <v>314</v>
      </c>
      <c r="F223" t="s">
        <v>595</v>
      </c>
      <c r="G223" t="str">
        <f t="shared" si="15"/>
        <v>SWHC046-01</v>
      </c>
      <c r="H223" t="str">
        <f t="shared" si="12"/>
        <v>ExAnte2019</v>
      </c>
      <c r="I223" t="str">
        <f t="shared" si="13"/>
        <v>IOU workpaper</v>
      </c>
      <c r="J223" s="2">
        <f t="shared" si="14"/>
        <v>43775</v>
      </c>
      <c r="K223" t="s">
        <v>203</v>
      </c>
      <c r="L223">
        <v>1</v>
      </c>
      <c r="O223">
        <v>0</v>
      </c>
      <c r="P223">
        <v>0</v>
      </c>
      <c r="Q223">
        <v>0</v>
      </c>
      <c r="R223">
        <v>-256.53039999999999</v>
      </c>
      <c r="S223">
        <v>0</v>
      </c>
      <c r="T223">
        <v>66.841800000000006</v>
      </c>
      <c r="AA223" t="s">
        <v>465</v>
      </c>
      <c r="AB223" t="s">
        <v>46</v>
      </c>
      <c r="AC223" t="b">
        <v>0</v>
      </c>
    </row>
    <row r="224" spans="1:29" hidden="1" x14ac:dyDescent="0.25">
      <c r="A224" t="s">
        <v>134</v>
      </c>
      <c r="B224" t="s">
        <v>466</v>
      </c>
      <c r="C224" t="s">
        <v>586</v>
      </c>
      <c r="D224" s="28" t="s">
        <v>464</v>
      </c>
      <c r="E224" t="s">
        <v>322</v>
      </c>
      <c r="F224" t="s">
        <v>595</v>
      </c>
      <c r="G224" t="str">
        <f t="shared" si="15"/>
        <v>SWHC046-01</v>
      </c>
      <c r="H224" t="str">
        <f t="shared" si="12"/>
        <v>ExAnte2019</v>
      </c>
      <c r="I224" t="str">
        <f t="shared" si="13"/>
        <v>IOU workpaper</v>
      </c>
      <c r="J224" s="2">
        <f t="shared" si="14"/>
        <v>43775</v>
      </c>
      <c r="K224" t="s">
        <v>203</v>
      </c>
      <c r="L224">
        <v>1</v>
      </c>
      <c r="O224">
        <v>0</v>
      </c>
      <c r="P224">
        <v>0</v>
      </c>
      <c r="Q224">
        <v>0</v>
      </c>
      <c r="R224">
        <v>-365.57940000000002</v>
      </c>
      <c r="S224">
        <v>0</v>
      </c>
      <c r="T224">
        <v>80.471199999999996</v>
      </c>
      <c r="AA224" t="s">
        <v>465</v>
      </c>
      <c r="AB224" t="s">
        <v>46</v>
      </c>
      <c r="AC224" t="b">
        <v>0</v>
      </c>
    </row>
    <row r="225" spans="1:29" hidden="1" x14ac:dyDescent="0.25">
      <c r="A225" t="s">
        <v>134</v>
      </c>
      <c r="B225" t="s">
        <v>466</v>
      </c>
      <c r="C225" t="s">
        <v>586</v>
      </c>
      <c r="D225" s="28" t="s">
        <v>464</v>
      </c>
      <c r="E225" t="s">
        <v>330</v>
      </c>
      <c r="F225" t="s">
        <v>595</v>
      </c>
      <c r="G225" t="str">
        <f t="shared" si="15"/>
        <v>SWHC046-01</v>
      </c>
      <c r="H225" t="str">
        <f t="shared" si="12"/>
        <v>ExAnte2019</v>
      </c>
      <c r="I225" t="str">
        <f t="shared" si="13"/>
        <v>IOU workpaper</v>
      </c>
      <c r="J225" s="2">
        <f t="shared" si="14"/>
        <v>43775</v>
      </c>
      <c r="K225" t="s">
        <v>203</v>
      </c>
      <c r="L225">
        <v>1</v>
      </c>
      <c r="O225">
        <v>0</v>
      </c>
      <c r="P225">
        <v>0</v>
      </c>
      <c r="Q225">
        <v>0</v>
      </c>
      <c r="R225">
        <v>60.298400000000001</v>
      </c>
      <c r="S225">
        <v>0</v>
      </c>
      <c r="T225">
        <v>20.428899999999999</v>
      </c>
      <c r="AA225" t="s">
        <v>465</v>
      </c>
      <c r="AB225" t="s">
        <v>46</v>
      </c>
      <c r="AC225" t="b">
        <v>0</v>
      </c>
    </row>
    <row r="226" spans="1:29" hidden="1" x14ac:dyDescent="0.25">
      <c r="A226" t="s">
        <v>134</v>
      </c>
      <c r="B226" t="s">
        <v>466</v>
      </c>
      <c r="C226" t="s">
        <v>586</v>
      </c>
      <c r="D226" s="28" t="s">
        <v>464</v>
      </c>
      <c r="E226" t="s">
        <v>338</v>
      </c>
      <c r="F226" t="s">
        <v>595</v>
      </c>
      <c r="G226" t="str">
        <f t="shared" si="15"/>
        <v>SWHC046-01</v>
      </c>
      <c r="H226" t="str">
        <f t="shared" si="12"/>
        <v>ExAnte2019</v>
      </c>
      <c r="I226" t="str">
        <f t="shared" si="13"/>
        <v>IOU workpaper</v>
      </c>
      <c r="J226" s="2">
        <f t="shared" si="14"/>
        <v>43775</v>
      </c>
      <c r="K226" t="s">
        <v>203</v>
      </c>
      <c r="L226">
        <v>1</v>
      </c>
      <c r="O226">
        <v>0</v>
      </c>
      <c r="P226">
        <v>0</v>
      </c>
      <c r="Q226">
        <v>0</v>
      </c>
      <c r="R226">
        <v>-980.58669999999995</v>
      </c>
      <c r="S226">
        <v>0</v>
      </c>
      <c r="T226">
        <v>155.91120000000001</v>
      </c>
      <c r="AA226" t="s">
        <v>465</v>
      </c>
      <c r="AB226" t="s">
        <v>46</v>
      </c>
      <c r="AC226" t="b">
        <v>0</v>
      </c>
    </row>
    <row r="227" spans="1:29" hidden="1" x14ac:dyDescent="0.25">
      <c r="A227" t="s">
        <v>134</v>
      </c>
      <c r="B227" t="s">
        <v>466</v>
      </c>
      <c r="C227" t="s">
        <v>587</v>
      </c>
      <c r="D227" s="28" t="s">
        <v>464</v>
      </c>
      <c r="E227" t="s">
        <v>202</v>
      </c>
      <c r="F227" t="s">
        <v>595</v>
      </c>
      <c r="G227" t="str">
        <f t="shared" si="15"/>
        <v>SWHC046-01</v>
      </c>
      <c r="H227" t="str">
        <f t="shared" si="12"/>
        <v>ExAnte2019</v>
      </c>
      <c r="I227" t="str">
        <f t="shared" si="13"/>
        <v>IOU workpaper</v>
      </c>
      <c r="J227" s="2">
        <f t="shared" si="14"/>
        <v>43775</v>
      </c>
      <c r="K227" t="s">
        <v>203</v>
      </c>
      <c r="L227">
        <v>1</v>
      </c>
      <c r="O227">
        <v>0</v>
      </c>
      <c r="P227">
        <v>0</v>
      </c>
      <c r="Q227">
        <v>0</v>
      </c>
      <c r="R227">
        <v>-24.982399999999998</v>
      </c>
      <c r="S227">
        <v>0</v>
      </c>
      <c r="T227">
        <v>11.909800000000001</v>
      </c>
      <c r="AA227" t="s">
        <v>465</v>
      </c>
      <c r="AB227" t="s">
        <v>46</v>
      </c>
      <c r="AC227" t="b">
        <v>0</v>
      </c>
    </row>
    <row r="228" spans="1:29" hidden="1" x14ac:dyDescent="0.25">
      <c r="A228" t="s">
        <v>134</v>
      </c>
      <c r="B228" t="s">
        <v>466</v>
      </c>
      <c r="C228" t="s">
        <v>587</v>
      </c>
      <c r="D228" s="28" t="s">
        <v>464</v>
      </c>
      <c r="E228" t="s">
        <v>224</v>
      </c>
      <c r="F228" t="s">
        <v>595</v>
      </c>
      <c r="G228" t="str">
        <f t="shared" si="15"/>
        <v>SWHC046-01</v>
      </c>
      <c r="H228" t="str">
        <f t="shared" si="12"/>
        <v>ExAnte2019</v>
      </c>
      <c r="I228" t="str">
        <f t="shared" si="13"/>
        <v>IOU workpaper</v>
      </c>
      <c r="J228" s="2">
        <f t="shared" si="14"/>
        <v>43775</v>
      </c>
      <c r="K228" t="s">
        <v>203</v>
      </c>
      <c r="L228">
        <v>1</v>
      </c>
      <c r="O228">
        <v>0</v>
      </c>
      <c r="P228">
        <v>0</v>
      </c>
      <c r="Q228">
        <v>0</v>
      </c>
      <c r="R228">
        <v>18.179099999999998</v>
      </c>
      <c r="S228">
        <v>0</v>
      </c>
      <c r="T228">
        <v>7.5068000000000001</v>
      </c>
      <c r="AA228" t="s">
        <v>465</v>
      </c>
      <c r="AB228" t="s">
        <v>46</v>
      </c>
      <c r="AC228" t="b">
        <v>0</v>
      </c>
    </row>
    <row r="229" spans="1:29" hidden="1" x14ac:dyDescent="0.25">
      <c r="A229" t="s">
        <v>134</v>
      </c>
      <c r="B229" t="s">
        <v>466</v>
      </c>
      <c r="C229" t="s">
        <v>587</v>
      </c>
      <c r="D229" s="28" t="s">
        <v>464</v>
      </c>
      <c r="E229" t="s">
        <v>232</v>
      </c>
      <c r="F229" t="s">
        <v>595</v>
      </c>
      <c r="G229" t="str">
        <f t="shared" si="15"/>
        <v>SWHC046-01</v>
      </c>
      <c r="H229" t="str">
        <f t="shared" si="12"/>
        <v>ExAnte2019</v>
      </c>
      <c r="I229" t="str">
        <f t="shared" si="13"/>
        <v>IOU workpaper</v>
      </c>
      <c r="J229" s="2">
        <f t="shared" si="14"/>
        <v>43775</v>
      </c>
      <c r="K229" t="s">
        <v>203</v>
      </c>
      <c r="L229">
        <v>1</v>
      </c>
      <c r="O229">
        <v>0</v>
      </c>
      <c r="P229">
        <v>0</v>
      </c>
      <c r="Q229">
        <v>0</v>
      </c>
      <c r="R229">
        <v>26.273</v>
      </c>
      <c r="S229">
        <v>0</v>
      </c>
      <c r="T229">
        <v>5.3579999999999997</v>
      </c>
      <c r="AA229" t="s">
        <v>465</v>
      </c>
      <c r="AB229" t="s">
        <v>46</v>
      </c>
      <c r="AC229" t="b">
        <v>0</v>
      </c>
    </row>
    <row r="230" spans="1:29" hidden="1" x14ac:dyDescent="0.25">
      <c r="A230" t="s">
        <v>134</v>
      </c>
      <c r="B230" t="s">
        <v>466</v>
      </c>
      <c r="C230" t="s">
        <v>587</v>
      </c>
      <c r="D230" s="28" t="s">
        <v>464</v>
      </c>
      <c r="E230" t="s">
        <v>240</v>
      </c>
      <c r="F230" t="s">
        <v>595</v>
      </c>
      <c r="G230" t="str">
        <f t="shared" si="15"/>
        <v>SWHC046-01</v>
      </c>
      <c r="H230" t="str">
        <f t="shared" si="12"/>
        <v>ExAnte2019</v>
      </c>
      <c r="I230" t="str">
        <f t="shared" si="13"/>
        <v>IOU workpaper</v>
      </c>
      <c r="J230" s="2">
        <f t="shared" si="14"/>
        <v>43775</v>
      </c>
      <c r="K230" t="s">
        <v>203</v>
      </c>
      <c r="L230">
        <v>1</v>
      </c>
      <c r="O230">
        <v>0</v>
      </c>
      <c r="P230">
        <v>0</v>
      </c>
      <c r="Q230">
        <v>0</v>
      </c>
      <c r="R230">
        <v>27.989100000000001</v>
      </c>
      <c r="S230">
        <v>0</v>
      </c>
      <c r="T230">
        <v>6.2077</v>
      </c>
      <c r="AA230" t="s">
        <v>465</v>
      </c>
      <c r="AB230" t="s">
        <v>46</v>
      </c>
      <c r="AC230" t="b">
        <v>0</v>
      </c>
    </row>
    <row r="231" spans="1:29" hidden="1" x14ac:dyDescent="0.25">
      <c r="A231" t="s">
        <v>134</v>
      </c>
      <c r="B231" t="s">
        <v>466</v>
      </c>
      <c r="C231" t="s">
        <v>587</v>
      </c>
      <c r="D231" s="28" t="s">
        <v>464</v>
      </c>
      <c r="E231" t="s">
        <v>248</v>
      </c>
      <c r="F231" t="s">
        <v>595</v>
      </c>
      <c r="G231" t="str">
        <f t="shared" si="15"/>
        <v>SWHC046-01</v>
      </c>
      <c r="H231" t="str">
        <f t="shared" si="12"/>
        <v>ExAnte2019</v>
      </c>
      <c r="I231" t="str">
        <f t="shared" si="13"/>
        <v>IOU workpaper</v>
      </c>
      <c r="J231" s="2">
        <f t="shared" si="14"/>
        <v>43775</v>
      </c>
      <c r="K231" t="s">
        <v>203</v>
      </c>
      <c r="L231">
        <v>1</v>
      </c>
      <c r="O231">
        <v>0</v>
      </c>
      <c r="P231">
        <v>0</v>
      </c>
      <c r="Q231">
        <v>0</v>
      </c>
      <c r="R231">
        <v>26.2577</v>
      </c>
      <c r="S231">
        <v>0</v>
      </c>
      <c r="T231">
        <v>5.2667000000000002</v>
      </c>
      <c r="AA231" t="s">
        <v>465</v>
      </c>
      <c r="AB231" t="s">
        <v>46</v>
      </c>
      <c r="AC231" t="b">
        <v>0</v>
      </c>
    </row>
    <row r="232" spans="1:29" hidden="1" x14ac:dyDescent="0.25">
      <c r="A232" t="s">
        <v>134</v>
      </c>
      <c r="B232" t="s">
        <v>466</v>
      </c>
      <c r="C232" t="s">
        <v>587</v>
      </c>
      <c r="D232" s="28" t="s">
        <v>464</v>
      </c>
      <c r="E232" t="s">
        <v>256</v>
      </c>
      <c r="F232" t="s">
        <v>595</v>
      </c>
      <c r="G232" t="str">
        <f t="shared" si="15"/>
        <v>SWHC046-01</v>
      </c>
      <c r="H232" t="str">
        <f t="shared" si="12"/>
        <v>ExAnte2019</v>
      </c>
      <c r="I232" t="str">
        <f t="shared" si="13"/>
        <v>IOU workpaper</v>
      </c>
      <c r="J232" s="2">
        <f t="shared" si="14"/>
        <v>43775</v>
      </c>
      <c r="K232" t="s">
        <v>203</v>
      </c>
      <c r="L232">
        <v>1</v>
      </c>
      <c r="O232">
        <v>0</v>
      </c>
      <c r="P232">
        <v>0</v>
      </c>
      <c r="Q232">
        <v>0</v>
      </c>
      <c r="R232">
        <v>64.049199999999999</v>
      </c>
      <c r="S232">
        <v>0</v>
      </c>
      <c r="T232">
        <v>1.3906000000000001</v>
      </c>
      <c r="AA232" t="s">
        <v>465</v>
      </c>
      <c r="AB232" t="s">
        <v>46</v>
      </c>
      <c r="AC232" t="b">
        <v>0</v>
      </c>
    </row>
    <row r="233" spans="1:29" hidden="1" x14ac:dyDescent="0.25">
      <c r="A233" t="s">
        <v>134</v>
      </c>
      <c r="B233" t="s">
        <v>466</v>
      </c>
      <c r="C233" t="s">
        <v>587</v>
      </c>
      <c r="D233" s="28" t="s">
        <v>464</v>
      </c>
      <c r="E233" t="s">
        <v>265</v>
      </c>
      <c r="F233" t="s">
        <v>595</v>
      </c>
      <c r="G233" t="str">
        <f t="shared" si="15"/>
        <v>SWHC046-01</v>
      </c>
      <c r="H233" t="str">
        <f t="shared" si="12"/>
        <v>ExAnte2019</v>
      </c>
      <c r="I233" t="str">
        <f t="shared" si="13"/>
        <v>IOU workpaper</v>
      </c>
      <c r="J233" s="2">
        <f t="shared" si="14"/>
        <v>43775</v>
      </c>
      <c r="K233" t="s">
        <v>203</v>
      </c>
      <c r="L233">
        <v>1</v>
      </c>
      <c r="O233">
        <v>0</v>
      </c>
      <c r="P233">
        <v>0</v>
      </c>
      <c r="Q233">
        <v>0</v>
      </c>
      <c r="R233">
        <v>65.642600000000002</v>
      </c>
      <c r="S233">
        <v>0</v>
      </c>
      <c r="T233">
        <v>0.44950000000000001</v>
      </c>
      <c r="AA233" t="s">
        <v>465</v>
      </c>
      <c r="AB233" t="s">
        <v>46</v>
      </c>
      <c r="AC233" t="b">
        <v>0</v>
      </c>
    </row>
    <row r="234" spans="1:29" hidden="1" x14ac:dyDescent="0.25">
      <c r="A234" t="s">
        <v>134</v>
      </c>
      <c r="B234" t="s">
        <v>466</v>
      </c>
      <c r="C234" t="s">
        <v>587</v>
      </c>
      <c r="D234" s="28" t="s">
        <v>464</v>
      </c>
      <c r="E234" t="s">
        <v>274</v>
      </c>
      <c r="F234" t="s">
        <v>595</v>
      </c>
      <c r="G234" t="str">
        <f t="shared" si="15"/>
        <v>SWHC046-01</v>
      </c>
      <c r="H234" t="str">
        <f t="shared" si="12"/>
        <v>ExAnte2019</v>
      </c>
      <c r="I234" t="str">
        <f t="shared" si="13"/>
        <v>IOU workpaper</v>
      </c>
      <c r="J234" s="2">
        <f t="shared" si="14"/>
        <v>43775</v>
      </c>
      <c r="K234" t="s">
        <v>203</v>
      </c>
      <c r="L234">
        <v>1</v>
      </c>
      <c r="O234">
        <v>0</v>
      </c>
      <c r="P234">
        <v>0</v>
      </c>
      <c r="Q234">
        <v>0</v>
      </c>
      <c r="R234">
        <v>67.538300000000007</v>
      </c>
      <c r="S234">
        <v>0</v>
      </c>
      <c r="T234">
        <v>1.4132</v>
      </c>
      <c r="AA234" t="s">
        <v>465</v>
      </c>
      <c r="AB234" t="s">
        <v>46</v>
      </c>
      <c r="AC234" t="b">
        <v>0</v>
      </c>
    </row>
    <row r="235" spans="1:29" hidden="1" x14ac:dyDescent="0.25">
      <c r="A235" t="s">
        <v>134</v>
      </c>
      <c r="B235" t="s">
        <v>466</v>
      </c>
      <c r="C235" t="s">
        <v>587</v>
      </c>
      <c r="D235" s="28" t="s">
        <v>464</v>
      </c>
      <c r="E235" t="s">
        <v>282</v>
      </c>
      <c r="F235" t="s">
        <v>595</v>
      </c>
      <c r="G235" t="str">
        <f t="shared" si="15"/>
        <v>SWHC046-01</v>
      </c>
      <c r="H235" t="str">
        <f t="shared" si="12"/>
        <v>ExAnte2019</v>
      </c>
      <c r="I235" t="str">
        <f t="shared" si="13"/>
        <v>IOU workpaper</v>
      </c>
      <c r="J235" s="2">
        <f t="shared" si="14"/>
        <v>43775</v>
      </c>
      <c r="K235" t="s">
        <v>203</v>
      </c>
      <c r="L235">
        <v>1</v>
      </c>
      <c r="O235">
        <v>0</v>
      </c>
      <c r="P235">
        <v>0</v>
      </c>
      <c r="Q235">
        <v>0</v>
      </c>
      <c r="R235">
        <v>60.626800000000003</v>
      </c>
      <c r="S235">
        <v>0</v>
      </c>
      <c r="T235">
        <v>2.1665000000000001</v>
      </c>
      <c r="AA235" t="s">
        <v>465</v>
      </c>
      <c r="AB235" t="s">
        <v>46</v>
      </c>
      <c r="AC235" t="b">
        <v>0</v>
      </c>
    </row>
    <row r="236" spans="1:29" hidden="1" x14ac:dyDescent="0.25">
      <c r="A236" t="s">
        <v>134</v>
      </c>
      <c r="B236" t="s">
        <v>466</v>
      </c>
      <c r="C236" t="s">
        <v>587</v>
      </c>
      <c r="D236" s="28" t="s">
        <v>464</v>
      </c>
      <c r="E236" t="s">
        <v>290</v>
      </c>
      <c r="F236" t="s">
        <v>595</v>
      </c>
      <c r="G236" t="str">
        <f t="shared" si="15"/>
        <v>SWHC046-01</v>
      </c>
      <c r="H236" t="str">
        <f t="shared" si="12"/>
        <v>ExAnte2019</v>
      </c>
      <c r="I236" t="str">
        <f t="shared" si="13"/>
        <v>IOU workpaper</v>
      </c>
      <c r="J236" s="2">
        <f t="shared" si="14"/>
        <v>43775</v>
      </c>
      <c r="K236" t="s">
        <v>203</v>
      </c>
      <c r="L236">
        <v>1</v>
      </c>
      <c r="O236">
        <v>0</v>
      </c>
      <c r="P236">
        <v>0</v>
      </c>
      <c r="Q236">
        <v>0</v>
      </c>
      <c r="R236">
        <v>67.356499999999997</v>
      </c>
      <c r="S236">
        <v>0</v>
      </c>
      <c r="T236">
        <v>1.7069000000000001</v>
      </c>
      <c r="AA236" t="s">
        <v>465</v>
      </c>
      <c r="AB236" t="s">
        <v>46</v>
      </c>
      <c r="AC236" t="b">
        <v>0</v>
      </c>
    </row>
    <row r="237" spans="1:29" hidden="1" x14ac:dyDescent="0.25">
      <c r="A237" t="s">
        <v>134</v>
      </c>
      <c r="B237" t="s">
        <v>466</v>
      </c>
      <c r="C237" t="s">
        <v>587</v>
      </c>
      <c r="D237" s="28" t="s">
        <v>464</v>
      </c>
      <c r="E237" t="s">
        <v>298</v>
      </c>
      <c r="F237" t="s">
        <v>595</v>
      </c>
      <c r="G237" t="str">
        <f t="shared" si="15"/>
        <v>SWHC046-01</v>
      </c>
      <c r="H237" t="str">
        <f t="shared" si="12"/>
        <v>ExAnte2019</v>
      </c>
      <c r="I237" t="str">
        <f t="shared" si="13"/>
        <v>IOU workpaper</v>
      </c>
      <c r="J237" s="2">
        <f t="shared" si="14"/>
        <v>43775</v>
      </c>
      <c r="K237" t="s">
        <v>203</v>
      </c>
      <c r="L237">
        <v>1</v>
      </c>
      <c r="O237">
        <v>0</v>
      </c>
      <c r="P237">
        <v>0</v>
      </c>
      <c r="Q237">
        <v>0</v>
      </c>
      <c r="R237">
        <v>30.339600000000001</v>
      </c>
      <c r="S237">
        <v>0</v>
      </c>
      <c r="T237">
        <v>7.1871999999999998</v>
      </c>
      <c r="AA237" t="s">
        <v>465</v>
      </c>
      <c r="AB237" t="s">
        <v>46</v>
      </c>
      <c r="AC237" t="b">
        <v>0</v>
      </c>
    </row>
    <row r="238" spans="1:29" hidden="1" x14ac:dyDescent="0.25">
      <c r="A238" t="s">
        <v>134</v>
      </c>
      <c r="B238" t="s">
        <v>466</v>
      </c>
      <c r="C238" t="s">
        <v>587</v>
      </c>
      <c r="D238" s="28" t="s">
        <v>464</v>
      </c>
      <c r="E238" t="s">
        <v>306</v>
      </c>
      <c r="F238" t="s">
        <v>595</v>
      </c>
      <c r="G238" t="str">
        <f t="shared" si="15"/>
        <v>SWHC046-01</v>
      </c>
      <c r="H238" t="str">
        <f t="shared" si="12"/>
        <v>ExAnte2019</v>
      </c>
      <c r="I238" t="str">
        <f t="shared" si="13"/>
        <v>IOU workpaper</v>
      </c>
      <c r="J238" s="2">
        <f t="shared" si="14"/>
        <v>43775</v>
      </c>
      <c r="K238" t="s">
        <v>203</v>
      </c>
      <c r="L238">
        <v>1</v>
      </c>
      <c r="O238">
        <v>0</v>
      </c>
      <c r="P238">
        <v>0</v>
      </c>
      <c r="Q238">
        <v>0</v>
      </c>
      <c r="R238">
        <v>25.964300000000001</v>
      </c>
      <c r="S238">
        <v>0</v>
      </c>
      <c r="T238">
        <v>6.8838999999999997</v>
      </c>
      <c r="AA238" t="s">
        <v>465</v>
      </c>
      <c r="AB238" t="s">
        <v>46</v>
      </c>
      <c r="AC238" t="b">
        <v>0</v>
      </c>
    </row>
    <row r="239" spans="1:29" hidden="1" x14ac:dyDescent="0.25">
      <c r="A239" t="s">
        <v>134</v>
      </c>
      <c r="B239" t="s">
        <v>466</v>
      </c>
      <c r="C239" t="s">
        <v>587</v>
      </c>
      <c r="D239" s="28" t="s">
        <v>464</v>
      </c>
      <c r="E239" t="s">
        <v>314</v>
      </c>
      <c r="F239" t="s">
        <v>595</v>
      </c>
      <c r="G239" t="str">
        <f t="shared" si="15"/>
        <v>SWHC046-01</v>
      </c>
      <c r="H239" t="str">
        <f t="shared" si="12"/>
        <v>ExAnte2019</v>
      </c>
      <c r="I239" t="str">
        <f t="shared" si="13"/>
        <v>IOU workpaper</v>
      </c>
      <c r="J239" s="2">
        <f t="shared" si="14"/>
        <v>43775</v>
      </c>
      <c r="K239" t="s">
        <v>203</v>
      </c>
      <c r="L239">
        <v>1</v>
      </c>
      <c r="O239">
        <v>0</v>
      </c>
      <c r="P239">
        <v>0</v>
      </c>
      <c r="Q239">
        <v>0</v>
      </c>
      <c r="R239">
        <v>36.5167</v>
      </c>
      <c r="S239">
        <v>0</v>
      </c>
      <c r="T239">
        <v>6.2104999999999997</v>
      </c>
      <c r="AA239" t="s">
        <v>465</v>
      </c>
      <c r="AB239" t="s">
        <v>46</v>
      </c>
      <c r="AC239" t="b">
        <v>0</v>
      </c>
    </row>
    <row r="240" spans="1:29" hidden="1" x14ac:dyDescent="0.25">
      <c r="A240" t="s">
        <v>134</v>
      </c>
      <c r="B240" t="s">
        <v>466</v>
      </c>
      <c r="C240" t="s">
        <v>587</v>
      </c>
      <c r="D240" s="28" t="s">
        <v>464</v>
      </c>
      <c r="E240" t="s">
        <v>322</v>
      </c>
      <c r="F240" t="s">
        <v>595</v>
      </c>
      <c r="G240" t="str">
        <f t="shared" si="15"/>
        <v>SWHC046-01</v>
      </c>
      <c r="H240" t="str">
        <f t="shared" si="12"/>
        <v>ExAnte2019</v>
      </c>
      <c r="I240" t="str">
        <f t="shared" si="13"/>
        <v>IOU workpaper</v>
      </c>
      <c r="J240" s="2">
        <f t="shared" si="14"/>
        <v>43775</v>
      </c>
      <c r="K240" t="s">
        <v>203</v>
      </c>
      <c r="L240">
        <v>1</v>
      </c>
      <c r="O240">
        <v>0</v>
      </c>
      <c r="P240">
        <v>0</v>
      </c>
      <c r="Q240">
        <v>0</v>
      </c>
      <c r="R240">
        <v>32.541699999999999</v>
      </c>
      <c r="S240">
        <v>0</v>
      </c>
      <c r="T240">
        <v>6.7343000000000002</v>
      </c>
      <c r="AA240" t="s">
        <v>465</v>
      </c>
      <c r="AB240" t="s">
        <v>46</v>
      </c>
      <c r="AC240" t="b">
        <v>0</v>
      </c>
    </row>
    <row r="241" spans="1:29" hidden="1" x14ac:dyDescent="0.25">
      <c r="A241" t="s">
        <v>134</v>
      </c>
      <c r="B241" t="s">
        <v>466</v>
      </c>
      <c r="C241" t="s">
        <v>587</v>
      </c>
      <c r="D241" s="28" t="s">
        <v>464</v>
      </c>
      <c r="E241" t="s">
        <v>330</v>
      </c>
      <c r="F241" t="s">
        <v>595</v>
      </c>
      <c r="G241" t="str">
        <f t="shared" si="15"/>
        <v>SWHC046-01</v>
      </c>
      <c r="H241" t="str">
        <f t="shared" si="12"/>
        <v>ExAnte2019</v>
      </c>
      <c r="I241" t="str">
        <f t="shared" si="13"/>
        <v>IOU workpaper</v>
      </c>
      <c r="J241" s="2">
        <f t="shared" si="14"/>
        <v>43775</v>
      </c>
      <c r="K241" t="s">
        <v>203</v>
      </c>
      <c r="L241">
        <v>1</v>
      </c>
      <c r="O241">
        <v>0</v>
      </c>
      <c r="P241">
        <v>0</v>
      </c>
      <c r="Q241">
        <v>0</v>
      </c>
      <c r="R241">
        <v>94.020600000000002</v>
      </c>
      <c r="S241">
        <v>0</v>
      </c>
      <c r="T241">
        <v>0.39019999999999999</v>
      </c>
      <c r="AA241" t="s">
        <v>465</v>
      </c>
      <c r="AB241" t="s">
        <v>46</v>
      </c>
      <c r="AC241" t="b">
        <v>0</v>
      </c>
    </row>
    <row r="242" spans="1:29" hidden="1" x14ac:dyDescent="0.25">
      <c r="A242" t="s">
        <v>134</v>
      </c>
      <c r="B242" t="s">
        <v>466</v>
      </c>
      <c r="C242" t="s">
        <v>587</v>
      </c>
      <c r="D242" s="28" t="s">
        <v>464</v>
      </c>
      <c r="E242" t="s">
        <v>338</v>
      </c>
      <c r="F242" t="s">
        <v>595</v>
      </c>
      <c r="G242" t="str">
        <f t="shared" si="15"/>
        <v>SWHC046-01</v>
      </c>
      <c r="H242" t="str">
        <f t="shared" si="12"/>
        <v>ExAnte2019</v>
      </c>
      <c r="I242" t="str">
        <f t="shared" si="13"/>
        <v>IOU workpaper</v>
      </c>
      <c r="J242" s="2">
        <f t="shared" si="14"/>
        <v>43775</v>
      </c>
      <c r="K242" t="s">
        <v>203</v>
      </c>
      <c r="L242">
        <v>1</v>
      </c>
      <c r="O242">
        <v>0</v>
      </c>
      <c r="P242">
        <v>0</v>
      </c>
      <c r="Q242">
        <v>0</v>
      </c>
      <c r="R242">
        <v>-154.3175</v>
      </c>
      <c r="S242">
        <v>0</v>
      </c>
      <c r="T242">
        <v>27.4575</v>
      </c>
      <c r="AA242" t="s">
        <v>465</v>
      </c>
      <c r="AB242" t="s">
        <v>46</v>
      </c>
      <c r="AC242" t="b">
        <v>0</v>
      </c>
    </row>
    <row r="243" spans="1:29" hidden="1" x14ac:dyDescent="0.25">
      <c r="A243" t="s">
        <v>134</v>
      </c>
      <c r="B243" t="s">
        <v>466</v>
      </c>
      <c r="C243" t="s">
        <v>588</v>
      </c>
      <c r="D243" s="28" t="s">
        <v>464</v>
      </c>
      <c r="E243" t="s">
        <v>202</v>
      </c>
      <c r="F243" t="s">
        <v>595</v>
      </c>
      <c r="G243" t="str">
        <f t="shared" si="15"/>
        <v>SWHC046-01</v>
      </c>
      <c r="H243" t="str">
        <f t="shared" si="12"/>
        <v>ExAnte2019</v>
      </c>
      <c r="I243" t="str">
        <f t="shared" si="13"/>
        <v>IOU workpaper</v>
      </c>
      <c r="J243" s="2">
        <f t="shared" si="14"/>
        <v>43775</v>
      </c>
      <c r="K243" t="s">
        <v>203</v>
      </c>
      <c r="L243">
        <v>1</v>
      </c>
      <c r="O243">
        <v>0</v>
      </c>
      <c r="P243">
        <v>0</v>
      </c>
      <c r="Q243">
        <v>0</v>
      </c>
      <c r="R243">
        <v>-226.5489</v>
      </c>
      <c r="S243">
        <v>0</v>
      </c>
      <c r="T243">
        <v>40.115600000000001</v>
      </c>
      <c r="AA243" t="s">
        <v>465</v>
      </c>
      <c r="AB243" t="s">
        <v>46</v>
      </c>
      <c r="AC243" t="b">
        <v>0</v>
      </c>
    </row>
    <row r="244" spans="1:29" hidden="1" x14ac:dyDescent="0.25">
      <c r="A244" t="s">
        <v>134</v>
      </c>
      <c r="B244" t="s">
        <v>466</v>
      </c>
      <c r="C244" t="s">
        <v>588</v>
      </c>
      <c r="D244" s="28" t="s">
        <v>464</v>
      </c>
      <c r="E244" t="s">
        <v>224</v>
      </c>
      <c r="F244" t="s">
        <v>595</v>
      </c>
      <c r="G244" t="str">
        <f t="shared" si="15"/>
        <v>SWHC046-01</v>
      </c>
      <c r="H244" t="str">
        <f t="shared" si="12"/>
        <v>ExAnte2019</v>
      </c>
      <c r="I244" t="str">
        <f t="shared" si="13"/>
        <v>IOU workpaper</v>
      </c>
      <c r="J244" s="2">
        <f t="shared" si="14"/>
        <v>43775</v>
      </c>
      <c r="K244" t="s">
        <v>203</v>
      </c>
      <c r="L244">
        <v>1</v>
      </c>
      <c r="O244">
        <v>0</v>
      </c>
      <c r="P244">
        <v>0</v>
      </c>
      <c r="Q244">
        <v>0</v>
      </c>
      <c r="R244">
        <v>-106.63330000000001</v>
      </c>
      <c r="S244">
        <v>0</v>
      </c>
      <c r="T244">
        <v>24.123699999999999</v>
      </c>
      <c r="AA244" t="s">
        <v>465</v>
      </c>
      <c r="AB244" t="s">
        <v>46</v>
      </c>
      <c r="AC244" t="b">
        <v>0</v>
      </c>
    </row>
    <row r="245" spans="1:29" hidden="1" x14ac:dyDescent="0.25">
      <c r="A245" t="s">
        <v>134</v>
      </c>
      <c r="B245" t="s">
        <v>466</v>
      </c>
      <c r="C245" t="s">
        <v>588</v>
      </c>
      <c r="D245" s="28" t="s">
        <v>464</v>
      </c>
      <c r="E245" t="s">
        <v>232</v>
      </c>
      <c r="F245" t="s">
        <v>595</v>
      </c>
      <c r="G245" t="str">
        <f t="shared" si="15"/>
        <v>SWHC046-01</v>
      </c>
      <c r="H245" t="str">
        <f t="shared" si="12"/>
        <v>ExAnte2019</v>
      </c>
      <c r="I245" t="str">
        <f t="shared" si="13"/>
        <v>IOU workpaper</v>
      </c>
      <c r="J245" s="2">
        <f t="shared" si="14"/>
        <v>43775</v>
      </c>
      <c r="K245" t="s">
        <v>203</v>
      </c>
      <c r="L245">
        <v>1</v>
      </c>
      <c r="O245">
        <v>0</v>
      </c>
      <c r="P245">
        <v>0</v>
      </c>
      <c r="Q245">
        <v>0</v>
      </c>
      <c r="R245">
        <v>-76.004400000000004</v>
      </c>
      <c r="S245">
        <v>0</v>
      </c>
      <c r="T245">
        <v>20.4787</v>
      </c>
      <c r="AA245" t="s">
        <v>465</v>
      </c>
      <c r="AB245" t="s">
        <v>46</v>
      </c>
      <c r="AC245" t="b">
        <v>0</v>
      </c>
    </row>
    <row r="246" spans="1:29" hidden="1" x14ac:dyDescent="0.25">
      <c r="A246" t="s">
        <v>134</v>
      </c>
      <c r="B246" t="s">
        <v>466</v>
      </c>
      <c r="C246" t="s">
        <v>588</v>
      </c>
      <c r="D246" s="28" t="s">
        <v>464</v>
      </c>
      <c r="E246" t="s">
        <v>240</v>
      </c>
      <c r="F246" t="s">
        <v>595</v>
      </c>
      <c r="G246" t="str">
        <f t="shared" si="15"/>
        <v>SWHC046-01</v>
      </c>
      <c r="H246" t="str">
        <f t="shared" si="12"/>
        <v>ExAnte2019</v>
      </c>
      <c r="I246" t="str">
        <f t="shared" si="13"/>
        <v>IOU workpaper</v>
      </c>
      <c r="J246" s="2">
        <f t="shared" si="14"/>
        <v>43775</v>
      </c>
      <c r="K246" t="s">
        <v>203</v>
      </c>
      <c r="L246">
        <v>1</v>
      </c>
      <c r="O246">
        <v>0</v>
      </c>
      <c r="P246">
        <v>0</v>
      </c>
      <c r="Q246">
        <v>0</v>
      </c>
      <c r="R246">
        <v>-76.519300000000001</v>
      </c>
      <c r="S246">
        <v>0</v>
      </c>
      <c r="T246">
        <v>20.341000000000001</v>
      </c>
      <c r="AA246" t="s">
        <v>465</v>
      </c>
      <c r="AB246" t="s">
        <v>46</v>
      </c>
      <c r="AC246" t="b">
        <v>0</v>
      </c>
    </row>
    <row r="247" spans="1:29" hidden="1" x14ac:dyDescent="0.25">
      <c r="A247" t="s">
        <v>134</v>
      </c>
      <c r="B247" t="s">
        <v>466</v>
      </c>
      <c r="C247" t="s">
        <v>588</v>
      </c>
      <c r="D247" s="28" t="s">
        <v>464</v>
      </c>
      <c r="E247" t="s">
        <v>248</v>
      </c>
      <c r="F247" t="s">
        <v>595</v>
      </c>
      <c r="G247" t="str">
        <f t="shared" si="15"/>
        <v>SWHC046-01</v>
      </c>
      <c r="H247" t="str">
        <f t="shared" si="12"/>
        <v>ExAnte2019</v>
      </c>
      <c r="I247" t="str">
        <f t="shared" si="13"/>
        <v>IOU workpaper</v>
      </c>
      <c r="J247" s="2">
        <f t="shared" si="14"/>
        <v>43775</v>
      </c>
      <c r="K247" t="s">
        <v>203</v>
      </c>
      <c r="L247">
        <v>1</v>
      </c>
      <c r="O247">
        <v>0</v>
      </c>
      <c r="P247">
        <v>0</v>
      </c>
      <c r="Q247">
        <v>0</v>
      </c>
      <c r="R247">
        <v>-84.503399999999999</v>
      </c>
      <c r="S247">
        <v>0</v>
      </c>
      <c r="T247">
        <v>20.674600000000002</v>
      </c>
      <c r="AA247" t="s">
        <v>465</v>
      </c>
      <c r="AB247" t="s">
        <v>46</v>
      </c>
      <c r="AC247" t="b">
        <v>0</v>
      </c>
    </row>
    <row r="248" spans="1:29" hidden="1" x14ac:dyDescent="0.25">
      <c r="A248" t="s">
        <v>134</v>
      </c>
      <c r="B248" t="s">
        <v>466</v>
      </c>
      <c r="C248" t="s">
        <v>588</v>
      </c>
      <c r="D248" s="28" t="s">
        <v>464</v>
      </c>
      <c r="E248" t="s">
        <v>256</v>
      </c>
      <c r="F248" t="s">
        <v>595</v>
      </c>
      <c r="G248" t="str">
        <f t="shared" si="15"/>
        <v>SWHC046-01</v>
      </c>
      <c r="H248" t="str">
        <f t="shared" si="12"/>
        <v>ExAnte2019</v>
      </c>
      <c r="I248" t="str">
        <f t="shared" si="13"/>
        <v>IOU workpaper</v>
      </c>
      <c r="J248" s="2">
        <f t="shared" si="14"/>
        <v>43775</v>
      </c>
      <c r="K248" t="s">
        <v>203</v>
      </c>
      <c r="L248">
        <v>1</v>
      </c>
      <c r="O248">
        <v>0</v>
      </c>
      <c r="P248">
        <v>0</v>
      </c>
      <c r="Q248">
        <v>0</v>
      </c>
      <c r="R248">
        <v>16.680800000000001</v>
      </c>
      <c r="S248">
        <v>0</v>
      </c>
      <c r="T248">
        <v>8.1442999999999994</v>
      </c>
      <c r="AA248" t="s">
        <v>465</v>
      </c>
      <c r="AB248" t="s">
        <v>46</v>
      </c>
      <c r="AC248" t="b">
        <v>0</v>
      </c>
    </row>
    <row r="249" spans="1:29" hidden="1" x14ac:dyDescent="0.25">
      <c r="A249" t="s">
        <v>134</v>
      </c>
      <c r="B249" t="s">
        <v>466</v>
      </c>
      <c r="C249" t="s">
        <v>588</v>
      </c>
      <c r="D249" s="28" t="s">
        <v>464</v>
      </c>
      <c r="E249" t="s">
        <v>265</v>
      </c>
      <c r="F249" t="s">
        <v>595</v>
      </c>
      <c r="G249" t="str">
        <f t="shared" si="15"/>
        <v>SWHC046-01</v>
      </c>
      <c r="H249" t="str">
        <f t="shared" si="12"/>
        <v>ExAnte2019</v>
      </c>
      <c r="I249" t="str">
        <f t="shared" si="13"/>
        <v>IOU workpaper</v>
      </c>
      <c r="J249" s="2">
        <f t="shared" si="14"/>
        <v>43775</v>
      </c>
      <c r="K249" t="s">
        <v>203</v>
      </c>
      <c r="L249">
        <v>1</v>
      </c>
      <c r="O249">
        <v>0</v>
      </c>
      <c r="P249">
        <v>0</v>
      </c>
      <c r="Q249">
        <v>0</v>
      </c>
      <c r="R249">
        <v>36.492800000000003</v>
      </c>
      <c r="S249">
        <v>0</v>
      </c>
      <c r="T249">
        <v>4.5830000000000002</v>
      </c>
      <c r="AA249" t="s">
        <v>465</v>
      </c>
      <c r="AB249" t="s">
        <v>46</v>
      </c>
      <c r="AC249" t="b">
        <v>0</v>
      </c>
    </row>
    <row r="250" spans="1:29" hidden="1" x14ac:dyDescent="0.25">
      <c r="A250" t="s">
        <v>134</v>
      </c>
      <c r="B250" t="s">
        <v>466</v>
      </c>
      <c r="C250" t="s">
        <v>588</v>
      </c>
      <c r="D250" s="28" t="s">
        <v>464</v>
      </c>
      <c r="E250" t="s">
        <v>274</v>
      </c>
      <c r="F250" t="s">
        <v>595</v>
      </c>
      <c r="G250" t="str">
        <f t="shared" si="15"/>
        <v>SWHC046-01</v>
      </c>
      <c r="H250" t="str">
        <f t="shared" si="12"/>
        <v>ExAnte2019</v>
      </c>
      <c r="I250" t="str">
        <f t="shared" si="13"/>
        <v>IOU workpaper</v>
      </c>
      <c r="J250" s="2">
        <f t="shared" si="14"/>
        <v>43775</v>
      </c>
      <c r="K250" t="s">
        <v>203</v>
      </c>
      <c r="L250">
        <v>1</v>
      </c>
      <c r="O250">
        <v>0</v>
      </c>
      <c r="P250">
        <v>0</v>
      </c>
      <c r="Q250">
        <v>0</v>
      </c>
      <c r="R250">
        <v>24.4513</v>
      </c>
      <c r="S250">
        <v>0</v>
      </c>
      <c r="T250">
        <v>7.9500999999999999</v>
      </c>
      <c r="AA250" t="s">
        <v>465</v>
      </c>
      <c r="AB250" t="s">
        <v>46</v>
      </c>
      <c r="AC250" t="b">
        <v>0</v>
      </c>
    </row>
    <row r="251" spans="1:29" hidden="1" x14ac:dyDescent="0.25">
      <c r="A251" t="s">
        <v>134</v>
      </c>
      <c r="B251" t="s">
        <v>466</v>
      </c>
      <c r="C251" t="s">
        <v>588</v>
      </c>
      <c r="D251" s="28" t="s">
        <v>464</v>
      </c>
      <c r="E251" t="s">
        <v>282</v>
      </c>
      <c r="F251" t="s">
        <v>595</v>
      </c>
      <c r="G251" t="str">
        <f t="shared" si="15"/>
        <v>SWHC046-01</v>
      </c>
      <c r="H251" t="str">
        <f t="shared" si="12"/>
        <v>ExAnte2019</v>
      </c>
      <c r="I251" t="str">
        <f t="shared" si="13"/>
        <v>IOU workpaper</v>
      </c>
      <c r="J251" s="2">
        <f t="shared" si="14"/>
        <v>43775</v>
      </c>
      <c r="K251" t="s">
        <v>203</v>
      </c>
      <c r="L251">
        <v>1</v>
      </c>
      <c r="O251">
        <v>0</v>
      </c>
      <c r="P251">
        <v>0</v>
      </c>
      <c r="Q251">
        <v>0</v>
      </c>
      <c r="R251">
        <v>13.3048</v>
      </c>
      <c r="S251">
        <v>0</v>
      </c>
      <c r="T251">
        <v>9.5106000000000002</v>
      </c>
      <c r="AA251" t="s">
        <v>465</v>
      </c>
      <c r="AB251" t="s">
        <v>46</v>
      </c>
      <c r="AC251" t="b">
        <v>0</v>
      </c>
    </row>
    <row r="252" spans="1:29" hidden="1" x14ac:dyDescent="0.25">
      <c r="A252" t="s">
        <v>134</v>
      </c>
      <c r="B252" t="s">
        <v>466</v>
      </c>
      <c r="C252" t="s">
        <v>588</v>
      </c>
      <c r="D252" s="28" t="s">
        <v>464</v>
      </c>
      <c r="E252" t="s">
        <v>290</v>
      </c>
      <c r="F252" t="s">
        <v>595</v>
      </c>
      <c r="G252" t="str">
        <f t="shared" si="15"/>
        <v>SWHC046-01</v>
      </c>
      <c r="H252" t="str">
        <f t="shared" si="12"/>
        <v>ExAnte2019</v>
      </c>
      <c r="I252" t="str">
        <f t="shared" si="13"/>
        <v>IOU workpaper</v>
      </c>
      <c r="J252" s="2">
        <f t="shared" si="14"/>
        <v>43775</v>
      </c>
      <c r="K252" t="s">
        <v>203</v>
      </c>
      <c r="L252">
        <v>1</v>
      </c>
      <c r="O252">
        <v>0</v>
      </c>
      <c r="P252">
        <v>0</v>
      </c>
      <c r="Q252">
        <v>0</v>
      </c>
      <c r="R252">
        <v>24.108499999999999</v>
      </c>
      <c r="S252">
        <v>0</v>
      </c>
      <c r="T252">
        <v>7.9945000000000004</v>
      </c>
      <c r="AA252" t="s">
        <v>465</v>
      </c>
      <c r="AB252" t="s">
        <v>46</v>
      </c>
      <c r="AC252" t="b">
        <v>0</v>
      </c>
    </row>
    <row r="253" spans="1:29" hidden="1" x14ac:dyDescent="0.25">
      <c r="A253" t="s">
        <v>134</v>
      </c>
      <c r="B253" t="s">
        <v>466</v>
      </c>
      <c r="C253" t="s">
        <v>588</v>
      </c>
      <c r="D253" s="28" t="s">
        <v>464</v>
      </c>
      <c r="E253" t="s">
        <v>298</v>
      </c>
      <c r="F253" t="s">
        <v>595</v>
      </c>
      <c r="G253" t="str">
        <f t="shared" si="15"/>
        <v>SWHC046-01</v>
      </c>
      <c r="H253" t="str">
        <f t="shared" si="12"/>
        <v>ExAnte2019</v>
      </c>
      <c r="I253" t="str">
        <f t="shared" si="13"/>
        <v>IOU workpaper</v>
      </c>
      <c r="J253" s="2">
        <f t="shared" si="14"/>
        <v>43775</v>
      </c>
      <c r="K253" t="s">
        <v>203</v>
      </c>
      <c r="L253">
        <v>1</v>
      </c>
      <c r="O253">
        <v>0</v>
      </c>
      <c r="P253">
        <v>0</v>
      </c>
      <c r="Q253">
        <v>0</v>
      </c>
      <c r="R253">
        <v>-57.872300000000003</v>
      </c>
      <c r="S253">
        <v>0</v>
      </c>
      <c r="T253">
        <v>19.8369</v>
      </c>
      <c r="AA253" t="s">
        <v>465</v>
      </c>
      <c r="AB253" t="s">
        <v>46</v>
      </c>
      <c r="AC253" t="b">
        <v>0</v>
      </c>
    </row>
    <row r="254" spans="1:29" hidden="1" x14ac:dyDescent="0.25">
      <c r="A254" t="s">
        <v>134</v>
      </c>
      <c r="B254" t="s">
        <v>466</v>
      </c>
      <c r="C254" t="s">
        <v>588</v>
      </c>
      <c r="D254" s="28" t="s">
        <v>464</v>
      </c>
      <c r="E254" t="s">
        <v>306</v>
      </c>
      <c r="F254" t="s">
        <v>595</v>
      </c>
      <c r="G254" t="str">
        <f t="shared" si="15"/>
        <v>SWHC046-01</v>
      </c>
      <c r="H254" t="str">
        <f t="shared" si="12"/>
        <v>ExAnte2019</v>
      </c>
      <c r="I254" t="str">
        <f t="shared" si="13"/>
        <v>IOU workpaper</v>
      </c>
      <c r="J254" s="2">
        <f t="shared" si="14"/>
        <v>43775</v>
      </c>
      <c r="K254" t="s">
        <v>203</v>
      </c>
      <c r="L254">
        <v>1</v>
      </c>
      <c r="O254">
        <v>0</v>
      </c>
      <c r="P254">
        <v>0</v>
      </c>
      <c r="Q254">
        <v>0</v>
      </c>
      <c r="R254">
        <v>-69.063400000000001</v>
      </c>
      <c r="S254">
        <v>0</v>
      </c>
      <c r="T254">
        <v>20.348600000000001</v>
      </c>
      <c r="AA254" t="s">
        <v>465</v>
      </c>
      <c r="AB254" t="s">
        <v>46</v>
      </c>
      <c r="AC254" t="b">
        <v>0</v>
      </c>
    </row>
    <row r="255" spans="1:29" hidden="1" x14ac:dyDescent="0.25">
      <c r="A255" t="s">
        <v>134</v>
      </c>
      <c r="B255" t="s">
        <v>466</v>
      </c>
      <c r="C255" t="s">
        <v>588</v>
      </c>
      <c r="D255" s="28" t="s">
        <v>464</v>
      </c>
      <c r="E255" t="s">
        <v>314</v>
      </c>
      <c r="F255" t="s">
        <v>595</v>
      </c>
      <c r="G255" t="str">
        <f t="shared" si="15"/>
        <v>SWHC046-01</v>
      </c>
      <c r="H255" t="str">
        <f t="shared" si="12"/>
        <v>ExAnte2019</v>
      </c>
      <c r="I255" t="str">
        <f t="shared" si="13"/>
        <v>IOU workpaper</v>
      </c>
      <c r="J255" s="2">
        <f t="shared" si="14"/>
        <v>43775</v>
      </c>
      <c r="K255" t="s">
        <v>203</v>
      </c>
      <c r="L255">
        <v>1</v>
      </c>
      <c r="O255">
        <v>0</v>
      </c>
      <c r="P255">
        <v>0</v>
      </c>
      <c r="Q255">
        <v>0</v>
      </c>
      <c r="R255">
        <v>-41.232799999999997</v>
      </c>
      <c r="S255">
        <v>0</v>
      </c>
      <c r="T255">
        <v>17.270800000000001</v>
      </c>
      <c r="AA255" t="s">
        <v>465</v>
      </c>
      <c r="AB255" t="s">
        <v>46</v>
      </c>
      <c r="AC255" t="b">
        <v>0</v>
      </c>
    </row>
    <row r="256" spans="1:29" hidden="1" x14ac:dyDescent="0.25">
      <c r="A256" t="s">
        <v>134</v>
      </c>
      <c r="B256" t="s">
        <v>466</v>
      </c>
      <c r="C256" t="s">
        <v>588</v>
      </c>
      <c r="D256" s="28" t="s">
        <v>464</v>
      </c>
      <c r="E256" t="s">
        <v>322</v>
      </c>
      <c r="F256" t="s">
        <v>595</v>
      </c>
      <c r="G256" t="str">
        <f t="shared" si="15"/>
        <v>SWHC046-01</v>
      </c>
      <c r="H256" t="str">
        <f t="shared" si="12"/>
        <v>ExAnte2019</v>
      </c>
      <c r="I256" t="str">
        <f t="shared" si="13"/>
        <v>IOU workpaper</v>
      </c>
      <c r="J256" s="2">
        <f t="shared" si="14"/>
        <v>43775</v>
      </c>
      <c r="K256" t="s">
        <v>203</v>
      </c>
      <c r="L256">
        <v>1</v>
      </c>
      <c r="O256">
        <v>0</v>
      </c>
      <c r="P256">
        <v>0</v>
      </c>
      <c r="Q256">
        <v>0</v>
      </c>
      <c r="R256">
        <v>-51.743600000000001</v>
      </c>
      <c r="S256">
        <v>0</v>
      </c>
      <c r="T256">
        <v>18.149000000000001</v>
      </c>
      <c r="AA256" t="s">
        <v>465</v>
      </c>
      <c r="AB256" t="s">
        <v>46</v>
      </c>
      <c r="AC256" t="b">
        <v>0</v>
      </c>
    </row>
    <row r="257" spans="1:29" hidden="1" x14ac:dyDescent="0.25">
      <c r="A257" t="s">
        <v>134</v>
      </c>
      <c r="B257" t="s">
        <v>466</v>
      </c>
      <c r="C257" t="s">
        <v>588</v>
      </c>
      <c r="D257" s="28" t="s">
        <v>464</v>
      </c>
      <c r="E257" t="s">
        <v>330</v>
      </c>
      <c r="F257" t="s">
        <v>595</v>
      </c>
      <c r="G257" t="str">
        <f t="shared" si="15"/>
        <v>SWHC046-01</v>
      </c>
      <c r="H257" t="str">
        <f t="shared" si="12"/>
        <v>ExAnte2019</v>
      </c>
      <c r="I257" t="str">
        <f t="shared" si="13"/>
        <v>IOU workpaper</v>
      </c>
      <c r="J257" s="2">
        <f t="shared" si="14"/>
        <v>43775</v>
      </c>
      <c r="K257" t="s">
        <v>203</v>
      </c>
      <c r="L257">
        <v>1</v>
      </c>
      <c r="O257">
        <v>0</v>
      </c>
      <c r="P257">
        <v>0</v>
      </c>
      <c r="Q257">
        <v>0</v>
      </c>
      <c r="R257">
        <v>81.312899999999999</v>
      </c>
      <c r="S257">
        <v>0</v>
      </c>
      <c r="T257">
        <v>2.2471000000000001</v>
      </c>
      <c r="AA257" t="s">
        <v>465</v>
      </c>
      <c r="AB257" t="s">
        <v>46</v>
      </c>
      <c r="AC257" t="b">
        <v>0</v>
      </c>
    </row>
    <row r="258" spans="1:29" hidden="1" x14ac:dyDescent="0.25">
      <c r="A258" t="s">
        <v>134</v>
      </c>
      <c r="B258" t="s">
        <v>466</v>
      </c>
      <c r="C258" t="s">
        <v>588</v>
      </c>
      <c r="D258" s="28" t="s">
        <v>464</v>
      </c>
      <c r="E258" t="s">
        <v>338</v>
      </c>
      <c r="F258" t="s">
        <v>595</v>
      </c>
      <c r="G258" t="str">
        <f t="shared" si="15"/>
        <v>SWHC046-01</v>
      </c>
      <c r="H258" t="str">
        <f t="shared" si="12"/>
        <v>ExAnte2019</v>
      </c>
      <c r="I258" t="str">
        <f t="shared" si="13"/>
        <v>IOU workpaper</v>
      </c>
      <c r="J258" s="2">
        <f t="shared" si="14"/>
        <v>43775</v>
      </c>
      <c r="K258" t="s">
        <v>203</v>
      </c>
      <c r="L258">
        <v>1</v>
      </c>
      <c r="O258">
        <v>0</v>
      </c>
      <c r="P258">
        <v>0</v>
      </c>
      <c r="Q258">
        <v>0</v>
      </c>
      <c r="R258">
        <v>-393.61380000000003</v>
      </c>
      <c r="S258">
        <v>0</v>
      </c>
      <c r="T258">
        <v>55.816499999999998</v>
      </c>
      <c r="AA258" t="s">
        <v>465</v>
      </c>
      <c r="AB258" t="s">
        <v>46</v>
      </c>
      <c r="AC258" t="b">
        <v>0</v>
      </c>
    </row>
    <row r="259" spans="1:29" hidden="1" x14ac:dyDescent="0.25">
      <c r="A259" t="s">
        <v>134</v>
      </c>
      <c r="B259" t="s">
        <v>466</v>
      </c>
      <c r="C259" t="s">
        <v>589</v>
      </c>
      <c r="D259" s="28" t="s">
        <v>464</v>
      </c>
      <c r="E259" t="s">
        <v>202</v>
      </c>
      <c r="F259" t="s">
        <v>595</v>
      </c>
      <c r="G259" t="str">
        <f t="shared" si="15"/>
        <v>SWHC046-01</v>
      </c>
      <c r="H259" t="str">
        <f t="shared" si="12"/>
        <v>ExAnte2019</v>
      </c>
      <c r="I259" t="str">
        <f t="shared" si="13"/>
        <v>IOU workpaper</v>
      </c>
      <c r="J259" s="2">
        <f t="shared" si="14"/>
        <v>43775</v>
      </c>
      <c r="K259" t="s">
        <v>203</v>
      </c>
      <c r="L259">
        <v>1</v>
      </c>
      <c r="O259">
        <v>0</v>
      </c>
      <c r="P259">
        <v>0</v>
      </c>
      <c r="Q259">
        <v>0</v>
      </c>
      <c r="R259">
        <v>-1097.9616000000001</v>
      </c>
      <c r="S259">
        <v>0</v>
      </c>
      <c r="T259">
        <v>187.18190000000001</v>
      </c>
      <c r="AA259" t="s">
        <v>465</v>
      </c>
      <c r="AB259" t="s">
        <v>46</v>
      </c>
      <c r="AC259" t="b">
        <v>0</v>
      </c>
    </row>
    <row r="260" spans="1:29" hidden="1" x14ac:dyDescent="0.25">
      <c r="A260" t="s">
        <v>134</v>
      </c>
      <c r="B260" t="s">
        <v>466</v>
      </c>
      <c r="C260" t="s">
        <v>589</v>
      </c>
      <c r="D260" s="28" t="s">
        <v>464</v>
      </c>
      <c r="E260" t="s">
        <v>224</v>
      </c>
      <c r="F260" t="s">
        <v>595</v>
      </c>
      <c r="G260" t="str">
        <f t="shared" si="15"/>
        <v>SWHC046-01</v>
      </c>
      <c r="H260" t="str">
        <f t="shared" si="12"/>
        <v>ExAnte2019</v>
      </c>
      <c r="I260" t="str">
        <f t="shared" si="13"/>
        <v>IOU workpaper</v>
      </c>
      <c r="J260" s="2">
        <f t="shared" si="14"/>
        <v>43775</v>
      </c>
      <c r="K260" t="s">
        <v>203</v>
      </c>
      <c r="L260">
        <v>1</v>
      </c>
      <c r="O260">
        <v>0</v>
      </c>
      <c r="P260">
        <v>0</v>
      </c>
      <c r="Q260">
        <v>0</v>
      </c>
      <c r="R260">
        <v>-639.25829999999996</v>
      </c>
      <c r="S260">
        <v>0</v>
      </c>
      <c r="T260">
        <v>118.3912</v>
      </c>
      <c r="AA260" t="s">
        <v>465</v>
      </c>
      <c r="AB260" t="s">
        <v>46</v>
      </c>
      <c r="AC260" t="b">
        <v>0</v>
      </c>
    </row>
    <row r="261" spans="1:29" hidden="1" x14ac:dyDescent="0.25">
      <c r="A261" t="s">
        <v>134</v>
      </c>
      <c r="B261" t="s">
        <v>466</v>
      </c>
      <c r="C261" t="s">
        <v>589</v>
      </c>
      <c r="D261" s="28" t="s">
        <v>464</v>
      </c>
      <c r="E261" t="s">
        <v>232</v>
      </c>
      <c r="F261" t="s">
        <v>595</v>
      </c>
      <c r="G261" t="str">
        <f t="shared" si="15"/>
        <v>SWHC046-01</v>
      </c>
      <c r="H261" t="str">
        <f t="shared" ref="H261:H324" si="16">H260</f>
        <v>ExAnte2019</v>
      </c>
      <c r="I261" t="str">
        <f t="shared" ref="I261:I324" si="17">I260</f>
        <v>IOU workpaper</v>
      </c>
      <c r="J261" s="2">
        <f t="shared" ref="J261:J324" si="18">J$3</f>
        <v>43775</v>
      </c>
      <c r="K261" t="s">
        <v>203</v>
      </c>
      <c r="L261">
        <v>1</v>
      </c>
      <c r="O261">
        <v>0</v>
      </c>
      <c r="P261">
        <v>0</v>
      </c>
      <c r="Q261">
        <v>0</v>
      </c>
      <c r="R261">
        <v>-440.37110000000001</v>
      </c>
      <c r="S261">
        <v>0</v>
      </c>
      <c r="T261">
        <v>89.3108</v>
      </c>
      <c r="AA261" t="s">
        <v>465</v>
      </c>
      <c r="AB261" t="s">
        <v>46</v>
      </c>
      <c r="AC261" t="b">
        <v>0</v>
      </c>
    </row>
    <row r="262" spans="1:29" hidden="1" x14ac:dyDescent="0.25">
      <c r="A262" t="s">
        <v>134</v>
      </c>
      <c r="B262" t="s">
        <v>466</v>
      </c>
      <c r="C262" t="s">
        <v>589</v>
      </c>
      <c r="D262" s="28" t="s">
        <v>464</v>
      </c>
      <c r="E262" t="s">
        <v>240</v>
      </c>
      <c r="F262" t="s">
        <v>595</v>
      </c>
      <c r="G262" t="str">
        <f t="shared" ref="G262:G325" si="19">G261</f>
        <v>SWHC046-01</v>
      </c>
      <c r="H262" t="str">
        <f t="shared" si="16"/>
        <v>ExAnte2019</v>
      </c>
      <c r="I262" t="str">
        <f t="shared" si="17"/>
        <v>IOU workpaper</v>
      </c>
      <c r="J262" s="2">
        <f t="shared" si="18"/>
        <v>43775</v>
      </c>
      <c r="K262" t="s">
        <v>203</v>
      </c>
      <c r="L262">
        <v>1</v>
      </c>
      <c r="O262">
        <v>0</v>
      </c>
      <c r="P262">
        <v>0</v>
      </c>
      <c r="Q262">
        <v>0</v>
      </c>
      <c r="R262">
        <v>-420.94139999999999</v>
      </c>
      <c r="S262">
        <v>0</v>
      </c>
      <c r="T262">
        <v>84.723399999999998</v>
      </c>
      <c r="AA262" t="s">
        <v>465</v>
      </c>
      <c r="AB262" t="s">
        <v>46</v>
      </c>
      <c r="AC262" t="b">
        <v>0</v>
      </c>
    </row>
    <row r="263" spans="1:29" hidden="1" x14ac:dyDescent="0.25">
      <c r="A263" t="s">
        <v>134</v>
      </c>
      <c r="B263" t="s">
        <v>466</v>
      </c>
      <c r="C263" t="s">
        <v>589</v>
      </c>
      <c r="D263" s="28" t="s">
        <v>464</v>
      </c>
      <c r="E263" t="s">
        <v>248</v>
      </c>
      <c r="F263" t="s">
        <v>595</v>
      </c>
      <c r="G263" t="str">
        <f t="shared" si="19"/>
        <v>SWHC046-01</v>
      </c>
      <c r="H263" t="str">
        <f t="shared" si="16"/>
        <v>ExAnte2019</v>
      </c>
      <c r="I263" t="str">
        <f t="shared" si="17"/>
        <v>IOU workpaper</v>
      </c>
      <c r="J263" s="2">
        <f t="shared" si="18"/>
        <v>43775</v>
      </c>
      <c r="K263" t="s">
        <v>203</v>
      </c>
      <c r="L263">
        <v>1</v>
      </c>
      <c r="O263">
        <v>0</v>
      </c>
      <c r="P263">
        <v>0</v>
      </c>
      <c r="Q263">
        <v>0</v>
      </c>
      <c r="R263">
        <v>-494.21859999999998</v>
      </c>
      <c r="S263">
        <v>0</v>
      </c>
      <c r="T263">
        <v>95.920400000000001</v>
      </c>
      <c r="AA263" t="s">
        <v>465</v>
      </c>
      <c r="AB263" t="s">
        <v>46</v>
      </c>
      <c r="AC263" t="b">
        <v>0</v>
      </c>
    </row>
    <row r="264" spans="1:29" hidden="1" x14ac:dyDescent="0.25">
      <c r="A264" t="s">
        <v>134</v>
      </c>
      <c r="B264" t="s">
        <v>466</v>
      </c>
      <c r="C264" t="s">
        <v>589</v>
      </c>
      <c r="D264" s="28" t="s">
        <v>464</v>
      </c>
      <c r="E264" t="s">
        <v>256</v>
      </c>
      <c r="F264" t="s">
        <v>595</v>
      </c>
      <c r="G264" t="str">
        <f t="shared" si="19"/>
        <v>SWHC046-01</v>
      </c>
      <c r="H264" t="str">
        <f t="shared" si="16"/>
        <v>ExAnte2019</v>
      </c>
      <c r="I264" t="str">
        <f t="shared" si="17"/>
        <v>IOU workpaper</v>
      </c>
      <c r="J264" s="2">
        <f t="shared" si="18"/>
        <v>43775</v>
      </c>
      <c r="K264" t="s">
        <v>203</v>
      </c>
      <c r="L264">
        <v>1</v>
      </c>
      <c r="O264">
        <v>0</v>
      </c>
      <c r="P264">
        <v>0</v>
      </c>
      <c r="Q264">
        <v>0</v>
      </c>
      <c r="R264">
        <v>-108.9126</v>
      </c>
      <c r="S264">
        <v>0</v>
      </c>
      <c r="T264">
        <v>36.469000000000001</v>
      </c>
      <c r="AA264" t="s">
        <v>465</v>
      </c>
      <c r="AB264" t="s">
        <v>46</v>
      </c>
      <c r="AC264" t="b">
        <v>0</v>
      </c>
    </row>
    <row r="265" spans="1:29" hidden="1" x14ac:dyDescent="0.25">
      <c r="A265" t="s">
        <v>134</v>
      </c>
      <c r="B265" t="s">
        <v>466</v>
      </c>
      <c r="C265" t="s">
        <v>589</v>
      </c>
      <c r="D265" s="28" t="s">
        <v>464</v>
      </c>
      <c r="E265" t="s">
        <v>265</v>
      </c>
      <c r="F265" t="s">
        <v>595</v>
      </c>
      <c r="G265" t="str">
        <f t="shared" si="19"/>
        <v>SWHC046-01</v>
      </c>
      <c r="H265" t="str">
        <f t="shared" si="16"/>
        <v>ExAnte2019</v>
      </c>
      <c r="I265" t="str">
        <f t="shared" si="17"/>
        <v>IOU workpaper</v>
      </c>
      <c r="J265" s="2">
        <f t="shared" si="18"/>
        <v>43775</v>
      </c>
      <c r="K265" t="s">
        <v>203</v>
      </c>
      <c r="L265">
        <v>1</v>
      </c>
      <c r="O265">
        <v>0</v>
      </c>
      <c r="P265">
        <v>0</v>
      </c>
      <c r="Q265">
        <v>0</v>
      </c>
      <c r="R265">
        <v>-17.281500000000001</v>
      </c>
      <c r="S265">
        <v>0</v>
      </c>
      <c r="T265">
        <v>20.863900000000001</v>
      </c>
      <c r="AA265" t="s">
        <v>465</v>
      </c>
      <c r="AB265" t="s">
        <v>46</v>
      </c>
      <c r="AC265" t="b">
        <v>0</v>
      </c>
    </row>
    <row r="266" spans="1:29" hidden="1" x14ac:dyDescent="0.25">
      <c r="A266" t="s">
        <v>134</v>
      </c>
      <c r="B266" t="s">
        <v>466</v>
      </c>
      <c r="C266" t="s">
        <v>589</v>
      </c>
      <c r="D266" s="28" t="s">
        <v>464</v>
      </c>
      <c r="E266" t="s">
        <v>274</v>
      </c>
      <c r="F266" t="s">
        <v>595</v>
      </c>
      <c r="G266" t="str">
        <f t="shared" si="19"/>
        <v>SWHC046-01</v>
      </c>
      <c r="H266" t="str">
        <f t="shared" si="16"/>
        <v>ExAnte2019</v>
      </c>
      <c r="I266" t="str">
        <f t="shared" si="17"/>
        <v>IOU workpaper</v>
      </c>
      <c r="J266" s="2">
        <f t="shared" si="18"/>
        <v>43775</v>
      </c>
      <c r="K266" t="s">
        <v>203</v>
      </c>
      <c r="L266">
        <v>1</v>
      </c>
      <c r="O266">
        <v>0</v>
      </c>
      <c r="P266">
        <v>0</v>
      </c>
      <c r="Q266">
        <v>0</v>
      </c>
      <c r="R266">
        <v>-88.680899999999994</v>
      </c>
      <c r="S266">
        <v>0</v>
      </c>
      <c r="T266">
        <v>34.8643</v>
      </c>
      <c r="AA266" t="s">
        <v>465</v>
      </c>
      <c r="AB266" t="s">
        <v>46</v>
      </c>
      <c r="AC266" t="b">
        <v>0</v>
      </c>
    </row>
    <row r="267" spans="1:29" hidden="1" x14ac:dyDescent="0.25">
      <c r="A267" t="s">
        <v>134</v>
      </c>
      <c r="B267" t="s">
        <v>466</v>
      </c>
      <c r="C267" t="s">
        <v>589</v>
      </c>
      <c r="D267" s="28" t="s">
        <v>464</v>
      </c>
      <c r="E267" t="s">
        <v>282</v>
      </c>
      <c r="F267" t="s">
        <v>595</v>
      </c>
      <c r="G267" t="str">
        <f t="shared" si="19"/>
        <v>SWHC046-01</v>
      </c>
      <c r="H267" t="str">
        <f t="shared" si="16"/>
        <v>ExAnte2019</v>
      </c>
      <c r="I267" t="str">
        <f t="shared" si="17"/>
        <v>IOU workpaper</v>
      </c>
      <c r="J267" s="2">
        <f t="shared" si="18"/>
        <v>43775</v>
      </c>
      <c r="K267" t="s">
        <v>203</v>
      </c>
      <c r="L267">
        <v>1</v>
      </c>
      <c r="O267">
        <v>0</v>
      </c>
      <c r="P267">
        <v>0</v>
      </c>
      <c r="Q267">
        <v>0</v>
      </c>
      <c r="R267">
        <v>-112.4042</v>
      </c>
      <c r="S267">
        <v>0</v>
      </c>
      <c r="T267">
        <v>36.940100000000001</v>
      </c>
      <c r="AA267" t="s">
        <v>465</v>
      </c>
      <c r="AB267" t="s">
        <v>46</v>
      </c>
      <c r="AC267" t="b">
        <v>0</v>
      </c>
    </row>
    <row r="268" spans="1:29" hidden="1" x14ac:dyDescent="0.25">
      <c r="A268" t="s">
        <v>134</v>
      </c>
      <c r="B268" t="s">
        <v>466</v>
      </c>
      <c r="C268" t="s">
        <v>589</v>
      </c>
      <c r="D268" s="28" t="s">
        <v>464</v>
      </c>
      <c r="E268" t="s">
        <v>290</v>
      </c>
      <c r="F268" t="s">
        <v>595</v>
      </c>
      <c r="G268" t="str">
        <f t="shared" si="19"/>
        <v>SWHC046-01</v>
      </c>
      <c r="H268" t="str">
        <f t="shared" si="16"/>
        <v>ExAnte2019</v>
      </c>
      <c r="I268" t="str">
        <f t="shared" si="17"/>
        <v>IOU workpaper</v>
      </c>
      <c r="J268" s="2">
        <f t="shared" si="18"/>
        <v>43775</v>
      </c>
      <c r="K268" t="s">
        <v>203</v>
      </c>
      <c r="L268">
        <v>1</v>
      </c>
      <c r="O268">
        <v>0</v>
      </c>
      <c r="P268">
        <v>0</v>
      </c>
      <c r="Q268">
        <v>0</v>
      </c>
      <c r="R268">
        <v>-133.61089999999999</v>
      </c>
      <c r="S268">
        <v>0</v>
      </c>
      <c r="T268">
        <v>41.435499999999998</v>
      </c>
      <c r="AA268" t="s">
        <v>465</v>
      </c>
      <c r="AB268" t="s">
        <v>46</v>
      </c>
      <c r="AC268" t="b">
        <v>0</v>
      </c>
    </row>
    <row r="269" spans="1:29" hidden="1" x14ac:dyDescent="0.25">
      <c r="A269" t="s">
        <v>134</v>
      </c>
      <c r="B269" t="s">
        <v>466</v>
      </c>
      <c r="C269" t="s">
        <v>589</v>
      </c>
      <c r="D269" s="28" t="s">
        <v>464</v>
      </c>
      <c r="E269" t="s">
        <v>298</v>
      </c>
      <c r="F269" t="s">
        <v>595</v>
      </c>
      <c r="G269" t="str">
        <f t="shared" si="19"/>
        <v>SWHC046-01</v>
      </c>
      <c r="H269" t="str">
        <f t="shared" si="16"/>
        <v>ExAnte2019</v>
      </c>
      <c r="I269" t="str">
        <f t="shared" si="17"/>
        <v>IOU workpaper</v>
      </c>
      <c r="J269" s="2">
        <f t="shared" si="18"/>
        <v>43775</v>
      </c>
      <c r="K269" t="s">
        <v>203</v>
      </c>
      <c r="L269">
        <v>1</v>
      </c>
      <c r="O269">
        <v>0</v>
      </c>
      <c r="P269">
        <v>0</v>
      </c>
      <c r="Q269">
        <v>0</v>
      </c>
      <c r="R269">
        <v>-399.6146</v>
      </c>
      <c r="S269">
        <v>0</v>
      </c>
      <c r="T269">
        <v>79.875399999999999</v>
      </c>
      <c r="AA269" t="s">
        <v>465</v>
      </c>
      <c r="AB269" t="s">
        <v>46</v>
      </c>
      <c r="AC269" t="b">
        <v>0</v>
      </c>
    </row>
    <row r="270" spans="1:29" hidden="1" x14ac:dyDescent="0.25">
      <c r="A270" t="s">
        <v>134</v>
      </c>
      <c r="B270" t="s">
        <v>466</v>
      </c>
      <c r="C270" t="s">
        <v>589</v>
      </c>
      <c r="D270" s="28" t="s">
        <v>464</v>
      </c>
      <c r="E270" t="s">
        <v>306</v>
      </c>
      <c r="F270" t="s">
        <v>595</v>
      </c>
      <c r="G270" t="str">
        <f t="shared" si="19"/>
        <v>SWHC046-01</v>
      </c>
      <c r="H270" t="str">
        <f t="shared" si="16"/>
        <v>ExAnte2019</v>
      </c>
      <c r="I270" t="str">
        <f t="shared" si="17"/>
        <v>IOU workpaper</v>
      </c>
      <c r="J270" s="2">
        <f t="shared" si="18"/>
        <v>43775</v>
      </c>
      <c r="K270" t="s">
        <v>203</v>
      </c>
      <c r="L270">
        <v>1</v>
      </c>
      <c r="O270">
        <v>0</v>
      </c>
      <c r="P270">
        <v>0</v>
      </c>
      <c r="Q270">
        <v>0</v>
      </c>
      <c r="R270">
        <v>-436.05869999999999</v>
      </c>
      <c r="S270">
        <v>0</v>
      </c>
      <c r="T270">
        <v>86.544600000000003</v>
      </c>
      <c r="AA270" t="s">
        <v>465</v>
      </c>
      <c r="AB270" t="s">
        <v>46</v>
      </c>
      <c r="AC270" t="b">
        <v>0</v>
      </c>
    </row>
    <row r="271" spans="1:29" hidden="1" x14ac:dyDescent="0.25">
      <c r="A271" t="s">
        <v>134</v>
      </c>
      <c r="B271" t="s">
        <v>466</v>
      </c>
      <c r="C271" t="s">
        <v>589</v>
      </c>
      <c r="D271" s="28" t="s">
        <v>464</v>
      </c>
      <c r="E271" t="s">
        <v>314</v>
      </c>
      <c r="F271" t="s">
        <v>595</v>
      </c>
      <c r="G271" t="str">
        <f t="shared" si="19"/>
        <v>SWHC046-01</v>
      </c>
      <c r="H271" t="str">
        <f t="shared" si="16"/>
        <v>ExAnte2019</v>
      </c>
      <c r="I271" t="str">
        <f t="shared" si="17"/>
        <v>IOU workpaper</v>
      </c>
      <c r="J271" s="2">
        <f t="shared" si="18"/>
        <v>43775</v>
      </c>
      <c r="K271" t="s">
        <v>203</v>
      </c>
      <c r="L271">
        <v>1</v>
      </c>
      <c r="O271">
        <v>0</v>
      </c>
      <c r="P271">
        <v>0</v>
      </c>
      <c r="Q271">
        <v>0</v>
      </c>
      <c r="R271">
        <v>-334.72969999999998</v>
      </c>
      <c r="S271">
        <v>0</v>
      </c>
      <c r="T271">
        <v>71.599000000000004</v>
      </c>
      <c r="AA271" t="s">
        <v>465</v>
      </c>
      <c r="AB271" t="s">
        <v>46</v>
      </c>
      <c r="AC271" t="b">
        <v>0</v>
      </c>
    </row>
    <row r="272" spans="1:29" hidden="1" x14ac:dyDescent="0.25">
      <c r="A272" t="s">
        <v>134</v>
      </c>
      <c r="B272" t="s">
        <v>466</v>
      </c>
      <c r="C272" t="s">
        <v>589</v>
      </c>
      <c r="D272" s="28" t="s">
        <v>464</v>
      </c>
      <c r="E272" t="s">
        <v>322</v>
      </c>
      <c r="F272" t="s">
        <v>595</v>
      </c>
      <c r="G272" t="str">
        <f t="shared" si="19"/>
        <v>SWHC046-01</v>
      </c>
      <c r="H272" t="str">
        <f t="shared" si="16"/>
        <v>ExAnte2019</v>
      </c>
      <c r="I272" t="str">
        <f t="shared" si="17"/>
        <v>IOU workpaper</v>
      </c>
      <c r="J272" s="2">
        <f t="shared" si="18"/>
        <v>43775</v>
      </c>
      <c r="K272" t="s">
        <v>203</v>
      </c>
      <c r="L272">
        <v>1</v>
      </c>
      <c r="O272">
        <v>0</v>
      </c>
      <c r="P272">
        <v>0</v>
      </c>
      <c r="Q272">
        <v>0</v>
      </c>
      <c r="R272">
        <v>-414.82069999999999</v>
      </c>
      <c r="S272">
        <v>0</v>
      </c>
      <c r="T272">
        <v>80.694199999999995</v>
      </c>
      <c r="AA272" t="s">
        <v>465</v>
      </c>
      <c r="AB272" t="s">
        <v>46</v>
      </c>
      <c r="AC272" t="b">
        <v>0</v>
      </c>
    </row>
    <row r="273" spans="1:29" hidden="1" x14ac:dyDescent="0.25">
      <c r="A273" t="s">
        <v>134</v>
      </c>
      <c r="B273" t="s">
        <v>466</v>
      </c>
      <c r="C273" t="s">
        <v>589</v>
      </c>
      <c r="D273" s="28" t="s">
        <v>464</v>
      </c>
      <c r="E273" t="s">
        <v>330</v>
      </c>
      <c r="F273" t="s">
        <v>595</v>
      </c>
      <c r="G273" t="str">
        <f t="shared" si="19"/>
        <v>SWHC046-01</v>
      </c>
      <c r="H273" t="str">
        <f t="shared" si="16"/>
        <v>ExAnte2019</v>
      </c>
      <c r="I273" t="str">
        <f t="shared" si="17"/>
        <v>IOU workpaper</v>
      </c>
      <c r="J273" s="2">
        <f t="shared" si="18"/>
        <v>43775</v>
      </c>
      <c r="K273" t="s">
        <v>203</v>
      </c>
      <c r="L273">
        <v>1</v>
      </c>
      <c r="O273">
        <v>0</v>
      </c>
      <c r="P273">
        <v>0</v>
      </c>
      <c r="Q273">
        <v>0</v>
      </c>
      <c r="R273">
        <v>90.102900000000005</v>
      </c>
      <c r="S273">
        <v>0</v>
      </c>
      <c r="T273">
        <v>10.2242</v>
      </c>
      <c r="AA273" t="s">
        <v>465</v>
      </c>
      <c r="AB273" t="s">
        <v>46</v>
      </c>
      <c r="AC273" t="b">
        <v>0</v>
      </c>
    </row>
    <row r="274" spans="1:29" hidden="1" x14ac:dyDescent="0.25">
      <c r="A274" t="s">
        <v>134</v>
      </c>
      <c r="B274" t="s">
        <v>466</v>
      </c>
      <c r="C274" t="s">
        <v>589</v>
      </c>
      <c r="D274" s="28" t="s">
        <v>464</v>
      </c>
      <c r="E274" t="s">
        <v>338</v>
      </c>
      <c r="F274" t="s">
        <v>595</v>
      </c>
      <c r="G274" t="str">
        <f t="shared" si="19"/>
        <v>SWHC046-01</v>
      </c>
      <c r="H274" t="str">
        <f t="shared" si="16"/>
        <v>ExAnte2019</v>
      </c>
      <c r="I274" t="str">
        <f t="shared" si="17"/>
        <v>IOU workpaper</v>
      </c>
      <c r="J274" s="2">
        <f t="shared" si="18"/>
        <v>43775</v>
      </c>
      <c r="K274" t="s">
        <v>203</v>
      </c>
      <c r="L274">
        <v>1</v>
      </c>
      <c r="O274">
        <v>0</v>
      </c>
      <c r="P274">
        <v>0</v>
      </c>
      <c r="Q274">
        <v>0</v>
      </c>
      <c r="R274">
        <v>-1473.4655</v>
      </c>
      <c r="S274">
        <v>0</v>
      </c>
      <c r="T274">
        <v>201.95240000000001</v>
      </c>
      <c r="AA274" t="s">
        <v>465</v>
      </c>
      <c r="AB274" t="s">
        <v>46</v>
      </c>
      <c r="AC274" t="b">
        <v>0</v>
      </c>
    </row>
    <row r="275" spans="1:29" hidden="1" x14ac:dyDescent="0.25">
      <c r="A275" t="s">
        <v>134</v>
      </c>
      <c r="B275" t="s">
        <v>466</v>
      </c>
      <c r="C275" t="s">
        <v>590</v>
      </c>
      <c r="D275" s="28" t="s">
        <v>464</v>
      </c>
      <c r="E275" t="s">
        <v>202</v>
      </c>
      <c r="F275" t="s">
        <v>595</v>
      </c>
      <c r="G275" t="str">
        <f t="shared" si="19"/>
        <v>SWHC046-01</v>
      </c>
      <c r="H275" t="str">
        <f t="shared" si="16"/>
        <v>ExAnte2019</v>
      </c>
      <c r="I275" t="str">
        <f t="shared" si="17"/>
        <v>IOU workpaper</v>
      </c>
      <c r="J275" s="2">
        <f t="shared" si="18"/>
        <v>43775</v>
      </c>
      <c r="K275" t="s">
        <v>203</v>
      </c>
      <c r="L275">
        <v>1</v>
      </c>
      <c r="O275">
        <v>0</v>
      </c>
      <c r="P275">
        <v>0</v>
      </c>
      <c r="Q275">
        <v>0</v>
      </c>
      <c r="R275">
        <v>-466.48869999999999</v>
      </c>
      <c r="S275">
        <v>0</v>
      </c>
      <c r="T275">
        <v>94.192099999999996</v>
      </c>
      <c r="AA275" t="s">
        <v>465</v>
      </c>
      <c r="AB275" t="s">
        <v>46</v>
      </c>
      <c r="AC275" t="b">
        <v>0</v>
      </c>
    </row>
    <row r="276" spans="1:29" hidden="1" x14ac:dyDescent="0.25">
      <c r="A276" t="s">
        <v>134</v>
      </c>
      <c r="B276" t="s">
        <v>466</v>
      </c>
      <c r="C276" t="s">
        <v>590</v>
      </c>
      <c r="D276" s="28" t="s">
        <v>464</v>
      </c>
      <c r="E276" t="s">
        <v>224</v>
      </c>
      <c r="F276" t="s">
        <v>595</v>
      </c>
      <c r="G276" t="str">
        <f t="shared" si="19"/>
        <v>SWHC046-01</v>
      </c>
      <c r="H276" t="str">
        <f t="shared" si="16"/>
        <v>ExAnte2019</v>
      </c>
      <c r="I276" t="str">
        <f t="shared" si="17"/>
        <v>IOU workpaper</v>
      </c>
      <c r="J276" s="2">
        <f t="shared" si="18"/>
        <v>43775</v>
      </c>
      <c r="K276" t="s">
        <v>203</v>
      </c>
      <c r="L276">
        <v>1</v>
      </c>
      <c r="O276">
        <v>0</v>
      </c>
      <c r="P276">
        <v>0</v>
      </c>
      <c r="Q276">
        <v>0</v>
      </c>
      <c r="R276">
        <v>-191.16419999999999</v>
      </c>
      <c r="S276">
        <v>0</v>
      </c>
      <c r="T276">
        <v>48.2361</v>
      </c>
      <c r="AA276" t="s">
        <v>465</v>
      </c>
      <c r="AB276" t="s">
        <v>46</v>
      </c>
      <c r="AC276" t="b">
        <v>0</v>
      </c>
    </row>
    <row r="277" spans="1:29" hidden="1" x14ac:dyDescent="0.25">
      <c r="A277" t="s">
        <v>134</v>
      </c>
      <c r="B277" t="s">
        <v>466</v>
      </c>
      <c r="C277" t="s">
        <v>590</v>
      </c>
      <c r="D277" s="28" t="s">
        <v>464</v>
      </c>
      <c r="E277" t="s">
        <v>232</v>
      </c>
      <c r="F277" t="s">
        <v>595</v>
      </c>
      <c r="G277" t="str">
        <f t="shared" si="19"/>
        <v>SWHC046-01</v>
      </c>
      <c r="H277" t="str">
        <f t="shared" si="16"/>
        <v>ExAnte2019</v>
      </c>
      <c r="I277" t="str">
        <f t="shared" si="17"/>
        <v>IOU workpaper</v>
      </c>
      <c r="J277" s="2">
        <f t="shared" si="18"/>
        <v>43775</v>
      </c>
      <c r="K277" t="s">
        <v>203</v>
      </c>
      <c r="L277">
        <v>1</v>
      </c>
      <c r="O277">
        <v>0</v>
      </c>
      <c r="P277">
        <v>0</v>
      </c>
      <c r="Q277">
        <v>0</v>
      </c>
      <c r="R277">
        <v>-106.8167</v>
      </c>
      <c r="S277">
        <v>0</v>
      </c>
      <c r="T277">
        <v>32.964799999999997</v>
      </c>
      <c r="AA277" t="s">
        <v>465</v>
      </c>
      <c r="AB277" t="s">
        <v>46</v>
      </c>
      <c r="AC277" t="b">
        <v>0</v>
      </c>
    </row>
    <row r="278" spans="1:29" hidden="1" x14ac:dyDescent="0.25">
      <c r="A278" t="s">
        <v>134</v>
      </c>
      <c r="B278" t="s">
        <v>466</v>
      </c>
      <c r="C278" t="s">
        <v>590</v>
      </c>
      <c r="D278" s="28" t="s">
        <v>464</v>
      </c>
      <c r="E278" t="s">
        <v>240</v>
      </c>
      <c r="F278" t="s">
        <v>595</v>
      </c>
      <c r="G278" t="str">
        <f t="shared" si="19"/>
        <v>SWHC046-01</v>
      </c>
      <c r="H278" t="str">
        <f t="shared" si="16"/>
        <v>ExAnte2019</v>
      </c>
      <c r="I278" t="str">
        <f t="shared" si="17"/>
        <v>IOU workpaper</v>
      </c>
      <c r="J278" s="2">
        <f t="shared" si="18"/>
        <v>43775</v>
      </c>
      <c r="K278" t="s">
        <v>203</v>
      </c>
      <c r="L278">
        <v>1</v>
      </c>
      <c r="O278">
        <v>0</v>
      </c>
      <c r="P278">
        <v>0</v>
      </c>
      <c r="Q278">
        <v>0</v>
      </c>
      <c r="R278">
        <v>-64.8108</v>
      </c>
      <c r="S278">
        <v>0</v>
      </c>
      <c r="T278">
        <v>27.6052</v>
      </c>
      <c r="AA278" t="s">
        <v>465</v>
      </c>
      <c r="AB278" t="s">
        <v>46</v>
      </c>
      <c r="AC278" t="b">
        <v>0</v>
      </c>
    </row>
    <row r="279" spans="1:29" hidden="1" x14ac:dyDescent="0.25">
      <c r="A279" t="s">
        <v>134</v>
      </c>
      <c r="B279" t="s">
        <v>466</v>
      </c>
      <c r="C279" t="s">
        <v>590</v>
      </c>
      <c r="D279" s="28" t="s">
        <v>464</v>
      </c>
      <c r="E279" t="s">
        <v>248</v>
      </c>
      <c r="F279" t="s">
        <v>595</v>
      </c>
      <c r="G279" t="str">
        <f t="shared" si="19"/>
        <v>SWHC046-01</v>
      </c>
      <c r="H279" t="str">
        <f t="shared" si="16"/>
        <v>ExAnte2019</v>
      </c>
      <c r="I279" t="str">
        <f t="shared" si="17"/>
        <v>IOU workpaper</v>
      </c>
      <c r="J279" s="2">
        <f t="shared" si="18"/>
        <v>43775</v>
      </c>
      <c r="K279" t="s">
        <v>203</v>
      </c>
      <c r="L279">
        <v>1</v>
      </c>
      <c r="O279">
        <v>0</v>
      </c>
      <c r="P279">
        <v>0</v>
      </c>
      <c r="Q279">
        <v>0</v>
      </c>
      <c r="R279">
        <v>-88.7089</v>
      </c>
      <c r="S279">
        <v>0</v>
      </c>
      <c r="T279">
        <v>29.5383</v>
      </c>
      <c r="AA279" t="s">
        <v>465</v>
      </c>
      <c r="AB279" t="s">
        <v>46</v>
      </c>
      <c r="AC279" t="b">
        <v>0</v>
      </c>
    </row>
    <row r="280" spans="1:29" hidden="1" x14ac:dyDescent="0.25">
      <c r="A280" t="s">
        <v>134</v>
      </c>
      <c r="B280" t="s">
        <v>466</v>
      </c>
      <c r="C280" t="s">
        <v>590</v>
      </c>
      <c r="D280" s="28" t="s">
        <v>464</v>
      </c>
      <c r="E280" t="s">
        <v>256</v>
      </c>
      <c r="F280" t="s">
        <v>595</v>
      </c>
      <c r="G280" t="str">
        <f t="shared" si="19"/>
        <v>SWHC046-01</v>
      </c>
      <c r="H280" t="str">
        <f t="shared" si="16"/>
        <v>ExAnte2019</v>
      </c>
      <c r="I280" t="str">
        <f t="shared" si="17"/>
        <v>IOU workpaper</v>
      </c>
      <c r="J280" s="2">
        <f t="shared" si="18"/>
        <v>43775</v>
      </c>
      <c r="K280" t="s">
        <v>203</v>
      </c>
      <c r="L280">
        <v>1</v>
      </c>
      <c r="O280">
        <v>0</v>
      </c>
      <c r="P280">
        <v>0</v>
      </c>
      <c r="Q280">
        <v>0</v>
      </c>
      <c r="R280">
        <v>42.171799999999998</v>
      </c>
      <c r="S280">
        <v>0</v>
      </c>
      <c r="T280">
        <v>8.5935000000000006</v>
      </c>
      <c r="AA280" t="s">
        <v>465</v>
      </c>
      <c r="AB280" t="s">
        <v>46</v>
      </c>
      <c r="AC280" t="b">
        <v>0</v>
      </c>
    </row>
    <row r="281" spans="1:29" hidden="1" x14ac:dyDescent="0.25">
      <c r="A281" t="s">
        <v>134</v>
      </c>
      <c r="B281" t="s">
        <v>466</v>
      </c>
      <c r="C281" t="s">
        <v>590</v>
      </c>
      <c r="D281" s="28" t="s">
        <v>464</v>
      </c>
      <c r="E281" t="s">
        <v>265</v>
      </c>
      <c r="F281" t="s">
        <v>595</v>
      </c>
      <c r="G281" t="str">
        <f t="shared" si="19"/>
        <v>SWHC046-01</v>
      </c>
      <c r="H281" t="str">
        <f t="shared" si="16"/>
        <v>ExAnte2019</v>
      </c>
      <c r="I281" t="str">
        <f t="shared" si="17"/>
        <v>IOU workpaper</v>
      </c>
      <c r="J281" s="2">
        <f t="shared" si="18"/>
        <v>43775</v>
      </c>
      <c r="K281" t="s">
        <v>203</v>
      </c>
      <c r="L281">
        <v>1</v>
      </c>
      <c r="O281">
        <v>0</v>
      </c>
      <c r="P281">
        <v>0</v>
      </c>
      <c r="Q281">
        <v>0</v>
      </c>
      <c r="R281">
        <v>68.9803</v>
      </c>
      <c r="S281">
        <v>0</v>
      </c>
      <c r="T281">
        <v>3.0636000000000001</v>
      </c>
      <c r="AA281" t="s">
        <v>465</v>
      </c>
      <c r="AB281" t="s">
        <v>46</v>
      </c>
      <c r="AC281" t="b">
        <v>0</v>
      </c>
    </row>
    <row r="282" spans="1:29" hidden="1" x14ac:dyDescent="0.25">
      <c r="A282" t="s">
        <v>134</v>
      </c>
      <c r="B282" t="s">
        <v>466</v>
      </c>
      <c r="C282" t="s">
        <v>590</v>
      </c>
      <c r="D282" s="28" t="s">
        <v>464</v>
      </c>
      <c r="E282" t="s">
        <v>274</v>
      </c>
      <c r="F282" t="s">
        <v>595</v>
      </c>
      <c r="G282" t="str">
        <f t="shared" si="19"/>
        <v>SWHC046-01</v>
      </c>
      <c r="H282" t="str">
        <f t="shared" si="16"/>
        <v>ExAnte2019</v>
      </c>
      <c r="I282" t="str">
        <f t="shared" si="17"/>
        <v>IOU workpaper</v>
      </c>
      <c r="J282" s="2">
        <f t="shared" si="18"/>
        <v>43775</v>
      </c>
      <c r="K282" t="s">
        <v>203</v>
      </c>
      <c r="L282">
        <v>1</v>
      </c>
      <c r="O282">
        <v>0</v>
      </c>
      <c r="P282">
        <v>0</v>
      </c>
      <c r="Q282">
        <v>0</v>
      </c>
      <c r="R282">
        <v>54.1693</v>
      </c>
      <c r="S282">
        <v>0</v>
      </c>
      <c r="T282">
        <v>7.5072000000000001</v>
      </c>
      <c r="AA282" t="s">
        <v>465</v>
      </c>
      <c r="AB282" t="s">
        <v>46</v>
      </c>
      <c r="AC282" t="b">
        <v>0</v>
      </c>
    </row>
    <row r="283" spans="1:29" hidden="1" x14ac:dyDescent="0.25">
      <c r="A283" t="s">
        <v>134</v>
      </c>
      <c r="B283" t="s">
        <v>466</v>
      </c>
      <c r="C283" t="s">
        <v>590</v>
      </c>
      <c r="D283" s="28" t="s">
        <v>464</v>
      </c>
      <c r="E283" t="s">
        <v>282</v>
      </c>
      <c r="F283" t="s">
        <v>595</v>
      </c>
      <c r="G283" t="str">
        <f t="shared" si="19"/>
        <v>SWHC046-01</v>
      </c>
      <c r="H283" t="str">
        <f t="shared" si="16"/>
        <v>ExAnte2019</v>
      </c>
      <c r="I283" t="str">
        <f t="shared" si="17"/>
        <v>IOU workpaper</v>
      </c>
      <c r="J283" s="2">
        <f t="shared" si="18"/>
        <v>43775</v>
      </c>
      <c r="K283" t="s">
        <v>203</v>
      </c>
      <c r="L283">
        <v>1</v>
      </c>
      <c r="O283">
        <v>0</v>
      </c>
      <c r="P283">
        <v>0</v>
      </c>
      <c r="Q283">
        <v>0</v>
      </c>
      <c r="R283">
        <v>31.729399999999998</v>
      </c>
      <c r="S283">
        <v>0</v>
      </c>
      <c r="T283">
        <v>10.321300000000001</v>
      </c>
      <c r="AA283" t="s">
        <v>465</v>
      </c>
      <c r="AB283" t="s">
        <v>46</v>
      </c>
      <c r="AC283" t="b">
        <v>0</v>
      </c>
    </row>
    <row r="284" spans="1:29" hidden="1" x14ac:dyDescent="0.25">
      <c r="A284" t="s">
        <v>134</v>
      </c>
      <c r="B284" t="s">
        <v>466</v>
      </c>
      <c r="C284" t="s">
        <v>590</v>
      </c>
      <c r="D284" s="28" t="s">
        <v>464</v>
      </c>
      <c r="E284" t="s">
        <v>290</v>
      </c>
      <c r="F284" t="s">
        <v>595</v>
      </c>
      <c r="G284" t="str">
        <f t="shared" si="19"/>
        <v>SWHC046-01</v>
      </c>
      <c r="H284" t="str">
        <f t="shared" si="16"/>
        <v>ExAnte2019</v>
      </c>
      <c r="I284" t="str">
        <f t="shared" si="17"/>
        <v>IOU workpaper</v>
      </c>
      <c r="J284" s="2">
        <f t="shared" si="18"/>
        <v>43775</v>
      </c>
      <c r="K284" t="s">
        <v>203</v>
      </c>
      <c r="L284">
        <v>1</v>
      </c>
      <c r="O284">
        <v>0</v>
      </c>
      <c r="P284">
        <v>0</v>
      </c>
      <c r="Q284">
        <v>0</v>
      </c>
      <c r="R284">
        <v>28.905100000000001</v>
      </c>
      <c r="S284">
        <v>0</v>
      </c>
      <c r="T284">
        <v>12.1759</v>
      </c>
      <c r="AA284" t="s">
        <v>465</v>
      </c>
      <c r="AB284" t="s">
        <v>46</v>
      </c>
      <c r="AC284" t="b">
        <v>0</v>
      </c>
    </row>
    <row r="285" spans="1:29" hidden="1" x14ac:dyDescent="0.25">
      <c r="A285" t="s">
        <v>134</v>
      </c>
      <c r="B285" t="s">
        <v>466</v>
      </c>
      <c r="C285" t="s">
        <v>590</v>
      </c>
      <c r="D285" s="28" t="s">
        <v>464</v>
      </c>
      <c r="E285" t="s">
        <v>298</v>
      </c>
      <c r="F285" t="s">
        <v>595</v>
      </c>
      <c r="G285" t="str">
        <f t="shared" si="19"/>
        <v>SWHC046-01</v>
      </c>
      <c r="H285" t="str">
        <f t="shared" si="16"/>
        <v>ExAnte2019</v>
      </c>
      <c r="I285" t="str">
        <f t="shared" si="17"/>
        <v>IOU workpaper</v>
      </c>
      <c r="J285" s="2">
        <f t="shared" si="18"/>
        <v>43775</v>
      </c>
      <c r="K285" t="s">
        <v>203</v>
      </c>
      <c r="L285">
        <v>1</v>
      </c>
      <c r="O285">
        <v>0</v>
      </c>
      <c r="P285">
        <v>0</v>
      </c>
      <c r="Q285">
        <v>0</v>
      </c>
      <c r="R285">
        <v>-126.9894</v>
      </c>
      <c r="S285">
        <v>0</v>
      </c>
      <c r="T285">
        <v>36.716200000000001</v>
      </c>
      <c r="AA285" t="s">
        <v>465</v>
      </c>
      <c r="AB285" t="s">
        <v>46</v>
      </c>
      <c r="AC285" t="b">
        <v>0</v>
      </c>
    </row>
    <row r="286" spans="1:29" hidden="1" x14ac:dyDescent="0.25">
      <c r="A286" t="s">
        <v>134</v>
      </c>
      <c r="B286" t="s">
        <v>466</v>
      </c>
      <c r="C286" t="s">
        <v>590</v>
      </c>
      <c r="D286" s="28" t="s">
        <v>464</v>
      </c>
      <c r="E286" t="s">
        <v>306</v>
      </c>
      <c r="F286" t="s">
        <v>595</v>
      </c>
      <c r="G286" t="str">
        <f t="shared" si="19"/>
        <v>SWHC046-01</v>
      </c>
      <c r="H286" t="str">
        <f t="shared" si="16"/>
        <v>ExAnte2019</v>
      </c>
      <c r="I286" t="str">
        <f t="shared" si="17"/>
        <v>IOU workpaper</v>
      </c>
      <c r="J286" s="2">
        <f t="shared" si="18"/>
        <v>43775</v>
      </c>
      <c r="K286" t="s">
        <v>203</v>
      </c>
      <c r="L286">
        <v>1</v>
      </c>
      <c r="O286">
        <v>0</v>
      </c>
      <c r="P286">
        <v>0</v>
      </c>
      <c r="Q286">
        <v>0</v>
      </c>
      <c r="R286">
        <v>-138.64240000000001</v>
      </c>
      <c r="S286">
        <v>0</v>
      </c>
      <c r="T286">
        <v>39.012300000000003</v>
      </c>
      <c r="AA286" t="s">
        <v>465</v>
      </c>
      <c r="AB286" t="s">
        <v>46</v>
      </c>
      <c r="AC286" t="b">
        <v>0</v>
      </c>
    </row>
    <row r="287" spans="1:29" hidden="1" x14ac:dyDescent="0.25">
      <c r="A287" t="s">
        <v>134</v>
      </c>
      <c r="B287" t="s">
        <v>466</v>
      </c>
      <c r="C287" t="s">
        <v>590</v>
      </c>
      <c r="D287" s="28" t="s">
        <v>464</v>
      </c>
      <c r="E287" t="s">
        <v>314</v>
      </c>
      <c r="F287" t="s">
        <v>595</v>
      </c>
      <c r="G287" t="str">
        <f t="shared" si="19"/>
        <v>SWHC046-01</v>
      </c>
      <c r="H287" t="str">
        <f t="shared" si="16"/>
        <v>ExAnte2019</v>
      </c>
      <c r="I287" t="str">
        <f t="shared" si="17"/>
        <v>IOU workpaper</v>
      </c>
      <c r="J287" s="2">
        <f t="shared" si="18"/>
        <v>43775</v>
      </c>
      <c r="K287" t="s">
        <v>203</v>
      </c>
      <c r="L287">
        <v>1</v>
      </c>
      <c r="O287">
        <v>0</v>
      </c>
      <c r="P287">
        <v>0</v>
      </c>
      <c r="Q287">
        <v>0</v>
      </c>
      <c r="R287">
        <v>-104.09220000000001</v>
      </c>
      <c r="S287">
        <v>0</v>
      </c>
      <c r="T287">
        <v>34.158799999999999</v>
      </c>
      <c r="AA287" t="s">
        <v>465</v>
      </c>
      <c r="AB287" t="s">
        <v>46</v>
      </c>
      <c r="AC287" t="b">
        <v>0</v>
      </c>
    </row>
    <row r="288" spans="1:29" hidden="1" x14ac:dyDescent="0.25">
      <c r="A288" t="s">
        <v>134</v>
      </c>
      <c r="B288" t="s">
        <v>466</v>
      </c>
      <c r="C288" t="s">
        <v>590</v>
      </c>
      <c r="D288" s="28" t="s">
        <v>464</v>
      </c>
      <c r="E288" t="s">
        <v>322</v>
      </c>
      <c r="F288" t="s">
        <v>595</v>
      </c>
      <c r="G288" t="str">
        <f t="shared" si="19"/>
        <v>SWHC046-01</v>
      </c>
      <c r="H288" t="str">
        <f t="shared" si="16"/>
        <v>ExAnte2019</v>
      </c>
      <c r="I288" t="str">
        <f t="shared" si="17"/>
        <v>IOU workpaper</v>
      </c>
      <c r="J288" s="2">
        <f t="shared" si="18"/>
        <v>43775</v>
      </c>
      <c r="K288" t="s">
        <v>203</v>
      </c>
      <c r="L288">
        <v>1</v>
      </c>
      <c r="O288">
        <v>0</v>
      </c>
      <c r="P288">
        <v>0</v>
      </c>
      <c r="Q288">
        <v>0</v>
      </c>
      <c r="R288">
        <v>-119.96729999999999</v>
      </c>
      <c r="S288">
        <v>0</v>
      </c>
      <c r="T288">
        <v>35.460599999999999</v>
      </c>
      <c r="AA288" t="s">
        <v>465</v>
      </c>
      <c r="AB288" t="s">
        <v>46</v>
      </c>
      <c r="AC288" t="b">
        <v>0</v>
      </c>
    </row>
    <row r="289" spans="1:29" hidden="1" x14ac:dyDescent="0.25">
      <c r="A289" t="s">
        <v>134</v>
      </c>
      <c r="B289" t="s">
        <v>466</v>
      </c>
      <c r="C289" t="s">
        <v>590</v>
      </c>
      <c r="D289" s="28" t="s">
        <v>464</v>
      </c>
      <c r="E289" t="s">
        <v>330</v>
      </c>
      <c r="F289" t="s">
        <v>595</v>
      </c>
      <c r="G289" t="str">
        <f t="shared" si="19"/>
        <v>SWHC046-01</v>
      </c>
      <c r="H289" t="str">
        <f t="shared" si="16"/>
        <v>ExAnte2019</v>
      </c>
      <c r="I289" t="str">
        <f t="shared" si="17"/>
        <v>IOU workpaper</v>
      </c>
      <c r="J289" s="2">
        <f t="shared" si="18"/>
        <v>43775</v>
      </c>
      <c r="K289" t="s">
        <v>203</v>
      </c>
      <c r="L289">
        <v>1</v>
      </c>
      <c r="O289">
        <v>0</v>
      </c>
      <c r="P289">
        <v>0</v>
      </c>
      <c r="Q289">
        <v>0</v>
      </c>
      <c r="R289">
        <v>109.44450000000001</v>
      </c>
      <c r="S289">
        <v>0</v>
      </c>
      <c r="T289">
        <v>2.0847000000000002</v>
      </c>
      <c r="AA289" t="s">
        <v>465</v>
      </c>
      <c r="AB289" t="s">
        <v>46</v>
      </c>
      <c r="AC289" t="b">
        <v>0</v>
      </c>
    </row>
    <row r="290" spans="1:29" hidden="1" x14ac:dyDescent="0.25">
      <c r="A290" t="s">
        <v>134</v>
      </c>
      <c r="B290" t="s">
        <v>466</v>
      </c>
      <c r="C290" t="s">
        <v>590</v>
      </c>
      <c r="D290" s="28" t="s">
        <v>464</v>
      </c>
      <c r="E290" t="s">
        <v>338</v>
      </c>
      <c r="F290" t="s">
        <v>595</v>
      </c>
      <c r="G290" t="str">
        <f t="shared" si="19"/>
        <v>SWHC046-01</v>
      </c>
      <c r="H290" t="str">
        <f t="shared" si="16"/>
        <v>ExAnte2019</v>
      </c>
      <c r="I290" t="str">
        <f t="shared" si="17"/>
        <v>IOU workpaper</v>
      </c>
      <c r="J290" s="2">
        <f t="shared" si="18"/>
        <v>43775</v>
      </c>
      <c r="K290" t="s">
        <v>203</v>
      </c>
      <c r="L290">
        <v>1</v>
      </c>
      <c r="O290">
        <v>0</v>
      </c>
      <c r="P290">
        <v>0</v>
      </c>
      <c r="Q290">
        <v>0</v>
      </c>
      <c r="R290">
        <v>-921.42439999999999</v>
      </c>
      <c r="S290">
        <v>0</v>
      </c>
      <c r="T290">
        <v>142.47290000000001</v>
      </c>
      <c r="AA290" t="s">
        <v>465</v>
      </c>
      <c r="AB290" t="s">
        <v>46</v>
      </c>
      <c r="AC290" t="b">
        <v>0</v>
      </c>
    </row>
    <row r="291" spans="1:29" hidden="1" x14ac:dyDescent="0.25">
      <c r="A291" t="s">
        <v>134</v>
      </c>
      <c r="B291" t="s">
        <v>466</v>
      </c>
      <c r="C291" t="s">
        <v>591</v>
      </c>
      <c r="D291" s="28" t="s">
        <v>464</v>
      </c>
      <c r="E291" t="s">
        <v>202</v>
      </c>
      <c r="F291" t="s">
        <v>595</v>
      </c>
      <c r="G291" t="str">
        <f t="shared" si="19"/>
        <v>SWHC046-01</v>
      </c>
      <c r="H291" t="str">
        <f t="shared" si="16"/>
        <v>ExAnte2019</v>
      </c>
      <c r="I291" t="str">
        <f t="shared" si="17"/>
        <v>IOU workpaper</v>
      </c>
      <c r="J291" s="2">
        <f t="shared" si="18"/>
        <v>43775</v>
      </c>
      <c r="K291" t="s">
        <v>203</v>
      </c>
      <c r="L291">
        <v>1</v>
      </c>
      <c r="O291">
        <v>0</v>
      </c>
      <c r="P291">
        <v>0</v>
      </c>
      <c r="Q291">
        <v>0</v>
      </c>
      <c r="R291">
        <v>-142.21789999999999</v>
      </c>
      <c r="S291">
        <v>0</v>
      </c>
      <c r="T291">
        <v>36.661000000000001</v>
      </c>
      <c r="AA291" t="s">
        <v>465</v>
      </c>
      <c r="AB291" t="s">
        <v>46</v>
      </c>
      <c r="AC291" t="b">
        <v>0</v>
      </c>
    </row>
    <row r="292" spans="1:29" hidden="1" x14ac:dyDescent="0.25">
      <c r="A292" t="s">
        <v>134</v>
      </c>
      <c r="B292" t="s">
        <v>466</v>
      </c>
      <c r="C292" t="s">
        <v>591</v>
      </c>
      <c r="D292" s="28" t="s">
        <v>464</v>
      </c>
      <c r="E292" t="s">
        <v>224</v>
      </c>
      <c r="F292" t="s">
        <v>595</v>
      </c>
      <c r="G292" t="str">
        <f t="shared" si="19"/>
        <v>SWHC046-01</v>
      </c>
      <c r="H292" t="str">
        <f t="shared" si="16"/>
        <v>ExAnte2019</v>
      </c>
      <c r="I292" t="str">
        <f t="shared" si="17"/>
        <v>IOU workpaper</v>
      </c>
      <c r="J292" s="2">
        <f t="shared" si="18"/>
        <v>43775</v>
      </c>
      <c r="K292" t="s">
        <v>203</v>
      </c>
      <c r="L292">
        <v>1</v>
      </c>
      <c r="O292">
        <v>0</v>
      </c>
      <c r="P292">
        <v>0</v>
      </c>
      <c r="Q292">
        <v>0</v>
      </c>
      <c r="R292">
        <v>-15.4193</v>
      </c>
      <c r="S292">
        <v>0</v>
      </c>
      <c r="T292">
        <v>17.929300000000001</v>
      </c>
      <c r="AA292" t="s">
        <v>465</v>
      </c>
      <c r="AB292" t="s">
        <v>46</v>
      </c>
      <c r="AC292" t="b">
        <v>0</v>
      </c>
    </row>
    <row r="293" spans="1:29" hidden="1" x14ac:dyDescent="0.25">
      <c r="A293" t="s">
        <v>134</v>
      </c>
      <c r="B293" t="s">
        <v>466</v>
      </c>
      <c r="C293" t="s">
        <v>591</v>
      </c>
      <c r="D293" s="28" t="s">
        <v>464</v>
      </c>
      <c r="E293" t="s">
        <v>232</v>
      </c>
      <c r="F293" t="s">
        <v>595</v>
      </c>
      <c r="G293" t="str">
        <f t="shared" si="19"/>
        <v>SWHC046-01</v>
      </c>
      <c r="H293" t="str">
        <f t="shared" si="16"/>
        <v>ExAnte2019</v>
      </c>
      <c r="I293" t="str">
        <f t="shared" si="17"/>
        <v>IOU workpaper</v>
      </c>
      <c r="J293" s="2">
        <f t="shared" si="18"/>
        <v>43775</v>
      </c>
      <c r="K293" t="s">
        <v>203</v>
      </c>
      <c r="L293">
        <v>1</v>
      </c>
      <c r="O293">
        <v>0</v>
      </c>
      <c r="P293">
        <v>0</v>
      </c>
      <c r="Q293">
        <v>0</v>
      </c>
      <c r="R293">
        <v>15.120699999999999</v>
      </c>
      <c r="S293">
        <v>0</v>
      </c>
      <c r="T293">
        <v>13.0906</v>
      </c>
      <c r="AA293" t="s">
        <v>465</v>
      </c>
      <c r="AB293" t="s">
        <v>46</v>
      </c>
      <c r="AC293" t="b">
        <v>0</v>
      </c>
    </row>
    <row r="294" spans="1:29" hidden="1" x14ac:dyDescent="0.25">
      <c r="A294" t="s">
        <v>134</v>
      </c>
      <c r="B294" t="s">
        <v>466</v>
      </c>
      <c r="C294" t="s">
        <v>591</v>
      </c>
      <c r="D294" s="28" t="s">
        <v>464</v>
      </c>
      <c r="E294" t="s">
        <v>240</v>
      </c>
      <c r="F294" t="s">
        <v>595</v>
      </c>
      <c r="G294" t="str">
        <f t="shared" si="19"/>
        <v>SWHC046-01</v>
      </c>
      <c r="H294" t="str">
        <f t="shared" si="16"/>
        <v>ExAnte2019</v>
      </c>
      <c r="I294" t="str">
        <f t="shared" si="17"/>
        <v>IOU workpaper</v>
      </c>
      <c r="J294" s="2">
        <f t="shared" si="18"/>
        <v>43775</v>
      </c>
      <c r="K294" t="s">
        <v>203</v>
      </c>
      <c r="L294">
        <v>1</v>
      </c>
      <c r="O294">
        <v>0</v>
      </c>
      <c r="P294">
        <v>0</v>
      </c>
      <c r="Q294">
        <v>0</v>
      </c>
      <c r="R294">
        <v>39.395000000000003</v>
      </c>
      <c r="S294">
        <v>0</v>
      </c>
      <c r="T294">
        <v>10.0497</v>
      </c>
      <c r="AA294" t="s">
        <v>465</v>
      </c>
      <c r="AB294" t="s">
        <v>46</v>
      </c>
      <c r="AC294" t="b">
        <v>0</v>
      </c>
    </row>
    <row r="295" spans="1:29" hidden="1" x14ac:dyDescent="0.25">
      <c r="A295" t="s">
        <v>134</v>
      </c>
      <c r="B295" t="s">
        <v>466</v>
      </c>
      <c r="C295" t="s">
        <v>591</v>
      </c>
      <c r="D295" s="28" t="s">
        <v>464</v>
      </c>
      <c r="E295" t="s">
        <v>248</v>
      </c>
      <c r="F295" t="s">
        <v>595</v>
      </c>
      <c r="G295" t="str">
        <f t="shared" si="19"/>
        <v>SWHC046-01</v>
      </c>
      <c r="H295" t="str">
        <f t="shared" si="16"/>
        <v>ExAnte2019</v>
      </c>
      <c r="I295" t="str">
        <f t="shared" si="17"/>
        <v>IOU workpaper</v>
      </c>
      <c r="J295" s="2">
        <f t="shared" si="18"/>
        <v>43775</v>
      </c>
      <c r="K295" t="s">
        <v>203</v>
      </c>
      <c r="L295">
        <v>1</v>
      </c>
      <c r="O295">
        <v>0</v>
      </c>
      <c r="P295">
        <v>0</v>
      </c>
      <c r="Q295">
        <v>0</v>
      </c>
      <c r="R295">
        <v>31.048500000000001</v>
      </c>
      <c r="S295">
        <v>0</v>
      </c>
      <c r="T295">
        <v>10.3636</v>
      </c>
      <c r="AA295" t="s">
        <v>465</v>
      </c>
      <c r="AB295" t="s">
        <v>46</v>
      </c>
      <c r="AC295" t="b">
        <v>0</v>
      </c>
    </row>
    <row r="296" spans="1:29" hidden="1" x14ac:dyDescent="0.25">
      <c r="A296" t="s">
        <v>134</v>
      </c>
      <c r="B296" t="s">
        <v>466</v>
      </c>
      <c r="C296" t="s">
        <v>591</v>
      </c>
      <c r="D296" s="28" t="s">
        <v>464</v>
      </c>
      <c r="E296" t="s">
        <v>256</v>
      </c>
      <c r="F296" t="s">
        <v>595</v>
      </c>
      <c r="G296" t="str">
        <f t="shared" si="19"/>
        <v>SWHC046-01</v>
      </c>
      <c r="H296" t="str">
        <f t="shared" si="16"/>
        <v>ExAnte2019</v>
      </c>
      <c r="I296" t="str">
        <f t="shared" si="17"/>
        <v>IOU workpaper</v>
      </c>
      <c r="J296" s="2">
        <f t="shared" si="18"/>
        <v>43775</v>
      </c>
      <c r="K296" t="s">
        <v>203</v>
      </c>
      <c r="L296">
        <v>1</v>
      </c>
      <c r="O296">
        <v>0</v>
      </c>
      <c r="P296">
        <v>0</v>
      </c>
      <c r="Q296">
        <v>0</v>
      </c>
      <c r="R296">
        <v>96.620999999999995</v>
      </c>
      <c r="S296">
        <v>0</v>
      </c>
      <c r="T296">
        <v>2.5206</v>
      </c>
      <c r="AA296" t="s">
        <v>465</v>
      </c>
      <c r="AB296" t="s">
        <v>46</v>
      </c>
      <c r="AC296" t="b">
        <v>0</v>
      </c>
    </row>
    <row r="297" spans="1:29" hidden="1" x14ac:dyDescent="0.25">
      <c r="A297" t="s">
        <v>134</v>
      </c>
      <c r="B297" t="s">
        <v>466</v>
      </c>
      <c r="C297" t="s">
        <v>591</v>
      </c>
      <c r="D297" s="28" t="s">
        <v>464</v>
      </c>
      <c r="E297" t="s">
        <v>265</v>
      </c>
      <c r="F297" t="s">
        <v>595</v>
      </c>
      <c r="G297" t="str">
        <f t="shared" si="19"/>
        <v>SWHC046-01</v>
      </c>
      <c r="H297" t="str">
        <f t="shared" si="16"/>
        <v>ExAnte2019</v>
      </c>
      <c r="I297" t="str">
        <f t="shared" si="17"/>
        <v>IOU workpaper</v>
      </c>
      <c r="J297" s="2">
        <f t="shared" si="18"/>
        <v>43775</v>
      </c>
      <c r="K297" t="s">
        <v>203</v>
      </c>
      <c r="L297">
        <v>1</v>
      </c>
      <c r="O297">
        <v>0</v>
      </c>
      <c r="P297">
        <v>0</v>
      </c>
      <c r="Q297">
        <v>0</v>
      </c>
      <c r="R297">
        <v>103.1361</v>
      </c>
      <c r="S297">
        <v>0</v>
      </c>
      <c r="T297">
        <v>0.65359999999999996</v>
      </c>
      <c r="AA297" t="s">
        <v>465</v>
      </c>
      <c r="AB297" t="s">
        <v>46</v>
      </c>
      <c r="AC297" t="b">
        <v>0</v>
      </c>
    </row>
    <row r="298" spans="1:29" hidden="1" x14ac:dyDescent="0.25">
      <c r="A298" t="s">
        <v>134</v>
      </c>
      <c r="B298" t="s">
        <v>466</v>
      </c>
      <c r="C298" t="s">
        <v>591</v>
      </c>
      <c r="D298" s="28" t="s">
        <v>464</v>
      </c>
      <c r="E298" t="s">
        <v>274</v>
      </c>
      <c r="F298" t="s">
        <v>595</v>
      </c>
      <c r="G298" t="str">
        <f t="shared" si="19"/>
        <v>SWHC046-01</v>
      </c>
      <c r="H298" t="str">
        <f t="shared" si="16"/>
        <v>ExAnte2019</v>
      </c>
      <c r="I298" t="str">
        <f t="shared" si="17"/>
        <v>IOU workpaper</v>
      </c>
      <c r="J298" s="2">
        <f t="shared" si="18"/>
        <v>43775</v>
      </c>
      <c r="K298" t="s">
        <v>203</v>
      </c>
      <c r="L298">
        <v>1</v>
      </c>
      <c r="O298">
        <v>0</v>
      </c>
      <c r="P298">
        <v>0</v>
      </c>
      <c r="Q298">
        <v>0</v>
      </c>
      <c r="R298">
        <v>97.992000000000004</v>
      </c>
      <c r="S298">
        <v>0</v>
      </c>
      <c r="T298">
        <v>1.8994</v>
      </c>
      <c r="AA298" t="s">
        <v>465</v>
      </c>
      <c r="AB298" t="s">
        <v>46</v>
      </c>
      <c r="AC298" t="b">
        <v>0</v>
      </c>
    </row>
    <row r="299" spans="1:29" hidden="1" x14ac:dyDescent="0.25">
      <c r="A299" t="s">
        <v>134</v>
      </c>
      <c r="B299" t="s">
        <v>466</v>
      </c>
      <c r="C299" t="s">
        <v>591</v>
      </c>
      <c r="D299" s="28" t="s">
        <v>464</v>
      </c>
      <c r="E299" t="s">
        <v>282</v>
      </c>
      <c r="F299" t="s">
        <v>595</v>
      </c>
      <c r="G299" t="str">
        <f t="shared" si="19"/>
        <v>SWHC046-01</v>
      </c>
      <c r="H299" t="str">
        <f t="shared" si="16"/>
        <v>ExAnte2019</v>
      </c>
      <c r="I299" t="str">
        <f t="shared" si="17"/>
        <v>IOU workpaper</v>
      </c>
      <c r="J299" s="2">
        <f t="shared" si="18"/>
        <v>43775</v>
      </c>
      <c r="K299" t="s">
        <v>203</v>
      </c>
      <c r="L299">
        <v>1</v>
      </c>
      <c r="O299">
        <v>0</v>
      </c>
      <c r="P299">
        <v>0</v>
      </c>
      <c r="Q299">
        <v>0</v>
      </c>
      <c r="R299">
        <v>84.698999999999998</v>
      </c>
      <c r="S299">
        <v>0</v>
      </c>
      <c r="T299">
        <v>3.2896000000000001</v>
      </c>
      <c r="AA299" t="s">
        <v>465</v>
      </c>
      <c r="AB299" t="s">
        <v>46</v>
      </c>
      <c r="AC299" t="b">
        <v>0</v>
      </c>
    </row>
    <row r="300" spans="1:29" hidden="1" x14ac:dyDescent="0.25">
      <c r="A300" t="s">
        <v>134</v>
      </c>
      <c r="B300" t="s">
        <v>466</v>
      </c>
      <c r="C300" t="s">
        <v>591</v>
      </c>
      <c r="D300" s="28" t="s">
        <v>464</v>
      </c>
      <c r="E300" t="s">
        <v>290</v>
      </c>
      <c r="F300" t="s">
        <v>595</v>
      </c>
      <c r="G300" t="str">
        <f t="shared" si="19"/>
        <v>SWHC046-01</v>
      </c>
      <c r="H300" t="str">
        <f t="shared" si="16"/>
        <v>ExAnte2019</v>
      </c>
      <c r="I300" t="str">
        <f t="shared" si="17"/>
        <v>IOU workpaper</v>
      </c>
      <c r="J300" s="2">
        <f t="shared" si="18"/>
        <v>43775</v>
      </c>
      <c r="K300" t="s">
        <v>203</v>
      </c>
      <c r="L300">
        <v>1</v>
      </c>
      <c r="O300">
        <v>0</v>
      </c>
      <c r="P300">
        <v>0</v>
      </c>
      <c r="Q300">
        <v>0</v>
      </c>
      <c r="R300">
        <v>89.3596</v>
      </c>
      <c r="S300">
        <v>0</v>
      </c>
      <c r="T300">
        <v>3.5030000000000001</v>
      </c>
      <c r="AA300" t="s">
        <v>465</v>
      </c>
      <c r="AB300" t="s">
        <v>46</v>
      </c>
      <c r="AC300" t="b">
        <v>0</v>
      </c>
    </row>
    <row r="301" spans="1:29" hidden="1" x14ac:dyDescent="0.25">
      <c r="A301" t="s">
        <v>134</v>
      </c>
      <c r="B301" t="s">
        <v>466</v>
      </c>
      <c r="C301" t="s">
        <v>591</v>
      </c>
      <c r="D301" s="28" t="s">
        <v>464</v>
      </c>
      <c r="E301" t="s">
        <v>298</v>
      </c>
      <c r="F301" t="s">
        <v>595</v>
      </c>
      <c r="G301" t="str">
        <f t="shared" si="19"/>
        <v>SWHC046-01</v>
      </c>
      <c r="H301" t="str">
        <f t="shared" si="16"/>
        <v>ExAnte2019</v>
      </c>
      <c r="I301" t="str">
        <f t="shared" si="17"/>
        <v>IOU workpaper</v>
      </c>
      <c r="J301" s="2">
        <f t="shared" si="18"/>
        <v>43775</v>
      </c>
      <c r="K301" t="s">
        <v>203</v>
      </c>
      <c r="L301">
        <v>1</v>
      </c>
      <c r="O301">
        <v>0</v>
      </c>
      <c r="P301">
        <v>0</v>
      </c>
      <c r="Q301">
        <v>0</v>
      </c>
      <c r="R301">
        <v>-1.6715</v>
      </c>
      <c r="S301">
        <v>0</v>
      </c>
      <c r="T301">
        <v>17.4541</v>
      </c>
      <c r="AA301" t="s">
        <v>465</v>
      </c>
      <c r="AB301" t="s">
        <v>46</v>
      </c>
      <c r="AC301" t="b">
        <v>0</v>
      </c>
    </row>
    <row r="302" spans="1:29" hidden="1" x14ac:dyDescent="0.25">
      <c r="A302" t="s">
        <v>134</v>
      </c>
      <c r="B302" t="s">
        <v>466</v>
      </c>
      <c r="C302" t="s">
        <v>591</v>
      </c>
      <c r="D302" s="28" t="s">
        <v>464</v>
      </c>
      <c r="E302" t="s">
        <v>306</v>
      </c>
      <c r="F302" t="s">
        <v>595</v>
      </c>
      <c r="G302" t="str">
        <f t="shared" si="19"/>
        <v>SWHC046-01</v>
      </c>
      <c r="H302" t="str">
        <f t="shared" si="16"/>
        <v>ExAnte2019</v>
      </c>
      <c r="I302" t="str">
        <f t="shared" si="17"/>
        <v>IOU workpaper</v>
      </c>
      <c r="J302" s="2">
        <f t="shared" si="18"/>
        <v>43775</v>
      </c>
      <c r="K302" t="s">
        <v>203</v>
      </c>
      <c r="L302">
        <v>1</v>
      </c>
      <c r="O302">
        <v>0</v>
      </c>
      <c r="P302">
        <v>0</v>
      </c>
      <c r="Q302">
        <v>0</v>
      </c>
      <c r="R302">
        <v>-2.2084999999999999</v>
      </c>
      <c r="S302">
        <v>0</v>
      </c>
      <c r="T302">
        <v>16.694700000000001</v>
      </c>
      <c r="AA302" t="s">
        <v>465</v>
      </c>
      <c r="AB302" t="s">
        <v>46</v>
      </c>
      <c r="AC302" t="b">
        <v>0</v>
      </c>
    </row>
    <row r="303" spans="1:29" hidden="1" x14ac:dyDescent="0.25">
      <c r="A303" t="s">
        <v>134</v>
      </c>
      <c r="B303" t="s">
        <v>466</v>
      </c>
      <c r="C303" t="s">
        <v>591</v>
      </c>
      <c r="D303" s="28" t="s">
        <v>464</v>
      </c>
      <c r="E303" t="s">
        <v>314</v>
      </c>
      <c r="F303" t="s">
        <v>595</v>
      </c>
      <c r="G303" t="str">
        <f t="shared" si="19"/>
        <v>SWHC046-01</v>
      </c>
      <c r="H303" t="str">
        <f t="shared" si="16"/>
        <v>ExAnte2019</v>
      </c>
      <c r="I303" t="str">
        <f t="shared" si="17"/>
        <v>IOU workpaper</v>
      </c>
      <c r="J303" s="2">
        <f t="shared" si="18"/>
        <v>43775</v>
      </c>
      <c r="K303" t="s">
        <v>203</v>
      </c>
      <c r="L303">
        <v>1</v>
      </c>
      <c r="O303">
        <v>0</v>
      </c>
      <c r="P303">
        <v>0</v>
      </c>
      <c r="Q303">
        <v>0</v>
      </c>
      <c r="R303">
        <v>16.8552</v>
      </c>
      <c r="S303">
        <v>0</v>
      </c>
      <c r="T303">
        <v>14.9476</v>
      </c>
      <c r="AA303" t="s">
        <v>465</v>
      </c>
      <c r="AB303" t="s">
        <v>46</v>
      </c>
      <c r="AC303" t="b">
        <v>0</v>
      </c>
    </row>
    <row r="304" spans="1:29" hidden="1" x14ac:dyDescent="0.25">
      <c r="A304" t="s">
        <v>134</v>
      </c>
      <c r="B304" t="s">
        <v>466</v>
      </c>
      <c r="C304" t="s">
        <v>591</v>
      </c>
      <c r="D304" s="28" t="s">
        <v>464</v>
      </c>
      <c r="E304" t="s">
        <v>322</v>
      </c>
      <c r="F304" t="s">
        <v>595</v>
      </c>
      <c r="G304" t="str">
        <f t="shared" si="19"/>
        <v>SWHC046-01</v>
      </c>
      <c r="H304" t="str">
        <f t="shared" si="16"/>
        <v>ExAnte2019</v>
      </c>
      <c r="I304" t="str">
        <f t="shared" si="17"/>
        <v>IOU workpaper</v>
      </c>
      <c r="J304" s="2">
        <f t="shared" si="18"/>
        <v>43775</v>
      </c>
      <c r="K304" t="s">
        <v>203</v>
      </c>
      <c r="L304">
        <v>1</v>
      </c>
      <c r="O304">
        <v>0</v>
      </c>
      <c r="P304">
        <v>0</v>
      </c>
      <c r="Q304">
        <v>0</v>
      </c>
      <c r="R304">
        <v>3.7614999999999998</v>
      </c>
      <c r="S304">
        <v>0</v>
      </c>
      <c r="T304">
        <v>16.700600000000001</v>
      </c>
      <c r="AA304" t="s">
        <v>465</v>
      </c>
      <c r="AB304" t="s">
        <v>46</v>
      </c>
      <c r="AC304" t="b">
        <v>0</v>
      </c>
    </row>
    <row r="305" spans="1:29" hidden="1" x14ac:dyDescent="0.25">
      <c r="A305" t="s">
        <v>134</v>
      </c>
      <c r="B305" t="s">
        <v>466</v>
      </c>
      <c r="C305" t="s">
        <v>591</v>
      </c>
      <c r="D305" s="28" t="s">
        <v>464</v>
      </c>
      <c r="E305" t="s">
        <v>330</v>
      </c>
      <c r="F305" t="s">
        <v>595</v>
      </c>
      <c r="G305" t="str">
        <f t="shared" si="19"/>
        <v>SWHC046-01</v>
      </c>
      <c r="H305" t="str">
        <f t="shared" si="16"/>
        <v>ExAnte2019</v>
      </c>
      <c r="I305" t="str">
        <f t="shared" si="17"/>
        <v>IOU workpaper</v>
      </c>
      <c r="J305" s="2">
        <f t="shared" si="18"/>
        <v>43775</v>
      </c>
      <c r="K305" t="s">
        <v>203</v>
      </c>
      <c r="L305">
        <v>1</v>
      </c>
      <c r="O305">
        <v>0</v>
      </c>
      <c r="P305">
        <v>0</v>
      </c>
      <c r="Q305">
        <v>0</v>
      </c>
      <c r="R305">
        <v>130.87100000000001</v>
      </c>
      <c r="S305">
        <v>0</v>
      </c>
      <c r="T305">
        <v>0.68200000000000005</v>
      </c>
      <c r="AA305" t="s">
        <v>465</v>
      </c>
      <c r="AB305" t="s">
        <v>46</v>
      </c>
      <c r="AC305" t="b">
        <v>0</v>
      </c>
    </row>
    <row r="306" spans="1:29" hidden="1" x14ac:dyDescent="0.25">
      <c r="A306" t="s">
        <v>134</v>
      </c>
      <c r="B306" t="s">
        <v>466</v>
      </c>
      <c r="C306" t="s">
        <v>591</v>
      </c>
      <c r="D306" s="28" t="s">
        <v>464</v>
      </c>
      <c r="E306" t="s">
        <v>338</v>
      </c>
      <c r="F306" t="s">
        <v>595</v>
      </c>
      <c r="G306" t="str">
        <f t="shared" si="19"/>
        <v>SWHC046-01</v>
      </c>
      <c r="H306" t="str">
        <f t="shared" si="16"/>
        <v>ExAnte2019</v>
      </c>
      <c r="I306" t="str">
        <f t="shared" si="17"/>
        <v>IOU workpaper</v>
      </c>
      <c r="J306" s="2">
        <f t="shared" si="18"/>
        <v>43775</v>
      </c>
      <c r="K306" t="s">
        <v>203</v>
      </c>
      <c r="L306">
        <v>1</v>
      </c>
      <c r="O306">
        <v>0</v>
      </c>
      <c r="P306">
        <v>0</v>
      </c>
      <c r="Q306">
        <v>0</v>
      </c>
      <c r="R306">
        <v>-566.99099999999999</v>
      </c>
      <c r="S306">
        <v>0</v>
      </c>
      <c r="T306">
        <v>86.797899999999998</v>
      </c>
      <c r="AA306" t="s">
        <v>465</v>
      </c>
      <c r="AB306" t="s">
        <v>46</v>
      </c>
      <c r="AC306" t="b">
        <v>0</v>
      </c>
    </row>
    <row r="307" spans="1:29" hidden="1" x14ac:dyDescent="0.25">
      <c r="A307" t="s">
        <v>134</v>
      </c>
      <c r="B307" t="s">
        <v>466</v>
      </c>
      <c r="C307" t="s">
        <v>592</v>
      </c>
      <c r="D307" s="28" t="s">
        <v>464</v>
      </c>
      <c r="E307" t="s">
        <v>202</v>
      </c>
      <c r="F307" t="s">
        <v>595</v>
      </c>
      <c r="G307" t="str">
        <f t="shared" si="19"/>
        <v>SWHC046-01</v>
      </c>
      <c r="H307" t="str">
        <f t="shared" si="16"/>
        <v>ExAnte2019</v>
      </c>
      <c r="I307" t="str">
        <f t="shared" si="17"/>
        <v>IOU workpaper</v>
      </c>
      <c r="J307" s="2">
        <f t="shared" si="18"/>
        <v>43775</v>
      </c>
      <c r="K307" t="s">
        <v>203</v>
      </c>
      <c r="L307">
        <v>1</v>
      </c>
      <c r="O307">
        <v>0</v>
      </c>
      <c r="P307">
        <v>0</v>
      </c>
      <c r="Q307">
        <v>0</v>
      </c>
      <c r="R307">
        <v>-342.08479999999997</v>
      </c>
      <c r="S307">
        <v>0</v>
      </c>
      <c r="T307">
        <v>71.589500000000001</v>
      </c>
      <c r="AA307" t="s">
        <v>465</v>
      </c>
      <c r="AB307" t="s">
        <v>46</v>
      </c>
      <c r="AC307" t="b">
        <v>0</v>
      </c>
    </row>
    <row r="308" spans="1:29" hidden="1" x14ac:dyDescent="0.25">
      <c r="A308" t="s">
        <v>134</v>
      </c>
      <c r="B308" t="s">
        <v>466</v>
      </c>
      <c r="C308" t="s">
        <v>592</v>
      </c>
      <c r="D308" s="28" t="s">
        <v>464</v>
      </c>
      <c r="E308" t="s">
        <v>224</v>
      </c>
      <c r="F308" t="s">
        <v>595</v>
      </c>
      <c r="G308" t="str">
        <f t="shared" si="19"/>
        <v>SWHC046-01</v>
      </c>
      <c r="H308" t="str">
        <f t="shared" si="16"/>
        <v>ExAnte2019</v>
      </c>
      <c r="I308" t="str">
        <f t="shared" si="17"/>
        <v>IOU workpaper</v>
      </c>
      <c r="J308" s="2">
        <f t="shared" si="18"/>
        <v>43775</v>
      </c>
      <c r="K308" t="s">
        <v>203</v>
      </c>
      <c r="L308">
        <v>1</v>
      </c>
      <c r="O308">
        <v>0</v>
      </c>
      <c r="P308">
        <v>0</v>
      </c>
      <c r="Q308">
        <v>0</v>
      </c>
      <c r="R308">
        <v>-118.3929</v>
      </c>
      <c r="S308">
        <v>0</v>
      </c>
      <c r="T308">
        <v>36.557000000000002</v>
      </c>
      <c r="AA308" t="s">
        <v>465</v>
      </c>
      <c r="AB308" t="s">
        <v>46</v>
      </c>
      <c r="AC308" t="b">
        <v>0</v>
      </c>
    </row>
    <row r="309" spans="1:29" hidden="1" x14ac:dyDescent="0.25">
      <c r="A309" t="s">
        <v>134</v>
      </c>
      <c r="B309" t="s">
        <v>466</v>
      </c>
      <c r="C309" t="s">
        <v>592</v>
      </c>
      <c r="D309" s="28" t="s">
        <v>464</v>
      </c>
      <c r="E309" t="s">
        <v>232</v>
      </c>
      <c r="F309" t="s">
        <v>595</v>
      </c>
      <c r="G309" t="str">
        <f t="shared" si="19"/>
        <v>SWHC046-01</v>
      </c>
      <c r="H309" t="str">
        <f t="shared" si="16"/>
        <v>ExAnte2019</v>
      </c>
      <c r="I309" t="str">
        <f t="shared" si="17"/>
        <v>IOU workpaper</v>
      </c>
      <c r="J309" s="2">
        <f t="shared" si="18"/>
        <v>43775</v>
      </c>
      <c r="K309" t="s">
        <v>203</v>
      </c>
      <c r="L309">
        <v>1</v>
      </c>
      <c r="O309">
        <v>0</v>
      </c>
      <c r="P309">
        <v>0</v>
      </c>
      <c r="Q309">
        <v>0</v>
      </c>
      <c r="R309">
        <v>-87.183400000000006</v>
      </c>
      <c r="S309">
        <v>0</v>
      </c>
      <c r="T309">
        <v>32.849600000000002</v>
      </c>
      <c r="AA309" t="s">
        <v>465</v>
      </c>
      <c r="AB309" t="s">
        <v>46</v>
      </c>
      <c r="AC309" t="b">
        <v>0</v>
      </c>
    </row>
    <row r="310" spans="1:29" hidden="1" x14ac:dyDescent="0.25">
      <c r="A310" t="s">
        <v>134</v>
      </c>
      <c r="B310" t="s">
        <v>466</v>
      </c>
      <c r="C310" t="s">
        <v>592</v>
      </c>
      <c r="D310" s="28" t="s">
        <v>464</v>
      </c>
      <c r="E310" t="s">
        <v>240</v>
      </c>
      <c r="F310" t="s">
        <v>595</v>
      </c>
      <c r="G310" t="str">
        <f t="shared" si="19"/>
        <v>SWHC046-01</v>
      </c>
      <c r="H310" t="str">
        <f t="shared" si="16"/>
        <v>ExAnte2019</v>
      </c>
      <c r="I310" t="str">
        <f t="shared" si="17"/>
        <v>IOU workpaper</v>
      </c>
      <c r="J310" s="2">
        <f t="shared" si="18"/>
        <v>43775</v>
      </c>
      <c r="K310" t="s">
        <v>203</v>
      </c>
      <c r="L310">
        <v>1</v>
      </c>
      <c r="O310">
        <v>0</v>
      </c>
      <c r="P310">
        <v>0</v>
      </c>
      <c r="Q310">
        <v>0</v>
      </c>
      <c r="R310">
        <v>-36.016399999999997</v>
      </c>
      <c r="S310">
        <v>0</v>
      </c>
      <c r="T310">
        <v>24.945399999999999</v>
      </c>
      <c r="AA310" t="s">
        <v>465</v>
      </c>
      <c r="AB310" t="s">
        <v>46</v>
      </c>
      <c r="AC310" t="b">
        <v>0</v>
      </c>
    </row>
    <row r="311" spans="1:29" hidden="1" x14ac:dyDescent="0.25">
      <c r="A311" t="s">
        <v>134</v>
      </c>
      <c r="B311" t="s">
        <v>466</v>
      </c>
      <c r="C311" t="s">
        <v>592</v>
      </c>
      <c r="D311" s="28" t="s">
        <v>464</v>
      </c>
      <c r="E311" t="s">
        <v>248</v>
      </c>
      <c r="F311" t="s">
        <v>595</v>
      </c>
      <c r="G311" t="str">
        <f t="shared" si="19"/>
        <v>SWHC046-01</v>
      </c>
      <c r="H311" t="str">
        <f t="shared" si="16"/>
        <v>ExAnte2019</v>
      </c>
      <c r="I311" t="str">
        <f t="shared" si="17"/>
        <v>IOU workpaper</v>
      </c>
      <c r="J311" s="2">
        <f t="shared" si="18"/>
        <v>43775</v>
      </c>
      <c r="K311" t="s">
        <v>203</v>
      </c>
      <c r="L311">
        <v>1</v>
      </c>
      <c r="O311">
        <v>0</v>
      </c>
      <c r="P311">
        <v>0</v>
      </c>
      <c r="Q311">
        <v>0</v>
      </c>
      <c r="R311">
        <v>-94.967399999999998</v>
      </c>
      <c r="S311">
        <v>0</v>
      </c>
      <c r="T311">
        <v>34.118299999999998</v>
      </c>
      <c r="AA311" t="s">
        <v>465</v>
      </c>
      <c r="AB311" t="s">
        <v>46</v>
      </c>
      <c r="AC311" t="b">
        <v>0</v>
      </c>
    </row>
    <row r="312" spans="1:29" hidden="1" x14ac:dyDescent="0.25">
      <c r="A312" t="s">
        <v>134</v>
      </c>
      <c r="B312" t="s">
        <v>466</v>
      </c>
      <c r="C312" t="s">
        <v>592</v>
      </c>
      <c r="D312" s="28" t="s">
        <v>464</v>
      </c>
      <c r="E312" t="s">
        <v>256</v>
      </c>
      <c r="F312" t="s">
        <v>595</v>
      </c>
      <c r="G312" t="str">
        <f t="shared" si="19"/>
        <v>SWHC046-01</v>
      </c>
      <c r="H312" t="str">
        <f t="shared" si="16"/>
        <v>ExAnte2019</v>
      </c>
      <c r="I312" t="str">
        <f t="shared" si="17"/>
        <v>IOU workpaper</v>
      </c>
      <c r="J312" s="2">
        <f t="shared" si="18"/>
        <v>43775</v>
      </c>
      <c r="K312" t="s">
        <v>203</v>
      </c>
      <c r="L312">
        <v>1</v>
      </c>
      <c r="O312">
        <v>0</v>
      </c>
      <c r="P312">
        <v>0</v>
      </c>
      <c r="Q312">
        <v>0</v>
      </c>
      <c r="R312">
        <v>36.703499999999998</v>
      </c>
      <c r="S312">
        <v>0</v>
      </c>
      <c r="T312">
        <v>15.4169</v>
      </c>
      <c r="AA312" t="s">
        <v>465</v>
      </c>
      <c r="AB312" t="s">
        <v>46</v>
      </c>
      <c r="AC312" t="b">
        <v>0</v>
      </c>
    </row>
    <row r="313" spans="1:29" hidden="1" x14ac:dyDescent="0.25">
      <c r="A313" t="s">
        <v>134</v>
      </c>
      <c r="B313" t="s">
        <v>466</v>
      </c>
      <c r="C313" t="s">
        <v>592</v>
      </c>
      <c r="D313" s="28" t="s">
        <v>464</v>
      </c>
      <c r="E313" t="s">
        <v>265</v>
      </c>
      <c r="F313" t="s">
        <v>595</v>
      </c>
      <c r="G313" t="str">
        <f t="shared" si="19"/>
        <v>SWHC046-01</v>
      </c>
      <c r="H313" t="str">
        <f t="shared" si="16"/>
        <v>ExAnte2019</v>
      </c>
      <c r="I313" t="str">
        <f t="shared" si="17"/>
        <v>IOU workpaper</v>
      </c>
      <c r="J313" s="2">
        <f t="shared" si="18"/>
        <v>43775</v>
      </c>
      <c r="K313" t="s">
        <v>203</v>
      </c>
      <c r="L313">
        <v>1</v>
      </c>
      <c r="O313">
        <v>0</v>
      </c>
      <c r="P313">
        <v>0</v>
      </c>
      <c r="Q313">
        <v>0</v>
      </c>
      <c r="R313">
        <v>62.095199999999998</v>
      </c>
      <c r="S313">
        <v>0</v>
      </c>
      <c r="T313">
        <v>10.4527</v>
      </c>
      <c r="AA313" t="s">
        <v>465</v>
      </c>
      <c r="AB313" t="s">
        <v>46</v>
      </c>
      <c r="AC313" t="b">
        <v>0</v>
      </c>
    </row>
    <row r="314" spans="1:29" hidden="1" x14ac:dyDescent="0.25">
      <c r="A314" t="s">
        <v>134</v>
      </c>
      <c r="B314" t="s">
        <v>466</v>
      </c>
      <c r="C314" t="s">
        <v>592</v>
      </c>
      <c r="D314" s="28" t="s">
        <v>464</v>
      </c>
      <c r="E314" t="s">
        <v>274</v>
      </c>
      <c r="F314" t="s">
        <v>595</v>
      </c>
      <c r="G314" t="str">
        <f t="shared" si="19"/>
        <v>SWHC046-01</v>
      </c>
      <c r="H314" t="str">
        <f t="shared" si="16"/>
        <v>ExAnte2019</v>
      </c>
      <c r="I314" t="str">
        <f t="shared" si="17"/>
        <v>IOU workpaper</v>
      </c>
      <c r="J314" s="2">
        <f t="shared" si="18"/>
        <v>43775</v>
      </c>
      <c r="K314" t="s">
        <v>203</v>
      </c>
      <c r="L314">
        <v>1</v>
      </c>
      <c r="O314">
        <v>0</v>
      </c>
      <c r="P314">
        <v>0</v>
      </c>
      <c r="Q314">
        <v>0</v>
      </c>
      <c r="R314">
        <v>54.8735</v>
      </c>
      <c r="S314">
        <v>0</v>
      </c>
      <c r="T314">
        <v>11.022500000000001</v>
      </c>
      <c r="AA314" t="s">
        <v>465</v>
      </c>
      <c r="AB314" t="s">
        <v>46</v>
      </c>
      <c r="AC314" t="b">
        <v>0</v>
      </c>
    </row>
    <row r="315" spans="1:29" hidden="1" x14ac:dyDescent="0.25">
      <c r="A315" t="s">
        <v>134</v>
      </c>
      <c r="B315" t="s">
        <v>466</v>
      </c>
      <c r="C315" t="s">
        <v>592</v>
      </c>
      <c r="D315" s="28" t="s">
        <v>464</v>
      </c>
      <c r="E315" t="s">
        <v>282</v>
      </c>
      <c r="F315" t="s">
        <v>595</v>
      </c>
      <c r="G315" t="str">
        <f t="shared" si="19"/>
        <v>SWHC046-01</v>
      </c>
      <c r="H315" t="str">
        <f t="shared" si="16"/>
        <v>ExAnte2019</v>
      </c>
      <c r="I315" t="str">
        <f t="shared" si="17"/>
        <v>IOU workpaper</v>
      </c>
      <c r="J315" s="2">
        <f t="shared" si="18"/>
        <v>43775</v>
      </c>
      <c r="K315" t="s">
        <v>203</v>
      </c>
      <c r="L315">
        <v>1</v>
      </c>
      <c r="O315">
        <v>0</v>
      </c>
      <c r="P315">
        <v>0</v>
      </c>
      <c r="Q315">
        <v>0</v>
      </c>
      <c r="R315">
        <v>38.866700000000002</v>
      </c>
      <c r="S315">
        <v>0</v>
      </c>
      <c r="T315">
        <v>12.7668</v>
      </c>
      <c r="AA315" t="s">
        <v>465</v>
      </c>
      <c r="AB315" t="s">
        <v>46</v>
      </c>
      <c r="AC315" t="b">
        <v>0</v>
      </c>
    </row>
    <row r="316" spans="1:29" hidden="1" x14ac:dyDescent="0.25">
      <c r="A316" t="s">
        <v>134</v>
      </c>
      <c r="B316" t="s">
        <v>466</v>
      </c>
      <c r="C316" t="s">
        <v>592</v>
      </c>
      <c r="D316" s="28" t="s">
        <v>464</v>
      </c>
      <c r="E316" t="s">
        <v>290</v>
      </c>
      <c r="F316" t="s">
        <v>595</v>
      </c>
      <c r="G316" t="str">
        <f t="shared" si="19"/>
        <v>SWHC046-01</v>
      </c>
      <c r="H316" t="str">
        <f t="shared" si="16"/>
        <v>ExAnte2019</v>
      </c>
      <c r="I316" t="str">
        <f t="shared" si="17"/>
        <v>IOU workpaper</v>
      </c>
      <c r="J316" s="2">
        <f t="shared" si="18"/>
        <v>43775</v>
      </c>
      <c r="K316" t="s">
        <v>203</v>
      </c>
      <c r="L316">
        <v>1</v>
      </c>
      <c r="O316">
        <v>0</v>
      </c>
      <c r="P316">
        <v>0</v>
      </c>
      <c r="Q316">
        <v>0</v>
      </c>
      <c r="R316">
        <v>46.681199999999997</v>
      </c>
      <c r="S316">
        <v>0</v>
      </c>
      <c r="T316">
        <v>12.4298</v>
      </c>
      <c r="AA316" t="s">
        <v>465</v>
      </c>
      <c r="AB316" t="s">
        <v>46</v>
      </c>
      <c r="AC316" t="b">
        <v>0</v>
      </c>
    </row>
    <row r="317" spans="1:29" hidden="1" x14ac:dyDescent="0.25">
      <c r="A317" t="s">
        <v>134</v>
      </c>
      <c r="B317" t="s">
        <v>466</v>
      </c>
      <c r="C317" t="s">
        <v>592</v>
      </c>
      <c r="D317" s="28" t="s">
        <v>464</v>
      </c>
      <c r="E317" t="s">
        <v>298</v>
      </c>
      <c r="F317" t="s">
        <v>595</v>
      </c>
      <c r="G317" t="str">
        <f t="shared" si="19"/>
        <v>SWHC046-01</v>
      </c>
      <c r="H317" t="str">
        <f t="shared" si="16"/>
        <v>ExAnte2019</v>
      </c>
      <c r="I317" t="str">
        <f t="shared" si="17"/>
        <v>IOU workpaper</v>
      </c>
      <c r="J317" s="2">
        <f t="shared" si="18"/>
        <v>43775</v>
      </c>
      <c r="K317" t="s">
        <v>203</v>
      </c>
      <c r="L317">
        <v>1</v>
      </c>
      <c r="O317">
        <v>0</v>
      </c>
      <c r="P317">
        <v>0</v>
      </c>
      <c r="Q317">
        <v>0</v>
      </c>
      <c r="R317">
        <v>-72.089399999999998</v>
      </c>
      <c r="S317">
        <v>0</v>
      </c>
      <c r="T317">
        <v>30.4298</v>
      </c>
      <c r="AA317" t="s">
        <v>465</v>
      </c>
      <c r="AB317" t="s">
        <v>46</v>
      </c>
      <c r="AC317" t="b">
        <v>0</v>
      </c>
    </row>
    <row r="318" spans="1:29" hidden="1" x14ac:dyDescent="0.25">
      <c r="A318" t="s">
        <v>134</v>
      </c>
      <c r="B318" t="s">
        <v>466</v>
      </c>
      <c r="C318" t="s">
        <v>592</v>
      </c>
      <c r="D318" s="28" t="s">
        <v>464</v>
      </c>
      <c r="E318" t="s">
        <v>306</v>
      </c>
      <c r="F318" t="s">
        <v>595</v>
      </c>
      <c r="G318" t="str">
        <f t="shared" si="19"/>
        <v>SWHC046-01</v>
      </c>
      <c r="H318" t="str">
        <f t="shared" si="16"/>
        <v>ExAnte2019</v>
      </c>
      <c r="I318" t="str">
        <f t="shared" si="17"/>
        <v>IOU workpaper</v>
      </c>
      <c r="J318" s="2">
        <f t="shared" si="18"/>
        <v>43775</v>
      </c>
      <c r="K318" t="s">
        <v>203</v>
      </c>
      <c r="L318">
        <v>1</v>
      </c>
      <c r="O318">
        <v>0</v>
      </c>
      <c r="P318">
        <v>0</v>
      </c>
      <c r="Q318">
        <v>0</v>
      </c>
      <c r="R318">
        <v>-73.850200000000001</v>
      </c>
      <c r="S318">
        <v>0</v>
      </c>
      <c r="T318">
        <v>30.001200000000001</v>
      </c>
      <c r="AA318" t="s">
        <v>465</v>
      </c>
      <c r="AB318" t="s">
        <v>46</v>
      </c>
      <c r="AC318" t="b">
        <v>0</v>
      </c>
    </row>
    <row r="319" spans="1:29" hidden="1" x14ac:dyDescent="0.25">
      <c r="A319" t="s">
        <v>134</v>
      </c>
      <c r="B319" t="s">
        <v>466</v>
      </c>
      <c r="C319" t="s">
        <v>592</v>
      </c>
      <c r="D319" s="28" t="s">
        <v>464</v>
      </c>
      <c r="E319" t="s">
        <v>314</v>
      </c>
      <c r="F319" t="s">
        <v>595</v>
      </c>
      <c r="G319" t="str">
        <f t="shared" si="19"/>
        <v>SWHC046-01</v>
      </c>
      <c r="H319" t="str">
        <f t="shared" si="16"/>
        <v>ExAnte2019</v>
      </c>
      <c r="I319" t="str">
        <f t="shared" si="17"/>
        <v>IOU workpaper</v>
      </c>
      <c r="J319" s="2">
        <f t="shared" si="18"/>
        <v>43775</v>
      </c>
      <c r="K319" t="s">
        <v>203</v>
      </c>
      <c r="L319">
        <v>1</v>
      </c>
      <c r="O319">
        <v>0</v>
      </c>
      <c r="P319">
        <v>0</v>
      </c>
      <c r="Q319">
        <v>0</v>
      </c>
      <c r="R319">
        <v>-43.554200000000002</v>
      </c>
      <c r="S319">
        <v>0</v>
      </c>
      <c r="T319">
        <v>26.608000000000001</v>
      </c>
      <c r="AA319" t="s">
        <v>465</v>
      </c>
      <c r="AB319" t="s">
        <v>46</v>
      </c>
      <c r="AC319" t="b">
        <v>0</v>
      </c>
    </row>
    <row r="320" spans="1:29" hidden="1" x14ac:dyDescent="0.25">
      <c r="A320" t="s">
        <v>134</v>
      </c>
      <c r="B320" t="s">
        <v>466</v>
      </c>
      <c r="C320" t="s">
        <v>592</v>
      </c>
      <c r="D320" s="28" t="s">
        <v>464</v>
      </c>
      <c r="E320" t="s">
        <v>322</v>
      </c>
      <c r="F320" t="s">
        <v>595</v>
      </c>
      <c r="G320" t="str">
        <f t="shared" si="19"/>
        <v>SWHC046-01</v>
      </c>
      <c r="H320" t="str">
        <f t="shared" si="16"/>
        <v>ExAnte2019</v>
      </c>
      <c r="I320" t="str">
        <f t="shared" si="17"/>
        <v>IOU workpaper</v>
      </c>
      <c r="J320" s="2">
        <f t="shared" si="18"/>
        <v>43775</v>
      </c>
      <c r="K320" t="s">
        <v>203</v>
      </c>
      <c r="L320">
        <v>1</v>
      </c>
      <c r="O320">
        <v>0</v>
      </c>
      <c r="P320">
        <v>0</v>
      </c>
      <c r="Q320">
        <v>0</v>
      </c>
      <c r="R320">
        <v>-79.081000000000003</v>
      </c>
      <c r="S320">
        <v>0</v>
      </c>
      <c r="T320">
        <v>31.4024</v>
      </c>
      <c r="AA320" t="s">
        <v>465</v>
      </c>
      <c r="AB320" t="s">
        <v>46</v>
      </c>
      <c r="AC320" t="b">
        <v>0</v>
      </c>
    </row>
    <row r="321" spans="1:29" hidden="1" x14ac:dyDescent="0.25">
      <c r="A321" t="s">
        <v>134</v>
      </c>
      <c r="B321" t="s">
        <v>466</v>
      </c>
      <c r="C321" t="s">
        <v>592</v>
      </c>
      <c r="D321" s="28" t="s">
        <v>464</v>
      </c>
      <c r="E321" t="s">
        <v>330</v>
      </c>
      <c r="F321" t="s">
        <v>595</v>
      </c>
      <c r="G321" t="str">
        <f t="shared" si="19"/>
        <v>SWHC046-01</v>
      </c>
      <c r="H321" t="str">
        <f t="shared" si="16"/>
        <v>ExAnte2019</v>
      </c>
      <c r="I321" t="str">
        <f t="shared" si="17"/>
        <v>IOU workpaper</v>
      </c>
      <c r="J321" s="2">
        <f t="shared" si="18"/>
        <v>43775</v>
      </c>
      <c r="K321" t="s">
        <v>203</v>
      </c>
      <c r="L321">
        <v>1</v>
      </c>
      <c r="O321">
        <v>0</v>
      </c>
      <c r="P321">
        <v>0</v>
      </c>
      <c r="Q321">
        <v>0</v>
      </c>
      <c r="R321">
        <v>125.3749</v>
      </c>
      <c r="S321">
        <v>0</v>
      </c>
      <c r="T321">
        <v>3.5078999999999998</v>
      </c>
      <c r="AA321" t="s">
        <v>465</v>
      </c>
      <c r="AB321" t="s">
        <v>46</v>
      </c>
      <c r="AC321" t="b">
        <v>0</v>
      </c>
    </row>
    <row r="322" spans="1:29" hidden="1" x14ac:dyDescent="0.25">
      <c r="A322" t="s">
        <v>134</v>
      </c>
      <c r="B322" t="s">
        <v>466</v>
      </c>
      <c r="C322" t="s">
        <v>592</v>
      </c>
      <c r="D322" s="28" t="s">
        <v>464</v>
      </c>
      <c r="E322" t="s">
        <v>338</v>
      </c>
      <c r="F322" t="s">
        <v>595</v>
      </c>
      <c r="G322" t="str">
        <f t="shared" si="19"/>
        <v>SWHC046-01</v>
      </c>
      <c r="H322" t="str">
        <f t="shared" si="16"/>
        <v>ExAnte2019</v>
      </c>
      <c r="I322" t="str">
        <f t="shared" si="17"/>
        <v>IOU workpaper</v>
      </c>
      <c r="J322" s="2">
        <f t="shared" si="18"/>
        <v>43775</v>
      </c>
      <c r="K322" t="s">
        <v>203</v>
      </c>
      <c r="L322">
        <v>1</v>
      </c>
      <c r="O322">
        <v>0</v>
      </c>
      <c r="P322">
        <v>0</v>
      </c>
      <c r="Q322">
        <v>0</v>
      </c>
      <c r="R322">
        <v>-870.90369999999996</v>
      </c>
      <c r="S322">
        <v>0</v>
      </c>
      <c r="T322">
        <v>128.2122</v>
      </c>
      <c r="AA322" t="s">
        <v>465</v>
      </c>
      <c r="AB322" t="s">
        <v>46</v>
      </c>
      <c r="AC322" t="b">
        <v>0</v>
      </c>
    </row>
    <row r="323" spans="1:29" hidden="1" x14ac:dyDescent="0.25">
      <c r="A323" t="s">
        <v>134</v>
      </c>
      <c r="B323" t="s">
        <v>466</v>
      </c>
      <c r="C323" t="s">
        <v>593</v>
      </c>
      <c r="D323" s="28" t="s">
        <v>464</v>
      </c>
      <c r="E323" t="s">
        <v>202</v>
      </c>
      <c r="F323" t="s">
        <v>595</v>
      </c>
      <c r="G323" t="str">
        <f t="shared" si="19"/>
        <v>SWHC046-01</v>
      </c>
      <c r="H323" t="str">
        <f t="shared" si="16"/>
        <v>ExAnte2019</v>
      </c>
      <c r="I323" t="str">
        <f t="shared" si="17"/>
        <v>IOU workpaper</v>
      </c>
      <c r="J323" s="2">
        <f t="shared" si="18"/>
        <v>43775</v>
      </c>
      <c r="K323" t="s">
        <v>203</v>
      </c>
      <c r="L323">
        <v>1</v>
      </c>
      <c r="O323">
        <v>0</v>
      </c>
      <c r="P323">
        <v>0</v>
      </c>
      <c r="Q323">
        <v>0</v>
      </c>
      <c r="R323">
        <v>-700.02459999999996</v>
      </c>
      <c r="S323">
        <v>0</v>
      </c>
      <c r="T323">
        <v>121.9177</v>
      </c>
      <c r="AA323" t="s">
        <v>465</v>
      </c>
      <c r="AB323" t="s">
        <v>46</v>
      </c>
      <c r="AC323" t="b">
        <v>0</v>
      </c>
    </row>
    <row r="324" spans="1:29" hidden="1" x14ac:dyDescent="0.25">
      <c r="A324" t="s">
        <v>134</v>
      </c>
      <c r="B324" t="s">
        <v>466</v>
      </c>
      <c r="C324" t="s">
        <v>593</v>
      </c>
      <c r="D324" s="28" t="s">
        <v>464</v>
      </c>
      <c r="E324" t="s">
        <v>224</v>
      </c>
      <c r="F324" t="s">
        <v>595</v>
      </c>
      <c r="G324" t="str">
        <f t="shared" si="19"/>
        <v>SWHC046-01</v>
      </c>
      <c r="H324" t="str">
        <f t="shared" si="16"/>
        <v>ExAnte2019</v>
      </c>
      <c r="I324" t="str">
        <f t="shared" si="17"/>
        <v>IOU workpaper</v>
      </c>
      <c r="J324" s="2">
        <f t="shared" si="18"/>
        <v>43775</v>
      </c>
      <c r="K324" t="s">
        <v>203</v>
      </c>
      <c r="L324">
        <v>1</v>
      </c>
      <c r="O324">
        <v>0</v>
      </c>
      <c r="P324">
        <v>0</v>
      </c>
      <c r="Q324">
        <v>0</v>
      </c>
      <c r="R324">
        <v>-300.62110000000001</v>
      </c>
      <c r="S324">
        <v>0</v>
      </c>
      <c r="T324">
        <v>60.410200000000003</v>
      </c>
      <c r="AA324" t="s">
        <v>465</v>
      </c>
      <c r="AB324" t="s">
        <v>46</v>
      </c>
      <c r="AC324" t="b">
        <v>0</v>
      </c>
    </row>
    <row r="325" spans="1:29" hidden="1" x14ac:dyDescent="0.25">
      <c r="A325" t="s">
        <v>134</v>
      </c>
      <c r="B325" t="s">
        <v>466</v>
      </c>
      <c r="C325" t="s">
        <v>593</v>
      </c>
      <c r="D325" s="28" t="s">
        <v>464</v>
      </c>
      <c r="E325" t="s">
        <v>232</v>
      </c>
      <c r="F325" t="s">
        <v>595</v>
      </c>
      <c r="G325" t="str">
        <f t="shared" si="19"/>
        <v>SWHC046-01</v>
      </c>
      <c r="H325" t="str">
        <f t="shared" ref="H325:H388" si="20">H324</f>
        <v>ExAnte2019</v>
      </c>
      <c r="I325" t="str">
        <f t="shared" ref="I325:I388" si="21">I324</f>
        <v>IOU workpaper</v>
      </c>
      <c r="J325" s="2">
        <f t="shared" ref="J325:J388" si="22">J$3</f>
        <v>43775</v>
      </c>
      <c r="K325" t="s">
        <v>203</v>
      </c>
      <c r="L325">
        <v>1</v>
      </c>
      <c r="O325">
        <v>0</v>
      </c>
      <c r="P325">
        <v>0</v>
      </c>
      <c r="Q325">
        <v>0</v>
      </c>
      <c r="R325">
        <v>-274.49900000000002</v>
      </c>
      <c r="S325">
        <v>0</v>
      </c>
      <c r="T325">
        <v>57.943899999999999</v>
      </c>
      <c r="AA325" t="s">
        <v>465</v>
      </c>
      <c r="AB325" t="s">
        <v>46</v>
      </c>
      <c r="AC325" t="b">
        <v>0</v>
      </c>
    </row>
    <row r="326" spans="1:29" hidden="1" x14ac:dyDescent="0.25">
      <c r="A326" t="s">
        <v>134</v>
      </c>
      <c r="B326" t="s">
        <v>466</v>
      </c>
      <c r="C326" t="s">
        <v>593</v>
      </c>
      <c r="D326" s="28" t="s">
        <v>464</v>
      </c>
      <c r="E326" t="s">
        <v>240</v>
      </c>
      <c r="F326" t="s">
        <v>595</v>
      </c>
      <c r="G326" t="str">
        <f t="shared" ref="G326:G389" si="23">G325</f>
        <v>SWHC046-01</v>
      </c>
      <c r="H326" t="str">
        <f t="shared" si="20"/>
        <v>ExAnte2019</v>
      </c>
      <c r="I326" t="str">
        <f t="shared" si="21"/>
        <v>IOU workpaper</v>
      </c>
      <c r="J326" s="2">
        <f t="shared" si="22"/>
        <v>43775</v>
      </c>
      <c r="K326" t="s">
        <v>203</v>
      </c>
      <c r="L326">
        <v>1</v>
      </c>
      <c r="O326">
        <v>0</v>
      </c>
      <c r="P326">
        <v>0</v>
      </c>
      <c r="Q326">
        <v>0</v>
      </c>
      <c r="R326">
        <v>-173.17609999999999</v>
      </c>
      <c r="S326">
        <v>0</v>
      </c>
      <c r="T326">
        <v>43.290100000000002</v>
      </c>
      <c r="AA326" t="s">
        <v>465</v>
      </c>
      <c r="AB326" t="s">
        <v>46</v>
      </c>
      <c r="AC326" t="b">
        <v>0</v>
      </c>
    </row>
    <row r="327" spans="1:29" hidden="1" x14ac:dyDescent="0.25">
      <c r="A327" t="s">
        <v>134</v>
      </c>
      <c r="B327" t="s">
        <v>466</v>
      </c>
      <c r="C327" t="s">
        <v>593</v>
      </c>
      <c r="D327" s="28" t="s">
        <v>464</v>
      </c>
      <c r="E327" t="s">
        <v>248</v>
      </c>
      <c r="F327" t="s">
        <v>595</v>
      </c>
      <c r="G327" t="str">
        <f t="shared" si="23"/>
        <v>SWHC046-01</v>
      </c>
      <c r="H327" t="str">
        <f t="shared" si="20"/>
        <v>ExAnte2019</v>
      </c>
      <c r="I327" t="str">
        <f t="shared" si="21"/>
        <v>IOU workpaper</v>
      </c>
      <c r="J327" s="2">
        <f t="shared" si="22"/>
        <v>43775</v>
      </c>
      <c r="K327" t="s">
        <v>203</v>
      </c>
      <c r="L327">
        <v>1</v>
      </c>
      <c r="O327">
        <v>0</v>
      </c>
      <c r="P327">
        <v>0</v>
      </c>
      <c r="Q327">
        <v>0</v>
      </c>
      <c r="R327">
        <v>-235.6473</v>
      </c>
      <c r="S327">
        <v>0</v>
      </c>
      <c r="T327">
        <v>52.078800000000001</v>
      </c>
      <c r="AA327" t="s">
        <v>465</v>
      </c>
      <c r="AB327" t="s">
        <v>46</v>
      </c>
      <c r="AC327" t="b">
        <v>0</v>
      </c>
    </row>
    <row r="328" spans="1:29" hidden="1" x14ac:dyDescent="0.25">
      <c r="A328" t="s">
        <v>134</v>
      </c>
      <c r="B328" t="s">
        <v>466</v>
      </c>
      <c r="C328" t="s">
        <v>593</v>
      </c>
      <c r="D328" s="28" t="s">
        <v>464</v>
      </c>
      <c r="E328" t="s">
        <v>256</v>
      </c>
      <c r="F328" t="s">
        <v>595</v>
      </c>
      <c r="G328" t="str">
        <f t="shared" si="23"/>
        <v>SWHC046-01</v>
      </c>
      <c r="H328" t="str">
        <f t="shared" si="20"/>
        <v>ExAnte2019</v>
      </c>
      <c r="I328" t="str">
        <f t="shared" si="21"/>
        <v>IOU workpaper</v>
      </c>
      <c r="J328" s="2">
        <f t="shared" si="22"/>
        <v>43775</v>
      </c>
      <c r="K328" t="s">
        <v>203</v>
      </c>
      <c r="L328">
        <v>1</v>
      </c>
      <c r="O328">
        <v>0</v>
      </c>
      <c r="P328">
        <v>0</v>
      </c>
      <c r="Q328">
        <v>0</v>
      </c>
      <c r="R328">
        <v>-27.2607</v>
      </c>
      <c r="S328">
        <v>0</v>
      </c>
      <c r="T328">
        <v>21.8186</v>
      </c>
      <c r="AA328" t="s">
        <v>465</v>
      </c>
      <c r="AB328" t="s">
        <v>46</v>
      </c>
      <c r="AC328" t="b">
        <v>0</v>
      </c>
    </row>
    <row r="329" spans="1:29" hidden="1" x14ac:dyDescent="0.25">
      <c r="A329" t="s">
        <v>134</v>
      </c>
      <c r="B329" t="s">
        <v>466</v>
      </c>
      <c r="C329" t="s">
        <v>593</v>
      </c>
      <c r="D329" s="28" t="s">
        <v>464</v>
      </c>
      <c r="E329" t="s">
        <v>265</v>
      </c>
      <c r="F329" t="s">
        <v>595</v>
      </c>
      <c r="G329" t="str">
        <f t="shared" si="23"/>
        <v>SWHC046-01</v>
      </c>
      <c r="H329" t="str">
        <f t="shared" si="20"/>
        <v>ExAnte2019</v>
      </c>
      <c r="I329" t="str">
        <f t="shared" si="21"/>
        <v>IOU workpaper</v>
      </c>
      <c r="J329" s="2">
        <f t="shared" si="22"/>
        <v>43775</v>
      </c>
      <c r="K329" t="s">
        <v>203</v>
      </c>
      <c r="L329">
        <v>1</v>
      </c>
      <c r="O329">
        <v>0</v>
      </c>
      <c r="P329">
        <v>0</v>
      </c>
      <c r="Q329">
        <v>0</v>
      </c>
      <c r="R329">
        <v>13.1197</v>
      </c>
      <c r="S329">
        <v>0</v>
      </c>
      <c r="T329">
        <v>14.3439</v>
      </c>
      <c r="AA329" t="s">
        <v>465</v>
      </c>
      <c r="AB329" t="s">
        <v>46</v>
      </c>
      <c r="AC329" t="b">
        <v>0</v>
      </c>
    </row>
    <row r="330" spans="1:29" hidden="1" x14ac:dyDescent="0.25">
      <c r="A330" t="s">
        <v>134</v>
      </c>
      <c r="B330" t="s">
        <v>466</v>
      </c>
      <c r="C330" t="s">
        <v>593</v>
      </c>
      <c r="D330" s="28" t="s">
        <v>464</v>
      </c>
      <c r="E330" t="s">
        <v>274</v>
      </c>
      <c r="F330" t="s">
        <v>595</v>
      </c>
      <c r="G330" t="str">
        <f t="shared" si="23"/>
        <v>SWHC046-01</v>
      </c>
      <c r="H330" t="str">
        <f t="shared" si="20"/>
        <v>ExAnte2019</v>
      </c>
      <c r="I330" t="str">
        <f t="shared" si="21"/>
        <v>IOU workpaper</v>
      </c>
      <c r="J330" s="2">
        <f t="shared" si="22"/>
        <v>43775</v>
      </c>
      <c r="K330" t="s">
        <v>203</v>
      </c>
      <c r="L330">
        <v>1</v>
      </c>
      <c r="O330">
        <v>0</v>
      </c>
      <c r="P330">
        <v>0</v>
      </c>
      <c r="Q330">
        <v>0</v>
      </c>
      <c r="R330">
        <v>-1.4693000000000001</v>
      </c>
      <c r="S330">
        <v>0</v>
      </c>
      <c r="T330">
        <v>16.908200000000001</v>
      </c>
      <c r="AA330" t="s">
        <v>465</v>
      </c>
      <c r="AB330" t="s">
        <v>46</v>
      </c>
      <c r="AC330" t="b">
        <v>0</v>
      </c>
    </row>
    <row r="331" spans="1:29" hidden="1" x14ac:dyDescent="0.25">
      <c r="A331" t="s">
        <v>134</v>
      </c>
      <c r="B331" t="s">
        <v>466</v>
      </c>
      <c r="C331" t="s">
        <v>593</v>
      </c>
      <c r="D331" s="28" t="s">
        <v>464</v>
      </c>
      <c r="E331" t="s">
        <v>282</v>
      </c>
      <c r="F331" t="s">
        <v>595</v>
      </c>
      <c r="G331" t="str">
        <f t="shared" si="23"/>
        <v>SWHC046-01</v>
      </c>
      <c r="H331" t="str">
        <f t="shared" si="20"/>
        <v>ExAnte2019</v>
      </c>
      <c r="I331" t="str">
        <f t="shared" si="21"/>
        <v>IOU workpaper</v>
      </c>
      <c r="J331" s="2">
        <f t="shared" si="22"/>
        <v>43775</v>
      </c>
      <c r="K331" t="s">
        <v>203</v>
      </c>
      <c r="L331">
        <v>1</v>
      </c>
      <c r="O331">
        <v>0</v>
      </c>
      <c r="P331">
        <v>0</v>
      </c>
      <c r="Q331">
        <v>0</v>
      </c>
      <c r="R331">
        <v>-22.0306</v>
      </c>
      <c r="S331">
        <v>0</v>
      </c>
      <c r="T331">
        <v>19.824100000000001</v>
      </c>
      <c r="AA331" t="s">
        <v>465</v>
      </c>
      <c r="AB331" t="s">
        <v>46</v>
      </c>
      <c r="AC331" t="b">
        <v>0</v>
      </c>
    </row>
    <row r="332" spans="1:29" hidden="1" x14ac:dyDescent="0.25">
      <c r="A332" t="s">
        <v>134</v>
      </c>
      <c r="B332" t="s">
        <v>466</v>
      </c>
      <c r="C332" t="s">
        <v>593</v>
      </c>
      <c r="D332" s="28" t="s">
        <v>464</v>
      </c>
      <c r="E332" t="s">
        <v>290</v>
      </c>
      <c r="F332" t="s">
        <v>595</v>
      </c>
      <c r="G332" t="str">
        <f t="shared" si="23"/>
        <v>SWHC046-01</v>
      </c>
      <c r="H332" t="str">
        <f t="shared" si="20"/>
        <v>ExAnte2019</v>
      </c>
      <c r="I332" t="str">
        <f t="shared" si="21"/>
        <v>IOU workpaper</v>
      </c>
      <c r="J332" s="2">
        <f t="shared" si="22"/>
        <v>43775</v>
      </c>
      <c r="K332" t="s">
        <v>203</v>
      </c>
      <c r="L332">
        <v>1</v>
      </c>
      <c r="O332">
        <v>0</v>
      </c>
      <c r="P332">
        <v>0</v>
      </c>
      <c r="Q332">
        <v>0</v>
      </c>
      <c r="R332">
        <v>-9.8345000000000002</v>
      </c>
      <c r="S332">
        <v>0</v>
      </c>
      <c r="T332">
        <v>18.677399999999999</v>
      </c>
      <c r="AA332" t="s">
        <v>465</v>
      </c>
      <c r="AB332" t="s">
        <v>46</v>
      </c>
      <c r="AC332" t="b">
        <v>0</v>
      </c>
    </row>
    <row r="333" spans="1:29" hidden="1" x14ac:dyDescent="0.25">
      <c r="A333" t="s">
        <v>134</v>
      </c>
      <c r="B333" t="s">
        <v>466</v>
      </c>
      <c r="C333" t="s">
        <v>593</v>
      </c>
      <c r="D333" s="28" t="s">
        <v>464</v>
      </c>
      <c r="E333" t="s">
        <v>298</v>
      </c>
      <c r="F333" t="s">
        <v>595</v>
      </c>
      <c r="G333" t="str">
        <f t="shared" si="23"/>
        <v>SWHC046-01</v>
      </c>
      <c r="H333" t="str">
        <f t="shared" si="20"/>
        <v>ExAnte2019</v>
      </c>
      <c r="I333" t="str">
        <f t="shared" si="21"/>
        <v>IOU workpaper</v>
      </c>
      <c r="J333" s="2">
        <f t="shared" si="22"/>
        <v>43775</v>
      </c>
      <c r="K333" t="s">
        <v>203</v>
      </c>
      <c r="L333">
        <v>1</v>
      </c>
      <c r="O333">
        <v>0</v>
      </c>
      <c r="P333">
        <v>0</v>
      </c>
      <c r="Q333">
        <v>0</v>
      </c>
      <c r="R333">
        <v>-205.36879999999999</v>
      </c>
      <c r="S333">
        <v>0</v>
      </c>
      <c r="T333">
        <v>47.6175</v>
      </c>
      <c r="AA333" t="s">
        <v>465</v>
      </c>
      <c r="AB333" t="s">
        <v>46</v>
      </c>
      <c r="AC333" t="b">
        <v>0</v>
      </c>
    </row>
    <row r="334" spans="1:29" hidden="1" x14ac:dyDescent="0.25">
      <c r="A334" t="s">
        <v>134</v>
      </c>
      <c r="B334" t="s">
        <v>466</v>
      </c>
      <c r="C334" t="s">
        <v>593</v>
      </c>
      <c r="D334" s="28" t="s">
        <v>464</v>
      </c>
      <c r="E334" t="s">
        <v>306</v>
      </c>
      <c r="F334" t="s">
        <v>595</v>
      </c>
      <c r="G334" t="str">
        <f t="shared" si="23"/>
        <v>SWHC046-01</v>
      </c>
      <c r="H334" t="str">
        <f t="shared" si="20"/>
        <v>ExAnte2019</v>
      </c>
      <c r="I334" t="str">
        <f t="shared" si="21"/>
        <v>IOU workpaper</v>
      </c>
      <c r="J334" s="2">
        <f t="shared" si="22"/>
        <v>43775</v>
      </c>
      <c r="K334" t="s">
        <v>203</v>
      </c>
      <c r="L334">
        <v>1</v>
      </c>
      <c r="O334">
        <v>0</v>
      </c>
      <c r="P334">
        <v>0</v>
      </c>
      <c r="Q334">
        <v>0</v>
      </c>
      <c r="R334">
        <v>-226.6396</v>
      </c>
      <c r="S334">
        <v>0</v>
      </c>
      <c r="T334">
        <v>50.592599999999997</v>
      </c>
      <c r="AA334" t="s">
        <v>465</v>
      </c>
      <c r="AB334" t="s">
        <v>46</v>
      </c>
      <c r="AC334" t="b">
        <v>0</v>
      </c>
    </row>
    <row r="335" spans="1:29" hidden="1" x14ac:dyDescent="0.25">
      <c r="A335" t="s">
        <v>134</v>
      </c>
      <c r="B335" t="s">
        <v>466</v>
      </c>
      <c r="C335" t="s">
        <v>593</v>
      </c>
      <c r="D335" s="28" t="s">
        <v>464</v>
      </c>
      <c r="E335" t="s">
        <v>314</v>
      </c>
      <c r="F335" t="s">
        <v>595</v>
      </c>
      <c r="G335" t="str">
        <f t="shared" si="23"/>
        <v>SWHC046-01</v>
      </c>
      <c r="H335" t="str">
        <f t="shared" si="20"/>
        <v>ExAnte2019</v>
      </c>
      <c r="I335" t="str">
        <f t="shared" si="21"/>
        <v>IOU workpaper</v>
      </c>
      <c r="J335" s="2">
        <f t="shared" si="22"/>
        <v>43775</v>
      </c>
      <c r="K335" t="s">
        <v>203</v>
      </c>
      <c r="L335">
        <v>1</v>
      </c>
      <c r="O335">
        <v>0</v>
      </c>
      <c r="P335">
        <v>0</v>
      </c>
      <c r="Q335">
        <v>0</v>
      </c>
      <c r="R335">
        <v>-165.01660000000001</v>
      </c>
      <c r="S335">
        <v>0</v>
      </c>
      <c r="T335">
        <v>42.246899999999997</v>
      </c>
      <c r="AA335" t="s">
        <v>465</v>
      </c>
      <c r="AB335" t="s">
        <v>46</v>
      </c>
      <c r="AC335" t="b">
        <v>0</v>
      </c>
    </row>
    <row r="336" spans="1:29" hidden="1" x14ac:dyDescent="0.25">
      <c r="A336" t="s">
        <v>134</v>
      </c>
      <c r="B336" t="s">
        <v>466</v>
      </c>
      <c r="C336" t="s">
        <v>593</v>
      </c>
      <c r="D336" s="28" t="s">
        <v>464</v>
      </c>
      <c r="E336" t="s">
        <v>322</v>
      </c>
      <c r="F336" t="s">
        <v>595</v>
      </c>
      <c r="G336" t="str">
        <f t="shared" si="23"/>
        <v>SWHC046-01</v>
      </c>
      <c r="H336" t="str">
        <f t="shared" si="20"/>
        <v>ExAnte2019</v>
      </c>
      <c r="I336" t="str">
        <f t="shared" si="21"/>
        <v>IOU workpaper</v>
      </c>
      <c r="J336" s="2">
        <f t="shared" si="22"/>
        <v>43775</v>
      </c>
      <c r="K336" t="s">
        <v>203</v>
      </c>
      <c r="L336">
        <v>1</v>
      </c>
      <c r="O336">
        <v>0</v>
      </c>
      <c r="P336">
        <v>0</v>
      </c>
      <c r="Q336">
        <v>0</v>
      </c>
      <c r="R336">
        <v>-179.20089999999999</v>
      </c>
      <c r="S336">
        <v>0</v>
      </c>
      <c r="T336">
        <v>43.5608</v>
      </c>
      <c r="AA336" t="s">
        <v>465</v>
      </c>
      <c r="AB336" t="s">
        <v>46</v>
      </c>
      <c r="AC336" t="b">
        <v>0</v>
      </c>
    </row>
    <row r="337" spans="1:29" hidden="1" x14ac:dyDescent="0.25">
      <c r="A337" t="s">
        <v>134</v>
      </c>
      <c r="B337" t="s">
        <v>466</v>
      </c>
      <c r="C337" t="s">
        <v>593</v>
      </c>
      <c r="D337" s="28" t="s">
        <v>464</v>
      </c>
      <c r="E337" t="s">
        <v>330</v>
      </c>
      <c r="F337" t="s">
        <v>595</v>
      </c>
      <c r="G337" t="str">
        <f t="shared" si="23"/>
        <v>SWHC046-01</v>
      </c>
      <c r="H337" t="str">
        <f t="shared" si="20"/>
        <v>ExAnte2019</v>
      </c>
      <c r="I337" t="str">
        <f t="shared" si="21"/>
        <v>IOU workpaper</v>
      </c>
      <c r="J337" s="2">
        <f t="shared" si="22"/>
        <v>43775</v>
      </c>
      <c r="K337" t="s">
        <v>203</v>
      </c>
      <c r="L337">
        <v>1</v>
      </c>
      <c r="O337">
        <v>0</v>
      </c>
      <c r="P337">
        <v>0</v>
      </c>
      <c r="Q337">
        <v>0</v>
      </c>
      <c r="R337">
        <v>102.23309999999999</v>
      </c>
      <c r="S337">
        <v>0</v>
      </c>
      <c r="T337">
        <v>4.6833</v>
      </c>
      <c r="AA337" t="s">
        <v>465</v>
      </c>
      <c r="AB337" t="s">
        <v>46</v>
      </c>
      <c r="AC337" t="b">
        <v>0</v>
      </c>
    </row>
    <row r="338" spans="1:29" hidden="1" x14ac:dyDescent="0.25">
      <c r="A338" t="s">
        <v>134</v>
      </c>
      <c r="B338" t="s">
        <v>466</v>
      </c>
      <c r="C338" t="s">
        <v>593</v>
      </c>
      <c r="D338" s="28" t="s">
        <v>464</v>
      </c>
      <c r="E338" t="s">
        <v>338</v>
      </c>
      <c r="F338" t="s">
        <v>595</v>
      </c>
      <c r="G338" t="str">
        <f t="shared" si="23"/>
        <v>SWHC046-01</v>
      </c>
      <c r="H338" t="str">
        <f t="shared" si="20"/>
        <v>ExAnte2019</v>
      </c>
      <c r="I338" t="str">
        <f t="shared" si="21"/>
        <v>IOU workpaper</v>
      </c>
      <c r="J338" s="2">
        <f t="shared" si="22"/>
        <v>43775</v>
      </c>
      <c r="K338" t="s">
        <v>203</v>
      </c>
      <c r="L338">
        <v>1</v>
      </c>
      <c r="O338">
        <v>0</v>
      </c>
      <c r="P338">
        <v>0</v>
      </c>
      <c r="Q338">
        <v>0</v>
      </c>
      <c r="R338">
        <v>-1123.6195</v>
      </c>
      <c r="S338">
        <v>0</v>
      </c>
      <c r="T338">
        <v>148.54079999999999</v>
      </c>
      <c r="AA338" t="s">
        <v>465</v>
      </c>
      <c r="AB338" t="s">
        <v>46</v>
      </c>
      <c r="AC338" t="b">
        <v>0</v>
      </c>
    </row>
    <row r="339" spans="1:29" hidden="1" x14ac:dyDescent="0.25">
      <c r="A339" t="s">
        <v>134</v>
      </c>
      <c r="B339" t="s">
        <v>466</v>
      </c>
      <c r="C339" t="s">
        <v>594</v>
      </c>
      <c r="D339" s="28" t="s">
        <v>464</v>
      </c>
      <c r="E339" t="s">
        <v>202</v>
      </c>
      <c r="F339" t="s">
        <v>595</v>
      </c>
      <c r="G339" t="str">
        <f t="shared" si="23"/>
        <v>SWHC046-01</v>
      </c>
      <c r="H339" t="str">
        <f t="shared" si="20"/>
        <v>ExAnte2019</v>
      </c>
      <c r="I339" t="str">
        <f t="shared" si="21"/>
        <v>IOU workpaper</v>
      </c>
      <c r="J339" s="2">
        <f t="shared" si="22"/>
        <v>43775</v>
      </c>
      <c r="K339" t="s">
        <v>203</v>
      </c>
      <c r="L339">
        <v>1</v>
      </c>
      <c r="O339">
        <v>0</v>
      </c>
      <c r="P339">
        <v>0</v>
      </c>
      <c r="Q339">
        <v>0</v>
      </c>
      <c r="R339">
        <v>-941.00030000000004</v>
      </c>
      <c r="S339">
        <v>0</v>
      </c>
      <c r="T339">
        <v>151.7013</v>
      </c>
      <c r="AA339" t="s">
        <v>465</v>
      </c>
      <c r="AB339" t="s">
        <v>46</v>
      </c>
      <c r="AC339" t="b">
        <v>0</v>
      </c>
    </row>
    <row r="340" spans="1:29" hidden="1" x14ac:dyDescent="0.25">
      <c r="A340" t="s">
        <v>134</v>
      </c>
      <c r="B340" t="s">
        <v>466</v>
      </c>
      <c r="C340" t="s">
        <v>594</v>
      </c>
      <c r="D340" s="28" t="s">
        <v>464</v>
      </c>
      <c r="E340" t="s">
        <v>224</v>
      </c>
      <c r="F340" t="s">
        <v>595</v>
      </c>
      <c r="G340" t="str">
        <f t="shared" si="23"/>
        <v>SWHC046-01</v>
      </c>
      <c r="H340" t="str">
        <f t="shared" si="20"/>
        <v>ExAnte2019</v>
      </c>
      <c r="I340" t="str">
        <f t="shared" si="21"/>
        <v>IOU workpaper</v>
      </c>
      <c r="J340" s="2">
        <f t="shared" si="22"/>
        <v>43775</v>
      </c>
      <c r="K340" t="s">
        <v>203</v>
      </c>
      <c r="L340">
        <v>1</v>
      </c>
      <c r="O340">
        <v>0</v>
      </c>
      <c r="P340">
        <v>0</v>
      </c>
      <c r="Q340">
        <v>0</v>
      </c>
      <c r="R340">
        <v>-761.91300000000001</v>
      </c>
      <c r="S340">
        <v>0</v>
      </c>
      <c r="T340">
        <v>108.56100000000001</v>
      </c>
      <c r="AA340" t="s">
        <v>465</v>
      </c>
      <c r="AB340" t="s">
        <v>46</v>
      </c>
      <c r="AC340" t="b">
        <v>0</v>
      </c>
    </row>
    <row r="341" spans="1:29" hidden="1" x14ac:dyDescent="0.25">
      <c r="A341" t="s">
        <v>134</v>
      </c>
      <c r="B341" t="s">
        <v>466</v>
      </c>
      <c r="C341" t="s">
        <v>594</v>
      </c>
      <c r="D341" s="28" t="s">
        <v>464</v>
      </c>
      <c r="E341" t="s">
        <v>232</v>
      </c>
      <c r="F341" t="s">
        <v>595</v>
      </c>
      <c r="G341" t="str">
        <f t="shared" si="23"/>
        <v>SWHC046-01</v>
      </c>
      <c r="H341" t="str">
        <f t="shared" si="20"/>
        <v>ExAnte2019</v>
      </c>
      <c r="I341" t="str">
        <f t="shared" si="21"/>
        <v>IOU workpaper</v>
      </c>
      <c r="J341" s="2">
        <f t="shared" si="22"/>
        <v>43775</v>
      </c>
      <c r="K341" t="s">
        <v>203</v>
      </c>
      <c r="L341">
        <v>1</v>
      </c>
      <c r="O341">
        <v>0</v>
      </c>
      <c r="P341">
        <v>0</v>
      </c>
      <c r="Q341">
        <v>0</v>
      </c>
      <c r="R341">
        <v>-472.2294</v>
      </c>
      <c r="S341">
        <v>0</v>
      </c>
      <c r="T341">
        <v>80.852800000000002</v>
      </c>
      <c r="AA341" t="s">
        <v>465</v>
      </c>
      <c r="AB341" t="s">
        <v>46</v>
      </c>
      <c r="AC341" t="b">
        <v>0</v>
      </c>
    </row>
    <row r="342" spans="1:29" hidden="1" x14ac:dyDescent="0.25">
      <c r="A342" t="s">
        <v>134</v>
      </c>
      <c r="B342" t="s">
        <v>466</v>
      </c>
      <c r="C342" t="s">
        <v>594</v>
      </c>
      <c r="D342" s="28" t="s">
        <v>464</v>
      </c>
      <c r="E342" t="s">
        <v>240</v>
      </c>
      <c r="F342" t="s">
        <v>595</v>
      </c>
      <c r="G342" t="str">
        <f t="shared" si="23"/>
        <v>SWHC046-01</v>
      </c>
      <c r="H342" t="str">
        <f t="shared" si="20"/>
        <v>ExAnte2019</v>
      </c>
      <c r="I342" t="str">
        <f t="shared" si="21"/>
        <v>IOU workpaper</v>
      </c>
      <c r="J342" s="2">
        <f t="shared" si="22"/>
        <v>43775</v>
      </c>
      <c r="K342" t="s">
        <v>203</v>
      </c>
      <c r="L342">
        <v>1</v>
      </c>
      <c r="O342">
        <v>0</v>
      </c>
      <c r="P342">
        <v>0</v>
      </c>
      <c r="Q342">
        <v>0</v>
      </c>
      <c r="R342">
        <v>-602.94309999999996</v>
      </c>
      <c r="S342">
        <v>0</v>
      </c>
      <c r="T342">
        <v>85.213099999999997</v>
      </c>
      <c r="AA342" t="s">
        <v>465</v>
      </c>
      <c r="AB342" t="s">
        <v>46</v>
      </c>
      <c r="AC342" t="b">
        <v>0</v>
      </c>
    </row>
    <row r="343" spans="1:29" hidden="1" x14ac:dyDescent="0.25">
      <c r="A343" t="s">
        <v>134</v>
      </c>
      <c r="B343" t="s">
        <v>466</v>
      </c>
      <c r="C343" t="s">
        <v>594</v>
      </c>
      <c r="D343" s="28" t="s">
        <v>464</v>
      </c>
      <c r="E343" t="s">
        <v>248</v>
      </c>
      <c r="F343" t="s">
        <v>595</v>
      </c>
      <c r="G343" t="str">
        <f t="shared" si="23"/>
        <v>SWHC046-01</v>
      </c>
      <c r="H343" t="str">
        <f t="shared" si="20"/>
        <v>ExAnte2019</v>
      </c>
      <c r="I343" t="str">
        <f t="shared" si="21"/>
        <v>IOU workpaper</v>
      </c>
      <c r="J343" s="2">
        <f t="shared" si="22"/>
        <v>43775</v>
      </c>
      <c r="K343" t="s">
        <v>203</v>
      </c>
      <c r="L343">
        <v>1</v>
      </c>
      <c r="O343">
        <v>0</v>
      </c>
      <c r="P343">
        <v>0</v>
      </c>
      <c r="Q343">
        <v>0</v>
      </c>
      <c r="R343">
        <v>-483.08850000000001</v>
      </c>
      <c r="S343">
        <v>0</v>
      </c>
      <c r="T343">
        <v>79.7346</v>
      </c>
      <c r="AA343" t="s">
        <v>465</v>
      </c>
      <c r="AB343" t="s">
        <v>46</v>
      </c>
      <c r="AC343" t="b">
        <v>0</v>
      </c>
    </row>
    <row r="344" spans="1:29" hidden="1" x14ac:dyDescent="0.25">
      <c r="A344" t="s">
        <v>134</v>
      </c>
      <c r="B344" t="s">
        <v>466</v>
      </c>
      <c r="C344" t="s">
        <v>594</v>
      </c>
      <c r="D344" s="28" t="s">
        <v>464</v>
      </c>
      <c r="E344" t="s">
        <v>256</v>
      </c>
      <c r="F344" t="s">
        <v>595</v>
      </c>
      <c r="G344" t="str">
        <f t="shared" si="23"/>
        <v>SWHC046-01</v>
      </c>
      <c r="H344" t="str">
        <f t="shared" si="20"/>
        <v>ExAnte2019</v>
      </c>
      <c r="I344" t="str">
        <f t="shared" si="21"/>
        <v>IOU workpaper</v>
      </c>
      <c r="J344" s="2">
        <f t="shared" si="22"/>
        <v>43775</v>
      </c>
      <c r="K344" t="s">
        <v>203</v>
      </c>
      <c r="L344">
        <v>1</v>
      </c>
      <c r="O344">
        <v>0</v>
      </c>
      <c r="P344">
        <v>0</v>
      </c>
      <c r="Q344">
        <v>0</v>
      </c>
      <c r="R344">
        <v>-223.37889999999999</v>
      </c>
      <c r="S344">
        <v>0</v>
      </c>
      <c r="T344">
        <v>43.12</v>
      </c>
      <c r="AA344" t="s">
        <v>465</v>
      </c>
      <c r="AB344" t="s">
        <v>46</v>
      </c>
      <c r="AC344" t="b">
        <v>0</v>
      </c>
    </row>
    <row r="345" spans="1:29" hidden="1" x14ac:dyDescent="0.25">
      <c r="A345" t="s">
        <v>134</v>
      </c>
      <c r="B345" t="s">
        <v>466</v>
      </c>
      <c r="C345" t="s">
        <v>594</v>
      </c>
      <c r="D345" s="28" t="s">
        <v>464</v>
      </c>
      <c r="E345" t="s">
        <v>265</v>
      </c>
      <c r="F345" t="s">
        <v>595</v>
      </c>
      <c r="G345" t="str">
        <f t="shared" si="23"/>
        <v>SWHC046-01</v>
      </c>
      <c r="H345" t="str">
        <f t="shared" si="20"/>
        <v>ExAnte2019</v>
      </c>
      <c r="I345" t="str">
        <f t="shared" si="21"/>
        <v>IOU workpaper</v>
      </c>
      <c r="J345" s="2">
        <f t="shared" si="22"/>
        <v>43775</v>
      </c>
      <c r="K345" t="s">
        <v>203</v>
      </c>
      <c r="L345">
        <v>1</v>
      </c>
      <c r="O345">
        <v>0</v>
      </c>
      <c r="P345">
        <v>0</v>
      </c>
      <c r="Q345">
        <v>0</v>
      </c>
      <c r="R345">
        <v>-150.0916</v>
      </c>
      <c r="S345">
        <v>0</v>
      </c>
      <c r="T345">
        <v>33.338900000000002</v>
      </c>
      <c r="AA345" t="s">
        <v>465</v>
      </c>
      <c r="AB345" t="s">
        <v>46</v>
      </c>
      <c r="AC345" t="b">
        <v>0</v>
      </c>
    </row>
    <row r="346" spans="1:29" hidden="1" x14ac:dyDescent="0.25">
      <c r="A346" t="s">
        <v>134</v>
      </c>
      <c r="B346" t="s">
        <v>466</v>
      </c>
      <c r="C346" t="s">
        <v>594</v>
      </c>
      <c r="D346" s="28" t="s">
        <v>464</v>
      </c>
      <c r="E346" t="s">
        <v>274</v>
      </c>
      <c r="F346" t="s">
        <v>595</v>
      </c>
      <c r="G346" t="str">
        <f t="shared" si="23"/>
        <v>SWHC046-01</v>
      </c>
      <c r="H346" t="str">
        <f t="shared" si="20"/>
        <v>ExAnte2019</v>
      </c>
      <c r="I346" t="str">
        <f t="shared" si="21"/>
        <v>IOU workpaper</v>
      </c>
      <c r="J346" s="2">
        <f t="shared" si="22"/>
        <v>43775</v>
      </c>
      <c r="K346" t="s">
        <v>203</v>
      </c>
      <c r="L346">
        <v>1</v>
      </c>
      <c r="O346">
        <v>0</v>
      </c>
      <c r="P346">
        <v>0</v>
      </c>
      <c r="Q346">
        <v>0</v>
      </c>
      <c r="R346">
        <v>-208.57599999999999</v>
      </c>
      <c r="S346">
        <v>0</v>
      </c>
      <c r="T346">
        <v>45.171399999999998</v>
      </c>
      <c r="AA346" t="s">
        <v>465</v>
      </c>
      <c r="AB346" t="s">
        <v>46</v>
      </c>
      <c r="AC346" t="b">
        <v>0</v>
      </c>
    </row>
    <row r="347" spans="1:29" hidden="1" x14ac:dyDescent="0.25">
      <c r="A347" t="s">
        <v>134</v>
      </c>
      <c r="B347" t="s">
        <v>466</v>
      </c>
      <c r="C347" t="s">
        <v>594</v>
      </c>
      <c r="D347" s="28" t="s">
        <v>464</v>
      </c>
      <c r="E347" t="s">
        <v>282</v>
      </c>
      <c r="F347" t="s">
        <v>595</v>
      </c>
      <c r="G347" t="str">
        <f t="shared" si="23"/>
        <v>SWHC046-01</v>
      </c>
      <c r="H347" t="str">
        <f t="shared" si="20"/>
        <v>ExAnte2019</v>
      </c>
      <c r="I347" t="str">
        <f t="shared" si="21"/>
        <v>IOU workpaper</v>
      </c>
      <c r="J347" s="2">
        <f t="shared" si="22"/>
        <v>43775</v>
      </c>
      <c r="K347" t="s">
        <v>203</v>
      </c>
      <c r="L347">
        <v>1</v>
      </c>
      <c r="O347">
        <v>0</v>
      </c>
      <c r="P347">
        <v>0</v>
      </c>
      <c r="Q347">
        <v>0</v>
      </c>
      <c r="R347">
        <v>-205.7364</v>
      </c>
      <c r="S347">
        <v>0</v>
      </c>
      <c r="T347">
        <v>46.342799999999997</v>
      </c>
      <c r="AA347" t="s">
        <v>465</v>
      </c>
      <c r="AB347" t="s">
        <v>46</v>
      </c>
      <c r="AC347" t="b">
        <v>0</v>
      </c>
    </row>
    <row r="348" spans="1:29" hidden="1" x14ac:dyDescent="0.25">
      <c r="A348" t="s">
        <v>134</v>
      </c>
      <c r="B348" t="s">
        <v>466</v>
      </c>
      <c r="C348" t="s">
        <v>594</v>
      </c>
      <c r="D348" s="28" t="s">
        <v>464</v>
      </c>
      <c r="E348" t="s">
        <v>290</v>
      </c>
      <c r="F348" t="s">
        <v>595</v>
      </c>
      <c r="G348" t="str">
        <f t="shared" si="23"/>
        <v>SWHC046-01</v>
      </c>
      <c r="H348" t="str">
        <f t="shared" si="20"/>
        <v>ExAnte2019</v>
      </c>
      <c r="I348" t="str">
        <f t="shared" si="21"/>
        <v>IOU workpaper</v>
      </c>
      <c r="J348" s="2">
        <f t="shared" si="22"/>
        <v>43775</v>
      </c>
      <c r="K348" t="s">
        <v>203</v>
      </c>
      <c r="L348">
        <v>1</v>
      </c>
      <c r="O348">
        <v>0</v>
      </c>
      <c r="P348">
        <v>0</v>
      </c>
      <c r="Q348">
        <v>0</v>
      </c>
      <c r="R348">
        <v>-235.43600000000001</v>
      </c>
      <c r="S348">
        <v>0</v>
      </c>
      <c r="T348">
        <v>50.570399999999999</v>
      </c>
      <c r="AA348" t="s">
        <v>465</v>
      </c>
      <c r="AB348" t="s">
        <v>46</v>
      </c>
      <c r="AC348" t="b">
        <v>0</v>
      </c>
    </row>
    <row r="349" spans="1:29" hidden="1" x14ac:dyDescent="0.25">
      <c r="A349" t="s">
        <v>134</v>
      </c>
      <c r="B349" t="s">
        <v>466</v>
      </c>
      <c r="C349" t="s">
        <v>594</v>
      </c>
      <c r="D349" s="28" t="s">
        <v>464</v>
      </c>
      <c r="E349" t="s">
        <v>298</v>
      </c>
      <c r="F349" t="s">
        <v>595</v>
      </c>
      <c r="G349" t="str">
        <f t="shared" si="23"/>
        <v>SWHC046-01</v>
      </c>
      <c r="H349" t="str">
        <f t="shared" si="20"/>
        <v>ExAnte2019</v>
      </c>
      <c r="I349" t="str">
        <f t="shared" si="21"/>
        <v>IOU workpaper</v>
      </c>
      <c r="J349" s="2">
        <f t="shared" si="22"/>
        <v>43775</v>
      </c>
      <c r="K349" t="s">
        <v>203</v>
      </c>
      <c r="L349">
        <v>1</v>
      </c>
      <c r="O349">
        <v>0</v>
      </c>
      <c r="P349">
        <v>0</v>
      </c>
      <c r="Q349">
        <v>0</v>
      </c>
      <c r="R349">
        <v>-509.86090000000002</v>
      </c>
      <c r="S349">
        <v>0</v>
      </c>
      <c r="T349">
        <v>89.330399999999997</v>
      </c>
      <c r="AA349" t="s">
        <v>465</v>
      </c>
      <c r="AB349" t="s">
        <v>46</v>
      </c>
      <c r="AC349" t="b">
        <v>0</v>
      </c>
    </row>
    <row r="350" spans="1:29" hidden="1" x14ac:dyDescent="0.25">
      <c r="A350" t="s">
        <v>134</v>
      </c>
      <c r="B350" t="s">
        <v>466</v>
      </c>
      <c r="C350" t="s">
        <v>594</v>
      </c>
      <c r="D350" s="28" t="s">
        <v>464</v>
      </c>
      <c r="E350" t="s">
        <v>306</v>
      </c>
      <c r="F350" t="s">
        <v>595</v>
      </c>
      <c r="G350" t="str">
        <f t="shared" si="23"/>
        <v>SWHC046-01</v>
      </c>
      <c r="H350" t="str">
        <f t="shared" si="20"/>
        <v>ExAnte2019</v>
      </c>
      <c r="I350" t="str">
        <f t="shared" si="21"/>
        <v>IOU workpaper</v>
      </c>
      <c r="J350" s="2">
        <f t="shared" si="22"/>
        <v>43775</v>
      </c>
      <c r="K350" t="s">
        <v>203</v>
      </c>
      <c r="L350">
        <v>1</v>
      </c>
      <c r="O350">
        <v>0</v>
      </c>
      <c r="P350">
        <v>0</v>
      </c>
      <c r="Q350">
        <v>0</v>
      </c>
      <c r="R350">
        <v>-576.86410000000001</v>
      </c>
      <c r="S350">
        <v>0</v>
      </c>
      <c r="T350">
        <v>97.812100000000001</v>
      </c>
      <c r="AA350" t="s">
        <v>465</v>
      </c>
      <c r="AB350" t="s">
        <v>46</v>
      </c>
      <c r="AC350" t="b">
        <v>0</v>
      </c>
    </row>
    <row r="351" spans="1:29" hidden="1" x14ac:dyDescent="0.25">
      <c r="A351" t="s">
        <v>134</v>
      </c>
      <c r="B351" t="s">
        <v>466</v>
      </c>
      <c r="C351" t="s">
        <v>594</v>
      </c>
      <c r="D351" s="28" t="s">
        <v>464</v>
      </c>
      <c r="E351" t="s">
        <v>314</v>
      </c>
      <c r="F351" t="s">
        <v>595</v>
      </c>
      <c r="G351" t="str">
        <f t="shared" si="23"/>
        <v>SWHC046-01</v>
      </c>
      <c r="H351" t="str">
        <f t="shared" si="20"/>
        <v>ExAnte2019</v>
      </c>
      <c r="I351" t="str">
        <f t="shared" si="21"/>
        <v>IOU workpaper</v>
      </c>
      <c r="J351" s="2">
        <f t="shared" si="22"/>
        <v>43775</v>
      </c>
      <c r="K351" t="s">
        <v>203</v>
      </c>
      <c r="L351">
        <v>1</v>
      </c>
      <c r="O351">
        <v>0</v>
      </c>
      <c r="P351">
        <v>0</v>
      </c>
      <c r="Q351">
        <v>0</v>
      </c>
      <c r="R351">
        <v>-427.93689999999998</v>
      </c>
      <c r="S351">
        <v>0</v>
      </c>
      <c r="T351">
        <v>78.986699999999999</v>
      </c>
      <c r="AA351" t="s">
        <v>465</v>
      </c>
      <c r="AB351" t="s">
        <v>46</v>
      </c>
      <c r="AC351" t="b">
        <v>0</v>
      </c>
    </row>
    <row r="352" spans="1:29" hidden="1" x14ac:dyDescent="0.25">
      <c r="A352" t="s">
        <v>134</v>
      </c>
      <c r="B352" t="s">
        <v>466</v>
      </c>
      <c r="C352" t="s">
        <v>594</v>
      </c>
      <c r="D352" s="28" t="s">
        <v>464</v>
      </c>
      <c r="E352" t="s">
        <v>322</v>
      </c>
      <c r="F352" t="s">
        <v>595</v>
      </c>
      <c r="G352" t="str">
        <f t="shared" si="23"/>
        <v>SWHC046-01</v>
      </c>
      <c r="H352" t="str">
        <f t="shared" si="20"/>
        <v>ExAnte2019</v>
      </c>
      <c r="I352" t="str">
        <f t="shared" si="21"/>
        <v>IOU workpaper</v>
      </c>
      <c r="J352" s="2">
        <f t="shared" si="22"/>
        <v>43775</v>
      </c>
      <c r="K352" t="s">
        <v>203</v>
      </c>
      <c r="L352">
        <v>1</v>
      </c>
      <c r="O352">
        <v>0</v>
      </c>
      <c r="P352">
        <v>0</v>
      </c>
      <c r="Q352">
        <v>0</v>
      </c>
      <c r="R352">
        <v>-562.26139999999998</v>
      </c>
      <c r="S352">
        <v>0</v>
      </c>
      <c r="T352">
        <v>92.840500000000006</v>
      </c>
      <c r="AA352" t="s">
        <v>465</v>
      </c>
      <c r="AB352" t="s">
        <v>46</v>
      </c>
      <c r="AC352" t="b">
        <v>0</v>
      </c>
    </row>
    <row r="353" spans="1:29" hidden="1" x14ac:dyDescent="0.25">
      <c r="A353" t="s">
        <v>134</v>
      </c>
      <c r="B353" t="s">
        <v>466</v>
      </c>
      <c r="C353" t="s">
        <v>594</v>
      </c>
      <c r="D353" s="28" t="s">
        <v>464</v>
      </c>
      <c r="E353" t="s">
        <v>330</v>
      </c>
      <c r="F353" t="s">
        <v>595</v>
      </c>
      <c r="G353" t="str">
        <f t="shared" si="23"/>
        <v>SWHC046-01</v>
      </c>
      <c r="H353" t="str">
        <f t="shared" si="20"/>
        <v>ExAnte2019</v>
      </c>
      <c r="I353" t="str">
        <f t="shared" si="21"/>
        <v>IOU workpaper</v>
      </c>
      <c r="J353" s="2">
        <f t="shared" si="22"/>
        <v>43775</v>
      </c>
      <c r="K353" t="s">
        <v>203</v>
      </c>
      <c r="L353">
        <v>1</v>
      </c>
      <c r="O353">
        <v>0</v>
      </c>
      <c r="P353">
        <v>0</v>
      </c>
      <c r="Q353">
        <v>0</v>
      </c>
      <c r="R353">
        <v>37.390500000000003</v>
      </c>
      <c r="S353">
        <v>0</v>
      </c>
      <c r="T353">
        <v>13.4192</v>
      </c>
      <c r="AA353" t="s">
        <v>465</v>
      </c>
      <c r="AB353" t="s">
        <v>46</v>
      </c>
      <c r="AC353" t="b">
        <v>0</v>
      </c>
    </row>
    <row r="354" spans="1:29" hidden="1" x14ac:dyDescent="0.25">
      <c r="A354" t="s">
        <v>134</v>
      </c>
      <c r="B354" t="s">
        <v>466</v>
      </c>
      <c r="C354" t="s">
        <v>594</v>
      </c>
      <c r="D354" s="28" t="s">
        <v>464</v>
      </c>
      <c r="E354" t="s">
        <v>338</v>
      </c>
      <c r="F354" t="s">
        <v>595</v>
      </c>
      <c r="G354" t="str">
        <f t="shared" si="23"/>
        <v>SWHC046-01</v>
      </c>
      <c r="H354" t="str">
        <f t="shared" si="20"/>
        <v>ExAnte2019</v>
      </c>
      <c r="I354" t="str">
        <f t="shared" si="21"/>
        <v>IOU workpaper</v>
      </c>
      <c r="J354" s="2">
        <f t="shared" si="22"/>
        <v>43775</v>
      </c>
      <c r="K354" t="s">
        <v>203</v>
      </c>
      <c r="L354">
        <v>1</v>
      </c>
      <c r="O354">
        <v>0</v>
      </c>
      <c r="P354">
        <v>0</v>
      </c>
      <c r="Q354">
        <v>0</v>
      </c>
      <c r="R354">
        <v>-1268.4753000000001</v>
      </c>
      <c r="S354">
        <v>0</v>
      </c>
      <c r="T354">
        <v>164.37899999999999</v>
      </c>
      <c r="AA354" t="s">
        <v>465</v>
      </c>
      <c r="AB354" t="s">
        <v>46</v>
      </c>
      <c r="AC354" t="b">
        <v>0</v>
      </c>
    </row>
    <row r="355" spans="1:29" hidden="1" x14ac:dyDescent="0.25">
      <c r="A355" t="s">
        <v>134</v>
      </c>
      <c r="B355" t="s">
        <v>467</v>
      </c>
      <c r="C355" t="s">
        <v>574</v>
      </c>
      <c r="D355" s="28" t="s">
        <v>464</v>
      </c>
      <c r="E355" t="s">
        <v>202</v>
      </c>
      <c r="F355" t="s">
        <v>595</v>
      </c>
      <c r="G355" t="str">
        <f t="shared" si="23"/>
        <v>SWHC046-01</v>
      </c>
      <c r="H355" t="str">
        <f t="shared" si="20"/>
        <v>ExAnte2019</v>
      </c>
      <c r="I355" t="str">
        <f t="shared" si="21"/>
        <v>IOU workpaper</v>
      </c>
      <c r="J355" s="2">
        <f t="shared" si="22"/>
        <v>43775</v>
      </c>
      <c r="K355" t="s">
        <v>203</v>
      </c>
      <c r="L355">
        <v>1</v>
      </c>
      <c r="O355">
        <v>0</v>
      </c>
      <c r="P355">
        <v>0</v>
      </c>
      <c r="Q355">
        <v>0</v>
      </c>
      <c r="R355">
        <v>-793.06420000000003</v>
      </c>
      <c r="S355">
        <v>0</v>
      </c>
      <c r="T355">
        <v>170.84800000000001</v>
      </c>
      <c r="AA355" t="s">
        <v>465</v>
      </c>
      <c r="AB355" t="s">
        <v>46</v>
      </c>
      <c r="AC355" t="b">
        <v>0</v>
      </c>
    </row>
    <row r="356" spans="1:29" hidden="1" x14ac:dyDescent="0.25">
      <c r="A356" t="s">
        <v>134</v>
      </c>
      <c r="B356" t="s">
        <v>467</v>
      </c>
      <c r="C356" t="s">
        <v>574</v>
      </c>
      <c r="D356" s="28" t="s">
        <v>464</v>
      </c>
      <c r="E356" t="s">
        <v>224</v>
      </c>
      <c r="F356" t="s">
        <v>595</v>
      </c>
      <c r="G356" t="str">
        <f t="shared" si="23"/>
        <v>SWHC046-01</v>
      </c>
      <c r="H356" t="str">
        <f t="shared" si="20"/>
        <v>ExAnte2019</v>
      </c>
      <c r="I356" t="str">
        <f t="shared" si="21"/>
        <v>IOU workpaper</v>
      </c>
      <c r="J356" s="2">
        <f t="shared" si="22"/>
        <v>43775</v>
      </c>
      <c r="K356" t="s">
        <v>203</v>
      </c>
      <c r="L356">
        <v>1</v>
      </c>
      <c r="O356">
        <v>0</v>
      </c>
      <c r="P356">
        <v>0</v>
      </c>
      <c r="Q356">
        <v>0</v>
      </c>
      <c r="R356">
        <v>-411.9794</v>
      </c>
      <c r="S356">
        <v>0</v>
      </c>
      <c r="T356">
        <v>103.565</v>
      </c>
      <c r="AA356" t="s">
        <v>465</v>
      </c>
      <c r="AB356" t="s">
        <v>46</v>
      </c>
      <c r="AC356" t="b">
        <v>0</v>
      </c>
    </row>
    <row r="357" spans="1:29" hidden="1" x14ac:dyDescent="0.25">
      <c r="A357" t="s">
        <v>134</v>
      </c>
      <c r="B357" t="s">
        <v>467</v>
      </c>
      <c r="C357" t="s">
        <v>574</v>
      </c>
      <c r="D357" s="28" t="s">
        <v>464</v>
      </c>
      <c r="E357" t="s">
        <v>232</v>
      </c>
      <c r="F357" t="s">
        <v>595</v>
      </c>
      <c r="G357" t="str">
        <f t="shared" si="23"/>
        <v>SWHC046-01</v>
      </c>
      <c r="H357" t="str">
        <f t="shared" si="20"/>
        <v>ExAnte2019</v>
      </c>
      <c r="I357" t="str">
        <f t="shared" si="21"/>
        <v>IOU workpaper</v>
      </c>
      <c r="J357" s="2">
        <f t="shared" si="22"/>
        <v>43775</v>
      </c>
      <c r="K357" t="s">
        <v>203</v>
      </c>
      <c r="L357">
        <v>1</v>
      </c>
      <c r="O357">
        <v>0</v>
      </c>
      <c r="P357">
        <v>0</v>
      </c>
      <c r="Q357">
        <v>0</v>
      </c>
      <c r="R357">
        <v>-208.846</v>
      </c>
      <c r="S357">
        <v>0</v>
      </c>
      <c r="T357">
        <v>78.236400000000003</v>
      </c>
      <c r="AA357" t="s">
        <v>465</v>
      </c>
      <c r="AB357" t="s">
        <v>46</v>
      </c>
      <c r="AC357" t="b">
        <v>0</v>
      </c>
    </row>
    <row r="358" spans="1:29" hidden="1" x14ac:dyDescent="0.25">
      <c r="A358" t="s">
        <v>134</v>
      </c>
      <c r="B358" t="s">
        <v>467</v>
      </c>
      <c r="C358" t="s">
        <v>574</v>
      </c>
      <c r="D358" s="28" t="s">
        <v>464</v>
      </c>
      <c r="E358" t="s">
        <v>240</v>
      </c>
      <c r="F358" t="s">
        <v>595</v>
      </c>
      <c r="G358" t="str">
        <f t="shared" si="23"/>
        <v>SWHC046-01</v>
      </c>
      <c r="H358" t="str">
        <f t="shared" si="20"/>
        <v>ExAnte2019</v>
      </c>
      <c r="I358" t="str">
        <f t="shared" si="21"/>
        <v>IOU workpaper</v>
      </c>
      <c r="J358" s="2">
        <f t="shared" si="22"/>
        <v>43775</v>
      </c>
      <c r="K358" t="s">
        <v>203</v>
      </c>
      <c r="L358">
        <v>1</v>
      </c>
      <c r="O358">
        <v>0</v>
      </c>
      <c r="P358">
        <v>0</v>
      </c>
      <c r="Q358">
        <v>0</v>
      </c>
      <c r="R358">
        <v>-197.56</v>
      </c>
      <c r="S358">
        <v>0</v>
      </c>
      <c r="T358">
        <v>70.347899999999996</v>
      </c>
      <c r="AA358" t="s">
        <v>465</v>
      </c>
      <c r="AB358" t="s">
        <v>46</v>
      </c>
      <c r="AC358" t="b">
        <v>0</v>
      </c>
    </row>
    <row r="359" spans="1:29" hidden="1" x14ac:dyDescent="0.25">
      <c r="A359" t="s">
        <v>134</v>
      </c>
      <c r="B359" t="s">
        <v>467</v>
      </c>
      <c r="C359" t="s">
        <v>574</v>
      </c>
      <c r="D359" s="28" t="s">
        <v>464</v>
      </c>
      <c r="E359" t="s">
        <v>248</v>
      </c>
      <c r="F359" t="s">
        <v>595</v>
      </c>
      <c r="G359" t="str">
        <f t="shared" si="23"/>
        <v>SWHC046-01</v>
      </c>
      <c r="H359" t="str">
        <f t="shared" si="20"/>
        <v>ExAnte2019</v>
      </c>
      <c r="I359" t="str">
        <f t="shared" si="21"/>
        <v>IOU workpaper</v>
      </c>
      <c r="J359" s="2">
        <f t="shared" si="22"/>
        <v>43775</v>
      </c>
      <c r="K359" t="s">
        <v>203</v>
      </c>
      <c r="L359">
        <v>1</v>
      </c>
      <c r="O359">
        <v>0</v>
      </c>
      <c r="P359">
        <v>0</v>
      </c>
      <c r="Q359">
        <v>0</v>
      </c>
      <c r="R359">
        <v>-221.33330000000001</v>
      </c>
      <c r="S359">
        <v>0</v>
      </c>
      <c r="T359">
        <v>77.350099999999998</v>
      </c>
      <c r="AA359" t="s">
        <v>465</v>
      </c>
      <c r="AB359" t="s">
        <v>46</v>
      </c>
      <c r="AC359" t="b">
        <v>0</v>
      </c>
    </row>
    <row r="360" spans="1:29" hidden="1" x14ac:dyDescent="0.25">
      <c r="A360" t="s">
        <v>134</v>
      </c>
      <c r="B360" t="s">
        <v>467</v>
      </c>
      <c r="C360" t="s">
        <v>574</v>
      </c>
      <c r="D360" s="28" t="s">
        <v>464</v>
      </c>
      <c r="E360" t="s">
        <v>256</v>
      </c>
      <c r="F360" t="s">
        <v>595</v>
      </c>
      <c r="G360" t="str">
        <f t="shared" si="23"/>
        <v>SWHC046-01</v>
      </c>
      <c r="H360" t="str">
        <f t="shared" si="20"/>
        <v>ExAnte2019</v>
      </c>
      <c r="I360" t="str">
        <f t="shared" si="21"/>
        <v>IOU workpaper</v>
      </c>
      <c r="J360" s="2">
        <f t="shared" si="22"/>
        <v>43775</v>
      </c>
      <c r="K360" t="s">
        <v>203</v>
      </c>
      <c r="L360">
        <v>1</v>
      </c>
      <c r="O360">
        <v>0</v>
      </c>
      <c r="P360">
        <v>0</v>
      </c>
      <c r="Q360">
        <v>0</v>
      </c>
      <c r="R360">
        <v>6.5061</v>
      </c>
      <c r="S360">
        <v>0</v>
      </c>
      <c r="T360">
        <v>33.089399999999998</v>
      </c>
      <c r="AA360" t="s">
        <v>465</v>
      </c>
      <c r="AB360" t="s">
        <v>46</v>
      </c>
      <c r="AC360" t="b">
        <v>0</v>
      </c>
    </row>
    <row r="361" spans="1:29" hidden="1" x14ac:dyDescent="0.25">
      <c r="A361" t="s">
        <v>134</v>
      </c>
      <c r="B361" t="s">
        <v>467</v>
      </c>
      <c r="C361" t="s">
        <v>574</v>
      </c>
      <c r="D361" s="28" t="s">
        <v>464</v>
      </c>
      <c r="E361" t="s">
        <v>265</v>
      </c>
      <c r="F361" t="s">
        <v>595</v>
      </c>
      <c r="G361" t="str">
        <f t="shared" si="23"/>
        <v>SWHC046-01</v>
      </c>
      <c r="H361" t="str">
        <f t="shared" si="20"/>
        <v>ExAnte2019</v>
      </c>
      <c r="I361" t="str">
        <f t="shared" si="21"/>
        <v>IOU workpaper</v>
      </c>
      <c r="J361" s="2">
        <f t="shared" si="22"/>
        <v>43775</v>
      </c>
      <c r="K361" t="s">
        <v>203</v>
      </c>
      <c r="L361">
        <v>1</v>
      </c>
      <c r="O361">
        <v>0</v>
      </c>
      <c r="P361">
        <v>0</v>
      </c>
      <c r="Q361">
        <v>0</v>
      </c>
      <c r="R361">
        <v>31.265899999999998</v>
      </c>
      <c r="S361">
        <v>0</v>
      </c>
      <c r="T361">
        <v>25.4255</v>
      </c>
      <c r="AA361" t="s">
        <v>465</v>
      </c>
      <c r="AB361" t="s">
        <v>46</v>
      </c>
      <c r="AC361" t="b">
        <v>0</v>
      </c>
    </row>
    <row r="362" spans="1:29" hidden="1" x14ac:dyDescent="0.25">
      <c r="A362" t="s">
        <v>134</v>
      </c>
      <c r="B362" t="s">
        <v>467</v>
      </c>
      <c r="C362" t="s">
        <v>574</v>
      </c>
      <c r="D362" s="28" t="s">
        <v>464</v>
      </c>
      <c r="E362" t="s">
        <v>274</v>
      </c>
      <c r="F362" t="s">
        <v>595</v>
      </c>
      <c r="G362" t="str">
        <f t="shared" si="23"/>
        <v>SWHC046-01</v>
      </c>
      <c r="H362" t="str">
        <f t="shared" si="20"/>
        <v>ExAnte2019</v>
      </c>
      <c r="I362" t="str">
        <f t="shared" si="21"/>
        <v>IOU workpaper</v>
      </c>
      <c r="J362" s="2">
        <f t="shared" si="22"/>
        <v>43775</v>
      </c>
      <c r="K362" t="s">
        <v>203</v>
      </c>
      <c r="L362">
        <v>1</v>
      </c>
      <c r="O362">
        <v>0</v>
      </c>
      <c r="P362">
        <v>0</v>
      </c>
      <c r="Q362">
        <v>0</v>
      </c>
      <c r="R362">
        <v>12.6568</v>
      </c>
      <c r="S362">
        <v>0</v>
      </c>
      <c r="T362">
        <v>32.264299999999999</v>
      </c>
      <c r="AA362" t="s">
        <v>465</v>
      </c>
      <c r="AB362" t="s">
        <v>46</v>
      </c>
      <c r="AC362" t="b">
        <v>0</v>
      </c>
    </row>
    <row r="363" spans="1:29" hidden="1" x14ac:dyDescent="0.25">
      <c r="A363" t="s">
        <v>134</v>
      </c>
      <c r="B363" t="s">
        <v>467</v>
      </c>
      <c r="C363" t="s">
        <v>574</v>
      </c>
      <c r="D363" s="28" t="s">
        <v>464</v>
      </c>
      <c r="E363" t="s">
        <v>282</v>
      </c>
      <c r="F363" t="s">
        <v>595</v>
      </c>
      <c r="G363" t="str">
        <f t="shared" si="23"/>
        <v>SWHC046-01</v>
      </c>
      <c r="H363" t="str">
        <f t="shared" si="20"/>
        <v>ExAnte2019</v>
      </c>
      <c r="I363" t="str">
        <f t="shared" si="21"/>
        <v>IOU workpaper</v>
      </c>
      <c r="J363" s="2">
        <f t="shared" si="22"/>
        <v>43775</v>
      </c>
      <c r="K363" t="s">
        <v>203</v>
      </c>
      <c r="L363">
        <v>1</v>
      </c>
      <c r="O363">
        <v>0</v>
      </c>
      <c r="P363">
        <v>0</v>
      </c>
      <c r="Q363">
        <v>0</v>
      </c>
      <c r="R363">
        <v>49.2333</v>
      </c>
      <c r="S363">
        <v>0</v>
      </c>
      <c r="T363">
        <v>32.855499999999999</v>
      </c>
      <c r="AA363" t="s">
        <v>465</v>
      </c>
      <c r="AB363" t="s">
        <v>46</v>
      </c>
      <c r="AC363" t="b">
        <v>0</v>
      </c>
    </row>
    <row r="364" spans="1:29" hidden="1" x14ac:dyDescent="0.25">
      <c r="A364" t="s">
        <v>134</v>
      </c>
      <c r="B364" t="s">
        <v>467</v>
      </c>
      <c r="C364" t="s">
        <v>574</v>
      </c>
      <c r="D364" s="28" t="s">
        <v>464</v>
      </c>
      <c r="E364" t="s">
        <v>290</v>
      </c>
      <c r="F364" t="s">
        <v>595</v>
      </c>
      <c r="G364" t="str">
        <f t="shared" si="23"/>
        <v>SWHC046-01</v>
      </c>
      <c r="H364" t="str">
        <f t="shared" si="20"/>
        <v>ExAnte2019</v>
      </c>
      <c r="I364" t="str">
        <f t="shared" si="21"/>
        <v>IOU workpaper</v>
      </c>
      <c r="J364" s="2">
        <f t="shared" si="22"/>
        <v>43775</v>
      </c>
      <c r="K364" t="s">
        <v>203</v>
      </c>
      <c r="L364">
        <v>1</v>
      </c>
      <c r="O364">
        <v>0</v>
      </c>
      <c r="P364">
        <v>0</v>
      </c>
      <c r="Q364">
        <v>0</v>
      </c>
      <c r="R364">
        <v>23.149100000000001</v>
      </c>
      <c r="S364">
        <v>0</v>
      </c>
      <c r="T364">
        <v>39.959200000000003</v>
      </c>
      <c r="AA364" t="s">
        <v>465</v>
      </c>
      <c r="AB364" t="s">
        <v>46</v>
      </c>
      <c r="AC364" t="b">
        <v>0</v>
      </c>
    </row>
    <row r="365" spans="1:29" hidden="1" x14ac:dyDescent="0.25">
      <c r="A365" t="s">
        <v>134</v>
      </c>
      <c r="B365" t="s">
        <v>467</v>
      </c>
      <c r="C365" t="s">
        <v>574</v>
      </c>
      <c r="D365" s="28" t="s">
        <v>464</v>
      </c>
      <c r="E365" t="s">
        <v>298</v>
      </c>
      <c r="F365" t="s">
        <v>595</v>
      </c>
      <c r="G365" t="str">
        <f t="shared" si="23"/>
        <v>SWHC046-01</v>
      </c>
      <c r="H365" t="str">
        <f t="shared" si="20"/>
        <v>ExAnte2019</v>
      </c>
      <c r="I365" t="str">
        <f t="shared" si="21"/>
        <v>IOU workpaper</v>
      </c>
      <c r="J365" s="2">
        <f t="shared" si="22"/>
        <v>43775</v>
      </c>
      <c r="K365" t="s">
        <v>203</v>
      </c>
      <c r="L365">
        <v>1</v>
      </c>
      <c r="O365">
        <v>0</v>
      </c>
      <c r="P365">
        <v>0</v>
      </c>
      <c r="Q365">
        <v>0</v>
      </c>
      <c r="R365">
        <v>-134.93170000000001</v>
      </c>
      <c r="S365">
        <v>0</v>
      </c>
      <c r="T365">
        <v>71.380899999999997</v>
      </c>
      <c r="AA365" t="s">
        <v>465</v>
      </c>
      <c r="AB365" t="s">
        <v>46</v>
      </c>
      <c r="AC365" t="b">
        <v>0</v>
      </c>
    </row>
    <row r="366" spans="1:29" hidden="1" x14ac:dyDescent="0.25">
      <c r="A366" t="s">
        <v>134</v>
      </c>
      <c r="B366" t="s">
        <v>467</v>
      </c>
      <c r="C366" t="s">
        <v>574</v>
      </c>
      <c r="D366" s="28" t="s">
        <v>464</v>
      </c>
      <c r="E366" t="s">
        <v>306</v>
      </c>
      <c r="F366" t="s">
        <v>595</v>
      </c>
      <c r="G366" t="str">
        <f t="shared" si="23"/>
        <v>SWHC046-01</v>
      </c>
      <c r="H366" t="str">
        <f t="shared" si="20"/>
        <v>ExAnte2019</v>
      </c>
      <c r="I366" t="str">
        <f t="shared" si="21"/>
        <v>IOU workpaper</v>
      </c>
      <c r="J366" s="2">
        <f t="shared" si="22"/>
        <v>43775</v>
      </c>
      <c r="K366" t="s">
        <v>203</v>
      </c>
      <c r="L366">
        <v>1</v>
      </c>
      <c r="O366">
        <v>0</v>
      </c>
      <c r="P366">
        <v>0</v>
      </c>
      <c r="Q366">
        <v>0</v>
      </c>
      <c r="R366">
        <v>-177.4803</v>
      </c>
      <c r="S366">
        <v>0</v>
      </c>
      <c r="T366">
        <v>77.686599999999999</v>
      </c>
      <c r="AA366" t="s">
        <v>465</v>
      </c>
      <c r="AB366" t="s">
        <v>46</v>
      </c>
      <c r="AC366" t="b">
        <v>0</v>
      </c>
    </row>
    <row r="367" spans="1:29" hidden="1" x14ac:dyDescent="0.25">
      <c r="A367" t="s">
        <v>134</v>
      </c>
      <c r="B367" t="s">
        <v>467</v>
      </c>
      <c r="C367" t="s">
        <v>574</v>
      </c>
      <c r="D367" s="28" t="s">
        <v>464</v>
      </c>
      <c r="E367" t="s">
        <v>314</v>
      </c>
      <c r="F367" t="s">
        <v>595</v>
      </c>
      <c r="G367" t="str">
        <f t="shared" si="23"/>
        <v>SWHC046-01</v>
      </c>
      <c r="H367" t="str">
        <f t="shared" si="20"/>
        <v>ExAnte2019</v>
      </c>
      <c r="I367" t="str">
        <f t="shared" si="21"/>
        <v>IOU workpaper</v>
      </c>
      <c r="J367" s="2">
        <f t="shared" si="22"/>
        <v>43775</v>
      </c>
      <c r="K367" t="s">
        <v>203</v>
      </c>
      <c r="L367">
        <v>1</v>
      </c>
      <c r="O367">
        <v>0</v>
      </c>
      <c r="P367">
        <v>0</v>
      </c>
      <c r="Q367">
        <v>0</v>
      </c>
      <c r="R367">
        <v>-97.0167</v>
      </c>
      <c r="S367">
        <v>0</v>
      </c>
      <c r="T367">
        <v>65.612300000000005</v>
      </c>
      <c r="AA367" t="s">
        <v>465</v>
      </c>
      <c r="AB367" t="s">
        <v>46</v>
      </c>
      <c r="AC367" t="b">
        <v>0</v>
      </c>
    </row>
    <row r="368" spans="1:29" hidden="1" x14ac:dyDescent="0.25">
      <c r="A368" t="s">
        <v>134</v>
      </c>
      <c r="B368" t="s">
        <v>467</v>
      </c>
      <c r="C368" t="s">
        <v>574</v>
      </c>
      <c r="D368" s="28" t="s">
        <v>464</v>
      </c>
      <c r="E368" t="s">
        <v>322</v>
      </c>
      <c r="F368" t="s">
        <v>595</v>
      </c>
      <c r="G368" t="str">
        <f t="shared" si="23"/>
        <v>SWHC046-01</v>
      </c>
      <c r="H368" t="str">
        <f t="shared" si="20"/>
        <v>ExAnte2019</v>
      </c>
      <c r="I368" t="str">
        <f t="shared" si="21"/>
        <v>IOU workpaper</v>
      </c>
      <c r="J368" s="2">
        <f t="shared" si="22"/>
        <v>43775</v>
      </c>
      <c r="K368" t="s">
        <v>203</v>
      </c>
      <c r="L368">
        <v>1</v>
      </c>
      <c r="O368">
        <v>0</v>
      </c>
      <c r="P368">
        <v>0</v>
      </c>
      <c r="Q368">
        <v>0</v>
      </c>
      <c r="R368">
        <v>-127.1153</v>
      </c>
      <c r="S368">
        <v>0</v>
      </c>
      <c r="T368">
        <v>69.406199999999998</v>
      </c>
      <c r="AA368" t="s">
        <v>465</v>
      </c>
      <c r="AB368" t="s">
        <v>46</v>
      </c>
      <c r="AC368" t="b">
        <v>0</v>
      </c>
    </row>
    <row r="369" spans="1:29" hidden="1" x14ac:dyDescent="0.25">
      <c r="A369" t="s">
        <v>134</v>
      </c>
      <c r="B369" t="s">
        <v>467</v>
      </c>
      <c r="C369" t="s">
        <v>574</v>
      </c>
      <c r="D369" s="28" t="s">
        <v>464</v>
      </c>
      <c r="E369" t="s">
        <v>330</v>
      </c>
      <c r="F369" t="s">
        <v>595</v>
      </c>
      <c r="G369" t="str">
        <f t="shared" si="23"/>
        <v>SWHC046-01</v>
      </c>
      <c r="H369" t="str">
        <f t="shared" si="20"/>
        <v>ExAnte2019</v>
      </c>
      <c r="I369" t="str">
        <f t="shared" si="21"/>
        <v>IOU workpaper</v>
      </c>
      <c r="J369" s="2">
        <f t="shared" si="22"/>
        <v>43775</v>
      </c>
      <c r="K369" t="s">
        <v>203</v>
      </c>
      <c r="L369">
        <v>1</v>
      </c>
      <c r="O369">
        <v>0</v>
      </c>
      <c r="P369">
        <v>0</v>
      </c>
      <c r="Q369">
        <v>0</v>
      </c>
      <c r="R369">
        <v>215.12989999999999</v>
      </c>
      <c r="S369">
        <v>0</v>
      </c>
      <c r="T369">
        <v>12.557499999999999</v>
      </c>
      <c r="AA369" t="s">
        <v>465</v>
      </c>
      <c r="AB369" t="s">
        <v>46</v>
      </c>
      <c r="AC369" t="b">
        <v>0</v>
      </c>
    </row>
    <row r="370" spans="1:29" hidden="1" x14ac:dyDescent="0.25">
      <c r="A370" t="s">
        <v>134</v>
      </c>
      <c r="B370" t="s">
        <v>467</v>
      </c>
      <c r="C370" t="s">
        <v>574</v>
      </c>
      <c r="D370" s="28" t="s">
        <v>464</v>
      </c>
      <c r="E370" t="s">
        <v>338</v>
      </c>
      <c r="F370" t="s">
        <v>595</v>
      </c>
      <c r="G370" t="str">
        <f t="shared" si="23"/>
        <v>SWHC046-01</v>
      </c>
      <c r="H370" t="str">
        <f t="shared" si="20"/>
        <v>ExAnte2019</v>
      </c>
      <c r="I370" t="str">
        <f t="shared" si="21"/>
        <v>IOU workpaper</v>
      </c>
      <c r="J370" s="2">
        <f t="shared" si="22"/>
        <v>43775</v>
      </c>
      <c r="K370" t="s">
        <v>203</v>
      </c>
      <c r="L370">
        <v>1</v>
      </c>
      <c r="O370">
        <v>0</v>
      </c>
      <c r="P370">
        <v>0</v>
      </c>
      <c r="Q370">
        <v>0</v>
      </c>
      <c r="R370">
        <v>-1021.3071</v>
      </c>
      <c r="S370">
        <v>0</v>
      </c>
      <c r="T370">
        <v>189.083</v>
      </c>
      <c r="AA370" t="s">
        <v>465</v>
      </c>
      <c r="AB370" t="s">
        <v>46</v>
      </c>
      <c r="AC370" t="b">
        <v>0</v>
      </c>
    </row>
    <row r="371" spans="1:29" hidden="1" x14ac:dyDescent="0.25">
      <c r="A371" t="s">
        <v>134</v>
      </c>
      <c r="B371" t="s">
        <v>467</v>
      </c>
      <c r="C371" t="s">
        <v>43</v>
      </c>
      <c r="D371" s="28" t="s">
        <v>464</v>
      </c>
      <c r="E371" t="s">
        <v>202</v>
      </c>
      <c r="F371" t="s">
        <v>595</v>
      </c>
      <c r="G371" t="str">
        <f t="shared" si="23"/>
        <v>SWHC046-01</v>
      </c>
      <c r="H371" t="str">
        <f t="shared" si="20"/>
        <v>ExAnte2019</v>
      </c>
      <c r="I371" t="str">
        <f t="shared" si="21"/>
        <v>IOU workpaper</v>
      </c>
      <c r="J371" s="2">
        <f t="shared" si="22"/>
        <v>43775</v>
      </c>
      <c r="K371" t="s">
        <v>203</v>
      </c>
      <c r="L371">
        <v>1</v>
      </c>
      <c r="O371">
        <v>0</v>
      </c>
      <c r="P371">
        <v>0</v>
      </c>
      <c r="Q371">
        <v>0</v>
      </c>
      <c r="R371">
        <v>-390.0181</v>
      </c>
      <c r="S371">
        <v>0</v>
      </c>
      <c r="T371">
        <v>113.91719999999999</v>
      </c>
      <c r="AA371" t="s">
        <v>465</v>
      </c>
      <c r="AB371" t="s">
        <v>46</v>
      </c>
      <c r="AC371" t="b">
        <v>0</v>
      </c>
    </row>
    <row r="372" spans="1:29" hidden="1" x14ac:dyDescent="0.25">
      <c r="A372" t="s">
        <v>134</v>
      </c>
      <c r="B372" t="s">
        <v>467</v>
      </c>
      <c r="C372" t="s">
        <v>43</v>
      </c>
      <c r="D372" s="28" t="s">
        <v>464</v>
      </c>
      <c r="E372" t="s">
        <v>224</v>
      </c>
      <c r="F372" t="s">
        <v>595</v>
      </c>
      <c r="G372" t="str">
        <f t="shared" si="23"/>
        <v>SWHC046-01</v>
      </c>
      <c r="H372" t="str">
        <f t="shared" si="20"/>
        <v>ExAnte2019</v>
      </c>
      <c r="I372" t="str">
        <f t="shared" si="21"/>
        <v>IOU workpaper</v>
      </c>
      <c r="J372" s="2">
        <f t="shared" si="22"/>
        <v>43775</v>
      </c>
      <c r="K372" t="s">
        <v>203</v>
      </c>
      <c r="L372">
        <v>1</v>
      </c>
      <c r="O372">
        <v>0</v>
      </c>
      <c r="P372">
        <v>0</v>
      </c>
      <c r="Q372">
        <v>0</v>
      </c>
      <c r="R372">
        <v>-127.6341</v>
      </c>
      <c r="S372">
        <v>0</v>
      </c>
      <c r="T372">
        <v>61.590499999999999</v>
      </c>
      <c r="AA372" t="s">
        <v>465</v>
      </c>
      <c r="AB372" t="s">
        <v>46</v>
      </c>
      <c r="AC372" t="b">
        <v>0</v>
      </c>
    </row>
    <row r="373" spans="1:29" hidden="1" x14ac:dyDescent="0.25">
      <c r="A373" t="s">
        <v>134</v>
      </c>
      <c r="B373" t="s">
        <v>467</v>
      </c>
      <c r="C373" t="s">
        <v>43</v>
      </c>
      <c r="D373" s="28" t="s">
        <v>464</v>
      </c>
      <c r="E373" t="s">
        <v>232</v>
      </c>
      <c r="F373" t="s">
        <v>595</v>
      </c>
      <c r="G373" t="str">
        <f t="shared" si="23"/>
        <v>SWHC046-01</v>
      </c>
      <c r="H373" t="str">
        <f t="shared" si="20"/>
        <v>ExAnte2019</v>
      </c>
      <c r="I373" t="str">
        <f t="shared" si="21"/>
        <v>IOU workpaper</v>
      </c>
      <c r="J373" s="2">
        <f t="shared" si="22"/>
        <v>43775</v>
      </c>
      <c r="K373" t="s">
        <v>203</v>
      </c>
      <c r="L373">
        <v>1</v>
      </c>
      <c r="O373">
        <v>0</v>
      </c>
      <c r="P373">
        <v>0</v>
      </c>
      <c r="Q373">
        <v>0</v>
      </c>
      <c r="R373">
        <v>-29.253699999999998</v>
      </c>
      <c r="S373">
        <v>0</v>
      </c>
      <c r="T373">
        <v>42.2318</v>
      </c>
      <c r="AA373" t="s">
        <v>465</v>
      </c>
      <c r="AB373" t="s">
        <v>46</v>
      </c>
      <c r="AC373" t="b">
        <v>0</v>
      </c>
    </row>
    <row r="374" spans="1:29" hidden="1" x14ac:dyDescent="0.25">
      <c r="A374" t="s">
        <v>134</v>
      </c>
      <c r="B374" t="s">
        <v>467</v>
      </c>
      <c r="C374" t="s">
        <v>43</v>
      </c>
      <c r="D374" s="28" t="s">
        <v>464</v>
      </c>
      <c r="E374" t="s">
        <v>240</v>
      </c>
      <c r="F374" t="s">
        <v>595</v>
      </c>
      <c r="G374" t="str">
        <f t="shared" si="23"/>
        <v>SWHC046-01</v>
      </c>
      <c r="H374" t="str">
        <f t="shared" si="20"/>
        <v>ExAnte2019</v>
      </c>
      <c r="I374" t="str">
        <f t="shared" si="21"/>
        <v>IOU workpaper</v>
      </c>
      <c r="J374" s="2">
        <f t="shared" si="22"/>
        <v>43775</v>
      </c>
      <c r="K374" t="s">
        <v>203</v>
      </c>
      <c r="L374">
        <v>1</v>
      </c>
      <c r="O374">
        <v>0</v>
      </c>
      <c r="P374">
        <v>0</v>
      </c>
      <c r="Q374">
        <v>0</v>
      </c>
      <c r="R374">
        <v>-21.216000000000001</v>
      </c>
      <c r="S374">
        <v>0</v>
      </c>
      <c r="T374">
        <v>36.661099999999998</v>
      </c>
      <c r="AA374" t="s">
        <v>465</v>
      </c>
      <c r="AB374" t="s">
        <v>46</v>
      </c>
      <c r="AC374" t="b">
        <v>0</v>
      </c>
    </row>
    <row r="375" spans="1:29" hidden="1" x14ac:dyDescent="0.25">
      <c r="A375" t="s">
        <v>134</v>
      </c>
      <c r="B375" t="s">
        <v>467</v>
      </c>
      <c r="C375" t="s">
        <v>43</v>
      </c>
      <c r="D375" s="28" t="s">
        <v>464</v>
      </c>
      <c r="E375" t="s">
        <v>248</v>
      </c>
      <c r="F375" t="s">
        <v>595</v>
      </c>
      <c r="G375" t="str">
        <f t="shared" si="23"/>
        <v>SWHC046-01</v>
      </c>
      <c r="H375" t="str">
        <f t="shared" si="20"/>
        <v>ExAnte2019</v>
      </c>
      <c r="I375" t="str">
        <f t="shared" si="21"/>
        <v>IOU workpaper</v>
      </c>
      <c r="J375" s="2">
        <f t="shared" si="22"/>
        <v>43775</v>
      </c>
      <c r="K375" t="s">
        <v>203</v>
      </c>
      <c r="L375">
        <v>1</v>
      </c>
      <c r="O375">
        <v>0</v>
      </c>
      <c r="P375">
        <v>0</v>
      </c>
      <c r="Q375">
        <v>0</v>
      </c>
      <c r="R375">
        <v>-80.356399999999994</v>
      </c>
      <c r="S375">
        <v>0</v>
      </c>
      <c r="T375">
        <v>57.932499999999997</v>
      </c>
      <c r="AA375" t="s">
        <v>465</v>
      </c>
      <c r="AB375" t="s">
        <v>46</v>
      </c>
      <c r="AC375" t="b">
        <v>0</v>
      </c>
    </row>
    <row r="376" spans="1:29" x14ac:dyDescent="0.25">
      <c r="A376" t="s">
        <v>134</v>
      </c>
      <c r="B376" t="s">
        <v>467</v>
      </c>
      <c r="C376" t="s">
        <v>43</v>
      </c>
      <c r="D376" s="28" t="s">
        <v>464</v>
      </c>
      <c r="E376" t="s">
        <v>256</v>
      </c>
      <c r="F376" t="s">
        <v>595</v>
      </c>
      <c r="G376" t="str">
        <f t="shared" si="23"/>
        <v>SWHC046-01</v>
      </c>
      <c r="H376" t="str">
        <f t="shared" si="20"/>
        <v>ExAnte2019</v>
      </c>
      <c r="I376" t="str">
        <f t="shared" si="21"/>
        <v>IOU workpaper</v>
      </c>
      <c r="J376" s="2">
        <f t="shared" si="22"/>
        <v>43775</v>
      </c>
      <c r="K376" t="s">
        <v>203</v>
      </c>
      <c r="L376">
        <v>1</v>
      </c>
      <c r="O376">
        <v>0</v>
      </c>
      <c r="P376">
        <v>0</v>
      </c>
      <c r="Q376">
        <v>0</v>
      </c>
      <c r="R376">
        <v>74.606200000000001</v>
      </c>
      <c r="S376">
        <v>0</v>
      </c>
      <c r="T376">
        <v>22.910499999999999</v>
      </c>
      <c r="AA376" t="s">
        <v>465</v>
      </c>
      <c r="AB376" t="s">
        <v>46</v>
      </c>
      <c r="AC376" t="b">
        <v>0</v>
      </c>
    </row>
    <row r="377" spans="1:29" hidden="1" x14ac:dyDescent="0.25">
      <c r="A377" t="s">
        <v>134</v>
      </c>
      <c r="B377" t="s">
        <v>467</v>
      </c>
      <c r="C377" t="s">
        <v>43</v>
      </c>
      <c r="D377" s="28" t="s">
        <v>464</v>
      </c>
      <c r="E377" t="s">
        <v>265</v>
      </c>
      <c r="F377" t="s">
        <v>595</v>
      </c>
      <c r="G377" t="str">
        <f t="shared" si="23"/>
        <v>SWHC046-01</v>
      </c>
      <c r="H377" t="str">
        <f t="shared" si="20"/>
        <v>ExAnte2019</v>
      </c>
      <c r="I377" t="str">
        <f t="shared" si="21"/>
        <v>IOU workpaper</v>
      </c>
      <c r="J377" s="2">
        <f t="shared" si="22"/>
        <v>43775</v>
      </c>
      <c r="K377" t="s">
        <v>203</v>
      </c>
      <c r="L377">
        <v>1</v>
      </c>
      <c r="O377">
        <v>0</v>
      </c>
      <c r="P377">
        <v>0</v>
      </c>
      <c r="Q377">
        <v>0</v>
      </c>
      <c r="R377">
        <v>102.5729</v>
      </c>
      <c r="S377">
        <v>0</v>
      </c>
      <c r="T377">
        <v>18.407499999999999</v>
      </c>
      <c r="AA377" t="s">
        <v>465</v>
      </c>
      <c r="AB377" t="s">
        <v>46</v>
      </c>
      <c r="AC377" t="b">
        <v>0</v>
      </c>
    </row>
    <row r="378" spans="1:29" hidden="1" x14ac:dyDescent="0.25">
      <c r="A378" t="s">
        <v>134</v>
      </c>
      <c r="B378" t="s">
        <v>467</v>
      </c>
      <c r="C378" t="s">
        <v>43</v>
      </c>
      <c r="D378" s="28" t="s">
        <v>464</v>
      </c>
      <c r="E378" t="s">
        <v>274</v>
      </c>
      <c r="F378" t="s">
        <v>595</v>
      </c>
      <c r="G378" t="str">
        <f t="shared" si="23"/>
        <v>SWHC046-01</v>
      </c>
      <c r="H378" t="str">
        <f t="shared" si="20"/>
        <v>ExAnte2019</v>
      </c>
      <c r="I378" t="str">
        <f t="shared" si="21"/>
        <v>IOU workpaper</v>
      </c>
      <c r="J378" s="2">
        <f t="shared" si="22"/>
        <v>43775</v>
      </c>
      <c r="K378" t="s">
        <v>203</v>
      </c>
      <c r="L378">
        <v>1</v>
      </c>
      <c r="O378">
        <v>0</v>
      </c>
      <c r="P378">
        <v>0</v>
      </c>
      <c r="Q378">
        <v>0</v>
      </c>
      <c r="R378">
        <v>85.267799999999994</v>
      </c>
      <c r="S378">
        <v>0</v>
      </c>
      <c r="T378">
        <v>22.139199999999999</v>
      </c>
      <c r="AA378" t="s">
        <v>465</v>
      </c>
      <c r="AB378" t="s">
        <v>46</v>
      </c>
      <c r="AC378" t="b">
        <v>0</v>
      </c>
    </row>
    <row r="379" spans="1:29" hidden="1" x14ac:dyDescent="0.25">
      <c r="A379" t="s">
        <v>134</v>
      </c>
      <c r="B379" t="s">
        <v>467</v>
      </c>
      <c r="C379" t="s">
        <v>43</v>
      </c>
      <c r="D379" s="28" t="s">
        <v>464</v>
      </c>
      <c r="E379" t="s">
        <v>282</v>
      </c>
      <c r="F379" t="s">
        <v>595</v>
      </c>
      <c r="G379" t="str">
        <f t="shared" si="23"/>
        <v>SWHC046-01</v>
      </c>
      <c r="H379" t="str">
        <f t="shared" si="20"/>
        <v>ExAnte2019</v>
      </c>
      <c r="I379" t="str">
        <f t="shared" si="21"/>
        <v>IOU workpaper</v>
      </c>
      <c r="J379" s="2">
        <f t="shared" si="22"/>
        <v>43775</v>
      </c>
      <c r="K379" t="s">
        <v>203</v>
      </c>
      <c r="L379">
        <v>1</v>
      </c>
      <c r="O379">
        <v>0</v>
      </c>
      <c r="P379">
        <v>0</v>
      </c>
      <c r="Q379">
        <v>0</v>
      </c>
      <c r="R379">
        <v>120.3121</v>
      </c>
      <c r="S379">
        <v>0</v>
      </c>
      <c r="T379">
        <v>21.775300000000001</v>
      </c>
      <c r="AA379" t="s">
        <v>465</v>
      </c>
      <c r="AB379" t="s">
        <v>46</v>
      </c>
      <c r="AC379" t="b">
        <v>0</v>
      </c>
    </row>
    <row r="380" spans="1:29" hidden="1" x14ac:dyDescent="0.25">
      <c r="A380" t="s">
        <v>134</v>
      </c>
      <c r="B380" t="s">
        <v>467</v>
      </c>
      <c r="C380" t="s">
        <v>43</v>
      </c>
      <c r="D380" s="28" t="s">
        <v>464</v>
      </c>
      <c r="E380" t="s">
        <v>290</v>
      </c>
      <c r="F380" t="s">
        <v>595</v>
      </c>
      <c r="G380" t="str">
        <f t="shared" si="23"/>
        <v>SWHC046-01</v>
      </c>
      <c r="H380" t="str">
        <f t="shared" si="20"/>
        <v>ExAnte2019</v>
      </c>
      <c r="I380" t="str">
        <f t="shared" si="21"/>
        <v>IOU workpaper</v>
      </c>
      <c r="J380" s="2">
        <f t="shared" si="22"/>
        <v>43775</v>
      </c>
      <c r="K380" t="s">
        <v>203</v>
      </c>
      <c r="L380">
        <v>1</v>
      </c>
      <c r="O380">
        <v>0</v>
      </c>
      <c r="P380">
        <v>0</v>
      </c>
      <c r="Q380">
        <v>0</v>
      </c>
      <c r="R380">
        <v>74.046499999999995</v>
      </c>
      <c r="S380">
        <v>0</v>
      </c>
      <c r="T380">
        <v>29.490400000000001</v>
      </c>
      <c r="AA380" t="s">
        <v>465</v>
      </c>
      <c r="AB380" t="s">
        <v>46</v>
      </c>
      <c r="AC380" t="b">
        <v>0</v>
      </c>
    </row>
    <row r="381" spans="1:29" hidden="1" x14ac:dyDescent="0.25">
      <c r="A381" t="s">
        <v>134</v>
      </c>
      <c r="B381" t="s">
        <v>467</v>
      </c>
      <c r="C381" t="s">
        <v>43</v>
      </c>
      <c r="D381" s="28" t="s">
        <v>464</v>
      </c>
      <c r="E381" t="s">
        <v>298</v>
      </c>
      <c r="F381" t="s">
        <v>595</v>
      </c>
      <c r="G381" t="str">
        <f t="shared" si="23"/>
        <v>SWHC046-01</v>
      </c>
      <c r="H381" t="str">
        <f t="shared" si="20"/>
        <v>ExAnte2019</v>
      </c>
      <c r="I381" t="str">
        <f t="shared" si="21"/>
        <v>IOU workpaper</v>
      </c>
      <c r="J381" s="2">
        <f t="shared" si="22"/>
        <v>43775</v>
      </c>
      <c r="K381" t="s">
        <v>203</v>
      </c>
      <c r="L381">
        <v>1</v>
      </c>
      <c r="O381">
        <v>0</v>
      </c>
      <c r="P381">
        <v>0</v>
      </c>
      <c r="Q381">
        <v>0</v>
      </c>
      <c r="R381">
        <v>-47.3262</v>
      </c>
      <c r="S381">
        <v>0</v>
      </c>
      <c r="T381">
        <v>51.727400000000003</v>
      </c>
      <c r="AA381" t="s">
        <v>465</v>
      </c>
      <c r="AB381" t="s">
        <v>46</v>
      </c>
      <c r="AC381" t="b">
        <v>0</v>
      </c>
    </row>
    <row r="382" spans="1:29" hidden="1" x14ac:dyDescent="0.25">
      <c r="A382" t="s">
        <v>134</v>
      </c>
      <c r="B382" t="s">
        <v>467</v>
      </c>
      <c r="C382" t="s">
        <v>43</v>
      </c>
      <c r="D382" s="28" t="s">
        <v>464</v>
      </c>
      <c r="E382" t="s">
        <v>306</v>
      </c>
      <c r="F382" t="s">
        <v>595</v>
      </c>
      <c r="G382" t="str">
        <f t="shared" si="23"/>
        <v>SWHC046-01</v>
      </c>
      <c r="H382" t="str">
        <f t="shared" si="20"/>
        <v>ExAnte2019</v>
      </c>
      <c r="I382" t="str">
        <f t="shared" si="21"/>
        <v>IOU workpaper</v>
      </c>
      <c r="J382" s="2">
        <f t="shared" si="22"/>
        <v>43775</v>
      </c>
      <c r="K382" t="s">
        <v>203</v>
      </c>
      <c r="L382">
        <v>1</v>
      </c>
      <c r="O382">
        <v>0</v>
      </c>
      <c r="P382">
        <v>0</v>
      </c>
      <c r="Q382">
        <v>0</v>
      </c>
      <c r="R382">
        <v>-46.715000000000003</v>
      </c>
      <c r="S382">
        <v>0</v>
      </c>
      <c r="T382">
        <v>48.883400000000002</v>
      </c>
      <c r="AA382" t="s">
        <v>465</v>
      </c>
      <c r="AB382" t="s">
        <v>46</v>
      </c>
      <c r="AC382" t="b">
        <v>0</v>
      </c>
    </row>
    <row r="383" spans="1:29" hidden="1" x14ac:dyDescent="0.25">
      <c r="A383" t="s">
        <v>134</v>
      </c>
      <c r="B383" t="s">
        <v>467</v>
      </c>
      <c r="C383" t="s">
        <v>43</v>
      </c>
      <c r="D383" s="28" t="s">
        <v>464</v>
      </c>
      <c r="E383" t="s">
        <v>314</v>
      </c>
      <c r="F383" t="s">
        <v>595</v>
      </c>
      <c r="G383" t="str">
        <f t="shared" si="23"/>
        <v>SWHC046-01</v>
      </c>
      <c r="H383" t="str">
        <f t="shared" si="20"/>
        <v>ExAnte2019</v>
      </c>
      <c r="I383" t="str">
        <f t="shared" si="21"/>
        <v>IOU workpaper</v>
      </c>
      <c r="J383" s="2">
        <f t="shared" si="22"/>
        <v>43775</v>
      </c>
      <c r="K383" t="s">
        <v>203</v>
      </c>
      <c r="L383">
        <v>1</v>
      </c>
      <c r="O383">
        <v>0</v>
      </c>
      <c r="P383">
        <v>0</v>
      </c>
      <c r="Q383">
        <v>0</v>
      </c>
      <c r="R383">
        <v>-2.4803999999999999</v>
      </c>
      <c r="S383">
        <v>0</v>
      </c>
      <c r="T383">
        <v>44.131700000000002</v>
      </c>
      <c r="AA383" t="s">
        <v>465</v>
      </c>
      <c r="AB383" t="s">
        <v>46</v>
      </c>
      <c r="AC383" t="b">
        <v>0</v>
      </c>
    </row>
    <row r="384" spans="1:29" hidden="1" x14ac:dyDescent="0.25">
      <c r="A384" t="s">
        <v>134</v>
      </c>
      <c r="B384" t="s">
        <v>467</v>
      </c>
      <c r="C384" t="s">
        <v>43</v>
      </c>
      <c r="D384" s="28" t="s">
        <v>464</v>
      </c>
      <c r="E384" t="s">
        <v>322</v>
      </c>
      <c r="F384" t="s">
        <v>595</v>
      </c>
      <c r="G384" t="str">
        <f t="shared" si="23"/>
        <v>SWHC046-01</v>
      </c>
      <c r="H384" t="str">
        <f t="shared" si="20"/>
        <v>ExAnte2019</v>
      </c>
      <c r="I384" t="str">
        <f t="shared" si="21"/>
        <v>IOU workpaper</v>
      </c>
      <c r="J384" s="2">
        <f t="shared" si="22"/>
        <v>43775</v>
      </c>
      <c r="K384" t="s">
        <v>203</v>
      </c>
      <c r="L384">
        <v>1</v>
      </c>
      <c r="O384">
        <v>0</v>
      </c>
      <c r="P384">
        <v>0</v>
      </c>
      <c r="Q384">
        <v>0</v>
      </c>
      <c r="R384">
        <v>-27.745899999999999</v>
      </c>
      <c r="S384">
        <v>0</v>
      </c>
      <c r="T384">
        <v>47.540799999999997</v>
      </c>
      <c r="AA384" t="s">
        <v>465</v>
      </c>
      <c r="AB384" t="s">
        <v>46</v>
      </c>
      <c r="AC384" t="b">
        <v>0</v>
      </c>
    </row>
    <row r="385" spans="1:29" hidden="1" x14ac:dyDescent="0.25">
      <c r="A385" t="s">
        <v>134</v>
      </c>
      <c r="B385" t="s">
        <v>467</v>
      </c>
      <c r="C385" t="s">
        <v>43</v>
      </c>
      <c r="D385" s="28" t="s">
        <v>464</v>
      </c>
      <c r="E385" t="s">
        <v>330</v>
      </c>
      <c r="F385" t="s">
        <v>595</v>
      </c>
      <c r="G385" t="str">
        <f t="shared" si="23"/>
        <v>SWHC046-01</v>
      </c>
      <c r="H385" t="str">
        <f t="shared" si="20"/>
        <v>ExAnte2019</v>
      </c>
      <c r="I385" t="str">
        <f t="shared" si="21"/>
        <v>IOU workpaper</v>
      </c>
      <c r="J385" s="2">
        <f t="shared" si="22"/>
        <v>43775</v>
      </c>
      <c r="K385" t="s">
        <v>203</v>
      </c>
      <c r="L385">
        <v>1</v>
      </c>
      <c r="O385">
        <v>0</v>
      </c>
      <c r="P385">
        <v>0</v>
      </c>
      <c r="Q385">
        <v>0</v>
      </c>
      <c r="R385">
        <v>236.75059999999999</v>
      </c>
      <c r="S385">
        <v>0</v>
      </c>
      <c r="T385">
        <v>8.0635999999999992</v>
      </c>
      <c r="AA385" t="s">
        <v>465</v>
      </c>
      <c r="AB385" t="s">
        <v>46</v>
      </c>
      <c r="AC385" t="b">
        <v>0</v>
      </c>
    </row>
    <row r="386" spans="1:29" hidden="1" x14ac:dyDescent="0.25">
      <c r="A386" t="s">
        <v>134</v>
      </c>
      <c r="B386" t="s">
        <v>467</v>
      </c>
      <c r="C386" t="s">
        <v>43</v>
      </c>
      <c r="D386" s="28" t="s">
        <v>464</v>
      </c>
      <c r="E386" t="s">
        <v>338</v>
      </c>
      <c r="F386" t="s">
        <v>595</v>
      </c>
      <c r="G386" t="str">
        <f t="shared" si="23"/>
        <v>SWHC046-01</v>
      </c>
      <c r="H386" t="str">
        <f t="shared" si="20"/>
        <v>ExAnte2019</v>
      </c>
      <c r="I386" t="str">
        <f t="shared" si="21"/>
        <v>IOU workpaper</v>
      </c>
      <c r="J386" s="2">
        <f t="shared" si="22"/>
        <v>43775</v>
      </c>
      <c r="K386" t="s">
        <v>203</v>
      </c>
      <c r="L386">
        <v>1</v>
      </c>
      <c r="O386">
        <v>0</v>
      </c>
      <c r="P386">
        <v>0</v>
      </c>
      <c r="Q386">
        <v>0</v>
      </c>
      <c r="R386">
        <v>-696.86509999999998</v>
      </c>
      <c r="S386">
        <v>0</v>
      </c>
      <c r="T386">
        <v>133.43510000000001</v>
      </c>
      <c r="AA386" t="s">
        <v>465</v>
      </c>
      <c r="AB386" t="s">
        <v>46</v>
      </c>
      <c r="AC386" t="b">
        <v>0</v>
      </c>
    </row>
    <row r="387" spans="1:29" hidden="1" x14ac:dyDescent="0.25">
      <c r="A387" t="s">
        <v>134</v>
      </c>
      <c r="B387" t="s">
        <v>467</v>
      </c>
      <c r="C387" t="s">
        <v>575</v>
      </c>
      <c r="D387" s="28" t="s">
        <v>464</v>
      </c>
      <c r="E387" t="s">
        <v>202</v>
      </c>
      <c r="F387" t="s">
        <v>595</v>
      </c>
      <c r="G387" t="str">
        <f t="shared" si="23"/>
        <v>SWHC046-01</v>
      </c>
      <c r="H387" t="str">
        <f t="shared" si="20"/>
        <v>ExAnte2019</v>
      </c>
      <c r="I387" t="str">
        <f t="shared" si="21"/>
        <v>IOU workpaper</v>
      </c>
      <c r="J387" s="2">
        <f t="shared" si="22"/>
        <v>43775</v>
      </c>
      <c r="K387" t="s">
        <v>203</v>
      </c>
      <c r="L387">
        <f>L386</f>
        <v>1</v>
      </c>
      <c r="O387">
        <v>0</v>
      </c>
      <c r="P387">
        <v>0</v>
      </c>
      <c r="Q387">
        <v>0</v>
      </c>
      <c r="R387">
        <v>-193.3321</v>
      </c>
      <c r="S387">
        <v>0</v>
      </c>
      <c r="T387">
        <v>72.020200000000003</v>
      </c>
      <c r="AA387" t="s">
        <v>465</v>
      </c>
      <c r="AB387" t="s">
        <v>46</v>
      </c>
      <c r="AC387" t="b">
        <v>0</v>
      </c>
    </row>
    <row r="388" spans="1:29" hidden="1" x14ac:dyDescent="0.25">
      <c r="A388" t="s">
        <v>134</v>
      </c>
      <c r="B388" t="s">
        <v>467</v>
      </c>
      <c r="C388" t="s">
        <v>575</v>
      </c>
      <c r="D388" s="28" t="s">
        <v>464</v>
      </c>
      <c r="E388" t="s">
        <v>224</v>
      </c>
      <c r="F388" t="s">
        <v>595</v>
      </c>
      <c r="G388" t="str">
        <f t="shared" si="23"/>
        <v>SWHC046-01</v>
      </c>
      <c r="H388" t="str">
        <f t="shared" si="20"/>
        <v>ExAnte2019</v>
      </c>
      <c r="I388" t="str">
        <f t="shared" si="21"/>
        <v>IOU workpaper</v>
      </c>
      <c r="J388" s="2">
        <f t="shared" si="22"/>
        <v>43775</v>
      </c>
      <c r="K388" t="s">
        <v>203</v>
      </c>
      <c r="L388">
        <f>L387</f>
        <v>1</v>
      </c>
      <c r="O388">
        <v>0</v>
      </c>
      <c r="P388">
        <v>0</v>
      </c>
      <c r="Q388">
        <v>0</v>
      </c>
      <c r="R388">
        <v>-54.377299999999998</v>
      </c>
      <c r="S388">
        <v>0</v>
      </c>
      <c r="T388">
        <v>40.552599999999998</v>
      </c>
      <c r="AA388" t="s">
        <v>465</v>
      </c>
      <c r="AB388" t="s">
        <v>46</v>
      </c>
      <c r="AC388" t="b">
        <v>0</v>
      </c>
    </row>
    <row r="389" spans="1:29" hidden="1" x14ac:dyDescent="0.25">
      <c r="A389" t="s">
        <v>134</v>
      </c>
      <c r="B389" t="s">
        <v>467</v>
      </c>
      <c r="C389" t="s">
        <v>575</v>
      </c>
      <c r="D389" s="28" t="s">
        <v>464</v>
      </c>
      <c r="E389" t="s">
        <v>232</v>
      </c>
      <c r="F389" t="s">
        <v>595</v>
      </c>
      <c r="G389" t="str">
        <f t="shared" si="23"/>
        <v>SWHC046-01</v>
      </c>
      <c r="H389" t="str">
        <f t="shared" ref="H389:H452" si="24">H388</f>
        <v>ExAnte2019</v>
      </c>
      <c r="I389" t="str">
        <f t="shared" ref="I389:I452" si="25">I388</f>
        <v>IOU workpaper</v>
      </c>
      <c r="J389" s="2">
        <f t="shared" ref="J389:J452" si="26">J$3</f>
        <v>43775</v>
      </c>
      <c r="K389" t="s">
        <v>203</v>
      </c>
      <c r="L389">
        <f t="shared" ref="L389:L452" si="27">L388</f>
        <v>1</v>
      </c>
      <c r="O389">
        <v>0</v>
      </c>
      <c r="P389">
        <v>0</v>
      </c>
      <c r="Q389">
        <v>0</v>
      </c>
      <c r="R389">
        <v>-0.2666</v>
      </c>
      <c r="S389">
        <v>0</v>
      </c>
      <c r="T389">
        <v>31.2714</v>
      </c>
      <c r="AA389" t="s">
        <v>465</v>
      </c>
      <c r="AB389" t="s">
        <v>46</v>
      </c>
      <c r="AC389" t="b">
        <v>0</v>
      </c>
    </row>
    <row r="390" spans="1:29" hidden="1" x14ac:dyDescent="0.25">
      <c r="A390" t="s">
        <v>134</v>
      </c>
      <c r="B390" t="s">
        <v>467</v>
      </c>
      <c r="C390" t="s">
        <v>575</v>
      </c>
      <c r="D390" s="28" t="s">
        <v>464</v>
      </c>
      <c r="E390" t="s">
        <v>240</v>
      </c>
      <c r="F390" t="s">
        <v>595</v>
      </c>
      <c r="G390" t="str">
        <f t="shared" ref="G390:G453" si="28">G389</f>
        <v>SWHC046-01</v>
      </c>
      <c r="H390" t="str">
        <f t="shared" si="24"/>
        <v>ExAnte2019</v>
      </c>
      <c r="I390" t="str">
        <f t="shared" si="25"/>
        <v>IOU workpaper</v>
      </c>
      <c r="J390" s="2">
        <f t="shared" si="26"/>
        <v>43775</v>
      </c>
      <c r="K390" t="s">
        <v>203</v>
      </c>
      <c r="L390">
        <f t="shared" si="27"/>
        <v>1</v>
      </c>
      <c r="O390">
        <v>0</v>
      </c>
      <c r="P390">
        <v>0</v>
      </c>
      <c r="Q390">
        <v>0</v>
      </c>
      <c r="R390">
        <v>0.89200000000000002</v>
      </c>
      <c r="S390">
        <v>0</v>
      </c>
      <c r="T390">
        <v>28.0396</v>
      </c>
      <c r="AA390" t="s">
        <v>465</v>
      </c>
      <c r="AB390" t="s">
        <v>46</v>
      </c>
      <c r="AC390" t="b">
        <v>0</v>
      </c>
    </row>
    <row r="391" spans="1:29" hidden="1" x14ac:dyDescent="0.25">
      <c r="A391" t="s">
        <v>134</v>
      </c>
      <c r="B391" t="s">
        <v>467</v>
      </c>
      <c r="C391" t="s">
        <v>575</v>
      </c>
      <c r="D391" s="28" t="s">
        <v>464</v>
      </c>
      <c r="E391" t="s">
        <v>248</v>
      </c>
      <c r="F391" t="s">
        <v>595</v>
      </c>
      <c r="G391" t="str">
        <f t="shared" si="28"/>
        <v>SWHC046-01</v>
      </c>
      <c r="H391" t="str">
        <f t="shared" si="24"/>
        <v>ExAnte2019</v>
      </c>
      <c r="I391" t="str">
        <f t="shared" si="25"/>
        <v>IOU workpaper</v>
      </c>
      <c r="J391" s="2">
        <f t="shared" si="26"/>
        <v>43775</v>
      </c>
      <c r="K391" t="s">
        <v>203</v>
      </c>
      <c r="L391">
        <f t="shared" si="27"/>
        <v>1</v>
      </c>
      <c r="O391">
        <v>0</v>
      </c>
      <c r="P391">
        <v>0</v>
      </c>
      <c r="Q391">
        <v>0</v>
      </c>
      <c r="R391">
        <v>-8.8323</v>
      </c>
      <c r="S391">
        <v>0</v>
      </c>
      <c r="T391">
        <v>31.2089</v>
      </c>
      <c r="AA391" t="s">
        <v>465</v>
      </c>
      <c r="AB391" t="s">
        <v>46</v>
      </c>
      <c r="AC391" t="b">
        <v>0</v>
      </c>
    </row>
    <row r="392" spans="1:29" hidden="1" x14ac:dyDescent="0.25">
      <c r="A392" t="s">
        <v>134</v>
      </c>
      <c r="B392" t="s">
        <v>467</v>
      </c>
      <c r="C392" t="s">
        <v>575</v>
      </c>
      <c r="D392" s="28" t="s">
        <v>464</v>
      </c>
      <c r="E392" t="s">
        <v>256</v>
      </c>
      <c r="F392" t="s">
        <v>595</v>
      </c>
      <c r="G392" t="str">
        <f t="shared" si="28"/>
        <v>SWHC046-01</v>
      </c>
      <c r="H392" t="str">
        <f t="shared" si="24"/>
        <v>ExAnte2019</v>
      </c>
      <c r="I392" t="str">
        <f t="shared" si="25"/>
        <v>IOU workpaper</v>
      </c>
      <c r="J392" s="2">
        <f t="shared" si="26"/>
        <v>43775</v>
      </c>
      <c r="K392" t="s">
        <v>203</v>
      </c>
      <c r="L392">
        <f t="shared" si="27"/>
        <v>1</v>
      </c>
      <c r="O392">
        <v>0</v>
      </c>
      <c r="P392">
        <v>0</v>
      </c>
      <c r="Q392">
        <v>0</v>
      </c>
      <c r="R392">
        <v>90.081400000000002</v>
      </c>
      <c r="S392">
        <v>0</v>
      </c>
      <c r="T392">
        <v>10.3507</v>
      </c>
      <c r="AA392" t="s">
        <v>465</v>
      </c>
      <c r="AB392" t="s">
        <v>46</v>
      </c>
      <c r="AC392" t="b">
        <v>0</v>
      </c>
    </row>
    <row r="393" spans="1:29" hidden="1" x14ac:dyDescent="0.25">
      <c r="A393" t="s">
        <v>134</v>
      </c>
      <c r="B393" t="s">
        <v>467</v>
      </c>
      <c r="C393" t="s">
        <v>575</v>
      </c>
      <c r="D393" s="28" t="s">
        <v>464</v>
      </c>
      <c r="E393" t="s">
        <v>265</v>
      </c>
      <c r="F393" t="s">
        <v>595</v>
      </c>
      <c r="G393" t="str">
        <f t="shared" si="28"/>
        <v>SWHC046-01</v>
      </c>
      <c r="H393" t="str">
        <f t="shared" si="24"/>
        <v>ExAnte2019</v>
      </c>
      <c r="I393" t="str">
        <f t="shared" si="25"/>
        <v>IOU workpaper</v>
      </c>
      <c r="J393" s="2">
        <f t="shared" si="26"/>
        <v>43775</v>
      </c>
      <c r="K393" t="s">
        <v>203</v>
      </c>
      <c r="L393">
        <f t="shared" si="27"/>
        <v>1</v>
      </c>
      <c r="O393">
        <v>0</v>
      </c>
      <c r="P393">
        <v>0</v>
      </c>
      <c r="Q393">
        <v>0</v>
      </c>
      <c r="R393">
        <v>97.5381</v>
      </c>
      <c r="S393">
        <v>0</v>
      </c>
      <c r="T393">
        <v>6.1637000000000004</v>
      </c>
      <c r="AA393" t="s">
        <v>465</v>
      </c>
      <c r="AB393" t="s">
        <v>46</v>
      </c>
      <c r="AC393" t="b">
        <v>0</v>
      </c>
    </row>
    <row r="394" spans="1:29" hidden="1" x14ac:dyDescent="0.25">
      <c r="A394" t="s">
        <v>134</v>
      </c>
      <c r="B394" t="s">
        <v>467</v>
      </c>
      <c r="C394" t="s">
        <v>575</v>
      </c>
      <c r="D394" s="28" t="s">
        <v>464</v>
      </c>
      <c r="E394" t="s">
        <v>274</v>
      </c>
      <c r="F394" t="s">
        <v>595</v>
      </c>
      <c r="G394" t="str">
        <f t="shared" si="28"/>
        <v>SWHC046-01</v>
      </c>
      <c r="H394" t="str">
        <f t="shared" si="24"/>
        <v>ExAnte2019</v>
      </c>
      <c r="I394" t="str">
        <f t="shared" si="25"/>
        <v>IOU workpaper</v>
      </c>
      <c r="J394" s="2">
        <f t="shared" si="26"/>
        <v>43775</v>
      </c>
      <c r="K394" t="s">
        <v>203</v>
      </c>
      <c r="L394">
        <f t="shared" si="27"/>
        <v>1</v>
      </c>
      <c r="O394">
        <v>0</v>
      </c>
      <c r="P394">
        <v>0</v>
      </c>
      <c r="Q394">
        <v>0</v>
      </c>
      <c r="R394">
        <v>91.26</v>
      </c>
      <c r="S394">
        <v>0</v>
      </c>
      <c r="T394">
        <v>9.5312000000000001</v>
      </c>
      <c r="AA394" t="s">
        <v>465</v>
      </c>
      <c r="AB394" t="s">
        <v>46</v>
      </c>
      <c r="AC394" t="b">
        <v>0</v>
      </c>
    </row>
    <row r="395" spans="1:29" hidden="1" x14ac:dyDescent="0.25">
      <c r="A395" t="s">
        <v>134</v>
      </c>
      <c r="B395" t="s">
        <v>467</v>
      </c>
      <c r="C395" t="s">
        <v>575</v>
      </c>
      <c r="D395" s="28" t="s">
        <v>464</v>
      </c>
      <c r="E395" t="s">
        <v>282</v>
      </c>
      <c r="F395" t="s">
        <v>595</v>
      </c>
      <c r="G395" t="str">
        <f t="shared" si="28"/>
        <v>SWHC046-01</v>
      </c>
      <c r="H395" t="str">
        <f t="shared" si="24"/>
        <v>ExAnte2019</v>
      </c>
      <c r="I395" t="str">
        <f t="shared" si="25"/>
        <v>IOU workpaper</v>
      </c>
      <c r="J395" s="2">
        <f t="shared" si="26"/>
        <v>43775</v>
      </c>
      <c r="K395" t="s">
        <v>203</v>
      </c>
      <c r="L395">
        <f t="shared" si="27"/>
        <v>1</v>
      </c>
      <c r="O395">
        <v>0</v>
      </c>
      <c r="P395">
        <v>0</v>
      </c>
      <c r="Q395">
        <v>0</v>
      </c>
      <c r="R395">
        <v>109.8668</v>
      </c>
      <c r="S395">
        <v>0</v>
      </c>
      <c r="T395">
        <v>11.4229</v>
      </c>
      <c r="AA395" t="s">
        <v>465</v>
      </c>
      <c r="AB395" t="s">
        <v>46</v>
      </c>
      <c r="AC395" t="b">
        <v>0</v>
      </c>
    </row>
    <row r="396" spans="1:29" hidden="1" x14ac:dyDescent="0.25">
      <c r="A396" t="s">
        <v>134</v>
      </c>
      <c r="B396" t="s">
        <v>467</v>
      </c>
      <c r="C396" t="s">
        <v>575</v>
      </c>
      <c r="D396" s="28" t="s">
        <v>464</v>
      </c>
      <c r="E396" t="s">
        <v>290</v>
      </c>
      <c r="F396" t="s">
        <v>595</v>
      </c>
      <c r="G396" t="str">
        <f t="shared" si="28"/>
        <v>SWHC046-01</v>
      </c>
      <c r="H396" t="str">
        <f t="shared" si="24"/>
        <v>ExAnte2019</v>
      </c>
      <c r="I396" t="str">
        <f t="shared" si="25"/>
        <v>IOU workpaper</v>
      </c>
      <c r="J396" s="2">
        <f t="shared" si="26"/>
        <v>43775</v>
      </c>
      <c r="K396" t="s">
        <v>203</v>
      </c>
      <c r="L396">
        <f t="shared" si="27"/>
        <v>1</v>
      </c>
      <c r="O396">
        <v>0</v>
      </c>
      <c r="P396">
        <v>0</v>
      </c>
      <c r="Q396">
        <v>0</v>
      </c>
      <c r="R396">
        <v>100.1816</v>
      </c>
      <c r="S396">
        <v>0</v>
      </c>
      <c r="T396">
        <v>12.8409</v>
      </c>
      <c r="AA396" t="s">
        <v>465</v>
      </c>
      <c r="AB396" t="s">
        <v>46</v>
      </c>
      <c r="AC396" t="b">
        <v>0</v>
      </c>
    </row>
    <row r="397" spans="1:29" hidden="1" x14ac:dyDescent="0.25">
      <c r="A397" t="s">
        <v>134</v>
      </c>
      <c r="B397" t="s">
        <v>467</v>
      </c>
      <c r="C397" t="s">
        <v>575</v>
      </c>
      <c r="D397" s="28" t="s">
        <v>464</v>
      </c>
      <c r="E397" t="s">
        <v>298</v>
      </c>
      <c r="F397" t="s">
        <v>595</v>
      </c>
      <c r="G397" t="str">
        <f t="shared" si="28"/>
        <v>SWHC046-01</v>
      </c>
      <c r="H397" t="str">
        <f t="shared" si="24"/>
        <v>ExAnte2019</v>
      </c>
      <c r="I397" t="str">
        <f t="shared" si="25"/>
        <v>IOU workpaper</v>
      </c>
      <c r="J397" s="2">
        <f t="shared" si="26"/>
        <v>43775</v>
      </c>
      <c r="K397" t="s">
        <v>203</v>
      </c>
      <c r="L397">
        <f t="shared" si="27"/>
        <v>1</v>
      </c>
      <c r="O397">
        <v>0</v>
      </c>
      <c r="P397">
        <v>0</v>
      </c>
      <c r="Q397">
        <v>0</v>
      </c>
      <c r="R397">
        <v>-3.9285999999999999</v>
      </c>
      <c r="S397">
        <v>0</v>
      </c>
      <c r="T397">
        <v>33.305300000000003</v>
      </c>
      <c r="AA397" t="s">
        <v>465</v>
      </c>
      <c r="AB397" t="s">
        <v>46</v>
      </c>
      <c r="AC397" t="b">
        <v>0</v>
      </c>
    </row>
    <row r="398" spans="1:29" hidden="1" x14ac:dyDescent="0.25">
      <c r="A398" t="s">
        <v>134</v>
      </c>
      <c r="B398" t="s">
        <v>467</v>
      </c>
      <c r="C398" t="s">
        <v>575</v>
      </c>
      <c r="D398" s="28" t="s">
        <v>464</v>
      </c>
      <c r="E398" t="s">
        <v>306</v>
      </c>
      <c r="F398" t="s">
        <v>595</v>
      </c>
      <c r="G398" t="str">
        <f t="shared" si="28"/>
        <v>SWHC046-01</v>
      </c>
      <c r="H398" t="str">
        <f t="shared" si="24"/>
        <v>ExAnte2019</v>
      </c>
      <c r="I398" t="str">
        <f t="shared" si="25"/>
        <v>IOU workpaper</v>
      </c>
      <c r="J398" s="2">
        <f t="shared" si="26"/>
        <v>43775</v>
      </c>
      <c r="K398" t="s">
        <v>203</v>
      </c>
      <c r="L398">
        <f t="shared" si="27"/>
        <v>1</v>
      </c>
      <c r="O398">
        <v>0</v>
      </c>
      <c r="P398">
        <v>0</v>
      </c>
      <c r="Q398">
        <v>0</v>
      </c>
      <c r="R398">
        <v>-19.3367</v>
      </c>
      <c r="S398">
        <v>0</v>
      </c>
      <c r="T398">
        <v>34.859699999999997</v>
      </c>
      <c r="AA398" t="s">
        <v>465</v>
      </c>
      <c r="AB398" t="s">
        <v>46</v>
      </c>
      <c r="AC398" t="b">
        <v>0</v>
      </c>
    </row>
    <row r="399" spans="1:29" hidden="1" x14ac:dyDescent="0.25">
      <c r="A399" t="s">
        <v>134</v>
      </c>
      <c r="B399" t="s">
        <v>467</v>
      </c>
      <c r="C399" t="s">
        <v>575</v>
      </c>
      <c r="D399" s="28" t="s">
        <v>464</v>
      </c>
      <c r="E399" t="s">
        <v>314</v>
      </c>
      <c r="F399" t="s">
        <v>595</v>
      </c>
      <c r="G399" t="str">
        <f t="shared" si="28"/>
        <v>SWHC046-01</v>
      </c>
      <c r="H399" t="str">
        <f t="shared" si="24"/>
        <v>ExAnte2019</v>
      </c>
      <c r="I399" t="str">
        <f t="shared" si="25"/>
        <v>IOU workpaper</v>
      </c>
      <c r="J399" s="2">
        <f t="shared" si="26"/>
        <v>43775</v>
      </c>
      <c r="K399" t="s">
        <v>203</v>
      </c>
      <c r="L399">
        <f t="shared" si="27"/>
        <v>1</v>
      </c>
      <c r="O399">
        <v>0</v>
      </c>
      <c r="P399">
        <v>0</v>
      </c>
      <c r="Q399">
        <v>0</v>
      </c>
      <c r="R399">
        <v>18.309799999999999</v>
      </c>
      <c r="S399">
        <v>0</v>
      </c>
      <c r="T399">
        <v>29.0488</v>
      </c>
      <c r="AA399" t="s">
        <v>465</v>
      </c>
      <c r="AB399" t="s">
        <v>46</v>
      </c>
      <c r="AC399" t="b">
        <v>0</v>
      </c>
    </row>
    <row r="400" spans="1:29" hidden="1" x14ac:dyDescent="0.25">
      <c r="A400" t="s">
        <v>134</v>
      </c>
      <c r="B400" t="s">
        <v>467</v>
      </c>
      <c r="C400" t="s">
        <v>575</v>
      </c>
      <c r="D400" s="28" t="s">
        <v>464</v>
      </c>
      <c r="E400" t="s">
        <v>322</v>
      </c>
      <c r="F400" t="s">
        <v>595</v>
      </c>
      <c r="G400" t="str">
        <f t="shared" si="28"/>
        <v>SWHC046-01</v>
      </c>
      <c r="H400" t="str">
        <f t="shared" si="24"/>
        <v>ExAnte2019</v>
      </c>
      <c r="I400" t="str">
        <f t="shared" si="25"/>
        <v>IOU workpaper</v>
      </c>
      <c r="J400" s="2">
        <f t="shared" si="26"/>
        <v>43775</v>
      </c>
      <c r="K400" t="s">
        <v>203</v>
      </c>
      <c r="L400">
        <f t="shared" si="27"/>
        <v>1</v>
      </c>
      <c r="O400">
        <v>0</v>
      </c>
      <c r="P400">
        <v>0</v>
      </c>
      <c r="Q400">
        <v>0</v>
      </c>
      <c r="R400">
        <v>8.0035000000000007</v>
      </c>
      <c r="S400">
        <v>0</v>
      </c>
      <c r="T400">
        <v>30.649899999999999</v>
      </c>
      <c r="AA400" t="s">
        <v>465</v>
      </c>
      <c r="AB400" t="s">
        <v>46</v>
      </c>
      <c r="AC400" t="b">
        <v>0</v>
      </c>
    </row>
    <row r="401" spans="1:29" hidden="1" x14ac:dyDescent="0.25">
      <c r="A401" t="s">
        <v>134</v>
      </c>
      <c r="B401" t="s">
        <v>467</v>
      </c>
      <c r="C401" t="s">
        <v>575</v>
      </c>
      <c r="D401" s="28" t="s">
        <v>464</v>
      </c>
      <c r="E401" t="s">
        <v>330</v>
      </c>
      <c r="F401" t="s">
        <v>595</v>
      </c>
      <c r="G401" t="str">
        <f t="shared" si="28"/>
        <v>SWHC046-01</v>
      </c>
      <c r="H401" t="str">
        <f t="shared" si="24"/>
        <v>ExAnte2019</v>
      </c>
      <c r="I401" t="str">
        <f t="shared" si="25"/>
        <v>IOU workpaper</v>
      </c>
      <c r="J401" s="2">
        <f t="shared" si="26"/>
        <v>43775</v>
      </c>
      <c r="K401" t="s">
        <v>203</v>
      </c>
      <c r="L401">
        <f t="shared" si="27"/>
        <v>1</v>
      </c>
      <c r="O401">
        <v>0</v>
      </c>
      <c r="P401">
        <v>0</v>
      </c>
      <c r="Q401">
        <v>0</v>
      </c>
      <c r="R401">
        <v>179.08009999999999</v>
      </c>
      <c r="S401">
        <v>0</v>
      </c>
      <c r="T401">
        <v>3.2825000000000002</v>
      </c>
      <c r="AA401" t="s">
        <v>465</v>
      </c>
      <c r="AB401" t="s">
        <v>46</v>
      </c>
      <c r="AC401" t="b">
        <v>0</v>
      </c>
    </row>
    <row r="402" spans="1:29" hidden="1" x14ac:dyDescent="0.25">
      <c r="A402" t="s">
        <v>134</v>
      </c>
      <c r="B402" t="s">
        <v>467</v>
      </c>
      <c r="C402" t="s">
        <v>575</v>
      </c>
      <c r="D402" s="28" t="s">
        <v>464</v>
      </c>
      <c r="E402" t="s">
        <v>338</v>
      </c>
      <c r="F402" t="s">
        <v>595</v>
      </c>
      <c r="G402" t="str">
        <f t="shared" si="28"/>
        <v>SWHC046-01</v>
      </c>
      <c r="H402" t="str">
        <f t="shared" si="24"/>
        <v>ExAnte2019</v>
      </c>
      <c r="I402" t="str">
        <f t="shared" si="25"/>
        <v>IOU workpaper</v>
      </c>
      <c r="J402" s="2">
        <f t="shared" si="26"/>
        <v>43775</v>
      </c>
      <c r="K402" t="s">
        <v>203</v>
      </c>
      <c r="L402">
        <f t="shared" si="27"/>
        <v>1</v>
      </c>
      <c r="O402">
        <v>0</v>
      </c>
      <c r="P402">
        <v>0</v>
      </c>
      <c r="Q402">
        <v>0</v>
      </c>
      <c r="R402">
        <v>-447.2088</v>
      </c>
      <c r="S402">
        <v>0</v>
      </c>
      <c r="T402">
        <v>90.679400000000001</v>
      </c>
      <c r="AA402" t="s">
        <v>465</v>
      </c>
      <c r="AB402" t="s">
        <v>46</v>
      </c>
      <c r="AC402" t="b">
        <v>0</v>
      </c>
    </row>
    <row r="403" spans="1:29" hidden="1" x14ac:dyDescent="0.25">
      <c r="A403" t="s">
        <v>134</v>
      </c>
      <c r="B403" t="s">
        <v>467</v>
      </c>
      <c r="C403" t="s">
        <v>576</v>
      </c>
      <c r="D403" s="28" t="s">
        <v>464</v>
      </c>
      <c r="E403" t="s">
        <v>202</v>
      </c>
      <c r="F403" t="s">
        <v>595</v>
      </c>
      <c r="G403" t="str">
        <f t="shared" si="28"/>
        <v>SWHC046-01</v>
      </c>
      <c r="H403" t="str">
        <f t="shared" si="24"/>
        <v>ExAnte2019</v>
      </c>
      <c r="I403" t="str">
        <f t="shared" si="25"/>
        <v>IOU workpaper</v>
      </c>
      <c r="J403" s="2">
        <f t="shared" si="26"/>
        <v>43775</v>
      </c>
      <c r="K403" t="s">
        <v>203</v>
      </c>
      <c r="L403">
        <f t="shared" si="27"/>
        <v>1</v>
      </c>
      <c r="O403">
        <v>0</v>
      </c>
      <c r="P403">
        <v>0</v>
      </c>
      <c r="Q403">
        <v>0</v>
      </c>
      <c r="R403">
        <v>-390.06040000000002</v>
      </c>
      <c r="S403">
        <v>0</v>
      </c>
      <c r="T403">
        <v>90.605699999999999</v>
      </c>
      <c r="AA403" t="s">
        <v>465</v>
      </c>
      <c r="AB403" t="s">
        <v>46</v>
      </c>
      <c r="AC403" t="b">
        <v>0</v>
      </c>
    </row>
    <row r="404" spans="1:29" hidden="1" x14ac:dyDescent="0.25">
      <c r="A404" t="s">
        <v>134</v>
      </c>
      <c r="B404" t="s">
        <v>467</v>
      </c>
      <c r="C404" t="s">
        <v>576</v>
      </c>
      <c r="D404" s="28" t="s">
        <v>464</v>
      </c>
      <c r="E404" t="s">
        <v>224</v>
      </c>
      <c r="F404" t="s">
        <v>595</v>
      </c>
      <c r="G404" t="str">
        <f t="shared" si="28"/>
        <v>SWHC046-01</v>
      </c>
      <c r="H404" t="str">
        <f t="shared" si="24"/>
        <v>ExAnte2019</v>
      </c>
      <c r="I404" t="str">
        <f t="shared" si="25"/>
        <v>IOU workpaper</v>
      </c>
      <c r="J404" s="2">
        <f t="shared" si="26"/>
        <v>43775</v>
      </c>
      <c r="K404" t="s">
        <v>203</v>
      </c>
      <c r="L404">
        <f t="shared" si="27"/>
        <v>1</v>
      </c>
      <c r="O404">
        <v>0</v>
      </c>
      <c r="P404">
        <v>0</v>
      </c>
      <c r="Q404">
        <v>0</v>
      </c>
      <c r="R404">
        <v>-184.4641</v>
      </c>
      <c r="S404">
        <v>0</v>
      </c>
      <c r="T404">
        <v>50.566600000000001</v>
      </c>
      <c r="AA404" t="s">
        <v>465</v>
      </c>
      <c r="AB404" t="s">
        <v>46</v>
      </c>
      <c r="AC404" t="b">
        <v>0</v>
      </c>
    </row>
    <row r="405" spans="1:29" hidden="1" x14ac:dyDescent="0.25">
      <c r="A405" t="s">
        <v>134</v>
      </c>
      <c r="B405" t="s">
        <v>467</v>
      </c>
      <c r="C405" t="s">
        <v>576</v>
      </c>
      <c r="D405" s="28" t="s">
        <v>464</v>
      </c>
      <c r="E405" t="s">
        <v>232</v>
      </c>
      <c r="F405" t="s">
        <v>595</v>
      </c>
      <c r="G405" t="str">
        <f t="shared" si="28"/>
        <v>SWHC046-01</v>
      </c>
      <c r="H405" t="str">
        <f t="shared" si="24"/>
        <v>ExAnte2019</v>
      </c>
      <c r="I405" t="str">
        <f t="shared" si="25"/>
        <v>IOU workpaper</v>
      </c>
      <c r="J405" s="2">
        <f t="shared" si="26"/>
        <v>43775</v>
      </c>
      <c r="K405" t="s">
        <v>203</v>
      </c>
      <c r="L405">
        <f t="shared" si="27"/>
        <v>1</v>
      </c>
      <c r="O405">
        <v>0</v>
      </c>
      <c r="P405">
        <v>0</v>
      </c>
      <c r="Q405">
        <v>0</v>
      </c>
      <c r="R405">
        <v>-124.67740000000001</v>
      </c>
      <c r="S405">
        <v>0</v>
      </c>
      <c r="T405">
        <v>44.283499999999997</v>
      </c>
      <c r="AA405" t="s">
        <v>465</v>
      </c>
      <c r="AB405" t="s">
        <v>46</v>
      </c>
      <c r="AC405" t="b">
        <v>0</v>
      </c>
    </row>
    <row r="406" spans="1:29" hidden="1" x14ac:dyDescent="0.25">
      <c r="A406" t="s">
        <v>134</v>
      </c>
      <c r="B406" t="s">
        <v>467</v>
      </c>
      <c r="C406" t="s">
        <v>576</v>
      </c>
      <c r="D406" s="28" t="s">
        <v>464</v>
      </c>
      <c r="E406" t="s">
        <v>240</v>
      </c>
      <c r="F406" t="s">
        <v>595</v>
      </c>
      <c r="G406" t="str">
        <f t="shared" si="28"/>
        <v>SWHC046-01</v>
      </c>
      <c r="H406" t="str">
        <f t="shared" si="24"/>
        <v>ExAnte2019</v>
      </c>
      <c r="I406" t="str">
        <f t="shared" si="25"/>
        <v>IOU workpaper</v>
      </c>
      <c r="J406" s="2">
        <f t="shared" si="26"/>
        <v>43775</v>
      </c>
      <c r="K406" t="s">
        <v>203</v>
      </c>
      <c r="L406">
        <f t="shared" si="27"/>
        <v>1</v>
      </c>
      <c r="O406">
        <v>0</v>
      </c>
      <c r="P406">
        <v>0</v>
      </c>
      <c r="Q406">
        <v>0</v>
      </c>
      <c r="R406">
        <v>-100.62779999999999</v>
      </c>
      <c r="S406">
        <v>0</v>
      </c>
      <c r="T406">
        <v>35.916899999999998</v>
      </c>
      <c r="AA406" t="s">
        <v>465</v>
      </c>
      <c r="AB406" t="s">
        <v>46</v>
      </c>
      <c r="AC406" t="b">
        <v>0</v>
      </c>
    </row>
    <row r="407" spans="1:29" hidden="1" x14ac:dyDescent="0.25">
      <c r="A407" t="s">
        <v>134</v>
      </c>
      <c r="B407" t="s">
        <v>467</v>
      </c>
      <c r="C407" t="s">
        <v>576</v>
      </c>
      <c r="D407" s="28" t="s">
        <v>464</v>
      </c>
      <c r="E407" t="s">
        <v>248</v>
      </c>
      <c r="F407" t="s">
        <v>595</v>
      </c>
      <c r="G407" t="str">
        <f t="shared" si="28"/>
        <v>SWHC046-01</v>
      </c>
      <c r="H407" t="str">
        <f t="shared" si="24"/>
        <v>ExAnte2019</v>
      </c>
      <c r="I407" t="str">
        <f t="shared" si="25"/>
        <v>IOU workpaper</v>
      </c>
      <c r="J407" s="2">
        <f t="shared" si="26"/>
        <v>43775</v>
      </c>
      <c r="K407" t="s">
        <v>203</v>
      </c>
      <c r="L407">
        <f t="shared" si="27"/>
        <v>1</v>
      </c>
      <c r="O407">
        <v>0</v>
      </c>
      <c r="P407">
        <v>0</v>
      </c>
      <c r="Q407">
        <v>0</v>
      </c>
      <c r="R407">
        <v>-139.31110000000001</v>
      </c>
      <c r="S407">
        <v>0</v>
      </c>
      <c r="T407">
        <v>43.292900000000003</v>
      </c>
      <c r="AA407" t="s">
        <v>465</v>
      </c>
      <c r="AB407" t="s">
        <v>46</v>
      </c>
      <c r="AC407" t="b">
        <v>0</v>
      </c>
    </row>
    <row r="408" spans="1:29" hidden="1" x14ac:dyDescent="0.25">
      <c r="A408" t="s">
        <v>134</v>
      </c>
      <c r="B408" t="s">
        <v>467</v>
      </c>
      <c r="C408" t="s">
        <v>576</v>
      </c>
      <c r="D408" s="28" t="s">
        <v>464</v>
      </c>
      <c r="E408" t="s">
        <v>256</v>
      </c>
      <c r="F408" t="s">
        <v>595</v>
      </c>
      <c r="G408" t="str">
        <f t="shared" si="28"/>
        <v>SWHC046-01</v>
      </c>
      <c r="H408" t="str">
        <f t="shared" si="24"/>
        <v>ExAnte2019</v>
      </c>
      <c r="I408" t="str">
        <f t="shared" si="25"/>
        <v>IOU workpaper</v>
      </c>
      <c r="J408" s="2">
        <f t="shared" si="26"/>
        <v>43775</v>
      </c>
      <c r="K408" t="s">
        <v>203</v>
      </c>
      <c r="L408">
        <f t="shared" si="27"/>
        <v>1</v>
      </c>
      <c r="O408">
        <v>0</v>
      </c>
      <c r="P408">
        <v>0</v>
      </c>
      <c r="Q408">
        <v>0</v>
      </c>
      <c r="R408">
        <v>-3.0485000000000002</v>
      </c>
      <c r="S408">
        <v>0</v>
      </c>
      <c r="T408">
        <v>18.3216</v>
      </c>
      <c r="AA408" t="s">
        <v>465</v>
      </c>
      <c r="AB408" t="s">
        <v>46</v>
      </c>
      <c r="AC408" t="b">
        <v>0</v>
      </c>
    </row>
    <row r="409" spans="1:29" hidden="1" x14ac:dyDescent="0.25">
      <c r="A409" t="s">
        <v>134</v>
      </c>
      <c r="B409" t="s">
        <v>467</v>
      </c>
      <c r="C409" t="s">
        <v>576</v>
      </c>
      <c r="D409" s="28" t="s">
        <v>464</v>
      </c>
      <c r="E409" t="s">
        <v>265</v>
      </c>
      <c r="F409" t="s">
        <v>595</v>
      </c>
      <c r="G409" t="str">
        <f t="shared" si="28"/>
        <v>SWHC046-01</v>
      </c>
      <c r="H409" t="str">
        <f t="shared" si="24"/>
        <v>ExAnte2019</v>
      </c>
      <c r="I409" t="str">
        <f t="shared" si="25"/>
        <v>IOU workpaper</v>
      </c>
      <c r="J409" s="2">
        <f t="shared" si="26"/>
        <v>43775</v>
      </c>
      <c r="K409" t="s">
        <v>203</v>
      </c>
      <c r="L409">
        <f t="shared" si="27"/>
        <v>1</v>
      </c>
      <c r="O409">
        <v>0</v>
      </c>
      <c r="P409">
        <v>0</v>
      </c>
      <c r="Q409">
        <v>0</v>
      </c>
      <c r="R409">
        <v>13.5984</v>
      </c>
      <c r="S409">
        <v>0</v>
      </c>
      <c r="T409">
        <v>14.1455</v>
      </c>
      <c r="AA409" t="s">
        <v>465</v>
      </c>
      <c r="AB409" t="s">
        <v>46</v>
      </c>
      <c r="AC409" t="b">
        <v>0</v>
      </c>
    </row>
    <row r="410" spans="1:29" hidden="1" x14ac:dyDescent="0.25">
      <c r="A410" t="s">
        <v>134</v>
      </c>
      <c r="B410" t="s">
        <v>467</v>
      </c>
      <c r="C410" t="s">
        <v>576</v>
      </c>
      <c r="D410" s="28" t="s">
        <v>464</v>
      </c>
      <c r="E410" t="s">
        <v>274</v>
      </c>
      <c r="F410" t="s">
        <v>595</v>
      </c>
      <c r="G410" t="str">
        <f t="shared" si="28"/>
        <v>SWHC046-01</v>
      </c>
      <c r="H410" t="str">
        <f t="shared" si="24"/>
        <v>ExAnte2019</v>
      </c>
      <c r="I410" t="str">
        <f t="shared" si="25"/>
        <v>IOU workpaper</v>
      </c>
      <c r="J410" s="2">
        <f t="shared" si="26"/>
        <v>43775</v>
      </c>
      <c r="K410" t="s">
        <v>203</v>
      </c>
      <c r="L410">
        <f t="shared" si="27"/>
        <v>1</v>
      </c>
      <c r="O410">
        <v>0</v>
      </c>
      <c r="P410">
        <v>0</v>
      </c>
      <c r="Q410">
        <v>0</v>
      </c>
      <c r="R410">
        <v>14.4093</v>
      </c>
      <c r="S410">
        <v>0</v>
      </c>
      <c r="T410">
        <v>15.602399999999999</v>
      </c>
      <c r="AA410" t="s">
        <v>465</v>
      </c>
      <c r="AB410" t="s">
        <v>46</v>
      </c>
      <c r="AC410" t="b">
        <v>0</v>
      </c>
    </row>
    <row r="411" spans="1:29" hidden="1" x14ac:dyDescent="0.25">
      <c r="A411" t="s">
        <v>134</v>
      </c>
      <c r="B411" t="s">
        <v>467</v>
      </c>
      <c r="C411" t="s">
        <v>576</v>
      </c>
      <c r="D411" s="28" t="s">
        <v>464</v>
      </c>
      <c r="E411" t="s">
        <v>282</v>
      </c>
      <c r="F411" t="s">
        <v>595</v>
      </c>
      <c r="G411" t="str">
        <f t="shared" si="28"/>
        <v>SWHC046-01</v>
      </c>
      <c r="H411" t="str">
        <f t="shared" si="24"/>
        <v>ExAnte2019</v>
      </c>
      <c r="I411" t="str">
        <f t="shared" si="25"/>
        <v>IOU workpaper</v>
      </c>
      <c r="J411" s="2">
        <f t="shared" si="26"/>
        <v>43775</v>
      </c>
      <c r="K411" t="s">
        <v>203</v>
      </c>
      <c r="L411">
        <f t="shared" si="27"/>
        <v>1</v>
      </c>
      <c r="O411">
        <v>0</v>
      </c>
      <c r="P411">
        <v>0</v>
      </c>
      <c r="Q411">
        <v>0</v>
      </c>
      <c r="R411">
        <v>22.668700000000001</v>
      </c>
      <c r="S411">
        <v>0</v>
      </c>
      <c r="T411">
        <v>18.150200000000002</v>
      </c>
      <c r="AA411" t="s">
        <v>465</v>
      </c>
      <c r="AB411" t="s">
        <v>46</v>
      </c>
      <c r="AC411" t="b">
        <v>0</v>
      </c>
    </row>
    <row r="412" spans="1:29" hidden="1" x14ac:dyDescent="0.25">
      <c r="A412" t="s">
        <v>134</v>
      </c>
      <c r="B412" t="s">
        <v>467</v>
      </c>
      <c r="C412" t="s">
        <v>576</v>
      </c>
      <c r="D412" s="28" t="s">
        <v>464</v>
      </c>
      <c r="E412" t="s">
        <v>290</v>
      </c>
      <c r="F412" t="s">
        <v>595</v>
      </c>
      <c r="G412" t="str">
        <f t="shared" si="28"/>
        <v>SWHC046-01</v>
      </c>
      <c r="H412" t="str">
        <f t="shared" si="24"/>
        <v>ExAnte2019</v>
      </c>
      <c r="I412" t="str">
        <f t="shared" si="25"/>
        <v>IOU workpaper</v>
      </c>
      <c r="J412" s="2">
        <f t="shared" si="26"/>
        <v>43775</v>
      </c>
      <c r="K412" t="s">
        <v>203</v>
      </c>
      <c r="L412">
        <f t="shared" si="27"/>
        <v>1</v>
      </c>
      <c r="O412">
        <v>0</v>
      </c>
      <c r="P412">
        <v>0</v>
      </c>
      <c r="Q412">
        <v>0</v>
      </c>
      <c r="R412">
        <v>18.161300000000001</v>
      </c>
      <c r="S412">
        <v>0</v>
      </c>
      <c r="T412">
        <v>17.835899999999999</v>
      </c>
      <c r="AA412" t="s">
        <v>465</v>
      </c>
      <c r="AB412" t="s">
        <v>46</v>
      </c>
      <c r="AC412" t="b">
        <v>0</v>
      </c>
    </row>
    <row r="413" spans="1:29" hidden="1" x14ac:dyDescent="0.25">
      <c r="A413" t="s">
        <v>134</v>
      </c>
      <c r="B413" t="s">
        <v>467</v>
      </c>
      <c r="C413" t="s">
        <v>576</v>
      </c>
      <c r="D413" s="28" t="s">
        <v>464</v>
      </c>
      <c r="E413" t="s">
        <v>298</v>
      </c>
      <c r="F413" t="s">
        <v>595</v>
      </c>
      <c r="G413" t="str">
        <f t="shared" si="28"/>
        <v>SWHC046-01</v>
      </c>
      <c r="H413" t="str">
        <f t="shared" si="24"/>
        <v>ExAnte2019</v>
      </c>
      <c r="I413" t="str">
        <f t="shared" si="25"/>
        <v>IOU workpaper</v>
      </c>
      <c r="J413" s="2">
        <f t="shared" si="26"/>
        <v>43775</v>
      </c>
      <c r="K413" t="s">
        <v>203</v>
      </c>
      <c r="L413">
        <f t="shared" si="27"/>
        <v>1</v>
      </c>
      <c r="O413">
        <v>0</v>
      </c>
      <c r="P413">
        <v>0</v>
      </c>
      <c r="Q413">
        <v>0</v>
      </c>
      <c r="R413">
        <v>-103.31570000000001</v>
      </c>
      <c r="S413">
        <v>0</v>
      </c>
      <c r="T413">
        <v>39.441099999999999</v>
      </c>
      <c r="AA413" t="s">
        <v>465</v>
      </c>
      <c r="AB413" t="s">
        <v>46</v>
      </c>
      <c r="AC413" t="b">
        <v>0</v>
      </c>
    </row>
    <row r="414" spans="1:29" hidden="1" x14ac:dyDescent="0.25">
      <c r="A414" t="s">
        <v>134</v>
      </c>
      <c r="B414" t="s">
        <v>467</v>
      </c>
      <c r="C414" t="s">
        <v>576</v>
      </c>
      <c r="D414" s="28" t="s">
        <v>464</v>
      </c>
      <c r="E414" t="s">
        <v>306</v>
      </c>
      <c r="F414" t="s">
        <v>595</v>
      </c>
      <c r="G414" t="str">
        <f t="shared" si="28"/>
        <v>SWHC046-01</v>
      </c>
      <c r="H414" t="str">
        <f t="shared" si="24"/>
        <v>ExAnte2019</v>
      </c>
      <c r="I414" t="str">
        <f t="shared" si="25"/>
        <v>IOU workpaper</v>
      </c>
      <c r="J414" s="2">
        <f t="shared" si="26"/>
        <v>43775</v>
      </c>
      <c r="K414" t="s">
        <v>203</v>
      </c>
      <c r="L414">
        <f t="shared" si="27"/>
        <v>1</v>
      </c>
      <c r="O414">
        <v>0</v>
      </c>
      <c r="P414">
        <v>0</v>
      </c>
      <c r="Q414">
        <v>0</v>
      </c>
      <c r="R414">
        <v>-124.9945</v>
      </c>
      <c r="S414">
        <v>0</v>
      </c>
      <c r="T414">
        <v>42.968000000000004</v>
      </c>
      <c r="AA414" t="s">
        <v>465</v>
      </c>
      <c r="AB414" t="s">
        <v>46</v>
      </c>
      <c r="AC414" t="b">
        <v>0</v>
      </c>
    </row>
    <row r="415" spans="1:29" hidden="1" x14ac:dyDescent="0.25">
      <c r="A415" t="s">
        <v>134</v>
      </c>
      <c r="B415" t="s">
        <v>467</v>
      </c>
      <c r="C415" t="s">
        <v>576</v>
      </c>
      <c r="D415" s="28" t="s">
        <v>464</v>
      </c>
      <c r="E415" t="s">
        <v>314</v>
      </c>
      <c r="F415" t="s">
        <v>595</v>
      </c>
      <c r="G415" t="str">
        <f t="shared" si="28"/>
        <v>SWHC046-01</v>
      </c>
      <c r="H415" t="str">
        <f t="shared" si="24"/>
        <v>ExAnte2019</v>
      </c>
      <c r="I415" t="str">
        <f t="shared" si="25"/>
        <v>IOU workpaper</v>
      </c>
      <c r="J415" s="2">
        <f t="shared" si="26"/>
        <v>43775</v>
      </c>
      <c r="K415" t="s">
        <v>203</v>
      </c>
      <c r="L415">
        <f t="shared" si="27"/>
        <v>1</v>
      </c>
      <c r="O415">
        <v>0</v>
      </c>
      <c r="P415">
        <v>0</v>
      </c>
      <c r="Q415">
        <v>0</v>
      </c>
      <c r="R415">
        <v>-78.124200000000002</v>
      </c>
      <c r="S415">
        <v>0</v>
      </c>
      <c r="T415">
        <v>35.009300000000003</v>
      </c>
      <c r="AA415" t="s">
        <v>465</v>
      </c>
      <c r="AB415" t="s">
        <v>46</v>
      </c>
      <c r="AC415" t="b">
        <v>0</v>
      </c>
    </row>
    <row r="416" spans="1:29" hidden="1" x14ac:dyDescent="0.25">
      <c r="A416" t="s">
        <v>134</v>
      </c>
      <c r="B416" t="s">
        <v>467</v>
      </c>
      <c r="C416" t="s">
        <v>576</v>
      </c>
      <c r="D416" s="28" t="s">
        <v>464</v>
      </c>
      <c r="E416" t="s">
        <v>322</v>
      </c>
      <c r="F416" t="s">
        <v>595</v>
      </c>
      <c r="G416" t="str">
        <f t="shared" si="28"/>
        <v>SWHC046-01</v>
      </c>
      <c r="H416" t="str">
        <f t="shared" si="24"/>
        <v>ExAnte2019</v>
      </c>
      <c r="I416" t="str">
        <f t="shared" si="25"/>
        <v>IOU workpaper</v>
      </c>
      <c r="J416" s="2">
        <f t="shared" si="26"/>
        <v>43775</v>
      </c>
      <c r="K416" t="s">
        <v>203</v>
      </c>
      <c r="L416">
        <f t="shared" si="27"/>
        <v>1</v>
      </c>
      <c r="O416">
        <v>0</v>
      </c>
      <c r="P416">
        <v>0</v>
      </c>
      <c r="Q416">
        <v>0</v>
      </c>
      <c r="R416">
        <v>-88.742500000000007</v>
      </c>
      <c r="S416">
        <v>0</v>
      </c>
      <c r="T416">
        <v>35.651600000000002</v>
      </c>
      <c r="AA416" t="s">
        <v>465</v>
      </c>
      <c r="AB416" t="s">
        <v>46</v>
      </c>
      <c r="AC416" t="b">
        <v>0</v>
      </c>
    </row>
    <row r="417" spans="1:29" hidden="1" x14ac:dyDescent="0.25">
      <c r="A417" t="s">
        <v>134</v>
      </c>
      <c r="B417" t="s">
        <v>467</v>
      </c>
      <c r="C417" t="s">
        <v>576</v>
      </c>
      <c r="D417" s="28" t="s">
        <v>464</v>
      </c>
      <c r="E417" t="s">
        <v>330</v>
      </c>
      <c r="F417" t="s">
        <v>595</v>
      </c>
      <c r="G417" t="str">
        <f t="shared" si="28"/>
        <v>SWHC046-01</v>
      </c>
      <c r="H417" t="str">
        <f t="shared" si="24"/>
        <v>ExAnte2019</v>
      </c>
      <c r="I417" t="str">
        <f t="shared" si="25"/>
        <v>IOU workpaper</v>
      </c>
      <c r="J417" s="2">
        <f t="shared" si="26"/>
        <v>43775</v>
      </c>
      <c r="K417" t="s">
        <v>203</v>
      </c>
      <c r="L417">
        <f t="shared" si="27"/>
        <v>1</v>
      </c>
      <c r="O417">
        <v>0</v>
      </c>
      <c r="P417">
        <v>0</v>
      </c>
      <c r="Q417">
        <v>0</v>
      </c>
      <c r="R417">
        <v>103.3664</v>
      </c>
      <c r="S417">
        <v>0</v>
      </c>
      <c r="T417">
        <v>5.1616</v>
      </c>
      <c r="AA417" t="s">
        <v>465</v>
      </c>
      <c r="AB417" t="s">
        <v>46</v>
      </c>
      <c r="AC417" t="b">
        <v>0</v>
      </c>
    </row>
    <row r="418" spans="1:29" hidden="1" x14ac:dyDescent="0.25">
      <c r="A418" t="s">
        <v>134</v>
      </c>
      <c r="B418" t="s">
        <v>467</v>
      </c>
      <c r="C418" t="s">
        <v>576</v>
      </c>
      <c r="D418" s="28" t="s">
        <v>464</v>
      </c>
      <c r="E418" t="s">
        <v>338</v>
      </c>
      <c r="F418" t="s">
        <v>595</v>
      </c>
      <c r="G418" t="str">
        <f t="shared" si="28"/>
        <v>SWHC046-01</v>
      </c>
      <c r="H418" t="str">
        <f t="shared" si="24"/>
        <v>ExAnte2019</v>
      </c>
      <c r="I418" t="str">
        <f t="shared" si="25"/>
        <v>IOU workpaper</v>
      </c>
      <c r="J418" s="2">
        <f t="shared" si="26"/>
        <v>43775</v>
      </c>
      <c r="K418" t="s">
        <v>203</v>
      </c>
      <c r="L418">
        <f t="shared" si="27"/>
        <v>1</v>
      </c>
      <c r="O418">
        <v>0</v>
      </c>
      <c r="P418">
        <v>0</v>
      </c>
      <c r="Q418">
        <v>0</v>
      </c>
      <c r="R418">
        <v>-622.27380000000005</v>
      </c>
      <c r="S418">
        <v>0</v>
      </c>
      <c r="T418">
        <v>109.1812</v>
      </c>
      <c r="AA418" t="s">
        <v>465</v>
      </c>
      <c r="AB418" t="s">
        <v>46</v>
      </c>
      <c r="AC418" t="b">
        <v>0</v>
      </c>
    </row>
    <row r="419" spans="1:29" hidden="1" x14ac:dyDescent="0.25">
      <c r="A419" t="s">
        <v>134</v>
      </c>
      <c r="B419" t="s">
        <v>467</v>
      </c>
      <c r="C419" t="s">
        <v>577</v>
      </c>
      <c r="D419" s="28" t="s">
        <v>464</v>
      </c>
      <c r="E419" t="s">
        <v>202</v>
      </c>
      <c r="F419" t="s">
        <v>595</v>
      </c>
      <c r="G419" t="str">
        <f t="shared" si="28"/>
        <v>SWHC046-01</v>
      </c>
      <c r="H419" t="str">
        <f t="shared" si="24"/>
        <v>ExAnte2019</v>
      </c>
      <c r="I419" t="str">
        <f t="shared" si="25"/>
        <v>IOU workpaper</v>
      </c>
      <c r="J419" s="2">
        <f t="shared" si="26"/>
        <v>43775</v>
      </c>
      <c r="K419" t="s">
        <v>203</v>
      </c>
      <c r="L419">
        <f t="shared" si="27"/>
        <v>1</v>
      </c>
      <c r="O419">
        <v>0</v>
      </c>
      <c r="P419">
        <v>0</v>
      </c>
      <c r="Q419">
        <v>0</v>
      </c>
      <c r="R419">
        <v>-720.3759</v>
      </c>
      <c r="S419">
        <v>0</v>
      </c>
      <c r="T419">
        <v>132.91050000000001</v>
      </c>
      <c r="AA419" t="s">
        <v>465</v>
      </c>
      <c r="AB419" t="s">
        <v>46</v>
      </c>
      <c r="AC419" t="b">
        <v>0</v>
      </c>
    </row>
    <row r="420" spans="1:29" hidden="1" x14ac:dyDescent="0.25">
      <c r="A420" t="s">
        <v>134</v>
      </c>
      <c r="B420" t="s">
        <v>467</v>
      </c>
      <c r="C420" t="s">
        <v>577</v>
      </c>
      <c r="D420" s="28" t="s">
        <v>464</v>
      </c>
      <c r="E420" t="s">
        <v>224</v>
      </c>
      <c r="F420" t="s">
        <v>595</v>
      </c>
      <c r="G420" t="str">
        <f t="shared" si="28"/>
        <v>SWHC046-01</v>
      </c>
      <c r="H420" t="str">
        <f t="shared" si="24"/>
        <v>ExAnte2019</v>
      </c>
      <c r="I420" t="str">
        <f t="shared" si="25"/>
        <v>IOU workpaper</v>
      </c>
      <c r="J420" s="2">
        <f t="shared" si="26"/>
        <v>43775</v>
      </c>
      <c r="K420" t="s">
        <v>203</v>
      </c>
      <c r="L420">
        <f t="shared" si="27"/>
        <v>1</v>
      </c>
      <c r="O420">
        <v>0</v>
      </c>
      <c r="P420">
        <v>0</v>
      </c>
      <c r="Q420">
        <v>0</v>
      </c>
      <c r="R420">
        <v>-436.43529999999998</v>
      </c>
      <c r="S420">
        <v>0</v>
      </c>
      <c r="T420">
        <v>82.871399999999994</v>
      </c>
      <c r="AA420" t="s">
        <v>465</v>
      </c>
      <c r="AB420" t="s">
        <v>46</v>
      </c>
      <c r="AC420" t="b">
        <v>0</v>
      </c>
    </row>
    <row r="421" spans="1:29" hidden="1" x14ac:dyDescent="0.25">
      <c r="A421" t="s">
        <v>134</v>
      </c>
      <c r="B421" t="s">
        <v>467</v>
      </c>
      <c r="C421" t="s">
        <v>577</v>
      </c>
      <c r="D421" s="28" t="s">
        <v>464</v>
      </c>
      <c r="E421" t="s">
        <v>232</v>
      </c>
      <c r="F421" t="s">
        <v>595</v>
      </c>
      <c r="G421" t="str">
        <f t="shared" si="28"/>
        <v>SWHC046-01</v>
      </c>
      <c r="H421" t="str">
        <f t="shared" si="24"/>
        <v>ExAnte2019</v>
      </c>
      <c r="I421" t="str">
        <f t="shared" si="25"/>
        <v>IOU workpaper</v>
      </c>
      <c r="J421" s="2">
        <f t="shared" si="26"/>
        <v>43775</v>
      </c>
      <c r="K421" t="s">
        <v>203</v>
      </c>
      <c r="L421">
        <f t="shared" si="27"/>
        <v>1</v>
      </c>
      <c r="O421">
        <v>0</v>
      </c>
      <c r="P421">
        <v>0</v>
      </c>
      <c r="Q421">
        <v>0</v>
      </c>
      <c r="R421">
        <v>-277.72809999999998</v>
      </c>
      <c r="S421">
        <v>0</v>
      </c>
      <c r="T421">
        <v>64.072400000000002</v>
      </c>
      <c r="AA421" t="s">
        <v>465</v>
      </c>
      <c r="AB421" t="s">
        <v>46</v>
      </c>
      <c r="AC421" t="b">
        <v>0</v>
      </c>
    </row>
    <row r="422" spans="1:29" hidden="1" x14ac:dyDescent="0.25">
      <c r="A422" t="s">
        <v>134</v>
      </c>
      <c r="B422" t="s">
        <v>467</v>
      </c>
      <c r="C422" t="s">
        <v>577</v>
      </c>
      <c r="D422" s="28" t="s">
        <v>464</v>
      </c>
      <c r="E422" t="s">
        <v>240</v>
      </c>
      <c r="F422" t="s">
        <v>595</v>
      </c>
      <c r="G422" t="str">
        <f t="shared" si="28"/>
        <v>SWHC046-01</v>
      </c>
      <c r="H422" t="str">
        <f t="shared" si="24"/>
        <v>ExAnte2019</v>
      </c>
      <c r="I422" t="str">
        <f t="shared" si="25"/>
        <v>IOU workpaper</v>
      </c>
      <c r="J422" s="2">
        <f t="shared" si="26"/>
        <v>43775</v>
      </c>
      <c r="K422" t="s">
        <v>203</v>
      </c>
      <c r="L422">
        <f t="shared" si="27"/>
        <v>1</v>
      </c>
      <c r="O422">
        <v>0</v>
      </c>
      <c r="P422">
        <v>0</v>
      </c>
      <c r="Q422">
        <v>0</v>
      </c>
      <c r="R422">
        <v>-288.62240000000003</v>
      </c>
      <c r="S422">
        <v>0</v>
      </c>
      <c r="T422">
        <v>57.343699999999998</v>
      </c>
      <c r="AA422" t="s">
        <v>465</v>
      </c>
      <c r="AB422" t="s">
        <v>46</v>
      </c>
      <c r="AC422" t="b">
        <v>0</v>
      </c>
    </row>
    <row r="423" spans="1:29" hidden="1" x14ac:dyDescent="0.25">
      <c r="A423" t="s">
        <v>134</v>
      </c>
      <c r="B423" t="s">
        <v>467</v>
      </c>
      <c r="C423" t="s">
        <v>577</v>
      </c>
      <c r="D423" s="28" t="s">
        <v>464</v>
      </c>
      <c r="E423" t="s">
        <v>248</v>
      </c>
      <c r="F423" t="s">
        <v>595</v>
      </c>
      <c r="G423" t="str">
        <f t="shared" si="28"/>
        <v>SWHC046-01</v>
      </c>
      <c r="H423" t="str">
        <f t="shared" si="24"/>
        <v>ExAnte2019</v>
      </c>
      <c r="I423" t="str">
        <f t="shared" si="25"/>
        <v>IOU workpaper</v>
      </c>
      <c r="J423" s="2">
        <f t="shared" si="26"/>
        <v>43775</v>
      </c>
      <c r="K423" t="s">
        <v>203</v>
      </c>
      <c r="L423">
        <f t="shared" si="27"/>
        <v>1</v>
      </c>
      <c r="O423">
        <v>0</v>
      </c>
      <c r="P423">
        <v>0</v>
      </c>
      <c r="Q423">
        <v>0</v>
      </c>
      <c r="R423">
        <v>-365.8963</v>
      </c>
      <c r="S423">
        <v>0</v>
      </c>
      <c r="T423">
        <v>71.6541</v>
      </c>
      <c r="AA423" t="s">
        <v>465</v>
      </c>
      <c r="AB423" t="s">
        <v>46</v>
      </c>
      <c r="AC423" t="b">
        <v>0</v>
      </c>
    </row>
    <row r="424" spans="1:29" hidden="1" x14ac:dyDescent="0.25">
      <c r="A424" t="s">
        <v>134</v>
      </c>
      <c r="B424" t="s">
        <v>467</v>
      </c>
      <c r="C424" t="s">
        <v>577</v>
      </c>
      <c r="D424" s="28" t="s">
        <v>464</v>
      </c>
      <c r="E424" t="s">
        <v>256</v>
      </c>
      <c r="F424" t="s">
        <v>595</v>
      </c>
      <c r="G424" t="str">
        <f t="shared" si="28"/>
        <v>SWHC046-01</v>
      </c>
      <c r="H424" t="str">
        <f t="shared" si="24"/>
        <v>ExAnte2019</v>
      </c>
      <c r="I424" t="str">
        <f t="shared" si="25"/>
        <v>IOU workpaper</v>
      </c>
      <c r="J424" s="2">
        <f t="shared" si="26"/>
        <v>43775</v>
      </c>
      <c r="K424" t="s">
        <v>203</v>
      </c>
      <c r="L424">
        <f t="shared" si="27"/>
        <v>1</v>
      </c>
      <c r="O424">
        <v>0</v>
      </c>
      <c r="P424">
        <v>0</v>
      </c>
      <c r="Q424">
        <v>0</v>
      </c>
      <c r="R424">
        <v>-115.6379</v>
      </c>
      <c r="S424">
        <v>0</v>
      </c>
      <c r="T424">
        <v>30.474399999999999</v>
      </c>
      <c r="AA424" t="s">
        <v>465</v>
      </c>
      <c r="AB424" t="s">
        <v>46</v>
      </c>
      <c r="AC424" t="b">
        <v>0</v>
      </c>
    </row>
    <row r="425" spans="1:29" hidden="1" x14ac:dyDescent="0.25">
      <c r="A425" t="s">
        <v>134</v>
      </c>
      <c r="B425" t="s">
        <v>467</v>
      </c>
      <c r="C425" t="s">
        <v>577</v>
      </c>
      <c r="D425" s="28" t="s">
        <v>464</v>
      </c>
      <c r="E425" t="s">
        <v>265</v>
      </c>
      <c r="F425" t="s">
        <v>595</v>
      </c>
      <c r="G425" t="str">
        <f t="shared" si="28"/>
        <v>SWHC046-01</v>
      </c>
      <c r="H425" t="str">
        <f t="shared" si="24"/>
        <v>ExAnte2019</v>
      </c>
      <c r="I425" t="str">
        <f t="shared" si="25"/>
        <v>IOU workpaper</v>
      </c>
      <c r="J425" s="2">
        <f t="shared" si="26"/>
        <v>43775</v>
      </c>
      <c r="K425" t="s">
        <v>203</v>
      </c>
      <c r="L425">
        <f t="shared" si="27"/>
        <v>1</v>
      </c>
      <c r="O425">
        <v>0</v>
      </c>
      <c r="P425">
        <v>0</v>
      </c>
      <c r="Q425">
        <v>0</v>
      </c>
      <c r="R425">
        <v>-59.828400000000002</v>
      </c>
      <c r="S425">
        <v>0</v>
      </c>
      <c r="T425">
        <v>19.982399999999998</v>
      </c>
      <c r="AA425" t="s">
        <v>465</v>
      </c>
      <c r="AB425" t="s">
        <v>46</v>
      </c>
      <c r="AC425" t="b">
        <v>0</v>
      </c>
    </row>
    <row r="426" spans="1:29" hidden="1" x14ac:dyDescent="0.25">
      <c r="A426" t="s">
        <v>134</v>
      </c>
      <c r="B426" t="s">
        <v>467</v>
      </c>
      <c r="C426" t="s">
        <v>577</v>
      </c>
      <c r="D426" s="28" t="s">
        <v>464</v>
      </c>
      <c r="E426" t="s">
        <v>274</v>
      </c>
      <c r="F426" t="s">
        <v>595</v>
      </c>
      <c r="G426" t="str">
        <f t="shared" si="28"/>
        <v>SWHC046-01</v>
      </c>
      <c r="H426" t="str">
        <f t="shared" si="24"/>
        <v>ExAnte2019</v>
      </c>
      <c r="I426" t="str">
        <f t="shared" si="25"/>
        <v>IOU workpaper</v>
      </c>
      <c r="J426" s="2">
        <f t="shared" si="26"/>
        <v>43775</v>
      </c>
      <c r="K426" t="s">
        <v>203</v>
      </c>
      <c r="L426">
        <f t="shared" si="27"/>
        <v>1</v>
      </c>
      <c r="O426">
        <v>0</v>
      </c>
      <c r="P426">
        <v>0</v>
      </c>
      <c r="Q426">
        <v>0</v>
      </c>
      <c r="R426">
        <v>-85.027000000000001</v>
      </c>
      <c r="S426">
        <v>0</v>
      </c>
      <c r="T426">
        <v>27.023499999999999</v>
      </c>
      <c r="AA426" t="s">
        <v>465</v>
      </c>
      <c r="AB426" t="s">
        <v>46</v>
      </c>
      <c r="AC426" t="b">
        <v>0</v>
      </c>
    </row>
    <row r="427" spans="1:29" hidden="1" x14ac:dyDescent="0.25">
      <c r="A427" t="s">
        <v>134</v>
      </c>
      <c r="B427" t="s">
        <v>467</v>
      </c>
      <c r="C427" t="s">
        <v>577</v>
      </c>
      <c r="D427" s="28" t="s">
        <v>464</v>
      </c>
      <c r="E427" t="s">
        <v>282</v>
      </c>
      <c r="F427" t="s">
        <v>595</v>
      </c>
      <c r="G427" t="str">
        <f t="shared" si="28"/>
        <v>SWHC046-01</v>
      </c>
      <c r="H427" t="str">
        <f t="shared" si="24"/>
        <v>ExAnte2019</v>
      </c>
      <c r="I427" t="str">
        <f t="shared" si="25"/>
        <v>IOU workpaper</v>
      </c>
      <c r="J427" s="2">
        <f t="shared" si="26"/>
        <v>43775</v>
      </c>
      <c r="K427" t="s">
        <v>203</v>
      </c>
      <c r="L427">
        <f t="shared" si="27"/>
        <v>1</v>
      </c>
      <c r="O427">
        <v>0</v>
      </c>
      <c r="P427">
        <v>0</v>
      </c>
      <c r="Q427">
        <v>0</v>
      </c>
      <c r="R427">
        <v>-66.726399999999998</v>
      </c>
      <c r="S427">
        <v>0</v>
      </c>
      <c r="T427">
        <v>26.9481</v>
      </c>
      <c r="AA427" t="s">
        <v>465</v>
      </c>
      <c r="AB427" t="s">
        <v>46</v>
      </c>
      <c r="AC427" t="b">
        <v>0</v>
      </c>
    </row>
    <row r="428" spans="1:29" hidden="1" x14ac:dyDescent="0.25">
      <c r="A428" t="s">
        <v>134</v>
      </c>
      <c r="B428" t="s">
        <v>467</v>
      </c>
      <c r="C428" t="s">
        <v>577</v>
      </c>
      <c r="D428" s="28" t="s">
        <v>464</v>
      </c>
      <c r="E428" t="s">
        <v>290</v>
      </c>
      <c r="F428" t="s">
        <v>595</v>
      </c>
      <c r="G428" t="str">
        <f t="shared" si="28"/>
        <v>SWHC046-01</v>
      </c>
      <c r="H428" t="str">
        <f t="shared" si="24"/>
        <v>ExAnte2019</v>
      </c>
      <c r="I428" t="str">
        <f t="shared" si="25"/>
        <v>IOU workpaper</v>
      </c>
      <c r="J428" s="2">
        <f t="shared" si="26"/>
        <v>43775</v>
      </c>
      <c r="K428" t="s">
        <v>203</v>
      </c>
      <c r="L428">
        <f t="shared" si="27"/>
        <v>1</v>
      </c>
      <c r="O428">
        <v>0</v>
      </c>
      <c r="P428">
        <v>0</v>
      </c>
      <c r="Q428">
        <v>0</v>
      </c>
      <c r="R428">
        <v>-96.958600000000004</v>
      </c>
      <c r="S428">
        <v>0</v>
      </c>
      <c r="T428">
        <v>30.2927</v>
      </c>
      <c r="AA428" t="s">
        <v>465</v>
      </c>
      <c r="AB428" t="s">
        <v>46</v>
      </c>
      <c r="AC428" t="b">
        <v>0</v>
      </c>
    </row>
    <row r="429" spans="1:29" hidden="1" x14ac:dyDescent="0.25">
      <c r="A429" t="s">
        <v>134</v>
      </c>
      <c r="B429" t="s">
        <v>467</v>
      </c>
      <c r="C429" t="s">
        <v>577</v>
      </c>
      <c r="D429" s="28" t="s">
        <v>464</v>
      </c>
      <c r="E429" t="s">
        <v>298</v>
      </c>
      <c r="F429" t="s">
        <v>595</v>
      </c>
      <c r="G429" t="str">
        <f t="shared" si="28"/>
        <v>SWHC046-01</v>
      </c>
      <c r="H429" t="str">
        <f t="shared" si="24"/>
        <v>ExAnte2019</v>
      </c>
      <c r="I429" t="str">
        <f t="shared" si="25"/>
        <v>IOU workpaper</v>
      </c>
      <c r="J429" s="2">
        <f t="shared" si="26"/>
        <v>43775</v>
      </c>
      <c r="K429" t="s">
        <v>203</v>
      </c>
      <c r="L429">
        <f t="shared" si="27"/>
        <v>1</v>
      </c>
      <c r="O429">
        <v>0</v>
      </c>
      <c r="P429">
        <v>0</v>
      </c>
      <c r="Q429">
        <v>0</v>
      </c>
      <c r="R429">
        <v>-258.28660000000002</v>
      </c>
      <c r="S429">
        <v>0</v>
      </c>
      <c r="T429">
        <v>55.481900000000003</v>
      </c>
      <c r="AA429" t="s">
        <v>465</v>
      </c>
      <c r="AB429" t="s">
        <v>46</v>
      </c>
      <c r="AC429" t="b">
        <v>0</v>
      </c>
    </row>
    <row r="430" spans="1:29" hidden="1" x14ac:dyDescent="0.25">
      <c r="A430" t="s">
        <v>134</v>
      </c>
      <c r="B430" t="s">
        <v>467</v>
      </c>
      <c r="C430" t="s">
        <v>577</v>
      </c>
      <c r="D430" s="28" t="s">
        <v>464</v>
      </c>
      <c r="E430" t="s">
        <v>306</v>
      </c>
      <c r="F430" t="s">
        <v>595</v>
      </c>
      <c r="G430" t="str">
        <f t="shared" si="28"/>
        <v>SWHC046-01</v>
      </c>
      <c r="H430" t="str">
        <f t="shared" si="24"/>
        <v>ExAnte2019</v>
      </c>
      <c r="I430" t="str">
        <f t="shared" si="25"/>
        <v>IOU workpaper</v>
      </c>
      <c r="J430" s="2">
        <f t="shared" si="26"/>
        <v>43775</v>
      </c>
      <c r="K430" t="s">
        <v>203</v>
      </c>
      <c r="L430">
        <f t="shared" si="27"/>
        <v>1</v>
      </c>
      <c r="O430">
        <v>0</v>
      </c>
      <c r="P430">
        <v>0</v>
      </c>
      <c r="Q430">
        <v>0</v>
      </c>
      <c r="R430">
        <v>-300.8725</v>
      </c>
      <c r="S430">
        <v>0</v>
      </c>
      <c r="T430">
        <v>62.5443</v>
      </c>
      <c r="AA430" t="s">
        <v>465</v>
      </c>
      <c r="AB430" t="s">
        <v>46</v>
      </c>
      <c r="AC430" t="b">
        <v>0</v>
      </c>
    </row>
    <row r="431" spans="1:29" hidden="1" x14ac:dyDescent="0.25">
      <c r="A431" t="s">
        <v>134</v>
      </c>
      <c r="B431" t="s">
        <v>467</v>
      </c>
      <c r="C431" t="s">
        <v>577</v>
      </c>
      <c r="D431" s="28" t="s">
        <v>464</v>
      </c>
      <c r="E431" t="s">
        <v>314</v>
      </c>
      <c r="F431" t="s">
        <v>595</v>
      </c>
      <c r="G431" t="str">
        <f t="shared" si="28"/>
        <v>SWHC046-01</v>
      </c>
      <c r="H431" t="str">
        <f t="shared" si="24"/>
        <v>ExAnte2019</v>
      </c>
      <c r="I431" t="str">
        <f t="shared" si="25"/>
        <v>IOU workpaper</v>
      </c>
      <c r="J431" s="2">
        <f t="shared" si="26"/>
        <v>43775</v>
      </c>
      <c r="K431" t="s">
        <v>203</v>
      </c>
      <c r="L431">
        <f t="shared" si="27"/>
        <v>1</v>
      </c>
      <c r="O431">
        <v>0</v>
      </c>
      <c r="P431">
        <v>0</v>
      </c>
      <c r="Q431">
        <v>0</v>
      </c>
      <c r="R431">
        <v>-220.00800000000001</v>
      </c>
      <c r="S431">
        <v>0</v>
      </c>
      <c r="T431">
        <v>49.9268</v>
      </c>
      <c r="AA431" t="s">
        <v>465</v>
      </c>
      <c r="AB431" t="s">
        <v>46</v>
      </c>
      <c r="AC431" t="b">
        <v>0</v>
      </c>
    </row>
    <row r="432" spans="1:29" hidden="1" x14ac:dyDescent="0.25">
      <c r="A432" t="s">
        <v>134</v>
      </c>
      <c r="B432" t="s">
        <v>467</v>
      </c>
      <c r="C432" t="s">
        <v>577</v>
      </c>
      <c r="D432" s="28" t="s">
        <v>464</v>
      </c>
      <c r="E432" t="s">
        <v>322</v>
      </c>
      <c r="F432" t="s">
        <v>595</v>
      </c>
      <c r="G432" t="str">
        <f t="shared" si="28"/>
        <v>SWHC046-01</v>
      </c>
      <c r="H432" t="str">
        <f t="shared" si="24"/>
        <v>ExAnte2019</v>
      </c>
      <c r="I432" t="str">
        <f t="shared" si="25"/>
        <v>IOU workpaper</v>
      </c>
      <c r="J432" s="2">
        <f t="shared" si="26"/>
        <v>43775</v>
      </c>
      <c r="K432" t="s">
        <v>203</v>
      </c>
      <c r="L432">
        <f t="shared" si="27"/>
        <v>1</v>
      </c>
      <c r="O432">
        <v>0</v>
      </c>
      <c r="P432">
        <v>0</v>
      </c>
      <c r="Q432">
        <v>0</v>
      </c>
      <c r="R432">
        <v>-251.75229999999999</v>
      </c>
      <c r="S432">
        <v>0</v>
      </c>
      <c r="T432">
        <v>52.034500000000001</v>
      </c>
      <c r="AA432" t="s">
        <v>465</v>
      </c>
      <c r="AB432" t="s">
        <v>46</v>
      </c>
      <c r="AC432" t="b">
        <v>0</v>
      </c>
    </row>
    <row r="433" spans="1:29" hidden="1" x14ac:dyDescent="0.25">
      <c r="A433" t="s">
        <v>134</v>
      </c>
      <c r="B433" t="s">
        <v>467</v>
      </c>
      <c r="C433" t="s">
        <v>577</v>
      </c>
      <c r="D433" s="28" t="s">
        <v>464</v>
      </c>
      <c r="E433" t="s">
        <v>330</v>
      </c>
      <c r="F433" t="s">
        <v>595</v>
      </c>
      <c r="G433" t="str">
        <f t="shared" si="28"/>
        <v>SWHC046-01</v>
      </c>
      <c r="H433" t="str">
        <f t="shared" si="24"/>
        <v>ExAnte2019</v>
      </c>
      <c r="I433" t="str">
        <f t="shared" si="25"/>
        <v>IOU workpaper</v>
      </c>
      <c r="J433" s="2">
        <f t="shared" si="26"/>
        <v>43775</v>
      </c>
      <c r="K433" t="s">
        <v>203</v>
      </c>
      <c r="L433">
        <f t="shared" si="27"/>
        <v>1</v>
      </c>
      <c r="O433">
        <v>0</v>
      </c>
      <c r="P433">
        <v>0</v>
      </c>
      <c r="Q433">
        <v>0</v>
      </c>
      <c r="R433">
        <v>45.207299999999996</v>
      </c>
      <c r="S433">
        <v>0</v>
      </c>
      <c r="T433">
        <v>8.3567999999999998</v>
      </c>
      <c r="AA433" t="s">
        <v>465</v>
      </c>
      <c r="AB433" t="s">
        <v>46</v>
      </c>
      <c r="AC433" t="b">
        <v>0</v>
      </c>
    </row>
    <row r="434" spans="1:29" hidden="1" x14ac:dyDescent="0.25">
      <c r="A434" t="s">
        <v>134</v>
      </c>
      <c r="B434" t="s">
        <v>467</v>
      </c>
      <c r="C434" t="s">
        <v>577</v>
      </c>
      <c r="D434" s="28" t="s">
        <v>464</v>
      </c>
      <c r="E434" t="s">
        <v>338</v>
      </c>
      <c r="F434" t="s">
        <v>595</v>
      </c>
      <c r="G434" t="str">
        <f t="shared" si="28"/>
        <v>SWHC046-01</v>
      </c>
      <c r="H434" t="str">
        <f t="shared" si="24"/>
        <v>ExAnte2019</v>
      </c>
      <c r="I434" t="str">
        <f t="shared" si="25"/>
        <v>IOU workpaper</v>
      </c>
      <c r="J434" s="2">
        <f t="shared" si="26"/>
        <v>43775</v>
      </c>
      <c r="K434" t="s">
        <v>203</v>
      </c>
      <c r="L434">
        <f t="shared" si="27"/>
        <v>1</v>
      </c>
      <c r="O434">
        <v>0</v>
      </c>
      <c r="P434">
        <v>0</v>
      </c>
      <c r="Q434">
        <v>0</v>
      </c>
      <c r="R434">
        <v>-1008.369</v>
      </c>
      <c r="S434">
        <v>0</v>
      </c>
      <c r="T434">
        <v>146.29759999999999</v>
      </c>
      <c r="AA434" t="s">
        <v>465</v>
      </c>
      <c r="AB434" t="s">
        <v>46</v>
      </c>
      <c r="AC434" t="b">
        <v>0</v>
      </c>
    </row>
    <row r="435" spans="1:29" hidden="1" x14ac:dyDescent="0.25">
      <c r="A435" t="s">
        <v>134</v>
      </c>
      <c r="B435" t="s">
        <v>467</v>
      </c>
      <c r="C435" t="s">
        <v>578</v>
      </c>
      <c r="D435" s="28" t="s">
        <v>464</v>
      </c>
      <c r="E435" t="s">
        <v>202</v>
      </c>
      <c r="F435" t="s">
        <v>595</v>
      </c>
      <c r="G435" t="str">
        <f t="shared" si="28"/>
        <v>SWHC046-01</v>
      </c>
      <c r="H435" t="str">
        <f t="shared" si="24"/>
        <v>ExAnte2019</v>
      </c>
      <c r="I435" t="str">
        <f t="shared" si="25"/>
        <v>IOU workpaper</v>
      </c>
      <c r="J435" s="2">
        <f t="shared" si="26"/>
        <v>43775</v>
      </c>
      <c r="K435" t="s">
        <v>203</v>
      </c>
      <c r="L435">
        <f t="shared" si="27"/>
        <v>1</v>
      </c>
      <c r="O435">
        <v>0</v>
      </c>
      <c r="P435">
        <v>0</v>
      </c>
      <c r="Q435">
        <v>0</v>
      </c>
      <c r="R435">
        <v>-338.471</v>
      </c>
      <c r="S435">
        <v>0</v>
      </c>
      <c r="T435">
        <v>83.302099999999996</v>
      </c>
      <c r="AA435" t="s">
        <v>465</v>
      </c>
      <c r="AB435" t="s">
        <v>46</v>
      </c>
      <c r="AC435" t="b">
        <v>0</v>
      </c>
    </row>
    <row r="436" spans="1:29" hidden="1" x14ac:dyDescent="0.25">
      <c r="A436" t="s">
        <v>134</v>
      </c>
      <c r="B436" t="s">
        <v>467</v>
      </c>
      <c r="C436" t="s">
        <v>578</v>
      </c>
      <c r="D436" s="28" t="s">
        <v>464</v>
      </c>
      <c r="E436" t="s">
        <v>224</v>
      </c>
      <c r="F436" t="s">
        <v>595</v>
      </c>
      <c r="G436" t="str">
        <f t="shared" si="28"/>
        <v>SWHC046-01</v>
      </c>
      <c r="H436" t="str">
        <f t="shared" si="24"/>
        <v>ExAnte2019</v>
      </c>
      <c r="I436" t="str">
        <f t="shared" si="25"/>
        <v>IOU workpaper</v>
      </c>
      <c r="J436" s="2">
        <f t="shared" si="26"/>
        <v>43775</v>
      </c>
      <c r="K436" t="s">
        <v>203</v>
      </c>
      <c r="L436">
        <f t="shared" si="27"/>
        <v>1</v>
      </c>
      <c r="O436">
        <v>0</v>
      </c>
      <c r="P436">
        <v>0</v>
      </c>
      <c r="Q436">
        <v>0</v>
      </c>
      <c r="R436">
        <v>-169.0685</v>
      </c>
      <c r="S436">
        <v>0</v>
      </c>
      <c r="T436">
        <v>50.652700000000003</v>
      </c>
      <c r="AA436" t="s">
        <v>465</v>
      </c>
      <c r="AB436" t="s">
        <v>46</v>
      </c>
      <c r="AC436" t="b">
        <v>0</v>
      </c>
    </row>
    <row r="437" spans="1:29" hidden="1" x14ac:dyDescent="0.25">
      <c r="A437" t="s">
        <v>134</v>
      </c>
      <c r="B437" t="s">
        <v>467</v>
      </c>
      <c r="C437" t="s">
        <v>578</v>
      </c>
      <c r="D437" s="28" t="s">
        <v>464</v>
      </c>
      <c r="E437" t="s">
        <v>232</v>
      </c>
      <c r="F437" t="s">
        <v>595</v>
      </c>
      <c r="G437" t="str">
        <f t="shared" si="28"/>
        <v>SWHC046-01</v>
      </c>
      <c r="H437" t="str">
        <f t="shared" si="24"/>
        <v>ExAnte2019</v>
      </c>
      <c r="I437" t="str">
        <f t="shared" si="25"/>
        <v>IOU workpaper</v>
      </c>
      <c r="J437" s="2">
        <f t="shared" si="26"/>
        <v>43775</v>
      </c>
      <c r="K437" t="s">
        <v>203</v>
      </c>
      <c r="L437">
        <f t="shared" si="27"/>
        <v>1</v>
      </c>
      <c r="O437">
        <v>0</v>
      </c>
      <c r="P437">
        <v>0</v>
      </c>
      <c r="Q437">
        <v>0</v>
      </c>
      <c r="R437">
        <v>-75.142899999999997</v>
      </c>
      <c r="S437">
        <v>0</v>
      </c>
      <c r="T437">
        <v>35.373399999999997</v>
      </c>
      <c r="AA437" t="s">
        <v>465</v>
      </c>
      <c r="AB437" t="s">
        <v>46</v>
      </c>
      <c r="AC437" t="b">
        <v>0</v>
      </c>
    </row>
    <row r="438" spans="1:29" hidden="1" x14ac:dyDescent="0.25">
      <c r="A438" t="s">
        <v>134</v>
      </c>
      <c r="B438" t="s">
        <v>467</v>
      </c>
      <c r="C438" t="s">
        <v>578</v>
      </c>
      <c r="D438" s="28" t="s">
        <v>464</v>
      </c>
      <c r="E438" t="s">
        <v>240</v>
      </c>
      <c r="F438" t="s">
        <v>595</v>
      </c>
      <c r="G438" t="str">
        <f t="shared" si="28"/>
        <v>SWHC046-01</v>
      </c>
      <c r="H438" t="str">
        <f t="shared" si="24"/>
        <v>ExAnte2019</v>
      </c>
      <c r="I438" t="str">
        <f t="shared" si="25"/>
        <v>IOU workpaper</v>
      </c>
      <c r="J438" s="2">
        <f t="shared" si="26"/>
        <v>43775</v>
      </c>
      <c r="K438" t="s">
        <v>203</v>
      </c>
      <c r="L438">
        <f t="shared" si="27"/>
        <v>1</v>
      </c>
      <c r="O438">
        <v>0</v>
      </c>
      <c r="P438">
        <v>0</v>
      </c>
      <c r="Q438">
        <v>0</v>
      </c>
      <c r="R438">
        <v>-70.144099999999995</v>
      </c>
      <c r="S438">
        <v>0</v>
      </c>
      <c r="T438">
        <v>32.316200000000002</v>
      </c>
      <c r="AA438" t="s">
        <v>465</v>
      </c>
      <c r="AB438" t="s">
        <v>46</v>
      </c>
      <c r="AC438" t="b">
        <v>0</v>
      </c>
    </row>
    <row r="439" spans="1:29" hidden="1" x14ac:dyDescent="0.25">
      <c r="A439" t="s">
        <v>134</v>
      </c>
      <c r="B439" t="s">
        <v>467</v>
      </c>
      <c r="C439" t="s">
        <v>578</v>
      </c>
      <c r="D439" s="28" t="s">
        <v>464</v>
      </c>
      <c r="E439" t="s">
        <v>248</v>
      </c>
      <c r="F439" t="s">
        <v>595</v>
      </c>
      <c r="G439" t="str">
        <f t="shared" si="28"/>
        <v>SWHC046-01</v>
      </c>
      <c r="H439" t="str">
        <f t="shared" si="24"/>
        <v>ExAnte2019</v>
      </c>
      <c r="I439" t="str">
        <f t="shared" si="25"/>
        <v>IOU workpaper</v>
      </c>
      <c r="J439" s="2">
        <f t="shared" si="26"/>
        <v>43775</v>
      </c>
      <c r="K439" t="s">
        <v>203</v>
      </c>
      <c r="L439">
        <f t="shared" si="27"/>
        <v>1</v>
      </c>
      <c r="O439">
        <v>0</v>
      </c>
      <c r="P439">
        <v>0</v>
      </c>
      <c r="Q439">
        <v>0</v>
      </c>
      <c r="R439">
        <v>-80.139600000000002</v>
      </c>
      <c r="S439">
        <v>0</v>
      </c>
      <c r="T439">
        <v>34.062800000000003</v>
      </c>
      <c r="AA439" t="s">
        <v>465</v>
      </c>
      <c r="AB439" t="s">
        <v>46</v>
      </c>
      <c r="AC439" t="b">
        <v>0</v>
      </c>
    </row>
    <row r="440" spans="1:29" hidden="1" x14ac:dyDescent="0.25">
      <c r="A440" t="s">
        <v>134</v>
      </c>
      <c r="B440" t="s">
        <v>467</v>
      </c>
      <c r="C440" t="s">
        <v>578</v>
      </c>
      <c r="D440" s="28" t="s">
        <v>464</v>
      </c>
      <c r="E440" t="s">
        <v>256</v>
      </c>
      <c r="F440" t="s">
        <v>595</v>
      </c>
      <c r="G440" t="str">
        <f t="shared" si="28"/>
        <v>SWHC046-01</v>
      </c>
      <c r="H440" t="str">
        <f t="shared" si="24"/>
        <v>ExAnte2019</v>
      </c>
      <c r="I440" t="str">
        <f t="shared" si="25"/>
        <v>IOU workpaper</v>
      </c>
      <c r="J440" s="2">
        <f t="shared" si="26"/>
        <v>43775</v>
      </c>
      <c r="K440" t="s">
        <v>203</v>
      </c>
      <c r="L440">
        <f t="shared" si="27"/>
        <v>1</v>
      </c>
      <c r="O440">
        <v>0</v>
      </c>
      <c r="P440">
        <v>0</v>
      </c>
      <c r="Q440">
        <v>0</v>
      </c>
      <c r="R440">
        <v>30.084700000000002</v>
      </c>
      <c r="S440">
        <v>0</v>
      </c>
      <c r="T440">
        <v>14.085900000000001</v>
      </c>
      <c r="AA440" t="s">
        <v>465</v>
      </c>
      <c r="AB440" t="s">
        <v>46</v>
      </c>
      <c r="AC440" t="b">
        <v>0</v>
      </c>
    </row>
    <row r="441" spans="1:29" hidden="1" x14ac:dyDescent="0.25">
      <c r="A441" t="s">
        <v>134</v>
      </c>
      <c r="B441" t="s">
        <v>467</v>
      </c>
      <c r="C441" t="s">
        <v>578</v>
      </c>
      <c r="D441" s="28" t="s">
        <v>464</v>
      </c>
      <c r="E441" t="s">
        <v>265</v>
      </c>
      <c r="F441" t="s">
        <v>595</v>
      </c>
      <c r="G441" t="str">
        <f t="shared" si="28"/>
        <v>SWHC046-01</v>
      </c>
      <c r="H441" t="str">
        <f t="shared" si="24"/>
        <v>ExAnte2019</v>
      </c>
      <c r="I441" t="str">
        <f t="shared" si="25"/>
        <v>IOU workpaper</v>
      </c>
      <c r="J441" s="2">
        <f t="shared" si="26"/>
        <v>43775</v>
      </c>
      <c r="K441" t="s">
        <v>203</v>
      </c>
      <c r="L441">
        <f t="shared" si="27"/>
        <v>1</v>
      </c>
      <c r="O441">
        <v>0</v>
      </c>
      <c r="P441">
        <v>0</v>
      </c>
      <c r="Q441">
        <v>0</v>
      </c>
      <c r="R441">
        <v>46.4099</v>
      </c>
      <c r="S441">
        <v>0</v>
      </c>
      <c r="T441">
        <v>9.7622</v>
      </c>
      <c r="AA441" t="s">
        <v>465</v>
      </c>
      <c r="AB441" t="s">
        <v>46</v>
      </c>
      <c r="AC441" t="b">
        <v>0</v>
      </c>
    </row>
    <row r="442" spans="1:29" hidden="1" x14ac:dyDescent="0.25">
      <c r="A442" t="s">
        <v>134</v>
      </c>
      <c r="B442" t="s">
        <v>467</v>
      </c>
      <c r="C442" t="s">
        <v>578</v>
      </c>
      <c r="D442" s="28" t="s">
        <v>464</v>
      </c>
      <c r="E442" t="s">
        <v>274</v>
      </c>
      <c r="F442" t="s">
        <v>595</v>
      </c>
      <c r="G442" t="str">
        <f t="shared" si="28"/>
        <v>SWHC046-01</v>
      </c>
      <c r="H442" t="str">
        <f t="shared" si="24"/>
        <v>ExAnte2019</v>
      </c>
      <c r="I442" t="str">
        <f t="shared" si="25"/>
        <v>IOU workpaper</v>
      </c>
      <c r="J442" s="2">
        <f t="shared" si="26"/>
        <v>43775</v>
      </c>
      <c r="K442" t="s">
        <v>203</v>
      </c>
      <c r="L442">
        <f t="shared" si="27"/>
        <v>1</v>
      </c>
      <c r="O442">
        <v>0</v>
      </c>
      <c r="P442">
        <v>0</v>
      </c>
      <c r="Q442">
        <v>0</v>
      </c>
      <c r="R442">
        <v>36.064900000000002</v>
      </c>
      <c r="S442">
        <v>0</v>
      </c>
      <c r="T442">
        <v>13.1647</v>
      </c>
      <c r="AA442" t="s">
        <v>465</v>
      </c>
      <c r="AB442" t="s">
        <v>46</v>
      </c>
      <c r="AC442" t="b">
        <v>0</v>
      </c>
    </row>
    <row r="443" spans="1:29" hidden="1" x14ac:dyDescent="0.25">
      <c r="A443" t="s">
        <v>134</v>
      </c>
      <c r="B443" t="s">
        <v>467</v>
      </c>
      <c r="C443" t="s">
        <v>578</v>
      </c>
      <c r="D443" s="28" t="s">
        <v>464</v>
      </c>
      <c r="E443" t="s">
        <v>282</v>
      </c>
      <c r="F443" t="s">
        <v>595</v>
      </c>
      <c r="G443" t="str">
        <f t="shared" si="28"/>
        <v>SWHC046-01</v>
      </c>
      <c r="H443" t="str">
        <f t="shared" si="24"/>
        <v>ExAnte2019</v>
      </c>
      <c r="I443" t="str">
        <f t="shared" si="25"/>
        <v>IOU workpaper</v>
      </c>
      <c r="J443" s="2">
        <f t="shared" si="26"/>
        <v>43775</v>
      </c>
      <c r="K443" t="s">
        <v>203</v>
      </c>
      <c r="L443">
        <f t="shared" si="27"/>
        <v>1</v>
      </c>
      <c r="O443">
        <v>0</v>
      </c>
      <c r="P443">
        <v>0</v>
      </c>
      <c r="Q443">
        <v>0</v>
      </c>
      <c r="R443">
        <v>44.451999999999998</v>
      </c>
      <c r="S443">
        <v>0</v>
      </c>
      <c r="T443">
        <v>15.0388</v>
      </c>
      <c r="AA443" t="s">
        <v>465</v>
      </c>
      <c r="AB443" t="s">
        <v>46</v>
      </c>
      <c r="AC443" t="b">
        <v>0</v>
      </c>
    </row>
    <row r="444" spans="1:29" hidden="1" x14ac:dyDescent="0.25">
      <c r="A444" t="s">
        <v>134</v>
      </c>
      <c r="B444" t="s">
        <v>467</v>
      </c>
      <c r="C444" t="s">
        <v>578</v>
      </c>
      <c r="D444" s="28" t="s">
        <v>464</v>
      </c>
      <c r="E444" t="s">
        <v>290</v>
      </c>
      <c r="F444" t="s">
        <v>595</v>
      </c>
      <c r="G444" t="str">
        <f t="shared" si="28"/>
        <v>SWHC046-01</v>
      </c>
      <c r="H444" t="str">
        <f t="shared" si="24"/>
        <v>ExAnte2019</v>
      </c>
      <c r="I444" t="str">
        <f t="shared" si="25"/>
        <v>IOU workpaper</v>
      </c>
      <c r="J444" s="2">
        <f t="shared" si="26"/>
        <v>43775</v>
      </c>
      <c r="K444" t="s">
        <v>203</v>
      </c>
      <c r="L444">
        <f t="shared" si="27"/>
        <v>1</v>
      </c>
      <c r="O444">
        <v>0</v>
      </c>
      <c r="P444">
        <v>0</v>
      </c>
      <c r="Q444">
        <v>0</v>
      </c>
      <c r="R444">
        <v>26.9696</v>
      </c>
      <c r="S444">
        <v>0</v>
      </c>
      <c r="T444">
        <v>18.771899999999999</v>
      </c>
      <c r="AA444" t="s">
        <v>465</v>
      </c>
      <c r="AB444" t="s">
        <v>46</v>
      </c>
      <c r="AC444" t="b">
        <v>0</v>
      </c>
    </row>
    <row r="445" spans="1:29" hidden="1" x14ac:dyDescent="0.25">
      <c r="A445" t="s">
        <v>134</v>
      </c>
      <c r="B445" t="s">
        <v>467</v>
      </c>
      <c r="C445" t="s">
        <v>578</v>
      </c>
      <c r="D445" s="28" t="s">
        <v>464</v>
      </c>
      <c r="E445" t="s">
        <v>298</v>
      </c>
      <c r="F445" t="s">
        <v>595</v>
      </c>
      <c r="G445" t="str">
        <f t="shared" si="28"/>
        <v>SWHC046-01</v>
      </c>
      <c r="H445" t="str">
        <f t="shared" si="24"/>
        <v>ExAnte2019</v>
      </c>
      <c r="I445" t="str">
        <f t="shared" si="25"/>
        <v>IOU workpaper</v>
      </c>
      <c r="J445" s="2">
        <f t="shared" si="26"/>
        <v>43775</v>
      </c>
      <c r="K445" t="s">
        <v>203</v>
      </c>
      <c r="L445">
        <f t="shared" si="27"/>
        <v>1</v>
      </c>
      <c r="O445">
        <v>0</v>
      </c>
      <c r="P445">
        <v>0</v>
      </c>
      <c r="Q445">
        <v>0</v>
      </c>
      <c r="R445">
        <v>-108.0134</v>
      </c>
      <c r="S445">
        <v>0</v>
      </c>
      <c r="T445">
        <v>42.160899999999998</v>
      </c>
      <c r="AA445" t="s">
        <v>465</v>
      </c>
      <c r="AB445" t="s">
        <v>46</v>
      </c>
      <c r="AC445" t="b">
        <v>0</v>
      </c>
    </row>
    <row r="446" spans="1:29" hidden="1" x14ac:dyDescent="0.25">
      <c r="A446" t="s">
        <v>134</v>
      </c>
      <c r="B446" t="s">
        <v>467</v>
      </c>
      <c r="C446" t="s">
        <v>578</v>
      </c>
      <c r="D446" s="28" t="s">
        <v>464</v>
      </c>
      <c r="E446" t="s">
        <v>306</v>
      </c>
      <c r="F446" t="s">
        <v>595</v>
      </c>
      <c r="G446" t="str">
        <f t="shared" si="28"/>
        <v>SWHC046-01</v>
      </c>
      <c r="H446" t="str">
        <f t="shared" si="24"/>
        <v>ExAnte2019</v>
      </c>
      <c r="I446" t="str">
        <f t="shared" si="25"/>
        <v>IOU workpaper</v>
      </c>
      <c r="J446" s="2">
        <f t="shared" si="26"/>
        <v>43775</v>
      </c>
      <c r="K446" t="s">
        <v>203</v>
      </c>
      <c r="L446">
        <f t="shared" si="27"/>
        <v>1</v>
      </c>
      <c r="O446">
        <v>0</v>
      </c>
      <c r="P446">
        <v>0</v>
      </c>
      <c r="Q446">
        <v>0</v>
      </c>
      <c r="R446">
        <v>-126.34</v>
      </c>
      <c r="S446">
        <v>0</v>
      </c>
      <c r="T446">
        <v>44.716000000000001</v>
      </c>
      <c r="AA446" t="s">
        <v>465</v>
      </c>
      <c r="AB446" t="s">
        <v>46</v>
      </c>
      <c r="AC446" t="b">
        <v>0</v>
      </c>
    </row>
    <row r="447" spans="1:29" hidden="1" x14ac:dyDescent="0.25">
      <c r="A447" t="s">
        <v>134</v>
      </c>
      <c r="B447" t="s">
        <v>467</v>
      </c>
      <c r="C447" t="s">
        <v>578</v>
      </c>
      <c r="D447" s="28" t="s">
        <v>464</v>
      </c>
      <c r="E447" t="s">
        <v>314</v>
      </c>
      <c r="F447" t="s">
        <v>595</v>
      </c>
      <c r="G447" t="str">
        <f t="shared" si="28"/>
        <v>SWHC046-01</v>
      </c>
      <c r="H447" t="str">
        <f t="shared" si="24"/>
        <v>ExAnte2019</v>
      </c>
      <c r="I447" t="str">
        <f t="shared" si="25"/>
        <v>IOU workpaper</v>
      </c>
      <c r="J447" s="2">
        <f t="shared" si="26"/>
        <v>43775</v>
      </c>
      <c r="K447" t="s">
        <v>203</v>
      </c>
      <c r="L447">
        <f t="shared" si="27"/>
        <v>1</v>
      </c>
      <c r="O447">
        <v>0</v>
      </c>
      <c r="P447">
        <v>0</v>
      </c>
      <c r="Q447">
        <v>0</v>
      </c>
      <c r="R447">
        <v>-77.674000000000007</v>
      </c>
      <c r="S447">
        <v>0</v>
      </c>
      <c r="T447">
        <v>36.994199999999999</v>
      </c>
      <c r="AA447" t="s">
        <v>465</v>
      </c>
      <c r="AB447" t="s">
        <v>46</v>
      </c>
      <c r="AC447" t="b">
        <v>0</v>
      </c>
    </row>
    <row r="448" spans="1:29" hidden="1" x14ac:dyDescent="0.25">
      <c r="A448" t="s">
        <v>134</v>
      </c>
      <c r="B448" t="s">
        <v>467</v>
      </c>
      <c r="C448" t="s">
        <v>578</v>
      </c>
      <c r="D448" s="28" t="s">
        <v>464</v>
      </c>
      <c r="E448" t="s">
        <v>322</v>
      </c>
      <c r="F448" t="s">
        <v>595</v>
      </c>
      <c r="G448" t="str">
        <f t="shared" si="28"/>
        <v>SWHC046-01</v>
      </c>
      <c r="H448" t="str">
        <f t="shared" si="24"/>
        <v>ExAnte2019</v>
      </c>
      <c r="I448" t="str">
        <f t="shared" si="25"/>
        <v>IOU workpaper</v>
      </c>
      <c r="J448" s="2">
        <f t="shared" si="26"/>
        <v>43775</v>
      </c>
      <c r="K448" t="s">
        <v>203</v>
      </c>
      <c r="L448">
        <f t="shared" si="27"/>
        <v>1</v>
      </c>
      <c r="O448">
        <v>0</v>
      </c>
      <c r="P448">
        <v>0</v>
      </c>
      <c r="Q448">
        <v>0</v>
      </c>
      <c r="R448">
        <v>-93.504300000000001</v>
      </c>
      <c r="S448">
        <v>0</v>
      </c>
      <c r="T448">
        <v>38.733699999999999</v>
      </c>
      <c r="AA448" t="s">
        <v>465</v>
      </c>
      <c r="AB448" t="s">
        <v>46</v>
      </c>
      <c r="AC448" t="b">
        <v>0</v>
      </c>
    </row>
    <row r="449" spans="1:29" hidden="1" x14ac:dyDescent="0.25">
      <c r="A449" t="s">
        <v>134</v>
      </c>
      <c r="B449" t="s">
        <v>467</v>
      </c>
      <c r="C449" t="s">
        <v>578</v>
      </c>
      <c r="D449" s="28" t="s">
        <v>464</v>
      </c>
      <c r="E449" t="s">
        <v>330</v>
      </c>
      <c r="F449" t="s">
        <v>595</v>
      </c>
      <c r="G449" t="str">
        <f t="shared" si="28"/>
        <v>SWHC046-01</v>
      </c>
      <c r="H449" t="str">
        <f t="shared" si="24"/>
        <v>ExAnte2019</v>
      </c>
      <c r="I449" t="str">
        <f t="shared" si="25"/>
        <v>IOU workpaper</v>
      </c>
      <c r="J449" s="2">
        <f t="shared" si="26"/>
        <v>43775</v>
      </c>
      <c r="K449" t="s">
        <v>203</v>
      </c>
      <c r="L449">
        <f t="shared" si="27"/>
        <v>1</v>
      </c>
      <c r="O449">
        <v>0</v>
      </c>
      <c r="P449">
        <v>0</v>
      </c>
      <c r="Q449">
        <v>0</v>
      </c>
      <c r="R449">
        <v>110.83329999999999</v>
      </c>
      <c r="S449">
        <v>0</v>
      </c>
      <c r="T449">
        <v>5.6002999999999998</v>
      </c>
      <c r="AA449" t="s">
        <v>465</v>
      </c>
      <c r="AB449" t="s">
        <v>46</v>
      </c>
      <c r="AC449" t="b">
        <v>0</v>
      </c>
    </row>
    <row r="450" spans="1:29" hidden="1" x14ac:dyDescent="0.25">
      <c r="A450" t="s">
        <v>134</v>
      </c>
      <c r="B450" t="s">
        <v>467</v>
      </c>
      <c r="C450" t="s">
        <v>578</v>
      </c>
      <c r="D450" s="28" t="s">
        <v>464</v>
      </c>
      <c r="E450" t="s">
        <v>338</v>
      </c>
      <c r="F450" t="s">
        <v>595</v>
      </c>
      <c r="G450" t="str">
        <f t="shared" si="28"/>
        <v>SWHC046-01</v>
      </c>
      <c r="H450" t="str">
        <f t="shared" si="24"/>
        <v>ExAnte2019</v>
      </c>
      <c r="I450" t="str">
        <f t="shared" si="25"/>
        <v>IOU workpaper</v>
      </c>
      <c r="J450" s="2">
        <f t="shared" si="26"/>
        <v>43775</v>
      </c>
      <c r="K450" t="s">
        <v>203</v>
      </c>
      <c r="L450">
        <f t="shared" si="27"/>
        <v>1</v>
      </c>
      <c r="O450">
        <v>0</v>
      </c>
      <c r="P450">
        <v>0</v>
      </c>
      <c r="Q450">
        <v>0</v>
      </c>
      <c r="R450">
        <v>-577.97230000000002</v>
      </c>
      <c r="S450">
        <v>0</v>
      </c>
      <c r="T450">
        <v>100.256</v>
      </c>
      <c r="AA450" t="s">
        <v>465</v>
      </c>
      <c r="AB450" t="s">
        <v>46</v>
      </c>
      <c r="AC450" t="b">
        <v>0</v>
      </c>
    </row>
    <row r="451" spans="1:29" hidden="1" x14ac:dyDescent="0.25">
      <c r="A451" t="s">
        <v>134</v>
      </c>
      <c r="B451" t="s">
        <v>467</v>
      </c>
      <c r="C451" t="s">
        <v>579</v>
      </c>
      <c r="D451" s="28" t="s">
        <v>464</v>
      </c>
      <c r="E451" t="s">
        <v>202</v>
      </c>
      <c r="F451" t="s">
        <v>595</v>
      </c>
      <c r="G451" t="str">
        <f t="shared" si="28"/>
        <v>SWHC046-01</v>
      </c>
      <c r="H451" t="str">
        <f t="shared" si="24"/>
        <v>ExAnte2019</v>
      </c>
      <c r="I451" t="str">
        <f t="shared" si="25"/>
        <v>IOU workpaper</v>
      </c>
      <c r="J451" s="2">
        <f t="shared" si="26"/>
        <v>43775</v>
      </c>
      <c r="K451" t="s">
        <v>203</v>
      </c>
      <c r="L451">
        <f t="shared" si="27"/>
        <v>1</v>
      </c>
      <c r="O451">
        <v>0</v>
      </c>
      <c r="P451">
        <v>0</v>
      </c>
      <c r="Q451">
        <v>0</v>
      </c>
      <c r="R451">
        <v>-287.4443</v>
      </c>
      <c r="S451">
        <v>0</v>
      </c>
      <c r="T451">
        <v>89.3643</v>
      </c>
      <c r="AA451" t="s">
        <v>465</v>
      </c>
      <c r="AB451" t="s">
        <v>46</v>
      </c>
      <c r="AC451" t="b">
        <v>0</v>
      </c>
    </row>
    <row r="452" spans="1:29" hidden="1" x14ac:dyDescent="0.25">
      <c r="A452" t="s">
        <v>134</v>
      </c>
      <c r="B452" t="s">
        <v>467</v>
      </c>
      <c r="C452" t="s">
        <v>579</v>
      </c>
      <c r="D452" s="28" t="s">
        <v>464</v>
      </c>
      <c r="E452" t="s">
        <v>224</v>
      </c>
      <c r="F452" t="s">
        <v>595</v>
      </c>
      <c r="G452" t="str">
        <f t="shared" si="28"/>
        <v>SWHC046-01</v>
      </c>
      <c r="H452" t="str">
        <f t="shared" si="24"/>
        <v>ExAnte2019</v>
      </c>
      <c r="I452" t="str">
        <f t="shared" si="25"/>
        <v>IOU workpaper</v>
      </c>
      <c r="J452" s="2">
        <f t="shared" si="26"/>
        <v>43775</v>
      </c>
      <c r="K452" t="s">
        <v>203</v>
      </c>
      <c r="L452">
        <f t="shared" si="27"/>
        <v>1</v>
      </c>
      <c r="O452">
        <v>0</v>
      </c>
      <c r="P452">
        <v>0</v>
      </c>
      <c r="Q452">
        <v>0</v>
      </c>
      <c r="R452">
        <v>-131.75200000000001</v>
      </c>
      <c r="S452">
        <v>0</v>
      </c>
      <c r="T452">
        <v>55.596600000000002</v>
      </c>
      <c r="AA452" t="s">
        <v>465</v>
      </c>
      <c r="AB452" t="s">
        <v>46</v>
      </c>
      <c r="AC452" t="b">
        <v>0</v>
      </c>
    </row>
    <row r="453" spans="1:29" hidden="1" x14ac:dyDescent="0.25">
      <c r="A453" t="s">
        <v>134</v>
      </c>
      <c r="B453" t="s">
        <v>467</v>
      </c>
      <c r="C453" t="s">
        <v>579</v>
      </c>
      <c r="D453" s="28" t="s">
        <v>464</v>
      </c>
      <c r="E453" t="s">
        <v>232</v>
      </c>
      <c r="F453" t="s">
        <v>595</v>
      </c>
      <c r="G453" t="str">
        <f t="shared" si="28"/>
        <v>SWHC046-01</v>
      </c>
      <c r="H453" t="str">
        <f t="shared" ref="H453:H516" si="29">H452</f>
        <v>ExAnte2019</v>
      </c>
      <c r="I453" t="str">
        <f t="shared" ref="I453:I516" si="30">I452</f>
        <v>IOU workpaper</v>
      </c>
      <c r="J453" s="2">
        <f t="shared" ref="J453:J516" si="31">J$3</f>
        <v>43775</v>
      </c>
      <c r="K453" t="s">
        <v>203</v>
      </c>
      <c r="L453">
        <f t="shared" ref="L453:L516" si="32">L452</f>
        <v>1</v>
      </c>
      <c r="O453">
        <v>0</v>
      </c>
      <c r="P453">
        <v>0</v>
      </c>
      <c r="Q453">
        <v>0</v>
      </c>
      <c r="R453">
        <v>-53.494700000000002</v>
      </c>
      <c r="S453">
        <v>0</v>
      </c>
      <c r="T453">
        <v>44.819000000000003</v>
      </c>
      <c r="AA453" t="s">
        <v>465</v>
      </c>
      <c r="AB453" t="s">
        <v>46</v>
      </c>
      <c r="AC453" t="b">
        <v>0</v>
      </c>
    </row>
    <row r="454" spans="1:29" hidden="1" x14ac:dyDescent="0.25">
      <c r="A454" t="s">
        <v>134</v>
      </c>
      <c r="B454" t="s">
        <v>467</v>
      </c>
      <c r="C454" t="s">
        <v>579</v>
      </c>
      <c r="D454" s="28" t="s">
        <v>464</v>
      </c>
      <c r="E454" t="s">
        <v>240</v>
      </c>
      <c r="F454" t="s">
        <v>595</v>
      </c>
      <c r="G454" t="str">
        <f t="shared" ref="G454:G517" si="33">G453</f>
        <v>SWHC046-01</v>
      </c>
      <c r="H454" t="str">
        <f t="shared" si="29"/>
        <v>ExAnte2019</v>
      </c>
      <c r="I454" t="str">
        <f t="shared" si="30"/>
        <v>IOU workpaper</v>
      </c>
      <c r="J454" s="2">
        <f t="shared" si="31"/>
        <v>43775</v>
      </c>
      <c r="K454" t="s">
        <v>203</v>
      </c>
      <c r="L454">
        <f t="shared" si="32"/>
        <v>1</v>
      </c>
      <c r="O454">
        <v>0</v>
      </c>
      <c r="P454">
        <v>0</v>
      </c>
      <c r="Q454">
        <v>0</v>
      </c>
      <c r="R454">
        <v>-57.8628</v>
      </c>
      <c r="S454">
        <v>0</v>
      </c>
      <c r="T454">
        <v>40.870399999999997</v>
      </c>
      <c r="AA454" t="s">
        <v>465</v>
      </c>
      <c r="AB454" t="s">
        <v>46</v>
      </c>
      <c r="AC454" t="b">
        <v>0</v>
      </c>
    </row>
    <row r="455" spans="1:29" hidden="1" x14ac:dyDescent="0.25">
      <c r="A455" t="s">
        <v>134</v>
      </c>
      <c r="B455" t="s">
        <v>467</v>
      </c>
      <c r="C455" t="s">
        <v>579</v>
      </c>
      <c r="D455" s="28" t="s">
        <v>464</v>
      </c>
      <c r="E455" t="s">
        <v>248</v>
      </c>
      <c r="F455" t="s">
        <v>595</v>
      </c>
      <c r="G455" t="str">
        <f t="shared" si="33"/>
        <v>SWHC046-01</v>
      </c>
      <c r="H455" t="str">
        <f t="shared" si="29"/>
        <v>ExAnte2019</v>
      </c>
      <c r="I455" t="str">
        <f t="shared" si="30"/>
        <v>IOU workpaper</v>
      </c>
      <c r="J455" s="2">
        <f t="shared" si="31"/>
        <v>43775</v>
      </c>
      <c r="K455" t="s">
        <v>203</v>
      </c>
      <c r="L455">
        <f t="shared" si="32"/>
        <v>1</v>
      </c>
      <c r="O455">
        <v>0</v>
      </c>
      <c r="P455">
        <v>0</v>
      </c>
      <c r="Q455">
        <v>0</v>
      </c>
      <c r="R455">
        <v>-75.507400000000004</v>
      </c>
      <c r="S455">
        <v>0</v>
      </c>
      <c r="T455">
        <v>45.859299999999998</v>
      </c>
      <c r="AA455" t="s">
        <v>465</v>
      </c>
      <c r="AB455" t="s">
        <v>46</v>
      </c>
      <c r="AC455" t="b">
        <v>0</v>
      </c>
    </row>
    <row r="456" spans="1:29" hidden="1" x14ac:dyDescent="0.25">
      <c r="A456" t="s">
        <v>134</v>
      </c>
      <c r="B456" t="s">
        <v>467</v>
      </c>
      <c r="C456" t="s">
        <v>579</v>
      </c>
      <c r="D456" s="28" t="s">
        <v>464</v>
      </c>
      <c r="E456" t="s">
        <v>256</v>
      </c>
      <c r="F456" t="s">
        <v>595</v>
      </c>
      <c r="G456" t="str">
        <f t="shared" si="33"/>
        <v>SWHC046-01</v>
      </c>
      <c r="H456" t="str">
        <f t="shared" si="29"/>
        <v>ExAnte2019</v>
      </c>
      <c r="I456" t="str">
        <f t="shared" si="30"/>
        <v>IOU workpaper</v>
      </c>
      <c r="J456" s="2">
        <f t="shared" si="31"/>
        <v>43775</v>
      </c>
      <c r="K456" t="s">
        <v>203</v>
      </c>
      <c r="L456">
        <f t="shared" si="32"/>
        <v>1</v>
      </c>
      <c r="O456">
        <v>0</v>
      </c>
      <c r="P456">
        <v>0</v>
      </c>
      <c r="Q456">
        <v>0</v>
      </c>
      <c r="R456">
        <v>68.220600000000005</v>
      </c>
      <c r="S456">
        <v>0</v>
      </c>
      <c r="T456">
        <v>19.218</v>
      </c>
      <c r="AA456" t="s">
        <v>465</v>
      </c>
      <c r="AB456" t="s">
        <v>46</v>
      </c>
      <c r="AC456" t="b">
        <v>0</v>
      </c>
    </row>
    <row r="457" spans="1:29" hidden="1" x14ac:dyDescent="0.25">
      <c r="A457" t="s">
        <v>134</v>
      </c>
      <c r="B457" t="s">
        <v>467</v>
      </c>
      <c r="C457" t="s">
        <v>579</v>
      </c>
      <c r="D457" s="28" t="s">
        <v>464</v>
      </c>
      <c r="E457" t="s">
        <v>265</v>
      </c>
      <c r="F457" t="s">
        <v>595</v>
      </c>
      <c r="G457" t="str">
        <f t="shared" si="33"/>
        <v>SWHC046-01</v>
      </c>
      <c r="H457" t="str">
        <f t="shared" si="29"/>
        <v>ExAnte2019</v>
      </c>
      <c r="I457" t="str">
        <f t="shared" si="30"/>
        <v>IOU workpaper</v>
      </c>
      <c r="J457" s="2">
        <f t="shared" si="31"/>
        <v>43775</v>
      </c>
      <c r="K457" t="s">
        <v>203</v>
      </c>
      <c r="L457">
        <f t="shared" si="32"/>
        <v>1</v>
      </c>
      <c r="O457">
        <v>0</v>
      </c>
      <c r="P457">
        <v>0</v>
      </c>
      <c r="Q457">
        <v>0</v>
      </c>
      <c r="R457">
        <v>84.759600000000006</v>
      </c>
      <c r="S457">
        <v>0</v>
      </c>
      <c r="T457">
        <v>13.818</v>
      </c>
      <c r="AA457" t="s">
        <v>465</v>
      </c>
      <c r="AB457" t="s">
        <v>46</v>
      </c>
      <c r="AC457" t="b">
        <v>0</v>
      </c>
    </row>
    <row r="458" spans="1:29" hidden="1" x14ac:dyDescent="0.25">
      <c r="A458" t="s">
        <v>134</v>
      </c>
      <c r="B458" t="s">
        <v>467</v>
      </c>
      <c r="C458" t="s">
        <v>579</v>
      </c>
      <c r="D458" s="28" t="s">
        <v>464</v>
      </c>
      <c r="E458" t="s">
        <v>274</v>
      </c>
      <c r="F458" t="s">
        <v>595</v>
      </c>
      <c r="G458" t="str">
        <f t="shared" si="33"/>
        <v>SWHC046-01</v>
      </c>
      <c r="H458" t="str">
        <f t="shared" si="29"/>
        <v>ExAnte2019</v>
      </c>
      <c r="I458" t="str">
        <f t="shared" si="30"/>
        <v>IOU workpaper</v>
      </c>
      <c r="J458" s="2">
        <f t="shared" si="31"/>
        <v>43775</v>
      </c>
      <c r="K458" t="s">
        <v>203</v>
      </c>
      <c r="L458">
        <f t="shared" si="32"/>
        <v>1</v>
      </c>
      <c r="O458">
        <v>0</v>
      </c>
      <c r="P458">
        <v>0</v>
      </c>
      <c r="Q458">
        <v>0</v>
      </c>
      <c r="R458">
        <v>72.596400000000003</v>
      </c>
      <c r="S458">
        <v>0</v>
      </c>
      <c r="T458">
        <v>18.552800000000001</v>
      </c>
      <c r="AA458" t="s">
        <v>465</v>
      </c>
      <c r="AB458" t="s">
        <v>46</v>
      </c>
      <c r="AC458" t="b">
        <v>0</v>
      </c>
    </row>
    <row r="459" spans="1:29" hidden="1" x14ac:dyDescent="0.25">
      <c r="A459" t="s">
        <v>134</v>
      </c>
      <c r="B459" t="s">
        <v>467</v>
      </c>
      <c r="C459" t="s">
        <v>579</v>
      </c>
      <c r="D459" s="28" t="s">
        <v>464</v>
      </c>
      <c r="E459" t="s">
        <v>282</v>
      </c>
      <c r="F459" t="s">
        <v>595</v>
      </c>
      <c r="G459" t="str">
        <f t="shared" si="33"/>
        <v>SWHC046-01</v>
      </c>
      <c r="H459" t="str">
        <f t="shared" si="29"/>
        <v>ExAnte2019</v>
      </c>
      <c r="I459" t="str">
        <f t="shared" si="30"/>
        <v>IOU workpaper</v>
      </c>
      <c r="J459" s="2">
        <f t="shared" si="31"/>
        <v>43775</v>
      </c>
      <c r="K459" t="s">
        <v>203</v>
      </c>
      <c r="L459">
        <f t="shared" si="32"/>
        <v>1</v>
      </c>
      <c r="O459">
        <v>0</v>
      </c>
      <c r="P459">
        <v>0</v>
      </c>
      <c r="Q459">
        <v>0</v>
      </c>
      <c r="R459">
        <v>93.884900000000002</v>
      </c>
      <c r="S459">
        <v>0</v>
      </c>
      <c r="T459">
        <v>20.044499999999999</v>
      </c>
      <c r="AA459" t="s">
        <v>465</v>
      </c>
      <c r="AB459" t="s">
        <v>46</v>
      </c>
      <c r="AC459" t="b">
        <v>0</v>
      </c>
    </row>
    <row r="460" spans="1:29" hidden="1" x14ac:dyDescent="0.25">
      <c r="A460" t="s">
        <v>134</v>
      </c>
      <c r="B460" t="s">
        <v>467</v>
      </c>
      <c r="C460" t="s">
        <v>579</v>
      </c>
      <c r="D460" s="28" t="s">
        <v>464</v>
      </c>
      <c r="E460" t="s">
        <v>290</v>
      </c>
      <c r="F460" t="s">
        <v>595</v>
      </c>
      <c r="G460" t="str">
        <f t="shared" si="33"/>
        <v>SWHC046-01</v>
      </c>
      <c r="H460" t="str">
        <f t="shared" si="29"/>
        <v>ExAnte2019</v>
      </c>
      <c r="I460" t="str">
        <f t="shared" si="30"/>
        <v>IOU workpaper</v>
      </c>
      <c r="J460" s="2">
        <f t="shared" si="31"/>
        <v>43775</v>
      </c>
      <c r="K460" t="s">
        <v>203</v>
      </c>
      <c r="L460">
        <f t="shared" si="32"/>
        <v>1</v>
      </c>
      <c r="O460">
        <v>0</v>
      </c>
      <c r="P460">
        <v>0</v>
      </c>
      <c r="Q460">
        <v>0</v>
      </c>
      <c r="R460">
        <v>86.229600000000005</v>
      </c>
      <c r="S460">
        <v>0</v>
      </c>
      <c r="T460">
        <v>21.245799999999999</v>
      </c>
      <c r="AA460" t="s">
        <v>465</v>
      </c>
      <c r="AB460" t="s">
        <v>46</v>
      </c>
      <c r="AC460" t="b">
        <v>0</v>
      </c>
    </row>
    <row r="461" spans="1:29" hidden="1" x14ac:dyDescent="0.25">
      <c r="A461" t="s">
        <v>134</v>
      </c>
      <c r="B461" t="s">
        <v>467</v>
      </c>
      <c r="C461" t="s">
        <v>579</v>
      </c>
      <c r="D461" s="28" t="s">
        <v>464</v>
      </c>
      <c r="E461" t="s">
        <v>298</v>
      </c>
      <c r="F461" t="s">
        <v>595</v>
      </c>
      <c r="G461" t="str">
        <f t="shared" si="33"/>
        <v>SWHC046-01</v>
      </c>
      <c r="H461" t="str">
        <f t="shared" si="29"/>
        <v>ExAnte2019</v>
      </c>
      <c r="I461" t="str">
        <f t="shared" si="30"/>
        <v>IOU workpaper</v>
      </c>
      <c r="J461" s="2">
        <f t="shared" si="31"/>
        <v>43775</v>
      </c>
      <c r="K461" t="s">
        <v>203</v>
      </c>
      <c r="L461">
        <f t="shared" si="32"/>
        <v>1</v>
      </c>
      <c r="O461">
        <v>0</v>
      </c>
      <c r="P461">
        <v>0</v>
      </c>
      <c r="Q461">
        <v>0</v>
      </c>
      <c r="R461">
        <v>-28.612300000000001</v>
      </c>
      <c r="S461">
        <v>0</v>
      </c>
      <c r="T461">
        <v>43.031199999999998</v>
      </c>
      <c r="AA461" t="s">
        <v>465</v>
      </c>
      <c r="AB461" t="s">
        <v>46</v>
      </c>
      <c r="AC461" t="b">
        <v>0</v>
      </c>
    </row>
    <row r="462" spans="1:29" hidden="1" x14ac:dyDescent="0.25">
      <c r="A462" t="s">
        <v>134</v>
      </c>
      <c r="B462" t="s">
        <v>467</v>
      </c>
      <c r="C462" t="s">
        <v>579</v>
      </c>
      <c r="D462" s="28" t="s">
        <v>464</v>
      </c>
      <c r="E462" t="s">
        <v>306</v>
      </c>
      <c r="F462" t="s">
        <v>595</v>
      </c>
      <c r="G462" t="str">
        <f t="shared" si="33"/>
        <v>SWHC046-01</v>
      </c>
      <c r="H462" t="str">
        <f t="shared" si="29"/>
        <v>ExAnte2019</v>
      </c>
      <c r="I462" t="str">
        <f t="shared" si="30"/>
        <v>IOU workpaper</v>
      </c>
      <c r="J462" s="2">
        <f t="shared" si="31"/>
        <v>43775</v>
      </c>
      <c r="K462" t="s">
        <v>203</v>
      </c>
      <c r="L462">
        <f t="shared" si="32"/>
        <v>1</v>
      </c>
      <c r="O462">
        <v>0</v>
      </c>
      <c r="P462">
        <v>0</v>
      </c>
      <c r="Q462">
        <v>0</v>
      </c>
      <c r="R462">
        <v>-56.098199999999999</v>
      </c>
      <c r="S462">
        <v>0</v>
      </c>
      <c r="T462">
        <v>46.122700000000002</v>
      </c>
      <c r="AA462" t="s">
        <v>465</v>
      </c>
      <c r="AB462" t="s">
        <v>46</v>
      </c>
      <c r="AC462" t="b">
        <v>0</v>
      </c>
    </row>
    <row r="463" spans="1:29" hidden="1" x14ac:dyDescent="0.25">
      <c r="A463" t="s">
        <v>134</v>
      </c>
      <c r="B463" t="s">
        <v>467</v>
      </c>
      <c r="C463" t="s">
        <v>579</v>
      </c>
      <c r="D463" s="28" t="s">
        <v>464</v>
      </c>
      <c r="E463" t="s">
        <v>314</v>
      </c>
      <c r="F463" t="s">
        <v>595</v>
      </c>
      <c r="G463" t="str">
        <f t="shared" si="33"/>
        <v>SWHC046-01</v>
      </c>
      <c r="H463" t="str">
        <f t="shared" si="29"/>
        <v>ExAnte2019</v>
      </c>
      <c r="I463" t="str">
        <f t="shared" si="30"/>
        <v>IOU workpaper</v>
      </c>
      <c r="J463" s="2">
        <f t="shared" si="31"/>
        <v>43775</v>
      </c>
      <c r="K463" t="s">
        <v>203</v>
      </c>
      <c r="L463">
        <f t="shared" si="32"/>
        <v>1</v>
      </c>
      <c r="O463">
        <v>0</v>
      </c>
      <c r="P463">
        <v>0</v>
      </c>
      <c r="Q463">
        <v>0</v>
      </c>
      <c r="R463">
        <v>0.17119999999999999</v>
      </c>
      <c r="S463">
        <v>0</v>
      </c>
      <c r="T463">
        <v>37.812600000000003</v>
      </c>
      <c r="AA463" t="s">
        <v>465</v>
      </c>
      <c r="AB463" t="s">
        <v>46</v>
      </c>
      <c r="AC463" t="b">
        <v>0</v>
      </c>
    </row>
    <row r="464" spans="1:29" hidden="1" x14ac:dyDescent="0.25">
      <c r="A464" t="s">
        <v>134</v>
      </c>
      <c r="B464" t="s">
        <v>467</v>
      </c>
      <c r="C464" t="s">
        <v>579</v>
      </c>
      <c r="D464" s="28" t="s">
        <v>464</v>
      </c>
      <c r="E464" t="s">
        <v>322</v>
      </c>
      <c r="F464" t="s">
        <v>595</v>
      </c>
      <c r="G464" t="str">
        <f t="shared" si="33"/>
        <v>SWHC046-01</v>
      </c>
      <c r="H464" t="str">
        <f t="shared" si="29"/>
        <v>ExAnte2019</v>
      </c>
      <c r="I464" t="str">
        <f t="shared" si="30"/>
        <v>IOU workpaper</v>
      </c>
      <c r="J464" s="2">
        <f t="shared" si="31"/>
        <v>43775</v>
      </c>
      <c r="K464" t="s">
        <v>203</v>
      </c>
      <c r="L464">
        <f t="shared" si="32"/>
        <v>1</v>
      </c>
      <c r="O464">
        <v>0</v>
      </c>
      <c r="P464">
        <v>0</v>
      </c>
      <c r="Q464">
        <v>0</v>
      </c>
      <c r="R464">
        <v>-22.22</v>
      </c>
      <c r="S464">
        <v>0</v>
      </c>
      <c r="T464">
        <v>40.941499999999998</v>
      </c>
      <c r="AA464" t="s">
        <v>465</v>
      </c>
      <c r="AB464" t="s">
        <v>46</v>
      </c>
      <c r="AC464" t="b">
        <v>0</v>
      </c>
    </row>
    <row r="465" spans="1:29" hidden="1" x14ac:dyDescent="0.25">
      <c r="A465" t="s">
        <v>134</v>
      </c>
      <c r="B465" t="s">
        <v>467</v>
      </c>
      <c r="C465" t="s">
        <v>579</v>
      </c>
      <c r="D465" s="28" t="s">
        <v>464</v>
      </c>
      <c r="E465" t="s">
        <v>330</v>
      </c>
      <c r="F465" t="s">
        <v>595</v>
      </c>
      <c r="G465" t="str">
        <f t="shared" si="33"/>
        <v>SWHC046-01</v>
      </c>
      <c r="H465" t="str">
        <f t="shared" si="29"/>
        <v>ExAnte2019</v>
      </c>
      <c r="I465" t="str">
        <f t="shared" si="30"/>
        <v>IOU workpaper</v>
      </c>
      <c r="J465" s="2">
        <f t="shared" si="31"/>
        <v>43775</v>
      </c>
      <c r="K465" t="s">
        <v>203</v>
      </c>
      <c r="L465">
        <f t="shared" si="32"/>
        <v>1</v>
      </c>
      <c r="O465">
        <v>0</v>
      </c>
      <c r="P465">
        <v>0</v>
      </c>
      <c r="Q465">
        <v>0</v>
      </c>
      <c r="R465">
        <v>200.76570000000001</v>
      </c>
      <c r="S465">
        <v>0</v>
      </c>
      <c r="T465">
        <v>6.2615999999999996</v>
      </c>
      <c r="AA465" t="s">
        <v>465</v>
      </c>
      <c r="AB465" t="s">
        <v>46</v>
      </c>
      <c r="AC465" t="b">
        <v>0</v>
      </c>
    </row>
    <row r="466" spans="1:29" hidden="1" x14ac:dyDescent="0.25">
      <c r="A466" t="s">
        <v>134</v>
      </c>
      <c r="B466" t="s">
        <v>467</v>
      </c>
      <c r="C466" t="s">
        <v>579</v>
      </c>
      <c r="D466" s="28" t="s">
        <v>464</v>
      </c>
      <c r="E466" t="s">
        <v>338</v>
      </c>
      <c r="F466" t="s">
        <v>595</v>
      </c>
      <c r="G466" t="str">
        <f t="shared" si="33"/>
        <v>SWHC046-01</v>
      </c>
      <c r="H466" t="str">
        <f t="shared" si="29"/>
        <v>ExAnte2019</v>
      </c>
      <c r="I466" t="str">
        <f t="shared" si="30"/>
        <v>IOU workpaper</v>
      </c>
      <c r="J466" s="2">
        <f t="shared" si="31"/>
        <v>43775</v>
      </c>
      <c r="K466" t="s">
        <v>203</v>
      </c>
      <c r="L466">
        <f t="shared" si="32"/>
        <v>1</v>
      </c>
      <c r="O466">
        <v>0</v>
      </c>
      <c r="P466">
        <v>0</v>
      </c>
      <c r="Q466">
        <v>0</v>
      </c>
      <c r="R466">
        <v>-551.13490000000002</v>
      </c>
      <c r="S466">
        <v>0</v>
      </c>
      <c r="T466">
        <v>107.3707</v>
      </c>
      <c r="AA466" t="s">
        <v>465</v>
      </c>
      <c r="AB466" t="s">
        <v>46</v>
      </c>
      <c r="AC466" t="b">
        <v>0</v>
      </c>
    </row>
    <row r="467" spans="1:29" hidden="1" x14ac:dyDescent="0.25">
      <c r="A467" t="s">
        <v>134</v>
      </c>
      <c r="B467" t="s">
        <v>467</v>
      </c>
      <c r="C467" t="s">
        <v>580</v>
      </c>
      <c r="D467" s="28" t="s">
        <v>464</v>
      </c>
      <c r="E467" t="s">
        <v>202</v>
      </c>
      <c r="F467" t="s">
        <v>595</v>
      </c>
      <c r="G467" t="str">
        <f t="shared" si="33"/>
        <v>SWHC046-01</v>
      </c>
      <c r="H467" t="str">
        <f t="shared" si="29"/>
        <v>ExAnte2019</v>
      </c>
      <c r="I467" t="str">
        <f t="shared" si="30"/>
        <v>IOU workpaper</v>
      </c>
      <c r="J467" s="2">
        <f t="shared" si="31"/>
        <v>43775</v>
      </c>
      <c r="K467" t="s">
        <v>203</v>
      </c>
      <c r="L467">
        <f t="shared" si="32"/>
        <v>1</v>
      </c>
      <c r="O467">
        <v>0</v>
      </c>
      <c r="P467">
        <v>0</v>
      </c>
      <c r="Q467">
        <v>0</v>
      </c>
      <c r="R467">
        <v>-2269.2429999999999</v>
      </c>
      <c r="S467">
        <v>0</v>
      </c>
      <c r="T467">
        <v>495.81009999999998</v>
      </c>
      <c r="AA467" t="s">
        <v>465</v>
      </c>
      <c r="AB467" t="s">
        <v>46</v>
      </c>
      <c r="AC467" t="b">
        <v>0</v>
      </c>
    </row>
    <row r="468" spans="1:29" hidden="1" x14ac:dyDescent="0.25">
      <c r="A468" t="s">
        <v>134</v>
      </c>
      <c r="B468" t="s">
        <v>467</v>
      </c>
      <c r="C468" t="s">
        <v>580</v>
      </c>
      <c r="D468" s="28" t="s">
        <v>464</v>
      </c>
      <c r="E468" t="s">
        <v>224</v>
      </c>
      <c r="F468" t="s">
        <v>595</v>
      </c>
      <c r="G468" t="str">
        <f t="shared" si="33"/>
        <v>SWHC046-01</v>
      </c>
      <c r="H468" t="str">
        <f t="shared" si="29"/>
        <v>ExAnte2019</v>
      </c>
      <c r="I468" t="str">
        <f t="shared" si="30"/>
        <v>IOU workpaper</v>
      </c>
      <c r="J468" s="2">
        <f t="shared" si="31"/>
        <v>43775</v>
      </c>
      <c r="K468" t="s">
        <v>203</v>
      </c>
      <c r="L468">
        <f t="shared" si="32"/>
        <v>1</v>
      </c>
      <c r="O468">
        <v>0</v>
      </c>
      <c r="P468">
        <v>0</v>
      </c>
      <c r="Q468">
        <v>0</v>
      </c>
      <c r="R468">
        <v>-476.65960000000001</v>
      </c>
      <c r="S468">
        <v>0</v>
      </c>
      <c r="T468">
        <v>167.02430000000001</v>
      </c>
      <c r="AA468" t="s">
        <v>465</v>
      </c>
      <c r="AB468" t="s">
        <v>46</v>
      </c>
      <c r="AC468" t="b">
        <v>0</v>
      </c>
    </row>
    <row r="469" spans="1:29" hidden="1" x14ac:dyDescent="0.25">
      <c r="A469" t="s">
        <v>134</v>
      </c>
      <c r="B469" t="s">
        <v>467</v>
      </c>
      <c r="C469" t="s">
        <v>580</v>
      </c>
      <c r="D469" s="28" t="s">
        <v>464</v>
      </c>
      <c r="E469" t="s">
        <v>232</v>
      </c>
      <c r="F469" t="s">
        <v>595</v>
      </c>
      <c r="G469" t="str">
        <f t="shared" si="33"/>
        <v>SWHC046-01</v>
      </c>
      <c r="H469" t="str">
        <f t="shared" si="29"/>
        <v>ExAnte2019</v>
      </c>
      <c r="I469" t="str">
        <f t="shared" si="30"/>
        <v>IOU workpaper</v>
      </c>
      <c r="J469" s="2">
        <f t="shared" si="31"/>
        <v>43775</v>
      </c>
      <c r="K469" t="s">
        <v>203</v>
      </c>
      <c r="L469">
        <f t="shared" si="32"/>
        <v>1</v>
      </c>
      <c r="O469">
        <v>0</v>
      </c>
      <c r="P469">
        <v>0</v>
      </c>
      <c r="Q469">
        <v>0</v>
      </c>
      <c r="R469">
        <v>-670.67589999999996</v>
      </c>
      <c r="S469">
        <v>0</v>
      </c>
      <c r="T469">
        <v>220.77719999999999</v>
      </c>
      <c r="AA469" t="s">
        <v>465</v>
      </c>
      <c r="AB469" t="s">
        <v>46</v>
      </c>
      <c r="AC469" t="b">
        <v>0</v>
      </c>
    </row>
    <row r="470" spans="1:29" hidden="1" x14ac:dyDescent="0.25">
      <c r="A470" t="s">
        <v>134</v>
      </c>
      <c r="B470" t="s">
        <v>467</v>
      </c>
      <c r="C470" t="s">
        <v>580</v>
      </c>
      <c r="D470" s="28" t="s">
        <v>464</v>
      </c>
      <c r="E470" t="s">
        <v>240</v>
      </c>
      <c r="F470" t="s">
        <v>595</v>
      </c>
      <c r="G470" t="str">
        <f t="shared" si="33"/>
        <v>SWHC046-01</v>
      </c>
      <c r="H470" t="str">
        <f t="shared" si="29"/>
        <v>ExAnte2019</v>
      </c>
      <c r="I470" t="str">
        <f t="shared" si="30"/>
        <v>IOU workpaper</v>
      </c>
      <c r="J470" s="2">
        <f t="shared" si="31"/>
        <v>43775</v>
      </c>
      <c r="K470" t="s">
        <v>203</v>
      </c>
      <c r="L470">
        <f t="shared" si="32"/>
        <v>1</v>
      </c>
      <c r="O470">
        <v>0</v>
      </c>
      <c r="P470">
        <v>0</v>
      </c>
      <c r="Q470">
        <v>0</v>
      </c>
      <c r="R470">
        <v>-304.08920000000001</v>
      </c>
      <c r="S470">
        <v>0</v>
      </c>
      <c r="T470">
        <v>145.9162</v>
      </c>
      <c r="AA470" t="s">
        <v>465</v>
      </c>
      <c r="AB470" t="s">
        <v>46</v>
      </c>
      <c r="AC470" t="b">
        <v>0</v>
      </c>
    </row>
    <row r="471" spans="1:29" hidden="1" x14ac:dyDescent="0.25">
      <c r="A471" t="s">
        <v>134</v>
      </c>
      <c r="B471" t="s">
        <v>467</v>
      </c>
      <c r="C471" t="s">
        <v>580</v>
      </c>
      <c r="D471" s="28" t="s">
        <v>464</v>
      </c>
      <c r="E471" t="s">
        <v>248</v>
      </c>
      <c r="F471" t="s">
        <v>595</v>
      </c>
      <c r="G471" t="str">
        <f t="shared" si="33"/>
        <v>SWHC046-01</v>
      </c>
      <c r="H471" t="str">
        <f t="shared" si="29"/>
        <v>ExAnte2019</v>
      </c>
      <c r="I471" t="str">
        <f t="shared" si="30"/>
        <v>IOU workpaper</v>
      </c>
      <c r="J471" s="2">
        <f t="shared" si="31"/>
        <v>43775</v>
      </c>
      <c r="K471" t="s">
        <v>203</v>
      </c>
      <c r="L471">
        <f t="shared" si="32"/>
        <v>1</v>
      </c>
      <c r="O471">
        <v>0</v>
      </c>
      <c r="P471">
        <v>0</v>
      </c>
      <c r="Q471">
        <v>0</v>
      </c>
      <c r="R471">
        <v>-867.8528</v>
      </c>
      <c r="S471">
        <v>0</v>
      </c>
      <c r="T471">
        <v>259.31729999999999</v>
      </c>
      <c r="AA471" t="s">
        <v>465</v>
      </c>
      <c r="AB471" t="s">
        <v>46</v>
      </c>
      <c r="AC471" t="b">
        <v>0</v>
      </c>
    </row>
    <row r="472" spans="1:29" hidden="1" x14ac:dyDescent="0.25">
      <c r="A472" t="s">
        <v>134</v>
      </c>
      <c r="B472" t="s">
        <v>467</v>
      </c>
      <c r="C472" t="s">
        <v>580</v>
      </c>
      <c r="D472" s="28" t="s">
        <v>464</v>
      </c>
      <c r="E472" t="s">
        <v>256</v>
      </c>
      <c r="F472" t="s">
        <v>595</v>
      </c>
      <c r="G472" t="str">
        <f t="shared" si="33"/>
        <v>SWHC046-01</v>
      </c>
      <c r="H472" t="str">
        <f t="shared" si="29"/>
        <v>ExAnte2019</v>
      </c>
      <c r="I472" t="str">
        <f t="shared" si="30"/>
        <v>IOU workpaper</v>
      </c>
      <c r="J472" s="2">
        <f t="shared" si="31"/>
        <v>43775</v>
      </c>
      <c r="K472" t="s">
        <v>203</v>
      </c>
      <c r="L472">
        <f t="shared" si="32"/>
        <v>1</v>
      </c>
      <c r="O472">
        <v>0</v>
      </c>
      <c r="P472">
        <v>0</v>
      </c>
      <c r="Q472">
        <v>0</v>
      </c>
      <c r="R472">
        <v>-96.644800000000004</v>
      </c>
      <c r="S472">
        <v>0</v>
      </c>
      <c r="T472">
        <v>94.082999999999998</v>
      </c>
      <c r="AA472" t="s">
        <v>465</v>
      </c>
      <c r="AB472" t="s">
        <v>46</v>
      </c>
      <c r="AC472" t="b">
        <v>0</v>
      </c>
    </row>
    <row r="473" spans="1:29" hidden="1" x14ac:dyDescent="0.25">
      <c r="A473" t="s">
        <v>134</v>
      </c>
      <c r="B473" t="s">
        <v>467</v>
      </c>
      <c r="C473" t="s">
        <v>580</v>
      </c>
      <c r="D473" s="28" t="s">
        <v>464</v>
      </c>
      <c r="E473" t="s">
        <v>265</v>
      </c>
      <c r="F473" t="s">
        <v>595</v>
      </c>
      <c r="G473" t="str">
        <f t="shared" si="33"/>
        <v>SWHC046-01</v>
      </c>
      <c r="H473" t="str">
        <f t="shared" si="29"/>
        <v>ExAnte2019</v>
      </c>
      <c r="I473" t="str">
        <f t="shared" si="30"/>
        <v>IOU workpaper</v>
      </c>
      <c r="J473" s="2">
        <f t="shared" si="31"/>
        <v>43775</v>
      </c>
      <c r="K473" t="s">
        <v>203</v>
      </c>
      <c r="L473">
        <f t="shared" si="32"/>
        <v>1</v>
      </c>
      <c r="O473">
        <v>0</v>
      </c>
      <c r="P473">
        <v>0</v>
      </c>
      <c r="Q473">
        <v>0</v>
      </c>
      <c r="R473">
        <v>-43.733400000000003</v>
      </c>
      <c r="S473">
        <v>0</v>
      </c>
      <c r="T473">
        <v>107.6528</v>
      </c>
      <c r="AA473" t="s">
        <v>465</v>
      </c>
      <c r="AB473" t="s">
        <v>46</v>
      </c>
      <c r="AC473" t="b">
        <v>0</v>
      </c>
    </row>
    <row r="474" spans="1:29" hidden="1" x14ac:dyDescent="0.25">
      <c r="A474" t="s">
        <v>134</v>
      </c>
      <c r="B474" t="s">
        <v>467</v>
      </c>
      <c r="C474" t="s">
        <v>580</v>
      </c>
      <c r="D474" s="28" t="s">
        <v>464</v>
      </c>
      <c r="E474" t="s">
        <v>274</v>
      </c>
      <c r="F474" t="s">
        <v>595</v>
      </c>
      <c r="G474" t="str">
        <f t="shared" si="33"/>
        <v>SWHC046-01</v>
      </c>
      <c r="H474" t="str">
        <f t="shared" si="29"/>
        <v>ExAnte2019</v>
      </c>
      <c r="I474" t="str">
        <f t="shared" si="30"/>
        <v>IOU workpaper</v>
      </c>
      <c r="J474" s="2">
        <f t="shared" si="31"/>
        <v>43775</v>
      </c>
      <c r="K474" t="s">
        <v>203</v>
      </c>
      <c r="L474">
        <f t="shared" si="32"/>
        <v>1</v>
      </c>
      <c r="O474">
        <v>0</v>
      </c>
      <c r="P474">
        <v>0</v>
      </c>
      <c r="Q474">
        <v>0</v>
      </c>
      <c r="R474">
        <v>93.273799999999994</v>
      </c>
      <c r="S474">
        <v>0</v>
      </c>
      <c r="T474">
        <v>78.469700000000003</v>
      </c>
      <c r="AA474" t="s">
        <v>465</v>
      </c>
      <c r="AB474" t="s">
        <v>46</v>
      </c>
      <c r="AC474" t="b">
        <v>0</v>
      </c>
    </row>
    <row r="475" spans="1:29" hidden="1" x14ac:dyDescent="0.25">
      <c r="A475" t="s">
        <v>134</v>
      </c>
      <c r="B475" t="s">
        <v>467</v>
      </c>
      <c r="C475" t="s">
        <v>580</v>
      </c>
      <c r="D475" s="28" t="s">
        <v>464</v>
      </c>
      <c r="E475" t="s">
        <v>282</v>
      </c>
      <c r="F475" t="s">
        <v>595</v>
      </c>
      <c r="G475" t="str">
        <f t="shared" si="33"/>
        <v>SWHC046-01</v>
      </c>
      <c r="H475" t="str">
        <f t="shared" si="29"/>
        <v>ExAnte2019</v>
      </c>
      <c r="I475" t="str">
        <f t="shared" si="30"/>
        <v>IOU workpaper</v>
      </c>
      <c r="J475" s="2">
        <f t="shared" si="31"/>
        <v>43775</v>
      </c>
      <c r="K475" t="s">
        <v>203</v>
      </c>
      <c r="L475">
        <f t="shared" si="32"/>
        <v>1</v>
      </c>
      <c r="O475">
        <v>0</v>
      </c>
      <c r="P475">
        <v>0</v>
      </c>
      <c r="Q475">
        <v>0</v>
      </c>
      <c r="R475">
        <v>115.02160000000001</v>
      </c>
      <c r="S475">
        <v>0</v>
      </c>
      <c r="T475">
        <v>71.797700000000006</v>
      </c>
      <c r="AA475" t="s">
        <v>465</v>
      </c>
      <c r="AB475" t="s">
        <v>46</v>
      </c>
      <c r="AC475" t="b">
        <v>0</v>
      </c>
    </row>
    <row r="476" spans="1:29" hidden="1" x14ac:dyDescent="0.25">
      <c r="A476" t="s">
        <v>134</v>
      </c>
      <c r="B476" t="s">
        <v>467</v>
      </c>
      <c r="C476" t="s">
        <v>580</v>
      </c>
      <c r="D476" s="28" t="s">
        <v>464</v>
      </c>
      <c r="E476" t="s">
        <v>290</v>
      </c>
      <c r="F476" t="s">
        <v>595</v>
      </c>
      <c r="G476" t="str">
        <f t="shared" si="33"/>
        <v>SWHC046-01</v>
      </c>
      <c r="H476" t="str">
        <f t="shared" si="29"/>
        <v>ExAnte2019</v>
      </c>
      <c r="I476" t="str">
        <f t="shared" si="30"/>
        <v>IOU workpaper</v>
      </c>
      <c r="J476" s="2">
        <f t="shared" si="31"/>
        <v>43775</v>
      </c>
      <c r="K476" t="s">
        <v>203</v>
      </c>
      <c r="L476">
        <f t="shared" si="32"/>
        <v>1</v>
      </c>
      <c r="O476">
        <v>0</v>
      </c>
      <c r="P476">
        <v>0</v>
      </c>
      <c r="Q476">
        <v>0</v>
      </c>
      <c r="R476">
        <v>74.8292</v>
      </c>
      <c r="S476">
        <v>0</v>
      </c>
      <c r="T476">
        <v>80.391900000000007</v>
      </c>
      <c r="AA476" t="s">
        <v>465</v>
      </c>
      <c r="AB476" t="s">
        <v>46</v>
      </c>
      <c r="AC476" t="b">
        <v>0</v>
      </c>
    </row>
    <row r="477" spans="1:29" hidden="1" x14ac:dyDescent="0.25">
      <c r="A477" t="s">
        <v>134</v>
      </c>
      <c r="B477" t="s">
        <v>467</v>
      </c>
      <c r="C477" t="s">
        <v>580</v>
      </c>
      <c r="D477" s="28" t="s">
        <v>464</v>
      </c>
      <c r="E477" t="s">
        <v>298</v>
      </c>
      <c r="F477" t="s">
        <v>595</v>
      </c>
      <c r="G477" t="str">
        <f t="shared" si="33"/>
        <v>SWHC046-01</v>
      </c>
      <c r="H477" t="str">
        <f t="shared" si="29"/>
        <v>ExAnte2019</v>
      </c>
      <c r="I477" t="str">
        <f t="shared" si="30"/>
        <v>IOU workpaper</v>
      </c>
      <c r="J477" s="2">
        <f t="shared" si="31"/>
        <v>43775</v>
      </c>
      <c r="K477" t="s">
        <v>203</v>
      </c>
      <c r="L477">
        <f t="shared" si="32"/>
        <v>1</v>
      </c>
      <c r="O477">
        <v>0</v>
      </c>
      <c r="P477">
        <v>0</v>
      </c>
      <c r="Q477">
        <v>0</v>
      </c>
      <c r="R477">
        <v>-191.0814</v>
      </c>
      <c r="S477">
        <v>0</v>
      </c>
      <c r="T477">
        <v>111.9016</v>
      </c>
      <c r="AA477" t="s">
        <v>465</v>
      </c>
      <c r="AB477" t="s">
        <v>46</v>
      </c>
      <c r="AC477" t="b">
        <v>0</v>
      </c>
    </row>
    <row r="478" spans="1:29" hidden="1" x14ac:dyDescent="0.25">
      <c r="A478" t="s">
        <v>134</v>
      </c>
      <c r="B478" t="s">
        <v>467</v>
      </c>
      <c r="C478" t="s">
        <v>580</v>
      </c>
      <c r="D478" s="28" t="s">
        <v>464</v>
      </c>
      <c r="E478" t="s">
        <v>306</v>
      </c>
      <c r="F478" t="s">
        <v>595</v>
      </c>
      <c r="G478" t="str">
        <f t="shared" si="33"/>
        <v>SWHC046-01</v>
      </c>
      <c r="H478" t="str">
        <f t="shared" si="29"/>
        <v>ExAnte2019</v>
      </c>
      <c r="I478" t="str">
        <f t="shared" si="30"/>
        <v>IOU workpaper</v>
      </c>
      <c r="J478" s="2">
        <f t="shared" si="31"/>
        <v>43775</v>
      </c>
      <c r="K478" t="s">
        <v>203</v>
      </c>
      <c r="L478">
        <f t="shared" si="32"/>
        <v>1</v>
      </c>
      <c r="O478">
        <v>0</v>
      </c>
      <c r="P478">
        <v>0</v>
      </c>
      <c r="Q478">
        <v>0</v>
      </c>
      <c r="R478">
        <v>-192.33629999999999</v>
      </c>
      <c r="S478">
        <v>0</v>
      </c>
      <c r="T478">
        <v>113.6307</v>
      </c>
      <c r="AA478" t="s">
        <v>465</v>
      </c>
      <c r="AB478" t="s">
        <v>46</v>
      </c>
      <c r="AC478" t="b">
        <v>0</v>
      </c>
    </row>
    <row r="479" spans="1:29" hidden="1" x14ac:dyDescent="0.25">
      <c r="A479" t="s">
        <v>134</v>
      </c>
      <c r="B479" t="s">
        <v>467</v>
      </c>
      <c r="C479" t="s">
        <v>580</v>
      </c>
      <c r="D479" s="28" t="s">
        <v>464</v>
      </c>
      <c r="E479" t="s">
        <v>314</v>
      </c>
      <c r="F479" t="s">
        <v>595</v>
      </c>
      <c r="G479" t="str">
        <f t="shared" si="33"/>
        <v>SWHC046-01</v>
      </c>
      <c r="H479" t="str">
        <f t="shared" si="29"/>
        <v>ExAnte2019</v>
      </c>
      <c r="I479" t="str">
        <f t="shared" si="30"/>
        <v>IOU workpaper</v>
      </c>
      <c r="J479" s="2">
        <f t="shared" si="31"/>
        <v>43775</v>
      </c>
      <c r="K479" t="s">
        <v>203</v>
      </c>
      <c r="L479">
        <f t="shared" si="32"/>
        <v>1</v>
      </c>
      <c r="O479">
        <v>0</v>
      </c>
      <c r="P479">
        <v>0</v>
      </c>
      <c r="Q479">
        <v>0</v>
      </c>
      <c r="R479">
        <v>-108.7923</v>
      </c>
      <c r="S479">
        <v>0</v>
      </c>
      <c r="T479">
        <v>103.0754</v>
      </c>
      <c r="AA479" t="s">
        <v>465</v>
      </c>
      <c r="AB479" t="s">
        <v>46</v>
      </c>
      <c r="AC479" t="b">
        <v>0</v>
      </c>
    </row>
    <row r="480" spans="1:29" hidden="1" x14ac:dyDescent="0.25">
      <c r="A480" t="s">
        <v>134</v>
      </c>
      <c r="B480" t="s">
        <v>467</v>
      </c>
      <c r="C480" t="s">
        <v>580</v>
      </c>
      <c r="D480" s="28" t="s">
        <v>464</v>
      </c>
      <c r="E480" t="s">
        <v>322</v>
      </c>
      <c r="F480" t="s">
        <v>595</v>
      </c>
      <c r="G480" t="str">
        <f t="shared" si="33"/>
        <v>SWHC046-01</v>
      </c>
      <c r="H480" t="str">
        <f t="shared" si="29"/>
        <v>ExAnte2019</v>
      </c>
      <c r="I480" t="str">
        <f t="shared" si="30"/>
        <v>IOU workpaper</v>
      </c>
      <c r="J480" s="2">
        <f t="shared" si="31"/>
        <v>43775</v>
      </c>
      <c r="K480" t="s">
        <v>203</v>
      </c>
      <c r="L480">
        <f t="shared" si="32"/>
        <v>1</v>
      </c>
      <c r="O480">
        <v>0</v>
      </c>
      <c r="P480">
        <v>0</v>
      </c>
      <c r="Q480">
        <v>0</v>
      </c>
      <c r="R480">
        <v>-162.41849999999999</v>
      </c>
      <c r="S480">
        <v>0</v>
      </c>
      <c r="T480">
        <v>109.7289</v>
      </c>
      <c r="AA480" t="s">
        <v>465</v>
      </c>
      <c r="AB480" t="s">
        <v>46</v>
      </c>
      <c r="AC480" t="b">
        <v>0</v>
      </c>
    </row>
    <row r="481" spans="1:29" hidden="1" x14ac:dyDescent="0.25">
      <c r="A481" t="s">
        <v>134</v>
      </c>
      <c r="B481" t="s">
        <v>467</v>
      </c>
      <c r="C481" t="s">
        <v>580</v>
      </c>
      <c r="D481" s="28" t="s">
        <v>464</v>
      </c>
      <c r="E481" t="s">
        <v>330</v>
      </c>
      <c r="F481" t="s">
        <v>595</v>
      </c>
      <c r="G481" t="str">
        <f t="shared" si="33"/>
        <v>SWHC046-01</v>
      </c>
      <c r="H481" t="str">
        <f t="shared" si="29"/>
        <v>ExAnte2019</v>
      </c>
      <c r="I481" t="str">
        <f t="shared" si="30"/>
        <v>IOU workpaper</v>
      </c>
      <c r="J481" s="2">
        <f t="shared" si="31"/>
        <v>43775</v>
      </c>
      <c r="K481" t="s">
        <v>203</v>
      </c>
      <c r="L481">
        <f t="shared" si="32"/>
        <v>1</v>
      </c>
      <c r="O481">
        <v>0</v>
      </c>
      <c r="P481">
        <v>0</v>
      </c>
      <c r="Q481">
        <v>0</v>
      </c>
      <c r="R481">
        <v>385.84179999999998</v>
      </c>
      <c r="S481">
        <v>0</v>
      </c>
      <c r="T481">
        <v>25.648800000000001</v>
      </c>
      <c r="AA481" t="s">
        <v>465</v>
      </c>
      <c r="AB481" t="s">
        <v>46</v>
      </c>
      <c r="AC481" t="b">
        <v>0</v>
      </c>
    </row>
    <row r="482" spans="1:29" hidden="1" x14ac:dyDescent="0.25">
      <c r="A482" t="s">
        <v>134</v>
      </c>
      <c r="B482" t="s">
        <v>467</v>
      </c>
      <c r="C482" t="s">
        <v>580</v>
      </c>
      <c r="D482" s="28" t="s">
        <v>464</v>
      </c>
      <c r="E482" t="s">
        <v>338</v>
      </c>
      <c r="F482" t="s">
        <v>595</v>
      </c>
      <c r="G482" t="str">
        <f t="shared" si="33"/>
        <v>SWHC046-01</v>
      </c>
      <c r="H482" t="str">
        <f t="shared" si="29"/>
        <v>ExAnte2019</v>
      </c>
      <c r="I482" t="str">
        <f t="shared" si="30"/>
        <v>IOU workpaper</v>
      </c>
      <c r="J482" s="2">
        <f t="shared" si="31"/>
        <v>43775</v>
      </c>
      <c r="K482" t="s">
        <v>203</v>
      </c>
      <c r="L482">
        <f t="shared" si="32"/>
        <v>1</v>
      </c>
      <c r="O482">
        <v>0</v>
      </c>
      <c r="P482">
        <v>0</v>
      </c>
      <c r="Q482">
        <v>0</v>
      </c>
      <c r="R482">
        <v>-1786.0392999999999</v>
      </c>
      <c r="S482">
        <v>0</v>
      </c>
      <c r="T482">
        <v>344.62830000000002</v>
      </c>
      <c r="AA482" t="s">
        <v>465</v>
      </c>
      <c r="AB482" t="s">
        <v>46</v>
      </c>
      <c r="AC482" t="b">
        <v>0</v>
      </c>
    </row>
    <row r="483" spans="1:29" hidden="1" x14ac:dyDescent="0.25">
      <c r="A483" t="s">
        <v>134</v>
      </c>
      <c r="B483" t="s">
        <v>467</v>
      </c>
      <c r="C483" t="s">
        <v>581</v>
      </c>
      <c r="D483" s="28" t="s">
        <v>464</v>
      </c>
      <c r="E483" t="s">
        <v>202</v>
      </c>
      <c r="F483" t="s">
        <v>595</v>
      </c>
      <c r="G483" t="str">
        <f t="shared" si="33"/>
        <v>SWHC046-01</v>
      </c>
      <c r="H483" t="str">
        <f t="shared" si="29"/>
        <v>ExAnte2019</v>
      </c>
      <c r="I483" t="str">
        <f t="shared" si="30"/>
        <v>IOU workpaper</v>
      </c>
      <c r="J483" s="2">
        <f t="shared" si="31"/>
        <v>43775</v>
      </c>
      <c r="K483" t="s">
        <v>203</v>
      </c>
      <c r="L483">
        <f t="shared" si="32"/>
        <v>1</v>
      </c>
      <c r="O483">
        <v>0</v>
      </c>
      <c r="P483">
        <v>0</v>
      </c>
      <c r="Q483">
        <v>0</v>
      </c>
      <c r="R483">
        <v>85.700900000000004</v>
      </c>
      <c r="S483">
        <v>0</v>
      </c>
      <c r="T483">
        <v>82.6661</v>
      </c>
      <c r="AA483" t="s">
        <v>465</v>
      </c>
      <c r="AB483" t="s">
        <v>46</v>
      </c>
      <c r="AC483" t="b">
        <v>0</v>
      </c>
    </row>
    <row r="484" spans="1:29" hidden="1" x14ac:dyDescent="0.25">
      <c r="A484" t="s">
        <v>134</v>
      </c>
      <c r="B484" t="s">
        <v>467</v>
      </c>
      <c r="C484" t="s">
        <v>581</v>
      </c>
      <c r="D484" s="28" t="s">
        <v>464</v>
      </c>
      <c r="E484" t="s">
        <v>224</v>
      </c>
      <c r="F484" t="s">
        <v>595</v>
      </c>
      <c r="G484" t="str">
        <f t="shared" si="33"/>
        <v>SWHC046-01</v>
      </c>
      <c r="H484" t="str">
        <f t="shared" si="29"/>
        <v>ExAnte2019</v>
      </c>
      <c r="I484" t="str">
        <f t="shared" si="30"/>
        <v>IOU workpaper</v>
      </c>
      <c r="J484" s="2">
        <f t="shared" si="31"/>
        <v>43775</v>
      </c>
      <c r="K484" t="s">
        <v>203</v>
      </c>
      <c r="L484">
        <f t="shared" si="32"/>
        <v>1</v>
      </c>
      <c r="O484">
        <v>0</v>
      </c>
      <c r="P484">
        <v>0</v>
      </c>
      <c r="Q484">
        <v>0</v>
      </c>
      <c r="R484">
        <v>212.22829999999999</v>
      </c>
      <c r="S484">
        <v>0</v>
      </c>
      <c r="T484">
        <v>53.4514</v>
      </c>
      <c r="AA484" t="s">
        <v>465</v>
      </c>
      <c r="AB484" t="s">
        <v>46</v>
      </c>
      <c r="AC484" t="b">
        <v>0</v>
      </c>
    </row>
    <row r="485" spans="1:29" hidden="1" x14ac:dyDescent="0.25">
      <c r="A485" t="s">
        <v>134</v>
      </c>
      <c r="B485" t="s">
        <v>467</v>
      </c>
      <c r="C485" t="s">
        <v>581</v>
      </c>
      <c r="D485" s="28" t="s">
        <v>464</v>
      </c>
      <c r="E485" t="s">
        <v>232</v>
      </c>
      <c r="F485" t="s">
        <v>595</v>
      </c>
      <c r="G485" t="str">
        <f t="shared" si="33"/>
        <v>SWHC046-01</v>
      </c>
      <c r="H485" t="str">
        <f t="shared" si="29"/>
        <v>ExAnte2019</v>
      </c>
      <c r="I485" t="str">
        <f t="shared" si="30"/>
        <v>IOU workpaper</v>
      </c>
      <c r="J485" s="2">
        <f t="shared" si="31"/>
        <v>43775</v>
      </c>
      <c r="K485" t="s">
        <v>203</v>
      </c>
      <c r="L485">
        <f t="shared" si="32"/>
        <v>1</v>
      </c>
      <c r="O485">
        <v>0</v>
      </c>
      <c r="P485">
        <v>0</v>
      </c>
      <c r="Q485">
        <v>0</v>
      </c>
      <c r="R485">
        <v>269.91719999999998</v>
      </c>
      <c r="S485">
        <v>0</v>
      </c>
      <c r="T485">
        <v>40.388300000000001</v>
      </c>
      <c r="AA485" t="s">
        <v>465</v>
      </c>
      <c r="AB485" t="s">
        <v>46</v>
      </c>
      <c r="AC485" t="b">
        <v>0</v>
      </c>
    </row>
    <row r="486" spans="1:29" hidden="1" x14ac:dyDescent="0.25">
      <c r="A486" t="s">
        <v>134</v>
      </c>
      <c r="B486" t="s">
        <v>467</v>
      </c>
      <c r="C486" t="s">
        <v>581</v>
      </c>
      <c r="D486" s="28" t="s">
        <v>464</v>
      </c>
      <c r="E486" t="s">
        <v>240</v>
      </c>
      <c r="F486" t="s">
        <v>595</v>
      </c>
      <c r="G486" t="str">
        <f t="shared" si="33"/>
        <v>SWHC046-01</v>
      </c>
      <c r="H486" t="str">
        <f t="shared" si="29"/>
        <v>ExAnte2019</v>
      </c>
      <c r="I486" t="str">
        <f t="shared" si="30"/>
        <v>IOU workpaper</v>
      </c>
      <c r="J486" s="2">
        <f t="shared" si="31"/>
        <v>43775</v>
      </c>
      <c r="K486" t="s">
        <v>203</v>
      </c>
      <c r="L486">
        <f t="shared" si="32"/>
        <v>1</v>
      </c>
      <c r="O486">
        <v>0</v>
      </c>
      <c r="P486">
        <v>0</v>
      </c>
      <c r="Q486">
        <v>0</v>
      </c>
      <c r="R486">
        <v>257.34660000000002</v>
      </c>
      <c r="S486">
        <v>0</v>
      </c>
      <c r="T486">
        <v>39.978299999999997</v>
      </c>
      <c r="AA486" t="s">
        <v>465</v>
      </c>
      <c r="AB486" t="s">
        <v>46</v>
      </c>
      <c r="AC486" t="b">
        <v>0</v>
      </c>
    </row>
    <row r="487" spans="1:29" hidden="1" x14ac:dyDescent="0.25">
      <c r="A487" t="s">
        <v>134</v>
      </c>
      <c r="B487" t="s">
        <v>467</v>
      </c>
      <c r="C487" t="s">
        <v>581</v>
      </c>
      <c r="D487" s="28" t="s">
        <v>464</v>
      </c>
      <c r="E487" t="s">
        <v>248</v>
      </c>
      <c r="F487" t="s">
        <v>595</v>
      </c>
      <c r="G487" t="str">
        <f t="shared" si="33"/>
        <v>SWHC046-01</v>
      </c>
      <c r="H487" t="str">
        <f t="shared" si="29"/>
        <v>ExAnte2019</v>
      </c>
      <c r="I487" t="str">
        <f t="shared" si="30"/>
        <v>IOU workpaper</v>
      </c>
      <c r="J487" s="2">
        <f t="shared" si="31"/>
        <v>43775</v>
      </c>
      <c r="K487" t="s">
        <v>203</v>
      </c>
      <c r="L487">
        <f t="shared" si="32"/>
        <v>1</v>
      </c>
      <c r="O487">
        <v>0</v>
      </c>
      <c r="P487">
        <v>0</v>
      </c>
      <c r="Q487">
        <v>0</v>
      </c>
      <c r="R487">
        <v>244.64169999999999</v>
      </c>
      <c r="S487">
        <v>0</v>
      </c>
      <c r="T487">
        <v>45.331499999999998</v>
      </c>
      <c r="AA487" t="s">
        <v>465</v>
      </c>
      <c r="AB487" t="s">
        <v>46</v>
      </c>
      <c r="AC487" t="b">
        <v>0</v>
      </c>
    </row>
    <row r="488" spans="1:29" hidden="1" x14ac:dyDescent="0.25">
      <c r="A488" t="s">
        <v>134</v>
      </c>
      <c r="B488" t="s">
        <v>467</v>
      </c>
      <c r="C488" t="s">
        <v>581</v>
      </c>
      <c r="D488" s="28" t="s">
        <v>464</v>
      </c>
      <c r="E488" t="s">
        <v>256</v>
      </c>
      <c r="F488" t="s">
        <v>595</v>
      </c>
      <c r="G488" t="str">
        <f t="shared" si="33"/>
        <v>SWHC046-01</v>
      </c>
      <c r="H488" t="str">
        <f t="shared" si="29"/>
        <v>ExAnte2019</v>
      </c>
      <c r="I488" t="str">
        <f t="shared" si="30"/>
        <v>IOU workpaper</v>
      </c>
      <c r="J488" s="2">
        <f t="shared" si="31"/>
        <v>43775</v>
      </c>
      <c r="K488" t="s">
        <v>203</v>
      </c>
      <c r="L488">
        <f t="shared" si="32"/>
        <v>1</v>
      </c>
      <c r="O488">
        <v>0</v>
      </c>
      <c r="P488">
        <v>0</v>
      </c>
      <c r="Q488">
        <v>0</v>
      </c>
      <c r="R488">
        <v>351.5061</v>
      </c>
      <c r="S488">
        <v>0</v>
      </c>
      <c r="T488">
        <v>19.628399999999999</v>
      </c>
      <c r="AA488" t="s">
        <v>465</v>
      </c>
      <c r="AB488" t="s">
        <v>46</v>
      </c>
      <c r="AC488" t="b">
        <v>0</v>
      </c>
    </row>
    <row r="489" spans="1:29" hidden="1" x14ac:dyDescent="0.25">
      <c r="A489" t="s">
        <v>134</v>
      </c>
      <c r="B489" t="s">
        <v>467</v>
      </c>
      <c r="C489" t="s">
        <v>581</v>
      </c>
      <c r="D489" s="28" t="s">
        <v>464</v>
      </c>
      <c r="E489" t="s">
        <v>265</v>
      </c>
      <c r="F489" t="s">
        <v>595</v>
      </c>
      <c r="G489" t="str">
        <f t="shared" si="33"/>
        <v>SWHC046-01</v>
      </c>
      <c r="H489" t="str">
        <f t="shared" si="29"/>
        <v>ExAnte2019</v>
      </c>
      <c r="I489" t="str">
        <f t="shared" si="30"/>
        <v>IOU workpaper</v>
      </c>
      <c r="J489" s="2">
        <f t="shared" si="31"/>
        <v>43775</v>
      </c>
      <c r="K489" t="s">
        <v>203</v>
      </c>
      <c r="L489">
        <f t="shared" si="32"/>
        <v>1</v>
      </c>
      <c r="O489">
        <v>0</v>
      </c>
      <c r="P489">
        <v>0</v>
      </c>
      <c r="Q489">
        <v>0</v>
      </c>
      <c r="R489">
        <v>383.1782</v>
      </c>
      <c r="S489">
        <v>0</v>
      </c>
      <c r="T489">
        <v>8.8971</v>
      </c>
      <c r="AA489" t="s">
        <v>465</v>
      </c>
      <c r="AB489" t="s">
        <v>46</v>
      </c>
      <c r="AC489" t="b">
        <v>0</v>
      </c>
    </row>
    <row r="490" spans="1:29" hidden="1" x14ac:dyDescent="0.25">
      <c r="A490" t="s">
        <v>134</v>
      </c>
      <c r="B490" t="s">
        <v>467</v>
      </c>
      <c r="C490" t="s">
        <v>581</v>
      </c>
      <c r="D490" s="28" t="s">
        <v>464</v>
      </c>
      <c r="E490" t="s">
        <v>274</v>
      </c>
      <c r="F490" t="s">
        <v>595</v>
      </c>
      <c r="G490" t="str">
        <f t="shared" si="33"/>
        <v>SWHC046-01</v>
      </c>
      <c r="H490" t="str">
        <f t="shared" si="29"/>
        <v>ExAnte2019</v>
      </c>
      <c r="I490" t="str">
        <f t="shared" si="30"/>
        <v>IOU workpaper</v>
      </c>
      <c r="J490" s="2">
        <f t="shared" si="31"/>
        <v>43775</v>
      </c>
      <c r="K490" t="s">
        <v>203</v>
      </c>
      <c r="L490">
        <f t="shared" si="32"/>
        <v>1</v>
      </c>
      <c r="O490">
        <v>0</v>
      </c>
      <c r="P490">
        <v>0</v>
      </c>
      <c r="Q490">
        <v>0</v>
      </c>
      <c r="R490">
        <v>381.00310000000002</v>
      </c>
      <c r="S490">
        <v>0</v>
      </c>
      <c r="T490">
        <v>14.914899999999999</v>
      </c>
      <c r="AA490" t="s">
        <v>465</v>
      </c>
      <c r="AB490" t="s">
        <v>46</v>
      </c>
      <c r="AC490" t="b">
        <v>0</v>
      </c>
    </row>
    <row r="491" spans="1:29" hidden="1" x14ac:dyDescent="0.25">
      <c r="A491" t="s">
        <v>134</v>
      </c>
      <c r="B491" t="s">
        <v>467</v>
      </c>
      <c r="C491" t="s">
        <v>581</v>
      </c>
      <c r="D491" s="28" t="s">
        <v>464</v>
      </c>
      <c r="E491" t="s">
        <v>282</v>
      </c>
      <c r="F491" t="s">
        <v>595</v>
      </c>
      <c r="G491" t="str">
        <f t="shared" si="33"/>
        <v>SWHC046-01</v>
      </c>
      <c r="H491" t="str">
        <f t="shared" si="29"/>
        <v>ExAnte2019</v>
      </c>
      <c r="I491" t="str">
        <f t="shared" si="30"/>
        <v>IOU workpaper</v>
      </c>
      <c r="J491" s="2">
        <f t="shared" si="31"/>
        <v>43775</v>
      </c>
      <c r="K491" t="s">
        <v>203</v>
      </c>
      <c r="L491">
        <f t="shared" si="32"/>
        <v>1</v>
      </c>
      <c r="O491">
        <v>0</v>
      </c>
      <c r="P491">
        <v>0</v>
      </c>
      <c r="Q491">
        <v>0</v>
      </c>
      <c r="R491">
        <v>364.63069999999999</v>
      </c>
      <c r="S491">
        <v>0</v>
      </c>
      <c r="T491">
        <v>20.4589</v>
      </c>
      <c r="AA491" t="s">
        <v>465</v>
      </c>
      <c r="AB491" t="s">
        <v>46</v>
      </c>
      <c r="AC491" t="b">
        <v>0</v>
      </c>
    </row>
    <row r="492" spans="1:29" hidden="1" x14ac:dyDescent="0.25">
      <c r="A492" t="s">
        <v>134</v>
      </c>
      <c r="B492" t="s">
        <v>467</v>
      </c>
      <c r="C492" t="s">
        <v>581</v>
      </c>
      <c r="D492" s="28" t="s">
        <v>464</v>
      </c>
      <c r="E492" t="s">
        <v>290</v>
      </c>
      <c r="F492" t="s">
        <v>595</v>
      </c>
      <c r="G492" t="str">
        <f t="shared" si="33"/>
        <v>SWHC046-01</v>
      </c>
      <c r="H492" t="str">
        <f t="shared" si="29"/>
        <v>ExAnte2019</v>
      </c>
      <c r="I492" t="str">
        <f t="shared" si="30"/>
        <v>IOU workpaper</v>
      </c>
      <c r="J492" s="2">
        <f t="shared" si="31"/>
        <v>43775</v>
      </c>
      <c r="K492" t="s">
        <v>203</v>
      </c>
      <c r="L492">
        <f t="shared" si="32"/>
        <v>1</v>
      </c>
      <c r="O492">
        <v>0</v>
      </c>
      <c r="P492">
        <v>0</v>
      </c>
      <c r="Q492">
        <v>0</v>
      </c>
      <c r="R492">
        <v>364.34120000000001</v>
      </c>
      <c r="S492">
        <v>0</v>
      </c>
      <c r="T492">
        <v>24.627300000000002</v>
      </c>
      <c r="AA492" t="s">
        <v>465</v>
      </c>
      <c r="AB492" t="s">
        <v>46</v>
      </c>
      <c r="AC492" t="b">
        <v>0</v>
      </c>
    </row>
    <row r="493" spans="1:29" hidden="1" x14ac:dyDescent="0.25">
      <c r="A493" t="s">
        <v>134</v>
      </c>
      <c r="B493" t="s">
        <v>467</v>
      </c>
      <c r="C493" t="s">
        <v>581</v>
      </c>
      <c r="D493" s="28" t="s">
        <v>464</v>
      </c>
      <c r="E493" t="s">
        <v>298</v>
      </c>
      <c r="F493" t="s">
        <v>595</v>
      </c>
      <c r="G493" t="str">
        <f t="shared" si="33"/>
        <v>SWHC046-01</v>
      </c>
      <c r="H493" t="str">
        <f t="shared" si="29"/>
        <v>ExAnte2019</v>
      </c>
      <c r="I493" t="str">
        <f t="shared" si="30"/>
        <v>IOU workpaper</v>
      </c>
      <c r="J493" s="2">
        <f t="shared" si="31"/>
        <v>43775</v>
      </c>
      <c r="K493" t="s">
        <v>203</v>
      </c>
      <c r="L493">
        <f t="shared" si="32"/>
        <v>1</v>
      </c>
      <c r="O493">
        <v>0</v>
      </c>
      <c r="P493">
        <v>0</v>
      </c>
      <c r="Q493">
        <v>0</v>
      </c>
      <c r="R493">
        <v>223.11779999999999</v>
      </c>
      <c r="S493">
        <v>0</v>
      </c>
      <c r="T493">
        <v>51.460099999999997</v>
      </c>
      <c r="AA493" t="s">
        <v>465</v>
      </c>
      <c r="AB493" t="s">
        <v>46</v>
      </c>
      <c r="AC493" t="b">
        <v>0</v>
      </c>
    </row>
    <row r="494" spans="1:29" hidden="1" x14ac:dyDescent="0.25">
      <c r="A494" t="s">
        <v>134</v>
      </c>
      <c r="B494" t="s">
        <v>467</v>
      </c>
      <c r="C494" t="s">
        <v>581</v>
      </c>
      <c r="D494" s="28" t="s">
        <v>464</v>
      </c>
      <c r="E494" t="s">
        <v>306</v>
      </c>
      <c r="F494" t="s">
        <v>595</v>
      </c>
      <c r="G494" t="str">
        <f t="shared" si="33"/>
        <v>SWHC046-01</v>
      </c>
      <c r="H494" t="str">
        <f t="shared" si="29"/>
        <v>ExAnte2019</v>
      </c>
      <c r="I494" t="str">
        <f t="shared" si="30"/>
        <v>IOU workpaper</v>
      </c>
      <c r="J494" s="2">
        <f t="shared" si="31"/>
        <v>43775</v>
      </c>
      <c r="K494" t="s">
        <v>203</v>
      </c>
      <c r="L494">
        <f t="shared" si="32"/>
        <v>1</v>
      </c>
      <c r="O494">
        <v>0</v>
      </c>
      <c r="P494">
        <v>0</v>
      </c>
      <c r="Q494">
        <v>0</v>
      </c>
      <c r="R494">
        <v>237.76410000000001</v>
      </c>
      <c r="S494">
        <v>0</v>
      </c>
      <c r="T494">
        <v>48.741500000000002</v>
      </c>
      <c r="AA494" t="s">
        <v>465</v>
      </c>
      <c r="AB494" t="s">
        <v>46</v>
      </c>
      <c r="AC494" t="b">
        <v>0</v>
      </c>
    </row>
    <row r="495" spans="1:29" hidden="1" x14ac:dyDescent="0.25">
      <c r="A495" t="s">
        <v>134</v>
      </c>
      <c r="B495" t="s">
        <v>467</v>
      </c>
      <c r="C495" t="s">
        <v>581</v>
      </c>
      <c r="D495" s="28" t="s">
        <v>464</v>
      </c>
      <c r="E495" t="s">
        <v>314</v>
      </c>
      <c r="F495" t="s">
        <v>595</v>
      </c>
      <c r="G495" t="str">
        <f t="shared" si="33"/>
        <v>SWHC046-01</v>
      </c>
      <c r="H495" t="str">
        <f t="shared" si="29"/>
        <v>ExAnte2019</v>
      </c>
      <c r="I495" t="str">
        <f t="shared" si="30"/>
        <v>IOU workpaper</v>
      </c>
      <c r="J495" s="2">
        <f t="shared" si="31"/>
        <v>43775</v>
      </c>
      <c r="K495" t="s">
        <v>203</v>
      </c>
      <c r="L495">
        <f t="shared" si="32"/>
        <v>1</v>
      </c>
      <c r="O495">
        <v>0</v>
      </c>
      <c r="P495">
        <v>0</v>
      </c>
      <c r="Q495">
        <v>0</v>
      </c>
      <c r="R495">
        <v>259.09679999999997</v>
      </c>
      <c r="S495">
        <v>0</v>
      </c>
      <c r="T495">
        <v>45.539000000000001</v>
      </c>
      <c r="AA495" t="s">
        <v>465</v>
      </c>
      <c r="AB495" t="s">
        <v>46</v>
      </c>
      <c r="AC495" t="b">
        <v>0</v>
      </c>
    </row>
    <row r="496" spans="1:29" hidden="1" x14ac:dyDescent="0.25">
      <c r="A496" t="s">
        <v>134</v>
      </c>
      <c r="B496" t="s">
        <v>467</v>
      </c>
      <c r="C496" t="s">
        <v>581</v>
      </c>
      <c r="D496" s="28" t="s">
        <v>464</v>
      </c>
      <c r="E496" t="s">
        <v>322</v>
      </c>
      <c r="F496" t="s">
        <v>595</v>
      </c>
      <c r="G496" t="str">
        <f t="shared" si="33"/>
        <v>SWHC046-01</v>
      </c>
      <c r="H496" t="str">
        <f t="shared" si="29"/>
        <v>ExAnte2019</v>
      </c>
      <c r="I496" t="str">
        <f t="shared" si="30"/>
        <v>IOU workpaper</v>
      </c>
      <c r="J496" s="2">
        <f t="shared" si="31"/>
        <v>43775</v>
      </c>
      <c r="K496" t="s">
        <v>203</v>
      </c>
      <c r="L496">
        <f t="shared" si="32"/>
        <v>1</v>
      </c>
      <c r="O496">
        <v>0</v>
      </c>
      <c r="P496">
        <v>0</v>
      </c>
      <c r="Q496">
        <v>0</v>
      </c>
      <c r="R496">
        <v>185.56540000000001</v>
      </c>
      <c r="S496">
        <v>0</v>
      </c>
      <c r="T496">
        <v>57.125700000000002</v>
      </c>
      <c r="AA496" t="s">
        <v>465</v>
      </c>
      <c r="AB496" t="s">
        <v>46</v>
      </c>
      <c r="AC496" t="b">
        <v>0</v>
      </c>
    </row>
    <row r="497" spans="1:29" hidden="1" x14ac:dyDescent="0.25">
      <c r="A497" t="s">
        <v>134</v>
      </c>
      <c r="B497" t="s">
        <v>467</v>
      </c>
      <c r="C497" t="s">
        <v>581</v>
      </c>
      <c r="D497" s="28" t="s">
        <v>464</v>
      </c>
      <c r="E497" t="s">
        <v>330</v>
      </c>
      <c r="F497" t="s">
        <v>595</v>
      </c>
      <c r="G497" t="str">
        <f t="shared" si="33"/>
        <v>SWHC046-01</v>
      </c>
      <c r="H497" t="str">
        <f t="shared" si="29"/>
        <v>ExAnte2019</v>
      </c>
      <c r="I497" t="str">
        <f t="shared" si="30"/>
        <v>IOU workpaper</v>
      </c>
      <c r="J497" s="2">
        <f t="shared" si="31"/>
        <v>43775</v>
      </c>
      <c r="K497" t="s">
        <v>203</v>
      </c>
      <c r="L497">
        <f t="shared" si="32"/>
        <v>1</v>
      </c>
      <c r="O497">
        <v>0</v>
      </c>
      <c r="P497">
        <v>0</v>
      </c>
      <c r="Q497">
        <v>0</v>
      </c>
      <c r="R497">
        <v>446.47789999999998</v>
      </c>
      <c r="S497">
        <v>0</v>
      </c>
      <c r="T497">
        <v>9.1516999999999999</v>
      </c>
      <c r="AA497" t="s">
        <v>465</v>
      </c>
      <c r="AB497" t="s">
        <v>46</v>
      </c>
      <c r="AC497" t="b">
        <v>0</v>
      </c>
    </row>
    <row r="498" spans="1:29" hidden="1" x14ac:dyDescent="0.25">
      <c r="A498" t="s">
        <v>134</v>
      </c>
      <c r="B498" t="s">
        <v>467</v>
      </c>
      <c r="C498" t="s">
        <v>581</v>
      </c>
      <c r="D498" s="28" t="s">
        <v>464</v>
      </c>
      <c r="E498" t="s">
        <v>338</v>
      </c>
      <c r="F498" t="s">
        <v>595</v>
      </c>
      <c r="G498" t="str">
        <f t="shared" si="33"/>
        <v>SWHC046-01</v>
      </c>
      <c r="H498" t="str">
        <f t="shared" si="29"/>
        <v>ExAnte2019</v>
      </c>
      <c r="I498" t="str">
        <f t="shared" si="30"/>
        <v>IOU workpaper</v>
      </c>
      <c r="J498" s="2">
        <f t="shared" si="31"/>
        <v>43775</v>
      </c>
      <c r="K498" t="s">
        <v>203</v>
      </c>
      <c r="L498">
        <f t="shared" si="32"/>
        <v>1</v>
      </c>
      <c r="O498">
        <v>0</v>
      </c>
      <c r="P498">
        <v>0</v>
      </c>
      <c r="Q498">
        <v>0</v>
      </c>
      <c r="R498">
        <v>-286.87060000000002</v>
      </c>
      <c r="S498">
        <v>0</v>
      </c>
      <c r="T498">
        <v>124.1237</v>
      </c>
      <c r="AA498" t="s">
        <v>465</v>
      </c>
      <c r="AB498" t="s">
        <v>46</v>
      </c>
      <c r="AC498" t="b">
        <v>0</v>
      </c>
    </row>
    <row r="499" spans="1:29" hidden="1" x14ac:dyDescent="0.25">
      <c r="A499" t="s">
        <v>134</v>
      </c>
      <c r="B499" t="s">
        <v>467</v>
      </c>
      <c r="C499" t="s">
        <v>582</v>
      </c>
      <c r="D499" s="28" t="s">
        <v>464</v>
      </c>
      <c r="E499" t="s">
        <v>202</v>
      </c>
      <c r="F499" t="s">
        <v>595</v>
      </c>
      <c r="G499" t="str">
        <f t="shared" si="33"/>
        <v>SWHC046-01</v>
      </c>
      <c r="H499" t="str">
        <f t="shared" si="29"/>
        <v>ExAnte2019</v>
      </c>
      <c r="I499" t="str">
        <f t="shared" si="30"/>
        <v>IOU workpaper</v>
      </c>
      <c r="J499" s="2">
        <f t="shared" si="31"/>
        <v>43775</v>
      </c>
      <c r="K499" t="s">
        <v>203</v>
      </c>
      <c r="L499">
        <f t="shared" si="32"/>
        <v>1</v>
      </c>
      <c r="O499">
        <v>0</v>
      </c>
      <c r="P499">
        <v>0</v>
      </c>
      <c r="Q499">
        <v>0</v>
      </c>
      <c r="R499">
        <v>-940.09249999999997</v>
      </c>
      <c r="S499">
        <v>0</v>
      </c>
      <c r="T499">
        <v>223.0052</v>
      </c>
      <c r="AA499" t="s">
        <v>465</v>
      </c>
      <c r="AB499" t="s">
        <v>46</v>
      </c>
      <c r="AC499" t="b">
        <v>0</v>
      </c>
    </row>
    <row r="500" spans="1:29" hidden="1" x14ac:dyDescent="0.25">
      <c r="A500" t="s">
        <v>134</v>
      </c>
      <c r="B500" t="s">
        <v>467</v>
      </c>
      <c r="C500" t="s">
        <v>582</v>
      </c>
      <c r="D500" s="28" t="s">
        <v>464</v>
      </c>
      <c r="E500" t="s">
        <v>224</v>
      </c>
      <c r="F500" t="s">
        <v>595</v>
      </c>
      <c r="G500" t="str">
        <f t="shared" si="33"/>
        <v>SWHC046-01</v>
      </c>
      <c r="H500" t="str">
        <f t="shared" si="29"/>
        <v>ExAnte2019</v>
      </c>
      <c r="I500" t="str">
        <f t="shared" si="30"/>
        <v>IOU workpaper</v>
      </c>
      <c r="J500" s="2">
        <f t="shared" si="31"/>
        <v>43775</v>
      </c>
      <c r="K500" t="s">
        <v>203</v>
      </c>
      <c r="L500">
        <f t="shared" si="32"/>
        <v>1</v>
      </c>
      <c r="O500">
        <v>0</v>
      </c>
      <c r="P500">
        <v>0</v>
      </c>
      <c r="Q500">
        <v>0</v>
      </c>
      <c r="R500">
        <v>-510.28550000000001</v>
      </c>
      <c r="S500">
        <v>0</v>
      </c>
      <c r="T500">
        <v>140.5848</v>
      </c>
      <c r="AA500" t="s">
        <v>465</v>
      </c>
      <c r="AB500" t="s">
        <v>46</v>
      </c>
      <c r="AC500" t="b">
        <v>0</v>
      </c>
    </row>
    <row r="501" spans="1:29" hidden="1" x14ac:dyDescent="0.25">
      <c r="A501" t="s">
        <v>134</v>
      </c>
      <c r="B501" t="s">
        <v>467</v>
      </c>
      <c r="C501" t="s">
        <v>582</v>
      </c>
      <c r="D501" s="28" t="s">
        <v>464</v>
      </c>
      <c r="E501" t="s">
        <v>232</v>
      </c>
      <c r="F501" t="s">
        <v>595</v>
      </c>
      <c r="G501" t="str">
        <f t="shared" si="33"/>
        <v>SWHC046-01</v>
      </c>
      <c r="H501" t="str">
        <f t="shared" si="29"/>
        <v>ExAnte2019</v>
      </c>
      <c r="I501" t="str">
        <f t="shared" si="30"/>
        <v>IOU workpaper</v>
      </c>
      <c r="J501" s="2">
        <f t="shared" si="31"/>
        <v>43775</v>
      </c>
      <c r="K501" t="s">
        <v>203</v>
      </c>
      <c r="L501">
        <f t="shared" si="32"/>
        <v>1</v>
      </c>
      <c r="O501">
        <v>0</v>
      </c>
      <c r="P501">
        <v>0</v>
      </c>
      <c r="Q501">
        <v>0</v>
      </c>
      <c r="R501">
        <v>-325.6463</v>
      </c>
      <c r="S501">
        <v>0</v>
      </c>
      <c r="T501">
        <v>121.7653</v>
      </c>
      <c r="AA501" t="s">
        <v>465</v>
      </c>
      <c r="AB501" t="s">
        <v>46</v>
      </c>
      <c r="AC501" t="b">
        <v>0</v>
      </c>
    </row>
    <row r="502" spans="1:29" hidden="1" x14ac:dyDescent="0.25">
      <c r="A502" t="s">
        <v>134</v>
      </c>
      <c r="B502" t="s">
        <v>467</v>
      </c>
      <c r="C502" t="s">
        <v>582</v>
      </c>
      <c r="D502" s="28" t="s">
        <v>464</v>
      </c>
      <c r="E502" t="s">
        <v>240</v>
      </c>
      <c r="F502" t="s">
        <v>595</v>
      </c>
      <c r="G502" t="str">
        <f t="shared" si="33"/>
        <v>SWHC046-01</v>
      </c>
      <c r="H502" t="str">
        <f t="shared" si="29"/>
        <v>ExAnte2019</v>
      </c>
      <c r="I502" t="str">
        <f t="shared" si="30"/>
        <v>IOU workpaper</v>
      </c>
      <c r="J502" s="2">
        <f t="shared" si="31"/>
        <v>43775</v>
      </c>
      <c r="K502" t="s">
        <v>203</v>
      </c>
      <c r="L502">
        <f t="shared" si="32"/>
        <v>1</v>
      </c>
      <c r="O502">
        <v>0</v>
      </c>
      <c r="P502">
        <v>0</v>
      </c>
      <c r="Q502">
        <v>0</v>
      </c>
      <c r="R502">
        <v>-308.1216</v>
      </c>
      <c r="S502">
        <v>0</v>
      </c>
      <c r="T502">
        <v>102.1093</v>
      </c>
      <c r="AA502" t="s">
        <v>465</v>
      </c>
      <c r="AB502" t="s">
        <v>46</v>
      </c>
      <c r="AC502" t="b">
        <v>0</v>
      </c>
    </row>
    <row r="503" spans="1:29" hidden="1" x14ac:dyDescent="0.25">
      <c r="A503" t="s">
        <v>134</v>
      </c>
      <c r="B503" t="s">
        <v>467</v>
      </c>
      <c r="C503" t="s">
        <v>582</v>
      </c>
      <c r="D503" s="28" t="s">
        <v>464</v>
      </c>
      <c r="E503" t="s">
        <v>248</v>
      </c>
      <c r="F503" t="s">
        <v>595</v>
      </c>
      <c r="G503" t="str">
        <f t="shared" si="33"/>
        <v>SWHC046-01</v>
      </c>
      <c r="H503" t="str">
        <f t="shared" si="29"/>
        <v>ExAnte2019</v>
      </c>
      <c r="I503" t="str">
        <f t="shared" si="30"/>
        <v>IOU workpaper</v>
      </c>
      <c r="J503" s="2">
        <f t="shared" si="31"/>
        <v>43775</v>
      </c>
      <c r="K503" t="s">
        <v>203</v>
      </c>
      <c r="L503">
        <f t="shared" si="32"/>
        <v>1</v>
      </c>
      <c r="O503">
        <v>0</v>
      </c>
      <c r="P503">
        <v>0</v>
      </c>
      <c r="Q503">
        <v>0</v>
      </c>
      <c r="R503">
        <v>-420.36329999999998</v>
      </c>
      <c r="S503">
        <v>0</v>
      </c>
      <c r="T503">
        <v>131.14519999999999</v>
      </c>
      <c r="AA503" t="s">
        <v>465</v>
      </c>
      <c r="AB503" t="s">
        <v>46</v>
      </c>
      <c r="AC503" t="b">
        <v>0</v>
      </c>
    </row>
    <row r="504" spans="1:29" hidden="1" x14ac:dyDescent="0.25">
      <c r="A504" t="s">
        <v>134</v>
      </c>
      <c r="B504" t="s">
        <v>467</v>
      </c>
      <c r="C504" t="s">
        <v>582</v>
      </c>
      <c r="D504" s="28" t="s">
        <v>464</v>
      </c>
      <c r="E504" t="s">
        <v>256</v>
      </c>
      <c r="F504" t="s">
        <v>595</v>
      </c>
      <c r="G504" t="str">
        <f t="shared" si="33"/>
        <v>SWHC046-01</v>
      </c>
      <c r="H504" t="str">
        <f t="shared" si="29"/>
        <v>ExAnte2019</v>
      </c>
      <c r="I504" t="str">
        <f t="shared" si="30"/>
        <v>IOU workpaper</v>
      </c>
      <c r="J504" s="2">
        <f t="shared" si="31"/>
        <v>43775</v>
      </c>
      <c r="K504" t="s">
        <v>203</v>
      </c>
      <c r="L504">
        <f t="shared" si="32"/>
        <v>1</v>
      </c>
      <c r="O504">
        <v>0</v>
      </c>
      <c r="P504">
        <v>0</v>
      </c>
      <c r="Q504">
        <v>0</v>
      </c>
      <c r="R504">
        <v>-7.4283000000000001</v>
      </c>
      <c r="S504">
        <v>0</v>
      </c>
      <c r="T504">
        <v>60.489800000000002</v>
      </c>
      <c r="AA504" t="s">
        <v>465</v>
      </c>
      <c r="AB504" t="s">
        <v>46</v>
      </c>
      <c r="AC504" t="b">
        <v>0</v>
      </c>
    </row>
    <row r="505" spans="1:29" hidden="1" x14ac:dyDescent="0.25">
      <c r="A505" t="s">
        <v>134</v>
      </c>
      <c r="B505" t="s">
        <v>467</v>
      </c>
      <c r="C505" t="s">
        <v>582</v>
      </c>
      <c r="D505" s="28" t="s">
        <v>464</v>
      </c>
      <c r="E505" t="s">
        <v>265</v>
      </c>
      <c r="F505" t="s">
        <v>595</v>
      </c>
      <c r="G505" t="str">
        <f t="shared" si="33"/>
        <v>SWHC046-01</v>
      </c>
      <c r="H505" t="str">
        <f t="shared" si="29"/>
        <v>ExAnte2019</v>
      </c>
      <c r="I505" t="str">
        <f t="shared" si="30"/>
        <v>IOU workpaper</v>
      </c>
      <c r="J505" s="2">
        <f t="shared" si="31"/>
        <v>43775</v>
      </c>
      <c r="K505" t="s">
        <v>203</v>
      </c>
      <c r="L505">
        <f t="shared" si="32"/>
        <v>1</v>
      </c>
      <c r="O505">
        <v>0</v>
      </c>
      <c r="P505">
        <v>0</v>
      </c>
      <c r="Q505">
        <v>0</v>
      </c>
      <c r="R505">
        <v>77.020499999999998</v>
      </c>
      <c r="S505">
        <v>0</v>
      </c>
      <c r="T505">
        <v>42.0976</v>
      </c>
      <c r="AA505" t="s">
        <v>465</v>
      </c>
      <c r="AB505" t="s">
        <v>46</v>
      </c>
      <c r="AC505" t="b">
        <v>0</v>
      </c>
    </row>
    <row r="506" spans="1:29" hidden="1" x14ac:dyDescent="0.25">
      <c r="A506" t="s">
        <v>134</v>
      </c>
      <c r="B506" t="s">
        <v>467</v>
      </c>
      <c r="C506" t="s">
        <v>582</v>
      </c>
      <c r="D506" s="28" t="s">
        <v>464</v>
      </c>
      <c r="E506" t="s">
        <v>274</v>
      </c>
      <c r="F506" t="s">
        <v>595</v>
      </c>
      <c r="G506" t="str">
        <f t="shared" si="33"/>
        <v>SWHC046-01</v>
      </c>
      <c r="H506" t="str">
        <f t="shared" si="29"/>
        <v>ExAnte2019</v>
      </c>
      <c r="I506" t="str">
        <f t="shared" si="30"/>
        <v>IOU workpaper</v>
      </c>
      <c r="J506" s="2">
        <f t="shared" si="31"/>
        <v>43775</v>
      </c>
      <c r="K506" t="s">
        <v>203</v>
      </c>
      <c r="L506">
        <f t="shared" si="32"/>
        <v>1</v>
      </c>
      <c r="O506">
        <v>0</v>
      </c>
      <c r="P506">
        <v>0</v>
      </c>
      <c r="Q506">
        <v>0</v>
      </c>
      <c r="R506">
        <v>64.880200000000002</v>
      </c>
      <c r="S506">
        <v>0</v>
      </c>
      <c r="T506">
        <v>49.375399999999999</v>
      </c>
      <c r="AA506" t="s">
        <v>465</v>
      </c>
      <c r="AB506" t="s">
        <v>46</v>
      </c>
      <c r="AC506" t="b">
        <v>0</v>
      </c>
    </row>
    <row r="507" spans="1:29" hidden="1" x14ac:dyDescent="0.25">
      <c r="A507" t="s">
        <v>134</v>
      </c>
      <c r="B507" t="s">
        <v>467</v>
      </c>
      <c r="C507" t="s">
        <v>582</v>
      </c>
      <c r="D507" s="28" t="s">
        <v>464</v>
      </c>
      <c r="E507" t="s">
        <v>282</v>
      </c>
      <c r="F507" t="s">
        <v>595</v>
      </c>
      <c r="G507" t="str">
        <f t="shared" si="33"/>
        <v>SWHC046-01</v>
      </c>
      <c r="H507" t="str">
        <f t="shared" si="29"/>
        <v>ExAnte2019</v>
      </c>
      <c r="I507" t="str">
        <f t="shared" si="30"/>
        <v>IOU workpaper</v>
      </c>
      <c r="J507" s="2">
        <f t="shared" si="31"/>
        <v>43775</v>
      </c>
      <c r="K507" t="s">
        <v>203</v>
      </c>
      <c r="L507">
        <f t="shared" si="32"/>
        <v>1</v>
      </c>
      <c r="O507">
        <v>0</v>
      </c>
      <c r="P507">
        <v>0</v>
      </c>
      <c r="Q507">
        <v>0</v>
      </c>
      <c r="R507">
        <v>69.199200000000005</v>
      </c>
      <c r="S507">
        <v>0</v>
      </c>
      <c r="T507">
        <v>53.967300000000002</v>
      </c>
      <c r="AA507" t="s">
        <v>465</v>
      </c>
      <c r="AB507" t="s">
        <v>46</v>
      </c>
      <c r="AC507" t="b">
        <v>0</v>
      </c>
    </row>
    <row r="508" spans="1:29" hidden="1" x14ac:dyDescent="0.25">
      <c r="A508" t="s">
        <v>134</v>
      </c>
      <c r="B508" t="s">
        <v>467</v>
      </c>
      <c r="C508" t="s">
        <v>582</v>
      </c>
      <c r="D508" s="28" t="s">
        <v>464</v>
      </c>
      <c r="E508" t="s">
        <v>290</v>
      </c>
      <c r="F508" t="s">
        <v>595</v>
      </c>
      <c r="G508" t="str">
        <f t="shared" si="33"/>
        <v>SWHC046-01</v>
      </c>
      <c r="H508" t="str">
        <f t="shared" si="29"/>
        <v>ExAnte2019</v>
      </c>
      <c r="I508" t="str">
        <f t="shared" si="30"/>
        <v>IOU workpaper</v>
      </c>
      <c r="J508" s="2">
        <f t="shared" si="31"/>
        <v>43775</v>
      </c>
      <c r="K508" t="s">
        <v>203</v>
      </c>
      <c r="L508">
        <f t="shared" si="32"/>
        <v>1</v>
      </c>
      <c r="O508">
        <v>0</v>
      </c>
      <c r="P508">
        <v>0</v>
      </c>
      <c r="Q508">
        <v>0</v>
      </c>
      <c r="R508">
        <v>26.4983</v>
      </c>
      <c r="S508">
        <v>0</v>
      </c>
      <c r="T508">
        <v>63.042200000000001</v>
      </c>
      <c r="AA508" t="s">
        <v>465</v>
      </c>
      <c r="AB508" t="s">
        <v>46</v>
      </c>
      <c r="AC508" t="b">
        <v>0</v>
      </c>
    </row>
    <row r="509" spans="1:29" hidden="1" x14ac:dyDescent="0.25">
      <c r="A509" t="s">
        <v>134</v>
      </c>
      <c r="B509" t="s">
        <v>467</v>
      </c>
      <c r="C509" t="s">
        <v>582</v>
      </c>
      <c r="D509" s="28" t="s">
        <v>464</v>
      </c>
      <c r="E509" t="s">
        <v>298</v>
      </c>
      <c r="F509" t="s">
        <v>595</v>
      </c>
      <c r="G509" t="str">
        <f t="shared" si="33"/>
        <v>SWHC046-01</v>
      </c>
      <c r="H509" t="str">
        <f t="shared" si="29"/>
        <v>ExAnte2019</v>
      </c>
      <c r="I509" t="str">
        <f t="shared" si="30"/>
        <v>IOU workpaper</v>
      </c>
      <c r="J509" s="2">
        <f t="shared" si="31"/>
        <v>43775</v>
      </c>
      <c r="K509" t="s">
        <v>203</v>
      </c>
      <c r="L509">
        <f t="shared" si="32"/>
        <v>1</v>
      </c>
      <c r="O509">
        <v>0</v>
      </c>
      <c r="P509">
        <v>0</v>
      </c>
      <c r="Q509">
        <v>0</v>
      </c>
      <c r="R509">
        <v>-229.04589999999999</v>
      </c>
      <c r="S509">
        <v>0</v>
      </c>
      <c r="T509">
        <v>104.898</v>
      </c>
      <c r="AA509" t="s">
        <v>465</v>
      </c>
      <c r="AB509" t="s">
        <v>46</v>
      </c>
      <c r="AC509" t="b">
        <v>0</v>
      </c>
    </row>
    <row r="510" spans="1:29" hidden="1" x14ac:dyDescent="0.25">
      <c r="A510" t="s">
        <v>134</v>
      </c>
      <c r="B510" t="s">
        <v>467</v>
      </c>
      <c r="C510" t="s">
        <v>582</v>
      </c>
      <c r="D510" s="28" t="s">
        <v>464</v>
      </c>
      <c r="E510" t="s">
        <v>306</v>
      </c>
      <c r="F510" t="s">
        <v>595</v>
      </c>
      <c r="G510" t="str">
        <f t="shared" si="33"/>
        <v>SWHC046-01</v>
      </c>
      <c r="H510" t="str">
        <f t="shared" si="29"/>
        <v>ExAnte2019</v>
      </c>
      <c r="I510" t="str">
        <f t="shared" si="30"/>
        <v>IOU workpaper</v>
      </c>
      <c r="J510" s="2">
        <f t="shared" si="31"/>
        <v>43775</v>
      </c>
      <c r="K510" t="s">
        <v>203</v>
      </c>
      <c r="L510">
        <f t="shared" si="32"/>
        <v>1</v>
      </c>
      <c r="O510">
        <v>0</v>
      </c>
      <c r="P510">
        <v>0</v>
      </c>
      <c r="Q510">
        <v>0</v>
      </c>
      <c r="R510">
        <v>-261.2885</v>
      </c>
      <c r="S510">
        <v>0</v>
      </c>
      <c r="T510">
        <v>111.61150000000001</v>
      </c>
      <c r="AA510" t="s">
        <v>465</v>
      </c>
      <c r="AB510" t="s">
        <v>46</v>
      </c>
      <c r="AC510" t="b">
        <v>0</v>
      </c>
    </row>
    <row r="511" spans="1:29" hidden="1" x14ac:dyDescent="0.25">
      <c r="A511" t="s">
        <v>134</v>
      </c>
      <c r="B511" t="s">
        <v>467</v>
      </c>
      <c r="C511" t="s">
        <v>582</v>
      </c>
      <c r="D511" s="28" t="s">
        <v>464</v>
      </c>
      <c r="E511" t="s">
        <v>314</v>
      </c>
      <c r="F511" t="s">
        <v>595</v>
      </c>
      <c r="G511" t="str">
        <f t="shared" si="33"/>
        <v>SWHC046-01</v>
      </c>
      <c r="H511" t="str">
        <f t="shared" si="29"/>
        <v>ExAnte2019</v>
      </c>
      <c r="I511" t="str">
        <f t="shared" si="30"/>
        <v>IOU workpaper</v>
      </c>
      <c r="J511" s="2">
        <f t="shared" si="31"/>
        <v>43775</v>
      </c>
      <c r="K511" t="s">
        <v>203</v>
      </c>
      <c r="L511">
        <f t="shared" si="32"/>
        <v>1</v>
      </c>
      <c r="O511">
        <v>0</v>
      </c>
      <c r="P511">
        <v>0</v>
      </c>
      <c r="Q511">
        <v>0</v>
      </c>
      <c r="R511">
        <v>-154.95089999999999</v>
      </c>
      <c r="S511">
        <v>0</v>
      </c>
      <c r="T511">
        <v>93.812700000000007</v>
      </c>
      <c r="AA511" t="s">
        <v>465</v>
      </c>
      <c r="AB511" t="s">
        <v>46</v>
      </c>
      <c r="AC511" t="b">
        <v>0</v>
      </c>
    </row>
    <row r="512" spans="1:29" hidden="1" x14ac:dyDescent="0.25">
      <c r="A512" t="s">
        <v>134</v>
      </c>
      <c r="B512" t="s">
        <v>467</v>
      </c>
      <c r="C512" t="s">
        <v>582</v>
      </c>
      <c r="D512" s="28" t="s">
        <v>464</v>
      </c>
      <c r="E512" t="s">
        <v>322</v>
      </c>
      <c r="F512" t="s">
        <v>595</v>
      </c>
      <c r="G512" t="str">
        <f t="shared" si="33"/>
        <v>SWHC046-01</v>
      </c>
      <c r="H512" t="str">
        <f t="shared" si="29"/>
        <v>ExAnte2019</v>
      </c>
      <c r="I512" t="str">
        <f t="shared" si="30"/>
        <v>IOU workpaper</v>
      </c>
      <c r="J512" s="2">
        <f t="shared" si="31"/>
        <v>43775</v>
      </c>
      <c r="K512" t="s">
        <v>203</v>
      </c>
      <c r="L512">
        <f t="shared" si="32"/>
        <v>1</v>
      </c>
      <c r="O512">
        <v>0</v>
      </c>
      <c r="P512">
        <v>0</v>
      </c>
      <c r="Q512">
        <v>0</v>
      </c>
      <c r="R512">
        <v>-272.12599999999998</v>
      </c>
      <c r="S512">
        <v>0</v>
      </c>
      <c r="T512">
        <v>108.36060000000001</v>
      </c>
      <c r="AA512" t="s">
        <v>465</v>
      </c>
      <c r="AB512" t="s">
        <v>46</v>
      </c>
      <c r="AC512" t="b">
        <v>0</v>
      </c>
    </row>
    <row r="513" spans="1:29" hidden="1" x14ac:dyDescent="0.25">
      <c r="A513" t="s">
        <v>134</v>
      </c>
      <c r="B513" t="s">
        <v>467</v>
      </c>
      <c r="C513" t="s">
        <v>582</v>
      </c>
      <c r="D513" s="28" t="s">
        <v>464</v>
      </c>
      <c r="E513" t="s">
        <v>330</v>
      </c>
      <c r="F513" t="s">
        <v>595</v>
      </c>
      <c r="G513" t="str">
        <f t="shared" si="33"/>
        <v>SWHC046-01</v>
      </c>
      <c r="H513" t="str">
        <f t="shared" si="29"/>
        <v>ExAnte2019</v>
      </c>
      <c r="I513" t="str">
        <f t="shared" si="30"/>
        <v>IOU workpaper</v>
      </c>
      <c r="J513" s="2">
        <f t="shared" si="31"/>
        <v>43775</v>
      </c>
      <c r="K513" t="s">
        <v>203</v>
      </c>
      <c r="L513">
        <f t="shared" si="32"/>
        <v>1</v>
      </c>
      <c r="O513">
        <v>0</v>
      </c>
      <c r="P513">
        <v>0</v>
      </c>
      <c r="Q513">
        <v>0</v>
      </c>
      <c r="R513">
        <v>295.96929999999998</v>
      </c>
      <c r="S513">
        <v>0</v>
      </c>
      <c r="T513">
        <v>23.571000000000002</v>
      </c>
      <c r="AA513" t="s">
        <v>465</v>
      </c>
      <c r="AB513" t="s">
        <v>46</v>
      </c>
      <c r="AC513" t="b">
        <v>0</v>
      </c>
    </row>
    <row r="514" spans="1:29" hidden="1" x14ac:dyDescent="0.25">
      <c r="A514" t="s">
        <v>134</v>
      </c>
      <c r="B514" t="s">
        <v>467</v>
      </c>
      <c r="C514" t="s">
        <v>582</v>
      </c>
      <c r="D514" s="28" t="s">
        <v>464</v>
      </c>
      <c r="E514" t="s">
        <v>338</v>
      </c>
      <c r="F514" t="s">
        <v>595</v>
      </c>
      <c r="G514" t="str">
        <f t="shared" si="33"/>
        <v>SWHC046-01</v>
      </c>
      <c r="H514" t="str">
        <f t="shared" si="29"/>
        <v>ExAnte2019</v>
      </c>
      <c r="I514" t="str">
        <f t="shared" si="30"/>
        <v>IOU workpaper</v>
      </c>
      <c r="J514" s="2">
        <f t="shared" si="31"/>
        <v>43775</v>
      </c>
      <c r="K514" t="s">
        <v>203</v>
      </c>
      <c r="L514">
        <f t="shared" si="32"/>
        <v>1</v>
      </c>
      <c r="O514">
        <v>0</v>
      </c>
      <c r="P514">
        <v>0</v>
      </c>
      <c r="Q514">
        <v>0</v>
      </c>
      <c r="R514">
        <v>-1422.9682</v>
      </c>
      <c r="S514">
        <v>0</v>
      </c>
      <c r="T514">
        <v>241.3107</v>
      </c>
      <c r="AA514" t="s">
        <v>465</v>
      </c>
      <c r="AB514" t="s">
        <v>46</v>
      </c>
      <c r="AC514" t="b">
        <v>0</v>
      </c>
    </row>
    <row r="515" spans="1:29" hidden="1" x14ac:dyDescent="0.25">
      <c r="A515" t="s">
        <v>134</v>
      </c>
      <c r="B515" t="s">
        <v>467</v>
      </c>
      <c r="C515" t="s">
        <v>583</v>
      </c>
      <c r="D515" s="28" t="s">
        <v>464</v>
      </c>
      <c r="E515" t="s">
        <v>202</v>
      </c>
      <c r="F515" t="s">
        <v>595</v>
      </c>
      <c r="G515" t="str">
        <f t="shared" si="33"/>
        <v>SWHC046-01</v>
      </c>
      <c r="H515" t="str">
        <f t="shared" si="29"/>
        <v>ExAnte2019</v>
      </c>
      <c r="I515" t="str">
        <f t="shared" si="30"/>
        <v>IOU workpaper</v>
      </c>
      <c r="J515" s="2">
        <f t="shared" si="31"/>
        <v>43775</v>
      </c>
      <c r="K515" t="s">
        <v>203</v>
      </c>
      <c r="L515">
        <f t="shared" si="32"/>
        <v>1</v>
      </c>
      <c r="O515">
        <v>0</v>
      </c>
      <c r="P515">
        <v>0</v>
      </c>
      <c r="Q515">
        <v>0</v>
      </c>
      <c r="R515">
        <v>-170.54570000000001</v>
      </c>
      <c r="S515">
        <v>0</v>
      </c>
      <c r="T515">
        <v>59.5441</v>
      </c>
      <c r="AA515" t="s">
        <v>465</v>
      </c>
      <c r="AB515" t="s">
        <v>46</v>
      </c>
      <c r="AC515" t="b">
        <v>0</v>
      </c>
    </row>
    <row r="516" spans="1:29" hidden="1" x14ac:dyDescent="0.25">
      <c r="A516" t="s">
        <v>134</v>
      </c>
      <c r="B516" t="s">
        <v>467</v>
      </c>
      <c r="C516" t="s">
        <v>583</v>
      </c>
      <c r="D516" s="28" t="s">
        <v>464</v>
      </c>
      <c r="E516" t="s">
        <v>224</v>
      </c>
      <c r="F516" t="s">
        <v>595</v>
      </c>
      <c r="G516" t="str">
        <f t="shared" si="33"/>
        <v>SWHC046-01</v>
      </c>
      <c r="H516" t="str">
        <f t="shared" si="29"/>
        <v>ExAnte2019</v>
      </c>
      <c r="I516" t="str">
        <f t="shared" si="30"/>
        <v>IOU workpaper</v>
      </c>
      <c r="J516" s="2">
        <f t="shared" si="31"/>
        <v>43775</v>
      </c>
      <c r="K516" t="s">
        <v>203</v>
      </c>
      <c r="L516">
        <f t="shared" si="32"/>
        <v>1</v>
      </c>
      <c r="O516">
        <v>0</v>
      </c>
      <c r="P516">
        <v>0</v>
      </c>
      <c r="Q516">
        <v>0</v>
      </c>
      <c r="R516">
        <v>-36.214500000000001</v>
      </c>
      <c r="S516">
        <v>0</v>
      </c>
      <c r="T516">
        <v>32.815100000000001</v>
      </c>
      <c r="AA516" t="s">
        <v>465</v>
      </c>
      <c r="AB516" t="s">
        <v>46</v>
      </c>
      <c r="AC516" t="b">
        <v>0</v>
      </c>
    </row>
    <row r="517" spans="1:29" hidden="1" x14ac:dyDescent="0.25">
      <c r="A517" t="s">
        <v>134</v>
      </c>
      <c r="B517" t="s">
        <v>467</v>
      </c>
      <c r="C517" t="s">
        <v>583</v>
      </c>
      <c r="D517" s="28" t="s">
        <v>464</v>
      </c>
      <c r="E517" t="s">
        <v>232</v>
      </c>
      <c r="F517" t="s">
        <v>595</v>
      </c>
      <c r="G517" t="str">
        <f t="shared" si="33"/>
        <v>SWHC046-01</v>
      </c>
      <c r="H517" t="str">
        <f t="shared" ref="H517:H580" si="34">H516</f>
        <v>ExAnte2019</v>
      </c>
      <c r="I517" t="str">
        <f t="shared" ref="I517:I580" si="35">I516</f>
        <v>IOU workpaper</v>
      </c>
      <c r="J517" s="2">
        <f t="shared" ref="J517:J580" si="36">J$3</f>
        <v>43775</v>
      </c>
      <c r="K517" t="s">
        <v>203</v>
      </c>
      <c r="L517">
        <f t="shared" ref="L517:L580" si="37">L516</f>
        <v>1</v>
      </c>
      <c r="O517">
        <v>0</v>
      </c>
      <c r="P517">
        <v>0</v>
      </c>
      <c r="Q517">
        <v>0</v>
      </c>
      <c r="R517">
        <v>-3.7096</v>
      </c>
      <c r="S517">
        <v>0</v>
      </c>
      <c r="T517">
        <v>28.1629</v>
      </c>
      <c r="AA517" t="s">
        <v>465</v>
      </c>
      <c r="AB517" t="s">
        <v>46</v>
      </c>
      <c r="AC517" t="b">
        <v>0</v>
      </c>
    </row>
    <row r="518" spans="1:29" hidden="1" x14ac:dyDescent="0.25">
      <c r="A518" t="s">
        <v>134</v>
      </c>
      <c r="B518" t="s">
        <v>467</v>
      </c>
      <c r="C518" t="s">
        <v>583</v>
      </c>
      <c r="D518" s="28" t="s">
        <v>464</v>
      </c>
      <c r="E518" t="s">
        <v>240</v>
      </c>
      <c r="F518" t="s">
        <v>595</v>
      </c>
      <c r="G518" t="str">
        <f t="shared" ref="G518:G581" si="38">G517</f>
        <v>SWHC046-01</v>
      </c>
      <c r="H518" t="str">
        <f t="shared" si="34"/>
        <v>ExAnte2019</v>
      </c>
      <c r="I518" t="str">
        <f t="shared" si="35"/>
        <v>IOU workpaper</v>
      </c>
      <c r="J518" s="2">
        <f t="shared" si="36"/>
        <v>43775</v>
      </c>
      <c r="K518" t="s">
        <v>203</v>
      </c>
      <c r="L518">
        <f t="shared" si="37"/>
        <v>1</v>
      </c>
      <c r="O518">
        <v>0</v>
      </c>
      <c r="P518">
        <v>0</v>
      </c>
      <c r="Q518">
        <v>0</v>
      </c>
      <c r="R518">
        <v>9.9702999999999999</v>
      </c>
      <c r="S518">
        <v>0</v>
      </c>
      <c r="T518">
        <v>22.6372</v>
      </c>
      <c r="AA518" t="s">
        <v>465</v>
      </c>
      <c r="AB518" t="s">
        <v>46</v>
      </c>
      <c r="AC518" t="b">
        <v>0</v>
      </c>
    </row>
    <row r="519" spans="1:29" hidden="1" x14ac:dyDescent="0.25">
      <c r="A519" t="s">
        <v>134</v>
      </c>
      <c r="B519" t="s">
        <v>467</v>
      </c>
      <c r="C519" t="s">
        <v>583</v>
      </c>
      <c r="D519" s="28" t="s">
        <v>464</v>
      </c>
      <c r="E519" t="s">
        <v>248</v>
      </c>
      <c r="F519" t="s">
        <v>595</v>
      </c>
      <c r="G519" t="str">
        <f t="shared" si="38"/>
        <v>SWHC046-01</v>
      </c>
      <c r="H519" t="str">
        <f t="shared" si="34"/>
        <v>ExAnte2019</v>
      </c>
      <c r="I519" t="str">
        <f t="shared" si="35"/>
        <v>IOU workpaper</v>
      </c>
      <c r="J519" s="2">
        <f t="shared" si="36"/>
        <v>43775</v>
      </c>
      <c r="K519" t="s">
        <v>203</v>
      </c>
      <c r="L519">
        <f t="shared" si="37"/>
        <v>1</v>
      </c>
      <c r="O519">
        <v>0</v>
      </c>
      <c r="P519">
        <v>0</v>
      </c>
      <c r="Q519">
        <v>0</v>
      </c>
      <c r="R519">
        <v>-17.494199999999999</v>
      </c>
      <c r="S519">
        <v>0</v>
      </c>
      <c r="T519">
        <v>28.650200000000002</v>
      </c>
      <c r="AA519" t="s">
        <v>465</v>
      </c>
      <c r="AB519" t="s">
        <v>46</v>
      </c>
      <c r="AC519" t="b">
        <v>0</v>
      </c>
    </row>
    <row r="520" spans="1:29" hidden="1" x14ac:dyDescent="0.25">
      <c r="A520" t="s">
        <v>134</v>
      </c>
      <c r="B520" t="s">
        <v>467</v>
      </c>
      <c r="C520" t="s">
        <v>583</v>
      </c>
      <c r="D520" s="28" t="s">
        <v>464</v>
      </c>
      <c r="E520" t="s">
        <v>256</v>
      </c>
      <c r="F520" t="s">
        <v>595</v>
      </c>
      <c r="G520" t="str">
        <f t="shared" si="38"/>
        <v>SWHC046-01</v>
      </c>
      <c r="H520" t="str">
        <f t="shared" si="34"/>
        <v>ExAnte2019</v>
      </c>
      <c r="I520" t="str">
        <f t="shared" si="35"/>
        <v>IOU workpaper</v>
      </c>
      <c r="J520" s="2">
        <f t="shared" si="36"/>
        <v>43775</v>
      </c>
      <c r="K520" t="s">
        <v>203</v>
      </c>
      <c r="L520">
        <f t="shared" si="37"/>
        <v>1</v>
      </c>
      <c r="O520">
        <v>0</v>
      </c>
      <c r="P520">
        <v>0</v>
      </c>
      <c r="Q520">
        <v>0</v>
      </c>
      <c r="R520">
        <v>71.120400000000004</v>
      </c>
      <c r="S520">
        <v>0</v>
      </c>
      <c r="T520">
        <v>12.5579</v>
      </c>
      <c r="AA520" t="s">
        <v>465</v>
      </c>
      <c r="AB520" t="s">
        <v>46</v>
      </c>
      <c r="AC520" t="b">
        <v>0</v>
      </c>
    </row>
    <row r="521" spans="1:29" hidden="1" x14ac:dyDescent="0.25">
      <c r="A521" t="s">
        <v>134</v>
      </c>
      <c r="B521" t="s">
        <v>467</v>
      </c>
      <c r="C521" t="s">
        <v>583</v>
      </c>
      <c r="D521" s="28" t="s">
        <v>464</v>
      </c>
      <c r="E521" t="s">
        <v>265</v>
      </c>
      <c r="F521" t="s">
        <v>595</v>
      </c>
      <c r="G521" t="str">
        <f t="shared" si="38"/>
        <v>SWHC046-01</v>
      </c>
      <c r="H521" t="str">
        <f t="shared" si="34"/>
        <v>ExAnte2019</v>
      </c>
      <c r="I521" t="str">
        <f t="shared" si="35"/>
        <v>IOU workpaper</v>
      </c>
      <c r="J521" s="2">
        <f t="shared" si="36"/>
        <v>43775</v>
      </c>
      <c r="K521" t="s">
        <v>203</v>
      </c>
      <c r="L521">
        <f t="shared" si="37"/>
        <v>1</v>
      </c>
      <c r="O521">
        <v>0</v>
      </c>
      <c r="P521">
        <v>0</v>
      </c>
      <c r="Q521">
        <v>0</v>
      </c>
      <c r="R521">
        <v>75.111699999999999</v>
      </c>
      <c r="S521">
        <v>0</v>
      </c>
      <c r="T521">
        <v>9.0858000000000008</v>
      </c>
      <c r="AA521" t="s">
        <v>465</v>
      </c>
      <c r="AB521" t="s">
        <v>46</v>
      </c>
      <c r="AC521" t="b">
        <v>0</v>
      </c>
    </row>
    <row r="522" spans="1:29" hidden="1" x14ac:dyDescent="0.25">
      <c r="A522" t="s">
        <v>134</v>
      </c>
      <c r="B522" t="s">
        <v>467</v>
      </c>
      <c r="C522" t="s">
        <v>583</v>
      </c>
      <c r="D522" s="28" t="s">
        <v>464</v>
      </c>
      <c r="E522" t="s">
        <v>274</v>
      </c>
      <c r="F522" t="s">
        <v>595</v>
      </c>
      <c r="G522" t="str">
        <f t="shared" si="38"/>
        <v>SWHC046-01</v>
      </c>
      <c r="H522" t="str">
        <f t="shared" si="34"/>
        <v>ExAnte2019</v>
      </c>
      <c r="I522" t="str">
        <f t="shared" si="35"/>
        <v>IOU workpaper</v>
      </c>
      <c r="J522" s="2">
        <f t="shared" si="36"/>
        <v>43775</v>
      </c>
      <c r="K522" t="s">
        <v>203</v>
      </c>
      <c r="L522">
        <f t="shared" si="37"/>
        <v>1</v>
      </c>
      <c r="O522">
        <v>0</v>
      </c>
      <c r="P522">
        <v>0</v>
      </c>
      <c r="Q522">
        <v>0</v>
      </c>
      <c r="R522">
        <v>84.2821</v>
      </c>
      <c r="S522">
        <v>0</v>
      </c>
      <c r="T522">
        <v>10.781700000000001</v>
      </c>
      <c r="AA522" t="s">
        <v>465</v>
      </c>
      <c r="AB522" t="s">
        <v>46</v>
      </c>
      <c r="AC522" t="b">
        <v>0</v>
      </c>
    </row>
    <row r="523" spans="1:29" hidden="1" x14ac:dyDescent="0.25">
      <c r="A523" t="s">
        <v>134</v>
      </c>
      <c r="B523" t="s">
        <v>467</v>
      </c>
      <c r="C523" t="s">
        <v>583</v>
      </c>
      <c r="D523" s="28" t="s">
        <v>464</v>
      </c>
      <c r="E523" t="s">
        <v>282</v>
      </c>
      <c r="F523" t="s">
        <v>595</v>
      </c>
      <c r="G523" t="str">
        <f t="shared" si="38"/>
        <v>SWHC046-01</v>
      </c>
      <c r="H523" t="str">
        <f t="shared" si="34"/>
        <v>ExAnte2019</v>
      </c>
      <c r="I523" t="str">
        <f t="shared" si="35"/>
        <v>IOU workpaper</v>
      </c>
      <c r="J523" s="2">
        <f t="shared" si="36"/>
        <v>43775</v>
      </c>
      <c r="K523" t="s">
        <v>203</v>
      </c>
      <c r="L523">
        <f t="shared" si="37"/>
        <v>1</v>
      </c>
      <c r="O523">
        <v>0</v>
      </c>
      <c r="P523">
        <v>0</v>
      </c>
      <c r="Q523">
        <v>0</v>
      </c>
      <c r="R523">
        <v>109.6241</v>
      </c>
      <c r="S523">
        <v>0</v>
      </c>
      <c r="T523">
        <v>13.2121</v>
      </c>
      <c r="AA523" t="s">
        <v>465</v>
      </c>
      <c r="AB523" t="s">
        <v>46</v>
      </c>
      <c r="AC523" t="b">
        <v>0</v>
      </c>
    </row>
    <row r="524" spans="1:29" hidden="1" x14ac:dyDescent="0.25">
      <c r="A524" t="s">
        <v>134</v>
      </c>
      <c r="B524" t="s">
        <v>467</v>
      </c>
      <c r="C524" t="s">
        <v>583</v>
      </c>
      <c r="D524" s="28" t="s">
        <v>464</v>
      </c>
      <c r="E524" t="s">
        <v>290</v>
      </c>
      <c r="F524" t="s">
        <v>595</v>
      </c>
      <c r="G524" t="str">
        <f t="shared" si="38"/>
        <v>SWHC046-01</v>
      </c>
      <c r="H524" t="str">
        <f t="shared" si="34"/>
        <v>ExAnte2019</v>
      </c>
      <c r="I524" t="str">
        <f t="shared" si="35"/>
        <v>IOU workpaper</v>
      </c>
      <c r="J524" s="2">
        <f t="shared" si="36"/>
        <v>43775</v>
      </c>
      <c r="K524" t="s">
        <v>203</v>
      </c>
      <c r="L524">
        <f t="shared" si="37"/>
        <v>1</v>
      </c>
      <c r="O524">
        <v>0</v>
      </c>
      <c r="P524">
        <v>0</v>
      </c>
      <c r="Q524">
        <v>0</v>
      </c>
      <c r="R524">
        <v>101.3317</v>
      </c>
      <c r="S524">
        <v>0</v>
      </c>
      <c r="T524">
        <v>13.364699999999999</v>
      </c>
      <c r="AA524" t="s">
        <v>465</v>
      </c>
      <c r="AB524" t="s">
        <v>46</v>
      </c>
      <c r="AC524" t="b">
        <v>0</v>
      </c>
    </row>
    <row r="525" spans="1:29" hidden="1" x14ac:dyDescent="0.25">
      <c r="A525" t="s">
        <v>134</v>
      </c>
      <c r="B525" t="s">
        <v>467</v>
      </c>
      <c r="C525" t="s">
        <v>583</v>
      </c>
      <c r="D525" s="28" t="s">
        <v>464</v>
      </c>
      <c r="E525" t="s">
        <v>298</v>
      </c>
      <c r="F525" t="s">
        <v>595</v>
      </c>
      <c r="G525" t="str">
        <f t="shared" si="38"/>
        <v>SWHC046-01</v>
      </c>
      <c r="H525" t="str">
        <f t="shared" si="34"/>
        <v>ExAnte2019</v>
      </c>
      <c r="I525" t="str">
        <f t="shared" si="35"/>
        <v>IOU workpaper</v>
      </c>
      <c r="J525" s="2">
        <f t="shared" si="36"/>
        <v>43775</v>
      </c>
      <c r="K525" t="s">
        <v>203</v>
      </c>
      <c r="L525">
        <f t="shared" si="37"/>
        <v>1</v>
      </c>
      <c r="O525">
        <v>0</v>
      </c>
      <c r="P525">
        <v>0</v>
      </c>
      <c r="Q525">
        <v>0</v>
      </c>
      <c r="R525">
        <v>47.058500000000002</v>
      </c>
      <c r="S525">
        <v>0</v>
      </c>
      <c r="T525">
        <v>26.1645</v>
      </c>
      <c r="AA525" t="s">
        <v>465</v>
      </c>
      <c r="AB525" t="s">
        <v>46</v>
      </c>
      <c r="AC525" t="b">
        <v>0</v>
      </c>
    </row>
    <row r="526" spans="1:29" hidden="1" x14ac:dyDescent="0.25">
      <c r="A526" t="s">
        <v>134</v>
      </c>
      <c r="B526" t="s">
        <v>467</v>
      </c>
      <c r="C526" t="s">
        <v>583</v>
      </c>
      <c r="D526" s="28" t="s">
        <v>464</v>
      </c>
      <c r="E526" t="s">
        <v>306</v>
      </c>
      <c r="F526" t="s">
        <v>595</v>
      </c>
      <c r="G526" t="str">
        <f t="shared" si="38"/>
        <v>SWHC046-01</v>
      </c>
      <c r="H526" t="str">
        <f t="shared" si="34"/>
        <v>ExAnte2019</v>
      </c>
      <c r="I526" t="str">
        <f t="shared" si="35"/>
        <v>IOU workpaper</v>
      </c>
      <c r="J526" s="2">
        <f t="shared" si="36"/>
        <v>43775</v>
      </c>
      <c r="K526" t="s">
        <v>203</v>
      </c>
      <c r="L526">
        <f t="shared" si="37"/>
        <v>1</v>
      </c>
      <c r="O526">
        <v>0</v>
      </c>
      <c r="P526">
        <v>0</v>
      </c>
      <c r="Q526">
        <v>0</v>
      </c>
      <c r="R526">
        <v>22.681799999999999</v>
      </c>
      <c r="S526">
        <v>0</v>
      </c>
      <c r="T526">
        <v>27.712299999999999</v>
      </c>
      <c r="AA526" t="s">
        <v>465</v>
      </c>
      <c r="AB526" t="s">
        <v>46</v>
      </c>
      <c r="AC526" t="b">
        <v>0</v>
      </c>
    </row>
    <row r="527" spans="1:29" hidden="1" x14ac:dyDescent="0.25">
      <c r="A527" t="s">
        <v>134</v>
      </c>
      <c r="B527" t="s">
        <v>467</v>
      </c>
      <c r="C527" t="s">
        <v>583</v>
      </c>
      <c r="D527" s="28" t="s">
        <v>464</v>
      </c>
      <c r="E527" t="s">
        <v>314</v>
      </c>
      <c r="F527" t="s">
        <v>595</v>
      </c>
      <c r="G527" t="str">
        <f t="shared" si="38"/>
        <v>SWHC046-01</v>
      </c>
      <c r="H527" t="str">
        <f t="shared" si="34"/>
        <v>ExAnte2019</v>
      </c>
      <c r="I527" t="str">
        <f t="shared" si="35"/>
        <v>IOU workpaper</v>
      </c>
      <c r="J527" s="2">
        <f t="shared" si="36"/>
        <v>43775</v>
      </c>
      <c r="K527" t="s">
        <v>203</v>
      </c>
      <c r="L527">
        <f t="shared" si="37"/>
        <v>1</v>
      </c>
      <c r="O527">
        <v>0</v>
      </c>
      <c r="P527">
        <v>0</v>
      </c>
      <c r="Q527">
        <v>0</v>
      </c>
      <c r="R527">
        <v>59.221400000000003</v>
      </c>
      <c r="S527">
        <v>0</v>
      </c>
      <c r="T527">
        <v>23.7578</v>
      </c>
      <c r="AA527" t="s">
        <v>465</v>
      </c>
      <c r="AB527" t="s">
        <v>46</v>
      </c>
      <c r="AC527" t="b">
        <v>0</v>
      </c>
    </row>
    <row r="528" spans="1:29" hidden="1" x14ac:dyDescent="0.25">
      <c r="A528" t="s">
        <v>134</v>
      </c>
      <c r="B528" t="s">
        <v>467</v>
      </c>
      <c r="C528" t="s">
        <v>583</v>
      </c>
      <c r="D528" s="28" t="s">
        <v>464</v>
      </c>
      <c r="E528" t="s">
        <v>322</v>
      </c>
      <c r="F528" t="s">
        <v>595</v>
      </c>
      <c r="G528" t="str">
        <f t="shared" si="38"/>
        <v>SWHC046-01</v>
      </c>
      <c r="H528" t="str">
        <f t="shared" si="34"/>
        <v>ExAnte2019</v>
      </c>
      <c r="I528" t="str">
        <f t="shared" si="35"/>
        <v>IOU workpaper</v>
      </c>
      <c r="J528" s="2">
        <f t="shared" si="36"/>
        <v>43775</v>
      </c>
      <c r="K528" t="s">
        <v>203</v>
      </c>
      <c r="L528">
        <f t="shared" si="37"/>
        <v>1</v>
      </c>
      <c r="O528">
        <v>0</v>
      </c>
      <c r="P528">
        <v>0</v>
      </c>
      <c r="Q528">
        <v>0</v>
      </c>
      <c r="R528">
        <v>41.143999999999998</v>
      </c>
      <c r="S528">
        <v>0</v>
      </c>
      <c r="T528">
        <v>27.152999999999999</v>
      </c>
      <c r="AA528" t="s">
        <v>465</v>
      </c>
      <c r="AB528" t="s">
        <v>46</v>
      </c>
      <c r="AC528" t="b">
        <v>0</v>
      </c>
    </row>
    <row r="529" spans="1:29" hidden="1" x14ac:dyDescent="0.25">
      <c r="A529" t="s">
        <v>134</v>
      </c>
      <c r="B529" t="s">
        <v>467</v>
      </c>
      <c r="C529" t="s">
        <v>583</v>
      </c>
      <c r="D529" s="28" t="s">
        <v>464</v>
      </c>
      <c r="E529" t="s">
        <v>330</v>
      </c>
      <c r="F529" t="s">
        <v>595</v>
      </c>
      <c r="G529" t="str">
        <f t="shared" si="38"/>
        <v>SWHC046-01</v>
      </c>
      <c r="H529" t="str">
        <f t="shared" si="34"/>
        <v>ExAnte2019</v>
      </c>
      <c r="I529" t="str">
        <f t="shared" si="35"/>
        <v>IOU workpaper</v>
      </c>
      <c r="J529" s="2">
        <f t="shared" si="36"/>
        <v>43775</v>
      </c>
      <c r="K529" t="s">
        <v>203</v>
      </c>
      <c r="L529">
        <f t="shared" si="37"/>
        <v>1</v>
      </c>
      <c r="O529">
        <v>0</v>
      </c>
      <c r="P529">
        <v>0</v>
      </c>
      <c r="Q529">
        <v>0</v>
      </c>
      <c r="R529">
        <v>186.03919999999999</v>
      </c>
      <c r="S529">
        <v>0</v>
      </c>
      <c r="T529">
        <v>4.2405999999999997</v>
      </c>
      <c r="AA529" t="s">
        <v>465</v>
      </c>
      <c r="AB529" t="s">
        <v>46</v>
      </c>
      <c r="AC529" t="b">
        <v>0</v>
      </c>
    </row>
    <row r="530" spans="1:29" hidden="1" x14ac:dyDescent="0.25">
      <c r="A530" t="s">
        <v>134</v>
      </c>
      <c r="B530" t="s">
        <v>467</v>
      </c>
      <c r="C530" t="s">
        <v>583</v>
      </c>
      <c r="D530" s="28" t="s">
        <v>464</v>
      </c>
      <c r="E530" t="s">
        <v>338</v>
      </c>
      <c r="F530" t="s">
        <v>595</v>
      </c>
      <c r="G530" t="str">
        <f t="shared" si="38"/>
        <v>SWHC046-01</v>
      </c>
      <c r="H530" t="str">
        <f t="shared" si="34"/>
        <v>ExAnte2019</v>
      </c>
      <c r="I530" t="str">
        <f t="shared" si="35"/>
        <v>IOU workpaper</v>
      </c>
      <c r="J530" s="2">
        <f t="shared" si="36"/>
        <v>43775</v>
      </c>
      <c r="K530" t="s">
        <v>203</v>
      </c>
      <c r="L530">
        <f t="shared" si="37"/>
        <v>1</v>
      </c>
      <c r="O530">
        <v>0</v>
      </c>
      <c r="P530">
        <v>0</v>
      </c>
      <c r="Q530">
        <v>0</v>
      </c>
      <c r="R530">
        <v>-357.76240000000001</v>
      </c>
      <c r="S530">
        <v>0</v>
      </c>
      <c r="T530">
        <v>77.424899999999994</v>
      </c>
      <c r="AA530" t="s">
        <v>465</v>
      </c>
      <c r="AB530" t="s">
        <v>46</v>
      </c>
      <c r="AC530" t="b">
        <v>0</v>
      </c>
    </row>
    <row r="531" spans="1:29" hidden="1" x14ac:dyDescent="0.25">
      <c r="A531" t="s">
        <v>134</v>
      </c>
      <c r="B531" t="s">
        <v>467</v>
      </c>
      <c r="C531" t="s">
        <v>584</v>
      </c>
      <c r="D531" s="28" t="s">
        <v>464</v>
      </c>
      <c r="E531" t="s">
        <v>202</v>
      </c>
      <c r="F531" t="s">
        <v>595</v>
      </c>
      <c r="G531" t="str">
        <f t="shared" si="38"/>
        <v>SWHC046-01</v>
      </c>
      <c r="H531" t="str">
        <f t="shared" si="34"/>
        <v>ExAnte2019</v>
      </c>
      <c r="I531" t="str">
        <f t="shared" si="35"/>
        <v>IOU workpaper</v>
      </c>
      <c r="J531" s="2">
        <f t="shared" si="36"/>
        <v>43775</v>
      </c>
      <c r="K531" t="s">
        <v>203</v>
      </c>
      <c r="L531">
        <f t="shared" si="37"/>
        <v>1</v>
      </c>
      <c r="O531">
        <v>0</v>
      </c>
      <c r="P531">
        <v>0</v>
      </c>
      <c r="Q531">
        <v>0</v>
      </c>
      <c r="R531">
        <v>-483.23489999999998</v>
      </c>
      <c r="S531">
        <v>0</v>
      </c>
      <c r="T531">
        <v>89.195599999999999</v>
      </c>
      <c r="AA531" t="s">
        <v>465</v>
      </c>
      <c r="AB531" t="s">
        <v>46</v>
      </c>
      <c r="AC531" t="b">
        <v>0</v>
      </c>
    </row>
    <row r="532" spans="1:29" hidden="1" x14ac:dyDescent="0.25">
      <c r="A532" t="s">
        <v>134</v>
      </c>
      <c r="B532" t="s">
        <v>467</v>
      </c>
      <c r="C532" t="s">
        <v>584</v>
      </c>
      <c r="D532" s="28" t="s">
        <v>464</v>
      </c>
      <c r="E532" t="s">
        <v>224</v>
      </c>
      <c r="F532" t="s">
        <v>595</v>
      </c>
      <c r="G532" t="str">
        <f t="shared" si="38"/>
        <v>SWHC046-01</v>
      </c>
      <c r="H532" t="str">
        <f t="shared" si="34"/>
        <v>ExAnte2019</v>
      </c>
      <c r="I532" t="str">
        <f t="shared" si="35"/>
        <v>IOU workpaper</v>
      </c>
      <c r="J532" s="2">
        <f t="shared" si="36"/>
        <v>43775</v>
      </c>
      <c r="K532" t="s">
        <v>203</v>
      </c>
      <c r="L532">
        <f t="shared" si="37"/>
        <v>1</v>
      </c>
      <c r="O532">
        <v>0</v>
      </c>
      <c r="P532">
        <v>0</v>
      </c>
      <c r="Q532">
        <v>0</v>
      </c>
      <c r="R532">
        <v>-230.2047</v>
      </c>
      <c r="S532">
        <v>0</v>
      </c>
      <c r="T532">
        <v>56.352200000000003</v>
      </c>
      <c r="AA532" t="s">
        <v>465</v>
      </c>
      <c r="AB532" t="s">
        <v>46</v>
      </c>
      <c r="AC532" t="b">
        <v>0</v>
      </c>
    </row>
    <row r="533" spans="1:29" hidden="1" x14ac:dyDescent="0.25">
      <c r="A533" t="s">
        <v>134</v>
      </c>
      <c r="B533" t="s">
        <v>467</v>
      </c>
      <c r="C533" t="s">
        <v>584</v>
      </c>
      <c r="D533" s="28" t="s">
        <v>464</v>
      </c>
      <c r="E533" t="s">
        <v>232</v>
      </c>
      <c r="F533" t="s">
        <v>595</v>
      </c>
      <c r="G533" t="str">
        <f t="shared" si="38"/>
        <v>SWHC046-01</v>
      </c>
      <c r="H533" t="str">
        <f t="shared" si="34"/>
        <v>ExAnte2019</v>
      </c>
      <c r="I533" t="str">
        <f t="shared" si="35"/>
        <v>IOU workpaper</v>
      </c>
      <c r="J533" s="2">
        <f t="shared" si="36"/>
        <v>43775</v>
      </c>
      <c r="K533" t="s">
        <v>203</v>
      </c>
      <c r="L533">
        <f t="shared" si="37"/>
        <v>1</v>
      </c>
      <c r="O533">
        <v>0</v>
      </c>
      <c r="P533">
        <v>0</v>
      </c>
      <c r="Q533">
        <v>0</v>
      </c>
      <c r="R533">
        <v>-145.9589</v>
      </c>
      <c r="S533">
        <v>0</v>
      </c>
      <c r="T533">
        <v>45.8279</v>
      </c>
      <c r="AA533" t="s">
        <v>465</v>
      </c>
      <c r="AB533" t="s">
        <v>46</v>
      </c>
      <c r="AC533" t="b">
        <v>0</v>
      </c>
    </row>
    <row r="534" spans="1:29" hidden="1" x14ac:dyDescent="0.25">
      <c r="A534" t="s">
        <v>134</v>
      </c>
      <c r="B534" t="s">
        <v>467</v>
      </c>
      <c r="C534" t="s">
        <v>584</v>
      </c>
      <c r="D534" s="28" t="s">
        <v>464</v>
      </c>
      <c r="E534" t="s">
        <v>240</v>
      </c>
      <c r="F534" t="s">
        <v>595</v>
      </c>
      <c r="G534" t="str">
        <f t="shared" si="38"/>
        <v>SWHC046-01</v>
      </c>
      <c r="H534" t="str">
        <f t="shared" si="34"/>
        <v>ExAnte2019</v>
      </c>
      <c r="I534" t="str">
        <f t="shared" si="35"/>
        <v>IOU workpaper</v>
      </c>
      <c r="J534" s="2">
        <f t="shared" si="36"/>
        <v>43775</v>
      </c>
      <c r="K534" t="s">
        <v>203</v>
      </c>
      <c r="L534">
        <f t="shared" si="37"/>
        <v>1</v>
      </c>
      <c r="O534">
        <v>0</v>
      </c>
      <c r="P534">
        <v>0</v>
      </c>
      <c r="Q534">
        <v>0</v>
      </c>
      <c r="R534">
        <v>-145.3057</v>
      </c>
      <c r="S534">
        <v>0</v>
      </c>
      <c r="T534">
        <v>41.971499999999999</v>
      </c>
      <c r="AA534" t="s">
        <v>465</v>
      </c>
      <c r="AB534" t="s">
        <v>46</v>
      </c>
      <c r="AC534" t="b">
        <v>0</v>
      </c>
    </row>
    <row r="535" spans="1:29" hidden="1" x14ac:dyDescent="0.25">
      <c r="A535" t="s">
        <v>134</v>
      </c>
      <c r="B535" t="s">
        <v>467</v>
      </c>
      <c r="C535" t="s">
        <v>584</v>
      </c>
      <c r="D535" s="28" t="s">
        <v>464</v>
      </c>
      <c r="E535" t="s">
        <v>248</v>
      </c>
      <c r="F535" t="s">
        <v>595</v>
      </c>
      <c r="G535" t="str">
        <f t="shared" si="38"/>
        <v>SWHC046-01</v>
      </c>
      <c r="H535" t="str">
        <f t="shared" si="34"/>
        <v>ExAnte2019</v>
      </c>
      <c r="I535" t="str">
        <f t="shared" si="35"/>
        <v>IOU workpaper</v>
      </c>
      <c r="J535" s="2">
        <f t="shared" si="36"/>
        <v>43775</v>
      </c>
      <c r="K535" t="s">
        <v>203</v>
      </c>
      <c r="L535">
        <f t="shared" si="37"/>
        <v>1</v>
      </c>
      <c r="O535">
        <v>0</v>
      </c>
      <c r="P535">
        <v>0</v>
      </c>
      <c r="Q535">
        <v>0</v>
      </c>
      <c r="R535">
        <v>-192.7987</v>
      </c>
      <c r="S535">
        <v>0</v>
      </c>
      <c r="T535">
        <v>49.7348</v>
      </c>
      <c r="AA535" t="s">
        <v>465</v>
      </c>
      <c r="AB535" t="s">
        <v>46</v>
      </c>
      <c r="AC535" t="b">
        <v>0</v>
      </c>
    </row>
    <row r="536" spans="1:29" hidden="1" x14ac:dyDescent="0.25">
      <c r="A536" t="s">
        <v>134</v>
      </c>
      <c r="B536" t="s">
        <v>467</v>
      </c>
      <c r="C536" t="s">
        <v>584</v>
      </c>
      <c r="D536" s="28" t="s">
        <v>464</v>
      </c>
      <c r="E536" t="s">
        <v>256</v>
      </c>
      <c r="F536" t="s">
        <v>595</v>
      </c>
      <c r="G536" t="str">
        <f t="shared" si="38"/>
        <v>SWHC046-01</v>
      </c>
      <c r="H536" t="str">
        <f t="shared" si="34"/>
        <v>ExAnte2019</v>
      </c>
      <c r="I536" t="str">
        <f t="shared" si="35"/>
        <v>IOU workpaper</v>
      </c>
      <c r="J536" s="2">
        <f t="shared" si="36"/>
        <v>43775</v>
      </c>
      <c r="K536" t="s">
        <v>203</v>
      </c>
      <c r="L536">
        <f t="shared" si="37"/>
        <v>1</v>
      </c>
      <c r="O536">
        <v>0</v>
      </c>
      <c r="P536">
        <v>0</v>
      </c>
      <c r="Q536">
        <v>0</v>
      </c>
      <c r="R536">
        <v>10.4198</v>
      </c>
      <c r="S536">
        <v>0</v>
      </c>
      <c r="T536">
        <v>22.560099999999998</v>
      </c>
      <c r="AA536" t="s">
        <v>465</v>
      </c>
      <c r="AB536" t="s">
        <v>46</v>
      </c>
      <c r="AC536" t="b">
        <v>0</v>
      </c>
    </row>
    <row r="537" spans="1:29" hidden="1" x14ac:dyDescent="0.25">
      <c r="A537" t="s">
        <v>134</v>
      </c>
      <c r="B537" t="s">
        <v>467</v>
      </c>
      <c r="C537" t="s">
        <v>584</v>
      </c>
      <c r="D537" s="28" t="s">
        <v>464</v>
      </c>
      <c r="E537" t="s">
        <v>265</v>
      </c>
      <c r="F537" t="s">
        <v>595</v>
      </c>
      <c r="G537" t="str">
        <f t="shared" si="38"/>
        <v>SWHC046-01</v>
      </c>
      <c r="H537" t="str">
        <f t="shared" si="34"/>
        <v>ExAnte2019</v>
      </c>
      <c r="I537" t="str">
        <f t="shared" si="35"/>
        <v>IOU workpaper</v>
      </c>
      <c r="J537" s="2">
        <f t="shared" si="36"/>
        <v>43775</v>
      </c>
      <c r="K537" t="s">
        <v>203</v>
      </c>
      <c r="L537">
        <f t="shared" si="37"/>
        <v>1</v>
      </c>
      <c r="O537">
        <v>0</v>
      </c>
      <c r="P537">
        <v>0</v>
      </c>
      <c r="Q537">
        <v>0</v>
      </c>
      <c r="R537">
        <v>61.486600000000003</v>
      </c>
      <c r="S537">
        <v>0</v>
      </c>
      <c r="T537">
        <v>14.747999999999999</v>
      </c>
      <c r="AA537" t="s">
        <v>465</v>
      </c>
      <c r="AB537" t="s">
        <v>46</v>
      </c>
      <c r="AC537" t="b">
        <v>0</v>
      </c>
    </row>
    <row r="538" spans="1:29" hidden="1" x14ac:dyDescent="0.25">
      <c r="A538" t="s">
        <v>134</v>
      </c>
      <c r="B538" t="s">
        <v>467</v>
      </c>
      <c r="C538" t="s">
        <v>584</v>
      </c>
      <c r="D538" s="28" t="s">
        <v>464</v>
      </c>
      <c r="E538" t="s">
        <v>274</v>
      </c>
      <c r="F538" t="s">
        <v>595</v>
      </c>
      <c r="G538" t="str">
        <f t="shared" si="38"/>
        <v>SWHC046-01</v>
      </c>
      <c r="H538" t="str">
        <f t="shared" si="34"/>
        <v>ExAnte2019</v>
      </c>
      <c r="I538" t="str">
        <f t="shared" si="35"/>
        <v>IOU workpaper</v>
      </c>
      <c r="J538" s="2">
        <f t="shared" si="36"/>
        <v>43775</v>
      </c>
      <c r="K538" t="s">
        <v>203</v>
      </c>
      <c r="L538">
        <f t="shared" si="37"/>
        <v>1</v>
      </c>
      <c r="O538">
        <v>0</v>
      </c>
      <c r="P538">
        <v>0</v>
      </c>
      <c r="Q538">
        <v>0</v>
      </c>
      <c r="R538">
        <v>46.805</v>
      </c>
      <c r="S538">
        <v>0</v>
      </c>
      <c r="T538">
        <v>20.7165</v>
      </c>
      <c r="AA538" t="s">
        <v>465</v>
      </c>
      <c r="AB538" t="s">
        <v>46</v>
      </c>
      <c r="AC538" t="b">
        <v>0</v>
      </c>
    </row>
    <row r="539" spans="1:29" hidden="1" x14ac:dyDescent="0.25">
      <c r="A539" t="s">
        <v>134</v>
      </c>
      <c r="B539" t="s">
        <v>467</v>
      </c>
      <c r="C539" t="s">
        <v>584</v>
      </c>
      <c r="D539" s="28" t="s">
        <v>464</v>
      </c>
      <c r="E539" t="s">
        <v>282</v>
      </c>
      <c r="F539" t="s">
        <v>595</v>
      </c>
      <c r="G539" t="str">
        <f t="shared" si="38"/>
        <v>SWHC046-01</v>
      </c>
      <c r="H539" t="str">
        <f t="shared" si="34"/>
        <v>ExAnte2019</v>
      </c>
      <c r="I539" t="str">
        <f t="shared" si="35"/>
        <v>IOU workpaper</v>
      </c>
      <c r="J539" s="2">
        <f t="shared" si="36"/>
        <v>43775</v>
      </c>
      <c r="K539" t="s">
        <v>203</v>
      </c>
      <c r="L539">
        <f t="shared" si="37"/>
        <v>1</v>
      </c>
      <c r="O539">
        <v>0</v>
      </c>
      <c r="P539">
        <v>0</v>
      </c>
      <c r="Q539">
        <v>0</v>
      </c>
      <c r="R539">
        <v>55.863199999999999</v>
      </c>
      <c r="S539">
        <v>0</v>
      </c>
      <c r="T539">
        <v>22.238299999999999</v>
      </c>
      <c r="AA539" t="s">
        <v>465</v>
      </c>
      <c r="AB539" t="s">
        <v>46</v>
      </c>
      <c r="AC539" t="b">
        <v>0</v>
      </c>
    </row>
    <row r="540" spans="1:29" hidden="1" x14ac:dyDescent="0.25">
      <c r="A540" t="s">
        <v>134</v>
      </c>
      <c r="B540" t="s">
        <v>467</v>
      </c>
      <c r="C540" t="s">
        <v>584</v>
      </c>
      <c r="D540" s="28" t="s">
        <v>464</v>
      </c>
      <c r="E540" t="s">
        <v>290</v>
      </c>
      <c r="F540" t="s">
        <v>595</v>
      </c>
      <c r="G540" t="str">
        <f t="shared" si="38"/>
        <v>SWHC046-01</v>
      </c>
      <c r="H540" t="str">
        <f t="shared" si="34"/>
        <v>ExAnte2019</v>
      </c>
      <c r="I540" t="str">
        <f t="shared" si="35"/>
        <v>IOU workpaper</v>
      </c>
      <c r="J540" s="2">
        <f t="shared" si="36"/>
        <v>43775</v>
      </c>
      <c r="K540" t="s">
        <v>203</v>
      </c>
      <c r="L540">
        <f t="shared" si="37"/>
        <v>1</v>
      </c>
      <c r="O540">
        <v>0</v>
      </c>
      <c r="P540">
        <v>0</v>
      </c>
      <c r="Q540">
        <v>0</v>
      </c>
      <c r="R540">
        <v>41.210599999999999</v>
      </c>
      <c r="S540">
        <v>0</v>
      </c>
      <c r="T540">
        <v>22.752199999999998</v>
      </c>
      <c r="AA540" t="s">
        <v>465</v>
      </c>
      <c r="AB540" t="s">
        <v>46</v>
      </c>
      <c r="AC540" t="b">
        <v>0</v>
      </c>
    </row>
    <row r="541" spans="1:29" hidden="1" x14ac:dyDescent="0.25">
      <c r="A541" t="s">
        <v>134</v>
      </c>
      <c r="B541" t="s">
        <v>467</v>
      </c>
      <c r="C541" t="s">
        <v>584</v>
      </c>
      <c r="D541" s="28" t="s">
        <v>464</v>
      </c>
      <c r="E541" t="s">
        <v>298</v>
      </c>
      <c r="F541" t="s">
        <v>595</v>
      </c>
      <c r="G541" t="str">
        <f t="shared" si="38"/>
        <v>SWHC046-01</v>
      </c>
      <c r="H541" t="str">
        <f t="shared" si="34"/>
        <v>ExAnte2019</v>
      </c>
      <c r="I541" t="str">
        <f t="shared" si="35"/>
        <v>IOU workpaper</v>
      </c>
      <c r="J541" s="2">
        <f t="shared" si="36"/>
        <v>43775</v>
      </c>
      <c r="K541" t="s">
        <v>203</v>
      </c>
      <c r="L541">
        <f t="shared" si="37"/>
        <v>1</v>
      </c>
      <c r="O541">
        <v>0</v>
      </c>
      <c r="P541">
        <v>0</v>
      </c>
      <c r="Q541">
        <v>0</v>
      </c>
      <c r="R541">
        <v>-103.2831</v>
      </c>
      <c r="S541">
        <v>0</v>
      </c>
      <c r="T541">
        <v>43.468299999999999</v>
      </c>
      <c r="AA541" t="s">
        <v>465</v>
      </c>
      <c r="AB541" t="s">
        <v>46</v>
      </c>
      <c r="AC541" t="b">
        <v>0</v>
      </c>
    </row>
    <row r="542" spans="1:29" hidden="1" x14ac:dyDescent="0.25">
      <c r="A542" t="s">
        <v>134</v>
      </c>
      <c r="B542" t="s">
        <v>467</v>
      </c>
      <c r="C542" t="s">
        <v>584</v>
      </c>
      <c r="D542" s="28" t="s">
        <v>464</v>
      </c>
      <c r="E542" t="s">
        <v>306</v>
      </c>
      <c r="F542" t="s">
        <v>595</v>
      </c>
      <c r="G542" t="str">
        <f t="shared" si="38"/>
        <v>SWHC046-01</v>
      </c>
      <c r="H542" t="str">
        <f t="shared" si="34"/>
        <v>ExAnte2019</v>
      </c>
      <c r="I542" t="str">
        <f t="shared" si="35"/>
        <v>IOU workpaper</v>
      </c>
      <c r="J542" s="2">
        <f t="shared" si="36"/>
        <v>43775</v>
      </c>
      <c r="K542" t="s">
        <v>203</v>
      </c>
      <c r="L542">
        <f t="shared" si="37"/>
        <v>1</v>
      </c>
      <c r="O542">
        <v>0</v>
      </c>
      <c r="P542">
        <v>0</v>
      </c>
      <c r="Q542">
        <v>0</v>
      </c>
      <c r="R542">
        <v>-119.26649999999999</v>
      </c>
      <c r="S542">
        <v>0</v>
      </c>
      <c r="T542">
        <v>44.924100000000003</v>
      </c>
      <c r="AA542" t="s">
        <v>465</v>
      </c>
      <c r="AB542" t="s">
        <v>46</v>
      </c>
      <c r="AC542" t="b">
        <v>0</v>
      </c>
    </row>
    <row r="543" spans="1:29" hidden="1" x14ac:dyDescent="0.25">
      <c r="A543" t="s">
        <v>134</v>
      </c>
      <c r="B543" t="s">
        <v>467</v>
      </c>
      <c r="C543" t="s">
        <v>584</v>
      </c>
      <c r="D543" s="28" t="s">
        <v>464</v>
      </c>
      <c r="E543" t="s">
        <v>314</v>
      </c>
      <c r="F543" t="s">
        <v>595</v>
      </c>
      <c r="G543" t="str">
        <f t="shared" si="38"/>
        <v>SWHC046-01</v>
      </c>
      <c r="H543" t="str">
        <f t="shared" si="34"/>
        <v>ExAnte2019</v>
      </c>
      <c r="I543" t="str">
        <f t="shared" si="35"/>
        <v>IOU workpaper</v>
      </c>
      <c r="J543" s="2">
        <f t="shared" si="36"/>
        <v>43775</v>
      </c>
      <c r="K543" t="s">
        <v>203</v>
      </c>
      <c r="L543">
        <f t="shared" si="37"/>
        <v>1</v>
      </c>
      <c r="O543">
        <v>0</v>
      </c>
      <c r="P543">
        <v>0</v>
      </c>
      <c r="Q543">
        <v>0</v>
      </c>
      <c r="R543">
        <v>-57.750900000000001</v>
      </c>
      <c r="S543">
        <v>0</v>
      </c>
      <c r="T543">
        <v>36.770899999999997</v>
      </c>
      <c r="AA543" t="s">
        <v>465</v>
      </c>
      <c r="AB543" t="s">
        <v>46</v>
      </c>
      <c r="AC543" t="b">
        <v>0</v>
      </c>
    </row>
    <row r="544" spans="1:29" hidden="1" x14ac:dyDescent="0.25">
      <c r="A544" t="s">
        <v>134</v>
      </c>
      <c r="B544" t="s">
        <v>467</v>
      </c>
      <c r="C544" t="s">
        <v>584</v>
      </c>
      <c r="D544" s="28" t="s">
        <v>464</v>
      </c>
      <c r="E544" t="s">
        <v>322</v>
      </c>
      <c r="F544" t="s">
        <v>595</v>
      </c>
      <c r="G544" t="str">
        <f t="shared" si="38"/>
        <v>SWHC046-01</v>
      </c>
      <c r="H544" t="str">
        <f t="shared" si="34"/>
        <v>ExAnte2019</v>
      </c>
      <c r="I544" t="str">
        <f t="shared" si="35"/>
        <v>IOU workpaper</v>
      </c>
      <c r="J544" s="2">
        <f t="shared" si="36"/>
        <v>43775</v>
      </c>
      <c r="K544" t="s">
        <v>203</v>
      </c>
      <c r="L544">
        <f t="shared" si="37"/>
        <v>1</v>
      </c>
      <c r="O544">
        <v>0</v>
      </c>
      <c r="P544">
        <v>0</v>
      </c>
      <c r="Q544">
        <v>0</v>
      </c>
      <c r="R544">
        <v>-138.36359999999999</v>
      </c>
      <c r="S544">
        <v>0</v>
      </c>
      <c r="T544">
        <v>46.598700000000001</v>
      </c>
      <c r="AA544" t="s">
        <v>465</v>
      </c>
      <c r="AB544" t="s">
        <v>46</v>
      </c>
      <c r="AC544" t="b">
        <v>0</v>
      </c>
    </row>
    <row r="545" spans="1:29" hidden="1" x14ac:dyDescent="0.25">
      <c r="A545" t="s">
        <v>134</v>
      </c>
      <c r="B545" t="s">
        <v>467</v>
      </c>
      <c r="C545" t="s">
        <v>584</v>
      </c>
      <c r="D545" s="28" t="s">
        <v>464</v>
      </c>
      <c r="E545" t="s">
        <v>330</v>
      </c>
      <c r="F545" t="s">
        <v>595</v>
      </c>
      <c r="G545" t="str">
        <f t="shared" si="38"/>
        <v>SWHC046-01</v>
      </c>
      <c r="H545" t="str">
        <f t="shared" si="34"/>
        <v>ExAnte2019</v>
      </c>
      <c r="I545" t="str">
        <f t="shared" si="35"/>
        <v>IOU workpaper</v>
      </c>
      <c r="J545" s="2">
        <f t="shared" si="36"/>
        <v>43775</v>
      </c>
      <c r="K545" t="s">
        <v>203</v>
      </c>
      <c r="L545">
        <f t="shared" si="37"/>
        <v>1</v>
      </c>
      <c r="O545">
        <v>0</v>
      </c>
      <c r="P545">
        <v>0</v>
      </c>
      <c r="Q545">
        <v>0</v>
      </c>
      <c r="R545">
        <v>155.90979999999999</v>
      </c>
      <c r="S545">
        <v>0</v>
      </c>
      <c r="T545">
        <v>6.4581999999999997</v>
      </c>
      <c r="AA545" t="s">
        <v>465</v>
      </c>
      <c r="AB545" t="s">
        <v>46</v>
      </c>
      <c r="AC545" t="b">
        <v>0</v>
      </c>
    </row>
    <row r="546" spans="1:29" hidden="1" x14ac:dyDescent="0.25">
      <c r="A546" t="s">
        <v>134</v>
      </c>
      <c r="B546" t="s">
        <v>467</v>
      </c>
      <c r="C546" t="s">
        <v>584</v>
      </c>
      <c r="D546" s="28" t="s">
        <v>464</v>
      </c>
      <c r="E546" t="s">
        <v>338</v>
      </c>
      <c r="F546" t="s">
        <v>595</v>
      </c>
      <c r="G546" t="str">
        <f t="shared" si="38"/>
        <v>SWHC046-01</v>
      </c>
      <c r="H546" t="str">
        <f t="shared" si="34"/>
        <v>ExAnte2019</v>
      </c>
      <c r="I546" t="str">
        <f t="shared" si="35"/>
        <v>IOU workpaper</v>
      </c>
      <c r="J546" s="2">
        <f t="shared" si="36"/>
        <v>43775</v>
      </c>
      <c r="K546" t="s">
        <v>203</v>
      </c>
      <c r="L546">
        <f t="shared" si="37"/>
        <v>1</v>
      </c>
      <c r="O546">
        <v>0</v>
      </c>
      <c r="P546">
        <v>0</v>
      </c>
      <c r="Q546">
        <v>0</v>
      </c>
      <c r="R546">
        <v>-724.529</v>
      </c>
      <c r="S546">
        <v>0</v>
      </c>
      <c r="T546">
        <v>105.6113</v>
      </c>
      <c r="AA546" t="s">
        <v>465</v>
      </c>
      <c r="AB546" t="s">
        <v>46</v>
      </c>
      <c r="AC546" t="b">
        <v>0</v>
      </c>
    </row>
    <row r="547" spans="1:29" hidden="1" x14ac:dyDescent="0.25">
      <c r="A547" t="s">
        <v>134</v>
      </c>
      <c r="B547" t="s">
        <v>467</v>
      </c>
      <c r="C547" t="s">
        <v>585</v>
      </c>
      <c r="D547" s="28" t="s">
        <v>464</v>
      </c>
      <c r="E547" t="s">
        <v>202</v>
      </c>
      <c r="F547" t="s">
        <v>595</v>
      </c>
      <c r="G547" t="str">
        <f t="shared" si="38"/>
        <v>SWHC046-01</v>
      </c>
      <c r="H547" t="str">
        <f t="shared" si="34"/>
        <v>ExAnte2019</v>
      </c>
      <c r="I547" t="str">
        <f t="shared" si="35"/>
        <v>IOU workpaper</v>
      </c>
      <c r="J547" s="2">
        <f t="shared" si="36"/>
        <v>43775</v>
      </c>
      <c r="K547" t="s">
        <v>203</v>
      </c>
      <c r="L547">
        <f t="shared" si="37"/>
        <v>1</v>
      </c>
      <c r="O547">
        <v>0</v>
      </c>
      <c r="P547">
        <v>0</v>
      </c>
      <c r="Q547">
        <v>0</v>
      </c>
      <c r="R547">
        <v>-24.308599999999998</v>
      </c>
      <c r="S547">
        <v>0</v>
      </c>
      <c r="T547">
        <v>110.1401</v>
      </c>
      <c r="AA547" t="s">
        <v>465</v>
      </c>
      <c r="AB547" t="s">
        <v>46</v>
      </c>
      <c r="AC547" t="b">
        <v>0</v>
      </c>
    </row>
    <row r="548" spans="1:29" hidden="1" x14ac:dyDescent="0.25">
      <c r="A548" t="s">
        <v>134</v>
      </c>
      <c r="B548" t="s">
        <v>467</v>
      </c>
      <c r="C548" t="s">
        <v>585</v>
      </c>
      <c r="D548" s="28" t="s">
        <v>464</v>
      </c>
      <c r="E548" t="s">
        <v>224</v>
      </c>
      <c r="F548" t="s">
        <v>595</v>
      </c>
      <c r="G548" t="str">
        <f t="shared" si="38"/>
        <v>SWHC046-01</v>
      </c>
      <c r="H548" t="str">
        <f t="shared" si="34"/>
        <v>ExAnte2019</v>
      </c>
      <c r="I548" t="str">
        <f t="shared" si="35"/>
        <v>IOU workpaper</v>
      </c>
      <c r="J548" s="2">
        <f t="shared" si="36"/>
        <v>43775</v>
      </c>
      <c r="K548" t="s">
        <v>203</v>
      </c>
      <c r="L548">
        <f t="shared" si="37"/>
        <v>1</v>
      </c>
      <c r="O548">
        <v>0</v>
      </c>
      <c r="P548">
        <v>0</v>
      </c>
      <c r="Q548">
        <v>0</v>
      </c>
      <c r="R548">
        <v>-21.021699999999999</v>
      </c>
      <c r="S548">
        <v>0</v>
      </c>
      <c r="T548">
        <v>102.03279999999999</v>
      </c>
      <c r="AA548" t="s">
        <v>465</v>
      </c>
      <c r="AB548" t="s">
        <v>46</v>
      </c>
      <c r="AC548" t="b">
        <v>0</v>
      </c>
    </row>
    <row r="549" spans="1:29" hidden="1" x14ac:dyDescent="0.25">
      <c r="A549" t="s">
        <v>134</v>
      </c>
      <c r="B549" t="s">
        <v>467</v>
      </c>
      <c r="C549" t="s">
        <v>585</v>
      </c>
      <c r="D549" s="28" t="s">
        <v>464</v>
      </c>
      <c r="E549" t="s">
        <v>232</v>
      </c>
      <c r="F549" t="s">
        <v>595</v>
      </c>
      <c r="G549" t="str">
        <f t="shared" si="38"/>
        <v>SWHC046-01</v>
      </c>
      <c r="H549" t="str">
        <f t="shared" si="34"/>
        <v>ExAnte2019</v>
      </c>
      <c r="I549" t="str">
        <f t="shared" si="35"/>
        <v>IOU workpaper</v>
      </c>
      <c r="J549" s="2">
        <f t="shared" si="36"/>
        <v>43775</v>
      </c>
      <c r="K549" t="s">
        <v>203</v>
      </c>
      <c r="L549">
        <f t="shared" si="37"/>
        <v>1</v>
      </c>
      <c r="O549">
        <v>0</v>
      </c>
      <c r="P549">
        <v>0</v>
      </c>
      <c r="Q549">
        <v>0</v>
      </c>
      <c r="R549">
        <v>208.56489999999999</v>
      </c>
      <c r="S549">
        <v>0</v>
      </c>
      <c r="T549">
        <v>54.962000000000003</v>
      </c>
      <c r="AA549" t="s">
        <v>465</v>
      </c>
      <c r="AB549" t="s">
        <v>46</v>
      </c>
      <c r="AC549" t="b">
        <v>0</v>
      </c>
    </row>
    <row r="550" spans="1:29" hidden="1" x14ac:dyDescent="0.25">
      <c r="A550" t="s">
        <v>134</v>
      </c>
      <c r="B550" t="s">
        <v>467</v>
      </c>
      <c r="C550" t="s">
        <v>585</v>
      </c>
      <c r="D550" s="28" t="s">
        <v>464</v>
      </c>
      <c r="E550" t="s">
        <v>240</v>
      </c>
      <c r="F550" t="s">
        <v>595</v>
      </c>
      <c r="G550" t="str">
        <f t="shared" si="38"/>
        <v>SWHC046-01</v>
      </c>
      <c r="H550" t="str">
        <f t="shared" si="34"/>
        <v>ExAnte2019</v>
      </c>
      <c r="I550" t="str">
        <f t="shared" si="35"/>
        <v>IOU workpaper</v>
      </c>
      <c r="J550" s="2">
        <f t="shared" si="36"/>
        <v>43775</v>
      </c>
      <c r="K550" t="s">
        <v>203</v>
      </c>
      <c r="L550">
        <f t="shared" si="37"/>
        <v>1</v>
      </c>
      <c r="O550">
        <v>0</v>
      </c>
      <c r="P550">
        <v>0</v>
      </c>
      <c r="Q550">
        <v>0</v>
      </c>
      <c r="R550">
        <v>63.357100000000003</v>
      </c>
      <c r="S550">
        <v>0</v>
      </c>
      <c r="T550">
        <v>76.071799999999996</v>
      </c>
      <c r="AA550" t="s">
        <v>465</v>
      </c>
      <c r="AB550" t="s">
        <v>46</v>
      </c>
      <c r="AC550" t="b">
        <v>0</v>
      </c>
    </row>
    <row r="551" spans="1:29" hidden="1" x14ac:dyDescent="0.25">
      <c r="A551" t="s">
        <v>134</v>
      </c>
      <c r="B551" t="s">
        <v>467</v>
      </c>
      <c r="C551" t="s">
        <v>585</v>
      </c>
      <c r="D551" s="28" t="s">
        <v>464</v>
      </c>
      <c r="E551" t="s">
        <v>248</v>
      </c>
      <c r="F551" t="s">
        <v>595</v>
      </c>
      <c r="G551" t="str">
        <f t="shared" si="38"/>
        <v>SWHC046-01</v>
      </c>
      <c r="H551" t="str">
        <f t="shared" si="34"/>
        <v>ExAnte2019</v>
      </c>
      <c r="I551" t="str">
        <f t="shared" si="35"/>
        <v>IOU workpaper</v>
      </c>
      <c r="J551" s="2">
        <f t="shared" si="36"/>
        <v>43775</v>
      </c>
      <c r="K551" t="s">
        <v>203</v>
      </c>
      <c r="L551">
        <f t="shared" si="37"/>
        <v>1</v>
      </c>
      <c r="O551">
        <v>0</v>
      </c>
      <c r="P551">
        <v>0</v>
      </c>
      <c r="Q551">
        <v>0</v>
      </c>
      <c r="R551">
        <v>156.59030000000001</v>
      </c>
      <c r="S551">
        <v>0</v>
      </c>
      <c r="T551">
        <v>66.0154</v>
      </c>
      <c r="AA551" t="s">
        <v>465</v>
      </c>
      <c r="AB551" t="s">
        <v>46</v>
      </c>
      <c r="AC551" t="b">
        <v>0</v>
      </c>
    </row>
    <row r="552" spans="1:29" hidden="1" x14ac:dyDescent="0.25">
      <c r="A552" t="s">
        <v>134</v>
      </c>
      <c r="B552" t="s">
        <v>467</v>
      </c>
      <c r="C552" t="s">
        <v>585</v>
      </c>
      <c r="D552" s="28" t="s">
        <v>464</v>
      </c>
      <c r="E552" t="s">
        <v>256</v>
      </c>
      <c r="F552" t="s">
        <v>595</v>
      </c>
      <c r="G552" t="str">
        <f t="shared" si="38"/>
        <v>SWHC046-01</v>
      </c>
      <c r="H552" t="str">
        <f t="shared" si="34"/>
        <v>ExAnte2019</v>
      </c>
      <c r="I552" t="str">
        <f t="shared" si="35"/>
        <v>IOU workpaper</v>
      </c>
      <c r="J552" s="2">
        <f t="shared" si="36"/>
        <v>43775</v>
      </c>
      <c r="K552" t="s">
        <v>203</v>
      </c>
      <c r="L552">
        <f t="shared" si="37"/>
        <v>1</v>
      </c>
      <c r="O552">
        <v>0</v>
      </c>
      <c r="P552">
        <v>0</v>
      </c>
      <c r="Q552">
        <v>0</v>
      </c>
      <c r="R552">
        <v>334.81880000000001</v>
      </c>
      <c r="S552">
        <v>0</v>
      </c>
      <c r="T552">
        <v>20.91</v>
      </c>
      <c r="AA552" t="s">
        <v>465</v>
      </c>
      <c r="AB552" t="s">
        <v>46</v>
      </c>
      <c r="AC552" t="b">
        <v>0</v>
      </c>
    </row>
    <row r="553" spans="1:29" hidden="1" x14ac:dyDescent="0.25">
      <c r="A553" t="s">
        <v>134</v>
      </c>
      <c r="B553" t="s">
        <v>467</v>
      </c>
      <c r="C553" t="s">
        <v>585</v>
      </c>
      <c r="D553" s="28" t="s">
        <v>464</v>
      </c>
      <c r="E553" t="s">
        <v>265</v>
      </c>
      <c r="F553" t="s">
        <v>595</v>
      </c>
      <c r="G553" t="str">
        <f t="shared" si="38"/>
        <v>SWHC046-01</v>
      </c>
      <c r="H553" t="str">
        <f t="shared" si="34"/>
        <v>ExAnte2019</v>
      </c>
      <c r="I553" t="str">
        <f t="shared" si="35"/>
        <v>IOU workpaper</v>
      </c>
      <c r="J553" s="2">
        <f t="shared" si="36"/>
        <v>43775</v>
      </c>
      <c r="K553" t="s">
        <v>203</v>
      </c>
      <c r="L553">
        <f t="shared" si="37"/>
        <v>1</v>
      </c>
      <c r="O553">
        <v>0</v>
      </c>
      <c r="P553">
        <v>0</v>
      </c>
      <c r="Q553">
        <v>0</v>
      </c>
      <c r="R553">
        <v>370.61779999999999</v>
      </c>
      <c r="S553">
        <v>0</v>
      </c>
      <c r="T553">
        <v>7.3940999999999999</v>
      </c>
      <c r="AA553" t="s">
        <v>465</v>
      </c>
      <c r="AB553" t="s">
        <v>46</v>
      </c>
      <c r="AC553" t="b">
        <v>0</v>
      </c>
    </row>
    <row r="554" spans="1:29" hidden="1" x14ac:dyDescent="0.25">
      <c r="A554" t="s">
        <v>134</v>
      </c>
      <c r="B554" t="s">
        <v>467</v>
      </c>
      <c r="C554" t="s">
        <v>585</v>
      </c>
      <c r="D554" s="28" t="s">
        <v>464</v>
      </c>
      <c r="E554" t="s">
        <v>274</v>
      </c>
      <c r="F554" t="s">
        <v>595</v>
      </c>
      <c r="G554" t="str">
        <f t="shared" si="38"/>
        <v>SWHC046-01</v>
      </c>
      <c r="H554" t="str">
        <f t="shared" si="34"/>
        <v>ExAnte2019</v>
      </c>
      <c r="I554" t="str">
        <f t="shared" si="35"/>
        <v>IOU workpaper</v>
      </c>
      <c r="J554" s="2">
        <f t="shared" si="36"/>
        <v>43775</v>
      </c>
      <c r="K554" t="s">
        <v>203</v>
      </c>
      <c r="L554">
        <f t="shared" si="37"/>
        <v>1</v>
      </c>
      <c r="O554">
        <v>0</v>
      </c>
      <c r="P554">
        <v>0</v>
      </c>
      <c r="Q554">
        <v>0</v>
      </c>
      <c r="R554">
        <v>294.58359999999999</v>
      </c>
      <c r="S554">
        <v>0</v>
      </c>
      <c r="T554">
        <v>22.408100000000001</v>
      </c>
      <c r="AA554" t="s">
        <v>465</v>
      </c>
      <c r="AB554" t="s">
        <v>46</v>
      </c>
      <c r="AC554" t="b">
        <v>0</v>
      </c>
    </row>
    <row r="555" spans="1:29" hidden="1" x14ac:dyDescent="0.25">
      <c r="A555" t="s">
        <v>134</v>
      </c>
      <c r="B555" t="s">
        <v>467</v>
      </c>
      <c r="C555" t="s">
        <v>585</v>
      </c>
      <c r="D555" s="28" t="s">
        <v>464</v>
      </c>
      <c r="E555" t="s">
        <v>282</v>
      </c>
      <c r="F555" t="s">
        <v>595</v>
      </c>
      <c r="G555" t="str">
        <f t="shared" si="38"/>
        <v>SWHC046-01</v>
      </c>
      <c r="H555" t="str">
        <f t="shared" si="34"/>
        <v>ExAnte2019</v>
      </c>
      <c r="I555" t="str">
        <f t="shared" si="35"/>
        <v>IOU workpaper</v>
      </c>
      <c r="J555" s="2">
        <f t="shared" si="36"/>
        <v>43775</v>
      </c>
      <c r="K555" t="s">
        <v>203</v>
      </c>
      <c r="L555">
        <f t="shared" si="37"/>
        <v>1</v>
      </c>
      <c r="O555">
        <v>0</v>
      </c>
      <c r="P555">
        <v>0</v>
      </c>
      <c r="Q555">
        <v>0</v>
      </c>
      <c r="R555">
        <v>335.18060000000003</v>
      </c>
      <c r="S555">
        <v>0</v>
      </c>
      <c r="T555">
        <v>24.839099999999998</v>
      </c>
      <c r="AA555" t="s">
        <v>465</v>
      </c>
      <c r="AB555" t="s">
        <v>46</v>
      </c>
      <c r="AC555" t="b">
        <v>0</v>
      </c>
    </row>
    <row r="556" spans="1:29" hidden="1" x14ac:dyDescent="0.25">
      <c r="A556" t="s">
        <v>134</v>
      </c>
      <c r="B556" t="s">
        <v>467</v>
      </c>
      <c r="C556" t="s">
        <v>585</v>
      </c>
      <c r="D556" s="28" t="s">
        <v>464</v>
      </c>
      <c r="E556" t="s">
        <v>290</v>
      </c>
      <c r="F556" t="s">
        <v>595</v>
      </c>
      <c r="G556" t="str">
        <f t="shared" si="38"/>
        <v>SWHC046-01</v>
      </c>
      <c r="H556" t="str">
        <f t="shared" si="34"/>
        <v>ExAnte2019</v>
      </c>
      <c r="I556" t="str">
        <f t="shared" si="35"/>
        <v>IOU workpaper</v>
      </c>
      <c r="J556" s="2">
        <f t="shared" si="36"/>
        <v>43775</v>
      </c>
      <c r="K556" t="s">
        <v>203</v>
      </c>
      <c r="L556">
        <f t="shared" si="37"/>
        <v>1</v>
      </c>
      <c r="O556">
        <v>0</v>
      </c>
      <c r="P556">
        <v>0</v>
      </c>
      <c r="Q556">
        <v>0</v>
      </c>
      <c r="R556">
        <v>290.1875</v>
      </c>
      <c r="S556">
        <v>0</v>
      </c>
      <c r="T556">
        <v>38.5989</v>
      </c>
      <c r="AA556" t="s">
        <v>465</v>
      </c>
      <c r="AB556" t="s">
        <v>46</v>
      </c>
      <c r="AC556" t="b">
        <v>0</v>
      </c>
    </row>
    <row r="557" spans="1:29" hidden="1" x14ac:dyDescent="0.25">
      <c r="A557" t="s">
        <v>134</v>
      </c>
      <c r="B557" t="s">
        <v>467</v>
      </c>
      <c r="C557" t="s">
        <v>585</v>
      </c>
      <c r="D557" s="28" t="s">
        <v>464</v>
      </c>
      <c r="E557" t="s">
        <v>298</v>
      </c>
      <c r="F557" t="s">
        <v>595</v>
      </c>
      <c r="G557" t="str">
        <f t="shared" si="38"/>
        <v>SWHC046-01</v>
      </c>
      <c r="H557" t="str">
        <f t="shared" si="34"/>
        <v>ExAnte2019</v>
      </c>
      <c r="I557" t="str">
        <f t="shared" si="35"/>
        <v>IOU workpaper</v>
      </c>
      <c r="J557" s="2">
        <f t="shared" si="36"/>
        <v>43775</v>
      </c>
      <c r="K557" t="s">
        <v>203</v>
      </c>
      <c r="L557">
        <f t="shared" si="37"/>
        <v>1</v>
      </c>
      <c r="O557">
        <v>0</v>
      </c>
      <c r="P557">
        <v>0</v>
      </c>
      <c r="Q557">
        <v>0</v>
      </c>
      <c r="R557">
        <v>148.0752</v>
      </c>
      <c r="S557">
        <v>0</v>
      </c>
      <c r="T557">
        <v>68.685599999999994</v>
      </c>
      <c r="AA557" t="s">
        <v>465</v>
      </c>
      <c r="AB557" t="s">
        <v>46</v>
      </c>
      <c r="AC557" t="b">
        <v>0</v>
      </c>
    </row>
    <row r="558" spans="1:29" hidden="1" x14ac:dyDescent="0.25">
      <c r="A558" t="s">
        <v>134</v>
      </c>
      <c r="B558" t="s">
        <v>467</v>
      </c>
      <c r="C558" t="s">
        <v>585</v>
      </c>
      <c r="D558" s="28" t="s">
        <v>464</v>
      </c>
      <c r="E558" t="s">
        <v>306</v>
      </c>
      <c r="F558" t="s">
        <v>595</v>
      </c>
      <c r="G558" t="str">
        <f t="shared" si="38"/>
        <v>SWHC046-01</v>
      </c>
      <c r="H558" t="str">
        <f t="shared" si="34"/>
        <v>ExAnte2019</v>
      </c>
      <c r="I558" t="str">
        <f t="shared" si="35"/>
        <v>IOU workpaper</v>
      </c>
      <c r="J558" s="2">
        <f t="shared" si="36"/>
        <v>43775</v>
      </c>
      <c r="K558" t="s">
        <v>203</v>
      </c>
      <c r="L558">
        <f t="shared" si="37"/>
        <v>1</v>
      </c>
      <c r="O558">
        <v>0</v>
      </c>
      <c r="P558">
        <v>0</v>
      </c>
      <c r="Q558">
        <v>0</v>
      </c>
      <c r="R558">
        <v>113.48399999999999</v>
      </c>
      <c r="S558">
        <v>0</v>
      </c>
      <c r="T558">
        <v>73.988399999999999</v>
      </c>
      <c r="AA558" t="s">
        <v>465</v>
      </c>
      <c r="AB558" t="s">
        <v>46</v>
      </c>
      <c r="AC558" t="b">
        <v>0</v>
      </c>
    </row>
    <row r="559" spans="1:29" hidden="1" x14ac:dyDescent="0.25">
      <c r="A559" t="s">
        <v>134</v>
      </c>
      <c r="B559" t="s">
        <v>467</v>
      </c>
      <c r="C559" t="s">
        <v>585</v>
      </c>
      <c r="D559" s="28" t="s">
        <v>464</v>
      </c>
      <c r="E559" t="s">
        <v>314</v>
      </c>
      <c r="F559" t="s">
        <v>595</v>
      </c>
      <c r="G559" t="str">
        <f t="shared" si="38"/>
        <v>SWHC046-01</v>
      </c>
      <c r="H559" t="str">
        <f t="shared" si="34"/>
        <v>ExAnte2019</v>
      </c>
      <c r="I559" t="str">
        <f t="shared" si="35"/>
        <v>IOU workpaper</v>
      </c>
      <c r="J559" s="2">
        <f t="shared" si="36"/>
        <v>43775</v>
      </c>
      <c r="K559" t="s">
        <v>203</v>
      </c>
      <c r="L559">
        <f t="shared" si="37"/>
        <v>1</v>
      </c>
      <c r="O559">
        <v>0</v>
      </c>
      <c r="P559">
        <v>0</v>
      </c>
      <c r="Q559">
        <v>0</v>
      </c>
      <c r="R559">
        <v>189.86410000000001</v>
      </c>
      <c r="S559">
        <v>0</v>
      </c>
      <c r="T559">
        <v>60.549399999999999</v>
      </c>
      <c r="AA559" t="s">
        <v>465</v>
      </c>
      <c r="AB559" t="s">
        <v>46</v>
      </c>
      <c r="AC559" t="b">
        <v>0</v>
      </c>
    </row>
    <row r="560" spans="1:29" hidden="1" x14ac:dyDescent="0.25">
      <c r="A560" t="s">
        <v>134</v>
      </c>
      <c r="B560" t="s">
        <v>467</v>
      </c>
      <c r="C560" t="s">
        <v>585</v>
      </c>
      <c r="D560" s="28" t="s">
        <v>464</v>
      </c>
      <c r="E560" t="s">
        <v>322</v>
      </c>
      <c r="F560" t="s">
        <v>595</v>
      </c>
      <c r="G560" t="str">
        <f t="shared" si="38"/>
        <v>SWHC046-01</v>
      </c>
      <c r="H560" t="str">
        <f t="shared" si="34"/>
        <v>ExAnte2019</v>
      </c>
      <c r="I560" t="str">
        <f t="shared" si="35"/>
        <v>IOU workpaper</v>
      </c>
      <c r="J560" s="2">
        <f t="shared" si="36"/>
        <v>43775</v>
      </c>
      <c r="K560" t="s">
        <v>203</v>
      </c>
      <c r="L560">
        <f t="shared" si="37"/>
        <v>1</v>
      </c>
      <c r="O560">
        <v>0</v>
      </c>
      <c r="P560">
        <v>0</v>
      </c>
      <c r="Q560">
        <v>0</v>
      </c>
      <c r="R560">
        <v>93.070099999999996</v>
      </c>
      <c r="S560">
        <v>0</v>
      </c>
      <c r="T560">
        <v>76.0762</v>
      </c>
      <c r="AA560" t="s">
        <v>465</v>
      </c>
      <c r="AB560" t="s">
        <v>46</v>
      </c>
      <c r="AC560" t="b">
        <v>0</v>
      </c>
    </row>
    <row r="561" spans="1:29" hidden="1" x14ac:dyDescent="0.25">
      <c r="A561" t="s">
        <v>134</v>
      </c>
      <c r="B561" t="s">
        <v>467</v>
      </c>
      <c r="C561" t="s">
        <v>585</v>
      </c>
      <c r="D561" s="28" t="s">
        <v>464</v>
      </c>
      <c r="E561" t="s">
        <v>330</v>
      </c>
      <c r="F561" t="s">
        <v>595</v>
      </c>
      <c r="G561" t="str">
        <f t="shared" si="38"/>
        <v>SWHC046-01</v>
      </c>
      <c r="H561" t="str">
        <f t="shared" si="34"/>
        <v>ExAnte2019</v>
      </c>
      <c r="I561" t="str">
        <f t="shared" si="35"/>
        <v>IOU workpaper</v>
      </c>
      <c r="J561" s="2">
        <f t="shared" si="36"/>
        <v>43775</v>
      </c>
      <c r="K561" t="s">
        <v>203</v>
      </c>
      <c r="L561">
        <f t="shared" si="37"/>
        <v>1</v>
      </c>
      <c r="O561">
        <v>0</v>
      </c>
      <c r="P561">
        <v>0</v>
      </c>
      <c r="Q561">
        <v>0</v>
      </c>
      <c r="R561">
        <v>474.09449999999998</v>
      </c>
      <c r="S561">
        <v>0</v>
      </c>
      <c r="T561">
        <v>9.2789999999999999</v>
      </c>
      <c r="AA561" t="s">
        <v>465</v>
      </c>
      <c r="AB561" t="s">
        <v>46</v>
      </c>
      <c r="AC561" t="b">
        <v>0</v>
      </c>
    </row>
    <row r="562" spans="1:29" hidden="1" x14ac:dyDescent="0.25">
      <c r="A562" t="s">
        <v>134</v>
      </c>
      <c r="B562" t="s">
        <v>467</v>
      </c>
      <c r="C562" t="s">
        <v>585</v>
      </c>
      <c r="D562" s="28" t="s">
        <v>464</v>
      </c>
      <c r="E562" t="s">
        <v>338</v>
      </c>
      <c r="F562" t="s">
        <v>595</v>
      </c>
      <c r="G562" t="str">
        <f t="shared" si="38"/>
        <v>SWHC046-01</v>
      </c>
      <c r="H562" t="str">
        <f t="shared" si="34"/>
        <v>ExAnte2019</v>
      </c>
      <c r="I562" t="str">
        <f t="shared" si="35"/>
        <v>IOU workpaper</v>
      </c>
      <c r="J562" s="2">
        <f t="shared" si="36"/>
        <v>43775</v>
      </c>
      <c r="K562" t="s">
        <v>203</v>
      </c>
      <c r="L562">
        <f t="shared" si="37"/>
        <v>1</v>
      </c>
      <c r="O562">
        <v>0</v>
      </c>
      <c r="P562">
        <v>0</v>
      </c>
      <c r="Q562">
        <v>0</v>
      </c>
      <c r="R562">
        <v>-411.83690000000001</v>
      </c>
      <c r="S562">
        <v>0</v>
      </c>
      <c r="T562">
        <v>148.09780000000001</v>
      </c>
      <c r="AA562" t="s">
        <v>465</v>
      </c>
      <c r="AB562" t="s">
        <v>46</v>
      </c>
      <c r="AC562" t="b">
        <v>0</v>
      </c>
    </row>
    <row r="563" spans="1:29" hidden="1" x14ac:dyDescent="0.25">
      <c r="A563" t="s">
        <v>134</v>
      </c>
      <c r="B563" t="s">
        <v>467</v>
      </c>
      <c r="C563" t="s">
        <v>586</v>
      </c>
      <c r="D563" s="28" t="s">
        <v>464</v>
      </c>
      <c r="E563" t="s">
        <v>202</v>
      </c>
      <c r="F563" t="s">
        <v>595</v>
      </c>
      <c r="G563" t="str">
        <f t="shared" si="38"/>
        <v>SWHC046-01</v>
      </c>
      <c r="H563" t="str">
        <f t="shared" si="34"/>
        <v>ExAnte2019</v>
      </c>
      <c r="I563" t="str">
        <f t="shared" si="35"/>
        <v>IOU workpaper</v>
      </c>
      <c r="J563" s="2">
        <f t="shared" si="36"/>
        <v>43775</v>
      </c>
      <c r="K563" t="s">
        <v>203</v>
      </c>
      <c r="L563">
        <f t="shared" si="37"/>
        <v>1</v>
      </c>
      <c r="O563">
        <v>0</v>
      </c>
      <c r="P563">
        <v>0</v>
      </c>
      <c r="Q563">
        <v>0</v>
      </c>
      <c r="R563">
        <v>-266.51510000000002</v>
      </c>
      <c r="S563">
        <v>0</v>
      </c>
      <c r="T563">
        <v>126.6776</v>
      </c>
      <c r="AA563" t="s">
        <v>465</v>
      </c>
      <c r="AB563" t="s">
        <v>46</v>
      </c>
      <c r="AC563" t="b">
        <v>0</v>
      </c>
    </row>
    <row r="564" spans="1:29" hidden="1" x14ac:dyDescent="0.25">
      <c r="A564" t="s">
        <v>134</v>
      </c>
      <c r="B564" t="s">
        <v>467</v>
      </c>
      <c r="C564" t="s">
        <v>586</v>
      </c>
      <c r="D564" s="28" t="s">
        <v>464</v>
      </c>
      <c r="E564" t="s">
        <v>224</v>
      </c>
      <c r="F564" t="s">
        <v>595</v>
      </c>
      <c r="G564" t="str">
        <f t="shared" si="38"/>
        <v>SWHC046-01</v>
      </c>
      <c r="H564" t="str">
        <f t="shared" si="34"/>
        <v>ExAnte2019</v>
      </c>
      <c r="I564" t="str">
        <f t="shared" si="35"/>
        <v>IOU workpaper</v>
      </c>
      <c r="J564" s="2">
        <f t="shared" si="36"/>
        <v>43775</v>
      </c>
      <c r="K564" t="s">
        <v>203</v>
      </c>
      <c r="L564">
        <f t="shared" si="37"/>
        <v>1</v>
      </c>
      <c r="O564">
        <v>0</v>
      </c>
      <c r="P564">
        <v>0</v>
      </c>
      <c r="Q564">
        <v>0</v>
      </c>
      <c r="R564">
        <v>-79.379800000000003</v>
      </c>
      <c r="S564">
        <v>0</v>
      </c>
      <c r="T564">
        <v>90.688400000000001</v>
      </c>
      <c r="AA564" t="s">
        <v>465</v>
      </c>
      <c r="AB564" t="s">
        <v>46</v>
      </c>
      <c r="AC564" t="b">
        <v>0</v>
      </c>
    </row>
    <row r="565" spans="1:29" hidden="1" x14ac:dyDescent="0.25">
      <c r="A565" t="s">
        <v>134</v>
      </c>
      <c r="B565" t="s">
        <v>467</v>
      </c>
      <c r="C565" t="s">
        <v>586</v>
      </c>
      <c r="D565" s="28" t="s">
        <v>464</v>
      </c>
      <c r="E565" t="s">
        <v>232</v>
      </c>
      <c r="F565" t="s">
        <v>595</v>
      </c>
      <c r="G565" t="str">
        <f t="shared" si="38"/>
        <v>SWHC046-01</v>
      </c>
      <c r="H565" t="str">
        <f t="shared" si="34"/>
        <v>ExAnte2019</v>
      </c>
      <c r="I565" t="str">
        <f t="shared" si="35"/>
        <v>IOU workpaper</v>
      </c>
      <c r="J565" s="2">
        <f t="shared" si="36"/>
        <v>43775</v>
      </c>
      <c r="K565" t="s">
        <v>203</v>
      </c>
      <c r="L565">
        <f t="shared" si="37"/>
        <v>1</v>
      </c>
      <c r="O565">
        <v>0</v>
      </c>
      <c r="P565">
        <v>0</v>
      </c>
      <c r="Q565">
        <v>0</v>
      </c>
      <c r="R565">
        <v>25.4559</v>
      </c>
      <c r="S565">
        <v>0</v>
      </c>
      <c r="T565">
        <v>72.267799999999994</v>
      </c>
      <c r="AA565" t="s">
        <v>465</v>
      </c>
      <c r="AB565" t="s">
        <v>46</v>
      </c>
      <c r="AC565" t="b">
        <v>0</v>
      </c>
    </row>
    <row r="566" spans="1:29" hidden="1" x14ac:dyDescent="0.25">
      <c r="A566" t="s">
        <v>134</v>
      </c>
      <c r="B566" t="s">
        <v>467</v>
      </c>
      <c r="C566" t="s">
        <v>586</v>
      </c>
      <c r="D566" s="28" t="s">
        <v>464</v>
      </c>
      <c r="E566" t="s">
        <v>240</v>
      </c>
      <c r="F566" t="s">
        <v>595</v>
      </c>
      <c r="G566" t="str">
        <f t="shared" si="38"/>
        <v>SWHC046-01</v>
      </c>
      <c r="H566" t="str">
        <f t="shared" si="34"/>
        <v>ExAnte2019</v>
      </c>
      <c r="I566" t="str">
        <f t="shared" si="35"/>
        <v>IOU workpaper</v>
      </c>
      <c r="J566" s="2">
        <f t="shared" si="36"/>
        <v>43775</v>
      </c>
      <c r="K566" t="s">
        <v>203</v>
      </c>
      <c r="L566">
        <f t="shared" si="37"/>
        <v>1</v>
      </c>
      <c r="O566">
        <v>0</v>
      </c>
      <c r="P566">
        <v>0</v>
      </c>
      <c r="Q566">
        <v>0</v>
      </c>
      <c r="R566">
        <v>23.0443</v>
      </c>
      <c r="S566">
        <v>0</v>
      </c>
      <c r="T566">
        <v>68.414199999999994</v>
      </c>
      <c r="AA566" t="s">
        <v>465</v>
      </c>
      <c r="AB566" t="s">
        <v>46</v>
      </c>
      <c r="AC566" t="b">
        <v>0</v>
      </c>
    </row>
    <row r="567" spans="1:29" hidden="1" x14ac:dyDescent="0.25">
      <c r="A567" t="s">
        <v>134</v>
      </c>
      <c r="B567" t="s">
        <v>467</v>
      </c>
      <c r="C567" t="s">
        <v>586</v>
      </c>
      <c r="D567" s="28" t="s">
        <v>464</v>
      </c>
      <c r="E567" t="s">
        <v>248</v>
      </c>
      <c r="F567" t="s">
        <v>595</v>
      </c>
      <c r="G567" t="str">
        <f t="shared" si="38"/>
        <v>SWHC046-01</v>
      </c>
      <c r="H567" t="str">
        <f t="shared" si="34"/>
        <v>ExAnte2019</v>
      </c>
      <c r="I567" t="str">
        <f t="shared" si="35"/>
        <v>IOU workpaper</v>
      </c>
      <c r="J567" s="2">
        <f t="shared" si="36"/>
        <v>43775</v>
      </c>
      <c r="K567" t="s">
        <v>203</v>
      </c>
      <c r="L567">
        <f t="shared" si="37"/>
        <v>1</v>
      </c>
      <c r="O567">
        <v>0</v>
      </c>
      <c r="P567">
        <v>0</v>
      </c>
      <c r="Q567">
        <v>0</v>
      </c>
      <c r="R567">
        <v>-63.564799999999998</v>
      </c>
      <c r="S567">
        <v>0</v>
      </c>
      <c r="T567">
        <v>82.741500000000002</v>
      </c>
      <c r="AA567" t="s">
        <v>465</v>
      </c>
      <c r="AB567" t="s">
        <v>46</v>
      </c>
      <c r="AC567" t="b">
        <v>0</v>
      </c>
    </row>
    <row r="568" spans="1:29" hidden="1" x14ac:dyDescent="0.25">
      <c r="A568" t="s">
        <v>134</v>
      </c>
      <c r="B568" t="s">
        <v>467</v>
      </c>
      <c r="C568" t="s">
        <v>586</v>
      </c>
      <c r="D568" s="28" t="s">
        <v>464</v>
      </c>
      <c r="E568" t="s">
        <v>256</v>
      </c>
      <c r="F568" t="s">
        <v>595</v>
      </c>
      <c r="G568" t="str">
        <f t="shared" si="38"/>
        <v>SWHC046-01</v>
      </c>
      <c r="H568" t="str">
        <f t="shared" si="34"/>
        <v>ExAnte2019</v>
      </c>
      <c r="I568" t="str">
        <f t="shared" si="35"/>
        <v>IOU workpaper</v>
      </c>
      <c r="J568" s="2">
        <f t="shared" si="36"/>
        <v>43775</v>
      </c>
      <c r="K568" t="s">
        <v>203</v>
      </c>
      <c r="L568">
        <f t="shared" si="37"/>
        <v>1</v>
      </c>
      <c r="O568">
        <v>0</v>
      </c>
      <c r="P568">
        <v>0</v>
      </c>
      <c r="Q568">
        <v>0</v>
      </c>
      <c r="R568">
        <v>172.99879999999999</v>
      </c>
      <c r="S568">
        <v>0</v>
      </c>
      <c r="T568">
        <v>42.613799999999998</v>
      </c>
      <c r="AA568" t="s">
        <v>465</v>
      </c>
      <c r="AB568" t="s">
        <v>46</v>
      </c>
      <c r="AC568" t="b">
        <v>0</v>
      </c>
    </row>
    <row r="569" spans="1:29" hidden="1" x14ac:dyDescent="0.25">
      <c r="A569" t="s">
        <v>134</v>
      </c>
      <c r="B569" t="s">
        <v>467</v>
      </c>
      <c r="C569" t="s">
        <v>586</v>
      </c>
      <c r="D569" s="28" t="s">
        <v>464</v>
      </c>
      <c r="E569" t="s">
        <v>265</v>
      </c>
      <c r="F569" t="s">
        <v>595</v>
      </c>
      <c r="G569" t="str">
        <f t="shared" si="38"/>
        <v>SWHC046-01</v>
      </c>
      <c r="H569" t="str">
        <f t="shared" si="34"/>
        <v>ExAnte2019</v>
      </c>
      <c r="I569" t="str">
        <f t="shared" si="35"/>
        <v>IOU workpaper</v>
      </c>
      <c r="J569" s="2">
        <f t="shared" si="36"/>
        <v>43775</v>
      </c>
      <c r="K569" t="s">
        <v>203</v>
      </c>
      <c r="L569">
        <f t="shared" si="37"/>
        <v>1</v>
      </c>
      <c r="O569">
        <v>0</v>
      </c>
      <c r="P569">
        <v>0</v>
      </c>
      <c r="Q569">
        <v>0</v>
      </c>
      <c r="R569">
        <v>222.50550000000001</v>
      </c>
      <c r="S569">
        <v>0</v>
      </c>
      <c r="T569">
        <v>27.924199999999999</v>
      </c>
      <c r="AA569" t="s">
        <v>465</v>
      </c>
      <c r="AB569" t="s">
        <v>46</v>
      </c>
      <c r="AC569" t="b">
        <v>0</v>
      </c>
    </row>
    <row r="570" spans="1:29" hidden="1" x14ac:dyDescent="0.25">
      <c r="A570" t="s">
        <v>134</v>
      </c>
      <c r="B570" t="s">
        <v>467</v>
      </c>
      <c r="C570" t="s">
        <v>586</v>
      </c>
      <c r="D570" s="28" t="s">
        <v>464</v>
      </c>
      <c r="E570" t="s">
        <v>274</v>
      </c>
      <c r="F570" t="s">
        <v>595</v>
      </c>
      <c r="G570" t="str">
        <f t="shared" si="38"/>
        <v>SWHC046-01</v>
      </c>
      <c r="H570" t="str">
        <f t="shared" si="34"/>
        <v>ExAnte2019</v>
      </c>
      <c r="I570" t="str">
        <f t="shared" si="35"/>
        <v>IOU workpaper</v>
      </c>
      <c r="J570" s="2">
        <f t="shared" si="36"/>
        <v>43775</v>
      </c>
      <c r="K570" t="s">
        <v>203</v>
      </c>
      <c r="L570">
        <f t="shared" si="37"/>
        <v>1</v>
      </c>
      <c r="O570">
        <v>0</v>
      </c>
      <c r="P570">
        <v>0</v>
      </c>
      <c r="Q570">
        <v>0</v>
      </c>
      <c r="R570">
        <v>224.06620000000001</v>
      </c>
      <c r="S570">
        <v>0</v>
      </c>
      <c r="T570">
        <v>35.293900000000001</v>
      </c>
      <c r="AA570" t="s">
        <v>465</v>
      </c>
      <c r="AB570" t="s">
        <v>46</v>
      </c>
      <c r="AC570" t="b">
        <v>0</v>
      </c>
    </row>
    <row r="571" spans="1:29" hidden="1" x14ac:dyDescent="0.25">
      <c r="A571" t="s">
        <v>134</v>
      </c>
      <c r="B571" t="s">
        <v>467</v>
      </c>
      <c r="C571" t="s">
        <v>586</v>
      </c>
      <c r="D571" s="28" t="s">
        <v>464</v>
      </c>
      <c r="E571" t="s">
        <v>282</v>
      </c>
      <c r="F571" t="s">
        <v>595</v>
      </c>
      <c r="G571" t="str">
        <f t="shared" si="38"/>
        <v>SWHC046-01</v>
      </c>
      <c r="H571" t="str">
        <f t="shared" si="34"/>
        <v>ExAnte2019</v>
      </c>
      <c r="I571" t="str">
        <f t="shared" si="35"/>
        <v>IOU workpaper</v>
      </c>
      <c r="J571" s="2">
        <f t="shared" si="36"/>
        <v>43775</v>
      </c>
      <c r="K571" t="s">
        <v>203</v>
      </c>
      <c r="L571">
        <f t="shared" si="37"/>
        <v>1</v>
      </c>
      <c r="O571">
        <v>0</v>
      </c>
      <c r="P571">
        <v>0</v>
      </c>
      <c r="Q571">
        <v>0</v>
      </c>
      <c r="R571">
        <v>201.9051</v>
      </c>
      <c r="S571">
        <v>0</v>
      </c>
      <c r="T571">
        <v>41.180799999999998</v>
      </c>
      <c r="AA571" t="s">
        <v>465</v>
      </c>
      <c r="AB571" t="s">
        <v>46</v>
      </c>
      <c r="AC571" t="b">
        <v>0</v>
      </c>
    </row>
    <row r="572" spans="1:29" hidden="1" x14ac:dyDescent="0.25">
      <c r="A572" t="s">
        <v>134</v>
      </c>
      <c r="B572" t="s">
        <v>467</v>
      </c>
      <c r="C572" t="s">
        <v>586</v>
      </c>
      <c r="D572" s="28" t="s">
        <v>464</v>
      </c>
      <c r="E572" t="s">
        <v>290</v>
      </c>
      <c r="F572" t="s">
        <v>595</v>
      </c>
      <c r="G572" t="str">
        <f t="shared" si="38"/>
        <v>SWHC046-01</v>
      </c>
      <c r="H572" t="str">
        <f t="shared" si="34"/>
        <v>ExAnte2019</v>
      </c>
      <c r="I572" t="str">
        <f t="shared" si="35"/>
        <v>IOU workpaper</v>
      </c>
      <c r="J572" s="2">
        <f t="shared" si="36"/>
        <v>43775</v>
      </c>
      <c r="K572" t="s">
        <v>203</v>
      </c>
      <c r="L572">
        <f t="shared" si="37"/>
        <v>1</v>
      </c>
      <c r="O572">
        <v>0</v>
      </c>
      <c r="P572">
        <v>0</v>
      </c>
      <c r="Q572">
        <v>0</v>
      </c>
      <c r="R572">
        <v>173.98249999999999</v>
      </c>
      <c r="S572">
        <v>0</v>
      </c>
      <c r="T572">
        <v>48.542000000000002</v>
      </c>
      <c r="AA572" t="s">
        <v>465</v>
      </c>
      <c r="AB572" t="s">
        <v>46</v>
      </c>
      <c r="AC572" t="b">
        <v>0</v>
      </c>
    </row>
    <row r="573" spans="1:29" hidden="1" x14ac:dyDescent="0.25">
      <c r="A573" t="s">
        <v>134</v>
      </c>
      <c r="B573" t="s">
        <v>467</v>
      </c>
      <c r="C573" t="s">
        <v>586</v>
      </c>
      <c r="D573" s="28" t="s">
        <v>464</v>
      </c>
      <c r="E573" t="s">
        <v>298</v>
      </c>
      <c r="F573" t="s">
        <v>595</v>
      </c>
      <c r="G573" t="str">
        <f t="shared" si="38"/>
        <v>SWHC046-01</v>
      </c>
      <c r="H573" t="str">
        <f t="shared" si="34"/>
        <v>ExAnte2019</v>
      </c>
      <c r="I573" t="str">
        <f t="shared" si="35"/>
        <v>IOU workpaper</v>
      </c>
      <c r="J573" s="2">
        <f t="shared" si="36"/>
        <v>43775</v>
      </c>
      <c r="K573" t="s">
        <v>203</v>
      </c>
      <c r="L573">
        <f t="shared" si="37"/>
        <v>1</v>
      </c>
      <c r="O573">
        <v>0</v>
      </c>
      <c r="P573">
        <v>0</v>
      </c>
      <c r="Q573">
        <v>0</v>
      </c>
      <c r="R573">
        <v>-2.7303000000000002</v>
      </c>
      <c r="S573">
        <v>0</v>
      </c>
      <c r="T573">
        <v>73.91</v>
      </c>
      <c r="AA573" t="s">
        <v>465</v>
      </c>
      <c r="AB573" t="s">
        <v>46</v>
      </c>
      <c r="AC573" t="b">
        <v>0</v>
      </c>
    </row>
    <row r="574" spans="1:29" hidden="1" x14ac:dyDescent="0.25">
      <c r="A574" t="s">
        <v>134</v>
      </c>
      <c r="B574" t="s">
        <v>467</v>
      </c>
      <c r="C574" t="s">
        <v>586</v>
      </c>
      <c r="D574" s="28" t="s">
        <v>464</v>
      </c>
      <c r="E574" t="s">
        <v>306</v>
      </c>
      <c r="F574" t="s">
        <v>595</v>
      </c>
      <c r="G574" t="str">
        <f t="shared" si="38"/>
        <v>SWHC046-01</v>
      </c>
      <c r="H574" t="str">
        <f t="shared" si="34"/>
        <v>ExAnte2019</v>
      </c>
      <c r="I574" t="str">
        <f t="shared" si="35"/>
        <v>IOU workpaper</v>
      </c>
      <c r="J574" s="2">
        <f t="shared" si="36"/>
        <v>43775</v>
      </c>
      <c r="K574" t="s">
        <v>203</v>
      </c>
      <c r="L574">
        <f t="shared" si="37"/>
        <v>1</v>
      </c>
      <c r="O574">
        <v>0</v>
      </c>
      <c r="P574">
        <v>0</v>
      </c>
      <c r="Q574">
        <v>0</v>
      </c>
      <c r="R574">
        <v>14.6365</v>
      </c>
      <c r="S574">
        <v>0</v>
      </c>
      <c r="T574">
        <v>75.479299999999995</v>
      </c>
      <c r="AA574" t="s">
        <v>465</v>
      </c>
      <c r="AB574" t="s">
        <v>46</v>
      </c>
      <c r="AC574" t="b">
        <v>0</v>
      </c>
    </row>
    <row r="575" spans="1:29" hidden="1" x14ac:dyDescent="0.25">
      <c r="A575" t="s">
        <v>134</v>
      </c>
      <c r="B575" t="s">
        <v>467</v>
      </c>
      <c r="C575" t="s">
        <v>586</v>
      </c>
      <c r="D575" s="28" t="s">
        <v>464</v>
      </c>
      <c r="E575" t="s">
        <v>314</v>
      </c>
      <c r="F575" t="s">
        <v>595</v>
      </c>
      <c r="G575" t="str">
        <f t="shared" si="38"/>
        <v>SWHC046-01</v>
      </c>
      <c r="H575" t="str">
        <f t="shared" si="34"/>
        <v>ExAnte2019</v>
      </c>
      <c r="I575" t="str">
        <f t="shared" si="35"/>
        <v>IOU workpaper</v>
      </c>
      <c r="J575" s="2">
        <f t="shared" si="36"/>
        <v>43775</v>
      </c>
      <c r="K575" t="s">
        <v>203</v>
      </c>
      <c r="L575">
        <f t="shared" si="37"/>
        <v>1</v>
      </c>
      <c r="O575">
        <v>0</v>
      </c>
      <c r="P575">
        <v>0</v>
      </c>
      <c r="Q575">
        <v>0</v>
      </c>
      <c r="R575">
        <v>68.869500000000002</v>
      </c>
      <c r="S575">
        <v>0</v>
      </c>
      <c r="T575">
        <v>66.841800000000006</v>
      </c>
      <c r="AA575" t="s">
        <v>465</v>
      </c>
      <c r="AB575" t="s">
        <v>46</v>
      </c>
      <c r="AC575" t="b">
        <v>0</v>
      </c>
    </row>
    <row r="576" spans="1:29" hidden="1" x14ac:dyDescent="0.25">
      <c r="A576" t="s">
        <v>134</v>
      </c>
      <c r="B576" t="s">
        <v>467</v>
      </c>
      <c r="C576" t="s">
        <v>586</v>
      </c>
      <c r="D576" s="28" t="s">
        <v>464</v>
      </c>
      <c r="E576" t="s">
        <v>322</v>
      </c>
      <c r="F576" t="s">
        <v>595</v>
      </c>
      <c r="G576" t="str">
        <f t="shared" si="38"/>
        <v>SWHC046-01</v>
      </c>
      <c r="H576" t="str">
        <f t="shared" si="34"/>
        <v>ExAnte2019</v>
      </c>
      <c r="I576" t="str">
        <f t="shared" si="35"/>
        <v>IOU workpaper</v>
      </c>
      <c r="J576" s="2">
        <f t="shared" si="36"/>
        <v>43775</v>
      </c>
      <c r="K576" t="s">
        <v>203</v>
      </c>
      <c r="L576">
        <f t="shared" si="37"/>
        <v>1</v>
      </c>
      <c r="O576">
        <v>0</v>
      </c>
      <c r="P576">
        <v>0</v>
      </c>
      <c r="Q576">
        <v>0</v>
      </c>
      <c r="R576">
        <v>-61.233600000000003</v>
      </c>
      <c r="S576">
        <v>0</v>
      </c>
      <c r="T576">
        <v>80.471199999999996</v>
      </c>
      <c r="AA576" t="s">
        <v>465</v>
      </c>
      <c r="AB576" t="s">
        <v>46</v>
      </c>
      <c r="AC576" t="b">
        <v>0</v>
      </c>
    </row>
    <row r="577" spans="1:29" hidden="1" x14ac:dyDescent="0.25">
      <c r="A577" t="s">
        <v>134</v>
      </c>
      <c r="B577" t="s">
        <v>467</v>
      </c>
      <c r="C577" t="s">
        <v>586</v>
      </c>
      <c r="D577" s="28" t="s">
        <v>464</v>
      </c>
      <c r="E577" t="s">
        <v>330</v>
      </c>
      <c r="F577" t="s">
        <v>595</v>
      </c>
      <c r="G577" t="str">
        <f t="shared" si="38"/>
        <v>SWHC046-01</v>
      </c>
      <c r="H577" t="str">
        <f t="shared" si="34"/>
        <v>ExAnte2019</v>
      </c>
      <c r="I577" t="str">
        <f t="shared" si="35"/>
        <v>IOU workpaper</v>
      </c>
      <c r="J577" s="2">
        <f t="shared" si="36"/>
        <v>43775</v>
      </c>
      <c r="K577" t="s">
        <v>203</v>
      </c>
      <c r="L577">
        <f t="shared" si="37"/>
        <v>1</v>
      </c>
      <c r="O577">
        <v>0</v>
      </c>
      <c r="P577">
        <v>0</v>
      </c>
      <c r="Q577">
        <v>0</v>
      </c>
      <c r="R577">
        <v>322.84859999999998</v>
      </c>
      <c r="S577">
        <v>0</v>
      </c>
      <c r="T577">
        <v>20.428899999999999</v>
      </c>
      <c r="AA577" t="s">
        <v>465</v>
      </c>
      <c r="AB577" t="s">
        <v>46</v>
      </c>
      <c r="AC577" t="b">
        <v>0</v>
      </c>
    </row>
    <row r="578" spans="1:29" hidden="1" x14ac:dyDescent="0.25">
      <c r="A578" t="s">
        <v>134</v>
      </c>
      <c r="B578" t="s">
        <v>467</v>
      </c>
      <c r="C578" t="s">
        <v>586</v>
      </c>
      <c r="D578" s="28" t="s">
        <v>464</v>
      </c>
      <c r="E578" t="s">
        <v>338</v>
      </c>
      <c r="F578" t="s">
        <v>595</v>
      </c>
      <c r="G578" t="str">
        <f t="shared" si="38"/>
        <v>SWHC046-01</v>
      </c>
      <c r="H578" t="str">
        <f t="shared" si="34"/>
        <v>ExAnte2019</v>
      </c>
      <c r="I578" t="str">
        <f t="shared" si="35"/>
        <v>IOU workpaper</v>
      </c>
      <c r="J578" s="2">
        <f t="shared" si="36"/>
        <v>43775</v>
      </c>
      <c r="K578" t="s">
        <v>203</v>
      </c>
      <c r="L578">
        <f t="shared" si="37"/>
        <v>1</v>
      </c>
      <c r="O578">
        <v>0</v>
      </c>
      <c r="P578">
        <v>0</v>
      </c>
      <c r="Q578">
        <v>0</v>
      </c>
      <c r="R578">
        <v>-598.12559999999996</v>
      </c>
      <c r="S578">
        <v>0</v>
      </c>
      <c r="T578">
        <v>155.91120000000001</v>
      </c>
      <c r="AA578" t="s">
        <v>465</v>
      </c>
      <c r="AB578" t="s">
        <v>46</v>
      </c>
      <c r="AC578" t="b">
        <v>0</v>
      </c>
    </row>
    <row r="579" spans="1:29" hidden="1" x14ac:dyDescent="0.25">
      <c r="A579" t="s">
        <v>134</v>
      </c>
      <c r="B579" t="s">
        <v>467</v>
      </c>
      <c r="C579" t="s">
        <v>587</v>
      </c>
      <c r="D579" s="28" t="s">
        <v>464</v>
      </c>
      <c r="E579" t="s">
        <v>202</v>
      </c>
      <c r="F579" t="s">
        <v>595</v>
      </c>
      <c r="G579" t="str">
        <f t="shared" si="38"/>
        <v>SWHC046-01</v>
      </c>
      <c r="H579" t="str">
        <f t="shared" si="34"/>
        <v>ExAnte2019</v>
      </c>
      <c r="I579" t="str">
        <f t="shared" si="35"/>
        <v>IOU workpaper</v>
      </c>
      <c r="J579" s="2">
        <f t="shared" si="36"/>
        <v>43775</v>
      </c>
      <c r="K579" t="s">
        <v>203</v>
      </c>
      <c r="L579">
        <f t="shared" si="37"/>
        <v>1</v>
      </c>
      <c r="O579">
        <v>0</v>
      </c>
      <c r="P579">
        <v>0</v>
      </c>
      <c r="Q579">
        <v>0</v>
      </c>
      <c r="R579">
        <v>98.956699999999998</v>
      </c>
      <c r="S579">
        <v>0</v>
      </c>
      <c r="T579">
        <v>11.909800000000001</v>
      </c>
      <c r="AA579" t="s">
        <v>465</v>
      </c>
      <c r="AB579" t="s">
        <v>46</v>
      </c>
      <c r="AC579" t="b">
        <v>0</v>
      </c>
    </row>
    <row r="580" spans="1:29" hidden="1" x14ac:dyDescent="0.25">
      <c r="A580" t="s">
        <v>134</v>
      </c>
      <c r="B580" t="s">
        <v>467</v>
      </c>
      <c r="C580" t="s">
        <v>587</v>
      </c>
      <c r="D580" s="28" t="s">
        <v>464</v>
      </c>
      <c r="E580" t="s">
        <v>224</v>
      </c>
      <c r="F580" t="s">
        <v>595</v>
      </c>
      <c r="G580" t="str">
        <f t="shared" si="38"/>
        <v>SWHC046-01</v>
      </c>
      <c r="H580" t="str">
        <f t="shared" si="34"/>
        <v>ExAnte2019</v>
      </c>
      <c r="I580" t="str">
        <f t="shared" si="35"/>
        <v>IOU workpaper</v>
      </c>
      <c r="J580" s="2">
        <f t="shared" si="36"/>
        <v>43775</v>
      </c>
      <c r="K580" t="s">
        <v>203</v>
      </c>
      <c r="L580">
        <f t="shared" si="37"/>
        <v>1</v>
      </c>
      <c r="O580">
        <v>0</v>
      </c>
      <c r="P580">
        <v>0</v>
      </c>
      <c r="Q580">
        <v>0</v>
      </c>
      <c r="R580">
        <v>99.540700000000001</v>
      </c>
      <c r="S580">
        <v>0</v>
      </c>
      <c r="T580">
        <v>7.5068000000000001</v>
      </c>
      <c r="AA580" t="s">
        <v>465</v>
      </c>
      <c r="AB580" t="s">
        <v>46</v>
      </c>
      <c r="AC580" t="b">
        <v>0</v>
      </c>
    </row>
    <row r="581" spans="1:29" hidden="1" x14ac:dyDescent="0.25">
      <c r="A581" t="s">
        <v>134</v>
      </c>
      <c r="B581" t="s">
        <v>467</v>
      </c>
      <c r="C581" t="s">
        <v>587</v>
      </c>
      <c r="D581" s="28" t="s">
        <v>464</v>
      </c>
      <c r="E581" t="s">
        <v>232</v>
      </c>
      <c r="F581" t="s">
        <v>595</v>
      </c>
      <c r="G581" t="str">
        <f t="shared" si="38"/>
        <v>SWHC046-01</v>
      </c>
      <c r="H581" t="str">
        <f t="shared" ref="H581:H644" si="39">H580</f>
        <v>ExAnte2019</v>
      </c>
      <c r="I581" t="str">
        <f t="shared" ref="I581:I644" si="40">I580</f>
        <v>IOU workpaper</v>
      </c>
      <c r="J581" s="2">
        <f t="shared" ref="J581:J644" si="41">J$3</f>
        <v>43775</v>
      </c>
      <c r="K581" t="s">
        <v>203</v>
      </c>
      <c r="L581">
        <f t="shared" ref="L581:L644" si="42">L580</f>
        <v>1</v>
      </c>
      <c r="O581">
        <v>0</v>
      </c>
      <c r="P581">
        <v>0</v>
      </c>
      <c r="Q581">
        <v>0</v>
      </c>
      <c r="R581">
        <v>110.7479</v>
      </c>
      <c r="S581">
        <v>0</v>
      </c>
      <c r="T581">
        <v>5.3579999999999997</v>
      </c>
      <c r="AA581" t="s">
        <v>465</v>
      </c>
      <c r="AB581" t="s">
        <v>46</v>
      </c>
      <c r="AC581" t="b">
        <v>0</v>
      </c>
    </row>
    <row r="582" spans="1:29" hidden="1" x14ac:dyDescent="0.25">
      <c r="A582" t="s">
        <v>134</v>
      </c>
      <c r="B582" t="s">
        <v>467</v>
      </c>
      <c r="C582" t="s">
        <v>587</v>
      </c>
      <c r="D582" s="28" t="s">
        <v>464</v>
      </c>
      <c r="E582" t="s">
        <v>240</v>
      </c>
      <c r="F582" t="s">
        <v>595</v>
      </c>
      <c r="G582" t="str">
        <f t="shared" ref="G582:G645" si="43">G581</f>
        <v>SWHC046-01</v>
      </c>
      <c r="H582" t="str">
        <f t="shared" si="39"/>
        <v>ExAnte2019</v>
      </c>
      <c r="I582" t="str">
        <f t="shared" si="40"/>
        <v>IOU workpaper</v>
      </c>
      <c r="J582" s="2">
        <f t="shared" si="41"/>
        <v>43775</v>
      </c>
      <c r="K582" t="s">
        <v>203</v>
      </c>
      <c r="L582">
        <f t="shared" si="42"/>
        <v>1</v>
      </c>
      <c r="O582">
        <v>0</v>
      </c>
      <c r="P582">
        <v>0</v>
      </c>
      <c r="Q582">
        <v>0</v>
      </c>
      <c r="R582">
        <v>97.791200000000003</v>
      </c>
      <c r="S582">
        <v>0</v>
      </c>
      <c r="T582">
        <v>6.2077</v>
      </c>
      <c r="AA582" t="s">
        <v>465</v>
      </c>
      <c r="AB582" t="s">
        <v>46</v>
      </c>
      <c r="AC582" t="b">
        <v>0</v>
      </c>
    </row>
    <row r="583" spans="1:29" hidden="1" x14ac:dyDescent="0.25">
      <c r="A583" t="s">
        <v>134</v>
      </c>
      <c r="B583" t="s">
        <v>467</v>
      </c>
      <c r="C583" t="s">
        <v>587</v>
      </c>
      <c r="D583" s="28" t="s">
        <v>464</v>
      </c>
      <c r="E583" t="s">
        <v>248</v>
      </c>
      <c r="F583" t="s">
        <v>595</v>
      </c>
      <c r="G583" t="str">
        <f t="shared" si="43"/>
        <v>SWHC046-01</v>
      </c>
      <c r="H583" t="str">
        <f t="shared" si="39"/>
        <v>ExAnte2019</v>
      </c>
      <c r="I583" t="str">
        <f t="shared" si="40"/>
        <v>IOU workpaper</v>
      </c>
      <c r="J583" s="2">
        <f t="shared" si="41"/>
        <v>43775</v>
      </c>
      <c r="K583" t="s">
        <v>203</v>
      </c>
      <c r="L583">
        <f t="shared" si="42"/>
        <v>1</v>
      </c>
      <c r="O583">
        <v>0</v>
      </c>
      <c r="P583">
        <v>0</v>
      </c>
      <c r="Q583">
        <v>0</v>
      </c>
      <c r="R583">
        <v>106.3111</v>
      </c>
      <c r="S583">
        <v>0</v>
      </c>
      <c r="T583">
        <v>5.2667000000000002</v>
      </c>
      <c r="AA583" t="s">
        <v>465</v>
      </c>
      <c r="AB583" t="s">
        <v>46</v>
      </c>
      <c r="AC583" t="b">
        <v>0</v>
      </c>
    </row>
    <row r="584" spans="1:29" hidden="1" x14ac:dyDescent="0.25">
      <c r="A584" t="s">
        <v>134</v>
      </c>
      <c r="B584" t="s">
        <v>467</v>
      </c>
      <c r="C584" t="s">
        <v>587</v>
      </c>
      <c r="D584" s="28" t="s">
        <v>464</v>
      </c>
      <c r="E584" t="s">
        <v>256</v>
      </c>
      <c r="F584" t="s">
        <v>595</v>
      </c>
      <c r="G584" t="str">
        <f t="shared" si="43"/>
        <v>SWHC046-01</v>
      </c>
      <c r="H584" t="str">
        <f t="shared" si="39"/>
        <v>ExAnte2019</v>
      </c>
      <c r="I584" t="str">
        <f t="shared" si="40"/>
        <v>IOU workpaper</v>
      </c>
      <c r="J584" s="2">
        <f t="shared" si="41"/>
        <v>43775</v>
      </c>
      <c r="K584" t="s">
        <v>203</v>
      </c>
      <c r="L584">
        <f t="shared" si="42"/>
        <v>1</v>
      </c>
      <c r="O584">
        <v>0</v>
      </c>
      <c r="P584">
        <v>0</v>
      </c>
      <c r="Q584">
        <v>0</v>
      </c>
      <c r="R584">
        <v>129.33099999999999</v>
      </c>
      <c r="S584">
        <v>0</v>
      </c>
      <c r="T584">
        <v>1.3906000000000001</v>
      </c>
      <c r="AA584" t="s">
        <v>465</v>
      </c>
      <c r="AB584" t="s">
        <v>46</v>
      </c>
      <c r="AC584" t="b">
        <v>0</v>
      </c>
    </row>
    <row r="585" spans="1:29" hidden="1" x14ac:dyDescent="0.25">
      <c r="A585" t="s">
        <v>134</v>
      </c>
      <c r="B585" t="s">
        <v>467</v>
      </c>
      <c r="C585" t="s">
        <v>587</v>
      </c>
      <c r="D585" s="28" t="s">
        <v>464</v>
      </c>
      <c r="E585" t="s">
        <v>265</v>
      </c>
      <c r="F585" t="s">
        <v>595</v>
      </c>
      <c r="G585" t="str">
        <f t="shared" si="43"/>
        <v>SWHC046-01</v>
      </c>
      <c r="H585" t="str">
        <f t="shared" si="39"/>
        <v>ExAnte2019</v>
      </c>
      <c r="I585" t="str">
        <f t="shared" si="40"/>
        <v>IOU workpaper</v>
      </c>
      <c r="J585" s="2">
        <f t="shared" si="41"/>
        <v>43775</v>
      </c>
      <c r="K585" t="s">
        <v>203</v>
      </c>
      <c r="L585">
        <f t="shared" si="42"/>
        <v>1</v>
      </c>
      <c r="O585">
        <v>0</v>
      </c>
      <c r="P585">
        <v>0</v>
      </c>
      <c r="Q585">
        <v>0</v>
      </c>
      <c r="R585">
        <v>120.57250000000001</v>
      </c>
      <c r="S585">
        <v>0</v>
      </c>
      <c r="T585">
        <v>0.44950000000000001</v>
      </c>
      <c r="AA585" t="s">
        <v>465</v>
      </c>
      <c r="AB585" t="s">
        <v>46</v>
      </c>
      <c r="AC585" t="b">
        <v>0</v>
      </c>
    </row>
    <row r="586" spans="1:29" hidden="1" x14ac:dyDescent="0.25">
      <c r="A586" t="s">
        <v>134</v>
      </c>
      <c r="B586" t="s">
        <v>467</v>
      </c>
      <c r="C586" t="s">
        <v>587</v>
      </c>
      <c r="D586" s="28" t="s">
        <v>464</v>
      </c>
      <c r="E586" t="s">
        <v>274</v>
      </c>
      <c r="F586" t="s">
        <v>595</v>
      </c>
      <c r="G586" t="str">
        <f t="shared" si="43"/>
        <v>SWHC046-01</v>
      </c>
      <c r="H586" t="str">
        <f t="shared" si="39"/>
        <v>ExAnte2019</v>
      </c>
      <c r="I586" t="str">
        <f t="shared" si="40"/>
        <v>IOU workpaper</v>
      </c>
      <c r="J586" s="2">
        <f t="shared" si="41"/>
        <v>43775</v>
      </c>
      <c r="K586" t="s">
        <v>203</v>
      </c>
      <c r="L586">
        <f t="shared" si="42"/>
        <v>1</v>
      </c>
      <c r="O586">
        <v>0</v>
      </c>
      <c r="P586">
        <v>0</v>
      </c>
      <c r="Q586">
        <v>0</v>
      </c>
      <c r="R586">
        <v>122.03449999999999</v>
      </c>
      <c r="S586">
        <v>0</v>
      </c>
      <c r="T586">
        <v>1.4132</v>
      </c>
      <c r="AA586" t="s">
        <v>465</v>
      </c>
      <c r="AB586" t="s">
        <v>46</v>
      </c>
      <c r="AC586" t="b">
        <v>0</v>
      </c>
    </row>
    <row r="587" spans="1:29" hidden="1" x14ac:dyDescent="0.25">
      <c r="A587" t="s">
        <v>134</v>
      </c>
      <c r="B587" t="s">
        <v>467</v>
      </c>
      <c r="C587" t="s">
        <v>587</v>
      </c>
      <c r="D587" s="28" t="s">
        <v>464</v>
      </c>
      <c r="E587" t="s">
        <v>282</v>
      </c>
      <c r="F587" t="s">
        <v>595</v>
      </c>
      <c r="G587" t="str">
        <f t="shared" si="43"/>
        <v>SWHC046-01</v>
      </c>
      <c r="H587" t="str">
        <f t="shared" si="39"/>
        <v>ExAnte2019</v>
      </c>
      <c r="I587" t="str">
        <f t="shared" si="40"/>
        <v>IOU workpaper</v>
      </c>
      <c r="J587" s="2">
        <f t="shared" si="41"/>
        <v>43775</v>
      </c>
      <c r="K587" t="s">
        <v>203</v>
      </c>
      <c r="L587">
        <f t="shared" si="42"/>
        <v>1</v>
      </c>
      <c r="O587">
        <v>0</v>
      </c>
      <c r="P587">
        <v>0</v>
      </c>
      <c r="Q587">
        <v>0</v>
      </c>
      <c r="R587">
        <v>138.90950000000001</v>
      </c>
      <c r="S587">
        <v>0</v>
      </c>
      <c r="T587">
        <v>2.1665000000000001</v>
      </c>
      <c r="AA587" t="s">
        <v>465</v>
      </c>
      <c r="AB587" t="s">
        <v>46</v>
      </c>
      <c r="AC587" t="b">
        <v>0</v>
      </c>
    </row>
    <row r="588" spans="1:29" hidden="1" x14ac:dyDescent="0.25">
      <c r="A588" t="s">
        <v>134</v>
      </c>
      <c r="B588" t="s">
        <v>467</v>
      </c>
      <c r="C588" t="s">
        <v>587</v>
      </c>
      <c r="D588" s="28" t="s">
        <v>464</v>
      </c>
      <c r="E588" t="s">
        <v>290</v>
      </c>
      <c r="F588" t="s">
        <v>595</v>
      </c>
      <c r="G588" t="str">
        <f t="shared" si="43"/>
        <v>SWHC046-01</v>
      </c>
      <c r="H588" t="str">
        <f t="shared" si="39"/>
        <v>ExAnte2019</v>
      </c>
      <c r="I588" t="str">
        <f t="shared" si="40"/>
        <v>IOU workpaper</v>
      </c>
      <c r="J588" s="2">
        <f t="shared" si="41"/>
        <v>43775</v>
      </c>
      <c r="K588" t="s">
        <v>203</v>
      </c>
      <c r="L588">
        <f t="shared" si="42"/>
        <v>1</v>
      </c>
      <c r="O588">
        <v>0</v>
      </c>
      <c r="P588">
        <v>0</v>
      </c>
      <c r="Q588">
        <v>0</v>
      </c>
      <c r="R588">
        <v>134.87209999999999</v>
      </c>
      <c r="S588">
        <v>0</v>
      </c>
      <c r="T588">
        <v>1.7069000000000001</v>
      </c>
      <c r="AA588" t="s">
        <v>465</v>
      </c>
      <c r="AB588" t="s">
        <v>46</v>
      </c>
      <c r="AC588" t="b">
        <v>0</v>
      </c>
    </row>
    <row r="589" spans="1:29" hidden="1" x14ac:dyDescent="0.25">
      <c r="A589" t="s">
        <v>134</v>
      </c>
      <c r="B589" t="s">
        <v>467</v>
      </c>
      <c r="C589" t="s">
        <v>587</v>
      </c>
      <c r="D589" s="28" t="s">
        <v>464</v>
      </c>
      <c r="E589" t="s">
        <v>298</v>
      </c>
      <c r="F589" t="s">
        <v>595</v>
      </c>
      <c r="G589" t="str">
        <f t="shared" si="43"/>
        <v>SWHC046-01</v>
      </c>
      <c r="H589" t="str">
        <f t="shared" si="39"/>
        <v>ExAnte2019</v>
      </c>
      <c r="I589" t="str">
        <f t="shared" si="40"/>
        <v>IOU workpaper</v>
      </c>
      <c r="J589" s="2">
        <f t="shared" si="41"/>
        <v>43775</v>
      </c>
      <c r="K589" t="s">
        <v>203</v>
      </c>
      <c r="L589">
        <f t="shared" si="42"/>
        <v>1</v>
      </c>
      <c r="O589">
        <v>0</v>
      </c>
      <c r="P589">
        <v>0</v>
      </c>
      <c r="Q589">
        <v>0</v>
      </c>
      <c r="R589">
        <v>119.5585</v>
      </c>
      <c r="S589">
        <v>0</v>
      </c>
      <c r="T589">
        <v>7.1871999999999998</v>
      </c>
      <c r="AA589" t="s">
        <v>465</v>
      </c>
      <c r="AB589" t="s">
        <v>46</v>
      </c>
      <c r="AC589" t="b">
        <v>0</v>
      </c>
    </row>
    <row r="590" spans="1:29" hidden="1" x14ac:dyDescent="0.25">
      <c r="A590" t="s">
        <v>134</v>
      </c>
      <c r="B590" t="s">
        <v>467</v>
      </c>
      <c r="C590" t="s">
        <v>587</v>
      </c>
      <c r="D590" s="28" t="s">
        <v>464</v>
      </c>
      <c r="E590" t="s">
        <v>306</v>
      </c>
      <c r="F590" t="s">
        <v>595</v>
      </c>
      <c r="G590" t="str">
        <f t="shared" si="43"/>
        <v>SWHC046-01</v>
      </c>
      <c r="H590" t="str">
        <f t="shared" si="39"/>
        <v>ExAnte2019</v>
      </c>
      <c r="I590" t="str">
        <f t="shared" si="40"/>
        <v>IOU workpaper</v>
      </c>
      <c r="J590" s="2">
        <f t="shared" si="41"/>
        <v>43775</v>
      </c>
      <c r="K590" t="s">
        <v>203</v>
      </c>
      <c r="L590">
        <f t="shared" si="42"/>
        <v>1</v>
      </c>
      <c r="O590">
        <v>0</v>
      </c>
      <c r="P590">
        <v>0</v>
      </c>
      <c r="Q590">
        <v>0</v>
      </c>
      <c r="R590">
        <v>110.77679999999999</v>
      </c>
      <c r="S590">
        <v>0</v>
      </c>
      <c r="T590">
        <v>6.8838999999999997</v>
      </c>
      <c r="AA590" t="s">
        <v>465</v>
      </c>
      <c r="AB590" t="s">
        <v>46</v>
      </c>
      <c r="AC590" t="b">
        <v>0</v>
      </c>
    </row>
    <row r="591" spans="1:29" hidden="1" x14ac:dyDescent="0.25">
      <c r="A591" t="s">
        <v>134</v>
      </c>
      <c r="B591" t="s">
        <v>467</v>
      </c>
      <c r="C591" t="s">
        <v>587</v>
      </c>
      <c r="D591" s="28" t="s">
        <v>464</v>
      </c>
      <c r="E591" t="s">
        <v>314</v>
      </c>
      <c r="F591" t="s">
        <v>595</v>
      </c>
      <c r="G591" t="str">
        <f t="shared" si="43"/>
        <v>SWHC046-01</v>
      </c>
      <c r="H591" t="str">
        <f t="shared" si="39"/>
        <v>ExAnte2019</v>
      </c>
      <c r="I591" t="str">
        <f t="shared" si="40"/>
        <v>IOU workpaper</v>
      </c>
      <c r="J591" s="2">
        <f t="shared" si="41"/>
        <v>43775</v>
      </c>
      <c r="K591" t="s">
        <v>203</v>
      </c>
      <c r="L591">
        <f t="shared" si="42"/>
        <v>1</v>
      </c>
      <c r="O591">
        <v>0</v>
      </c>
      <c r="P591">
        <v>0</v>
      </c>
      <c r="Q591">
        <v>0</v>
      </c>
      <c r="R591">
        <v>121.8927</v>
      </c>
      <c r="S591">
        <v>0</v>
      </c>
      <c r="T591">
        <v>6.2104999999999997</v>
      </c>
      <c r="AA591" t="s">
        <v>465</v>
      </c>
      <c r="AB591" t="s">
        <v>46</v>
      </c>
      <c r="AC591" t="b">
        <v>0</v>
      </c>
    </row>
    <row r="592" spans="1:29" hidden="1" x14ac:dyDescent="0.25">
      <c r="A592" t="s">
        <v>134</v>
      </c>
      <c r="B592" t="s">
        <v>467</v>
      </c>
      <c r="C592" t="s">
        <v>587</v>
      </c>
      <c r="D592" s="28" t="s">
        <v>464</v>
      </c>
      <c r="E592" t="s">
        <v>322</v>
      </c>
      <c r="F592" t="s">
        <v>595</v>
      </c>
      <c r="G592" t="str">
        <f t="shared" si="43"/>
        <v>SWHC046-01</v>
      </c>
      <c r="H592" t="str">
        <f t="shared" si="39"/>
        <v>ExAnte2019</v>
      </c>
      <c r="I592" t="str">
        <f t="shared" si="40"/>
        <v>IOU workpaper</v>
      </c>
      <c r="J592" s="2">
        <f t="shared" si="41"/>
        <v>43775</v>
      </c>
      <c r="K592" t="s">
        <v>203</v>
      </c>
      <c r="L592">
        <f t="shared" si="42"/>
        <v>1</v>
      </c>
      <c r="O592">
        <v>0</v>
      </c>
      <c r="P592">
        <v>0</v>
      </c>
      <c r="Q592">
        <v>0</v>
      </c>
      <c r="R592">
        <v>124.9624</v>
      </c>
      <c r="S592">
        <v>0</v>
      </c>
      <c r="T592">
        <v>6.7343000000000002</v>
      </c>
      <c r="AA592" t="s">
        <v>465</v>
      </c>
      <c r="AB592" t="s">
        <v>46</v>
      </c>
      <c r="AC592" t="b">
        <v>0</v>
      </c>
    </row>
    <row r="593" spans="1:29" hidden="1" x14ac:dyDescent="0.25">
      <c r="A593" t="s">
        <v>134</v>
      </c>
      <c r="B593" t="s">
        <v>467</v>
      </c>
      <c r="C593" t="s">
        <v>587</v>
      </c>
      <c r="D593" s="28" t="s">
        <v>464</v>
      </c>
      <c r="E593" t="s">
        <v>330</v>
      </c>
      <c r="F593" t="s">
        <v>595</v>
      </c>
      <c r="G593" t="str">
        <f t="shared" si="43"/>
        <v>SWHC046-01</v>
      </c>
      <c r="H593" t="str">
        <f t="shared" si="39"/>
        <v>ExAnte2019</v>
      </c>
      <c r="I593" t="str">
        <f t="shared" si="40"/>
        <v>IOU workpaper</v>
      </c>
      <c r="J593" s="2">
        <f t="shared" si="41"/>
        <v>43775</v>
      </c>
      <c r="K593" t="s">
        <v>203</v>
      </c>
      <c r="L593">
        <f t="shared" si="42"/>
        <v>1</v>
      </c>
      <c r="O593">
        <v>0</v>
      </c>
      <c r="P593">
        <v>0</v>
      </c>
      <c r="Q593">
        <v>0</v>
      </c>
      <c r="R593">
        <v>168.3047</v>
      </c>
      <c r="S593">
        <v>0</v>
      </c>
      <c r="T593">
        <v>0.39019999999999999</v>
      </c>
      <c r="AA593" t="s">
        <v>465</v>
      </c>
      <c r="AB593" t="s">
        <v>46</v>
      </c>
      <c r="AC593" t="b">
        <v>0</v>
      </c>
    </row>
    <row r="594" spans="1:29" hidden="1" x14ac:dyDescent="0.25">
      <c r="A594" t="s">
        <v>134</v>
      </c>
      <c r="B594" t="s">
        <v>467</v>
      </c>
      <c r="C594" t="s">
        <v>587</v>
      </c>
      <c r="D594" s="28" t="s">
        <v>464</v>
      </c>
      <c r="E594" t="s">
        <v>338</v>
      </c>
      <c r="F594" t="s">
        <v>595</v>
      </c>
      <c r="G594" t="str">
        <f t="shared" si="43"/>
        <v>SWHC046-01</v>
      </c>
      <c r="H594" t="str">
        <f t="shared" si="39"/>
        <v>ExAnte2019</v>
      </c>
      <c r="I594" t="str">
        <f t="shared" si="40"/>
        <v>IOU workpaper</v>
      </c>
      <c r="J594" s="2">
        <f t="shared" si="41"/>
        <v>43775</v>
      </c>
      <c r="K594" t="s">
        <v>203</v>
      </c>
      <c r="L594">
        <f t="shared" si="42"/>
        <v>1</v>
      </c>
      <c r="O594">
        <v>0</v>
      </c>
      <c r="P594">
        <v>0</v>
      </c>
      <c r="Q594">
        <v>0</v>
      </c>
      <c r="R594">
        <v>-28.520099999999999</v>
      </c>
      <c r="S594">
        <v>0</v>
      </c>
      <c r="T594">
        <v>27.4575</v>
      </c>
      <c r="AA594" t="s">
        <v>465</v>
      </c>
      <c r="AB594" t="s">
        <v>46</v>
      </c>
      <c r="AC594" t="b">
        <v>0</v>
      </c>
    </row>
    <row r="595" spans="1:29" hidden="1" x14ac:dyDescent="0.25">
      <c r="A595" t="s">
        <v>134</v>
      </c>
      <c r="B595" t="s">
        <v>467</v>
      </c>
      <c r="C595" t="s">
        <v>588</v>
      </c>
      <c r="D595" s="28" t="s">
        <v>464</v>
      </c>
      <c r="E595" t="s">
        <v>202</v>
      </c>
      <c r="F595" t="s">
        <v>595</v>
      </c>
      <c r="G595" t="str">
        <f t="shared" si="43"/>
        <v>SWHC046-01</v>
      </c>
      <c r="H595" t="str">
        <f t="shared" si="39"/>
        <v>ExAnte2019</v>
      </c>
      <c r="I595" t="str">
        <f t="shared" si="40"/>
        <v>IOU workpaper</v>
      </c>
      <c r="J595" s="2">
        <f t="shared" si="41"/>
        <v>43775</v>
      </c>
      <c r="K595" t="s">
        <v>203</v>
      </c>
      <c r="L595">
        <f t="shared" si="42"/>
        <v>1</v>
      </c>
      <c r="O595">
        <v>0</v>
      </c>
      <c r="P595">
        <v>0</v>
      </c>
      <c r="Q595">
        <v>0</v>
      </c>
      <c r="R595">
        <v>-93.005799999999994</v>
      </c>
      <c r="S595">
        <v>0</v>
      </c>
      <c r="T595">
        <v>40.115600000000001</v>
      </c>
      <c r="AA595" t="s">
        <v>465</v>
      </c>
      <c r="AB595" t="s">
        <v>46</v>
      </c>
      <c r="AC595" t="b">
        <v>0</v>
      </c>
    </row>
    <row r="596" spans="1:29" hidden="1" x14ac:dyDescent="0.25">
      <c r="A596" t="s">
        <v>134</v>
      </c>
      <c r="B596" t="s">
        <v>467</v>
      </c>
      <c r="C596" t="s">
        <v>588</v>
      </c>
      <c r="D596" s="28" t="s">
        <v>464</v>
      </c>
      <c r="E596" t="s">
        <v>224</v>
      </c>
      <c r="F596" t="s">
        <v>595</v>
      </c>
      <c r="G596" t="str">
        <f t="shared" si="43"/>
        <v>SWHC046-01</v>
      </c>
      <c r="H596" t="str">
        <f t="shared" si="39"/>
        <v>ExAnte2019</v>
      </c>
      <c r="I596" t="str">
        <f t="shared" si="40"/>
        <v>IOU workpaper</v>
      </c>
      <c r="J596" s="2">
        <f t="shared" si="41"/>
        <v>43775</v>
      </c>
      <c r="K596" t="s">
        <v>203</v>
      </c>
      <c r="L596">
        <f t="shared" si="42"/>
        <v>1</v>
      </c>
      <c r="O596">
        <v>0</v>
      </c>
      <c r="P596">
        <v>0</v>
      </c>
      <c r="Q596">
        <v>0</v>
      </c>
      <c r="R596">
        <v>-7.1135000000000002</v>
      </c>
      <c r="S596">
        <v>0</v>
      </c>
      <c r="T596">
        <v>24.123699999999999</v>
      </c>
      <c r="AA596" t="s">
        <v>465</v>
      </c>
      <c r="AB596" t="s">
        <v>46</v>
      </c>
      <c r="AC596" t="b">
        <v>0</v>
      </c>
    </row>
    <row r="597" spans="1:29" hidden="1" x14ac:dyDescent="0.25">
      <c r="A597" t="s">
        <v>134</v>
      </c>
      <c r="B597" t="s">
        <v>467</v>
      </c>
      <c r="C597" t="s">
        <v>588</v>
      </c>
      <c r="D597" s="28" t="s">
        <v>464</v>
      </c>
      <c r="E597" t="s">
        <v>232</v>
      </c>
      <c r="F597" t="s">
        <v>595</v>
      </c>
      <c r="G597" t="str">
        <f t="shared" si="43"/>
        <v>SWHC046-01</v>
      </c>
      <c r="H597" t="str">
        <f t="shared" si="39"/>
        <v>ExAnte2019</v>
      </c>
      <c r="I597" t="str">
        <f t="shared" si="40"/>
        <v>IOU workpaper</v>
      </c>
      <c r="J597" s="2">
        <f t="shared" si="41"/>
        <v>43775</v>
      </c>
      <c r="K597" t="s">
        <v>203</v>
      </c>
      <c r="L597">
        <f t="shared" si="42"/>
        <v>1</v>
      </c>
      <c r="O597">
        <v>0</v>
      </c>
      <c r="P597">
        <v>0</v>
      </c>
      <c r="Q597">
        <v>0</v>
      </c>
      <c r="R597">
        <v>19.730699999999999</v>
      </c>
      <c r="S597">
        <v>0</v>
      </c>
      <c r="T597">
        <v>20.4787</v>
      </c>
      <c r="AA597" t="s">
        <v>465</v>
      </c>
      <c r="AB597" t="s">
        <v>46</v>
      </c>
      <c r="AC597" t="b">
        <v>0</v>
      </c>
    </row>
    <row r="598" spans="1:29" hidden="1" x14ac:dyDescent="0.25">
      <c r="A598" t="s">
        <v>134</v>
      </c>
      <c r="B598" t="s">
        <v>467</v>
      </c>
      <c r="C598" t="s">
        <v>588</v>
      </c>
      <c r="D598" s="28" t="s">
        <v>464</v>
      </c>
      <c r="E598" t="s">
        <v>240</v>
      </c>
      <c r="F598" t="s">
        <v>595</v>
      </c>
      <c r="G598" t="str">
        <f t="shared" si="43"/>
        <v>SWHC046-01</v>
      </c>
      <c r="H598" t="str">
        <f t="shared" si="39"/>
        <v>ExAnte2019</v>
      </c>
      <c r="I598" t="str">
        <f t="shared" si="40"/>
        <v>IOU workpaper</v>
      </c>
      <c r="J598" s="2">
        <f t="shared" si="41"/>
        <v>43775</v>
      </c>
      <c r="K598" t="s">
        <v>203</v>
      </c>
      <c r="L598">
        <f t="shared" si="42"/>
        <v>1</v>
      </c>
      <c r="O598">
        <v>0</v>
      </c>
      <c r="P598">
        <v>0</v>
      </c>
      <c r="Q598">
        <v>0</v>
      </c>
      <c r="R598">
        <v>9.6526999999999994</v>
      </c>
      <c r="S598">
        <v>0</v>
      </c>
      <c r="T598">
        <v>20.341000000000001</v>
      </c>
      <c r="AA598" t="s">
        <v>465</v>
      </c>
      <c r="AB598" t="s">
        <v>46</v>
      </c>
      <c r="AC598" t="b">
        <v>0</v>
      </c>
    </row>
    <row r="599" spans="1:29" hidden="1" x14ac:dyDescent="0.25">
      <c r="A599" t="s">
        <v>134</v>
      </c>
      <c r="B599" t="s">
        <v>467</v>
      </c>
      <c r="C599" t="s">
        <v>588</v>
      </c>
      <c r="D599" s="28" t="s">
        <v>464</v>
      </c>
      <c r="E599" t="s">
        <v>248</v>
      </c>
      <c r="F599" t="s">
        <v>595</v>
      </c>
      <c r="G599" t="str">
        <f t="shared" si="43"/>
        <v>SWHC046-01</v>
      </c>
      <c r="H599" t="str">
        <f t="shared" si="39"/>
        <v>ExAnte2019</v>
      </c>
      <c r="I599" t="str">
        <f t="shared" si="40"/>
        <v>IOU workpaper</v>
      </c>
      <c r="J599" s="2">
        <f t="shared" si="41"/>
        <v>43775</v>
      </c>
      <c r="K599" t="s">
        <v>203</v>
      </c>
      <c r="L599">
        <f t="shared" si="42"/>
        <v>1</v>
      </c>
      <c r="O599">
        <v>0</v>
      </c>
      <c r="P599">
        <v>0</v>
      </c>
      <c r="Q599">
        <v>0</v>
      </c>
      <c r="R599">
        <v>6.5598999999999998</v>
      </c>
      <c r="S599">
        <v>0</v>
      </c>
      <c r="T599">
        <v>20.674600000000002</v>
      </c>
      <c r="AA599" t="s">
        <v>465</v>
      </c>
      <c r="AB599" t="s">
        <v>46</v>
      </c>
      <c r="AC599" t="b">
        <v>0</v>
      </c>
    </row>
    <row r="600" spans="1:29" hidden="1" x14ac:dyDescent="0.25">
      <c r="A600" t="s">
        <v>134</v>
      </c>
      <c r="B600" t="s">
        <v>467</v>
      </c>
      <c r="C600" t="s">
        <v>588</v>
      </c>
      <c r="D600" s="28" t="s">
        <v>464</v>
      </c>
      <c r="E600" t="s">
        <v>256</v>
      </c>
      <c r="F600" t="s">
        <v>595</v>
      </c>
      <c r="G600" t="str">
        <f t="shared" si="43"/>
        <v>SWHC046-01</v>
      </c>
      <c r="H600" t="str">
        <f t="shared" si="39"/>
        <v>ExAnte2019</v>
      </c>
      <c r="I600" t="str">
        <f t="shared" si="40"/>
        <v>IOU workpaper</v>
      </c>
      <c r="J600" s="2">
        <f t="shared" si="41"/>
        <v>43775</v>
      </c>
      <c r="K600" t="s">
        <v>203</v>
      </c>
      <c r="L600">
        <f t="shared" si="42"/>
        <v>1</v>
      </c>
      <c r="O600">
        <v>0</v>
      </c>
      <c r="P600">
        <v>0</v>
      </c>
      <c r="Q600">
        <v>0</v>
      </c>
      <c r="R600">
        <v>94.212199999999996</v>
      </c>
      <c r="S600">
        <v>0</v>
      </c>
      <c r="T600">
        <v>8.1442999999999994</v>
      </c>
      <c r="AA600" t="s">
        <v>465</v>
      </c>
      <c r="AB600" t="s">
        <v>46</v>
      </c>
      <c r="AC600" t="b">
        <v>0</v>
      </c>
    </row>
    <row r="601" spans="1:29" hidden="1" x14ac:dyDescent="0.25">
      <c r="A601" t="s">
        <v>134</v>
      </c>
      <c r="B601" t="s">
        <v>467</v>
      </c>
      <c r="C601" t="s">
        <v>588</v>
      </c>
      <c r="D601" s="28" t="s">
        <v>464</v>
      </c>
      <c r="E601" t="s">
        <v>265</v>
      </c>
      <c r="F601" t="s">
        <v>595</v>
      </c>
      <c r="G601" t="str">
        <f t="shared" si="43"/>
        <v>SWHC046-01</v>
      </c>
      <c r="H601" t="str">
        <f t="shared" si="39"/>
        <v>ExAnte2019</v>
      </c>
      <c r="I601" t="str">
        <f t="shared" si="40"/>
        <v>IOU workpaper</v>
      </c>
      <c r="J601" s="2">
        <f t="shared" si="41"/>
        <v>43775</v>
      </c>
      <c r="K601" t="s">
        <v>203</v>
      </c>
      <c r="L601">
        <f t="shared" si="42"/>
        <v>1</v>
      </c>
      <c r="O601">
        <v>0</v>
      </c>
      <c r="P601">
        <v>0</v>
      </c>
      <c r="Q601">
        <v>0</v>
      </c>
      <c r="R601">
        <v>105.6327</v>
      </c>
      <c r="S601">
        <v>0</v>
      </c>
      <c r="T601">
        <v>4.5830000000000002</v>
      </c>
      <c r="AA601" t="s">
        <v>465</v>
      </c>
      <c r="AB601" t="s">
        <v>46</v>
      </c>
      <c r="AC601" t="b">
        <v>0</v>
      </c>
    </row>
    <row r="602" spans="1:29" hidden="1" x14ac:dyDescent="0.25">
      <c r="A602" t="s">
        <v>134</v>
      </c>
      <c r="B602" t="s">
        <v>467</v>
      </c>
      <c r="C602" t="s">
        <v>588</v>
      </c>
      <c r="D602" s="28" t="s">
        <v>464</v>
      </c>
      <c r="E602" t="s">
        <v>274</v>
      </c>
      <c r="F602" t="s">
        <v>595</v>
      </c>
      <c r="G602" t="str">
        <f t="shared" si="43"/>
        <v>SWHC046-01</v>
      </c>
      <c r="H602" t="str">
        <f t="shared" si="39"/>
        <v>ExAnte2019</v>
      </c>
      <c r="I602" t="str">
        <f t="shared" si="40"/>
        <v>IOU workpaper</v>
      </c>
      <c r="J602" s="2">
        <f t="shared" si="41"/>
        <v>43775</v>
      </c>
      <c r="K602" t="s">
        <v>203</v>
      </c>
      <c r="L602">
        <f t="shared" si="42"/>
        <v>1</v>
      </c>
      <c r="O602">
        <v>0</v>
      </c>
      <c r="P602">
        <v>0</v>
      </c>
      <c r="Q602">
        <v>0</v>
      </c>
      <c r="R602">
        <v>95.697100000000006</v>
      </c>
      <c r="S602">
        <v>0</v>
      </c>
      <c r="T602">
        <v>7.9500999999999999</v>
      </c>
      <c r="AA602" t="s">
        <v>465</v>
      </c>
      <c r="AB602" t="s">
        <v>46</v>
      </c>
      <c r="AC602" t="b">
        <v>0</v>
      </c>
    </row>
    <row r="603" spans="1:29" hidden="1" x14ac:dyDescent="0.25">
      <c r="A603" t="s">
        <v>134</v>
      </c>
      <c r="B603" t="s">
        <v>467</v>
      </c>
      <c r="C603" t="s">
        <v>588</v>
      </c>
      <c r="D603" s="28" t="s">
        <v>464</v>
      </c>
      <c r="E603" t="s">
        <v>282</v>
      </c>
      <c r="F603" t="s">
        <v>595</v>
      </c>
      <c r="G603" t="str">
        <f t="shared" si="43"/>
        <v>SWHC046-01</v>
      </c>
      <c r="H603" t="str">
        <f t="shared" si="39"/>
        <v>ExAnte2019</v>
      </c>
      <c r="I603" t="str">
        <f t="shared" si="40"/>
        <v>IOU workpaper</v>
      </c>
      <c r="J603" s="2">
        <f t="shared" si="41"/>
        <v>43775</v>
      </c>
      <c r="K603" t="s">
        <v>203</v>
      </c>
      <c r="L603">
        <f t="shared" si="42"/>
        <v>1</v>
      </c>
      <c r="O603">
        <v>0</v>
      </c>
      <c r="P603">
        <v>0</v>
      </c>
      <c r="Q603">
        <v>0</v>
      </c>
      <c r="R603">
        <v>103.19499999999999</v>
      </c>
      <c r="S603">
        <v>0</v>
      </c>
      <c r="T603">
        <v>9.5106000000000002</v>
      </c>
      <c r="AA603" t="s">
        <v>465</v>
      </c>
      <c r="AB603" t="s">
        <v>46</v>
      </c>
      <c r="AC603" t="b">
        <v>0</v>
      </c>
    </row>
    <row r="604" spans="1:29" hidden="1" x14ac:dyDescent="0.25">
      <c r="A604" t="s">
        <v>134</v>
      </c>
      <c r="B604" t="s">
        <v>467</v>
      </c>
      <c r="C604" t="s">
        <v>588</v>
      </c>
      <c r="D604" s="28" t="s">
        <v>464</v>
      </c>
      <c r="E604" t="s">
        <v>290</v>
      </c>
      <c r="F604" t="s">
        <v>595</v>
      </c>
      <c r="G604" t="str">
        <f t="shared" si="43"/>
        <v>SWHC046-01</v>
      </c>
      <c r="H604" t="str">
        <f t="shared" si="39"/>
        <v>ExAnte2019</v>
      </c>
      <c r="I604" t="str">
        <f t="shared" si="40"/>
        <v>IOU workpaper</v>
      </c>
      <c r="J604" s="2">
        <f t="shared" si="41"/>
        <v>43775</v>
      </c>
      <c r="K604" t="s">
        <v>203</v>
      </c>
      <c r="L604">
        <f t="shared" si="42"/>
        <v>1</v>
      </c>
      <c r="O604">
        <v>0</v>
      </c>
      <c r="P604">
        <v>0</v>
      </c>
      <c r="Q604">
        <v>0</v>
      </c>
      <c r="R604">
        <v>106.4455</v>
      </c>
      <c r="S604">
        <v>0</v>
      </c>
      <c r="T604">
        <v>7.9945000000000004</v>
      </c>
      <c r="AA604" t="s">
        <v>465</v>
      </c>
      <c r="AB604" t="s">
        <v>46</v>
      </c>
      <c r="AC604" t="b">
        <v>0</v>
      </c>
    </row>
    <row r="605" spans="1:29" hidden="1" x14ac:dyDescent="0.25">
      <c r="A605" t="s">
        <v>134</v>
      </c>
      <c r="B605" t="s">
        <v>467</v>
      </c>
      <c r="C605" t="s">
        <v>588</v>
      </c>
      <c r="D605" s="28" t="s">
        <v>464</v>
      </c>
      <c r="E605" t="s">
        <v>298</v>
      </c>
      <c r="F605" t="s">
        <v>595</v>
      </c>
      <c r="G605" t="str">
        <f t="shared" si="43"/>
        <v>SWHC046-01</v>
      </c>
      <c r="H605" t="str">
        <f t="shared" si="39"/>
        <v>ExAnte2019</v>
      </c>
      <c r="I605" t="str">
        <f t="shared" si="40"/>
        <v>IOU workpaper</v>
      </c>
      <c r="J605" s="2">
        <f t="shared" si="41"/>
        <v>43775</v>
      </c>
      <c r="K605" t="s">
        <v>203</v>
      </c>
      <c r="L605">
        <f t="shared" si="42"/>
        <v>1</v>
      </c>
      <c r="O605">
        <v>0</v>
      </c>
      <c r="P605">
        <v>0</v>
      </c>
      <c r="Q605">
        <v>0</v>
      </c>
      <c r="R605">
        <v>41.274099999999997</v>
      </c>
      <c r="S605">
        <v>0</v>
      </c>
      <c r="T605">
        <v>19.8369</v>
      </c>
      <c r="AA605" t="s">
        <v>465</v>
      </c>
      <c r="AB605" t="s">
        <v>46</v>
      </c>
      <c r="AC605" t="b">
        <v>0</v>
      </c>
    </row>
    <row r="606" spans="1:29" hidden="1" x14ac:dyDescent="0.25">
      <c r="A606" t="s">
        <v>134</v>
      </c>
      <c r="B606" t="s">
        <v>467</v>
      </c>
      <c r="C606" t="s">
        <v>588</v>
      </c>
      <c r="D606" s="28" t="s">
        <v>464</v>
      </c>
      <c r="E606" t="s">
        <v>306</v>
      </c>
      <c r="F606" t="s">
        <v>595</v>
      </c>
      <c r="G606" t="str">
        <f t="shared" si="43"/>
        <v>SWHC046-01</v>
      </c>
      <c r="H606" t="str">
        <f t="shared" si="39"/>
        <v>ExAnte2019</v>
      </c>
      <c r="I606" t="str">
        <f t="shared" si="40"/>
        <v>IOU workpaper</v>
      </c>
      <c r="J606" s="2">
        <f t="shared" si="41"/>
        <v>43775</v>
      </c>
      <c r="K606" t="s">
        <v>203</v>
      </c>
      <c r="L606">
        <f t="shared" si="42"/>
        <v>1</v>
      </c>
      <c r="O606">
        <v>0</v>
      </c>
      <c r="P606">
        <v>0</v>
      </c>
      <c r="Q606">
        <v>0</v>
      </c>
      <c r="R606">
        <v>28.727399999999999</v>
      </c>
      <c r="S606">
        <v>0</v>
      </c>
      <c r="T606">
        <v>20.348600000000001</v>
      </c>
      <c r="AA606" t="s">
        <v>465</v>
      </c>
      <c r="AB606" t="s">
        <v>46</v>
      </c>
      <c r="AC606" t="b">
        <v>0</v>
      </c>
    </row>
    <row r="607" spans="1:29" hidden="1" x14ac:dyDescent="0.25">
      <c r="A607" t="s">
        <v>134</v>
      </c>
      <c r="B607" t="s">
        <v>467</v>
      </c>
      <c r="C607" t="s">
        <v>588</v>
      </c>
      <c r="D607" s="28" t="s">
        <v>464</v>
      </c>
      <c r="E607" t="s">
        <v>314</v>
      </c>
      <c r="F607" t="s">
        <v>595</v>
      </c>
      <c r="G607" t="str">
        <f t="shared" si="43"/>
        <v>SWHC046-01</v>
      </c>
      <c r="H607" t="str">
        <f t="shared" si="39"/>
        <v>ExAnte2019</v>
      </c>
      <c r="I607" t="str">
        <f t="shared" si="40"/>
        <v>IOU workpaper</v>
      </c>
      <c r="J607" s="2">
        <f t="shared" si="41"/>
        <v>43775</v>
      </c>
      <c r="K607" t="s">
        <v>203</v>
      </c>
      <c r="L607">
        <f t="shared" si="42"/>
        <v>1</v>
      </c>
      <c r="O607">
        <v>0</v>
      </c>
      <c r="P607">
        <v>0</v>
      </c>
      <c r="Q607">
        <v>0</v>
      </c>
      <c r="R607">
        <v>54.3688</v>
      </c>
      <c r="S607">
        <v>0</v>
      </c>
      <c r="T607">
        <v>17.270800000000001</v>
      </c>
      <c r="AA607" t="s">
        <v>465</v>
      </c>
      <c r="AB607" t="s">
        <v>46</v>
      </c>
      <c r="AC607" t="b">
        <v>0</v>
      </c>
    </row>
    <row r="608" spans="1:29" hidden="1" x14ac:dyDescent="0.25">
      <c r="A608" t="s">
        <v>134</v>
      </c>
      <c r="B608" t="s">
        <v>467</v>
      </c>
      <c r="C608" t="s">
        <v>588</v>
      </c>
      <c r="D608" s="28" t="s">
        <v>464</v>
      </c>
      <c r="E608" t="s">
        <v>322</v>
      </c>
      <c r="F608" t="s">
        <v>595</v>
      </c>
      <c r="G608" t="str">
        <f t="shared" si="43"/>
        <v>SWHC046-01</v>
      </c>
      <c r="H608" t="str">
        <f t="shared" si="39"/>
        <v>ExAnte2019</v>
      </c>
      <c r="I608" t="str">
        <f t="shared" si="40"/>
        <v>IOU workpaper</v>
      </c>
      <c r="J608" s="2">
        <f t="shared" si="41"/>
        <v>43775</v>
      </c>
      <c r="K608" t="s">
        <v>203</v>
      </c>
      <c r="L608">
        <f t="shared" si="42"/>
        <v>1</v>
      </c>
      <c r="O608">
        <v>0</v>
      </c>
      <c r="P608">
        <v>0</v>
      </c>
      <c r="Q608">
        <v>0</v>
      </c>
      <c r="R608">
        <v>48.2898</v>
      </c>
      <c r="S608">
        <v>0</v>
      </c>
      <c r="T608">
        <v>18.149000000000001</v>
      </c>
      <c r="AA608" t="s">
        <v>465</v>
      </c>
      <c r="AB608" t="s">
        <v>46</v>
      </c>
      <c r="AC608" t="b">
        <v>0</v>
      </c>
    </row>
    <row r="609" spans="1:29" hidden="1" x14ac:dyDescent="0.25">
      <c r="A609" t="s">
        <v>134</v>
      </c>
      <c r="B609" t="s">
        <v>467</v>
      </c>
      <c r="C609" t="s">
        <v>588</v>
      </c>
      <c r="D609" s="28" t="s">
        <v>464</v>
      </c>
      <c r="E609" t="s">
        <v>330</v>
      </c>
      <c r="F609" t="s">
        <v>595</v>
      </c>
      <c r="G609" t="str">
        <f t="shared" si="43"/>
        <v>SWHC046-01</v>
      </c>
      <c r="H609" t="str">
        <f t="shared" si="39"/>
        <v>ExAnte2019</v>
      </c>
      <c r="I609" t="str">
        <f t="shared" si="40"/>
        <v>IOU workpaper</v>
      </c>
      <c r="J609" s="2">
        <f t="shared" si="41"/>
        <v>43775</v>
      </c>
      <c r="K609" t="s">
        <v>203</v>
      </c>
      <c r="L609">
        <f t="shared" si="42"/>
        <v>1</v>
      </c>
      <c r="O609">
        <v>0</v>
      </c>
      <c r="P609">
        <v>0</v>
      </c>
      <c r="Q609">
        <v>0</v>
      </c>
      <c r="R609">
        <v>160.05500000000001</v>
      </c>
      <c r="S609">
        <v>0</v>
      </c>
      <c r="T609">
        <v>2.2471000000000001</v>
      </c>
      <c r="AA609" t="s">
        <v>465</v>
      </c>
      <c r="AB609" t="s">
        <v>46</v>
      </c>
      <c r="AC609" t="b">
        <v>0</v>
      </c>
    </row>
    <row r="610" spans="1:29" hidden="1" x14ac:dyDescent="0.25">
      <c r="A610" t="s">
        <v>134</v>
      </c>
      <c r="B610" t="s">
        <v>467</v>
      </c>
      <c r="C610" t="s">
        <v>588</v>
      </c>
      <c r="D610" s="28" t="s">
        <v>464</v>
      </c>
      <c r="E610" t="s">
        <v>338</v>
      </c>
      <c r="F610" t="s">
        <v>595</v>
      </c>
      <c r="G610" t="str">
        <f t="shared" si="43"/>
        <v>SWHC046-01</v>
      </c>
      <c r="H610" t="str">
        <f t="shared" si="39"/>
        <v>ExAnte2019</v>
      </c>
      <c r="I610" t="str">
        <f t="shared" si="40"/>
        <v>IOU workpaper</v>
      </c>
      <c r="J610" s="2">
        <f t="shared" si="41"/>
        <v>43775</v>
      </c>
      <c r="K610" t="s">
        <v>203</v>
      </c>
      <c r="L610">
        <f t="shared" si="42"/>
        <v>1</v>
      </c>
      <c r="O610">
        <v>0</v>
      </c>
      <c r="P610">
        <v>0</v>
      </c>
      <c r="Q610">
        <v>0</v>
      </c>
      <c r="R610">
        <v>-264.06959999999998</v>
      </c>
      <c r="S610">
        <v>0</v>
      </c>
      <c r="T610">
        <v>55.816499999999998</v>
      </c>
      <c r="AA610" t="s">
        <v>465</v>
      </c>
      <c r="AB610" t="s">
        <v>46</v>
      </c>
      <c r="AC610" t="b">
        <v>0</v>
      </c>
    </row>
    <row r="611" spans="1:29" hidden="1" x14ac:dyDescent="0.25">
      <c r="A611" t="s">
        <v>134</v>
      </c>
      <c r="B611" t="s">
        <v>467</v>
      </c>
      <c r="C611" t="s">
        <v>589</v>
      </c>
      <c r="D611" s="28" t="s">
        <v>464</v>
      </c>
      <c r="E611" t="s">
        <v>202</v>
      </c>
      <c r="F611" t="s">
        <v>595</v>
      </c>
      <c r="G611" t="str">
        <f t="shared" si="43"/>
        <v>SWHC046-01</v>
      </c>
      <c r="H611" t="str">
        <f t="shared" si="39"/>
        <v>ExAnte2019</v>
      </c>
      <c r="I611" t="str">
        <f t="shared" si="40"/>
        <v>IOU workpaper</v>
      </c>
      <c r="J611" s="2">
        <f t="shared" si="41"/>
        <v>43775</v>
      </c>
      <c r="K611" t="s">
        <v>203</v>
      </c>
      <c r="L611">
        <f t="shared" si="42"/>
        <v>1</v>
      </c>
      <c r="O611">
        <v>0</v>
      </c>
      <c r="P611">
        <v>0</v>
      </c>
      <c r="Q611">
        <v>0</v>
      </c>
      <c r="R611">
        <v>-643.59950000000003</v>
      </c>
      <c r="S611">
        <v>0</v>
      </c>
      <c r="T611">
        <v>187.18190000000001</v>
      </c>
      <c r="AA611" t="s">
        <v>465</v>
      </c>
      <c r="AB611" t="s">
        <v>46</v>
      </c>
      <c r="AC611" t="b">
        <v>0</v>
      </c>
    </row>
    <row r="612" spans="1:29" hidden="1" x14ac:dyDescent="0.25">
      <c r="A612" t="s">
        <v>134</v>
      </c>
      <c r="B612" t="s">
        <v>467</v>
      </c>
      <c r="C612" t="s">
        <v>589</v>
      </c>
      <c r="D612" s="28" t="s">
        <v>464</v>
      </c>
      <c r="E612" t="s">
        <v>224</v>
      </c>
      <c r="F612" t="s">
        <v>595</v>
      </c>
      <c r="G612" t="str">
        <f t="shared" si="43"/>
        <v>SWHC046-01</v>
      </c>
      <c r="H612" t="str">
        <f t="shared" si="39"/>
        <v>ExAnte2019</v>
      </c>
      <c r="I612" t="str">
        <f t="shared" si="40"/>
        <v>IOU workpaper</v>
      </c>
      <c r="J612" s="2">
        <f t="shared" si="41"/>
        <v>43775</v>
      </c>
      <c r="K612" t="s">
        <v>203</v>
      </c>
      <c r="L612">
        <f t="shared" si="42"/>
        <v>1</v>
      </c>
      <c r="O612">
        <v>0</v>
      </c>
      <c r="P612">
        <v>0</v>
      </c>
      <c r="Q612">
        <v>0</v>
      </c>
      <c r="R612">
        <v>-343.40870000000001</v>
      </c>
      <c r="S612">
        <v>0</v>
      </c>
      <c r="T612">
        <v>118.3912</v>
      </c>
      <c r="AA612" t="s">
        <v>465</v>
      </c>
      <c r="AB612" t="s">
        <v>46</v>
      </c>
      <c r="AC612" t="b">
        <v>0</v>
      </c>
    </row>
    <row r="613" spans="1:29" hidden="1" x14ac:dyDescent="0.25">
      <c r="A613" t="s">
        <v>134</v>
      </c>
      <c r="B613" t="s">
        <v>467</v>
      </c>
      <c r="C613" t="s">
        <v>589</v>
      </c>
      <c r="D613" s="28" t="s">
        <v>464</v>
      </c>
      <c r="E613" t="s">
        <v>232</v>
      </c>
      <c r="F613" t="s">
        <v>595</v>
      </c>
      <c r="G613" t="str">
        <f t="shared" si="43"/>
        <v>SWHC046-01</v>
      </c>
      <c r="H613" t="str">
        <f t="shared" si="39"/>
        <v>ExAnte2019</v>
      </c>
      <c r="I613" t="str">
        <f t="shared" si="40"/>
        <v>IOU workpaper</v>
      </c>
      <c r="J613" s="2">
        <f t="shared" si="41"/>
        <v>43775</v>
      </c>
      <c r="K613" t="s">
        <v>203</v>
      </c>
      <c r="L613">
        <f t="shared" si="42"/>
        <v>1</v>
      </c>
      <c r="O613">
        <v>0</v>
      </c>
      <c r="P613">
        <v>0</v>
      </c>
      <c r="Q613">
        <v>0</v>
      </c>
      <c r="R613">
        <v>-182.05170000000001</v>
      </c>
      <c r="S613">
        <v>0</v>
      </c>
      <c r="T613">
        <v>89.3108</v>
      </c>
      <c r="AA613" t="s">
        <v>465</v>
      </c>
      <c r="AB613" t="s">
        <v>46</v>
      </c>
      <c r="AC613" t="b">
        <v>0</v>
      </c>
    </row>
    <row r="614" spans="1:29" hidden="1" x14ac:dyDescent="0.25">
      <c r="A614" t="s">
        <v>134</v>
      </c>
      <c r="B614" t="s">
        <v>467</v>
      </c>
      <c r="C614" t="s">
        <v>589</v>
      </c>
      <c r="D614" s="28" t="s">
        <v>464</v>
      </c>
      <c r="E614" t="s">
        <v>240</v>
      </c>
      <c r="F614" t="s">
        <v>595</v>
      </c>
      <c r="G614" t="str">
        <f t="shared" si="43"/>
        <v>SWHC046-01</v>
      </c>
      <c r="H614" t="str">
        <f t="shared" si="39"/>
        <v>ExAnte2019</v>
      </c>
      <c r="I614" t="str">
        <f t="shared" si="40"/>
        <v>IOU workpaper</v>
      </c>
      <c r="J614" s="2">
        <f t="shared" si="41"/>
        <v>43775</v>
      </c>
      <c r="K614" t="s">
        <v>203</v>
      </c>
      <c r="L614">
        <f t="shared" si="42"/>
        <v>1</v>
      </c>
      <c r="O614">
        <v>0</v>
      </c>
      <c r="P614">
        <v>0</v>
      </c>
      <c r="Q614">
        <v>0</v>
      </c>
      <c r="R614">
        <v>-195.18879999999999</v>
      </c>
      <c r="S614">
        <v>0</v>
      </c>
      <c r="T614">
        <v>84.723399999999998</v>
      </c>
      <c r="AA614" t="s">
        <v>465</v>
      </c>
      <c r="AB614" t="s">
        <v>46</v>
      </c>
      <c r="AC614" t="b">
        <v>0</v>
      </c>
    </row>
    <row r="615" spans="1:29" hidden="1" x14ac:dyDescent="0.25">
      <c r="A615" t="s">
        <v>134</v>
      </c>
      <c r="B615" t="s">
        <v>467</v>
      </c>
      <c r="C615" t="s">
        <v>589</v>
      </c>
      <c r="D615" s="28" t="s">
        <v>464</v>
      </c>
      <c r="E615" t="s">
        <v>248</v>
      </c>
      <c r="F615" t="s">
        <v>595</v>
      </c>
      <c r="G615" t="str">
        <f t="shared" si="43"/>
        <v>SWHC046-01</v>
      </c>
      <c r="H615" t="str">
        <f t="shared" si="39"/>
        <v>ExAnte2019</v>
      </c>
      <c r="I615" t="str">
        <f t="shared" si="40"/>
        <v>IOU workpaper</v>
      </c>
      <c r="J615" s="2">
        <f t="shared" si="41"/>
        <v>43775</v>
      </c>
      <c r="K615" t="s">
        <v>203</v>
      </c>
      <c r="L615">
        <f t="shared" si="42"/>
        <v>1</v>
      </c>
      <c r="O615">
        <v>0</v>
      </c>
      <c r="P615">
        <v>0</v>
      </c>
      <c r="Q615">
        <v>0</v>
      </c>
      <c r="R615">
        <v>-215.8202</v>
      </c>
      <c r="S615">
        <v>0</v>
      </c>
      <c r="T615">
        <v>95.920400000000001</v>
      </c>
      <c r="AA615" t="s">
        <v>465</v>
      </c>
      <c r="AB615" t="s">
        <v>46</v>
      </c>
      <c r="AC615" t="b">
        <v>0</v>
      </c>
    </row>
    <row r="616" spans="1:29" hidden="1" x14ac:dyDescent="0.25">
      <c r="A616" t="s">
        <v>134</v>
      </c>
      <c r="B616" t="s">
        <v>467</v>
      </c>
      <c r="C616" t="s">
        <v>589</v>
      </c>
      <c r="D616" s="28" t="s">
        <v>464</v>
      </c>
      <c r="E616" t="s">
        <v>256</v>
      </c>
      <c r="F616" t="s">
        <v>595</v>
      </c>
      <c r="G616" t="str">
        <f t="shared" si="43"/>
        <v>SWHC046-01</v>
      </c>
      <c r="H616" t="str">
        <f t="shared" si="39"/>
        <v>ExAnte2019</v>
      </c>
      <c r="I616" t="str">
        <f t="shared" si="40"/>
        <v>IOU workpaper</v>
      </c>
      <c r="J616" s="2">
        <f t="shared" si="41"/>
        <v>43775</v>
      </c>
      <c r="K616" t="s">
        <v>203</v>
      </c>
      <c r="L616">
        <f t="shared" si="42"/>
        <v>1</v>
      </c>
      <c r="O616">
        <v>0</v>
      </c>
      <c r="P616">
        <v>0</v>
      </c>
      <c r="Q616">
        <v>0</v>
      </c>
      <c r="R616">
        <v>38.773699999999998</v>
      </c>
      <c r="S616">
        <v>0</v>
      </c>
      <c r="T616">
        <v>36.469000000000001</v>
      </c>
      <c r="AA616" t="s">
        <v>465</v>
      </c>
      <c r="AB616" t="s">
        <v>46</v>
      </c>
      <c r="AC616" t="b">
        <v>0</v>
      </c>
    </row>
    <row r="617" spans="1:29" hidden="1" x14ac:dyDescent="0.25">
      <c r="A617" t="s">
        <v>134</v>
      </c>
      <c r="B617" t="s">
        <v>467</v>
      </c>
      <c r="C617" t="s">
        <v>589</v>
      </c>
      <c r="D617" s="28" t="s">
        <v>464</v>
      </c>
      <c r="E617" t="s">
        <v>265</v>
      </c>
      <c r="F617" t="s">
        <v>595</v>
      </c>
      <c r="G617" t="str">
        <f t="shared" si="43"/>
        <v>SWHC046-01</v>
      </c>
      <c r="H617" t="str">
        <f t="shared" si="39"/>
        <v>ExAnte2019</v>
      </c>
      <c r="I617" t="str">
        <f t="shared" si="40"/>
        <v>IOU workpaper</v>
      </c>
      <c r="J617" s="2">
        <f t="shared" si="41"/>
        <v>43775</v>
      </c>
      <c r="K617" t="s">
        <v>203</v>
      </c>
      <c r="L617">
        <f t="shared" si="42"/>
        <v>1</v>
      </c>
      <c r="O617">
        <v>0</v>
      </c>
      <c r="P617">
        <v>0</v>
      </c>
      <c r="Q617">
        <v>0</v>
      </c>
      <c r="R617">
        <v>90.6755</v>
      </c>
      <c r="S617">
        <v>0</v>
      </c>
      <c r="T617">
        <v>20.863900000000001</v>
      </c>
      <c r="AA617" t="s">
        <v>465</v>
      </c>
      <c r="AB617" t="s">
        <v>46</v>
      </c>
      <c r="AC617" t="b">
        <v>0</v>
      </c>
    </row>
    <row r="618" spans="1:29" hidden="1" x14ac:dyDescent="0.25">
      <c r="A618" t="s">
        <v>134</v>
      </c>
      <c r="B618" t="s">
        <v>467</v>
      </c>
      <c r="C618" t="s">
        <v>589</v>
      </c>
      <c r="D618" s="28" t="s">
        <v>464</v>
      </c>
      <c r="E618" t="s">
        <v>274</v>
      </c>
      <c r="F618" t="s">
        <v>595</v>
      </c>
      <c r="G618" t="str">
        <f t="shared" si="43"/>
        <v>SWHC046-01</v>
      </c>
      <c r="H618" t="str">
        <f t="shared" si="39"/>
        <v>ExAnte2019</v>
      </c>
      <c r="I618" t="str">
        <f t="shared" si="40"/>
        <v>IOU workpaper</v>
      </c>
      <c r="J618" s="2">
        <f t="shared" si="41"/>
        <v>43775</v>
      </c>
      <c r="K618" t="s">
        <v>203</v>
      </c>
      <c r="L618">
        <f t="shared" si="42"/>
        <v>1</v>
      </c>
      <c r="O618">
        <v>0</v>
      </c>
      <c r="P618">
        <v>0</v>
      </c>
      <c r="Q618">
        <v>0</v>
      </c>
      <c r="R618">
        <v>35.403300000000002</v>
      </c>
      <c r="S618">
        <v>0</v>
      </c>
      <c r="T618">
        <v>34.8643</v>
      </c>
      <c r="AA618" t="s">
        <v>465</v>
      </c>
      <c r="AB618" t="s">
        <v>46</v>
      </c>
      <c r="AC618" t="b">
        <v>0</v>
      </c>
    </row>
    <row r="619" spans="1:29" hidden="1" x14ac:dyDescent="0.25">
      <c r="A619" t="s">
        <v>134</v>
      </c>
      <c r="B619" t="s">
        <v>467</v>
      </c>
      <c r="C619" t="s">
        <v>589</v>
      </c>
      <c r="D619" s="28" t="s">
        <v>464</v>
      </c>
      <c r="E619" t="s">
        <v>282</v>
      </c>
      <c r="F619" t="s">
        <v>595</v>
      </c>
      <c r="G619" t="str">
        <f t="shared" si="43"/>
        <v>SWHC046-01</v>
      </c>
      <c r="H619" t="str">
        <f t="shared" si="39"/>
        <v>ExAnte2019</v>
      </c>
      <c r="I619" t="str">
        <f t="shared" si="40"/>
        <v>IOU workpaper</v>
      </c>
      <c r="J619" s="2">
        <f t="shared" si="41"/>
        <v>43775</v>
      </c>
      <c r="K619" t="s">
        <v>203</v>
      </c>
      <c r="L619">
        <f t="shared" si="42"/>
        <v>1</v>
      </c>
      <c r="O619">
        <v>0</v>
      </c>
      <c r="P619">
        <v>0</v>
      </c>
      <c r="Q619">
        <v>0</v>
      </c>
      <c r="R619">
        <v>78.843599999999995</v>
      </c>
      <c r="S619">
        <v>0</v>
      </c>
      <c r="T619">
        <v>36.940100000000001</v>
      </c>
      <c r="AA619" t="s">
        <v>465</v>
      </c>
      <c r="AB619" t="s">
        <v>46</v>
      </c>
      <c r="AC619" t="b">
        <v>0</v>
      </c>
    </row>
    <row r="620" spans="1:29" hidden="1" x14ac:dyDescent="0.25">
      <c r="A620" t="s">
        <v>134</v>
      </c>
      <c r="B620" t="s">
        <v>467</v>
      </c>
      <c r="C620" t="s">
        <v>589</v>
      </c>
      <c r="D620" s="28" t="s">
        <v>464</v>
      </c>
      <c r="E620" t="s">
        <v>290</v>
      </c>
      <c r="F620" t="s">
        <v>595</v>
      </c>
      <c r="G620" t="str">
        <f t="shared" si="43"/>
        <v>SWHC046-01</v>
      </c>
      <c r="H620" t="str">
        <f t="shared" si="39"/>
        <v>ExAnte2019</v>
      </c>
      <c r="I620" t="str">
        <f t="shared" si="40"/>
        <v>IOU workpaper</v>
      </c>
      <c r="J620" s="2">
        <f t="shared" si="41"/>
        <v>43775</v>
      </c>
      <c r="K620" t="s">
        <v>203</v>
      </c>
      <c r="L620">
        <f t="shared" si="42"/>
        <v>1</v>
      </c>
      <c r="O620">
        <v>0</v>
      </c>
      <c r="P620">
        <v>0</v>
      </c>
      <c r="Q620">
        <v>0</v>
      </c>
      <c r="R620">
        <v>57.099299999999999</v>
      </c>
      <c r="S620">
        <v>0</v>
      </c>
      <c r="T620">
        <v>41.435499999999998</v>
      </c>
      <c r="AA620" t="s">
        <v>465</v>
      </c>
      <c r="AB620" t="s">
        <v>46</v>
      </c>
      <c r="AC620" t="b">
        <v>0</v>
      </c>
    </row>
    <row r="621" spans="1:29" hidden="1" x14ac:dyDescent="0.25">
      <c r="A621" t="s">
        <v>134</v>
      </c>
      <c r="B621" t="s">
        <v>467</v>
      </c>
      <c r="C621" t="s">
        <v>589</v>
      </c>
      <c r="D621" s="28" t="s">
        <v>464</v>
      </c>
      <c r="E621" t="s">
        <v>298</v>
      </c>
      <c r="F621" t="s">
        <v>595</v>
      </c>
      <c r="G621" t="str">
        <f t="shared" si="43"/>
        <v>SWHC046-01</v>
      </c>
      <c r="H621" t="str">
        <f t="shared" si="39"/>
        <v>ExAnte2019</v>
      </c>
      <c r="I621" t="str">
        <f t="shared" si="40"/>
        <v>IOU workpaper</v>
      </c>
      <c r="J621" s="2">
        <f t="shared" si="41"/>
        <v>43775</v>
      </c>
      <c r="K621" t="s">
        <v>203</v>
      </c>
      <c r="L621">
        <f t="shared" si="42"/>
        <v>1</v>
      </c>
      <c r="O621">
        <v>0</v>
      </c>
      <c r="P621">
        <v>0</v>
      </c>
      <c r="Q621">
        <v>0</v>
      </c>
      <c r="R621">
        <v>-142.905</v>
      </c>
      <c r="S621">
        <v>0</v>
      </c>
      <c r="T621">
        <v>79.875399999999999</v>
      </c>
      <c r="AA621" t="s">
        <v>465</v>
      </c>
      <c r="AB621" t="s">
        <v>46</v>
      </c>
      <c r="AC621" t="b">
        <v>0</v>
      </c>
    </row>
    <row r="622" spans="1:29" hidden="1" x14ac:dyDescent="0.25">
      <c r="A622" t="s">
        <v>134</v>
      </c>
      <c r="B622" t="s">
        <v>467</v>
      </c>
      <c r="C622" t="s">
        <v>589</v>
      </c>
      <c r="D622" s="28" t="s">
        <v>464</v>
      </c>
      <c r="E622" t="s">
        <v>306</v>
      </c>
      <c r="F622" t="s">
        <v>595</v>
      </c>
      <c r="G622" t="str">
        <f t="shared" si="43"/>
        <v>SWHC046-01</v>
      </c>
      <c r="H622" t="str">
        <f t="shared" si="39"/>
        <v>ExAnte2019</v>
      </c>
      <c r="I622" t="str">
        <f t="shared" si="40"/>
        <v>IOU workpaper</v>
      </c>
      <c r="J622" s="2">
        <f t="shared" si="41"/>
        <v>43775</v>
      </c>
      <c r="K622" t="s">
        <v>203</v>
      </c>
      <c r="L622">
        <f t="shared" si="42"/>
        <v>1</v>
      </c>
      <c r="O622">
        <v>0</v>
      </c>
      <c r="P622">
        <v>0</v>
      </c>
      <c r="Q622">
        <v>0</v>
      </c>
      <c r="R622">
        <v>-182.92859999999999</v>
      </c>
      <c r="S622">
        <v>0</v>
      </c>
      <c r="T622">
        <v>86.544600000000003</v>
      </c>
      <c r="AA622" t="s">
        <v>465</v>
      </c>
      <c r="AB622" t="s">
        <v>46</v>
      </c>
      <c r="AC622" t="b">
        <v>0</v>
      </c>
    </row>
    <row r="623" spans="1:29" hidden="1" x14ac:dyDescent="0.25">
      <c r="A623" t="s">
        <v>134</v>
      </c>
      <c r="B623" t="s">
        <v>467</v>
      </c>
      <c r="C623" t="s">
        <v>589</v>
      </c>
      <c r="D623" s="28" t="s">
        <v>464</v>
      </c>
      <c r="E623" t="s">
        <v>314</v>
      </c>
      <c r="F623" t="s">
        <v>595</v>
      </c>
      <c r="G623" t="str">
        <f t="shared" si="43"/>
        <v>SWHC046-01</v>
      </c>
      <c r="H623" t="str">
        <f t="shared" si="39"/>
        <v>ExAnte2019</v>
      </c>
      <c r="I623" t="str">
        <f t="shared" si="40"/>
        <v>IOU workpaper</v>
      </c>
      <c r="J623" s="2">
        <f t="shared" si="41"/>
        <v>43775</v>
      </c>
      <c r="K623" t="s">
        <v>203</v>
      </c>
      <c r="L623">
        <f t="shared" si="42"/>
        <v>1</v>
      </c>
      <c r="O623">
        <v>0</v>
      </c>
      <c r="P623">
        <v>0</v>
      </c>
      <c r="Q623">
        <v>0</v>
      </c>
      <c r="R623">
        <v>-93.1374</v>
      </c>
      <c r="S623">
        <v>0</v>
      </c>
      <c r="T623">
        <v>71.599000000000004</v>
      </c>
      <c r="AA623" t="s">
        <v>465</v>
      </c>
      <c r="AB623" t="s">
        <v>46</v>
      </c>
      <c r="AC623" t="b">
        <v>0</v>
      </c>
    </row>
    <row r="624" spans="1:29" hidden="1" x14ac:dyDescent="0.25">
      <c r="A624" t="s">
        <v>134</v>
      </c>
      <c r="B624" t="s">
        <v>467</v>
      </c>
      <c r="C624" t="s">
        <v>589</v>
      </c>
      <c r="D624" s="28" t="s">
        <v>464</v>
      </c>
      <c r="E624" t="s">
        <v>322</v>
      </c>
      <c r="F624" t="s">
        <v>595</v>
      </c>
      <c r="G624" t="str">
        <f t="shared" si="43"/>
        <v>SWHC046-01</v>
      </c>
      <c r="H624" t="str">
        <f t="shared" si="39"/>
        <v>ExAnte2019</v>
      </c>
      <c r="I624" t="str">
        <f t="shared" si="40"/>
        <v>IOU workpaper</v>
      </c>
      <c r="J624" s="2">
        <f t="shared" si="41"/>
        <v>43775</v>
      </c>
      <c r="K624" t="s">
        <v>203</v>
      </c>
      <c r="L624">
        <f t="shared" si="42"/>
        <v>1</v>
      </c>
      <c r="O624">
        <v>0</v>
      </c>
      <c r="P624">
        <v>0</v>
      </c>
      <c r="Q624">
        <v>0</v>
      </c>
      <c r="R624">
        <v>-150.4435</v>
      </c>
      <c r="S624">
        <v>0</v>
      </c>
      <c r="T624">
        <v>80.694199999999995</v>
      </c>
      <c r="AA624" t="s">
        <v>465</v>
      </c>
      <c r="AB624" t="s">
        <v>46</v>
      </c>
      <c r="AC624" t="b">
        <v>0</v>
      </c>
    </row>
    <row r="625" spans="1:29" hidden="1" x14ac:dyDescent="0.25">
      <c r="A625" t="s">
        <v>134</v>
      </c>
      <c r="B625" t="s">
        <v>467</v>
      </c>
      <c r="C625" t="s">
        <v>589</v>
      </c>
      <c r="D625" s="28" t="s">
        <v>464</v>
      </c>
      <c r="E625" t="s">
        <v>330</v>
      </c>
      <c r="F625" t="s">
        <v>595</v>
      </c>
      <c r="G625" t="str">
        <f t="shared" si="43"/>
        <v>SWHC046-01</v>
      </c>
      <c r="H625" t="str">
        <f t="shared" si="39"/>
        <v>ExAnte2019</v>
      </c>
      <c r="I625" t="str">
        <f t="shared" si="40"/>
        <v>IOU workpaper</v>
      </c>
      <c r="J625" s="2">
        <f t="shared" si="41"/>
        <v>43775</v>
      </c>
      <c r="K625" t="s">
        <v>203</v>
      </c>
      <c r="L625">
        <f t="shared" si="42"/>
        <v>1</v>
      </c>
      <c r="O625">
        <v>0</v>
      </c>
      <c r="P625">
        <v>0</v>
      </c>
      <c r="Q625">
        <v>0</v>
      </c>
      <c r="R625">
        <v>264.38409999999999</v>
      </c>
      <c r="S625">
        <v>0</v>
      </c>
      <c r="T625">
        <v>10.2242</v>
      </c>
      <c r="AA625" t="s">
        <v>465</v>
      </c>
      <c r="AB625" t="s">
        <v>46</v>
      </c>
      <c r="AC625" t="b">
        <v>0</v>
      </c>
    </row>
    <row r="626" spans="1:29" hidden="1" x14ac:dyDescent="0.25">
      <c r="A626" t="s">
        <v>134</v>
      </c>
      <c r="B626" t="s">
        <v>467</v>
      </c>
      <c r="C626" t="s">
        <v>589</v>
      </c>
      <c r="D626" s="28" t="s">
        <v>464</v>
      </c>
      <c r="E626" t="s">
        <v>338</v>
      </c>
      <c r="F626" t="s">
        <v>595</v>
      </c>
      <c r="G626" t="str">
        <f t="shared" si="43"/>
        <v>SWHC046-01</v>
      </c>
      <c r="H626" t="str">
        <f t="shared" si="39"/>
        <v>ExAnte2019</v>
      </c>
      <c r="I626" t="str">
        <f t="shared" si="40"/>
        <v>IOU workpaper</v>
      </c>
      <c r="J626" s="2">
        <f t="shared" si="41"/>
        <v>43775</v>
      </c>
      <c r="K626" t="s">
        <v>203</v>
      </c>
      <c r="L626">
        <f t="shared" si="42"/>
        <v>1</v>
      </c>
      <c r="O626">
        <v>0</v>
      </c>
      <c r="P626">
        <v>0</v>
      </c>
      <c r="Q626">
        <v>0</v>
      </c>
      <c r="R626">
        <v>-1062.0347999999999</v>
      </c>
      <c r="S626">
        <v>0</v>
      </c>
      <c r="T626">
        <v>201.95240000000001</v>
      </c>
      <c r="AA626" t="s">
        <v>465</v>
      </c>
      <c r="AB626" t="s">
        <v>46</v>
      </c>
      <c r="AC626" t="b">
        <v>0</v>
      </c>
    </row>
    <row r="627" spans="1:29" hidden="1" x14ac:dyDescent="0.25">
      <c r="A627" t="s">
        <v>134</v>
      </c>
      <c r="B627" t="s">
        <v>467</v>
      </c>
      <c r="C627" t="s">
        <v>590</v>
      </c>
      <c r="D627" s="28" t="s">
        <v>464</v>
      </c>
      <c r="E627" t="s">
        <v>202</v>
      </c>
      <c r="F627" t="s">
        <v>595</v>
      </c>
      <c r="G627" t="str">
        <f t="shared" si="43"/>
        <v>SWHC046-01</v>
      </c>
      <c r="H627" t="str">
        <f t="shared" si="39"/>
        <v>ExAnte2019</v>
      </c>
      <c r="I627" t="str">
        <f t="shared" si="40"/>
        <v>IOU workpaper</v>
      </c>
      <c r="J627" s="2">
        <f t="shared" si="41"/>
        <v>43775</v>
      </c>
      <c r="K627" t="s">
        <v>203</v>
      </c>
      <c r="L627">
        <f t="shared" si="42"/>
        <v>1</v>
      </c>
      <c r="O627">
        <v>0</v>
      </c>
      <c r="P627">
        <v>0</v>
      </c>
      <c r="Q627">
        <v>0</v>
      </c>
      <c r="R627">
        <v>-152.90440000000001</v>
      </c>
      <c r="S627">
        <v>0</v>
      </c>
      <c r="T627">
        <v>94.192099999999996</v>
      </c>
      <c r="AA627" t="s">
        <v>465</v>
      </c>
      <c r="AB627" t="s">
        <v>46</v>
      </c>
      <c r="AC627" t="b">
        <v>0</v>
      </c>
    </row>
    <row r="628" spans="1:29" hidden="1" x14ac:dyDescent="0.25">
      <c r="A628" t="s">
        <v>134</v>
      </c>
      <c r="B628" t="s">
        <v>467</v>
      </c>
      <c r="C628" t="s">
        <v>590</v>
      </c>
      <c r="D628" s="28" t="s">
        <v>464</v>
      </c>
      <c r="E628" t="s">
        <v>224</v>
      </c>
      <c r="F628" t="s">
        <v>595</v>
      </c>
      <c r="G628" t="str">
        <f t="shared" si="43"/>
        <v>SWHC046-01</v>
      </c>
      <c r="H628" t="str">
        <f t="shared" si="39"/>
        <v>ExAnte2019</v>
      </c>
      <c r="I628" t="str">
        <f t="shared" si="40"/>
        <v>IOU workpaper</v>
      </c>
      <c r="J628" s="2">
        <f t="shared" si="41"/>
        <v>43775</v>
      </c>
      <c r="K628" t="s">
        <v>203</v>
      </c>
      <c r="L628">
        <f t="shared" si="42"/>
        <v>1</v>
      </c>
      <c r="O628">
        <v>0</v>
      </c>
      <c r="P628">
        <v>0</v>
      </c>
      <c r="Q628">
        <v>0</v>
      </c>
      <c r="R628">
        <v>-22.977499999999999</v>
      </c>
      <c r="S628">
        <v>0</v>
      </c>
      <c r="T628">
        <v>48.2361</v>
      </c>
      <c r="AA628" t="s">
        <v>465</v>
      </c>
      <c r="AB628" t="s">
        <v>46</v>
      </c>
      <c r="AC628" t="b">
        <v>0</v>
      </c>
    </row>
    <row r="629" spans="1:29" hidden="1" x14ac:dyDescent="0.25">
      <c r="A629" t="s">
        <v>134</v>
      </c>
      <c r="B629" t="s">
        <v>467</v>
      </c>
      <c r="C629" t="s">
        <v>590</v>
      </c>
      <c r="D629" s="28" t="s">
        <v>464</v>
      </c>
      <c r="E629" t="s">
        <v>232</v>
      </c>
      <c r="F629" t="s">
        <v>595</v>
      </c>
      <c r="G629" t="str">
        <f t="shared" si="43"/>
        <v>SWHC046-01</v>
      </c>
      <c r="H629" t="str">
        <f t="shared" si="39"/>
        <v>ExAnte2019</v>
      </c>
      <c r="I629" t="str">
        <f t="shared" si="40"/>
        <v>IOU workpaper</v>
      </c>
      <c r="J629" s="2">
        <f t="shared" si="41"/>
        <v>43775</v>
      </c>
      <c r="K629" t="s">
        <v>203</v>
      </c>
      <c r="L629">
        <f t="shared" si="42"/>
        <v>1</v>
      </c>
      <c r="O629">
        <v>0</v>
      </c>
      <c r="P629">
        <v>0</v>
      </c>
      <c r="Q629">
        <v>0</v>
      </c>
      <c r="R629">
        <v>26.105</v>
      </c>
      <c r="S629">
        <v>0</v>
      </c>
      <c r="T629">
        <v>32.964799999999997</v>
      </c>
      <c r="AA629" t="s">
        <v>465</v>
      </c>
      <c r="AB629" t="s">
        <v>46</v>
      </c>
      <c r="AC629" t="b">
        <v>0</v>
      </c>
    </row>
    <row r="630" spans="1:29" hidden="1" x14ac:dyDescent="0.25">
      <c r="A630" t="s">
        <v>134</v>
      </c>
      <c r="B630" t="s">
        <v>467</v>
      </c>
      <c r="C630" t="s">
        <v>590</v>
      </c>
      <c r="D630" s="28" t="s">
        <v>464</v>
      </c>
      <c r="E630" t="s">
        <v>240</v>
      </c>
      <c r="F630" t="s">
        <v>595</v>
      </c>
      <c r="G630" t="str">
        <f t="shared" si="43"/>
        <v>SWHC046-01</v>
      </c>
      <c r="H630" t="str">
        <f t="shared" si="39"/>
        <v>ExAnte2019</v>
      </c>
      <c r="I630" t="str">
        <f t="shared" si="40"/>
        <v>IOU workpaper</v>
      </c>
      <c r="J630" s="2">
        <f t="shared" si="41"/>
        <v>43775</v>
      </c>
      <c r="K630" t="s">
        <v>203</v>
      </c>
      <c r="L630">
        <f t="shared" si="42"/>
        <v>1</v>
      </c>
      <c r="O630">
        <v>0</v>
      </c>
      <c r="P630">
        <v>0</v>
      </c>
      <c r="Q630">
        <v>0</v>
      </c>
      <c r="R630">
        <v>47.517299999999999</v>
      </c>
      <c r="S630">
        <v>0</v>
      </c>
      <c r="T630">
        <v>27.6052</v>
      </c>
      <c r="AA630" t="s">
        <v>465</v>
      </c>
      <c r="AB630" t="s">
        <v>46</v>
      </c>
      <c r="AC630" t="b">
        <v>0</v>
      </c>
    </row>
    <row r="631" spans="1:29" hidden="1" x14ac:dyDescent="0.25">
      <c r="A631" t="s">
        <v>134</v>
      </c>
      <c r="B631" t="s">
        <v>467</v>
      </c>
      <c r="C631" t="s">
        <v>590</v>
      </c>
      <c r="D631" s="28" t="s">
        <v>464</v>
      </c>
      <c r="E631" t="s">
        <v>248</v>
      </c>
      <c r="F631" t="s">
        <v>595</v>
      </c>
      <c r="G631" t="str">
        <f t="shared" si="43"/>
        <v>SWHC046-01</v>
      </c>
      <c r="H631" t="str">
        <f t="shared" si="39"/>
        <v>ExAnte2019</v>
      </c>
      <c r="I631" t="str">
        <f t="shared" si="40"/>
        <v>IOU workpaper</v>
      </c>
      <c r="J631" s="2">
        <f t="shared" si="41"/>
        <v>43775</v>
      </c>
      <c r="K631" t="s">
        <v>203</v>
      </c>
      <c r="L631">
        <f t="shared" si="42"/>
        <v>1</v>
      </c>
      <c r="O631">
        <v>0</v>
      </c>
      <c r="P631">
        <v>0</v>
      </c>
      <c r="Q631">
        <v>0</v>
      </c>
      <c r="R631">
        <v>36.858899999999998</v>
      </c>
      <c r="S631">
        <v>0</v>
      </c>
      <c r="T631">
        <v>29.5383</v>
      </c>
      <c r="AA631" t="s">
        <v>465</v>
      </c>
      <c r="AB631" t="s">
        <v>46</v>
      </c>
      <c r="AC631" t="b">
        <v>0</v>
      </c>
    </row>
    <row r="632" spans="1:29" hidden="1" x14ac:dyDescent="0.25">
      <c r="A632" t="s">
        <v>134</v>
      </c>
      <c r="B632" t="s">
        <v>467</v>
      </c>
      <c r="C632" t="s">
        <v>590</v>
      </c>
      <c r="D632" s="28" t="s">
        <v>464</v>
      </c>
      <c r="E632" t="s">
        <v>256</v>
      </c>
      <c r="F632" t="s">
        <v>595</v>
      </c>
      <c r="G632" t="str">
        <f t="shared" si="43"/>
        <v>SWHC046-01</v>
      </c>
      <c r="H632" t="str">
        <f t="shared" si="39"/>
        <v>ExAnte2019</v>
      </c>
      <c r="I632" t="str">
        <f t="shared" si="40"/>
        <v>IOU workpaper</v>
      </c>
      <c r="J632" s="2">
        <f t="shared" si="41"/>
        <v>43775</v>
      </c>
      <c r="K632" t="s">
        <v>203</v>
      </c>
      <c r="L632">
        <f t="shared" si="42"/>
        <v>1</v>
      </c>
      <c r="O632">
        <v>0</v>
      </c>
      <c r="P632">
        <v>0</v>
      </c>
      <c r="Q632">
        <v>0</v>
      </c>
      <c r="R632">
        <v>77.7911</v>
      </c>
      <c r="S632">
        <v>0</v>
      </c>
      <c r="T632">
        <v>8.5935000000000006</v>
      </c>
      <c r="AA632" t="s">
        <v>465</v>
      </c>
      <c r="AB632" t="s">
        <v>46</v>
      </c>
      <c r="AC632" t="b">
        <v>0</v>
      </c>
    </row>
    <row r="633" spans="1:29" hidden="1" x14ac:dyDescent="0.25">
      <c r="A633" t="s">
        <v>134</v>
      </c>
      <c r="B633" t="s">
        <v>467</v>
      </c>
      <c r="C633" t="s">
        <v>590</v>
      </c>
      <c r="D633" s="28" t="s">
        <v>464</v>
      </c>
      <c r="E633" t="s">
        <v>265</v>
      </c>
      <c r="F633" t="s">
        <v>595</v>
      </c>
      <c r="G633" t="str">
        <f t="shared" si="43"/>
        <v>SWHC046-01</v>
      </c>
      <c r="H633" t="str">
        <f t="shared" si="39"/>
        <v>ExAnte2019</v>
      </c>
      <c r="I633" t="str">
        <f t="shared" si="40"/>
        <v>IOU workpaper</v>
      </c>
      <c r="J633" s="2">
        <f t="shared" si="41"/>
        <v>43775</v>
      </c>
      <c r="K633" t="s">
        <v>203</v>
      </c>
      <c r="L633">
        <f t="shared" si="42"/>
        <v>1</v>
      </c>
      <c r="O633">
        <v>0</v>
      </c>
      <c r="P633">
        <v>0</v>
      </c>
      <c r="Q633">
        <v>0</v>
      </c>
      <c r="R633">
        <v>62.509900000000002</v>
      </c>
      <c r="S633">
        <v>0</v>
      </c>
      <c r="T633">
        <v>3.0636000000000001</v>
      </c>
      <c r="AA633" t="s">
        <v>465</v>
      </c>
      <c r="AB633" t="s">
        <v>46</v>
      </c>
      <c r="AC633" t="b">
        <v>0</v>
      </c>
    </row>
    <row r="634" spans="1:29" hidden="1" x14ac:dyDescent="0.25">
      <c r="A634" t="s">
        <v>134</v>
      </c>
      <c r="B634" t="s">
        <v>467</v>
      </c>
      <c r="C634" t="s">
        <v>590</v>
      </c>
      <c r="D634" s="28" t="s">
        <v>464</v>
      </c>
      <c r="E634" t="s">
        <v>274</v>
      </c>
      <c r="F634" t="s">
        <v>595</v>
      </c>
      <c r="G634" t="str">
        <f t="shared" si="43"/>
        <v>SWHC046-01</v>
      </c>
      <c r="H634" t="str">
        <f t="shared" si="39"/>
        <v>ExAnte2019</v>
      </c>
      <c r="I634" t="str">
        <f t="shared" si="40"/>
        <v>IOU workpaper</v>
      </c>
      <c r="J634" s="2">
        <f t="shared" si="41"/>
        <v>43775</v>
      </c>
      <c r="K634" t="s">
        <v>203</v>
      </c>
      <c r="L634">
        <f t="shared" si="42"/>
        <v>1</v>
      </c>
      <c r="O634">
        <v>0</v>
      </c>
      <c r="P634">
        <v>0</v>
      </c>
      <c r="Q634">
        <v>0</v>
      </c>
      <c r="R634">
        <v>91.214100000000002</v>
      </c>
      <c r="S634">
        <v>0</v>
      </c>
      <c r="T634">
        <v>7.5072000000000001</v>
      </c>
      <c r="AA634" t="s">
        <v>465</v>
      </c>
      <c r="AB634" t="s">
        <v>46</v>
      </c>
      <c r="AC634" t="b">
        <v>0</v>
      </c>
    </row>
    <row r="635" spans="1:29" hidden="1" x14ac:dyDescent="0.25">
      <c r="A635" t="s">
        <v>134</v>
      </c>
      <c r="B635" t="s">
        <v>467</v>
      </c>
      <c r="C635" t="s">
        <v>590</v>
      </c>
      <c r="D635" s="28" t="s">
        <v>464</v>
      </c>
      <c r="E635" t="s">
        <v>282</v>
      </c>
      <c r="F635" t="s">
        <v>595</v>
      </c>
      <c r="G635" t="str">
        <f t="shared" si="43"/>
        <v>SWHC046-01</v>
      </c>
      <c r="H635" t="str">
        <f t="shared" si="39"/>
        <v>ExAnte2019</v>
      </c>
      <c r="I635" t="str">
        <f t="shared" si="40"/>
        <v>IOU workpaper</v>
      </c>
      <c r="J635" s="2">
        <f t="shared" si="41"/>
        <v>43775</v>
      </c>
      <c r="K635" t="s">
        <v>203</v>
      </c>
      <c r="L635">
        <f t="shared" si="42"/>
        <v>1</v>
      </c>
      <c r="O635">
        <v>0</v>
      </c>
      <c r="P635">
        <v>0</v>
      </c>
      <c r="Q635">
        <v>0</v>
      </c>
      <c r="R635">
        <v>145.28299999999999</v>
      </c>
      <c r="S635">
        <v>0</v>
      </c>
      <c r="T635">
        <v>10.321300000000001</v>
      </c>
      <c r="AA635" t="s">
        <v>465</v>
      </c>
      <c r="AB635" t="s">
        <v>46</v>
      </c>
      <c r="AC635" t="b">
        <v>0</v>
      </c>
    </row>
    <row r="636" spans="1:29" hidden="1" x14ac:dyDescent="0.25">
      <c r="A636" t="s">
        <v>134</v>
      </c>
      <c r="B636" t="s">
        <v>467</v>
      </c>
      <c r="C636" t="s">
        <v>590</v>
      </c>
      <c r="D636" s="28" t="s">
        <v>464</v>
      </c>
      <c r="E636" t="s">
        <v>290</v>
      </c>
      <c r="F636" t="s">
        <v>595</v>
      </c>
      <c r="G636" t="str">
        <f t="shared" si="43"/>
        <v>SWHC046-01</v>
      </c>
      <c r="H636" t="str">
        <f t="shared" si="39"/>
        <v>ExAnte2019</v>
      </c>
      <c r="I636" t="str">
        <f t="shared" si="40"/>
        <v>IOU workpaper</v>
      </c>
      <c r="J636" s="2">
        <f t="shared" si="41"/>
        <v>43775</v>
      </c>
      <c r="K636" t="s">
        <v>203</v>
      </c>
      <c r="L636">
        <f t="shared" si="42"/>
        <v>1</v>
      </c>
      <c r="O636">
        <v>0</v>
      </c>
      <c r="P636">
        <v>0</v>
      </c>
      <c r="Q636">
        <v>0</v>
      </c>
      <c r="R636">
        <v>142.53299999999999</v>
      </c>
      <c r="S636">
        <v>0</v>
      </c>
      <c r="T636">
        <v>12.1759</v>
      </c>
      <c r="AA636" t="s">
        <v>465</v>
      </c>
      <c r="AB636" t="s">
        <v>46</v>
      </c>
      <c r="AC636" t="b">
        <v>0</v>
      </c>
    </row>
    <row r="637" spans="1:29" hidden="1" x14ac:dyDescent="0.25">
      <c r="A637" t="s">
        <v>134</v>
      </c>
      <c r="B637" t="s">
        <v>467</v>
      </c>
      <c r="C637" t="s">
        <v>590</v>
      </c>
      <c r="D637" s="28" t="s">
        <v>464</v>
      </c>
      <c r="E637" t="s">
        <v>298</v>
      </c>
      <c r="F637" t="s">
        <v>595</v>
      </c>
      <c r="G637" t="str">
        <f t="shared" si="43"/>
        <v>SWHC046-01</v>
      </c>
      <c r="H637" t="str">
        <f t="shared" si="39"/>
        <v>ExAnte2019</v>
      </c>
      <c r="I637" t="str">
        <f t="shared" si="40"/>
        <v>IOU workpaper</v>
      </c>
      <c r="J637" s="2">
        <f t="shared" si="41"/>
        <v>43775</v>
      </c>
      <c r="K637" t="s">
        <v>203</v>
      </c>
      <c r="L637">
        <f t="shared" si="42"/>
        <v>1</v>
      </c>
      <c r="O637">
        <v>0</v>
      </c>
      <c r="P637">
        <v>0</v>
      </c>
      <c r="Q637">
        <v>0</v>
      </c>
      <c r="R637">
        <v>67.556200000000004</v>
      </c>
      <c r="S637">
        <v>0</v>
      </c>
      <c r="T637">
        <v>36.716200000000001</v>
      </c>
      <c r="AA637" t="s">
        <v>465</v>
      </c>
      <c r="AB637" t="s">
        <v>46</v>
      </c>
      <c r="AC637" t="b">
        <v>0</v>
      </c>
    </row>
    <row r="638" spans="1:29" hidden="1" x14ac:dyDescent="0.25">
      <c r="A638" t="s">
        <v>134</v>
      </c>
      <c r="B638" t="s">
        <v>467</v>
      </c>
      <c r="C638" t="s">
        <v>590</v>
      </c>
      <c r="D638" s="28" t="s">
        <v>464</v>
      </c>
      <c r="E638" t="s">
        <v>306</v>
      </c>
      <c r="F638" t="s">
        <v>595</v>
      </c>
      <c r="G638" t="str">
        <f t="shared" si="43"/>
        <v>SWHC046-01</v>
      </c>
      <c r="H638" t="str">
        <f t="shared" si="39"/>
        <v>ExAnte2019</v>
      </c>
      <c r="I638" t="str">
        <f t="shared" si="40"/>
        <v>IOU workpaper</v>
      </c>
      <c r="J638" s="2">
        <f t="shared" si="41"/>
        <v>43775</v>
      </c>
      <c r="K638" t="s">
        <v>203</v>
      </c>
      <c r="L638">
        <f t="shared" si="42"/>
        <v>1</v>
      </c>
      <c r="O638">
        <v>0</v>
      </c>
      <c r="P638">
        <v>0</v>
      </c>
      <c r="Q638">
        <v>0</v>
      </c>
      <c r="R638">
        <v>38.914900000000003</v>
      </c>
      <c r="S638">
        <v>0</v>
      </c>
      <c r="T638">
        <v>39.012300000000003</v>
      </c>
      <c r="AA638" t="s">
        <v>465</v>
      </c>
      <c r="AB638" t="s">
        <v>46</v>
      </c>
      <c r="AC638" t="b">
        <v>0</v>
      </c>
    </row>
    <row r="639" spans="1:29" hidden="1" x14ac:dyDescent="0.25">
      <c r="A639" t="s">
        <v>134</v>
      </c>
      <c r="B639" t="s">
        <v>467</v>
      </c>
      <c r="C639" t="s">
        <v>590</v>
      </c>
      <c r="D639" s="28" t="s">
        <v>464</v>
      </c>
      <c r="E639" t="s">
        <v>314</v>
      </c>
      <c r="F639" t="s">
        <v>595</v>
      </c>
      <c r="G639" t="str">
        <f t="shared" si="43"/>
        <v>SWHC046-01</v>
      </c>
      <c r="H639" t="str">
        <f t="shared" si="39"/>
        <v>ExAnte2019</v>
      </c>
      <c r="I639" t="str">
        <f t="shared" si="40"/>
        <v>IOU workpaper</v>
      </c>
      <c r="J639" s="2">
        <f t="shared" si="41"/>
        <v>43775</v>
      </c>
      <c r="K639" t="s">
        <v>203</v>
      </c>
      <c r="L639">
        <f t="shared" si="42"/>
        <v>1</v>
      </c>
      <c r="O639">
        <v>0</v>
      </c>
      <c r="P639">
        <v>0</v>
      </c>
      <c r="Q639">
        <v>0</v>
      </c>
      <c r="R639">
        <v>82.107299999999995</v>
      </c>
      <c r="S639">
        <v>0</v>
      </c>
      <c r="T639">
        <v>34.158799999999999</v>
      </c>
      <c r="AA639" t="s">
        <v>465</v>
      </c>
      <c r="AB639" t="s">
        <v>46</v>
      </c>
      <c r="AC639" t="b">
        <v>0</v>
      </c>
    </row>
    <row r="640" spans="1:29" hidden="1" x14ac:dyDescent="0.25">
      <c r="A640" t="s">
        <v>134</v>
      </c>
      <c r="B640" t="s">
        <v>467</v>
      </c>
      <c r="C640" t="s">
        <v>590</v>
      </c>
      <c r="D640" s="28" t="s">
        <v>464</v>
      </c>
      <c r="E640" t="s">
        <v>322</v>
      </c>
      <c r="F640" t="s">
        <v>595</v>
      </c>
      <c r="G640" t="str">
        <f t="shared" si="43"/>
        <v>SWHC046-01</v>
      </c>
      <c r="H640" t="str">
        <f t="shared" si="39"/>
        <v>ExAnte2019</v>
      </c>
      <c r="I640" t="str">
        <f t="shared" si="40"/>
        <v>IOU workpaper</v>
      </c>
      <c r="J640" s="2">
        <f t="shared" si="41"/>
        <v>43775</v>
      </c>
      <c r="K640" t="s">
        <v>203</v>
      </c>
      <c r="L640">
        <f t="shared" si="42"/>
        <v>1</v>
      </c>
      <c r="O640">
        <v>0</v>
      </c>
      <c r="P640">
        <v>0</v>
      </c>
      <c r="Q640">
        <v>0</v>
      </c>
      <c r="R640">
        <v>71.649600000000007</v>
      </c>
      <c r="S640">
        <v>0</v>
      </c>
      <c r="T640">
        <v>35.460599999999999</v>
      </c>
      <c r="AA640" t="s">
        <v>465</v>
      </c>
      <c r="AB640" t="s">
        <v>46</v>
      </c>
      <c r="AC640" t="b">
        <v>0</v>
      </c>
    </row>
    <row r="641" spans="1:29" hidden="1" x14ac:dyDescent="0.25">
      <c r="A641" t="s">
        <v>134</v>
      </c>
      <c r="B641" t="s">
        <v>467</v>
      </c>
      <c r="C641" t="s">
        <v>590</v>
      </c>
      <c r="D641" s="28" t="s">
        <v>464</v>
      </c>
      <c r="E641" t="s">
        <v>330</v>
      </c>
      <c r="F641" t="s">
        <v>595</v>
      </c>
      <c r="G641" t="str">
        <f t="shared" si="43"/>
        <v>SWHC046-01</v>
      </c>
      <c r="H641" t="str">
        <f t="shared" si="39"/>
        <v>ExAnte2019</v>
      </c>
      <c r="I641" t="str">
        <f t="shared" si="40"/>
        <v>IOU workpaper</v>
      </c>
      <c r="J641" s="2">
        <f t="shared" si="41"/>
        <v>43775</v>
      </c>
      <c r="K641" t="s">
        <v>203</v>
      </c>
      <c r="L641">
        <f t="shared" si="42"/>
        <v>1</v>
      </c>
      <c r="O641">
        <v>0</v>
      </c>
      <c r="P641">
        <v>0</v>
      </c>
      <c r="Q641">
        <v>0</v>
      </c>
      <c r="R641">
        <v>252.91730000000001</v>
      </c>
      <c r="S641">
        <v>0</v>
      </c>
      <c r="T641">
        <v>2.0847000000000002</v>
      </c>
      <c r="AA641" t="s">
        <v>465</v>
      </c>
      <c r="AB641" t="s">
        <v>46</v>
      </c>
      <c r="AC641" t="b">
        <v>0</v>
      </c>
    </row>
    <row r="642" spans="1:29" hidden="1" x14ac:dyDescent="0.25">
      <c r="A642" t="s">
        <v>134</v>
      </c>
      <c r="B642" t="s">
        <v>467</v>
      </c>
      <c r="C642" t="s">
        <v>590</v>
      </c>
      <c r="D642" s="28" t="s">
        <v>464</v>
      </c>
      <c r="E642" t="s">
        <v>338</v>
      </c>
      <c r="F642" t="s">
        <v>595</v>
      </c>
      <c r="G642" t="str">
        <f t="shared" si="43"/>
        <v>SWHC046-01</v>
      </c>
      <c r="H642" t="str">
        <f t="shared" si="39"/>
        <v>ExAnte2019</v>
      </c>
      <c r="I642" t="str">
        <f t="shared" si="40"/>
        <v>IOU workpaper</v>
      </c>
      <c r="J642" s="2">
        <f t="shared" si="41"/>
        <v>43775</v>
      </c>
      <c r="K642" t="s">
        <v>203</v>
      </c>
      <c r="L642">
        <f t="shared" si="42"/>
        <v>1</v>
      </c>
      <c r="O642">
        <v>0</v>
      </c>
      <c r="P642">
        <v>0</v>
      </c>
      <c r="Q642">
        <v>0</v>
      </c>
      <c r="R642">
        <v>-590.46050000000002</v>
      </c>
      <c r="S642">
        <v>0</v>
      </c>
      <c r="T642">
        <v>142.47290000000001</v>
      </c>
      <c r="AA642" t="s">
        <v>465</v>
      </c>
      <c r="AB642" t="s">
        <v>46</v>
      </c>
      <c r="AC642" t="b">
        <v>0</v>
      </c>
    </row>
    <row r="643" spans="1:29" hidden="1" x14ac:dyDescent="0.25">
      <c r="A643" t="s">
        <v>134</v>
      </c>
      <c r="B643" t="s">
        <v>467</v>
      </c>
      <c r="C643" t="s">
        <v>591</v>
      </c>
      <c r="D643" s="28" t="s">
        <v>464</v>
      </c>
      <c r="E643" t="s">
        <v>202</v>
      </c>
      <c r="F643" t="s">
        <v>595</v>
      </c>
      <c r="G643" t="str">
        <f t="shared" si="43"/>
        <v>SWHC046-01</v>
      </c>
      <c r="H643" t="str">
        <f t="shared" si="39"/>
        <v>ExAnte2019</v>
      </c>
      <c r="I643" t="str">
        <f t="shared" si="40"/>
        <v>IOU workpaper</v>
      </c>
      <c r="J643" s="2">
        <f t="shared" si="41"/>
        <v>43775</v>
      </c>
      <c r="K643" t="s">
        <v>203</v>
      </c>
      <c r="L643">
        <f t="shared" si="42"/>
        <v>1</v>
      </c>
      <c r="O643">
        <v>0</v>
      </c>
      <c r="P643">
        <v>0</v>
      </c>
      <c r="Q643">
        <v>0</v>
      </c>
      <c r="R643">
        <v>84.072999999999993</v>
      </c>
      <c r="S643">
        <v>0</v>
      </c>
      <c r="T643">
        <v>36.661000000000001</v>
      </c>
      <c r="AA643" t="s">
        <v>465</v>
      </c>
      <c r="AB643" t="s">
        <v>46</v>
      </c>
      <c r="AC643" t="b">
        <v>0</v>
      </c>
    </row>
    <row r="644" spans="1:29" hidden="1" x14ac:dyDescent="0.25">
      <c r="A644" t="s">
        <v>134</v>
      </c>
      <c r="B644" t="s">
        <v>467</v>
      </c>
      <c r="C644" t="s">
        <v>591</v>
      </c>
      <c r="D644" s="28" t="s">
        <v>464</v>
      </c>
      <c r="E644" t="s">
        <v>224</v>
      </c>
      <c r="F644" t="s">
        <v>595</v>
      </c>
      <c r="G644" t="str">
        <f t="shared" si="43"/>
        <v>SWHC046-01</v>
      </c>
      <c r="H644" t="str">
        <f t="shared" si="39"/>
        <v>ExAnte2019</v>
      </c>
      <c r="I644" t="str">
        <f t="shared" si="40"/>
        <v>IOU workpaper</v>
      </c>
      <c r="J644" s="2">
        <f t="shared" si="41"/>
        <v>43775</v>
      </c>
      <c r="K644" t="s">
        <v>203</v>
      </c>
      <c r="L644">
        <f t="shared" si="42"/>
        <v>1</v>
      </c>
      <c r="O644">
        <v>0</v>
      </c>
      <c r="P644">
        <v>0</v>
      </c>
      <c r="Q644">
        <v>0</v>
      </c>
      <c r="R644">
        <v>134.45140000000001</v>
      </c>
      <c r="S644">
        <v>0</v>
      </c>
      <c r="T644">
        <v>17.929300000000001</v>
      </c>
      <c r="AA644" t="s">
        <v>465</v>
      </c>
      <c r="AB644" t="s">
        <v>46</v>
      </c>
      <c r="AC644" t="b">
        <v>0</v>
      </c>
    </row>
    <row r="645" spans="1:29" hidden="1" x14ac:dyDescent="0.25">
      <c r="A645" t="s">
        <v>134</v>
      </c>
      <c r="B645" t="s">
        <v>467</v>
      </c>
      <c r="C645" t="s">
        <v>591</v>
      </c>
      <c r="D645" s="28" t="s">
        <v>464</v>
      </c>
      <c r="E645" t="s">
        <v>232</v>
      </c>
      <c r="F645" t="s">
        <v>595</v>
      </c>
      <c r="G645" t="str">
        <f t="shared" si="43"/>
        <v>SWHC046-01</v>
      </c>
      <c r="H645" t="str">
        <f t="shared" ref="H645:H708" si="44">H644</f>
        <v>ExAnte2019</v>
      </c>
      <c r="I645" t="str">
        <f t="shared" ref="I645:I708" si="45">I644</f>
        <v>IOU workpaper</v>
      </c>
      <c r="J645" s="2">
        <f t="shared" ref="J645:J708" si="46">J$3</f>
        <v>43775</v>
      </c>
      <c r="K645" t="s">
        <v>203</v>
      </c>
      <c r="L645">
        <f t="shared" ref="L645:L708" si="47">L644</f>
        <v>1</v>
      </c>
      <c r="O645">
        <v>0</v>
      </c>
      <c r="P645">
        <v>0</v>
      </c>
      <c r="Q645">
        <v>0</v>
      </c>
      <c r="R645">
        <v>127.2038</v>
      </c>
      <c r="S645">
        <v>0</v>
      </c>
      <c r="T645">
        <v>13.0906</v>
      </c>
      <c r="AA645" t="s">
        <v>465</v>
      </c>
      <c r="AB645" t="s">
        <v>46</v>
      </c>
      <c r="AC645" t="b">
        <v>0</v>
      </c>
    </row>
    <row r="646" spans="1:29" hidden="1" x14ac:dyDescent="0.25">
      <c r="A646" t="s">
        <v>134</v>
      </c>
      <c r="B646" t="s">
        <v>467</v>
      </c>
      <c r="C646" t="s">
        <v>591</v>
      </c>
      <c r="D646" s="28" t="s">
        <v>464</v>
      </c>
      <c r="E646" t="s">
        <v>240</v>
      </c>
      <c r="F646" t="s">
        <v>595</v>
      </c>
      <c r="G646" t="str">
        <f t="shared" ref="G646:G709" si="48">G645</f>
        <v>SWHC046-01</v>
      </c>
      <c r="H646" t="str">
        <f t="shared" si="44"/>
        <v>ExAnte2019</v>
      </c>
      <c r="I646" t="str">
        <f t="shared" si="45"/>
        <v>IOU workpaper</v>
      </c>
      <c r="J646" s="2">
        <f t="shared" si="46"/>
        <v>43775</v>
      </c>
      <c r="K646" t="s">
        <v>203</v>
      </c>
      <c r="L646">
        <f t="shared" si="47"/>
        <v>1</v>
      </c>
      <c r="O646">
        <v>0</v>
      </c>
      <c r="P646">
        <v>0</v>
      </c>
      <c r="Q646">
        <v>0</v>
      </c>
      <c r="R646">
        <v>157.42320000000001</v>
      </c>
      <c r="S646">
        <v>0</v>
      </c>
      <c r="T646">
        <v>10.0497</v>
      </c>
      <c r="AA646" t="s">
        <v>465</v>
      </c>
      <c r="AB646" t="s">
        <v>46</v>
      </c>
      <c r="AC646" t="b">
        <v>0</v>
      </c>
    </row>
    <row r="647" spans="1:29" hidden="1" x14ac:dyDescent="0.25">
      <c r="A647" t="s">
        <v>134</v>
      </c>
      <c r="B647" t="s">
        <v>467</v>
      </c>
      <c r="C647" t="s">
        <v>591</v>
      </c>
      <c r="D647" s="28" t="s">
        <v>464</v>
      </c>
      <c r="E647" t="s">
        <v>248</v>
      </c>
      <c r="F647" t="s">
        <v>595</v>
      </c>
      <c r="G647" t="str">
        <f t="shared" si="48"/>
        <v>SWHC046-01</v>
      </c>
      <c r="H647" t="str">
        <f t="shared" si="44"/>
        <v>ExAnte2019</v>
      </c>
      <c r="I647" t="str">
        <f t="shared" si="45"/>
        <v>IOU workpaper</v>
      </c>
      <c r="J647" s="2">
        <f t="shared" si="46"/>
        <v>43775</v>
      </c>
      <c r="K647" t="s">
        <v>203</v>
      </c>
      <c r="L647">
        <f t="shared" si="47"/>
        <v>1</v>
      </c>
      <c r="O647">
        <v>0</v>
      </c>
      <c r="P647">
        <v>0</v>
      </c>
      <c r="Q647">
        <v>0</v>
      </c>
      <c r="R647">
        <v>133.15190000000001</v>
      </c>
      <c r="S647">
        <v>0</v>
      </c>
      <c r="T647">
        <v>10.3636</v>
      </c>
      <c r="AA647" t="s">
        <v>465</v>
      </c>
      <c r="AB647" t="s">
        <v>46</v>
      </c>
      <c r="AC647" t="b">
        <v>0</v>
      </c>
    </row>
    <row r="648" spans="1:29" hidden="1" x14ac:dyDescent="0.25">
      <c r="A648" t="s">
        <v>134</v>
      </c>
      <c r="B648" t="s">
        <v>467</v>
      </c>
      <c r="C648" t="s">
        <v>591</v>
      </c>
      <c r="D648" s="28" t="s">
        <v>464</v>
      </c>
      <c r="E648" t="s">
        <v>256</v>
      </c>
      <c r="F648" t="s">
        <v>595</v>
      </c>
      <c r="G648" t="str">
        <f t="shared" si="48"/>
        <v>SWHC046-01</v>
      </c>
      <c r="H648" t="str">
        <f t="shared" si="44"/>
        <v>ExAnte2019</v>
      </c>
      <c r="I648" t="str">
        <f t="shared" si="45"/>
        <v>IOU workpaper</v>
      </c>
      <c r="J648" s="2">
        <f t="shared" si="46"/>
        <v>43775</v>
      </c>
      <c r="K648" t="s">
        <v>203</v>
      </c>
      <c r="L648">
        <f t="shared" si="47"/>
        <v>1</v>
      </c>
      <c r="O648">
        <v>0</v>
      </c>
      <c r="P648">
        <v>0</v>
      </c>
      <c r="Q648">
        <v>0</v>
      </c>
      <c r="R648">
        <v>147.2261</v>
      </c>
      <c r="S648">
        <v>0</v>
      </c>
      <c r="T648">
        <v>2.5206</v>
      </c>
      <c r="AA648" t="s">
        <v>465</v>
      </c>
      <c r="AB648" t="s">
        <v>46</v>
      </c>
      <c r="AC648" t="b">
        <v>0</v>
      </c>
    </row>
    <row r="649" spans="1:29" hidden="1" x14ac:dyDescent="0.25">
      <c r="A649" t="s">
        <v>134</v>
      </c>
      <c r="B649" t="s">
        <v>467</v>
      </c>
      <c r="C649" t="s">
        <v>591</v>
      </c>
      <c r="D649" s="28" t="s">
        <v>464</v>
      </c>
      <c r="E649" t="s">
        <v>265</v>
      </c>
      <c r="F649" t="s">
        <v>595</v>
      </c>
      <c r="G649" t="str">
        <f t="shared" si="48"/>
        <v>SWHC046-01</v>
      </c>
      <c r="H649" t="str">
        <f t="shared" si="44"/>
        <v>ExAnte2019</v>
      </c>
      <c r="I649" t="str">
        <f t="shared" si="45"/>
        <v>IOU workpaper</v>
      </c>
      <c r="J649" s="2">
        <f t="shared" si="46"/>
        <v>43775</v>
      </c>
      <c r="K649" t="s">
        <v>203</v>
      </c>
      <c r="L649">
        <f t="shared" si="47"/>
        <v>1</v>
      </c>
      <c r="O649">
        <v>0</v>
      </c>
      <c r="P649">
        <v>0</v>
      </c>
      <c r="Q649">
        <v>0</v>
      </c>
      <c r="R649">
        <v>118.9992</v>
      </c>
      <c r="S649">
        <v>0</v>
      </c>
      <c r="T649">
        <v>0.65359999999999996</v>
      </c>
      <c r="AA649" t="s">
        <v>465</v>
      </c>
      <c r="AB649" t="s">
        <v>46</v>
      </c>
      <c r="AC649" t="b">
        <v>0</v>
      </c>
    </row>
    <row r="650" spans="1:29" hidden="1" x14ac:dyDescent="0.25">
      <c r="A650" t="s">
        <v>134</v>
      </c>
      <c r="B650" t="s">
        <v>467</v>
      </c>
      <c r="C650" t="s">
        <v>591</v>
      </c>
      <c r="D650" s="28" t="s">
        <v>464</v>
      </c>
      <c r="E650" t="s">
        <v>274</v>
      </c>
      <c r="F650" t="s">
        <v>595</v>
      </c>
      <c r="G650" t="str">
        <f t="shared" si="48"/>
        <v>SWHC046-01</v>
      </c>
      <c r="H650" t="str">
        <f t="shared" si="44"/>
        <v>ExAnte2019</v>
      </c>
      <c r="I650" t="str">
        <f t="shared" si="45"/>
        <v>IOU workpaper</v>
      </c>
      <c r="J650" s="2">
        <f t="shared" si="46"/>
        <v>43775</v>
      </c>
      <c r="K650" t="s">
        <v>203</v>
      </c>
      <c r="L650">
        <f t="shared" si="47"/>
        <v>1</v>
      </c>
      <c r="O650">
        <v>0</v>
      </c>
      <c r="P650">
        <v>0</v>
      </c>
      <c r="Q650">
        <v>0</v>
      </c>
      <c r="R650">
        <v>169.95150000000001</v>
      </c>
      <c r="S650">
        <v>0</v>
      </c>
      <c r="T650">
        <v>1.8994</v>
      </c>
      <c r="AA650" t="s">
        <v>465</v>
      </c>
      <c r="AB650" t="s">
        <v>46</v>
      </c>
      <c r="AC650" t="b">
        <v>0</v>
      </c>
    </row>
    <row r="651" spans="1:29" hidden="1" x14ac:dyDescent="0.25">
      <c r="A651" t="s">
        <v>134</v>
      </c>
      <c r="B651" t="s">
        <v>467</v>
      </c>
      <c r="C651" t="s">
        <v>591</v>
      </c>
      <c r="D651" s="28" t="s">
        <v>464</v>
      </c>
      <c r="E651" t="s">
        <v>282</v>
      </c>
      <c r="F651" t="s">
        <v>595</v>
      </c>
      <c r="G651" t="str">
        <f t="shared" si="48"/>
        <v>SWHC046-01</v>
      </c>
      <c r="H651" t="str">
        <f t="shared" si="44"/>
        <v>ExAnte2019</v>
      </c>
      <c r="I651" t="str">
        <f t="shared" si="45"/>
        <v>IOU workpaper</v>
      </c>
      <c r="J651" s="2">
        <f t="shared" si="46"/>
        <v>43775</v>
      </c>
      <c r="K651" t="s">
        <v>203</v>
      </c>
      <c r="L651">
        <f t="shared" si="47"/>
        <v>1</v>
      </c>
      <c r="O651">
        <v>0</v>
      </c>
      <c r="P651">
        <v>0</v>
      </c>
      <c r="Q651">
        <v>0</v>
      </c>
      <c r="R651">
        <v>219.6395</v>
      </c>
      <c r="S651">
        <v>0</v>
      </c>
      <c r="T651">
        <v>3.2896000000000001</v>
      </c>
      <c r="AA651" t="s">
        <v>465</v>
      </c>
      <c r="AB651" t="s">
        <v>46</v>
      </c>
      <c r="AC651" t="b">
        <v>0</v>
      </c>
    </row>
    <row r="652" spans="1:29" hidden="1" x14ac:dyDescent="0.25">
      <c r="A652" t="s">
        <v>134</v>
      </c>
      <c r="B652" t="s">
        <v>467</v>
      </c>
      <c r="C652" t="s">
        <v>591</v>
      </c>
      <c r="D652" s="28" t="s">
        <v>464</v>
      </c>
      <c r="E652" t="s">
        <v>290</v>
      </c>
      <c r="F652" t="s">
        <v>595</v>
      </c>
      <c r="G652" t="str">
        <f t="shared" si="48"/>
        <v>SWHC046-01</v>
      </c>
      <c r="H652" t="str">
        <f t="shared" si="44"/>
        <v>ExAnte2019</v>
      </c>
      <c r="I652" t="str">
        <f t="shared" si="45"/>
        <v>IOU workpaper</v>
      </c>
      <c r="J652" s="2">
        <f t="shared" si="46"/>
        <v>43775</v>
      </c>
      <c r="K652" t="s">
        <v>203</v>
      </c>
      <c r="L652">
        <f t="shared" si="47"/>
        <v>1</v>
      </c>
      <c r="O652">
        <v>0</v>
      </c>
      <c r="P652">
        <v>0</v>
      </c>
      <c r="Q652">
        <v>0</v>
      </c>
      <c r="R652">
        <v>212.34530000000001</v>
      </c>
      <c r="S652">
        <v>0</v>
      </c>
      <c r="T652">
        <v>3.5030000000000001</v>
      </c>
      <c r="AA652" t="s">
        <v>465</v>
      </c>
      <c r="AB652" t="s">
        <v>46</v>
      </c>
      <c r="AC652" t="b">
        <v>0</v>
      </c>
    </row>
    <row r="653" spans="1:29" hidden="1" x14ac:dyDescent="0.25">
      <c r="A653" t="s">
        <v>134</v>
      </c>
      <c r="B653" t="s">
        <v>467</v>
      </c>
      <c r="C653" t="s">
        <v>591</v>
      </c>
      <c r="D653" s="28" t="s">
        <v>464</v>
      </c>
      <c r="E653" t="s">
        <v>298</v>
      </c>
      <c r="F653" t="s">
        <v>595</v>
      </c>
      <c r="G653" t="str">
        <f t="shared" si="48"/>
        <v>SWHC046-01</v>
      </c>
      <c r="H653" t="str">
        <f t="shared" si="44"/>
        <v>ExAnte2019</v>
      </c>
      <c r="I653" t="str">
        <f t="shared" si="45"/>
        <v>IOU workpaper</v>
      </c>
      <c r="J653" s="2">
        <f t="shared" si="46"/>
        <v>43775</v>
      </c>
      <c r="K653" t="s">
        <v>203</v>
      </c>
      <c r="L653">
        <f t="shared" si="47"/>
        <v>1</v>
      </c>
      <c r="O653">
        <v>0</v>
      </c>
      <c r="P653">
        <v>0</v>
      </c>
      <c r="Q653">
        <v>0</v>
      </c>
      <c r="R653">
        <v>172.7414</v>
      </c>
      <c r="S653">
        <v>0</v>
      </c>
      <c r="T653">
        <v>17.4541</v>
      </c>
      <c r="AA653" t="s">
        <v>465</v>
      </c>
      <c r="AB653" t="s">
        <v>46</v>
      </c>
      <c r="AC653" t="b">
        <v>0</v>
      </c>
    </row>
    <row r="654" spans="1:29" hidden="1" x14ac:dyDescent="0.25">
      <c r="A654" t="s">
        <v>134</v>
      </c>
      <c r="B654" t="s">
        <v>467</v>
      </c>
      <c r="C654" t="s">
        <v>591</v>
      </c>
      <c r="D654" s="28" t="s">
        <v>464</v>
      </c>
      <c r="E654" t="s">
        <v>306</v>
      </c>
      <c r="F654" t="s">
        <v>595</v>
      </c>
      <c r="G654" t="str">
        <f t="shared" si="48"/>
        <v>SWHC046-01</v>
      </c>
      <c r="H654" t="str">
        <f t="shared" si="44"/>
        <v>ExAnte2019</v>
      </c>
      <c r="I654" t="str">
        <f t="shared" si="45"/>
        <v>IOU workpaper</v>
      </c>
      <c r="J654" s="2">
        <f t="shared" si="46"/>
        <v>43775</v>
      </c>
      <c r="K654" t="s">
        <v>203</v>
      </c>
      <c r="L654">
        <f t="shared" si="47"/>
        <v>1</v>
      </c>
      <c r="O654">
        <v>0</v>
      </c>
      <c r="P654">
        <v>0</v>
      </c>
      <c r="Q654">
        <v>0</v>
      </c>
      <c r="R654">
        <v>159.33670000000001</v>
      </c>
      <c r="S654">
        <v>0</v>
      </c>
      <c r="T654">
        <v>16.694700000000001</v>
      </c>
      <c r="AA654" t="s">
        <v>465</v>
      </c>
      <c r="AB654" t="s">
        <v>46</v>
      </c>
      <c r="AC654" t="b">
        <v>0</v>
      </c>
    </row>
    <row r="655" spans="1:29" hidden="1" x14ac:dyDescent="0.25">
      <c r="A655" t="s">
        <v>134</v>
      </c>
      <c r="B655" t="s">
        <v>467</v>
      </c>
      <c r="C655" t="s">
        <v>591</v>
      </c>
      <c r="D655" s="28" t="s">
        <v>464</v>
      </c>
      <c r="E655" t="s">
        <v>314</v>
      </c>
      <c r="F655" t="s">
        <v>595</v>
      </c>
      <c r="G655" t="str">
        <f t="shared" si="48"/>
        <v>SWHC046-01</v>
      </c>
      <c r="H655" t="str">
        <f t="shared" si="44"/>
        <v>ExAnte2019</v>
      </c>
      <c r="I655" t="str">
        <f t="shared" si="45"/>
        <v>IOU workpaper</v>
      </c>
      <c r="J655" s="2">
        <f t="shared" si="46"/>
        <v>43775</v>
      </c>
      <c r="K655" t="s">
        <v>203</v>
      </c>
      <c r="L655">
        <f t="shared" si="47"/>
        <v>1</v>
      </c>
      <c r="O655">
        <v>0</v>
      </c>
      <c r="P655">
        <v>0</v>
      </c>
      <c r="Q655">
        <v>0</v>
      </c>
      <c r="R655">
        <v>181.1114</v>
      </c>
      <c r="S655">
        <v>0</v>
      </c>
      <c r="T655">
        <v>14.9476</v>
      </c>
      <c r="AA655" t="s">
        <v>465</v>
      </c>
      <c r="AB655" t="s">
        <v>46</v>
      </c>
      <c r="AC655" t="b">
        <v>0</v>
      </c>
    </row>
    <row r="656" spans="1:29" hidden="1" x14ac:dyDescent="0.25">
      <c r="A656" t="s">
        <v>134</v>
      </c>
      <c r="B656" t="s">
        <v>467</v>
      </c>
      <c r="C656" t="s">
        <v>591</v>
      </c>
      <c r="D656" s="28" t="s">
        <v>464</v>
      </c>
      <c r="E656" t="s">
        <v>322</v>
      </c>
      <c r="F656" t="s">
        <v>595</v>
      </c>
      <c r="G656" t="str">
        <f t="shared" si="48"/>
        <v>SWHC046-01</v>
      </c>
      <c r="H656" t="str">
        <f t="shared" si="44"/>
        <v>ExAnte2019</v>
      </c>
      <c r="I656" t="str">
        <f t="shared" si="45"/>
        <v>IOU workpaper</v>
      </c>
      <c r="J656" s="2">
        <f t="shared" si="46"/>
        <v>43775</v>
      </c>
      <c r="K656" t="s">
        <v>203</v>
      </c>
      <c r="L656">
        <f t="shared" si="47"/>
        <v>1</v>
      </c>
      <c r="O656">
        <v>0</v>
      </c>
      <c r="P656">
        <v>0</v>
      </c>
      <c r="Q656">
        <v>0</v>
      </c>
      <c r="R656">
        <v>181.32759999999999</v>
      </c>
      <c r="S656">
        <v>0</v>
      </c>
      <c r="T656">
        <v>16.700600000000001</v>
      </c>
      <c r="AA656" t="s">
        <v>465</v>
      </c>
      <c r="AB656" t="s">
        <v>46</v>
      </c>
      <c r="AC656" t="b">
        <v>0</v>
      </c>
    </row>
    <row r="657" spans="1:29" hidden="1" x14ac:dyDescent="0.25">
      <c r="A657" t="s">
        <v>134</v>
      </c>
      <c r="B657" t="s">
        <v>467</v>
      </c>
      <c r="C657" t="s">
        <v>591</v>
      </c>
      <c r="D657" s="28" t="s">
        <v>464</v>
      </c>
      <c r="E657" t="s">
        <v>330</v>
      </c>
      <c r="F657" t="s">
        <v>595</v>
      </c>
      <c r="G657" t="str">
        <f t="shared" si="48"/>
        <v>SWHC046-01</v>
      </c>
      <c r="H657" t="str">
        <f t="shared" si="44"/>
        <v>ExAnte2019</v>
      </c>
      <c r="I657" t="str">
        <f t="shared" si="45"/>
        <v>IOU workpaper</v>
      </c>
      <c r="J657" s="2">
        <f t="shared" si="46"/>
        <v>43775</v>
      </c>
      <c r="K657" t="s">
        <v>203</v>
      </c>
      <c r="L657">
        <f t="shared" si="47"/>
        <v>1</v>
      </c>
      <c r="O657">
        <v>0</v>
      </c>
      <c r="P657">
        <v>0</v>
      </c>
      <c r="Q657">
        <v>0</v>
      </c>
      <c r="R657">
        <v>273.47340000000003</v>
      </c>
      <c r="S657">
        <v>0</v>
      </c>
      <c r="T657">
        <v>0.68200000000000005</v>
      </c>
      <c r="AA657" t="s">
        <v>465</v>
      </c>
      <c r="AB657" t="s">
        <v>46</v>
      </c>
      <c r="AC657" t="b">
        <v>0</v>
      </c>
    </row>
    <row r="658" spans="1:29" hidden="1" x14ac:dyDescent="0.25">
      <c r="A658" t="s">
        <v>134</v>
      </c>
      <c r="B658" t="s">
        <v>467</v>
      </c>
      <c r="C658" t="s">
        <v>591</v>
      </c>
      <c r="D658" s="28" t="s">
        <v>464</v>
      </c>
      <c r="E658" t="s">
        <v>338</v>
      </c>
      <c r="F658" t="s">
        <v>595</v>
      </c>
      <c r="G658" t="str">
        <f t="shared" si="48"/>
        <v>SWHC046-01</v>
      </c>
      <c r="H658" t="str">
        <f t="shared" si="44"/>
        <v>ExAnte2019</v>
      </c>
      <c r="I658" t="str">
        <f t="shared" si="45"/>
        <v>IOU workpaper</v>
      </c>
      <c r="J658" s="2">
        <f t="shared" si="46"/>
        <v>43775</v>
      </c>
      <c r="K658" t="s">
        <v>203</v>
      </c>
      <c r="L658">
        <f t="shared" si="47"/>
        <v>1</v>
      </c>
      <c r="O658">
        <v>0</v>
      </c>
      <c r="P658">
        <v>0</v>
      </c>
      <c r="Q658">
        <v>0</v>
      </c>
      <c r="R658">
        <v>-295.31439999999998</v>
      </c>
      <c r="S658">
        <v>0</v>
      </c>
      <c r="T658">
        <v>86.797899999999998</v>
      </c>
      <c r="AA658" t="s">
        <v>465</v>
      </c>
      <c r="AB658" t="s">
        <v>46</v>
      </c>
      <c r="AC658" t="b">
        <v>0</v>
      </c>
    </row>
    <row r="659" spans="1:29" hidden="1" x14ac:dyDescent="0.25">
      <c r="A659" t="s">
        <v>134</v>
      </c>
      <c r="B659" t="s">
        <v>467</v>
      </c>
      <c r="C659" t="s">
        <v>592</v>
      </c>
      <c r="D659" s="28" t="s">
        <v>464</v>
      </c>
      <c r="E659" t="s">
        <v>202</v>
      </c>
      <c r="F659" t="s">
        <v>595</v>
      </c>
      <c r="G659" t="str">
        <f t="shared" si="48"/>
        <v>SWHC046-01</v>
      </c>
      <c r="H659" t="str">
        <f t="shared" si="44"/>
        <v>ExAnte2019</v>
      </c>
      <c r="I659" t="str">
        <f t="shared" si="45"/>
        <v>IOU workpaper</v>
      </c>
      <c r="J659" s="2">
        <f t="shared" si="46"/>
        <v>43775</v>
      </c>
      <c r="K659" t="s">
        <v>203</v>
      </c>
      <c r="L659">
        <f t="shared" si="47"/>
        <v>1</v>
      </c>
      <c r="O659">
        <v>0</v>
      </c>
      <c r="P659">
        <v>0</v>
      </c>
      <c r="Q659">
        <v>0</v>
      </c>
      <c r="R659">
        <v>-96.813900000000004</v>
      </c>
      <c r="S659">
        <v>0</v>
      </c>
      <c r="T659">
        <v>71.589500000000001</v>
      </c>
      <c r="AA659" t="s">
        <v>465</v>
      </c>
      <c r="AB659" t="s">
        <v>46</v>
      </c>
      <c r="AC659" t="b">
        <v>0</v>
      </c>
    </row>
    <row r="660" spans="1:29" hidden="1" x14ac:dyDescent="0.25">
      <c r="A660" t="s">
        <v>134</v>
      </c>
      <c r="B660" t="s">
        <v>467</v>
      </c>
      <c r="C660" t="s">
        <v>592</v>
      </c>
      <c r="D660" s="28" t="s">
        <v>464</v>
      </c>
      <c r="E660" t="s">
        <v>224</v>
      </c>
      <c r="F660" t="s">
        <v>595</v>
      </c>
      <c r="G660" t="str">
        <f t="shared" si="48"/>
        <v>SWHC046-01</v>
      </c>
      <c r="H660" t="str">
        <f t="shared" si="44"/>
        <v>ExAnte2019</v>
      </c>
      <c r="I660" t="str">
        <f t="shared" si="45"/>
        <v>IOU workpaper</v>
      </c>
      <c r="J660" s="2">
        <f t="shared" si="46"/>
        <v>43775</v>
      </c>
      <c r="K660" t="s">
        <v>203</v>
      </c>
      <c r="L660">
        <f t="shared" si="47"/>
        <v>1</v>
      </c>
      <c r="O660">
        <v>0</v>
      </c>
      <c r="P660">
        <v>0</v>
      </c>
      <c r="Q660">
        <v>0</v>
      </c>
      <c r="R660">
        <v>66.543300000000002</v>
      </c>
      <c r="S660">
        <v>0</v>
      </c>
      <c r="T660">
        <v>36.557000000000002</v>
      </c>
      <c r="AA660" t="s">
        <v>465</v>
      </c>
      <c r="AB660" t="s">
        <v>46</v>
      </c>
      <c r="AC660" t="b">
        <v>0</v>
      </c>
    </row>
    <row r="661" spans="1:29" hidden="1" x14ac:dyDescent="0.25">
      <c r="A661" t="s">
        <v>134</v>
      </c>
      <c r="B661" t="s">
        <v>467</v>
      </c>
      <c r="C661" t="s">
        <v>592</v>
      </c>
      <c r="D661" s="28" t="s">
        <v>464</v>
      </c>
      <c r="E661" t="s">
        <v>232</v>
      </c>
      <c r="F661" t="s">
        <v>595</v>
      </c>
      <c r="G661" t="str">
        <f t="shared" si="48"/>
        <v>SWHC046-01</v>
      </c>
      <c r="H661" t="str">
        <f t="shared" si="44"/>
        <v>ExAnte2019</v>
      </c>
      <c r="I661" t="str">
        <f t="shared" si="45"/>
        <v>IOU workpaper</v>
      </c>
      <c r="J661" s="2">
        <f t="shared" si="46"/>
        <v>43775</v>
      </c>
      <c r="K661" t="s">
        <v>203</v>
      </c>
      <c r="L661">
        <f t="shared" si="47"/>
        <v>1</v>
      </c>
      <c r="O661">
        <v>0</v>
      </c>
      <c r="P661">
        <v>0</v>
      </c>
      <c r="Q661">
        <v>0</v>
      </c>
      <c r="R661">
        <v>26.834399999999999</v>
      </c>
      <c r="S661">
        <v>0</v>
      </c>
      <c r="T661">
        <v>32.849600000000002</v>
      </c>
      <c r="AA661" t="s">
        <v>465</v>
      </c>
      <c r="AB661" t="s">
        <v>46</v>
      </c>
      <c r="AC661" t="b">
        <v>0</v>
      </c>
    </row>
    <row r="662" spans="1:29" hidden="1" x14ac:dyDescent="0.25">
      <c r="A662" t="s">
        <v>134</v>
      </c>
      <c r="B662" t="s">
        <v>467</v>
      </c>
      <c r="C662" t="s">
        <v>592</v>
      </c>
      <c r="D662" s="28" t="s">
        <v>464</v>
      </c>
      <c r="E662" t="s">
        <v>240</v>
      </c>
      <c r="F662" t="s">
        <v>595</v>
      </c>
      <c r="G662" t="str">
        <f t="shared" si="48"/>
        <v>SWHC046-01</v>
      </c>
      <c r="H662" t="str">
        <f t="shared" si="44"/>
        <v>ExAnte2019</v>
      </c>
      <c r="I662" t="str">
        <f t="shared" si="45"/>
        <v>IOU workpaper</v>
      </c>
      <c r="J662" s="2">
        <f t="shared" si="46"/>
        <v>43775</v>
      </c>
      <c r="K662" t="s">
        <v>203</v>
      </c>
      <c r="L662">
        <f t="shared" si="47"/>
        <v>1</v>
      </c>
      <c r="O662">
        <v>0</v>
      </c>
      <c r="P662">
        <v>0</v>
      </c>
      <c r="Q662">
        <v>0</v>
      </c>
      <c r="R662">
        <v>98.808199999999999</v>
      </c>
      <c r="S662">
        <v>0</v>
      </c>
      <c r="T662">
        <v>24.945399999999999</v>
      </c>
      <c r="AA662" t="s">
        <v>465</v>
      </c>
      <c r="AB662" t="s">
        <v>46</v>
      </c>
      <c r="AC662" t="b">
        <v>0</v>
      </c>
    </row>
    <row r="663" spans="1:29" hidden="1" x14ac:dyDescent="0.25">
      <c r="A663" t="s">
        <v>134</v>
      </c>
      <c r="B663" t="s">
        <v>467</v>
      </c>
      <c r="C663" t="s">
        <v>592</v>
      </c>
      <c r="D663" s="28" t="s">
        <v>464</v>
      </c>
      <c r="E663" t="s">
        <v>248</v>
      </c>
      <c r="F663" t="s">
        <v>595</v>
      </c>
      <c r="G663" t="str">
        <f t="shared" si="48"/>
        <v>SWHC046-01</v>
      </c>
      <c r="H663" t="str">
        <f t="shared" si="44"/>
        <v>ExAnte2019</v>
      </c>
      <c r="I663" t="str">
        <f t="shared" si="45"/>
        <v>IOU workpaper</v>
      </c>
      <c r="J663" s="2">
        <f t="shared" si="46"/>
        <v>43775</v>
      </c>
      <c r="K663" t="s">
        <v>203</v>
      </c>
      <c r="L663">
        <f t="shared" si="47"/>
        <v>1</v>
      </c>
      <c r="O663">
        <v>0</v>
      </c>
      <c r="P663">
        <v>0</v>
      </c>
      <c r="Q663">
        <v>0</v>
      </c>
      <c r="R663">
        <v>21.459299999999999</v>
      </c>
      <c r="S663">
        <v>0</v>
      </c>
      <c r="T663">
        <v>34.118299999999998</v>
      </c>
      <c r="AA663" t="s">
        <v>465</v>
      </c>
      <c r="AB663" t="s">
        <v>46</v>
      </c>
      <c r="AC663" t="b">
        <v>0</v>
      </c>
    </row>
    <row r="664" spans="1:29" hidden="1" x14ac:dyDescent="0.25">
      <c r="A664" t="s">
        <v>134</v>
      </c>
      <c r="B664" t="s">
        <v>467</v>
      </c>
      <c r="C664" t="s">
        <v>592</v>
      </c>
      <c r="D664" s="28" t="s">
        <v>464</v>
      </c>
      <c r="E664" t="s">
        <v>256</v>
      </c>
      <c r="F664" t="s">
        <v>595</v>
      </c>
      <c r="G664" t="str">
        <f t="shared" si="48"/>
        <v>SWHC046-01</v>
      </c>
      <c r="H664" t="str">
        <f t="shared" si="44"/>
        <v>ExAnte2019</v>
      </c>
      <c r="I664" t="str">
        <f t="shared" si="45"/>
        <v>IOU workpaper</v>
      </c>
      <c r="J664" s="2">
        <f t="shared" si="46"/>
        <v>43775</v>
      </c>
      <c r="K664" t="s">
        <v>203</v>
      </c>
      <c r="L664">
        <f t="shared" si="47"/>
        <v>1</v>
      </c>
      <c r="O664">
        <v>0</v>
      </c>
      <c r="P664">
        <v>0</v>
      </c>
      <c r="Q664">
        <v>0</v>
      </c>
      <c r="R664">
        <v>86.890900000000002</v>
      </c>
      <c r="S664">
        <v>0</v>
      </c>
      <c r="T664">
        <v>15.4169</v>
      </c>
      <c r="AA664" t="s">
        <v>465</v>
      </c>
      <c r="AB664" t="s">
        <v>46</v>
      </c>
      <c r="AC664" t="b">
        <v>0</v>
      </c>
    </row>
    <row r="665" spans="1:29" hidden="1" x14ac:dyDescent="0.25">
      <c r="A665" t="s">
        <v>134</v>
      </c>
      <c r="B665" t="s">
        <v>467</v>
      </c>
      <c r="C665" t="s">
        <v>592</v>
      </c>
      <c r="D665" s="28" t="s">
        <v>464</v>
      </c>
      <c r="E665" t="s">
        <v>265</v>
      </c>
      <c r="F665" t="s">
        <v>595</v>
      </c>
      <c r="G665" t="str">
        <f t="shared" si="48"/>
        <v>SWHC046-01</v>
      </c>
      <c r="H665" t="str">
        <f t="shared" si="44"/>
        <v>ExAnte2019</v>
      </c>
      <c r="I665" t="str">
        <f t="shared" si="45"/>
        <v>IOU workpaper</v>
      </c>
      <c r="J665" s="2">
        <f t="shared" si="46"/>
        <v>43775</v>
      </c>
      <c r="K665" t="s">
        <v>203</v>
      </c>
      <c r="L665">
        <f t="shared" si="47"/>
        <v>1</v>
      </c>
      <c r="O665">
        <v>0</v>
      </c>
      <c r="P665">
        <v>0</v>
      </c>
      <c r="Q665">
        <v>0</v>
      </c>
      <c r="R665">
        <v>73.916899999999998</v>
      </c>
      <c r="S665">
        <v>0</v>
      </c>
      <c r="T665">
        <v>10.4527</v>
      </c>
      <c r="AA665" t="s">
        <v>465</v>
      </c>
      <c r="AB665" t="s">
        <v>46</v>
      </c>
      <c r="AC665" t="b">
        <v>0</v>
      </c>
    </row>
    <row r="666" spans="1:29" hidden="1" x14ac:dyDescent="0.25">
      <c r="A666" t="s">
        <v>134</v>
      </c>
      <c r="B666" t="s">
        <v>467</v>
      </c>
      <c r="C666" t="s">
        <v>592</v>
      </c>
      <c r="D666" s="28" t="s">
        <v>464</v>
      </c>
      <c r="E666" t="s">
        <v>274</v>
      </c>
      <c r="F666" t="s">
        <v>595</v>
      </c>
      <c r="G666" t="str">
        <f t="shared" si="48"/>
        <v>SWHC046-01</v>
      </c>
      <c r="H666" t="str">
        <f t="shared" si="44"/>
        <v>ExAnte2019</v>
      </c>
      <c r="I666" t="str">
        <f t="shared" si="45"/>
        <v>IOU workpaper</v>
      </c>
      <c r="J666" s="2">
        <f t="shared" si="46"/>
        <v>43775</v>
      </c>
      <c r="K666" t="s">
        <v>203</v>
      </c>
      <c r="L666">
        <f t="shared" si="47"/>
        <v>1</v>
      </c>
      <c r="O666">
        <v>0</v>
      </c>
      <c r="P666">
        <v>0</v>
      </c>
      <c r="Q666">
        <v>0</v>
      </c>
      <c r="R666">
        <v>150.30709999999999</v>
      </c>
      <c r="S666">
        <v>0</v>
      </c>
      <c r="T666">
        <v>11.022500000000001</v>
      </c>
      <c r="AA666" t="s">
        <v>465</v>
      </c>
      <c r="AB666" t="s">
        <v>46</v>
      </c>
      <c r="AC666" t="b">
        <v>0</v>
      </c>
    </row>
    <row r="667" spans="1:29" hidden="1" x14ac:dyDescent="0.25">
      <c r="A667" t="s">
        <v>134</v>
      </c>
      <c r="B667" t="s">
        <v>467</v>
      </c>
      <c r="C667" t="s">
        <v>592</v>
      </c>
      <c r="D667" s="28" t="s">
        <v>464</v>
      </c>
      <c r="E667" t="s">
        <v>282</v>
      </c>
      <c r="F667" t="s">
        <v>595</v>
      </c>
      <c r="G667" t="str">
        <f t="shared" si="48"/>
        <v>SWHC046-01</v>
      </c>
      <c r="H667" t="str">
        <f t="shared" si="44"/>
        <v>ExAnte2019</v>
      </c>
      <c r="I667" t="str">
        <f t="shared" si="45"/>
        <v>IOU workpaper</v>
      </c>
      <c r="J667" s="2">
        <f t="shared" si="46"/>
        <v>43775</v>
      </c>
      <c r="K667" t="s">
        <v>203</v>
      </c>
      <c r="L667">
        <f t="shared" si="47"/>
        <v>1</v>
      </c>
      <c r="O667">
        <v>0</v>
      </c>
      <c r="P667">
        <v>0</v>
      </c>
      <c r="Q667">
        <v>0</v>
      </c>
      <c r="R667">
        <v>203.39109999999999</v>
      </c>
      <c r="S667">
        <v>0</v>
      </c>
      <c r="T667">
        <v>12.7668</v>
      </c>
      <c r="AA667" t="s">
        <v>465</v>
      </c>
      <c r="AB667" t="s">
        <v>46</v>
      </c>
      <c r="AC667" t="b">
        <v>0</v>
      </c>
    </row>
    <row r="668" spans="1:29" hidden="1" x14ac:dyDescent="0.25">
      <c r="A668" t="s">
        <v>134</v>
      </c>
      <c r="B668" t="s">
        <v>467</v>
      </c>
      <c r="C668" t="s">
        <v>592</v>
      </c>
      <c r="D668" s="28" t="s">
        <v>464</v>
      </c>
      <c r="E668" t="s">
        <v>290</v>
      </c>
      <c r="F668" t="s">
        <v>595</v>
      </c>
      <c r="G668" t="str">
        <f t="shared" si="48"/>
        <v>SWHC046-01</v>
      </c>
      <c r="H668" t="str">
        <f t="shared" si="44"/>
        <v>ExAnte2019</v>
      </c>
      <c r="I668" t="str">
        <f t="shared" si="45"/>
        <v>IOU workpaper</v>
      </c>
      <c r="J668" s="2">
        <f t="shared" si="46"/>
        <v>43775</v>
      </c>
      <c r="K668" t="s">
        <v>203</v>
      </c>
      <c r="L668">
        <f t="shared" si="47"/>
        <v>1</v>
      </c>
      <c r="O668">
        <v>0</v>
      </c>
      <c r="P668">
        <v>0</v>
      </c>
      <c r="Q668">
        <v>0</v>
      </c>
      <c r="R668">
        <v>198.5532</v>
      </c>
      <c r="S668">
        <v>0</v>
      </c>
      <c r="T668">
        <v>12.4298</v>
      </c>
      <c r="AA668" t="s">
        <v>465</v>
      </c>
      <c r="AB668" t="s">
        <v>46</v>
      </c>
      <c r="AC668" t="b">
        <v>0</v>
      </c>
    </row>
    <row r="669" spans="1:29" hidden="1" x14ac:dyDescent="0.25">
      <c r="A669" t="s">
        <v>134</v>
      </c>
      <c r="B669" t="s">
        <v>467</v>
      </c>
      <c r="C669" t="s">
        <v>592</v>
      </c>
      <c r="D669" s="28" t="s">
        <v>464</v>
      </c>
      <c r="E669" t="s">
        <v>298</v>
      </c>
      <c r="F669" t="s">
        <v>595</v>
      </c>
      <c r="G669" t="str">
        <f t="shared" si="48"/>
        <v>SWHC046-01</v>
      </c>
      <c r="H669" t="str">
        <f t="shared" si="44"/>
        <v>ExAnte2019</v>
      </c>
      <c r="I669" t="str">
        <f t="shared" si="45"/>
        <v>IOU workpaper</v>
      </c>
      <c r="J669" s="2">
        <f t="shared" si="46"/>
        <v>43775</v>
      </c>
      <c r="K669" t="s">
        <v>203</v>
      </c>
      <c r="L669">
        <f t="shared" si="47"/>
        <v>1</v>
      </c>
      <c r="O669">
        <v>0</v>
      </c>
      <c r="P669">
        <v>0</v>
      </c>
      <c r="Q669">
        <v>0</v>
      </c>
      <c r="R669">
        <v>146.09739999999999</v>
      </c>
      <c r="S669">
        <v>0</v>
      </c>
      <c r="T669">
        <v>30.4298</v>
      </c>
      <c r="AA669" t="s">
        <v>465</v>
      </c>
      <c r="AB669" t="s">
        <v>46</v>
      </c>
      <c r="AC669" t="b">
        <v>0</v>
      </c>
    </row>
    <row r="670" spans="1:29" hidden="1" x14ac:dyDescent="0.25">
      <c r="A670" t="s">
        <v>134</v>
      </c>
      <c r="B670" t="s">
        <v>467</v>
      </c>
      <c r="C670" t="s">
        <v>592</v>
      </c>
      <c r="D670" s="28" t="s">
        <v>464</v>
      </c>
      <c r="E670" t="s">
        <v>306</v>
      </c>
      <c r="F670" t="s">
        <v>595</v>
      </c>
      <c r="G670" t="str">
        <f t="shared" si="48"/>
        <v>SWHC046-01</v>
      </c>
      <c r="H670" t="str">
        <f t="shared" si="44"/>
        <v>ExAnte2019</v>
      </c>
      <c r="I670" t="str">
        <f t="shared" si="45"/>
        <v>IOU workpaper</v>
      </c>
      <c r="J670" s="2">
        <f t="shared" si="46"/>
        <v>43775</v>
      </c>
      <c r="K670" t="s">
        <v>203</v>
      </c>
      <c r="L670">
        <f t="shared" si="47"/>
        <v>1</v>
      </c>
      <c r="O670">
        <v>0</v>
      </c>
      <c r="P670">
        <v>0</v>
      </c>
      <c r="Q670">
        <v>0</v>
      </c>
      <c r="R670">
        <v>123.9742</v>
      </c>
      <c r="S670">
        <v>0</v>
      </c>
      <c r="T670">
        <v>30.001200000000001</v>
      </c>
      <c r="AA670" t="s">
        <v>465</v>
      </c>
      <c r="AB670" t="s">
        <v>46</v>
      </c>
      <c r="AC670" t="b">
        <v>0</v>
      </c>
    </row>
    <row r="671" spans="1:29" hidden="1" x14ac:dyDescent="0.25">
      <c r="A671" t="s">
        <v>134</v>
      </c>
      <c r="B671" t="s">
        <v>467</v>
      </c>
      <c r="C671" t="s">
        <v>592</v>
      </c>
      <c r="D671" s="28" t="s">
        <v>464</v>
      </c>
      <c r="E671" t="s">
        <v>314</v>
      </c>
      <c r="F671" t="s">
        <v>595</v>
      </c>
      <c r="G671" t="str">
        <f t="shared" si="48"/>
        <v>SWHC046-01</v>
      </c>
      <c r="H671" t="str">
        <f t="shared" si="44"/>
        <v>ExAnte2019</v>
      </c>
      <c r="I671" t="str">
        <f t="shared" si="45"/>
        <v>IOU workpaper</v>
      </c>
      <c r="J671" s="2">
        <f t="shared" si="46"/>
        <v>43775</v>
      </c>
      <c r="K671" t="s">
        <v>203</v>
      </c>
      <c r="L671">
        <f t="shared" si="47"/>
        <v>1</v>
      </c>
      <c r="O671">
        <v>0</v>
      </c>
      <c r="P671">
        <v>0</v>
      </c>
      <c r="Q671">
        <v>0</v>
      </c>
      <c r="R671">
        <v>165.3081</v>
      </c>
      <c r="S671">
        <v>0</v>
      </c>
      <c r="T671">
        <v>26.608000000000001</v>
      </c>
      <c r="AA671" t="s">
        <v>465</v>
      </c>
      <c r="AB671" t="s">
        <v>46</v>
      </c>
      <c r="AC671" t="b">
        <v>0</v>
      </c>
    </row>
    <row r="672" spans="1:29" hidden="1" x14ac:dyDescent="0.25">
      <c r="A672" t="s">
        <v>134</v>
      </c>
      <c r="B672" t="s">
        <v>467</v>
      </c>
      <c r="C672" t="s">
        <v>592</v>
      </c>
      <c r="D672" s="28" t="s">
        <v>464</v>
      </c>
      <c r="E672" t="s">
        <v>322</v>
      </c>
      <c r="F672" t="s">
        <v>595</v>
      </c>
      <c r="G672" t="str">
        <f t="shared" si="48"/>
        <v>SWHC046-01</v>
      </c>
      <c r="H672" t="str">
        <f t="shared" si="44"/>
        <v>ExAnte2019</v>
      </c>
      <c r="I672" t="str">
        <f t="shared" si="45"/>
        <v>IOU workpaper</v>
      </c>
      <c r="J672" s="2">
        <f t="shared" si="46"/>
        <v>43775</v>
      </c>
      <c r="K672" t="s">
        <v>203</v>
      </c>
      <c r="L672">
        <f t="shared" si="47"/>
        <v>1</v>
      </c>
      <c r="O672">
        <v>0</v>
      </c>
      <c r="P672">
        <v>0</v>
      </c>
      <c r="Q672">
        <v>0</v>
      </c>
      <c r="R672">
        <v>141.69749999999999</v>
      </c>
      <c r="S672">
        <v>0</v>
      </c>
      <c r="T672">
        <v>31.4024</v>
      </c>
      <c r="AA672" t="s">
        <v>465</v>
      </c>
      <c r="AB672" t="s">
        <v>46</v>
      </c>
      <c r="AC672" t="b">
        <v>0</v>
      </c>
    </row>
    <row r="673" spans="1:29" hidden="1" x14ac:dyDescent="0.25">
      <c r="A673" t="s">
        <v>134</v>
      </c>
      <c r="B673" t="s">
        <v>467</v>
      </c>
      <c r="C673" t="s">
        <v>592</v>
      </c>
      <c r="D673" s="28" t="s">
        <v>464</v>
      </c>
      <c r="E673" t="s">
        <v>330</v>
      </c>
      <c r="F673" t="s">
        <v>595</v>
      </c>
      <c r="G673" t="str">
        <f t="shared" si="48"/>
        <v>SWHC046-01</v>
      </c>
      <c r="H673" t="str">
        <f t="shared" si="44"/>
        <v>ExAnte2019</v>
      </c>
      <c r="I673" t="str">
        <f t="shared" si="45"/>
        <v>IOU workpaper</v>
      </c>
      <c r="J673" s="2">
        <f t="shared" si="46"/>
        <v>43775</v>
      </c>
      <c r="K673" t="s">
        <v>203</v>
      </c>
      <c r="L673">
        <f t="shared" si="47"/>
        <v>1</v>
      </c>
      <c r="O673">
        <v>0</v>
      </c>
      <c r="P673">
        <v>0</v>
      </c>
      <c r="Q673">
        <v>0</v>
      </c>
      <c r="R673">
        <v>313.38720000000001</v>
      </c>
      <c r="S673">
        <v>0</v>
      </c>
      <c r="T673">
        <v>3.5078999999999998</v>
      </c>
      <c r="AA673" t="s">
        <v>465</v>
      </c>
      <c r="AB673" t="s">
        <v>46</v>
      </c>
      <c r="AC673" t="b">
        <v>0</v>
      </c>
    </row>
    <row r="674" spans="1:29" hidden="1" x14ac:dyDescent="0.25">
      <c r="A674" t="s">
        <v>134</v>
      </c>
      <c r="B674" t="s">
        <v>467</v>
      </c>
      <c r="C674" t="s">
        <v>592</v>
      </c>
      <c r="D674" s="28" t="s">
        <v>464</v>
      </c>
      <c r="E674" t="s">
        <v>338</v>
      </c>
      <c r="F674" t="s">
        <v>595</v>
      </c>
      <c r="G674" t="str">
        <f t="shared" si="48"/>
        <v>SWHC046-01</v>
      </c>
      <c r="H674" t="str">
        <f t="shared" si="44"/>
        <v>ExAnte2019</v>
      </c>
      <c r="I674" t="str">
        <f t="shared" si="45"/>
        <v>IOU workpaper</v>
      </c>
      <c r="J674" s="2">
        <f t="shared" si="46"/>
        <v>43775</v>
      </c>
      <c r="K674" t="s">
        <v>203</v>
      </c>
      <c r="L674">
        <f t="shared" si="47"/>
        <v>1</v>
      </c>
      <c r="O674">
        <v>0</v>
      </c>
      <c r="P674">
        <v>0</v>
      </c>
      <c r="Q674">
        <v>0</v>
      </c>
      <c r="R674">
        <v>-498.21980000000002</v>
      </c>
      <c r="S674">
        <v>0</v>
      </c>
      <c r="T674">
        <v>128.2122</v>
      </c>
      <c r="AA674" t="s">
        <v>465</v>
      </c>
      <c r="AB674" t="s">
        <v>46</v>
      </c>
      <c r="AC674" t="b">
        <v>0</v>
      </c>
    </row>
    <row r="675" spans="1:29" hidden="1" x14ac:dyDescent="0.25">
      <c r="A675" t="s">
        <v>134</v>
      </c>
      <c r="B675" t="s">
        <v>467</v>
      </c>
      <c r="C675" t="s">
        <v>593</v>
      </c>
      <c r="D675" s="28" t="s">
        <v>464</v>
      </c>
      <c r="E675" t="s">
        <v>202</v>
      </c>
      <c r="F675" t="s">
        <v>595</v>
      </c>
      <c r="G675" t="str">
        <f t="shared" si="48"/>
        <v>SWHC046-01</v>
      </c>
      <c r="H675" t="str">
        <f t="shared" si="44"/>
        <v>ExAnte2019</v>
      </c>
      <c r="I675" t="str">
        <f t="shared" si="45"/>
        <v>IOU workpaper</v>
      </c>
      <c r="J675" s="2">
        <f t="shared" si="46"/>
        <v>43775</v>
      </c>
      <c r="K675" t="s">
        <v>203</v>
      </c>
      <c r="L675">
        <f t="shared" si="47"/>
        <v>1</v>
      </c>
      <c r="O675">
        <v>0</v>
      </c>
      <c r="P675">
        <v>0</v>
      </c>
      <c r="Q675">
        <v>0</v>
      </c>
      <c r="R675">
        <v>-410.85120000000001</v>
      </c>
      <c r="S675">
        <v>0</v>
      </c>
      <c r="T675">
        <v>121.9177</v>
      </c>
      <c r="AA675" t="s">
        <v>465</v>
      </c>
      <c r="AB675" t="s">
        <v>46</v>
      </c>
      <c r="AC675" t="b">
        <v>0</v>
      </c>
    </row>
    <row r="676" spans="1:29" hidden="1" x14ac:dyDescent="0.25">
      <c r="A676" t="s">
        <v>134</v>
      </c>
      <c r="B676" t="s">
        <v>467</v>
      </c>
      <c r="C676" t="s">
        <v>593</v>
      </c>
      <c r="D676" s="28" t="s">
        <v>464</v>
      </c>
      <c r="E676" t="s">
        <v>224</v>
      </c>
      <c r="F676" t="s">
        <v>595</v>
      </c>
      <c r="G676" t="str">
        <f t="shared" si="48"/>
        <v>SWHC046-01</v>
      </c>
      <c r="H676" t="str">
        <f t="shared" si="44"/>
        <v>ExAnte2019</v>
      </c>
      <c r="I676" t="str">
        <f t="shared" si="45"/>
        <v>IOU workpaper</v>
      </c>
      <c r="J676" s="2">
        <f t="shared" si="46"/>
        <v>43775</v>
      </c>
      <c r="K676" t="s">
        <v>203</v>
      </c>
      <c r="L676">
        <f t="shared" si="47"/>
        <v>1</v>
      </c>
      <c r="O676">
        <v>0</v>
      </c>
      <c r="P676">
        <v>0</v>
      </c>
      <c r="Q676">
        <v>0</v>
      </c>
      <c r="R676">
        <v>-105.0423</v>
      </c>
      <c r="S676">
        <v>0</v>
      </c>
      <c r="T676">
        <v>60.410200000000003</v>
      </c>
      <c r="AA676" t="s">
        <v>465</v>
      </c>
      <c r="AB676" t="s">
        <v>46</v>
      </c>
      <c r="AC676" t="b">
        <v>0</v>
      </c>
    </row>
    <row r="677" spans="1:29" hidden="1" x14ac:dyDescent="0.25">
      <c r="A677" t="s">
        <v>134</v>
      </c>
      <c r="B677" t="s">
        <v>467</v>
      </c>
      <c r="C677" t="s">
        <v>593</v>
      </c>
      <c r="D677" s="28" t="s">
        <v>464</v>
      </c>
      <c r="E677" t="s">
        <v>232</v>
      </c>
      <c r="F677" t="s">
        <v>595</v>
      </c>
      <c r="G677" t="str">
        <f t="shared" si="48"/>
        <v>SWHC046-01</v>
      </c>
      <c r="H677" t="str">
        <f t="shared" si="44"/>
        <v>ExAnte2019</v>
      </c>
      <c r="I677" t="str">
        <f t="shared" si="45"/>
        <v>IOU workpaper</v>
      </c>
      <c r="J677" s="2">
        <f t="shared" si="46"/>
        <v>43775</v>
      </c>
      <c r="K677" t="s">
        <v>203</v>
      </c>
      <c r="L677">
        <f t="shared" si="47"/>
        <v>1</v>
      </c>
      <c r="O677">
        <v>0</v>
      </c>
      <c r="P677">
        <v>0</v>
      </c>
      <c r="Q677">
        <v>0</v>
      </c>
      <c r="R677">
        <v>-95.811700000000002</v>
      </c>
      <c r="S677">
        <v>0</v>
      </c>
      <c r="T677">
        <v>57.943899999999999</v>
      </c>
      <c r="AA677" t="s">
        <v>465</v>
      </c>
      <c r="AB677" t="s">
        <v>46</v>
      </c>
      <c r="AC677" t="b">
        <v>0</v>
      </c>
    </row>
    <row r="678" spans="1:29" hidden="1" x14ac:dyDescent="0.25">
      <c r="A678" t="s">
        <v>134</v>
      </c>
      <c r="B678" t="s">
        <v>467</v>
      </c>
      <c r="C678" t="s">
        <v>593</v>
      </c>
      <c r="D678" s="28" t="s">
        <v>464</v>
      </c>
      <c r="E678" t="s">
        <v>240</v>
      </c>
      <c r="F678" t="s">
        <v>595</v>
      </c>
      <c r="G678" t="str">
        <f t="shared" si="48"/>
        <v>SWHC046-01</v>
      </c>
      <c r="H678" t="str">
        <f t="shared" si="44"/>
        <v>ExAnte2019</v>
      </c>
      <c r="I678" t="str">
        <f t="shared" si="45"/>
        <v>IOU workpaper</v>
      </c>
      <c r="J678" s="2">
        <f t="shared" si="46"/>
        <v>43775</v>
      </c>
      <c r="K678" t="s">
        <v>203</v>
      </c>
      <c r="L678">
        <f t="shared" si="47"/>
        <v>1</v>
      </c>
      <c r="O678">
        <v>0</v>
      </c>
      <c r="P678">
        <v>0</v>
      </c>
      <c r="Q678">
        <v>0</v>
      </c>
      <c r="R678">
        <v>-7.9118000000000004</v>
      </c>
      <c r="S678">
        <v>0</v>
      </c>
      <c r="T678">
        <v>43.290100000000002</v>
      </c>
      <c r="AA678" t="s">
        <v>465</v>
      </c>
      <c r="AB678" t="s">
        <v>46</v>
      </c>
      <c r="AC678" t="b">
        <v>0</v>
      </c>
    </row>
    <row r="679" spans="1:29" hidden="1" x14ac:dyDescent="0.25">
      <c r="A679" t="s">
        <v>134</v>
      </c>
      <c r="B679" t="s">
        <v>467</v>
      </c>
      <c r="C679" t="s">
        <v>593</v>
      </c>
      <c r="D679" s="28" t="s">
        <v>464</v>
      </c>
      <c r="E679" t="s">
        <v>248</v>
      </c>
      <c r="F679" t="s">
        <v>595</v>
      </c>
      <c r="G679" t="str">
        <f t="shared" si="48"/>
        <v>SWHC046-01</v>
      </c>
      <c r="H679" t="str">
        <f t="shared" si="44"/>
        <v>ExAnte2019</v>
      </c>
      <c r="I679" t="str">
        <f t="shared" si="45"/>
        <v>IOU workpaper</v>
      </c>
      <c r="J679" s="2">
        <f t="shared" si="46"/>
        <v>43775</v>
      </c>
      <c r="K679" t="s">
        <v>203</v>
      </c>
      <c r="L679">
        <f t="shared" si="47"/>
        <v>1</v>
      </c>
      <c r="O679">
        <v>0</v>
      </c>
      <c r="P679">
        <v>0</v>
      </c>
      <c r="Q679">
        <v>0</v>
      </c>
      <c r="R679">
        <v>-64.480699999999999</v>
      </c>
      <c r="S679">
        <v>0</v>
      </c>
      <c r="T679">
        <v>52.078800000000001</v>
      </c>
      <c r="AA679" t="s">
        <v>465</v>
      </c>
      <c r="AB679" t="s">
        <v>46</v>
      </c>
      <c r="AC679" t="b">
        <v>0</v>
      </c>
    </row>
    <row r="680" spans="1:29" hidden="1" x14ac:dyDescent="0.25">
      <c r="A680" t="s">
        <v>134</v>
      </c>
      <c r="B680" t="s">
        <v>467</v>
      </c>
      <c r="C680" t="s">
        <v>593</v>
      </c>
      <c r="D680" s="28" t="s">
        <v>464</v>
      </c>
      <c r="E680" t="s">
        <v>256</v>
      </c>
      <c r="F680" t="s">
        <v>595</v>
      </c>
      <c r="G680" t="str">
        <f t="shared" si="48"/>
        <v>SWHC046-01</v>
      </c>
      <c r="H680" t="str">
        <f t="shared" si="44"/>
        <v>ExAnte2019</v>
      </c>
      <c r="I680" t="str">
        <f t="shared" si="45"/>
        <v>IOU workpaper</v>
      </c>
      <c r="J680" s="2">
        <f t="shared" si="46"/>
        <v>43775</v>
      </c>
      <c r="K680" t="s">
        <v>203</v>
      </c>
      <c r="L680">
        <f t="shared" si="47"/>
        <v>1</v>
      </c>
      <c r="O680">
        <v>0</v>
      </c>
      <c r="P680">
        <v>0</v>
      </c>
      <c r="Q680">
        <v>0</v>
      </c>
      <c r="R680">
        <v>87.067499999999995</v>
      </c>
      <c r="S680">
        <v>0</v>
      </c>
      <c r="T680">
        <v>21.8186</v>
      </c>
      <c r="AA680" t="s">
        <v>465</v>
      </c>
      <c r="AB680" t="s">
        <v>46</v>
      </c>
      <c r="AC680" t="b">
        <v>0</v>
      </c>
    </row>
    <row r="681" spans="1:29" hidden="1" x14ac:dyDescent="0.25">
      <c r="A681" t="s">
        <v>134</v>
      </c>
      <c r="B681" t="s">
        <v>467</v>
      </c>
      <c r="C681" t="s">
        <v>593</v>
      </c>
      <c r="D681" s="28" t="s">
        <v>464</v>
      </c>
      <c r="E681" t="s">
        <v>265</v>
      </c>
      <c r="F681" t="s">
        <v>595</v>
      </c>
      <c r="G681" t="str">
        <f t="shared" si="48"/>
        <v>SWHC046-01</v>
      </c>
      <c r="H681" t="str">
        <f t="shared" si="44"/>
        <v>ExAnte2019</v>
      </c>
      <c r="I681" t="str">
        <f t="shared" si="45"/>
        <v>IOU workpaper</v>
      </c>
      <c r="J681" s="2">
        <f t="shared" si="46"/>
        <v>43775</v>
      </c>
      <c r="K681" t="s">
        <v>203</v>
      </c>
      <c r="L681">
        <f t="shared" si="47"/>
        <v>1</v>
      </c>
      <c r="O681">
        <v>0</v>
      </c>
      <c r="P681">
        <v>0</v>
      </c>
      <c r="Q681">
        <v>0</v>
      </c>
      <c r="R681">
        <v>105.0508</v>
      </c>
      <c r="S681">
        <v>0</v>
      </c>
      <c r="T681">
        <v>14.3439</v>
      </c>
      <c r="AA681" t="s">
        <v>465</v>
      </c>
      <c r="AB681" t="s">
        <v>46</v>
      </c>
      <c r="AC681" t="b">
        <v>0</v>
      </c>
    </row>
    <row r="682" spans="1:29" hidden="1" x14ac:dyDescent="0.25">
      <c r="A682" t="s">
        <v>134</v>
      </c>
      <c r="B682" t="s">
        <v>467</v>
      </c>
      <c r="C682" t="s">
        <v>593</v>
      </c>
      <c r="D682" s="28" t="s">
        <v>464</v>
      </c>
      <c r="E682" t="s">
        <v>274</v>
      </c>
      <c r="F682" t="s">
        <v>595</v>
      </c>
      <c r="G682" t="str">
        <f t="shared" si="48"/>
        <v>SWHC046-01</v>
      </c>
      <c r="H682" t="str">
        <f t="shared" si="44"/>
        <v>ExAnte2019</v>
      </c>
      <c r="I682" t="str">
        <f t="shared" si="45"/>
        <v>IOU workpaper</v>
      </c>
      <c r="J682" s="2">
        <f t="shared" si="46"/>
        <v>43775</v>
      </c>
      <c r="K682" t="s">
        <v>203</v>
      </c>
      <c r="L682">
        <f t="shared" si="47"/>
        <v>1</v>
      </c>
      <c r="O682">
        <v>0</v>
      </c>
      <c r="P682">
        <v>0</v>
      </c>
      <c r="Q682">
        <v>0</v>
      </c>
      <c r="R682">
        <v>124.548</v>
      </c>
      <c r="S682">
        <v>0</v>
      </c>
      <c r="T682">
        <v>16.908200000000001</v>
      </c>
      <c r="AA682" t="s">
        <v>465</v>
      </c>
      <c r="AB682" t="s">
        <v>46</v>
      </c>
      <c r="AC682" t="b">
        <v>0</v>
      </c>
    </row>
    <row r="683" spans="1:29" hidden="1" x14ac:dyDescent="0.25">
      <c r="A683" t="s">
        <v>134</v>
      </c>
      <c r="B683" t="s">
        <v>467</v>
      </c>
      <c r="C683" t="s">
        <v>593</v>
      </c>
      <c r="D683" s="28" t="s">
        <v>464</v>
      </c>
      <c r="E683" t="s">
        <v>282</v>
      </c>
      <c r="F683" t="s">
        <v>595</v>
      </c>
      <c r="G683" t="str">
        <f t="shared" si="48"/>
        <v>SWHC046-01</v>
      </c>
      <c r="H683" t="str">
        <f t="shared" si="44"/>
        <v>ExAnte2019</v>
      </c>
      <c r="I683" t="str">
        <f t="shared" si="45"/>
        <v>IOU workpaper</v>
      </c>
      <c r="J683" s="2">
        <f t="shared" si="46"/>
        <v>43775</v>
      </c>
      <c r="K683" t="s">
        <v>203</v>
      </c>
      <c r="L683">
        <f t="shared" si="47"/>
        <v>1</v>
      </c>
      <c r="O683">
        <v>0</v>
      </c>
      <c r="P683">
        <v>0</v>
      </c>
      <c r="Q683">
        <v>0</v>
      </c>
      <c r="R683">
        <v>143.08349999999999</v>
      </c>
      <c r="S683">
        <v>0</v>
      </c>
      <c r="T683">
        <v>19.824100000000001</v>
      </c>
      <c r="AA683" t="s">
        <v>465</v>
      </c>
      <c r="AB683" t="s">
        <v>46</v>
      </c>
      <c r="AC683" t="b">
        <v>0</v>
      </c>
    </row>
    <row r="684" spans="1:29" hidden="1" x14ac:dyDescent="0.25">
      <c r="A684" t="s">
        <v>134</v>
      </c>
      <c r="B684" t="s">
        <v>467</v>
      </c>
      <c r="C684" t="s">
        <v>593</v>
      </c>
      <c r="D684" s="28" t="s">
        <v>464</v>
      </c>
      <c r="E684" t="s">
        <v>290</v>
      </c>
      <c r="F684" t="s">
        <v>595</v>
      </c>
      <c r="G684" t="str">
        <f t="shared" si="48"/>
        <v>SWHC046-01</v>
      </c>
      <c r="H684" t="str">
        <f t="shared" si="44"/>
        <v>ExAnte2019</v>
      </c>
      <c r="I684" t="str">
        <f t="shared" si="45"/>
        <v>IOU workpaper</v>
      </c>
      <c r="J684" s="2">
        <f t="shared" si="46"/>
        <v>43775</v>
      </c>
      <c r="K684" t="s">
        <v>203</v>
      </c>
      <c r="L684">
        <f t="shared" si="47"/>
        <v>1</v>
      </c>
      <c r="O684">
        <v>0</v>
      </c>
      <c r="P684">
        <v>0</v>
      </c>
      <c r="Q684">
        <v>0</v>
      </c>
      <c r="R684">
        <v>148.29050000000001</v>
      </c>
      <c r="S684">
        <v>0</v>
      </c>
      <c r="T684">
        <v>18.677399999999999</v>
      </c>
      <c r="AA684" t="s">
        <v>465</v>
      </c>
      <c r="AB684" t="s">
        <v>46</v>
      </c>
      <c r="AC684" t="b">
        <v>0</v>
      </c>
    </row>
    <row r="685" spans="1:29" hidden="1" x14ac:dyDescent="0.25">
      <c r="A685" t="s">
        <v>134</v>
      </c>
      <c r="B685" t="s">
        <v>467</v>
      </c>
      <c r="C685" t="s">
        <v>593</v>
      </c>
      <c r="D685" s="28" t="s">
        <v>464</v>
      </c>
      <c r="E685" t="s">
        <v>298</v>
      </c>
      <c r="F685" t="s">
        <v>595</v>
      </c>
      <c r="G685" t="str">
        <f t="shared" si="48"/>
        <v>SWHC046-01</v>
      </c>
      <c r="H685" t="str">
        <f t="shared" si="44"/>
        <v>ExAnte2019</v>
      </c>
      <c r="I685" t="str">
        <f t="shared" si="45"/>
        <v>IOU workpaper</v>
      </c>
      <c r="J685" s="2">
        <f t="shared" si="46"/>
        <v>43775</v>
      </c>
      <c r="K685" t="s">
        <v>203</v>
      </c>
      <c r="L685">
        <f t="shared" si="47"/>
        <v>1</v>
      </c>
      <c r="O685">
        <v>0</v>
      </c>
      <c r="P685">
        <v>0</v>
      </c>
      <c r="Q685">
        <v>0</v>
      </c>
      <c r="R685">
        <v>-13.490600000000001</v>
      </c>
      <c r="S685">
        <v>0</v>
      </c>
      <c r="T685">
        <v>47.6175</v>
      </c>
      <c r="AA685" t="s">
        <v>465</v>
      </c>
      <c r="AB685" t="s">
        <v>46</v>
      </c>
      <c r="AC685" t="b">
        <v>0</v>
      </c>
    </row>
    <row r="686" spans="1:29" hidden="1" x14ac:dyDescent="0.25">
      <c r="A686" t="s">
        <v>134</v>
      </c>
      <c r="B686" t="s">
        <v>467</v>
      </c>
      <c r="C686" t="s">
        <v>593</v>
      </c>
      <c r="D686" s="28" t="s">
        <v>464</v>
      </c>
      <c r="E686" t="s">
        <v>306</v>
      </c>
      <c r="F686" t="s">
        <v>595</v>
      </c>
      <c r="G686" t="str">
        <f t="shared" si="48"/>
        <v>SWHC046-01</v>
      </c>
      <c r="H686" t="str">
        <f t="shared" si="44"/>
        <v>ExAnte2019</v>
      </c>
      <c r="I686" t="str">
        <f t="shared" si="45"/>
        <v>IOU workpaper</v>
      </c>
      <c r="J686" s="2">
        <f t="shared" si="46"/>
        <v>43775</v>
      </c>
      <c r="K686" t="s">
        <v>203</v>
      </c>
      <c r="L686">
        <f t="shared" si="47"/>
        <v>1</v>
      </c>
      <c r="O686">
        <v>0</v>
      </c>
      <c r="P686">
        <v>0</v>
      </c>
      <c r="Q686">
        <v>0</v>
      </c>
      <c r="R686">
        <v>-36.428800000000003</v>
      </c>
      <c r="S686">
        <v>0</v>
      </c>
      <c r="T686">
        <v>50.592599999999997</v>
      </c>
      <c r="AA686" t="s">
        <v>465</v>
      </c>
      <c r="AB686" t="s">
        <v>46</v>
      </c>
      <c r="AC686" t="b">
        <v>0</v>
      </c>
    </row>
    <row r="687" spans="1:29" hidden="1" x14ac:dyDescent="0.25">
      <c r="A687" t="s">
        <v>134</v>
      </c>
      <c r="B687" t="s">
        <v>467</v>
      </c>
      <c r="C687" t="s">
        <v>593</v>
      </c>
      <c r="D687" s="28" t="s">
        <v>464</v>
      </c>
      <c r="E687" t="s">
        <v>314</v>
      </c>
      <c r="F687" t="s">
        <v>595</v>
      </c>
      <c r="G687" t="str">
        <f t="shared" si="48"/>
        <v>SWHC046-01</v>
      </c>
      <c r="H687" t="str">
        <f t="shared" si="44"/>
        <v>ExAnte2019</v>
      </c>
      <c r="I687" t="str">
        <f t="shared" si="45"/>
        <v>IOU workpaper</v>
      </c>
      <c r="J687" s="2">
        <f t="shared" si="46"/>
        <v>43775</v>
      </c>
      <c r="K687" t="s">
        <v>203</v>
      </c>
      <c r="L687">
        <f t="shared" si="47"/>
        <v>1</v>
      </c>
      <c r="O687">
        <v>0</v>
      </c>
      <c r="P687">
        <v>0</v>
      </c>
      <c r="Q687">
        <v>0</v>
      </c>
      <c r="R687">
        <v>20.874199999999998</v>
      </c>
      <c r="S687">
        <v>0</v>
      </c>
      <c r="T687">
        <v>42.246899999999997</v>
      </c>
      <c r="AA687" t="s">
        <v>465</v>
      </c>
      <c r="AB687" t="s">
        <v>46</v>
      </c>
      <c r="AC687" t="b">
        <v>0</v>
      </c>
    </row>
    <row r="688" spans="1:29" hidden="1" x14ac:dyDescent="0.25">
      <c r="A688" t="s">
        <v>134</v>
      </c>
      <c r="B688" t="s">
        <v>467</v>
      </c>
      <c r="C688" t="s">
        <v>593</v>
      </c>
      <c r="D688" s="28" t="s">
        <v>464</v>
      </c>
      <c r="E688" t="s">
        <v>322</v>
      </c>
      <c r="F688" t="s">
        <v>595</v>
      </c>
      <c r="G688" t="str">
        <f t="shared" si="48"/>
        <v>SWHC046-01</v>
      </c>
      <c r="H688" t="str">
        <f t="shared" si="44"/>
        <v>ExAnte2019</v>
      </c>
      <c r="I688" t="str">
        <f t="shared" si="45"/>
        <v>IOU workpaper</v>
      </c>
      <c r="J688" s="2">
        <f t="shared" si="46"/>
        <v>43775</v>
      </c>
      <c r="K688" t="s">
        <v>203</v>
      </c>
      <c r="L688">
        <f t="shared" si="47"/>
        <v>1</v>
      </c>
      <c r="O688">
        <v>0</v>
      </c>
      <c r="P688">
        <v>0</v>
      </c>
      <c r="Q688">
        <v>0</v>
      </c>
      <c r="R688">
        <v>13.1028</v>
      </c>
      <c r="S688">
        <v>0</v>
      </c>
      <c r="T688">
        <v>43.5608</v>
      </c>
      <c r="AA688" t="s">
        <v>465</v>
      </c>
      <c r="AB688" t="s">
        <v>46</v>
      </c>
      <c r="AC688" t="b">
        <v>0</v>
      </c>
    </row>
    <row r="689" spans="1:29" hidden="1" x14ac:dyDescent="0.25">
      <c r="A689" t="s">
        <v>134</v>
      </c>
      <c r="B689" t="s">
        <v>467</v>
      </c>
      <c r="C689" t="s">
        <v>593</v>
      </c>
      <c r="D689" s="28" t="s">
        <v>464</v>
      </c>
      <c r="E689" t="s">
        <v>330</v>
      </c>
      <c r="F689" t="s">
        <v>595</v>
      </c>
      <c r="G689" t="str">
        <f t="shared" si="48"/>
        <v>SWHC046-01</v>
      </c>
      <c r="H689" t="str">
        <f t="shared" si="44"/>
        <v>ExAnte2019</v>
      </c>
      <c r="I689" t="str">
        <f t="shared" si="45"/>
        <v>IOU workpaper</v>
      </c>
      <c r="J689" s="2">
        <f t="shared" si="46"/>
        <v>43775</v>
      </c>
      <c r="K689" t="s">
        <v>203</v>
      </c>
      <c r="L689">
        <f t="shared" si="47"/>
        <v>1</v>
      </c>
      <c r="O689">
        <v>0</v>
      </c>
      <c r="P689">
        <v>0</v>
      </c>
      <c r="Q689">
        <v>0</v>
      </c>
      <c r="R689">
        <v>255.48480000000001</v>
      </c>
      <c r="S689">
        <v>0</v>
      </c>
      <c r="T689">
        <v>4.6833</v>
      </c>
      <c r="AA689" t="s">
        <v>465</v>
      </c>
      <c r="AB689" t="s">
        <v>46</v>
      </c>
      <c r="AC689" t="b">
        <v>0</v>
      </c>
    </row>
    <row r="690" spans="1:29" hidden="1" x14ac:dyDescent="0.25">
      <c r="A690" t="s">
        <v>134</v>
      </c>
      <c r="B690" t="s">
        <v>467</v>
      </c>
      <c r="C690" t="s">
        <v>593</v>
      </c>
      <c r="D690" s="28" t="s">
        <v>464</v>
      </c>
      <c r="E690" t="s">
        <v>338</v>
      </c>
      <c r="F690" t="s">
        <v>595</v>
      </c>
      <c r="G690" t="str">
        <f t="shared" si="48"/>
        <v>SWHC046-01</v>
      </c>
      <c r="H690" t="str">
        <f t="shared" si="44"/>
        <v>ExAnte2019</v>
      </c>
      <c r="I690" t="str">
        <f t="shared" si="45"/>
        <v>IOU workpaper</v>
      </c>
      <c r="J690" s="2">
        <f t="shared" si="46"/>
        <v>43775</v>
      </c>
      <c r="K690" t="s">
        <v>203</v>
      </c>
      <c r="L690">
        <f t="shared" si="47"/>
        <v>1</v>
      </c>
      <c r="O690">
        <v>0</v>
      </c>
      <c r="P690">
        <v>0</v>
      </c>
      <c r="Q690">
        <v>0</v>
      </c>
      <c r="R690">
        <v>-841.51620000000003</v>
      </c>
      <c r="S690">
        <v>0</v>
      </c>
      <c r="T690">
        <v>148.54079999999999</v>
      </c>
      <c r="AA690" t="s">
        <v>465</v>
      </c>
      <c r="AB690" t="s">
        <v>46</v>
      </c>
      <c r="AC690" t="b">
        <v>0</v>
      </c>
    </row>
    <row r="691" spans="1:29" hidden="1" x14ac:dyDescent="0.25">
      <c r="A691" t="s">
        <v>134</v>
      </c>
      <c r="B691" t="s">
        <v>467</v>
      </c>
      <c r="C691" t="s">
        <v>594</v>
      </c>
      <c r="D691" s="28" t="s">
        <v>464</v>
      </c>
      <c r="E691" t="s">
        <v>202</v>
      </c>
      <c r="F691" t="s">
        <v>595</v>
      </c>
      <c r="G691" t="str">
        <f t="shared" si="48"/>
        <v>SWHC046-01</v>
      </c>
      <c r="H691" t="str">
        <f t="shared" si="44"/>
        <v>ExAnte2019</v>
      </c>
      <c r="I691" t="str">
        <f t="shared" si="45"/>
        <v>IOU workpaper</v>
      </c>
      <c r="J691" s="2">
        <f t="shared" si="46"/>
        <v>43775</v>
      </c>
      <c r="K691" t="s">
        <v>203</v>
      </c>
      <c r="L691">
        <f t="shared" si="47"/>
        <v>1</v>
      </c>
      <c r="O691">
        <v>0</v>
      </c>
      <c r="P691">
        <v>0</v>
      </c>
      <c r="Q691">
        <v>0</v>
      </c>
      <c r="R691">
        <v>-709.399</v>
      </c>
      <c r="S691">
        <v>0</v>
      </c>
      <c r="T691">
        <v>151.7013</v>
      </c>
      <c r="AA691" t="s">
        <v>465</v>
      </c>
      <c r="AB691" t="s">
        <v>46</v>
      </c>
      <c r="AC691" t="b">
        <v>0</v>
      </c>
    </row>
    <row r="692" spans="1:29" hidden="1" x14ac:dyDescent="0.25">
      <c r="A692" t="s">
        <v>134</v>
      </c>
      <c r="B692" t="s">
        <v>467</v>
      </c>
      <c r="C692" t="s">
        <v>594</v>
      </c>
      <c r="D692" s="28" t="s">
        <v>464</v>
      </c>
      <c r="E692" t="s">
        <v>224</v>
      </c>
      <c r="F692" t="s">
        <v>595</v>
      </c>
      <c r="G692" t="str">
        <f t="shared" si="48"/>
        <v>SWHC046-01</v>
      </c>
      <c r="H692" t="str">
        <f t="shared" si="44"/>
        <v>ExAnte2019</v>
      </c>
      <c r="I692" t="str">
        <f t="shared" si="45"/>
        <v>IOU workpaper</v>
      </c>
      <c r="J692" s="2">
        <f t="shared" si="46"/>
        <v>43775</v>
      </c>
      <c r="K692" t="s">
        <v>203</v>
      </c>
      <c r="L692">
        <f t="shared" si="47"/>
        <v>1</v>
      </c>
      <c r="O692">
        <v>0</v>
      </c>
      <c r="P692">
        <v>0</v>
      </c>
      <c r="Q692">
        <v>0</v>
      </c>
      <c r="R692">
        <v>-528.63490000000002</v>
      </c>
      <c r="S692">
        <v>0</v>
      </c>
      <c r="T692">
        <v>108.56100000000001</v>
      </c>
      <c r="AA692" t="s">
        <v>465</v>
      </c>
      <c r="AB692" t="s">
        <v>46</v>
      </c>
      <c r="AC692" t="b">
        <v>0</v>
      </c>
    </row>
    <row r="693" spans="1:29" hidden="1" x14ac:dyDescent="0.25">
      <c r="A693" t="s">
        <v>134</v>
      </c>
      <c r="B693" t="s">
        <v>467</v>
      </c>
      <c r="C693" t="s">
        <v>594</v>
      </c>
      <c r="D693" s="28" t="s">
        <v>464</v>
      </c>
      <c r="E693" t="s">
        <v>232</v>
      </c>
      <c r="F693" t="s">
        <v>595</v>
      </c>
      <c r="G693" t="str">
        <f t="shared" si="48"/>
        <v>SWHC046-01</v>
      </c>
      <c r="H693" t="str">
        <f t="shared" si="44"/>
        <v>ExAnte2019</v>
      </c>
      <c r="I693" t="str">
        <f t="shared" si="45"/>
        <v>IOU workpaper</v>
      </c>
      <c r="J693" s="2">
        <f t="shared" si="46"/>
        <v>43775</v>
      </c>
      <c r="K693" t="s">
        <v>203</v>
      </c>
      <c r="L693">
        <f t="shared" si="47"/>
        <v>1</v>
      </c>
      <c r="O693">
        <v>0</v>
      </c>
      <c r="P693">
        <v>0</v>
      </c>
      <c r="Q693">
        <v>0</v>
      </c>
      <c r="R693">
        <v>-263.43880000000001</v>
      </c>
      <c r="S693">
        <v>0</v>
      </c>
      <c r="T693">
        <v>80.852800000000002</v>
      </c>
      <c r="AA693" t="s">
        <v>465</v>
      </c>
      <c r="AB693" t="s">
        <v>46</v>
      </c>
      <c r="AC693" t="b">
        <v>0</v>
      </c>
    </row>
    <row r="694" spans="1:29" hidden="1" x14ac:dyDescent="0.25">
      <c r="A694" t="s">
        <v>134</v>
      </c>
      <c r="B694" t="s">
        <v>467</v>
      </c>
      <c r="C694" t="s">
        <v>594</v>
      </c>
      <c r="D694" s="28" t="s">
        <v>464</v>
      </c>
      <c r="E694" t="s">
        <v>240</v>
      </c>
      <c r="F694" t="s">
        <v>595</v>
      </c>
      <c r="G694" t="str">
        <f t="shared" si="48"/>
        <v>SWHC046-01</v>
      </c>
      <c r="H694" t="str">
        <f t="shared" si="44"/>
        <v>ExAnte2019</v>
      </c>
      <c r="I694" t="str">
        <f t="shared" si="45"/>
        <v>IOU workpaper</v>
      </c>
      <c r="J694" s="2">
        <f t="shared" si="46"/>
        <v>43775</v>
      </c>
      <c r="K694" t="s">
        <v>203</v>
      </c>
      <c r="L694">
        <f t="shared" si="47"/>
        <v>1</v>
      </c>
      <c r="O694">
        <v>0</v>
      </c>
      <c r="P694">
        <v>0</v>
      </c>
      <c r="Q694">
        <v>0</v>
      </c>
      <c r="R694">
        <v>-383.44839999999999</v>
      </c>
      <c r="S694">
        <v>0</v>
      </c>
      <c r="T694">
        <v>85.213099999999997</v>
      </c>
      <c r="AA694" t="s">
        <v>465</v>
      </c>
      <c r="AB694" t="s">
        <v>46</v>
      </c>
      <c r="AC694" t="b">
        <v>0</v>
      </c>
    </row>
    <row r="695" spans="1:29" hidden="1" x14ac:dyDescent="0.25">
      <c r="A695" t="s">
        <v>134</v>
      </c>
      <c r="B695" t="s">
        <v>467</v>
      </c>
      <c r="C695" t="s">
        <v>594</v>
      </c>
      <c r="D695" s="28" t="s">
        <v>464</v>
      </c>
      <c r="E695" t="s">
        <v>248</v>
      </c>
      <c r="F695" t="s">
        <v>595</v>
      </c>
      <c r="G695" t="str">
        <f t="shared" si="48"/>
        <v>SWHC046-01</v>
      </c>
      <c r="H695" t="str">
        <f t="shared" si="44"/>
        <v>ExAnte2019</v>
      </c>
      <c r="I695" t="str">
        <f t="shared" si="45"/>
        <v>IOU workpaper</v>
      </c>
      <c r="J695" s="2">
        <f t="shared" si="46"/>
        <v>43775</v>
      </c>
      <c r="K695" t="s">
        <v>203</v>
      </c>
      <c r="L695">
        <f t="shared" si="47"/>
        <v>1</v>
      </c>
      <c r="O695">
        <v>0</v>
      </c>
      <c r="P695">
        <v>0</v>
      </c>
      <c r="Q695">
        <v>0</v>
      </c>
      <c r="R695">
        <v>-284.88630000000001</v>
      </c>
      <c r="S695">
        <v>0</v>
      </c>
      <c r="T695">
        <v>79.7346</v>
      </c>
      <c r="AA695" t="s">
        <v>465</v>
      </c>
      <c r="AB695" t="s">
        <v>46</v>
      </c>
      <c r="AC695" t="b">
        <v>0</v>
      </c>
    </row>
    <row r="696" spans="1:29" hidden="1" x14ac:dyDescent="0.25">
      <c r="A696" t="s">
        <v>134</v>
      </c>
      <c r="B696" t="s">
        <v>467</v>
      </c>
      <c r="C696" t="s">
        <v>594</v>
      </c>
      <c r="D696" s="28" t="s">
        <v>464</v>
      </c>
      <c r="E696" t="s">
        <v>256</v>
      </c>
      <c r="F696" t="s">
        <v>595</v>
      </c>
      <c r="G696" t="str">
        <f t="shared" si="48"/>
        <v>SWHC046-01</v>
      </c>
      <c r="H696" t="str">
        <f t="shared" si="44"/>
        <v>ExAnte2019</v>
      </c>
      <c r="I696" t="str">
        <f t="shared" si="45"/>
        <v>IOU workpaper</v>
      </c>
      <c r="J696" s="2">
        <f t="shared" si="46"/>
        <v>43775</v>
      </c>
      <c r="K696" t="s">
        <v>203</v>
      </c>
      <c r="L696">
        <f t="shared" si="47"/>
        <v>1</v>
      </c>
      <c r="O696">
        <v>0</v>
      </c>
      <c r="P696">
        <v>0</v>
      </c>
      <c r="Q696">
        <v>0</v>
      </c>
      <c r="R696">
        <v>-43.387799999999999</v>
      </c>
      <c r="S696">
        <v>0</v>
      </c>
      <c r="T696">
        <v>43.12</v>
      </c>
      <c r="AA696" t="s">
        <v>465</v>
      </c>
      <c r="AB696" t="s">
        <v>46</v>
      </c>
      <c r="AC696" t="b">
        <v>0</v>
      </c>
    </row>
    <row r="697" spans="1:29" hidden="1" x14ac:dyDescent="0.25">
      <c r="A697" t="s">
        <v>134</v>
      </c>
      <c r="B697" t="s">
        <v>467</v>
      </c>
      <c r="C697" t="s">
        <v>594</v>
      </c>
      <c r="D697" s="28" t="s">
        <v>464</v>
      </c>
      <c r="E697" t="s">
        <v>265</v>
      </c>
      <c r="F697" t="s">
        <v>595</v>
      </c>
      <c r="G697" t="str">
        <f t="shared" si="48"/>
        <v>SWHC046-01</v>
      </c>
      <c r="H697" t="str">
        <f t="shared" si="44"/>
        <v>ExAnte2019</v>
      </c>
      <c r="I697" t="str">
        <f t="shared" si="45"/>
        <v>IOU workpaper</v>
      </c>
      <c r="J697" s="2">
        <f t="shared" si="46"/>
        <v>43775</v>
      </c>
      <c r="K697" t="s">
        <v>203</v>
      </c>
      <c r="L697">
        <f t="shared" si="47"/>
        <v>1</v>
      </c>
      <c r="O697">
        <v>0</v>
      </c>
      <c r="P697">
        <v>0</v>
      </c>
      <c r="Q697">
        <v>0</v>
      </c>
      <c r="R697">
        <v>24.925999999999998</v>
      </c>
      <c r="S697">
        <v>0</v>
      </c>
      <c r="T697">
        <v>33.338900000000002</v>
      </c>
      <c r="AA697" t="s">
        <v>465</v>
      </c>
      <c r="AB697" t="s">
        <v>46</v>
      </c>
      <c r="AC697" t="b">
        <v>0</v>
      </c>
    </row>
    <row r="698" spans="1:29" hidden="1" x14ac:dyDescent="0.25">
      <c r="A698" t="s">
        <v>134</v>
      </c>
      <c r="B698" t="s">
        <v>467</v>
      </c>
      <c r="C698" t="s">
        <v>594</v>
      </c>
      <c r="D698" s="28" t="s">
        <v>464</v>
      </c>
      <c r="E698" t="s">
        <v>274</v>
      </c>
      <c r="F698" t="s">
        <v>595</v>
      </c>
      <c r="G698" t="str">
        <f t="shared" si="48"/>
        <v>SWHC046-01</v>
      </c>
      <c r="H698" t="str">
        <f t="shared" si="44"/>
        <v>ExAnte2019</v>
      </c>
      <c r="I698" t="str">
        <f t="shared" si="45"/>
        <v>IOU workpaper</v>
      </c>
      <c r="J698" s="2">
        <f t="shared" si="46"/>
        <v>43775</v>
      </c>
      <c r="K698" t="s">
        <v>203</v>
      </c>
      <c r="L698">
        <f t="shared" si="47"/>
        <v>1</v>
      </c>
      <c r="O698">
        <v>0</v>
      </c>
      <c r="P698">
        <v>0</v>
      </c>
      <c r="Q698">
        <v>0</v>
      </c>
      <c r="R698">
        <v>-31.6601</v>
      </c>
      <c r="S698">
        <v>0</v>
      </c>
      <c r="T698">
        <v>45.171399999999998</v>
      </c>
      <c r="AA698" t="s">
        <v>465</v>
      </c>
      <c r="AB698" t="s">
        <v>46</v>
      </c>
      <c r="AC698" t="b">
        <v>0</v>
      </c>
    </row>
    <row r="699" spans="1:29" hidden="1" x14ac:dyDescent="0.25">
      <c r="A699" t="s">
        <v>134</v>
      </c>
      <c r="B699" t="s">
        <v>467</v>
      </c>
      <c r="C699" t="s">
        <v>594</v>
      </c>
      <c r="D699" s="28" t="s">
        <v>464</v>
      </c>
      <c r="E699" t="s">
        <v>282</v>
      </c>
      <c r="F699" t="s">
        <v>595</v>
      </c>
      <c r="G699" t="str">
        <f t="shared" si="48"/>
        <v>SWHC046-01</v>
      </c>
      <c r="H699" t="str">
        <f t="shared" si="44"/>
        <v>ExAnte2019</v>
      </c>
      <c r="I699" t="str">
        <f t="shared" si="45"/>
        <v>IOU workpaper</v>
      </c>
      <c r="J699" s="2">
        <f t="shared" si="46"/>
        <v>43775</v>
      </c>
      <c r="K699" t="s">
        <v>203</v>
      </c>
      <c r="L699">
        <f t="shared" si="47"/>
        <v>1</v>
      </c>
      <c r="O699">
        <v>0</v>
      </c>
      <c r="P699">
        <v>0</v>
      </c>
      <c r="Q699">
        <v>0</v>
      </c>
      <c r="R699">
        <v>-10.5589</v>
      </c>
      <c r="S699">
        <v>0</v>
      </c>
      <c r="T699">
        <v>46.342799999999997</v>
      </c>
      <c r="AA699" t="s">
        <v>465</v>
      </c>
      <c r="AB699" t="s">
        <v>46</v>
      </c>
      <c r="AC699" t="b">
        <v>0</v>
      </c>
    </row>
    <row r="700" spans="1:29" hidden="1" x14ac:dyDescent="0.25">
      <c r="A700" t="s">
        <v>134</v>
      </c>
      <c r="B700" t="s">
        <v>467</v>
      </c>
      <c r="C700" t="s">
        <v>594</v>
      </c>
      <c r="D700" s="28" t="s">
        <v>464</v>
      </c>
      <c r="E700" t="s">
        <v>290</v>
      </c>
      <c r="F700" t="s">
        <v>595</v>
      </c>
      <c r="G700" t="str">
        <f t="shared" si="48"/>
        <v>SWHC046-01</v>
      </c>
      <c r="H700" t="str">
        <f t="shared" si="44"/>
        <v>ExAnte2019</v>
      </c>
      <c r="I700" t="str">
        <f t="shared" si="45"/>
        <v>IOU workpaper</v>
      </c>
      <c r="J700" s="2">
        <f t="shared" si="46"/>
        <v>43775</v>
      </c>
      <c r="K700" t="s">
        <v>203</v>
      </c>
      <c r="L700">
        <f t="shared" si="47"/>
        <v>1</v>
      </c>
      <c r="O700">
        <v>0</v>
      </c>
      <c r="P700">
        <v>0</v>
      </c>
      <c r="Q700">
        <v>0</v>
      </c>
      <c r="R700">
        <v>-28.364799999999999</v>
      </c>
      <c r="S700">
        <v>0</v>
      </c>
      <c r="T700">
        <v>50.570399999999999</v>
      </c>
      <c r="AA700" t="s">
        <v>465</v>
      </c>
      <c r="AB700" t="s">
        <v>46</v>
      </c>
      <c r="AC700" t="b">
        <v>0</v>
      </c>
    </row>
    <row r="701" spans="1:29" hidden="1" x14ac:dyDescent="0.25">
      <c r="A701" t="s">
        <v>134</v>
      </c>
      <c r="B701" t="s">
        <v>467</v>
      </c>
      <c r="C701" t="s">
        <v>594</v>
      </c>
      <c r="D701" s="28" t="s">
        <v>464</v>
      </c>
      <c r="E701" t="s">
        <v>298</v>
      </c>
      <c r="F701" t="s">
        <v>595</v>
      </c>
      <c r="G701" t="str">
        <f t="shared" si="48"/>
        <v>SWHC046-01</v>
      </c>
      <c r="H701" t="str">
        <f t="shared" si="44"/>
        <v>ExAnte2019</v>
      </c>
      <c r="I701" t="str">
        <f t="shared" si="45"/>
        <v>IOU workpaper</v>
      </c>
      <c r="J701" s="2">
        <f t="shared" si="46"/>
        <v>43775</v>
      </c>
      <c r="K701" t="s">
        <v>203</v>
      </c>
      <c r="L701">
        <f t="shared" si="47"/>
        <v>1</v>
      </c>
      <c r="O701">
        <v>0</v>
      </c>
      <c r="P701">
        <v>0</v>
      </c>
      <c r="Q701">
        <v>0</v>
      </c>
      <c r="R701">
        <v>-297.9085</v>
      </c>
      <c r="S701">
        <v>0</v>
      </c>
      <c r="T701">
        <v>89.330399999999997</v>
      </c>
      <c r="AA701" t="s">
        <v>465</v>
      </c>
      <c r="AB701" t="s">
        <v>46</v>
      </c>
      <c r="AC701" t="b">
        <v>0</v>
      </c>
    </row>
    <row r="702" spans="1:29" hidden="1" x14ac:dyDescent="0.25">
      <c r="A702" t="s">
        <v>134</v>
      </c>
      <c r="B702" t="s">
        <v>467</v>
      </c>
      <c r="C702" t="s">
        <v>594</v>
      </c>
      <c r="D702" s="28" t="s">
        <v>464</v>
      </c>
      <c r="E702" t="s">
        <v>306</v>
      </c>
      <c r="F702" t="s">
        <v>595</v>
      </c>
      <c r="G702" t="str">
        <f t="shared" si="48"/>
        <v>SWHC046-01</v>
      </c>
      <c r="H702" t="str">
        <f t="shared" si="44"/>
        <v>ExAnte2019</v>
      </c>
      <c r="I702" t="str">
        <f t="shared" si="45"/>
        <v>IOU workpaper</v>
      </c>
      <c r="J702" s="2">
        <f t="shared" si="46"/>
        <v>43775</v>
      </c>
      <c r="K702" t="s">
        <v>203</v>
      </c>
      <c r="L702">
        <f t="shared" si="47"/>
        <v>1</v>
      </c>
      <c r="O702">
        <v>0</v>
      </c>
      <c r="P702">
        <v>0</v>
      </c>
      <c r="Q702">
        <v>0</v>
      </c>
      <c r="R702">
        <v>-346.74200000000002</v>
      </c>
      <c r="S702">
        <v>0</v>
      </c>
      <c r="T702">
        <v>97.812100000000001</v>
      </c>
      <c r="AA702" t="s">
        <v>465</v>
      </c>
      <c r="AB702" t="s">
        <v>46</v>
      </c>
      <c r="AC702" t="b">
        <v>0</v>
      </c>
    </row>
    <row r="703" spans="1:29" hidden="1" x14ac:dyDescent="0.25">
      <c r="A703" t="s">
        <v>134</v>
      </c>
      <c r="B703" t="s">
        <v>467</v>
      </c>
      <c r="C703" t="s">
        <v>594</v>
      </c>
      <c r="D703" s="28" t="s">
        <v>464</v>
      </c>
      <c r="E703" t="s">
        <v>314</v>
      </c>
      <c r="F703" t="s">
        <v>595</v>
      </c>
      <c r="G703" t="str">
        <f t="shared" si="48"/>
        <v>SWHC046-01</v>
      </c>
      <c r="H703" t="str">
        <f t="shared" si="44"/>
        <v>ExAnte2019</v>
      </c>
      <c r="I703" t="str">
        <f t="shared" si="45"/>
        <v>IOU workpaper</v>
      </c>
      <c r="J703" s="2">
        <f t="shared" si="46"/>
        <v>43775</v>
      </c>
      <c r="K703" t="s">
        <v>203</v>
      </c>
      <c r="L703">
        <f t="shared" si="47"/>
        <v>1</v>
      </c>
      <c r="O703">
        <v>0</v>
      </c>
      <c r="P703">
        <v>0</v>
      </c>
      <c r="Q703">
        <v>0</v>
      </c>
      <c r="R703">
        <v>-218.58760000000001</v>
      </c>
      <c r="S703">
        <v>0</v>
      </c>
      <c r="T703">
        <v>78.986699999999999</v>
      </c>
      <c r="AA703" t="s">
        <v>465</v>
      </c>
      <c r="AB703" t="s">
        <v>46</v>
      </c>
      <c r="AC703" t="b">
        <v>0</v>
      </c>
    </row>
    <row r="704" spans="1:29" hidden="1" x14ac:dyDescent="0.25">
      <c r="A704" t="s">
        <v>134</v>
      </c>
      <c r="B704" t="s">
        <v>467</v>
      </c>
      <c r="C704" t="s">
        <v>594</v>
      </c>
      <c r="D704" s="28" t="s">
        <v>464</v>
      </c>
      <c r="E704" t="s">
        <v>322</v>
      </c>
      <c r="F704" t="s">
        <v>595</v>
      </c>
      <c r="G704" t="str">
        <f t="shared" si="48"/>
        <v>SWHC046-01</v>
      </c>
      <c r="H704" t="str">
        <f t="shared" si="44"/>
        <v>ExAnte2019</v>
      </c>
      <c r="I704" t="str">
        <f t="shared" si="45"/>
        <v>IOU workpaper</v>
      </c>
      <c r="J704" s="2">
        <f t="shared" si="46"/>
        <v>43775</v>
      </c>
      <c r="K704" t="s">
        <v>203</v>
      </c>
      <c r="L704">
        <f t="shared" si="47"/>
        <v>1</v>
      </c>
      <c r="O704">
        <v>0</v>
      </c>
      <c r="P704">
        <v>0</v>
      </c>
      <c r="Q704">
        <v>0</v>
      </c>
      <c r="R704">
        <v>-355.48079999999999</v>
      </c>
      <c r="S704">
        <v>0</v>
      </c>
      <c r="T704">
        <v>92.840500000000006</v>
      </c>
      <c r="AA704" t="s">
        <v>465</v>
      </c>
      <c r="AB704" t="s">
        <v>46</v>
      </c>
      <c r="AC704" t="b">
        <v>0</v>
      </c>
    </row>
    <row r="705" spans="1:29" hidden="1" x14ac:dyDescent="0.25">
      <c r="A705" t="s">
        <v>134</v>
      </c>
      <c r="B705" t="s">
        <v>467</v>
      </c>
      <c r="C705" t="s">
        <v>594</v>
      </c>
      <c r="D705" s="28" t="s">
        <v>464</v>
      </c>
      <c r="E705" t="s">
        <v>330</v>
      </c>
      <c r="F705" t="s">
        <v>595</v>
      </c>
      <c r="G705" t="str">
        <f t="shared" si="48"/>
        <v>SWHC046-01</v>
      </c>
      <c r="H705" t="str">
        <f t="shared" si="44"/>
        <v>ExAnte2019</v>
      </c>
      <c r="I705" t="str">
        <f t="shared" si="45"/>
        <v>IOU workpaper</v>
      </c>
      <c r="J705" s="2">
        <f t="shared" si="46"/>
        <v>43775</v>
      </c>
      <c r="K705" t="s">
        <v>203</v>
      </c>
      <c r="L705">
        <f t="shared" si="47"/>
        <v>1</v>
      </c>
      <c r="O705">
        <v>0</v>
      </c>
      <c r="P705">
        <v>0</v>
      </c>
      <c r="Q705">
        <v>0</v>
      </c>
      <c r="R705">
        <v>217.38720000000001</v>
      </c>
      <c r="S705">
        <v>0</v>
      </c>
      <c r="T705">
        <v>13.4192</v>
      </c>
      <c r="AA705" t="s">
        <v>465</v>
      </c>
      <c r="AB705" t="s">
        <v>46</v>
      </c>
      <c r="AC705" t="b">
        <v>0</v>
      </c>
    </row>
    <row r="706" spans="1:29" hidden="1" x14ac:dyDescent="0.25">
      <c r="A706" t="s">
        <v>134</v>
      </c>
      <c r="B706" t="s">
        <v>467</v>
      </c>
      <c r="C706" t="s">
        <v>594</v>
      </c>
      <c r="D706" s="28" t="s">
        <v>464</v>
      </c>
      <c r="E706" t="s">
        <v>338</v>
      </c>
      <c r="F706" t="s">
        <v>595</v>
      </c>
      <c r="G706" t="str">
        <f t="shared" si="48"/>
        <v>SWHC046-01</v>
      </c>
      <c r="H706" t="str">
        <f t="shared" si="44"/>
        <v>ExAnte2019</v>
      </c>
      <c r="I706" t="str">
        <f t="shared" si="45"/>
        <v>IOU workpaper</v>
      </c>
      <c r="J706" s="2">
        <f t="shared" si="46"/>
        <v>43775</v>
      </c>
      <c r="K706" t="s">
        <v>203</v>
      </c>
      <c r="L706">
        <f t="shared" si="47"/>
        <v>1</v>
      </c>
      <c r="O706">
        <v>0</v>
      </c>
      <c r="P706">
        <v>0</v>
      </c>
      <c r="Q706">
        <v>0</v>
      </c>
      <c r="R706">
        <v>-1022.4249</v>
      </c>
      <c r="S706">
        <v>0</v>
      </c>
      <c r="T706">
        <v>164.37899999999999</v>
      </c>
      <c r="AA706" t="s">
        <v>465</v>
      </c>
      <c r="AB706" t="s">
        <v>46</v>
      </c>
      <c r="AC706" t="b">
        <v>0</v>
      </c>
    </row>
    <row r="707" spans="1:29" hidden="1" x14ac:dyDescent="0.25">
      <c r="A707" t="s">
        <v>134</v>
      </c>
      <c r="B707" t="s">
        <v>469</v>
      </c>
      <c r="C707" t="s">
        <v>574</v>
      </c>
      <c r="D707" s="28" t="s">
        <v>464</v>
      </c>
      <c r="E707" t="s">
        <v>202</v>
      </c>
      <c r="F707" t="s">
        <v>595</v>
      </c>
      <c r="G707" t="str">
        <f t="shared" si="48"/>
        <v>SWHC046-01</v>
      </c>
      <c r="H707" t="str">
        <f t="shared" si="44"/>
        <v>ExAnte2019</v>
      </c>
      <c r="I707" t="str">
        <f t="shared" si="45"/>
        <v>IOU workpaper</v>
      </c>
      <c r="J707" s="2">
        <f t="shared" si="46"/>
        <v>43775</v>
      </c>
      <c r="K707" t="s">
        <v>203</v>
      </c>
      <c r="L707">
        <f t="shared" si="47"/>
        <v>1</v>
      </c>
      <c r="O707">
        <v>0</v>
      </c>
      <c r="P707">
        <v>0</v>
      </c>
      <c r="Q707">
        <v>0</v>
      </c>
      <c r="R707">
        <v>-728.09130000000005</v>
      </c>
      <c r="S707">
        <v>0</v>
      </c>
      <c r="T707">
        <v>170.84800000000001</v>
      </c>
      <c r="AA707" t="s">
        <v>465</v>
      </c>
      <c r="AB707" t="s">
        <v>46</v>
      </c>
      <c r="AC707" t="b">
        <v>0</v>
      </c>
    </row>
    <row r="708" spans="1:29" hidden="1" x14ac:dyDescent="0.25">
      <c r="A708" t="s">
        <v>134</v>
      </c>
      <c r="B708" t="s">
        <v>469</v>
      </c>
      <c r="C708" t="s">
        <v>574</v>
      </c>
      <c r="D708" s="28" t="s">
        <v>464</v>
      </c>
      <c r="E708" t="s">
        <v>224</v>
      </c>
      <c r="F708" t="s">
        <v>595</v>
      </c>
      <c r="G708" t="str">
        <f t="shared" si="48"/>
        <v>SWHC046-01</v>
      </c>
      <c r="H708" t="str">
        <f t="shared" si="44"/>
        <v>ExAnte2019</v>
      </c>
      <c r="I708" t="str">
        <f t="shared" si="45"/>
        <v>IOU workpaper</v>
      </c>
      <c r="J708" s="2">
        <f t="shared" si="46"/>
        <v>43775</v>
      </c>
      <c r="K708" t="s">
        <v>203</v>
      </c>
      <c r="L708">
        <f t="shared" si="47"/>
        <v>1</v>
      </c>
      <c r="O708">
        <v>0</v>
      </c>
      <c r="P708">
        <v>0</v>
      </c>
      <c r="Q708">
        <v>0</v>
      </c>
      <c r="R708">
        <v>-330.61309999999997</v>
      </c>
      <c r="S708">
        <v>0</v>
      </c>
      <c r="T708">
        <v>103.565</v>
      </c>
      <c r="AA708" t="s">
        <v>465</v>
      </c>
      <c r="AB708" t="s">
        <v>46</v>
      </c>
      <c r="AC708" t="b">
        <v>0</v>
      </c>
    </row>
    <row r="709" spans="1:29" hidden="1" x14ac:dyDescent="0.25">
      <c r="A709" t="s">
        <v>134</v>
      </c>
      <c r="B709" t="s">
        <v>469</v>
      </c>
      <c r="C709" t="s">
        <v>574</v>
      </c>
      <c r="D709" s="28" t="s">
        <v>464</v>
      </c>
      <c r="E709" t="s">
        <v>232</v>
      </c>
      <c r="F709" t="s">
        <v>595</v>
      </c>
      <c r="G709" t="str">
        <f t="shared" si="48"/>
        <v>SWHC046-01</v>
      </c>
      <c r="H709" t="str">
        <f t="shared" ref="H709:H772" si="49">H708</f>
        <v>ExAnte2019</v>
      </c>
      <c r="I709" t="str">
        <f t="shared" ref="I709:I772" si="50">I708</f>
        <v>IOU workpaper</v>
      </c>
      <c r="J709" s="2">
        <f t="shared" ref="J709:J772" si="51">J$3</f>
        <v>43775</v>
      </c>
      <c r="K709" t="s">
        <v>203</v>
      </c>
      <c r="L709">
        <f t="shared" ref="L709:L772" si="52">L708</f>
        <v>1</v>
      </c>
      <c r="O709">
        <v>0</v>
      </c>
      <c r="P709">
        <v>0</v>
      </c>
      <c r="Q709">
        <v>0</v>
      </c>
      <c r="R709">
        <v>-153.5497</v>
      </c>
      <c r="S709">
        <v>0</v>
      </c>
      <c r="T709">
        <v>78.236400000000003</v>
      </c>
      <c r="AA709" t="s">
        <v>465</v>
      </c>
      <c r="AB709" t="s">
        <v>46</v>
      </c>
      <c r="AC709" t="b">
        <v>0</v>
      </c>
    </row>
    <row r="710" spans="1:29" hidden="1" x14ac:dyDescent="0.25">
      <c r="A710" t="s">
        <v>134</v>
      </c>
      <c r="B710" t="s">
        <v>469</v>
      </c>
      <c r="C710" t="s">
        <v>574</v>
      </c>
      <c r="D710" s="28" t="s">
        <v>464</v>
      </c>
      <c r="E710" t="s">
        <v>240</v>
      </c>
      <c r="F710" t="s">
        <v>595</v>
      </c>
      <c r="G710" t="str">
        <f t="shared" ref="G710:G773" si="53">G709</f>
        <v>SWHC046-01</v>
      </c>
      <c r="H710" t="str">
        <f t="shared" si="49"/>
        <v>ExAnte2019</v>
      </c>
      <c r="I710" t="str">
        <f t="shared" si="50"/>
        <v>IOU workpaper</v>
      </c>
      <c r="J710" s="2">
        <f t="shared" si="51"/>
        <v>43775</v>
      </c>
      <c r="K710" t="s">
        <v>203</v>
      </c>
      <c r="L710">
        <f t="shared" si="52"/>
        <v>1</v>
      </c>
      <c r="O710">
        <v>0</v>
      </c>
      <c r="P710">
        <v>0</v>
      </c>
      <c r="Q710">
        <v>0</v>
      </c>
      <c r="R710">
        <v>-119.0855</v>
      </c>
      <c r="S710">
        <v>0</v>
      </c>
      <c r="T710">
        <v>70.347899999999996</v>
      </c>
      <c r="AA710" t="s">
        <v>465</v>
      </c>
      <c r="AB710" t="s">
        <v>46</v>
      </c>
      <c r="AC710" t="b">
        <v>0</v>
      </c>
    </row>
    <row r="711" spans="1:29" hidden="1" x14ac:dyDescent="0.25">
      <c r="A711" t="s">
        <v>134</v>
      </c>
      <c r="B711" t="s">
        <v>469</v>
      </c>
      <c r="C711" t="s">
        <v>574</v>
      </c>
      <c r="D711" s="28" t="s">
        <v>464</v>
      </c>
      <c r="E711" t="s">
        <v>248</v>
      </c>
      <c r="F711" t="s">
        <v>595</v>
      </c>
      <c r="G711" t="str">
        <f t="shared" si="53"/>
        <v>SWHC046-01</v>
      </c>
      <c r="H711" t="str">
        <f t="shared" si="49"/>
        <v>ExAnte2019</v>
      </c>
      <c r="I711" t="str">
        <f t="shared" si="50"/>
        <v>IOU workpaper</v>
      </c>
      <c r="J711" s="2">
        <f t="shared" si="51"/>
        <v>43775</v>
      </c>
      <c r="K711" t="s">
        <v>203</v>
      </c>
      <c r="L711">
        <f t="shared" si="52"/>
        <v>1</v>
      </c>
      <c r="O711">
        <v>0</v>
      </c>
      <c r="P711">
        <v>0</v>
      </c>
      <c r="Q711">
        <v>0</v>
      </c>
      <c r="R711">
        <v>-166.7312</v>
      </c>
      <c r="S711">
        <v>0</v>
      </c>
      <c r="T711">
        <v>77.350099999999998</v>
      </c>
      <c r="AA711" t="s">
        <v>465</v>
      </c>
      <c r="AB711" t="s">
        <v>46</v>
      </c>
      <c r="AC711" t="b">
        <v>0</v>
      </c>
    </row>
    <row r="712" spans="1:29" hidden="1" x14ac:dyDescent="0.25">
      <c r="A712" t="s">
        <v>134</v>
      </c>
      <c r="B712" t="s">
        <v>469</v>
      </c>
      <c r="C712" t="s">
        <v>574</v>
      </c>
      <c r="D712" s="28" t="s">
        <v>464</v>
      </c>
      <c r="E712" t="s">
        <v>256</v>
      </c>
      <c r="F712" t="s">
        <v>595</v>
      </c>
      <c r="G712" t="str">
        <f t="shared" si="53"/>
        <v>SWHC046-01</v>
      </c>
      <c r="H712" t="str">
        <f t="shared" si="49"/>
        <v>ExAnte2019</v>
      </c>
      <c r="I712" t="str">
        <f t="shared" si="50"/>
        <v>IOU workpaper</v>
      </c>
      <c r="J712" s="2">
        <f t="shared" si="51"/>
        <v>43775</v>
      </c>
      <c r="K712" t="s">
        <v>203</v>
      </c>
      <c r="L712">
        <f t="shared" si="52"/>
        <v>1</v>
      </c>
      <c r="O712">
        <v>0</v>
      </c>
      <c r="P712">
        <v>0</v>
      </c>
      <c r="Q712">
        <v>0</v>
      </c>
      <c r="R712">
        <v>78.194400000000002</v>
      </c>
      <c r="S712">
        <v>0</v>
      </c>
      <c r="T712">
        <v>33.089399999999998</v>
      </c>
      <c r="AA712" t="s">
        <v>465</v>
      </c>
      <c r="AB712" t="s">
        <v>46</v>
      </c>
      <c r="AC712" t="b">
        <v>0</v>
      </c>
    </row>
    <row r="713" spans="1:29" hidden="1" x14ac:dyDescent="0.25">
      <c r="A713" t="s">
        <v>134</v>
      </c>
      <c r="B713" t="s">
        <v>469</v>
      </c>
      <c r="C713" t="s">
        <v>574</v>
      </c>
      <c r="D713" s="28" t="s">
        <v>464</v>
      </c>
      <c r="E713" t="s">
        <v>265</v>
      </c>
      <c r="F713" t="s">
        <v>595</v>
      </c>
      <c r="G713" t="str">
        <f t="shared" si="53"/>
        <v>SWHC046-01</v>
      </c>
      <c r="H713" t="str">
        <f t="shared" si="49"/>
        <v>ExAnte2019</v>
      </c>
      <c r="I713" t="str">
        <f t="shared" si="50"/>
        <v>IOU workpaper</v>
      </c>
      <c r="J713" s="2">
        <f t="shared" si="51"/>
        <v>43775</v>
      </c>
      <c r="K713" t="s">
        <v>203</v>
      </c>
      <c r="L713">
        <f t="shared" si="52"/>
        <v>1</v>
      </c>
      <c r="O713">
        <v>0</v>
      </c>
      <c r="P713">
        <v>0</v>
      </c>
      <c r="Q713">
        <v>0</v>
      </c>
      <c r="R713">
        <v>90.54</v>
      </c>
      <c r="S713">
        <v>0</v>
      </c>
      <c r="T713">
        <v>25.4255</v>
      </c>
      <c r="AA713" t="s">
        <v>465</v>
      </c>
      <c r="AB713" t="s">
        <v>46</v>
      </c>
      <c r="AC713" t="b">
        <v>0</v>
      </c>
    </row>
    <row r="714" spans="1:29" hidden="1" x14ac:dyDescent="0.25">
      <c r="A714" t="s">
        <v>134</v>
      </c>
      <c r="B714" t="s">
        <v>469</v>
      </c>
      <c r="C714" t="s">
        <v>574</v>
      </c>
      <c r="D714" s="28" t="s">
        <v>464</v>
      </c>
      <c r="E714" t="s">
        <v>274</v>
      </c>
      <c r="F714" t="s">
        <v>595</v>
      </c>
      <c r="G714" t="str">
        <f t="shared" si="53"/>
        <v>SWHC046-01</v>
      </c>
      <c r="H714" t="str">
        <f t="shared" si="49"/>
        <v>ExAnte2019</v>
      </c>
      <c r="I714" t="str">
        <f t="shared" si="50"/>
        <v>IOU workpaper</v>
      </c>
      <c r="J714" s="2">
        <f t="shared" si="51"/>
        <v>43775</v>
      </c>
      <c r="K714" t="s">
        <v>203</v>
      </c>
      <c r="L714">
        <f t="shared" si="52"/>
        <v>1</v>
      </c>
      <c r="O714">
        <v>0</v>
      </c>
      <c r="P714">
        <v>0</v>
      </c>
      <c r="Q714">
        <v>0</v>
      </c>
      <c r="R714">
        <v>99.212699999999998</v>
      </c>
      <c r="S714">
        <v>0</v>
      </c>
      <c r="T714">
        <v>32.264299999999999</v>
      </c>
      <c r="AA714" t="s">
        <v>465</v>
      </c>
      <c r="AB714" t="s">
        <v>46</v>
      </c>
      <c r="AC714" t="b">
        <v>0</v>
      </c>
    </row>
    <row r="715" spans="1:29" hidden="1" x14ac:dyDescent="0.25">
      <c r="A715" t="s">
        <v>134</v>
      </c>
      <c r="B715" t="s">
        <v>469</v>
      </c>
      <c r="C715" t="s">
        <v>574</v>
      </c>
      <c r="D715" s="28" t="s">
        <v>464</v>
      </c>
      <c r="E715" t="s">
        <v>282</v>
      </c>
      <c r="F715" t="s">
        <v>595</v>
      </c>
      <c r="G715" t="str">
        <f t="shared" si="53"/>
        <v>SWHC046-01</v>
      </c>
      <c r="H715" t="str">
        <f t="shared" si="49"/>
        <v>ExAnte2019</v>
      </c>
      <c r="I715" t="str">
        <f t="shared" si="50"/>
        <v>IOU workpaper</v>
      </c>
      <c r="J715" s="2">
        <f t="shared" si="51"/>
        <v>43775</v>
      </c>
      <c r="K715" t="s">
        <v>203</v>
      </c>
      <c r="L715">
        <f t="shared" si="52"/>
        <v>1</v>
      </c>
      <c r="O715">
        <v>0</v>
      </c>
      <c r="P715">
        <v>0</v>
      </c>
      <c r="Q715">
        <v>0</v>
      </c>
      <c r="R715">
        <v>135.5386</v>
      </c>
      <c r="S715">
        <v>0</v>
      </c>
      <c r="T715">
        <v>32.855499999999999</v>
      </c>
      <c r="AA715" t="s">
        <v>465</v>
      </c>
      <c r="AB715" t="s">
        <v>46</v>
      </c>
      <c r="AC715" t="b">
        <v>0</v>
      </c>
    </row>
    <row r="716" spans="1:29" hidden="1" x14ac:dyDescent="0.25">
      <c r="A716" t="s">
        <v>134</v>
      </c>
      <c r="B716" t="s">
        <v>469</v>
      </c>
      <c r="C716" t="s">
        <v>574</v>
      </c>
      <c r="D716" s="28" t="s">
        <v>464</v>
      </c>
      <c r="E716" t="s">
        <v>290</v>
      </c>
      <c r="F716" t="s">
        <v>595</v>
      </c>
      <c r="G716" t="str">
        <f t="shared" si="53"/>
        <v>SWHC046-01</v>
      </c>
      <c r="H716" t="str">
        <f t="shared" si="49"/>
        <v>ExAnte2019</v>
      </c>
      <c r="I716" t="str">
        <f t="shared" si="50"/>
        <v>IOU workpaper</v>
      </c>
      <c r="J716" s="2">
        <f t="shared" si="51"/>
        <v>43775</v>
      </c>
      <c r="K716" t="s">
        <v>203</v>
      </c>
      <c r="L716">
        <f t="shared" si="52"/>
        <v>1</v>
      </c>
      <c r="O716">
        <v>0</v>
      </c>
      <c r="P716">
        <v>0</v>
      </c>
      <c r="Q716">
        <v>0</v>
      </c>
      <c r="R716">
        <v>126.2453</v>
      </c>
      <c r="S716">
        <v>0</v>
      </c>
      <c r="T716">
        <v>39.959200000000003</v>
      </c>
      <c r="AA716" t="s">
        <v>465</v>
      </c>
      <c r="AB716" t="s">
        <v>46</v>
      </c>
      <c r="AC716" t="b">
        <v>0</v>
      </c>
    </row>
    <row r="717" spans="1:29" hidden="1" x14ac:dyDescent="0.25">
      <c r="A717" t="s">
        <v>134</v>
      </c>
      <c r="B717" t="s">
        <v>469</v>
      </c>
      <c r="C717" t="s">
        <v>574</v>
      </c>
      <c r="D717" s="28" t="s">
        <v>464</v>
      </c>
      <c r="E717" t="s">
        <v>298</v>
      </c>
      <c r="F717" t="s">
        <v>595</v>
      </c>
      <c r="G717" t="str">
        <f t="shared" si="53"/>
        <v>SWHC046-01</v>
      </c>
      <c r="H717" t="str">
        <f t="shared" si="49"/>
        <v>ExAnte2019</v>
      </c>
      <c r="I717" t="str">
        <f t="shared" si="50"/>
        <v>IOU workpaper</v>
      </c>
      <c r="J717" s="2">
        <f t="shared" si="51"/>
        <v>43775</v>
      </c>
      <c r="K717" t="s">
        <v>203</v>
      </c>
      <c r="L717">
        <f t="shared" si="52"/>
        <v>1</v>
      </c>
      <c r="O717">
        <v>0</v>
      </c>
      <c r="P717">
        <v>0</v>
      </c>
      <c r="Q717">
        <v>0</v>
      </c>
      <c r="R717">
        <v>-9.4614999999999991</v>
      </c>
      <c r="S717">
        <v>0</v>
      </c>
      <c r="T717">
        <v>71.380899999999997</v>
      </c>
      <c r="AA717" t="s">
        <v>465</v>
      </c>
      <c r="AB717" t="s">
        <v>46</v>
      </c>
      <c r="AC717" t="b">
        <v>0</v>
      </c>
    </row>
    <row r="718" spans="1:29" hidden="1" x14ac:dyDescent="0.25">
      <c r="A718" t="s">
        <v>134</v>
      </c>
      <c r="B718" t="s">
        <v>469</v>
      </c>
      <c r="C718" t="s">
        <v>574</v>
      </c>
      <c r="D718" s="28" t="s">
        <v>464</v>
      </c>
      <c r="E718" t="s">
        <v>306</v>
      </c>
      <c r="F718" t="s">
        <v>595</v>
      </c>
      <c r="G718" t="str">
        <f t="shared" si="53"/>
        <v>SWHC046-01</v>
      </c>
      <c r="H718" t="str">
        <f t="shared" si="49"/>
        <v>ExAnte2019</v>
      </c>
      <c r="I718" t="str">
        <f t="shared" si="50"/>
        <v>IOU workpaper</v>
      </c>
      <c r="J718" s="2">
        <f t="shared" si="51"/>
        <v>43775</v>
      </c>
      <c r="K718" t="s">
        <v>203</v>
      </c>
      <c r="L718">
        <f t="shared" si="52"/>
        <v>1</v>
      </c>
      <c r="O718">
        <v>0</v>
      </c>
      <c r="P718">
        <v>0</v>
      </c>
      <c r="Q718">
        <v>0</v>
      </c>
      <c r="R718">
        <v>-78.310199999999995</v>
      </c>
      <c r="S718">
        <v>0</v>
      </c>
      <c r="T718">
        <v>77.686599999999999</v>
      </c>
      <c r="AA718" t="s">
        <v>465</v>
      </c>
      <c r="AB718" t="s">
        <v>46</v>
      </c>
      <c r="AC718" t="b">
        <v>0</v>
      </c>
    </row>
    <row r="719" spans="1:29" hidden="1" x14ac:dyDescent="0.25">
      <c r="A719" t="s">
        <v>134</v>
      </c>
      <c r="B719" t="s">
        <v>469</v>
      </c>
      <c r="C719" t="s">
        <v>574</v>
      </c>
      <c r="D719" s="28" t="s">
        <v>464</v>
      </c>
      <c r="E719" t="s">
        <v>314</v>
      </c>
      <c r="F719" t="s">
        <v>595</v>
      </c>
      <c r="G719" t="str">
        <f t="shared" si="53"/>
        <v>SWHC046-01</v>
      </c>
      <c r="H719" t="str">
        <f t="shared" si="49"/>
        <v>ExAnte2019</v>
      </c>
      <c r="I719" t="str">
        <f t="shared" si="50"/>
        <v>IOU workpaper</v>
      </c>
      <c r="J719" s="2">
        <f t="shared" si="51"/>
        <v>43775</v>
      </c>
      <c r="K719" t="s">
        <v>203</v>
      </c>
      <c r="L719">
        <f t="shared" si="52"/>
        <v>1</v>
      </c>
      <c r="O719">
        <v>0</v>
      </c>
      <c r="P719">
        <v>0</v>
      </c>
      <c r="Q719">
        <v>0</v>
      </c>
      <c r="R719">
        <v>35.319499999999998</v>
      </c>
      <c r="S719">
        <v>0</v>
      </c>
      <c r="T719">
        <v>65.612300000000005</v>
      </c>
      <c r="AA719" t="s">
        <v>465</v>
      </c>
      <c r="AB719" t="s">
        <v>46</v>
      </c>
      <c r="AC719" t="b">
        <v>0</v>
      </c>
    </row>
    <row r="720" spans="1:29" hidden="1" x14ac:dyDescent="0.25">
      <c r="A720" t="s">
        <v>134</v>
      </c>
      <c r="B720" t="s">
        <v>469</v>
      </c>
      <c r="C720" t="s">
        <v>574</v>
      </c>
      <c r="D720" s="28" t="s">
        <v>464</v>
      </c>
      <c r="E720" t="s">
        <v>322</v>
      </c>
      <c r="F720" t="s">
        <v>595</v>
      </c>
      <c r="G720" t="str">
        <f t="shared" si="53"/>
        <v>SWHC046-01</v>
      </c>
      <c r="H720" t="str">
        <f t="shared" si="49"/>
        <v>ExAnte2019</v>
      </c>
      <c r="I720" t="str">
        <f t="shared" si="50"/>
        <v>IOU workpaper</v>
      </c>
      <c r="J720" s="2">
        <f t="shared" si="51"/>
        <v>43775</v>
      </c>
      <c r="K720" t="s">
        <v>203</v>
      </c>
      <c r="L720">
        <f t="shared" si="52"/>
        <v>1</v>
      </c>
      <c r="O720">
        <v>0</v>
      </c>
      <c r="P720">
        <v>0</v>
      </c>
      <c r="Q720">
        <v>0</v>
      </c>
      <c r="R720">
        <v>0.96499999999999997</v>
      </c>
      <c r="S720">
        <v>0</v>
      </c>
      <c r="T720">
        <v>69.406199999999998</v>
      </c>
      <c r="AA720" t="s">
        <v>465</v>
      </c>
      <c r="AB720" t="s">
        <v>46</v>
      </c>
      <c r="AC720" t="b">
        <v>0</v>
      </c>
    </row>
    <row r="721" spans="1:29" hidden="1" x14ac:dyDescent="0.25">
      <c r="A721" t="s">
        <v>134</v>
      </c>
      <c r="B721" t="s">
        <v>469</v>
      </c>
      <c r="C721" t="s">
        <v>574</v>
      </c>
      <c r="D721" s="28" t="s">
        <v>464</v>
      </c>
      <c r="E721" t="s">
        <v>330</v>
      </c>
      <c r="F721" t="s">
        <v>595</v>
      </c>
      <c r="G721" t="str">
        <f t="shared" si="53"/>
        <v>SWHC046-01</v>
      </c>
      <c r="H721" t="str">
        <f t="shared" si="49"/>
        <v>ExAnte2019</v>
      </c>
      <c r="I721" t="str">
        <f t="shared" si="50"/>
        <v>IOU workpaper</v>
      </c>
      <c r="J721" s="2">
        <f t="shared" si="51"/>
        <v>43775</v>
      </c>
      <c r="K721" t="s">
        <v>203</v>
      </c>
      <c r="L721">
        <f t="shared" si="52"/>
        <v>1</v>
      </c>
      <c r="O721">
        <v>0</v>
      </c>
      <c r="P721">
        <v>0</v>
      </c>
      <c r="Q721">
        <v>0</v>
      </c>
      <c r="R721">
        <v>395.29239999999999</v>
      </c>
      <c r="S721">
        <v>0</v>
      </c>
      <c r="T721">
        <v>12.557499999999999</v>
      </c>
      <c r="AA721" t="s">
        <v>465</v>
      </c>
      <c r="AB721" t="s">
        <v>46</v>
      </c>
      <c r="AC721" t="b">
        <v>0</v>
      </c>
    </row>
    <row r="722" spans="1:29" hidden="1" x14ac:dyDescent="0.25">
      <c r="A722" t="s">
        <v>134</v>
      </c>
      <c r="B722" t="s">
        <v>469</v>
      </c>
      <c r="C722" t="s">
        <v>574</v>
      </c>
      <c r="D722" s="28" t="s">
        <v>464</v>
      </c>
      <c r="E722" t="s">
        <v>338</v>
      </c>
      <c r="F722" t="s">
        <v>595</v>
      </c>
      <c r="G722" t="str">
        <f t="shared" si="53"/>
        <v>SWHC046-01</v>
      </c>
      <c r="H722" t="str">
        <f t="shared" si="49"/>
        <v>ExAnte2019</v>
      </c>
      <c r="I722" t="str">
        <f t="shared" si="50"/>
        <v>IOU workpaper</v>
      </c>
      <c r="J722" s="2">
        <f t="shared" si="51"/>
        <v>43775</v>
      </c>
      <c r="K722" t="s">
        <v>203</v>
      </c>
      <c r="L722">
        <f t="shared" si="52"/>
        <v>1</v>
      </c>
      <c r="O722">
        <v>0</v>
      </c>
      <c r="P722">
        <v>0</v>
      </c>
      <c r="Q722">
        <v>0</v>
      </c>
      <c r="R722">
        <v>-927.88430000000005</v>
      </c>
      <c r="S722">
        <v>0</v>
      </c>
      <c r="T722">
        <v>189.083</v>
      </c>
      <c r="AA722" t="s">
        <v>465</v>
      </c>
      <c r="AB722" t="s">
        <v>46</v>
      </c>
      <c r="AC722" t="b">
        <v>0</v>
      </c>
    </row>
    <row r="723" spans="1:29" hidden="1" x14ac:dyDescent="0.25">
      <c r="A723" t="s">
        <v>134</v>
      </c>
      <c r="B723" t="s">
        <v>469</v>
      </c>
      <c r="C723" t="s">
        <v>43</v>
      </c>
      <c r="D723" s="28" t="s">
        <v>464</v>
      </c>
      <c r="E723" t="s">
        <v>202</v>
      </c>
      <c r="F723" t="s">
        <v>595</v>
      </c>
      <c r="G723" t="str">
        <f t="shared" si="53"/>
        <v>SWHC046-01</v>
      </c>
      <c r="H723" t="str">
        <f t="shared" si="49"/>
        <v>ExAnte2019</v>
      </c>
      <c r="I723" t="str">
        <f t="shared" si="50"/>
        <v>IOU workpaper</v>
      </c>
      <c r="J723" s="2">
        <f t="shared" si="51"/>
        <v>43775</v>
      </c>
      <c r="K723" t="s">
        <v>203</v>
      </c>
      <c r="L723">
        <f t="shared" si="52"/>
        <v>1</v>
      </c>
      <c r="O723">
        <v>0</v>
      </c>
      <c r="P723">
        <v>0</v>
      </c>
      <c r="Q723">
        <v>0</v>
      </c>
      <c r="R723">
        <v>-332.93099999999998</v>
      </c>
      <c r="S723">
        <v>0</v>
      </c>
      <c r="T723">
        <v>113.91719999999999</v>
      </c>
      <c r="AA723" t="s">
        <v>465</v>
      </c>
      <c r="AB723" t="s">
        <v>46</v>
      </c>
      <c r="AC723" t="b">
        <v>0</v>
      </c>
    </row>
    <row r="724" spans="1:29" hidden="1" x14ac:dyDescent="0.25">
      <c r="A724" t="s">
        <v>134</v>
      </c>
      <c r="B724" t="s">
        <v>469</v>
      </c>
      <c r="C724" t="s">
        <v>43</v>
      </c>
      <c r="D724" s="28" t="s">
        <v>464</v>
      </c>
      <c r="E724" t="s">
        <v>224</v>
      </c>
      <c r="F724" t="s">
        <v>595</v>
      </c>
      <c r="G724" t="str">
        <f t="shared" si="53"/>
        <v>SWHC046-01</v>
      </c>
      <c r="H724" t="str">
        <f t="shared" si="49"/>
        <v>ExAnte2019</v>
      </c>
      <c r="I724" t="str">
        <f t="shared" si="50"/>
        <v>IOU workpaper</v>
      </c>
      <c r="J724" s="2">
        <f t="shared" si="51"/>
        <v>43775</v>
      </c>
      <c r="K724" t="s">
        <v>203</v>
      </c>
      <c r="L724">
        <f t="shared" si="52"/>
        <v>1</v>
      </c>
      <c r="O724">
        <v>0</v>
      </c>
      <c r="P724">
        <v>0</v>
      </c>
      <c r="Q724">
        <v>0</v>
      </c>
      <c r="R724">
        <v>-65.308499999999995</v>
      </c>
      <c r="S724">
        <v>0</v>
      </c>
      <c r="T724">
        <v>61.590499999999999</v>
      </c>
      <c r="AA724" t="s">
        <v>465</v>
      </c>
      <c r="AB724" t="s">
        <v>46</v>
      </c>
      <c r="AC724" t="b">
        <v>0</v>
      </c>
    </row>
    <row r="725" spans="1:29" hidden="1" x14ac:dyDescent="0.25">
      <c r="A725" t="s">
        <v>134</v>
      </c>
      <c r="B725" t="s">
        <v>469</v>
      </c>
      <c r="C725" t="s">
        <v>43</v>
      </c>
      <c r="D725" s="28" t="s">
        <v>464</v>
      </c>
      <c r="E725" t="s">
        <v>232</v>
      </c>
      <c r="F725" t="s">
        <v>595</v>
      </c>
      <c r="G725" t="str">
        <f t="shared" si="53"/>
        <v>SWHC046-01</v>
      </c>
      <c r="H725" t="str">
        <f t="shared" si="49"/>
        <v>ExAnte2019</v>
      </c>
      <c r="I725" t="str">
        <f t="shared" si="50"/>
        <v>IOU workpaper</v>
      </c>
      <c r="J725" s="2">
        <f t="shared" si="51"/>
        <v>43775</v>
      </c>
      <c r="K725" t="s">
        <v>203</v>
      </c>
      <c r="L725">
        <f t="shared" si="52"/>
        <v>1</v>
      </c>
      <c r="O725">
        <v>0</v>
      </c>
      <c r="P725">
        <v>0</v>
      </c>
      <c r="Q725">
        <v>0</v>
      </c>
      <c r="R725">
        <v>7.4897999999999998</v>
      </c>
      <c r="S725">
        <v>0</v>
      </c>
      <c r="T725">
        <v>42.2318</v>
      </c>
      <c r="AA725" t="s">
        <v>465</v>
      </c>
      <c r="AB725" t="s">
        <v>46</v>
      </c>
      <c r="AC725" t="b">
        <v>0</v>
      </c>
    </row>
    <row r="726" spans="1:29" hidden="1" x14ac:dyDescent="0.25">
      <c r="A726" t="s">
        <v>134</v>
      </c>
      <c r="B726" t="s">
        <v>469</v>
      </c>
      <c r="C726" t="s">
        <v>43</v>
      </c>
      <c r="D726" s="28" t="s">
        <v>464</v>
      </c>
      <c r="E726" t="s">
        <v>240</v>
      </c>
      <c r="F726" t="s">
        <v>595</v>
      </c>
      <c r="G726" t="str">
        <f t="shared" si="53"/>
        <v>SWHC046-01</v>
      </c>
      <c r="H726" t="str">
        <f t="shared" si="49"/>
        <v>ExAnte2019</v>
      </c>
      <c r="I726" t="str">
        <f t="shared" si="50"/>
        <v>IOU workpaper</v>
      </c>
      <c r="J726" s="2">
        <f t="shared" si="51"/>
        <v>43775</v>
      </c>
      <c r="K726" t="s">
        <v>203</v>
      </c>
      <c r="L726">
        <f t="shared" si="52"/>
        <v>1</v>
      </c>
      <c r="O726">
        <v>0</v>
      </c>
      <c r="P726">
        <v>0</v>
      </c>
      <c r="Q726">
        <v>0</v>
      </c>
      <c r="R726">
        <v>34.351700000000001</v>
      </c>
      <c r="S726">
        <v>0</v>
      </c>
      <c r="T726">
        <v>36.661099999999998</v>
      </c>
      <c r="AA726" t="s">
        <v>465</v>
      </c>
      <c r="AB726" t="s">
        <v>46</v>
      </c>
      <c r="AC726" t="b">
        <v>0</v>
      </c>
    </row>
    <row r="727" spans="1:29" hidden="1" x14ac:dyDescent="0.25">
      <c r="A727" t="s">
        <v>134</v>
      </c>
      <c r="B727" t="s">
        <v>469</v>
      </c>
      <c r="C727" t="s">
        <v>43</v>
      </c>
      <c r="D727" s="28" t="s">
        <v>464</v>
      </c>
      <c r="E727" t="s">
        <v>248</v>
      </c>
      <c r="F727" t="s">
        <v>595</v>
      </c>
      <c r="G727" t="str">
        <f t="shared" si="53"/>
        <v>SWHC046-01</v>
      </c>
      <c r="H727" t="str">
        <f t="shared" si="49"/>
        <v>ExAnte2019</v>
      </c>
      <c r="I727" t="str">
        <f t="shared" si="50"/>
        <v>IOU workpaper</v>
      </c>
      <c r="J727" s="2">
        <f t="shared" si="51"/>
        <v>43775</v>
      </c>
      <c r="K727" t="s">
        <v>203</v>
      </c>
      <c r="L727">
        <f t="shared" si="52"/>
        <v>1</v>
      </c>
      <c r="O727">
        <v>0</v>
      </c>
      <c r="P727">
        <v>0</v>
      </c>
      <c r="Q727">
        <v>0</v>
      </c>
      <c r="R727">
        <v>-35.347200000000001</v>
      </c>
      <c r="S727">
        <v>0</v>
      </c>
      <c r="T727">
        <v>57.932499999999997</v>
      </c>
      <c r="AA727" t="s">
        <v>465</v>
      </c>
      <c r="AB727" t="s">
        <v>46</v>
      </c>
      <c r="AC727" t="b">
        <v>0</v>
      </c>
    </row>
    <row r="728" spans="1:29" x14ac:dyDescent="0.25">
      <c r="A728" t="s">
        <v>134</v>
      </c>
      <c r="B728" t="s">
        <v>469</v>
      </c>
      <c r="C728" t="s">
        <v>43</v>
      </c>
      <c r="D728" s="28" t="s">
        <v>464</v>
      </c>
      <c r="E728" t="s">
        <v>256</v>
      </c>
      <c r="F728" t="s">
        <v>595</v>
      </c>
      <c r="G728" t="str">
        <f t="shared" si="53"/>
        <v>SWHC046-01</v>
      </c>
      <c r="H728" t="str">
        <f t="shared" si="49"/>
        <v>ExAnte2019</v>
      </c>
      <c r="I728" t="str">
        <f t="shared" si="50"/>
        <v>IOU workpaper</v>
      </c>
      <c r="J728" s="2">
        <f t="shared" si="51"/>
        <v>43775</v>
      </c>
      <c r="K728" t="s">
        <v>203</v>
      </c>
      <c r="L728">
        <f t="shared" si="52"/>
        <v>1</v>
      </c>
      <c r="O728">
        <v>0</v>
      </c>
      <c r="P728">
        <v>0</v>
      </c>
      <c r="Q728">
        <v>0</v>
      </c>
      <c r="R728">
        <v>133.59209999999999</v>
      </c>
      <c r="S728">
        <v>0</v>
      </c>
      <c r="T728">
        <v>22.910499999999999</v>
      </c>
      <c r="AA728" t="s">
        <v>465</v>
      </c>
      <c r="AB728" t="s">
        <v>46</v>
      </c>
      <c r="AC728" t="b">
        <v>0</v>
      </c>
    </row>
    <row r="729" spans="1:29" hidden="1" x14ac:dyDescent="0.25">
      <c r="A729" t="s">
        <v>134</v>
      </c>
      <c r="B729" t="s">
        <v>469</v>
      </c>
      <c r="C729" t="s">
        <v>43</v>
      </c>
      <c r="D729" s="28" t="s">
        <v>464</v>
      </c>
      <c r="E729" t="s">
        <v>265</v>
      </c>
      <c r="F729" t="s">
        <v>595</v>
      </c>
      <c r="G729" t="str">
        <f t="shared" si="53"/>
        <v>SWHC046-01</v>
      </c>
      <c r="H729" t="str">
        <f t="shared" si="49"/>
        <v>ExAnte2019</v>
      </c>
      <c r="I729" t="str">
        <f t="shared" si="50"/>
        <v>IOU workpaper</v>
      </c>
      <c r="J729" s="2">
        <f t="shared" si="51"/>
        <v>43775</v>
      </c>
      <c r="K729" t="s">
        <v>203</v>
      </c>
      <c r="L729">
        <f t="shared" si="52"/>
        <v>1</v>
      </c>
      <c r="O729">
        <v>0</v>
      </c>
      <c r="P729">
        <v>0</v>
      </c>
      <c r="Q729">
        <v>0</v>
      </c>
      <c r="R729">
        <v>148.69450000000001</v>
      </c>
      <c r="S729">
        <v>0</v>
      </c>
      <c r="T729">
        <v>18.407499999999999</v>
      </c>
      <c r="AA729" t="s">
        <v>465</v>
      </c>
      <c r="AB729" t="s">
        <v>46</v>
      </c>
      <c r="AC729" t="b">
        <v>0</v>
      </c>
    </row>
    <row r="730" spans="1:29" hidden="1" x14ac:dyDescent="0.25">
      <c r="A730" t="s">
        <v>134</v>
      </c>
      <c r="B730" t="s">
        <v>469</v>
      </c>
      <c r="C730" t="s">
        <v>43</v>
      </c>
      <c r="D730" s="28" t="s">
        <v>464</v>
      </c>
      <c r="E730" t="s">
        <v>274</v>
      </c>
      <c r="F730" t="s">
        <v>595</v>
      </c>
      <c r="G730" t="str">
        <f t="shared" si="53"/>
        <v>SWHC046-01</v>
      </c>
      <c r="H730" t="str">
        <f t="shared" si="49"/>
        <v>ExAnte2019</v>
      </c>
      <c r="I730" t="str">
        <f t="shared" si="50"/>
        <v>IOU workpaper</v>
      </c>
      <c r="J730" s="2">
        <f t="shared" si="51"/>
        <v>43775</v>
      </c>
      <c r="K730" t="s">
        <v>203</v>
      </c>
      <c r="L730">
        <f t="shared" si="52"/>
        <v>1</v>
      </c>
      <c r="O730">
        <v>0</v>
      </c>
      <c r="P730">
        <v>0</v>
      </c>
      <c r="Q730">
        <v>0</v>
      </c>
      <c r="R730">
        <v>150.21729999999999</v>
      </c>
      <c r="S730">
        <v>0</v>
      </c>
      <c r="T730">
        <v>22.139199999999999</v>
      </c>
      <c r="AA730" t="s">
        <v>465</v>
      </c>
      <c r="AB730" t="s">
        <v>46</v>
      </c>
      <c r="AC730" t="b">
        <v>0</v>
      </c>
    </row>
    <row r="731" spans="1:29" hidden="1" x14ac:dyDescent="0.25">
      <c r="A731" t="s">
        <v>134</v>
      </c>
      <c r="B731" t="s">
        <v>469</v>
      </c>
      <c r="C731" t="s">
        <v>43</v>
      </c>
      <c r="D731" s="28" t="s">
        <v>464</v>
      </c>
      <c r="E731" t="s">
        <v>282</v>
      </c>
      <c r="F731" t="s">
        <v>595</v>
      </c>
      <c r="G731" t="str">
        <f t="shared" si="53"/>
        <v>SWHC046-01</v>
      </c>
      <c r="H731" t="str">
        <f t="shared" si="49"/>
        <v>ExAnte2019</v>
      </c>
      <c r="I731" t="str">
        <f t="shared" si="50"/>
        <v>IOU workpaper</v>
      </c>
      <c r="J731" s="2">
        <f t="shared" si="51"/>
        <v>43775</v>
      </c>
      <c r="K731" t="s">
        <v>203</v>
      </c>
      <c r="L731">
        <f t="shared" si="52"/>
        <v>1</v>
      </c>
      <c r="O731">
        <v>0</v>
      </c>
      <c r="P731">
        <v>0</v>
      </c>
      <c r="Q731">
        <v>0</v>
      </c>
      <c r="R731">
        <v>187.49639999999999</v>
      </c>
      <c r="S731">
        <v>0</v>
      </c>
      <c r="T731">
        <v>21.775300000000001</v>
      </c>
      <c r="AA731" t="s">
        <v>465</v>
      </c>
      <c r="AB731" t="s">
        <v>46</v>
      </c>
      <c r="AC731" t="b">
        <v>0</v>
      </c>
    </row>
    <row r="732" spans="1:29" hidden="1" x14ac:dyDescent="0.25">
      <c r="A732" t="s">
        <v>134</v>
      </c>
      <c r="B732" t="s">
        <v>469</v>
      </c>
      <c r="C732" t="s">
        <v>43</v>
      </c>
      <c r="D732" s="28" t="s">
        <v>464</v>
      </c>
      <c r="E732" t="s">
        <v>290</v>
      </c>
      <c r="F732" t="s">
        <v>595</v>
      </c>
      <c r="G732" t="str">
        <f t="shared" si="53"/>
        <v>SWHC046-01</v>
      </c>
      <c r="H732" t="str">
        <f t="shared" si="49"/>
        <v>ExAnte2019</v>
      </c>
      <c r="I732" t="str">
        <f t="shared" si="50"/>
        <v>IOU workpaper</v>
      </c>
      <c r="J732" s="2">
        <f t="shared" si="51"/>
        <v>43775</v>
      </c>
      <c r="K732" t="s">
        <v>203</v>
      </c>
      <c r="L732">
        <f t="shared" si="52"/>
        <v>1</v>
      </c>
      <c r="O732">
        <v>0</v>
      </c>
      <c r="P732">
        <v>0</v>
      </c>
      <c r="Q732">
        <v>0</v>
      </c>
      <c r="R732">
        <v>151.98689999999999</v>
      </c>
      <c r="S732">
        <v>0</v>
      </c>
      <c r="T732">
        <v>29.490400000000001</v>
      </c>
      <c r="AA732" t="s">
        <v>465</v>
      </c>
      <c r="AB732" t="s">
        <v>46</v>
      </c>
      <c r="AC732" t="b">
        <v>0</v>
      </c>
    </row>
    <row r="733" spans="1:29" hidden="1" x14ac:dyDescent="0.25">
      <c r="A733" t="s">
        <v>134</v>
      </c>
      <c r="B733" t="s">
        <v>469</v>
      </c>
      <c r="C733" t="s">
        <v>43</v>
      </c>
      <c r="D733" s="28" t="s">
        <v>464</v>
      </c>
      <c r="E733" t="s">
        <v>298</v>
      </c>
      <c r="F733" t="s">
        <v>595</v>
      </c>
      <c r="G733" t="str">
        <f t="shared" si="53"/>
        <v>SWHC046-01</v>
      </c>
      <c r="H733" t="str">
        <f t="shared" si="49"/>
        <v>ExAnte2019</v>
      </c>
      <c r="I733" t="str">
        <f t="shared" si="50"/>
        <v>IOU workpaper</v>
      </c>
      <c r="J733" s="2">
        <f t="shared" si="51"/>
        <v>43775</v>
      </c>
      <c r="K733" t="s">
        <v>203</v>
      </c>
      <c r="L733">
        <f t="shared" si="52"/>
        <v>1</v>
      </c>
      <c r="O733">
        <v>0</v>
      </c>
      <c r="P733">
        <v>0</v>
      </c>
      <c r="Q733">
        <v>0</v>
      </c>
      <c r="R733">
        <v>44.6631</v>
      </c>
      <c r="S733">
        <v>0</v>
      </c>
      <c r="T733">
        <v>51.727400000000003</v>
      </c>
      <c r="AA733" t="s">
        <v>465</v>
      </c>
      <c r="AB733" t="s">
        <v>46</v>
      </c>
      <c r="AC733" t="b">
        <v>0</v>
      </c>
    </row>
    <row r="734" spans="1:29" hidden="1" x14ac:dyDescent="0.25">
      <c r="A734" t="s">
        <v>134</v>
      </c>
      <c r="B734" t="s">
        <v>469</v>
      </c>
      <c r="C734" t="s">
        <v>43</v>
      </c>
      <c r="D734" s="28" t="s">
        <v>464</v>
      </c>
      <c r="E734" t="s">
        <v>306</v>
      </c>
      <c r="F734" t="s">
        <v>595</v>
      </c>
      <c r="G734" t="str">
        <f t="shared" si="53"/>
        <v>SWHC046-01</v>
      </c>
      <c r="H734" t="str">
        <f t="shared" si="49"/>
        <v>ExAnte2019</v>
      </c>
      <c r="I734" t="str">
        <f t="shared" si="50"/>
        <v>IOU workpaper</v>
      </c>
      <c r="J734" s="2">
        <f t="shared" si="51"/>
        <v>43775</v>
      </c>
      <c r="K734" t="s">
        <v>203</v>
      </c>
      <c r="L734">
        <f t="shared" si="52"/>
        <v>1</v>
      </c>
      <c r="O734">
        <v>0</v>
      </c>
      <c r="P734">
        <v>0</v>
      </c>
      <c r="Q734">
        <v>0</v>
      </c>
      <c r="R734">
        <v>27.471</v>
      </c>
      <c r="S734">
        <v>0</v>
      </c>
      <c r="T734">
        <v>48.883400000000002</v>
      </c>
      <c r="AA734" t="s">
        <v>465</v>
      </c>
      <c r="AB734" t="s">
        <v>46</v>
      </c>
      <c r="AC734" t="b">
        <v>0</v>
      </c>
    </row>
    <row r="735" spans="1:29" hidden="1" x14ac:dyDescent="0.25">
      <c r="A735" t="s">
        <v>134</v>
      </c>
      <c r="B735" t="s">
        <v>469</v>
      </c>
      <c r="C735" t="s">
        <v>43</v>
      </c>
      <c r="D735" s="28" t="s">
        <v>464</v>
      </c>
      <c r="E735" t="s">
        <v>314</v>
      </c>
      <c r="F735" t="s">
        <v>595</v>
      </c>
      <c r="G735" t="str">
        <f t="shared" si="53"/>
        <v>SWHC046-01</v>
      </c>
      <c r="H735" t="str">
        <f t="shared" si="49"/>
        <v>ExAnte2019</v>
      </c>
      <c r="I735" t="str">
        <f t="shared" si="50"/>
        <v>IOU workpaper</v>
      </c>
      <c r="J735" s="2">
        <f t="shared" si="51"/>
        <v>43775</v>
      </c>
      <c r="K735" t="s">
        <v>203</v>
      </c>
      <c r="L735">
        <f t="shared" si="52"/>
        <v>1</v>
      </c>
      <c r="O735">
        <v>0</v>
      </c>
      <c r="P735">
        <v>0</v>
      </c>
      <c r="Q735">
        <v>0</v>
      </c>
      <c r="R735">
        <v>96.230699999999999</v>
      </c>
      <c r="S735">
        <v>0</v>
      </c>
      <c r="T735">
        <v>44.131700000000002</v>
      </c>
      <c r="AA735" t="s">
        <v>465</v>
      </c>
      <c r="AB735" t="s">
        <v>46</v>
      </c>
      <c r="AC735" t="b">
        <v>0</v>
      </c>
    </row>
    <row r="736" spans="1:29" hidden="1" x14ac:dyDescent="0.25">
      <c r="A736" t="s">
        <v>134</v>
      </c>
      <c r="B736" t="s">
        <v>469</v>
      </c>
      <c r="C736" t="s">
        <v>43</v>
      </c>
      <c r="D736" s="28" t="s">
        <v>464</v>
      </c>
      <c r="E736" t="s">
        <v>322</v>
      </c>
      <c r="F736" t="s">
        <v>595</v>
      </c>
      <c r="G736" t="str">
        <f t="shared" si="53"/>
        <v>SWHC046-01</v>
      </c>
      <c r="H736" t="str">
        <f t="shared" si="49"/>
        <v>ExAnte2019</v>
      </c>
      <c r="I736" t="str">
        <f t="shared" si="50"/>
        <v>IOU workpaper</v>
      </c>
      <c r="J736" s="2">
        <f t="shared" si="51"/>
        <v>43775</v>
      </c>
      <c r="K736" t="s">
        <v>203</v>
      </c>
      <c r="L736">
        <f t="shared" si="52"/>
        <v>1</v>
      </c>
      <c r="O736">
        <v>0</v>
      </c>
      <c r="P736">
        <v>0</v>
      </c>
      <c r="Q736">
        <v>0</v>
      </c>
      <c r="R736">
        <v>72.554299999999998</v>
      </c>
      <c r="S736">
        <v>0</v>
      </c>
      <c r="T736">
        <v>47.540799999999997</v>
      </c>
      <c r="AA736" t="s">
        <v>465</v>
      </c>
      <c r="AB736" t="s">
        <v>46</v>
      </c>
      <c r="AC736" t="b">
        <v>0</v>
      </c>
    </row>
    <row r="737" spans="1:29" hidden="1" x14ac:dyDescent="0.25">
      <c r="A737" t="s">
        <v>134</v>
      </c>
      <c r="B737" t="s">
        <v>469</v>
      </c>
      <c r="C737" t="s">
        <v>43</v>
      </c>
      <c r="D737" s="28" t="s">
        <v>464</v>
      </c>
      <c r="E737" t="s">
        <v>330</v>
      </c>
      <c r="F737" t="s">
        <v>595</v>
      </c>
      <c r="G737" t="str">
        <f t="shared" si="53"/>
        <v>SWHC046-01</v>
      </c>
      <c r="H737" t="str">
        <f t="shared" si="49"/>
        <v>ExAnte2019</v>
      </c>
      <c r="I737" t="str">
        <f t="shared" si="50"/>
        <v>IOU workpaper</v>
      </c>
      <c r="J737" s="2">
        <f t="shared" si="51"/>
        <v>43775</v>
      </c>
      <c r="K737" t="s">
        <v>203</v>
      </c>
      <c r="L737">
        <f t="shared" si="52"/>
        <v>1</v>
      </c>
      <c r="O737">
        <v>0</v>
      </c>
      <c r="P737">
        <v>0</v>
      </c>
      <c r="Q737">
        <v>0</v>
      </c>
      <c r="R737">
        <v>394.90469999999999</v>
      </c>
      <c r="S737">
        <v>0</v>
      </c>
      <c r="T737">
        <v>8.0635999999999992</v>
      </c>
      <c r="AA737" t="s">
        <v>465</v>
      </c>
      <c r="AB737" t="s">
        <v>46</v>
      </c>
      <c r="AC737" t="b">
        <v>0</v>
      </c>
    </row>
    <row r="738" spans="1:29" hidden="1" x14ac:dyDescent="0.25">
      <c r="A738" t="s">
        <v>134</v>
      </c>
      <c r="B738" t="s">
        <v>469</v>
      </c>
      <c r="C738" t="s">
        <v>43</v>
      </c>
      <c r="D738" s="28" t="s">
        <v>464</v>
      </c>
      <c r="E738" t="s">
        <v>338</v>
      </c>
      <c r="F738" t="s">
        <v>595</v>
      </c>
      <c r="G738" t="str">
        <f t="shared" si="53"/>
        <v>SWHC046-01</v>
      </c>
      <c r="H738" t="str">
        <f t="shared" si="49"/>
        <v>ExAnte2019</v>
      </c>
      <c r="I738" t="str">
        <f t="shared" si="50"/>
        <v>IOU workpaper</v>
      </c>
      <c r="J738" s="2">
        <f t="shared" si="51"/>
        <v>43775</v>
      </c>
      <c r="K738" t="s">
        <v>203</v>
      </c>
      <c r="L738">
        <f t="shared" si="52"/>
        <v>1</v>
      </c>
      <c r="O738">
        <v>0</v>
      </c>
      <c r="P738">
        <v>0</v>
      </c>
      <c r="Q738">
        <v>0</v>
      </c>
      <c r="R738">
        <v>-614.24170000000004</v>
      </c>
      <c r="S738">
        <v>0</v>
      </c>
      <c r="T738">
        <v>133.43510000000001</v>
      </c>
      <c r="AA738" t="s">
        <v>465</v>
      </c>
      <c r="AB738" t="s">
        <v>46</v>
      </c>
      <c r="AC738" t="b">
        <v>0</v>
      </c>
    </row>
    <row r="739" spans="1:29" hidden="1" x14ac:dyDescent="0.25">
      <c r="A739" t="s">
        <v>134</v>
      </c>
      <c r="B739" t="s">
        <v>469</v>
      </c>
      <c r="C739" t="s">
        <v>575</v>
      </c>
      <c r="D739" s="28" t="s">
        <v>464</v>
      </c>
      <c r="E739" t="s">
        <v>202</v>
      </c>
      <c r="F739" t="s">
        <v>595</v>
      </c>
      <c r="G739" t="str">
        <f t="shared" si="53"/>
        <v>SWHC046-01</v>
      </c>
      <c r="H739" t="str">
        <f t="shared" si="49"/>
        <v>ExAnte2019</v>
      </c>
      <c r="I739" t="str">
        <f t="shared" si="50"/>
        <v>IOU workpaper</v>
      </c>
      <c r="J739" s="2">
        <f t="shared" si="51"/>
        <v>43775</v>
      </c>
      <c r="K739" t="s">
        <v>203</v>
      </c>
      <c r="L739">
        <f t="shared" si="52"/>
        <v>1</v>
      </c>
      <c r="O739">
        <v>0</v>
      </c>
      <c r="P739">
        <v>0</v>
      </c>
      <c r="Q739">
        <v>0</v>
      </c>
      <c r="R739">
        <v>-150.7353</v>
      </c>
      <c r="S739">
        <v>0</v>
      </c>
      <c r="T739">
        <v>72.020200000000003</v>
      </c>
      <c r="AA739" t="s">
        <v>465</v>
      </c>
      <c r="AB739" t="s">
        <v>46</v>
      </c>
      <c r="AC739" t="b">
        <v>0</v>
      </c>
    </row>
    <row r="740" spans="1:29" hidden="1" x14ac:dyDescent="0.25">
      <c r="A740" t="s">
        <v>134</v>
      </c>
      <c r="B740" t="s">
        <v>469</v>
      </c>
      <c r="C740" t="s">
        <v>575</v>
      </c>
      <c r="D740" s="28" t="s">
        <v>464</v>
      </c>
      <c r="E740" t="s">
        <v>224</v>
      </c>
      <c r="F740" t="s">
        <v>595</v>
      </c>
      <c r="G740" t="str">
        <f t="shared" si="53"/>
        <v>SWHC046-01</v>
      </c>
      <c r="H740" t="str">
        <f t="shared" si="49"/>
        <v>ExAnte2019</v>
      </c>
      <c r="I740" t="str">
        <f t="shared" si="50"/>
        <v>IOU workpaper</v>
      </c>
      <c r="J740" s="2">
        <f t="shared" si="51"/>
        <v>43775</v>
      </c>
      <c r="K740" t="s">
        <v>203</v>
      </c>
      <c r="L740">
        <f t="shared" si="52"/>
        <v>1</v>
      </c>
      <c r="O740">
        <v>0</v>
      </c>
      <c r="P740">
        <v>0</v>
      </c>
      <c r="Q740">
        <v>0</v>
      </c>
      <c r="R740">
        <v>1.7965</v>
      </c>
      <c r="S740">
        <v>0</v>
      </c>
      <c r="T740">
        <v>40.552599999999998</v>
      </c>
      <c r="AA740" t="s">
        <v>465</v>
      </c>
      <c r="AB740" t="s">
        <v>46</v>
      </c>
      <c r="AC740" t="b">
        <v>0</v>
      </c>
    </row>
    <row r="741" spans="1:29" hidden="1" x14ac:dyDescent="0.25">
      <c r="A741" t="s">
        <v>134</v>
      </c>
      <c r="B741" t="s">
        <v>469</v>
      </c>
      <c r="C741" t="s">
        <v>575</v>
      </c>
      <c r="D741" s="28" t="s">
        <v>464</v>
      </c>
      <c r="E741" t="s">
        <v>232</v>
      </c>
      <c r="F741" t="s">
        <v>595</v>
      </c>
      <c r="G741" t="str">
        <f t="shared" si="53"/>
        <v>SWHC046-01</v>
      </c>
      <c r="H741" t="str">
        <f t="shared" si="49"/>
        <v>ExAnte2019</v>
      </c>
      <c r="I741" t="str">
        <f t="shared" si="50"/>
        <v>IOU workpaper</v>
      </c>
      <c r="J741" s="2">
        <f t="shared" si="51"/>
        <v>43775</v>
      </c>
      <c r="K741" t="s">
        <v>203</v>
      </c>
      <c r="L741">
        <f t="shared" si="52"/>
        <v>1</v>
      </c>
      <c r="O741">
        <v>0</v>
      </c>
      <c r="P741">
        <v>0</v>
      </c>
      <c r="Q741">
        <v>0</v>
      </c>
      <c r="R741">
        <v>30.4419</v>
      </c>
      <c r="S741">
        <v>0</v>
      </c>
      <c r="T741">
        <v>31.2714</v>
      </c>
      <c r="AA741" t="s">
        <v>465</v>
      </c>
      <c r="AB741" t="s">
        <v>46</v>
      </c>
      <c r="AC741" t="b">
        <v>0</v>
      </c>
    </row>
    <row r="742" spans="1:29" hidden="1" x14ac:dyDescent="0.25">
      <c r="A742" t="s">
        <v>134</v>
      </c>
      <c r="B742" t="s">
        <v>469</v>
      </c>
      <c r="C742" t="s">
        <v>575</v>
      </c>
      <c r="D742" s="28" t="s">
        <v>464</v>
      </c>
      <c r="E742" t="s">
        <v>240</v>
      </c>
      <c r="F742" t="s">
        <v>595</v>
      </c>
      <c r="G742" t="str">
        <f t="shared" si="53"/>
        <v>SWHC046-01</v>
      </c>
      <c r="H742" t="str">
        <f t="shared" si="49"/>
        <v>ExAnte2019</v>
      </c>
      <c r="I742" t="str">
        <f t="shared" si="50"/>
        <v>IOU workpaper</v>
      </c>
      <c r="J742" s="2">
        <f t="shared" si="51"/>
        <v>43775</v>
      </c>
      <c r="K742" t="s">
        <v>203</v>
      </c>
      <c r="L742">
        <f t="shared" si="52"/>
        <v>1</v>
      </c>
      <c r="O742">
        <v>0</v>
      </c>
      <c r="P742">
        <v>0</v>
      </c>
      <c r="Q742">
        <v>0</v>
      </c>
      <c r="R742">
        <v>52.170400000000001</v>
      </c>
      <c r="S742">
        <v>0</v>
      </c>
      <c r="T742">
        <v>28.0396</v>
      </c>
      <c r="AA742" t="s">
        <v>465</v>
      </c>
      <c r="AB742" t="s">
        <v>46</v>
      </c>
      <c r="AC742" t="b">
        <v>0</v>
      </c>
    </row>
    <row r="743" spans="1:29" hidden="1" x14ac:dyDescent="0.25">
      <c r="A743" t="s">
        <v>134</v>
      </c>
      <c r="B743" t="s">
        <v>469</v>
      </c>
      <c r="C743" t="s">
        <v>575</v>
      </c>
      <c r="D743" s="28" t="s">
        <v>464</v>
      </c>
      <c r="E743" t="s">
        <v>248</v>
      </c>
      <c r="F743" t="s">
        <v>595</v>
      </c>
      <c r="G743" t="str">
        <f t="shared" si="53"/>
        <v>SWHC046-01</v>
      </c>
      <c r="H743" t="str">
        <f t="shared" si="49"/>
        <v>ExAnte2019</v>
      </c>
      <c r="I743" t="str">
        <f t="shared" si="50"/>
        <v>IOU workpaper</v>
      </c>
      <c r="J743" s="2">
        <f t="shared" si="51"/>
        <v>43775</v>
      </c>
      <c r="K743" t="s">
        <v>203</v>
      </c>
      <c r="L743">
        <f t="shared" si="52"/>
        <v>1</v>
      </c>
      <c r="O743">
        <v>0</v>
      </c>
      <c r="P743">
        <v>0</v>
      </c>
      <c r="Q743">
        <v>0</v>
      </c>
      <c r="R743">
        <v>21.578199999999999</v>
      </c>
      <c r="S743">
        <v>0</v>
      </c>
      <c r="T743">
        <v>31.2089</v>
      </c>
      <c r="AA743" t="s">
        <v>465</v>
      </c>
      <c r="AB743" t="s">
        <v>46</v>
      </c>
      <c r="AC743" t="b">
        <v>0</v>
      </c>
    </row>
    <row r="744" spans="1:29" hidden="1" x14ac:dyDescent="0.25">
      <c r="A744" t="s">
        <v>134</v>
      </c>
      <c r="B744" t="s">
        <v>469</v>
      </c>
      <c r="C744" t="s">
        <v>575</v>
      </c>
      <c r="D744" s="28" t="s">
        <v>464</v>
      </c>
      <c r="E744" t="s">
        <v>256</v>
      </c>
      <c r="F744" t="s">
        <v>595</v>
      </c>
      <c r="G744" t="str">
        <f t="shared" si="53"/>
        <v>SWHC046-01</v>
      </c>
      <c r="H744" t="str">
        <f t="shared" si="49"/>
        <v>ExAnte2019</v>
      </c>
      <c r="I744" t="str">
        <f t="shared" si="50"/>
        <v>IOU workpaper</v>
      </c>
      <c r="J744" s="2">
        <f t="shared" si="51"/>
        <v>43775</v>
      </c>
      <c r="K744" t="s">
        <v>203</v>
      </c>
      <c r="L744">
        <f t="shared" si="52"/>
        <v>1</v>
      </c>
      <c r="O744">
        <v>0</v>
      </c>
      <c r="P744">
        <v>0</v>
      </c>
      <c r="Q744">
        <v>0</v>
      </c>
      <c r="R744">
        <v>134.2285</v>
      </c>
      <c r="S744">
        <v>0</v>
      </c>
      <c r="T744">
        <v>10.3507</v>
      </c>
      <c r="AA744" t="s">
        <v>465</v>
      </c>
      <c r="AB744" t="s">
        <v>46</v>
      </c>
      <c r="AC744" t="b">
        <v>0</v>
      </c>
    </row>
    <row r="745" spans="1:29" hidden="1" x14ac:dyDescent="0.25">
      <c r="A745" t="s">
        <v>134</v>
      </c>
      <c r="B745" t="s">
        <v>469</v>
      </c>
      <c r="C745" t="s">
        <v>575</v>
      </c>
      <c r="D745" s="28" t="s">
        <v>464</v>
      </c>
      <c r="E745" t="s">
        <v>265</v>
      </c>
      <c r="F745" t="s">
        <v>595</v>
      </c>
      <c r="G745" t="str">
        <f t="shared" si="53"/>
        <v>SWHC046-01</v>
      </c>
      <c r="H745" t="str">
        <f t="shared" si="49"/>
        <v>ExAnte2019</v>
      </c>
      <c r="I745" t="str">
        <f t="shared" si="50"/>
        <v>IOU workpaper</v>
      </c>
      <c r="J745" s="2">
        <f t="shared" si="51"/>
        <v>43775</v>
      </c>
      <c r="K745" t="s">
        <v>203</v>
      </c>
      <c r="L745">
        <f t="shared" si="52"/>
        <v>1</v>
      </c>
      <c r="O745">
        <v>0</v>
      </c>
      <c r="P745">
        <v>0</v>
      </c>
      <c r="Q745">
        <v>0</v>
      </c>
      <c r="R745">
        <v>130.73150000000001</v>
      </c>
      <c r="S745">
        <v>0</v>
      </c>
      <c r="T745">
        <v>6.1637000000000004</v>
      </c>
      <c r="AA745" t="s">
        <v>465</v>
      </c>
      <c r="AB745" t="s">
        <v>46</v>
      </c>
      <c r="AC745" t="b">
        <v>0</v>
      </c>
    </row>
    <row r="746" spans="1:29" hidden="1" x14ac:dyDescent="0.25">
      <c r="A746" t="s">
        <v>134</v>
      </c>
      <c r="B746" t="s">
        <v>469</v>
      </c>
      <c r="C746" t="s">
        <v>575</v>
      </c>
      <c r="D746" s="28" t="s">
        <v>464</v>
      </c>
      <c r="E746" t="s">
        <v>274</v>
      </c>
      <c r="F746" t="s">
        <v>595</v>
      </c>
      <c r="G746" t="str">
        <f t="shared" si="53"/>
        <v>SWHC046-01</v>
      </c>
      <c r="H746" t="str">
        <f t="shared" si="49"/>
        <v>ExAnte2019</v>
      </c>
      <c r="I746" t="str">
        <f t="shared" si="50"/>
        <v>IOU workpaper</v>
      </c>
      <c r="J746" s="2">
        <f t="shared" si="51"/>
        <v>43775</v>
      </c>
      <c r="K746" t="s">
        <v>203</v>
      </c>
      <c r="L746">
        <f t="shared" si="52"/>
        <v>1</v>
      </c>
      <c r="O746">
        <v>0</v>
      </c>
      <c r="P746">
        <v>0</v>
      </c>
      <c r="Q746">
        <v>0</v>
      </c>
      <c r="R746">
        <v>149.34700000000001</v>
      </c>
      <c r="S746">
        <v>0</v>
      </c>
      <c r="T746">
        <v>9.5312000000000001</v>
      </c>
      <c r="AA746" t="s">
        <v>465</v>
      </c>
      <c r="AB746" t="s">
        <v>46</v>
      </c>
      <c r="AC746" t="b">
        <v>0</v>
      </c>
    </row>
    <row r="747" spans="1:29" hidden="1" x14ac:dyDescent="0.25">
      <c r="A747" t="s">
        <v>134</v>
      </c>
      <c r="B747" t="s">
        <v>469</v>
      </c>
      <c r="C747" t="s">
        <v>575</v>
      </c>
      <c r="D747" s="28" t="s">
        <v>464</v>
      </c>
      <c r="E747" t="s">
        <v>282</v>
      </c>
      <c r="F747" t="s">
        <v>595</v>
      </c>
      <c r="G747" t="str">
        <f t="shared" si="53"/>
        <v>SWHC046-01</v>
      </c>
      <c r="H747" t="str">
        <f t="shared" si="49"/>
        <v>ExAnte2019</v>
      </c>
      <c r="I747" t="str">
        <f t="shared" si="50"/>
        <v>IOU workpaper</v>
      </c>
      <c r="J747" s="2">
        <f t="shared" si="51"/>
        <v>43775</v>
      </c>
      <c r="K747" t="s">
        <v>203</v>
      </c>
      <c r="L747">
        <f t="shared" si="52"/>
        <v>1</v>
      </c>
      <c r="O747">
        <v>0</v>
      </c>
      <c r="P747">
        <v>0</v>
      </c>
      <c r="Q747">
        <v>0</v>
      </c>
      <c r="R747">
        <v>167.34610000000001</v>
      </c>
      <c r="S747">
        <v>0</v>
      </c>
      <c r="T747">
        <v>11.4229</v>
      </c>
      <c r="AA747" t="s">
        <v>465</v>
      </c>
      <c r="AB747" t="s">
        <v>46</v>
      </c>
      <c r="AC747" t="b">
        <v>0</v>
      </c>
    </row>
    <row r="748" spans="1:29" hidden="1" x14ac:dyDescent="0.25">
      <c r="A748" t="s">
        <v>134</v>
      </c>
      <c r="B748" t="s">
        <v>469</v>
      </c>
      <c r="C748" t="s">
        <v>575</v>
      </c>
      <c r="D748" s="28" t="s">
        <v>464</v>
      </c>
      <c r="E748" t="s">
        <v>290</v>
      </c>
      <c r="F748" t="s">
        <v>595</v>
      </c>
      <c r="G748" t="str">
        <f t="shared" si="53"/>
        <v>SWHC046-01</v>
      </c>
      <c r="H748" t="str">
        <f t="shared" si="49"/>
        <v>ExAnte2019</v>
      </c>
      <c r="I748" t="str">
        <f t="shared" si="50"/>
        <v>IOU workpaper</v>
      </c>
      <c r="J748" s="2">
        <f t="shared" si="51"/>
        <v>43775</v>
      </c>
      <c r="K748" t="s">
        <v>203</v>
      </c>
      <c r="L748">
        <f t="shared" si="52"/>
        <v>1</v>
      </c>
      <c r="O748">
        <v>0</v>
      </c>
      <c r="P748">
        <v>0</v>
      </c>
      <c r="Q748">
        <v>0</v>
      </c>
      <c r="R748">
        <v>171.94829999999999</v>
      </c>
      <c r="S748">
        <v>0</v>
      </c>
      <c r="T748">
        <v>12.8409</v>
      </c>
      <c r="AA748" t="s">
        <v>465</v>
      </c>
      <c r="AB748" t="s">
        <v>46</v>
      </c>
      <c r="AC748" t="b">
        <v>0</v>
      </c>
    </row>
    <row r="749" spans="1:29" hidden="1" x14ac:dyDescent="0.25">
      <c r="A749" t="s">
        <v>134</v>
      </c>
      <c r="B749" t="s">
        <v>469</v>
      </c>
      <c r="C749" t="s">
        <v>575</v>
      </c>
      <c r="D749" s="28" t="s">
        <v>464</v>
      </c>
      <c r="E749" t="s">
        <v>298</v>
      </c>
      <c r="F749" t="s">
        <v>595</v>
      </c>
      <c r="G749" t="str">
        <f t="shared" si="53"/>
        <v>SWHC046-01</v>
      </c>
      <c r="H749" t="str">
        <f t="shared" si="49"/>
        <v>ExAnte2019</v>
      </c>
      <c r="I749" t="str">
        <f t="shared" si="50"/>
        <v>IOU workpaper</v>
      </c>
      <c r="J749" s="2">
        <f t="shared" si="51"/>
        <v>43775</v>
      </c>
      <c r="K749" t="s">
        <v>203</v>
      </c>
      <c r="L749">
        <f t="shared" si="52"/>
        <v>1</v>
      </c>
      <c r="O749">
        <v>0</v>
      </c>
      <c r="P749">
        <v>0</v>
      </c>
      <c r="Q749">
        <v>0</v>
      </c>
      <c r="R749">
        <v>82.037400000000005</v>
      </c>
      <c r="S749">
        <v>0</v>
      </c>
      <c r="T749">
        <v>33.305300000000003</v>
      </c>
      <c r="AA749" t="s">
        <v>465</v>
      </c>
      <c r="AB749" t="s">
        <v>46</v>
      </c>
      <c r="AC749" t="b">
        <v>0</v>
      </c>
    </row>
    <row r="750" spans="1:29" hidden="1" x14ac:dyDescent="0.25">
      <c r="A750" t="s">
        <v>134</v>
      </c>
      <c r="B750" t="s">
        <v>469</v>
      </c>
      <c r="C750" t="s">
        <v>575</v>
      </c>
      <c r="D750" s="28" t="s">
        <v>464</v>
      </c>
      <c r="E750" t="s">
        <v>306</v>
      </c>
      <c r="F750" t="s">
        <v>595</v>
      </c>
      <c r="G750" t="str">
        <f t="shared" si="53"/>
        <v>SWHC046-01</v>
      </c>
      <c r="H750" t="str">
        <f t="shared" si="49"/>
        <v>ExAnte2019</v>
      </c>
      <c r="I750" t="str">
        <f t="shared" si="50"/>
        <v>IOU workpaper</v>
      </c>
      <c r="J750" s="2">
        <f t="shared" si="51"/>
        <v>43775</v>
      </c>
      <c r="K750" t="s">
        <v>203</v>
      </c>
      <c r="L750">
        <f t="shared" si="52"/>
        <v>1</v>
      </c>
      <c r="O750">
        <v>0</v>
      </c>
      <c r="P750">
        <v>0</v>
      </c>
      <c r="Q750">
        <v>0</v>
      </c>
      <c r="R750">
        <v>51.511400000000002</v>
      </c>
      <c r="S750">
        <v>0</v>
      </c>
      <c r="T750">
        <v>34.859699999999997</v>
      </c>
      <c r="AA750" t="s">
        <v>465</v>
      </c>
      <c r="AB750" t="s">
        <v>46</v>
      </c>
      <c r="AC750" t="b">
        <v>0</v>
      </c>
    </row>
    <row r="751" spans="1:29" hidden="1" x14ac:dyDescent="0.25">
      <c r="A751" t="s">
        <v>134</v>
      </c>
      <c r="B751" t="s">
        <v>469</v>
      </c>
      <c r="C751" t="s">
        <v>575</v>
      </c>
      <c r="D751" s="28" t="s">
        <v>464</v>
      </c>
      <c r="E751" t="s">
        <v>314</v>
      </c>
      <c r="F751" t="s">
        <v>595</v>
      </c>
      <c r="G751" t="str">
        <f t="shared" si="53"/>
        <v>SWHC046-01</v>
      </c>
      <c r="H751" t="str">
        <f t="shared" si="49"/>
        <v>ExAnte2019</v>
      </c>
      <c r="I751" t="str">
        <f t="shared" si="50"/>
        <v>IOU workpaper</v>
      </c>
      <c r="J751" s="2">
        <f t="shared" si="51"/>
        <v>43775</v>
      </c>
      <c r="K751" t="s">
        <v>203</v>
      </c>
      <c r="L751">
        <f t="shared" si="52"/>
        <v>1</v>
      </c>
      <c r="O751">
        <v>0</v>
      </c>
      <c r="P751">
        <v>0</v>
      </c>
      <c r="Q751">
        <v>0</v>
      </c>
      <c r="R751">
        <v>106.806</v>
      </c>
      <c r="S751">
        <v>0</v>
      </c>
      <c r="T751">
        <v>29.0488</v>
      </c>
      <c r="AA751" t="s">
        <v>465</v>
      </c>
      <c r="AB751" t="s">
        <v>46</v>
      </c>
      <c r="AC751" t="b">
        <v>0</v>
      </c>
    </row>
    <row r="752" spans="1:29" hidden="1" x14ac:dyDescent="0.25">
      <c r="A752" t="s">
        <v>134</v>
      </c>
      <c r="B752" t="s">
        <v>469</v>
      </c>
      <c r="C752" t="s">
        <v>575</v>
      </c>
      <c r="D752" s="28" t="s">
        <v>464</v>
      </c>
      <c r="E752" t="s">
        <v>322</v>
      </c>
      <c r="F752" t="s">
        <v>595</v>
      </c>
      <c r="G752" t="str">
        <f t="shared" si="53"/>
        <v>SWHC046-01</v>
      </c>
      <c r="H752" t="str">
        <f t="shared" si="49"/>
        <v>ExAnte2019</v>
      </c>
      <c r="I752" t="str">
        <f t="shared" si="50"/>
        <v>IOU workpaper</v>
      </c>
      <c r="J752" s="2">
        <f t="shared" si="51"/>
        <v>43775</v>
      </c>
      <c r="K752" t="s">
        <v>203</v>
      </c>
      <c r="L752">
        <f t="shared" si="52"/>
        <v>1</v>
      </c>
      <c r="O752">
        <v>0</v>
      </c>
      <c r="P752">
        <v>0</v>
      </c>
      <c r="Q752">
        <v>0</v>
      </c>
      <c r="R752">
        <v>93.689599999999999</v>
      </c>
      <c r="S752">
        <v>0</v>
      </c>
      <c r="T752">
        <v>30.649899999999999</v>
      </c>
      <c r="AA752" t="s">
        <v>465</v>
      </c>
      <c r="AB752" t="s">
        <v>46</v>
      </c>
      <c r="AC752" t="b">
        <v>0</v>
      </c>
    </row>
    <row r="753" spans="1:29" hidden="1" x14ac:dyDescent="0.25">
      <c r="A753" t="s">
        <v>134</v>
      </c>
      <c r="B753" t="s">
        <v>469</v>
      </c>
      <c r="C753" t="s">
        <v>575</v>
      </c>
      <c r="D753" s="28" t="s">
        <v>464</v>
      </c>
      <c r="E753" t="s">
        <v>330</v>
      </c>
      <c r="F753" t="s">
        <v>595</v>
      </c>
      <c r="G753" t="str">
        <f t="shared" si="53"/>
        <v>SWHC046-01</v>
      </c>
      <c r="H753" t="str">
        <f t="shared" si="49"/>
        <v>ExAnte2019</v>
      </c>
      <c r="I753" t="str">
        <f t="shared" si="50"/>
        <v>IOU workpaper</v>
      </c>
      <c r="J753" s="2">
        <f t="shared" si="51"/>
        <v>43775</v>
      </c>
      <c r="K753" t="s">
        <v>203</v>
      </c>
      <c r="L753">
        <f t="shared" si="52"/>
        <v>1</v>
      </c>
      <c r="O753">
        <v>0</v>
      </c>
      <c r="P753">
        <v>0</v>
      </c>
      <c r="Q753">
        <v>0</v>
      </c>
      <c r="R753">
        <v>316.76889999999997</v>
      </c>
      <c r="S753">
        <v>0</v>
      </c>
      <c r="T753">
        <v>3.2825000000000002</v>
      </c>
      <c r="AA753" t="s">
        <v>465</v>
      </c>
      <c r="AB753" t="s">
        <v>46</v>
      </c>
      <c r="AC753" t="b">
        <v>0</v>
      </c>
    </row>
    <row r="754" spans="1:29" hidden="1" x14ac:dyDescent="0.25">
      <c r="A754" t="s">
        <v>134</v>
      </c>
      <c r="B754" t="s">
        <v>469</v>
      </c>
      <c r="C754" t="s">
        <v>575</v>
      </c>
      <c r="D754" s="28" t="s">
        <v>464</v>
      </c>
      <c r="E754" t="s">
        <v>338</v>
      </c>
      <c r="F754" t="s">
        <v>595</v>
      </c>
      <c r="G754" t="str">
        <f t="shared" si="53"/>
        <v>SWHC046-01</v>
      </c>
      <c r="H754" t="str">
        <f t="shared" si="49"/>
        <v>ExAnte2019</v>
      </c>
      <c r="I754" t="str">
        <f t="shared" si="50"/>
        <v>IOU workpaper</v>
      </c>
      <c r="J754" s="2">
        <f t="shared" si="51"/>
        <v>43775</v>
      </c>
      <c r="K754" t="s">
        <v>203</v>
      </c>
      <c r="L754">
        <f t="shared" si="52"/>
        <v>1</v>
      </c>
      <c r="O754">
        <v>0</v>
      </c>
      <c r="P754">
        <v>0</v>
      </c>
      <c r="Q754">
        <v>0</v>
      </c>
      <c r="R754">
        <v>-382.3451</v>
      </c>
      <c r="S754">
        <v>0</v>
      </c>
      <c r="T754">
        <v>90.679400000000001</v>
      </c>
      <c r="AA754" t="s">
        <v>465</v>
      </c>
      <c r="AB754" t="s">
        <v>46</v>
      </c>
      <c r="AC754" t="b">
        <v>0</v>
      </c>
    </row>
    <row r="755" spans="1:29" hidden="1" x14ac:dyDescent="0.25">
      <c r="A755" t="s">
        <v>134</v>
      </c>
      <c r="B755" t="s">
        <v>469</v>
      </c>
      <c r="C755" t="s">
        <v>576</v>
      </c>
      <c r="D755" s="28" t="s">
        <v>464</v>
      </c>
      <c r="E755" t="s">
        <v>202</v>
      </c>
      <c r="F755" t="s">
        <v>595</v>
      </c>
      <c r="G755" t="str">
        <f t="shared" si="53"/>
        <v>SWHC046-01</v>
      </c>
      <c r="H755" t="str">
        <f t="shared" si="49"/>
        <v>ExAnte2019</v>
      </c>
      <c r="I755" t="str">
        <f t="shared" si="50"/>
        <v>IOU workpaper</v>
      </c>
      <c r="J755" s="2">
        <f t="shared" si="51"/>
        <v>43775</v>
      </c>
      <c r="K755" t="s">
        <v>203</v>
      </c>
      <c r="L755">
        <f t="shared" si="52"/>
        <v>1</v>
      </c>
      <c r="O755">
        <v>0</v>
      </c>
      <c r="P755">
        <v>0</v>
      </c>
      <c r="Q755">
        <v>0</v>
      </c>
      <c r="R755">
        <v>-349.95440000000002</v>
      </c>
      <c r="S755">
        <v>0</v>
      </c>
      <c r="T755">
        <v>90.605699999999999</v>
      </c>
      <c r="AA755" t="s">
        <v>465</v>
      </c>
      <c r="AB755" t="s">
        <v>46</v>
      </c>
      <c r="AC755" t="b">
        <v>0</v>
      </c>
    </row>
    <row r="756" spans="1:29" hidden="1" x14ac:dyDescent="0.25">
      <c r="A756" t="s">
        <v>134</v>
      </c>
      <c r="B756" t="s">
        <v>469</v>
      </c>
      <c r="C756" t="s">
        <v>576</v>
      </c>
      <c r="D756" s="28" t="s">
        <v>464</v>
      </c>
      <c r="E756" t="s">
        <v>224</v>
      </c>
      <c r="F756" t="s">
        <v>595</v>
      </c>
      <c r="G756" t="str">
        <f t="shared" si="53"/>
        <v>SWHC046-01</v>
      </c>
      <c r="H756" t="str">
        <f t="shared" si="49"/>
        <v>ExAnte2019</v>
      </c>
      <c r="I756" t="str">
        <f t="shared" si="50"/>
        <v>IOU workpaper</v>
      </c>
      <c r="J756" s="2">
        <f t="shared" si="51"/>
        <v>43775</v>
      </c>
      <c r="K756" t="s">
        <v>203</v>
      </c>
      <c r="L756">
        <f t="shared" si="52"/>
        <v>1</v>
      </c>
      <c r="O756">
        <v>0</v>
      </c>
      <c r="P756">
        <v>0</v>
      </c>
      <c r="Q756">
        <v>0</v>
      </c>
      <c r="R756">
        <v>-140.8759</v>
      </c>
      <c r="S756">
        <v>0</v>
      </c>
      <c r="T756">
        <v>50.566600000000001</v>
      </c>
      <c r="AA756" t="s">
        <v>465</v>
      </c>
      <c r="AB756" t="s">
        <v>46</v>
      </c>
      <c r="AC756" t="b">
        <v>0</v>
      </c>
    </row>
    <row r="757" spans="1:29" hidden="1" x14ac:dyDescent="0.25">
      <c r="A757" t="s">
        <v>134</v>
      </c>
      <c r="B757" t="s">
        <v>469</v>
      </c>
      <c r="C757" t="s">
        <v>576</v>
      </c>
      <c r="D757" s="28" t="s">
        <v>464</v>
      </c>
      <c r="E757" t="s">
        <v>232</v>
      </c>
      <c r="F757" t="s">
        <v>595</v>
      </c>
      <c r="G757" t="str">
        <f t="shared" si="53"/>
        <v>SWHC046-01</v>
      </c>
      <c r="H757" t="str">
        <f t="shared" si="49"/>
        <v>ExAnte2019</v>
      </c>
      <c r="I757" t="str">
        <f t="shared" si="50"/>
        <v>IOU workpaper</v>
      </c>
      <c r="J757" s="2">
        <f t="shared" si="51"/>
        <v>43775</v>
      </c>
      <c r="K757" t="s">
        <v>203</v>
      </c>
      <c r="L757">
        <f t="shared" si="52"/>
        <v>1</v>
      </c>
      <c r="O757">
        <v>0</v>
      </c>
      <c r="P757">
        <v>0</v>
      </c>
      <c r="Q757">
        <v>0</v>
      </c>
      <c r="R757">
        <v>-94.297700000000006</v>
      </c>
      <c r="S757">
        <v>0</v>
      </c>
      <c r="T757">
        <v>44.283499999999997</v>
      </c>
      <c r="AA757" t="s">
        <v>465</v>
      </c>
      <c r="AB757" t="s">
        <v>46</v>
      </c>
      <c r="AC757" t="b">
        <v>0</v>
      </c>
    </row>
    <row r="758" spans="1:29" hidden="1" x14ac:dyDescent="0.25">
      <c r="A758" t="s">
        <v>134</v>
      </c>
      <c r="B758" t="s">
        <v>469</v>
      </c>
      <c r="C758" t="s">
        <v>576</v>
      </c>
      <c r="D758" s="28" t="s">
        <v>464</v>
      </c>
      <c r="E758" t="s">
        <v>240</v>
      </c>
      <c r="F758" t="s">
        <v>595</v>
      </c>
      <c r="G758" t="str">
        <f t="shared" si="53"/>
        <v>SWHC046-01</v>
      </c>
      <c r="H758" t="str">
        <f t="shared" si="49"/>
        <v>ExAnte2019</v>
      </c>
      <c r="I758" t="str">
        <f t="shared" si="50"/>
        <v>IOU workpaper</v>
      </c>
      <c r="J758" s="2">
        <f t="shared" si="51"/>
        <v>43775</v>
      </c>
      <c r="K758" t="s">
        <v>203</v>
      </c>
      <c r="L758">
        <f t="shared" si="52"/>
        <v>1</v>
      </c>
      <c r="O758">
        <v>0</v>
      </c>
      <c r="P758">
        <v>0</v>
      </c>
      <c r="Q758">
        <v>0</v>
      </c>
      <c r="R758">
        <v>-62.3401</v>
      </c>
      <c r="S758">
        <v>0</v>
      </c>
      <c r="T758">
        <v>35.916899999999998</v>
      </c>
      <c r="AA758" t="s">
        <v>465</v>
      </c>
      <c r="AB758" t="s">
        <v>46</v>
      </c>
      <c r="AC758" t="b">
        <v>0</v>
      </c>
    </row>
    <row r="759" spans="1:29" hidden="1" x14ac:dyDescent="0.25">
      <c r="A759" t="s">
        <v>134</v>
      </c>
      <c r="B759" t="s">
        <v>469</v>
      </c>
      <c r="C759" t="s">
        <v>576</v>
      </c>
      <c r="D759" s="28" t="s">
        <v>464</v>
      </c>
      <c r="E759" t="s">
        <v>248</v>
      </c>
      <c r="F759" t="s">
        <v>595</v>
      </c>
      <c r="G759" t="str">
        <f t="shared" si="53"/>
        <v>SWHC046-01</v>
      </c>
      <c r="H759" t="str">
        <f t="shared" si="49"/>
        <v>ExAnte2019</v>
      </c>
      <c r="I759" t="str">
        <f t="shared" si="50"/>
        <v>IOU workpaper</v>
      </c>
      <c r="J759" s="2">
        <f t="shared" si="51"/>
        <v>43775</v>
      </c>
      <c r="K759" t="s">
        <v>203</v>
      </c>
      <c r="L759">
        <f t="shared" si="52"/>
        <v>1</v>
      </c>
      <c r="O759">
        <v>0</v>
      </c>
      <c r="P759">
        <v>0</v>
      </c>
      <c r="Q759">
        <v>0</v>
      </c>
      <c r="R759">
        <v>-110.18389999999999</v>
      </c>
      <c r="S759">
        <v>0</v>
      </c>
      <c r="T759">
        <v>43.292900000000003</v>
      </c>
      <c r="AA759" t="s">
        <v>465</v>
      </c>
      <c r="AB759" t="s">
        <v>46</v>
      </c>
      <c r="AC759" t="b">
        <v>0</v>
      </c>
    </row>
    <row r="760" spans="1:29" hidden="1" x14ac:dyDescent="0.25">
      <c r="A760" t="s">
        <v>134</v>
      </c>
      <c r="B760" t="s">
        <v>469</v>
      </c>
      <c r="C760" t="s">
        <v>576</v>
      </c>
      <c r="D760" s="28" t="s">
        <v>464</v>
      </c>
      <c r="E760" t="s">
        <v>256</v>
      </c>
      <c r="F760" t="s">
        <v>595</v>
      </c>
      <c r="G760" t="str">
        <f t="shared" si="53"/>
        <v>SWHC046-01</v>
      </c>
      <c r="H760" t="str">
        <f t="shared" si="49"/>
        <v>ExAnte2019</v>
      </c>
      <c r="I760" t="str">
        <f t="shared" si="50"/>
        <v>IOU workpaper</v>
      </c>
      <c r="J760" s="2">
        <f t="shared" si="51"/>
        <v>43775</v>
      </c>
      <c r="K760" t="s">
        <v>203</v>
      </c>
      <c r="L760">
        <f t="shared" si="52"/>
        <v>1</v>
      </c>
      <c r="O760">
        <v>0</v>
      </c>
      <c r="P760">
        <v>0</v>
      </c>
      <c r="Q760">
        <v>0</v>
      </c>
      <c r="R760">
        <v>28.3125</v>
      </c>
      <c r="S760">
        <v>0</v>
      </c>
      <c r="T760">
        <v>18.3216</v>
      </c>
      <c r="AA760" t="s">
        <v>465</v>
      </c>
      <c r="AB760" t="s">
        <v>46</v>
      </c>
      <c r="AC760" t="b">
        <v>0</v>
      </c>
    </row>
    <row r="761" spans="1:29" hidden="1" x14ac:dyDescent="0.25">
      <c r="A761" t="s">
        <v>134</v>
      </c>
      <c r="B761" t="s">
        <v>469</v>
      </c>
      <c r="C761" t="s">
        <v>576</v>
      </c>
      <c r="D761" s="28" t="s">
        <v>464</v>
      </c>
      <c r="E761" t="s">
        <v>265</v>
      </c>
      <c r="F761" t="s">
        <v>595</v>
      </c>
      <c r="G761" t="str">
        <f t="shared" si="53"/>
        <v>SWHC046-01</v>
      </c>
      <c r="H761" t="str">
        <f t="shared" si="49"/>
        <v>ExAnte2019</v>
      </c>
      <c r="I761" t="str">
        <f t="shared" si="50"/>
        <v>IOU workpaper</v>
      </c>
      <c r="J761" s="2">
        <f t="shared" si="51"/>
        <v>43775</v>
      </c>
      <c r="K761" t="s">
        <v>203</v>
      </c>
      <c r="L761">
        <f t="shared" si="52"/>
        <v>1</v>
      </c>
      <c r="O761">
        <v>0</v>
      </c>
      <c r="P761">
        <v>0</v>
      </c>
      <c r="Q761">
        <v>0</v>
      </c>
      <c r="R761">
        <v>37.575299999999999</v>
      </c>
      <c r="S761">
        <v>0</v>
      </c>
      <c r="T761">
        <v>14.1455</v>
      </c>
      <c r="AA761" t="s">
        <v>465</v>
      </c>
      <c r="AB761" t="s">
        <v>46</v>
      </c>
      <c r="AC761" t="b">
        <v>0</v>
      </c>
    </row>
    <row r="762" spans="1:29" hidden="1" x14ac:dyDescent="0.25">
      <c r="A762" t="s">
        <v>134</v>
      </c>
      <c r="B762" t="s">
        <v>469</v>
      </c>
      <c r="C762" t="s">
        <v>576</v>
      </c>
      <c r="D762" s="28" t="s">
        <v>464</v>
      </c>
      <c r="E762" t="s">
        <v>274</v>
      </c>
      <c r="F762" t="s">
        <v>595</v>
      </c>
      <c r="G762" t="str">
        <f t="shared" si="53"/>
        <v>SWHC046-01</v>
      </c>
      <c r="H762" t="str">
        <f t="shared" si="49"/>
        <v>ExAnte2019</v>
      </c>
      <c r="I762" t="str">
        <f t="shared" si="50"/>
        <v>IOU workpaper</v>
      </c>
      <c r="J762" s="2">
        <f t="shared" si="51"/>
        <v>43775</v>
      </c>
      <c r="K762" t="s">
        <v>203</v>
      </c>
      <c r="L762">
        <f t="shared" si="52"/>
        <v>1</v>
      </c>
      <c r="O762">
        <v>0</v>
      </c>
      <c r="P762">
        <v>0</v>
      </c>
      <c r="Q762">
        <v>0</v>
      </c>
      <c r="R762">
        <v>50.764099999999999</v>
      </c>
      <c r="S762">
        <v>0</v>
      </c>
      <c r="T762">
        <v>15.602399999999999</v>
      </c>
      <c r="AA762" t="s">
        <v>465</v>
      </c>
      <c r="AB762" t="s">
        <v>46</v>
      </c>
      <c r="AC762" t="b">
        <v>0</v>
      </c>
    </row>
    <row r="763" spans="1:29" hidden="1" x14ac:dyDescent="0.25">
      <c r="A763" t="s">
        <v>134</v>
      </c>
      <c r="B763" t="s">
        <v>469</v>
      </c>
      <c r="C763" t="s">
        <v>576</v>
      </c>
      <c r="D763" s="28" t="s">
        <v>464</v>
      </c>
      <c r="E763" t="s">
        <v>282</v>
      </c>
      <c r="F763" t="s">
        <v>595</v>
      </c>
      <c r="G763" t="str">
        <f t="shared" si="53"/>
        <v>SWHC046-01</v>
      </c>
      <c r="H763" t="str">
        <f t="shared" si="49"/>
        <v>ExAnte2019</v>
      </c>
      <c r="I763" t="str">
        <f t="shared" si="50"/>
        <v>IOU workpaper</v>
      </c>
      <c r="J763" s="2">
        <f t="shared" si="51"/>
        <v>43775</v>
      </c>
      <c r="K763" t="s">
        <v>203</v>
      </c>
      <c r="L763">
        <f t="shared" si="52"/>
        <v>1</v>
      </c>
      <c r="O763">
        <v>0</v>
      </c>
      <c r="P763">
        <v>0</v>
      </c>
      <c r="Q763">
        <v>0</v>
      </c>
      <c r="R763">
        <v>59.0976</v>
      </c>
      <c r="S763">
        <v>0</v>
      </c>
      <c r="T763">
        <v>18.150200000000002</v>
      </c>
      <c r="AA763" t="s">
        <v>465</v>
      </c>
      <c r="AB763" t="s">
        <v>46</v>
      </c>
      <c r="AC763" t="b">
        <v>0</v>
      </c>
    </row>
    <row r="764" spans="1:29" hidden="1" x14ac:dyDescent="0.25">
      <c r="A764" t="s">
        <v>134</v>
      </c>
      <c r="B764" t="s">
        <v>469</v>
      </c>
      <c r="C764" t="s">
        <v>576</v>
      </c>
      <c r="D764" s="28" t="s">
        <v>464</v>
      </c>
      <c r="E764" t="s">
        <v>290</v>
      </c>
      <c r="F764" t="s">
        <v>595</v>
      </c>
      <c r="G764" t="str">
        <f t="shared" si="53"/>
        <v>SWHC046-01</v>
      </c>
      <c r="H764" t="str">
        <f t="shared" si="49"/>
        <v>ExAnte2019</v>
      </c>
      <c r="I764" t="str">
        <f t="shared" si="50"/>
        <v>IOU workpaper</v>
      </c>
      <c r="J764" s="2">
        <f t="shared" si="51"/>
        <v>43775</v>
      </c>
      <c r="K764" t="s">
        <v>203</v>
      </c>
      <c r="L764">
        <f t="shared" si="52"/>
        <v>1</v>
      </c>
      <c r="O764">
        <v>0</v>
      </c>
      <c r="P764">
        <v>0</v>
      </c>
      <c r="Q764">
        <v>0</v>
      </c>
      <c r="R764">
        <v>63.661099999999998</v>
      </c>
      <c r="S764">
        <v>0</v>
      </c>
      <c r="T764">
        <v>17.835899999999999</v>
      </c>
      <c r="AA764" t="s">
        <v>465</v>
      </c>
      <c r="AB764" t="s">
        <v>46</v>
      </c>
      <c r="AC764" t="b">
        <v>0</v>
      </c>
    </row>
    <row r="765" spans="1:29" hidden="1" x14ac:dyDescent="0.25">
      <c r="A765" t="s">
        <v>134</v>
      </c>
      <c r="B765" t="s">
        <v>469</v>
      </c>
      <c r="C765" t="s">
        <v>576</v>
      </c>
      <c r="D765" s="28" t="s">
        <v>464</v>
      </c>
      <c r="E765" t="s">
        <v>298</v>
      </c>
      <c r="F765" t="s">
        <v>595</v>
      </c>
      <c r="G765" t="str">
        <f t="shared" si="53"/>
        <v>SWHC046-01</v>
      </c>
      <c r="H765" t="str">
        <f t="shared" si="49"/>
        <v>ExAnte2019</v>
      </c>
      <c r="I765" t="str">
        <f t="shared" si="50"/>
        <v>IOU workpaper</v>
      </c>
      <c r="J765" s="2">
        <f t="shared" si="51"/>
        <v>43775</v>
      </c>
      <c r="K765" t="s">
        <v>203</v>
      </c>
      <c r="L765">
        <f t="shared" si="52"/>
        <v>1</v>
      </c>
      <c r="O765">
        <v>0</v>
      </c>
      <c r="P765">
        <v>0</v>
      </c>
      <c r="Q765">
        <v>0</v>
      </c>
      <c r="R765">
        <v>-49.208500000000001</v>
      </c>
      <c r="S765">
        <v>0</v>
      </c>
      <c r="T765">
        <v>39.441099999999999</v>
      </c>
      <c r="AA765" t="s">
        <v>465</v>
      </c>
      <c r="AB765" t="s">
        <v>46</v>
      </c>
      <c r="AC765" t="b">
        <v>0</v>
      </c>
    </row>
    <row r="766" spans="1:29" hidden="1" x14ac:dyDescent="0.25">
      <c r="A766" t="s">
        <v>134</v>
      </c>
      <c r="B766" t="s">
        <v>469</v>
      </c>
      <c r="C766" t="s">
        <v>576</v>
      </c>
      <c r="D766" s="28" t="s">
        <v>464</v>
      </c>
      <c r="E766" t="s">
        <v>306</v>
      </c>
      <c r="F766" t="s">
        <v>595</v>
      </c>
      <c r="G766" t="str">
        <f t="shared" si="53"/>
        <v>SWHC046-01</v>
      </c>
      <c r="H766" t="str">
        <f t="shared" si="49"/>
        <v>ExAnte2019</v>
      </c>
      <c r="I766" t="str">
        <f t="shared" si="50"/>
        <v>IOU workpaper</v>
      </c>
      <c r="J766" s="2">
        <f t="shared" si="51"/>
        <v>43775</v>
      </c>
      <c r="K766" t="s">
        <v>203</v>
      </c>
      <c r="L766">
        <f t="shared" si="52"/>
        <v>1</v>
      </c>
      <c r="O766">
        <v>0</v>
      </c>
      <c r="P766">
        <v>0</v>
      </c>
      <c r="Q766">
        <v>0</v>
      </c>
      <c r="R766">
        <v>-75.932900000000004</v>
      </c>
      <c r="S766">
        <v>0</v>
      </c>
      <c r="T766">
        <v>42.968000000000004</v>
      </c>
      <c r="AA766" t="s">
        <v>465</v>
      </c>
      <c r="AB766" t="s">
        <v>46</v>
      </c>
      <c r="AC766" t="b">
        <v>0</v>
      </c>
    </row>
    <row r="767" spans="1:29" hidden="1" x14ac:dyDescent="0.25">
      <c r="A767" t="s">
        <v>134</v>
      </c>
      <c r="B767" t="s">
        <v>469</v>
      </c>
      <c r="C767" t="s">
        <v>576</v>
      </c>
      <c r="D767" s="28" t="s">
        <v>464</v>
      </c>
      <c r="E767" t="s">
        <v>314</v>
      </c>
      <c r="F767" t="s">
        <v>595</v>
      </c>
      <c r="G767" t="str">
        <f t="shared" si="53"/>
        <v>SWHC046-01</v>
      </c>
      <c r="H767" t="str">
        <f t="shared" si="49"/>
        <v>ExAnte2019</v>
      </c>
      <c r="I767" t="str">
        <f t="shared" si="50"/>
        <v>IOU workpaper</v>
      </c>
      <c r="J767" s="2">
        <f t="shared" si="51"/>
        <v>43775</v>
      </c>
      <c r="K767" t="s">
        <v>203</v>
      </c>
      <c r="L767">
        <f t="shared" si="52"/>
        <v>1</v>
      </c>
      <c r="O767">
        <v>0</v>
      </c>
      <c r="P767">
        <v>0</v>
      </c>
      <c r="Q767">
        <v>0</v>
      </c>
      <c r="R767">
        <v>-20.451799999999999</v>
      </c>
      <c r="S767">
        <v>0</v>
      </c>
      <c r="T767">
        <v>35.009300000000003</v>
      </c>
      <c r="AA767" t="s">
        <v>465</v>
      </c>
      <c r="AB767" t="s">
        <v>46</v>
      </c>
      <c r="AC767" t="b">
        <v>0</v>
      </c>
    </row>
    <row r="768" spans="1:29" hidden="1" x14ac:dyDescent="0.25">
      <c r="A768" t="s">
        <v>134</v>
      </c>
      <c r="B768" t="s">
        <v>469</v>
      </c>
      <c r="C768" t="s">
        <v>576</v>
      </c>
      <c r="D768" s="28" t="s">
        <v>464</v>
      </c>
      <c r="E768" t="s">
        <v>322</v>
      </c>
      <c r="F768" t="s">
        <v>595</v>
      </c>
      <c r="G768" t="str">
        <f t="shared" si="53"/>
        <v>SWHC046-01</v>
      </c>
      <c r="H768" t="str">
        <f t="shared" si="49"/>
        <v>ExAnte2019</v>
      </c>
      <c r="I768" t="str">
        <f t="shared" si="50"/>
        <v>IOU workpaper</v>
      </c>
      <c r="J768" s="2">
        <f t="shared" si="51"/>
        <v>43775</v>
      </c>
      <c r="K768" t="s">
        <v>203</v>
      </c>
      <c r="L768">
        <f t="shared" si="52"/>
        <v>1</v>
      </c>
      <c r="O768">
        <v>0</v>
      </c>
      <c r="P768">
        <v>0</v>
      </c>
      <c r="Q768">
        <v>0</v>
      </c>
      <c r="R768">
        <v>-32.927199999999999</v>
      </c>
      <c r="S768">
        <v>0</v>
      </c>
      <c r="T768">
        <v>35.651600000000002</v>
      </c>
      <c r="AA768" t="s">
        <v>465</v>
      </c>
      <c r="AB768" t="s">
        <v>46</v>
      </c>
      <c r="AC768" t="b">
        <v>0</v>
      </c>
    </row>
    <row r="769" spans="1:29" hidden="1" x14ac:dyDescent="0.25">
      <c r="A769" t="s">
        <v>134</v>
      </c>
      <c r="B769" t="s">
        <v>469</v>
      </c>
      <c r="C769" t="s">
        <v>576</v>
      </c>
      <c r="D769" s="28" t="s">
        <v>464</v>
      </c>
      <c r="E769" t="s">
        <v>330</v>
      </c>
      <c r="F769" t="s">
        <v>595</v>
      </c>
      <c r="G769" t="str">
        <f t="shared" si="53"/>
        <v>SWHC046-01</v>
      </c>
      <c r="H769" t="str">
        <f t="shared" si="49"/>
        <v>ExAnte2019</v>
      </c>
      <c r="I769" t="str">
        <f t="shared" si="50"/>
        <v>IOU workpaper</v>
      </c>
      <c r="J769" s="2">
        <f t="shared" si="51"/>
        <v>43775</v>
      </c>
      <c r="K769" t="s">
        <v>203</v>
      </c>
      <c r="L769">
        <f t="shared" si="52"/>
        <v>1</v>
      </c>
      <c r="O769">
        <v>0</v>
      </c>
      <c r="P769">
        <v>0</v>
      </c>
      <c r="Q769">
        <v>0</v>
      </c>
      <c r="R769">
        <v>189.02199999999999</v>
      </c>
      <c r="S769">
        <v>0</v>
      </c>
      <c r="T769">
        <v>5.1616</v>
      </c>
      <c r="AA769" t="s">
        <v>465</v>
      </c>
      <c r="AB769" t="s">
        <v>46</v>
      </c>
      <c r="AC769" t="b">
        <v>0</v>
      </c>
    </row>
    <row r="770" spans="1:29" hidden="1" x14ac:dyDescent="0.25">
      <c r="A770" t="s">
        <v>134</v>
      </c>
      <c r="B770" t="s">
        <v>469</v>
      </c>
      <c r="C770" t="s">
        <v>576</v>
      </c>
      <c r="D770" s="28" t="s">
        <v>464</v>
      </c>
      <c r="E770" t="s">
        <v>338</v>
      </c>
      <c r="F770" t="s">
        <v>595</v>
      </c>
      <c r="G770" t="str">
        <f t="shared" si="53"/>
        <v>SWHC046-01</v>
      </c>
      <c r="H770" t="str">
        <f t="shared" si="49"/>
        <v>ExAnte2019</v>
      </c>
      <c r="I770" t="str">
        <f t="shared" si="50"/>
        <v>IOU workpaper</v>
      </c>
      <c r="J770" s="2">
        <f t="shared" si="51"/>
        <v>43775</v>
      </c>
      <c r="K770" t="s">
        <v>203</v>
      </c>
      <c r="L770">
        <f t="shared" si="52"/>
        <v>1</v>
      </c>
      <c r="O770">
        <v>0</v>
      </c>
      <c r="P770">
        <v>0</v>
      </c>
      <c r="Q770">
        <v>0</v>
      </c>
      <c r="R770">
        <v>-562.20489999999995</v>
      </c>
      <c r="S770">
        <v>0</v>
      </c>
      <c r="T770">
        <v>109.1812</v>
      </c>
      <c r="AA770" t="s">
        <v>465</v>
      </c>
      <c r="AB770" t="s">
        <v>46</v>
      </c>
      <c r="AC770" t="b">
        <v>0</v>
      </c>
    </row>
    <row r="771" spans="1:29" hidden="1" x14ac:dyDescent="0.25">
      <c r="A771" t="s">
        <v>134</v>
      </c>
      <c r="B771" t="s">
        <v>469</v>
      </c>
      <c r="C771" t="s">
        <v>577</v>
      </c>
      <c r="D771" s="28" t="s">
        <v>464</v>
      </c>
      <c r="E771" t="s">
        <v>202</v>
      </c>
      <c r="F771" t="s">
        <v>595</v>
      </c>
      <c r="G771" t="str">
        <f t="shared" si="53"/>
        <v>SWHC046-01</v>
      </c>
      <c r="H771" t="str">
        <f t="shared" si="49"/>
        <v>ExAnte2019</v>
      </c>
      <c r="I771" t="str">
        <f t="shared" si="50"/>
        <v>IOU workpaper</v>
      </c>
      <c r="J771" s="2">
        <f t="shared" si="51"/>
        <v>43775</v>
      </c>
      <c r="K771" t="s">
        <v>203</v>
      </c>
      <c r="L771">
        <f t="shared" si="52"/>
        <v>1</v>
      </c>
      <c r="O771">
        <v>0</v>
      </c>
      <c r="P771">
        <v>0</v>
      </c>
      <c r="Q771">
        <v>0</v>
      </c>
      <c r="R771">
        <v>-670.75379999999996</v>
      </c>
      <c r="S771">
        <v>0</v>
      </c>
      <c r="T771">
        <v>132.91050000000001</v>
      </c>
      <c r="AA771" t="s">
        <v>465</v>
      </c>
      <c r="AB771" t="s">
        <v>46</v>
      </c>
      <c r="AC771" t="b">
        <v>0</v>
      </c>
    </row>
    <row r="772" spans="1:29" hidden="1" x14ac:dyDescent="0.25">
      <c r="A772" t="s">
        <v>134</v>
      </c>
      <c r="B772" t="s">
        <v>469</v>
      </c>
      <c r="C772" t="s">
        <v>577</v>
      </c>
      <c r="D772" s="28" t="s">
        <v>464</v>
      </c>
      <c r="E772" t="s">
        <v>224</v>
      </c>
      <c r="F772" t="s">
        <v>595</v>
      </c>
      <c r="G772" t="str">
        <f t="shared" si="53"/>
        <v>SWHC046-01</v>
      </c>
      <c r="H772" t="str">
        <f t="shared" si="49"/>
        <v>ExAnte2019</v>
      </c>
      <c r="I772" t="str">
        <f t="shared" si="50"/>
        <v>IOU workpaper</v>
      </c>
      <c r="J772" s="2">
        <f t="shared" si="51"/>
        <v>43775</v>
      </c>
      <c r="K772" t="s">
        <v>203</v>
      </c>
      <c r="L772">
        <f t="shared" si="52"/>
        <v>1</v>
      </c>
      <c r="O772">
        <v>0</v>
      </c>
      <c r="P772">
        <v>0</v>
      </c>
      <c r="Q772">
        <v>0</v>
      </c>
      <c r="R772">
        <v>-388.97820000000002</v>
      </c>
      <c r="S772">
        <v>0</v>
      </c>
      <c r="T772">
        <v>82.871399999999994</v>
      </c>
      <c r="AA772" t="s">
        <v>465</v>
      </c>
      <c r="AB772" t="s">
        <v>46</v>
      </c>
      <c r="AC772" t="b">
        <v>0</v>
      </c>
    </row>
    <row r="773" spans="1:29" hidden="1" x14ac:dyDescent="0.25">
      <c r="A773" t="s">
        <v>134</v>
      </c>
      <c r="B773" t="s">
        <v>469</v>
      </c>
      <c r="C773" t="s">
        <v>577</v>
      </c>
      <c r="D773" s="28" t="s">
        <v>464</v>
      </c>
      <c r="E773" t="s">
        <v>232</v>
      </c>
      <c r="F773" t="s">
        <v>595</v>
      </c>
      <c r="G773" t="str">
        <f t="shared" si="53"/>
        <v>SWHC046-01</v>
      </c>
      <c r="H773" t="str">
        <f t="shared" ref="H773:H836" si="54">H772</f>
        <v>ExAnte2019</v>
      </c>
      <c r="I773" t="str">
        <f t="shared" ref="I773:I836" si="55">I772</f>
        <v>IOU workpaper</v>
      </c>
      <c r="J773" s="2">
        <f t="shared" ref="J773:J836" si="56">J$3</f>
        <v>43775</v>
      </c>
      <c r="K773" t="s">
        <v>203</v>
      </c>
      <c r="L773">
        <f t="shared" ref="L773:L836" si="57">L772</f>
        <v>1</v>
      </c>
      <c r="O773">
        <v>0</v>
      </c>
      <c r="P773">
        <v>0</v>
      </c>
      <c r="Q773">
        <v>0</v>
      </c>
      <c r="R773">
        <v>-244.67679999999999</v>
      </c>
      <c r="S773">
        <v>0</v>
      </c>
      <c r="T773">
        <v>64.072400000000002</v>
      </c>
      <c r="AA773" t="s">
        <v>465</v>
      </c>
      <c r="AB773" t="s">
        <v>46</v>
      </c>
      <c r="AC773" t="b">
        <v>0</v>
      </c>
    </row>
    <row r="774" spans="1:29" hidden="1" x14ac:dyDescent="0.25">
      <c r="A774" t="s">
        <v>134</v>
      </c>
      <c r="B774" t="s">
        <v>469</v>
      </c>
      <c r="C774" t="s">
        <v>577</v>
      </c>
      <c r="D774" s="28" t="s">
        <v>464</v>
      </c>
      <c r="E774" t="s">
        <v>240</v>
      </c>
      <c r="F774" t="s">
        <v>595</v>
      </c>
      <c r="G774" t="str">
        <f t="shared" ref="G774:G837" si="58">G773</f>
        <v>SWHC046-01</v>
      </c>
      <c r="H774" t="str">
        <f t="shared" si="54"/>
        <v>ExAnte2019</v>
      </c>
      <c r="I774" t="str">
        <f t="shared" si="55"/>
        <v>IOU workpaper</v>
      </c>
      <c r="J774" s="2">
        <f t="shared" si="56"/>
        <v>43775</v>
      </c>
      <c r="K774" t="s">
        <v>203</v>
      </c>
      <c r="L774">
        <f t="shared" si="57"/>
        <v>1</v>
      </c>
      <c r="O774">
        <v>0</v>
      </c>
      <c r="P774">
        <v>0</v>
      </c>
      <c r="Q774">
        <v>0</v>
      </c>
      <c r="R774">
        <v>-248.5779</v>
      </c>
      <c r="S774">
        <v>0</v>
      </c>
      <c r="T774">
        <v>57.343699999999998</v>
      </c>
      <c r="AA774" t="s">
        <v>465</v>
      </c>
      <c r="AB774" t="s">
        <v>46</v>
      </c>
      <c r="AC774" t="b">
        <v>0</v>
      </c>
    </row>
    <row r="775" spans="1:29" hidden="1" x14ac:dyDescent="0.25">
      <c r="A775" t="s">
        <v>134</v>
      </c>
      <c r="B775" t="s">
        <v>469</v>
      </c>
      <c r="C775" t="s">
        <v>577</v>
      </c>
      <c r="D775" s="28" t="s">
        <v>464</v>
      </c>
      <c r="E775" t="s">
        <v>248</v>
      </c>
      <c r="F775" t="s">
        <v>595</v>
      </c>
      <c r="G775" t="str">
        <f t="shared" si="58"/>
        <v>SWHC046-01</v>
      </c>
      <c r="H775" t="str">
        <f t="shared" si="54"/>
        <v>ExAnte2019</v>
      </c>
      <c r="I775" t="str">
        <f t="shared" si="55"/>
        <v>IOU workpaper</v>
      </c>
      <c r="J775" s="2">
        <f t="shared" si="56"/>
        <v>43775</v>
      </c>
      <c r="K775" t="s">
        <v>203</v>
      </c>
      <c r="L775">
        <f t="shared" si="57"/>
        <v>1</v>
      </c>
      <c r="O775">
        <v>0</v>
      </c>
      <c r="P775">
        <v>0</v>
      </c>
      <c r="Q775">
        <v>0</v>
      </c>
      <c r="R775">
        <v>-328.39049999999997</v>
      </c>
      <c r="S775">
        <v>0</v>
      </c>
      <c r="T775">
        <v>71.6541</v>
      </c>
      <c r="AA775" t="s">
        <v>465</v>
      </c>
      <c r="AB775" t="s">
        <v>46</v>
      </c>
      <c r="AC775" t="b">
        <v>0</v>
      </c>
    </row>
    <row r="776" spans="1:29" hidden="1" x14ac:dyDescent="0.25">
      <c r="A776" t="s">
        <v>134</v>
      </c>
      <c r="B776" t="s">
        <v>469</v>
      </c>
      <c r="C776" t="s">
        <v>577</v>
      </c>
      <c r="D776" s="28" t="s">
        <v>464</v>
      </c>
      <c r="E776" t="s">
        <v>256</v>
      </c>
      <c r="F776" t="s">
        <v>595</v>
      </c>
      <c r="G776" t="str">
        <f t="shared" si="58"/>
        <v>SWHC046-01</v>
      </c>
      <c r="H776" t="str">
        <f t="shared" si="54"/>
        <v>ExAnte2019</v>
      </c>
      <c r="I776" t="str">
        <f t="shared" si="55"/>
        <v>IOU workpaper</v>
      </c>
      <c r="J776" s="2">
        <f t="shared" si="56"/>
        <v>43775</v>
      </c>
      <c r="K776" t="s">
        <v>203</v>
      </c>
      <c r="L776">
        <f t="shared" si="57"/>
        <v>1</v>
      </c>
      <c r="O776">
        <v>0</v>
      </c>
      <c r="P776">
        <v>0</v>
      </c>
      <c r="Q776">
        <v>0</v>
      </c>
      <c r="R776">
        <v>-79.7958</v>
      </c>
      <c r="S776">
        <v>0</v>
      </c>
      <c r="T776">
        <v>30.474399999999999</v>
      </c>
      <c r="AA776" t="s">
        <v>465</v>
      </c>
      <c r="AB776" t="s">
        <v>46</v>
      </c>
      <c r="AC776" t="b">
        <v>0</v>
      </c>
    </row>
    <row r="777" spans="1:29" hidden="1" x14ac:dyDescent="0.25">
      <c r="A777" t="s">
        <v>134</v>
      </c>
      <c r="B777" t="s">
        <v>469</v>
      </c>
      <c r="C777" t="s">
        <v>577</v>
      </c>
      <c r="D777" s="28" t="s">
        <v>464</v>
      </c>
      <c r="E777" t="s">
        <v>265</v>
      </c>
      <c r="F777" t="s">
        <v>595</v>
      </c>
      <c r="G777" t="str">
        <f t="shared" si="58"/>
        <v>SWHC046-01</v>
      </c>
      <c r="H777" t="str">
        <f t="shared" si="54"/>
        <v>ExAnte2019</v>
      </c>
      <c r="I777" t="str">
        <f t="shared" si="55"/>
        <v>IOU workpaper</v>
      </c>
      <c r="J777" s="2">
        <f t="shared" si="56"/>
        <v>43775</v>
      </c>
      <c r="K777" t="s">
        <v>203</v>
      </c>
      <c r="L777">
        <f t="shared" si="57"/>
        <v>1</v>
      </c>
      <c r="O777">
        <v>0</v>
      </c>
      <c r="P777">
        <v>0</v>
      </c>
      <c r="Q777">
        <v>0</v>
      </c>
      <c r="R777">
        <v>-32.677999999999997</v>
      </c>
      <c r="S777">
        <v>0</v>
      </c>
      <c r="T777">
        <v>19.982399999999998</v>
      </c>
      <c r="AA777" t="s">
        <v>465</v>
      </c>
      <c r="AB777" t="s">
        <v>46</v>
      </c>
      <c r="AC777" t="b">
        <v>0</v>
      </c>
    </row>
    <row r="778" spans="1:29" hidden="1" x14ac:dyDescent="0.25">
      <c r="A778" t="s">
        <v>134</v>
      </c>
      <c r="B778" t="s">
        <v>469</v>
      </c>
      <c r="C778" t="s">
        <v>577</v>
      </c>
      <c r="D778" s="28" t="s">
        <v>464</v>
      </c>
      <c r="E778" t="s">
        <v>274</v>
      </c>
      <c r="F778" t="s">
        <v>595</v>
      </c>
      <c r="G778" t="str">
        <f t="shared" si="58"/>
        <v>SWHC046-01</v>
      </c>
      <c r="H778" t="str">
        <f t="shared" si="54"/>
        <v>ExAnte2019</v>
      </c>
      <c r="I778" t="str">
        <f t="shared" si="55"/>
        <v>IOU workpaper</v>
      </c>
      <c r="J778" s="2">
        <f t="shared" si="56"/>
        <v>43775</v>
      </c>
      <c r="K778" t="s">
        <v>203</v>
      </c>
      <c r="L778">
        <f t="shared" si="57"/>
        <v>1</v>
      </c>
      <c r="O778">
        <v>0</v>
      </c>
      <c r="P778">
        <v>0</v>
      </c>
      <c r="Q778">
        <v>0</v>
      </c>
      <c r="R778">
        <v>-45.914400000000001</v>
      </c>
      <c r="S778">
        <v>0</v>
      </c>
      <c r="T778">
        <v>27.023499999999999</v>
      </c>
      <c r="AA778" t="s">
        <v>465</v>
      </c>
      <c r="AB778" t="s">
        <v>46</v>
      </c>
      <c r="AC778" t="b">
        <v>0</v>
      </c>
    </row>
    <row r="779" spans="1:29" hidden="1" x14ac:dyDescent="0.25">
      <c r="A779" t="s">
        <v>134</v>
      </c>
      <c r="B779" t="s">
        <v>469</v>
      </c>
      <c r="C779" t="s">
        <v>577</v>
      </c>
      <c r="D779" s="28" t="s">
        <v>464</v>
      </c>
      <c r="E779" t="s">
        <v>282</v>
      </c>
      <c r="F779" t="s">
        <v>595</v>
      </c>
      <c r="G779" t="str">
        <f t="shared" si="58"/>
        <v>SWHC046-01</v>
      </c>
      <c r="H779" t="str">
        <f t="shared" si="54"/>
        <v>ExAnte2019</v>
      </c>
      <c r="I779" t="str">
        <f t="shared" si="55"/>
        <v>IOU workpaper</v>
      </c>
      <c r="J779" s="2">
        <f t="shared" si="56"/>
        <v>43775</v>
      </c>
      <c r="K779" t="s">
        <v>203</v>
      </c>
      <c r="L779">
        <f t="shared" si="57"/>
        <v>1</v>
      </c>
      <c r="O779">
        <v>0</v>
      </c>
      <c r="P779">
        <v>0</v>
      </c>
      <c r="Q779">
        <v>0</v>
      </c>
      <c r="R779">
        <v>-30.037299999999998</v>
      </c>
      <c r="S779">
        <v>0</v>
      </c>
      <c r="T779">
        <v>26.9481</v>
      </c>
      <c r="AA779" t="s">
        <v>465</v>
      </c>
      <c r="AB779" t="s">
        <v>46</v>
      </c>
      <c r="AC779" t="b">
        <v>0</v>
      </c>
    </row>
    <row r="780" spans="1:29" hidden="1" x14ac:dyDescent="0.25">
      <c r="A780" t="s">
        <v>134</v>
      </c>
      <c r="B780" t="s">
        <v>469</v>
      </c>
      <c r="C780" t="s">
        <v>577</v>
      </c>
      <c r="D780" s="28" t="s">
        <v>464</v>
      </c>
      <c r="E780" t="s">
        <v>290</v>
      </c>
      <c r="F780" t="s">
        <v>595</v>
      </c>
      <c r="G780" t="str">
        <f t="shared" si="58"/>
        <v>SWHC046-01</v>
      </c>
      <c r="H780" t="str">
        <f t="shared" si="54"/>
        <v>ExAnte2019</v>
      </c>
      <c r="I780" t="str">
        <f t="shared" si="55"/>
        <v>IOU workpaper</v>
      </c>
      <c r="J780" s="2">
        <f t="shared" si="56"/>
        <v>43775</v>
      </c>
      <c r="K780" t="s">
        <v>203</v>
      </c>
      <c r="L780">
        <f t="shared" si="57"/>
        <v>1</v>
      </c>
      <c r="O780">
        <v>0</v>
      </c>
      <c r="P780">
        <v>0</v>
      </c>
      <c r="Q780">
        <v>0</v>
      </c>
      <c r="R780">
        <v>-51.446199999999997</v>
      </c>
      <c r="S780">
        <v>0</v>
      </c>
      <c r="T780">
        <v>30.2927</v>
      </c>
      <c r="AA780" t="s">
        <v>465</v>
      </c>
      <c r="AB780" t="s">
        <v>46</v>
      </c>
      <c r="AC780" t="b">
        <v>0</v>
      </c>
    </row>
    <row r="781" spans="1:29" hidden="1" x14ac:dyDescent="0.25">
      <c r="A781" t="s">
        <v>134</v>
      </c>
      <c r="B781" t="s">
        <v>469</v>
      </c>
      <c r="C781" t="s">
        <v>577</v>
      </c>
      <c r="D781" s="28" t="s">
        <v>464</v>
      </c>
      <c r="E781" t="s">
        <v>298</v>
      </c>
      <c r="F781" t="s">
        <v>595</v>
      </c>
      <c r="G781" t="str">
        <f t="shared" si="58"/>
        <v>SWHC046-01</v>
      </c>
      <c r="H781" t="str">
        <f t="shared" si="54"/>
        <v>ExAnte2019</v>
      </c>
      <c r="I781" t="str">
        <f t="shared" si="55"/>
        <v>IOU workpaper</v>
      </c>
      <c r="J781" s="2">
        <f t="shared" si="56"/>
        <v>43775</v>
      </c>
      <c r="K781" t="s">
        <v>203</v>
      </c>
      <c r="L781">
        <f t="shared" si="57"/>
        <v>1</v>
      </c>
      <c r="O781">
        <v>0</v>
      </c>
      <c r="P781">
        <v>0</v>
      </c>
      <c r="Q781">
        <v>0</v>
      </c>
      <c r="R781">
        <v>-201.25899999999999</v>
      </c>
      <c r="S781">
        <v>0</v>
      </c>
      <c r="T781">
        <v>55.481900000000003</v>
      </c>
      <c r="AA781" t="s">
        <v>465</v>
      </c>
      <c r="AB781" t="s">
        <v>46</v>
      </c>
      <c r="AC781" t="b">
        <v>0</v>
      </c>
    </row>
    <row r="782" spans="1:29" hidden="1" x14ac:dyDescent="0.25">
      <c r="A782" t="s">
        <v>134</v>
      </c>
      <c r="B782" t="s">
        <v>469</v>
      </c>
      <c r="C782" t="s">
        <v>577</v>
      </c>
      <c r="D782" s="28" t="s">
        <v>464</v>
      </c>
      <c r="E782" t="s">
        <v>306</v>
      </c>
      <c r="F782" t="s">
        <v>595</v>
      </c>
      <c r="G782" t="str">
        <f t="shared" si="58"/>
        <v>SWHC046-01</v>
      </c>
      <c r="H782" t="str">
        <f t="shared" si="54"/>
        <v>ExAnte2019</v>
      </c>
      <c r="I782" t="str">
        <f t="shared" si="55"/>
        <v>IOU workpaper</v>
      </c>
      <c r="J782" s="2">
        <f t="shared" si="56"/>
        <v>43775</v>
      </c>
      <c r="K782" t="s">
        <v>203</v>
      </c>
      <c r="L782">
        <f t="shared" si="57"/>
        <v>1</v>
      </c>
      <c r="O782">
        <v>0</v>
      </c>
      <c r="P782">
        <v>0</v>
      </c>
      <c r="Q782">
        <v>0</v>
      </c>
      <c r="R782">
        <v>-250.80760000000001</v>
      </c>
      <c r="S782">
        <v>0</v>
      </c>
      <c r="T782">
        <v>62.5443</v>
      </c>
      <c r="AA782" t="s">
        <v>465</v>
      </c>
      <c r="AB782" t="s">
        <v>46</v>
      </c>
      <c r="AC782" t="b">
        <v>0</v>
      </c>
    </row>
    <row r="783" spans="1:29" hidden="1" x14ac:dyDescent="0.25">
      <c r="A783" t="s">
        <v>134</v>
      </c>
      <c r="B783" t="s">
        <v>469</v>
      </c>
      <c r="C783" t="s">
        <v>577</v>
      </c>
      <c r="D783" s="28" t="s">
        <v>464</v>
      </c>
      <c r="E783" t="s">
        <v>314</v>
      </c>
      <c r="F783" t="s">
        <v>595</v>
      </c>
      <c r="G783" t="str">
        <f t="shared" si="58"/>
        <v>SWHC046-01</v>
      </c>
      <c r="H783" t="str">
        <f t="shared" si="54"/>
        <v>ExAnte2019</v>
      </c>
      <c r="I783" t="str">
        <f t="shared" si="55"/>
        <v>IOU workpaper</v>
      </c>
      <c r="J783" s="2">
        <f t="shared" si="56"/>
        <v>43775</v>
      </c>
      <c r="K783" t="s">
        <v>203</v>
      </c>
      <c r="L783">
        <f t="shared" si="57"/>
        <v>1</v>
      </c>
      <c r="O783">
        <v>0</v>
      </c>
      <c r="P783">
        <v>0</v>
      </c>
      <c r="Q783">
        <v>0</v>
      </c>
      <c r="R783">
        <v>-160.92449999999999</v>
      </c>
      <c r="S783">
        <v>0</v>
      </c>
      <c r="T783">
        <v>49.9268</v>
      </c>
      <c r="AA783" t="s">
        <v>465</v>
      </c>
      <c r="AB783" t="s">
        <v>46</v>
      </c>
      <c r="AC783" t="b">
        <v>0</v>
      </c>
    </row>
    <row r="784" spans="1:29" hidden="1" x14ac:dyDescent="0.25">
      <c r="A784" t="s">
        <v>134</v>
      </c>
      <c r="B784" t="s">
        <v>469</v>
      </c>
      <c r="C784" t="s">
        <v>577</v>
      </c>
      <c r="D784" s="28" t="s">
        <v>464</v>
      </c>
      <c r="E784" t="s">
        <v>322</v>
      </c>
      <c r="F784" t="s">
        <v>595</v>
      </c>
      <c r="G784" t="str">
        <f t="shared" si="58"/>
        <v>SWHC046-01</v>
      </c>
      <c r="H784" t="str">
        <f t="shared" si="54"/>
        <v>ExAnte2019</v>
      </c>
      <c r="I784" t="str">
        <f t="shared" si="55"/>
        <v>IOU workpaper</v>
      </c>
      <c r="J784" s="2">
        <f t="shared" si="56"/>
        <v>43775</v>
      </c>
      <c r="K784" t="s">
        <v>203</v>
      </c>
      <c r="L784">
        <f t="shared" si="57"/>
        <v>1</v>
      </c>
      <c r="O784">
        <v>0</v>
      </c>
      <c r="P784">
        <v>0</v>
      </c>
      <c r="Q784">
        <v>0</v>
      </c>
      <c r="R784">
        <v>-193.50049999999999</v>
      </c>
      <c r="S784">
        <v>0</v>
      </c>
      <c r="T784">
        <v>52.034500000000001</v>
      </c>
      <c r="AA784" t="s">
        <v>465</v>
      </c>
      <c r="AB784" t="s">
        <v>46</v>
      </c>
      <c r="AC784" t="b">
        <v>0</v>
      </c>
    </row>
    <row r="785" spans="1:29" hidden="1" x14ac:dyDescent="0.25">
      <c r="A785" t="s">
        <v>134</v>
      </c>
      <c r="B785" t="s">
        <v>469</v>
      </c>
      <c r="C785" t="s">
        <v>577</v>
      </c>
      <c r="D785" s="28" t="s">
        <v>464</v>
      </c>
      <c r="E785" t="s">
        <v>330</v>
      </c>
      <c r="F785" t="s">
        <v>595</v>
      </c>
      <c r="G785" t="str">
        <f t="shared" si="58"/>
        <v>SWHC046-01</v>
      </c>
      <c r="H785" t="str">
        <f t="shared" si="54"/>
        <v>ExAnte2019</v>
      </c>
      <c r="I785" t="str">
        <f t="shared" si="55"/>
        <v>IOU workpaper</v>
      </c>
      <c r="J785" s="2">
        <f t="shared" si="56"/>
        <v>43775</v>
      </c>
      <c r="K785" t="s">
        <v>203</v>
      </c>
      <c r="L785">
        <f t="shared" si="57"/>
        <v>1</v>
      </c>
      <c r="O785">
        <v>0</v>
      </c>
      <c r="P785">
        <v>0</v>
      </c>
      <c r="Q785">
        <v>0</v>
      </c>
      <c r="R785">
        <v>133.749</v>
      </c>
      <c r="S785">
        <v>0</v>
      </c>
      <c r="T785">
        <v>8.3567999999999998</v>
      </c>
      <c r="AA785" t="s">
        <v>465</v>
      </c>
      <c r="AB785" t="s">
        <v>46</v>
      </c>
      <c r="AC785" t="b">
        <v>0</v>
      </c>
    </row>
    <row r="786" spans="1:29" hidden="1" x14ac:dyDescent="0.25">
      <c r="A786" t="s">
        <v>134</v>
      </c>
      <c r="B786" t="s">
        <v>469</v>
      </c>
      <c r="C786" t="s">
        <v>577</v>
      </c>
      <c r="D786" s="28" t="s">
        <v>464</v>
      </c>
      <c r="E786" t="s">
        <v>338</v>
      </c>
      <c r="F786" t="s">
        <v>595</v>
      </c>
      <c r="G786" t="str">
        <f t="shared" si="58"/>
        <v>SWHC046-01</v>
      </c>
      <c r="H786" t="str">
        <f t="shared" si="54"/>
        <v>ExAnte2019</v>
      </c>
      <c r="I786" t="str">
        <f t="shared" si="55"/>
        <v>IOU workpaper</v>
      </c>
      <c r="J786" s="2">
        <f t="shared" si="56"/>
        <v>43775</v>
      </c>
      <c r="K786" t="s">
        <v>203</v>
      </c>
      <c r="L786">
        <f t="shared" si="57"/>
        <v>1</v>
      </c>
      <c r="O786">
        <v>0</v>
      </c>
      <c r="P786">
        <v>0</v>
      </c>
      <c r="Q786">
        <v>0</v>
      </c>
      <c r="R786">
        <v>-939.15980000000002</v>
      </c>
      <c r="S786">
        <v>0</v>
      </c>
      <c r="T786">
        <v>146.29759999999999</v>
      </c>
      <c r="AA786" t="s">
        <v>465</v>
      </c>
      <c r="AB786" t="s">
        <v>46</v>
      </c>
      <c r="AC786" t="b">
        <v>0</v>
      </c>
    </row>
    <row r="787" spans="1:29" hidden="1" x14ac:dyDescent="0.25">
      <c r="A787" t="s">
        <v>134</v>
      </c>
      <c r="B787" t="s">
        <v>469</v>
      </c>
      <c r="C787" t="s">
        <v>578</v>
      </c>
      <c r="D787" s="28" t="s">
        <v>464</v>
      </c>
      <c r="E787" t="s">
        <v>202</v>
      </c>
      <c r="F787" t="s">
        <v>595</v>
      </c>
      <c r="G787" t="str">
        <f t="shared" si="58"/>
        <v>SWHC046-01</v>
      </c>
      <c r="H787" t="str">
        <f t="shared" si="54"/>
        <v>ExAnte2019</v>
      </c>
      <c r="I787" t="str">
        <f t="shared" si="55"/>
        <v>IOU workpaper</v>
      </c>
      <c r="J787" s="2">
        <f t="shared" si="56"/>
        <v>43775</v>
      </c>
      <c r="K787" t="s">
        <v>203</v>
      </c>
      <c r="L787">
        <f t="shared" si="57"/>
        <v>1</v>
      </c>
      <c r="O787">
        <v>0</v>
      </c>
      <c r="P787">
        <v>0</v>
      </c>
      <c r="Q787">
        <v>0</v>
      </c>
      <c r="R787">
        <v>-295.49919999999997</v>
      </c>
      <c r="S787">
        <v>0</v>
      </c>
      <c r="T787">
        <v>83.302099999999996</v>
      </c>
      <c r="AA787" t="s">
        <v>465</v>
      </c>
      <c r="AB787" t="s">
        <v>46</v>
      </c>
      <c r="AC787" t="b">
        <v>0</v>
      </c>
    </row>
    <row r="788" spans="1:29" hidden="1" x14ac:dyDescent="0.25">
      <c r="A788" t="s">
        <v>134</v>
      </c>
      <c r="B788" t="s">
        <v>469</v>
      </c>
      <c r="C788" t="s">
        <v>578</v>
      </c>
      <c r="D788" s="28" t="s">
        <v>464</v>
      </c>
      <c r="E788" t="s">
        <v>224</v>
      </c>
      <c r="F788" t="s">
        <v>595</v>
      </c>
      <c r="G788" t="str">
        <f t="shared" si="58"/>
        <v>SWHC046-01</v>
      </c>
      <c r="H788" t="str">
        <f t="shared" si="54"/>
        <v>ExAnte2019</v>
      </c>
      <c r="I788" t="str">
        <f t="shared" si="55"/>
        <v>IOU workpaper</v>
      </c>
      <c r="J788" s="2">
        <f t="shared" si="56"/>
        <v>43775</v>
      </c>
      <c r="K788" t="s">
        <v>203</v>
      </c>
      <c r="L788">
        <f t="shared" si="57"/>
        <v>1</v>
      </c>
      <c r="O788">
        <v>0</v>
      </c>
      <c r="P788">
        <v>0</v>
      </c>
      <c r="Q788">
        <v>0</v>
      </c>
      <c r="R788">
        <v>-124.5177</v>
      </c>
      <c r="S788">
        <v>0</v>
      </c>
      <c r="T788">
        <v>50.652700000000003</v>
      </c>
      <c r="AA788" t="s">
        <v>465</v>
      </c>
      <c r="AB788" t="s">
        <v>46</v>
      </c>
      <c r="AC788" t="b">
        <v>0</v>
      </c>
    </row>
    <row r="789" spans="1:29" hidden="1" x14ac:dyDescent="0.25">
      <c r="A789" t="s">
        <v>134</v>
      </c>
      <c r="B789" t="s">
        <v>469</v>
      </c>
      <c r="C789" t="s">
        <v>578</v>
      </c>
      <c r="D789" s="28" t="s">
        <v>464</v>
      </c>
      <c r="E789" t="s">
        <v>232</v>
      </c>
      <c r="F789" t="s">
        <v>595</v>
      </c>
      <c r="G789" t="str">
        <f t="shared" si="58"/>
        <v>SWHC046-01</v>
      </c>
      <c r="H789" t="str">
        <f t="shared" si="54"/>
        <v>ExAnte2019</v>
      </c>
      <c r="I789" t="str">
        <f t="shared" si="55"/>
        <v>IOU workpaper</v>
      </c>
      <c r="J789" s="2">
        <f t="shared" si="56"/>
        <v>43775</v>
      </c>
      <c r="K789" t="s">
        <v>203</v>
      </c>
      <c r="L789">
        <f t="shared" si="57"/>
        <v>1</v>
      </c>
      <c r="O789">
        <v>0</v>
      </c>
      <c r="P789">
        <v>0</v>
      </c>
      <c r="Q789">
        <v>0</v>
      </c>
      <c r="R789">
        <v>-46.479900000000001</v>
      </c>
      <c r="S789">
        <v>0</v>
      </c>
      <c r="T789">
        <v>35.373399999999997</v>
      </c>
      <c r="AA789" t="s">
        <v>465</v>
      </c>
      <c r="AB789" t="s">
        <v>46</v>
      </c>
      <c r="AC789" t="b">
        <v>0</v>
      </c>
    </row>
    <row r="790" spans="1:29" hidden="1" x14ac:dyDescent="0.25">
      <c r="A790" t="s">
        <v>134</v>
      </c>
      <c r="B790" t="s">
        <v>469</v>
      </c>
      <c r="C790" t="s">
        <v>578</v>
      </c>
      <c r="D790" s="28" t="s">
        <v>464</v>
      </c>
      <c r="E790" t="s">
        <v>240</v>
      </c>
      <c r="F790" t="s">
        <v>595</v>
      </c>
      <c r="G790" t="str">
        <f t="shared" si="58"/>
        <v>SWHC046-01</v>
      </c>
      <c r="H790" t="str">
        <f t="shared" si="54"/>
        <v>ExAnte2019</v>
      </c>
      <c r="I790" t="str">
        <f t="shared" si="55"/>
        <v>IOU workpaper</v>
      </c>
      <c r="J790" s="2">
        <f t="shared" si="56"/>
        <v>43775</v>
      </c>
      <c r="K790" t="s">
        <v>203</v>
      </c>
      <c r="L790">
        <f t="shared" si="57"/>
        <v>1</v>
      </c>
      <c r="O790">
        <v>0</v>
      </c>
      <c r="P790">
        <v>0</v>
      </c>
      <c r="Q790">
        <v>0</v>
      </c>
      <c r="R790">
        <v>-29.681100000000001</v>
      </c>
      <c r="S790">
        <v>0</v>
      </c>
      <c r="T790">
        <v>32.316200000000002</v>
      </c>
      <c r="AA790" t="s">
        <v>465</v>
      </c>
      <c r="AB790" t="s">
        <v>46</v>
      </c>
      <c r="AC790" t="b">
        <v>0</v>
      </c>
    </row>
    <row r="791" spans="1:29" hidden="1" x14ac:dyDescent="0.25">
      <c r="A791" t="s">
        <v>134</v>
      </c>
      <c r="B791" t="s">
        <v>469</v>
      </c>
      <c r="C791" t="s">
        <v>578</v>
      </c>
      <c r="D791" s="28" t="s">
        <v>464</v>
      </c>
      <c r="E791" t="s">
        <v>248</v>
      </c>
      <c r="F791" t="s">
        <v>595</v>
      </c>
      <c r="G791" t="str">
        <f t="shared" si="58"/>
        <v>SWHC046-01</v>
      </c>
      <c r="H791" t="str">
        <f t="shared" si="54"/>
        <v>ExAnte2019</v>
      </c>
      <c r="I791" t="str">
        <f t="shared" si="55"/>
        <v>IOU workpaper</v>
      </c>
      <c r="J791" s="2">
        <f t="shared" si="56"/>
        <v>43775</v>
      </c>
      <c r="K791" t="s">
        <v>203</v>
      </c>
      <c r="L791">
        <f t="shared" si="57"/>
        <v>1</v>
      </c>
      <c r="O791">
        <v>0</v>
      </c>
      <c r="P791">
        <v>0</v>
      </c>
      <c r="Q791">
        <v>0</v>
      </c>
      <c r="R791">
        <v>-50.873199999999997</v>
      </c>
      <c r="S791">
        <v>0</v>
      </c>
      <c r="T791">
        <v>34.062800000000003</v>
      </c>
      <c r="AA791" t="s">
        <v>465</v>
      </c>
      <c r="AB791" t="s">
        <v>46</v>
      </c>
      <c r="AC791" t="b">
        <v>0</v>
      </c>
    </row>
    <row r="792" spans="1:29" hidden="1" x14ac:dyDescent="0.25">
      <c r="A792" t="s">
        <v>134</v>
      </c>
      <c r="B792" t="s">
        <v>469</v>
      </c>
      <c r="C792" t="s">
        <v>578</v>
      </c>
      <c r="D792" s="28" t="s">
        <v>464</v>
      </c>
      <c r="E792" t="s">
        <v>256</v>
      </c>
      <c r="F792" t="s">
        <v>595</v>
      </c>
      <c r="G792" t="str">
        <f t="shared" si="58"/>
        <v>SWHC046-01</v>
      </c>
      <c r="H792" t="str">
        <f t="shared" si="54"/>
        <v>ExAnte2019</v>
      </c>
      <c r="I792" t="str">
        <f t="shared" si="55"/>
        <v>IOU workpaper</v>
      </c>
      <c r="J792" s="2">
        <f t="shared" si="56"/>
        <v>43775</v>
      </c>
      <c r="K792" t="s">
        <v>203</v>
      </c>
      <c r="L792">
        <f t="shared" si="57"/>
        <v>1</v>
      </c>
      <c r="O792">
        <v>0</v>
      </c>
      <c r="P792">
        <v>0</v>
      </c>
      <c r="Q792">
        <v>0</v>
      </c>
      <c r="R792">
        <v>64.193299999999994</v>
      </c>
      <c r="S792">
        <v>0</v>
      </c>
      <c r="T792">
        <v>14.085900000000001</v>
      </c>
      <c r="AA792" t="s">
        <v>465</v>
      </c>
      <c r="AB792" t="s">
        <v>46</v>
      </c>
      <c r="AC792" t="b">
        <v>0</v>
      </c>
    </row>
    <row r="793" spans="1:29" hidden="1" x14ac:dyDescent="0.25">
      <c r="A793" t="s">
        <v>134</v>
      </c>
      <c r="B793" t="s">
        <v>469</v>
      </c>
      <c r="C793" t="s">
        <v>578</v>
      </c>
      <c r="D793" s="28" t="s">
        <v>464</v>
      </c>
      <c r="E793" t="s">
        <v>265</v>
      </c>
      <c r="F793" t="s">
        <v>595</v>
      </c>
      <c r="G793" t="str">
        <f t="shared" si="58"/>
        <v>SWHC046-01</v>
      </c>
      <c r="H793" t="str">
        <f t="shared" si="54"/>
        <v>ExAnte2019</v>
      </c>
      <c r="I793" t="str">
        <f t="shared" si="55"/>
        <v>IOU workpaper</v>
      </c>
      <c r="J793" s="2">
        <f t="shared" si="56"/>
        <v>43775</v>
      </c>
      <c r="K793" t="s">
        <v>203</v>
      </c>
      <c r="L793">
        <f t="shared" si="57"/>
        <v>1</v>
      </c>
      <c r="O793">
        <v>0</v>
      </c>
      <c r="P793">
        <v>0</v>
      </c>
      <c r="Q793">
        <v>0</v>
      </c>
      <c r="R793">
        <v>72.954300000000003</v>
      </c>
      <c r="S793">
        <v>0</v>
      </c>
      <c r="T793">
        <v>9.7622</v>
      </c>
      <c r="AA793" t="s">
        <v>465</v>
      </c>
      <c r="AB793" t="s">
        <v>46</v>
      </c>
      <c r="AC793" t="b">
        <v>0</v>
      </c>
    </row>
    <row r="794" spans="1:29" hidden="1" x14ac:dyDescent="0.25">
      <c r="A794" t="s">
        <v>134</v>
      </c>
      <c r="B794" t="s">
        <v>469</v>
      </c>
      <c r="C794" t="s">
        <v>578</v>
      </c>
      <c r="D794" s="28" t="s">
        <v>464</v>
      </c>
      <c r="E794" t="s">
        <v>274</v>
      </c>
      <c r="F794" t="s">
        <v>595</v>
      </c>
      <c r="G794" t="str">
        <f t="shared" si="58"/>
        <v>SWHC046-01</v>
      </c>
      <c r="H794" t="str">
        <f t="shared" si="54"/>
        <v>ExAnte2019</v>
      </c>
      <c r="I794" t="str">
        <f t="shared" si="55"/>
        <v>IOU workpaper</v>
      </c>
      <c r="J794" s="2">
        <f t="shared" si="56"/>
        <v>43775</v>
      </c>
      <c r="K794" t="s">
        <v>203</v>
      </c>
      <c r="L794">
        <f t="shared" si="57"/>
        <v>1</v>
      </c>
      <c r="O794">
        <v>0</v>
      </c>
      <c r="P794">
        <v>0</v>
      </c>
      <c r="Q794">
        <v>0</v>
      </c>
      <c r="R794">
        <v>79.257599999999996</v>
      </c>
      <c r="S794">
        <v>0</v>
      </c>
      <c r="T794">
        <v>13.1647</v>
      </c>
      <c r="AA794" t="s">
        <v>465</v>
      </c>
      <c r="AB794" t="s">
        <v>46</v>
      </c>
      <c r="AC794" t="b">
        <v>0</v>
      </c>
    </row>
    <row r="795" spans="1:29" hidden="1" x14ac:dyDescent="0.25">
      <c r="A795" t="s">
        <v>134</v>
      </c>
      <c r="B795" t="s">
        <v>469</v>
      </c>
      <c r="C795" t="s">
        <v>578</v>
      </c>
      <c r="D795" s="28" t="s">
        <v>464</v>
      </c>
      <c r="E795" t="s">
        <v>282</v>
      </c>
      <c r="F795" t="s">
        <v>595</v>
      </c>
      <c r="G795" t="str">
        <f t="shared" si="58"/>
        <v>SWHC046-01</v>
      </c>
      <c r="H795" t="str">
        <f t="shared" si="54"/>
        <v>ExAnte2019</v>
      </c>
      <c r="I795" t="str">
        <f t="shared" si="55"/>
        <v>IOU workpaper</v>
      </c>
      <c r="J795" s="2">
        <f t="shared" si="56"/>
        <v>43775</v>
      </c>
      <c r="K795" t="s">
        <v>203</v>
      </c>
      <c r="L795">
        <f t="shared" si="57"/>
        <v>1</v>
      </c>
      <c r="O795">
        <v>0</v>
      </c>
      <c r="P795">
        <v>0</v>
      </c>
      <c r="Q795">
        <v>0</v>
      </c>
      <c r="R795">
        <v>87.313999999999993</v>
      </c>
      <c r="S795">
        <v>0</v>
      </c>
      <c r="T795">
        <v>15.0388</v>
      </c>
      <c r="AA795" t="s">
        <v>465</v>
      </c>
      <c r="AB795" t="s">
        <v>46</v>
      </c>
      <c r="AC795" t="b">
        <v>0</v>
      </c>
    </row>
    <row r="796" spans="1:29" hidden="1" x14ac:dyDescent="0.25">
      <c r="A796" t="s">
        <v>134</v>
      </c>
      <c r="B796" t="s">
        <v>469</v>
      </c>
      <c r="C796" t="s">
        <v>578</v>
      </c>
      <c r="D796" s="28" t="s">
        <v>464</v>
      </c>
      <c r="E796" t="s">
        <v>290</v>
      </c>
      <c r="F796" t="s">
        <v>595</v>
      </c>
      <c r="G796" t="str">
        <f t="shared" si="58"/>
        <v>SWHC046-01</v>
      </c>
      <c r="H796" t="str">
        <f t="shared" si="54"/>
        <v>ExAnte2019</v>
      </c>
      <c r="I796" t="str">
        <f t="shared" si="55"/>
        <v>IOU workpaper</v>
      </c>
      <c r="J796" s="2">
        <f t="shared" si="56"/>
        <v>43775</v>
      </c>
      <c r="K796" t="s">
        <v>203</v>
      </c>
      <c r="L796">
        <f t="shared" si="57"/>
        <v>1</v>
      </c>
      <c r="O796">
        <v>0</v>
      </c>
      <c r="P796">
        <v>0</v>
      </c>
      <c r="Q796">
        <v>0</v>
      </c>
      <c r="R796">
        <v>77.614099999999993</v>
      </c>
      <c r="S796">
        <v>0</v>
      </c>
      <c r="T796">
        <v>18.771899999999999</v>
      </c>
      <c r="AA796" t="s">
        <v>465</v>
      </c>
      <c r="AB796" t="s">
        <v>46</v>
      </c>
      <c r="AC796" t="b">
        <v>0</v>
      </c>
    </row>
    <row r="797" spans="1:29" hidden="1" x14ac:dyDescent="0.25">
      <c r="A797" t="s">
        <v>134</v>
      </c>
      <c r="B797" t="s">
        <v>469</v>
      </c>
      <c r="C797" t="s">
        <v>578</v>
      </c>
      <c r="D797" s="28" t="s">
        <v>464</v>
      </c>
      <c r="E797" t="s">
        <v>298</v>
      </c>
      <c r="F797" t="s">
        <v>595</v>
      </c>
      <c r="G797" t="str">
        <f t="shared" si="58"/>
        <v>SWHC046-01</v>
      </c>
      <c r="H797" t="str">
        <f t="shared" si="54"/>
        <v>ExAnte2019</v>
      </c>
      <c r="I797" t="str">
        <f t="shared" si="55"/>
        <v>IOU workpaper</v>
      </c>
      <c r="J797" s="2">
        <f t="shared" si="56"/>
        <v>43775</v>
      </c>
      <c r="K797" t="s">
        <v>203</v>
      </c>
      <c r="L797">
        <f t="shared" si="57"/>
        <v>1</v>
      </c>
      <c r="O797">
        <v>0</v>
      </c>
      <c r="P797">
        <v>0</v>
      </c>
      <c r="Q797">
        <v>0</v>
      </c>
      <c r="R797">
        <v>-46.753100000000003</v>
      </c>
      <c r="S797">
        <v>0</v>
      </c>
      <c r="T797">
        <v>42.160899999999998</v>
      </c>
      <c r="AA797" t="s">
        <v>465</v>
      </c>
      <c r="AB797" t="s">
        <v>46</v>
      </c>
      <c r="AC797" t="b">
        <v>0</v>
      </c>
    </row>
    <row r="798" spans="1:29" hidden="1" x14ac:dyDescent="0.25">
      <c r="A798" t="s">
        <v>134</v>
      </c>
      <c r="B798" t="s">
        <v>469</v>
      </c>
      <c r="C798" t="s">
        <v>578</v>
      </c>
      <c r="D798" s="28" t="s">
        <v>464</v>
      </c>
      <c r="E798" t="s">
        <v>306</v>
      </c>
      <c r="F798" t="s">
        <v>595</v>
      </c>
      <c r="G798" t="str">
        <f t="shared" si="58"/>
        <v>SWHC046-01</v>
      </c>
      <c r="H798" t="str">
        <f t="shared" si="54"/>
        <v>ExAnte2019</v>
      </c>
      <c r="I798" t="str">
        <f t="shared" si="55"/>
        <v>IOU workpaper</v>
      </c>
      <c r="J798" s="2">
        <f t="shared" si="56"/>
        <v>43775</v>
      </c>
      <c r="K798" t="s">
        <v>203</v>
      </c>
      <c r="L798">
        <f t="shared" si="57"/>
        <v>1</v>
      </c>
      <c r="O798">
        <v>0</v>
      </c>
      <c r="P798">
        <v>0</v>
      </c>
      <c r="Q798">
        <v>0</v>
      </c>
      <c r="R798">
        <v>-73.670299999999997</v>
      </c>
      <c r="S798">
        <v>0</v>
      </c>
      <c r="T798">
        <v>44.716000000000001</v>
      </c>
      <c r="AA798" t="s">
        <v>465</v>
      </c>
      <c r="AB798" t="s">
        <v>46</v>
      </c>
      <c r="AC798" t="b">
        <v>0</v>
      </c>
    </row>
    <row r="799" spans="1:29" hidden="1" x14ac:dyDescent="0.25">
      <c r="A799" t="s">
        <v>134</v>
      </c>
      <c r="B799" t="s">
        <v>469</v>
      </c>
      <c r="C799" t="s">
        <v>578</v>
      </c>
      <c r="D799" s="28" t="s">
        <v>464</v>
      </c>
      <c r="E799" t="s">
        <v>314</v>
      </c>
      <c r="F799" t="s">
        <v>595</v>
      </c>
      <c r="G799" t="str">
        <f t="shared" si="58"/>
        <v>SWHC046-01</v>
      </c>
      <c r="H799" t="str">
        <f t="shared" si="54"/>
        <v>ExAnte2019</v>
      </c>
      <c r="I799" t="str">
        <f t="shared" si="55"/>
        <v>IOU workpaper</v>
      </c>
      <c r="J799" s="2">
        <f t="shared" si="56"/>
        <v>43775</v>
      </c>
      <c r="K799" t="s">
        <v>203</v>
      </c>
      <c r="L799">
        <f t="shared" si="57"/>
        <v>1</v>
      </c>
      <c r="O799">
        <v>0</v>
      </c>
      <c r="P799">
        <v>0</v>
      </c>
      <c r="Q799">
        <v>0</v>
      </c>
      <c r="R799">
        <v>-12.856</v>
      </c>
      <c r="S799">
        <v>0</v>
      </c>
      <c r="T799">
        <v>36.994199999999999</v>
      </c>
      <c r="AA799" t="s">
        <v>465</v>
      </c>
      <c r="AB799" t="s">
        <v>46</v>
      </c>
      <c r="AC799" t="b">
        <v>0</v>
      </c>
    </row>
    <row r="800" spans="1:29" hidden="1" x14ac:dyDescent="0.25">
      <c r="A800" t="s">
        <v>134</v>
      </c>
      <c r="B800" t="s">
        <v>469</v>
      </c>
      <c r="C800" t="s">
        <v>578</v>
      </c>
      <c r="D800" s="28" t="s">
        <v>464</v>
      </c>
      <c r="E800" t="s">
        <v>322</v>
      </c>
      <c r="F800" t="s">
        <v>595</v>
      </c>
      <c r="G800" t="str">
        <f t="shared" si="58"/>
        <v>SWHC046-01</v>
      </c>
      <c r="H800" t="str">
        <f t="shared" si="54"/>
        <v>ExAnte2019</v>
      </c>
      <c r="I800" t="str">
        <f t="shared" si="55"/>
        <v>IOU workpaper</v>
      </c>
      <c r="J800" s="2">
        <f t="shared" si="56"/>
        <v>43775</v>
      </c>
      <c r="K800" t="s">
        <v>203</v>
      </c>
      <c r="L800">
        <f t="shared" si="57"/>
        <v>1</v>
      </c>
      <c r="O800">
        <v>0</v>
      </c>
      <c r="P800">
        <v>0</v>
      </c>
      <c r="Q800">
        <v>0</v>
      </c>
      <c r="R800">
        <v>-30.774699999999999</v>
      </c>
      <c r="S800">
        <v>0</v>
      </c>
      <c r="T800">
        <v>38.733699999999999</v>
      </c>
      <c r="AA800" t="s">
        <v>465</v>
      </c>
      <c r="AB800" t="s">
        <v>46</v>
      </c>
      <c r="AC800" t="b">
        <v>0</v>
      </c>
    </row>
    <row r="801" spans="1:29" hidden="1" x14ac:dyDescent="0.25">
      <c r="A801" t="s">
        <v>134</v>
      </c>
      <c r="B801" t="s">
        <v>469</v>
      </c>
      <c r="C801" t="s">
        <v>578</v>
      </c>
      <c r="D801" s="28" t="s">
        <v>464</v>
      </c>
      <c r="E801" t="s">
        <v>330</v>
      </c>
      <c r="F801" t="s">
        <v>595</v>
      </c>
      <c r="G801" t="str">
        <f t="shared" si="58"/>
        <v>SWHC046-01</v>
      </c>
      <c r="H801" t="str">
        <f t="shared" si="54"/>
        <v>ExAnte2019</v>
      </c>
      <c r="I801" t="str">
        <f t="shared" si="55"/>
        <v>IOU workpaper</v>
      </c>
      <c r="J801" s="2">
        <f t="shared" si="56"/>
        <v>43775</v>
      </c>
      <c r="K801" t="s">
        <v>203</v>
      </c>
      <c r="L801">
        <f t="shared" si="57"/>
        <v>1</v>
      </c>
      <c r="O801">
        <v>0</v>
      </c>
      <c r="P801">
        <v>0</v>
      </c>
      <c r="Q801">
        <v>0</v>
      </c>
      <c r="R801">
        <v>207.46610000000001</v>
      </c>
      <c r="S801">
        <v>0</v>
      </c>
      <c r="T801">
        <v>5.6002999999999998</v>
      </c>
      <c r="AA801" t="s">
        <v>465</v>
      </c>
      <c r="AB801" t="s">
        <v>46</v>
      </c>
      <c r="AC801" t="b">
        <v>0</v>
      </c>
    </row>
    <row r="802" spans="1:29" hidden="1" x14ac:dyDescent="0.25">
      <c r="A802" t="s">
        <v>134</v>
      </c>
      <c r="B802" t="s">
        <v>469</v>
      </c>
      <c r="C802" t="s">
        <v>578</v>
      </c>
      <c r="D802" s="28" t="s">
        <v>464</v>
      </c>
      <c r="E802" t="s">
        <v>338</v>
      </c>
      <c r="F802" t="s">
        <v>595</v>
      </c>
      <c r="G802" t="str">
        <f t="shared" si="58"/>
        <v>SWHC046-01</v>
      </c>
      <c r="H802" t="str">
        <f t="shared" si="54"/>
        <v>ExAnte2019</v>
      </c>
      <c r="I802" t="str">
        <f t="shared" si="55"/>
        <v>IOU workpaper</v>
      </c>
      <c r="J802" s="2">
        <f t="shared" si="56"/>
        <v>43775</v>
      </c>
      <c r="K802" t="s">
        <v>203</v>
      </c>
      <c r="L802">
        <f t="shared" si="57"/>
        <v>1</v>
      </c>
      <c r="O802">
        <v>0</v>
      </c>
      <c r="P802">
        <v>0</v>
      </c>
      <c r="Q802">
        <v>0</v>
      </c>
      <c r="R802">
        <v>-518.35990000000004</v>
      </c>
      <c r="S802">
        <v>0</v>
      </c>
      <c r="T802">
        <v>100.256</v>
      </c>
      <c r="AA802" t="s">
        <v>465</v>
      </c>
      <c r="AB802" t="s">
        <v>46</v>
      </c>
      <c r="AC802" t="b">
        <v>0</v>
      </c>
    </row>
    <row r="803" spans="1:29" hidden="1" x14ac:dyDescent="0.25">
      <c r="A803" t="s">
        <v>134</v>
      </c>
      <c r="B803" t="s">
        <v>469</v>
      </c>
      <c r="C803" t="s">
        <v>579</v>
      </c>
      <c r="D803" s="28" t="s">
        <v>464</v>
      </c>
      <c r="E803" t="s">
        <v>202</v>
      </c>
      <c r="F803" t="s">
        <v>595</v>
      </c>
      <c r="G803" t="str">
        <f t="shared" si="58"/>
        <v>SWHC046-01</v>
      </c>
      <c r="H803" t="str">
        <f t="shared" si="54"/>
        <v>ExAnte2019</v>
      </c>
      <c r="I803" t="str">
        <f t="shared" si="55"/>
        <v>IOU workpaper</v>
      </c>
      <c r="J803" s="2">
        <f t="shared" si="56"/>
        <v>43775</v>
      </c>
      <c r="K803" t="s">
        <v>203</v>
      </c>
      <c r="L803">
        <f t="shared" si="57"/>
        <v>1</v>
      </c>
      <c r="O803">
        <v>0</v>
      </c>
      <c r="P803">
        <v>0</v>
      </c>
      <c r="Q803">
        <v>0</v>
      </c>
      <c r="R803">
        <v>-243.6096</v>
      </c>
      <c r="S803">
        <v>0</v>
      </c>
      <c r="T803">
        <v>89.3643</v>
      </c>
      <c r="AA803" t="s">
        <v>465</v>
      </c>
      <c r="AB803" t="s">
        <v>46</v>
      </c>
      <c r="AC803" t="b">
        <v>0</v>
      </c>
    </row>
    <row r="804" spans="1:29" hidden="1" x14ac:dyDescent="0.25">
      <c r="A804" t="s">
        <v>134</v>
      </c>
      <c r="B804" t="s">
        <v>469</v>
      </c>
      <c r="C804" t="s">
        <v>579</v>
      </c>
      <c r="D804" s="28" t="s">
        <v>464</v>
      </c>
      <c r="E804" t="s">
        <v>224</v>
      </c>
      <c r="F804" t="s">
        <v>595</v>
      </c>
      <c r="G804" t="str">
        <f t="shared" si="58"/>
        <v>SWHC046-01</v>
      </c>
      <c r="H804" t="str">
        <f t="shared" si="54"/>
        <v>ExAnte2019</v>
      </c>
      <c r="I804" t="str">
        <f t="shared" si="55"/>
        <v>IOU workpaper</v>
      </c>
      <c r="J804" s="2">
        <f t="shared" si="56"/>
        <v>43775</v>
      </c>
      <c r="K804" t="s">
        <v>203</v>
      </c>
      <c r="L804">
        <f t="shared" si="57"/>
        <v>1</v>
      </c>
      <c r="O804">
        <v>0</v>
      </c>
      <c r="P804">
        <v>0</v>
      </c>
      <c r="Q804">
        <v>0</v>
      </c>
      <c r="R804">
        <v>-66.576099999999997</v>
      </c>
      <c r="S804">
        <v>0</v>
      </c>
      <c r="T804">
        <v>55.596600000000002</v>
      </c>
      <c r="AA804" t="s">
        <v>465</v>
      </c>
      <c r="AB804" t="s">
        <v>46</v>
      </c>
      <c r="AC804" t="b">
        <v>0</v>
      </c>
    </row>
    <row r="805" spans="1:29" hidden="1" x14ac:dyDescent="0.25">
      <c r="A805" t="s">
        <v>134</v>
      </c>
      <c r="B805" t="s">
        <v>469</v>
      </c>
      <c r="C805" t="s">
        <v>579</v>
      </c>
      <c r="D805" s="28" t="s">
        <v>464</v>
      </c>
      <c r="E805" t="s">
        <v>232</v>
      </c>
      <c r="F805" t="s">
        <v>595</v>
      </c>
      <c r="G805" t="str">
        <f t="shared" si="58"/>
        <v>SWHC046-01</v>
      </c>
      <c r="H805" t="str">
        <f t="shared" si="54"/>
        <v>ExAnte2019</v>
      </c>
      <c r="I805" t="str">
        <f t="shared" si="55"/>
        <v>IOU workpaper</v>
      </c>
      <c r="J805" s="2">
        <f t="shared" si="56"/>
        <v>43775</v>
      </c>
      <c r="K805" t="s">
        <v>203</v>
      </c>
      <c r="L805">
        <f t="shared" si="57"/>
        <v>1</v>
      </c>
      <c r="O805">
        <v>0</v>
      </c>
      <c r="P805">
        <v>0</v>
      </c>
      <c r="Q805">
        <v>0</v>
      </c>
      <c r="R805">
        <v>-16.8964</v>
      </c>
      <c r="S805">
        <v>0</v>
      </c>
      <c r="T805">
        <v>44.819000000000003</v>
      </c>
      <c r="AA805" t="s">
        <v>465</v>
      </c>
      <c r="AB805" t="s">
        <v>46</v>
      </c>
      <c r="AC805" t="b">
        <v>0</v>
      </c>
    </row>
    <row r="806" spans="1:29" hidden="1" x14ac:dyDescent="0.25">
      <c r="A806" t="s">
        <v>134</v>
      </c>
      <c r="B806" t="s">
        <v>469</v>
      </c>
      <c r="C806" t="s">
        <v>579</v>
      </c>
      <c r="D806" s="28" t="s">
        <v>464</v>
      </c>
      <c r="E806" t="s">
        <v>240</v>
      </c>
      <c r="F806" t="s">
        <v>595</v>
      </c>
      <c r="G806" t="str">
        <f t="shared" si="58"/>
        <v>SWHC046-01</v>
      </c>
      <c r="H806" t="str">
        <f t="shared" si="54"/>
        <v>ExAnte2019</v>
      </c>
      <c r="I806" t="str">
        <f t="shared" si="55"/>
        <v>IOU workpaper</v>
      </c>
      <c r="J806" s="2">
        <f t="shared" si="56"/>
        <v>43775</v>
      </c>
      <c r="K806" t="s">
        <v>203</v>
      </c>
      <c r="L806">
        <f t="shared" si="57"/>
        <v>1</v>
      </c>
      <c r="O806">
        <v>0</v>
      </c>
      <c r="P806">
        <v>0</v>
      </c>
      <c r="Q806">
        <v>0</v>
      </c>
      <c r="R806">
        <v>2.4512</v>
      </c>
      <c r="S806">
        <v>0</v>
      </c>
      <c r="T806">
        <v>40.870399999999997</v>
      </c>
      <c r="AA806" t="s">
        <v>465</v>
      </c>
      <c r="AB806" t="s">
        <v>46</v>
      </c>
      <c r="AC806" t="b">
        <v>0</v>
      </c>
    </row>
    <row r="807" spans="1:29" hidden="1" x14ac:dyDescent="0.25">
      <c r="A807" t="s">
        <v>134</v>
      </c>
      <c r="B807" t="s">
        <v>469</v>
      </c>
      <c r="C807" t="s">
        <v>579</v>
      </c>
      <c r="D807" s="28" t="s">
        <v>464</v>
      </c>
      <c r="E807" t="s">
        <v>248</v>
      </c>
      <c r="F807" t="s">
        <v>595</v>
      </c>
      <c r="G807" t="str">
        <f t="shared" si="58"/>
        <v>SWHC046-01</v>
      </c>
      <c r="H807" t="str">
        <f t="shared" si="54"/>
        <v>ExAnte2019</v>
      </c>
      <c r="I807" t="str">
        <f t="shared" si="55"/>
        <v>IOU workpaper</v>
      </c>
      <c r="J807" s="2">
        <f t="shared" si="56"/>
        <v>43775</v>
      </c>
      <c r="K807" t="s">
        <v>203</v>
      </c>
      <c r="L807">
        <f t="shared" si="57"/>
        <v>1</v>
      </c>
      <c r="O807">
        <v>0</v>
      </c>
      <c r="P807">
        <v>0</v>
      </c>
      <c r="Q807">
        <v>0</v>
      </c>
      <c r="R807">
        <v>-38.322000000000003</v>
      </c>
      <c r="S807">
        <v>0</v>
      </c>
      <c r="T807">
        <v>45.859299999999998</v>
      </c>
      <c r="AA807" t="s">
        <v>465</v>
      </c>
      <c r="AB807" t="s">
        <v>46</v>
      </c>
      <c r="AC807" t="b">
        <v>0</v>
      </c>
    </row>
    <row r="808" spans="1:29" hidden="1" x14ac:dyDescent="0.25">
      <c r="A808" t="s">
        <v>134</v>
      </c>
      <c r="B808" t="s">
        <v>469</v>
      </c>
      <c r="C808" t="s">
        <v>579</v>
      </c>
      <c r="D808" s="28" t="s">
        <v>464</v>
      </c>
      <c r="E808" t="s">
        <v>256</v>
      </c>
      <c r="F808" t="s">
        <v>595</v>
      </c>
      <c r="G808" t="str">
        <f t="shared" si="58"/>
        <v>SWHC046-01</v>
      </c>
      <c r="H808" t="str">
        <f t="shared" si="54"/>
        <v>ExAnte2019</v>
      </c>
      <c r="I808" t="str">
        <f t="shared" si="55"/>
        <v>IOU workpaper</v>
      </c>
      <c r="J808" s="2">
        <f t="shared" si="56"/>
        <v>43775</v>
      </c>
      <c r="K808" t="s">
        <v>203</v>
      </c>
      <c r="L808">
        <f t="shared" si="57"/>
        <v>1</v>
      </c>
      <c r="O808">
        <v>0</v>
      </c>
      <c r="P808">
        <v>0</v>
      </c>
      <c r="Q808">
        <v>0</v>
      </c>
      <c r="R808">
        <v>121.621</v>
      </c>
      <c r="S808">
        <v>0</v>
      </c>
      <c r="T808">
        <v>19.218</v>
      </c>
      <c r="AA808" t="s">
        <v>465</v>
      </c>
      <c r="AB808" t="s">
        <v>46</v>
      </c>
      <c r="AC808" t="b">
        <v>0</v>
      </c>
    </row>
    <row r="809" spans="1:29" hidden="1" x14ac:dyDescent="0.25">
      <c r="A809" t="s">
        <v>134</v>
      </c>
      <c r="B809" t="s">
        <v>469</v>
      </c>
      <c r="C809" t="s">
        <v>579</v>
      </c>
      <c r="D809" s="28" t="s">
        <v>464</v>
      </c>
      <c r="E809" t="s">
        <v>265</v>
      </c>
      <c r="F809" t="s">
        <v>595</v>
      </c>
      <c r="G809" t="str">
        <f t="shared" si="58"/>
        <v>SWHC046-01</v>
      </c>
      <c r="H809" t="str">
        <f t="shared" si="54"/>
        <v>ExAnte2019</v>
      </c>
      <c r="I809" t="str">
        <f t="shared" si="55"/>
        <v>IOU workpaper</v>
      </c>
      <c r="J809" s="2">
        <f t="shared" si="56"/>
        <v>43775</v>
      </c>
      <c r="K809" t="s">
        <v>203</v>
      </c>
      <c r="L809">
        <f t="shared" si="57"/>
        <v>1</v>
      </c>
      <c r="O809">
        <v>0</v>
      </c>
      <c r="P809">
        <v>0</v>
      </c>
      <c r="Q809">
        <v>0</v>
      </c>
      <c r="R809">
        <v>125.9443</v>
      </c>
      <c r="S809">
        <v>0</v>
      </c>
      <c r="T809">
        <v>13.818</v>
      </c>
      <c r="AA809" t="s">
        <v>465</v>
      </c>
      <c r="AB809" t="s">
        <v>46</v>
      </c>
      <c r="AC809" t="b">
        <v>0</v>
      </c>
    </row>
    <row r="810" spans="1:29" hidden="1" x14ac:dyDescent="0.25">
      <c r="A810" t="s">
        <v>134</v>
      </c>
      <c r="B810" t="s">
        <v>469</v>
      </c>
      <c r="C810" t="s">
        <v>579</v>
      </c>
      <c r="D810" s="28" t="s">
        <v>464</v>
      </c>
      <c r="E810" t="s">
        <v>274</v>
      </c>
      <c r="F810" t="s">
        <v>595</v>
      </c>
      <c r="G810" t="str">
        <f t="shared" si="58"/>
        <v>SWHC046-01</v>
      </c>
      <c r="H810" t="str">
        <f t="shared" si="54"/>
        <v>ExAnte2019</v>
      </c>
      <c r="I810" t="str">
        <f t="shared" si="55"/>
        <v>IOU workpaper</v>
      </c>
      <c r="J810" s="2">
        <f t="shared" si="56"/>
        <v>43775</v>
      </c>
      <c r="K810" t="s">
        <v>203</v>
      </c>
      <c r="L810">
        <f t="shared" si="57"/>
        <v>1</v>
      </c>
      <c r="O810">
        <v>0</v>
      </c>
      <c r="P810">
        <v>0</v>
      </c>
      <c r="Q810">
        <v>0</v>
      </c>
      <c r="R810">
        <v>140.85939999999999</v>
      </c>
      <c r="S810">
        <v>0</v>
      </c>
      <c r="T810">
        <v>18.552800000000001</v>
      </c>
      <c r="AA810" t="s">
        <v>465</v>
      </c>
      <c r="AB810" t="s">
        <v>46</v>
      </c>
      <c r="AC810" t="b">
        <v>0</v>
      </c>
    </row>
    <row r="811" spans="1:29" hidden="1" x14ac:dyDescent="0.25">
      <c r="A811" t="s">
        <v>134</v>
      </c>
      <c r="B811" t="s">
        <v>469</v>
      </c>
      <c r="C811" t="s">
        <v>579</v>
      </c>
      <c r="D811" s="28" t="s">
        <v>464</v>
      </c>
      <c r="E811" t="s">
        <v>282</v>
      </c>
      <c r="F811" t="s">
        <v>595</v>
      </c>
      <c r="G811" t="str">
        <f t="shared" si="58"/>
        <v>SWHC046-01</v>
      </c>
      <c r="H811" t="str">
        <f t="shared" si="54"/>
        <v>ExAnte2019</v>
      </c>
      <c r="I811" t="str">
        <f t="shared" si="55"/>
        <v>IOU workpaper</v>
      </c>
      <c r="J811" s="2">
        <f t="shared" si="56"/>
        <v>43775</v>
      </c>
      <c r="K811" t="s">
        <v>203</v>
      </c>
      <c r="L811">
        <f t="shared" si="57"/>
        <v>1</v>
      </c>
      <c r="O811">
        <v>0</v>
      </c>
      <c r="P811">
        <v>0</v>
      </c>
      <c r="Q811">
        <v>0</v>
      </c>
      <c r="R811">
        <v>161.36240000000001</v>
      </c>
      <c r="S811">
        <v>0</v>
      </c>
      <c r="T811">
        <v>20.044499999999999</v>
      </c>
      <c r="AA811" t="s">
        <v>465</v>
      </c>
      <c r="AB811" t="s">
        <v>46</v>
      </c>
      <c r="AC811" t="b">
        <v>0</v>
      </c>
    </row>
    <row r="812" spans="1:29" hidden="1" x14ac:dyDescent="0.25">
      <c r="A812" t="s">
        <v>134</v>
      </c>
      <c r="B812" t="s">
        <v>469</v>
      </c>
      <c r="C812" t="s">
        <v>579</v>
      </c>
      <c r="D812" s="28" t="s">
        <v>464</v>
      </c>
      <c r="E812" t="s">
        <v>290</v>
      </c>
      <c r="F812" t="s">
        <v>595</v>
      </c>
      <c r="G812" t="str">
        <f t="shared" si="58"/>
        <v>SWHC046-01</v>
      </c>
      <c r="H812" t="str">
        <f t="shared" si="54"/>
        <v>ExAnte2019</v>
      </c>
      <c r="I812" t="str">
        <f t="shared" si="55"/>
        <v>IOU workpaper</v>
      </c>
      <c r="J812" s="2">
        <f t="shared" si="56"/>
        <v>43775</v>
      </c>
      <c r="K812" t="s">
        <v>203</v>
      </c>
      <c r="L812">
        <f t="shared" si="57"/>
        <v>1</v>
      </c>
      <c r="O812">
        <v>0</v>
      </c>
      <c r="P812">
        <v>0</v>
      </c>
      <c r="Q812">
        <v>0</v>
      </c>
      <c r="R812">
        <v>169.41460000000001</v>
      </c>
      <c r="S812">
        <v>0</v>
      </c>
      <c r="T812">
        <v>21.245799999999999</v>
      </c>
      <c r="AA812" t="s">
        <v>465</v>
      </c>
      <c r="AB812" t="s">
        <v>46</v>
      </c>
      <c r="AC812" t="b">
        <v>0</v>
      </c>
    </row>
    <row r="813" spans="1:29" hidden="1" x14ac:dyDescent="0.25">
      <c r="A813" t="s">
        <v>134</v>
      </c>
      <c r="B813" t="s">
        <v>469</v>
      </c>
      <c r="C813" t="s">
        <v>579</v>
      </c>
      <c r="D813" s="28" t="s">
        <v>464</v>
      </c>
      <c r="E813" t="s">
        <v>298</v>
      </c>
      <c r="F813" t="s">
        <v>595</v>
      </c>
      <c r="G813" t="str">
        <f t="shared" si="58"/>
        <v>SWHC046-01</v>
      </c>
      <c r="H813" t="str">
        <f t="shared" si="54"/>
        <v>ExAnte2019</v>
      </c>
      <c r="I813" t="str">
        <f t="shared" si="55"/>
        <v>IOU workpaper</v>
      </c>
      <c r="J813" s="2">
        <f t="shared" si="56"/>
        <v>43775</v>
      </c>
      <c r="K813" t="s">
        <v>203</v>
      </c>
      <c r="L813">
        <f t="shared" si="57"/>
        <v>1</v>
      </c>
      <c r="O813">
        <v>0</v>
      </c>
      <c r="P813">
        <v>0</v>
      </c>
      <c r="Q813">
        <v>0</v>
      </c>
      <c r="R813">
        <v>69.416300000000007</v>
      </c>
      <c r="S813">
        <v>0</v>
      </c>
      <c r="T813">
        <v>43.031199999999998</v>
      </c>
      <c r="AA813" t="s">
        <v>465</v>
      </c>
      <c r="AB813" t="s">
        <v>46</v>
      </c>
      <c r="AC813" t="b">
        <v>0</v>
      </c>
    </row>
    <row r="814" spans="1:29" hidden="1" x14ac:dyDescent="0.25">
      <c r="A814" t="s">
        <v>134</v>
      </c>
      <c r="B814" t="s">
        <v>469</v>
      </c>
      <c r="C814" t="s">
        <v>579</v>
      </c>
      <c r="D814" s="28" t="s">
        <v>464</v>
      </c>
      <c r="E814" t="s">
        <v>306</v>
      </c>
      <c r="F814" t="s">
        <v>595</v>
      </c>
      <c r="G814" t="str">
        <f t="shared" si="58"/>
        <v>SWHC046-01</v>
      </c>
      <c r="H814" t="str">
        <f t="shared" si="54"/>
        <v>ExAnte2019</v>
      </c>
      <c r="I814" t="str">
        <f t="shared" si="55"/>
        <v>IOU workpaper</v>
      </c>
      <c r="J814" s="2">
        <f t="shared" si="56"/>
        <v>43775</v>
      </c>
      <c r="K814" t="s">
        <v>203</v>
      </c>
      <c r="L814">
        <f t="shared" si="57"/>
        <v>1</v>
      </c>
      <c r="O814">
        <v>0</v>
      </c>
      <c r="P814">
        <v>0</v>
      </c>
      <c r="Q814">
        <v>0</v>
      </c>
      <c r="R814">
        <v>24.773800000000001</v>
      </c>
      <c r="S814">
        <v>0</v>
      </c>
      <c r="T814">
        <v>46.122700000000002</v>
      </c>
      <c r="AA814" t="s">
        <v>465</v>
      </c>
      <c r="AB814" t="s">
        <v>46</v>
      </c>
      <c r="AC814" t="b">
        <v>0</v>
      </c>
    </row>
    <row r="815" spans="1:29" hidden="1" x14ac:dyDescent="0.25">
      <c r="A815" t="s">
        <v>134</v>
      </c>
      <c r="B815" t="s">
        <v>469</v>
      </c>
      <c r="C815" t="s">
        <v>579</v>
      </c>
      <c r="D815" s="28" t="s">
        <v>464</v>
      </c>
      <c r="E815" t="s">
        <v>314</v>
      </c>
      <c r="F815" t="s">
        <v>595</v>
      </c>
      <c r="G815" t="str">
        <f t="shared" si="58"/>
        <v>SWHC046-01</v>
      </c>
      <c r="H815" t="str">
        <f t="shared" si="54"/>
        <v>ExAnte2019</v>
      </c>
      <c r="I815" t="str">
        <f t="shared" si="55"/>
        <v>IOU workpaper</v>
      </c>
      <c r="J815" s="2">
        <f t="shared" si="56"/>
        <v>43775</v>
      </c>
      <c r="K815" t="s">
        <v>203</v>
      </c>
      <c r="L815">
        <f t="shared" si="57"/>
        <v>1</v>
      </c>
      <c r="O815">
        <v>0</v>
      </c>
      <c r="P815">
        <v>0</v>
      </c>
      <c r="Q815">
        <v>0</v>
      </c>
      <c r="R815">
        <v>100.1734</v>
      </c>
      <c r="S815">
        <v>0</v>
      </c>
      <c r="T815">
        <v>37.812600000000003</v>
      </c>
      <c r="AA815" t="s">
        <v>465</v>
      </c>
      <c r="AB815" t="s">
        <v>46</v>
      </c>
      <c r="AC815" t="b">
        <v>0</v>
      </c>
    </row>
    <row r="816" spans="1:29" hidden="1" x14ac:dyDescent="0.25">
      <c r="A816" t="s">
        <v>134</v>
      </c>
      <c r="B816" t="s">
        <v>469</v>
      </c>
      <c r="C816" t="s">
        <v>579</v>
      </c>
      <c r="D816" s="28" t="s">
        <v>464</v>
      </c>
      <c r="E816" t="s">
        <v>322</v>
      </c>
      <c r="F816" t="s">
        <v>595</v>
      </c>
      <c r="G816" t="str">
        <f t="shared" si="58"/>
        <v>SWHC046-01</v>
      </c>
      <c r="H816" t="str">
        <f t="shared" si="54"/>
        <v>ExAnte2019</v>
      </c>
      <c r="I816" t="str">
        <f t="shared" si="55"/>
        <v>IOU workpaper</v>
      </c>
      <c r="J816" s="2">
        <f t="shared" si="56"/>
        <v>43775</v>
      </c>
      <c r="K816" t="s">
        <v>203</v>
      </c>
      <c r="L816">
        <f t="shared" si="57"/>
        <v>1</v>
      </c>
      <c r="O816">
        <v>0</v>
      </c>
      <c r="P816">
        <v>0</v>
      </c>
      <c r="Q816">
        <v>0</v>
      </c>
      <c r="R816">
        <v>76.405100000000004</v>
      </c>
      <c r="S816">
        <v>0</v>
      </c>
      <c r="T816">
        <v>40.941499999999998</v>
      </c>
      <c r="AA816" t="s">
        <v>465</v>
      </c>
      <c r="AB816" t="s">
        <v>46</v>
      </c>
      <c r="AC816" t="b">
        <v>0</v>
      </c>
    </row>
    <row r="817" spans="1:29" hidden="1" x14ac:dyDescent="0.25">
      <c r="A817" t="s">
        <v>134</v>
      </c>
      <c r="B817" t="s">
        <v>469</v>
      </c>
      <c r="C817" t="s">
        <v>579</v>
      </c>
      <c r="D817" s="28" t="s">
        <v>464</v>
      </c>
      <c r="E817" t="s">
        <v>330</v>
      </c>
      <c r="F817" t="s">
        <v>595</v>
      </c>
      <c r="G817" t="str">
        <f t="shared" si="58"/>
        <v>SWHC046-01</v>
      </c>
      <c r="H817" t="str">
        <f t="shared" si="54"/>
        <v>ExAnte2019</v>
      </c>
      <c r="I817" t="str">
        <f t="shared" si="55"/>
        <v>IOU workpaper</v>
      </c>
      <c r="J817" s="2">
        <f t="shared" si="56"/>
        <v>43775</v>
      </c>
      <c r="K817" t="s">
        <v>203</v>
      </c>
      <c r="L817">
        <f t="shared" si="57"/>
        <v>1</v>
      </c>
      <c r="O817">
        <v>0</v>
      </c>
      <c r="P817">
        <v>0</v>
      </c>
      <c r="Q817">
        <v>0</v>
      </c>
      <c r="R817">
        <v>352.84789999999998</v>
      </c>
      <c r="S817">
        <v>0</v>
      </c>
      <c r="T817">
        <v>6.2615999999999996</v>
      </c>
      <c r="AA817" t="s">
        <v>465</v>
      </c>
      <c r="AB817" t="s">
        <v>46</v>
      </c>
      <c r="AC817" t="b">
        <v>0</v>
      </c>
    </row>
    <row r="818" spans="1:29" hidden="1" x14ac:dyDescent="0.25">
      <c r="A818" t="s">
        <v>134</v>
      </c>
      <c r="B818" t="s">
        <v>469</v>
      </c>
      <c r="C818" t="s">
        <v>579</v>
      </c>
      <c r="D818" s="28" t="s">
        <v>464</v>
      </c>
      <c r="E818" t="s">
        <v>338</v>
      </c>
      <c r="F818" t="s">
        <v>595</v>
      </c>
      <c r="G818" t="str">
        <f t="shared" si="58"/>
        <v>SWHC046-01</v>
      </c>
      <c r="H818" t="str">
        <f t="shared" si="54"/>
        <v>ExAnte2019</v>
      </c>
      <c r="I818" t="str">
        <f t="shared" si="55"/>
        <v>IOU workpaper</v>
      </c>
      <c r="J818" s="2">
        <f t="shared" si="56"/>
        <v>43775</v>
      </c>
      <c r="K818" t="s">
        <v>203</v>
      </c>
      <c r="L818">
        <f t="shared" si="57"/>
        <v>1</v>
      </c>
      <c r="O818">
        <v>0</v>
      </c>
      <c r="P818">
        <v>0</v>
      </c>
      <c r="Q818">
        <v>0</v>
      </c>
      <c r="R818">
        <v>-477.9126</v>
      </c>
      <c r="S818">
        <v>0</v>
      </c>
      <c r="T818">
        <v>107.3707</v>
      </c>
      <c r="AA818" t="s">
        <v>465</v>
      </c>
      <c r="AB818" t="s">
        <v>46</v>
      </c>
      <c r="AC818" t="b">
        <v>0</v>
      </c>
    </row>
    <row r="819" spans="1:29" hidden="1" x14ac:dyDescent="0.25">
      <c r="A819" t="s">
        <v>134</v>
      </c>
      <c r="B819" t="s">
        <v>469</v>
      </c>
      <c r="C819" t="s">
        <v>580</v>
      </c>
      <c r="D819" s="28" t="s">
        <v>464</v>
      </c>
      <c r="E819" t="s">
        <v>202</v>
      </c>
      <c r="F819" t="s">
        <v>595</v>
      </c>
      <c r="G819" t="str">
        <f t="shared" si="58"/>
        <v>SWHC046-01</v>
      </c>
      <c r="H819" t="str">
        <f t="shared" si="54"/>
        <v>ExAnte2019</v>
      </c>
      <c r="I819" t="str">
        <f t="shared" si="55"/>
        <v>IOU workpaper</v>
      </c>
      <c r="J819" s="2">
        <f t="shared" si="56"/>
        <v>43775</v>
      </c>
      <c r="K819" t="s">
        <v>203</v>
      </c>
      <c r="L819">
        <f t="shared" si="57"/>
        <v>1</v>
      </c>
      <c r="O819">
        <v>0</v>
      </c>
      <c r="P819">
        <v>0</v>
      </c>
      <c r="Q819">
        <v>0</v>
      </c>
      <c r="R819">
        <v>-2077.7283000000002</v>
      </c>
      <c r="S819">
        <v>0</v>
      </c>
      <c r="T819">
        <v>495.81009999999998</v>
      </c>
      <c r="AA819" t="s">
        <v>465</v>
      </c>
      <c r="AB819" t="s">
        <v>46</v>
      </c>
      <c r="AC819" t="b">
        <v>0</v>
      </c>
    </row>
    <row r="820" spans="1:29" hidden="1" x14ac:dyDescent="0.25">
      <c r="A820" t="s">
        <v>134</v>
      </c>
      <c r="B820" t="s">
        <v>469</v>
      </c>
      <c r="C820" t="s">
        <v>580</v>
      </c>
      <c r="D820" s="28" t="s">
        <v>464</v>
      </c>
      <c r="E820" t="s">
        <v>224</v>
      </c>
      <c r="F820" t="s">
        <v>595</v>
      </c>
      <c r="G820" t="str">
        <f t="shared" si="58"/>
        <v>SWHC046-01</v>
      </c>
      <c r="H820" t="str">
        <f t="shared" si="54"/>
        <v>ExAnte2019</v>
      </c>
      <c r="I820" t="str">
        <f t="shared" si="55"/>
        <v>IOU workpaper</v>
      </c>
      <c r="J820" s="2">
        <f t="shared" si="56"/>
        <v>43775</v>
      </c>
      <c r="K820" t="s">
        <v>203</v>
      </c>
      <c r="L820">
        <f t="shared" si="57"/>
        <v>1</v>
      </c>
      <c r="O820">
        <v>0</v>
      </c>
      <c r="P820">
        <v>0</v>
      </c>
      <c r="Q820">
        <v>0</v>
      </c>
      <c r="R820">
        <v>-407.76769999999999</v>
      </c>
      <c r="S820">
        <v>0</v>
      </c>
      <c r="T820">
        <v>167.02430000000001</v>
      </c>
      <c r="AA820" t="s">
        <v>465</v>
      </c>
      <c r="AB820" t="s">
        <v>46</v>
      </c>
      <c r="AC820" t="b">
        <v>0</v>
      </c>
    </row>
    <row r="821" spans="1:29" hidden="1" x14ac:dyDescent="0.25">
      <c r="A821" t="s">
        <v>134</v>
      </c>
      <c r="B821" t="s">
        <v>469</v>
      </c>
      <c r="C821" t="s">
        <v>580</v>
      </c>
      <c r="D821" s="28" t="s">
        <v>464</v>
      </c>
      <c r="E821" t="s">
        <v>232</v>
      </c>
      <c r="F821" t="s">
        <v>595</v>
      </c>
      <c r="G821" t="str">
        <f t="shared" si="58"/>
        <v>SWHC046-01</v>
      </c>
      <c r="H821" t="str">
        <f t="shared" si="54"/>
        <v>ExAnte2019</v>
      </c>
      <c r="I821" t="str">
        <f t="shared" si="55"/>
        <v>IOU workpaper</v>
      </c>
      <c r="J821" s="2">
        <f t="shared" si="56"/>
        <v>43775</v>
      </c>
      <c r="K821" t="s">
        <v>203</v>
      </c>
      <c r="L821">
        <f t="shared" si="57"/>
        <v>1</v>
      </c>
      <c r="O821">
        <v>0</v>
      </c>
      <c r="P821">
        <v>0</v>
      </c>
      <c r="Q821">
        <v>0</v>
      </c>
      <c r="R821">
        <v>-558.95989999999995</v>
      </c>
      <c r="S821">
        <v>0</v>
      </c>
      <c r="T821">
        <v>220.77719999999999</v>
      </c>
      <c r="AA821" t="s">
        <v>465</v>
      </c>
      <c r="AB821" t="s">
        <v>46</v>
      </c>
      <c r="AC821" t="b">
        <v>0</v>
      </c>
    </row>
    <row r="822" spans="1:29" hidden="1" x14ac:dyDescent="0.25">
      <c r="A822" t="s">
        <v>134</v>
      </c>
      <c r="B822" t="s">
        <v>469</v>
      </c>
      <c r="C822" t="s">
        <v>580</v>
      </c>
      <c r="D822" s="28" t="s">
        <v>464</v>
      </c>
      <c r="E822" t="s">
        <v>240</v>
      </c>
      <c r="F822" t="s">
        <v>595</v>
      </c>
      <c r="G822" t="str">
        <f t="shared" si="58"/>
        <v>SWHC046-01</v>
      </c>
      <c r="H822" t="str">
        <f t="shared" si="54"/>
        <v>ExAnte2019</v>
      </c>
      <c r="I822" t="str">
        <f t="shared" si="55"/>
        <v>IOU workpaper</v>
      </c>
      <c r="J822" s="2">
        <f t="shared" si="56"/>
        <v>43775</v>
      </c>
      <c r="K822" t="s">
        <v>203</v>
      </c>
      <c r="L822">
        <f t="shared" si="57"/>
        <v>1</v>
      </c>
      <c r="O822">
        <v>0</v>
      </c>
      <c r="P822">
        <v>0</v>
      </c>
      <c r="Q822">
        <v>0</v>
      </c>
      <c r="R822">
        <v>-238.55719999999999</v>
      </c>
      <c r="S822">
        <v>0</v>
      </c>
      <c r="T822">
        <v>145.9162</v>
      </c>
      <c r="AA822" t="s">
        <v>465</v>
      </c>
      <c r="AB822" t="s">
        <v>46</v>
      </c>
      <c r="AC822" t="b">
        <v>0</v>
      </c>
    </row>
    <row r="823" spans="1:29" hidden="1" x14ac:dyDescent="0.25">
      <c r="A823" t="s">
        <v>134</v>
      </c>
      <c r="B823" t="s">
        <v>469</v>
      </c>
      <c r="C823" t="s">
        <v>580</v>
      </c>
      <c r="D823" s="28" t="s">
        <v>464</v>
      </c>
      <c r="E823" t="s">
        <v>248</v>
      </c>
      <c r="F823" t="s">
        <v>595</v>
      </c>
      <c r="G823" t="str">
        <f t="shared" si="58"/>
        <v>SWHC046-01</v>
      </c>
      <c r="H823" t="str">
        <f t="shared" si="54"/>
        <v>ExAnte2019</v>
      </c>
      <c r="I823" t="str">
        <f t="shared" si="55"/>
        <v>IOU workpaper</v>
      </c>
      <c r="J823" s="2">
        <f t="shared" si="56"/>
        <v>43775</v>
      </c>
      <c r="K823" t="s">
        <v>203</v>
      </c>
      <c r="L823">
        <f t="shared" si="57"/>
        <v>1</v>
      </c>
      <c r="O823">
        <v>0</v>
      </c>
      <c r="P823">
        <v>0</v>
      </c>
      <c r="Q823">
        <v>0</v>
      </c>
      <c r="R823">
        <v>-744.49339999999995</v>
      </c>
      <c r="S823">
        <v>0</v>
      </c>
      <c r="T823">
        <v>259.31729999999999</v>
      </c>
      <c r="AA823" t="s">
        <v>465</v>
      </c>
      <c r="AB823" t="s">
        <v>46</v>
      </c>
      <c r="AC823" t="b">
        <v>0</v>
      </c>
    </row>
    <row r="824" spans="1:29" hidden="1" x14ac:dyDescent="0.25">
      <c r="A824" t="s">
        <v>134</v>
      </c>
      <c r="B824" t="s">
        <v>469</v>
      </c>
      <c r="C824" t="s">
        <v>580</v>
      </c>
      <c r="D824" s="28" t="s">
        <v>464</v>
      </c>
      <c r="E824" t="s">
        <v>256</v>
      </c>
      <c r="F824" t="s">
        <v>595</v>
      </c>
      <c r="G824" t="str">
        <f t="shared" si="58"/>
        <v>SWHC046-01</v>
      </c>
      <c r="H824" t="str">
        <f t="shared" si="54"/>
        <v>ExAnte2019</v>
      </c>
      <c r="I824" t="str">
        <f t="shared" si="55"/>
        <v>IOU workpaper</v>
      </c>
      <c r="J824" s="2">
        <f t="shared" si="56"/>
        <v>43775</v>
      </c>
      <c r="K824" t="s">
        <v>203</v>
      </c>
      <c r="L824">
        <f t="shared" si="57"/>
        <v>1</v>
      </c>
      <c r="O824">
        <v>0</v>
      </c>
      <c r="P824">
        <v>0</v>
      </c>
      <c r="Q824">
        <v>0</v>
      </c>
      <c r="R824">
        <v>-1.3893</v>
      </c>
      <c r="S824">
        <v>0</v>
      </c>
      <c r="T824">
        <v>94.082999999999998</v>
      </c>
      <c r="AA824" t="s">
        <v>465</v>
      </c>
      <c r="AB824" t="s">
        <v>46</v>
      </c>
      <c r="AC824" t="b">
        <v>0</v>
      </c>
    </row>
    <row r="825" spans="1:29" hidden="1" x14ac:dyDescent="0.25">
      <c r="A825" t="s">
        <v>134</v>
      </c>
      <c r="B825" t="s">
        <v>469</v>
      </c>
      <c r="C825" t="s">
        <v>580</v>
      </c>
      <c r="D825" s="28" t="s">
        <v>464</v>
      </c>
      <c r="E825" t="s">
        <v>265</v>
      </c>
      <c r="F825" t="s">
        <v>595</v>
      </c>
      <c r="G825" t="str">
        <f t="shared" si="58"/>
        <v>SWHC046-01</v>
      </c>
      <c r="H825" t="str">
        <f t="shared" si="54"/>
        <v>ExAnte2019</v>
      </c>
      <c r="I825" t="str">
        <f t="shared" si="55"/>
        <v>IOU workpaper</v>
      </c>
      <c r="J825" s="2">
        <f t="shared" si="56"/>
        <v>43775</v>
      </c>
      <c r="K825" t="s">
        <v>203</v>
      </c>
      <c r="L825">
        <f t="shared" si="57"/>
        <v>1</v>
      </c>
      <c r="O825">
        <v>0</v>
      </c>
      <c r="P825">
        <v>0</v>
      </c>
      <c r="Q825">
        <v>0</v>
      </c>
      <c r="R825">
        <v>57.0839</v>
      </c>
      <c r="S825">
        <v>0</v>
      </c>
      <c r="T825">
        <v>107.6528</v>
      </c>
      <c r="AA825" t="s">
        <v>465</v>
      </c>
      <c r="AB825" t="s">
        <v>46</v>
      </c>
      <c r="AC825" t="b">
        <v>0</v>
      </c>
    </row>
    <row r="826" spans="1:29" hidden="1" x14ac:dyDescent="0.25">
      <c r="A826" t="s">
        <v>134</v>
      </c>
      <c r="B826" t="s">
        <v>469</v>
      </c>
      <c r="C826" t="s">
        <v>580</v>
      </c>
      <c r="D826" s="28" t="s">
        <v>464</v>
      </c>
      <c r="E826" t="s">
        <v>274</v>
      </c>
      <c r="F826" t="s">
        <v>595</v>
      </c>
      <c r="G826" t="str">
        <f t="shared" si="58"/>
        <v>SWHC046-01</v>
      </c>
      <c r="H826" t="str">
        <f t="shared" si="54"/>
        <v>ExAnte2019</v>
      </c>
      <c r="I826" t="str">
        <f t="shared" si="55"/>
        <v>IOU workpaper</v>
      </c>
      <c r="J826" s="2">
        <f t="shared" si="56"/>
        <v>43775</v>
      </c>
      <c r="K826" t="s">
        <v>203</v>
      </c>
      <c r="L826">
        <f t="shared" si="57"/>
        <v>1</v>
      </c>
      <c r="O826">
        <v>0</v>
      </c>
      <c r="P826">
        <v>0</v>
      </c>
      <c r="Q826">
        <v>0</v>
      </c>
      <c r="R826">
        <v>155.80410000000001</v>
      </c>
      <c r="S826">
        <v>0</v>
      </c>
      <c r="T826">
        <v>78.469700000000003</v>
      </c>
      <c r="AA826" t="s">
        <v>465</v>
      </c>
      <c r="AB826" t="s">
        <v>46</v>
      </c>
      <c r="AC826" t="b">
        <v>0</v>
      </c>
    </row>
    <row r="827" spans="1:29" hidden="1" x14ac:dyDescent="0.25">
      <c r="A827" t="s">
        <v>134</v>
      </c>
      <c r="B827" t="s">
        <v>469</v>
      </c>
      <c r="C827" t="s">
        <v>580</v>
      </c>
      <c r="D827" s="28" t="s">
        <v>464</v>
      </c>
      <c r="E827" t="s">
        <v>282</v>
      </c>
      <c r="F827" t="s">
        <v>595</v>
      </c>
      <c r="G827" t="str">
        <f t="shared" si="58"/>
        <v>SWHC046-01</v>
      </c>
      <c r="H827" t="str">
        <f t="shared" si="54"/>
        <v>ExAnte2019</v>
      </c>
      <c r="I827" t="str">
        <f t="shared" si="55"/>
        <v>IOU workpaper</v>
      </c>
      <c r="J827" s="2">
        <f t="shared" si="56"/>
        <v>43775</v>
      </c>
      <c r="K827" t="s">
        <v>203</v>
      </c>
      <c r="L827">
        <f t="shared" si="57"/>
        <v>1</v>
      </c>
      <c r="O827">
        <v>0</v>
      </c>
      <c r="P827">
        <v>0</v>
      </c>
      <c r="Q827">
        <v>0</v>
      </c>
      <c r="R827">
        <v>181.75210000000001</v>
      </c>
      <c r="S827">
        <v>0</v>
      </c>
      <c r="T827">
        <v>71.797700000000006</v>
      </c>
      <c r="AA827" t="s">
        <v>465</v>
      </c>
      <c r="AB827" t="s">
        <v>46</v>
      </c>
      <c r="AC827" t="b">
        <v>0</v>
      </c>
    </row>
    <row r="828" spans="1:29" hidden="1" x14ac:dyDescent="0.25">
      <c r="A828" t="s">
        <v>134</v>
      </c>
      <c r="B828" t="s">
        <v>469</v>
      </c>
      <c r="C828" t="s">
        <v>580</v>
      </c>
      <c r="D828" s="28" t="s">
        <v>464</v>
      </c>
      <c r="E828" t="s">
        <v>290</v>
      </c>
      <c r="F828" t="s">
        <v>595</v>
      </c>
      <c r="G828" t="str">
        <f t="shared" si="58"/>
        <v>SWHC046-01</v>
      </c>
      <c r="H828" t="str">
        <f t="shared" si="54"/>
        <v>ExAnte2019</v>
      </c>
      <c r="I828" t="str">
        <f t="shared" si="55"/>
        <v>IOU workpaper</v>
      </c>
      <c r="J828" s="2">
        <f t="shared" si="56"/>
        <v>43775</v>
      </c>
      <c r="K828" t="s">
        <v>203</v>
      </c>
      <c r="L828">
        <f t="shared" si="57"/>
        <v>1</v>
      </c>
      <c r="O828">
        <v>0</v>
      </c>
      <c r="P828">
        <v>0</v>
      </c>
      <c r="Q828">
        <v>0</v>
      </c>
      <c r="R828">
        <v>157.01730000000001</v>
      </c>
      <c r="S828">
        <v>0</v>
      </c>
      <c r="T828">
        <v>80.391900000000007</v>
      </c>
      <c r="AA828" t="s">
        <v>465</v>
      </c>
      <c r="AB828" t="s">
        <v>46</v>
      </c>
      <c r="AC828" t="b">
        <v>0</v>
      </c>
    </row>
    <row r="829" spans="1:29" hidden="1" x14ac:dyDescent="0.25">
      <c r="A829" t="s">
        <v>134</v>
      </c>
      <c r="B829" t="s">
        <v>469</v>
      </c>
      <c r="C829" t="s">
        <v>580</v>
      </c>
      <c r="D829" s="28" t="s">
        <v>464</v>
      </c>
      <c r="E829" t="s">
        <v>298</v>
      </c>
      <c r="F829" t="s">
        <v>595</v>
      </c>
      <c r="G829" t="str">
        <f t="shared" si="58"/>
        <v>SWHC046-01</v>
      </c>
      <c r="H829" t="str">
        <f t="shared" si="54"/>
        <v>ExAnte2019</v>
      </c>
      <c r="I829" t="str">
        <f t="shared" si="55"/>
        <v>IOU workpaper</v>
      </c>
      <c r="J829" s="2">
        <f t="shared" si="56"/>
        <v>43775</v>
      </c>
      <c r="K829" t="s">
        <v>203</v>
      </c>
      <c r="L829">
        <f t="shared" si="57"/>
        <v>1</v>
      </c>
      <c r="O829">
        <v>0</v>
      </c>
      <c r="P829">
        <v>0</v>
      </c>
      <c r="Q829">
        <v>0</v>
      </c>
      <c r="R829">
        <v>-103.72790000000001</v>
      </c>
      <c r="S829">
        <v>0</v>
      </c>
      <c r="T829">
        <v>111.9016</v>
      </c>
      <c r="AA829" t="s">
        <v>465</v>
      </c>
      <c r="AB829" t="s">
        <v>46</v>
      </c>
      <c r="AC829" t="b">
        <v>0</v>
      </c>
    </row>
    <row r="830" spans="1:29" hidden="1" x14ac:dyDescent="0.25">
      <c r="A830" t="s">
        <v>134</v>
      </c>
      <c r="B830" t="s">
        <v>469</v>
      </c>
      <c r="C830" t="s">
        <v>580</v>
      </c>
      <c r="D830" s="28" t="s">
        <v>464</v>
      </c>
      <c r="E830" t="s">
        <v>306</v>
      </c>
      <c r="F830" t="s">
        <v>595</v>
      </c>
      <c r="G830" t="str">
        <f t="shared" si="58"/>
        <v>SWHC046-01</v>
      </c>
      <c r="H830" t="str">
        <f t="shared" si="54"/>
        <v>ExAnte2019</v>
      </c>
      <c r="I830" t="str">
        <f t="shared" si="55"/>
        <v>IOU workpaper</v>
      </c>
      <c r="J830" s="2">
        <f t="shared" si="56"/>
        <v>43775</v>
      </c>
      <c r="K830" t="s">
        <v>203</v>
      </c>
      <c r="L830">
        <f t="shared" si="57"/>
        <v>1</v>
      </c>
      <c r="O830">
        <v>0</v>
      </c>
      <c r="P830">
        <v>0</v>
      </c>
      <c r="Q830">
        <v>0</v>
      </c>
      <c r="R830">
        <v>-117.247</v>
      </c>
      <c r="S830">
        <v>0</v>
      </c>
      <c r="T830">
        <v>113.6307</v>
      </c>
      <c r="AA830" t="s">
        <v>465</v>
      </c>
      <c r="AB830" t="s">
        <v>46</v>
      </c>
      <c r="AC830" t="b">
        <v>0</v>
      </c>
    </row>
    <row r="831" spans="1:29" hidden="1" x14ac:dyDescent="0.25">
      <c r="A831" t="s">
        <v>134</v>
      </c>
      <c r="B831" t="s">
        <v>469</v>
      </c>
      <c r="C831" t="s">
        <v>580</v>
      </c>
      <c r="D831" s="28" t="s">
        <v>464</v>
      </c>
      <c r="E831" t="s">
        <v>314</v>
      </c>
      <c r="F831" t="s">
        <v>595</v>
      </c>
      <c r="G831" t="str">
        <f t="shared" si="58"/>
        <v>SWHC046-01</v>
      </c>
      <c r="H831" t="str">
        <f t="shared" si="54"/>
        <v>ExAnte2019</v>
      </c>
      <c r="I831" t="str">
        <f t="shared" si="55"/>
        <v>IOU workpaper</v>
      </c>
      <c r="J831" s="2">
        <f t="shared" si="56"/>
        <v>43775</v>
      </c>
      <c r="K831" t="s">
        <v>203</v>
      </c>
      <c r="L831">
        <f t="shared" si="57"/>
        <v>1</v>
      </c>
      <c r="O831">
        <v>0</v>
      </c>
      <c r="P831">
        <v>0</v>
      </c>
      <c r="Q831">
        <v>0</v>
      </c>
      <c r="R831">
        <v>-1.0111000000000001</v>
      </c>
      <c r="S831">
        <v>0</v>
      </c>
      <c r="T831">
        <v>103.0754</v>
      </c>
      <c r="AA831" t="s">
        <v>465</v>
      </c>
      <c r="AB831" t="s">
        <v>46</v>
      </c>
      <c r="AC831" t="b">
        <v>0</v>
      </c>
    </row>
    <row r="832" spans="1:29" hidden="1" x14ac:dyDescent="0.25">
      <c r="A832" t="s">
        <v>134</v>
      </c>
      <c r="B832" t="s">
        <v>469</v>
      </c>
      <c r="C832" t="s">
        <v>580</v>
      </c>
      <c r="D832" s="28" t="s">
        <v>464</v>
      </c>
      <c r="E832" t="s">
        <v>322</v>
      </c>
      <c r="F832" t="s">
        <v>595</v>
      </c>
      <c r="G832" t="str">
        <f t="shared" si="58"/>
        <v>SWHC046-01</v>
      </c>
      <c r="H832" t="str">
        <f t="shared" si="54"/>
        <v>ExAnte2019</v>
      </c>
      <c r="I832" t="str">
        <f t="shared" si="55"/>
        <v>IOU workpaper</v>
      </c>
      <c r="J832" s="2">
        <f t="shared" si="56"/>
        <v>43775</v>
      </c>
      <c r="K832" t="s">
        <v>203</v>
      </c>
      <c r="L832">
        <f t="shared" si="57"/>
        <v>1</v>
      </c>
      <c r="O832">
        <v>0</v>
      </c>
      <c r="P832">
        <v>0</v>
      </c>
      <c r="Q832">
        <v>0</v>
      </c>
      <c r="R832">
        <v>-71.799499999999995</v>
      </c>
      <c r="S832">
        <v>0</v>
      </c>
      <c r="T832">
        <v>109.7289</v>
      </c>
      <c r="AA832" t="s">
        <v>465</v>
      </c>
      <c r="AB832" t="s">
        <v>46</v>
      </c>
      <c r="AC832" t="b">
        <v>0</v>
      </c>
    </row>
    <row r="833" spans="1:29" hidden="1" x14ac:dyDescent="0.25">
      <c r="A833" t="s">
        <v>134</v>
      </c>
      <c r="B833" t="s">
        <v>469</v>
      </c>
      <c r="C833" t="s">
        <v>580</v>
      </c>
      <c r="D833" s="28" t="s">
        <v>464</v>
      </c>
      <c r="E833" t="s">
        <v>330</v>
      </c>
      <c r="F833" t="s">
        <v>595</v>
      </c>
      <c r="G833" t="str">
        <f t="shared" si="58"/>
        <v>SWHC046-01</v>
      </c>
      <c r="H833" t="str">
        <f t="shared" si="54"/>
        <v>ExAnte2019</v>
      </c>
      <c r="I833" t="str">
        <f t="shared" si="55"/>
        <v>IOU workpaper</v>
      </c>
      <c r="J833" s="2">
        <f t="shared" si="56"/>
        <v>43775</v>
      </c>
      <c r="K833" t="s">
        <v>203</v>
      </c>
      <c r="L833">
        <f t="shared" si="57"/>
        <v>1</v>
      </c>
      <c r="O833">
        <v>0</v>
      </c>
      <c r="P833">
        <v>0</v>
      </c>
      <c r="Q833">
        <v>0</v>
      </c>
      <c r="R833">
        <v>544.10550000000001</v>
      </c>
      <c r="S833">
        <v>0</v>
      </c>
      <c r="T833">
        <v>25.648800000000001</v>
      </c>
      <c r="AA833" t="s">
        <v>465</v>
      </c>
      <c r="AB833" t="s">
        <v>46</v>
      </c>
      <c r="AC833" t="b">
        <v>0</v>
      </c>
    </row>
    <row r="834" spans="1:29" hidden="1" x14ac:dyDescent="0.25">
      <c r="A834" t="s">
        <v>134</v>
      </c>
      <c r="B834" t="s">
        <v>469</v>
      </c>
      <c r="C834" t="s">
        <v>580</v>
      </c>
      <c r="D834" s="28" t="s">
        <v>464</v>
      </c>
      <c r="E834" t="s">
        <v>338</v>
      </c>
      <c r="F834" t="s">
        <v>595</v>
      </c>
      <c r="G834" t="str">
        <f t="shared" si="58"/>
        <v>SWHC046-01</v>
      </c>
      <c r="H834" t="str">
        <f t="shared" si="54"/>
        <v>ExAnte2019</v>
      </c>
      <c r="I834" t="str">
        <f t="shared" si="55"/>
        <v>IOU workpaper</v>
      </c>
      <c r="J834" s="2">
        <f t="shared" si="56"/>
        <v>43775</v>
      </c>
      <c r="K834" t="s">
        <v>203</v>
      </c>
      <c r="L834">
        <f t="shared" si="57"/>
        <v>1</v>
      </c>
      <c r="O834">
        <v>0</v>
      </c>
      <c r="P834">
        <v>0</v>
      </c>
      <c r="Q834">
        <v>0</v>
      </c>
      <c r="R834">
        <v>-1621.6923999999999</v>
      </c>
      <c r="S834">
        <v>0</v>
      </c>
      <c r="T834">
        <v>344.62830000000002</v>
      </c>
      <c r="AA834" t="s">
        <v>465</v>
      </c>
      <c r="AB834" t="s">
        <v>46</v>
      </c>
      <c r="AC834" t="b">
        <v>0</v>
      </c>
    </row>
    <row r="835" spans="1:29" hidden="1" x14ac:dyDescent="0.25">
      <c r="A835" t="s">
        <v>134</v>
      </c>
      <c r="B835" t="s">
        <v>469</v>
      </c>
      <c r="C835" t="s">
        <v>581</v>
      </c>
      <c r="D835" s="28" t="s">
        <v>464</v>
      </c>
      <c r="E835" t="s">
        <v>202</v>
      </c>
      <c r="F835" t="s">
        <v>595</v>
      </c>
      <c r="G835" t="str">
        <f t="shared" si="58"/>
        <v>SWHC046-01</v>
      </c>
      <c r="H835" t="str">
        <f t="shared" si="54"/>
        <v>ExAnte2019</v>
      </c>
      <c r="I835" t="str">
        <f t="shared" si="55"/>
        <v>IOU workpaper</v>
      </c>
      <c r="J835" s="2">
        <f t="shared" si="56"/>
        <v>43775</v>
      </c>
      <c r="K835" t="s">
        <v>203</v>
      </c>
      <c r="L835">
        <f t="shared" si="57"/>
        <v>1</v>
      </c>
      <c r="O835">
        <v>0</v>
      </c>
      <c r="P835">
        <v>0</v>
      </c>
      <c r="Q835">
        <v>0</v>
      </c>
      <c r="R835">
        <v>155.93979999999999</v>
      </c>
      <c r="S835">
        <v>0</v>
      </c>
      <c r="T835">
        <v>82.6661</v>
      </c>
      <c r="AA835" t="s">
        <v>465</v>
      </c>
      <c r="AB835" t="s">
        <v>46</v>
      </c>
      <c r="AC835" t="b">
        <v>0</v>
      </c>
    </row>
    <row r="836" spans="1:29" hidden="1" x14ac:dyDescent="0.25">
      <c r="A836" t="s">
        <v>134</v>
      </c>
      <c r="B836" t="s">
        <v>469</v>
      </c>
      <c r="C836" t="s">
        <v>581</v>
      </c>
      <c r="D836" s="28" t="s">
        <v>464</v>
      </c>
      <c r="E836" t="s">
        <v>224</v>
      </c>
      <c r="F836" t="s">
        <v>595</v>
      </c>
      <c r="G836" t="str">
        <f t="shared" si="58"/>
        <v>SWHC046-01</v>
      </c>
      <c r="H836" t="str">
        <f t="shared" si="54"/>
        <v>ExAnte2019</v>
      </c>
      <c r="I836" t="str">
        <f t="shared" si="55"/>
        <v>IOU workpaper</v>
      </c>
      <c r="J836" s="2">
        <f t="shared" si="56"/>
        <v>43775</v>
      </c>
      <c r="K836" t="s">
        <v>203</v>
      </c>
      <c r="L836">
        <f t="shared" si="57"/>
        <v>1</v>
      </c>
      <c r="O836">
        <v>0</v>
      </c>
      <c r="P836">
        <v>0</v>
      </c>
      <c r="Q836">
        <v>0</v>
      </c>
      <c r="R836">
        <v>275.31259999999997</v>
      </c>
      <c r="S836">
        <v>0</v>
      </c>
      <c r="T836">
        <v>53.4514</v>
      </c>
      <c r="AA836" t="s">
        <v>465</v>
      </c>
      <c r="AB836" t="s">
        <v>46</v>
      </c>
      <c r="AC836" t="b">
        <v>0</v>
      </c>
    </row>
    <row r="837" spans="1:29" hidden="1" x14ac:dyDescent="0.25">
      <c r="A837" t="s">
        <v>134</v>
      </c>
      <c r="B837" t="s">
        <v>469</v>
      </c>
      <c r="C837" t="s">
        <v>581</v>
      </c>
      <c r="D837" s="28" t="s">
        <v>464</v>
      </c>
      <c r="E837" t="s">
        <v>232</v>
      </c>
      <c r="F837" t="s">
        <v>595</v>
      </c>
      <c r="G837" t="str">
        <f t="shared" si="58"/>
        <v>SWHC046-01</v>
      </c>
      <c r="H837" t="str">
        <f t="shared" ref="H837:H900" si="59">H836</f>
        <v>ExAnte2019</v>
      </c>
      <c r="I837" t="str">
        <f t="shared" ref="I837:I900" si="60">I836</f>
        <v>IOU workpaper</v>
      </c>
      <c r="J837" s="2">
        <f t="shared" ref="J837:J900" si="61">J$3</f>
        <v>43775</v>
      </c>
      <c r="K837" t="s">
        <v>203</v>
      </c>
      <c r="L837">
        <f t="shared" ref="L837:L900" si="62">L836</f>
        <v>1</v>
      </c>
      <c r="O837">
        <v>0</v>
      </c>
      <c r="P837">
        <v>0</v>
      </c>
      <c r="Q837">
        <v>0</v>
      </c>
      <c r="R837">
        <v>316.93439999999998</v>
      </c>
      <c r="S837">
        <v>0</v>
      </c>
      <c r="T837">
        <v>40.388300000000001</v>
      </c>
      <c r="AA837" t="s">
        <v>465</v>
      </c>
      <c r="AB837" t="s">
        <v>46</v>
      </c>
      <c r="AC837" t="b">
        <v>0</v>
      </c>
    </row>
    <row r="838" spans="1:29" hidden="1" x14ac:dyDescent="0.25">
      <c r="A838" t="s">
        <v>134</v>
      </c>
      <c r="B838" t="s">
        <v>469</v>
      </c>
      <c r="C838" t="s">
        <v>581</v>
      </c>
      <c r="D838" s="28" t="s">
        <v>464</v>
      </c>
      <c r="E838" t="s">
        <v>240</v>
      </c>
      <c r="F838" t="s">
        <v>595</v>
      </c>
      <c r="G838" t="str">
        <f t="shared" ref="G838:G901" si="63">G837</f>
        <v>SWHC046-01</v>
      </c>
      <c r="H838" t="str">
        <f t="shared" si="59"/>
        <v>ExAnte2019</v>
      </c>
      <c r="I838" t="str">
        <f t="shared" si="60"/>
        <v>IOU workpaper</v>
      </c>
      <c r="J838" s="2">
        <f t="shared" si="61"/>
        <v>43775</v>
      </c>
      <c r="K838" t="s">
        <v>203</v>
      </c>
      <c r="L838">
        <f t="shared" si="62"/>
        <v>1</v>
      </c>
      <c r="O838">
        <v>0</v>
      </c>
      <c r="P838">
        <v>0</v>
      </c>
      <c r="Q838">
        <v>0</v>
      </c>
      <c r="R838">
        <v>317.5557</v>
      </c>
      <c r="S838">
        <v>0</v>
      </c>
      <c r="T838">
        <v>39.978299999999997</v>
      </c>
      <c r="AA838" t="s">
        <v>465</v>
      </c>
      <c r="AB838" t="s">
        <v>46</v>
      </c>
      <c r="AC838" t="b">
        <v>0</v>
      </c>
    </row>
    <row r="839" spans="1:29" hidden="1" x14ac:dyDescent="0.25">
      <c r="A839" t="s">
        <v>134</v>
      </c>
      <c r="B839" t="s">
        <v>469</v>
      </c>
      <c r="C839" t="s">
        <v>581</v>
      </c>
      <c r="D839" s="28" t="s">
        <v>464</v>
      </c>
      <c r="E839" t="s">
        <v>248</v>
      </c>
      <c r="F839" t="s">
        <v>595</v>
      </c>
      <c r="G839" t="str">
        <f t="shared" si="63"/>
        <v>SWHC046-01</v>
      </c>
      <c r="H839" t="str">
        <f t="shared" si="59"/>
        <v>ExAnte2019</v>
      </c>
      <c r="I839" t="str">
        <f t="shared" si="60"/>
        <v>IOU workpaper</v>
      </c>
      <c r="J839" s="2">
        <f t="shared" si="61"/>
        <v>43775</v>
      </c>
      <c r="K839" t="s">
        <v>203</v>
      </c>
      <c r="L839">
        <f t="shared" si="62"/>
        <v>1</v>
      </c>
      <c r="O839">
        <v>0</v>
      </c>
      <c r="P839">
        <v>0</v>
      </c>
      <c r="Q839">
        <v>0</v>
      </c>
      <c r="R839">
        <v>292.87509999999997</v>
      </c>
      <c r="S839">
        <v>0</v>
      </c>
      <c r="T839">
        <v>45.331499999999998</v>
      </c>
      <c r="AA839" t="s">
        <v>465</v>
      </c>
      <c r="AB839" t="s">
        <v>46</v>
      </c>
      <c r="AC839" t="b">
        <v>0</v>
      </c>
    </row>
    <row r="840" spans="1:29" hidden="1" x14ac:dyDescent="0.25">
      <c r="A840" t="s">
        <v>134</v>
      </c>
      <c r="B840" t="s">
        <v>469</v>
      </c>
      <c r="C840" t="s">
        <v>581</v>
      </c>
      <c r="D840" s="28" t="s">
        <v>464</v>
      </c>
      <c r="E840" t="s">
        <v>256</v>
      </c>
      <c r="F840" t="s">
        <v>595</v>
      </c>
      <c r="G840" t="str">
        <f t="shared" si="63"/>
        <v>SWHC046-01</v>
      </c>
      <c r="H840" t="str">
        <f t="shared" si="59"/>
        <v>ExAnte2019</v>
      </c>
      <c r="I840" t="str">
        <f t="shared" si="60"/>
        <v>IOU workpaper</v>
      </c>
      <c r="J840" s="2">
        <f t="shared" si="61"/>
        <v>43775</v>
      </c>
      <c r="K840" t="s">
        <v>203</v>
      </c>
      <c r="L840">
        <f t="shared" si="62"/>
        <v>1</v>
      </c>
      <c r="O840">
        <v>0</v>
      </c>
      <c r="P840">
        <v>0</v>
      </c>
      <c r="Q840">
        <v>0</v>
      </c>
      <c r="R840">
        <v>411.48239999999998</v>
      </c>
      <c r="S840">
        <v>0</v>
      </c>
      <c r="T840">
        <v>19.628399999999999</v>
      </c>
      <c r="AA840" t="s">
        <v>465</v>
      </c>
      <c r="AB840" t="s">
        <v>46</v>
      </c>
      <c r="AC840" t="b">
        <v>0</v>
      </c>
    </row>
    <row r="841" spans="1:29" hidden="1" x14ac:dyDescent="0.25">
      <c r="A841" t="s">
        <v>134</v>
      </c>
      <c r="B841" t="s">
        <v>469</v>
      </c>
      <c r="C841" t="s">
        <v>581</v>
      </c>
      <c r="D841" s="28" t="s">
        <v>464</v>
      </c>
      <c r="E841" t="s">
        <v>265</v>
      </c>
      <c r="F841" t="s">
        <v>595</v>
      </c>
      <c r="G841" t="str">
        <f t="shared" si="63"/>
        <v>SWHC046-01</v>
      </c>
      <c r="H841" t="str">
        <f t="shared" si="59"/>
        <v>ExAnte2019</v>
      </c>
      <c r="I841" t="str">
        <f t="shared" si="60"/>
        <v>IOU workpaper</v>
      </c>
      <c r="J841" s="2">
        <f t="shared" si="61"/>
        <v>43775</v>
      </c>
      <c r="K841" t="s">
        <v>203</v>
      </c>
      <c r="L841">
        <f t="shared" si="62"/>
        <v>1</v>
      </c>
      <c r="O841">
        <v>0</v>
      </c>
      <c r="P841">
        <v>0</v>
      </c>
      <c r="Q841">
        <v>0</v>
      </c>
      <c r="R841">
        <v>426.58109999999999</v>
      </c>
      <c r="S841">
        <v>0</v>
      </c>
      <c r="T841">
        <v>8.8971</v>
      </c>
      <c r="AA841" t="s">
        <v>465</v>
      </c>
      <c r="AB841" t="s">
        <v>46</v>
      </c>
      <c r="AC841" t="b">
        <v>0</v>
      </c>
    </row>
    <row r="842" spans="1:29" hidden="1" x14ac:dyDescent="0.25">
      <c r="A842" t="s">
        <v>134</v>
      </c>
      <c r="B842" t="s">
        <v>469</v>
      </c>
      <c r="C842" t="s">
        <v>581</v>
      </c>
      <c r="D842" s="28" t="s">
        <v>464</v>
      </c>
      <c r="E842" t="s">
        <v>274</v>
      </c>
      <c r="F842" t="s">
        <v>595</v>
      </c>
      <c r="G842" t="str">
        <f t="shared" si="63"/>
        <v>SWHC046-01</v>
      </c>
      <c r="H842" t="str">
        <f t="shared" si="59"/>
        <v>ExAnte2019</v>
      </c>
      <c r="I842" t="str">
        <f t="shared" si="60"/>
        <v>IOU workpaper</v>
      </c>
      <c r="J842" s="2">
        <f t="shared" si="61"/>
        <v>43775</v>
      </c>
      <c r="K842" t="s">
        <v>203</v>
      </c>
      <c r="L842">
        <f t="shared" si="62"/>
        <v>1</v>
      </c>
      <c r="O842">
        <v>0</v>
      </c>
      <c r="P842">
        <v>0</v>
      </c>
      <c r="Q842">
        <v>0</v>
      </c>
      <c r="R842">
        <v>446.69630000000001</v>
      </c>
      <c r="S842">
        <v>0</v>
      </c>
      <c r="T842">
        <v>14.914899999999999</v>
      </c>
      <c r="AA842" t="s">
        <v>465</v>
      </c>
      <c r="AB842" t="s">
        <v>46</v>
      </c>
      <c r="AC842" t="b">
        <v>0</v>
      </c>
    </row>
    <row r="843" spans="1:29" hidden="1" x14ac:dyDescent="0.25">
      <c r="A843" t="s">
        <v>134</v>
      </c>
      <c r="B843" t="s">
        <v>469</v>
      </c>
      <c r="C843" t="s">
        <v>581</v>
      </c>
      <c r="D843" s="28" t="s">
        <v>464</v>
      </c>
      <c r="E843" t="s">
        <v>282</v>
      </c>
      <c r="F843" t="s">
        <v>595</v>
      </c>
      <c r="G843" t="str">
        <f t="shared" si="63"/>
        <v>SWHC046-01</v>
      </c>
      <c r="H843" t="str">
        <f t="shared" si="59"/>
        <v>ExAnte2019</v>
      </c>
      <c r="I843" t="str">
        <f t="shared" si="60"/>
        <v>IOU workpaper</v>
      </c>
      <c r="J843" s="2">
        <f t="shared" si="61"/>
        <v>43775</v>
      </c>
      <c r="K843" t="s">
        <v>203</v>
      </c>
      <c r="L843">
        <f t="shared" si="62"/>
        <v>1</v>
      </c>
      <c r="O843">
        <v>0</v>
      </c>
      <c r="P843">
        <v>0</v>
      </c>
      <c r="Q843">
        <v>0</v>
      </c>
      <c r="R843">
        <v>444.34190000000001</v>
      </c>
      <c r="S843">
        <v>0</v>
      </c>
      <c r="T843">
        <v>20.4589</v>
      </c>
      <c r="AA843" t="s">
        <v>465</v>
      </c>
      <c r="AB843" t="s">
        <v>46</v>
      </c>
      <c r="AC843" t="b">
        <v>0</v>
      </c>
    </row>
    <row r="844" spans="1:29" hidden="1" x14ac:dyDescent="0.25">
      <c r="A844" t="s">
        <v>134</v>
      </c>
      <c r="B844" t="s">
        <v>469</v>
      </c>
      <c r="C844" t="s">
        <v>581</v>
      </c>
      <c r="D844" s="28" t="s">
        <v>464</v>
      </c>
      <c r="E844" t="s">
        <v>290</v>
      </c>
      <c r="F844" t="s">
        <v>595</v>
      </c>
      <c r="G844" t="str">
        <f t="shared" si="63"/>
        <v>SWHC046-01</v>
      </c>
      <c r="H844" t="str">
        <f t="shared" si="59"/>
        <v>ExAnte2019</v>
      </c>
      <c r="I844" t="str">
        <f t="shared" si="60"/>
        <v>IOU workpaper</v>
      </c>
      <c r="J844" s="2">
        <f t="shared" si="61"/>
        <v>43775</v>
      </c>
      <c r="K844" t="s">
        <v>203</v>
      </c>
      <c r="L844">
        <f t="shared" si="62"/>
        <v>1</v>
      </c>
      <c r="O844">
        <v>0</v>
      </c>
      <c r="P844">
        <v>0</v>
      </c>
      <c r="Q844">
        <v>0</v>
      </c>
      <c r="R844">
        <v>453.07740000000001</v>
      </c>
      <c r="S844">
        <v>0</v>
      </c>
      <c r="T844">
        <v>24.627300000000002</v>
      </c>
      <c r="AA844" t="s">
        <v>465</v>
      </c>
      <c r="AB844" t="s">
        <v>46</v>
      </c>
      <c r="AC844" t="b">
        <v>0</v>
      </c>
    </row>
    <row r="845" spans="1:29" hidden="1" x14ac:dyDescent="0.25">
      <c r="A845" t="s">
        <v>134</v>
      </c>
      <c r="B845" t="s">
        <v>469</v>
      </c>
      <c r="C845" t="s">
        <v>581</v>
      </c>
      <c r="D845" s="28" t="s">
        <v>464</v>
      </c>
      <c r="E845" t="s">
        <v>298</v>
      </c>
      <c r="F845" t="s">
        <v>595</v>
      </c>
      <c r="G845" t="str">
        <f t="shared" si="63"/>
        <v>SWHC046-01</v>
      </c>
      <c r="H845" t="str">
        <f t="shared" si="59"/>
        <v>ExAnte2019</v>
      </c>
      <c r="I845" t="str">
        <f t="shared" si="60"/>
        <v>IOU workpaper</v>
      </c>
      <c r="J845" s="2">
        <f t="shared" si="61"/>
        <v>43775</v>
      </c>
      <c r="K845" t="s">
        <v>203</v>
      </c>
      <c r="L845">
        <f t="shared" si="62"/>
        <v>1</v>
      </c>
      <c r="O845">
        <v>0</v>
      </c>
      <c r="P845">
        <v>0</v>
      </c>
      <c r="Q845">
        <v>0</v>
      </c>
      <c r="R845">
        <v>335.08640000000003</v>
      </c>
      <c r="S845">
        <v>0</v>
      </c>
      <c r="T845">
        <v>51.460099999999997</v>
      </c>
      <c r="AA845" t="s">
        <v>465</v>
      </c>
      <c r="AB845" t="s">
        <v>46</v>
      </c>
      <c r="AC845" t="b">
        <v>0</v>
      </c>
    </row>
    <row r="846" spans="1:29" hidden="1" x14ac:dyDescent="0.25">
      <c r="A846" t="s">
        <v>134</v>
      </c>
      <c r="B846" t="s">
        <v>469</v>
      </c>
      <c r="C846" t="s">
        <v>581</v>
      </c>
      <c r="D846" s="28" t="s">
        <v>464</v>
      </c>
      <c r="E846" t="s">
        <v>306</v>
      </c>
      <c r="F846" t="s">
        <v>595</v>
      </c>
      <c r="G846" t="str">
        <f t="shared" si="63"/>
        <v>SWHC046-01</v>
      </c>
      <c r="H846" t="str">
        <f t="shared" si="59"/>
        <v>ExAnte2019</v>
      </c>
      <c r="I846" t="str">
        <f t="shared" si="60"/>
        <v>IOU workpaper</v>
      </c>
      <c r="J846" s="2">
        <f t="shared" si="61"/>
        <v>43775</v>
      </c>
      <c r="K846" t="s">
        <v>203</v>
      </c>
      <c r="L846">
        <f t="shared" si="62"/>
        <v>1</v>
      </c>
      <c r="O846">
        <v>0</v>
      </c>
      <c r="P846">
        <v>0</v>
      </c>
      <c r="Q846">
        <v>0</v>
      </c>
      <c r="R846">
        <v>323.87959999999998</v>
      </c>
      <c r="S846">
        <v>0</v>
      </c>
      <c r="T846">
        <v>48.741500000000002</v>
      </c>
      <c r="AA846" t="s">
        <v>465</v>
      </c>
      <c r="AB846" t="s">
        <v>46</v>
      </c>
      <c r="AC846" t="b">
        <v>0</v>
      </c>
    </row>
    <row r="847" spans="1:29" hidden="1" x14ac:dyDescent="0.25">
      <c r="A847" t="s">
        <v>134</v>
      </c>
      <c r="B847" t="s">
        <v>469</v>
      </c>
      <c r="C847" t="s">
        <v>581</v>
      </c>
      <c r="D847" s="28" t="s">
        <v>464</v>
      </c>
      <c r="E847" t="s">
        <v>314</v>
      </c>
      <c r="F847" t="s">
        <v>595</v>
      </c>
      <c r="G847" t="str">
        <f t="shared" si="63"/>
        <v>SWHC046-01</v>
      </c>
      <c r="H847" t="str">
        <f t="shared" si="59"/>
        <v>ExAnte2019</v>
      </c>
      <c r="I847" t="str">
        <f t="shared" si="60"/>
        <v>IOU workpaper</v>
      </c>
      <c r="J847" s="2">
        <f t="shared" si="61"/>
        <v>43775</v>
      </c>
      <c r="K847" t="s">
        <v>203</v>
      </c>
      <c r="L847">
        <f t="shared" si="62"/>
        <v>1</v>
      </c>
      <c r="O847">
        <v>0</v>
      </c>
      <c r="P847">
        <v>0</v>
      </c>
      <c r="Q847">
        <v>0</v>
      </c>
      <c r="R847">
        <v>377.35359999999997</v>
      </c>
      <c r="S847">
        <v>0</v>
      </c>
      <c r="T847">
        <v>45.539000000000001</v>
      </c>
      <c r="AA847" t="s">
        <v>465</v>
      </c>
      <c r="AB847" t="s">
        <v>46</v>
      </c>
      <c r="AC847" t="b">
        <v>0</v>
      </c>
    </row>
    <row r="848" spans="1:29" hidden="1" x14ac:dyDescent="0.25">
      <c r="A848" t="s">
        <v>134</v>
      </c>
      <c r="B848" t="s">
        <v>469</v>
      </c>
      <c r="C848" t="s">
        <v>581</v>
      </c>
      <c r="D848" s="28" t="s">
        <v>464</v>
      </c>
      <c r="E848" t="s">
        <v>322</v>
      </c>
      <c r="F848" t="s">
        <v>595</v>
      </c>
      <c r="G848" t="str">
        <f t="shared" si="63"/>
        <v>SWHC046-01</v>
      </c>
      <c r="H848" t="str">
        <f t="shared" si="59"/>
        <v>ExAnte2019</v>
      </c>
      <c r="I848" t="str">
        <f t="shared" si="60"/>
        <v>IOU workpaper</v>
      </c>
      <c r="J848" s="2">
        <f t="shared" si="61"/>
        <v>43775</v>
      </c>
      <c r="K848" t="s">
        <v>203</v>
      </c>
      <c r="L848">
        <f t="shared" si="62"/>
        <v>1</v>
      </c>
      <c r="O848">
        <v>0</v>
      </c>
      <c r="P848">
        <v>0</v>
      </c>
      <c r="Q848">
        <v>0</v>
      </c>
      <c r="R848">
        <v>302.4101</v>
      </c>
      <c r="S848">
        <v>0</v>
      </c>
      <c r="T848">
        <v>57.125700000000002</v>
      </c>
      <c r="AA848" t="s">
        <v>465</v>
      </c>
      <c r="AB848" t="s">
        <v>46</v>
      </c>
      <c r="AC848" t="b">
        <v>0</v>
      </c>
    </row>
    <row r="849" spans="1:29" hidden="1" x14ac:dyDescent="0.25">
      <c r="A849" t="s">
        <v>134</v>
      </c>
      <c r="B849" t="s">
        <v>469</v>
      </c>
      <c r="C849" t="s">
        <v>581</v>
      </c>
      <c r="D849" s="28" t="s">
        <v>464</v>
      </c>
      <c r="E849" t="s">
        <v>330</v>
      </c>
      <c r="F849" t="s">
        <v>595</v>
      </c>
      <c r="G849" t="str">
        <f t="shared" si="63"/>
        <v>SWHC046-01</v>
      </c>
      <c r="H849" t="str">
        <f t="shared" si="59"/>
        <v>ExAnte2019</v>
      </c>
      <c r="I849" t="str">
        <f t="shared" si="60"/>
        <v>IOU workpaper</v>
      </c>
      <c r="J849" s="2">
        <f t="shared" si="61"/>
        <v>43775</v>
      </c>
      <c r="K849" t="s">
        <v>203</v>
      </c>
      <c r="L849">
        <f t="shared" si="62"/>
        <v>1</v>
      </c>
      <c r="O849">
        <v>0</v>
      </c>
      <c r="P849">
        <v>0</v>
      </c>
      <c r="Q849">
        <v>0</v>
      </c>
      <c r="R849">
        <v>648.8999</v>
      </c>
      <c r="S849">
        <v>0</v>
      </c>
      <c r="T849">
        <v>9.1516999999999999</v>
      </c>
      <c r="AA849" t="s">
        <v>465</v>
      </c>
      <c r="AB849" t="s">
        <v>46</v>
      </c>
      <c r="AC849" t="b">
        <v>0</v>
      </c>
    </row>
    <row r="850" spans="1:29" hidden="1" x14ac:dyDescent="0.25">
      <c r="A850" t="s">
        <v>134</v>
      </c>
      <c r="B850" t="s">
        <v>469</v>
      </c>
      <c r="C850" t="s">
        <v>581</v>
      </c>
      <c r="D850" s="28" t="s">
        <v>464</v>
      </c>
      <c r="E850" t="s">
        <v>338</v>
      </c>
      <c r="F850" t="s">
        <v>595</v>
      </c>
      <c r="G850" t="str">
        <f t="shared" si="63"/>
        <v>SWHC046-01</v>
      </c>
      <c r="H850" t="str">
        <f t="shared" si="59"/>
        <v>ExAnte2019</v>
      </c>
      <c r="I850" t="str">
        <f t="shared" si="60"/>
        <v>IOU workpaper</v>
      </c>
      <c r="J850" s="2">
        <f t="shared" si="61"/>
        <v>43775</v>
      </c>
      <c r="K850" t="s">
        <v>203</v>
      </c>
      <c r="L850">
        <f t="shared" si="62"/>
        <v>1</v>
      </c>
      <c r="O850">
        <v>0</v>
      </c>
      <c r="P850">
        <v>0</v>
      </c>
      <c r="Q850">
        <v>0</v>
      </c>
      <c r="R850">
        <v>-182.3245</v>
      </c>
      <c r="S850">
        <v>0</v>
      </c>
      <c r="T850">
        <v>124.1237</v>
      </c>
      <c r="AA850" t="s">
        <v>465</v>
      </c>
      <c r="AB850" t="s">
        <v>46</v>
      </c>
      <c r="AC850" t="b">
        <v>0</v>
      </c>
    </row>
    <row r="851" spans="1:29" hidden="1" x14ac:dyDescent="0.25">
      <c r="A851" t="s">
        <v>134</v>
      </c>
      <c r="B851" t="s">
        <v>469</v>
      </c>
      <c r="C851" t="s">
        <v>582</v>
      </c>
      <c r="D851" s="28" t="s">
        <v>464</v>
      </c>
      <c r="E851" t="s">
        <v>202</v>
      </c>
      <c r="F851" t="s">
        <v>595</v>
      </c>
      <c r="G851" t="str">
        <f t="shared" si="63"/>
        <v>SWHC046-01</v>
      </c>
      <c r="H851" t="str">
        <f t="shared" si="59"/>
        <v>ExAnte2019</v>
      </c>
      <c r="I851" t="str">
        <f t="shared" si="60"/>
        <v>IOU workpaper</v>
      </c>
      <c r="J851" s="2">
        <f t="shared" si="61"/>
        <v>43775</v>
      </c>
      <c r="K851" t="s">
        <v>203</v>
      </c>
      <c r="L851">
        <f t="shared" si="62"/>
        <v>1</v>
      </c>
      <c r="O851">
        <v>0</v>
      </c>
      <c r="P851">
        <v>0</v>
      </c>
      <c r="Q851">
        <v>0</v>
      </c>
      <c r="R851">
        <v>-845.08399999999995</v>
      </c>
      <c r="S851">
        <v>0</v>
      </c>
      <c r="T851">
        <v>223.0052</v>
      </c>
      <c r="AA851" t="s">
        <v>465</v>
      </c>
      <c r="AB851" t="s">
        <v>46</v>
      </c>
      <c r="AC851" t="b">
        <v>0</v>
      </c>
    </row>
    <row r="852" spans="1:29" hidden="1" x14ac:dyDescent="0.25">
      <c r="A852" t="s">
        <v>134</v>
      </c>
      <c r="B852" t="s">
        <v>469</v>
      </c>
      <c r="C852" t="s">
        <v>582</v>
      </c>
      <c r="D852" s="28" t="s">
        <v>464</v>
      </c>
      <c r="E852" t="s">
        <v>224</v>
      </c>
      <c r="F852" t="s">
        <v>595</v>
      </c>
      <c r="G852" t="str">
        <f t="shared" si="63"/>
        <v>SWHC046-01</v>
      </c>
      <c r="H852" t="str">
        <f t="shared" si="59"/>
        <v>ExAnte2019</v>
      </c>
      <c r="I852" t="str">
        <f t="shared" si="60"/>
        <v>IOU workpaper</v>
      </c>
      <c r="J852" s="2">
        <f t="shared" si="61"/>
        <v>43775</v>
      </c>
      <c r="K852" t="s">
        <v>203</v>
      </c>
      <c r="L852">
        <f t="shared" si="62"/>
        <v>1</v>
      </c>
      <c r="O852">
        <v>0</v>
      </c>
      <c r="P852">
        <v>0</v>
      </c>
      <c r="Q852">
        <v>0</v>
      </c>
      <c r="R852">
        <v>-410.12869999999998</v>
      </c>
      <c r="S852">
        <v>0</v>
      </c>
      <c r="T852">
        <v>140.5848</v>
      </c>
      <c r="AA852" t="s">
        <v>465</v>
      </c>
      <c r="AB852" t="s">
        <v>46</v>
      </c>
      <c r="AC852" t="b">
        <v>0</v>
      </c>
    </row>
    <row r="853" spans="1:29" hidden="1" x14ac:dyDescent="0.25">
      <c r="A853" t="s">
        <v>134</v>
      </c>
      <c r="B853" t="s">
        <v>469</v>
      </c>
      <c r="C853" t="s">
        <v>582</v>
      </c>
      <c r="D853" s="28" t="s">
        <v>464</v>
      </c>
      <c r="E853" t="s">
        <v>232</v>
      </c>
      <c r="F853" t="s">
        <v>595</v>
      </c>
      <c r="G853" t="str">
        <f t="shared" si="63"/>
        <v>SWHC046-01</v>
      </c>
      <c r="H853" t="str">
        <f t="shared" si="59"/>
        <v>ExAnte2019</v>
      </c>
      <c r="I853" t="str">
        <f t="shared" si="60"/>
        <v>IOU workpaper</v>
      </c>
      <c r="J853" s="2">
        <f t="shared" si="61"/>
        <v>43775</v>
      </c>
      <c r="K853" t="s">
        <v>203</v>
      </c>
      <c r="L853">
        <f t="shared" si="62"/>
        <v>1</v>
      </c>
      <c r="O853">
        <v>0</v>
      </c>
      <c r="P853">
        <v>0</v>
      </c>
      <c r="Q853">
        <v>0</v>
      </c>
      <c r="R853">
        <v>-256.34300000000002</v>
      </c>
      <c r="S853">
        <v>0</v>
      </c>
      <c r="T853">
        <v>121.7653</v>
      </c>
      <c r="AA853" t="s">
        <v>465</v>
      </c>
      <c r="AB853" t="s">
        <v>46</v>
      </c>
      <c r="AC853" t="b">
        <v>0</v>
      </c>
    </row>
    <row r="854" spans="1:29" hidden="1" x14ac:dyDescent="0.25">
      <c r="A854" t="s">
        <v>134</v>
      </c>
      <c r="B854" t="s">
        <v>469</v>
      </c>
      <c r="C854" t="s">
        <v>582</v>
      </c>
      <c r="D854" s="28" t="s">
        <v>464</v>
      </c>
      <c r="E854" t="s">
        <v>240</v>
      </c>
      <c r="F854" t="s">
        <v>595</v>
      </c>
      <c r="G854" t="str">
        <f t="shared" si="63"/>
        <v>SWHC046-01</v>
      </c>
      <c r="H854" t="str">
        <f t="shared" si="59"/>
        <v>ExAnte2019</v>
      </c>
      <c r="I854" t="str">
        <f t="shared" si="60"/>
        <v>IOU workpaper</v>
      </c>
      <c r="J854" s="2">
        <f t="shared" si="61"/>
        <v>43775</v>
      </c>
      <c r="K854" t="s">
        <v>203</v>
      </c>
      <c r="L854">
        <f t="shared" si="62"/>
        <v>1</v>
      </c>
      <c r="O854">
        <v>0</v>
      </c>
      <c r="P854">
        <v>0</v>
      </c>
      <c r="Q854">
        <v>0</v>
      </c>
      <c r="R854">
        <v>-220.01820000000001</v>
      </c>
      <c r="S854">
        <v>0</v>
      </c>
      <c r="T854">
        <v>102.1093</v>
      </c>
      <c r="AA854" t="s">
        <v>465</v>
      </c>
      <c r="AB854" t="s">
        <v>46</v>
      </c>
      <c r="AC854" t="b">
        <v>0</v>
      </c>
    </row>
    <row r="855" spans="1:29" hidden="1" x14ac:dyDescent="0.25">
      <c r="A855" t="s">
        <v>134</v>
      </c>
      <c r="B855" t="s">
        <v>469</v>
      </c>
      <c r="C855" t="s">
        <v>582</v>
      </c>
      <c r="D855" s="28" t="s">
        <v>464</v>
      </c>
      <c r="E855" t="s">
        <v>248</v>
      </c>
      <c r="F855" t="s">
        <v>595</v>
      </c>
      <c r="G855" t="str">
        <f t="shared" si="63"/>
        <v>SWHC046-01</v>
      </c>
      <c r="H855" t="str">
        <f t="shared" si="59"/>
        <v>ExAnte2019</v>
      </c>
      <c r="I855" t="str">
        <f t="shared" si="60"/>
        <v>IOU workpaper</v>
      </c>
      <c r="J855" s="2">
        <f t="shared" si="61"/>
        <v>43775</v>
      </c>
      <c r="K855" t="s">
        <v>203</v>
      </c>
      <c r="L855">
        <f t="shared" si="62"/>
        <v>1</v>
      </c>
      <c r="O855">
        <v>0</v>
      </c>
      <c r="P855">
        <v>0</v>
      </c>
      <c r="Q855">
        <v>0</v>
      </c>
      <c r="R855">
        <v>-352.7527</v>
      </c>
      <c r="S855">
        <v>0</v>
      </c>
      <c r="T855">
        <v>131.14519999999999</v>
      </c>
      <c r="AA855" t="s">
        <v>465</v>
      </c>
      <c r="AB855" t="s">
        <v>46</v>
      </c>
      <c r="AC855" t="b">
        <v>0</v>
      </c>
    </row>
    <row r="856" spans="1:29" hidden="1" x14ac:dyDescent="0.25">
      <c r="A856" t="s">
        <v>134</v>
      </c>
      <c r="B856" t="s">
        <v>469</v>
      </c>
      <c r="C856" t="s">
        <v>582</v>
      </c>
      <c r="D856" s="28" t="s">
        <v>464</v>
      </c>
      <c r="E856" t="s">
        <v>256</v>
      </c>
      <c r="F856" t="s">
        <v>595</v>
      </c>
      <c r="G856" t="str">
        <f t="shared" si="63"/>
        <v>SWHC046-01</v>
      </c>
      <c r="H856" t="str">
        <f t="shared" si="59"/>
        <v>ExAnte2019</v>
      </c>
      <c r="I856" t="str">
        <f t="shared" si="60"/>
        <v>IOU workpaper</v>
      </c>
      <c r="J856" s="2">
        <f t="shared" si="61"/>
        <v>43775</v>
      </c>
      <c r="K856" t="s">
        <v>203</v>
      </c>
      <c r="L856">
        <f t="shared" si="62"/>
        <v>1</v>
      </c>
      <c r="O856">
        <v>0</v>
      </c>
      <c r="P856">
        <v>0</v>
      </c>
      <c r="Q856">
        <v>0</v>
      </c>
      <c r="R856">
        <v>64.468100000000007</v>
      </c>
      <c r="S856">
        <v>0</v>
      </c>
      <c r="T856">
        <v>60.489800000000002</v>
      </c>
      <c r="AA856" t="s">
        <v>465</v>
      </c>
      <c r="AB856" t="s">
        <v>46</v>
      </c>
      <c r="AC856" t="b">
        <v>0</v>
      </c>
    </row>
    <row r="857" spans="1:29" hidden="1" x14ac:dyDescent="0.25">
      <c r="A857" t="s">
        <v>134</v>
      </c>
      <c r="B857" t="s">
        <v>469</v>
      </c>
      <c r="C857" t="s">
        <v>582</v>
      </c>
      <c r="D857" s="28" t="s">
        <v>464</v>
      </c>
      <c r="E857" t="s">
        <v>265</v>
      </c>
      <c r="F857" t="s">
        <v>595</v>
      </c>
      <c r="G857" t="str">
        <f t="shared" si="63"/>
        <v>SWHC046-01</v>
      </c>
      <c r="H857" t="str">
        <f t="shared" si="59"/>
        <v>ExAnte2019</v>
      </c>
      <c r="I857" t="str">
        <f t="shared" si="60"/>
        <v>IOU workpaper</v>
      </c>
      <c r="J857" s="2">
        <f t="shared" si="61"/>
        <v>43775</v>
      </c>
      <c r="K857" t="s">
        <v>203</v>
      </c>
      <c r="L857">
        <f t="shared" si="62"/>
        <v>1</v>
      </c>
      <c r="O857">
        <v>0</v>
      </c>
      <c r="P857">
        <v>0</v>
      </c>
      <c r="Q857">
        <v>0</v>
      </c>
      <c r="R857">
        <v>131.87010000000001</v>
      </c>
      <c r="S857">
        <v>0</v>
      </c>
      <c r="T857">
        <v>42.0976</v>
      </c>
      <c r="AA857" t="s">
        <v>465</v>
      </c>
      <c r="AB857" t="s">
        <v>46</v>
      </c>
      <c r="AC857" t="b">
        <v>0</v>
      </c>
    </row>
    <row r="858" spans="1:29" hidden="1" x14ac:dyDescent="0.25">
      <c r="A858" t="s">
        <v>134</v>
      </c>
      <c r="B858" t="s">
        <v>469</v>
      </c>
      <c r="C858" t="s">
        <v>582</v>
      </c>
      <c r="D858" s="28" t="s">
        <v>464</v>
      </c>
      <c r="E858" t="s">
        <v>274</v>
      </c>
      <c r="F858" t="s">
        <v>595</v>
      </c>
      <c r="G858" t="str">
        <f t="shared" si="63"/>
        <v>SWHC046-01</v>
      </c>
      <c r="H858" t="str">
        <f t="shared" si="59"/>
        <v>ExAnte2019</v>
      </c>
      <c r="I858" t="str">
        <f t="shared" si="60"/>
        <v>IOU workpaper</v>
      </c>
      <c r="J858" s="2">
        <f t="shared" si="61"/>
        <v>43775</v>
      </c>
      <c r="K858" t="s">
        <v>203</v>
      </c>
      <c r="L858">
        <f t="shared" si="62"/>
        <v>1</v>
      </c>
      <c r="O858">
        <v>0</v>
      </c>
      <c r="P858">
        <v>0</v>
      </c>
      <c r="Q858">
        <v>0</v>
      </c>
      <c r="R858">
        <v>153.86340000000001</v>
      </c>
      <c r="S858">
        <v>0</v>
      </c>
      <c r="T858">
        <v>49.375399999999999</v>
      </c>
      <c r="AA858" t="s">
        <v>465</v>
      </c>
      <c r="AB858" t="s">
        <v>46</v>
      </c>
      <c r="AC858" t="b">
        <v>0</v>
      </c>
    </row>
    <row r="859" spans="1:29" hidden="1" x14ac:dyDescent="0.25">
      <c r="A859" t="s">
        <v>134</v>
      </c>
      <c r="B859" t="s">
        <v>469</v>
      </c>
      <c r="C859" t="s">
        <v>582</v>
      </c>
      <c r="D859" s="28" t="s">
        <v>464</v>
      </c>
      <c r="E859" t="s">
        <v>282</v>
      </c>
      <c r="F859" t="s">
        <v>595</v>
      </c>
      <c r="G859" t="str">
        <f t="shared" si="63"/>
        <v>SWHC046-01</v>
      </c>
      <c r="H859" t="str">
        <f t="shared" si="59"/>
        <v>ExAnte2019</v>
      </c>
      <c r="I859" t="str">
        <f t="shared" si="60"/>
        <v>IOU workpaper</v>
      </c>
      <c r="J859" s="2">
        <f t="shared" si="61"/>
        <v>43775</v>
      </c>
      <c r="K859" t="s">
        <v>203</v>
      </c>
      <c r="L859">
        <f t="shared" si="62"/>
        <v>1</v>
      </c>
      <c r="O859">
        <v>0</v>
      </c>
      <c r="P859">
        <v>0</v>
      </c>
      <c r="Q859">
        <v>0</v>
      </c>
      <c r="R859">
        <v>157.8082</v>
      </c>
      <c r="S859">
        <v>0</v>
      </c>
      <c r="T859">
        <v>53.967300000000002</v>
      </c>
      <c r="AA859" t="s">
        <v>465</v>
      </c>
      <c r="AB859" t="s">
        <v>46</v>
      </c>
      <c r="AC859" t="b">
        <v>0</v>
      </c>
    </row>
    <row r="860" spans="1:29" hidden="1" x14ac:dyDescent="0.25">
      <c r="A860" t="s">
        <v>134</v>
      </c>
      <c r="B860" t="s">
        <v>469</v>
      </c>
      <c r="C860" t="s">
        <v>582</v>
      </c>
      <c r="D860" s="28" t="s">
        <v>464</v>
      </c>
      <c r="E860" t="s">
        <v>290</v>
      </c>
      <c r="F860" t="s">
        <v>595</v>
      </c>
      <c r="G860" t="str">
        <f t="shared" si="63"/>
        <v>SWHC046-01</v>
      </c>
      <c r="H860" t="str">
        <f t="shared" si="59"/>
        <v>ExAnte2019</v>
      </c>
      <c r="I860" t="str">
        <f t="shared" si="60"/>
        <v>IOU workpaper</v>
      </c>
      <c r="J860" s="2">
        <f t="shared" si="61"/>
        <v>43775</v>
      </c>
      <c r="K860" t="s">
        <v>203</v>
      </c>
      <c r="L860">
        <f t="shared" si="62"/>
        <v>1</v>
      </c>
      <c r="O860">
        <v>0</v>
      </c>
      <c r="P860">
        <v>0</v>
      </c>
      <c r="Q860">
        <v>0</v>
      </c>
      <c r="R860">
        <v>137.06370000000001</v>
      </c>
      <c r="S860">
        <v>0</v>
      </c>
      <c r="T860">
        <v>63.042200000000001</v>
      </c>
      <c r="AA860" t="s">
        <v>465</v>
      </c>
      <c r="AB860" t="s">
        <v>46</v>
      </c>
      <c r="AC860" t="b">
        <v>0</v>
      </c>
    </row>
    <row r="861" spans="1:29" hidden="1" x14ac:dyDescent="0.25">
      <c r="A861" t="s">
        <v>134</v>
      </c>
      <c r="B861" t="s">
        <v>469</v>
      </c>
      <c r="C861" t="s">
        <v>582</v>
      </c>
      <c r="D861" s="28" t="s">
        <v>464</v>
      </c>
      <c r="E861" t="s">
        <v>298</v>
      </c>
      <c r="F861" t="s">
        <v>595</v>
      </c>
      <c r="G861" t="str">
        <f t="shared" si="63"/>
        <v>SWHC046-01</v>
      </c>
      <c r="H861" t="str">
        <f t="shared" si="59"/>
        <v>ExAnte2019</v>
      </c>
      <c r="I861" t="str">
        <f t="shared" si="60"/>
        <v>IOU workpaper</v>
      </c>
      <c r="J861" s="2">
        <f t="shared" si="61"/>
        <v>43775</v>
      </c>
      <c r="K861" t="s">
        <v>203</v>
      </c>
      <c r="L861">
        <f t="shared" si="62"/>
        <v>1</v>
      </c>
      <c r="O861">
        <v>0</v>
      </c>
      <c r="P861">
        <v>0</v>
      </c>
      <c r="Q861">
        <v>0</v>
      </c>
      <c r="R861">
        <v>-92.514799999999994</v>
      </c>
      <c r="S861">
        <v>0</v>
      </c>
      <c r="T861">
        <v>104.898</v>
      </c>
      <c r="AA861" t="s">
        <v>465</v>
      </c>
      <c r="AB861" t="s">
        <v>46</v>
      </c>
      <c r="AC861" t="b">
        <v>0</v>
      </c>
    </row>
    <row r="862" spans="1:29" hidden="1" x14ac:dyDescent="0.25">
      <c r="A862" t="s">
        <v>134</v>
      </c>
      <c r="B862" t="s">
        <v>469</v>
      </c>
      <c r="C862" t="s">
        <v>582</v>
      </c>
      <c r="D862" s="28" t="s">
        <v>464</v>
      </c>
      <c r="E862" t="s">
        <v>306</v>
      </c>
      <c r="F862" t="s">
        <v>595</v>
      </c>
      <c r="G862" t="str">
        <f t="shared" si="63"/>
        <v>SWHC046-01</v>
      </c>
      <c r="H862" t="str">
        <f t="shared" si="59"/>
        <v>ExAnte2019</v>
      </c>
      <c r="I862" t="str">
        <f t="shared" si="60"/>
        <v>IOU workpaper</v>
      </c>
      <c r="J862" s="2">
        <f t="shared" si="61"/>
        <v>43775</v>
      </c>
      <c r="K862" t="s">
        <v>203</v>
      </c>
      <c r="L862">
        <f t="shared" si="62"/>
        <v>1</v>
      </c>
      <c r="O862">
        <v>0</v>
      </c>
      <c r="P862">
        <v>0</v>
      </c>
      <c r="Q862">
        <v>0</v>
      </c>
      <c r="R862">
        <v>-146.7346</v>
      </c>
      <c r="S862">
        <v>0</v>
      </c>
      <c r="T862">
        <v>111.61150000000001</v>
      </c>
      <c r="AA862" t="s">
        <v>465</v>
      </c>
      <c r="AB862" t="s">
        <v>46</v>
      </c>
      <c r="AC862" t="b">
        <v>0</v>
      </c>
    </row>
    <row r="863" spans="1:29" hidden="1" x14ac:dyDescent="0.25">
      <c r="A863" t="s">
        <v>134</v>
      </c>
      <c r="B863" t="s">
        <v>469</v>
      </c>
      <c r="C863" t="s">
        <v>582</v>
      </c>
      <c r="D863" s="28" t="s">
        <v>464</v>
      </c>
      <c r="E863" t="s">
        <v>314</v>
      </c>
      <c r="F863" t="s">
        <v>595</v>
      </c>
      <c r="G863" t="str">
        <f t="shared" si="63"/>
        <v>SWHC046-01</v>
      </c>
      <c r="H863" t="str">
        <f t="shared" si="59"/>
        <v>ExAnte2019</v>
      </c>
      <c r="I863" t="str">
        <f t="shared" si="60"/>
        <v>IOU workpaper</v>
      </c>
      <c r="J863" s="2">
        <f t="shared" si="61"/>
        <v>43775</v>
      </c>
      <c r="K863" t="s">
        <v>203</v>
      </c>
      <c r="L863">
        <f t="shared" si="62"/>
        <v>1</v>
      </c>
      <c r="O863">
        <v>0</v>
      </c>
      <c r="P863">
        <v>0</v>
      </c>
      <c r="Q863">
        <v>0</v>
      </c>
      <c r="R863">
        <v>-13.5983</v>
      </c>
      <c r="S863">
        <v>0</v>
      </c>
      <c r="T863">
        <v>93.812700000000007</v>
      </c>
      <c r="AA863" t="s">
        <v>465</v>
      </c>
      <c r="AB863" t="s">
        <v>46</v>
      </c>
      <c r="AC863" t="b">
        <v>0</v>
      </c>
    </row>
    <row r="864" spans="1:29" hidden="1" x14ac:dyDescent="0.25">
      <c r="A864" t="s">
        <v>134</v>
      </c>
      <c r="B864" t="s">
        <v>469</v>
      </c>
      <c r="C864" t="s">
        <v>582</v>
      </c>
      <c r="D864" s="28" t="s">
        <v>464</v>
      </c>
      <c r="E864" t="s">
        <v>322</v>
      </c>
      <c r="F864" t="s">
        <v>595</v>
      </c>
      <c r="G864" t="str">
        <f t="shared" si="63"/>
        <v>SWHC046-01</v>
      </c>
      <c r="H864" t="str">
        <f t="shared" si="59"/>
        <v>ExAnte2019</v>
      </c>
      <c r="I864" t="str">
        <f t="shared" si="60"/>
        <v>IOU workpaper</v>
      </c>
      <c r="J864" s="2">
        <f t="shared" si="61"/>
        <v>43775</v>
      </c>
      <c r="K864" t="s">
        <v>203</v>
      </c>
      <c r="L864">
        <f t="shared" si="62"/>
        <v>1</v>
      </c>
      <c r="O864">
        <v>0</v>
      </c>
      <c r="P864">
        <v>0</v>
      </c>
      <c r="Q864">
        <v>0</v>
      </c>
      <c r="R864">
        <v>-128.7225</v>
      </c>
      <c r="S864">
        <v>0</v>
      </c>
      <c r="T864">
        <v>108.36060000000001</v>
      </c>
      <c r="AA864" t="s">
        <v>465</v>
      </c>
      <c r="AB864" t="s">
        <v>46</v>
      </c>
      <c r="AC864" t="b">
        <v>0</v>
      </c>
    </row>
    <row r="865" spans="1:29" hidden="1" x14ac:dyDescent="0.25">
      <c r="A865" t="s">
        <v>134</v>
      </c>
      <c r="B865" t="s">
        <v>469</v>
      </c>
      <c r="C865" t="s">
        <v>582</v>
      </c>
      <c r="D865" s="28" t="s">
        <v>464</v>
      </c>
      <c r="E865" t="s">
        <v>330</v>
      </c>
      <c r="F865" t="s">
        <v>595</v>
      </c>
      <c r="G865" t="str">
        <f t="shared" si="63"/>
        <v>SWHC046-01</v>
      </c>
      <c r="H865" t="str">
        <f t="shared" si="59"/>
        <v>ExAnte2019</v>
      </c>
      <c r="I865" t="str">
        <f t="shared" si="60"/>
        <v>IOU workpaper</v>
      </c>
      <c r="J865" s="2">
        <f t="shared" si="61"/>
        <v>43775</v>
      </c>
      <c r="K865" t="s">
        <v>203</v>
      </c>
      <c r="L865">
        <f t="shared" si="62"/>
        <v>1</v>
      </c>
      <c r="O865">
        <v>0</v>
      </c>
      <c r="P865">
        <v>0</v>
      </c>
      <c r="Q865">
        <v>0</v>
      </c>
      <c r="R865">
        <v>498.34350000000001</v>
      </c>
      <c r="S865">
        <v>0</v>
      </c>
      <c r="T865">
        <v>23.571000000000002</v>
      </c>
      <c r="AA865" t="s">
        <v>465</v>
      </c>
      <c r="AB865" t="s">
        <v>46</v>
      </c>
      <c r="AC865" t="b">
        <v>0</v>
      </c>
    </row>
    <row r="866" spans="1:29" hidden="1" x14ac:dyDescent="0.25">
      <c r="A866" t="s">
        <v>134</v>
      </c>
      <c r="B866" t="s">
        <v>469</v>
      </c>
      <c r="C866" t="s">
        <v>582</v>
      </c>
      <c r="D866" s="28" t="s">
        <v>464</v>
      </c>
      <c r="E866" t="s">
        <v>338</v>
      </c>
      <c r="F866" t="s">
        <v>595</v>
      </c>
      <c r="G866" t="str">
        <f t="shared" si="63"/>
        <v>SWHC046-01</v>
      </c>
      <c r="H866" t="str">
        <f t="shared" si="59"/>
        <v>ExAnte2019</v>
      </c>
      <c r="I866" t="str">
        <f t="shared" si="60"/>
        <v>IOU workpaper</v>
      </c>
      <c r="J866" s="2">
        <f t="shared" si="61"/>
        <v>43775</v>
      </c>
      <c r="K866" t="s">
        <v>203</v>
      </c>
      <c r="L866">
        <f t="shared" si="62"/>
        <v>1</v>
      </c>
      <c r="O866">
        <v>0</v>
      </c>
      <c r="P866">
        <v>0</v>
      </c>
      <c r="Q866">
        <v>0</v>
      </c>
      <c r="R866">
        <v>-1291.6846</v>
      </c>
      <c r="S866">
        <v>0</v>
      </c>
      <c r="T866">
        <v>241.3107</v>
      </c>
      <c r="AA866" t="s">
        <v>465</v>
      </c>
      <c r="AB866" t="s">
        <v>46</v>
      </c>
      <c r="AC866" t="b">
        <v>0</v>
      </c>
    </row>
    <row r="867" spans="1:29" hidden="1" x14ac:dyDescent="0.25">
      <c r="A867" t="s">
        <v>134</v>
      </c>
      <c r="B867" t="s">
        <v>469</v>
      </c>
      <c r="C867" t="s">
        <v>583</v>
      </c>
      <c r="D867" s="28" t="s">
        <v>464</v>
      </c>
      <c r="E867" t="s">
        <v>202</v>
      </c>
      <c r="F867" t="s">
        <v>595</v>
      </c>
      <c r="G867" t="str">
        <f t="shared" si="63"/>
        <v>SWHC046-01</v>
      </c>
      <c r="H867" t="str">
        <f t="shared" si="59"/>
        <v>ExAnte2019</v>
      </c>
      <c r="I867" t="str">
        <f t="shared" si="60"/>
        <v>IOU workpaper</v>
      </c>
      <c r="J867" s="2">
        <f t="shared" si="61"/>
        <v>43775</v>
      </c>
      <c r="K867" t="s">
        <v>203</v>
      </c>
      <c r="L867">
        <f t="shared" si="62"/>
        <v>1</v>
      </c>
      <c r="O867">
        <v>0</v>
      </c>
      <c r="P867">
        <v>0</v>
      </c>
      <c r="Q867">
        <v>0</v>
      </c>
      <c r="R867">
        <v>-144.24510000000001</v>
      </c>
      <c r="S867">
        <v>0</v>
      </c>
      <c r="T867">
        <v>59.5441</v>
      </c>
      <c r="AA867" t="s">
        <v>465</v>
      </c>
      <c r="AB867" t="s">
        <v>46</v>
      </c>
      <c r="AC867" t="b">
        <v>0</v>
      </c>
    </row>
    <row r="868" spans="1:29" hidden="1" x14ac:dyDescent="0.25">
      <c r="A868" t="s">
        <v>134</v>
      </c>
      <c r="B868" t="s">
        <v>469</v>
      </c>
      <c r="C868" t="s">
        <v>583</v>
      </c>
      <c r="D868" s="28" t="s">
        <v>464</v>
      </c>
      <c r="E868" t="s">
        <v>224</v>
      </c>
      <c r="F868" t="s">
        <v>595</v>
      </c>
      <c r="G868" t="str">
        <f t="shared" si="63"/>
        <v>SWHC046-01</v>
      </c>
      <c r="H868" t="str">
        <f t="shared" si="59"/>
        <v>ExAnte2019</v>
      </c>
      <c r="I868" t="str">
        <f t="shared" si="60"/>
        <v>IOU workpaper</v>
      </c>
      <c r="J868" s="2">
        <f t="shared" si="61"/>
        <v>43775</v>
      </c>
      <c r="K868" t="s">
        <v>203</v>
      </c>
      <c r="L868">
        <f t="shared" si="62"/>
        <v>1</v>
      </c>
      <c r="O868">
        <v>0</v>
      </c>
      <c r="P868">
        <v>0</v>
      </c>
      <c r="Q868">
        <v>0</v>
      </c>
      <c r="R868">
        <v>13.6676</v>
      </c>
      <c r="S868">
        <v>0</v>
      </c>
      <c r="T868">
        <v>32.815100000000001</v>
      </c>
      <c r="AA868" t="s">
        <v>465</v>
      </c>
      <c r="AB868" t="s">
        <v>46</v>
      </c>
      <c r="AC868" t="b">
        <v>0</v>
      </c>
    </row>
    <row r="869" spans="1:29" hidden="1" x14ac:dyDescent="0.25">
      <c r="A869" t="s">
        <v>134</v>
      </c>
      <c r="B869" t="s">
        <v>469</v>
      </c>
      <c r="C869" t="s">
        <v>583</v>
      </c>
      <c r="D869" s="28" t="s">
        <v>464</v>
      </c>
      <c r="E869" t="s">
        <v>232</v>
      </c>
      <c r="F869" t="s">
        <v>595</v>
      </c>
      <c r="G869" t="str">
        <f t="shared" si="63"/>
        <v>SWHC046-01</v>
      </c>
      <c r="H869" t="str">
        <f t="shared" si="59"/>
        <v>ExAnte2019</v>
      </c>
      <c r="I869" t="str">
        <f t="shared" si="60"/>
        <v>IOU workpaper</v>
      </c>
      <c r="J869" s="2">
        <f t="shared" si="61"/>
        <v>43775</v>
      </c>
      <c r="K869" t="s">
        <v>203</v>
      </c>
      <c r="L869">
        <f t="shared" si="62"/>
        <v>1</v>
      </c>
      <c r="O869">
        <v>0</v>
      </c>
      <c r="P869">
        <v>0</v>
      </c>
      <c r="Q869">
        <v>0</v>
      </c>
      <c r="R869">
        <v>25.113900000000001</v>
      </c>
      <c r="S869">
        <v>0</v>
      </c>
      <c r="T869">
        <v>28.1629</v>
      </c>
      <c r="AA869" t="s">
        <v>465</v>
      </c>
      <c r="AB869" t="s">
        <v>46</v>
      </c>
      <c r="AC869" t="b">
        <v>0</v>
      </c>
    </row>
    <row r="870" spans="1:29" hidden="1" x14ac:dyDescent="0.25">
      <c r="A870" t="s">
        <v>134</v>
      </c>
      <c r="B870" t="s">
        <v>469</v>
      </c>
      <c r="C870" t="s">
        <v>583</v>
      </c>
      <c r="D870" s="28" t="s">
        <v>464</v>
      </c>
      <c r="E870" t="s">
        <v>240</v>
      </c>
      <c r="F870" t="s">
        <v>595</v>
      </c>
      <c r="G870" t="str">
        <f t="shared" si="63"/>
        <v>SWHC046-01</v>
      </c>
      <c r="H870" t="str">
        <f t="shared" si="59"/>
        <v>ExAnte2019</v>
      </c>
      <c r="I870" t="str">
        <f t="shared" si="60"/>
        <v>IOU workpaper</v>
      </c>
      <c r="J870" s="2">
        <f t="shared" si="61"/>
        <v>43775</v>
      </c>
      <c r="K870" t="s">
        <v>203</v>
      </c>
      <c r="L870">
        <f t="shared" si="62"/>
        <v>1</v>
      </c>
      <c r="O870">
        <v>0</v>
      </c>
      <c r="P870">
        <v>0</v>
      </c>
      <c r="Q870">
        <v>0</v>
      </c>
      <c r="R870">
        <v>57.820599999999999</v>
      </c>
      <c r="S870">
        <v>0</v>
      </c>
      <c r="T870">
        <v>22.6372</v>
      </c>
      <c r="AA870" t="s">
        <v>465</v>
      </c>
      <c r="AB870" t="s">
        <v>46</v>
      </c>
      <c r="AC870" t="b">
        <v>0</v>
      </c>
    </row>
    <row r="871" spans="1:29" hidden="1" x14ac:dyDescent="0.25">
      <c r="A871" t="s">
        <v>134</v>
      </c>
      <c r="B871" t="s">
        <v>469</v>
      </c>
      <c r="C871" t="s">
        <v>583</v>
      </c>
      <c r="D871" s="28" t="s">
        <v>464</v>
      </c>
      <c r="E871" t="s">
        <v>248</v>
      </c>
      <c r="F871" t="s">
        <v>595</v>
      </c>
      <c r="G871" t="str">
        <f t="shared" si="63"/>
        <v>SWHC046-01</v>
      </c>
      <c r="H871" t="str">
        <f t="shared" si="59"/>
        <v>ExAnte2019</v>
      </c>
      <c r="I871" t="str">
        <f t="shared" si="60"/>
        <v>IOU workpaper</v>
      </c>
      <c r="J871" s="2">
        <f t="shared" si="61"/>
        <v>43775</v>
      </c>
      <c r="K871" t="s">
        <v>203</v>
      </c>
      <c r="L871">
        <f t="shared" si="62"/>
        <v>1</v>
      </c>
      <c r="O871">
        <v>0</v>
      </c>
      <c r="P871">
        <v>0</v>
      </c>
      <c r="Q871">
        <v>0</v>
      </c>
      <c r="R871">
        <v>12.0776</v>
      </c>
      <c r="S871">
        <v>0</v>
      </c>
      <c r="T871">
        <v>28.650200000000002</v>
      </c>
      <c r="AA871" t="s">
        <v>465</v>
      </c>
      <c r="AB871" t="s">
        <v>46</v>
      </c>
      <c r="AC871" t="b">
        <v>0</v>
      </c>
    </row>
    <row r="872" spans="1:29" hidden="1" x14ac:dyDescent="0.25">
      <c r="A872" t="s">
        <v>134</v>
      </c>
      <c r="B872" t="s">
        <v>469</v>
      </c>
      <c r="C872" t="s">
        <v>583</v>
      </c>
      <c r="D872" s="28" t="s">
        <v>464</v>
      </c>
      <c r="E872" t="s">
        <v>256</v>
      </c>
      <c r="F872" t="s">
        <v>595</v>
      </c>
      <c r="G872" t="str">
        <f t="shared" si="63"/>
        <v>SWHC046-01</v>
      </c>
      <c r="H872" t="str">
        <f t="shared" si="59"/>
        <v>ExAnte2019</v>
      </c>
      <c r="I872" t="str">
        <f t="shared" si="60"/>
        <v>IOU workpaper</v>
      </c>
      <c r="J872" s="2">
        <f t="shared" si="61"/>
        <v>43775</v>
      </c>
      <c r="K872" t="s">
        <v>203</v>
      </c>
      <c r="L872">
        <f t="shared" si="62"/>
        <v>1</v>
      </c>
      <c r="O872">
        <v>0</v>
      </c>
      <c r="P872">
        <v>0</v>
      </c>
      <c r="Q872">
        <v>0</v>
      </c>
      <c r="R872">
        <v>120.9584</v>
      </c>
      <c r="S872">
        <v>0</v>
      </c>
      <c r="T872">
        <v>12.5579</v>
      </c>
      <c r="AA872" t="s">
        <v>465</v>
      </c>
      <c r="AB872" t="s">
        <v>46</v>
      </c>
      <c r="AC872" t="b">
        <v>0</v>
      </c>
    </row>
    <row r="873" spans="1:29" hidden="1" x14ac:dyDescent="0.25">
      <c r="A873" t="s">
        <v>134</v>
      </c>
      <c r="B873" t="s">
        <v>469</v>
      </c>
      <c r="C873" t="s">
        <v>583</v>
      </c>
      <c r="D873" s="28" t="s">
        <v>464</v>
      </c>
      <c r="E873" t="s">
        <v>265</v>
      </c>
      <c r="F873" t="s">
        <v>595</v>
      </c>
      <c r="G873" t="str">
        <f t="shared" si="63"/>
        <v>SWHC046-01</v>
      </c>
      <c r="H873" t="str">
        <f t="shared" si="59"/>
        <v>ExAnte2019</v>
      </c>
      <c r="I873" t="str">
        <f t="shared" si="60"/>
        <v>IOU workpaper</v>
      </c>
      <c r="J873" s="2">
        <f t="shared" si="61"/>
        <v>43775</v>
      </c>
      <c r="K873" t="s">
        <v>203</v>
      </c>
      <c r="L873">
        <f t="shared" si="62"/>
        <v>1</v>
      </c>
      <c r="O873">
        <v>0</v>
      </c>
      <c r="P873">
        <v>0</v>
      </c>
      <c r="Q873">
        <v>0</v>
      </c>
      <c r="R873">
        <v>114.7324</v>
      </c>
      <c r="S873">
        <v>0</v>
      </c>
      <c r="T873">
        <v>9.0858000000000008</v>
      </c>
      <c r="AA873" t="s">
        <v>465</v>
      </c>
      <c r="AB873" t="s">
        <v>46</v>
      </c>
      <c r="AC873" t="b">
        <v>0</v>
      </c>
    </row>
    <row r="874" spans="1:29" hidden="1" x14ac:dyDescent="0.25">
      <c r="A874" t="s">
        <v>134</v>
      </c>
      <c r="B874" t="s">
        <v>469</v>
      </c>
      <c r="C874" t="s">
        <v>583</v>
      </c>
      <c r="D874" s="28" t="s">
        <v>464</v>
      </c>
      <c r="E874" t="s">
        <v>274</v>
      </c>
      <c r="F874" t="s">
        <v>595</v>
      </c>
      <c r="G874" t="str">
        <f t="shared" si="63"/>
        <v>SWHC046-01</v>
      </c>
      <c r="H874" t="str">
        <f t="shared" si="59"/>
        <v>ExAnte2019</v>
      </c>
      <c r="I874" t="str">
        <f t="shared" si="60"/>
        <v>IOU workpaper</v>
      </c>
      <c r="J874" s="2">
        <f t="shared" si="61"/>
        <v>43775</v>
      </c>
      <c r="K874" t="s">
        <v>203</v>
      </c>
      <c r="L874">
        <f t="shared" si="62"/>
        <v>1</v>
      </c>
      <c r="O874">
        <v>0</v>
      </c>
      <c r="P874">
        <v>0</v>
      </c>
      <c r="Q874">
        <v>0</v>
      </c>
      <c r="R874">
        <v>142.9605</v>
      </c>
      <c r="S874">
        <v>0</v>
      </c>
      <c r="T874">
        <v>10.781700000000001</v>
      </c>
      <c r="AA874" t="s">
        <v>465</v>
      </c>
      <c r="AB874" t="s">
        <v>46</v>
      </c>
      <c r="AC874" t="b">
        <v>0</v>
      </c>
    </row>
    <row r="875" spans="1:29" hidden="1" x14ac:dyDescent="0.25">
      <c r="A875" t="s">
        <v>134</v>
      </c>
      <c r="B875" t="s">
        <v>469</v>
      </c>
      <c r="C875" t="s">
        <v>583</v>
      </c>
      <c r="D875" s="28" t="s">
        <v>464</v>
      </c>
      <c r="E875" t="s">
        <v>282</v>
      </c>
      <c r="F875" t="s">
        <v>595</v>
      </c>
      <c r="G875" t="str">
        <f t="shared" si="63"/>
        <v>SWHC046-01</v>
      </c>
      <c r="H875" t="str">
        <f t="shared" si="59"/>
        <v>ExAnte2019</v>
      </c>
      <c r="I875" t="str">
        <f t="shared" si="60"/>
        <v>IOU workpaper</v>
      </c>
      <c r="J875" s="2">
        <f t="shared" si="61"/>
        <v>43775</v>
      </c>
      <c r="K875" t="s">
        <v>203</v>
      </c>
      <c r="L875">
        <f t="shared" si="62"/>
        <v>1</v>
      </c>
      <c r="O875">
        <v>0</v>
      </c>
      <c r="P875">
        <v>0</v>
      </c>
      <c r="Q875">
        <v>0</v>
      </c>
      <c r="R875">
        <v>168.50559999999999</v>
      </c>
      <c r="S875">
        <v>0</v>
      </c>
      <c r="T875">
        <v>13.2121</v>
      </c>
      <c r="AA875" t="s">
        <v>465</v>
      </c>
      <c r="AB875" t="s">
        <v>46</v>
      </c>
      <c r="AC875" t="b">
        <v>0</v>
      </c>
    </row>
    <row r="876" spans="1:29" hidden="1" x14ac:dyDescent="0.25">
      <c r="A876" t="s">
        <v>134</v>
      </c>
      <c r="B876" t="s">
        <v>469</v>
      </c>
      <c r="C876" t="s">
        <v>583</v>
      </c>
      <c r="D876" s="28" t="s">
        <v>464</v>
      </c>
      <c r="E876" t="s">
        <v>290</v>
      </c>
      <c r="F876" t="s">
        <v>595</v>
      </c>
      <c r="G876" t="str">
        <f t="shared" si="63"/>
        <v>SWHC046-01</v>
      </c>
      <c r="H876" t="str">
        <f t="shared" si="59"/>
        <v>ExAnte2019</v>
      </c>
      <c r="I876" t="str">
        <f t="shared" si="60"/>
        <v>IOU workpaper</v>
      </c>
      <c r="J876" s="2">
        <f t="shared" si="61"/>
        <v>43775</v>
      </c>
      <c r="K876" t="s">
        <v>203</v>
      </c>
      <c r="L876">
        <f t="shared" si="62"/>
        <v>1</v>
      </c>
      <c r="O876">
        <v>0</v>
      </c>
      <c r="P876">
        <v>0</v>
      </c>
      <c r="Q876">
        <v>0</v>
      </c>
      <c r="R876">
        <v>171.89529999999999</v>
      </c>
      <c r="S876">
        <v>0</v>
      </c>
      <c r="T876">
        <v>13.364699999999999</v>
      </c>
      <c r="AA876" t="s">
        <v>465</v>
      </c>
      <c r="AB876" t="s">
        <v>46</v>
      </c>
      <c r="AC876" t="b">
        <v>0</v>
      </c>
    </row>
    <row r="877" spans="1:29" hidden="1" x14ac:dyDescent="0.25">
      <c r="A877" t="s">
        <v>134</v>
      </c>
      <c r="B877" t="s">
        <v>469</v>
      </c>
      <c r="C877" t="s">
        <v>583</v>
      </c>
      <c r="D877" s="28" t="s">
        <v>464</v>
      </c>
      <c r="E877" t="s">
        <v>298</v>
      </c>
      <c r="F877" t="s">
        <v>595</v>
      </c>
      <c r="G877" t="str">
        <f t="shared" si="63"/>
        <v>SWHC046-01</v>
      </c>
      <c r="H877" t="str">
        <f t="shared" si="59"/>
        <v>ExAnte2019</v>
      </c>
      <c r="I877" t="str">
        <f t="shared" si="60"/>
        <v>IOU workpaper</v>
      </c>
      <c r="J877" s="2">
        <f t="shared" si="61"/>
        <v>43775</v>
      </c>
      <c r="K877" t="s">
        <v>203</v>
      </c>
      <c r="L877">
        <f t="shared" si="62"/>
        <v>1</v>
      </c>
      <c r="O877">
        <v>0</v>
      </c>
      <c r="P877">
        <v>0</v>
      </c>
      <c r="Q877">
        <v>0</v>
      </c>
      <c r="R877">
        <v>122.3391</v>
      </c>
      <c r="S877">
        <v>0</v>
      </c>
      <c r="T877">
        <v>26.1645</v>
      </c>
      <c r="AA877" t="s">
        <v>465</v>
      </c>
      <c r="AB877" t="s">
        <v>46</v>
      </c>
      <c r="AC877" t="b">
        <v>0</v>
      </c>
    </row>
    <row r="878" spans="1:29" hidden="1" x14ac:dyDescent="0.25">
      <c r="A878" t="s">
        <v>134</v>
      </c>
      <c r="B878" t="s">
        <v>469</v>
      </c>
      <c r="C878" t="s">
        <v>583</v>
      </c>
      <c r="D878" s="28" t="s">
        <v>464</v>
      </c>
      <c r="E878" t="s">
        <v>306</v>
      </c>
      <c r="F878" t="s">
        <v>595</v>
      </c>
      <c r="G878" t="str">
        <f t="shared" si="63"/>
        <v>SWHC046-01</v>
      </c>
      <c r="H878" t="str">
        <f t="shared" si="59"/>
        <v>ExAnte2019</v>
      </c>
      <c r="I878" t="str">
        <f t="shared" si="60"/>
        <v>IOU workpaper</v>
      </c>
      <c r="J878" s="2">
        <f t="shared" si="61"/>
        <v>43775</v>
      </c>
      <c r="K878" t="s">
        <v>203</v>
      </c>
      <c r="L878">
        <f t="shared" si="62"/>
        <v>1</v>
      </c>
      <c r="O878">
        <v>0</v>
      </c>
      <c r="P878">
        <v>0</v>
      </c>
      <c r="Q878">
        <v>0</v>
      </c>
      <c r="R878">
        <v>85.495900000000006</v>
      </c>
      <c r="S878">
        <v>0</v>
      </c>
      <c r="T878">
        <v>27.712299999999999</v>
      </c>
      <c r="AA878" t="s">
        <v>465</v>
      </c>
      <c r="AB878" t="s">
        <v>46</v>
      </c>
      <c r="AC878" t="b">
        <v>0</v>
      </c>
    </row>
    <row r="879" spans="1:29" hidden="1" x14ac:dyDescent="0.25">
      <c r="A879" t="s">
        <v>134</v>
      </c>
      <c r="B879" t="s">
        <v>469</v>
      </c>
      <c r="C879" t="s">
        <v>583</v>
      </c>
      <c r="D879" s="28" t="s">
        <v>464</v>
      </c>
      <c r="E879" t="s">
        <v>314</v>
      </c>
      <c r="F879" t="s">
        <v>595</v>
      </c>
      <c r="G879" t="str">
        <f t="shared" si="63"/>
        <v>SWHC046-01</v>
      </c>
      <c r="H879" t="str">
        <f t="shared" si="59"/>
        <v>ExAnte2019</v>
      </c>
      <c r="I879" t="str">
        <f t="shared" si="60"/>
        <v>IOU workpaper</v>
      </c>
      <c r="J879" s="2">
        <f t="shared" si="61"/>
        <v>43775</v>
      </c>
      <c r="K879" t="s">
        <v>203</v>
      </c>
      <c r="L879">
        <f t="shared" si="62"/>
        <v>1</v>
      </c>
      <c r="O879">
        <v>0</v>
      </c>
      <c r="P879">
        <v>0</v>
      </c>
      <c r="Q879">
        <v>0</v>
      </c>
      <c r="R879">
        <v>137.3648</v>
      </c>
      <c r="S879">
        <v>0</v>
      </c>
      <c r="T879">
        <v>23.7578</v>
      </c>
      <c r="AA879" t="s">
        <v>465</v>
      </c>
      <c r="AB879" t="s">
        <v>46</v>
      </c>
      <c r="AC879" t="b">
        <v>0</v>
      </c>
    </row>
    <row r="880" spans="1:29" hidden="1" x14ac:dyDescent="0.25">
      <c r="A880" t="s">
        <v>134</v>
      </c>
      <c r="B880" t="s">
        <v>469</v>
      </c>
      <c r="C880" t="s">
        <v>583</v>
      </c>
      <c r="D880" s="28" t="s">
        <v>464</v>
      </c>
      <c r="E880" t="s">
        <v>322</v>
      </c>
      <c r="F880" t="s">
        <v>595</v>
      </c>
      <c r="G880" t="str">
        <f t="shared" si="63"/>
        <v>SWHC046-01</v>
      </c>
      <c r="H880" t="str">
        <f t="shared" si="59"/>
        <v>ExAnte2019</v>
      </c>
      <c r="I880" t="str">
        <f t="shared" si="60"/>
        <v>IOU workpaper</v>
      </c>
      <c r="J880" s="2">
        <f t="shared" si="61"/>
        <v>43775</v>
      </c>
      <c r="K880" t="s">
        <v>203</v>
      </c>
      <c r="L880">
        <f t="shared" si="62"/>
        <v>1</v>
      </c>
      <c r="O880">
        <v>0</v>
      </c>
      <c r="P880">
        <v>0</v>
      </c>
      <c r="Q880">
        <v>0</v>
      </c>
      <c r="R880">
        <v>123.68470000000001</v>
      </c>
      <c r="S880">
        <v>0</v>
      </c>
      <c r="T880">
        <v>27.152999999999999</v>
      </c>
      <c r="AA880" t="s">
        <v>465</v>
      </c>
      <c r="AB880" t="s">
        <v>46</v>
      </c>
      <c r="AC880" t="b">
        <v>0</v>
      </c>
    </row>
    <row r="881" spans="1:29" hidden="1" x14ac:dyDescent="0.25">
      <c r="A881" t="s">
        <v>134</v>
      </c>
      <c r="B881" t="s">
        <v>469</v>
      </c>
      <c r="C881" t="s">
        <v>583</v>
      </c>
      <c r="D881" s="28" t="s">
        <v>464</v>
      </c>
      <c r="E881" t="s">
        <v>330</v>
      </c>
      <c r="F881" t="s">
        <v>595</v>
      </c>
      <c r="G881" t="str">
        <f t="shared" si="63"/>
        <v>SWHC046-01</v>
      </c>
      <c r="H881" t="str">
        <f t="shared" si="59"/>
        <v>ExAnte2019</v>
      </c>
      <c r="I881" t="str">
        <f t="shared" si="60"/>
        <v>IOU workpaper</v>
      </c>
      <c r="J881" s="2">
        <f t="shared" si="61"/>
        <v>43775</v>
      </c>
      <c r="K881" t="s">
        <v>203</v>
      </c>
      <c r="L881">
        <f t="shared" si="62"/>
        <v>1</v>
      </c>
      <c r="O881">
        <v>0</v>
      </c>
      <c r="P881">
        <v>0</v>
      </c>
      <c r="Q881">
        <v>0</v>
      </c>
      <c r="R881">
        <v>312.02980000000002</v>
      </c>
      <c r="S881">
        <v>0</v>
      </c>
      <c r="T881">
        <v>4.2405999999999997</v>
      </c>
      <c r="AA881" t="s">
        <v>465</v>
      </c>
      <c r="AB881" t="s">
        <v>46</v>
      </c>
      <c r="AC881" t="b">
        <v>0</v>
      </c>
    </row>
    <row r="882" spans="1:29" hidden="1" x14ac:dyDescent="0.25">
      <c r="A882" t="s">
        <v>134</v>
      </c>
      <c r="B882" t="s">
        <v>469</v>
      </c>
      <c r="C882" t="s">
        <v>583</v>
      </c>
      <c r="D882" s="28" t="s">
        <v>464</v>
      </c>
      <c r="E882" t="s">
        <v>338</v>
      </c>
      <c r="F882" t="s">
        <v>595</v>
      </c>
      <c r="G882" t="str">
        <f t="shared" si="63"/>
        <v>SWHC046-01</v>
      </c>
      <c r="H882" t="str">
        <f t="shared" si="59"/>
        <v>ExAnte2019</v>
      </c>
      <c r="I882" t="str">
        <f t="shared" si="60"/>
        <v>IOU workpaper</v>
      </c>
      <c r="J882" s="2">
        <f t="shared" si="61"/>
        <v>43775</v>
      </c>
      <c r="K882" t="s">
        <v>203</v>
      </c>
      <c r="L882">
        <f t="shared" si="62"/>
        <v>1</v>
      </c>
      <c r="O882">
        <v>0</v>
      </c>
      <c r="P882">
        <v>0</v>
      </c>
      <c r="Q882">
        <v>0</v>
      </c>
      <c r="R882">
        <v>-297.03649999999999</v>
      </c>
      <c r="S882">
        <v>0</v>
      </c>
      <c r="T882">
        <v>77.424899999999994</v>
      </c>
      <c r="AA882" t="s">
        <v>465</v>
      </c>
      <c r="AB882" t="s">
        <v>46</v>
      </c>
      <c r="AC882" t="b">
        <v>0</v>
      </c>
    </row>
    <row r="883" spans="1:29" hidden="1" x14ac:dyDescent="0.25">
      <c r="A883" t="s">
        <v>134</v>
      </c>
      <c r="B883" t="s">
        <v>469</v>
      </c>
      <c r="C883" t="s">
        <v>584</v>
      </c>
      <c r="D883" s="28" t="s">
        <v>464</v>
      </c>
      <c r="E883" t="s">
        <v>202</v>
      </c>
      <c r="F883" t="s">
        <v>595</v>
      </c>
      <c r="G883" t="str">
        <f t="shared" si="63"/>
        <v>SWHC046-01</v>
      </c>
      <c r="H883" t="str">
        <f t="shared" si="59"/>
        <v>ExAnte2019</v>
      </c>
      <c r="I883" t="str">
        <f t="shared" si="60"/>
        <v>IOU workpaper</v>
      </c>
      <c r="J883" s="2">
        <f t="shared" si="61"/>
        <v>43775</v>
      </c>
      <c r="K883" t="s">
        <v>203</v>
      </c>
      <c r="L883">
        <f t="shared" si="62"/>
        <v>1</v>
      </c>
      <c r="O883">
        <v>0</v>
      </c>
      <c r="P883">
        <v>0</v>
      </c>
      <c r="Q883">
        <v>0</v>
      </c>
      <c r="R883">
        <v>-440.32319999999999</v>
      </c>
      <c r="S883">
        <v>0</v>
      </c>
      <c r="T883">
        <v>89.195599999999999</v>
      </c>
      <c r="AA883" t="s">
        <v>465</v>
      </c>
      <c r="AB883" t="s">
        <v>46</v>
      </c>
      <c r="AC883" t="b">
        <v>0</v>
      </c>
    </row>
    <row r="884" spans="1:29" hidden="1" x14ac:dyDescent="0.25">
      <c r="A884" t="s">
        <v>134</v>
      </c>
      <c r="B884" t="s">
        <v>469</v>
      </c>
      <c r="C884" t="s">
        <v>584</v>
      </c>
      <c r="D884" s="28" t="s">
        <v>464</v>
      </c>
      <c r="E884" t="s">
        <v>224</v>
      </c>
      <c r="F884" t="s">
        <v>595</v>
      </c>
      <c r="G884" t="str">
        <f t="shared" si="63"/>
        <v>SWHC046-01</v>
      </c>
      <c r="H884" t="str">
        <f t="shared" si="59"/>
        <v>ExAnte2019</v>
      </c>
      <c r="I884" t="str">
        <f t="shared" si="60"/>
        <v>IOU workpaper</v>
      </c>
      <c r="J884" s="2">
        <f t="shared" si="61"/>
        <v>43775</v>
      </c>
      <c r="K884" t="s">
        <v>203</v>
      </c>
      <c r="L884">
        <f t="shared" si="62"/>
        <v>1</v>
      </c>
      <c r="O884">
        <v>0</v>
      </c>
      <c r="P884">
        <v>0</v>
      </c>
      <c r="Q884">
        <v>0</v>
      </c>
      <c r="R884">
        <v>-184.6001</v>
      </c>
      <c r="S884">
        <v>0</v>
      </c>
      <c r="T884">
        <v>56.352200000000003</v>
      </c>
      <c r="AA884" t="s">
        <v>465</v>
      </c>
      <c r="AB884" t="s">
        <v>46</v>
      </c>
      <c r="AC884" t="b">
        <v>0</v>
      </c>
    </row>
    <row r="885" spans="1:29" hidden="1" x14ac:dyDescent="0.25">
      <c r="A885" t="s">
        <v>134</v>
      </c>
      <c r="B885" t="s">
        <v>469</v>
      </c>
      <c r="C885" t="s">
        <v>584</v>
      </c>
      <c r="D885" s="28" t="s">
        <v>464</v>
      </c>
      <c r="E885" t="s">
        <v>232</v>
      </c>
      <c r="F885" t="s">
        <v>595</v>
      </c>
      <c r="G885" t="str">
        <f t="shared" si="63"/>
        <v>SWHC046-01</v>
      </c>
      <c r="H885" t="str">
        <f t="shared" si="59"/>
        <v>ExAnte2019</v>
      </c>
      <c r="I885" t="str">
        <f t="shared" si="60"/>
        <v>IOU workpaper</v>
      </c>
      <c r="J885" s="2">
        <f t="shared" si="61"/>
        <v>43775</v>
      </c>
      <c r="K885" t="s">
        <v>203</v>
      </c>
      <c r="L885">
        <f t="shared" si="62"/>
        <v>1</v>
      </c>
      <c r="O885">
        <v>0</v>
      </c>
      <c r="P885">
        <v>0</v>
      </c>
      <c r="Q885">
        <v>0</v>
      </c>
      <c r="R885">
        <v>-116.1036</v>
      </c>
      <c r="S885">
        <v>0</v>
      </c>
      <c r="T885">
        <v>45.8279</v>
      </c>
      <c r="AA885" t="s">
        <v>465</v>
      </c>
      <c r="AB885" t="s">
        <v>46</v>
      </c>
      <c r="AC885" t="b">
        <v>0</v>
      </c>
    </row>
    <row r="886" spans="1:29" hidden="1" x14ac:dyDescent="0.25">
      <c r="A886" t="s">
        <v>134</v>
      </c>
      <c r="B886" t="s">
        <v>469</v>
      </c>
      <c r="C886" t="s">
        <v>584</v>
      </c>
      <c r="D886" s="28" t="s">
        <v>464</v>
      </c>
      <c r="E886" t="s">
        <v>240</v>
      </c>
      <c r="F886" t="s">
        <v>595</v>
      </c>
      <c r="G886" t="str">
        <f t="shared" si="63"/>
        <v>SWHC046-01</v>
      </c>
      <c r="H886" t="str">
        <f t="shared" si="59"/>
        <v>ExAnte2019</v>
      </c>
      <c r="I886" t="str">
        <f t="shared" si="60"/>
        <v>IOU workpaper</v>
      </c>
      <c r="J886" s="2">
        <f t="shared" si="61"/>
        <v>43775</v>
      </c>
      <c r="K886" t="s">
        <v>203</v>
      </c>
      <c r="L886">
        <f t="shared" si="62"/>
        <v>1</v>
      </c>
      <c r="O886">
        <v>0</v>
      </c>
      <c r="P886">
        <v>0</v>
      </c>
      <c r="Q886">
        <v>0</v>
      </c>
      <c r="R886">
        <v>-105.4029</v>
      </c>
      <c r="S886">
        <v>0</v>
      </c>
      <c r="T886">
        <v>41.971499999999999</v>
      </c>
      <c r="AA886" t="s">
        <v>465</v>
      </c>
      <c r="AB886" t="s">
        <v>46</v>
      </c>
      <c r="AC886" t="b">
        <v>0</v>
      </c>
    </row>
    <row r="887" spans="1:29" hidden="1" x14ac:dyDescent="0.25">
      <c r="A887" t="s">
        <v>134</v>
      </c>
      <c r="B887" t="s">
        <v>469</v>
      </c>
      <c r="C887" t="s">
        <v>584</v>
      </c>
      <c r="D887" s="28" t="s">
        <v>464</v>
      </c>
      <c r="E887" t="s">
        <v>248</v>
      </c>
      <c r="F887" t="s">
        <v>595</v>
      </c>
      <c r="G887" t="str">
        <f t="shared" si="63"/>
        <v>SWHC046-01</v>
      </c>
      <c r="H887" t="str">
        <f t="shared" si="59"/>
        <v>ExAnte2019</v>
      </c>
      <c r="I887" t="str">
        <f t="shared" si="60"/>
        <v>IOU workpaper</v>
      </c>
      <c r="J887" s="2">
        <f t="shared" si="61"/>
        <v>43775</v>
      </c>
      <c r="K887" t="s">
        <v>203</v>
      </c>
      <c r="L887">
        <f t="shared" si="62"/>
        <v>1</v>
      </c>
      <c r="O887">
        <v>0</v>
      </c>
      <c r="P887">
        <v>0</v>
      </c>
      <c r="Q887">
        <v>0</v>
      </c>
      <c r="R887">
        <v>-162.37690000000001</v>
      </c>
      <c r="S887">
        <v>0</v>
      </c>
      <c r="T887">
        <v>49.7348</v>
      </c>
      <c r="AA887" t="s">
        <v>465</v>
      </c>
      <c r="AB887" t="s">
        <v>46</v>
      </c>
      <c r="AC887" t="b">
        <v>0</v>
      </c>
    </row>
    <row r="888" spans="1:29" hidden="1" x14ac:dyDescent="0.25">
      <c r="A888" t="s">
        <v>134</v>
      </c>
      <c r="B888" t="s">
        <v>469</v>
      </c>
      <c r="C888" t="s">
        <v>584</v>
      </c>
      <c r="D888" s="28" t="s">
        <v>464</v>
      </c>
      <c r="E888" t="s">
        <v>256</v>
      </c>
      <c r="F888" t="s">
        <v>595</v>
      </c>
      <c r="G888" t="str">
        <f t="shared" si="63"/>
        <v>SWHC046-01</v>
      </c>
      <c r="H888" t="str">
        <f t="shared" si="59"/>
        <v>ExAnte2019</v>
      </c>
      <c r="I888" t="str">
        <f t="shared" si="60"/>
        <v>IOU workpaper</v>
      </c>
      <c r="J888" s="2">
        <f t="shared" si="61"/>
        <v>43775</v>
      </c>
      <c r="K888" t="s">
        <v>203</v>
      </c>
      <c r="L888">
        <f t="shared" si="62"/>
        <v>1</v>
      </c>
      <c r="O888">
        <v>0</v>
      </c>
      <c r="P888">
        <v>0</v>
      </c>
      <c r="Q888">
        <v>0</v>
      </c>
      <c r="R888">
        <v>45.751899999999999</v>
      </c>
      <c r="S888">
        <v>0</v>
      </c>
      <c r="T888">
        <v>22.560099999999998</v>
      </c>
      <c r="AA888" t="s">
        <v>465</v>
      </c>
      <c r="AB888" t="s">
        <v>46</v>
      </c>
      <c r="AC888" t="b">
        <v>0</v>
      </c>
    </row>
    <row r="889" spans="1:29" hidden="1" x14ac:dyDescent="0.25">
      <c r="A889" t="s">
        <v>134</v>
      </c>
      <c r="B889" t="s">
        <v>469</v>
      </c>
      <c r="C889" t="s">
        <v>584</v>
      </c>
      <c r="D889" s="28" t="s">
        <v>464</v>
      </c>
      <c r="E889" t="s">
        <v>265</v>
      </c>
      <c r="F889" t="s">
        <v>595</v>
      </c>
      <c r="G889" t="str">
        <f t="shared" si="63"/>
        <v>SWHC046-01</v>
      </c>
      <c r="H889" t="str">
        <f t="shared" si="59"/>
        <v>ExAnte2019</v>
      </c>
      <c r="I889" t="str">
        <f t="shared" si="60"/>
        <v>IOU workpaper</v>
      </c>
      <c r="J889" s="2">
        <f t="shared" si="61"/>
        <v>43775</v>
      </c>
      <c r="K889" t="s">
        <v>203</v>
      </c>
      <c r="L889">
        <f t="shared" si="62"/>
        <v>1</v>
      </c>
      <c r="O889">
        <v>0</v>
      </c>
      <c r="P889">
        <v>0</v>
      </c>
      <c r="Q889">
        <v>0</v>
      </c>
      <c r="R889">
        <v>87.842399999999998</v>
      </c>
      <c r="S889">
        <v>0</v>
      </c>
      <c r="T889">
        <v>14.747999999999999</v>
      </c>
      <c r="AA889" t="s">
        <v>465</v>
      </c>
      <c r="AB889" t="s">
        <v>46</v>
      </c>
      <c r="AC889" t="b">
        <v>0</v>
      </c>
    </row>
    <row r="890" spans="1:29" hidden="1" x14ac:dyDescent="0.25">
      <c r="A890" t="s">
        <v>134</v>
      </c>
      <c r="B890" t="s">
        <v>469</v>
      </c>
      <c r="C890" t="s">
        <v>584</v>
      </c>
      <c r="D890" s="28" t="s">
        <v>464</v>
      </c>
      <c r="E890" t="s">
        <v>274</v>
      </c>
      <c r="F890" t="s">
        <v>595</v>
      </c>
      <c r="G890" t="str">
        <f t="shared" si="63"/>
        <v>SWHC046-01</v>
      </c>
      <c r="H890" t="str">
        <f t="shared" si="59"/>
        <v>ExAnte2019</v>
      </c>
      <c r="I890" t="str">
        <f t="shared" si="60"/>
        <v>IOU workpaper</v>
      </c>
      <c r="J890" s="2">
        <f t="shared" si="61"/>
        <v>43775</v>
      </c>
      <c r="K890" t="s">
        <v>203</v>
      </c>
      <c r="L890">
        <f t="shared" si="62"/>
        <v>1</v>
      </c>
      <c r="O890">
        <v>0</v>
      </c>
      <c r="P890">
        <v>0</v>
      </c>
      <c r="Q890">
        <v>0</v>
      </c>
      <c r="R890">
        <v>90.906700000000001</v>
      </c>
      <c r="S890">
        <v>0</v>
      </c>
      <c r="T890">
        <v>20.7165</v>
      </c>
      <c r="AA890" t="s">
        <v>465</v>
      </c>
      <c r="AB890" t="s">
        <v>46</v>
      </c>
      <c r="AC890" t="b">
        <v>0</v>
      </c>
    </row>
    <row r="891" spans="1:29" hidden="1" x14ac:dyDescent="0.25">
      <c r="A891" t="s">
        <v>134</v>
      </c>
      <c r="B891" t="s">
        <v>469</v>
      </c>
      <c r="C891" t="s">
        <v>584</v>
      </c>
      <c r="D891" s="28" t="s">
        <v>464</v>
      </c>
      <c r="E891" t="s">
        <v>282</v>
      </c>
      <c r="F891" t="s">
        <v>595</v>
      </c>
      <c r="G891" t="str">
        <f t="shared" si="63"/>
        <v>SWHC046-01</v>
      </c>
      <c r="H891" t="str">
        <f t="shared" si="59"/>
        <v>ExAnte2019</v>
      </c>
      <c r="I891" t="str">
        <f t="shared" si="60"/>
        <v>IOU workpaper</v>
      </c>
      <c r="J891" s="2">
        <f t="shared" si="61"/>
        <v>43775</v>
      </c>
      <c r="K891" t="s">
        <v>203</v>
      </c>
      <c r="L891">
        <f t="shared" si="62"/>
        <v>1</v>
      </c>
      <c r="O891">
        <v>0</v>
      </c>
      <c r="P891">
        <v>0</v>
      </c>
      <c r="Q891">
        <v>0</v>
      </c>
      <c r="R891">
        <v>101.6473</v>
      </c>
      <c r="S891">
        <v>0</v>
      </c>
      <c r="T891">
        <v>22.238299999999999</v>
      </c>
      <c r="AA891" t="s">
        <v>465</v>
      </c>
      <c r="AB891" t="s">
        <v>46</v>
      </c>
      <c r="AC891" t="b">
        <v>0</v>
      </c>
    </row>
    <row r="892" spans="1:29" hidden="1" x14ac:dyDescent="0.25">
      <c r="A892" t="s">
        <v>134</v>
      </c>
      <c r="B892" t="s">
        <v>469</v>
      </c>
      <c r="C892" t="s">
        <v>584</v>
      </c>
      <c r="D892" s="28" t="s">
        <v>464</v>
      </c>
      <c r="E892" t="s">
        <v>290</v>
      </c>
      <c r="F892" t="s">
        <v>595</v>
      </c>
      <c r="G892" t="str">
        <f t="shared" si="63"/>
        <v>SWHC046-01</v>
      </c>
      <c r="H892" t="str">
        <f t="shared" si="59"/>
        <v>ExAnte2019</v>
      </c>
      <c r="I892" t="str">
        <f t="shared" si="60"/>
        <v>IOU workpaper</v>
      </c>
      <c r="J892" s="2">
        <f t="shared" si="61"/>
        <v>43775</v>
      </c>
      <c r="K892" t="s">
        <v>203</v>
      </c>
      <c r="L892">
        <f t="shared" si="62"/>
        <v>1</v>
      </c>
      <c r="O892">
        <v>0</v>
      </c>
      <c r="P892">
        <v>0</v>
      </c>
      <c r="Q892">
        <v>0</v>
      </c>
      <c r="R892">
        <v>97.500600000000006</v>
      </c>
      <c r="S892">
        <v>0</v>
      </c>
      <c r="T892">
        <v>22.752199999999998</v>
      </c>
      <c r="AA892" t="s">
        <v>465</v>
      </c>
      <c r="AB892" t="s">
        <v>46</v>
      </c>
      <c r="AC892" t="b">
        <v>0</v>
      </c>
    </row>
    <row r="893" spans="1:29" hidden="1" x14ac:dyDescent="0.25">
      <c r="A893" t="s">
        <v>134</v>
      </c>
      <c r="B893" t="s">
        <v>469</v>
      </c>
      <c r="C893" t="s">
        <v>584</v>
      </c>
      <c r="D893" s="28" t="s">
        <v>464</v>
      </c>
      <c r="E893" t="s">
        <v>298</v>
      </c>
      <c r="F893" t="s">
        <v>595</v>
      </c>
      <c r="G893" t="str">
        <f t="shared" si="63"/>
        <v>SWHC046-01</v>
      </c>
      <c r="H893" t="str">
        <f t="shared" si="59"/>
        <v>ExAnte2019</v>
      </c>
      <c r="I893" t="str">
        <f t="shared" si="60"/>
        <v>IOU workpaper</v>
      </c>
      <c r="J893" s="2">
        <f t="shared" si="61"/>
        <v>43775</v>
      </c>
      <c r="K893" t="s">
        <v>203</v>
      </c>
      <c r="L893">
        <f t="shared" si="62"/>
        <v>1</v>
      </c>
      <c r="O893">
        <v>0</v>
      </c>
      <c r="P893">
        <v>0</v>
      </c>
      <c r="Q893">
        <v>0</v>
      </c>
      <c r="R893">
        <v>-37.990099999999998</v>
      </c>
      <c r="S893">
        <v>0</v>
      </c>
      <c r="T893">
        <v>43.468299999999999</v>
      </c>
      <c r="AA893" t="s">
        <v>465</v>
      </c>
      <c r="AB893" t="s">
        <v>46</v>
      </c>
      <c r="AC893" t="b">
        <v>0</v>
      </c>
    </row>
    <row r="894" spans="1:29" hidden="1" x14ac:dyDescent="0.25">
      <c r="A894" t="s">
        <v>134</v>
      </c>
      <c r="B894" t="s">
        <v>469</v>
      </c>
      <c r="C894" t="s">
        <v>584</v>
      </c>
      <c r="D894" s="28" t="s">
        <v>464</v>
      </c>
      <c r="E894" t="s">
        <v>306</v>
      </c>
      <c r="F894" t="s">
        <v>595</v>
      </c>
      <c r="G894" t="str">
        <f t="shared" si="63"/>
        <v>SWHC046-01</v>
      </c>
      <c r="H894" t="str">
        <f t="shared" si="59"/>
        <v>ExAnte2019</v>
      </c>
      <c r="I894" t="str">
        <f t="shared" si="60"/>
        <v>IOU workpaper</v>
      </c>
      <c r="J894" s="2">
        <f t="shared" si="61"/>
        <v>43775</v>
      </c>
      <c r="K894" t="s">
        <v>203</v>
      </c>
      <c r="L894">
        <f t="shared" si="62"/>
        <v>1</v>
      </c>
      <c r="O894">
        <v>0</v>
      </c>
      <c r="P894">
        <v>0</v>
      </c>
      <c r="Q894">
        <v>0</v>
      </c>
      <c r="R894">
        <v>-65.728499999999997</v>
      </c>
      <c r="S894">
        <v>0</v>
      </c>
      <c r="T894">
        <v>44.924100000000003</v>
      </c>
      <c r="AA894" t="s">
        <v>465</v>
      </c>
      <c r="AB894" t="s">
        <v>46</v>
      </c>
      <c r="AC894" t="b">
        <v>0</v>
      </c>
    </row>
    <row r="895" spans="1:29" hidden="1" x14ac:dyDescent="0.25">
      <c r="A895" t="s">
        <v>134</v>
      </c>
      <c r="B895" t="s">
        <v>469</v>
      </c>
      <c r="C895" t="s">
        <v>584</v>
      </c>
      <c r="D895" s="28" t="s">
        <v>464</v>
      </c>
      <c r="E895" t="s">
        <v>314</v>
      </c>
      <c r="F895" t="s">
        <v>595</v>
      </c>
      <c r="G895" t="str">
        <f t="shared" si="63"/>
        <v>SWHC046-01</v>
      </c>
      <c r="H895" t="str">
        <f t="shared" si="59"/>
        <v>ExAnte2019</v>
      </c>
      <c r="I895" t="str">
        <f t="shared" si="60"/>
        <v>IOU workpaper</v>
      </c>
      <c r="J895" s="2">
        <f t="shared" si="61"/>
        <v>43775</v>
      </c>
      <c r="K895" t="s">
        <v>203</v>
      </c>
      <c r="L895">
        <f t="shared" si="62"/>
        <v>1</v>
      </c>
      <c r="O895">
        <v>0</v>
      </c>
      <c r="P895">
        <v>0</v>
      </c>
      <c r="Q895">
        <v>0</v>
      </c>
      <c r="R895">
        <v>10.8344</v>
      </c>
      <c r="S895">
        <v>0</v>
      </c>
      <c r="T895">
        <v>36.770899999999997</v>
      </c>
      <c r="AA895" t="s">
        <v>465</v>
      </c>
      <c r="AB895" t="s">
        <v>46</v>
      </c>
      <c r="AC895" t="b">
        <v>0</v>
      </c>
    </row>
    <row r="896" spans="1:29" hidden="1" x14ac:dyDescent="0.25">
      <c r="A896" t="s">
        <v>134</v>
      </c>
      <c r="B896" t="s">
        <v>469</v>
      </c>
      <c r="C896" t="s">
        <v>584</v>
      </c>
      <c r="D896" s="28" t="s">
        <v>464</v>
      </c>
      <c r="E896" t="s">
        <v>322</v>
      </c>
      <c r="F896" t="s">
        <v>595</v>
      </c>
      <c r="G896" t="str">
        <f t="shared" si="63"/>
        <v>SWHC046-01</v>
      </c>
      <c r="H896" t="str">
        <f t="shared" si="59"/>
        <v>ExAnte2019</v>
      </c>
      <c r="I896" t="str">
        <f t="shared" si="60"/>
        <v>IOU workpaper</v>
      </c>
      <c r="J896" s="2">
        <f t="shared" si="61"/>
        <v>43775</v>
      </c>
      <c r="K896" t="s">
        <v>203</v>
      </c>
      <c r="L896">
        <f t="shared" si="62"/>
        <v>1</v>
      </c>
      <c r="O896">
        <v>0</v>
      </c>
      <c r="P896">
        <v>0</v>
      </c>
      <c r="Q896">
        <v>0</v>
      </c>
      <c r="R896">
        <v>-64.596999999999994</v>
      </c>
      <c r="S896">
        <v>0</v>
      </c>
      <c r="T896">
        <v>46.598700000000001</v>
      </c>
      <c r="AA896" t="s">
        <v>465</v>
      </c>
      <c r="AB896" t="s">
        <v>46</v>
      </c>
      <c r="AC896" t="b">
        <v>0</v>
      </c>
    </row>
    <row r="897" spans="1:29" hidden="1" x14ac:dyDescent="0.25">
      <c r="A897" t="s">
        <v>134</v>
      </c>
      <c r="B897" t="s">
        <v>469</v>
      </c>
      <c r="C897" t="s">
        <v>584</v>
      </c>
      <c r="D897" s="28" t="s">
        <v>464</v>
      </c>
      <c r="E897" t="s">
        <v>330</v>
      </c>
      <c r="F897" t="s">
        <v>595</v>
      </c>
      <c r="G897" t="str">
        <f t="shared" si="63"/>
        <v>SWHC046-01</v>
      </c>
      <c r="H897" t="str">
        <f t="shared" si="59"/>
        <v>ExAnte2019</v>
      </c>
      <c r="I897" t="str">
        <f t="shared" si="60"/>
        <v>IOU workpaper</v>
      </c>
      <c r="J897" s="2">
        <f t="shared" si="61"/>
        <v>43775</v>
      </c>
      <c r="K897" t="s">
        <v>203</v>
      </c>
      <c r="L897">
        <f t="shared" si="62"/>
        <v>1</v>
      </c>
      <c r="O897">
        <v>0</v>
      </c>
      <c r="P897">
        <v>0</v>
      </c>
      <c r="Q897">
        <v>0</v>
      </c>
      <c r="R897">
        <v>267.3931</v>
      </c>
      <c r="S897">
        <v>0</v>
      </c>
      <c r="T897">
        <v>6.4581999999999997</v>
      </c>
      <c r="AA897" t="s">
        <v>465</v>
      </c>
      <c r="AB897" t="s">
        <v>46</v>
      </c>
      <c r="AC897" t="b">
        <v>0</v>
      </c>
    </row>
    <row r="898" spans="1:29" hidden="1" x14ac:dyDescent="0.25">
      <c r="A898" t="s">
        <v>134</v>
      </c>
      <c r="B898" t="s">
        <v>469</v>
      </c>
      <c r="C898" t="s">
        <v>584</v>
      </c>
      <c r="D898" s="28" t="s">
        <v>464</v>
      </c>
      <c r="E898" t="s">
        <v>338</v>
      </c>
      <c r="F898" t="s">
        <v>595</v>
      </c>
      <c r="G898" t="str">
        <f t="shared" si="63"/>
        <v>SWHC046-01</v>
      </c>
      <c r="H898" t="str">
        <f t="shared" si="59"/>
        <v>ExAnte2019</v>
      </c>
      <c r="I898" t="str">
        <f t="shared" si="60"/>
        <v>IOU workpaper</v>
      </c>
      <c r="J898" s="2">
        <f t="shared" si="61"/>
        <v>43775</v>
      </c>
      <c r="K898" t="s">
        <v>203</v>
      </c>
      <c r="L898">
        <f t="shared" si="62"/>
        <v>1</v>
      </c>
      <c r="O898">
        <v>0</v>
      </c>
      <c r="P898">
        <v>0</v>
      </c>
      <c r="Q898">
        <v>0</v>
      </c>
      <c r="R898">
        <v>-666.37059999999997</v>
      </c>
      <c r="S898">
        <v>0</v>
      </c>
      <c r="T898">
        <v>105.6113</v>
      </c>
      <c r="AA898" t="s">
        <v>465</v>
      </c>
      <c r="AB898" t="s">
        <v>46</v>
      </c>
      <c r="AC898" t="b">
        <v>0</v>
      </c>
    </row>
    <row r="899" spans="1:29" hidden="1" x14ac:dyDescent="0.25">
      <c r="A899" t="s">
        <v>134</v>
      </c>
      <c r="B899" t="s">
        <v>469</v>
      </c>
      <c r="C899" t="s">
        <v>585</v>
      </c>
      <c r="D899" s="28" t="s">
        <v>464</v>
      </c>
      <c r="E899" t="s">
        <v>202</v>
      </c>
      <c r="F899" t="s">
        <v>595</v>
      </c>
      <c r="G899" t="str">
        <f t="shared" si="63"/>
        <v>SWHC046-01</v>
      </c>
      <c r="H899" t="str">
        <f t="shared" si="59"/>
        <v>ExAnte2019</v>
      </c>
      <c r="I899" t="str">
        <f t="shared" si="60"/>
        <v>IOU workpaper</v>
      </c>
      <c r="J899" s="2">
        <f t="shared" si="61"/>
        <v>43775</v>
      </c>
      <c r="K899" t="s">
        <v>203</v>
      </c>
      <c r="L899">
        <f t="shared" si="62"/>
        <v>1</v>
      </c>
      <c r="O899">
        <v>0</v>
      </c>
      <c r="P899">
        <v>0</v>
      </c>
      <c r="Q899">
        <v>0</v>
      </c>
      <c r="R899">
        <v>61.331099999999999</v>
      </c>
      <c r="S899">
        <v>0</v>
      </c>
      <c r="T899">
        <v>110.1401</v>
      </c>
      <c r="AA899" t="s">
        <v>465</v>
      </c>
      <c r="AB899" t="s">
        <v>46</v>
      </c>
      <c r="AC899" t="b">
        <v>0</v>
      </c>
    </row>
    <row r="900" spans="1:29" hidden="1" x14ac:dyDescent="0.25">
      <c r="A900" t="s">
        <v>134</v>
      </c>
      <c r="B900" t="s">
        <v>469</v>
      </c>
      <c r="C900" t="s">
        <v>585</v>
      </c>
      <c r="D900" s="28" t="s">
        <v>464</v>
      </c>
      <c r="E900" t="s">
        <v>224</v>
      </c>
      <c r="F900" t="s">
        <v>595</v>
      </c>
      <c r="G900" t="str">
        <f t="shared" si="63"/>
        <v>SWHC046-01</v>
      </c>
      <c r="H900" t="str">
        <f t="shared" si="59"/>
        <v>ExAnte2019</v>
      </c>
      <c r="I900" t="str">
        <f t="shared" si="60"/>
        <v>IOU workpaper</v>
      </c>
      <c r="J900" s="2">
        <f t="shared" si="61"/>
        <v>43775</v>
      </c>
      <c r="K900" t="s">
        <v>203</v>
      </c>
      <c r="L900">
        <f t="shared" si="62"/>
        <v>1</v>
      </c>
      <c r="O900">
        <v>0</v>
      </c>
      <c r="P900">
        <v>0</v>
      </c>
      <c r="Q900">
        <v>0</v>
      </c>
      <c r="R900">
        <v>84.206599999999995</v>
      </c>
      <c r="S900">
        <v>0</v>
      </c>
      <c r="T900">
        <v>102.03279999999999</v>
      </c>
      <c r="AA900" t="s">
        <v>465</v>
      </c>
      <c r="AB900" t="s">
        <v>46</v>
      </c>
      <c r="AC900" t="b">
        <v>0</v>
      </c>
    </row>
    <row r="901" spans="1:29" hidden="1" x14ac:dyDescent="0.25">
      <c r="A901" t="s">
        <v>134</v>
      </c>
      <c r="B901" t="s">
        <v>469</v>
      </c>
      <c r="C901" t="s">
        <v>585</v>
      </c>
      <c r="D901" s="28" t="s">
        <v>464</v>
      </c>
      <c r="E901" t="s">
        <v>232</v>
      </c>
      <c r="F901" t="s">
        <v>595</v>
      </c>
      <c r="G901" t="str">
        <f t="shared" si="63"/>
        <v>SWHC046-01</v>
      </c>
      <c r="H901" t="str">
        <f t="shared" ref="H901:H964" si="64">H900</f>
        <v>ExAnte2019</v>
      </c>
      <c r="I901" t="str">
        <f t="shared" ref="I901:I964" si="65">I900</f>
        <v>IOU workpaper</v>
      </c>
      <c r="J901" s="2">
        <f t="shared" ref="J901:J964" si="66">J$3</f>
        <v>43775</v>
      </c>
      <c r="K901" t="s">
        <v>203</v>
      </c>
      <c r="L901">
        <f t="shared" ref="L901:L964" si="67">L900</f>
        <v>1</v>
      </c>
      <c r="O901">
        <v>0</v>
      </c>
      <c r="P901">
        <v>0</v>
      </c>
      <c r="Q901">
        <v>0</v>
      </c>
      <c r="R901">
        <v>267.98540000000003</v>
      </c>
      <c r="S901">
        <v>0</v>
      </c>
      <c r="T901">
        <v>54.962000000000003</v>
      </c>
      <c r="AA901" t="s">
        <v>465</v>
      </c>
      <c r="AB901" t="s">
        <v>46</v>
      </c>
      <c r="AC901" t="b">
        <v>0</v>
      </c>
    </row>
    <row r="902" spans="1:29" hidden="1" x14ac:dyDescent="0.25">
      <c r="A902" t="s">
        <v>134</v>
      </c>
      <c r="B902" t="s">
        <v>469</v>
      </c>
      <c r="C902" t="s">
        <v>585</v>
      </c>
      <c r="D902" s="28" t="s">
        <v>464</v>
      </c>
      <c r="E902" t="s">
        <v>240</v>
      </c>
      <c r="F902" t="s">
        <v>595</v>
      </c>
      <c r="G902" t="str">
        <f t="shared" ref="G902:G965" si="68">G901</f>
        <v>SWHC046-01</v>
      </c>
      <c r="H902" t="str">
        <f t="shared" si="64"/>
        <v>ExAnte2019</v>
      </c>
      <c r="I902" t="str">
        <f t="shared" si="65"/>
        <v>IOU workpaper</v>
      </c>
      <c r="J902" s="2">
        <f t="shared" si="66"/>
        <v>43775</v>
      </c>
      <c r="K902" t="s">
        <v>203</v>
      </c>
      <c r="L902">
        <f t="shared" si="67"/>
        <v>1</v>
      </c>
      <c r="O902">
        <v>0</v>
      </c>
      <c r="P902">
        <v>0</v>
      </c>
      <c r="Q902">
        <v>0</v>
      </c>
      <c r="R902">
        <v>160.88140000000001</v>
      </c>
      <c r="S902">
        <v>0</v>
      </c>
      <c r="T902">
        <v>76.071799999999996</v>
      </c>
      <c r="AA902" t="s">
        <v>465</v>
      </c>
      <c r="AB902" t="s">
        <v>46</v>
      </c>
      <c r="AC902" t="b">
        <v>0</v>
      </c>
    </row>
    <row r="903" spans="1:29" hidden="1" x14ac:dyDescent="0.25">
      <c r="A903" t="s">
        <v>134</v>
      </c>
      <c r="B903" t="s">
        <v>469</v>
      </c>
      <c r="C903" t="s">
        <v>585</v>
      </c>
      <c r="D903" s="28" t="s">
        <v>464</v>
      </c>
      <c r="E903" t="s">
        <v>248</v>
      </c>
      <c r="F903" t="s">
        <v>595</v>
      </c>
      <c r="G903" t="str">
        <f t="shared" si="68"/>
        <v>SWHC046-01</v>
      </c>
      <c r="H903" t="str">
        <f t="shared" si="64"/>
        <v>ExAnte2019</v>
      </c>
      <c r="I903" t="str">
        <f t="shared" si="65"/>
        <v>IOU workpaper</v>
      </c>
      <c r="J903" s="2">
        <f t="shared" si="66"/>
        <v>43775</v>
      </c>
      <c r="K903" t="s">
        <v>203</v>
      </c>
      <c r="L903">
        <f t="shared" si="67"/>
        <v>1</v>
      </c>
      <c r="O903">
        <v>0</v>
      </c>
      <c r="P903">
        <v>0</v>
      </c>
      <c r="Q903">
        <v>0</v>
      </c>
      <c r="R903">
        <v>223.29740000000001</v>
      </c>
      <c r="S903">
        <v>0</v>
      </c>
      <c r="T903">
        <v>66.0154</v>
      </c>
      <c r="AA903" t="s">
        <v>465</v>
      </c>
      <c r="AB903" t="s">
        <v>46</v>
      </c>
      <c r="AC903" t="b">
        <v>0</v>
      </c>
    </row>
    <row r="904" spans="1:29" hidden="1" x14ac:dyDescent="0.25">
      <c r="A904" t="s">
        <v>134</v>
      </c>
      <c r="B904" t="s">
        <v>469</v>
      </c>
      <c r="C904" t="s">
        <v>585</v>
      </c>
      <c r="D904" s="28" t="s">
        <v>464</v>
      </c>
      <c r="E904" t="s">
        <v>256</v>
      </c>
      <c r="F904" t="s">
        <v>595</v>
      </c>
      <c r="G904" t="str">
        <f t="shared" si="68"/>
        <v>SWHC046-01</v>
      </c>
      <c r="H904" t="str">
        <f t="shared" si="64"/>
        <v>ExAnte2019</v>
      </c>
      <c r="I904" t="str">
        <f t="shared" si="65"/>
        <v>IOU workpaper</v>
      </c>
      <c r="J904" s="2">
        <f t="shared" si="66"/>
        <v>43775</v>
      </c>
      <c r="K904" t="s">
        <v>203</v>
      </c>
      <c r="L904">
        <f t="shared" si="67"/>
        <v>1</v>
      </c>
      <c r="O904">
        <v>0</v>
      </c>
      <c r="P904">
        <v>0</v>
      </c>
      <c r="Q904">
        <v>0</v>
      </c>
      <c r="R904">
        <v>403.38869999999997</v>
      </c>
      <c r="S904">
        <v>0</v>
      </c>
      <c r="T904">
        <v>20.91</v>
      </c>
      <c r="AA904" t="s">
        <v>465</v>
      </c>
      <c r="AB904" t="s">
        <v>46</v>
      </c>
      <c r="AC904" t="b">
        <v>0</v>
      </c>
    </row>
    <row r="905" spans="1:29" hidden="1" x14ac:dyDescent="0.25">
      <c r="A905" t="s">
        <v>134</v>
      </c>
      <c r="B905" t="s">
        <v>469</v>
      </c>
      <c r="C905" t="s">
        <v>585</v>
      </c>
      <c r="D905" s="28" t="s">
        <v>464</v>
      </c>
      <c r="E905" t="s">
        <v>265</v>
      </c>
      <c r="F905" t="s">
        <v>595</v>
      </c>
      <c r="G905" t="str">
        <f t="shared" si="68"/>
        <v>SWHC046-01</v>
      </c>
      <c r="H905" t="str">
        <f t="shared" si="64"/>
        <v>ExAnte2019</v>
      </c>
      <c r="I905" t="str">
        <f t="shared" si="65"/>
        <v>IOU workpaper</v>
      </c>
      <c r="J905" s="2">
        <f t="shared" si="66"/>
        <v>43775</v>
      </c>
      <c r="K905" t="s">
        <v>203</v>
      </c>
      <c r="L905">
        <f t="shared" si="67"/>
        <v>1</v>
      </c>
      <c r="O905">
        <v>0</v>
      </c>
      <c r="P905">
        <v>0</v>
      </c>
      <c r="Q905">
        <v>0</v>
      </c>
      <c r="R905">
        <v>417.87779999999998</v>
      </c>
      <c r="S905">
        <v>0</v>
      </c>
      <c r="T905">
        <v>7.3940999999999999</v>
      </c>
      <c r="AA905" t="s">
        <v>465</v>
      </c>
      <c r="AB905" t="s">
        <v>46</v>
      </c>
      <c r="AC905" t="b">
        <v>0</v>
      </c>
    </row>
    <row r="906" spans="1:29" hidden="1" x14ac:dyDescent="0.25">
      <c r="A906" t="s">
        <v>134</v>
      </c>
      <c r="B906" t="s">
        <v>469</v>
      </c>
      <c r="C906" t="s">
        <v>585</v>
      </c>
      <c r="D906" s="28" t="s">
        <v>464</v>
      </c>
      <c r="E906" t="s">
        <v>274</v>
      </c>
      <c r="F906" t="s">
        <v>595</v>
      </c>
      <c r="G906" t="str">
        <f t="shared" si="68"/>
        <v>SWHC046-01</v>
      </c>
      <c r="H906" t="str">
        <f t="shared" si="64"/>
        <v>ExAnte2019</v>
      </c>
      <c r="I906" t="str">
        <f t="shared" si="65"/>
        <v>IOU workpaper</v>
      </c>
      <c r="J906" s="2">
        <f t="shared" si="66"/>
        <v>43775</v>
      </c>
      <c r="K906" t="s">
        <v>203</v>
      </c>
      <c r="L906">
        <f t="shared" si="67"/>
        <v>1</v>
      </c>
      <c r="O906">
        <v>0</v>
      </c>
      <c r="P906">
        <v>0</v>
      </c>
      <c r="Q906">
        <v>0</v>
      </c>
      <c r="R906">
        <v>386.89949999999999</v>
      </c>
      <c r="S906">
        <v>0</v>
      </c>
      <c r="T906">
        <v>22.408100000000001</v>
      </c>
      <c r="AA906" t="s">
        <v>465</v>
      </c>
      <c r="AB906" t="s">
        <v>46</v>
      </c>
      <c r="AC906" t="b">
        <v>0</v>
      </c>
    </row>
    <row r="907" spans="1:29" hidden="1" x14ac:dyDescent="0.25">
      <c r="A907" t="s">
        <v>134</v>
      </c>
      <c r="B907" t="s">
        <v>469</v>
      </c>
      <c r="C907" t="s">
        <v>585</v>
      </c>
      <c r="D907" s="28" t="s">
        <v>464</v>
      </c>
      <c r="E907" t="s">
        <v>282</v>
      </c>
      <c r="F907" t="s">
        <v>595</v>
      </c>
      <c r="G907" t="str">
        <f t="shared" si="68"/>
        <v>SWHC046-01</v>
      </c>
      <c r="H907" t="str">
        <f t="shared" si="64"/>
        <v>ExAnte2019</v>
      </c>
      <c r="I907" t="str">
        <f t="shared" si="65"/>
        <v>IOU workpaper</v>
      </c>
      <c r="J907" s="2">
        <f t="shared" si="66"/>
        <v>43775</v>
      </c>
      <c r="K907" t="s">
        <v>203</v>
      </c>
      <c r="L907">
        <f t="shared" si="67"/>
        <v>1</v>
      </c>
      <c r="O907">
        <v>0</v>
      </c>
      <c r="P907">
        <v>0</v>
      </c>
      <c r="Q907">
        <v>0</v>
      </c>
      <c r="R907">
        <v>433.44450000000001</v>
      </c>
      <c r="S907">
        <v>0</v>
      </c>
      <c r="T907">
        <v>24.839099999999998</v>
      </c>
      <c r="AA907" t="s">
        <v>465</v>
      </c>
      <c r="AB907" t="s">
        <v>46</v>
      </c>
      <c r="AC907" t="b">
        <v>0</v>
      </c>
    </row>
    <row r="908" spans="1:29" hidden="1" x14ac:dyDescent="0.25">
      <c r="A908" t="s">
        <v>134</v>
      </c>
      <c r="B908" t="s">
        <v>469</v>
      </c>
      <c r="C908" t="s">
        <v>585</v>
      </c>
      <c r="D908" s="28" t="s">
        <v>464</v>
      </c>
      <c r="E908" t="s">
        <v>290</v>
      </c>
      <c r="F908" t="s">
        <v>595</v>
      </c>
      <c r="G908" t="str">
        <f t="shared" si="68"/>
        <v>SWHC046-01</v>
      </c>
      <c r="H908" t="str">
        <f t="shared" si="64"/>
        <v>ExAnte2019</v>
      </c>
      <c r="I908" t="str">
        <f t="shared" si="65"/>
        <v>IOU workpaper</v>
      </c>
      <c r="J908" s="2">
        <f t="shared" si="66"/>
        <v>43775</v>
      </c>
      <c r="K908" t="s">
        <v>203</v>
      </c>
      <c r="L908">
        <f t="shared" si="67"/>
        <v>1</v>
      </c>
      <c r="O908">
        <v>0</v>
      </c>
      <c r="P908">
        <v>0</v>
      </c>
      <c r="Q908">
        <v>0</v>
      </c>
      <c r="R908">
        <v>409.25670000000002</v>
      </c>
      <c r="S908">
        <v>0</v>
      </c>
      <c r="T908">
        <v>38.5989</v>
      </c>
      <c r="AA908" t="s">
        <v>465</v>
      </c>
      <c r="AB908" t="s">
        <v>46</v>
      </c>
      <c r="AC908" t="b">
        <v>0</v>
      </c>
    </row>
    <row r="909" spans="1:29" hidden="1" x14ac:dyDescent="0.25">
      <c r="A909" t="s">
        <v>134</v>
      </c>
      <c r="B909" t="s">
        <v>469</v>
      </c>
      <c r="C909" t="s">
        <v>585</v>
      </c>
      <c r="D909" s="28" t="s">
        <v>464</v>
      </c>
      <c r="E909" t="s">
        <v>298</v>
      </c>
      <c r="F909" t="s">
        <v>595</v>
      </c>
      <c r="G909" t="str">
        <f t="shared" si="68"/>
        <v>SWHC046-01</v>
      </c>
      <c r="H909" t="str">
        <f t="shared" si="64"/>
        <v>ExAnte2019</v>
      </c>
      <c r="I909" t="str">
        <f t="shared" si="65"/>
        <v>IOU workpaper</v>
      </c>
      <c r="J909" s="2">
        <f t="shared" si="66"/>
        <v>43775</v>
      </c>
      <c r="K909" t="s">
        <v>203</v>
      </c>
      <c r="L909">
        <f t="shared" si="67"/>
        <v>1</v>
      </c>
      <c r="O909">
        <v>0</v>
      </c>
      <c r="P909">
        <v>0</v>
      </c>
      <c r="Q909">
        <v>0</v>
      </c>
      <c r="R909">
        <v>293.75259999999997</v>
      </c>
      <c r="S909">
        <v>0</v>
      </c>
      <c r="T909">
        <v>68.685599999999994</v>
      </c>
      <c r="AA909" t="s">
        <v>465</v>
      </c>
      <c r="AB909" t="s">
        <v>46</v>
      </c>
      <c r="AC909" t="b">
        <v>0</v>
      </c>
    </row>
    <row r="910" spans="1:29" hidden="1" x14ac:dyDescent="0.25">
      <c r="A910" t="s">
        <v>134</v>
      </c>
      <c r="B910" t="s">
        <v>469</v>
      </c>
      <c r="C910" t="s">
        <v>585</v>
      </c>
      <c r="D910" s="28" t="s">
        <v>464</v>
      </c>
      <c r="E910" t="s">
        <v>306</v>
      </c>
      <c r="F910" t="s">
        <v>595</v>
      </c>
      <c r="G910" t="str">
        <f t="shared" si="68"/>
        <v>SWHC046-01</v>
      </c>
      <c r="H910" t="str">
        <f t="shared" si="64"/>
        <v>ExAnte2019</v>
      </c>
      <c r="I910" t="str">
        <f t="shared" si="65"/>
        <v>IOU workpaper</v>
      </c>
      <c r="J910" s="2">
        <f t="shared" si="66"/>
        <v>43775</v>
      </c>
      <c r="K910" t="s">
        <v>203</v>
      </c>
      <c r="L910">
        <f t="shared" si="67"/>
        <v>1</v>
      </c>
      <c r="O910">
        <v>0</v>
      </c>
      <c r="P910">
        <v>0</v>
      </c>
      <c r="Q910">
        <v>0</v>
      </c>
      <c r="R910">
        <v>232.99930000000001</v>
      </c>
      <c r="S910">
        <v>0</v>
      </c>
      <c r="T910">
        <v>73.988399999999999</v>
      </c>
      <c r="AA910" t="s">
        <v>465</v>
      </c>
      <c r="AB910" t="s">
        <v>46</v>
      </c>
      <c r="AC910" t="b">
        <v>0</v>
      </c>
    </row>
    <row r="911" spans="1:29" hidden="1" x14ac:dyDescent="0.25">
      <c r="A911" t="s">
        <v>134</v>
      </c>
      <c r="B911" t="s">
        <v>469</v>
      </c>
      <c r="C911" t="s">
        <v>585</v>
      </c>
      <c r="D911" s="28" t="s">
        <v>464</v>
      </c>
      <c r="E911" t="s">
        <v>314</v>
      </c>
      <c r="F911" t="s">
        <v>595</v>
      </c>
      <c r="G911" t="str">
        <f t="shared" si="68"/>
        <v>SWHC046-01</v>
      </c>
      <c r="H911" t="str">
        <f t="shared" si="64"/>
        <v>ExAnte2019</v>
      </c>
      <c r="I911" t="str">
        <f t="shared" si="65"/>
        <v>IOU workpaper</v>
      </c>
      <c r="J911" s="2">
        <f t="shared" si="66"/>
        <v>43775</v>
      </c>
      <c r="K911" t="s">
        <v>203</v>
      </c>
      <c r="L911">
        <f t="shared" si="67"/>
        <v>1</v>
      </c>
      <c r="O911">
        <v>0</v>
      </c>
      <c r="P911">
        <v>0</v>
      </c>
      <c r="Q911">
        <v>0</v>
      </c>
      <c r="R911">
        <v>340.68889999999999</v>
      </c>
      <c r="S911">
        <v>0</v>
      </c>
      <c r="T911">
        <v>60.549399999999999</v>
      </c>
      <c r="AA911" t="s">
        <v>465</v>
      </c>
      <c r="AB911" t="s">
        <v>46</v>
      </c>
      <c r="AC911" t="b">
        <v>0</v>
      </c>
    </row>
    <row r="912" spans="1:29" hidden="1" x14ac:dyDescent="0.25">
      <c r="A912" t="s">
        <v>134</v>
      </c>
      <c r="B912" t="s">
        <v>469</v>
      </c>
      <c r="C912" t="s">
        <v>585</v>
      </c>
      <c r="D912" s="28" t="s">
        <v>464</v>
      </c>
      <c r="E912" t="s">
        <v>322</v>
      </c>
      <c r="F912" t="s">
        <v>595</v>
      </c>
      <c r="G912" t="str">
        <f t="shared" si="68"/>
        <v>SWHC046-01</v>
      </c>
      <c r="H912" t="str">
        <f t="shared" si="64"/>
        <v>ExAnte2019</v>
      </c>
      <c r="I912" t="str">
        <f t="shared" si="65"/>
        <v>IOU workpaper</v>
      </c>
      <c r="J912" s="2">
        <f t="shared" si="66"/>
        <v>43775</v>
      </c>
      <c r="K912" t="s">
        <v>203</v>
      </c>
      <c r="L912">
        <f t="shared" si="67"/>
        <v>1</v>
      </c>
      <c r="O912">
        <v>0</v>
      </c>
      <c r="P912">
        <v>0</v>
      </c>
      <c r="Q912">
        <v>0</v>
      </c>
      <c r="R912">
        <v>246.39709999999999</v>
      </c>
      <c r="S912">
        <v>0</v>
      </c>
      <c r="T912">
        <v>76.0762</v>
      </c>
      <c r="AA912" t="s">
        <v>465</v>
      </c>
      <c r="AB912" t="s">
        <v>46</v>
      </c>
      <c r="AC912" t="b">
        <v>0</v>
      </c>
    </row>
    <row r="913" spans="1:29" hidden="1" x14ac:dyDescent="0.25">
      <c r="A913" t="s">
        <v>134</v>
      </c>
      <c r="B913" t="s">
        <v>469</v>
      </c>
      <c r="C913" t="s">
        <v>585</v>
      </c>
      <c r="D913" s="28" t="s">
        <v>464</v>
      </c>
      <c r="E913" t="s">
        <v>330</v>
      </c>
      <c r="F913" t="s">
        <v>595</v>
      </c>
      <c r="G913" t="str">
        <f t="shared" si="68"/>
        <v>SWHC046-01</v>
      </c>
      <c r="H913" t="str">
        <f t="shared" si="64"/>
        <v>ExAnte2019</v>
      </c>
      <c r="I913" t="str">
        <f t="shared" si="65"/>
        <v>IOU workpaper</v>
      </c>
      <c r="J913" s="2">
        <f t="shared" si="66"/>
        <v>43775</v>
      </c>
      <c r="K913" t="s">
        <v>203</v>
      </c>
      <c r="L913">
        <f t="shared" si="67"/>
        <v>1</v>
      </c>
      <c r="O913">
        <v>0</v>
      </c>
      <c r="P913">
        <v>0</v>
      </c>
      <c r="Q913">
        <v>0</v>
      </c>
      <c r="R913">
        <v>697.68690000000004</v>
      </c>
      <c r="S913">
        <v>0</v>
      </c>
      <c r="T913">
        <v>9.2789999999999999</v>
      </c>
      <c r="AA913" t="s">
        <v>465</v>
      </c>
      <c r="AB913" t="s">
        <v>46</v>
      </c>
      <c r="AC913" t="b">
        <v>0</v>
      </c>
    </row>
    <row r="914" spans="1:29" hidden="1" x14ac:dyDescent="0.25">
      <c r="A914" t="s">
        <v>134</v>
      </c>
      <c r="B914" t="s">
        <v>469</v>
      </c>
      <c r="C914" t="s">
        <v>585</v>
      </c>
      <c r="D914" s="28" t="s">
        <v>464</v>
      </c>
      <c r="E914" t="s">
        <v>338</v>
      </c>
      <c r="F914" t="s">
        <v>595</v>
      </c>
      <c r="G914" t="str">
        <f t="shared" si="68"/>
        <v>SWHC046-01</v>
      </c>
      <c r="H914" t="str">
        <f t="shared" si="64"/>
        <v>ExAnte2019</v>
      </c>
      <c r="I914" t="str">
        <f t="shared" si="65"/>
        <v>IOU workpaper</v>
      </c>
      <c r="J914" s="2">
        <f t="shared" si="66"/>
        <v>43775</v>
      </c>
      <c r="K914" t="s">
        <v>203</v>
      </c>
      <c r="L914">
        <f t="shared" si="67"/>
        <v>1</v>
      </c>
      <c r="O914">
        <v>0</v>
      </c>
      <c r="P914">
        <v>0</v>
      </c>
      <c r="Q914">
        <v>0</v>
      </c>
      <c r="R914">
        <v>-290.0652</v>
      </c>
      <c r="S914">
        <v>0</v>
      </c>
      <c r="T914">
        <v>148.09780000000001</v>
      </c>
      <c r="AA914" t="s">
        <v>465</v>
      </c>
      <c r="AB914" t="s">
        <v>46</v>
      </c>
      <c r="AC914" t="b">
        <v>0</v>
      </c>
    </row>
    <row r="915" spans="1:29" hidden="1" x14ac:dyDescent="0.25">
      <c r="A915" t="s">
        <v>134</v>
      </c>
      <c r="B915" t="s">
        <v>469</v>
      </c>
      <c r="C915" t="s">
        <v>586</v>
      </c>
      <c r="D915" s="28" t="s">
        <v>464</v>
      </c>
      <c r="E915" t="s">
        <v>202</v>
      </c>
      <c r="F915" t="s">
        <v>595</v>
      </c>
      <c r="G915" t="str">
        <f t="shared" si="68"/>
        <v>SWHC046-01</v>
      </c>
      <c r="H915" t="str">
        <f t="shared" si="64"/>
        <v>ExAnte2019</v>
      </c>
      <c r="I915" t="str">
        <f t="shared" si="65"/>
        <v>IOU workpaper</v>
      </c>
      <c r="J915" s="2">
        <f t="shared" si="66"/>
        <v>43775</v>
      </c>
      <c r="K915" t="s">
        <v>203</v>
      </c>
      <c r="L915">
        <f t="shared" si="67"/>
        <v>1</v>
      </c>
      <c r="O915">
        <v>0</v>
      </c>
      <c r="P915">
        <v>0</v>
      </c>
      <c r="Q915">
        <v>0</v>
      </c>
      <c r="R915">
        <v>-197.02860000000001</v>
      </c>
      <c r="S915">
        <v>0</v>
      </c>
      <c r="T915">
        <v>126.6776</v>
      </c>
      <c r="AA915" t="s">
        <v>465</v>
      </c>
      <c r="AB915" t="s">
        <v>46</v>
      </c>
      <c r="AC915" t="b">
        <v>0</v>
      </c>
    </row>
    <row r="916" spans="1:29" hidden="1" x14ac:dyDescent="0.25">
      <c r="A916" t="s">
        <v>134</v>
      </c>
      <c r="B916" t="s">
        <v>469</v>
      </c>
      <c r="C916" t="s">
        <v>586</v>
      </c>
      <c r="D916" s="28" t="s">
        <v>464</v>
      </c>
      <c r="E916" t="s">
        <v>224</v>
      </c>
      <c r="F916" t="s">
        <v>595</v>
      </c>
      <c r="G916" t="str">
        <f t="shared" si="68"/>
        <v>SWHC046-01</v>
      </c>
      <c r="H916" t="str">
        <f t="shared" si="64"/>
        <v>ExAnte2019</v>
      </c>
      <c r="I916" t="str">
        <f t="shared" si="65"/>
        <v>IOU workpaper</v>
      </c>
      <c r="J916" s="2">
        <f t="shared" si="66"/>
        <v>43775</v>
      </c>
      <c r="K916" t="s">
        <v>203</v>
      </c>
      <c r="L916">
        <f t="shared" si="67"/>
        <v>1</v>
      </c>
      <c r="O916">
        <v>0</v>
      </c>
      <c r="P916">
        <v>0</v>
      </c>
      <c r="Q916">
        <v>0</v>
      </c>
      <c r="R916">
        <v>-11.408799999999999</v>
      </c>
      <c r="S916">
        <v>0</v>
      </c>
      <c r="T916">
        <v>90.688400000000001</v>
      </c>
      <c r="AA916" t="s">
        <v>465</v>
      </c>
      <c r="AB916" t="s">
        <v>46</v>
      </c>
      <c r="AC916" t="b">
        <v>0</v>
      </c>
    </row>
    <row r="917" spans="1:29" hidden="1" x14ac:dyDescent="0.25">
      <c r="A917" t="s">
        <v>134</v>
      </c>
      <c r="B917" t="s">
        <v>469</v>
      </c>
      <c r="C917" t="s">
        <v>586</v>
      </c>
      <c r="D917" s="28" t="s">
        <v>464</v>
      </c>
      <c r="E917" t="s">
        <v>232</v>
      </c>
      <c r="F917" t="s">
        <v>595</v>
      </c>
      <c r="G917" t="str">
        <f t="shared" si="68"/>
        <v>SWHC046-01</v>
      </c>
      <c r="H917" t="str">
        <f t="shared" si="64"/>
        <v>ExAnte2019</v>
      </c>
      <c r="I917" t="str">
        <f t="shared" si="65"/>
        <v>IOU workpaper</v>
      </c>
      <c r="J917" s="2">
        <f t="shared" si="66"/>
        <v>43775</v>
      </c>
      <c r="K917" t="s">
        <v>203</v>
      </c>
      <c r="L917">
        <f t="shared" si="67"/>
        <v>1</v>
      </c>
      <c r="O917">
        <v>0</v>
      </c>
      <c r="P917">
        <v>0</v>
      </c>
      <c r="Q917">
        <v>0</v>
      </c>
      <c r="R917">
        <v>77.996300000000005</v>
      </c>
      <c r="S917">
        <v>0</v>
      </c>
      <c r="T917">
        <v>72.267799999999994</v>
      </c>
      <c r="AA917" t="s">
        <v>465</v>
      </c>
      <c r="AB917" t="s">
        <v>46</v>
      </c>
      <c r="AC917" t="b">
        <v>0</v>
      </c>
    </row>
    <row r="918" spans="1:29" hidden="1" x14ac:dyDescent="0.25">
      <c r="A918" t="s">
        <v>134</v>
      </c>
      <c r="B918" t="s">
        <v>469</v>
      </c>
      <c r="C918" t="s">
        <v>586</v>
      </c>
      <c r="D918" s="28" t="s">
        <v>464</v>
      </c>
      <c r="E918" t="s">
        <v>240</v>
      </c>
      <c r="F918" t="s">
        <v>595</v>
      </c>
      <c r="G918" t="str">
        <f t="shared" si="68"/>
        <v>SWHC046-01</v>
      </c>
      <c r="H918" t="str">
        <f t="shared" si="64"/>
        <v>ExAnte2019</v>
      </c>
      <c r="I918" t="str">
        <f t="shared" si="65"/>
        <v>IOU workpaper</v>
      </c>
      <c r="J918" s="2">
        <f t="shared" si="66"/>
        <v>43775</v>
      </c>
      <c r="K918" t="s">
        <v>203</v>
      </c>
      <c r="L918">
        <f t="shared" si="67"/>
        <v>1</v>
      </c>
      <c r="O918">
        <v>0</v>
      </c>
      <c r="P918">
        <v>0</v>
      </c>
      <c r="Q918">
        <v>0</v>
      </c>
      <c r="R918">
        <v>86.398499999999999</v>
      </c>
      <c r="S918">
        <v>0</v>
      </c>
      <c r="T918">
        <v>68.414199999999994</v>
      </c>
      <c r="AA918" t="s">
        <v>465</v>
      </c>
      <c r="AB918" t="s">
        <v>46</v>
      </c>
      <c r="AC918" t="b">
        <v>0</v>
      </c>
    </row>
    <row r="919" spans="1:29" hidden="1" x14ac:dyDescent="0.25">
      <c r="A919" t="s">
        <v>134</v>
      </c>
      <c r="B919" t="s">
        <v>469</v>
      </c>
      <c r="C919" t="s">
        <v>586</v>
      </c>
      <c r="D919" s="28" t="s">
        <v>464</v>
      </c>
      <c r="E919" t="s">
        <v>248</v>
      </c>
      <c r="F919" t="s">
        <v>595</v>
      </c>
      <c r="G919" t="str">
        <f t="shared" si="68"/>
        <v>SWHC046-01</v>
      </c>
      <c r="H919" t="str">
        <f t="shared" si="64"/>
        <v>ExAnte2019</v>
      </c>
      <c r="I919" t="str">
        <f t="shared" si="65"/>
        <v>IOU workpaper</v>
      </c>
      <c r="J919" s="2">
        <f t="shared" si="66"/>
        <v>43775</v>
      </c>
      <c r="K919" t="s">
        <v>203</v>
      </c>
      <c r="L919">
        <f t="shared" si="67"/>
        <v>1</v>
      </c>
      <c r="O919">
        <v>0</v>
      </c>
      <c r="P919">
        <v>0</v>
      </c>
      <c r="Q919">
        <v>0</v>
      </c>
      <c r="R919">
        <v>-12.2674</v>
      </c>
      <c r="S919">
        <v>0</v>
      </c>
      <c r="T919">
        <v>82.741500000000002</v>
      </c>
      <c r="AA919" t="s">
        <v>465</v>
      </c>
      <c r="AB919" t="s">
        <v>46</v>
      </c>
      <c r="AC919" t="b">
        <v>0</v>
      </c>
    </row>
    <row r="920" spans="1:29" hidden="1" x14ac:dyDescent="0.25">
      <c r="A920" t="s">
        <v>134</v>
      </c>
      <c r="B920" t="s">
        <v>469</v>
      </c>
      <c r="C920" t="s">
        <v>586</v>
      </c>
      <c r="D920" s="28" t="s">
        <v>464</v>
      </c>
      <c r="E920" t="s">
        <v>256</v>
      </c>
      <c r="F920" t="s">
        <v>595</v>
      </c>
      <c r="G920" t="str">
        <f t="shared" si="68"/>
        <v>SWHC046-01</v>
      </c>
      <c r="H920" t="str">
        <f t="shared" si="64"/>
        <v>ExAnte2019</v>
      </c>
      <c r="I920" t="str">
        <f t="shared" si="65"/>
        <v>IOU workpaper</v>
      </c>
      <c r="J920" s="2">
        <f t="shared" si="66"/>
        <v>43775</v>
      </c>
      <c r="K920" t="s">
        <v>203</v>
      </c>
      <c r="L920">
        <f t="shared" si="67"/>
        <v>1</v>
      </c>
      <c r="O920">
        <v>0</v>
      </c>
      <c r="P920">
        <v>0</v>
      </c>
      <c r="Q920">
        <v>0</v>
      </c>
      <c r="R920">
        <v>236.5377</v>
      </c>
      <c r="S920">
        <v>0</v>
      </c>
      <c r="T920">
        <v>42.613799999999998</v>
      </c>
      <c r="AA920" t="s">
        <v>465</v>
      </c>
      <c r="AB920" t="s">
        <v>46</v>
      </c>
      <c r="AC920" t="b">
        <v>0</v>
      </c>
    </row>
    <row r="921" spans="1:29" hidden="1" x14ac:dyDescent="0.25">
      <c r="A921" t="s">
        <v>134</v>
      </c>
      <c r="B921" t="s">
        <v>469</v>
      </c>
      <c r="C921" t="s">
        <v>586</v>
      </c>
      <c r="D921" s="28" t="s">
        <v>464</v>
      </c>
      <c r="E921" t="s">
        <v>265</v>
      </c>
      <c r="F921" t="s">
        <v>595</v>
      </c>
      <c r="G921" t="str">
        <f t="shared" si="68"/>
        <v>SWHC046-01</v>
      </c>
      <c r="H921" t="str">
        <f t="shared" si="64"/>
        <v>ExAnte2019</v>
      </c>
      <c r="I921" t="str">
        <f t="shared" si="65"/>
        <v>IOU workpaper</v>
      </c>
      <c r="J921" s="2">
        <f t="shared" si="66"/>
        <v>43775</v>
      </c>
      <c r="K921" t="s">
        <v>203</v>
      </c>
      <c r="L921">
        <f t="shared" si="67"/>
        <v>1</v>
      </c>
      <c r="O921">
        <v>0</v>
      </c>
      <c r="P921">
        <v>0</v>
      </c>
      <c r="Q921">
        <v>0</v>
      </c>
      <c r="R921">
        <v>266.16180000000003</v>
      </c>
      <c r="S921">
        <v>0</v>
      </c>
      <c r="T921">
        <v>27.924199999999999</v>
      </c>
      <c r="AA921" t="s">
        <v>465</v>
      </c>
      <c r="AB921" t="s">
        <v>46</v>
      </c>
      <c r="AC921" t="b">
        <v>0</v>
      </c>
    </row>
    <row r="922" spans="1:29" hidden="1" x14ac:dyDescent="0.25">
      <c r="A922" t="s">
        <v>134</v>
      </c>
      <c r="B922" t="s">
        <v>469</v>
      </c>
      <c r="C922" t="s">
        <v>586</v>
      </c>
      <c r="D922" s="28" t="s">
        <v>464</v>
      </c>
      <c r="E922" t="s">
        <v>274</v>
      </c>
      <c r="F922" t="s">
        <v>595</v>
      </c>
      <c r="G922" t="str">
        <f t="shared" si="68"/>
        <v>SWHC046-01</v>
      </c>
      <c r="H922" t="str">
        <f t="shared" si="64"/>
        <v>ExAnte2019</v>
      </c>
      <c r="I922" t="str">
        <f t="shared" si="65"/>
        <v>IOU workpaper</v>
      </c>
      <c r="J922" s="2">
        <f t="shared" si="66"/>
        <v>43775</v>
      </c>
      <c r="K922" t="s">
        <v>203</v>
      </c>
      <c r="L922">
        <f t="shared" si="67"/>
        <v>1</v>
      </c>
      <c r="O922">
        <v>0</v>
      </c>
      <c r="P922">
        <v>0</v>
      </c>
      <c r="Q922">
        <v>0</v>
      </c>
      <c r="R922">
        <v>288.3904</v>
      </c>
      <c r="S922">
        <v>0</v>
      </c>
      <c r="T922">
        <v>35.293900000000001</v>
      </c>
      <c r="AA922" t="s">
        <v>465</v>
      </c>
      <c r="AB922" t="s">
        <v>46</v>
      </c>
      <c r="AC922" t="b">
        <v>0</v>
      </c>
    </row>
    <row r="923" spans="1:29" hidden="1" x14ac:dyDescent="0.25">
      <c r="A923" t="s">
        <v>134</v>
      </c>
      <c r="B923" t="s">
        <v>469</v>
      </c>
      <c r="C923" t="s">
        <v>586</v>
      </c>
      <c r="D923" s="28" t="s">
        <v>464</v>
      </c>
      <c r="E923" t="s">
        <v>282</v>
      </c>
      <c r="F923" t="s">
        <v>595</v>
      </c>
      <c r="G923" t="str">
        <f t="shared" si="68"/>
        <v>SWHC046-01</v>
      </c>
      <c r="H923" t="str">
        <f t="shared" si="64"/>
        <v>ExAnte2019</v>
      </c>
      <c r="I923" t="str">
        <f t="shared" si="65"/>
        <v>IOU workpaper</v>
      </c>
      <c r="J923" s="2">
        <f t="shared" si="66"/>
        <v>43775</v>
      </c>
      <c r="K923" t="s">
        <v>203</v>
      </c>
      <c r="L923">
        <f t="shared" si="67"/>
        <v>1</v>
      </c>
      <c r="O923">
        <v>0</v>
      </c>
      <c r="P923">
        <v>0</v>
      </c>
      <c r="Q923">
        <v>0</v>
      </c>
      <c r="R923">
        <v>277.20530000000002</v>
      </c>
      <c r="S923">
        <v>0</v>
      </c>
      <c r="T923">
        <v>41.180799999999998</v>
      </c>
      <c r="AA923" t="s">
        <v>465</v>
      </c>
      <c r="AB923" t="s">
        <v>46</v>
      </c>
      <c r="AC923" t="b">
        <v>0</v>
      </c>
    </row>
    <row r="924" spans="1:29" hidden="1" x14ac:dyDescent="0.25">
      <c r="A924" t="s">
        <v>134</v>
      </c>
      <c r="B924" t="s">
        <v>469</v>
      </c>
      <c r="C924" t="s">
        <v>586</v>
      </c>
      <c r="D924" s="28" t="s">
        <v>464</v>
      </c>
      <c r="E924" t="s">
        <v>290</v>
      </c>
      <c r="F924" t="s">
        <v>595</v>
      </c>
      <c r="G924" t="str">
        <f t="shared" si="68"/>
        <v>SWHC046-01</v>
      </c>
      <c r="H924" t="str">
        <f t="shared" si="64"/>
        <v>ExAnte2019</v>
      </c>
      <c r="I924" t="str">
        <f t="shared" si="65"/>
        <v>IOU workpaper</v>
      </c>
      <c r="J924" s="2">
        <f t="shared" si="66"/>
        <v>43775</v>
      </c>
      <c r="K924" t="s">
        <v>203</v>
      </c>
      <c r="L924">
        <f t="shared" si="67"/>
        <v>1</v>
      </c>
      <c r="O924">
        <v>0</v>
      </c>
      <c r="P924">
        <v>0</v>
      </c>
      <c r="Q924">
        <v>0</v>
      </c>
      <c r="R924">
        <v>259.7946</v>
      </c>
      <c r="S924">
        <v>0</v>
      </c>
      <c r="T924">
        <v>48.542000000000002</v>
      </c>
      <c r="AA924" t="s">
        <v>465</v>
      </c>
      <c r="AB924" t="s">
        <v>46</v>
      </c>
      <c r="AC924" t="b">
        <v>0</v>
      </c>
    </row>
    <row r="925" spans="1:29" hidden="1" x14ac:dyDescent="0.25">
      <c r="A925" t="s">
        <v>134</v>
      </c>
      <c r="B925" t="s">
        <v>469</v>
      </c>
      <c r="C925" t="s">
        <v>586</v>
      </c>
      <c r="D925" s="28" t="s">
        <v>464</v>
      </c>
      <c r="E925" t="s">
        <v>298</v>
      </c>
      <c r="F925" t="s">
        <v>595</v>
      </c>
      <c r="G925" t="str">
        <f t="shared" si="68"/>
        <v>SWHC046-01</v>
      </c>
      <c r="H925" t="str">
        <f t="shared" si="64"/>
        <v>ExAnte2019</v>
      </c>
      <c r="I925" t="str">
        <f t="shared" si="65"/>
        <v>IOU workpaper</v>
      </c>
      <c r="J925" s="2">
        <f t="shared" si="66"/>
        <v>43775</v>
      </c>
      <c r="K925" t="s">
        <v>203</v>
      </c>
      <c r="L925">
        <f t="shared" si="67"/>
        <v>1</v>
      </c>
      <c r="O925">
        <v>0</v>
      </c>
      <c r="P925">
        <v>0</v>
      </c>
      <c r="Q925">
        <v>0</v>
      </c>
      <c r="R925">
        <v>98.180599999999998</v>
      </c>
      <c r="S925">
        <v>0</v>
      </c>
      <c r="T925">
        <v>73.91</v>
      </c>
      <c r="AA925" t="s">
        <v>465</v>
      </c>
      <c r="AB925" t="s">
        <v>46</v>
      </c>
      <c r="AC925" t="b">
        <v>0</v>
      </c>
    </row>
    <row r="926" spans="1:29" hidden="1" x14ac:dyDescent="0.25">
      <c r="A926" t="s">
        <v>134</v>
      </c>
      <c r="B926" t="s">
        <v>469</v>
      </c>
      <c r="C926" t="s">
        <v>586</v>
      </c>
      <c r="D926" s="28" t="s">
        <v>464</v>
      </c>
      <c r="E926" t="s">
        <v>306</v>
      </c>
      <c r="F926" t="s">
        <v>595</v>
      </c>
      <c r="G926" t="str">
        <f t="shared" si="68"/>
        <v>SWHC046-01</v>
      </c>
      <c r="H926" t="str">
        <f t="shared" si="64"/>
        <v>ExAnte2019</v>
      </c>
      <c r="I926" t="str">
        <f t="shared" si="65"/>
        <v>IOU workpaper</v>
      </c>
      <c r="J926" s="2">
        <f t="shared" si="66"/>
        <v>43775</v>
      </c>
      <c r="K926" t="s">
        <v>203</v>
      </c>
      <c r="L926">
        <f t="shared" si="67"/>
        <v>1</v>
      </c>
      <c r="O926">
        <v>0</v>
      </c>
      <c r="P926">
        <v>0</v>
      </c>
      <c r="Q926">
        <v>0</v>
      </c>
      <c r="R926">
        <v>99.707300000000004</v>
      </c>
      <c r="S926">
        <v>0</v>
      </c>
      <c r="T926">
        <v>75.479299999999995</v>
      </c>
      <c r="AA926" t="s">
        <v>465</v>
      </c>
      <c r="AB926" t="s">
        <v>46</v>
      </c>
      <c r="AC926" t="b">
        <v>0</v>
      </c>
    </row>
    <row r="927" spans="1:29" hidden="1" x14ac:dyDescent="0.25">
      <c r="A927" t="s">
        <v>134</v>
      </c>
      <c r="B927" t="s">
        <v>469</v>
      </c>
      <c r="C927" t="s">
        <v>586</v>
      </c>
      <c r="D927" s="28" t="s">
        <v>464</v>
      </c>
      <c r="E927" t="s">
        <v>314</v>
      </c>
      <c r="F927" t="s">
        <v>595</v>
      </c>
      <c r="G927" t="str">
        <f t="shared" si="68"/>
        <v>SWHC046-01</v>
      </c>
      <c r="H927" t="str">
        <f t="shared" si="64"/>
        <v>ExAnte2019</v>
      </c>
      <c r="I927" t="str">
        <f t="shared" si="65"/>
        <v>IOU workpaper</v>
      </c>
      <c r="J927" s="2">
        <f t="shared" si="66"/>
        <v>43775</v>
      </c>
      <c r="K927" t="s">
        <v>203</v>
      </c>
      <c r="L927">
        <f t="shared" si="67"/>
        <v>1</v>
      </c>
      <c r="O927">
        <v>0</v>
      </c>
      <c r="P927">
        <v>0</v>
      </c>
      <c r="Q927">
        <v>0</v>
      </c>
      <c r="R927">
        <v>180.1403</v>
      </c>
      <c r="S927">
        <v>0</v>
      </c>
      <c r="T927">
        <v>66.841800000000006</v>
      </c>
      <c r="AA927" t="s">
        <v>465</v>
      </c>
      <c r="AB927" t="s">
        <v>46</v>
      </c>
      <c r="AC927" t="b">
        <v>0</v>
      </c>
    </row>
    <row r="928" spans="1:29" hidden="1" x14ac:dyDescent="0.25">
      <c r="A928" t="s">
        <v>134</v>
      </c>
      <c r="B928" t="s">
        <v>469</v>
      </c>
      <c r="C928" t="s">
        <v>586</v>
      </c>
      <c r="D928" s="28" t="s">
        <v>464</v>
      </c>
      <c r="E928" t="s">
        <v>322</v>
      </c>
      <c r="F928" t="s">
        <v>595</v>
      </c>
      <c r="G928" t="str">
        <f t="shared" si="68"/>
        <v>SWHC046-01</v>
      </c>
      <c r="H928" t="str">
        <f t="shared" si="64"/>
        <v>ExAnte2019</v>
      </c>
      <c r="I928" t="str">
        <f t="shared" si="65"/>
        <v>IOU workpaper</v>
      </c>
      <c r="J928" s="2">
        <f t="shared" si="66"/>
        <v>43775</v>
      </c>
      <c r="K928" t="s">
        <v>203</v>
      </c>
      <c r="L928">
        <f t="shared" si="67"/>
        <v>1</v>
      </c>
      <c r="O928">
        <v>0</v>
      </c>
      <c r="P928">
        <v>0</v>
      </c>
      <c r="Q928">
        <v>0</v>
      </c>
      <c r="R928">
        <v>47.139200000000002</v>
      </c>
      <c r="S928">
        <v>0</v>
      </c>
      <c r="T928">
        <v>80.471199999999996</v>
      </c>
      <c r="AA928" t="s">
        <v>465</v>
      </c>
      <c r="AB928" t="s">
        <v>46</v>
      </c>
      <c r="AC928" t="b">
        <v>0</v>
      </c>
    </row>
    <row r="929" spans="1:29" hidden="1" x14ac:dyDescent="0.25">
      <c r="A929" t="s">
        <v>134</v>
      </c>
      <c r="B929" t="s">
        <v>469</v>
      </c>
      <c r="C929" t="s">
        <v>586</v>
      </c>
      <c r="D929" s="28" t="s">
        <v>464</v>
      </c>
      <c r="E929" t="s">
        <v>330</v>
      </c>
      <c r="F929" t="s">
        <v>595</v>
      </c>
      <c r="G929" t="str">
        <f t="shared" si="68"/>
        <v>SWHC046-01</v>
      </c>
      <c r="H929" t="str">
        <f t="shared" si="64"/>
        <v>ExAnte2019</v>
      </c>
      <c r="I929" t="str">
        <f t="shared" si="65"/>
        <v>IOU workpaper</v>
      </c>
      <c r="J929" s="2">
        <f t="shared" si="66"/>
        <v>43775</v>
      </c>
      <c r="K929" t="s">
        <v>203</v>
      </c>
      <c r="L929">
        <f t="shared" si="67"/>
        <v>1</v>
      </c>
      <c r="O929">
        <v>0</v>
      </c>
      <c r="P929">
        <v>0</v>
      </c>
      <c r="Q929">
        <v>0</v>
      </c>
      <c r="R929">
        <v>498.44170000000003</v>
      </c>
      <c r="S929">
        <v>0</v>
      </c>
      <c r="T929">
        <v>20.428899999999999</v>
      </c>
      <c r="AA929" t="s">
        <v>465</v>
      </c>
      <c r="AB929" t="s">
        <v>46</v>
      </c>
      <c r="AC929" t="b">
        <v>0</v>
      </c>
    </row>
    <row r="930" spans="1:29" hidden="1" x14ac:dyDescent="0.25">
      <c r="A930" t="s">
        <v>134</v>
      </c>
      <c r="B930" t="s">
        <v>469</v>
      </c>
      <c r="C930" t="s">
        <v>586</v>
      </c>
      <c r="D930" s="28" t="s">
        <v>464</v>
      </c>
      <c r="E930" t="s">
        <v>338</v>
      </c>
      <c r="F930" t="s">
        <v>595</v>
      </c>
      <c r="G930" t="str">
        <f t="shared" si="68"/>
        <v>SWHC046-01</v>
      </c>
      <c r="H930" t="str">
        <f t="shared" si="64"/>
        <v>ExAnte2019</v>
      </c>
      <c r="I930" t="str">
        <f t="shared" si="65"/>
        <v>IOU workpaper</v>
      </c>
      <c r="J930" s="2">
        <f t="shared" si="66"/>
        <v>43775</v>
      </c>
      <c r="K930" t="s">
        <v>203</v>
      </c>
      <c r="L930">
        <f t="shared" si="67"/>
        <v>1</v>
      </c>
      <c r="O930">
        <v>0</v>
      </c>
      <c r="P930">
        <v>0</v>
      </c>
      <c r="Q930">
        <v>0</v>
      </c>
      <c r="R930">
        <v>-500.54770000000002</v>
      </c>
      <c r="S930">
        <v>0</v>
      </c>
      <c r="T930">
        <v>155.91120000000001</v>
      </c>
      <c r="AA930" t="s">
        <v>465</v>
      </c>
      <c r="AB930" t="s">
        <v>46</v>
      </c>
      <c r="AC930" t="b">
        <v>0</v>
      </c>
    </row>
    <row r="931" spans="1:29" hidden="1" x14ac:dyDescent="0.25">
      <c r="A931" t="s">
        <v>134</v>
      </c>
      <c r="B931" t="s">
        <v>469</v>
      </c>
      <c r="C931" t="s">
        <v>587</v>
      </c>
      <c r="D931" s="28" t="s">
        <v>464</v>
      </c>
      <c r="E931" t="s">
        <v>202</v>
      </c>
      <c r="F931" t="s">
        <v>595</v>
      </c>
      <c r="G931" t="str">
        <f t="shared" si="68"/>
        <v>SWHC046-01</v>
      </c>
      <c r="H931" t="str">
        <f t="shared" si="64"/>
        <v>ExAnte2019</v>
      </c>
      <c r="I931" t="str">
        <f t="shared" si="65"/>
        <v>IOU workpaper</v>
      </c>
      <c r="J931" s="2">
        <f t="shared" si="66"/>
        <v>43775</v>
      </c>
      <c r="K931" t="s">
        <v>203</v>
      </c>
      <c r="L931">
        <f t="shared" si="67"/>
        <v>1</v>
      </c>
      <c r="O931">
        <v>0</v>
      </c>
      <c r="P931">
        <v>0</v>
      </c>
      <c r="Q931">
        <v>0</v>
      </c>
      <c r="R931">
        <v>111.0414</v>
      </c>
      <c r="S931">
        <v>0</v>
      </c>
      <c r="T931">
        <v>11.909800000000001</v>
      </c>
      <c r="AA931" t="s">
        <v>465</v>
      </c>
      <c r="AB931" t="s">
        <v>46</v>
      </c>
      <c r="AC931" t="b">
        <v>0</v>
      </c>
    </row>
    <row r="932" spans="1:29" hidden="1" x14ac:dyDescent="0.25">
      <c r="A932" t="s">
        <v>134</v>
      </c>
      <c r="B932" t="s">
        <v>469</v>
      </c>
      <c r="C932" t="s">
        <v>587</v>
      </c>
      <c r="D932" s="28" t="s">
        <v>464</v>
      </c>
      <c r="E932" t="s">
        <v>224</v>
      </c>
      <c r="F932" t="s">
        <v>595</v>
      </c>
      <c r="G932" t="str">
        <f t="shared" si="68"/>
        <v>SWHC046-01</v>
      </c>
      <c r="H932" t="str">
        <f t="shared" si="64"/>
        <v>ExAnte2019</v>
      </c>
      <c r="I932" t="str">
        <f t="shared" si="65"/>
        <v>IOU workpaper</v>
      </c>
      <c r="J932" s="2">
        <f t="shared" si="66"/>
        <v>43775</v>
      </c>
      <c r="K932" t="s">
        <v>203</v>
      </c>
      <c r="L932">
        <f t="shared" si="67"/>
        <v>1</v>
      </c>
      <c r="O932">
        <v>0</v>
      </c>
      <c r="P932">
        <v>0</v>
      </c>
      <c r="Q932">
        <v>0</v>
      </c>
      <c r="R932">
        <v>145.08349999999999</v>
      </c>
      <c r="S932">
        <v>0</v>
      </c>
      <c r="T932">
        <v>7.5068000000000001</v>
      </c>
      <c r="AA932" t="s">
        <v>465</v>
      </c>
      <c r="AB932" t="s">
        <v>46</v>
      </c>
      <c r="AC932" t="b">
        <v>0</v>
      </c>
    </row>
    <row r="933" spans="1:29" hidden="1" x14ac:dyDescent="0.25">
      <c r="A933" t="s">
        <v>134</v>
      </c>
      <c r="B933" t="s">
        <v>469</v>
      </c>
      <c r="C933" t="s">
        <v>587</v>
      </c>
      <c r="D933" s="28" t="s">
        <v>464</v>
      </c>
      <c r="E933" t="s">
        <v>232</v>
      </c>
      <c r="F933" t="s">
        <v>595</v>
      </c>
      <c r="G933" t="str">
        <f t="shared" si="68"/>
        <v>SWHC046-01</v>
      </c>
      <c r="H933" t="str">
        <f t="shared" si="64"/>
        <v>ExAnte2019</v>
      </c>
      <c r="I933" t="str">
        <f t="shared" si="65"/>
        <v>IOU workpaper</v>
      </c>
      <c r="J933" s="2">
        <f t="shared" si="66"/>
        <v>43775</v>
      </c>
      <c r="K933" t="s">
        <v>203</v>
      </c>
      <c r="L933">
        <f t="shared" si="67"/>
        <v>1</v>
      </c>
      <c r="O933">
        <v>0</v>
      </c>
      <c r="P933">
        <v>0</v>
      </c>
      <c r="Q933">
        <v>0</v>
      </c>
      <c r="R933">
        <v>129.34710000000001</v>
      </c>
      <c r="S933">
        <v>0</v>
      </c>
      <c r="T933">
        <v>5.3579999999999997</v>
      </c>
      <c r="AA933" t="s">
        <v>465</v>
      </c>
      <c r="AB933" t="s">
        <v>46</v>
      </c>
      <c r="AC933" t="b">
        <v>0</v>
      </c>
    </row>
    <row r="934" spans="1:29" hidden="1" x14ac:dyDescent="0.25">
      <c r="A934" t="s">
        <v>134</v>
      </c>
      <c r="B934" t="s">
        <v>469</v>
      </c>
      <c r="C934" t="s">
        <v>587</v>
      </c>
      <c r="D934" s="28" t="s">
        <v>464</v>
      </c>
      <c r="E934" t="s">
        <v>240</v>
      </c>
      <c r="F934" t="s">
        <v>595</v>
      </c>
      <c r="G934" t="str">
        <f t="shared" si="68"/>
        <v>SWHC046-01</v>
      </c>
      <c r="H934" t="str">
        <f t="shared" si="64"/>
        <v>ExAnte2019</v>
      </c>
      <c r="I934" t="str">
        <f t="shared" si="65"/>
        <v>IOU workpaper</v>
      </c>
      <c r="J934" s="2">
        <f t="shared" si="66"/>
        <v>43775</v>
      </c>
      <c r="K934" t="s">
        <v>203</v>
      </c>
      <c r="L934">
        <f t="shared" si="67"/>
        <v>1</v>
      </c>
      <c r="O934">
        <v>0</v>
      </c>
      <c r="P934">
        <v>0</v>
      </c>
      <c r="Q934">
        <v>0</v>
      </c>
      <c r="R934">
        <v>143.0745</v>
      </c>
      <c r="S934">
        <v>0</v>
      </c>
      <c r="T934">
        <v>6.2077</v>
      </c>
      <c r="AA934" t="s">
        <v>465</v>
      </c>
      <c r="AB934" t="s">
        <v>46</v>
      </c>
      <c r="AC934" t="b">
        <v>0</v>
      </c>
    </row>
    <row r="935" spans="1:29" hidden="1" x14ac:dyDescent="0.25">
      <c r="A935" t="s">
        <v>134</v>
      </c>
      <c r="B935" t="s">
        <v>469</v>
      </c>
      <c r="C935" t="s">
        <v>587</v>
      </c>
      <c r="D935" s="28" t="s">
        <v>464</v>
      </c>
      <c r="E935" t="s">
        <v>248</v>
      </c>
      <c r="F935" t="s">
        <v>595</v>
      </c>
      <c r="G935" t="str">
        <f t="shared" si="68"/>
        <v>SWHC046-01</v>
      </c>
      <c r="H935" t="str">
        <f t="shared" si="64"/>
        <v>ExAnte2019</v>
      </c>
      <c r="I935" t="str">
        <f t="shared" si="65"/>
        <v>IOU workpaper</v>
      </c>
      <c r="J935" s="2">
        <f t="shared" si="66"/>
        <v>43775</v>
      </c>
      <c r="K935" t="s">
        <v>203</v>
      </c>
      <c r="L935">
        <f t="shared" si="67"/>
        <v>1</v>
      </c>
      <c r="O935">
        <v>0</v>
      </c>
      <c r="P935">
        <v>0</v>
      </c>
      <c r="Q935">
        <v>0</v>
      </c>
      <c r="R935">
        <v>126.55970000000001</v>
      </c>
      <c r="S935">
        <v>0</v>
      </c>
      <c r="T935">
        <v>5.2667000000000002</v>
      </c>
      <c r="AA935" t="s">
        <v>465</v>
      </c>
      <c r="AB935" t="s">
        <v>46</v>
      </c>
      <c r="AC935" t="b">
        <v>0</v>
      </c>
    </row>
    <row r="936" spans="1:29" hidden="1" x14ac:dyDescent="0.25">
      <c r="A936" t="s">
        <v>134</v>
      </c>
      <c r="B936" t="s">
        <v>469</v>
      </c>
      <c r="C936" t="s">
        <v>587</v>
      </c>
      <c r="D936" s="28" t="s">
        <v>464</v>
      </c>
      <c r="E936" t="s">
        <v>256</v>
      </c>
      <c r="F936" t="s">
        <v>595</v>
      </c>
      <c r="G936" t="str">
        <f t="shared" si="68"/>
        <v>SWHC046-01</v>
      </c>
      <c r="H936" t="str">
        <f t="shared" si="64"/>
        <v>ExAnte2019</v>
      </c>
      <c r="I936" t="str">
        <f t="shared" si="65"/>
        <v>IOU workpaper</v>
      </c>
      <c r="J936" s="2">
        <f t="shared" si="66"/>
        <v>43775</v>
      </c>
      <c r="K936" t="s">
        <v>203</v>
      </c>
      <c r="L936">
        <f t="shared" si="67"/>
        <v>1</v>
      </c>
      <c r="O936">
        <v>0</v>
      </c>
      <c r="P936">
        <v>0</v>
      </c>
      <c r="Q936">
        <v>0</v>
      </c>
      <c r="R936">
        <v>173.5334</v>
      </c>
      <c r="S936">
        <v>0</v>
      </c>
      <c r="T936">
        <v>1.3906000000000001</v>
      </c>
      <c r="AA936" t="s">
        <v>465</v>
      </c>
      <c r="AB936" t="s">
        <v>46</v>
      </c>
      <c r="AC936" t="b">
        <v>0</v>
      </c>
    </row>
    <row r="937" spans="1:29" hidden="1" x14ac:dyDescent="0.25">
      <c r="A937" t="s">
        <v>134</v>
      </c>
      <c r="B937" t="s">
        <v>469</v>
      </c>
      <c r="C937" t="s">
        <v>587</v>
      </c>
      <c r="D937" s="28" t="s">
        <v>464</v>
      </c>
      <c r="E937" t="s">
        <v>265</v>
      </c>
      <c r="F937" t="s">
        <v>595</v>
      </c>
      <c r="G937" t="str">
        <f t="shared" si="68"/>
        <v>SWHC046-01</v>
      </c>
      <c r="H937" t="str">
        <f t="shared" si="64"/>
        <v>ExAnte2019</v>
      </c>
      <c r="I937" t="str">
        <f t="shared" si="65"/>
        <v>IOU workpaper</v>
      </c>
      <c r="J937" s="2">
        <f t="shared" si="66"/>
        <v>43775</v>
      </c>
      <c r="K937" t="s">
        <v>203</v>
      </c>
      <c r="L937">
        <f t="shared" si="67"/>
        <v>1</v>
      </c>
      <c r="O937">
        <v>0</v>
      </c>
      <c r="P937">
        <v>0</v>
      </c>
      <c r="Q937">
        <v>0</v>
      </c>
      <c r="R937">
        <v>153.68510000000001</v>
      </c>
      <c r="S937">
        <v>0</v>
      </c>
      <c r="T937">
        <v>0.44950000000000001</v>
      </c>
      <c r="AA937" t="s">
        <v>465</v>
      </c>
      <c r="AB937" t="s">
        <v>46</v>
      </c>
      <c r="AC937" t="b">
        <v>0</v>
      </c>
    </row>
    <row r="938" spans="1:29" hidden="1" x14ac:dyDescent="0.25">
      <c r="A938" t="s">
        <v>134</v>
      </c>
      <c r="B938" t="s">
        <v>469</v>
      </c>
      <c r="C938" t="s">
        <v>587</v>
      </c>
      <c r="D938" s="28" t="s">
        <v>464</v>
      </c>
      <c r="E938" t="s">
        <v>274</v>
      </c>
      <c r="F938" t="s">
        <v>595</v>
      </c>
      <c r="G938" t="str">
        <f t="shared" si="68"/>
        <v>SWHC046-01</v>
      </c>
      <c r="H938" t="str">
        <f t="shared" si="64"/>
        <v>ExAnte2019</v>
      </c>
      <c r="I938" t="str">
        <f t="shared" si="65"/>
        <v>IOU workpaper</v>
      </c>
      <c r="J938" s="2">
        <f t="shared" si="66"/>
        <v>43775</v>
      </c>
      <c r="K938" t="s">
        <v>203</v>
      </c>
      <c r="L938">
        <f t="shared" si="67"/>
        <v>1</v>
      </c>
      <c r="O938">
        <v>0</v>
      </c>
      <c r="P938">
        <v>0</v>
      </c>
      <c r="Q938">
        <v>0</v>
      </c>
      <c r="R938">
        <v>181.08500000000001</v>
      </c>
      <c r="S938">
        <v>0</v>
      </c>
      <c r="T938">
        <v>1.4132</v>
      </c>
      <c r="AA938" t="s">
        <v>465</v>
      </c>
      <c r="AB938" t="s">
        <v>46</v>
      </c>
      <c r="AC938" t="b">
        <v>0</v>
      </c>
    </row>
    <row r="939" spans="1:29" hidden="1" x14ac:dyDescent="0.25">
      <c r="A939" t="s">
        <v>134</v>
      </c>
      <c r="B939" t="s">
        <v>469</v>
      </c>
      <c r="C939" t="s">
        <v>587</v>
      </c>
      <c r="D939" s="28" t="s">
        <v>464</v>
      </c>
      <c r="E939" t="s">
        <v>282</v>
      </c>
      <c r="F939" t="s">
        <v>595</v>
      </c>
      <c r="G939" t="str">
        <f t="shared" si="68"/>
        <v>SWHC046-01</v>
      </c>
      <c r="H939" t="str">
        <f t="shared" si="64"/>
        <v>ExAnte2019</v>
      </c>
      <c r="I939" t="str">
        <f t="shared" si="65"/>
        <v>IOU workpaper</v>
      </c>
      <c r="J939" s="2">
        <f t="shared" si="66"/>
        <v>43775</v>
      </c>
      <c r="K939" t="s">
        <v>203</v>
      </c>
      <c r="L939">
        <f t="shared" si="67"/>
        <v>1</v>
      </c>
      <c r="O939">
        <v>0</v>
      </c>
      <c r="P939">
        <v>0</v>
      </c>
      <c r="Q939">
        <v>0</v>
      </c>
      <c r="R939">
        <v>198.2131</v>
      </c>
      <c r="S939">
        <v>0</v>
      </c>
      <c r="T939">
        <v>2.1665000000000001</v>
      </c>
      <c r="AA939" t="s">
        <v>465</v>
      </c>
      <c r="AB939" t="s">
        <v>46</v>
      </c>
      <c r="AC939" t="b">
        <v>0</v>
      </c>
    </row>
    <row r="940" spans="1:29" hidden="1" x14ac:dyDescent="0.25">
      <c r="A940" t="s">
        <v>134</v>
      </c>
      <c r="B940" t="s">
        <v>469</v>
      </c>
      <c r="C940" t="s">
        <v>587</v>
      </c>
      <c r="D940" s="28" t="s">
        <v>464</v>
      </c>
      <c r="E940" t="s">
        <v>290</v>
      </c>
      <c r="F940" t="s">
        <v>595</v>
      </c>
      <c r="G940" t="str">
        <f t="shared" si="68"/>
        <v>SWHC046-01</v>
      </c>
      <c r="H940" t="str">
        <f t="shared" si="64"/>
        <v>ExAnte2019</v>
      </c>
      <c r="I940" t="str">
        <f t="shared" si="65"/>
        <v>IOU workpaper</v>
      </c>
      <c r="J940" s="2">
        <f t="shared" si="66"/>
        <v>43775</v>
      </c>
      <c r="K940" t="s">
        <v>203</v>
      </c>
      <c r="L940">
        <f t="shared" si="67"/>
        <v>1</v>
      </c>
      <c r="O940">
        <v>0</v>
      </c>
      <c r="P940">
        <v>0</v>
      </c>
      <c r="Q940">
        <v>0</v>
      </c>
      <c r="R940">
        <v>206.04069999999999</v>
      </c>
      <c r="S940">
        <v>0</v>
      </c>
      <c r="T940">
        <v>1.7069000000000001</v>
      </c>
      <c r="AA940" t="s">
        <v>465</v>
      </c>
      <c r="AB940" t="s">
        <v>46</v>
      </c>
      <c r="AC940" t="b">
        <v>0</v>
      </c>
    </row>
    <row r="941" spans="1:29" hidden="1" x14ac:dyDescent="0.25">
      <c r="A941" t="s">
        <v>134</v>
      </c>
      <c r="B941" t="s">
        <v>469</v>
      </c>
      <c r="C941" t="s">
        <v>587</v>
      </c>
      <c r="D941" s="28" t="s">
        <v>464</v>
      </c>
      <c r="E941" t="s">
        <v>298</v>
      </c>
      <c r="F941" t="s">
        <v>595</v>
      </c>
      <c r="G941" t="str">
        <f t="shared" si="68"/>
        <v>SWHC046-01</v>
      </c>
      <c r="H941" t="str">
        <f t="shared" si="64"/>
        <v>ExAnte2019</v>
      </c>
      <c r="I941" t="str">
        <f t="shared" si="65"/>
        <v>IOU workpaper</v>
      </c>
      <c r="J941" s="2">
        <f t="shared" si="66"/>
        <v>43775</v>
      </c>
      <c r="K941" t="s">
        <v>203</v>
      </c>
      <c r="L941">
        <f t="shared" si="67"/>
        <v>1</v>
      </c>
      <c r="O941">
        <v>0</v>
      </c>
      <c r="P941">
        <v>0</v>
      </c>
      <c r="Q941">
        <v>0</v>
      </c>
      <c r="R941">
        <v>193.04830000000001</v>
      </c>
      <c r="S941">
        <v>0</v>
      </c>
      <c r="T941">
        <v>7.1871999999999998</v>
      </c>
      <c r="AA941" t="s">
        <v>465</v>
      </c>
      <c r="AB941" t="s">
        <v>46</v>
      </c>
      <c r="AC941" t="b">
        <v>0</v>
      </c>
    </row>
    <row r="942" spans="1:29" hidden="1" x14ac:dyDescent="0.25">
      <c r="A942" t="s">
        <v>134</v>
      </c>
      <c r="B942" t="s">
        <v>469</v>
      </c>
      <c r="C942" t="s">
        <v>587</v>
      </c>
      <c r="D942" s="28" t="s">
        <v>464</v>
      </c>
      <c r="E942" t="s">
        <v>306</v>
      </c>
      <c r="F942" t="s">
        <v>595</v>
      </c>
      <c r="G942" t="str">
        <f t="shared" si="68"/>
        <v>SWHC046-01</v>
      </c>
      <c r="H942" t="str">
        <f t="shared" si="64"/>
        <v>ExAnte2019</v>
      </c>
      <c r="I942" t="str">
        <f t="shared" si="65"/>
        <v>IOU workpaper</v>
      </c>
      <c r="J942" s="2">
        <f t="shared" si="66"/>
        <v>43775</v>
      </c>
      <c r="K942" t="s">
        <v>203</v>
      </c>
      <c r="L942">
        <f t="shared" si="67"/>
        <v>1</v>
      </c>
      <c r="O942">
        <v>0</v>
      </c>
      <c r="P942">
        <v>0</v>
      </c>
      <c r="Q942">
        <v>0</v>
      </c>
      <c r="R942">
        <v>168.9297</v>
      </c>
      <c r="S942">
        <v>0</v>
      </c>
      <c r="T942">
        <v>6.8838999999999997</v>
      </c>
      <c r="AA942" t="s">
        <v>465</v>
      </c>
      <c r="AB942" t="s">
        <v>46</v>
      </c>
      <c r="AC942" t="b">
        <v>0</v>
      </c>
    </row>
    <row r="943" spans="1:29" hidden="1" x14ac:dyDescent="0.25">
      <c r="A943" t="s">
        <v>134</v>
      </c>
      <c r="B943" t="s">
        <v>469</v>
      </c>
      <c r="C943" t="s">
        <v>587</v>
      </c>
      <c r="D943" s="28" t="s">
        <v>464</v>
      </c>
      <c r="E943" t="s">
        <v>314</v>
      </c>
      <c r="F943" t="s">
        <v>595</v>
      </c>
      <c r="G943" t="str">
        <f t="shared" si="68"/>
        <v>SWHC046-01</v>
      </c>
      <c r="H943" t="str">
        <f t="shared" si="64"/>
        <v>ExAnte2019</v>
      </c>
      <c r="I943" t="str">
        <f t="shared" si="65"/>
        <v>IOU workpaper</v>
      </c>
      <c r="J943" s="2">
        <f t="shared" si="66"/>
        <v>43775</v>
      </c>
      <c r="K943" t="s">
        <v>203</v>
      </c>
      <c r="L943">
        <f t="shared" si="67"/>
        <v>1</v>
      </c>
      <c r="O943">
        <v>0</v>
      </c>
      <c r="P943">
        <v>0</v>
      </c>
      <c r="Q943">
        <v>0</v>
      </c>
      <c r="R943">
        <v>197.0197</v>
      </c>
      <c r="S943">
        <v>0</v>
      </c>
      <c r="T943">
        <v>6.2104999999999997</v>
      </c>
      <c r="AA943" t="s">
        <v>465</v>
      </c>
      <c r="AB943" t="s">
        <v>46</v>
      </c>
      <c r="AC943" t="b">
        <v>0</v>
      </c>
    </row>
    <row r="944" spans="1:29" hidden="1" x14ac:dyDescent="0.25">
      <c r="A944" t="s">
        <v>134</v>
      </c>
      <c r="B944" t="s">
        <v>469</v>
      </c>
      <c r="C944" t="s">
        <v>587</v>
      </c>
      <c r="D944" s="28" t="s">
        <v>464</v>
      </c>
      <c r="E944" t="s">
        <v>322</v>
      </c>
      <c r="F944" t="s">
        <v>595</v>
      </c>
      <c r="G944" t="str">
        <f t="shared" si="68"/>
        <v>SWHC046-01</v>
      </c>
      <c r="H944" t="str">
        <f t="shared" si="64"/>
        <v>ExAnte2019</v>
      </c>
      <c r="I944" t="str">
        <f t="shared" si="65"/>
        <v>IOU workpaper</v>
      </c>
      <c r="J944" s="2">
        <f t="shared" si="66"/>
        <v>43775</v>
      </c>
      <c r="K944" t="s">
        <v>203</v>
      </c>
      <c r="L944">
        <f t="shared" si="67"/>
        <v>1</v>
      </c>
      <c r="O944">
        <v>0</v>
      </c>
      <c r="P944">
        <v>0</v>
      </c>
      <c r="Q944">
        <v>0</v>
      </c>
      <c r="R944">
        <v>204.64519999999999</v>
      </c>
      <c r="S944">
        <v>0</v>
      </c>
      <c r="T944">
        <v>6.7343000000000002</v>
      </c>
      <c r="AA944" t="s">
        <v>465</v>
      </c>
      <c r="AB944" t="s">
        <v>46</v>
      </c>
      <c r="AC944" t="b">
        <v>0</v>
      </c>
    </row>
    <row r="945" spans="1:29" hidden="1" x14ac:dyDescent="0.25">
      <c r="A945" t="s">
        <v>134</v>
      </c>
      <c r="B945" t="s">
        <v>469</v>
      </c>
      <c r="C945" t="s">
        <v>587</v>
      </c>
      <c r="D945" s="28" t="s">
        <v>464</v>
      </c>
      <c r="E945" t="s">
        <v>330</v>
      </c>
      <c r="F945" t="s">
        <v>595</v>
      </c>
      <c r="G945" t="str">
        <f t="shared" si="68"/>
        <v>SWHC046-01</v>
      </c>
      <c r="H945" t="str">
        <f t="shared" si="64"/>
        <v>ExAnte2019</v>
      </c>
      <c r="I945" t="str">
        <f t="shared" si="65"/>
        <v>IOU workpaper</v>
      </c>
      <c r="J945" s="2">
        <f t="shared" si="66"/>
        <v>43775</v>
      </c>
      <c r="K945" t="s">
        <v>203</v>
      </c>
      <c r="L945">
        <f t="shared" si="67"/>
        <v>1</v>
      </c>
      <c r="O945">
        <v>0</v>
      </c>
      <c r="P945">
        <v>0</v>
      </c>
      <c r="Q945">
        <v>0</v>
      </c>
      <c r="R945">
        <v>298.22570000000002</v>
      </c>
      <c r="S945">
        <v>0</v>
      </c>
      <c r="T945">
        <v>0.39019999999999999</v>
      </c>
      <c r="AA945" t="s">
        <v>465</v>
      </c>
      <c r="AB945" t="s">
        <v>46</v>
      </c>
      <c r="AC945" t="b">
        <v>0</v>
      </c>
    </row>
    <row r="946" spans="1:29" hidden="1" x14ac:dyDescent="0.25">
      <c r="A946" t="s">
        <v>134</v>
      </c>
      <c r="B946" t="s">
        <v>469</v>
      </c>
      <c r="C946" t="s">
        <v>587</v>
      </c>
      <c r="D946" s="28" t="s">
        <v>464</v>
      </c>
      <c r="E946" t="s">
        <v>338</v>
      </c>
      <c r="F946" t="s">
        <v>595</v>
      </c>
      <c r="G946" t="str">
        <f t="shared" si="68"/>
        <v>SWHC046-01</v>
      </c>
      <c r="H946" t="str">
        <f t="shared" si="64"/>
        <v>ExAnte2019</v>
      </c>
      <c r="I946" t="str">
        <f t="shared" si="65"/>
        <v>IOU workpaper</v>
      </c>
      <c r="J946" s="2">
        <f t="shared" si="66"/>
        <v>43775</v>
      </c>
      <c r="K946" t="s">
        <v>203</v>
      </c>
      <c r="L946">
        <f t="shared" si="67"/>
        <v>1</v>
      </c>
      <c r="O946">
        <v>0</v>
      </c>
      <c r="P946">
        <v>0</v>
      </c>
      <c r="Q946">
        <v>0</v>
      </c>
      <c r="R946">
        <v>12.347300000000001</v>
      </c>
      <c r="S946">
        <v>0</v>
      </c>
      <c r="T946">
        <v>27.4575</v>
      </c>
      <c r="AA946" t="s">
        <v>465</v>
      </c>
      <c r="AB946" t="s">
        <v>46</v>
      </c>
      <c r="AC946" t="b">
        <v>0</v>
      </c>
    </row>
    <row r="947" spans="1:29" hidden="1" x14ac:dyDescent="0.25">
      <c r="A947" t="s">
        <v>134</v>
      </c>
      <c r="B947" t="s">
        <v>469</v>
      </c>
      <c r="C947" t="s">
        <v>588</v>
      </c>
      <c r="D947" s="28" t="s">
        <v>464</v>
      </c>
      <c r="E947" t="s">
        <v>202</v>
      </c>
      <c r="F947" t="s">
        <v>595</v>
      </c>
      <c r="G947" t="str">
        <f t="shared" si="68"/>
        <v>SWHC046-01</v>
      </c>
      <c r="H947" t="str">
        <f t="shared" si="64"/>
        <v>ExAnte2019</v>
      </c>
      <c r="I947" t="str">
        <f t="shared" si="65"/>
        <v>IOU workpaper</v>
      </c>
      <c r="J947" s="2">
        <f t="shared" si="66"/>
        <v>43775</v>
      </c>
      <c r="K947" t="s">
        <v>203</v>
      </c>
      <c r="L947">
        <f t="shared" si="67"/>
        <v>1</v>
      </c>
      <c r="O947">
        <v>0</v>
      </c>
      <c r="P947">
        <v>0</v>
      </c>
      <c r="Q947">
        <v>0</v>
      </c>
      <c r="R947">
        <v>-68.838099999999997</v>
      </c>
      <c r="S947">
        <v>0</v>
      </c>
      <c r="T947">
        <v>40.115600000000001</v>
      </c>
      <c r="AA947" t="s">
        <v>465</v>
      </c>
      <c r="AB947" t="s">
        <v>46</v>
      </c>
      <c r="AC947" t="b">
        <v>0</v>
      </c>
    </row>
    <row r="948" spans="1:29" hidden="1" x14ac:dyDescent="0.25">
      <c r="A948" t="s">
        <v>134</v>
      </c>
      <c r="B948" t="s">
        <v>469</v>
      </c>
      <c r="C948" t="s">
        <v>588</v>
      </c>
      <c r="D948" s="28" t="s">
        <v>464</v>
      </c>
      <c r="E948" t="s">
        <v>224</v>
      </c>
      <c r="F948" t="s">
        <v>595</v>
      </c>
      <c r="G948" t="str">
        <f t="shared" si="68"/>
        <v>SWHC046-01</v>
      </c>
      <c r="H948" t="str">
        <f t="shared" si="64"/>
        <v>ExAnte2019</v>
      </c>
      <c r="I948" t="str">
        <f t="shared" si="65"/>
        <v>IOU workpaper</v>
      </c>
      <c r="J948" s="2">
        <f t="shared" si="66"/>
        <v>43775</v>
      </c>
      <c r="K948" t="s">
        <v>203</v>
      </c>
      <c r="L948">
        <f t="shared" si="67"/>
        <v>1</v>
      </c>
      <c r="O948">
        <v>0</v>
      </c>
      <c r="P948">
        <v>0</v>
      </c>
      <c r="Q948">
        <v>0</v>
      </c>
      <c r="R948">
        <v>40.340200000000003</v>
      </c>
      <c r="S948">
        <v>0</v>
      </c>
      <c r="T948">
        <v>24.123699999999999</v>
      </c>
      <c r="AA948" t="s">
        <v>465</v>
      </c>
      <c r="AB948" t="s">
        <v>46</v>
      </c>
      <c r="AC948" t="b">
        <v>0</v>
      </c>
    </row>
    <row r="949" spans="1:29" hidden="1" x14ac:dyDescent="0.25">
      <c r="A949" t="s">
        <v>134</v>
      </c>
      <c r="B949" t="s">
        <v>469</v>
      </c>
      <c r="C949" t="s">
        <v>588</v>
      </c>
      <c r="D949" s="28" t="s">
        <v>464</v>
      </c>
      <c r="E949" t="s">
        <v>232</v>
      </c>
      <c r="F949" t="s">
        <v>595</v>
      </c>
      <c r="G949" t="str">
        <f t="shared" si="68"/>
        <v>SWHC046-01</v>
      </c>
      <c r="H949" t="str">
        <f t="shared" si="64"/>
        <v>ExAnte2019</v>
      </c>
      <c r="I949" t="str">
        <f t="shared" si="65"/>
        <v>IOU workpaper</v>
      </c>
      <c r="J949" s="2">
        <f t="shared" si="66"/>
        <v>43775</v>
      </c>
      <c r="K949" t="s">
        <v>203</v>
      </c>
      <c r="L949">
        <f t="shared" si="67"/>
        <v>1</v>
      </c>
      <c r="O949">
        <v>0</v>
      </c>
      <c r="P949">
        <v>0</v>
      </c>
      <c r="Q949">
        <v>0</v>
      </c>
      <c r="R949">
        <v>44.168500000000002</v>
      </c>
      <c r="S949">
        <v>0</v>
      </c>
      <c r="T949">
        <v>20.4787</v>
      </c>
      <c r="AA949" t="s">
        <v>465</v>
      </c>
      <c r="AB949" t="s">
        <v>46</v>
      </c>
      <c r="AC949" t="b">
        <v>0</v>
      </c>
    </row>
    <row r="950" spans="1:29" hidden="1" x14ac:dyDescent="0.25">
      <c r="A950" t="s">
        <v>134</v>
      </c>
      <c r="B950" t="s">
        <v>469</v>
      </c>
      <c r="C950" t="s">
        <v>588</v>
      </c>
      <c r="D950" s="28" t="s">
        <v>464</v>
      </c>
      <c r="E950" t="s">
        <v>240</v>
      </c>
      <c r="F950" t="s">
        <v>595</v>
      </c>
      <c r="G950" t="str">
        <f t="shared" si="68"/>
        <v>SWHC046-01</v>
      </c>
      <c r="H950" t="str">
        <f t="shared" si="64"/>
        <v>ExAnte2019</v>
      </c>
      <c r="I950" t="str">
        <f t="shared" si="65"/>
        <v>IOU workpaper</v>
      </c>
      <c r="J950" s="2">
        <f t="shared" si="66"/>
        <v>43775</v>
      </c>
      <c r="K950" t="s">
        <v>203</v>
      </c>
      <c r="L950">
        <f t="shared" si="67"/>
        <v>1</v>
      </c>
      <c r="O950">
        <v>0</v>
      </c>
      <c r="P950">
        <v>0</v>
      </c>
      <c r="Q950">
        <v>0</v>
      </c>
      <c r="R950">
        <v>55.376899999999999</v>
      </c>
      <c r="S950">
        <v>0</v>
      </c>
      <c r="T950">
        <v>20.341000000000001</v>
      </c>
      <c r="AA950" t="s">
        <v>465</v>
      </c>
      <c r="AB950" t="s">
        <v>46</v>
      </c>
      <c r="AC950" t="b">
        <v>0</v>
      </c>
    </row>
    <row r="951" spans="1:29" hidden="1" x14ac:dyDescent="0.25">
      <c r="A951" t="s">
        <v>134</v>
      </c>
      <c r="B951" t="s">
        <v>469</v>
      </c>
      <c r="C951" t="s">
        <v>588</v>
      </c>
      <c r="D951" s="28" t="s">
        <v>464</v>
      </c>
      <c r="E951" t="s">
        <v>248</v>
      </c>
      <c r="F951" t="s">
        <v>595</v>
      </c>
      <c r="G951" t="str">
        <f t="shared" si="68"/>
        <v>SWHC046-01</v>
      </c>
      <c r="H951" t="str">
        <f t="shared" si="64"/>
        <v>ExAnte2019</v>
      </c>
      <c r="I951" t="str">
        <f t="shared" si="65"/>
        <v>IOU workpaper</v>
      </c>
      <c r="J951" s="2">
        <f t="shared" si="66"/>
        <v>43775</v>
      </c>
      <c r="K951" t="s">
        <v>203</v>
      </c>
      <c r="L951">
        <f t="shared" si="67"/>
        <v>1</v>
      </c>
      <c r="O951">
        <v>0</v>
      </c>
      <c r="P951">
        <v>0</v>
      </c>
      <c r="Q951">
        <v>0</v>
      </c>
      <c r="R951">
        <v>32.299799999999998</v>
      </c>
      <c r="S951">
        <v>0</v>
      </c>
      <c r="T951">
        <v>20.674600000000002</v>
      </c>
      <c r="AA951" t="s">
        <v>465</v>
      </c>
      <c r="AB951" t="s">
        <v>46</v>
      </c>
      <c r="AC951" t="b">
        <v>0</v>
      </c>
    </row>
    <row r="952" spans="1:29" hidden="1" x14ac:dyDescent="0.25">
      <c r="A952" t="s">
        <v>134</v>
      </c>
      <c r="B952" t="s">
        <v>469</v>
      </c>
      <c r="C952" t="s">
        <v>588</v>
      </c>
      <c r="D952" s="28" t="s">
        <v>464</v>
      </c>
      <c r="E952" t="s">
        <v>256</v>
      </c>
      <c r="F952" t="s">
        <v>595</v>
      </c>
      <c r="G952" t="str">
        <f t="shared" si="68"/>
        <v>SWHC046-01</v>
      </c>
      <c r="H952" t="str">
        <f t="shared" si="64"/>
        <v>ExAnte2019</v>
      </c>
      <c r="I952" t="str">
        <f t="shared" si="65"/>
        <v>IOU workpaper</v>
      </c>
      <c r="J952" s="2">
        <f t="shared" si="66"/>
        <v>43775</v>
      </c>
      <c r="K952" t="s">
        <v>203</v>
      </c>
      <c r="L952">
        <f t="shared" si="67"/>
        <v>1</v>
      </c>
      <c r="O952">
        <v>0</v>
      </c>
      <c r="P952">
        <v>0</v>
      </c>
      <c r="Q952">
        <v>0</v>
      </c>
      <c r="R952">
        <v>138.10220000000001</v>
      </c>
      <c r="S952">
        <v>0</v>
      </c>
      <c r="T952">
        <v>8.1442999999999994</v>
      </c>
      <c r="AA952" t="s">
        <v>465</v>
      </c>
      <c r="AB952" t="s">
        <v>46</v>
      </c>
      <c r="AC952" t="b">
        <v>0</v>
      </c>
    </row>
    <row r="953" spans="1:29" hidden="1" x14ac:dyDescent="0.25">
      <c r="A953" t="s">
        <v>134</v>
      </c>
      <c r="B953" t="s">
        <v>469</v>
      </c>
      <c r="C953" t="s">
        <v>588</v>
      </c>
      <c r="D953" s="28" t="s">
        <v>464</v>
      </c>
      <c r="E953" t="s">
        <v>265</v>
      </c>
      <c r="F953" t="s">
        <v>595</v>
      </c>
      <c r="G953" t="str">
        <f t="shared" si="68"/>
        <v>SWHC046-01</v>
      </c>
      <c r="H953" t="str">
        <f t="shared" si="64"/>
        <v>ExAnte2019</v>
      </c>
      <c r="I953" t="str">
        <f t="shared" si="65"/>
        <v>IOU workpaper</v>
      </c>
      <c r="J953" s="2">
        <f t="shared" si="66"/>
        <v>43775</v>
      </c>
      <c r="K953" t="s">
        <v>203</v>
      </c>
      <c r="L953">
        <f t="shared" si="67"/>
        <v>1</v>
      </c>
      <c r="O953">
        <v>0</v>
      </c>
      <c r="P953">
        <v>0</v>
      </c>
      <c r="Q953">
        <v>0</v>
      </c>
      <c r="R953">
        <v>138.72329999999999</v>
      </c>
      <c r="S953">
        <v>0</v>
      </c>
      <c r="T953">
        <v>4.5830000000000002</v>
      </c>
      <c r="AA953" t="s">
        <v>465</v>
      </c>
      <c r="AB953" t="s">
        <v>46</v>
      </c>
      <c r="AC953" t="b">
        <v>0</v>
      </c>
    </row>
    <row r="954" spans="1:29" hidden="1" x14ac:dyDescent="0.25">
      <c r="A954" t="s">
        <v>134</v>
      </c>
      <c r="B954" t="s">
        <v>469</v>
      </c>
      <c r="C954" t="s">
        <v>588</v>
      </c>
      <c r="D954" s="28" t="s">
        <v>464</v>
      </c>
      <c r="E954" t="s">
        <v>274</v>
      </c>
      <c r="F954" t="s">
        <v>595</v>
      </c>
      <c r="G954" t="str">
        <f t="shared" si="68"/>
        <v>SWHC046-01</v>
      </c>
      <c r="H954" t="str">
        <f t="shared" si="64"/>
        <v>ExAnte2019</v>
      </c>
      <c r="I954" t="str">
        <f t="shared" si="65"/>
        <v>IOU workpaper</v>
      </c>
      <c r="J954" s="2">
        <f t="shared" si="66"/>
        <v>43775</v>
      </c>
      <c r="K954" t="s">
        <v>203</v>
      </c>
      <c r="L954">
        <f t="shared" si="67"/>
        <v>1</v>
      </c>
      <c r="O954">
        <v>0</v>
      </c>
      <c r="P954">
        <v>0</v>
      </c>
      <c r="Q954">
        <v>0</v>
      </c>
      <c r="R954">
        <v>152.09379999999999</v>
      </c>
      <c r="S954">
        <v>0</v>
      </c>
      <c r="T954">
        <v>7.9500999999999999</v>
      </c>
      <c r="AA954" t="s">
        <v>465</v>
      </c>
      <c r="AB954" t="s">
        <v>46</v>
      </c>
      <c r="AC954" t="b">
        <v>0</v>
      </c>
    </row>
    <row r="955" spans="1:29" hidden="1" x14ac:dyDescent="0.25">
      <c r="A955" t="s">
        <v>134</v>
      </c>
      <c r="B955" t="s">
        <v>469</v>
      </c>
      <c r="C955" t="s">
        <v>588</v>
      </c>
      <c r="D955" s="28" t="s">
        <v>464</v>
      </c>
      <c r="E955" t="s">
        <v>282</v>
      </c>
      <c r="F955" t="s">
        <v>595</v>
      </c>
      <c r="G955" t="str">
        <f t="shared" si="68"/>
        <v>SWHC046-01</v>
      </c>
      <c r="H955" t="str">
        <f t="shared" si="64"/>
        <v>ExAnte2019</v>
      </c>
      <c r="I955" t="str">
        <f t="shared" si="65"/>
        <v>IOU workpaper</v>
      </c>
      <c r="J955" s="2">
        <f t="shared" si="66"/>
        <v>43775</v>
      </c>
      <c r="K955" t="s">
        <v>203</v>
      </c>
      <c r="L955">
        <f t="shared" si="67"/>
        <v>1</v>
      </c>
      <c r="O955">
        <v>0</v>
      </c>
      <c r="P955">
        <v>0</v>
      </c>
      <c r="Q955">
        <v>0</v>
      </c>
      <c r="R955">
        <v>160.90899999999999</v>
      </c>
      <c r="S955">
        <v>0</v>
      </c>
      <c r="T955">
        <v>9.5106000000000002</v>
      </c>
      <c r="AA955" t="s">
        <v>465</v>
      </c>
      <c r="AB955" t="s">
        <v>46</v>
      </c>
      <c r="AC955" t="b">
        <v>0</v>
      </c>
    </row>
    <row r="956" spans="1:29" hidden="1" x14ac:dyDescent="0.25">
      <c r="A956" t="s">
        <v>134</v>
      </c>
      <c r="B956" t="s">
        <v>469</v>
      </c>
      <c r="C956" t="s">
        <v>588</v>
      </c>
      <c r="D956" s="28" t="s">
        <v>464</v>
      </c>
      <c r="E956" t="s">
        <v>290</v>
      </c>
      <c r="F956" t="s">
        <v>595</v>
      </c>
      <c r="G956" t="str">
        <f t="shared" si="68"/>
        <v>SWHC046-01</v>
      </c>
      <c r="H956" t="str">
        <f t="shared" si="64"/>
        <v>ExAnte2019</v>
      </c>
      <c r="I956" t="str">
        <f t="shared" si="65"/>
        <v>IOU workpaper</v>
      </c>
      <c r="J956" s="2">
        <f t="shared" si="66"/>
        <v>43775</v>
      </c>
      <c r="K956" t="s">
        <v>203</v>
      </c>
      <c r="L956">
        <f t="shared" si="67"/>
        <v>1</v>
      </c>
      <c r="O956">
        <v>0</v>
      </c>
      <c r="P956">
        <v>0</v>
      </c>
      <c r="Q956">
        <v>0</v>
      </c>
      <c r="R956">
        <v>175.2903</v>
      </c>
      <c r="S956">
        <v>0</v>
      </c>
      <c r="T956">
        <v>7.9945000000000004</v>
      </c>
      <c r="AA956" t="s">
        <v>465</v>
      </c>
      <c r="AB956" t="s">
        <v>46</v>
      </c>
      <c r="AC956" t="b">
        <v>0</v>
      </c>
    </row>
    <row r="957" spans="1:29" hidden="1" x14ac:dyDescent="0.25">
      <c r="A957" t="s">
        <v>134</v>
      </c>
      <c r="B957" t="s">
        <v>469</v>
      </c>
      <c r="C957" t="s">
        <v>588</v>
      </c>
      <c r="D957" s="28" t="s">
        <v>464</v>
      </c>
      <c r="E957" t="s">
        <v>298</v>
      </c>
      <c r="F957" t="s">
        <v>595</v>
      </c>
      <c r="G957" t="str">
        <f t="shared" si="68"/>
        <v>SWHC046-01</v>
      </c>
      <c r="H957" t="str">
        <f t="shared" si="64"/>
        <v>ExAnte2019</v>
      </c>
      <c r="I957" t="str">
        <f t="shared" si="65"/>
        <v>IOU workpaper</v>
      </c>
      <c r="J957" s="2">
        <f t="shared" si="66"/>
        <v>43775</v>
      </c>
      <c r="K957" t="s">
        <v>203</v>
      </c>
      <c r="L957">
        <f t="shared" si="67"/>
        <v>1</v>
      </c>
      <c r="O957">
        <v>0</v>
      </c>
      <c r="P957">
        <v>0</v>
      </c>
      <c r="Q957">
        <v>0</v>
      </c>
      <c r="R957">
        <v>114.4659</v>
      </c>
      <c r="S957">
        <v>0</v>
      </c>
      <c r="T957">
        <v>19.8369</v>
      </c>
      <c r="AA957" t="s">
        <v>465</v>
      </c>
      <c r="AB957" t="s">
        <v>46</v>
      </c>
      <c r="AC957" t="b">
        <v>0</v>
      </c>
    </row>
    <row r="958" spans="1:29" hidden="1" x14ac:dyDescent="0.25">
      <c r="A958" t="s">
        <v>134</v>
      </c>
      <c r="B958" t="s">
        <v>469</v>
      </c>
      <c r="C958" t="s">
        <v>588</v>
      </c>
      <c r="D958" s="28" t="s">
        <v>464</v>
      </c>
      <c r="E958" t="s">
        <v>306</v>
      </c>
      <c r="F958" t="s">
        <v>595</v>
      </c>
      <c r="G958" t="str">
        <f t="shared" si="68"/>
        <v>SWHC046-01</v>
      </c>
      <c r="H958" t="str">
        <f t="shared" si="64"/>
        <v>ExAnte2019</v>
      </c>
      <c r="I958" t="str">
        <f t="shared" si="65"/>
        <v>IOU workpaper</v>
      </c>
      <c r="J958" s="2">
        <f t="shared" si="66"/>
        <v>43775</v>
      </c>
      <c r="K958" t="s">
        <v>203</v>
      </c>
      <c r="L958">
        <f t="shared" si="67"/>
        <v>1</v>
      </c>
      <c r="O958">
        <v>0</v>
      </c>
      <c r="P958">
        <v>0</v>
      </c>
      <c r="Q958">
        <v>0</v>
      </c>
      <c r="R958">
        <v>88.043800000000005</v>
      </c>
      <c r="S958">
        <v>0</v>
      </c>
      <c r="T958">
        <v>20.348600000000001</v>
      </c>
      <c r="AA958" t="s">
        <v>465</v>
      </c>
      <c r="AB958" t="s">
        <v>46</v>
      </c>
      <c r="AC958" t="b">
        <v>0</v>
      </c>
    </row>
    <row r="959" spans="1:29" hidden="1" x14ac:dyDescent="0.25">
      <c r="A959" t="s">
        <v>134</v>
      </c>
      <c r="B959" t="s">
        <v>469</v>
      </c>
      <c r="C959" t="s">
        <v>588</v>
      </c>
      <c r="D959" s="28" t="s">
        <v>464</v>
      </c>
      <c r="E959" t="s">
        <v>314</v>
      </c>
      <c r="F959" t="s">
        <v>595</v>
      </c>
      <c r="G959" t="str">
        <f t="shared" si="68"/>
        <v>SWHC046-01</v>
      </c>
      <c r="H959" t="str">
        <f t="shared" si="64"/>
        <v>ExAnte2019</v>
      </c>
      <c r="I959" t="str">
        <f t="shared" si="65"/>
        <v>IOU workpaper</v>
      </c>
      <c r="J959" s="2">
        <f t="shared" si="66"/>
        <v>43775</v>
      </c>
      <c r="K959" t="s">
        <v>203</v>
      </c>
      <c r="L959">
        <f t="shared" si="67"/>
        <v>1</v>
      </c>
      <c r="O959">
        <v>0</v>
      </c>
      <c r="P959">
        <v>0</v>
      </c>
      <c r="Q959">
        <v>0</v>
      </c>
      <c r="R959">
        <v>129.71600000000001</v>
      </c>
      <c r="S959">
        <v>0</v>
      </c>
      <c r="T959">
        <v>17.270800000000001</v>
      </c>
      <c r="AA959" t="s">
        <v>465</v>
      </c>
      <c r="AB959" t="s">
        <v>46</v>
      </c>
      <c r="AC959" t="b">
        <v>0</v>
      </c>
    </row>
    <row r="960" spans="1:29" hidden="1" x14ac:dyDescent="0.25">
      <c r="A960" t="s">
        <v>134</v>
      </c>
      <c r="B960" t="s">
        <v>469</v>
      </c>
      <c r="C960" t="s">
        <v>588</v>
      </c>
      <c r="D960" s="28" t="s">
        <v>464</v>
      </c>
      <c r="E960" t="s">
        <v>322</v>
      </c>
      <c r="F960" t="s">
        <v>595</v>
      </c>
      <c r="G960" t="str">
        <f t="shared" si="68"/>
        <v>SWHC046-01</v>
      </c>
      <c r="H960" t="str">
        <f t="shared" si="64"/>
        <v>ExAnte2019</v>
      </c>
      <c r="I960" t="str">
        <f t="shared" si="65"/>
        <v>IOU workpaper</v>
      </c>
      <c r="J960" s="2">
        <f t="shared" si="66"/>
        <v>43775</v>
      </c>
      <c r="K960" t="s">
        <v>203</v>
      </c>
      <c r="L960">
        <f t="shared" si="67"/>
        <v>1</v>
      </c>
      <c r="O960">
        <v>0</v>
      </c>
      <c r="P960">
        <v>0</v>
      </c>
      <c r="Q960">
        <v>0</v>
      </c>
      <c r="R960">
        <v>126.93980000000001</v>
      </c>
      <c r="S960">
        <v>0</v>
      </c>
      <c r="T960">
        <v>18.149000000000001</v>
      </c>
      <c r="AA960" t="s">
        <v>465</v>
      </c>
      <c r="AB960" t="s">
        <v>46</v>
      </c>
      <c r="AC960" t="b">
        <v>0</v>
      </c>
    </row>
    <row r="961" spans="1:29" hidden="1" x14ac:dyDescent="0.25">
      <c r="A961" t="s">
        <v>134</v>
      </c>
      <c r="B961" t="s">
        <v>469</v>
      </c>
      <c r="C961" t="s">
        <v>588</v>
      </c>
      <c r="D961" s="28" t="s">
        <v>464</v>
      </c>
      <c r="E961" t="s">
        <v>330</v>
      </c>
      <c r="F961" t="s">
        <v>595</v>
      </c>
      <c r="G961" t="str">
        <f t="shared" si="68"/>
        <v>SWHC046-01</v>
      </c>
      <c r="H961" t="str">
        <f t="shared" si="64"/>
        <v>ExAnte2019</v>
      </c>
      <c r="I961" t="str">
        <f t="shared" si="65"/>
        <v>IOU workpaper</v>
      </c>
      <c r="J961" s="2">
        <f t="shared" si="66"/>
        <v>43775</v>
      </c>
      <c r="K961" t="s">
        <v>203</v>
      </c>
      <c r="L961">
        <f t="shared" si="67"/>
        <v>1</v>
      </c>
      <c r="O961">
        <v>0</v>
      </c>
      <c r="P961">
        <v>0</v>
      </c>
      <c r="Q961">
        <v>0</v>
      </c>
      <c r="R961">
        <v>287.90249999999997</v>
      </c>
      <c r="S961">
        <v>0</v>
      </c>
      <c r="T961">
        <v>2.2471000000000001</v>
      </c>
      <c r="AA961" t="s">
        <v>465</v>
      </c>
      <c r="AB961" t="s">
        <v>46</v>
      </c>
      <c r="AC961" t="b">
        <v>0</v>
      </c>
    </row>
    <row r="962" spans="1:29" hidden="1" x14ac:dyDescent="0.25">
      <c r="A962" t="s">
        <v>134</v>
      </c>
      <c r="B962" t="s">
        <v>469</v>
      </c>
      <c r="C962" t="s">
        <v>588</v>
      </c>
      <c r="D962" s="28" t="s">
        <v>464</v>
      </c>
      <c r="E962" t="s">
        <v>338</v>
      </c>
      <c r="F962" t="s">
        <v>595</v>
      </c>
      <c r="G962" t="str">
        <f t="shared" si="68"/>
        <v>SWHC046-01</v>
      </c>
      <c r="H962" t="str">
        <f t="shared" si="64"/>
        <v>ExAnte2019</v>
      </c>
      <c r="I962" t="str">
        <f t="shared" si="65"/>
        <v>IOU workpaper</v>
      </c>
      <c r="J962" s="2">
        <f t="shared" si="66"/>
        <v>43775</v>
      </c>
      <c r="K962" t="s">
        <v>203</v>
      </c>
      <c r="L962">
        <f t="shared" si="67"/>
        <v>1</v>
      </c>
      <c r="O962">
        <v>0</v>
      </c>
      <c r="P962">
        <v>0</v>
      </c>
      <c r="Q962">
        <v>0</v>
      </c>
      <c r="R962">
        <v>-214.27099999999999</v>
      </c>
      <c r="S962">
        <v>0</v>
      </c>
      <c r="T962">
        <v>55.816499999999998</v>
      </c>
      <c r="AA962" t="s">
        <v>465</v>
      </c>
      <c r="AB962" t="s">
        <v>46</v>
      </c>
      <c r="AC962" t="b">
        <v>0</v>
      </c>
    </row>
    <row r="963" spans="1:29" hidden="1" x14ac:dyDescent="0.25">
      <c r="A963" t="s">
        <v>134</v>
      </c>
      <c r="B963" t="s">
        <v>469</v>
      </c>
      <c r="C963" t="s">
        <v>589</v>
      </c>
      <c r="D963" s="28" t="s">
        <v>464</v>
      </c>
      <c r="E963" t="s">
        <v>202</v>
      </c>
      <c r="F963" t="s">
        <v>595</v>
      </c>
      <c r="G963" t="str">
        <f t="shared" si="68"/>
        <v>SWHC046-01</v>
      </c>
      <c r="H963" t="str">
        <f t="shared" si="64"/>
        <v>ExAnte2019</v>
      </c>
      <c r="I963" t="str">
        <f t="shared" si="65"/>
        <v>IOU workpaper</v>
      </c>
      <c r="J963" s="2">
        <f t="shared" si="66"/>
        <v>43775</v>
      </c>
      <c r="K963" t="s">
        <v>203</v>
      </c>
      <c r="L963">
        <f t="shared" si="67"/>
        <v>1</v>
      </c>
      <c r="O963">
        <v>0</v>
      </c>
      <c r="P963">
        <v>0</v>
      </c>
      <c r="Q963">
        <v>0</v>
      </c>
      <c r="R963">
        <v>-540.5421</v>
      </c>
      <c r="S963">
        <v>0</v>
      </c>
      <c r="T963">
        <v>187.18190000000001</v>
      </c>
      <c r="AA963" t="s">
        <v>465</v>
      </c>
      <c r="AB963" t="s">
        <v>46</v>
      </c>
      <c r="AC963" t="b">
        <v>0</v>
      </c>
    </row>
    <row r="964" spans="1:29" hidden="1" x14ac:dyDescent="0.25">
      <c r="A964" t="s">
        <v>134</v>
      </c>
      <c r="B964" t="s">
        <v>469</v>
      </c>
      <c r="C964" t="s">
        <v>589</v>
      </c>
      <c r="D964" s="28" t="s">
        <v>464</v>
      </c>
      <c r="E964" t="s">
        <v>224</v>
      </c>
      <c r="F964" t="s">
        <v>595</v>
      </c>
      <c r="G964" t="str">
        <f t="shared" si="68"/>
        <v>SWHC046-01</v>
      </c>
      <c r="H964" t="str">
        <f t="shared" si="64"/>
        <v>ExAnte2019</v>
      </c>
      <c r="I964" t="str">
        <f t="shared" si="65"/>
        <v>IOU workpaper</v>
      </c>
      <c r="J964" s="2">
        <f t="shared" si="66"/>
        <v>43775</v>
      </c>
      <c r="K964" t="s">
        <v>203</v>
      </c>
      <c r="L964">
        <f t="shared" si="67"/>
        <v>1</v>
      </c>
      <c r="O964">
        <v>0</v>
      </c>
      <c r="P964">
        <v>0</v>
      </c>
      <c r="Q964">
        <v>0</v>
      </c>
      <c r="R964">
        <v>-228.8809</v>
      </c>
      <c r="S964">
        <v>0</v>
      </c>
      <c r="T964">
        <v>118.3912</v>
      </c>
      <c r="AA964" t="s">
        <v>465</v>
      </c>
      <c r="AB964" t="s">
        <v>46</v>
      </c>
      <c r="AC964" t="b">
        <v>0</v>
      </c>
    </row>
    <row r="965" spans="1:29" hidden="1" x14ac:dyDescent="0.25">
      <c r="A965" t="s">
        <v>134</v>
      </c>
      <c r="B965" t="s">
        <v>469</v>
      </c>
      <c r="C965" t="s">
        <v>589</v>
      </c>
      <c r="D965" s="28" t="s">
        <v>464</v>
      </c>
      <c r="E965" t="s">
        <v>232</v>
      </c>
      <c r="F965" t="s">
        <v>595</v>
      </c>
      <c r="G965" t="str">
        <f t="shared" si="68"/>
        <v>SWHC046-01</v>
      </c>
      <c r="H965" t="str">
        <f t="shared" ref="H965:H1028" si="69">H964</f>
        <v>ExAnte2019</v>
      </c>
      <c r="I965" t="str">
        <f t="shared" ref="I965:I1028" si="70">I964</f>
        <v>IOU workpaper</v>
      </c>
      <c r="J965" s="2">
        <f t="shared" ref="J965:J1028" si="71">J$3</f>
        <v>43775</v>
      </c>
      <c r="K965" t="s">
        <v>203</v>
      </c>
      <c r="L965">
        <f t="shared" ref="L965:L1028" si="72">L964</f>
        <v>1</v>
      </c>
      <c r="O965">
        <v>0</v>
      </c>
      <c r="P965">
        <v>0</v>
      </c>
      <c r="Q965">
        <v>0</v>
      </c>
      <c r="R965">
        <v>-112.26819999999999</v>
      </c>
      <c r="S965">
        <v>0</v>
      </c>
      <c r="T965">
        <v>89.3108</v>
      </c>
      <c r="AA965" t="s">
        <v>465</v>
      </c>
      <c r="AB965" t="s">
        <v>46</v>
      </c>
      <c r="AC965" t="b">
        <v>0</v>
      </c>
    </row>
    <row r="966" spans="1:29" hidden="1" x14ac:dyDescent="0.25">
      <c r="A966" t="s">
        <v>134</v>
      </c>
      <c r="B966" t="s">
        <v>469</v>
      </c>
      <c r="C966" t="s">
        <v>589</v>
      </c>
      <c r="D966" s="28" t="s">
        <v>464</v>
      </c>
      <c r="E966" t="s">
        <v>240</v>
      </c>
      <c r="F966" t="s">
        <v>595</v>
      </c>
      <c r="G966" t="str">
        <f t="shared" ref="G966:G1029" si="73">G965</f>
        <v>SWHC046-01</v>
      </c>
      <c r="H966" t="str">
        <f t="shared" si="69"/>
        <v>ExAnte2019</v>
      </c>
      <c r="I966" t="str">
        <f t="shared" si="70"/>
        <v>IOU workpaper</v>
      </c>
      <c r="J966" s="2">
        <f t="shared" si="71"/>
        <v>43775</v>
      </c>
      <c r="K966" t="s">
        <v>203</v>
      </c>
      <c r="L966">
        <f t="shared" si="72"/>
        <v>1</v>
      </c>
      <c r="O966">
        <v>0</v>
      </c>
      <c r="P966">
        <v>0</v>
      </c>
      <c r="Q966">
        <v>0</v>
      </c>
      <c r="R966">
        <v>-90.454899999999995</v>
      </c>
      <c r="S966">
        <v>0</v>
      </c>
      <c r="T966">
        <v>84.723399999999998</v>
      </c>
      <c r="AA966" t="s">
        <v>465</v>
      </c>
      <c r="AB966" t="s">
        <v>46</v>
      </c>
      <c r="AC966" t="b">
        <v>0</v>
      </c>
    </row>
    <row r="967" spans="1:29" hidden="1" x14ac:dyDescent="0.25">
      <c r="A967" t="s">
        <v>134</v>
      </c>
      <c r="B967" t="s">
        <v>469</v>
      </c>
      <c r="C967" t="s">
        <v>589</v>
      </c>
      <c r="D967" s="28" t="s">
        <v>464</v>
      </c>
      <c r="E967" t="s">
        <v>248</v>
      </c>
      <c r="F967" t="s">
        <v>595</v>
      </c>
      <c r="G967" t="str">
        <f t="shared" si="73"/>
        <v>SWHC046-01</v>
      </c>
      <c r="H967" t="str">
        <f t="shared" si="69"/>
        <v>ExAnte2019</v>
      </c>
      <c r="I967" t="str">
        <f t="shared" si="70"/>
        <v>IOU workpaper</v>
      </c>
      <c r="J967" s="2">
        <f t="shared" si="71"/>
        <v>43775</v>
      </c>
      <c r="K967" t="s">
        <v>203</v>
      </c>
      <c r="L967">
        <f t="shared" si="72"/>
        <v>1</v>
      </c>
      <c r="O967">
        <v>0</v>
      </c>
      <c r="P967">
        <v>0</v>
      </c>
      <c r="Q967">
        <v>0</v>
      </c>
      <c r="R967">
        <v>-143.98400000000001</v>
      </c>
      <c r="S967">
        <v>0</v>
      </c>
      <c r="T967">
        <v>95.920400000000001</v>
      </c>
      <c r="AA967" t="s">
        <v>465</v>
      </c>
      <c r="AB967" t="s">
        <v>46</v>
      </c>
      <c r="AC967" t="b">
        <v>0</v>
      </c>
    </row>
    <row r="968" spans="1:29" hidden="1" x14ac:dyDescent="0.25">
      <c r="A968" t="s">
        <v>134</v>
      </c>
      <c r="B968" t="s">
        <v>469</v>
      </c>
      <c r="C968" t="s">
        <v>589</v>
      </c>
      <c r="D968" s="28" t="s">
        <v>464</v>
      </c>
      <c r="E968" t="s">
        <v>256</v>
      </c>
      <c r="F968" t="s">
        <v>595</v>
      </c>
      <c r="G968" t="str">
        <f t="shared" si="73"/>
        <v>SWHC046-01</v>
      </c>
      <c r="H968" t="str">
        <f t="shared" si="69"/>
        <v>ExAnte2019</v>
      </c>
      <c r="I968" t="str">
        <f t="shared" si="70"/>
        <v>IOU workpaper</v>
      </c>
      <c r="J968" s="2">
        <f t="shared" si="71"/>
        <v>43775</v>
      </c>
      <c r="K968" t="s">
        <v>203</v>
      </c>
      <c r="L968">
        <f t="shared" si="72"/>
        <v>1</v>
      </c>
      <c r="O968">
        <v>0</v>
      </c>
      <c r="P968">
        <v>0</v>
      </c>
      <c r="Q968">
        <v>0</v>
      </c>
      <c r="R968">
        <v>120.59269999999999</v>
      </c>
      <c r="S968">
        <v>0</v>
      </c>
      <c r="T968">
        <v>36.469000000000001</v>
      </c>
      <c r="AA968" t="s">
        <v>465</v>
      </c>
      <c r="AB968" t="s">
        <v>46</v>
      </c>
      <c r="AC968" t="b">
        <v>0</v>
      </c>
    </row>
    <row r="969" spans="1:29" hidden="1" x14ac:dyDescent="0.25">
      <c r="A969" t="s">
        <v>134</v>
      </c>
      <c r="B969" t="s">
        <v>469</v>
      </c>
      <c r="C969" t="s">
        <v>589</v>
      </c>
      <c r="D969" s="28" t="s">
        <v>464</v>
      </c>
      <c r="E969" t="s">
        <v>265</v>
      </c>
      <c r="F969" t="s">
        <v>595</v>
      </c>
      <c r="G969" t="str">
        <f t="shared" si="73"/>
        <v>SWHC046-01</v>
      </c>
      <c r="H969" t="str">
        <f t="shared" si="69"/>
        <v>ExAnte2019</v>
      </c>
      <c r="I969" t="str">
        <f t="shared" si="70"/>
        <v>IOU workpaper</v>
      </c>
      <c r="J969" s="2">
        <f t="shared" si="71"/>
        <v>43775</v>
      </c>
      <c r="K969" t="s">
        <v>203</v>
      </c>
      <c r="L969">
        <f t="shared" si="72"/>
        <v>1</v>
      </c>
      <c r="O969">
        <v>0</v>
      </c>
      <c r="P969">
        <v>0</v>
      </c>
      <c r="Q969">
        <v>0</v>
      </c>
      <c r="R969">
        <v>154.87029999999999</v>
      </c>
      <c r="S969">
        <v>0</v>
      </c>
      <c r="T969">
        <v>20.863900000000001</v>
      </c>
      <c r="AA969" t="s">
        <v>465</v>
      </c>
      <c r="AB969" t="s">
        <v>46</v>
      </c>
      <c r="AC969" t="b">
        <v>0</v>
      </c>
    </row>
    <row r="970" spans="1:29" hidden="1" x14ac:dyDescent="0.25">
      <c r="A970" t="s">
        <v>134</v>
      </c>
      <c r="B970" t="s">
        <v>469</v>
      </c>
      <c r="C970" t="s">
        <v>589</v>
      </c>
      <c r="D970" s="28" t="s">
        <v>464</v>
      </c>
      <c r="E970" t="s">
        <v>274</v>
      </c>
      <c r="F970" t="s">
        <v>595</v>
      </c>
      <c r="G970" t="str">
        <f t="shared" si="73"/>
        <v>SWHC046-01</v>
      </c>
      <c r="H970" t="str">
        <f t="shared" si="69"/>
        <v>ExAnte2019</v>
      </c>
      <c r="I970" t="str">
        <f t="shared" si="70"/>
        <v>IOU workpaper</v>
      </c>
      <c r="J970" s="2">
        <f t="shared" si="71"/>
        <v>43775</v>
      </c>
      <c r="K970" t="s">
        <v>203</v>
      </c>
      <c r="L970">
        <f t="shared" si="72"/>
        <v>1</v>
      </c>
      <c r="O970">
        <v>0</v>
      </c>
      <c r="P970">
        <v>0</v>
      </c>
      <c r="Q970">
        <v>0</v>
      </c>
      <c r="R970">
        <v>144.4195</v>
      </c>
      <c r="S970">
        <v>0</v>
      </c>
      <c r="T970">
        <v>34.8643</v>
      </c>
      <c r="AA970" t="s">
        <v>465</v>
      </c>
      <c r="AB970" t="s">
        <v>46</v>
      </c>
      <c r="AC970" t="b">
        <v>0</v>
      </c>
    </row>
    <row r="971" spans="1:29" hidden="1" x14ac:dyDescent="0.25">
      <c r="A971" t="s">
        <v>134</v>
      </c>
      <c r="B971" t="s">
        <v>469</v>
      </c>
      <c r="C971" t="s">
        <v>589</v>
      </c>
      <c r="D971" s="28" t="s">
        <v>464</v>
      </c>
      <c r="E971" t="s">
        <v>282</v>
      </c>
      <c r="F971" t="s">
        <v>595</v>
      </c>
      <c r="G971" t="str">
        <f t="shared" si="73"/>
        <v>SWHC046-01</v>
      </c>
      <c r="H971" t="str">
        <f t="shared" si="69"/>
        <v>ExAnte2019</v>
      </c>
      <c r="I971" t="str">
        <f t="shared" si="70"/>
        <v>IOU workpaper</v>
      </c>
      <c r="J971" s="2">
        <f t="shared" si="71"/>
        <v>43775</v>
      </c>
      <c r="K971" t="s">
        <v>203</v>
      </c>
      <c r="L971">
        <f t="shared" si="72"/>
        <v>1</v>
      </c>
      <c r="O971">
        <v>0</v>
      </c>
      <c r="P971">
        <v>0</v>
      </c>
      <c r="Q971">
        <v>0</v>
      </c>
      <c r="R971">
        <v>182.46019999999999</v>
      </c>
      <c r="S971">
        <v>0</v>
      </c>
      <c r="T971">
        <v>36.940100000000001</v>
      </c>
      <c r="AA971" t="s">
        <v>465</v>
      </c>
      <c r="AB971" t="s">
        <v>46</v>
      </c>
      <c r="AC971" t="b">
        <v>0</v>
      </c>
    </row>
    <row r="972" spans="1:29" hidden="1" x14ac:dyDescent="0.25">
      <c r="A972" t="s">
        <v>134</v>
      </c>
      <c r="B972" t="s">
        <v>469</v>
      </c>
      <c r="C972" t="s">
        <v>589</v>
      </c>
      <c r="D972" s="28" t="s">
        <v>464</v>
      </c>
      <c r="E972" t="s">
        <v>290</v>
      </c>
      <c r="F972" t="s">
        <v>595</v>
      </c>
      <c r="G972" t="str">
        <f t="shared" si="73"/>
        <v>SWHC046-01</v>
      </c>
      <c r="H972" t="str">
        <f t="shared" si="69"/>
        <v>ExAnte2019</v>
      </c>
      <c r="I972" t="str">
        <f t="shared" si="70"/>
        <v>IOU workpaper</v>
      </c>
      <c r="J972" s="2">
        <f t="shared" si="71"/>
        <v>43775</v>
      </c>
      <c r="K972" t="s">
        <v>203</v>
      </c>
      <c r="L972">
        <f t="shared" si="72"/>
        <v>1</v>
      </c>
      <c r="O972">
        <v>0</v>
      </c>
      <c r="P972">
        <v>0</v>
      </c>
      <c r="Q972">
        <v>0</v>
      </c>
      <c r="R972">
        <v>186.39529999999999</v>
      </c>
      <c r="S972">
        <v>0</v>
      </c>
      <c r="T972">
        <v>41.435499999999998</v>
      </c>
      <c r="AA972" t="s">
        <v>465</v>
      </c>
      <c r="AB972" t="s">
        <v>46</v>
      </c>
      <c r="AC972" t="b">
        <v>0</v>
      </c>
    </row>
    <row r="973" spans="1:29" hidden="1" x14ac:dyDescent="0.25">
      <c r="A973" t="s">
        <v>134</v>
      </c>
      <c r="B973" t="s">
        <v>469</v>
      </c>
      <c r="C973" t="s">
        <v>589</v>
      </c>
      <c r="D973" s="28" t="s">
        <v>464</v>
      </c>
      <c r="E973" t="s">
        <v>298</v>
      </c>
      <c r="F973" t="s">
        <v>595</v>
      </c>
      <c r="G973" t="str">
        <f t="shared" si="73"/>
        <v>SWHC046-01</v>
      </c>
      <c r="H973" t="str">
        <f t="shared" si="69"/>
        <v>ExAnte2019</v>
      </c>
      <c r="I973" t="str">
        <f t="shared" si="70"/>
        <v>IOU workpaper</v>
      </c>
      <c r="J973" s="2">
        <f t="shared" si="71"/>
        <v>43775</v>
      </c>
      <c r="K973" t="s">
        <v>203</v>
      </c>
      <c r="L973">
        <f t="shared" si="72"/>
        <v>1</v>
      </c>
      <c r="O973">
        <v>0</v>
      </c>
      <c r="P973">
        <v>0</v>
      </c>
      <c r="Q973">
        <v>0</v>
      </c>
      <c r="R973">
        <v>7.8268000000000004</v>
      </c>
      <c r="S973">
        <v>0</v>
      </c>
      <c r="T973">
        <v>79.875399999999999</v>
      </c>
      <c r="AA973" t="s">
        <v>465</v>
      </c>
      <c r="AB973" t="s">
        <v>46</v>
      </c>
      <c r="AC973" t="b">
        <v>0</v>
      </c>
    </row>
    <row r="974" spans="1:29" hidden="1" x14ac:dyDescent="0.25">
      <c r="A974" t="s">
        <v>134</v>
      </c>
      <c r="B974" t="s">
        <v>469</v>
      </c>
      <c r="C974" t="s">
        <v>589</v>
      </c>
      <c r="D974" s="28" t="s">
        <v>464</v>
      </c>
      <c r="E974" t="s">
        <v>306</v>
      </c>
      <c r="F974" t="s">
        <v>595</v>
      </c>
      <c r="G974" t="str">
        <f t="shared" si="73"/>
        <v>SWHC046-01</v>
      </c>
      <c r="H974" t="str">
        <f t="shared" si="69"/>
        <v>ExAnte2019</v>
      </c>
      <c r="I974" t="str">
        <f t="shared" si="70"/>
        <v>IOU workpaper</v>
      </c>
      <c r="J974" s="2">
        <f t="shared" si="71"/>
        <v>43775</v>
      </c>
      <c r="K974" t="s">
        <v>203</v>
      </c>
      <c r="L974">
        <f t="shared" si="72"/>
        <v>1</v>
      </c>
      <c r="O974">
        <v>0</v>
      </c>
      <c r="P974">
        <v>0</v>
      </c>
      <c r="Q974">
        <v>0</v>
      </c>
      <c r="R974">
        <v>-53.630899999999997</v>
      </c>
      <c r="S974">
        <v>0</v>
      </c>
      <c r="T974">
        <v>86.544600000000003</v>
      </c>
      <c r="AA974" t="s">
        <v>465</v>
      </c>
      <c r="AB974" t="s">
        <v>46</v>
      </c>
      <c r="AC974" t="b">
        <v>0</v>
      </c>
    </row>
    <row r="975" spans="1:29" hidden="1" x14ac:dyDescent="0.25">
      <c r="A975" t="s">
        <v>134</v>
      </c>
      <c r="B975" t="s">
        <v>469</v>
      </c>
      <c r="C975" t="s">
        <v>589</v>
      </c>
      <c r="D975" s="28" t="s">
        <v>464</v>
      </c>
      <c r="E975" t="s">
        <v>314</v>
      </c>
      <c r="F975" t="s">
        <v>595</v>
      </c>
      <c r="G975" t="str">
        <f t="shared" si="73"/>
        <v>SWHC046-01</v>
      </c>
      <c r="H975" t="str">
        <f t="shared" si="69"/>
        <v>ExAnte2019</v>
      </c>
      <c r="I975" t="str">
        <f t="shared" si="70"/>
        <v>IOU workpaper</v>
      </c>
      <c r="J975" s="2">
        <f t="shared" si="71"/>
        <v>43775</v>
      </c>
      <c r="K975" t="s">
        <v>203</v>
      </c>
      <c r="L975">
        <f t="shared" si="72"/>
        <v>1</v>
      </c>
      <c r="O975">
        <v>0</v>
      </c>
      <c r="P975">
        <v>0</v>
      </c>
      <c r="Q975">
        <v>0</v>
      </c>
      <c r="R975">
        <v>66.718599999999995</v>
      </c>
      <c r="S975">
        <v>0</v>
      </c>
      <c r="T975">
        <v>71.599000000000004</v>
      </c>
      <c r="AA975" t="s">
        <v>465</v>
      </c>
      <c r="AB975" t="s">
        <v>46</v>
      </c>
      <c r="AC975" t="b">
        <v>0</v>
      </c>
    </row>
    <row r="976" spans="1:29" hidden="1" x14ac:dyDescent="0.25">
      <c r="A976" t="s">
        <v>134</v>
      </c>
      <c r="B976" t="s">
        <v>469</v>
      </c>
      <c r="C976" t="s">
        <v>589</v>
      </c>
      <c r="D976" s="28" t="s">
        <v>464</v>
      </c>
      <c r="E976" t="s">
        <v>322</v>
      </c>
      <c r="F976" t="s">
        <v>595</v>
      </c>
      <c r="G976" t="str">
        <f t="shared" si="73"/>
        <v>SWHC046-01</v>
      </c>
      <c r="H976" t="str">
        <f t="shared" si="69"/>
        <v>ExAnte2019</v>
      </c>
      <c r="I976" t="str">
        <f t="shared" si="70"/>
        <v>IOU workpaper</v>
      </c>
      <c r="J976" s="2">
        <f t="shared" si="71"/>
        <v>43775</v>
      </c>
      <c r="K976" t="s">
        <v>203</v>
      </c>
      <c r="L976">
        <f t="shared" si="72"/>
        <v>1</v>
      </c>
      <c r="O976">
        <v>0</v>
      </c>
      <c r="P976">
        <v>0</v>
      </c>
      <c r="Q976">
        <v>0</v>
      </c>
      <c r="R976">
        <v>3.6760000000000002</v>
      </c>
      <c r="S976">
        <v>0</v>
      </c>
      <c r="T976">
        <v>80.694199999999995</v>
      </c>
      <c r="AA976" t="s">
        <v>465</v>
      </c>
      <c r="AB976" t="s">
        <v>46</v>
      </c>
      <c r="AC976" t="b">
        <v>0</v>
      </c>
    </row>
    <row r="977" spans="1:29" hidden="1" x14ac:dyDescent="0.25">
      <c r="A977" t="s">
        <v>134</v>
      </c>
      <c r="B977" t="s">
        <v>469</v>
      </c>
      <c r="C977" t="s">
        <v>589</v>
      </c>
      <c r="D977" s="28" t="s">
        <v>464</v>
      </c>
      <c r="E977" t="s">
        <v>330</v>
      </c>
      <c r="F977" t="s">
        <v>595</v>
      </c>
      <c r="G977" t="str">
        <f t="shared" si="73"/>
        <v>SWHC046-01</v>
      </c>
      <c r="H977" t="str">
        <f t="shared" si="69"/>
        <v>ExAnte2019</v>
      </c>
      <c r="I977" t="str">
        <f t="shared" si="70"/>
        <v>IOU workpaper</v>
      </c>
      <c r="J977" s="2">
        <f t="shared" si="71"/>
        <v>43775</v>
      </c>
      <c r="K977" t="s">
        <v>203</v>
      </c>
      <c r="L977">
        <f t="shared" si="72"/>
        <v>1</v>
      </c>
      <c r="O977">
        <v>0</v>
      </c>
      <c r="P977">
        <v>0</v>
      </c>
      <c r="Q977">
        <v>0</v>
      </c>
      <c r="R977">
        <v>492.5532</v>
      </c>
      <c r="S977">
        <v>0</v>
      </c>
      <c r="T977">
        <v>10.2242</v>
      </c>
      <c r="AA977" t="s">
        <v>465</v>
      </c>
      <c r="AB977" t="s">
        <v>46</v>
      </c>
      <c r="AC977" t="b">
        <v>0</v>
      </c>
    </row>
    <row r="978" spans="1:29" hidden="1" x14ac:dyDescent="0.25">
      <c r="A978" t="s">
        <v>134</v>
      </c>
      <c r="B978" t="s">
        <v>469</v>
      </c>
      <c r="C978" t="s">
        <v>589</v>
      </c>
      <c r="D978" s="28" t="s">
        <v>464</v>
      </c>
      <c r="E978" t="s">
        <v>338</v>
      </c>
      <c r="F978" t="s">
        <v>595</v>
      </c>
      <c r="G978" t="str">
        <f t="shared" si="73"/>
        <v>SWHC046-01</v>
      </c>
      <c r="H978" t="str">
        <f t="shared" si="69"/>
        <v>ExAnte2019</v>
      </c>
      <c r="I978" t="str">
        <f t="shared" si="70"/>
        <v>IOU workpaper</v>
      </c>
      <c r="J978" s="2">
        <f t="shared" si="71"/>
        <v>43775</v>
      </c>
      <c r="K978" t="s">
        <v>203</v>
      </c>
      <c r="L978">
        <f t="shared" si="72"/>
        <v>1</v>
      </c>
      <c r="O978">
        <v>0</v>
      </c>
      <c r="P978">
        <v>0</v>
      </c>
      <c r="Q978">
        <v>0</v>
      </c>
      <c r="R978">
        <v>-922.74220000000003</v>
      </c>
      <c r="S978">
        <v>0</v>
      </c>
      <c r="T978">
        <v>201.95240000000001</v>
      </c>
      <c r="AA978" t="s">
        <v>465</v>
      </c>
      <c r="AB978" t="s">
        <v>46</v>
      </c>
      <c r="AC978" t="b">
        <v>0</v>
      </c>
    </row>
    <row r="979" spans="1:29" hidden="1" x14ac:dyDescent="0.25">
      <c r="A979" t="s">
        <v>134</v>
      </c>
      <c r="B979" t="s">
        <v>469</v>
      </c>
      <c r="C979" t="s">
        <v>590</v>
      </c>
      <c r="D979" s="28" t="s">
        <v>464</v>
      </c>
      <c r="E979" t="s">
        <v>202</v>
      </c>
      <c r="F979" t="s">
        <v>595</v>
      </c>
      <c r="G979" t="str">
        <f t="shared" si="73"/>
        <v>SWHC046-01</v>
      </c>
      <c r="H979" t="str">
        <f t="shared" si="69"/>
        <v>ExAnte2019</v>
      </c>
      <c r="I979" t="str">
        <f t="shared" si="70"/>
        <v>IOU workpaper</v>
      </c>
      <c r="J979" s="2">
        <f t="shared" si="71"/>
        <v>43775</v>
      </c>
      <c r="K979" t="s">
        <v>203</v>
      </c>
      <c r="L979">
        <f t="shared" si="72"/>
        <v>1</v>
      </c>
      <c r="O979">
        <v>0</v>
      </c>
      <c r="P979">
        <v>0</v>
      </c>
      <c r="Q979">
        <v>0</v>
      </c>
      <c r="R979">
        <v>-105.2268</v>
      </c>
      <c r="S979">
        <v>0</v>
      </c>
      <c r="T979">
        <v>94.192099999999996</v>
      </c>
      <c r="AA979" t="s">
        <v>465</v>
      </c>
      <c r="AB979" t="s">
        <v>46</v>
      </c>
      <c r="AC979" t="b">
        <v>0</v>
      </c>
    </row>
    <row r="980" spans="1:29" hidden="1" x14ac:dyDescent="0.25">
      <c r="A980" t="s">
        <v>134</v>
      </c>
      <c r="B980" t="s">
        <v>469</v>
      </c>
      <c r="C980" t="s">
        <v>590</v>
      </c>
      <c r="D980" s="28" t="s">
        <v>464</v>
      </c>
      <c r="E980" t="s">
        <v>224</v>
      </c>
      <c r="F980" t="s">
        <v>595</v>
      </c>
      <c r="G980" t="str">
        <f t="shared" si="73"/>
        <v>SWHC046-01</v>
      </c>
      <c r="H980" t="str">
        <f t="shared" si="69"/>
        <v>ExAnte2019</v>
      </c>
      <c r="I980" t="str">
        <f t="shared" si="70"/>
        <v>IOU workpaper</v>
      </c>
      <c r="J980" s="2">
        <f t="shared" si="71"/>
        <v>43775</v>
      </c>
      <c r="K980" t="s">
        <v>203</v>
      </c>
      <c r="L980">
        <f t="shared" si="72"/>
        <v>1</v>
      </c>
      <c r="O980">
        <v>0</v>
      </c>
      <c r="P980">
        <v>0</v>
      </c>
      <c r="Q980">
        <v>0</v>
      </c>
      <c r="R980">
        <v>60.8934</v>
      </c>
      <c r="S980">
        <v>0</v>
      </c>
      <c r="T980">
        <v>48.2361</v>
      </c>
      <c r="AA980" t="s">
        <v>465</v>
      </c>
      <c r="AB980" t="s">
        <v>46</v>
      </c>
      <c r="AC980" t="b">
        <v>0</v>
      </c>
    </row>
    <row r="981" spans="1:29" hidden="1" x14ac:dyDescent="0.25">
      <c r="A981" t="s">
        <v>134</v>
      </c>
      <c r="B981" t="s">
        <v>469</v>
      </c>
      <c r="C981" t="s">
        <v>590</v>
      </c>
      <c r="D981" s="28" t="s">
        <v>464</v>
      </c>
      <c r="E981" t="s">
        <v>232</v>
      </c>
      <c r="F981" t="s">
        <v>595</v>
      </c>
      <c r="G981" t="str">
        <f t="shared" si="73"/>
        <v>SWHC046-01</v>
      </c>
      <c r="H981" t="str">
        <f t="shared" si="69"/>
        <v>ExAnte2019</v>
      </c>
      <c r="I981" t="str">
        <f t="shared" si="70"/>
        <v>IOU workpaper</v>
      </c>
      <c r="J981" s="2">
        <f t="shared" si="71"/>
        <v>43775</v>
      </c>
      <c r="K981" t="s">
        <v>203</v>
      </c>
      <c r="L981">
        <f t="shared" si="72"/>
        <v>1</v>
      </c>
      <c r="O981">
        <v>0</v>
      </c>
      <c r="P981">
        <v>0</v>
      </c>
      <c r="Q981">
        <v>0</v>
      </c>
      <c r="R981">
        <v>72.800600000000003</v>
      </c>
      <c r="S981">
        <v>0</v>
      </c>
      <c r="T981">
        <v>32.964799999999997</v>
      </c>
      <c r="AA981" t="s">
        <v>465</v>
      </c>
      <c r="AB981" t="s">
        <v>46</v>
      </c>
      <c r="AC981" t="b">
        <v>0</v>
      </c>
    </row>
    <row r="982" spans="1:29" hidden="1" x14ac:dyDescent="0.25">
      <c r="A982" t="s">
        <v>134</v>
      </c>
      <c r="B982" t="s">
        <v>469</v>
      </c>
      <c r="C982" t="s">
        <v>590</v>
      </c>
      <c r="D982" s="28" t="s">
        <v>464</v>
      </c>
      <c r="E982" t="s">
        <v>240</v>
      </c>
      <c r="F982" t="s">
        <v>595</v>
      </c>
      <c r="G982" t="str">
        <f t="shared" si="73"/>
        <v>SWHC046-01</v>
      </c>
      <c r="H982" t="str">
        <f t="shared" si="69"/>
        <v>ExAnte2019</v>
      </c>
      <c r="I982" t="str">
        <f t="shared" si="70"/>
        <v>IOU workpaper</v>
      </c>
      <c r="J982" s="2">
        <f t="shared" si="71"/>
        <v>43775</v>
      </c>
      <c r="K982" t="s">
        <v>203</v>
      </c>
      <c r="L982">
        <f t="shared" si="72"/>
        <v>1</v>
      </c>
      <c r="O982">
        <v>0</v>
      </c>
      <c r="P982">
        <v>0</v>
      </c>
      <c r="Q982">
        <v>0</v>
      </c>
      <c r="R982">
        <v>131.8776</v>
      </c>
      <c r="S982">
        <v>0</v>
      </c>
      <c r="T982">
        <v>27.6052</v>
      </c>
      <c r="AA982" t="s">
        <v>465</v>
      </c>
      <c r="AB982" t="s">
        <v>46</v>
      </c>
      <c r="AC982" t="b">
        <v>0</v>
      </c>
    </row>
    <row r="983" spans="1:29" hidden="1" x14ac:dyDescent="0.25">
      <c r="A983" t="s">
        <v>134</v>
      </c>
      <c r="B983" t="s">
        <v>469</v>
      </c>
      <c r="C983" t="s">
        <v>590</v>
      </c>
      <c r="D983" s="28" t="s">
        <v>464</v>
      </c>
      <c r="E983" t="s">
        <v>248</v>
      </c>
      <c r="F983" t="s">
        <v>595</v>
      </c>
      <c r="G983" t="str">
        <f t="shared" si="73"/>
        <v>SWHC046-01</v>
      </c>
      <c r="H983" t="str">
        <f t="shared" si="69"/>
        <v>ExAnte2019</v>
      </c>
      <c r="I983" t="str">
        <f t="shared" si="70"/>
        <v>IOU workpaper</v>
      </c>
      <c r="J983" s="2">
        <f t="shared" si="71"/>
        <v>43775</v>
      </c>
      <c r="K983" t="s">
        <v>203</v>
      </c>
      <c r="L983">
        <f t="shared" si="72"/>
        <v>1</v>
      </c>
      <c r="O983">
        <v>0</v>
      </c>
      <c r="P983">
        <v>0</v>
      </c>
      <c r="Q983">
        <v>0</v>
      </c>
      <c r="R983">
        <v>79.33</v>
      </c>
      <c r="S983">
        <v>0</v>
      </c>
      <c r="T983">
        <v>29.5383</v>
      </c>
      <c r="AA983" t="s">
        <v>465</v>
      </c>
      <c r="AB983" t="s">
        <v>46</v>
      </c>
      <c r="AC983" t="b">
        <v>0</v>
      </c>
    </row>
    <row r="984" spans="1:29" hidden="1" x14ac:dyDescent="0.25">
      <c r="A984" t="s">
        <v>134</v>
      </c>
      <c r="B984" t="s">
        <v>469</v>
      </c>
      <c r="C984" t="s">
        <v>590</v>
      </c>
      <c r="D984" s="28" t="s">
        <v>464</v>
      </c>
      <c r="E984" t="s">
        <v>256</v>
      </c>
      <c r="F984" t="s">
        <v>595</v>
      </c>
      <c r="G984" t="str">
        <f t="shared" si="73"/>
        <v>SWHC046-01</v>
      </c>
      <c r="H984" t="str">
        <f t="shared" si="69"/>
        <v>ExAnte2019</v>
      </c>
      <c r="I984" t="str">
        <f t="shared" si="70"/>
        <v>IOU workpaper</v>
      </c>
      <c r="J984" s="2">
        <f t="shared" si="71"/>
        <v>43775</v>
      </c>
      <c r="K984" t="s">
        <v>203</v>
      </c>
      <c r="L984">
        <f t="shared" si="72"/>
        <v>1</v>
      </c>
      <c r="O984">
        <v>0</v>
      </c>
      <c r="P984">
        <v>0</v>
      </c>
      <c r="Q984">
        <v>0</v>
      </c>
      <c r="R984">
        <v>146.95349999999999</v>
      </c>
      <c r="S984">
        <v>0</v>
      </c>
      <c r="T984">
        <v>8.5935000000000006</v>
      </c>
      <c r="AA984" t="s">
        <v>465</v>
      </c>
      <c r="AB984" t="s">
        <v>46</v>
      </c>
      <c r="AC984" t="b">
        <v>0</v>
      </c>
    </row>
    <row r="985" spans="1:29" hidden="1" x14ac:dyDescent="0.25">
      <c r="A985" t="s">
        <v>134</v>
      </c>
      <c r="B985" t="s">
        <v>469</v>
      </c>
      <c r="C985" t="s">
        <v>590</v>
      </c>
      <c r="D985" s="28" t="s">
        <v>464</v>
      </c>
      <c r="E985" t="s">
        <v>265</v>
      </c>
      <c r="F985" t="s">
        <v>595</v>
      </c>
      <c r="G985" t="str">
        <f t="shared" si="73"/>
        <v>SWHC046-01</v>
      </c>
      <c r="H985" t="str">
        <f t="shared" si="69"/>
        <v>ExAnte2019</v>
      </c>
      <c r="I985" t="str">
        <f t="shared" si="70"/>
        <v>IOU workpaper</v>
      </c>
      <c r="J985" s="2">
        <f t="shared" si="71"/>
        <v>43775</v>
      </c>
      <c r="K985" t="s">
        <v>203</v>
      </c>
      <c r="L985">
        <f t="shared" si="72"/>
        <v>1</v>
      </c>
      <c r="O985">
        <v>0</v>
      </c>
      <c r="P985">
        <v>0</v>
      </c>
      <c r="Q985">
        <v>0</v>
      </c>
      <c r="R985">
        <v>116.36539999999999</v>
      </c>
      <c r="S985">
        <v>0</v>
      </c>
      <c r="T985">
        <v>3.0636000000000001</v>
      </c>
      <c r="AA985" t="s">
        <v>465</v>
      </c>
      <c r="AB985" t="s">
        <v>46</v>
      </c>
      <c r="AC985" t="b">
        <v>0</v>
      </c>
    </row>
    <row r="986" spans="1:29" hidden="1" x14ac:dyDescent="0.25">
      <c r="A986" t="s">
        <v>134</v>
      </c>
      <c r="B986" t="s">
        <v>469</v>
      </c>
      <c r="C986" t="s">
        <v>590</v>
      </c>
      <c r="D986" s="28" t="s">
        <v>464</v>
      </c>
      <c r="E986" t="s">
        <v>274</v>
      </c>
      <c r="F986" t="s">
        <v>595</v>
      </c>
      <c r="G986" t="str">
        <f t="shared" si="73"/>
        <v>SWHC046-01</v>
      </c>
      <c r="H986" t="str">
        <f t="shared" si="69"/>
        <v>ExAnte2019</v>
      </c>
      <c r="I986" t="str">
        <f t="shared" si="70"/>
        <v>IOU workpaper</v>
      </c>
      <c r="J986" s="2">
        <f t="shared" si="71"/>
        <v>43775</v>
      </c>
      <c r="K986" t="s">
        <v>203</v>
      </c>
      <c r="L986">
        <f t="shared" si="72"/>
        <v>1</v>
      </c>
      <c r="O986">
        <v>0</v>
      </c>
      <c r="P986">
        <v>0</v>
      </c>
      <c r="Q986">
        <v>0</v>
      </c>
      <c r="R986">
        <v>183.12350000000001</v>
      </c>
      <c r="S986">
        <v>0</v>
      </c>
      <c r="T986">
        <v>7.5072000000000001</v>
      </c>
      <c r="AA986" t="s">
        <v>465</v>
      </c>
      <c r="AB986" t="s">
        <v>46</v>
      </c>
      <c r="AC986" t="b">
        <v>0</v>
      </c>
    </row>
    <row r="987" spans="1:29" hidden="1" x14ac:dyDescent="0.25">
      <c r="A987" t="s">
        <v>134</v>
      </c>
      <c r="B987" t="s">
        <v>469</v>
      </c>
      <c r="C987" t="s">
        <v>590</v>
      </c>
      <c r="D987" s="28" t="s">
        <v>464</v>
      </c>
      <c r="E987" t="s">
        <v>282</v>
      </c>
      <c r="F987" t="s">
        <v>595</v>
      </c>
      <c r="G987" t="str">
        <f t="shared" si="73"/>
        <v>SWHC046-01</v>
      </c>
      <c r="H987" t="str">
        <f t="shared" si="69"/>
        <v>ExAnte2019</v>
      </c>
      <c r="I987" t="str">
        <f t="shared" si="70"/>
        <v>IOU workpaper</v>
      </c>
      <c r="J987" s="2">
        <f t="shared" si="71"/>
        <v>43775</v>
      </c>
      <c r="K987" t="s">
        <v>203</v>
      </c>
      <c r="L987">
        <f t="shared" si="72"/>
        <v>1</v>
      </c>
      <c r="O987">
        <v>0</v>
      </c>
      <c r="P987">
        <v>0</v>
      </c>
      <c r="Q987">
        <v>0</v>
      </c>
      <c r="R987">
        <v>231.3938</v>
      </c>
      <c r="S987">
        <v>0</v>
      </c>
      <c r="T987">
        <v>10.321300000000001</v>
      </c>
      <c r="AA987" t="s">
        <v>465</v>
      </c>
      <c r="AB987" t="s">
        <v>46</v>
      </c>
      <c r="AC987" t="b">
        <v>0</v>
      </c>
    </row>
    <row r="988" spans="1:29" hidden="1" x14ac:dyDescent="0.25">
      <c r="A988" t="s">
        <v>134</v>
      </c>
      <c r="B988" t="s">
        <v>469</v>
      </c>
      <c r="C988" t="s">
        <v>590</v>
      </c>
      <c r="D988" s="28" t="s">
        <v>464</v>
      </c>
      <c r="E988" t="s">
        <v>290</v>
      </c>
      <c r="F988" t="s">
        <v>595</v>
      </c>
      <c r="G988" t="str">
        <f t="shared" si="73"/>
        <v>SWHC046-01</v>
      </c>
      <c r="H988" t="str">
        <f t="shared" si="69"/>
        <v>ExAnte2019</v>
      </c>
      <c r="I988" t="str">
        <f t="shared" si="70"/>
        <v>IOU workpaper</v>
      </c>
      <c r="J988" s="2">
        <f t="shared" si="71"/>
        <v>43775</v>
      </c>
      <c r="K988" t="s">
        <v>203</v>
      </c>
      <c r="L988">
        <f t="shared" si="72"/>
        <v>1</v>
      </c>
      <c r="O988">
        <v>0</v>
      </c>
      <c r="P988">
        <v>0</v>
      </c>
      <c r="Q988">
        <v>0</v>
      </c>
      <c r="R988">
        <v>251.81809999999999</v>
      </c>
      <c r="S988">
        <v>0</v>
      </c>
      <c r="T988">
        <v>12.1759</v>
      </c>
      <c r="AA988" t="s">
        <v>465</v>
      </c>
      <c r="AB988" t="s">
        <v>46</v>
      </c>
      <c r="AC988" t="b">
        <v>0</v>
      </c>
    </row>
    <row r="989" spans="1:29" hidden="1" x14ac:dyDescent="0.25">
      <c r="A989" t="s">
        <v>134</v>
      </c>
      <c r="B989" t="s">
        <v>469</v>
      </c>
      <c r="C989" t="s">
        <v>590</v>
      </c>
      <c r="D989" s="28" t="s">
        <v>464</v>
      </c>
      <c r="E989" t="s">
        <v>298</v>
      </c>
      <c r="F989" t="s">
        <v>595</v>
      </c>
      <c r="G989" t="str">
        <f t="shared" si="73"/>
        <v>SWHC046-01</v>
      </c>
      <c r="H989" t="str">
        <f t="shared" si="69"/>
        <v>ExAnte2019</v>
      </c>
      <c r="I989" t="str">
        <f t="shared" si="70"/>
        <v>IOU workpaper</v>
      </c>
      <c r="J989" s="2">
        <f t="shared" si="71"/>
        <v>43775</v>
      </c>
      <c r="K989" t="s">
        <v>203</v>
      </c>
      <c r="L989">
        <f t="shared" si="72"/>
        <v>1</v>
      </c>
      <c r="O989">
        <v>0</v>
      </c>
      <c r="P989">
        <v>0</v>
      </c>
      <c r="Q989">
        <v>0</v>
      </c>
      <c r="R989">
        <v>194.8844</v>
      </c>
      <c r="S989">
        <v>0</v>
      </c>
      <c r="T989">
        <v>36.716200000000001</v>
      </c>
      <c r="AA989" t="s">
        <v>465</v>
      </c>
      <c r="AB989" t="s">
        <v>46</v>
      </c>
      <c r="AC989" t="b">
        <v>0</v>
      </c>
    </row>
    <row r="990" spans="1:29" hidden="1" x14ac:dyDescent="0.25">
      <c r="A990" t="s">
        <v>134</v>
      </c>
      <c r="B990" t="s">
        <v>469</v>
      </c>
      <c r="C990" t="s">
        <v>590</v>
      </c>
      <c r="D990" s="28" t="s">
        <v>464</v>
      </c>
      <c r="E990" t="s">
        <v>306</v>
      </c>
      <c r="F990" t="s">
        <v>595</v>
      </c>
      <c r="G990" t="str">
        <f t="shared" si="73"/>
        <v>SWHC046-01</v>
      </c>
      <c r="H990" t="str">
        <f t="shared" si="69"/>
        <v>ExAnte2019</v>
      </c>
      <c r="I990" t="str">
        <f t="shared" si="70"/>
        <v>IOU workpaper</v>
      </c>
      <c r="J990" s="2">
        <f t="shared" si="71"/>
        <v>43775</v>
      </c>
      <c r="K990" t="s">
        <v>203</v>
      </c>
      <c r="L990">
        <f t="shared" si="72"/>
        <v>1</v>
      </c>
      <c r="O990">
        <v>0</v>
      </c>
      <c r="P990">
        <v>0</v>
      </c>
      <c r="Q990">
        <v>0</v>
      </c>
      <c r="R990">
        <v>147.12039999999999</v>
      </c>
      <c r="S990">
        <v>0</v>
      </c>
      <c r="T990">
        <v>39.012300000000003</v>
      </c>
      <c r="AA990" t="s">
        <v>465</v>
      </c>
      <c r="AB990" t="s">
        <v>46</v>
      </c>
      <c r="AC990" t="b">
        <v>0</v>
      </c>
    </row>
    <row r="991" spans="1:29" hidden="1" x14ac:dyDescent="0.25">
      <c r="A991" t="s">
        <v>134</v>
      </c>
      <c r="B991" t="s">
        <v>469</v>
      </c>
      <c r="C991" t="s">
        <v>590</v>
      </c>
      <c r="D991" s="28" t="s">
        <v>464</v>
      </c>
      <c r="E991" t="s">
        <v>314</v>
      </c>
      <c r="F991" t="s">
        <v>595</v>
      </c>
      <c r="G991" t="str">
        <f t="shared" si="73"/>
        <v>SWHC046-01</v>
      </c>
      <c r="H991" t="str">
        <f t="shared" si="69"/>
        <v>ExAnte2019</v>
      </c>
      <c r="I991" t="str">
        <f t="shared" si="70"/>
        <v>IOU workpaper</v>
      </c>
      <c r="J991" s="2">
        <f t="shared" si="71"/>
        <v>43775</v>
      </c>
      <c r="K991" t="s">
        <v>203</v>
      </c>
      <c r="L991">
        <f t="shared" si="72"/>
        <v>1</v>
      </c>
      <c r="O991">
        <v>0</v>
      </c>
      <c r="P991">
        <v>0</v>
      </c>
      <c r="Q991">
        <v>0</v>
      </c>
      <c r="R991">
        <v>215.35079999999999</v>
      </c>
      <c r="S991">
        <v>0</v>
      </c>
      <c r="T991">
        <v>34.158799999999999</v>
      </c>
      <c r="AA991" t="s">
        <v>465</v>
      </c>
      <c r="AB991" t="s">
        <v>46</v>
      </c>
      <c r="AC991" t="b">
        <v>0</v>
      </c>
    </row>
    <row r="992" spans="1:29" hidden="1" x14ac:dyDescent="0.25">
      <c r="A992" t="s">
        <v>134</v>
      </c>
      <c r="B992" t="s">
        <v>469</v>
      </c>
      <c r="C992" t="s">
        <v>590</v>
      </c>
      <c r="D992" s="28" t="s">
        <v>464</v>
      </c>
      <c r="E992" t="s">
        <v>322</v>
      </c>
      <c r="F992" t="s">
        <v>595</v>
      </c>
      <c r="G992" t="str">
        <f t="shared" si="73"/>
        <v>SWHC046-01</v>
      </c>
      <c r="H992" t="str">
        <f t="shared" si="69"/>
        <v>ExAnte2019</v>
      </c>
      <c r="I992" t="str">
        <f t="shared" si="70"/>
        <v>IOU workpaper</v>
      </c>
      <c r="J992" s="2">
        <f t="shared" si="71"/>
        <v>43775</v>
      </c>
      <c r="K992" t="s">
        <v>203</v>
      </c>
      <c r="L992">
        <f t="shared" si="72"/>
        <v>1</v>
      </c>
      <c r="O992">
        <v>0</v>
      </c>
      <c r="P992">
        <v>0</v>
      </c>
      <c r="Q992">
        <v>0</v>
      </c>
      <c r="R992">
        <v>200.5087</v>
      </c>
      <c r="S992">
        <v>0</v>
      </c>
      <c r="T992">
        <v>35.460599999999999</v>
      </c>
      <c r="AA992" t="s">
        <v>465</v>
      </c>
      <c r="AB992" t="s">
        <v>46</v>
      </c>
      <c r="AC992" t="b">
        <v>0</v>
      </c>
    </row>
    <row r="993" spans="1:29" hidden="1" x14ac:dyDescent="0.25">
      <c r="A993" t="s">
        <v>134</v>
      </c>
      <c r="B993" t="s">
        <v>469</v>
      </c>
      <c r="C993" t="s">
        <v>590</v>
      </c>
      <c r="D993" s="28" t="s">
        <v>464</v>
      </c>
      <c r="E993" t="s">
        <v>330</v>
      </c>
      <c r="F993" t="s">
        <v>595</v>
      </c>
      <c r="G993" t="str">
        <f t="shared" si="73"/>
        <v>SWHC046-01</v>
      </c>
      <c r="H993" t="str">
        <f t="shared" si="69"/>
        <v>ExAnte2019</v>
      </c>
      <c r="I993" t="str">
        <f t="shared" si="70"/>
        <v>IOU workpaper</v>
      </c>
      <c r="J993" s="2">
        <f t="shared" si="71"/>
        <v>43775</v>
      </c>
      <c r="K993" t="s">
        <v>203</v>
      </c>
      <c r="L993">
        <f t="shared" si="72"/>
        <v>1</v>
      </c>
      <c r="O993">
        <v>0</v>
      </c>
      <c r="P993">
        <v>0</v>
      </c>
      <c r="Q993">
        <v>0</v>
      </c>
      <c r="R993">
        <v>441.22019999999998</v>
      </c>
      <c r="S993">
        <v>0</v>
      </c>
      <c r="T993">
        <v>2.0847000000000002</v>
      </c>
      <c r="AA993" t="s">
        <v>465</v>
      </c>
      <c r="AB993" t="s">
        <v>46</v>
      </c>
      <c r="AC993" t="b">
        <v>0</v>
      </c>
    </row>
    <row r="994" spans="1:29" hidden="1" x14ac:dyDescent="0.25">
      <c r="A994" t="s">
        <v>134</v>
      </c>
      <c r="B994" t="s">
        <v>469</v>
      </c>
      <c r="C994" t="s">
        <v>590</v>
      </c>
      <c r="D994" s="28" t="s">
        <v>464</v>
      </c>
      <c r="E994" t="s">
        <v>338</v>
      </c>
      <c r="F994" t="s">
        <v>595</v>
      </c>
      <c r="G994" t="str">
        <f t="shared" si="73"/>
        <v>SWHC046-01</v>
      </c>
      <c r="H994" t="str">
        <f t="shared" si="69"/>
        <v>ExAnte2019</v>
      </c>
      <c r="I994" t="str">
        <f t="shared" si="70"/>
        <v>IOU workpaper</v>
      </c>
      <c r="J994" s="2">
        <f t="shared" si="71"/>
        <v>43775</v>
      </c>
      <c r="K994" t="s">
        <v>203</v>
      </c>
      <c r="L994">
        <f t="shared" si="72"/>
        <v>1</v>
      </c>
      <c r="O994">
        <v>0</v>
      </c>
      <c r="P994">
        <v>0</v>
      </c>
      <c r="Q994">
        <v>0</v>
      </c>
      <c r="R994">
        <v>-478.75850000000003</v>
      </c>
      <c r="S994">
        <v>0</v>
      </c>
      <c r="T994">
        <v>142.47290000000001</v>
      </c>
      <c r="AA994" t="s">
        <v>465</v>
      </c>
      <c r="AB994" t="s">
        <v>46</v>
      </c>
      <c r="AC994" t="b">
        <v>0</v>
      </c>
    </row>
    <row r="995" spans="1:29" hidden="1" x14ac:dyDescent="0.25">
      <c r="A995" t="s">
        <v>134</v>
      </c>
      <c r="B995" t="s">
        <v>469</v>
      </c>
      <c r="C995" t="s">
        <v>591</v>
      </c>
      <c r="D995" s="28" t="s">
        <v>464</v>
      </c>
      <c r="E995" t="s">
        <v>202</v>
      </c>
      <c r="F995" t="s">
        <v>595</v>
      </c>
      <c r="G995" t="str">
        <f t="shared" si="73"/>
        <v>SWHC046-01</v>
      </c>
      <c r="H995" t="str">
        <f t="shared" si="69"/>
        <v>ExAnte2019</v>
      </c>
      <c r="I995" t="str">
        <f t="shared" si="70"/>
        <v>IOU workpaper</v>
      </c>
      <c r="J995" s="2">
        <f t="shared" si="71"/>
        <v>43775</v>
      </c>
      <c r="K995" t="s">
        <v>203</v>
      </c>
      <c r="L995">
        <f t="shared" si="72"/>
        <v>1</v>
      </c>
      <c r="O995">
        <v>0</v>
      </c>
      <c r="P995">
        <v>0</v>
      </c>
      <c r="Q995">
        <v>0</v>
      </c>
      <c r="R995">
        <v>110.41840000000001</v>
      </c>
      <c r="S995">
        <v>0</v>
      </c>
      <c r="T995">
        <v>36.661000000000001</v>
      </c>
      <c r="AA995" t="s">
        <v>465</v>
      </c>
      <c r="AB995" t="s">
        <v>46</v>
      </c>
      <c r="AC995" t="b">
        <v>0</v>
      </c>
    </row>
    <row r="996" spans="1:29" hidden="1" x14ac:dyDescent="0.25">
      <c r="A996" t="s">
        <v>134</v>
      </c>
      <c r="B996" t="s">
        <v>469</v>
      </c>
      <c r="C996" t="s">
        <v>591</v>
      </c>
      <c r="D996" s="28" t="s">
        <v>464</v>
      </c>
      <c r="E996" t="s">
        <v>224</v>
      </c>
      <c r="F996" t="s">
        <v>595</v>
      </c>
      <c r="G996" t="str">
        <f t="shared" si="73"/>
        <v>SWHC046-01</v>
      </c>
      <c r="H996" t="str">
        <f t="shared" si="69"/>
        <v>ExAnte2019</v>
      </c>
      <c r="I996" t="str">
        <f t="shared" si="70"/>
        <v>IOU workpaper</v>
      </c>
      <c r="J996" s="2">
        <f t="shared" si="71"/>
        <v>43775</v>
      </c>
      <c r="K996" t="s">
        <v>203</v>
      </c>
      <c r="L996">
        <f t="shared" si="72"/>
        <v>1</v>
      </c>
      <c r="O996">
        <v>0</v>
      </c>
      <c r="P996">
        <v>0</v>
      </c>
      <c r="Q996">
        <v>0</v>
      </c>
      <c r="R996">
        <v>204.33189999999999</v>
      </c>
      <c r="S996">
        <v>0</v>
      </c>
      <c r="T996">
        <v>17.929300000000001</v>
      </c>
      <c r="AA996" t="s">
        <v>465</v>
      </c>
      <c r="AB996" t="s">
        <v>46</v>
      </c>
      <c r="AC996" t="b">
        <v>0</v>
      </c>
    </row>
    <row r="997" spans="1:29" hidden="1" x14ac:dyDescent="0.25">
      <c r="A997" t="s">
        <v>134</v>
      </c>
      <c r="B997" t="s">
        <v>469</v>
      </c>
      <c r="C997" t="s">
        <v>591</v>
      </c>
      <c r="D997" s="28" t="s">
        <v>464</v>
      </c>
      <c r="E997" t="s">
        <v>232</v>
      </c>
      <c r="F997" t="s">
        <v>595</v>
      </c>
      <c r="G997" t="str">
        <f t="shared" si="73"/>
        <v>SWHC046-01</v>
      </c>
      <c r="H997" t="str">
        <f t="shared" si="69"/>
        <v>ExAnte2019</v>
      </c>
      <c r="I997" t="str">
        <f t="shared" si="70"/>
        <v>IOU workpaper</v>
      </c>
      <c r="J997" s="2">
        <f t="shared" si="71"/>
        <v>43775</v>
      </c>
      <c r="K997" t="s">
        <v>203</v>
      </c>
      <c r="L997">
        <f t="shared" si="72"/>
        <v>1</v>
      </c>
      <c r="O997">
        <v>0</v>
      </c>
      <c r="P997">
        <v>0</v>
      </c>
      <c r="Q997">
        <v>0</v>
      </c>
      <c r="R997">
        <v>160.81370000000001</v>
      </c>
      <c r="S997">
        <v>0</v>
      </c>
      <c r="T997">
        <v>13.0906</v>
      </c>
      <c r="AA997" t="s">
        <v>465</v>
      </c>
      <c r="AB997" t="s">
        <v>46</v>
      </c>
      <c r="AC997" t="b">
        <v>0</v>
      </c>
    </row>
    <row r="998" spans="1:29" hidden="1" x14ac:dyDescent="0.25">
      <c r="A998" t="s">
        <v>134</v>
      </c>
      <c r="B998" t="s">
        <v>469</v>
      </c>
      <c r="C998" t="s">
        <v>591</v>
      </c>
      <c r="D998" s="28" t="s">
        <v>464</v>
      </c>
      <c r="E998" t="s">
        <v>240</v>
      </c>
      <c r="F998" t="s">
        <v>595</v>
      </c>
      <c r="G998" t="str">
        <f t="shared" si="73"/>
        <v>SWHC046-01</v>
      </c>
      <c r="H998" t="str">
        <f t="shared" si="69"/>
        <v>ExAnte2019</v>
      </c>
      <c r="I998" t="str">
        <f t="shared" si="70"/>
        <v>IOU workpaper</v>
      </c>
      <c r="J998" s="2">
        <f t="shared" si="71"/>
        <v>43775</v>
      </c>
      <c r="K998" t="s">
        <v>203</v>
      </c>
      <c r="L998">
        <f t="shared" si="72"/>
        <v>1</v>
      </c>
      <c r="O998">
        <v>0</v>
      </c>
      <c r="P998">
        <v>0</v>
      </c>
      <c r="Q998">
        <v>0</v>
      </c>
      <c r="R998">
        <v>226.52109999999999</v>
      </c>
      <c r="S998">
        <v>0</v>
      </c>
      <c r="T998">
        <v>10.0497</v>
      </c>
      <c r="AA998" t="s">
        <v>465</v>
      </c>
      <c r="AB998" t="s">
        <v>46</v>
      </c>
      <c r="AC998" t="b">
        <v>0</v>
      </c>
    </row>
    <row r="999" spans="1:29" hidden="1" x14ac:dyDescent="0.25">
      <c r="A999" t="s">
        <v>134</v>
      </c>
      <c r="B999" t="s">
        <v>469</v>
      </c>
      <c r="C999" t="s">
        <v>591</v>
      </c>
      <c r="D999" s="28" t="s">
        <v>464</v>
      </c>
      <c r="E999" t="s">
        <v>248</v>
      </c>
      <c r="F999" t="s">
        <v>595</v>
      </c>
      <c r="G999" t="str">
        <f t="shared" si="73"/>
        <v>SWHC046-01</v>
      </c>
      <c r="H999" t="str">
        <f t="shared" si="69"/>
        <v>ExAnte2019</v>
      </c>
      <c r="I999" t="str">
        <f t="shared" si="70"/>
        <v>IOU workpaper</v>
      </c>
      <c r="J999" s="2">
        <f t="shared" si="71"/>
        <v>43775</v>
      </c>
      <c r="K999" t="s">
        <v>203</v>
      </c>
      <c r="L999">
        <f t="shared" si="72"/>
        <v>1</v>
      </c>
      <c r="O999">
        <v>0</v>
      </c>
      <c r="P999">
        <v>0</v>
      </c>
      <c r="Q999">
        <v>0</v>
      </c>
      <c r="R999">
        <v>164.21809999999999</v>
      </c>
      <c r="S999">
        <v>0</v>
      </c>
      <c r="T999">
        <v>10.3636</v>
      </c>
      <c r="AA999" t="s">
        <v>465</v>
      </c>
      <c r="AB999" t="s">
        <v>46</v>
      </c>
      <c r="AC999" t="b">
        <v>0</v>
      </c>
    </row>
    <row r="1000" spans="1:29" hidden="1" x14ac:dyDescent="0.25">
      <c r="A1000" t="s">
        <v>134</v>
      </c>
      <c r="B1000" t="s">
        <v>469</v>
      </c>
      <c r="C1000" t="s">
        <v>591</v>
      </c>
      <c r="D1000" s="28" t="s">
        <v>464</v>
      </c>
      <c r="E1000" t="s">
        <v>256</v>
      </c>
      <c r="F1000" t="s">
        <v>595</v>
      </c>
      <c r="G1000" t="str">
        <f t="shared" si="73"/>
        <v>SWHC046-01</v>
      </c>
      <c r="H1000" t="str">
        <f t="shared" si="69"/>
        <v>ExAnte2019</v>
      </c>
      <c r="I1000" t="str">
        <f t="shared" si="70"/>
        <v>IOU workpaper</v>
      </c>
      <c r="J1000" s="2">
        <f t="shared" si="71"/>
        <v>43775</v>
      </c>
      <c r="K1000" t="s">
        <v>203</v>
      </c>
      <c r="L1000">
        <f t="shared" si="72"/>
        <v>1</v>
      </c>
      <c r="O1000">
        <v>0</v>
      </c>
      <c r="P1000">
        <v>0</v>
      </c>
      <c r="Q1000">
        <v>0</v>
      </c>
      <c r="R1000">
        <v>221.42590000000001</v>
      </c>
      <c r="S1000">
        <v>0</v>
      </c>
      <c r="T1000">
        <v>2.5206</v>
      </c>
      <c r="AA1000" t="s">
        <v>465</v>
      </c>
      <c r="AB1000" t="s">
        <v>46</v>
      </c>
      <c r="AC1000" t="b">
        <v>0</v>
      </c>
    </row>
    <row r="1001" spans="1:29" hidden="1" x14ac:dyDescent="0.25">
      <c r="A1001" t="s">
        <v>134</v>
      </c>
      <c r="B1001" t="s">
        <v>469</v>
      </c>
      <c r="C1001" t="s">
        <v>591</v>
      </c>
      <c r="D1001" s="28" t="s">
        <v>464</v>
      </c>
      <c r="E1001" t="s">
        <v>265</v>
      </c>
      <c r="F1001" t="s">
        <v>595</v>
      </c>
      <c r="G1001" t="str">
        <f t="shared" si="73"/>
        <v>SWHC046-01</v>
      </c>
      <c r="H1001" t="str">
        <f t="shared" si="69"/>
        <v>ExAnte2019</v>
      </c>
      <c r="I1001" t="str">
        <f t="shared" si="70"/>
        <v>IOU workpaper</v>
      </c>
      <c r="J1001" s="2">
        <f t="shared" si="71"/>
        <v>43775</v>
      </c>
      <c r="K1001" t="s">
        <v>203</v>
      </c>
      <c r="L1001">
        <f t="shared" si="72"/>
        <v>1</v>
      </c>
      <c r="O1001">
        <v>0</v>
      </c>
      <c r="P1001">
        <v>0</v>
      </c>
      <c r="Q1001">
        <v>0</v>
      </c>
      <c r="R1001">
        <v>178.58840000000001</v>
      </c>
      <c r="S1001">
        <v>0</v>
      </c>
      <c r="T1001">
        <v>0.65359999999999996</v>
      </c>
      <c r="AA1001" t="s">
        <v>465</v>
      </c>
      <c r="AB1001" t="s">
        <v>46</v>
      </c>
      <c r="AC1001" t="b">
        <v>0</v>
      </c>
    </row>
    <row r="1002" spans="1:29" hidden="1" x14ac:dyDescent="0.25">
      <c r="A1002" t="s">
        <v>134</v>
      </c>
      <c r="B1002" t="s">
        <v>469</v>
      </c>
      <c r="C1002" t="s">
        <v>591</v>
      </c>
      <c r="D1002" s="28" t="s">
        <v>464</v>
      </c>
      <c r="E1002" t="s">
        <v>274</v>
      </c>
      <c r="F1002" t="s">
        <v>595</v>
      </c>
      <c r="G1002" t="str">
        <f t="shared" si="73"/>
        <v>SWHC046-01</v>
      </c>
      <c r="H1002" t="str">
        <f t="shared" si="69"/>
        <v>ExAnte2019</v>
      </c>
      <c r="I1002" t="str">
        <f t="shared" si="70"/>
        <v>IOU workpaper</v>
      </c>
      <c r="J1002" s="2">
        <f t="shared" si="71"/>
        <v>43775</v>
      </c>
      <c r="K1002" t="s">
        <v>203</v>
      </c>
      <c r="L1002">
        <f t="shared" si="72"/>
        <v>1</v>
      </c>
      <c r="O1002">
        <v>0</v>
      </c>
      <c r="P1002">
        <v>0</v>
      </c>
      <c r="Q1002">
        <v>0</v>
      </c>
      <c r="R1002">
        <v>257.27620000000002</v>
      </c>
      <c r="S1002">
        <v>0</v>
      </c>
      <c r="T1002">
        <v>1.8994</v>
      </c>
      <c r="AA1002" t="s">
        <v>465</v>
      </c>
      <c r="AB1002" t="s">
        <v>46</v>
      </c>
      <c r="AC1002" t="b">
        <v>0</v>
      </c>
    </row>
    <row r="1003" spans="1:29" hidden="1" x14ac:dyDescent="0.25">
      <c r="A1003" t="s">
        <v>134</v>
      </c>
      <c r="B1003" t="s">
        <v>469</v>
      </c>
      <c r="C1003" t="s">
        <v>591</v>
      </c>
      <c r="D1003" s="28" t="s">
        <v>464</v>
      </c>
      <c r="E1003" t="s">
        <v>282</v>
      </c>
      <c r="F1003" t="s">
        <v>595</v>
      </c>
      <c r="G1003" t="str">
        <f t="shared" si="73"/>
        <v>SWHC046-01</v>
      </c>
      <c r="H1003" t="str">
        <f t="shared" si="69"/>
        <v>ExAnte2019</v>
      </c>
      <c r="I1003" t="str">
        <f t="shared" si="70"/>
        <v>IOU workpaper</v>
      </c>
      <c r="J1003" s="2">
        <f t="shared" si="71"/>
        <v>43775</v>
      </c>
      <c r="K1003" t="s">
        <v>203</v>
      </c>
      <c r="L1003">
        <f t="shared" si="72"/>
        <v>1</v>
      </c>
      <c r="O1003">
        <v>0</v>
      </c>
      <c r="P1003">
        <v>0</v>
      </c>
      <c r="Q1003">
        <v>0</v>
      </c>
      <c r="R1003">
        <v>303.16849999999999</v>
      </c>
      <c r="S1003">
        <v>0</v>
      </c>
      <c r="T1003">
        <v>3.2896000000000001</v>
      </c>
      <c r="AA1003" t="s">
        <v>465</v>
      </c>
      <c r="AB1003" t="s">
        <v>46</v>
      </c>
      <c r="AC1003" t="b">
        <v>0</v>
      </c>
    </row>
    <row r="1004" spans="1:29" hidden="1" x14ac:dyDescent="0.25">
      <c r="A1004" t="s">
        <v>134</v>
      </c>
      <c r="B1004" t="s">
        <v>469</v>
      </c>
      <c r="C1004" t="s">
        <v>591</v>
      </c>
      <c r="D1004" s="28" t="s">
        <v>464</v>
      </c>
      <c r="E1004" t="s">
        <v>290</v>
      </c>
      <c r="F1004" t="s">
        <v>595</v>
      </c>
      <c r="G1004" t="str">
        <f t="shared" si="73"/>
        <v>SWHC046-01</v>
      </c>
      <c r="H1004" t="str">
        <f t="shared" si="69"/>
        <v>ExAnte2019</v>
      </c>
      <c r="I1004" t="str">
        <f t="shared" si="70"/>
        <v>IOU workpaper</v>
      </c>
      <c r="J1004" s="2">
        <f t="shared" si="71"/>
        <v>43775</v>
      </c>
      <c r="K1004" t="s">
        <v>203</v>
      </c>
      <c r="L1004">
        <f t="shared" si="72"/>
        <v>1</v>
      </c>
      <c r="O1004">
        <v>0</v>
      </c>
      <c r="P1004">
        <v>0</v>
      </c>
      <c r="Q1004">
        <v>0</v>
      </c>
      <c r="R1004">
        <v>315.55079999999998</v>
      </c>
      <c r="S1004">
        <v>0</v>
      </c>
      <c r="T1004">
        <v>3.5030000000000001</v>
      </c>
      <c r="AA1004" t="s">
        <v>465</v>
      </c>
      <c r="AB1004" t="s">
        <v>46</v>
      </c>
      <c r="AC1004" t="b">
        <v>0</v>
      </c>
    </row>
    <row r="1005" spans="1:29" hidden="1" x14ac:dyDescent="0.25">
      <c r="A1005" t="s">
        <v>134</v>
      </c>
      <c r="B1005" t="s">
        <v>469</v>
      </c>
      <c r="C1005" t="s">
        <v>591</v>
      </c>
      <c r="D1005" s="28" t="s">
        <v>464</v>
      </c>
      <c r="E1005" t="s">
        <v>298</v>
      </c>
      <c r="F1005" t="s">
        <v>595</v>
      </c>
      <c r="G1005" t="str">
        <f t="shared" si="73"/>
        <v>SWHC046-01</v>
      </c>
      <c r="H1005" t="str">
        <f t="shared" si="69"/>
        <v>ExAnte2019</v>
      </c>
      <c r="I1005" t="str">
        <f t="shared" si="70"/>
        <v>IOU workpaper</v>
      </c>
      <c r="J1005" s="2">
        <f t="shared" si="71"/>
        <v>43775</v>
      </c>
      <c r="K1005" t="s">
        <v>203</v>
      </c>
      <c r="L1005">
        <f t="shared" si="72"/>
        <v>1</v>
      </c>
      <c r="O1005">
        <v>0</v>
      </c>
      <c r="P1005">
        <v>0</v>
      </c>
      <c r="Q1005">
        <v>0</v>
      </c>
      <c r="R1005">
        <v>286.22629999999998</v>
      </c>
      <c r="S1005">
        <v>0</v>
      </c>
      <c r="T1005">
        <v>17.4541</v>
      </c>
      <c r="AA1005" t="s">
        <v>465</v>
      </c>
      <c r="AB1005" t="s">
        <v>46</v>
      </c>
      <c r="AC1005" t="b">
        <v>0</v>
      </c>
    </row>
    <row r="1006" spans="1:29" hidden="1" x14ac:dyDescent="0.25">
      <c r="A1006" t="s">
        <v>134</v>
      </c>
      <c r="B1006" t="s">
        <v>469</v>
      </c>
      <c r="C1006" t="s">
        <v>591</v>
      </c>
      <c r="D1006" s="28" t="s">
        <v>464</v>
      </c>
      <c r="E1006" t="s">
        <v>306</v>
      </c>
      <c r="F1006" t="s">
        <v>595</v>
      </c>
      <c r="G1006" t="str">
        <f t="shared" si="73"/>
        <v>SWHC046-01</v>
      </c>
      <c r="H1006" t="str">
        <f t="shared" si="69"/>
        <v>ExAnte2019</v>
      </c>
      <c r="I1006" t="str">
        <f t="shared" si="70"/>
        <v>IOU workpaper</v>
      </c>
      <c r="J1006" s="2">
        <f t="shared" si="71"/>
        <v>43775</v>
      </c>
      <c r="K1006" t="s">
        <v>203</v>
      </c>
      <c r="L1006">
        <f t="shared" si="72"/>
        <v>1</v>
      </c>
      <c r="O1006">
        <v>0</v>
      </c>
      <c r="P1006">
        <v>0</v>
      </c>
      <c r="Q1006">
        <v>0</v>
      </c>
      <c r="R1006">
        <v>251.4075</v>
      </c>
      <c r="S1006">
        <v>0</v>
      </c>
      <c r="T1006">
        <v>16.694700000000001</v>
      </c>
      <c r="AA1006" t="s">
        <v>465</v>
      </c>
      <c r="AB1006" t="s">
        <v>46</v>
      </c>
      <c r="AC1006" t="b">
        <v>0</v>
      </c>
    </row>
    <row r="1007" spans="1:29" hidden="1" x14ac:dyDescent="0.25">
      <c r="A1007" t="s">
        <v>134</v>
      </c>
      <c r="B1007" t="s">
        <v>469</v>
      </c>
      <c r="C1007" t="s">
        <v>591</v>
      </c>
      <c r="D1007" s="28" t="s">
        <v>464</v>
      </c>
      <c r="E1007" t="s">
        <v>314</v>
      </c>
      <c r="F1007" t="s">
        <v>595</v>
      </c>
      <c r="G1007" t="str">
        <f t="shared" si="73"/>
        <v>SWHC046-01</v>
      </c>
      <c r="H1007" t="str">
        <f t="shared" si="69"/>
        <v>ExAnte2019</v>
      </c>
      <c r="I1007" t="str">
        <f t="shared" si="70"/>
        <v>IOU workpaper</v>
      </c>
      <c r="J1007" s="2">
        <f t="shared" si="71"/>
        <v>43775</v>
      </c>
      <c r="K1007" t="s">
        <v>203</v>
      </c>
      <c r="L1007">
        <f t="shared" si="72"/>
        <v>1</v>
      </c>
      <c r="O1007">
        <v>0</v>
      </c>
      <c r="P1007">
        <v>0</v>
      </c>
      <c r="Q1007">
        <v>0</v>
      </c>
      <c r="R1007">
        <v>297.56790000000001</v>
      </c>
      <c r="S1007">
        <v>0</v>
      </c>
      <c r="T1007">
        <v>14.9476</v>
      </c>
      <c r="AA1007" t="s">
        <v>465</v>
      </c>
      <c r="AB1007" t="s">
        <v>46</v>
      </c>
      <c r="AC1007" t="b">
        <v>0</v>
      </c>
    </row>
    <row r="1008" spans="1:29" hidden="1" x14ac:dyDescent="0.25">
      <c r="A1008" t="s">
        <v>134</v>
      </c>
      <c r="B1008" t="s">
        <v>469</v>
      </c>
      <c r="C1008" t="s">
        <v>591</v>
      </c>
      <c r="D1008" s="28" t="s">
        <v>464</v>
      </c>
      <c r="E1008" t="s">
        <v>322</v>
      </c>
      <c r="F1008" t="s">
        <v>595</v>
      </c>
      <c r="G1008" t="str">
        <f t="shared" si="73"/>
        <v>SWHC046-01</v>
      </c>
      <c r="H1008" t="str">
        <f t="shared" si="69"/>
        <v>ExAnte2019</v>
      </c>
      <c r="I1008" t="str">
        <f t="shared" si="70"/>
        <v>IOU workpaper</v>
      </c>
      <c r="J1008" s="2">
        <f t="shared" si="71"/>
        <v>43775</v>
      </c>
      <c r="K1008" t="s">
        <v>203</v>
      </c>
      <c r="L1008">
        <f t="shared" si="72"/>
        <v>1</v>
      </c>
      <c r="O1008">
        <v>0</v>
      </c>
      <c r="P1008">
        <v>0</v>
      </c>
      <c r="Q1008">
        <v>0</v>
      </c>
      <c r="R1008">
        <v>298.53269999999998</v>
      </c>
      <c r="S1008">
        <v>0</v>
      </c>
      <c r="T1008">
        <v>16.700600000000001</v>
      </c>
      <c r="AA1008" t="s">
        <v>465</v>
      </c>
      <c r="AB1008" t="s">
        <v>46</v>
      </c>
      <c r="AC1008" t="b">
        <v>0</v>
      </c>
    </row>
    <row r="1009" spans="1:29" hidden="1" x14ac:dyDescent="0.25">
      <c r="A1009" t="s">
        <v>134</v>
      </c>
      <c r="B1009" t="s">
        <v>469</v>
      </c>
      <c r="C1009" t="s">
        <v>591</v>
      </c>
      <c r="D1009" s="28" t="s">
        <v>464</v>
      </c>
      <c r="E1009" t="s">
        <v>330</v>
      </c>
      <c r="F1009" t="s">
        <v>595</v>
      </c>
      <c r="G1009" t="str">
        <f t="shared" si="73"/>
        <v>SWHC046-01</v>
      </c>
      <c r="H1009" t="str">
        <f t="shared" si="69"/>
        <v>ExAnte2019</v>
      </c>
      <c r="I1009" t="str">
        <f t="shared" si="70"/>
        <v>IOU workpaper</v>
      </c>
      <c r="J1009" s="2">
        <f t="shared" si="71"/>
        <v>43775</v>
      </c>
      <c r="K1009" t="s">
        <v>203</v>
      </c>
      <c r="L1009">
        <f t="shared" si="72"/>
        <v>1</v>
      </c>
      <c r="O1009">
        <v>0</v>
      </c>
      <c r="P1009">
        <v>0</v>
      </c>
      <c r="Q1009">
        <v>0</v>
      </c>
      <c r="R1009">
        <v>459.57069999999999</v>
      </c>
      <c r="S1009">
        <v>0</v>
      </c>
      <c r="T1009">
        <v>0.68200000000000005</v>
      </c>
      <c r="AA1009" t="s">
        <v>465</v>
      </c>
      <c r="AB1009" t="s">
        <v>46</v>
      </c>
      <c r="AC1009" t="b">
        <v>0</v>
      </c>
    </row>
    <row r="1010" spans="1:29" hidden="1" x14ac:dyDescent="0.25">
      <c r="A1010" t="s">
        <v>134</v>
      </c>
      <c r="B1010" t="s">
        <v>469</v>
      </c>
      <c r="C1010" t="s">
        <v>591</v>
      </c>
      <c r="D1010" s="28" t="s">
        <v>464</v>
      </c>
      <c r="E1010" t="s">
        <v>338</v>
      </c>
      <c r="F1010" t="s">
        <v>595</v>
      </c>
      <c r="G1010" t="str">
        <f t="shared" si="73"/>
        <v>SWHC046-01</v>
      </c>
      <c r="H1010" t="str">
        <f t="shared" si="69"/>
        <v>ExAnte2019</v>
      </c>
      <c r="I1010" t="str">
        <f t="shared" si="70"/>
        <v>IOU workpaper</v>
      </c>
      <c r="J1010" s="2">
        <f t="shared" si="71"/>
        <v>43775</v>
      </c>
      <c r="K1010" t="s">
        <v>203</v>
      </c>
      <c r="L1010">
        <f t="shared" si="72"/>
        <v>1</v>
      </c>
      <c r="O1010">
        <v>0</v>
      </c>
      <c r="P1010">
        <v>0</v>
      </c>
      <c r="Q1010">
        <v>0</v>
      </c>
      <c r="R1010">
        <v>-205.7578</v>
      </c>
      <c r="S1010">
        <v>0</v>
      </c>
      <c r="T1010">
        <v>86.797899999999998</v>
      </c>
      <c r="AA1010" t="s">
        <v>465</v>
      </c>
      <c r="AB1010" t="s">
        <v>46</v>
      </c>
      <c r="AC1010" t="b">
        <v>0</v>
      </c>
    </row>
    <row r="1011" spans="1:29" hidden="1" x14ac:dyDescent="0.25">
      <c r="A1011" t="s">
        <v>134</v>
      </c>
      <c r="B1011" t="s">
        <v>469</v>
      </c>
      <c r="C1011" t="s">
        <v>592</v>
      </c>
      <c r="D1011" s="28" t="s">
        <v>464</v>
      </c>
      <c r="E1011" t="s">
        <v>202</v>
      </c>
      <c r="F1011" t="s">
        <v>595</v>
      </c>
      <c r="G1011" t="str">
        <f t="shared" si="73"/>
        <v>SWHC046-01</v>
      </c>
      <c r="H1011" t="str">
        <f t="shared" si="69"/>
        <v>ExAnte2019</v>
      </c>
      <c r="I1011" t="str">
        <f t="shared" si="70"/>
        <v>IOU workpaper</v>
      </c>
      <c r="J1011" s="2">
        <f t="shared" si="71"/>
        <v>43775</v>
      </c>
      <c r="K1011" t="s">
        <v>203</v>
      </c>
      <c r="L1011">
        <f t="shared" si="72"/>
        <v>1</v>
      </c>
      <c r="O1011">
        <v>0</v>
      </c>
      <c r="P1011">
        <v>0</v>
      </c>
      <c r="Q1011">
        <v>0</v>
      </c>
      <c r="R1011">
        <v>-58.984000000000002</v>
      </c>
      <c r="S1011">
        <v>0</v>
      </c>
      <c r="T1011">
        <v>71.589500000000001</v>
      </c>
      <c r="AA1011" t="s">
        <v>465</v>
      </c>
      <c r="AB1011" t="s">
        <v>46</v>
      </c>
      <c r="AC1011" t="b">
        <v>0</v>
      </c>
    </row>
    <row r="1012" spans="1:29" hidden="1" x14ac:dyDescent="0.25">
      <c r="A1012" t="s">
        <v>134</v>
      </c>
      <c r="B1012" t="s">
        <v>469</v>
      </c>
      <c r="C1012" t="s">
        <v>592</v>
      </c>
      <c r="D1012" s="28" t="s">
        <v>464</v>
      </c>
      <c r="E1012" t="s">
        <v>224</v>
      </c>
      <c r="F1012" t="s">
        <v>595</v>
      </c>
      <c r="G1012" t="str">
        <f t="shared" si="73"/>
        <v>SWHC046-01</v>
      </c>
      <c r="H1012" t="str">
        <f t="shared" si="69"/>
        <v>ExAnte2019</v>
      </c>
      <c r="I1012" t="str">
        <f t="shared" si="70"/>
        <v>IOU workpaper</v>
      </c>
      <c r="J1012" s="2">
        <f t="shared" si="71"/>
        <v>43775</v>
      </c>
      <c r="K1012" t="s">
        <v>203</v>
      </c>
      <c r="L1012">
        <f t="shared" si="72"/>
        <v>1</v>
      </c>
      <c r="O1012">
        <v>0</v>
      </c>
      <c r="P1012">
        <v>0</v>
      </c>
      <c r="Q1012">
        <v>0</v>
      </c>
      <c r="R1012">
        <v>143.24969999999999</v>
      </c>
      <c r="S1012">
        <v>0</v>
      </c>
      <c r="T1012">
        <v>36.557000000000002</v>
      </c>
      <c r="AA1012" t="s">
        <v>465</v>
      </c>
      <c r="AB1012" t="s">
        <v>46</v>
      </c>
      <c r="AC1012" t="b">
        <v>0</v>
      </c>
    </row>
    <row r="1013" spans="1:29" hidden="1" x14ac:dyDescent="0.25">
      <c r="A1013" t="s">
        <v>134</v>
      </c>
      <c r="B1013" t="s">
        <v>469</v>
      </c>
      <c r="C1013" t="s">
        <v>592</v>
      </c>
      <c r="D1013" s="28" t="s">
        <v>464</v>
      </c>
      <c r="E1013" t="s">
        <v>232</v>
      </c>
      <c r="F1013" t="s">
        <v>595</v>
      </c>
      <c r="G1013" t="str">
        <f t="shared" si="73"/>
        <v>SWHC046-01</v>
      </c>
      <c r="H1013" t="str">
        <f t="shared" si="69"/>
        <v>ExAnte2019</v>
      </c>
      <c r="I1013" t="str">
        <f t="shared" si="70"/>
        <v>IOU workpaper</v>
      </c>
      <c r="J1013" s="2">
        <f t="shared" si="71"/>
        <v>43775</v>
      </c>
      <c r="K1013" t="s">
        <v>203</v>
      </c>
      <c r="L1013">
        <f t="shared" si="72"/>
        <v>1</v>
      </c>
      <c r="O1013">
        <v>0</v>
      </c>
      <c r="P1013">
        <v>0</v>
      </c>
      <c r="Q1013">
        <v>0</v>
      </c>
      <c r="R1013">
        <v>72.172499999999999</v>
      </c>
      <c r="S1013">
        <v>0</v>
      </c>
      <c r="T1013">
        <v>32.849600000000002</v>
      </c>
      <c r="AA1013" t="s">
        <v>465</v>
      </c>
      <c r="AB1013" t="s">
        <v>46</v>
      </c>
      <c r="AC1013" t="b">
        <v>0</v>
      </c>
    </row>
    <row r="1014" spans="1:29" hidden="1" x14ac:dyDescent="0.25">
      <c r="A1014" t="s">
        <v>134</v>
      </c>
      <c r="B1014" t="s">
        <v>469</v>
      </c>
      <c r="C1014" t="s">
        <v>592</v>
      </c>
      <c r="D1014" s="28" t="s">
        <v>464</v>
      </c>
      <c r="E1014" t="s">
        <v>240</v>
      </c>
      <c r="F1014" t="s">
        <v>595</v>
      </c>
      <c r="G1014" t="str">
        <f t="shared" si="73"/>
        <v>SWHC046-01</v>
      </c>
      <c r="H1014" t="str">
        <f t="shared" si="69"/>
        <v>ExAnte2019</v>
      </c>
      <c r="I1014" t="str">
        <f t="shared" si="70"/>
        <v>IOU workpaper</v>
      </c>
      <c r="J1014" s="2">
        <f t="shared" si="71"/>
        <v>43775</v>
      </c>
      <c r="K1014" t="s">
        <v>203</v>
      </c>
      <c r="L1014">
        <f t="shared" si="72"/>
        <v>1</v>
      </c>
      <c r="O1014">
        <v>0</v>
      </c>
      <c r="P1014">
        <v>0</v>
      </c>
      <c r="Q1014">
        <v>0</v>
      </c>
      <c r="R1014">
        <v>175.42150000000001</v>
      </c>
      <c r="S1014">
        <v>0</v>
      </c>
      <c r="T1014">
        <v>24.945399999999999</v>
      </c>
      <c r="AA1014" t="s">
        <v>465</v>
      </c>
      <c r="AB1014" t="s">
        <v>46</v>
      </c>
      <c r="AC1014" t="b">
        <v>0</v>
      </c>
    </row>
    <row r="1015" spans="1:29" hidden="1" x14ac:dyDescent="0.25">
      <c r="A1015" t="s">
        <v>134</v>
      </c>
      <c r="B1015" t="s">
        <v>469</v>
      </c>
      <c r="C1015" t="s">
        <v>592</v>
      </c>
      <c r="D1015" s="28" t="s">
        <v>464</v>
      </c>
      <c r="E1015" t="s">
        <v>248</v>
      </c>
      <c r="F1015" t="s">
        <v>595</v>
      </c>
      <c r="G1015" t="str">
        <f t="shared" si="73"/>
        <v>SWHC046-01</v>
      </c>
      <c r="H1015" t="str">
        <f t="shared" si="69"/>
        <v>ExAnte2019</v>
      </c>
      <c r="I1015" t="str">
        <f t="shared" si="70"/>
        <v>IOU workpaper</v>
      </c>
      <c r="J1015" s="2">
        <f t="shared" si="71"/>
        <v>43775</v>
      </c>
      <c r="K1015" t="s">
        <v>203</v>
      </c>
      <c r="L1015">
        <f t="shared" si="72"/>
        <v>1</v>
      </c>
      <c r="O1015">
        <v>0</v>
      </c>
      <c r="P1015">
        <v>0</v>
      </c>
      <c r="Q1015">
        <v>0</v>
      </c>
      <c r="R1015">
        <v>68.965400000000002</v>
      </c>
      <c r="S1015">
        <v>0</v>
      </c>
      <c r="T1015">
        <v>34.118299999999998</v>
      </c>
      <c r="AA1015" t="s">
        <v>465</v>
      </c>
      <c r="AB1015" t="s">
        <v>46</v>
      </c>
      <c r="AC1015" t="b">
        <v>0</v>
      </c>
    </row>
    <row r="1016" spans="1:29" hidden="1" x14ac:dyDescent="0.25">
      <c r="A1016" t="s">
        <v>134</v>
      </c>
      <c r="B1016" t="s">
        <v>469</v>
      </c>
      <c r="C1016" t="s">
        <v>592</v>
      </c>
      <c r="D1016" s="28" t="s">
        <v>464</v>
      </c>
      <c r="E1016" t="s">
        <v>256</v>
      </c>
      <c r="F1016" t="s">
        <v>595</v>
      </c>
      <c r="G1016" t="str">
        <f t="shared" si="73"/>
        <v>SWHC046-01</v>
      </c>
      <c r="H1016" t="str">
        <f t="shared" si="69"/>
        <v>ExAnte2019</v>
      </c>
      <c r="I1016" t="str">
        <f t="shared" si="70"/>
        <v>IOU workpaper</v>
      </c>
      <c r="J1016" s="2">
        <f t="shared" si="71"/>
        <v>43775</v>
      </c>
      <c r="K1016" t="s">
        <v>203</v>
      </c>
      <c r="L1016">
        <f t="shared" si="72"/>
        <v>1</v>
      </c>
      <c r="O1016">
        <v>0</v>
      </c>
      <c r="P1016">
        <v>0</v>
      </c>
      <c r="Q1016">
        <v>0</v>
      </c>
      <c r="R1016">
        <v>169.02359999999999</v>
      </c>
      <c r="S1016">
        <v>0</v>
      </c>
      <c r="T1016">
        <v>15.4169</v>
      </c>
      <c r="AA1016" t="s">
        <v>465</v>
      </c>
      <c r="AB1016" t="s">
        <v>46</v>
      </c>
      <c r="AC1016" t="b">
        <v>0</v>
      </c>
    </row>
    <row r="1017" spans="1:29" hidden="1" x14ac:dyDescent="0.25">
      <c r="A1017" t="s">
        <v>134</v>
      </c>
      <c r="B1017" t="s">
        <v>469</v>
      </c>
      <c r="C1017" t="s">
        <v>592</v>
      </c>
      <c r="D1017" s="28" t="s">
        <v>464</v>
      </c>
      <c r="E1017" t="s">
        <v>265</v>
      </c>
      <c r="F1017" t="s">
        <v>595</v>
      </c>
      <c r="G1017" t="str">
        <f t="shared" si="73"/>
        <v>SWHC046-01</v>
      </c>
      <c r="H1017" t="str">
        <f t="shared" si="69"/>
        <v>ExAnte2019</v>
      </c>
      <c r="I1017" t="str">
        <f t="shared" si="70"/>
        <v>IOU workpaper</v>
      </c>
      <c r="J1017" s="2">
        <f t="shared" si="71"/>
        <v>43775</v>
      </c>
      <c r="K1017" t="s">
        <v>203</v>
      </c>
      <c r="L1017">
        <f t="shared" si="72"/>
        <v>1</v>
      </c>
      <c r="O1017">
        <v>0</v>
      </c>
      <c r="P1017">
        <v>0</v>
      </c>
      <c r="Q1017">
        <v>0</v>
      </c>
      <c r="R1017">
        <v>144.20590000000001</v>
      </c>
      <c r="S1017">
        <v>0</v>
      </c>
      <c r="T1017">
        <v>10.4527</v>
      </c>
      <c r="AA1017" t="s">
        <v>465</v>
      </c>
      <c r="AB1017" t="s">
        <v>46</v>
      </c>
      <c r="AC1017" t="b">
        <v>0</v>
      </c>
    </row>
    <row r="1018" spans="1:29" hidden="1" x14ac:dyDescent="0.25">
      <c r="A1018" t="s">
        <v>134</v>
      </c>
      <c r="B1018" t="s">
        <v>469</v>
      </c>
      <c r="C1018" t="s">
        <v>592</v>
      </c>
      <c r="D1018" s="28" t="s">
        <v>464</v>
      </c>
      <c r="E1018" t="s">
        <v>274</v>
      </c>
      <c r="F1018" t="s">
        <v>595</v>
      </c>
      <c r="G1018" t="str">
        <f t="shared" si="73"/>
        <v>SWHC046-01</v>
      </c>
      <c r="H1018" t="str">
        <f t="shared" si="69"/>
        <v>ExAnte2019</v>
      </c>
      <c r="I1018" t="str">
        <f t="shared" si="70"/>
        <v>IOU workpaper</v>
      </c>
      <c r="J1018" s="2">
        <f t="shared" si="71"/>
        <v>43775</v>
      </c>
      <c r="K1018" t="s">
        <v>203</v>
      </c>
      <c r="L1018">
        <f t="shared" si="72"/>
        <v>1</v>
      </c>
      <c r="O1018">
        <v>0</v>
      </c>
      <c r="P1018">
        <v>0</v>
      </c>
      <c r="Q1018">
        <v>0</v>
      </c>
      <c r="R1018">
        <v>241.0102</v>
      </c>
      <c r="S1018">
        <v>0</v>
      </c>
      <c r="T1018">
        <v>11.022500000000001</v>
      </c>
      <c r="AA1018" t="s">
        <v>465</v>
      </c>
      <c r="AB1018" t="s">
        <v>46</v>
      </c>
      <c r="AC1018" t="b">
        <v>0</v>
      </c>
    </row>
    <row r="1019" spans="1:29" hidden="1" x14ac:dyDescent="0.25">
      <c r="A1019" t="s">
        <v>134</v>
      </c>
      <c r="B1019" t="s">
        <v>469</v>
      </c>
      <c r="C1019" t="s">
        <v>592</v>
      </c>
      <c r="D1019" s="28" t="s">
        <v>464</v>
      </c>
      <c r="E1019" t="s">
        <v>282</v>
      </c>
      <c r="F1019" t="s">
        <v>595</v>
      </c>
      <c r="G1019" t="str">
        <f t="shared" si="73"/>
        <v>SWHC046-01</v>
      </c>
      <c r="H1019" t="str">
        <f t="shared" si="69"/>
        <v>ExAnte2019</v>
      </c>
      <c r="I1019" t="str">
        <f t="shared" si="70"/>
        <v>IOU workpaper</v>
      </c>
      <c r="J1019" s="2">
        <f t="shared" si="71"/>
        <v>43775</v>
      </c>
      <c r="K1019" t="s">
        <v>203</v>
      </c>
      <c r="L1019">
        <f t="shared" si="72"/>
        <v>1</v>
      </c>
      <c r="O1019">
        <v>0</v>
      </c>
      <c r="P1019">
        <v>0</v>
      </c>
      <c r="Q1019">
        <v>0</v>
      </c>
      <c r="R1019">
        <v>291.0471</v>
      </c>
      <c r="S1019">
        <v>0</v>
      </c>
      <c r="T1019">
        <v>12.7668</v>
      </c>
      <c r="AA1019" t="s">
        <v>465</v>
      </c>
      <c r="AB1019" t="s">
        <v>46</v>
      </c>
      <c r="AC1019" t="b">
        <v>0</v>
      </c>
    </row>
    <row r="1020" spans="1:29" hidden="1" x14ac:dyDescent="0.25">
      <c r="A1020" t="s">
        <v>134</v>
      </c>
      <c r="B1020" t="s">
        <v>469</v>
      </c>
      <c r="C1020" t="s">
        <v>592</v>
      </c>
      <c r="D1020" s="28" t="s">
        <v>464</v>
      </c>
      <c r="E1020" t="s">
        <v>290</v>
      </c>
      <c r="F1020" t="s">
        <v>595</v>
      </c>
      <c r="G1020" t="str">
        <f t="shared" si="73"/>
        <v>SWHC046-01</v>
      </c>
      <c r="H1020" t="str">
        <f t="shared" si="69"/>
        <v>ExAnte2019</v>
      </c>
      <c r="I1020" t="str">
        <f t="shared" si="70"/>
        <v>IOU workpaper</v>
      </c>
      <c r="J1020" s="2">
        <f t="shared" si="71"/>
        <v>43775</v>
      </c>
      <c r="K1020" t="s">
        <v>203</v>
      </c>
      <c r="L1020">
        <f t="shared" si="72"/>
        <v>1</v>
      </c>
      <c r="O1020">
        <v>0</v>
      </c>
      <c r="P1020">
        <v>0</v>
      </c>
      <c r="Q1020">
        <v>0</v>
      </c>
      <c r="R1020">
        <v>307.21100000000001</v>
      </c>
      <c r="S1020">
        <v>0</v>
      </c>
      <c r="T1020">
        <v>12.4298</v>
      </c>
      <c r="AA1020" t="s">
        <v>465</v>
      </c>
      <c r="AB1020" t="s">
        <v>46</v>
      </c>
      <c r="AC1020" t="b">
        <v>0</v>
      </c>
    </row>
    <row r="1021" spans="1:29" hidden="1" x14ac:dyDescent="0.25">
      <c r="A1021" t="s">
        <v>134</v>
      </c>
      <c r="B1021" t="s">
        <v>469</v>
      </c>
      <c r="C1021" t="s">
        <v>592</v>
      </c>
      <c r="D1021" s="28" t="s">
        <v>464</v>
      </c>
      <c r="E1021" t="s">
        <v>298</v>
      </c>
      <c r="F1021" t="s">
        <v>595</v>
      </c>
      <c r="G1021" t="str">
        <f t="shared" si="73"/>
        <v>SWHC046-01</v>
      </c>
      <c r="H1021" t="str">
        <f t="shared" si="69"/>
        <v>ExAnte2019</v>
      </c>
      <c r="I1021" t="str">
        <f t="shared" si="70"/>
        <v>IOU workpaper</v>
      </c>
      <c r="J1021" s="2">
        <f t="shared" si="71"/>
        <v>43775</v>
      </c>
      <c r="K1021" t="s">
        <v>203</v>
      </c>
      <c r="L1021">
        <f t="shared" si="72"/>
        <v>1</v>
      </c>
      <c r="O1021">
        <v>0</v>
      </c>
      <c r="P1021">
        <v>0</v>
      </c>
      <c r="Q1021">
        <v>0</v>
      </c>
      <c r="R1021">
        <v>270.91070000000002</v>
      </c>
      <c r="S1021">
        <v>0</v>
      </c>
      <c r="T1021">
        <v>30.4298</v>
      </c>
      <c r="AA1021" t="s">
        <v>465</v>
      </c>
      <c r="AB1021" t="s">
        <v>46</v>
      </c>
      <c r="AC1021" t="b">
        <v>0</v>
      </c>
    </row>
    <row r="1022" spans="1:29" hidden="1" x14ac:dyDescent="0.25">
      <c r="A1022" t="s">
        <v>134</v>
      </c>
      <c r="B1022" t="s">
        <v>469</v>
      </c>
      <c r="C1022" t="s">
        <v>592</v>
      </c>
      <c r="D1022" s="28" t="s">
        <v>464</v>
      </c>
      <c r="E1022" t="s">
        <v>306</v>
      </c>
      <c r="F1022" t="s">
        <v>595</v>
      </c>
      <c r="G1022" t="str">
        <f t="shared" si="73"/>
        <v>SWHC046-01</v>
      </c>
      <c r="H1022" t="str">
        <f t="shared" si="69"/>
        <v>ExAnte2019</v>
      </c>
      <c r="I1022" t="str">
        <f t="shared" si="70"/>
        <v>IOU workpaper</v>
      </c>
      <c r="J1022" s="2">
        <f t="shared" si="71"/>
        <v>43775</v>
      </c>
      <c r="K1022" t="s">
        <v>203</v>
      </c>
      <c r="L1022">
        <f t="shared" si="72"/>
        <v>1</v>
      </c>
      <c r="O1022">
        <v>0</v>
      </c>
      <c r="P1022">
        <v>0</v>
      </c>
      <c r="Q1022">
        <v>0</v>
      </c>
      <c r="R1022">
        <v>224.05709999999999</v>
      </c>
      <c r="S1022">
        <v>0</v>
      </c>
      <c r="T1022">
        <v>30.001200000000001</v>
      </c>
      <c r="AA1022" t="s">
        <v>465</v>
      </c>
      <c r="AB1022" t="s">
        <v>46</v>
      </c>
      <c r="AC1022" t="b">
        <v>0</v>
      </c>
    </row>
    <row r="1023" spans="1:29" hidden="1" x14ac:dyDescent="0.25">
      <c r="A1023" t="s">
        <v>134</v>
      </c>
      <c r="B1023" t="s">
        <v>469</v>
      </c>
      <c r="C1023" t="s">
        <v>592</v>
      </c>
      <c r="D1023" s="28" t="s">
        <v>464</v>
      </c>
      <c r="E1023" t="s">
        <v>314</v>
      </c>
      <c r="F1023" t="s">
        <v>595</v>
      </c>
      <c r="G1023" t="str">
        <f t="shared" si="73"/>
        <v>SWHC046-01</v>
      </c>
      <c r="H1023" t="str">
        <f t="shared" si="69"/>
        <v>ExAnte2019</v>
      </c>
      <c r="I1023" t="str">
        <f t="shared" si="70"/>
        <v>IOU workpaper</v>
      </c>
      <c r="J1023" s="2">
        <f t="shared" si="71"/>
        <v>43775</v>
      </c>
      <c r="K1023" t="s">
        <v>203</v>
      </c>
      <c r="L1023">
        <f t="shared" si="72"/>
        <v>1</v>
      </c>
      <c r="O1023">
        <v>0</v>
      </c>
      <c r="P1023">
        <v>0</v>
      </c>
      <c r="Q1023">
        <v>0</v>
      </c>
      <c r="R1023">
        <v>292.82220000000001</v>
      </c>
      <c r="S1023">
        <v>0</v>
      </c>
      <c r="T1023">
        <v>26.608000000000001</v>
      </c>
      <c r="AA1023" t="s">
        <v>465</v>
      </c>
      <c r="AB1023" t="s">
        <v>46</v>
      </c>
      <c r="AC1023" t="b">
        <v>0</v>
      </c>
    </row>
    <row r="1024" spans="1:29" hidden="1" x14ac:dyDescent="0.25">
      <c r="A1024" t="s">
        <v>134</v>
      </c>
      <c r="B1024" t="s">
        <v>469</v>
      </c>
      <c r="C1024" t="s">
        <v>592</v>
      </c>
      <c r="D1024" s="28" t="s">
        <v>464</v>
      </c>
      <c r="E1024" t="s">
        <v>322</v>
      </c>
      <c r="F1024" t="s">
        <v>595</v>
      </c>
      <c r="G1024" t="str">
        <f t="shared" si="73"/>
        <v>SWHC046-01</v>
      </c>
      <c r="H1024" t="str">
        <f t="shared" si="69"/>
        <v>ExAnte2019</v>
      </c>
      <c r="I1024" t="str">
        <f t="shared" si="70"/>
        <v>IOU workpaper</v>
      </c>
      <c r="J1024" s="2">
        <f t="shared" si="71"/>
        <v>43775</v>
      </c>
      <c r="K1024" t="s">
        <v>203</v>
      </c>
      <c r="L1024">
        <f t="shared" si="72"/>
        <v>1</v>
      </c>
      <c r="O1024">
        <v>0</v>
      </c>
      <c r="P1024">
        <v>0</v>
      </c>
      <c r="Q1024">
        <v>0</v>
      </c>
      <c r="R1024">
        <v>271.04939999999999</v>
      </c>
      <c r="S1024">
        <v>0</v>
      </c>
      <c r="T1024">
        <v>31.4024</v>
      </c>
      <c r="AA1024" t="s">
        <v>465</v>
      </c>
      <c r="AB1024" t="s">
        <v>46</v>
      </c>
      <c r="AC1024" t="b">
        <v>0</v>
      </c>
    </row>
    <row r="1025" spans="1:29" hidden="1" x14ac:dyDescent="0.25">
      <c r="A1025" t="s">
        <v>134</v>
      </c>
      <c r="B1025" t="s">
        <v>469</v>
      </c>
      <c r="C1025" t="s">
        <v>592</v>
      </c>
      <c r="D1025" s="28" t="s">
        <v>464</v>
      </c>
      <c r="E1025" t="s">
        <v>330</v>
      </c>
      <c r="F1025" t="s">
        <v>595</v>
      </c>
      <c r="G1025" t="str">
        <f t="shared" si="73"/>
        <v>SWHC046-01</v>
      </c>
      <c r="H1025" t="str">
        <f t="shared" si="69"/>
        <v>ExAnte2019</v>
      </c>
      <c r="I1025" t="str">
        <f t="shared" si="70"/>
        <v>IOU workpaper</v>
      </c>
      <c r="J1025" s="2">
        <f t="shared" si="71"/>
        <v>43775</v>
      </c>
      <c r="K1025" t="s">
        <v>203</v>
      </c>
      <c r="L1025">
        <f t="shared" si="72"/>
        <v>1</v>
      </c>
      <c r="O1025">
        <v>0</v>
      </c>
      <c r="P1025">
        <v>0</v>
      </c>
      <c r="Q1025">
        <v>0</v>
      </c>
      <c r="R1025">
        <v>508.44549999999998</v>
      </c>
      <c r="S1025">
        <v>0</v>
      </c>
      <c r="T1025">
        <v>3.5078999999999998</v>
      </c>
      <c r="AA1025" t="s">
        <v>465</v>
      </c>
      <c r="AB1025" t="s">
        <v>46</v>
      </c>
      <c r="AC1025" t="b">
        <v>0</v>
      </c>
    </row>
    <row r="1026" spans="1:29" hidden="1" x14ac:dyDescent="0.25">
      <c r="A1026" t="s">
        <v>134</v>
      </c>
      <c r="B1026" t="s">
        <v>469</v>
      </c>
      <c r="C1026" t="s">
        <v>592</v>
      </c>
      <c r="D1026" s="28" t="s">
        <v>464</v>
      </c>
      <c r="E1026" t="s">
        <v>338</v>
      </c>
      <c r="F1026" t="s">
        <v>595</v>
      </c>
      <c r="G1026" t="str">
        <f t="shared" si="73"/>
        <v>SWHC046-01</v>
      </c>
      <c r="H1026" t="str">
        <f t="shared" si="69"/>
        <v>ExAnte2019</v>
      </c>
      <c r="I1026" t="str">
        <f t="shared" si="70"/>
        <v>IOU workpaper</v>
      </c>
      <c r="J1026" s="2">
        <f t="shared" si="71"/>
        <v>43775</v>
      </c>
      <c r="K1026" t="s">
        <v>203</v>
      </c>
      <c r="L1026">
        <f t="shared" si="72"/>
        <v>1</v>
      </c>
      <c r="O1026">
        <v>0</v>
      </c>
      <c r="P1026">
        <v>0</v>
      </c>
      <c r="Q1026">
        <v>0</v>
      </c>
      <c r="R1026">
        <v>-385.73340000000002</v>
      </c>
      <c r="S1026">
        <v>0</v>
      </c>
      <c r="T1026">
        <v>128.2122</v>
      </c>
      <c r="AA1026" t="s">
        <v>465</v>
      </c>
      <c r="AB1026" t="s">
        <v>46</v>
      </c>
      <c r="AC1026" t="b">
        <v>0</v>
      </c>
    </row>
    <row r="1027" spans="1:29" hidden="1" x14ac:dyDescent="0.25">
      <c r="A1027" t="s">
        <v>134</v>
      </c>
      <c r="B1027" t="s">
        <v>469</v>
      </c>
      <c r="C1027" t="s">
        <v>593</v>
      </c>
      <c r="D1027" s="28" t="s">
        <v>464</v>
      </c>
      <c r="E1027" t="s">
        <v>202</v>
      </c>
      <c r="F1027" t="s">
        <v>595</v>
      </c>
      <c r="G1027" t="str">
        <f t="shared" si="73"/>
        <v>SWHC046-01</v>
      </c>
      <c r="H1027" t="str">
        <f t="shared" si="69"/>
        <v>ExAnte2019</v>
      </c>
      <c r="I1027" t="str">
        <f t="shared" si="70"/>
        <v>IOU workpaper</v>
      </c>
      <c r="J1027" s="2">
        <f t="shared" si="71"/>
        <v>43775</v>
      </c>
      <c r="K1027" t="s">
        <v>203</v>
      </c>
      <c r="L1027">
        <f t="shared" si="72"/>
        <v>1</v>
      </c>
      <c r="O1027">
        <v>0</v>
      </c>
      <c r="P1027">
        <v>0</v>
      </c>
      <c r="Q1027">
        <v>0</v>
      </c>
      <c r="R1027">
        <v>-347.3426</v>
      </c>
      <c r="S1027">
        <v>0</v>
      </c>
      <c r="T1027">
        <v>121.9177</v>
      </c>
      <c r="AA1027" t="s">
        <v>465</v>
      </c>
      <c r="AB1027" t="s">
        <v>46</v>
      </c>
      <c r="AC1027" t="b">
        <v>0</v>
      </c>
    </row>
    <row r="1028" spans="1:29" hidden="1" x14ac:dyDescent="0.25">
      <c r="A1028" t="s">
        <v>134</v>
      </c>
      <c r="B1028" t="s">
        <v>469</v>
      </c>
      <c r="C1028" t="s">
        <v>593</v>
      </c>
      <c r="D1028" s="28" t="s">
        <v>464</v>
      </c>
      <c r="E1028" t="s">
        <v>224</v>
      </c>
      <c r="F1028" t="s">
        <v>595</v>
      </c>
      <c r="G1028" t="str">
        <f t="shared" si="73"/>
        <v>SWHC046-01</v>
      </c>
      <c r="H1028" t="str">
        <f t="shared" si="69"/>
        <v>ExAnte2019</v>
      </c>
      <c r="I1028" t="str">
        <f t="shared" si="70"/>
        <v>IOU workpaper</v>
      </c>
      <c r="J1028" s="2">
        <f t="shared" si="71"/>
        <v>43775</v>
      </c>
      <c r="K1028" t="s">
        <v>203</v>
      </c>
      <c r="L1028">
        <f t="shared" si="72"/>
        <v>1</v>
      </c>
      <c r="O1028">
        <v>0</v>
      </c>
      <c r="P1028">
        <v>0</v>
      </c>
      <c r="Q1028">
        <v>0</v>
      </c>
      <c r="R1028">
        <v>-27.633199999999999</v>
      </c>
      <c r="S1028">
        <v>0</v>
      </c>
      <c r="T1028">
        <v>60.410200000000003</v>
      </c>
      <c r="AA1028" t="s">
        <v>465</v>
      </c>
      <c r="AB1028" t="s">
        <v>46</v>
      </c>
      <c r="AC1028" t="b">
        <v>0</v>
      </c>
    </row>
    <row r="1029" spans="1:29" hidden="1" x14ac:dyDescent="0.25">
      <c r="A1029" t="s">
        <v>134</v>
      </c>
      <c r="B1029" t="s">
        <v>469</v>
      </c>
      <c r="C1029" t="s">
        <v>593</v>
      </c>
      <c r="D1029" s="28" t="s">
        <v>464</v>
      </c>
      <c r="E1029" t="s">
        <v>232</v>
      </c>
      <c r="F1029" t="s">
        <v>595</v>
      </c>
      <c r="G1029" t="str">
        <f t="shared" si="73"/>
        <v>SWHC046-01</v>
      </c>
      <c r="H1029" t="str">
        <f t="shared" ref="H1029:H1092" si="74">H1028</f>
        <v>ExAnte2019</v>
      </c>
      <c r="I1029" t="str">
        <f t="shared" ref="I1029:I1092" si="75">I1028</f>
        <v>IOU workpaper</v>
      </c>
      <c r="J1029" s="2">
        <f t="shared" ref="J1029:J1092" si="76">J$3</f>
        <v>43775</v>
      </c>
      <c r="K1029" t="s">
        <v>203</v>
      </c>
      <c r="L1029">
        <f t="shared" ref="L1029:L1092" si="77">L1028</f>
        <v>1</v>
      </c>
      <c r="O1029">
        <v>0</v>
      </c>
      <c r="P1029">
        <v>0</v>
      </c>
      <c r="Q1029">
        <v>0</v>
      </c>
      <c r="R1029">
        <v>-47.235999999999997</v>
      </c>
      <c r="S1029">
        <v>0</v>
      </c>
      <c r="T1029">
        <v>57.943899999999999</v>
      </c>
      <c r="AA1029" t="s">
        <v>465</v>
      </c>
      <c r="AB1029" t="s">
        <v>46</v>
      </c>
      <c r="AC1029" t="b">
        <v>0</v>
      </c>
    </row>
    <row r="1030" spans="1:29" hidden="1" x14ac:dyDescent="0.25">
      <c r="A1030" t="s">
        <v>134</v>
      </c>
      <c r="B1030" t="s">
        <v>469</v>
      </c>
      <c r="C1030" t="s">
        <v>593</v>
      </c>
      <c r="D1030" s="28" t="s">
        <v>464</v>
      </c>
      <c r="E1030" t="s">
        <v>240</v>
      </c>
      <c r="F1030" t="s">
        <v>595</v>
      </c>
      <c r="G1030" t="str">
        <f t="shared" ref="G1030:G1093" si="78">G1029</f>
        <v>SWHC046-01</v>
      </c>
      <c r="H1030" t="str">
        <f t="shared" si="74"/>
        <v>ExAnte2019</v>
      </c>
      <c r="I1030" t="str">
        <f t="shared" si="75"/>
        <v>IOU workpaper</v>
      </c>
      <c r="J1030" s="2">
        <f t="shared" si="76"/>
        <v>43775</v>
      </c>
      <c r="K1030" t="s">
        <v>203</v>
      </c>
      <c r="L1030">
        <f t="shared" si="77"/>
        <v>1</v>
      </c>
      <c r="O1030">
        <v>0</v>
      </c>
      <c r="P1030">
        <v>0</v>
      </c>
      <c r="Q1030">
        <v>0</v>
      </c>
      <c r="R1030">
        <v>63.583500000000001</v>
      </c>
      <c r="S1030">
        <v>0</v>
      </c>
      <c r="T1030">
        <v>43.290100000000002</v>
      </c>
      <c r="AA1030" t="s">
        <v>465</v>
      </c>
      <c r="AB1030" t="s">
        <v>46</v>
      </c>
      <c r="AC1030" t="b">
        <v>0</v>
      </c>
    </row>
    <row r="1031" spans="1:29" hidden="1" x14ac:dyDescent="0.25">
      <c r="A1031" t="s">
        <v>134</v>
      </c>
      <c r="B1031" t="s">
        <v>469</v>
      </c>
      <c r="C1031" t="s">
        <v>593</v>
      </c>
      <c r="D1031" s="28" t="s">
        <v>464</v>
      </c>
      <c r="E1031" t="s">
        <v>248</v>
      </c>
      <c r="F1031" t="s">
        <v>595</v>
      </c>
      <c r="G1031" t="str">
        <f t="shared" si="78"/>
        <v>SWHC046-01</v>
      </c>
      <c r="H1031" t="str">
        <f t="shared" si="74"/>
        <v>ExAnte2019</v>
      </c>
      <c r="I1031" t="str">
        <f t="shared" si="75"/>
        <v>IOU workpaper</v>
      </c>
      <c r="J1031" s="2">
        <f t="shared" si="76"/>
        <v>43775</v>
      </c>
      <c r="K1031" t="s">
        <v>203</v>
      </c>
      <c r="L1031">
        <f t="shared" si="77"/>
        <v>1</v>
      </c>
      <c r="O1031">
        <v>0</v>
      </c>
      <c r="P1031">
        <v>0</v>
      </c>
      <c r="Q1031">
        <v>0</v>
      </c>
      <c r="R1031">
        <v>-19.169899999999998</v>
      </c>
      <c r="S1031">
        <v>0</v>
      </c>
      <c r="T1031">
        <v>52.078800000000001</v>
      </c>
      <c r="AA1031" t="s">
        <v>465</v>
      </c>
      <c r="AB1031" t="s">
        <v>46</v>
      </c>
      <c r="AC1031" t="b">
        <v>0</v>
      </c>
    </row>
    <row r="1032" spans="1:29" hidden="1" x14ac:dyDescent="0.25">
      <c r="A1032" t="s">
        <v>134</v>
      </c>
      <c r="B1032" t="s">
        <v>469</v>
      </c>
      <c r="C1032" t="s">
        <v>593</v>
      </c>
      <c r="D1032" s="28" t="s">
        <v>464</v>
      </c>
      <c r="E1032" t="s">
        <v>256</v>
      </c>
      <c r="F1032" t="s">
        <v>595</v>
      </c>
      <c r="G1032" t="str">
        <f t="shared" si="78"/>
        <v>SWHC046-01</v>
      </c>
      <c r="H1032" t="str">
        <f t="shared" si="74"/>
        <v>ExAnte2019</v>
      </c>
      <c r="I1032" t="str">
        <f t="shared" si="75"/>
        <v>IOU workpaper</v>
      </c>
      <c r="J1032" s="2">
        <f t="shared" si="76"/>
        <v>43775</v>
      </c>
      <c r="K1032" t="s">
        <v>203</v>
      </c>
      <c r="L1032">
        <f t="shared" si="77"/>
        <v>1</v>
      </c>
      <c r="O1032">
        <v>0</v>
      </c>
      <c r="P1032">
        <v>0</v>
      </c>
      <c r="Q1032">
        <v>0</v>
      </c>
      <c r="R1032">
        <v>156.91</v>
      </c>
      <c r="S1032">
        <v>0</v>
      </c>
      <c r="T1032">
        <v>21.8186</v>
      </c>
      <c r="AA1032" t="s">
        <v>465</v>
      </c>
      <c r="AB1032" t="s">
        <v>46</v>
      </c>
      <c r="AC1032" t="b">
        <v>0</v>
      </c>
    </row>
    <row r="1033" spans="1:29" hidden="1" x14ac:dyDescent="0.25">
      <c r="A1033" t="s">
        <v>134</v>
      </c>
      <c r="B1033" t="s">
        <v>469</v>
      </c>
      <c r="C1033" t="s">
        <v>593</v>
      </c>
      <c r="D1033" s="28" t="s">
        <v>464</v>
      </c>
      <c r="E1033" t="s">
        <v>265</v>
      </c>
      <c r="F1033" t="s">
        <v>595</v>
      </c>
      <c r="G1033" t="str">
        <f t="shared" si="78"/>
        <v>SWHC046-01</v>
      </c>
      <c r="H1033" t="str">
        <f t="shared" si="74"/>
        <v>ExAnte2019</v>
      </c>
      <c r="I1033" t="str">
        <f t="shared" si="75"/>
        <v>IOU workpaper</v>
      </c>
      <c r="J1033" s="2">
        <f t="shared" si="76"/>
        <v>43775</v>
      </c>
      <c r="K1033" t="s">
        <v>203</v>
      </c>
      <c r="L1033">
        <f t="shared" si="77"/>
        <v>1</v>
      </c>
      <c r="O1033">
        <v>0</v>
      </c>
      <c r="P1033">
        <v>0</v>
      </c>
      <c r="Q1033">
        <v>0</v>
      </c>
      <c r="R1033">
        <v>159.24420000000001</v>
      </c>
      <c r="S1033">
        <v>0</v>
      </c>
      <c r="T1033">
        <v>14.3439</v>
      </c>
      <c r="AA1033" t="s">
        <v>465</v>
      </c>
      <c r="AB1033" t="s">
        <v>46</v>
      </c>
      <c r="AC1033" t="b">
        <v>0</v>
      </c>
    </row>
    <row r="1034" spans="1:29" hidden="1" x14ac:dyDescent="0.25">
      <c r="A1034" t="s">
        <v>134</v>
      </c>
      <c r="B1034" t="s">
        <v>469</v>
      </c>
      <c r="C1034" t="s">
        <v>593</v>
      </c>
      <c r="D1034" s="28" t="s">
        <v>464</v>
      </c>
      <c r="E1034" t="s">
        <v>274</v>
      </c>
      <c r="F1034" t="s">
        <v>595</v>
      </c>
      <c r="G1034" t="str">
        <f t="shared" si="78"/>
        <v>SWHC046-01</v>
      </c>
      <c r="H1034" t="str">
        <f t="shared" si="74"/>
        <v>ExAnte2019</v>
      </c>
      <c r="I1034" t="str">
        <f t="shared" si="75"/>
        <v>IOU workpaper</v>
      </c>
      <c r="J1034" s="2">
        <f t="shared" si="76"/>
        <v>43775</v>
      </c>
      <c r="K1034" t="s">
        <v>203</v>
      </c>
      <c r="L1034">
        <f t="shared" si="77"/>
        <v>1</v>
      </c>
      <c r="O1034">
        <v>0</v>
      </c>
      <c r="P1034">
        <v>0</v>
      </c>
      <c r="Q1034">
        <v>0</v>
      </c>
      <c r="R1034">
        <v>203.7295</v>
      </c>
      <c r="S1034">
        <v>0</v>
      </c>
      <c r="T1034">
        <v>16.908200000000001</v>
      </c>
      <c r="AA1034" t="s">
        <v>465</v>
      </c>
      <c r="AB1034" t="s">
        <v>46</v>
      </c>
      <c r="AC1034" t="b">
        <v>0</v>
      </c>
    </row>
    <row r="1035" spans="1:29" hidden="1" x14ac:dyDescent="0.25">
      <c r="A1035" t="s">
        <v>134</v>
      </c>
      <c r="B1035" t="s">
        <v>469</v>
      </c>
      <c r="C1035" t="s">
        <v>593</v>
      </c>
      <c r="D1035" s="28" t="s">
        <v>464</v>
      </c>
      <c r="E1035" t="s">
        <v>282</v>
      </c>
      <c r="F1035" t="s">
        <v>595</v>
      </c>
      <c r="G1035" t="str">
        <f t="shared" si="78"/>
        <v>SWHC046-01</v>
      </c>
      <c r="H1035" t="str">
        <f t="shared" si="74"/>
        <v>ExAnte2019</v>
      </c>
      <c r="I1035" t="str">
        <f t="shared" si="75"/>
        <v>IOU workpaper</v>
      </c>
      <c r="J1035" s="2">
        <f t="shared" si="76"/>
        <v>43775</v>
      </c>
      <c r="K1035" t="s">
        <v>203</v>
      </c>
      <c r="L1035">
        <f t="shared" si="77"/>
        <v>1</v>
      </c>
      <c r="O1035">
        <v>0</v>
      </c>
      <c r="P1035">
        <v>0</v>
      </c>
      <c r="Q1035">
        <v>0</v>
      </c>
      <c r="R1035">
        <v>222.34880000000001</v>
      </c>
      <c r="S1035">
        <v>0</v>
      </c>
      <c r="T1035">
        <v>19.824100000000001</v>
      </c>
      <c r="AA1035" t="s">
        <v>465</v>
      </c>
      <c r="AB1035" t="s">
        <v>46</v>
      </c>
      <c r="AC1035" t="b">
        <v>0</v>
      </c>
    </row>
    <row r="1036" spans="1:29" hidden="1" x14ac:dyDescent="0.25">
      <c r="A1036" t="s">
        <v>134</v>
      </c>
      <c r="B1036" t="s">
        <v>469</v>
      </c>
      <c r="C1036" t="s">
        <v>593</v>
      </c>
      <c r="D1036" s="28" t="s">
        <v>464</v>
      </c>
      <c r="E1036" t="s">
        <v>290</v>
      </c>
      <c r="F1036" t="s">
        <v>595</v>
      </c>
      <c r="G1036" t="str">
        <f t="shared" si="78"/>
        <v>SWHC046-01</v>
      </c>
      <c r="H1036" t="str">
        <f t="shared" si="74"/>
        <v>ExAnte2019</v>
      </c>
      <c r="I1036" t="str">
        <f t="shared" si="75"/>
        <v>IOU workpaper</v>
      </c>
      <c r="J1036" s="2">
        <f t="shared" si="76"/>
        <v>43775</v>
      </c>
      <c r="K1036" t="s">
        <v>203</v>
      </c>
      <c r="L1036">
        <f t="shared" si="77"/>
        <v>1</v>
      </c>
      <c r="O1036">
        <v>0</v>
      </c>
      <c r="P1036">
        <v>0</v>
      </c>
      <c r="Q1036">
        <v>0</v>
      </c>
      <c r="R1036">
        <v>246.499</v>
      </c>
      <c r="S1036">
        <v>0</v>
      </c>
      <c r="T1036">
        <v>18.677399999999999</v>
      </c>
      <c r="AA1036" t="s">
        <v>465</v>
      </c>
      <c r="AB1036" t="s">
        <v>46</v>
      </c>
      <c r="AC1036" t="b">
        <v>0</v>
      </c>
    </row>
    <row r="1037" spans="1:29" hidden="1" x14ac:dyDescent="0.25">
      <c r="A1037" t="s">
        <v>134</v>
      </c>
      <c r="B1037" t="s">
        <v>469</v>
      </c>
      <c r="C1037" t="s">
        <v>593</v>
      </c>
      <c r="D1037" s="28" t="s">
        <v>464</v>
      </c>
      <c r="E1037" t="s">
        <v>298</v>
      </c>
      <c r="F1037" t="s">
        <v>595</v>
      </c>
      <c r="G1037" t="str">
        <f t="shared" si="78"/>
        <v>SWHC046-01</v>
      </c>
      <c r="H1037" t="str">
        <f t="shared" si="74"/>
        <v>ExAnte2019</v>
      </c>
      <c r="I1037" t="str">
        <f t="shared" si="75"/>
        <v>IOU workpaper</v>
      </c>
      <c r="J1037" s="2">
        <f t="shared" si="76"/>
        <v>43775</v>
      </c>
      <c r="K1037" t="s">
        <v>203</v>
      </c>
      <c r="L1037">
        <f t="shared" si="77"/>
        <v>1</v>
      </c>
      <c r="O1037">
        <v>0</v>
      </c>
      <c r="P1037">
        <v>0</v>
      </c>
      <c r="Q1037">
        <v>0</v>
      </c>
      <c r="R1037">
        <v>100.3729</v>
      </c>
      <c r="S1037">
        <v>0</v>
      </c>
      <c r="T1037">
        <v>47.6175</v>
      </c>
      <c r="AA1037" t="s">
        <v>465</v>
      </c>
      <c r="AB1037" t="s">
        <v>46</v>
      </c>
      <c r="AC1037" t="b">
        <v>0</v>
      </c>
    </row>
    <row r="1038" spans="1:29" hidden="1" x14ac:dyDescent="0.25">
      <c r="A1038" t="s">
        <v>134</v>
      </c>
      <c r="B1038" t="s">
        <v>469</v>
      </c>
      <c r="C1038" t="s">
        <v>593</v>
      </c>
      <c r="D1038" s="28" t="s">
        <v>464</v>
      </c>
      <c r="E1038" t="s">
        <v>306</v>
      </c>
      <c r="F1038" t="s">
        <v>595</v>
      </c>
      <c r="G1038" t="str">
        <f t="shared" si="78"/>
        <v>SWHC046-01</v>
      </c>
      <c r="H1038" t="str">
        <f t="shared" si="74"/>
        <v>ExAnte2019</v>
      </c>
      <c r="I1038" t="str">
        <f t="shared" si="75"/>
        <v>IOU workpaper</v>
      </c>
      <c r="J1038" s="2">
        <f t="shared" si="76"/>
        <v>43775</v>
      </c>
      <c r="K1038" t="s">
        <v>203</v>
      </c>
      <c r="L1038">
        <f t="shared" si="77"/>
        <v>1</v>
      </c>
      <c r="O1038">
        <v>0</v>
      </c>
      <c r="P1038">
        <v>0</v>
      </c>
      <c r="Q1038">
        <v>0</v>
      </c>
      <c r="R1038">
        <v>59.079099999999997</v>
      </c>
      <c r="S1038">
        <v>0</v>
      </c>
      <c r="T1038">
        <v>50.592599999999997</v>
      </c>
      <c r="AA1038" t="s">
        <v>465</v>
      </c>
      <c r="AB1038" t="s">
        <v>46</v>
      </c>
      <c r="AC1038" t="b">
        <v>0</v>
      </c>
    </row>
    <row r="1039" spans="1:29" hidden="1" x14ac:dyDescent="0.25">
      <c r="A1039" t="s">
        <v>134</v>
      </c>
      <c r="B1039" t="s">
        <v>469</v>
      </c>
      <c r="C1039" t="s">
        <v>593</v>
      </c>
      <c r="D1039" s="28" t="s">
        <v>464</v>
      </c>
      <c r="E1039" t="s">
        <v>314</v>
      </c>
      <c r="F1039" t="s">
        <v>595</v>
      </c>
      <c r="G1039" t="str">
        <f t="shared" si="78"/>
        <v>SWHC046-01</v>
      </c>
      <c r="H1039" t="str">
        <f t="shared" si="74"/>
        <v>ExAnte2019</v>
      </c>
      <c r="I1039" t="str">
        <f t="shared" si="75"/>
        <v>IOU workpaper</v>
      </c>
      <c r="J1039" s="2">
        <f t="shared" si="76"/>
        <v>43775</v>
      </c>
      <c r="K1039" t="s">
        <v>203</v>
      </c>
      <c r="L1039">
        <f t="shared" si="77"/>
        <v>1</v>
      </c>
      <c r="O1039">
        <v>0</v>
      </c>
      <c r="P1039">
        <v>0</v>
      </c>
      <c r="Q1039">
        <v>0</v>
      </c>
      <c r="R1039">
        <v>138.74289999999999</v>
      </c>
      <c r="S1039">
        <v>0</v>
      </c>
      <c r="T1039">
        <v>42.246899999999997</v>
      </c>
      <c r="AA1039" t="s">
        <v>465</v>
      </c>
      <c r="AB1039" t="s">
        <v>46</v>
      </c>
      <c r="AC1039" t="b">
        <v>0</v>
      </c>
    </row>
    <row r="1040" spans="1:29" hidden="1" x14ac:dyDescent="0.25">
      <c r="A1040" t="s">
        <v>134</v>
      </c>
      <c r="B1040" t="s">
        <v>469</v>
      </c>
      <c r="C1040" t="s">
        <v>593</v>
      </c>
      <c r="D1040" s="28" t="s">
        <v>464</v>
      </c>
      <c r="E1040" t="s">
        <v>322</v>
      </c>
      <c r="F1040" t="s">
        <v>595</v>
      </c>
      <c r="G1040" t="str">
        <f t="shared" si="78"/>
        <v>SWHC046-01</v>
      </c>
      <c r="H1040" t="str">
        <f t="shared" si="74"/>
        <v>ExAnte2019</v>
      </c>
      <c r="I1040" t="str">
        <f t="shared" si="75"/>
        <v>IOU workpaper</v>
      </c>
      <c r="J1040" s="2">
        <f t="shared" si="76"/>
        <v>43775</v>
      </c>
      <c r="K1040" t="s">
        <v>203</v>
      </c>
      <c r="L1040">
        <f t="shared" si="77"/>
        <v>1</v>
      </c>
      <c r="O1040">
        <v>0</v>
      </c>
      <c r="P1040">
        <v>0</v>
      </c>
      <c r="Q1040">
        <v>0</v>
      </c>
      <c r="R1040">
        <v>130.23570000000001</v>
      </c>
      <c r="S1040">
        <v>0</v>
      </c>
      <c r="T1040">
        <v>43.5608</v>
      </c>
      <c r="AA1040" t="s">
        <v>465</v>
      </c>
      <c r="AB1040" t="s">
        <v>46</v>
      </c>
      <c r="AC1040" t="b">
        <v>0</v>
      </c>
    </row>
    <row r="1041" spans="1:29" hidden="1" x14ac:dyDescent="0.25">
      <c r="A1041" t="s">
        <v>134</v>
      </c>
      <c r="B1041" t="s">
        <v>469</v>
      </c>
      <c r="C1041" t="s">
        <v>593</v>
      </c>
      <c r="D1041" s="28" t="s">
        <v>464</v>
      </c>
      <c r="E1041" t="s">
        <v>330</v>
      </c>
      <c r="F1041" t="s">
        <v>595</v>
      </c>
      <c r="G1041" t="str">
        <f t="shared" si="78"/>
        <v>SWHC046-01</v>
      </c>
      <c r="H1041" t="str">
        <f t="shared" si="74"/>
        <v>ExAnte2019</v>
      </c>
      <c r="I1041" t="str">
        <f t="shared" si="75"/>
        <v>IOU workpaper</v>
      </c>
      <c r="J1041" s="2">
        <f t="shared" si="76"/>
        <v>43775</v>
      </c>
      <c r="K1041" t="s">
        <v>203</v>
      </c>
      <c r="L1041">
        <f t="shared" si="77"/>
        <v>1</v>
      </c>
      <c r="O1041">
        <v>0</v>
      </c>
      <c r="P1041">
        <v>0</v>
      </c>
      <c r="Q1041">
        <v>0</v>
      </c>
      <c r="R1041">
        <v>434.80329999999998</v>
      </c>
      <c r="S1041">
        <v>0</v>
      </c>
      <c r="T1041">
        <v>4.6833</v>
      </c>
      <c r="AA1041" t="s">
        <v>465</v>
      </c>
      <c r="AB1041" t="s">
        <v>46</v>
      </c>
      <c r="AC1041" t="b">
        <v>0</v>
      </c>
    </row>
    <row r="1042" spans="1:29" hidden="1" x14ac:dyDescent="0.25">
      <c r="A1042" t="s">
        <v>134</v>
      </c>
      <c r="B1042" t="s">
        <v>469</v>
      </c>
      <c r="C1042" t="s">
        <v>593</v>
      </c>
      <c r="D1042" s="28" t="s">
        <v>464</v>
      </c>
      <c r="E1042" t="s">
        <v>338</v>
      </c>
      <c r="F1042" t="s">
        <v>595</v>
      </c>
      <c r="G1042" t="str">
        <f t="shared" si="78"/>
        <v>SWHC046-01</v>
      </c>
      <c r="H1042" t="str">
        <f t="shared" si="74"/>
        <v>ExAnte2019</v>
      </c>
      <c r="I1042" t="str">
        <f t="shared" si="75"/>
        <v>IOU workpaper</v>
      </c>
      <c r="J1042" s="2">
        <f t="shared" si="76"/>
        <v>43775</v>
      </c>
      <c r="K1042" t="s">
        <v>203</v>
      </c>
      <c r="L1042">
        <f t="shared" si="77"/>
        <v>1</v>
      </c>
      <c r="O1042">
        <v>0</v>
      </c>
      <c r="P1042">
        <v>0</v>
      </c>
      <c r="Q1042">
        <v>0</v>
      </c>
      <c r="R1042">
        <v>-738.27229999999997</v>
      </c>
      <c r="S1042">
        <v>0</v>
      </c>
      <c r="T1042">
        <v>148.54079999999999</v>
      </c>
      <c r="AA1042" t="s">
        <v>465</v>
      </c>
      <c r="AB1042" t="s">
        <v>46</v>
      </c>
      <c r="AC1042" t="b">
        <v>0</v>
      </c>
    </row>
    <row r="1043" spans="1:29" hidden="1" x14ac:dyDescent="0.25">
      <c r="A1043" t="s">
        <v>134</v>
      </c>
      <c r="B1043" t="s">
        <v>469</v>
      </c>
      <c r="C1043" t="s">
        <v>594</v>
      </c>
      <c r="D1043" s="28" t="s">
        <v>464</v>
      </c>
      <c r="E1043" t="s">
        <v>202</v>
      </c>
      <c r="F1043" t="s">
        <v>595</v>
      </c>
      <c r="G1043" t="str">
        <f t="shared" si="78"/>
        <v>SWHC046-01</v>
      </c>
      <c r="H1043" t="str">
        <f t="shared" si="74"/>
        <v>ExAnte2019</v>
      </c>
      <c r="I1043" t="str">
        <f t="shared" si="75"/>
        <v>IOU workpaper</v>
      </c>
      <c r="J1043" s="2">
        <f t="shared" si="76"/>
        <v>43775</v>
      </c>
      <c r="K1043" t="s">
        <v>203</v>
      </c>
      <c r="L1043">
        <f t="shared" si="77"/>
        <v>1</v>
      </c>
      <c r="O1043">
        <v>0</v>
      </c>
      <c r="P1043">
        <v>0</v>
      </c>
      <c r="Q1043">
        <v>0</v>
      </c>
      <c r="R1043">
        <v>-632.00199999999995</v>
      </c>
      <c r="S1043">
        <v>0</v>
      </c>
      <c r="T1043">
        <v>151.7013</v>
      </c>
      <c r="AA1043" t="s">
        <v>465</v>
      </c>
      <c r="AB1043" t="s">
        <v>46</v>
      </c>
      <c r="AC1043" t="b">
        <v>0</v>
      </c>
    </row>
    <row r="1044" spans="1:29" hidden="1" x14ac:dyDescent="0.25">
      <c r="A1044" t="s">
        <v>134</v>
      </c>
      <c r="B1044" t="s">
        <v>469</v>
      </c>
      <c r="C1044" t="s">
        <v>594</v>
      </c>
      <c r="D1044" s="28" t="s">
        <v>464</v>
      </c>
      <c r="E1044" t="s">
        <v>224</v>
      </c>
      <c r="F1044" t="s">
        <v>595</v>
      </c>
      <c r="G1044" t="str">
        <f t="shared" si="78"/>
        <v>SWHC046-01</v>
      </c>
      <c r="H1044" t="str">
        <f t="shared" si="74"/>
        <v>ExAnte2019</v>
      </c>
      <c r="I1044" t="str">
        <f t="shared" si="75"/>
        <v>IOU workpaper</v>
      </c>
      <c r="J1044" s="2">
        <f t="shared" si="76"/>
        <v>43775</v>
      </c>
      <c r="K1044" t="s">
        <v>203</v>
      </c>
      <c r="L1044">
        <f t="shared" si="77"/>
        <v>1</v>
      </c>
      <c r="O1044">
        <v>0</v>
      </c>
      <c r="P1044">
        <v>0</v>
      </c>
      <c r="Q1044">
        <v>0</v>
      </c>
      <c r="R1044">
        <v>-475.04320000000001</v>
      </c>
      <c r="S1044">
        <v>0</v>
      </c>
      <c r="T1044">
        <v>108.56100000000001</v>
      </c>
      <c r="AA1044" t="s">
        <v>465</v>
      </c>
      <c r="AB1044" t="s">
        <v>46</v>
      </c>
      <c r="AC1044" t="b">
        <v>0</v>
      </c>
    </row>
    <row r="1045" spans="1:29" hidden="1" x14ac:dyDescent="0.25">
      <c r="A1045" t="s">
        <v>134</v>
      </c>
      <c r="B1045" t="s">
        <v>469</v>
      </c>
      <c r="C1045" t="s">
        <v>594</v>
      </c>
      <c r="D1045" s="28" t="s">
        <v>464</v>
      </c>
      <c r="E1045" t="s">
        <v>232</v>
      </c>
      <c r="F1045" t="s">
        <v>595</v>
      </c>
      <c r="G1045" t="str">
        <f t="shared" si="78"/>
        <v>SWHC046-01</v>
      </c>
      <c r="H1045" t="str">
        <f t="shared" si="74"/>
        <v>ExAnte2019</v>
      </c>
      <c r="I1045" t="str">
        <f t="shared" si="75"/>
        <v>IOU workpaper</v>
      </c>
      <c r="J1045" s="2">
        <f t="shared" si="76"/>
        <v>43775</v>
      </c>
      <c r="K1045" t="s">
        <v>203</v>
      </c>
      <c r="L1045">
        <f t="shared" si="77"/>
        <v>1</v>
      </c>
      <c r="O1045">
        <v>0</v>
      </c>
      <c r="P1045">
        <v>0</v>
      </c>
      <c r="Q1045">
        <v>0</v>
      </c>
      <c r="R1045">
        <v>-217.10419999999999</v>
      </c>
      <c r="S1045">
        <v>0</v>
      </c>
      <c r="T1045">
        <v>80.852800000000002</v>
      </c>
      <c r="AA1045" t="s">
        <v>465</v>
      </c>
      <c r="AB1045" t="s">
        <v>46</v>
      </c>
      <c r="AC1045" t="b">
        <v>0</v>
      </c>
    </row>
    <row r="1046" spans="1:29" hidden="1" x14ac:dyDescent="0.25">
      <c r="A1046" t="s">
        <v>134</v>
      </c>
      <c r="B1046" t="s">
        <v>469</v>
      </c>
      <c r="C1046" t="s">
        <v>594</v>
      </c>
      <c r="D1046" s="28" t="s">
        <v>464</v>
      </c>
      <c r="E1046" t="s">
        <v>240</v>
      </c>
      <c r="F1046" t="s">
        <v>595</v>
      </c>
      <c r="G1046" t="str">
        <f t="shared" si="78"/>
        <v>SWHC046-01</v>
      </c>
      <c r="H1046" t="str">
        <f t="shared" si="74"/>
        <v>ExAnte2019</v>
      </c>
      <c r="I1046" t="str">
        <f t="shared" si="75"/>
        <v>IOU workpaper</v>
      </c>
      <c r="J1046" s="2">
        <f t="shared" si="76"/>
        <v>43775</v>
      </c>
      <c r="K1046" t="s">
        <v>203</v>
      </c>
      <c r="L1046">
        <f t="shared" si="77"/>
        <v>1</v>
      </c>
      <c r="O1046">
        <v>0</v>
      </c>
      <c r="P1046">
        <v>0</v>
      </c>
      <c r="Q1046">
        <v>0</v>
      </c>
      <c r="R1046">
        <v>-336.46800000000002</v>
      </c>
      <c r="S1046">
        <v>0</v>
      </c>
      <c r="T1046">
        <v>85.213099999999997</v>
      </c>
      <c r="AA1046" t="s">
        <v>465</v>
      </c>
      <c r="AB1046" t="s">
        <v>46</v>
      </c>
      <c r="AC1046" t="b">
        <v>0</v>
      </c>
    </row>
    <row r="1047" spans="1:29" hidden="1" x14ac:dyDescent="0.25">
      <c r="A1047" t="s">
        <v>134</v>
      </c>
      <c r="B1047" t="s">
        <v>469</v>
      </c>
      <c r="C1047" t="s">
        <v>594</v>
      </c>
      <c r="D1047" s="28" t="s">
        <v>464</v>
      </c>
      <c r="E1047" t="s">
        <v>248</v>
      </c>
      <c r="F1047" t="s">
        <v>595</v>
      </c>
      <c r="G1047" t="str">
        <f t="shared" si="78"/>
        <v>SWHC046-01</v>
      </c>
      <c r="H1047" t="str">
        <f t="shared" si="74"/>
        <v>ExAnte2019</v>
      </c>
      <c r="I1047" t="str">
        <f t="shared" si="75"/>
        <v>IOU workpaper</v>
      </c>
      <c r="J1047" s="2">
        <f t="shared" si="76"/>
        <v>43775</v>
      </c>
      <c r="K1047" t="s">
        <v>203</v>
      </c>
      <c r="L1047">
        <f t="shared" si="77"/>
        <v>1</v>
      </c>
      <c r="O1047">
        <v>0</v>
      </c>
      <c r="P1047">
        <v>0</v>
      </c>
      <c r="Q1047">
        <v>0</v>
      </c>
      <c r="R1047">
        <v>-230.84059999999999</v>
      </c>
      <c r="S1047">
        <v>0</v>
      </c>
      <c r="T1047">
        <v>79.7346</v>
      </c>
      <c r="AA1047" t="s">
        <v>465</v>
      </c>
      <c r="AB1047" t="s">
        <v>46</v>
      </c>
      <c r="AC1047" t="b">
        <v>0</v>
      </c>
    </row>
    <row r="1048" spans="1:29" hidden="1" x14ac:dyDescent="0.25">
      <c r="A1048" t="s">
        <v>134</v>
      </c>
      <c r="B1048" t="s">
        <v>469</v>
      </c>
      <c r="C1048" t="s">
        <v>594</v>
      </c>
      <c r="D1048" s="28" t="s">
        <v>464</v>
      </c>
      <c r="E1048" t="s">
        <v>256</v>
      </c>
      <c r="F1048" t="s">
        <v>595</v>
      </c>
      <c r="G1048" t="str">
        <f t="shared" si="78"/>
        <v>SWHC046-01</v>
      </c>
      <c r="H1048" t="str">
        <f t="shared" si="74"/>
        <v>ExAnte2019</v>
      </c>
      <c r="I1048" t="str">
        <f t="shared" si="75"/>
        <v>IOU workpaper</v>
      </c>
      <c r="J1048" s="2">
        <f t="shared" si="76"/>
        <v>43775</v>
      </c>
      <c r="K1048" t="s">
        <v>203</v>
      </c>
      <c r="L1048">
        <f t="shared" si="77"/>
        <v>1</v>
      </c>
      <c r="O1048">
        <v>0</v>
      </c>
      <c r="P1048">
        <v>0</v>
      </c>
      <c r="Q1048">
        <v>0</v>
      </c>
      <c r="R1048">
        <v>-6.6912000000000003</v>
      </c>
      <c r="S1048">
        <v>0</v>
      </c>
      <c r="T1048">
        <v>43.12</v>
      </c>
      <c r="AA1048" t="s">
        <v>465</v>
      </c>
      <c r="AB1048" t="s">
        <v>46</v>
      </c>
      <c r="AC1048" t="b">
        <v>0</v>
      </c>
    </row>
    <row r="1049" spans="1:29" hidden="1" x14ac:dyDescent="0.25">
      <c r="A1049" t="s">
        <v>134</v>
      </c>
      <c r="B1049" t="s">
        <v>469</v>
      </c>
      <c r="C1049" t="s">
        <v>594</v>
      </c>
      <c r="D1049" s="28" t="s">
        <v>464</v>
      </c>
      <c r="E1049" t="s">
        <v>265</v>
      </c>
      <c r="F1049" t="s">
        <v>595</v>
      </c>
      <c r="G1049" t="str">
        <f t="shared" si="78"/>
        <v>SWHC046-01</v>
      </c>
      <c r="H1049" t="str">
        <f t="shared" si="74"/>
        <v>ExAnte2019</v>
      </c>
      <c r="I1049" t="str">
        <f t="shared" si="75"/>
        <v>IOU workpaper</v>
      </c>
      <c r="J1049" s="2">
        <f t="shared" si="76"/>
        <v>43775</v>
      </c>
      <c r="K1049" t="s">
        <v>203</v>
      </c>
      <c r="L1049">
        <f t="shared" si="77"/>
        <v>1</v>
      </c>
      <c r="O1049">
        <v>0</v>
      </c>
      <c r="P1049">
        <v>0</v>
      </c>
      <c r="Q1049">
        <v>0</v>
      </c>
      <c r="R1049">
        <v>51.446399999999997</v>
      </c>
      <c r="S1049">
        <v>0</v>
      </c>
      <c r="T1049">
        <v>33.338900000000002</v>
      </c>
      <c r="AA1049" t="s">
        <v>465</v>
      </c>
      <c r="AB1049" t="s">
        <v>46</v>
      </c>
      <c r="AC1049" t="b">
        <v>0</v>
      </c>
    </row>
    <row r="1050" spans="1:29" hidden="1" x14ac:dyDescent="0.25">
      <c r="A1050" t="s">
        <v>134</v>
      </c>
      <c r="B1050" t="s">
        <v>469</v>
      </c>
      <c r="C1050" t="s">
        <v>594</v>
      </c>
      <c r="D1050" s="28" t="s">
        <v>464</v>
      </c>
      <c r="E1050" t="s">
        <v>274</v>
      </c>
      <c r="F1050" t="s">
        <v>595</v>
      </c>
      <c r="G1050" t="str">
        <f t="shared" si="78"/>
        <v>SWHC046-01</v>
      </c>
      <c r="H1050" t="str">
        <f t="shared" si="74"/>
        <v>ExAnte2019</v>
      </c>
      <c r="I1050" t="str">
        <f t="shared" si="75"/>
        <v>IOU workpaper</v>
      </c>
      <c r="J1050" s="2">
        <f t="shared" si="76"/>
        <v>43775</v>
      </c>
      <c r="K1050" t="s">
        <v>203</v>
      </c>
      <c r="L1050">
        <f t="shared" si="77"/>
        <v>1</v>
      </c>
      <c r="O1050">
        <v>0</v>
      </c>
      <c r="P1050">
        <v>0</v>
      </c>
      <c r="Q1050">
        <v>0</v>
      </c>
      <c r="R1050">
        <v>10.196099999999999</v>
      </c>
      <c r="S1050">
        <v>0</v>
      </c>
      <c r="T1050">
        <v>45.171399999999998</v>
      </c>
      <c r="AA1050" t="s">
        <v>465</v>
      </c>
      <c r="AB1050" t="s">
        <v>46</v>
      </c>
      <c r="AC1050" t="b">
        <v>0</v>
      </c>
    </row>
    <row r="1051" spans="1:29" hidden="1" x14ac:dyDescent="0.25">
      <c r="A1051" t="s">
        <v>134</v>
      </c>
      <c r="B1051" t="s">
        <v>469</v>
      </c>
      <c r="C1051" t="s">
        <v>594</v>
      </c>
      <c r="D1051" s="28" t="s">
        <v>464</v>
      </c>
      <c r="E1051" t="s">
        <v>282</v>
      </c>
      <c r="F1051" t="s">
        <v>595</v>
      </c>
      <c r="G1051" t="str">
        <f t="shared" si="78"/>
        <v>SWHC046-01</v>
      </c>
      <c r="H1051" t="str">
        <f t="shared" si="74"/>
        <v>ExAnte2019</v>
      </c>
      <c r="I1051" t="str">
        <f t="shared" si="75"/>
        <v>IOU workpaper</v>
      </c>
      <c r="J1051" s="2">
        <f t="shared" si="76"/>
        <v>43775</v>
      </c>
      <c r="K1051" t="s">
        <v>203</v>
      </c>
      <c r="L1051">
        <f t="shared" si="77"/>
        <v>1</v>
      </c>
      <c r="O1051">
        <v>0</v>
      </c>
      <c r="P1051">
        <v>0</v>
      </c>
      <c r="Q1051">
        <v>0</v>
      </c>
      <c r="R1051">
        <v>34.549999999999997</v>
      </c>
      <c r="S1051">
        <v>0</v>
      </c>
      <c r="T1051">
        <v>46.342799999999997</v>
      </c>
      <c r="AA1051" t="s">
        <v>465</v>
      </c>
      <c r="AB1051" t="s">
        <v>46</v>
      </c>
      <c r="AC1051" t="b">
        <v>0</v>
      </c>
    </row>
    <row r="1052" spans="1:29" hidden="1" x14ac:dyDescent="0.25">
      <c r="A1052" t="s">
        <v>134</v>
      </c>
      <c r="B1052" t="s">
        <v>469</v>
      </c>
      <c r="C1052" t="s">
        <v>594</v>
      </c>
      <c r="D1052" s="28" t="s">
        <v>464</v>
      </c>
      <c r="E1052" t="s">
        <v>290</v>
      </c>
      <c r="F1052" t="s">
        <v>595</v>
      </c>
      <c r="G1052" t="str">
        <f t="shared" si="78"/>
        <v>SWHC046-01</v>
      </c>
      <c r="H1052" t="str">
        <f t="shared" si="74"/>
        <v>ExAnte2019</v>
      </c>
      <c r="I1052" t="str">
        <f t="shared" si="75"/>
        <v>IOU workpaper</v>
      </c>
      <c r="J1052" s="2">
        <f t="shared" si="76"/>
        <v>43775</v>
      </c>
      <c r="K1052" t="s">
        <v>203</v>
      </c>
      <c r="L1052">
        <f t="shared" si="77"/>
        <v>1</v>
      </c>
      <c r="O1052">
        <v>0</v>
      </c>
      <c r="P1052">
        <v>0</v>
      </c>
      <c r="Q1052">
        <v>0</v>
      </c>
      <c r="R1052">
        <v>30.2882</v>
      </c>
      <c r="S1052">
        <v>0</v>
      </c>
      <c r="T1052">
        <v>50.570399999999999</v>
      </c>
      <c r="AA1052" t="s">
        <v>465</v>
      </c>
      <c r="AB1052" t="s">
        <v>46</v>
      </c>
      <c r="AC1052" t="b">
        <v>0</v>
      </c>
    </row>
    <row r="1053" spans="1:29" hidden="1" x14ac:dyDescent="0.25">
      <c r="A1053" t="s">
        <v>134</v>
      </c>
      <c r="B1053" t="s">
        <v>469</v>
      </c>
      <c r="C1053" t="s">
        <v>594</v>
      </c>
      <c r="D1053" s="28" t="s">
        <v>464</v>
      </c>
      <c r="E1053" t="s">
        <v>298</v>
      </c>
      <c r="F1053" t="s">
        <v>595</v>
      </c>
      <c r="G1053" t="str">
        <f t="shared" si="78"/>
        <v>SWHC046-01</v>
      </c>
      <c r="H1053" t="str">
        <f t="shared" si="74"/>
        <v>ExAnte2019</v>
      </c>
      <c r="I1053" t="str">
        <f t="shared" si="75"/>
        <v>IOU workpaper</v>
      </c>
      <c r="J1053" s="2">
        <f t="shared" si="76"/>
        <v>43775</v>
      </c>
      <c r="K1053" t="s">
        <v>203</v>
      </c>
      <c r="L1053">
        <f t="shared" si="77"/>
        <v>1</v>
      </c>
      <c r="O1053">
        <v>0</v>
      </c>
      <c r="P1053">
        <v>0</v>
      </c>
      <c r="Q1053">
        <v>0</v>
      </c>
      <c r="R1053">
        <v>-212.73269999999999</v>
      </c>
      <c r="S1053">
        <v>0</v>
      </c>
      <c r="T1053">
        <v>89.330399999999997</v>
      </c>
      <c r="AA1053" t="s">
        <v>465</v>
      </c>
      <c r="AB1053" t="s">
        <v>46</v>
      </c>
      <c r="AC1053" t="b">
        <v>0</v>
      </c>
    </row>
    <row r="1054" spans="1:29" hidden="1" x14ac:dyDescent="0.25">
      <c r="A1054" t="s">
        <v>134</v>
      </c>
      <c r="B1054" t="s">
        <v>469</v>
      </c>
      <c r="C1054" t="s">
        <v>594</v>
      </c>
      <c r="D1054" s="28" t="s">
        <v>464</v>
      </c>
      <c r="E1054" t="s">
        <v>306</v>
      </c>
      <c r="F1054" t="s">
        <v>595</v>
      </c>
      <c r="G1054" t="str">
        <f t="shared" si="78"/>
        <v>SWHC046-01</v>
      </c>
      <c r="H1054" t="str">
        <f t="shared" si="74"/>
        <v>ExAnte2019</v>
      </c>
      <c r="I1054" t="str">
        <f t="shared" si="75"/>
        <v>IOU workpaper</v>
      </c>
      <c r="J1054" s="2">
        <f t="shared" si="76"/>
        <v>43775</v>
      </c>
      <c r="K1054" t="s">
        <v>203</v>
      </c>
      <c r="L1054">
        <f t="shared" si="77"/>
        <v>1</v>
      </c>
      <c r="O1054">
        <v>0</v>
      </c>
      <c r="P1054">
        <v>0</v>
      </c>
      <c r="Q1054">
        <v>0</v>
      </c>
      <c r="R1054">
        <v>-278.37389999999999</v>
      </c>
      <c r="S1054">
        <v>0</v>
      </c>
      <c r="T1054">
        <v>97.812100000000001</v>
      </c>
      <c r="AA1054" t="s">
        <v>465</v>
      </c>
      <c r="AB1054" t="s">
        <v>46</v>
      </c>
      <c r="AC1054" t="b">
        <v>0</v>
      </c>
    </row>
    <row r="1055" spans="1:29" hidden="1" x14ac:dyDescent="0.25">
      <c r="A1055" t="s">
        <v>134</v>
      </c>
      <c r="B1055" t="s">
        <v>469</v>
      </c>
      <c r="C1055" t="s">
        <v>594</v>
      </c>
      <c r="D1055" s="28" t="s">
        <v>464</v>
      </c>
      <c r="E1055" t="s">
        <v>314</v>
      </c>
      <c r="F1055" t="s">
        <v>595</v>
      </c>
      <c r="G1055" t="str">
        <f t="shared" si="78"/>
        <v>SWHC046-01</v>
      </c>
      <c r="H1055" t="str">
        <f t="shared" si="74"/>
        <v>ExAnte2019</v>
      </c>
      <c r="I1055" t="str">
        <f t="shared" si="75"/>
        <v>IOU workpaper</v>
      </c>
      <c r="J1055" s="2">
        <f t="shared" si="76"/>
        <v>43775</v>
      </c>
      <c r="K1055" t="s">
        <v>203</v>
      </c>
      <c r="L1055">
        <f t="shared" si="77"/>
        <v>1</v>
      </c>
      <c r="O1055">
        <v>0</v>
      </c>
      <c r="P1055">
        <v>0</v>
      </c>
      <c r="Q1055">
        <v>0</v>
      </c>
      <c r="R1055">
        <v>-112.6071</v>
      </c>
      <c r="S1055">
        <v>0</v>
      </c>
      <c r="T1055">
        <v>78.986699999999999</v>
      </c>
      <c r="AA1055" t="s">
        <v>465</v>
      </c>
      <c r="AB1055" t="s">
        <v>46</v>
      </c>
      <c r="AC1055" t="b">
        <v>0</v>
      </c>
    </row>
    <row r="1056" spans="1:29" hidden="1" x14ac:dyDescent="0.25">
      <c r="A1056" t="s">
        <v>134</v>
      </c>
      <c r="B1056" t="s">
        <v>469</v>
      </c>
      <c r="C1056" t="s">
        <v>594</v>
      </c>
      <c r="D1056" s="28" t="s">
        <v>464</v>
      </c>
      <c r="E1056" t="s">
        <v>322</v>
      </c>
      <c r="F1056" t="s">
        <v>595</v>
      </c>
      <c r="G1056" t="str">
        <f t="shared" si="78"/>
        <v>SWHC046-01</v>
      </c>
      <c r="H1056" t="str">
        <f t="shared" si="74"/>
        <v>ExAnte2019</v>
      </c>
      <c r="I1056" t="str">
        <f t="shared" si="75"/>
        <v>IOU workpaper</v>
      </c>
      <c r="J1056" s="2">
        <f t="shared" si="76"/>
        <v>43775</v>
      </c>
      <c r="K1056" t="s">
        <v>203</v>
      </c>
      <c r="L1056">
        <f t="shared" si="77"/>
        <v>1</v>
      </c>
      <c r="O1056">
        <v>0</v>
      </c>
      <c r="P1056">
        <v>0</v>
      </c>
      <c r="Q1056">
        <v>0</v>
      </c>
      <c r="R1056">
        <v>-254.93350000000001</v>
      </c>
      <c r="S1056">
        <v>0</v>
      </c>
      <c r="T1056">
        <v>92.840500000000006</v>
      </c>
      <c r="AA1056" t="s">
        <v>465</v>
      </c>
      <c r="AB1056" t="s">
        <v>46</v>
      </c>
      <c r="AC1056" t="b">
        <v>0</v>
      </c>
    </row>
    <row r="1057" spans="1:29" hidden="1" x14ac:dyDescent="0.25">
      <c r="A1057" t="s">
        <v>134</v>
      </c>
      <c r="B1057" t="s">
        <v>469</v>
      </c>
      <c r="C1057" t="s">
        <v>594</v>
      </c>
      <c r="D1057" s="28" t="s">
        <v>464</v>
      </c>
      <c r="E1057" t="s">
        <v>330</v>
      </c>
      <c r="F1057" t="s">
        <v>595</v>
      </c>
      <c r="G1057" t="str">
        <f t="shared" si="78"/>
        <v>SWHC046-01</v>
      </c>
      <c r="H1057" t="str">
        <f t="shared" si="74"/>
        <v>ExAnte2019</v>
      </c>
      <c r="I1057" t="str">
        <f t="shared" si="75"/>
        <v>IOU workpaper</v>
      </c>
      <c r="J1057" s="2">
        <f t="shared" si="76"/>
        <v>43775</v>
      </c>
      <c r="K1057" t="s">
        <v>203</v>
      </c>
      <c r="L1057">
        <f t="shared" si="77"/>
        <v>1</v>
      </c>
      <c r="O1057">
        <v>0</v>
      </c>
      <c r="P1057">
        <v>0</v>
      </c>
      <c r="Q1057">
        <v>0</v>
      </c>
      <c r="R1057">
        <v>345.54289999999997</v>
      </c>
      <c r="S1057">
        <v>0</v>
      </c>
      <c r="T1057">
        <v>13.4192</v>
      </c>
      <c r="AA1057" t="s">
        <v>465</v>
      </c>
      <c r="AB1057" t="s">
        <v>46</v>
      </c>
      <c r="AC1057" t="b">
        <v>0</v>
      </c>
    </row>
    <row r="1058" spans="1:29" hidden="1" x14ac:dyDescent="0.25">
      <c r="A1058" t="s">
        <v>134</v>
      </c>
      <c r="B1058" t="s">
        <v>469</v>
      </c>
      <c r="C1058" t="s">
        <v>594</v>
      </c>
      <c r="D1058" s="28" t="s">
        <v>464</v>
      </c>
      <c r="E1058" t="s">
        <v>338</v>
      </c>
      <c r="F1058" t="s">
        <v>595</v>
      </c>
      <c r="G1058" t="str">
        <f t="shared" si="78"/>
        <v>SWHC046-01</v>
      </c>
      <c r="H1058" t="str">
        <f t="shared" si="74"/>
        <v>ExAnte2019</v>
      </c>
      <c r="I1058" t="str">
        <f t="shared" si="75"/>
        <v>IOU workpaper</v>
      </c>
      <c r="J1058" s="2">
        <f t="shared" si="76"/>
        <v>43775</v>
      </c>
      <c r="K1058" t="s">
        <v>203</v>
      </c>
      <c r="L1058">
        <f t="shared" si="77"/>
        <v>1</v>
      </c>
      <c r="O1058">
        <v>0</v>
      </c>
      <c r="P1058">
        <v>0</v>
      </c>
      <c r="Q1058">
        <v>0</v>
      </c>
      <c r="R1058">
        <v>-943.35450000000003</v>
      </c>
      <c r="S1058">
        <v>0</v>
      </c>
      <c r="T1058">
        <v>164.37899999999999</v>
      </c>
      <c r="AA1058" t="s">
        <v>465</v>
      </c>
      <c r="AB1058" t="s">
        <v>46</v>
      </c>
      <c r="AC1058" t="b">
        <v>0</v>
      </c>
    </row>
    <row r="1059" spans="1:29" hidden="1" x14ac:dyDescent="0.25">
      <c r="A1059" t="s">
        <v>134</v>
      </c>
      <c r="B1059" t="s">
        <v>470</v>
      </c>
      <c r="C1059" t="s">
        <v>574</v>
      </c>
      <c r="D1059" s="28" t="s">
        <v>464</v>
      </c>
      <c r="E1059" t="s">
        <v>202</v>
      </c>
      <c r="F1059" t="s">
        <v>595</v>
      </c>
      <c r="G1059" t="str">
        <f t="shared" si="78"/>
        <v>SWHC046-01</v>
      </c>
      <c r="H1059" t="str">
        <f t="shared" si="74"/>
        <v>ExAnte2019</v>
      </c>
      <c r="I1059" t="str">
        <f t="shared" si="75"/>
        <v>IOU workpaper</v>
      </c>
      <c r="J1059" s="2">
        <f t="shared" si="76"/>
        <v>43775</v>
      </c>
      <c r="K1059" t="s">
        <v>203</v>
      </c>
      <c r="L1059">
        <f t="shared" si="77"/>
        <v>1</v>
      </c>
      <c r="O1059">
        <v>0</v>
      </c>
      <c r="P1059">
        <v>0</v>
      </c>
      <c r="Q1059">
        <v>0</v>
      </c>
      <c r="R1059">
        <v>-675.67409999999995</v>
      </c>
      <c r="S1059">
        <v>0</v>
      </c>
      <c r="T1059">
        <v>170.84800000000001</v>
      </c>
      <c r="AA1059" t="s">
        <v>465</v>
      </c>
      <c r="AB1059" t="s">
        <v>46</v>
      </c>
      <c r="AC1059" t="b">
        <v>0</v>
      </c>
    </row>
    <row r="1060" spans="1:29" hidden="1" x14ac:dyDescent="0.25">
      <c r="A1060" t="s">
        <v>134</v>
      </c>
      <c r="B1060" t="s">
        <v>470</v>
      </c>
      <c r="C1060" t="s">
        <v>574</v>
      </c>
      <c r="D1060" s="28" t="s">
        <v>464</v>
      </c>
      <c r="E1060" t="s">
        <v>224</v>
      </c>
      <c r="F1060" t="s">
        <v>595</v>
      </c>
      <c r="G1060" t="str">
        <f t="shared" si="78"/>
        <v>SWHC046-01</v>
      </c>
      <c r="H1060" t="str">
        <f t="shared" si="74"/>
        <v>ExAnte2019</v>
      </c>
      <c r="I1060" t="str">
        <f t="shared" si="75"/>
        <v>IOU workpaper</v>
      </c>
      <c r="J1060" s="2">
        <f t="shared" si="76"/>
        <v>43775</v>
      </c>
      <c r="K1060" t="s">
        <v>203</v>
      </c>
      <c r="L1060">
        <f t="shared" si="77"/>
        <v>1</v>
      </c>
      <c r="O1060">
        <v>0</v>
      </c>
      <c r="P1060">
        <v>0</v>
      </c>
      <c r="Q1060">
        <v>0</v>
      </c>
      <c r="R1060">
        <v>-268.99360000000001</v>
      </c>
      <c r="S1060">
        <v>0</v>
      </c>
      <c r="T1060">
        <v>103.565</v>
      </c>
      <c r="AA1060" t="s">
        <v>465</v>
      </c>
      <c r="AB1060" t="s">
        <v>46</v>
      </c>
      <c r="AC1060" t="b">
        <v>0</v>
      </c>
    </row>
    <row r="1061" spans="1:29" hidden="1" x14ac:dyDescent="0.25">
      <c r="A1061" t="s">
        <v>134</v>
      </c>
      <c r="B1061" t="s">
        <v>470</v>
      </c>
      <c r="C1061" t="s">
        <v>574</v>
      </c>
      <c r="D1061" s="28" t="s">
        <v>464</v>
      </c>
      <c r="E1061" t="s">
        <v>232</v>
      </c>
      <c r="F1061" t="s">
        <v>595</v>
      </c>
      <c r="G1061" t="str">
        <f t="shared" si="78"/>
        <v>SWHC046-01</v>
      </c>
      <c r="H1061" t="str">
        <f t="shared" si="74"/>
        <v>ExAnte2019</v>
      </c>
      <c r="I1061" t="str">
        <f t="shared" si="75"/>
        <v>IOU workpaper</v>
      </c>
      <c r="J1061" s="2">
        <f t="shared" si="76"/>
        <v>43775</v>
      </c>
      <c r="K1061" t="s">
        <v>203</v>
      </c>
      <c r="L1061">
        <f t="shared" si="77"/>
        <v>1</v>
      </c>
      <c r="O1061">
        <v>0</v>
      </c>
      <c r="P1061">
        <v>0</v>
      </c>
      <c r="Q1061">
        <v>0</v>
      </c>
      <c r="R1061">
        <v>-121.5187</v>
      </c>
      <c r="S1061">
        <v>0</v>
      </c>
      <c r="T1061">
        <v>78.236400000000003</v>
      </c>
      <c r="AA1061" t="s">
        <v>465</v>
      </c>
      <c r="AB1061" t="s">
        <v>46</v>
      </c>
      <c r="AC1061" t="b">
        <v>0</v>
      </c>
    </row>
    <row r="1062" spans="1:29" hidden="1" x14ac:dyDescent="0.25">
      <c r="A1062" t="s">
        <v>134</v>
      </c>
      <c r="B1062" t="s">
        <v>470</v>
      </c>
      <c r="C1062" t="s">
        <v>574</v>
      </c>
      <c r="D1062" s="28" t="s">
        <v>464</v>
      </c>
      <c r="E1062" t="s">
        <v>240</v>
      </c>
      <c r="F1062" t="s">
        <v>595</v>
      </c>
      <c r="G1062" t="str">
        <f t="shared" si="78"/>
        <v>SWHC046-01</v>
      </c>
      <c r="H1062" t="str">
        <f t="shared" si="74"/>
        <v>ExAnte2019</v>
      </c>
      <c r="I1062" t="str">
        <f t="shared" si="75"/>
        <v>IOU workpaper</v>
      </c>
      <c r="J1062" s="2">
        <f t="shared" si="76"/>
        <v>43775</v>
      </c>
      <c r="K1062" t="s">
        <v>203</v>
      </c>
      <c r="L1062">
        <f t="shared" si="77"/>
        <v>1</v>
      </c>
      <c r="O1062">
        <v>0</v>
      </c>
      <c r="P1062">
        <v>0</v>
      </c>
      <c r="Q1062">
        <v>0</v>
      </c>
      <c r="R1062">
        <v>-65.096699999999998</v>
      </c>
      <c r="S1062">
        <v>0</v>
      </c>
      <c r="T1062">
        <v>70.347899999999996</v>
      </c>
      <c r="AA1062" t="s">
        <v>465</v>
      </c>
      <c r="AB1062" t="s">
        <v>46</v>
      </c>
      <c r="AC1062" t="b">
        <v>0</v>
      </c>
    </row>
    <row r="1063" spans="1:29" hidden="1" x14ac:dyDescent="0.25">
      <c r="A1063" t="s">
        <v>134</v>
      </c>
      <c r="B1063" t="s">
        <v>470</v>
      </c>
      <c r="C1063" t="s">
        <v>574</v>
      </c>
      <c r="D1063" s="28" t="s">
        <v>464</v>
      </c>
      <c r="E1063" t="s">
        <v>248</v>
      </c>
      <c r="F1063" t="s">
        <v>595</v>
      </c>
      <c r="G1063" t="str">
        <f t="shared" si="78"/>
        <v>SWHC046-01</v>
      </c>
      <c r="H1063" t="str">
        <f t="shared" si="74"/>
        <v>ExAnte2019</v>
      </c>
      <c r="I1063" t="str">
        <f t="shared" si="75"/>
        <v>IOU workpaper</v>
      </c>
      <c r="J1063" s="2">
        <f t="shared" si="76"/>
        <v>43775</v>
      </c>
      <c r="K1063" t="s">
        <v>203</v>
      </c>
      <c r="L1063">
        <f t="shared" si="77"/>
        <v>1</v>
      </c>
      <c r="O1063">
        <v>0</v>
      </c>
      <c r="P1063">
        <v>0</v>
      </c>
      <c r="Q1063">
        <v>0</v>
      </c>
      <c r="R1063">
        <v>-133.67689999999999</v>
      </c>
      <c r="S1063">
        <v>0</v>
      </c>
      <c r="T1063">
        <v>77.350099999999998</v>
      </c>
      <c r="AA1063" t="s">
        <v>465</v>
      </c>
      <c r="AB1063" t="s">
        <v>46</v>
      </c>
      <c r="AC1063" t="b">
        <v>0</v>
      </c>
    </row>
    <row r="1064" spans="1:29" hidden="1" x14ac:dyDescent="0.25">
      <c r="A1064" t="s">
        <v>134</v>
      </c>
      <c r="B1064" t="s">
        <v>470</v>
      </c>
      <c r="C1064" t="s">
        <v>574</v>
      </c>
      <c r="D1064" s="28" t="s">
        <v>464</v>
      </c>
      <c r="E1064" t="s">
        <v>256</v>
      </c>
      <c r="F1064" t="s">
        <v>595</v>
      </c>
      <c r="G1064" t="str">
        <f t="shared" si="78"/>
        <v>SWHC046-01</v>
      </c>
      <c r="H1064" t="str">
        <f t="shared" si="74"/>
        <v>ExAnte2019</v>
      </c>
      <c r="I1064" t="str">
        <f t="shared" si="75"/>
        <v>IOU workpaper</v>
      </c>
      <c r="J1064" s="2">
        <f t="shared" si="76"/>
        <v>43775</v>
      </c>
      <c r="K1064" t="s">
        <v>203</v>
      </c>
      <c r="L1064">
        <f t="shared" si="77"/>
        <v>1</v>
      </c>
      <c r="O1064">
        <v>0</v>
      </c>
      <c r="P1064">
        <v>0</v>
      </c>
      <c r="Q1064">
        <v>0</v>
      </c>
      <c r="R1064">
        <v>114.91419999999999</v>
      </c>
      <c r="S1064">
        <v>0</v>
      </c>
      <c r="T1064">
        <v>33.089399999999998</v>
      </c>
      <c r="AA1064" t="s">
        <v>465</v>
      </c>
      <c r="AB1064" t="s">
        <v>46</v>
      </c>
      <c r="AC1064" t="b">
        <v>0</v>
      </c>
    </row>
    <row r="1065" spans="1:29" hidden="1" x14ac:dyDescent="0.25">
      <c r="A1065" t="s">
        <v>134</v>
      </c>
      <c r="B1065" t="s">
        <v>470</v>
      </c>
      <c r="C1065" t="s">
        <v>574</v>
      </c>
      <c r="D1065" s="28" t="s">
        <v>464</v>
      </c>
      <c r="E1065" t="s">
        <v>265</v>
      </c>
      <c r="F1065" t="s">
        <v>595</v>
      </c>
      <c r="G1065" t="str">
        <f t="shared" si="78"/>
        <v>SWHC046-01</v>
      </c>
      <c r="H1065" t="str">
        <f t="shared" si="74"/>
        <v>ExAnte2019</v>
      </c>
      <c r="I1065" t="str">
        <f t="shared" si="75"/>
        <v>IOU workpaper</v>
      </c>
      <c r="J1065" s="2">
        <f t="shared" si="76"/>
        <v>43775</v>
      </c>
      <c r="K1065" t="s">
        <v>203</v>
      </c>
      <c r="L1065">
        <f t="shared" si="77"/>
        <v>1</v>
      </c>
      <c r="O1065">
        <v>0</v>
      </c>
      <c r="P1065">
        <v>0</v>
      </c>
      <c r="Q1065">
        <v>0</v>
      </c>
      <c r="R1065">
        <v>120.0774</v>
      </c>
      <c r="S1065">
        <v>0</v>
      </c>
      <c r="T1065">
        <v>25.4255</v>
      </c>
      <c r="AA1065" t="s">
        <v>465</v>
      </c>
      <c r="AB1065" t="s">
        <v>46</v>
      </c>
      <c r="AC1065" t="b">
        <v>0</v>
      </c>
    </row>
    <row r="1066" spans="1:29" hidden="1" x14ac:dyDescent="0.25">
      <c r="A1066" t="s">
        <v>134</v>
      </c>
      <c r="B1066" t="s">
        <v>470</v>
      </c>
      <c r="C1066" t="s">
        <v>574</v>
      </c>
      <c r="D1066" s="28" t="s">
        <v>464</v>
      </c>
      <c r="E1066" t="s">
        <v>274</v>
      </c>
      <c r="F1066" t="s">
        <v>595</v>
      </c>
      <c r="G1066" t="str">
        <f t="shared" si="78"/>
        <v>SWHC046-01</v>
      </c>
      <c r="H1066" t="str">
        <f t="shared" si="74"/>
        <v>ExAnte2019</v>
      </c>
      <c r="I1066" t="str">
        <f t="shared" si="75"/>
        <v>IOU workpaper</v>
      </c>
      <c r="J1066" s="2">
        <f t="shared" si="76"/>
        <v>43775</v>
      </c>
      <c r="K1066" t="s">
        <v>203</v>
      </c>
      <c r="L1066">
        <f t="shared" si="77"/>
        <v>1</v>
      </c>
      <c r="O1066">
        <v>0</v>
      </c>
      <c r="P1066">
        <v>0</v>
      </c>
      <c r="Q1066">
        <v>0</v>
      </c>
      <c r="R1066">
        <v>150.04069999999999</v>
      </c>
      <c r="S1066">
        <v>0</v>
      </c>
      <c r="T1066">
        <v>32.264299999999999</v>
      </c>
      <c r="AA1066" t="s">
        <v>465</v>
      </c>
      <c r="AB1066" t="s">
        <v>46</v>
      </c>
      <c r="AC1066" t="b">
        <v>0</v>
      </c>
    </row>
    <row r="1067" spans="1:29" hidden="1" x14ac:dyDescent="0.25">
      <c r="A1067" t="s">
        <v>134</v>
      </c>
      <c r="B1067" t="s">
        <v>470</v>
      </c>
      <c r="C1067" t="s">
        <v>574</v>
      </c>
      <c r="D1067" s="28" t="s">
        <v>464</v>
      </c>
      <c r="E1067" t="s">
        <v>282</v>
      </c>
      <c r="F1067" t="s">
        <v>595</v>
      </c>
      <c r="G1067" t="str">
        <f t="shared" si="78"/>
        <v>SWHC046-01</v>
      </c>
      <c r="H1067" t="str">
        <f t="shared" si="74"/>
        <v>ExAnte2019</v>
      </c>
      <c r="I1067" t="str">
        <f t="shared" si="75"/>
        <v>IOU workpaper</v>
      </c>
      <c r="J1067" s="2">
        <f t="shared" si="76"/>
        <v>43775</v>
      </c>
      <c r="K1067" t="s">
        <v>203</v>
      </c>
      <c r="L1067">
        <f t="shared" si="77"/>
        <v>1</v>
      </c>
      <c r="O1067">
        <v>0</v>
      </c>
      <c r="P1067">
        <v>0</v>
      </c>
      <c r="Q1067">
        <v>0</v>
      </c>
      <c r="R1067">
        <v>181.7439</v>
      </c>
      <c r="S1067">
        <v>0</v>
      </c>
      <c r="T1067">
        <v>32.855499999999999</v>
      </c>
      <c r="AA1067" t="s">
        <v>465</v>
      </c>
      <c r="AB1067" t="s">
        <v>46</v>
      </c>
      <c r="AC1067" t="b">
        <v>0</v>
      </c>
    </row>
    <row r="1068" spans="1:29" hidden="1" x14ac:dyDescent="0.25">
      <c r="A1068" t="s">
        <v>134</v>
      </c>
      <c r="B1068" t="s">
        <v>470</v>
      </c>
      <c r="C1068" t="s">
        <v>574</v>
      </c>
      <c r="D1068" s="28" t="s">
        <v>464</v>
      </c>
      <c r="E1068" t="s">
        <v>290</v>
      </c>
      <c r="F1068" t="s">
        <v>595</v>
      </c>
      <c r="G1068" t="str">
        <f t="shared" si="78"/>
        <v>SWHC046-01</v>
      </c>
      <c r="H1068" t="str">
        <f t="shared" si="74"/>
        <v>ExAnte2019</v>
      </c>
      <c r="I1068" t="str">
        <f t="shared" si="75"/>
        <v>IOU workpaper</v>
      </c>
      <c r="J1068" s="2">
        <f t="shared" si="76"/>
        <v>43775</v>
      </c>
      <c r="K1068" t="s">
        <v>203</v>
      </c>
      <c r="L1068">
        <f t="shared" si="77"/>
        <v>1</v>
      </c>
      <c r="O1068">
        <v>0</v>
      </c>
      <c r="P1068">
        <v>0</v>
      </c>
      <c r="Q1068">
        <v>0</v>
      </c>
      <c r="R1068">
        <v>182.62100000000001</v>
      </c>
      <c r="S1068">
        <v>0</v>
      </c>
      <c r="T1068">
        <v>39.959200000000003</v>
      </c>
      <c r="AA1068" t="s">
        <v>465</v>
      </c>
      <c r="AB1068" t="s">
        <v>46</v>
      </c>
      <c r="AC1068" t="b">
        <v>0</v>
      </c>
    </row>
    <row r="1069" spans="1:29" hidden="1" x14ac:dyDescent="0.25">
      <c r="A1069" t="s">
        <v>134</v>
      </c>
      <c r="B1069" t="s">
        <v>470</v>
      </c>
      <c r="C1069" t="s">
        <v>574</v>
      </c>
      <c r="D1069" s="28" t="s">
        <v>464</v>
      </c>
      <c r="E1069" t="s">
        <v>298</v>
      </c>
      <c r="F1069" t="s">
        <v>595</v>
      </c>
      <c r="G1069" t="str">
        <f t="shared" si="78"/>
        <v>SWHC046-01</v>
      </c>
      <c r="H1069" t="str">
        <f t="shared" si="74"/>
        <v>ExAnte2019</v>
      </c>
      <c r="I1069" t="str">
        <f t="shared" si="75"/>
        <v>IOU workpaper</v>
      </c>
      <c r="J1069" s="2">
        <f t="shared" si="76"/>
        <v>43775</v>
      </c>
      <c r="K1069" t="s">
        <v>203</v>
      </c>
      <c r="L1069">
        <f t="shared" si="77"/>
        <v>1</v>
      </c>
      <c r="O1069">
        <v>0</v>
      </c>
      <c r="P1069">
        <v>0</v>
      </c>
      <c r="Q1069">
        <v>0</v>
      </c>
      <c r="R1069">
        <v>55.174100000000003</v>
      </c>
      <c r="S1069">
        <v>0</v>
      </c>
      <c r="T1069">
        <v>71.380899999999997</v>
      </c>
      <c r="AA1069" t="s">
        <v>465</v>
      </c>
      <c r="AB1069" t="s">
        <v>46</v>
      </c>
      <c r="AC1069" t="b">
        <v>0</v>
      </c>
    </row>
    <row r="1070" spans="1:29" hidden="1" x14ac:dyDescent="0.25">
      <c r="A1070" t="s">
        <v>134</v>
      </c>
      <c r="B1070" t="s">
        <v>470</v>
      </c>
      <c r="C1070" t="s">
        <v>574</v>
      </c>
      <c r="D1070" s="28" t="s">
        <v>464</v>
      </c>
      <c r="E1070" t="s">
        <v>306</v>
      </c>
      <c r="F1070" t="s">
        <v>595</v>
      </c>
      <c r="G1070" t="str">
        <f t="shared" si="78"/>
        <v>SWHC046-01</v>
      </c>
      <c r="H1070" t="str">
        <f t="shared" si="74"/>
        <v>ExAnte2019</v>
      </c>
      <c r="I1070" t="str">
        <f t="shared" si="75"/>
        <v>IOU workpaper</v>
      </c>
      <c r="J1070" s="2">
        <f t="shared" si="76"/>
        <v>43775</v>
      </c>
      <c r="K1070" t="s">
        <v>203</v>
      </c>
      <c r="L1070">
        <f t="shared" si="77"/>
        <v>1</v>
      </c>
      <c r="O1070">
        <v>0</v>
      </c>
      <c r="P1070">
        <v>0</v>
      </c>
      <c r="Q1070">
        <v>0</v>
      </c>
      <c r="R1070">
        <v>-19.327400000000001</v>
      </c>
      <c r="S1070">
        <v>0</v>
      </c>
      <c r="T1070">
        <v>77.686599999999999</v>
      </c>
      <c r="AA1070" t="s">
        <v>465</v>
      </c>
      <c r="AB1070" t="s">
        <v>46</v>
      </c>
      <c r="AC1070" t="b">
        <v>0</v>
      </c>
    </row>
    <row r="1071" spans="1:29" hidden="1" x14ac:dyDescent="0.25">
      <c r="A1071" t="s">
        <v>134</v>
      </c>
      <c r="B1071" t="s">
        <v>470</v>
      </c>
      <c r="C1071" t="s">
        <v>574</v>
      </c>
      <c r="D1071" s="28" t="s">
        <v>464</v>
      </c>
      <c r="E1071" t="s">
        <v>314</v>
      </c>
      <c r="F1071" t="s">
        <v>595</v>
      </c>
      <c r="G1071" t="str">
        <f t="shared" si="78"/>
        <v>SWHC046-01</v>
      </c>
      <c r="H1071" t="str">
        <f t="shared" si="74"/>
        <v>ExAnte2019</v>
      </c>
      <c r="I1071" t="str">
        <f t="shared" si="75"/>
        <v>IOU workpaper</v>
      </c>
      <c r="J1071" s="2">
        <f t="shared" si="76"/>
        <v>43775</v>
      </c>
      <c r="K1071" t="s">
        <v>203</v>
      </c>
      <c r="L1071">
        <f t="shared" si="77"/>
        <v>1</v>
      </c>
      <c r="O1071">
        <v>0</v>
      </c>
      <c r="P1071">
        <v>0</v>
      </c>
      <c r="Q1071">
        <v>0</v>
      </c>
      <c r="R1071">
        <v>99.4786</v>
      </c>
      <c r="S1071">
        <v>0</v>
      </c>
      <c r="T1071">
        <v>65.612300000000005</v>
      </c>
      <c r="AA1071" t="s">
        <v>465</v>
      </c>
      <c r="AB1071" t="s">
        <v>46</v>
      </c>
      <c r="AC1071" t="b">
        <v>0</v>
      </c>
    </row>
    <row r="1072" spans="1:29" hidden="1" x14ac:dyDescent="0.25">
      <c r="A1072" t="s">
        <v>134</v>
      </c>
      <c r="B1072" t="s">
        <v>470</v>
      </c>
      <c r="C1072" t="s">
        <v>574</v>
      </c>
      <c r="D1072" s="28" t="s">
        <v>464</v>
      </c>
      <c r="E1072" t="s">
        <v>322</v>
      </c>
      <c r="F1072" t="s">
        <v>595</v>
      </c>
      <c r="G1072" t="str">
        <f t="shared" si="78"/>
        <v>SWHC046-01</v>
      </c>
      <c r="H1072" t="str">
        <f t="shared" si="74"/>
        <v>ExAnte2019</v>
      </c>
      <c r="I1072" t="str">
        <f t="shared" si="75"/>
        <v>IOU workpaper</v>
      </c>
      <c r="J1072" s="2">
        <f t="shared" si="76"/>
        <v>43775</v>
      </c>
      <c r="K1072" t="s">
        <v>203</v>
      </c>
      <c r="L1072">
        <f t="shared" si="77"/>
        <v>1</v>
      </c>
      <c r="O1072">
        <v>0</v>
      </c>
      <c r="P1072">
        <v>0</v>
      </c>
      <c r="Q1072">
        <v>0</v>
      </c>
      <c r="R1072">
        <v>65.752899999999997</v>
      </c>
      <c r="S1072">
        <v>0</v>
      </c>
      <c r="T1072">
        <v>69.406199999999998</v>
      </c>
      <c r="AA1072" t="s">
        <v>465</v>
      </c>
      <c r="AB1072" t="s">
        <v>46</v>
      </c>
      <c r="AC1072" t="b">
        <v>0</v>
      </c>
    </row>
    <row r="1073" spans="1:29" hidden="1" x14ac:dyDescent="0.25">
      <c r="A1073" t="s">
        <v>134</v>
      </c>
      <c r="B1073" t="s">
        <v>470</v>
      </c>
      <c r="C1073" t="s">
        <v>574</v>
      </c>
      <c r="D1073" s="28" t="s">
        <v>464</v>
      </c>
      <c r="E1073" t="s">
        <v>330</v>
      </c>
      <c r="F1073" t="s">
        <v>595</v>
      </c>
      <c r="G1073" t="str">
        <f t="shared" si="78"/>
        <v>SWHC046-01</v>
      </c>
      <c r="H1073" t="str">
        <f t="shared" si="74"/>
        <v>ExAnte2019</v>
      </c>
      <c r="I1073" t="str">
        <f t="shared" si="75"/>
        <v>IOU workpaper</v>
      </c>
      <c r="J1073" s="2">
        <f t="shared" si="76"/>
        <v>43775</v>
      </c>
      <c r="K1073" t="s">
        <v>203</v>
      </c>
      <c r="L1073">
        <f t="shared" si="77"/>
        <v>1</v>
      </c>
      <c r="O1073">
        <v>0</v>
      </c>
      <c r="P1073">
        <v>0</v>
      </c>
      <c r="Q1073">
        <v>0</v>
      </c>
      <c r="R1073">
        <v>469.91340000000002</v>
      </c>
      <c r="S1073">
        <v>0</v>
      </c>
      <c r="T1073">
        <v>12.557499999999999</v>
      </c>
      <c r="AA1073" t="s">
        <v>465</v>
      </c>
      <c r="AB1073" t="s">
        <v>46</v>
      </c>
      <c r="AC1073" t="b">
        <v>0</v>
      </c>
    </row>
    <row r="1074" spans="1:29" hidden="1" x14ac:dyDescent="0.25">
      <c r="A1074" t="s">
        <v>134</v>
      </c>
      <c r="B1074" t="s">
        <v>470</v>
      </c>
      <c r="C1074" t="s">
        <v>574</v>
      </c>
      <c r="D1074" s="28" t="s">
        <v>464</v>
      </c>
      <c r="E1074" t="s">
        <v>338</v>
      </c>
      <c r="F1074" t="s">
        <v>595</v>
      </c>
      <c r="G1074" t="str">
        <f t="shared" si="78"/>
        <v>SWHC046-01</v>
      </c>
      <c r="H1074" t="str">
        <f t="shared" si="74"/>
        <v>ExAnte2019</v>
      </c>
      <c r="I1074" t="str">
        <f t="shared" si="75"/>
        <v>IOU workpaper</v>
      </c>
      <c r="J1074" s="2">
        <f t="shared" si="76"/>
        <v>43775</v>
      </c>
      <c r="K1074" t="s">
        <v>203</v>
      </c>
      <c r="L1074">
        <f t="shared" si="77"/>
        <v>1</v>
      </c>
      <c r="O1074">
        <v>0</v>
      </c>
      <c r="P1074">
        <v>0</v>
      </c>
      <c r="Q1074">
        <v>0</v>
      </c>
      <c r="R1074">
        <v>-853.40099999999995</v>
      </c>
      <c r="S1074">
        <v>0</v>
      </c>
      <c r="T1074">
        <v>189.083</v>
      </c>
      <c r="AA1074" t="s">
        <v>465</v>
      </c>
      <c r="AB1074" t="s">
        <v>46</v>
      </c>
      <c r="AC1074" t="b">
        <v>0</v>
      </c>
    </row>
    <row r="1075" spans="1:29" hidden="1" x14ac:dyDescent="0.25">
      <c r="A1075" t="s">
        <v>134</v>
      </c>
      <c r="B1075" t="s">
        <v>470</v>
      </c>
      <c r="C1075" t="s">
        <v>43</v>
      </c>
      <c r="D1075" s="28" t="s">
        <v>464</v>
      </c>
      <c r="E1075" t="s">
        <v>202</v>
      </c>
      <c r="F1075" t="s">
        <v>595</v>
      </c>
      <c r="G1075" t="str">
        <f t="shared" si="78"/>
        <v>SWHC046-01</v>
      </c>
      <c r="H1075" t="str">
        <f t="shared" si="74"/>
        <v>ExAnte2019</v>
      </c>
      <c r="I1075" t="str">
        <f t="shared" si="75"/>
        <v>IOU workpaper</v>
      </c>
      <c r="J1075" s="2">
        <f t="shared" si="76"/>
        <v>43775</v>
      </c>
      <c r="K1075" t="s">
        <v>203</v>
      </c>
      <c r="L1075">
        <f t="shared" si="77"/>
        <v>1</v>
      </c>
      <c r="O1075">
        <v>0</v>
      </c>
      <c r="P1075">
        <v>0</v>
      </c>
      <c r="Q1075">
        <v>0</v>
      </c>
      <c r="R1075">
        <v>-299.44060000000002</v>
      </c>
      <c r="S1075">
        <v>0</v>
      </c>
      <c r="T1075">
        <v>113.91719999999999</v>
      </c>
      <c r="AA1075" t="s">
        <v>465</v>
      </c>
      <c r="AB1075" t="s">
        <v>46</v>
      </c>
      <c r="AC1075" t="b">
        <v>0</v>
      </c>
    </row>
    <row r="1076" spans="1:29" hidden="1" x14ac:dyDescent="0.25">
      <c r="A1076" t="s">
        <v>134</v>
      </c>
      <c r="B1076" t="s">
        <v>470</v>
      </c>
      <c r="C1076" t="s">
        <v>43</v>
      </c>
      <c r="D1076" s="28" t="s">
        <v>464</v>
      </c>
      <c r="E1076" t="s">
        <v>224</v>
      </c>
      <c r="F1076" t="s">
        <v>595</v>
      </c>
      <c r="G1076" t="str">
        <f t="shared" si="78"/>
        <v>SWHC046-01</v>
      </c>
      <c r="H1076" t="str">
        <f t="shared" si="74"/>
        <v>ExAnte2019</v>
      </c>
      <c r="I1076" t="str">
        <f t="shared" si="75"/>
        <v>IOU workpaper</v>
      </c>
      <c r="J1076" s="2">
        <f t="shared" si="76"/>
        <v>43775</v>
      </c>
      <c r="K1076" t="s">
        <v>203</v>
      </c>
      <c r="L1076">
        <f t="shared" si="77"/>
        <v>1</v>
      </c>
      <c r="O1076">
        <v>0</v>
      </c>
      <c r="P1076">
        <v>0</v>
      </c>
      <c r="Q1076">
        <v>0</v>
      </c>
      <c r="R1076">
        <v>-24.901499999999999</v>
      </c>
      <c r="S1076">
        <v>0</v>
      </c>
      <c r="T1076">
        <v>61.590499999999999</v>
      </c>
      <c r="AA1076" t="s">
        <v>465</v>
      </c>
      <c r="AB1076" t="s">
        <v>46</v>
      </c>
      <c r="AC1076" t="b">
        <v>0</v>
      </c>
    </row>
    <row r="1077" spans="1:29" hidden="1" x14ac:dyDescent="0.25">
      <c r="A1077" t="s">
        <v>134</v>
      </c>
      <c r="B1077" t="s">
        <v>470</v>
      </c>
      <c r="C1077" t="s">
        <v>43</v>
      </c>
      <c r="D1077" s="28" t="s">
        <v>464</v>
      </c>
      <c r="E1077" t="s">
        <v>232</v>
      </c>
      <c r="F1077" t="s">
        <v>595</v>
      </c>
      <c r="G1077" t="str">
        <f t="shared" si="78"/>
        <v>SWHC046-01</v>
      </c>
      <c r="H1077" t="str">
        <f t="shared" si="74"/>
        <v>ExAnte2019</v>
      </c>
      <c r="I1077" t="str">
        <f t="shared" si="75"/>
        <v>IOU workpaper</v>
      </c>
      <c r="J1077" s="2">
        <f t="shared" si="76"/>
        <v>43775</v>
      </c>
      <c r="K1077" t="s">
        <v>203</v>
      </c>
      <c r="L1077">
        <f t="shared" si="77"/>
        <v>1</v>
      </c>
      <c r="O1077">
        <v>0</v>
      </c>
      <c r="P1077">
        <v>0</v>
      </c>
      <c r="Q1077">
        <v>0</v>
      </c>
      <c r="R1077">
        <v>29.7379</v>
      </c>
      <c r="S1077">
        <v>0</v>
      </c>
      <c r="T1077">
        <v>42.2318</v>
      </c>
      <c r="AA1077" t="s">
        <v>465</v>
      </c>
      <c r="AB1077" t="s">
        <v>46</v>
      </c>
      <c r="AC1077" t="b">
        <v>0</v>
      </c>
    </row>
    <row r="1078" spans="1:29" hidden="1" x14ac:dyDescent="0.25">
      <c r="A1078" t="s">
        <v>134</v>
      </c>
      <c r="B1078" t="s">
        <v>470</v>
      </c>
      <c r="C1078" t="s">
        <v>43</v>
      </c>
      <c r="D1078" s="28" t="s">
        <v>464</v>
      </c>
      <c r="E1078" t="s">
        <v>240</v>
      </c>
      <c r="F1078" t="s">
        <v>595</v>
      </c>
      <c r="G1078" t="str">
        <f t="shared" si="78"/>
        <v>SWHC046-01</v>
      </c>
      <c r="H1078" t="str">
        <f t="shared" si="74"/>
        <v>ExAnte2019</v>
      </c>
      <c r="I1078" t="str">
        <f t="shared" si="75"/>
        <v>IOU workpaper</v>
      </c>
      <c r="J1078" s="2">
        <f t="shared" si="76"/>
        <v>43775</v>
      </c>
      <c r="K1078" t="s">
        <v>203</v>
      </c>
      <c r="L1078">
        <f t="shared" si="77"/>
        <v>1</v>
      </c>
      <c r="O1078">
        <v>0</v>
      </c>
      <c r="P1078">
        <v>0</v>
      </c>
      <c r="Q1078">
        <v>0</v>
      </c>
      <c r="R1078">
        <v>70.207099999999997</v>
      </c>
      <c r="S1078">
        <v>0</v>
      </c>
      <c r="T1078">
        <v>36.661099999999998</v>
      </c>
      <c r="AA1078" t="s">
        <v>465</v>
      </c>
      <c r="AB1078" t="s">
        <v>46</v>
      </c>
      <c r="AC1078" t="b">
        <v>0</v>
      </c>
    </row>
    <row r="1079" spans="1:29" hidden="1" x14ac:dyDescent="0.25">
      <c r="A1079" t="s">
        <v>134</v>
      </c>
      <c r="B1079" t="s">
        <v>470</v>
      </c>
      <c r="C1079" t="s">
        <v>43</v>
      </c>
      <c r="D1079" s="28" t="s">
        <v>464</v>
      </c>
      <c r="E1079" t="s">
        <v>248</v>
      </c>
      <c r="F1079" t="s">
        <v>595</v>
      </c>
      <c r="G1079" t="str">
        <f t="shared" si="78"/>
        <v>SWHC046-01</v>
      </c>
      <c r="H1079" t="str">
        <f t="shared" si="74"/>
        <v>ExAnte2019</v>
      </c>
      <c r="I1079" t="str">
        <f t="shared" si="75"/>
        <v>IOU workpaper</v>
      </c>
      <c r="J1079" s="2">
        <f t="shared" si="76"/>
        <v>43775</v>
      </c>
      <c r="K1079" t="s">
        <v>203</v>
      </c>
      <c r="L1079">
        <f t="shared" si="77"/>
        <v>1</v>
      </c>
      <c r="O1079">
        <v>0</v>
      </c>
      <c r="P1079">
        <v>0</v>
      </c>
      <c r="Q1079">
        <v>0</v>
      </c>
      <c r="R1079">
        <v>-8.1440999999999999</v>
      </c>
      <c r="S1079">
        <v>0</v>
      </c>
      <c r="T1079">
        <v>57.932499999999997</v>
      </c>
      <c r="AA1079" t="s">
        <v>465</v>
      </c>
      <c r="AB1079" t="s">
        <v>46</v>
      </c>
      <c r="AC1079" t="b">
        <v>0</v>
      </c>
    </row>
    <row r="1080" spans="1:29" x14ac:dyDescent="0.25">
      <c r="A1080" t="s">
        <v>134</v>
      </c>
      <c r="B1080" t="s">
        <v>470</v>
      </c>
      <c r="C1080" t="s">
        <v>43</v>
      </c>
      <c r="D1080" s="28" t="s">
        <v>464</v>
      </c>
      <c r="E1080" t="s">
        <v>256</v>
      </c>
      <c r="F1080" t="s">
        <v>595</v>
      </c>
      <c r="G1080" t="str">
        <f t="shared" si="78"/>
        <v>SWHC046-01</v>
      </c>
      <c r="H1080" t="str">
        <f t="shared" si="74"/>
        <v>ExAnte2019</v>
      </c>
      <c r="I1080" t="str">
        <f t="shared" si="75"/>
        <v>IOU workpaper</v>
      </c>
      <c r="J1080" s="2">
        <f t="shared" si="76"/>
        <v>43775</v>
      </c>
      <c r="K1080" t="s">
        <v>203</v>
      </c>
      <c r="L1080">
        <f t="shared" si="77"/>
        <v>1</v>
      </c>
      <c r="O1080">
        <v>0</v>
      </c>
      <c r="P1080">
        <v>0</v>
      </c>
      <c r="Q1080">
        <v>0</v>
      </c>
      <c r="R1080">
        <v>168.22720000000001</v>
      </c>
      <c r="S1080">
        <v>0</v>
      </c>
      <c r="T1080">
        <v>22.910499999999999</v>
      </c>
      <c r="AA1080" t="s">
        <v>465</v>
      </c>
      <c r="AB1080" t="s">
        <v>46</v>
      </c>
      <c r="AC1080" t="b">
        <v>0</v>
      </c>
    </row>
    <row r="1081" spans="1:29" hidden="1" x14ac:dyDescent="0.25">
      <c r="A1081" t="s">
        <v>134</v>
      </c>
      <c r="B1081" t="s">
        <v>470</v>
      </c>
      <c r="C1081" t="s">
        <v>43</v>
      </c>
      <c r="D1081" s="28" t="s">
        <v>464</v>
      </c>
      <c r="E1081" t="s">
        <v>265</v>
      </c>
      <c r="F1081" t="s">
        <v>595</v>
      </c>
      <c r="G1081" t="str">
        <f t="shared" si="78"/>
        <v>SWHC046-01</v>
      </c>
      <c r="H1081" t="str">
        <f t="shared" si="74"/>
        <v>ExAnte2019</v>
      </c>
      <c r="I1081" t="str">
        <f t="shared" si="75"/>
        <v>IOU workpaper</v>
      </c>
      <c r="J1081" s="2">
        <f t="shared" si="76"/>
        <v>43775</v>
      </c>
      <c r="K1081" t="s">
        <v>203</v>
      </c>
      <c r="L1081">
        <f t="shared" si="77"/>
        <v>1</v>
      </c>
      <c r="O1081">
        <v>0</v>
      </c>
      <c r="P1081">
        <v>0</v>
      </c>
      <c r="Q1081">
        <v>0</v>
      </c>
      <c r="R1081">
        <v>177.04660000000001</v>
      </c>
      <c r="S1081">
        <v>0</v>
      </c>
      <c r="T1081">
        <v>18.407499999999999</v>
      </c>
      <c r="AA1081" t="s">
        <v>465</v>
      </c>
      <c r="AB1081" t="s">
        <v>46</v>
      </c>
      <c r="AC1081" t="b">
        <v>0</v>
      </c>
    </row>
    <row r="1082" spans="1:29" hidden="1" x14ac:dyDescent="0.25">
      <c r="A1082" t="s">
        <v>134</v>
      </c>
      <c r="B1082" t="s">
        <v>470</v>
      </c>
      <c r="C1082" t="s">
        <v>43</v>
      </c>
      <c r="D1082" s="28" t="s">
        <v>464</v>
      </c>
      <c r="E1082" t="s">
        <v>274</v>
      </c>
      <c r="F1082" t="s">
        <v>595</v>
      </c>
      <c r="G1082" t="str">
        <f t="shared" si="78"/>
        <v>SWHC046-01</v>
      </c>
      <c r="H1082" t="str">
        <f t="shared" si="74"/>
        <v>ExAnte2019</v>
      </c>
      <c r="I1082" t="str">
        <f t="shared" si="75"/>
        <v>IOU workpaper</v>
      </c>
      <c r="J1082" s="2">
        <f t="shared" si="76"/>
        <v>43775</v>
      </c>
      <c r="K1082" t="s">
        <v>203</v>
      </c>
      <c r="L1082">
        <f t="shared" si="77"/>
        <v>1</v>
      </c>
      <c r="O1082">
        <v>0</v>
      </c>
      <c r="P1082">
        <v>0</v>
      </c>
      <c r="Q1082">
        <v>0</v>
      </c>
      <c r="R1082">
        <v>190.2054</v>
      </c>
      <c r="S1082">
        <v>0</v>
      </c>
      <c r="T1082">
        <v>22.139199999999999</v>
      </c>
      <c r="AA1082" t="s">
        <v>465</v>
      </c>
      <c r="AB1082" t="s">
        <v>46</v>
      </c>
      <c r="AC1082" t="b">
        <v>0</v>
      </c>
    </row>
    <row r="1083" spans="1:29" hidden="1" x14ac:dyDescent="0.25">
      <c r="A1083" t="s">
        <v>134</v>
      </c>
      <c r="B1083" t="s">
        <v>470</v>
      </c>
      <c r="C1083" t="s">
        <v>43</v>
      </c>
      <c r="D1083" s="28" t="s">
        <v>464</v>
      </c>
      <c r="E1083" t="s">
        <v>282</v>
      </c>
      <c r="F1083" t="s">
        <v>595</v>
      </c>
      <c r="G1083" t="str">
        <f t="shared" si="78"/>
        <v>SWHC046-01</v>
      </c>
      <c r="H1083" t="str">
        <f t="shared" si="74"/>
        <v>ExAnte2019</v>
      </c>
      <c r="I1083" t="str">
        <f t="shared" si="75"/>
        <v>IOU workpaper</v>
      </c>
      <c r="J1083" s="2">
        <f t="shared" si="76"/>
        <v>43775</v>
      </c>
      <c r="K1083" t="s">
        <v>203</v>
      </c>
      <c r="L1083">
        <f t="shared" si="77"/>
        <v>1</v>
      </c>
      <c r="O1083">
        <v>0</v>
      </c>
      <c r="P1083">
        <v>0</v>
      </c>
      <c r="Q1083">
        <v>0</v>
      </c>
      <c r="R1083">
        <v>225.56800000000001</v>
      </c>
      <c r="S1083">
        <v>0</v>
      </c>
      <c r="T1083">
        <v>21.775300000000001</v>
      </c>
      <c r="AA1083" t="s">
        <v>465</v>
      </c>
      <c r="AB1083" t="s">
        <v>46</v>
      </c>
      <c r="AC1083" t="b">
        <v>0</v>
      </c>
    </row>
    <row r="1084" spans="1:29" hidden="1" x14ac:dyDescent="0.25">
      <c r="A1084" t="s">
        <v>134</v>
      </c>
      <c r="B1084" t="s">
        <v>470</v>
      </c>
      <c r="C1084" t="s">
        <v>43</v>
      </c>
      <c r="D1084" s="28" t="s">
        <v>464</v>
      </c>
      <c r="E1084" t="s">
        <v>290</v>
      </c>
      <c r="F1084" t="s">
        <v>595</v>
      </c>
      <c r="G1084" t="str">
        <f t="shared" si="78"/>
        <v>SWHC046-01</v>
      </c>
      <c r="H1084" t="str">
        <f t="shared" si="74"/>
        <v>ExAnte2019</v>
      </c>
      <c r="I1084" t="str">
        <f t="shared" si="75"/>
        <v>IOU workpaper</v>
      </c>
      <c r="J1084" s="2">
        <f t="shared" si="76"/>
        <v>43775</v>
      </c>
      <c r="K1084" t="s">
        <v>203</v>
      </c>
      <c r="L1084">
        <f t="shared" si="77"/>
        <v>1</v>
      </c>
      <c r="O1084">
        <v>0</v>
      </c>
      <c r="P1084">
        <v>0</v>
      </c>
      <c r="Q1084">
        <v>0</v>
      </c>
      <c r="R1084">
        <v>195.44149999999999</v>
      </c>
      <c r="S1084">
        <v>0</v>
      </c>
      <c r="T1084">
        <v>29.490400000000001</v>
      </c>
      <c r="AA1084" t="s">
        <v>465</v>
      </c>
      <c r="AB1084" t="s">
        <v>46</v>
      </c>
      <c r="AC1084" t="b">
        <v>0</v>
      </c>
    </row>
    <row r="1085" spans="1:29" hidden="1" x14ac:dyDescent="0.25">
      <c r="A1085" t="s">
        <v>134</v>
      </c>
      <c r="B1085" t="s">
        <v>470</v>
      </c>
      <c r="C1085" t="s">
        <v>43</v>
      </c>
      <c r="D1085" s="28" t="s">
        <v>464</v>
      </c>
      <c r="E1085" t="s">
        <v>298</v>
      </c>
      <c r="F1085" t="s">
        <v>595</v>
      </c>
      <c r="G1085" t="str">
        <f t="shared" si="78"/>
        <v>SWHC046-01</v>
      </c>
      <c r="H1085" t="str">
        <f t="shared" si="74"/>
        <v>ExAnte2019</v>
      </c>
      <c r="I1085" t="str">
        <f t="shared" si="75"/>
        <v>IOU workpaper</v>
      </c>
      <c r="J1085" s="2">
        <f t="shared" si="76"/>
        <v>43775</v>
      </c>
      <c r="K1085" t="s">
        <v>203</v>
      </c>
      <c r="L1085">
        <f t="shared" si="77"/>
        <v>1</v>
      </c>
      <c r="O1085">
        <v>0</v>
      </c>
      <c r="P1085">
        <v>0</v>
      </c>
      <c r="Q1085">
        <v>0</v>
      </c>
      <c r="R1085">
        <v>95.676599999999993</v>
      </c>
      <c r="S1085">
        <v>0</v>
      </c>
      <c r="T1085">
        <v>51.727400000000003</v>
      </c>
      <c r="AA1085" t="s">
        <v>465</v>
      </c>
      <c r="AB1085" t="s">
        <v>46</v>
      </c>
      <c r="AC1085" t="b">
        <v>0</v>
      </c>
    </row>
    <row r="1086" spans="1:29" hidden="1" x14ac:dyDescent="0.25">
      <c r="A1086" t="s">
        <v>134</v>
      </c>
      <c r="B1086" t="s">
        <v>470</v>
      </c>
      <c r="C1086" t="s">
        <v>43</v>
      </c>
      <c r="D1086" s="28" t="s">
        <v>464</v>
      </c>
      <c r="E1086" t="s">
        <v>306</v>
      </c>
      <c r="F1086" t="s">
        <v>595</v>
      </c>
      <c r="G1086" t="str">
        <f t="shared" si="78"/>
        <v>SWHC046-01</v>
      </c>
      <c r="H1086" t="str">
        <f t="shared" si="74"/>
        <v>ExAnte2019</v>
      </c>
      <c r="I1086" t="str">
        <f t="shared" si="75"/>
        <v>IOU workpaper</v>
      </c>
      <c r="J1086" s="2">
        <f t="shared" si="76"/>
        <v>43775</v>
      </c>
      <c r="K1086" t="s">
        <v>203</v>
      </c>
      <c r="L1086">
        <f t="shared" si="77"/>
        <v>1</v>
      </c>
      <c r="O1086">
        <v>0</v>
      </c>
      <c r="P1086">
        <v>0</v>
      </c>
      <c r="Q1086">
        <v>0</v>
      </c>
      <c r="R1086">
        <v>70.518000000000001</v>
      </c>
      <c r="S1086">
        <v>0</v>
      </c>
      <c r="T1086">
        <v>48.883400000000002</v>
      </c>
      <c r="AA1086" t="s">
        <v>465</v>
      </c>
      <c r="AB1086" t="s">
        <v>46</v>
      </c>
      <c r="AC1086" t="b">
        <v>0</v>
      </c>
    </row>
    <row r="1087" spans="1:29" hidden="1" x14ac:dyDescent="0.25">
      <c r="A1087" t="s">
        <v>134</v>
      </c>
      <c r="B1087" t="s">
        <v>470</v>
      </c>
      <c r="C1087" t="s">
        <v>43</v>
      </c>
      <c r="D1087" s="28" t="s">
        <v>464</v>
      </c>
      <c r="E1087" t="s">
        <v>314</v>
      </c>
      <c r="F1087" t="s">
        <v>595</v>
      </c>
      <c r="G1087" t="str">
        <f t="shared" si="78"/>
        <v>SWHC046-01</v>
      </c>
      <c r="H1087" t="str">
        <f t="shared" si="74"/>
        <v>ExAnte2019</v>
      </c>
      <c r="I1087" t="str">
        <f t="shared" si="75"/>
        <v>IOU workpaper</v>
      </c>
      <c r="J1087" s="2">
        <f t="shared" si="76"/>
        <v>43775</v>
      </c>
      <c r="K1087" t="s">
        <v>203</v>
      </c>
      <c r="L1087">
        <f t="shared" si="77"/>
        <v>1</v>
      </c>
      <c r="O1087">
        <v>0</v>
      </c>
      <c r="P1087">
        <v>0</v>
      </c>
      <c r="Q1087">
        <v>0</v>
      </c>
      <c r="R1087">
        <v>146.71729999999999</v>
      </c>
      <c r="S1087">
        <v>0</v>
      </c>
      <c r="T1087">
        <v>44.131700000000002</v>
      </c>
      <c r="AA1087" t="s">
        <v>465</v>
      </c>
      <c r="AB1087" t="s">
        <v>46</v>
      </c>
      <c r="AC1087" t="b">
        <v>0</v>
      </c>
    </row>
    <row r="1088" spans="1:29" hidden="1" x14ac:dyDescent="0.25">
      <c r="A1088" t="s">
        <v>134</v>
      </c>
      <c r="B1088" t="s">
        <v>470</v>
      </c>
      <c r="C1088" t="s">
        <v>43</v>
      </c>
      <c r="D1088" s="28" t="s">
        <v>464</v>
      </c>
      <c r="E1088" t="s">
        <v>322</v>
      </c>
      <c r="F1088" t="s">
        <v>595</v>
      </c>
      <c r="G1088" t="str">
        <f t="shared" si="78"/>
        <v>SWHC046-01</v>
      </c>
      <c r="H1088" t="str">
        <f t="shared" si="74"/>
        <v>ExAnte2019</v>
      </c>
      <c r="I1088" t="str">
        <f t="shared" si="75"/>
        <v>IOU workpaper</v>
      </c>
      <c r="J1088" s="2">
        <f t="shared" si="76"/>
        <v>43775</v>
      </c>
      <c r="K1088" t="s">
        <v>203</v>
      </c>
      <c r="L1088">
        <f t="shared" si="77"/>
        <v>1</v>
      </c>
      <c r="O1088">
        <v>0</v>
      </c>
      <c r="P1088">
        <v>0</v>
      </c>
      <c r="Q1088">
        <v>0</v>
      </c>
      <c r="R1088">
        <v>125.0354</v>
      </c>
      <c r="S1088">
        <v>0</v>
      </c>
      <c r="T1088">
        <v>47.540799999999997</v>
      </c>
      <c r="AA1088" t="s">
        <v>465</v>
      </c>
      <c r="AB1088" t="s">
        <v>46</v>
      </c>
      <c r="AC1088" t="b">
        <v>0</v>
      </c>
    </row>
    <row r="1089" spans="1:29" hidden="1" x14ac:dyDescent="0.25">
      <c r="A1089" t="s">
        <v>134</v>
      </c>
      <c r="B1089" t="s">
        <v>470</v>
      </c>
      <c r="C1089" t="s">
        <v>43</v>
      </c>
      <c r="D1089" s="28" t="s">
        <v>464</v>
      </c>
      <c r="E1089" t="s">
        <v>330</v>
      </c>
      <c r="F1089" t="s">
        <v>595</v>
      </c>
      <c r="G1089" t="str">
        <f t="shared" si="78"/>
        <v>SWHC046-01</v>
      </c>
      <c r="H1089" t="str">
        <f t="shared" si="74"/>
        <v>ExAnte2019</v>
      </c>
      <c r="I1089" t="str">
        <f t="shared" si="75"/>
        <v>IOU workpaper</v>
      </c>
      <c r="J1089" s="2">
        <f t="shared" si="76"/>
        <v>43775</v>
      </c>
      <c r="K1089" t="s">
        <v>203</v>
      </c>
      <c r="L1089">
        <f t="shared" si="77"/>
        <v>1</v>
      </c>
      <c r="O1089">
        <v>0</v>
      </c>
      <c r="P1089">
        <v>0</v>
      </c>
      <c r="Q1089">
        <v>0</v>
      </c>
      <c r="R1089">
        <v>461.40050000000002</v>
      </c>
      <c r="S1089">
        <v>0</v>
      </c>
      <c r="T1089">
        <v>8.0635999999999992</v>
      </c>
      <c r="AA1089" t="s">
        <v>465</v>
      </c>
      <c r="AB1089" t="s">
        <v>46</v>
      </c>
      <c r="AC1089" t="b">
        <v>0</v>
      </c>
    </row>
    <row r="1090" spans="1:29" hidden="1" x14ac:dyDescent="0.25">
      <c r="A1090" t="s">
        <v>134</v>
      </c>
      <c r="B1090" t="s">
        <v>470</v>
      </c>
      <c r="C1090" t="s">
        <v>43</v>
      </c>
      <c r="D1090" s="28" t="s">
        <v>464</v>
      </c>
      <c r="E1090" t="s">
        <v>338</v>
      </c>
      <c r="F1090" t="s">
        <v>595</v>
      </c>
      <c r="G1090" t="str">
        <f t="shared" si="78"/>
        <v>SWHC046-01</v>
      </c>
      <c r="H1090" t="str">
        <f t="shared" si="74"/>
        <v>ExAnte2019</v>
      </c>
      <c r="I1090" t="str">
        <f t="shared" si="75"/>
        <v>IOU workpaper</v>
      </c>
      <c r="J1090" s="2">
        <f t="shared" si="76"/>
        <v>43775</v>
      </c>
      <c r="K1090" t="s">
        <v>203</v>
      </c>
      <c r="L1090">
        <f t="shared" si="77"/>
        <v>1</v>
      </c>
      <c r="O1090">
        <v>0</v>
      </c>
      <c r="P1090">
        <v>0</v>
      </c>
      <c r="Q1090">
        <v>0</v>
      </c>
      <c r="R1090">
        <v>-559.53830000000005</v>
      </c>
      <c r="S1090">
        <v>0</v>
      </c>
      <c r="T1090">
        <v>133.43510000000001</v>
      </c>
      <c r="AA1090" t="s">
        <v>465</v>
      </c>
      <c r="AB1090" t="s">
        <v>46</v>
      </c>
      <c r="AC1090" t="b">
        <v>0</v>
      </c>
    </row>
    <row r="1091" spans="1:29" hidden="1" x14ac:dyDescent="0.25">
      <c r="A1091" t="s">
        <v>134</v>
      </c>
      <c r="B1091" t="s">
        <v>470</v>
      </c>
      <c r="C1091" t="s">
        <v>575</v>
      </c>
      <c r="D1091" s="28" t="s">
        <v>464</v>
      </c>
      <c r="E1091" t="s">
        <v>202</v>
      </c>
      <c r="F1091" t="s">
        <v>595</v>
      </c>
      <c r="G1091" t="str">
        <f t="shared" si="78"/>
        <v>SWHC046-01</v>
      </c>
      <c r="H1091" t="str">
        <f t="shared" si="74"/>
        <v>ExAnte2019</v>
      </c>
      <c r="I1091" t="str">
        <f t="shared" si="75"/>
        <v>IOU workpaper</v>
      </c>
      <c r="J1091" s="2">
        <f t="shared" si="76"/>
        <v>43775</v>
      </c>
      <c r="K1091" t="s">
        <v>203</v>
      </c>
      <c r="L1091">
        <f t="shared" si="77"/>
        <v>1</v>
      </c>
      <c r="O1091">
        <v>0</v>
      </c>
      <c r="P1091">
        <v>0</v>
      </c>
      <c r="Q1091">
        <v>0</v>
      </c>
      <c r="R1091">
        <v>-131.52629999999999</v>
      </c>
      <c r="S1091">
        <v>0</v>
      </c>
      <c r="T1091">
        <v>72.020200000000003</v>
      </c>
      <c r="AA1091" t="s">
        <v>465</v>
      </c>
      <c r="AB1091" t="s">
        <v>46</v>
      </c>
      <c r="AC1091" t="b">
        <v>0</v>
      </c>
    </row>
    <row r="1092" spans="1:29" hidden="1" x14ac:dyDescent="0.25">
      <c r="A1092" t="s">
        <v>134</v>
      </c>
      <c r="B1092" t="s">
        <v>470</v>
      </c>
      <c r="C1092" t="s">
        <v>575</v>
      </c>
      <c r="D1092" s="28" t="s">
        <v>464</v>
      </c>
      <c r="E1092" t="s">
        <v>224</v>
      </c>
      <c r="F1092" t="s">
        <v>595</v>
      </c>
      <c r="G1092" t="str">
        <f t="shared" si="78"/>
        <v>SWHC046-01</v>
      </c>
      <c r="H1092" t="str">
        <f t="shared" si="74"/>
        <v>ExAnte2019</v>
      </c>
      <c r="I1092" t="str">
        <f t="shared" si="75"/>
        <v>IOU workpaper</v>
      </c>
      <c r="J1092" s="2">
        <f t="shared" si="76"/>
        <v>43775</v>
      </c>
      <c r="K1092" t="s">
        <v>203</v>
      </c>
      <c r="L1092">
        <f t="shared" si="77"/>
        <v>1</v>
      </c>
      <c r="O1092">
        <v>0</v>
      </c>
      <c r="P1092">
        <v>0</v>
      </c>
      <c r="Q1092">
        <v>0</v>
      </c>
      <c r="R1092">
        <v>34.543999999999997</v>
      </c>
      <c r="S1092">
        <v>0</v>
      </c>
      <c r="T1092">
        <v>40.552599999999998</v>
      </c>
      <c r="AA1092" t="s">
        <v>465</v>
      </c>
      <c r="AB1092" t="s">
        <v>46</v>
      </c>
      <c r="AC1092" t="b">
        <v>0</v>
      </c>
    </row>
    <row r="1093" spans="1:29" hidden="1" x14ac:dyDescent="0.25">
      <c r="A1093" t="s">
        <v>134</v>
      </c>
      <c r="B1093" t="s">
        <v>470</v>
      </c>
      <c r="C1093" t="s">
        <v>575</v>
      </c>
      <c r="D1093" s="28" t="s">
        <v>464</v>
      </c>
      <c r="E1093" t="s">
        <v>232</v>
      </c>
      <c r="F1093" t="s">
        <v>595</v>
      </c>
      <c r="G1093" t="str">
        <f t="shared" si="78"/>
        <v>SWHC046-01</v>
      </c>
      <c r="H1093" t="str">
        <f t="shared" ref="H1093:H1156" si="79">H1092</f>
        <v>ExAnte2019</v>
      </c>
      <c r="I1093" t="str">
        <f t="shared" ref="I1093:I1156" si="80">I1092</f>
        <v>IOU workpaper</v>
      </c>
      <c r="J1093" s="2">
        <f t="shared" ref="J1093:J1156" si="81">J$3</f>
        <v>43775</v>
      </c>
      <c r="K1093" t="s">
        <v>203</v>
      </c>
      <c r="L1093">
        <f t="shared" ref="L1093:L1156" si="82">L1092</f>
        <v>1</v>
      </c>
      <c r="O1093">
        <v>0</v>
      </c>
      <c r="P1093">
        <v>0</v>
      </c>
      <c r="Q1093">
        <v>0</v>
      </c>
      <c r="R1093">
        <v>46.535800000000002</v>
      </c>
      <c r="S1093">
        <v>0</v>
      </c>
      <c r="T1093">
        <v>31.2714</v>
      </c>
      <c r="AA1093" t="s">
        <v>465</v>
      </c>
      <c r="AB1093" t="s">
        <v>46</v>
      </c>
      <c r="AC1093" t="b">
        <v>0</v>
      </c>
    </row>
    <row r="1094" spans="1:29" hidden="1" x14ac:dyDescent="0.25">
      <c r="A1094" t="s">
        <v>134</v>
      </c>
      <c r="B1094" t="s">
        <v>470</v>
      </c>
      <c r="C1094" t="s">
        <v>575</v>
      </c>
      <c r="D1094" s="28" t="s">
        <v>464</v>
      </c>
      <c r="E1094" t="s">
        <v>240</v>
      </c>
      <c r="F1094" t="s">
        <v>595</v>
      </c>
      <c r="G1094" t="str">
        <f t="shared" ref="G1094:G1157" si="83">G1093</f>
        <v>SWHC046-01</v>
      </c>
      <c r="H1094" t="str">
        <f t="shared" si="79"/>
        <v>ExAnte2019</v>
      </c>
      <c r="I1094" t="str">
        <f t="shared" si="80"/>
        <v>IOU workpaper</v>
      </c>
      <c r="J1094" s="2">
        <f t="shared" si="81"/>
        <v>43775</v>
      </c>
      <c r="K1094" t="s">
        <v>203</v>
      </c>
      <c r="L1094">
        <f t="shared" si="82"/>
        <v>1</v>
      </c>
      <c r="O1094">
        <v>0</v>
      </c>
      <c r="P1094">
        <v>0</v>
      </c>
      <c r="Q1094">
        <v>0</v>
      </c>
      <c r="R1094">
        <v>82.911199999999994</v>
      </c>
      <c r="S1094">
        <v>0</v>
      </c>
      <c r="T1094">
        <v>28.0396</v>
      </c>
      <c r="AA1094" t="s">
        <v>465</v>
      </c>
      <c r="AB1094" t="s">
        <v>46</v>
      </c>
      <c r="AC1094" t="b">
        <v>0</v>
      </c>
    </row>
    <row r="1095" spans="1:29" hidden="1" x14ac:dyDescent="0.25">
      <c r="A1095" t="s">
        <v>134</v>
      </c>
      <c r="B1095" t="s">
        <v>470</v>
      </c>
      <c r="C1095" t="s">
        <v>575</v>
      </c>
      <c r="D1095" s="28" t="s">
        <v>464</v>
      </c>
      <c r="E1095" t="s">
        <v>248</v>
      </c>
      <c r="F1095" t="s">
        <v>595</v>
      </c>
      <c r="G1095" t="str">
        <f t="shared" si="83"/>
        <v>SWHC046-01</v>
      </c>
      <c r="H1095" t="str">
        <f t="shared" si="79"/>
        <v>ExAnte2019</v>
      </c>
      <c r="I1095" t="str">
        <f t="shared" si="80"/>
        <v>IOU workpaper</v>
      </c>
      <c r="J1095" s="2">
        <f t="shared" si="81"/>
        <v>43775</v>
      </c>
      <c r="K1095" t="s">
        <v>203</v>
      </c>
      <c r="L1095">
        <f t="shared" si="82"/>
        <v>1</v>
      </c>
      <c r="O1095">
        <v>0</v>
      </c>
      <c r="P1095">
        <v>0</v>
      </c>
      <c r="Q1095">
        <v>0</v>
      </c>
      <c r="R1095">
        <v>38.2057</v>
      </c>
      <c r="S1095">
        <v>0</v>
      </c>
      <c r="T1095">
        <v>31.2089</v>
      </c>
      <c r="AA1095" t="s">
        <v>465</v>
      </c>
      <c r="AB1095" t="s">
        <v>46</v>
      </c>
      <c r="AC1095" t="b">
        <v>0</v>
      </c>
    </row>
    <row r="1096" spans="1:29" hidden="1" x14ac:dyDescent="0.25">
      <c r="A1096" t="s">
        <v>134</v>
      </c>
      <c r="B1096" t="s">
        <v>470</v>
      </c>
      <c r="C1096" t="s">
        <v>575</v>
      </c>
      <c r="D1096" s="28" t="s">
        <v>464</v>
      </c>
      <c r="E1096" t="s">
        <v>256</v>
      </c>
      <c r="F1096" t="s">
        <v>595</v>
      </c>
      <c r="G1096" t="str">
        <f t="shared" si="83"/>
        <v>SWHC046-01</v>
      </c>
      <c r="H1096" t="str">
        <f t="shared" si="79"/>
        <v>ExAnte2019</v>
      </c>
      <c r="I1096" t="str">
        <f t="shared" si="80"/>
        <v>IOU workpaper</v>
      </c>
      <c r="J1096" s="2">
        <f t="shared" si="81"/>
        <v>43775</v>
      </c>
      <c r="K1096" t="s">
        <v>203</v>
      </c>
      <c r="L1096">
        <f t="shared" si="82"/>
        <v>1</v>
      </c>
      <c r="O1096">
        <v>0</v>
      </c>
      <c r="P1096">
        <v>0</v>
      </c>
      <c r="Q1096">
        <v>0</v>
      </c>
      <c r="R1096">
        <v>159.6069</v>
      </c>
      <c r="S1096">
        <v>0</v>
      </c>
      <c r="T1096">
        <v>10.3507</v>
      </c>
      <c r="AA1096" t="s">
        <v>465</v>
      </c>
      <c r="AB1096" t="s">
        <v>46</v>
      </c>
      <c r="AC1096" t="b">
        <v>0</v>
      </c>
    </row>
    <row r="1097" spans="1:29" hidden="1" x14ac:dyDescent="0.25">
      <c r="A1097" t="s">
        <v>134</v>
      </c>
      <c r="B1097" t="s">
        <v>470</v>
      </c>
      <c r="C1097" t="s">
        <v>575</v>
      </c>
      <c r="D1097" s="28" t="s">
        <v>464</v>
      </c>
      <c r="E1097" t="s">
        <v>265</v>
      </c>
      <c r="F1097" t="s">
        <v>595</v>
      </c>
      <c r="G1097" t="str">
        <f t="shared" si="83"/>
        <v>SWHC046-01</v>
      </c>
      <c r="H1097" t="str">
        <f t="shared" si="79"/>
        <v>ExAnte2019</v>
      </c>
      <c r="I1097" t="str">
        <f t="shared" si="80"/>
        <v>IOU workpaper</v>
      </c>
      <c r="J1097" s="2">
        <f t="shared" si="81"/>
        <v>43775</v>
      </c>
      <c r="K1097" t="s">
        <v>203</v>
      </c>
      <c r="L1097">
        <f t="shared" si="82"/>
        <v>1</v>
      </c>
      <c r="O1097">
        <v>0</v>
      </c>
      <c r="P1097">
        <v>0</v>
      </c>
      <c r="Q1097">
        <v>0</v>
      </c>
      <c r="R1097">
        <v>151.3921</v>
      </c>
      <c r="S1097">
        <v>0</v>
      </c>
      <c r="T1097">
        <v>6.1637000000000004</v>
      </c>
      <c r="AA1097" t="s">
        <v>465</v>
      </c>
      <c r="AB1097" t="s">
        <v>46</v>
      </c>
      <c r="AC1097" t="b">
        <v>0</v>
      </c>
    </row>
    <row r="1098" spans="1:29" hidden="1" x14ac:dyDescent="0.25">
      <c r="A1098" t="s">
        <v>134</v>
      </c>
      <c r="B1098" t="s">
        <v>470</v>
      </c>
      <c r="C1098" t="s">
        <v>575</v>
      </c>
      <c r="D1098" s="28" t="s">
        <v>464</v>
      </c>
      <c r="E1098" t="s">
        <v>274</v>
      </c>
      <c r="F1098" t="s">
        <v>595</v>
      </c>
      <c r="G1098" t="str">
        <f t="shared" si="83"/>
        <v>SWHC046-01</v>
      </c>
      <c r="H1098" t="str">
        <f t="shared" si="79"/>
        <v>ExAnte2019</v>
      </c>
      <c r="I1098" t="str">
        <f t="shared" si="80"/>
        <v>IOU workpaper</v>
      </c>
      <c r="J1098" s="2">
        <f t="shared" si="81"/>
        <v>43775</v>
      </c>
      <c r="K1098" t="s">
        <v>203</v>
      </c>
      <c r="L1098">
        <f t="shared" si="82"/>
        <v>1</v>
      </c>
      <c r="O1098">
        <v>0</v>
      </c>
      <c r="P1098">
        <v>0</v>
      </c>
      <c r="Q1098">
        <v>0</v>
      </c>
      <c r="R1098">
        <v>183.48009999999999</v>
      </c>
      <c r="S1098">
        <v>0</v>
      </c>
      <c r="T1098">
        <v>9.5312000000000001</v>
      </c>
      <c r="AA1098" t="s">
        <v>465</v>
      </c>
      <c r="AB1098" t="s">
        <v>46</v>
      </c>
      <c r="AC1098" t="b">
        <v>0</v>
      </c>
    </row>
    <row r="1099" spans="1:29" hidden="1" x14ac:dyDescent="0.25">
      <c r="A1099" t="s">
        <v>134</v>
      </c>
      <c r="B1099" t="s">
        <v>470</v>
      </c>
      <c r="C1099" t="s">
        <v>575</v>
      </c>
      <c r="D1099" s="28" t="s">
        <v>464</v>
      </c>
      <c r="E1099" t="s">
        <v>282</v>
      </c>
      <c r="F1099" t="s">
        <v>595</v>
      </c>
      <c r="G1099" t="str">
        <f t="shared" si="83"/>
        <v>SWHC046-01</v>
      </c>
      <c r="H1099" t="str">
        <f t="shared" si="79"/>
        <v>ExAnte2019</v>
      </c>
      <c r="I1099" t="str">
        <f t="shared" si="80"/>
        <v>IOU workpaper</v>
      </c>
      <c r="J1099" s="2">
        <f t="shared" si="81"/>
        <v>43775</v>
      </c>
      <c r="K1099" t="s">
        <v>203</v>
      </c>
      <c r="L1099">
        <f t="shared" si="82"/>
        <v>1</v>
      </c>
      <c r="O1099">
        <v>0</v>
      </c>
      <c r="P1099">
        <v>0</v>
      </c>
      <c r="Q1099">
        <v>0</v>
      </c>
      <c r="R1099">
        <v>198.90960000000001</v>
      </c>
      <c r="S1099">
        <v>0</v>
      </c>
      <c r="T1099">
        <v>11.4229</v>
      </c>
      <c r="AA1099" t="s">
        <v>465</v>
      </c>
      <c r="AB1099" t="s">
        <v>46</v>
      </c>
      <c r="AC1099" t="b">
        <v>0</v>
      </c>
    </row>
    <row r="1100" spans="1:29" hidden="1" x14ac:dyDescent="0.25">
      <c r="A1100" t="s">
        <v>134</v>
      </c>
      <c r="B1100" t="s">
        <v>470</v>
      </c>
      <c r="C1100" t="s">
        <v>575</v>
      </c>
      <c r="D1100" s="28" t="s">
        <v>464</v>
      </c>
      <c r="E1100" t="s">
        <v>290</v>
      </c>
      <c r="F1100" t="s">
        <v>595</v>
      </c>
      <c r="G1100" t="str">
        <f t="shared" si="83"/>
        <v>SWHC046-01</v>
      </c>
      <c r="H1100" t="str">
        <f t="shared" si="79"/>
        <v>ExAnte2019</v>
      </c>
      <c r="I1100" t="str">
        <f t="shared" si="80"/>
        <v>IOU workpaper</v>
      </c>
      <c r="J1100" s="2">
        <f t="shared" si="81"/>
        <v>43775</v>
      </c>
      <c r="K1100" t="s">
        <v>203</v>
      </c>
      <c r="L1100">
        <f t="shared" si="82"/>
        <v>1</v>
      </c>
      <c r="O1100">
        <v>0</v>
      </c>
      <c r="P1100">
        <v>0</v>
      </c>
      <c r="Q1100">
        <v>0</v>
      </c>
      <c r="R1100">
        <v>209.36879999999999</v>
      </c>
      <c r="S1100">
        <v>0</v>
      </c>
      <c r="T1100">
        <v>12.8409</v>
      </c>
      <c r="AA1100" t="s">
        <v>465</v>
      </c>
      <c r="AB1100" t="s">
        <v>46</v>
      </c>
      <c r="AC1100" t="b">
        <v>0</v>
      </c>
    </row>
    <row r="1101" spans="1:29" hidden="1" x14ac:dyDescent="0.25">
      <c r="A1101" t="s">
        <v>134</v>
      </c>
      <c r="B1101" t="s">
        <v>470</v>
      </c>
      <c r="C1101" t="s">
        <v>575</v>
      </c>
      <c r="D1101" s="28" t="s">
        <v>464</v>
      </c>
      <c r="E1101" t="s">
        <v>298</v>
      </c>
      <c r="F1101" t="s">
        <v>595</v>
      </c>
      <c r="G1101" t="str">
        <f t="shared" si="83"/>
        <v>SWHC046-01</v>
      </c>
      <c r="H1101" t="str">
        <f t="shared" si="79"/>
        <v>ExAnte2019</v>
      </c>
      <c r="I1101" t="str">
        <f t="shared" si="80"/>
        <v>IOU workpaper</v>
      </c>
      <c r="J1101" s="2">
        <f t="shared" si="81"/>
        <v>43775</v>
      </c>
      <c r="K1101" t="s">
        <v>203</v>
      </c>
      <c r="L1101">
        <f t="shared" si="82"/>
        <v>1</v>
      </c>
      <c r="O1101">
        <v>0</v>
      </c>
      <c r="P1101">
        <v>0</v>
      </c>
      <c r="Q1101">
        <v>0</v>
      </c>
      <c r="R1101">
        <v>127.3314</v>
      </c>
      <c r="S1101">
        <v>0</v>
      </c>
      <c r="T1101">
        <v>33.305300000000003</v>
      </c>
      <c r="AA1101" t="s">
        <v>465</v>
      </c>
      <c r="AB1101" t="s">
        <v>46</v>
      </c>
      <c r="AC1101" t="b">
        <v>0</v>
      </c>
    </row>
    <row r="1102" spans="1:29" hidden="1" x14ac:dyDescent="0.25">
      <c r="A1102" t="s">
        <v>134</v>
      </c>
      <c r="B1102" t="s">
        <v>470</v>
      </c>
      <c r="C1102" t="s">
        <v>575</v>
      </c>
      <c r="D1102" s="28" t="s">
        <v>464</v>
      </c>
      <c r="E1102" t="s">
        <v>306</v>
      </c>
      <c r="F1102" t="s">
        <v>595</v>
      </c>
      <c r="G1102" t="str">
        <f t="shared" si="83"/>
        <v>SWHC046-01</v>
      </c>
      <c r="H1102" t="str">
        <f t="shared" si="79"/>
        <v>ExAnte2019</v>
      </c>
      <c r="I1102" t="str">
        <f t="shared" si="80"/>
        <v>IOU workpaper</v>
      </c>
      <c r="J1102" s="2">
        <f t="shared" si="81"/>
        <v>43775</v>
      </c>
      <c r="K1102" t="s">
        <v>203</v>
      </c>
      <c r="L1102">
        <f t="shared" si="82"/>
        <v>1</v>
      </c>
      <c r="O1102">
        <v>0</v>
      </c>
      <c r="P1102">
        <v>0</v>
      </c>
      <c r="Q1102">
        <v>0</v>
      </c>
      <c r="R1102">
        <v>90.692800000000005</v>
      </c>
      <c r="S1102">
        <v>0</v>
      </c>
      <c r="T1102">
        <v>34.859699999999997</v>
      </c>
      <c r="AA1102" t="s">
        <v>465</v>
      </c>
      <c r="AB1102" t="s">
        <v>46</v>
      </c>
      <c r="AC1102" t="b">
        <v>0</v>
      </c>
    </row>
    <row r="1103" spans="1:29" hidden="1" x14ac:dyDescent="0.25">
      <c r="A1103" t="s">
        <v>134</v>
      </c>
      <c r="B1103" t="s">
        <v>470</v>
      </c>
      <c r="C1103" t="s">
        <v>575</v>
      </c>
      <c r="D1103" s="28" t="s">
        <v>464</v>
      </c>
      <c r="E1103" t="s">
        <v>314</v>
      </c>
      <c r="F1103" t="s">
        <v>595</v>
      </c>
      <c r="G1103" t="str">
        <f t="shared" si="83"/>
        <v>SWHC046-01</v>
      </c>
      <c r="H1103" t="str">
        <f t="shared" si="79"/>
        <v>ExAnte2019</v>
      </c>
      <c r="I1103" t="str">
        <f t="shared" si="80"/>
        <v>IOU workpaper</v>
      </c>
      <c r="J1103" s="2">
        <f t="shared" si="81"/>
        <v>43775</v>
      </c>
      <c r="K1103" t="s">
        <v>203</v>
      </c>
      <c r="L1103">
        <f t="shared" si="82"/>
        <v>1</v>
      </c>
      <c r="O1103">
        <v>0</v>
      </c>
      <c r="P1103">
        <v>0</v>
      </c>
      <c r="Q1103">
        <v>0</v>
      </c>
      <c r="R1103">
        <v>152.63159999999999</v>
      </c>
      <c r="S1103">
        <v>0</v>
      </c>
      <c r="T1103">
        <v>29.0488</v>
      </c>
      <c r="AA1103" t="s">
        <v>465</v>
      </c>
      <c r="AB1103" t="s">
        <v>46</v>
      </c>
      <c r="AC1103" t="b">
        <v>0</v>
      </c>
    </row>
    <row r="1104" spans="1:29" hidden="1" x14ac:dyDescent="0.25">
      <c r="A1104" t="s">
        <v>134</v>
      </c>
      <c r="B1104" t="s">
        <v>470</v>
      </c>
      <c r="C1104" t="s">
        <v>575</v>
      </c>
      <c r="D1104" s="28" t="s">
        <v>464</v>
      </c>
      <c r="E1104" t="s">
        <v>322</v>
      </c>
      <c r="F1104" t="s">
        <v>595</v>
      </c>
      <c r="G1104" t="str">
        <f t="shared" si="83"/>
        <v>SWHC046-01</v>
      </c>
      <c r="H1104" t="str">
        <f t="shared" si="79"/>
        <v>ExAnte2019</v>
      </c>
      <c r="I1104" t="str">
        <f t="shared" si="80"/>
        <v>IOU workpaper</v>
      </c>
      <c r="J1104" s="2">
        <f t="shared" si="81"/>
        <v>43775</v>
      </c>
      <c r="K1104" t="s">
        <v>203</v>
      </c>
      <c r="L1104">
        <f t="shared" si="82"/>
        <v>1</v>
      </c>
      <c r="O1104">
        <v>0</v>
      </c>
      <c r="P1104">
        <v>0</v>
      </c>
      <c r="Q1104">
        <v>0</v>
      </c>
      <c r="R1104">
        <v>137.7413</v>
      </c>
      <c r="S1104">
        <v>0</v>
      </c>
      <c r="T1104">
        <v>30.649899999999999</v>
      </c>
      <c r="AA1104" t="s">
        <v>465</v>
      </c>
      <c r="AB1104" t="s">
        <v>46</v>
      </c>
      <c r="AC1104" t="b">
        <v>0</v>
      </c>
    </row>
    <row r="1105" spans="1:29" hidden="1" x14ac:dyDescent="0.25">
      <c r="A1105" t="s">
        <v>134</v>
      </c>
      <c r="B1105" t="s">
        <v>470</v>
      </c>
      <c r="C1105" t="s">
        <v>575</v>
      </c>
      <c r="D1105" s="28" t="s">
        <v>464</v>
      </c>
      <c r="E1105" t="s">
        <v>330</v>
      </c>
      <c r="F1105" t="s">
        <v>595</v>
      </c>
      <c r="G1105" t="str">
        <f t="shared" si="83"/>
        <v>SWHC046-01</v>
      </c>
      <c r="H1105" t="str">
        <f t="shared" si="79"/>
        <v>ExAnte2019</v>
      </c>
      <c r="I1105" t="str">
        <f t="shared" si="80"/>
        <v>IOU workpaper</v>
      </c>
      <c r="J1105" s="2">
        <f t="shared" si="81"/>
        <v>43775</v>
      </c>
      <c r="K1105" t="s">
        <v>203</v>
      </c>
      <c r="L1105">
        <f t="shared" si="82"/>
        <v>1</v>
      </c>
      <c r="O1105">
        <v>0</v>
      </c>
      <c r="P1105">
        <v>0</v>
      </c>
      <c r="Q1105">
        <v>0</v>
      </c>
      <c r="R1105">
        <v>375.15</v>
      </c>
      <c r="S1105">
        <v>0</v>
      </c>
      <c r="T1105">
        <v>3.2825000000000002</v>
      </c>
      <c r="AA1105" t="s">
        <v>465</v>
      </c>
      <c r="AB1105" t="s">
        <v>46</v>
      </c>
      <c r="AC1105" t="b">
        <v>0</v>
      </c>
    </row>
    <row r="1106" spans="1:29" hidden="1" x14ac:dyDescent="0.25">
      <c r="A1106" t="s">
        <v>134</v>
      </c>
      <c r="B1106" t="s">
        <v>470</v>
      </c>
      <c r="C1106" t="s">
        <v>575</v>
      </c>
      <c r="D1106" s="28" t="s">
        <v>464</v>
      </c>
      <c r="E1106" t="s">
        <v>338</v>
      </c>
      <c r="F1106" t="s">
        <v>595</v>
      </c>
      <c r="G1106" t="str">
        <f t="shared" si="83"/>
        <v>SWHC046-01</v>
      </c>
      <c r="H1106" t="str">
        <f t="shared" si="79"/>
        <v>ExAnte2019</v>
      </c>
      <c r="I1106" t="str">
        <f t="shared" si="80"/>
        <v>IOU workpaper</v>
      </c>
      <c r="J1106" s="2">
        <f t="shared" si="81"/>
        <v>43775</v>
      </c>
      <c r="K1106" t="s">
        <v>203</v>
      </c>
      <c r="L1106">
        <f t="shared" si="82"/>
        <v>1</v>
      </c>
      <c r="O1106">
        <v>0</v>
      </c>
      <c r="P1106">
        <v>0</v>
      </c>
      <c r="Q1106">
        <v>0</v>
      </c>
      <c r="R1106">
        <v>-342.71159999999998</v>
      </c>
      <c r="S1106">
        <v>0</v>
      </c>
      <c r="T1106">
        <v>90.679400000000001</v>
      </c>
      <c r="AA1106" t="s">
        <v>465</v>
      </c>
      <c r="AB1106" t="s">
        <v>46</v>
      </c>
      <c r="AC1106" t="b">
        <v>0</v>
      </c>
    </row>
    <row r="1107" spans="1:29" hidden="1" x14ac:dyDescent="0.25">
      <c r="A1107" t="s">
        <v>134</v>
      </c>
      <c r="B1107" t="s">
        <v>470</v>
      </c>
      <c r="C1107" t="s">
        <v>576</v>
      </c>
      <c r="D1107" s="28" t="s">
        <v>464</v>
      </c>
      <c r="E1107" t="s">
        <v>202</v>
      </c>
      <c r="F1107" t="s">
        <v>595</v>
      </c>
      <c r="G1107" t="str">
        <f t="shared" si="83"/>
        <v>SWHC046-01</v>
      </c>
      <c r="H1107" t="str">
        <f t="shared" si="79"/>
        <v>ExAnte2019</v>
      </c>
      <c r="I1107" t="str">
        <f t="shared" si="80"/>
        <v>IOU workpaper</v>
      </c>
      <c r="J1107" s="2">
        <f t="shared" si="81"/>
        <v>43775</v>
      </c>
      <c r="K1107" t="s">
        <v>203</v>
      </c>
      <c r="L1107">
        <f t="shared" si="82"/>
        <v>1</v>
      </c>
      <c r="O1107">
        <v>0</v>
      </c>
      <c r="P1107">
        <v>0</v>
      </c>
      <c r="Q1107">
        <v>0</v>
      </c>
      <c r="R1107">
        <v>-324.22620000000001</v>
      </c>
      <c r="S1107">
        <v>0</v>
      </c>
      <c r="T1107">
        <v>90.605699999999999</v>
      </c>
      <c r="AA1107" t="s">
        <v>465</v>
      </c>
      <c r="AB1107" t="s">
        <v>46</v>
      </c>
      <c r="AC1107" t="b">
        <v>0</v>
      </c>
    </row>
    <row r="1108" spans="1:29" hidden="1" x14ac:dyDescent="0.25">
      <c r="A1108" t="s">
        <v>134</v>
      </c>
      <c r="B1108" t="s">
        <v>470</v>
      </c>
      <c r="C1108" t="s">
        <v>576</v>
      </c>
      <c r="D1108" s="28" t="s">
        <v>464</v>
      </c>
      <c r="E1108" t="s">
        <v>224</v>
      </c>
      <c r="F1108" t="s">
        <v>595</v>
      </c>
      <c r="G1108" t="str">
        <f t="shared" si="83"/>
        <v>SWHC046-01</v>
      </c>
      <c r="H1108" t="str">
        <f t="shared" si="79"/>
        <v>ExAnte2019</v>
      </c>
      <c r="I1108" t="str">
        <f t="shared" si="80"/>
        <v>IOU workpaper</v>
      </c>
      <c r="J1108" s="2">
        <f t="shared" si="81"/>
        <v>43775</v>
      </c>
      <c r="K1108" t="s">
        <v>203</v>
      </c>
      <c r="L1108">
        <f t="shared" si="82"/>
        <v>1</v>
      </c>
      <c r="O1108">
        <v>0</v>
      </c>
      <c r="P1108">
        <v>0</v>
      </c>
      <c r="Q1108">
        <v>0</v>
      </c>
      <c r="R1108">
        <v>-113.37909999999999</v>
      </c>
      <c r="S1108">
        <v>0</v>
      </c>
      <c r="T1108">
        <v>50.566600000000001</v>
      </c>
      <c r="AA1108" t="s">
        <v>465</v>
      </c>
      <c r="AB1108" t="s">
        <v>46</v>
      </c>
      <c r="AC1108" t="b">
        <v>0</v>
      </c>
    </row>
    <row r="1109" spans="1:29" hidden="1" x14ac:dyDescent="0.25">
      <c r="A1109" t="s">
        <v>134</v>
      </c>
      <c r="B1109" t="s">
        <v>470</v>
      </c>
      <c r="C1109" t="s">
        <v>576</v>
      </c>
      <c r="D1109" s="28" t="s">
        <v>464</v>
      </c>
      <c r="E1109" t="s">
        <v>232</v>
      </c>
      <c r="F1109" t="s">
        <v>595</v>
      </c>
      <c r="G1109" t="str">
        <f t="shared" si="83"/>
        <v>SWHC046-01</v>
      </c>
      <c r="H1109" t="str">
        <f t="shared" si="79"/>
        <v>ExAnte2019</v>
      </c>
      <c r="I1109" t="str">
        <f t="shared" si="80"/>
        <v>IOU workpaper</v>
      </c>
      <c r="J1109" s="2">
        <f t="shared" si="81"/>
        <v>43775</v>
      </c>
      <c r="K1109" t="s">
        <v>203</v>
      </c>
      <c r="L1109">
        <f t="shared" si="82"/>
        <v>1</v>
      </c>
      <c r="O1109">
        <v>0</v>
      </c>
      <c r="P1109">
        <v>0</v>
      </c>
      <c r="Q1109">
        <v>0</v>
      </c>
      <c r="R1109">
        <v>-77.333600000000004</v>
      </c>
      <c r="S1109">
        <v>0</v>
      </c>
      <c r="T1109">
        <v>44.283499999999997</v>
      </c>
      <c r="AA1109" t="s">
        <v>465</v>
      </c>
      <c r="AB1109" t="s">
        <v>46</v>
      </c>
      <c r="AC1109" t="b">
        <v>0</v>
      </c>
    </row>
    <row r="1110" spans="1:29" hidden="1" x14ac:dyDescent="0.25">
      <c r="A1110" t="s">
        <v>134</v>
      </c>
      <c r="B1110" t="s">
        <v>470</v>
      </c>
      <c r="C1110" t="s">
        <v>576</v>
      </c>
      <c r="D1110" s="28" t="s">
        <v>464</v>
      </c>
      <c r="E1110" t="s">
        <v>240</v>
      </c>
      <c r="F1110" t="s">
        <v>595</v>
      </c>
      <c r="G1110" t="str">
        <f t="shared" si="83"/>
        <v>SWHC046-01</v>
      </c>
      <c r="H1110" t="str">
        <f t="shared" si="79"/>
        <v>ExAnte2019</v>
      </c>
      <c r="I1110" t="str">
        <f t="shared" si="80"/>
        <v>IOU workpaper</v>
      </c>
      <c r="J1110" s="2">
        <f t="shared" si="81"/>
        <v>43775</v>
      </c>
      <c r="K1110" t="s">
        <v>203</v>
      </c>
      <c r="L1110">
        <f t="shared" si="82"/>
        <v>1</v>
      </c>
      <c r="O1110">
        <v>0</v>
      </c>
      <c r="P1110">
        <v>0</v>
      </c>
      <c r="Q1110">
        <v>0</v>
      </c>
      <c r="R1110">
        <v>-38.003100000000003</v>
      </c>
      <c r="S1110">
        <v>0</v>
      </c>
      <c r="T1110">
        <v>35.916899999999998</v>
      </c>
      <c r="AA1110" t="s">
        <v>465</v>
      </c>
      <c r="AB1110" t="s">
        <v>46</v>
      </c>
      <c r="AC1110" t="b">
        <v>0</v>
      </c>
    </row>
    <row r="1111" spans="1:29" hidden="1" x14ac:dyDescent="0.25">
      <c r="A1111" t="s">
        <v>134</v>
      </c>
      <c r="B1111" t="s">
        <v>470</v>
      </c>
      <c r="C1111" t="s">
        <v>576</v>
      </c>
      <c r="D1111" s="28" t="s">
        <v>464</v>
      </c>
      <c r="E1111" t="s">
        <v>248</v>
      </c>
      <c r="F1111" t="s">
        <v>595</v>
      </c>
      <c r="G1111" t="str">
        <f t="shared" si="83"/>
        <v>SWHC046-01</v>
      </c>
      <c r="H1111" t="str">
        <f t="shared" si="79"/>
        <v>ExAnte2019</v>
      </c>
      <c r="I1111" t="str">
        <f t="shared" si="80"/>
        <v>IOU workpaper</v>
      </c>
      <c r="J1111" s="2">
        <f t="shared" si="81"/>
        <v>43775</v>
      </c>
      <c r="K1111" t="s">
        <v>203</v>
      </c>
      <c r="L1111">
        <f t="shared" si="82"/>
        <v>1</v>
      </c>
      <c r="O1111">
        <v>0</v>
      </c>
      <c r="P1111">
        <v>0</v>
      </c>
      <c r="Q1111">
        <v>0</v>
      </c>
      <c r="R1111">
        <v>-92.213099999999997</v>
      </c>
      <c r="S1111">
        <v>0</v>
      </c>
      <c r="T1111">
        <v>43.292900000000003</v>
      </c>
      <c r="AA1111" t="s">
        <v>465</v>
      </c>
      <c r="AB1111" t="s">
        <v>46</v>
      </c>
      <c r="AC1111" t="b">
        <v>0</v>
      </c>
    </row>
    <row r="1112" spans="1:29" hidden="1" x14ac:dyDescent="0.25">
      <c r="A1112" t="s">
        <v>134</v>
      </c>
      <c r="B1112" t="s">
        <v>470</v>
      </c>
      <c r="C1112" t="s">
        <v>576</v>
      </c>
      <c r="D1112" s="28" t="s">
        <v>464</v>
      </c>
      <c r="E1112" t="s">
        <v>256</v>
      </c>
      <c r="F1112" t="s">
        <v>595</v>
      </c>
      <c r="G1112" t="str">
        <f t="shared" si="83"/>
        <v>SWHC046-01</v>
      </c>
      <c r="H1112" t="str">
        <f t="shared" si="79"/>
        <v>ExAnte2019</v>
      </c>
      <c r="I1112" t="str">
        <f t="shared" si="80"/>
        <v>IOU workpaper</v>
      </c>
      <c r="J1112" s="2">
        <f t="shared" si="81"/>
        <v>43775</v>
      </c>
      <c r="K1112" t="s">
        <v>203</v>
      </c>
      <c r="L1112">
        <f t="shared" si="82"/>
        <v>1</v>
      </c>
      <c r="O1112">
        <v>0</v>
      </c>
      <c r="P1112">
        <v>0</v>
      </c>
      <c r="Q1112">
        <v>0</v>
      </c>
      <c r="R1112">
        <v>46.760399999999997</v>
      </c>
      <c r="S1112">
        <v>0</v>
      </c>
      <c r="T1112">
        <v>18.3216</v>
      </c>
      <c r="AA1112" t="s">
        <v>465</v>
      </c>
      <c r="AB1112" t="s">
        <v>46</v>
      </c>
      <c r="AC1112" t="b">
        <v>0</v>
      </c>
    </row>
    <row r="1113" spans="1:29" hidden="1" x14ac:dyDescent="0.25">
      <c r="A1113" t="s">
        <v>134</v>
      </c>
      <c r="B1113" t="s">
        <v>470</v>
      </c>
      <c r="C1113" t="s">
        <v>576</v>
      </c>
      <c r="D1113" s="28" t="s">
        <v>464</v>
      </c>
      <c r="E1113" t="s">
        <v>265</v>
      </c>
      <c r="F1113" t="s">
        <v>595</v>
      </c>
      <c r="G1113" t="str">
        <f t="shared" si="83"/>
        <v>SWHC046-01</v>
      </c>
      <c r="H1113" t="str">
        <f t="shared" si="79"/>
        <v>ExAnte2019</v>
      </c>
      <c r="I1113" t="str">
        <f t="shared" si="80"/>
        <v>IOU workpaper</v>
      </c>
      <c r="J1113" s="2">
        <f t="shared" si="81"/>
        <v>43775</v>
      </c>
      <c r="K1113" t="s">
        <v>203</v>
      </c>
      <c r="L1113">
        <f t="shared" si="82"/>
        <v>1</v>
      </c>
      <c r="O1113">
        <v>0</v>
      </c>
      <c r="P1113">
        <v>0</v>
      </c>
      <c r="Q1113">
        <v>0</v>
      </c>
      <c r="R1113">
        <v>52.116700000000002</v>
      </c>
      <c r="S1113">
        <v>0</v>
      </c>
      <c r="T1113">
        <v>14.1455</v>
      </c>
      <c r="AA1113" t="s">
        <v>465</v>
      </c>
      <c r="AB1113" t="s">
        <v>46</v>
      </c>
      <c r="AC1113" t="b">
        <v>0</v>
      </c>
    </row>
    <row r="1114" spans="1:29" hidden="1" x14ac:dyDescent="0.25">
      <c r="A1114" t="s">
        <v>134</v>
      </c>
      <c r="B1114" t="s">
        <v>470</v>
      </c>
      <c r="C1114" t="s">
        <v>576</v>
      </c>
      <c r="D1114" s="28" t="s">
        <v>464</v>
      </c>
      <c r="E1114" t="s">
        <v>274</v>
      </c>
      <c r="F1114" t="s">
        <v>595</v>
      </c>
      <c r="G1114" t="str">
        <f t="shared" si="83"/>
        <v>SWHC046-01</v>
      </c>
      <c r="H1114" t="str">
        <f t="shared" si="79"/>
        <v>ExAnte2019</v>
      </c>
      <c r="I1114" t="str">
        <f t="shared" si="80"/>
        <v>IOU workpaper</v>
      </c>
      <c r="J1114" s="2">
        <f t="shared" si="81"/>
        <v>43775</v>
      </c>
      <c r="K1114" t="s">
        <v>203</v>
      </c>
      <c r="L1114">
        <f t="shared" si="82"/>
        <v>1</v>
      </c>
      <c r="O1114">
        <v>0</v>
      </c>
      <c r="P1114">
        <v>0</v>
      </c>
      <c r="Q1114">
        <v>0</v>
      </c>
      <c r="R1114">
        <v>73.397300000000001</v>
      </c>
      <c r="S1114">
        <v>0</v>
      </c>
      <c r="T1114">
        <v>15.602399999999999</v>
      </c>
      <c r="AA1114" t="s">
        <v>465</v>
      </c>
      <c r="AB1114" t="s">
        <v>46</v>
      </c>
      <c r="AC1114" t="b">
        <v>0</v>
      </c>
    </row>
    <row r="1115" spans="1:29" hidden="1" x14ac:dyDescent="0.25">
      <c r="A1115" t="s">
        <v>134</v>
      </c>
      <c r="B1115" t="s">
        <v>470</v>
      </c>
      <c r="C1115" t="s">
        <v>576</v>
      </c>
      <c r="D1115" s="28" t="s">
        <v>464</v>
      </c>
      <c r="E1115" t="s">
        <v>282</v>
      </c>
      <c r="F1115" t="s">
        <v>595</v>
      </c>
      <c r="G1115" t="str">
        <f t="shared" si="83"/>
        <v>SWHC046-01</v>
      </c>
      <c r="H1115" t="str">
        <f t="shared" si="79"/>
        <v>ExAnte2019</v>
      </c>
      <c r="I1115" t="str">
        <f t="shared" si="80"/>
        <v>IOU workpaper</v>
      </c>
      <c r="J1115" s="2">
        <f t="shared" si="81"/>
        <v>43775</v>
      </c>
      <c r="K1115" t="s">
        <v>203</v>
      </c>
      <c r="L1115">
        <f t="shared" si="82"/>
        <v>1</v>
      </c>
      <c r="O1115">
        <v>0</v>
      </c>
      <c r="P1115">
        <v>0</v>
      </c>
      <c r="Q1115">
        <v>0</v>
      </c>
      <c r="R1115">
        <v>80.416799999999995</v>
      </c>
      <c r="S1115">
        <v>0</v>
      </c>
      <c r="T1115">
        <v>18.150200000000002</v>
      </c>
      <c r="AA1115" t="s">
        <v>465</v>
      </c>
      <c r="AB1115" t="s">
        <v>46</v>
      </c>
      <c r="AC1115" t="b">
        <v>0</v>
      </c>
    </row>
    <row r="1116" spans="1:29" hidden="1" x14ac:dyDescent="0.25">
      <c r="A1116" t="s">
        <v>134</v>
      </c>
      <c r="B1116" t="s">
        <v>470</v>
      </c>
      <c r="C1116" t="s">
        <v>576</v>
      </c>
      <c r="D1116" s="28" t="s">
        <v>464</v>
      </c>
      <c r="E1116" t="s">
        <v>290</v>
      </c>
      <c r="F1116" t="s">
        <v>595</v>
      </c>
      <c r="G1116" t="str">
        <f t="shared" si="83"/>
        <v>SWHC046-01</v>
      </c>
      <c r="H1116" t="str">
        <f t="shared" si="79"/>
        <v>ExAnte2019</v>
      </c>
      <c r="I1116" t="str">
        <f t="shared" si="80"/>
        <v>IOU workpaper</v>
      </c>
      <c r="J1116" s="2">
        <f t="shared" si="81"/>
        <v>43775</v>
      </c>
      <c r="K1116" t="s">
        <v>203</v>
      </c>
      <c r="L1116">
        <f t="shared" si="82"/>
        <v>1</v>
      </c>
      <c r="O1116">
        <v>0</v>
      </c>
      <c r="P1116">
        <v>0</v>
      </c>
      <c r="Q1116">
        <v>0</v>
      </c>
      <c r="R1116">
        <v>89.138900000000007</v>
      </c>
      <c r="S1116">
        <v>0</v>
      </c>
      <c r="T1116">
        <v>17.835899999999999</v>
      </c>
      <c r="AA1116" t="s">
        <v>465</v>
      </c>
      <c r="AB1116" t="s">
        <v>46</v>
      </c>
      <c r="AC1116" t="b">
        <v>0</v>
      </c>
    </row>
    <row r="1117" spans="1:29" hidden="1" x14ac:dyDescent="0.25">
      <c r="A1117" t="s">
        <v>134</v>
      </c>
      <c r="B1117" t="s">
        <v>470</v>
      </c>
      <c r="C1117" t="s">
        <v>576</v>
      </c>
      <c r="D1117" s="28" t="s">
        <v>464</v>
      </c>
      <c r="E1117" t="s">
        <v>298</v>
      </c>
      <c r="F1117" t="s">
        <v>595</v>
      </c>
      <c r="G1117" t="str">
        <f t="shared" si="83"/>
        <v>SWHC046-01</v>
      </c>
      <c r="H1117" t="str">
        <f t="shared" si="79"/>
        <v>ExAnte2019</v>
      </c>
      <c r="I1117" t="str">
        <f t="shared" si="80"/>
        <v>IOU workpaper</v>
      </c>
      <c r="J1117" s="2">
        <f t="shared" si="81"/>
        <v>43775</v>
      </c>
      <c r="K1117" t="s">
        <v>203</v>
      </c>
      <c r="L1117">
        <f t="shared" si="82"/>
        <v>1</v>
      </c>
      <c r="O1117">
        <v>0</v>
      </c>
      <c r="P1117">
        <v>0</v>
      </c>
      <c r="Q1117">
        <v>0</v>
      </c>
      <c r="R1117">
        <v>-17.318899999999999</v>
      </c>
      <c r="S1117">
        <v>0</v>
      </c>
      <c r="T1117">
        <v>39.441099999999999</v>
      </c>
      <c r="AA1117" t="s">
        <v>465</v>
      </c>
      <c r="AB1117" t="s">
        <v>46</v>
      </c>
      <c r="AC1117" t="b">
        <v>0</v>
      </c>
    </row>
    <row r="1118" spans="1:29" hidden="1" x14ac:dyDescent="0.25">
      <c r="A1118" t="s">
        <v>134</v>
      </c>
      <c r="B1118" t="s">
        <v>470</v>
      </c>
      <c r="C1118" t="s">
        <v>576</v>
      </c>
      <c r="D1118" s="28" t="s">
        <v>464</v>
      </c>
      <c r="E1118" t="s">
        <v>306</v>
      </c>
      <c r="F1118" t="s">
        <v>595</v>
      </c>
      <c r="G1118" t="str">
        <f t="shared" si="83"/>
        <v>SWHC046-01</v>
      </c>
      <c r="H1118" t="str">
        <f t="shared" si="79"/>
        <v>ExAnte2019</v>
      </c>
      <c r="I1118" t="str">
        <f t="shared" si="80"/>
        <v>IOU workpaper</v>
      </c>
      <c r="J1118" s="2">
        <f t="shared" si="81"/>
        <v>43775</v>
      </c>
      <c r="K1118" t="s">
        <v>203</v>
      </c>
      <c r="L1118">
        <f t="shared" si="82"/>
        <v>1</v>
      </c>
      <c r="O1118">
        <v>0</v>
      </c>
      <c r="P1118">
        <v>0</v>
      </c>
      <c r="Q1118">
        <v>0</v>
      </c>
      <c r="R1118">
        <v>-46.5779</v>
      </c>
      <c r="S1118">
        <v>0</v>
      </c>
      <c r="T1118">
        <v>42.968000000000004</v>
      </c>
      <c r="AA1118" t="s">
        <v>465</v>
      </c>
      <c r="AB1118" t="s">
        <v>46</v>
      </c>
      <c r="AC1118" t="b">
        <v>0</v>
      </c>
    </row>
    <row r="1119" spans="1:29" hidden="1" x14ac:dyDescent="0.25">
      <c r="A1119" t="s">
        <v>134</v>
      </c>
      <c r="B1119" t="s">
        <v>470</v>
      </c>
      <c r="C1119" t="s">
        <v>576</v>
      </c>
      <c r="D1119" s="28" t="s">
        <v>464</v>
      </c>
      <c r="E1119" t="s">
        <v>314</v>
      </c>
      <c r="F1119" t="s">
        <v>595</v>
      </c>
      <c r="G1119" t="str">
        <f t="shared" si="83"/>
        <v>SWHC046-01</v>
      </c>
      <c r="H1119" t="str">
        <f t="shared" si="79"/>
        <v>ExAnte2019</v>
      </c>
      <c r="I1119" t="str">
        <f t="shared" si="80"/>
        <v>IOU workpaper</v>
      </c>
      <c r="J1119" s="2">
        <f t="shared" si="81"/>
        <v>43775</v>
      </c>
      <c r="K1119" t="s">
        <v>203</v>
      </c>
      <c r="L1119">
        <f t="shared" si="82"/>
        <v>1</v>
      </c>
      <c r="O1119">
        <v>0</v>
      </c>
      <c r="P1119">
        <v>0</v>
      </c>
      <c r="Q1119">
        <v>0</v>
      </c>
      <c r="R1119">
        <v>11.912000000000001</v>
      </c>
      <c r="S1119">
        <v>0</v>
      </c>
      <c r="T1119">
        <v>35.009300000000003</v>
      </c>
      <c r="AA1119" t="s">
        <v>465</v>
      </c>
      <c r="AB1119" t="s">
        <v>46</v>
      </c>
      <c r="AC1119" t="b">
        <v>0</v>
      </c>
    </row>
    <row r="1120" spans="1:29" hidden="1" x14ac:dyDescent="0.25">
      <c r="A1120" t="s">
        <v>134</v>
      </c>
      <c r="B1120" t="s">
        <v>470</v>
      </c>
      <c r="C1120" t="s">
        <v>576</v>
      </c>
      <c r="D1120" s="28" t="s">
        <v>464</v>
      </c>
      <c r="E1120" t="s">
        <v>322</v>
      </c>
      <c r="F1120" t="s">
        <v>595</v>
      </c>
      <c r="G1120" t="str">
        <f t="shared" si="83"/>
        <v>SWHC046-01</v>
      </c>
      <c r="H1120" t="str">
        <f t="shared" si="79"/>
        <v>ExAnte2019</v>
      </c>
      <c r="I1120" t="str">
        <f t="shared" si="80"/>
        <v>IOU workpaper</v>
      </c>
      <c r="J1120" s="2">
        <f t="shared" si="81"/>
        <v>43775</v>
      </c>
      <c r="K1120" t="s">
        <v>203</v>
      </c>
      <c r="L1120">
        <f t="shared" si="82"/>
        <v>1</v>
      </c>
      <c r="O1120">
        <v>0</v>
      </c>
      <c r="P1120">
        <v>0</v>
      </c>
      <c r="Q1120">
        <v>0</v>
      </c>
      <c r="R1120">
        <v>-0.70040000000000002</v>
      </c>
      <c r="S1120">
        <v>0</v>
      </c>
      <c r="T1120">
        <v>35.651600000000002</v>
      </c>
      <c r="AA1120" t="s">
        <v>465</v>
      </c>
      <c r="AB1120" t="s">
        <v>46</v>
      </c>
      <c r="AC1120" t="b">
        <v>0</v>
      </c>
    </row>
    <row r="1121" spans="1:29" hidden="1" x14ac:dyDescent="0.25">
      <c r="A1121" t="s">
        <v>134</v>
      </c>
      <c r="B1121" t="s">
        <v>470</v>
      </c>
      <c r="C1121" t="s">
        <v>576</v>
      </c>
      <c r="D1121" s="28" t="s">
        <v>464</v>
      </c>
      <c r="E1121" t="s">
        <v>330</v>
      </c>
      <c r="F1121" t="s">
        <v>595</v>
      </c>
      <c r="G1121" t="str">
        <f t="shared" si="83"/>
        <v>SWHC046-01</v>
      </c>
      <c r="H1121" t="str">
        <f t="shared" si="79"/>
        <v>ExAnte2019</v>
      </c>
      <c r="I1121" t="str">
        <f t="shared" si="80"/>
        <v>IOU workpaper</v>
      </c>
      <c r="J1121" s="2">
        <f t="shared" si="81"/>
        <v>43775</v>
      </c>
      <c r="K1121" t="s">
        <v>203</v>
      </c>
      <c r="L1121">
        <f t="shared" si="82"/>
        <v>1</v>
      </c>
      <c r="O1121">
        <v>0</v>
      </c>
      <c r="P1121">
        <v>0</v>
      </c>
      <c r="Q1121">
        <v>0</v>
      </c>
      <c r="R1121">
        <v>227.33590000000001</v>
      </c>
      <c r="S1121">
        <v>0</v>
      </c>
      <c r="T1121">
        <v>5.1616</v>
      </c>
      <c r="AA1121" t="s">
        <v>465</v>
      </c>
      <c r="AB1121" t="s">
        <v>46</v>
      </c>
      <c r="AC1121" t="b">
        <v>0</v>
      </c>
    </row>
    <row r="1122" spans="1:29" hidden="1" x14ac:dyDescent="0.25">
      <c r="A1122" t="s">
        <v>134</v>
      </c>
      <c r="B1122" t="s">
        <v>470</v>
      </c>
      <c r="C1122" t="s">
        <v>576</v>
      </c>
      <c r="D1122" s="28" t="s">
        <v>464</v>
      </c>
      <c r="E1122" t="s">
        <v>338</v>
      </c>
      <c r="F1122" t="s">
        <v>595</v>
      </c>
      <c r="G1122" t="str">
        <f t="shared" si="83"/>
        <v>SWHC046-01</v>
      </c>
      <c r="H1122" t="str">
        <f t="shared" si="79"/>
        <v>ExAnte2019</v>
      </c>
      <c r="I1122" t="str">
        <f t="shared" si="80"/>
        <v>IOU workpaper</v>
      </c>
      <c r="J1122" s="2">
        <f t="shared" si="81"/>
        <v>43775</v>
      </c>
      <c r="K1122" t="s">
        <v>203</v>
      </c>
      <c r="L1122">
        <f t="shared" si="82"/>
        <v>1</v>
      </c>
      <c r="O1122">
        <v>0</v>
      </c>
      <c r="P1122">
        <v>0</v>
      </c>
      <c r="Q1122">
        <v>0</v>
      </c>
      <c r="R1122">
        <v>-523.19989999999996</v>
      </c>
      <c r="S1122">
        <v>0</v>
      </c>
      <c r="T1122">
        <v>109.1812</v>
      </c>
      <c r="AA1122" t="s">
        <v>465</v>
      </c>
      <c r="AB1122" t="s">
        <v>46</v>
      </c>
      <c r="AC1122" t="b">
        <v>0</v>
      </c>
    </row>
    <row r="1123" spans="1:29" hidden="1" x14ac:dyDescent="0.25">
      <c r="A1123" t="s">
        <v>134</v>
      </c>
      <c r="B1123" t="s">
        <v>470</v>
      </c>
      <c r="C1123" t="s">
        <v>577</v>
      </c>
      <c r="D1123" s="28" t="s">
        <v>464</v>
      </c>
      <c r="E1123" t="s">
        <v>202</v>
      </c>
      <c r="F1123" t="s">
        <v>595</v>
      </c>
      <c r="G1123" t="str">
        <f t="shared" si="83"/>
        <v>SWHC046-01</v>
      </c>
      <c r="H1123" t="str">
        <f t="shared" si="79"/>
        <v>ExAnte2019</v>
      </c>
      <c r="I1123" t="str">
        <f t="shared" si="80"/>
        <v>IOU workpaper</v>
      </c>
      <c r="J1123" s="2">
        <f t="shared" si="81"/>
        <v>43775</v>
      </c>
      <c r="K1123" t="s">
        <v>203</v>
      </c>
      <c r="L1123">
        <f t="shared" si="82"/>
        <v>1</v>
      </c>
      <c r="O1123">
        <v>0</v>
      </c>
      <c r="P1123">
        <v>0</v>
      </c>
      <c r="Q1123">
        <v>0</v>
      </c>
      <c r="R1123">
        <v>-631.30380000000002</v>
      </c>
      <c r="S1123">
        <v>0</v>
      </c>
      <c r="T1123">
        <v>132.91050000000001</v>
      </c>
      <c r="AA1123" t="s">
        <v>465</v>
      </c>
      <c r="AB1123" t="s">
        <v>46</v>
      </c>
      <c r="AC1123" t="b">
        <v>0</v>
      </c>
    </row>
    <row r="1124" spans="1:29" hidden="1" x14ac:dyDescent="0.25">
      <c r="A1124" t="s">
        <v>134</v>
      </c>
      <c r="B1124" t="s">
        <v>470</v>
      </c>
      <c r="C1124" t="s">
        <v>577</v>
      </c>
      <c r="D1124" s="28" t="s">
        <v>464</v>
      </c>
      <c r="E1124" t="s">
        <v>224</v>
      </c>
      <c r="F1124" t="s">
        <v>595</v>
      </c>
      <c r="G1124" t="str">
        <f t="shared" si="83"/>
        <v>SWHC046-01</v>
      </c>
      <c r="H1124" t="str">
        <f t="shared" si="79"/>
        <v>ExAnte2019</v>
      </c>
      <c r="I1124" t="str">
        <f t="shared" si="80"/>
        <v>IOU workpaper</v>
      </c>
      <c r="J1124" s="2">
        <f t="shared" si="81"/>
        <v>43775</v>
      </c>
      <c r="K1124" t="s">
        <v>203</v>
      </c>
      <c r="L1124">
        <f t="shared" si="82"/>
        <v>1</v>
      </c>
      <c r="O1124">
        <v>0</v>
      </c>
      <c r="P1124">
        <v>0</v>
      </c>
      <c r="Q1124">
        <v>0</v>
      </c>
      <c r="R1124">
        <v>-352.03919999999999</v>
      </c>
      <c r="S1124">
        <v>0</v>
      </c>
      <c r="T1124">
        <v>82.871399999999994</v>
      </c>
      <c r="AA1124" t="s">
        <v>465</v>
      </c>
      <c r="AB1124" t="s">
        <v>46</v>
      </c>
      <c r="AC1124" t="b">
        <v>0</v>
      </c>
    </row>
    <row r="1125" spans="1:29" hidden="1" x14ac:dyDescent="0.25">
      <c r="A1125" t="s">
        <v>134</v>
      </c>
      <c r="B1125" t="s">
        <v>470</v>
      </c>
      <c r="C1125" t="s">
        <v>577</v>
      </c>
      <c r="D1125" s="28" t="s">
        <v>464</v>
      </c>
      <c r="E1125" t="s">
        <v>232</v>
      </c>
      <c r="F1125" t="s">
        <v>595</v>
      </c>
      <c r="G1125" t="str">
        <f t="shared" si="83"/>
        <v>SWHC046-01</v>
      </c>
      <c r="H1125" t="str">
        <f t="shared" si="79"/>
        <v>ExAnte2019</v>
      </c>
      <c r="I1125" t="str">
        <f t="shared" si="80"/>
        <v>IOU workpaper</v>
      </c>
      <c r="J1125" s="2">
        <f t="shared" si="81"/>
        <v>43775</v>
      </c>
      <c r="K1125" t="s">
        <v>203</v>
      </c>
      <c r="L1125">
        <f t="shared" si="82"/>
        <v>1</v>
      </c>
      <c r="O1125">
        <v>0</v>
      </c>
      <c r="P1125">
        <v>0</v>
      </c>
      <c r="Q1125">
        <v>0</v>
      </c>
      <c r="R1125">
        <v>-220.1035</v>
      </c>
      <c r="S1125">
        <v>0</v>
      </c>
      <c r="T1125">
        <v>64.072400000000002</v>
      </c>
      <c r="AA1125" t="s">
        <v>465</v>
      </c>
      <c r="AB1125" t="s">
        <v>46</v>
      </c>
      <c r="AC1125" t="b">
        <v>0</v>
      </c>
    </row>
    <row r="1126" spans="1:29" hidden="1" x14ac:dyDescent="0.25">
      <c r="A1126" t="s">
        <v>134</v>
      </c>
      <c r="B1126" t="s">
        <v>470</v>
      </c>
      <c r="C1126" t="s">
        <v>577</v>
      </c>
      <c r="D1126" s="28" t="s">
        <v>464</v>
      </c>
      <c r="E1126" t="s">
        <v>240</v>
      </c>
      <c r="F1126" t="s">
        <v>595</v>
      </c>
      <c r="G1126" t="str">
        <f t="shared" si="83"/>
        <v>SWHC046-01</v>
      </c>
      <c r="H1126" t="str">
        <f t="shared" si="79"/>
        <v>ExAnte2019</v>
      </c>
      <c r="I1126" t="str">
        <f t="shared" si="80"/>
        <v>IOU workpaper</v>
      </c>
      <c r="J1126" s="2">
        <f t="shared" si="81"/>
        <v>43775</v>
      </c>
      <c r="K1126" t="s">
        <v>203</v>
      </c>
      <c r="L1126">
        <f t="shared" si="82"/>
        <v>1</v>
      </c>
      <c r="O1126">
        <v>0</v>
      </c>
      <c r="P1126">
        <v>0</v>
      </c>
      <c r="Q1126">
        <v>0</v>
      </c>
      <c r="R1126">
        <v>-217.81639999999999</v>
      </c>
      <c r="S1126">
        <v>0</v>
      </c>
      <c r="T1126">
        <v>57.343699999999998</v>
      </c>
      <c r="AA1126" t="s">
        <v>465</v>
      </c>
      <c r="AB1126" t="s">
        <v>46</v>
      </c>
      <c r="AC1126" t="b">
        <v>0</v>
      </c>
    </row>
    <row r="1127" spans="1:29" hidden="1" x14ac:dyDescent="0.25">
      <c r="A1127" t="s">
        <v>134</v>
      </c>
      <c r="B1127" t="s">
        <v>470</v>
      </c>
      <c r="C1127" t="s">
        <v>577</v>
      </c>
      <c r="D1127" s="28" t="s">
        <v>464</v>
      </c>
      <c r="E1127" t="s">
        <v>248</v>
      </c>
      <c r="F1127" t="s">
        <v>595</v>
      </c>
      <c r="G1127" t="str">
        <f t="shared" si="83"/>
        <v>SWHC046-01</v>
      </c>
      <c r="H1127" t="str">
        <f t="shared" si="79"/>
        <v>ExAnte2019</v>
      </c>
      <c r="I1127" t="str">
        <f t="shared" si="80"/>
        <v>IOU workpaper</v>
      </c>
      <c r="J1127" s="2">
        <f t="shared" si="81"/>
        <v>43775</v>
      </c>
      <c r="K1127" t="s">
        <v>203</v>
      </c>
      <c r="L1127">
        <f t="shared" si="82"/>
        <v>1</v>
      </c>
      <c r="O1127">
        <v>0</v>
      </c>
      <c r="P1127">
        <v>0</v>
      </c>
      <c r="Q1127">
        <v>0</v>
      </c>
      <c r="R1127">
        <v>-297.8537</v>
      </c>
      <c r="S1127">
        <v>0</v>
      </c>
      <c r="T1127">
        <v>71.6541</v>
      </c>
      <c r="AA1127" t="s">
        <v>465</v>
      </c>
      <c r="AB1127" t="s">
        <v>46</v>
      </c>
      <c r="AC1127" t="b">
        <v>0</v>
      </c>
    </row>
    <row r="1128" spans="1:29" hidden="1" x14ac:dyDescent="0.25">
      <c r="A1128" t="s">
        <v>134</v>
      </c>
      <c r="B1128" t="s">
        <v>470</v>
      </c>
      <c r="C1128" t="s">
        <v>577</v>
      </c>
      <c r="D1128" s="28" t="s">
        <v>464</v>
      </c>
      <c r="E1128" t="s">
        <v>256</v>
      </c>
      <c r="F1128" t="s">
        <v>595</v>
      </c>
      <c r="G1128" t="str">
        <f t="shared" si="83"/>
        <v>SWHC046-01</v>
      </c>
      <c r="H1128" t="str">
        <f t="shared" si="79"/>
        <v>ExAnte2019</v>
      </c>
      <c r="I1128" t="str">
        <f t="shared" si="80"/>
        <v>IOU workpaper</v>
      </c>
      <c r="J1128" s="2">
        <f t="shared" si="81"/>
        <v>43775</v>
      </c>
      <c r="K1128" t="s">
        <v>203</v>
      </c>
      <c r="L1128">
        <f t="shared" si="82"/>
        <v>1</v>
      </c>
      <c r="O1128">
        <v>0</v>
      </c>
      <c r="P1128">
        <v>0</v>
      </c>
      <c r="Q1128">
        <v>0</v>
      </c>
      <c r="R1128">
        <v>-55.269799999999996</v>
      </c>
      <c r="S1128">
        <v>0</v>
      </c>
      <c r="T1128">
        <v>30.474399999999999</v>
      </c>
      <c r="AA1128" t="s">
        <v>465</v>
      </c>
      <c r="AB1128" t="s">
        <v>46</v>
      </c>
      <c r="AC1128" t="b">
        <v>0</v>
      </c>
    </row>
    <row r="1129" spans="1:29" hidden="1" x14ac:dyDescent="0.25">
      <c r="A1129" t="s">
        <v>134</v>
      </c>
      <c r="B1129" t="s">
        <v>470</v>
      </c>
      <c r="C1129" t="s">
        <v>577</v>
      </c>
      <c r="D1129" s="28" t="s">
        <v>464</v>
      </c>
      <c r="E1129" t="s">
        <v>265</v>
      </c>
      <c r="F1129" t="s">
        <v>595</v>
      </c>
      <c r="G1129" t="str">
        <f t="shared" si="83"/>
        <v>SWHC046-01</v>
      </c>
      <c r="H1129" t="str">
        <f t="shared" si="79"/>
        <v>ExAnte2019</v>
      </c>
      <c r="I1129" t="str">
        <f t="shared" si="80"/>
        <v>IOU workpaper</v>
      </c>
      <c r="J1129" s="2">
        <f t="shared" si="81"/>
        <v>43775</v>
      </c>
      <c r="K1129" t="s">
        <v>203</v>
      </c>
      <c r="L1129">
        <f t="shared" si="82"/>
        <v>1</v>
      </c>
      <c r="O1129">
        <v>0</v>
      </c>
      <c r="P1129">
        <v>0</v>
      </c>
      <c r="Q1129">
        <v>0</v>
      </c>
      <c r="R1129">
        <v>-14.007099999999999</v>
      </c>
      <c r="S1129">
        <v>0</v>
      </c>
      <c r="T1129">
        <v>19.982399999999998</v>
      </c>
      <c r="AA1129" t="s">
        <v>465</v>
      </c>
      <c r="AB1129" t="s">
        <v>46</v>
      </c>
      <c r="AC1129" t="b">
        <v>0</v>
      </c>
    </row>
    <row r="1130" spans="1:29" hidden="1" x14ac:dyDescent="0.25">
      <c r="A1130" t="s">
        <v>134</v>
      </c>
      <c r="B1130" t="s">
        <v>470</v>
      </c>
      <c r="C1130" t="s">
        <v>577</v>
      </c>
      <c r="D1130" s="28" t="s">
        <v>464</v>
      </c>
      <c r="E1130" t="s">
        <v>274</v>
      </c>
      <c r="F1130" t="s">
        <v>595</v>
      </c>
      <c r="G1130" t="str">
        <f t="shared" si="83"/>
        <v>SWHC046-01</v>
      </c>
      <c r="H1130" t="str">
        <f t="shared" si="79"/>
        <v>ExAnte2019</v>
      </c>
      <c r="I1130" t="str">
        <f t="shared" si="80"/>
        <v>IOU workpaper</v>
      </c>
      <c r="J1130" s="2">
        <f t="shared" si="81"/>
        <v>43775</v>
      </c>
      <c r="K1130" t="s">
        <v>203</v>
      </c>
      <c r="L1130">
        <f t="shared" si="82"/>
        <v>1</v>
      </c>
      <c r="O1130">
        <v>0</v>
      </c>
      <c r="P1130">
        <v>0</v>
      </c>
      <c r="Q1130">
        <v>0</v>
      </c>
      <c r="R1130">
        <v>-18.839700000000001</v>
      </c>
      <c r="S1130">
        <v>0</v>
      </c>
      <c r="T1130">
        <v>27.023499999999999</v>
      </c>
      <c r="AA1130" t="s">
        <v>465</v>
      </c>
      <c r="AB1130" t="s">
        <v>46</v>
      </c>
      <c r="AC1130" t="b">
        <v>0</v>
      </c>
    </row>
    <row r="1131" spans="1:29" hidden="1" x14ac:dyDescent="0.25">
      <c r="A1131" t="s">
        <v>134</v>
      </c>
      <c r="B1131" t="s">
        <v>470</v>
      </c>
      <c r="C1131" t="s">
        <v>577</v>
      </c>
      <c r="D1131" s="28" t="s">
        <v>464</v>
      </c>
      <c r="E1131" t="s">
        <v>282</v>
      </c>
      <c r="F1131" t="s">
        <v>595</v>
      </c>
      <c r="G1131" t="str">
        <f t="shared" si="83"/>
        <v>SWHC046-01</v>
      </c>
      <c r="H1131" t="str">
        <f t="shared" si="79"/>
        <v>ExAnte2019</v>
      </c>
      <c r="I1131" t="str">
        <f t="shared" si="80"/>
        <v>IOU workpaper</v>
      </c>
      <c r="J1131" s="2">
        <f t="shared" si="81"/>
        <v>43775</v>
      </c>
      <c r="K1131" t="s">
        <v>203</v>
      </c>
      <c r="L1131">
        <f t="shared" si="82"/>
        <v>1</v>
      </c>
      <c r="O1131">
        <v>0</v>
      </c>
      <c r="P1131">
        <v>0</v>
      </c>
      <c r="Q1131">
        <v>0</v>
      </c>
      <c r="R1131">
        <v>-6.0053000000000001</v>
      </c>
      <c r="S1131">
        <v>0</v>
      </c>
      <c r="T1131">
        <v>26.9481</v>
      </c>
      <c r="AA1131" t="s">
        <v>465</v>
      </c>
      <c r="AB1131" t="s">
        <v>46</v>
      </c>
      <c r="AC1131" t="b">
        <v>0</v>
      </c>
    </row>
    <row r="1132" spans="1:29" hidden="1" x14ac:dyDescent="0.25">
      <c r="A1132" t="s">
        <v>134</v>
      </c>
      <c r="B1132" t="s">
        <v>470</v>
      </c>
      <c r="C1132" t="s">
        <v>577</v>
      </c>
      <c r="D1132" s="28" t="s">
        <v>464</v>
      </c>
      <c r="E1132" t="s">
        <v>290</v>
      </c>
      <c r="F1132" t="s">
        <v>595</v>
      </c>
      <c r="G1132" t="str">
        <f t="shared" si="83"/>
        <v>SWHC046-01</v>
      </c>
      <c r="H1132" t="str">
        <f t="shared" si="79"/>
        <v>ExAnte2019</v>
      </c>
      <c r="I1132" t="str">
        <f t="shared" si="80"/>
        <v>IOU workpaper</v>
      </c>
      <c r="J1132" s="2">
        <f t="shared" si="81"/>
        <v>43775</v>
      </c>
      <c r="K1132" t="s">
        <v>203</v>
      </c>
      <c r="L1132">
        <f t="shared" si="82"/>
        <v>1</v>
      </c>
      <c r="O1132">
        <v>0</v>
      </c>
      <c r="P1132">
        <v>0</v>
      </c>
      <c r="Q1132">
        <v>0</v>
      </c>
      <c r="R1132">
        <v>-22.7834</v>
      </c>
      <c r="S1132">
        <v>0</v>
      </c>
      <c r="T1132">
        <v>30.2927</v>
      </c>
      <c r="AA1132" t="s">
        <v>465</v>
      </c>
      <c r="AB1132" t="s">
        <v>46</v>
      </c>
      <c r="AC1132" t="b">
        <v>0</v>
      </c>
    </row>
    <row r="1133" spans="1:29" hidden="1" x14ac:dyDescent="0.25">
      <c r="A1133" t="s">
        <v>134</v>
      </c>
      <c r="B1133" t="s">
        <v>470</v>
      </c>
      <c r="C1133" t="s">
        <v>577</v>
      </c>
      <c r="D1133" s="28" t="s">
        <v>464</v>
      </c>
      <c r="E1133" t="s">
        <v>298</v>
      </c>
      <c r="F1133" t="s">
        <v>595</v>
      </c>
      <c r="G1133" t="str">
        <f t="shared" si="83"/>
        <v>SWHC046-01</v>
      </c>
      <c r="H1133" t="str">
        <f t="shared" si="79"/>
        <v>ExAnte2019</v>
      </c>
      <c r="I1133" t="str">
        <f t="shared" si="80"/>
        <v>IOU workpaper</v>
      </c>
      <c r="J1133" s="2">
        <f t="shared" si="81"/>
        <v>43775</v>
      </c>
      <c r="K1133" t="s">
        <v>203</v>
      </c>
      <c r="L1133">
        <f t="shared" si="82"/>
        <v>1</v>
      </c>
      <c r="O1133">
        <v>0</v>
      </c>
      <c r="P1133">
        <v>0</v>
      </c>
      <c r="Q1133">
        <v>0</v>
      </c>
      <c r="R1133">
        <v>-164.12119999999999</v>
      </c>
      <c r="S1133">
        <v>0</v>
      </c>
      <c r="T1133">
        <v>55.481900000000003</v>
      </c>
      <c r="AA1133" t="s">
        <v>465</v>
      </c>
      <c r="AB1133" t="s">
        <v>46</v>
      </c>
      <c r="AC1133" t="b">
        <v>0</v>
      </c>
    </row>
    <row r="1134" spans="1:29" hidden="1" x14ac:dyDescent="0.25">
      <c r="A1134" t="s">
        <v>134</v>
      </c>
      <c r="B1134" t="s">
        <v>470</v>
      </c>
      <c r="C1134" t="s">
        <v>577</v>
      </c>
      <c r="D1134" s="28" t="s">
        <v>464</v>
      </c>
      <c r="E1134" t="s">
        <v>306</v>
      </c>
      <c r="F1134" t="s">
        <v>595</v>
      </c>
      <c r="G1134" t="str">
        <f t="shared" si="83"/>
        <v>SWHC046-01</v>
      </c>
      <c r="H1134" t="str">
        <f t="shared" si="79"/>
        <v>ExAnte2019</v>
      </c>
      <c r="I1134" t="str">
        <f t="shared" si="80"/>
        <v>IOU workpaper</v>
      </c>
      <c r="J1134" s="2">
        <f t="shared" si="81"/>
        <v>43775</v>
      </c>
      <c r="K1134" t="s">
        <v>203</v>
      </c>
      <c r="L1134">
        <f t="shared" si="82"/>
        <v>1</v>
      </c>
      <c r="O1134">
        <v>0</v>
      </c>
      <c r="P1134">
        <v>0</v>
      </c>
      <c r="Q1134">
        <v>0</v>
      </c>
      <c r="R1134">
        <v>-216.27260000000001</v>
      </c>
      <c r="S1134">
        <v>0</v>
      </c>
      <c r="T1134">
        <v>62.5443</v>
      </c>
      <c r="AA1134" t="s">
        <v>465</v>
      </c>
      <c r="AB1134" t="s">
        <v>46</v>
      </c>
      <c r="AC1134" t="b">
        <v>0</v>
      </c>
    </row>
    <row r="1135" spans="1:29" hidden="1" x14ac:dyDescent="0.25">
      <c r="A1135" t="s">
        <v>134</v>
      </c>
      <c r="B1135" t="s">
        <v>470</v>
      </c>
      <c r="C1135" t="s">
        <v>577</v>
      </c>
      <c r="D1135" s="28" t="s">
        <v>464</v>
      </c>
      <c r="E1135" t="s">
        <v>314</v>
      </c>
      <c r="F1135" t="s">
        <v>595</v>
      </c>
      <c r="G1135" t="str">
        <f t="shared" si="83"/>
        <v>SWHC046-01</v>
      </c>
      <c r="H1135" t="str">
        <f t="shared" si="79"/>
        <v>ExAnte2019</v>
      </c>
      <c r="I1135" t="str">
        <f t="shared" si="80"/>
        <v>IOU workpaper</v>
      </c>
      <c r="J1135" s="2">
        <f t="shared" si="81"/>
        <v>43775</v>
      </c>
      <c r="K1135" t="s">
        <v>203</v>
      </c>
      <c r="L1135">
        <f t="shared" si="82"/>
        <v>1</v>
      </c>
      <c r="O1135">
        <v>0</v>
      </c>
      <c r="P1135">
        <v>0</v>
      </c>
      <c r="Q1135">
        <v>0</v>
      </c>
      <c r="R1135">
        <v>-124.01009999999999</v>
      </c>
      <c r="S1135">
        <v>0</v>
      </c>
      <c r="T1135">
        <v>49.9268</v>
      </c>
      <c r="AA1135" t="s">
        <v>465</v>
      </c>
      <c r="AB1135" t="s">
        <v>46</v>
      </c>
      <c r="AC1135" t="b">
        <v>0</v>
      </c>
    </row>
    <row r="1136" spans="1:29" hidden="1" x14ac:dyDescent="0.25">
      <c r="A1136" t="s">
        <v>134</v>
      </c>
      <c r="B1136" t="s">
        <v>470</v>
      </c>
      <c r="C1136" t="s">
        <v>577</v>
      </c>
      <c r="D1136" s="28" t="s">
        <v>464</v>
      </c>
      <c r="E1136" t="s">
        <v>322</v>
      </c>
      <c r="F1136" t="s">
        <v>595</v>
      </c>
      <c r="G1136" t="str">
        <f t="shared" si="83"/>
        <v>SWHC046-01</v>
      </c>
      <c r="H1136" t="str">
        <f t="shared" si="79"/>
        <v>ExAnte2019</v>
      </c>
      <c r="I1136" t="str">
        <f t="shared" si="80"/>
        <v>IOU workpaper</v>
      </c>
      <c r="J1136" s="2">
        <f t="shared" si="81"/>
        <v>43775</v>
      </c>
      <c r="K1136" t="s">
        <v>203</v>
      </c>
      <c r="L1136">
        <f t="shared" si="82"/>
        <v>1</v>
      </c>
      <c r="O1136">
        <v>0</v>
      </c>
      <c r="P1136">
        <v>0</v>
      </c>
      <c r="Q1136">
        <v>0</v>
      </c>
      <c r="R1136">
        <v>-155.77719999999999</v>
      </c>
      <c r="S1136">
        <v>0</v>
      </c>
      <c r="T1136">
        <v>52.034500000000001</v>
      </c>
      <c r="AA1136" t="s">
        <v>465</v>
      </c>
      <c r="AB1136" t="s">
        <v>46</v>
      </c>
      <c r="AC1136" t="b">
        <v>0</v>
      </c>
    </row>
    <row r="1137" spans="1:29" hidden="1" x14ac:dyDescent="0.25">
      <c r="A1137" t="s">
        <v>134</v>
      </c>
      <c r="B1137" t="s">
        <v>470</v>
      </c>
      <c r="C1137" t="s">
        <v>577</v>
      </c>
      <c r="D1137" s="28" t="s">
        <v>464</v>
      </c>
      <c r="E1137" t="s">
        <v>330</v>
      </c>
      <c r="F1137" t="s">
        <v>595</v>
      </c>
      <c r="G1137" t="str">
        <f t="shared" si="83"/>
        <v>SWHC046-01</v>
      </c>
      <c r="H1137" t="str">
        <f t="shared" si="79"/>
        <v>ExAnte2019</v>
      </c>
      <c r="I1137" t="str">
        <f t="shared" si="80"/>
        <v>IOU workpaper</v>
      </c>
      <c r="J1137" s="2">
        <f t="shared" si="81"/>
        <v>43775</v>
      </c>
      <c r="K1137" t="s">
        <v>203</v>
      </c>
      <c r="L1137">
        <f t="shared" si="82"/>
        <v>1</v>
      </c>
      <c r="O1137">
        <v>0</v>
      </c>
      <c r="P1137">
        <v>0</v>
      </c>
      <c r="Q1137">
        <v>0</v>
      </c>
      <c r="R1137">
        <v>175.05539999999999</v>
      </c>
      <c r="S1137">
        <v>0</v>
      </c>
      <c r="T1137">
        <v>8.3567999999999998</v>
      </c>
      <c r="AA1137" t="s">
        <v>465</v>
      </c>
      <c r="AB1137" t="s">
        <v>46</v>
      </c>
      <c r="AC1137" t="b">
        <v>0</v>
      </c>
    </row>
    <row r="1138" spans="1:29" hidden="1" x14ac:dyDescent="0.25">
      <c r="A1138" t="s">
        <v>134</v>
      </c>
      <c r="B1138" t="s">
        <v>470</v>
      </c>
      <c r="C1138" t="s">
        <v>577</v>
      </c>
      <c r="D1138" s="28" t="s">
        <v>464</v>
      </c>
      <c r="E1138" t="s">
        <v>338</v>
      </c>
      <c r="F1138" t="s">
        <v>595</v>
      </c>
      <c r="G1138" t="str">
        <f t="shared" si="83"/>
        <v>SWHC046-01</v>
      </c>
      <c r="H1138" t="str">
        <f t="shared" si="79"/>
        <v>ExAnte2019</v>
      </c>
      <c r="I1138" t="str">
        <f t="shared" si="80"/>
        <v>IOU workpaper</v>
      </c>
      <c r="J1138" s="2">
        <f t="shared" si="81"/>
        <v>43775</v>
      </c>
      <c r="K1138" t="s">
        <v>203</v>
      </c>
      <c r="L1138">
        <f t="shared" si="82"/>
        <v>1</v>
      </c>
      <c r="O1138">
        <v>0</v>
      </c>
      <c r="P1138">
        <v>0</v>
      </c>
      <c r="Q1138">
        <v>0</v>
      </c>
      <c r="R1138">
        <v>-886.47329999999999</v>
      </c>
      <c r="S1138">
        <v>0</v>
      </c>
      <c r="T1138">
        <v>146.29759999999999</v>
      </c>
      <c r="AA1138" t="s">
        <v>465</v>
      </c>
      <c r="AB1138" t="s">
        <v>46</v>
      </c>
      <c r="AC1138" t="b">
        <v>0</v>
      </c>
    </row>
    <row r="1139" spans="1:29" hidden="1" x14ac:dyDescent="0.25">
      <c r="A1139" t="s">
        <v>134</v>
      </c>
      <c r="B1139" t="s">
        <v>470</v>
      </c>
      <c r="C1139" t="s">
        <v>578</v>
      </c>
      <c r="D1139" s="28" t="s">
        <v>464</v>
      </c>
      <c r="E1139" t="s">
        <v>202</v>
      </c>
      <c r="F1139" t="s">
        <v>595</v>
      </c>
      <c r="G1139" t="str">
        <f t="shared" si="83"/>
        <v>SWHC046-01</v>
      </c>
      <c r="H1139" t="str">
        <f t="shared" si="79"/>
        <v>ExAnte2019</v>
      </c>
      <c r="I1139" t="str">
        <f t="shared" si="80"/>
        <v>IOU workpaper</v>
      </c>
      <c r="J1139" s="2">
        <f t="shared" si="81"/>
        <v>43775</v>
      </c>
      <c r="K1139" t="s">
        <v>203</v>
      </c>
      <c r="L1139">
        <f t="shared" si="82"/>
        <v>1</v>
      </c>
      <c r="O1139">
        <v>0</v>
      </c>
      <c r="P1139">
        <v>0</v>
      </c>
      <c r="Q1139">
        <v>0</v>
      </c>
      <c r="R1139">
        <v>-272.08679999999998</v>
      </c>
      <c r="S1139">
        <v>0</v>
      </c>
      <c r="T1139">
        <v>83.302099999999996</v>
      </c>
      <c r="AA1139" t="s">
        <v>465</v>
      </c>
      <c r="AB1139" t="s">
        <v>46</v>
      </c>
      <c r="AC1139" t="b">
        <v>0</v>
      </c>
    </row>
    <row r="1140" spans="1:29" hidden="1" x14ac:dyDescent="0.25">
      <c r="A1140" t="s">
        <v>134</v>
      </c>
      <c r="B1140" t="s">
        <v>470</v>
      </c>
      <c r="C1140" t="s">
        <v>578</v>
      </c>
      <c r="D1140" s="28" t="s">
        <v>464</v>
      </c>
      <c r="E1140" t="s">
        <v>224</v>
      </c>
      <c r="F1140" t="s">
        <v>595</v>
      </c>
      <c r="G1140" t="str">
        <f t="shared" si="83"/>
        <v>SWHC046-01</v>
      </c>
      <c r="H1140" t="str">
        <f t="shared" si="79"/>
        <v>ExAnte2019</v>
      </c>
      <c r="I1140" t="str">
        <f t="shared" si="80"/>
        <v>IOU workpaper</v>
      </c>
      <c r="J1140" s="2">
        <f t="shared" si="81"/>
        <v>43775</v>
      </c>
      <c r="K1140" t="s">
        <v>203</v>
      </c>
      <c r="L1140">
        <f t="shared" si="82"/>
        <v>1</v>
      </c>
      <c r="O1140">
        <v>0</v>
      </c>
      <c r="P1140">
        <v>0</v>
      </c>
      <c r="Q1140">
        <v>0</v>
      </c>
      <c r="R1140">
        <v>-96.986599999999996</v>
      </c>
      <c r="S1140">
        <v>0</v>
      </c>
      <c r="T1140">
        <v>50.652700000000003</v>
      </c>
      <c r="AA1140" t="s">
        <v>465</v>
      </c>
      <c r="AB1140" t="s">
        <v>46</v>
      </c>
      <c r="AC1140" t="b">
        <v>0</v>
      </c>
    </row>
    <row r="1141" spans="1:29" hidden="1" x14ac:dyDescent="0.25">
      <c r="A1141" t="s">
        <v>134</v>
      </c>
      <c r="B1141" t="s">
        <v>470</v>
      </c>
      <c r="C1141" t="s">
        <v>578</v>
      </c>
      <c r="D1141" s="28" t="s">
        <v>464</v>
      </c>
      <c r="E1141" t="s">
        <v>232</v>
      </c>
      <c r="F1141" t="s">
        <v>595</v>
      </c>
      <c r="G1141" t="str">
        <f t="shared" si="83"/>
        <v>SWHC046-01</v>
      </c>
      <c r="H1141" t="str">
        <f t="shared" si="79"/>
        <v>ExAnte2019</v>
      </c>
      <c r="I1141" t="str">
        <f t="shared" si="80"/>
        <v>IOU workpaper</v>
      </c>
      <c r="J1141" s="2">
        <f t="shared" si="81"/>
        <v>43775</v>
      </c>
      <c r="K1141" t="s">
        <v>203</v>
      </c>
      <c r="L1141">
        <f t="shared" si="82"/>
        <v>1</v>
      </c>
      <c r="O1141">
        <v>0</v>
      </c>
      <c r="P1141">
        <v>0</v>
      </c>
      <c r="Q1141">
        <v>0</v>
      </c>
      <c r="R1141">
        <v>-30.982399999999998</v>
      </c>
      <c r="S1141">
        <v>0</v>
      </c>
      <c r="T1141">
        <v>35.373399999999997</v>
      </c>
      <c r="AA1141" t="s">
        <v>465</v>
      </c>
      <c r="AB1141" t="s">
        <v>46</v>
      </c>
      <c r="AC1141" t="b">
        <v>0</v>
      </c>
    </row>
    <row r="1142" spans="1:29" hidden="1" x14ac:dyDescent="0.25">
      <c r="A1142" t="s">
        <v>134</v>
      </c>
      <c r="B1142" t="s">
        <v>470</v>
      </c>
      <c r="C1142" t="s">
        <v>578</v>
      </c>
      <c r="D1142" s="28" t="s">
        <v>464</v>
      </c>
      <c r="E1142" t="s">
        <v>240</v>
      </c>
      <c r="F1142" t="s">
        <v>595</v>
      </c>
      <c r="G1142" t="str">
        <f t="shared" si="83"/>
        <v>SWHC046-01</v>
      </c>
      <c r="H1142" t="str">
        <f t="shared" si="79"/>
        <v>ExAnte2019</v>
      </c>
      <c r="I1142" t="str">
        <f t="shared" si="80"/>
        <v>IOU workpaper</v>
      </c>
      <c r="J1142" s="2">
        <f t="shared" si="81"/>
        <v>43775</v>
      </c>
      <c r="K1142" t="s">
        <v>203</v>
      </c>
      <c r="L1142">
        <f t="shared" si="82"/>
        <v>1</v>
      </c>
      <c r="O1142">
        <v>0</v>
      </c>
      <c r="P1142">
        <v>0</v>
      </c>
      <c r="Q1142">
        <v>0</v>
      </c>
      <c r="R1142">
        <v>-4.4218000000000002</v>
      </c>
      <c r="S1142">
        <v>0</v>
      </c>
      <c r="T1142">
        <v>32.316200000000002</v>
      </c>
      <c r="AA1142" t="s">
        <v>465</v>
      </c>
      <c r="AB1142" t="s">
        <v>46</v>
      </c>
      <c r="AC1142" t="b">
        <v>0</v>
      </c>
    </row>
    <row r="1143" spans="1:29" hidden="1" x14ac:dyDescent="0.25">
      <c r="A1143" t="s">
        <v>134</v>
      </c>
      <c r="B1143" t="s">
        <v>470</v>
      </c>
      <c r="C1143" t="s">
        <v>578</v>
      </c>
      <c r="D1143" s="28" t="s">
        <v>464</v>
      </c>
      <c r="E1143" t="s">
        <v>248</v>
      </c>
      <c r="F1143" t="s">
        <v>595</v>
      </c>
      <c r="G1143" t="str">
        <f t="shared" si="83"/>
        <v>SWHC046-01</v>
      </c>
      <c r="H1143" t="str">
        <f t="shared" si="79"/>
        <v>ExAnte2019</v>
      </c>
      <c r="I1143" t="str">
        <f t="shared" si="80"/>
        <v>IOU workpaper</v>
      </c>
      <c r="J1143" s="2">
        <f t="shared" si="81"/>
        <v>43775</v>
      </c>
      <c r="K1143" t="s">
        <v>203</v>
      </c>
      <c r="L1143">
        <f t="shared" si="82"/>
        <v>1</v>
      </c>
      <c r="O1143">
        <v>0</v>
      </c>
      <c r="P1143">
        <v>0</v>
      </c>
      <c r="Q1143">
        <v>0</v>
      </c>
      <c r="R1143">
        <v>-34.467799999999997</v>
      </c>
      <c r="S1143">
        <v>0</v>
      </c>
      <c r="T1143">
        <v>34.062800000000003</v>
      </c>
      <c r="AA1143" t="s">
        <v>465</v>
      </c>
      <c r="AB1143" t="s">
        <v>46</v>
      </c>
      <c r="AC1143" t="b">
        <v>0</v>
      </c>
    </row>
    <row r="1144" spans="1:29" hidden="1" x14ac:dyDescent="0.25">
      <c r="A1144" t="s">
        <v>134</v>
      </c>
      <c r="B1144" t="s">
        <v>470</v>
      </c>
      <c r="C1144" t="s">
        <v>578</v>
      </c>
      <c r="D1144" s="28" t="s">
        <v>464</v>
      </c>
      <c r="E1144" t="s">
        <v>256</v>
      </c>
      <c r="F1144" t="s">
        <v>595</v>
      </c>
      <c r="G1144" t="str">
        <f t="shared" si="83"/>
        <v>SWHC046-01</v>
      </c>
      <c r="H1144" t="str">
        <f t="shared" si="79"/>
        <v>ExAnte2019</v>
      </c>
      <c r="I1144" t="str">
        <f t="shared" si="80"/>
        <v>IOU workpaper</v>
      </c>
      <c r="J1144" s="2">
        <f t="shared" si="81"/>
        <v>43775</v>
      </c>
      <c r="K1144" t="s">
        <v>203</v>
      </c>
      <c r="L1144">
        <f t="shared" si="82"/>
        <v>1</v>
      </c>
      <c r="O1144">
        <v>0</v>
      </c>
      <c r="P1144">
        <v>0</v>
      </c>
      <c r="Q1144">
        <v>0</v>
      </c>
      <c r="R1144">
        <v>83.767899999999997</v>
      </c>
      <c r="S1144">
        <v>0</v>
      </c>
      <c r="T1144">
        <v>14.085900000000001</v>
      </c>
      <c r="AA1144" t="s">
        <v>465</v>
      </c>
      <c r="AB1144" t="s">
        <v>46</v>
      </c>
      <c r="AC1144" t="b">
        <v>0</v>
      </c>
    </row>
    <row r="1145" spans="1:29" hidden="1" x14ac:dyDescent="0.25">
      <c r="A1145" t="s">
        <v>134</v>
      </c>
      <c r="B1145" t="s">
        <v>470</v>
      </c>
      <c r="C1145" t="s">
        <v>578</v>
      </c>
      <c r="D1145" s="28" t="s">
        <v>464</v>
      </c>
      <c r="E1145" t="s">
        <v>265</v>
      </c>
      <c r="F1145" t="s">
        <v>595</v>
      </c>
      <c r="G1145" t="str">
        <f t="shared" si="83"/>
        <v>SWHC046-01</v>
      </c>
      <c r="H1145" t="str">
        <f t="shared" si="79"/>
        <v>ExAnte2019</v>
      </c>
      <c r="I1145" t="str">
        <f t="shared" si="80"/>
        <v>IOU workpaper</v>
      </c>
      <c r="J1145" s="2">
        <f t="shared" si="81"/>
        <v>43775</v>
      </c>
      <c r="K1145" t="s">
        <v>203</v>
      </c>
      <c r="L1145">
        <f t="shared" si="82"/>
        <v>1</v>
      </c>
      <c r="O1145">
        <v>0</v>
      </c>
      <c r="P1145">
        <v>0</v>
      </c>
      <c r="Q1145">
        <v>0</v>
      </c>
      <c r="R1145">
        <v>89.055800000000005</v>
      </c>
      <c r="S1145">
        <v>0</v>
      </c>
      <c r="T1145">
        <v>9.7622</v>
      </c>
      <c r="AA1145" t="s">
        <v>465</v>
      </c>
      <c r="AB1145" t="s">
        <v>46</v>
      </c>
      <c r="AC1145" t="b">
        <v>0</v>
      </c>
    </row>
    <row r="1146" spans="1:29" hidden="1" x14ac:dyDescent="0.25">
      <c r="A1146" t="s">
        <v>134</v>
      </c>
      <c r="B1146" t="s">
        <v>470</v>
      </c>
      <c r="C1146" t="s">
        <v>578</v>
      </c>
      <c r="D1146" s="28" t="s">
        <v>464</v>
      </c>
      <c r="E1146" t="s">
        <v>274</v>
      </c>
      <c r="F1146" t="s">
        <v>595</v>
      </c>
      <c r="G1146" t="str">
        <f t="shared" si="83"/>
        <v>SWHC046-01</v>
      </c>
      <c r="H1146" t="str">
        <f t="shared" si="79"/>
        <v>ExAnte2019</v>
      </c>
      <c r="I1146" t="str">
        <f t="shared" si="80"/>
        <v>IOU workpaper</v>
      </c>
      <c r="J1146" s="2">
        <f t="shared" si="81"/>
        <v>43775</v>
      </c>
      <c r="K1146" t="s">
        <v>203</v>
      </c>
      <c r="L1146">
        <f t="shared" si="82"/>
        <v>1</v>
      </c>
      <c r="O1146">
        <v>0</v>
      </c>
      <c r="P1146">
        <v>0</v>
      </c>
      <c r="Q1146">
        <v>0</v>
      </c>
      <c r="R1146">
        <v>105.5487</v>
      </c>
      <c r="S1146">
        <v>0</v>
      </c>
      <c r="T1146">
        <v>13.1647</v>
      </c>
      <c r="AA1146" t="s">
        <v>465</v>
      </c>
      <c r="AB1146" t="s">
        <v>46</v>
      </c>
      <c r="AC1146" t="b">
        <v>0</v>
      </c>
    </row>
    <row r="1147" spans="1:29" hidden="1" x14ac:dyDescent="0.25">
      <c r="A1147" t="s">
        <v>134</v>
      </c>
      <c r="B1147" t="s">
        <v>470</v>
      </c>
      <c r="C1147" t="s">
        <v>578</v>
      </c>
      <c r="D1147" s="28" t="s">
        <v>464</v>
      </c>
      <c r="E1147" t="s">
        <v>282</v>
      </c>
      <c r="F1147" t="s">
        <v>595</v>
      </c>
      <c r="G1147" t="str">
        <f t="shared" si="83"/>
        <v>SWHC046-01</v>
      </c>
      <c r="H1147" t="str">
        <f t="shared" si="79"/>
        <v>ExAnte2019</v>
      </c>
      <c r="I1147" t="str">
        <f t="shared" si="80"/>
        <v>IOU workpaper</v>
      </c>
      <c r="J1147" s="2">
        <f t="shared" si="81"/>
        <v>43775</v>
      </c>
      <c r="K1147" t="s">
        <v>203</v>
      </c>
      <c r="L1147">
        <f t="shared" si="82"/>
        <v>1</v>
      </c>
      <c r="O1147">
        <v>0</v>
      </c>
      <c r="P1147">
        <v>0</v>
      </c>
      <c r="Q1147">
        <v>0</v>
      </c>
      <c r="R1147">
        <v>111.83540000000001</v>
      </c>
      <c r="S1147">
        <v>0</v>
      </c>
      <c r="T1147">
        <v>15.0388</v>
      </c>
      <c r="AA1147" t="s">
        <v>465</v>
      </c>
      <c r="AB1147" t="s">
        <v>46</v>
      </c>
      <c r="AC1147" t="b">
        <v>0</v>
      </c>
    </row>
    <row r="1148" spans="1:29" hidden="1" x14ac:dyDescent="0.25">
      <c r="A1148" t="s">
        <v>134</v>
      </c>
      <c r="B1148" t="s">
        <v>470</v>
      </c>
      <c r="C1148" t="s">
        <v>578</v>
      </c>
      <c r="D1148" s="28" t="s">
        <v>464</v>
      </c>
      <c r="E1148" t="s">
        <v>290</v>
      </c>
      <c r="F1148" t="s">
        <v>595</v>
      </c>
      <c r="G1148" t="str">
        <f t="shared" si="83"/>
        <v>SWHC046-01</v>
      </c>
      <c r="H1148" t="str">
        <f t="shared" si="79"/>
        <v>ExAnte2019</v>
      </c>
      <c r="I1148" t="str">
        <f t="shared" si="80"/>
        <v>IOU workpaper</v>
      </c>
      <c r="J1148" s="2">
        <f t="shared" si="81"/>
        <v>43775</v>
      </c>
      <c r="K1148" t="s">
        <v>203</v>
      </c>
      <c r="L1148">
        <f t="shared" si="82"/>
        <v>1</v>
      </c>
      <c r="O1148">
        <v>0</v>
      </c>
      <c r="P1148">
        <v>0</v>
      </c>
      <c r="Q1148">
        <v>0</v>
      </c>
      <c r="R1148">
        <v>105.28619999999999</v>
      </c>
      <c r="S1148">
        <v>0</v>
      </c>
      <c r="T1148">
        <v>18.771899999999999</v>
      </c>
      <c r="AA1148" t="s">
        <v>465</v>
      </c>
      <c r="AB1148" t="s">
        <v>46</v>
      </c>
      <c r="AC1148" t="b">
        <v>0</v>
      </c>
    </row>
    <row r="1149" spans="1:29" hidden="1" x14ac:dyDescent="0.25">
      <c r="A1149" t="s">
        <v>134</v>
      </c>
      <c r="B1149" t="s">
        <v>470</v>
      </c>
      <c r="C1149" t="s">
        <v>578</v>
      </c>
      <c r="D1149" s="28" t="s">
        <v>464</v>
      </c>
      <c r="E1149" t="s">
        <v>298</v>
      </c>
      <c r="F1149" t="s">
        <v>595</v>
      </c>
      <c r="G1149" t="str">
        <f t="shared" si="83"/>
        <v>SWHC046-01</v>
      </c>
      <c r="H1149" t="str">
        <f t="shared" si="79"/>
        <v>ExAnte2019</v>
      </c>
      <c r="I1149" t="str">
        <f t="shared" si="80"/>
        <v>IOU workpaper</v>
      </c>
      <c r="J1149" s="2">
        <f t="shared" si="81"/>
        <v>43775</v>
      </c>
      <c r="K1149" t="s">
        <v>203</v>
      </c>
      <c r="L1149">
        <f t="shared" si="82"/>
        <v>1</v>
      </c>
      <c r="O1149">
        <v>0</v>
      </c>
      <c r="P1149">
        <v>0</v>
      </c>
      <c r="Q1149">
        <v>0</v>
      </c>
      <c r="R1149">
        <v>-10.964499999999999</v>
      </c>
      <c r="S1149">
        <v>0</v>
      </c>
      <c r="T1149">
        <v>42.160899999999998</v>
      </c>
      <c r="AA1149" t="s">
        <v>465</v>
      </c>
      <c r="AB1149" t="s">
        <v>46</v>
      </c>
      <c r="AC1149" t="b">
        <v>0</v>
      </c>
    </row>
    <row r="1150" spans="1:29" hidden="1" x14ac:dyDescent="0.25">
      <c r="A1150" t="s">
        <v>134</v>
      </c>
      <c r="B1150" t="s">
        <v>470</v>
      </c>
      <c r="C1150" t="s">
        <v>578</v>
      </c>
      <c r="D1150" s="28" t="s">
        <v>464</v>
      </c>
      <c r="E1150" t="s">
        <v>306</v>
      </c>
      <c r="F1150" t="s">
        <v>595</v>
      </c>
      <c r="G1150" t="str">
        <f t="shared" si="83"/>
        <v>SWHC046-01</v>
      </c>
      <c r="H1150" t="str">
        <f t="shared" si="79"/>
        <v>ExAnte2019</v>
      </c>
      <c r="I1150" t="str">
        <f t="shared" si="80"/>
        <v>IOU workpaper</v>
      </c>
      <c r="J1150" s="2">
        <f t="shared" si="81"/>
        <v>43775</v>
      </c>
      <c r="K1150" t="s">
        <v>203</v>
      </c>
      <c r="L1150">
        <f t="shared" si="82"/>
        <v>1</v>
      </c>
      <c r="O1150">
        <v>0</v>
      </c>
      <c r="P1150">
        <v>0</v>
      </c>
      <c r="Q1150">
        <v>0</v>
      </c>
      <c r="R1150">
        <v>-42.376100000000001</v>
      </c>
      <c r="S1150">
        <v>0</v>
      </c>
      <c r="T1150">
        <v>44.716000000000001</v>
      </c>
      <c r="AA1150" t="s">
        <v>465</v>
      </c>
      <c r="AB1150" t="s">
        <v>46</v>
      </c>
      <c r="AC1150" t="b">
        <v>0</v>
      </c>
    </row>
    <row r="1151" spans="1:29" hidden="1" x14ac:dyDescent="0.25">
      <c r="A1151" t="s">
        <v>134</v>
      </c>
      <c r="B1151" t="s">
        <v>470</v>
      </c>
      <c r="C1151" t="s">
        <v>578</v>
      </c>
      <c r="D1151" s="28" t="s">
        <v>464</v>
      </c>
      <c r="E1151" t="s">
        <v>314</v>
      </c>
      <c r="F1151" t="s">
        <v>595</v>
      </c>
      <c r="G1151" t="str">
        <f t="shared" si="83"/>
        <v>SWHC046-01</v>
      </c>
      <c r="H1151" t="str">
        <f t="shared" si="79"/>
        <v>ExAnte2019</v>
      </c>
      <c r="I1151" t="str">
        <f t="shared" si="80"/>
        <v>IOU workpaper</v>
      </c>
      <c r="J1151" s="2">
        <f t="shared" si="81"/>
        <v>43775</v>
      </c>
      <c r="K1151" t="s">
        <v>203</v>
      </c>
      <c r="L1151">
        <f t="shared" si="82"/>
        <v>1</v>
      </c>
      <c r="O1151">
        <v>0</v>
      </c>
      <c r="P1151">
        <v>0</v>
      </c>
      <c r="Q1151">
        <v>0</v>
      </c>
      <c r="R1151">
        <v>23.266400000000001</v>
      </c>
      <c r="S1151">
        <v>0</v>
      </c>
      <c r="T1151">
        <v>36.994199999999999</v>
      </c>
      <c r="AA1151" t="s">
        <v>465</v>
      </c>
      <c r="AB1151" t="s">
        <v>46</v>
      </c>
      <c r="AC1151" t="b">
        <v>0</v>
      </c>
    </row>
    <row r="1152" spans="1:29" hidden="1" x14ac:dyDescent="0.25">
      <c r="A1152" t="s">
        <v>134</v>
      </c>
      <c r="B1152" t="s">
        <v>470</v>
      </c>
      <c r="C1152" t="s">
        <v>578</v>
      </c>
      <c r="D1152" s="28" t="s">
        <v>464</v>
      </c>
      <c r="E1152" t="s">
        <v>322</v>
      </c>
      <c r="F1152" t="s">
        <v>595</v>
      </c>
      <c r="G1152" t="str">
        <f t="shared" si="83"/>
        <v>SWHC046-01</v>
      </c>
      <c r="H1152" t="str">
        <f t="shared" si="79"/>
        <v>ExAnte2019</v>
      </c>
      <c r="I1152" t="str">
        <f t="shared" si="80"/>
        <v>IOU workpaper</v>
      </c>
      <c r="J1152" s="2">
        <f t="shared" si="81"/>
        <v>43775</v>
      </c>
      <c r="K1152" t="s">
        <v>203</v>
      </c>
      <c r="L1152">
        <f t="shared" si="82"/>
        <v>1</v>
      </c>
      <c r="O1152">
        <v>0</v>
      </c>
      <c r="P1152">
        <v>0</v>
      </c>
      <c r="Q1152">
        <v>0</v>
      </c>
      <c r="R1152">
        <v>4.5884</v>
      </c>
      <c r="S1152">
        <v>0</v>
      </c>
      <c r="T1152">
        <v>38.733699999999999</v>
      </c>
      <c r="AA1152" t="s">
        <v>465</v>
      </c>
      <c r="AB1152" t="s">
        <v>46</v>
      </c>
      <c r="AC1152" t="b">
        <v>0</v>
      </c>
    </row>
    <row r="1153" spans="1:29" hidden="1" x14ac:dyDescent="0.25">
      <c r="A1153" t="s">
        <v>134</v>
      </c>
      <c r="B1153" t="s">
        <v>470</v>
      </c>
      <c r="C1153" t="s">
        <v>578</v>
      </c>
      <c r="D1153" s="28" t="s">
        <v>464</v>
      </c>
      <c r="E1153" t="s">
        <v>330</v>
      </c>
      <c r="F1153" t="s">
        <v>595</v>
      </c>
      <c r="G1153" t="str">
        <f t="shared" si="83"/>
        <v>SWHC046-01</v>
      </c>
      <c r="H1153" t="str">
        <f t="shared" si="79"/>
        <v>ExAnte2019</v>
      </c>
      <c r="I1153" t="str">
        <f t="shared" si="80"/>
        <v>IOU workpaper</v>
      </c>
      <c r="J1153" s="2">
        <f t="shared" si="81"/>
        <v>43775</v>
      </c>
      <c r="K1153" t="s">
        <v>203</v>
      </c>
      <c r="L1153">
        <f t="shared" si="82"/>
        <v>1</v>
      </c>
      <c r="O1153">
        <v>0</v>
      </c>
      <c r="P1153">
        <v>0</v>
      </c>
      <c r="Q1153">
        <v>0</v>
      </c>
      <c r="R1153">
        <v>250.839</v>
      </c>
      <c r="S1153">
        <v>0</v>
      </c>
      <c r="T1153">
        <v>5.6002999999999998</v>
      </c>
      <c r="AA1153" t="s">
        <v>465</v>
      </c>
      <c r="AB1153" t="s">
        <v>46</v>
      </c>
      <c r="AC1153" t="b">
        <v>0</v>
      </c>
    </row>
    <row r="1154" spans="1:29" hidden="1" x14ac:dyDescent="0.25">
      <c r="A1154" t="s">
        <v>134</v>
      </c>
      <c r="B1154" t="s">
        <v>470</v>
      </c>
      <c r="C1154" t="s">
        <v>578</v>
      </c>
      <c r="D1154" s="28" t="s">
        <v>464</v>
      </c>
      <c r="E1154" t="s">
        <v>338</v>
      </c>
      <c r="F1154" t="s">
        <v>595</v>
      </c>
      <c r="G1154" t="str">
        <f t="shared" si="83"/>
        <v>SWHC046-01</v>
      </c>
      <c r="H1154" t="str">
        <f t="shared" si="79"/>
        <v>ExAnte2019</v>
      </c>
      <c r="I1154" t="str">
        <f t="shared" si="80"/>
        <v>IOU workpaper</v>
      </c>
      <c r="J1154" s="2">
        <f t="shared" si="81"/>
        <v>43775</v>
      </c>
      <c r="K1154" t="s">
        <v>203</v>
      </c>
      <c r="L1154">
        <f t="shared" si="82"/>
        <v>1</v>
      </c>
      <c r="O1154">
        <v>0</v>
      </c>
      <c r="P1154">
        <v>0</v>
      </c>
      <c r="Q1154">
        <v>0</v>
      </c>
      <c r="R1154">
        <v>-480.21640000000002</v>
      </c>
      <c r="S1154">
        <v>0</v>
      </c>
      <c r="T1154">
        <v>100.256</v>
      </c>
      <c r="AA1154" t="s">
        <v>465</v>
      </c>
      <c r="AB1154" t="s">
        <v>46</v>
      </c>
      <c r="AC1154" t="b">
        <v>0</v>
      </c>
    </row>
    <row r="1155" spans="1:29" hidden="1" x14ac:dyDescent="0.25">
      <c r="A1155" t="s">
        <v>134</v>
      </c>
      <c r="B1155" t="s">
        <v>470</v>
      </c>
      <c r="C1155" t="s">
        <v>579</v>
      </c>
      <c r="D1155" s="28" t="s">
        <v>464</v>
      </c>
      <c r="E1155" t="s">
        <v>202</v>
      </c>
      <c r="F1155" t="s">
        <v>595</v>
      </c>
      <c r="G1155" t="str">
        <f t="shared" si="83"/>
        <v>SWHC046-01</v>
      </c>
      <c r="H1155" t="str">
        <f t="shared" si="79"/>
        <v>ExAnte2019</v>
      </c>
      <c r="I1155" t="str">
        <f t="shared" si="80"/>
        <v>IOU workpaper</v>
      </c>
      <c r="J1155" s="2">
        <f t="shared" si="81"/>
        <v>43775</v>
      </c>
      <c r="K1155" t="s">
        <v>203</v>
      </c>
      <c r="L1155">
        <f t="shared" si="82"/>
        <v>1</v>
      </c>
      <c r="O1155">
        <v>0</v>
      </c>
      <c r="P1155">
        <v>0</v>
      </c>
      <c r="Q1155">
        <v>0</v>
      </c>
      <c r="R1155">
        <v>-217.71690000000001</v>
      </c>
      <c r="S1155">
        <v>0</v>
      </c>
      <c r="T1155">
        <v>89.3643</v>
      </c>
      <c r="AA1155" t="s">
        <v>465</v>
      </c>
      <c r="AB1155" t="s">
        <v>46</v>
      </c>
      <c r="AC1155" t="b">
        <v>0</v>
      </c>
    </row>
    <row r="1156" spans="1:29" hidden="1" x14ac:dyDescent="0.25">
      <c r="A1156" t="s">
        <v>134</v>
      </c>
      <c r="B1156" t="s">
        <v>470</v>
      </c>
      <c r="C1156" t="s">
        <v>579</v>
      </c>
      <c r="D1156" s="28" t="s">
        <v>464</v>
      </c>
      <c r="E1156" t="s">
        <v>224</v>
      </c>
      <c r="F1156" t="s">
        <v>595</v>
      </c>
      <c r="G1156" t="str">
        <f t="shared" si="83"/>
        <v>SWHC046-01</v>
      </c>
      <c r="H1156" t="str">
        <f t="shared" si="79"/>
        <v>ExAnte2019</v>
      </c>
      <c r="I1156" t="str">
        <f t="shared" si="80"/>
        <v>IOU workpaper</v>
      </c>
      <c r="J1156" s="2">
        <f t="shared" si="81"/>
        <v>43775</v>
      </c>
      <c r="K1156" t="s">
        <v>203</v>
      </c>
      <c r="L1156">
        <f t="shared" si="82"/>
        <v>1</v>
      </c>
      <c r="O1156">
        <v>0</v>
      </c>
      <c r="P1156">
        <v>0</v>
      </c>
      <c r="Q1156">
        <v>0</v>
      </c>
      <c r="R1156">
        <v>-25.295200000000001</v>
      </c>
      <c r="S1156">
        <v>0</v>
      </c>
      <c r="T1156">
        <v>55.596600000000002</v>
      </c>
      <c r="AA1156" t="s">
        <v>465</v>
      </c>
      <c r="AB1156" t="s">
        <v>46</v>
      </c>
      <c r="AC1156" t="b">
        <v>0</v>
      </c>
    </row>
    <row r="1157" spans="1:29" hidden="1" x14ac:dyDescent="0.25">
      <c r="A1157" t="s">
        <v>134</v>
      </c>
      <c r="B1157" t="s">
        <v>470</v>
      </c>
      <c r="C1157" t="s">
        <v>579</v>
      </c>
      <c r="D1157" s="28" t="s">
        <v>464</v>
      </c>
      <c r="E1157" t="s">
        <v>232</v>
      </c>
      <c r="F1157" t="s">
        <v>595</v>
      </c>
      <c r="G1157" t="str">
        <f t="shared" si="83"/>
        <v>SWHC046-01</v>
      </c>
      <c r="H1157" t="str">
        <f t="shared" ref="H1157:H1220" si="84">H1156</f>
        <v>ExAnte2019</v>
      </c>
      <c r="I1157" t="str">
        <f t="shared" ref="I1157:I1220" si="85">I1156</f>
        <v>IOU workpaper</v>
      </c>
      <c r="J1157" s="2">
        <f t="shared" ref="J1157:J1220" si="86">J$3</f>
        <v>43775</v>
      </c>
      <c r="K1157" t="s">
        <v>203</v>
      </c>
      <c r="L1157">
        <f t="shared" ref="L1157:L1220" si="87">L1156</f>
        <v>1</v>
      </c>
      <c r="O1157">
        <v>0</v>
      </c>
      <c r="P1157">
        <v>0</v>
      </c>
      <c r="Q1157">
        <v>0</v>
      </c>
      <c r="R1157">
        <v>4.9972000000000003</v>
      </c>
      <c r="S1157">
        <v>0</v>
      </c>
      <c r="T1157">
        <v>44.819000000000003</v>
      </c>
      <c r="AA1157" t="s">
        <v>465</v>
      </c>
      <c r="AB1157" t="s">
        <v>46</v>
      </c>
      <c r="AC1157" t="b">
        <v>0</v>
      </c>
    </row>
    <row r="1158" spans="1:29" hidden="1" x14ac:dyDescent="0.25">
      <c r="A1158" t="s">
        <v>134</v>
      </c>
      <c r="B1158" t="s">
        <v>470</v>
      </c>
      <c r="C1158" t="s">
        <v>579</v>
      </c>
      <c r="D1158" s="28" t="s">
        <v>464</v>
      </c>
      <c r="E1158" t="s">
        <v>240</v>
      </c>
      <c r="F1158" t="s">
        <v>595</v>
      </c>
      <c r="G1158" t="str">
        <f t="shared" ref="G1158:G1221" si="88">G1157</f>
        <v>SWHC046-01</v>
      </c>
      <c r="H1158" t="str">
        <f t="shared" si="84"/>
        <v>ExAnte2019</v>
      </c>
      <c r="I1158" t="str">
        <f t="shared" si="85"/>
        <v>IOU workpaper</v>
      </c>
      <c r="J1158" s="2">
        <f t="shared" si="86"/>
        <v>43775</v>
      </c>
      <c r="K1158" t="s">
        <v>203</v>
      </c>
      <c r="L1158">
        <f t="shared" si="87"/>
        <v>1</v>
      </c>
      <c r="O1158">
        <v>0</v>
      </c>
      <c r="P1158">
        <v>0</v>
      </c>
      <c r="Q1158">
        <v>0</v>
      </c>
      <c r="R1158">
        <v>40.841200000000001</v>
      </c>
      <c r="S1158">
        <v>0</v>
      </c>
      <c r="T1158">
        <v>40.870399999999997</v>
      </c>
      <c r="AA1158" t="s">
        <v>465</v>
      </c>
      <c r="AB1158" t="s">
        <v>46</v>
      </c>
      <c r="AC1158" t="b">
        <v>0</v>
      </c>
    </row>
    <row r="1159" spans="1:29" hidden="1" x14ac:dyDescent="0.25">
      <c r="A1159" t="s">
        <v>134</v>
      </c>
      <c r="B1159" t="s">
        <v>470</v>
      </c>
      <c r="C1159" t="s">
        <v>579</v>
      </c>
      <c r="D1159" s="28" t="s">
        <v>464</v>
      </c>
      <c r="E1159" t="s">
        <v>248</v>
      </c>
      <c r="F1159" t="s">
        <v>595</v>
      </c>
      <c r="G1159" t="str">
        <f t="shared" si="88"/>
        <v>SWHC046-01</v>
      </c>
      <c r="H1159" t="str">
        <f t="shared" si="84"/>
        <v>ExAnte2019</v>
      </c>
      <c r="I1159" t="str">
        <f t="shared" si="85"/>
        <v>IOU workpaper</v>
      </c>
      <c r="J1159" s="2">
        <f t="shared" si="86"/>
        <v>43775</v>
      </c>
      <c r="K1159" t="s">
        <v>203</v>
      </c>
      <c r="L1159">
        <f t="shared" si="87"/>
        <v>1</v>
      </c>
      <c r="O1159">
        <v>0</v>
      </c>
      <c r="P1159">
        <v>0</v>
      </c>
      <c r="Q1159">
        <v>0</v>
      </c>
      <c r="R1159">
        <v>-15.263400000000001</v>
      </c>
      <c r="S1159">
        <v>0</v>
      </c>
      <c r="T1159">
        <v>45.859299999999998</v>
      </c>
      <c r="AA1159" t="s">
        <v>465</v>
      </c>
      <c r="AB1159" t="s">
        <v>46</v>
      </c>
      <c r="AC1159" t="b">
        <v>0</v>
      </c>
    </row>
    <row r="1160" spans="1:29" hidden="1" x14ac:dyDescent="0.25">
      <c r="A1160" t="s">
        <v>134</v>
      </c>
      <c r="B1160" t="s">
        <v>470</v>
      </c>
      <c r="C1160" t="s">
        <v>579</v>
      </c>
      <c r="D1160" s="28" t="s">
        <v>464</v>
      </c>
      <c r="E1160" t="s">
        <v>256</v>
      </c>
      <c r="F1160" t="s">
        <v>595</v>
      </c>
      <c r="G1160" t="str">
        <f t="shared" si="88"/>
        <v>SWHC046-01</v>
      </c>
      <c r="H1160" t="str">
        <f t="shared" si="84"/>
        <v>ExAnte2019</v>
      </c>
      <c r="I1160" t="str">
        <f t="shared" si="85"/>
        <v>IOU workpaper</v>
      </c>
      <c r="J1160" s="2">
        <f t="shared" si="86"/>
        <v>43775</v>
      </c>
      <c r="K1160" t="s">
        <v>203</v>
      </c>
      <c r="L1160">
        <f t="shared" si="87"/>
        <v>1</v>
      </c>
      <c r="O1160">
        <v>0</v>
      </c>
      <c r="P1160">
        <v>0</v>
      </c>
      <c r="Q1160">
        <v>0</v>
      </c>
      <c r="R1160">
        <v>152.3467</v>
      </c>
      <c r="S1160">
        <v>0</v>
      </c>
      <c r="T1160">
        <v>19.218</v>
      </c>
      <c r="AA1160" t="s">
        <v>465</v>
      </c>
      <c r="AB1160" t="s">
        <v>46</v>
      </c>
      <c r="AC1160" t="b">
        <v>0</v>
      </c>
    </row>
    <row r="1161" spans="1:29" hidden="1" x14ac:dyDescent="0.25">
      <c r="A1161" t="s">
        <v>134</v>
      </c>
      <c r="B1161" t="s">
        <v>470</v>
      </c>
      <c r="C1161" t="s">
        <v>579</v>
      </c>
      <c r="D1161" s="28" t="s">
        <v>464</v>
      </c>
      <c r="E1161" t="s">
        <v>265</v>
      </c>
      <c r="F1161" t="s">
        <v>595</v>
      </c>
      <c r="G1161" t="str">
        <f t="shared" si="88"/>
        <v>SWHC046-01</v>
      </c>
      <c r="H1161" t="str">
        <f t="shared" si="84"/>
        <v>ExAnte2019</v>
      </c>
      <c r="I1161" t="str">
        <f t="shared" si="85"/>
        <v>IOU workpaper</v>
      </c>
      <c r="J1161" s="2">
        <f t="shared" si="86"/>
        <v>43775</v>
      </c>
      <c r="K1161" t="s">
        <v>203</v>
      </c>
      <c r="L1161">
        <f t="shared" si="87"/>
        <v>1</v>
      </c>
      <c r="O1161">
        <v>0</v>
      </c>
      <c r="P1161">
        <v>0</v>
      </c>
      <c r="Q1161">
        <v>0</v>
      </c>
      <c r="R1161">
        <v>150.7672</v>
      </c>
      <c r="S1161">
        <v>0</v>
      </c>
      <c r="T1161">
        <v>13.818</v>
      </c>
      <c r="AA1161" t="s">
        <v>465</v>
      </c>
      <c r="AB1161" t="s">
        <v>46</v>
      </c>
      <c r="AC1161" t="b">
        <v>0</v>
      </c>
    </row>
    <row r="1162" spans="1:29" hidden="1" x14ac:dyDescent="0.25">
      <c r="A1162" t="s">
        <v>134</v>
      </c>
      <c r="B1162" t="s">
        <v>470</v>
      </c>
      <c r="C1162" t="s">
        <v>579</v>
      </c>
      <c r="D1162" s="28" t="s">
        <v>464</v>
      </c>
      <c r="E1162" t="s">
        <v>274</v>
      </c>
      <c r="F1162" t="s">
        <v>595</v>
      </c>
      <c r="G1162" t="str">
        <f t="shared" si="88"/>
        <v>SWHC046-01</v>
      </c>
      <c r="H1162" t="str">
        <f t="shared" si="84"/>
        <v>ExAnte2019</v>
      </c>
      <c r="I1162" t="str">
        <f t="shared" si="85"/>
        <v>IOU workpaper</v>
      </c>
      <c r="J1162" s="2">
        <f t="shared" si="86"/>
        <v>43775</v>
      </c>
      <c r="K1162" t="s">
        <v>203</v>
      </c>
      <c r="L1162">
        <f t="shared" si="87"/>
        <v>1</v>
      </c>
      <c r="O1162">
        <v>0</v>
      </c>
      <c r="P1162">
        <v>0</v>
      </c>
      <c r="Q1162">
        <v>0</v>
      </c>
      <c r="R1162">
        <v>181.6172</v>
      </c>
      <c r="S1162">
        <v>0</v>
      </c>
      <c r="T1162">
        <v>18.552800000000001</v>
      </c>
      <c r="AA1162" t="s">
        <v>465</v>
      </c>
      <c r="AB1162" t="s">
        <v>46</v>
      </c>
      <c r="AC1162" t="b">
        <v>0</v>
      </c>
    </row>
    <row r="1163" spans="1:29" hidden="1" x14ac:dyDescent="0.25">
      <c r="A1163" t="s">
        <v>134</v>
      </c>
      <c r="B1163" t="s">
        <v>470</v>
      </c>
      <c r="C1163" t="s">
        <v>579</v>
      </c>
      <c r="D1163" s="28" t="s">
        <v>464</v>
      </c>
      <c r="E1163" t="s">
        <v>282</v>
      </c>
      <c r="F1163" t="s">
        <v>595</v>
      </c>
      <c r="G1163" t="str">
        <f t="shared" si="88"/>
        <v>SWHC046-01</v>
      </c>
      <c r="H1163" t="str">
        <f t="shared" si="84"/>
        <v>ExAnte2019</v>
      </c>
      <c r="I1163" t="str">
        <f t="shared" si="85"/>
        <v>IOU workpaper</v>
      </c>
      <c r="J1163" s="2">
        <f t="shared" si="86"/>
        <v>43775</v>
      </c>
      <c r="K1163" t="s">
        <v>203</v>
      </c>
      <c r="L1163">
        <f t="shared" si="87"/>
        <v>1</v>
      </c>
      <c r="O1163">
        <v>0</v>
      </c>
      <c r="P1163">
        <v>0</v>
      </c>
      <c r="Q1163">
        <v>0</v>
      </c>
      <c r="R1163">
        <v>198.76429999999999</v>
      </c>
      <c r="S1163">
        <v>0</v>
      </c>
      <c r="T1163">
        <v>20.044499999999999</v>
      </c>
      <c r="AA1163" t="s">
        <v>465</v>
      </c>
      <c r="AB1163" t="s">
        <v>46</v>
      </c>
      <c r="AC1163" t="b">
        <v>0</v>
      </c>
    </row>
    <row r="1164" spans="1:29" hidden="1" x14ac:dyDescent="0.25">
      <c r="A1164" t="s">
        <v>134</v>
      </c>
      <c r="B1164" t="s">
        <v>470</v>
      </c>
      <c r="C1164" t="s">
        <v>579</v>
      </c>
      <c r="D1164" s="28" t="s">
        <v>464</v>
      </c>
      <c r="E1164" t="s">
        <v>290</v>
      </c>
      <c r="F1164" t="s">
        <v>595</v>
      </c>
      <c r="G1164" t="str">
        <f t="shared" si="88"/>
        <v>SWHC046-01</v>
      </c>
      <c r="H1164" t="str">
        <f t="shared" si="84"/>
        <v>ExAnte2019</v>
      </c>
      <c r="I1164" t="str">
        <f t="shared" si="85"/>
        <v>IOU workpaper</v>
      </c>
      <c r="J1164" s="2">
        <f t="shared" si="86"/>
        <v>43775</v>
      </c>
      <c r="K1164" t="s">
        <v>203</v>
      </c>
      <c r="L1164">
        <f t="shared" si="87"/>
        <v>1</v>
      </c>
      <c r="O1164">
        <v>0</v>
      </c>
      <c r="P1164">
        <v>0</v>
      </c>
      <c r="Q1164">
        <v>0</v>
      </c>
      <c r="R1164">
        <v>213.78450000000001</v>
      </c>
      <c r="S1164">
        <v>0</v>
      </c>
      <c r="T1164">
        <v>21.245799999999999</v>
      </c>
      <c r="AA1164" t="s">
        <v>465</v>
      </c>
      <c r="AB1164" t="s">
        <v>46</v>
      </c>
      <c r="AC1164" t="b">
        <v>0</v>
      </c>
    </row>
    <row r="1165" spans="1:29" hidden="1" x14ac:dyDescent="0.25">
      <c r="A1165" t="s">
        <v>134</v>
      </c>
      <c r="B1165" t="s">
        <v>470</v>
      </c>
      <c r="C1165" t="s">
        <v>579</v>
      </c>
      <c r="D1165" s="28" t="s">
        <v>464</v>
      </c>
      <c r="E1165" t="s">
        <v>298</v>
      </c>
      <c r="F1165" t="s">
        <v>595</v>
      </c>
      <c r="G1165" t="str">
        <f t="shared" si="88"/>
        <v>SWHC046-01</v>
      </c>
      <c r="H1165" t="str">
        <f t="shared" si="84"/>
        <v>ExAnte2019</v>
      </c>
      <c r="I1165" t="str">
        <f t="shared" si="85"/>
        <v>IOU workpaper</v>
      </c>
      <c r="J1165" s="2">
        <f t="shared" si="86"/>
        <v>43775</v>
      </c>
      <c r="K1165" t="s">
        <v>203</v>
      </c>
      <c r="L1165">
        <f t="shared" si="87"/>
        <v>1</v>
      </c>
      <c r="O1165">
        <v>0</v>
      </c>
      <c r="P1165">
        <v>0</v>
      </c>
      <c r="Q1165">
        <v>0</v>
      </c>
      <c r="R1165">
        <v>121.8355</v>
      </c>
      <c r="S1165">
        <v>0</v>
      </c>
      <c r="T1165">
        <v>43.031199999999998</v>
      </c>
      <c r="AA1165" t="s">
        <v>465</v>
      </c>
      <c r="AB1165" t="s">
        <v>46</v>
      </c>
      <c r="AC1165" t="b">
        <v>0</v>
      </c>
    </row>
    <row r="1166" spans="1:29" hidden="1" x14ac:dyDescent="0.25">
      <c r="A1166" t="s">
        <v>134</v>
      </c>
      <c r="B1166" t="s">
        <v>470</v>
      </c>
      <c r="C1166" t="s">
        <v>579</v>
      </c>
      <c r="D1166" s="28" t="s">
        <v>464</v>
      </c>
      <c r="E1166" t="s">
        <v>306</v>
      </c>
      <c r="F1166" t="s">
        <v>595</v>
      </c>
      <c r="G1166" t="str">
        <f t="shared" si="88"/>
        <v>SWHC046-01</v>
      </c>
      <c r="H1166" t="str">
        <f t="shared" si="84"/>
        <v>ExAnte2019</v>
      </c>
      <c r="I1166" t="str">
        <f t="shared" si="85"/>
        <v>IOU workpaper</v>
      </c>
      <c r="J1166" s="2">
        <f t="shared" si="86"/>
        <v>43775</v>
      </c>
      <c r="K1166" t="s">
        <v>203</v>
      </c>
      <c r="L1166">
        <f t="shared" si="87"/>
        <v>1</v>
      </c>
      <c r="O1166">
        <v>0</v>
      </c>
      <c r="P1166">
        <v>0</v>
      </c>
      <c r="Q1166">
        <v>0</v>
      </c>
      <c r="R1166">
        <v>71.703500000000005</v>
      </c>
      <c r="S1166">
        <v>0</v>
      </c>
      <c r="T1166">
        <v>46.122700000000002</v>
      </c>
      <c r="AA1166" t="s">
        <v>465</v>
      </c>
      <c r="AB1166" t="s">
        <v>46</v>
      </c>
      <c r="AC1166" t="b">
        <v>0</v>
      </c>
    </row>
    <row r="1167" spans="1:29" hidden="1" x14ac:dyDescent="0.25">
      <c r="A1167" t="s">
        <v>134</v>
      </c>
      <c r="B1167" t="s">
        <v>470</v>
      </c>
      <c r="C1167" t="s">
        <v>579</v>
      </c>
      <c r="D1167" s="28" t="s">
        <v>464</v>
      </c>
      <c r="E1167" t="s">
        <v>314</v>
      </c>
      <c r="F1167" t="s">
        <v>595</v>
      </c>
      <c r="G1167" t="str">
        <f t="shared" si="88"/>
        <v>SWHC046-01</v>
      </c>
      <c r="H1167" t="str">
        <f t="shared" si="84"/>
        <v>ExAnte2019</v>
      </c>
      <c r="I1167" t="str">
        <f t="shared" si="85"/>
        <v>IOU workpaper</v>
      </c>
      <c r="J1167" s="2">
        <f t="shared" si="86"/>
        <v>43775</v>
      </c>
      <c r="K1167" t="s">
        <v>203</v>
      </c>
      <c r="L1167">
        <f t="shared" si="87"/>
        <v>1</v>
      </c>
      <c r="O1167">
        <v>0</v>
      </c>
      <c r="P1167">
        <v>0</v>
      </c>
      <c r="Q1167">
        <v>0</v>
      </c>
      <c r="R1167">
        <v>152.73500000000001</v>
      </c>
      <c r="S1167">
        <v>0</v>
      </c>
      <c r="T1167">
        <v>37.812600000000003</v>
      </c>
      <c r="AA1167" t="s">
        <v>465</v>
      </c>
      <c r="AB1167" t="s">
        <v>46</v>
      </c>
      <c r="AC1167" t="b">
        <v>0</v>
      </c>
    </row>
    <row r="1168" spans="1:29" hidden="1" x14ac:dyDescent="0.25">
      <c r="A1168" t="s">
        <v>134</v>
      </c>
      <c r="B1168" t="s">
        <v>470</v>
      </c>
      <c r="C1168" t="s">
        <v>579</v>
      </c>
      <c r="D1168" s="28" t="s">
        <v>464</v>
      </c>
      <c r="E1168" t="s">
        <v>322</v>
      </c>
      <c r="F1168" t="s">
        <v>595</v>
      </c>
      <c r="G1168" t="str">
        <f t="shared" si="88"/>
        <v>SWHC046-01</v>
      </c>
      <c r="H1168" t="str">
        <f t="shared" si="84"/>
        <v>ExAnte2019</v>
      </c>
      <c r="I1168" t="str">
        <f t="shared" si="85"/>
        <v>IOU workpaper</v>
      </c>
      <c r="J1168" s="2">
        <f t="shared" si="86"/>
        <v>43775</v>
      </c>
      <c r="K1168" t="s">
        <v>203</v>
      </c>
      <c r="L1168">
        <f t="shared" si="87"/>
        <v>1</v>
      </c>
      <c r="O1168">
        <v>0</v>
      </c>
      <c r="P1168">
        <v>0</v>
      </c>
      <c r="Q1168">
        <v>0</v>
      </c>
      <c r="R1168">
        <v>127.9739</v>
      </c>
      <c r="S1168">
        <v>0</v>
      </c>
      <c r="T1168">
        <v>40.941499999999998</v>
      </c>
      <c r="AA1168" t="s">
        <v>465</v>
      </c>
      <c r="AB1168" t="s">
        <v>46</v>
      </c>
      <c r="AC1168" t="b">
        <v>0</v>
      </c>
    </row>
    <row r="1169" spans="1:29" hidden="1" x14ac:dyDescent="0.25">
      <c r="A1169" t="s">
        <v>134</v>
      </c>
      <c r="B1169" t="s">
        <v>470</v>
      </c>
      <c r="C1169" t="s">
        <v>579</v>
      </c>
      <c r="D1169" s="28" t="s">
        <v>464</v>
      </c>
      <c r="E1169" t="s">
        <v>330</v>
      </c>
      <c r="F1169" t="s">
        <v>595</v>
      </c>
      <c r="G1169" t="str">
        <f t="shared" si="88"/>
        <v>SWHC046-01</v>
      </c>
      <c r="H1169" t="str">
        <f t="shared" si="84"/>
        <v>ExAnte2019</v>
      </c>
      <c r="I1169" t="str">
        <f t="shared" si="85"/>
        <v>IOU workpaper</v>
      </c>
      <c r="J1169" s="2">
        <f t="shared" si="86"/>
        <v>43775</v>
      </c>
      <c r="K1169" t="s">
        <v>203</v>
      </c>
      <c r="L1169">
        <f t="shared" si="87"/>
        <v>1</v>
      </c>
      <c r="O1169">
        <v>0</v>
      </c>
      <c r="P1169">
        <v>0</v>
      </c>
      <c r="Q1169">
        <v>0</v>
      </c>
      <c r="R1169">
        <v>416.61599999999999</v>
      </c>
      <c r="S1169">
        <v>0</v>
      </c>
      <c r="T1169">
        <v>6.2615999999999996</v>
      </c>
      <c r="AA1169" t="s">
        <v>465</v>
      </c>
      <c r="AB1169" t="s">
        <v>46</v>
      </c>
      <c r="AC1169" t="b">
        <v>0</v>
      </c>
    </row>
    <row r="1170" spans="1:29" hidden="1" x14ac:dyDescent="0.25">
      <c r="A1170" t="s">
        <v>134</v>
      </c>
      <c r="B1170" t="s">
        <v>470</v>
      </c>
      <c r="C1170" t="s">
        <v>579</v>
      </c>
      <c r="D1170" s="28" t="s">
        <v>464</v>
      </c>
      <c r="E1170" t="s">
        <v>338</v>
      </c>
      <c r="F1170" t="s">
        <v>595</v>
      </c>
      <c r="G1170" t="str">
        <f t="shared" si="88"/>
        <v>SWHC046-01</v>
      </c>
      <c r="H1170" t="str">
        <f t="shared" si="84"/>
        <v>ExAnte2019</v>
      </c>
      <c r="I1170" t="str">
        <f t="shared" si="85"/>
        <v>IOU workpaper</v>
      </c>
      <c r="J1170" s="2">
        <f t="shared" si="86"/>
        <v>43775</v>
      </c>
      <c r="K1170" t="s">
        <v>203</v>
      </c>
      <c r="L1170">
        <f t="shared" si="87"/>
        <v>1</v>
      </c>
      <c r="O1170">
        <v>0</v>
      </c>
      <c r="P1170">
        <v>0</v>
      </c>
      <c r="Q1170">
        <v>0</v>
      </c>
      <c r="R1170">
        <v>-431.29270000000002</v>
      </c>
      <c r="S1170">
        <v>0</v>
      </c>
      <c r="T1170">
        <v>107.3707</v>
      </c>
      <c r="AA1170" t="s">
        <v>465</v>
      </c>
      <c r="AB1170" t="s">
        <v>46</v>
      </c>
      <c r="AC1170" t="b">
        <v>0</v>
      </c>
    </row>
    <row r="1171" spans="1:29" hidden="1" x14ac:dyDescent="0.25">
      <c r="A1171" t="s">
        <v>134</v>
      </c>
      <c r="B1171" t="s">
        <v>470</v>
      </c>
      <c r="C1171" t="s">
        <v>580</v>
      </c>
      <c r="D1171" s="28" t="s">
        <v>464</v>
      </c>
      <c r="E1171" t="s">
        <v>202</v>
      </c>
      <c r="F1171" t="s">
        <v>595</v>
      </c>
      <c r="G1171" t="str">
        <f t="shared" si="88"/>
        <v>SWHC046-01</v>
      </c>
      <c r="H1171" t="str">
        <f t="shared" si="84"/>
        <v>ExAnte2019</v>
      </c>
      <c r="I1171" t="str">
        <f t="shared" si="85"/>
        <v>IOU workpaper</v>
      </c>
      <c r="J1171" s="2">
        <f t="shared" si="86"/>
        <v>43775</v>
      </c>
      <c r="K1171" t="s">
        <v>203</v>
      </c>
      <c r="L1171">
        <f t="shared" si="87"/>
        <v>1</v>
      </c>
      <c r="O1171">
        <v>0</v>
      </c>
      <c r="P1171">
        <v>0</v>
      </c>
      <c r="Q1171">
        <v>0</v>
      </c>
      <c r="R1171">
        <v>-1942.2254</v>
      </c>
      <c r="S1171">
        <v>0</v>
      </c>
      <c r="T1171">
        <v>495.81009999999998</v>
      </c>
      <c r="AA1171" t="s">
        <v>465</v>
      </c>
      <c r="AB1171" t="s">
        <v>46</v>
      </c>
      <c r="AC1171" t="b">
        <v>0</v>
      </c>
    </row>
    <row r="1172" spans="1:29" hidden="1" x14ac:dyDescent="0.25">
      <c r="A1172" t="s">
        <v>134</v>
      </c>
      <c r="B1172" t="s">
        <v>470</v>
      </c>
      <c r="C1172" t="s">
        <v>580</v>
      </c>
      <c r="D1172" s="28" t="s">
        <v>464</v>
      </c>
      <c r="E1172" t="s">
        <v>224</v>
      </c>
      <c r="F1172" t="s">
        <v>595</v>
      </c>
      <c r="G1172" t="str">
        <f t="shared" si="88"/>
        <v>SWHC046-01</v>
      </c>
      <c r="H1172" t="str">
        <f t="shared" si="84"/>
        <v>ExAnte2019</v>
      </c>
      <c r="I1172" t="str">
        <f t="shared" si="85"/>
        <v>IOU workpaper</v>
      </c>
      <c r="J1172" s="2">
        <f t="shared" si="86"/>
        <v>43775</v>
      </c>
      <c r="K1172" t="s">
        <v>203</v>
      </c>
      <c r="L1172">
        <f t="shared" si="87"/>
        <v>1</v>
      </c>
      <c r="O1172">
        <v>0</v>
      </c>
      <c r="P1172">
        <v>0</v>
      </c>
      <c r="Q1172">
        <v>0</v>
      </c>
      <c r="R1172">
        <v>-343.49770000000001</v>
      </c>
      <c r="S1172">
        <v>0</v>
      </c>
      <c r="T1172">
        <v>167.02430000000001</v>
      </c>
      <c r="AA1172" t="s">
        <v>465</v>
      </c>
      <c r="AB1172" t="s">
        <v>46</v>
      </c>
      <c r="AC1172" t="b">
        <v>0</v>
      </c>
    </row>
    <row r="1173" spans="1:29" hidden="1" x14ac:dyDescent="0.25">
      <c r="A1173" t="s">
        <v>134</v>
      </c>
      <c r="B1173" t="s">
        <v>470</v>
      </c>
      <c r="C1173" t="s">
        <v>580</v>
      </c>
      <c r="D1173" s="28" t="s">
        <v>464</v>
      </c>
      <c r="E1173" t="s">
        <v>232</v>
      </c>
      <c r="F1173" t="s">
        <v>595</v>
      </c>
      <c r="G1173" t="str">
        <f t="shared" si="88"/>
        <v>SWHC046-01</v>
      </c>
      <c r="H1173" t="str">
        <f t="shared" si="84"/>
        <v>ExAnte2019</v>
      </c>
      <c r="I1173" t="str">
        <f t="shared" si="85"/>
        <v>IOU workpaper</v>
      </c>
      <c r="J1173" s="2">
        <f t="shared" si="86"/>
        <v>43775</v>
      </c>
      <c r="K1173" t="s">
        <v>203</v>
      </c>
      <c r="L1173">
        <f t="shared" si="87"/>
        <v>1</v>
      </c>
      <c r="O1173">
        <v>0</v>
      </c>
      <c r="P1173">
        <v>0</v>
      </c>
      <c r="Q1173">
        <v>0</v>
      </c>
      <c r="R1173">
        <v>-491.43540000000002</v>
      </c>
      <c r="S1173">
        <v>0</v>
      </c>
      <c r="T1173">
        <v>220.77719999999999</v>
      </c>
      <c r="AA1173" t="s">
        <v>465</v>
      </c>
      <c r="AB1173" t="s">
        <v>46</v>
      </c>
      <c r="AC1173" t="b">
        <v>0</v>
      </c>
    </row>
    <row r="1174" spans="1:29" hidden="1" x14ac:dyDescent="0.25">
      <c r="A1174" t="s">
        <v>134</v>
      </c>
      <c r="B1174" t="s">
        <v>470</v>
      </c>
      <c r="C1174" t="s">
        <v>580</v>
      </c>
      <c r="D1174" s="28" t="s">
        <v>464</v>
      </c>
      <c r="E1174" t="s">
        <v>240</v>
      </c>
      <c r="F1174" t="s">
        <v>595</v>
      </c>
      <c r="G1174" t="str">
        <f t="shared" si="88"/>
        <v>SWHC046-01</v>
      </c>
      <c r="H1174" t="str">
        <f t="shared" si="84"/>
        <v>ExAnte2019</v>
      </c>
      <c r="I1174" t="str">
        <f t="shared" si="85"/>
        <v>IOU workpaper</v>
      </c>
      <c r="J1174" s="2">
        <f t="shared" si="86"/>
        <v>43775</v>
      </c>
      <c r="K1174" t="s">
        <v>203</v>
      </c>
      <c r="L1174">
        <f t="shared" si="87"/>
        <v>1</v>
      </c>
      <c r="O1174">
        <v>0</v>
      </c>
      <c r="P1174">
        <v>0</v>
      </c>
      <c r="Q1174">
        <v>0</v>
      </c>
      <c r="R1174">
        <v>-178.51480000000001</v>
      </c>
      <c r="S1174">
        <v>0</v>
      </c>
      <c r="T1174">
        <v>145.9162</v>
      </c>
      <c r="AA1174" t="s">
        <v>465</v>
      </c>
      <c r="AB1174" t="s">
        <v>46</v>
      </c>
      <c r="AC1174" t="b">
        <v>0</v>
      </c>
    </row>
    <row r="1175" spans="1:29" hidden="1" x14ac:dyDescent="0.25">
      <c r="A1175" t="s">
        <v>134</v>
      </c>
      <c r="B1175" t="s">
        <v>470</v>
      </c>
      <c r="C1175" t="s">
        <v>580</v>
      </c>
      <c r="D1175" s="28" t="s">
        <v>464</v>
      </c>
      <c r="E1175" t="s">
        <v>248</v>
      </c>
      <c r="F1175" t="s">
        <v>595</v>
      </c>
      <c r="G1175" t="str">
        <f t="shared" si="88"/>
        <v>SWHC046-01</v>
      </c>
      <c r="H1175" t="str">
        <f t="shared" si="84"/>
        <v>ExAnte2019</v>
      </c>
      <c r="I1175" t="str">
        <f t="shared" si="85"/>
        <v>IOU workpaper</v>
      </c>
      <c r="J1175" s="2">
        <f t="shared" si="86"/>
        <v>43775</v>
      </c>
      <c r="K1175" t="s">
        <v>203</v>
      </c>
      <c r="L1175">
        <f t="shared" si="87"/>
        <v>1</v>
      </c>
      <c r="O1175">
        <v>0</v>
      </c>
      <c r="P1175">
        <v>0</v>
      </c>
      <c r="Q1175">
        <v>0</v>
      </c>
      <c r="R1175">
        <v>-667.18050000000005</v>
      </c>
      <c r="S1175">
        <v>0</v>
      </c>
      <c r="T1175">
        <v>259.31729999999999</v>
      </c>
      <c r="AA1175" t="s">
        <v>465</v>
      </c>
      <c r="AB1175" t="s">
        <v>46</v>
      </c>
      <c r="AC1175" t="b">
        <v>0</v>
      </c>
    </row>
    <row r="1176" spans="1:29" hidden="1" x14ac:dyDescent="0.25">
      <c r="A1176" t="s">
        <v>134</v>
      </c>
      <c r="B1176" t="s">
        <v>470</v>
      </c>
      <c r="C1176" t="s">
        <v>580</v>
      </c>
      <c r="D1176" s="28" t="s">
        <v>464</v>
      </c>
      <c r="E1176" t="s">
        <v>256</v>
      </c>
      <c r="F1176" t="s">
        <v>595</v>
      </c>
      <c r="G1176" t="str">
        <f t="shared" si="88"/>
        <v>SWHC046-01</v>
      </c>
      <c r="H1176" t="str">
        <f t="shared" si="84"/>
        <v>ExAnte2019</v>
      </c>
      <c r="I1176" t="str">
        <f t="shared" si="85"/>
        <v>IOU workpaper</v>
      </c>
      <c r="J1176" s="2">
        <f t="shared" si="86"/>
        <v>43775</v>
      </c>
      <c r="K1176" t="s">
        <v>203</v>
      </c>
      <c r="L1176">
        <f t="shared" si="87"/>
        <v>1</v>
      </c>
      <c r="O1176">
        <v>0</v>
      </c>
      <c r="P1176">
        <v>0</v>
      </c>
      <c r="Q1176">
        <v>0</v>
      </c>
      <c r="R1176">
        <v>42.676499999999997</v>
      </c>
      <c r="S1176">
        <v>0</v>
      </c>
      <c r="T1176">
        <v>94.082999999999998</v>
      </c>
      <c r="AA1176" t="s">
        <v>465</v>
      </c>
      <c r="AB1176" t="s">
        <v>46</v>
      </c>
      <c r="AC1176" t="b">
        <v>0</v>
      </c>
    </row>
    <row r="1177" spans="1:29" hidden="1" x14ac:dyDescent="0.25">
      <c r="A1177" t="s">
        <v>134</v>
      </c>
      <c r="B1177" t="s">
        <v>470</v>
      </c>
      <c r="C1177" t="s">
        <v>580</v>
      </c>
      <c r="D1177" s="28" t="s">
        <v>464</v>
      </c>
      <c r="E1177" t="s">
        <v>265</v>
      </c>
      <c r="F1177" t="s">
        <v>595</v>
      </c>
      <c r="G1177" t="str">
        <f t="shared" si="88"/>
        <v>SWHC046-01</v>
      </c>
      <c r="H1177" t="str">
        <f t="shared" si="84"/>
        <v>ExAnte2019</v>
      </c>
      <c r="I1177" t="str">
        <f t="shared" si="85"/>
        <v>IOU workpaper</v>
      </c>
      <c r="J1177" s="2">
        <f t="shared" si="86"/>
        <v>43775</v>
      </c>
      <c r="K1177" t="s">
        <v>203</v>
      </c>
      <c r="L1177">
        <f t="shared" si="87"/>
        <v>1</v>
      </c>
      <c r="O1177">
        <v>0</v>
      </c>
      <c r="P1177">
        <v>0</v>
      </c>
      <c r="Q1177">
        <v>0</v>
      </c>
      <c r="R1177">
        <v>106.07689999999999</v>
      </c>
      <c r="S1177">
        <v>0</v>
      </c>
      <c r="T1177">
        <v>107.6528</v>
      </c>
      <c r="AA1177" t="s">
        <v>465</v>
      </c>
      <c r="AB1177" t="s">
        <v>46</v>
      </c>
      <c r="AC1177" t="b">
        <v>0</v>
      </c>
    </row>
    <row r="1178" spans="1:29" hidden="1" x14ac:dyDescent="0.25">
      <c r="A1178" t="s">
        <v>134</v>
      </c>
      <c r="B1178" t="s">
        <v>470</v>
      </c>
      <c r="C1178" t="s">
        <v>580</v>
      </c>
      <c r="D1178" s="28" t="s">
        <v>464</v>
      </c>
      <c r="E1178" t="s">
        <v>274</v>
      </c>
      <c r="F1178" t="s">
        <v>595</v>
      </c>
      <c r="G1178" t="str">
        <f t="shared" si="88"/>
        <v>SWHC046-01</v>
      </c>
      <c r="H1178" t="str">
        <f t="shared" si="84"/>
        <v>ExAnte2019</v>
      </c>
      <c r="I1178" t="str">
        <f t="shared" si="85"/>
        <v>IOU workpaper</v>
      </c>
      <c r="J1178" s="2">
        <f t="shared" si="86"/>
        <v>43775</v>
      </c>
      <c r="K1178" t="s">
        <v>203</v>
      </c>
      <c r="L1178">
        <f t="shared" si="87"/>
        <v>1</v>
      </c>
      <c r="O1178">
        <v>0</v>
      </c>
      <c r="P1178">
        <v>0</v>
      </c>
      <c r="Q1178">
        <v>0</v>
      </c>
      <c r="R1178">
        <v>204.69319999999999</v>
      </c>
      <c r="S1178">
        <v>0</v>
      </c>
      <c r="T1178">
        <v>78.469700000000003</v>
      </c>
      <c r="AA1178" t="s">
        <v>465</v>
      </c>
      <c r="AB1178" t="s">
        <v>46</v>
      </c>
      <c r="AC1178" t="b">
        <v>0</v>
      </c>
    </row>
    <row r="1179" spans="1:29" hidden="1" x14ac:dyDescent="0.25">
      <c r="A1179" t="s">
        <v>134</v>
      </c>
      <c r="B1179" t="s">
        <v>470</v>
      </c>
      <c r="C1179" t="s">
        <v>580</v>
      </c>
      <c r="D1179" s="28" t="s">
        <v>464</v>
      </c>
      <c r="E1179" t="s">
        <v>282</v>
      </c>
      <c r="F1179" t="s">
        <v>595</v>
      </c>
      <c r="G1179" t="str">
        <f t="shared" si="88"/>
        <v>SWHC046-01</v>
      </c>
      <c r="H1179" t="str">
        <f t="shared" si="84"/>
        <v>ExAnte2019</v>
      </c>
      <c r="I1179" t="str">
        <f t="shared" si="85"/>
        <v>IOU workpaper</v>
      </c>
      <c r="J1179" s="2">
        <f t="shared" si="86"/>
        <v>43775</v>
      </c>
      <c r="K1179" t="s">
        <v>203</v>
      </c>
      <c r="L1179">
        <f t="shared" si="87"/>
        <v>1</v>
      </c>
      <c r="O1179">
        <v>0</v>
      </c>
      <c r="P1179">
        <v>0</v>
      </c>
      <c r="Q1179">
        <v>0</v>
      </c>
      <c r="R1179">
        <v>229.30510000000001</v>
      </c>
      <c r="S1179">
        <v>0</v>
      </c>
      <c r="T1179">
        <v>71.797700000000006</v>
      </c>
      <c r="AA1179" t="s">
        <v>465</v>
      </c>
      <c r="AB1179" t="s">
        <v>46</v>
      </c>
      <c r="AC1179" t="b">
        <v>0</v>
      </c>
    </row>
    <row r="1180" spans="1:29" hidden="1" x14ac:dyDescent="0.25">
      <c r="A1180" t="s">
        <v>134</v>
      </c>
      <c r="B1180" t="s">
        <v>470</v>
      </c>
      <c r="C1180" t="s">
        <v>580</v>
      </c>
      <c r="D1180" s="28" t="s">
        <v>464</v>
      </c>
      <c r="E1180" t="s">
        <v>290</v>
      </c>
      <c r="F1180" t="s">
        <v>595</v>
      </c>
      <c r="G1180" t="str">
        <f t="shared" si="88"/>
        <v>SWHC046-01</v>
      </c>
      <c r="H1180" t="str">
        <f t="shared" si="84"/>
        <v>ExAnte2019</v>
      </c>
      <c r="I1180" t="str">
        <f t="shared" si="85"/>
        <v>IOU workpaper</v>
      </c>
      <c r="J1180" s="2">
        <f t="shared" si="86"/>
        <v>43775</v>
      </c>
      <c r="K1180" t="s">
        <v>203</v>
      </c>
      <c r="L1180">
        <f t="shared" si="87"/>
        <v>1</v>
      </c>
      <c r="O1180">
        <v>0</v>
      </c>
      <c r="P1180">
        <v>0</v>
      </c>
      <c r="Q1180">
        <v>0</v>
      </c>
      <c r="R1180">
        <v>210.34190000000001</v>
      </c>
      <c r="S1180">
        <v>0</v>
      </c>
      <c r="T1180">
        <v>80.391900000000007</v>
      </c>
      <c r="AA1180" t="s">
        <v>465</v>
      </c>
      <c r="AB1180" t="s">
        <v>46</v>
      </c>
      <c r="AC1180" t="b">
        <v>0</v>
      </c>
    </row>
    <row r="1181" spans="1:29" hidden="1" x14ac:dyDescent="0.25">
      <c r="A1181" t="s">
        <v>134</v>
      </c>
      <c r="B1181" t="s">
        <v>470</v>
      </c>
      <c r="C1181" t="s">
        <v>580</v>
      </c>
      <c r="D1181" s="28" t="s">
        <v>464</v>
      </c>
      <c r="E1181" t="s">
        <v>298</v>
      </c>
      <c r="F1181" t="s">
        <v>595</v>
      </c>
      <c r="G1181" t="str">
        <f t="shared" si="88"/>
        <v>SWHC046-01</v>
      </c>
      <c r="H1181" t="str">
        <f t="shared" si="84"/>
        <v>ExAnte2019</v>
      </c>
      <c r="I1181" t="str">
        <f t="shared" si="85"/>
        <v>IOU workpaper</v>
      </c>
      <c r="J1181" s="2">
        <f t="shared" si="86"/>
        <v>43775</v>
      </c>
      <c r="K1181" t="s">
        <v>203</v>
      </c>
      <c r="L1181">
        <f t="shared" si="87"/>
        <v>1</v>
      </c>
      <c r="O1181">
        <v>0</v>
      </c>
      <c r="P1181">
        <v>0</v>
      </c>
      <c r="Q1181">
        <v>0</v>
      </c>
      <c r="R1181">
        <v>-36.5212</v>
      </c>
      <c r="S1181">
        <v>0</v>
      </c>
      <c r="T1181">
        <v>111.9016</v>
      </c>
      <c r="AA1181" t="s">
        <v>465</v>
      </c>
      <c r="AB1181" t="s">
        <v>46</v>
      </c>
      <c r="AC1181" t="b">
        <v>0</v>
      </c>
    </row>
    <row r="1182" spans="1:29" hidden="1" x14ac:dyDescent="0.25">
      <c r="A1182" t="s">
        <v>134</v>
      </c>
      <c r="B1182" t="s">
        <v>470</v>
      </c>
      <c r="C1182" t="s">
        <v>580</v>
      </c>
      <c r="D1182" s="28" t="s">
        <v>464</v>
      </c>
      <c r="E1182" t="s">
        <v>306</v>
      </c>
      <c r="F1182" t="s">
        <v>595</v>
      </c>
      <c r="G1182" t="str">
        <f t="shared" si="88"/>
        <v>SWHC046-01</v>
      </c>
      <c r="H1182" t="str">
        <f t="shared" si="84"/>
        <v>ExAnte2019</v>
      </c>
      <c r="I1182" t="str">
        <f t="shared" si="85"/>
        <v>IOU workpaper</v>
      </c>
      <c r="J1182" s="2">
        <f t="shared" si="86"/>
        <v>43775</v>
      </c>
      <c r="K1182" t="s">
        <v>203</v>
      </c>
      <c r="L1182">
        <f t="shared" si="87"/>
        <v>1</v>
      </c>
      <c r="O1182">
        <v>0</v>
      </c>
      <c r="P1182">
        <v>0</v>
      </c>
      <c r="Q1182">
        <v>0</v>
      </c>
      <c r="R1182">
        <v>-60.1128</v>
      </c>
      <c r="S1182">
        <v>0</v>
      </c>
      <c r="T1182">
        <v>113.6307</v>
      </c>
      <c r="AA1182" t="s">
        <v>465</v>
      </c>
      <c r="AB1182" t="s">
        <v>46</v>
      </c>
      <c r="AC1182" t="b">
        <v>0</v>
      </c>
    </row>
    <row r="1183" spans="1:29" hidden="1" x14ac:dyDescent="0.25">
      <c r="A1183" t="s">
        <v>134</v>
      </c>
      <c r="B1183" t="s">
        <v>470</v>
      </c>
      <c r="C1183" t="s">
        <v>580</v>
      </c>
      <c r="D1183" s="28" t="s">
        <v>464</v>
      </c>
      <c r="E1183" t="s">
        <v>314</v>
      </c>
      <c r="F1183" t="s">
        <v>595</v>
      </c>
      <c r="G1183" t="str">
        <f t="shared" si="88"/>
        <v>SWHC046-01</v>
      </c>
      <c r="H1183" t="str">
        <f t="shared" si="84"/>
        <v>ExAnte2019</v>
      </c>
      <c r="I1183" t="str">
        <f t="shared" si="85"/>
        <v>IOU workpaper</v>
      </c>
      <c r="J1183" s="2">
        <f t="shared" si="86"/>
        <v>43775</v>
      </c>
      <c r="K1183" t="s">
        <v>203</v>
      </c>
      <c r="L1183">
        <f t="shared" si="87"/>
        <v>1</v>
      </c>
      <c r="O1183">
        <v>0</v>
      </c>
      <c r="P1183">
        <v>0</v>
      </c>
      <c r="Q1183">
        <v>0</v>
      </c>
      <c r="R1183">
        <v>64.806899999999999</v>
      </c>
      <c r="S1183">
        <v>0</v>
      </c>
      <c r="T1183">
        <v>103.0754</v>
      </c>
      <c r="AA1183" t="s">
        <v>465</v>
      </c>
      <c r="AB1183" t="s">
        <v>46</v>
      </c>
      <c r="AC1183" t="b">
        <v>0</v>
      </c>
    </row>
    <row r="1184" spans="1:29" hidden="1" x14ac:dyDescent="0.25">
      <c r="A1184" t="s">
        <v>134</v>
      </c>
      <c r="B1184" t="s">
        <v>470</v>
      </c>
      <c r="C1184" t="s">
        <v>580</v>
      </c>
      <c r="D1184" s="28" t="s">
        <v>464</v>
      </c>
      <c r="E1184" t="s">
        <v>322</v>
      </c>
      <c r="F1184" t="s">
        <v>595</v>
      </c>
      <c r="G1184" t="str">
        <f t="shared" si="88"/>
        <v>SWHC046-01</v>
      </c>
      <c r="H1184" t="str">
        <f t="shared" si="84"/>
        <v>ExAnte2019</v>
      </c>
      <c r="I1184" t="str">
        <f t="shared" si="85"/>
        <v>IOU workpaper</v>
      </c>
      <c r="J1184" s="2">
        <f t="shared" si="86"/>
        <v>43775</v>
      </c>
      <c r="K1184" t="s">
        <v>203</v>
      </c>
      <c r="L1184">
        <f t="shared" si="87"/>
        <v>1</v>
      </c>
      <c r="O1184">
        <v>0</v>
      </c>
      <c r="P1184">
        <v>0</v>
      </c>
      <c r="Q1184">
        <v>0</v>
      </c>
      <c r="R1184">
        <v>-5.3612000000000002</v>
      </c>
      <c r="S1184">
        <v>0</v>
      </c>
      <c r="T1184">
        <v>109.7289</v>
      </c>
      <c r="AA1184" t="s">
        <v>465</v>
      </c>
      <c r="AB1184" t="s">
        <v>46</v>
      </c>
      <c r="AC1184" t="b">
        <v>0</v>
      </c>
    </row>
    <row r="1185" spans="1:29" hidden="1" x14ac:dyDescent="0.25">
      <c r="A1185" t="s">
        <v>134</v>
      </c>
      <c r="B1185" t="s">
        <v>470</v>
      </c>
      <c r="C1185" t="s">
        <v>580</v>
      </c>
      <c r="D1185" s="28" t="s">
        <v>464</v>
      </c>
      <c r="E1185" t="s">
        <v>330</v>
      </c>
      <c r="F1185" t="s">
        <v>595</v>
      </c>
      <c r="G1185" t="str">
        <f t="shared" si="88"/>
        <v>SWHC046-01</v>
      </c>
      <c r="H1185" t="str">
        <f t="shared" si="84"/>
        <v>ExAnte2019</v>
      </c>
      <c r="I1185" t="str">
        <f t="shared" si="85"/>
        <v>IOU workpaper</v>
      </c>
      <c r="J1185" s="2">
        <f t="shared" si="86"/>
        <v>43775</v>
      </c>
      <c r="K1185" t="s">
        <v>203</v>
      </c>
      <c r="L1185">
        <f t="shared" si="87"/>
        <v>1</v>
      </c>
      <c r="O1185">
        <v>0</v>
      </c>
      <c r="P1185">
        <v>0</v>
      </c>
      <c r="Q1185">
        <v>0</v>
      </c>
      <c r="R1185">
        <v>609.96500000000003</v>
      </c>
      <c r="S1185">
        <v>0</v>
      </c>
      <c r="T1185">
        <v>25.648800000000001</v>
      </c>
      <c r="AA1185" t="s">
        <v>465</v>
      </c>
      <c r="AB1185" t="s">
        <v>46</v>
      </c>
      <c r="AC1185" t="b">
        <v>0</v>
      </c>
    </row>
    <row r="1186" spans="1:29" hidden="1" x14ac:dyDescent="0.25">
      <c r="A1186" t="s">
        <v>134</v>
      </c>
      <c r="B1186" t="s">
        <v>470</v>
      </c>
      <c r="C1186" t="s">
        <v>580</v>
      </c>
      <c r="D1186" s="28" t="s">
        <v>464</v>
      </c>
      <c r="E1186" t="s">
        <v>338</v>
      </c>
      <c r="F1186" t="s">
        <v>595</v>
      </c>
      <c r="G1186" t="str">
        <f t="shared" si="88"/>
        <v>SWHC046-01</v>
      </c>
      <c r="H1186" t="str">
        <f t="shared" si="84"/>
        <v>ExAnte2019</v>
      </c>
      <c r="I1186" t="str">
        <f t="shared" si="85"/>
        <v>IOU workpaper</v>
      </c>
      <c r="J1186" s="2">
        <f t="shared" si="86"/>
        <v>43775</v>
      </c>
      <c r="K1186" t="s">
        <v>203</v>
      </c>
      <c r="L1186">
        <f t="shared" si="87"/>
        <v>1</v>
      </c>
      <c r="O1186">
        <v>0</v>
      </c>
      <c r="P1186">
        <v>0</v>
      </c>
      <c r="Q1186">
        <v>0</v>
      </c>
      <c r="R1186">
        <v>-1507.3202000000001</v>
      </c>
      <c r="S1186">
        <v>0</v>
      </c>
      <c r="T1186">
        <v>344.62830000000002</v>
      </c>
      <c r="AA1186" t="s">
        <v>465</v>
      </c>
      <c r="AB1186" t="s">
        <v>46</v>
      </c>
      <c r="AC1186" t="b">
        <v>0</v>
      </c>
    </row>
    <row r="1187" spans="1:29" hidden="1" x14ac:dyDescent="0.25">
      <c r="A1187" t="s">
        <v>134</v>
      </c>
      <c r="B1187" t="s">
        <v>470</v>
      </c>
      <c r="C1187" t="s">
        <v>581</v>
      </c>
      <c r="D1187" s="28" t="s">
        <v>464</v>
      </c>
      <c r="E1187" t="s">
        <v>202</v>
      </c>
      <c r="F1187" t="s">
        <v>595</v>
      </c>
      <c r="G1187" t="str">
        <f t="shared" si="88"/>
        <v>SWHC046-01</v>
      </c>
      <c r="H1187" t="str">
        <f t="shared" si="84"/>
        <v>ExAnte2019</v>
      </c>
      <c r="I1187" t="str">
        <f t="shared" si="85"/>
        <v>IOU workpaper</v>
      </c>
      <c r="J1187" s="2">
        <f t="shared" si="86"/>
        <v>43775</v>
      </c>
      <c r="K1187" t="s">
        <v>203</v>
      </c>
      <c r="L1187">
        <f t="shared" si="87"/>
        <v>1</v>
      </c>
      <c r="O1187">
        <v>0</v>
      </c>
      <c r="P1187">
        <v>0</v>
      </c>
      <c r="Q1187">
        <v>0</v>
      </c>
      <c r="R1187">
        <v>174.53059999999999</v>
      </c>
      <c r="S1187">
        <v>0</v>
      </c>
      <c r="T1187">
        <v>82.6661</v>
      </c>
      <c r="AA1187" t="s">
        <v>465</v>
      </c>
      <c r="AB1187" t="s">
        <v>46</v>
      </c>
      <c r="AC1187" t="b">
        <v>0</v>
      </c>
    </row>
    <row r="1188" spans="1:29" hidden="1" x14ac:dyDescent="0.25">
      <c r="A1188" t="s">
        <v>134</v>
      </c>
      <c r="B1188" t="s">
        <v>470</v>
      </c>
      <c r="C1188" t="s">
        <v>581</v>
      </c>
      <c r="D1188" s="28" t="s">
        <v>464</v>
      </c>
      <c r="E1188" t="s">
        <v>224</v>
      </c>
      <c r="F1188" t="s">
        <v>595</v>
      </c>
      <c r="G1188" t="str">
        <f t="shared" si="88"/>
        <v>SWHC046-01</v>
      </c>
      <c r="H1188" t="str">
        <f t="shared" si="84"/>
        <v>ExAnte2019</v>
      </c>
      <c r="I1188" t="str">
        <f t="shared" si="85"/>
        <v>IOU workpaper</v>
      </c>
      <c r="J1188" s="2">
        <f t="shared" si="86"/>
        <v>43775</v>
      </c>
      <c r="K1188" t="s">
        <v>203</v>
      </c>
      <c r="L1188">
        <f t="shared" si="87"/>
        <v>1</v>
      </c>
      <c r="O1188">
        <v>0</v>
      </c>
      <c r="P1188">
        <v>0</v>
      </c>
      <c r="Q1188">
        <v>0</v>
      </c>
      <c r="R1188">
        <v>305.6465</v>
      </c>
      <c r="S1188">
        <v>0</v>
      </c>
      <c r="T1188">
        <v>53.4514</v>
      </c>
      <c r="AA1188" t="s">
        <v>465</v>
      </c>
      <c r="AB1188" t="s">
        <v>46</v>
      </c>
      <c r="AC1188" t="b">
        <v>0</v>
      </c>
    </row>
    <row r="1189" spans="1:29" hidden="1" x14ac:dyDescent="0.25">
      <c r="A1189" t="s">
        <v>134</v>
      </c>
      <c r="B1189" t="s">
        <v>470</v>
      </c>
      <c r="C1189" t="s">
        <v>581</v>
      </c>
      <c r="D1189" s="28" t="s">
        <v>464</v>
      </c>
      <c r="E1189" t="s">
        <v>232</v>
      </c>
      <c r="F1189" t="s">
        <v>595</v>
      </c>
      <c r="G1189" t="str">
        <f t="shared" si="88"/>
        <v>SWHC046-01</v>
      </c>
      <c r="H1189" t="str">
        <f t="shared" si="84"/>
        <v>ExAnte2019</v>
      </c>
      <c r="I1189" t="str">
        <f t="shared" si="85"/>
        <v>IOU workpaper</v>
      </c>
      <c r="J1189" s="2">
        <f t="shared" si="86"/>
        <v>43775</v>
      </c>
      <c r="K1189" t="s">
        <v>203</v>
      </c>
      <c r="L1189">
        <f t="shared" si="87"/>
        <v>1</v>
      </c>
      <c r="O1189">
        <v>0</v>
      </c>
      <c r="P1189">
        <v>0</v>
      </c>
      <c r="Q1189">
        <v>0</v>
      </c>
      <c r="R1189">
        <v>332.4649</v>
      </c>
      <c r="S1189">
        <v>0</v>
      </c>
      <c r="T1189">
        <v>40.388300000000001</v>
      </c>
      <c r="AA1189" t="s">
        <v>465</v>
      </c>
      <c r="AB1189" t="s">
        <v>46</v>
      </c>
      <c r="AC1189" t="b">
        <v>0</v>
      </c>
    </row>
    <row r="1190" spans="1:29" hidden="1" x14ac:dyDescent="0.25">
      <c r="A1190" t="s">
        <v>134</v>
      </c>
      <c r="B1190" t="s">
        <v>470</v>
      </c>
      <c r="C1190" t="s">
        <v>581</v>
      </c>
      <c r="D1190" s="28" t="s">
        <v>464</v>
      </c>
      <c r="E1190" t="s">
        <v>240</v>
      </c>
      <c r="F1190" t="s">
        <v>595</v>
      </c>
      <c r="G1190" t="str">
        <f t="shared" si="88"/>
        <v>SWHC046-01</v>
      </c>
      <c r="H1190" t="str">
        <f t="shared" si="84"/>
        <v>ExAnte2019</v>
      </c>
      <c r="I1190" t="str">
        <f t="shared" si="85"/>
        <v>IOU workpaper</v>
      </c>
      <c r="J1190" s="2">
        <f t="shared" si="86"/>
        <v>43775</v>
      </c>
      <c r="K1190" t="s">
        <v>203</v>
      </c>
      <c r="L1190">
        <f t="shared" si="87"/>
        <v>1</v>
      </c>
      <c r="O1190">
        <v>0</v>
      </c>
      <c r="P1190">
        <v>0</v>
      </c>
      <c r="Q1190">
        <v>0</v>
      </c>
      <c r="R1190">
        <v>348.19260000000003</v>
      </c>
      <c r="S1190">
        <v>0</v>
      </c>
      <c r="T1190">
        <v>39.978299999999997</v>
      </c>
      <c r="AA1190" t="s">
        <v>465</v>
      </c>
      <c r="AB1190" t="s">
        <v>46</v>
      </c>
      <c r="AC1190" t="b">
        <v>0</v>
      </c>
    </row>
    <row r="1191" spans="1:29" hidden="1" x14ac:dyDescent="0.25">
      <c r="A1191" t="s">
        <v>134</v>
      </c>
      <c r="B1191" t="s">
        <v>470</v>
      </c>
      <c r="C1191" t="s">
        <v>581</v>
      </c>
      <c r="D1191" s="28" t="s">
        <v>464</v>
      </c>
      <c r="E1191" t="s">
        <v>248</v>
      </c>
      <c r="F1191" t="s">
        <v>595</v>
      </c>
      <c r="G1191" t="str">
        <f t="shared" si="88"/>
        <v>SWHC046-01</v>
      </c>
      <c r="H1191" t="str">
        <f t="shared" si="84"/>
        <v>ExAnte2019</v>
      </c>
      <c r="I1191" t="str">
        <f t="shared" si="85"/>
        <v>IOU workpaper</v>
      </c>
      <c r="J1191" s="2">
        <f t="shared" si="86"/>
        <v>43775</v>
      </c>
      <c r="K1191" t="s">
        <v>203</v>
      </c>
      <c r="L1191">
        <f t="shared" si="87"/>
        <v>1</v>
      </c>
      <c r="O1191">
        <v>0</v>
      </c>
      <c r="P1191">
        <v>0</v>
      </c>
      <c r="Q1191">
        <v>0</v>
      </c>
      <c r="R1191">
        <v>308.97770000000003</v>
      </c>
      <c r="S1191">
        <v>0</v>
      </c>
      <c r="T1191">
        <v>45.331499999999998</v>
      </c>
      <c r="AA1191" t="s">
        <v>465</v>
      </c>
      <c r="AB1191" t="s">
        <v>46</v>
      </c>
      <c r="AC1191" t="b">
        <v>0</v>
      </c>
    </row>
    <row r="1192" spans="1:29" hidden="1" x14ac:dyDescent="0.25">
      <c r="A1192" t="s">
        <v>134</v>
      </c>
      <c r="B1192" t="s">
        <v>470</v>
      </c>
      <c r="C1192" t="s">
        <v>581</v>
      </c>
      <c r="D1192" s="28" t="s">
        <v>464</v>
      </c>
      <c r="E1192" t="s">
        <v>256</v>
      </c>
      <c r="F1192" t="s">
        <v>595</v>
      </c>
      <c r="G1192" t="str">
        <f t="shared" si="88"/>
        <v>SWHC046-01</v>
      </c>
      <c r="H1192" t="str">
        <f t="shared" si="84"/>
        <v>ExAnte2019</v>
      </c>
      <c r="I1192" t="str">
        <f t="shared" si="85"/>
        <v>IOU workpaper</v>
      </c>
      <c r="J1192" s="2">
        <f t="shared" si="86"/>
        <v>43775</v>
      </c>
      <c r="K1192" t="s">
        <v>203</v>
      </c>
      <c r="L1192">
        <f t="shared" si="87"/>
        <v>1</v>
      </c>
      <c r="O1192">
        <v>0</v>
      </c>
      <c r="P1192">
        <v>0</v>
      </c>
      <c r="Q1192">
        <v>0</v>
      </c>
      <c r="R1192">
        <v>440.04989999999998</v>
      </c>
      <c r="S1192">
        <v>0</v>
      </c>
      <c r="T1192">
        <v>19.628399999999999</v>
      </c>
      <c r="AA1192" t="s">
        <v>465</v>
      </c>
      <c r="AB1192" t="s">
        <v>46</v>
      </c>
      <c r="AC1192" t="b">
        <v>0</v>
      </c>
    </row>
    <row r="1193" spans="1:29" hidden="1" x14ac:dyDescent="0.25">
      <c r="A1193" t="s">
        <v>134</v>
      </c>
      <c r="B1193" t="s">
        <v>470</v>
      </c>
      <c r="C1193" t="s">
        <v>581</v>
      </c>
      <c r="D1193" s="28" t="s">
        <v>464</v>
      </c>
      <c r="E1193" t="s">
        <v>265</v>
      </c>
      <c r="F1193" t="s">
        <v>595</v>
      </c>
      <c r="G1193" t="str">
        <f t="shared" si="88"/>
        <v>SWHC046-01</v>
      </c>
      <c r="H1193" t="str">
        <f t="shared" si="84"/>
        <v>ExAnte2019</v>
      </c>
      <c r="I1193" t="str">
        <f t="shared" si="85"/>
        <v>IOU workpaper</v>
      </c>
      <c r="J1193" s="2">
        <f t="shared" si="86"/>
        <v>43775</v>
      </c>
      <c r="K1193" t="s">
        <v>203</v>
      </c>
      <c r="L1193">
        <f t="shared" si="87"/>
        <v>1</v>
      </c>
      <c r="O1193">
        <v>0</v>
      </c>
      <c r="P1193">
        <v>0</v>
      </c>
      <c r="Q1193">
        <v>0</v>
      </c>
      <c r="R1193">
        <v>449.59730000000002</v>
      </c>
      <c r="S1193">
        <v>0</v>
      </c>
      <c r="T1193">
        <v>8.8971</v>
      </c>
      <c r="AA1193" t="s">
        <v>465</v>
      </c>
      <c r="AB1193" t="s">
        <v>46</v>
      </c>
      <c r="AC1193" t="b">
        <v>0</v>
      </c>
    </row>
    <row r="1194" spans="1:29" hidden="1" x14ac:dyDescent="0.25">
      <c r="A1194" t="s">
        <v>134</v>
      </c>
      <c r="B1194" t="s">
        <v>470</v>
      </c>
      <c r="C1194" t="s">
        <v>581</v>
      </c>
      <c r="D1194" s="28" t="s">
        <v>464</v>
      </c>
      <c r="E1194" t="s">
        <v>274</v>
      </c>
      <c r="F1194" t="s">
        <v>595</v>
      </c>
      <c r="G1194" t="str">
        <f t="shared" si="88"/>
        <v>SWHC046-01</v>
      </c>
      <c r="H1194" t="str">
        <f t="shared" si="84"/>
        <v>ExAnte2019</v>
      </c>
      <c r="I1194" t="str">
        <f t="shared" si="85"/>
        <v>IOU workpaper</v>
      </c>
      <c r="J1194" s="2">
        <f t="shared" si="86"/>
        <v>43775</v>
      </c>
      <c r="K1194" t="s">
        <v>203</v>
      </c>
      <c r="L1194">
        <f t="shared" si="87"/>
        <v>1</v>
      </c>
      <c r="O1194">
        <v>0</v>
      </c>
      <c r="P1194">
        <v>0</v>
      </c>
      <c r="Q1194">
        <v>0</v>
      </c>
      <c r="R1194">
        <v>481.49669999999998</v>
      </c>
      <c r="S1194">
        <v>0</v>
      </c>
      <c r="T1194">
        <v>14.914899999999999</v>
      </c>
      <c r="AA1194" t="s">
        <v>465</v>
      </c>
      <c r="AB1194" t="s">
        <v>46</v>
      </c>
      <c r="AC1194" t="b">
        <v>0</v>
      </c>
    </row>
    <row r="1195" spans="1:29" hidden="1" x14ac:dyDescent="0.25">
      <c r="A1195" t="s">
        <v>134</v>
      </c>
      <c r="B1195" t="s">
        <v>470</v>
      </c>
      <c r="C1195" t="s">
        <v>581</v>
      </c>
      <c r="D1195" s="28" t="s">
        <v>464</v>
      </c>
      <c r="E1195" t="s">
        <v>282</v>
      </c>
      <c r="F1195" t="s">
        <v>595</v>
      </c>
      <c r="G1195" t="str">
        <f t="shared" si="88"/>
        <v>SWHC046-01</v>
      </c>
      <c r="H1195" t="str">
        <f t="shared" si="84"/>
        <v>ExAnte2019</v>
      </c>
      <c r="I1195" t="str">
        <f t="shared" si="85"/>
        <v>IOU workpaper</v>
      </c>
      <c r="J1195" s="2">
        <f t="shared" si="86"/>
        <v>43775</v>
      </c>
      <c r="K1195" t="s">
        <v>203</v>
      </c>
      <c r="L1195">
        <f t="shared" si="87"/>
        <v>1</v>
      </c>
      <c r="O1195">
        <v>0</v>
      </c>
      <c r="P1195">
        <v>0</v>
      </c>
      <c r="Q1195">
        <v>0</v>
      </c>
      <c r="R1195">
        <v>484.38299999999998</v>
      </c>
      <c r="S1195">
        <v>0</v>
      </c>
      <c r="T1195">
        <v>20.4589</v>
      </c>
      <c r="AA1195" t="s">
        <v>465</v>
      </c>
      <c r="AB1195" t="s">
        <v>46</v>
      </c>
      <c r="AC1195" t="b">
        <v>0</v>
      </c>
    </row>
    <row r="1196" spans="1:29" hidden="1" x14ac:dyDescent="0.25">
      <c r="A1196" t="s">
        <v>134</v>
      </c>
      <c r="B1196" t="s">
        <v>470</v>
      </c>
      <c r="C1196" t="s">
        <v>581</v>
      </c>
      <c r="D1196" s="28" t="s">
        <v>464</v>
      </c>
      <c r="E1196" t="s">
        <v>290</v>
      </c>
      <c r="F1196" t="s">
        <v>595</v>
      </c>
      <c r="G1196" t="str">
        <f t="shared" si="88"/>
        <v>SWHC046-01</v>
      </c>
      <c r="H1196" t="str">
        <f t="shared" si="84"/>
        <v>ExAnte2019</v>
      </c>
      <c r="I1196" t="str">
        <f t="shared" si="85"/>
        <v>IOU workpaper</v>
      </c>
      <c r="J1196" s="2">
        <f t="shared" si="86"/>
        <v>43775</v>
      </c>
      <c r="K1196" t="s">
        <v>203</v>
      </c>
      <c r="L1196">
        <f t="shared" si="87"/>
        <v>1</v>
      </c>
      <c r="O1196">
        <v>0</v>
      </c>
      <c r="P1196">
        <v>0</v>
      </c>
      <c r="Q1196">
        <v>0</v>
      </c>
      <c r="R1196">
        <v>495.19869999999997</v>
      </c>
      <c r="S1196">
        <v>0</v>
      </c>
      <c r="T1196">
        <v>24.627300000000002</v>
      </c>
      <c r="AA1196" t="s">
        <v>465</v>
      </c>
      <c r="AB1196" t="s">
        <v>46</v>
      </c>
      <c r="AC1196" t="b">
        <v>0</v>
      </c>
    </row>
    <row r="1197" spans="1:29" hidden="1" x14ac:dyDescent="0.25">
      <c r="A1197" t="s">
        <v>134</v>
      </c>
      <c r="B1197" t="s">
        <v>470</v>
      </c>
      <c r="C1197" t="s">
        <v>581</v>
      </c>
      <c r="D1197" s="28" t="s">
        <v>464</v>
      </c>
      <c r="E1197" t="s">
        <v>298</v>
      </c>
      <c r="F1197" t="s">
        <v>595</v>
      </c>
      <c r="G1197" t="str">
        <f t="shared" si="88"/>
        <v>SWHC046-01</v>
      </c>
      <c r="H1197" t="str">
        <f t="shared" si="84"/>
        <v>ExAnte2019</v>
      </c>
      <c r="I1197" t="str">
        <f t="shared" si="85"/>
        <v>IOU workpaper</v>
      </c>
      <c r="J1197" s="2">
        <f t="shared" si="86"/>
        <v>43775</v>
      </c>
      <c r="K1197" t="s">
        <v>203</v>
      </c>
      <c r="L1197">
        <f t="shared" si="87"/>
        <v>1</v>
      </c>
      <c r="O1197">
        <v>0</v>
      </c>
      <c r="P1197">
        <v>0</v>
      </c>
      <c r="Q1197">
        <v>0</v>
      </c>
      <c r="R1197">
        <v>390.45699999999999</v>
      </c>
      <c r="S1197">
        <v>0</v>
      </c>
      <c r="T1197">
        <v>51.460099999999997</v>
      </c>
      <c r="AA1197" t="s">
        <v>465</v>
      </c>
      <c r="AB1197" t="s">
        <v>46</v>
      </c>
      <c r="AC1197" t="b">
        <v>0</v>
      </c>
    </row>
    <row r="1198" spans="1:29" hidden="1" x14ac:dyDescent="0.25">
      <c r="A1198" t="s">
        <v>134</v>
      </c>
      <c r="B1198" t="s">
        <v>470</v>
      </c>
      <c r="C1198" t="s">
        <v>581</v>
      </c>
      <c r="D1198" s="28" t="s">
        <v>464</v>
      </c>
      <c r="E1198" t="s">
        <v>306</v>
      </c>
      <c r="F1198" t="s">
        <v>595</v>
      </c>
      <c r="G1198" t="str">
        <f t="shared" si="88"/>
        <v>SWHC046-01</v>
      </c>
      <c r="H1198" t="str">
        <f t="shared" si="84"/>
        <v>ExAnte2019</v>
      </c>
      <c r="I1198" t="str">
        <f t="shared" si="85"/>
        <v>IOU workpaper</v>
      </c>
      <c r="J1198" s="2">
        <f t="shared" si="86"/>
        <v>43775</v>
      </c>
      <c r="K1198" t="s">
        <v>203</v>
      </c>
      <c r="L1198">
        <f t="shared" si="87"/>
        <v>1</v>
      </c>
      <c r="O1198">
        <v>0</v>
      </c>
      <c r="P1198">
        <v>0</v>
      </c>
      <c r="Q1198">
        <v>0</v>
      </c>
      <c r="R1198">
        <v>365.36680000000001</v>
      </c>
      <c r="S1198">
        <v>0</v>
      </c>
      <c r="T1198">
        <v>48.741500000000002</v>
      </c>
      <c r="AA1198" t="s">
        <v>465</v>
      </c>
      <c r="AB1198" t="s">
        <v>46</v>
      </c>
      <c r="AC1198" t="b">
        <v>0</v>
      </c>
    </row>
    <row r="1199" spans="1:29" hidden="1" x14ac:dyDescent="0.25">
      <c r="A1199" t="s">
        <v>134</v>
      </c>
      <c r="B1199" t="s">
        <v>470</v>
      </c>
      <c r="C1199" t="s">
        <v>581</v>
      </c>
      <c r="D1199" s="28" t="s">
        <v>464</v>
      </c>
      <c r="E1199" t="s">
        <v>314</v>
      </c>
      <c r="F1199" t="s">
        <v>595</v>
      </c>
      <c r="G1199" t="str">
        <f t="shared" si="88"/>
        <v>SWHC046-01</v>
      </c>
      <c r="H1199" t="str">
        <f t="shared" si="84"/>
        <v>ExAnte2019</v>
      </c>
      <c r="I1199" t="str">
        <f t="shared" si="85"/>
        <v>IOU workpaper</v>
      </c>
      <c r="J1199" s="2">
        <f t="shared" si="86"/>
        <v>43775</v>
      </c>
      <c r="K1199" t="s">
        <v>203</v>
      </c>
      <c r="L1199">
        <f t="shared" si="87"/>
        <v>1</v>
      </c>
      <c r="O1199">
        <v>0</v>
      </c>
      <c r="P1199">
        <v>0</v>
      </c>
      <c r="Q1199">
        <v>0</v>
      </c>
      <c r="R1199">
        <v>432.51920000000001</v>
      </c>
      <c r="S1199">
        <v>0</v>
      </c>
      <c r="T1199">
        <v>45.539000000000001</v>
      </c>
      <c r="AA1199" t="s">
        <v>465</v>
      </c>
      <c r="AB1199" t="s">
        <v>46</v>
      </c>
      <c r="AC1199" t="b">
        <v>0</v>
      </c>
    </row>
    <row r="1200" spans="1:29" hidden="1" x14ac:dyDescent="0.25">
      <c r="A1200" t="s">
        <v>134</v>
      </c>
      <c r="B1200" t="s">
        <v>470</v>
      </c>
      <c r="C1200" t="s">
        <v>581</v>
      </c>
      <c r="D1200" s="28" t="s">
        <v>464</v>
      </c>
      <c r="E1200" t="s">
        <v>322</v>
      </c>
      <c r="F1200" t="s">
        <v>595</v>
      </c>
      <c r="G1200" t="str">
        <f t="shared" si="88"/>
        <v>SWHC046-01</v>
      </c>
      <c r="H1200" t="str">
        <f t="shared" si="84"/>
        <v>ExAnte2019</v>
      </c>
      <c r="I1200" t="str">
        <f t="shared" si="85"/>
        <v>IOU workpaper</v>
      </c>
      <c r="J1200" s="2">
        <f t="shared" si="86"/>
        <v>43775</v>
      </c>
      <c r="K1200" t="s">
        <v>203</v>
      </c>
      <c r="L1200">
        <f t="shared" si="87"/>
        <v>1</v>
      </c>
      <c r="O1200">
        <v>0</v>
      </c>
      <c r="P1200">
        <v>0</v>
      </c>
      <c r="Q1200">
        <v>0</v>
      </c>
      <c r="R1200">
        <v>359.1472</v>
      </c>
      <c r="S1200">
        <v>0</v>
      </c>
      <c r="T1200">
        <v>57.125700000000002</v>
      </c>
      <c r="AA1200" t="s">
        <v>465</v>
      </c>
      <c r="AB1200" t="s">
        <v>46</v>
      </c>
      <c r="AC1200" t="b">
        <v>0</v>
      </c>
    </row>
    <row r="1201" spans="1:29" hidden="1" x14ac:dyDescent="0.25">
      <c r="A1201" t="s">
        <v>134</v>
      </c>
      <c r="B1201" t="s">
        <v>470</v>
      </c>
      <c r="C1201" t="s">
        <v>581</v>
      </c>
      <c r="D1201" s="28" t="s">
        <v>464</v>
      </c>
      <c r="E1201" t="s">
        <v>330</v>
      </c>
      <c r="F1201" t="s">
        <v>595</v>
      </c>
      <c r="G1201" t="str">
        <f t="shared" si="88"/>
        <v>SWHC046-01</v>
      </c>
      <c r="H1201" t="str">
        <f t="shared" si="84"/>
        <v>ExAnte2019</v>
      </c>
      <c r="I1201" t="str">
        <f t="shared" si="85"/>
        <v>IOU workpaper</v>
      </c>
      <c r="J1201" s="2">
        <f t="shared" si="86"/>
        <v>43775</v>
      </c>
      <c r="K1201" t="s">
        <v>203</v>
      </c>
      <c r="L1201">
        <f t="shared" si="87"/>
        <v>1</v>
      </c>
      <c r="O1201">
        <v>0</v>
      </c>
      <c r="P1201">
        <v>0</v>
      </c>
      <c r="Q1201">
        <v>0</v>
      </c>
      <c r="R1201">
        <v>732.64949999999999</v>
      </c>
      <c r="S1201">
        <v>0</v>
      </c>
      <c r="T1201">
        <v>9.1516999999999999</v>
      </c>
      <c r="AA1201" t="s">
        <v>465</v>
      </c>
      <c r="AB1201" t="s">
        <v>46</v>
      </c>
      <c r="AC1201" t="b">
        <v>0</v>
      </c>
    </row>
    <row r="1202" spans="1:29" hidden="1" x14ac:dyDescent="0.25">
      <c r="A1202" t="s">
        <v>134</v>
      </c>
      <c r="B1202" t="s">
        <v>470</v>
      </c>
      <c r="C1202" t="s">
        <v>581</v>
      </c>
      <c r="D1202" s="28" t="s">
        <v>464</v>
      </c>
      <c r="E1202" t="s">
        <v>338</v>
      </c>
      <c r="F1202" t="s">
        <v>595</v>
      </c>
      <c r="G1202" t="str">
        <f t="shared" si="88"/>
        <v>SWHC046-01</v>
      </c>
      <c r="H1202" t="str">
        <f t="shared" si="84"/>
        <v>ExAnte2019</v>
      </c>
      <c r="I1202" t="str">
        <f t="shared" si="85"/>
        <v>IOU workpaper</v>
      </c>
      <c r="J1202" s="2">
        <f t="shared" si="86"/>
        <v>43775</v>
      </c>
      <c r="K1202" t="s">
        <v>203</v>
      </c>
      <c r="L1202">
        <f t="shared" si="87"/>
        <v>1</v>
      </c>
      <c r="O1202">
        <v>0</v>
      </c>
      <c r="P1202">
        <v>0</v>
      </c>
      <c r="Q1202">
        <v>0</v>
      </c>
      <c r="R1202">
        <v>-134.6534</v>
      </c>
      <c r="S1202">
        <v>0</v>
      </c>
      <c r="T1202">
        <v>124.1237</v>
      </c>
      <c r="AA1202" t="s">
        <v>465</v>
      </c>
      <c r="AB1202" t="s">
        <v>46</v>
      </c>
      <c r="AC1202" t="b">
        <v>0</v>
      </c>
    </row>
    <row r="1203" spans="1:29" hidden="1" x14ac:dyDescent="0.25">
      <c r="A1203" t="s">
        <v>134</v>
      </c>
      <c r="B1203" t="s">
        <v>470</v>
      </c>
      <c r="C1203" t="s">
        <v>582</v>
      </c>
      <c r="D1203" s="28" t="s">
        <v>464</v>
      </c>
      <c r="E1203" t="s">
        <v>202</v>
      </c>
      <c r="F1203" t="s">
        <v>595</v>
      </c>
      <c r="G1203" t="str">
        <f t="shared" si="88"/>
        <v>SWHC046-01</v>
      </c>
      <c r="H1203" t="str">
        <f t="shared" si="84"/>
        <v>ExAnte2019</v>
      </c>
      <c r="I1203" t="str">
        <f t="shared" si="85"/>
        <v>IOU workpaper</v>
      </c>
      <c r="J1203" s="2">
        <f t="shared" si="86"/>
        <v>43775</v>
      </c>
      <c r="K1203" t="s">
        <v>203</v>
      </c>
      <c r="L1203">
        <f t="shared" si="87"/>
        <v>1</v>
      </c>
      <c r="O1203">
        <v>0</v>
      </c>
      <c r="P1203">
        <v>0</v>
      </c>
      <c r="Q1203">
        <v>0</v>
      </c>
      <c r="R1203">
        <v>-779.75199999999995</v>
      </c>
      <c r="S1203">
        <v>0</v>
      </c>
      <c r="T1203">
        <v>223.0052</v>
      </c>
      <c r="AA1203" t="s">
        <v>465</v>
      </c>
      <c r="AB1203" t="s">
        <v>46</v>
      </c>
      <c r="AC1203" t="b">
        <v>0</v>
      </c>
    </row>
    <row r="1204" spans="1:29" hidden="1" x14ac:dyDescent="0.25">
      <c r="A1204" t="s">
        <v>134</v>
      </c>
      <c r="B1204" t="s">
        <v>470</v>
      </c>
      <c r="C1204" t="s">
        <v>582</v>
      </c>
      <c r="D1204" s="28" t="s">
        <v>464</v>
      </c>
      <c r="E1204" t="s">
        <v>224</v>
      </c>
      <c r="F1204" t="s">
        <v>595</v>
      </c>
      <c r="G1204" t="str">
        <f t="shared" si="88"/>
        <v>SWHC046-01</v>
      </c>
      <c r="H1204" t="str">
        <f t="shared" si="84"/>
        <v>ExAnte2019</v>
      </c>
      <c r="I1204" t="str">
        <f t="shared" si="85"/>
        <v>IOU workpaper</v>
      </c>
      <c r="J1204" s="2">
        <f t="shared" si="86"/>
        <v>43775</v>
      </c>
      <c r="K1204" t="s">
        <v>203</v>
      </c>
      <c r="L1204">
        <f t="shared" si="87"/>
        <v>1</v>
      </c>
      <c r="O1204">
        <v>0</v>
      </c>
      <c r="P1204">
        <v>0</v>
      </c>
      <c r="Q1204">
        <v>0</v>
      </c>
      <c r="R1204">
        <v>-340.97649999999999</v>
      </c>
      <c r="S1204">
        <v>0</v>
      </c>
      <c r="T1204">
        <v>140.5848</v>
      </c>
      <c r="AA1204" t="s">
        <v>465</v>
      </c>
      <c r="AB1204" t="s">
        <v>46</v>
      </c>
      <c r="AC1204" t="b">
        <v>0</v>
      </c>
    </row>
    <row r="1205" spans="1:29" hidden="1" x14ac:dyDescent="0.25">
      <c r="A1205" t="s">
        <v>134</v>
      </c>
      <c r="B1205" t="s">
        <v>470</v>
      </c>
      <c r="C1205" t="s">
        <v>582</v>
      </c>
      <c r="D1205" s="28" t="s">
        <v>464</v>
      </c>
      <c r="E1205" t="s">
        <v>232</v>
      </c>
      <c r="F1205" t="s">
        <v>595</v>
      </c>
      <c r="G1205" t="str">
        <f t="shared" si="88"/>
        <v>SWHC046-01</v>
      </c>
      <c r="H1205" t="str">
        <f t="shared" si="84"/>
        <v>ExAnte2019</v>
      </c>
      <c r="I1205" t="str">
        <f t="shared" si="85"/>
        <v>IOU workpaper</v>
      </c>
      <c r="J1205" s="2">
        <f t="shared" si="86"/>
        <v>43775</v>
      </c>
      <c r="K1205" t="s">
        <v>203</v>
      </c>
      <c r="L1205">
        <f t="shared" si="87"/>
        <v>1</v>
      </c>
      <c r="O1205">
        <v>0</v>
      </c>
      <c r="P1205">
        <v>0</v>
      </c>
      <c r="Q1205">
        <v>0</v>
      </c>
      <c r="R1205">
        <v>-213.66370000000001</v>
      </c>
      <c r="S1205">
        <v>0</v>
      </c>
      <c r="T1205">
        <v>121.7653</v>
      </c>
      <c r="AA1205" t="s">
        <v>465</v>
      </c>
      <c r="AB1205" t="s">
        <v>46</v>
      </c>
      <c r="AC1205" t="b">
        <v>0</v>
      </c>
    </row>
    <row r="1206" spans="1:29" hidden="1" x14ac:dyDescent="0.25">
      <c r="A1206" t="s">
        <v>134</v>
      </c>
      <c r="B1206" t="s">
        <v>470</v>
      </c>
      <c r="C1206" t="s">
        <v>582</v>
      </c>
      <c r="D1206" s="28" t="s">
        <v>464</v>
      </c>
      <c r="E1206" t="s">
        <v>240</v>
      </c>
      <c r="F1206" t="s">
        <v>595</v>
      </c>
      <c r="G1206" t="str">
        <f t="shared" si="88"/>
        <v>SWHC046-01</v>
      </c>
      <c r="H1206" t="str">
        <f t="shared" si="84"/>
        <v>ExAnte2019</v>
      </c>
      <c r="I1206" t="str">
        <f t="shared" si="85"/>
        <v>IOU workpaper</v>
      </c>
      <c r="J1206" s="2">
        <f t="shared" si="86"/>
        <v>43775</v>
      </c>
      <c r="K1206" t="s">
        <v>203</v>
      </c>
      <c r="L1206">
        <f t="shared" si="87"/>
        <v>1</v>
      </c>
      <c r="O1206">
        <v>0</v>
      </c>
      <c r="P1206">
        <v>0</v>
      </c>
      <c r="Q1206">
        <v>0</v>
      </c>
      <c r="R1206">
        <v>-159.5275</v>
      </c>
      <c r="S1206">
        <v>0</v>
      </c>
      <c r="T1206">
        <v>102.1093</v>
      </c>
      <c r="AA1206" t="s">
        <v>465</v>
      </c>
      <c r="AB1206" t="s">
        <v>46</v>
      </c>
      <c r="AC1206" t="b">
        <v>0</v>
      </c>
    </row>
    <row r="1207" spans="1:29" hidden="1" x14ac:dyDescent="0.25">
      <c r="A1207" t="s">
        <v>134</v>
      </c>
      <c r="B1207" t="s">
        <v>470</v>
      </c>
      <c r="C1207" t="s">
        <v>582</v>
      </c>
      <c r="D1207" s="28" t="s">
        <v>464</v>
      </c>
      <c r="E1207" t="s">
        <v>248</v>
      </c>
      <c r="F1207" t="s">
        <v>595</v>
      </c>
      <c r="G1207" t="str">
        <f t="shared" si="88"/>
        <v>SWHC046-01</v>
      </c>
      <c r="H1207" t="str">
        <f t="shared" si="84"/>
        <v>ExAnte2019</v>
      </c>
      <c r="I1207" t="str">
        <f t="shared" si="85"/>
        <v>IOU workpaper</v>
      </c>
      <c r="J1207" s="2">
        <f t="shared" si="86"/>
        <v>43775</v>
      </c>
      <c r="K1207" t="s">
        <v>203</v>
      </c>
      <c r="L1207">
        <f t="shared" si="87"/>
        <v>1</v>
      </c>
      <c r="O1207">
        <v>0</v>
      </c>
      <c r="P1207">
        <v>0</v>
      </c>
      <c r="Q1207">
        <v>0</v>
      </c>
      <c r="R1207">
        <v>-307.20979999999997</v>
      </c>
      <c r="S1207">
        <v>0</v>
      </c>
      <c r="T1207">
        <v>131.14519999999999</v>
      </c>
      <c r="AA1207" t="s">
        <v>465</v>
      </c>
      <c r="AB1207" t="s">
        <v>46</v>
      </c>
      <c r="AC1207" t="b">
        <v>0</v>
      </c>
    </row>
    <row r="1208" spans="1:29" hidden="1" x14ac:dyDescent="0.25">
      <c r="A1208" t="s">
        <v>134</v>
      </c>
      <c r="B1208" t="s">
        <v>470</v>
      </c>
      <c r="C1208" t="s">
        <v>582</v>
      </c>
      <c r="D1208" s="28" t="s">
        <v>464</v>
      </c>
      <c r="E1208" t="s">
        <v>256</v>
      </c>
      <c r="F1208" t="s">
        <v>595</v>
      </c>
      <c r="G1208" t="str">
        <f t="shared" si="88"/>
        <v>SWHC046-01</v>
      </c>
      <c r="H1208" t="str">
        <f t="shared" si="84"/>
        <v>ExAnte2019</v>
      </c>
      <c r="I1208" t="str">
        <f t="shared" si="85"/>
        <v>IOU workpaper</v>
      </c>
      <c r="J1208" s="2">
        <f t="shared" si="86"/>
        <v>43775</v>
      </c>
      <c r="K1208" t="s">
        <v>203</v>
      </c>
      <c r="L1208">
        <f t="shared" si="87"/>
        <v>1</v>
      </c>
      <c r="O1208">
        <v>0</v>
      </c>
      <c r="P1208">
        <v>0</v>
      </c>
      <c r="Q1208">
        <v>0</v>
      </c>
      <c r="R1208">
        <v>108.09010000000001</v>
      </c>
      <c r="S1208">
        <v>0</v>
      </c>
      <c r="T1208">
        <v>60.489800000000002</v>
      </c>
      <c r="AA1208" t="s">
        <v>465</v>
      </c>
      <c r="AB1208" t="s">
        <v>46</v>
      </c>
      <c r="AC1208" t="b">
        <v>0</v>
      </c>
    </row>
    <row r="1209" spans="1:29" hidden="1" x14ac:dyDescent="0.25">
      <c r="A1209" t="s">
        <v>134</v>
      </c>
      <c r="B1209" t="s">
        <v>470</v>
      </c>
      <c r="C1209" t="s">
        <v>582</v>
      </c>
      <c r="D1209" s="28" t="s">
        <v>464</v>
      </c>
      <c r="E1209" t="s">
        <v>265</v>
      </c>
      <c r="F1209" t="s">
        <v>595</v>
      </c>
      <c r="G1209" t="str">
        <f t="shared" si="88"/>
        <v>SWHC046-01</v>
      </c>
      <c r="H1209" t="str">
        <f t="shared" si="84"/>
        <v>ExAnte2019</v>
      </c>
      <c r="I1209" t="str">
        <f t="shared" si="85"/>
        <v>IOU workpaper</v>
      </c>
      <c r="J1209" s="2">
        <f t="shared" si="86"/>
        <v>43775</v>
      </c>
      <c r="K1209" t="s">
        <v>203</v>
      </c>
      <c r="L1209">
        <f t="shared" si="87"/>
        <v>1</v>
      </c>
      <c r="O1209">
        <v>0</v>
      </c>
      <c r="P1209">
        <v>0</v>
      </c>
      <c r="Q1209">
        <v>0</v>
      </c>
      <c r="R1209">
        <v>165.09970000000001</v>
      </c>
      <c r="S1209">
        <v>0</v>
      </c>
      <c r="T1209">
        <v>42.0976</v>
      </c>
      <c r="AA1209" t="s">
        <v>465</v>
      </c>
      <c r="AB1209" t="s">
        <v>46</v>
      </c>
      <c r="AC1209" t="b">
        <v>0</v>
      </c>
    </row>
    <row r="1210" spans="1:29" hidden="1" x14ac:dyDescent="0.25">
      <c r="A1210" t="s">
        <v>134</v>
      </c>
      <c r="B1210" t="s">
        <v>470</v>
      </c>
      <c r="C1210" t="s">
        <v>582</v>
      </c>
      <c r="D1210" s="28" t="s">
        <v>464</v>
      </c>
      <c r="E1210" t="s">
        <v>274</v>
      </c>
      <c r="F1210" t="s">
        <v>595</v>
      </c>
      <c r="G1210" t="str">
        <f t="shared" si="88"/>
        <v>SWHC046-01</v>
      </c>
      <c r="H1210" t="str">
        <f t="shared" si="84"/>
        <v>ExAnte2019</v>
      </c>
      <c r="I1210" t="str">
        <f t="shared" si="85"/>
        <v>IOU workpaper</v>
      </c>
      <c r="J1210" s="2">
        <f t="shared" si="86"/>
        <v>43775</v>
      </c>
      <c r="K1210" t="s">
        <v>203</v>
      </c>
      <c r="L1210">
        <f t="shared" si="87"/>
        <v>1</v>
      </c>
      <c r="O1210">
        <v>0</v>
      </c>
      <c r="P1210">
        <v>0</v>
      </c>
      <c r="Q1210">
        <v>0</v>
      </c>
      <c r="R1210">
        <v>210.49700000000001</v>
      </c>
      <c r="S1210">
        <v>0</v>
      </c>
      <c r="T1210">
        <v>49.375399999999999</v>
      </c>
      <c r="AA1210" t="s">
        <v>465</v>
      </c>
      <c r="AB1210" t="s">
        <v>46</v>
      </c>
      <c r="AC1210" t="b">
        <v>0</v>
      </c>
    </row>
    <row r="1211" spans="1:29" hidden="1" x14ac:dyDescent="0.25">
      <c r="A1211" t="s">
        <v>134</v>
      </c>
      <c r="B1211" t="s">
        <v>470</v>
      </c>
      <c r="C1211" t="s">
        <v>582</v>
      </c>
      <c r="D1211" s="28" t="s">
        <v>464</v>
      </c>
      <c r="E1211" t="s">
        <v>282</v>
      </c>
      <c r="F1211" t="s">
        <v>595</v>
      </c>
      <c r="G1211" t="str">
        <f t="shared" si="88"/>
        <v>SWHC046-01</v>
      </c>
      <c r="H1211" t="str">
        <f t="shared" si="84"/>
        <v>ExAnte2019</v>
      </c>
      <c r="I1211" t="str">
        <f t="shared" si="85"/>
        <v>IOU workpaper</v>
      </c>
      <c r="J1211" s="2">
        <f t="shared" si="86"/>
        <v>43775</v>
      </c>
      <c r="K1211" t="s">
        <v>203</v>
      </c>
      <c r="L1211">
        <f t="shared" si="87"/>
        <v>1</v>
      </c>
      <c r="O1211">
        <v>0</v>
      </c>
      <c r="P1211">
        <v>0</v>
      </c>
      <c r="Q1211">
        <v>0</v>
      </c>
      <c r="R1211">
        <v>212.67599999999999</v>
      </c>
      <c r="S1211">
        <v>0</v>
      </c>
      <c r="T1211">
        <v>53.967300000000002</v>
      </c>
      <c r="AA1211" t="s">
        <v>465</v>
      </c>
      <c r="AB1211" t="s">
        <v>46</v>
      </c>
      <c r="AC1211" t="b">
        <v>0</v>
      </c>
    </row>
    <row r="1212" spans="1:29" hidden="1" x14ac:dyDescent="0.25">
      <c r="A1212" t="s">
        <v>134</v>
      </c>
      <c r="B1212" t="s">
        <v>470</v>
      </c>
      <c r="C1212" t="s">
        <v>582</v>
      </c>
      <c r="D1212" s="28" t="s">
        <v>464</v>
      </c>
      <c r="E1212" t="s">
        <v>290</v>
      </c>
      <c r="F1212" t="s">
        <v>595</v>
      </c>
      <c r="G1212" t="str">
        <f t="shared" si="88"/>
        <v>SWHC046-01</v>
      </c>
      <c r="H1212" t="str">
        <f t="shared" si="84"/>
        <v>ExAnte2019</v>
      </c>
      <c r="I1212" t="str">
        <f t="shared" si="85"/>
        <v>IOU workpaper</v>
      </c>
      <c r="J1212" s="2">
        <f t="shared" si="86"/>
        <v>43775</v>
      </c>
      <c r="K1212" t="s">
        <v>203</v>
      </c>
      <c r="L1212">
        <f t="shared" si="87"/>
        <v>1</v>
      </c>
      <c r="O1212">
        <v>0</v>
      </c>
      <c r="P1212">
        <v>0</v>
      </c>
      <c r="Q1212">
        <v>0</v>
      </c>
      <c r="R1212">
        <v>202.0247</v>
      </c>
      <c r="S1212">
        <v>0</v>
      </c>
      <c r="T1212">
        <v>63.042200000000001</v>
      </c>
      <c r="AA1212" t="s">
        <v>465</v>
      </c>
      <c r="AB1212" t="s">
        <v>46</v>
      </c>
      <c r="AC1212" t="b">
        <v>0</v>
      </c>
    </row>
    <row r="1213" spans="1:29" hidden="1" x14ac:dyDescent="0.25">
      <c r="A1213" t="s">
        <v>134</v>
      </c>
      <c r="B1213" t="s">
        <v>470</v>
      </c>
      <c r="C1213" t="s">
        <v>582</v>
      </c>
      <c r="D1213" s="28" t="s">
        <v>464</v>
      </c>
      <c r="E1213" t="s">
        <v>298</v>
      </c>
      <c r="F1213" t="s">
        <v>595</v>
      </c>
      <c r="G1213" t="str">
        <f t="shared" si="88"/>
        <v>SWHC046-01</v>
      </c>
      <c r="H1213" t="str">
        <f t="shared" si="84"/>
        <v>ExAnte2019</v>
      </c>
      <c r="I1213" t="str">
        <f t="shared" si="85"/>
        <v>IOU workpaper</v>
      </c>
      <c r="J1213" s="2">
        <f t="shared" si="86"/>
        <v>43775</v>
      </c>
      <c r="K1213" t="s">
        <v>203</v>
      </c>
      <c r="L1213">
        <f t="shared" si="87"/>
        <v>1</v>
      </c>
      <c r="O1213">
        <v>0</v>
      </c>
      <c r="P1213">
        <v>0</v>
      </c>
      <c r="Q1213">
        <v>0</v>
      </c>
      <c r="R1213">
        <v>-9.9560999999999993</v>
      </c>
      <c r="S1213">
        <v>0</v>
      </c>
      <c r="T1213">
        <v>104.898</v>
      </c>
      <c r="AA1213" t="s">
        <v>465</v>
      </c>
      <c r="AB1213" t="s">
        <v>46</v>
      </c>
      <c r="AC1213" t="b">
        <v>0</v>
      </c>
    </row>
    <row r="1214" spans="1:29" hidden="1" x14ac:dyDescent="0.25">
      <c r="A1214" t="s">
        <v>134</v>
      </c>
      <c r="B1214" t="s">
        <v>470</v>
      </c>
      <c r="C1214" t="s">
        <v>582</v>
      </c>
      <c r="D1214" s="28" t="s">
        <v>464</v>
      </c>
      <c r="E1214" t="s">
        <v>306</v>
      </c>
      <c r="F1214" t="s">
        <v>595</v>
      </c>
      <c r="G1214" t="str">
        <f t="shared" si="88"/>
        <v>SWHC046-01</v>
      </c>
      <c r="H1214" t="str">
        <f t="shared" si="84"/>
        <v>ExAnte2019</v>
      </c>
      <c r="I1214" t="str">
        <f t="shared" si="85"/>
        <v>IOU workpaper</v>
      </c>
      <c r="J1214" s="2">
        <f t="shared" si="86"/>
        <v>43775</v>
      </c>
      <c r="K1214" t="s">
        <v>203</v>
      </c>
      <c r="L1214">
        <f t="shared" si="87"/>
        <v>1</v>
      </c>
      <c r="O1214">
        <v>0</v>
      </c>
      <c r="P1214">
        <v>0</v>
      </c>
      <c r="Q1214">
        <v>0</v>
      </c>
      <c r="R1214">
        <v>-75.214500000000001</v>
      </c>
      <c r="S1214">
        <v>0</v>
      </c>
      <c r="T1214">
        <v>111.61150000000001</v>
      </c>
      <c r="AA1214" t="s">
        <v>465</v>
      </c>
      <c r="AB1214" t="s">
        <v>46</v>
      </c>
      <c r="AC1214" t="b">
        <v>0</v>
      </c>
    </row>
    <row r="1215" spans="1:29" hidden="1" x14ac:dyDescent="0.25">
      <c r="A1215" t="s">
        <v>134</v>
      </c>
      <c r="B1215" t="s">
        <v>470</v>
      </c>
      <c r="C1215" t="s">
        <v>582</v>
      </c>
      <c r="D1215" s="28" t="s">
        <v>464</v>
      </c>
      <c r="E1215" t="s">
        <v>314</v>
      </c>
      <c r="F1215" t="s">
        <v>595</v>
      </c>
      <c r="G1215" t="str">
        <f t="shared" si="88"/>
        <v>SWHC046-01</v>
      </c>
      <c r="H1215" t="str">
        <f t="shared" si="84"/>
        <v>ExAnte2019</v>
      </c>
      <c r="I1215" t="str">
        <f t="shared" si="85"/>
        <v>IOU workpaper</v>
      </c>
      <c r="J1215" s="2">
        <f t="shared" si="86"/>
        <v>43775</v>
      </c>
      <c r="K1215" t="s">
        <v>203</v>
      </c>
      <c r="L1215">
        <f t="shared" si="87"/>
        <v>1</v>
      </c>
      <c r="O1215">
        <v>0</v>
      </c>
      <c r="P1215">
        <v>0</v>
      </c>
      <c r="Q1215">
        <v>0</v>
      </c>
      <c r="R1215">
        <v>66.053200000000004</v>
      </c>
      <c r="S1215">
        <v>0</v>
      </c>
      <c r="T1215">
        <v>93.812700000000007</v>
      </c>
      <c r="AA1215" t="s">
        <v>465</v>
      </c>
      <c r="AB1215" t="s">
        <v>46</v>
      </c>
      <c r="AC1215" t="b">
        <v>0</v>
      </c>
    </row>
    <row r="1216" spans="1:29" hidden="1" x14ac:dyDescent="0.25">
      <c r="A1216" t="s">
        <v>134</v>
      </c>
      <c r="B1216" t="s">
        <v>470</v>
      </c>
      <c r="C1216" t="s">
        <v>582</v>
      </c>
      <c r="D1216" s="28" t="s">
        <v>464</v>
      </c>
      <c r="E1216" t="s">
        <v>322</v>
      </c>
      <c r="F1216" t="s">
        <v>595</v>
      </c>
      <c r="G1216" t="str">
        <f t="shared" si="88"/>
        <v>SWHC046-01</v>
      </c>
      <c r="H1216" t="str">
        <f t="shared" si="84"/>
        <v>ExAnte2019</v>
      </c>
      <c r="I1216" t="str">
        <f t="shared" si="85"/>
        <v>IOU workpaper</v>
      </c>
      <c r="J1216" s="2">
        <f t="shared" si="86"/>
        <v>43775</v>
      </c>
      <c r="K1216" t="s">
        <v>203</v>
      </c>
      <c r="L1216">
        <f t="shared" si="87"/>
        <v>1</v>
      </c>
      <c r="O1216">
        <v>0</v>
      </c>
      <c r="P1216">
        <v>0</v>
      </c>
      <c r="Q1216">
        <v>0</v>
      </c>
      <c r="R1216">
        <v>-45.2958</v>
      </c>
      <c r="S1216">
        <v>0</v>
      </c>
      <c r="T1216">
        <v>108.36060000000001</v>
      </c>
      <c r="AA1216" t="s">
        <v>465</v>
      </c>
      <c r="AB1216" t="s">
        <v>46</v>
      </c>
      <c r="AC1216" t="b">
        <v>0</v>
      </c>
    </row>
    <row r="1217" spans="1:29" hidden="1" x14ac:dyDescent="0.25">
      <c r="A1217" t="s">
        <v>134</v>
      </c>
      <c r="B1217" t="s">
        <v>470</v>
      </c>
      <c r="C1217" t="s">
        <v>582</v>
      </c>
      <c r="D1217" s="28" t="s">
        <v>464</v>
      </c>
      <c r="E1217" t="s">
        <v>330</v>
      </c>
      <c r="F1217" t="s">
        <v>595</v>
      </c>
      <c r="G1217" t="str">
        <f t="shared" si="88"/>
        <v>SWHC046-01</v>
      </c>
      <c r="H1217" t="str">
        <f t="shared" si="84"/>
        <v>ExAnte2019</v>
      </c>
      <c r="I1217" t="str">
        <f t="shared" si="85"/>
        <v>IOU workpaper</v>
      </c>
      <c r="J1217" s="2">
        <f t="shared" si="86"/>
        <v>43775</v>
      </c>
      <c r="K1217" t="s">
        <v>203</v>
      </c>
      <c r="L1217">
        <f t="shared" si="87"/>
        <v>1</v>
      </c>
      <c r="O1217">
        <v>0</v>
      </c>
      <c r="P1217">
        <v>0</v>
      </c>
      <c r="Q1217">
        <v>0</v>
      </c>
      <c r="R1217">
        <v>589.92930000000001</v>
      </c>
      <c r="S1217">
        <v>0</v>
      </c>
      <c r="T1217">
        <v>23.571000000000002</v>
      </c>
      <c r="AA1217" t="s">
        <v>465</v>
      </c>
      <c r="AB1217" t="s">
        <v>46</v>
      </c>
      <c r="AC1217" t="b">
        <v>0</v>
      </c>
    </row>
    <row r="1218" spans="1:29" hidden="1" x14ac:dyDescent="0.25">
      <c r="A1218" t="s">
        <v>134</v>
      </c>
      <c r="B1218" t="s">
        <v>470</v>
      </c>
      <c r="C1218" t="s">
        <v>582</v>
      </c>
      <c r="D1218" s="28" t="s">
        <v>464</v>
      </c>
      <c r="E1218" t="s">
        <v>338</v>
      </c>
      <c r="F1218" t="s">
        <v>595</v>
      </c>
      <c r="G1218" t="str">
        <f t="shared" si="88"/>
        <v>SWHC046-01</v>
      </c>
      <c r="H1218" t="str">
        <f t="shared" si="84"/>
        <v>ExAnte2019</v>
      </c>
      <c r="I1218" t="str">
        <f t="shared" si="85"/>
        <v>IOU workpaper</v>
      </c>
      <c r="J1218" s="2">
        <f t="shared" si="86"/>
        <v>43775</v>
      </c>
      <c r="K1218" t="s">
        <v>203</v>
      </c>
      <c r="L1218">
        <f t="shared" si="87"/>
        <v>1</v>
      </c>
      <c r="O1218">
        <v>0</v>
      </c>
      <c r="P1218">
        <v>0</v>
      </c>
      <c r="Q1218">
        <v>0</v>
      </c>
      <c r="R1218">
        <v>-1199.5992000000001</v>
      </c>
      <c r="S1218">
        <v>0</v>
      </c>
      <c r="T1218">
        <v>241.3107</v>
      </c>
      <c r="AA1218" t="s">
        <v>465</v>
      </c>
      <c r="AB1218" t="s">
        <v>46</v>
      </c>
      <c r="AC1218" t="b">
        <v>0</v>
      </c>
    </row>
    <row r="1219" spans="1:29" hidden="1" x14ac:dyDescent="0.25">
      <c r="A1219" t="s">
        <v>134</v>
      </c>
      <c r="B1219" t="s">
        <v>470</v>
      </c>
      <c r="C1219" t="s">
        <v>583</v>
      </c>
      <c r="D1219" s="28" t="s">
        <v>464</v>
      </c>
      <c r="E1219" t="s">
        <v>202</v>
      </c>
      <c r="F1219" t="s">
        <v>595</v>
      </c>
      <c r="G1219" t="str">
        <f t="shared" si="88"/>
        <v>SWHC046-01</v>
      </c>
      <c r="H1219" t="str">
        <f t="shared" si="84"/>
        <v>ExAnte2019</v>
      </c>
      <c r="I1219" t="str">
        <f t="shared" si="85"/>
        <v>IOU workpaper</v>
      </c>
      <c r="J1219" s="2">
        <f t="shared" si="86"/>
        <v>43775</v>
      </c>
      <c r="K1219" t="s">
        <v>203</v>
      </c>
      <c r="L1219">
        <f t="shared" si="87"/>
        <v>1</v>
      </c>
      <c r="O1219">
        <v>0</v>
      </c>
      <c r="P1219">
        <v>0</v>
      </c>
      <c r="Q1219">
        <v>0</v>
      </c>
      <c r="R1219">
        <v>-123.7312</v>
      </c>
      <c r="S1219">
        <v>0</v>
      </c>
      <c r="T1219">
        <v>59.5441</v>
      </c>
      <c r="AA1219" t="s">
        <v>465</v>
      </c>
      <c r="AB1219" t="s">
        <v>46</v>
      </c>
      <c r="AC1219" t="b">
        <v>0</v>
      </c>
    </row>
    <row r="1220" spans="1:29" hidden="1" x14ac:dyDescent="0.25">
      <c r="A1220" t="s">
        <v>134</v>
      </c>
      <c r="B1220" t="s">
        <v>470</v>
      </c>
      <c r="C1220" t="s">
        <v>583</v>
      </c>
      <c r="D1220" s="28" t="s">
        <v>464</v>
      </c>
      <c r="E1220" t="s">
        <v>224</v>
      </c>
      <c r="F1220" t="s">
        <v>595</v>
      </c>
      <c r="G1220" t="str">
        <f t="shared" si="88"/>
        <v>SWHC046-01</v>
      </c>
      <c r="H1220" t="str">
        <f t="shared" si="84"/>
        <v>ExAnte2019</v>
      </c>
      <c r="I1220" t="str">
        <f t="shared" si="85"/>
        <v>IOU workpaper</v>
      </c>
      <c r="J1220" s="2">
        <f t="shared" si="86"/>
        <v>43775</v>
      </c>
      <c r="K1220" t="s">
        <v>203</v>
      </c>
      <c r="L1220">
        <f t="shared" si="87"/>
        <v>1</v>
      </c>
      <c r="O1220">
        <v>0</v>
      </c>
      <c r="P1220">
        <v>0</v>
      </c>
      <c r="Q1220">
        <v>0</v>
      </c>
      <c r="R1220">
        <v>45.508099999999999</v>
      </c>
      <c r="S1220">
        <v>0</v>
      </c>
      <c r="T1220">
        <v>32.815100000000001</v>
      </c>
      <c r="AA1220" t="s">
        <v>465</v>
      </c>
      <c r="AB1220" t="s">
        <v>46</v>
      </c>
      <c r="AC1220" t="b">
        <v>0</v>
      </c>
    </row>
    <row r="1221" spans="1:29" hidden="1" x14ac:dyDescent="0.25">
      <c r="A1221" t="s">
        <v>134</v>
      </c>
      <c r="B1221" t="s">
        <v>470</v>
      </c>
      <c r="C1221" t="s">
        <v>583</v>
      </c>
      <c r="D1221" s="28" t="s">
        <v>464</v>
      </c>
      <c r="E1221" t="s">
        <v>232</v>
      </c>
      <c r="F1221" t="s">
        <v>595</v>
      </c>
      <c r="G1221" t="str">
        <f t="shared" si="88"/>
        <v>SWHC046-01</v>
      </c>
      <c r="H1221" t="str">
        <f t="shared" ref="H1221:H1284" si="89">H1220</f>
        <v>ExAnte2019</v>
      </c>
      <c r="I1221" t="str">
        <f t="shared" ref="I1221:I1284" si="90">I1220</f>
        <v>IOU workpaper</v>
      </c>
      <c r="J1221" s="2">
        <f t="shared" ref="J1221:J1284" si="91">J$3</f>
        <v>43775</v>
      </c>
      <c r="K1221" t="s">
        <v>203</v>
      </c>
      <c r="L1221">
        <f t="shared" ref="L1221:L1284" si="92">L1220</f>
        <v>1</v>
      </c>
      <c r="O1221">
        <v>0</v>
      </c>
      <c r="P1221">
        <v>0</v>
      </c>
      <c r="Q1221">
        <v>0</v>
      </c>
      <c r="R1221">
        <v>45.754199999999997</v>
      </c>
      <c r="S1221">
        <v>0</v>
      </c>
      <c r="T1221">
        <v>28.1629</v>
      </c>
      <c r="AA1221" t="s">
        <v>465</v>
      </c>
      <c r="AB1221" t="s">
        <v>46</v>
      </c>
      <c r="AC1221" t="b">
        <v>0</v>
      </c>
    </row>
    <row r="1222" spans="1:29" hidden="1" x14ac:dyDescent="0.25">
      <c r="A1222" t="s">
        <v>134</v>
      </c>
      <c r="B1222" t="s">
        <v>470</v>
      </c>
      <c r="C1222" t="s">
        <v>583</v>
      </c>
      <c r="D1222" s="28" t="s">
        <v>464</v>
      </c>
      <c r="E1222" t="s">
        <v>240</v>
      </c>
      <c r="F1222" t="s">
        <v>595</v>
      </c>
      <c r="G1222" t="str">
        <f t="shared" ref="G1222:G1285" si="93">G1221</f>
        <v>SWHC046-01</v>
      </c>
      <c r="H1222" t="str">
        <f t="shared" si="89"/>
        <v>ExAnte2019</v>
      </c>
      <c r="I1222" t="str">
        <f t="shared" si="90"/>
        <v>IOU workpaper</v>
      </c>
      <c r="J1222" s="2">
        <f t="shared" si="91"/>
        <v>43775</v>
      </c>
      <c r="K1222" t="s">
        <v>203</v>
      </c>
      <c r="L1222">
        <f t="shared" si="92"/>
        <v>1</v>
      </c>
      <c r="O1222">
        <v>0</v>
      </c>
      <c r="P1222">
        <v>0</v>
      </c>
      <c r="Q1222">
        <v>0</v>
      </c>
      <c r="R1222">
        <v>89.565600000000003</v>
      </c>
      <c r="S1222">
        <v>0</v>
      </c>
      <c r="T1222">
        <v>22.6372</v>
      </c>
      <c r="AA1222" t="s">
        <v>465</v>
      </c>
      <c r="AB1222" t="s">
        <v>46</v>
      </c>
      <c r="AC1222" t="b">
        <v>0</v>
      </c>
    </row>
    <row r="1223" spans="1:29" hidden="1" x14ac:dyDescent="0.25">
      <c r="A1223" t="s">
        <v>134</v>
      </c>
      <c r="B1223" t="s">
        <v>470</v>
      </c>
      <c r="C1223" t="s">
        <v>583</v>
      </c>
      <c r="D1223" s="28" t="s">
        <v>464</v>
      </c>
      <c r="E1223" t="s">
        <v>248</v>
      </c>
      <c r="F1223" t="s">
        <v>595</v>
      </c>
      <c r="G1223" t="str">
        <f t="shared" si="93"/>
        <v>SWHC046-01</v>
      </c>
      <c r="H1223" t="str">
        <f t="shared" si="89"/>
        <v>ExAnte2019</v>
      </c>
      <c r="I1223" t="str">
        <f t="shared" si="90"/>
        <v>IOU workpaper</v>
      </c>
      <c r="J1223" s="2">
        <f t="shared" si="91"/>
        <v>43775</v>
      </c>
      <c r="K1223" t="s">
        <v>203</v>
      </c>
      <c r="L1223">
        <f t="shared" si="92"/>
        <v>1</v>
      </c>
      <c r="O1223">
        <v>0</v>
      </c>
      <c r="P1223">
        <v>0</v>
      </c>
      <c r="Q1223">
        <v>0</v>
      </c>
      <c r="R1223">
        <v>34.071199999999997</v>
      </c>
      <c r="S1223">
        <v>0</v>
      </c>
      <c r="T1223">
        <v>28.650200000000002</v>
      </c>
      <c r="AA1223" t="s">
        <v>465</v>
      </c>
      <c r="AB1223" t="s">
        <v>46</v>
      </c>
      <c r="AC1223" t="b">
        <v>0</v>
      </c>
    </row>
    <row r="1224" spans="1:29" hidden="1" x14ac:dyDescent="0.25">
      <c r="A1224" t="s">
        <v>134</v>
      </c>
      <c r="B1224" t="s">
        <v>470</v>
      </c>
      <c r="C1224" t="s">
        <v>583</v>
      </c>
      <c r="D1224" s="28" t="s">
        <v>464</v>
      </c>
      <c r="E1224" t="s">
        <v>256</v>
      </c>
      <c r="F1224" t="s">
        <v>595</v>
      </c>
      <c r="G1224" t="str">
        <f t="shared" si="93"/>
        <v>SWHC046-01</v>
      </c>
      <c r="H1224" t="str">
        <f t="shared" si="89"/>
        <v>ExAnte2019</v>
      </c>
      <c r="I1224" t="str">
        <f t="shared" si="90"/>
        <v>IOU workpaper</v>
      </c>
      <c r="J1224" s="2">
        <f t="shared" si="91"/>
        <v>43775</v>
      </c>
      <c r="K1224" t="s">
        <v>203</v>
      </c>
      <c r="L1224">
        <f t="shared" si="92"/>
        <v>1</v>
      </c>
      <c r="O1224">
        <v>0</v>
      </c>
      <c r="P1224">
        <v>0</v>
      </c>
      <c r="Q1224">
        <v>0</v>
      </c>
      <c r="R1224">
        <v>152.1919</v>
      </c>
      <c r="S1224">
        <v>0</v>
      </c>
      <c r="T1224">
        <v>12.5579</v>
      </c>
      <c r="AA1224" t="s">
        <v>465</v>
      </c>
      <c r="AB1224" t="s">
        <v>46</v>
      </c>
      <c r="AC1224" t="b">
        <v>0</v>
      </c>
    </row>
    <row r="1225" spans="1:29" hidden="1" x14ac:dyDescent="0.25">
      <c r="A1225" t="s">
        <v>134</v>
      </c>
      <c r="B1225" t="s">
        <v>470</v>
      </c>
      <c r="C1225" t="s">
        <v>583</v>
      </c>
      <c r="D1225" s="28" t="s">
        <v>464</v>
      </c>
      <c r="E1225" t="s">
        <v>265</v>
      </c>
      <c r="F1225" t="s">
        <v>595</v>
      </c>
      <c r="G1225" t="str">
        <f t="shared" si="93"/>
        <v>SWHC046-01</v>
      </c>
      <c r="H1225" t="str">
        <f t="shared" si="89"/>
        <v>ExAnte2019</v>
      </c>
      <c r="I1225" t="str">
        <f t="shared" si="90"/>
        <v>IOU workpaper</v>
      </c>
      <c r="J1225" s="2">
        <f t="shared" si="91"/>
        <v>43775</v>
      </c>
      <c r="K1225" t="s">
        <v>203</v>
      </c>
      <c r="L1225">
        <f t="shared" si="92"/>
        <v>1</v>
      </c>
      <c r="O1225">
        <v>0</v>
      </c>
      <c r="P1225">
        <v>0</v>
      </c>
      <c r="Q1225">
        <v>0</v>
      </c>
      <c r="R1225">
        <v>141.1172</v>
      </c>
      <c r="S1225">
        <v>0</v>
      </c>
      <c r="T1225">
        <v>9.0858000000000008</v>
      </c>
      <c r="AA1225" t="s">
        <v>465</v>
      </c>
      <c r="AB1225" t="s">
        <v>46</v>
      </c>
      <c r="AC1225" t="b">
        <v>0</v>
      </c>
    </row>
    <row r="1226" spans="1:29" hidden="1" x14ac:dyDescent="0.25">
      <c r="A1226" t="s">
        <v>134</v>
      </c>
      <c r="B1226" t="s">
        <v>470</v>
      </c>
      <c r="C1226" t="s">
        <v>583</v>
      </c>
      <c r="D1226" s="28" t="s">
        <v>464</v>
      </c>
      <c r="E1226" t="s">
        <v>274</v>
      </c>
      <c r="F1226" t="s">
        <v>595</v>
      </c>
      <c r="G1226" t="str">
        <f t="shared" si="93"/>
        <v>SWHC046-01</v>
      </c>
      <c r="H1226" t="str">
        <f t="shared" si="89"/>
        <v>ExAnte2019</v>
      </c>
      <c r="I1226" t="str">
        <f t="shared" si="90"/>
        <v>IOU workpaper</v>
      </c>
      <c r="J1226" s="2">
        <f t="shared" si="91"/>
        <v>43775</v>
      </c>
      <c r="K1226" t="s">
        <v>203</v>
      </c>
      <c r="L1226">
        <f t="shared" si="92"/>
        <v>1</v>
      </c>
      <c r="O1226">
        <v>0</v>
      </c>
      <c r="P1226">
        <v>0</v>
      </c>
      <c r="Q1226">
        <v>0</v>
      </c>
      <c r="R1226">
        <v>178.64089999999999</v>
      </c>
      <c r="S1226">
        <v>0</v>
      </c>
      <c r="T1226">
        <v>10.781700000000001</v>
      </c>
      <c r="AA1226" t="s">
        <v>465</v>
      </c>
      <c r="AB1226" t="s">
        <v>46</v>
      </c>
      <c r="AC1226" t="b">
        <v>0</v>
      </c>
    </row>
    <row r="1227" spans="1:29" hidden="1" x14ac:dyDescent="0.25">
      <c r="A1227" t="s">
        <v>134</v>
      </c>
      <c r="B1227" t="s">
        <v>470</v>
      </c>
      <c r="C1227" t="s">
        <v>583</v>
      </c>
      <c r="D1227" s="28" t="s">
        <v>464</v>
      </c>
      <c r="E1227" t="s">
        <v>282</v>
      </c>
      <c r="F1227" t="s">
        <v>595</v>
      </c>
      <c r="G1227" t="str">
        <f t="shared" si="93"/>
        <v>SWHC046-01</v>
      </c>
      <c r="H1227" t="str">
        <f t="shared" si="89"/>
        <v>ExAnte2019</v>
      </c>
      <c r="I1227" t="str">
        <f t="shared" si="90"/>
        <v>IOU workpaper</v>
      </c>
      <c r="J1227" s="2">
        <f t="shared" si="91"/>
        <v>43775</v>
      </c>
      <c r="K1227" t="s">
        <v>203</v>
      </c>
      <c r="L1227">
        <f t="shared" si="92"/>
        <v>1</v>
      </c>
      <c r="O1227">
        <v>0</v>
      </c>
      <c r="P1227">
        <v>0</v>
      </c>
      <c r="Q1227">
        <v>0</v>
      </c>
      <c r="R1227">
        <v>200.98670000000001</v>
      </c>
      <c r="S1227">
        <v>0</v>
      </c>
      <c r="T1227">
        <v>13.2121</v>
      </c>
      <c r="AA1227" t="s">
        <v>465</v>
      </c>
      <c r="AB1227" t="s">
        <v>46</v>
      </c>
      <c r="AC1227" t="b">
        <v>0</v>
      </c>
    </row>
    <row r="1228" spans="1:29" hidden="1" x14ac:dyDescent="0.25">
      <c r="A1228" t="s">
        <v>134</v>
      </c>
      <c r="B1228" t="s">
        <v>470</v>
      </c>
      <c r="C1228" t="s">
        <v>583</v>
      </c>
      <c r="D1228" s="28" t="s">
        <v>464</v>
      </c>
      <c r="E1228" t="s">
        <v>290</v>
      </c>
      <c r="F1228" t="s">
        <v>595</v>
      </c>
      <c r="G1228" t="str">
        <f t="shared" si="93"/>
        <v>SWHC046-01</v>
      </c>
      <c r="H1228" t="str">
        <f t="shared" si="89"/>
        <v>ExAnte2019</v>
      </c>
      <c r="I1228" t="str">
        <f t="shared" si="90"/>
        <v>IOU workpaper</v>
      </c>
      <c r="J1228" s="2">
        <f t="shared" si="91"/>
        <v>43775</v>
      </c>
      <c r="K1228" t="s">
        <v>203</v>
      </c>
      <c r="L1228">
        <f t="shared" si="92"/>
        <v>1</v>
      </c>
      <c r="O1228">
        <v>0</v>
      </c>
      <c r="P1228">
        <v>0</v>
      </c>
      <c r="Q1228">
        <v>0</v>
      </c>
      <c r="R1228">
        <v>209.56360000000001</v>
      </c>
      <c r="S1228">
        <v>0</v>
      </c>
      <c r="T1228">
        <v>13.364699999999999</v>
      </c>
      <c r="AA1228" t="s">
        <v>465</v>
      </c>
      <c r="AB1228" t="s">
        <v>46</v>
      </c>
      <c r="AC1228" t="b">
        <v>0</v>
      </c>
    </row>
    <row r="1229" spans="1:29" hidden="1" x14ac:dyDescent="0.25">
      <c r="A1229" t="s">
        <v>134</v>
      </c>
      <c r="B1229" t="s">
        <v>470</v>
      </c>
      <c r="C1229" t="s">
        <v>583</v>
      </c>
      <c r="D1229" s="28" t="s">
        <v>464</v>
      </c>
      <c r="E1229" t="s">
        <v>298</v>
      </c>
      <c r="F1229" t="s">
        <v>595</v>
      </c>
      <c r="G1229" t="str">
        <f t="shared" si="93"/>
        <v>SWHC046-01</v>
      </c>
      <c r="H1229" t="str">
        <f t="shared" si="89"/>
        <v>ExAnte2019</v>
      </c>
      <c r="I1229" t="str">
        <f t="shared" si="90"/>
        <v>IOU workpaper</v>
      </c>
      <c r="J1229" s="2">
        <f t="shared" si="91"/>
        <v>43775</v>
      </c>
      <c r="K1229" t="s">
        <v>203</v>
      </c>
      <c r="L1229">
        <f t="shared" si="92"/>
        <v>1</v>
      </c>
      <c r="O1229">
        <v>0</v>
      </c>
      <c r="P1229">
        <v>0</v>
      </c>
      <c r="Q1229">
        <v>0</v>
      </c>
      <c r="R1229">
        <v>161.11340000000001</v>
      </c>
      <c r="S1229">
        <v>0</v>
      </c>
      <c r="T1229">
        <v>26.1645</v>
      </c>
      <c r="AA1229" t="s">
        <v>465</v>
      </c>
      <c r="AB1229" t="s">
        <v>46</v>
      </c>
      <c r="AC1229" t="b">
        <v>0</v>
      </c>
    </row>
    <row r="1230" spans="1:29" hidden="1" x14ac:dyDescent="0.25">
      <c r="A1230" t="s">
        <v>134</v>
      </c>
      <c r="B1230" t="s">
        <v>470</v>
      </c>
      <c r="C1230" t="s">
        <v>583</v>
      </c>
      <c r="D1230" s="28" t="s">
        <v>464</v>
      </c>
      <c r="E1230" t="s">
        <v>306</v>
      </c>
      <c r="F1230" t="s">
        <v>595</v>
      </c>
      <c r="G1230" t="str">
        <f t="shared" si="93"/>
        <v>SWHC046-01</v>
      </c>
      <c r="H1230" t="str">
        <f t="shared" si="89"/>
        <v>ExAnte2019</v>
      </c>
      <c r="I1230" t="str">
        <f t="shared" si="90"/>
        <v>IOU workpaper</v>
      </c>
      <c r="J1230" s="2">
        <f t="shared" si="91"/>
        <v>43775</v>
      </c>
      <c r="K1230" t="s">
        <v>203</v>
      </c>
      <c r="L1230">
        <f t="shared" si="92"/>
        <v>1</v>
      </c>
      <c r="O1230">
        <v>0</v>
      </c>
      <c r="P1230">
        <v>0</v>
      </c>
      <c r="Q1230">
        <v>0</v>
      </c>
      <c r="R1230">
        <v>120.1758</v>
      </c>
      <c r="S1230">
        <v>0</v>
      </c>
      <c r="T1230">
        <v>27.712299999999999</v>
      </c>
      <c r="AA1230" t="s">
        <v>465</v>
      </c>
      <c r="AB1230" t="s">
        <v>46</v>
      </c>
      <c r="AC1230" t="b">
        <v>0</v>
      </c>
    </row>
    <row r="1231" spans="1:29" hidden="1" x14ac:dyDescent="0.25">
      <c r="A1231" t="s">
        <v>134</v>
      </c>
      <c r="B1231" t="s">
        <v>470</v>
      </c>
      <c r="C1231" t="s">
        <v>583</v>
      </c>
      <c r="D1231" s="28" t="s">
        <v>464</v>
      </c>
      <c r="E1231" t="s">
        <v>314</v>
      </c>
      <c r="F1231" t="s">
        <v>595</v>
      </c>
      <c r="G1231" t="str">
        <f t="shared" si="93"/>
        <v>SWHC046-01</v>
      </c>
      <c r="H1231" t="str">
        <f t="shared" si="89"/>
        <v>ExAnte2019</v>
      </c>
      <c r="I1231" t="str">
        <f t="shared" si="90"/>
        <v>IOU workpaper</v>
      </c>
      <c r="J1231" s="2">
        <f t="shared" si="91"/>
        <v>43775</v>
      </c>
      <c r="K1231" t="s">
        <v>203</v>
      </c>
      <c r="L1231">
        <f t="shared" si="92"/>
        <v>1</v>
      </c>
      <c r="O1231">
        <v>0</v>
      </c>
      <c r="P1231">
        <v>0</v>
      </c>
      <c r="Q1231">
        <v>0</v>
      </c>
      <c r="R1231">
        <v>176.95400000000001</v>
      </c>
      <c r="S1231">
        <v>0</v>
      </c>
      <c r="T1231">
        <v>23.7578</v>
      </c>
      <c r="AA1231" t="s">
        <v>465</v>
      </c>
      <c r="AB1231" t="s">
        <v>46</v>
      </c>
      <c r="AC1231" t="b">
        <v>0</v>
      </c>
    </row>
    <row r="1232" spans="1:29" hidden="1" x14ac:dyDescent="0.25">
      <c r="A1232" t="s">
        <v>134</v>
      </c>
      <c r="B1232" t="s">
        <v>470</v>
      </c>
      <c r="C1232" t="s">
        <v>583</v>
      </c>
      <c r="D1232" s="28" t="s">
        <v>464</v>
      </c>
      <c r="E1232" t="s">
        <v>322</v>
      </c>
      <c r="F1232" t="s">
        <v>595</v>
      </c>
      <c r="G1232" t="str">
        <f t="shared" si="93"/>
        <v>SWHC046-01</v>
      </c>
      <c r="H1232" t="str">
        <f t="shared" si="89"/>
        <v>ExAnte2019</v>
      </c>
      <c r="I1232" t="str">
        <f t="shared" si="90"/>
        <v>IOU workpaper</v>
      </c>
      <c r="J1232" s="2">
        <f t="shared" si="91"/>
        <v>43775</v>
      </c>
      <c r="K1232" t="s">
        <v>203</v>
      </c>
      <c r="L1232">
        <f t="shared" si="92"/>
        <v>1</v>
      </c>
      <c r="O1232">
        <v>0</v>
      </c>
      <c r="P1232">
        <v>0</v>
      </c>
      <c r="Q1232">
        <v>0</v>
      </c>
      <c r="R1232">
        <v>164.08109999999999</v>
      </c>
      <c r="S1232">
        <v>0</v>
      </c>
      <c r="T1232">
        <v>27.152999999999999</v>
      </c>
      <c r="AA1232" t="s">
        <v>465</v>
      </c>
      <c r="AB1232" t="s">
        <v>46</v>
      </c>
      <c r="AC1232" t="b">
        <v>0</v>
      </c>
    </row>
    <row r="1233" spans="1:29" hidden="1" x14ac:dyDescent="0.25">
      <c r="A1233" t="s">
        <v>134</v>
      </c>
      <c r="B1233" t="s">
        <v>470</v>
      </c>
      <c r="C1233" t="s">
        <v>583</v>
      </c>
      <c r="D1233" s="28" t="s">
        <v>464</v>
      </c>
      <c r="E1233" t="s">
        <v>330</v>
      </c>
      <c r="F1233" t="s">
        <v>595</v>
      </c>
      <c r="G1233" t="str">
        <f t="shared" si="93"/>
        <v>SWHC046-01</v>
      </c>
      <c r="H1233" t="str">
        <f t="shared" si="89"/>
        <v>ExAnte2019</v>
      </c>
      <c r="I1233" t="str">
        <f t="shared" si="90"/>
        <v>IOU workpaper</v>
      </c>
      <c r="J1233" s="2">
        <f t="shared" si="91"/>
        <v>43775</v>
      </c>
      <c r="K1233" t="s">
        <v>203</v>
      </c>
      <c r="L1233">
        <f t="shared" si="92"/>
        <v>1</v>
      </c>
      <c r="O1233">
        <v>0</v>
      </c>
      <c r="P1233">
        <v>0</v>
      </c>
      <c r="Q1233">
        <v>0</v>
      </c>
      <c r="R1233">
        <v>364.28269999999998</v>
      </c>
      <c r="S1233">
        <v>0</v>
      </c>
      <c r="T1233">
        <v>4.2405999999999997</v>
      </c>
      <c r="AA1233" t="s">
        <v>465</v>
      </c>
      <c r="AB1233" t="s">
        <v>46</v>
      </c>
      <c r="AC1233" t="b">
        <v>0</v>
      </c>
    </row>
    <row r="1234" spans="1:29" hidden="1" x14ac:dyDescent="0.25">
      <c r="A1234" t="s">
        <v>134</v>
      </c>
      <c r="B1234" t="s">
        <v>470</v>
      </c>
      <c r="C1234" t="s">
        <v>583</v>
      </c>
      <c r="D1234" s="28" t="s">
        <v>464</v>
      </c>
      <c r="E1234" t="s">
        <v>338</v>
      </c>
      <c r="F1234" t="s">
        <v>595</v>
      </c>
      <c r="G1234" t="str">
        <f t="shared" si="93"/>
        <v>SWHC046-01</v>
      </c>
      <c r="H1234" t="str">
        <f t="shared" si="89"/>
        <v>ExAnte2019</v>
      </c>
      <c r="I1234" t="str">
        <f t="shared" si="90"/>
        <v>IOU workpaper</v>
      </c>
      <c r="J1234" s="2">
        <f t="shared" si="91"/>
        <v>43775</v>
      </c>
      <c r="K1234" t="s">
        <v>203</v>
      </c>
      <c r="L1234">
        <f t="shared" si="92"/>
        <v>1</v>
      </c>
      <c r="O1234">
        <v>0</v>
      </c>
      <c r="P1234">
        <v>0</v>
      </c>
      <c r="Q1234">
        <v>0</v>
      </c>
      <c r="R1234">
        <v>-258.8938</v>
      </c>
      <c r="S1234">
        <v>0</v>
      </c>
      <c r="T1234">
        <v>77.424899999999994</v>
      </c>
      <c r="AA1234" t="s">
        <v>465</v>
      </c>
      <c r="AB1234" t="s">
        <v>46</v>
      </c>
      <c r="AC1234" t="b">
        <v>0</v>
      </c>
    </row>
    <row r="1235" spans="1:29" hidden="1" x14ac:dyDescent="0.25">
      <c r="A1235" t="s">
        <v>134</v>
      </c>
      <c r="B1235" t="s">
        <v>470</v>
      </c>
      <c r="C1235" t="s">
        <v>584</v>
      </c>
      <c r="D1235" s="28" t="s">
        <v>464</v>
      </c>
      <c r="E1235" t="s">
        <v>202</v>
      </c>
      <c r="F1235" t="s">
        <v>595</v>
      </c>
      <c r="G1235" t="str">
        <f t="shared" si="93"/>
        <v>SWHC046-01</v>
      </c>
      <c r="H1235" t="str">
        <f t="shared" si="89"/>
        <v>ExAnte2019</v>
      </c>
      <c r="I1235" t="str">
        <f t="shared" si="90"/>
        <v>IOU workpaper</v>
      </c>
      <c r="J1235" s="2">
        <f t="shared" si="91"/>
        <v>43775</v>
      </c>
      <c r="K1235" t="s">
        <v>203</v>
      </c>
      <c r="L1235">
        <f t="shared" si="92"/>
        <v>1</v>
      </c>
      <c r="O1235">
        <v>0</v>
      </c>
      <c r="P1235">
        <v>0</v>
      </c>
      <c r="Q1235">
        <v>0</v>
      </c>
      <c r="R1235">
        <v>-410.21129999999999</v>
      </c>
      <c r="S1235">
        <v>0</v>
      </c>
      <c r="T1235">
        <v>89.195599999999999</v>
      </c>
      <c r="AA1235" t="s">
        <v>465</v>
      </c>
      <c r="AB1235" t="s">
        <v>46</v>
      </c>
      <c r="AC1235" t="b">
        <v>0</v>
      </c>
    </row>
    <row r="1236" spans="1:29" hidden="1" x14ac:dyDescent="0.25">
      <c r="A1236" t="s">
        <v>134</v>
      </c>
      <c r="B1236" t="s">
        <v>470</v>
      </c>
      <c r="C1236" t="s">
        <v>584</v>
      </c>
      <c r="D1236" s="28" t="s">
        <v>464</v>
      </c>
      <c r="E1236" t="s">
        <v>224</v>
      </c>
      <c r="F1236" t="s">
        <v>595</v>
      </c>
      <c r="G1236" t="str">
        <f t="shared" si="93"/>
        <v>SWHC046-01</v>
      </c>
      <c r="H1236" t="str">
        <f t="shared" si="89"/>
        <v>ExAnte2019</v>
      </c>
      <c r="I1236" t="str">
        <f t="shared" si="90"/>
        <v>IOU workpaper</v>
      </c>
      <c r="J1236" s="2">
        <f t="shared" si="91"/>
        <v>43775</v>
      </c>
      <c r="K1236" t="s">
        <v>203</v>
      </c>
      <c r="L1236">
        <f t="shared" si="92"/>
        <v>1</v>
      </c>
      <c r="O1236">
        <v>0</v>
      </c>
      <c r="P1236">
        <v>0</v>
      </c>
      <c r="Q1236">
        <v>0</v>
      </c>
      <c r="R1236">
        <v>-152.94370000000001</v>
      </c>
      <c r="S1236">
        <v>0</v>
      </c>
      <c r="T1236">
        <v>56.352200000000003</v>
      </c>
      <c r="AA1236" t="s">
        <v>465</v>
      </c>
      <c r="AB1236" t="s">
        <v>46</v>
      </c>
      <c r="AC1236" t="b">
        <v>0</v>
      </c>
    </row>
    <row r="1237" spans="1:29" hidden="1" x14ac:dyDescent="0.25">
      <c r="A1237" t="s">
        <v>134</v>
      </c>
      <c r="B1237" t="s">
        <v>470</v>
      </c>
      <c r="C1237" t="s">
        <v>584</v>
      </c>
      <c r="D1237" s="28" t="s">
        <v>464</v>
      </c>
      <c r="E1237" t="s">
        <v>232</v>
      </c>
      <c r="F1237" t="s">
        <v>595</v>
      </c>
      <c r="G1237" t="str">
        <f t="shared" si="93"/>
        <v>SWHC046-01</v>
      </c>
      <c r="H1237" t="str">
        <f t="shared" si="89"/>
        <v>ExAnte2019</v>
      </c>
      <c r="I1237" t="str">
        <f t="shared" si="90"/>
        <v>IOU workpaper</v>
      </c>
      <c r="J1237" s="2">
        <f t="shared" si="91"/>
        <v>43775</v>
      </c>
      <c r="K1237" t="s">
        <v>203</v>
      </c>
      <c r="L1237">
        <f t="shared" si="92"/>
        <v>1</v>
      </c>
      <c r="O1237">
        <v>0</v>
      </c>
      <c r="P1237">
        <v>0</v>
      </c>
      <c r="Q1237">
        <v>0</v>
      </c>
      <c r="R1237">
        <v>-97.234899999999996</v>
      </c>
      <c r="S1237">
        <v>0</v>
      </c>
      <c r="T1237">
        <v>45.8279</v>
      </c>
      <c r="AA1237" t="s">
        <v>465</v>
      </c>
      <c r="AB1237" t="s">
        <v>46</v>
      </c>
      <c r="AC1237" t="b">
        <v>0</v>
      </c>
    </row>
    <row r="1238" spans="1:29" hidden="1" x14ac:dyDescent="0.25">
      <c r="A1238" t="s">
        <v>134</v>
      </c>
      <c r="B1238" t="s">
        <v>470</v>
      </c>
      <c r="C1238" t="s">
        <v>584</v>
      </c>
      <c r="D1238" s="28" t="s">
        <v>464</v>
      </c>
      <c r="E1238" t="s">
        <v>240</v>
      </c>
      <c r="F1238" t="s">
        <v>595</v>
      </c>
      <c r="G1238" t="str">
        <f t="shared" si="93"/>
        <v>SWHC046-01</v>
      </c>
      <c r="H1238" t="str">
        <f t="shared" si="89"/>
        <v>ExAnte2019</v>
      </c>
      <c r="I1238" t="str">
        <f t="shared" si="90"/>
        <v>IOU workpaper</v>
      </c>
      <c r="J1238" s="2">
        <f t="shared" si="91"/>
        <v>43775</v>
      </c>
      <c r="K1238" t="s">
        <v>203</v>
      </c>
      <c r="L1238">
        <f t="shared" si="92"/>
        <v>1</v>
      </c>
      <c r="O1238">
        <v>0</v>
      </c>
      <c r="P1238">
        <v>0</v>
      </c>
      <c r="Q1238">
        <v>0</v>
      </c>
      <c r="R1238">
        <v>-77.990799999999993</v>
      </c>
      <c r="S1238">
        <v>0</v>
      </c>
      <c r="T1238">
        <v>41.971499999999999</v>
      </c>
      <c r="AA1238" t="s">
        <v>465</v>
      </c>
      <c r="AB1238" t="s">
        <v>46</v>
      </c>
      <c r="AC1238" t="b">
        <v>0</v>
      </c>
    </row>
    <row r="1239" spans="1:29" hidden="1" x14ac:dyDescent="0.25">
      <c r="A1239" t="s">
        <v>134</v>
      </c>
      <c r="B1239" t="s">
        <v>470</v>
      </c>
      <c r="C1239" t="s">
        <v>584</v>
      </c>
      <c r="D1239" s="28" t="s">
        <v>464</v>
      </c>
      <c r="E1239" t="s">
        <v>248</v>
      </c>
      <c r="F1239" t="s">
        <v>595</v>
      </c>
      <c r="G1239" t="str">
        <f t="shared" si="93"/>
        <v>SWHC046-01</v>
      </c>
      <c r="H1239" t="str">
        <f t="shared" si="89"/>
        <v>ExAnte2019</v>
      </c>
      <c r="I1239" t="str">
        <f t="shared" si="90"/>
        <v>IOU workpaper</v>
      </c>
      <c r="J1239" s="2">
        <f t="shared" si="91"/>
        <v>43775</v>
      </c>
      <c r="K1239" t="s">
        <v>203</v>
      </c>
      <c r="L1239">
        <f t="shared" si="92"/>
        <v>1</v>
      </c>
      <c r="O1239">
        <v>0</v>
      </c>
      <c r="P1239">
        <v>0</v>
      </c>
      <c r="Q1239">
        <v>0</v>
      </c>
      <c r="R1239">
        <v>-141.47319999999999</v>
      </c>
      <c r="S1239">
        <v>0</v>
      </c>
      <c r="T1239">
        <v>49.7348</v>
      </c>
      <c r="AA1239" t="s">
        <v>465</v>
      </c>
      <c r="AB1239" t="s">
        <v>46</v>
      </c>
      <c r="AC1239" t="b">
        <v>0</v>
      </c>
    </row>
    <row r="1240" spans="1:29" hidden="1" x14ac:dyDescent="0.25">
      <c r="A1240" t="s">
        <v>134</v>
      </c>
      <c r="B1240" t="s">
        <v>470</v>
      </c>
      <c r="C1240" t="s">
        <v>584</v>
      </c>
      <c r="D1240" s="28" t="s">
        <v>464</v>
      </c>
      <c r="E1240" t="s">
        <v>256</v>
      </c>
      <c r="F1240" t="s">
        <v>595</v>
      </c>
      <c r="G1240" t="str">
        <f t="shared" si="93"/>
        <v>SWHC046-01</v>
      </c>
      <c r="H1240" t="str">
        <f t="shared" si="89"/>
        <v>ExAnte2019</v>
      </c>
      <c r="I1240" t="str">
        <f t="shared" si="90"/>
        <v>IOU workpaper</v>
      </c>
      <c r="J1240" s="2">
        <f t="shared" si="91"/>
        <v>43775</v>
      </c>
      <c r="K1240" t="s">
        <v>203</v>
      </c>
      <c r="L1240">
        <f t="shared" si="92"/>
        <v>1</v>
      </c>
      <c r="O1240">
        <v>0</v>
      </c>
      <c r="P1240">
        <v>0</v>
      </c>
      <c r="Q1240">
        <v>0</v>
      </c>
      <c r="R1240">
        <v>67.215100000000007</v>
      </c>
      <c r="S1240">
        <v>0</v>
      </c>
      <c r="T1240">
        <v>22.560099999999998</v>
      </c>
      <c r="AA1240" t="s">
        <v>465</v>
      </c>
      <c r="AB1240" t="s">
        <v>46</v>
      </c>
      <c r="AC1240" t="b">
        <v>0</v>
      </c>
    </row>
    <row r="1241" spans="1:29" hidden="1" x14ac:dyDescent="0.25">
      <c r="A1241" t="s">
        <v>134</v>
      </c>
      <c r="B1241" t="s">
        <v>470</v>
      </c>
      <c r="C1241" t="s">
        <v>584</v>
      </c>
      <c r="D1241" s="28" t="s">
        <v>464</v>
      </c>
      <c r="E1241" t="s">
        <v>265</v>
      </c>
      <c r="F1241" t="s">
        <v>595</v>
      </c>
      <c r="G1241" t="str">
        <f t="shared" si="93"/>
        <v>SWHC046-01</v>
      </c>
      <c r="H1241" t="str">
        <f t="shared" si="89"/>
        <v>ExAnte2019</v>
      </c>
      <c r="I1241" t="str">
        <f t="shared" si="90"/>
        <v>IOU workpaper</v>
      </c>
      <c r="J1241" s="2">
        <f t="shared" si="91"/>
        <v>43775</v>
      </c>
      <c r="K1241" t="s">
        <v>203</v>
      </c>
      <c r="L1241">
        <f t="shared" si="92"/>
        <v>1</v>
      </c>
      <c r="O1241">
        <v>0</v>
      </c>
      <c r="P1241">
        <v>0</v>
      </c>
      <c r="Q1241">
        <v>0</v>
      </c>
      <c r="R1241">
        <v>103.4147</v>
      </c>
      <c r="S1241">
        <v>0</v>
      </c>
      <c r="T1241">
        <v>14.747999999999999</v>
      </c>
      <c r="AA1241" t="s">
        <v>465</v>
      </c>
      <c r="AB1241" t="s">
        <v>46</v>
      </c>
      <c r="AC1241" t="b">
        <v>0</v>
      </c>
    </row>
    <row r="1242" spans="1:29" hidden="1" x14ac:dyDescent="0.25">
      <c r="A1242" t="s">
        <v>134</v>
      </c>
      <c r="B1242" t="s">
        <v>470</v>
      </c>
      <c r="C1242" t="s">
        <v>584</v>
      </c>
      <c r="D1242" s="28" t="s">
        <v>464</v>
      </c>
      <c r="E1242" t="s">
        <v>274</v>
      </c>
      <c r="F1242" t="s">
        <v>595</v>
      </c>
      <c r="G1242" t="str">
        <f t="shared" si="93"/>
        <v>SWHC046-01</v>
      </c>
      <c r="H1242" t="str">
        <f t="shared" si="89"/>
        <v>ExAnte2019</v>
      </c>
      <c r="I1242" t="str">
        <f t="shared" si="90"/>
        <v>IOU workpaper</v>
      </c>
      <c r="J1242" s="2">
        <f t="shared" si="91"/>
        <v>43775</v>
      </c>
      <c r="K1242" t="s">
        <v>203</v>
      </c>
      <c r="L1242">
        <f t="shared" si="92"/>
        <v>1</v>
      </c>
      <c r="O1242">
        <v>0</v>
      </c>
      <c r="P1242">
        <v>0</v>
      </c>
      <c r="Q1242">
        <v>0</v>
      </c>
      <c r="R1242">
        <v>117.8404</v>
      </c>
      <c r="S1242">
        <v>0</v>
      </c>
      <c r="T1242">
        <v>20.7165</v>
      </c>
      <c r="AA1242" t="s">
        <v>465</v>
      </c>
      <c r="AB1242" t="s">
        <v>46</v>
      </c>
      <c r="AC1242" t="b">
        <v>0</v>
      </c>
    </row>
    <row r="1243" spans="1:29" hidden="1" x14ac:dyDescent="0.25">
      <c r="A1243" t="s">
        <v>134</v>
      </c>
      <c r="B1243" t="s">
        <v>470</v>
      </c>
      <c r="C1243" t="s">
        <v>584</v>
      </c>
      <c r="D1243" s="28" t="s">
        <v>464</v>
      </c>
      <c r="E1243" t="s">
        <v>282</v>
      </c>
      <c r="F1243" t="s">
        <v>595</v>
      </c>
      <c r="G1243" t="str">
        <f t="shared" si="93"/>
        <v>SWHC046-01</v>
      </c>
      <c r="H1243" t="str">
        <f t="shared" si="89"/>
        <v>ExAnte2019</v>
      </c>
      <c r="I1243" t="str">
        <f t="shared" si="90"/>
        <v>IOU workpaper</v>
      </c>
      <c r="J1243" s="2">
        <f t="shared" si="91"/>
        <v>43775</v>
      </c>
      <c r="K1243" t="s">
        <v>203</v>
      </c>
      <c r="L1243">
        <f t="shared" si="92"/>
        <v>1</v>
      </c>
      <c r="O1243">
        <v>0</v>
      </c>
      <c r="P1243">
        <v>0</v>
      </c>
      <c r="Q1243">
        <v>0</v>
      </c>
      <c r="R1243">
        <v>128.15450000000001</v>
      </c>
      <c r="S1243">
        <v>0</v>
      </c>
      <c r="T1243">
        <v>22.238299999999999</v>
      </c>
      <c r="AA1243" t="s">
        <v>465</v>
      </c>
      <c r="AB1243" t="s">
        <v>46</v>
      </c>
      <c r="AC1243" t="b">
        <v>0</v>
      </c>
    </row>
    <row r="1244" spans="1:29" hidden="1" x14ac:dyDescent="0.25">
      <c r="A1244" t="s">
        <v>134</v>
      </c>
      <c r="B1244" t="s">
        <v>470</v>
      </c>
      <c r="C1244" t="s">
        <v>584</v>
      </c>
      <c r="D1244" s="28" t="s">
        <v>464</v>
      </c>
      <c r="E1244" t="s">
        <v>290</v>
      </c>
      <c r="F1244" t="s">
        <v>595</v>
      </c>
      <c r="G1244" t="str">
        <f t="shared" si="93"/>
        <v>SWHC046-01</v>
      </c>
      <c r="H1244" t="str">
        <f t="shared" si="89"/>
        <v>ExAnte2019</v>
      </c>
      <c r="I1244" t="str">
        <f t="shared" si="90"/>
        <v>IOU workpaper</v>
      </c>
      <c r="J1244" s="2">
        <f t="shared" si="91"/>
        <v>43775</v>
      </c>
      <c r="K1244" t="s">
        <v>203</v>
      </c>
      <c r="L1244">
        <f t="shared" si="92"/>
        <v>1</v>
      </c>
      <c r="O1244">
        <v>0</v>
      </c>
      <c r="P1244">
        <v>0</v>
      </c>
      <c r="Q1244">
        <v>0</v>
      </c>
      <c r="R1244">
        <v>128.12219999999999</v>
      </c>
      <c r="S1244">
        <v>0</v>
      </c>
      <c r="T1244">
        <v>22.752199999999998</v>
      </c>
      <c r="AA1244" t="s">
        <v>465</v>
      </c>
      <c r="AB1244" t="s">
        <v>46</v>
      </c>
      <c r="AC1244" t="b">
        <v>0</v>
      </c>
    </row>
    <row r="1245" spans="1:29" hidden="1" x14ac:dyDescent="0.25">
      <c r="A1245" t="s">
        <v>134</v>
      </c>
      <c r="B1245" t="s">
        <v>470</v>
      </c>
      <c r="C1245" t="s">
        <v>584</v>
      </c>
      <c r="D1245" s="28" t="s">
        <v>464</v>
      </c>
      <c r="E1245" t="s">
        <v>298</v>
      </c>
      <c r="F1245" t="s">
        <v>595</v>
      </c>
      <c r="G1245" t="str">
        <f t="shared" si="93"/>
        <v>SWHC046-01</v>
      </c>
      <c r="H1245" t="str">
        <f t="shared" si="89"/>
        <v>ExAnte2019</v>
      </c>
      <c r="I1245" t="str">
        <f t="shared" si="90"/>
        <v>IOU workpaper</v>
      </c>
      <c r="J1245" s="2">
        <f t="shared" si="91"/>
        <v>43775</v>
      </c>
      <c r="K1245" t="s">
        <v>203</v>
      </c>
      <c r="L1245">
        <f t="shared" si="92"/>
        <v>1</v>
      </c>
      <c r="O1245">
        <v>0</v>
      </c>
      <c r="P1245">
        <v>0</v>
      </c>
      <c r="Q1245">
        <v>0</v>
      </c>
      <c r="R1245">
        <v>0.19719999999999999</v>
      </c>
      <c r="S1245">
        <v>0</v>
      </c>
      <c r="T1245">
        <v>43.468299999999999</v>
      </c>
      <c r="AA1245" t="s">
        <v>465</v>
      </c>
      <c r="AB1245" t="s">
        <v>46</v>
      </c>
      <c r="AC1245" t="b">
        <v>0</v>
      </c>
    </row>
    <row r="1246" spans="1:29" hidden="1" x14ac:dyDescent="0.25">
      <c r="A1246" t="s">
        <v>134</v>
      </c>
      <c r="B1246" t="s">
        <v>470</v>
      </c>
      <c r="C1246" t="s">
        <v>584</v>
      </c>
      <c r="D1246" s="28" t="s">
        <v>464</v>
      </c>
      <c r="E1246" t="s">
        <v>306</v>
      </c>
      <c r="F1246" t="s">
        <v>595</v>
      </c>
      <c r="G1246" t="str">
        <f t="shared" si="93"/>
        <v>SWHC046-01</v>
      </c>
      <c r="H1246" t="str">
        <f t="shared" si="89"/>
        <v>ExAnte2019</v>
      </c>
      <c r="I1246" t="str">
        <f t="shared" si="90"/>
        <v>IOU workpaper</v>
      </c>
      <c r="J1246" s="2">
        <f t="shared" si="91"/>
        <v>43775</v>
      </c>
      <c r="K1246" t="s">
        <v>203</v>
      </c>
      <c r="L1246">
        <f t="shared" si="92"/>
        <v>1</v>
      </c>
      <c r="O1246">
        <v>0</v>
      </c>
      <c r="P1246">
        <v>0</v>
      </c>
      <c r="Q1246">
        <v>0</v>
      </c>
      <c r="R1246">
        <v>-32.780099999999997</v>
      </c>
      <c r="S1246">
        <v>0</v>
      </c>
      <c r="T1246">
        <v>44.924100000000003</v>
      </c>
      <c r="AA1246" t="s">
        <v>465</v>
      </c>
      <c r="AB1246" t="s">
        <v>46</v>
      </c>
      <c r="AC1246" t="b">
        <v>0</v>
      </c>
    </row>
    <row r="1247" spans="1:29" hidden="1" x14ac:dyDescent="0.25">
      <c r="A1247" t="s">
        <v>134</v>
      </c>
      <c r="B1247" t="s">
        <v>470</v>
      </c>
      <c r="C1247" t="s">
        <v>584</v>
      </c>
      <c r="D1247" s="28" t="s">
        <v>464</v>
      </c>
      <c r="E1247" t="s">
        <v>314</v>
      </c>
      <c r="F1247" t="s">
        <v>595</v>
      </c>
      <c r="G1247" t="str">
        <f t="shared" si="93"/>
        <v>SWHC046-01</v>
      </c>
      <c r="H1247" t="str">
        <f t="shared" si="89"/>
        <v>ExAnte2019</v>
      </c>
      <c r="I1247" t="str">
        <f t="shared" si="90"/>
        <v>IOU workpaper</v>
      </c>
      <c r="J1247" s="2">
        <f t="shared" si="91"/>
        <v>43775</v>
      </c>
      <c r="K1247" t="s">
        <v>203</v>
      </c>
      <c r="L1247">
        <f t="shared" si="92"/>
        <v>1</v>
      </c>
      <c r="O1247">
        <v>0</v>
      </c>
      <c r="P1247">
        <v>0</v>
      </c>
      <c r="Q1247">
        <v>0</v>
      </c>
      <c r="R1247">
        <v>48.379399999999997</v>
      </c>
      <c r="S1247">
        <v>0</v>
      </c>
      <c r="T1247">
        <v>36.770899999999997</v>
      </c>
      <c r="AA1247" t="s">
        <v>465</v>
      </c>
      <c r="AB1247" t="s">
        <v>46</v>
      </c>
      <c r="AC1247" t="b">
        <v>0</v>
      </c>
    </row>
    <row r="1248" spans="1:29" hidden="1" x14ac:dyDescent="0.25">
      <c r="A1248" t="s">
        <v>134</v>
      </c>
      <c r="B1248" t="s">
        <v>470</v>
      </c>
      <c r="C1248" t="s">
        <v>584</v>
      </c>
      <c r="D1248" s="28" t="s">
        <v>464</v>
      </c>
      <c r="E1248" t="s">
        <v>322</v>
      </c>
      <c r="F1248" t="s">
        <v>595</v>
      </c>
      <c r="G1248" t="str">
        <f t="shared" si="93"/>
        <v>SWHC046-01</v>
      </c>
      <c r="H1248" t="str">
        <f t="shared" si="89"/>
        <v>ExAnte2019</v>
      </c>
      <c r="I1248" t="str">
        <f t="shared" si="90"/>
        <v>IOU workpaper</v>
      </c>
      <c r="J1248" s="2">
        <f t="shared" si="91"/>
        <v>43775</v>
      </c>
      <c r="K1248" t="s">
        <v>203</v>
      </c>
      <c r="L1248">
        <f t="shared" si="92"/>
        <v>1</v>
      </c>
      <c r="O1248">
        <v>0</v>
      </c>
      <c r="P1248">
        <v>0</v>
      </c>
      <c r="Q1248">
        <v>0</v>
      </c>
      <c r="R1248">
        <v>-23.381900000000002</v>
      </c>
      <c r="S1248">
        <v>0</v>
      </c>
      <c r="T1248">
        <v>46.598700000000001</v>
      </c>
      <c r="AA1248" t="s">
        <v>465</v>
      </c>
      <c r="AB1248" t="s">
        <v>46</v>
      </c>
      <c r="AC1248" t="b">
        <v>0</v>
      </c>
    </row>
    <row r="1249" spans="1:29" hidden="1" x14ac:dyDescent="0.25">
      <c r="A1249" t="s">
        <v>134</v>
      </c>
      <c r="B1249" t="s">
        <v>470</v>
      </c>
      <c r="C1249" t="s">
        <v>584</v>
      </c>
      <c r="D1249" s="28" t="s">
        <v>464</v>
      </c>
      <c r="E1249" t="s">
        <v>330</v>
      </c>
      <c r="F1249" t="s">
        <v>595</v>
      </c>
      <c r="G1249" t="str">
        <f t="shared" si="93"/>
        <v>SWHC046-01</v>
      </c>
      <c r="H1249" t="str">
        <f t="shared" si="89"/>
        <v>ExAnte2019</v>
      </c>
      <c r="I1249" t="str">
        <f t="shared" si="90"/>
        <v>IOU workpaper</v>
      </c>
      <c r="J1249" s="2">
        <f t="shared" si="91"/>
        <v>43775</v>
      </c>
      <c r="K1249" t="s">
        <v>203</v>
      </c>
      <c r="L1249">
        <f t="shared" si="92"/>
        <v>1</v>
      </c>
      <c r="O1249">
        <v>0</v>
      </c>
      <c r="P1249">
        <v>0</v>
      </c>
      <c r="Q1249">
        <v>0</v>
      </c>
      <c r="R1249">
        <v>313.97019999999998</v>
      </c>
      <c r="S1249">
        <v>0</v>
      </c>
      <c r="T1249">
        <v>6.4581999999999997</v>
      </c>
      <c r="AA1249" t="s">
        <v>465</v>
      </c>
      <c r="AB1249" t="s">
        <v>46</v>
      </c>
      <c r="AC1249" t="b">
        <v>0</v>
      </c>
    </row>
    <row r="1250" spans="1:29" hidden="1" x14ac:dyDescent="0.25">
      <c r="A1250" t="s">
        <v>134</v>
      </c>
      <c r="B1250" t="s">
        <v>470</v>
      </c>
      <c r="C1250" t="s">
        <v>584</v>
      </c>
      <c r="D1250" s="28" t="s">
        <v>464</v>
      </c>
      <c r="E1250" t="s">
        <v>338</v>
      </c>
      <c r="F1250" t="s">
        <v>595</v>
      </c>
      <c r="G1250" t="str">
        <f t="shared" si="93"/>
        <v>SWHC046-01</v>
      </c>
      <c r="H1250" t="str">
        <f t="shared" si="89"/>
        <v>ExAnte2019</v>
      </c>
      <c r="I1250" t="str">
        <f t="shared" si="90"/>
        <v>IOU workpaper</v>
      </c>
      <c r="J1250" s="2">
        <f t="shared" si="91"/>
        <v>43775</v>
      </c>
      <c r="K1250" t="s">
        <v>203</v>
      </c>
      <c r="L1250">
        <f t="shared" si="92"/>
        <v>1</v>
      </c>
      <c r="O1250">
        <v>0</v>
      </c>
      <c r="P1250">
        <v>0</v>
      </c>
      <c r="Q1250">
        <v>0</v>
      </c>
      <c r="R1250">
        <v>-620.7328</v>
      </c>
      <c r="S1250">
        <v>0</v>
      </c>
      <c r="T1250">
        <v>105.6113</v>
      </c>
      <c r="AA1250" t="s">
        <v>465</v>
      </c>
      <c r="AB1250" t="s">
        <v>46</v>
      </c>
      <c r="AC1250" t="b">
        <v>0</v>
      </c>
    </row>
    <row r="1251" spans="1:29" hidden="1" x14ac:dyDescent="0.25">
      <c r="A1251" t="s">
        <v>134</v>
      </c>
      <c r="B1251" t="s">
        <v>470</v>
      </c>
      <c r="C1251" t="s">
        <v>585</v>
      </c>
      <c r="D1251" s="28" t="s">
        <v>464</v>
      </c>
      <c r="E1251" t="s">
        <v>202</v>
      </c>
      <c r="F1251" t="s">
        <v>595</v>
      </c>
      <c r="G1251" t="str">
        <f t="shared" si="93"/>
        <v>SWHC046-01</v>
      </c>
      <c r="H1251" t="str">
        <f t="shared" si="89"/>
        <v>ExAnte2019</v>
      </c>
      <c r="I1251" t="str">
        <f t="shared" si="90"/>
        <v>IOU workpaper</v>
      </c>
      <c r="J1251" s="2">
        <f t="shared" si="91"/>
        <v>43775</v>
      </c>
      <c r="K1251" t="s">
        <v>203</v>
      </c>
      <c r="L1251">
        <f t="shared" si="92"/>
        <v>1</v>
      </c>
      <c r="O1251">
        <v>0</v>
      </c>
      <c r="P1251">
        <v>0</v>
      </c>
      <c r="Q1251">
        <v>0</v>
      </c>
      <c r="R1251">
        <v>87.272999999999996</v>
      </c>
      <c r="S1251">
        <v>0</v>
      </c>
      <c r="T1251">
        <v>110.1401</v>
      </c>
      <c r="AA1251" t="s">
        <v>465</v>
      </c>
      <c r="AB1251" t="s">
        <v>46</v>
      </c>
      <c r="AC1251" t="b">
        <v>0</v>
      </c>
    </row>
    <row r="1252" spans="1:29" hidden="1" x14ac:dyDescent="0.25">
      <c r="A1252" t="s">
        <v>134</v>
      </c>
      <c r="B1252" t="s">
        <v>470</v>
      </c>
      <c r="C1252" t="s">
        <v>585</v>
      </c>
      <c r="D1252" s="28" t="s">
        <v>464</v>
      </c>
      <c r="E1252" t="s">
        <v>224</v>
      </c>
      <c r="F1252" t="s">
        <v>595</v>
      </c>
      <c r="G1252" t="str">
        <f t="shared" si="93"/>
        <v>SWHC046-01</v>
      </c>
      <c r="H1252" t="str">
        <f t="shared" si="89"/>
        <v>ExAnte2019</v>
      </c>
      <c r="I1252" t="str">
        <f t="shared" si="90"/>
        <v>IOU workpaper</v>
      </c>
      <c r="J1252" s="2">
        <f t="shared" si="91"/>
        <v>43775</v>
      </c>
      <c r="K1252" t="s">
        <v>203</v>
      </c>
      <c r="L1252">
        <f t="shared" si="92"/>
        <v>1</v>
      </c>
      <c r="O1252">
        <v>0</v>
      </c>
      <c r="P1252">
        <v>0</v>
      </c>
      <c r="Q1252">
        <v>0</v>
      </c>
      <c r="R1252">
        <v>137.41829999999999</v>
      </c>
      <c r="S1252">
        <v>0</v>
      </c>
      <c r="T1252">
        <v>102.03279999999999</v>
      </c>
      <c r="AA1252" t="s">
        <v>465</v>
      </c>
      <c r="AB1252" t="s">
        <v>46</v>
      </c>
      <c r="AC1252" t="b">
        <v>0</v>
      </c>
    </row>
    <row r="1253" spans="1:29" hidden="1" x14ac:dyDescent="0.25">
      <c r="A1253" t="s">
        <v>134</v>
      </c>
      <c r="B1253" t="s">
        <v>470</v>
      </c>
      <c r="C1253" t="s">
        <v>585</v>
      </c>
      <c r="D1253" s="28" t="s">
        <v>464</v>
      </c>
      <c r="E1253" t="s">
        <v>232</v>
      </c>
      <c r="F1253" t="s">
        <v>595</v>
      </c>
      <c r="G1253" t="str">
        <f t="shared" si="93"/>
        <v>SWHC046-01</v>
      </c>
      <c r="H1253" t="str">
        <f t="shared" si="89"/>
        <v>ExAnte2019</v>
      </c>
      <c r="I1253" t="str">
        <f t="shared" si="90"/>
        <v>IOU workpaper</v>
      </c>
      <c r="J1253" s="2">
        <f t="shared" si="91"/>
        <v>43775</v>
      </c>
      <c r="K1253" t="s">
        <v>203</v>
      </c>
      <c r="L1253">
        <f t="shared" si="92"/>
        <v>1</v>
      </c>
      <c r="O1253">
        <v>0</v>
      </c>
      <c r="P1253">
        <v>0</v>
      </c>
      <c r="Q1253">
        <v>0</v>
      </c>
      <c r="R1253">
        <v>289.12689999999998</v>
      </c>
      <c r="S1253">
        <v>0</v>
      </c>
      <c r="T1253">
        <v>54.962000000000003</v>
      </c>
      <c r="AA1253" t="s">
        <v>465</v>
      </c>
      <c r="AB1253" t="s">
        <v>46</v>
      </c>
      <c r="AC1253" t="b">
        <v>0</v>
      </c>
    </row>
    <row r="1254" spans="1:29" hidden="1" x14ac:dyDescent="0.25">
      <c r="A1254" t="s">
        <v>134</v>
      </c>
      <c r="B1254" t="s">
        <v>470</v>
      </c>
      <c r="C1254" t="s">
        <v>585</v>
      </c>
      <c r="D1254" s="28" t="s">
        <v>464</v>
      </c>
      <c r="E1254" t="s">
        <v>240</v>
      </c>
      <c r="F1254" t="s">
        <v>595</v>
      </c>
      <c r="G1254" t="str">
        <f t="shared" si="93"/>
        <v>SWHC046-01</v>
      </c>
      <c r="H1254" t="str">
        <f t="shared" si="89"/>
        <v>ExAnte2019</v>
      </c>
      <c r="I1254" t="str">
        <f t="shared" si="90"/>
        <v>IOU workpaper</v>
      </c>
      <c r="J1254" s="2">
        <f t="shared" si="91"/>
        <v>43775</v>
      </c>
      <c r="K1254" t="s">
        <v>203</v>
      </c>
      <c r="L1254">
        <f t="shared" si="92"/>
        <v>1</v>
      </c>
      <c r="O1254">
        <v>0</v>
      </c>
      <c r="P1254">
        <v>0</v>
      </c>
      <c r="Q1254">
        <v>0</v>
      </c>
      <c r="R1254">
        <v>212.7552</v>
      </c>
      <c r="S1254">
        <v>0</v>
      </c>
      <c r="T1254">
        <v>76.071799999999996</v>
      </c>
      <c r="AA1254" t="s">
        <v>465</v>
      </c>
      <c r="AB1254" t="s">
        <v>46</v>
      </c>
      <c r="AC1254" t="b">
        <v>0</v>
      </c>
    </row>
    <row r="1255" spans="1:29" hidden="1" x14ac:dyDescent="0.25">
      <c r="A1255" t="s">
        <v>134</v>
      </c>
      <c r="B1255" t="s">
        <v>470</v>
      </c>
      <c r="C1255" t="s">
        <v>585</v>
      </c>
      <c r="D1255" s="28" t="s">
        <v>464</v>
      </c>
      <c r="E1255" t="s">
        <v>248</v>
      </c>
      <c r="F1255" t="s">
        <v>595</v>
      </c>
      <c r="G1255" t="str">
        <f t="shared" si="93"/>
        <v>SWHC046-01</v>
      </c>
      <c r="H1255" t="str">
        <f t="shared" si="89"/>
        <v>ExAnte2019</v>
      </c>
      <c r="I1255" t="str">
        <f t="shared" si="90"/>
        <v>IOU workpaper</v>
      </c>
      <c r="J1255" s="2">
        <f t="shared" si="91"/>
        <v>43775</v>
      </c>
      <c r="K1255" t="s">
        <v>203</v>
      </c>
      <c r="L1255">
        <f t="shared" si="92"/>
        <v>1</v>
      </c>
      <c r="O1255">
        <v>0</v>
      </c>
      <c r="P1255">
        <v>0</v>
      </c>
      <c r="Q1255">
        <v>0</v>
      </c>
      <c r="R1255">
        <v>247.34630000000001</v>
      </c>
      <c r="S1255">
        <v>0</v>
      </c>
      <c r="T1255">
        <v>66.0154</v>
      </c>
      <c r="AA1255" t="s">
        <v>465</v>
      </c>
      <c r="AB1255" t="s">
        <v>46</v>
      </c>
      <c r="AC1255" t="b">
        <v>0</v>
      </c>
    </row>
    <row r="1256" spans="1:29" hidden="1" x14ac:dyDescent="0.25">
      <c r="A1256" t="s">
        <v>134</v>
      </c>
      <c r="B1256" t="s">
        <v>470</v>
      </c>
      <c r="C1256" t="s">
        <v>585</v>
      </c>
      <c r="D1256" s="28" t="s">
        <v>464</v>
      </c>
      <c r="E1256" t="s">
        <v>256</v>
      </c>
      <c r="F1256" t="s">
        <v>595</v>
      </c>
      <c r="G1256" t="str">
        <f t="shared" si="93"/>
        <v>SWHC046-01</v>
      </c>
      <c r="H1256" t="str">
        <f t="shared" si="89"/>
        <v>ExAnte2019</v>
      </c>
      <c r="I1256" t="str">
        <f t="shared" si="90"/>
        <v>IOU workpaper</v>
      </c>
      <c r="J1256" s="2">
        <f t="shared" si="91"/>
        <v>43775</v>
      </c>
      <c r="K1256" t="s">
        <v>203</v>
      </c>
      <c r="L1256">
        <f t="shared" si="92"/>
        <v>1</v>
      </c>
      <c r="O1256">
        <v>0</v>
      </c>
      <c r="P1256">
        <v>0</v>
      </c>
      <c r="Q1256">
        <v>0</v>
      </c>
      <c r="R1256">
        <v>438.89760000000001</v>
      </c>
      <c r="S1256">
        <v>0</v>
      </c>
      <c r="T1256">
        <v>20.91</v>
      </c>
      <c r="AA1256" t="s">
        <v>465</v>
      </c>
      <c r="AB1256" t="s">
        <v>46</v>
      </c>
      <c r="AC1256" t="b">
        <v>0</v>
      </c>
    </row>
    <row r="1257" spans="1:29" hidden="1" x14ac:dyDescent="0.25">
      <c r="A1257" t="s">
        <v>134</v>
      </c>
      <c r="B1257" t="s">
        <v>470</v>
      </c>
      <c r="C1257" t="s">
        <v>585</v>
      </c>
      <c r="D1257" s="28" t="s">
        <v>464</v>
      </c>
      <c r="E1257" t="s">
        <v>265</v>
      </c>
      <c r="F1257" t="s">
        <v>595</v>
      </c>
      <c r="G1257" t="str">
        <f t="shared" si="93"/>
        <v>SWHC046-01</v>
      </c>
      <c r="H1257" t="str">
        <f t="shared" si="89"/>
        <v>ExAnte2019</v>
      </c>
      <c r="I1257" t="str">
        <f t="shared" si="90"/>
        <v>IOU workpaper</v>
      </c>
      <c r="J1257" s="2">
        <f t="shared" si="91"/>
        <v>43775</v>
      </c>
      <c r="K1257" t="s">
        <v>203</v>
      </c>
      <c r="L1257">
        <f t="shared" si="92"/>
        <v>1</v>
      </c>
      <c r="O1257">
        <v>0</v>
      </c>
      <c r="P1257">
        <v>0</v>
      </c>
      <c r="Q1257">
        <v>0</v>
      </c>
      <c r="R1257">
        <v>446.43279999999999</v>
      </c>
      <c r="S1257">
        <v>0</v>
      </c>
      <c r="T1257">
        <v>7.3940999999999999</v>
      </c>
      <c r="AA1257" t="s">
        <v>465</v>
      </c>
      <c r="AB1257" t="s">
        <v>46</v>
      </c>
      <c r="AC1257" t="b">
        <v>0</v>
      </c>
    </row>
    <row r="1258" spans="1:29" hidden="1" x14ac:dyDescent="0.25">
      <c r="A1258" t="s">
        <v>134</v>
      </c>
      <c r="B1258" t="s">
        <v>470</v>
      </c>
      <c r="C1258" t="s">
        <v>585</v>
      </c>
      <c r="D1258" s="28" t="s">
        <v>464</v>
      </c>
      <c r="E1258" t="s">
        <v>274</v>
      </c>
      <c r="F1258" t="s">
        <v>595</v>
      </c>
      <c r="G1258" t="str">
        <f t="shared" si="93"/>
        <v>SWHC046-01</v>
      </c>
      <c r="H1258" t="str">
        <f t="shared" si="89"/>
        <v>ExAnte2019</v>
      </c>
      <c r="I1258" t="str">
        <f t="shared" si="90"/>
        <v>IOU workpaper</v>
      </c>
      <c r="J1258" s="2">
        <f t="shared" si="91"/>
        <v>43775</v>
      </c>
      <c r="K1258" t="s">
        <v>203</v>
      </c>
      <c r="L1258">
        <f t="shared" si="92"/>
        <v>1</v>
      </c>
      <c r="O1258">
        <v>0</v>
      </c>
      <c r="P1258">
        <v>0</v>
      </c>
      <c r="Q1258">
        <v>0</v>
      </c>
      <c r="R1258">
        <v>442.22699999999998</v>
      </c>
      <c r="S1258">
        <v>0</v>
      </c>
      <c r="T1258">
        <v>22.408100000000001</v>
      </c>
      <c r="AA1258" t="s">
        <v>465</v>
      </c>
      <c r="AB1258" t="s">
        <v>46</v>
      </c>
      <c r="AC1258" t="b">
        <v>0</v>
      </c>
    </row>
    <row r="1259" spans="1:29" hidden="1" x14ac:dyDescent="0.25">
      <c r="A1259" t="s">
        <v>134</v>
      </c>
      <c r="B1259" t="s">
        <v>470</v>
      </c>
      <c r="C1259" t="s">
        <v>585</v>
      </c>
      <c r="D1259" s="28" t="s">
        <v>464</v>
      </c>
      <c r="E1259" t="s">
        <v>282</v>
      </c>
      <c r="F1259" t="s">
        <v>595</v>
      </c>
      <c r="G1259" t="str">
        <f t="shared" si="93"/>
        <v>SWHC046-01</v>
      </c>
      <c r="H1259" t="str">
        <f t="shared" si="89"/>
        <v>ExAnte2019</v>
      </c>
      <c r="I1259" t="str">
        <f t="shared" si="90"/>
        <v>IOU workpaper</v>
      </c>
      <c r="J1259" s="2">
        <f t="shared" si="91"/>
        <v>43775</v>
      </c>
      <c r="K1259" t="s">
        <v>203</v>
      </c>
      <c r="L1259">
        <f t="shared" si="92"/>
        <v>1</v>
      </c>
      <c r="O1259">
        <v>0</v>
      </c>
      <c r="P1259">
        <v>0</v>
      </c>
      <c r="Q1259">
        <v>0</v>
      </c>
      <c r="R1259">
        <v>485.85860000000002</v>
      </c>
      <c r="S1259">
        <v>0</v>
      </c>
      <c r="T1259">
        <v>24.839099999999998</v>
      </c>
      <c r="AA1259" t="s">
        <v>465</v>
      </c>
      <c r="AB1259" t="s">
        <v>46</v>
      </c>
      <c r="AC1259" t="b">
        <v>0</v>
      </c>
    </row>
    <row r="1260" spans="1:29" hidden="1" x14ac:dyDescent="0.25">
      <c r="A1260" t="s">
        <v>134</v>
      </c>
      <c r="B1260" t="s">
        <v>470</v>
      </c>
      <c r="C1260" t="s">
        <v>585</v>
      </c>
      <c r="D1260" s="28" t="s">
        <v>464</v>
      </c>
      <c r="E1260" t="s">
        <v>290</v>
      </c>
      <c r="F1260" t="s">
        <v>595</v>
      </c>
      <c r="G1260" t="str">
        <f t="shared" si="93"/>
        <v>SWHC046-01</v>
      </c>
      <c r="H1260" t="str">
        <f t="shared" si="89"/>
        <v>ExAnte2019</v>
      </c>
      <c r="I1260" t="str">
        <f t="shared" si="90"/>
        <v>IOU workpaper</v>
      </c>
      <c r="J1260" s="2">
        <f t="shared" si="91"/>
        <v>43775</v>
      </c>
      <c r="K1260" t="s">
        <v>203</v>
      </c>
      <c r="L1260">
        <f t="shared" si="92"/>
        <v>1</v>
      </c>
      <c r="O1260">
        <v>0</v>
      </c>
      <c r="P1260">
        <v>0</v>
      </c>
      <c r="Q1260">
        <v>0</v>
      </c>
      <c r="R1260">
        <v>468.52379999999999</v>
      </c>
      <c r="S1260">
        <v>0</v>
      </c>
      <c r="T1260">
        <v>38.5989</v>
      </c>
      <c r="AA1260" t="s">
        <v>465</v>
      </c>
      <c r="AB1260" t="s">
        <v>46</v>
      </c>
      <c r="AC1260" t="b">
        <v>0</v>
      </c>
    </row>
    <row r="1261" spans="1:29" hidden="1" x14ac:dyDescent="0.25">
      <c r="A1261" t="s">
        <v>134</v>
      </c>
      <c r="B1261" t="s">
        <v>470</v>
      </c>
      <c r="C1261" t="s">
        <v>585</v>
      </c>
      <c r="D1261" s="28" t="s">
        <v>464</v>
      </c>
      <c r="E1261" t="s">
        <v>298</v>
      </c>
      <c r="F1261" t="s">
        <v>595</v>
      </c>
      <c r="G1261" t="str">
        <f t="shared" si="93"/>
        <v>SWHC046-01</v>
      </c>
      <c r="H1261" t="str">
        <f t="shared" si="89"/>
        <v>ExAnte2019</v>
      </c>
      <c r="I1261" t="str">
        <f t="shared" si="90"/>
        <v>IOU workpaper</v>
      </c>
      <c r="J1261" s="2">
        <f t="shared" si="91"/>
        <v>43775</v>
      </c>
      <c r="K1261" t="s">
        <v>203</v>
      </c>
      <c r="L1261">
        <f t="shared" si="92"/>
        <v>1</v>
      </c>
      <c r="O1261">
        <v>0</v>
      </c>
      <c r="P1261">
        <v>0</v>
      </c>
      <c r="Q1261">
        <v>0</v>
      </c>
      <c r="R1261">
        <v>365.0813</v>
      </c>
      <c r="S1261">
        <v>0</v>
      </c>
      <c r="T1261">
        <v>68.685599999999994</v>
      </c>
      <c r="AA1261" t="s">
        <v>465</v>
      </c>
      <c r="AB1261" t="s">
        <v>46</v>
      </c>
      <c r="AC1261" t="b">
        <v>0</v>
      </c>
    </row>
    <row r="1262" spans="1:29" hidden="1" x14ac:dyDescent="0.25">
      <c r="A1262" t="s">
        <v>134</v>
      </c>
      <c r="B1262" t="s">
        <v>470</v>
      </c>
      <c r="C1262" t="s">
        <v>585</v>
      </c>
      <c r="D1262" s="28" t="s">
        <v>464</v>
      </c>
      <c r="E1262" t="s">
        <v>306</v>
      </c>
      <c r="F1262" t="s">
        <v>595</v>
      </c>
      <c r="G1262" t="str">
        <f t="shared" si="93"/>
        <v>SWHC046-01</v>
      </c>
      <c r="H1262" t="str">
        <f t="shared" si="89"/>
        <v>ExAnte2019</v>
      </c>
      <c r="I1262" t="str">
        <f t="shared" si="90"/>
        <v>IOU workpaper</v>
      </c>
      <c r="J1262" s="2">
        <f t="shared" si="91"/>
        <v>43775</v>
      </c>
      <c r="K1262" t="s">
        <v>203</v>
      </c>
      <c r="L1262">
        <f t="shared" si="92"/>
        <v>1</v>
      </c>
      <c r="O1262">
        <v>0</v>
      </c>
      <c r="P1262">
        <v>0</v>
      </c>
      <c r="Q1262">
        <v>0</v>
      </c>
      <c r="R1262">
        <v>292.18849999999998</v>
      </c>
      <c r="S1262">
        <v>0</v>
      </c>
      <c r="T1262">
        <v>73.988399999999999</v>
      </c>
      <c r="AA1262" t="s">
        <v>465</v>
      </c>
      <c r="AB1262" t="s">
        <v>46</v>
      </c>
      <c r="AC1262" t="b">
        <v>0</v>
      </c>
    </row>
    <row r="1263" spans="1:29" hidden="1" x14ac:dyDescent="0.25">
      <c r="A1263" t="s">
        <v>134</v>
      </c>
      <c r="B1263" t="s">
        <v>470</v>
      </c>
      <c r="C1263" t="s">
        <v>585</v>
      </c>
      <c r="D1263" s="28" t="s">
        <v>464</v>
      </c>
      <c r="E1263" t="s">
        <v>314</v>
      </c>
      <c r="F1263" t="s">
        <v>595</v>
      </c>
      <c r="G1263" t="str">
        <f t="shared" si="93"/>
        <v>SWHC046-01</v>
      </c>
      <c r="H1263" t="str">
        <f t="shared" si="89"/>
        <v>ExAnte2019</v>
      </c>
      <c r="I1263" t="str">
        <f t="shared" si="90"/>
        <v>IOU workpaper</v>
      </c>
      <c r="J1263" s="2">
        <f t="shared" si="91"/>
        <v>43775</v>
      </c>
      <c r="K1263" t="s">
        <v>203</v>
      </c>
      <c r="L1263">
        <f t="shared" si="92"/>
        <v>1</v>
      </c>
      <c r="O1263">
        <v>0</v>
      </c>
      <c r="P1263">
        <v>0</v>
      </c>
      <c r="Q1263">
        <v>0</v>
      </c>
      <c r="R1263">
        <v>411.43920000000003</v>
      </c>
      <c r="S1263">
        <v>0</v>
      </c>
      <c r="T1263">
        <v>60.549399999999999</v>
      </c>
      <c r="AA1263" t="s">
        <v>465</v>
      </c>
      <c r="AB1263" t="s">
        <v>46</v>
      </c>
      <c r="AC1263" t="b">
        <v>0</v>
      </c>
    </row>
    <row r="1264" spans="1:29" hidden="1" x14ac:dyDescent="0.25">
      <c r="A1264" t="s">
        <v>134</v>
      </c>
      <c r="B1264" t="s">
        <v>470</v>
      </c>
      <c r="C1264" t="s">
        <v>585</v>
      </c>
      <c r="D1264" s="28" t="s">
        <v>464</v>
      </c>
      <c r="E1264" t="s">
        <v>322</v>
      </c>
      <c r="F1264" t="s">
        <v>595</v>
      </c>
      <c r="G1264" t="str">
        <f t="shared" si="93"/>
        <v>SWHC046-01</v>
      </c>
      <c r="H1264" t="str">
        <f t="shared" si="89"/>
        <v>ExAnte2019</v>
      </c>
      <c r="I1264" t="str">
        <f t="shared" si="90"/>
        <v>IOU workpaper</v>
      </c>
      <c r="J1264" s="2">
        <f t="shared" si="91"/>
        <v>43775</v>
      </c>
      <c r="K1264" t="s">
        <v>203</v>
      </c>
      <c r="L1264">
        <f t="shared" si="92"/>
        <v>1</v>
      </c>
      <c r="O1264">
        <v>0</v>
      </c>
      <c r="P1264">
        <v>0</v>
      </c>
      <c r="Q1264">
        <v>0</v>
      </c>
      <c r="R1264">
        <v>320.28410000000002</v>
      </c>
      <c r="S1264">
        <v>0</v>
      </c>
      <c r="T1264">
        <v>76.0762</v>
      </c>
      <c r="AA1264" t="s">
        <v>465</v>
      </c>
      <c r="AB1264" t="s">
        <v>46</v>
      </c>
      <c r="AC1264" t="b">
        <v>0</v>
      </c>
    </row>
    <row r="1265" spans="1:29" hidden="1" x14ac:dyDescent="0.25">
      <c r="A1265" t="s">
        <v>134</v>
      </c>
      <c r="B1265" t="s">
        <v>470</v>
      </c>
      <c r="C1265" t="s">
        <v>585</v>
      </c>
      <c r="D1265" s="28" t="s">
        <v>464</v>
      </c>
      <c r="E1265" t="s">
        <v>330</v>
      </c>
      <c r="F1265" t="s">
        <v>595</v>
      </c>
      <c r="G1265" t="str">
        <f t="shared" si="93"/>
        <v>SWHC046-01</v>
      </c>
      <c r="H1265" t="str">
        <f t="shared" si="89"/>
        <v>ExAnte2019</v>
      </c>
      <c r="I1265" t="str">
        <f t="shared" si="90"/>
        <v>IOU workpaper</v>
      </c>
      <c r="J1265" s="2">
        <f t="shared" si="91"/>
        <v>43775</v>
      </c>
      <c r="K1265" t="s">
        <v>203</v>
      </c>
      <c r="L1265">
        <f t="shared" si="92"/>
        <v>1</v>
      </c>
      <c r="O1265">
        <v>0</v>
      </c>
      <c r="P1265">
        <v>0</v>
      </c>
      <c r="Q1265">
        <v>0</v>
      </c>
      <c r="R1265">
        <v>790.7876</v>
      </c>
      <c r="S1265">
        <v>0</v>
      </c>
      <c r="T1265">
        <v>9.2789999999999999</v>
      </c>
      <c r="AA1265" t="s">
        <v>465</v>
      </c>
      <c r="AB1265" t="s">
        <v>46</v>
      </c>
      <c r="AC1265" t="b">
        <v>0</v>
      </c>
    </row>
    <row r="1266" spans="1:29" hidden="1" x14ac:dyDescent="0.25">
      <c r="A1266" t="s">
        <v>134</v>
      </c>
      <c r="B1266" t="s">
        <v>470</v>
      </c>
      <c r="C1266" t="s">
        <v>585</v>
      </c>
      <c r="D1266" s="28" t="s">
        <v>464</v>
      </c>
      <c r="E1266" t="s">
        <v>338</v>
      </c>
      <c r="F1266" t="s">
        <v>595</v>
      </c>
      <c r="G1266" t="str">
        <f t="shared" si="93"/>
        <v>SWHC046-01</v>
      </c>
      <c r="H1266" t="str">
        <f t="shared" si="89"/>
        <v>ExAnte2019</v>
      </c>
      <c r="I1266" t="str">
        <f t="shared" si="90"/>
        <v>IOU workpaper</v>
      </c>
      <c r="J1266" s="2">
        <f t="shared" si="91"/>
        <v>43775</v>
      </c>
      <c r="K1266" t="s">
        <v>203</v>
      </c>
      <c r="L1266">
        <f t="shared" si="92"/>
        <v>1</v>
      </c>
      <c r="O1266">
        <v>0</v>
      </c>
      <c r="P1266">
        <v>0</v>
      </c>
      <c r="Q1266">
        <v>0</v>
      </c>
      <c r="R1266">
        <v>-231.19210000000001</v>
      </c>
      <c r="S1266">
        <v>0</v>
      </c>
      <c r="T1266">
        <v>148.09780000000001</v>
      </c>
      <c r="AA1266" t="s">
        <v>465</v>
      </c>
      <c r="AB1266" t="s">
        <v>46</v>
      </c>
      <c r="AC1266" t="b">
        <v>0</v>
      </c>
    </row>
    <row r="1267" spans="1:29" hidden="1" x14ac:dyDescent="0.25">
      <c r="A1267" t="s">
        <v>134</v>
      </c>
      <c r="B1267" t="s">
        <v>470</v>
      </c>
      <c r="C1267" t="s">
        <v>586</v>
      </c>
      <c r="D1267" s="28" t="s">
        <v>464</v>
      </c>
      <c r="E1267" t="s">
        <v>202</v>
      </c>
      <c r="F1267" t="s">
        <v>595</v>
      </c>
      <c r="G1267" t="str">
        <f t="shared" si="93"/>
        <v>SWHC046-01</v>
      </c>
      <c r="H1267" t="str">
        <f t="shared" si="89"/>
        <v>ExAnte2019</v>
      </c>
      <c r="I1267" t="str">
        <f t="shared" si="90"/>
        <v>IOU workpaper</v>
      </c>
      <c r="J1267" s="2">
        <f t="shared" si="91"/>
        <v>43775</v>
      </c>
      <c r="K1267" t="s">
        <v>203</v>
      </c>
      <c r="L1267">
        <f t="shared" si="92"/>
        <v>1</v>
      </c>
      <c r="O1267">
        <v>0</v>
      </c>
      <c r="P1267">
        <v>0</v>
      </c>
      <c r="Q1267">
        <v>0</v>
      </c>
      <c r="R1267">
        <v>-161.1345</v>
      </c>
      <c r="S1267">
        <v>0</v>
      </c>
      <c r="T1267">
        <v>126.6776</v>
      </c>
      <c r="AA1267" t="s">
        <v>465</v>
      </c>
      <c r="AB1267" t="s">
        <v>46</v>
      </c>
      <c r="AC1267" t="b">
        <v>0</v>
      </c>
    </row>
    <row r="1268" spans="1:29" hidden="1" x14ac:dyDescent="0.25">
      <c r="A1268" t="s">
        <v>134</v>
      </c>
      <c r="B1268" t="s">
        <v>470</v>
      </c>
      <c r="C1268" t="s">
        <v>586</v>
      </c>
      <c r="D1268" s="28" t="s">
        <v>464</v>
      </c>
      <c r="E1268" t="s">
        <v>224</v>
      </c>
      <c r="F1268" t="s">
        <v>595</v>
      </c>
      <c r="G1268" t="str">
        <f t="shared" si="93"/>
        <v>SWHC046-01</v>
      </c>
      <c r="H1268" t="str">
        <f t="shared" si="89"/>
        <v>ExAnte2019</v>
      </c>
      <c r="I1268" t="str">
        <f t="shared" si="90"/>
        <v>IOU workpaper</v>
      </c>
      <c r="J1268" s="2">
        <f t="shared" si="91"/>
        <v>43775</v>
      </c>
      <c r="K1268" t="s">
        <v>203</v>
      </c>
      <c r="L1268">
        <f t="shared" si="92"/>
        <v>1</v>
      </c>
      <c r="O1268">
        <v>0</v>
      </c>
      <c r="P1268">
        <v>0</v>
      </c>
      <c r="Q1268">
        <v>0</v>
      </c>
      <c r="R1268">
        <v>32.612200000000001</v>
      </c>
      <c r="S1268">
        <v>0</v>
      </c>
      <c r="T1268">
        <v>90.688400000000001</v>
      </c>
      <c r="AA1268" t="s">
        <v>465</v>
      </c>
      <c r="AB1268" t="s">
        <v>46</v>
      </c>
      <c r="AC1268" t="b">
        <v>0</v>
      </c>
    </row>
    <row r="1269" spans="1:29" hidden="1" x14ac:dyDescent="0.25">
      <c r="A1269" t="s">
        <v>134</v>
      </c>
      <c r="B1269" t="s">
        <v>470</v>
      </c>
      <c r="C1269" t="s">
        <v>586</v>
      </c>
      <c r="D1269" s="28" t="s">
        <v>464</v>
      </c>
      <c r="E1269" t="s">
        <v>232</v>
      </c>
      <c r="F1269" t="s">
        <v>595</v>
      </c>
      <c r="G1269" t="str">
        <f t="shared" si="93"/>
        <v>SWHC046-01</v>
      </c>
      <c r="H1269" t="str">
        <f t="shared" si="89"/>
        <v>ExAnte2019</v>
      </c>
      <c r="I1269" t="str">
        <f t="shared" si="90"/>
        <v>IOU workpaper</v>
      </c>
      <c r="J1269" s="2">
        <f t="shared" si="91"/>
        <v>43775</v>
      </c>
      <c r="K1269" t="s">
        <v>203</v>
      </c>
      <c r="L1269">
        <f t="shared" si="92"/>
        <v>1</v>
      </c>
      <c r="O1269">
        <v>0</v>
      </c>
      <c r="P1269">
        <v>0</v>
      </c>
      <c r="Q1269">
        <v>0</v>
      </c>
      <c r="R1269">
        <v>104.6751</v>
      </c>
      <c r="S1269">
        <v>0</v>
      </c>
      <c r="T1269">
        <v>72.267799999999994</v>
      </c>
      <c r="AA1269" t="s">
        <v>465</v>
      </c>
      <c r="AB1269" t="s">
        <v>46</v>
      </c>
      <c r="AC1269" t="b">
        <v>0</v>
      </c>
    </row>
    <row r="1270" spans="1:29" hidden="1" x14ac:dyDescent="0.25">
      <c r="A1270" t="s">
        <v>134</v>
      </c>
      <c r="B1270" t="s">
        <v>470</v>
      </c>
      <c r="C1270" t="s">
        <v>586</v>
      </c>
      <c r="D1270" s="28" t="s">
        <v>464</v>
      </c>
      <c r="E1270" t="s">
        <v>240</v>
      </c>
      <c r="F1270" t="s">
        <v>595</v>
      </c>
      <c r="G1270" t="str">
        <f t="shared" si="93"/>
        <v>SWHC046-01</v>
      </c>
      <c r="H1270" t="str">
        <f t="shared" si="89"/>
        <v>ExAnte2019</v>
      </c>
      <c r="I1270" t="str">
        <f t="shared" si="90"/>
        <v>IOU workpaper</v>
      </c>
      <c r="J1270" s="2">
        <f t="shared" si="91"/>
        <v>43775</v>
      </c>
      <c r="K1270" t="s">
        <v>203</v>
      </c>
      <c r="L1270">
        <f t="shared" si="92"/>
        <v>1</v>
      </c>
      <c r="O1270">
        <v>0</v>
      </c>
      <c r="P1270">
        <v>0</v>
      </c>
      <c r="Q1270">
        <v>0</v>
      </c>
      <c r="R1270">
        <v>126.90940000000001</v>
      </c>
      <c r="S1270">
        <v>0</v>
      </c>
      <c r="T1270">
        <v>68.414199999999994</v>
      </c>
      <c r="AA1270" t="s">
        <v>465</v>
      </c>
      <c r="AB1270" t="s">
        <v>46</v>
      </c>
      <c r="AC1270" t="b">
        <v>0</v>
      </c>
    </row>
    <row r="1271" spans="1:29" hidden="1" x14ac:dyDescent="0.25">
      <c r="A1271" t="s">
        <v>134</v>
      </c>
      <c r="B1271" t="s">
        <v>470</v>
      </c>
      <c r="C1271" t="s">
        <v>586</v>
      </c>
      <c r="D1271" s="28" t="s">
        <v>464</v>
      </c>
      <c r="E1271" t="s">
        <v>248</v>
      </c>
      <c r="F1271" t="s">
        <v>595</v>
      </c>
      <c r="G1271" t="str">
        <f t="shared" si="93"/>
        <v>SWHC046-01</v>
      </c>
      <c r="H1271" t="str">
        <f t="shared" si="89"/>
        <v>ExAnte2019</v>
      </c>
      <c r="I1271" t="str">
        <f t="shared" si="90"/>
        <v>IOU workpaper</v>
      </c>
      <c r="J1271" s="2">
        <f t="shared" si="91"/>
        <v>43775</v>
      </c>
      <c r="K1271" t="s">
        <v>203</v>
      </c>
      <c r="L1271">
        <f t="shared" si="92"/>
        <v>1</v>
      </c>
      <c r="O1271">
        <v>0</v>
      </c>
      <c r="P1271">
        <v>0</v>
      </c>
      <c r="Q1271">
        <v>0</v>
      </c>
      <c r="R1271">
        <v>17.66</v>
      </c>
      <c r="S1271">
        <v>0</v>
      </c>
      <c r="T1271">
        <v>82.741500000000002</v>
      </c>
      <c r="AA1271" t="s">
        <v>465</v>
      </c>
      <c r="AB1271" t="s">
        <v>46</v>
      </c>
      <c r="AC1271" t="b">
        <v>0</v>
      </c>
    </row>
    <row r="1272" spans="1:29" hidden="1" x14ac:dyDescent="0.25">
      <c r="A1272" t="s">
        <v>134</v>
      </c>
      <c r="B1272" t="s">
        <v>470</v>
      </c>
      <c r="C1272" t="s">
        <v>586</v>
      </c>
      <c r="D1272" s="28" t="s">
        <v>464</v>
      </c>
      <c r="E1272" t="s">
        <v>256</v>
      </c>
      <c r="F1272" t="s">
        <v>595</v>
      </c>
      <c r="G1272" t="str">
        <f t="shared" si="93"/>
        <v>SWHC046-01</v>
      </c>
      <c r="H1272" t="str">
        <f t="shared" si="89"/>
        <v>ExAnte2019</v>
      </c>
      <c r="I1272" t="str">
        <f t="shared" si="90"/>
        <v>IOU workpaper</v>
      </c>
      <c r="J1272" s="2">
        <f t="shared" si="91"/>
        <v>43775</v>
      </c>
      <c r="K1272" t="s">
        <v>203</v>
      </c>
      <c r="L1272">
        <f t="shared" si="92"/>
        <v>1</v>
      </c>
      <c r="O1272">
        <v>0</v>
      </c>
      <c r="P1272">
        <v>0</v>
      </c>
      <c r="Q1272">
        <v>0</v>
      </c>
      <c r="R1272">
        <v>270.64550000000003</v>
      </c>
      <c r="S1272">
        <v>0</v>
      </c>
      <c r="T1272">
        <v>42.613799999999998</v>
      </c>
      <c r="AA1272" t="s">
        <v>465</v>
      </c>
      <c r="AB1272" t="s">
        <v>46</v>
      </c>
      <c r="AC1272" t="b">
        <v>0</v>
      </c>
    </row>
    <row r="1273" spans="1:29" hidden="1" x14ac:dyDescent="0.25">
      <c r="A1273" t="s">
        <v>134</v>
      </c>
      <c r="B1273" t="s">
        <v>470</v>
      </c>
      <c r="C1273" t="s">
        <v>586</v>
      </c>
      <c r="D1273" s="28" t="s">
        <v>464</v>
      </c>
      <c r="E1273" t="s">
        <v>265</v>
      </c>
      <c r="F1273" t="s">
        <v>595</v>
      </c>
      <c r="G1273" t="str">
        <f t="shared" si="93"/>
        <v>SWHC046-01</v>
      </c>
      <c r="H1273" t="str">
        <f t="shared" si="89"/>
        <v>ExAnte2019</v>
      </c>
      <c r="I1273" t="str">
        <f t="shared" si="90"/>
        <v>IOU workpaper</v>
      </c>
      <c r="J1273" s="2">
        <f t="shared" si="91"/>
        <v>43775</v>
      </c>
      <c r="K1273" t="s">
        <v>203</v>
      </c>
      <c r="L1273">
        <f t="shared" si="92"/>
        <v>1</v>
      </c>
      <c r="O1273">
        <v>0</v>
      </c>
      <c r="P1273">
        <v>0</v>
      </c>
      <c r="Q1273">
        <v>0</v>
      </c>
      <c r="R1273">
        <v>291.45010000000002</v>
      </c>
      <c r="S1273">
        <v>0</v>
      </c>
      <c r="T1273">
        <v>27.924199999999999</v>
      </c>
      <c r="AA1273" t="s">
        <v>465</v>
      </c>
      <c r="AB1273" t="s">
        <v>46</v>
      </c>
      <c r="AC1273" t="b">
        <v>0</v>
      </c>
    </row>
    <row r="1274" spans="1:29" hidden="1" x14ac:dyDescent="0.25">
      <c r="A1274" t="s">
        <v>134</v>
      </c>
      <c r="B1274" t="s">
        <v>470</v>
      </c>
      <c r="C1274" t="s">
        <v>586</v>
      </c>
      <c r="D1274" s="28" t="s">
        <v>464</v>
      </c>
      <c r="E1274" t="s">
        <v>274</v>
      </c>
      <c r="F1274" t="s">
        <v>595</v>
      </c>
      <c r="G1274" t="str">
        <f t="shared" si="93"/>
        <v>SWHC046-01</v>
      </c>
      <c r="H1274" t="str">
        <f t="shared" si="89"/>
        <v>ExAnte2019</v>
      </c>
      <c r="I1274" t="str">
        <f t="shared" si="90"/>
        <v>IOU workpaper</v>
      </c>
      <c r="J1274" s="2">
        <f t="shared" si="91"/>
        <v>43775</v>
      </c>
      <c r="K1274" t="s">
        <v>203</v>
      </c>
      <c r="L1274">
        <f t="shared" si="92"/>
        <v>1</v>
      </c>
      <c r="O1274">
        <v>0</v>
      </c>
      <c r="P1274">
        <v>0</v>
      </c>
      <c r="Q1274">
        <v>0</v>
      </c>
      <c r="R1274">
        <v>327.1694</v>
      </c>
      <c r="S1274">
        <v>0</v>
      </c>
      <c r="T1274">
        <v>35.293900000000001</v>
      </c>
      <c r="AA1274" t="s">
        <v>465</v>
      </c>
      <c r="AB1274" t="s">
        <v>46</v>
      </c>
      <c r="AC1274" t="b">
        <v>0</v>
      </c>
    </row>
    <row r="1275" spans="1:29" hidden="1" x14ac:dyDescent="0.25">
      <c r="A1275" t="s">
        <v>134</v>
      </c>
      <c r="B1275" t="s">
        <v>470</v>
      </c>
      <c r="C1275" t="s">
        <v>586</v>
      </c>
      <c r="D1275" s="28" t="s">
        <v>464</v>
      </c>
      <c r="E1275" t="s">
        <v>282</v>
      </c>
      <c r="F1275" t="s">
        <v>595</v>
      </c>
      <c r="G1275" t="str">
        <f t="shared" si="93"/>
        <v>SWHC046-01</v>
      </c>
      <c r="H1275" t="str">
        <f t="shared" si="89"/>
        <v>ExAnte2019</v>
      </c>
      <c r="I1275" t="str">
        <f t="shared" si="90"/>
        <v>IOU workpaper</v>
      </c>
      <c r="J1275" s="2">
        <f t="shared" si="91"/>
        <v>43775</v>
      </c>
      <c r="K1275" t="s">
        <v>203</v>
      </c>
      <c r="L1275">
        <f t="shared" si="92"/>
        <v>1</v>
      </c>
      <c r="O1275">
        <v>0</v>
      </c>
      <c r="P1275">
        <v>0</v>
      </c>
      <c r="Q1275">
        <v>0</v>
      </c>
      <c r="R1275">
        <v>321.76580000000001</v>
      </c>
      <c r="S1275">
        <v>0</v>
      </c>
      <c r="T1275">
        <v>41.180799999999998</v>
      </c>
      <c r="AA1275" t="s">
        <v>465</v>
      </c>
      <c r="AB1275" t="s">
        <v>46</v>
      </c>
      <c r="AC1275" t="b">
        <v>0</v>
      </c>
    </row>
    <row r="1276" spans="1:29" hidden="1" x14ac:dyDescent="0.25">
      <c r="A1276" t="s">
        <v>134</v>
      </c>
      <c r="B1276" t="s">
        <v>470</v>
      </c>
      <c r="C1276" t="s">
        <v>586</v>
      </c>
      <c r="D1276" s="28" t="s">
        <v>464</v>
      </c>
      <c r="E1276" t="s">
        <v>290</v>
      </c>
      <c r="F1276" t="s">
        <v>595</v>
      </c>
      <c r="G1276" t="str">
        <f t="shared" si="93"/>
        <v>SWHC046-01</v>
      </c>
      <c r="H1276" t="str">
        <f t="shared" si="89"/>
        <v>ExAnte2019</v>
      </c>
      <c r="I1276" t="str">
        <f t="shared" si="90"/>
        <v>IOU workpaper</v>
      </c>
      <c r="J1276" s="2">
        <f t="shared" si="91"/>
        <v>43775</v>
      </c>
      <c r="K1276" t="s">
        <v>203</v>
      </c>
      <c r="L1276">
        <f t="shared" si="92"/>
        <v>1</v>
      </c>
      <c r="O1276">
        <v>0</v>
      </c>
      <c r="P1276">
        <v>0</v>
      </c>
      <c r="Q1276">
        <v>0</v>
      </c>
      <c r="R1276">
        <v>308.16239999999999</v>
      </c>
      <c r="S1276">
        <v>0</v>
      </c>
      <c r="T1276">
        <v>48.542000000000002</v>
      </c>
      <c r="AA1276" t="s">
        <v>465</v>
      </c>
      <c r="AB1276" t="s">
        <v>46</v>
      </c>
      <c r="AC1276" t="b">
        <v>0</v>
      </c>
    </row>
    <row r="1277" spans="1:29" hidden="1" x14ac:dyDescent="0.25">
      <c r="A1277" t="s">
        <v>134</v>
      </c>
      <c r="B1277" t="s">
        <v>470</v>
      </c>
      <c r="C1277" t="s">
        <v>586</v>
      </c>
      <c r="D1277" s="28" t="s">
        <v>464</v>
      </c>
      <c r="E1277" t="s">
        <v>298</v>
      </c>
      <c r="F1277" t="s">
        <v>595</v>
      </c>
      <c r="G1277" t="str">
        <f t="shared" si="93"/>
        <v>SWHC046-01</v>
      </c>
      <c r="H1277" t="str">
        <f t="shared" si="89"/>
        <v>ExAnte2019</v>
      </c>
      <c r="I1277" t="str">
        <f t="shared" si="90"/>
        <v>IOU workpaper</v>
      </c>
      <c r="J1277" s="2">
        <f t="shared" si="91"/>
        <v>43775</v>
      </c>
      <c r="K1277" t="s">
        <v>203</v>
      </c>
      <c r="L1277">
        <f t="shared" si="92"/>
        <v>1</v>
      </c>
      <c r="O1277">
        <v>0</v>
      </c>
      <c r="P1277">
        <v>0</v>
      </c>
      <c r="Q1277">
        <v>0</v>
      </c>
      <c r="R1277">
        <v>159.4967</v>
      </c>
      <c r="S1277">
        <v>0</v>
      </c>
      <c r="T1277">
        <v>73.91</v>
      </c>
      <c r="AA1277" t="s">
        <v>465</v>
      </c>
      <c r="AB1277" t="s">
        <v>46</v>
      </c>
      <c r="AC1277" t="b">
        <v>0</v>
      </c>
    </row>
    <row r="1278" spans="1:29" hidden="1" x14ac:dyDescent="0.25">
      <c r="A1278" t="s">
        <v>134</v>
      </c>
      <c r="B1278" t="s">
        <v>470</v>
      </c>
      <c r="C1278" t="s">
        <v>586</v>
      </c>
      <c r="D1278" s="28" t="s">
        <v>464</v>
      </c>
      <c r="E1278" t="s">
        <v>306</v>
      </c>
      <c r="F1278" t="s">
        <v>595</v>
      </c>
      <c r="G1278" t="str">
        <f t="shared" si="93"/>
        <v>SWHC046-01</v>
      </c>
      <c r="H1278" t="str">
        <f t="shared" si="89"/>
        <v>ExAnte2019</v>
      </c>
      <c r="I1278" t="str">
        <f t="shared" si="90"/>
        <v>IOU workpaper</v>
      </c>
      <c r="J1278" s="2">
        <f t="shared" si="91"/>
        <v>43775</v>
      </c>
      <c r="K1278" t="s">
        <v>203</v>
      </c>
      <c r="L1278">
        <f t="shared" si="92"/>
        <v>1</v>
      </c>
      <c r="O1278">
        <v>0</v>
      </c>
      <c r="P1278">
        <v>0</v>
      </c>
      <c r="Q1278">
        <v>0</v>
      </c>
      <c r="R1278">
        <v>149.7354</v>
      </c>
      <c r="S1278">
        <v>0</v>
      </c>
      <c r="T1278">
        <v>75.479299999999995</v>
      </c>
      <c r="AA1278" t="s">
        <v>465</v>
      </c>
      <c r="AB1278" t="s">
        <v>46</v>
      </c>
      <c r="AC1278" t="b">
        <v>0</v>
      </c>
    </row>
    <row r="1279" spans="1:29" hidden="1" x14ac:dyDescent="0.25">
      <c r="A1279" t="s">
        <v>134</v>
      </c>
      <c r="B1279" t="s">
        <v>470</v>
      </c>
      <c r="C1279" t="s">
        <v>586</v>
      </c>
      <c r="D1279" s="28" t="s">
        <v>464</v>
      </c>
      <c r="E1279" t="s">
        <v>314</v>
      </c>
      <c r="F1279" t="s">
        <v>595</v>
      </c>
      <c r="G1279" t="str">
        <f t="shared" si="93"/>
        <v>SWHC046-01</v>
      </c>
      <c r="H1279" t="str">
        <f t="shared" si="89"/>
        <v>ExAnte2019</v>
      </c>
      <c r="I1279" t="str">
        <f t="shared" si="90"/>
        <v>IOU workpaper</v>
      </c>
      <c r="J1279" s="2">
        <f t="shared" si="91"/>
        <v>43775</v>
      </c>
      <c r="K1279" t="s">
        <v>203</v>
      </c>
      <c r="L1279">
        <f t="shared" si="92"/>
        <v>1</v>
      </c>
      <c r="O1279">
        <v>0</v>
      </c>
      <c r="P1279">
        <v>0</v>
      </c>
      <c r="Q1279">
        <v>0</v>
      </c>
      <c r="R1279">
        <v>240.04750000000001</v>
      </c>
      <c r="S1279">
        <v>0</v>
      </c>
      <c r="T1279">
        <v>66.841800000000006</v>
      </c>
      <c r="AA1279" t="s">
        <v>465</v>
      </c>
      <c r="AB1279" t="s">
        <v>46</v>
      </c>
      <c r="AC1279" t="b">
        <v>0</v>
      </c>
    </row>
    <row r="1280" spans="1:29" hidden="1" x14ac:dyDescent="0.25">
      <c r="A1280" t="s">
        <v>134</v>
      </c>
      <c r="B1280" t="s">
        <v>470</v>
      </c>
      <c r="C1280" t="s">
        <v>586</v>
      </c>
      <c r="D1280" s="28" t="s">
        <v>464</v>
      </c>
      <c r="E1280" t="s">
        <v>322</v>
      </c>
      <c r="F1280" t="s">
        <v>595</v>
      </c>
      <c r="G1280" t="str">
        <f t="shared" si="93"/>
        <v>SWHC046-01</v>
      </c>
      <c r="H1280" t="str">
        <f t="shared" si="89"/>
        <v>ExAnte2019</v>
      </c>
      <c r="I1280" t="str">
        <f t="shared" si="90"/>
        <v>IOU workpaper</v>
      </c>
      <c r="J1280" s="2">
        <f t="shared" si="91"/>
        <v>43775</v>
      </c>
      <c r="K1280" t="s">
        <v>203</v>
      </c>
      <c r="L1280">
        <f t="shared" si="92"/>
        <v>1</v>
      </c>
      <c r="O1280">
        <v>0</v>
      </c>
      <c r="P1280">
        <v>0</v>
      </c>
      <c r="Q1280">
        <v>0</v>
      </c>
      <c r="R1280">
        <v>111.1982</v>
      </c>
      <c r="S1280">
        <v>0</v>
      </c>
      <c r="T1280">
        <v>80.471199999999996</v>
      </c>
      <c r="AA1280" t="s">
        <v>465</v>
      </c>
      <c r="AB1280" t="s">
        <v>46</v>
      </c>
      <c r="AC1280" t="b">
        <v>0</v>
      </c>
    </row>
    <row r="1281" spans="1:29" hidden="1" x14ac:dyDescent="0.25">
      <c r="A1281" t="s">
        <v>134</v>
      </c>
      <c r="B1281" t="s">
        <v>470</v>
      </c>
      <c r="C1281" t="s">
        <v>586</v>
      </c>
      <c r="D1281" s="28" t="s">
        <v>464</v>
      </c>
      <c r="E1281" t="s">
        <v>330</v>
      </c>
      <c r="F1281" t="s">
        <v>595</v>
      </c>
      <c r="G1281" t="str">
        <f t="shared" si="93"/>
        <v>SWHC046-01</v>
      </c>
      <c r="H1281" t="str">
        <f t="shared" si="89"/>
        <v>ExAnte2019</v>
      </c>
      <c r="I1281" t="str">
        <f t="shared" si="90"/>
        <v>IOU workpaper</v>
      </c>
      <c r="J1281" s="2">
        <f t="shared" si="91"/>
        <v>43775</v>
      </c>
      <c r="K1281" t="s">
        <v>203</v>
      </c>
      <c r="L1281">
        <f t="shared" si="92"/>
        <v>1</v>
      </c>
      <c r="O1281">
        <v>0</v>
      </c>
      <c r="P1281">
        <v>0</v>
      </c>
      <c r="Q1281">
        <v>0</v>
      </c>
      <c r="R1281">
        <v>580.91589999999997</v>
      </c>
      <c r="S1281">
        <v>0</v>
      </c>
      <c r="T1281">
        <v>20.428899999999999</v>
      </c>
      <c r="AA1281" t="s">
        <v>465</v>
      </c>
      <c r="AB1281" t="s">
        <v>46</v>
      </c>
      <c r="AC1281" t="b">
        <v>0</v>
      </c>
    </row>
    <row r="1282" spans="1:29" hidden="1" x14ac:dyDescent="0.25">
      <c r="A1282" t="s">
        <v>134</v>
      </c>
      <c r="B1282" t="s">
        <v>470</v>
      </c>
      <c r="C1282" t="s">
        <v>586</v>
      </c>
      <c r="D1282" s="28" t="s">
        <v>464</v>
      </c>
      <c r="E1282" t="s">
        <v>338</v>
      </c>
      <c r="F1282" t="s">
        <v>595</v>
      </c>
      <c r="G1282" t="str">
        <f t="shared" si="93"/>
        <v>SWHC046-01</v>
      </c>
      <c r="H1282" t="str">
        <f t="shared" si="89"/>
        <v>ExAnte2019</v>
      </c>
      <c r="I1282" t="str">
        <f t="shared" si="90"/>
        <v>IOU workpaper</v>
      </c>
      <c r="J1282" s="2">
        <f t="shared" si="91"/>
        <v>43775</v>
      </c>
      <c r="K1282" t="s">
        <v>203</v>
      </c>
      <c r="L1282">
        <f t="shared" si="92"/>
        <v>1</v>
      </c>
      <c r="O1282">
        <v>0</v>
      </c>
      <c r="P1282">
        <v>0</v>
      </c>
      <c r="Q1282">
        <v>0</v>
      </c>
      <c r="R1282">
        <v>-441.75810000000001</v>
      </c>
      <c r="S1282">
        <v>0</v>
      </c>
      <c r="T1282">
        <v>155.91120000000001</v>
      </c>
      <c r="AA1282" t="s">
        <v>465</v>
      </c>
      <c r="AB1282" t="s">
        <v>46</v>
      </c>
      <c r="AC1282" t="b">
        <v>0</v>
      </c>
    </row>
    <row r="1283" spans="1:29" hidden="1" x14ac:dyDescent="0.25">
      <c r="A1283" t="s">
        <v>134</v>
      </c>
      <c r="B1283" t="s">
        <v>470</v>
      </c>
      <c r="C1283" t="s">
        <v>587</v>
      </c>
      <c r="D1283" s="28" t="s">
        <v>464</v>
      </c>
      <c r="E1283" t="s">
        <v>202</v>
      </c>
      <c r="F1283" t="s">
        <v>595</v>
      </c>
      <c r="G1283" t="str">
        <f t="shared" si="93"/>
        <v>SWHC046-01</v>
      </c>
      <c r="H1283" t="str">
        <f t="shared" si="89"/>
        <v>ExAnte2019</v>
      </c>
      <c r="I1283" t="str">
        <f t="shared" si="90"/>
        <v>IOU workpaper</v>
      </c>
      <c r="J1283" s="2">
        <f t="shared" si="91"/>
        <v>43775</v>
      </c>
      <c r="K1283" t="s">
        <v>203</v>
      </c>
      <c r="L1283">
        <f t="shared" si="92"/>
        <v>1</v>
      </c>
      <c r="O1283">
        <v>0</v>
      </c>
      <c r="P1283">
        <v>0</v>
      </c>
      <c r="Q1283">
        <v>0</v>
      </c>
      <c r="R1283">
        <v>117.5351</v>
      </c>
      <c r="S1283">
        <v>0</v>
      </c>
      <c r="T1283">
        <v>11.909800000000001</v>
      </c>
      <c r="AA1283" t="s">
        <v>465</v>
      </c>
      <c r="AB1283" t="s">
        <v>46</v>
      </c>
      <c r="AC1283" t="b">
        <v>0</v>
      </c>
    </row>
    <row r="1284" spans="1:29" hidden="1" x14ac:dyDescent="0.25">
      <c r="A1284" t="s">
        <v>134</v>
      </c>
      <c r="B1284" t="s">
        <v>470</v>
      </c>
      <c r="C1284" t="s">
        <v>587</v>
      </c>
      <c r="D1284" s="28" t="s">
        <v>464</v>
      </c>
      <c r="E1284" t="s">
        <v>224</v>
      </c>
      <c r="F1284" t="s">
        <v>595</v>
      </c>
      <c r="G1284" t="str">
        <f t="shared" si="93"/>
        <v>SWHC046-01</v>
      </c>
      <c r="H1284" t="str">
        <f t="shared" si="89"/>
        <v>ExAnte2019</v>
      </c>
      <c r="I1284" t="str">
        <f t="shared" si="90"/>
        <v>IOU workpaper</v>
      </c>
      <c r="J1284" s="2">
        <f t="shared" si="91"/>
        <v>43775</v>
      </c>
      <c r="K1284" t="s">
        <v>203</v>
      </c>
      <c r="L1284">
        <f t="shared" si="92"/>
        <v>1</v>
      </c>
      <c r="O1284">
        <v>0</v>
      </c>
      <c r="P1284">
        <v>0</v>
      </c>
      <c r="Q1284">
        <v>0</v>
      </c>
      <c r="R1284">
        <v>172.18369999999999</v>
      </c>
      <c r="S1284">
        <v>0</v>
      </c>
      <c r="T1284">
        <v>7.5068000000000001</v>
      </c>
      <c r="AA1284" t="s">
        <v>465</v>
      </c>
      <c r="AB1284" t="s">
        <v>46</v>
      </c>
      <c r="AC1284" t="b">
        <v>0</v>
      </c>
    </row>
    <row r="1285" spans="1:29" hidden="1" x14ac:dyDescent="0.25">
      <c r="A1285" t="s">
        <v>134</v>
      </c>
      <c r="B1285" t="s">
        <v>470</v>
      </c>
      <c r="C1285" t="s">
        <v>587</v>
      </c>
      <c r="D1285" s="28" t="s">
        <v>464</v>
      </c>
      <c r="E1285" t="s">
        <v>232</v>
      </c>
      <c r="F1285" t="s">
        <v>595</v>
      </c>
      <c r="G1285" t="str">
        <f t="shared" si="93"/>
        <v>SWHC046-01</v>
      </c>
      <c r="H1285" t="str">
        <f t="shared" ref="H1285:H1348" si="94">H1284</f>
        <v>ExAnte2019</v>
      </c>
      <c r="I1285" t="str">
        <f t="shared" ref="I1285:I1348" si="95">I1284</f>
        <v>IOU workpaper</v>
      </c>
      <c r="J1285" s="2">
        <f t="shared" ref="J1285:J1348" si="96">J$3</f>
        <v>43775</v>
      </c>
      <c r="K1285" t="s">
        <v>203</v>
      </c>
      <c r="L1285">
        <f t="shared" ref="L1285:L1348" si="97">L1284</f>
        <v>1</v>
      </c>
      <c r="O1285">
        <v>0</v>
      </c>
      <c r="P1285">
        <v>0</v>
      </c>
      <c r="Q1285">
        <v>0</v>
      </c>
      <c r="R1285">
        <v>142.0102</v>
      </c>
      <c r="S1285">
        <v>0</v>
      </c>
      <c r="T1285">
        <v>5.3579999999999997</v>
      </c>
      <c r="AA1285" t="s">
        <v>465</v>
      </c>
      <c r="AB1285" t="s">
        <v>46</v>
      </c>
      <c r="AC1285" t="b">
        <v>0</v>
      </c>
    </row>
    <row r="1286" spans="1:29" hidden="1" x14ac:dyDescent="0.25">
      <c r="A1286" t="s">
        <v>134</v>
      </c>
      <c r="B1286" t="s">
        <v>470</v>
      </c>
      <c r="C1286" t="s">
        <v>587</v>
      </c>
      <c r="D1286" s="28" t="s">
        <v>464</v>
      </c>
      <c r="E1286" t="s">
        <v>240</v>
      </c>
      <c r="F1286" t="s">
        <v>595</v>
      </c>
      <c r="G1286" t="str">
        <f t="shared" ref="G1286:G1349" si="98">G1285</f>
        <v>SWHC046-01</v>
      </c>
      <c r="H1286" t="str">
        <f t="shared" si="94"/>
        <v>ExAnte2019</v>
      </c>
      <c r="I1286" t="str">
        <f t="shared" si="95"/>
        <v>IOU workpaper</v>
      </c>
      <c r="J1286" s="2">
        <f t="shared" si="96"/>
        <v>43775</v>
      </c>
      <c r="K1286" t="s">
        <v>203</v>
      </c>
      <c r="L1286">
        <f t="shared" si="97"/>
        <v>1</v>
      </c>
      <c r="O1286">
        <v>0</v>
      </c>
      <c r="P1286">
        <v>0</v>
      </c>
      <c r="Q1286">
        <v>0</v>
      </c>
      <c r="R1286">
        <v>170.93610000000001</v>
      </c>
      <c r="S1286">
        <v>0</v>
      </c>
      <c r="T1286">
        <v>6.2077</v>
      </c>
      <c r="AA1286" t="s">
        <v>465</v>
      </c>
      <c r="AB1286" t="s">
        <v>46</v>
      </c>
      <c r="AC1286" t="b">
        <v>0</v>
      </c>
    </row>
    <row r="1287" spans="1:29" hidden="1" x14ac:dyDescent="0.25">
      <c r="A1287" t="s">
        <v>134</v>
      </c>
      <c r="B1287" t="s">
        <v>470</v>
      </c>
      <c r="C1287" t="s">
        <v>587</v>
      </c>
      <c r="D1287" s="28" t="s">
        <v>464</v>
      </c>
      <c r="E1287" t="s">
        <v>248</v>
      </c>
      <c r="F1287" t="s">
        <v>595</v>
      </c>
      <c r="G1287" t="str">
        <f t="shared" si="98"/>
        <v>SWHC046-01</v>
      </c>
      <c r="H1287" t="str">
        <f t="shared" si="94"/>
        <v>ExAnte2019</v>
      </c>
      <c r="I1287" t="str">
        <f t="shared" si="95"/>
        <v>IOU workpaper</v>
      </c>
      <c r="J1287" s="2">
        <f t="shared" si="96"/>
        <v>43775</v>
      </c>
      <c r="K1287" t="s">
        <v>203</v>
      </c>
      <c r="L1287">
        <f t="shared" si="97"/>
        <v>1</v>
      </c>
      <c r="O1287">
        <v>0</v>
      </c>
      <c r="P1287">
        <v>0</v>
      </c>
      <c r="Q1287">
        <v>0</v>
      </c>
      <c r="R1287">
        <v>140.9092</v>
      </c>
      <c r="S1287">
        <v>0</v>
      </c>
      <c r="T1287">
        <v>5.2667000000000002</v>
      </c>
      <c r="AA1287" t="s">
        <v>465</v>
      </c>
      <c r="AB1287" t="s">
        <v>46</v>
      </c>
      <c r="AC1287" t="b">
        <v>0</v>
      </c>
    </row>
    <row r="1288" spans="1:29" hidden="1" x14ac:dyDescent="0.25">
      <c r="A1288" t="s">
        <v>134</v>
      </c>
      <c r="B1288" t="s">
        <v>470</v>
      </c>
      <c r="C1288" t="s">
        <v>587</v>
      </c>
      <c r="D1288" s="28" t="s">
        <v>464</v>
      </c>
      <c r="E1288" t="s">
        <v>256</v>
      </c>
      <c r="F1288" t="s">
        <v>595</v>
      </c>
      <c r="G1288" t="str">
        <f t="shared" si="98"/>
        <v>SWHC046-01</v>
      </c>
      <c r="H1288" t="str">
        <f t="shared" si="94"/>
        <v>ExAnte2019</v>
      </c>
      <c r="I1288" t="str">
        <f t="shared" si="95"/>
        <v>IOU workpaper</v>
      </c>
      <c r="J1288" s="2">
        <f t="shared" si="96"/>
        <v>43775</v>
      </c>
      <c r="K1288" t="s">
        <v>203</v>
      </c>
      <c r="L1288">
        <f t="shared" si="97"/>
        <v>1</v>
      </c>
      <c r="O1288">
        <v>0</v>
      </c>
      <c r="P1288">
        <v>0</v>
      </c>
      <c r="Q1288">
        <v>0</v>
      </c>
      <c r="R1288">
        <v>199.71799999999999</v>
      </c>
      <c r="S1288">
        <v>0</v>
      </c>
      <c r="T1288">
        <v>1.3906000000000001</v>
      </c>
      <c r="AA1288" t="s">
        <v>465</v>
      </c>
      <c r="AB1288" t="s">
        <v>46</v>
      </c>
      <c r="AC1288" t="b">
        <v>0</v>
      </c>
    </row>
    <row r="1289" spans="1:29" hidden="1" x14ac:dyDescent="0.25">
      <c r="A1289" t="s">
        <v>134</v>
      </c>
      <c r="B1289" t="s">
        <v>470</v>
      </c>
      <c r="C1289" t="s">
        <v>587</v>
      </c>
      <c r="D1289" s="28" t="s">
        <v>464</v>
      </c>
      <c r="E1289" t="s">
        <v>265</v>
      </c>
      <c r="F1289" t="s">
        <v>595</v>
      </c>
      <c r="G1289" t="str">
        <f t="shared" si="98"/>
        <v>SWHC046-01</v>
      </c>
      <c r="H1289" t="str">
        <f t="shared" si="94"/>
        <v>ExAnte2019</v>
      </c>
      <c r="I1289" t="str">
        <f t="shared" si="95"/>
        <v>IOU workpaper</v>
      </c>
      <c r="J1289" s="2">
        <f t="shared" si="96"/>
        <v>43775</v>
      </c>
      <c r="K1289" t="s">
        <v>203</v>
      </c>
      <c r="L1289">
        <f t="shared" si="97"/>
        <v>1</v>
      </c>
      <c r="O1289">
        <v>0</v>
      </c>
      <c r="P1289">
        <v>0</v>
      </c>
      <c r="Q1289">
        <v>0</v>
      </c>
      <c r="R1289">
        <v>175.43289999999999</v>
      </c>
      <c r="S1289">
        <v>0</v>
      </c>
      <c r="T1289">
        <v>0.44950000000000001</v>
      </c>
      <c r="AA1289" t="s">
        <v>465</v>
      </c>
      <c r="AB1289" t="s">
        <v>46</v>
      </c>
      <c r="AC1289" t="b">
        <v>0</v>
      </c>
    </row>
    <row r="1290" spans="1:29" hidden="1" x14ac:dyDescent="0.25">
      <c r="A1290" t="s">
        <v>134</v>
      </c>
      <c r="B1290" t="s">
        <v>470</v>
      </c>
      <c r="C1290" t="s">
        <v>587</v>
      </c>
      <c r="D1290" s="28" t="s">
        <v>464</v>
      </c>
      <c r="E1290" t="s">
        <v>274</v>
      </c>
      <c r="F1290" t="s">
        <v>595</v>
      </c>
      <c r="G1290" t="str">
        <f t="shared" si="98"/>
        <v>SWHC046-01</v>
      </c>
      <c r="H1290" t="str">
        <f t="shared" si="94"/>
        <v>ExAnte2019</v>
      </c>
      <c r="I1290" t="str">
        <f t="shared" si="95"/>
        <v>IOU workpaper</v>
      </c>
      <c r="J1290" s="2">
        <f t="shared" si="96"/>
        <v>43775</v>
      </c>
      <c r="K1290" t="s">
        <v>203</v>
      </c>
      <c r="L1290">
        <f t="shared" si="97"/>
        <v>1</v>
      </c>
      <c r="O1290">
        <v>0</v>
      </c>
      <c r="P1290">
        <v>0</v>
      </c>
      <c r="Q1290">
        <v>0</v>
      </c>
      <c r="R1290">
        <v>215.23859999999999</v>
      </c>
      <c r="S1290">
        <v>0</v>
      </c>
      <c r="T1290">
        <v>1.4132</v>
      </c>
      <c r="AA1290" t="s">
        <v>465</v>
      </c>
      <c r="AB1290" t="s">
        <v>46</v>
      </c>
      <c r="AC1290" t="b">
        <v>0</v>
      </c>
    </row>
    <row r="1291" spans="1:29" hidden="1" x14ac:dyDescent="0.25">
      <c r="A1291" t="s">
        <v>134</v>
      </c>
      <c r="B1291" t="s">
        <v>470</v>
      </c>
      <c r="C1291" t="s">
        <v>587</v>
      </c>
      <c r="D1291" s="28" t="s">
        <v>464</v>
      </c>
      <c r="E1291" t="s">
        <v>282</v>
      </c>
      <c r="F1291" t="s">
        <v>595</v>
      </c>
      <c r="G1291" t="str">
        <f t="shared" si="98"/>
        <v>SWHC046-01</v>
      </c>
      <c r="H1291" t="str">
        <f t="shared" si="94"/>
        <v>ExAnte2019</v>
      </c>
      <c r="I1291" t="str">
        <f t="shared" si="95"/>
        <v>IOU workpaper</v>
      </c>
      <c r="J1291" s="2">
        <f t="shared" si="96"/>
        <v>43775</v>
      </c>
      <c r="K1291" t="s">
        <v>203</v>
      </c>
      <c r="L1291">
        <f t="shared" si="97"/>
        <v>1</v>
      </c>
      <c r="O1291">
        <v>0</v>
      </c>
      <c r="P1291">
        <v>0</v>
      </c>
      <c r="Q1291">
        <v>0</v>
      </c>
      <c r="R1291">
        <v>229.7397</v>
      </c>
      <c r="S1291">
        <v>0</v>
      </c>
      <c r="T1291">
        <v>2.1665000000000001</v>
      </c>
      <c r="AA1291" t="s">
        <v>465</v>
      </c>
      <c r="AB1291" t="s">
        <v>46</v>
      </c>
      <c r="AC1291" t="b">
        <v>0</v>
      </c>
    </row>
    <row r="1292" spans="1:29" hidden="1" x14ac:dyDescent="0.25">
      <c r="A1292" t="s">
        <v>134</v>
      </c>
      <c r="B1292" t="s">
        <v>470</v>
      </c>
      <c r="C1292" t="s">
        <v>587</v>
      </c>
      <c r="D1292" s="28" t="s">
        <v>464</v>
      </c>
      <c r="E1292" t="s">
        <v>290</v>
      </c>
      <c r="F1292" t="s">
        <v>595</v>
      </c>
      <c r="G1292" t="str">
        <f t="shared" si="98"/>
        <v>SWHC046-01</v>
      </c>
      <c r="H1292" t="str">
        <f t="shared" si="94"/>
        <v>ExAnte2019</v>
      </c>
      <c r="I1292" t="str">
        <f t="shared" si="95"/>
        <v>IOU workpaper</v>
      </c>
      <c r="J1292" s="2">
        <f t="shared" si="96"/>
        <v>43775</v>
      </c>
      <c r="K1292" t="s">
        <v>203</v>
      </c>
      <c r="L1292">
        <f t="shared" si="97"/>
        <v>1</v>
      </c>
      <c r="O1292">
        <v>0</v>
      </c>
      <c r="P1292">
        <v>0</v>
      </c>
      <c r="Q1292">
        <v>0</v>
      </c>
      <c r="R1292">
        <v>243.16929999999999</v>
      </c>
      <c r="S1292">
        <v>0</v>
      </c>
      <c r="T1292">
        <v>1.7069000000000001</v>
      </c>
      <c r="AA1292" t="s">
        <v>465</v>
      </c>
      <c r="AB1292" t="s">
        <v>46</v>
      </c>
      <c r="AC1292" t="b">
        <v>0</v>
      </c>
    </row>
    <row r="1293" spans="1:29" hidden="1" x14ac:dyDescent="0.25">
      <c r="A1293" t="s">
        <v>134</v>
      </c>
      <c r="B1293" t="s">
        <v>470</v>
      </c>
      <c r="C1293" t="s">
        <v>587</v>
      </c>
      <c r="D1293" s="28" t="s">
        <v>464</v>
      </c>
      <c r="E1293" t="s">
        <v>298</v>
      </c>
      <c r="F1293" t="s">
        <v>595</v>
      </c>
      <c r="G1293" t="str">
        <f t="shared" si="98"/>
        <v>SWHC046-01</v>
      </c>
      <c r="H1293" t="str">
        <f t="shared" si="94"/>
        <v>ExAnte2019</v>
      </c>
      <c r="I1293" t="str">
        <f t="shared" si="95"/>
        <v>IOU workpaper</v>
      </c>
      <c r="J1293" s="2">
        <f t="shared" si="96"/>
        <v>43775</v>
      </c>
      <c r="K1293" t="s">
        <v>203</v>
      </c>
      <c r="L1293">
        <f t="shared" si="97"/>
        <v>1</v>
      </c>
      <c r="O1293">
        <v>0</v>
      </c>
      <c r="P1293">
        <v>0</v>
      </c>
      <c r="Q1293">
        <v>0</v>
      </c>
      <c r="R1293">
        <v>229.2911</v>
      </c>
      <c r="S1293">
        <v>0</v>
      </c>
      <c r="T1293">
        <v>7.1871999999999998</v>
      </c>
      <c r="AA1293" t="s">
        <v>465</v>
      </c>
      <c r="AB1293" t="s">
        <v>46</v>
      </c>
      <c r="AC1293" t="b">
        <v>0</v>
      </c>
    </row>
    <row r="1294" spans="1:29" hidden="1" x14ac:dyDescent="0.25">
      <c r="A1294" t="s">
        <v>134</v>
      </c>
      <c r="B1294" t="s">
        <v>470</v>
      </c>
      <c r="C1294" t="s">
        <v>587</v>
      </c>
      <c r="D1294" s="28" t="s">
        <v>464</v>
      </c>
      <c r="E1294" t="s">
        <v>306</v>
      </c>
      <c r="F1294" t="s">
        <v>595</v>
      </c>
      <c r="G1294" t="str">
        <f t="shared" si="98"/>
        <v>SWHC046-01</v>
      </c>
      <c r="H1294" t="str">
        <f t="shared" si="94"/>
        <v>ExAnte2019</v>
      </c>
      <c r="I1294" t="str">
        <f t="shared" si="95"/>
        <v>IOU workpaper</v>
      </c>
      <c r="J1294" s="2">
        <f t="shared" si="96"/>
        <v>43775</v>
      </c>
      <c r="K1294" t="s">
        <v>203</v>
      </c>
      <c r="L1294">
        <f t="shared" si="97"/>
        <v>1</v>
      </c>
      <c r="O1294">
        <v>0</v>
      </c>
      <c r="P1294">
        <v>0</v>
      </c>
      <c r="Q1294">
        <v>0</v>
      </c>
      <c r="R1294">
        <v>200.02510000000001</v>
      </c>
      <c r="S1294">
        <v>0</v>
      </c>
      <c r="T1294">
        <v>6.8838999999999997</v>
      </c>
      <c r="AA1294" t="s">
        <v>465</v>
      </c>
      <c r="AB1294" t="s">
        <v>46</v>
      </c>
      <c r="AC1294" t="b">
        <v>0</v>
      </c>
    </row>
    <row r="1295" spans="1:29" hidden="1" x14ac:dyDescent="0.25">
      <c r="A1295" t="s">
        <v>134</v>
      </c>
      <c r="B1295" t="s">
        <v>470</v>
      </c>
      <c r="C1295" t="s">
        <v>587</v>
      </c>
      <c r="D1295" s="28" t="s">
        <v>464</v>
      </c>
      <c r="E1295" t="s">
        <v>314</v>
      </c>
      <c r="F1295" t="s">
        <v>595</v>
      </c>
      <c r="G1295" t="str">
        <f t="shared" si="98"/>
        <v>SWHC046-01</v>
      </c>
      <c r="H1295" t="str">
        <f t="shared" si="94"/>
        <v>ExAnte2019</v>
      </c>
      <c r="I1295" t="str">
        <f t="shared" si="95"/>
        <v>IOU workpaper</v>
      </c>
      <c r="J1295" s="2">
        <f t="shared" si="96"/>
        <v>43775</v>
      </c>
      <c r="K1295" t="s">
        <v>203</v>
      </c>
      <c r="L1295">
        <f t="shared" si="97"/>
        <v>1</v>
      </c>
      <c r="O1295">
        <v>0</v>
      </c>
      <c r="P1295">
        <v>0</v>
      </c>
      <c r="Q1295">
        <v>0</v>
      </c>
      <c r="R1295">
        <v>234.10300000000001</v>
      </c>
      <c r="S1295">
        <v>0</v>
      </c>
      <c r="T1295">
        <v>6.2104999999999997</v>
      </c>
      <c r="AA1295" t="s">
        <v>465</v>
      </c>
      <c r="AB1295" t="s">
        <v>46</v>
      </c>
      <c r="AC1295" t="b">
        <v>0</v>
      </c>
    </row>
    <row r="1296" spans="1:29" hidden="1" x14ac:dyDescent="0.25">
      <c r="A1296" t="s">
        <v>134</v>
      </c>
      <c r="B1296" t="s">
        <v>470</v>
      </c>
      <c r="C1296" t="s">
        <v>587</v>
      </c>
      <c r="D1296" s="28" t="s">
        <v>464</v>
      </c>
      <c r="E1296" t="s">
        <v>322</v>
      </c>
      <c r="F1296" t="s">
        <v>595</v>
      </c>
      <c r="G1296" t="str">
        <f t="shared" si="98"/>
        <v>SWHC046-01</v>
      </c>
      <c r="H1296" t="str">
        <f t="shared" si="94"/>
        <v>ExAnte2019</v>
      </c>
      <c r="I1296" t="str">
        <f t="shared" si="95"/>
        <v>IOU workpaper</v>
      </c>
      <c r="J1296" s="2">
        <f t="shared" si="96"/>
        <v>43775</v>
      </c>
      <c r="K1296" t="s">
        <v>203</v>
      </c>
      <c r="L1296">
        <f t="shared" si="97"/>
        <v>1</v>
      </c>
      <c r="O1296">
        <v>0</v>
      </c>
      <c r="P1296">
        <v>0</v>
      </c>
      <c r="Q1296">
        <v>0</v>
      </c>
      <c r="R1296">
        <v>242.00239999999999</v>
      </c>
      <c r="S1296">
        <v>0</v>
      </c>
      <c r="T1296">
        <v>6.7343000000000002</v>
      </c>
      <c r="AA1296" t="s">
        <v>465</v>
      </c>
      <c r="AB1296" t="s">
        <v>46</v>
      </c>
      <c r="AC1296" t="b">
        <v>0</v>
      </c>
    </row>
    <row r="1297" spans="1:29" hidden="1" x14ac:dyDescent="0.25">
      <c r="A1297" t="s">
        <v>134</v>
      </c>
      <c r="B1297" t="s">
        <v>470</v>
      </c>
      <c r="C1297" t="s">
        <v>587</v>
      </c>
      <c r="D1297" s="28" t="s">
        <v>464</v>
      </c>
      <c r="E1297" t="s">
        <v>330</v>
      </c>
      <c r="F1297" t="s">
        <v>595</v>
      </c>
      <c r="G1297" t="str">
        <f t="shared" si="98"/>
        <v>SWHC046-01</v>
      </c>
      <c r="H1297" t="str">
        <f t="shared" si="94"/>
        <v>ExAnte2019</v>
      </c>
      <c r="I1297" t="str">
        <f t="shared" si="95"/>
        <v>IOU workpaper</v>
      </c>
      <c r="J1297" s="2">
        <f t="shared" si="96"/>
        <v>43775</v>
      </c>
      <c r="K1297" t="s">
        <v>203</v>
      </c>
      <c r="L1297">
        <f t="shared" si="97"/>
        <v>1</v>
      </c>
      <c r="O1297">
        <v>0</v>
      </c>
      <c r="P1297">
        <v>0</v>
      </c>
      <c r="Q1297">
        <v>0</v>
      </c>
      <c r="R1297">
        <v>352.48169999999999</v>
      </c>
      <c r="S1297">
        <v>0</v>
      </c>
      <c r="T1297">
        <v>0.39019999999999999</v>
      </c>
      <c r="AA1297" t="s">
        <v>465</v>
      </c>
      <c r="AB1297" t="s">
        <v>46</v>
      </c>
      <c r="AC1297" t="b">
        <v>0</v>
      </c>
    </row>
    <row r="1298" spans="1:29" hidden="1" x14ac:dyDescent="0.25">
      <c r="A1298" t="s">
        <v>134</v>
      </c>
      <c r="B1298" t="s">
        <v>470</v>
      </c>
      <c r="C1298" t="s">
        <v>587</v>
      </c>
      <c r="D1298" s="28" t="s">
        <v>464</v>
      </c>
      <c r="E1298" t="s">
        <v>338</v>
      </c>
      <c r="F1298" t="s">
        <v>595</v>
      </c>
      <c r="G1298" t="str">
        <f t="shared" si="98"/>
        <v>SWHC046-01</v>
      </c>
      <c r="H1298" t="str">
        <f t="shared" si="94"/>
        <v>ExAnte2019</v>
      </c>
      <c r="I1298" t="str">
        <f t="shared" si="95"/>
        <v>IOU workpaper</v>
      </c>
      <c r="J1298" s="2">
        <f t="shared" si="96"/>
        <v>43775</v>
      </c>
      <c r="K1298" t="s">
        <v>203</v>
      </c>
      <c r="L1298">
        <f t="shared" si="97"/>
        <v>1</v>
      </c>
      <c r="O1298">
        <v>0</v>
      </c>
      <c r="P1298">
        <v>0</v>
      </c>
      <c r="Q1298">
        <v>0</v>
      </c>
      <c r="R1298">
        <v>36.308999999999997</v>
      </c>
      <c r="S1298">
        <v>0</v>
      </c>
      <c r="T1298">
        <v>27.4575</v>
      </c>
      <c r="AA1298" t="s">
        <v>465</v>
      </c>
      <c r="AB1298" t="s">
        <v>46</v>
      </c>
      <c r="AC1298" t="b">
        <v>0</v>
      </c>
    </row>
    <row r="1299" spans="1:29" hidden="1" x14ac:dyDescent="0.25">
      <c r="A1299" t="s">
        <v>134</v>
      </c>
      <c r="B1299" t="s">
        <v>470</v>
      </c>
      <c r="C1299" t="s">
        <v>588</v>
      </c>
      <c r="D1299" s="28" t="s">
        <v>464</v>
      </c>
      <c r="E1299" t="s">
        <v>202</v>
      </c>
      <c r="F1299" t="s">
        <v>595</v>
      </c>
      <c r="G1299" t="str">
        <f t="shared" si="98"/>
        <v>SWHC046-01</v>
      </c>
      <c r="H1299" t="str">
        <f t="shared" si="94"/>
        <v>ExAnte2019</v>
      </c>
      <c r="I1299" t="str">
        <f t="shared" si="95"/>
        <v>IOU workpaper</v>
      </c>
      <c r="J1299" s="2">
        <f t="shared" si="96"/>
        <v>43775</v>
      </c>
      <c r="K1299" t="s">
        <v>203</v>
      </c>
      <c r="L1299">
        <f t="shared" si="97"/>
        <v>1</v>
      </c>
      <c r="O1299">
        <v>0</v>
      </c>
      <c r="P1299">
        <v>0</v>
      </c>
      <c r="Q1299">
        <v>0</v>
      </c>
      <c r="R1299">
        <v>-53.7774</v>
      </c>
      <c r="S1299">
        <v>0</v>
      </c>
      <c r="T1299">
        <v>40.115600000000001</v>
      </c>
      <c r="AA1299" t="s">
        <v>465</v>
      </c>
      <c r="AB1299" t="s">
        <v>46</v>
      </c>
      <c r="AC1299" t="b">
        <v>0</v>
      </c>
    </row>
    <row r="1300" spans="1:29" hidden="1" x14ac:dyDescent="0.25">
      <c r="A1300" t="s">
        <v>134</v>
      </c>
      <c r="B1300" t="s">
        <v>470</v>
      </c>
      <c r="C1300" t="s">
        <v>588</v>
      </c>
      <c r="D1300" s="28" t="s">
        <v>464</v>
      </c>
      <c r="E1300" t="s">
        <v>224</v>
      </c>
      <c r="F1300" t="s">
        <v>595</v>
      </c>
      <c r="G1300" t="str">
        <f t="shared" si="98"/>
        <v>SWHC046-01</v>
      </c>
      <c r="H1300" t="str">
        <f t="shared" si="94"/>
        <v>ExAnte2019</v>
      </c>
      <c r="I1300" t="str">
        <f t="shared" si="95"/>
        <v>IOU workpaper</v>
      </c>
      <c r="J1300" s="2">
        <f t="shared" si="96"/>
        <v>43775</v>
      </c>
      <c r="K1300" t="s">
        <v>203</v>
      </c>
      <c r="L1300">
        <f t="shared" si="97"/>
        <v>1</v>
      </c>
      <c r="O1300">
        <v>0</v>
      </c>
      <c r="P1300">
        <v>0</v>
      </c>
      <c r="Q1300">
        <v>0</v>
      </c>
      <c r="R1300">
        <v>69.639399999999995</v>
      </c>
      <c r="S1300">
        <v>0</v>
      </c>
      <c r="T1300">
        <v>24.123699999999999</v>
      </c>
      <c r="AA1300" t="s">
        <v>465</v>
      </c>
      <c r="AB1300" t="s">
        <v>46</v>
      </c>
      <c r="AC1300" t="b">
        <v>0</v>
      </c>
    </row>
    <row r="1301" spans="1:29" hidden="1" x14ac:dyDescent="0.25">
      <c r="A1301" t="s">
        <v>134</v>
      </c>
      <c r="B1301" t="s">
        <v>470</v>
      </c>
      <c r="C1301" t="s">
        <v>588</v>
      </c>
      <c r="D1301" s="28" t="s">
        <v>464</v>
      </c>
      <c r="E1301" t="s">
        <v>232</v>
      </c>
      <c r="F1301" t="s">
        <v>595</v>
      </c>
      <c r="G1301" t="str">
        <f t="shared" si="98"/>
        <v>SWHC046-01</v>
      </c>
      <c r="H1301" t="str">
        <f t="shared" si="94"/>
        <v>ExAnte2019</v>
      </c>
      <c r="I1301" t="str">
        <f t="shared" si="95"/>
        <v>IOU workpaper</v>
      </c>
      <c r="J1301" s="2">
        <f t="shared" si="96"/>
        <v>43775</v>
      </c>
      <c r="K1301" t="s">
        <v>203</v>
      </c>
      <c r="L1301">
        <f t="shared" si="97"/>
        <v>1</v>
      </c>
      <c r="O1301">
        <v>0</v>
      </c>
      <c r="P1301">
        <v>0</v>
      </c>
      <c r="Q1301">
        <v>0</v>
      </c>
      <c r="R1301">
        <v>59.796300000000002</v>
      </c>
      <c r="S1301">
        <v>0</v>
      </c>
      <c r="T1301">
        <v>20.4787</v>
      </c>
      <c r="AA1301" t="s">
        <v>465</v>
      </c>
      <c r="AB1301" t="s">
        <v>46</v>
      </c>
      <c r="AC1301" t="b">
        <v>0</v>
      </c>
    </row>
    <row r="1302" spans="1:29" hidden="1" x14ac:dyDescent="0.25">
      <c r="A1302" t="s">
        <v>134</v>
      </c>
      <c r="B1302" t="s">
        <v>470</v>
      </c>
      <c r="C1302" t="s">
        <v>588</v>
      </c>
      <c r="D1302" s="28" t="s">
        <v>464</v>
      </c>
      <c r="E1302" t="s">
        <v>240</v>
      </c>
      <c r="F1302" t="s">
        <v>595</v>
      </c>
      <c r="G1302" t="str">
        <f t="shared" si="98"/>
        <v>SWHC046-01</v>
      </c>
      <c r="H1302" t="str">
        <f t="shared" si="94"/>
        <v>ExAnte2019</v>
      </c>
      <c r="I1302" t="str">
        <f t="shared" si="95"/>
        <v>IOU workpaper</v>
      </c>
      <c r="J1302" s="2">
        <f t="shared" si="96"/>
        <v>43775</v>
      </c>
      <c r="K1302" t="s">
        <v>203</v>
      </c>
      <c r="L1302">
        <f t="shared" si="97"/>
        <v>1</v>
      </c>
      <c r="O1302">
        <v>0</v>
      </c>
      <c r="P1302">
        <v>0</v>
      </c>
      <c r="Q1302">
        <v>0</v>
      </c>
      <c r="R1302">
        <v>84.288600000000002</v>
      </c>
      <c r="S1302">
        <v>0</v>
      </c>
      <c r="T1302">
        <v>20.341000000000001</v>
      </c>
      <c r="AA1302" t="s">
        <v>465</v>
      </c>
      <c r="AB1302" t="s">
        <v>46</v>
      </c>
      <c r="AC1302" t="b">
        <v>0</v>
      </c>
    </row>
    <row r="1303" spans="1:29" hidden="1" x14ac:dyDescent="0.25">
      <c r="A1303" t="s">
        <v>134</v>
      </c>
      <c r="B1303" t="s">
        <v>470</v>
      </c>
      <c r="C1303" t="s">
        <v>588</v>
      </c>
      <c r="D1303" s="28" t="s">
        <v>464</v>
      </c>
      <c r="E1303" t="s">
        <v>248</v>
      </c>
      <c r="F1303" t="s">
        <v>595</v>
      </c>
      <c r="G1303" t="str">
        <f t="shared" si="98"/>
        <v>SWHC046-01</v>
      </c>
      <c r="H1303" t="str">
        <f t="shared" si="94"/>
        <v>ExAnte2019</v>
      </c>
      <c r="I1303" t="str">
        <f t="shared" si="95"/>
        <v>IOU workpaper</v>
      </c>
      <c r="J1303" s="2">
        <f t="shared" si="96"/>
        <v>43775</v>
      </c>
      <c r="K1303" t="s">
        <v>203</v>
      </c>
      <c r="L1303">
        <f t="shared" si="97"/>
        <v>1</v>
      </c>
      <c r="O1303">
        <v>0</v>
      </c>
      <c r="P1303">
        <v>0</v>
      </c>
      <c r="Q1303">
        <v>0</v>
      </c>
      <c r="R1303">
        <v>49.5749</v>
      </c>
      <c r="S1303">
        <v>0</v>
      </c>
      <c r="T1303">
        <v>20.674600000000002</v>
      </c>
      <c r="AA1303" t="s">
        <v>465</v>
      </c>
      <c r="AB1303" t="s">
        <v>46</v>
      </c>
      <c r="AC1303" t="b">
        <v>0</v>
      </c>
    </row>
    <row r="1304" spans="1:29" hidden="1" x14ac:dyDescent="0.25">
      <c r="A1304" t="s">
        <v>134</v>
      </c>
      <c r="B1304" t="s">
        <v>470</v>
      </c>
      <c r="C1304" t="s">
        <v>588</v>
      </c>
      <c r="D1304" s="28" t="s">
        <v>464</v>
      </c>
      <c r="E1304" t="s">
        <v>256</v>
      </c>
      <c r="F1304" t="s">
        <v>595</v>
      </c>
      <c r="G1304" t="str">
        <f t="shared" si="98"/>
        <v>SWHC046-01</v>
      </c>
      <c r="H1304" t="str">
        <f t="shared" si="94"/>
        <v>ExAnte2019</v>
      </c>
      <c r="I1304" t="str">
        <f t="shared" si="95"/>
        <v>IOU workpaper</v>
      </c>
      <c r="J1304" s="2">
        <f t="shared" si="96"/>
        <v>43775</v>
      </c>
      <c r="K1304" t="s">
        <v>203</v>
      </c>
      <c r="L1304">
        <f t="shared" si="97"/>
        <v>1</v>
      </c>
      <c r="O1304">
        <v>0</v>
      </c>
      <c r="P1304">
        <v>0</v>
      </c>
      <c r="Q1304">
        <v>0</v>
      </c>
      <c r="R1304">
        <v>163.25579999999999</v>
      </c>
      <c r="S1304">
        <v>0</v>
      </c>
      <c r="T1304">
        <v>8.1442999999999994</v>
      </c>
      <c r="AA1304" t="s">
        <v>465</v>
      </c>
      <c r="AB1304" t="s">
        <v>46</v>
      </c>
      <c r="AC1304" t="b">
        <v>0</v>
      </c>
    </row>
    <row r="1305" spans="1:29" hidden="1" x14ac:dyDescent="0.25">
      <c r="A1305" t="s">
        <v>134</v>
      </c>
      <c r="B1305" t="s">
        <v>470</v>
      </c>
      <c r="C1305" t="s">
        <v>588</v>
      </c>
      <c r="D1305" s="28" t="s">
        <v>464</v>
      </c>
      <c r="E1305" t="s">
        <v>265</v>
      </c>
      <c r="F1305" t="s">
        <v>595</v>
      </c>
      <c r="G1305" t="str">
        <f t="shared" si="98"/>
        <v>SWHC046-01</v>
      </c>
      <c r="H1305" t="str">
        <f t="shared" si="94"/>
        <v>ExAnte2019</v>
      </c>
      <c r="I1305" t="str">
        <f t="shared" si="95"/>
        <v>IOU workpaper</v>
      </c>
      <c r="J1305" s="2">
        <f t="shared" si="96"/>
        <v>43775</v>
      </c>
      <c r="K1305" t="s">
        <v>203</v>
      </c>
      <c r="L1305">
        <f t="shared" si="97"/>
        <v>1</v>
      </c>
      <c r="O1305">
        <v>0</v>
      </c>
      <c r="P1305">
        <v>0</v>
      </c>
      <c r="Q1305">
        <v>0</v>
      </c>
      <c r="R1305">
        <v>158.79400000000001</v>
      </c>
      <c r="S1305">
        <v>0</v>
      </c>
      <c r="T1305">
        <v>4.5830000000000002</v>
      </c>
      <c r="AA1305" t="s">
        <v>465</v>
      </c>
      <c r="AB1305" t="s">
        <v>46</v>
      </c>
      <c r="AC1305" t="b">
        <v>0</v>
      </c>
    </row>
    <row r="1306" spans="1:29" hidden="1" x14ac:dyDescent="0.25">
      <c r="A1306" t="s">
        <v>134</v>
      </c>
      <c r="B1306" t="s">
        <v>470</v>
      </c>
      <c r="C1306" t="s">
        <v>588</v>
      </c>
      <c r="D1306" s="28" t="s">
        <v>464</v>
      </c>
      <c r="E1306" t="s">
        <v>274</v>
      </c>
      <c r="F1306" t="s">
        <v>595</v>
      </c>
      <c r="G1306" t="str">
        <f t="shared" si="98"/>
        <v>SWHC046-01</v>
      </c>
      <c r="H1306" t="str">
        <f t="shared" si="94"/>
        <v>ExAnte2019</v>
      </c>
      <c r="I1306" t="str">
        <f t="shared" si="95"/>
        <v>IOU workpaper</v>
      </c>
      <c r="J1306" s="2">
        <f t="shared" si="96"/>
        <v>43775</v>
      </c>
      <c r="K1306" t="s">
        <v>203</v>
      </c>
      <c r="L1306">
        <f t="shared" si="97"/>
        <v>1</v>
      </c>
      <c r="O1306">
        <v>0</v>
      </c>
      <c r="P1306">
        <v>0</v>
      </c>
      <c r="Q1306">
        <v>0</v>
      </c>
      <c r="R1306">
        <v>184.4075</v>
      </c>
      <c r="S1306">
        <v>0</v>
      </c>
      <c r="T1306">
        <v>7.9500999999999999</v>
      </c>
      <c r="AA1306" t="s">
        <v>465</v>
      </c>
      <c r="AB1306" t="s">
        <v>46</v>
      </c>
      <c r="AC1306" t="b">
        <v>0</v>
      </c>
    </row>
    <row r="1307" spans="1:29" hidden="1" x14ac:dyDescent="0.25">
      <c r="A1307" t="s">
        <v>134</v>
      </c>
      <c r="B1307" t="s">
        <v>470</v>
      </c>
      <c r="C1307" t="s">
        <v>588</v>
      </c>
      <c r="D1307" s="28" t="s">
        <v>464</v>
      </c>
      <c r="E1307" t="s">
        <v>282</v>
      </c>
      <c r="F1307" t="s">
        <v>595</v>
      </c>
      <c r="G1307" t="str">
        <f t="shared" si="98"/>
        <v>SWHC046-01</v>
      </c>
      <c r="H1307" t="str">
        <f t="shared" si="94"/>
        <v>ExAnte2019</v>
      </c>
      <c r="I1307" t="str">
        <f t="shared" si="95"/>
        <v>IOU workpaper</v>
      </c>
      <c r="J1307" s="2">
        <f t="shared" si="96"/>
        <v>43775</v>
      </c>
      <c r="K1307" t="s">
        <v>203</v>
      </c>
      <c r="L1307">
        <f t="shared" si="97"/>
        <v>1</v>
      </c>
      <c r="O1307">
        <v>0</v>
      </c>
      <c r="P1307">
        <v>0</v>
      </c>
      <c r="Q1307">
        <v>0</v>
      </c>
      <c r="R1307">
        <v>191.797</v>
      </c>
      <c r="S1307">
        <v>0</v>
      </c>
      <c r="T1307">
        <v>9.5106000000000002</v>
      </c>
      <c r="AA1307" t="s">
        <v>465</v>
      </c>
      <c r="AB1307" t="s">
        <v>46</v>
      </c>
      <c r="AC1307" t="b">
        <v>0</v>
      </c>
    </row>
    <row r="1308" spans="1:29" hidden="1" x14ac:dyDescent="0.25">
      <c r="A1308" t="s">
        <v>134</v>
      </c>
      <c r="B1308" t="s">
        <v>470</v>
      </c>
      <c r="C1308" t="s">
        <v>588</v>
      </c>
      <c r="D1308" s="28" t="s">
        <v>464</v>
      </c>
      <c r="E1308" t="s">
        <v>290</v>
      </c>
      <c r="F1308" t="s">
        <v>595</v>
      </c>
      <c r="G1308" t="str">
        <f t="shared" si="98"/>
        <v>SWHC046-01</v>
      </c>
      <c r="H1308" t="str">
        <f t="shared" si="94"/>
        <v>ExAnte2019</v>
      </c>
      <c r="I1308" t="str">
        <f t="shared" si="95"/>
        <v>IOU workpaper</v>
      </c>
      <c r="J1308" s="2">
        <f t="shared" si="96"/>
        <v>43775</v>
      </c>
      <c r="K1308" t="s">
        <v>203</v>
      </c>
      <c r="L1308">
        <f t="shared" si="97"/>
        <v>1</v>
      </c>
      <c r="O1308">
        <v>0</v>
      </c>
      <c r="P1308">
        <v>0</v>
      </c>
      <c r="Q1308">
        <v>0</v>
      </c>
      <c r="R1308">
        <v>210.77010000000001</v>
      </c>
      <c r="S1308">
        <v>0</v>
      </c>
      <c r="T1308">
        <v>7.9945000000000004</v>
      </c>
      <c r="AA1308" t="s">
        <v>465</v>
      </c>
      <c r="AB1308" t="s">
        <v>46</v>
      </c>
      <c r="AC1308" t="b">
        <v>0</v>
      </c>
    </row>
    <row r="1309" spans="1:29" hidden="1" x14ac:dyDescent="0.25">
      <c r="A1309" t="s">
        <v>134</v>
      </c>
      <c r="B1309" t="s">
        <v>470</v>
      </c>
      <c r="C1309" t="s">
        <v>588</v>
      </c>
      <c r="D1309" s="28" t="s">
        <v>464</v>
      </c>
      <c r="E1309" t="s">
        <v>298</v>
      </c>
      <c r="F1309" t="s">
        <v>595</v>
      </c>
      <c r="G1309" t="str">
        <f t="shared" si="98"/>
        <v>SWHC046-01</v>
      </c>
      <c r="H1309" t="str">
        <f t="shared" si="94"/>
        <v>ExAnte2019</v>
      </c>
      <c r="I1309" t="str">
        <f t="shared" si="95"/>
        <v>IOU workpaper</v>
      </c>
      <c r="J1309" s="2">
        <f t="shared" si="96"/>
        <v>43775</v>
      </c>
      <c r="K1309" t="s">
        <v>203</v>
      </c>
      <c r="L1309">
        <f t="shared" si="97"/>
        <v>1</v>
      </c>
      <c r="O1309">
        <v>0</v>
      </c>
      <c r="P1309">
        <v>0</v>
      </c>
      <c r="Q1309">
        <v>0</v>
      </c>
      <c r="R1309">
        <v>152.6225</v>
      </c>
      <c r="S1309">
        <v>0</v>
      </c>
      <c r="T1309">
        <v>19.8369</v>
      </c>
      <c r="AA1309" t="s">
        <v>465</v>
      </c>
      <c r="AB1309" t="s">
        <v>46</v>
      </c>
      <c r="AC1309" t="b">
        <v>0</v>
      </c>
    </row>
    <row r="1310" spans="1:29" hidden="1" x14ac:dyDescent="0.25">
      <c r="A1310" t="s">
        <v>134</v>
      </c>
      <c r="B1310" t="s">
        <v>470</v>
      </c>
      <c r="C1310" t="s">
        <v>588</v>
      </c>
      <c r="D1310" s="28" t="s">
        <v>464</v>
      </c>
      <c r="E1310" t="s">
        <v>306</v>
      </c>
      <c r="F1310" t="s">
        <v>595</v>
      </c>
      <c r="G1310" t="str">
        <f t="shared" si="98"/>
        <v>SWHC046-01</v>
      </c>
      <c r="H1310" t="str">
        <f t="shared" si="94"/>
        <v>ExAnte2019</v>
      </c>
      <c r="I1310" t="str">
        <f t="shared" si="95"/>
        <v>IOU workpaper</v>
      </c>
      <c r="J1310" s="2">
        <f t="shared" si="96"/>
        <v>43775</v>
      </c>
      <c r="K1310" t="s">
        <v>203</v>
      </c>
      <c r="L1310">
        <f t="shared" si="97"/>
        <v>1</v>
      </c>
      <c r="O1310">
        <v>0</v>
      </c>
      <c r="P1310">
        <v>0</v>
      </c>
      <c r="Q1310">
        <v>0</v>
      </c>
      <c r="R1310">
        <v>120.8471</v>
      </c>
      <c r="S1310">
        <v>0</v>
      </c>
      <c r="T1310">
        <v>20.348600000000001</v>
      </c>
      <c r="AA1310" t="s">
        <v>465</v>
      </c>
      <c r="AB1310" t="s">
        <v>46</v>
      </c>
      <c r="AC1310" t="b">
        <v>0</v>
      </c>
    </row>
    <row r="1311" spans="1:29" hidden="1" x14ac:dyDescent="0.25">
      <c r="A1311" t="s">
        <v>134</v>
      </c>
      <c r="B1311" t="s">
        <v>470</v>
      </c>
      <c r="C1311" t="s">
        <v>588</v>
      </c>
      <c r="D1311" s="28" t="s">
        <v>464</v>
      </c>
      <c r="E1311" t="s">
        <v>314</v>
      </c>
      <c r="F1311" t="s">
        <v>595</v>
      </c>
      <c r="G1311" t="str">
        <f t="shared" si="98"/>
        <v>SWHC046-01</v>
      </c>
      <c r="H1311" t="str">
        <f t="shared" si="94"/>
        <v>ExAnte2019</v>
      </c>
      <c r="I1311" t="str">
        <f t="shared" si="95"/>
        <v>IOU workpaper</v>
      </c>
      <c r="J1311" s="2">
        <f t="shared" si="96"/>
        <v>43775</v>
      </c>
      <c r="K1311" t="s">
        <v>203</v>
      </c>
      <c r="L1311">
        <f t="shared" si="97"/>
        <v>1</v>
      </c>
      <c r="O1311">
        <v>0</v>
      </c>
      <c r="P1311">
        <v>0</v>
      </c>
      <c r="Q1311">
        <v>0</v>
      </c>
      <c r="R1311">
        <v>167.89189999999999</v>
      </c>
      <c r="S1311">
        <v>0</v>
      </c>
      <c r="T1311">
        <v>17.270800000000001</v>
      </c>
      <c r="AA1311" t="s">
        <v>465</v>
      </c>
      <c r="AB1311" t="s">
        <v>46</v>
      </c>
      <c r="AC1311" t="b">
        <v>0</v>
      </c>
    </row>
    <row r="1312" spans="1:29" hidden="1" x14ac:dyDescent="0.25">
      <c r="A1312" t="s">
        <v>134</v>
      </c>
      <c r="B1312" t="s">
        <v>470</v>
      </c>
      <c r="C1312" t="s">
        <v>588</v>
      </c>
      <c r="D1312" s="28" t="s">
        <v>464</v>
      </c>
      <c r="E1312" t="s">
        <v>322</v>
      </c>
      <c r="F1312" t="s">
        <v>595</v>
      </c>
      <c r="G1312" t="str">
        <f t="shared" si="98"/>
        <v>SWHC046-01</v>
      </c>
      <c r="H1312" t="str">
        <f t="shared" si="94"/>
        <v>ExAnte2019</v>
      </c>
      <c r="I1312" t="str">
        <f t="shared" si="95"/>
        <v>IOU workpaper</v>
      </c>
      <c r="J1312" s="2">
        <f t="shared" si="96"/>
        <v>43775</v>
      </c>
      <c r="K1312" t="s">
        <v>203</v>
      </c>
      <c r="L1312">
        <f t="shared" si="97"/>
        <v>1</v>
      </c>
      <c r="O1312">
        <v>0</v>
      </c>
      <c r="P1312">
        <v>0</v>
      </c>
      <c r="Q1312">
        <v>0</v>
      </c>
      <c r="R1312">
        <v>165.87540000000001</v>
      </c>
      <c r="S1312">
        <v>0</v>
      </c>
      <c r="T1312">
        <v>18.149000000000001</v>
      </c>
      <c r="AA1312" t="s">
        <v>465</v>
      </c>
      <c r="AB1312" t="s">
        <v>46</v>
      </c>
      <c r="AC1312" t="b">
        <v>0</v>
      </c>
    </row>
    <row r="1313" spans="1:29" hidden="1" x14ac:dyDescent="0.25">
      <c r="A1313" t="s">
        <v>134</v>
      </c>
      <c r="B1313" t="s">
        <v>470</v>
      </c>
      <c r="C1313" t="s">
        <v>588</v>
      </c>
      <c r="D1313" s="28" t="s">
        <v>464</v>
      </c>
      <c r="E1313" t="s">
        <v>330</v>
      </c>
      <c r="F1313" t="s">
        <v>595</v>
      </c>
      <c r="G1313" t="str">
        <f t="shared" si="98"/>
        <v>SWHC046-01</v>
      </c>
      <c r="H1313" t="str">
        <f t="shared" si="94"/>
        <v>ExAnte2019</v>
      </c>
      <c r="I1313" t="str">
        <f t="shared" si="95"/>
        <v>IOU workpaper</v>
      </c>
      <c r="J1313" s="2">
        <f t="shared" si="96"/>
        <v>43775</v>
      </c>
      <c r="K1313" t="s">
        <v>203</v>
      </c>
      <c r="L1313">
        <f t="shared" si="97"/>
        <v>1</v>
      </c>
      <c r="O1313">
        <v>0</v>
      </c>
      <c r="P1313">
        <v>0</v>
      </c>
      <c r="Q1313">
        <v>0</v>
      </c>
      <c r="R1313">
        <v>341.06490000000002</v>
      </c>
      <c r="S1313">
        <v>0</v>
      </c>
      <c r="T1313">
        <v>2.2471000000000001</v>
      </c>
      <c r="AA1313" t="s">
        <v>465</v>
      </c>
      <c r="AB1313" t="s">
        <v>46</v>
      </c>
      <c r="AC1313" t="b">
        <v>0</v>
      </c>
    </row>
    <row r="1314" spans="1:29" hidden="1" x14ac:dyDescent="0.25">
      <c r="A1314" t="s">
        <v>134</v>
      </c>
      <c r="B1314" t="s">
        <v>470</v>
      </c>
      <c r="C1314" t="s">
        <v>588</v>
      </c>
      <c r="D1314" s="28" t="s">
        <v>464</v>
      </c>
      <c r="E1314" t="s">
        <v>338</v>
      </c>
      <c r="F1314" t="s">
        <v>595</v>
      </c>
      <c r="G1314" t="str">
        <f t="shared" si="98"/>
        <v>SWHC046-01</v>
      </c>
      <c r="H1314" t="str">
        <f t="shared" si="94"/>
        <v>ExAnte2019</v>
      </c>
      <c r="I1314" t="str">
        <f t="shared" si="95"/>
        <v>IOU workpaper</v>
      </c>
      <c r="J1314" s="2">
        <f t="shared" si="96"/>
        <v>43775</v>
      </c>
      <c r="K1314" t="s">
        <v>203</v>
      </c>
      <c r="L1314">
        <f t="shared" si="97"/>
        <v>1</v>
      </c>
      <c r="O1314">
        <v>0</v>
      </c>
      <c r="P1314">
        <v>0</v>
      </c>
      <c r="Q1314">
        <v>0</v>
      </c>
      <c r="R1314">
        <v>-181.0401</v>
      </c>
      <c r="S1314">
        <v>0</v>
      </c>
      <c r="T1314">
        <v>55.816499999999998</v>
      </c>
      <c r="AA1314" t="s">
        <v>465</v>
      </c>
      <c r="AB1314" t="s">
        <v>46</v>
      </c>
      <c r="AC1314" t="b">
        <v>0</v>
      </c>
    </row>
    <row r="1315" spans="1:29" hidden="1" x14ac:dyDescent="0.25">
      <c r="A1315" t="s">
        <v>134</v>
      </c>
      <c r="B1315" t="s">
        <v>470</v>
      </c>
      <c r="C1315" t="s">
        <v>589</v>
      </c>
      <c r="D1315" s="28" t="s">
        <v>464</v>
      </c>
      <c r="E1315" t="s">
        <v>202</v>
      </c>
      <c r="F1315" t="s">
        <v>595</v>
      </c>
      <c r="G1315" t="str">
        <f t="shared" si="98"/>
        <v>SWHC046-01</v>
      </c>
      <c r="H1315" t="str">
        <f t="shared" si="94"/>
        <v>ExAnte2019</v>
      </c>
      <c r="I1315" t="str">
        <f t="shared" si="95"/>
        <v>IOU workpaper</v>
      </c>
      <c r="J1315" s="2">
        <f t="shared" si="96"/>
        <v>43775</v>
      </c>
      <c r="K1315" t="s">
        <v>203</v>
      </c>
      <c r="L1315">
        <f t="shared" si="97"/>
        <v>1</v>
      </c>
      <c r="O1315">
        <v>0</v>
      </c>
      <c r="P1315">
        <v>0</v>
      </c>
      <c r="Q1315">
        <v>0</v>
      </c>
      <c r="R1315">
        <v>-495.06349999999998</v>
      </c>
      <c r="S1315">
        <v>0</v>
      </c>
      <c r="T1315">
        <v>187.18190000000001</v>
      </c>
      <c r="AA1315" t="s">
        <v>465</v>
      </c>
      <c r="AB1315" t="s">
        <v>46</v>
      </c>
      <c r="AC1315" t="b">
        <v>0</v>
      </c>
    </row>
    <row r="1316" spans="1:29" hidden="1" x14ac:dyDescent="0.25">
      <c r="A1316" t="s">
        <v>134</v>
      </c>
      <c r="B1316" t="s">
        <v>470</v>
      </c>
      <c r="C1316" t="s">
        <v>589</v>
      </c>
      <c r="D1316" s="28" t="s">
        <v>464</v>
      </c>
      <c r="E1316" t="s">
        <v>224</v>
      </c>
      <c r="F1316" t="s">
        <v>595</v>
      </c>
      <c r="G1316" t="str">
        <f t="shared" si="98"/>
        <v>SWHC046-01</v>
      </c>
      <c r="H1316" t="str">
        <f t="shared" si="94"/>
        <v>ExAnte2019</v>
      </c>
      <c r="I1316" t="str">
        <f t="shared" si="95"/>
        <v>IOU workpaper</v>
      </c>
      <c r="J1316" s="2">
        <f t="shared" si="96"/>
        <v>43775</v>
      </c>
      <c r="K1316" t="s">
        <v>203</v>
      </c>
      <c r="L1316">
        <f t="shared" si="97"/>
        <v>1</v>
      </c>
      <c r="O1316">
        <v>0</v>
      </c>
      <c r="P1316">
        <v>0</v>
      </c>
      <c r="Q1316">
        <v>0</v>
      </c>
      <c r="R1316">
        <v>-163.2242</v>
      </c>
      <c r="S1316">
        <v>0</v>
      </c>
      <c r="T1316">
        <v>118.3912</v>
      </c>
      <c r="AA1316" t="s">
        <v>465</v>
      </c>
      <c r="AB1316" t="s">
        <v>46</v>
      </c>
      <c r="AC1316" t="b">
        <v>0</v>
      </c>
    </row>
    <row r="1317" spans="1:29" hidden="1" x14ac:dyDescent="0.25">
      <c r="A1317" t="s">
        <v>134</v>
      </c>
      <c r="B1317" t="s">
        <v>470</v>
      </c>
      <c r="C1317" t="s">
        <v>589</v>
      </c>
      <c r="D1317" s="28" t="s">
        <v>464</v>
      </c>
      <c r="E1317" t="s">
        <v>232</v>
      </c>
      <c r="F1317" t="s">
        <v>595</v>
      </c>
      <c r="G1317" t="str">
        <f t="shared" si="98"/>
        <v>SWHC046-01</v>
      </c>
      <c r="H1317" t="str">
        <f t="shared" si="94"/>
        <v>ExAnte2019</v>
      </c>
      <c r="I1317" t="str">
        <f t="shared" si="95"/>
        <v>IOU workpaper</v>
      </c>
      <c r="J1317" s="2">
        <f t="shared" si="96"/>
        <v>43775</v>
      </c>
      <c r="K1317" t="s">
        <v>203</v>
      </c>
      <c r="L1317">
        <f t="shared" si="97"/>
        <v>1</v>
      </c>
      <c r="O1317">
        <v>0</v>
      </c>
      <c r="P1317">
        <v>0</v>
      </c>
      <c r="Q1317">
        <v>0</v>
      </c>
      <c r="R1317">
        <v>-78.771500000000003</v>
      </c>
      <c r="S1317">
        <v>0</v>
      </c>
      <c r="T1317">
        <v>89.3108</v>
      </c>
      <c r="AA1317" t="s">
        <v>465</v>
      </c>
      <c r="AB1317" t="s">
        <v>46</v>
      </c>
      <c r="AC1317" t="b">
        <v>0</v>
      </c>
    </row>
    <row r="1318" spans="1:29" hidden="1" x14ac:dyDescent="0.25">
      <c r="A1318" t="s">
        <v>134</v>
      </c>
      <c r="B1318" t="s">
        <v>470</v>
      </c>
      <c r="C1318" t="s">
        <v>589</v>
      </c>
      <c r="D1318" s="28" t="s">
        <v>464</v>
      </c>
      <c r="E1318" t="s">
        <v>240</v>
      </c>
      <c r="F1318" t="s">
        <v>595</v>
      </c>
      <c r="G1318" t="str">
        <f t="shared" si="98"/>
        <v>SWHC046-01</v>
      </c>
      <c r="H1318" t="str">
        <f t="shared" si="94"/>
        <v>ExAnte2019</v>
      </c>
      <c r="I1318" t="str">
        <f t="shared" si="95"/>
        <v>IOU workpaper</v>
      </c>
      <c r="J1318" s="2">
        <f t="shared" si="96"/>
        <v>43775</v>
      </c>
      <c r="K1318" t="s">
        <v>203</v>
      </c>
      <c r="L1318">
        <f t="shared" si="97"/>
        <v>1</v>
      </c>
      <c r="O1318">
        <v>0</v>
      </c>
      <c r="P1318">
        <v>0</v>
      </c>
      <c r="Q1318">
        <v>0</v>
      </c>
      <c r="R1318">
        <v>-29.281099999999999</v>
      </c>
      <c r="S1318">
        <v>0</v>
      </c>
      <c r="T1318">
        <v>84.723399999999998</v>
      </c>
      <c r="AA1318" t="s">
        <v>465</v>
      </c>
      <c r="AB1318" t="s">
        <v>46</v>
      </c>
      <c r="AC1318" t="b">
        <v>0</v>
      </c>
    </row>
    <row r="1319" spans="1:29" hidden="1" x14ac:dyDescent="0.25">
      <c r="A1319" t="s">
        <v>134</v>
      </c>
      <c r="B1319" t="s">
        <v>470</v>
      </c>
      <c r="C1319" t="s">
        <v>589</v>
      </c>
      <c r="D1319" s="28" t="s">
        <v>464</v>
      </c>
      <c r="E1319" t="s">
        <v>248</v>
      </c>
      <c r="F1319" t="s">
        <v>595</v>
      </c>
      <c r="G1319" t="str">
        <f t="shared" si="98"/>
        <v>SWHC046-01</v>
      </c>
      <c r="H1319" t="str">
        <f t="shared" si="94"/>
        <v>ExAnte2019</v>
      </c>
      <c r="I1319" t="str">
        <f t="shared" si="95"/>
        <v>IOU workpaper</v>
      </c>
      <c r="J1319" s="2">
        <f t="shared" si="96"/>
        <v>43775</v>
      </c>
      <c r="K1319" t="s">
        <v>203</v>
      </c>
      <c r="L1319">
        <f t="shared" si="97"/>
        <v>1</v>
      </c>
      <c r="O1319">
        <v>0</v>
      </c>
      <c r="P1319">
        <v>0</v>
      </c>
      <c r="Q1319">
        <v>0</v>
      </c>
      <c r="R1319">
        <v>-109.3235</v>
      </c>
      <c r="S1319">
        <v>0</v>
      </c>
      <c r="T1319">
        <v>95.920400000000001</v>
      </c>
      <c r="AA1319" t="s">
        <v>465</v>
      </c>
      <c r="AB1319" t="s">
        <v>46</v>
      </c>
      <c r="AC1319" t="b">
        <v>0</v>
      </c>
    </row>
    <row r="1320" spans="1:29" hidden="1" x14ac:dyDescent="0.25">
      <c r="A1320" t="s">
        <v>134</v>
      </c>
      <c r="B1320" t="s">
        <v>470</v>
      </c>
      <c r="C1320" t="s">
        <v>589</v>
      </c>
      <c r="D1320" s="28" t="s">
        <v>464</v>
      </c>
      <c r="E1320" t="s">
        <v>256</v>
      </c>
      <c r="F1320" t="s">
        <v>595</v>
      </c>
      <c r="G1320" t="str">
        <f t="shared" si="98"/>
        <v>SWHC046-01</v>
      </c>
      <c r="H1320" t="str">
        <f t="shared" si="94"/>
        <v>ExAnte2019</v>
      </c>
      <c r="I1320" t="str">
        <f t="shared" si="95"/>
        <v>IOU workpaper</v>
      </c>
      <c r="J1320" s="2">
        <f t="shared" si="96"/>
        <v>43775</v>
      </c>
      <c r="K1320" t="s">
        <v>203</v>
      </c>
      <c r="L1320">
        <f t="shared" si="97"/>
        <v>1</v>
      </c>
      <c r="O1320">
        <v>0</v>
      </c>
      <c r="P1320">
        <v>0</v>
      </c>
      <c r="Q1320">
        <v>0</v>
      </c>
      <c r="R1320">
        <v>163.29349999999999</v>
      </c>
      <c r="S1320">
        <v>0</v>
      </c>
      <c r="T1320">
        <v>36.469000000000001</v>
      </c>
      <c r="AA1320" t="s">
        <v>465</v>
      </c>
      <c r="AB1320" t="s">
        <v>46</v>
      </c>
      <c r="AC1320" t="b">
        <v>0</v>
      </c>
    </row>
    <row r="1321" spans="1:29" hidden="1" x14ac:dyDescent="0.25">
      <c r="A1321" t="s">
        <v>134</v>
      </c>
      <c r="B1321" t="s">
        <v>470</v>
      </c>
      <c r="C1321" t="s">
        <v>589</v>
      </c>
      <c r="D1321" s="28" t="s">
        <v>464</v>
      </c>
      <c r="E1321" t="s">
        <v>265</v>
      </c>
      <c r="F1321" t="s">
        <v>595</v>
      </c>
      <c r="G1321" t="str">
        <f t="shared" si="98"/>
        <v>SWHC046-01</v>
      </c>
      <c r="H1321" t="str">
        <f t="shared" si="94"/>
        <v>ExAnte2019</v>
      </c>
      <c r="I1321" t="str">
        <f t="shared" si="95"/>
        <v>IOU workpaper</v>
      </c>
      <c r="J1321" s="2">
        <f t="shared" si="96"/>
        <v>43775</v>
      </c>
      <c r="K1321" t="s">
        <v>203</v>
      </c>
      <c r="L1321">
        <f t="shared" si="97"/>
        <v>1</v>
      </c>
      <c r="O1321">
        <v>0</v>
      </c>
      <c r="P1321">
        <v>0</v>
      </c>
      <c r="Q1321">
        <v>0</v>
      </c>
      <c r="R1321">
        <v>190.27260000000001</v>
      </c>
      <c r="S1321">
        <v>0</v>
      </c>
      <c r="T1321">
        <v>20.863900000000001</v>
      </c>
      <c r="AA1321" t="s">
        <v>465</v>
      </c>
      <c r="AB1321" t="s">
        <v>46</v>
      </c>
      <c r="AC1321" t="b">
        <v>0</v>
      </c>
    </row>
    <row r="1322" spans="1:29" hidden="1" x14ac:dyDescent="0.25">
      <c r="A1322" t="s">
        <v>134</v>
      </c>
      <c r="B1322" t="s">
        <v>470</v>
      </c>
      <c r="C1322" t="s">
        <v>589</v>
      </c>
      <c r="D1322" s="28" t="s">
        <v>464</v>
      </c>
      <c r="E1322" t="s">
        <v>274</v>
      </c>
      <c r="F1322" t="s">
        <v>595</v>
      </c>
      <c r="G1322" t="str">
        <f t="shared" si="98"/>
        <v>SWHC046-01</v>
      </c>
      <c r="H1322" t="str">
        <f t="shared" si="94"/>
        <v>ExAnte2019</v>
      </c>
      <c r="I1322" t="str">
        <f t="shared" si="95"/>
        <v>IOU workpaper</v>
      </c>
      <c r="J1322" s="2">
        <f t="shared" si="96"/>
        <v>43775</v>
      </c>
      <c r="K1322" t="s">
        <v>203</v>
      </c>
      <c r="L1322">
        <f t="shared" si="97"/>
        <v>1</v>
      </c>
      <c r="O1322">
        <v>0</v>
      </c>
      <c r="P1322">
        <v>0</v>
      </c>
      <c r="Q1322">
        <v>0</v>
      </c>
      <c r="R1322">
        <v>206.44399999999999</v>
      </c>
      <c r="S1322">
        <v>0</v>
      </c>
      <c r="T1322">
        <v>34.8643</v>
      </c>
      <c r="AA1322" t="s">
        <v>465</v>
      </c>
      <c r="AB1322" t="s">
        <v>46</v>
      </c>
      <c r="AC1322" t="b">
        <v>0</v>
      </c>
    </row>
    <row r="1323" spans="1:29" hidden="1" x14ac:dyDescent="0.25">
      <c r="A1323" t="s">
        <v>134</v>
      </c>
      <c r="B1323" t="s">
        <v>470</v>
      </c>
      <c r="C1323" t="s">
        <v>589</v>
      </c>
      <c r="D1323" s="28" t="s">
        <v>464</v>
      </c>
      <c r="E1323" t="s">
        <v>282</v>
      </c>
      <c r="F1323" t="s">
        <v>595</v>
      </c>
      <c r="G1323" t="str">
        <f t="shared" si="98"/>
        <v>SWHC046-01</v>
      </c>
      <c r="H1323" t="str">
        <f t="shared" si="94"/>
        <v>ExAnte2019</v>
      </c>
      <c r="I1323" t="str">
        <f t="shared" si="95"/>
        <v>IOU workpaper</v>
      </c>
      <c r="J1323" s="2">
        <f t="shared" si="96"/>
        <v>43775</v>
      </c>
      <c r="K1323" t="s">
        <v>203</v>
      </c>
      <c r="L1323">
        <f t="shared" si="97"/>
        <v>1</v>
      </c>
      <c r="O1323">
        <v>0</v>
      </c>
      <c r="P1323">
        <v>0</v>
      </c>
      <c r="Q1323">
        <v>0</v>
      </c>
      <c r="R1323">
        <v>237.8168</v>
      </c>
      <c r="S1323">
        <v>0</v>
      </c>
      <c r="T1323">
        <v>36.940100000000001</v>
      </c>
      <c r="AA1323" t="s">
        <v>465</v>
      </c>
      <c r="AB1323" t="s">
        <v>46</v>
      </c>
      <c r="AC1323" t="b">
        <v>0</v>
      </c>
    </row>
    <row r="1324" spans="1:29" hidden="1" x14ac:dyDescent="0.25">
      <c r="A1324" t="s">
        <v>134</v>
      </c>
      <c r="B1324" t="s">
        <v>470</v>
      </c>
      <c r="C1324" t="s">
        <v>589</v>
      </c>
      <c r="D1324" s="28" t="s">
        <v>464</v>
      </c>
      <c r="E1324" t="s">
        <v>290</v>
      </c>
      <c r="F1324" t="s">
        <v>595</v>
      </c>
      <c r="G1324" t="str">
        <f t="shared" si="98"/>
        <v>SWHC046-01</v>
      </c>
      <c r="H1324" t="str">
        <f t="shared" si="94"/>
        <v>ExAnte2019</v>
      </c>
      <c r="I1324" t="str">
        <f t="shared" si="95"/>
        <v>IOU workpaper</v>
      </c>
      <c r="J1324" s="2">
        <f t="shared" si="96"/>
        <v>43775</v>
      </c>
      <c r="K1324" t="s">
        <v>203</v>
      </c>
      <c r="L1324">
        <f t="shared" si="97"/>
        <v>1</v>
      </c>
      <c r="O1324">
        <v>0</v>
      </c>
      <c r="P1324">
        <v>0</v>
      </c>
      <c r="Q1324">
        <v>0</v>
      </c>
      <c r="R1324">
        <v>253.19730000000001</v>
      </c>
      <c r="S1324">
        <v>0</v>
      </c>
      <c r="T1324">
        <v>41.435499999999998</v>
      </c>
      <c r="AA1324" t="s">
        <v>465</v>
      </c>
      <c r="AB1324" t="s">
        <v>46</v>
      </c>
      <c r="AC1324" t="b">
        <v>0</v>
      </c>
    </row>
    <row r="1325" spans="1:29" hidden="1" x14ac:dyDescent="0.25">
      <c r="A1325" t="s">
        <v>134</v>
      </c>
      <c r="B1325" t="s">
        <v>470</v>
      </c>
      <c r="C1325" t="s">
        <v>589</v>
      </c>
      <c r="D1325" s="28" t="s">
        <v>464</v>
      </c>
      <c r="E1325" t="s">
        <v>298</v>
      </c>
      <c r="F1325" t="s">
        <v>595</v>
      </c>
      <c r="G1325" t="str">
        <f t="shared" si="98"/>
        <v>SWHC046-01</v>
      </c>
      <c r="H1325" t="str">
        <f t="shared" si="94"/>
        <v>ExAnte2019</v>
      </c>
      <c r="I1325" t="str">
        <f t="shared" si="95"/>
        <v>IOU workpaper</v>
      </c>
      <c r="J1325" s="2">
        <f t="shared" si="96"/>
        <v>43775</v>
      </c>
      <c r="K1325" t="s">
        <v>203</v>
      </c>
      <c r="L1325">
        <f t="shared" si="97"/>
        <v>1</v>
      </c>
      <c r="O1325">
        <v>0</v>
      </c>
      <c r="P1325">
        <v>0</v>
      </c>
      <c r="Q1325">
        <v>0</v>
      </c>
      <c r="R1325">
        <v>86.656400000000005</v>
      </c>
      <c r="S1325">
        <v>0</v>
      </c>
      <c r="T1325">
        <v>79.875399999999999</v>
      </c>
      <c r="AA1325" t="s">
        <v>465</v>
      </c>
      <c r="AB1325" t="s">
        <v>46</v>
      </c>
      <c r="AC1325" t="b">
        <v>0</v>
      </c>
    </row>
    <row r="1326" spans="1:29" hidden="1" x14ac:dyDescent="0.25">
      <c r="A1326" t="s">
        <v>134</v>
      </c>
      <c r="B1326" t="s">
        <v>470</v>
      </c>
      <c r="C1326" t="s">
        <v>589</v>
      </c>
      <c r="D1326" s="28" t="s">
        <v>464</v>
      </c>
      <c r="E1326" t="s">
        <v>306</v>
      </c>
      <c r="F1326" t="s">
        <v>595</v>
      </c>
      <c r="G1326" t="str">
        <f t="shared" si="98"/>
        <v>SWHC046-01</v>
      </c>
      <c r="H1326" t="str">
        <f t="shared" si="94"/>
        <v>ExAnte2019</v>
      </c>
      <c r="I1326" t="str">
        <f t="shared" si="95"/>
        <v>IOU workpaper</v>
      </c>
      <c r="J1326" s="2">
        <f t="shared" si="96"/>
        <v>43775</v>
      </c>
      <c r="K1326" t="s">
        <v>203</v>
      </c>
      <c r="L1326">
        <f t="shared" si="97"/>
        <v>1</v>
      </c>
      <c r="O1326">
        <v>0</v>
      </c>
      <c r="P1326">
        <v>0</v>
      </c>
      <c r="Q1326">
        <v>0</v>
      </c>
      <c r="R1326">
        <v>14.871499999999999</v>
      </c>
      <c r="S1326">
        <v>0</v>
      </c>
      <c r="T1326">
        <v>86.544600000000003</v>
      </c>
      <c r="AA1326" t="s">
        <v>465</v>
      </c>
      <c r="AB1326" t="s">
        <v>46</v>
      </c>
      <c r="AC1326" t="b">
        <v>0</v>
      </c>
    </row>
    <row r="1327" spans="1:29" hidden="1" x14ac:dyDescent="0.25">
      <c r="A1327" t="s">
        <v>134</v>
      </c>
      <c r="B1327" t="s">
        <v>470</v>
      </c>
      <c r="C1327" t="s">
        <v>589</v>
      </c>
      <c r="D1327" s="28" t="s">
        <v>464</v>
      </c>
      <c r="E1327" t="s">
        <v>314</v>
      </c>
      <c r="F1327" t="s">
        <v>595</v>
      </c>
      <c r="G1327" t="str">
        <f t="shared" si="98"/>
        <v>SWHC046-01</v>
      </c>
      <c r="H1327" t="str">
        <f t="shared" si="94"/>
        <v>ExAnte2019</v>
      </c>
      <c r="I1327" t="str">
        <f t="shared" si="95"/>
        <v>IOU workpaper</v>
      </c>
      <c r="J1327" s="2">
        <f t="shared" si="96"/>
        <v>43775</v>
      </c>
      <c r="K1327" t="s">
        <v>203</v>
      </c>
      <c r="L1327">
        <f t="shared" si="97"/>
        <v>1</v>
      </c>
      <c r="O1327">
        <v>0</v>
      </c>
      <c r="P1327">
        <v>0</v>
      </c>
      <c r="Q1327">
        <v>0</v>
      </c>
      <c r="R1327">
        <v>145.82140000000001</v>
      </c>
      <c r="S1327">
        <v>0</v>
      </c>
      <c r="T1327">
        <v>71.599000000000004</v>
      </c>
      <c r="AA1327" t="s">
        <v>465</v>
      </c>
      <c r="AB1327" t="s">
        <v>46</v>
      </c>
      <c r="AC1327" t="b">
        <v>0</v>
      </c>
    </row>
    <row r="1328" spans="1:29" hidden="1" x14ac:dyDescent="0.25">
      <c r="A1328" t="s">
        <v>134</v>
      </c>
      <c r="B1328" t="s">
        <v>470</v>
      </c>
      <c r="C1328" t="s">
        <v>589</v>
      </c>
      <c r="D1328" s="28" t="s">
        <v>464</v>
      </c>
      <c r="E1328" t="s">
        <v>322</v>
      </c>
      <c r="F1328" t="s">
        <v>595</v>
      </c>
      <c r="G1328" t="str">
        <f t="shared" si="98"/>
        <v>SWHC046-01</v>
      </c>
      <c r="H1328" t="str">
        <f t="shared" si="94"/>
        <v>ExAnte2019</v>
      </c>
      <c r="I1328" t="str">
        <f t="shared" si="95"/>
        <v>IOU workpaper</v>
      </c>
      <c r="J1328" s="2">
        <f t="shared" si="96"/>
        <v>43775</v>
      </c>
      <c r="K1328" t="s">
        <v>203</v>
      </c>
      <c r="L1328">
        <f t="shared" si="97"/>
        <v>1</v>
      </c>
      <c r="O1328">
        <v>0</v>
      </c>
      <c r="P1328">
        <v>0</v>
      </c>
      <c r="Q1328">
        <v>0</v>
      </c>
      <c r="R1328">
        <v>82.448099999999997</v>
      </c>
      <c r="S1328">
        <v>0</v>
      </c>
      <c r="T1328">
        <v>80.694199999999995</v>
      </c>
      <c r="AA1328" t="s">
        <v>465</v>
      </c>
      <c r="AB1328" t="s">
        <v>46</v>
      </c>
      <c r="AC1328" t="b">
        <v>0</v>
      </c>
    </row>
    <row r="1329" spans="1:29" hidden="1" x14ac:dyDescent="0.25">
      <c r="A1329" t="s">
        <v>134</v>
      </c>
      <c r="B1329" t="s">
        <v>470</v>
      </c>
      <c r="C1329" t="s">
        <v>589</v>
      </c>
      <c r="D1329" s="28" t="s">
        <v>464</v>
      </c>
      <c r="E1329" t="s">
        <v>330</v>
      </c>
      <c r="F1329" t="s">
        <v>595</v>
      </c>
      <c r="G1329" t="str">
        <f t="shared" si="98"/>
        <v>SWHC046-01</v>
      </c>
      <c r="H1329" t="str">
        <f t="shared" si="94"/>
        <v>ExAnte2019</v>
      </c>
      <c r="I1329" t="str">
        <f t="shared" si="95"/>
        <v>IOU workpaper</v>
      </c>
      <c r="J1329" s="2">
        <f t="shared" si="96"/>
        <v>43775</v>
      </c>
      <c r="K1329" t="s">
        <v>203</v>
      </c>
      <c r="L1329">
        <f t="shared" si="97"/>
        <v>1</v>
      </c>
      <c r="O1329">
        <v>0</v>
      </c>
      <c r="P1329">
        <v>0</v>
      </c>
      <c r="Q1329">
        <v>0</v>
      </c>
      <c r="R1329">
        <v>588.22479999999996</v>
      </c>
      <c r="S1329">
        <v>0</v>
      </c>
      <c r="T1329">
        <v>10.2242</v>
      </c>
      <c r="AA1329" t="s">
        <v>465</v>
      </c>
      <c r="AB1329" t="s">
        <v>46</v>
      </c>
      <c r="AC1329" t="b">
        <v>0</v>
      </c>
    </row>
    <row r="1330" spans="1:29" hidden="1" x14ac:dyDescent="0.25">
      <c r="A1330" t="s">
        <v>134</v>
      </c>
      <c r="B1330" t="s">
        <v>470</v>
      </c>
      <c r="C1330" t="s">
        <v>589</v>
      </c>
      <c r="D1330" s="28" t="s">
        <v>464</v>
      </c>
      <c r="E1330" t="s">
        <v>338</v>
      </c>
      <c r="F1330" t="s">
        <v>595</v>
      </c>
      <c r="G1330" t="str">
        <f t="shared" si="98"/>
        <v>SWHC046-01</v>
      </c>
      <c r="H1330" t="str">
        <f t="shared" si="94"/>
        <v>ExAnte2019</v>
      </c>
      <c r="I1330" t="str">
        <f t="shared" si="95"/>
        <v>IOU workpaper</v>
      </c>
      <c r="J1330" s="2">
        <f t="shared" si="96"/>
        <v>43775</v>
      </c>
      <c r="K1330" t="s">
        <v>203</v>
      </c>
      <c r="L1330">
        <f t="shared" si="97"/>
        <v>1</v>
      </c>
      <c r="O1330">
        <v>0</v>
      </c>
      <c r="P1330">
        <v>0</v>
      </c>
      <c r="Q1330">
        <v>0</v>
      </c>
      <c r="R1330">
        <v>-842.48379999999997</v>
      </c>
      <c r="S1330">
        <v>0</v>
      </c>
      <c r="T1330">
        <v>201.95240000000001</v>
      </c>
      <c r="AA1330" t="s">
        <v>465</v>
      </c>
      <c r="AB1330" t="s">
        <v>46</v>
      </c>
      <c r="AC1330" t="b">
        <v>0</v>
      </c>
    </row>
    <row r="1331" spans="1:29" hidden="1" x14ac:dyDescent="0.25">
      <c r="A1331" t="s">
        <v>134</v>
      </c>
      <c r="B1331" t="s">
        <v>470</v>
      </c>
      <c r="C1331" t="s">
        <v>590</v>
      </c>
      <c r="D1331" s="28" t="s">
        <v>464</v>
      </c>
      <c r="E1331" t="s">
        <v>202</v>
      </c>
      <c r="F1331" t="s">
        <v>595</v>
      </c>
      <c r="G1331" t="str">
        <f t="shared" si="98"/>
        <v>SWHC046-01</v>
      </c>
      <c r="H1331" t="str">
        <f t="shared" si="94"/>
        <v>ExAnte2019</v>
      </c>
      <c r="I1331" t="str">
        <f t="shared" si="95"/>
        <v>IOU workpaper</v>
      </c>
      <c r="J1331" s="2">
        <f t="shared" si="96"/>
        <v>43775</v>
      </c>
      <c r="K1331" t="s">
        <v>203</v>
      </c>
      <c r="L1331">
        <f t="shared" si="97"/>
        <v>1</v>
      </c>
      <c r="O1331">
        <v>0</v>
      </c>
      <c r="P1331">
        <v>0</v>
      </c>
      <c r="Q1331">
        <v>0</v>
      </c>
      <c r="R1331">
        <v>-84.821899999999999</v>
      </c>
      <c r="S1331">
        <v>0</v>
      </c>
      <c r="T1331">
        <v>94.192099999999996</v>
      </c>
      <c r="AA1331" t="s">
        <v>465</v>
      </c>
      <c r="AB1331" t="s">
        <v>46</v>
      </c>
      <c r="AC1331" t="b">
        <v>0</v>
      </c>
    </row>
    <row r="1332" spans="1:29" hidden="1" x14ac:dyDescent="0.25">
      <c r="A1332" t="s">
        <v>134</v>
      </c>
      <c r="B1332" t="s">
        <v>470</v>
      </c>
      <c r="C1332" t="s">
        <v>590</v>
      </c>
      <c r="D1332" s="28" t="s">
        <v>464</v>
      </c>
      <c r="E1332" t="s">
        <v>224</v>
      </c>
      <c r="F1332" t="s">
        <v>595</v>
      </c>
      <c r="G1332" t="str">
        <f t="shared" si="98"/>
        <v>SWHC046-01</v>
      </c>
      <c r="H1332" t="str">
        <f t="shared" si="94"/>
        <v>ExAnte2019</v>
      </c>
      <c r="I1332" t="str">
        <f t="shared" si="95"/>
        <v>IOU workpaper</v>
      </c>
      <c r="J1332" s="2">
        <f t="shared" si="96"/>
        <v>43775</v>
      </c>
      <c r="K1332" t="s">
        <v>203</v>
      </c>
      <c r="L1332">
        <f t="shared" si="97"/>
        <v>1</v>
      </c>
      <c r="O1332">
        <v>0</v>
      </c>
      <c r="P1332">
        <v>0</v>
      </c>
      <c r="Q1332">
        <v>0</v>
      </c>
      <c r="R1332">
        <v>108.6472</v>
      </c>
      <c r="S1332">
        <v>0</v>
      </c>
      <c r="T1332">
        <v>48.2361</v>
      </c>
      <c r="AA1332" t="s">
        <v>465</v>
      </c>
      <c r="AB1332" t="s">
        <v>46</v>
      </c>
      <c r="AC1332" t="b">
        <v>0</v>
      </c>
    </row>
    <row r="1333" spans="1:29" hidden="1" x14ac:dyDescent="0.25">
      <c r="A1333" t="s">
        <v>134</v>
      </c>
      <c r="B1333" t="s">
        <v>470</v>
      </c>
      <c r="C1333" t="s">
        <v>590</v>
      </c>
      <c r="D1333" s="28" t="s">
        <v>464</v>
      </c>
      <c r="E1333" t="s">
        <v>232</v>
      </c>
      <c r="F1333" t="s">
        <v>595</v>
      </c>
      <c r="G1333" t="str">
        <f t="shared" si="98"/>
        <v>SWHC046-01</v>
      </c>
      <c r="H1333" t="str">
        <f t="shared" si="94"/>
        <v>ExAnte2019</v>
      </c>
      <c r="I1333" t="str">
        <f t="shared" si="95"/>
        <v>IOU workpaper</v>
      </c>
      <c r="J1333" s="2">
        <f t="shared" si="96"/>
        <v>43775</v>
      </c>
      <c r="K1333" t="s">
        <v>203</v>
      </c>
      <c r="L1333">
        <f t="shared" si="97"/>
        <v>1</v>
      </c>
      <c r="O1333">
        <v>0</v>
      </c>
      <c r="P1333">
        <v>0</v>
      </c>
      <c r="Q1333">
        <v>0</v>
      </c>
      <c r="R1333">
        <v>96.768600000000006</v>
      </c>
      <c r="S1333">
        <v>0</v>
      </c>
      <c r="T1333">
        <v>32.964799999999997</v>
      </c>
      <c r="AA1333" t="s">
        <v>465</v>
      </c>
      <c r="AB1333" t="s">
        <v>46</v>
      </c>
      <c r="AC1333" t="b">
        <v>0</v>
      </c>
    </row>
    <row r="1334" spans="1:29" hidden="1" x14ac:dyDescent="0.25">
      <c r="A1334" t="s">
        <v>134</v>
      </c>
      <c r="B1334" t="s">
        <v>470</v>
      </c>
      <c r="C1334" t="s">
        <v>590</v>
      </c>
      <c r="D1334" s="28" t="s">
        <v>464</v>
      </c>
      <c r="E1334" t="s">
        <v>240</v>
      </c>
      <c r="F1334" t="s">
        <v>595</v>
      </c>
      <c r="G1334" t="str">
        <f t="shared" si="98"/>
        <v>SWHC046-01</v>
      </c>
      <c r="H1334" t="str">
        <f t="shared" si="94"/>
        <v>ExAnte2019</v>
      </c>
      <c r="I1334" t="str">
        <f t="shared" si="95"/>
        <v>IOU workpaper</v>
      </c>
      <c r="J1334" s="2">
        <f t="shared" si="96"/>
        <v>43775</v>
      </c>
      <c r="K1334" t="s">
        <v>203</v>
      </c>
      <c r="L1334">
        <f t="shared" si="97"/>
        <v>1</v>
      </c>
      <c r="O1334">
        <v>0</v>
      </c>
      <c r="P1334">
        <v>0</v>
      </c>
      <c r="Q1334">
        <v>0</v>
      </c>
      <c r="R1334">
        <v>180.25989999999999</v>
      </c>
      <c r="S1334">
        <v>0</v>
      </c>
      <c r="T1334">
        <v>27.6052</v>
      </c>
      <c r="AA1334" t="s">
        <v>465</v>
      </c>
      <c r="AB1334" t="s">
        <v>46</v>
      </c>
      <c r="AC1334" t="b">
        <v>0</v>
      </c>
    </row>
    <row r="1335" spans="1:29" hidden="1" x14ac:dyDescent="0.25">
      <c r="A1335" t="s">
        <v>134</v>
      </c>
      <c r="B1335" t="s">
        <v>470</v>
      </c>
      <c r="C1335" t="s">
        <v>590</v>
      </c>
      <c r="D1335" s="28" t="s">
        <v>464</v>
      </c>
      <c r="E1335" t="s">
        <v>248</v>
      </c>
      <c r="F1335" t="s">
        <v>595</v>
      </c>
      <c r="G1335" t="str">
        <f t="shared" si="98"/>
        <v>SWHC046-01</v>
      </c>
      <c r="H1335" t="str">
        <f t="shared" si="94"/>
        <v>ExAnte2019</v>
      </c>
      <c r="I1335" t="str">
        <f t="shared" si="95"/>
        <v>IOU workpaper</v>
      </c>
      <c r="J1335" s="2">
        <f t="shared" si="96"/>
        <v>43775</v>
      </c>
      <c r="K1335" t="s">
        <v>203</v>
      </c>
      <c r="L1335">
        <f t="shared" si="97"/>
        <v>1</v>
      </c>
      <c r="O1335">
        <v>0</v>
      </c>
      <c r="P1335">
        <v>0</v>
      </c>
      <c r="Q1335">
        <v>0</v>
      </c>
      <c r="R1335">
        <v>102.7407</v>
      </c>
      <c r="S1335">
        <v>0</v>
      </c>
      <c r="T1335">
        <v>29.5383</v>
      </c>
      <c r="AA1335" t="s">
        <v>465</v>
      </c>
      <c r="AB1335" t="s">
        <v>46</v>
      </c>
      <c r="AC1335" t="b">
        <v>0</v>
      </c>
    </row>
    <row r="1336" spans="1:29" hidden="1" x14ac:dyDescent="0.25">
      <c r="A1336" t="s">
        <v>134</v>
      </c>
      <c r="B1336" t="s">
        <v>470</v>
      </c>
      <c r="C1336" t="s">
        <v>590</v>
      </c>
      <c r="D1336" s="28" t="s">
        <v>464</v>
      </c>
      <c r="E1336" t="s">
        <v>256</v>
      </c>
      <c r="F1336" t="s">
        <v>595</v>
      </c>
      <c r="G1336" t="str">
        <f t="shared" si="98"/>
        <v>SWHC046-01</v>
      </c>
      <c r="H1336" t="str">
        <f t="shared" si="94"/>
        <v>ExAnte2019</v>
      </c>
      <c r="I1336" t="str">
        <f t="shared" si="95"/>
        <v>IOU workpaper</v>
      </c>
      <c r="J1336" s="2">
        <f t="shared" si="96"/>
        <v>43775</v>
      </c>
      <c r="K1336" t="s">
        <v>203</v>
      </c>
      <c r="L1336">
        <f t="shared" si="97"/>
        <v>1</v>
      </c>
      <c r="O1336">
        <v>0</v>
      </c>
      <c r="P1336">
        <v>0</v>
      </c>
      <c r="Q1336">
        <v>0</v>
      </c>
      <c r="R1336">
        <v>188.7131</v>
      </c>
      <c r="S1336">
        <v>0</v>
      </c>
      <c r="T1336">
        <v>8.5935000000000006</v>
      </c>
      <c r="AA1336" t="s">
        <v>465</v>
      </c>
      <c r="AB1336" t="s">
        <v>46</v>
      </c>
      <c r="AC1336" t="b">
        <v>0</v>
      </c>
    </row>
    <row r="1337" spans="1:29" hidden="1" x14ac:dyDescent="0.25">
      <c r="A1337" t="s">
        <v>134</v>
      </c>
      <c r="B1337" t="s">
        <v>470</v>
      </c>
      <c r="C1337" t="s">
        <v>590</v>
      </c>
      <c r="D1337" s="28" t="s">
        <v>464</v>
      </c>
      <c r="E1337" t="s">
        <v>265</v>
      </c>
      <c r="F1337" t="s">
        <v>595</v>
      </c>
      <c r="G1337" t="str">
        <f t="shared" si="98"/>
        <v>SWHC046-01</v>
      </c>
      <c r="H1337" t="str">
        <f t="shared" si="94"/>
        <v>ExAnte2019</v>
      </c>
      <c r="I1337" t="str">
        <f t="shared" si="95"/>
        <v>IOU workpaper</v>
      </c>
      <c r="J1337" s="2">
        <f t="shared" si="96"/>
        <v>43775</v>
      </c>
      <c r="K1337" t="s">
        <v>203</v>
      </c>
      <c r="L1337">
        <f t="shared" si="97"/>
        <v>1</v>
      </c>
      <c r="O1337">
        <v>0</v>
      </c>
      <c r="P1337">
        <v>0</v>
      </c>
      <c r="Q1337">
        <v>0</v>
      </c>
      <c r="R1337">
        <v>153.59100000000001</v>
      </c>
      <c r="S1337">
        <v>0</v>
      </c>
      <c r="T1337">
        <v>3.0636000000000001</v>
      </c>
      <c r="AA1337" t="s">
        <v>465</v>
      </c>
      <c r="AB1337" t="s">
        <v>46</v>
      </c>
      <c r="AC1337" t="b">
        <v>0</v>
      </c>
    </row>
    <row r="1338" spans="1:29" hidden="1" x14ac:dyDescent="0.25">
      <c r="A1338" t="s">
        <v>134</v>
      </c>
      <c r="B1338" t="s">
        <v>470</v>
      </c>
      <c r="C1338" t="s">
        <v>590</v>
      </c>
      <c r="D1338" s="28" t="s">
        <v>464</v>
      </c>
      <c r="E1338" t="s">
        <v>274</v>
      </c>
      <c r="F1338" t="s">
        <v>595</v>
      </c>
      <c r="G1338" t="str">
        <f t="shared" si="98"/>
        <v>SWHC046-01</v>
      </c>
      <c r="H1338" t="str">
        <f t="shared" si="94"/>
        <v>ExAnte2019</v>
      </c>
      <c r="I1338" t="str">
        <f t="shared" si="95"/>
        <v>IOU workpaper</v>
      </c>
      <c r="J1338" s="2">
        <f t="shared" si="96"/>
        <v>43775</v>
      </c>
      <c r="K1338" t="s">
        <v>203</v>
      </c>
      <c r="L1338">
        <f t="shared" si="97"/>
        <v>1</v>
      </c>
      <c r="O1338">
        <v>0</v>
      </c>
      <c r="P1338">
        <v>0</v>
      </c>
      <c r="Q1338">
        <v>0</v>
      </c>
      <c r="R1338">
        <v>237.71889999999999</v>
      </c>
      <c r="S1338">
        <v>0</v>
      </c>
      <c r="T1338">
        <v>7.5072000000000001</v>
      </c>
      <c r="AA1338" t="s">
        <v>465</v>
      </c>
      <c r="AB1338" t="s">
        <v>46</v>
      </c>
      <c r="AC1338" t="b">
        <v>0</v>
      </c>
    </row>
    <row r="1339" spans="1:29" hidden="1" x14ac:dyDescent="0.25">
      <c r="A1339" t="s">
        <v>134</v>
      </c>
      <c r="B1339" t="s">
        <v>470</v>
      </c>
      <c r="C1339" t="s">
        <v>590</v>
      </c>
      <c r="D1339" s="28" t="s">
        <v>464</v>
      </c>
      <c r="E1339" t="s">
        <v>282</v>
      </c>
      <c r="F1339" t="s">
        <v>595</v>
      </c>
      <c r="G1339" t="str">
        <f t="shared" si="98"/>
        <v>SWHC046-01</v>
      </c>
      <c r="H1339" t="str">
        <f t="shared" si="94"/>
        <v>ExAnte2019</v>
      </c>
      <c r="I1339" t="str">
        <f t="shared" si="95"/>
        <v>IOU workpaper</v>
      </c>
      <c r="J1339" s="2">
        <f t="shared" si="96"/>
        <v>43775</v>
      </c>
      <c r="K1339" t="s">
        <v>203</v>
      </c>
      <c r="L1339">
        <f t="shared" si="97"/>
        <v>1</v>
      </c>
      <c r="O1339">
        <v>0</v>
      </c>
      <c r="P1339">
        <v>0</v>
      </c>
      <c r="Q1339">
        <v>0</v>
      </c>
      <c r="R1339">
        <v>278.9325</v>
      </c>
      <c r="S1339">
        <v>0</v>
      </c>
      <c r="T1339">
        <v>10.321300000000001</v>
      </c>
      <c r="AA1339" t="s">
        <v>465</v>
      </c>
      <c r="AB1339" t="s">
        <v>46</v>
      </c>
      <c r="AC1339" t="b">
        <v>0</v>
      </c>
    </row>
    <row r="1340" spans="1:29" hidden="1" x14ac:dyDescent="0.25">
      <c r="A1340" t="s">
        <v>134</v>
      </c>
      <c r="B1340" t="s">
        <v>470</v>
      </c>
      <c r="C1340" t="s">
        <v>590</v>
      </c>
      <c r="D1340" s="28" t="s">
        <v>464</v>
      </c>
      <c r="E1340" t="s">
        <v>290</v>
      </c>
      <c r="F1340" t="s">
        <v>595</v>
      </c>
      <c r="G1340" t="str">
        <f t="shared" si="98"/>
        <v>SWHC046-01</v>
      </c>
      <c r="H1340" t="str">
        <f t="shared" si="94"/>
        <v>ExAnte2019</v>
      </c>
      <c r="I1340" t="str">
        <f t="shared" si="95"/>
        <v>IOU workpaper</v>
      </c>
      <c r="J1340" s="2">
        <f t="shared" si="96"/>
        <v>43775</v>
      </c>
      <c r="K1340" t="s">
        <v>203</v>
      </c>
      <c r="L1340">
        <f t="shared" si="97"/>
        <v>1</v>
      </c>
      <c r="O1340">
        <v>0</v>
      </c>
      <c r="P1340">
        <v>0</v>
      </c>
      <c r="Q1340">
        <v>0</v>
      </c>
      <c r="R1340">
        <v>309.15140000000002</v>
      </c>
      <c r="S1340">
        <v>0</v>
      </c>
      <c r="T1340">
        <v>12.1759</v>
      </c>
      <c r="AA1340" t="s">
        <v>465</v>
      </c>
      <c r="AB1340" t="s">
        <v>46</v>
      </c>
      <c r="AC1340" t="b">
        <v>0</v>
      </c>
    </row>
    <row r="1341" spans="1:29" hidden="1" x14ac:dyDescent="0.25">
      <c r="A1341" t="s">
        <v>134</v>
      </c>
      <c r="B1341" t="s">
        <v>470</v>
      </c>
      <c r="C1341" t="s">
        <v>590</v>
      </c>
      <c r="D1341" s="28" t="s">
        <v>464</v>
      </c>
      <c r="E1341" t="s">
        <v>298</v>
      </c>
      <c r="F1341" t="s">
        <v>595</v>
      </c>
      <c r="G1341" t="str">
        <f t="shared" si="98"/>
        <v>SWHC046-01</v>
      </c>
      <c r="H1341" t="str">
        <f t="shared" si="94"/>
        <v>ExAnte2019</v>
      </c>
      <c r="I1341" t="str">
        <f t="shared" si="95"/>
        <v>IOU workpaper</v>
      </c>
      <c r="J1341" s="2">
        <f t="shared" si="96"/>
        <v>43775</v>
      </c>
      <c r="K1341" t="s">
        <v>203</v>
      </c>
      <c r="L1341">
        <f t="shared" si="97"/>
        <v>1</v>
      </c>
      <c r="O1341">
        <v>0</v>
      </c>
      <c r="P1341">
        <v>0</v>
      </c>
      <c r="Q1341">
        <v>0</v>
      </c>
      <c r="R1341">
        <v>255.37780000000001</v>
      </c>
      <c r="S1341">
        <v>0</v>
      </c>
      <c r="T1341">
        <v>36.716200000000001</v>
      </c>
      <c r="AA1341" t="s">
        <v>465</v>
      </c>
      <c r="AB1341" t="s">
        <v>46</v>
      </c>
      <c r="AC1341" t="b">
        <v>0</v>
      </c>
    </row>
    <row r="1342" spans="1:29" hidden="1" x14ac:dyDescent="0.25">
      <c r="A1342" t="s">
        <v>134</v>
      </c>
      <c r="B1342" t="s">
        <v>470</v>
      </c>
      <c r="C1342" t="s">
        <v>590</v>
      </c>
      <c r="D1342" s="28" t="s">
        <v>464</v>
      </c>
      <c r="E1342" t="s">
        <v>306</v>
      </c>
      <c r="F1342" t="s">
        <v>595</v>
      </c>
      <c r="G1342" t="str">
        <f t="shared" si="98"/>
        <v>SWHC046-01</v>
      </c>
      <c r="H1342" t="str">
        <f t="shared" si="94"/>
        <v>ExAnte2019</v>
      </c>
      <c r="I1342" t="str">
        <f t="shared" si="95"/>
        <v>IOU workpaper</v>
      </c>
      <c r="J1342" s="2">
        <f t="shared" si="96"/>
        <v>43775</v>
      </c>
      <c r="K1342" t="s">
        <v>203</v>
      </c>
      <c r="L1342">
        <f t="shared" si="97"/>
        <v>1</v>
      </c>
      <c r="O1342">
        <v>0</v>
      </c>
      <c r="P1342">
        <v>0</v>
      </c>
      <c r="Q1342">
        <v>0</v>
      </c>
      <c r="R1342">
        <v>200.6602</v>
      </c>
      <c r="S1342">
        <v>0</v>
      </c>
      <c r="T1342">
        <v>39.012300000000003</v>
      </c>
      <c r="AA1342" t="s">
        <v>465</v>
      </c>
      <c r="AB1342" t="s">
        <v>46</v>
      </c>
      <c r="AC1342" t="b">
        <v>0</v>
      </c>
    </row>
    <row r="1343" spans="1:29" hidden="1" x14ac:dyDescent="0.25">
      <c r="A1343" t="s">
        <v>134</v>
      </c>
      <c r="B1343" t="s">
        <v>470</v>
      </c>
      <c r="C1343" t="s">
        <v>590</v>
      </c>
      <c r="D1343" s="28" t="s">
        <v>464</v>
      </c>
      <c r="E1343" t="s">
        <v>314</v>
      </c>
      <c r="F1343" t="s">
        <v>595</v>
      </c>
      <c r="G1343" t="str">
        <f t="shared" si="98"/>
        <v>SWHC046-01</v>
      </c>
      <c r="H1343" t="str">
        <f t="shared" si="94"/>
        <v>ExAnte2019</v>
      </c>
      <c r="I1343" t="str">
        <f t="shared" si="95"/>
        <v>IOU workpaper</v>
      </c>
      <c r="J1343" s="2">
        <f t="shared" si="96"/>
        <v>43775</v>
      </c>
      <c r="K1343" t="s">
        <v>203</v>
      </c>
      <c r="L1343">
        <f t="shared" si="97"/>
        <v>1</v>
      </c>
      <c r="O1343">
        <v>0</v>
      </c>
      <c r="P1343">
        <v>0</v>
      </c>
      <c r="Q1343">
        <v>0</v>
      </c>
      <c r="R1343">
        <v>277.13740000000001</v>
      </c>
      <c r="S1343">
        <v>0</v>
      </c>
      <c r="T1343">
        <v>34.158799999999999</v>
      </c>
      <c r="AA1343" t="s">
        <v>465</v>
      </c>
      <c r="AB1343" t="s">
        <v>46</v>
      </c>
      <c r="AC1343" t="b">
        <v>0</v>
      </c>
    </row>
    <row r="1344" spans="1:29" hidden="1" x14ac:dyDescent="0.25">
      <c r="A1344" t="s">
        <v>134</v>
      </c>
      <c r="B1344" t="s">
        <v>470</v>
      </c>
      <c r="C1344" t="s">
        <v>590</v>
      </c>
      <c r="D1344" s="28" t="s">
        <v>464</v>
      </c>
      <c r="E1344" t="s">
        <v>322</v>
      </c>
      <c r="F1344" t="s">
        <v>595</v>
      </c>
      <c r="G1344" t="str">
        <f t="shared" si="98"/>
        <v>SWHC046-01</v>
      </c>
      <c r="H1344" t="str">
        <f t="shared" si="94"/>
        <v>ExAnte2019</v>
      </c>
      <c r="I1344" t="str">
        <f t="shared" si="95"/>
        <v>IOU workpaper</v>
      </c>
      <c r="J1344" s="2">
        <f t="shared" si="96"/>
        <v>43775</v>
      </c>
      <c r="K1344" t="s">
        <v>203</v>
      </c>
      <c r="L1344">
        <f t="shared" si="97"/>
        <v>1</v>
      </c>
      <c r="O1344">
        <v>0</v>
      </c>
      <c r="P1344">
        <v>0</v>
      </c>
      <c r="Q1344">
        <v>0</v>
      </c>
      <c r="R1344">
        <v>260.71620000000001</v>
      </c>
      <c r="S1344">
        <v>0</v>
      </c>
      <c r="T1344">
        <v>35.460599999999999</v>
      </c>
      <c r="AA1344" t="s">
        <v>465</v>
      </c>
      <c r="AB1344" t="s">
        <v>46</v>
      </c>
      <c r="AC1344" t="b">
        <v>0</v>
      </c>
    </row>
    <row r="1345" spans="1:29" hidden="1" x14ac:dyDescent="0.25">
      <c r="A1345" t="s">
        <v>134</v>
      </c>
      <c r="B1345" t="s">
        <v>470</v>
      </c>
      <c r="C1345" t="s">
        <v>590</v>
      </c>
      <c r="D1345" s="28" t="s">
        <v>464</v>
      </c>
      <c r="E1345" t="s">
        <v>330</v>
      </c>
      <c r="F1345" t="s">
        <v>595</v>
      </c>
      <c r="G1345" t="str">
        <f t="shared" si="98"/>
        <v>SWHC046-01</v>
      </c>
      <c r="H1345" t="str">
        <f t="shared" si="94"/>
        <v>ExAnte2019</v>
      </c>
      <c r="I1345" t="str">
        <f t="shared" si="95"/>
        <v>IOU workpaper</v>
      </c>
      <c r="J1345" s="2">
        <f t="shared" si="96"/>
        <v>43775</v>
      </c>
      <c r="K1345" t="s">
        <v>203</v>
      </c>
      <c r="L1345">
        <f t="shared" si="97"/>
        <v>1</v>
      </c>
      <c r="O1345">
        <v>0</v>
      </c>
      <c r="P1345">
        <v>0</v>
      </c>
      <c r="Q1345">
        <v>0</v>
      </c>
      <c r="R1345">
        <v>520.60389999999995</v>
      </c>
      <c r="S1345">
        <v>0</v>
      </c>
      <c r="T1345">
        <v>2.0847000000000002</v>
      </c>
      <c r="AA1345" t="s">
        <v>465</v>
      </c>
      <c r="AB1345" t="s">
        <v>46</v>
      </c>
      <c r="AC1345" t="b">
        <v>0</v>
      </c>
    </row>
    <row r="1346" spans="1:29" hidden="1" x14ac:dyDescent="0.25">
      <c r="A1346" t="s">
        <v>134</v>
      </c>
      <c r="B1346" t="s">
        <v>470</v>
      </c>
      <c r="C1346" t="s">
        <v>590</v>
      </c>
      <c r="D1346" s="28" t="s">
        <v>464</v>
      </c>
      <c r="E1346" t="s">
        <v>338</v>
      </c>
      <c r="F1346" t="s">
        <v>595</v>
      </c>
      <c r="G1346" t="str">
        <f t="shared" si="98"/>
        <v>SWHC046-01</v>
      </c>
      <c r="H1346" t="str">
        <f t="shared" si="94"/>
        <v>ExAnte2019</v>
      </c>
      <c r="I1346" t="str">
        <f t="shared" si="95"/>
        <v>IOU workpaper</v>
      </c>
      <c r="J1346" s="2">
        <f t="shared" si="96"/>
        <v>43775</v>
      </c>
      <c r="K1346" t="s">
        <v>203</v>
      </c>
      <c r="L1346">
        <f t="shared" si="97"/>
        <v>1</v>
      </c>
      <c r="O1346">
        <v>0</v>
      </c>
      <c r="P1346">
        <v>0</v>
      </c>
      <c r="Q1346">
        <v>0</v>
      </c>
      <c r="R1346">
        <v>-421.18099999999998</v>
      </c>
      <c r="S1346">
        <v>0</v>
      </c>
      <c r="T1346">
        <v>142.47290000000001</v>
      </c>
      <c r="AA1346" t="s">
        <v>465</v>
      </c>
      <c r="AB1346" t="s">
        <v>46</v>
      </c>
      <c r="AC1346" t="b">
        <v>0</v>
      </c>
    </row>
    <row r="1347" spans="1:29" hidden="1" x14ac:dyDescent="0.25">
      <c r="A1347" t="s">
        <v>134</v>
      </c>
      <c r="B1347" t="s">
        <v>470</v>
      </c>
      <c r="C1347" t="s">
        <v>591</v>
      </c>
      <c r="D1347" s="28" t="s">
        <v>464</v>
      </c>
      <c r="E1347" t="s">
        <v>202</v>
      </c>
      <c r="F1347" t="s">
        <v>595</v>
      </c>
      <c r="G1347" t="str">
        <f t="shared" si="98"/>
        <v>SWHC046-01</v>
      </c>
      <c r="H1347" t="str">
        <f t="shared" si="94"/>
        <v>ExAnte2019</v>
      </c>
      <c r="I1347" t="str">
        <f t="shared" si="95"/>
        <v>IOU workpaper</v>
      </c>
      <c r="J1347" s="2">
        <f t="shared" si="96"/>
        <v>43775</v>
      </c>
      <c r="K1347" t="s">
        <v>203</v>
      </c>
      <c r="L1347">
        <f t="shared" si="97"/>
        <v>1</v>
      </c>
      <c r="O1347">
        <v>0</v>
      </c>
      <c r="P1347">
        <v>0</v>
      </c>
      <c r="Q1347">
        <v>0</v>
      </c>
      <c r="R1347">
        <v>122.85509999999999</v>
      </c>
      <c r="S1347">
        <v>0</v>
      </c>
      <c r="T1347">
        <v>36.661000000000001</v>
      </c>
      <c r="AA1347" t="s">
        <v>465</v>
      </c>
      <c r="AB1347" t="s">
        <v>46</v>
      </c>
      <c r="AC1347" t="b">
        <v>0</v>
      </c>
    </row>
    <row r="1348" spans="1:29" hidden="1" x14ac:dyDescent="0.25">
      <c r="A1348" t="s">
        <v>134</v>
      </c>
      <c r="B1348" t="s">
        <v>470</v>
      </c>
      <c r="C1348" t="s">
        <v>591</v>
      </c>
      <c r="D1348" s="28" t="s">
        <v>464</v>
      </c>
      <c r="E1348" t="s">
        <v>224</v>
      </c>
      <c r="F1348" t="s">
        <v>595</v>
      </c>
      <c r="G1348" t="str">
        <f t="shared" si="98"/>
        <v>SWHC046-01</v>
      </c>
      <c r="H1348" t="str">
        <f t="shared" si="94"/>
        <v>ExAnte2019</v>
      </c>
      <c r="I1348" t="str">
        <f t="shared" si="95"/>
        <v>IOU workpaper</v>
      </c>
      <c r="J1348" s="2">
        <f t="shared" si="96"/>
        <v>43775</v>
      </c>
      <c r="K1348" t="s">
        <v>203</v>
      </c>
      <c r="L1348">
        <f t="shared" si="97"/>
        <v>1</v>
      </c>
      <c r="O1348">
        <v>0</v>
      </c>
      <c r="P1348">
        <v>0</v>
      </c>
      <c r="Q1348">
        <v>0</v>
      </c>
      <c r="R1348">
        <v>244.82069999999999</v>
      </c>
      <c r="S1348">
        <v>0</v>
      </c>
      <c r="T1348">
        <v>17.929300000000001</v>
      </c>
      <c r="AA1348" t="s">
        <v>465</v>
      </c>
      <c r="AB1348" t="s">
        <v>46</v>
      </c>
      <c r="AC1348" t="b">
        <v>0</v>
      </c>
    </row>
    <row r="1349" spans="1:29" hidden="1" x14ac:dyDescent="0.25">
      <c r="A1349" t="s">
        <v>134</v>
      </c>
      <c r="B1349" t="s">
        <v>470</v>
      </c>
      <c r="C1349" t="s">
        <v>591</v>
      </c>
      <c r="D1349" s="28" t="s">
        <v>464</v>
      </c>
      <c r="E1349" t="s">
        <v>232</v>
      </c>
      <c r="F1349" t="s">
        <v>595</v>
      </c>
      <c r="G1349" t="str">
        <f t="shared" si="98"/>
        <v>SWHC046-01</v>
      </c>
      <c r="H1349" t="str">
        <f t="shared" ref="H1349:H1412" si="99">H1348</f>
        <v>ExAnte2019</v>
      </c>
      <c r="I1349" t="str">
        <f t="shared" ref="I1349:I1412" si="100">I1348</f>
        <v>IOU workpaper</v>
      </c>
      <c r="J1349" s="2">
        <f t="shared" ref="J1349:J1412" si="101">J$3</f>
        <v>43775</v>
      </c>
      <c r="K1349" t="s">
        <v>203</v>
      </c>
      <c r="L1349">
        <f t="shared" ref="L1349:L1412" si="102">L1348</f>
        <v>1</v>
      </c>
      <c r="O1349">
        <v>0</v>
      </c>
      <c r="P1349">
        <v>0</v>
      </c>
      <c r="Q1349">
        <v>0</v>
      </c>
      <c r="R1349">
        <v>185.1268</v>
      </c>
      <c r="S1349">
        <v>0</v>
      </c>
      <c r="T1349">
        <v>13.0906</v>
      </c>
      <c r="AA1349" t="s">
        <v>465</v>
      </c>
      <c r="AB1349" t="s">
        <v>46</v>
      </c>
      <c r="AC1349" t="b">
        <v>0</v>
      </c>
    </row>
    <row r="1350" spans="1:29" hidden="1" x14ac:dyDescent="0.25">
      <c r="A1350" t="s">
        <v>134</v>
      </c>
      <c r="B1350" t="s">
        <v>470</v>
      </c>
      <c r="C1350" t="s">
        <v>591</v>
      </c>
      <c r="D1350" s="28" t="s">
        <v>464</v>
      </c>
      <c r="E1350" t="s">
        <v>240</v>
      </c>
      <c r="F1350" t="s">
        <v>595</v>
      </c>
      <c r="G1350" t="str">
        <f t="shared" ref="G1350:G1413" si="103">G1349</f>
        <v>SWHC046-01</v>
      </c>
      <c r="H1350" t="str">
        <f t="shared" si="99"/>
        <v>ExAnte2019</v>
      </c>
      <c r="I1350" t="str">
        <f t="shared" si="100"/>
        <v>IOU workpaper</v>
      </c>
      <c r="J1350" s="2">
        <f t="shared" si="101"/>
        <v>43775</v>
      </c>
      <c r="K1350" t="s">
        <v>203</v>
      </c>
      <c r="L1350">
        <f t="shared" si="102"/>
        <v>1</v>
      </c>
      <c r="O1350">
        <v>0</v>
      </c>
      <c r="P1350">
        <v>0</v>
      </c>
      <c r="Q1350">
        <v>0</v>
      </c>
      <c r="R1350">
        <v>268.51670000000001</v>
      </c>
      <c r="S1350">
        <v>0</v>
      </c>
      <c r="T1350">
        <v>10.0497</v>
      </c>
      <c r="AA1350" t="s">
        <v>465</v>
      </c>
      <c r="AB1350" t="s">
        <v>46</v>
      </c>
      <c r="AC1350" t="b">
        <v>0</v>
      </c>
    </row>
    <row r="1351" spans="1:29" hidden="1" x14ac:dyDescent="0.25">
      <c r="A1351" t="s">
        <v>134</v>
      </c>
      <c r="B1351" t="s">
        <v>470</v>
      </c>
      <c r="C1351" t="s">
        <v>591</v>
      </c>
      <c r="D1351" s="28" t="s">
        <v>464</v>
      </c>
      <c r="E1351" t="s">
        <v>248</v>
      </c>
      <c r="F1351" t="s">
        <v>595</v>
      </c>
      <c r="G1351" t="str">
        <f t="shared" si="103"/>
        <v>SWHC046-01</v>
      </c>
      <c r="H1351" t="str">
        <f t="shared" si="99"/>
        <v>ExAnte2019</v>
      </c>
      <c r="I1351" t="str">
        <f t="shared" si="100"/>
        <v>IOU workpaper</v>
      </c>
      <c r="J1351" s="2">
        <f t="shared" si="101"/>
        <v>43775</v>
      </c>
      <c r="K1351" t="s">
        <v>203</v>
      </c>
      <c r="L1351">
        <f t="shared" si="102"/>
        <v>1</v>
      </c>
      <c r="O1351">
        <v>0</v>
      </c>
      <c r="P1351">
        <v>0</v>
      </c>
      <c r="Q1351">
        <v>0</v>
      </c>
      <c r="R1351">
        <v>188.50839999999999</v>
      </c>
      <c r="S1351">
        <v>0</v>
      </c>
      <c r="T1351">
        <v>10.3636</v>
      </c>
      <c r="AA1351" t="s">
        <v>465</v>
      </c>
      <c r="AB1351" t="s">
        <v>46</v>
      </c>
      <c r="AC1351" t="b">
        <v>0</v>
      </c>
    </row>
    <row r="1352" spans="1:29" hidden="1" x14ac:dyDescent="0.25">
      <c r="A1352" t="s">
        <v>134</v>
      </c>
      <c r="B1352" t="s">
        <v>470</v>
      </c>
      <c r="C1352" t="s">
        <v>591</v>
      </c>
      <c r="D1352" s="28" t="s">
        <v>464</v>
      </c>
      <c r="E1352" t="s">
        <v>256</v>
      </c>
      <c r="F1352" t="s">
        <v>595</v>
      </c>
      <c r="G1352" t="str">
        <f t="shared" si="103"/>
        <v>SWHC046-01</v>
      </c>
      <c r="H1352" t="str">
        <f t="shared" si="99"/>
        <v>ExAnte2019</v>
      </c>
      <c r="I1352" t="str">
        <f t="shared" si="100"/>
        <v>IOU workpaper</v>
      </c>
      <c r="J1352" s="2">
        <f t="shared" si="101"/>
        <v>43775</v>
      </c>
      <c r="K1352" t="s">
        <v>203</v>
      </c>
      <c r="L1352">
        <f t="shared" si="102"/>
        <v>1</v>
      </c>
      <c r="O1352">
        <v>0</v>
      </c>
      <c r="P1352">
        <v>0</v>
      </c>
      <c r="Q1352">
        <v>0</v>
      </c>
      <c r="R1352">
        <v>269.92039999999997</v>
      </c>
      <c r="S1352">
        <v>0</v>
      </c>
      <c r="T1352">
        <v>2.5206</v>
      </c>
      <c r="AA1352" t="s">
        <v>465</v>
      </c>
      <c r="AB1352" t="s">
        <v>46</v>
      </c>
      <c r="AC1352" t="b">
        <v>0</v>
      </c>
    </row>
    <row r="1353" spans="1:29" hidden="1" x14ac:dyDescent="0.25">
      <c r="A1353" t="s">
        <v>134</v>
      </c>
      <c r="B1353" t="s">
        <v>470</v>
      </c>
      <c r="C1353" t="s">
        <v>591</v>
      </c>
      <c r="D1353" s="28" t="s">
        <v>464</v>
      </c>
      <c r="E1353" t="s">
        <v>265</v>
      </c>
      <c r="F1353" t="s">
        <v>595</v>
      </c>
      <c r="G1353" t="str">
        <f t="shared" si="103"/>
        <v>SWHC046-01</v>
      </c>
      <c r="H1353" t="str">
        <f t="shared" si="99"/>
        <v>ExAnte2019</v>
      </c>
      <c r="I1353" t="str">
        <f t="shared" si="100"/>
        <v>IOU workpaper</v>
      </c>
      <c r="J1353" s="2">
        <f t="shared" si="101"/>
        <v>43775</v>
      </c>
      <c r="K1353" t="s">
        <v>203</v>
      </c>
      <c r="L1353">
        <f t="shared" si="102"/>
        <v>1</v>
      </c>
      <c r="O1353">
        <v>0</v>
      </c>
      <c r="P1353">
        <v>0</v>
      </c>
      <c r="Q1353">
        <v>0</v>
      </c>
      <c r="R1353">
        <v>222.62469999999999</v>
      </c>
      <c r="S1353">
        <v>0</v>
      </c>
      <c r="T1353">
        <v>0.65359999999999996</v>
      </c>
      <c r="AA1353" t="s">
        <v>465</v>
      </c>
      <c r="AB1353" t="s">
        <v>46</v>
      </c>
      <c r="AC1353" t="b">
        <v>0</v>
      </c>
    </row>
    <row r="1354" spans="1:29" hidden="1" x14ac:dyDescent="0.25">
      <c r="A1354" t="s">
        <v>134</v>
      </c>
      <c r="B1354" t="s">
        <v>470</v>
      </c>
      <c r="C1354" t="s">
        <v>591</v>
      </c>
      <c r="D1354" s="28" t="s">
        <v>464</v>
      </c>
      <c r="E1354" t="s">
        <v>274</v>
      </c>
      <c r="F1354" t="s">
        <v>595</v>
      </c>
      <c r="G1354" t="str">
        <f t="shared" si="103"/>
        <v>SWHC046-01</v>
      </c>
      <c r="H1354" t="str">
        <f t="shared" si="99"/>
        <v>ExAnte2019</v>
      </c>
      <c r="I1354" t="str">
        <f t="shared" si="100"/>
        <v>IOU workpaper</v>
      </c>
      <c r="J1354" s="2">
        <f t="shared" si="101"/>
        <v>43775</v>
      </c>
      <c r="K1354" t="s">
        <v>203</v>
      </c>
      <c r="L1354">
        <f t="shared" si="102"/>
        <v>1</v>
      </c>
      <c r="O1354">
        <v>0</v>
      </c>
      <c r="P1354">
        <v>0</v>
      </c>
      <c r="Q1354">
        <v>0</v>
      </c>
      <c r="R1354">
        <v>309.99340000000001</v>
      </c>
      <c r="S1354">
        <v>0</v>
      </c>
      <c r="T1354">
        <v>1.8994</v>
      </c>
      <c r="AA1354" t="s">
        <v>465</v>
      </c>
      <c r="AB1354" t="s">
        <v>46</v>
      </c>
      <c r="AC1354" t="b">
        <v>0</v>
      </c>
    </row>
    <row r="1355" spans="1:29" hidden="1" x14ac:dyDescent="0.25">
      <c r="A1355" t="s">
        <v>134</v>
      </c>
      <c r="B1355" t="s">
        <v>470</v>
      </c>
      <c r="C1355" t="s">
        <v>591</v>
      </c>
      <c r="D1355" s="28" t="s">
        <v>464</v>
      </c>
      <c r="E1355" t="s">
        <v>282</v>
      </c>
      <c r="F1355" t="s">
        <v>595</v>
      </c>
      <c r="G1355" t="str">
        <f t="shared" si="103"/>
        <v>SWHC046-01</v>
      </c>
      <c r="H1355" t="str">
        <f t="shared" si="99"/>
        <v>ExAnte2019</v>
      </c>
      <c r="I1355" t="str">
        <f t="shared" si="100"/>
        <v>IOU workpaper</v>
      </c>
      <c r="J1355" s="2">
        <f t="shared" si="101"/>
        <v>43775</v>
      </c>
      <c r="K1355" t="s">
        <v>203</v>
      </c>
      <c r="L1355">
        <f t="shared" si="102"/>
        <v>1</v>
      </c>
      <c r="O1355">
        <v>0</v>
      </c>
      <c r="P1355">
        <v>0</v>
      </c>
      <c r="Q1355">
        <v>0</v>
      </c>
      <c r="R1355">
        <v>348.44760000000002</v>
      </c>
      <c r="S1355">
        <v>0</v>
      </c>
      <c r="T1355">
        <v>3.2896000000000001</v>
      </c>
      <c r="AA1355" t="s">
        <v>465</v>
      </c>
      <c r="AB1355" t="s">
        <v>46</v>
      </c>
      <c r="AC1355" t="b">
        <v>0</v>
      </c>
    </row>
    <row r="1356" spans="1:29" hidden="1" x14ac:dyDescent="0.25">
      <c r="A1356" t="s">
        <v>134</v>
      </c>
      <c r="B1356" t="s">
        <v>470</v>
      </c>
      <c r="C1356" t="s">
        <v>591</v>
      </c>
      <c r="D1356" s="28" t="s">
        <v>464</v>
      </c>
      <c r="E1356" t="s">
        <v>290</v>
      </c>
      <c r="F1356" t="s">
        <v>595</v>
      </c>
      <c r="G1356" t="str">
        <f t="shared" si="103"/>
        <v>SWHC046-01</v>
      </c>
      <c r="H1356" t="str">
        <f t="shared" si="99"/>
        <v>ExAnte2019</v>
      </c>
      <c r="I1356" t="str">
        <f t="shared" si="100"/>
        <v>IOU workpaper</v>
      </c>
      <c r="J1356" s="2">
        <f t="shared" si="101"/>
        <v>43775</v>
      </c>
      <c r="K1356" t="s">
        <v>203</v>
      </c>
      <c r="L1356">
        <f t="shared" si="102"/>
        <v>1</v>
      </c>
      <c r="O1356">
        <v>0</v>
      </c>
      <c r="P1356">
        <v>0</v>
      </c>
      <c r="Q1356">
        <v>0</v>
      </c>
      <c r="R1356">
        <v>369.17329999999998</v>
      </c>
      <c r="S1356">
        <v>0</v>
      </c>
      <c r="T1356">
        <v>3.5030000000000001</v>
      </c>
      <c r="AA1356" t="s">
        <v>465</v>
      </c>
      <c r="AB1356" t="s">
        <v>46</v>
      </c>
      <c r="AC1356" t="b">
        <v>0</v>
      </c>
    </row>
    <row r="1357" spans="1:29" hidden="1" x14ac:dyDescent="0.25">
      <c r="A1357" t="s">
        <v>134</v>
      </c>
      <c r="B1357" t="s">
        <v>470</v>
      </c>
      <c r="C1357" t="s">
        <v>591</v>
      </c>
      <c r="D1357" s="28" t="s">
        <v>464</v>
      </c>
      <c r="E1357" t="s">
        <v>298</v>
      </c>
      <c r="F1357" t="s">
        <v>595</v>
      </c>
      <c r="G1357" t="str">
        <f t="shared" si="103"/>
        <v>SWHC046-01</v>
      </c>
      <c r="H1357" t="str">
        <f t="shared" si="99"/>
        <v>ExAnte2019</v>
      </c>
      <c r="I1357" t="str">
        <f t="shared" si="100"/>
        <v>IOU workpaper</v>
      </c>
      <c r="J1357" s="2">
        <f t="shared" si="101"/>
        <v>43775</v>
      </c>
      <c r="K1357" t="s">
        <v>203</v>
      </c>
      <c r="L1357">
        <f t="shared" si="102"/>
        <v>1</v>
      </c>
      <c r="O1357">
        <v>0</v>
      </c>
      <c r="P1357">
        <v>0</v>
      </c>
      <c r="Q1357">
        <v>0</v>
      </c>
      <c r="R1357">
        <v>339.73579999999998</v>
      </c>
      <c r="S1357">
        <v>0</v>
      </c>
      <c r="T1357">
        <v>17.4541</v>
      </c>
      <c r="AA1357" t="s">
        <v>465</v>
      </c>
      <c r="AB1357" t="s">
        <v>46</v>
      </c>
      <c r="AC1357" t="b">
        <v>0</v>
      </c>
    </row>
    <row r="1358" spans="1:29" hidden="1" x14ac:dyDescent="0.25">
      <c r="A1358" t="s">
        <v>134</v>
      </c>
      <c r="B1358" t="s">
        <v>470</v>
      </c>
      <c r="C1358" t="s">
        <v>591</v>
      </c>
      <c r="D1358" s="28" t="s">
        <v>464</v>
      </c>
      <c r="E1358" t="s">
        <v>306</v>
      </c>
      <c r="F1358" t="s">
        <v>595</v>
      </c>
      <c r="G1358" t="str">
        <f t="shared" si="103"/>
        <v>SWHC046-01</v>
      </c>
      <c r="H1358" t="str">
        <f t="shared" si="99"/>
        <v>ExAnte2019</v>
      </c>
      <c r="I1358" t="str">
        <f t="shared" si="100"/>
        <v>IOU workpaper</v>
      </c>
      <c r="J1358" s="2">
        <f t="shared" si="101"/>
        <v>43775</v>
      </c>
      <c r="K1358" t="s">
        <v>203</v>
      </c>
      <c r="L1358">
        <f t="shared" si="102"/>
        <v>1</v>
      </c>
      <c r="O1358">
        <v>0</v>
      </c>
      <c r="P1358">
        <v>0</v>
      </c>
      <c r="Q1358">
        <v>0</v>
      </c>
      <c r="R1358">
        <v>298.50400000000002</v>
      </c>
      <c r="S1358">
        <v>0</v>
      </c>
      <c r="T1358">
        <v>16.694700000000001</v>
      </c>
      <c r="AA1358" t="s">
        <v>465</v>
      </c>
      <c r="AB1358" t="s">
        <v>46</v>
      </c>
      <c r="AC1358" t="b">
        <v>0</v>
      </c>
    </row>
    <row r="1359" spans="1:29" hidden="1" x14ac:dyDescent="0.25">
      <c r="A1359" t="s">
        <v>134</v>
      </c>
      <c r="B1359" t="s">
        <v>470</v>
      </c>
      <c r="C1359" t="s">
        <v>591</v>
      </c>
      <c r="D1359" s="28" t="s">
        <v>464</v>
      </c>
      <c r="E1359" t="s">
        <v>314</v>
      </c>
      <c r="F1359" t="s">
        <v>595</v>
      </c>
      <c r="G1359" t="str">
        <f t="shared" si="103"/>
        <v>SWHC046-01</v>
      </c>
      <c r="H1359" t="str">
        <f t="shared" si="99"/>
        <v>ExAnte2019</v>
      </c>
      <c r="I1359" t="str">
        <f t="shared" si="100"/>
        <v>IOU workpaper</v>
      </c>
      <c r="J1359" s="2">
        <f t="shared" si="101"/>
        <v>43775</v>
      </c>
      <c r="K1359" t="s">
        <v>203</v>
      </c>
      <c r="L1359">
        <f t="shared" si="102"/>
        <v>1</v>
      </c>
      <c r="O1359">
        <v>0</v>
      </c>
      <c r="P1359">
        <v>0</v>
      </c>
      <c r="Q1359">
        <v>0</v>
      </c>
      <c r="R1359">
        <v>352.85480000000001</v>
      </c>
      <c r="S1359">
        <v>0</v>
      </c>
      <c r="T1359">
        <v>14.9476</v>
      </c>
      <c r="AA1359" t="s">
        <v>465</v>
      </c>
      <c r="AB1359" t="s">
        <v>46</v>
      </c>
      <c r="AC1359" t="b">
        <v>0</v>
      </c>
    </row>
    <row r="1360" spans="1:29" hidden="1" x14ac:dyDescent="0.25">
      <c r="A1360" t="s">
        <v>134</v>
      </c>
      <c r="B1360" t="s">
        <v>470</v>
      </c>
      <c r="C1360" t="s">
        <v>591</v>
      </c>
      <c r="D1360" s="28" t="s">
        <v>464</v>
      </c>
      <c r="E1360" t="s">
        <v>322</v>
      </c>
      <c r="F1360" t="s">
        <v>595</v>
      </c>
      <c r="G1360" t="str">
        <f t="shared" si="103"/>
        <v>SWHC046-01</v>
      </c>
      <c r="H1360" t="str">
        <f t="shared" si="99"/>
        <v>ExAnte2019</v>
      </c>
      <c r="I1360" t="str">
        <f t="shared" si="100"/>
        <v>IOU workpaper</v>
      </c>
      <c r="J1360" s="2">
        <f t="shared" si="101"/>
        <v>43775</v>
      </c>
      <c r="K1360" t="s">
        <v>203</v>
      </c>
      <c r="L1360">
        <f t="shared" si="102"/>
        <v>1</v>
      </c>
      <c r="O1360">
        <v>0</v>
      </c>
      <c r="P1360">
        <v>0</v>
      </c>
      <c r="Q1360">
        <v>0</v>
      </c>
      <c r="R1360">
        <v>352.34969999999998</v>
      </c>
      <c r="S1360">
        <v>0</v>
      </c>
      <c r="T1360">
        <v>16.700600000000001</v>
      </c>
      <c r="AA1360" t="s">
        <v>465</v>
      </c>
      <c r="AB1360" t="s">
        <v>46</v>
      </c>
      <c r="AC1360" t="b">
        <v>0</v>
      </c>
    </row>
    <row r="1361" spans="1:29" hidden="1" x14ac:dyDescent="0.25">
      <c r="A1361" t="s">
        <v>134</v>
      </c>
      <c r="B1361" t="s">
        <v>470</v>
      </c>
      <c r="C1361" t="s">
        <v>591</v>
      </c>
      <c r="D1361" s="28" t="s">
        <v>464</v>
      </c>
      <c r="E1361" t="s">
        <v>330</v>
      </c>
      <c r="F1361" t="s">
        <v>595</v>
      </c>
      <c r="G1361" t="str">
        <f t="shared" si="103"/>
        <v>SWHC046-01</v>
      </c>
      <c r="H1361" t="str">
        <f t="shared" si="99"/>
        <v>ExAnte2019</v>
      </c>
      <c r="I1361" t="str">
        <f t="shared" si="100"/>
        <v>IOU workpaper</v>
      </c>
      <c r="J1361" s="2">
        <f t="shared" si="101"/>
        <v>43775</v>
      </c>
      <c r="K1361" t="s">
        <v>203</v>
      </c>
      <c r="L1361">
        <f t="shared" si="102"/>
        <v>1</v>
      </c>
      <c r="O1361">
        <v>0</v>
      </c>
      <c r="P1361">
        <v>0</v>
      </c>
      <c r="Q1361">
        <v>0</v>
      </c>
      <c r="R1361">
        <v>536.12559999999996</v>
      </c>
      <c r="S1361">
        <v>0</v>
      </c>
      <c r="T1361">
        <v>0.68200000000000005</v>
      </c>
      <c r="AA1361" t="s">
        <v>465</v>
      </c>
      <c r="AB1361" t="s">
        <v>46</v>
      </c>
      <c r="AC1361" t="b">
        <v>0</v>
      </c>
    </row>
    <row r="1362" spans="1:29" hidden="1" x14ac:dyDescent="0.25">
      <c r="A1362" t="s">
        <v>134</v>
      </c>
      <c r="B1362" t="s">
        <v>470</v>
      </c>
      <c r="C1362" t="s">
        <v>591</v>
      </c>
      <c r="D1362" s="28" t="s">
        <v>464</v>
      </c>
      <c r="E1362" t="s">
        <v>338</v>
      </c>
      <c r="F1362" t="s">
        <v>595</v>
      </c>
      <c r="G1362" t="str">
        <f t="shared" si="103"/>
        <v>SWHC046-01</v>
      </c>
      <c r="H1362" t="str">
        <f t="shared" si="99"/>
        <v>ExAnte2019</v>
      </c>
      <c r="I1362" t="str">
        <f t="shared" si="100"/>
        <v>IOU workpaper</v>
      </c>
      <c r="J1362" s="2">
        <f t="shared" si="101"/>
        <v>43775</v>
      </c>
      <c r="K1362" t="s">
        <v>203</v>
      </c>
      <c r="L1362">
        <f t="shared" si="102"/>
        <v>1</v>
      </c>
      <c r="O1362">
        <v>0</v>
      </c>
      <c r="P1362">
        <v>0</v>
      </c>
      <c r="Q1362">
        <v>0</v>
      </c>
      <c r="R1362">
        <v>-155.58529999999999</v>
      </c>
      <c r="S1362">
        <v>0</v>
      </c>
      <c r="T1362">
        <v>86.797899999999998</v>
      </c>
      <c r="AA1362" t="s">
        <v>465</v>
      </c>
      <c r="AB1362" t="s">
        <v>46</v>
      </c>
      <c r="AC1362" t="b">
        <v>0</v>
      </c>
    </row>
    <row r="1363" spans="1:29" hidden="1" x14ac:dyDescent="0.25">
      <c r="A1363" t="s">
        <v>134</v>
      </c>
      <c r="B1363" t="s">
        <v>470</v>
      </c>
      <c r="C1363" t="s">
        <v>592</v>
      </c>
      <c r="D1363" s="28" t="s">
        <v>464</v>
      </c>
      <c r="E1363" t="s">
        <v>202</v>
      </c>
      <c r="F1363" t="s">
        <v>595</v>
      </c>
      <c r="G1363" t="str">
        <f t="shared" si="103"/>
        <v>SWHC046-01</v>
      </c>
      <c r="H1363" t="str">
        <f t="shared" si="99"/>
        <v>ExAnte2019</v>
      </c>
      <c r="I1363" t="str">
        <f t="shared" si="100"/>
        <v>IOU workpaper</v>
      </c>
      <c r="J1363" s="2">
        <f t="shared" si="101"/>
        <v>43775</v>
      </c>
      <c r="K1363" t="s">
        <v>203</v>
      </c>
      <c r="L1363">
        <f t="shared" si="102"/>
        <v>1</v>
      </c>
      <c r="O1363">
        <v>0</v>
      </c>
      <c r="P1363">
        <v>0</v>
      </c>
      <c r="Q1363">
        <v>0</v>
      </c>
      <c r="R1363">
        <v>-33.686</v>
      </c>
      <c r="S1363">
        <v>0</v>
      </c>
      <c r="T1363">
        <v>71.589500000000001</v>
      </c>
      <c r="AA1363" t="s">
        <v>465</v>
      </c>
      <c r="AB1363" t="s">
        <v>46</v>
      </c>
      <c r="AC1363" t="b">
        <v>0</v>
      </c>
    </row>
    <row r="1364" spans="1:29" hidden="1" x14ac:dyDescent="0.25">
      <c r="A1364" t="s">
        <v>134</v>
      </c>
      <c r="B1364" t="s">
        <v>470</v>
      </c>
      <c r="C1364" t="s">
        <v>592</v>
      </c>
      <c r="D1364" s="28" t="s">
        <v>464</v>
      </c>
      <c r="E1364" t="s">
        <v>224</v>
      </c>
      <c r="F1364" t="s">
        <v>595</v>
      </c>
      <c r="G1364" t="str">
        <f t="shared" si="103"/>
        <v>SWHC046-01</v>
      </c>
      <c r="H1364" t="str">
        <f t="shared" si="99"/>
        <v>ExAnte2019</v>
      </c>
      <c r="I1364" t="str">
        <f t="shared" si="100"/>
        <v>IOU workpaper</v>
      </c>
      <c r="J1364" s="2">
        <f t="shared" si="101"/>
        <v>43775</v>
      </c>
      <c r="K1364" t="s">
        <v>203</v>
      </c>
      <c r="L1364">
        <f t="shared" si="102"/>
        <v>1</v>
      </c>
      <c r="O1364">
        <v>0</v>
      </c>
      <c r="P1364">
        <v>0</v>
      </c>
      <c r="Q1364">
        <v>0</v>
      </c>
      <c r="R1364">
        <v>190.78129999999999</v>
      </c>
      <c r="S1364">
        <v>0</v>
      </c>
      <c r="T1364">
        <v>36.557000000000002</v>
      </c>
      <c r="AA1364" t="s">
        <v>465</v>
      </c>
      <c r="AB1364" t="s">
        <v>46</v>
      </c>
      <c r="AC1364" t="b">
        <v>0</v>
      </c>
    </row>
    <row r="1365" spans="1:29" hidden="1" x14ac:dyDescent="0.25">
      <c r="A1365" t="s">
        <v>134</v>
      </c>
      <c r="B1365" t="s">
        <v>470</v>
      </c>
      <c r="C1365" t="s">
        <v>592</v>
      </c>
      <c r="D1365" s="28" t="s">
        <v>464</v>
      </c>
      <c r="E1365" t="s">
        <v>232</v>
      </c>
      <c r="F1365" t="s">
        <v>595</v>
      </c>
      <c r="G1365" t="str">
        <f t="shared" si="103"/>
        <v>SWHC046-01</v>
      </c>
      <c r="H1365" t="str">
        <f t="shared" si="99"/>
        <v>ExAnte2019</v>
      </c>
      <c r="I1365" t="str">
        <f t="shared" si="100"/>
        <v>IOU workpaper</v>
      </c>
      <c r="J1365" s="2">
        <f t="shared" si="101"/>
        <v>43775</v>
      </c>
      <c r="K1365" t="s">
        <v>203</v>
      </c>
      <c r="L1365">
        <f t="shared" si="102"/>
        <v>1</v>
      </c>
      <c r="O1365">
        <v>0</v>
      </c>
      <c r="P1365">
        <v>0</v>
      </c>
      <c r="Q1365">
        <v>0</v>
      </c>
      <c r="R1365">
        <v>107.5977</v>
      </c>
      <c r="S1365">
        <v>0</v>
      </c>
      <c r="T1365">
        <v>32.849600000000002</v>
      </c>
      <c r="AA1365" t="s">
        <v>465</v>
      </c>
      <c r="AB1365" t="s">
        <v>46</v>
      </c>
      <c r="AC1365" t="b">
        <v>0</v>
      </c>
    </row>
    <row r="1366" spans="1:29" hidden="1" x14ac:dyDescent="0.25">
      <c r="A1366" t="s">
        <v>134</v>
      </c>
      <c r="B1366" t="s">
        <v>470</v>
      </c>
      <c r="C1366" t="s">
        <v>592</v>
      </c>
      <c r="D1366" s="28" t="s">
        <v>464</v>
      </c>
      <c r="E1366" t="s">
        <v>240</v>
      </c>
      <c r="F1366" t="s">
        <v>595</v>
      </c>
      <c r="G1366" t="str">
        <f t="shared" si="103"/>
        <v>SWHC046-01</v>
      </c>
      <c r="H1366" t="str">
        <f t="shared" si="99"/>
        <v>ExAnte2019</v>
      </c>
      <c r="I1366" t="str">
        <f t="shared" si="100"/>
        <v>IOU workpaper</v>
      </c>
      <c r="J1366" s="2">
        <f t="shared" si="101"/>
        <v>43775</v>
      </c>
      <c r="K1366" t="s">
        <v>203</v>
      </c>
      <c r="L1366">
        <f t="shared" si="102"/>
        <v>1</v>
      </c>
      <c r="O1366">
        <v>0</v>
      </c>
      <c r="P1366">
        <v>0</v>
      </c>
      <c r="Q1366">
        <v>0</v>
      </c>
      <c r="R1366">
        <v>225.8458</v>
      </c>
      <c r="S1366">
        <v>0</v>
      </c>
      <c r="T1366">
        <v>24.945399999999999</v>
      </c>
      <c r="AA1366" t="s">
        <v>465</v>
      </c>
      <c r="AB1366" t="s">
        <v>46</v>
      </c>
      <c r="AC1366" t="b">
        <v>0</v>
      </c>
    </row>
    <row r="1367" spans="1:29" hidden="1" x14ac:dyDescent="0.25">
      <c r="A1367" t="s">
        <v>134</v>
      </c>
      <c r="B1367" t="s">
        <v>470</v>
      </c>
      <c r="C1367" t="s">
        <v>592</v>
      </c>
      <c r="D1367" s="28" t="s">
        <v>464</v>
      </c>
      <c r="E1367" t="s">
        <v>248</v>
      </c>
      <c r="F1367" t="s">
        <v>595</v>
      </c>
      <c r="G1367" t="str">
        <f t="shared" si="103"/>
        <v>SWHC046-01</v>
      </c>
      <c r="H1367" t="str">
        <f t="shared" si="99"/>
        <v>ExAnte2019</v>
      </c>
      <c r="I1367" t="str">
        <f t="shared" si="100"/>
        <v>IOU workpaper</v>
      </c>
      <c r="J1367" s="2">
        <f t="shared" si="101"/>
        <v>43775</v>
      </c>
      <c r="K1367" t="s">
        <v>203</v>
      </c>
      <c r="L1367">
        <f t="shared" si="102"/>
        <v>1</v>
      </c>
      <c r="O1367">
        <v>0</v>
      </c>
      <c r="P1367">
        <v>0</v>
      </c>
      <c r="Q1367">
        <v>0</v>
      </c>
      <c r="R1367">
        <v>105.1936</v>
      </c>
      <c r="S1367">
        <v>0</v>
      </c>
      <c r="T1367">
        <v>34.118299999999998</v>
      </c>
      <c r="AA1367" t="s">
        <v>465</v>
      </c>
      <c r="AB1367" t="s">
        <v>46</v>
      </c>
      <c r="AC1367" t="b">
        <v>0</v>
      </c>
    </row>
    <row r="1368" spans="1:29" hidden="1" x14ac:dyDescent="0.25">
      <c r="A1368" t="s">
        <v>134</v>
      </c>
      <c r="B1368" t="s">
        <v>470</v>
      </c>
      <c r="C1368" t="s">
        <v>592</v>
      </c>
      <c r="D1368" s="28" t="s">
        <v>464</v>
      </c>
      <c r="E1368" t="s">
        <v>256</v>
      </c>
      <c r="F1368" t="s">
        <v>595</v>
      </c>
      <c r="G1368" t="str">
        <f t="shared" si="103"/>
        <v>SWHC046-01</v>
      </c>
      <c r="H1368" t="str">
        <f t="shared" si="99"/>
        <v>ExAnte2019</v>
      </c>
      <c r="I1368" t="str">
        <f t="shared" si="100"/>
        <v>IOU workpaper</v>
      </c>
      <c r="J1368" s="2">
        <f t="shared" si="101"/>
        <v>43775</v>
      </c>
      <c r="K1368" t="s">
        <v>203</v>
      </c>
      <c r="L1368">
        <f t="shared" si="102"/>
        <v>1</v>
      </c>
      <c r="O1368">
        <v>0</v>
      </c>
      <c r="P1368">
        <v>0</v>
      </c>
      <c r="Q1368">
        <v>0</v>
      </c>
      <c r="R1368">
        <v>228.88079999999999</v>
      </c>
      <c r="S1368">
        <v>0</v>
      </c>
      <c r="T1368">
        <v>15.4169</v>
      </c>
      <c r="AA1368" t="s">
        <v>465</v>
      </c>
      <c r="AB1368" t="s">
        <v>46</v>
      </c>
      <c r="AC1368" t="b">
        <v>0</v>
      </c>
    </row>
    <row r="1369" spans="1:29" hidden="1" x14ac:dyDescent="0.25">
      <c r="A1369" t="s">
        <v>134</v>
      </c>
      <c r="B1369" t="s">
        <v>470</v>
      </c>
      <c r="C1369" t="s">
        <v>592</v>
      </c>
      <c r="D1369" s="28" t="s">
        <v>464</v>
      </c>
      <c r="E1369" t="s">
        <v>265</v>
      </c>
      <c r="F1369" t="s">
        <v>595</v>
      </c>
      <c r="G1369" t="str">
        <f t="shared" si="103"/>
        <v>SWHC046-01</v>
      </c>
      <c r="H1369" t="str">
        <f t="shared" si="99"/>
        <v>ExAnte2019</v>
      </c>
      <c r="I1369" t="str">
        <f t="shared" si="100"/>
        <v>IOU workpaper</v>
      </c>
      <c r="J1369" s="2">
        <f t="shared" si="101"/>
        <v>43775</v>
      </c>
      <c r="K1369" t="s">
        <v>203</v>
      </c>
      <c r="L1369">
        <f t="shared" si="102"/>
        <v>1</v>
      </c>
      <c r="O1369">
        <v>0</v>
      </c>
      <c r="P1369">
        <v>0</v>
      </c>
      <c r="Q1369">
        <v>0</v>
      </c>
      <c r="R1369">
        <v>198.3767</v>
      </c>
      <c r="S1369">
        <v>0</v>
      </c>
      <c r="T1369">
        <v>10.4527</v>
      </c>
      <c r="AA1369" t="s">
        <v>465</v>
      </c>
      <c r="AB1369" t="s">
        <v>46</v>
      </c>
      <c r="AC1369" t="b">
        <v>0</v>
      </c>
    </row>
    <row r="1370" spans="1:29" hidden="1" x14ac:dyDescent="0.25">
      <c r="A1370" t="s">
        <v>134</v>
      </c>
      <c r="B1370" t="s">
        <v>470</v>
      </c>
      <c r="C1370" t="s">
        <v>592</v>
      </c>
      <c r="D1370" s="28" t="s">
        <v>464</v>
      </c>
      <c r="E1370" t="s">
        <v>274</v>
      </c>
      <c r="F1370" t="s">
        <v>595</v>
      </c>
      <c r="G1370" t="str">
        <f t="shared" si="103"/>
        <v>SWHC046-01</v>
      </c>
      <c r="H1370" t="str">
        <f t="shared" si="99"/>
        <v>ExAnte2019</v>
      </c>
      <c r="I1370" t="str">
        <f t="shared" si="100"/>
        <v>IOU workpaper</v>
      </c>
      <c r="J1370" s="2">
        <f t="shared" si="101"/>
        <v>43775</v>
      </c>
      <c r="K1370" t="s">
        <v>203</v>
      </c>
      <c r="L1370">
        <f t="shared" si="102"/>
        <v>1</v>
      </c>
      <c r="O1370">
        <v>0</v>
      </c>
      <c r="P1370">
        <v>0</v>
      </c>
      <c r="Q1370">
        <v>0</v>
      </c>
      <c r="R1370">
        <v>298.20310000000001</v>
      </c>
      <c r="S1370">
        <v>0</v>
      </c>
      <c r="T1370">
        <v>11.022500000000001</v>
      </c>
      <c r="AA1370" t="s">
        <v>465</v>
      </c>
      <c r="AB1370" t="s">
        <v>46</v>
      </c>
      <c r="AC1370" t="b">
        <v>0</v>
      </c>
    </row>
    <row r="1371" spans="1:29" hidden="1" x14ac:dyDescent="0.25">
      <c r="A1371" t="s">
        <v>134</v>
      </c>
      <c r="B1371" t="s">
        <v>470</v>
      </c>
      <c r="C1371" t="s">
        <v>592</v>
      </c>
      <c r="D1371" s="28" t="s">
        <v>464</v>
      </c>
      <c r="E1371" t="s">
        <v>282</v>
      </c>
      <c r="F1371" t="s">
        <v>595</v>
      </c>
      <c r="G1371" t="str">
        <f t="shared" si="103"/>
        <v>SWHC046-01</v>
      </c>
      <c r="H1371" t="str">
        <f t="shared" si="99"/>
        <v>ExAnte2019</v>
      </c>
      <c r="I1371" t="str">
        <f t="shared" si="100"/>
        <v>IOU workpaper</v>
      </c>
      <c r="J1371" s="2">
        <f t="shared" si="101"/>
        <v>43775</v>
      </c>
      <c r="K1371" t="s">
        <v>203</v>
      </c>
      <c r="L1371">
        <f t="shared" si="102"/>
        <v>1</v>
      </c>
      <c r="O1371">
        <v>0</v>
      </c>
      <c r="P1371">
        <v>0</v>
      </c>
      <c r="Q1371">
        <v>0</v>
      </c>
      <c r="R1371">
        <v>341.35570000000001</v>
      </c>
      <c r="S1371">
        <v>0</v>
      </c>
      <c r="T1371">
        <v>12.7668</v>
      </c>
      <c r="AA1371" t="s">
        <v>465</v>
      </c>
      <c r="AB1371" t="s">
        <v>46</v>
      </c>
      <c r="AC1371" t="b">
        <v>0</v>
      </c>
    </row>
    <row r="1372" spans="1:29" hidden="1" x14ac:dyDescent="0.25">
      <c r="A1372" t="s">
        <v>134</v>
      </c>
      <c r="B1372" t="s">
        <v>470</v>
      </c>
      <c r="C1372" t="s">
        <v>592</v>
      </c>
      <c r="D1372" s="28" t="s">
        <v>464</v>
      </c>
      <c r="E1372" t="s">
        <v>290</v>
      </c>
      <c r="F1372" t="s">
        <v>595</v>
      </c>
      <c r="G1372" t="str">
        <f t="shared" si="103"/>
        <v>SWHC046-01</v>
      </c>
      <c r="H1372" t="str">
        <f t="shared" si="99"/>
        <v>ExAnte2019</v>
      </c>
      <c r="I1372" t="str">
        <f t="shared" si="100"/>
        <v>IOU workpaper</v>
      </c>
      <c r="J1372" s="2">
        <f t="shared" si="101"/>
        <v>43775</v>
      </c>
      <c r="K1372" t="s">
        <v>203</v>
      </c>
      <c r="L1372">
        <f t="shared" si="102"/>
        <v>1</v>
      </c>
      <c r="O1372">
        <v>0</v>
      </c>
      <c r="P1372">
        <v>0</v>
      </c>
      <c r="Q1372">
        <v>0</v>
      </c>
      <c r="R1372">
        <v>366.64449999999999</v>
      </c>
      <c r="S1372">
        <v>0</v>
      </c>
      <c r="T1372">
        <v>12.4298</v>
      </c>
      <c r="AA1372" t="s">
        <v>465</v>
      </c>
      <c r="AB1372" t="s">
        <v>46</v>
      </c>
      <c r="AC1372" t="b">
        <v>0</v>
      </c>
    </row>
    <row r="1373" spans="1:29" hidden="1" x14ac:dyDescent="0.25">
      <c r="A1373" t="s">
        <v>134</v>
      </c>
      <c r="B1373" t="s">
        <v>470</v>
      </c>
      <c r="C1373" t="s">
        <v>592</v>
      </c>
      <c r="D1373" s="28" t="s">
        <v>464</v>
      </c>
      <c r="E1373" t="s">
        <v>298</v>
      </c>
      <c r="F1373" t="s">
        <v>595</v>
      </c>
      <c r="G1373" t="str">
        <f t="shared" si="103"/>
        <v>SWHC046-01</v>
      </c>
      <c r="H1373" t="str">
        <f t="shared" si="99"/>
        <v>ExAnte2019</v>
      </c>
      <c r="I1373" t="str">
        <f t="shared" si="100"/>
        <v>IOU workpaper</v>
      </c>
      <c r="J1373" s="2">
        <f t="shared" si="101"/>
        <v>43775</v>
      </c>
      <c r="K1373" t="s">
        <v>203</v>
      </c>
      <c r="L1373">
        <f t="shared" si="102"/>
        <v>1</v>
      </c>
      <c r="O1373">
        <v>0</v>
      </c>
      <c r="P1373">
        <v>0</v>
      </c>
      <c r="Q1373">
        <v>0</v>
      </c>
      <c r="R1373">
        <v>331.7199</v>
      </c>
      <c r="S1373">
        <v>0</v>
      </c>
      <c r="T1373">
        <v>30.4298</v>
      </c>
      <c r="AA1373" t="s">
        <v>465</v>
      </c>
      <c r="AB1373" t="s">
        <v>46</v>
      </c>
      <c r="AC1373" t="b">
        <v>0</v>
      </c>
    </row>
    <row r="1374" spans="1:29" hidden="1" x14ac:dyDescent="0.25">
      <c r="A1374" t="s">
        <v>134</v>
      </c>
      <c r="B1374" t="s">
        <v>470</v>
      </c>
      <c r="C1374" t="s">
        <v>592</v>
      </c>
      <c r="D1374" s="28" t="s">
        <v>464</v>
      </c>
      <c r="E1374" t="s">
        <v>306</v>
      </c>
      <c r="F1374" t="s">
        <v>595</v>
      </c>
      <c r="G1374" t="str">
        <f t="shared" si="103"/>
        <v>SWHC046-01</v>
      </c>
      <c r="H1374" t="str">
        <f t="shared" si="99"/>
        <v>ExAnte2019</v>
      </c>
      <c r="I1374" t="str">
        <f t="shared" si="100"/>
        <v>IOU workpaper</v>
      </c>
      <c r="J1374" s="2">
        <f t="shared" si="101"/>
        <v>43775</v>
      </c>
      <c r="K1374" t="s">
        <v>203</v>
      </c>
      <c r="L1374">
        <f t="shared" si="102"/>
        <v>1</v>
      </c>
      <c r="O1374">
        <v>0</v>
      </c>
      <c r="P1374">
        <v>0</v>
      </c>
      <c r="Q1374">
        <v>0</v>
      </c>
      <c r="R1374">
        <v>277.67349999999999</v>
      </c>
      <c r="S1374">
        <v>0</v>
      </c>
      <c r="T1374">
        <v>30.001200000000001</v>
      </c>
      <c r="AA1374" t="s">
        <v>465</v>
      </c>
      <c r="AB1374" t="s">
        <v>46</v>
      </c>
      <c r="AC1374" t="b">
        <v>0</v>
      </c>
    </row>
    <row r="1375" spans="1:29" hidden="1" x14ac:dyDescent="0.25">
      <c r="A1375" t="s">
        <v>134</v>
      </c>
      <c r="B1375" t="s">
        <v>470</v>
      </c>
      <c r="C1375" t="s">
        <v>592</v>
      </c>
      <c r="D1375" s="28" t="s">
        <v>464</v>
      </c>
      <c r="E1375" t="s">
        <v>314</v>
      </c>
      <c r="F1375" t="s">
        <v>595</v>
      </c>
      <c r="G1375" t="str">
        <f t="shared" si="103"/>
        <v>SWHC046-01</v>
      </c>
      <c r="H1375" t="str">
        <f t="shared" si="99"/>
        <v>ExAnte2019</v>
      </c>
      <c r="I1375" t="str">
        <f t="shared" si="100"/>
        <v>IOU workpaper</v>
      </c>
      <c r="J1375" s="2">
        <f t="shared" si="101"/>
        <v>43775</v>
      </c>
      <c r="K1375" t="s">
        <v>203</v>
      </c>
      <c r="L1375">
        <f t="shared" si="102"/>
        <v>1</v>
      </c>
      <c r="O1375">
        <v>0</v>
      </c>
      <c r="P1375">
        <v>0</v>
      </c>
      <c r="Q1375">
        <v>0</v>
      </c>
      <c r="R1375">
        <v>354.93630000000002</v>
      </c>
      <c r="S1375">
        <v>0</v>
      </c>
      <c r="T1375">
        <v>26.608000000000001</v>
      </c>
      <c r="AA1375" t="s">
        <v>465</v>
      </c>
      <c r="AB1375" t="s">
        <v>46</v>
      </c>
      <c r="AC1375" t="b">
        <v>0</v>
      </c>
    </row>
    <row r="1376" spans="1:29" hidden="1" x14ac:dyDescent="0.25">
      <c r="A1376" t="s">
        <v>134</v>
      </c>
      <c r="B1376" t="s">
        <v>470</v>
      </c>
      <c r="C1376" t="s">
        <v>592</v>
      </c>
      <c r="D1376" s="28" t="s">
        <v>464</v>
      </c>
      <c r="E1376" t="s">
        <v>322</v>
      </c>
      <c r="F1376" t="s">
        <v>595</v>
      </c>
      <c r="G1376" t="str">
        <f t="shared" si="103"/>
        <v>SWHC046-01</v>
      </c>
      <c r="H1376" t="str">
        <f t="shared" si="99"/>
        <v>ExAnte2019</v>
      </c>
      <c r="I1376" t="str">
        <f t="shared" si="100"/>
        <v>IOU workpaper</v>
      </c>
      <c r="J1376" s="2">
        <f t="shared" si="101"/>
        <v>43775</v>
      </c>
      <c r="K1376" t="s">
        <v>203</v>
      </c>
      <c r="L1376">
        <f t="shared" si="102"/>
        <v>1</v>
      </c>
      <c r="O1376">
        <v>0</v>
      </c>
      <c r="P1376">
        <v>0</v>
      </c>
      <c r="Q1376">
        <v>0</v>
      </c>
      <c r="R1376">
        <v>332.4</v>
      </c>
      <c r="S1376">
        <v>0</v>
      </c>
      <c r="T1376">
        <v>31.4024</v>
      </c>
      <c r="AA1376" t="s">
        <v>465</v>
      </c>
      <c r="AB1376" t="s">
        <v>46</v>
      </c>
      <c r="AC1376" t="b">
        <v>0</v>
      </c>
    </row>
    <row r="1377" spans="1:29" hidden="1" x14ac:dyDescent="0.25">
      <c r="A1377" t="s">
        <v>134</v>
      </c>
      <c r="B1377" t="s">
        <v>470</v>
      </c>
      <c r="C1377" t="s">
        <v>592</v>
      </c>
      <c r="D1377" s="28" t="s">
        <v>464</v>
      </c>
      <c r="E1377" t="s">
        <v>330</v>
      </c>
      <c r="F1377" t="s">
        <v>595</v>
      </c>
      <c r="G1377" t="str">
        <f t="shared" si="103"/>
        <v>SWHC046-01</v>
      </c>
      <c r="H1377" t="str">
        <f t="shared" si="99"/>
        <v>ExAnte2019</v>
      </c>
      <c r="I1377" t="str">
        <f t="shared" si="100"/>
        <v>IOU workpaper</v>
      </c>
      <c r="J1377" s="2">
        <f t="shared" si="101"/>
        <v>43775</v>
      </c>
      <c r="K1377" t="s">
        <v>203</v>
      </c>
      <c r="L1377">
        <f t="shared" si="102"/>
        <v>1</v>
      </c>
      <c r="O1377">
        <v>0</v>
      </c>
      <c r="P1377">
        <v>0</v>
      </c>
      <c r="Q1377">
        <v>0</v>
      </c>
      <c r="R1377">
        <v>590.08270000000005</v>
      </c>
      <c r="S1377">
        <v>0</v>
      </c>
      <c r="T1377">
        <v>3.5078999999999998</v>
      </c>
      <c r="AA1377" t="s">
        <v>465</v>
      </c>
      <c r="AB1377" t="s">
        <v>46</v>
      </c>
      <c r="AC1377" t="b">
        <v>0</v>
      </c>
    </row>
    <row r="1378" spans="1:29" hidden="1" x14ac:dyDescent="0.25">
      <c r="A1378" t="s">
        <v>134</v>
      </c>
      <c r="B1378" t="s">
        <v>470</v>
      </c>
      <c r="C1378" t="s">
        <v>592</v>
      </c>
      <c r="D1378" s="28" t="s">
        <v>464</v>
      </c>
      <c r="E1378" t="s">
        <v>338</v>
      </c>
      <c r="F1378" t="s">
        <v>595</v>
      </c>
      <c r="G1378" t="str">
        <f t="shared" si="103"/>
        <v>SWHC046-01</v>
      </c>
      <c r="H1378" t="str">
        <f t="shared" si="99"/>
        <v>ExAnte2019</v>
      </c>
      <c r="I1378" t="str">
        <f t="shared" si="100"/>
        <v>IOU workpaper</v>
      </c>
      <c r="J1378" s="2">
        <f t="shared" si="101"/>
        <v>43775</v>
      </c>
      <c r="K1378" t="s">
        <v>203</v>
      </c>
      <c r="L1378">
        <f t="shared" si="102"/>
        <v>1</v>
      </c>
      <c r="O1378">
        <v>0</v>
      </c>
      <c r="P1378">
        <v>0</v>
      </c>
      <c r="Q1378">
        <v>0</v>
      </c>
      <c r="R1378">
        <v>-324.77359999999999</v>
      </c>
      <c r="S1378">
        <v>0</v>
      </c>
      <c r="T1378">
        <v>128.2122</v>
      </c>
      <c r="AA1378" t="s">
        <v>465</v>
      </c>
      <c r="AB1378" t="s">
        <v>46</v>
      </c>
      <c r="AC1378" t="b">
        <v>0</v>
      </c>
    </row>
    <row r="1379" spans="1:29" hidden="1" x14ac:dyDescent="0.25">
      <c r="A1379" t="s">
        <v>134</v>
      </c>
      <c r="B1379" t="s">
        <v>470</v>
      </c>
      <c r="C1379" t="s">
        <v>593</v>
      </c>
      <c r="D1379" s="28" t="s">
        <v>464</v>
      </c>
      <c r="E1379" t="s">
        <v>202</v>
      </c>
      <c r="F1379" t="s">
        <v>595</v>
      </c>
      <c r="G1379" t="str">
        <f t="shared" si="103"/>
        <v>SWHC046-01</v>
      </c>
      <c r="H1379" t="str">
        <f t="shared" si="99"/>
        <v>ExAnte2019</v>
      </c>
      <c r="I1379" t="str">
        <f t="shared" si="100"/>
        <v>IOU workpaper</v>
      </c>
      <c r="J1379" s="2">
        <f t="shared" si="101"/>
        <v>43775</v>
      </c>
      <c r="K1379" t="s">
        <v>203</v>
      </c>
      <c r="L1379">
        <f t="shared" si="102"/>
        <v>1</v>
      </c>
      <c r="O1379">
        <v>0</v>
      </c>
      <c r="P1379">
        <v>0</v>
      </c>
      <c r="Q1379">
        <v>0</v>
      </c>
      <c r="R1379">
        <v>-312.85559999999998</v>
      </c>
      <c r="S1379">
        <v>0</v>
      </c>
      <c r="T1379">
        <v>121.9177</v>
      </c>
      <c r="AA1379" t="s">
        <v>465</v>
      </c>
      <c r="AB1379" t="s">
        <v>46</v>
      </c>
      <c r="AC1379" t="b">
        <v>0</v>
      </c>
    </row>
    <row r="1380" spans="1:29" hidden="1" x14ac:dyDescent="0.25">
      <c r="A1380" t="s">
        <v>134</v>
      </c>
      <c r="B1380" t="s">
        <v>470</v>
      </c>
      <c r="C1380" t="s">
        <v>593</v>
      </c>
      <c r="D1380" s="28" t="s">
        <v>464</v>
      </c>
      <c r="E1380" t="s">
        <v>224</v>
      </c>
      <c r="F1380" t="s">
        <v>595</v>
      </c>
      <c r="G1380" t="str">
        <f t="shared" si="103"/>
        <v>SWHC046-01</v>
      </c>
      <c r="H1380" t="str">
        <f t="shared" si="99"/>
        <v>ExAnte2019</v>
      </c>
      <c r="I1380" t="str">
        <f t="shared" si="100"/>
        <v>IOU workpaper</v>
      </c>
      <c r="J1380" s="2">
        <f t="shared" si="101"/>
        <v>43775</v>
      </c>
      <c r="K1380" t="s">
        <v>203</v>
      </c>
      <c r="L1380">
        <f t="shared" si="102"/>
        <v>1</v>
      </c>
      <c r="O1380">
        <v>0</v>
      </c>
      <c r="P1380">
        <v>0</v>
      </c>
      <c r="Q1380">
        <v>0</v>
      </c>
      <c r="R1380">
        <v>19.2182</v>
      </c>
      <c r="S1380">
        <v>0</v>
      </c>
      <c r="T1380">
        <v>60.410200000000003</v>
      </c>
      <c r="AA1380" t="s">
        <v>465</v>
      </c>
      <c r="AB1380" t="s">
        <v>46</v>
      </c>
      <c r="AC1380" t="b">
        <v>0</v>
      </c>
    </row>
    <row r="1381" spans="1:29" hidden="1" x14ac:dyDescent="0.25">
      <c r="A1381" t="s">
        <v>134</v>
      </c>
      <c r="B1381" t="s">
        <v>470</v>
      </c>
      <c r="C1381" t="s">
        <v>593</v>
      </c>
      <c r="D1381" s="28" t="s">
        <v>464</v>
      </c>
      <c r="E1381" t="s">
        <v>232</v>
      </c>
      <c r="F1381" t="s">
        <v>595</v>
      </c>
      <c r="G1381" t="str">
        <f t="shared" si="103"/>
        <v>SWHC046-01</v>
      </c>
      <c r="H1381" t="str">
        <f t="shared" si="99"/>
        <v>ExAnte2019</v>
      </c>
      <c r="I1381" t="str">
        <f t="shared" si="100"/>
        <v>IOU workpaper</v>
      </c>
      <c r="J1381" s="2">
        <f t="shared" si="101"/>
        <v>43775</v>
      </c>
      <c r="K1381" t="s">
        <v>203</v>
      </c>
      <c r="L1381">
        <f t="shared" si="102"/>
        <v>1</v>
      </c>
      <c r="O1381">
        <v>0</v>
      </c>
      <c r="P1381">
        <v>0</v>
      </c>
      <c r="Q1381">
        <v>0</v>
      </c>
      <c r="R1381">
        <v>-18.6965</v>
      </c>
      <c r="S1381">
        <v>0</v>
      </c>
      <c r="T1381">
        <v>57.943899999999999</v>
      </c>
      <c r="AA1381" t="s">
        <v>465</v>
      </c>
      <c r="AB1381" t="s">
        <v>46</v>
      </c>
      <c r="AC1381" t="b">
        <v>0</v>
      </c>
    </row>
    <row r="1382" spans="1:29" hidden="1" x14ac:dyDescent="0.25">
      <c r="A1382" t="s">
        <v>134</v>
      </c>
      <c r="B1382" t="s">
        <v>470</v>
      </c>
      <c r="C1382" t="s">
        <v>593</v>
      </c>
      <c r="D1382" s="28" t="s">
        <v>464</v>
      </c>
      <c r="E1382" t="s">
        <v>240</v>
      </c>
      <c r="F1382" t="s">
        <v>595</v>
      </c>
      <c r="G1382" t="str">
        <f t="shared" si="103"/>
        <v>SWHC046-01</v>
      </c>
      <c r="H1382" t="str">
        <f t="shared" si="99"/>
        <v>ExAnte2019</v>
      </c>
      <c r="I1382" t="str">
        <f t="shared" si="100"/>
        <v>IOU workpaper</v>
      </c>
      <c r="J1382" s="2">
        <f t="shared" si="101"/>
        <v>43775</v>
      </c>
      <c r="K1382" t="s">
        <v>203</v>
      </c>
      <c r="L1382">
        <f t="shared" si="102"/>
        <v>1</v>
      </c>
      <c r="O1382">
        <v>0</v>
      </c>
      <c r="P1382">
        <v>0</v>
      </c>
      <c r="Q1382">
        <v>0</v>
      </c>
      <c r="R1382">
        <v>107.2298</v>
      </c>
      <c r="S1382">
        <v>0</v>
      </c>
      <c r="T1382">
        <v>43.290100000000002</v>
      </c>
      <c r="AA1382" t="s">
        <v>465</v>
      </c>
      <c r="AB1382" t="s">
        <v>46</v>
      </c>
      <c r="AC1382" t="b">
        <v>0</v>
      </c>
    </row>
    <row r="1383" spans="1:29" hidden="1" x14ac:dyDescent="0.25">
      <c r="A1383" t="s">
        <v>134</v>
      </c>
      <c r="B1383" t="s">
        <v>470</v>
      </c>
      <c r="C1383" t="s">
        <v>593</v>
      </c>
      <c r="D1383" s="28" t="s">
        <v>464</v>
      </c>
      <c r="E1383" t="s">
        <v>248</v>
      </c>
      <c r="F1383" t="s">
        <v>595</v>
      </c>
      <c r="G1383" t="str">
        <f t="shared" si="103"/>
        <v>SWHC046-01</v>
      </c>
      <c r="H1383" t="str">
        <f t="shared" si="99"/>
        <v>ExAnte2019</v>
      </c>
      <c r="I1383" t="str">
        <f t="shared" si="100"/>
        <v>IOU workpaper</v>
      </c>
      <c r="J1383" s="2">
        <f t="shared" si="101"/>
        <v>43775</v>
      </c>
      <c r="K1383" t="s">
        <v>203</v>
      </c>
      <c r="L1383">
        <f t="shared" si="102"/>
        <v>1</v>
      </c>
      <c r="O1383">
        <v>0</v>
      </c>
      <c r="P1383">
        <v>0</v>
      </c>
      <c r="Q1383">
        <v>0</v>
      </c>
      <c r="R1383">
        <v>8.2864000000000004</v>
      </c>
      <c r="S1383">
        <v>0</v>
      </c>
      <c r="T1383">
        <v>52.078800000000001</v>
      </c>
      <c r="AA1383" t="s">
        <v>465</v>
      </c>
      <c r="AB1383" t="s">
        <v>46</v>
      </c>
      <c r="AC1383" t="b">
        <v>0</v>
      </c>
    </row>
    <row r="1384" spans="1:29" hidden="1" x14ac:dyDescent="0.25">
      <c r="A1384" t="s">
        <v>134</v>
      </c>
      <c r="B1384" t="s">
        <v>470</v>
      </c>
      <c r="C1384" t="s">
        <v>593</v>
      </c>
      <c r="D1384" s="28" t="s">
        <v>464</v>
      </c>
      <c r="E1384" t="s">
        <v>256</v>
      </c>
      <c r="F1384" t="s">
        <v>595</v>
      </c>
      <c r="G1384" t="str">
        <f t="shared" si="103"/>
        <v>SWHC046-01</v>
      </c>
      <c r="H1384" t="str">
        <f t="shared" si="99"/>
        <v>ExAnte2019</v>
      </c>
      <c r="I1384" t="str">
        <f t="shared" si="100"/>
        <v>IOU workpaper</v>
      </c>
      <c r="J1384" s="2">
        <f t="shared" si="101"/>
        <v>43775</v>
      </c>
      <c r="K1384" t="s">
        <v>203</v>
      </c>
      <c r="L1384">
        <f t="shared" si="102"/>
        <v>1</v>
      </c>
      <c r="O1384">
        <v>0</v>
      </c>
      <c r="P1384">
        <v>0</v>
      </c>
      <c r="Q1384">
        <v>0</v>
      </c>
      <c r="R1384">
        <v>198.11539999999999</v>
      </c>
      <c r="S1384">
        <v>0</v>
      </c>
      <c r="T1384">
        <v>21.8186</v>
      </c>
      <c r="AA1384" t="s">
        <v>465</v>
      </c>
      <c r="AB1384" t="s">
        <v>46</v>
      </c>
      <c r="AC1384" t="b">
        <v>0</v>
      </c>
    </row>
    <row r="1385" spans="1:29" hidden="1" x14ac:dyDescent="0.25">
      <c r="A1385" t="s">
        <v>134</v>
      </c>
      <c r="B1385" t="s">
        <v>470</v>
      </c>
      <c r="C1385" t="s">
        <v>593</v>
      </c>
      <c r="D1385" s="28" t="s">
        <v>464</v>
      </c>
      <c r="E1385" t="s">
        <v>265</v>
      </c>
      <c r="F1385" t="s">
        <v>595</v>
      </c>
      <c r="G1385" t="str">
        <f t="shared" si="103"/>
        <v>SWHC046-01</v>
      </c>
      <c r="H1385" t="str">
        <f t="shared" si="99"/>
        <v>ExAnte2019</v>
      </c>
      <c r="I1385" t="str">
        <f t="shared" si="100"/>
        <v>IOU workpaper</v>
      </c>
      <c r="J1385" s="2">
        <f t="shared" si="101"/>
        <v>43775</v>
      </c>
      <c r="K1385" t="s">
        <v>203</v>
      </c>
      <c r="L1385">
        <f t="shared" si="102"/>
        <v>1</v>
      </c>
      <c r="O1385">
        <v>0</v>
      </c>
      <c r="P1385">
        <v>0</v>
      </c>
      <c r="Q1385">
        <v>0</v>
      </c>
      <c r="R1385">
        <v>193.53819999999999</v>
      </c>
      <c r="S1385">
        <v>0</v>
      </c>
      <c r="T1385">
        <v>14.3439</v>
      </c>
      <c r="AA1385" t="s">
        <v>465</v>
      </c>
      <c r="AB1385" t="s">
        <v>46</v>
      </c>
      <c r="AC1385" t="b">
        <v>0</v>
      </c>
    </row>
    <row r="1386" spans="1:29" hidden="1" x14ac:dyDescent="0.25">
      <c r="A1386" t="s">
        <v>134</v>
      </c>
      <c r="B1386" t="s">
        <v>470</v>
      </c>
      <c r="C1386" t="s">
        <v>593</v>
      </c>
      <c r="D1386" s="28" t="s">
        <v>464</v>
      </c>
      <c r="E1386" t="s">
        <v>274</v>
      </c>
      <c r="F1386" t="s">
        <v>595</v>
      </c>
      <c r="G1386" t="str">
        <f t="shared" si="103"/>
        <v>SWHC046-01</v>
      </c>
      <c r="H1386" t="str">
        <f t="shared" si="99"/>
        <v>ExAnte2019</v>
      </c>
      <c r="I1386" t="str">
        <f t="shared" si="100"/>
        <v>IOU workpaper</v>
      </c>
      <c r="J1386" s="2">
        <f t="shared" si="101"/>
        <v>43775</v>
      </c>
      <c r="K1386" t="s">
        <v>203</v>
      </c>
      <c r="L1386">
        <f t="shared" si="102"/>
        <v>1</v>
      </c>
      <c r="O1386">
        <v>0</v>
      </c>
      <c r="P1386">
        <v>0</v>
      </c>
      <c r="Q1386">
        <v>0</v>
      </c>
      <c r="R1386">
        <v>249.66990000000001</v>
      </c>
      <c r="S1386">
        <v>0</v>
      </c>
      <c r="T1386">
        <v>16.908200000000001</v>
      </c>
      <c r="AA1386" t="s">
        <v>465</v>
      </c>
      <c r="AB1386" t="s">
        <v>46</v>
      </c>
      <c r="AC1386" t="b">
        <v>0</v>
      </c>
    </row>
    <row r="1387" spans="1:29" hidden="1" x14ac:dyDescent="0.25">
      <c r="A1387" t="s">
        <v>134</v>
      </c>
      <c r="B1387" t="s">
        <v>470</v>
      </c>
      <c r="C1387" t="s">
        <v>593</v>
      </c>
      <c r="D1387" s="28" t="s">
        <v>464</v>
      </c>
      <c r="E1387" t="s">
        <v>282</v>
      </c>
      <c r="F1387" t="s">
        <v>595</v>
      </c>
      <c r="G1387" t="str">
        <f t="shared" si="103"/>
        <v>SWHC046-01</v>
      </c>
      <c r="H1387" t="str">
        <f t="shared" si="99"/>
        <v>ExAnte2019</v>
      </c>
      <c r="I1387" t="str">
        <f t="shared" si="100"/>
        <v>IOU workpaper</v>
      </c>
      <c r="J1387" s="2">
        <f t="shared" si="101"/>
        <v>43775</v>
      </c>
      <c r="K1387" t="s">
        <v>203</v>
      </c>
      <c r="L1387">
        <f t="shared" si="102"/>
        <v>1</v>
      </c>
      <c r="O1387">
        <v>0</v>
      </c>
      <c r="P1387">
        <v>0</v>
      </c>
      <c r="Q1387">
        <v>0</v>
      </c>
      <c r="R1387">
        <v>264.96929999999998</v>
      </c>
      <c r="S1387">
        <v>0</v>
      </c>
      <c r="T1387">
        <v>19.824100000000001</v>
      </c>
      <c r="AA1387" t="s">
        <v>465</v>
      </c>
      <c r="AB1387" t="s">
        <v>46</v>
      </c>
      <c r="AC1387" t="b">
        <v>0</v>
      </c>
    </row>
    <row r="1388" spans="1:29" hidden="1" x14ac:dyDescent="0.25">
      <c r="A1388" t="s">
        <v>134</v>
      </c>
      <c r="B1388" t="s">
        <v>470</v>
      </c>
      <c r="C1388" t="s">
        <v>593</v>
      </c>
      <c r="D1388" s="28" t="s">
        <v>464</v>
      </c>
      <c r="E1388" t="s">
        <v>290</v>
      </c>
      <c r="F1388" t="s">
        <v>595</v>
      </c>
      <c r="G1388" t="str">
        <f t="shared" si="103"/>
        <v>SWHC046-01</v>
      </c>
      <c r="H1388" t="str">
        <f t="shared" si="99"/>
        <v>ExAnte2019</v>
      </c>
      <c r="I1388" t="str">
        <f t="shared" si="100"/>
        <v>IOU workpaper</v>
      </c>
      <c r="J1388" s="2">
        <f t="shared" si="101"/>
        <v>43775</v>
      </c>
      <c r="K1388" t="s">
        <v>203</v>
      </c>
      <c r="L1388">
        <f t="shared" si="102"/>
        <v>1</v>
      </c>
      <c r="O1388">
        <v>0</v>
      </c>
      <c r="P1388">
        <v>0</v>
      </c>
      <c r="Q1388">
        <v>0</v>
      </c>
      <c r="R1388">
        <v>296.78739999999999</v>
      </c>
      <c r="S1388">
        <v>0</v>
      </c>
      <c r="T1388">
        <v>18.677399999999999</v>
      </c>
      <c r="AA1388" t="s">
        <v>465</v>
      </c>
      <c r="AB1388" t="s">
        <v>46</v>
      </c>
      <c r="AC1388" t="b">
        <v>0</v>
      </c>
    </row>
    <row r="1389" spans="1:29" hidden="1" x14ac:dyDescent="0.25">
      <c r="A1389" t="s">
        <v>134</v>
      </c>
      <c r="B1389" t="s">
        <v>470</v>
      </c>
      <c r="C1389" t="s">
        <v>593</v>
      </c>
      <c r="D1389" s="28" t="s">
        <v>464</v>
      </c>
      <c r="E1389" t="s">
        <v>298</v>
      </c>
      <c r="F1389" t="s">
        <v>595</v>
      </c>
      <c r="G1389" t="str">
        <f t="shared" si="103"/>
        <v>SWHC046-01</v>
      </c>
      <c r="H1389" t="str">
        <f t="shared" si="99"/>
        <v>ExAnte2019</v>
      </c>
      <c r="I1389" t="str">
        <f t="shared" si="100"/>
        <v>IOU workpaper</v>
      </c>
      <c r="J1389" s="2">
        <f t="shared" si="101"/>
        <v>43775</v>
      </c>
      <c r="K1389" t="s">
        <v>203</v>
      </c>
      <c r="L1389">
        <f t="shared" si="102"/>
        <v>1</v>
      </c>
      <c r="O1389">
        <v>0</v>
      </c>
      <c r="P1389">
        <v>0</v>
      </c>
      <c r="Q1389">
        <v>0</v>
      </c>
      <c r="R1389">
        <v>159.55099999999999</v>
      </c>
      <c r="S1389">
        <v>0</v>
      </c>
      <c r="T1389">
        <v>47.6175</v>
      </c>
      <c r="AA1389" t="s">
        <v>465</v>
      </c>
      <c r="AB1389" t="s">
        <v>46</v>
      </c>
      <c r="AC1389" t="b">
        <v>0</v>
      </c>
    </row>
    <row r="1390" spans="1:29" hidden="1" x14ac:dyDescent="0.25">
      <c r="A1390" t="s">
        <v>134</v>
      </c>
      <c r="B1390" t="s">
        <v>470</v>
      </c>
      <c r="C1390" t="s">
        <v>593</v>
      </c>
      <c r="D1390" s="28" t="s">
        <v>464</v>
      </c>
      <c r="E1390" t="s">
        <v>306</v>
      </c>
      <c r="F1390" t="s">
        <v>595</v>
      </c>
      <c r="G1390" t="str">
        <f t="shared" si="103"/>
        <v>SWHC046-01</v>
      </c>
      <c r="H1390" t="str">
        <f t="shared" si="99"/>
        <v>ExAnte2019</v>
      </c>
      <c r="I1390" t="str">
        <f t="shared" si="100"/>
        <v>IOU workpaper</v>
      </c>
      <c r="J1390" s="2">
        <f t="shared" si="101"/>
        <v>43775</v>
      </c>
      <c r="K1390" t="s">
        <v>203</v>
      </c>
      <c r="L1390">
        <f t="shared" si="102"/>
        <v>1</v>
      </c>
      <c r="O1390">
        <v>0</v>
      </c>
      <c r="P1390">
        <v>0</v>
      </c>
      <c r="Q1390">
        <v>0</v>
      </c>
      <c r="R1390">
        <v>111.42189999999999</v>
      </c>
      <c r="S1390">
        <v>0</v>
      </c>
      <c r="T1390">
        <v>50.592599999999997</v>
      </c>
      <c r="AA1390" t="s">
        <v>465</v>
      </c>
      <c r="AB1390" t="s">
        <v>46</v>
      </c>
      <c r="AC1390" t="b">
        <v>0</v>
      </c>
    </row>
    <row r="1391" spans="1:29" hidden="1" x14ac:dyDescent="0.25">
      <c r="A1391" t="s">
        <v>134</v>
      </c>
      <c r="B1391" t="s">
        <v>470</v>
      </c>
      <c r="C1391" t="s">
        <v>593</v>
      </c>
      <c r="D1391" s="28" t="s">
        <v>464</v>
      </c>
      <c r="E1391" t="s">
        <v>314</v>
      </c>
      <c r="F1391" t="s">
        <v>595</v>
      </c>
      <c r="G1391" t="str">
        <f t="shared" si="103"/>
        <v>SWHC046-01</v>
      </c>
      <c r="H1391" t="str">
        <f t="shared" si="99"/>
        <v>ExAnte2019</v>
      </c>
      <c r="I1391" t="str">
        <f t="shared" si="100"/>
        <v>IOU workpaper</v>
      </c>
      <c r="J1391" s="2">
        <f t="shared" si="101"/>
        <v>43775</v>
      </c>
      <c r="K1391" t="s">
        <v>203</v>
      </c>
      <c r="L1391">
        <f t="shared" si="102"/>
        <v>1</v>
      </c>
      <c r="O1391">
        <v>0</v>
      </c>
      <c r="P1391">
        <v>0</v>
      </c>
      <c r="Q1391">
        <v>0</v>
      </c>
      <c r="R1391">
        <v>197.8116</v>
      </c>
      <c r="S1391">
        <v>0</v>
      </c>
      <c r="T1391">
        <v>42.246899999999997</v>
      </c>
      <c r="AA1391" t="s">
        <v>465</v>
      </c>
      <c r="AB1391" t="s">
        <v>46</v>
      </c>
      <c r="AC1391" t="b">
        <v>0</v>
      </c>
    </row>
    <row r="1392" spans="1:29" hidden="1" x14ac:dyDescent="0.25">
      <c r="A1392" t="s">
        <v>134</v>
      </c>
      <c r="B1392" t="s">
        <v>470</v>
      </c>
      <c r="C1392" t="s">
        <v>593</v>
      </c>
      <c r="D1392" s="28" t="s">
        <v>464</v>
      </c>
      <c r="E1392" t="s">
        <v>322</v>
      </c>
      <c r="F1392" t="s">
        <v>595</v>
      </c>
      <c r="G1392" t="str">
        <f t="shared" si="103"/>
        <v>SWHC046-01</v>
      </c>
      <c r="H1392" t="str">
        <f t="shared" si="99"/>
        <v>ExAnte2019</v>
      </c>
      <c r="I1392" t="str">
        <f t="shared" si="100"/>
        <v>IOU workpaper</v>
      </c>
      <c r="J1392" s="2">
        <f t="shared" si="101"/>
        <v>43775</v>
      </c>
      <c r="K1392" t="s">
        <v>203</v>
      </c>
      <c r="L1392">
        <f t="shared" si="102"/>
        <v>1</v>
      </c>
      <c r="O1392">
        <v>0</v>
      </c>
      <c r="P1392">
        <v>0</v>
      </c>
      <c r="Q1392">
        <v>0</v>
      </c>
      <c r="R1392">
        <v>188.88319999999999</v>
      </c>
      <c r="S1392">
        <v>0</v>
      </c>
      <c r="T1392">
        <v>43.5608</v>
      </c>
      <c r="AA1392" t="s">
        <v>465</v>
      </c>
      <c r="AB1392" t="s">
        <v>46</v>
      </c>
      <c r="AC1392" t="b">
        <v>0</v>
      </c>
    </row>
    <row r="1393" spans="1:29" hidden="1" x14ac:dyDescent="0.25">
      <c r="A1393" t="s">
        <v>134</v>
      </c>
      <c r="B1393" t="s">
        <v>470</v>
      </c>
      <c r="C1393" t="s">
        <v>593</v>
      </c>
      <c r="D1393" s="28" t="s">
        <v>464</v>
      </c>
      <c r="E1393" t="s">
        <v>330</v>
      </c>
      <c r="F1393" t="s">
        <v>595</v>
      </c>
      <c r="G1393" t="str">
        <f t="shared" si="103"/>
        <v>SWHC046-01</v>
      </c>
      <c r="H1393" t="str">
        <f t="shared" si="99"/>
        <v>ExAnte2019</v>
      </c>
      <c r="I1393" t="str">
        <f t="shared" si="100"/>
        <v>IOU workpaper</v>
      </c>
      <c r="J1393" s="2">
        <f t="shared" si="101"/>
        <v>43775</v>
      </c>
      <c r="K1393" t="s">
        <v>203</v>
      </c>
      <c r="L1393">
        <f t="shared" si="102"/>
        <v>1</v>
      </c>
      <c r="O1393">
        <v>0</v>
      </c>
      <c r="P1393">
        <v>0</v>
      </c>
      <c r="Q1393">
        <v>0</v>
      </c>
      <c r="R1393">
        <v>508.59410000000003</v>
      </c>
      <c r="S1393">
        <v>0</v>
      </c>
      <c r="T1393">
        <v>4.6833</v>
      </c>
      <c r="AA1393" t="s">
        <v>465</v>
      </c>
      <c r="AB1393" t="s">
        <v>46</v>
      </c>
      <c r="AC1393" t="b">
        <v>0</v>
      </c>
    </row>
    <row r="1394" spans="1:29" hidden="1" x14ac:dyDescent="0.25">
      <c r="A1394" t="s">
        <v>134</v>
      </c>
      <c r="B1394" t="s">
        <v>470</v>
      </c>
      <c r="C1394" t="s">
        <v>593</v>
      </c>
      <c r="D1394" s="28" t="s">
        <v>464</v>
      </c>
      <c r="E1394" t="s">
        <v>338</v>
      </c>
      <c r="F1394" t="s">
        <v>595</v>
      </c>
      <c r="G1394" t="str">
        <f t="shared" si="103"/>
        <v>SWHC046-01</v>
      </c>
      <c r="H1394" t="str">
        <f t="shared" si="99"/>
        <v>ExAnte2019</v>
      </c>
      <c r="I1394" t="str">
        <f t="shared" si="100"/>
        <v>IOU workpaper</v>
      </c>
      <c r="J1394" s="2">
        <f t="shared" si="101"/>
        <v>43775</v>
      </c>
      <c r="K1394" t="s">
        <v>203</v>
      </c>
      <c r="L1394">
        <f t="shared" si="102"/>
        <v>1</v>
      </c>
      <c r="O1394">
        <v>0</v>
      </c>
      <c r="P1394">
        <v>0</v>
      </c>
      <c r="Q1394">
        <v>0</v>
      </c>
      <c r="R1394">
        <v>-671.02170000000001</v>
      </c>
      <c r="S1394">
        <v>0</v>
      </c>
      <c r="T1394">
        <v>148.54079999999999</v>
      </c>
      <c r="AA1394" t="s">
        <v>465</v>
      </c>
      <c r="AB1394" t="s">
        <v>46</v>
      </c>
      <c r="AC1394" t="b">
        <v>0</v>
      </c>
    </row>
    <row r="1395" spans="1:29" hidden="1" x14ac:dyDescent="0.25">
      <c r="A1395" t="s">
        <v>134</v>
      </c>
      <c r="B1395" t="s">
        <v>470</v>
      </c>
      <c r="C1395" t="s">
        <v>594</v>
      </c>
      <c r="D1395" s="28" t="s">
        <v>464</v>
      </c>
      <c r="E1395" t="s">
        <v>202</v>
      </c>
      <c r="F1395" t="s">
        <v>595</v>
      </c>
      <c r="G1395" t="str">
        <f t="shared" si="103"/>
        <v>SWHC046-01</v>
      </c>
      <c r="H1395" t="str">
        <f t="shared" si="99"/>
        <v>ExAnte2019</v>
      </c>
      <c r="I1395" t="str">
        <f t="shared" si="100"/>
        <v>IOU workpaper</v>
      </c>
      <c r="J1395" s="2">
        <f t="shared" si="101"/>
        <v>43775</v>
      </c>
      <c r="K1395" t="s">
        <v>203</v>
      </c>
      <c r="L1395">
        <f t="shared" si="102"/>
        <v>1</v>
      </c>
      <c r="O1395">
        <v>0</v>
      </c>
      <c r="P1395">
        <v>0</v>
      </c>
      <c r="Q1395">
        <v>0</v>
      </c>
      <c r="R1395">
        <v>-585.99159999999995</v>
      </c>
      <c r="S1395">
        <v>0</v>
      </c>
      <c r="T1395">
        <v>151.7013</v>
      </c>
      <c r="AA1395" t="s">
        <v>465</v>
      </c>
      <c r="AB1395" t="s">
        <v>46</v>
      </c>
      <c r="AC1395" t="b">
        <v>0</v>
      </c>
    </row>
    <row r="1396" spans="1:29" hidden="1" x14ac:dyDescent="0.25">
      <c r="A1396" t="s">
        <v>134</v>
      </c>
      <c r="B1396" t="s">
        <v>470</v>
      </c>
      <c r="C1396" t="s">
        <v>594</v>
      </c>
      <c r="D1396" s="28" t="s">
        <v>464</v>
      </c>
      <c r="E1396" t="s">
        <v>224</v>
      </c>
      <c r="F1396" t="s">
        <v>595</v>
      </c>
      <c r="G1396" t="str">
        <f t="shared" si="103"/>
        <v>SWHC046-01</v>
      </c>
      <c r="H1396" t="str">
        <f t="shared" si="99"/>
        <v>ExAnte2019</v>
      </c>
      <c r="I1396" t="str">
        <f t="shared" si="100"/>
        <v>IOU workpaper</v>
      </c>
      <c r="J1396" s="2">
        <f t="shared" si="101"/>
        <v>43775</v>
      </c>
      <c r="K1396" t="s">
        <v>203</v>
      </c>
      <c r="L1396">
        <f t="shared" si="102"/>
        <v>1</v>
      </c>
      <c r="O1396">
        <v>0</v>
      </c>
      <c r="P1396">
        <v>0</v>
      </c>
      <c r="Q1396">
        <v>0</v>
      </c>
      <c r="R1396">
        <v>-435.17160000000001</v>
      </c>
      <c r="S1396">
        <v>0</v>
      </c>
      <c r="T1396">
        <v>108.56100000000001</v>
      </c>
      <c r="AA1396" t="s">
        <v>465</v>
      </c>
      <c r="AB1396" t="s">
        <v>46</v>
      </c>
      <c r="AC1396" t="b">
        <v>0</v>
      </c>
    </row>
    <row r="1397" spans="1:29" hidden="1" x14ac:dyDescent="0.25">
      <c r="A1397" t="s">
        <v>134</v>
      </c>
      <c r="B1397" t="s">
        <v>470</v>
      </c>
      <c r="C1397" t="s">
        <v>594</v>
      </c>
      <c r="D1397" s="28" t="s">
        <v>464</v>
      </c>
      <c r="E1397" t="s">
        <v>232</v>
      </c>
      <c r="F1397" t="s">
        <v>595</v>
      </c>
      <c r="G1397" t="str">
        <f t="shared" si="103"/>
        <v>SWHC046-01</v>
      </c>
      <c r="H1397" t="str">
        <f t="shared" si="99"/>
        <v>ExAnte2019</v>
      </c>
      <c r="I1397" t="str">
        <f t="shared" si="100"/>
        <v>IOU workpaper</v>
      </c>
      <c r="J1397" s="2">
        <f t="shared" si="101"/>
        <v>43775</v>
      </c>
      <c r="K1397" t="s">
        <v>203</v>
      </c>
      <c r="L1397">
        <f t="shared" si="102"/>
        <v>1</v>
      </c>
      <c r="O1397">
        <v>0</v>
      </c>
      <c r="P1397">
        <v>0</v>
      </c>
      <c r="Q1397">
        <v>0</v>
      </c>
      <c r="R1397">
        <v>-192.12119999999999</v>
      </c>
      <c r="S1397">
        <v>0</v>
      </c>
      <c r="T1397">
        <v>80.852800000000002</v>
      </c>
      <c r="AA1397" t="s">
        <v>465</v>
      </c>
      <c r="AB1397" t="s">
        <v>46</v>
      </c>
      <c r="AC1397" t="b">
        <v>0</v>
      </c>
    </row>
    <row r="1398" spans="1:29" hidden="1" x14ac:dyDescent="0.25">
      <c r="A1398" t="s">
        <v>134</v>
      </c>
      <c r="B1398" t="s">
        <v>470</v>
      </c>
      <c r="C1398" t="s">
        <v>594</v>
      </c>
      <c r="D1398" s="28" t="s">
        <v>464</v>
      </c>
      <c r="E1398" t="s">
        <v>240</v>
      </c>
      <c r="F1398" t="s">
        <v>595</v>
      </c>
      <c r="G1398" t="str">
        <f t="shared" si="103"/>
        <v>SWHC046-01</v>
      </c>
      <c r="H1398" t="str">
        <f t="shared" si="99"/>
        <v>ExAnte2019</v>
      </c>
      <c r="I1398" t="str">
        <f t="shared" si="100"/>
        <v>IOU workpaper</v>
      </c>
      <c r="J1398" s="2">
        <f t="shared" si="101"/>
        <v>43775</v>
      </c>
      <c r="K1398" t="s">
        <v>203</v>
      </c>
      <c r="L1398">
        <f t="shared" si="102"/>
        <v>1</v>
      </c>
      <c r="O1398">
        <v>0</v>
      </c>
      <c r="P1398">
        <v>0</v>
      </c>
      <c r="Q1398">
        <v>0</v>
      </c>
      <c r="R1398">
        <v>-303.28910000000002</v>
      </c>
      <c r="S1398">
        <v>0</v>
      </c>
      <c r="T1398">
        <v>85.213099999999997</v>
      </c>
      <c r="AA1398" t="s">
        <v>465</v>
      </c>
      <c r="AB1398" t="s">
        <v>46</v>
      </c>
      <c r="AC1398" t="b">
        <v>0</v>
      </c>
    </row>
    <row r="1399" spans="1:29" hidden="1" x14ac:dyDescent="0.25">
      <c r="A1399" t="s">
        <v>134</v>
      </c>
      <c r="B1399" t="s">
        <v>470</v>
      </c>
      <c r="C1399" t="s">
        <v>594</v>
      </c>
      <c r="D1399" s="28" t="s">
        <v>464</v>
      </c>
      <c r="E1399" t="s">
        <v>248</v>
      </c>
      <c r="F1399" t="s">
        <v>595</v>
      </c>
      <c r="G1399" t="str">
        <f t="shared" si="103"/>
        <v>SWHC046-01</v>
      </c>
      <c r="H1399" t="str">
        <f t="shared" si="99"/>
        <v>ExAnte2019</v>
      </c>
      <c r="I1399" t="str">
        <f t="shared" si="100"/>
        <v>IOU workpaper</v>
      </c>
      <c r="J1399" s="2">
        <f t="shared" si="101"/>
        <v>43775</v>
      </c>
      <c r="K1399" t="s">
        <v>203</v>
      </c>
      <c r="L1399">
        <f t="shared" si="102"/>
        <v>1</v>
      </c>
      <c r="O1399">
        <v>0</v>
      </c>
      <c r="P1399">
        <v>0</v>
      </c>
      <c r="Q1399">
        <v>0</v>
      </c>
      <c r="R1399">
        <v>-205.63120000000001</v>
      </c>
      <c r="S1399">
        <v>0</v>
      </c>
      <c r="T1399">
        <v>79.7346</v>
      </c>
      <c r="AA1399" t="s">
        <v>465</v>
      </c>
      <c r="AB1399" t="s">
        <v>46</v>
      </c>
      <c r="AC1399" t="b">
        <v>0</v>
      </c>
    </row>
    <row r="1400" spans="1:29" hidden="1" x14ac:dyDescent="0.25">
      <c r="A1400" t="s">
        <v>134</v>
      </c>
      <c r="B1400" t="s">
        <v>470</v>
      </c>
      <c r="C1400" t="s">
        <v>594</v>
      </c>
      <c r="D1400" s="28" t="s">
        <v>464</v>
      </c>
      <c r="E1400" t="s">
        <v>256</v>
      </c>
      <c r="F1400" t="s">
        <v>595</v>
      </c>
      <c r="G1400" t="str">
        <f t="shared" si="103"/>
        <v>SWHC046-01</v>
      </c>
      <c r="H1400" t="str">
        <f t="shared" si="99"/>
        <v>ExAnte2019</v>
      </c>
      <c r="I1400" t="str">
        <f t="shared" si="100"/>
        <v>IOU workpaper</v>
      </c>
      <c r="J1400" s="2">
        <f t="shared" si="101"/>
        <v>43775</v>
      </c>
      <c r="K1400" t="s">
        <v>203</v>
      </c>
      <c r="L1400">
        <f t="shared" si="102"/>
        <v>1</v>
      </c>
      <c r="O1400">
        <v>0</v>
      </c>
      <c r="P1400">
        <v>0</v>
      </c>
      <c r="Q1400">
        <v>0</v>
      </c>
      <c r="R1400">
        <v>13.5349</v>
      </c>
      <c r="S1400">
        <v>0</v>
      </c>
      <c r="T1400">
        <v>43.12</v>
      </c>
      <c r="AA1400" t="s">
        <v>465</v>
      </c>
      <c r="AB1400" t="s">
        <v>46</v>
      </c>
      <c r="AC1400" t="b">
        <v>0</v>
      </c>
    </row>
    <row r="1401" spans="1:29" hidden="1" x14ac:dyDescent="0.25">
      <c r="A1401" t="s">
        <v>134</v>
      </c>
      <c r="B1401" t="s">
        <v>470</v>
      </c>
      <c r="C1401" t="s">
        <v>594</v>
      </c>
      <c r="D1401" s="28" t="s">
        <v>464</v>
      </c>
      <c r="E1401" t="s">
        <v>265</v>
      </c>
      <c r="F1401" t="s">
        <v>595</v>
      </c>
      <c r="G1401" t="str">
        <f t="shared" si="103"/>
        <v>SWHC046-01</v>
      </c>
      <c r="H1401" t="str">
        <f t="shared" si="99"/>
        <v>ExAnte2019</v>
      </c>
      <c r="I1401" t="str">
        <f t="shared" si="100"/>
        <v>IOU workpaper</v>
      </c>
      <c r="J1401" s="2">
        <f t="shared" si="101"/>
        <v>43775</v>
      </c>
      <c r="K1401" t="s">
        <v>203</v>
      </c>
      <c r="L1401">
        <f t="shared" si="102"/>
        <v>1</v>
      </c>
      <c r="O1401">
        <v>0</v>
      </c>
      <c r="P1401">
        <v>0</v>
      </c>
      <c r="Q1401">
        <v>0</v>
      </c>
      <c r="R1401">
        <v>66.1297</v>
      </c>
      <c r="S1401">
        <v>0</v>
      </c>
      <c r="T1401">
        <v>33.338900000000002</v>
      </c>
      <c r="AA1401" t="s">
        <v>465</v>
      </c>
      <c r="AB1401" t="s">
        <v>46</v>
      </c>
      <c r="AC1401" t="b">
        <v>0</v>
      </c>
    </row>
    <row r="1402" spans="1:29" hidden="1" x14ac:dyDescent="0.25">
      <c r="A1402" t="s">
        <v>134</v>
      </c>
      <c r="B1402" t="s">
        <v>470</v>
      </c>
      <c r="C1402" t="s">
        <v>594</v>
      </c>
      <c r="D1402" s="28" t="s">
        <v>464</v>
      </c>
      <c r="E1402" t="s">
        <v>274</v>
      </c>
      <c r="F1402" t="s">
        <v>595</v>
      </c>
      <c r="G1402" t="str">
        <f t="shared" si="103"/>
        <v>SWHC046-01</v>
      </c>
      <c r="H1402" t="str">
        <f t="shared" si="99"/>
        <v>ExAnte2019</v>
      </c>
      <c r="I1402" t="str">
        <f t="shared" si="100"/>
        <v>IOU workpaper</v>
      </c>
      <c r="J1402" s="2">
        <f t="shared" si="101"/>
        <v>43775</v>
      </c>
      <c r="K1402" t="s">
        <v>203</v>
      </c>
      <c r="L1402">
        <f t="shared" si="102"/>
        <v>1</v>
      </c>
      <c r="O1402">
        <v>0</v>
      </c>
      <c r="P1402">
        <v>0</v>
      </c>
      <c r="Q1402">
        <v>0</v>
      </c>
      <c r="R1402">
        <v>39.89</v>
      </c>
      <c r="S1402">
        <v>0</v>
      </c>
      <c r="T1402">
        <v>45.171399999999998</v>
      </c>
      <c r="AA1402" t="s">
        <v>465</v>
      </c>
      <c r="AB1402" t="s">
        <v>46</v>
      </c>
      <c r="AC1402" t="b">
        <v>0</v>
      </c>
    </row>
    <row r="1403" spans="1:29" hidden="1" x14ac:dyDescent="0.25">
      <c r="A1403" t="s">
        <v>134</v>
      </c>
      <c r="B1403" t="s">
        <v>470</v>
      </c>
      <c r="C1403" t="s">
        <v>594</v>
      </c>
      <c r="D1403" s="28" t="s">
        <v>464</v>
      </c>
      <c r="E1403" t="s">
        <v>282</v>
      </c>
      <c r="F1403" t="s">
        <v>595</v>
      </c>
      <c r="G1403" t="str">
        <f t="shared" si="103"/>
        <v>SWHC046-01</v>
      </c>
      <c r="H1403" t="str">
        <f t="shared" si="99"/>
        <v>ExAnte2019</v>
      </c>
      <c r="I1403" t="str">
        <f t="shared" si="100"/>
        <v>IOU workpaper</v>
      </c>
      <c r="J1403" s="2">
        <f t="shared" si="101"/>
        <v>43775</v>
      </c>
      <c r="K1403" t="s">
        <v>203</v>
      </c>
      <c r="L1403">
        <f t="shared" si="102"/>
        <v>1</v>
      </c>
      <c r="O1403">
        <v>0</v>
      </c>
      <c r="P1403">
        <v>0</v>
      </c>
      <c r="Q1403">
        <v>0</v>
      </c>
      <c r="R1403">
        <v>65.499600000000001</v>
      </c>
      <c r="S1403">
        <v>0</v>
      </c>
      <c r="T1403">
        <v>46.342799999999997</v>
      </c>
      <c r="AA1403" t="s">
        <v>465</v>
      </c>
      <c r="AB1403" t="s">
        <v>46</v>
      </c>
      <c r="AC1403" t="b">
        <v>0</v>
      </c>
    </row>
    <row r="1404" spans="1:29" hidden="1" x14ac:dyDescent="0.25">
      <c r="A1404" t="s">
        <v>134</v>
      </c>
      <c r="B1404" t="s">
        <v>470</v>
      </c>
      <c r="C1404" t="s">
        <v>594</v>
      </c>
      <c r="D1404" s="28" t="s">
        <v>464</v>
      </c>
      <c r="E1404" t="s">
        <v>290</v>
      </c>
      <c r="F1404" t="s">
        <v>595</v>
      </c>
      <c r="G1404" t="str">
        <f t="shared" si="103"/>
        <v>SWHC046-01</v>
      </c>
      <c r="H1404" t="str">
        <f t="shared" si="99"/>
        <v>ExAnte2019</v>
      </c>
      <c r="I1404" t="str">
        <f t="shared" si="100"/>
        <v>IOU workpaper</v>
      </c>
      <c r="J1404" s="2">
        <f t="shared" si="101"/>
        <v>43775</v>
      </c>
      <c r="K1404" t="s">
        <v>203</v>
      </c>
      <c r="L1404">
        <f t="shared" si="102"/>
        <v>1</v>
      </c>
      <c r="O1404">
        <v>0</v>
      </c>
      <c r="P1404">
        <v>0</v>
      </c>
      <c r="Q1404">
        <v>0</v>
      </c>
      <c r="R1404">
        <v>67.4392</v>
      </c>
      <c r="S1404">
        <v>0</v>
      </c>
      <c r="T1404">
        <v>50.570399999999999</v>
      </c>
      <c r="AA1404" t="s">
        <v>465</v>
      </c>
      <c r="AB1404" t="s">
        <v>46</v>
      </c>
      <c r="AC1404" t="b">
        <v>0</v>
      </c>
    </row>
    <row r="1405" spans="1:29" hidden="1" x14ac:dyDescent="0.25">
      <c r="A1405" t="s">
        <v>134</v>
      </c>
      <c r="B1405" t="s">
        <v>470</v>
      </c>
      <c r="C1405" t="s">
        <v>594</v>
      </c>
      <c r="D1405" s="28" t="s">
        <v>464</v>
      </c>
      <c r="E1405" t="s">
        <v>298</v>
      </c>
      <c r="F1405" t="s">
        <v>595</v>
      </c>
      <c r="G1405" t="str">
        <f t="shared" si="103"/>
        <v>SWHC046-01</v>
      </c>
      <c r="H1405" t="str">
        <f t="shared" si="99"/>
        <v>ExAnte2019</v>
      </c>
      <c r="I1405" t="str">
        <f t="shared" si="100"/>
        <v>IOU workpaper</v>
      </c>
      <c r="J1405" s="2">
        <f t="shared" si="101"/>
        <v>43775</v>
      </c>
      <c r="K1405" t="s">
        <v>203</v>
      </c>
      <c r="L1405">
        <f t="shared" si="102"/>
        <v>1</v>
      </c>
      <c r="O1405">
        <v>0</v>
      </c>
      <c r="P1405">
        <v>0</v>
      </c>
      <c r="Q1405">
        <v>0</v>
      </c>
      <c r="R1405">
        <v>-158.87540000000001</v>
      </c>
      <c r="S1405">
        <v>0</v>
      </c>
      <c r="T1405">
        <v>89.330399999999997</v>
      </c>
      <c r="AA1405" t="s">
        <v>465</v>
      </c>
      <c r="AB1405" t="s">
        <v>46</v>
      </c>
      <c r="AC1405" t="b">
        <v>0</v>
      </c>
    </row>
    <row r="1406" spans="1:29" hidden="1" x14ac:dyDescent="0.25">
      <c r="A1406" t="s">
        <v>134</v>
      </c>
      <c r="B1406" t="s">
        <v>470</v>
      </c>
      <c r="C1406" t="s">
        <v>594</v>
      </c>
      <c r="D1406" s="28" t="s">
        <v>464</v>
      </c>
      <c r="E1406" t="s">
        <v>306</v>
      </c>
      <c r="F1406" t="s">
        <v>595</v>
      </c>
      <c r="G1406" t="str">
        <f t="shared" si="103"/>
        <v>SWHC046-01</v>
      </c>
      <c r="H1406" t="str">
        <f t="shared" si="99"/>
        <v>ExAnte2019</v>
      </c>
      <c r="I1406" t="str">
        <f t="shared" si="100"/>
        <v>IOU workpaper</v>
      </c>
      <c r="J1406" s="2">
        <f t="shared" si="101"/>
        <v>43775</v>
      </c>
      <c r="K1406" t="s">
        <v>203</v>
      </c>
      <c r="L1406">
        <f t="shared" si="102"/>
        <v>1</v>
      </c>
      <c r="O1406">
        <v>0</v>
      </c>
      <c r="P1406">
        <v>0</v>
      </c>
      <c r="Q1406">
        <v>0</v>
      </c>
      <c r="R1406">
        <v>-231.9443</v>
      </c>
      <c r="S1406">
        <v>0</v>
      </c>
      <c r="T1406">
        <v>97.812100000000001</v>
      </c>
      <c r="AA1406" t="s">
        <v>465</v>
      </c>
      <c r="AB1406" t="s">
        <v>46</v>
      </c>
      <c r="AC1406" t="b">
        <v>0</v>
      </c>
    </row>
    <row r="1407" spans="1:29" hidden="1" x14ac:dyDescent="0.25">
      <c r="A1407" t="s">
        <v>134</v>
      </c>
      <c r="B1407" t="s">
        <v>470</v>
      </c>
      <c r="C1407" t="s">
        <v>594</v>
      </c>
      <c r="D1407" s="28" t="s">
        <v>464</v>
      </c>
      <c r="E1407" t="s">
        <v>314</v>
      </c>
      <c r="F1407" t="s">
        <v>595</v>
      </c>
      <c r="G1407" t="str">
        <f t="shared" si="103"/>
        <v>SWHC046-01</v>
      </c>
      <c r="H1407" t="str">
        <f t="shared" si="99"/>
        <v>ExAnte2019</v>
      </c>
      <c r="I1407" t="str">
        <f t="shared" si="100"/>
        <v>IOU workpaper</v>
      </c>
      <c r="J1407" s="2">
        <f t="shared" si="101"/>
        <v>43775</v>
      </c>
      <c r="K1407" t="s">
        <v>203</v>
      </c>
      <c r="L1407">
        <f t="shared" si="102"/>
        <v>1</v>
      </c>
      <c r="O1407">
        <v>0</v>
      </c>
      <c r="P1407">
        <v>0</v>
      </c>
      <c r="Q1407">
        <v>0</v>
      </c>
      <c r="R1407">
        <v>-60.456499999999998</v>
      </c>
      <c r="S1407">
        <v>0</v>
      </c>
      <c r="T1407">
        <v>78.986699999999999</v>
      </c>
      <c r="AA1407" t="s">
        <v>465</v>
      </c>
      <c r="AB1407" t="s">
        <v>46</v>
      </c>
      <c r="AC1407" t="b">
        <v>0</v>
      </c>
    </row>
    <row r="1408" spans="1:29" hidden="1" x14ac:dyDescent="0.25">
      <c r="A1408" t="s">
        <v>134</v>
      </c>
      <c r="B1408" t="s">
        <v>470</v>
      </c>
      <c r="C1408" t="s">
        <v>594</v>
      </c>
      <c r="D1408" s="28" t="s">
        <v>464</v>
      </c>
      <c r="E1408" t="s">
        <v>322</v>
      </c>
      <c r="F1408" t="s">
        <v>595</v>
      </c>
      <c r="G1408" t="str">
        <f t="shared" si="103"/>
        <v>SWHC046-01</v>
      </c>
      <c r="H1408" t="str">
        <f t="shared" si="99"/>
        <v>ExAnte2019</v>
      </c>
      <c r="I1408" t="str">
        <f t="shared" si="100"/>
        <v>IOU workpaper</v>
      </c>
      <c r="J1408" s="2">
        <f t="shared" si="101"/>
        <v>43775</v>
      </c>
      <c r="K1408" t="s">
        <v>203</v>
      </c>
      <c r="L1408">
        <f t="shared" si="102"/>
        <v>1</v>
      </c>
      <c r="O1408">
        <v>0</v>
      </c>
      <c r="P1408">
        <v>0</v>
      </c>
      <c r="Q1408">
        <v>0</v>
      </c>
      <c r="R1408">
        <v>-197.13030000000001</v>
      </c>
      <c r="S1408">
        <v>0</v>
      </c>
      <c r="T1408">
        <v>92.840500000000006</v>
      </c>
      <c r="AA1408" t="s">
        <v>465</v>
      </c>
      <c r="AB1408" t="s">
        <v>46</v>
      </c>
      <c r="AC1408" t="b">
        <v>0</v>
      </c>
    </row>
    <row r="1409" spans="1:29" hidden="1" x14ac:dyDescent="0.25">
      <c r="A1409" t="s">
        <v>134</v>
      </c>
      <c r="B1409" t="s">
        <v>470</v>
      </c>
      <c r="C1409" t="s">
        <v>594</v>
      </c>
      <c r="D1409" s="28" t="s">
        <v>464</v>
      </c>
      <c r="E1409" t="s">
        <v>330</v>
      </c>
      <c r="F1409" t="s">
        <v>595</v>
      </c>
      <c r="G1409" t="str">
        <f t="shared" si="103"/>
        <v>SWHC046-01</v>
      </c>
      <c r="H1409" t="str">
        <f t="shared" si="99"/>
        <v>ExAnte2019</v>
      </c>
      <c r="I1409" t="str">
        <f t="shared" si="100"/>
        <v>IOU workpaper</v>
      </c>
      <c r="J1409" s="2">
        <f t="shared" si="101"/>
        <v>43775</v>
      </c>
      <c r="K1409" t="s">
        <v>203</v>
      </c>
      <c r="L1409">
        <f t="shared" si="102"/>
        <v>1</v>
      </c>
      <c r="O1409">
        <v>0</v>
      </c>
      <c r="P1409">
        <v>0</v>
      </c>
      <c r="Q1409">
        <v>0</v>
      </c>
      <c r="R1409">
        <v>399.03250000000003</v>
      </c>
      <c r="S1409">
        <v>0</v>
      </c>
      <c r="T1409">
        <v>13.4192</v>
      </c>
      <c r="AA1409" t="s">
        <v>465</v>
      </c>
      <c r="AB1409" t="s">
        <v>46</v>
      </c>
      <c r="AC1409" t="b">
        <v>0</v>
      </c>
    </row>
    <row r="1410" spans="1:29" hidden="1" x14ac:dyDescent="0.25">
      <c r="A1410" t="s">
        <v>134</v>
      </c>
      <c r="B1410" t="s">
        <v>470</v>
      </c>
      <c r="C1410" t="s">
        <v>594</v>
      </c>
      <c r="D1410" s="28" t="s">
        <v>464</v>
      </c>
      <c r="E1410" t="s">
        <v>338</v>
      </c>
      <c r="F1410" t="s">
        <v>595</v>
      </c>
      <c r="G1410" t="str">
        <f t="shared" si="103"/>
        <v>SWHC046-01</v>
      </c>
      <c r="H1410" t="str">
        <f t="shared" si="99"/>
        <v>ExAnte2019</v>
      </c>
      <c r="I1410" t="str">
        <f t="shared" si="100"/>
        <v>IOU workpaper</v>
      </c>
      <c r="J1410" s="2">
        <f t="shared" si="101"/>
        <v>43775</v>
      </c>
      <c r="K1410" t="s">
        <v>203</v>
      </c>
      <c r="L1410">
        <f t="shared" si="102"/>
        <v>1</v>
      </c>
      <c r="O1410">
        <v>0</v>
      </c>
      <c r="P1410">
        <v>0</v>
      </c>
      <c r="Q1410">
        <v>0</v>
      </c>
      <c r="R1410">
        <v>-881.61839999999995</v>
      </c>
      <c r="S1410">
        <v>0</v>
      </c>
      <c r="T1410">
        <v>164.37899999999999</v>
      </c>
      <c r="AA1410" t="s">
        <v>465</v>
      </c>
      <c r="AB1410" t="s">
        <v>46</v>
      </c>
      <c r="AC1410" t="b">
        <v>0</v>
      </c>
    </row>
    <row r="1411" spans="1:29" hidden="1" x14ac:dyDescent="0.25">
      <c r="A1411" t="s">
        <v>134</v>
      </c>
      <c r="B1411" t="s">
        <v>471</v>
      </c>
      <c r="C1411" t="s">
        <v>574</v>
      </c>
      <c r="D1411" s="28" t="s">
        <v>464</v>
      </c>
      <c r="E1411" t="s">
        <v>202</v>
      </c>
      <c r="F1411" t="s">
        <v>595</v>
      </c>
      <c r="G1411" t="str">
        <f t="shared" si="103"/>
        <v>SWHC046-01</v>
      </c>
      <c r="H1411" t="str">
        <f t="shared" si="99"/>
        <v>ExAnte2019</v>
      </c>
      <c r="I1411" t="str">
        <f t="shared" si="100"/>
        <v>IOU workpaper</v>
      </c>
      <c r="J1411" s="2">
        <f t="shared" si="101"/>
        <v>43775</v>
      </c>
      <c r="K1411" t="s">
        <v>203</v>
      </c>
      <c r="L1411">
        <f t="shared" si="102"/>
        <v>1</v>
      </c>
      <c r="O1411">
        <v>0</v>
      </c>
      <c r="P1411">
        <v>0</v>
      </c>
      <c r="Q1411">
        <v>0</v>
      </c>
      <c r="R1411">
        <v>-886.35159999999996</v>
      </c>
      <c r="S1411">
        <v>0</v>
      </c>
      <c r="T1411">
        <v>170.84950000000001</v>
      </c>
      <c r="AA1411" t="s">
        <v>465</v>
      </c>
      <c r="AB1411" t="s">
        <v>46</v>
      </c>
      <c r="AC1411" t="b">
        <v>0</v>
      </c>
    </row>
    <row r="1412" spans="1:29" hidden="1" x14ac:dyDescent="0.25">
      <c r="A1412" t="s">
        <v>134</v>
      </c>
      <c r="B1412" t="s">
        <v>471</v>
      </c>
      <c r="C1412" t="s">
        <v>574</v>
      </c>
      <c r="D1412" s="28" t="s">
        <v>464</v>
      </c>
      <c r="E1412" t="s">
        <v>224</v>
      </c>
      <c r="F1412" t="s">
        <v>595</v>
      </c>
      <c r="G1412" t="str">
        <f t="shared" si="103"/>
        <v>SWHC046-01</v>
      </c>
      <c r="H1412" t="str">
        <f t="shared" si="99"/>
        <v>ExAnte2019</v>
      </c>
      <c r="I1412" t="str">
        <f t="shared" si="100"/>
        <v>IOU workpaper</v>
      </c>
      <c r="J1412" s="2">
        <f t="shared" si="101"/>
        <v>43775</v>
      </c>
      <c r="K1412" t="s">
        <v>203</v>
      </c>
      <c r="L1412">
        <f t="shared" si="102"/>
        <v>1</v>
      </c>
      <c r="O1412">
        <v>0</v>
      </c>
      <c r="P1412">
        <v>0</v>
      </c>
      <c r="Q1412">
        <v>0</v>
      </c>
      <c r="R1412">
        <v>-511.98540000000003</v>
      </c>
      <c r="S1412">
        <v>0</v>
      </c>
      <c r="T1412">
        <v>103.5703</v>
      </c>
      <c r="AA1412" t="s">
        <v>465</v>
      </c>
      <c r="AB1412" t="s">
        <v>46</v>
      </c>
      <c r="AC1412" t="b">
        <v>0</v>
      </c>
    </row>
    <row r="1413" spans="1:29" hidden="1" x14ac:dyDescent="0.25">
      <c r="A1413" t="s">
        <v>134</v>
      </c>
      <c r="B1413" t="s">
        <v>471</v>
      </c>
      <c r="C1413" t="s">
        <v>574</v>
      </c>
      <c r="D1413" s="28" t="s">
        <v>464</v>
      </c>
      <c r="E1413" t="s">
        <v>232</v>
      </c>
      <c r="F1413" t="s">
        <v>595</v>
      </c>
      <c r="G1413" t="str">
        <f t="shared" si="103"/>
        <v>SWHC046-01</v>
      </c>
      <c r="H1413" t="str">
        <f t="shared" ref="H1413:H1476" si="104">H1412</f>
        <v>ExAnte2019</v>
      </c>
      <c r="I1413" t="str">
        <f t="shared" ref="I1413:I1476" si="105">I1412</f>
        <v>IOU workpaper</v>
      </c>
      <c r="J1413" s="2">
        <f t="shared" ref="J1413:J1476" si="106">J$3</f>
        <v>43775</v>
      </c>
      <c r="K1413" t="s">
        <v>203</v>
      </c>
      <c r="L1413">
        <f t="shared" ref="L1413:L1476" si="107">L1412</f>
        <v>1</v>
      </c>
      <c r="O1413">
        <v>0</v>
      </c>
      <c r="P1413">
        <v>0</v>
      </c>
      <c r="Q1413">
        <v>0</v>
      </c>
      <c r="R1413">
        <v>-349.27679999999998</v>
      </c>
      <c r="S1413">
        <v>0</v>
      </c>
      <c r="T1413">
        <v>78.239400000000003</v>
      </c>
      <c r="AA1413" t="s">
        <v>465</v>
      </c>
      <c r="AB1413" t="s">
        <v>46</v>
      </c>
      <c r="AC1413" t="b">
        <v>0</v>
      </c>
    </row>
    <row r="1414" spans="1:29" hidden="1" x14ac:dyDescent="0.25">
      <c r="A1414" t="s">
        <v>134</v>
      </c>
      <c r="B1414" t="s">
        <v>471</v>
      </c>
      <c r="C1414" t="s">
        <v>574</v>
      </c>
      <c r="D1414" s="28" t="s">
        <v>464</v>
      </c>
      <c r="E1414" t="s">
        <v>240</v>
      </c>
      <c r="F1414" t="s">
        <v>595</v>
      </c>
      <c r="G1414" t="str">
        <f t="shared" ref="G1414:G1477" si="108">G1413</f>
        <v>SWHC046-01</v>
      </c>
      <c r="H1414" t="str">
        <f t="shared" si="104"/>
        <v>ExAnte2019</v>
      </c>
      <c r="I1414" t="str">
        <f t="shared" si="105"/>
        <v>IOU workpaper</v>
      </c>
      <c r="J1414" s="2">
        <f t="shared" si="106"/>
        <v>43775</v>
      </c>
      <c r="K1414" t="s">
        <v>203</v>
      </c>
      <c r="L1414">
        <f t="shared" si="107"/>
        <v>1</v>
      </c>
      <c r="O1414">
        <v>0</v>
      </c>
      <c r="P1414">
        <v>0</v>
      </c>
      <c r="Q1414">
        <v>0</v>
      </c>
      <c r="R1414">
        <v>-302.41320000000002</v>
      </c>
      <c r="S1414">
        <v>0</v>
      </c>
      <c r="T1414">
        <v>70.351100000000002</v>
      </c>
      <c r="AA1414" t="s">
        <v>465</v>
      </c>
      <c r="AB1414" t="s">
        <v>46</v>
      </c>
      <c r="AC1414" t="b">
        <v>0</v>
      </c>
    </row>
    <row r="1415" spans="1:29" hidden="1" x14ac:dyDescent="0.25">
      <c r="A1415" t="s">
        <v>134</v>
      </c>
      <c r="B1415" t="s">
        <v>471</v>
      </c>
      <c r="C1415" t="s">
        <v>574</v>
      </c>
      <c r="D1415" s="28" t="s">
        <v>464</v>
      </c>
      <c r="E1415" t="s">
        <v>248</v>
      </c>
      <c r="F1415" t="s">
        <v>595</v>
      </c>
      <c r="G1415" t="str">
        <f t="shared" si="108"/>
        <v>SWHC046-01</v>
      </c>
      <c r="H1415" t="str">
        <f t="shared" si="104"/>
        <v>ExAnte2019</v>
      </c>
      <c r="I1415" t="str">
        <f t="shared" si="105"/>
        <v>IOU workpaper</v>
      </c>
      <c r="J1415" s="2">
        <f t="shared" si="106"/>
        <v>43775</v>
      </c>
      <c r="K1415" t="s">
        <v>203</v>
      </c>
      <c r="L1415">
        <f t="shared" si="107"/>
        <v>1</v>
      </c>
      <c r="O1415">
        <v>0</v>
      </c>
      <c r="P1415">
        <v>0</v>
      </c>
      <c r="Q1415">
        <v>0</v>
      </c>
      <c r="R1415">
        <v>-349.15550000000002</v>
      </c>
      <c r="S1415">
        <v>0</v>
      </c>
      <c r="T1415">
        <v>77.354399999999998</v>
      </c>
      <c r="AA1415" t="s">
        <v>465</v>
      </c>
      <c r="AB1415" t="s">
        <v>46</v>
      </c>
      <c r="AC1415" t="b">
        <v>0</v>
      </c>
    </row>
    <row r="1416" spans="1:29" hidden="1" x14ac:dyDescent="0.25">
      <c r="A1416" t="s">
        <v>134</v>
      </c>
      <c r="B1416" t="s">
        <v>471</v>
      </c>
      <c r="C1416" t="s">
        <v>574</v>
      </c>
      <c r="D1416" s="28" t="s">
        <v>464</v>
      </c>
      <c r="E1416" t="s">
        <v>256</v>
      </c>
      <c r="F1416" t="s">
        <v>595</v>
      </c>
      <c r="G1416" t="str">
        <f t="shared" si="108"/>
        <v>SWHC046-01</v>
      </c>
      <c r="H1416" t="str">
        <f t="shared" si="104"/>
        <v>ExAnte2019</v>
      </c>
      <c r="I1416" t="str">
        <f t="shared" si="105"/>
        <v>IOU workpaper</v>
      </c>
      <c r="J1416" s="2">
        <f t="shared" si="106"/>
        <v>43775</v>
      </c>
      <c r="K1416" t="s">
        <v>203</v>
      </c>
      <c r="L1416">
        <f t="shared" si="107"/>
        <v>1</v>
      </c>
      <c r="O1416">
        <v>0</v>
      </c>
      <c r="P1416">
        <v>0</v>
      </c>
      <c r="Q1416">
        <v>0</v>
      </c>
      <c r="R1416">
        <v>-92.524699999999996</v>
      </c>
      <c r="S1416">
        <v>0</v>
      </c>
      <c r="T1416">
        <v>33.092199999999998</v>
      </c>
      <c r="AA1416" t="s">
        <v>465</v>
      </c>
      <c r="AB1416" t="s">
        <v>46</v>
      </c>
      <c r="AC1416" t="b">
        <v>0</v>
      </c>
    </row>
    <row r="1417" spans="1:29" hidden="1" x14ac:dyDescent="0.25">
      <c r="A1417" t="s">
        <v>134</v>
      </c>
      <c r="B1417" t="s">
        <v>471</v>
      </c>
      <c r="C1417" t="s">
        <v>574</v>
      </c>
      <c r="D1417" s="28" t="s">
        <v>464</v>
      </c>
      <c r="E1417" t="s">
        <v>265</v>
      </c>
      <c r="F1417" t="s">
        <v>595</v>
      </c>
      <c r="G1417" t="str">
        <f t="shared" si="108"/>
        <v>SWHC046-01</v>
      </c>
      <c r="H1417" t="str">
        <f t="shared" si="104"/>
        <v>ExAnte2019</v>
      </c>
      <c r="I1417" t="str">
        <f t="shared" si="105"/>
        <v>IOU workpaper</v>
      </c>
      <c r="J1417" s="2">
        <f t="shared" si="106"/>
        <v>43775</v>
      </c>
      <c r="K1417" t="s">
        <v>203</v>
      </c>
      <c r="L1417">
        <f t="shared" si="107"/>
        <v>1</v>
      </c>
      <c r="O1417">
        <v>0</v>
      </c>
      <c r="P1417">
        <v>0</v>
      </c>
      <c r="Q1417">
        <v>0</v>
      </c>
      <c r="R1417">
        <v>-54.009900000000002</v>
      </c>
      <c r="S1417">
        <v>0</v>
      </c>
      <c r="T1417">
        <v>25.428000000000001</v>
      </c>
      <c r="AA1417" t="s">
        <v>465</v>
      </c>
      <c r="AB1417" t="s">
        <v>46</v>
      </c>
      <c r="AC1417" t="b">
        <v>0</v>
      </c>
    </row>
    <row r="1418" spans="1:29" hidden="1" x14ac:dyDescent="0.25">
      <c r="A1418" t="s">
        <v>134</v>
      </c>
      <c r="B1418" t="s">
        <v>471</v>
      </c>
      <c r="C1418" t="s">
        <v>574</v>
      </c>
      <c r="D1418" s="28" t="s">
        <v>464</v>
      </c>
      <c r="E1418" t="s">
        <v>274</v>
      </c>
      <c r="F1418" t="s">
        <v>595</v>
      </c>
      <c r="G1418" t="str">
        <f t="shared" si="108"/>
        <v>SWHC046-01</v>
      </c>
      <c r="H1418" t="str">
        <f t="shared" si="104"/>
        <v>ExAnte2019</v>
      </c>
      <c r="I1418" t="str">
        <f t="shared" si="105"/>
        <v>IOU workpaper</v>
      </c>
      <c r="J1418" s="2">
        <f t="shared" si="106"/>
        <v>43775</v>
      </c>
      <c r="K1418" t="s">
        <v>203</v>
      </c>
      <c r="L1418">
        <f t="shared" si="107"/>
        <v>1</v>
      </c>
      <c r="O1418">
        <v>0</v>
      </c>
      <c r="P1418">
        <v>0</v>
      </c>
      <c r="Q1418">
        <v>0</v>
      </c>
      <c r="R1418">
        <v>-84.084000000000003</v>
      </c>
      <c r="S1418">
        <v>0</v>
      </c>
      <c r="T1418">
        <v>32.2682</v>
      </c>
      <c r="AA1418" t="s">
        <v>465</v>
      </c>
      <c r="AB1418" t="s">
        <v>46</v>
      </c>
      <c r="AC1418" t="b">
        <v>0</v>
      </c>
    </row>
    <row r="1419" spans="1:29" hidden="1" x14ac:dyDescent="0.25">
      <c r="A1419" t="s">
        <v>134</v>
      </c>
      <c r="B1419" t="s">
        <v>471</v>
      </c>
      <c r="C1419" t="s">
        <v>574</v>
      </c>
      <c r="D1419" s="28" t="s">
        <v>464</v>
      </c>
      <c r="E1419" t="s">
        <v>282</v>
      </c>
      <c r="F1419" t="s">
        <v>595</v>
      </c>
      <c r="G1419" t="str">
        <f t="shared" si="108"/>
        <v>SWHC046-01</v>
      </c>
      <c r="H1419" t="str">
        <f t="shared" si="104"/>
        <v>ExAnte2019</v>
      </c>
      <c r="I1419" t="str">
        <f t="shared" si="105"/>
        <v>IOU workpaper</v>
      </c>
      <c r="J1419" s="2">
        <f t="shared" si="106"/>
        <v>43775</v>
      </c>
      <c r="K1419" t="s">
        <v>203</v>
      </c>
      <c r="L1419">
        <f t="shared" si="107"/>
        <v>1</v>
      </c>
      <c r="O1419">
        <v>0</v>
      </c>
      <c r="P1419">
        <v>0</v>
      </c>
      <c r="Q1419">
        <v>0</v>
      </c>
      <c r="R1419">
        <v>-99.969800000000006</v>
      </c>
      <c r="S1419">
        <v>0</v>
      </c>
      <c r="T1419">
        <v>32.856999999999999</v>
      </c>
      <c r="AA1419" t="s">
        <v>465</v>
      </c>
      <c r="AB1419" t="s">
        <v>46</v>
      </c>
      <c r="AC1419" t="b">
        <v>0</v>
      </c>
    </row>
    <row r="1420" spans="1:29" hidden="1" x14ac:dyDescent="0.25">
      <c r="A1420" t="s">
        <v>134</v>
      </c>
      <c r="B1420" t="s">
        <v>471</v>
      </c>
      <c r="C1420" t="s">
        <v>574</v>
      </c>
      <c r="D1420" s="28" t="s">
        <v>464</v>
      </c>
      <c r="E1420" t="s">
        <v>290</v>
      </c>
      <c r="F1420" t="s">
        <v>595</v>
      </c>
      <c r="G1420" t="str">
        <f t="shared" si="108"/>
        <v>SWHC046-01</v>
      </c>
      <c r="H1420" t="str">
        <f t="shared" si="104"/>
        <v>ExAnte2019</v>
      </c>
      <c r="I1420" t="str">
        <f t="shared" si="105"/>
        <v>IOU workpaper</v>
      </c>
      <c r="J1420" s="2">
        <f t="shared" si="106"/>
        <v>43775</v>
      </c>
      <c r="K1420" t="s">
        <v>203</v>
      </c>
      <c r="L1420">
        <f t="shared" si="107"/>
        <v>1</v>
      </c>
      <c r="O1420">
        <v>0</v>
      </c>
      <c r="P1420">
        <v>0</v>
      </c>
      <c r="Q1420">
        <v>0</v>
      </c>
      <c r="R1420">
        <v>-133.98390000000001</v>
      </c>
      <c r="S1420">
        <v>0</v>
      </c>
      <c r="T1420">
        <v>39.961599999999997</v>
      </c>
      <c r="AA1420" t="s">
        <v>465</v>
      </c>
      <c r="AB1420" t="s">
        <v>46</v>
      </c>
      <c r="AC1420" t="b">
        <v>0</v>
      </c>
    </row>
    <row r="1421" spans="1:29" hidden="1" x14ac:dyDescent="0.25">
      <c r="A1421" t="s">
        <v>134</v>
      </c>
      <c r="B1421" t="s">
        <v>471</v>
      </c>
      <c r="C1421" t="s">
        <v>574</v>
      </c>
      <c r="D1421" s="28" t="s">
        <v>464</v>
      </c>
      <c r="E1421" t="s">
        <v>298</v>
      </c>
      <c r="F1421" t="s">
        <v>595</v>
      </c>
      <c r="G1421" t="str">
        <f t="shared" si="108"/>
        <v>SWHC046-01</v>
      </c>
      <c r="H1421" t="str">
        <f t="shared" si="104"/>
        <v>ExAnte2019</v>
      </c>
      <c r="I1421" t="str">
        <f t="shared" si="105"/>
        <v>IOU workpaper</v>
      </c>
      <c r="J1421" s="2">
        <f t="shared" si="106"/>
        <v>43775</v>
      </c>
      <c r="K1421" t="s">
        <v>203</v>
      </c>
      <c r="L1421">
        <f t="shared" si="107"/>
        <v>1</v>
      </c>
      <c r="O1421">
        <v>0</v>
      </c>
      <c r="P1421">
        <v>0</v>
      </c>
      <c r="Q1421">
        <v>0</v>
      </c>
      <c r="R1421">
        <v>-332.63040000000001</v>
      </c>
      <c r="S1421">
        <v>0</v>
      </c>
      <c r="T1421">
        <v>71.382000000000005</v>
      </c>
      <c r="AA1421" t="s">
        <v>465</v>
      </c>
      <c r="AB1421" t="s">
        <v>46</v>
      </c>
      <c r="AC1421" t="b">
        <v>0</v>
      </c>
    </row>
    <row r="1422" spans="1:29" hidden="1" x14ac:dyDescent="0.25">
      <c r="A1422" t="s">
        <v>134</v>
      </c>
      <c r="B1422" t="s">
        <v>471</v>
      </c>
      <c r="C1422" t="s">
        <v>574</v>
      </c>
      <c r="D1422" s="28" t="s">
        <v>464</v>
      </c>
      <c r="E1422" t="s">
        <v>306</v>
      </c>
      <c r="F1422" t="s">
        <v>595</v>
      </c>
      <c r="G1422" t="str">
        <f t="shared" si="108"/>
        <v>SWHC046-01</v>
      </c>
      <c r="H1422" t="str">
        <f t="shared" si="104"/>
        <v>ExAnte2019</v>
      </c>
      <c r="I1422" t="str">
        <f t="shared" si="105"/>
        <v>IOU workpaper</v>
      </c>
      <c r="J1422" s="2">
        <f t="shared" si="106"/>
        <v>43775</v>
      </c>
      <c r="K1422" t="s">
        <v>203</v>
      </c>
      <c r="L1422">
        <f t="shared" si="107"/>
        <v>1</v>
      </c>
      <c r="O1422">
        <v>0</v>
      </c>
      <c r="P1422">
        <v>0</v>
      </c>
      <c r="Q1422">
        <v>0</v>
      </c>
      <c r="R1422">
        <v>-361.78489999999999</v>
      </c>
      <c r="S1422">
        <v>0</v>
      </c>
      <c r="T1422">
        <v>77.688100000000006</v>
      </c>
      <c r="AA1422" t="s">
        <v>465</v>
      </c>
      <c r="AB1422" t="s">
        <v>46</v>
      </c>
      <c r="AC1422" t="b">
        <v>0</v>
      </c>
    </row>
    <row r="1423" spans="1:29" hidden="1" x14ac:dyDescent="0.25">
      <c r="A1423" t="s">
        <v>134</v>
      </c>
      <c r="B1423" t="s">
        <v>471</v>
      </c>
      <c r="C1423" t="s">
        <v>574</v>
      </c>
      <c r="D1423" s="28" t="s">
        <v>464</v>
      </c>
      <c r="E1423" t="s">
        <v>314</v>
      </c>
      <c r="F1423" t="s">
        <v>595</v>
      </c>
      <c r="G1423" t="str">
        <f t="shared" si="108"/>
        <v>SWHC046-01</v>
      </c>
      <c r="H1423" t="str">
        <f t="shared" si="104"/>
        <v>ExAnte2019</v>
      </c>
      <c r="I1423" t="str">
        <f t="shared" si="105"/>
        <v>IOU workpaper</v>
      </c>
      <c r="J1423" s="2">
        <f t="shared" si="106"/>
        <v>43775</v>
      </c>
      <c r="K1423" t="s">
        <v>203</v>
      </c>
      <c r="L1423">
        <f t="shared" si="107"/>
        <v>1</v>
      </c>
      <c r="O1423">
        <v>0</v>
      </c>
      <c r="P1423">
        <v>0</v>
      </c>
      <c r="Q1423">
        <v>0</v>
      </c>
      <c r="R1423">
        <v>-291.78579999999999</v>
      </c>
      <c r="S1423">
        <v>0</v>
      </c>
      <c r="T1423">
        <v>65.613299999999995</v>
      </c>
      <c r="AA1423" t="s">
        <v>465</v>
      </c>
      <c r="AB1423" t="s">
        <v>46</v>
      </c>
      <c r="AC1423" t="b">
        <v>0</v>
      </c>
    </row>
    <row r="1424" spans="1:29" hidden="1" x14ac:dyDescent="0.25">
      <c r="A1424" t="s">
        <v>134</v>
      </c>
      <c r="B1424" t="s">
        <v>471</v>
      </c>
      <c r="C1424" t="s">
        <v>574</v>
      </c>
      <c r="D1424" s="28" t="s">
        <v>464</v>
      </c>
      <c r="E1424" t="s">
        <v>322</v>
      </c>
      <c r="F1424" t="s">
        <v>595</v>
      </c>
      <c r="G1424" t="str">
        <f t="shared" si="108"/>
        <v>SWHC046-01</v>
      </c>
      <c r="H1424" t="str">
        <f t="shared" si="104"/>
        <v>ExAnte2019</v>
      </c>
      <c r="I1424" t="str">
        <f t="shared" si="105"/>
        <v>IOU workpaper</v>
      </c>
      <c r="J1424" s="2">
        <f t="shared" si="106"/>
        <v>43775</v>
      </c>
      <c r="K1424" t="s">
        <v>203</v>
      </c>
      <c r="L1424">
        <f t="shared" si="107"/>
        <v>1</v>
      </c>
      <c r="O1424">
        <v>0</v>
      </c>
      <c r="P1424">
        <v>0</v>
      </c>
      <c r="Q1424">
        <v>0</v>
      </c>
      <c r="R1424">
        <v>-321.7013</v>
      </c>
      <c r="S1424">
        <v>0</v>
      </c>
      <c r="T1424">
        <v>69.406999999999996</v>
      </c>
      <c r="AA1424" t="s">
        <v>465</v>
      </c>
      <c r="AB1424" t="s">
        <v>46</v>
      </c>
      <c r="AC1424" t="b">
        <v>0</v>
      </c>
    </row>
    <row r="1425" spans="1:29" hidden="1" x14ac:dyDescent="0.25">
      <c r="A1425" t="s">
        <v>134</v>
      </c>
      <c r="B1425" t="s">
        <v>471</v>
      </c>
      <c r="C1425" t="s">
        <v>574</v>
      </c>
      <c r="D1425" s="28" t="s">
        <v>464</v>
      </c>
      <c r="E1425" t="s">
        <v>330</v>
      </c>
      <c r="F1425" t="s">
        <v>595</v>
      </c>
      <c r="G1425" t="str">
        <f t="shared" si="108"/>
        <v>SWHC046-01</v>
      </c>
      <c r="H1425" t="str">
        <f t="shared" si="104"/>
        <v>ExAnte2019</v>
      </c>
      <c r="I1425" t="str">
        <f t="shared" si="105"/>
        <v>IOU workpaper</v>
      </c>
      <c r="J1425" s="2">
        <f t="shared" si="106"/>
        <v>43775</v>
      </c>
      <c r="K1425" t="s">
        <v>203</v>
      </c>
      <c r="L1425">
        <f t="shared" si="107"/>
        <v>1</v>
      </c>
      <c r="O1425">
        <v>0</v>
      </c>
      <c r="P1425">
        <v>0</v>
      </c>
      <c r="Q1425">
        <v>0</v>
      </c>
      <c r="R1425">
        <v>29.310099999999998</v>
      </c>
      <c r="S1425">
        <v>0</v>
      </c>
      <c r="T1425">
        <v>12.5579</v>
      </c>
      <c r="AA1425" t="s">
        <v>465</v>
      </c>
      <c r="AB1425" t="s">
        <v>46</v>
      </c>
      <c r="AC1425" t="b">
        <v>0</v>
      </c>
    </row>
    <row r="1426" spans="1:29" hidden="1" x14ac:dyDescent="0.25">
      <c r="A1426" t="s">
        <v>134</v>
      </c>
      <c r="B1426" t="s">
        <v>471</v>
      </c>
      <c r="C1426" t="s">
        <v>574</v>
      </c>
      <c r="D1426" s="28" t="s">
        <v>464</v>
      </c>
      <c r="E1426" t="s">
        <v>338</v>
      </c>
      <c r="F1426" t="s">
        <v>595</v>
      </c>
      <c r="G1426" t="str">
        <f t="shared" si="108"/>
        <v>SWHC046-01</v>
      </c>
      <c r="H1426" t="str">
        <f t="shared" si="104"/>
        <v>ExAnte2019</v>
      </c>
      <c r="I1426" t="str">
        <f t="shared" si="105"/>
        <v>IOU workpaper</v>
      </c>
      <c r="J1426" s="2">
        <f t="shared" si="106"/>
        <v>43775</v>
      </c>
      <c r="K1426" t="s">
        <v>203</v>
      </c>
      <c r="L1426">
        <f t="shared" si="107"/>
        <v>1</v>
      </c>
      <c r="O1426">
        <v>0</v>
      </c>
      <c r="P1426">
        <v>0</v>
      </c>
      <c r="Q1426">
        <v>0</v>
      </c>
      <c r="R1426">
        <v>-1226.9935</v>
      </c>
      <c r="S1426">
        <v>0</v>
      </c>
      <c r="T1426">
        <v>189.08349999999999</v>
      </c>
      <c r="AA1426" t="s">
        <v>465</v>
      </c>
      <c r="AB1426" t="s">
        <v>46</v>
      </c>
      <c r="AC1426" t="b">
        <v>0</v>
      </c>
    </row>
    <row r="1427" spans="1:29" hidden="1" x14ac:dyDescent="0.25">
      <c r="A1427" t="s">
        <v>134</v>
      </c>
      <c r="B1427" t="s">
        <v>471</v>
      </c>
      <c r="C1427" t="s">
        <v>43</v>
      </c>
      <c r="D1427" s="28" t="s">
        <v>464</v>
      </c>
      <c r="E1427" t="s">
        <v>202</v>
      </c>
      <c r="F1427" t="s">
        <v>595</v>
      </c>
      <c r="G1427" t="str">
        <f t="shared" si="108"/>
        <v>SWHC046-01</v>
      </c>
      <c r="H1427" t="str">
        <f t="shared" si="104"/>
        <v>ExAnte2019</v>
      </c>
      <c r="I1427" t="str">
        <f t="shared" si="105"/>
        <v>IOU workpaper</v>
      </c>
      <c r="J1427" s="2">
        <f t="shared" si="106"/>
        <v>43775</v>
      </c>
      <c r="K1427" t="s">
        <v>203</v>
      </c>
      <c r="L1427">
        <f t="shared" si="107"/>
        <v>1</v>
      </c>
      <c r="O1427">
        <v>0</v>
      </c>
      <c r="P1427">
        <v>0</v>
      </c>
      <c r="Q1427">
        <v>0</v>
      </c>
      <c r="R1427">
        <v>-609.39980000000003</v>
      </c>
      <c r="S1427">
        <v>0</v>
      </c>
      <c r="T1427">
        <v>113.9213</v>
      </c>
      <c r="AA1427" t="s">
        <v>465</v>
      </c>
      <c r="AB1427" t="s">
        <v>46</v>
      </c>
      <c r="AC1427" t="b">
        <v>0</v>
      </c>
    </row>
    <row r="1428" spans="1:29" hidden="1" x14ac:dyDescent="0.25">
      <c r="A1428" t="s">
        <v>134</v>
      </c>
      <c r="B1428" t="s">
        <v>471</v>
      </c>
      <c r="C1428" t="s">
        <v>43</v>
      </c>
      <c r="D1428" s="28" t="s">
        <v>464</v>
      </c>
      <c r="E1428" t="s">
        <v>224</v>
      </c>
      <c r="F1428" t="s">
        <v>595</v>
      </c>
      <c r="G1428" t="str">
        <f t="shared" si="108"/>
        <v>SWHC046-01</v>
      </c>
      <c r="H1428" t="str">
        <f t="shared" si="104"/>
        <v>ExAnte2019</v>
      </c>
      <c r="I1428" t="str">
        <f t="shared" si="105"/>
        <v>IOU workpaper</v>
      </c>
      <c r="J1428" s="2">
        <f t="shared" si="106"/>
        <v>43775</v>
      </c>
      <c r="K1428" t="s">
        <v>203</v>
      </c>
      <c r="L1428">
        <f t="shared" si="107"/>
        <v>1</v>
      </c>
      <c r="O1428">
        <v>0</v>
      </c>
      <c r="P1428">
        <v>0</v>
      </c>
      <c r="Q1428">
        <v>0</v>
      </c>
      <c r="R1428">
        <v>-303.51049999999998</v>
      </c>
      <c r="S1428">
        <v>0</v>
      </c>
      <c r="T1428">
        <v>61.579799999999999</v>
      </c>
      <c r="AA1428" t="s">
        <v>465</v>
      </c>
      <c r="AB1428" t="s">
        <v>46</v>
      </c>
      <c r="AC1428" t="b">
        <v>0</v>
      </c>
    </row>
    <row r="1429" spans="1:29" hidden="1" x14ac:dyDescent="0.25">
      <c r="A1429" t="s">
        <v>134</v>
      </c>
      <c r="B1429" t="s">
        <v>471</v>
      </c>
      <c r="C1429" t="s">
        <v>43</v>
      </c>
      <c r="D1429" s="28" t="s">
        <v>464</v>
      </c>
      <c r="E1429" t="s">
        <v>232</v>
      </c>
      <c r="F1429" t="s">
        <v>595</v>
      </c>
      <c r="G1429" t="str">
        <f t="shared" si="108"/>
        <v>SWHC046-01</v>
      </c>
      <c r="H1429" t="str">
        <f t="shared" si="104"/>
        <v>ExAnte2019</v>
      </c>
      <c r="I1429" t="str">
        <f t="shared" si="105"/>
        <v>IOU workpaper</v>
      </c>
      <c r="J1429" s="2">
        <f t="shared" si="106"/>
        <v>43775</v>
      </c>
      <c r="K1429" t="s">
        <v>203</v>
      </c>
      <c r="L1429">
        <f t="shared" si="107"/>
        <v>1</v>
      </c>
      <c r="O1429">
        <v>0</v>
      </c>
      <c r="P1429">
        <v>0</v>
      </c>
      <c r="Q1429">
        <v>0</v>
      </c>
      <c r="R1429">
        <v>-167.77350000000001</v>
      </c>
      <c r="S1429">
        <v>0</v>
      </c>
      <c r="T1429">
        <v>42.235300000000002</v>
      </c>
      <c r="AA1429" t="s">
        <v>465</v>
      </c>
      <c r="AB1429" t="s">
        <v>46</v>
      </c>
      <c r="AC1429" t="b">
        <v>0</v>
      </c>
    </row>
    <row r="1430" spans="1:29" hidden="1" x14ac:dyDescent="0.25">
      <c r="A1430" t="s">
        <v>134</v>
      </c>
      <c r="B1430" t="s">
        <v>471</v>
      </c>
      <c r="C1430" t="s">
        <v>43</v>
      </c>
      <c r="D1430" s="28" t="s">
        <v>464</v>
      </c>
      <c r="E1430" t="s">
        <v>240</v>
      </c>
      <c r="F1430" t="s">
        <v>595</v>
      </c>
      <c r="G1430" t="str">
        <f t="shared" si="108"/>
        <v>SWHC046-01</v>
      </c>
      <c r="H1430" t="str">
        <f t="shared" si="104"/>
        <v>ExAnte2019</v>
      </c>
      <c r="I1430" t="str">
        <f t="shared" si="105"/>
        <v>IOU workpaper</v>
      </c>
      <c r="J1430" s="2">
        <f t="shared" si="106"/>
        <v>43775</v>
      </c>
      <c r="K1430" t="s">
        <v>203</v>
      </c>
      <c r="L1430">
        <f t="shared" si="107"/>
        <v>1</v>
      </c>
      <c r="O1430">
        <v>0</v>
      </c>
      <c r="P1430">
        <v>0</v>
      </c>
      <c r="Q1430">
        <v>0</v>
      </c>
      <c r="R1430">
        <v>-151.5667</v>
      </c>
      <c r="S1430">
        <v>0</v>
      </c>
      <c r="T1430">
        <v>36.655799999999999</v>
      </c>
      <c r="AA1430" t="s">
        <v>465</v>
      </c>
      <c r="AB1430" t="s">
        <v>46</v>
      </c>
      <c r="AC1430" t="b">
        <v>0</v>
      </c>
    </row>
    <row r="1431" spans="1:29" hidden="1" x14ac:dyDescent="0.25">
      <c r="A1431" t="s">
        <v>134</v>
      </c>
      <c r="B1431" t="s">
        <v>471</v>
      </c>
      <c r="C1431" t="s">
        <v>43</v>
      </c>
      <c r="D1431" s="28" t="s">
        <v>464</v>
      </c>
      <c r="E1431" t="s">
        <v>248</v>
      </c>
      <c r="F1431" t="s">
        <v>595</v>
      </c>
      <c r="G1431" t="str">
        <f t="shared" si="108"/>
        <v>SWHC046-01</v>
      </c>
      <c r="H1431" t="str">
        <f t="shared" si="104"/>
        <v>ExAnte2019</v>
      </c>
      <c r="I1431" t="str">
        <f t="shared" si="105"/>
        <v>IOU workpaper</v>
      </c>
      <c r="J1431" s="2">
        <f t="shared" si="106"/>
        <v>43775</v>
      </c>
      <c r="K1431" t="s">
        <v>203</v>
      </c>
      <c r="L1431">
        <f t="shared" si="107"/>
        <v>1</v>
      </c>
      <c r="O1431">
        <v>0</v>
      </c>
      <c r="P1431">
        <v>0</v>
      </c>
      <c r="Q1431">
        <v>0</v>
      </c>
      <c r="R1431">
        <v>-249.6018</v>
      </c>
      <c r="S1431">
        <v>0</v>
      </c>
      <c r="T1431">
        <v>57.939599999999999</v>
      </c>
      <c r="AA1431" t="s">
        <v>465</v>
      </c>
      <c r="AB1431" t="s">
        <v>46</v>
      </c>
      <c r="AC1431" t="b">
        <v>0</v>
      </c>
    </row>
    <row r="1432" spans="1:29" x14ac:dyDescent="0.25">
      <c r="A1432" t="s">
        <v>134</v>
      </c>
      <c r="B1432" t="s">
        <v>471</v>
      </c>
      <c r="C1432" t="s">
        <v>43</v>
      </c>
      <c r="D1432" s="28" t="s">
        <v>464</v>
      </c>
      <c r="E1432" t="s">
        <v>256</v>
      </c>
      <c r="F1432" t="s">
        <v>595</v>
      </c>
      <c r="G1432" t="str">
        <f t="shared" si="108"/>
        <v>SWHC046-01</v>
      </c>
      <c r="H1432" t="str">
        <f t="shared" si="104"/>
        <v>ExAnte2019</v>
      </c>
      <c r="I1432" t="str">
        <f t="shared" si="105"/>
        <v>IOU workpaper</v>
      </c>
      <c r="J1432" s="2">
        <f t="shared" si="106"/>
        <v>43775</v>
      </c>
      <c r="K1432" t="s">
        <v>203</v>
      </c>
      <c r="L1432">
        <f t="shared" si="107"/>
        <v>1</v>
      </c>
      <c r="O1432">
        <v>0</v>
      </c>
      <c r="P1432">
        <v>0</v>
      </c>
      <c r="Q1432">
        <v>0</v>
      </c>
      <c r="R1432">
        <v>-38.854700000000001</v>
      </c>
      <c r="S1432">
        <v>0</v>
      </c>
      <c r="T1432">
        <v>22.913799999999998</v>
      </c>
      <c r="AA1432" t="s">
        <v>465</v>
      </c>
      <c r="AB1432" t="s">
        <v>46</v>
      </c>
      <c r="AC1432" t="b">
        <v>0</v>
      </c>
    </row>
    <row r="1433" spans="1:29" hidden="1" x14ac:dyDescent="0.25">
      <c r="A1433" t="s">
        <v>134</v>
      </c>
      <c r="B1433" t="s">
        <v>471</v>
      </c>
      <c r="C1433" t="s">
        <v>43</v>
      </c>
      <c r="D1433" s="28" t="s">
        <v>464</v>
      </c>
      <c r="E1433" t="s">
        <v>265</v>
      </c>
      <c r="F1433" t="s">
        <v>595</v>
      </c>
      <c r="G1433" t="str">
        <f t="shared" si="108"/>
        <v>SWHC046-01</v>
      </c>
      <c r="H1433" t="str">
        <f t="shared" si="104"/>
        <v>ExAnte2019</v>
      </c>
      <c r="I1433" t="str">
        <f t="shared" si="105"/>
        <v>IOU workpaper</v>
      </c>
      <c r="J1433" s="2">
        <f t="shared" si="106"/>
        <v>43775</v>
      </c>
      <c r="K1433" t="s">
        <v>203</v>
      </c>
      <c r="L1433">
        <f t="shared" si="107"/>
        <v>1</v>
      </c>
      <c r="O1433">
        <v>0</v>
      </c>
      <c r="P1433">
        <v>0</v>
      </c>
      <c r="Q1433">
        <v>0</v>
      </c>
      <c r="R1433">
        <v>-8.1049000000000007</v>
      </c>
      <c r="S1433">
        <v>0</v>
      </c>
      <c r="T1433">
        <v>18.4116</v>
      </c>
      <c r="AA1433" t="s">
        <v>465</v>
      </c>
      <c r="AB1433" t="s">
        <v>46</v>
      </c>
      <c r="AC1433" t="b">
        <v>0</v>
      </c>
    </row>
    <row r="1434" spans="1:29" hidden="1" x14ac:dyDescent="0.25">
      <c r="A1434" t="s">
        <v>134</v>
      </c>
      <c r="B1434" t="s">
        <v>471</v>
      </c>
      <c r="C1434" t="s">
        <v>43</v>
      </c>
      <c r="D1434" s="28" t="s">
        <v>464</v>
      </c>
      <c r="E1434" t="s">
        <v>274</v>
      </c>
      <c r="F1434" t="s">
        <v>595</v>
      </c>
      <c r="G1434" t="str">
        <f t="shared" si="108"/>
        <v>SWHC046-01</v>
      </c>
      <c r="H1434" t="str">
        <f t="shared" si="104"/>
        <v>ExAnte2019</v>
      </c>
      <c r="I1434" t="str">
        <f t="shared" si="105"/>
        <v>IOU workpaper</v>
      </c>
      <c r="J1434" s="2">
        <f t="shared" si="106"/>
        <v>43775</v>
      </c>
      <c r="K1434" t="s">
        <v>203</v>
      </c>
      <c r="L1434">
        <f t="shared" si="107"/>
        <v>1</v>
      </c>
      <c r="O1434">
        <v>0</v>
      </c>
      <c r="P1434">
        <v>0</v>
      </c>
      <c r="Q1434">
        <v>0</v>
      </c>
      <c r="R1434">
        <v>-35.238500000000002</v>
      </c>
      <c r="S1434">
        <v>0</v>
      </c>
      <c r="T1434">
        <v>22.130099999999999</v>
      </c>
      <c r="AA1434" t="s">
        <v>465</v>
      </c>
      <c r="AB1434" t="s">
        <v>46</v>
      </c>
      <c r="AC1434" t="b">
        <v>0</v>
      </c>
    </row>
    <row r="1435" spans="1:29" hidden="1" x14ac:dyDescent="0.25">
      <c r="A1435" t="s">
        <v>134</v>
      </c>
      <c r="B1435" t="s">
        <v>471</v>
      </c>
      <c r="C1435" t="s">
        <v>43</v>
      </c>
      <c r="D1435" s="28" t="s">
        <v>464</v>
      </c>
      <c r="E1435" t="s">
        <v>282</v>
      </c>
      <c r="F1435" t="s">
        <v>595</v>
      </c>
      <c r="G1435" t="str">
        <f t="shared" si="108"/>
        <v>SWHC046-01</v>
      </c>
      <c r="H1435" t="str">
        <f t="shared" si="104"/>
        <v>ExAnte2019</v>
      </c>
      <c r="I1435" t="str">
        <f t="shared" si="105"/>
        <v>IOU workpaper</v>
      </c>
      <c r="J1435" s="2">
        <f t="shared" si="106"/>
        <v>43775</v>
      </c>
      <c r="K1435" t="s">
        <v>203</v>
      </c>
      <c r="L1435">
        <f t="shared" si="107"/>
        <v>1</v>
      </c>
      <c r="O1435">
        <v>0</v>
      </c>
      <c r="P1435">
        <v>0</v>
      </c>
      <c r="Q1435">
        <v>0</v>
      </c>
      <c r="R1435">
        <v>-35.092700000000001</v>
      </c>
      <c r="S1435">
        <v>0</v>
      </c>
      <c r="T1435">
        <v>21.765000000000001</v>
      </c>
      <c r="AA1435" t="s">
        <v>465</v>
      </c>
      <c r="AB1435" t="s">
        <v>46</v>
      </c>
      <c r="AC1435" t="b">
        <v>0</v>
      </c>
    </row>
    <row r="1436" spans="1:29" hidden="1" x14ac:dyDescent="0.25">
      <c r="A1436" t="s">
        <v>134</v>
      </c>
      <c r="B1436" t="s">
        <v>471</v>
      </c>
      <c r="C1436" t="s">
        <v>43</v>
      </c>
      <c r="D1436" s="28" t="s">
        <v>464</v>
      </c>
      <c r="E1436" t="s">
        <v>290</v>
      </c>
      <c r="F1436" t="s">
        <v>595</v>
      </c>
      <c r="G1436" t="str">
        <f t="shared" si="108"/>
        <v>SWHC046-01</v>
      </c>
      <c r="H1436" t="str">
        <f t="shared" si="104"/>
        <v>ExAnte2019</v>
      </c>
      <c r="I1436" t="str">
        <f t="shared" si="105"/>
        <v>IOU workpaper</v>
      </c>
      <c r="J1436" s="2">
        <f t="shared" si="106"/>
        <v>43775</v>
      </c>
      <c r="K1436" t="s">
        <v>203</v>
      </c>
      <c r="L1436">
        <f t="shared" si="107"/>
        <v>1</v>
      </c>
      <c r="O1436">
        <v>0</v>
      </c>
      <c r="P1436">
        <v>0</v>
      </c>
      <c r="Q1436">
        <v>0</v>
      </c>
      <c r="R1436">
        <v>-83.858900000000006</v>
      </c>
      <c r="S1436">
        <v>0</v>
      </c>
      <c r="T1436">
        <v>29.4802</v>
      </c>
      <c r="AA1436" t="s">
        <v>465</v>
      </c>
      <c r="AB1436" t="s">
        <v>46</v>
      </c>
      <c r="AC1436" t="b">
        <v>0</v>
      </c>
    </row>
    <row r="1437" spans="1:29" hidden="1" x14ac:dyDescent="0.25">
      <c r="A1437" t="s">
        <v>134</v>
      </c>
      <c r="B1437" t="s">
        <v>471</v>
      </c>
      <c r="C1437" t="s">
        <v>43</v>
      </c>
      <c r="D1437" s="28" t="s">
        <v>464</v>
      </c>
      <c r="E1437" t="s">
        <v>298</v>
      </c>
      <c r="F1437" t="s">
        <v>595</v>
      </c>
      <c r="G1437" t="str">
        <f t="shared" si="108"/>
        <v>SWHC046-01</v>
      </c>
      <c r="H1437" t="str">
        <f t="shared" si="104"/>
        <v>ExAnte2019</v>
      </c>
      <c r="I1437" t="str">
        <f t="shared" si="105"/>
        <v>IOU workpaper</v>
      </c>
      <c r="J1437" s="2">
        <f t="shared" si="106"/>
        <v>43775</v>
      </c>
      <c r="K1437" t="s">
        <v>203</v>
      </c>
      <c r="L1437">
        <f t="shared" si="107"/>
        <v>1</v>
      </c>
      <c r="O1437">
        <v>0</v>
      </c>
      <c r="P1437">
        <v>0</v>
      </c>
      <c r="Q1437">
        <v>0</v>
      </c>
      <c r="R1437">
        <v>-226.6079</v>
      </c>
      <c r="S1437">
        <v>0</v>
      </c>
      <c r="T1437">
        <v>51.710500000000003</v>
      </c>
      <c r="AA1437" t="s">
        <v>465</v>
      </c>
      <c r="AB1437" t="s">
        <v>46</v>
      </c>
      <c r="AC1437" t="b">
        <v>0</v>
      </c>
    </row>
    <row r="1438" spans="1:29" hidden="1" x14ac:dyDescent="0.25">
      <c r="A1438" t="s">
        <v>134</v>
      </c>
      <c r="B1438" t="s">
        <v>471</v>
      </c>
      <c r="C1438" t="s">
        <v>43</v>
      </c>
      <c r="D1438" s="28" t="s">
        <v>464</v>
      </c>
      <c r="E1438" t="s">
        <v>306</v>
      </c>
      <c r="F1438" t="s">
        <v>595</v>
      </c>
      <c r="G1438" t="str">
        <f t="shared" si="108"/>
        <v>SWHC046-01</v>
      </c>
      <c r="H1438" t="str">
        <f t="shared" si="104"/>
        <v>ExAnte2019</v>
      </c>
      <c r="I1438" t="str">
        <f t="shared" si="105"/>
        <v>IOU workpaper</v>
      </c>
      <c r="J1438" s="2">
        <f t="shared" si="106"/>
        <v>43775</v>
      </c>
      <c r="K1438" t="s">
        <v>203</v>
      </c>
      <c r="L1438">
        <f t="shared" si="107"/>
        <v>1</v>
      </c>
      <c r="O1438">
        <v>0</v>
      </c>
      <c r="P1438">
        <v>0</v>
      </c>
      <c r="Q1438">
        <v>0</v>
      </c>
      <c r="R1438">
        <v>-214.15790000000001</v>
      </c>
      <c r="S1438">
        <v>0</v>
      </c>
      <c r="T1438">
        <v>48.869599999999998</v>
      </c>
      <c r="AA1438" t="s">
        <v>465</v>
      </c>
      <c r="AB1438" t="s">
        <v>46</v>
      </c>
      <c r="AC1438" t="b">
        <v>0</v>
      </c>
    </row>
    <row r="1439" spans="1:29" hidden="1" x14ac:dyDescent="0.25">
      <c r="A1439" t="s">
        <v>134</v>
      </c>
      <c r="B1439" t="s">
        <v>471</v>
      </c>
      <c r="C1439" t="s">
        <v>43</v>
      </c>
      <c r="D1439" s="28" t="s">
        <v>464</v>
      </c>
      <c r="E1439" t="s">
        <v>314</v>
      </c>
      <c r="F1439" t="s">
        <v>595</v>
      </c>
      <c r="G1439" t="str">
        <f t="shared" si="108"/>
        <v>SWHC046-01</v>
      </c>
      <c r="H1439" t="str">
        <f t="shared" si="104"/>
        <v>ExAnte2019</v>
      </c>
      <c r="I1439" t="str">
        <f t="shared" si="105"/>
        <v>IOU workpaper</v>
      </c>
      <c r="J1439" s="2">
        <f t="shared" si="106"/>
        <v>43775</v>
      </c>
      <c r="K1439" t="s">
        <v>203</v>
      </c>
      <c r="L1439">
        <f t="shared" si="107"/>
        <v>1</v>
      </c>
      <c r="O1439">
        <v>0</v>
      </c>
      <c r="P1439">
        <v>0</v>
      </c>
      <c r="Q1439">
        <v>0</v>
      </c>
      <c r="R1439">
        <v>-175.29519999999999</v>
      </c>
      <c r="S1439">
        <v>0</v>
      </c>
      <c r="T1439">
        <v>44.116500000000002</v>
      </c>
      <c r="AA1439" t="s">
        <v>465</v>
      </c>
      <c r="AB1439" t="s">
        <v>46</v>
      </c>
      <c r="AC1439" t="b">
        <v>0</v>
      </c>
    </row>
    <row r="1440" spans="1:29" hidden="1" x14ac:dyDescent="0.25">
      <c r="A1440" t="s">
        <v>134</v>
      </c>
      <c r="B1440" t="s">
        <v>471</v>
      </c>
      <c r="C1440" t="s">
        <v>43</v>
      </c>
      <c r="D1440" s="28" t="s">
        <v>464</v>
      </c>
      <c r="E1440" t="s">
        <v>322</v>
      </c>
      <c r="F1440" t="s">
        <v>595</v>
      </c>
      <c r="G1440" t="str">
        <f t="shared" si="108"/>
        <v>SWHC046-01</v>
      </c>
      <c r="H1440" t="str">
        <f t="shared" si="104"/>
        <v>ExAnte2019</v>
      </c>
      <c r="I1440" t="str">
        <f t="shared" si="105"/>
        <v>IOU workpaper</v>
      </c>
      <c r="J1440" s="2">
        <f t="shared" si="106"/>
        <v>43775</v>
      </c>
      <c r="K1440" t="s">
        <v>203</v>
      </c>
      <c r="L1440">
        <f t="shared" si="107"/>
        <v>1</v>
      </c>
      <c r="O1440">
        <v>0</v>
      </c>
      <c r="P1440">
        <v>0</v>
      </c>
      <c r="Q1440">
        <v>0</v>
      </c>
      <c r="R1440">
        <v>-207.1464</v>
      </c>
      <c r="S1440">
        <v>0</v>
      </c>
      <c r="T1440">
        <v>47.523200000000003</v>
      </c>
      <c r="AA1440" t="s">
        <v>465</v>
      </c>
      <c r="AB1440" t="s">
        <v>46</v>
      </c>
      <c r="AC1440" t="b">
        <v>0</v>
      </c>
    </row>
    <row r="1441" spans="1:29" hidden="1" x14ac:dyDescent="0.25">
      <c r="A1441" t="s">
        <v>134</v>
      </c>
      <c r="B1441" t="s">
        <v>471</v>
      </c>
      <c r="C1441" t="s">
        <v>43</v>
      </c>
      <c r="D1441" s="28" t="s">
        <v>464</v>
      </c>
      <c r="E1441" t="s">
        <v>330</v>
      </c>
      <c r="F1441" t="s">
        <v>595</v>
      </c>
      <c r="G1441" t="str">
        <f t="shared" si="108"/>
        <v>SWHC046-01</v>
      </c>
      <c r="H1441" t="str">
        <f t="shared" si="104"/>
        <v>ExAnte2019</v>
      </c>
      <c r="I1441" t="str">
        <f t="shared" si="105"/>
        <v>IOU workpaper</v>
      </c>
      <c r="J1441" s="2">
        <f t="shared" si="106"/>
        <v>43775</v>
      </c>
      <c r="K1441" t="s">
        <v>203</v>
      </c>
      <c r="L1441">
        <f t="shared" si="107"/>
        <v>1</v>
      </c>
      <c r="O1441">
        <v>0</v>
      </c>
      <c r="P1441">
        <v>0</v>
      </c>
      <c r="Q1441">
        <v>0</v>
      </c>
      <c r="R1441">
        <v>63.153199999999998</v>
      </c>
      <c r="S1441">
        <v>0</v>
      </c>
      <c r="T1441">
        <v>8.0599000000000007</v>
      </c>
      <c r="AA1441" t="s">
        <v>465</v>
      </c>
      <c r="AB1441" t="s">
        <v>46</v>
      </c>
      <c r="AC1441" t="b">
        <v>0</v>
      </c>
    </row>
    <row r="1442" spans="1:29" hidden="1" x14ac:dyDescent="0.25">
      <c r="A1442" t="s">
        <v>134</v>
      </c>
      <c r="B1442" t="s">
        <v>471</v>
      </c>
      <c r="C1442" t="s">
        <v>43</v>
      </c>
      <c r="D1442" s="28" t="s">
        <v>464</v>
      </c>
      <c r="E1442" t="s">
        <v>338</v>
      </c>
      <c r="F1442" t="s">
        <v>595</v>
      </c>
      <c r="G1442" t="str">
        <f t="shared" si="108"/>
        <v>SWHC046-01</v>
      </c>
      <c r="H1442" t="str">
        <f t="shared" si="104"/>
        <v>ExAnte2019</v>
      </c>
      <c r="I1442" t="str">
        <f t="shared" si="105"/>
        <v>IOU workpaper</v>
      </c>
      <c r="J1442" s="2">
        <f t="shared" si="106"/>
        <v>43775</v>
      </c>
      <c r="K1442" t="s">
        <v>203</v>
      </c>
      <c r="L1442">
        <f t="shared" si="107"/>
        <v>1</v>
      </c>
      <c r="O1442">
        <v>0</v>
      </c>
      <c r="P1442">
        <v>0</v>
      </c>
      <c r="Q1442">
        <v>0</v>
      </c>
      <c r="R1442">
        <v>-899.47159999999997</v>
      </c>
      <c r="S1442">
        <v>0</v>
      </c>
      <c r="T1442">
        <v>133.43610000000001</v>
      </c>
      <c r="AA1442" t="s">
        <v>465</v>
      </c>
      <c r="AB1442" t="s">
        <v>46</v>
      </c>
      <c r="AC1442" t="b">
        <v>0</v>
      </c>
    </row>
    <row r="1443" spans="1:29" hidden="1" x14ac:dyDescent="0.25">
      <c r="A1443" t="s">
        <v>134</v>
      </c>
      <c r="B1443" t="s">
        <v>471</v>
      </c>
      <c r="C1443" t="s">
        <v>575</v>
      </c>
      <c r="D1443" s="28" t="s">
        <v>464</v>
      </c>
      <c r="E1443" t="s">
        <v>202</v>
      </c>
      <c r="F1443" t="s">
        <v>595</v>
      </c>
      <c r="G1443" t="str">
        <f t="shared" si="108"/>
        <v>SWHC046-01</v>
      </c>
      <c r="H1443" t="str">
        <f t="shared" si="104"/>
        <v>ExAnte2019</v>
      </c>
      <c r="I1443" t="str">
        <f t="shared" si="105"/>
        <v>IOU workpaper</v>
      </c>
      <c r="J1443" s="2">
        <f t="shared" si="106"/>
        <v>43775</v>
      </c>
      <c r="K1443" t="s">
        <v>203</v>
      </c>
      <c r="L1443">
        <f t="shared" si="107"/>
        <v>1</v>
      </c>
      <c r="O1443">
        <v>0</v>
      </c>
      <c r="P1443">
        <v>0</v>
      </c>
      <c r="Q1443">
        <v>0</v>
      </c>
      <c r="R1443">
        <v>-372.55059999999997</v>
      </c>
      <c r="S1443">
        <v>0</v>
      </c>
      <c r="T1443">
        <v>72.023700000000005</v>
      </c>
      <c r="AA1443" t="s">
        <v>465</v>
      </c>
      <c r="AB1443" t="s">
        <v>46</v>
      </c>
      <c r="AC1443" t="b">
        <v>0</v>
      </c>
    </row>
    <row r="1444" spans="1:29" hidden="1" x14ac:dyDescent="0.25">
      <c r="A1444" t="s">
        <v>134</v>
      </c>
      <c r="B1444" t="s">
        <v>471</v>
      </c>
      <c r="C1444" t="s">
        <v>575</v>
      </c>
      <c r="D1444" s="28" t="s">
        <v>464</v>
      </c>
      <c r="E1444" t="s">
        <v>224</v>
      </c>
      <c r="F1444" t="s">
        <v>595</v>
      </c>
      <c r="G1444" t="str">
        <f t="shared" si="108"/>
        <v>SWHC046-01</v>
      </c>
      <c r="H1444" t="str">
        <f t="shared" si="104"/>
        <v>ExAnte2019</v>
      </c>
      <c r="I1444" t="str">
        <f t="shared" si="105"/>
        <v>IOU workpaper</v>
      </c>
      <c r="J1444" s="2">
        <f t="shared" si="106"/>
        <v>43775</v>
      </c>
      <c r="K1444" t="s">
        <v>203</v>
      </c>
      <c r="L1444">
        <f t="shared" si="107"/>
        <v>1</v>
      </c>
      <c r="O1444">
        <v>0</v>
      </c>
      <c r="P1444">
        <v>0</v>
      </c>
      <c r="Q1444">
        <v>0</v>
      </c>
      <c r="R1444">
        <v>-182.1396</v>
      </c>
      <c r="S1444">
        <v>0</v>
      </c>
      <c r="T1444">
        <v>40.557899999999997</v>
      </c>
      <c r="AA1444" t="s">
        <v>465</v>
      </c>
      <c r="AB1444" t="s">
        <v>46</v>
      </c>
      <c r="AC1444" t="b">
        <v>0</v>
      </c>
    </row>
    <row r="1445" spans="1:29" hidden="1" x14ac:dyDescent="0.25">
      <c r="A1445" t="s">
        <v>134</v>
      </c>
      <c r="B1445" t="s">
        <v>471</v>
      </c>
      <c r="C1445" t="s">
        <v>575</v>
      </c>
      <c r="D1445" s="28" t="s">
        <v>464</v>
      </c>
      <c r="E1445" t="s">
        <v>232</v>
      </c>
      <c r="F1445" t="s">
        <v>595</v>
      </c>
      <c r="G1445" t="str">
        <f t="shared" si="108"/>
        <v>SWHC046-01</v>
      </c>
      <c r="H1445" t="str">
        <f t="shared" si="104"/>
        <v>ExAnte2019</v>
      </c>
      <c r="I1445" t="str">
        <f t="shared" si="105"/>
        <v>IOU workpaper</v>
      </c>
      <c r="J1445" s="2">
        <f t="shared" si="106"/>
        <v>43775</v>
      </c>
      <c r="K1445" t="s">
        <v>203</v>
      </c>
      <c r="L1445">
        <f t="shared" si="107"/>
        <v>1</v>
      </c>
      <c r="O1445">
        <v>0</v>
      </c>
      <c r="P1445">
        <v>0</v>
      </c>
      <c r="Q1445">
        <v>0</v>
      </c>
      <c r="R1445">
        <v>-117.203</v>
      </c>
      <c r="S1445">
        <v>0</v>
      </c>
      <c r="T1445">
        <v>31.275200000000002</v>
      </c>
      <c r="AA1445" t="s">
        <v>465</v>
      </c>
      <c r="AB1445" t="s">
        <v>46</v>
      </c>
      <c r="AC1445" t="b">
        <v>0</v>
      </c>
    </row>
    <row r="1446" spans="1:29" hidden="1" x14ac:dyDescent="0.25">
      <c r="A1446" t="s">
        <v>134</v>
      </c>
      <c r="B1446" t="s">
        <v>471</v>
      </c>
      <c r="C1446" t="s">
        <v>575</v>
      </c>
      <c r="D1446" s="28" t="s">
        <v>464</v>
      </c>
      <c r="E1446" t="s">
        <v>240</v>
      </c>
      <c r="F1446" t="s">
        <v>595</v>
      </c>
      <c r="G1446" t="str">
        <f t="shared" si="108"/>
        <v>SWHC046-01</v>
      </c>
      <c r="H1446" t="str">
        <f t="shared" si="104"/>
        <v>ExAnte2019</v>
      </c>
      <c r="I1446" t="str">
        <f t="shared" si="105"/>
        <v>IOU workpaper</v>
      </c>
      <c r="J1446" s="2">
        <f t="shared" si="106"/>
        <v>43775</v>
      </c>
      <c r="K1446" t="s">
        <v>203</v>
      </c>
      <c r="L1446">
        <f t="shared" si="107"/>
        <v>1</v>
      </c>
      <c r="O1446">
        <v>0</v>
      </c>
      <c r="P1446">
        <v>0</v>
      </c>
      <c r="Q1446">
        <v>0</v>
      </c>
      <c r="R1446">
        <v>-104.3505</v>
      </c>
      <c r="S1446">
        <v>0</v>
      </c>
      <c r="T1446">
        <v>28.043199999999999</v>
      </c>
      <c r="AA1446" t="s">
        <v>465</v>
      </c>
      <c r="AB1446" t="s">
        <v>46</v>
      </c>
      <c r="AC1446" t="b">
        <v>0</v>
      </c>
    </row>
    <row r="1447" spans="1:29" hidden="1" x14ac:dyDescent="0.25">
      <c r="A1447" t="s">
        <v>134</v>
      </c>
      <c r="B1447" t="s">
        <v>471</v>
      </c>
      <c r="C1447" t="s">
        <v>575</v>
      </c>
      <c r="D1447" s="28" t="s">
        <v>464</v>
      </c>
      <c r="E1447" t="s">
        <v>248</v>
      </c>
      <c r="F1447" t="s">
        <v>595</v>
      </c>
      <c r="G1447" t="str">
        <f t="shared" si="108"/>
        <v>SWHC046-01</v>
      </c>
      <c r="H1447" t="str">
        <f t="shared" si="104"/>
        <v>ExAnte2019</v>
      </c>
      <c r="I1447" t="str">
        <f t="shared" si="105"/>
        <v>IOU workpaper</v>
      </c>
      <c r="J1447" s="2">
        <f t="shared" si="106"/>
        <v>43775</v>
      </c>
      <c r="K1447" t="s">
        <v>203</v>
      </c>
      <c r="L1447">
        <f t="shared" si="107"/>
        <v>1</v>
      </c>
      <c r="O1447">
        <v>0</v>
      </c>
      <c r="P1447">
        <v>0</v>
      </c>
      <c r="Q1447">
        <v>0</v>
      </c>
      <c r="R1447">
        <v>-125.5181</v>
      </c>
      <c r="S1447">
        <v>0</v>
      </c>
      <c r="T1447">
        <v>31.214600000000001</v>
      </c>
      <c r="AA1447" t="s">
        <v>465</v>
      </c>
      <c r="AB1447" t="s">
        <v>46</v>
      </c>
      <c r="AC1447" t="b">
        <v>0</v>
      </c>
    </row>
    <row r="1448" spans="1:29" hidden="1" x14ac:dyDescent="0.25">
      <c r="A1448" t="s">
        <v>134</v>
      </c>
      <c r="B1448" t="s">
        <v>471</v>
      </c>
      <c r="C1448" t="s">
        <v>575</v>
      </c>
      <c r="D1448" s="28" t="s">
        <v>464</v>
      </c>
      <c r="E1448" t="s">
        <v>256</v>
      </c>
      <c r="F1448" t="s">
        <v>595</v>
      </c>
      <c r="G1448" t="str">
        <f t="shared" si="108"/>
        <v>SWHC046-01</v>
      </c>
      <c r="H1448" t="str">
        <f t="shared" si="104"/>
        <v>ExAnte2019</v>
      </c>
      <c r="I1448" t="str">
        <f t="shared" si="105"/>
        <v>IOU workpaper</v>
      </c>
      <c r="J1448" s="2">
        <f t="shared" si="106"/>
        <v>43775</v>
      </c>
      <c r="K1448" t="s">
        <v>203</v>
      </c>
      <c r="L1448">
        <f t="shared" si="107"/>
        <v>1</v>
      </c>
      <c r="O1448">
        <v>0</v>
      </c>
      <c r="P1448">
        <v>0</v>
      </c>
      <c r="Q1448">
        <v>0</v>
      </c>
      <c r="R1448">
        <v>10.8125</v>
      </c>
      <c r="S1448">
        <v>0</v>
      </c>
      <c r="T1448">
        <v>10.353</v>
      </c>
      <c r="AA1448" t="s">
        <v>465</v>
      </c>
      <c r="AB1448" t="s">
        <v>46</v>
      </c>
      <c r="AC1448" t="b">
        <v>0</v>
      </c>
    </row>
    <row r="1449" spans="1:29" hidden="1" x14ac:dyDescent="0.25">
      <c r="A1449" t="s">
        <v>134</v>
      </c>
      <c r="B1449" t="s">
        <v>471</v>
      </c>
      <c r="C1449" t="s">
        <v>575</v>
      </c>
      <c r="D1449" s="28" t="s">
        <v>464</v>
      </c>
      <c r="E1449" t="s">
        <v>265</v>
      </c>
      <c r="F1449" t="s">
        <v>595</v>
      </c>
      <c r="G1449" t="str">
        <f t="shared" si="108"/>
        <v>SWHC046-01</v>
      </c>
      <c r="H1449" t="str">
        <f t="shared" si="104"/>
        <v>ExAnte2019</v>
      </c>
      <c r="I1449" t="str">
        <f t="shared" si="105"/>
        <v>IOU workpaper</v>
      </c>
      <c r="J1449" s="2">
        <f t="shared" si="106"/>
        <v>43775</v>
      </c>
      <c r="K1449" t="s">
        <v>203</v>
      </c>
      <c r="L1449">
        <f t="shared" si="107"/>
        <v>1</v>
      </c>
      <c r="O1449">
        <v>0</v>
      </c>
      <c r="P1449">
        <v>0</v>
      </c>
      <c r="Q1449">
        <v>0</v>
      </c>
      <c r="R1449">
        <v>31.8155</v>
      </c>
      <c r="S1449">
        <v>0</v>
      </c>
      <c r="T1449">
        <v>6.1658999999999997</v>
      </c>
      <c r="AA1449" t="s">
        <v>465</v>
      </c>
      <c r="AB1449" t="s">
        <v>46</v>
      </c>
      <c r="AC1449" t="b">
        <v>0</v>
      </c>
    </row>
    <row r="1450" spans="1:29" hidden="1" x14ac:dyDescent="0.25">
      <c r="A1450" t="s">
        <v>134</v>
      </c>
      <c r="B1450" t="s">
        <v>471</v>
      </c>
      <c r="C1450" t="s">
        <v>575</v>
      </c>
      <c r="D1450" s="28" t="s">
        <v>464</v>
      </c>
      <c r="E1450" t="s">
        <v>274</v>
      </c>
      <c r="F1450" t="s">
        <v>595</v>
      </c>
      <c r="G1450" t="str">
        <f t="shared" si="108"/>
        <v>SWHC046-01</v>
      </c>
      <c r="H1450" t="str">
        <f t="shared" si="104"/>
        <v>ExAnte2019</v>
      </c>
      <c r="I1450" t="str">
        <f t="shared" si="105"/>
        <v>IOU workpaper</v>
      </c>
      <c r="J1450" s="2">
        <f t="shared" si="106"/>
        <v>43775</v>
      </c>
      <c r="K1450" t="s">
        <v>203</v>
      </c>
      <c r="L1450">
        <f t="shared" si="107"/>
        <v>1</v>
      </c>
      <c r="O1450">
        <v>0</v>
      </c>
      <c r="P1450">
        <v>0</v>
      </c>
      <c r="Q1450">
        <v>0</v>
      </c>
      <c r="R1450">
        <v>17.9129</v>
      </c>
      <c r="S1450">
        <v>0</v>
      </c>
      <c r="T1450">
        <v>9.5343</v>
      </c>
      <c r="AA1450" t="s">
        <v>465</v>
      </c>
      <c r="AB1450" t="s">
        <v>46</v>
      </c>
      <c r="AC1450" t="b">
        <v>0</v>
      </c>
    </row>
    <row r="1451" spans="1:29" hidden="1" x14ac:dyDescent="0.25">
      <c r="A1451" t="s">
        <v>134</v>
      </c>
      <c r="B1451" t="s">
        <v>471</v>
      </c>
      <c r="C1451" t="s">
        <v>575</v>
      </c>
      <c r="D1451" s="28" t="s">
        <v>464</v>
      </c>
      <c r="E1451" t="s">
        <v>282</v>
      </c>
      <c r="F1451" t="s">
        <v>595</v>
      </c>
      <c r="G1451" t="str">
        <f t="shared" si="108"/>
        <v>SWHC046-01</v>
      </c>
      <c r="H1451" t="str">
        <f t="shared" si="104"/>
        <v>ExAnte2019</v>
      </c>
      <c r="I1451" t="str">
        <f t="shared" si="105"/>
        <v>IOU workpaper</v>
      </c>
      <c r="J1451" s="2">
        <f t="shared" si="106"/>
        <v>43775</v>
      </c>
      <c r="K1451" t="s">
        <v>203</v>
      </c>
      <c r="L1451">
        <f t="shared" si="107"/>
        <v>1</v>
      </c>
      <c r="O1451">
        <v>0</v>
      </c>
      <c r="P1451">
        <v>0</v>
      </c>
      <c r="Q1451">
        <v>0</v>
      </c>
      <c r="R1451">
        <v>2.4333999999999998</v>
      </c>
      <c r="S1451">
        <v>0</v>
      </c>
      <c r="T1451">
        <v>11.4252</v>
      </c>
      <c r="AA1451" t="s">
        <v>465</v>
      </c>
      <c r="AB1451" t="s">
        <v>46</v>
      </c>
      <c r="AC1451" t="b">
        <v>0</v>
      </c>
    </row>
    <row r="1452" spans="1:29" hidden="1" x14ac:dyDescent="0.25">
      <c r="A1452" t="s">
        <v>134</v>
      </c>
      <c r="B1452" t="s">
        <v>471</v>
      </c>
      <c r="C1452" t="s">
        <v>575</v>
      </c>
      <c r="D1452" s="28" t="s">
        <v>464</v>
      </c>
      <c r="E1452" t="s">
        <v>290</v>
      </c>
      <c r="F1452" t="s">
        <v>595</v>
      </c>
      <c r="G1452" t="str">
        <f t="shared" si="108"/>
        <v>SWHC046-01</v>
      </c>
      <c r="H1452" t="str">
        <f t="shared" si="104"/>
        <v>ExAnte2019</v>
      </c>
      <c r="I1452" t="str">
        <f t="shared" si="105"/>
        <v>IOU workpaper</v>
      </c>
      <c r="J1452" s="2">
        <f t="shared" si="106"/>
        <v>43775</v>
      </c>
      <c r="K1452" t="s">
        <v>203</v>
      </c>
      <c r="L1452">
        <f t="shared" si="107"/>
        <v>1</v>
      </c>
      <c r="O1452">
        <v>0</v>
      </c>
      <c r="P1452">
        <v>0</v>
      </c>
      <c r="Q1452">
        <v>0</v>
      </c>
      <c r="R1452">
        <v>-3.1539999999999999</v>
      </c>
      <c r="S1452">
        <v>0</v>
      </c>
      <c r="T1452">
        <v>12.843500000000001</v>
      </c>
      <c r="AA1452" t="s">
        <v>465</v>
      </c>
      <c r="AB1452" t="s">
        <v>46</v>
      </c>
      <c r="AC1452" t="b">
        <v>0</v>
      </c>
    </row>
    <row r="1453" spans="1:29" hidden="1" x14ac:dyDescent="0.25">
      <c r="A1453" t="s">
        <v>134</v>
      </c>
      <c r="B1453" t="s">
        <v>471</v>
      </c>
      <c r="C1453" t="s">
        <v>575</v>
      </c>
      <c r="D1453" s="28" t="s">
        <v>464</v>
      </c>
      <c r="E1453" t="s">
        <v>298</v>
      </c>
      <c r="F1453" t="s">
        <v>595</v>
      </c>
      <c r="G1453" t="str">
        <f t="shared" si="108"/>
        <v>SWHC046-01</v>
      </c>
      <c r="H1453" t="str">
        <f t="shared" si="104"/>
        <v>ExAnte2019</v>
      </c>
      <c r="I1453" t="str">
        <f t="shared" si="105"/>
        <v>IOU workpaper</v>
      </c>
      <c r="J1453" s="2">
        <f t="shared" si="106"/>
        <v>43775</v>
      </c>
      <c r="K1453" t="s">
        <v>203</v>
      </c>
      <c r="L1453">
        <f t="shared" si="107"/>
        <v>1</v>
      </c>
      <c r="O1453">
        <v>0</v>
      </c>
      <c r="P1453">
        <v>0</v>
      </c>
      <c r="Q1453">
        <v>0</v>
      </c>
      <c r="R1453">
        <v>-125.9639</v>
      </c>
      <c r="S1453">
        <v>0</v>
      </c>
      <c r="T1453">
        <v>33.307200000000002</v>
      </c>
      <c r="AA1453" t="s">
        <v>465</v>
      </c>
      <c r="AB1453" t="s">
        <v>46</v>
      </c>
      <c r="AC1453" t="b">
        <v>0</v>
      </c>
    </row>
    <row r="1454" spans="1:29" hidden="1" x14ac:dyDescent="0.25">
      <c r="A1454" t="s">
        <v>134</v>
      </c>
      <c r="B1454" t="s">
        <v>471</v>
      </c>
      <c r="C1454" t="s">
        <v>575</v>
      </c>
      <c r="D1454" s="28" t="s">
        <v>464</v>
      </c>
      <c r="E1454" t="s">
        <v>306</v>
      </c>
      <c r="F1454" t="s">
        <v>595</v>
      </c>
      <c r="G1454" t="str">
        <f t="shared" si="108"/>
        <v>SWHC046-01</v>
      </c>
      <c r="H1454" t="str">
        <f t="shared" si="104"/>
        <v>ExAnte2019</v>
      </c>
      <c r="I1454" t="str">
        <f t="shared" si="105"/>
        <v>IOU workpaper</v>
      </c>
      <c r="J1454" s="2">
        <f t="shared" si="106"/>
        <v>43775</v>
      </c>
      <c r="K1454" t="s">
        <v>203</v>
      </c>
      <c r="L1454">
        <f t="shared" si="107"/>
        <v>1</v>
      </c>
      <c r="O1454">
        <v>0</v>
      </c>
      <c r="P1454">
        <v>0</v>
      </c>
      <c r="Q1454">
        <v>0</v>
      </c>
      <c r="R1454">
        <v>-137.68549999999999</v>
      </c>
      <c r="S1454">
        <v>0</v>
      </c>
      <c r="T1454">
        <v>34.862400000000001</v>
      </c>
      <c r="AA1454" t="s">
        <v>465</v>
      </c>
      <c r="AB1454" t="s">
        <v>46</v>
      </c>
      <c r="AC1454" t="b">
        <v>0</v>
      </c>
    </row>
    <row r="1455" spans="1:29" hidden="1" x14ac:dyDescent="0.25">
      <c r="A1455" t="s">
        <v>134</v>
      </c>
      <c r="B1455" t="s">
        <v>471</v>
      </c>
      <c r="C1455" t="s">
        <v>575</v>
      </c>
      <c r="D1455" s="28" t="s">
        <v>464</v>
      </c>
      <c r="E1455" t="s">
        <v>314</v>
      </c>
      <c r="F1455" t="s">
        <v>595</v>
      </c>
      <c r="G1455" t="str">
        <f t="shared" si="108"/>
        <v>SWHC046-01</v>
      </c>
      <c r="H1455" t="str">
        <f t="shared" si="104"/>
        <v>ExAnte2019</v>
      </c>
      <c r="I1455" t="str">
        <f t="shared" si="105"/>
        <v>IOU workpaper</v>
      </c>
      <c r="J1455" s="2">
        <f t="shared" si="106"/>
        <v>43775</v>
      </c>
      <c r="K1455" t="s">
        <v>203</v>
      </c>
      <c r="L1455">
        <f t="shared" si="107"/>
        <v>1</v>
      </c>
      <c r="O1455">
        <v>0</v>
      </c>
      <c r="P1455">
        <v>0</v>
      </c>
      <c r="Q1455">
        <v>0</v>
      </c>
      <c r="R1455">
        <v>-97.861400000000003</v>
      </c>
      <c r="S1455">
        <v>0</v>
      </c>
      <c r="T1455">
        <v>29.051200000000001</v>
      </c>
      <c r="AA1455" t="s">
        <v>465</v>
      </c>
      <c r="AB1455" t="s">
        <v>46</v>
      </c>
      <c r="AC1455" t="b">
        <v>0</v>
      </c>
    </row>
    <row r="1456" spans="1:29" hidden="1" x14ac:dyDescent="0.25">
      <c r="A1456" t="s">
        <v>134</v>
      </c>
      <c r="B1456" t="s">
        <v>471</v>
      </c>
      <c r="C1456" t="s">
        <v>575</v>
      </c>
      <c r="D1456" s="28" t="s">
        <v>464</v>
      </c>
      <c r="E1456" t="s">
        <v>322</v>
      </c>
      <c r="F1456" t="s">
        <v>595</v>
      </c>
      <c r="G1456" t="str">
        <f t="shared" si="108"/>
        <v>SWHC046-01</v>
      </c>
      <c r="H1456" t="str">
        <f t="shared" si="104"/>
        <v>ExAnte2019</v>
      </c>
      <c r="I1456" t="str">
        <f t="shared" si="105"/>
        <v>IOU workpaper</v>
      </c>
      <c r="J1456" s="2">
        <f t="shared" si="106"/>
        <v>43775</v>
      </c>
      <c r="K1456" t="s">
        <v>203</v>
      </c>
      <c r="L1456">
        <f t="shared" si="107"/>
        <v>1</v>
      </c>
      <c r="O1456">
        <v>0</v>
      </c>
      <c r="P1456">
        <v>0</v>
      </c>
      <c r="Q1456">
        <v>0</v>
      </c>
      <c r="R1456">
        <v>-118.3365</v>
      </c>
      <c r="S1456">
        <v>0</v>
      </c>
      <c r="T1456">
        <v>30.651800000000001</v>
      </c>
      <c r="AA1456" t="s">
        <v>465</v>
      </c>
      <c r="AB1456" t="s">
        <v>46</v>
      </c>
      <c r="AC1456" t="b">
        <v>0</v>
      </c>
    </row>
    <row r="1457" spans="1:29" hidden="1" x14ac:dyDescent="0.25">
      <c r="A1457" t="s">
        <v>134</v>
      </c>
      <c r="B1457" t="s">
        <v>471</v>
      </c>
      <c r="C1457" t="s">
        <v>575</v>
      </c>
      <c r="D1457" s="28" t="s">
        <v>464</v>
      </c>
      <c r="E1457" t="s">
        <v>330</v>
      </c>
      <c r="F1457" t="s">
        <v>595</v>
      </c>
      <c r="G1457" t="str">
        <f t="shared" si="108"/>
        <v>SWHC046-01</v>
      </c>
      <c r="H1457" t="str">
        <f t="shared" si="104"/>
        <v>ExAnte2019</v>
      </c>
      <c r="I1457" t="str">
        <f t="shared" si="105"/>
        <v>IOU workpaper</v>
      </c>
      <c r="J1457" s="2">
        <f t="shared" si="106"/>
        <v>43775</v>
      </c>
      <c r="K1457" t="s">
        <v>203</v>
      </c>
      <c r="L1457">
        <f t="shared" si="107"/>
        <v>1</v>
      </c>
      <c r="O1457">
        <v>0</v>
      </c>
      <c r="P1457">
        <v>0</v>
      </c>
      <c r="Q1457">
        <v>0</v>
      </c>
      <c r="R1457">
        <v>65.817300000000003</v>
      </c>
      <c r="S1457">
        <v>0</v>
      </c>
      <c r="T1457">
        <v>3.2829999999999999</v>
      </c>
      <c r="AA1457" t="s">
        <v>465</v>
      </c>
      <c r="AB1457" t="s">
        <v>46</v>
      </c>
      <c r="AC1457" t="b">
        <v>0</v>
      </c>
    </row>
    <row r="1458" spans="1:29" hidden="1" x14ac:dyDescent="0.25">
      <c r="A1458" t="s">
        <v>134</v>
      </c>
      <c r="B1458" t="s">
        <v>471</v>
      </c>
      <c r="C1458" t="s">
        <v>575</v>
      </c>
      <c r="D1458" s="28" t="s">
        <v>464</v>
      </c>
      <c r="E1458" t="s">
        <v>338</v>
      </c>
      <c r="F1458" t="s">
        <v>595</v>
      </c>
      <c r="G1458" t="str">
        <f t="shared" si="108"/>
        <v>SWHC046-01</v>
      </c>
      <c r="H1458" t="str">
        <f t="shared" si="104"/>
        <v>ExAnte2019</v>
      </c>
      <c r="I1458" t="str">
        <f t="shared" si="105"/>
        <v>IOU workpaper</v>
      </c>
      <c r="J1458" s="2">
        <f t="shared" si="106"/>
        <v>43775</v>
      </c>
      <c r="K1458" t="s">
        <v>203</v>
      </c>
      <c r="L1458">
        <f t="shared" si="107"/>
        <v>1</v>
      </c>
      <c r="O1458">
        <v>0</v>
      </c>
      <c r="P1458">
        <v>0</v>
      </c>
      <c r="Q1458">
        <v>0</v>
      </c>
      <c r="R1458">
        <v>-606.08090000000004</v>
      </c>
      <c r="S1458">
        <v>0</v>
      </c>
      <c r="T1458">
        <v>90.68</v>
      </c>
      <c r="AA1458" t="s">
        <v>465</v>
      </c>
      <c r="AB1458" t="s">
        <v>46</v>
      </c>
      <c r="AC1458" t="b">
        <v>0</v>
      </c>
    </row>
    <row r="1459" spans="1:29" hidden="1" x14ac:dyDescent="0.25">
      <c r="A1459" t="s">
        <v>134</v>
      </c>
      <c r="B1459" t="s">
        <v>471</v>
      </c>
      <c r="C1459" t="s">
        <v>576</v>
      </c>
      <c r="D1459" s="28" t="s">
        <v>464</v>
      </c>
      <c r="E1459" t="s">
        <v>202</v>
      </c>
      <c r="F1459" t="s">
        <v>595</v>
      </c>
      <c r="G1459" t="str">
        <f t="shared" si="108"/>
        <v>SWHC046-01</v>
      </c>
      <c r="H1459" t="str">
        <f t="shared" si="104"/>
        <v>ExAnte2019</v>
      </c>
      <c r="I1459" t="str">
        <f t="shared" si="105"/>
        <v>IOU workpaper</v>
      </c>
      <c r="J1459" s="2">
        <f t="shared" si="106"/>
        <v>43775</v>
      </c>
      <c r="K1459" t="s">
        <v>203</v>
      </c>
      <c r="L1459">
        <f t="shared" si="107"/>
        <v>1</v>
      </c>
      <c r="O1459">
        <v>0</v>
      </c>
      <c r="P1459">
        <v>0</v>
      </c>
      <c r="Q1459">
        <v>0</v>
      </c>
      <c r="R1459">
        <v>-500.09879999999998</v>
      </c>
      <c r="S1459">
        <v>0</v>
      </c>
      <c r="T1459">
        <v>90.607500000000002</v>
      </c>
      <c r="AA1459" t="s">
        <v>465</v>
      </c>
      <c r="AB1459" t="s">
        <v>46</v>
      </c>
      <c r="AC1459" t="b">
        <v>0</v>
      </c>
    </row>
    <row r="1460" spans="1:29" hidden="1" x14ac:dyDescent="0.25">
      <c r="A1460" t="s">
        <v>134</v>
      </c>
      <c r="B1460" t="s">
        <v>471</v>
      </c>
      <c r="C1460" t="s">
        <v>576</v>
      </c>
      <c r="D1460" s="28" t="s">
        <v>464</v>
      </c>
      <c r="E1460" t="s">
        <v>224</v>
      </c>
      <c r="F1460" t="s">
        <v>595</v>
      </c>
      <c r="G1460" t="str">
        <f t="shared" si="108"/>
        <v>SWHC046-01</v>
      </c>
      <c r="H1460" t="str">
        <f t="shared" si="104"/>
        <v>ExAnte2019</v>
      </c>
      <c r="I1460" t="str">
        <f t="shared" si="105"/>
        <v>IOU workpaper</v>
      </c>
      <c r="J1460" s="2">
        <f t="shared" si="106"/>
        <v>43775</v>
      </c>
      <c r="K1460" t="s">
        <v>203</v>
      </c>
      <c r="L1460">
        <f t="shared" si="107"/>
        <v>1</v>
      </c>
      <c r="O1460">
        <v>0</v>
      </c>
      <c r="P1460">
        <v>0</v>
      </c>
      <c r="Q1460">
        <v>0</v>
      </c>
      <c r="R1460">
        <v>-279.44779999999997</v>
      </c>
      <c r="S1460">
        <v>0</v>
      </c>
      <c r="T1460">
        <v>50.571100000000001</v>
      </c>
      <c r="AA1460" t="s">
        <v>465</v>
      </c>
      <c r="AB1460" t="s">
        <v>46</v>
      </c>
      <c r="AC1460" t="b">
        <v>0</v>
      </c>
    </row>
    <row r="1461" spans="1:29" hidden="1" x14ac:dyDescent="0.25">
      <c r="A1461" t="s">
        <v>134</v>
      </c>
      <c r="B1461" t="s">
        <v>471</v>
      </c>
      <c r="C1461" t="s">
        <v>576</v>
      </c>
      <c r="D1461" s="28" t="s">
        <v>464</v>
      </c>
      <c r="E1461" t="s">
        <v>232</v>
      </c>
      <c r="F1461" t="s">
        <v>595</v>
      </c>
      <c r="G1461" t="str">
        <f t="shared" si="108"/>
        <v>SWHC046-01</v>
      </c>
      <c r="H1461" t="str">
        <f t="shared" si="104"/>
        <v>ExAnte2019</v>
      </c>
      <c r="I1461" t="str">
        <f t="shared" si="105"/>
        <v>IOU workpaper</v>
      </c>
      <c r="J1461" s="2">
        <f t="shared" si="106"/>
        <v>43775</v>
      </c>
      <c r="K1461" t="s">
        <v>203</v>
      </c>
      <c r="L1461">
        <f t="shared" si="107"/>
        <v>1</v>
      </c>
      <c r="O1461">
        <v>0</v>
      </c>
      <c r="P1461">
        <v>0</v>
      </c>
      <c r="Q1461">
        <v>0</v>
      </c>
      <c r="R1461">
        <v>-207.82220000000001</v>
      </c>
      <c r="S1461">
        <v>0</v>
      </c>
      <c r="T1461">
        <v>44.286099999999998</v>
      </c>
      <c r="AA1461" t="s">
        <v>465</v>
      </c>
      <c r="AB1461" t="s">
        <v>46</v>
      </c>
      <c r="AC1461" t="b">
        <v>0</v>
      </c>
    </row>
    <row r="1462" spans="1:29" hidden="1" x14ac:dyDescent="0.25">
      <c r="A1462" t="s">
        <v>134</v>
      </c>
      <c r="B1462" t="s">
        <v>471</v>
      </c>
      <c r="C1462" t="s">
        <v>576</v>
      </c>
      <c r="D1462" s="28" t="s">
        <v>464</v>
      </c>
      <c r="E1462" t="s">
        <v>240</v>
      </c>
      <c r="F1462" t="s">
        <v>595</v>
      </c>
      <c r="G1462" t="str">
        <f t="shared" si="108"/>
        <v>SWHC046-01</v>
      </c>
      <c r="H1462" t="str">
        <f t="shared" si="104"/>
        <v>ExAnte2019</v>
      </c>
      <c r="I1462" t="str">
        <f t="shared" si="105"/>
        <v>IOU workpaper</v>
      </c>
      <c r="J1462" s="2">
        <f t="shared" si="106"/>
        <v>43775</v>
      </c>
      <c r="K1462" t="s">
        <v>203</v>
      </c>
      <c r="L1462">
        <f t="shared" si="107"/>
        <v>1</v>
      </c>
      <c r="O1462">
        <v>0</v>
      </c>
      <c r="P1462">
        <v>0</v>
      </c>
      <c r="Q1462">
        <v>0</v>
      </c>
      <c r="R1462">
        <v>-176.79140000000001</v>
      </c>
      <c r="S1462">
        <v>0</v>
      </c>
      <c r="T1462">
        <v>35.919800000000002</v>
      </c>
      <c r="AA1462" t="s">
        <v>465</v>
      </c>
      <c r="AB1462" t="s">
        <v>46</v>
      </c>
      <c r="AC1462" t="b">
        <v>0</v>
      </c>
    </row>
    <row r="1463" spans="1:29" hidden="1" x14ac:dyDescent="0.25">
      <c r="A1463" t="s">
        <v>134</v>
      </c>
      <c r="B1463" t="s">
        <v>471</v>
      </c>
      <c r="C1463" t="s">
        <v>576</v>
      </c>
      <c r="D1463" s="28" t="s">
        <v>464</v>
      </c>
      <c r="E1463" t="s">
        <v>248</v>
      </c>
      <c r="F1463" t="s">
        <v>595</v>
      </c>
      <c r="G1463" t="str">
        <f t="shared" si="108"/>
        <v>SWHC046-01</v>
      </c>
      <c r="H1463" t="str">
        <f t="shared" si="104"/>
        <v>ExAnte2019</v>
      </c>
      <c r="I1463" t="str">
        <f t="shared" si="105"/>
        <v>IOU workpaper</v>
      </c>
      <c r="J1463" s="2">
        <f t="shared" si="106"/>
        <v>43775</v>
      </c>
      <c r="K1463" t="s">
        <v>203</v>
      </c>
      <c r="L1463">
        <f t="shared" si="107"/>
        <v>1</v>
      </c>
      <c r="O1463">
        <v>0</v>
      </c>
      <c r="P1463">
        <v>0</v>
      </c>
      <c r="Q1463">
        <v>0</v>
      </c>
      <c r="R1463">
        <v>-213.60900000000001</v>
      </c>
      <c r="S1463">
        <v>0</v>
      </c>
      <c r="T1463">
        <v>43.296900000000001</v>
      </c>
      <c r="AA1463" t="s">
        <v>465</v>
      </c>
      <c r="AB1463" t="s">
        <v>46</v>
      </c>
      <c r="AC1463" t="b">
        <v>0</v>
      </c>
    </row>
    <row r="1464" spans="1:29" hidden="1" x14ac:dyDescent="0.25">
      <c r="A1464" t="s">
        <v>134</v>
      </c>
      <c r="B1464" t="s">
        <v>471</v>
      </c>
      <c r="C1464" t="s">
        <v>576</v>
      </c>
      <c r="D1464" s="28" t="s">
        <v>464</v>
      </c>
      <c r="E1464" t="s">
        <v>256</v>
      </c>
      <c r="F1464" t="s">
        <v>595</v>
      </c>
      <c r="G1464" t="str">
        <f t="shared" si="108"/>
        <v>SWHC046-01</v>
      </c>
      <c r="H1464" t="str">
        <f t="shared" si="104"/>
        <v>ExAnte2019</v>
      </c>
      <c r="I1464" t="str">
        <f t="shared" si="105"/>
        <v>IOU workpaper</v>
      </c>
      <c r="J1464" s="2">
        <f t="shared" si="106"/>
        <v>43775</v>
      </c>
      <c r="K1464" t="s">
        <v>203</v>
      </c>
      <c r="L1464">
        <f t="shared" si="107"/>
        <v>1</v>
      </c>
      <c r="O1464">
        <v>0</v>
      </c>
      <c r="P1464">
        <v>0</v>
      </c>
      <c r="Q1464">
        <v>0</v>
      </c>
      <c r="R1464">
        <v>-52.578499999999998</v>
      </c>
      <c r="S1464">
        <v>0</v>
      </c>
      <c r="T1464">
        <v>18.324300000000001</v>
      </c>
      <c r="AA1464" t="s">
        <v>465</v>
      </c>
      <c r="AB1464" t="s">
        <v>46</v>
      </c>
      <c r="AC1464" t="b">
        <v>0</v>
      </c>
    </row>
    <row r="1465" spans="1:29" hidden="1" x14ac:dyDescent="0.25">
      <c r="A1465" t="s">
        <v>134</v>
      </c>
      <c r="B1465" t="s">
        <v>471</v>
      </c>
      <c r="C1465" t="s">
        <v>576</v>
      </c>
      <c r="D1465" s="28" t="s">
        <v>464</v>
      </c>
      <c r="E1465" t="s">
        <v>265</v>
      </c>
      <c r="F1465" t="s">
        <v>595</v>
      </c>
      <c r="G1465" t="str">
        <f t="shared" si="108"/>
        <v>SWHC046-01</v>
      </c>
      <c r="H1465" t="str">
        <f t="shared" si="104"/>
        <v>ExAnte2019</v>
      </c>
      <c r="I1465" t="str">
        <f t="shared" si="105"/>
        <v>IOU workpaper</v>
      </c>
      <c r="J1465" s="2">
        <f t="shared" si="106"/>
        <v>43775</v>
      </c>
      <c r="K1465" t="s">
        <v>203</v>
      </c>
      <c r="L1465">
        <f t="shared" si="107"/>
        <v>1</v>
      </c>
      <c r="O1465">
        <v>0</v>
      </c>
      <c r="P1465">
        <v>0</v>
      </c>
      <c r="Q1465">
        <v>0</v>
      </c>
      <c r="R1465">
        <v>-31.1342</v>
      </c>
      <c r="S1465">
        <v>0</v>
      </c>
      <c r="T1465">
        <v>14.147600000000001</v>
      </c>
      <c r="AA1465" t="s">
        <v>465</v>
      </c>
      <c r="AB1465" t="s">
        <v>46</v>
      </c>
      <c r="AC1465" t="b">
        <v>0</v>
      </c>
    </row>
    <row r="1466" spans="1:29" hidden="1" x14ac:dyDescent="0.25">
      <c r="A1466" t="s">
        <v>134</v>
      </c>
      <c r="B1466" t="s">
        <v>471</v>
      </c>
      <c r="C1466" t="s">
        <v>576</v>
      </c>
      <c r="D1466" s="28" t="s">
        <v>464</v>
      </c>
      <c r="E1466" t="s">
        <v>274</v>
      </c>
      <c r="F1466" t="s">
        <v>595</v>
      </c>
      <c r="G1466" t="str">
        <f t="shared" si="108"/>
        <v>SWHC046-01</v>
      </c>
      <c r="H1466" t="str">
        <f t="shared" si="104"/>
        <v>ExAnte2019</v>
      </c>
      <c r="I1466" t="str">
        <f t="shared" si="105"/>
        <v>IOU workpaper</v>
      </c>
      <c r="J1466" s="2">
        <f t="shared" si="106"/>
        <v>43775</v>
      </c>
      <c r="K1466" t="s">
        <v>203</v>
      </c>
      <c r="L1466">
        <f t="shared" si="107"/>
        <v>1</v>
      </c>
      <c r="O1466">
        <v>0</v>
      </c>
      <c r="P1466">
        <v>0</v>
      </c>
      <c r="Q1466">
        <v>0</v>
      </c>
      <c r="R1466">
        <v>-40.153799999999997</v>
      </c>
      <c r="S1466">
        <v>0</v>
      </c>
      <c r="T1466">
        <v>15.6058</v>
      </c>
      <c r="AA1466" t="s">
        <v>465</v>
      </c>
      <c r="AB1466" t="s">
        <v>46</v>
      </c>
      <c r="AC1466" t="b">
        <v>0</v>
      </c>
    </row>
    <row r="1467" spans="1:29" hidden="1" x14ac:dyDescent="0.25">
      <c r="A1467" t="s">
        <v>134</v>
      </c>
      <c r="B1467" t="s">
        <v>471</v>
      </c>
      <c r="C1467" t="s">
        <v>576</v>
      </c>
      <c r="D1467" s="28" t="s">
        <v>464</v>
      </c>
      <c r="E1467" t="s">
        <v>282</v>
      </c>
      <c r="F1467" t="s">
        <v>595</v>
      </c>
      <c r="G1467" t="str">
        <f t="shared" si="108"/>
        <v>SWHC046-01</v>
      </c>
      <c r="H1467" t="str">
        <f t="shared" si="104"/>
        <v>ExAnte2019</v>
      </c>
      <c r="I1467" t="str">
        <f t="shared" si="105"/>
        <v>IOU workpaper</v>
      </c>
      <c r="J1467" s="2">
        <f t="shared" si="106"/>
        <v>43775</v>
      </c>
      <c r="K1467" t="s">
        <v>203</v>
      </c>
      <c r="L1467">
        <f t="shared" si="107"/>
        <v>1</v>
      </c>
      <c r="O1467">
        <v>0</v>
      </c>
      <c r="P1467">
        <v>0</v>
      </c>
      <c r="Q1467">
        <v>0</v>
      </c>
      <c r="R1467">
        <v>-57.201300000000003</v>
      </c>
      <c r="S1467">
        <v>0</v>
      </c>
      <c r="T1467">
        <v>18.151599999999998</v>
      </c>
      <c r="AA1467" t="s">
        <v>465</v>
      </c>
      <c r="AB1467" t="s">
        <v>46</v>
      </c>
      <c r="AC1467" t="b">
        <v>0</v>
      </c>
    </row>
    <row r="1468" spans="1:29" hidden="1" x14ac:dyDescent="0.25">
      <c r="A1468" t="s">
        <v>134</v>
      </c>
      <c r="B1468" t="s">
        <v>471</v>
      </c>
      <c r="C1468" t="s">
        <v>576</v>
      </c>
      <c r="D1468" s="28" t="s">
        <v>464</v>
      </c>
      <c r="E1468" t="s">
        <v>290</v>
      </c>
      <c r="F1468" t="s">
        <v>595</v>
      </c>
      <c r="G1468" t="str">
        <f t="shared" si="108"/>
        <v>SWHC046-01</v>
      </c>
      <c r="H1468" t="str">
        <f t="shared" si="104"/>
        <v>ExAnte2019</v>
      </c>
      <c r="I1468" t="str">
        <f t="shared" si="105"/>
        <v>IOU workpaper</v>
      </c>
      <c r="J1468" s="2">
        <f t="shared" si="106"/>
        <v>43775</v>
      </c>
      <c r="K1468" t="s">
        <v>203</v>
      </c>
      <c r="L1468">
        <f t="shared" si="107"/>
        <v>1</v>
      </c>
      <c r="O1468">
        <v>0</v>
      </c>
      <c r="P1468">
        <v>0</v>
      </c>
      <c r="Q1468">
        <v>0</v>
      </c>
      <c r="R1468">
        <v>-54.233600000000003</v>
      </c>
      <c r="S1468">
        <v>0</v>
      </c>
      <c r="T1468">
        <v>17.8383</v>
      </c>
      <c r="AA1468" t="s">
        <v>465</v>
      </c>
      <c r="AB1468" t="s">
        <v>46</v>
      </c>
      <c r="AC1468" t="b">
        <v>0</v>
      </c>
    </row>
    <row r="1469" spans="1:29" hidden="1" x14ac:dyDescent="0.25">
      <c r="A1469" t="s">
        <v>134</v>
      </c>
      <c r="B1469" t="s">
        <v>471</v>
      </c>
      <c r="C1469" t="s">
        <v>576</v>
      </c>
      <c r="D1469" s="28" t="s">
        <v>464</v>
      </c>
      <c r="E1469" t="s">
        <v>298</v>
      </c>
      <c r="F1469" t="s">
        <v>595</v>
      </c>
      <c r="G1469" t="str">
        <f t="shared" si="108"/>
        <v>SWHC046-01</v>
      </c>
      <c r="H1469" t="str">
        <f t="shared" si="104"/>
        <v>ExAnte2019</v>
      </c>
      <c r="I1469" t="str">
        <f t="shared" si="105"/>
        <v>IOU workpaper</v>
      </c>
      <c r="J1469" s="2">
        <f t="shared" si="106"/>
        <v>43775</v>
      </c>
      <c r="K1469" t="s">
        <v>203</v>
      </c>
      <c r="L1469">
        <f t="shared" si="107"/>
        <v>1</v>
      </c>
      <c r="O1469">
        <v>0</v>
      </c>
      <c r="P1469">
        <v>0</v>
      </c>
      <c r="Q1469">
        <v>0</v>
      </c>
      <c r="R1469">
        <v>-186.9426</v>
      </c>
      <c r="S1469">
        <v>0</v>
      </c>
      <c r="T1469">
        <v>39.442399999999999</v>
      </c>
      <c r="AA1469" t="s">
        <v>465</v>
      </c>
      <c r="AB1469" t="s">
        <v>46</v>
      </c>
      <c r="AC1469" t="b">
        <v>0</v>
      </c>
    </row>
    <row r="1470" spans="1:29" hidden="1" x14ac:dyDescent="0.25">
      <c r="A1470" t="s">
        <v>134</v>
      </c>
      <c r="B1470" t="s">
        <v>471</v>
      </c>
      <c r="C1470" t="s">
        <v>576</v>
      </c>
      <c r="D1470" s="28" t="s">
        <v>464</v>
      </c>
      <c r="E1470" t="s">
        <v>306</v>
      </c>
      <c r="F1470" t="s">
        <v>595</v>
      </c>
      <c r="G1470" t="str">
        <f t="shared" si="108"/>
        <v>SWHC046-01</v>
      </c>
      <c r="H1470" t="str">
        <f t="shared" si="104"/>
        <v>ExAnte2019</v>
      </c>
      <c r="I1470" t="str">
        <f t="shared" si="105"/>
        <v>IOU workpaper</v>
      </c>
      <c r="J1470" s="2">
        <f t="shared" si="106"/>
        <v>43775</v>
      </c>
      <c r="K1470" t="s">
        <v>203</v>
      </c>
      <c r="L1470">
        <f t="shared" si="107"/>
        <v>1</v>
      </c>
      <c r="O1470">
        <v>0</v>
      </c>
      <c r="P1470">
        <v>0</v>
      </c>
      <c r="Q1470">
        <v>0</v>
      </c>
      <c r="R1470">
        <v>-210.48060000000001</v>
      </c>
      <c r="S1470">
        <v>0</v>
      </c>
      <c r="T1470">
        <v>42.970100000000002</v>
      </c>
      <c r="AA1470" t="s">
        <v>465</v>
      </c>
      <c r="AB1470" t="s">
        <v>46</v>
      </c>
      <c r="AC1470" t="b">
        <v>0</v>
      </c>
    </row>
    <row r="1471" spans="1:29" hidden="1" x14ac:dyDescent="0.25">
      <c r="A1471" t="s">
        <v>134</v>
      </c>
      <c r="B1471" t="s">
        <v>471</v>
      </c>
      <c r="C1471" t="s">
        <v>576</v>
      </c>
      <c r="D1471" s="28" t="s">
        <v>464</v>
      </c>
      <c r="E1471" t="s">
        <v>314</v>
      </c>
      <c r="F1471" t="s">
        <v>595</v>
      </c>
      <c r="G1471" t="str">
        <f t="shared" si="108"/>
        <v>SWHC046-01</v>
      </c>
      <c r="H1471" t="str">
        <f t="shared" si="104"/>
        <v>ExAnte2019</v>
      </c>
      <c r="I1471" t="str">
        <f t="shared" si="105"/>
        <v>IOU workpaper</v>
      </c>
      <c r="J1471" s="2">
        <f t="shared" si="106"/>
        <v>43775</v>
      </c>
      <c r="K1471" t="s">
        <v>203</v>
      </c>
      <c r="L1471">
        <f t="shared" si="107"/>
        <v>1</v>
      </c>
      <c r="O1471">
        <v>0</v>
      </c>
      <c r="P1471">
        <v>0</v>
      </c>
      <c r="Q1471">
        <v>0</v>
      </c>
      <c r="R1471">
        <v>-160.2029</v>
      </c>
      <c r="S1471">
        <v>0</v>
      </c>
      <c r="T1471">
        <v>35.011099999999999</v>
      </c>
      <c r="AA1471" t="s">
        <v>465</v>
      </c>
      <c r="AB1471" t="s">
        <v>46</v>
      </c>
      <c r="AC1471" t="b">
        <v>0</v>
      </c>
    </row>
    <row r="1472" spans="1:29" hidden="1" x14ac:dyDescent="0.25">
      <c r="A1472" t="s">
        <v>134</v>
      </c>
      <c r="B1472" t="s">
        <v>471</v>
      </c>
      <c r="C1472" t="s">
        <v>576</v>
      </c>
      <c r="D1472" s="28" t="s">
        <v>464</v>
      </c>
      <c r="E1472" t="s">
        <v>322</v>
      </c>
      <c r="F1472" t="s">
        <v>595</v>
      </c>
      <c r="G1472" t="str">
        <f t="shared" si="108"/>
        <v>SWHC046-01</v>
      </c>
      <c r="H1472" t="str">
        <f t="shared" si="104"/>
        <v>ExAnte2019</v>
      </c>
      <c r="I1472" t="str">
        <f t="shared" si="105"/>
        <v>IOU workpaper</v>
      </c>
      <c r="J1472" s="2">
        <f t="shared" si="106"/>
        <v>43775</v>
      </c>
      <c r="K1472" t="s">
        <v>203</v>
      </c>
      <c r="L1472">
        <f t="shared" si="107"/>
        <v>1</v>
      </c>
      <c r="O1472">
        <v>0</v>
      </c>
      <c r="P1472">
        <v>0</v>
      </c>
      <c r="Q1472">
        <v>0</v>
      </c>
      <c r="R1472">
        <v>-171.18860000000001</v>
      </c>
      <c r="S1472">
        <v>0</v>
      </c>
      <c r="T1472">
        <v>35.652799999999999</v>
      </c>
      <c r="AA1472" t="s">
        <v>465</v>
      </c>
      <c r="AB1472" t="s">
        <v>46</v>
      </c>
      <c r="AC1472" t="b">
        <v>0</v>
      </c>
    </row>
    <row r="1473" spans="1:29" hidden="1" x14ac:dyDescent="0.25">
      <c r="A1473" t="s">
        <v>134</v>
      </c>
      <c r="B1473" t="s">
        <v>471</v>
      </c>
      <c r="C1473" t="s">
        <v>576</v>
      </c>
      <c r="D1473" s="28" t="s">
        <v>464</v>
      </c>
      <c r="E1473" t="s">
        <v>330</v>
      </c>
      <c r="F1473" t="s">
        <v>595</v>
      </c>
      <c r="G1473" t="str">
        <f t="shared" si="108"/>
        <v>SWHC046-01</v>
      </c>
      <c r="H1473" t="str">
        <f t="shared" si="104"/>
        <v>ExAnte2019</v>
      </c>
      <c r="I1473" t="str">
        <f t="shared" si="105"/>
        <v>IOU workpaper</v>
      </c>
      <c r="J1473" s="2">
        <f t="shared" si="106"/>
        <v>43775</v>
      </c>
      <c r="K1473" t="s">
        <v>203</v>
      </c>
      <c r="L1473">
        <f t="shared" si="107"/>
        <v>1</v>
      </c>
      <c r="O1473">
        <v>0</v>
      </c>
      <c r="P1473">
        <v>0</v>
      </c>
      <c r="Q1473">
        <v>0</v>
      </c>
      <c r="R1473">
        <v>24.217600000000001</v>
      </c>
      <c r="S1473">
        <v>0</v>
      </c>
      <c r="T1473">
        <v>5.1620999999999997</v>
      </c>
      <c r="AA1473" t="s">
        <v>465</v>
      </c>
      <c r="AB1473" t="s">
        <v>46</v>
      </c>
      <c r="AC1473" t="b">
        <v>0</v>
      </c>
    </row>
    <row r="1474" spans="1:29" hidden="1" x14ac:dyDescent="0.25">
      <c r="A1474" t="s">
        <v>134</v>
      </c>
      <c r="B1474" t="s">
        <v>471</v>
      </c>
      <c r="C1474" t="s">
        <v>576</v>
      </c>
      <c r="D1474" s="28" t="s">
        <v>464</v>
      </c>
      <c r="E1474" t="s">
        <v>338</v>
      </c>
      <c r="F1474" t="s">
        <v>595</v>
      </c>
      <c r="G1474" t="str">
        <f t="shared" si="108"/>
        <v>SWHC046-01</v>
      </c>
      <c r="H1474" t="str">
        <f t="shared" si="104"/>
        <v>ExAnte2019</v>
      </c>
      <c r="I1474" t="str">
        <f t="shared" si="105"/>
        <v>IOU workpaper</v>
      </c>
      <c r="J1474" s="2">
        <f t="shared" si="106"/>
        <v>43775</v>
      </c>
      <c r="K1474" t="s">
        <v>203</v>
      </c>
      <c r="L1474">
        <f t="shared" si="107"/>
        <v>1</v>
      </c>
      <c r="O1474">
        <v>0</v>
      </c>
      <c r="P1474">
        <v>0</v>
      </c>
      <c r="Q1474">
        <v>0</v>
      </c>
      <c r="R1474">
        <v>-742.83230000000003</v>
      </c>
      <c r="S1474">
        <v>0</v>
      </c>
      <c r="T1474">
        <v>109.1819</v>
      </c>
      <c r="AA1474" t="s">
        <v>465</v>
      </c>
      <c r="AB1474" t="s">
        <v>46</v>
      </c>
      <c r="AC1474" t="b">
        <v>0</v>
      </c>
    </row>
    <row r="1475" spans="1:29" hidden="1" x14ac:dyDescent="0.25">
      <c r="A1475" t="s">
        <v>134</v>
      </c>
      <c r="B1475" t="s">
        <v>471</v>
      </c>
      <c r="C1475" t="s">
        <v>577</v>
      </c>
      <c r="D1475" s="28" t="s">
        <v>464</v>
      </c>
      <c r="E1475" t="s">
        <v>202</v>
      </c>
      <c r="F1475" t="s">
        <v>595</v>
      </c>
      <c r="G1475" t="str">
        <f t="shared" si="108"/>
        <v>SWHC046-01</v>
      </c>
      <c r="H1475" t="str">
        <f t="shared" si="104"/>
        <v>ExAnte2019</v>
      </c>
      <c r="I1475" t="str">
        <f t="shared" si="105"/>
        <v>IOU workpaper</v>
      </c>
      <c r="J1475" s="2">
        <f t="shared" si="106"/>
        <v>43775</v>
      </c>
      <c r="K1475" t="s">
        <v>203</v>
      </c>
      <c r="L1475">
        <f t="shared" si="107"/>
        <v>1</v>
      </c>
      <c r="O1475">
        <v>0</v>
      </c>
      <c r="P1475">
        <v>0</v>
      </c>
      <c r="Q1475">
        <v>0</v>
      </c>
      <c r="R1475">
        <v>-796.10429999999997</v>
      </c>
      <c r="S1475">
        <v>0</v>
      </c>
      <c r="T1475">
        <v>132.91120000000001</v>
      </c>
      <c r="AA1475" t="s">
        <v>465</v>
      </c>
      <c r="AB1475" t="s">
        <v>46</v>
      </c>
      <c r="AC1475" t="b">
        <v>0</v>
      </c>
    </row>
    <row r="1476" spans="1:29" hidden="1" x14ac:dyDescent="0.25">
      <c r="A1476" t="s">
        <v>134</v>
      </c>
      <c r="B1476" t="s">
        <v>471</v>
      </c>
      <c r="C1476" t="s">
        <v>577</v>
      </c>
      <c r="D1476" s="28" t="s">
        <v>464</v>
      </c>
      <c r="E1476" t="s">
        <v>224</v>
      </c>
      <c r="F1476" t="s">
        <v>595</v>
      </c>
      <c r="G1476" t="str">
        <f t="shared" si="108"/>
        <v>SWHC046-01</v>
      </c>
      <c r="H1476" t="str">
        <f t="shared" si="104"/>
        <v>ExAnte2019</v>
      </c>
      <c r="I1476" t="str">
        <f t="shared" si="105"/>
        <v>IOU workpaper</v>
      </c>
      <c r="J1476" s="2">
        <f t="shared" si="106"/>
        <v>43775</v>
      </c>
      <c r="K1476" t="s">
        <v>203</v>
      </c>
      <c r="L1476">
        <f t="shared" si="107"/>
        <v>1</v>
      </c>
      <c r="O1476">
        <v>0</v>
      </c>
      <c r="P1476">
        <v>0</v>
      </c>
      <c r="Q1476">
        <v>0</v>
      </c>
      <c r="R1476">
        <v>-488.92540000000002</v>
      </c>
      <c r="S1476">
        <v>0</v>
      </c>
      <c r="T1476">
        <v>82.873800000000003</v>
      </c>
      <c r="AA1476" t="s">
        <v>465</v>
      </c>
      <c r="AB1476" t="s">
        <v>46</v>
      </c>
      <c r="AC1476" t="b">
        <v>0</v>
      </c>
    </row>
    <row r="1477" spans="1:29" hidden="1" x14ac:dyDescent="0.25">
      <c r="A1477" t="s">
        <v>134</v>
      </c>
      <c r="B1477" t="s">
        <v>471</v>
      </c>
      <c r="C1477" t="s">
        <v>577</v>
      </c>
      <c r="D1477" s="28" t="s">
        <v>464</v>
      </c>
      <c r="E1477" t="s">
        <v>232</v>
      </c>
      <c r="F1477" t="s">
        <v>595</v>
      </c>
      <c r="G1477" t="str">
        <f t="shared" si="108"/>
        <v>SWHC046-01</v>
      </c>
      <c r="H1477" t="str">
        <f t="shared" ref="H1477:H1540" si="109">H1476</f>
        <v>ExAnte2019</v>
      </c>
      <c r="I1477" t="str">
        <f t="shared" ref="I1477:I1540" si="110">I1476</f>
        <v>IOU workpaper</v>
      </c>
      <c r="J1477" s="2">
        <f t="shared" ref="J1477:J1540" si="111">J$3</f>
        <v>43775</v>
      </c>
      <c r="K1477" t="s">
        <v>203</v>
      </c>
      <c r="L1477">
        <f t="shared" ref="L1477:L1540" si="112">L1476</f>
        <v>1</v>
      </c>
      <c r="O1477">
        <v>0</v>
      </c>
      <c r="P1477">
        <v>0</v>
      </c>
      <c r="Q1477">
        <v>0</v>
      </c>
      <c r="R1477">
        <v>-319.38310000000001</v>
      </c>
      <c r="S1477">
        <v>0</v>
      </c>
      <c r="T1477">
        <v>64.074299999999994</v>
      </c>
      <c r="AA1477" t="s">
        <v>465</v>
      </c>
      <c r="AB1477" t="s">
        <v>46</v>
      </c>
      <c r="AC1477" t="b">
        <v>0</v>
      </c>
    </row>
    <row r="1478" spans="1:29" hidden="1" x14ac:dyDescent="0.25">
      <c r="A1478" t="s">
        <v>134</v>
      </c>
      <c r="B1478" t="s">
        <v>471</v>
      </c>
      <c r="C1478" t="s">
        <v>577</v>
      </c>
      <c r="D1478" s="28" t="s">
        <v>464</v>
      </c>
      <c r="E1478" t="s">
        <v>240</v>
      </c>
      <c r="F1478" t="s">
        <v>595</v>
      </c>
      <c r="G1478" t="str">
        <f t="shared" ref="G1478:G1541" si="113">G1477</f>
        <v>SWHC046-01</v>
      </c>
      <c r="H1478" t="str">
        <f t="shared" si="109"/>
        <v>ExAnte2019</v>
      </c>
      <c r="I1478" t="str">
        <f t="shared" si="110"/>
        <v>IOU workpaper</v>
      </c>
      <c r="J1478" s="2">
        <f t="shared" si="111"/>
        <v>43775</v>
      </c>
      <c r="K1478" t="s">
        <v>203</v>
      </c>
      <c r="L1478">
        <f t="shared" si="112"/>
        <v>1</v>
      </c>
      <c r="O1478">
        <v>0</v>
      </c>
      <c r="P1478">
        <v>0</v>
      </c>
      <c r="Q1478">
        <v>0</v>
      </c>
      <c r="R1478">
        <v>-324.18810000000002</v>
      </c>
      <c r="S1478">
        <v>0</v>
      </c>
      <c r="T1478">
        <v>57.345799999999997</v>
      </c>
      <c r="AA1478" t="s">
        <v>465</v>
      </c>
      <c r="AB1478" t="s">
        <v>46</v>
      </c>
      <c r="AC1478" t="b">
        <v>0</v>
      </c>
    </row>
    <row r="1479" spans="1:29" hidden="1" x14ac:dyDescent="0.25">
      <c r="A1479" t="s">
        <v>134</v>
      </c>
      <c r="B1479" t="s">
        <v>471</v>
      </c>
      <c r="C1479" t="s">
        <v>577</v>
      </c>
      <c r="D1479" s="28" t="s">
        <v>464</v>
      </c>
      <c r="E1479" t="s">
        <v>248</v>
      </c>
      <c r="F1479" t="s">
        <v>595</v>
      </c>
      <c r="G1479" t="str">
        <f t="shared" si="113"/>
        <v>SWHC046-01</v>
      </c>
      <c r="H1479" t="str">
        <f t="shared" si="109"/>
        <v>ExAnte2019</v>
      </c>
      <c r="I1479" t="str">
        <f t="shared" si="110"/>
        <v>IOU workpaper</v>
      </c>
      <c r="J1479" s="2">
        <f t="shared" si="111"/>
        <v>43775</v>
      </c>
      <c r="K1479" t="s">
        <v>203</v>
      </c>
      <c r="L1479">
        <f t="shared" si="112"/>
        <v>1</v>
      </c>
      <c r="O1479">
        <v>0</v>
      </c>
      <c r="P1479">
        <v>0</v>
      </c>
      <c r="Q1479">
        <v>0</v>
      </c>
      <c r="R1479">
        <v>-391.79079999999999</v>
      </c>
      <c r="S1479">
        <v>0</v>
      </c>
      <c r="T1479">
        <v>71.657499999999999</v>
      </c>
      <c r="AA1479" t="s">
        <v>465</v>
      </c>
      <c r="AB1479" t="s">
        <v>46</v>
      </c>
      <c r="AC1479" t="b">
        <v>0</v>
      </c>
    </row>
    <row r="1480" spans="1:29" hidden="1" x14ac:dyDescent="0.25">
      <c r="A1480" t="s">
        <v>134</v>
      </c>
      <c r="B1480" t="s">
        <v>471</v>
      </c>
      <c r="C1480" t="s">
        <v>577</v>
      </c>
      <c r="D1480" s="28" t="s">
        <v>464</v>
      </c>
      <c r="E1480" t="s">
        <v>256</v>
      </c>
      <c r="F1480" t="s">
        <v>595</v>
      </c>
      <c r="G1480" t="str">
        <f t="shared" si="113"/>
        <v>SWHC046-01</v>
      </c>
      <c r="H1480" t="str">
        <f t="shared" si="109"/>
        <v>ExAnte2019</v>
      </c>
      <c r="I1480" t="str">
        <f t="shared" si="110"/>
        <v>IOU workpaper</v>
      </c>
      <c r="J1480" s="2">
        <f t="shared" si="111"/>
        <v>43775</v>
      </c>
      <c r="K1480" t="s">
        <v>203</v>
      </c>
      <c r="L1480">
        <f t="shared" si="112"/>
        <v>1</v>
      </c>
      <c r="O1480">
        <v>0</v>
      </c>
      <c r="P1480">
        <v>0</v>
      </c>
      <c r="Q1480">
        <v>0</v>
      </c>
      <c r="R1480">
        <v>-128.42490000000001</v>
      </c>
      <c r="S1480">
        <v>0</v>
      </c>
      <c r="T1480">
        <v>30.476700000000001</v>
      </c>
      <c r="AA1480" t="s">
        <v>465</v>
      </c>
      <c r="AB1480" t="s">
        <v>46</v>
      </c>
      <c r="AC1480" t="b">
        <v>0</v>
      </c>
    </row>
    <row r="1481" spans="1:29" hidden="1" x14ac:dyDescent="0.25">
      <c r="A1481" t="s">
        <v>134</v>
      </c>
      <c r="B1481" t="s">
        <v>471</v>
      </c>
      <c r="C1481" t="s">
        <v>577</v>
      </c>
      <c r="D1481" s="28" t="s">
        <v>464</v>
      </c>
      <c r="E1481" t="s">
        <v>265</v>
      </c>
      <c r="F1481" t="s">
        <v>595</v>
      </c>
      <c r="G1481" t="str">
        <f t="shared" si="113"/>
        <v>SWHC046-01</v>
      </c>
      <c r="H1481" t="str">
        <f t="shared" si="109"/>
        <v>ExAnte2019</v>
      </c>
      <c r="I1481" t="str">
        <f t="shared" si="110"/>
        <v>IOU workpaper</v>
      </c>
      <c r="J1481" s="2">
        <f t="shared" si="111"/>
        <v>43775</v>
      </c>
      <c r="K1481" t="s">
        <v>203</v>
      </c>
      <c r="L1481">
        <f t="shared" si="112"/>
        <v>1</v>
      </c>
      <c r="O1481">
        <v>0</v>
      </c>
      <c r="P1481">
        <v>0</v>
      </c>
      <c r="Q1481">
        <v>0</v>
      </c>
      <c r="R1481">
        <v>-68.821399999999997</v>
      </c>
      <c r="S1481">
        <v>0</v>
      </c>
      <c r="T1481">
        <v>19.984400000000001</v>
      </c>
      <c r="AA1481" t="s">
        <v>465</v>
      </c>
      <c r="AB1481" t="s">
        <v>46</v>
      </c>
      <c r="AC1481" t="b">
        <v>0</v>
      </c>
    </row>
    <row r="1482" spans="1:29" hidden="1" x14ac:dyDescent="0.25">
      <c r="A1482" t="s">
        <v>134</v>
      </c>
      <c r="B1482" t="s">
        <v>471</v>
      </c>
      <c r="C1482" t="s">
        <v>577</v>
      </c>
      <c r="D1482" s="28" t="s">
        <v>464</v>
      </c>
      <c r="E1482" t="s">
        <v>274</v>
      </c>
      <c r="F1482" t="s">
        <v>595</v>
      </c>
      <c r="G1482" t="str">
        <f t="shared" si="113"/>
        <v>SWHC046-01</v>
      </c>
      <c r="H1482" t="str">
        <f t="shared" si="109"/>
        <v>ExAnte2019</v>
      </c>
      <c r="I1482" t="str">
        <f t="shared" si="110"/>
        <v>IOU workpaper</v>
      </c>
      <c r="J1482" s="2">
        <f t="shared" si="111"/>
        <v>43775</v>
      </c>
      <c r="K1482" t="s">
        <v>203</v>
      </c>
      <c r="L1482">
        <f t="shared" si="112"/>
        <v>1</v>
      </c>
      <c r="O1482">
        <v>0</v>
      </c>
      <c r="P1482">
        <v>0</v>
      </c>
      <c r="Q1482">
        <v>0</v>
      </c>
      <c r="R1482">
        <v>-106.8481</v>
      </c>
      <c r="S1482">
        <v>0</v>
      </c>
      <c r="T1482">
        <v>27.025700000000001</v>
      </c>
      <c r="AA1482" t="s">
        <v>465</v>
      </c>
      <c r="AB1482" t="s">
        <v>46</v>
      </c>
      <c r="AC1482" t="b">
        <v>0</v>
      </c>
    </row>
    <row r="1483" spans="1:29" hidden="1" x14ac:dyDescent="0.25">
      <c r="A1483" t="s">
        <v>134</v>
      </c>
      <c r="B1483" t="s">
        <v>471</v>
      </c>
      <c r="C1483" t="s">
        <v>577</v>
      </c>
      <c r="D1483" s="28" t="s">
        <v>464</v>
      </c>
      <c r="E1483" t="s">
        <v>282</v>
      </c>
      <c r="F1483" t="s">
        <v>595</v>
      </c>
      <c r="G1483" t="str">
        <f t="shared" si="113"/>
        <v>SWHC046-01</v>
      </c>
      <c r="H1483" t="str">
        <f t="shared" si="109"/>
        <v>ExAnte2019</v>
      </c>
      <c r="I1483" t="str">
        <f t="shared" si="110"/>
        <v>IOU workpaper</v>
      </c>
      <c r="J1483" s="2">
        <f t="shared" si="111"/>
        <v>43775</v>
      </c>
      <c r="K1483" t="s">
        <v>203</v>
      </c>
      <c r="L1483">
        <f t="shared" si="112"/>
        <v>1</v>
      </c>
      <c r="O1483">
        <v>0</v>
      </c>
      <c r="P1483">
        <v>0</v>
      </c>
      <c r="Q1483">
        <v>0</v>
      </c>
      <c r="R1483">
        <v>-112.105</v>
      </c>
      <c r="S1483">
        <v>0</v>
      </c>
      <c r="T1483">
        <v>26.949400000000001</v>
      </c>
      <c r="AA1483" t="s">
        <v>465</v>
      </c>
      <c r="AB1483" t="s">
        <v>46</v>
      </c>
      <c r="AC1483" t="b">
        <v>0</v>
      </c>
    </row>
    <row r="1484" spans="1:29" hidden="1" x14ac:dyDescent="0.25">
      <c r="A1484" t="s">
        <v>134</v>
      </c>
      <c r="B1484" t="s">
        <v>471</v>
      </c>
      <c r="C1484" t="s">
        <v>577</v>
      </c>
      <c r="D1484" s="28" t="s">
        <v>464</v>
      </c>
      <c r="E1484" t="s">
        <v>290</v>
      </c>
      <c r="F1484" t="s">
        <v>595</v>
      </c>
      <c r="G1484" t="str">
        <f t="shared" si="113"/>
        <v>SWHC046-01</v>
      </c>
      <c r="H1484" t="str">
        <f t="shared" si="109"/>
        <v>ExAnte2019</v>
      </c>
      <c r="I1484" t="str">
        <f t="shared" si="110"/>
        <v>IOU workpaper</v>
      </c>
      <c r="J1484" s="2">
        <f t="shared" si="111"/>
        <v>43775</v>
      </c>
      <c r="K1484" t="s">
        <v>203</v>
      </c>
      <c r="L1484">
        <f t="shared" si="112"/>
        <v>1</v>
      </c>
      <c r="O1484">
        <v>0</v>
      </c>
      <c r="P1484">
        <v>0</v>
      </c>
      <c r="Q1484">
        <v>0</v>
      </c>
      <c r="R1484">
        <v>-137.977</v>
      </c>
      <c r="S1484">
        <v>0</v>
      </c>
      <c r="T1484">
        <v>30.294499999999999</v>
      </c>
      <c r="AA1484" t="s">
        <v>465</v>
      </c>
      <c r="AB1484" t="s">
        <v>46</v>
      </c>
      <c r="AC1484" t="b">
        <v>0</v>
      </c>
    </row>
    <row r="1485" spans="1:29" hidden="1" x14ac:dyDescent="0.25">
      <c r="A1485" t="s">
        <v>134</v>
      </c>
      <c r="B1485" t="s">
        <v>471</v>
      </c>
      <c r="C1485" t="s">
        <v>577</v>
      </c>
      <c r="D1485" s="28" t="s">
        <v>464</v>
      </c>
      <c r="E1485" t="s">
        <v>298</v>
      </c>
      <c r="F1485" t="s">
        <v>595</v>
      </c>
      <c r="G1485" t="str">
        <f t="shared" si="113"/>
        <v>SWHC046-01</v>
      </c>
      <c r="H1485" t="str">
        <f t="shared" si="109"/>
        <v>ExAnte2019</v>
      </c>
      <c r="I1485" t="str">
        <f t="shared" si="110"/>
        <v>IOU workpaper</v>
      </c>
      <c r="J1485" s="2">
        <f t="shared" si="111"/>
        <v>43775</v>
      </c>
      <c r="K1485" t="s">
        <v>203</v>
      </c>
      <c r="L1485">
        <f t="shared" si="112"/>
        <v>1</v>
      </c>
      <c r="O1485">
        <v>0</v>
      </c>
      <c r="P1485">
        <v>0</v>
      </c>
      <c r="Q1485">
        <v>0</v>
      </c>
      <c r="R1485">
        <v>-307.03870000000001</v>
      </c>
      <c r="S1485">
        <v>0</v>
      </c>
      <c r="T1485">
        <v>55.482700000000001</v>
      </c>
      <c r="AA1485" t="s">
        <v>465</v>
      </c>
      <c r="AB1485" t="s">
        <v>46</v>
      </c>
      <c r="AC1485" t="b">
        <v>0</v>
      </c>
    </row>
    <row r="1486" spans="1:29" hidden="1" x14ac:dyDescent="0.25">
      <c r="A1486" t="s">
        <v>134</v>
      </c>
      <c r="B1486" t="s">
        <v>471</v>
      </c>
      <c r="C1486" t="s">
        <v>577</v>
      </c>
      <c r="D1486" s="28" t="s">
        <v>464</v>
      </c>
      <c r="E1486" t="s">
        <v>306</v>
      </c>
      <c r="F1486" t="s">
        <v>595</v>
      </c>
      <c r="G1486" t="str">
        <f t="shared" si="113"/>
        <v>SWHC046-01</v>
      </c>
      <c r="H1486" t="str">
        <f t="shared" si="109"/>
        <v>ExAnte2019</v>
      </c>
      <c r="I1486" t="str">
        <f t="shared" si="110"/>
        <v>IOU workpaper</v>
      </c>
      <c r="J1486" s="2">
        <f t="shared" si="111"/>
        <v>43775</v>
      </c>
      <c r="K1486" t="s">
        <v>203</v>
      </c>
      <c r="L1486">
        <f t="shared" si="112"/>
        <v>1</v>
      </c>
      <c r="O1486">
        <v>0</v>
      </c>
      <c r="P1486">
        <v>0</v>
      </c>
      <c r="Q1486">
        <v>0</v>
      </c>
      <c r="R1486">
        <v>-350.17970000000003</v>
      </c>
      <c r="S1486">
        <v>0</v>
      </c>
      <c r="T1486">
        <v>62.5458</v>
      </c>
      <c r="AA1486" t="s">
        <v>465</v>
      </c>
      <c r="AB1486" t="s">
        <v>46</v>
      </c>
      <c r="AC1486" t="b">
        <v>0</v>
      </c>
    </row>
    <row r="1487" spans="1:29" hidden="1" x14ac:dyDescent="0.25">
      <c r="A1487" t="s">
        <v>134</v>
      </c>
      <c r="B1487" t="s">
        <v>471</v>
      </c>
      <c r="C1487" t="s">
        <v>577</v>
      </c>
      <c r="D1487" s="28" t="s">
        <v>464</v>
      </c>
      <c r="E1487" t="s">
        <v>314</v>
      </c>
      <c r="F1487" t="s">
        <v>595</v>
      </c>
      <c r="G1487" t="str">
        <f t="shared" si="113"/>
        <v>SWHC046-01</v>
      </c>
      <c r="H1487" t="str">
        <f t="shared" si="109"/>
        <v>ExAnte2019</v>
      </c>
      <c r="I1487" t="str">
        <f t="shared" si="110"/>
        <v>IOU workpaper</v>
      </c>
      <c r="J1487" s="2">
        <f t="shared" si="111"/>
        <v>43775</v>
      </c>
      <c r="K1487" t="s">
        <v>203</v>
      </c>
      <c r="L1487">
        <f t="shared" si="112"/>
        <v>1</v>
      </c>
      <c r="O1487">
        <v>0</v>
      </c>
      <c r="P1487">
        <v>0</v>
      </c>
      <c r="Q1487">
        <v>0</v>
      </c>
      <c r="R1487">
        <v>-267.35890000000001</v>
      </c>
      <c r="S1487">
        <v>0</v>
      </c>
      <c r="T1487">
        <v>49.927900000000001</v>
      </c>
      <c r="AA1487" t="s">
        <v>465</v>
      </c>
      <c r="AB1487" t="s">
        <v>46</v>
      </c>
      <c r="AC1487" t="b">
        <v>0</v>
      </c>
    </row>
    <row r="1488" spans="1:29" hidden="1" x14ac:dyDescent="0.25">
      <c r="A1488" t="s">
        <v>134</v>
      </c>
      <c r="B1488" t="s">
        <v>471</v>
      </c>
      <c r="C1488" t="s">
        <v>577</v>
      </c>
      <c r="D1488" s="28" t="s">
        <v>464</v>
      </c>
      <c r="E1488" t="s">
        <v>322</v>
      </c>
      <c r="F1488" t="s">
        <v>595</v>
      </c>
      <c r="G1488" t="str">
        <f t="shared" si="113"/>
        <v>SWHC046-01</v>
      </c>
      <c r="H1488" t="str">
        <f t="shared" si="109"/>
        <v>ExAnte2019</v>
      </c>
      <c r="I1488" t="str">
        <f t="shared" si="110"/>
        <v>IOU workpaper</v>
      </c>
      <c r="J1488" s="2">
        <f t="shared" si="111"/>
        <v>43775</v>
      </c>
      <c r="K1488" t="s">
        <v>203</v>
      </c>
      <c r="L1488">
        <f t="shared" si="112"/>
        <v>1</v>
      </c>
      <c r="O1488">
        <v>0</v>
      </c>
      <c r="P1488">
        <v>0</v>
      </c>
      <c r="Q1488">
        <v>0</v>
      </c>
      <c r="R1488">
        <v>-298.65940000000001</v>
      </c>
      <c r="S1488">
        <v>0</v>
      </c>
      <c r="T1488">
        <v>52.035299999999999</v>
      </c>
      <c r="AA1488" t="s">
        <v>465</v>
      </c>
      <c r="AB1488" t="s">
        <v>46</v>
      </c>
      <c r="AC1488" t="b">
        <v>0</v>
      </c>
    </row>
    <row r="1489" spans="1:29" hidden="1" x14ac:dyDescent="0.25">
      <c r="A1489" t="s">
        <v>134</v>
      </c>
      <c r="B1489" t="s">
        <v>471</v>
      </c>
      <c r="C1489" t="s">
        <v>577</v>
      </c>
      <c r="D1489" s="28" t="s">
        <v>464</v>
      </c>
      <c r="E1489" t="s">
        <v>330</v>
      </c>
      <c r="F1489" t="s">
        <v>595</v>
      </c>
      <c r="G1489" t="str">
        <f t="shared" si="113"/>
        <v>SWHC046-01</v>
      </c>
      <c r="H1489" t="str">
        <f t="shared" si="109"/>
        <v>ExAnte2019</v>
      </c>
      <c r="I1489" t="str">
        <f t="shared" si="110"/>
        <v>IOU workpaper</v>
      </c>
      <c r="J1489" s="2">
        <f t="shared" si="111"/>
        <v>43775</v>
      </c>
      <c r="K1489" t="s">
        <v>203</v>
      </c>
      <c r="L1489">
        <f t="shared" si="112"/>
        <v>1</v>
      </c>
      <c r="O1489">
        <v>0</v>
      </c>
      <c r="P1489">
        <v>0</v>
      </c>
      <c r="Q1489">
        <v>0</v>
      </c>
      <c r="R1489">
        <v>-0.4239</v>
      </c>
      <c r="S1489">
        <v>0</v>
      </c>
      <c r="T1489">
        <v>8.3573000000000004</v>
      </c>
      <c r="AA1489" t="s">
        <v>465</v>
      </c>
      <c r="AB1489" t="s">
        <v>46</v>
      </c>
      <c r="AC1489" t="b">
        <v>0</v>
      </c>
    </row>
    <row r="1490" spans="1:29" hidden="1" x14ac:dyDescent="0.25">
      <c r="A1490" t="s">
        <v>134</v>
      </c>
      <c r="B1490" t="s">
        <v>471</v>
      </c>
      <c r="C1490" t="s">
        <v>577</v>
      </c>
      <c r="D1490" s="28" t="s">
        <v>464</v>
      </c>
      <c r="E1490" t="s">
        <v>338</v>
      </c>
      <c r="F1490" t="s">
        <v>595</v>
      </c>
      <c r="G1490" t="str">
        <f t="shared" si="113"/>
        <v>SWHC046-01</v>
      </c>
      <c r="H1490" t="str">
        <f t="shared" si="109"/>
        <v>ExAnte2019</v>
      </c>
      <c r="I1490" t="str">
        <f t="shared" si="110"/>
        <v>IOU workpaper</v>
      </c>
      <c r="J1490" s="2">
        <f t="shared" si="111"/>
        <v>43775</v>
      </c>
      <c r="K1490" t="s">
        <v>203</v>
      </c>
      <c r="L1490">
        <f t="shared" si="112"/>
        <v>1</v>
      </c>
      <c r="O1490">
        <v>0</v>
      </c>
      <c r="P1490">
        <v>0</v>
      </c>
      <c r="Q1490">
        <v>0</v>
      </c>
      <c r="R1490">
        <v>-1072.0498</v>
      </c>
      <c r="S1490">
        <v>0</v>
      </c>
      <c r="T1490">
        <v>146.298</v>
      </c>
      <c r="AA1490" t="s">
        <v>465</v>
      </c>
      <c r="AB1490" t="s">
        <v>46</v>
      </c>
      <c r="AC1490" t="b">
        <v>0</v>
      </c>
    </row>
    <row r="1491" spans="1:29" hidden="1" x14ac:dyDescent="0.25">
      <c r="A1491" t="s">
        <v>134</v>
      </c>
      <c r="B1491" t="s">
        <v>471</v>
      </c>
      <c r="C1491" t="s">
        <v>578</v>
      </c>
      <c r="D1491" s="28" t="s">
        <v>464</v>
      </c>
      <c r="E1491" t="s">
        <v>202</v>
      </c>
      <c r="F1491" t="s">
        <v>595</v>
      </c>
      <c r="G1491" t="str">
        <f t="shared" si="113"/>
        <v>SWHC046-01</v>
      </c>
      <c r="H1491" t="str">
        <f t="shared" si="109"/>
        <v>ExAnte2019</v>
      </c>
      <c r="I1491" t="str">
        <f t="shared" si="110"/>
        <v>IOU workpaper</v>
      </c>
      <c r="J1491" s="2">
        <f t="shared" si="111"/>
        <v>43775</v>
      </c>
      <c r="K1491" t="s">
        <v>203</v>
      </c>
      <c r="L1491">
        <f t="shared" si="112"/>
        <v>1</v>
      </c>
      <c r="O1491">
        <v>0</v>
      </c>
      <c r="P1491">
        <v>0</v>
      </c>
      <c r="Q1491">
        <v>0</v>
      </c>
      <c r="R1491">
        <v>-477.81630000000001</v>
      </c>
      <c r="S1491">
        <v>0</v>
      </c>
      <c r="T1491">
        <v>83.303799999999995</v>
      </c>
      <c r="AA1491" t="s">
        <v>465</v>
      </c>
      <c r="AB1491" t="s">
        <v>46</v>
      </c>
      <c r="AC1491" t="b">
        <v>0</v>
      </c>
    </row>
    <row r="1492" spans="1:29" hidden="1" x14ac:dyDescent="0.25">
      <c r="A1492" t="s">
        <v>134</v>
      </c>
      <c r="B1492" t="s">
        <v>471</v>
      </c>
      <c r="C1492" t="s">
        <v>578</v>
      </c>
      <c r="D1492" s="28" t="s">
        <v>464</v>
      </c>
      <c r="E1492" t="s">
        <v>224</v>
      </c>
      <c r="F1492" t="s">
        <v>595</v>
      </c>
      <c r="G1492" t="str">
        <f t="shared" si="113"/>
        <v>SWHC046-01</v>
      </c>
      <c r="H1492" t="str">
        <f t="shared" si="109"/>
        <v>ExAnte2019</v>
      </c>
      <c r="I1492" t="str">
        <f t="shared" si="110"/>
        <v>IOU workpaper</v>
      </c>
      <c r="J1492" s="2">
        <f t="shared" si="111"/>
        <v>43775</v>
      </c>
      <c r="K1492" t="s">
        <v>203</v>
      </c>
      <c r="L1492">
        <f t="shared" si="112"/>
        <v>1</v>
      </c>
      <c r="O1492">
        <v>0</v>
      </c>
      <c r="P1492">
        <v>0</v>
      </c>
      <c r="Q1492">
        <v>0</v>
      </c>
      <c r="R1492">
        <v>-278.14030000000002</v>
      </c>
      <c r="S1492">
        <v>0</v>
      </c>
      <c r="T1492">
        <v>50.6571</v>
      </c>
      <c r="AA1492" t="s">
        <v>465</v>
      </c>
      <c r="AB1492" t="s">
        <v>46</v>
      </c>
      <c r="AC1492" t="b">
        <v>0</v>
      </c>
    </row>
    <row r="1493" spans="1:29" hidden="1" x14ac:dyDescent="0.25">
      <c r="A1493" t="s">
        <v>134</v>
      </c>
      <c r="B1493" t="s">
        <v>471</v>
      </c>
      <c r="C1493" t="s">
        <v>578</v>
      </c>
      <c r="D1493" s="28" t="s">
        <v>464</v>
      </c>
      <c r="E1493" t="s">
        <v>232</v>
      </c>
      <c r="F1493" t="s">
        <v>595</v>
      </c>
      <c r="G1493" t="str">
        <f t="shared" si="113"/>
        <v>SWHC046-01</v>
      </c>
      <c r="H1493" t="str">
        <f t="shared" si="109"/>
        <v>ExAnte2019</v>
      </c>
      <c r="I1493" t="str">
        <f t="shared" si="110"/>
        <v>IOU workpaper</v>
      </c>
      <c r="J1493" s="2">
        <f t="shared" si="111"/>
        <v>43775</v>
      </c>
      <c r="K1493" t="s">
        <v>203</v>
      </c>
      <c r="L1493">
        <f t="shared" si="112"/>
        <v>1</v>
      </c>
      <c r="O1493">
        <v>0</v>
      </c>
      <c r="P1493">
        <v>0</v>
      </c>
      <c r="Q1493">
        <v>0</v>
      </c>
      <c r="R1493">
        <v>-165.62370000000001</v>
      </c>
      <c r="S1493">
        <v>0</v>
      </c>
      <c r="T1493">
        <v>35.376100000000001</v>
      </c>
      <c r="AA1493" t="s">
        <v>465</v>
      </c>
      <c r="AB1493" t="s">
        <v>46</v>
      </c>
      <c r="AC1493" t="b">
        <v>0</v>
      </c>
    </row>
    <row r="1494" spans="1:29" hidden="1" x14ac:dyDescent="0.25">
      <c r="A1494" t="s">
        <v>134</v>
      </c>
      <c r="B1494" t="s">
        <v>471</v>
      </c>
      <c r="C1494" t="s">
        <v>578</v>
      </c>
      <c r="D1494" s="28" t="s">
        <v>464</v>
      </c>
      <c r="E1494" t="s">
        <v>240</v>
      </c>
      <c r="F1494" t="s">
        <v>595</v>
      </c>
      <c r="G1494" t="str">
        <f t="shared" si="113"/>
        <v>SWHC046-01</v>
      </c>
      <c r="H1494" t="str">
        <f t="shared" si="109"/>
        <v>ExAnte2019</v>
      </c>
      <c r="I1494" t="str">
        <f t="shared" si="110"/>
        <v>IOU workpaper</v>
      </c>
      <c r="J1494" s="2">
        <f t="shared" si="111"/>
        <v>43775</v>
      </c>
      <c r="K1494" t="s">
        <v>203</v>
      </c>
      <c r="L1494">
        <f t="shared" si="112"/>
        <v>1</v>
      </c>
      <c r="O1494">
        <v>0</v>
      </c>
      <c r="P1494">
        <v>0</v>
      </c>
      <c r="Q1494">
        <v>0</v>
      </c>
      <c r="R1494">
        <v>-153.70189999999999</v>
      </c>
      <c r="S1494">
        <v>0</v>
      </c>
      <c r="T1494">
        <v>32.319099999999999</v>
      </c>
      <c r="AA1494" t="s">
        <v>465</v>
      </c>
      <c r="AB1494" t="s">
        <v>46</v>
      </c>
      <c r="AC1494" t="b">
        <v>0</v>
      </c>
    </row>
    <row r="1495" spans="1:29" hidden="1" x14ac:dyDescent="0.25">
      <c r="A1495" t="s">
        <v>134</v>
      </c>
      <c r="B1495" t="s">
        <v>471</v>
      </c>
      <c r="C1495" t="s">
        <v>578</v>
      </c>
      <c r="D1495" s="28" t="s">
        <v>464</v>
      </c>
      <c r="E1495" t="s">
        <v>248</v>
      </c>
      <c r="F1495" t="s">
        <v>595</v>
      </c>
      <c r="G1495" t="str">
        <f t="shared" si="113"/>
        <v>SWHC046-01</v>
      </c>
      <c r="H1495" t="str">
        <f t="shared" si="109"/>
        <v>ExAnte2019</v>
      </c>
      <c r="I1495" t="str">
        <f t="shared" si="110"/>
        <v>IOU workpaper</v>
      </c>
      <c r="J1495" s="2">
        <f t="shared" si="111"/>
        <v>43775</v>
      </c>
      <c r="K1495" t="s">
        <v>203</v>
      </c>
      <c r="L1495">
        <f t="shared" si="112"/>
        <v>1</v>
      </c>
      <c r="O1495">
        <v>0</v>
      </c>
      <c r="P1495">
        <v>0</v>
      </c>
      <c r="Q1495">
        <v>0</v>
      </c>
      <c r="R1495">
        <v>-168.60980000000001</v>
      </c>
      <c r="S1495">
        <v>0</v>
      </c>
      <c r="T1495">
        <v>34.067300000000003</v>
      </c>
      <c r="AA1495" t="s">
        <v>465</v>
      </c>
      <c r="AB1495" t="s">
        <v>46</v>
      </c>
      <c r="AC1495" t="b">
        <v>0</v>
      </c>
    </row>
    <row r="1496" spans="1:29" hidden="1" x14ac:dyDescent="0.25">
      <c r="A1496" t="s">
        <v>134</v>
      </c>
      <c r="B1496" t="s">
        <v>471</v>
      </c>
      <c r="C1496" t="s">
        <v>578</v>
      </c>
      <c r="D1496" s="28" t="s">
        <v>464</v>
      </c>
      <c r="E1496" t="s">
        <v>256</v>
      </c>
      <c r="F1496" t="s">
        <v>595</v>
      </c>
      <c r="G1496" t="str">
        <f t="shared" si="113"/>
        <v>SWHC046-01</v>
      </c>
      <c r="H1496" t="str">
        <f t="shared" si="109"/>
        <v>ExAnte2019</v>
      </c>
      <c r="I1496" t="str">
        <f t="shared" si="110"/>
        <v>IOU workpaper</v>
      </c>
      <c r="J1496" s="2">
        <f t="shared" si="111"/>
        <v>43775</v>
      </c>
      <c r="K1496" t="s">
        <v>203</v>
      </c>
      <c r="L1496">
        <f t="shared" si="112"/>
        <v>1</v>
      </c>
      <c r="O1496">
        <v>0</v>
      </c>
      <c r="P1496">
        <v>0</v>
      </c>
      <c r="Q1496">
        <v>0</v>
      </c>
      <c r="R1496">
        <v>-29.6631</v>
      </c>
      <c r="S1496">
        <v>0</v>
      </c>
      <c r="T1496">
        <v>14.088800000000001</v>
      </c>
      <c r="AA1496" t="s">
        <v>465</v>
      </c>
      <c r="AB1496" t="s">
        <v>46</v>
      </c>
      <c r="AC1496" t="b">
        <v>0</v>
      </c>
    </row>
    <row r="1497" spans="1:29" hidden="1" x14ac:dyDescent="0.25">
      <c r="A1497" t="s">
        <v>134</v>
      </c>
      <c r="B1497" t="s">
        <v>471</v>
      </c>
      <c r="C1497" t="s">
        <v>578</v>
      </c>
      <c r="D1497" s="28" t="s">
        <v>464</v>
      </c>
      <c r="E1497" t="s">
        <v>265</v>
      </c>
      <c r="F1497" t="s">
        <v>595</v>
      </c>
      <c r="G1497" t="str">
        <f t="shared" si="113"/>
        <v>SWHC046-01</v>
      </c>
      <c r="H1497" t="str">
        <f t="shared" si="109"/>
        <v>ExAnte2019</v>
      </c>
      <c r="I1497" t="str">
        <f t="shared" si="110"/>
        <v>IOU workpaper</v>
      </c>
      <c r="J1497" s="2">
        <f t="shared" si="111"/>
        <v>43775</v>
      </c>
      <c r="K1497" t="s">
        <v>203</v>
      </c>
      <c r="L1497">
        <f t="shared" si="112"/>
        <v>1</v>
      </c>
      <c r="O1497">
        <v>0</v>
      </c>
      <c r="P1497">
        <v>0</v>
      </c>
      <c r="Q1497">
        <v>0</v>
      </c>
      <c r="R1497">
        <v>-4.6684999999999999</v>
      </c>
      <c r="S1497">
        <v>0</v>
      </c>
      <c r="T1497">
        <v>9.7649000000000008</v>
      </c>
      <c r="AA1497" t="s">
        <v>465</v>
      </c>
      <c r="AB1497" t="s">
        <v>46</v>
      </c>
      <c r="AC1497" t="b">
        <v>0</v>
      </c>
    </row>
    <row r="1498" spans="1:29" hidden="1" x14ac:dyDescent="0.25">
      <c r="A1498" t="s">
        <v>134</v>
      </c>
      <c r="B1498" t="s">
        <v>471</v>
      </c>
      <c r="C1498" t="s">
        <v>578</v>
      </c>
      <c r="D1498" s="28" t="s">
        <v>464</v>
      </c>
      <c r="E1498" t="s">
        <v>274</v>
      </c>
      <c r="F1498" t="s">
        <v>595</v>
      </c>
      <c r="G1498" t="str">
        <f t="shared" si="113"/>
        <v>SWHC046-01</v>
      </c>
      <c r="H1498" t="str">
        <f t="shared" si="109"/>
        <v>ExAnte2019</v>
      </c>
      <c r="I1498" t="str">
        <f t="shared" si="110"/>
        <v>IOU workpaper</v>
      </c>
      <c r="J1498" s="2">
        <f t="shared" si="111"/>
        <v>43775</v>
      </c>
      <c r="K1498" t="s">
        <v>203</v>
      </c>
      <c r="L1498">
        <f t="shared" si="112"/>
        <v>1</v>
      </c>
      <c r="O1498">
        <v>0</v>
      </c>
      <c r="P1498">
        <v>0</v>
      </c>
      <c r="Q1498">
        <v>0</v>
      </c>
      <c r="R1498">
        <v>-20.7971</v>
      </c>
      <c r="S1498">
        <v>0</v>
      </c>
      <c r="T1498">
        <v>13.1671</v>
      </c>
      <c r="AA1498" t="s">
        <v>465</v>
      </c>
      <c r="AB1498" t="s">
        <v>46</v>
      </c>
      <c r="AC1498" t="b">
        <v>0</v>
      </c>
    </row>
    <row r="1499" spans="1:29" hidden="1" x14ac:dyDescent="0.25">
      <c r="A1499" t="s">
        <v>134</v>
      </c>
      <c r="B1499" t="s">
        <v>471</v>
      </c>
      <c r="C1499" t="s">
        <v>578</v>
      </c>
      <c r="D1499" s="28" t="s">
        <v>464</v>
      </c>
      <c r="E1499" t="s">
        <v>282</v>
      </c>
      <c r="F1499" t="s">
        <v>595</v>
      </c>
      <c r="G1499" t="str">
        <f t="shared" si="113"/>
        <v>SWHC046-01</v>
      </c>
      <c r="H1499" t="str">
        <f t="shared" si="109"/>
        <v>ExAnte2019</v>
      </c>
      <c r="I1499" t="str">
        <f t="shared" si="110"/>
        <v>IOU workpaper</v>
      </c>
      <c r="J1499" s="2">
        <f t="shared" si="111"/>
        <v>43775</v>
      </c>
      <c r="K1499" t="s">
        <v>203</v>
      </c>
      <c r="L1499">
        <f t="shared" si="112"/>
        <v>1</v>
      </c>
      <c r="O1499">
        <v>0</v>
      </c>
      <c r="P1499">
        <v>0</v>
      </c>
      <c r="Q1499">
        <v>0</v>
      </c>
      <c r="R1499">
        <v>-35.891300000000001</v>
      </c>
      <c r="S1499">
        <v>0</v>
      </c>
      <c r="T1499">
        <v>15.040699999999999</v>
      </c>
      <c r="AA1499" t="s">
        <v>465</v>
      </c>
      <c r="AB1499" t="s">
        <v>46</v>
      </c>
      <c r="AC1499" t="b">
        <v>0</v>
      </c>
    </row>
    <row r="1500" spans="1:29" hidden="1" x14ac:dyDescent="0.25">
      <c r="A1500" t="s">
        <v>134</v>
      </c>
      <c r="B1500" t="s">
        <v>471</v>
      </c>
      <c r="C1500" t="s">
        <v>578</v>
      </c>
      <c r="D1500" s="28" t="s">
        <v>464</v>
      </c>
      <c r="E1500" t="s">
        <v>290</v>
      </c>
      <c r="F1500" t="s">
        <v>595</v>
      </c>
      <c r="G1500" t="str">
        <f t="shared" si="113"/>
        <v>SWHC046-01</v>
      </c>
      <c r="H1500" t="str">
        <f t="shared" si="109"/>
        <v>ExAnte2019</v>
      </c>
      <c r="I1500" t="str">
        <f t="shared" si="110"/>
        <v>IOU workpaper</v>
      </c>
      <c r="J1500" s="2">
        <f t="shared" si="111"/>
        <v>43775</v>
      </c>
      <c r="K1500" t="s">
        <v>203</v>
      </c>
      <c r="L1500">
        <f t="shared" si="112"/>
        <v>1</v>
      </c>
      <c r="O1500">
        <v>0</v>
      </c>
      <c r="P1500">
        <v>0</v>
      </c>
      <c r="Q1500">
        <v>0</v>
      </c>
      <c r="R1500">
        <v>-56.989699999999999</v>
      </c>
      <c r="S1500">
        <v>0</v>
      </c>
      <c r="T1500">
        <v>18.774100000000001</v>
      </c>
      <c r="AA1500" t="s">
        <v>465</v>
      </c>
      <c r="AB1500" t="s">
        <v>46</v>
      </c>
      <c r="AC1500" t="b">
        <v>0</v>
      </c>
    </row>
    <row r="1501" spans="1:29" hidden="1" x14ac:dyDescent="0.25">
      <c r="A1501" t="s">
        <v>134</v>
      </c>
      <c r="B1501" t="s">
        <v>471</v>
      </c>
      <c r="C1501" t="s">
        <v>578</v>
      </c>
      <c r="D1501" s="28" t="s">
        <v>464</v>
      </c>
      <c r="E1501" t="s">
        <v>298</v>
      </c>
      <c r="F1501" t="s">
        <v>595</v>
      </c>
      <c r="G1501" t="str">
        <f t="shared" si="113"/>
        <v>SWHC046-01</v>
      </c>
      <c r="H1501" t="str">
        <f t="shared" si="109"/>
        <v>ExAnte2019</v>
      </c>
      <c r="I1501" t="str">
        <f t="shared" si="110"/>
        <v>IOU workpaper</v>
      </c>
      <c r="J1501" s="2">
        <f t="shared" si="111"/>
        <v>43775</v>
      </c>
      <c r="K1501" t="s">
        <v>203</v>
      </c>
      <c r="L1501">
        <f t="shared" si="112"/>
        <v>1</v>
      </c>
      <c r="O1501">
        <v>0</v>
      </c>
      <c r="P1501">
        <v>0</v>
      </c>
      <c r="Q1501">
        <v>0</v>
      </c>
      <c r="R1501">
        <v>-204.47110000000001</v>
      </c>
      <c r="S1501">
        <v>0</v>
      </c>
      <c r="T1501">
        <v>42.162999999999997</v>
      </c>
      <c r="AA1501" t="s">
        <v>465</v>
      </c>
      <c r="AB1501" t="s">
        <v>46</v>
      </c>
      <c r="AC1501" t="b">
        <v>0</v>
      </c>
    </row>
    <row r="1502" spans="1:29" hidden="1" x14ac:dyDescent="0.25">
      <c r="A1502" t="s">
        <v>134</v>
      </c>
      <c r="B1502" t="s">
        <v>471</v>
      </c>
      <c r="C1502" t="s">
        <v>578</v>
      </c>
      <c r="D1502" s="28" t="s">
        <v>464</v>
      </c>
      <c r="E1502" t="s">
        <v>306</v>
      </c>
      <c r="F1502" t="s">
        <v>595</v>
      </c>
      <c r="G1502" t="str">
        <f t="shared" si="113"/>
        <v>SWHC046-01</v>
      </c>
      <c r="H1502" t="str">
        <f t="shared" si="109"/>
        <v>ExAnte2019</v>
      </c>
      <c r="I1502" t="str">
        <f t="shared" si="110"/>
        <v>IOU workpaper</v>
      </c>
      <c r="J1502" s="2">
        <f t="shared" si="111"/>
        <v>43775</v>
      </c>
      <c r="K1502" t="s">
        <v>203</v>
      </c>
      <c r="L1502">
        <f t="shared" si="112"/>
        <v>1</v>
      </c>
      <c r="O1502">
        <v>0</v>
      </c>
      <c r="P1502">
        <v>0</v>
      </c>
      <c r="Q1502">
        <v>0</v>
      </c>
      <c r="R1502">
        <v>-223.67509999999999</v>
      </c>
      <c r="S1502">
        <v>0</v>
      </c>
      <c r="T1502">
        <v>44.719099999999997</v>
      </c>
      <c r="AA1502" t="s">
        <v>465</v>
      </c>
      <c r="AB1502" t="s">
        <v>46</v>
      </c>
      <c r="AC1502" t="b">
        <v>0</v>
      </c>
    </row>
    <row r="1503" spans="1:29" hidden="1" x14ac:dyDescent="0.25">
      <c r="A1503" t="s">
        <v>134</v>
      </c>
      <c r="B1503" t="s">
        <v>471</v>
      </c>
      <c r="C1503" t="s">
        <v>578</v>
      </c>
      <c r="D1503" s="28" t="s">
        <v>464</v>
      </c>
      <c r="E1503" t="s">
        <v>314</v>
      </c>
      <c r="F1503" t="s">
        <v>595</v>
      </c>
      <c r="G1503" t="str">
        <f t="shared" si="113"/>
        <v>SWHC046-01</v>
      </c>
      <c r="H1503" t="str">
        <f t="shared" si="109"/>
        <v>ExAnte2019</v>
      </c>
      <c r="I1503" t="str">
        <f t="shared" si="110"/>
        <v>IOU workpaper</v>
      </c>
      <c r="J1503" s="2">
        <f t="shared" si="111"/>
        <v>43775</v>
      </c>
      <c r="K1503" t="s">
        <v>203</v>
      </c>
      <c r="L1503">
        <f t="shared" si="112"/>
        <v>1</v>
      </c>
      <c r="O1503">
        <v>0</v>
      </c>
      <c r="P1503">
        <v>0</v>
      </c>
      <c r="Q1503">
        <v>0</v>
      </c>
      <c r="R1503">
        <v>-169.76580000000001</v>
      </c>
      <c r="S1503">
        <v>0</v>
      </c>
      <c r="T1503">
        <v>36.996200000000002</v>
      </c>
      <c r="AA1503" t="s">
        <v>465</v>
      </c>
      <c r="AB1503" t="s">
        <v>46</v>
      </c>
      <c r="AC1503" t="b">
        <v>0</v>
      </c>
    </row>
    <row r="1504" spans="1:29" hidden="1" x14ac:dyDescent="0.25">
      <c r="A1504" t="s">
        <v>134</v>
      </c>
      <c r="B1504" t="s">
        <v>471</v>
      </c>
      <c r="C1504" t="s">
        <v>578</v>
      </c>
      <c r="D1504" s="28" t="s">
        <v>464</v>
      </c>
      <c r="E1504" t="s">
        <v>322</v>
      </c>
      <c r="F1504" t="s">
        <v>595</v>
      </c>
      <c r="G1504" t="str">
        <f t="shared" si="113"/>
        <v>SWHC046-01</v>
      </c>
      <c r="H1504" t="str">
        <f t="shared" si="109"/>
        <v>ExAnte2019</v>
      </c>
      <c r="I1504" t="str">
        <f t="shared" si="110"/>
        <v>IOU workpaper</v>
      </c>
      <c r="J1504" s="2">
        <f t="shared" si="111"/>
        <v>43775</v>
      </c>
      <c r="K1504" t="s">
        <v>203</v>
      </c>
      <c r="L1504">
        <f t="shared" si="112"/>
        <v>1</v>
      </c>
      <c r="O1504">
        <v>0</v>
      </c>
      <c r="P1504">
        <v>0</v>
      </c>
      <c r="Q1504">
        <v>0</v>
      </c>
      <c r="R1504">
        <v>-190.63419999999999</v>
      </c>
      <c r="S1504">
        <v>0</v>
      </c>
      <c r="T1504">
        <v>38.735100000000003</v>
      </c>
      <c r="AA1504" t="s">
        <v>465</v>
      </c>
      <c r="AB1504" t="s">
        <v>46</v>
      </c>
      <c r="AC1504" t="b">
        <v>0</v>
      </c>
    </row>
    <row r="1505" spans="1:29" hidden="1" x14ac:dyDescent="0.25">
      <c r="A1505" t="s">
        <v>134</v>
      </c>
      <c r="B1505" t="s">
        <v>471</v>
      </c>
      <c r="C1505" t="s">
        <v>578</v>
      </c>
      <c r="D1505" s="28" t="s">
        <v>464</v>
      </c>
      <c r="E1505" t="s">
        <v>330</v>
      </c>
      <c r="F1505" t="s">
        <v>595</v>
      </c>
      <c r="G1505" t="str">
        <f t="shared" si="113"/>
        <v>SWHC046-01</v>
      </c>
      <c r="H1505" t="str">
        <f t="shared" si="109"/>
        <v>ExAnte2019</v>
      </c>
      <c r="I1505" t="str">
        <f t="shared" si="110"/>
        <v>IOU workpaper</v>
      </c>
      <c r="J1505" s="2">
        <f t="shared" si="111"/>
        <v>43775</v>
      </c>
      <c r="K1505" t="s">
        <v>203</v>
      </c>
      <c r="L1505">
        <f t="shared" si="112"/>
        <v>1</v>
      </c>
      <c r="O1505">
        <v>0</v>
      </c>
      <c r="P1505">
        <v>0</v>
      </c>
      <c r="Q1505">
        <v>0</v>
      </c>
      <c r="R1505">
        <v>27.986599999999999</v>
      </c>
      <c r="S1505">
        <v>0</v>
      </c>
      <c r="T1505">
        <v>5.6009000000000002</v>
      </c>
      <c r="AA1505" t="s">
        <v>465</v>
      </c>
      <c r="AB1505" t="s">
        <v>46</v>
      </c>
      <c r="AC1505" t="b">
        <v>0</v>
      </c>
    </row>
    <row r="1506" spans="1:29" hidden="1" x14ac:dyDescent="0.25">
      <c r="A1506" t="s">
        <v>134</v>
      </c>
      <c r="B1506" t="s">
        <v>471</v>
      </c>
      <c r="C1506" t="s">
        <v>578</v>
      </c>
      <c r="D1506" s="28" t="s">
        <v>464</v>
      </c>
      <c r="E1506" t="s">
        <v>338</v>
      </c>
      <c r="F1506" t="s">
        <v>595</v>
      </c>
      <c r="G1506" t="str">
        <f t="shared" si="113"/>
        <v>SWHC046-01</v>
      </c>
      <c r="H1506" t="str">
        <f t="shared" si="109"/>
        <v>ExAnte2019</v>
      </c>
      <c r="I1506" t="str">
        <f t="shared" si="110"/>
        <v>IOU workpaper</v>
      </c>
      <c r="J1506" s="2">
        <f t="shared" si="111"/>
        <v>43775</v>
      </c>
      <c r="K1506" t="s">
        <v>203</v>
      </c>
      <c r="L1506">
        <f t="shared" si="112"/>
        <v>1</v>
      </c>
      <c r="O1506">
        <v>0</v>
      </c>
      <c r="P1506">
        <v>0</v>
      </c>
      <c r="Q1506">
        <v>0</v>
      </c>
      <c r="R1506">
        <v>-705.63300000000004</v>
      </c>
      <c r="S1506">
        <v>0</v>
      </c>
      <c r="T1506">
        <v>100.2565</v>
      </c>
      <c r="AA1506" t="s">
        <v>465</v>
      </c>
      <c r="AB1506" t="s">
        <v>46</v>
      </c>
      <c r="AC1506" t="b">
        <v>0</v>
      </c>
    </row>
    <row r="1507" spans="1:29" hidden="1" x14ac:dyDescent="0.25">
      <c r="A1507" t="s">
        <v>134</v>
      </c>
      <c r="B1507" t="s">
        <v>471</v>
      </c>
      <c r="C1507" t="s">
        <v>579</v>
      </c>
      <c r="D1507" s="28" t="s">
        <v>464</v>
      </c>
      <c r="E1507" t="s">
        <v>202</v>
      </c>
      <c r="F1507" t="s">
        <v>595</v>
      </c>
      <c r="G1507" t="str">
        <f t="shared" si="113"/>
        <v>SWHC046-01</v>
      </c>
      <c r="H1507" t="str">
        <f t="shared" si="109"/>
        <v>ExAnte2019</v>
      </c>
      <c r="I1507" t="str">
        <f t="shared" si="110"/>
        <v>IOU workpaper</v>
      </c>
      <c r="J1507" s="2">
        <f t="shared" si="111"/>
        <v>43775</v>
      </c>
      <c r="K1507" t="s">
        <v>203</v>
      </c>
      <c r="L1507">
        <f t="shared" si="112"/>
        <v>1</v>
      </c>
      <c r="O1507">
        <v>0</v>
      </c>
      <c r="P1507">
        <v>0</v>
      </c>
      <c r="Q1507">
        <v>0</v>
      </c>
      <c r="R1507">
        <v>-473.94600000000003</v>
      </c>
      <c r="S1507">
        <v>0</v>
      </c>
      <c r="T1507">
        <v>89.368899999999996</v>
      </c>
      <c r="AA1507" t="s">
        <v>465</v>
      </c>
      <c r="AB1507" t="s">
        <v>46</v>
      </c>
      <c r="AC1507" t="b">
        <v>0</v>
      </c>
    </row>
    <row r="1508" spans="1:29" hidden="1" x14ac:dyDescent="0.25">
      <c r="A1508" t="s">
        <v>134</v>
      </c>
      <c r="B1508" t="s">
        <v>471</v>
      </c>
      <c r="C1508" t="s">
        <v>579</v>
      </c>
      <c r="D1508" s="28" t="s">
        <v>464</v>
      </c>
      <c r="E1508" t="s">
        <v>224</v>
      </c>
      <c r="F1508" t="s">
        <v>595</v>
      </c>
      <c r="G1508" t="str">
        <f t="shared" si="113"/>
        <v>SWHC046-01</v>
      </c>
      <c r="H1508" t="str">
        <f t="shared" si="109"/>
        <v>ExAnte2019</v>
      </c>
      <c r="I1508" t="str">
        <f t="shared" si="110"/>
        <v>IOU workpaper</v>
      </c>
      <c r="J1508" s="2">
        <f t="shared" si="111"/>
        <v>43775</v>
      </c>
      <c r="K1508" t="s">
        <v>203</v>
      </c>
      <c r="L1508">
        <f t="shared" si="112"/>
        <v>1</v>
      </c>
      <c r="O1508">
        <v>0</v>
      </c>
      <c r="P1508">
        <v>0</v>
      </c>
      <c r="Q1508">
        <v>0</v>
      </c>
      <c r="R1508">
        <v>-270.80959999999999</v>
      </c>
      <c r="S1508">
        <v>0</v>
      </c>
      <c r="T1508">
        <v>55.604700000000001</v>
      </c>
      <c r="AA1508" t="s">
        <v>465</v>
      </c>
      <c r="AB1508" t="s">
        <v>46</v>
      </c>
      <c r="AC1508" t="b">
        <v>0</v>
      </c>
    </row>
    <row r="1509" spans="1:29" hidden="1" x14ac:dyDescent="0.25">
      <c r="A1509" t="s">
        <v>134</v>
      </c>
      <c r="B1509" t="s">
        <v>471</v>
      </c>
      <c r="C1509" t="s">
        <v>579</v>
      </c>
      <c r="D1509" s="28" t="s">
        <v>464</v>
      </c>
      <c r="E1509" t="s">
        <v>232</v>
      </c>
      <c r="F1509" t="s">
        <v>595</v>
      </c>
      <c r="G1509" t="str">
        <f t="shared" si="113"/>
        <v>SWHC046-01</v>
      </c>
      <c r="H1509" t="str">
        <f t="shared" si="109"/>
        <v>ExAnte2019</v>
      </c>
      <c r="I1509" t="str">
        <f t="shared" si="110"/>
        <v>IOU workpaper</v>
      </c>
      <c r="J1509" s="2">
        <f t="shared" si="111"/>
        <v>43775</v>
      </c>
      <c r="K1509" t="s">
        <v>203</v>
      </c>
      <c r="L1509">
        <f t="shared" si="112"/>
        <v>1</v>
      </c>
      <c r="O1509">
        <v>0</v>
      </c>
      <c r="P1509">
        <v>0</v>
      </c>
      <c r="Q1509">
        <v>0</v>
      </c>
      <c r="R1509">
        <v>-185.01009999999999</v>
      </c>
      <c r="S1509">
        <v>0</v>
      </c>
      <c r="T1509">
        <v>44.8245</v>
      </c>
      <c r="AA1509" t="s">
        <v>465</v>
      </c>
      <c r="AB1509" t="s">
        <v>46</v>
      </c>
      <c r="AC1509" t="b">
        <v>0</v>
      </c>
    </row>
    <row r="1510" spans="1:29" hidden="1" x14ac:dyDescent="0.25">
      <c r="A1510" t="s">
        <v>134</v>
      </c>
      <c r="B1510" t="s">
        <v>471</v>
      </c>
      <c r="C1510" t="s">
        <v>579</v>
      </c>
      <c r="D1510" s="28" t="s">
        <v>464</v>
      </c>
      <c r="E1510" t="s">
        <v>240</v>
      </c>
      <c r="F1510" t="s">
        <v>595</v>
      </c>
      <c r="G1510" t="str">
        <f t="shared" si="113"/>
        <v>SWHC046-01</v>
      </c>
      <c r="H1510" t="str">
        <f t="shared" si="109"/>
        <v>ExAnte2019</v>
      </c>
      <c r="I1510" t="str">
        <f t="shared" si="110"/>
        <v>IOU workpaper</v>
      </c>
      <c r="J1510" s="2">
        <f t="shared" si="111"/>
        <v>43775</v>
      </c>
      <c r="K1510" t="s">
        <v>203</v>
      </c>
      <c r="L1510">
        <f t="shared" si="112"/>
        <v>1</v>
      </c>
      <c r="O1510">
        <v>0</v>
      </c>
      <c r="P1510">
        <v>0</v>
      </c>
      <c r="Q1510">
        <v>0</v>
      </c>
      <c r="R1510">
        <v>-176.41499999999999</v>
      </c>
      <c r="S1510">
        <v>0</v>
      </c>
      <c r="T1510">
        <v>40.877200000000002</v>
      </c>
      <c r="AA1510" t="s">
        <v>465</v>
      </c>
      <c r="AB1510" t="s">
        <v>46</v>
      </c>
      <c r="AC1510" t="b">
        <v>0</v>
      </c>
    </row>
    <row r="1511" spans="1:29" hidden="1" x14ac:dyDescent="0.25">
      <c r="A1511" t="s">
        <v>134</v>
      </c>
      <c r="B1511" t="s">
        <v>471</v>
      </c>
      <c r="C1511" t="s">
        <v>579</v>
      </c>
      <c r="D1511" s="28" t="s">
        <v>464</v>
      </c>
      <c r="E1511" t="s">
        <v>248</v>
      </c>
      <c r="F1511" t="s">
        <v>595</v>
      </c>
      <c r="G1511" t="str">
        <f t="shared" si="113"/>
        <v>SWHC046-01</v>
      </c>
      <c r="H1511" t="str">
        <f t="shared" si="109"/>
        <v>ExAnte2019</v>
      </c>
      <c r="I1511" t="str">
        <f t="shared" si="110"/>
        <v>IOU workpaper</v>
      </c>
      <c r="J1511" s="2">
        <f t="shared" si="111"/>
        <v>43775</v>
      </c>
      <c r="K1511" t="s">
        <v>203</v>
      </c>
      <c r="L1511">
        <f t="shared" si="112"/>
        <v>1</v>
      </c>
      <c r="O1511">
        <v>0</v>
      </c>
      <c r="P1511">
        <v>0</v>
      </c>
      <c r="Q1511">
        <v>0</v>
      </c>
      <c r="R1511">
        <v>-203.85409999999999</v>
      </c>
      <c r="S1511">
        <v>0</v>
      </c>
      <c r="T1511">
        <v>45.866799999999998</v>
      </c>
      <c r="AA1511" t="s">
        <v>465</v>
      </c>
      <c r="AB1511" t="s">
        <v>46</v>
      </c>
      <c r="AC1511" t="b">
        <v>0</v>
      </c>
    </row>
    <row r="1512" spans="1:29" hidden="1" x14ac:dyDescent="0.25">
      <c r="A1512" t="s">
        <v>134</v>
      </c>
      <c r="B1512" t="s">
        <v>471</v>
      </c>
      <c r="C1512" t="s">
        <v>579</v>
      </c>
      <c r="D1512" s="28" t="s">
        <v>464</v>
      </c>
      <c r="E1512" t="s">
        <v>256</v>
      </c>
      <c r="F1512" t="s">
        <v>595</v>
      </c>
      <c r="G1512" t="str">
        <f t="shared" si="113"/>
        <v>SWHC046-01</v>
      </c>
      <c r="H1512" t="str">
        <f t="shared" si="109"/>
        <v>ExAnte2019</v>
      </c>
      <c r="I1512" t="str">
        <f t="shared" si="110"/>
        <v>IOU workpaper</v>
      </c>
      <c r="J1512" s="2">
        <f t="shared" si="111"/>
        <v>43775</v>
      </c>
      <c r="K1512" t="s">
        <v>203</v>
      </c>
      <c r="L1512">
        <f t="shared" si="112"/>
        <v>1</v>
      </c>
      <c r="O1512">
        <v>0</v>
      </c>
      <c r="P1512">
        <v>0</v>
      </c>
      <c r="Q1512">
        <v>0</v>
      </c>
      <c r="R1512">
        <v>-27.546399999999998</v>
      </c>
      <c r="S1512">
        <v>0</v>
      </c>
      <c r="T1512">
        <v>19.222300000000001</v>
      </c>
      <c r="AA1512" t="s">
        <v>465</v>
      </c>
      <c r="AB1512" t="s">
        <v>46</v>
      </c>
      <c r="AC1512" t="b">
        <v>0</v>
      </c>
    </row>
    <row r="1513" spans="1:29" hidden="1" x14ac:dyDescent="0.25">
      <c r="A1513" t="s">
        <v>134</v>
      </c>
      <c r="B1513" t="s">
        <v>471</v>
      </c>
      <c r="C1513" t="s">
        <v>579</v>
      </c>
      <c r="D1513" s="28" t="s">
        <v>464</v>
      </c>
      <c r="E1513" t="s">
        <v>265</v>
      </c>
      <c r="F1513" t="s">
        <v>595</v>
      </c>
      <c r="G1513" t="str">
        <f t="shared" si="113"/>
        <v>SWHC046-01</v>
      </c>
      <c r="H1513" t="str">
        <f t="shared" si="109"/>
        <v>ExAnte2019</v>
      </c>
      <c r="I1513" t="str">
        <f t="shared" si="110"/>
        <v>IOU workpaper</v>
      </c>
      <c r="J1513" s="2">
        <f t="shared" si="111"/>
        <v>43775</v>
      </c>
      <c r="K1513" t="s">
        <v>203</v>
      </c>
      <c r="L1513">
        <f t="shared" si="112"/>
        <v>1</v>
      </c>
      <c r="O1513">
        <v>0</v>
      </c>
      <c r="P1513">
        <v>0</v>
      </c>
      <c r="Q1513">
        <v>0</v>
      </c>
      <c r="R1513">
        <v>1.5217000000000001</v>
      </c>
      <c r="S1513">
        <v>0</v>
      </c>
      <c r="T1513">
        <v>13.8217</v>
      </c>
      <c r="AA1513" t="s">
        <v>465</v>
      </c>
      <c r="AB1513" t="s">
        <v>46</v>
      </c>
      <c r="AC1513" t="b">
        <v>0</v>
      </c>
    </row>
    <row r="1514" spans="1:29" hidden="1" x14ac:dyDescent="0.25">
      <c r="A1514" t="s">
        <v>134</v>
      </c>
      <c r="B1514" t="s">
        <v>471</v>
      </c>
      <c r="C1514" t="s">
        <v>579</v>
      </c>
      <c r="D1514" s="28" t="s">
        <v>464</v>
      </c>
      <c r="E1514" t="s">
        <v>274</v>
      </c>
      <c r="F1514" t="s">
        <v>595</v>
      </c>
      <c r="G1514" t="str">
        <f t="shared" si="113"/>
        <v>SWHC046-01</v>
      </c>
      <c r="H1514" t="str">
        <f t="shared" si="109"/>
        <v>ExAnte2019</v>
      </c>
      <c r="I1514" t="str">
        <f t="shared" si="110"/>
        <v>IOU workpaper</v>
      </c>
      <c r="J1514" s="2">
        <f t="shared" si="111"/>
        <v>43775</v>
      </c>
      <c r="K1514" t="s">
        <v>203</v>
      </c>
      <c r="L1514">
        <f t="shared" si="112"/>
        <v>1</v>
      </c>
      <c r="O1514">
        <v>0</v>
      </c>
      <c r="P1514">
        <v>0</v>
      </c>
      <c r="Q1514">
        <v>0</v>
      </c>
      <c r="R1514">
        <v>-19.512599999999999</v>
      </c>
      <c r="S1514">
        <v>0</v>
      </c>
      <c r="T1514">
        <v>18.557300000000001</v>
      </c>
      <c r="AA1514" t="s">
        <v>465</v>
      </c>
      <c r="AB1514" t="s">
        <v>46</v>
      </c>
      <c r="AC1514" t="b">
        <v>0</v>
      </c>
    </row>
    <row r="1515" spans="1:29" hidden="1" x14ac:dyDescent="0.25">
      <c r="A1515" t="s">
        <v>134</v>
      </c>
      <c r="B1515" t="s">
        <v>471</v>
      </c>
      <c r="C1515" t="s">
        <v>579</v>
      </c>
      <c r="D1515" s="28" t="s">
        <v>464</v>
      </c>
      <c r="E1515" t="s">
        <v>282</v>
      </c>
      <c r="F1515" t="s">
        <v>595</v>
      </c>
      <c r="G1515" t="str">
        <f t="shared" si="113"/>
        <v>SWHC046-01</v>
      </c>
      <c r="H1515" t="str">
        <f t="shared" si="109"/>
        <v>ExAnte2019</v>
      </c>
      <c r="I1515" t="str">
        <f t="shared" si="110"/>
        <v>IOU workpaper</v>
      </c>
      <c r="J1515" s="2">
        <f t="shared" si="111"/>
        <v>43775</v>
      </c>
      <c r="K1515" t="s">
        <v>203</v>
      </c>
      <c r="L1515">
        <f t="shared" si="112"/>
        <v>1</v>
      </c>
      <c r="O1515">
        <v>0</v>
      </c>
      <c r="P1515">
        <v>0</v>
      </c>
      <c r="Q1515">
        <v>0</v>
      </c>
      <c r="R1515">
        <v>-34.049300000000002</v>
      </c>
      <c r="S1515">
        <v>0</v>
      </c>
      <c r="T1515">
        <v>20.047499999999999</v>
      </c>
      <c r="AA1515" t="s">
        <v>465</v>
      </c>
      <c r="AB1515" t="s">
        <v>46</v>
      </c>
      <c r="AC1515" t="b">
        <v>0</v>
      </c>
    </row>
    <row r="1516" spans="1:29" hidden="1" x14ac:dyDescent="0.25">
      <c r="A1516" t="s">
        <v>134</v>
      </c>
      <c r="B1516" t="s">
        <v>471</v>
      </c>
      <c r="C1516" t="s">
        <v>579</v>
      </c>
      <c r="D1516" s="28" t="s">
        <v>464</v>
      </c>
      <c r="E1516" t="s">
        <v>290</v>
      </c>
      <c r="F1516" t="s">
        <v>595</v>
      </c>
      <c r="G1516" t="str">
        <f t="shared" si="113"/>
        <v>SWHC046-01</v>
      </c>
      <c r="H1516" t="str">
        <f t="shared" si="109"/>
        <v>ExAnte2019</v>
      </c>
      <c r="I1516" t="str">
        <f t="shared" si="110"/>
        <v>IOU workpaper</v>
      </c>
      <c r="J1516" s="2">
        <f t="shared" si="111"/>
        <v>43775</v>
      </c>
      <c r="K1516" t="s">
        <v>203</v>
      </c>
      <c r="L1516">
        <f t="shared" si="112"/>
        <v>1</v>
      </c>
      <c r="O1516">
        <v>0</v>
      </c>
      <c r="P1516">
        <v>0</v>
      </c>
      <c r="Q1516">
        <v>0</v>
      </c>
      <c r="R1516">
        <v>-38.7303</v>
      </c>
      <c r="S1516">
        <v>0</v>
      </c>
      <c r="T1516">
        <v>21.2498</v>
      </c>
      <c r="AA1516" t="s">
        <v>465</v>
      </c>
      <c r="AB1516" t="s">
        <v>46</v>
      </c>
      <c r="AC1516" t="b">
        <v>0</v>
      </c>
    </row>
    <row r="1517" spans="1:29" hidden="1" x14ac:dyDescent="0.25">
      <c r="A1517" t="s">
        <v>134</v>
      </c>
      <c r="B1517" t="s">
        <v>471</v>
      </c>
      <c r="C1517" t="s">
        <v>579</v>
      </c>
      <c r="D1517" s="28" t="s">
        <v>464</v>
      </c>
      <c r="E1517" t="s">
        <v>298</v>
      </c>
      <c r="F1517" t="s">
        <v>595</v>
      </c>
      <c r="G1517" t="str">
        <f t="shared" si="113"/>
        <v>SWHC046-01</v>
      </c>
      <c r="H1517" t="str">
        <f t="shared" si="109"/>
        <v>ExAnte2019</v>
      </c>
      <c r="I1517" t="str">
        <f t="shared" si="110"/>
        <v>IOU workpaper</v>
      </c>
      <c r="J1517" s="2">
        <f t="shared" si="111"/>
        <v>43775</v>
      </c>
      <c r="K1517" t="s">
        <v>203</v>
      </c>
      <c r="L1517">
        <f t="shared" si="112"/>
        <v>1</v>
      </c>
      <c r="O1517">
        <v>0</v>
      </c>
      <c r="P1517">
        <v>0</v>
      </c>
      <c r="Q1517">
        <v>0</v>
      </c>
      <c r="R1517">
        <v>-172.96420000000001</v>
      </c>
      <c r="S1517">
        <v>0</v>
      </c>
      <c r="T1517">
        <v>43.034599999999998</v>
      </c>
      <c r="AA1517" t="s">
        <v>465</v>
      </c>
      <c r="AB1517" t="s">
        <v>46</v>
      </c>
      <c r="AC1517" t="b">
        <v>0</v>
      </c>
    </row>
    <row r="1518" spans="1:29" hidden="1" x14ac:dyDescent="0.25">
      <c r="A1518" t="s">
        <v>134</v>
      </c>
      <c r="B1518" t="s">
        <v>471</v>
      </c>
      <c r="C1518" t="s">
        <v>579</v>
      </c>
      <c r="D1518" s="28" t="s">
        <v>464</v>
      </c>
      <c r="E1518" t="s">
        <v>306</v>
      </c>
      <c r="F1518" t="s">
        <v>595</v>
      </c>
      <c r="G1518" t="str">
        <f t="shared" si="113"/>
        <v>SWHC046-01</v>
      </c>
      <c r="H1518" t="str">
        <f t="shared" si="109"/>
        <v>ExAnte2019</v>
      </c>
      <c r="I1518" t="str">
        <f t="shared" si="110"/>
        <v>IOU workpaper</v>
      </c>
      <c r="J1518" s="2">
        <f t="shared" si="111"/>
        <v>43775</v>
      </c>
      <c r="K1518" t="s">
        <v>203</v>
      </c>
      <c r="L1518">
        <f t="shared" si="112"/>
        <v>1</v>
      </c>
      <c r="O1518">
        <v>0</v>
      </c>
      <c r="P1518">
        <v>0</v>
      </c>
      <c r="Q1518">
        <v>0</v>
      </c>
      <c r="R1518">
        <v>-191.6275</v>
      </c>
      <c r="S1518">
        <v>0</v>
      </c>
      <c r="T1518">
        <v>46.1267</v>
      </c>
      <c r="AA1518" t="s">
        <v>465</v>
      </c>
      <c r="AB1518" t="s">
        <v>46</v>
      </c>
      <c r="AC1518" t="b">
        <v>0</v>
      </c>
    </row>
    <row r="1519" spans="1:29" hidden="1" x14ac:dyDescent="0.25">
      <c r="A1519" t="s">
        <v>134</v>
      </c>
      <c r="B1519" t="s">
        <v>471</v>
      </c>
      <c r="C1519" t="s">
        <v>579</v>
      </c>
      <c r="D1519" s="28" t="s">
        <v>464</v>
      </c>
      <c r="E1519" t="s">
        <v>314</v>
      </c>
      <c r="F1519" t="s">
        <v>595</v>
      </c>
      <c r="G1519" t="str">
        <f t="shared" si="113"/>
        <v>SWHC046-01</v>
      </c>
      <c r="H1519" t="str">
        <f t="shared" si="109"/>
        <v>ExAnte2019</v>
      </c>
      <c r="I1519" t="str">
        <f t="shared" si="110"/>
        <v>IOU workpaper</v>
      </c>
      <c r="J1519" s="2">
        <f t="shared" si="111"/>
        <v>43775</v>
      </c>
      <c r="K1519" t="s">
        <v>203</v>
      </c>
      <c r="L1519">
        <f t="shared" si="112"/>
        <v>1</v>
      </c>
      <c r="O1519">
        <v>0</v>
      </c>
      <c r="P1519">
        <v>0</v>
      </c>
      <c r="Q1519">
        <v>0</v>
      </c>
      <c r="R1519">
        <v>-138.25819999999999</v>
      </c>
      <c r="S1519">
        <v>0</v>
      </c>
      <c r="T1519">
        <v>37.8155</v>
      </c>
      <c r="AA1519" t="s">
        <v>465</v>
      </c>
      <c r="AB1519" t="s">
        <v>46</v>
      </c>
      <c r="AC1519" t="b">
        <v>0</v>
      </c>
    </row>
    <row r="1520" spans="1:29" hidden="1" x14ac:dyDescent="0.25">
      <c r="A1520" t="s">
        <v>134</v>
      </c>
      <c r="B1520" t="s">
        <v>471</v>
      </c>
      <c r="C1520" t="s">
        <v>579</v>
      </c>
      <c r="D1520" s="28" t="s">
        <v>464</v>
      </c>
      <c r="E1520" t="s">
        <v>322</v>
      </c>
      <c r="F1520" t="s">
        <v>595</v>
      </c>
      <c r="G1520" t="str">
        <f t="shared" si="113"/>
        <v>SWHC046-01</v>
      </c>
      <c r="H1520" t="str">
        <f t="shared" si="109"/>
        <v>ExAnte2019</v>
      </c>
      <c r="I1520" t="str">
        <f t="shared" si="110"/>
        <v>IOU workpaper</v>
      </c>
      <c r="J1520" s="2">
        <f t="shared" si="111"/>
        <v>43775</v>
      </c>
      <c r="K1520" t="s">
        <v>203</v>
      </c>
      <c r="L1520">
        <f t="shared" si="112"/>
        <v>1</v>
      </c>
      <c r="O1520">
        <v>0</v>
      </c>
      <c r="P1520">
        <v>0</v>
      </c>
      <c r="Q1520">
        <v>0</v>
      </c>
      <c r="R1520">
        <v>-170.80869999999999</v>
      </c>
      <c r="S1520">
        <v>0</v>
      </c>
      <c r="T1520">
        <v>40.944299999999998</v>
      </c>
      <c r="AA1520" t="s">
        <v>465</v>
      </c>
      <c r="AB1520" t="s">
        <v>46</v>
      </c>
      <c r="AC1520" t="b">
        <v>0</v>
      </c>
    </row>
    <row r="1521" spans="1:29" hidden="1" x14ac:dyDescent="0.25">
      <c r="A1521" t="s">
        <v>134</v>
      </c>
      <c r="B1521" t="s">
        <v>471</v>
      </c>
      <c r="C1521" t="s">
        <v>579</v>
      </c>
      <c r="D1521" s="28" t="s">
        <v>464</v>
      </c>
      <c r="E1521" t="s">
        <v>330</v>
      </c>
      <c r="F1521" t="s">
        <v>595</v>
      </c>
      <c r="G1521" t="str">
        <f t="shared" si="113"/>
        <v>SWHC046-01</v>
      </c>
      <c r="H1521" t="str">
        <f t="shared" si="109"/>
        <v>ExAnte2019</v>
      </c>
      <c r="I1521" t="str">
        <f t="shared" si="110"/>
        <v>IOU workpaper</v>
      </c>
      <c r="J1521" s="2">
        <f t="shared" si="111"/>
        <v>43775</v>
      </c>
      <c r="K1521" t="s">
        <v>203</v>
      </c>
      <c r="L1521">
        <f t="shared" si="112"/>
        <v>1</v>
      </c>
      <c r="O1521">
        <v>0</v>
      </c>
      <c r="P1521">
        <v>0</v>
      </c>
      <c r="Q1521">
        <v>0</v>
      </c>
      <c r="R1521">
        <v>61.501899999999999</v>
      </c>
      <c r="S1521">
        <v>0</v>
      </c>
      <c r="T1521">
        <v>6.2621000000000002</v>
      </c>
      <c r="AA1521" t="s">
        <v>465</v>
      </c>
      <c r="AB1521" t="s">
        <v>46</v>
      </c>
      <c r="AC1521" t="b">
        <v>0</v>
      </c>
    </row>
    <row r="1522" spans="1:29" hidden="1" x14ac:dyDescent="0.25">
      <c r="A1522" t="s">
        <v>134</v>
      </c>
      <c r="B1522" t="s">
        <v>471</v>
      </c>
      <c r="C1522" t="s">
        <v>579</v>
      </c>
      <c r="D1522" s="28" t="s">
        <v>464</v>
      </c>
      <c r="E1522" t="s">
        <v>338</v>
      </c>
      <c r="F1522" t="s">
        <v>595</v>
      </c>
      <c r="G1522" t="str">
        <f t="shared" si="113"/>
        <v>SWHC046-01</v>
      </c>
      <c r="H1522" t="str">
        <f t="shared" si="109"/>
        <v>ExAnte2019</v>
      </c>
      <c r="I1522" t="str">
        <f t="shared" si="110"/>
        <v>IOU workpaper</v>
      </c>
      <c r="J1522" s="2">
        <f t="shared" si="111"/>
        <v>43775</v>
      </c>
      <c r="K1522" t="s">
        <v>203</v>
      </c>
      <c r="L1522">
        <f t="shared" si="112"/>
        <v>1</v>
      </c>
      <c r="O1522">
        <v>0</v>
      </c>
      <c r="P1522">
        <v>0</v>
      </c>
      <c r="Q1522">
        <v>0</v>
      </c>
      <c r="R1522">
        <v>-731.66060000000004</v>
      </c>
      <c r="S1522">
        <v>0</v>
      </c>
      <c r="T1522">
        <v>107.372</v>
      </c>
      <c r="AA1522" t="s">
        <v>465</v>
      </c>
      <c r="AB1522" t="s">
        <v>46</v>
      </c>
      <c r="AC1522" t="b">
        <v>0</v>
      </c>
    </row>
    <row r="1523" spans="1:29" hidden="1" x14ac:dyDescent="0.25">
      <c r="A1523" t="s">
        <v>134</v>
      </c>
      <c r="B1523" t="s">
        <v>471</v>
      </c>
      <c r="C1523" t="s">
        <v>580</v>
      </c>
      <c r="D1523" s="28" t="s">
        <v>464</v>
      </c>
      <c r="E1523" t="s">
        <v>202</v>
      </c>
      <c r="F1523" t="s">
        <v>595</v>
      </c>
      <c r="G1523" t="str">
        <f t="shared" si="113"/>
        <v>SWHC046-01</v>
      </c>
      <c r="H1523" t="str">
        <f t="shared" si="109"/>
        <v>ExAnte2019</v>
      </c>
      <c r="I1523" t="str">
        <f t="shared" si="110"/>
        <v>IOU workpaper</v>
      </c>
      <c r="J1523" s="2">
        <f t="shared" si="111"/>
        <v>43775</v>
      </c>
      <c r="K1523" t="s">
        <v>203</v>
      </c>
      <c r="L1523">
        <f t="shared" si="112"/>
        <v>1</v>
      </c>
      <c r="O1523">
        <v>0</v>
      </c>
      <c r="P1523">
        <v>0</v>
      </c>
      <c r="Q1523">
        <v>0</v>
      </c>
      <c r="R1523">
        <v>-2816.4029</v>
      </c>
      <c r="S1523">
        <v>0</v>
      </c>
      <c r="T1523">
        <v>495.81389999999999</v>
      </c>
      <c r="AA1523" t="s">
        <v>465</v>
      </c>
      <c r="AB1523" t="s">
        <v>46</v>
      </c>
      <c r="AC1523" t="b">
        <v>0</v>
      </c>
    </row>
    <row r="1524" spans="1:29" hidden="1" x14ac:dyDescent="0.25">
      <c r="A1524" t="s">
        <v>134</v>
      </c>
      <c r="B1524" t="s">
        <v>471</v>
      </c>
      <c r="C1524" t="s">
        <v>580</v>
      </c>
      <c r="D1524" s="28" t="s">
        <v>464</v>
      </c>
      <c r="E1524" t="s">
        <v>224</v>
      </c>
      <c r="F1524" t="s">
        <v>595</v>
      </c>
      <c r="G1524" t="str">
        <f t="shared" si="113"/>
        <v>SWHC046-01</v>
      </c>
      <c r="H1524" t="str">
        <f t="shared" si="109"/>
        <v>ExAnte2019</v>
      </c>
      <c r="I1524" t="str">
        <f t="shared" si="110"/>
        <v>IOU workpaper</v>
      </c>
      <c r="J1524" s="2">
        <f t="shared" si="111"/>
        <v>43775</v>
      </c>
      <c r="K1524" t="s">
        <v>203</v>
      </c>
      <c r="L1524">
        <f t="shared" si="112"/>
        <v>1</v>
      </c>
      <c r="O1524">
        <v>0</v>
      </c>
      <c r="P1524">
        <v>0</v>
      </c>
      <c r="Q1524">
        <v>0</v>
      </c>
      <c r="R1524">
        <v>-864.1422</v>
      </c>
      <c r="S1524">
        <v>0</v>
      </c>
      <c r="T1524">
        <v>166.72710000000001</v>
      </c>
      <c r="AA1524" t="s">
        <v>465</v>
      </c>
      <c r="AB1524" t="s">
        <v>46</v>
      </c>
      <c r="AC1524" t="b">
        <v>0</v>
      </c>
    </row>
    <row r="1525" spans="1:29" hidden="1" x14ac:dyDescent="0.25">
      <c r="A1525" t="s">
        <v>134</v>
      </c>
      <c r="B1525" t="s">
        <v>471</v>
      </c>
      <c r="C1525" t="s">
        <v>580</v>
      </c>
      <c r="D1525" s="28" t="s">
        <v>464</v>
      </c>
      <c r="E1525" t="s">
        <v>232</v>
      </c>
      <c r="F1525" t="s">
        <v>595</v>
      </c>
      <c r="G1525" t="str">
        <f t="shared" si="113"/>
        <v>SWHC046-01</v>
      </c>
      <c r="H1525" t="str">
        <f t="shared" si="109"/>
        <v>ExAnte2019</v>
      </c>
      <c r="I1525" t="str">
        <f t="shared" si="110"/>
        <v>IOU workpaper</v>
      </c>
      <c r="J1525" s="2">
        <f t="shared" si="111"/>
        <v>43775</v>
      </c>
      <c r="K1525" t="s">
        <v>203</v>
      </c>
      <c r="L1525">
        <f t="shared" si="112"/>
        <v>1</v>
      </c>
      <c r="O1525">
        <v>0</v>
      </c>
      <c r="P1525">
        <v>0</v>
      </c>
      <c r="Q1525">
        <v>0</v>
      </c>
      <c r="R1525">
        <v>-1051.018</v>
      </c>
      <c r="S1525">
        <v>0</v>
      </c>
      <c r="T1525">
        <v>220.78399999999999</v>
      </c>
      <c r="AA1525" t="s">
        <v>465</v>
      </c>
      <c r="AB1525" t="s">
        <v>46</v>
      </c>
      <c r="AC1525" t="b">
        <v>0</v>
      </c>
    </row>
    <row r="1526" spans="1:29" hidden="1" x14ac:dyDescent="0.25">
      <c r="A1526" t="s">
        <v>134</v>
      </c>
      <c r="B1526" t="s">
        <v>471</v>
      </c>
      <c r="C1526" t="s">
        <v>580</v>
      </c>
      <c r="D1526" s="28" t="s">
        <v>464</v>
      </c>
      <c r="E1526" t="s">
        <v>240</v>
      </c>
      <c r="F1526" t="s">
        <v>595</v>
      </c>
      <c r="G1526" t="str">
        <f t="shared" si="113"/>
        <v>SWHC046-01</v>
      </c>
      <c r="H1526" t="str">
        <f t="shared" si="109"/>
        <v>ExAnte2019</v>
      </c>
      <c r="I1526" t="str">
        <f t="shared" si="110"/>
        <v>IOU workpaper</v>
      </c>
      <c r="J1526" s="2">
        <f t="shared" si="111"/>
        <v>43775</v>
      </c>
      <c r="K1526" t="s">
        <v>203</v>
      </c>
      <c r="L1526">
        <f t="shared" si="112"/>
        <v>1</v>
      </c>
      <c r="O1526">
        <v>0</v>
      </c>
      <c r="P1526">
        <v>0</v>
      </c>
      <c r="Q1526">
        <v>0</v>
      </c>
      <c r="R1526">
        <v>-683.88900000000001</v>
      </c>
      <c r="S1526">
        <v>0</v>
      </c>
      <c r="T1526">
        <v>145.64670000000001</v>
      </c>
      <c r="AA1526" t="s">
        <v>465</v>
      </c>
      <c r="AB1526" t="s">
        <v>46</v>
      </c>
      <c r="AC1526" t="b">
        <v>0</v>
      </c>
    </row>
    <row r="1527" spans="1:29" hidden="1" x14ac:dyDescent="0.25">
      <c r="A1527" t="s">
        <v>134</v>
      </c>
      <c r="B1527" t="s">
        <v>471</v>
      </c>
      <c r="C1527" t="s">
        <v>580</v>
      </c>
      <c r="D1527" s="28" t="s">
        <v>464</v>
      </c>
      <c r="E1527" t="s">
        <v>248</v>
      </c>
      <c r="F1527" t="s">
        <v>595</v>
      </c>
      <c r="G1527" t="str">
        <f t="shared" si="113"/>
        <v>SWHC046-01</v>
      </c>
      <c r="H1527" t="str">
        <f t="shared" si="109"/>
        <v>ExAnte2019</v>
      </c>
      <c r="I1527" t="str">
        <f t="shared" si="110"/>
        <v>IOU workpaper</v>
      </c>
      <c r="J1527" s="2">
        <f t="shared" si="111"/>
        <v>43775</v>
      </c>
      <c r="K1527" t="s">
        <v>203</v>
      </c>
      <c r="L1527">
        <f t="shared" si="112"/>
        <v>1</v>
      </c>
      <c r="O1527">
        <v>0</v>
      </c>
      <c r="P1527">
        <v>0</v>
      </c>
      <c r="Q1527">
        <v>0</v>
      </c>
      <c r="R1527">
        <v>-1289.0944999999999</v>
      </c>
      <c r="S1527">
        <v>0</v>
      </c>
      <c r="T1527">
        <v>259.32409999999999</v>
      </c>
      <c r="AA1527" t="s">
        <v>465</v>
      </c>
      <c r="AB1527" t="s">
        <v>46</v>
      </c>
      <c r="AC1527" t="b">
        <v>0</v>
      </c>
    </row>
    <row r="1528" spans="1:29" hidden="1" x14ac:dyDescent="0.25">
      <c r="A1528" t="s">
        <v>134</v>
      </c>
      <c r="B1528" t="s">
        <v>471</v>
      </c>
      <c r="C1528" t="s">
        <v>580</v>
      </c>
      <c r="D1528" s="28" t="s">
        <v>464</v>
      </c>
      <c r="E1528" t="s">
        <v>256</v>
      </c>
      <c r="F1528" t="s">
        <v>595</v>
      </c>
      <c r="G1528" t="str">
        <f t="shared" si="113"/>
        <v>SWHC046-01</v>
      </c>
      <c r="H1528" t="str">
        <f t="shared" si="109"/>
        <v>ExAnte2019</v>
      </c>
      <c r="I1528" t="str">
        <f t="shared" si="110"/>
        <v>IOU workpaper</v>
      </c>
      <c r="J1528" s="2">
        <f t="shared" si="111"/>
        <v>43775</v>
      </c>
      <c r="K1528" t="s">
        <v>203</v>
      </c>
      <c r="L1528">
        <f t="shared" si="112"/>
        <v>1</v>
      </c>
      <c r="O1528">
        <v>0</v>
      </c>
      <c r="P1528">
        <v>0</v>
      </c>
      <c r="Q1528">
        <v>0</v>
      </c>
      <c r="R1528">
        <v>-375.53870000000001</v>
      </c>
      <c r="S1528">
        <v>0</v>
      </c>
      <c r="T1528">
        <v>94.089600000000004</v>
      </c>
      <c r="AA1528" t="s">
        <v>465</v>
      </c>
      <c r="AB1528" t="s">
        <v>46</v>
      </c>
      <c r="AC1528" t="b">
        <v>0</v>
      </c>
    </row>
    <row r="1529" spans="1:29" hidden="1" x14ac:dyDescent="0.25">
      <c r="A1529" t="s">
        <v>134</v>
      </c>
      <c r="B1529" t="s">
        <v>471</v>
      </c>
      <c r="C1529" t="s">
        <v>580</v>
      </c>
      <c r="D1529" s="28" t="s">
        <v>464</v>
      </c>
      <c r="E1529" t="s">
        <v>265</v>
      </c>
      <c r="F1529" t="s">
        <v>595</v>
      </c>
      <c r="G1529" t="str">
        <f t="shared" si="113"/>
        <v>SWHC046-01</v>
      </c>
      <c r="H1529" t="str">
        <f t="shared" si="109"/>
        <v>ExAnte2019</v>
      </c>
      <c r="I1529" t="str">
        <f t="shared" si="110"/>
        <v>IOU workpaper</v>
      </c>
      <c r="J1529" s="2">
        <f t="shared" si="111"/>
        <v>43775</v>
      </c>
      <c r="K1529" t="s">
        <v>203</v>
      </c>
      <c r="L1529">
        <f t="shared" si="112"/>
        <v>1</v>
      </c>
      <c r="O1529">
        <v>0</v>
      </c>
      <c r="P1529">
        <v>0</v>
      </c>
      <c r="Q1529">
        <v>0</v>
      </c>
      <c r="R1529">
        <v>-389.99430000000001</v>
      </c>
      <c r="S1529">
        <v>0</v>
      </c>
      <c r="T1529">
        <v>107.6816</v>
      </c>
      <c r="AA1529" t="s">
        <v>465</v>
      </c>
      <c r="AB1529" t="s">
        <v>46</v>
      </c>
      <c r="AC1529" t="b">
        <v>0</v>
      </c>
    </row>
    <row r="1530" spans="1:29" hidden="1" x14ac:dyDescent="0.25">
      <c r="A1530" t="s">
        <v>134</v>
      </c>
      <c r="B1530" t="s">
        <v>471</v>
      </c>
      <c r="C1530" t="s">
        <v>580</v>
      </c>
      <c r="D1530" s="28" t="s">
        <v>464</v>
      </c>
      <c r="E1530" t="s">
        <v>274</v>
      </c>
      <c r="F1530" t="s">
        <v>595</v>
      </c>
      <c r="G1530" t="str">
        <f t="shared" si="113"/>
        <v>SWHC046-01</v>
      </c>
      <c r="H1530" t="str">
        <f t="shared" si="109"/>
        <v>ExAnte2019</v>
      </c>
      <c r="I1530" t="str">
        <f t="shared" si="110"/>
        <v>IOU workpaper</v>
      </c>
      <c r="J1530" s="2">
        <f t="shared" si="111"/>
        <v>43775</v>
      </c>
      <c r="K1530" t="s">
        <v>203</v>
      </c>
      <c r="L1530">
        <f t="shared" si="112"/>
        <v>1</v>
      </c>
      <c r="O1530">
        <v>0</v>
      </c>
      <c r="P1530">
        <v>0</v>
      </c>
      <c r="Q1530">
        <v>0</v>
      </c>
      <c r="R1530">
        <v>-259.80399999999997</v>
      </c>
      <c r="S1530">
        <v>0</v>
      </c>
      <c r="T1530">
        <v>78.2483</v>
      </c>
      <c r="AA1530" t="s">
        <v>465</v>
      </c>
      <c r="AB1530" t="s">
        <v>46</v>
      </c>
      <c r="AC1530" t="b">
        <v>0</v>
      </c>
    </row>
    <row r="1531" spans="1:29" hidden="1" x14ac:dyDescent="0.25">
      <c r="A1531" t="s">
        <v>134</v>
      </c>
      <c r="B1531" t="s">
        <v>471</v>
      </c>
      <c r="C1531" t="s">
        <v>580</v>
      </c>
      <c r="D1531" s="28" t="s">
        <v>464</v>
      </c>
      <c r="E1531" t="s">
        <v>282</v>
      </c>
      <c r="F1531" t="s">
        <v>595</v>
      </c>
      <c r="G1531" t="str">
        <f t="shared" si="113"/>
        <v>SWHC046-01</v>
      </c>
      <c r="H1531" t="str">
        <f t="shared" si="109"/>
        <v>ExAnte2019</v>
      </c>
      <c r="I1531" t="str">
        <f t="shared" si="110"/>
        <v>IOU workpaper</v>
      </c>
      <c r="J1531" s="2">
        <f t="shared" si="111"/>
        <v>43775</v>
      </c>
      <c r="K1531" t="s">
        <v>203</v>
      </c>
      <c r="L1531">
        <f t="shared" si="112"/>
        <v>1</v>
      </c>
      <c r="O1531">
        <v>0</v>
      </c>
      <c r="P1531">
        <v>0</v>
      </c>
      <c r="Q1531">
        <v>0</v>
      </c>
      <c r="R1531">
        <v>-239.48519999999999</v>
      </c>
      <c r="S1531">
        <v>0</v>
      </c>
      <c r="T1531">
        <v>71.552999999999997</v>
      </c>
      <c r="AA1531" t="s">
        <v>465</v>
      </c>
      <c r="AB1531" t="s">
        <v>46</v>
      </c>
      <c r="AC1531" t="b">
        <v>0</v>
      </c>
    </row>
    <row r="1532" spans="1:29" hidden="1" x14ac:dyDescent="0.25">
      <c r="A1532" t="s">
        <v>134</v>
      </c>
      <c r="B1532" t="s">
        <v>471</v>
      </c>
      <c r="C1532" t="s">
        <v>580</v>
      </c>
      <c r="D1532" s="28" t="s">
        <v>464</v>
      </c>
      <c r="E1532" t="s">
        <v>290</v>
      </c>
      <c r="F1532" t="s">
        <v>595</v>
      </c>
      <c r="G1532" t="str">
        <f t="shared" si="113"/>
        <v>SWHC046-01</v>
      </c>
      <c r="H1532" t="str">
        <f t="shared" si="109"/>
        <v>ExAnte2019</v>
      </c>
      <c r="I1532" t="str">
        <f t="shared" si="110"/>
        <v>IOU workpaper</v>
      </c>
      <c r="J1532" s="2">
        <f t="shared" si="111"/>
        <v>43775</v>
      </c>
      <c r="K1532" t="s">
        <v>203</v>
      </c>
      <c r="L1532">
        <f t="shared" si="112"/>
        <v>1</v>
      </c>
      <c r="O1532">
        <v>0</v>
      </c>
      <c r="P1532">
        <v>0</v>
      </c>
      <c r="Q1532">
        <v>0</v>
      </c>
      <c r="R1532">
        <v>-297.2706</v>
      </c>
      <c r="S1532">
        <v>0</v>
      </c>
      <c r="T1532">
        <v>80.1494</v>
      </c>
      <c r="AA1532" t="s">
        <v>465</v>
      </c>
      <c r="AB1532" t="s">
        <v>46</v>
      </c>
      <c r="AC1532" t="b">
        <v>0</v>
      </c>
    </row>
    <row r="1533" spans="1:29" hidden="1" x14ac:dyDescent="0.25">
      <c r="A1533" t="s">
        <v>134</v>
      </c>
      <c r="B1533" t="s">
        <v>471</v>
      </c>
      <c r="C1533" t="s">
        <v>580</v>
      </c>
      <c r="D1533" s="28" t="s">
        <v>464</v>
      </c>
      <c r="E1533" t="s">
        <v>298</v>
      </c>
      <c r="F1533" t="s">
        <v>595</v>
      </c>
      <c r="G1533" t="str">
        <f t="shared" si="113"/>
        <v>SWHC046-01</v>
      </c>
      <c r="H1533" t="str">
        <f t="shared" si="109"/>
        <v>ExAnte2019</v>
      </c>
      <c r="I1533" t="str">
        <f t="shared" si="110"/>
        <v>IOU workpaper</v>
      </c>
      <c r="J1533" s="2">
        <f t="shared" si="111"/>
        <v>43775</v>
      </c>
      <c r="K1533" t="s">
        <v>203</v>
      </c>
      <c r="L1533">
        <f t="shared" si="112"/>
        <v>1</v>
      </c>
      <c r="O1533">
        <v>0</v>
      </c>
      <c r="P1533">
        <v>0</v>
      </c>
      <c r="Q1533">
        <v>0</v>
      </c>
      <c r="R1533">
        <v>-556.43330000000003</v>
      </c>
      <c r="S1533">
        <v>0</v>
      </c>
      <c r="T1533">
        <v>111.6264</v>
      </c>
      <c r="AA1533" t="s">
        <v>465</v>
      </c>
      <c r="AB1533" t="s">
        <v>46</v>
      </c>
      <c r="AC1533" t="b">
        <v>0</v>
      </c>
    </row>
    <row r="1534" spans="1:29" hidden="1" x14ac:dyDescent="0.25">
      <c r="A1534" t="s">
        <v>134</v>
      </c>
      <c r="B1534" t="s">
        <v>471</v>
      </c>
      <c r="C1534" t="s">
        <v>580</v>
      </c>
      <c r="D1534" s="28" t="s">
        <v>464</v>
      </c>
      <c r="E1534" t="s">
        <v>306</v>
      </c>
      <c r="F1534" t="s">
        <v>595</v>
      </c>
      <c r="G1534" t="str">
        <f t="shared" si="113"/>
        <v>SWHC046-01</v>
      </c>
      <c r="H1534" t="str">
        <f t="shared" si="109"/>
        <v>ExAnte2019</v>
      </c>
      <c r="I1534" t="str">
        <f t="shared" si="110"/>
        <v>IOU workpaper</v>
      </c>
      <c r="J1534" s="2">
        <f t="shared" si="111"/>
        <v>43775</v>
      </c>
      <c r="K1534" t="s">
        <v>203</v>
      </c>
      <c r="L1534">
        <f t="shared" si="112"/>
        <v>1</v>
      </c>
      <c r="O1534">
        <v>0</v>
      </c>
      <c r="P1534">
        <v>0</v>
      </c>
      <c r="Q1534">
        <v>0</v>
      </c>
      <c r="R1534">
        <v>-562.56380000000001</v>
      </c>
      <c r="S1534">
        <v>0</v>
      </c>
      <c r="T1534">
        <v>113.3425</v>
      </c>
      <c r="AA1534" t="s">
        <v>465</v>
      </c>
      <c r="AB1534" t="s">
        <v>46</v>
      </c>
      <c r="AC1534" t="b">
        <v>0</v>
      </c>
    </row>
    <row r="1535" spans="1:29" hidden="1" x14ac:dyDescent="0.25">
      <c r="A1535" t="s">
        <v>134</v>
      </c>
      <c r="B1535" t="s">
        <v>471</v>
      </c>
      <c r="C1535" t="s">
        <v>580</v>
      </c>
      <c r="D1535" s="28" t="s">
        <v>464</v>
      </c>
      <c r="E1535" t="s">
        <v>314</v>
      </c>
      <c r="F1535" t="s">
        <v>595</v>
      </c>
      <c r="G1535" t="str">
        <f t="shared" si="113"/>
        <v>SWHC046-01</v>
      </c>
      <c r="H1535" t="str">
        <f t="shared" si="109"/>
        <v>ExAnte2019</v>
      </c>
      <c r="I1535" t="str">
        <f t="shared" si="110"/>
        <v>IOU workpaper</v>
      </c>
      <c r="J1535" s="2">
        <f t="shared" si="111"/>
        <v>43775</v>
      </c>
      <c r="K1535" t="s">
        <v>203</v>
      </c>
      <c r="L1535">
        <f t="shared" si="112"/>
        <v>1</v>
      </c>
      <c r="O1535">
        <v>0</v>
      </c>
      <c r="P1535">
        <v>0</v>
      </c>
      <c r="Q1535">
        <v>0</v>
      </c>
      <c r="R1535">
        <v>-481.43830000000003</v>
      </c>
      <c r="S1535">
        <v>0</v>
      </c>
      <c r="T1535">
        <v>102.8094</v>
      </c>
      <c r="AA1535" t="s">
        <v>465</v>
      </c>
      <c r="AB1535" t="s">
        <v>46</v>
      </c>
      <c r="AC1535" t="b">
        <v>0</v>
      </c>
    </row>
    <row r="1536" spans="1:29" hidden="1" x14ac:dyDescent="0.25">
      <c r="A1536" t="s">
        <v>134</v>
      </c>
      <c r="B1536" t="s">
        <v>471</v>
      </c>
      <c r="C1536" t="s">
        <v>580</v>
      </c>
      <c r="D1536" s="28" t="s">
        <v>464</v>
      </c>
      <c r="E1536" t="s">
        <v>322</v>
      </c>
      <c r="F1536" t="s">
        <v>595</v>
      </c>
      <c r="G1536" t="str">
        <f t="shared" si="113"/>
        <v>SWHC046-01</v>
      </c>
      <c r="H1536" t="str">
        <f t="shared" si="109"/>
        <v>ExAnte2019</v>
      </c>
      <c r="I1536" t="str">
        <f t="shared" si="110"/>
        <v>IOU workpaper</v>
      </c>
      <c r="J1536" s="2">
        <f t="shared" si="111"/>
        <v>43775</v>
      </c>
      <c r="K1536" t="s">
        <v>203</v>
      </c>
      <c r="L1536">
        <f t="shared" si="112"/>
        <v>1</v>
      </c>
      <c r="O1536">
        <v>0</v>
      </c>
      <c r="P1536">
        <v>0</v>
      </c>
      <c r="Q1536">
        <v>0</v>
      </c>
      <c r="R1536">
        <v>-545.46420000000001</v>
      </c>
      <c r="S1536">
        <v>0</v>
      </c>
      <c r="T1536">
        <v>109.4773</v>
      </c>
      <c r="AA1536" t="s">
        <v>465</v>
      </c>
      <c r="AB1536" t="s">
        <v>46</v>
      </c>
      <c r="AC1536" t="b">
        <v>0</v>
      </c>
    </row>
    <row r="1537" spans="1:29" hidden="1" x14ac:dyDescent="0.25">
      <c r="A1537" t="s">
        <v>134</v>
      </c>
      <c r="B1537" t="s">
        <v>471</v>
      </c>
      <c r="C1537" t="s">
        <v>580</v>
      </c>
      <c r="D1537" s="28" t="s">
        <v>464</v>
      </c>
      <c r="E1537" t="s">
        <v>330</v>
      </c>
      <c r="F1537" t="s">
        <v>595</v>
      </c>
      <c r="G1537" t="str">
        <f t="shared" si="113"/>
        <v>SWHC046-01</v>
      </c>
      <c r="H1537" t="str">
        <f t="shared" si="109"/>
        <v>ExAnte2019</v>
      </c>
      <c r="I1537" t="str">
        <f t="shared" si="110"/>
        <v>IOU workpaper</v>
      </c>
      <c r="J1537" s="2">
        <f t="shared" si="111"/>
        <v>43775</v>
      </c>
      <c r="K1537" t="s">
        <v>203</v>
      </c>
      <c r="L1537">
        <f t="shared" si="112"/>
        <v>1</v>
      </c>
      <c r="O1537">
        <v>0</v>
      </c>
      <c r="P1537">
        <v>0</v>
      </c>
      <c r="Q1537">
        <v>0</v>
      </c>
      <c r="R1537">
        <v>47.054699999999997</v>
      </c>
      <c r="S1537">
        <v>0</v>
      </c>
      <c r="T1537">
        <v>25.512899999999998</v>
      </c>
      <c r="AA1537" t="s">
        <v>465</v>
      </c>
      <c r="AB1537" t="s">
        <v>46</v>
      </c>
      <c r="AC1537" t="b">
        <v>0</v>
      </c>
    </row>
    <row r="1538" spans="1:29" hidden="1" x14ac:dyDescent="0.25">
      <c r="A1538" t="s">
        <v>134</v>
      </c>
      <c r="B1538" t="s">
        <v>471</v>
      </c>
      <c r="C1538" t="s">
        <v>580</v>
      </c>
      <c r="D1538" s="28" t="s">
        <v>464</v>
      </c>
      <c r="E1538" t="s">
        <v>338</v>
      </c>
      <c r="F1538" t="s">
        <v>595</v>
      </c>
      <c r="G1538" t="str">
        <f t="shared" si="113"/>
        <v>SWHC046-01</v>
      </c>
      <c r="H1538" t="str">
        <f t="shared" si="109"/>
        <v>ExAnte2019</v>
      </c>
      <c r="I1538" t="str">
        <f t="shared" si="110"/>
        <v>IOU workpaper</v>
      </c>
      <c r="J1538" s="2">
        <f t="shared" si="111"/>
        <v>43775</v>
      </c>
      <c r="K1538" t="s">
        <v>203</v>
      </c>
      <c r="L1538">
        <f t="shared" si="112"/>
        <v>1</v>
      </c>
      <c r="O1538">
        <v>0</v>
      </c>
      <c r="P1538">
        <v>0</v>
      </c>
      <c r="Q1538">
        <v>0</v>
      </c>
      <c r="R1538">
        <v>-2158.1028000000001</v>
      </c>
      <c r="S1538">
        <v>0</v>
      </c>
      <c r="T1538">
        <v>344.63069999999999</v>
      </c>
      <c r="AA1538" t="s">
        <v>465</v>
      </c>
      <c r="AB1538" t="s">
        <v>46</v>
      </c>
      <c r="AC1538" t="b">
        <v>0</v>
      </c>
    </row>
    <row r="1539" spans="1:29" hidden="1" x14ac:dyDescent="0.25">
      <c r="A1539" t="s">
        <v>134</v>
      </c>
      <c r="B1539" t="s">
        <v>471</v>
      </c>
      <c r="C1539" t="s">
        <v>581</v>
      </c>
      <c r="D1539" s="28" t="s">
        <v>464</v>
      </c>
      <c r="E1539" t="s">
        <v>202</v>
      </c>
      <c r="F1539" t="s">
        <v>595</v>
      </c>
      <c r="G1539" t="str">
        <f t="shared" si="113"/>
        <v>SWHC046-01</v>
      </c>
      <c r="H1539" t="str">
        <f t="shared" si="109"/>
        <v>ExAnte2019</v>
      </c>
      <c r="I1539" t="str">
        <f t="shared" si="110"/>
        <v>IOU workpaper</v>
      </c>
      <c r="J1539" s="2">
        <f t="shared" si="111"/>
        <v>43775</v>
      </c>
      <c r="K1539" t="s">
        <v>203</v>
      </c>
      <c r="L1539">
        <f t="shared" si="112"/>
        <v>1</v>
      </c>
      <c r="O1539">
        <v>0</v>
      </c>
      <c r="P1539">
        <v>0</v>
      </c>
      <c r="Q1539">
        <v>0</v>
      </c>
      <c r="R1539">
        <v>-349.34879999999998</v>
      </c>
      <c r="S1539">
        <v>0</v>
      </c>
      <c r="T1539">
        <v>82.670500000000004</v>
      </c>
      <c r="AA1539" t="s">
        <v>465</v>
      </c>
      <c r="AB1539" t="s">
        <v>46</v>
      </c>
      <c r="AC1539" t="b">
        <v>0</v>
      </c>
    </row>
    <row r="1540" spans="1:29" hidden="1" x14ac:dyDescent="0.25">
      <c r="A1540" t="s">
        <v>134</v>
      </c>
      <c r="B1540" t="s">
        <v>471</v>
      </c>
      <c r="C1540" t="s">
        <v>581</v>
      </c>
      <c r="D1540" s="28" t="s">
        <v>464</v>
      </c>
      <c r="E1540" t="s">
        <v>224</v>
      </c>
      <c r="F1540" t="s">
        <v>595</v>
      </c>
      <c r="G1540" t="str">
        <f t="shared" si="113"/>
        <v>SWHC046-01</v>
      </c>
      <c r="H1540" t="str">
        <f t="shared" si="109"/>
        <v>ExAnte2019</v>
      </c>
      <c r="I1540" t="str">
        <f t="shared" si="110"/>
        <v>IOU workpaper</v>
      </c>
      <c r="J1540" s="2">
        <f t="shared" si="111"/>
        <v>43775</v>
      </c>
      <c r="K1540" t="s">
        <v>203</v>
      </c>
      <c r="L1540">
        <f t="shared" si="112"/>
        <v>1</v>
      </c>
      <c r="O1540">
        <v>0</v>
      </c>
      <c r="P1540">
        <v>0</v>
      </c>
      <c r="Q1540">
        <v>0</v>
      </c>
      <c r="R1540">
        <v>-177.50059999999999</v>
      </c>
      <c r="S1540">
        <v>0</v>
      </c>
      <c r="T1540">
        <v>53.46</v>
      </c>
      <c r="AA1540" t="s">
        <v>465</v>
      </c>
      <c r="AB1540" t="s">
        <v>46</v>
      </c>
      <c r="AC1540" t="b">
        <v>0</v>
      </c>
    </row>
    <row r="1541" spans="1:29" hidden="1" x14ac:dyDescent="0.25">
      <c r="A1541" t="s">
        <v>134</v>
      </c>
      <c r="B1541" t="s">
        <v>471</v>
      </c>
      <c r="C1541" t="s">
        <v>581</v>
      </c>
      <c r="D1541" s="28" t="s">
        <v>464</v>
      </c>
      <c r="E1541" t="s">
        <v>232</v>
      </c>
      <c r="F1541" t="s">
        <v>595</v>
      </c>
      <c r="G1541" t="str">
        <f t="shared" si="113"/>
        <v>SWHC046-01</v>
      </c>
      <c r="H1541" t="str">
        <f t="shared" ref="H1541:H1604" si="114">H1540</f>
        <v>ExAnte2019</v>
      </c>
      <c r="I1541" t="str">
        <f t="shared" ref="I1541:I1604" si="115">I1540</f>
        <v>IOU workpaper</v>
      </c>
      <c r="J1541" s="2">
        <f t="shared" ref="J1541:J1604" si="116">J$3</f>
        <v>43775</v>
      </c>
      <c r="K1541" t="s">
        <v>203</v>
      </c>
      <c r="L1541">
        <f t="shared" ref="L1541:L1604" si="117">L1540</f>
        <v>1</v>
      </c>
      <c r="O1541">
        <v>0</v>
      </c>
      <c r="P1541">
        <v>0</v>
      </c>
      <c r="Q1541">
        <v>0</v>
      </c>
      <c r="R1541">
        <v>-86.292500000000004</v>
      </c>
      <c r="S1541">
        <v>0</v>
      </c>
      <c r="T1541">
        <v>40.393500000000003</v>
      </c>
      <c r="AA1541" t="s">
        <v>465</v>
      </c>
      <c r="AB1541" t="s">
        <v>46</v>
      </c>
      <c r="AC1541" t="b">
        <v>0</v>
      </c>
    </row>
    <row r="1542" spans="1:29" hidden="1" x14ac:dyDescent="0.25">
      <c r="A1542" t="s">
        <v>134</v>
      </c>
      <c r="B1542" t="s">
        <v>471</v>
      </c>
      <c r="C1542" t="s">
        <v>581</v>
      </c>
      <c r="D1542" s="28" t="s">
        <v>464</v>
      </c>
      <c r="E1542" t="s">
        <v>240</v>
      </c>
      <c r="F1542" t="s">
        <v>595</v>
      </c>
      <c r="G1542" t="str">
        <f t="shared" ref="G1542:G1605" si="118">G1541</f>
        <v>SWHC046-01</v>
      </c>
      <c r="H1542" t="str">
        <f t="shared" si="114"/>
        <v>ExAnte2019</v>
      </c>
      <c r="I1542" t="str">
        <f t="shared" si="115"/>
        <v>IOU workpaper</v>
      </c>
      <c r="J1542" s="2">
        <f t="shared" si="116"/>
        <v>43775</v>
      </c>
      <c r="K1542" t="s">
        <v>203</v>
      </c>
      <c r="L1542">
        <f t="shared" si="117"/>
        <v>1</v>
      </c>
      <c r="O1542">
        <v>0</v>
      </c>
      <c r="P1542">
        <v>0</v>
      </c>
      <c r="Q1542">
        <v>0</v>
      </c>
      <c r="R1542">
        <v>-98.8476</v>
      </c>
      <c r="S1542">
        <v>0</v>
      </c>
      <c r="T1542">
        <v>39.984699999999997</v>
      </c>
      <c r="AA1542" t="s">
        <v>465</v>
      </c>
      <c r="AB1542" t="s">
        <v>46</v>
      </c>
      <c r="AC1542" t="b">
        <v>0</v>
      </c>
    </row>
    <row r="1543" spans="1:29" hidden="1" x14ac:dyDescent="0.25">
      <c r="A1543" t="s">
        <v>134</v>
      </c>
      <c r="B1543" t="s">
        <v>471</v>
      </c>
      <c r="C1543" t="s">
        <v>581</v>
      </c>
      <c r="D1543" s="28" t="s">
        <v>464</v>
      </c>
      <c r="E1543" t="s">
        <v>248</v>
      </c>
      <c r="F1543" t="s">
        <v>595</v>
      </c>
      <c r="G1543" t="str">
        <f t="shared" si="118"/>
        <v>SWHC046-01</v>
      </c>
      <c r="H1543" t="str">
        <f t="shared" si="114"/>
        <v>ExAnte2019</v>
      </c>
      <c r="I1543" t="str">
        <f t="shared" si="115"/>
        <v>IOU workpaper</v>
      </c>
      <c r="J1543" s="2">
        <f t="shared" si="116"/>
        <v>43775</v>
      </c>
      <c r="K1543" t="s">
        <v>203</v>
      </c>
      <c r="L1543">
        <f t="shared" si="117"/>
        <v>1</v>
      </c>
      <c r="O1543">
        <v>0</v>
      </c>
      <c r="P1543">
        <v>0</v>
      </c>
      <c r="Q1543">
        <v>0</v>
      </c>
      <c r="R1543">
        <v>-121.34269999999999</v>
      </c>
      <c r="S1543">
        <v>0</v>
      </c>
      <c r="T1543">
        <v>45.3414</v>
      </c>
      <c r="AA1543" t="s">
        <v>465</v>
      </c>
      <c r="AB1543" t="s">
        <v>46</v>
      </c>
      <c r="AC1543" t="b">
        <v>0</v>
      </c>
    </row>
    <row r="1544" spans="1:29" hidden="1" x14ac:dyDescent="0.25">
      <c r="A1544" t="s">
        <v>134</v>
      </c>
      <c r="B1544" t="s">
        <v>471</v>
      </c>
      <c r="C1544" t="s">
        <v>581</v>
      </c>
      <c r="D1544" s="28" t="s">
        <v>464</v>
      </c>
      <c r="E1544" t="s">
        <v>256</v>
      </c>
      <c r="F1544" t="s">
        <v>595</v>
      </c>
      <c r="G1544" t="str">
        <f t="shared" si="118"/>
        <v>SWHC046-01</v>
      </c>
      <c r="H1544" t="str">
        <f t="shared" si="114"/>
        <v>ExAnte2019</v>
      </c>
      <c r="I1544" t="str">
        <f t="shared" si="115"/>
        <v>IOU workpaper</v>
      </c>
      <c r="J1544" s="2">
        <f t="shared" si="116"/>
        <v>43775</v>
      </c>
      <c r="K1544" t="s">
        <v>203</v>
      </c>
      <c r="L1544">
        <f t="shared" si="117"/>
        <v>1</v>
      </c>
      <c r="O1544">
        <v>0</v>
      </c>
      <c r="P1544">
        <v>0</v>
      </c>
      <c r="Q1544">
        <v>0</v>
      </c>
      <c r="R1544">
        <v>41.801499999999997</v>
      </c>
      <c r="S1544">
        <v>0</v>
      </c>
      <c r="T1544">
        <v>19.6341</v>
      </c>
      <c r="AA1544" t="s">
        <v>465</v>
      </c>
      <c r="AB1544" t="s">
        <v>46</v>
      </c>
      <c r="AC1544" t="b">
        <v>0</v>
      </c>
    </row>
    <row r="1545" spans="1:29" hidden="1" x14ac:dyDescent="0.25">
      <c r="A1545" t="s">
        <v>134</v>
      </c>
      <c r="B1545" t="s">
        <v>471</v>
      </c>
      <c r="C1545" t="s">
        <v>581</v>
      </c>
      <c r="D1545" s="28" t="s">
        <v>464</v>
      </c>
      <c r="E1545" t="s">
        <v>265</v>
      </c>
      <c r="F1545" t="s">
        <v>595</v>
      </c>
      <c r="G1545" t="str">
        <f t="shared" si="118"/>
        <v>SWHC046-01</v>
      </c>
      <c r="H1545" t="str">
        <f t="shared" si="114"/>
        <v>ExAnte2019</v>
      </c>
      <c r="I1545" t="str">
        <f t="shared" si="115"/>
        <v>IOU workpaper</v>
      </c>
      <c r="J1545" s="2">
        <f t="shared" si="116"/>
        <v>43775</v>
      </c>
      <c r="K1545" t="s">
        <v>203</v>
      </c>
      <c r="L1545">
        <f t="shared" si="117"/>
        <v>1</v>
      </c>
      <c r="O1545">
        <v>0</v>
      </c>
      <c r="P1545">
        <v>0</v>
      </c>
      <c r="Q1545">
        <v>0</v>
      </c>
      <c r="R1545">
        <v>100.9969</v>
      </c>
      <c r="S1545">
        <v>0</v>
      </c>
      <c r="T1545">
        <v>8.9003999999999994</v>
      </c>
      <c r="AA1545" t="s">
        <v>465</v>
      </c>
      <c r="AB1545" t="s">
        <v>46</v>
      </c>
      <c r="AC1545" t="b">
        <v>0</v>
      </c>
    </row>
    <row r="1546" spans="1:29" hidden="1" x14ac:dyDescent="0.25">
      <c r="A1546" t="s">
        <v>134</v>
      </c>
      <c r="B1546" t="s">
        <v>471</v>
      </c>
      <c r="C1546" t="s">
        <v>581</v>
      </c>
      <c r="D1546" s="28" t="s">
        <v>464</v>
      </c>
      <c r="E1546" t="s">
        <v>274</v>
      </c>
      <c r="F1546" t="s">
        <v>595</v>
      </c>
      <c r="G1546" t="str">
        <f t="shared" si="118"/>
        <v>SWHC046-01</v>
      </c>
      <c r="H1546" t="str">
        <f t="shared" si="114"/>
        <v>ExAnte2019</v>
      </c>
      <c r="I1546" t="str">
        <f t="shared" si="115"/>
        <v>IOU workpaper</v>
      </c>
      <c r="J1546" s="2">
        <f t="shared" si="116"/>
        <v>43775</v>
      </c>
      <c r="K1546" t="s">
        <v>203</v>
      </c>
      <c r="L1546">
        <f t="shared" si="117"/>
        <v>1</v>
      </c>
      <c r="O1546">
        <v>0</v>
      </c>
      <c r="P1546">
        <v>0</v>
      </c>
      <c r="Q1546">
        <v>0</v>
      </c>
      <c r="R1546">
        <v>73.022099999999995</v>
      </c>
      <c r="S1546">
        <v>0</v>
      </c>
      <c r="T1546">
        <v>14.9207</v>
      </c>
      <c r="AA1546" t="s">
        <v>465</v>
      </c>
      <c r="AB1546" t="s">
        <v>46</v>
      </c>
      <c r="AC1546" t="b">
        <v>0</v>
      </c>
    </row>
    <row r="1547" spans="1:29" hidden="1" x14ac:dyDescent="0.25">
      <c r="A1547" t="s">
        <v>134</v>
      </c>
      <c r="B1547" t="s">
        <v>471</v>
      </c>
      <c r="C1547" t="s">
        <v>581</v>
      </c>
      <c r="D1547" s="28" t="s">
        <v>464</v>
      </c>
      <c r="E1547" t="s">
        <v>282</v>
      </c>
      <c r="F1547" t="s">
        <v>595</v>
      </c>
      <c r="G1547" t="str">
        <f t="shared" si="118"/>
        <v>SWHC046-01</v>
      </c>
      <c r="H1547" t="str">
        <f t="shared" si="114"/>
        <v>ExAnte2019</v>
      </c>
      <c r="I1547" t="str">
        <f t="shared" si="115"/>
        <v>IOU workpaper</v>
      </c>
      <c r="J1547" s="2">
        <f t="shared" si="116"/>
        <v>43775</v>
      </c>
      <c r="K1547" t="s">
        <v>203</v>
      </c>
      <c r="L1547">
        <f t="shared" si="117"/>
        <v>1</v>
      </c>
      <c r="O1547">
        <v>0</v>
      </c>
      <c r="P1547">
        <v>0</v>
      </c>
      <c r="Q1547">
        <v>0</v>
      </c>
      <c r="R1547">
        <v>39.1312</v>
      </c>
      <c r="S1547">
        <v>0</v>
      </c>
      <c r="T1547">
        <v>20.463200000000001</v>
      </c>
      <c r="AA1547" t="s">
        <v>465</v>
      </c>
      <c r="AB1547" t="s">
        <v>46</v>
      </c>
      <c r="AC1547" t="b">
        <v>0</v>
      </c>
    </row>
    <row r="1548" spans="1:29" hidden="1" x14ac:dyDescent="0.25">
      <c r="A1548" t="s">
        <v>134</v>
      </c>
      <c r="B1548" t="s">
        <v>471</v>
      </c>
      <c r="C1548" t="s">
        <v>581</v>
      </c>
      <c r="D1548" s="28" t="s">
        <v>464</v>
      </c>
      <c r="E1548" t="s">
        <v>290</v>
      </c>
      <c r="F1548" t="s">
        <v>595</v>
      </c>
      <c r="G1548" t="str">
        <f t="shared" si="118"/>
        <v>SWHC046-01</v>
      </c>
      <c r="H1548" t="str">
        <f t="shared" si="114"/>
        <v>ExAnte2019</v>
      </c>
      <c r="I1548" t="str">
        <f t="shared" si="115"/>
        <v>IOU workpaper</v>
      </c>
      <c r="J1548" s="2">
        <f t="shared" si="116"/>
        <v>43775</v>
      </c>
      <c r="K1548" t="s">
        <v>203</v>
      </c>
      <c r="L1548">
        <f t="shared" si="117"/>
        <v>1</v>
      </c>
      <c r="O1548">
        <v>0</v>
      </c>
      <c r="P1548">
        <v>0</v>
      </c>
      <c r="Q1548">
        <v>0</v>
      </c>
      <c r="R1548">
        <v>17.9115</v>
      </c>
      <c r="S1548">
        <v>0</v>
      </c>
      <c r="T1548">
        <v>24.6327</v>
      </c>
      <c r="AA1548" t="s">
        <v>465</v>
      </c>
      <c r="AB1548" t="s">
        <v>46</v>
      </c>
      <c r="AC1548" t="b">
        <v>0</v>
      </c>
    </row>
    <row r="1549" spans="1:29" hidden="1" x14ac:dyDescent="0.25">
      <c r="A1549" t="s">
        <v>134</v>
      </c>
      <c r="B1549" t="s">
        <v>471</v>
      </c>
      <c r="C1549" t="s">
        <v>581</v>
      </c>
      <c r="D1549" s="28" t="s">
        <v>464</v>
      </c>
      <c r="E1549" t="s">
        <v>298</v>
      </c>
      <c r="F1549" t="s">
        <v>595</v>
      </c>
      <c r="G1549" t="str">
        <f t="shared" si="118"/>
        <v>SWHC046-01</v>
      </c>
      <c r="H1549" t="str">
        <f t="shared" si="114"/>
        <v>ExAnte2019</v>
      </c>
      <c r="I1549" t="str">
        <f t="shared" si="115"/>
        <v>IOU workpaper</v>
      </c>
      <c r="J1549" s="2">
        <f t="shared" si="116"/>
        <v>43775</v>
      </c>
      <c r="K1549" t="s">
        <v>203</v>
      </c>
      <c r="L1549">
        <f t="shared" si="117"/>
        <v>1</v>
      </c>
      <c r="O1549">
        <v>0</v>
      </c>
      <c r="P1549">
        <v>0</v>
      </c>
      <c r="Q1549">
        <v>0</v>
      </c>
      <c r="R1549">
        <v>-156.68450000000001</v>
      </c>
      <c r="S1549">
        <v>0</v>
      </c>
      <c r="T1549">
        <v>51.463200000000001</v>
      </c>
      <c r="AA1549" t="s">
        <v>465</v>
      </c>
      <c r="AB1549" t="s">
        <v>46</v>
      </c>
      <c r="AC1549" t="b">
        <v>0</v>
      </c>
    </row>
    <row r="1550" spans="1:29" hidden="1" x14ac:dyDescent="0.25">
      <c r="A1550" t="s">
        <v>134</v>
      </c>
      <c r="B1550" t="s">
        <v>471</v>
      </c>
      <c r="C1550" t="s">
        <v>581</v>
      </c>
      <c r="D1550" s="28" t="s">
        <v>464</v>
      </c>
      <c r="E1550" t="s">
        <v>306</v>
      </c>
      <c r="F1550" t="s">
        <v>595</v>
      </c>
      <c r="G1550" t="str">
        <f t="shared" si="118"/>
        <v>SWHC046-01</v>
      </c>
      <c r="H1550" t="str">
        <f t="shared" si="114"/>
        <v>ExAnte2019</v>
      </c>
      <c r="I1550" t="str">
        <f t="shared" si="115"/>
        <v>IOU workpaper</v>
      </c>
      <c r="J1550" s="2">
        <f t="shared" si="116"/>
        <v>43775</v>
      </c>
      <c r="K1550" t="s">
        <v>203</v>
      </c>
      <c r="L1550">
        <f t="shared" si="117"/>
        <v>1</v>
      </c>
      <c r="O1550">
        <v>0</v>
      </c>
      <c r="P1550">
        <v>0</v>
      </c>
      <c r="Q1550">
        <v>0</v>
      </c>
      <c r="R1550">
        <v>-138.05779999999999</v>
      </c>
      <c r="S1550">
        <v>0</v>
      </c>
      <c r="T1550">
        <v>48.746000000000002</v>
      </c>
      <c r="AA1550" t="s">
        <v>465</v>
      </c>
      <c r="AB1550" t="s">
        <v>46</v>
      </c>
      <c r="AC1550" t="b">
        <v>0</v>
      </c>
    </row>
    <row r="1551" spans="1:29" hidden="1" x14ac:dyDescent="0.25">
      <c r="A1551" t="s">
        <v>134</v>
      </c>
      <c r="B1551" t="s">
        <v>471</v>
      </c>
      <c r="C1551" t="s">
        <v>581</v>
      </c>
      <c r="D1551" s="28" t="s">
        <v>464</v>
      </c>
      <c r="E1551" t="s">
        <v>314</v>
      </c>
      <c r="F1551" t="s">
        <v>595</v>
      </c>
      <c r="G1551" t="str">
        <f t="shared" si="118"/>
        <v>SWHC046-01</v>
      </c>
      <c r="H1551" t="str">
        <f t="shared" si="114"/>
        <v>ExAnte2019</v>
      </c>
      <c r="I1551" t="str">
        <f t="shared" si="115"/>
        <v>IOU workpaper</v>
      </c>
      <c r="J1551" s="2">
        <f t="shared" si="116"/>
        <v>43775</v>
      </c>
      <c r="K1551" t="s">
        <v>203</v>
      </c>
      <c r="L1551">
        <f t="shared" si="117"/>
        <v>1</v>
      </c>
      <c r="O1551">
        <v>0</v>
      </c>
      <c r="P1551">
        <v>0</v>
      </c>
      <c r="Q1551">
        <v>0</v>
      </c>
      <c r="R1551">
        <v>-111.9038</v>
      </c>
      <c r="S1551">
        <v>0</v>
      </c>
      <c r="T1551">
        <v>45.542000000000002</v>
      </c>
      <c r="AA1551" t="s">
        <v>465</v>
      </c>
      <c r="AB1551" t="s">
        <v>46</v>
      </c>
      <c r="AC1551" t="b">
        <v>0</v>
      </c>
    </row>
    <row r="1552" spans="1:29" hidden="1" x14ac:dyDescent="0.25">
      <c r="A1552" t="s">
        <v>134</v>
      </c>
      <c r="B1552" t="s">
        <v>471</v>
      </c>
      <c r="C1552" t="s">
        <v>581</v>
      </c>
      <c r="D1552" s="28" t="s">
        <v>464</v>
      </c>
      <c r="E1552" t="s">
        <v>322</v>
      </c>
      <c r="F1552" t="s">
        <v>595</v>
      </c>
      <c r="G1552" t="str">
        <f t="shared" si="118"/>
        <v>SWHC046-01</v>
      </c>
      <c r="H1552" t="str">
        <f t="shared" si="114"/>
        <v>ExAnte2019</v>
      </c>
      <c r="I1552" t="str">
        <f t="shared" si="115"/>
        <v>IOU workpaper</v>
      </c>
      <c r="J1552" s="2">
        <f t="shared" si="116"/>
        <v>43775</v>
      </c>
      <c r="K1552" t="s">
        <v>203</v>
      </c>
      <c r="L1552">
        <f t="shared" si="117"/>
        <v>1</v>
      </c>
      <c r="O1552">
        <v>0</v>
      </c>
      <c r="P1552">
        <v>0</v>
      </c>
      <c r="Q1552">
        <v>0</v>
      </c>
      <c r="R1552">
        <v>-206.0239</v>
      </c>
      <c r="S1552">
        <v>0</v>
      </c>
      <c r="T1552">
        <v>57.129600000000003</v>
      </c>
      <c r="AA1552" t="s">
        <v>465</v>
      </c>
      <c r="AB1552" t="s">
        <v>46</v>
      </c>
      <c r="AC1552" t="b">
        <v>0</v>
      </c>
    </row>
    <row r="1553" spans="1:29" hidden="1" x14ac:dyDescent="0.25">
      <c r="A1553" t="s">
        <v>134</v>
      </c>
      <c r="B1553" t="s">
        <v>471</v>
      </c>
      <c r="C1553" t="s">
        <v>581</v>
      </c>
      <c r="D1553" s="28" t="s">
        <v>464</v>
      </c>
      <c r="E1553" t="s">
        <v>330</v>
      </c>
      <c r="F1553" t="s">
        <v>595</v>
      </c>
      <c r="G1553" t="str">
        <f t="shared" si="118"/>
        <v>SWHC046-01</v>
      </c>
      <c r="H1553" t="str">
        <f t="shared" si="114"/>
        <v>ExAnte2019</v>
      </c>
      <c r="I1553" t="str">
        <f t="shared" si="115"/>
        <v>IOU workpaper</v>
      </c>
      <c r="J1553" s="2">
        <f t="shared" si="116"/>
        <v>43775</v>
      </c>
      <c r="K1553" t="s">
        <v>203</v>
      </c>
      <c r="L1553">
        <f t="shared" si="117"/>
        <v>1</v>
      </c>
      <c r="O1553">
        <v>0</v>
      </c>
      <c r="P1553">
        <v>0</v>
      </c>
      <c r="Q1553">
        <v>0</v>
      </c>
      <c r="R1553">
        <v>122.2889</v>
      </c>
      <c r="S1553">
        <v>0</v>
      </c>
      <c r="T1553">
        <v>9.1539999999999999</v>
      </c>
      <c r="AA1553" t="s">
        <v>465</v>
      </c>
      <c r="AB1553" t="s">
        <v>46</v>
      </c>
      <c r="AC1553" t="b">
        <v>0</v>
      </c>
    </row>
    <row r="1554" spans="1:29" hidden="1" x14ac:dyDescent="0.25">
      <c r="A1554" t="s">
        <v>134</v>
      </c>
      <c r="B1554" t="s">
        <v>471</v>
      </c>
      <c r="C1554" t="s">
        <v>581</v>
      </c>
      <c r="D1554" s="28" t="s">
        <v>464</v>
      </c>
      <c r="E1554" t="s">
        <v>338</v>
      </c>
      <c r="F1554" t="s">
        <v>595</v>
      </c>
      <c r="G1554" t="str">
        <f t="shared" si="118"/>
        <v>SWHC046-01</v>
      </c>
      <c r="H1554" t="str">
        <f t="shared" si="114"/>
        <v>ExAnte2019</v>
      </c>
      <c r="I1554" t="str">
        <f t="shared" si="115"/>
        <v>IOU workpaper</v>
      </c>
      <c r="J1554" s="2">
        <f t="shared" si="116"/>
        <v>43775</v>
      </c>
      <c r="K1554" t="s">
        <v>203</v>
      </c>
      <c r="L1554">
        <f t="shared" si="117"/>
        <v>1</v>
      </c>
      <c r="O1554">
        <v>0</v>
      </c>
      <c r="P1554">
        <v>0</v>
      </c>
      <c r="Q1554">
        <v>0</v>
      </c>
      <c r="R1554">
        <v>-730.59540000000004</v>
      </c>
      <c r="S1554">
        <v>0</v>
      </c>
      <c r="T1554">
        <v>124.12520000000001</v>
      </c>
      <c r="AA1554" t="s">
        <v>465</v>
      </c>
      <c r="AB1554" t="s">
        <v>46</v>
      </c>
      <c r="AC1554" t="b">
        <v>0</v>
      </c>
    </row>
    <row r="1555" spans="1:29" hidden="1" x14ac:dyDescent="0.25">
      <c r="A1555" t="s">
        <v>134</v>
      </c>
      <c r="B1555" t="s">
        <v>471</v>
      </c>
      <c r="C1555" t="s">
        <v>582</v>
      </c>
      <c r="D1555" s="28" t="s">
        <v>464</v>
      </c>
      <c r="E1555" t="s">
        <v>202</v>
      </c>
      <c r="F1555" t="s">
        <v>595</v>
      </c>
      <c r="G1555" t="str">
        <f t="shared" si="118"/>
        <v>SWHC046-01</v>
      </c>
      <c r="H1555" t="str">
        <f t="shared" si="114"/>
        <v>ExAnte2019</v>
      </c>
      <c r="I1555" t="str">
        <f t="shared" si="115"/>
        <v>IOU workpaper</v>
      </c>
      <c r="J1555" s="2">
        <f t="shared" si="116"/>
        <v>43775</v>
      </c>
      <c r="K1555" t="s">
        <v>203</v>
      </c>
      <c r="L1555">
        <f t="shared" si="117"/>
        <v>1</v>
      </c>
      <c r="O1555">
        <v>0</v>
      </c>
      <c r="P1555">
        <v>0</v>
      </c>
      <c r="Q1555">
        <v>0</v>
      </c>
      <c r="R1555">
        <v>-1208.9166</v>
      </c>
      <c r="S1555">
        <v>0</v>
      </c>
      <c r="T1555">
        <v>223.00960000000001</v>
      </c>
      <c r="AA1555" t="s">
        <v>465</v>
      </c>
      <c r="AB1555" t="s">
        <v>46</v>
      </c>
      <c r="AC1555" t="b">
        <v>0</v>
      </c>
    </row>
    <row r="1556" spans="1:29" hidden="1" x14ac:dyDescent="0.25">
      <c r="A1556" t="s">
        <v>134</v>
      </c>
      <c r="B1556" t="s">
        <v>471</v>
      </c>
      <c r="C1556" t="s">
        <v>582</v>
      </c>
      <c r="D1556" s="28" t="s">
        <v>464</v>
      </c>
      <c r="E1556" t="s">
        <v>224</v>
      </c>
      <c r="F1556" t="s">
        <v>595</v>
      </c>
      <c r="G1556" t="str">
        <f t="shared" si="118"/>
        <v>SWHC046-01</v>
      </c>
      <c r="H1556" t="str">
        <f t="shared" si="114"/>
        <v>ExAnte2019</v>
      </c>
      <c r="I1556" t="str">
        <f t="shared" si="115"/>
        <v>IOU workpaper</v>
      </c>
      <c r="J1556" s="2">
        <f t="shared" si="116"/>
        <v>43775</v>
      </c>
      <c r="K1556" t="s">
        <v>203</v>
      </c>
      <c r="L1556">
        <f t="shared" si="117"/>
        <v>1</v>
      </c>
      <c r="O1556">
        <v>0</v>
      </c>
      <c r="P1556">
        <v>0</v>
      </c>
      <c r="Q1556">
        <v>0</v>
      </c>
      <c r="R1556">
        <v>-787.97090000000003</v>
      </c>
      <c r="S1556">
        <v>0</v>
      </c>
      <c r="T1556">
        <v>140.5977</v>
      </c>
      <c r="AA1556" t="s">
        <v>465</v>
      </c>
      <c r="AB1556" t="s">
        <v>46</v>
      </c>
      <c r="AC1556" t="b">
        <v>0</v>
      </c>
    </row>
    <row r="1557" spans="1:29" hidden="1" x14ac:dyDescent="0.25">
      <c r="A1557" t="s">
        <v>134</v>
      </c>
      <c r="B1557" t="s">
        <v>471</v>
      </c>
      <c r="C1557" t="s">
        <v>582</v>
      </c>
      <c r="D1557" s="28" t="s">
        <v>464</v>
      </c>
      <c r="E1557" t="s">
        <v>232</v>
      </c>
      <c r="F1557" t="s">
        <v>595</v>
      </c>
      <c r="G1557" t="str">
        <f t="shared" si="118"/>
        <v>SWHC046-01</v>
      </c>
      <c r="H1557" t="str">
        <f t="shared" si="114"/>
        <v>ExAnte2019</v>
      </c>
      <c r="I1557" t="str">
        <f t="shared" si="115"/>
        <v>IOU workpaper</v>
      </c>
      <c r="J1557" s="2">
        <f t="shared" si="116"/>
        <v>43775</v>
      </c>
      <c r="K1557" t="s">
        <v>203</v>
      </c>
      <c r="L1557">
        <f t="shared" si="117"/>
        <v>1</v>
      </c>
      <c r="O1557">
        <v>0</v>
      </c>
      <c r="P1557">
        <v>0</v>
      </c>
      <c r="Q1557">
        <v>0</v>
      </c>
      <c r="R1557">
        <v>-558.69690000000003</v>
      </c>
      <c r="S1557">
        <v>0</v>
      </c>
      <c r="T1557">
        <v>121.7735</v>
      </c>
      <c r="AA1557" t="s">
        <v>465</v>
      </c>
      <c r="AB1557" t="s">
        <v>46</v>
      </c>
      <c r="AC1557" t="b">
        <v>0</v>
      </c>
    </row>
    <row r="1558" spans="1:29" hidden="1" x14ac:dyDescent="0.25">
      <c r="A1558" t="s">
        <v>134</v>
      </c>
      <c r="B1558" t="s">
        <v>471</v>
      </c>
      <c r="C1558" t="s">
        <v>582</v>
      </c>
      <c r="D1558" s="28" t="s">
        <v>464</v>
      </c>
      <c r="E1558" t="s">
        <v>240</v>
      </c>
      <c r="F1558" t="s">
        <v>595</v>
      </c>
      <c r="G1558" t="str">
        <f t="shared" si="118"/>
        <v>SWHC046-01</v>
      </c>
      <c r="H1558" t="str">
        <f t="shared" si="114"/>
        <v>ExAnte2019</v>
      </c>
      <c r="I1558" t="str">
        <f t="shared" si="115"/>
        <v>IOU workpaper</v>
      </c>
      <c r="J1558" s="2">
        <f t="shared" si="116"/>
        <v>43775</v>
      </c>
      <c r="K1558" t="s">
        <v>203</v>
      </c>
      <c r="L1558">
        <f t="shared" si="117"/>
        <v>1</v>
      </c>
      <c r="O1558">
        <v>0</v>
      </c>
      <c r="P1558">
        <v>0</v>
      </c>
      <c r="Q1558">
        <v>0</v>
      </c>
      <c r="R1558">
        <v>-555.53200000000004</v>
      </c>
      <c r="S1558">
        <v>0</v>
      </c>
      <c r="T1558">
        <v>102.1176</v>
      </c>
      <c r="AA1558" t="s">
        <v>465</v>
      </c>
      <c r="AB1558" t="s">
        <v>46</v>
      </c>
      <c r="AC1558" t="b">
        <v>0</v>
      </c>
    </row>
    <row r="1559" spans="1:29" hidden="1" x14ac:dyDescent="0.25">
      <c r="A1559" t="s">
        <v>134</v>
      </c>
      <c r="B1559" t="s">
        <v>471</v>
      </c>
      <c r="C1559" t="s">
        <v>582</v>
      </c>
      <c r="D1559" s="28" t="s">
        <v>464</v>
      </c>
      <c r="E1559" t="s">
        <v>248</v>
      </c>
      <c r="F1559" t="s">
        <v>595</v>
      </c>
      <c r="G1559" t="str">
        <f t="shared" si="118"/>
        <v>SWHC046-01</v>
      </c>
      <c r="H1559" t="str">
        <f t="shared" si="114"/>
        <v>ExAnte2019</v>
      </c>
      <c r="I1559" t="str">
        <f t="shared" si="115"/>
        <v>IOU workpaper</v>
      </c>
      <c r="J1559" s="2">
        <f t="shared" si="116"/>
        <v>43775</v>
      </c>
      <c r="K1559" t="s">
        <v>203</v>
      </c>
      <c r="L1559">
        <f t="shared" si="117"/>
        <v>1</v>
      </c>
      <c r="O1559">
        <v>0</v>
      </c>
      <c r="P1559">
        <v>0</v>
      </c>
      <c r="Q1559">
        <v>0</v>
      </c>
      <c r="R1559">
        <v>-636.41679999999997</v>
      </c>
      <c r="S1559">
        <v>0</v>
      </c>
      <c r="T1559">
        <v>131.15559999999999</v>
      </c>
      <c r="AA1559" t="s">
        <v>465</v>
      </c>
      <c r="AB1559" t="s">
        <v>46</v>
      </c>
      <c r="AC1559" t="b">
        <v>0</v>
      </c>
    </row>
    <row r="1560" spans="1:29" hidden="1" x14ac:dyDescent="0.25">
      <c r="A1560" t="s">
        <v>134</v>
      </c>
      <c r="B1560" t="s">
        <v>471</v>
      </c>
      <c r="C1560" t="s">
        <v>582</v>
      </c>
      <c r="D1560" s="28" t="s">
        <v>464</v>
      </c>
      <c r="E1560" t="s">
        <v>256</v>
      </c>
      <c r="F1560" t="s">
        <v>595</v>
      </c>
      <c r="G1560" t="str">
        <f t="shared" si="118"/>
        <v>SWHC046-01</v>
      </c>
      <c r="H1560" t="str">
        <f t="shared" si="114"/>
        <v>ExAnte2019</v>
      </c>
      <c r="I1560" t="str">
        <f t="shared" si="115"/>
        <v>IOU workpaper</v>
      </c>
      <c r="J1560" s="2">
        <f t="shared" si="116"/>
        <v>43775</v>
      </c>
      <c r="K1560" t="s">
        <v>203</v>
      </c>
      <c r="L1560">
        <f t="shared" si="117"/>
        <v>1</v>
      </c>
      <c r="O1560">
        <v>0</v>
      </c>
      <c r="P1560">
        <v>0</v>
      </c>
      <c r="Q1560">
        <v>0</v>
      </c>
      <c r="R1560">
        <v>-198.42160000000001</v>
      </c>
      <c r="S1560">
        <v>0</v>
      </c>
      <c r="T1560">
        <v>60.496899999999997</v>
      </c>
      <c r="AA1560" t="s">
        <v>465</v>
      </c>
      <c r="AB1560" t="s">
        <v>46</v>
      </c>
      <c r="AC1560" t="b">
        <v>0</v>
      </c>
    </row>
    <row r="1561" spans="1:29" hidden="1" x14ac:dyDescent="0.25">
      <c r="A1561" t="s">
        <v>134</v>
      </c>
      <c r="B1561" t="s">
        <v>471</v>
      </c>
      <c r="C1561" t="s">
        <v>582</v>
      </c>
      <c r="D1561" s="28" t="s">
        <v>464</v>
      </c>
      <c r="E1561" t="s">
        <v>265</v>
      </c>
      <c r="F1561" t="s">
        <v>595</v>
      </c>
      <c r="G1561" t="str">
        <f t="shared" si="118"/>
        <v>SWHC046-01</v>
      </c>
      <c r="H1561" t="str">
        <f t="shared" si="114"/>
        <v>ExAnte2019</v>
      </c>
      <c r="I1561" t="str">
        <f t="shared" si="115"/>
        <v>IOU workpaper</v>
      </c>
      <c r="J1561" s="2">
        <f t="shared" si="116"/>
        <v>43775</v>
      </c>
      <c r="K1561" t="s">
        <v>203</v>
      </c>
      <c r="L1561">
        <f t="shared" si="117"/>
        <v>1</v>
      </c>
      <c r="O1561">
        <v>0</v>
      </c>
      <c r="P1561">
        <v>0</v>
      </c>
      <c r="Q1561">
        <v>0</v>
      </c>
      <c r="R1561">
        <v>-92.914400000000001</v>
      </c>
      <c r="S1561">
        <v>0</v>
      </c>
      <c r="T1561">
        <v>42.104199999999999</v>
      </c>
      <c r="AA1561" t="s">
        <v>465</v>
      </c>
      <c r="AB1561" t="s">
        <v>46</v>
      </c>
      <c r="AC1561" t="b">
        <v>0</v>
      </c>
    </row>
    <row r="1562" spans="1:29" hidden="1" x14ac:dyDescent="0.25">
      <c r="A1562" t="s">
        <v>134</v>
      </c>
      <c r="B1562" t="s">
        <v>471</v>
      </c>
      <c r="C1562" t="s">
        <v>582</v>
      </c>
      <c r="D1562" s="28" t="s">
        <v>464</v>
      </c>
      <c r="E1562" t="s">
        <v>274</v>
      </c>
      <c r="F1562" t="s">
        <v>595</v>
      </c>
      <c r="G1562" t="str">
        <f t="shared" si="118"/>
        <v>SWHC046-01</v>
      </c>
      <c r="H1562" t="str">
        <f t="shared" si="114"/>
        <v>ExAnte2019</v>
      </c>
      <c r="I1562" t="str">
        <f t="shared" si="115"/>
        <v>IOU workpaper</v>
      </c>
      <c r="J1562" s="2">
        <f t="shared" si="116"/>
        <v>43775</v>
      </c>
      <c r="K1562" t="s">
        <v>203</v>
      </c>
      <c r="L1562">
        <f t="shared" si="117"/>
        <v>1</v>
      </c>
      <c r="O1562">
        <v>0</v>
      </c>
      <c r="P1562">
        <v>0</v>
      </c>
      <c r="Q1562">
        <v>0</v>
      </c>
      <c r="R1562">
        <v>-140.9442</v>
      </c>
      <c r="S1562">
        <v>0</v>
      </c>
      <c r="T1562">
        <v>49.383499999999998</v>
      </c>
      <c r="AA1562" t="s">
        <v>465</v>
      </c>
      <c r="AB1562" t="s">
        <v>46</v>
      </c>
      <c r="AC1562" t="b">
        <v>0</v>
      </c>
    </row>
    <row r="1563" spans="1:29" hidden="1" x14ac:dyDescent="0.25">
      <c r="A1563" t="s">
        <v>134</v>
      </c>
      <c r="B1563" t="s">
        <v>471</v>
      </c>
      <c r="C1563" t="s">
        <v>582</v>
      </c>
      <c r="D1563" s="28" t="s">
        <v>464</v>
      </c>
      <c r="E1563" t="s">
        <v>282</v>
      </c>
      <c r="F1563" t="s">
        <v>595</v>
      </c>
      <c r="G1563" t="str">
        <f t="shared" si="118"/>
        <v>SWHC046-01</v>
      </c>
      <c r="H1563" t="str">
        <f t="shared" si="114"/>
        <v>ExAnte2019</v>
      </c>
      <c r="I1563" t="str">
        <f t="shared" si="115"/>
        <v>IOU workpaper</v>
      </c>
      <c r="J1563" s="2">
        <f t="shared" si="116"/>
        <v>43775</v>
      </c>
      <c r="K1563" t="s">
        <v>203</v>
      </c>
      <c r="L1563">
        <f t="shared" si="117"/>
        <v>1</v>
      </c>
      <c r="O1563">
        <v>0</v>
      </c>
      <c r="P1563">
        <v>0</v>
      </c>
      <c r="Q1563">
        <v>0</v>
      </c>
      <c r="R1563">
        <v>-179.6448</v>
      </c>
      <c r="S1563">
        <v>0</v>
      </c>
      <c r="T1563">
        <v>53.972799999999999</v>
      </c>
      <c r="AA1563" t="s">
        <v>465</v>
      </c>
      <c r="AB1563" t="s">
        <v>46</v>
      </c>
      <c r="AC1563" t="b">
        <v>0</v>
      </c>
    </row>
    <row r="1564" spans="1:29" hidden="1" x14ac:dyDescent="0.25">
      <c r="A1564" t="s">
        <v>134</v>
      </c>
      <c r="B1564" t="s">
        <v>471</v>
      </c>
      <c r="C1564" t="s">
        <v>582</v>
      </c>
      <c r="D1564" s="28" t="s">
        <v>464</v>
      </c>
      <c r="E1564" t="s">
        <v>290</v>
      </c>
      <c r="F1564" t="s">
        <v>595</v>
      </c>
      <c r="G1564" t="str">
        <f t="shared" si="118"/>
        <v>SWHC046-01</v>
      </c>
      <c r="H1564" t="str">
        <f t="shared" si="114"/>
        <v>ExAnte2019</v>
      </c>
      <c r="I1564" t="str">
        <f t="shared" si="115"/>
        <v>IOU workpaper</v>
      </c>
      <c r="J1564" s="2">
        <f t="shared" si="116"/>
        <v>43775</v>
      </c>
      <c r="K1564" t="s">
        <v>203</v>
      </c>
      <c r="L1564">
        <f t="shared" si="117"/>
        <v>1</v>
      </c>
      <c r="O1564">
        <v>0</v>
      </c>
      <c r="P1564">
        <v>0</v>
      </c>
      <c r="Q1564">
        <v>0</v>
      </c>
      <c r="R1564">
        <v>-224.1053</v>
      </c>
      <c r="S1564">
        <v>0</v>
      </c>
      <c r="T1564">
        <v>63.048900000000003</v>
      </c>
      <c r="AA1564" t="s">
        <v>465</v>
      </c>
      <c r="AB1564" t="s">
        <v>46</v>
      </c>
      <c r="AC1564" t="b">
        <v>0</v>
      </c>
    </row>
    <row r="1565" spans="1:29" hidden="1" x14ac:dyDescent="0.25">
      <c r="A1565" t="s">
        <v>134</v>
      </c>
      <c r="B1565" t="s">
        <v>471</v>
      </c>
      <c r="C1565" t="s">
        <v>582</v>
      </c>
      <c r="D1565" s="28" t="s">
        <v>464</v>
      </c>
      <c r="E1565" t="s">
        <v>298</v>
      </c>
      <c r="F1565" t="s">
        <v>595</v>
      </c>
      <c r="G1565" t="str">
        <f t="shared" si="118"/>
        <v>SWHC046-01</v>
      </c>
      <c r="H1565" t="str">
        <f t="shared" si="114"/>
        <v>ExAnte2019</v>
      </c>
      <c r="I1565" t="str">
        <f t="shared" si="115"/>
        <v>IOU workpaper</v>
      </c>
      <c r="J1565" s="2">
        <f t="shared" si="116"/>
        <v>43775</v>
      </c>
      <c r="K1565" t="s">
        <v>203</v>
      </c>
      <c r="L1565">
        <f t="shared" si="117"/>
        <v>1</v>
      </c>
      <c r="O1565">
        <v>0</v>
      </c>
      <c r="P1565">
        <v>0</v>
      </c>
      <c r="Q1565">
        <v>0</v>
      </c>
      <c r="R1565">
        <v>-494.62290000000002</v>
      </c>
      <c r="S1565">
        <v>0</v>
      </c>
      <c r="T1565">
        <v>104.9011</v>
      </c>
      <c r="AA1565" t="s">
        <v>465</v>
      </c>
      <c r="AB1565" t="s">
        <v>46</v>
      </c>
      <c r="AC1565" t="b">
        <v>0</v>
      </c>
    </row>
    <row r="1566" spans="1:29" hidden="1" x14ac:dyDescent="0.25">
      <c r="A1566" t="s">
        <v>134</v>
      </c>
      <c r="B1566" t="s">
        <v>471</v>
      </c>
      <c r="C1566" t="s">
        <v>582</v>
      </c>
      <c r="D1566" s="28" t="s">
        <v>464</v>
      </c>
      <c r="E1566" t="s">
        <v>306</v>
      </c>
      <c r="F1566" t="s">
        <v>595</v>
      </c>
      <c r="G1566" t="str">
        <f t="shared" si="118"/>
        <v>SWHC046-01</v>
      </c>
      <c r="H1566" t="str">
        <f t="shared" si="114"/>
        <v>ExAnte2019</v>
      </c>
      <c r="I1566" t="str">
        <f t="shared" si="115"/>
        <v>IOU workpaper</v>
      </c>
      <c r="J1566" s="2">
        <f t="shared" si="116"/>
        <v>43775</v>
      </c>
      <c r="K1566" t="s">
        <v>203</v>
      </c>
      <c r="L1566">
        <f t="shared" si="117"/>
        <v>1</v>
      </c>
      <c r="O1566">
        <v>0</v>
      </c>
      <c r="P1566">
        <v>0</v>
      </c>
      <c r="Q1566">
        <v>0</v>
      </c>
      <c r="R1566">
        <v>-529.28150000000005</v>
      </c>
      <c r="S1566">
        <v>0</v>
      </c>
      <c r="T1566">
        <v>111.6169</v>
      </c>
      <c r="AA1566" t="s">
        <v>465</v>
      </c>
      <c r="AB1566" t="s">
        <v>46</v>
      </c>
      <c r="AC1566" t="b">
        <v>0</v>
      </c>
    </row>
    <row r="1567" spans="1:29" hidden="1" x14ac:dyDescent="0.25">
      <c r="A1567" t="s">
        <v>134</v>
      </c>
      <c r="B1567" t="s">
        <v>471</v>
      </c>
      <c r="C1567" t="s">
        <v>582</v>
      </c>
      <c r="D1567" s="28" t="s">
        <v>464</v>
      </c>
      <c r="E1567" t="s">
        <v>314</v>
      </c>
      <c r="F1567" t="s">
        <v>595</v>
      </c>
      <c r="G1567" t="str">
        <f t="shared" si="118"/>
        <v>SWHC046-01</v>
      </c>
      <c r="H1567" t="str">
        <f t="shared" si="114"/>
        <v>ExAnte2019</v>
      </c>
      <c r="I1567" t="str">
        <f t="shared" si="115"/>
        <v>IOU workpaper</v>
      </c>
      <c r="J1567" s="2">
        <f t="shared" si="116"/>
        <v>43775</v>
      </c>
      <c r="K1567" t="s">
        <v>203</v>
      </c>
      <c r="L1567">
        <f t="shared" si="117"/>
        <v>1</v>
      </c>
      <c r="O1567">
        <v>0</v>
      </c>
      <c r="P1567">
        <v>0</v>
      </c>
      <c r="Q1567">
        <v>0</v>
      </c>
      <c r="R1567">
        <v>-418.37189999999998</v>
      </c>
      <c r="S1567">
        <v>0</v>
      </c>
      <c r="T1567">
        <v>93.815600000000003</v>
      </c>
      <c r="AA1567" t="s">
        <v>465</v>
      </c>
      <c r="AB1567" t="s">
        <v>46</v>
      </c>
      <c r="AC1567" t="b">
        <v>0</v>
      </c>
    </row>
    <row r="1568" spans="1:29" hidden="1" x14ac:dyDescent="0.25">
      <c r="A1568" t="s">
        <v>134</v>
      </c>
      <c r="B1568" t="s">
        <v>471</v>
      </c>
      <c r="C1568" t="s">
        <v>582</v>
      </c>
      <c r="D1568" s="28" t="s">
        <v>464</v>
      </c>
      <c r="E1568" t="s">
        <v>322</v>
      </c>
      <c r="F1568" t="s">
        <v>595</v>
      </c>
      <c r="G1568" t="str">
        <f t="shared" si="118"/>
        <v>SWHC046-01</v>
      </c>
      <c r="H1568" t="str">
        <f t="shared" si="114"/>
        <v>ExAnte2019</v>
      </c>
      <c r="I1568" t="str">
        <f t="shared" si="115"/>
        <v>IOU workpaper</v>
      </c>
      <c r="J1568" s="2">
        <f t="shared" si="116"/>
        <v>43775</v>
      </c>
      <c r="K1568" t="s">
        <v>203</v>
      </c>
      <c r="L1568">
        <f t="shared" si="117"/>
        <v>1</v>
      </c>
      <c r="O1568">
        <v>0</v>
      </c>
      <c r="P1568">
        <v>0</v>
      </c>
      <c r="Q1568">
        <v>0</v>
      </c>
      <c r="R1568">
        <v>-543.42229999999995</v>
      </c>
      <c r="S1568">
        <v>0</v>
      </c>
      <c r="T1568">
        <v>108.3647</v>
      </c>
      <c r="AA1568" t="s">
        <v>465</v>
      </c>
      <c r="AB1568" t="s">
        <v>46</v>
      </c>
      <c r="AC1568" t="b">
        <v>0</v>
      </c>
    </row>
    <row r="1569" spans="1:29" hidden="1" x14ac:dyDescent="0.25">
      <c r="A1569" t="s">
        <v>134</v>
      </c>
      <c r="B1569" t="s">
        <v>471</v>
      </c>
      <c r="C1569" t="s">
        <v>582</v>
      </c>
      <c r="D1569" s="28" t="s">
        <v>464</v>
      </c>
      <c r="E1569" t="s">
        <v>330</v>
      </c>
      <c r="F1569" t="s">
        <v>595</v>
      </c>
      <c r="G1569" t="str">
        <f t="shared" si="118"/>
        <v>SWHC046-01</v>
      </c>
      <c r="H1569" t="str">
        <f t="shared" si="114"/>
        <v>ExAnte2019</v>
      </c>
      <c r="I1569" t="str">
        <f t="shared" si="115"/>
        <v>IOU workpaper</v>
      </c>
      <c r="J1569" s="2">
        <f t="shared" si="116"/>
        <v>43775</v>
      </c>
      <c r="K1569" t="s">
        <v>203</v>
      </c>
      <c r="L1569">
        <f t="shared" si="117"/>
        <v>1</v>
      </c>
      <c r="O1569">
        <v>0</v>
      </c>
      <c r="P1569">
        <v>0</v>
      </c>
      <c r="Q1569">
        <v>0</v>
      </c>
      <c r="R1569">
        <v>16.2668</v>
      </c>
      <c r="S1569">
        <v>0</v>
      </c>
      <c r="T1569">
        <v>23.572600000000001</v>
      </c>
      <c r="AA1569" t="s">
        <v>465</v>
      </c>
      <c r="AB1569" t="s">
        <v>46</v>
      </c>
      <c r="AC1569" t="b">
        <v>0</v>
      </c>
    </row>
    <row r="1570" spans="1:29" hidden="1" x14ac:dyDescent="0.25">
      <c r="A1570" t="s">
        <v>134</v>
      </c>
      <c r="B1570" t="s">
        <v>471</v>
      </c>
      <c r="C1570" t="s">
        <v>582</v>
      </c>
      <c r="D1570" s="28" t="s">
        <v>464</v>
      </c>
      <c r="E1570" t="s">
        <v>338</v>
      </c>
      <c r="F1570" t="s">
        <v>595</v>
      </c>
      <c r="G1570" t="str">
        <f t="shared" si="118"/>
        <v>SWHC046-01</v>
      </c>
      <c r="H1570" t="str">
        <f t="shared" si="114"/>
        <v>ExAnte2019</v>
      </c>
      <c r="I1570" t="str">
        <f t="shared" si="115"/>
        <v>IOU workpaper</v>
      </c>
      <c r="J1570" s="2">
        <f t="shared" si="116"/>
        <v>43775</v>
      </c>
      <c r="K1570" t="s">
        <v>203</v>
      </c>
      <c r="L1570">
        <f t="shared" si="117"/>
        <v>1</v>
      </c>
      <c r="O1570">
        <v>0</v>
      </c>
      <c r="P1570">
        <v>0</v>
      </c>
      <c r="Q1570">
        <v>0</v>
      </c>
      <c r="R1570">
        <v>-1703.7547999999999</v>
      </c>
      <c r="S1570">
        <v>0</v>
      </c>
      <c r="T1570">
        <v>241.3126</v>
      </c>
      <c r="AA1570" t="s">
        <v>465</v>
      </c>
      <c r="AB1570" t="s">
        <v>46</v>
      </c>
      <c r="AC1570" t="b">
        <v>0</v>
      </c>
    </row>
    <row r="1571" spans="1:29" hidden="1" x14ac:dyDescent="0.25">
      <c r="A1571" t="s">
        <v>134</v>
      </c>
      <c r="B1571" t="s">
        <v>471</v>
      </c>
      <c r="C1571" t="s">
        <v>583</v>
      </c>
      <c r="D1571" s="28" t="s">
        <v>464</v>
      </c>
      <c r="E1571" t="s">
        <v>202</v>
      </c>
      <c r="F1571" t="s">
        <v>595</v>
      </c>
      <c r="G1571" t="str">
        <f t="shared" si="118"/>
        <v>SWHC046-01</v>
      </c>
      <c r="H1571" t="str">
        <f t="shared" si="114"/>
        <v>ExAnte2019</v>
      </c>
      <c r="I1571" t="str">
        <f t="shared" si="115"/>
        <v>IOU workpaper</v>
      </c>
      <c r="J1571" s="2">
        <f t="shared" si="116"/>
        <v>43775</v>
      </c>
      <c r="K1571" t="s">
        <v>203</v>
      </c>
      <c r="L1571">
        <f t="shared" si="117"/>
        <v>1</v>
      </c>
      <c r="O1571">
        <v>0</v>
      </c>
      <c r="P1571">
        <v>0</v>
      </c>
      <c r="Q1571">
        <v>0</v>
      </c>
      <c r="R1571">
        <v>-288.976</v>
      </c>
      <c r="S1571">
        <v>0</v>
      </c>
      <c r="T1571">
        <v>59.5501</v>
      </c>
      <c r="AA1571" t="s">
        <v>465</v>
      </c>
      <c r="AB1571" t="s">
        <v>46</v>
      </c>
      <c r="AC1571" t="b">
        <v>0</v>
      </c>
    </row>
    <row r="1572" spans="1:29" hidden="1" x14ac:dyDescent="0.25">
      <c r="A1572" t="s">
        <v>134</v>
      </c>
      <c r="B1572" t="s">
        <v>471</v>
      </c>
      <c r="C1572" t="s">
        <v>583</v>
      </c>
      <c r="D1572" s="28" t="s">
        <v>464</v>
      </c>
      <c r="E1572" t="s">
        <v>224</v>
      </c>
      <c r="F1572" t="s">
        <v>595</v>
      </c>
      <c r="G1572" t="str">
        <f t="shared" si="118"/>
        <v>SWHC046-01</v>
      </c>
      <c r="H1572" t="str">
        <f t="shared" si="114"/>
        <v>ExAnte2019</v>
      </c>
      <c r="I1572" t="str">
        <f t="shared" si="115"/>
        <v>IOU workpaper</v>
      </c>
      <c r="J1572" s="2">
        <f t="shared" si="116"/>
        <v>43775</v>
      </c>
      <c r="K1572" t="s">
        <v>203</v>
      </c>
      <c r="L1572">
        <f t="shared" si="117"/>
        <v>1</v>
      </c>
      <c r="O1572">
        <v>0</v>
      </c>
      <c r="P1572">
        <v>0</v>
      </c>
      <c r="Q1572">
        <v>0</v>
      </c>
      <c r="R1572">
        <v>-141.48920000000001</v>
      </c>
      <c r="S1572">
        <v>0</v>
      </c>
      <c r="T1572">
        <v>32.820500000000003</v>
      </c>
      <c r="AA1572" t="s">
        <v>465</v>
      </c>
      <c r="AB1572" t="s">
        <v>46</v>
      </c>
      <c r="AC1572" t="b">
        <v>0</v>
      </c>
    </row>
    <row r="1573" spans="1:29" hidden="1" x14ac:dyDescent="0.25">
      <c r="A1573" t="s">
        <v>134</v>
      </c>
      <c r="B1573" t="s">
        <v>471</v>
      </c>
      <c r="C1573" t="s">
        <v>583</v>
      </c>
      <c r="D1573" s="28" t="s">
        <v>464</v>
      </c>
      <c r="E1573" t="s">
        <v>232</v>
      </c>
      <c r="F1573" t="s">
        <v>595</v>
      </c>
      <c r="G1573" t="str">
        <f t="shared" si="118"/>
        <v>SWHC046-01</v>
      </c>
      <c r="H1573" t="str">
        <f t="shared" si="114"/>
        <v>ExAnte2019</v>
      </c>
      <c r="I1573" t="str">
        <f t="shared" si="115"/>
        <v>IOU workpaper</v>
      </c>
      <c r="J1573" s="2">
        <f t="shared" si="116"/>
        <v>43775</v>
      </c>
      <c r="K1573" t="s">
        <v>203</v>
      </c>
      <c r="L1573">
        <f t="shared" si="117"/>
        <v>1</v>
      </c>
      <c r="O1573">
        <v>0</v>
      </c>
      <c r="P1573">
        <v>0</v>
      </c>
      <c r="Q1573">
        <v>0</v>
      </c>
      <c r="R1573">
        <v>-89.621300000000005</v>
      </c>
      <c r="S1573">
        <v>0</v>
      </c>
      <c r="T1573">
        <v>28.1691</v>
      </c>
      <c r="AA1573" t="s">
        <v>465</v>
      </c>
      <c r="AB1573" t="s">
        <v>46</v>
      </c>
      <c r="AC1573" t="b">
        <v>0</v>
      </c>
    </row>
    <row r="1574" spans="1:29" hidden="1" x14ac:dyDescent="0.25">
      <c r="A1574" t="s">
        <v>134</v>
      </c>
      <c r="B1574" t="s">
        <v>471</v>
      </c>
      <c r="C1574" t="s">
        <v>583</v>
      </c>
      <c r="D1574" s="28" t="s">
        <v>464</v>
      </c>
      <c r="E1574" t="s">
        <v>240</v>
      </c>
      <c r="F1574" t="s">
        <v>595</v>
      </c>
      <c r="G1574" t="str">
        <f t="shared" si="118"/>
        <v>SWHC046-01</v>
      </c>
      <c r="H1574" t="str">
        <f t="shared" si="114"/>
        <v>ExAnte2019</v>
      </c>
      <c r="I1574" t="str">
        <f t="shared" si="115"/>
        <v>IOU workpaper</v>
      </c>
      <c r="J1574" s="2">
        <f t="shared" si="116"/>
        <v>43775</v>
      </c>
      <c r="K1574" t="s">
        <v>203</v>
      </c>
      <c r="L1574">
        <f t="shared" si="117"/>
        <v>1</v>
      </c>
      <c r="O1574">
        <v>0</v>
      </c>
      <c r="P1574">
        <v>0</v>
      </c>
      <c r="Q1574">
        <v>0</v>
      </c>
      <c r="R1574">
        <v>-73.573899999999995</v>
      </c>
      <c r="S1574">
        <v>0</v>
      </c>
      <c r="T1574">
        <v>22.6416</v>
      </c>
      <c r="AA1574" t="s">
        <v>465</v>
      </c>
      <c r="AB1574" t="s">
        <v>46</v>
      </c>
      <c r="AC1574" t="b">
        <v>0</v>
      </c>
    </row>
    <row r="1575" spans="1:29" hidden="1" x14ac:dyDescent="0.25">
      <c r="A1575" t="s">
        <v>134</v>
      </c>
      <c r="B1575" t="s">
        <v>471</v>
      </c>
      <c r="C1575" t="s">
        <v>583</v>
      </c>
      <c r="D1575" s="28" t="s">
        <v>464</v>
      </c>
      <c r="E1575" t="s">
        <v>248</v>
      </c>
      <c r="F1575" t="s">
        <v>595</v>
      </c>
      <c r="G1575" t="str">
        <f t="shared" si="118"/>
        <v>SWHC046-01</v>
      </c>
      <c r="H1575" t="str">
        <f t="shared" si="114"/>
        <v>ExAnte2019</v>
      </c>
      <c r="I1575" t="str">
        <f t="shared" si="115"/>
        <v>IOU workpaper</v>
      </c>
      <c r="J1575" s="2">
        <f t="shared" si="116"/>
        <v>43775</v>
      </c>
      <c r="K1575" t="s">
        <v>203</v>
      </c>
      <c r="L1575">
        <f t="shared" si="117"/>
        <v>1</v>
      </c>
      <c r="O1575">
        <v>0</v>
      </c>
      <c r="P1575">
        <v>0</v>
      </c>
      <c r="Q1575">
        <v>0</v>
      </c>
      <c r="R1575">
        <v>-97.441199999999995</v>
      </c>
      <c r="S1575">
        <v>0</v>
      </c>
      <c r="T1575">
        <v>28.657900000000001</v>
      </c>
      <c r="AA1575" t="s">
        <v>465</v>
      </c>
      <c r="AB1575" t="s">
        <v>46</v>
      </c>
      <c r="AC1575" t="b">
        <v>0</v>
      </c>
    </row>
    <row r="1576" spans="1:29" hidden="1" x14ac:dyDescent="0.25">
      <c r="A1576" t="s">
        <v>134</v>
      </c>
      <c r="B1576" t="s">
        <v>471</v>
      </c>
      <c r="C1576" t="s">
        <v>583</v>
      </c>
      <c r="D1576" s="28" t="s">
        <v>464</v>
      </c>
      <c r="E1576" t="s">
        <v>256</v>
      </c>
      <c r="F1576" t="s">
        <v>595</v>
      </c>
      <c r="G1576" t="str">
        <f t="shared" si="118"/>
        <v>SWHC046-01</v>
      </c>
      <c r="H1576" t="str">
        <f t="shared" si="114"/>
        <v>ExAnte2019</v>
      </c>
      <c r="I1576" t="str">
        <f t="shared" si="115"/>
        <v>IOU workpaper</v>
      </c>
      <c r="J1576" s="2">
        <f t="shared" si="116"/>
        <v>43775</v>
      </c>
      <c r="K1576" t="s">
        <v>203</v>
      </c>
      <c r="L1576">
        <f t="shared" si="117"/>
        <v>1</v>
      </c>
      <c r="O1576">
        <v>0</v>
      </c>
      <c r="P1576">
        <v>0</v>
      </c>
      <c r="Q1576">
        <v>0</v>
      </c>
      <c r="R1576">
        <v>8.3187999999999995</v>
      </c>
      <c r="S1576">
        <v>0</v>
      </c>
      <c r="T1576">
        <v>12.561500000000001</v>
      </c>
      <c r="AA1576" t="s">
        <v>465</v>
      </c>
      <c r="AB1576" t="s">
        <v>46</v>
      </c>
      <c r="AC1576" t="b">
        <v>0</v>
      </c>
    </row>
    <row r="1577" spans="1:29" hidden="1" x14ac:dyDescent="0.25">
      <c r="A1577" t="s">
        <v>134</v>
      </c>
      <c r="B1577" t="s">
        <v>471</v>
      </c>
      <c r="C1577" t="s">
        <v>583</v>
      </c>
      <c r="D1577" s="28" t="s">
        <v>464</v>
      </c>
      <c r="E1577" t="s">
        <v>265</v>
      </c>
      <c r="F1577" t="s">
        <v>595</v>
      </c>
      <c r="G1577" t="str">
        <f t="shared" si="118"/>
        <v>SWHC046-01</v>
      </c>
      <c r="H1577" t="str">
        <f t="shared" si="114"/>
        <v>ExAnte2019</v>
      </c>
      <c r="I1577" t="str">
        <f t="shared" si="115"/>
        <v>IOU workpaper</v>
      </c>
      <c r="J1577" s="2">
        <f t="shared" si="116"/>
        <v>43775</v>
      </c>
      <c r="K1577" t="s">
        <v>203</v>
      </c>
      <c r="L1577">
        <f t="shared" si="117"/>
        <v>1</v>
      </c>
      <c r="O1577">
        <v>0</v>
      </c>
      <c r="P1577">
        <v>0</v>
      </c>
      <c r="Q1577">
        <v>0</v>
      </c>
      <c r="R1577">
        <v>24.8187</v>
      </c>
      <c r="S1577">
        <v>0</v>
      </c>
      <c r="T1577">
        <v>9.0891999999999999</v>
      </c>
      <c r="AA1577" t="s">
        <v>465</v>
      </c>
      <c r="AB1577" t="s">
        <v>46</v>
      </c>
      <c r="AC1577" t="b">
        <v>0</v>
      </c>
    </row>
    <row r="1578" spans="1:29" hidden="1" x14ac:dyDescent="0.25">
      <c r="A1578" t="s">
        <v>134</v>
      </c>
      <c r="B1578" t="s">
        <v>471</v>
      </c>
      <c r="C1578" t="s">
        <v>583</v>
      </c>
      <c r="D1578" s="28" t="s">
        <v>464</v>
      </c>
      <c r="E1578" t="s">
        <v>274</v>
      </c>
      <c r="F1578" t="s">
        <v>595</v>
      </c>
      <c r="G1578" t="str">
        <f t="shared" si="118"/>
        <v>SWHC046-01</v>
      </c>
      <c r="H1578" t="str">
        <f t="shared" si="114"/>
        <v>ExAnte2019</v>
      </c>
      <c r="I1578" t="str">
        <f t="shared" si="115"/>
        <v>IOU workpaper</v>
      </c>
      <c r="J1578" s="2">
        <f t="shared" si="116"/>
        <v>43775</v>
      </c>
      <c r="K1578" t="s">
        <v>203</v>
      </c>
      <c r="L1578">
        <f t="shared" si="117"/>
        <v>1</v>
      </c>
      <c r="O1578">
        <v>0</v>
      </c>
      <c r="P1578">
        <v>0</v>
      </c>
      <c r="Q1578">
        <v>0</v>
      </c>
      <c r="R1578">
        <v>13.0724</v>
      </c>
      <c r="S1578">
        <v>0</v>
      </c>
      <c r="T1578">
        <v>10.785500000000001</v>
      </c>
      <c r="AA1578" t="s">
        <v>465</v>
      </c>
      <c r="AB1578" t="s">
        <v>46</v>
      </c>
      <c r="AC1578" t="b">
        <v>0</v>
      </c>
    </row>
    <row r="1579" spans="1:29" hidden="1" x14ac:dyDescent="0.25">
      <c r="A1579" t="s">
        <v>134</v>
      </c>
      <c r="B1579" t="s">
        <v>471</v>
      </c>
      <c r="C1579" t="s">
        <v>583</v>
      </c>
      <c r="D1579" s="28" t="s">
        <v>464</v>
      </c>
      <c r="E1579" t="s">
        <v>282</v>
      </c>
      <c r="F1579" t="s">
        <v>595</v>
      </c>
      <c r="G1579" t="str">
        <f t="shared" si="118"/>
        <v>SWHC046-01</v>
      </c>
      <c r="H1579" t="str">
        <f t="shared" si="114"/>
        <v>ExAnte2019</v>
      </c>
      <c r="I1579" t="str">
        <f t="shared" si="115"/>
        <v>IOU workpaper</v>
      </c>
      <c r="J1579" s="2">
        <f t="shared" si="116"/>
        <v>43775</v>
      </c>
      <c r="K1579" t="s">
        <v>203</v>
      </c>
      <c r="L1579">
        <f t="shared" si="117"/>
        <v>1</v>
      </c>
      <c r="O1579">
        <v>0</v>
      </c>
      <c r="P1579">
        <v>0</v>
      </c>
      <c r="Q1579">
        <v>0</v>
      </c>
      <c r="R1579">
        <v>-2.6974999999999998</v>
      </c>
      <c r="S1579">
        <v>0</v>
      </c>
      <c r="T1579">
        <v>13.2159</v>
      </c>
      <c r="AA1579" t="s">
        <v>465</v>
      </c>
      <c r="AB1579" t="s">
        <v>46</v>
      </c>
      <c r="AC1579" t="b">
        <v>0</v>
      </c>
    </row>
    <row r="1580" spans="1:29" hidden="1" x14ac:dyDescent="0.25">
      <c r="A1580" t="s">
        <v>134</v>
      </c>
      <c r="B1580" t="s">
        <v>471</v>
      </c>
      <c r="C1580" t="s">
        <v>583</v>
      </c>
      <c r="D1580" s="28" t="s">
        <v>464</v>
      </c>
      <c r="E1580" t="s">
        <v>290</v>
      </c>
      <c r="F1580" t="s">
        <v>595</v>
      </c>
      <c r="G1580" t="str">
        <f t="shared" si="118"/>
        <v>SWHC046-01</v>
      </c>
      <c r="H1580" t="str">
        <f t="shared" si="114"/>
        <v>ExAnte2019</v>
      </c>
      <c r="I1580" t="str">
        <f t="shared" si="115"/>
        <v>IOU workpaper</v>
      </c>
      <c r="J1580" s="2">
        <f t="shared" si="116"/>
        <v>43775</v>
      </c>
      <c r="K1580" t="s">
        <v>203</v>
      </c>
      <c r="L1580">
        <f t="shared" si="117"/>
        <v>1</v>
      </c>
      <c r="O1580">
        <v>0</v>
      </c>
      <c r="P1580">
        <v>0</v>
      </c>
      <c r="Q1580">
        <v>0</v>
      </c>
      <c r="R1580">
        <v>-1.6625000000000001</v>
      </c>
      <c r="S1580">
        <v>0</v>
      </c>
      <c r="T1580">
        <v>13.3681</v>
      </c>
      <c r="AA1580" t="s">
        <v>465</v>
      </c>
      <c r="AB1580" t="s">
        <v>46</v>
      </c>
      <c r="AC1580" t="b">
        <v>0</v>
      </c>
    </row>
    <row r="1581" spans="1:29" hidden="1" x14ac:dyDescent="0.25">
      <c r="A1581" t="s">
        <v>134</v>
      </c>
      <c r="B1581" t="s">
        <v>471</v>
      </c>
      <c r="C1581" t="s">
        <v>583</v>
      </c>
      <c r="D1581" s="28" t="s">
        <v>464</v>
      </c>
      <c r="E1581" t="s">
        <v>298</v>
      </c>
      <c r="F1581" t="s">
        <v>595</v>
      </c>
      <c r="G1581" t="str">
        <f t="shared" si="118"/>
        <v>SWHC046-01</v>
      </c>
      <c r="H1581" t="str">
        <f t="shared" si="114"/>
        <v>ExAnte2019</v>
      </c>
      <c r="I1581" t="str">
        <f t="shared" si="115"/>
        <v>IOU workpaper</v>
      </c>
      <c r="J1581" s="2">
        <f t="shared" si="116"/>
        <v>43775</v>
      </c>
      <c r="K1581" t="s">
        <v>203</v>
      </c>
      <c r="L1581">
        <f t="shared" si="117"/>
        <v>1</v>
      </c>
      <c r="O1581">
        <v>0</v>
      </c>
      <c r="P1581">
        <v>0</v>
      </c>
      <c r="Q1581">
        <v>0</v>
      </c>
      <c r="R1581">
        <v>-80.765000000000001</v>
      </c>
      <c r="S1581">
        <v>0</v>
      </c>
      <c r="T1581">
        <v>26.166699999999999</v>
      </c>
      <c r="AA1581" t="s">
        <v>465</v>
      </c>
      <c r="AB1581" t="s">
        <v>46</v>
      </c>
      <c r="AC1581" t="b">
        <v>0</v>
      </c>
    </row>
    <row r="1582" spans="1:29" hidden="1" x14ac:dyDescent="0.25">
      <c r="A1582" t="s">
        <v>134</v>
      </c>
      <c r="B1582" t="s">
        <v>471</v>
      </c>
      <c r="C1582" t="s">
        <v>583</v>
      </c>
      <c r="D1582" s="28" t="s">
        <v>464</v>
      </c>
      <c r="E1582" t="s">
        <v>306</v>
      </c>
      <c r="F1582" t="s">
        <v>595</v>
      </c>
      <c r="G1582" t="str">
        <f t="shared" si="118"/>
        <v>SWHC046-01</v>
      </c>
      <c r="H1582" t="str">
        <f t="shared" si="114"/>
        <v>ExAnte2019</v>
      </c>
      <c r="I1582" t="str">
        <f t="shared" si="115"/>
        <v>IOU workpaper</v>
      </c>
      <c r="J1582" s="2">
        <f t="shared" si="116"/>
        <v>43775</v>
      </c>
      <c r="K1582" t="s">
        <v>203</v>
      </c>
      <c r="L1582">
        <f t="shared" si="117"/>
        <v>1</v>
      </c>
      <c r="O1582">
        <v>0</v>
      </c>
      <c r="P1582">
        <v>0</v>
      </c>
      <c r="Q1582">
        <v>0</v>
      </c>
      <c r="R1582">
        <v>-96.3339</v>
      </c>
      <c r="S1582">
        <v>0</v>
      </c>
      <c r="T1582">
        <v>27.715199999999999</v>
      </c>
      <c r="AA1582" t="s">
        <v>465</v>
      </c>
      <c r="AB1582" t="s">
        <v>46</v>
      </c>
      <c r="AC1582" t="b">
        <v>0</v>
      </c>
    </row>
    <row r="1583" spans="1:29" hidden="1" x14ac:dyDescent="0.25">
      <c r="A1583" t="s">
        <v>134</v>
      </c>
      <c r="B1583" t="s">
        <v>471</v>
      </c>
      <c r="C1583" t="s">
        <v>583</v>
      </c>
      <c r="D1583" s="28" t="s">
        <v>464</v>
      </c>
      <c r="E1583" t="s">
        <v>314</v>
      </c>
      <c r="F1583" t="s">
        <v>595</v>
      </c>
      <c r="G1583" t="str">
        <f t="shared" si="118"/>
        <v>SWHC046-01</v>
      </c>
      <c r="H1583" t="str">
        <f t="shared" si="114"/>
        <v>ExAnte2019</v>
      </c>
      <c r="I1583" t="str">
        <f t="shared" si="115"/>
        <v>IOU workpaper</v>
      </c>
      <c r="J1583" s="2">
        <f t="shared" si="116"/>
        <v>43775</v>
      </c>
      <c r="K1583" t="s">
        <v>203</v>
      </c>
      <c r="L1583">
        <f t="shared" si="117"/>
        <v>1</v>
      </c>
      <c r="O1583">
        <v>0</v>
      </c>
      <c r="P1583">
        <v>0</v>
      </c>
      <c r="Q1583">
        <v>0</v>
      </c>
      <c r="R1583">
        <v>-65.500799999999998</v>
      </c>
      <c r="S1583">
        <v>0</v>
      </c>
      <c r="T1583">
        <v>23.759699999999999</v>
      </c>
      <c r="AA1583" t="s">
        <v>465</v>
      </c>
      <c r="AB1583" t="s">
        <v>46</v>
      </c>
      <c r="AC1583" t="b">
        <v>0</v>
      </c>
    </row>
    <row r="1584" spans="1:29" hidden="1" x14ac:dyDescent="0.25">
      <c r="A1584" t="s">
        <v>134</v>
      </c>
      <c r="B1584" t="s">
        <v>471</v>
      </c>
      <c r="C1584" t="s">
        <v>583</v>
      </c>
      <c r="D1584" s="28" t="s">
        <v>464</v>
      </c>
      <c r="E1584" t="s">
        <v>322</v>
      </c>
      <c r="F1584" t="s">
        <v>595</v>
      </c>
      <c r="G1584" t="str">
        <f t="shared" si="118"/>
        <v>SWHC046-01</v>
      </c>
      <c r="H1584" t="str">
        <f t="shared" si="114"/>
        <v>ExAnte2019</v>
      </c>
      <c r="I1584" t="str">
        <f t="shared" si="115"/>
        <v>IOU workpaper</v>
      </c>
      <c r="J1584" s="2">
        <f t="shared" si="116"/>
        <v>43775</v>
      </c>
      <c r="K1584" t="s">
        <v>203</v>
      </c>
      <c r="L1584">
        <f t="shared" si="117"/>
        <v>1</v>
      </c>
      <c r="O1584">
        <v>0</v>
      </c>
      <c r="P1584">
        <v>0</v>
      </c>
      <c r="Q1584">
        <v>0</v>
      </c>
      <c r="R1584">
        <v>-93.192700000000002</v>
      </c>
      <c r="S1584">
        <v>0</v>
      </c>
      <c r="T1584">
        <v>27.155100000000001</v>
      </c>
      <c r="AA1584" t="s">
        <v>465</v>
      </c>
      <c r="AB1584" t="s">
        <v>46</v>
      </c>
      <c r="AC1584" t="b">
        <v>0</v>
      </c>
    </row>
    <row r="1585" spans="1:29" hidden="1" x14ac:dyDescent="0.25">
      <c r="A1585" t="s">
        <v>134</v>
      </c>
      <c r="B1585" t="s">
        <v>471</v>
      </c>
      <c r="C1585" t="s">
        <v>583</v>
      </c>
      <c r="D1585" s="28" t="s">
        <v>464</v>
      </c>
      <c r="E1585" t="s">
        <v>330</v>
      </c>
      <c r="F1585" t="s">
        <v>595</v>
      </c>
      <c r="G1585" t="str">
        <f t="shared" si="118"/>
        <v>SWHC046-01</v>
      </c>
      <c r="H1585" t="str">
        <f t="shared" si="114"/>
        <v>ExAnte2019</v>
      </c>
      <c r="I1585" t="str">
        <f t="shared" si="115"/>
        <v>IOU workpaper</v>
      </c>
      <c r="J1585" s="2">
        <f t="shared" si="116"/>
        <v>43775</v>
      </c>
      <c r="K1585" t="s">
        <v>203</v>
      </c>
      <c r="L1585">
        <f t="shared" si="117"/>
        <v>1</v>
      </c>
      <c r="O1585">
        <v>0</v>
      </c>
      <c r="P1585">
        <v>0</v>
      </c>
      <c r="Q1585">
        <v>0</v>
      </c>
      <c r="R1585">
        <v>59.818399999999997</v>
      </c>
      <c r="S1585">
        <v>0</v>
      </c>
      <c r="T1585">
        <v>4.2416</v>
      </c>
      <c r="AA1585" t="s">
        <v>465</v>
      </c>
      <c r="AB1585" t="s">
        <v>46</v>
      </c>
      <c r="AC1585" t="b">
        <v>0</v>
      </c>
    </row>
    <row r="1586" spans="1:29" hidden="1" x14ac:dyDescent="0.25">
      <c r="A1586" t="s">
        <v>134</v>
      </c>
      <c r="B1586" t="s">
        <v>471</v>
      </c>
      <c r="C1586" t="s">
        <v>583</v>
      </c>
      <c r="D1586" s="28" t="s">
        <v>464</v>
      </c>
      <c r="E1586" t="s">
        <v>338</v>
      </c>
      <c r="F1586" t="s">
        <v>595</v>
      </c>
      <c r="G1586" t="str">
        <f t="shared" si="118"/>
        <v>SWHC046-01</v>
      </c>
      <c r="H1586" t="str">
        <f t="shared" si="114"/>
        <v>ExAnte2019</v>
      </c>
      <c r="I1586" t="str">
        <f t="shared" si="115"/>
        <v>IOU workpaper</v>
      </c>
      <c r="J1586" s="2">
        <f t="shared" si="116"/>
        <v>43775</v>
      </c>
      <c r="K1586" t="s">
        <v>203</v>
      </c>
      <c r="L1586">
        <f t="shared" si="117"/>
        <v>1</v>
      </c>
      <c r="O1586">
        <v>0</v>
      </c>
      <c r="P1586">
        <v>0</v>
      </c>
      <c r="Q1586">
        <v>0</v>
      </c>
      <c r="R1586">
        <v>-515.54970000000003</v>
      </c>
      <c r="S1586">
        <v>0</v>
      </c>
      <c r="T1586">
        <v>77.426199999999994</v>
      </c>
      <c r="AA1586" t="s">
        <v>465</v>
      </c>
      <c r="AB1586" t="s">
        <v>46</v>
      </c>
      <c r="AC1586" t="b">
        <v>0</v>
      </c>
    </row>
    <row r="1587" spans="1:29" hidden="1" x14ac:dyDescent="0.25">
      <c r="A1587" t="s">
        <v>134</v>
      </c>
      <c r="B1587" t="s">
        <v>471</v>
      </c>
      <c r="C1587" t="s">
        <v>584</v>
      </c>
      <c r="D1587" s="28" t="s">
        <v>464</v>
      </c>
      <c r="E1587" t="s">
        <v>202</v>
      </c>
      <c r="F1587" t="s">
        <v>595</v>
      </c>
      <c r="G1587" t="str">
        <f t="shared" si="118"/>
        <v>SWHC046-01</v>
      </c>
      <c r="H1587" t="str">
        <f t="shared" si="114"/>
        <v>ExAnte2019</v>
      </c>
      <c r="I1587" t="str">
        <f t="shared" si="115"/>
        <v>IOU workpaper</v>
      </c>
      <c r="J1587" s="2">
        <f t="shared" si="116"/>
        <v>43775</v>
      </c>
      <c r="K1587" t="s">
        <v>203</v>
      </c>
      <c r="L1587">
        <f t="shared" si="117"/>
        <v>1</v>
      </c>
      <c r="O1587">
        <v>0</v>
      </c>
      <c r="P1587">
        <v>0</v>
      </c>
      <c r="Q1587">
        <v>0</v>
      </c>
      <c r="R1587">
        <v>-611.44929999999999</v>
      </c>
      <c r="S1587">
        <v>0</v>
      </c>
      <c r="T1587">
        <v>89.196200000000005</v>
      </c>
      <c r="AA1587" t="s">
        <v>465</v>
      </c>
      <c r="AB1587" t="s">
        <v>46</v>
      </c>
      <c r="AC1587" t="b">
        <v>0</v>
      </c>
    </row>
    <row r="1588" spans="1:29" hidden="1" x14ac:dyDescent="0.25">
      <c r="A1588" t="s">
        <v>134</v>
      </c>
      <c r="B1588" t="s">
        <v>471</v>
      </c>
      <c r="C1588" t="s">
        <v>584</v>
      </c>
      <c r="D1588" s="28" t="s">
        <v>464</v>
      </c>
      <c r="E1588" t="s">
        <v>224</v>
      </c>
      <c r="F1588" t="s">
        <v>595</v>
      </c>
      <c r="G1588" t="str">
        <f t="shared" si="118"/>
        <v>SWHC046-01</v>
      </c>
      <c r="H1588" t="str">
        <f t="shared" si="114"/>
        <v>ExAnte2019</v>
      </c>
      <c r="I1588" t="str">
        <f t="shared" si="115"/>
        <v>IOU workpaper</v>
      </c>
      <c r="J1588" s="2">
        <f t="shared" si="116"/>
        <v>43775</v>
      </c>
      <c r="K1588" t="s">
        <v>203</v>
      </c>
      <c r="L1588">
        <f t="shared" si="117"/>
        <v>1</v>
      </c>
      <c r="O1588">
        <v>0</v>
      </c>
      <c r="P1588">
        <v>0</v>
      </c>
      <c r="Q1588">
        <v>0</v>
      </c>
      <c r="R1588">
        <v>-354.67540000000002</v>
      </c>
      <c r="S1588">
        <v>0</v>
      </c>
      <c r="T1588">
        <v>56.354599999999998</v>
      </c>
      <c r="AA1588" t="s">
        <v>465</v>
      </c>
      <c r="AB1588" t="s">
        <v>46</v>
      </c>
      <c r="AC1588" t="b">
        <v>0</v>
      </c>
    </row>
    <row r="1589" spans="1:29" hidden="1" x14ac:dyDescent="0.25">
      <c r="A1589" t="s">
        <v>134</v>
      </c>
      <c r="B1589" t="s">
        <v>471</v>
      </c>
      <c r="C1589" t="s">
        <v>584</v>
      </c>
      <c r="D1589" s="28" t="s">
        <v>464</v>
      </c>
      <c r="E1589" t="s">
        <v>232</v>
      </c>
      <c r="F1589" t="s">
        <v>595</v>
      </c>
      <c r="G1589" t="str">
        <f t="shared" si="118"/>
        <v>SWHC046-01</v>
      </c>
      <c r="H1589" t="str">
        <f t="shared" si="114"/>
        <v>ExAnte2019</v>
      </c>
      <c r="I1589" t="str">
        <f t="shared" si="115"/>
        <v>IOU workpaper</v>
      </c>
      <c r="J1589" s="2">
        <f t="shared" si="116"/>
        <v>43775</v>
      </c>
      <c r="K1589" t="s">
        <v>203</v>
      </c>
      <c r="L1589">
        <f t="shared" si="117"/>
        <v>1</v>
      </c>
      <c r="O1589">
        <v>0</v>
      </c>
      <c r="P1589">
        <v>0</v>
      </c>
      <c r="Q1589">
        <v>0</v>
      </c>
      <c r="R1589">
        <v>-265.09309999999999</v>
      </c>
      <c r="S1589">
        <v>0</v>
      </c>
      <c r="T1589">
        <v>45.829500000000003</v>
      </c>
      <c r="AA1589" t="s">
        <v>465</v>
      </c>
      <c r="AB1589" t="s">
        <v>46</v>
      </c>
      <c r="AC1589" t="b">
        <v>0</v>
      </c>
    </row>
    <row r="1590" spans="1:29" hidden="1" x14ac:dyDescent="0.25">
      <c r="A1590" t="s">
        <v>134</v>
      </c>
      <c r="B1590" t="s">
        <v>471</v>
      </c>
      <c r="C1590" t="s">
        <v>584</v>
      </c>
      <c r="D1590" s="28" t="s">
        <v>464</v>
      </c>
      <c r="E1590" t="s">
        <v>240</v>
      </c>
      <c r="F1590" t="s">
        <v>595</v>
      </c>
      <c r="G1590" t="str">
        <f t="shared" si="118"/>
        <v>SWHC046-01</v>
      </c>
      <c r="H1590" t="str">
        <f t="shared" si="114"/>
        <v>ExAnte2019</v>
      </c>
      <c r="I1590" t="str">
        <f t="shared" si="115"/>
        <v>IOU workpaper</v>
      </c>
      <c r="J1590" s="2">
        <f t="shared" si="116"/>
        <v>43775</v>
      </c>
      <c r="K1590" t="s">
        <v>203</v>
      </c>
      <c r="L1590">
        <f t="shared" si="117"/>
        <v>1</v>
      </c>
      <c r="O1590">
        <v>0</v>
      </c>
      <c r="P1590">
        <v>0</v>
      </c>
      <c r="Q1590">
        <v>0</v>
      </c>
      <c r="R1590">
        <v>-262.399</v>
      </c>
      <c r="S1590">
        <v>0</v>
      </c>
      <c r="T1590">
        <v>41.973199999999999</v>
      </c>
      <c r="AA1590" t="s">
        <v>465</v>
      </c>
      <c r="AB1590" t="s">
        <v>46</v>
      </c>
      <c r="AC1590" t="b">
        <v>0</v>
      </c>
    </row>
    <row r="1591" spans="1:29" hidden="1" x14ac:dyDescent="0.25">
      <c r="A1591" t="s">
        <v>134</v>
      </c>
      <c r="B1591" t="s">
        <v>471</v>
      </c>
      <c r="C1591" t="s">
        <v>584</v>
      </c>
      <c r="D1591" s="28" t="s">
        <v>464</v>
      </c>
      <c r="E1591" t="s">
        <v>248</v>
      </c>
      <c r="F1591" t="s">
        <v>595</v>
      </c>
      <c r="G1591" t="str">
        <f t="shared" si="118"/>
        <v>SWHC046-01</v>
      </c>
      <c r="H1591" t="str">
        <f t="shared" si="114"/>
        <v>ExAnte2019</v>
      </c>
      <c r="I1591" t="str">
        <f t="shared" si="115"/>
        <v>IOU workpaper</v>
      </c>
      <c r="J1591" s="2">
        <f t="shared" si="116"/>
        <v>43775</v>
      </c>
      <c r="K1591" t="s">
        <v>203</v>
      </c>
      <c r="L1591">
        <f t="shared" si="117"/>
        <v>1</v>
      </c>
      <c r="O1591">
        <v>0</v>
      </c>
      <c r="P1591">
        <v>0</v>
      </c>
      <c r="Q1591">
        <v>0</v>
      </c>
      <c r="R1591">
        <v>-310.64600000000002</v>
      </c>
      <c r="S1591">
        <v>0</v>
      </c>
      <c r="T1591">
        <v>49.737499999999997</v>
      </c>
      <c r="AA1591" t="s">
        <v>465</v>
      </c>
      <c r="AB1591" t="s">
        <v>46</v>
      </c>
      <c r="AC1591" t="b">
        <v>0</v>
      </c>
    </row>
    <row r="1592" spans="1:29" hidden="1" x14ac:dyDescent="0.25">
      <c r="A1592" t="s">
        <v>134</v>
      </c>
      <c r="B1592" t="s">
        <v>471</v>
      </c>
      <c r="C1592" t="s">
        <v>584</v>
      </c>
      <c r="D1592" s="28" t="s">
        <v>464</v>
      </c>
      <c r="E1592" t="s">
        <v>256</v>
      </c>
      <c r="F1592" t="s">
        <v>595</v>
      </c>
      <c r="G1592" t="str">
        <f t="shared" si="118"/>
        <v>SWHC046-01</v>
      </c>
      <c r="H1592" t="str">
        <f t="shared" si="114"/>
        <v>ExAnte2019</v>
      </c>
      <c r="I1592" t="str">
        <f t="shared" si="115"/>
        <v>IOU workpaper</v>
      </c>
      <c r="J1592" s="2">
        <f t="shared" si="116"/>
        <v>43775</v>
      </c>
      <c r="K1592" t="s">
        <v>203</v>
      </c>
      <c r="L1592">
        <f t="shared" si="117"/>
        <v>1</v>
      </c>
      <c r="O1592">
        <v>0</v>
      </c>
      <c r="P1592">
        <v>0</v>
      </c>
      <c r="Q1592">
        <v>0</v>
      </c>
      <c r="R1592">
        <v>-97.821200000000005</v>
      </c>
      <c r="S1592">
        <v>0</v>
      </c>
      <c r="T1592">
        <v>22.561699999999998</v>
      </c>
      <c r="AA1592" t="s">
        <v>465</v>
      </c>
      <c r="AB1592" t="s">
        <v>46</v>
      </c>
      <c r="AC1592" t="b">
        <v>0</v>
      </c>
    </row>
    <row r="1593" spans="1:29" hidden="1" x14ac:dyDescent="0.25">
      <c r="A1593" t="s">
        <v>134</v>
      </c>
      <c r="B1593" t="s">
        <v>471</v>
      </c>
      <c r="C1593" t="s">
        <v>584</v>
      </c>
      <c r="D1593" s="28" t="s">
        <v>464</v>
      </c>
      <c r="E1593" t="s">
        <v>265</v>
      </c>
      <c r="F1593" t="s">
        <v>595</v>
      </c>
      <c r="G1593" t="str">
        <f t="shared" si="118"/>
        <v>SWHC046-01</v>
      </c>
      <c r="H1593" t="str">
        <f t="shared" si="114"/>
        <v>ExAnte2019</v>
      </c>
      <c r="I1593" t="str">
        <f t="shared" si="115"/>
        <v>IOU workpaper</v>
      </c>
      <c r="J1593" s="2">
        <f t="shared" si="116"/>
        <v>43775</v>
      </c>
      <c r="K1593" t="s">
        <v>203</v>
      </c>
      <c r="L1593">
        <f t="shared" si="117"/>
        <v>1</v>
      </c>
      <c r="O1593">
        <v>0</v>
      </c>
      <c r="P1593">
        <v>0</v>
      </c>
      <c r="Q1593">
        <v>0</v>
      </c>
      <c r="R1593">
        <v>-44.191600000000001</v>
      </c>
      <c r="S1593">
        <v>0</v>
      </c>
      <c r="T1593">
        <v>14.7493</v>
      </c>
      <c r="AA1593" t="s">
        <v>465</v>
      </c>
      <c r="AB1593" t="s">
        <v>46</v>
      </c>
      <c r="AC1593" t="b">
        <v>0</v>
      </c>
    </row>
    <row r="1594" spans="1:29" hidden="1" x14ac:dyDescent="0.25">
      <c r="A1594" t="s">
        <v>134</v>
      </c>
      <c r="B1594" t="s">
        <v>471</v>
      </c>
      <c r="C1594" t="s">
        <v>584</v>
      </c>
      <c r="D1594" s="28" t="s">
        <v>464</v>
      </c>
      <c r="E1594" t="s">
        <v>274</v>
      </c>
      <c r="F1594" t="s">
        <v>595</v>
      </c>
      <c r="G1594" t="str">
        <f t="shared" si="118"/>
        <v>SWHC046-01</v>
      </c>
      <c r="H1594" t="str">
        <f t="shared" si="114"/>
        <v>ExAnte2019</v>
      </c>
      <c r="I1594" t="str">
        <f t="shared" si="115"/>
        <v>IOU workpaper</v>
      </c>
      <c r="J1594" s="2">
        <f t="shared" si="116"/>
        <v>43775</v>
      </c>
      <c r="K1594" t="s">
        <v>203</v>
      </c>
      <c r="L1594">
        <f t="shared" si="117"/>
        <v>1</v>
      </c>
      <c r="O1594">
        <v>0</v>
      </c>
      <c r="P1594">
        <v>0</v>
      </c>
      <c r="Q1594">
        <v>0</v>
      </c>
      <c r="R1594">
        <v>-60.5364</v>
      </c>
      <c r="S1594">
        <v>0</v>
      </c>
      <c r="T1594">
        <v>20.718499999999999</v>
      </c>
      <c r="AA1594" t="s">
        <v>465</v>
      </c>
      <c r="AB1594" t="s">
        <v>46</v>
      </c>
      <c r="AC1594" t="b">
        <v>0</v>
      </c>
    </row>
    <row r="1595" spans="1:29" hidden="1" x14ac:dyDescent="0.25">
      <c r="A1595" t="s">
        <v>134</v>
      </c>
      <c r="B1595" t="s">
        <v>471</v>
      </c>
      <c r="C1595" t="s">
        <v>584</v>
      </c>
      <c r="D1595" s="28" t="s">
        <v>464</v>
      </c>
      <c r="E1595" t="s">
        <v>282</v>
      </c>
      <c r="F1595" t="s">
        <v>595</v>
      </c>
      <c r="G1595" t="str">
        <f t="shared" si="118"/>
        <v>SWHC046-01</v>
      </c>
      <c r="H1595" t="str">
        <f t="shared" si="114"/>
        <v>ExAnte2019</v>
      </c>
      <c r="I1595" t="str">
        <f t="shared" si="115"/>
        <v>IOU workpaper</v>
      </c>
      <c r="J1595" s="2">
        <f t="shared" si="116"/>
        <v>43775</v>
      </c>
      <c r="K1595" t="s">
        <v>203</v>
      </c>
      <c r="L1595">
        <f t="shared" si="117"/>
        <v>1</v>
      </c>
      <c r="O1595">
        <v>0</v>
      </c>
      <c r="P1595">
        <v>0</v>
      </c>
      <c r="Q1595">
        <v>0</v>
      </c>
      <c r="R1595">
        <v>-67.089200000000005</v>
      </c>
      <c r="S1595">
        <v>0</v>
      </c>
      <c r="T1595">
        <v>22.239699999999999</v>
      </c>
      <c r="AA1595" t="s">
        <v>465</v>
      </c>
      <c r="AB1595" t="s">
        <v>46</v>
      </c>
      <c r="AC1595" t="b">
        <v>0</v>
      </c>
    </row>
    <row r="1596" spans="1:29" hidden="1" x14ac:dyDescent="0.25">
      <c r="A1596" t="s">
        <v>134</v>
      </c>
      <c r="B1596" t="s">
        <v>471</v>
      </c>
      <c r="C1596" t="s">
        <v>584</v>
      </c>
      <c r="D1596" s="28" t="s">
        <v>464</v>
      </c>
      <c r="E1596" t="s">
        <v>290</v>
      </c>
      <c r="F1596" t="s">
        <v>595</v>
      </c>
      <c r="G1596" t="str">
        <f t="shared" si="118"/>
        <v>SWHC046-01</v>
      </c>
      <c r="H1596" t="str">
        <f t="shared" si="114"/>
        <v>ExAnte2019</v>
      </c>
      <c r="I1596" t="str">
        <f t="shared" si="115"/>
        <v>IOU workpaper</v>
      </c>
      <c r="J1596" s="2">
        <f t="shared" si="116"/>
        <v>43775</v>
      </c>
      <c r="K1596" t="s">
        <v>203</v>
      </c>
      <c r="L1596">
        <f t="shared" si="117"/>
        <v>1</v>
      </c>
      <c r="O1596">
        <v>0</v>
      </c>
      <c r="P1596">
        <v>0</v>
      </c>
      <c r="Q1596">
        <v>0</v>
      </c>
      <c r="R1596">
        <v>-76.354299999999995</v>
      </c>
      <c r="S1596">
        <v>0</v>
      </c>
      <c r="T1596">
        <v>22.753799999999998</v>
      </c>
      <c r="AA1596" t="s">
        <v>465</v>
      </c>
      <c r="AB1596" t="s">
        <v>46</v>
      </c>
      <c r="AC1596" t="b">
        <v>0</v>
      </c>
    </row>
    <row r="1597" spans="1:29" hidden="1" x14ac:dyDescent="0.25">
      <c r="A1597" t="s">
        <v>134</v>
      </c>
      <c r="B1597" t="s">
        <v>471</v>
      </c>
      <c r="C1597" t="s">
        <v>584</v>
      </c>
      <c r="D1597" s="28" t="s">
        <v>464</v>
      </c>
      <c r="E1597" t="s">
        <v>298</v>
      </c>
      <c r="F1597" t="s">
        <v>595</v>
      </c>
      <c r="G1597" t="str">
        <f t="shared" si="118"/>
        <v>SWHC046-01</v>
      </c>
      <c r="H1597" t="str">
        <f t="shared" si="114"/>
        <v>ExAnte2019</v>
      </c>
      <c r="I1597" t="str">
        <f t="shared" si="115"/>
        <v>IOU workpaper</v>
      </c>
      <c r="J1597" s="2">
        <f t="shared" si="116"/>
        <v>43775</v>
      </c>
      <c r="K1597" t="s">
        <v>203</v>
      </c>
      <c r="L1597">
        <f t="shared" si="117"/>
        <v>1</v>
      </c>
      <c r="O1597">
        <v>0</v>
      </c>
      <c r="P1597">
        <v>0</v>
      </c>
      <c r="Q1597">
        <v>0</v>
      </c>
      <c r="R1597">
        <v>-220.00710000000001</v>
      </c>
      <c r="S1597">
        <v>0</v>
      </c>
      <c r="T1597">
        <v>43.469099999999997</v>
      </c>
      <c r="AA1597" t="s">
        <v>465</v>
      </c>
      <c r="AB1597" t="s">
        <v>46</v>
      </c>
      <c r="AC1597" t="b">
        <v>0</v>
      </c>
    </row>
    <row r="1598" spans="1:29" hidden="1" x14ac:dyDescent="0.25">
      <c r="A1598" t="s">
        <v>134</v>
      </c>
      <c r="B1598" t="s">
        <v>471</v>
      </c>
      <c r="C1598" t="s">
        <v>584</v>
      </c>
      <c r="D1598" s="28" t="s">
        <v>464</v>
      </c>
      <c r="E1598" t="s">
        <v>306</v>
      </c>
      <c r="F1598" t="s">
        <v>595</v>
      </c>
      <c r="G1598" t="str">
        <f t="shared" si="118"/>
        <v>SWHC046-01</v>
      </c>
      <c r="H1598" t="str">
        <f t="shared" si="114"/>
        <v>ExAnte2019</v>
      </c>
      <c r="I1598" t="str">
        <f t="shared" si="115"/>
        <v>IOU workpaper</v>
      </c>
      <c r="J1598" s="2">
        <f t="shared" si="116"/>
        <v>43775</v>
      </c>
      <c r="K1598" t="s">
        <v>203</v>
      </c>
      <c r="L1598">
        <f t="shared" si="117"/>
        <v>1</v>
      </c>
      <c r="O1598">
        <v>0</v>
      </c>
      <c r="P1598">
        <v>0</v>
      </c>
      <c r="Q1598">
        <v>0</v>
      </c>
      <c r="R1598">
        <v>-239.27510000000001</v>
      </c>
      <c r="S1598">
        <v>0</v>
      </c>
      <c r="T1598">
        <v>44.925800000000002</v>
      </c>
      <c r="AA1598" t="s">
        <v>465</v>
      </c>
      <c r="AB1598" t="s">
        <v>46</v>
      </c>
      <c r="AC1598" t="b">
        <v>0</v>
      </c>
    </row>
    <row r="1599" spans="1:29" hidden="1" x14ac:dyDescent="0.25">
      <c r="A1599" t="s">
        <v>134</v>
      </c>
      <c r="B1599" t="s">
        <v>471</v>
      </c>
      <c r="C1599" t="s">
        <v>584</v>
      </c>
      <c r="D1599" s="28" t="s">
        <v>464</v>
      </c>
      <c r="E1599" t="s">
        <v>314</v>
      </c>
      <c r="F1599" t="s">
        <v>595</v>
      </c>
      <c r="G1599" t="str">
        <f t="shared" si="118"/>
        <v>SWHC046-01</v>
      </c>
      <c r="H1599" t="str">
        <f t="shared" si="114"/>
        <v>ExAnte2019</v>
      </c>
      <c r="I1599" t="str">
        <f t="shared" si="115"/>
        <v>IOU workpaper</v>
      </c>
      <c r="J1599" s="2">
        <f t="shared" si="116"/>
        <v>43775</v>
      </c>
      <c r="K1599" t="s">
        <v>203</v>
      </c>
      <c r="L1599">
        <f t="shared" si="117"/>
        <v>1</v>
      </c>
      <c r="O1599">
        <v>0</v>
      </c>
      <c r="P1599">
        <v>0</v>
      </c>
      <c r="Q1599">
        <v>0</v>
      </c>
      <c r="R1599">
        <v>-172.71350000000001</v>
      </c>
      <c r="S1599">
        <v>0</v>
      </c>
      <c r="T1599">
        <v>36.771500000000003</v>
      </c>
      <c r="AA1599" t="s">
        <v>465</v>
      </c>
      <c r="AB1599" t="s">
        <v>46</v>
      </c>
      <c r="AC1599" t="b">
        <v>0</v>
      </c>
    </row>
    <row r="1600" spans="1:29" hidden="1" x14ac:dyDescent="0.25">
      <c r="A1600" t="s">
        <v>134</v>
      </c>
      <c r="B1600" t="s">
        <v>471</v>
      </c>
      <c r="C1600" t="s">
        <v>584</v>
      </c>
      <c r="D1600" s="28" t="s">
        <v>464</v>
      </c>
      <c r="E1600" t="s">
        <v>322</v>
      </c>
      <c r="F1600" t="s">
        <v>595</v>
      </c>
      <c r="G1600" t="str">
        <f t="shared" si="118"/>
        <v>SWHC046-01</v>
      </c>
      <c r="H1600" t="str">
        <f t="shared" si="114"/>
        <v>ExAnte2019</v>
      </c>
      <c r="I1600" t="str">
        <f t="shared" si="115"/>
        <v>IOU workpaper</v>
      </c>
      <c r="J1600" s="2">
        <f t="shared" si="116"/>
        <v>43775</v>
      </c>
      <c r="K1600" t="s">
        <v>203</v>
      </c>
      <c r="L1600">
        <f t="shared" si="117"/>
        <v>1</v>
      </c>
      <c r="O1600">
        <v>0</v>
      </c>
      <c r="P1600">
        <v>0</v>
      </c>
      <c r="Q1600">
        <v>0</v>
      </c>
      <c r="R1600">
        <v>-254.18690000000001</v>
      </c>
      <c r="S1600">
        <v>0</v>
      </c>
      <c r="T1600">
        <v>46.600900000000003</v>
      </c>
      <c r="AA1600" t="s">
        <v>465</v>
      </c>
      <c r="AB1600" t="s">
        <v>46</v>
      </c>
      <c r="AC1600" t="b">
        <v>0</v>
      </c>
    </row>
    <row r="1601" spans="1:29" hidden="1" x14ac:dyDescent="0.25">
      <c r="A1601" t="s">
        <v>134</v>
      </c>
      <c r="B1601" t="s">
        <v>471</v>
      </c>
      <c r="C1601" t="s">
        <v>584</v>
      </c>
      <c r="D1601" s="28" t="s">
        <v>464</v>
      </c>
      <c r="E1601" t="s">
        <v>330</v>
      </c>
      <c r="F1601" t="s">
        <v>595</v>
      </c>
      <c r="G1601" t="str">
        <f t="shared" si="118"/>
        <v>SWHC046-01</v>
      </c>
      <c r="H1601" t="str">
        <f t="shared" si="114"/>
        <v>ExAnte2019</v>
      </c>
      <c r="I1601" t="str">
        <f t="shared" si="115"/>
        <v>IOU workpaper</v>
      </c>
      <c r="J1601" s="2">
        <f t="shared" si="116"/>
        <v>43775</v>
      </c>
      <c r="K1601" t="s">
        <v>203</v>
      </c>
      <c r="L1601">
        <f t="shared" si="117"/>
        <v>1</v>
      </c>
      <c r="O1601">
        <v>0</v>
      </c>
      <c r="P1601">
        <v>0</v>
      </c>
      <c r="Q1601">
        <v>0</v>
      </c>
      <c r="R1601">
        <v>40.470599999999997</v>
      </c>
      <c r="S1601">
        <v>0</v>
      </c>
      <c r="T1601">
        <v>6.4602000000000004</v>
      </c>
      <c r="AA1601" t="s">
        <v>465</v>
      </c>
      <c r="AB1601" t="s">
        <v>46</v>
      </c>
      <c r="AC1601" t="b">
        <v>0</v>
      </c>
    </row>
    <row r="1602" spans="1:29" hidden="1" x14ac:dyDescent="0.25">
      <c r="A1602" t="s">
        <v>134</v>
      </c>
      <c r="B1602" t="s">
        <v>471</v>
      </c>
      <c r="C1602" t="s">
        <v>584</v>
      </c>
      <c r="D1602" s="28" t="s">
        <v>464</v>
      </c>
      <c r="E1602" t="s">
        <v>338</v>
      </c>
      <c r="F1602" t="s">
        <v>595</v>
      </c>
      <c r="G1602" t="str">
        <f t="shared" si="118"/>
        <v>SWHC046-01</v>
      </c>
      <c r="H1602" t="str">
        <f t="shared" si="114"/>
        <v>ExAnte2019</v>
      </c>
      <c r="I1602" t="str">
        <f t="shared" si="115"/>
        <v>IOU workpaper</v>
      </c>
      <c r="J1602" s="2">
        <f t="shared" si="116"/>
        <v>43775</v>
      </c>
      <c r="K1602" t="s">
        <v>203</v>
      </c>
      <c r="L1602">
        <f t="shared" si="117"/>
        <v>1</v>
      </c>
      <c r="O1602">
        <v>0</v>
      </c>
      <c r="P1602">
        <v>0</v>
      </c>
      <c r="Q1602">
        <v>0</v>
      </c>
      <c r="R1602">
        <v>-835.29110000000003</v>
      </c>
      <c r="S1602">
        <v>0</v>
      </c>
      <c r="T1602">
        <v>105.6131</v>
      </c>
      <c r="AA1602" t="s">
        <v>465</v>
      </c>
      <c r="AB1602" t="s">
        <v>46</v>
      </c>
      <c r="AC1602" t="b">
        <v>0</v>
      </c>
    </row>
    <row r="1603" spans="1:29" hidden="1" x14ac:dyDescent="0.25">
      <c r="A1603" t="s">
        <v>134</v>
      </c>
      <c r="B1603" t="s">
        <v>471</v>
      </c>
      <c r="C1603" t="s">
        <v>585</v>
      </c>
      <c r="D1603" s="28" t="s">
        <v>464</v>
      </c>
      <c r="E1603" t="s">
        <v>202</v>
      </c>
      <c r="F1603" t="s">
        <v>595</v>
      </c>
      <c r="G1603" t="str">
        <f t="shared" si="118"/>
        <v>SWHC046-01</v>
      </c>
      <c r="H1603" t="str">
        <f t="shared" si="114"/>
        <v>ExAnte2019</v>
      </c>
      <c r="I1603" t="str">
        <f t="shared" si="115"/>
        <v>IOU workpaper</v>
      </c>
      <c r="J1603" s="2">
        <f t="shared" si="116"/>
        <v>43775</v>
      </c>
      <c r="K1603" t="s">
        <v>203</v>
      </c>
      <c r="L1603">
        <f t="shared" si="117"/>
        <v>1</v>
      </c>
      <c r="O1603">
        <v>0</v>
      </c>
      <c r="P1603">
        <v>0</v>
      </c>
      <c r="Q1603">
        <v>0</v>
      </c>
      <c r="R1603">
        <v>-518.01990000000001</v>
      </c>
      <c r="S1603">
        <v>0</v>
      </c>
      <c r="T1603">
        <v>110.14530000000001</v>
      </c>
      <c r="AA1603" t="s">
        <v>465</v>
      </c>
      <c r="AB1603" t="s">
        <v>46</v>
      </c>
      <c r="AC1603" t="b">
        <v>0</v>
      </c>
    </row>
    <row r="1604" spans="1:29" hidden="1" x14ac:dyDescent="0.25">
      <c r="A1604" t="s">
        <v>134</v>
      </c>
      <c r="B1604" t="s">
        <v>471</v>
      </c>
      <c r="C1604" t="s">
        <v>585</v>
      </c>
      <c r="D1604" s="28" t="s">
        <v>464</v>
      </c>
      <c r="E1604" t="s">
        <v>224</v>
      </c>
      <c r="F1604" t="s">
        <v>595</v>
      </c>
      <c r="G1604" t="str">
        <f t="shared" si="118"/>
        <v>SWHC046-01</v>
      </c>
      <c r="H1604" t="str">
        <f t="shared" si="114"/>
        <v>ExAnte2019</v>
      </c>
      <c r="I1604" t="str">
        <f t="shared" si="115"/>
        <v>IOU workpaper</v>
      </c>
      <c r="J1604" s="2">
        <f t="shared" si="116"/>
        <v>43775</v>
      </c>
      <c r="K1604" t="s">
        <v>203</v>
      </c>
      <c r="L1604">
        <f t="shared" si="117"/>
        <v>1</v>
      </c>
      <c r="O1604">
        <v>0</v>
      </c>
      <c r="P1604">
        <v>0</v>
      </c>
      <c r="Q1604">
        <v>0</v>
      </c>
      <c r="R1604">
        <v>-466.83870000000002</v>
      </c>
      <c r="S1604">
        <v>0</v>
      </c>
      <c r="T1604">
        <v>102.051</v>
      </c>
      <c r="AA1604" t="s">
        <v>465</v>
      </c>
      <c r="AB1604" t="s">
        <v>46</v>
      </c>
      <c r="AC1604" t="b">
        <v>0</v>
      </c>
    </row>
    <row r="1605" spans="1:29" hidden="1" x14ac:dyDescent="0.25">
      <c r="A1605" t="s">
        <v>134</v>
      </c>
      <c r="B1605" t="s">
        <v>471</v>
      </c>
      <c r="C1605" t="s">
        <v>585</v>
      </c>
      <c r="D1605" s="28" t="s">
        <v>464</v>
      </c>
      <c r="E1605" t="s">
        <v>232</v>
      </c>
      <c r="F1605" t="s">
        <v>595</v>
      </c>
      <c r="G1605" t="str">
        <f t="shared" si="118"/>
        <v>SWHC046-01</v>
      </c>
      <c r="H1605" t="str">
        <f t="shared" ref="H1605:H1668" si="119">H1604</f>
        <v>ExAnte2019</v>
      </c>
      <c r="I1605" t="str">
        <f t="shared" ref="I1605:I1668" si="120">I1604</f>
        <v>IOU workpaper</v>
      </c>
      <c r="J1605" s="2">
        <f t="shared" ref="J1605:J1668" si="121">J$3</f>
        <v>43775</v>
      </c>
      <c r="K1605" t="s">
        <v>203</v>
      </c>
      <c r="L1605">
        <f t="shared" ref="L1605:L1668" si="122">L1604</f>
        <v>1</v>
      </c>
      <c r="O1605">
        <v>0</v>
      </c>
      <c r="P1605">
        <v>0</v>
      </c>
      <c r="Q1605">
        <v>0</v>
      </c>
      <c r="R1605">
        <v>-165.76840000000001</v>
      </c>
      <c r="S1605">
        <v>0</v>
      </c>
      <c r="T1605">
        <v>54.967199999999998</v>
      </c>
      <c r="AA1605" t="s">
        <v>465</v>
      </c>
      <c r="AB1605" t="s">
        <v>46</v>
      </c>
      <c r="AC1605" t="b">
        <v>0</v>
      </c>
    </row>
    <row r="1606" spans="1:29" hidden="1" x14ac:dyDescent="0.25">
      <c r="A1606" t="s">
        <v>134</v>
      </c>
      <c r="B1606" t="s">
        <v>471</v>
      </c>
      <c r="C1606" t="s">
        <v>585</v>
      </c>
      <c r="D1606" s="28" t="s">
        <v>464</v>
      </c>
      <c r="E1606" t="s">
        <v>240</v>
      </c>
      <c r="F1606" t="s">
        <v>595</v>
      </c>
      <c r="G1606" t="str">
        <f t="shared" ref="G1606:G1669" si="123">G1605</f>
        <v>SWHC046-01</v>
      </c>
      <c r="H1606" t="str">
        <f t="shared" si="119"/>
        <v>ExAnte2019</v>
      </c>
      <c r="I1606" t="str">
        <f t="shared" si="120"/>
        <v>IOU workpaper</v>
      </c>
      <c r="J1606" s="2">
        <f t="shared" si="121"/>
        <v>43775</v>
      </c>
      <c r="K1606" t="s">
        <v>203</v>
      </c>
      <c r="L1606">
        <f t="shared" si="122"/>
        <v>1</v>
      </c>
      <c r="O1606">
        <v>0</v>
      </c>
      <c r="P1606">
        <v>0</v>
      </c>
      <c r="Q1606">
        <v>0</v>
      </c>
      <c r="R1606">
        <v>-324.68830000000003</v>
      </c>
      <c r="S1606">
        <v>0</v>
      </c>
      <c r="T1606">
        <v>76.081500000000005</v>
      </c>
      <c r="AA1606" t="s">
        <v>465</v>
      </c>
      <c r="AB1606" t="s">
        <v>46</v>
      </c>
      <c r="AC1606" t="b">
        <v>0</v>
      </c>
    </row>
    <row r="1607" spans="1:29" hidden="1" x14ac:dyDescent="0.25">
      <c r="A1607" t="s">
        <v>134</v>
      </c>
      <c r="B1607" t="s">
        <v>471</v>
      </c>
      <c r="C1607" t="s">
        <v>585</v>
      </c>
      <c r="D1607" s="28" t="s">
        <v>464</v>
      </c>
      <c r="E1607" t="s">
        <v>248</v>
      </c>
      <c r="F1607" t="s">
        <v>595</v>
      </c>
      <c r="G1607" t="str">
        <f t="shared" si="123"/>
        <v>SWHC046-01</v>
      </c>
      <c r="H1607" t="str">
        <f t="shared" si="119"/>
        <v>ExAnte2019</v>
      </c>
      <c r="I1607" t="str">
        <f t="shared" si="120"/>
        <v>IOU workpaper</v>
      </c>
      <c r="J1607" s="2">
        <f t="shared" si="121"/>
        <v>43775</v>
      </c>
      <c r="K1607" t="s">
        <v>203</v>
      </c>
      <c r="L1607">
        <f t="shared" si="122"/>
        <v>1</v>
      </c>
      <c r="O1607">
        <v>0</v>
      </c>
      <c r="P1607">
        <v>0</v>
      </c>
      <c r="Q1607">
        <v>0</v>
      </c>
      <c r="R1607">
        <v>-240.95599999999999</v>
      </c>
      <c r="S1607">
        <v>0</v>
      </c>
      <c r="T1607">
        <v>66.025300000000001</v>
      </c>
      <c r="AA1607" t="s">
        <v>465</v>
      </c>
      <c r="AB1607" t="s">
        <v>46</v>
      </c>
      <c r="AC1607" t="b">
        <v>0</v>
      </c>
    </row>
    <row r="1608" spans="1:29" hidden="1" x14ac:dyDescent="0.25">
      <c r="A1608" t="s">
        <v>134</v>
      </c>
      <c r="B1608" t="s">
        <v>471</v>
      </c>
      <c r="C1608" t="s">
        <v>585</v>
      </c>
      <c r="D1608" s="28" t="s">
        <v>464</v>
      </c>
      <c r="E1608" t="s">
        <v>256</v>
      </c>
      <c r="F1608" t="s">
        <v>595</v>
      </c>
      <c r="G1608" t="str">
        <f t="shared" si="123"/>
        <v>SWHC046-01</v>
      </c>
      <c r="H1608" t="str">
        <f t="shared" si="119"/>
        <v>ExAnte2019</v>
      </c>
      <c r="I1608" t="str">
        <f t="shared" si="120"/>
        <v>IOU workpaper</v>
      </c>
      <c r="J1608" s="2">
        <f t="shared" si="121"/>
        <v>43775</v>
      </c>
      <c r="K1608" t="s">
        <v>203</v>
      </c>
      <c r="L1608">
        <f t="shared" si="122"/>
        <v>1</v>
      </c>
      <c r="O1608">
        <v>0</v>
      </c>
      <c r="P1608">
        <v>0</v>
      </c>
      <c r="Q1608">
        <v>0</v>
      </c>
      <c r="R1608">
        <v>41.225700000000003</v>
      </c>
      <c r="S1608">
        <v>0</v>
      </c>
      <c r="T1608">
        <v>20.913799999999998</v>
      </c>
      <c r="AA1608" t="s">
        <v>465</v>
      </c>
      <c r="AB1608" t="s">
        <v>46</v>
      </c>
      <c r="AC1608" t="b">
        <v>0</v>
      </c>
    </row>
    <row r="1609" spans="1:29" hidden="1" x14ac:dyDescent="0.25">
      <c r="A1609" t="s">
        <v>134</v>
      </c>
      <c r="B1609" t="s">
        <v>471</v>
      </c>
      <c r="C1609" t="s">
        <v>585</v>
      </c>
      <c r="D1609" s="28" t="s">
        <v>464</v>
      </c>
      <c r="E1609" t="s">
        <v>265</v>
      </c>
      <c r="F1609" t="s">
        <v>595</v>
      </c>
      <c r="G1609" t="str">
        <f t="shared" si="123"/>
        <v>SWHC046-01</v>
      </c>
      <c r="H1609" t="str">
        <f t="shared" si="119"/>
        <v>ExAnte2019</v>
      </c>
      <c r="I1609" t="str">
        <f t="shared" si="120"/>
        <v>IOU workpaper</v>
      </c>
      <c r="J1609" s="2">
        <f t="shared" si="121"/>
        <v>43775</v>
      </c>
      <c r="K1609" t="s">
        <v>203</v>
      </c>
      <c r="L1609">
        <f t="shared" si="122"/>
        <v>1</v>
      </c>
      <c r="O1609">
        <v>0</v>
      </c>
      <c r="P1609">
        <v>0</v>
      </c>
      <c r="Q1609">
        <v>0</v>
      </c>
      <c r="R1609">
        <v>116.84399999999999</v>
      </c>
      <c r="S1609">
        <v>0</v>
      </c>
      <c r="T1609">
        <v>7.3958000000000004</v>
      </c>
      <c r="AA1609" t="s">
        <v>465</v>
      </c>
      <c r="AB1609" t="s">
        <v>46</v>
      </c>
      <c r="AC1609" t="b">
        <v>0</v>
      </c>
    </row>
    <row r="1610" spans="1:29" hidden="1" x14ac:dyDescent="0.25">
      <c r="A1610" t="s">
        <v>134</v>
      </c>
      <c r="B1610" t="s">
        <v>471</v>
      </c>
      <c r="C1610" t="s">
        <v>585</v>
      </c>
      <c r="D1610" s="28" t="s">
        <v>464</v>
      </c>
      <c r="E1610" t="s">
        <v>274</v>
      </c>
      <c r="F1610" t="s">
        <v>595</v>
      </c>
      <c r="G1610" t="str">
        <f t="shared" si="123"/>
        <v>SWHC046-01</v>
      </c>
      <c r="H1610" t="str">
        <f t="shared" si="119"/>
        <v>ExAnte2019</v>
      </c>
      <c r="I1610" t="str">
        <f t="shared" si="120"/>
        <v>IOU workpaper</v>
      </c>
      <c r="J1610" s="2">
        <f t="shared" si="121"/>
        <v>43775</v>
      </c>
      <c r="K1610" t="s">
        <v>203</v>
      </c>
      <c r="L1610">
        <f t="shared" si="122"/>
        <v>1</v>
      </c>
      <c r="O1610">
        <v>0</v>
      </c>
      <c r="P1610">
        <v>0</v>
      </c>
      <c r="Q1610">
        <v>0</v>
      </c>
      <c r="R1610">
        <v>44.836500000000001</v>
      </c>
      <c r="S1610">
        <v>0</v>
      </c>
      <c r="T1610">
        <v>22.413499999999999</v>
      </c>
      <c r="AA1610" t="s">
        <v>465</v>
      </c>
      <c r="AB1610" t="s">
        <v>46</v>
      </c>
      <c r="AC1610" t="b">
        <v>0</v>
      </c>
    </row>
    <row r="1611" spans="1:29" hidden="1" x14ac:dyDescent="0.25">
      <c r="A1611" t="s">
        <v>134</v>
      </c>
      <c r="B1611" t="s">
        <v>471</v>
      </c>
      <c r="C1611" t="s">
        <v>585</v>
      </c>
      <c r="D1611" s="28" t="s">
        <v>464</v>
      </c>
      <c r="E1611" t="s">
        <v>282</v>
      </c>
      <c r="F1611" t="s">
        <v>595</v>
      </c>
      <c r="G1611" t="str">
        <f t="shared" si="123"/>
        <v>SWHC046-01</v>
      </c>
      <c r="H1611" t="str">
        <f t="shared" si="119"/>
        <v>ExAnte2019</v>
      </c>
      <c r="I1611" t="str">
        <f t="shared" si="120"/>
        <v>IOU workpaper</v>
      </c>
      <c r="J1611" s="2">
        <f t="shared" si="121"/>
        <v>43775</v>
      </c>
      <c r="K1611" t="s">
        <v>203</v>
      </c>
      <c r="L1611">
        <f t="shared" si="122"/>
        <v>1</v>
      </c>
      <c r="O1611">
        <v>0</v>
      </c>
      <c r="P1611">
        <v>0</v>
      </c>
      <c r="Q1611">
        <v>0</v>
      </c>
      <c r="R1611">
        <v>17.647500000000001</v>
      </c>
      <c r="S1611">
        <v>0</v>
      </c>
      <c r="T1611">
        <v>24.8429</v>
      </c>
      <c r="AA1611" t="s">
        <v>465</v>
      </c>
      <c r="AB1611" t="s">
        <v>46</v>
      </c>
      <c r="AC1611" t="b">
        <v>0</v>
      </c>
    </row>
    <row r="1612" spans="1:29" hidden="1" x14ac:dyDescent="0.25">
      <c r="A1612" t="s">
        <v>134</v>
      </c>
      <c r="B1612" t="s">
        <v>471</v>
      </c>
      <c r="C1612" t="s">
        <v>585</v>
      </c>
      <c r="D1612" s="28" t="s">
        <v>464</v>
      </c>
      <c r="E1612" t="s">
        <v>290</v>
      </c>
      <c r="F1612" t="s">
        <v>595</v>
      </c>
      <c r="G1612" t="str">
        <f t="shared" si="123"/>
        <v>SWHC046-01</v>
      </c>
      <c r="H1612" t="str">
        <f t="shared" si="119"/>
        <v>ExAnte2019</v>
      </c>
      <c r="I1612" t="str">
        <f t="shared" si="120"/>
        <v>IOU workpaper</v>
      </c>
      <c r="J1612" s="2">
        <f t="shared" si="121"/>
        <v>43775</v>
      </c>
      <c r="K1612" t="s">
        <v>203</v>
      </c>
      <c r="L1612">
        <f t="shared" si="122"/>
        <v>1</v>
      </c>
      <c r="O1612">
        <v>0</v>
      </c>
      <c r="P1612">
        <v>0</v>
      </c>
      <c r="Q1612">
        <v>0</v>
      </c>
      <c r="R1612">
        <v>-55.770099999999999</v>
      </c>
      <c r="S1612">
        <v>0</v>
      </c>
      <c r="T1612">
        <v>38.604799999999997</v>
      </c>
      <c r="AA1612" t="s">
        <v>465</v>
      </c>
      <c r="AB1612" t="s">
        <v>46</v>
      </c>
      <c r="AC1612" t="b">
        <v>0</v>
      </c>
    </row>
    <row r="1613" spans="1:29" hidden="1" x14ac:dyDescent="0.25">
      <c r="A1613" t="s">
        <v>134</v>
      </c>
      <c r="B1613" t="s">
        <v>471</v>
      </c>
      <c r="C1613" t="s">
        <v>585</v>
      </c>
      <c r="D1613" s="28" t="s">
        <v>464</v>
      </c>
      <c r="E1613" t="s">
        <v>298</v>
      </c>
      <c r="F1613" t="s">
        <v>595</v>
      </c>
      <c r="G1613" t="str">
        <f t="shared" si="123"/>
        <v>SWHC046-01</v>
      </c>
      <c r="H1613" t="str">
        <f t="shared" si="119"/>
        <v>ExAnte2019</v>
      </c>
      <c r="I1613" t="str">
        <f t="shared" si="120"/>
        <v>IOU workpaper</v>
      </c>
      <c r="J1613" s="2">
        <f t="shared" si="121"/>
        <v>43775</v>
      </c>
      <c r="K1613" t="s">
        <v>203</v>
      </c>
      <c r="L1613">
        <f t="shared" si="122"/>
        <v>1</v>
      </c>
      <c r="O1613">
        <v>0</v>
      </c>
      <c r="P1613">
        <v>0</v>
      </c>
      <c r="Q1613">
        <v>0</v>
      </c>
      <c r="R1613">
        <v>-254.05119999999999</v>
      </c>
      <c r="S1613">
        <v>0</v>
      </c>
      <c r="T1613">
        <v>68.6905</v>
      </c>
      <c r="AA1613" t="s">
        <v>465</v>
      </c>
      <c r="AB1613" t="s">
        <v>46</v>
      </c>
      <c r="AC1613" t="b">
        <v>0</v>
      </c>
    </row>
    <row r="1614" spans="1:29" hidden="1" x14ac:dyDescent="0.25">
      <c r="A1614" t="s">
        <v>134</v>
      </c>
      <c r="B1614" t="s">
        <v>471</v>
      </c>
      <c r="C1614" t="s">
        <v>585</v>
      </c>
      <c r="D1614" s="28" t="s">
        <v>464</v>
      </c>
      <c r="E1614" t="s">
        <v>306</v>
      </c>
      <c r="F1614" t="s">
        <v>595</v>
      </c>
      <c r="G1614" t="str">
        <f t="shared" si="123"/>
        <v>SWHC046-01</v>
      </c>
      <c r="H1614" t="str">
        <f t="shared" si="119"/>
        <v>ExAnte2019</v>
      </c>
      <c r="I1614" t="str">
        <f t="shared" si="120"/>
        <v>IOU workpaper</v>
      </c>
      <c r="J1614" s="2">
        <f t="shared" si="121"/>
        <v>43775</v>
      </c>
      <c r="K1614" t="s">
        <v>203</v>
      </c>
      <c r="L1614">
        <f t="shared" si="122"/>
        <v>1</v>
      </c>
      <c r="O1614">
        <v>0</v>
      </c>
      <c r="P1614">
        <v>0</v>
      </c>
      <c r="Q1614">
        <v>0</v>
      </c>
      <c r="R1614">
        <v>-280.66890000000001</v>
      </c>
      <c r="S1614">
        <v>0</v>
      </c>
      <c r="T1614">
        <v>73.993200000000002</v>
      </c>
      <c r="AA1614" t="s">
        <v>465</v>
      </c>
      <c r="AB1614" t="s">
        <v>46</v>
      </c>
      <c r="AC1614" t="b">
        <v>0</v>
      </c>
    </row>
    <row r="1615" spans="1:29" hidden="1" x14ac:dyDescent="0.25">
      <c r="A1615" t="s">
        <v>134</v>
      </c>
      <c r="B1615" t="s">
        <v>471</v>
      </c>
      <c r="C1615" t="s">
        <v>585</v>
      </c>
      <c r="D1615" s="28" t="s">
        <v>464</v>
      </c>
      <c r="E1615" t="s">
        <v>314</v>
      </c>
      <c r="F1615" t="s">
        <v>595</v>
      </c>
      <c r="G1615" t="str">
        <f t="shared" si="123"/>
        <v>SWHC046-01</v>
      </c>
      <c r="H1615" t="str">
        <f t="shared" si="119"/>
        <v>ExAnte2019</v>
      </c>
      <c r="I1615" t="str">
        <f t="shared" si="120"/>
        <v>IOU workpaper</v>
      </c>
      <c r="J1615" s="2">
        <f t="shared" si="121"/>
        <v>43775</v>
      </c>
      <c r="K1615" t="s">
        <v>203</v>
      </c>
      <c r="L1615">
        <f t="shared" si="122"/>
        <v>1</v>
      </c>
      <c r="O1615">
        <v>0</v>
      </c>
      <c r="P1615">
        <v>0</v>
      </c>
      <c r="Q1615">
        <v>0</v>
      </c>
      <c r="R1615">
        <v>-195.4623</v>
      </c>
      <c r="S1615">
        <v>0</v>
      </c>
      <c r="T1615">
        <v>60.552599999999998</v>
      </c>
      <c r="AA1615" t="s">
        <v>465</v>
      </c>
      <c r="AB1615" t="s">
        <v>46</v>
      </c>
      <c r="AC1615" t="b">
        <v>0</v>
      </c>
    </row>
    <row r="1616" spans="1:29" hidden="1" x14ac:dyDescent="0.25">
      <c r="A1616" t="s">
        <v>134</v>
      </c>
      <c r="B1616" t="s">
        <v>471</v>
      </c>
      <c r="C1616" t="s">
        <v>585</v>
      </c>
      <c r="D1616" s="28" t="s">
        <v>464</v>
      </c>
      <c r="E1616" t="s">
        <v>322</v>
      </c>
      <c r="F1616" t="s">
        <v>595</v>
      </c>
      <c r="G1616" t="str">
        <f t="shared" si="123"/>
        <v>SWHC046-01</v>
      </c>
      <c r="H1616" t="str">
        <f t="shared" si="119"/>
        <v>ExAnte2019</v>
      </c>
      <c r="I1616" t="str">
        <f t="shared" si="120"/>
        <v>IOU workpaper</v>
      </c>
      <c r="J1616" s="2">
        <f t="shared" si="121"/>
        <v>43775</v>
      </c>
      <c r="K1616" t="s">
        <v>203</v>
      </c>
      <c r="L1616">
        <f t="shared" si="122"/>
        <v>1</v>
      </c>
      <c r="O1616">
        <v>0</v>
      </c>
      <c r="P1616">
        <v>0</v>
      </c>
      <c r="Q1616">
        <v>0</v>
      </c>
      <c r="R1616">
        <v>-321.22269999999997</v>
      </c>
      <c r="S1616">
        <v>0</v>
      </c>
      <c r="T1616">
        <v>76.080100000000002</v>
      </c>
      <c r="AA1616" t="s">
        <v>465</v>
      </c>
      <c r="AB1616" t="s">
        <v>46</v>
      </c>
      <c r="AC1616" t="b">
        <v>0</v>
      </c>
    </row>
    <row r="1617" spans="1:29" hidden="1" x14ac:dyDescent="0.25">
      <c r="A1617" t="s">
        <v>134</v>
      </c>
      <c r="B1617" t="s">
        <v>471</v>
      </c>
      <c r="C1617" t="s">
        <v>585</v>
      </c>
      <c r="D1617" s="28" t="s">
        <v>464</v>
      </c>
      <c r="E1617" t="s">
        <v>330</v>
      </c>
      <c r="F1617" t="s">
        <v>595</v>
      </c>
      <c r="G1617" t="str">
        <f t="shared" si="123"/>
        <v>SWHC046-01</v>
      </c>
      <c r="H1617" t="str">
        <f t="shared" si="119"/>
        <v>ExAnte2019</v>
      </c>
      <c r="I1617" t="str">
        <f t="shared" si="120"/>
        <v>IOU workpaper</v>
      </c>
      <c r="J1617" s="2">
        <f t="shared" si="121"/>
        <v>43775</v>
      </c>
      <c r="K1617" t="s">
        <v>203</v>
      </c>
      <c r="L1617">
        <f t="shared" si="122"/>
        <v>1</v>
      </c>
      <c r="O1617">
        <v>0</v>
      </c>
      <c r="P1617">
        <v>0</v>
      </c>
      <c r="Q1617">
        <v>0</v>
      </c>
      <c r="R1617">
        <v>129.81209999999999</v>
      </c>
      <c r="S1617">
        <v>0</v>
      </c>
      <c r="T1617">
        <v>9.2800999999999991</v>
      </c>
      <c r="AA1617" t="s">
        <v>465</v>
      </c>
      <c r="AB1617" t="s">
        <v>46</v>
      </c>
      <c r="AC1617" t="b">
        <v>0</v>
      </c>
    </row>
    <row r="1618" spans="1:29" hidden="1" x14ac:dyDescent="0.25">
      <c r="A1618" t="s">
        <v>134</v>
      </c>
      <c r="B1618" t="s">
        <v>471</v>
      </c>
      <c r="C1618" t="s">
        <v>585</v>
      </c>
      <c r="D1618" s="28" t="s">
        <v>464</v>
      </c>
      <c r="E1618" t="s">
        <v>338</v>
      </c>
      <c r="F1618" t="s">
        <v>595</v>
      </c>
      <c r="G1618" t="str">
        <f t="shared" si="123"/>
        <v>SWHC046-01</v>
      </c>
      <c r="H1618" t="str">
        <f t="shared" si="119"/>
        <v>ExAnte2019</v>
      </c>
      <c r="I1618" t="str">
        <f t="shared" si="120"/>
        <v>IOU workpaper</v>
      </c>
      <c r="J1618" s="2">
        <f t="shared" si="121"/>
        <v>43775</v>
      </c>
      <c r="K1618" t="s">
        <v>203</v>
      </c>
      <c r="L1618">
        <f t="shared" si="122"/>
        <v>1</v>
      </c>
      <c r="O1618">
        <v>0</v>
      </c>
      <c r="P1618">
        <v>0</v>
      </c>
      <c r="Q1618">
        <v>0</v>
      </c>
      <c r="R1618">
        <v>-904.23889999999994</v>
      </c>
      <c r="S1618">
        <v>0</v>
      </c>
      <c r="T1618">
        <v>148.09880000000001</v>
      </c>
      <c r="AA1618" t="s">
        <v>465</v>
      </c>
      <c r="AB1618" t="s">
        <v>46</v>
      </c>
      <c r="AC1618" t="b">
        <v>0</v>
      </c>
    </row>
    <row r="1619" spans="1:29" hidden="1" x14ac:dyDescent="0.25">
      <c r="A1619" t="s">
        <v>134</v>
      </c>
      <c r="B1619" t="s">
        <v>471</v>
      </c>
      <c r="C1619" t="s">
        <v>586</v>
      </c>
      <c r="D1619" s="28" t="s">
        <v>464</v>
      </c>
      <c r="E1619" t="s">
        <v>202</v>
      </c>
      <c r="F1619" t="s">
        <v>595</v>
      </c>
      <c r="G1619" t="str">
        <f t="shared" si="123"/>
        <v>SWHC046-01</v>
      </c>
      <c r="H1619" t="str">
        <f t="shared" si="119"/>
        <v>ExAnte2019</v>
      </c>
      <c r="I1619" t="str">
        <f t="shared" si="120"/>
        <v>IOU workpaper</v>
      </c>
      <c r="J1619" s="2">
        <f t="shared" si="121"/>
        <v>43775</v>
      </c>
      <c r="K1619" t="s">
        <v>203</v>
      </c>
      <c r="L1619">
        <f t="shared" si="122"/>
        <v>1</v>
      </c>
      <c r="O1619">
        <v>0</v>
      </c>
      <c r="P1619">
        <v>0</v>
      </c>
      <c r="Q1619">
        <v>0</v>
      </c>
      <c r="R1619">
        <v>-597.08399999999995</v>
      </c>
      <c r="S1619">
        <v>0</v>
      </c>
      <c r="T1619">
        <v>126.6811</v>
      </c>
      <c r="AA1619" t="s">
        <v>465</v>
      </c>
      <c r="AB1619" t="s">
        <v>46</v>
      </c>
      <c r="AC1619" t="b">
        <v>0</v>
      </c>
    </row>
    <row r="1620" spans="1:29" hidden="1" x14ac:dyDescent="0.25">
      <c r="A1620" t="s">
        <v>134</v>
      </c>
      <c r="B1620" t="s">
        <v>471</v>
      </c>
      <c r="C1620" t="s">
        <v>586</v>
      </c>
      <c r="D1620" s="28" t="s">
        <v>464</v>
      </c>
      <c r="E1620" t="s">
        <v>224</v>
      </c>
      <c r="F1620" t="s">
        <v>595</v>
      </c>
      <c r="G1620" t="str">
        <f t="shared" si="123"/>
        <v>SWHC046-01</v>
      </c>
      <c r="H1620" t="str">
        <f t="shared" si="119"/>
        <v>ExAnte2019</v>
      </c>
      <c r="I1620" t="str">
        <f t="shared" si="120"/>
        <v>IOU workpaper</v>
      </c>
      <c r="J1620" s="2">
        <f t="shared" si="121"/>
        <v>43775</v>
      </c>
      <c r="K1620" t="s">
        <v>203</v>
      </c>
      <c r="L1620">
        <f t="shared" si="122"/>
        <v>1</v>
      </c>
      <c r="O1620">
        <v>0</v>
      </c>
      <c r="P1620">
        <v>0</v>
      </c>
      <c r="Q1620">
        <v>0</v>
      </c>
      <c r="R1620">
        <v>-391.55549999999999</v>
      </c>
      <c r="S1620">
        <v>0</v>
      </c>
      <c r="T1620">
        <v>90.696399999999997</v>
      </c>
      <c r="AA1620" t="s">
        <v>465</v>
      </c>
      <c r="AB1620" t="s">
        <v>46</v>
      </c>
      <c r="AC1620" t="b">
        <v>0</v>
      </c>
    </row>
    <row r="1621" spans="1:29" hidden="1" x14ac:dyDescent="0.25">
      <c r="A1621" t="s">
        <v>134</v>
      </c>
      <c r="B1621" t="s">
        <v>471</v>
      </c>
      <c r="C1621" t="s">
        <v>586</v>
      </c>
      <c r="D1621" s="28" t="s">
        <v>464</v>
      </c>
      <c r="E1621" t="s">
        <v>232</v>
      </c>
      <c r="F1621" t="s">
        <v>595</v>
      </c>
      <c r="G1621" t="str">
        <f t="shared" si="123"/>
        <v>SWHC046-01</v>
      </c>
      <c r="H1621" t="str">
        <f t="shared" si="119"/>
        <v>ExAnte2019</v>
      </c>
      <c r="I1621" t="str">
        <f t="shared" si="120"/>
        <v>IOU workpaper</v>
      </c>
      <c r="J1621" s="2">
        <f t="shared" si="121"/>
        <v>43775</v>
      </c>
      <c r="K1621" t="s">
        <v>203</v>
      </c>
      <c r="L1621">
        <f t="shared" si="122"/>
        <v>1</v>
      </c>
      <c r="O1621">
        <v>0</v>
      </c>
      <c r="P1621">
        <v>0</v>
      </c>
      <c r="Q1621">
        <v>0</v>
      </c>
      <c r="R1621">
        <v>-262.15460000000002</v>
      </c>
      <c r="S1621">
        <v>0</v>
      </c>
      <c r="T1621">
        <v>72.274799999999999</v>
      </c>
      <c r="AA1621" t="s">
        <v>465</v>
      </c>
      <c r="AB1621" t="s">
        <v>46</v>
      </c>
      <c r="AC1621" t="b">
        <v>0</v>
      </c>
    </row>
    <row r="1622" spans="1:29" hidden="1" x14ac:dyDescent="0.25">
      <c r="A1622" t="s">
        <v>134</v>
      </c>
      <c r="B1622" t="s">
        <v>471</v>
      </c>
      <c r="C1622" t="s">
        <v>586</v>
      </c>
      <c r="D1622" s="28" t="s">
        <v>464</v>
      </c>
      <c r="E1622" t="s">
        <v>240</v>
      </c>
      <c r="F1622" t="s">
        <v>595</v>
      </c>
      <c r="G1622" t="str">
        <f t="shared" si="123"/>
        <v>SWHC046-01</v>
      </c>
      <c r="H1622" t="str">
        <f t="shared" si="119"/>
        <v>ExAnte2019</v>
      </c>
      <c r="I1622" t="str">
        <f t="shared" si="120"/>
        <v>IOU workpaper</v>
      </c>
      <c r="J1622" s="2">
        <f t="shared" si="121"/>
        <v>43775</v>
      </c>
      <c r="K1622" t="s">
        <v>203</v>
      </c>
      <c r="L1622">
        <f t="shared" si="122"/>
        <v>1</v>
      </c>
      <c r="O1622">
        <v>0</v>
      </c>
      <c r="P1622">
        <v>0</v>
      </c>
      <c r="Q1622">
        <v>0</v>
      </c>
      <c r="R1622">
        <v>-268.53390000000002</v>
      </c>
      <c r="S1622">
        <v>0</v>
      </c>
      <c r="T1622">
        <v>68.420900000000003</v>
      </c>
      <c r="AA1622" t="s">
        <v>465</v>
      </c>
      <c r="AB1622" t="s">
        <v>46</v>
      </c>
      <c r="AC1622" t="b">
        <v>0</v>
      </c>
    </row>
    <row r="1623" spans="1:29" hidden="1" x14ac:dyDescent="0.25">
      <c r="A1623" t="s">
        <v>134</v>
      </c>
      <c r="B1623" t="s">
        <v>471</v>
      </c>
      <c r="C1623" t="s">
        <v>586</v>
      </c>
      <c r="D1623" s="28" t="s">
        <v>464</v>
      </c>
      <c r="E1623" t="s">
        <v>248</v>
      </c>
      <c r="F1623" t="s">
        <v>595</v>
      </c>
      <c r="G1623" t="str">
        <f t="shared" si="123"/>
        <v>SWHC046-01</v>
      </c>
      <c r="H1623" t="str">
        <f t="shared" si="119"/>
        <v>ExAnte2019</v>
      </c>
      <c r="I1623" t="str">
        <f t="shared" si="120"/>
        <v>IOU workpaper</v>
      </c>
      <c r="J1623" s="2">
        <f t="shared" si="121"/>
        <v>43775</v>
      </c>
      <c r="K1623" t="s">
        <v>203</v>
      </c>
      <c r="L1623">
        <f t="shared" si="122"/>
        <v>1</v>
      </c>
      <c r="O1623">
        <v>0</v>
      </c>
      <c r="P1623">
        <v>0</v>
      </c>
      <c r="Q1623">
        <v>0</v>
      </c>
      <c r="R1623">
        <v>-330.38310000000001</v>
      </c>
      <c r="S1623">
        <v>0</v>
      </c>
      <c r="T1623">
        <v>82.751300000000001</v>
      </c>
      <c r="AA1623" t="s">
        <v>465</v>
      </c>
      <c r="AB1623" t="s">
        <v>46</v>
      </c>
      <c r="AC1623" t="b">
        <v>0</v>
      </c>
    </row>
    <row r="1624" spans="1:29" hidden="1" x14ac:dyDescent="0.25">
      <c r="A1624" t="s">
        <v>134</v>
      </c>
      <c r="B1624" t="s">
        <v>471</v>
      </c>
      <c r="C1624" t="s">
        <v>586</v>
      </c>
      <c r="D1624" s="28" t="s">
        <v>464</v>
      </c>
      <c r="E1624" t="s">
        <v>256</v>
      </c>
      <c r="F1624" t="s">
        <v>595</v>
      </c>
      <c r="G1624" t="str">
        <f t="shared" si="123"/>
        <v>SWHC046-01</v>
      </c>
      <c r="H1624" t="str">
        <f t="shared" si="119"/>
        <v>ExAnte2019</v>
      </c>
      <c r="I1624" t="str">
        <f t="shared" si="120"/>
        <v>IOU workpaper</v>
      </c>
      <c r="J1624" s="2">
        <f t="shared" si="121"/>
        <v>43775</v>
      </c>
      <c r="K1624" t="s">
        <v>203</v>
      </c>
      <c r="L1624">
        <f t="shared" si="122"/>
        <v>1</v>
      </c>
      <c r="O1624">
        <v>0</v>
      </c>
      <c r="P1624">
        <v>0</v>
      </c>
      <c r="Q1624">
        <v>0</v>
      </c>
      <c r="R1624">
        <v>-89.8733</v>
      </c>
      <c r="S1624">
        <v>0</v>
      </c>
      <c r="T1624">
        <v>42.62</v>
      </c>
      <c r="AA1624" t="s">
        <v>465</v>
      </c>
      <c r="AB1624" t="s">
        <v>46</v>
      </c>
      <c r="AC1624" t="b">
        <v>0</v>
      </c>
    </row>
    <row r="1625" spans="1:29" hidden="1" x14ac:dyDescent="0.25">
      <c r="A1625" t="s">
        <v>134</v>
      </c>
      <c r="B1625" t="s">
        <v>471</v>
      </c>
      <c r="C1625" t="s">
        <v>586</v>
      </c>
      <c r="D1625" s="28" t="s">
        <v>464</v>
      </c>
      <c r="E1625" t="s">
        <v>265</v>
      </c>
      <c r="F1625" t="s">
        <v>595</v>
      </c>
      <c r="G1625" t="str">
        <f t="shared" si="123"/>
        <v>SWHC046-01</v>
      </c>
      <c r="H1625" t="str">
        <f t="shared" si="119"/>
        <v>ExAnte2019</v>
      </c>
      <c r="I1625" t="str">
        <f t="shared" si="120"/>
        <v>IOU workpaper</v>
      </c>
      <c r="J1625" s="2">
        <f t="shared" si="121"/>
        <v>43775</v>
      </c>
      <c r="K1625" t="s">
        <v>203</v>
      </c>
      <c r="L1625">
        <f t="shared" si="122"/>
        <v>1</v>
      </c>
      <c r="O1625">
        <v>0</v>
      </c>
      <c r="P1625">
        <v>0</v>
      </c>
      <c r="Q1625">
        <v>0</v>
      </c>
      <c r="R1625">
        <v>-8.0835000000000008</v>
      </c>
      <c r="S1625">
        <v>0</v>
      </c>
      <c r="T1625">
        <v>27.928699999999999</v>
      </c>
      <c r="AA1625" t="s">
        <v>465</v>
      </c>
      <c r="AB1625" t="s">
        <v>46</v>
      </c>
      <c r="AC1625" t="b">
        <v>0</v>
      </c>
    </row>
    <row r="1626" spans="1:29" hidden="1" x14ac:dyDescent="0.25">
      <c r="A1626" t="s">
        <v>134</v>
      </c>
      <c r="B1626" t="s">
        <v>471</v>
      </c>
      <c r="C1626" t="s">
        <v>586</v>
      </c>
      <c r="D1626" s="28" t="s">
        <v>464</v>
      </c>
      <c r="E1626" t="s">
        <v>274</v>
      </c>
      <c r="F1626" t="s">
        <v>595</v>
      </c>
      <c r="G1626" t="str">
        <f t="shared" si="123"/>
        <v>SWHC046-01</v>
      </c>
      <c r="H1626" t="str">
        <f t="shared" si="119"/>
        <v>ExAnte2019</v>
      </c>
      <c r="I1626" t="str">
        <f t="shared" si="120"/>
        <v>IOU workpaper</v>
      </c>
      <c r="J1626" s="2">
        <f t="shared" si="121"/>
        <v>43775</v>
      </c>
      <c r="K1626" t="s">
        <v>203</v>
      </c>
      <c r="L1626">
        <f t="shared" si="122"/>
        <v>1</v>
      </c>
      <c r="O1626">
        <v>0</v>
      </c>
      <c r="P1626">
        <v>0</v>
      </c>
      <c r="Q1626">
        <v>0</v>
      </c>
      <c r="R1626">
        <v>-47.052900000000001</v>
      </c>
      <c r="S1626">
        <v>0</v>
      </c>
      <c r="T1626">
        <v>35.299700000000001</v>
      </c>
      <c r="AA1626" t="s">
        <v>465</v>
      </c>
      <c r="AB1626" t="s">
        <v>46</v>
      </c>
      <c r="AC1626" t="b">
        <v>0</v>
      </c>
    </row>
    <row r="1627" spans="1:29" hidden="1" x14ac:dyDescent="0.25">
      <c r="A1627" t="s">
        <v>134</v>
      </c>
      <c r="B1627" t="s">
        <v>471</v>
      </c>
      <c r="C1627" t="s">
        <v>586</v>
      </c>
      <c r="D1627" s="28" t="s">
        <v>464</v>
      </c>
      <c r="E1627" t="s">
        <v>282</v>
      </c>
      <c r="F1627" t="s">
        <v>595</v>
      </c>
      <c r="G1627" t="str">
        <f t="shared" si="123"/>
        <v>SWHC046-01</v>
      </c>
      <c r="H1627" t="str">
        <f t="shared" si="119"/>
        <v>ExAnte2019</v>
      </c>
      <c r="I1627" t="str">
        <f t="shared" si="120"/>
        <v>IOU workpaper</v>
      </c>
      <c r="J1627" s="2">
        <f t="shared" si="121"/>
        <v>43775</v>
      </c>
      <c r="K1627" t="s">
        <v>203</v>
      </c>
      <c r="L1627">
        <f t="shared" si="122"/>
        <v>1</v>
      </c>
      <c r="O1627">
        <v>0</v>
      </c>
      <c r="P1627">
        <v>0</v>
      </c>
      <c r="Q1627">
        <v>0</v>
      </c>
      <c r="R1627">
        <v>-83.737499999999997</v>
      </c>
      <c r="S1627">
        <v>0</v>
      </c>
      <c r="T1627">
        <v>41.185400000000001</v>
      </c>
      <c r="AA1627" t="s">
        <v>465</v>
      </c>
      <c r="AB1627" t="s">
        <v>46</v>
      </c>
      <c r="AC1627" t="b">
        <v>0</v>
      </c>
    </row>
    <row r="1628" spans="1:29" hidden="1" x14ac:dyDescent="0.25">
      <c r="A1628" t="s">
        <v>134</v>
      </c>
      <c r="B1628" t="s">
        <v>471</v>
      </c>
      <c r="C1628" t="s">
        <v>586</v>
      </c>
      <c r="D1628" s="28" t="s">
        <v>464</v>
      </c>
      <c r="E1628" t="s">
        <v>290</v>
      </c>
      <c r="F1628" t="s">
        <v>595</v>
      </c>
      <c r="G1628" t="str">
        <f t="shared" si="123"/>
        <v>SWHC046-01</v>
      </c>
      <c r="H1628" t="str">
        <f t="shared" si="119"/>
        <v>ExAnte2019</v>
      </c>
      <c r="I1628" t="str">
        <f t="shared" si="120"/>
        <v>IOU workpaper</v>
      </c>
      <c r="J1628" s="2">
        <f t="shared" si="121"/>
        <v>43775</v>
      </c>
      <c r="K1628" t="s">
        <v>203</v>
      </c>
      <c r="L1628">
        <f t="shared" si="122"/>
        <v>1</v>
      </c>
      <c r="O1628">
        <v>0</v>
      </c>
      <c r="P1628">
        <v>0</v>
      </c>
      <c r="Q1628">
        <v>0</v>
      </c>
      <c r="R1628">
        <v>-123.9924</v>
      </c>
      <c r="S1628">
        <v>0</v>
      </c>
      <c r="T1628">
        <v>48.547499999999999</v>
      </c>
      <c r="AA1628" t="s">
        <v>465</v>
      </c>
      <c r="AB1628" t="s">
        <v>46</v>
      </c>
      <c r="AC1628" t="b">
        <v>0</v>
      </c>
    </row>
    <row r="1629" spans="1:29" hidden="1" x14ac:dyDescent="0.25">
      <c r="A1629" t="s">
        <v>134</v>
      </c>
      <c r="B1629" t="s">
        <v>471</v>
      </c>
      <c r="C1629" t="s">
        <v>586</v>
      </c>
      <c r="D1629" s="28" t="s">
        <v>464</v>
      </c>
      <c r="E1629" t="s">
        <v>298</v>
      </c>
      <c r="F1629" t="s">
        <v>595</v>
      </c>
      <c r="G1629" t="str">
        <f t="shared" si="123"/>
        <v>SWHC046-01</v>
      </c>
      <c r="H1629" t="str">
        <f t="shared" si="119"/>
        <v>ExAnte2019</v>
      </c>
      <c r="I1629" t="str">
        <f t="shared" si="120"/>
        <v>IOU workpaper</v>
      </c>
      <c r="J1629" s="2">
        <f t="shared" si="121"/>
        <v>43775</v>
      </c>
      <c r="K1629" t="s">
        <v>203</v>
      </c>
      <c r="L1629">
        <f t="shared" si="122"/>
        <v>1</v>
      </c>
      <c r="O1629">
        <v>0</v>
      </c>
      <c r="P1629">
        <v>0</v>
      </c>
      <c r="Q1629">
        <v>0</v>
      </c>
      <c r="R1629">
        <v>-291.37889999999999</v>
      </c>
      <c r="S1629">
        <v>0</v>
      </c>
      <c r="T1629">
        <v>73.913300000000007</v>
      </c>
      <c r="AA1629" t="s">
        <v>465</v>
      </c>
      <c r="AB1629" t="s">
        <v>46</v>
      </c>
      <c r="AC1629" t="b">
        <v>0</v>
      </c>
    </row>
    <row r="1630" spans="1:29" hidden="1" x14ac:dyDescent="0.25">
      <c r="A1630" t="s">
        <v>134</v>
      </c>
      <c r="B1630" t="s">
        <v>471</v>
      </c>
      <c r="C1630" t="s">
        <v>586</v>
      </c>
      <c r="D1630" s="28" t="s">
        <v>464</v>
      </c>
      <c r="E1630" t="s">
        <v>306</v>
      </c>
      <c r="F1630" t="s">
        <v>595</v>
      </c>
      <c r="G1630" t="str">
        <f t="shared" si="123"/>
        <v>SWHC046-01</v>
      </c>
      <c r="H1630" t="str">
        <f t="shared" si="119"/>
        <v>ExAnte2019</v>
      </c>
      <c r="I1630" t="str">
        <f t="shared" si="120"/>
        <v>IOU workpaper</v>
      </c>
      <c r="J1630" s="2">
        <f t="shared" si="121"/>
        <v>43775</v>
      </c>
      <c r="K1630" t="s">
        <v>203</v>
      </c>
      <c r="L1630">
        <f t="shared" si="122"/>
        <v>1</v>
      </c>
      <c r="O1630">
        <v>0</v>
      </c>
      <c r="P1630">
        <v>0</v>
      </c>
      <c r="Q1630">
        <v>0</v>
      </c>
      <c r="R1630">
        <v>-293.65859999999998</v>
      </c>
      <c r="S1630">
        <v>0</v>
      </c>
      <c r="T1630">
        <v>75.484200000000001</v>
      </c>
      <c r="AA1630" t="s">
        <v>465</v>
      </c>
      <c r="AB1630" t="s">
        <v>46</v>
      </c>
      <c r="AC1630" t="b">
        <v>0</v>
      </c>
    </row>
    <row r="1631" spans="1:29" hidden="1" x14ac:dyDescent="0.25">
      <c r="A1631" t="s">
        <v>134</v>
      </c>
      <c r="B1631" t="s">
        <v>471</v>
      </c>
      <c r="C1631" t="s">
        <v>586</v>
      </c>
      <c r="D1631" s="28" t="s">
        <v>464</v>
      </c>
      <c r="E1631" t="s">
        <v>314</v>
      </c>
      <c r="F1631" t="s">
        <v>595</v>
      </c>
      <c r="G1631" t="str">
        <f t="shared" si="123"/>
        <v>SWHC046-01</v>
      </c>
      <c r="H1631" t="str">
        <f t="shared" si="119"/>
        <v>ExAnte2019</v>
      </c>
      <c r="I1631" t="str">
        <f t="shared" si="120"/>
        <v>IOU workpaper</v>
      </c>
      <c r="J1631" s="2">
        <f t="shared" si="121"/>
        <v>43775</v>
      </c>
      <c r="K1631" t="s">
        <v>203</v>
      </c>
      <c r="L1631">
        <f t="shared" si="122"/>
        <v>1</v>
      </c>
      <c r="O1631">
        <v>0</v>
      </c>
      <c r="P1631">
        <v>0</v>
      </c>
      <c r="Q1631">
        <v>0</v>
      </c>
      <c r="R1631">
        <v>-241.4562</v>
      </c>
      <c r="S1631">
        <v>0</v>
      </c>
      <c r="T1631">
        <v>66.844499999999996</v>
      </c>
      <c r="AA1631" t="s">
        <v>465</v>
      </c>
      <c r="AB1631" t="s">
        <v>46</v>
      </c>
      <c r="AC1631" t="b">
        <v>0</v>
      </c>
    </row>
    <row r="1632" spans="1:29" hidden="1" x14ac:dyDescent="0.25">
      <c r="A1632" t="s">
        <v>134</v>
      </c>
      <c r="B1632" t="s">
        <v>471</v>
      </c>
      <c r="C1632" t="s">
        <v>586</v>
      </c>
      <c r="D1632" s="28" t="s">
        <v>464</v>
      </c>
      <c r="E1632" t="s">
        <v>322</v>
      </c>
      <c r="F1632" t="s">
        <v>595</v>
      </c>
      <c r="G1632" t="str">
        <f t="shared" si="123"/>
        <v>SWHC046-01</v>
      </c>
      <c r="H1632" t="str">
        <f t="shared" si="119"/>
        <v>ExAnte2019</v>
      </c>
      <c r="I1632" t="str">
        <f t="shared" si="120"/>
        <v>IOU workpaper</v>
      </c>
      <c r="J1632" s="2">
        <f t="shared" si="121"/>
        <v>43775</v>
      </c>
      <c r="K1632" t="s">
        <v>203</v>
      </c>
      <c r="L1632">
        <f t="shared" si="122"/>
        <v>1</v>
      </c>
      <c r="O1632">
        <v>0</v>
      </c>
      <c r="P1632">
        <v>0</v>
      </c>
      <c r="Q1632">
        <v>0</v>
      </c>
      <c r="R1632">
        <v>-345.09910000000002</v>
      </c>
      <c r="S1632">
        <v>0</v>
      </c>
      <c r="T1632">
        <v>80.474299999999999</v>
      </c>
      <c r="AA1632" t="s">
        <v>465</v>
      </c>
      <c r="AB1632" t="s">
        <v>46</v>
      </c>
      <c r="AC1632" t="b">
        <v>0</v>
      </c>
    </row>
    <row r="1633" spans="1:29" hidden="1" x14ac:dyDescent="0.25">
      <c r="A1633" t="s">
        <v>134</v>
      </c>
      <c r="B1633" t="s">
        <v>471</v>
      </c>
      <c r="C1633" t="s">
        <v>586</v>
      </c>
      <c r="D1633" s="28" t="s">
        <v>464</v>
      </c>
      <c r="E1633" t="s">
        <v>330</v>
      </c>
      <c r="F1633" t="s">
        <v>595</v>
      </c>
      <c r="G1633" t="str">
        <f t="shared" si="123"/>
        <v>SWHC046-01</v>
      </c>
      <c r="H1633" t="str">
        <f t="shared" si="119"/>
        <v>ExAnte2019</v>
      </c>
      <c r="I1633" t="str">
        <f t="shared" si="120"/>
        <v>IOU workpaper</v>
      </c>
      <c r="J1633" s="2">
        <f t="shared" si="121"/>
        <v>43775</v>
      </c>
      <c r="K1633" t="s">
        <v>203</v>
      </c>
      <c r="L1633">
        <f t="shared" si="122"/>
        <v>1</v>
      </c>
      <c r="O1633">
        <v>0</v>
      </c>
      <c r="P1633">
        <v>0</v>
      </c>
      <c r="Q1633">
        <v>0</v>
      </c>
      <c r="R1633">
        <v>43.6235</v>
      </c>
      <c r="S1633">
        <v>0</v>
      </c>
      <c r="T1633">
        <v>20.430199999999999</v>
      </c>
      <c r="AA1633" t="s">
        <v>465</v>
      </c>
      <c r="AB1633" t="s">
        <v>46</v>
      </c>
      <c r="AC1633" t="b">
        <v>0</v>
      </c>
    </row>
    <row r="1634" spans="1:29" hidden="1" x14ac:dyDescent="0.25">
      <c r="A1634" t="s">
        <v>134</v>
      </c>
      <c r="B1634" t="s">
        <v>471</v>
      </c>
      <c r="C1634" t="s">
        <v>586</v>
      </c>
      <c r="D1634" s="28" t="s">
        <v>464</v>
      </c>
      <c r="E1634" t="s">
        <v>338</v>
      </c>
      <c r="F1634" t="s">
        <v>595</v>
      </c>
      <c r="G1634" t="str">
        <f t="shared" si="123"/>
        <v>SWHC046-01</v>
      </c>
      <c r="H1634" t="str">
        <f t="shared" si="119"/>
        <v>ExAnte2019</v>
      </c>
      <c r="I1634" t="str">
        <f t="shared" si="120"/>
        <v>IOU workpaper</v>
      </c>
      <c r="J1634" s="2">
        <f t="shared" si="121"/>
        <v>43775</v>
      </c>
      <c r="K1634" t="s">
        <v>203</v>
      </c>
      <c r="L1634">
        <f t="shared" si="122"/>
        <v>1</v>
      </c>
      <c r="O1634">
        <v>0</v>
      </c>
      <c r="P1634">
        <v>0</v>
      </c>
      <c r="Q1634">
        <v>0</v>
      </c>
      <c r="R1634">
        <v>-924.29020000000003</v>
      </c>
      <c r="S1634">
        <v>0</v>
      </c>
      <c r="T1634">
        <v>155.9127</v>
      </c>
      <c r="AA1634" t="s">
        <v>465</v>
      </c>
      <c r="AB1634" t="s">
        <v>46</v>
      </c>
      <c r="AC1634" t="b">
        <v>0</v>
      </c>
    </row>
    <row r="1635" spans="1:29" hidden="1" x14ac:dyDescent="0.25">
      <c r="A1635" t="s">
        <v>134</v>
      </c>
      <c r="B1635" t="s">
        <v>471</v>
      </c>
      <c r="C1635" t="s">
        <v>587</v>
      </c>
      <c r="D1635" s="28" t="s">
        <v>464</v>
      </c>
      <c r="E1635" t="s">
        <v>202</v>
      </c>
      <c r="F1635" t="s">
        <v>595</v>
      </c>
      <c r="G1635" t="str">
        <f t="shared" si="123"/>
        <v>SWHC046-01</v>
      </c>
      <c r="H1635" t="str">
        <f t="shared" si="119"/>
        <v>ExAnte2019</v>
      </c>
      <c r="I1635" t="str">
        <f t="shared" si="120"/>
        <v>IOU workpaper</v>
      </c>
      <c r="J1635" s="2">
        <f t="shared" si="121"/>
        <v>43775</v>
      </c>
      <c r="K1635" t="s">
        <v>203</v>
      </c>
      <c r="L1635">
        <f t="shared" si="122"/>
        <v>1</v>
      </c>
      <c r="O1635">
        <v>0</v>
      </c>
      <c r="P1635">
        <v>0</v>
      </c>
      <c r="Q1635">
        <v>0</v>
      </c>
      <c r="R1635">
        <v>-20.583200000000001</v>
      </c>
      <c r="S1635">
        <v>0</v>
      </c>
      <c r="T1635">
        <v>11.9138</v>
      </c>
      <c r="AA1635" t="s">
        <v>465</v>
      </c>
      <c r="AB1635" t="s">
        <v>46</v>
      </c>
      <c r="AC1635" t="b">
        <v>0</v>
      </c>
    </row>
    <row r="1636" spans="1:29" hidden="1" x14ac:dyDescent="0.25">
      <c r="A1636" t="s">
        <v>134</v>
      </c>
      <c r="B1636" t="s">
        <v>471</v>
      </c>
      <c r="C1636" t="s">
        <v>587</v>
      </c>
      <c r="D1636" s="28" t="s">
        <v>464</v>
      </c>
      <c r="E1636" t="s">
        <v>224</v>
      </c>
      <c r="F1636" t="s">
        <v>595</v>
      </c>
      <c r="G1636" t="str">
        <f t="shared" si="123"/>
        <v>SWHC046-01</v>
      </c>
      <c r="H1636" t="str">
        <f t="shared" si="119"/>
        <v>ExAnte2019</v>
      </c>
      <c r="I1636" t="str">
        <f t="shared" si="120"/>
        <v>IOU workpaper</v>
      </c>
      <c r="J1636" s="2">
        <f t="shared" si="121"/>
        <v>43775</v>
      </c>
      <c r="K1636" t="s">
        <v>203</v>
      </c>
      <c r="L1636">
        <f t="shared" si="122"/>
        <v>1</v>
      </c>
      <c r="O1636">
        <v>0</v>
      </c>
      <c r="P1636">
        <v>0</v>
      </c>
      <c r="Q1636">
        <v>0</v>
      </c>
      <c r="R1636">
        <v>18.015599999999999</v>
      </c>
      <c r="S1636">
        <v>0</v>
      </c>
      <c r="T1636">
        <v>7.5098000000000003</v>
      </c>
      <c r="AA1636" t="s">
        <v>465</v>
      </c>
      <c r="AB1636" t="s">
        <v>46</v>
      </c>
      <c r="AC1636" t="b">
        <v>0</v>
      </c>
    </row>
    <row r="1637" spans="1:29" hidden="1" x14ac:dyDescent="0.25">
      <c r="A1637" t="s">
        <v>134</v>
      </c>
      <c r="B1637" t="s">
        <v>471</v>
      </c>
      <c r="C1637" t="s">
        <v>587</v>
      </c>
      <c r="D1637" s="28" t="s">
        <v>464</v>
      </c>
      <c r="E1637" t="s">
        <v>232</v>
      </c>
      <c r="F1637" t="s">
        <v>595</v>
      </c>
      <c r="G1637" t="str">
        <f t="shared" si="123"/>
        <v>SWHC046-01</v>
      </c>
      <c r="H1637" t="str">
        <f t="shared" si="119"/>
        <v>ExAnte2019</v>
      </c>
      <c r="I1637" t="str">
        <f t="shared" si="120"/>
        <v>IOU workpaper</v>
      </c>
      <c r="J1637" s="2">
        <f t="shared" si="121"/>
        <v>43775</v>
      </c>
      <c r="K1637" t="s">
        <v>203</v>
      </c>
      <c r="L1637">
        <f t="shared" si="122"/>
        <v>1</v>
      </c>
      <c r="O1637">
        <v>0</v>
      </c>
      <c r="P1637">
        <v>0</v>
      </c>
      <c r="Q1637">
        <v>0</v>
      </c>
      <c r="R1637">
        <v>26.276800000000001</v>
      </c>
      <c r="S1637">
        <v>0</v>
      </c>
      <c r="T1637">
        <v>5.3598999999999997</v>
      </c>
      <c r="AA1637" t="s">
        <v>465</v>
      </c>
      <c r="AB1637" t="s">
        <v>46</v>
      </c>
      <c r="AC1637" t="b">
        <v>0</v>
      </c>
    </row>
    <row r="1638" spans="1:29" hidden="1" x14ac:dyDescent="0.25">
      <c r="A1638" t="s">
        <v>134</v>
      </c>
      <c r="B1638" t="s">
        <v>471</v>
      </c>
      <c r="C1638" t="s">
        <v>587</v>
      </c>
      <c r="D1638" s="28" t="s">
        <v>464</v>
      </c>
      <c r="E1638" t="s">
        <v>240</v>
      </c>
      <c r="F1638" t="s">
        <v>595</v>
      </c>
      <c r="G1638" t="str">
        <f t="shared" si="123"/>
        <v>SWHC046-01</v>
      </c>
      <c r="H1638" t="str">
        <f t="shared" si="119"/>
        <v>ExAnte2019</v>
      </c>
      <c r="I1638" t="str">
        <f t="shared" si="120"/>
        <v>IOU workpaper</v>
      </c>
      <c r="J1638" s="2">
        <f t="shared" si="121"/>
        <v>43775</v>
      </c>
      <c r="K1638" t="s">
        <v>203</v>
      </c>
      <c r="L1638">
        <f t="shared" si="122"/>
        <v>1</v>
      </c>
      <c r="O1638">
        <v>0</v>
      </c>
      <c r="P1638">
        <v>0</v>
      </c>
      <c r="Q1638">
        <v>0</v>
      </c>
      <c r="R1638">
        <v>27.005800000000001</v>
      </c>
      <c r="S1638">
        <v>0</v>
      </c>
      <c r="T1638">
        <v>6.2100999999999997</v>
      </c>
      <c r="AA1638" t="s">
        <v>465</v>
      </c>
      <c r="AB1638" t="s">
        <v>46</v>
      </c>
      <c r="AC1638" t="b">
        <v>0</v>
      </c>
    </row>
    <row r="1639" spans="1:29" hidden="1" x14ac:dyDescent="0.25">
      <c r="A1639" t="s">
        <v>134</v>
      </c>
      <c r="B1639" t="s">
        <v>471</v>
      </c>
      <c r="C1639" t="s">
        <v>587</v>
      </c>
      <c r="D1639" s="28" t="s">
        <v>464</v>
      </c>
      <c r="E1639" t="s">
        <v>248</v>
      </c>
      <c r="F1639" t="s">
        <v>595</v>
      </c>
      <c r="G1639" t="str">
        <f t="shared" si="123"/>
        <v>SWHC046-01</v>
      </c>
      <c r="H1639" t="str">
        <f t="shared" si="119"/>
        <v>ExAnte2019</v>
      </c>
      <c r="I1639" t="str">
        <f t="shared" si="120"/>
        <v>IOU workpaper</v>
      </c>
      <c r="J1639" s="2">
        <f t="shared" si="121"/>
        <v>43775</v>
      </c>
      <c r="K1639" t="s">
        <v>203</v>
      </c>
      <c r="L1639">
        <f t="shared" si="122"/>
        <v>1</v>
      </c>
      <c r="O1639">
        <v>0</v>
      </c>
      <c r="P1639">
        <v>0</v>
      </c>
      <c r="Q1639">
        <v>0</v>
      </c>
      <c r="R1639">
        <v>25.7971</v>
      </c>
      <c r="S1639">
        <v>0</v>
      </c>
      <c r="T1639">
        <v>5.2695999999999996</v>
      </c>
      <c r="AA1639" t="s">
        <v>465</v>
      </c>
      <c r="AB1639" t="s">
        <v>46</v>
      </c>
      <c r="AC1639" t="b">
        <v>0</v>
      </c>
    </row>
    <row r="1640" spans="1:29" hidden="1" x14ac:dyDescent="0.25">
      <c r="A1640" t="s">
        <v>134</v>
      </c>
      <c r="B1640" t="s">
        <v>471</v>
      </c>
      <c r="C1640" t="s">
        <v>587</v>
      </c>
      <c r="D1640" s="28" t="s">
        <v>464</v>
      </c>
      <c r="E1640" t="s">
        <v>256</v>
      </c>
      <c r="F1640" t="s">
        <v>595</v>
      </c>
      <c r="G1640" t="str">
        <f t="shared" si="123"/>
        <v>SWHC046-01</v>
      </c>
      <c r="H1640" t="str">
        <f t="shared" si="119"/>
        <v>ExAnte2019</v>
      </c>
      <c r="I1640" t="str">
        <f t="shared" si="120"/>
        <v>IOU workpaper</v>
      </c>
      <c r="J1640" s="2">
        <f t="shared" si="121"/>
        <v>43775</v>
      </c>
      <c r="K1640" t="s">
        <v>203</v>
      </c>
      <c r="L1640">
        <f t="shared" si="122"/>
        <v>1</v>
      </c>
      <c r="O1640">
        <v>0</v>
      </c>
      <c r="P1640">
        <v>0</v>
      </c>
      <c r="Q1640">
        <v>0</v>
      </c>
      <c r="R1640">
        <v>60.682600000000001</v>
      </c>
      <c r="S1640">
        <v>0</v>
      </c>
      <c r="T1640">
        <v>1.3917999999999999</v>
      </c>
      <c r="AA1640" t="s">
        <v>465</v>
      </c>
      <c r="AB1640" t="s">
        <v>46</v>
      </c>
      <c r="AC1640" t="b">
        <v>0</v>
      </c>
    </row>
    <row r="1641" spans="1:29" hidden="1" x14ac:dyDescent="0.25">
      <c r="A1641" t="s">
        <v>134</v>
      </c>
      <c r="B1641" t="s">
        <v>471</v>
      </c>
      <c r="C1641" t="s">
        <v>587</v>
      </c>
      <c r="D1641" s="28" t="s">
        <v>464</v>
      </c>
      <c r="E1641" t="s">
        <v>265</v>
      </c>
      <c r="F1641" t="s">
        <v>595</v>
      </c>
      <c r="G1641" t="str">
        <f t="shared" si="123"/>
        <v>SWHC046-01</v>
      </c>
      <c r="H1641" t="str">
        <f t="shared" si="119"/>
        <v>ExAnte2019</v>
      </c>
      <c r="I1641" t="str">
        <f t="shared" si="120"/>
        <v>IOU workpaper</v>
      </c>
      <c r="J1641" s="2">
        <f t="shared" si="121"/>
        <v>43775</v>
      </c>
      <c r="K1641" t="s">
        <v>203</v>
      </c>
      <c r="L1641">
        <f t="shared" si="122"/>
        <v>1</v>
      </c>
      <c r="O1641">
        <v>0</v>
      </c>
      <c r="P1641">
        <v>0</v>
      </c>
      <c r="Q1641">
        <v>0</v>
      </c>
      <c r="R1641">
        <v>62.875500000000002</v>
      </c>
      <c r="S1641">
        <v>0</v>
      </c>
      <c r="T1641">
        <v>0.45019999999999999</v>
      </c>
      <c r="AA1641" t="s">
        <v>465</v>
      </c>
      <c r="AB1641" t="s">
        <v>46</v>
      </c>
      <c r="AC1641" t="b">
        <v>0</v>
      </c>
    </row>
    <row r="1642" spans="1:29" hidden="1" x14ac:dyDescent="0.25">
      <c r="A1642" t="s">
        <v>134</v>
      </c>
      <c r="B1642" t="s">
        <v>471</v>
      </c>
      <c r="C1642" t="s">
        <v>587</v>
      </c>
      <c r="D1642" s="28" t="s">
        <v>464</v>
      </c>
      <c r="E1642" t="s">
        <v>274</v>
      </c>
      <c r="F1642" t="s">
        <v>595</v>
      </c>
      <c r="G1642" t="str">
        <f t="shared" si="123"/>
        <v>SWHC046-01</v>
      </c>
      <c r="H1642" t="str">
        <f t="shared" si="119"/>
        <v>ExAnte2019</v>
      </c>
      <c r="I1642" t="str">
        <f t="shared" si="120"/>
        <v>IOU workpaper</v>
      </c>
      <c r="J1642" s="2">
        <f t="shared" si="121"/>
        <v>43775</v>
      </c>
      <c r="K1642" t="s">
        <v>203</v>
      </c>
      <c r="L1642">
        <f t="shared" si="122"/>
        <v>1</v>
      </c>
      <c r="O1642">
        <v>0</v>
      </c>
      <c r="P1642">
        <v>0</v>
      </c>
      <c r="Q1642">
        <v>0</v>
      </c>
      <c r="R1642">
        <v>63.525100000000002</v>
      </c>
      <c r="S1642">
        <v>0</v>
      </c>
      <c r="T1642">
        <v>1.415</v>
      </c>
      <c r="AA1642" t="s">
        <v>465</v>
      </c>
      <c r="AB1642" t="s">
        <v>46</v>
      </c>
      <c r="AC1642" t="b">
        <v>0</v>
      </c>
    </row>
    <row r="1643" spans="1:29" hidden="1" x14ac:dyDescent="0.25">
      <c r="A1643" t="s">
        <v>134</v>
      </c>
      <c r="B1643" t="s">
        <v>471</v>
      </c>
      <c r="C1643" t="s">
        <v>587</v>
      </c>
      <c r="D1643" s="28" t="s">
        <v>464</v>
      </c>
      <c r="E1643" t="s">
        <v>282</v>
      </c>
      <c r="F1643" t="s">
        <v>595</v>
      </c>
      <c r="G1643" t="str">
        <f t="shared" si="123"/>
        <v>SWHC046-01</v>
      </c>
      <c r="H1643" t="str">
        <f t="shared" si="119"/>
        <v>ExAnte2019</v>
      </c>
      <c r="I1643" t="str">
        <f t="shared" si="120"/>
        <v>IOU workpaper</v>
      </c>
      <c r="J1643" s="2">
        <f t="shared" si="121"/>
        <v>43775</v>
      </c>
      <c r="K1643" t="s">
        <v>203</v>
      </c>
      <c r="L1643">
        <f t="shared" si="122"/>
        <v>1</v>
      </c>
      <c r="O1643">
        <v>0</v>
      </c>
      <c r="P1643">
        <v>0</v>
      </c>
      <c r="Q1643">
        <v>0</v>
      </c>
      <c r="R1643">
        <v>56.077399999999997</v>
      </c>
      <c r="S1643">
        <v>0</v>
      </c>
      <c r="T1643">
        <v>2.1676000000000002</v>
      </c>
      <c r="AA1643" t="s">
        <v>465</v>
      </c>
      <c r="AB1643" t="s">
        <v>46</v>
      </c>
      <c r="AC1643" t="b">
        <v>0</v>
      </c>
    </row>
    <row r="1644" spans="1:29" hidden="1" x14ac:dyDescent="0.25">
      <c r="A1644" t="s">
        <v>134</v>
      </c>
      <c r="B1644" t="s">
        <v>471</v>
      </c>
      <c r="C1644" t="s">
        <v>587</v>
      </c>
      <c r="D1644" s="28" t="s">
        <v>464</v>
      </c>
      <c r="E1644" t="s">
        <v>290</v>
      </c>
      <c r="F1644" t="s">
        <v>595</v>
      </c>
      <c r="G1644" t="str">
        <f t="shared" si="123"/>
        <v>SWHC046-01</v>
      </c>
      <c r="H1644" t="str">
        <f t="shared" si="119"/>
        <v>ExAnte2019</v>
      </c>
      <c r="I1644" t="str">
        <f t="shared" si="120"/>
        <v>IOU workpaper</v>
      </c>
      <c r="J1644" s="2">
        <f t="shared" si="121"/>
        <v>43775</v>
      </c>
      <c r="K1644" t="s">
        <v>203</v>
      </c>
      <c r="L1644">
        <f t="shared" si="122"/>
        <v>1</v>
      </c>
      <c r="O1644">
        <v>0</v>
      </c>
      <c r="P1644">
        <v>0</v>
      </c>
      <c r="Q1644">
        <v>0</v>
      </c>
      <c r="R1644">
        <v>63.049799999999998</v>
      </c>
      <c r="S1644">
        <v>0</v>
      </c>
      <c r="T1644">
        <v>1.7082999999999999</v>
      </c>
      <c r="AA1644" t="s">
        <v>465</v>
      </c>
      <c r="AB1644" t="s">
        <v>46</v>
      </c>
      <c r="AC1644" t="b">
        <v>0</v>
      </c>
    </row>
    <row r="1645" spans="1:29" hidden="1" x14ac:dyDescent="0.25">
      <c r="A1645" t="s">
        <v>134</v>
      </c>
      <c r="B1645" t="s">
        <v>471</v>
      </c>
      <c r="C1645" t="s">
        <v>587</v>
      </c>
      <c r="D1645" s="28" t="s">
        <v>464</v>
      </c>
      <c r="E1645" t="s">
        <v>298</v>
      </c>
      <c r="F1645" t="s">
        <v>595</v>
      </c>
      <c r="G1645" t="str">
        <f t="shared" si="123"/>
        <v>SWHC046-01</v>
      </c>
      <c r="H1645" t="str">
        <f t="shared" si="119"/>
        <v>ExAnte2019</v>
      </c>
      <c r="I1645" t="str">
        <f t="shared" si="120"/>
        <v>IOU workpaper</v>
      </c>
      <c r="J1645" s="2">
        <f t="shared" si="121"/>
        <v>43775</v>
      </c>
      <c r="K1645" t="s">
        <v>203</v>
      </c>
      <c r="L1645">
        <f t="shared" si="122"/>
        <v>1</v>
      </c>
      <c r="O1645">
        <v>0</v>
      </c>
      <c r="P1645">
        <v>0</v>
      </c>
      <c r="Q1645">
        <v>0</v>
      </c>
      <c r="R1645">
        <v>28.033999999999999</v>
      </c>
      <c r="S1645">
        <v>0</v>
      </c>
      <c r="T1645">
        <v>7.1882999999999999</v>
      </c>
      <c r="AA1645" t="s">
        <v>465</v>
      </c>
      <c r="AB1645" t="s">
        <v>46</v>
      </c>
      <c r="AC1645" t="b">
        <v>0</v>
      </c>
    </row>
    <row r="1646" spans="1:29" hidden="1" x14ac:dyDescent="0.25">
      <c r="A1646" t="s">
        <v>134</v>
      </c>
      <c r="B1646" t="s">
        <v>471</v>
      </c>
      <c r="C1646" t="s">
        <v>587</v>
      </c>
      <c r="D1646" s="28" t="s">
        <v>464</v>
      </c>
      <c r="E1646" t="s">
        <v>306</v>
      </c>
      <c r="F1646" t="s">
        <v>595</v>
      </c>
      <c r="G1646" t="str">
        <f t="shared" si="123"/>
        <v>SWHC046-01</v>
      </c>
      <c r="H1646" t="str">
        <f t="shared" si="119"/>
        <v>ExAnte2019</v>
      </c>
      <c r="I1646" t="str">
        <f t="shared" si="120"/>
        <v>IOU workpaper</v>
      </c>
      <c r="J1646" s="2">
        <f t="shared" si="121"/>
        <v>43775</v>
      </c>
      <c r="K1646" t="s">
        <v>203</v>
      </c>
      <c r="L1646">
        <f t="shared" si="122"/>
        <v>1</v>
      </c>
      <c r="O1646">
        <v>0</v>
      </c>
      <c r="P1646">
        <v>0</v>
      </c>
      <c r="Q1646">
        <v>0</v>
      </c>
      <c r="R1646">
        <v>25.109100000000002</v>
      </c>
      <c r="S1646">
        <v>0</v>
      </c>
      <c r="T1646">
        <v>6.8855000000000004</v>
      </c>
      <c r="AA1646" t="s">
        <v>465</v>
      </c>
      <c r="AB1646" t="s">
        <v>46</v>
      </c>
      <c r="AC1646" t="b">
        <v>0</v>
      </c>
    </row>
    <row r="1647" spans="1:29" hidden="1" x14ac:dyDescent="0.25">
      <c r="A1647" t="s">
        <v>134</v>
      </c>
      <c r="B1647" t="s">
        <v>471</v>
      </c>
      <c r="C1647" t="s">
        <v>587</v>
      </c>
      <c r="D1647" s="28" t="s">
        <v>464</v>
      </c>
      <c r="E1647" t="s">
        <v>314</v>
      </c>
      <c r="F1647" t="s">
        <v>595</v>
      </c>
      <c r="G1647" t="str">
        <f t="shared" si="123"/>
        <v>SWHC046-01</v>
      </c>
      <c r="H1647" t="str">
        <f t="shared" si="119"/>
        <v>ExAnte2019</v>
      </c>
      <c r="I1647" t="str">
        <f t="shared" si="120"/>
        <v>IOU workpaper</v>
      </c>
      <c r="J1647" s="2">
        <f t="shared" si="121"/>
        <v>43775</v>
      </c>
      <c r="K1647" t="s">
        <v>203</v>
      </c>
      <c r="L1647">
        <f t="shared" si="122"/>
        <v>1</v>
      </c>
      <c r="O1647">
        <v>0</v>
      </c>
      <c r="P1647">
        <v>0</v>
      </c>
      <c r="Q1647">
        <v>0</v>
      </c>
      <c r="R1647">
        <v>34.515599999999999</v>
      </c>
      <c r="S1647">
        <v>0</v>
      </c>
      <c r="T1647">
        <v>6.2112999999999996</v>
      </c>
      <c r="AA1647" t="s">
        <v>465</v>
      </c>
      <c r="AB1647" t="s">
        <v>46</v>
      </c>
      <c r="AC1647" t="b">
        <v>0</v>
      </c>
    </row>
    <row r="1648" spans="1:29" hidden="1" x14ac:dyDescent="0.25">
      <c r="A1648" t="s">
        <v>134</v>
      </c>
      <c r="B1648" t="s">
        <v>471</v>
      </c>
      <c r="C1648" t="s">
        <v>587</v>
      </c>
      <c r="D1648" s="28" t="s">
        <v>464</v>
      </c>
      <c r="E1648" t="s">
        <v>322</v>
      </c>
      <c r="F1648" t="s">
        <v>595</v>
      </c>
      <c r="G1648" t="str">
        <f t="shared" si="123"/>
        <v>SWHC046-01</v>
      </c>
      <c r="H1648" t="str">
        <f t="shared" si="119"/>
        <v>ExAnte2019</v>
      </c>
      <c r="I1648" t="str">
        <f t="shared" si="120"/>
        <v>IOU workpaper</v>
      </c>
      <c r="J1648" s="2">
        <f t="shared" si="121"/>
        <v>43775</v>
      </c>
      <c r="K1648" t="s">
        <v>203</v>
      </c>
      <c r="L1648">
        <f t="shared" si="122"/>
        <v>1</v>
      </c>
      <c r="O1648">
        <v>0</v>
      </c>
      <c r="P1648">
        <v>0</v>
      </c>
      <c r="Q1648">
        <v>0</v>
      </c>
      <c r="R1648">
        <v>28.315899999999999</v>
      </c>
      <c r="S1648">
        <v>0</v>
      </c>
      <c r="T1648">
        <v>6.7351000000000001</v>
      </c>
      <c r="AA1648" t="s">
        <v>465</v>
      </c>
      <c r="AB1648" t="s">
        <v>46</v>
      </c>
      <c r="AC1648" t="b">
        <v>0</v>
      </c>
    </row>
    <row r="1649" spans="1:29" hidden="1" x14ac:dyDescent="0.25">
      <c r="A1649" t="s">
        <v>134</v>
      </c>
      <c r="B1649" t="s">
        <v>471</v>
      </c>
      <c r="C1649" t="s">
        <v>587</v>
      </c>
      <c r="D1649" s="28" t="s">
        <v>464</v>
      </c>
      <c r="E1649" t="s">
        <v>330</v>
      </c>
      <c r="F1649" t="s">
        <v>595</v>
      </c>
      <c r="G1649" t="str">
        <f t="shared" si="123"/>
        <v>SWHC046-01</v>
      </c>
      <c r="H1649" t="str">
        <f t="shared" si="119"/>
        <v>ExAnte2019</v>
      </c>
      <c r="I1649" t="str">
        <f t="shared" si="120"/>
        <v>IOU workpaper</v>
      </c>
      <c r="J1649" s="2">
        <f t="shared" si="121"/>
        <v>43775</v>
      </c>
      <c r="K1649" t="s">
        <v>203</v>
      </c>
      <c r="L1649">
        <f t="shared" si="122"/>
        <v>1</v>
      </c>
      <c r="O1649">
        <v>0</v>
      </c>
      <c r="P1649">
        <v>0</v>
      </c>
      <c r="Q1649">
        <v>0</v>
      </c>
      <c r="R1649">
        <v>82.653599999999997</v>
      </c>
      <c r="S1649">
        <v>0</v>
      </c>
      <c r="T1649">
        <v>0.39040000000000002</v>
      </c>
      <c r="AA1649" t="s">
        <v>465</v>
      </c>
      <c r="AB1649" t="s">
        <v>46</v>
      </c>
      <c r="AC1649" t="b">
        <v>0</v>
      </c>
    </row>
    <row r="1650" spans="1:29" hidden="1" x14ac:dyDescent="0.25">
      <c r="A1650" t="s">
        <v>134</v>
      </c>
      <c r="B1650" t="s">
        <v>471</v>
      </c>
      <c r="C1650" t="s">
        <v>587</v>
      </c>
      <c r="D1650" s="28" t="s">
        <v>464</v>
      </c>
      <c r="E1650" t="s">
        <v>338</v>
      </c>
      <c r="F1650" t="s">
        <v>595</v>
      </c>
      <c r="G1650" t="str">
        <f t="shared" si="123"/>
        <v>SWHC046-01</v>
      </c>
      <c r="H1650" t="str">
        <f t="shared" si="119"/>
        <v>ExAnte2019</v>
      </c>
      <c r="I1650" t="str">
        <f t="shared" si="120"/>
        <v>IOU workpaper</v>
      </c>
      <c r="J1650" s="2">
        <f t="shared" si="121"/>
        <v>43775</v>
      </c>
      <c r="K1650" t="s">
        <v>203</v>
      </c>
      <c r="L1650">
        <f t="shared" si="122"/>
        <v>1</v>
      </c>
      <c r="O1650">
        <v>0</v>
      </c>
      <c r="P1650">
        <v>0</v>
      </c>
      <c r="Q1650">
        <v>0</v>
      </c>
      <c r="R1650">
        <v>-146.19759999999999</v>
      </c>
      <c r="S1650">
        <v>0</v>
      </c>
      <c r="T1650">
        <v>27.458100000000002</v>
      </c>
      <c r="AA1650" t="s">
        <v>465</v>
      </c>
      <c r="AB1650" t="s">
        <v>46</v>
      </c>
      <c r="AC1650" t="b">
        <v>0</v>
      </c>
    </row>
    <row r="1651" spans="1:29" hidden="1" x14ac:dyDescent="0.25">
      <c r="A1651" t="s">
        <v>134</v>
      </c>
      <c r="B1651" t="s">
        <v>471</v>
      </c>
      <c r="C1651" t="s">
        <v>588</v>
      </c>
      <c r="D1651" s="28" t="s">
        <v>464</v>
      </c>
      <c r="E1651" t="s">
        <v>202</v>
      </c>
      <c r="F1651" t="s">
        <v>595</v>
      </c>
      <c r="G1651" t="str">
        <f t="shared" si="123"/>
        <v>SWHC046-01</v>
      </c>
      <c r="H1651" t="str">
        <f t="shared" si="119"/>
        <v>ExAnte2019</v>
      </c>
      <c r="I1651" t="str">
        <f t="shared" si="120"/>
        <v>IOU workpaper</v>
      </c>
      <c r="J1651" s="2">
        <f t="shared" si="121"/>
        <v>43775</v>
      </c>
      <c r="K1651" t="s">
        <v>203</v>
      </c>
      <c r="L1651">
        <f t="shared" si="122"/>
        <v>1</v>
      </c>
      <c r="O1651">
        <v>0</v>
      </c>
      <c r="P1651">
        <v>0</v>
      </c>
      <c r="Q1651">
        <v>0</v>
      </c>
      <c r="R1651">
        <v>-211.55549999999999</v>
      </c>
      <c r="S1651">
        <v>0</v>
      </c>
      <c r="T1651">
        <v>40.120399999999997</v>
      </c>
      <c r="AA1651" t="s">
        <v>465</v>
      </c>
      <c r="AB1651" t="s">
        <v>46</v>
      </c>
      <c r="AC1651" t="b">
        <v>0</v>
      </c>
    </row>
    <row r="1652" spans="1:29" hidden="1" x14ac:dyDescent="0.25">
      <c r="A1652" t="s">
        <v>134</v>
      </c>
      <c r="B1652" t="s">
        <v>471</v>
      </c>
      <c r="C1652" t="s">
        <v>588</v>
      </c>
      <c r="D1652" s="28" t="s">
        <v>464</v>
      </c>
      <c r="E1652" t="s">
        <v>224</v>
      </c>
      <c r="F1652" t="s">
        <v>595</v>
      </c>
      <c r="G1652" t="str">
        <f t="shared" si="123"/>
        <v>SWHC046-01</v>
      </c>
      <c r="H1652" t="str">
        <f t="shared" si="119"/>
        <v>ExAnte2019</v>
      </c>
      <c r="I1652" t="str">
        <f t="shared" si="120"/>
        <v>IOU workpaper</v>
      </c>
      <c r="J1652" s="2">
        <f t="shared" si="121"/>
        <v>43775</v>
      </c>
      <c r="K1652" t="s">
        <v>203</v>
      </c>
      <c r="L1652">
        <f t="shared" si="122"/>
        <v>1</v>
      </c>
      <c r="O1652">
        <v>0</v>
      </c>
      <c r="P1652">
        <v>0</v>
      </c>
      <c r="Q1652">
        <v>0</v>
      </c>
      <c r="R1652">
        <v>-100.45869999999999</v>
      </c>
      <c r="S1652">
        <v>0</v>
      </c>
      <c r="T1652">
        <v>24.129200000000001</v>
      </c>
      <c r="AA1652" t="s">
        <v>465</v>
      </c>
      <c r="AB1652" t="s">
        <v>46</v>
      </c>
      <c r="AC1652" t="b">
        <v>0</v>
      </c>
    </row>
    <row r="1653" spans="1:29" hidden="1" x14ac:dyDescent="0.25">
      <c r="A1653" t="s">
        <v>134</v>
      </c>
      <c r="B1653" t="s">
        <v>471</v>
      </c>
      <c r="C1653" t="s">
        <v>588</v>
      </c>
      <c r="D1653" s="28" t="s">
        <v>464</v>
      </c>
      <c r="E1653" t="s">
        <v>232</v>
      </c>
      <c r="F1653" t="s">
        <v>595</v>
      </c>
      <c r="G1653" t="str">
        <f t="shared" si="123"/>
        <v>SWHC046-01</v>
      </c>
      <c r="H1653" t="str">
        <f t="shared" si="119"/>
        <v>ExAnte2019</v>
      </c>
      <c r="I1653" t="str">
        <f t="shared" si="120"/>
        <v>IOU workpaper</v>
      </c>
      <c r="J1653" s="2">
        <f t="shared" si="121"/>
        <v>43775</v>
      </c>
      <c r="K1653" t="s">
        <v>203</v>
      </c>
      <c r="L1653">
        <f t="shared" si="122"/>
        <v>1</v>
      </c>
      <c r="O1653">
        <v>0</v>
      </c>
      <c r="P1653">
        <v>0</v>
      </c>
      <c r="Q1653">
        <v>0</v>
      </c>
      <c r="R1653">
        <v>-70.311400000000006</v>
      </c>
      <c r="S1653">
        <v>0</v>
      </c>
      <c r="T1653">
        <v>20.482700000000001</v>
      </c>
      <c r="AA1653" t="s">
        <v>465</v>
      </c>
      <c r="AB1653" t="s">
        <v>46</v>
      </c>
      <c r="AC1653" t="b">
        <v>0</v>
      </c>
    </row>
    <row r="1654" spans="1:29" hidden="1" x14ac:dyDescent="0.25">
      <c r="A1654" t="s">
        <v>134</v>
      </c>
      <c r="B1654" t="s">
        <v>471</v>
      </c>
      <c r="C1654" t="s">
        <v>588</v>
      </c>
      <c r="D1654" s="28" t="s">
        <v>464</v>
      </c>
      <c r="E1654" t="s">
        <v>240</v>
      </c>
      <c r="F1654" t="s">
        <v>595</v>
      </c>
      <c r="G1654" t="str">
        <f t="shared" si="123"/>
        <v>SWHC046-01</v>
      </c>
      <c r="H1654" t="str">
        <f t="shared" si="119"/>
        <v>ExAnte2019</v>
      </c>
      <c r="I1654" t="str">
        <f t="shared" si="120"/>
        <v>IOU workpaper</v>
      </c>
      <c r="J1654" s="2">
        <f t="shared" si="121"/>
        <v>43775</v>
      </c>
      <c r="K1654" t="s">
        <v>203</v>
      </c>
      <c r="L1654">
        <f t="shared" si="122"/>
        <v>1</v>
      </c>
      <c r="O1654">
        <v>0</v>
      </c>
      <c r="P1654">
        <v>0</v>
      </c>
      <c r="Q1654">
        <v>0</v>
      </c>
      <c r="R1654">
        <v>-72.2881</v>
      </c>
      <c r="S1654">
        <v>0</v>
      </c>
      <c r="T1654">
        <v>20.345300000000002</v>
      </c>
      <c r="AA1654" t="s">
        <v>465</v>
      </c>
      <c r="AB1654" t="s">
        <v>46</v>
      </c>
      <c r="AC1654" t="b">
        <v>0</v>
      </c>
    </row>
    <row r="1655" spans="1:29" hidden="1" x14ac:dyDescent="0.25">
      <c r="A1655" t="s">
        <v>134</v>
      </c>
      <c r="B1655" t="s">
        <v>471</v>
      </c>
      <c r="C1655" t="s">
        <v>588</v>
      </c>
      <c r="D1655" s="28" t="s">
        <v>464</v>
      </c>
      <c r="E1655" t="s">
        <v>248</v>
      </c>
      <c r="F1655" t="s">
        <v>595</v>
      </c>
      <c r="G1655" t="str">
        <f t="shared" si="123"/>
        <v>SWHC046-01</v>
      </c>
      <c r="H1655" t="str">
        <f t="shared" si="119"/>
        <v>ExAnte2019</v>
      </c>
      <c r="I1655" t="str">
        <f t="shared" si="120"/>
        <v>IOU workpaper</v>
      </c>
      <c r="J1655" s="2">
        <f t="shared" si="121"/>
        <v>43775</v>
      </c>
      <c r="K1655" t="s">
        <v>203</v>
      </c>
      <c r="L1655">
        <f t="shared" si="122"/>
        <v>1</v>
      </c>
      <c r="O1655">
        <v>0</v>
      </c>
      <c r="P1655">
        <v>0</v>
      </c>
      <c r="Q1655">
        <v>0</v>
      </c>
      <c r="R1655">
        <v>-79.007099999999994</v>
      </c>
      <c r="S1655">
        <v>0</v>
      </c>
      <c r="T1655">
        <v>20.6815</v>
      </c>
      <c r="AA1655" t="s">
        <v>465</v>
      </c>
      <c r="AB1655" t="s">
        <v>46</v>
      </c>
      <c r="AC1655" t="b">
        <v>0</v>
      </c>
    </row>
    <row r="1656" spans="1:29" hidden="1" x14ac:dyDescent="0.25">
      <c r="A1656" t="s">
        <v>134</v>
      </c>
      <c r="B1656" t="s">
        <v>471</v>
      </c>
      <c r="C1656" t="s">
        <v>588</v>
      </c>
      <c r="D1656" s="28" t="s">
        <v>464</v>
      </c>
      <c r="E1656" t="s">
        <v>256</v>
      </c>
      <c r="F1656" t="s">
        <v>595</v>
      </c>
      <c r="G1656" t="str">
        <f t="shared" si="123"/>
        <v>SWHC046-01</v>
      </c>
      <c r="H1656" t="str">
        <f t="shared" si="119"/>
        <v>ExAnte2019</v>
      </c>
      <c r="I1656" t="str">
        <f t="shared" si="120"/>
        <v>IOU workpaper</v>
      </c>
      <c r="J1656" s="2">
        <f t="shared" si="121"/>
        <v>43775</v>
      </c>
      <c r="K1656" t="s">
        <v>203</v>
      </c>
      <c r="L1656">
        <f t="shared" si="122"/>
        <v>1</v>
      </c>
      <c r="O1656">
        <v>0</v>
      </c>
      <c r="P1656">
        <v>0</v>
      </c>
      <c r="Q1656">
        <v>0</v>
      </c>
      <c r="R1656">
        <v>15.9293</v>
      </c>
      <c r="S1656">
        <v>0</v>
      </c>
      <c r="T1656">
        <v>8.1476000000000006</v>
      </c>
      <c r="AA1656" t="s">
        <v>465</v>
      </c>
      <c r="AB1656" t="s">
        <v>46</v>
      </c>
      <c r="AC1656" t="b">
        <v>0</v>
      </c>
    </row>
    <row r="1657" spans="1:29" hidden="1" x14ac:dyDescent="0.25">
      <c r="A1657" t="s">
        <v>134</v>
      </c>
      <c r="B1657" t="s">
        <v>471</v>
      </c>
      <c r="C1657" t="s">
        <v>588</v>
      </c>
      <c r="D1657" s="28" t="s">
        <v>464</v>
      </c>
      <c r="E1657" t="s">
        <v>265</v>
      </c>
      <c r="F1657" t="s">
        <v>595</v>
      </c>
      <c r="G1657" t="str">
        <f t="shared" si="123"/>
        <v>SWHC046-01</v>
      </c>
      <c r="H1657" t="str">
        <f t="shared" si="119"/>
        <v>ExAnte2019</v>
      </c>
      <c r="I1657" t="str">
        <f t="shared" si="120"/>
        <v>IOU workpaper</v>
      </c>
      <c r="J1657" s="2">
        <f t="shared" si="121"/>
        <v>43775</v>
      </c>
      <c r="K1657" t="s">
        <v>203</v>
      </c>
      <c r="L1657">
        <f t="shared" si="122"/>
        <v>1</v>
      </c>
      <c r="O1657">
        <v>0</v>
      </c>
      <c r="P1657">
        <v>0</v>
      </c>
      <c r="Q1657">
        <v>0</v>
      </c>
      <c r="R1657">
        <v>35.384900000000002</v>
      </c>
      <c r="S1657">
        <v>0</v>
      </c>
      <c r="T1657">
        <v>4.5857000000000001</v>
      </c>
      <c r="AA1657" t="s">
        <v>465</v>
      </c>
      <c r="AB1657" t="s">
        <v>46</v>
      </c>
      <c r="AC1657" t="b">
        <v>0</v>
      </c>
    </row>
    <row r="1658" spans="1:29" hidden="1" x14ac:dyDescent="0.25">
      <c r="A1658" t="s">
        <v>134</v>
      </c>
      <c r="B1658" t="s">
        <v>471</v>
      </c>
      <c r="C1658" t="s">
        <v>588</v>
      </c>
      <c r="D1658" s="28" t="s">
        <v>464</v>
      </c>
      <c r="E1658" t="s">
        <v>274</v>
      </c>
      <c r="F1658" t="s">
        <v>595</v>
      </c>
      <c r="G1658" t="str">
        <f t="shared" si="123"/>
        <v>SWHC046-01</v>
      </c>
      <c r="H1658" t="str">
        <f t="shared" si="119"/>
        <v>ExAnte2019</v>
      </c>
      <c r="I1658" t="str">
        <f t="shared" si="120"/>
        <v>IOU workpaper</v>
      </c>
      <c r="J1658" s="2">
        <f t="shared" si="121"/>
        <v>43775</v>
      </c>
      <c r="K1658" t="s">
        <v>203</v>
      </c>
      <c r="L1658">
        <f t="shared" si="122"/>
        <v>1</v>
      </c>
      <c r="O1658">
        <v>0</v>
      </c>
      <c r="P1658">
        <v>0</v>
      </c>
      <c r="Q1658">
        <v>0</v>
      </c>
      <c r="R1658">
        <v>22.895600000000002</v>
      </c>
      <c r="S1658">
        <v>0</v>
      </c>
      <c r="T1658">
        <v>7.9537000000000004</v>
      </c>
      <c r="AA1658" t="s">
        <v>465</v>
      </c>
      <c r="AB1658" t="s">
        <v>46</v>
      </c>
      <c r="AC1658" t="b">
        <v>0</v>
      </c>
    </row>
    <row r="1659" spans="1:29" hidden="1" x14ac:dyDescent="0.25">
      <c r="A1659" t="s">
        <v>134</v>
      </c>
      <c r="B1659" t="s">
        <v>471</v>
      </c>
      <c r="C1659" t="s">
        <v>588</v>
      </c>
      <c r="D1659" s="28" t="s">
        <v>464</v>
      </c>
      <c r="E1659" t="s">
        <v>282</v>
      </c>
      <c r="F1659" t="s">
        <v>595</v>
      </c>
      <c r="G1659" t="str">
        <f t="shared" si="123"/>
        <v>SWHC046-01</v>
      </c>
      <c r="H1659" t="str">
        <f t="shared" si="119"/>
        <v>ExAnte2019</v>
      </c>
      <c r="I1659" t="str">
        <f t="shared" si="120"/>
        <v>IOU workpaper</v>
      </c>
      <c r="J1659" s="2">
        <f t="shared" si="121"/>
        <v>43775</v>
      </c>
      <c r="K1659" t="s">
        <v>203</v>
      </c>
      <c r="L1659">
        <f t="shared" si="122"/>
        <v>1</v>
      </c>
      <c r="O1659">
        <v>0</v>
      </c>
      <c r="P1659">
        <v>0</v>
      </c>
      <c r="Q1659">
        <v>0</v>
      </c>
      <c r="R1659">
        <v>11.5235</v>
      </c>
      <c r="S1659">
        <v>0</v>
      </c>
      <c r="T1659">
        <v>9.5136000000000003</v>
      </c>
      <c r="AA1659" t="s">
        <v>465</v>
      </c>
      <c r="AB1659" t="s">
        <v>46</v>
      </c>
      <c r="AC1659" t="b">
        <v>0</v>
      </c>
    </row>
    <row r="1660" spans="1:29" hidden="1" x14ac:dyDescent="0.25">
      <c r="A1660" t="s">
        <v>134</v>
      </c>
      <c r="B1660" t="s">
        <v>471</v>
      </c>
      <c r="C1660" t="s">
        <v>588</v>
      </c>
      <c r="D1660" s="28" t="s">
        <v>464</v>
      </c>
      <c r="E1660" t="s">
        <v>290</v>
      </c>
      <c r="F1660" t="s">
        <v>595</v>
      </c>
      <c r="G1660" t="str">
        <f t="shared" si="123"/>
        <v>SWHC046-01</v>
      </c>
      <c r="H1660" t="str">
        <f t="shared" si="119"/>
        <v>ExAnte2019</v>
      </c>
      <c r="I1660" t="str">
        <f t="shared" si="120"/>
        <v>IOU workpaper</v>
      </c>
      <c r="J1660" s="2">
        <f t="shared" si="121"/>
        <v>43775</v>
      </c>
      <c r="K1660" t="s">
        <v>203</v>
      </c>
      <c r="L1660">
        <f t="shared" si="122"/>
        <v>1</v>
      </c>
      <c r="O1660">
        <v>0</v>
      </c>
      <c r="P1660">
        <v>0</v>
      </c>
      <c r="Q1660">
        <v>0</v>
      </c>
      <c r="R1660">
        <v>22.076599999999999</v>
      </c>
      <c r="S1660">
        <v>0</v>
      </c>
      <c r="T1660">
        <v>7.9973999999999998</v>
      </c>
      <c r="AA1660" t="s">
        <v>465</v>
      </c>
      <c r="AB1660" t="s">
        <v>46</v>
      </c>
      <c r="AC1660" t="b">
        <v>0</v>
      </c>
    </row>
    <row r="1661" spans="1:29" hidden="1" x14ac:dyDescent="0.25">
      <c r="A1661" t="s">
        <v>134</v>
      </c>
      <c r="B1661" t="s">
        <v>471</v>
      </c>
      <c r="C1661" t="s">
        <v>588</v>
      </c>
      <c r="D1661" s="28" t="s">
        <v>464</v>
      </c>
      <c r="E1661" t="s">
        <v>298</v>
      </c>
      <c r="F1661" t="s">
        <v>595</v>
      </c>
      <c r="G1661" t="str">
        <f t="shared" si="123"/>
        <v>SWHC046-01</v>
      </c>
      <c r="H1661" t="str">
        <f t="shared" si="119"/>
        <v>ExAnte2019</v>
      </c>
      <c r="I1661" t="str">
        <f t="shared" si="120"/>
        <v>IOU workpaper</v>
      </c>
      <c r="J1661" s="2">
        <f t="shared" si="121"/>
        <v>43775</v>
      </c>
      <c r="K1661" t="s">
        <v>203</v>
      </c>
      <c r="L1661">
        <f t="shared" si="122"/>
        <v>1</v>
      </c>
      <c r="O1661">
        <v>0</v>
      </c>
      <c r="P1661">
        <v>0</v>
      </c>
      <c r="Q1661">
        <v>0</v>
      </c>
      <c r="R1661">
        <v>-55.4465</v>
      </c>
      <c r="S1661">
        <v>0</v>
      </c>
      <c r="T1661">
        <v>19.839300000000001</v>
      </c>
      <c r="AA1661" t="s">
        <v>465</v>
      </c>
      <c r="AB1661" t="s">
        <v>46</v>
      </c>
      <c r="AC1661" t="b">
        <v>0</v>
      </c>
    </row>
    <row r="1662" spans="1:29" hidden="1" x14ac:dyDescent="0.25">
      <c r="A1662" t="s">
        <v>134</v>
      </c>
      <c r="B1662" t="s">
        <v>471</v>
      </c>
      <c r="C1662" t="s">
        <v>588</v>
      </c>
      <c r="D1662" s="28" t="s">
        <v>464</v>
      </c>
      <c r="E1662" t="s">
        <v>306</v>
      </c>
      <c r="F1662" t="s">
        <v>595</v>
      </c>
      <c r="G1662" t="str">
        <f t="shared" si="123"/>
        <v>SWHC046-01</v>
      </c>
      <c r="H1662" t="str">
        <f t="shared" si="119"/>
        <v>ExAnte2019</v>
      </c>
      <c r="I1662" t="str">
        <f t="shared" si="120"/>
        <v>IOU workpaper</v>
      </c>
      <c r="J1662" s="2">
        <f t="shared" si="121"/>
        <v>43775</v>
      </c>
      <c r="K1662" t="s">
        <v>203</v>
      </c>
      <c r="L1662">
        <f t="shared" si="122"/>
        <v>1</v>
      </c>
      <c r="O1662">
        <v>0</v>
      </c>
      <c r="P1662">
        <v>0</v>
      </c>
      <c r="Q1662">
        <v>0</v>
      </c>
      <c r="R1662">
        <v>-64.902199999999993</v>
      </c>
      <c r="S1662">
        <v>0</v>
      </c>
      <c r="T1662">
        <v>20.351099999999999</v>
      </c>
      <c r="AA1662" t="s">
        <v>465</v>
      </c>
      <c r="AB1662" t="s">
        <v>46</v>
      </c>
      <c r="AC1662" t="b">
        <v>0</v>
      </c>
    </row>
    <row r="1663" spans="1:29" hidden="1" x14ac:dyDescent="0.25">
      <c r="A1663" t="s">
        <v>134</v>
      </c>
      <c r="B1663" t="s">
        <v>471</v>
      </c>
      <c r="C1663" t="s">
        <v>588</v>
      </c>
      <c r="D1663" s="28" t="s">
        <v>464</v>
      </c>
      <c r="E1663" t="s">
        <v>314</v>
      </c>
      <c r="F1663" t="s">
        <v>595</v>
      </c>
      <c r="G1663" t="str">
        <f t="shared" si="123"/>
        <v>SWHC046-01</v>
      </c>
      <c r="H1663" t="str">
        <f t="shared" si="119"/>
        <v>ExAnte2019</v>
      </c>
      <c r="I1663" t="str">
        <f t="shared" si="120"/>
        <v>IOU workpaper</v>
      </c>
      <c r="J1663" s="2">
        <f t="shared" si="121"/>
        <v>43775</v>
      </c>
      <c r="K1663" t="s">
        <v>203</v>
      </c>
      <c r="L1663">
        <f t="shared" si="122"/>
        <v>1</v>
      </c>
      <c r="O1663">
        <v>0</v>
      </c>
      <c r="P1663">
        <v>0</v>
      </c>
      <c r="Q1663">
        <v>0</v>
      </c>
      <c r="R1663">
        <v>-39.088700000000003</v>
      </c>
      <c r="S1663">
        <v>0</v>
      </c>
      <c r="T1663">
        <v>17.2728</v>
      </c>
      <c r="AA1663" t="s">
        <v>465</v>
      </c>
      <c r="AB1663" t="s">
        <v>46</v>
      </c>
      <c r="AC1663" t="b">
        <v>0</v>
      </c>
    </row>
    <row r="1664" spans="1:29" hidden="1" x14ac:dyDescent="0.25">
      <c r="A1664" t="s">
        <v>134</v>
      </c>
      <c r="B1664" t="s">
        <v>471</v>
      </c>
      <c r="C1664" t="s">
        <v>588</v>
      </c>
      <c r="D1664" s="28" t="s">
        <v>464</v>
      </c>
      <c r="E1664" t="s">
        <v>322</v>
      </c>
      <c r="F1664" t="s">
        <v>595</v>
      </c>
      <c r="G1664" t="str">
        <f t="shared" si="123"/>
        <v>SWHC046-01</v>
      </c>
      <c r="H1664" t="str">
        <f t="shared" si="119"/>
        <v>ExAnte2019</v>
      </c>
      <c r="I1664" t="str">
        <f t="shared" si="120"/>
        <v>IOU workpaper</v>
      </c>
      <c r="J1664" s="2">
        <f t="shared" si="121"/>
        <v>43775</v>
      </c>
      <c r="K1664" t="s">
        <v>203</v>
      </c>
      <c r="L1664">
        <f t="shared" si="122"/>
        <v>1</v>
      </c>
      <c r="O1664">
        <v>0</v>
      </c>
      <c r="P1664">
        <v>0</v>
      </c>
      <c r="Q1664">
        <v>0</v>
      </c>
      <c r="R1664">
        <v>-51.506100000000004</v>
      </c>
      <c r="S1664">
        <v>0</v>
      </c>
      <c r="T1664">
        <v>18.151599999999998</v>
      </c>
      <c r="AA1664" t="s">
        <v>465</v>
      </c>
      <c r="AB1664" t="s">
        <v>46</v>
      </c>
      <c r="AC1664" t="b">
        <v>0</v>
      </c>
    </row>
    <row r="1665" spans="1:29" hidden="1" x14ac:dyDescent="0.25">
      <c r="A1665" t="s">
        <v>134</v>
      </c>
      <c r="B1665" t="s">
        <v>471</v>
      </c>
      <c r="C1665" t="s">
        <v>588</v>
      </c>
      <c r="D1665" s="28" t="s">
        <v>464</v>
      </c>
      <c r="E1665" t="s">
        <v>330</v>
      </c>
      <c r="F1665" t="s">
        <v>595</v>
      </c>
      <c r="G1665" t="str">
        <f t="shared" si="123"/>
        <v>SWHC046-01</v>
      </c>
      <c r="H1665" t="str">
        <f t="shared" si="119"/>
        <v>ExAnte2019</v>
      </c>
      <c r="I1665" t="str">
        <f t="shared" si="120"/>
        <v>IOU workpaper</v>
      </c>
      <c r="J1665" s="2">
        <f t="shared" si="121"/>
        <v>43775</v>
      </c>
      <c r="K1665" t="s">
        <v>203</v>
      </c>
      <c r="L1665">
        <f t="shared" si="122"/>
        <v>1</v>
      </c>
      <c r="O1665">
        <v>0</v>
      </c>
      <c r="P1665">
        <v>0</v>
      </c>
      <c r="Q1665">
        <v>0</v>
      </c>
      <c r="R1665">
        <v>70.388199999999998</v>
      </c>
      <c r="S1665">
        <v>0</v>
      </c>
      <c r="T1665">
        <v>2.2480000000000002</v>
      </c>
      <c r="AA1665" t="s">
        <v>465</v>
      </c>
      <c r="AB1665" t="s">
        <v>46</v>
      </c>
      <c r="AC1665" t="b">
        <v>0</v>
      </c>
    </row>
    <row r="1666" spans="1:29" hidden="1" x14ac:dyDescent="0.25">
      <c r="A1666" t="s">
        <v>134</v>
      </c>
      <c r="B1666" t="s">
        <v>471</v>
      </c>
      <c r="C1666" t="s">
        <v>588</v>
      </c>
      <c r="D1666" s="28" t="s">
        <v>464</v>
      </c>
      <c r="E1666" t="s">
        <v>338</v>
      </c>
      <c r="F1666" t="s">
        <v>595</v>
      </c>
      <c r="G1666" t="str">
        <f t="shared" si="123"/>
        <v>SWHC046-01</v>
      </c>
      <c r="H1666" t="str">
        <f t="shared" si="119"/>
        <v>ExAnte2019</v>
      </c>
      <c r="I1666" t="str">
        <f t="shared" si="120"/>
        <v>IOU workpaper</v>
      </c>
      <c r="J1666" s="2">
        <f t="shared" si="121"/>
        <v>43775</v>
      </c>
      <c r="K1666" t="s">
        <v>203</v>
      </c>
      <c r="L1666">
        <f t="shared" si="122"/>
        <v>1</v>
      </c>
      <c r="O1666">
        <v>0</v>
      </c>
      <c r="P1666">
        <v>0</v>
      </c>
      <c r="Q1666">
        <v>0</v>
      </c>
      <c r="R1666">
        <v>-373.74459999999999</v>
      </c>
      <c r="S1666">
        <v>0</v>
      </c>
      <c r="T1666">
        <v>55.817399999999999</v>
      </c>
      <c r="AA1666" t="s">
        <v>465</v>
      </c>
      <c r="AB1666" t="s">
        <v>46</v>
      </c>
      <c r="AC1666" t="b">
        <v>0</v>
      </c>
    </row>
    <row r="1667" spans="1:29" hidden="1" x14ac:dyDescent="0.25">
      <c r="A1667" t="s">
        <v>134</v>
      </c>
      <c r="B1667" t="s">
        <v>471</v>
      </c>
      <c r="C1667" t="s">
        <v>589</v>
      </c>
      <c r="D1667" s="28" t="s">
        <v>464</v>
      </c>
      <c r="E1667" t="s">
        <v>202</v>
      </c>
      <c r="F1667" t="s">
        <v>595</v>
      </c>
      <c r="G1667" t="str">
        <f t="shared" si="123"/>
        <v>SWHC046-01</v>
      </c>
      <c r="H1667" t="str">
        <f t="shared" si="119"/>
        <v>ExAnte2019</v>
      </c>
      <c r="I1667" t="str">
        <f t="shared" si="120"/>
        <v>IOU workpaper</v>
      </c>
      <c r="J1667" s="2">
        <f t="shared" si="121"/>
        <v>43775</v>
      </c>
      <c r="K1667" t="s">
        <v>203</v>
      </c>
      <c r="L1667">
        <f t="shared" si="122"/>
        <v>1</v>
      </c>
      <c r="O1667">
        <v>0</v>
      </c>
      <c r="P1667">
        <v>0</v>
      </c>
      <c r="Q1667">
        <v>0</v>
      </c>
      <c r="R1667">
        <v>-1031.7503999999999</v>
      </c>
      <c r="S1667">
        <v>0</v>
      </c>
      <c r="T1667">
        <v>187.184</v>
      </c>
      <c r="AA1667" t="s">
        <v>465</v>
      </c>
      <c r="AB1667" t="s">
        <v>46</v>
      </c>
      <c r="AC1667" t="b">
        <v>0</v>
      </c>
    </row>
    <row r="1668" spans="1:29" hidden="1" x14ac:dyDescent="0.25">
      <c r="A1668" t="s">
        <v>134</v>
      </c>
      <c r="B1668" t="s">
        <v>471</v>
      </c>
      <c r="C1668" t="s">
        <v>589</v>
      </c>
      <c r="D1668" s="28" t="s">
        <v>464</v>
      </c>
      <c r="E1668" t="s">
        <v>224</v>
      </c>
      <c r="F1668" t="s">
        <v>595</v>
      </c>
      <c r="G1668" t="str">
        <f t="shared" si="123"/>
        <v>SWHC046-01</v>
      </c>
      <c r="H1668" t="str">
        <f t="shared" si="119"/>
        <v>ExAnte2019</v>
      </c>
      <c r="I1668" t="str">
        <f t="shared" si="120"/>
        <v>IOU workpaper</v>
      </c>
      <c r="J1668" s="2">
        <f t="shared" si="121"/>
        <v>43775</v>
      </c>
      <c r="K1668" t="s">
        <v>203</v>
      </c>
      <c r="L1668">
        <f t="shared" si="122"/>
        <v>1</v>
      </c>
      <c r="O1668">
        <v>0</v>
      </c>
      <c r="P1668">
        <v>0</v>
      </c>
      <c r="Q1668">
        <v>0</v>
      </c>
      <c r="R1668">
        <v>-600.93939999999998</v>
      </c>
      <c r="S1668">
        <v>0</v>
      </c>
      <c r="T1668">
        <v>118.3994</v>
      </c>
      <c r="AA1668" t="s">
        <v>465</v>
      </c>
      <c r="AB1668" t="s">
        <v>46</v>
      </c>
      <c r="AC1668" t="b">
        <v>0</v>
      </c>
    </row>
    <row r="1669" spans="1:29" hidden="1" x14ac:dyDescent="0.25">
      <c r="A1669" t="s">
        <v>134</v>
      </c>
      <c r="B1669" t="s">
        <v>471</v>
      </c>
      <c r="C1669" t="s">
        <v>589</v>
      </c>
      <c r="D1669" s="28" t="s">
        <v>464</v>
      </c>
      <c r="E1669" t="s">
        <v>232</v>
      </c>
      <c r="F1669" t="s">
        <v>595</v>
      </c>
      <c r="G1669" t="str">
        <f t="shared" si="123"/>
        <v>SWHC046-01</v>
      </c>
      <c r="H1669" t="str">
        <f t="shared" ref="H1669:H1732" si="124">H1668</f>
        <v>ExAnte2019</v>
      </c>
      <c r="I1669" t="str">
        <f t="shared" ref="I1669:I1732" si="125">I1668</f>
        <v>IOU workpaper</v>
      </c>
      <c r="J1669" s="2">
        <f t="shared" ref="J1669:J1732" si="126">J$3</f>
        <v>43775</v>
      </c>
      <c r="K1669" t="s">
        <v>203</v>
      </c>
      <c r="L1669">
        <f t="shared" ref="L1669:L1732" si="127">L1668</f>
        <v>1</v>
      </c>
      <c r="O1669">
        <v>0</v>
      </c>
      <c r="P1669">
        <v>0</v>
      </c>
      <c r="Q1669">
        <v>0</v>
      </c>
      <c r="R1669">
        <v>-411.41320000000002</v>
      </c>
      <c r="S1669">
        <v>0</v>
      </c>
      <c r="T1669">
        <v>89.315700000000007</v>
      </c>
      <c r="AA1669" t="s">
        <v>465</v>
      </c>
      <c r="AB1669" t="s">
        <v>46</v>
      </c>
      <c r="AC1669" t="b">
        <v>0</v>
      </c>
    </row>
    <row r="1670" spans="1:29" hidden="1" x14ac:dyDescent="0.25">
      <c r="A1670" t="s">
        <v>134</v>
      </c>
      <c r="B1670" t="s">
        <v>471</v>
      </c>
      <c r="C1670" t="s">
        <v>589</v>
      </c>
      <c r="D1670" s="28" t="s">
        <v>464</v>
      </c>
      <c r="E1670" t="s">
        <v>240</v>
      </c>
      <c r="F1670" t="s">
        <v>595</v>
      </c>
      <c r="G1670" t="str">
        <f t="shared" ref="G1670:G1733" si="128">G1669</f>
        <v>SWHC046-01</v>
      </c>
      <c r="H1670" t="str">
        <f t="shared" si="124"/>
        <v>ExAnte2019</v>
      </c>
      <c r="I1670" t="str">
        <f t="shared" si="125"/>
        <v>IOU workpaper</v>
      </c>
      <c r="J1670" s="2">
        <f t="shared" si="126"/>
        <v>43775</v>
      </c>
      <c r="K1670" t="s">
        <v>203</v>
      </c>
      <c r="L1670">
        <f t="shared" si="127"/>
        <v>1</v>
      </c>
      <c r="O1670">
        <v>0</v>
      </c>
      <c r="P1670">
        <v>0</v>
      </c>
      <c r="Q1670">
        <v>0</v>
      </c>
      <c r="R1670">
        <v>-395.31670000000003</v>
      </c>
      <c r="S1670">
        <v>0</v>
      </c>
      <c r="T1670">
        <v>84.731399999999994</v>
      </c>
      <c r="AA1670" t="s">
        <v>465</v>
      </c>
      <c r="AB1670" t="s">
        <v>46</v>
      </c>
      <c r="AC1670" t="b">
        <v>0</v>
      </c>
    </row>
    <row r="1671" spans="1:29" hidden="1" x14ac:dyDescent="0.25">
      <c r="A1671" t="s">
        <v>134</v>
      </c>
      <c r="B1671" t="s">
        <v>471</v>
      </c>
      <c r="C1671" t="s">
        <v>589</v>
      </c>
      <c r="D1671" s="28" t="s">
        <v>464</v>
      </c>
      <c r="E1671" t="s">
        <v>248</v>
      </c>
      <c r="F1671" t="s">
        <v>595</v>
      </c>
      <c r="G1671" t="str">
        <f t="shared" si="128"/>
        <v>SWHC046-01</v>
      </c>
      <c r="H1671" t="str">
        <f t="shared" si="124"/>
        <v>ExAnte2019</v>
      </c>
      <c r="I1671" t="str">
        <f t="shared" si="125"/>
        <v>IOU workpaper</v>
      </c>
      <c r="J1671" s="2">
        <f t="shared" si="126"/>
        <v>43775</v>
      </c>
      <c r="K1671" t="s">
        <v>203</v>
      </c>
      <c r="L1671">
        <f t="shared" si="127"/>
        <v>1</v>
      </c>
      <c r="O1671">
        <v>0</v>
      </c>
      <c r="P1671">
        <v>0</v>
      </c>
      <c r="Q1671">
        <v>0</v>
      </c>
      <c r="R1671">
        <v>-462.8082</v>
      </c>
      <c r="S1671">
        <v>0</v>
      </c>
      <c r="T1671">
        <v>95.929500000000004</v>
      </c>
      <c r="AA1671" t="s">
        <v>465</v>
      </c>
      <c r="AB1671" t="s">
        <v>46</v>
      </c>
      <c r="AC1671" t="b">
        <v>0</v>
      </c>
    </row>
    <row r="1672" spans="1:29" hidden="1" x14ac:dyDescent="0.25">
      <c r="A1672" t="s">
        <v>134</v>
      </c>
      <c r="B1672" t="s">
        <v>471</v>
      </c>
      <c r="C1672" t="s">
        <v>589</v>
      </c>
      <c r="D1672" s="28" t="s">
        <v>464</v>
      </c>
      <c r="E1672" t="s">
        <v>256</v>
      </c>
      <c r="F1672" t="s">
        <v>595</v>
      </c>
      <c r="G1672" t="str">
        <f t="shared" si="128"/>
        <v>SWHC046-01</v>
      </c>
      <c r="H1672" t="str">
        <f t="shared" si="124"/>
        <v>ExAnte2019</v>
      </c>
      <c r="I1672" t="str">
        <f t="shared" si="125"/>
        <v>IOU workpaper</v>
      </c>
      <c r="J1672" s="2">
        <f t="shared" si="126"/>
        <v>43775</v>
      </c>
      <c r="K1672" t="s">
        <v>203</v>
      </c>
      <c r="L1672">
        <f t="shared" si="127"/>
        <v>1</v>
      </c>
      <c r="O1672">
        <v>0</v>
      </c>
      <c r="P1672">
        <v>0</v>
      </c>
      <c r="Q1672">
        <v>0</v>
      </c>
      <c r="R1672">
        <v>-99.452699999999993</v>
      </c>
      <c r="S1672">
        <v>0</v>
      </c>
      <c r="T1672">
        <v>36.472499999999997</v>
      </c>
      <c r="AA1672" t="s">
        <v>465</v>
      </c>
      <c r="AB1672" t="s">
        <v>46</v>
      </c>
      <c r="AC1672" t="b">
        <v>0</v>
      </c>
    </row>
    <row r="1673" spans="1:29" hidden="1" x14ac:dyDescent="0.25">
      <c r="A1673" t="s">
        <v>134</v>
      </c>
      <c r="B1673" t="s">
        <v>471</v>
      </c>
      <c r="C1673" t="s">
        <v>589</v>
      </c>
      <c r="D1673" s="28" t="s">
        <v>464</v>
      </c>
      <c r="E1673" t="s">
        <v>265</v>
      </c>
      <c r="F1673" t="s">
        <v>595</v>
      </c>
      <c r="G1673" t="str">
        <f t="shared" si="128"/>
        <v>SWHC046-01</v>
      </c>
      <c r="H1673" t="str">
        <f t="shared" si="124"/>
        <v>ExAnte2019</v>
      </c>
      <c r="I1673" t="str">
        <f t="shared" si="125"/>
        <v>IOU workpaper</v>
      </c>
      <c r="J1673" s="2">
        <f t="shared" si="126"/>
        <v>43775</v>
      </c>
      <c r="K1673" t="s">
        <v>203</v>
      </c>
      <c r="L1673">
        <f t="shared" si="127"/>
        <v>1</v>
      </c>
      <c r="O1673">
        <v>0</v>
      </c>
      <c r="P1673">
        <v>0</v>
      </c>
      <c r="Q1673">
        <v>0</v>
      </c>
      <c r="R1673">
        <v>-12.5274</v>
      </c>
      <c r="S1673">
        <v>0</v>
      </c>
      <c r="T1673">
        <v>20.866399999999999</v>
      </c>
      <c r="AA1673" t="s">
        <v>465</v>
      </c>
      <c r="AB1673" t="s">
        <v>46</v>
      </c>
      <c r="AC1673" t="b">
        <v>0</v>
      </c>
    </row>
    <row r="1674" spans="1:29" hidden="1" x14ac:dyDescent="0.25">
      <c r="A1674" t="s">
        <v>134</v>
      </c>
      <c r="B1674" t="s">
        <v>471</v>
      </c>
      <c r="C1674" t="s">
        <v>589</v>
      </c>
      <c r="D1674" s="28" t="s">
        <v>464</v>
      </c>
      <c r="E1674" t="s">
        <v>274</v>
      </c>
      <c r="F1674" t="s">
        <v>595</v>
      </c>
      <c r="G1674" t="str">
        <f t="shared" si="128"/>
        <v>SWHC046-01</v>
      </c>
      <c r="H1674" t="str">
        <f t="shared" si="124"/>
        <v>ExAnte2019</v>
      </c>
      <c r="I1674" t="str">
        <f t="shared" si="125"/>
        <v>IOU workpaper</v>
      </c>
      <c r="J1674" s="2">
        <f t="shared" si="126"/>
        <v>43775</v>
      </c>
      <c r="K1674" t="s">
        <v>203</v>
      </c>
      <c r="L1674">
        <f t="shared" si="127"/>
        <v>1</v>
      </c>
      <c r="O1674">
        <v>0</v>
      </c>
      <c r="P1674">
        <v>0</v>
      </c>
      <c r="Q1674">
        <v>0</v>
      </c>
      <c r="R1674">
        <v>-80.827500000000001</v>
      </c>
      <c r="S1674">
        <v>0</v>
      </c>
      <c r="T1674">
        <v>34.868200000000002</v>
      </c>
      <c r="AA1674" t="s">
        <v>465</v>
      </c>
      <c r="AB1674" t="s">
        <v>46</v>
      </c>
      <c r="AC1674" t="b">
        <v>0</v>
      </c>
    </row>
    <row r="1675" spans="1:29" hidden="1" x14ac:dyDescent="0.25">
      <c r="A1675" t="s">
        <v>134</v>
      </c>
      <c r="B1675" t="s">
        <v>471</v>
      </c>
      <c r="C1675" t="s">
        <v>589</v>
      </c>
      <c r="D1675" s="28" t="s">
        <v>464</v>
      </c>
      <c r="E1675" t="s">
        <v>282</v>
      </c>
      <c r="F1675" t="s">
        <v>595</v>
      </c>
      <c r="G1675" t="str">
        <f t="shared" si="128"/>
        <v>SWHC046-01</v>
      </c>
      <c r="H1675" t="str">
        <f t="shared" si="124"/>
        <v>ExAnte2019</v>
      </c>
      <c r="I1675" t="str">
        <f t="shared" si="125"/>
        <v>IOU workpaper</v>
      </c>
      <c r="J1675" s="2">
        <f t="shared" si="126"/>
        <v>43775</v>
      </c>
      <c r="K1675" t="s">
        <v>203</v>
      </c>
      <c r="L1675">
        <f t="shared" si="127"/>
        <v>1</v>
      </c>
      <c r="O1675">
        <v>0</v>
      </c>
      <c r="P1675">
        <v>0</v>
      </c>
      <c r="Q1675">
        <v>0</v>
      </c>
      <c r="R1675">
        <v>-106.3515</v>
      </c>
      <c r="S1675">
        <v>0</v>
      </c>
      <c r="T1675">
        <v>36.9437</v>
      </c>
      <c r="AA1675" t="s">
        <v>465</v>
      </c>
      <c r="AB1675" t="s">
        <v>46</v>
      </c>
      <c r="AC1675" t="b">
        <v>0</v>
      </c>
    </row>
    <row r="1676" spans="1:29" hidden="1" x14ac:dyDescent="0.25">
      <c r="A1676" t="s">
        <v>134</v>
      </c>
      <c r="B1676" t="s">
        <v>471</v>
      </c>
      <c r="C1676" t="s">
        <v>589</v>
      </c>
      <c r="D1676" s="28" t="s">
        <v>464</v>
      </c>
      <c r="E1676" t="s">
        <v>290</v>
      </c>
      <c r="F1676" t="s">
        <v>595</v>
      </c>
      <c r="G1676" t="str">
        <f t="shared" si="128"/>
        <v>SWHC046-01</v>
      </c>
      <c r="H1676" t="str">
        <f t="shared" si="124"/>
        <v>ExAnte2019</v>
      </c>
      <c r="I1676" t="str">
        <f t="shared" si="125"/>
        <v>IOU workpaper</v>
      </c>
      <c r="J1676" s="2">
        <f t="shared" si="126"/>
        <v>43775</v>
      </c>
      <c r="K1676" t="s">
        <v>203</v>
      </c>
      <c r="L1676">
        <f t="shared" si="127"/>
        <v>1</v>
      </c>
      <c r="O1676">
        <v>0</v>
      </c>
      <c r="P1676">
        <v>0</v>
      </c>
      <c r="Q1676">
        <v>0</v>
      </c>
      <c r="R1676">
        <v>-125.9705</v>
      </c>
      <c r="S1676">
        <v>0</v>
      </c>
      <c r="T1676">
        <v>41.438600000000001</v>
      </c>
      <c r="AA1676" t="s">
        <v>465</v>
      </c>
      <c r="AB1676" t="s">
        <v>46</v>
      </c>
      <c r="AC1676" t="b">
        <v>0</v>
      </c>
    </row>
    <row r="1677" spans="1:29" hidden="1" x14ac:dyDescent="0.25">
      <c r="A1677" t="s">
        <v>134</v>
      </c>
      <c r="B1677" t="s">
        <v>471</v>
      </c>
      <c r="C1677" t="s">
        <v>589</v>
      </c>
      <c r="D1677" s="28" t="s">
        <v>464</v>
      </c>
      <c r="E1677" t="s">
        <v>298</v>
      </c>
      <c r="F1677" t="s">
        <v>595</v>
      </c>
      <c r="G1677" t="str">
        <f t="shared" si="128"/>
        <v>SWHC046-01</v>
      </c>
      <c r="H1677" t="str">
        <f t="shared" si="124"/>
        <v>ExAnte2019</v>
      </c>
      <c r="I1677" t="str">
        <f t="shared" si="125"/>
        <v>IOU workpaper</v>
      </c>
      <c r="J1677" s="2">
        <f t="shared" si="126"/>
        <v>43775</v>
      </c>
      <c r="K1677" t="s">
        <v>203</v>
      </c>
      <c r="L1677">
        <f t="shared" si="127"/>
        <v>1</v>
      </c>
      <c r="O1677">
        <v>0</v>
      </c>
      <c r="P1677">
        <v>0</v>
      </c>
      <c r="Q1677">
        <v>0</v>
      </c>
      <c r="R1677">
        <v>-375.80770000000001</v>
      </c>
      <c r="S1677">
        <v>0</v>
      </c>
      <c r="T1677">
        <v>79.878100000000003</v>
      </c>
      <c r="AA1677" t="s">
        <v>465</v>
      </c>
      <c r="AB1677" t="s">
        <v>46</v>
      </c>
      <c r="AC1677" t="b">
        <v>0</v>
      </c>
    </row>
    <row r="1678" spans="1:29" hidden="1" x14ac:dyDescent="0.25">
      <c r="A1678" t="s">
        <v>134</v>
      </c>
      <c r="B1678" t="s">
        <v>471</v>
      </c>
      <c r="C1678" t="s">
        <v>589</v>
      </c>
      <c r="D1678" s="28" t="s">
        <v>464</v>
      </c>
      <c r="E1678" t="s">
        <v>306</v>
      </c>
      <c r="F1678" t="s">
        <v>595</v>
      </c>
      <c r="G1678" t="str">
        <f t="shared" si="128"/>
        <v>SWHC046-01</v>
      </c>
      <c r="H1678" t="str">
        <f t="shared" si="124"/>
        <v>ExAnte2019</v>
      </c>
      <c r="I1678" t="str">
        <f t="shared" si="125"/>
        <v>IOU workpaper</v>
      </c>
      <c r="J1678" s="2">
        <f t="shared" si="126"/>
        <v>43775</v>
      </c>
      <c r="K1678" t="s">
        <v>203</v>
      </c>
      <c r="L1678">
        <f t="shared" si="127"/>
        <v>1</v>
      </c>
      <c r="O1678">
        <v>0</v>
      </c>
      <c r="P1678">
        <v>0</v>
      </c>
      <c r="Q1678">
        <v>0</v>
      </c>
      <c r="R1678">
        <v>-409.67329999999998</v>
      </c>
      <c r="S1678">
        <v>0</v>
      </c>
      <c r="T1678">
        <v>86.546899999999994</v>
      </c>
      <c r="AA1678" t="s">
        <v>465</v>
      </c>
      <c r="AB1678" t="s">
        <v>46</v>
      </c>
      <c r="AC1678" t="b">
        <v>0</v>
      </c>
    </row>
    <row r="1679" spans="1:29" hidden="1" x14ac:dyDescent="0.25">
      <c r="A1679" t="s">
        <v>134</v>
      </c>
      <c r="B1679" t="s">
        <v>471</v>
      </c>
      <c r="C1679" t="s">
        <v>589</v>
      </c>
      <c r="D1679" s="28" t="s">
        <v>464</v>
      </c>
      <c r="E1679" t="s">
        <v>314</v>
      </c>
      <c r="F1679" t="s">
        <v>595</v>
      </c>
      <c r="G1679" t="str">
        <f t="shared" si="128"/>
        <v>SWHC046-01</v>
      </c>
      <c r="H1679" t="str">
        <f t="shared" si="124"/>
        <v>ExAnte2019</v>
      </c>
      <c r="I1679" t="str">
        <f t="shared" si="125"/>
        <v>IOU workpaper</v>
      </c>
      <c r="J1679" s="2">
        <f t="shared" si="126"/>
        <v>43775</v>
      </c>
      <c r="K1679" t="s">
        <v>203</v>
      </c>
      <c r="L1679">
        <f t="shared" si="127"/>
        <v>1</v>
      </c>
      <c r="O1679">
        <v>0</v>
      </c>
      <c r="P1679">
        <v>0</v>
      </c>
      <c r="Q1679">
        <v>0</v>
      </c>
      <c r="R1679">
        <v>-315.6207</v>
      </c>
      <c r="S1679">
        <v>0</v>
      </c>
      <c r="T1679">
        <v>71.600399999999993</v>
      </c>
      <c r="AA1679" t="s">
        <v>465</v>
      </c>
      <c r="AB1679" t="s">
        <v>46</v>
      </c>
      <c r="AC1679" t="b">
        <v>0</v>
      </c>
    </row>
    <row r="1680" spans="1:29" hidden="1" x14ac:dyDescent="0.25">
      <c r="A1680" t="s">
        <v>134</v>
      </c>
      <c r="B1680" t="s">
        <v>471</v>
      </c>
      <c r="C1680" t="s">
        <v>589</v>
      </c>
      <c r="D1680" s="28" t="s">
        <v>464</v>
      </c>
      <c r="E1680" t="s">
        <v>322</v>
      </c>
      <c r="F1680" t="s">
        <v>595</v>
      </c>
      <c r="G1680" t="str">
        <f t="shared" si="128"/>
        <v>SWHC046-01</v>
      </c>
      <c r="H1680" t="str">
        <f t="shared" si="124"/>
        <v>ExAnte2019</v>
      </c>
      <c r="I1680" t="str">
        <f t="shared" si="125"/>
        <v>IOU workpaper</v>
      </c>
      <c r="J1680" s="2">
        <f t="shared" si="126"/>
        <v>43775</v>
      </c>
      <c r="K1680" t="s">
        <v>203</v>
      </c>
      <c r="L1680">
        <f t="shared" si="127"/>
        <v>1</v>
      </c>
      <c r="O1680">
        <v>0</v>
      </c>
      <c r="P1680">
        <v>0</v>
      </c>
      <c r="Q1680">
        <v>0</v>
      </c>
      <c r="R1680">
        <v>-390.1293</v>
      </c>
      <c r="S1680">
        <v>0</v>
      </c>
      <c r="T1680">
        <v>80.695599999999999</v>
      </c>
      <c r="AA1680" t="s">
        <v>465</v>
      </c>
      <c r="AB1680" t="s">
        <v>46</v>
      </c>
      <c r="AC1680" t="b">
        <v>0</v>
      </c>
    </row>
    <row r="1681" spans="1:29" hidden="1" x14ac:dyDescent="0.25">
      <c r="A1681" t="s">
        <v>134</v>
      </c>
      <c r="B1681" t="s">
        <v>471</v>
      </c>
      <c r="C1681" t="s">
        <v>589</v>
      </c>
      <c r="D1681" s="28" t="s">
        <v>464</v>
      </c>
      <c r="E1681" t="s">
        <v>330</v>
      </c>
      <c r="F1681" t="s">
        <v>595</v>
      </c>
      <c r="G1681" t="str">
        <f t="shared" si="128"/>
        <v>SWHC046-01</v>
      </c>
      <c r="H1681" t="str">
        <f t="shared" si="124"/>
        <v>ExAnte2019</v>
      </c>
      <c r="I1681" t="str">
        <f t="shared" si="125"/>
        <v>IOU workpaper</v>
      </c>
      <c r="J1681" s="2">
        <f t="shared" si="126"/>
        <v>43775</v>
      </c>
      <c r="K1681" t="s">
        <v>203</v>
      </c>
      <c r="L1681">
        <f t="shared" si="127"/>
        <v>1</v>
      </c>
      <c r="O1681">
        <v>0</v>
      </c>
      <c r="P1681">
        <v>0</v>
      </c>
      <c r="Q1681">
        <v>0</v>
      </c>
      <c r="R1681">
        <v>75.051599999999993</v>
      </c>
      <c r="S1681">
        <v>0</v>
      </c>
      <c r="T1681">
        <v>10.2248</v>
      </c>
      <c r="AA1681" t="s">
        <v>465</v>
      </c>
      <c r="AB1681" t="s">
        <v>46</v>
      </c>
      <c r="AC1681" t="b">
        <v>0</v>
      </c>
    </row>
    <row r="1682" spans="1:29" hidden="1" x14ac:dyDescent="0.25">
      <c r="A1682" t="s">
        <v>134</v>
      </c>
      <c r="B1682" t="s">
        <v>471</v>
      </c>
      <c r="C1682" t="s">
        <v>589</v>
      </c>
      <c r="D1682" s="28" t="s">
        <v>464</v>
      </c>
      <c r="E1682" t="s">
        <v>338</v>
      </c>
      <c r="F1682" t="s">
        <v>595</v>
      </c>
      <c r="G1682" t="str">
        <f t="shared" si="128"/>
        <v>SWHC046-01</v>
      </c>
      <c r="H1682" t="str">
        <f t="shared" si="124"/>
        <v>ExAnte2019</v>
      </c>
      <c r="I1682" t="str">
        <f t="shared" si="125"/>
        <v>IOU workpaper</v>
      </c>
      <c r="J1682" s="2">
        <f t="shared" si="126"/>
        <v>43775</v>
      </c>
      <c r="K1682" t="s">
        <v>203</v>
      </c>
      <c r="L1682">
        <f t="shared" si="127"/>
        <v>1</v>
      </c>
      <c r="O1682">
        <v>0</v>
      </c>
      <c r="P1682">
        <v>0</v>
      </c>
      <c r="Q1682">
        <v>0</v>
      </c>
      <c r="R1682">
        <v>-1400.8187</v>
      </c>
      <c r="S1682">
        <v>0</v>
      </c>
      <c r="T1682">
        <v>201.95339999999999</v>
      </c>
      <c r="AA1682" t="s">
        <v>465</v>
      </c>
      <c r="AB1682" t="s">
        <v>46</v>
      </c>
      <c r="AC1682" t="b">
        <v>0</v>
      </c>
    </row>
    <row r="1683" spans="1:29" hidden="1" x14ac:dyDescent="0.25">
      <c r="A1683" t="s">
        <v>134</v>
      </c>
      <c r="B1683" t="s">
        <v>471</v>
      </c>
      <c r="C1683" t="s">
        <v>590</v>
      </c>
      <c r="D1683" s="28" t="s">
        <v>464</v>
      </c>
      <c r="E1683" t="s">
        <v>202</v>
      </c>
      <c r="F1683" t="s">
        <v>595</v>
      </c>
      <c r="G1683" t="str">
        <f t="shared" si="128"/>
        <v>SWHC046-01</v>
      </c>
      <c r="H1683" t="str">
        <f t="shared" si="124"/>
        <v>ExAnte2019</v>
      </c>
      <c r="I1683" t="str">
        <f t="shared" si="125"/>
        <v>IOU workpaper</v>
      </c>
      <c r="J1683" s="2">
        <f t="shared" si="126"/>
        <v>43775</v>
      </c>
      <c r="K1683" t="s">
        <v>203</v>
      </c>
      <c r="L1683">
        <f t="shared" si="127"/>
        <v>1</v>
      </c>
      <c r="O1683">
        <v>0</v>
      </c>
      <c r="P1683">
        <v>0</v>
      </c>
      <c r="Q1683">
        <v>0</v>
      </c>
      <c r="R1683">
        <v>-435.21100000000001</v>
      </c>
      <c r="S1683">
        <v>0</v>
      </c>
      <c r="T1683">
        <v>94.194500000000005</v>
      </c>
      <c r="AA1683" t="s">
        <v>465</v>
      </c>
      <c r="AB1683" t="s">
        <v>46</v>
      </c>
      <c r="AC1683" t="b">
        <v>0</v>
      </c>
    </row>
    <row r="1684" spans="1:29" hidden="1" x14ac:dyDescent="0.25">
      <c r="A1684" t="s">
        <v>134</v>
      </c>
      <c r="B1684" t="s">
        <v>471</v>
      </c>
      <c r="C1684" t="s">
        <v>590</v>
      </c>
      <c r="D1684" s="28" t="s">
        <v>464</v>
      </c>
      <c r="E1684" t="s">
        <v>224</v>
      </c>
      <c r="F1684" t="s">
        <v>595</v>
      </c>
      <c r="G1684" t="str">
        <f t="shared" si="128"/>
        <v>SWHC046-01</v>
      </c>
      <c r="H1684" t="str">
        <f t="shared" si="124"/>
        <v>ExAnte2019</v>
      </c>
      <c r="I1684" t="str">
        <f t="shared" si="125"/>
        <v>IOU workpaper</v>
      </c>
      <c r="J1684" s="2">
        <f t="shared" si="126"/>
        <v>43775</v>
      </c>
      <c r="K1684" t="s">
        <v>203</v>
      </c>
      <c r="L1684">
        <f t="shared" si="127"/>
        <v>1</v>
      </c>
      <c r="O1684">
        <v>0</v>
      </c>
      <c r="P1684">
        <v>0</v>
      </c>
      <c r="Q1684">
        <v>0</v>
      </c>
      <c r="R1684">
        <v>-179.20849999999999</v>
      </c>
      <c r="S1684">
        <v>0</v>
      </c>
      <c r="T1684">
        <v>48.2393</v>
      </c>
      <c r="AA1684" t="s">
        <v>465</v>
      </c>
      <c r="AB1684" t="s">
        <v>46</v>
      </c>
      <c r="AC1684" t="b">
        <v>0</v>
      </c>
    </row>
    <row r="1685" spans="1:29" hidden="1" x14ac:dyDescent="0.25">
      <c r="A1685" t="s">
        <v>134</v>
      </c>
      <c r="B1685" t="s">
        <v>471</v>
      </c>
      <c r="C1685" t="s">
        <v>590</v>
      </c>
      <c r="D1685" s="28" t="s">
        <v>464</v>
      </c>
      <c r="E1685" t="s">
        <v>232</v>
      </c>
      <c r="F1685" t="s">
        <v>595</v>
      </c>
      <c r="G1685" t="str">
        <f t="shared" si="128"/>
        <v>SWHC046-01</v>
      </c>
      <c r="H1685" t="str">
        <f t="shared" si="124"/>
        <v>ExAnte2019</v>
      </c>
      <c r="I1685" t="str">
        <f t="shared" si="125"/>
        <v>IOU workpaper</v>
      </c>
      <c r="J1685" s="2">
        <f t="shared" si="126"/>
        <v>43775</v>
      </c>
      <c r="K1685" t="s">
        <v>203</v>
      </c>
      <c r="L1685">
        <f t="shared" si="127"/>
        <v>1</v>
      </c>
      <c r="O1685">
        <v>0</v>
      </c>
      <c r="P1685">
        <v>0</v>
      </c>
      <c r="Q1685">
        <v>0</v>
      </c>
      <c r="R1685">
        <v>-99.297300000000007</v>
      </c>
      <c r="S1685">
        <v>0</v>
      </c>
      <c r="T1685">
        <v>32.968400000000003</v>
      </c>
      <c r="AA1685" t="s">
        <v>465</v>
      </c>
      <c r="AB1685" t="s">
        <v>46</v>
      </c>
      <c r="AC1685" t="b">
        <v>0</v>
      </c>
    </row>
    <row r="1686" spans="1:29" hidden="1" x14ac:dyDescent="0.25">
      <c r="A1686" t="s">
        <v>134</v>
      </c>
      <c r="B1686" t="s">
        <v>471</v>
      </c>
      <c r="C1686" t="s">
        <v>590</v>
      </c>
      <c r="D1686" s="28" t="s">
        <v>464</v>
      </c>
      <c r="E1686" t="s">
        <v>240</v>
      </c>
      <c r="F1686" t="s">
        <v>595</v>
      </c>
      <c r="G1686" t="str">
        <f t="shared" si="128"/>
        <v>SWHC046-01</v>
      </c>
      <c r="H1686" t="str">
        <f t="shared" si="124"/>
        <v>ExAnte2019</v>
      </c>
      <c r="I1686" t="str">
        <f t="shared" si="125"/>
        <v>IOU workpaper</v>
      </c>
      <c r="J1686" s="2">
        <f t="shared" si="126"/>
        <v>43775</v>
      </c>
      <c r="K1686" t="s">
        <v>203</v>
      </c>
      <c r="L1686">
        <f t="shared" si="127"/>
        <v>1</v>
      </c>
      <c r="O1686">
        <v>0</v>
      </c>
      <c r="P1686">
        <v>0</v>
      </c>
      <c r="Q1686">
        <v>0</v>
      </c>
      <c r="R1686">
        <v>-60.369</v>
      </c>
      <c r="S1686">
        <v>0</v>
      </c>
      <c r="T1686">
        <v>27.608799999999999</v>
      </c>
      <c r="AA1686" t="s">
        <v>465</v>
      </c>
      <c r="AB1686" t="s">
        <v>46</v>
      </c>
      <c r="AC1686" t="b">
        <v>0</v>
      </c>
    </row>
    <row r="1687" spans="1:29" hidden="1" x14ac:dyDescent="0.25">
      <c r="A1687" t="s">
        <v>134</v>
      </c>
      <c r="B1687" t="s">
        <v>471</v>
      </c>
      <c r="C1687" t="s">
        <v>590</v>
      </c>
      <c r="D1687" s="28" t="s">
        <v>464</v>
      </c>
      <c r="E1687" t="s">
        <v>248</v>
      </c>
      <c r="F1687" t="s">
        <v>595</v>
      </c>
      <c r="G1687" t="str">
        <f t="shared" si="128"/>
        <v>SWHC046-01</v>
      </c>
      <c r="H1687" t="str">
        <f t="shared" si="124"/>
        <v>ExAnte2019</v>
      </c>
      <c r="I1687" t="str">
        <f t="shared" si="125"/>
        <v>IOU workpaper</v>
      </c>
      <c r="J1687" s="2">
        <f t="shared" si="126"/>
        <v>43775</v>
      </c>
      <c r="K1687" t="s">
        <v>203</v>
      </c>
      <c r="L1687">
        <f t="shared" si="127"/>
        <v>1</v>
      </c>
      <c r="O1687">
        <v>0</v>
      </c>
      <c r="P1687">
        <v>0</v>
      </c>
      <c r="Q1687">
        <v>0</v>
      </c>
      <c r="R1687">
        <v>-82.517300000000006</v>
      </c>
      <c r="S1687">
        <v>0</v>
      </c>
      <c r="T1687">
        <v>29.545500000000001</v>
      </c>
      <c r="AA1687" t="s">
        <v>465</v>
      </c>
      <c r="AB1687" t="s">
        <v>46</v>
      </c>
      <c r="AC1687" t="b">
        <v>0</v>
      </c>
    </row>
    <row r="1688" spans="1:29" hidden="1" x14ac:dyDescent="0.25">
      <c r="A1688" t="s">
        <v>134</v>
      </c>
      <c r="B1688" t="s">
        <v>471</v>
      </c>
      <c r="C1688" t="s">
        <v>590</v>
      </c>
      <c r="D1688" s="28" t="s">
        <v>464</v>
      </c>
      <c r="E1688" t="s">
        <v>256</v>
      </c>
      <c r="F1688" t="s">
        <v>595</v>
      </c>
      <c r="G1688" t="str">
        <f t="shared" si="128"/>
        <v>SWHC046-01</v>
      </c>
      <c r="H1688" t="str">
        <f t="shared" si="124"/>
        <v>ExAnte2019</v>
      </c>
      <c r="I1688" t="str">
        <f t="shared" si="125"/>
        <v>IOU workpaper</v>
      </c>
      <c r="J1688" s="2">
        <f t="shared" si="126"/>
        <v>43775</v>
      </c>
      <c r="K1688" t="s">
        <v>203</v>
      </c>
      <c r="L1688">
        <f t="shared" si="127"/>
        <v>1</v>
      </c>
      <c r="O1688">
        <v>0</v>
      </c>
      <c r="P1688">
        <v>0</v>
      </c>
      <c r="Q1688">
        <v>0</v>
      </c>
      <c r="R1688">
        <v>41.858199999999997</v>
      </c>
      <c r="S1688">
        <v>0</v>
      </c>
      <c r="T1688">
        <v>8.5949000000000009</v>
      </c>
      <c r="AA1688" t="s">
        <v>465</v>
      </c>
      <c r="AB1688" t="s">
        <v>46</v>
      </c>
      <c r="AC1688" t="b">
        <v>0</v>
      </c>
    </row>
    <row r="1689" spans="1:29" hidden="1" x14ac:dyDescent="0.25">
      <c r="A1689" t="s">
        <v>134</v>
      </c>
      <c r="B1689" t="s">
        <v>471</v>
      </c>
      <c r="C1689" t="s">
        <v>590</v>
      </c>
      <c r="D1689" s="28" t="s">
        <v>464</v>
      </c>
      <c r="E1689" t="s">
        <v>265</v>
      </c>
      <c r="F1689" t="s">
        <v>595</v>
      </c>
      <c r="G1689" t="str">
        <f t="shared" si="128"/>
        <v>SWHC046-01</v>
      </c>
      <c r="H1689" t="str">
        <f t="shared" si="124"/>
        <v>ExAnte2019</v>
      </c>
      <c r="I1689" t="str">
        <f t="shared" si="125"/>
        <v>IOU workpaper</v>
      </c>
      <c r="J1689" s="2">
        <f t="shared" si="126"/>
        <v>43775</v>
      </c>
      <c r="K1689" t="s">
        <v>203</v>
      </c>
      <c r="L1689">
        <f t="shared" si="127"/>
        <v>1</v>
      </c>
      <c r="O1689">
        <v>0</v>
      </c>
      <c r="P1689">
        <v>0</v>
      </c>
      <c r="Q1689">
        <v>0</v>
      </c>
      <c r="R1689">
        <v>67.331100000000006</v>
      </c>
      <c r="S1689">
        <v>0</v>
      </c>
      <c r="T1689">
        <v>3.0666000000000002</v>
      </c>
      <c r="AA1689" t="s">
        <v>465</v>
      </c>
      <c r="AB1689" t="s">
        <v>46</v>
      </c>
      <c r="AC1689" t="b">
        <v>0</v>
      </c>
    </row>
    <row r="1690" spans="1:29" hidden="1" x14ac:dyDescent="0.25">
      <c r="A1690" t="s">
        <v>134</v>
      </c>
      <c r="B1690" t="s">
        <v>471</v>
      </c>
      <c r="C1690" t="s">
        <v>590</v>
      </c>
      <c r="D1690" s="28" t="s">
        <v>464</v>
      </c>
      <c r="E1690" t="s">
        <v>274</v>
      </c>
      <c r="F1690" t="s">
        <v>595</v>
      </c>
      <c r="G1690" t="str">
        <f t="shared" si="128"/>
        <v>SWHC046-01</v>
      </c>
      <c r="H1690" t="str">
        <f t="shared" si="124"/>
        <v>ExAnte2019</v>
      </c>
      <c r="I1690" t="str">
        <f t="shared" si="125"/>
        <v>IOU workpaper</v>
      </c>
      <c r="J1690" s="2">
        <f t="shared" si="126"/>
        <v>43775</v>
      </c>
      <c r="K1690" t="s">
        <v>203</v>
      </c>
      <c r="L1690">
        <f t="shared" si="127"/>
        <v>1</v>
      </c>
      <c r="O1690">
        <v>0</v>
      </c>
      <c r="P1690">
        <v>0</v>
      </c>
      <c r="Q1690">
        <v>0</v>
      </c>
      <c r="R1690">
        <v>51.746600000000001</v>
      </c>
      <c r="S1690">
        <v>0</v>
      </c>
      <c r="T1690">
        <v>7.5086000000000004</v>
      </c>
      <c r="AA1690" t="s">
        <v>465</v>
      </c>
      <c r="AB1690" t="s">
        <v>46</v>
      </c>
      <c r="AC1690" t="b">
        <v>0</v>
      </c>
    </row>
    <row r="1691" spans="1:29" hidden="1" x14ac:dyDescent="0.25">
      <c r="A1691" t="s">
        <v>134</v>
      </c>
      <c r="B1691" t="s">
        <v>471</v>
      </c>
      <c r="C1691" t="s">
        <v>590</v>
      </c>
      <c r="D1691" s="28" t="s">
        <v>464</v>
      </c>
      <c r="E1691" t="s">
        <v>282</v>
      </c>
      <c r="F1691" t="s">
        <v>595</v>
      </c>
      <c r="G1691" t="str">
        <f t="shared" si="128"/>
        <v>SWHC046-01</v>
      </c>
      <c r="H1691" t="str">
        <f t="shared" si="124"/>
        <v>ExAnte2019</v>
      </c>
      <c r="I1691" t="str">
        <f t="shared" si="125"/>
        <v>IOU workpaper</v>
      </c>
      <c r="J1691" s="2">
        <f t="shared" si="126"/>
        <v>43775</v>
      </c>
      <c r="K1691" t="s">
        <v>203</v>
      </c>
      <c r="L1691">
        <f t="shared" si="127"/>
        <v>1</v>
      </c>
      <c r="O1691">
        <v>0</v>
      </c>
      <c r="P1691">
        <v>0</v>
      </c>
      <c r="Q1691">
        <v>0</v>
      </c>
      <c r="R1691">
        <v>27.185199999999998</v>
      </c>
      <c r="S1691">
        <v>0</v>
      </c>
      <c r="T1691">
        <v>10.3238</v>
      </c>
      <c r="AA1691" t="s">
        <v>465</v>
      </c>
      <c r="AB1691" t="s">
        <v>46</v>
      </c>
      <c r="AC1691" t="b">
        <v>0</v>
      </c>
    </row>
    <row r="1692" spans="1:29" hidden="1" x14ac:dyDescent="0.25">
      <c r="A1692" t="s">
        <v>134</v>
      </c>
      <c r="B1692" t="s">
        <v>471</v>
      </c>
      <c r="C1692" t="s">
        <v>590</v>
      </c>
      <c r="D1692" s="28" t="s">
        <v>464</v>
      </c>
      <c r="E1692" t="s">
        <v>290</v>
      </c>
      <c r="F1692" t="s">
        <v>595</v>
      </c>
      <c r="G1692" t="str">
        <f t="shared" si="128"/>
        <v>SWHC046-01</v>
      </c>
      <c r="H1692" t="str">
        <f t="shared" si="124"/>
        <v>ExAnte2019</v>
      </c>
      <c r="I1692" t="str">
        <f t="shared" si="125"/>
        <v>IOU workpaper</v>
      </c>
      <c r="J1692" s="2">
        <f t="shared" si="126"/>
        <v>43775</v>
      </c>
      <c r="K1692" t="s">
        <v>203</v>
      </c>
      <c r="L1692">
        <f t="shared" si="127"/>
        <v>1</v>
      </c>
      <c r="O1692">
        <v>0</v>
      </c>
      <c r="P1692">
        <v>0</v>
      </c>
      <c r="Q1692">
        <v>0</v>
      </c>
      <c r="R1692">
        <v>24.577999999999999</v>
      </c>
      <c r="S1692">
        <v>0</v>
      </c>
      <c r="T1692">
        <v>12.177300000000001</v>
      </c>
      <c r="AA1692" t="s">
        <v>465</v>
      </c>
      <c r="AB1692" t="s">
        <v>46</v>
      </c>
      <c r="AC1692" t="b">
        <v>0</v>
      </c>
    </row>
    <row r="1693" spans="1:29" hidden="1" x14ac:dyDescent="0.25">
      <c r="A1693" t="s">
        <v>134</v>
      </c>
      <c r="B1693" t="s">
        <v>471</v>
      </c>
      <c r="C1693" t="s">
        <v>590</v>
      </c>
      <c r="D1693" s="28" t="s">
        <v>464</v>
      </c>
      <c r="E1693" t="s">
        <v>298</v>
      </c>
      <c r="F1693" t="s">
        <v>595</v>
      </c>
      <c r="G1693" t="str">
        <f t="shared" si="128"/>
        <v>SWHC046-01</v>
      </c>
      <c r="H1693" t="str">
        <f t="shared" si="124"/>
        <v>ExAnte2019</v>
      </c>
      <c r="I1693" t="str">
        <f t="shared" si="125"/>
        <v>IOU workpaper</v>
      </c>
      <c r="J1693" s="2">
        <f t="shared" si="126"/>
        <v>43775</v>
      </c>
      <c r="K1693" t="s">
        <v>203</v>
      </c>
      <c r="L1693">
        <f t="shared" si="127"/>
        <v>1</v>
      </c>
      <c r="O1693">
        <v>0</v>
      </c>
      <c r="P1693">
        <v>0</v>
      </c>
      <c r="Q1693">
        <v>0</v>
      </c>
      <c r="R1693">
        <v>-120.657</v>
      </c>
      <c r="S1693">
        <v>0</v>
      </c>
      <c r="T1693">
        <v>36.7179</v>
      </c>
      <c r="AA1693" t="s">
        <v>465</v>
      </c>
      <c r="AB1693" t="s">
        <v>46</v>
      </c>
      <c r="AC1693" t="b">
        <v>0</v>
      </c>
    </row>
    <row r="1694" spans="1:29" hidden="1" x14ac:dyDescent="0.25">
      <c r="A1694" t="s">
        <v>134</v>
      </c>
      <c r="B1694" t="s">
        <v>471</v>
      </c>
      <c r="C1694" t="s">
        <v>590</v>
      </c>
      <c r="D1694" s="28" t="s">
        <v>464</v>
      </c>
      <c r="E1694" t="s">
        <v>306</v>
      </c>
      <c r="F1694" t="s">
        <v>595</v>
      </c>
      <c r="G1694" t="str">
        <f t="shared" si="128"/>
        <v>SWHC046-01</v>
      </c>
      <c r="H1694" t="str">
        <f t="shared" si="124"/>
        <v>ExAnte2019</v>
      </c>
      <c r="I1694" t="str">
        <f t="shared" si="125"/>
        <v>IOU workpaper</v>
      </c>
      <c r="J1694" s="2">
        <f t="shared" si="126"/>
        <v>43775</v>
      </c>
      <c r="K1694" t="s">
        <v>203</v>
      </c>
      <c r="L1694">
        <f t="shared" si="127"/>
        <v>1</v>
      </c>
      <c r="O1694">
        <v>0</v>
      </c>
      <c r="P1694">
        <v>0</v>
      </c>
      <c r="Q1694">
        <v>0</v>
      </c>
      <c r="R1694">
        <v>-131.09639999999999</v>
      </c>
      <c r="S1694">
        <v>0</v>
      </c>
      <c r="T1694">
        <v>39.015099999999997</v>
      </c>
      <c r="AA1694" t="s">
        <v>465</v>
      </c>
      <c r="AB1694" t="s">
        <v>46</v>
      </c>
      <c r="AC1694" t="b">
        <v>0</v>
      </c>
    </row>
    <row r="1695" spans="1:29" hidden="1" x14ac:dyDescent="0.25">
      <c r="A1695" t="s">
        <v>134</v>
      </c>
      <c r="B1695" t="s">
        <v>471</v>
      </c>
      <c r="C1695" t="s">
        <v>590</v>
      </c>
      <c r="D1695" s="28" t="s">
        <v>464</v>
      </c>
      <c r="E1695" t="s">
        <v>314</v>
      </c>
      <c r="F1695" t="s">
        <v>595</v>
      </c>
      <c r="G1695" t="str">
        <f t="shared" si="128"/>
        <v>SWHC046-01</v>
      </c>
      <c r="H1695" t="str">
        <f t="shared" si="124"/>
        <v>ExAnte2019</v>
      </c>
      <c r="I1695" t="str">
        <f t="shared" si="125"/>
        <v>IOU workpaper</v>
      </c>
      <c r="J1695" s="2">
        <f t="shared" si="126"/>
        <v>43775</v>
      </c>
      <c r="K1695" t="s">
        <v>203</v>
      </c>
      <c r="L1695">
        <f t="shared" si="127"/>
        <v>1</v>
      </c>
      <c r="O1695">
        <v>0</v>
      </c>
      <c r="P1695">
        <v>0</v>
      </c>
      <c r="Q1695">
        <v>0</v>
      </c>
      <c r="R1695">
        <v>-100.0809</v>
      </c>
      <c r="S1695">
        <v>0</v>
      </c>
      <c r="T1695">
        <v>34.159500000000001</v>
      </c>
      <c r="AA1695" t="s">
        <v>465</v>
      </c>
      <c r="AB1695" t="s">
        <v>46</v>
      </c>
      <c r="AC1695" t="b">
        <v>0</v>
      </c>
    </row>
    <row r="1696" spans="1:29" hidden="1" x14ac:dyDescent="0.25">
      <c r="A1696" t="s">
        <v>134</v>
      </c>
      <c r="B1696" t="s">
        <v>471</v>
      </c>
      <c r="C1696" t="s">
        <v>590</v>
      </c>
      <c r="D1696" s="28" t="s">
        <v>464</v>
      </c>
      <c r="E1696" t="s">
        <v>322</v>
      </c>
      <c r="F1696" t="s">
        <v>595</v>
      </c>
      <c r="G1696" t="str">
        <f t="shared" si="128"/>
        <v>SWHC046-01</v>
      </c>
      <c r="H1696" t="str">
        <f t="shared" si="124"/>
        <v>ExAnte2019</v>
      </c>
      <c r="I1696" t="str">
        <f t="shared" si="125"/>
        <v>IOU workpaper</v>
      </c>
      <c r="J1696" s="2">
        <f t="shared" si="126"/>
        <v>43775</v>
      </c>
      <c r="K1696" t="s">
        <v>203</v>
      </c>
      <c r="L1696">
        <f t="shared" si="127"/>
        <v>1</v>
      </c>
      <c r="O1696">
        <v>0</v>
      </c>
      <c r="P1696">
        <v>0</v>
      </c>
      <c r="Q1696">
        <v>0</v>
      </c>
      <c r="R1696">
        <v>-112.9004</v>
      </c>
      <c r="S1696">
        <v>0</v>
      </c>
      <c r="T1696">
        <v>35.461100000000002</v>
      </c>
      <c r="AA1696" t="s">
        <v>465</v>
      </c>
      <c r="AB1696" t="s">
        <v>46</v>
      </c>
      <c r="AC1696" t="b">
        <v>0</v>
      </c>
    </row>
    <row r="1697" spans="1:29" hidden="1" x14ac:dyDescent="0.25">
      <c r="A1697" t="s">
        <v>134</v>
      </c>
      <c r="B1697" t="s">
        <v>471</v>
      </c>
      <c r="C1697" t="s">
        <v>590</v>
      </c>
      <c r="D1697" s="28" t="s">
        <v>464</v>
      </c>
      <c r="E1697" t="s">
        <v>330</v>
      </c>
      <c r="F1697" t="s">
        <v>595</v>
      </c>
      <c r="G1697" t="str">
        <f t="shared" si="128"/>
        <v>SWHC046-01</v>
      </c>
      <c r="H1697" t="str">
        <f t="shared" si="124"/>
        <v>ExAnte2019</v>
      </c>
      <c r="I1697" t="str">
        <f t="shared" si="125"/>
        <v>IOU workpaper</v>
      </c>
      <c r="J1697" s="2">
        <f t="shared" si="126"/>
        <v>43775</v>
      </c>
      <c r="K1697" t="s">
        <v>203</v>
      </c>
      <c r="L1697">
        <f t="shared" si="127"/>
        <v>1</v>
      </c>
      <c r="O1697">
        <v>0</v>
      </c>
      <c r="P1697">
        <v>0</v>
      </c>
      <c r="Q1697">
        <v>0</v>
      </c>
      <c r="R1697">
        <v>91.562200000000004</v>
      </c>
      <c r="S1697">
        <v>0</v>
      </c>
      <c r="T1697">
        <v>2.085</v>
      </c>
      <c r="AA1697" t="s">
        <v>465</v>
      </c>
      <c r="AB1697" t="s">
        <v>46</v>
      </c>
      <c r="AC1697" t="b">
        <v>0</v>
      </c>
    </row>
    <row r="1698" spans="1:29" hidden="1" x14ac:dyDescent="0.25">
      <c r="A1698" t="s">
        <v>134</v>
      </c>
      <c r="B1698" t="s">
        <v>471</v>
      </c>
      <c r="C1698" t="s">
        <v>590</v>
      </c>
      <c r="D1698" s="28" t="s">
        <v>464</v>
      </c>
      <c r="E1698" t="s">
        <v>338</v>
      </c>
      <c r="F1698" t="s">
        <v>595</v>
      </c>
      <c r="G1698" t="str">
        <f t="shared" si="128"/>
        <v>SWHC046-01</v>
      </c>
      <c r="H1698" t="str">
        <f t="shared" si="124"/>
        <v>ExAnte2019</v>
      </c>
      <c r="I1698" t="str">
        <f t="shared" si="125"/>
        <v>IOU workpaper</v>
      </c>
      <c r="J1698" s="2">
        <f t="shared" si="126"/>
        <v>43775</v>
      </c>
      <c r="K1698" t="s">
        <v>203</v>
      </c>
      <c r="L1698">
        <f t="shared" si="127"/>
        <v>1</v>
      </c>
      <c r="O1698">
        <v>0</v>
      </c>
      <c r="P1698">
        <v>0</v>
      </c>
      <c r="Q1698">
        <v>0</v>
      </c>
      <c r="R1698">
        <v>-874.13679999999999</v>
      </c>
      <c r="S1698">
        <v>0</v>
      </c>
      <c r="T1698">
        <v>142.4735</v>
      </c>
      <c r="AA1698" t="s">
        <v>465</v>
      </c>
      <c r="AB1698" t="s">
        <v>46</v>
      </c>
      <c r="AC1698" t="b">
        <v>0</v>
      </c>
    </row>
    <row r="1699" spans="1:29" hidden="1" x14ac:dyDescent="0.25">
      <c r="A1699" t="s">
        <v>134</v>
      </c>
      <c r="B1699" t="s">
        <v>471</v>
      </c>
      <c r="C1699" t="s">
        <v>591</v>
      </c>
      <c r="D1699" s="28" t="s">
        <v>464</v>
      </c>
      <c r="E1699" t="s">
        <v>202</v>
      </c>
      <c r="F1699" t="s">
        <v>595</v>
      </c>
      <c r="G1699" t="str">
        <f t="shared" si="128"/>
        <v>SWHC046-01</v>
      </c>
      <c r="H1699" t="str">
        <f t="shared" si="124"/>
        <v>ExAnte2019</v>
      </c>
      <c r="I1699" t="str">
        <f t="shared" si="125"/>
        <v>IOU workpaper</v>
      </c>
      <c r="J1699" s="2">
        <f t="shared" si="126"/>
        <v>43775</v>
      </c>
      <c r="K1699" t="s">
        <v>203</v>
      </c>
      <c r="L1699">
        <f t="shared" si="127"/>
        <v>1</v>
      </c>
      <c r="O1699">
        <v>0</v>
      </c>
      <c r="P1699">
        <v>0</v>
      </c>
      <c r="Q1699">
        <v>0</v>
      </c>
      <c r="R1699">
        <v>-129.14750000000001</v>
      </c>
      <c r="S1699">
        <v>0</v>
      </c>
      <c r="T1699">
        <v>36.668700000000001</v>
      </c>
      <c r="AA1699" t="s">
        <v>465</v>
      </c>
      <c r="AB1699" t="s">
        <v>46</v>
      </c>
      <c r="AC1699" t="b">
        <v>0</v>
      </c>
    </row>
    <row r="1700" spans="1:29" hidden="1" x14ac:dyDescent="0.25">
      <c r="A1700" t="s">
        <v>134</v>
      </c>
      <c r="B1700" t="s">
        <v>471</v>
      </c>
      <c r="C1700" t="s">
        <v>591</v>
      </c>
      <c r="D1700" s="28" t="s">
        <v>464</v>
      </c>
      <c r="E1700" t="s">
        <v>224</v>
      </c>
      <c r="F1700" t="s">
        <v>595</v>
      </c>
      <c r="G1700" t="str">
        <f t="shared" si="128"/>
        <v>SWHC046-01</v>
      </c>
      <c r="H1700" t="str">
        <f t="shared" si="124"/>
        <v>ExAnte2019</v>
      </c>
      <c r="I1700" t="str">
        <f t="shared" si="125"/>
        <v>IOU workpaper</v>
      </c>
      <c r="J1700" s="2">
        <f t="shared" si="126"/>
        <v>43775</v>
      </c>
      <c r="K1700" t="s">
        <v>203</v>
      </c>
      <c r="L1700">
        <f t="shared" si="127"/>
        <v>1</v>
      </c>
      <c r="O1700">
        <v>0</v>
      </c>
      <c r="P1700">
        <v>0</v>
      </c>
      <c r="Q1700">
        <v>0</v>
      </c>
      <c r="R1700">
        <v>-12.209300000000001</v>
      </c>
      <c r="S1700">
        <v>0</v>
      </c>
      <c r="T1700">
        <v>17.9331</v>
      </c>
      <c r="AA1700" t="s">
        <v>465</v>
      </c>
      <c r="AB1700" t="s">
        <v>46</v>
      </c>
      <c r="AC1700" t="b">
        <v>0</v>
      </c>
    </row>
    <row r="1701" spans="1:29" hidden="1" x14ac:dyDescent="0.25">
      <c r="A1701" t="s">
        <v>134</v>
      </c>
      <c r="B1701" t="s">
        <v>471</v>
      </c>
      <c r="C1701" t="s">
        <v>591</v>
      </c>
      <c r="D1701" s="28" t="s">
        <v>464</v>
      </c>
      <c r="E1701" t="s">
        <v>232</v>
      </c>
      <c r="F1701" t="s">
        <v>595</v>
      </c>
      <c r="G1701" t="str">
        <f t="shared" si="128"/>
        <v>SWHC046-01</v>
      </c>
      <c r="H1701" t="str">
        <f t="shared" si="124"/>
        <v>ExAnte2019</v>
      </c>
      <c r="I1701" t="str">
        <f t="shared" si="125"/>
        <v>IOU workpaper</v>
      </c>
      <c r="J1701" s="2">
        <f t="shared" si="126"/>
        <v>43775</v>
      </c>
      <c r="K1701" t="s">
        <v>203</v>
      </c>
      <c r="L1701">
        <f t="shared" si="127"/>
        <v>1</v>
      </c>
      <c r="O1701">
        <v>0</v>
      </c>
      <c r="P1701">
        <v>0</v>
      </c>
      <c r="Q1701">
        <v>0</v>
      </c>
      <c r="R1701">
        <v>16.951699999999999</v>
      </c>
      <c r="S1701">
        <v>0</v>
      </c>
      <c r="T1701">
        <v>13.0947</v>
      </c>
      <c r="AA1701" t="s">
        <v>465</v>
      </c>
      <c r="AB1701" t="s">
        <v>46</v>
      </c>
      <c r="AC1701" t="b">
        <v>0</v>
      </c>
    </row>
    <row r="1702" spans="1:29" hidden="1" x14ac:dyDescent="0.25">
      <c r="A1702" t="s">
        <v>134</v>
      </c>
      <c r="B1702" t="s">
        <v>471</v>
      </c>
      <c r="C1702" t="s">
        <v>591</v>
      </c>
      <c r="D1702" s="28" t="s">
        <v>464</v>
      </c>
      <c r="E1702" t="s">
        <v>240</v>
      </c>
      <c r="F1702" t="s">
        <v>595</v>
      </c>
      <c r="G1702" t="str">
        <f t="shared" si="128"/>
        <v>SWHC046-01</v>
      </c>
      <c r="H1702" t="str">
        <f t="shared" si="124"/>
        <v>ExAnte2019</v>
      </c>
      <c r="I1702" t="str">
        <f t="shared" si="125"/>
        <v>IOU workpaper</v>
      </c>
      <c r="J1702" s="2">
        <f t="shared" si="126"/>
        <v>43775</v>
      </c>
      <c r="K1702" t="s">
        <v>203</v>
      </c>
      <c r="L1702">
        <f t="shared" si="127"/>
        <v>1</v>
      </c>
      <c r="O1702">
        <v>0</v>
      </c>
      <c r="P1702">
        <v>0</v>
      </c>
      <c r="Q1702">
        <v>0</v>
      </c>
      <c r="R1702">
        <v>39.243400000000001</v>
      </c>
      <c r="S1702">
        <v>0</v>
      </c>
      <c r="T1702">
        <v>10.052899999999999</v>
      </c>
      <c r="AA1702" t="s">
        <v>465</v>
      </c>
      <c r="AB1702" t="s">
        <v>46</v>
      </c>
      <c r="AC1702" t="b">
        <v>0</v>
      </c>
    </row>
    <row r="1703" spans="1:29" hidden="1" x14ac:dyDescent="0.25">
      <c r="A1703" t="s">
        <v>134</v>
      </c>
      <c r="B1703" t="s">
        <v>471</v>
      </c>
      <c r="C1703" t="s">
        <v>591</v>
      </c>
      <c r="D1703" s="28" t="s">
        <v>464</v>
      </c>
      <c r="E1703" t="s">
        <v>248</v>
      </c>
      <c r="F1703" t="s">
        <v>595</v>
      </c>
      <c r="G1703" t="str">
        <f t="shared" si="128"/>
        <v>SWHC046-01</v>
      </c>
      <c r="H1703" t="str">
        <f t="shared" si="124"/>
        <v>ExAnte2019</v>
      </c>
      <c r="I1703" t="str">
        <f t="shared" si="125"/>
        <v>IOU workpaper</v>
      </c>
      <c r="J1703" s="2">
        <f t="shared" si="126"/>
        <v>43775</v>
      </c>
      <c r="K1703" t="s">
        <v>203</v>
      </c>
      <c r="L1703">
        <f t="shared" si="127"/>
        <v>1</v>
      </c>
      <c r="O1703">
        <v>0</v>
      </c>
      <c r="P1703">
        <v>0</v>
      </c>
      <c r="Q1703">
        <v>0</v>
      </c>
      <c r="R1703">
        <v>31.488700000000001</v>
      </c>
      <c r="S1703">
        <v>0</v>
      </c>
      <c r="T1703">
        <v>10.3714</v>
      </c>
      <c r="AA1703" t="s">
        <v>465</v>
      </c>
      <c r="AB1703" t="s">
        <v>46</v>
      </c>
      <c r="AC1703" t="b">
        <v>0</v>
      </c>
    </row>
    <row r="1704" spans="1:29" hidden="1" x14ac:dyDescent="0.25">
      <c r="A1704" t="s">
        <v>134</v>
      </c>
      <c r="B1704" t="s">
        <v>471</v>
      </c>
      <c r="C1704" t="s">
        <v>591</v>
      </c>
      <c r="D1704" s="28" t="s">
        <v>464</v>
      </c>
      <c r="E1704" t="s">
        <v>256</v>
      </c>
      <c r="F1704" t="s">
        <v>595</v>
      </c>
      <c r="G1704" t="str">
        <f t="shared" si="128"/>
        <v>SWHC046-01</v>
      </c>
      <c r="H1704" t="str">
        <f t="shared" si="124"/>
        <v>ExAnte2019</v>
      </c>
      <c r="I1704" t="str">
        <f t="shared" si="125"/>
        <v>IOU workpaper</v>
      </c>
      <c r="J1704" s="2">
        <f t="shared" si="126"/>
        <v>43775</v>
      </c>
      <c r="K1704" t="s">
        <v>203</v>
      </c>
      <c r="L1704">
        <f t="shared" si="127"/>
        <v>1</v>
      </c>
      <c r="O1704">
        <v>0</v>
      </c>
      <c r="P1704">
        <v>0</v>
      </c>
      <c r="Q1704">
        <v>0</v>
      </c>
      <c r="R1704">
        <v>94.825699999999998</v>
      </c>
      <c r="S1704">
        <v>0</v>
      </c>
      <c r="T1704">
        <v>2.5226000000000002</v>
      </c>
      <c r="AA1704" t="s">
        <v>465</v>
      </c>
      <c r="AB1704" t="s">
        <v>46</v>
      </c>
      <c r="AC1704" t="b">
        <v>0</v>
      </c>
    </row>
    <row r="1705" spans="1:29" hidden="1" x14ac:dyDescent="0.25">
      <c r="A1705" t="s">
        <v>134</v>
      </c>
      <c r="B1705" t="s">
        <v>471</v>
      </c>
      <c r="C1705" t="s">
        <v>591</v>
      </c>
      <c r="D1705" s="28" t="s">
        <v>464</v>
      </c>
      <c r="E1705" t="s">
        <v>265</v>
      </c>
      <c r="F1705" t="s">
        <v>595</v>
      </c>
      <c r="G1705" t="str">
        <f t="shared" si="128"/>
        <v>SWHC046-01</v>
      </c>
      <c r="H1705" t="str">
        <f t="shared" si="124"/>
        <v>ExAnte2019</v>
      </c>
      <c r="I1705" t="str">
        <f t="shared" si="125"/>
        <v>IOU workpaper</v>
      </c>
      <c r="J1705" s="2">
        <f t="shared" si="126"/>
        <v>43775</v>
      </c>
      <c r="K1705" t="s">
        <v>203</v>
      </c>
      <c r="L1705">
        <f t="shared" si="127"/>
        <v>1</v>
      </c>
      <c r="O1705">
        <v>0</v>
      </c>
      <c r="P1705">
        <v>0</v>
      </c>
      <c r="Q1705">
        <v>0</v>
      </c>
      <c r="R1705">
        <v>101.2732</v>
      </c>
      <c r="S1705">
        <v>0</v>
      </c>
      <c r="T1705">
        <v>0.65469999999999995</v>
      </c>
      <c r="AA1705" t="s">
        <v>465</v>
      </c>
      <c r="AB1705" t="s">
        <v>46</v>
      </c>
      <c r="AC1705" t="b">
        <v>0</v>
      </c>
    </row>
    <row r="1706" spans="1:29" hidden="1" x14ac:dyDescent="0.25">
      <c r="A1706" t="s">
        <v>134</v>
      </c>
      <c r="B1706" t="s">
        <v>471</v>
      </c>
      <c r="C1706" t="s">
        <v>591</v>
      </c>
      <c r="D1706" s="28" t="s">
        <v>464</v>
      </c>
      <c r="E1706" t="s">
        <v>274</v>
      </c>
      <c r="F1706" t="s">
        <v>595</v>
      </c>
      <c r="G1706" t="str">
        <f t="shared" si="128"/>
        <v>SWHC046-01</v>
      </c>
      <c r="H1706" t="str">
        <f t="shared" si="124"/>
        <v>ExAnte2019</v>
      </c>
      <c r="I1706" t="str">
        <f t="shared" si="125"/>
        <v>IOU workpaper</v>
      </c>
      <c r="J1706" s="2">
        <f t="shared" si="126"/>
        <v>43775</v>
      </c>
      <c r="K1706" t="s">
        <v>203</v>
      </c>
      <c r="L1706">
        <f t="shared" si="127"/>
        <v>1</v>
      </c>
      <c r="O1706">
        <v>0</v>
      </c>
      <c r="P1706">
        <v>0</v>
      </c>
      <c r="Q1706">
        <v>0</v>
      </c>
      <c r="R1706">
        <v>94.233800000000002</v>
      </c>
      <c r="S1706">
        <v>0</v>
      </c>
      <c r="T1706">
        <v>1.901</v>
      </c>
      <c r="AA1706" t="s">
        <v>465</v>
      </c>
      <c r="AB1706" t="s">
        <v>46</v>
      </c>
      <c r="AC1706" t="b">
        <v>0</v>
      </c>
    </row>
    <row r="1707" spans="1:29" hidden="1" x14ac:dyDescent="0.25">
      <c r="A1707" t="s">
        <v>134</v>
      </c>
      <c r="B1707" t="s">
        <v>471</v>
      </c>
      <c r="C1707" t="s">
        <v>591</v>
      </c>
      <c r="D1707" s="28" t="s">
        <v>464</v>
      </c>
      <c r="E1707" t="s">
        <v>282</v>
      </c>
      <c r="F1707" t="s">
        <v>595</v>
      </c>
      <c r="G1707" t="str">
        <f t="shared" si="128"/>
        <v>SWHC046-01</v>
      </c>
      <c r="H1707" t="str">
        <f t="shared" si="124"/>
        <v>ExAnte2019</v>
      </c>
      <c r="I1707" t="str">
        <f t="shared" si="125"/>
        <v>IOU workpaper</v>
      </c>
      <c r="J1707" s="2">
        <f t="shared" si="126"/>
        <v>43775</v>
      </c>
      <c r="K1707" t="s">
        <v>203</v>
      </c>
      <c r="L1707">
        <f t="shared" si="127"/>
        <v>1</v>
      </c>
      <c r="O1707">
        <v>0</v>
      </c>
      <c r="P1707">
        <v>0</v>
      </c>
      <c r="Q1707">
        <v>0</v>
      </c>
      <c r="R1707">
        <v>79.035700000000006</v>
      </c>
      <c r="S1707">
        <v>0</v>
      </c>
      <c r="T1707">
        <v>3.2909999999999999</v>
      </c>
      <c r="AA1707" t="s">
        <v>465</v>
      </c>
      <c r="AB1707" t="s">
        <v>46</v>
      </c>
      <c r="AC1707" t="b">
        <v>0</v>
      </c>
    </row>
    <row r="1708" spans="1:29" hidden="1" x14ac:dyDescent="0.25">
      <c r="A1708" t="s">
        <v>134</v>
      </c>
      <c r="B1708" t="s">
        <v>471</v>
      </c>
      <c r="C1708" t="s">
        <v>591</v>
      </c>
      <c r="D1708" s="28" t="s">
        <v>464</v>
      </c>
      <c r="E1708" t="s">
        <v>290</v>
      </c>
      <c r="F1708" t="s">
        <v>595</v>
      </c>
      <c r="G1708" t="str">
        <f t="shared" si="128"/>
        <v>SWHC046-01</v>
      </c>
      <c r="H1708" t="str">
        <f t="shared" si="124"/>
        <v>ExAnte2019</v>
      </c>
      <c r="I1708" t="str">
        <f t="shared" si="125"/>
        <v>IOU workpaper</v>
      </c>
      <c r="J1708" s="2">
        <f t="shared" si="126"/>
        <v>43775</v>
      </c>
      <c r="K1708" t="s">
        <v>203</v>
      </c>
      <c r="L1708">
        <f t="shared" si="127"/>
        <v>1</v>
      </c>
      <c r="O1708">
        <v>0</v>
      </c>
      <c r="P1708">
        <v>0</v>
      </c>
      <c r="Q1708">
        <v>0</v>
      </c>
      <c r="R1708">
        <v>84.055300000000003</v>
      </c>
      <c r="S1708">
        <v>0</v>
      </c>
      <c r="T1708">
        <v>3.5053000000000001</v>
      </c>
      <c r="AA1708" t="s">
        <v>465</v>
      </c>
      <c r="AB1708" t="s">
        <v>46</v>
      </c>
      <c r="AC1708" t="b">
        <v>0</v>
      </c>
    </row>
    <row r="1709" spans="1:29" hidden="1" x14ac:dyDescent="0.25">
      <c r="A1709" t="s">
        <v>134</v>
      </c>
      <c r="B1709" t="s">
        <v>471</v>
      </c>
      <c r="C1709" t="s">
        <v>591</v>
      </c>
      <c r="D1709" s="28" t="s">
        <v>464</v>
      </c>
      <c r="E1709" t="s">
        <v>298</v>
      </c>
      <c r="F1709" t="s">
        <v>595</v>
      </c>
      <c r="G1709" t="str">
        <f t="shared" si="128"/>
        <v>SWHC046-01</v>
      </c>
      <c r="H1709" t="str">
        <f t="shared" si="124"/>
        <v>ExAnte2019</v>
      </c>
      <c r="I1709" t="str">
        <f t="shared" si="125"/>
        <v>IOU workpaper</v>
      </c>
      <c r="J1709" s="2">
        <f t="shared" si="126"/>
        <v>43775</v>
      </c>
      <c r="K1709" t="s">
        <v>203</v>
      </c>
      <c r="L1709">
        <f t="shared" si="127"/>
        <v>1</v>
      </c>
      <c r="O1709">
        <v>0</v>
      </c>
      <c r="P1709">
        <v>0</v>
      </c>
      <c r="Q1709">
        <v>0</v>
      </c>
      <c r="R1709">
        <v>-0.90069999999999995</v>
      </c>
      <c r="S1709">
        <v>0</v>
      </c>
      <c r="T1709">
        <v>17.4556</v>
      </c>
      <c r="AA1709" t="s">
        <v>465</v>
      </c>
      <c r="AB1709" t="s">
        <v>46</v>
      </c>
      <c r="AC1709" t="b">
        <v>0</v>
      </c>
    </row>
    <row r="1710" spans="1:29" hidden="1" x14ac:dyDescent="0.25">
      <c r="A1710" t="s">
        <v>134</v>
      </c>
      <c r="B1710" t="s">
        <v>471</v>
      </c>
      <c r="C1710" t="s">
        <v>591</v>
      </c>
      <c r="D1710" s="28" t="s">
        <v>464</v>
      </c>
      <c r="E1710" t="s">
        <v>306</v>
      </c>
      <c r="F1710" t="s">
        <v>595</v>
      </c>
      <c r="G1710" t="str">
        <f t="shared" si="128"/>
        <v>SWHC046-01</v>
      </c>
      <c r="H1710" t="str">
        <f t="shared" si="124"/>
        <v>ExAnte2019</v>
      </c>
      <c r="I1710" t="str">
        <f t="shared" si="125"/>
        <v>IOU workpaper</v>
      </c>
      <c r="J1710" s="2">
        <f t="shared" si="126"/>
        <v>43775</v>
      </c>
      <c r="K1710" t="s">
        <v>203</v>
      </c>
      <c r="L1710">
        <f t="shared" si="127"/>
        <v>1</v>
      </c>
      <c r="O1710">
        <v>0</v>
      </c>
      <c r="P1710">
        <v>0</v>
      </c>
      <c r="Q1710">
        <v>0</v>
      </c>
      <c r="R1710">
        <v>-0.59199999999999997</v>
      </c>
      <c r="S1710">
        <v>0</v>
      </c>
      <c r="T1710">
        <v>16.696400000000001</v>
      </c>
      <c r="AA1710" t="s">
        <v>465</v>
      </c>
      <c r="AB1710" t="s">
        <v>46</v>
      </c>
      <c r="AC1710" t="b">
        <v>0</v>
      </c>
    </row>
    <row r="1711" spans="1:29" hidden="1" x14ac:dyDescent="0.25">
      <c r="A1711" t="s">
        <v>134</v>
      </c>
      <c r="B1711" t="s">
        <v>471</v>
      </c>
      <c r="C1711" t="s">
        <v>591</v>
      </c>
      <c r="D1711" s="28" t="s">
        <v>464</v>
      </c>
      <c r="E1711" t="s">
        <v>314</v>
      </c>
      <c r="F1711" t="s">
        <v>595</v>
      </c>
      <c r="G1711" t="str">
        <f t="shared" si="128"/>
        <v>SWHC046-01</v>
      </c>
      <c r="H1711" t="str">
        <f t="shared" si="124"/>
        <v>ExAnte2019</v>
      </c>
      <c r="I1711" t="str">
        <f t="shared" si="125"/>
        <v>IOU workpaper</v>
      </c>
      <c r="J1711" s="2">
        <f t="shared" si="126"/>
        <v>43775</v>
      </c>
      <c r="K1711" t="s">
        <v>203</v>
      </c>
      <c r="L1711">
        <f t="shared" si="127"/>
        <v>1</v>
      </c>
      <c r="O1711">
        <v>0</v>
      </c>
      <c r="P1711">
        <v>0</v>
      </c>
      <c r="Q1711">
        <v>0</v>
      </c>
      <c r="R1711">
        <v>16.760100000000001</v>
      </c>
      <c r="S1711">
        <v>0</v>
      </c>
      <c r="T1711">
        <v>14.9491</v>
      </c>
      <c r="AA1711" t="s">
        <v>465</v>
      </c>
      <c r="AB1711" t="s">
        <v>46</v>
      </c>
      <c r="AC1711" t="b">
        <v>0</v>
      </c>
    </row>
    <row r="1712" spans="1:29" hidden="1" x14ac:dyDescent="0.25">
      <c r="A1712" t="s">
        <v>134</v>
      </c>
      <c r="B1712" t="s">
        <v>471</v>
      </c>
      <c r="C1712" t="s">
        <v>591</v>
      </c>
      <c r="D1712" s="28" t="s">
        <v>464</v>
      </c>
      <c r="E1712" t="s">
        <v>322</v>
      </c>
      <c r="F1712" t="s">
        <v>595</v>
      </c>
      <c r="G1712" t="str">
        <f t="shared" si="128"/>
        <v>SWHC046-01</v>
      </c>
      <c r="H1712" t="str">
        <f t="shared" si="124"/>
        <v>ExAnte2019</v>
      </c>
      <c r="I1712" t="str">
        <f t="shared" si="125"/>
        <v>IOU workpaper</v>
      </c>
      <c r="J1712" s="2">
        <f t="shared" si="126"/>
        <v>43775</v>
      </c>
      <c r="K1712" t="s">
        <v>203</v>
      </c>
      <c r="L1712">
        <f t="shared" si="127"/>
        <v>1</v>
      </c>
      <c r="O1712">
        <v>0</v>
      </c>
      <c r="P1712">
        <v>0</v>
      </c>
      <c r="Q1712">
        <v>0</v>
      </c>
      <c r="R1712">
        <v>3.0672000000000001</v>
      </c>
      <c r="S1712">
        <v>0</v>
      </c>
      <c r="T1712">
        <v>16.701899999999998</v>
      </c>
      <c r="AA1712" t="s">
        <v>465</v>
      </c>
      <c r="AB1712" t="s">
        <v>46</v>
      </c>
      <c r="AC1712" t="b">
        <v>0</v>
      </c>
    </row>
    <row r="1713" spans="1:29" hidden="1" x14ac:dyDescent="0.25">
      <c r="A1713" t="s">
        <v>134</v>
      </c>
      <c r="B1713" t="s">
        <v>471</v>
      </c>
      <c r="C1713" t="s">
        <v>591</v>
      </c>
      <c r="D1713" s="28" t="s">
        <v>464</v>
      </c>
      <c r="E1713" t="s">
        <v>330</v>
      </c>
      <c r="F1713" t="s">
        <v>595</v>
      </c>
      <c r="G1713" t="str">
        <f t="shared" si="128"/>
        <v>SWHC046-01</v>
      </c>
      <c r="H1713" t="str">
        <f t="shared" si="124"/>
        <v>ExAnte2019</v>
      </c>
      <c r="I1713" t="str">
        <f t="shared" si="125"/>
        <v>IOU workpaper</v>
      </c>
      <c r="J1713" s="2">
        <f t="shared" si="126"/>
        <v>43775</v>
      </c>
      <c r="K1713" t="s">
        <v>203</v>
      </c>
      <c r="L1713">
        <f t="shared" si="127"/>
        <v>1</v>
      </c>
      <c r="O1713">
        <v>0</v>
      </c>
      <c r="P1713">
        <v>0</v>
      </c>
      <c r="Q1713">
        <v>0</v>
      </c>
      <c r="R1713">
        <v>115.86969999999999</v>
      </c>
      <c r="S1713">
        <v>0</v>
      </c>
      <c r="T1713">
        <v>0.68220000000000003</v>
      </c>
      <c r="AA1713" t="s">
        <v>465</v>
      </c>
      <c r="AB1713" t="s">
        <v>46</v>
      </c>
      <c r="AC1713" t="b">
        <v>0</v>
      </c>
    </row>
    <row r="1714" spans="1:29" hidden="1" x14ac:dyDescent="0.25">
      <c r="A1714" t="s">
        <v>134</v>
      </c>
      <c r="B1714" t="s">
        <v>471</v>
      </c>
      <c r="C1714" t="s">
        <v>591</v>
      </c>
      <c r="D1714" s="28" t="s">
        <v>464</v>
      </c>
      <c r="E1714" t="s">
        <v>338</v>
      </c>
      <c r="F1714" t="s">
        <v>595</v>
      </c>
      <c r="G1714" t="str">
        <f t="shared" si="128"/>
        <v>SWHC046-01</v>
      </c>
      <c r="H1714" t="str">
        <f t="shared" si="124"/>
        <v>ExAnte2019</v>
      </c>
      <c r="I1714" t="str">
        <f t="shared" si="125"/>
        <v>IOU workpaper</v>
      </c>
      <c r="J1714" s="2">
        <f t="shared" si="126"/>
        <v>43775</v>
      </c>
      <c r="K1714" t="s">
        <v>203</v>
      </c>
      <c r="L1714">
        <f t="shared" si="127"/>
        <v>1</v>
      </c>
      <c r="O1714">
        <v>0</v>
      </c>
      <c r="P1714">
        <v>0</v>
      </c>
      <c r="Q1714">
        <v>0</v>
      </c>
      <c r="R1714">
        <v>-536.10400000000004</v>
      </c>
      <c r="S1714">
        <v>0</v>
      </c>
      <c r="T1714">
        <v>86.7988</v>
      </c>
      <c r="AA1714" t="s">
        <v>465</v>
      </c>
      <c r="AB1714" t="s">
        <v>46</v>
      </c>
      <c r="AC1714" t="b">
        <v>0</v>
      </c>
    </row>
    <row r="1715" spans="1:29" hidden="1" x14ac:dyDescent="0.25">
      <c r="A1715" t="s">
        <v>134</v>
      </c>
      <c r="B1715" t="s">
        <v>471</v>
      </c>
      <c r="C1715" t="s">
        <v>592</v>
      </c>
      <c r="D1715" s="28" t="s">
        <v>464</v>
      </c>
      <c r="E1715" t="s">
        <v>202</v>
      </c>
      <c r="F1715" t="s">
        <v>595</v>
      </c>
      <c r="G1715" t="str">
        <f t="shared" si="128"/>
        <v>SWHC046-01</v>
      </c>
      <c r="H1715" t="str">
        <f t="shared" si="124"/>
        <v>ExAnte2019</v>
      </c>
      <c r="I1715" t="str">
        <f t="shared" si="125"/>
        <v>IOU workpaper</v>
      </c>
      <c r="J1715" s="2">
        <f t="shared" si="126"/>
        <v>43775</v>
      </c>
      <c r="K1715" t="s">
        <v>203</v>
      </c>
      <c r="L1715">
        <f t="shared" si="127"/>
        <v>1</v>
      </c>
      <c r="O1715">
        <v>0</v>
      </c>
      <c r="P1715">
        <v>0</v>
      </c>
      <c r="Q1715">
        <v>0</v>
      </c>
      <c r="R1715">
        <v>-317.4402</v>
      </c>
      <c r="S1715">
        <v>0</v>
      </c>
      <c r="T1715">
        <v>71.603499999999997</v>
      </c>
      <c r="AA1715" t="s">
        <v>465</v>
      </c>
      <c r="AB1715" t="s">
        <v>46</v>
      </c>
      <c r="AC1715" t="b">
        <v>0</v>
      </c>
    </row>
    <row r="1716" spans="1:29" hidden="1" x14ac:dyDescent="0.25">
      <c r="A1716" t="s">
        <v>134</v>
      </c>
      <c r="B1716" t="s">
        <v>471</v>
      </c>
      <c r="C1716" t="s">
        <v>592</v>
      </c>
      <c r="D1716" s="28" t="s">
        <v>464</v>
      </c>
      <c r="E1716" t="s">
        <v>224</v>
      </c>
      <c r="F1716" t="s">
        <v>595</v>
      </c>
      <c r="G1716" t="str">
        <f t="shared" si="128"/>
        <v>SWHC046-01</v>
      </c>
      <c r="H1716" t="str">
        <f t="shared" si="124"/>
        <v>ExAnte2019</v>
      </c>
      <c r="I1716" t="str">
        <f t="shared" si="125"/>
        <v>IOU workpaper</v>
      </c>
      <c r="J1716" s="2">
        <f t="shared" si="126"/>
        <v>43775</v>
      </c>
      <c r="K1716" t="s">
        <v>203</v>
      </c>
      <c r="L1716">
        <f t="shared" si="127"/>
        <v>1</v>
      </c>
      <c r="O1716">
        <v>0</v>
      </c>
      <c r="P1716">
        <v>0</v>
      </c>
      <c r="Q1716">
        <v>0</v>
      </c>
      <c r="R1716">
        <v>-109.0924</v>
      </c>
      <c r="S1716">
        <v>0</v>
      </c>
      <c r="T1716">
        <v>36.564700000000002</v>
      </c>
      <c r="AA1716" t="s">
        <v>465</v>
      </c>
      <c r="AB1716" t="s">
        <v>46</v>
      </c>
      <c r="AC1716" t="b">
        <v>0</v>
      </c>
    </row>
    <row r="1717" spans="1:29" hidden="1" x14ac:dyDescent="0.25">
      <c r="A1717" t="s">
        <v>134</v>
      </c>
      <c r="B1717" t="s">
        <v>471</v>
      </c>
      <c r="C1717" t="s">
        <v>592</v>
      </c>
      <c r="D1717" s="28" t="s">
        <v>464</v>
      </c>
      <c r="E1717" t="s">
        <v>232</v>
      </c>
      <c r="F1717" t="s">
        <v>595</v>
      </c>
      <c r="G1717" t="str">
        <f t="shared" si="128"/>
        <v>SWHC046-01</v>
      </c>
      <c r="H1717" t="str">
        <f t="shared" si="124"/>
        <v>ExAnte2019</v>
      </c>
      <c r="I1717" t="str">
        <f t="shared" si="125"/>
        <v>IOU workpaper</v>
      </c>
      <c r="J1717" s="2">
        <f t="shared" si="126"/>
        <v>43775</v>
      </c>
      <c r="K1717" t="s">
        <v>203</v>
      </c>
      <c r="L1717">
        <f t="shared" si="127"/>
        <v>1</v>
      </c>
      <c r="O1717">
        <v>0</v>
      </c>
      <c r="P1717">
        <v>0</v>
      </c>
      <c r="Q1717">
        <v>0</v>
      </c>
      <c r="R1717">
        <v>-79.200900000000004</v>
      </c>
      <c r="S1717">
        <v>0</v>
      </c>
      <c r="T1717">
        <v>32.857999999999997</v>
      </c>
      <c r="AA1717" t="s">
        <v>465</v>
      </c>
      <c r="AB1717" t="s">
        <v>46</v>
      </c>
      <c r="AC1717" t="b">
        <v>0</v>
      </c>
    </row>
    <row r="1718" spans="1:29" hidden="1" x14ac:dyDescent="0.25">
      <c r="A1718" t="s">
        <v>134</v>
      </c>
      <c r="B1718" t="s">
        <v>471</v>
      </c>
      <c r="C1718" t="s">
        <v>592</v>
      </c>
      <c r="D1718" s="28" t="s">
        <v>464</v>
      </c>
      <c r="E1718" t="s">
        <v>240</v>
      </c>
      <c r="F1718" t="s">
        <v>595</v>
      </c>
      <c r="G1718" t="str">
        <f t="shared" si="128"/>
        <v>SWHC046-01</v>
      </c>
      <c r="H1718" t="str">
        <f t="shared" si="124"/>
        <v>ExAnte2019</v>
      </c>
      <c r="I1718" t="str">
        <f t="shared" si="125"/>
        <v>IOU workpaper</v>
      </c>
      <c r="J1718" s="2">
        <f t="shared" si="126"/>
        <v>43775</v>
      </c>
      <c r="K1718" t="s">
        <v>203</v>
      </c>
      <c r="L1718">
        <f t="shared" si="127"/>
        <v>1</v>
      </c>
      <c r="O1718">
        <v>0</v>
      </c>
      <c r="P1718">
        <v>0</v>
      </c>
      <c r="Q1718">
        <v>0</v>
      </c>
      <c r="R1718">
        <v>-31.37</v>
      </c>
      <c r="S1718">
        <v>0</v>
      </c>
      <c r="T1718">
        <v>24.9526</v>
      </c>
      <c r="AA1718" t="s">
        <v>465</v>
      </c>
      <c r="AB1718" t="s">
        <v>46</v>
      </c>
      <c r="AC1718" t="b">
        <v>0</v>
      </c>
    </row>
    <row r="1719" spans="1:29" hidden="1" x14ac:dyDescent="0.25">
      <c r="A1719" t="s">
        <v>134</v>
      </c>
      <c r="B1719" t="s">
        <v>471</v>
      </c>
      <c r="C1719" t="s">
        <v>592</v>
      </c>
      <c r="D1719" s="28" t="s">
        <v>464</v>
      </c>
      <c r="E1719" t="s">
        <v>248</v>
      </c>
      <c r="F1719" t="s">
        <v>595</v>
      </c>
      <c r="G1719" t="str">
        <f t="shared" si="128"/>
        <v>SWHC046-01</v>
      </c>
      <c r="H1719" t="str">
        <f t="shared" si="124"/>
        <v>ExAnte2019</v>
      </c>
      <c r="I1719" t="str">
        <f t="shared" si="125"/>
        <v>IOU workpaper</v>
      </c>
      <c r="J1719" s="2">
        <f t="shared" si="126"/>
        <v>43775</v>
      </c>
      <c r="K1719" t="s">
        <v>203</v>
      </c>
      <c r="L1719">
        <f t="shared" si="127"/>
        <v>1</v>
      </c>
      <c r="O1719">
        <v>0</v>
      </c>
      <c r="P1719">
        <v>0</v>
      </c>
      <c r="Q1719">
        <v>0</v>
      </c>
      <c r="R1719">
        <v>-86.889899999999997</v>
      </c>
      <c r="S1719">
        <v>0</v>
      </c>
      <c r="T1719">
        <v>34.135199999999998</v>
      </c>
      <c r="AA1719" t="s">
        <v>465</v>
      </c>
      <c r="AB1719" t="s">
        <v>46</v>
      </c>
      <c r="AC1719" t="b">
        <v>0</v>
      </c>
    </row>
    <row r="1720" spans="1:29" hidden="1" x14ac:dyDescent="0.25">
      <c r="A1720" t="s">
        <v>134</v>
      </c>
      <c r="B1720" t="s">
        <v>471</v>
      </c>
      <c r="C1720" t="s">
        <v>592</v>
      </c>
      <c r="D1720" s="28" t="s">
        <v>464</v>
      </c>
      <c r="E1720" t="s">
        <v>256</v>
      </c>
      <c r="F1720" t="s">
        <v>595</v>
      </c>
      <c r="G1720" t="str">
        <f t="shared" si="128"/>
        <v>SWHC046-01</v>
      </c>
      <c r="H1720" t="str">
        <f t="shared" si="124"/>
        <v>ExAnte2019</v>
      </c>
      <c r="I1720" t="str">
        <f t="shared" si="125"/>
        <v>IOU workpaper</v>
      </c>
      <c r="J1720" s="2">
        <f t="shared" si="126"/>
        <v>43775</v>
      </c>
      <c r="K1720" t="s">
        <v>203</v>
      </c>
      <c r="L1720">
        <f t="shared" si="127"/>
        <v>1</v>
      </c>
      <c r="O1720">
        <v>0</v>
      </c>
      <c r="P1720">
        <v>0</v>
      </c>
      <c r="Q1720">
        <v>0</v>
      </c>
      <c r="R1720">
        <v>39.564399999999999</v>
      </c>
      <c r="S1720">
        <v>0</v>
      </c>
      <c r="T1720">
        <v>15.424899999999999</v>
      </c>
      <c r="AA1720" t="s">
        <v>465</v>
      </c>
      <c r="AB1720" t="s">
        <v>46</v>
      </c>
      <c r="AC1720" t="b">
        <v>0</v>
      </c>
    </row>
    <row r="1721" spans="1:29" hidden="1" x14ac:dyDescent="0.25">
      <c r="A1721" t="s">
        <v>134</v>
      </c>
      <c r="B1721" t="s">
        <v>471</v>
      </c>
      <c r="C1721" t="s">
        <v>592</v>
      </c>
      <c r="D1721" s="28" t="s">
        <v>464</v>
      </c>
      <c r="E1721" t="s">
        <v>265</v>
      </c>
      <c r="F1721" t="s">
        <v>595</v>
      </c>
      <c r="G1721" t="str">
        <f t="shared" si="128"/>
        <v>SWHC046-01</v>
      </c>
      <c r="H1721" t="str">
        <f t="shared" si="124"/>
        <v>ExAnte2019</v>
      </c>
      <c r="I1721" t="str">
        <f t="shared" si="125"/>
        <v>IOU workpaper</v>
      </c>
      <c r="J1721" s="2">
        <f t="shared" si="126"/>
        <v>43775</v>
      </c>
      <c r="K1721" t="s">
        <v>203</v>
      </c>
      <c r="L1721">
        <f t="shared" si="127"/>
        <v>1</v>
      </c>
      <c r="O1721">
        <v>0</v>
      </c>
      <c r="P1721">
        <v>0</v>
      </c>
      <c r="Q1721">
        <v>0</v>
      </c>
      <c r="R1721">
        <v>63.151499999999999</v>
      </c>
      <c r="S1721">
        <v>0</v>
      </c>
      <c r="T1721">
        <v>10.4589</v>
      </c>
      <c r="AA1721" t="s">
        <v>465</v>
      </c>
      <c r="AB1721" t="s">
        <v>46</v>
      </c>
      <c r="AC1721" t="b">
        <v>0</v>
      </c>
    </row>
    <row r="1722" spans="1:29" hidden="1" x14ac:dyDescent="0.25">
      <c r="A1722" t="s">
        <v>134</v>
      </c>
      <c r="B1722" t="s">
        <v>471</v>
      </c>
      <c r="C1722" t="s">
        <v>592</v>
      </c>
      <c r="D1722" s="28" t="s">
        <v>464</v>
      </c>
      <c r="E1722" t="s">
        <v>274</v>
      </c>
      <c r="F1722" t="s">
        <v>595</v>
      </c>
      <c r="G1722" t="str">
        <f t="shared" si="128"/>
        <v>SWHC046-01</v>
      </c>
      <c r="H1722" t="str">
        <f t="shared" si="124"/>
        <v>ExAnte2019</v>
      </c>
      <c r="I1722" t="str">
        <f t="shared" si="125"/>
        <v>IOU workpaper</v>
      </c>
      <c r="J1722" s="2">
        <f t="shared" si="126"/>
        <v>43775</v>
      </c>
      <c r="K1722" t="s">
        <v>203</v>
      </c>
      <c r="L1722">
        <f t="shared" si="127"/>
        <v>1</v>
      </c>
      <c r="O1722">
        <v>0</v>
      </c>
      <c r="P1722">
        <v>0</v>
      </c>
      <c r="Q1722">
        <v>0</v>
      </c>
      <c r="R1722">
        <v>53.770299999999999</v>
      </c>
      <c r="S1722">
        <v>0</v>
      </c>
      <c r="T1722">
        <v>11.0267</v>
      </c>
      <c r="AA1722" t="s">
        <v>465</v>
      </c>
      <c r="AB1722" t="s">
        <v>46</v>
      </c>
      <c r="AC1722" t="b">
        <v>0</v>
      </c>
    </row>
    <row r="1723" spans="1:29" hidden="1" x14ac:dyDescent="0.25">
      <c r="A1723" t="s">
        <v>134</v>
      </c>
      <c r="B1723" t="s">
        <v>471</v>
      </c>
      <c r="C1723" t="s">
        <v>592</v>
      </c>
      <c r="D1723" s="28" t="s">
        <v>464</v>
      </c>
      <c r="E1723" t="s">
        <v>282</v>
      </c>
      <c r="F1723" t="s">
        <v>595</v>
      </c>
      <c r="G1723" t="str">
        <f t="shared" si="128"/>
        <v>SWHC046-01</v>
      </c>
      <c r="H1723" t="str">
        <f t="shared" si="124"/>
        <v>ExAnte2019</v>
      </c>
      <c r="I1723" t="str">
        <f t="shared" si="125"/>
        <v>IOU workpaper</v>
      </c>
      <c r="J1723" s="2">
        <f t="shared" si="126"/>
        <v>43775</v>
      </c>
      <c r="K1723" t="s">
        <v>203</v>
      </c>
      <c r="L1723">
        <f t="shared" si="127"/>
        <v>1</v>
      </c>
      <c r="O1723">
        <v>0</v>
      </c>
      <c r="P1723">
        <v>0</v>
      </c>
      <c r="Q1723">
        <v>0</v>
      </c>
      <c r="R1723">
        <v>35.844499999999996</v>
      </c>
      <c r="S1723">
        <v>0</v>
      </c>
      <c r="T1723">
        <v>12.769600000000001</v>
      </c>
      <c r="AA1723" t="s">
        <v>465</v>
      </c>
      <c r="AB1723" t="s">
        <v>46</v>
      </c>
      <c r="AC1723" t="b">
        <v>0</v>
      </c>
    </row>
    <row r="1724" spans="1:29" hidden="1" x14ac:dyDescent="0.25">
      <c r="A1724" t="s">
        <v>134</v>
      </c>
      <c r="B1724" t="s">
        <v>471</v>
      </c>
      <c r="C1724" t="s">
        <v>592</v>
      </c>
      <c r="D1724" s="28" t="s">
        <v>464</v>
      </c>
      <c r="E1724" t="s">
        <v>290</v>
      </c>
      <c r="F1724" t="s">
        <v>595</v>
      </c>
      <c r="G1724" t="str">
        <f t="shared" si="128"/>
        <v>SWHC046-01</v>
      </c>
      <c r="H1724" t="str">
        <f t="shared" si="124"/>
        <v>ExAnte2019</v>
      </c>
      <c r="I1724" t="str">
        <f t="shared" si="125"/>
        <v>IOU workpaper</v>
      </c>
      <c r="J1724" s="2">
        <f t="shared" si="126"/>
        <v>43775</v>
      </c>
      <c r="K1724" t="s">
        <v>203</v>
      </c>
      <c r="L1724">
        <f t="shared" si="127"/>
        <v>1</v>
      </c>
      <c r="O1724">
        <v>0</v>
      </c>
      <c r="P1724">
        <v>0</v>
      </c>
      <c r="Q1724">
        <v>0</v>
      </c>
      <c r="R1724">
        <v>43.726300000000002</v>
      </c>
      <c r="S1724">
        <v>0</v>
      </c>
      <c r="T1724">
        <v>12.435499999999999</v>
      </c>
      <c r="AA1724" t="s">
        <v>465</v>
      </c>
      <c r="AB1724" t="s">
        <v>46</v>
      </c>
      <c r="AC1724" t="b">
        <v>0</v>
      </c>
    </row>
    <row r="1725" spans="1:29" hidden="1" x14ac:dyDescent="0.25">
      <c r="A1725" t="s">
        <v>134</v>
      </c>
      <c r="B1725" t="s">
        <v>471</v>
      </c>
      <c r="C1725" t="s">
        <v>592</v>
      </c>
      <c r="D1725" s="28" t="s">
        <v>464</v>
      </c>
      <c r="E1725" t="s">
        <v>298</v>
      </c>
      <c r="F1725" t="s">
        <v>595</v>
      </c>
      <c r="G1725" t="str">
        <f t="shared" si="128"/>
        <v>SWHC046-01</v>
      </c>
      <c r="H1725" t="str">
        <f t="shared" si="124"/>
        <v>ExAnte2019</v>
      </c>
      <c r="I1725" t="str">
        <f t="shared" si="125"/>
        <v>IOU workpaper</v>
      </c>
      <c r="J1725" s="2">
        <f t="shared" si="126"/>
        <v>43775</v>
      </c>
      <c r="K1725" t="s">
        <v>203</v>
      </c>
      <c r="L1725">
        <f t="shared" si="127"/>
        <v>1</v>
      </c>
      <c r="O1725">
        <v>0</v>
      </c>
      <c r="P1725">
        <v>0</v>
      </c>
      <c r="Q1725">
        <v>0</v>
      </c>
      <c r="R1725">
        <v>-67.436800000000005</v>
      </c>
      <c r="S1725">
        <v>0</v>
      </c>
      <c r="T1725">
        <v>30.4314</v>
      </c>
      <c r="AA1725" t="s">
        <v>465</v>
      </c>
      <c r="AB1725" t="s">
        <v>46</v>
      </c>
      <c r="AC1725" t="b">
        <v>0</v>
      </c>
    </row>
    <row r="1726" spans="1:29" hidden="1" x14ac:dyDescent="0.25">
      <c r="A1726" t="s">
        <v>134</v>
      </c>
      <c r="B1726" t="s">
        <v>471</v>
      </c>
      <c r="C1726" t="s">
        <v>592</v>
      </c>
      <c r="D1726" s="28" t="s">
        <v>464</v>
      </c>
      <c r="E1726" t="s">
        <v>306</v>
      </c>
      <c r="F1726" t="s">
        <v>595</v>
      </c>
      <c r="G1726" t="str">
        <f t="shared" si="128"/>
        <v>SWHC046-01</v>
      </c>
      <c r="H1726" t="str">
        <f t="shared" si="124"/>
        <v>ExAnte2019</v>
      </c>
      <c r="I1726" t="str">
        <f t="shared" si="125"/>
        <v>IOU workpaper</v>
      </c>
      <c r="J1726" s="2">
        <f t="shared" si="126"/>
        <v>43775</v>
      </c>
      <c r="K1726" t="s">
        <v>203</v>
      </c>
      <c r="L1726">
        <f t="shared" si="127"/>
        <v>1</v>
      </c>
      <c r="O1726">
        <v>0</v>
      </c>
      <c r="P1726">
        <v>0</v>
      </c>
      <c r="Q1726">
        <v>0</v>
      </c>
      <c r="R1726">
        <v>-67.915800000000004</v>
      </c>
      <c r="S1726">
        <v>0</v>
      </c>
      <c r="T1726">
        <v>30.004999999999999</v>
      </c>
      <c r="AA1726" t="s">
        <v>465</v>
      </c>
      <c r="AB1726" t="s">
        <v>46</v>
      </c>
      <c r="AC1726" t="b">
        <v>0</v>
      </c>
    </row>
    <row r="1727" spans="1:29" hidden="1" x14ac:dyDescent="0.25">
      <c r="A1727" t="s">
        <v>134</v>
      </c>
      <c r="B1727" t="s">
        <v>471</v>
      </c>
      <c r="C1727" t="s">
        <v>592</v>
      </c>
      <c r="D1727" s="28" t="s">
        <v>464</v>
      </c>
      <c r="E1727" t="s">
        <v>314</v>
      </c>
      <c r="F1727" t="s">
        <v>595</v>
      </c>
      <c r="G1727" t="str">
        <f t="shared" si="128"/>
        <v>SWHC046-01</v>
      </c>
      <c r="H1727" t="str">
        <f t="shared" si="124"/>
        <v>ExAnte2019</v>
      </c>
      <c r="I1727" t="str">
        <f t="shared" si="125"/>
        <v>IOU workpaper</v>
      </c>
      <c r="J1727" s="2">
        <f t="shared" si="126"/>
        <v>43775</v>
      </c>
      <c r="K1727" t="s">
        <v>203</v>
      </c>
      <c r="L1727">
        <f t="shared" si="127"/>
        <v>1</v>
      </c>
      <c r="O1727">
        <v>0</v>
      </c>
      <c r="P1727">
        <v>0</v>
      </c>
      <c r="Q1727">
        <v>0</v>
      </c>
      <c r="R1727">
        <v>-40.454599999999999</v>
      </c>
      <c r="S1727">
        <v>0</v>
      </c>
      <c r="T1727">
        <v>26.611899999999999</v>
      </c>
      <c r="AA1727" t="s">
        <v>465</v>
      </c>
      <c r="AB1727" t="s">
        <v>46</v>
      </c>
      <c r="AC1727" t="b">
        <v>0</v>
      </c>
    </row>
    <row r="1728" spans="1:29" hidden="1" x14ac:dyDescent="0.25">
      <c r="A1728" t="s">
        <v>134</v>
      </c>
      <c r="B1728" t="s">
        <v>471</v>
      </c>
      <c r="C1728" t="s">
        <v>592</v>
      </c>
      <c r="D1728" s="28" t="s">
        <v>464</v>
      </c>
      <c r="E1728" t="s">
        <v>322</v>
      </c>
      <c r="F1728" t="s">
        <v>595</v>
      </c>
      <c r="G1728" t="str">
        <f t="shared" si="128"/>
        <v>SWHC046-01</v>
      </c>
      <c r="H1728" t="str">
        <f t="shared" si="124"/>
        <v>ExAnte2019</v>
      </c>
      <c r="I1728" t="str">
        <f t="shared" si="125"/>
        <v>IOU workpaper</v>
      </c>
      <c r="J1728" s="2">
        <f t="shared" si="126"/>
        <v>43775</v>
      </c>
      <c r="K1728" t="s">
        <v>203</v>
      </c>
      <c r="L1728">
        <f t="shared" si="127"/>
        <v>1</v>
      </c>
      <c r="O1728">
        <v>0</v>
      </c>
      <c r="P1728">
        <v>0</v>
      </c>
      <c r="Q1728">
        <v>0</v>
      </c>
      <c r="R1728">
        <v>-74.963700000000003</v>
      </c>
      <c r="S1728">
        <v>0</v>
      </c>
      <c r="T1728">
        <v>31.406400000000001</v>
      </c>
      <c r="AA1728" t="s">
        <v>465</v>
      </c>
      <c r="AB1728" t="s">
        <v>46</v>
      </c>
      <c r="AC1728" t="b">
        <v>0</v>
      </c>
    </row>
    <row r="1729" spans="1:29" hidden="1" x14ac:dyDescent="0.25">
      <c r="A1729" t="s">
        <v>134</v>
      </c>
      <c r="B1729" t="s">
        <v>471</v>
      </c>
      <c r="C1729" t="s">
        <v>592</v>
      </c>
      <c r="D1729" s="28" t="s">
        <v>464</v>
      </c>
      <c r="E1729" t="s">
        <v>330</v>
      </c>
      <c r="F1729" t="s">
        <v>595</v>
      </c>
      <c r="G1729" t="str">
        <f t="shared" si="128"/>
        <v>SWHC046-01</v>
      </c>
      <c r="H1729" t="str">
        <f t="shared" si="124"/>
        <v>ExAnte2019</v>
      </c>
      <c r="I1729" t="str">
        <f t="shared" si="125"/>
        <v>IOU workpaper</v>
      </c>
      <c r="J1729" s="2">
        <f t="shared" si="126"/>
        <v>43775</v>
      </c>
      <c r="K1729" t="s">
        <v>203</v>
      </c>
      <c r="L1729">
        <f t="shared" si="127"/>
        <v>1</v>
      </c>
      <c r="O1729">
        <v>0</v>
      </c>
      <c r="P1729">
        <v>0</v>
      </c>
      <c r="Q1729">
        <v>0</v>
      </c>
      <c r="R1729">
        <v>109.2076</v>
      </c>
      <c r="S1729">
        <v>0</v>
      </c>
      <c r="T1729">
        <v>3.5087999999999999</v>
      </c>
      <c r="AA1729" t="s">
        <v>465</v>
      </c>
      <c r="AB1729" t="s">
        <v>46</v>
      </c>
      <c r="AC1729" t="b">
        <v>0</v>
      </c>
    </row>
    <row r="1730" spans="1:29" hidden="1" x14ac:dyDescent="0.25">
      <c r="A1730" t="s">
        <v>134</v>
      </c>
      <c r="B1730" t="s">
        <v>471</v>
      </c>
      <c r="C1730" t="s">
        <v>592</v>
      </c>
      <c r="D1730" s="28" t="s">
        <v>464</v>
      </c>
      <c r="E1730" t="s">
        <v>338</v>
      </c>
      <c r="F1730" t="s">
        <v>595</v>
      </c>
      <c r="G1730" t="str">
        <f t="shared" si="128"/>
        <v>SWHC046-01</v>
      </c>
      <c r="H1730" t="str">
        <f t="shared" si="124"/>
        <v>ExAnte2019</v>
      </c>
      <c r="I1730" t="str">
        <f t="shared" si="125"/>
        <v>IOU workpaper</v>
      </c>
      <c r="J1730" s="2">
        <f t="shared" si="126"/>
        <v>43775</v>
      </c>
      <c r="K1730" t="s">
        <v>203</v>
      </c>
      <c r="L1730">
        <f t="shared" si="127"/>
        <v>1</v>
      </c>
      <c r="O1730">
        <v>0</v>
      </c>
      <c r="P1730">
        <v>0</v>
      </c>
      <c r="Q1730">
        <v>0</v>
      </c>
      <c r="R1730">
        <v>-827.34810000000004</v>
      </c>
      <c r="S1730">
        <v>0</v>
      </c>
      <c r="T1730">
        <v>128.21520000000001</v>
      </c>
      <c r="AA1730" t="s">
        <v>465</v>
      </c>
      <c r="AB1730" t="s">
        <v>46</v>
      </c>
      <c r="AC1730" t="b">
        <v>0</v>
      </c>
    </row>
    <row r="1731" spans="1:29" hidden="1" x14ac:dyDescent="0.25">
      <c r="A1731" t="s">
        <v>134</v>
      </c>
      <c r="B1731" t="s">
        <v>471</v>
      </c>
      <c r="C1731" t="s">
        <v>593</v>
      </c>
      <c r="D1731" s="28" t="s">
        <v>464</v>
      </c>
      <c r="E1731" t="s">
        <v>202</v>
      </c>
      <c r="F1731" t="s">
        <v>595</v>
      </c>
      <c r="G1731" t="str">
        <f t="shared" si="128"/>
        <v>SWHC046-01</v>
      </c>
      <c r="H1731" t="str">
        <f t="shared" si="124"/>
        <v>ExAnte2019</v>
      </c>
      <c r="I1731" t="str">
        <f t="shared" si="125"/>
        <v>IOU workpaper</v>
      </c>
      <c r="J1731" s="2">
        <f t="shared" si="126"/>
        <v>43775</v>
      </c>
      <c r="K1731" t="s">
        <v>203</v>
      </c>
      <c r="L1731">
        <f t="shared" si="127"/>
        <v>1</v>
      </c>
      <c r="O1731">
        <v>0</v>
      </c>
      <c r="P1731">
        <v>0</v>
      </c>
      <c r="Q1731">
        <v>0</v>
      </c>
      <c r="R1731">
        <v>-656.25</v>
      </c>
      <c r="S1731">
        <v>0</v>
      </c>
      <c r="T1731">
        <v>121.9224</v>
      </c>
      <c r="AA1731" t="s">
        <v>465</v>
      </c>
      <c r="AB1731" t="s">
        <v>46</v>
      </c>
      <c r="AC1731" t="b">
        <v>0</v>
      </c>
    </row>
    <row r="1732" spans="1:29" hidden="1" x14ac:dyDescent="0.25">
      <c r="A1732" t="s">
        <v>134</v>
      </c>
      <c r="B1732" t="s">
        <v>471</v>
      </c>
      <c r="C1732" t="s">
        <v>593</v>
      </c>
      <c r="D1732" s="28" t="s">
        <v>464</v>
      </c>
      <c r="E1732" t="s">
        <v>224</v>
      </c>
      <c r="F1732" t="s">
        <v>595</v>
      </c>
      <c r="G1732" t="str">
        <f t="shared" si="128"/>
        <v>SWHC046-01</v>
      </c>
      <c r="H1732" t="str">
        <f t="shared" si="124"/>
        <v>ExAnte2019</v>
      </c>
      <c r="I1732" t="str">
        <f t="shared" si="125"/>
        <v>IOU workpaper</v>
      </c>
      <c r="J1732" s="2">
        <f t="shared" si="126"/>
        <v>43775</v>
      </c>
      <c r="K1732" t="s">
        <v>203</v>
      </c>
      <c r="L1732">
        <f t="shared" si="127"/>
        <v>1</v>
      </c>
      <c r="O1732">
        <v>0</v>
      </c>
      <c r="P1732">
        <v>0</v>
      </c>
      <c r="Q1732">
        <v>0</v>
      </c>
      <c r="R1732">
        <v>-281.92320000000001</v>
      </c>
      <c r="S1732">
        <v>0</v>
      </c>
      <c r="T1732">
        <v>60.415700000000001</v>
      </c>
      <c r="AA1732" t="s">
        <v>465</v>
      </c>
      <c r="AB1732" t="s">
        <v>46</v>
      </c>
      <c r="AC1732" t="b">
        <v>0</v>
      </c>
    </row>
    <row r="1733" spans="1:29" hidden="1" x14ac:dyDescent="0.25">
      <c r="A1733" t="s">
        <v>134</v>
      </c>
      <c r="B1733" t="s">
        <v>471</v>
      </c>
      <c r="C1733" t="s">
        <v>593</v>
      </c>
      <c r="D1733" s="28" t="s">
        <v>464</v>
      </c>
      <c r="E1733" t="s">
        <v>232</v>
      </c>
      <c r="F1733" t="s">
        <v>595</v>
      </c>
      <c r="G1733" t="str">
        <f t="shared" si="128"/>
        <v>SWHC046-01</v>
      </c>
      <c r="H1733" t="str">
        <f t="shared" ref="H1733:H1796" si="129">H1732</f>
        <v>ExAnte2019</v>
      </c>
      <c r="I1733" t="str">
        <f t="shared" ref="I1733:I1796" si="130">I1732</f>
        <v>IOU workpaper</v>
      </c>
      <c r="J1733" s="2">
        <f t="shared" ref="J1733:J1796" si="131">J$3</f>
        <v>43775</v>
      </c>
      <c r="K1733" t="s">
        <v>203</v>
      </c>
      <c r="L1733">
        <f t="shared" ref="L1733:L1796" si="132">L1732</f>
        <v>1</v>
      </c>
      <c r="O1733">
        <v>0</v>
      </c>
      <c r="P1733">
        <v>0</v>
      </c>
      <c r="Q1733">
        <v>0</v>
      </c>
      <c r="R1733">
        <v>-256.07330000000002</v>
      </c>
      <c r="S1733">
        <v>0</v>
      </c>
      <c r="T1733">
        <v>57.948500000000003</v>
      </c>
      <c r="AA1733" t="s">
        <v>465</v>
      </c>
      <c r="AB1733" t="s">
        <v>46</v>
      </c>
      <c r="AC1733" t="b">
        <v>0</v>
      </c>
    </row>
    <row r="1734" spans="1:29" hidden="1" x14ac:dyDescent="0.25">
      <c r="A1734" t="s">
        <v>134</v>
      </c>
      <c r="B1734" t="s">
        <v>471</v>
      </c>
      <c r="C1734" t="s">
        <v>593</v>
      </c>
      <c r="D1734" s="28" t="s">
        <v>464</v>
      </c>
      <c r="E1734" t="s">
        <v>240</v>
      </c>
      <c r="F1734" t="s">
        <v>595</v>
      </c>
      <c r="G1734" t="str">
        <f t="shared" ref="G1734:G1797" si="133">G1733</f>
        <v>SWHC046-01</v>
      </c>
      <c r="H1734" t="str">
        <f t="shared" si="129"/>
        <v>ExAnte2019</v>
      </c>
      <c r="I1734" t="str">
        <f t="shared" si="130"/>
        <v>IOU workpaper</v>
      </c>
      <c r="J1734" s="2">
        <f t="shared" si="131"/>
        <v>43775</v>
      </c>
      <c r="K1734" t="s">
        <v>203</v>
      </c>
      <c r="L1734">
        <f t="shared" si="132"/>
        <v>1</v>
      </c>
      <c r="O1734">
        <v>0</v>
      </c>
      <c r="P1734">
        <v>0</v>
      </c>
      <c r="Q1734">
        <v>0</v>
      </c>
      <c r="R1734">
        <v>-161.4033</v>
      </c>
      <c r="S1734">
        <v>0</v>
      </c>
      <c r="T1734">
        <v>43.293599999999998</v>
      </c>
      <c r="AA1734" t="s">
        <v>465</v>
      </c>
      <c r="AB1734" t="s">
        <v>46</v>
      </c>
      <c r="AC1734" t="b">
        <v>0</v>
      </c>
    </row>
    <row r="1735" spans="1:29" hidden="1" x14ac:dyDescent="0.25">
      <c r="A1735" t="s">
        <v>134</v>
      </c>
      <c r="B1735" t="s">
        <v>471</v>
      </c>
      <c r="C1735" t="s">
        <v>593</v>
      </c>
      <c r="D1735" s="28" t="s">
        <v>464</v>
      </c>
      <c r="E1735" t="s">
        <v>248</v>
      </c>
      <c r="F1735" t="s">
        <v>595</v>
      </c>
      <c r="G1735" t="str">
        <f t="shared" si="133"/>
        <v>SWHC046-01</v>
      </c>
      <c r="H1735" t="str">
        <f t="shared" si="129"/>
        <v>ExAnte2019</v>
      </c>
      <c r="I1735" t="str">
        <f t="shared" si="130"/>
        <v>IOU workpaper</v>
      </c>
      <c r="J1735" s="2">
        <f t="shared" si="131"/>
        <v>43775</v>
      </c>
      <c r="K1735" t="s">
        <v>203</v>
      </c>
      <c r="L1735">
        <f t="shared" si="132"/>
        <v>1</v>
      </c>
      <c r="O1735">
        <v>0</v>
      </c>
      <c r="P1735">
        <v>0</v>
      </c>
      <c r="Q1735">
        <v>0</v>
      </c>
      <c r="R1735">
        <v>-219.58500000000001</v>
      </c>
      <c r="S1735">
        <v>0</v>
      </c>
      <c r="T1735">
        <v>52.085900000000002</v>
      </c>
      <c r="AA1735" t="s">
        <v>465</v>
      </c>
      <c r="AB1735" t="s">
        <v>46</v>
      </c>
      <c r="AC1735" t="b">
        <v>0</v>
      </c>
    </row>
    <row r="1736" spans="1:29" hidden="1" x14ac:dyDescent="0.25">
      <c r="A1736" t="s">
        <v>134</v>
      </c>
      <c r="B1736" t="s">
        <v>471</v>
      </c>
      <c r="C1736" t="s">
        <v>593</v>
      </c>
      <c r="D1736" s="28" t="s">
        <v>464</v>
      </c>
      <c r="E1736" t="s">
        <v>256</v>
      </c>
      <c r="F1736" t="s">
        <v>595</v>
      </c>
      <c r="G1736" t="str">
        <f t="shared" si="133"/>
        <v>SWHC046-01</v>
      </c>
      <c r="H1736" t="str">
        <f t="shared" si="129"/>
        <v>ExAnte2019</v>
      </c>
      <c r="I1736" t="str">
        <f t="shared" si="130"/>
        <v>IOU workpaper</v>
      </c>
      <c r="J1736" s="2">
        <f t="shared" si="131"/>
        <v>43775</v>
      </c>
      <c r="K1736" t="s">
        <v>203</v>
      </c>
      <c r="L1736">
        <f t="shared" si="132"/>
        <v>1</v>
      </c>
      <c r="O1736">
        <v>0</v>
      </c>
      <c r="P1736">
        <v>0</v>
      </c>
      <c r="Q1736">
        <v>0</v>
      </c>
      <c r="R1736">
        <v>-22.585899999999999</v>
      </c>
      <c r="S1736">
        <v>0</v>
      </c>
      <c r="T1736">
        <v>21.822399999999998</v>
      </c>
      <c r="AA1736" t="s">
        <v>465</v>
      </c>
      <c r="AB1736" t="s">
        <v>46</v>
      </c>
      <c r="AC1736" t="b">
        <v>0</v>
      </c>
    </row>
    <row r="1737" spans="1:29" hidden="1" x14ac:dyDescent="0.25">
      <c r="A1737" t="s">
        <v>134</v>
      </c>
      <c r="B1737" t="s">
        <v>471</v>
      </c>
      <c r="C1737" t="s">
        <v>593</v>
      </c>
      <c r="D1737" s="28" t="s">
        <v>464</v>
      </c>
      <c r="E1737" t="s">
        <v>265</v>
      </c>
      <c r="F1737" t="s">
        <v>595</v>
      </c>
      <c r="G1737" t="str">
        <f t="shared" si="133"/>
        <v>SWHC046-01</v>
      </c>
      <c r="H1737" t="str">
        <f t="shared" si="129"/>
        <v>ExAnte2019</v>
      </c>
      <c r="I1737" t="str">
        <f t="shared" si="130"/>
        <v>IOU workpaper</v>
      </c>
      <c r="J1737" s="2">
        <f t="shared" si="131"/>
        <v>43775</v>
      </c>
      <c r="K1737" t="s">
        <v>203</v>
      </c>
      <c r="L1737">
        <f t="shared" si="132"/>
        <v>1</v>
      </c>
      <c r="O1737">
        <v>0</v>
      </c>
      <c r="P1737">
        <v>0</v>
      </c>
      <c r="Q1737">
        <v>0</v>
      </c>
      <c r="R1737">
        <v>16.0258</v>
      </c>
      <c r="S1737">
        <v>0</v>
      </c>
      <c r="T1737">
        <v>14.347099999999999</v>
      </c>
      <c r="AA1737" t="s">
        <v>465</v>
      </c>
      <c r="AB1737" t="s">
        <v>46</v>
      </c>
      <c r="AC1737" t="b">
        <v>0</v>
      </c>
    </row>
    <row r="1738" spans="1:29" hidden="1" x14ac:dyDescent="0.25">
      <c r="A1738" t="s">
        <v>134</v>
      </c>
      <c r="B1738" t="s">
        <v>471</v>
      </c>
      <c r="C1738" t="s">
        <v>593</v>
      </c>
      <c r="D1738" s="28" t="s">
        <v>464</v>
      </c>
      <c r="E1738" t="s">
        <v>274</v>
      </c>
      <c r="F1738" t="s">
        <v>595</v>
      </c>
      <c r="G1738" t="str">
        <f t="shared" si="133"/>
        <v>SWHC046-01</v>
      </c>
      <c r="H1738" t="str">
        <f t="shared" si="129"/>
        <v>ExAnte2019</v>
      </c>
      <c r="I1738" t="str">
        <f t="shared" si="130"/>
        <v>IOU workpaper</v>
      </c>
      <c r="J1738" s="2">
        <f t="shared" si="131"/>
        <v>43775</v>
      </c>
      <c r="K1738" t="s">
        <v>203</v>
      </c>
      <c r="L1738">
        <f t="shared" si="132"/>
        <v>1</v>
      </c>
      <c r="O1738">
        <v>0</v>
      </c>
      <c r="P1738">
        <v>0</v>
      </c>
      <c r="Q1738">
        <v>0</v>
      </c>
      <c r="R1738">
        <v>0.1021</v>
      </c>
      <c r="S1738">
        <v>0</v>
      </c>
      <c r="T1738">
        <v>16.910399999999999</v>
      </c>
      <c r="AA1738" t="s">
        <v>465</v>
      </c>
      <c r="AB1738" t="s">
        <v>46</v>
      </c>
      <c r="AC1738" t="b">
        <v>0</v>
      </c>
    </row>
    <row r="1739" spans="1:29" hidden="1" x14ac:dyDescent="0.25">
      <c r="A1739" t="s">
        <v>134</v>
      </c>
      <c r="B1739" t="s">
        <v>471</v>
      </c>
      <c r="C1739" t="s">
        <v>593</v>
      </c>
      <c r="D1739" s="28" t="s">
        <v>464</v>
      </c>
      <c r="E1739" t="s">
        <v>282</v>
      </c>
      <c r="F1739" t="s">
        <v>595</v>
      </c>
      <c r="G1739" t="str">
        <f t="shared" si="133"/>
        <v>SWHC046-01</v>
      </c>
      <c r="H1739" t="str">
        <f t="shared" si="129"/>
        <v>ExAnte2019</v>
      </c>
      <c r="I1739" t="str">
        <f t="shared" si="130"/>
        <v>IOU workpaper</v>
      </c>
      <c r="J1739" s="2">
        <f t="shared" si="131"/>
        <v>43775</v>
      </c>
      <c r="K1739" t="s">
        <v>203</v>
      </c>
      <c r="L1739">
        <f t="shared" si="132"/>
        <v>1</v>
      </c>
      <c r="O1739">
        <v>0</v>
      </c>
      <c r="P1739">
        <v>0</v>
      </c>
      <c r="Q1739">
        <v>0</v>
      </c>
      <c r="R1739">
        <v>-21.5337</v>
      </c>
      <c r="S1739">
        <v>0</v>
      </c>
      <c r="T1739">
        <v>19.826000000000001</v>
      </c>
      <c r="AA1739" t="s">
        <v>465</v>
      </c>
      <c r="AB1739" t="s">
        <v>46</v>
      </c>
      <c r="AC1739" t="b">
        <v>0</v>
      </c>
    </row>
    <row r="1740" spans="1:29" hidden="1" x14ac:dyDescent="0.25">
      <c r="A1740" t="s">
        <v>134</v>
      </c>
      <c r="B1740" t="s">
        <v>471</v>
      </c>
      <c r="C1740" t="s">
        <v>593</v>
      </c>
      <c r="D1740" s="28" t="s">
        <v>464</v>
      </c>
      <c r="E1740" t="s">
        <v>290</v>
      </c>
      <c r="F1740" t="s">
        <v>595</v>
      </c>
      <c r="G1740" t="str">
        <f t="shared" si="133"/>
        <v>SWHC046-01</v>
      </c>
      <c r="H1740" t="str">
        <f t="shared" si="129"/>
        <v>ExAnte2019</v>
      </c>
      <c r="I1740" t="str">
        <f t="shared" si="130"/>
        <v>IOU workpaper</v>
      </c>
      <c r="J1740" s="2">
        <f t="shared" si="131"/>
        <v>43775</v>
      </c>
      <c r="K1740" t="s">
        <v>203</v>
      </c>
      <c r="L1740">
        <f t="shared" si="132"/>
        <v>1</v>
      </c>
      <c r="O1740">
        <v>0</v>
      </c>
      <c r="P1740">
        <v>0</v>
      </c>
      <c r="Q1740">
        <v>0</v>
      </c>
      <c r="R1740">
        <v>-9.6266999999999996</v>
      </c>
      <c r="S1740">
        <v>0</v>
      </c>
      <c r="T1740">
        <v>18.6797</v>
      </c>
      <c r="AA1740" t="s">
        <v>465</v>
      </c>
      <c r="AB1740" t="s">
        <v>46</v>
      </c>
      <c r="AC1740" t="b">
        <v>0</v>
      </c>
    </row>
    <row r="1741" spans="1:29" hidden="1" x14ac:dyDescent="0.25">
      <c r="A1741" t="s">
        <v>134</v>
      </c>
      <c r="B1741" t="s">
        <v>471</v>
      </c>
      <c r="C1741" t="s">
        <v>593</v>
      </c>
      <c r="D1741" s="28" t="s">
        <v>464</v>
      </c>
      <c r="E1741" t="s">
        <v>298</v>
      </c>
      <c r="F1741" t="s">
        <v>595</v>
      </c>
      <c r="G1741" t="str">
        <f t="shared" si="133"/>
        <v>SWHC046-01</v>
      </c>
      <c r="H1741" t="str">
        <f t="shared" si="129"/>
        <v>ExAnte2019</v>
      </c>
      <c r="I1741" t="str">
        <f t="shared" si="130"/>
        <v>IOU workpaper</v>
      </c>
      <c r="J1741" s="2">
        <f t="shared" si="131"/>
        <v>43775</v>
      </c>
      <c r="K1741" t="s">
        <v>203</v>
      </c>
      <c r="L1741">
        <f t="shared" si="132"/>
        <v>1</v>
      </c>
      <c r="O1741">
        <v>0</v>
      </c>
      <c r="P1741">
        <v>0</v>
      </c>
      <c r="Q1741">
        <v>0</v>
      </c>
      <c r="R1741">
        <v>-193.1046</v>
      </c>
      <c r="S1741">
        <v>0</v>
      </c>
      <c r="T1741">
        <v>47.6188</v>
      </c>
      <c r="AA1741" t="s">
        <v>465</v>
      </c>
      <c r="AB1741" t="s">
        <v>46</v>
      </c>
      <c r="AC1741" t="b">
        <v>0</v>
      </c>
    </row>
    <row r="1742" spans="1:29" hidden="1" x14ac:dyDescent="0.25">
      <c r="A1742" t="s">
        <v>134</v>
      </c>
      <c r="B1742" t="s">
        <v>471</v>
      </c>
      <c r="C1742" t="s">
        <v>593</v>
      </c>
      <c r="D1742" s="28" t="s">
        <v>464</v>
      </c>
      <c r="E1742" t="s">
        <v>306</v>
      </c>
      <c r="F1742" t="s">
        <v>595</v>
      </c>
      <c r="G1742" t="str">
        <f t="shared" si="133"/>
        <v>SWHC046-01</v>
      </c>
      <c r="H1742" t="str">
        <f t="shared" si="129"/>
        <v>ExAnte2019</v>
      </c>
      <c r="I1742" t="str">
        <f t="shared" si="130"/>
        <v>IOU workpaper</v>
      </c>
      <c r="J1742" s="2">
        <f t="shared" si="131"/>
        <v>43775</v>
      </c>
      <c r="K1742" t="s">
        <v>203</v>
      </c>
      <c r="L1742">
        <f t="shared" si="132"/>
        <v>1</v>
      </c>
      <c r="O1742">
        <v>0</v>
      </c>
      <c r="P1742">
        <v>0</v>
      </c>
      <c r="Q1742">
        <v>0</v>
      </c>
      <c r="R1742">
        <v>-212.40450000000001</v>
      </c>
      <c r="S1742">
        <v>0</v>
      </c>
      <c r="T1742">
        <v>50.594200000000001</v>
      </c>
      <c r="AA1742" t="s">
        <v>465</v>
      </c>
      <c r="AB1742" t="s">
        <v>46</v>
      </c>
      <c r="AC1742" t="b">
        <v>0</v>
      </c>
    </row>
    <row r="1743" spans="1:29" hidden="1" x14ac:dyDescent="0.25">
      <c r="A1743" t="s">
        <v>134</v>
      </c>
      <c r="B1743" t="s">
        <v>471</v>
      </c>
      <c r="C1743" t="s">
        <v>593</v>
      </c>
      <c r="D1743" s="28" t="s">
        <v>464</v>
      </c>
      <c r="E1743" t="s">
        <v>314</v>
      </c>
      <c r="F1743" t="s">
        <v>595</v>
      </c>
      <c r="G1743" t="str">
        <f t="shared" si="133"/>
        <v>SWHC046-01</v>
      </c>
      <c r="H1743" t="str">
        <f t="shared" si="129"/>
        <v>ExAnte2019</v>
      </c>
      <c r="I1743" t="str">
        <f t="shared" si="130"/>
        <v>IOU workpaper</v>
      </c>
      <c r="J1743" s="2">
        <f t="shared" si="131"/>
        <v>43775</v>
      </c>
      <c r="K1743" t="s">
        <v>203</v>
      </c>
      <c r="L1743">
        <f t="shared" si="132"/>
        <v>1</v>
      </c>
      <c r="O1743">
        <v>0</v>
      </c>
      <c r="P1743">
        <v>0</v>
      </c>
      <c r="Q1743">
        <v>0</v>
      </c>
      <c r="R1743">
        <v>-154.88</v>
      </c>
      <c r="S1743">
        <v>0</v>
      </c>
      <c r="T1743">
        <v>42.2485</v>
      </c>
      <c r="AA1743" t="s">
        <v>465</v>
      </c>
      <c r="AB1743" t="s">
        <v>46</v>
      </c>
      <c r="AC1743" t="b">
        <v>0</v>
      </c>
    </row>
    <row r="1744" spans="1:29" hidden="1" x14ac:dyDescent="0.25">
      <c r="A1744" t="s">
        <v>134</v>
      </c>
      <c r="B1744" t="s">
        <v>471</v>
      </c>
      <c r="C1744" t="s">
        <v>593</v>
      </c>
      <c r="D1744" s="28" t="s">
        <v>464</v>
      </c>
      <c r="E1744" t="s">
        <v>322</v>
      </c>
      <c r="F1744" t="s">
        <v>595</v>
      </c>
      <c r="G1744" t="str">
        <f t="shared" si="133"/>
        <v>SWHC046-01</v>
      </c>
      <c r="H1744" t="str">
        <f t="shared" si="129"/>
        <v>ExAnte2019</v>
      </c>
      <c r="I1744" t="str">
        <f t="shared" si="130"/>
        <v>IOU workpaper</v>
      </c>
      <c r="J1744" s="2">
        <f t="shared" si="131"/>
        <v>43775</v>
      </c>
      <c r="K1744" t="s">
        <v>203</v>
      </c>
      <c r="L1744">
        <f t="shared" si="132"/>
        <v>1</v>
      </c>
      <c r="O1744">
        <v>0</v>
      </c>
      <c r="P1744">
        <v>0</v>
      </c>
      <c r="Q1744">
        <v>0</v>
      </c>
      <c r="R1744">
        <v>-169.82990000000001</v>
      </c>
      <c r="S1744">
        <v>0</v>
      </c>
      <c r="T1744">
        <v>43.5627</v>
      </c>
      <c r="AA1744" t="s">
        <v>465</v>
      </c>
      <c r="AB1744" t="s">
        <v>46</v>
      </c>
      <c r="AC1744" t="b">
        <v>0</v>
      </c>
    </row>
    <row r="1745" spans="1:29" hidden="1" x14ac:dyDescent="0.25">
      <c r="A1745" t="s">
        <v>134</v>
      </c>
      <c r="B1745" t="s">
        <v>471</v>
      </c>
      <c r="C1745" t="s">
        <v>593</v>
      </c>
      <c r="D1745" s="28" t="s">
        <v>464</v>
      </c>
      <c r="E1745" t="s">
        <v>330</v>
      </c>
      <c r="F1745" t="s">
        <v>595</v>
      </c>
      <c r="G1745" t="str">
        <f t="shared" si="133"/>
        <v>SWHC046-01</v>
      </c>
      <c r="H1745" t="str">
        <f t="shared" si="129"/>
        <v>ExAnte2019</v>
      </c>
      <c r="I1745" t="str">
        <f t="shared" si="130"/>
        <v>IOU workpaper</v>
      </c>
      <c r="J1745" s="2">
        <f t="shared" si="131"/>
        <v>43775</v>
      </c>
      <c r="K1745" t="s">
        <v>203</v>
      </c>
      <c r="L1745">
        <f t="shared" si="132"/>
        <v>1</v>
      </c>
      <c r="O1745">
        <v>0</v>
      </c>
      <c r="P1745">
        <v>0</v>
      </c>
      <c r="Q1745">
        <v>0</v>
      </c>
      <c r="R1745">
        <v>88.615399999999994</v>
      </c>
      <c r="S1745">
        <v>0</v>
      </c>
      <c r="T1745">
        <v>4.6844000000000001</v>
      </c>
      <c r="AA1745" t="s">
        <v>465</v>
      </c>
      <c r="AB1745" t="s">
        <v>46</v>
      </c>
      <c r="AC1745" t="b">
        <v>0</v>
      </c>
    </row>
    <row r="1746" spans="1:29" hidden="1" x14ac:dyDescent="0.25">
      <c r="A1746" t="s">
        <v>134</v>
      </c>
      <c r="B1746" t="s">
        <v>471</v>
      </c>
      <c r="C1746" t="s">
        <v>593</v>
      </c>
      <c r="D1746" s="28" t="s">
        <v>464</v>
      </c>
      <c r="E1746" t="s">
        <v>338</v>
      </c>
      <c r="F1746" t="s">
        <v>595</v>
      </c>
      <c r="G1746" t="str">
        <f t="shared" si="133"/>
        <v>SWHC046-01</v>
      </c>
      <c r="H1746" t="str">
        <f t="shared" si="129"/>
        <v>ExAnte2019</v>
      </c>
      <c r="I1746" t="str">
        <f t="shared" si="130"/>
        <v>IOU workpaper</v>
      </c>
      <c r="J1746" s="2">
        <f t="shared" si="131"/>
        <v>43775</v>
      </c>
      <c r="K1746" t="s">
        <v>203</v>
      </c>
      <c r="L1746">
        <f t="shared" si="132"/>
        <v>1</v>
      </c>
      <c r="O1746">
        <v>0</v>
      </c>
      <c r="P1746">
        <v>0</v>
      </c>
      <c r="Q1746">
        <v>0</v>
      </c>
      <c r="R1746">
        <v>-1068.4592</v>
      </c>
      <c r="S1746">
        <v>0</v>
      </c>
      <c r="T1746">
        <v>148.54220000000001</v>
      </c>
      <c r="AA1746" t="s">
        <v>465</v>
      </c>
      <c r="AB1746" t="s">
        <v>46</v>
      </c>
      <c r="AC1746" t="b">
        <v>0</v>
      </c>
    </row>
    <row r="1747" spans="1:29" hidden="1" x14ac:dyDescent="0.25">
      <c r="A1747" t="s">
        <v>134</v>
      </c>
      <c r="B1747" t="s">
        <v>471</v>
      </c>
      <c r="C1747" t="s">
        <v>594</v>
      </c>
      <c r="D1747" s="28" t="s">
        <v>464</v>
      </c>
      <c r="E1747" t="s">
        <v>202</v>
      </c>
      <c r="F1747" t="s">
        <v>595</v>
      </c>
      <c r="G1747" t="str">
        <f t="shared" si="133"/>
        <v>SWHC046-01</v>
      </c>
      <c r="H1747" t="str">
        <f t="shared" si="129"/>
        <v>ExAnte2019</v>
      </c>
      <c r="I1747" t="str">
        <f t="shared" si="130"/>
        <v>IOU workpaper</v>
      </c>
      <c r="J1747" s="2">
        <f t="shared" si="131"/>
        <v>43775</v>
      </c>
      <c r="K1747" t="s">
        <v>203</v>
      </c>
      <c r="L1747">
        <f t="shared" si="132"/>
        <v>1</v>
      </c>
      <c r="O1747">
        <v>0</v>
      </c>
      <c r="P1747">
        <v>0</v>
      </c>
      <c r="Q1747">
        <v>0</v>
      </c>
      <c r="R1747">
        <v>-885.87919999999997</v>
      </c>
      <c r="S1747">
        <v>0</v>
      </c>
      <c r="T1747">
        <v>151.70140000000001</v>
      </c>
      <c r="AA1747" t="s">
        <v>465</v>
      </c>
      <c r="AB1747" t="s">
        <v>46</v>
      </c>
      <c r="AC1747" t="b">
        <v>0</v>
      </c>
    </row>
    <row r="1748" spans="1:29" hidden="1" x14ac:dyDescent="0.25">
      <c r="A1748" t="s">
        <v>134</v>
      </c>
      <c r="B1748" t="s">
        <v>471</v>
      </c>
      <c r="C1748" t="s">
        <v>594</v>
      </c>
      <c r="D1748" s="28" t="s">
        <v>464</v>
      </c>
      <c r="E1748" t="s">
        <v>224</v>
      </c>
      <c r="F1748" t="s">
        <v>595</v>
      </c>
      <c r="G1748" t="str">
        <f t="shared" si="133"/>
        <v>SWHC046-01</v>
      </c>
      <c r="H1748" t="str">
        <f t="shared" si="129"/>
        <v>ExAnte2019</v>
      </c>
      <c r="I1748" t="str">
        <f t="shared" si="130"/>
        <v>IOU workpaper</v>
      </c>
      <c r="J1748" s="2">
        <f t="shared" si="131"/>
        <v>43775</v>
      </c>
      <c r="K1748" t="s">
        <v>203</v>
      </c>
      <c r="L1748">
        <f t="shared" si="132"/>
        <v>1</v>
      </c>
      <c r="O1748">
        <v>0</v>
      </c>
      <c r="P1748">
        <v>0</v>
      </c>
      <c r="Q1748">
        <v>0</v>
      </c>
      <c r="R1748">
        <v>-724.83109999999999</v>
      </c>
      <c r="S1748">
        <v>0</v>
      </c>
      <c r="T1748">
        <v>108.5613</v>
      </c>
      <c r="AA1748" t="s">
        <v>465</v>
      </c>
      <c r="AB1748" t="s">
        <v>46</v>
      </c>
      <c r="AC1748" t="b">
        <v>0</v>
      </c>
    </row>
    <row r="1749" spans="1:29" hidden="1" x14ac:dyDescent="0.25">
      <c r="A1749" t="s">
        <v>134</v>
      </c>
      <c r="B1749" t="s">
        <v>471</v>
      </c>
      <c r="C1749" t="s">
        <v>594</v>
      </c>
      <c r="D1749" s="28" t="s">
        <v>464</v>
      </c>
      <c r="E1749" t="s">
        <v>232</v>
      </c>
      <c r="F1749" t="s">
        <v>595</v>
      </c>
      <c r="G1749" t="str">
        <f t="shared" si="133"/>
        <v>SWHC046-01</v>
      </c>
      <c r="H1749" t="str">
        <f t="shared" si="129"/>
        <v>ExAnte2019</v>
      </c>
      <c r="I1749" t="str">
        <f t="shared" si="130"/>
        <v>IOU workpaper</v>
      </c>
      <c r="J1749" s="2">
        <f t="shared" si="131"/>
        <v>43775</v>
      </c>
      <c r="K1749" t="s">
        <v>203</v>
      </c>
      <c r="L1749">
        <f t="shared" si="132"/>
        <v>1</v>
      </c>
      <c r="O1749">
        <v>0</v>
      </c>
      <c r="P1749">
        <v>0</v>
      </c>
      <c r="Q1749">
        <v>0</v>
      </c>
      <c r="R1749">
        <v>-443.6748</v>
      </c>
      <c r="S1749">
        <v>0</v>
      </c>
      <c r="T1749">
        <v>80.852900000000005</v>
      </c>
      <c r="AA1749" t="s">
        <v>465</v>
      </c>
      <c r="AB1749" t="s">
        <v>46</v>
      </c>
      <c r="AC1749" t="b">
        <v>0</v>
      </c>
    </row>
    <row r="1750" spans="1:29" hidden="1" x14ac:dyDescent="0.25">
      <c r="A1750" t="s">
        <v>134</v>
      </c>
      <c r="B1750" t="s">
        <v>471</v>
      </c>
      <c r="C1750" t="s">
        <v>594</v>
      </c>
      <c r="D1750" s="28" t="s">
        <v>464</v>
      </c>
      <c r="E1750" t="s">
        <v>240</v>
      </c>
      <c r="F1750" t="s">
        <v>595</v>
      </c>
      <c r="G1750" t="str">
        <f t="shared" si="133"/>
        <v>SWHC046-01</v>
      </c>
      <c r="H1750" t="str">
        <f t="shared" si="129"/>
        <v>ExAnte2019</v>
      </c>
      <c r="I1750" t="str">
        <f t="shared" si="130"/>
        <v>IOU workpaper</v>
      </c>
      <c r="J1750" s="2">
        <f t="shared" si="131"/>
        <v>43775</v>
      </c>
      <c r="K1750" t="s">
        <v>203</v>
      </c>
      <c r="L1750">
        <f t="shared" si="132"/>
        <v>1</v>
      </c>
      <c r="O1750">
        <v>0</v>
      </c>
      <c r="P1750">
        <v>0</v>
      </c>
      <c r="Q1750">
        <v>0</v>
      </c>
      <c r="R1750">
        <v>-574.71559999999999</v>
      </c>
      <c r="S1750">
        <v>0</v>
      </c>
      <c r="T1750">
        <v>85.213200000000001</v>
      </c>
      <c r="AA1750" t="s">
        <v>465</v>
      </c>
      <c r="AB1750" t="s">
        <v>46</v>
      </c>
      <c r="AC1750" t="b">
        <v>0</v>
      </c>
    </row>
    <row r="1751" spans="1:29" hidden="1" x14ac:dyDescent="0.25">
      <c r="A1751" t="s">
        <v>134</v>
      </c>
      <c r="B1751" t="s">
        <v>471</v>
      </c>
      <c r="C1751" t="s">
        <v>594</v>
      </c>
      <c r="D1751" s="28" t="s">
        <v>464</v>
      </c>
      <c r="E1751" t="s">
        <v>248</v>
      </c>
      <c r="F1751" t="s">
        <v>595</v>
      </c>
      <c r="G1751" t="str">
        <f t="shared" si="133"/>
        <v>SWHC046-01</v>
      </c>
      <c r="H1751" t="str">
        <f t="shared" si="129"/>
        <v>ExAnte2019</v>
      </c>
      <c r="I1751" t="str">
        <f t="shared" si="130"/>
        <v>IOU workpaper</v>
      </c>
      <c r="J1751" s="2">
        <f t="shared" si="131"/>
        <v>43775</v>
      </c>
      <c r="K1751" t="s">
        <v>203</v>
      </c>
      <c r="L1751">
        <f t="shared" si="132"/>
        <v>1</v>
      </c>
      <c r="O1751">
        <v>0</v>
      </c>
      <c r="P1751">
        <v>0</v>
      </c>
      <c r="Q1751">
        <v>0</v>
      </c>
      <c r="R1751">
        <v>-454.42770000000002</v>
      </c>
      <c r="S1751">
        <v>0</v>
      </c>
      <c r="T1751">
        <v>79.734499999999997</v>
      </c>
      <c r="AA1751" t="s">
        <v>465</v>
      </c>
      <c r="AB1751" t="s">
        <v>46</v>
      </c>
      <c r="AC1751" t="b">
        <v>0</v>
      </c>
    </row>
    <row r="1752" spans="1:29" hidden="1" x14ac:dyDescent="0.25">
      <c r="A1752" t="s">
        <v>134</v>
      </c>
      <c r="B1752" t="s">
        <v>471</v>
      </c>
      <c r="C1752" t="s">
        <v>594</v>
      </c>
      <c r="D1752" s="28" t="s">
        <v>464</v>
      </c>
      <c r="E1752" t="s">
        <v>256</v>
      </c>
      <c r="F1752" t="s">
        <v>595</v>
      </c>
      <c r="G1752" t="str">
        <f t="shared" si="133"/>
        <v>SWHC046-01</v>
      </c>
      <c r="H1752" t="str">
        <f t="shared" si="129"/>
        <v>ExAnte2019</v>
      </c>
      <c r="I1752" t="str">
        <f t="shared" si="130"/>
        <v>IOU workpaper</v>
      </c>
      <c r="J1752" s="2">
        <f t="shared" si="131"/>
        <v>43775</v>
      </c>
      <c r="K1752" t="s">
        <v>203</v>
      </c>
      <c r="L1752">
        <f t="shared" si="132"/>
        <v>1</v>
      </c>
      <c r="O1752">
        <v>0</v>
      </c>
      <c r="P1752">
        <v>0</v>
      </c>
      <c r="Q1752">
        <v>0</v>
      </c>
      <c r="R1752">
        <v>-209.59399999999999</v>
      </c>
      <c r="S1752">
        <v>0</v>
      </c>
      <c r="T1752">
        <v>43.120100000000001</v>
      </c>
      <c r="AA1752" t="s">
        <v>465</v>
      </c>
      <c r="AB1752" t="s">
        <v>46</v>
      </c>
      <c r="AC1752" t="b">
        <v>0</v>
      </c>
    </row>
    <row r="1753" spans="1:29" hidden="1" x14ac:dyDescent="0.25">
      <c r="A1753" t="s">
        <v>134</v>
      </c>
      <c r="B1753" t="s">
        <v>471</v>
      </c>
      <c r="C1753" t="s">
        <v>594</v>
      </c>
      <c r="D1753" s="28" t="s">
        <v>464</v>
      </c>
      <c r="E1753" t="s">
        <v>265</v>
      </c>
      <c r="F1753" t="s">
        <v>595</v>
      </c>
      <c r="G1753" t="str">
        <f t="shared" si="133"/>
        <v>SWHC046-01</v>
      </c>
      <c r="H1753" t="str">
        <f t="shared" si="129"/>
        <v>ExAnte2019</v>
      </c>
      <c r="I1753" t="str">
        <f t="shared" si="130"/>
        <v>IOU workpaper</v>
      </c>
      <c r="J1753" s="2">
        <f t="shared" si="131"/>
        <v>43775</v>
      </c>
      <c r="K1753" t="s">
        <v>203</v>
      </c>
      <c r="L1753">
        <f t="shared" si="132"/>
        <v>1</v>
      </c>
      <c r="O1753">
        <v>0</v>
      </c>
      <c r="P1753">
        <v>0</v>
      </c>
      <c r="Q1753">
        <v>0</v>
      </c>
      <c r="R1753">
        <v>-139.53620000000001</v>
      </c>
      <c r="S1753">
        <v>0</v>
      </c>
      <c r="T1753">
        <v>33.338799999999999</v>
      </c>
      <c r="AA1753" t="s">
        <v>465</v>
      </c>
      <c r="AB1753" t="s">
        <v>46</v>
      </c>
      <c r="AC1753" t="b">
        <v>0</v>
      </c>
    </row>
    <row r="1754" spans="1:29" hidden="1" x14ac:dyDescent="0.25">
      <c r="A1754" t="s">
        <v>134</v>
      </c>
      <c r="B1754" t="s">
        <v>471</v>
      </c>
      <c r="C1754" t="s">
        <v>594</v>
      </c>
      <c r="D1754" s="28" t="s">
        <v>464</v>
      </c>
      <c r="E1754" t="s">
        <v>274</v>
      </c>
      <c r="F1754" t="s">
        <v>595</v>
      </c>
      <c r="G1754" t="str">
        <f t="shared" si="133"/>
        <v>SWHC046-01</v>
      </c>
      <c r="H1754" t="str">
        <f t="shared" si="129"/>
        <v>ExAnte2019</v>
      </c>
      <c r="I1754" t="str">
        <f t="shared" si="130"/>
        <v>IOU workpaper</v>
      </c>
      <c r="J1754" s="2">
        <f t="shared" si="131"/>
        <v>43775</v>
      </c>
      <c r="K1754" t="s">
        <v>203</v>
      </c>
      <c r="L1754">
        <f t="shared" si="132"/>
        <v>1</v>
      </c>
      <c r="O1754">
        <v>0</v>
      </c>
      <c r="P1754">
        <v>0</v>
      </c>
      <c r="Q1754">
        <v>0</v>
      </c>
      <c r="R1754">
        <v>-196.47290000000001</v>
      </c>
      <c r="S1754">
        <v>0</v>
      </c>
      <c r="T1754">
        <v>45.171399999999998</v>
      </c>
      <c r="AA1754" t="s">
        <v>465</v>
      </c>
      <c r="AB1754" t="s">
        <v>46</v>
      </c>
      <c r="AC1754" t="b">
        <v>0</v>
      </c>
    </row>
    <row r="1755" spans="1:29" hidden="1" x14ac:dyDescent="0.25">
      <c r="A1755" t="s">
        <v>134</v>
      </c>
      <c r="B1755" t="s">
        <v>471</v>
      </c>
      <c r="C1755" t="s">
        <v>594</v>
      </c>
      <c r="D1755" s="28" t="s">
        <v>464</v>
      </c>
      <c r="E1755" t="s">
        <v>282</v>
      </c>
      <c r="F1755" t="s">
        <v>595</v>
      </c>
      <c r="G1755" t="str">
        <f t="shared" si="133"/>
        <v>SWHC046-01</v>
      </c>
      <c r="H1755" t="str">
        <f t="shared" si="129"/>
        <v>ExAnte2019</v>
      </c>
      <c r="I1755" t="str">
        <f t="shared" si="130"/>
        <v>IOU workpaper</v>
      </c>
      <c r="J1755" s="2">
        <f t="shared" si="131"/>
        <v>43775</v>
      </c>
      <c r="K1755" t="s">
        <v>203</v>
      </c>
      <c r="L1755">
        <f t="shared" si="132"/>
        <v>1</v>
      </c>
      <c r="O1755">
        <v>0</v>
      </c>
      <c r="P1755">
        <v>0</v>
      </c>
      <c r="Q1755">
        <v>0</v>
      </c>
      <c r="R1755">
        <v>-194.37219999999999</v>
      </c>
      <c r="S1755">
        <v>0</v>
      </c>
      <c r="T1755">
        <v>46.3429</v>
      </c>
      <c r="AA1755" t="s">
        <v>465</v>
      </c>
      <c r="AB1755" t="s">
        <v>46</v>
      </c>
      <c r="AC1755" t="b">
        <v>0</v>
      </c>
    </row>
    <row r="1756" spans="1:29" hidden="1" x14ac:dyDescent="0.25">
      <c r="A1756" t="s">
        <v>134</v>
      </c>
      <c r="B1756" t="s">
        <v>471</v>
      </c>
      <c r="C1756" t="s">
        <v>594</v>
      </c>
      <c r="D1756" s="28" t="s">
        <v>464</v>
      </c>
      <c r="E1756" t="s">
        <v>290</v>
      </c>
      <c r="F1756" t="s">
        <v>595</v>
      </c>
      <c r="G1756" t="str">
        <f t="shared" si="133"/>
        <v>SWHC046-01</v>
      </c>
      <c r="H1756" t="str">
        <f t="shared" si="129"/>
        <v>ExAnte2019</v>
      </c>
      <c r="I1756" t="str">
        <f t="shared" si="130"/>
        <v>IOU workpaper</v>
      </c>
      <c r="J1756" s="2">
        <f t="shared" si="131"/>
        <v>43775</v>
      </c>
      <c r="K1756" t="s">
        <v>203</v>
      </c>
      <c r="L1756">
        <f t="shared" si="132"/>
        <v>1</v>
      </c>
      <c r="O1756">
        <v>0</v>
      </c>
      <c r="P1756">
        <v>0</v>
      </c>
      <c r="Q1756">
        <v>0</v>
      </c>
      <c r="R1756">
        <v>-223.3083</v>
      </c>
      <c r="S1756">
        <v>0</v>
      </c>
      <c r="T1756">
        <v>50.570300000000003</v>
      </c>
      <c r="AA1756" t="s">
        <v>465</v>
      </c>
      <c r="AB1756" t="s">
        <v>46</v>
      </c>
      <c r="AC1756" t="b">
        <v>0</v>
      </c>
    </row>
    <row r="1757" spans="1:29" hidden="1" x14ac:dyDescent="0.25">
      <c r="A1757" t="s">
        <v>134</v>
      </c>
      <c r="B1757" t="s">
        <v>471</v>
      </c>
      <c r="C1757" t="s">
        <v>594</v>
      </c>
      <c r="D1757" s="28" t="s">
        <v>464</v>
      </c>
      <c r="E1757" t="s">
        <v>298</v>
      </c>
      <c r="F1757" t="s">
        <v>595</v>
      </c>
      <c r="G1757" t="str">
        <f t="shared" si="133"/>
        <v>SWHC046-01</v>
      </c>
      <c r="H1757" t="str">
        <f t="shared" si="129"/>
        <v>ExAnte2019</v>
      </c>
      <c r="I1757" t="str">
        <f t="shared" si="130"/>
        <v>IOU workpaper</v>
      </c>
      <c r="J1757" s="2">
        <f t="shared" si="131"/>
        <v>43775</v>
      </c>
      <c r="K1757" t="s">
        <v>203</v>
      </c>
      <c r="L1757">
        <f t="shared" si="132"/>
        <v>1</v>
      </c>
      <c r="O1757">
        <v>0</v>
      </c>
      <c r="P1757">
        <v>0</v>
      </c>
      <c r="Q1757">
        <v>0</v>
      </c>
      <c r="R1757">
        <v>-481.1155</v>
      </c>
      <c r="S1757">
        <v>0</v>
      </c>
      <c r="T1757">
        <v>89.330500000000001</v>
      </c>
      <c r="AA1757" t="s">
        <v>465</v>
      </c>
      <c r="AB1757" t="s">
        <v>46</v>
      </c>
      <c r="AC1757" t="b">
        <v>0</v>
      </c>
    </row>
    <row r="1758" spans="1:29" hidden="1" x14ac:dyDescent="0.25">
      <c r="A1758" t="s">
        <v>134</v>
      </c>
      <c r="B1758" t="s">
        <v>471</v>
      </c>
      <c r="C1758" t="s">
        <v>594</v>
      </c>
      <c r="D1758" s="28" t="s">
        <v>464</v>
      </c>
      <c r="E1758" t="s">
        <v>306</v>
      </c>
      <c r="F1758" t="s">
        <v>595</v>
      </c>
      <c r="G1758" t="str">
        <f t="shared" si="133"/>
        <v>SWHC046-01</v>
      </c>
      <c r="H1758" t="str">
        <f t="shared" si="129"/>
        <v>ExAnte2019</v>
      </c>
      <c r="I1758" t="str">
        <f t="shared" si="130"/>
        <v>IOU workpaper</v>
      </c>
      <c r="J1758" s="2">
        <f t="shared" si="131"/>
        <v>43775</v>
      </c>
      <c r="K1758" t="s">
        <v>203</v>
      </c>
      <c r="L1758">
        <f t="shared" si="132"/>
        <v>1</v>
      </c>
      <c r="O1758">
        <v>0</v>
      </c>
      <c r="P1758">
        <v>0</v>
      </c>
      <c r="Q1758">
        <v>0</v>
      </c>
      <c r="R1758">
        <v>-545.13739999999996</v>
      </c>
      <c r="S1758">
        <v>0</v>
      </c>
      <c r="T1758">
        <v>97.812200000000004</v>
      </c>
      <c r="AA1758" t="s">
        <v>465</v>
      </c>
      <c r="AB1758" t="s">
        <v>46</v>
      </c>
      <c r="AC1758" t="b">
        <v>0</v>
      </c>
    </row>
    <row r="1759" spans="1:29" hidden="1" x14ac:dyDescent="0.25">
      <c r="A1759" t="s">
        <v>134</v>
      </c>
      <c r="B1759" t="s">
        <v>471</v>
      </c>
      <c r="C1759" t="s">
        <v>594</v>
      </c>
      <c r="D1759" s="28" t="s">
        <v>464</v>
      </c>
      <c r="E1759" t="s">
        <v>314</v>
      </c>
      <c r="F1759" t="s">
        <v>595</v>
      </c>
      <c r="G1759" t="str">
        <f t="shared" si="133"/>
        <v>SWHC046-01</v>
      </c>
      <c r="H1759" t="str">
        <f t="shared" si="129"/>
        <v>ExAnte2019</v>
      </c>
      <c r="I1759" t="str">
        <f t="shared" si="130"/>
        <v>IOU workpaper</v>
      </c>
      <c r="J1759" s="2">
        <f t="shared" si="131"/>
        <v>43775</v>
      </c>
      <c r="K1759" t="s">
        <v>203</v>
      </c>
      <c r="L1759">
        <f t="shared" si="132"/>
        <v>1</v>
      </c>
      <c r="O1759">
        <v>0</v>
      </c>
      <c r="P1759">
        <v>0</v>
      </c>
      <c r="Q1759">
        <v>0</v>
      </c>
      <c r="R1759">
        <v>-404.39909999999998</v>
      </c>
      <c r="S1759">
        <v>0</v>
      </c>
      <c r="T1759">
        <v>78.986699999999999</v>
      </c>
      <c r="AA1759" t="s">
        <v>465</v>
      </c>
      <c r="AB1759" t="s">
        <v>46</v>
      </c>
      <c r="AC1759" t="b">
        <v>0</v>
      </c>
    </row>
    <row r="1760" spans="1:29" hidden="1" x14ac:dyDescent="0.25">
      <c r="A1760" t="s">
        <v>134</v>
      </c>
      <c r="B1760" t="s">
        <v>471</v>
      </c>
      <c r="C1760" t="s">
        <v>594</v>
      </c>
      <c r="D1760" s="28" t="s">
        <v>464</v>
      </c>
      <c r="E1760" t="s">
        <v>322</v>
      </c>
      <c r="F1760" t="s">
        <v>595</v>
      </c>
      <c r="G1760" t="str">
        <f t="shared" si="133"/>
        <v>SWHC046-01</v>
      </c>
      <c r="H1760" t="str">
        <f t="shared" si="129"/>
        <v>ExAnte2019</v>
      </c>
      <c r="I1760" t="str">
        <f t="shared" si="130"/>
        <v>IOU workpaper</v>
      </c>
      <c r="J1760" s="2">
        <f t="shared" si="131"/>
        <v>43775</v>
      </c>
      <c r="K1760" t="s">
        <v>203</v>
      </c>
      <c r="L1760">
        <f t="shared" si="132"/>
        <v>1</v>
      </c>
      <c r="O1760">
        <v>0</v>
      </c>
      <c r="P1760">
        <v>0</v>
      </c>
      <c r="Q1760">
        <v>0</v>
      </c>
      <c r="R1760">
        <v>-532.60429999999997</v>
      </c>
      <c r="S1760">
        <v>0</v>
      </c>
      <c r="T1760">
        <v>92.840699999999998</v>
      </c>
      <c r="AA1760" t="s">
        <v>465</v>
      </c>
      <c r="AB1760" t="s">
        <v>46</v>
      </c>
      <c r="AC1760" t="b">
        <v>0</v>
      </c>
    </row>
    <row r="1761" spans="1:29" hidden="1" x14ac:dyDescent="0.25">
      <c r="A1761" t="s">
        <v>134</v>
      </c>
      <c r="B1761" t="s">
        <v>471</v>
      </c>
      <c r="C1761" t="s">
        <v>594</v>
      </c>
      <c r="D1761" s="28" t="s">
        <v>464</v>
      </c>
      <c r="E1761" t="s">
        <v>330</v>
      </c>
      <c r="F1761" t="s">
        <v>595</v>
      </c>
      <c r="G1761" t="str">
        <f t="shared" si="133"/>
        <v>SWHC046-01</v>
      </c>
      <c r="H1761" t="str">
        <f t="shared" si="129"/>
        <v>ExAnte2019</v>
      </c>
      <c r="I1761" t="str">
        <f t="shared" si="130"/>
        <v>IOU workpaper</v>
      </c>
      <c r="J1761" s="2">
        <f t="shared" si="131"/>
        <v>43775</v>
      </c>
      <c r="K1761" t="s">
        <v>203</v>
      </c>
      <c r="L1761">
        <f t="shared" si="132"/>
        <v>1</v>
      </c>
      <c r="O1761">
        <v>0</v>
      </c>
      <c r="P1761">
        <v>0</v>
      </c>
      <c r="Q1761">
        <v>0</v>
      </c>
      <c r="R1761">
        <v>27.787299999999998</v>
      </c>
      <c r="S1761">
        <v>0</v>
      </c>
      <c r="T1761">
        <v>13.4192</v>
      </c>
      <c r="AA1761" t="s">
        <v>465</v>
      </c>
      <c r="AB1761" t="s">
        <v>46</v>
      </c>
      <c r="AC1761" t="b">
        <v>0</v>
      </c>
    </row>
    <row r="1762" spans="1:29" hidden="1" x14ac:dyDescent="0.25">
      <c r="A1762" t="s">
        <v>134</v>
      </c>
      <c r="B1762" t="s">
        <v>471</v>
      </c>
      <c r="C1762" t="s">
        <v>594</v>
      </c>
      <c r="D1762" s="28" t="s">
        <v>464</v>
      </c>
      <c r="E1762" t="s">
        <v>338</v>
      </c>
      <c r="F1762" t="s">
        <v>595</v>
      </c>
      <c r="G1762" t="str">
        <f t="shared" si="133"/>
        <v>SWHC046-01</v>
      </c>
      <c r="H1762" t="str">
        <f t="shared" si="129"/>
        <v>ExAnte2019</v>
      </c>
      <c r="I1762" t="str">
        <f t="shared" si="130"/>
        <v>IOU workpaper</v>
      </c>
      <c r="J1762" s="2">
        <f t="shared" si="131"/>
        <v>43775</v>
      </c>
      <c r="K1762" t="s">
        <v>203</v>
      </c>
      <c r="L1762">
        <f t="shared" si="132"/>
        <v>1</v>
      </c>
      <c r="O1762">
        <v>0</v>
      </c>
      <c r="P1762">
        <v>0</v>
      </c>
      <c r="Q1762">
        <v>0</v>
      </c>
      <c r="R1762">
        <v>-1203.7207000000001</v>
      </c>
      <c r="S1762">
        <v>0</v>
      </c>
      <c r="T1762">
        <v>164.37710000000001</v>
      </c>
      <c r="AA1762" t="s">
        <v>465</v>
      </c>
      <c r="AB1762" t="s">
        <v>46</v>
      </c>
      <c r="AC1762" t="b">
        <v>0</v>
      </c>
    </row>
    <row r="1763" spans="1:29" hidden="1" x14ac:dyDescent="0.25">
      <c r="A1763" t="s">
        <v>134</v>
      </c>
      <c r="B1763" t="s">
        <v>472</v>
      </c>
      <c r="C1763" t="s">
        <v>574</v>
      </c>
      <c r="D1763" s="28" t="s">
        <v>464</v>
      </c>
      <c r="E1763" t="s">
        <v>202</v>
      </c>
      <c r="F1763" t="s">
        <v>595</v>
      </c>
      <c r="G1763" t="str">
        <f t="shared" si="133"/>
        <v>SWHC046-01</v>
      </c>
      <c r="H1763" t="str">
        <f t="shared" si="129"/>
        <v>ExAnte2019</v>
      </c>
      <c r="I1763" t="str">
        <f t="shared" si="130"/>
        <v>IOU workpaper</v>
      </c>
      <c r="J1763" s="2">
        <f t="shared" si="131"/>
        <v>43775</v>
      </c>
      <c r="K1763" t="s">
        <v>203</v>
      </c>
      <c r="L1763">
        <f t="shared" si="132"/>
        <v>1</v>
      </c>
      <c r="O1763">
        <v>0</v>
      </c>
      <c r="P1763">
        <v>0</v>
      </c>
      <c r="Q1763">
        <v>0</v>
      </c>
      <c r="R1763">
        <v>-678.07780000000002</v>
      </c>
      <c r="S1763">
        <v>0</v>
      </c>
      <c r="T1763">
        <v>170.84950000000001</v>
      </c>
      <c r="AA1763" t="s">
        <v>465</v>
      </c>
      <c r="AB1763" t="s">
        <v>46</v>
      </c>
      <c r="AC1763" t="b">
        <v>0</v>
      </c>
    </row>
    <row r="1764" spans="1:29" hidden="1" x14ac:dyDescent="0.25">
      <c r="A1764" t="s">
        <v>134</v>
      </c>
      <c r="B1764" t="s">
        <v>472</v>
      </c>
      <c r="C1764" t="s">
        <v>574</v>
      </c>
      <c r="D1764" s="28" t="s">
        <v>464</v>
      </c>
      <c r="E1764" t="s">
        <v>224</v>
      </c>
      <c r="F1764" t="s">
        <v>595</v>
      </c>
      <c r="G1764" t="str">
        <f t="shared" si="133"/>
        <v>SWHC046-01</v>
      </c>
      <c r="H1764" t="str">
        <f t="shared" si="129"/>
        <v>ExAnte2019</v>
      </c>
      <c r="I1764" t="str">
        <f t="shared" si="130"/>
        <v>IOU workpaper</v>
      </c>
      <c r="J1764" s="2">
        <f t="shared" si="131"/>
        <v>43775</v>
      </c>
      <c r="K1764" t="s">
        <v>203</v>
      </c>
      <c r="L1764">
        <f t="shared" si="132"/>
        <v>1</v>
      </c>
      <c r="O1764">
        <v>0</v>
      </c>
      <c r="P1764">
        <v>0</v>
      </c>
      <c r="Q1764">
        <v>0</v>
      </c>
      <c r="R1764">
        <v>-304.16120000000001</v>
      </c>
      <c r="S1764">
        <v>0</v>
      </c>
      <c r="T1764">
        <v>103.5703</v>
      </c>
      <c r="AA1764" t="s">
        <v>465</v>
      </c>
      <c r="AB1764" t="s">
        <v>46</v>
      </c>
      <c r="AC1764" t="b">
        <v>0</v>
      </c>
    </row>
    <row r="1765" spans="1:29" hidden="1" x14ac:dyDescent="0.25">
      <c r="A1765" t="s">
        <v>134</v>
      </c>
      <c r="B1765" t="s">
        <v>472</v>
      </c>
      <c r="C1765" t="s">
        <v>574</v>
      </c>
      <c r="D1765" s="28" t="s">
        <v>464</v>
      </c>
      <c r="E1765" t="s">
        <v>232</v>
      </c>
      <c r="F1765" t="s">
        <v>595</v>
      </c>
      <c r="G1765" t="str">
        <f t="shared" si="133"/>
        <v>SWHC046-01</v>
      </c>
      <c r="H1765" t="str">
        <f t="shared" si="129"/>
        <v>ExAnte2019</v>
      </c>
      <c r="I1765" t="str">
        <f t="shared" si="130"/>
        <v>IOU workpaper</v>
      </c>
      <c r="J1765" s="2">
        <f t="shared" si="131"/>
        <v>43775</v>
      </c>
      <c r="K1765" t="s">
        <v>203</v>
      </c>
      <c r="L1765">
        <f t="shared" si="132"/>
        <v>1</v>
      </c>
      <c r="O1765">
        <v>0</v>
      </c>
      <c r="P1765">
        <v>0</v>
      </c>
      <c r="Q1765">
        <v>0</v>
      </c>
      <c r="R1765">
        <v>-136.93100000000001</v>
      </c>
      <c r="S1765">
        <v>0</v>
      </c>
      <c r="T1765">
        <v>78.239400000000003</v>
      </c>
      <c r="AA1765" t="s">
        <v>465</v>
      </c>
      <c r="AB1765" t="s">
        <v>46</v>
      </c>
      <c r="AC1765" t="b">
        <v>0</v>
      </c>
    </row>
    <row r="1766" spans="1:29" hidden="1" x14ac:dyDescent="0.25">
      <c r="A1766" t="s">
        <v>134</v>
      </c>
      <c r="B1766" t="s">
        <v>472</v>
      </c>
      <c r="C1766" t="s">
        <v>574</v>
      </c>
      <c r="D1766" s="28" t="s">
        <v>464</v>
      </c>
      <c r="E1766" t="s">
        <v>240</v>
      </c>
      <c r="F1766" t="s">
        <v>595</v>
      </c>
      <c r="G1766" t="str">
        <f t="shared" si="133"/>
        <v>SWHC046-01</v>
      </c>
      <c r="H1766" t="str">
        <f t="shared" si="129"/>
        <v>ExAnte2019</v>
      </c>
      <c r="I1766" t="str">
        <f t="shared" si="130"/>
        <v>IOU workpaper</v>
      </c>
      <c r="J1766" s="2">
        <f t="shared" si="131"/>
        <v>43775</v>
      </c>
      <c r="K1766" t="s">
        <v>203</v>
      </c>
      <c r="L1766">
        <f t="shared" si="132"/>
        <v>1</v>
      </c>
      <c r="O1766">
        <v>0</v>
      </c>
      <c r="P1766">
        <v>0</v>
      </c>
      <c r="Q1766">
        <v>0</v>
      </c>
      <c r="R1766">
        <v>-103.8283</v>
      </c>
      <c r="S1766">
        <v>0</v>
      </c>
      <c r="T1766">
        <v>70.351100000000002</v>
      </c>
      <c r="AA1766" t="s">
        <v>465</v>
      </c>
      <c r="AB1766" t="s">
        <v>46</v>
      </c>
      <c r="AC1766" t="b">
        <v>0</v>
      </c>
    </row>
    <row r="1767" spans="1:29" hidden="1" x14ac:dyDescent="0.25">
      <c r="A1767" t="s">
        <v>134</v>
      </c>
      <c r="B1767" t="s">
        <v>472</v>
      </c>
      <c r="C1767" t="s">
        <v>574</v>
      </c>
      <c r="D1767" s="28" t="s">
        <v>464</v>
      </c>
      <c r="E1767" t="s">
        <v>248</v>
      </c>
      <c r="F1767" t="s">
        <v>595</v>
      </c>
      <c r="G1767" t="str">
        <f t="shared" si="133"/>
        <v>SWHC046-01</v>
      </c>
      <c r="H1767" t="str">
        <f t="shared" si="129"/>
        <v>ExAnte2019</v>
      </c>
      <c r="I1767" t="str">
        <f t="shared" si="130"/>
        <v>IOU workpaper</v>
      </c>
      <c r="J1767" s="2">
        <f t="shared" si="131"/>
        <v>43775</v>
      </c>
      <c r="K1767" t="s">
        <v>203</v>
      </c>
      <c r="L1767">
        <f t="shared" si="132"/>
        <v>1</v>
      </c>
      <c r="O1767">
        <v>0</v>
      </c>
      <c r="P1767">
        <v>0</v>
      </c>
      <c r="Q1767">
        <v>0</v>
      </c>
      <c r="R1767">
        <v>-149.81200000000001</v>
      </c>
      <c r="S1767">
        <v>0</v>
      </c>
      <c r="T1767">
        <v>77.354399999999998</v>
      </c>
      <c r="AA1767" t="s">
        <v>465</v>
      </c>
      <c r="AB1767" t="s">
        <v>46</v>
      </c>
      <c r="AC1767" t="b">
        <v>0</v>
      </c>
    </row>
    <row r="1768" spans="1:29" hidden="1" x14ac:dyDescent="0.25">
      <c r="A1768" t="s">
        <v>134</v>
      </c>
      <c r="B1768" t="s">
        <v>472</v>
      </c>
      <c r="C1768" t="s">
        <v>574</v>
      </c>
      <c r="D1768" s="28" t="s">
        <v>464</v>
      </c>
      <c r="E1768" t="s">
        <v>256</v>
      </c>
      <c r="F1768" t="s">
        <v>595</v>
      </c>
      <c r="G1768" t="str">
        <f t="shared" si="133"/>
        <v>SWHC046-01</v>
      </c>
      <c r="H1768" t="str">
        <f t="shared" si="129"/>
        <v>ExAnte2019</v>
      </c>
      <c r="I1768" t="str">
        <f t="shared" si="130"/>
        <v>IOU workpaper</v>
      </c>
      <c r="J1768" s="2">
        <f t="shared" si="131"/>
        <v>43775</v>
      </c>
      <c r="K1768" t="s">
        <v>203</v>
      </c>
      <c r="L1768">
        <f t="shared" si="132"/>
        <v>1</v>
      </c>
      <c r="O1768">
        <v>0</v>
      </c>
      <c r="P1768">
        <v>0</v>
      </c>
      <c r="Q1768">
        <v>0</v>
      </c>
      <c r="R1768">
        <v>81.900800000000004</v>
      </c>
      <c r="S1768">
        <v>0</v>
      </c>
      <c r="T1768">
        <v>33.092199999999998</v>
      </c>
      <c r="AA1768" t="s">
        <v>465</v>
      </c>
      <c r="AB1768" t="s">
        <v>46</v>
      </c>
      <c r="AC1768" t="b">
        <v>0</v>
      </c>
    </row>
    <row r="1769" spans="1:29" hidden="1" x14ac:dyDescent="0.25">
      <c r="A1769" t="s">
        <v>134</v>
      </c>
      <c r="B1769" t="s">
        <v>472</v>
      </c>
      <c r="C1769" t="s">
        <v>574</v>
      </c>
      <c r="D1769" s="28" t="s">
        <v>464</v>
      </c>
      <c r="E1769" t="s">
        <v>265</v>
      </c>
      <c r="F1769" t="s">
        <v>595</v>
      </c>
      <c r="G1769" t="str">
        <f t="shared" si="133"/>
        <v>SWHC046-01</v>
      </c>
      <c r="H1769" t="str">
        <f t="shared" si="129"/>
        <v>ExAnte2019</v>
      </c>
      <c r="I1769" t="str">
        <f t="shared" si="130"/>
        <v>IOU workpaper</v>
      </c>
      <c r="J1769" s="2">
        <f t="shared" si="131"/>
        <v>43775</v>
      </c>
      <c r="K1769" t="s">
        <v>203</v>
      </c>
      <c r="L1769">
        <f t="shared" si="132"/>
        <v>1</v>
      </c>
      <c r="O1769">
        <v>0</v>
      </c>
      <c r="P1769">
        <v>0</v>
      </c>
      <c r="Q1769">
        <v>0</v>
      </c>
      <c r="R1769">
        <v>93.032200000000003</v>
      </c>
      <c r="S1769">
        <v>0</v>
      </c>
      <c r="T1769">
        <v>25.428000000000001</v>
      </c>
      <c r="AA1769" t="s">
        <v>465</v>
      </c>
      <c r="AB1769" t="s">
        <v>46</v>
      </c>
      <c r="AC1769" t="b">
        <v>0</v>
      </c>
    </row>
    <row r="1770" spans="1:29" hidden="1" x14ac:dyDescent="0.25">
      <c r="A1770" t="s">
        <v>134</v>
      </c>
      <c r="B1770" t="s">
        <v>472</v>
      </c>
      <c r="C1770" t="s">
        <v>574</v>
      </c>
      <c r="D1770" s="28" t="s">
        <v>464</v>
      </c>
      <c r="E1770" t="s">
        <v>274</v>
      </c>
      <c r="F1770" t="s">
        <v>595</v>
      </c>
      <c r="G1770" t="str">
        <f t="shared" si="133"/>
        <v>SWHC046-01</v>
      </c>
      <c r="H1770" t="str">
        <f t="shared" si="129"/>
        <v>ExAnte2019</v>
      </c>
      <c r="I1770" t="str">
        <f t="shared" si="130"/>
        <v>IOU workpaper</v>
      </c>
      <c r="J1770" s="2">
        <f t="shared" si="131"/>
        <v>43775</v>
      </c>
      <c r="K1770" t="s">
        <v>203</v>
      </c>
      <c r="L1770">
        <f t="shared" si="132"/>
        <v>1</v>
      </c>
      <c r="O1770">
        <v>0</v>
      </c>
      <c r="P1770">
        <v>0</v>
      </c>
      <c r="Q1770">
        <v>0</v>
      </c>
      <c r="R1770">
        <v>102.1446</v>
      </c>
      <c r="S1770">
        <v>0</v>
      </c>
      <c r="T1770">
        <v>32.2682</v>
      </c>
      <c r="AA1770" t="s">
        <v>465</v>
      </c>
      <c r="AB1770" t="s">
        <v>46</v>
      </c>
      <c r="AC1770" t="b">
        <v>0</v>
      </c>
    </row>
    <row r="1771" spans="1:29" hidden="1" x14ac:dyDescent="0.25">
      <c r="A1771" t="s">
        <v>134</v>
      </c>
      <c r="B1771" t="s">
        <v>472</v>
      </c>
      <c r="C1771" t="s">
        <v>574</v>
      </c>
      <c r="D1771" s="28" t="s">
        <v>464</v>
      </c>
      <c r="E1771" t="s">
        <v>282</v>
      </c>
      <c r="F1771" t="s">
        <v>595</v>
      </c>
      <c r="G1771" t="str">
        <f t="shared" si="133"/>
        <v>SWHC046-01</v>
      </c>
      <c r="H1771" t="str">
        <f t="shared" si="129"/>
        <v>ExAnte2019</v>
      </c>
      <c r="I1771" t="str">
        <f t="shared" si="130"/>
        <v>IOU workpaper</v>
      </c>
      <c r="J1771" s="2">
        <f t="shared" si="131"/>
        <v>43775</v>
      </c>
      <c r="K1771" t="s">
        <v>203</v>
      </c>
      <c r="L1771">
        <f t="shared" si="132"/>
        <v>1</v>
      </c>
      <c r="O1771">
        <v>0</v>
      </c>
      <c r="P1771">
        <v>0</v>
      </c>
      <c r="Q1771">
        <v>0</v>
      </c>
      <c r="R1771">
        <v>134.7647</v>
      </c>
      <c r="S1771">
        <v>0</v>
      </c>
      <c r="T1771">
        <v>32.856999999999999</v>
      </c>
      <c r="AA1771" t="s">
        <v>465</v>
      </c>
      <c r="AB1771" t="s">
        <v>46</v>
      </c>
      <c r="AC1771" t="b">
        <v>0</v>
      </c>
    </row>
    <row r="1772" spans="1:29" hidden="1" x14ac:dyDescent="0.25">
      <c r="A1772" t="s">
        <v>134</v>
      </c>
      <c r="B1772" t="s">
        <v>472</v>
      </c>
      <c r="C1772" t="s">
        <v>574</v>
      </c>
      <c r="D1772" s="28" t="s">
        <v>464</v>
      </c>
      <c r="E1772" t="s">
        <v>290</v>
      </c>
      <c r="F1772" t="s">
        <v>595</v>
      </c>
      <c r="G1772" t="str">
        <f t="shared" si="133"/>
        <v>SWHC046-01</v>
      </c>
      <c r="H1772" t="str">
        <f t="shared" si="129"/>
        <v>ExAnte2019</v>
      </c>
      <c r="I1772" t="str">
        <f t="shared" si="130"/>
        <v>IOU workpaper</v>
      </c>
      <c r="J1772" s="2">
        <f t="shared" si="131"/>
        <v>43775</v>
      </c>
      <c r="K1772" t="s">
        <v>203</v>
      </c>
      <c r="L1772">
        <f t="shared" si="132"/>
        <v>1</v>
      </c>
      <c r="O1772">
        <v>0</v>
      </c>
      <c r="P1772">
        <v>0</v>
      </c>
      <c r="Q1772">
        <v>0</v>
      </c>
      <c r="R1772">
        <v>127.3937</v>
      </c>
      <c r="S1772">
        <v>0</v>
      </c>
      <c r="T1772">
        <v>39.961599999999997</v>
      </c>
      <c r="AA1772" t="s">
        <v>465</v>
      </c>
      <c r="AB1772" t="s">
        <v>46</v>
      </c>
      <c r="AC1772" t="b">
        <v>0</v>
      </c>
    </row>
    <row r="1773" spans="1:29" hidden="1" x14ac:dyDescent="0.25">
      <c r="A1773" t="s">
        <v>134</v>
      </c>
      <c r="B1773" t="s">
        <v>472</v>
      </c>
      <c r="C1773" t="s">
        <v>574</v>
      </c>
      <c r="D1773" s="28" t="s">
        <v>464</v>
      </c>
      <c r="E1773" t="s">
        <v>298</v>
      </c>
      <c r="F1773" t="s">
        <v>595</v>
      </c>
      <c r="G1773" t="str">
        <f t="shared" si="133"/>
        <v>SWHC046-01</v>
      </c>
      <c r="H1773" t="str">
        <f t="shared" si="129"/>
        <v>ExAnte2019</v>
      </c>
      <c r="I1773" t="str">
        <f t="shared" si="130"/>
        <v>IOU workpaper</v>
      </c>
      <c r="J1773" s="2">
        <f t="shared" si="131"/>
        <v>43775</v>
      </c>
      <c r="K1773" t="s">
        <v>203</v>
      </c>
      <c r="L1773">
        <f t="shared" si="132"/>
        <v>1</v>
      </c>
      <c r="O1773">
        <v>0</v>
      </c>
      <c r="P1773">
        <v>0</v>
      </c>
      <c r="Q1773">
        <v>0</v>
      </c>
      <c r="R1773">
        <v>1.8481000000000001</v>
      </c>
      <c r="S1773">
        <v>0</v>
      </c>
      <c r="T1773">
        <v>71.382000000000005</v>
      </c>
      <c r="AA1773" t="s">
        <v>465</v>
      </c>
      <c r="AB1773" t="s">
        <v>46</v>
      </c>
      <c r="AC1773" t="b">
        <v>0</v>
      </c>
    </row>
    <row r="1774" spans="1:29" hidden="1" x14ac:dyDescent="0.25">
      <c r="A1774" t="s">
        <v>134</v>
      </c>
      <c r="B1774" t="s">
        <v>472</v>
      </c>
      <c r="C1774" t="s">
        <v>574</v>
      </c>
      <c r="D1774" s="28" t="s">
        <v>464</v>
      </c>
      <c r="E1774" t="s">
        <v>306</v>
      </c>
      <c r="F1774" t="s">
        <v>595</v>
      </c>
      <c r="G1774" t="str">
        <f t="shared" si="133"/>
        <v>SWHC046-01</v>
      </c>
      <c r="H1774" t="str">
        <f t="shared" si="129"/>
        <v>ExAnte2019</v>
      </c>
      <c r="I1774" t="str">
        <f t="shared" si="130"/>
        <v>IOU workpaper</v>
      </c>
      <c r="J1774" s="2">
        <f t="shared" si="131"/>
        <v>43775</v>
      </c>
      <c r="K1774" t="s">
        <v>203</v>
      </c>
      <c r="L1774">
        <f t="shared" si="132"/>
        <v>1</v>
      </c>
      <c r="O1774">
        <v>0</v>
      </c>
      <c r="P1774">
        <v>0</v>
      </c>
      <c r="Q1774">
        <v>0</v>
      </c>
      <c r="R1774">
        <v>-64.7761</v>
      </c>
      <c r="S1774">
        <v>0</v>
      </c>
      <c r="T1774">
        <v>77.688100000000006</v>
      </c>
      <c r="AA1774" t="s">
        <v>465</v>
      </c>
      <c r="AB1774" t="s">
        <v>46</v>
      </c>
      <c r="AC1774" t="b">
        <v>0</v>
      </c>
    </row>
    <row r="1775" spans="1:29" hidden="1" x14ac:dyDescent="0.25">
      <c r="A1775" t="s">
        <v>134</v>
      </c>
      <c r="B1775" t="s">
        <v>472</v>
      </c>
      <c r="C1775" t="s">
        <v>574</v>
      </c>
      <c r="D1775" s="28" t="s">
        <v>464</v>
      </c>
      <c r="E1775" t="s">
        <v>314</v>
      </c>
      <c r="F1775" t="s">
        <v>595</v>
      </c>
      <c r="G1775" t="str">
        <f t="shared" si="133"/>
        <v>SWHC046-01</v>
      </c>
      <c r="H1775" t="str">
        <f t="shared" si="129"/>
        <v>ExAnte2019</v>
      </c>
      <c r="I1775" t="str">
        <f t="shared" si="130"/>
        <v>IOU workpaper</v>
      </c>
      <c r="J1775" s="2">
        <f t="shared" si="131"/>
        <v>43775</v>
      </c>
      <c r="K1775" t="s">
        <v>203</v>
      </c>
      <c r="L1775">
        <f t="shared" si="132"/>
        <v>1</v>
      </c>
      <c r="O1775">
        <v>0</v>
      </c>
      <c r="P1775">
        <v>0</v>
      </c>
      <c r="Q1775">
        <v>0</v>
      </c>
      <c r="R1775">
        <v>43.484499999999997</v>
      </c>
      <c r="S1775">
        <v>0</v>
      </c>
      <c r="T1775">
        <v>65.613299999999995</v>
      </c>
      <c r="AA1775" t="s">
        <v>465</v>
      </c>
      <c r="AB1775" t="s">
        <v>46</v>
      </c>
      <c r="AC1775" t="b">
        <v>0</v>
      </c>
    </row>
    <row r="1776" spans="1:29" hidden="1" x14ac:dyDescent="0.25">
      <c r="A1776" t="s">
        <v>134</v>
      </c>
      <c r="B1776" t="s">
        <v>472</v>
      </c>
      <c r="C1776" t="s">
        <v>574</v>
      </c>
      <c r="D1776" s="28" t="s">
        <v>464</v>
      </c>
      <c r="E1776" t="s">
        <v>322</v>
      </c>
      <c r="F1776" t="s">
        <v>595</v>
      </c>
      <c r="G1776" t="str">
        <f t="shared" si="133"/>
        <v>SWHC046-01</v>
      </c>
      <c r="H1776" t="str">
        <f t="shared" si="129"/>
        <v>ExAnte2019</v>
      </c>
      <c r="I1776" t="str">
        <f t="shared" si="130"/>
        <v>IOU workpaper</v>
      </c>
      <c r="J1776" s="2">
        <f t="shared" si="131"/>
        <v>43775</v>
      </c>
      <c r="K1776" t="s">
        <v>203</v>
      </c>
      <c r="L1776">
        <f t="shared" si="132"/>
        <v>1</v>
      </c>
      <c r="O1776">
        <v>0</v>
      </c>
      <c r="P1776">
        <v>0</v>
      </c>
      <c r="Q1776">
        <v>0</v>
      </c>
      <c r="R1776">
        <v>12.5654</v>
      </c>
      <c r="S1776">
        <v>0</v>
      </c>
      <c r="T1776">
        <v>69.406999999999996</v>
      </c>
      <c r="AA1776" t="s">
        <v>465</v>
      </c>
      <c r="AB1776" t="s">
        <v>46</v>
      </c>
      <c r="AC1776" t="b">
        <v>0</v>
      </c>
    </row>
    <row r="1777" spans="1:29" hidden="1" x14ac:dyDescent="0.25">
      <c r="A1777" t="s">
        <v>134</v>
      </c>
      <c r="B1777" t="s">
        <v>472</v>
      </c>
      <c r="C1777" t="s">
        <v>574</v>
      </c>
      <c r="D1777" s="28" t="s">
        <v>464</v>
      </c>
      <c r="E1777" t="s">
        <v>330</v>
      </c>
      <c r="F1777" t="s">
        <v>595</v>
      </c>
      <c r="G1777" t="str">
        <f t="shared" si="133"/>
        <v>SWHC046-01</v>
      </c>
      <c r="H1777" t="str">
        <f t="shared" si="129"/>
        <v>ExAnte2019</v>
      </c>
      <c r="I1777" t="str">
        <f t="shared" si="130"/>
        <v>IOU workpaper</v>
      </c>
      <c r="J1777" s="2">
        <f t="shared" si="131"/>
        <v>43775</v>
      </c>
      <c r="K1777" t="s">
        <v>203</v>
      </c>
      <c r="L1777">
        <f t="shared" si="132"/>
        <v>1</v>
      </c>
      <c r="O1777">
        <v>0</v>
      </c>
      <c r="P1777">
        <v>0</v>
      </c>
      <c r="Q1777">
        <v>0</v>
      </c>
      <c r="R1777">
        <v>380.27370000000002</v>
      </c>
      <c r="S1777">
        <v>0</v>
      </c>
      <c r="T1777">
        <v>12.5579</v>
      </c>
      <c r="AA1777" t="s">
        <v>465</v>
      </c>
      <c r="AB1777" t="s">
        <v>46</v>
      </c>
      <c r="AC1777" t="b">
        <v>0</v>
      </c>
    </row>
    <row r="1778" spans="1:29" hidden="1" x14ac:dyDescent="0.25">
      <c r="A1778" t="s">
        <v>134</v>
      </c>
      <c r="B1778" t="s">
        <v>472</v>
      </c>
      <c r="C1778" t="s">
        <v>574</v>
      </c>
      <c r="D1778" s="28" t="s">
        <v>464</v>
      </c>
      <c r="E1778" t="s">
        <v>338</v>
      </c>
      <c r="F1778" t="s">
        <v>595</v>
      </c>
      <c r="G1778" t="str">
        <f t="shared" si="133"/>
        <v>SWHC046-01</v>
      </c>
      <c r="H1778" t="str">
        <f t="shared" si="129"/>
        <v>ExAnte2019</v>
      </c>
      <c r="I1778" t="str">
        <f t="shared" si="130"/>
        <v>IOU workpaper</v>
      </c>
      <c r="J1778" s="2">
        <f t="shared" si="131"/>
        <v>43775</v>
      </c>
      <c r="K1778" t="s">
        <v>203</v>
      </c>
      <c r="L1778">
        <f t="shared" si="132"/>
        <v>1</v>
      </c>
      <c r="O1778">
        <v>0</v>
      </c>
      <c r="P1778">
        <v>0</v>
      </c>
      <c r="Q1778">
        <v>0</v>
      </c>
      <c r="R1778">
        <v>-875.59180000000003</v>
      </c>
      <c r="S1778">
        <v>0</v>
      </c>
      <c r="T1778">
        <v>189.08349999999999</v>
      </c>
      <c r="AA1778" t="s">
        <v>465</v>
      </c>
      <c r="AB1778" t="s">
        <v>46</v>
      </c>
      <c r="AC1778" t="b">
        <v>0</v>
      </c>
    </row>
    <row r="1779" spans="1:29" hidden="1" x14ac:dyDescent="0.25">
      <c r="A1779" t="s">
        <v>134</v>
      </c>
      <c r="B1779" t="s">
        <v>472</v>
      </c>
      <c r="C1779" t="s">
        <v>43</v>
      </c>
      <c r="D1779" s="28" t="s">
        <v>464</v>
      </c>
      <c r="E1779" t="s">
        <v>202</v>
      </c>
      <c r="F1779" t="s">
        <v>595</v>
      </c>
      <c r="G1779" t="str">
        <f t="shared" si="133"/>
        <v>SWHC046-01</v>
      </c>
      <c r="H1779" t="str">
        <f t="shared" si="129"/>
        <v>ExAnte2019</v>
      </c>
      <c r="I1779" t="str">
        <f t="shared" si="130"/>
        <v>IOU workpaper</v>
      </c>
      <c r="J1779" s="2">
        <f t="shared" si="131"/>
        <v>43775</v>
      </c>
      <c r="K1779" t="s">
        <v>203</v>
      </c>
      <c r="L1779">
        <f t="shared" si="132"/>
        <v>1</v>
      </c>
      <c r="O1779">
        <v>0</v>
      </c>
      <c r="P1779">
        <v>0</v>
      </c>
      <c r="Q1779">
        <v>0</v>
      </c>
      <c r="R1779">
        <v>-302.01369999999997</v>
      </c>
      <c r="S1779">
        <v>0</v>
      </c>
      <c r="T1779">
        <v>113.9213</v>
      </c>
      <c r="AA1779" t="s">
        <v>465</v>
      </c>
      <c r="AB1779" t="s">
        <v>46</v>
      </c>
      <c r="AC1779" t="b">
        <v>0</v>
      </c>
    </row>
    <row r="1780" spans="1:29" hidden="1" x14ac:dyDescent="0.25">
      <c r="A1780" t="s">
        <v>134</v>
      </c>
      <c r="B1780" t="s">
        <v>472</v>
      </c>
      <c r="C1780" t="s">
        <v>43</v>
      </c>
      <c r="D1780" s="28" t="s">
        <v>464</v>
      </c>
      <c r="E1780" t="s">
        <v>224</v>
      </c>
      <c r="F1780" t="s">
        <v>595</v>
      </c>
      <c r="G1780" t="str">
        <f t="shared" si="133"/>
        <v>SWHC046-01</v>
      </c>
      <c r="H1780" t="str">
        <f t="shared" si="129"/>
        <v>ExAnte2019</v>
      </c>
      <c r="I1780" t="str">
        <f t="shared" si="130"/>
        <v>IOU workpaper</v>
      </c>
      <c r="J1780" s="2">
        <f t="shared" si="131"/>
        <v>43775</v>
      </c>
      <c r="K1780" t="s">
        <v>203</v>
      </c>
      <c r="L1780">
        <f t="shared" si="132"/>
        <v>1</v>
      </c>
      <c r="O1780">
        <v>0</v>
      </c>
      <c r="P1780">
        <v>0</v>
      </c>
      <c r="Q1780">
        <v>0</v>
      </c>
      <c r="R1780">
        <v>-51.223999999999997</v>
      </c>
      <c r="S1780">
        <v>0</v>
      </c>
      <c r="T1780">
        <v>61.579799999999999</v>
      </c>
      <c r="AA1780" t="s">
        <v>465</v>
      </c>
      <c r="AB1780" t="s">
        <v>46</v>
      </c>
      <c r="AC1780" t="b">
        <v>0</v>
      </c>
    </row>
    <row r="1781" spans="1:29" hidden="1" x14ac:dyDescent="0.25">
      <c r="A1781" t="s">
        <v>134</v>
      </c>
      <c r="B1781" t="s">
        <v>472</v>
      </c>
      <c r="C1781" t="s">
        <v>43</v>
      </c>
      <c r="D1781" s="28" t="s">
        <v>464</v>
      </c>
      <c r="E1781" t="s">
        <v>232</v>
      </c>
      <c r="F1781" t="s">
        <v>595</v>
      </c>
      <c r="G1781" t="str">
        <f t="shared" si="133"/>
        <v>SWHC046-01</v>
      </c>
      <c r="H1781" t="str">
        <f t="shared" si="129"/>
        <v>ExAnte2019</v>
      </c>
      <c r="I1781" t="str">
        <f t="shared" si="130"/>
        <v>IOU workpaper</v>
      </c>
      <c r="J1781" s="2">
        <f t="shared" si="131"/>
        <v>43775</v>
      </c>
      <c r="K1781" t="s">
        <v>203</v>
      </c>
      <c r="L1781">
        <f t="shared" si="132"/>
        <v>1</v>
      </c>
      <c r="O1781">
        <v>0</v>
      </c>
      <c r="P1781">
        <v>0</v>
      </c>
      <c r="Q1781">
        <v>0</v>
      </c>
      <c r="R1781">
        <v>16.458100000000002</v>
      </c>
      <c r="S1781">
        <v>0</v>
      </c>
      <c r="T1781">
        <v>42.235300000000002</v>
      </c>
      <c r="AA1781" t="s">
        <v>465</v>
      </c>
      <c r="AB1781" t="s">
        <v>46</v>
      </c>
      <c r="AC1781" t="b">
        <v>0</v>
      </c>
    </row>
    <row r="1782" spans="1:29" hidden="1" x14ac:dyDescent="0.25">
      <c r="A1782" t="s">
        <v>134</v>
      </c>
      <c r="B1782" t="s">
        <v>472</v>
      </c>
      <c r="C1782" t="s">
        <v>43</v>
      </c>
      <c r="D1782" s="28" t="s">
        <v>464</v>
      </c>
      <c r="E1782" t="s">
        <v>240</v>
      </c>
      <c r="F1782" t="s">
        <v>595</v>
      </c>
      <c r="G1782" t="str">
        <f t="shared" si="133"/>
        <v>SWHC046-01</v>
      </c>
      <c r="H1782" t="str">
        <f t="shared" si="129"/>
        <v>ExAnte2019</v>
      </c>
      <c r="I1782" t="str">
        <f t="shared" si="130"/>
        <v>IOU workpaper</v>
      </c>
      <c r="J1782" s="2">
        <f t="shared" si="131"/>
        <v>43775</v>
      </c>
      <c r="K1782" t="s">
        <v>203</v>
      </c>
      <c r="L1782">
        <f t="shared" si="132"/>
        <v>1</v>
      </c>
      <c r="O1782">
        <v>0</v>
      </c>
      <c r="P1782">
        <v>0</v>
      </c>
      <c r="Q1782">
        <v>0</v>
      </c>
      <c r="R1782">
        <v>41.244900000000001</v>
      </c>
      <c r="S1782">
        <v>0</v>
      </c>
      <c r="T1782">
        <v>36.655799999999999</v>
      </c>
      <c r="AA1782" t="s">
        <v>465</v>
      </c>
      <c r="AB1782" t="s">
        <v>46</v>
      </c>
      <c r="AC1782" t="b">
        <v>0</v>
      </c>
    </row>
    <row r="1783" spans="1:29" hidden="1" x14ac:dyDescent="0.25">
      <c r="A1783" t="s">
        <v>134</v>
      </c>
      <c r="B1783" t="s">
        <v>472</v>
      </c>
      <c r="C1783" t="s">
        <v>43</v>
      </c>
      <c r="D1783" s="28" t="s">
        <v>464</v>
      </c>
      <c r="E1783" t="s">
        <v>248</v>
      </c>
      <c r="F1783" t="s">
        <v>595</v>
      </c>
      <c r="G1783" t="str">
        <f t="shared" si="133"/>
        <v>SWHC046-01</v>
      </c>
      <c r="H1783" t="str">
        <f t="shared" si="129"/>
        <v>ExAnte2019</v>
      </c>
      <c r="I1783" t="str">
        <f t="shared" si="130"/>
        <v>IOU workpaper</v>
      </c>
      <c r="J1783" s="2">
        <f t="shared" si="131"/>
        <v>43775</v>
      </c>
      <c r="K1783" t="s">
        <v>203</v>
      </c>
      <c r="L1783">
        <f t="shared" si="132"/>
        <v>1</v>
      </c>
      <c r="O1783">
        <v>0</v>
      </c>
      <c r="P1783">
        <v>0</v>
      </c>
      <c r="Q1783">
        <v>0</v>
      </c>
      <c r="R1783">
        <v>-22.604299999999999</v>
      </c>
      <c r="S1783">
        <v>0</v>
      </c>
      <c r="T1783">
        <v>57.939599999999999</v>
      </c>
      <c r="AA1783" t="s">
        <v>465</v>
      </c>
      <c r="AB1783" t="s">
        <v>46</v>
      </c>
      <c r="AC1783" t="b">
        <v>0</v>
      </c>
    </row>
    <row r="1784" spans="1:29" x14ac:dyDescent="0.25">
      <c r="A1784" t="s">
        <v>134</v>
      </c>
      <c r="B1784" t="s">
        <v>472</v>
      </c>
      <c r="C1784" t="s">
        <v>43</v>
      </c>
      <c r="D1784" s="28" t="s">
        <v>464</v>
      </c>
      <c r="E1784" t="s">
        <v>256</v>
      </c>
      <c r="F1784" t="s">
        <v>595</v>
      </c>
      <c r="G1784" t="str">
        <f t="shared" si="133"/>
        <v>SWHC046-01</v>
      </c>
      <c r="H1784" t="str">
        <f t="shared" si="129"/>
        <v>ExAnte2019</v>
      </c>
      <c r="I1784" t="str">
        <f t="shared" si="130"/>
        <v>IOU workpaper</v>
      </c>
      <c r="J1784" s="2">
        <f t="shared" si="131"/>
        <v>43775</v>
      </c>
      <c r="K1784" t="s">
        <v>203</v>
      </c>
      <c r="L1784">
        <f t="shared" si="132"/>
        <v>1</v>
      </c>
      <c r="O1784">
        <v>0</v>
      </c>
      <c r="P1784">
        <v>0</v>
      </c>
      <c r="Q1784">
        <v>0</v>
      </c>
      <c r="R1784">
        <v>136.25550000000001</v>
      </c>
      <c r="S1784">
        <v>0</v>
      </c>
      <c r="T1784">
        <v>22.913799999999998</v>
      </c>
      <c r="AA1784" t="s">
        <v>465</v>
      </c>
      <c r="AB1784" t="s">
        <v>46</v>
      </c>
      <c r="AC1784" t="b">
        <v>0</v>
      </c>
    </row>
    <row r="1785" spans="1:29" hidden="1" x14ac:dyDescent="0.25">
      <c r="A1785" t="s">
        <v>134</v>
      </c>
      <c r="B1785" t="s">
        <v>472</v>
      </c>
      <c r="C1785" t="s">
        <v>43</v>
      </c>
      <c r="D1785" s="28" t="s">
        <v>464</v>
      </c>
      <c r="E1785" t="s">
        <v>265</v>
      </c>
      <c r="F1785" t="s">
        <v>595</v>
      </c>
      <c r="G1785" t="str">
        <f t="shared" si="133"/>
        <v>SWHC046-01</v>
      </c>
      <c r="H1785" t="str">
        <f t="shared" si="129"/>
        <v>ExAnte2019</v>
      </c>
      <c r="I1785" t="str">
        <f t="shared" si="130"/>
        <v>IOU workpaper</v>
      </c>
      <c r="J1785" s="2">
        <f t="shared" si="131"/>
        <v>43775</v>
      </c>
      <c r="K1785" t="s">
        <v>203</v>
      </c>
      <c r="L1785">
        <f t="shared" si="132"/>
        <v>1</v>
      </c>
      <c r="O1785">
        <v>0</v>
      </c>
      <c r="P1785">
        <v>0</v>
      </c>
      <c r="Q1785">
        <v>0</v>
      </c>
      <c r="R1785">
        <v>150.9059</v>
      </c>
      <c r="S1785">
        <v>0</v>
      </c>
      <c r="T1785">
        <v>18.4116</v>
      </c>
      <c r="AA1785" t="s">
        <v>465</v>
      </c>
      <c r="AB1785" t="s">
        <v>46</v>
      </c>
      <c r="AC1785" t="b">
        <v>0</v>
      </c>
    </row>
    <row r="1786" spans="1:29" hidden="1" x14ac:dyDescent="0.25">
      <c r="A1786" t="s">
        <v>134</v>
      </c>
      <c r="B1786" t="s">
        <v>472</v>
      </c>
      <c r="C1786" t="s">
        <v>43</v>
      </c>
      <c r="D1786" s="28" t="s">
        <v>464</v>
      </c>
      <c r="E1786" t="s">
        <v>274</v>
      </c>
      <c r="F1786" t="s">
        <v>595</v>
      </c>
      <c r="G1786" t="str">
        <f t="shared" si="133"/>
        <v>SWHC046-01</v>
      </c>
      <c r="H1786" t="str">
        <f t="shared" si="129"/>
        <v>ExAnte2019</v>
      </c>
      <c r="I1786" t="str">
        <f t="shared" si="130"/>
        <v>IOU workpaper</v>
      </c>
      <c r="J1786" s="2">
        <f t="shared" si="131"/>
        <v>43775</v>
      </c>
      <c r="K1786" t="s">
        <v>203</v>
      </c>
      <c r="L1786">
        <f t="shared" si="132"/>
        <v>1</v>
      </c>
      <c r="O1786">
        <v>0</v>
      </c>
      <c r="P1786">
        <v>0</v>
      </c>
      <c r="Q1786">
        <v>0</v>
      </c>
      <c r="R1786">
        <v>152.36920000000001</v>
      </c>
      <c r="S1786">
        <v>0</v>
      </c>
      <c r="T1786">
        <v>22.130099999999999</v>
      </c>
      <c r="AA1786" t="s">
        <v>465</v>
      </c>
      <c r="AB1786" t="s">
        <v>46</v>
      </c>
      <c r="AC1786" t="b">
        <v>0</v>
      </c>
    </row>
    <row r="1787" spans="1:29" hidden="1" x14ac:dyDescent="0.25">
      <c r="A1787" t="s">
        <v>134</v>
      </c>
      <c r="B1787" t="s">
        <v>472</v>
      </c>
      <c r="C1787" t="s">
        <v>43</v>
      </c>
      <c r="D1787" s="28" t="s">
        <v>464</v>
      </c>
      <c r="E1787" t="s">
        <v>282</v>
      </c>
      <c r="F1787" t="s">
        <v>595</v>
      </c>
      <c r="G1787" t="str">
        <f t="shared" si="133"/>
        <v>SWHC046-01</v>
      </c>
      <c r="H1787" t="str">
        <f t="shared" si="129"/>
        <v>ExAnte2019</v>
      </c>
      <c r="I1787" t="str">
        <f t="shared" si="130"/>
        <v>IOU workpaper</v>
      </c>
      <c r="J1787" s="2">
        <f t="shared" si="131"/>
        <v>43775</v>
      </c>
      <c r="K1787" t="s">
        <v>203</v>
      </c>
      <c r="L1787">
        <f t="shared" si="132"/>
        <v>1</v>
      </c>
      <c r="O1787">
        <v>0</v>
      </c>
      <c r="P1787">
        <v>0</v>
      </c>
      <c r="Q1787">
        <v>0</v>
      </c>
      <c r="R1787">
        <v>187.69309999999999</v>
      </c>
      <c r="S1787">
        <v>0</v>
      </c>
      <c r="T1787">
        <v>21.765000000000001</v>
      </c>
      <c r="AA1787" t="s">
        <v>465</v>
      </c>
      <c r="AB1787" t="s">
        <v>46</v>
      </c>
      <c r="AC1787" t="b">
        <v>0</v>
      </c>
    </row>
    <row r="1788" spans="1:29" hidden="1" x14ac:dyDescent="0.25">
      <c r="A1788" t="s">
        <v>134</v>
      </c>
      <c r="B1788" t="s">
        <v>472</v>
      </c>
      <c r="C1788" t="s">
        <v>43</v>
      </c>
      <c r="D1788" s="28" t="s">
        <v>464</v>
      </c>
      <c r="E1788" t="s">
        <v>290</v>
      </c>
      <c r="F1788" t="s">
        <v>595</v>
      </c>
      <c r="G1788" t="str">
        <f t="shared" si="133"/>
        <v>SWHC046-01</v>
      </c>
      <c r="H1788" t="str">
        <f t="shared" si="129"/>
        <v>ExAnte2019</v>
      </c>
      <c r="I1788" t="str">
        <f t="shared" si="130"/>
        <v>IOU workpaper</v>
      </c>
      <c r="J1788" s="2">
        <f t="shared" si="131"/>
        <v>43775</v>
      </c>
      <c r="K1788" t="s">
        <v>203</v>
      </c>
      <c r="L1788">
        <f t="shared" si="132"/>
        <v>1</v>
      </c>
      <c r="O1788">
        <v>0</v>
      </c>
      <c r="P1788">
        <v>0</v>
      </c>
      <c r="Q1788">
        <v>0</v>
      </c>
      <c r="R1788">
        <v>154.51900000000001</v>
      </c>
      <c r="S1788">
        <v>0</v>
      </c>
      <c r="T1788">
        <v>29.4802</v>
      </c>
      <c r="AA1788" t="s">
        <v>465</v>
      </c>
      <c r="AB1788" t="s">
        <v>46</v>
      </c>
      <c r="AC1788" t="b">
        <v>0</v>
      </c>
    </row>
    <row r="1789" spans="1:29" hidden="1" x14ac:dyDescent="0.25">
      <c r="A1789" t="s">
        <v>134</v>
      </c>
      <c r="B1789" t="s">
        <v>472</v>
      </c>
      <c r="C1789" t="s">
        <v>43</v>
      </c>
      <c r="D1789" s="28" t="s">
        <v>464</v>
      </c>
      <c r="E1789" t="s">
        <v>298</v>
      </c>
      <c r="F1789" t="s">
        <v>595</v>
      </c>
      <c r="G1789" t="str">
        <f t="shared" si="133"/>
        <v>SWHC046-01</v>
      </c>
      <c r="H1789" t="str">
        <f t="shared" si="129"/>
        <v>ExAnte2019</v>
      </c>
      <c r="I1789" t="str">
        <f t="shared" si="130"/>
        <v>IOU workpaper</v>
      </c>
      <c r="J1789" s="2">
        <f t="shared" si="131"/>
        <v>43775</v>
      </c>
      <c r="K1789" t="s">
        <v>203</v>
      </c>
      <c r="L1789">
        <f t="shared" si="132"/>
        <v>1</v>
      </c>
      <c r="O1789">
        <v>0</v>
      </c>
      <c r="P1789">
        <v>0</v>
      </c>
      <c r="Q1789">
        <v>0</v>
      </c>
      <c r="R1789">
        <v>54.085000000000001</v>
      </c>
      <c r="S1789">
        <v>0</v>
      </c>
      <c r="T1789">
        <v>51.710500000000003</v>
      </c>
      <c r="AA1789" t="s">
        <v>465</v>
      </c>
      <c r="AB1789" t="s">
        <v>46</v>
      </c>
      <c r="AC1789" t="b">
        <v>0</v>
      </c>
    </row>
    <row r="1790" spans="1:29" hidden="1" x14ac:dyDescent="0.25">
      <c r="A1790" t="s">
        <v>134</v>
      </c>
      <c r="B1790" t="s">
        <v>472</v>
      </c>
      <c r="C1790" t="s">
        <v>43</v>
      </c>
      <c r="D1790" s="28" t="s">
        <v>464</v>
      </c>
      <c r="E1790" t="s">
        <v>306</v>
      </c>
      <c r="F1790" t="s">
        <v>595</v>
      </c>
      <c r="G1790" t="str">
        <f t="shared" si="133"/>
        <v>SWHC046-01</v>
      </c>
      <c r="H1790" t="str">
        <f t="shared" si="129"/>
        <v>ExAnte2019</v>
      </c>
      <c r="I1790" t="str">
        <f t="shared" si="130"/>
        <v>IOU workpaper</v>
      </c>
      <c r="J1790" s="2">
        <f t="shared" si="131"/>
        <v>43775</v>
      </c>
      <c r="K1790" t="s">
        <v>203</v>
      </c>
      <c r="L1790">
        <f t="shared" si="132"/>
        <v>1</v>
      </c>
      <c r="O1790">
        <v>0</v>
      </c>
      <c r="P1790">
        <v>0</v>
      </c>
      <c r="Q1790">
        <v>0</v>
      </c>
      <c r="R1790">
        <v>37.4114</v>
      </c>
      <c r="S1790">
        <v>0</v>
      </c>
      <c r="T1790">
        <v>48.869599999999998</v>
      </c>
      <c r="AA1790" t="s">
        <v>465</v>
      </c>
      <c r="AB1790" t="s">
        <v>46</v>
      </c>
      <c r="AC1790" t="b">
        <v>0</v>
      </c>
    </row>
    <row r="1791" spans="1:29" hidden="1" x14ac:dyDescent="0.25">
      <c r="A1791" t="s">
        <v>134</v>
      </c>
      <c r="B1791" t="s">
        <v>472</v>
      </c>
      <c r="C1791" t="s">
        <v>43</v>
      </c>
      <c r="D1791" s="28" t="s">
        <v>464</v>
      </c>
      <c r="E1791" t="s">
        <v>314</v>
      </c>
      <c r="F1791" t="s">
        <v>595</v>
      </c>
      <c r="G1791" t="str">
        <f t="shared" si="133"/>
        <v>SWHC046-01</v>
      </c>
      <c r="H1791" t="str">
        <f t="shared" si="129"/>
        <v>ExAnte2019</v>
      </c>
      <c r="I1791" t="str">
        <f t="shared" si="130"/>
        <v>IOU workpaper</v>
      </c>
      <c r="J1791" s="2">
        <f t="shared" si="131"/>
        <v>43775</v>
      </c>
      <c r="K1791" t="s">
        <v>203</v>
      </c>
      <c r="L1791">
        <f t="shared" si="132"/>
        <v>1</v>
      </c>
      <c r="O1791">
        <v>0</v>
      </c>
      <c r="P1791">
        <v>0</v>
      </c>
      <c r="Q1791">
        <v>0</v>
      </c>
      <c r="R1791">
        <v>103.3466</v>
      </c>
      <c r="S1791">
        <v>0</v>
      </c>
      <c r="T1791">
        <v>44.116500000000002</v>
      </c>
      <c r="AA1791" t="s">
        <v>465</v>
      </c>
      <c r="AB1791" t="s">
        <v>46</v>
      </c>
      <c r="AC1791" t="b">
        <v>0</v>
      </c>
    </row>
    <row r="1792" spans="1:29" hidden="1" x14ac:dyDescent="0.25">
      <c r="A1792" t="s">
        <v>134</v>
      </c>
      <c r="B1792" t="s">
        <v>472</v>
      </c>
      <c r="C1792" t="s">
        <v>43</v>
      </c>
      <c r="D1792" s="28" t="s">
        <v>464</v>
      </c>
      <c r="E1792" t="s">
        <v>322</v>
      </c>
      <c r="F1792" t="s">
        <v>595</v>
      </c>
      <c r="G1792" t="str">
        <f t="shared" si="133"/>
        <v>SWHC046-01</v>
      </c>
      <c r="H1792" t="str">
        <f t="shared" si="129"/>
        <v>ExAnte2019</v>
      </c>
      <c r="I1792" t="str">
        <f t="shared" si="130"/>
        <v>IOU workpaper</v>
      </c>
      <c r="J1792" s="2">
        <f t="shared" si="131"/>
        <v>43775</v>
      </c>
      <c r="K1792" t="s">
        <v>203</v>
      </c>
      <c r="L1792">
        <f t="shared" si="132"/>
        <v>1</v>
      </c>
      <c r="O1792">
        <v>0</v>
      </c>
      <c r="P1792">
        <v>0</v>
      </c>
      <c r="Q1792">
        <v>0</v>
      </c>
      <c r="R1792">
        <v>80.1464</v>
      </c>
      <c r="S1792">
        <v>0</v>
      </c>
      <c r="T1792">
        <v>47.523200000000003</v>
      </c>
      <c r="AA1792" t="s">
        <v>465</v>
      </c>
      <c r="AB1792" t="s">
        <v>46</v>
      </c>
      <c r="AC1792" t="b">
        <v>0</v>
      </c>
    </row>
    <row r="1793" spans="1:29" hidden="1" x14ac:dyDescent="0.25">
      <c r="A1793" t="s">
        <v>134</v>
      </c>
      <c r="B1793" t="s">
        <v>472</v>
      </c>
      <c r="C1793" t="s">
        <v>43</v>
      </c>
      <c r="D1793" s="28" t="s">
        <v>464</v>
      </c>
      <c r="E1793" t="s">
        <v>330</v>
      </c>
      <c r="F1793" t="s">
        <v>595</v>
      </c>
      <c r="G1793" t="str">
        <f t="shared" si="133"/>
        <v>SWHC046-01</v>
      </c>
      <c r="H1793" t="str">
        <f t="shared" si="129"/>
        <v>ExAnte2019</v>
      </c>
      <c r="I1793" t="str">
        <f t="shared" si="130"/>
        <v>IOU workpaper</v>
      </c>
      <c r="J1793" s="2">
        <f t="shared" si="131"/>
        <v>43775</v>
      </c>
      <c r="K1793" t="s">
        <v>203</v>
      </c>
      <c r="L1793">
        <f t="shared" si="132"/>
        <v>1</v>
      </c>
      <c r="O1793">
        <v>0</v>
      </c>
      <c r="P1793">
        <v>0</v>
      </c>
      <c r="Q1793">
        <v>0</v>
      </c>
      <c r="R1793">
        <v>382.11270000000002</v>
      </c>
      <c r="S1793">
        <v>0</v>
      </c>
      <c r="T1793">
        <v>8.0599000000000007</v>
      </c>
      <c r="AA1793" t="s">
        <v>465</v>
      </c>
      <c r="AB1793" t="s">
        <v>46</v>
      </c>
      <c r="AC1793" t="b">
        <v>0</v>
      </c>
    </row>
    <row r="1794" spans="1:29" hidden="1" x14ac:dyDescent="0.25">
      <c r="A1794" t="s">
        <v>134</v>
      </c>
      <c r="B1794" t="s">
        <v>472</v>
      </c>
      <c r="C1794" t="s">
        <v>43</v>
      </c>
      <c r="D1794" s="28" t="s">
        <v>464</v>
      </c>
      <c r="E1794" t="s">
        <v>338</v>
      </c>
      <c r="F1794" t="s">
        <v>595</v>
      </c>
      <c r="G1794" t="str">
        <f t="shared" si="133"/>
        <v>SWHC046-01</v>
      </c>
      <c r="H1794" t="str">
        <f t="shared" si="129"/>
        <v>ExAnte2019</v>
      </c>
      <c r="I1794" t="str">
        <f t="shared" si="130"/>
        <v>IOU workpaper</v>
      </c>
      <c r="J1794" s="2">
        <f t="shared" si="131"/>
        <v>43775</v>
      </c>
      <c r="K1794" t="s">
        <v>203</v>
      </c>
      <c r="L1794">
        <f t="shared" si="132"/>
        <v>1</v>
      </c>
      <c r="O1794">
        <v>0</v>
      </c>
      <c r="P1794">
        <v>0</v>
      </c>
      <c r="Q1794">
        <v>0</v>
      </c>
      <c r="R1794">
        <v>-577.24260000000004</v>
      </c>
      <c r="S1794">
        <v>0</v>
      </c>
      <c r="T1794">
        <v>133.43610000000001</v>
      </c>
      <c r="AA1794" t="s">
        <v>465</v>
      </c>
      <c r="AB1794" t="s">
        <v>46</v>
      </c>
      <c r="AC1794" t="b">
        <v>0</v>
      </c>
    </row>
    <row r="1795" spans="1:29" hidden="1" x14ac:dyDescent="0.25">
      <c r="A1795" t="s">
        <v>134</v>
      </c>
      <c r="B1795" t="s">
        <v>472</v>
      </c>
      <c r="C1795" t="s">
        <v>575</v>
      </c>
      <c r="D1795" s="28" t="s">
        <v>464</v>
      </c>
      <c r="E1795" t="s">
        <v>202</v>
      </c>
      <c r="F1795" t="s">
        <v>595</v>
      </c>
      <c r="G1795" t="str">
        <f t="shared" si="133"/>
        <v>SWHC046-01</v>
      </c>
      <c r="H1795" t="str">
        <f t="shared" si="129"/>
        <v>ExAnte2019</v>
      </c>
      <c r="I1795" t="str">
        <f t="shared" si="130"/>
        <v>IOU workpaper</v>
      </c>
      <c r="J1795" s="2">
        <f t="shared" si="131"/>
        <v>43775</v>
      </c>
      <c r="K1795" t="s">
        <v>203</v>
      </c>
      <c r="L1795">
        <f t="shared" si="132"/>
        <v>1</v>
      </c>
      <c r="O1795">
        <v>0</v>
      </c>
      <c r="P1795">
        <v>0</v>
      </c>
      <c r="Q1795">
        <v>0</v>
      </c>
      <c r="R1795">
        <v>-134.20849999999999</v>
      </c>
      <c r="S1795">
        <v>0</v>
      </c>
      <c r="T1795">
        <v>72.023700000000005</v>
      </c>
      <c r="AA1795" t="s">
        <v>465</v>
      </c>
      <c r="AB1795" t="s">
        <v>46</v>
      </c>
      <c r="AC1795" t="b">
        <v>0</v>
      </c>
    </row>
    <row r="1796" spans="1:29" hidden="1" x14ac:dyDescent="0.25">
      <c r="A1796" t="s">
        <v>134</v>
      </c>
      <c r="B1796" t="s">
        <v>472</v>
      </c>
      <c r="C1796" t="s">
        <v>575</v>
      </c>
      <c r="D1796" s="28" t="s">
        <v>464</v>
      </c>
      <c r="E1796" t="s">
        <v>224</v>
      </c>
      <c r="F1796" t="s">
        <v>595</v>
      </c>
      <c r="G1796" t="str">
        <f t="shared" si="133"/>
        <v>SWHC046-01</v>
      </c>
      <c r="H1796" t="str">
        <f t="shared" si="129"/>
        <v>ExAnte2019</v>
      </c>
      <c r="I1796" t="str">
        <f t="shared" si="130"/>
        <v>IOU workpaper</v>
      </c>
      <c r="J1796" s="2">
        <f t="shared" si="131"/>
        <v>43775</v>
      </c>
      <c r="K1796" t="s">
        <v>203</v>
      </c>
      <c r="L1796">
        <f t="shared" si="132"/>
        <v>1</v>
      </c>
      <c r="O1796">
        <v>0</v>
      </c>
      <c r="P1796">
        <v>0</v>
      </c>
      <c r="Q1796">
        <v>0</v>
      </c>
      <c r="R1796">
        <v>8.0349000000000004</v>
      </c>
      <c r="S1796">
        <v>0</v>
      </c>
      <c r="T1796">
        <v>40.557899999999997</v>
      </c>
      <c r="AA1796" t="s">
        <v>465</v>
      </c>
      <c r="AB1796" t="s">
        <v>46</v>
      </c>
      <c r="AC1796" t="b">
        <v>0</v>
      </c>
    </row>
    <row r="1797" spans="1:29" hidden="1" x14ac:dyDescent="0.25">
      <c r="A1797" t="s">
        <v>134</v>
      </c>
      <c r="B1797" t="s">
        <v>472</v>
      </c>
      <c r="C1797" t="s">
        <v>575</v>
      </c>
      <c r="D1797" s="28" t="s">
        <v>464</v>
      </c>
      <c r="E1797" t="s">
        <v>232</v>
      </c>
      <c r="F1797" t="s">
        <v>595</v>
      </c>
      <c r="G1797" t="str">
        <f t="shared" si="133"/>
        <v>SWHC046-01</v>
      </c>
      <c r="H1797" t="str">
        <f t="shared" ref="H1797:H1860" si="134">H1796</f>
        <v>ExAnte2019</v>
      </c>
      <c r="I1797" t="str">
        <f t="shared" ref="I1797:I1860" si="135">I1796</f>
        <v>IOU workpaper</v>
      </c>
      <c r="J1797" s="2">
        <f t="shared" ref="J1797:J1860" si="136">J$3</f>
        <v>43775</v>
      </c>
      <c r="K1797" t="s">
        <v>203</v>
      </c>
      <c r="L1797">
        <f t="shared" ref="L1797:L1860" si="137">L1796</f>
        <v>1</v>
      </c>
      <c r="O1797">
        <v>0</v>
      </c>
      <c r="P1797">
        <v>0</v>
      </c>
      <c r="Q1797">
        <v>0</v>
      </c>
      <c r="R1797">
        <v>35.674199999999999</v>
      </c>
      <c r="S1797">
        <v>0</v>
      </c>
      <c r="T1797">
        <v>31.275200000000002</v>
      </c>
      <c r="AA1797" t="s">
        <v>465</v>
      </c>
      <c r="AB1797" t="s">
        <v>46</v>
      </c>
      <c r="AC1797" t="b">
        <v>0</v>
      </c>
    </row>
    <row r="1798" spans="1:29" hidden="1" x14ac:dyDescent="0.25">
      <c r="A1798" t="s">
        <v>134</v>
      </c>
      <c r="B1798" t="s">
        <v>472</v>
      </c>
      <c r="C1798" t="s">
        <v>575</v>
      </c>
      <c r="D1798" s="28" t="s">
        <v>464</v>
      </c>
      <c r="E1798" t="s">
        <v>240</v>
      </c>
      <c r="F1798" t="s">
        <v>595</v>
      </c>
      <c r="G1798" t="str">
        <f t="shared" ref="G1798:G1861" si="138">G1797</f>
        <v>SWHC046-01</v>
      </c>
      <c r="H1798" t="str">
        <f t="shared" si="134"/>
        <v>ExAnte2019</v>
      </c>
      <c r="I1798" t="str">
        <f t="shared" si="135"/>
        <v>IOU workpaper</v>
      </c>
      <c r="J1798" s="2">
        <f t="shared" si="136"/>
        <v>43775</v>
      </c>
      <c r="K1798" t="s">
        <v>203</v>
      </c>
      <c r="L1798">
        <f t="shared" si="137"/>
        <v>1</v>
      </c>
      <c r="O1798">
        <v>0</v>
      </c>
      <c r="P1798">
        <v>0</v>
      </c>
      <c r="Q1798">
        <v>0</v>
      </c>
      <c r="R1798">
        <v>55.143000000000001</v>
      </c>
      <c r="S1798">
        <v>0</v>
      </c>
      <c r="T1798">
        <v>28.043199999999999</v>
      </c>
      <c r="AA1798" t="s">
        <v>465</v>
      </c>
      <c r="AB1798" t="s">
        <v>46</v>
      </c>
      <c r="AC1798" t="b">
        <v>0</v>
      </c>
    </row>
    <row r="1799" spans="1:29" hidden="1" x14ac:dyDescent="0.25">
      <c r="A1799" t="s">
        <v>134</v>
      </c>
      <c r="B1799" t="s">
        <v>472</v>
      </c>
      <c r="C1799" t="s">
        <v>575</v>
      </c>
      <c r="D1799" s="28" t="s">
        <v>464</v>
      </c>
      <c r="E1799" t="s">
        <v>248</v>
      </c>
      <c r="F1799" t="s">
        <v>595</v>
      </c>
      <c r="G1799" t="str">
        <f t="shared" si="138"/>
        <v>SWHC046-01</v>
      </c>
      <c r="H1799" t="str">
        <f t="shared" si="134"/>
        <v>ExAnte2019</v>
      </c>
      <c r="I1799" t="str">
        <f t="shared" si="135"/>
        <v>IOU workpaper</v>
      </c>
      <c r="J1799" s="2">
        <f t="shared" si="136"/>
        <v>43775</v>
      </c>
      <c r="K1799" t="s">
        <v>203</v>
      </c>
      <c r="L1799">
        <f t="shared" si="137"/>
        <v>1</v>
      </c>
      <c r="O1799">
        <v>0</v>
      </c>
      <c r="P1799">
        <v>0</v>
      </c>
      <c r="Q1799">
        <v>0</v>
      </c>
      <c r="R1799">
        <v>26.7027</v>
      </c>
      <c r="S1799">
        <v>0</v>
      </c>
      <c r="T1799">
        <v>31.214600000000001</v>
      </c>
      <c r="AA1799" t="s">
        <v>465</v>
      </c>
      <c r="AB1799" t="s">
        <v>46</v>
      </c>
      <c r="AC1799" t="b">
        <v>0</v>
      </c>
    </row>
    <row r="1800" spans="1:29" hidden="1" x14ac:dyDescent="0.25">
      <c r="A1800" t="s">
        <v>134</v>
      </c>
      <c r="B1800" t="s">
        <v>472</v>
      </c>
      <c r="C1800" t="s">
        <v>575</v>
      </c>
      <c r="D1800" s="28" t="s">
        <v>464</v>
      </c>
      <c r="E1800" t="s">
        <v>256</v>
      </c>
      <c r="F1800" t="s">
        <v>595</v>
      </c>
      <c r="G1800" t="str">
        <f t="shared" si="138"/>
        <v>SWHC046-01</v>
      </c>
      <c r="H1800" t="str">
        <f t="shared" si="134"/>
        <v>ExAnte2019</v>
      </c>
      <c r="I1800" t="str">
        <f t="shared" si="135"/>
        <v>IOU workpaper</v>
      </c>
      <c r="J1800" s="2">
        <f t="shared" si="136"/>
        <v>43775</v>
      </c>
      <c r="K1800" t="s">
        <v>203</v>
      </c>
      <c r="L1800">
        <f t="shared" si="137"/>
        <v>1</v>
      </c>
      <c r="O1800">
        <v>0</v>
      </c>
      <c r="P1800">
        <v>0</v>
      </c>
      <c r="Q1800">
        <v>0</v>
      </c>
      <c r="R1800">
        <v>133.00810000000001</v>
      </c>
      <c r="S1800">
        <v>0</v>
      </c>
      <c r="T1800">
        <v>10.353</v>
      </c>
      <c r="AA1800" t="s">
        <v>465</v>
      </c>
      <c r="AB1800" t="s">
        <v>46</v>
      </c>
      <c r="AC1800" t="b">
        <v>0</v>
      </c>
    </row>
    <row r="1801" spans="1:29" hidden="1" x14ac:dyDescent="0.25">
      <c r="A1801" t="s">
        <v>134</v>
      </c>
      <c r="B1801" t="s">
        <v>472</v>
      </c>
      <c r="C1801" t="s">
        <v>575</v>
      </c>
      <c r="D1801" s="28" t="s">
        <v>464</v>
      </c>
      <c r="E1801" t="s">
        <v>265</v>
      </c>
      <c r="F1801" t="s">
        <v>595</v>
      </c>
      <c r="G1801" t="str">
        <f t="shared" si="138"/>
        <v>SWHC046-01</v>
      </c>
      <c r="H1801" t="str">
        <f t="shared" si="134"/>
        <v>ExAnte2019</v>
      </c>
      <c r="I1801" t="str">
        <f t="shared" si="135"/>
        <v>IOU workpaper</v>
      </c>
      <c r="J1801" s="2">
        <f t="shared" si="136"/>
        <v>43775</v>
      </c>
      <c r="K1801" t="s">
        <v>203</v>
      </c>
      <c r="L1801">
        <f t="shared" si="137"/>
        <v>1</v>
      </c>
      <c r="O1801">
        <v>0</v>
      </c>
      <c r="P1801">
        <v>0</v>
      </c>
      <c r="Q1801">
        <v>0</v>
      </c>
      <c r="R1801">
        <v>129.53659999999999</v>
      </c>
      <c r="S1801">
        <v>0</v>
      </c>
      <c r="T1801">
        <v>6.1658999999999997</v>
      </c>
      <c r="AA1801" t="s">
        <v>465</v>
      </c>
      <c r="AB1801" t="s">
        <v>46</v>
      </c>
      <c r="AC1801" t="b">
        <v>0</v>
      </c>
    </row>
    <row r="1802" spans="1:29" hidden="1" x14ac:dyDescent="0.25">
      <c r="A1802" t="s">
        <v>134</v>
      </c>
      <c r="B1802" t="s">
        <v>472</v>
      </c>
      <c r="C1802" t="s">
        <v>575</v>
      </c>
      <c r="D1802" s="28" t="s">
        <v>464</v>
      </c>
      <c r="E1802" t="s">
        <v>274</v>
      </c>
      <c r="F1802" t="s">
        <v>595</v>
      </c>
      <c r="G1802" t="str">
        <f t="shared" si="138"/>
        <v>SWHC046-01</v>
      </c>
      <c r="H1802" t="str">
        <f t="shared" si="134"/>
        <v>ExAnte2019</v>
      </c>
      <c r="I1802" t="str">
        <f t="shared" si="135"/>
        <v>IOU workpaper</v>
      </c>
      <c r="J1802" s="2">
        <f t="shared" si="136"/>
        <v>43775</v>
      </c>
      <c r="K1802" t="s">
        <v>203</v>
      </c>
      <c r="L1802">
        <f t="shared" si="137"/>
        <v>1</v>
      </c>
      <c r="O1802">
        <v>0</v>
      </c>
      <c r="P1802">
        <v>0</v>
      </c>
      <c r="Q1802">
        <v>0</v>
      </c>
      <c r="R1802">
        <v>146.70920000000001</v>
      </c>
      <c r="S1802">
        <v>0</v>
      </c>
      <c r="T1802">
        <v>9.5343</v>
      </c>
      <c r="AA1802" t="s">
        <v>465</v>
      </c>
      <c r="AB1802" t="s">
        <v>46</v>
      </c>
      <c r="AC1802" t="b">
        <v>0</v>
      </c>
    </row>
    <row r="1803" spans="1:29" hidden="1" x14ac:dyDescent="0.25">
      <c r="A1803" t="s">
        <v>134</v>
      </c>
      <c r="B1803" t="s">
        <v>472</v>
      </c>
      <c r="C1803" t="s">
        <v>575</v>
      </c>
      <c r="D1803" s="28" t="s">
        <v>464</v>
      </c>
      <c r="E1803" t="s">
        <v>282</v>
      </c>
      <c r="F1803" t="s">
        <v>595</v>
      </c>
      <c r="G1803" t="str">
        <f t="shared" si="138"/>
        <v>SWHC046-01</v>
      </c>
      <c r="H1803" t="str">
        <f t="shared" si="134"/>
        <v>ExAnte2019</v>
      </c>
      <c r="I1803" t="str">
        <f t="shared" si="135"/>
        <v>IOU workpaper</v>
      </c>
      <c r="J1803" s="2">
        <f t="shared" si="136"/>
        <v>43775</v>
      </c>
      <c r="K1803" t="s">
        <v>203</v>
      </c>
      <c r="L1803">
        <f t="shared" si="137"/>
        <v>1</v>
      </c>
      <c r="O1803">
        <v>0</v>
      </c>
      <c r="P1803">
        <v>0</v>
      </c>
      <c r="Q1803">
        <v>0</v>
      </c>
      <c r="R1803">
        <v>163.88069999999999</v>
      </c>
      <c r="S1803">
        <v>0</v>
      </c>
      <c r="T1803">
        <v>11.4252</v>
      </c>
      <c r="AA1803" t="s">
        <v>465</v>
      </c>
      <c r="AB1803" t="s">
        <v>46</v>
      </c>
      <c r="AC1803" t="b">
        <v>0</v>
      </c>
    </row>
    <row r="1804" spans="1:29" hidden="1" x14ac:dyDescent="0.25">
      <c r="A1804" t="s">
        <v>134</v>
      </c>
      <c r="B1804" t="s">
        <v>472</v>
      </c>
      <c r="C1804" t="s">
        <v>575</v>
      </c>
      <c r="D1804" s="28" t="s">
        <v>464</v>
      </c>
      <c r="E1804" t="s">
        <v>290</v>
      </c>
      <c r="F1804" t="s">
        <v>595</v>
      </c>
      <c r="G1804" t="str">
        <f t="shared" si="138"/>
        <v>SWHC046-01</v>
      </c>
      <c r="H1804" t="str">
        <f t="shared" si="134"/>
        <v>ExAnte2019</v>
      </c>
      <c r="I1804" t="str">
        <f t="shared" si="135"/>
        <v>IOU workpaper</v>
      </c>
      <c r="J1804" s="2">
        <f t="shared" si="136"/>
        <v>43775</v>
      </c>
      <c r="K1804" t="s">
        <v>203</v>
      </c>
      <c r="L1804">
        <f t="shared" si="137"/>
        <v>1</v>
      </c>
      <c r="O1804">
        <v>0</v>
      </c>
      <c r="P1804">
        <v>0</v>
      </c>
      <c r="Q1804">
        <v>0</v>
      </c>
      <c r="R1804">
        <v>168.7261</v>
      </c>
      <c r="S1804">
        <v>0</v>
      </c>
      <c r="T1804">
        <v>12.843500000000001</v>
      </c>
      <c r="AA1804" t="s">
        <v>465</v>
      </c>
      <c r="AB1804" t="s">
        <v>46</v>
      </c>
      <c r="AC1804" t="b">
        <v>0</v>
      </c>
    </row>
    <row r="1805" spans="1:29" hidden="1" x14ac:dyDescent="0.25">
      <c r="A1805" t="s">
        <v>134</v>
      </c>
      <c r="B1805" t="s">
        <v>472</v>
      </c>
      <c r="C1805" t="s">
        <v>575</v>
      </c>
      <c r="D1805" s="28" t="s">
        <v>464</v>
      </c>
      <c r="E1805" t="s">
        <v>298</v>
      </c>
      <c r="F1805" t="s">
        <v>595</v>
      </c>
      <c r="G1805" t="str">
        <f t="shared" si="138"/>
        <v>SWHC046-01</v>
      </c>
      <c r="H1805" t="str">
        <f t="shared" si="134"/>
        <v>ExAnte2019</v>
      </c>
      <c r="I1805" t="str">
        <f t="shared" si="135"/>
        <v>IOU workpaper</v>
      </c>
      <c r="J1805" s="2">
        <f t="shared" si="136"/>
        <v>43775</v>
      </c>
      <c r="K1805" t="s">
        <v>203</v>
      </c>
      <c r="L1805">
        <f t="shared" si="137"/>
        <v>1</v>
      </c>
      <c r="O1805">
        <v>0</v>
      </c>
      <c r="P1805">
        <v>0</v>
      </c>
      <c r="Q1805">
        <v>0</v>
      </c>
      <c r="R1805">
        <v>85.085300000000004</v>
      </c>
      <c r="S1805">
        <v>0</v>
      </c>
      <c r="T1805">
        <v>33.307200000000002</v>
      </c>
      <c r="AA1805" t="s">
        <v>465</v>
      </c>
      <c r="AB1805" t="s">
        <v>46</v>
      </c>
      <c r="AC1805" t="b">
        <v>0</v>
      </c>
    </row>
    <row r="1806" spans="1:29" hidden="1" x14ac:dyDescent="0.25">
      <c r="A1806" t="s">
        <v>134</v>
      </c>
      <c r="B1806" t="s">
        <v>472</v>
      </c>
      <c r="C1806" t="s">
        <v>575</v>
      </c>
      <c r="D1806" s="28" t="s">
        <v>464</v>
      </c>
      <c r="E1806" t="s">
        <v>306</v>
      </c>
      <c r="F1806" t="s">
        <v>595</v>
      </c>
      <c r="G1806" t="str">
        <f t="shared" si="138"/>
        <v>SWHC046-01</v>
      </c>
      <c r="H1806" t="str">
        <f t="shared" si="134"/>
        <v>ExAnte2019</v>
      </c>
      <c r="I1806" t="str">
        <f t="shared" si="135"/>
        <v>IOU workpaper</v>
      </c>
      <c r="J1806" s="2">
        <f t="shared" si="136"/>
        <v>43775</v>
      </c>
      <c r="K1806" t="s">
        <v>203</v>
      </c>
      <c r="L1806">
        <f t="shared" si="137"/>
        <v>1</v>
      </c>
      <c r="O1806">
        <v>0</v>
      </c>
      <c r="P1806">
        <v>0</v>
      </c>
      <c r="Q1806">
        <v>0</v>
      </c>
      <c r="R1806">
        <v>55.7727</v>
      </c>
      <c r="S1806">
        <v>0</v>
      </c>
      <c r="T1806">
        <v>34.862400000000001</v>
      </c>
      <c r="AA1806" t="s">
        <v>465</v>
      </c>
      <c r="AB1806" t="s">
        <v>46</v>
      </c>
      <c r="AC1806" t="b">
        <v>0</v>
      </c>
    </row>
    <row r="1807" spans="1:29" hidden="1" x14ac:dyDescent="0.25">
      <c r="A1807" t="s">
        <v>134</v>
      </c>
      <c r="B1807" t="s">
        <v>472</v>
      </c>
      <c r="C1807" t="s">
        <v>575</v>
      </c>
      <c r="D1807" s="28" t="s">
        <v>464</v>
      </c>
      <c r="E1807" t="s">
        <v>314</v>
      </c>
      <c r="F1807" t="s">
        <v>595</v>
      </c>
      <c r="G1807" t="str">
        <f t="shared" si="138"/>
        <v>SWHC046-01</v>
      </c>
      <c r="H1807" t="str">
        <f t="shared" si="134"/>
        <v>ExAnte2019</v>
      </c>
      <c r="I1807" t="str">
        <f t="shared" si="135"/>
        <v>IOU workpaper</v>
      </c>
      <c r="J1807" s="2">
        <f t="shared" si="136"/>
        <v>43775</v>
      </c>
      <c r="K1807" t="s">
        <v>203</v>
      </c>
      <c r="L1807">
        <f t="shared" si="137"/>
        <v>1</v>
      </c>
      <c r="O1807">
        <v>0</v>
      </c>
      <c r="P1807">
        <v>0</v>
      </c>
      <c r="Q1807">
        <v>0</v>
      </c>
      <c r="R1807">
        <v>108.0177</v>
      </c>
      <c r="S1807">
        <v>0</v>
      </c>
      <c r="T1807">
        <v>29.051200000000001</v>
      </c>
      <c r="AA1807" t="s">
        <v>465</v>
      </c>
      <c r="AB1807" t="s">
        <v>46</v>
      </c>
      <c r="AC1807" t="b">
        <v>0</v>
      </c>
    </row>
    <row r="1808" spans="1:29" hidden="1" x14ac:dyDescent="0.25">
      <c r="A1808" t="s">
        <v>134</v>
      </c>
      <c r="B1808" t="s">
        <v>472</v>
      </c>
      <c r="C1808" t="s">
        <v>575</v>
      </c>
      <c r="D1808" s="28" t="s">
        <v>464</v>
      </c>
      <c r="E1808" t="s">
        <v>322</v>
      </c>
      <c r="F1808" t="s">
        <v>595</v>
      </c>
      <c r="G1808" t="str">
        <f t="shared" si="138"/>
        <v>SWHC046-01</v>
      </c>
      <c r="H1808" t="str">
        <f t="shared" si="134"/>
        <v>ExAnte2019</v>
      </c>
      <c r="I1808" t="str">
        <f t="shared" si="135"/>
        <v>IOU workpaper</v>
      </c>
      <c r="J1808" s="2">
        <f t="shared" si="136"/>
        <v>43775</v>
      </c>
      <c r="K1808" t="s">
        <v>203</v>
      </c>
      <c r="L1808">
        <f t="shared" si="137"/>
        <v>1</v>
      </c>
      <c r="O1808">
        <v>0</v>
      </c>
      <c r="P1808">
        <v>0</v>
      </c>
      <c r="Q1808">
        <v>0</v>
      </c>
      <c r="R1808">
        <v>95.670599999999993</v>
      </c>
      <c r="S1808">
        <v>0</v>
      </c>
      <c r="T1808">
        <v>30.651800000000001</v>
      </c>
      <c r="AA1808" t="s">
        <v>465</v>
      </c>
      <c r="AB1808" t="s">
        <v>46</v>
      </c>
      <c r="AC1808" t="b">
        <v>0</v>
      </c>
    </row>
    <row r="1809" spans="1:29" hidden="1" x14ac:dyDescent="0.25">
      <c r="A1809" t="s">
        <v>134</v>
      </c>
      <c r="B1809" t="s">
        <v>472</v>
      </c>
      <c r="C1809" t="s">
        <v>575</v>
      </c>
      <c r="D1809" s="28" t="s">
        <v>464</v>
      </c>
      <c r="E1809" t="s">
        <v>330</v>
      </c>
      <c r="F1809" t="s">
        <v>595</v>
      </c>
      <c r="G1809" t="str">
        <f t="shared" si="138"/>
        <v>SWHC046-01</v>
      </c>
      <c r="H1809" t="str">
        <f t="shared" si="134"/>
        <v>ExAnte2019</v>
      </c>
      <c r="I1809" t="str">
        <f t="shared" si="135"/>
        <v>IOU workpaper</v>
      </c>
      <c r="J1809" s="2">
        <f t="shared" si="136"/>
        <v>43775</v>
      </c>
      <c r="K1809" t="s">
        <v>203</v>
      </c>
      <c r="L1809">
        <f t="shared" si="137"/>
        <v>1</v>
      </c>
      <c r="O1809">
        <v>0</v>
      </c>
      <c r="P1809">
        <v>0</v>
      </c>
      <c r="Q1809">
        <v>0</v>
      </c>
      <c r="R1809">
        <v>303.2423</v>
      </c>
      <c r="S1809">
        <v>0</v>
      </c>
      <c r="T1809">
        <v>3.2829999999999999</v>
      </c>
      <c r="AA1809" t="s">
        <v>465</v>
      </c>
      <c r="AB1809" t="s">
        <v>46</v>
      </c>
      <c r="AC1809" t="b">
        <v>0</v>
      </c>
    </row>
    <row r="1810" spans="1:29" hidden="1" x14ac:dyDescent="0.25">
      <c r="A1810" t="s">
        <v>134</v>
      </c>
      <c r="B1810" t="s">
        <v>472</v>
      </c>
      <c r="C1810" t="s">
        <v>575</v>
      </c>
      <c r="D1810" s="28" t="s">
        <v>464</v>
      </c>
      <c r="E1810" t="s">
        <v>338</v>
      </c>
      <c r="F1810" t="s">
        <v>595</v>
      </c>
      <c r="G1810" t="str">
        <f t="shared" si="138"/>
        <v>SWHC046-01</v>
      </c>
      <c r="H1810" t="str">
        <f t="shared" si="134"/>
        <v>ExAnte2019</v>
      </c>
      <c r="I1810" t="str">
        <f t="shared" si="135"/>
        <v>IOU workpaper</v>
      </c>
      <c r="J1810" s="2">
        <f t="shared" si="136"/>
        <v>43775</v>
      </c>
      <c r="K1810" t="s">
        <v>203</v>
      </c>
      <c r="L1810">
        <f t="shared" si="137"/>
        <v>1</v>
      </c>
      <c r="O1810">
        <v>0</v>
      </c>
      <c r="P1810">
        <v>0</v>
      </c>
      <c r="Q1810">
        <v>0</v>
      </c>
      <c r="R1810">
        <v>-359.14240000000001</v>
      </c>
      <c r="S1810">
        <v>0</v>
      </c>
      <c r="T1810">
        <v>90.68</v>
      </c>
      <c r="AA1810" t="s">
        <v>465</v>
      </c>
      <c r="AB1810" t="s">
        <v>46</v>
      </c>
      <c r="AC1810" t="b">
        <v>0</v>
      </c>
    </row>
    <row r="1811" spans="1:29" hidden="1" x14ac:dyDescent="0.25">
      <c r="A1811" t="s">
        <v>134</v>
      </c>
      <c r="B1811" t="s">
        <v>472</v>
      </c>
      <c r="C1811" t="s">
        <v>576</v>
      </c>
      <c r="D1811" s="28" t="s">
        <v>464</v>
      </c>
      <c r="E1811" t="s">
        <v>202</v>
      </c>
      <c r="F1811" t="s">
        <v>595</v>
      </c>
      <c r="G1811" t="str">
        <f t="shared" si="138"/>
        <v>SWHC046-01</v>
      </c>
      <c r="H1811" t="str">
        <f t="shared" si="134"/>
        <v>ExAnte2019</v>
      </c>
      <c r="I1811" t="str">
        <f t="shared" si="135"/>
        <v>IOU workpaper</v>
      </c>
      <c r="J1811" s="2">
        <f t="shared" si="136"/>
        <v>43775</v>
      </c>
      <c r="K1811" t="s">
        <v>203</v>
      </c>
      <c r="L1811">
        <f t="shared" si="137"/>
        <v>1</v>
      </c>
      <c r="O1811">
        <v>0</v>
      </c>
      <c r="P1811">
        <v>0</v>
      </c>
      <c r="Q1811">
        <v>0</v>
      </c>
      <c r="R1811">
        <v>-326.3451</v>
      </c>
      <c r="S1811">
        <v>0</v>
      </c>
      <c r="T1811">
        <v>90.607500000000002</v>
      </c>
      <c r="AA1811" t="s">
        <v>465</v>
      </c>
      <c r="AB1811" t="s">
        <v>46</v>
      </c>
      <c r="AC1811" t="b">
        <v>0</v>
      </c>
    </row>
    <row r="1812" spans="1:29" hidden="1" x14ac:dyDescent="0.25">
      <c r="A1812" t="s">
        <v>134</v>
      </c>
      <c r="B1812" t="s">
        <v>472</v>
      </c>
      <c r="C1812" t="s">
        <v>576</v>
      </c>
      <c r="D1812" s="28" t="s">
        <v>464</v>
      </c>
      <c r="E1812" t="s">
        <v>224</v>
      </c>
      <c r="F1812" t="s">
        <v>595</v>
      </c>
      <c r="G1812" t="str">
        <f t="shared" si="138"/>
        <v>SWHC046-01</v>
      </c>
      <c r="H1812" t="str">
        <f t="shared" si="134"/>
        <v>ExAnte2019</v>
      </c>
      <c r="I1812" t="str">
        <f t="shared" si="135"/>
        <v>IOU workpaper</v>
      </c>
      <c r="J1812" s="2">
        <f t="shared" si="136"/>
        <v>43775</v>
      </c>
      <c r="K1812" t="s">
        <v>203</v>
      </c>
      <c r="L1812">
        <f t="shared" si="137"/>
        <v>1</v>
      </c>
      <c r="O1812">
        <v>0</v>
      </c>
      <c r="P1812">
        <v>0</v>
      </c>
      <c r="Q1812">
        <v>0</v>
      </c>
      <c r="R1812">
        <v>-129.87870000000001</v>
      </c>
      <c r="S1812">
        <v>0</v>
      </c>
      <c r="T1812">
        <v>50.571100000000001</v>
      </c>
      <c r="AA1812" t="s">
        <v>465</v>
      </c>
      <c r="AB1812" t="s">
        <v>46</v>
      </c>
      <c r="AC1812" t="b">
        <v>0</v>
      </c>
    </row>
    <row r="1813" spans="1:29" hidden="1" x14ac:dyDescent="0.25">
      <c r="A1813" t="s">
        <v>134</v>
      </c>
      <c r="B1813" t="s">
        <v>472</v>
      </c>
      <c r="C1813" t="s">
        <v>576</v>
      </c>
      <c r="D1813" s="28" t="s">
        <v>464</v>
      </c>
      <c r="E1813" t="s">
        <v>232</v>
      </c>
      <c r="F1813" t="s">
        <v>595</v>
      </c>
      <c r="G1813" t="str">
        <f t="shared" si="138"/>
        <v>SWHC046-01</v>
      </c>
      <c r="H1813" t="str">
        <f t="shared" si="134"/>
        <v>ExAnte2019</v>
      </c>
      <c r="I1813" t="str">
        <f t="shared" si="135"/>
        <v>IOU workpaper</v>
      </c>
      <c r="J1813" s="2">
        <f t="shared" si="136"/>
        <v>43775</v>
      </c>
      <c r="K1813" t="s">
        <v>203</v>
      </c>
      <c r="L1813">
        <f t="shared" si="137"/>
        <v>1</v>
      </c>
      <c r="O1813">
        <v>0</v>
      </c>
      <c r="P1813">
        <v>0</v>
      </c>
      <c r="Q1813">
        <v>0</v>
      </c>
      <c r="R1813">
        <v>-84.663700000000006</v>
      </c>
      <c r="S1813">
        <v>0</v>
      </c>
      <c r="T1813">
        <v>44.286099999999998</v>
      </c>
      <c r="AA1813" t="s">
        <v>465</v>
      </c>
      <c r="AB1813" t="s">
        <v>46</v>
      </c>
      <c r="AC1813" t="b">
        <v>0</v>
      </c>
    </row>
    <row r="1814" spans="1:29" hidden="1" x14ac:dyDescent="0.25">
      <c r="A1814" t="s">
        <v>134</v>
      </c>
      <c r="B1814" t="s">
        <v>472</v>
      </c>
      <c r="C1814" t="s">
        <v>576</v>
      </c>
      <c r="D1814" s="28" t="s">
        <v>464</v>
      </c>
      <c r="E1814" t="s">
        <v>240</v>
      </c>
      <c r="F1814" t="s">
        <v>595</v>
      </c>
      <c r="G1814" t="str">
        <f t="shared" si="138"/>
        <v>SWHC046-01</v>
      </c>
      <c r="H1814" t="str">
        <f t="shared" si="134"/>
        <v>ExAnte2019</v>
      </c>
      <c r="I1814" t="str">
        <f t="shared" si="135"/>
        <v>IOU workpaper</v>
      </c>
      <c r="J1814" s="2">
        <f t="shared" si="136"/>
        <v>43775</v>
      </c>
      <c r="K1814" t="s">
        <v>203</v>
      </c>
      <c r="L1814">
        <f t="shared" si="137"/>
        <v>1</v>
      </c>
      <c r="O1814">
        <v>0</v>
      </c>
      <c r="P1814">
        <v>0</v>
      </c>
      <c r="Q1814">
        <v>0</v>
      </c>
      <c r="R1814">
        <v>-55.357799999999997</v>
      </c>
      <c r="S1814">
        <v>0</v>
      </c>
      <c r="T1814">
        <v>35.919800000000002</v>
      </c>
      <c r="AA1814" t="s">
        <v>465</v>
      </c>
      <c r="AB1814" t="s">
        <v>46</v>
      </c>
      <c r="AC1814" t="b">
        <v>0</v>
      </c>
    </row>
    <row r="1815" spans="1:29" hidden="1" x14ac:dyDescent="0.25">
      <c r="A1815" t="s">
        <v>134</v>
      </c>
      <c r="B1815" t="s">
        <v>472</v>
      </c>
      <c r="C1815" t="s">
        <v>576</v>
      </c>
      <c r="D1815" s="28" t="s">
        <v>464</v>
      </c>
      <c r="E1815" t="s">
        <v>248</v>
      </c>
      <c r="F1815" t="s">
        <v>595</v>
      </c>
      <c r="G1815" t="str">
        <f t="shared" si="138"/>
        <v>SWHC046-01</v>
      </c>
      <c r="H1815" t="str">
        <f t="shared" si="134"/>
        <v>ExAnte2019</v>
      </c>
      <c r="I1815" t="str">
        <f t="shared" si="135"/>
        <v>IOU workpaper</v>
      </c>
      <c r="J1815" s="2">
        <f t="shared" si="136"/>
        <v>43775</v>
      </c>
      <c r="K1815" t="s">
        <v>203</v>
      </c>
      <c r="L1815">
        <f t="shared" si="137"/>
        <v>1</v>
      </c>
      <c r="O1815">
        <v>0</v>
      </c>
      <c r="P1815">
        <v>0</v>
      </c>
      <c r="Q1815">
        <v>0</v>
      </c>
      <c r="R1815">
        <v>-100.7323</v>
      </c>
      <c r="S1815">
        <v>0</v>
      </c>
      <c r="T1815">
        <v>43.296900000000001</v>
      </c>
      <c r="AA1815" t="s">
        <v>465</v>
      </c>
      <c r="AB1815" t="s">
        <v>46</v>
      </c>
      <c r="AC1815" t="b">
        <v>0</v>
      </c>
    </row>
    <row r="1816" spans="1:29" hidden="1" x14ac:dyDescent="0.25">
      <c r="A1816" t="s">
        <v>134</v>
      </c>
      <c r="B1816" t="s">
        <v>472</v>
      </c>
      <c r="C1816" t="s">
        <v>576</v>
      </c>
      <c r="D1816" s="28" t="s">
        <v>464</v>
      </c>
      <c r="E1816" t="s">
        <v>256</v>
      </c>
      <c r="F1816" t="s">
        <v>595</v>
      </c>
      <c r="G1816" t="str">
        <f t="shared" si="138"/>
        <v>SWHC046-01</v>
      </c>
      <c r="H1816" t="str">
        <f t="shared" si="134"/>
        <v>ExAnte2019</v>
      </c>
      <c r="I1816" t="str">
        <f t="shared" si="135"/>
        <v>IOU workpaper</v>
      </c>
      <c r="J1816" s="2">
        <f t="shared" si="136"/>
        <v>43775</v>
      </c>
      <c r="K1816" t="s">
        <v>203</v>
      </c>
      <c r="L1816">
        <f t="shared" si="137"/>
        <v>1</v>
      </c>
      <c r="O1816">
        <v>0</v>
      </c>
      <c r="P1816">
        <v>0</v>
      </c>
      <c r="Q1816">
        <v>0</v>
      </c>
      <c r="R1816">
        <v>30.695900000000002</v>
      </c>
      <c r="S1816">
        <v>0</v>
      </c>
      <c r="T1816">
        <v>18.324300000000001</v>
      </c>
      <c r="AA1816" t="s">
        <v>465</v>
      </c>
      <c r="AB1816" t="s">
        <v>46</v>
      </c>
      <c r="AC1816" t="b">
        <v>0</v>
      </c>
    </row>
    <row r="1817" spans="1:29" hidden="1" x14ac:dyDescent="0.25">
      <c r="A1817" t="s">
        <v>134</v>
      </c>
      <c r="B1817" t="s">
        <v>472</v>
      </c>
      <c r="C1817" t="s">
        <v>576</v>
      </c>
      <c r="D1817" s="28" t="s">
        <v>464</v>
      </c>
      <c r="E1817" t="s">
        <v>265</v>
      </c>
      <c r="F1817" t="s">
        <v>595</v>
      </c>
      <c r="G1817" t="str">
        <f t="shared" si="138"/>
        <v>SWHC046-01</v>
      </c>
      <c r="H1817" t="str">
        <f t="shared" si="134"/>
        <v>ExAnte2019</v>
      </c>
      <c r="I1817" t="str">
        <f t="shared" si="135"/>
        <v>IOU workpaper</v>
      </c>
      <c r="J1817" s="2">
        <f t="shared" si="136"/>
        <v>43775</v>
      </c>
      <c r="K1817" t="s">
        <v>203</v>
      </c>
      <c r="L1817">
        <f t="shared" si="137"/>
        <v>1</v>
      </c>
      <c r="O1817">
        <v>0</v>
      </c>
      <c r="P1817">
        <v>0</v>
      </c>
      <c r="Q1817">
        <v>0</v>
      </c>
      <c r="R1817">
        <v>39.4191</v>
      </c>
      <c r="S1817">
        <v>0</v>
      </c>
      <c r="T1817">
        <v>14.147600000000001</v>
      </c>
      <c r="AA1817" t="s">
        <v>465</v>
      </c>
      <c r="AB1817" t="s">
        <v>46</v>
      </c>
      <c r="AC1817" t="b">
        <v>0</v>
      </c>
    </row>
    <row r="1818" spans="1:29" hidden="1" x14ac:dyDescent="0.25">
      <c r="A1818" t="s">
        <v>134</v>
      </c>
      <c r="B1818" t="s">
        <v>472</v>
      </c>
      <c r="C1818" t="s">
        <v>576</v>
      </c>
      <c r="D1818" s="28" t="s">
        <v>464</v>
      </c>
      <c r="E1818" t="s">
        <v>274</v>
      </c>
      <c r="F1818" t="s">
        <v>595</v>
      </c>
      <c r="G1818" t="str">
        <f t="shared" si="138"/>
        <v>SWHC046-01</v>
      </c>
      <c r="H1818" t="str">
        <f t="shared" si="134"/>
        <v>ExAnte2019</v>
      </c>
      <c r="I1818" t="str">
        <f t="shared" si="135"/>
        <v>IOU workpaper</v>
      </c>
      <c r="J1818" s="2">
        <f t="shared" si="136"/>
        <v>43775</v>
      </c>
      <c r="K1818" t="s">
        <v>203</v>
      </c>
      <c r="L1818">
        <f t="shared" si="137"/>
        <v>1</v>
      </c>
      <c r="O1818">
        <v>0</v>
      </c>
      <c r="P1818">
        <v>0</v>
      </c>
      <c r="Q1818">
        <v>0</v>
      </c>
      <c r="R1818">
        <v>51.469200000000001</v>
      </c>
      <c r="S1818">
        <v>0</v>
      </c>
      <c r="T1818">
        <v>15.6058</v>
      </c>
      <c r="AA1818" t="s">
        <v>465</v>
      </c>
      <c r="AB1818" t="s">
        <v>46</v>
      </c>
      <c r="AC1818" t="b">
        <v>0</v>
      </c>
    </row>
    <row r="1819" spans="1:29" hidden="1" x14ac:dyDescent="0.25">
      <c r="A1819" t="s">
        <v>134</v>
      </c>
      <c r="B1819" t="s">
        <v>472</v>
      </c>
      <c r="C1819" t="s">
        <v>576</v>
      </c>
      <c r="D1819" s="28" t="s">
        <v>464</v>
      </c>
      <c r="E1819" t="s">
        <v>282</v>
      </c>
      <c r="F1819" t="s">
        <v>595</v>
      </c>
      <c r="G1819" t="str">
        <f t="shared" si="138"/>
        <v>SWHC046-01</v>
      </c>
      <c r="H1819" t="str">
        <f t="shared" si="134"/>
        <v>ExAnte2019</v>
      </c>
      <c r="I1819" t="str">
        <f t="shared" si="135"/>
        <v>IOU workpaper</v>
      </c>
      <c r="J1819" s="2">
        <f t="shared" si="136"/>
        <v>43775</v>
      </c>
      <c r="K1819" t="s">
        <v>203</v>
      </c>
      <c r="L1819">
        <f t="shared" si="137"/>
        <v>1</v>
      </c>
      <c r="O1819">
        <v>0</v>
      </c>
      <c r="P1819">
        <v>0</v>
      </c>
      <c r="Q1819">
        <v>0</v>
      </c>
      <c r="R1819">
        <v>59.656599999999997</v>
      </c>
      <c r="S1819">
        <v>0</v>
      </c>
      <c r="T1819">
        <v>18.151599999999998</v>
      </c>
      <c r="AA1819" t="s">
        <v>465</v>
      </c>
      <c r="AB1819" t="s">
        <v>46</v>
      </c>
      <c r="AC1819" t="b">
        <v>0</v>
      </c>
    </row>
    <row r="1820" spans="1:29" hidden="1" x14ac:dyDescent="0.25">
      <c r="A1820" t="s">
        <v>134</v>
      </c>
      <c r="B1820" t="s">
        <v>472</v>
      </c>
      <c r="C1820" t="s">
        <v>576</v>
      </c>
      <c r="D1820" s="28" t="s">
        <v>464</v>
      </c>
      <c r="E1820" t="s">
        <v>290</v>
      </c>
      <c r="F1820" t="s">
        <v>595</v>
      </c>
      <c r="G1820" t="str">
        <f t="shared" si="138"/>
        <v>SWHC046-01</v>
      </c>
      <c r="H1820" t="str">
        <f t="shared" si="134"/>
        <v>ExAnte2019</v>
      </c>
      <c r="I1820" t="str">
        <f t="shared" si="135"/>
        <v>IOU workpaper</v>
      </c>
      <c r="J1820" s="2">
        <f t="shared" si="136"/>
        <v>43775</v>
      </c>
      <c r="K1820" t="s">
        <v>203</v>
      </c>
      <c r="L1820">
        <f t="shared" si="137"/>
        <v>1</v>
      </c>
      <c r="O1820">
        <v>0</v>
      </c>
      <c r="P1820">
        <v>0</v>
      </c>
      <c r="Q1820">
        <v>0</v>
      </c>
      <c r="R1820">
        <v>63.679200000000002</v>
      </c>
      <c r="S1820">
        <v>0</v>
      </c>
      <c r="T1820">
        <v>17.8383</v>
      </c>
      <c r="AA1820" t="s">
        <v>465</v>
      </c>
      <c r="AB1820" t="s">
        <v>46</v>
      </c>
      <c r="AC1820" t="b">
        <v>0</v>
      </c>
    </row>
    <row r="1821" spans="1:29" hidden="1" x14ac:dyDescent="0.25">
      <c r="A1821" t="s">
        <v>134</v>
      </c>
      <c r="B1821" t="s">
        <v>472</v>
      </c>
      <c r="C1821" t="s">
        <v>576</v>
      </c>
      <c r="D1821" s="28" t="s">
        <v>464</v>
      </c>
      <c r="E1821" t="s">
        <v>298</v>
      </c>
      <c r="F1821" t="s">
        <v>595</v>
      </c>
      <c r="G1821" t="str">
        <f t="shared" si="138"/>
        <v>SWHC046-01</v>
      </c>
      <c r="H1821" t="str">
        <f t="shared" si="134"/>
        <v>ExAnte2019</v>
      </c>
      <c r="I1821" t="str">
        <f t="shared" si="135"/>
        <v>IOU workpaper</v>
      </c>
      <c r="J1821" s="2">
        <f t="shared" si="136"/>
        <v>43775</v>
      </c>
      <c r="K1821" t="s">
        <v>203</v>
      </c>
      <c r="L1821">
        <f t="shared" si="137"/>
        <v>1</v>
      </c>
      <c r="O1821">
        <v>0</v>
      </c>
      <c r="P1821">
        <v>0</v>
      </c>
      <c r="Q1821">
        <v>0</v>
      </c>
      <c r="R1821">
        <v>-42.887799999999999</v>
      </c>
      <c r="S1821">
        <v>0</v>
      </c>
      <c r="T1821">
        <v>39.442399999999999</v>
      </c>
      <c r="AA1821" t="s">
        <v>465</v>
      </c>
      <c r="AB1821" t="s">
        <v>46</v>
      </c>
      <c r="AC1821" t="b">
        <v>0</v>
      </c>
    </row>
    <row r="1822" spans="1:29" hidden="1" x14ac:dyDescent="0.25">
      <c r="A1822" t="s">
        <v>134</v>
      </c>
      <c r="B1822" t="s">
        <v>472</v>
      </c>
      <c r="C1822" t="s">
        <v>576</v>
      </c>
      <c r="D1822" s="28" t="s">
        <v>464</v>
      </c>
      <c r="E1822" t="s">
        <v>306</v>
      </c>
      <c r="F1822" t="s">
        <v>595</v>
      </c>
      <c r="G1822" t="str">
        <f t="shared" si="138"/>
        <v>SWHC046-01</v>
      </c>
      <c r="H1822" t="str">
        <f t="shared" si="134"/>
        <v>ExAnte2019</v>
      </c>
      <c r="I1822" t="str">
        <f t="shared" si="135"/>
        <v>IOU workpaper</v>
      </c>
      <c r="J1822" s="2">
        <f t="shared" si="136"/>
        <v>43775</v>
      </c>
      <c r="K1822" t="s">
        <v>203</v>
      </c>
      <c r="L1822">
        <f t="shared" si="137"/>
        <v>1</v>
      </c>
      <c r="O1822">
        <v>0</v>
      </c>
      <c r="P1822">
        <v>0</v>
      </c>
      <c r="Q1822">
        <v>0</v>
      </c>
      <c r="R1822">
        <v>-67.691100000000006</v>
      </c>
      <c r="S1822">
        <v>0</v>
      </c>
      <c r="T1822">
        <v>42.970100000000002</v>
      </c>
      <c r="AA1822" t="s">
        <v>465</v>
      </c>
      <c r="AB1822" t="s">
        <v>46</v>
      </c>
      <c r="AC1822" t="b">
        <v>0</v>
      </c>
    </row>
    <row r="1823" spans="1:29" hidden="1" x14ac:dyDescent="0.25">
      <c r="A1823" t="s">
        <v>134</v>
      </c>
      <c r="B1823" t="s">
        <v>472</v>
      </c>
      <c r="C1823" t="s">
        <v>576</v>
      </c>
      <c r="D1823" s="28" t="s">
        <v>464</v>
      </c>
      <c r="E1823" t="s">
        <v>314</v>
      </c>
      <c r="F1823" t="s">
        <v>595</v>
      </c>
      <c r="G1823" t="str">
        <f t="shared" si="138"/>
        <v>SWHC046-01</v>
      </c>
      <c r="H1823" t="str">
        <f t="shared" si="134"/>
        <v>ExAnte2019</v>
      </c>
      <c r="I1823" t="str">
        <f t="shared" si="135"/>
        <v>IOU workpaper</v>
      </c>
      <c r="J1823" s="2">
        <f t="shared" si="136"/>
        <v>43775</v>
      </c>
      <c r="K1823" t="s">
        <v>203</v>
      </c>
      <c r="L1823">
        <f t="shared" si="137"/>
        <v>1</v>
      </c>
      <c r="O1823">
        <v>0</v>
      </c>
      <c r="P1823">
        <v>0</v>
      </c>
      <c r="Q1823">
        <v>0</v>
      </c>
      <c r="R1823">
        <v>-16.196000000000002</v>
      </c>
      <c r="S1823">
        <v>0</v>
      </c>
      <c r="T1823">
        <v>35.011099999999999</v>
      </c>
      <c r="AA1823" t="s">
        <v>465</v>
      </c>
      <c r="AB1823" t="s">
        <v>46</v>
      </c>
      <c r="AC1823" t="b">
        <v>0</v>
      </c>
    </row>
    <row r="1824" spans="1:29" hidden="1" x14ac:dyDescent="0.25">
      <c r="A1824" t="s">
        <v>134</v>
      </c>
      <c r="B1824" t="s">
        <v>472</v>
      </c>
      <c r="C1824" t="s">
        <v>576</v>
      </c>
      <c r="D1824" s="28" t="s">
        <v>464</v>
      </c>
      <c r="E1824" t="s">
        <v>322</v>
      </c>
      <c r="F1824" t="s">
        <v>595</v>
      </c>
      <c r="G1824" t="str">
        <f t="shared" si="138"/>
        <v>SWHC046-01</v>
      </c>
      <c r="H1824" t="str">
        <f t="shared" si="134"/>
        <v>ExAnte2019</v>
      </c>
      <c r="I1824" t="str">
        <f t="shared" si="135"/>
        <v>IOU workpaper</v>
      </c>
      <c r="J1824" s="2">
        <f t="shared" si="136"/>
        <v>43775</v>
      </c>
      <c r="K1824" t="s">
        <v>203</v>
      </c>
      <c r="L1824">
        <f t="shared" si="137"/>
        <v>1</v>
      </c>
      <c r="O1824">
        <v>0</v>
      </c>
      <c r="P1824">
        <v>0</v>
      </c>
      <c r="Q1824">
        <v>0</v>
      </c>
      <c r="R1824">
        <v>-27.1736</v>
      </c>
      <c r="S1824">
        <v>0</v>
      </c>
      <c r="T1824">
        <v>35.652799999999999</v>
      </c>
      <c r="AA1824" t="s">
        <v>465</v>
      </c>
      <c r="AB1824" t="s">
        <v>46</v>
      </c>
      <c r="AC1824" t="b">
        <v>0</v>
      </c>
    </row>
    <row r="1825" spans="1:29" hidden="1" x14ac:dyDescent="0.25">
      <c r="A1825" t="s">
        <v>134</v>
      </c>
      <c r="B1825" t="s">
        <v>472</v>
      </c>
      <c r="C1825" t="s">
        <v>576</v>
      </c>
      <c r="D1825" s="28" t="s">
        <v>464</v>
      </c>
      <c r="E1825" t="s">
        <v>330</v>
      </c>
      <c r="F1825" t="s">
        <v>595</v>
      </c>
      <c r="G1825" t="str">
        <f t="shared" si="138"/>
        <v>SWHC046-01</v>
      </c>
      <c r="H1825" t="str">
        <f t="shared" si="134"/>
        <v>ExAnte2019</v>
      </c>
      <c r="I1825" t="str">
        <f t="shared" si="135"/>
        <v>IOU workpaper</v>
      </c>
      <c r="J1825" s="2">
        <f t="shared" si="136"/>
        <v>43775</v>
      </c>
      <c r="K1825" t="s">
        <v>203</v>
      </c>
      <c r="L1825">
        <f t="shared" si="137"/>
        <v>1</v>
      </c>
      <c r="O1825">
        <v>0</v>
      </c>
      <c r="P1825">
        <v>0</v>
      </c>
      <c r="Q1825">
        <v>0</v>
      </c>
      <c r="R1825">
        <v>178.36199999999999</v>
      </c>
      <c r="S1825">
        <v>0</v>
      </c>
      <c r="T1825">
        <v>5.1620999999999997</v>
      </c>
      <c r="AA1825" t="s">
        <v>465</v>
      </c>
      <c r="AB1825" t="s">
        <v>46</v>
      </c>
      <c r="AC1825" t="b">
        <v>0</v>
      </c>
    </row>
    <row r="1826" spans="1:29" hidden="1" x14ac:dyDescent="0.25">
      <c r="A1826" t="s">
        <v>134</v>
      </c>
      <c r="B1826" t="s">
        <v>472</v>
      </c>
      <c r="C1826" t="s">
        <v>576</v>
      </c>
      <c r="D1826" s="28" t="s">
        <v>464</v>
      </c>
      <c r="E1826" t="s">
        <v>338</v>
      </c>
      <c r="F1826" t="s">
        <v>595</v>
      </c>
      <c r="G1826" t="str">
        <f t="shared" si="138"/>
        <v>SWHC046-01</v>
      </c>
      <c r="H1826" t="str">
        <f t="shared" si="134"/>
        <v>ExAnte2019</v>
      </c>
      <c r="I1826" t="str">
        <f t="shared" si="135"/>
        <v>IOU workpaper</v>
      </c>
      <c r="J1826" s="2">
        <f t="shared" si="136"/>
        <v>43775</v>
      </c>
      <c r="K1826" t="s">
        <v>203</v>
      </c>
      <c r="L1826">
        <f t="shared" si="137"/>
        <v>1</v>
      </c>
      <c r="O1826">
        <v>0</v>
      </c>
      <c r="P1826">
        <v>0</v>
      </c>
      <c r="Q1826">
        <v>0</v>
      </c>
      <c r="R1826">
        <v>-531.71410000000003</v>
      </c>
      <c r="S1826">
        <v>0</v>
      </c>
      <c r="T1826">
        <v>109.1819</v>
      </c>
      <c r="AA1826" t="s">
        <v>465</v>
      </c>
      <c r="AB1826" t="s">
        <v>46</v>
      </c>
      <c r="AC1826" t="b">
        <v>0</v>
      </c>
    </row>
    <row r="1827" spans="1:29" hidden="1" x14ac:dyDescent="0.25">
      <c r="A1827" t="s">
        <v>134</v>
      </c>
      <c r="B1827" t="s">
        <v>472</v>
      </c>
      <c r="C1827" t="s">
        <v>577</v>
      </c>
      <c r="D1827" s="28" t="s">
        <v>464</v>
      </c>
      <c r="E1827" t="s">
        <v>202</v>
      </c>
      <c r="F1827" t="s">
        <v>595</v>
      </c>
      <c r="G1827" t="str">
        <f t="shared" si="138"/>
        <v>SWHC046-01</v>
      </c>
      <c r="H1827" t="str">
        <f t="shared" si="134"/>
        <v>ExAnte2019</v>
      </c>
      <c r="I1827" t="str">
        <f t="shared" si="135"/>
        <v>IOU workpaper</v>
      </c>
      <c r="J1827" s="2">
        <f t="shared" si="136"/>
        <v>43775</v>
      </c>
      <c r="K1827" t="s">
        <v>203</v>
      </c>
      <c r="L1827">
        <f t="shared" si="137"/>
        <v>1</v>
      </c>
      <c r="O1827">
        <v>0</v>
      </c>
      <c r="P1827">
        <v>0</v>
      </c>
      <c r="Q1827">
        <v>0</v>
      </c>
      <c r="R1827">
        <v>-633.63019999999995</v>
      </c>
      <c r="S1827">
        <v>0</v>
      </c>
      <c r="T1827">
        <v>132.91120000000001</v>
      </c>
      <c r="AA1827" t="s">
        <v>465</v>
      </c>
      <c r="AB1827" t="s">
        <v>46</v>
      </c>
      <c r="AC1827" t="b">
        <v>0</v>
      </c>
    </row>
    <row r="1828" spans="1:29" hidden="1" x14ac:dyDescent="0.25">
      <c r="A1828" t="s">
        <v>134</v>
      </c>
      <c r="B1828" t="s">
        <v>472</v>
      </c>
      <c r="C1828" t="s">
        <v>577</v>
      </c>
      <c r="D1828" s="28" t="s">
        <v>464</v>
      </c>
      <c r="E1828" t="s">
        <v>224</v>
      </c>
      <c r="F1828" t="s">
        <v>595</v>
      </c>
      <c r="G1828" t="str">
        <f t="shared" si="138"/>
        <v>SWHC046-01</v>
      </c>
      <c r="H1828" t="str">
        <f t="shared" si="134"/>
        <v>ExAnte2019</v>
      </c>
      <c r="I1828" t="str">
        <f t="shared" si="135"/>
        <v>IOU workpaper</v>
      </c>
      <c r="J1828" s="2">
        <f t="shared" si="136"/>
        <v>43775</v>
      </c>
      <c r="K1828" t="s">
        <v>203</v>
      </c>
      <c r="L1828">
        <f t="shared" si="137"/>
        <v>1</v>
      </c>
      <c r="O1828">
        <v>0</v>
      </c>
      <c r="P1828">
        <v>0</v>
      </c>
      <c r="Q1828">
        <v>0</v>
      </c>
      <c r="R1828">
        <v>-367.1001</v>
      </c>
      <c r="S1828">
        <v>0</v>
      </c>
      <c r="T1828">
        <v>82.873800000000003</v>
      </c>
      <c r="AA1828" t="s">
        <v>465</v>
      </c>
      <c r="AB1828" t="s">
        <v>46</v>
      </c>
      <c r="AC1828" t="b">
        <v>0</v>
      </c>
    </row>
    <row r="1829" spans="1:29" hidden="1" x14ac:dyDescent="0.25">
      <c r="A1829" t="s">
        <v>134</v>
      </c>
      <c r="B1829" t="s">
        <v>472</v>
      </c>
      <c r="C1829" t="s">
        <v>577</v>
      </c>
      <c r="D1829" s="28" t="s">
        <v>464</v>
      </c>
      <c r="E1829" t="s">
        <v>232</v>
      </c>
      <c r="F1829" t="s">
        <v>595</v>
      </c>
      <c r="G1829" t="str">
        <f t="shared" si="138"/>
        <v>SWHC046-01</v>
      </c>
      <c r="H1829" t="str">
        <f t="shared" si="134"/>
        <v>ExAnte2019</v>
      </c>
      <c r="I1829" t="str">
        <f t="shared" si="135"/>
        <v>IOU workpaper</v>
      </c>
      <c r="J1829" s="2">
        <f t="shared" si="136"/>
        <v>43775</v>
      </c>
      <c r="K1829" t="s">
        <v>203</v>
      </c>
      <c r="L1829">
        <f t="shared" si="137"/>
        <v>1</v>
      </c>
      <c r="O1829">
        <v>0</v>
      </c>
      <c r="P1829">
        <v>0</v>
      </c>
      <c r="Q1829">
        <v>0</v>
      </c>
      <c r="R1829">
        <v>-228.45750000000001</v>
      </c>
      <c r="S1829">
        <v>0</v>
      </c>
      <c r="T1829">
        <v>64.074299999999994</v>
      </c>
      <c r="AA1829" t="s">
        <v>465</v>
      </c>
      <c r="AB1829" t="s">
        <v>46</v>
      </c>
      <c r="AC1829" t="b">
        <v>0</v>
      </c>
    </row>
    <row r="1830" spans="1:29" hidden="1" x14ac:dyDescent="0.25">
      <c r="A1830" t="s">
        <v>134</v>
      </c>
      <c r="B1830" t="s">
        <v>472</v>
      </c>
      <c r="C1830" t="s">
        <v>577</v>
      </c>
      <c r="D1830" s="28" t="s">
        <v>464</v>
      </c>
      <c r="E1830" t="s">
        <v>240</v>
      </c>
      <c r="F1830" t="s">
        <v>595</v>
      </c>
      <c r="G1830" t="str">
        <f t="shared" si="138"/>
        <v>SWHC046-01</v>
      </c>
      <c r="H1830" t="str">
        <f t="shared" si="134"/>
        <v>ExAnte2019</v>
      </c>
      <c r="I1830" t="str">
        <f t="shared" si="135"/>
        <v>IOU workpaper</v>
      </c>
      <c r="J1830" s="2">
        <f t="shared" si="136"/>
        <v>43775</v>
      </c>
      <c r="K1830" t="s">
        <v>203</v>
      </c>
      <c r="L1830">
        <f t="shared" si="137"/>
        <v>1</v>
      </c>
      <c r="O1830">
        <v>0</v>
      </c>
      <c r="P1830">
        <v>0</v>
      </c>
      <c r="Q1830">
        <v>0</v>
      </c>
      <c r="R1830">
        <v>-234.2063</v>
      </c>
      <c r="S1830">
        <v>0</v>
      </c>
      <c r="T1830">
        <v>57.345799999999997</v>
      </c>
      <c r="AA1830" t="s">
        <v>465</v>
      </c>
      <c r="AB1830" t="s">
        <v>46</v>
      </c>
      <c r="AC1830" t="b">
        <v>0</v>
      </c>
    </row>
    <row r="1831" spans="1:29" hidden="1" x14ac:dyDescent="0.25">
      <c r="A1831" t="s">
        <v>134</v>
      </c>
      <c r="B1831" t="s">
        <v>472</v>
      </c>
      <c r="C1831" t="s">
        <v>577</v>
      </c>
      <c r="D1831" s="28" t="s">
        <v>464</v>
      </c>
      <c r="E1831" t="s">
        <v>248</v>
      </c>
      <c r="F1831" t="s">
        <v>595</v>
      </c>
      <c r="G1831" t="str">
        <f t="shared" si="138"/>
        <v>SWHC046-01</v>
      </c>
      <c r="H1831" t="str">
        <f t="shared" si="134"/>
        <v>ExAnte2019</v>
      </c>
      <c r="I1831" t="str">
        <f t="shared" si="135"/>
        <v>IOU workpaper</v>
      </c>
      <c r="J1831" s="2">
        <f t="shared" si="136"/>
        <v>43775</v>
      </c>
      <c r="K1831" t="s">
        <v>203</v>
      </c>
      <c r="L1831">
        <f t="shared" si="137"/>
        <v>1</v>
      </c>
      <c r="O1831">
        <v>0</v>
      </c>
      <c r="P1831">
        <v>0</v>
      </c>
      <c r="Q1831">
        <v>0</v>
      </c>
      <c r="R1831">
        <v>-309.38459999999998</v>
      </c>
      <c r="S1831">
        <v>0</v>
      </c>
      <c r="T1831">
        <v>71.657499999999999</v>
      </c>
      <c r="AA1831" t="s">
        <v>465</v>
      </c>
      <c r="AB1831" t="s">
        <v>46</v>
      </c>
      <c r="AC1831" t="b">
        <v>0</v>
      </c>
    </row>
    <row r="1832" spans="1:29" hidden="1" x14ac:dyDescent="0.25">
      <c r="A1832" t="s">
        <v>134</v>
      </c>
      <c r="B1832" t="s">
        <v>472</v>
      </c>
      <c r="C1832" t="s">
        <v>577</v>
      </c>
      <c r="D1832" s="28" t="s">
        <v>464</v>
      </c>
      <c r="E1832" t="s">
        <v>256</v>
      </c>
      <c r="F1832" t="s">
        <v>595</v>
      </c>
      <c r="G1832" t="str">
        <f t="shared" si="138"/>
        <v>SWHC046-01</v>
      </c>
      <c r="H1832" t="str">
        <f t="shared" si="134"/>
        <v>ExAnte2019</v>
      </c>
      <c r="I1832" t="str">
        <f t="shared" si="135"/>
        <v>IOU workpaper</v>
      </c>
      <c r="J1832" s="2">
        <f t="shared" si="136"/>
        <v>43775</v>
      </c>
      <c r="K1832" t="s">
        <v>203</v>
      </c>
      <c r="L1832">
        <f t="shared" si="137"/>
        <v>1</v>
      </c>
      <c r="O1832">
        <v>0</v>
      </c>
      <c r="P1832">
        <v>0</v>
      </c>
      <c r="Q1832">
        <v>0</v>
      </c>
      <c r="R1832">
        <v>-73.031199999999998</v>
      </c>
      <c r="S1832">
        <v>0</v>
      </c>
      <c r="T1832">
        <v>30.476700000000001</v>
      </c>
      <c r="AA1832" t="s">
        <v>465</v>
      </c>
      <c r="AB1832" t="s">
        <v>46</v>
      </c>
      <c r="AC1832" t="b">
        <v>0</v>
      </c>
    </row>
    <row r="1833" spans="1:29" hidden="1" x14ac:dyDescent="0.25">
      <c r="A1833" t="s">
        <v>134</v>
      </c>
      <c r="B1833" t="s">
        <v>472</v>
      </c>
      <c r="C1833" t="s">
        <v>577</v>
      </c>
      <c r="D1833" s="28" t="s">
        <v>464</v>
      </c>
      <c r="E1833" t="s">
        <v>265</v>
      </c>
      <c r="F1833" t="s">
        <v>595</v>
      </c>
      <c r="G1833" t="str">
        <f t="shared" si="138"/>
        <v>SWHC046-01</v>
      </c>
      <c r="H1833" t="str">
        <f t="shared" si="134"/>
        <v>ExAnte2019</v>
      </c>
      <c r="I1833" t="str">
        <f t="shared" si="135"/>
        <v>IOU workpaper</v>
      </c>
      <c r="J1833" s="2">
        <f t="shared" si="136"/>
        <v>43775</v>
      </c>
      <c r="K1833" t="s">
        <v>203</v>
      </c>
      <c r="L1833">
        <f t="shared" si="137"/>
        <v>1</v>
      </c>
      <c r="O1833">
        <v>0</v>
      </c>
      <c r="P1833">
        <v>0</v>
      </c>
      <c r="Q1833">
        <v>0</v>
      </c>
      <c r="R1833">
        <v>-28.719799999999999</v>
      </c>
      <c r="S1833">
        <v>0</v>
      </c>
      <c r="T1833">
        <v>19.984400000000001</v>
      </c>
      <c r="AA1833" t="s">
        <v>465</v>
      </c>
      <c r="AB1833" t="s">
        <v>46</v>
      </c>
      <c r="AC1833" t="b">
        <v>0</v>
      </c>
    </row>
    <row r="1834" spans="1:29" hidden="1" x14ac:dyDescent="0.25">
      <c r="A1834" t="s">
        <v>134</v>
      </c>
      <c r="B1834" t="s">
        <v>472</v>
      </c>
      <c r="C1834" t="s">
        <v>577</v>
      </c>
      <c r="D1834" s="28" t="s">
        <v>464</v>
      </c>
      <c r="E1834" t="s">
        <v>274</v>
      </c>
      <c r="F1834" t="s">
        <v>595</v>
      </c>
      <c r="G1834" t="str">
        <f t="shared" si="138"/>
        <v>SWHC046-01</v>
      </c>
      <c r="H1834" t="str">
        <f t="shared" si="134"/>
        <v>ExAnte2019</v>
      </c>
      <c r="I1834" t="str">
        <f t="shared" si="135"/>
        <v>IOU workpaper</v>
      </c>
      <c r="J1834" s="2">
        <f t="shared" si="136"/>
        <v>43775</v>
      </c>
      <c r="K1834" t="s">
        <v>203</v>
      </c>
      <c r="L1834">
        <f t="shared" si="137"/>
        <v>1</v>
      </c>
      <c r="O1834">
        <v>0</v>
      </c>
      <c r="P1834">
        <v>0</v>
      </c>
      <c r="Q1834">
        <v>0</v>
      </c>
      <c r="R1834">
        <v>-41.206499999999998</v>
      </c>
      <c r="S1834">
        <v>0</v>
      </c>
      <c r="T1834">
        <v>27.025700000000001</v>
      </c>
      <c r="AA1834" t="s">
        <v>465</v>
      </c>
      <c r="AB1834" t="s">
        <v>46</v>
      </c>
      <c r="AC1834" t="b">
        <v>0</v>
      </c>
    </row>
    <row r="1835" spans="1:29" hidden="1" x14ac:dyDescent="0.25">
      <c r="A1835" t="s">
        <v>134</v>
      </c>
      <c r="B1835" t="s">
        <v>472</v>
      </c>
      <c r="C1835" t="s">
        <v>577</v>
      </c>
      <c r="D1835" s="28" t="s">
        <v>464</v>
      </c>
      <c r="E1835" t="s">
        <v>282</v>
      </c>
      <c r="F1835" t="s">
        <v>595</v>
      </c>
      <c r="G1835" t="str">
        <f t="shared" si="138"/>
        <v>SWHC046-01</v>
      </c>
      <c r="H1835" t="str">
        <f t="shared" si="134"/>
        <v>ExAnte2019</v>
      </c>
      <c r="I1835" t="str">
        <f t="shared" si="135"/>
        <v>IOU workpaper</v>
      </c>
      <c r="J1835" s="2">
        <f t="shared" si="136"/>
        <v>43775</v>
      </c>
      <c r="K1835" t="s">
        <v>203</v>
      </c>
      <c r="L1835">
        <f t="shared" si="137"/>
        <v>1</v>
      </c>
      <c r="O1835">
        <v>0</v>
      </c>
      <c r="P1835">
        <v>0</v>
      </c>
      <c r="Q1835">
        <v>0</v>
      </c>
      <c r="R1835">
        <v>-26.254200000000001</v>
      </c>
      <c r="S1835">
        <v>0</v>
      </c>
      <c r="T1835">
        <v>26.949400000000001</v>
      </c>
      <c r="AA1835" t="s">
        <v>465</v>
      </c>
      <c r="AB1835" t="s">
        <v>46</v>
      </c>
      <c r="AC1835" t="b">
        <v>0</v>
      </c>
    </row>
    <row r="1836" spans="1:29" hidden="1" x14ac:dyDescent="0.25">
      <c r="A1836" t="s">
        <v>134</v>
      </c>
      <c r="B1836" t="s">
        <v>472</v>
      </c>
      <c r="C1836" t="s">
        <v>577</v>
      </c>
      <c r="D1836" s="28" t="s">
        <v>464</v>
      </c>
      <c r="E1836" t="s">
        <v>290</v>
      </c>
      <c r="F1836" t="s">
        <v>595</v>
      </c>
      <c r="G1836" t="str">
        <f t="shared" si="138"/>
        <v>SWHC046-01</v>
      </c>
      <c r="H1836" t="str">
        <f t="shared" si="134"/>
        <v>ExAnte2019</v>
      </c>
      <c r="I1836" t="str">
        <f t="shared" si="135"/>
        <v>IOU workpaper</v>
      </c>
      <c r="J1836" s="2">
        <f t="shared" si="136"/>
        <v>43775</v>
      </c>
      <c r="K1836" t="s">
        <v>203</v>
      </c>
      <c r="L1836">
        <f t="shared" si="137"/>
        <v>1</v>
      </c>
      <c r="O1836">
        <v>0</v>
      </c>
      <c r="P1836">
        <v>0</v>
      </c>
      <c r="Q1836">
        <v>0</v>
      </c>
      <c r="R1836">
        <v>-46.856400000000001</v>
      </c>
      <c r="S1836">
        <v>0</v>
      </c>
      <c r="T1836">
        <v>30.294499999999999</v>
      </c>
      <c r="AA1836" t="s">
        <v>465</v>
      </c>
      <c r="AB1836" t="s">
        <v>46</v>
      </c>
      <c r="AC1836" t="b">
        <v>0</v>
      </c>
    </row>
    <row r="1837" spans="1:29" hidden="1" x14ac:dyDescent="0.25">
      <c r="A1837" t="s">
        <v>134</v>
      </c>
      <c r="B1837" t="s">
        <v>472</v>
      </c>
      <c r="C1837" t="s">
        <v>577</v>
      </c>
      <c r="D1837" s="28" t="s">
        <v>464</v>
      </c>
      <c r="E1837" t="s">
        <v>298</v>
      </c>
      <c r="F1837" t="s">
        <v>595</v>
      </c>
      <c r="G1837" t="str">
        <f t="shared" si="138"/>
        <v>SWHC046-01</v>
      </c>
      <c r="H1837" t="str">
        <f t="shared" si="134"/>
        <v>ExAnte2019</v>
      </c>
      <c r="I1837" t="str">
        <f t="shared" si="135"/>
        <v>IOU workpaper</v>
      </c>
      <c r="J1837" s="2">
        <f t="shared" si="136"/>
        <v>43775</v>
      </c>
      <c r="K1837" t="s">
        <v>203</v>
      </c>
      <c r="L1837">
        <f t="shared" si="137"/>
        <v>1</v>
      </c>
      <c r="O1837">
        <v>0</v>
      </c>
      <c r="P1837">
        <v>0</v>
      </c>
      <c r="Q1837">
        <v>0</v>
      </c>
      <c r="R1837">
        <v>-189.6086</v>
      </c>
      <c r="S1837">
        <v>0</v>
      </c>
      <c r="T1837">
        <v>55.482700000000001</v>
      </c>
      <c r="AA1837" t="s">
        <v>465</v>
      </c>
      <c r="AB1837" t="s">
        <v>46</v>
      </c>
      <c r="AC1837" t="b">
        <v>0</v>
      </c>
    </row>
    <row r="1838" spans="1:29" hidden="1" x14ac:dyDescent="0.25">
      <c r="A1838" t="s">
        <v>134</v>
      </c>
      <c r="B1838" t="s">
        <v>472</v>
      </c>
      <c r="C1838" t="s">
        <v>577</v>
      </c>
      <c r="D1838" s="28" t="s">
        <v>464</v>
      </c>
      <c r="E1838" t="s">
        <v>306</v>
      </c>
      <c r="F1838" t="s">
        <v>595</v>
      </c>
      <c r="G1838" t="str">
        <f t="shared" si="138"/>
        <v>SWHC046-01</v>
      </c>
      <c r="H1838" t="str">
        <f t="shared" si="134"/>
        <v>ExAnte2019</v>
      </c>
      <c r="I1838" t="str">
        <f t="shared" si="135"/>
        <v>IOU workpaper</v>
      </c>
      <c r="J1838" s="2">
        <f t="shared" si="136"/>
        <v>43775</v>
      </c>
      <c r="K1838" t="s">
        <v>203</v>
      </c>
      <c r="L1838">
        <f t="shared" si="137"/>
        <v>1</v>
      </c>
      <c r="O1838">
        <v>0</v>
      </c>
      <c r="P1838">
        <v>0</v>
      </c>
      <c r="Q1838">
        <v>0</v>
      </c>
      <c r="R1838">
        <v>-235.8837</v>
      </c>
      <c r="S1838">
        <v>0</v>
      </c>
      <c r="T1838">
        <v>62.5458</v>
      </c>
      <c r="AA1838" t="s">
        <v>465</v>
      </c>
      <c r="AB1838" t="s">
        <v>46</v>
      </c>
      <c r="AC1838" t="b">
        <v>0</v>
      </c>
    </row>
    <row r="1839" spans="1:29" hidden="1" x14ac:dyDescent="0.25">
      <c r="A1839" t="s">
        <v>134</v>
      </c>
      <c r="B1839" t="s">
        <v>472</v>
      </c>
      <c r="C1839" t="s">
        <v>577</v>
      </c>
      <c r="D1839" s="28" t="s">
        <v>464</v>
      </c>
      <c r="E1839" t="s">
        <v>314</v>
      </c>
      <c r="F1839" t="s">
        <v>595</v>
      </c>
      <c r="G1839" t="str">
        <f t="shared" si="138"/>
        <v>SWHC046-01</v>
      </c>
      <c r="H1839" t="str">
        <f t="shared" si="134"/>
        <v>ExAnte2019</v>
      </c>
      <c r="I1839" t="str">
        <f t="shared" si="135"/>
        <v>IOU workpaper</v>
      </c>
      <c r="J1839" s="2">
        <f t="shared" si="136"/>
        <v>43775</v>
      </c>
      <c r="K1839" t="s">
        <v>203</v>
      </c>
      <c r="L1839">
        <f t="shared" si="137"/>
        <v>1</v>
      </c>
      <c r="O1839">
        <v>0</v>
      </c>
      <c r="P1839">
        <v>0</v>
      </c>
      <c r="Q1839">
        <v>0</v>
      </c>
      <c r="R1839">
        <v>-151.8314</v>
      </c>
      <c r="S1839">
        <v>0</v>
      </c>
      <c r="T1839">
        <v>49.927900000000001</v>
      </c>
      <c r="AA1839" t="s">
        <v>465</v>
      </c>
      <c r="AB1839" t="s">
        <v>46</v>
      </c>
      <c r="AC1839" t="b">
        <v>0</v>
      </c>
    </row>
    <row r="1840" spans="1:29" hidden="1" x14ac:dyDescent="0.25">
      <c r="A1840" t="s">
        <v>134</v>
      </c>
      <c r="B1840" t="s">
        <v>472</v>
      </c>
      <c r="C1840" t="s">
        <v>577</v>
      </c>
      <c r="D1840" s="28" t="s">
        <v>464</v>
      </c>
      <c r="E1840" t="s">
        <v>322</v>
      </c>
      <c r="F1840" t="s">
        <v>595</v>
      </c>
      <c r="G1840" t="str">
        <f t="shared" si="138"/>
        <v>SWHC046-01</v>
      </c>
      <c r="H1840" t="str">
        <f t="shared" si="134"/>
        <v>ExAnte2019</v>
      </c>
      <c r="I1840" t="str">
        <f t="shared" si="135"/>
        <v>IOU workpaper</v>
      </c>
      <c r="J1840" s="2">
        <f t="shared" si="136"/>
        <v>43775</v>
      </c>
      <c r="K1840" t="s">
        <v>203</v>
      </c>
      <c r="L1840">
        <f t="shared" si="137"/>
        <v>1</v>
      </c>
      <c r="O1840">
        <v>0</v>
      </c>
      <c r="P1840">
        <v>0</v>
      </c>
      <c r="Q1840">
        <v>0</v>
      </c>
      <c r="R1840">
        <v>-181.7225</v>
      </c>
      <c r="S1840">
        <v>0</v>
      </c>
      <c r="T1840">
        <v>52.035299999999999</v>
      </c>
      <c r="AA1840" t="s">
        <v>465</v>
      </c>
      <c r="AB1840" t="s">
        <v>46</v>
      </c>
      <c r="AC1840" t="b">
        <v>0</v>
      </c>
    </row>
    <row r="1841" spans="1:29" hidden="1" x14ac:dyDescent="0.25">
      <c r="A1841" t="s">
        <v>134</v>
      </c>
      <c r="B1841" t="s">
        <v>472</v>
      </c>
      <c r="C1841" t="s">
        <v>577</v>
      </c>
      <c r="D1841" s="28" t="s">
        <v>464</v>
      </c>
      <c r="E1841" t="s">
        <v>330</v>
      </c>
      <c r="F1841" t="s">
        <v>595</v>
      </c>
      <c r="G1841" t="str">
        <f t="shared" si="138"/>
        <v>SWHC046-01</v>
      </c>
      <c r="H1841" t="str">
        <f t="shared" si="134"/>
        <v>ExAnte2019</v>
      </c>
      <c r="I1841" t="str">
        <f t="shared" si="135"/>
        <v>IOU workpaper</v>
      </c>
      <c r="J1841" s="2">
        <f t="shared" si="136"/>
        <v>43775</v>
      </c>
      <c r="K1841" t="s">
        <v>203</v>
      </c>
      <c r="L1841">
        <f t="shared" si="137"/>
        <v>1</v>
      </c>
      <c r="O1841">
        <v>0</v>
      </c>
      <c r="P1841">
        <v>0</v>
      </c>
      <c r="Q1841">
        <v>0</v>
      </c>
      <c r="R1841">
        <v>122.9196</v>
      </c>
      <c r="S1841">
        <v>0</v>
      </c>
      <c r="T1841">
        <v>8.3573000000000004</v>
      </c>
      <c r="AA1841" t="s">
        <v>465</v>
      </c>
      <c r="AB1841" t="s">
        <v>46</v>
      </c>
      <c r="AC1841" t="b">
        <v>0</v>
      </c>
    </row>
    <row r="1842" spans="1:29" hidden="1" x14ac:dyDescent="0.25">
      <c r="A1842" t="s">
        <v>134</v>
      </c>
      <c r="B1842" t="s">
        <v>472</v>
      </c>
      <c r="C1842" t="s">
        <v>577</v>
      </c>
      <c r="D1842" s="28" t="s">
        <v>464</v>
      </c>
      <c r="E1842" t="s">
        <v>338</v>
      </c>
      <c r="F1842" t="s">
        <v>595</v>
      </c>
      <c r="G1842" t="str">
        <f t="shared" si="138"/>
        <v>SWHC046-01</v>
      </c>
      <c r="H1842" t="str">
        <f t="shared" si="134"/>
        <v>ExAnte2019</v>
      </c>
      <c r="I1842" t="str">
        <f t="shared" si="135"/>
        <v>IOU workpaper</v>
      </c>
      <c r="J1842" s="2">
        <f t="shared" si="136"/>
        <v>43775</v>
      </c>
      <c r="K1842" t="s">
        <v>203</v>
      </c>
      <c r="L1842">
        <f t="shared" si="137"/>
        <v>1</v>
      </c>
      <c r="O1842">
        <v>0</v>
      </c>
      <c r="P1842">
        <v>0</v>
      </c>
      <c r="Q1842">
        <v>0</v>
      </c>
      <c r="R1842">
        <v>-894.91300000000001</v>
      </c>
      <c r="S1842">
        <v>0</v>
      </c>
      <c r="T1842">
        <v>146.298</v>
      </c>
      <c r="AA1842" t="s">
        <v>465</v>
      </c>
      <c r="AB1842" t="s">
        <v>46</v>
      </c>
      <c r="AC1842" t="b">
        <v>0</v>
      </c>
    </row>
    <row r="1843" spans="1:29" hidden="1" x14ac:dyDescent="0.25">
      <c r="A1843" t="s">
        <v>134</v>
      </c>
      <c r="B1843" t="s">
        <v>472</v>
      </c>
      <c r="C1843" t="s">
        <v>578</v>
      </c>
      <c r="D1843" s="28" t="s">
        <v>464</v>
      </c>
      <c r="E1843" t="s">
        <v>202</v>
      </c>
      <c r="F1843" t="s">
        <v>595</v>
      </c>
      <c r="G1843" t="str">
        <f t="shared" si="138"/>
        <v>SWHC046-01</v>
      </c>
      <c r="H1843" t="str">
        <f t="shared" si="134"/>
        <v>ExAnte2019</v>
      </c>
      <c r="I1843" t="str">
        <f t="shared" si="135"/>
        <v>IOU workpaper</v>
      </c>
      <c r="J1843" s="2">
        <f t="shared" si="136"/>
        <v>43775</v>
      </c>
      <c r="K1843" t="s">
        <v>203</v>
      </c>
      <c r="L1843">
        <f t="shared" si="137"/>
        <v>1</v>
      </c>
      <c r="O1843">
        <v>0</v>
      </c>
      <c r="P1843">
        <v>0</v>
      </c>
      <c r="Q1843">
        <v>0</v>
      </c>
      <c r="R1843">
        <v>-274.15480000000002</v>
      </c>
      <c r="S1843">
        <v>0</v>
      </c>
      <c r="T1843">
        <v>83.303799999999995</v>
      </c>
      <c r="AA1843" t="s">
        <v>465</v>
      </c>
      <c r="AB1843" t="s">
        <v>46</v>
      </c>
      <c r="AC1843" t="b">
        <v>0</v>
      </c>
    </row>
    <row r="1844" spans="1:29" hidden="1" x14ac:dyDescent="0.25">
      <c r="A1844" t="s">
        <v>134</v>
      </c>
      <c r="B1844" t="s">
        <v>472</v>
      </c>
      <c r="C1844" t="s">
        <v>578</v>
      </c>
      <c r="D1844" s="28" t="s">
        <v>464</v>
      </c>
      <c r="E1844" t="s">
        <v>224</v>
      </c>
      <c r="F1844" t="s">
        <v>595</v>
      </c>
      <c r="G1844" t="str">
        <f t="shared" si="138"/>
        <v>SWHC046-01</v>
      </c>
      <c r="H1844" t="str">
        <f t="shared" si="134"/>
        <v>ExAnte2019</v>
      </c>
      <c r="I1844" t="str">
        <f t="shared" si="135"/>
        <v>IOU workpaper</v>
      </c>
      <c r="J1844" s="2">
        <f t="shared" si="136"/>
        <v>43775</v>
      </c>
      <c r="K1844" t="s">
        <v>203</v>
      </c>
      <c r="L1844">
        <f t="shared" si="137"/>
        <v>1</v>
      </c>
      <c r="O1844">
        <v>0</v>
      </c>
      <c r="P1844">
        <v>0</v>
      </c>
      <c r="Q1844">
        <v>0</v>
      </c>
      <c r="R1844">
        <v>-113.5718</v>
      </c>
      <c r="S1844">
        <v>0</v>
      </c>
      <c r="T1844">
        <v>50.6571</v>
      </c>
      <c r="AA1844" t="s">
        <v>465</v>
      </c>
      <c r="AB1844" t="s">
        <v>46</v>
      </c>
      <c r="AC1844" t="b">
        <v>0</v>
      </c>
    </row>
    <row r="1845" spans="1:29" hidden="1" x14ac:dyDescent="0.25">
      <c r="A1845" t="s">
        <v>134</v>
      </c>
      <c r="B1845" t="s">
        <v>472</v>
      </c>
      <c r="C1845" t="s">
        <v>578</v>
      </c>
      <c r="D1845" s="28" t="s">
        <v>464</v>
      </c>
      <c r="E1845" t="s">
        <v>232</v>
      </c>
      <c r="F1845" t="s">
        <v>595</v>
      </c>
      <c r="G1845" t="str">
        <f t="shared" si="138"/>
        <v>SWHC046-01</v>
      </c>
      <c r="H1845" t="str">
        <f t="shared" si="134"/>
        <v>ExAnte2019</v>
      </c>
      <c r="I1845" t="str">
        <f t="shared" si="135"/>
        <v>IOU workpaper</v>
      </c>
      <c r="J1845" s="2">
        <f t="shared" si="136"/>
        <v>43775</v>
      </c>
      <c r="K1845" t="s">
        <v>203</v>
      </c>
      <c r="L1845">
        <f t="shared" si="137"/>
        <v>1</v>
      </c>
      <c r="O1845">
        <v>0</v>
      </c>
      <c r="P1845">
        <v>0</v>
      </c>
      <c r="Q1845">
        <v>0</v>
      </c>
      <c r="R1845">
        <v>-39.173400000000001</v>
      </c>
      <c r="S1845">
        <v>0</v>
      </c>
      <c r="T1845">
        <v>35.376100000000001</v>
      </c>
      <c r="AA1845" t="s">
        <v>465</v>
      </c>
      <c r="AB1845" t="s">
        <v>46</v>
      </c>
      <c r="AC1845" t="b">
        <v>0</v>
      </c>
    </row>
    <row r="1846" spans="1:29" hidden="1" x14ac:dyDescent="0.25">
      <c r="A1846" t="s">
        <v>134</v>
      </c>
      <c r="B1846" t="s">
        <v>472</v>
      </c>
      <c r="C1846" t="s">
        <v>578</v>
      </c>
      <c r="D1846" s="28" t="s">
        <v>464</v>
      </c>
      <c r="E1846" t="s">
        <v>240</v>
      </c>
      <c r="F1846" t="s">
        <v>595</v>
      </c>
      <c r="G1846" t="str">
        <f t="shared" si="138"/>
        <v>SWHC046-01</v>
      </c>
      <c r="H1846" t="str">
        <f t="shared" si="134"/>
        <v>ExAnte2019</v>
      </c>
      <c r="I1846" t="str">
        <f t="shared" si="135"/>
        <v>IOU workpaper</v>
      </c>
      <c r="J1846" s="2">
        <f t="shared" si="136"/>
        <v>43775</v>
      </c>
      <c r="K1846" t="s">
        <v>203</v>
      </c>
      <c r="L1846">
        <f t="shared" si="137"/>
        <v>1</v>
      </c>
      <c r="O1846">
        <v>0</v>
      </c>
      <c r="P1846">
        <v>0</v>
      </c>
      <c r="Q1846">
        <v>0</v>
      </c>
      <c r="R1846">
        <v>-23.970600000000001</v>
      </c>
      <c r="S1846">
        <v>0</v>
      </c>
      <c r="T1846">
        <v>32.319099999999999</v>
      </c>
      <c r="AA1846" t="s">
        <v>465</v>
      </c>
      <c r="AB1846" t="s">
        <v>46</v>
      </c>
      <c r="AC1846" t="b">
        <v>0</v>
      </c>
    </row>
    <row r="1847" spans="1:29" hidden="1" x14ac:dyDescent="0.25">
      <c r="A1847" t="s">
        <v>134</v>
      </c>
      <c r="B1847" t="s">
        <v>472</v>
      </c>
      <c r="C1847" t="s">
        <v>578</v>
      </c>
      <c r="D1847" s="28" t="s">
        <v>464</v>
      </c>
      <c r="E1847" t="s">
        <v>248</v>
      </c>
      <c r="F1847" t="s">
        <v>595</v>
      </c>
      <c r="G1847" t="str">
        <f t="shared" si="138"/>
        <v>SWHC046-01</v>
      </c>
      <c r="H1847" t="str">
        <f t="shared" si="134"/>
        <v>ExAnte2019</v>
      </c>
      <c r="I1847" t="str">
        <f t="shared" si="135"/>
        <v>IOU workpaper</v>
      </c>
      <c r="J1847" s="2">
        <f t="shared" si="136"/>
        <v>43775</v>
      </c>
      <c r="K1847" t="s">
        <v>203</v>
      </c>
      <c r="L1847">
        <f t="shared" si="137"/>
        <v>1</v>
      </c>
      <c r="O1847">
        <v>0</v>
      </c>
      <c r="P1847">
        <v>0</v>
      </c>
      <c r="Q1847">
        <v>0</v>
      </c>
      <c r="R1847">
        <v>-44.012300000000003</v>
      </c>
      <c r="S1847">
        <v>0</v>
      </c>
      <c r="T1847">
        <v>34.067300000000003</v>
      </c>
      <c r="AA1847" t="s">
        <v>465</v>
      </c>
      <c r="AB1847" t="s">
        <v>46</v>
      </c>
      <c r="AC1847" t="b">
        <v>0</v>
      </c>
    </row>
    <row r="1848" spans="1:29" hidden="1" x14ac:dyDescent="0.25">
      <c r="A1848" t="s">
        <v>134</v>
      </c>
      <c r="B1848" t="s">
        <v>472</v>
      </c>
      <c r="C1848" t="s">
        <v>578</v>
      </c>
      <c r="D1848" s="28" t="s">
        <v>464</v>
      </c>
      <c r="E1848" t="s">
        <v>256</v>
      </c>
      <c r="F1848" t="s">
        <v>595</v>
      </c>
      <c r="G1848" t="str">
        <f t="shared" si="138"/>
        <v>SWHC046-01</v>
      </c>
      <c r="H1848" t="str">
        <f t="shared" si="134"/>
        <v>ExAnte2019</v>
      </c>
      <c r="I1848" t="str">
        <f t="shared" si="135"/>
        <v>IOU workpaper</v>
      </c>
      <c r="J1848" s="2">
        <f t="shared" si="136"/>
        <v>43775</v>
      </c>
      <c r="K1848" t="s">
        <v>203</v>
      </c>
      <c r="L1848">
        <f t="shared" si="137"/>
        <v>1</v>
      </c>
      <c r="O1848">
        <v>0</v>
      </c>
      <c r="P1848">
        <v>0</v>
      </c>
      <c r="Q1848">
        <v>0</v>
      </c>
      <c r="R1848">
        <v>64.950999999999993</v>
      </c>
      <c r="S1848">
        <v>0</v>
      </c>
      <c r="T1848">
        <v>14.088800000000001</v>
      </c>
      <c r="AA1848" t="s">
        <v>465</v>
      </c>
      <c r="AB1848" t="s">
        <v>46</v>
      </c>
      <c r="AC1848" t="b">
        <v>0</v>
      </c>
    </row>
    <row r="1849" spans="1:29" hidden="1" x14ac:dyDescent="0.25">
      <c r="A1849" t="s">
        <v>134</v>
      </c>
      <c r="B1849" t="s">
        <v>472</v>
      </c>
      <c r="C1849" t="s">
        <v>578</v>
      </c>
      <c r="D1849" s="28" t="s">
        <v>464</v>
      </c>
      <c r="E1849" t="s">
        <v>265</v>
      </c>
      <c r="F1849" t="s">
        <v>595</v>
      </c>
      <c r="G1849" t="str">
        <f t="shared" si="138"/>
        <v>SWHC046-01</v>
      </c>
      <c r="H1849" t="str">
        <f t="shared" si="134"/>
        <v>ExAnte2019</v>
      </c>
      <c r="I1849" t="str">
        <f t="shared" si="135"/>
        <v>IOU workpaper</v>
      </c>
      <c r="J1849" s="2">
        <f t="shared" si="136"/>
        <v>43775</v>
      </c>
      <c r="K1849" t="s">
        <v>203</v>
      </c>
      <c r="L1849">
        <f t="shared" si="137"/>
        <v>1</v>
      </c>
      <c r="O1849">
        <v>0</v>
      </c>
      <c r="P1849">
        <v>0</v>
      </c>
      <c r="Q1849">
        <v>0</v>
      </c>
      <c r="R1849">
        <v>73.205299999999994</v>
      </c>
      <c r="S1849">
        <v>0</v>
      </c>
      <c r="T1849">
        <v>9.7649000000000008</v>
      </c>
      <c r="AA1849" t="s">
        <v>465</v>
      </c>
      <c r="AB1849" t="s">
        <v>46</v>
      </c>
      <c r="AC1849" t="b">
        <v>0</v>
      </c>
    </row>
    <row r="1850" spans="1:29" hidden="1" x14ac:dyDescent="0.25">
      <c r="A1850" t="s">
        <v>134</v>
      </c>
      <c r="B1850" t="s">
        <v>472</v>
      </c>
      <c r="C1850" t="s">
        <v>578</v>
      </c>
      <c r="D1850" s="28" t="s">
        <v>464</v>
      </c>
      <c r="E1850" t="s">
        <v>274</v>
      </c>
      <c r="F1850" t="s">
        <v>595</v>
      </c>
      <c r="G1850" t="str">
        <f t="shared" si="138"/>
        <v>SWHC046-01</v>
      </c>
      <c r="H1850" t="str">
        <f t="shared" si="134"/>
        <v>ExAnte2019</v>
      </c>
      <c r="I1850" t="str">
        <f t="shared" si="135"/>
        <v>IOU workpaper</v>
      </c>
      <c r="J1850" s="2">
        <f t="shared" si="136"/>
        <v>43775</v>
      </c>
      <c r="K1850" t="s">
        <v>203</v>
      </c>
      <c r="L1850">
        <f t="shared" si="137"/>
        <v>1</v>
      </c>
      <c r="O1850">
        <v>0</v>
      </c>
      <c r="P1850">
        <v>0</v>
      </c>
      <c r="Q1850">
        <v>0</v>
      </c>
      <c r="R1850">
        <v>78.534700000000001</v>
      </c>
      <c r="S1850">
        <v>0</v>
      </c>
      <c r="T1850">
        <v>13.1671</v>
      </c>
      <c r="AA1850" t="s">
        <v>465</v>
      </c>
      <c r="AB1850" t="s">
        <v>46</v>
      </c>
      <c r="AC1850" t="b">
        <v>0</v>
      </c>
    </row>
    <row r="1851" spans="1:29" hidden="1" x14ac:dyDescent="0.25">
      <c r="A1851" t="s">
        <v>134</v>
      </c>
      <c r="B1851" t="s">
        <v>472</v>
      </c>
      <c r="C1851" t="s">
        <v>578</v>
      </c>
      <c r="D1851" s="28" t="s">
        <v>464</v>
      </c>
      <c r="E1851" t="s">
        <v>282</v>
      </c>
      <c r="F1851" t="s">
        <v>595</v>
      </c>
      <c r="G1851" t="str">
        <f t="shared" si="138"/>
        <v>SWHC046-01</v>
      </c>
      <c r="H1851" t="str">
        <f t="shared" si="134"/>
        <v>ExAnte2019</v>
      </c>
      <c r="I1851" t="str">
        <f t="shared" si="135"/>
        <v>IOU workpaper</v>
      </c>
      <c r="J1851" s="2">
        <f t="shared" si="136"/>
        <v>43775</v>
      </c>
      <c r="K1851" t="s">
        <v>203</v>
      </c>
      <c r="L1851">
        <f t="shared" si="137"/>
        <v>1</v>
      </c>
      <c r="O1851">
        <v>0</v>
      </c>
      <c r="P1851">
        <v>0</v>
      </c>
      <c r="Q1851">
        <v>0</v>
      </c>
      <c r="R1851">
        <v>86.189700000000002</v>
      </c>
      <c r="S1851">
        <v>0</v>
      </c>
      <c r="T1851">
        <v>15.040699999999999</v>
      </c>
      <c r="AA1851" t="s">
        <v>465</v>
      </c>
      <c r="AB1851" t="s">
        <v>46</v>
      </c>
      <c r="AC1851" t="b">
        <v>0</v>
      </c>
    </row>
    <row r="1852" spans="1:29" hidden="1" x14ac:dyDescent="0.25">
      <c r="A1852" t="s">
        <v>134</v>
      </c>
      <c r="B1852" t="s">
        <v>472</v>
      </c>
      <c r="C1852" t="s">
        <v>578</v>
      </c>
      <c r="D1852" s="28" t="s">
        <v>464</v>
      </c>
      <c r="E1852" t="s">
        <v>290</v>
      </c>
      <c r="F1852" t="s">
        <v>595</v>
      </c>
      <c r="G1852" t="str">
        <f t="shared" si="138"/>
        <v>SWHC046-01</v>
      </c>
      <c r="H1852" t="str">
        <f t="shared" si="134"/>
        <v>ExAnte2019</v>
      </c>
      <c r="I1852" t="str">
        <f t="shared" si="135"/>
        <v>IOU workpaper</v>
      </c>
      <c r="J1852" s="2">
        <f t="shared" si="136"/>
        <v>43775</v>
      </c>
      <c r="K1852" t="s">
        <v>203</v>
      </c>
      <c r="L1852">
        <f t="shared" si="137"/>
        <v>1</v>
      </c>
      <c r="O1852">
        <v>0</v>
      </c>
      <c r="P1852">
        <v>0</v>
      </c>
      <c r="Q1852">
        <v>0</v>
      </c>
      <c r="R1852">
        <v>77.311000000000007</v>
      </c>
      <c r="S1852">
        <v>0</v>
      </c>
      <c r="T1852">
        <v>18.774100000000001</v>
      </c>
      <c r="AA1852" t="s">
        <v>465</v>
      </c>
      <c r="AB1852" t="s">
        <v>46</v>
      </c>
      <c r="AC1852" t="b">
        <v>0</v>
      </c>
    </row>
    <row r="1853" spans="1:29" hidden="1" x14ac:dyDescent="0.25">
      <c r="A1853" t="s">
        <v>134</v>
      </c>
      <c r="B1853" t="s">
        <v>472</v>
      </c>
      <c r="C1853" t="s">
        <v>578</v>
      </c>
      <c r="D1853" s="28" t="s">
        <v>464</v>
      </c>
      <c r="E1853" t="s">
        <v>298</v>
      </c>
      <c r="F1853" t="s">
        <v>595</v>
      </c>
      <c r="G1853" t="str">
        <f t="shared" si="138"/>
        <v>SWHC046-01</v>
      </c>
      <c r="H1853" t="str">
        <f t="shared" si="134"/>
        <v>ExAnte2019</v>
      </c>
      <c r="I1853" t="str">
        <f t="shared" si="135"/>
        <v>IOU workpaper</v>
      </c>
      <c r="J1853" s="2">
        <f t="shared" si="136"/>
        <v>43775</v>
      </c>
      <c r="K1853" t="s">
        <v>203</v>
      </c>
      <c r="L1853">
        <f t="shared" si="137"/>
        <v>1</v>
      </c>
      <c r="O1853">
        <v>0</v>
      </c>
      <c r="P1853">
        <v>0</v>
      </c>
      <c r="Q1853">
        <v>0</v>
      </c>
      <c r="R1853">
        <v>-40.528799999999997</v>
      </c>
      <c r="S1853">
        <v>0</v>
      </c>
      <c r="T1853">
        <v>42.162999999999997</v>
      </c>
      <c r="AA1853" t="s">
        <v>465</v>
      </c>
      <c r="AB1853" t="s">
        <v>46</v>
      </c>
      <c r="AC1853" t="b">
        <v>0</v>
      </c>
    </row>
    <row r="1854" spans="1:29" hidden="1" x14ac:dyDescent="0.25">
      <c r="A1854" t="s">
        <v>134</v>
      </c>
      <c r="B1854" t="s">
        <v>472</v>
      </c>
      <c r="C1854" t="s">
        <v>578</v>
      </c>
      <c r="D1854" s="28" t="s">
        <v>464</v>
      </c>
      <c r="E1854" t="s">
        <v>306</v>
      </c>
      <c r="F1854" t="s">
        <v>595</v>
      </c>
      <c r="G1854" t="str">
        <f t="shared" si="138"/>
        <v>SWHC046-01</v>
      </c>
      <c r="H1854" t="str">
        <f t="shared" si="134"/>
        <v>ExAnte2019</v>
      </c>
      <c r="I1854" t="str">
        <f t="shared" si="135"/>
        <v>IOU workpaper</v>
      </c>
      <c r="J1854" s="2">
        <f t="shared" si="136"/>
        <v>43775</v>
      </c>
      <c r="K1854" t="s">
        <v>203</v>
      </c>
      <c r="L1854">
        <f t="shared" si="137"/>
        <v>1</v>
      </c>
      <c r="O1854">
        <v>0</v>
      </c>
      <c r="P1854">
        <v>0</v>
      </c>
      <c r="Q1854">
        <v>0</v>
      </c>
      <c r="R1854">
        <v>-65.149299999999997</v>
      </c>
      <c r="S1854">
        <v>0</v>
      </c>
      <c r="T1854">
        <v>44.719099999999997</v>
      </c>
      <c r="AA1854" t="s">
        <v>465</v>
      </c>
      <c r="AB1854" t="s">
        <v>46</v>
      </c>
      <c r="AC1854" t="b">
        <v>0</v>
      </c>
    </row>
    <row r="1855" spans="1:29" hidden="1" x14ac:dyDescent="0.25">
      <c r="A1855" t="s">
        <v>134</v>
      </c>
      <c r="B1855" t="s">
        <v>472</v>
      </c>
      <c r="C1855" t="s">
        <v>578</v>
      </c>
      <c r="D1855" s="28" t="s">
        <v>464</v>
      </c>
      <c r="E1855" t="s">
        <v>314</v>
      </c>
      <c r="F1855" t="s">
        <v>595</v>
      </c>
      <c r="G1855" t="str">
        <f t="shared" si="138"/>
        <v>SWHC046-01</v>
      </c>
      <c r="H1855" t="str">
        <f t="shared" si="134"/>
        <v>ExAnte2019</v>
      </c>
      <c r="I1855" t="str">
        <f t="shared" si="135"/>
        <v>IOU workpaper</v>
      </c>
      <c r="J1855" s="2">
        <f t="shared" si="136"/>
        <v>43775</v>
      </c>
      <c r="K1855" t="s">
        <v>203</v>
      </c>
      <c r="L1855">
        <f t="shared" si="137"/>
        <v>1</v>
      </c>
      <c r="O1855">
        <v>0</v>
      </c>
      <c r="P1855">
        <v>0</v>
      </c>
      <c r="Q1855">
        <v>0</v>
      </c>
      <c r="R1855">
        <v>-8.7995999999999999</v>
      </c>
      <c r="S1855">
        <v>0</v>
      </c>
      <c r="T1855">
        <v>36.996200000000002</v>
      </c>
      <c r="AA1855" t="s">
        <v>465</v>
      </c>
      <c r="AB1855" t="s">
        <v>46</v>
      </c>
      <c r="AC1855" t="b">
        <v>0</v>
      </c>
    </row>
    <row r="1856" spans="1:29" hidden="1" x14ac:dyDescent="0.25">
      <c r="A1856" t="s">
        <v>134</v>
      </c>
      <c r="B1856" t="s">
        <v>472</v>
      </c>
      <c r="C1856" t="s">
        <v>578</v>
      </c>
      <c r="D1856" s="28" t="s">
        <v>464</v>
      </c>
      <c r="E1856" t="s">
        <v>322</v>
      </c>
      <c r="F1856" t="s">
        <v>595</v>
      </c>
      <c r="G1856" t="str">
        <f t="shared" si="138"/>
        <v>SWHC046-01</v>
      </c>
      <c r="H1856" t="str">
        <f t="shared" si="134"/>
        <v>ExAnte2019</v>
      </c>
      <c r="I1856" t="str">
        <f t="shared" si="135"/>
        <v>IOU workpaper</v>
      </c>
      <c r="J1856" s="2">
        <f t="shared" si="136"/>
        <v>43775</v>
      </c>
      <c r="K1856" t="s">
        <v>203</v>
      </c>
      <c r="L1856">
        <f t="shared" si="137"/>
        <v>1</v>
      </c>
      <c r="O1856">
        <v>0</v>
      </c>
      <c r="P1856">
        <v>0</v>
      </c>
      <c r="Q1856">
        <v>0</v>
      </c>
      <c r="R1856">
        <v>-24.702300000000001</v>
      </c>
      <c r="S1856">
        <v>0</v>
      </c>
      <c r="T1856">
        <v>38.735100000000003</v>
      </c>
      <c r="AA1856" t="s">
        <v>465</v>
      </c>
      <c r="AB1856" t="s">
        <v>46</v>
      </c>
      <c r="AC1856" t="b">
        <v>0</v>
      </c>
    </row>
    <row r="1857" spans="1:29" hidden="1" x14ac:dyDescent="0.25">
      <c r="A1857" t="s">
        <v>134</v>
      </c>
      <c r="B1857" t="s">
        <v>472</v>
      </c>
      <c r="C1857" t="s">
        <v>578</v>
      </c>
      <c r="D1857" s="28" t="s">
        <v>464</v>
      </c>
      <c r="E1857" t="s">
        <v>330</v>
      </c>
      <c r="F1857" t="s">
        <v>595</v>
      </c>
      <c r="G1857" t="str">
        <f t="shared" si="138"/>
        <v>SWHC046-01</v>
      </c>
      <c r="H1857" t="str">
        <f t="shared" si="134"/>
        <v>ExAnte2019</v>
      </c>
      <c r="I1857" t="str">
        <f t="shared" si="135"/>
        <v>IOU workpaper</v>
      </c>
      <c r="J1857" s="2">
        <f t="shared" si="136"/>
        <v>43775</v>
      </c>
      <c r="K1857" t="s">
        <v>203</v>
      </c>
      <c r="L1857">
        <f t="shared" si="137"/>
        <v>1</v>
      </c>
      <c r="O1857">
        <v>0</v>
      </c>
      <c r="P1857">
        <v>0</v>
      </c>
      <c r="Q1857">
        <v>0</v>
      </c>
      <c r="R1857">
        <v>195.19880000000001</v>
      </c>
      <c r="S1857">
        <v>0</v>
      </c>
      <c r="T1857">
        <v>5.6009000000000002</v>
      </c>
      <c r="AA1857" t="s">
        <v>465</v>
      </c>
      <c r="AB1857" t="s">
        <v>46</v>
      </c>
      <c r="AC1857" t="b">
        <v>0</v>
      </c>
    </row>
    <row r="1858" spans="1:29" hidden="1" x14ac:dyDescent="0.25">
      <c r="A1858" t="s">
        <v>134</v>
      </c>
      <c r="B1858" t="s">
        <v>472</v>
      </c>
      <c r="C1858" t="s">
        <v>578</v>
      </c>
      <c r="D1858" s="28" t="s">
        <v>464</v>
      </c>
      <c r="E1858" t="s">
        <v>338</v>
      </c>
      <c r="F1858" t="s">
        <v>595</v>
      </c>
      <c r="G1858" t="str">
        <f t="shared" si="138"/>
        <v>SWHC046-01</v>
      </c>
      <c r="H1858" t="str">
        <f t="shared" si="134"/>
        <v>ExAnte2019</v>
      </c>
      <c r="I1858" t="str">
        <f t="shared" si="135"/>
        <v>IOU workpaper</v>
      </c>
      <c r="J1858" s="2">
        <f t="shared" si="136"/>
        <v>43775</v>
      </c>
      <c r="K1858" t="s">
        <v>203</v>
      </c>
      <c r="L1858">
        <f t="shared" si="137"/>
        <v>1</v>
      </c>
      <c r="O1858">
        <v>0</v>
      </c>
      <c r="P1858">
        <v>0</v>
      </c>
      <c r="Q1858">
        <v>0</v>
      </c>
      <c r="R1858">
        <v>-489.84070000000003</v>
      </c>
      <c r="S1858">
        <v>0</v>
      </c>
      <c r="T1858">
        <v>100.2565</v>
      </c>
      <c r="AA1858" t="s">
        <v>465</v>
      </c>
      <c r="AB1858" t="s">
        <v>46</v>
      </c>
      <c r="AC1858" t="b">
        <v>0</v>
      </c>
    </row>
    <row r="1859" spans="1:29" hidden="1" x14ac:dyDescent="0.25">
      <c r="A1859" t="s">
        <v>134</v>
      </c>
      <c r="B1859" t="s">
        <v>472</v>
      </c>
      <c r="C1859" t="s">
        <v>579</v>
      </c>
      <c r="D1859" s="28" t="s">
        <v>464</v>
      </c>
      <c r="E1859" t="s">
        <v>202</v>
      </c>
      <c r="F1859" t="s">
        <v>595</v>
      </c>
      <c r="G1859" t="str">
        <f t="shared" si="138"/>
        <v>SWHC046-01</v>
      </c>
      <c r="H1859" t="str">
        <f t="shared" si="134"/>
        <v>ExAnte2019</v>
      </c>
      <c r="I1859" t="str">
        <f t="shared" si="135"/>
        <v>IOU workpaper</v>
      </c>
      <c r="J1859" s="2">
        <f t="shared" si="136"/>
        <v>43775</v>
      </c>
      <c r="K1859" t="s">
        <v>203</v>
      </c>
      <c r="L1859">
        <f t="shared" si="137"/>
        <v>1</v>
      </c>
      <c r="O1859">
        <v>0</v>
      </c>
      <c r="P1859">
        <v>0</v>
      </c>
      <c r="Q1859">
        <v>0</v>
      </c>
      <c r="R1859">
        <v>-220.96539999999999</v>
      </c>
      <c r="S1859">
        <v>0</v>
      </c>
      <c r="T1859">
        <v>89.368899999999996</v>
      </c>
      <c r="AA1859" t="s">
        <v>465</v>
      </c>
      <c r="AB1859" t="s">
        <v>46</v>
      </c>
      <c r="AC1859" t="b">
        <v>0</v>
      </c>
    </row>
    <row r="1860" spans="1:29" hidden="1" x14ac:dyDescent="0.25">
      <c r="A1860" t="s">
        <v>134</v>
      </c>
      <c r="B1860" t="s">
        <v>472</v>
      </c>
      <c r="C1860" t="s">
        <v>579</v>
      </c>
      <c r="D1860" s="28" t="s">
        <v>464</v>
      </c>
      <c r="E1860" t="s">
        <v>224</v>
      </c>
      <c r="F1860" t="s">
        <v>595</v>
      </c>
      <c r="G1860" t="str">
        <f t="shared" si="138"/>
        <v>SWHC046-01</v>
      </c>
      <c r="H1860" t="str">
        <f t="shared" si="134"/>
        <v>ExAnte2019</v>
      </c>
      <c r="I1860" t="str">
        <f t="shared" si="135"/>
        <v>IOU workpaper</v>
      </c>
      <c r="J1860" s="2">
        <f t="shared" si="136"/>
        <v>43775</v>
      </c>
      <c r="K1860" t="s">
        <v>203</v>
      </c>
      <c r="L1860">
        <f t="shared" si="137"/>
        <v>1</v>
      </c>
      <c r="O1860">
        <v>0</v>
      </c>
      <c r="P1860">
        <v>0</v>
      </c>
      <c r="Q1860">
        <v>0</v>
      </c>
      <c r="R1860">
        <v>-55.678100000000001</v>
      </c>
      <c r="S1860">
        <v>0</v>
      </c>
      <c r="T1860">
        <v>55.604700000000001</v>
      </c>
      <c r="AA1860" t="s">
        <v>465</v>
      </c>
      <c r="AB1860" t="s">
        <v>46</v>
      </c>
      <c r="AC1860" t="b">
        <v>0</v>
      </c>
    </row>
    <row r="1861" spans="1:29" hidden="1" x14ac:dyDescent="0.25">
      <c r="A1861" t="s">
        <v>134</v>
      </c>
      <c r="B1861" t="s">
        <v>472</v>
      </c>
      <c r="C1861" t="s">
        <v>579</v>
      </c>
      <c r="D1861" s="28" t="s">
        <v>464</v>
      </c>
      <c r="E1861" t="s">
        <v>232</v>
      </c>
      <c r="F1861" t="s">
        <v>595</v>
      </c>
      <c r="G1861" t="str">
        <f t="shared" si="138"/>
        <v>SWHC046-01</v>
      </c>
      <c r="H1861" t="str">
        <f t="shared" ref="H1861:H1924" si="139">H1860</f>
        <v>ExAnte2019</v>
      </c>
      <c r="I1861" t="str">
        <f t="shared" ref="I1861:I1924" si="140">I1860</f>
        <v>IOU workpaper</v>
      </c>
      <c r="J1861" s="2">
        <f t="shared" ref="J1861:J1924" si="141">J$3</f>
        <v>43775</v>
      </c>
      <c r="K1861" t="s">
        <v>203</v>
      </c>
      <c r="L1861">
        <f t="shared" ref="L1861:L1924" si="142">L1860</f>
        <v>1</v>
      </c>
      <c r="O1861">
        <v>0</v>
      </c>
      <c r="P1861">
        <v>0</v>
      </c>
      <c r="Q1861">
        <v>0</v>
      </c>
      <c r="R1861">
        <v>-7.9698000000000002</v>
      </c>
      <c r="S1861">
        <v>0</v>
      </c>
      <c r="T1861">
        <v>44.8245</v>
      </c>
      <c r="AA1861" t="s">
        <v>465</v>
      </c>
      <c r="AB1861" t="s">
        <v>46</v>
      </c>
      <c r="AC1861" t="b">
        <v>0</v>
      </c>
    </row>
    <row r="1862" spans="1:29" hidden="1" x14ac:dyDescent="0.25">
      <c r="A1862" t="s">
        <v>134</v>
      </c>
      <c r="B1862" t="s">
        <v>472</v>
      </c>
      <c r="C1862" t="s">
        <v>579</v>
      </c>
      <c r="D1862" s="28" t="s">
        <v>464</v>
      </c>
      <c r="E1862" t="s">
        <v>240</v>
      </c>
      <c r="F1862" t="s">
        <v>595</v>
      </c>
      <c r="G1862" t="str">
        <f t="shared" ref="G1862:G1925" si="143">G1861</f>
        <v>SWHC046-01</v>
      </c>
      <c r="H1862" t="str">
        <f t="shared" si="139"/>
        <v>ExAnte2019</v>
      </c>
      <c r="I1862" t="str">
        <f t="shared" si="140"/>
        <v>IOU workpaper</v>
      </c>
      <c r="J1862" s="2">
        <f t="shared" si="141"/>
        <v>43775</v>
      </c>
      <c r="K1862" t="s">
        <v>203</v>
      </c>
      <c r="L1862">
        <f t="shared" si="142"/>
        <v>1</v>
      </c>
      <c r="O1862">
        <v>0</v>
      </c>
      <c r="P1862">
        <v>0</v>
      </c>
      <c r="Q1862">
        <v>0</v>
      </c>
      <c r="R1862">
        <v>9.1613000000000007</v>
      </c>
      <c r="S1862">
        <v>0</v>
      </c>
      <c r="T1862">
        <v>40.877200000000002</v>
      </c>
      <c r="AA1862" t="s">
        <v>465</v>
      </c>
      <c r="AB1862" t="s">
        <v>46</v>
      </c>
      <c r="AC1862" t="b">
        <v>0</v>
      </c>
    </row>
    <row r="1863" spans="1:29" hidden="1" x14ac:dyDescent="0.25">
      <c r="A1863" t="s">
        <v>134</v>
      </c>
      <c r="B1863" t="s">
        <v>472</v>
      </c>
      <c r="C1863" t="s">
        <v>579</v>
      </c>
      <c r="D1863" s="28" t="s">
        <v>464</v>
      </c>
      <c r="E1863" t="s">
        <v>248</v>
      </c>
      <c r="F1863" t="s">
        <v>595</v>
      </c>
      <c r="G1863" t="str">
        <f t="shared" si="143"/>
        <v>SWHC046-01</v>
      </c>
      <c r="H1863" t="str">
        <f t="shared" si="139"/>
        <v>ExAnte2019</v>
      </c>
      <c r="I1863" t="str">
        <f t="shared" si="140"/>
        <v>IOU workpaper</v>
      </c>
      <c r="J1863" s="2">
        <f t="shared" si="141"/>
        <v>43775</v>
      </c>
      <c r="K1863" t="s">
        <v>203</v>
      </c>
      <c r="L1863">
        <f t="shared" si="142"/>
        <v>1</v>
      </c>
      <c r="O1863">
        <v>0</v>
      </c>
      <c r="P1863">
        <v>0</v>
      </c>
      <c r="Q1863">
        <v>0</v>
      </c>
      <c r="R1863">
        <v>-29.004899999999999</v>
      </c>
      <c r="S1863">
        <v>0</v>
      </c>
      <c r="T1863">
        <v>45.866799999999998</v>
      </c>
      <c r="AA1863" t="s">
        <v>465</v>
      </c>
      <c r="AB1863" t="s">
        <v>46</v>
      </c>
      <c r="AC1863" t="b">
        <v>0</v>
      </c>
    </row>
    <row r="1864" spans="1:29" hidden="1" x14ac:dyDescent="0.25">
      <c r="A1864" t="s">
        <v>134</v>
      </c>
      <c r="B1864" t="s">
        <v>472</v>
      </c>
      <c r="C1864" t="s">
        <v>579</v>
      </c>
      <c r="D1864" s="28" t="s">
        <v>464</v>
      </c>
      <c r="E1864" t="s">
        <v>256</v>
      </c>
      <c r="F1864" t="s">
        <v>595</v>
      </c>
      <c r="G1864" t="str">
        <f t="shared" si="143"/>
        <v>SWHC046-01</v>
      </c>
      <c r="H1864" t="str">
        <f t="shared" si="139"/>
        <v>ExAnte2019</v>
      </c>
      <c r="I1864" t="str">
        <f t="shared" si="140"/>
        <v>IOU workpaper</v>
      </c>
      <c r="J1864" s="2">
        <f t="shared" si="141"/>
        <v>43775</v>
      </c>
      <c r="K1864" t="s">
        <v>203</v>
      </c>
      <c r="L1864">
        <f t="shared" si="142"/>
        <v>1</v>
      </c>
      <c r="O1864">
        <v>0</v>
      </c>
      <c r="P1864">
        <v>0</v>
      </c>
      <c r="Q1864">
        <v>0</v>
      </c>
      <c r="R1864">
        <v>122.4182</v>
      </c>
      <c r="S1864">
        <v>0</v>
      </c>
      <c r="T1864">
        <v>19.222300000000001</v>
      </c>
      <c r="AA1864" t="s">
        <v>465</v>
      </c>
      <c r="AB1864" t="s">
        <v>46</v>
      </c>
      <c r="AC1864" t="b">
        <v>0</v>
      </c>
    </row>
    <row r="1865" spans="1:29" hidden="1" x14ac:dyDescent="0.25">
      <c r="A1865" t="s">
        <v>134</v>
      </c>
      <c r="B1865" t="s">
        <v>472</v>
      </c>
      <c r="C1865" t="s">
        <v>579</v>
      </c>
      <c r="D1865" s="28" t="s">
        <v>464</v>
      </c>
      <c r="E1865" t="s">
        <v>265</v>
      </c>
      <c r="F1865" t="s">
        <v>595</v>
      </c>
      <c r="G1865" t="str">
        <f t="shared" si="143"/>
        <v>SWHC046-01</v>
      </c>
      <c r="H1865" t="str">
        <f t="shared" si="139"/>
        <v>ExAnte2019</v>
      </c>
      <c r="I1865" t="str">
        <f t="shared" si="140"/>
        <v>IOU workpaper</v>
      </c>
      <c r="J1865" s="2">
        <f t="shared" si="141"/>
        <v>43775</v>
      </c>
      <c r="K1865" t="s">
        <v>203</v>
      </c>
      <c r="L1865">
        <f t="shared" si="142"/>
        <v>1</v>
      </c>
      <c r="O1865">
        <v>0</v>
      </c>
      <c r="P1865">
        <v>0</v>
      </c>
      <c r="Q1865">
        <v>0</v>
      </c>
      <c r="R1865">
        <v>126.3218</v>
      </c>
      <c r="S1865">
        <v>0</v>
      </c>
      <c r="T1865">
        <v>13.8217</v>
      </c>
      <c r="AA1865" t="s">
        <v>465</v>
      </c>
      <c r="AB1865" t="s">
        <v>46</v>
      </c>
      <c r="AC1865" t="b">
        <v>0</v>
      </c>
    </row>
    <row r="1866" spans="1:29" hidden="1" x14ac:dyDescent="0.25">
      <c r="A1866" t="s">
        <v>134</v>
      </c>
      <c r="B1866" t="s">
        <v>472</v>
      </c>
      <c r="C1866" t="s">
        <v>579</v>
      </c>
      <c r="D1866" s="28" t="s">
        <v>464</v>
      </c>
      <c r="E1866" t="s">
        <v>274</v>
      </c>
      <c r="F1866" t="s">
        <v>595</v>
      </c>
      <c r="G1866" t="str">
        <f t="shared" si="143"/>
        <v>SWHC046-01</v>
      </c>
      <c r="H1866" t="str">
        <f t="shared" si="139"/>
        <v>ExAnte2019</v>
      </c>
      <c r="I1866" t="str">
        <f t="shared" si="140"/>
        <v>IOU workpaper</v>
      </c>
      <c r="J1866" s="2">
        <f t="shared" si="141"/>
        <v>43775</v>
      </c>
      <c r="K1866" t="s">
        <v>203</v>
      </c>
      <c r="L1866">
        <f t="shared" si="142"/>
        <v>1</v>
      </c>
      <c r="O1866">
        <v>0</v>
      </c>
      <c r="P1866">
        <v>0</v>
      </c>
      <c r="Q1866">
        <v>0</v>
      </c>
      <c r="R1866">
        <v>140.34</v>
      </c>
      <c r="S1866">
        <v>0</v>
      </c>
      <c r="T1866">
        <v>18.557300000000001</v>
      </c>
      <c r="AA1866" t="s">
        <v>465</v>
      </c>
      <c r="AB1866" t="s">
        <v>46</v>
      </c>
      <c r="AC1866" t="b">
        <v>0</v>
      </c>
    </row>
    <row r="1867" spans="1:29" hidden="1" x14ac:dyDescent="0.25">
      <c r="A1867" t="s">
        <v>134</v>
      </c>
      <c r="B1867" t="s">
        <v>472</v>
      </c>
      <c r="C1867" t="s">
        <v>579</v>
      </c>
      <c r="D1867" s="28" t="s">
        <v>464</v>
      </c>
      <c r="E1867" t="s">
        <v>282</v>
      </c>
      <c r="F1867" t="s">
        <v>595</v>
      </c>
      <c r="G1867" t="str">
        <f t="shared" si="143"/>
        <v>SWHC046-01</v>
      </c>
      <c r="H1867" t="str">
        <f t="shared" si="139"/>
        <v>ExAnte2019</v>
      </c>
      <c r="I1867" t="str">
        <f t="shared" si="140"/>
        <v>IOU workpaper</v>
      </c>
      <c r="J1867" s="2">
        <f t="shared" si="141"/>
        <v>43775</v>
      </c>
      <c r="K1867" t="s">
        <v>203</v>
      </c>
      <c r="L1867">
        <f t="shared" si="142"/>
        <v>1</v>
      </c>
      <c r="O1867">
        <v>0</v>
      </c>
      <c r="P1867">
        <v>0</v>
      </c>
      <c r="Q1867">
        <v>0</v>
      </c>
      <c r="R1867">
        <v>159.80289999999999</v>
      </c>
      <c r="S1867">
        <v>0</v>
      </c>
      <c r="T1867">
        <v>20.047499999999999</v>
      </c>
      <c r="AA1867" t="s">
        <v>465</v>
      </c>
      <c r="AB1867" t="s">
        <v>46</v>
      </c>
      <c r="AC1867" t="b">
        <v>0</v>
      </c>
    </row>
    <row r="1868" spans="1:29" hidden="1" x14ac:dyDescent="0.25">
      <c r="A1868" t="s">
        <v>134</v>
      </c>
      <c r="B1868" t="s">
        <v>472</v>
      </c>
      <c r="C1868" t="s">
        <v>579</v>
      </c>
      <c r="D1868" s="28" t="s">
        <v>464</v>
      </c>
      <c r="E1868" t="s">
        <v>290</v>
      </c>
      <c r="F1868" t="s">
        <v>595</v>
      </c>
      <c r="G1868" t="str">
        <f t="shared" si="143"/>
        <v>SWHC046-01</v>
      </c>
      <c r="H1868" t="str">
        <f t="shared" si="139"/>
        <v>ExAnte2019</v>
      </c>
      <c r="I1868" t="str">
        <f t="shared" si="140"/>
        <v>IOU workpaper</v>
      </c>
      <c r="J1868" s="2">
        <f t="shared" si="141"/>
        <v>43775</v>
      </c>
      <c r="K1868" t="s">
        <v>203</v>
      </c>
      <c r="L1868">
        <f t="shared" si="142"/>
        <v>1</v>
      </c>
      <c r="O1868">
        <v>0</v>
      </c>
      <c r="P1868">
        <v>0</v>
      </c>
      <c r="Q1868">
        <v>0</v>
      </c>
      <c r="R1868">
        <v>167.9222</v>
      </c>
      <c r="S1868">
        <v>0</v>
      </c>
      <c r="T1868">
        <v>21.2498</v>
      </c>
      <c r="AA1868" t="s">
        <v>465</v>
      </c>
      <c r="AB1868" t="s">
        <v>46</v>
      </c>
      <c r="AC1868" t="b">
        <v>0</v>
      </c>
    </row>
    <row r="1869" spans="1:29" hidden="1" x14ac:dyDescent="0.25">
      <c r="A1869" t="s">
        <v>134</v>
      </c>
      <c r="B1869" t="s">
        <v>472</v>
      </c>
      <c r="C1869" t="s">
        <v>579</v>
      </c>
      <c r="D1869" s="28" t="s">
        <v>464</v>
      </c>
      <c r="E1869" t="s">
        <v>298</v>
      </c>
      <c r="F1869" t="s">
        <v>595</v>
      </c>
      <c r="G1869" t="str">
        <f t="shared" si="143"/>
        <v>SWHC046-01</v>
      </c>
      <c r="H1869" t="str">
        <f t="shared" si="139"/>
        <v>ExAnte2019</v>
      </c>
      <c r="I1869" t="str">
        <f t="shared" si="140"/>
        <v>IOU workpaper</v>
      </c>
      <c r="J1869" s="2">
        <f t="shared" si="141"/>
        <v>43775</v>
      </c>
      <c r="K1869" t="s">
        <v>203</v>
      </c>
      <c r="L1869">
        <f t="shared" si="142"/>
        <v>1</v>
      </c>
      <c r="O1869">
        <v>0</v>
      </c>
      <c r="P1869">
        <v>0</v>
      </c>
      <c r="Q1869">
        <v>0</v>
      </c>
      <c r="R1869">
        <v>74.985100000000003</v>
      </c>
      <c r="S1869">
        <v>0</v>
      </c>
      <c r="T1869">
        <v>43.034599999999998</v>
      </c>
      <c r="AA1869" t="s">
        <v>465</v>
      </c>
      <c r="AB1869" t="s">
        <v>46</v>
      </c>
      <c r="AC1869" t="b">
        <v>0</v>
      </c>
    </row>
    <row r="1870" spans="1:29" hidden="1" x14ac:dyDescent="0.25">
      <c r="A1870" t="s">
        <v>134</v>
      </c>
      <c r="B1870" t="s">
        <v>472</v>
      </c>
      <c r="C1870" t="s">
        <v>579</v>
      </c>
      <c r="D1870" s="28" t="s">
        <v>464</v>
      </c>
      <c r="E1870" t="s">
        <v>306</v>
      </c>
      <c r="F1870" t="s">
        <v>595</v>
      </c>
      <c r="G1870" t="str">
        <f t="shared" si="143"/>
        <v>SWHC046-01</v>
      </c>
      <c r="H1870" t="str">
        <f t="shared" si="139"/>
        <v>ExAnte2019</v>
      </c>
      <c r="I1870" t="str">
        <f t="shared" si="140"/>
        <v>IOU workpaper</v>
      </c>
      <c r="J1870" s="2">
        <f t="shared" si="141"/>
        <v>43775</v>
      </c>
      <c r="K1870" t="s">
        <v>203</v>
      </c>
      <c r="L1870">
        <f t="shared" si="142"/>
        <v>1</v>
      </c>
      <c r="O1870">
        <v>0</v>
      </c>
      <c r="P1870">
        <v>0</v>
      </c>
      <c r="Q1870">
        <v>0</v>
      </c>
      <c r="R1870">
        <v>32.068399999999997</v>
      </c>
      <c r="S1870">
        <v>0</v>
      </c>
      <c r="T1870">
        <v>46.1267</v>
      </c>
      <c r="AA1870" t="s">
        <v>465</v>
      </c>
      <c r="AB1870" t="s">
        <v>46</v>
      </c>
      <c r="AC1870" t="b">
        <v>0</v>
      </c>
    </row>
    <row r="1871" spans="1:29" hidden="1" x14ac:dyDescent="0.25">
      <c r="A1871" t="s">
        <v>134</v>
      </c>
      <c r="B1871" t="s">
        <v>472</v>
      </c>
      <c r="C1871" t="s">
        <v>579</v>
      </c>
      <c r="D1871" s="28" t="s">
        <v>464</v>
      </c>
      <c r="E1871" t="s">
        <v>314</v>
      </c>
      <c r="F1871" t="s">
        <v>595</v>
      </c>
      <c r="G1871" t="str">
        <f t="shared" si="143"/>
        <v>SWHC046-01</v>
      </c>
      <c r="H1871" t="str">
        <f t="shared" si="139"/>
        <v>ExAnte2019</v>
      </c>
      <c r="I1871" t="str">
        <f t="shared" si="140"/>
        <v>IOU workpaper</v>
      </c>
      <c r="J1871" s="2">
        <f t="shared" si="141"/>
        <v>43775</v>
      </c>
      <c r="K1871" t="s">
        <v>203</v>
      </c>
      <c r="L1871">
        <f t="shared" si="142"/>
        <v>1</v>
      </c>
      <c r="O1871">
        <v>0</v>
      </c>
      <c r="P1871">
        <v>0</v>
      </c>
      <c r="Q1871">
        <v>0</v>
      </c>
      <c r="R1871">
        <v>103.6651</v>
      </c>
      <c r="S1871">
        <v>0</v>
      </c>
      <c r="T1871">
        <v>37.8155</v>
      </c>
      <c r="AA1871" t="s">
        <v>465</v>
      </c>
      <c r="AB1871" t="s">
        <v>46</v>
      </c>
      <c r="AC1871" t="b">
        <v>0</v>
      </c>
    </row>
    <row r="1872" spans="1:29" hidden="1" x14ac:dyDescent="0.25">
      <c r="A1872" t="s">
        <v>134</v>
      </c>
      <c r="B1872" t="s">
        <v>472</v>
      </c>
      <c r="C1872" t="s">
        <v>579</v>
      </c>
      <c r="D1872" s="28" t="s">
        <v>464</v>
      </c>
      <c r="E1872" t="s">
        <v>322</v>
      </c>
      <c r="F1872" t="s">
        <v>595</v>
      </c>
      <c r="G1872" t="str">
        <f t="shared" si="143"/>
        <v>SWHC046-01</v>
      </c>
      <c r="H1872" t="str">
        <f t="shared" si="139"/>
        <v>ExAnte2019</v>
      </c>
      <c r="I1872" t="str">
        <f t="shared" si="140"/>
        <v>IOU workpaper</v>
      </c>
      <c r="J1872" s="2">
        <f t="shared" si="141"/>
        <v>43775</v>
      </c>
      <c r="K1872" t="s">
        <v>203</v>
      </c>
      <c r="L1872">
        <f t="shared" si="142"/>
        <v>1</v>
      </c>
      <c r="O1872">
        <v>0</v>
      </c>
      <c r="P1872">
        <v>0</v>
      </c>
      <c r="Q1872">
        <v>0</v>
      </c>
      <c r="R1872">
        <v>80.841499999999996</v>
      </c>
      <c r="S1872">
        <v>0</v>
      </c>
      <c r="T1872">
        <v>40.944299999999998</v>
      </c>
      <c r="AA1872" t="s">
        <v>465</v>
      </c>
      <c r="AB1872" t="s">
        <v>46</v>
      </c>
      <c r="AC1872" t="b">
        <v>0</v>
      </c>
    </row>
    <row r="1873" spans="1:29" hidden="1" x14ac:dyDescent="0.25">
      <c r="A1873" t="s">
        <v>134</v>
      </c>
      <c r="B1873" t="s">
        <v>472</v>
      </c>
      <c r="C1873" t="s">
        <v>579</v>
      </c>
      <c r="D1873" s="28" t="s">
        <v>464</v>
      </c>
      <c r="E1873" t="s">
        <v>330</v>
      </c>
      <c r="F1873" t="s">
        <v>595</v>
      </c>
      <c r="G1873" t="str">
        <f t="shared" si="143"/>
        <v>SWHC046-01</v>
      </c>
      <c r="H1873" t="str">
        <f t="shared" si="139"/>
        <v>ExAnte2019</v>
      </c>
      <c r="I1873" t="str">
        <f t="shared" si="140"/>
        <v>IOU workpaper</v>
      </c>
      <c r="J1873" s="2">
        <f t="shared" si="141"/>
        <v>43775</v>
      </c>
      <c r="K1873" t="s">
        <v>203</v>
      </c>
      <c r="L1873">
        <f t="shared" si="142"/>
        <v>1</v>
      </c>
      <c r="O1873">
        <v>0</v>
      </c>
      <c r="P1873">
        <v>0</v>
      </c>
      <c r="Q1873">
        <v>0</v>
      </c>
      <c r="R1873">
        <v>339.75029999999998</v>
      </c>
      <c r="S1873">
        <v>0</v>
      </c>
      <c r="T1873">
        <v>6.2621000000000002</v>
      </c>
      <c r="AA1873" t="s">
        <v>465</v>
      </c>
      <c r="AB1873" t="s">
        <v>46</v>
      </c>
      <c r="AC1873" t="b">
        <v>0</v>
      </c>
    </row>
    <row r="1874" spans="1:29" hidden="1" x14ac:dyDescent="0.25">
      <c r="A1874" t="s">
        <v>134</v>
      </c>
      <c r="B1874" t="s">
        <v>472</v>
      </c>
      <c r="C1874" t="s">
        <v>579</v>
      </c>
      <c r="D1874" s="28" t="s">
        <v>464</v>
      </c>
      <c r="E1874" t="s">
        <v>338</v>
      </c>
      <c r="F1874" t="s">
        <v>595</v>
      </c>
      <c r="G1874" t="str">
        <f t="shared" si="143"/>
        <v>SWHC046-01</v>
      </c>
      <c r="H1874" t="str">
        <f t="shared" si="139"/>
        <v>ExAnte2019</v>
      </c>
      <c r="I1874" t="str">
        <f t="shared" si="140"/>
        <v>IOU workpaper</v>
      </c>
      <c r="J1874" s="2">
        <f t="shared" si="141"/>
        <v>43775</v>
      </c>
      <c r="K1874" t="s">
        <v>203</v>
      </c>
      <c r="L1874">
        <f t="shared" si="142"/>
        <v>1</v>
      </c>
      <c r="O1874">
        <v>0</v>
      </c>
      <c r="P1874">
        <v>0</v>
      </c>
      <c r="Q1874">
        <v>0</v>
      </c>
      <c r="R1874">
        <v>-449.53399999999999</v>
      </c>
      <c r="S1874">
        <v>0</v>
      </c>
      <c r="T1874">
        <v>107.372</v>
      </c>
      <c r="AA1874" t="s">
        <v>465</v>
      </c>
      <c r="AB1874" t="s">
        <v>46</v>
      </c>
      <c r="AC1874" t="b">
        <v>0</v>
      </c>
    </row>
    <row r="1875" spans="1:29" hidden="1" x14ac:dyDescent="0.25">
      <c r="A1875" t="s">
        <v>134</v>
      </c>
      <c r="B1875" t="s">
        <v>472</v>
      </c>
      <c r="C1875" t="s">
        <v>580</v>
      </c>
      <c r="D1875" s="28" t="s">
        <v>464</v>
      </c>
      <c r="E1875" t="s">
        <v>202</v>
      </c>
      <c r="F1875" t="s">
        <v>595</v>
      </c>
      <c r="G1875" t="str">
        <f t="shared" si="143"/>
        <v>SWHC046-01</v>
      </c>
      <c r="H1875" t="str">
        <f t="shared" si="139"/>
        <v>ExAnte2019</v>
      </c>
      <c r="I1875" t="str">
        <f t="shared" si="140"/>
        <v>IOU workpaper</v>
      </c>
      <c r="J1875" s="2">
        <f t="shared" si="141"/>
        <v>43775</v>
      </c>
      <c r="K1875" t="s">
        <v>203</v>
      </c>
      <c r="L1875">
        <f t="shared" si="142"/>
        <v>1</v>
      </c>
      <c r="O1875">
        <v>0</v>
      </c>
      <c r="P1875">
        <v>0</v>
      </c>
      <c r="Q1875">
        <v>0</v>
      </c>
      <c r="R1875">
        <v>-1932.3306</v>
      </c>
      <c r="S1875">
        <v>0</v>
      </c>
      <c r="T1875">
        <v>495.81389999999999</v>
      </c>
      <c r="AA1875" t="s">
        <v>465</v>
      </c>
      <c r="AB1875" t="s">
        <v>46</v>
      </c>
      <c r="AC1875" t="b">
        <v>0</v>
      </c>
    </row>
    <row r="1876" spans="1:29" hidden="1" x14ac:dyDescent="0.25">
      <c r="A1876" t="s">
        <v>134</v>
      </c>
      <c r="B1876" t="s">
        <v>472</v>
      </c>
      <c r="C1876" t="s">
        <v>580</v>
      </c>
      <c r="D1876" s="28" t="s">
        <v>464</v>
      </c>
      <c r="E1876" t="s">
        <v>224</v>
      </c>
      <c r="F1876" t="s">
        <v>595</v>
      </c>
      <c r="G1876" t="str">
        <f t="shared" si="143"/>
        <v>SWHC046-01</v>
      </c>
      <c r="H1876" t="str">
        <f t="shared" si="139"/>
        <v>ExAnte2019</v>
      </c>
      <c r="I1876" t="str">
        <f t="shared" si="140"/>
        <v>IOU workpaper</v>
      </c>
      <c r="J1876" s="2">
        <f t="shared" si="141"/>
        <v>43775</v>
      </c>
      <c r="K1876" t="s">
        <v>203</v>
      </c>
      <c r="L1876">
        <f t="shared" si="142"/>
        <v>1</v>
      </c>
      <c r="O1876">
        <v>0</v>
      </c>
      <c r="P1876">
        <v>0</v>
      </c>
      <c r="Q1876">
        <v>0</v>
      </c>
      <c r="R1876">
        <v>-353.36680000000001</v>
      </c>
      <c r="S1876">
        <v>0</v>
      </c>
      <c r="T1876">
        <v>166.72710000000001</v>
      </c>
      <c r="AA1876" t="s">
        <v>465</v>
      </c>
      <c r="AB1876" t="s">
        <v>46</v>
      </c>
      <c r="AC1876" t="b">
        <v>0</v>
      </c>
    </row>
    <row r="1877" spans="1:29" hidden="1" x14ac:dyDescent="0.25">
      <c r="A1877" t="s">
        <v>134</v>
      </c>
      <c r="B1877" t="s">
        <v>472</v>
      </c>
      <c r="C1877" t="s">
        <v>580</v>
      </c>
      <c r="D1877" s="28" t="s">
        <v>464</v>
      </c>
      <c r="E1877" t="s">
        <v>232</v>
      </c>
      <c r="F1877" t="s">
        <v>595</v>
      </c>
      <c r="G1877" t="str">
        <f t="shared" si="143"/>
        <v>SWHC046-01</v>
      </c>
      <c r="H1877" t="str">
        <f t="shared" si="139"/>
        <v>ExAnte2019</v>
      </c>
      <c r="I1877" t="str">
        <f t="shared" si="140"/>
        <v>IOU workpaper</v>
      </c>
      <c r="J1877" s="2">
        <f t="shared" si="141"/>
        <v>43775</v>
      </c>
      <c r="K1877" t="s">
        <v>203</v>
      </c>
      <c r="L1877">
        <f t="shared" si="142"/>
        <v>1</v>
      </c>
      <c r="O1877">
        <v>0</v>
      </c>
      <c r="P1877">
        <v>0</v>
      </c>
      <c r="Q1877">
        <v>0</v>
      </c>
      <c r="R1877">
        <v>-500.33280000000002</v>
      </c>
      <c r="S1877">
        <v>0</v>
      </c>
      <c r="T1877">
        <v>220.78399999999999</v>
      </c>
      <c r="AA1877" t="s">
        <v>465</v>
      </c>
      <c r="AB1877" t="s">
        <v>46</v>
      </c>
      <c r="AC1877" t="b">
        <v>0</v>
      </c>
    </row>
    <row r="1878" spans="1:29" hidden="1" x14ac:dyDescent="0.25">
      <c r="A1878" t="s">
        <v>134</v>
      </c>
      <c r="B1878" t="s">
        <v>472</v>
      </c>
      <c r="C1878" t="s">
        <v>580</v>
      </c>
      <c r="D1878" s="28" t="s">
        <v>464</v>
      </c>
      <c r="E1878" t="s">
        <v>240</v>
      </c>
      <c r="F1878" t="s">
        <v>595</v>
      </c>
      <c r="G1878" t="str">
        <f t="shared" si="143"/>
        <v>SWHC046-01</v>
      </c>
      <c r="H1878" t="str">
        <f t="shared" si="139"/>
        <v>ExAnte2019</v>
      </c>
      <c r="I1878" t="str">
        <f t="shared" si="140"/>
        <v>IOU workpaper</v>
      </c>
      <c r="J1878" s="2">
        <f t="shared" si="141"/>
        <v>43775</v>
      </c>
      <c r="K1878" t="s">
        <v>203</v>
      </c>
      <c r="L1878">
        <f t="shared" si="142"/>
        <v>1</v>
      </c>
      <c r="O1878">
        <v>0</v>
      </c>
      <c r="P1878">
        <v>0</v>
      </c>
      <c r="Q1878">
        <v>0</v>
      </c>
      <c r="R1878">
        <v>-190.74469999999999</v>
      </c>
      <c r="S1878">
        <v>0</v>
      </c>
      <c r="T1878">
        <v>145.64670000000001</v>
      </c>
      <c r="AA1878" t="s">
        <v>465</v>
      </c>
      <c r="AB1878" t="s">
        <v>46</v>
      </c>
      <c r="AC1878" t="b">
        <v>0</v>
      </c>
    </row>
    <row r="1879" spans="1:29" hidden="1" x14ac:dyDescent="0.25">
      <c r="A1879" t="s">
        <v>134</v>
      </c>
      <c r="B1879" t="s">
        <v>472</v>
      </c>
      <c r="C1879" t="s">
        <v>580</v>
      </c>
      <c r="D1879" s="28" t="s">
        <v>464</v>
      </c>
      <c r="E1879" t="s">
        <v>248</v>
      </c>
      <c r="F1879" t="s">
        <v>595</v>
      </c>
      <c r="G1879" t="str">
        <f t="shared" si="143"/>
        <v>SWHC046-01</v>
      </c>
      <c r="H1879" t="str">
        <f t="shared" si="139"/>
        <v>ExAnte2019</v>
      </c>
      <c r="I1879" t="str">
        <f t="shared" si="140"/>
        <v>IOU workpaper</v>
      </c>
      <c r="J1879" s="2">
        <f t="shared" si="141"/>
        <v>43775</v>
      </c>
      <c r="K1879" t="s">
        <v>203</v>
      </c>
      <c r="L1879">
        <f t="shared" si="142"/>
        <v>1</v>
      </c>
      <c r="O1879">
        <v>0</v>
      </c>
      <c r="P1879">
        <v>0</v>
      </c>
      <c r="Q1879">
        <v>0</v>
      </c>
      <c r="R1879">
        <v>-674.64149999999995</v>
      </c>
      <c r="S1879">
        <v>0</v>
      </c>
      <c r="T1879">
        <v>259.32409999999999</v>
      </c>
      <c r="AA1879" t="s">
        <v>465</v>
      </c>
      <c r="AB1879" t="s">
        <v>46</v>
      </c>
      <c r="AC1879" t="b">
        <v>0</v>
      </c>
    </row>
    <row r="1880" spans="1:29" hidden="1" x14ac:dyDescent="0.25">
      <c r="A1880" t="s">
        <v>134</v>
      </c>
      <c r="B1880" t="s">
        <v>472</v>
      </c>
      <c r="C1880" t="s">
        <v>580</v>
      </c>
      <c r="D1880" s="28" t="s">
        <v>464</v>
      </c>
      <c r="E1880" t="s">
        <v>256</v>
      </c>
      <c r="F1880" t="s">
        <v>595</v>
      </c>
      <c r="G1880" t="str">
        <f t="shared" si="143"/>
        <v>SWHC046-01</v>
      </c>
      <c r="H1880" t="str">
        <f t="shared" si="139"/>
        <v>ExAnte2019</v>
      </c>
      <c r="I1880" t="str">
        <f t="shared" si="140"/>
        <v>IOU workpaper</v>
      </c>
      <c r="J1880" s="2">
        <f t="shared" si="141"/>
        <v>43775</v>
      </c>
      <c r="K1880" t="s">
        <v>203</v>
      </c>
      <c r="L1880">
        <f t="shared" si="142"/>
        <v>1</v>
      </c>
      <c r="O1880">
        <v>0</v>
      </c>
      <c r="P1880">
        <v>0</v>
      </c>
      <c r="Q1880">
        <v>0</v>
      </c>
      <c r="R1880">
        <v>20.793299999999999</v>
      </c>
      <c r="S1880">
        <v>0</v>
      </c>
      <c r="T1880">
        <v>94.089600000000004</v>
      </c>
      <c r="AA1880" t="s">
        <v>465</v>
      </c>
      <c r="AB1880" t="s">
        <v>46</v>
      </c>
      <c r="AC1880" t="b">
        <v>0</v>
      </c>
    </row>
    <row r="1881" spans="1:29" hidden="1" x14ac:dyDescent="0.25">
      <c r="A1881" t="s">
        <v>134</v>
      </c>
      <c r="B1881" t="s">
        <v>472</v>
      </c>
      <c r="C1881" t="s">
        <v>580</v>
      </c>
      <c r="D1881" s="28" t="s">
        <v>464</v>
      </c>
      <c r="E1881" t="s">
        <v>265</v>
      </c>
      <c r="F1881" t="s">
        <v>595</v>
      </c>
      <c r="G1881" t="str">
        <f t="shared" si="143"/>
        <v>SWHC046-01</v>
      </c>
      <c r="H1881" t="str">
        <f t="shared" si="139"/>
        <v>ExAnte2019</v>
      </c>
      <c r="I1881" t="str">
        <f t="shared" si="140"/>
        <v>IOU workpaper</v>
      </c>
      <c r="J1881" s="2">
        <f t="shared" si="141"/>
        <v>43775</v>
      </c>
      <c r="K1881" t="s">
        <v>203</v>
      </c>
      <c r="L1881">
        <f t="shared" si="142"/>
        <v>1</v>
      </c>
      <c r="O1881">
        <v>0</v>
      </c>
      <c r="P1881">
        <v>0</v>
      </c>
      <c r="Q1881">
        <v>0</v>
      </c>
      <c r="R1881">
        <v>86.171099999999996</v>
      </c>
      <c r="S1881">
        <v>0</v>
      </c>
      <c r="T1881">
        <v>107.6816</v>
      </c>
      <c r="AA1881" t="s">
        <v>465</v>
      </c>
      <c r="AB1881" t="s">
        <v>46</v>
      </c>
      <c r="AC1881" t="b">
        <v>0</v>
      </c>
    </row>
    <row r="1882" spans="1:29" hidden="1" x14ac:dyDescent="0.25">
      <c r="A1882" t="s">
        <v>134</v>
      </c>
      <c r="B1882" t="s">
        <v>472</v>
      </c>
      <c r="C1882" t="s">
        <v>580</v>
      </c>
      <c r="D1882" s="28" t="s">
        <v>464</v>
      </c>
      <c r="E1882" t="s">
        <v>274</v>
      </c>
      <c r="F1882" t="s">
        <v>595</v>
      </c>
      <c r="G1882" t="str">
        <f t="shared" si="143"/>
        <v>SWHC046-01</v>
      </c>
      <c r="H1882" t="str">
        <f t="shared" si="139"/>
        <v>ExAnte2019</v>
      </c>
      <c r="I1882" t="str">
        <f t="shared" si="140"/>
        <v>IOU workpaper</v>
      </c>
      <c r="J1882" s="2">
        <f t="shared" si="141"/>
        <v>43775</v>
      </c>
      <c r="K1882" t="s">
        <v>203</v>
      </c>
      <c r="L1882">
        <f t="shared" si="142"/>
        <v>1</v>
      </c>
      <c r="O1882">
        <v>0</v>
      </c>
      <c r="P1882">
        <v>0</v>
      </c>
      <c r="Q1882">
        <v>0</v>
      </c>
      <c r="R1882">
        <v>185.25810000000001</v>
      </c>
      <c r="S1882">
        <v>0</v>
      </c>
      <c r="T1882">
        <v>78.2483</v>
      </c>
      <c r="AA1882" t="s">
        <v>465</v>
      </c>
      <c r="AB1882" t="s">
        <v>46</v>
      </c>
      <c r="AC1882" t="b">
        <v>0</v>
      </c>
    </row>
    <row r="1883" spans="1:29" hidden="1" x14ac:dyDescent="0.25">
      <c r="A1883" t="s">
        <v>134</v>
      </c>
      <c r="B1883" t="s">
        <v>472</v>
      </c>
      <c r="C1883" t="s">
        <v>580</v>
      </c>
      <c r="D1883" s="28" t="s">
        <v>464</v>
      </c>
      <c r="E1883" t="s">
        <v>282</v>
      </c>
      <c r="F1883" t="s">
        <v>595</v>
      </c>
      <c r="G1883" t="str">
        <f t="shared" si="143"/>
        <v>SWHC046-01</v>
      </c>
      <c r="H1883" t="str">
        <f t="shared" si="139"/>
        <v>ExAnte2019</v>
      </c>
      <c r="I1883" t="str">
        <f t="shared" si="140"/>
        <v>IOU workpaper</v>
      </c>
      <c r="J1883" s="2">
        <f t="shared" si="141"/>
        <v>43775</v>
      </c>
      <c r="K1883" t="s">
        <v>203</v>
      </c>
      <c r="L1883">
        <f t="shared" si="142"/>
        <v>1</v>
      </c>
      <c r="O1883">
        <v>0</v>
      </c>
      <c r="P1883">
        <v>0</v>
      </c>
      <c r="Q1883">
        <v>0</v>
      </c>
      <c r="R1883">
        <v>209.34809999999999</v>
      </c>
      <c r="S1883">
        <v>0</v>
      </c>
      <c r="T1883">
        <v>71.552999999999997</v>
      </c>
      <c r="AA1883" t="s">
        <v>465</v>
      </c>
      <c r="AB1883" t="s">
        <v>46</v>
      </c>
      <c r="AC1883" t="b">
        <v>0</v>
      </c>
    </row>
    <row r="1884" spans="1:29" hidden="1" x14ac:dyDescent="0.25">
      <c r="A1884" t="s">
        <v>134</v>
      </c>
      <c r="B1884" t="s">
        <v>472</v>
      </c>
      <c r="C1884" t="s">
        <v>580</v>
      </c>
      <c r="D1884" s="28" t="s">
        <v>464</v>
      </c>
      <c r="E1884" t="s">
        <v>290</v>
      </c>
      <c r="F1884" t="s">
        <v>595</v>
      </c>
      <c r="G1884" t="str">
        <f t="shared" si="143"/>
        <v>SWHC046-01</v>
      </c>
      <c r="H1884" t="str">
        <f t="shared" si="139"/>
        <v>ExAnte2019</v>
      </c>
      <c r="I1884" t="str">
        <f t="shared" si="140"/>
        <v>IOU workpaper</v>
      </c>
      <c r="J1884" s="2">
        <f t="shared" si="141"/>
        <v>43775</v>
      </c>
      <c r="K1884" t="s">
        <v>203</v>
      </c>
      <c r="L1884">
        <f t="shared" si="142"/>
        <v>1</v>
      </c>
      <c r="O1884">
        <v>0</v>
      </c>
      <c r="P1884">
        <v>0</v>
      </c>
      <c r="Q1884">
        <v>0</v>
      </c>
      <c r="R1884">
        <v>187.27199999999999</v>
      </c>
      <c r="S1884">
        <v>0</v>
      </c>
      <c r="T1884">
        <v>80.1494</v>
      </c>
      <c r="AA1884" t="s">
        <v>465</v>
      </c>
      <c r="AB1884" t="s">
        <v>46</v>
      </c>
      <c r="AC1884" t="b">
        <v>0</v>
      </c>
    </row>
    <row r="1885" spans="1:29" hidden="1" x14ac:dyDescent="0.25">
      <c r="A1885" t="s">
        <v>134</v>
      </c>
      <c r="B1885" t="s">
        <v>472</v>
      </c>
      <c r="C1885" t="s">
        <v>580</v>
      </c>
      <c r="D1885" s="28" t="s">
        <v>464</v>
      </c>
      <c r="E1885" t="s">
        <v>298</v>
      </c>
      <c r="F1885" t="s">
        <v>595</v>
      </c>
      <c r="G1885" t="str">
        <f t="shared" si="143"/>
        <v>SWHC046-01</v>
      </c>
      <c r="H1885" t="str">
        <f t="shared" si="139"/>
        <v>ExAnte2019</v>
      </c>
      <c r="I1885" t="str">
        <f t="shared" si="140"/>
        <v>IOU workpaper</v>
      </c>
      <c r="J1885" s="2">
        <f t="shared" si="141"/>
        <v>43775</v>
      </c>
      <c r="K1885" t="s">
        <v>203</v>
      </c>
      <c r="L1885">
        <f t="shared" si="142"/>
        <v>1</v>
      </c>
      <c r="O1885">
        <v>0</v>
      </c>
      <c r="P1885">
        <v>0</v>
      </c>
      <c r="Q1885">
        <v>0</v>
      </c>
      <c r="R1885">
        <v>-69.455200000000005</v>
      </c>
      <c r="S1885">
        <v>0</v>
      </c>
      <c r="T1885">
        <v>111.6264</v>
      </c>
      <c r="AA1885" t="s">
        <v>465</v>
      </c>
      <c r="AB1885" t="s">
        <v>46</v>
      </c>
      <c r="AC1885" t="b">
        <v>0</v>
      </c>
    </row>
    <row r="1886" spans="1:29" hidden="1" x14ac:dyDescent="0.25">
      <c r="A1886" t="s">
        <v>134</v>
      </c>
      <c r="B1886" t="s">
        <v>472</v>
      </c>
      <c r="C1886" t="s">
        <v>580</v>
      </c>
      <c r="D1886" s="28" t="s">
        <v>464</v>
      </c>
      <c r="E1886" t="s">
        <v>306</v>
      </c>
      <c r="F1886" t="s">
        <v>595</v>
      </c>
      <c r="G1886" t="str">
        <f t="shared" si="143"/>
        <v>SWHC046-01</v>
      </c>
      <c r="H1886" t="str">
        <f t="shared" si="139"/>
        <v>ExAnte2019</v>
      </c>
      <c r="I1886" t="str">
        <f t="shared" si="140"/>
        <v>IOU workpaper</v>
      </c>
      <c r="J1886" s="2">
        <f t="shared" si="141"/>
        <v>43775</v>
      </c>
      <c r="K1886" t="s">
        <v>203</v>
      </c>
      <c r="L1886">
        <f t="shared" si="142"/>
        <v>1</v>
      </c>
      <c r="O1886">
        <v>0</v>
      </c>
      <c r="P1886">
        <v>0</v>
      </c>
      <c r="Q1886">
        <v>0</v>
      </c>
      <c r="R1886">
        <v>-75.327399999999997</v>
      </c>
      <c r="S1886">
        <v>0</v>
      </c>
      <c r="T1886">
        <v>113.3425</v>
      </c>
      <c r="AA1886" t="s">
        <v>465</v>
      </c>
      <c r="AB1886" t="s">
        <v>46</v>
      </c>
      <c r="AC1886" t="b">
        <v>0</v>
      </c>
    </row>
    <row r="1887" spans="1:29" hidden="1" x14ac:dyDescent="0.25">
      <c r="A1887" t="s">
        <v>134</v>
      </c>
      <c r="B1887" t="s">
        <v>472</v>
      </c>
      <c r="C1887" t="s">
        <v>580</v>
      </c>
      <c r="D1887" s="28" t="s">
        <v>464</v>
      </c>
      <c r="E1887" t="s">
        <v>314</v>
      </c>
      <c r="F1887" t="s">
        <v>595</v>
      </c>
      <c r="G1887" t="str">
        <f t="shared" si="143"/>
        <v>SWHC046-01</v>
      </c>
      <c r="H1887" t="str">
        <f t="shared" si="139"/>
        <v>ExAnte2019</v>
      </c>
      <c r="I1887" t="str">
        <f t="shared" si="140"/>
        <v>IOU workpaper</v>
      </c>
      <c r="J1887" s="2">
        <f t="shared" si="141"/>
        <v>43775</v>
      </c>
      <c r="K1887" t="s">
        <v>203</v>
      </c>
      <c r="L1887">
        <f t="shared" si="142"/>
        <v>1</v>
      </c>
      <c r="O1887">
        <v>0</v>
      </c>
      <c r="P1887">
        <v>0</v>
      </c>
      <c r="Q1887">
        <v>0</v>
      </c>
      <c r="R1887">
        <v>38.021299999999997</v>
      </c>
      <c r="S1887">
        <v>0</v>
      </c>
      <c r="T1887">
        <v>102.8094</v>
      </c>
      <c r="AA1887" t="s">
        <v>465</v>
      </c>
      <c r="AB1887" t="s">
        <v>46</v>
      </c>
      <c r="AC1887" t="b">
        <v>0</v>
      </c>
    </row>
    <row r="1888" spans="1:29" hidden="1" x14ac:dyDescent="0.25">
      <c r="A1888" t="s">
        <v>134</v>
      </c>
      <c r="B1888" t="s">
        <v>472</v>
      </c>
      <c r="C1888" t="s">
        <v>580</v>
      </c>
      <c r="D1888" s="28" t="s">
        <v>464</v>
      </c>
      <c r="E1888" t="s">
        <v>322</v>
      </c>
      <c r="F1888" t="s">
        <v>595</v>
      </c>
      <c r="G1888" t="str">
        <f t="shared" si="143"/>
        <v>SWHC046-01</v>
      </c>
      <c r="H1888" t="str">
        <f t="shared" si="139"/>
        <v>ExAnte2019</v>
      </c>
      <c r="I1888" t="str">
        <f t="shared" si="140"/>
        <v>IOU workpaper</v>
      </c>
      <c r="J1888" s="2">
        <f t="shared" si="141"/>
        <v>43775</v>
      </c>
      <c r="K1888" t="s">
        <v>203</v>
      </c>
      <c r="L1888">
        <f t="shared" si="142"/>
        <v>1</v>
      </c>
      <c r="O1888">
        <v>0</v>
      </c>
      <c r="P1888">
        <v>0</v>
      </c>
      <c r="Q1888">
        <v>0</v>
      </c>
      <c r="R1888">
        <v>-37.5289</v>
      </c>
      <c r="S1888">
        <v>0</v>
      </c>
      <c r="T1888">
        <v>109.4773</v>
      </c>
      <c r="AA1888" t="s">
        <v>465</v>
      </c>
      <c r="AB1888" t="s">
        <v>46</v>
      </c>
      <c r="AC1888" t="b">
        <v>0</v>
      </c>
    </row>
    <row r="1889" spans="1:29" hidden="1" x14ac:dyDescent="0.25">
      <c r="A1889" t="s">
        <v>134</v>
      </c>
      <c r="B1889" t="s">
        <v>472</v>
      </c>
      <c r="C1889" t="s">
        <v>580</v>
      </c>
      <c r="D1889" s="28" t="s">
        <v>464</v>
      </c>
      <c r="E1889" t="s">
        <v>330</v>
      </c>
      <c r="F1889" t="s">
        <v>595</v>
      </c>
      <c r="G1889" t="str">
        <f t="shared" si="143"/>
        <v>SWHC046-01</v>
      </c>
      <c r="H1889" t="str">
        <f t="shared" si="139"/>
        <v>ExAnte2019</v>
      </c>
      <c r="I1889" t="str">
        <f t="shared" si="140"/>
        <v>IOU workpaper</v>
      </c>
      <c r="J1889" s="2">
        <f t="shared" si="141"/>
        <v>43775</v>
      </c>
      <c r="K1889" t="s">
        <v>203</v>
      </c>
      <c r="L1889">
        <f t="shared" si="142"/>
        <v>1</v>
      </c>
      <c r="O1889">
        <v>0</v>
      </c>
      <c r="P1889">
        <v>0</v>
      </c>
      <c r="Q1889">
        <v>0</v>
      </c>
      <c r="R1889">
        <v>550.36009999999999</v>
      </c>
      <c r="S1889">
        <v>0</v>
      </c>
      <c r="T1889">
        <v>25.512899999999998</v>
      </c>
      <c r="AA1889" t="s">
        <v>465</v>
      </c>
      <c r="AB1889" t="s">
        <v>46</v>
      </c>
      <c r="AC1889" t="b">
        <v>0</v>
      </c>
    </row>
    <row r="1890" spans="1:29" hidden="1" x14ac:dyDescent="0.25">
      <c r="A1890" t="s">
        <v>134</v>
      </c>
      <c r="B1890" t="s">
        <v>472</v>
      </c>
      <c r="C1890" t="s">
        <v>580</v>
      </c>
      <c r="D1890" s="28" t="s">
        <v>464</v>
      </c>
      <c r="E1890" t="s">
        <v>338</v>
      </c>
      <c r="F1890" t="s">
        <v>595</v>
      </c>
      <c r="G1890" t="str">
        <f t="shared" si="143"/>
        <v>SWHC046-01</v>
      </c>
      <c r="H1890" t="str">
        <f t="shared" si="139"/>
        <v>ExAnte2019</v>
      </c>
      <c r="I1890" t="str">
        <f t="shared" si="140"/>
        <v>IOU workpaper</v>
      </c>
      <c r="J1890" s="2">
        <f t="shared" si="141"/>
        <v>43775</v>
      </c>
      <c r="K1890" t="s">
        <v>203</v>
      </c>
      <c r="L1890">
        <f t="shared" si="142"/>
        <v>1</v>
      </c>
      <c r="O1890">
        <v>0</v>
      </c>
      <c r="P1890">
        <v>0</v>
      </c>
      <c r="Q1890">
        <v>0</v>
      </c>
      <c r="R1890">
        <v>-1527.635</v>
      </c>
      <c r="S1890">
        <v>0</v>
      </c>
      <c r="T1890">
        <v>344.63069999999999</v>
      </c>
      <c r="AA1890" t="s">
        <v>465</v>
      </c>
      <c r="AB1890" t="s">
        <v>46</v>
      </c>
      <c r="AC1890" t="b">
        <v>0</v>
      </c>
    </row>
    <row r="1891" spans="1:29" hidden="1" x14ac:dyDescent="0.25">
      <c r="A1891" t="s">
        <v>134</v>
      </c>
      <c r="B1891" t="s">
        <v>472</v>
      </c>
      <c r="C1891" t="s">
        <v>581</v>
      </c>
      <c r="D1891" s="28" t="s">
        <v>464</v>
      </c>
      <c r="E1891" t="s">
        <v>202</v>
      </c>
      <c r="F1891" t="s">
        <v>595</v>
      </c>
      <c r="G1891" t="str">
        <f t="shared" si="143"/>
        <v>SWHC046-01</v>
      </c>
      <c r="H1891" t="str">
        <f t="shared" si="139"/>
        <v>ExAnte2019</v>
      </c>
      <c r="I1891" t="str">
        <f t="shared" si="140"/>
        <v>IOU workpaper</v>
      </c>
      <c r="J1891" s="2">
        <f t="shared" si="141"/>
        <v>43775</v>
      </c>
      <c r="K1891" t="s">
        <v>203</v>
      </c>
      <c r="L1891">
        <f t="shared" si="142"/>
        <v>1</v>
      </c>
      <c r="O1891">
        <v>0</v>
      </c>
      <c r="P1891">
        <v>0</v>
      </c>
      <c r="Q1891">
        <v>0</v>
      </c>
      <c r="R1891">
        <v>173.68889999999999</v>
      </c>
      <c r="S1891">
        <v>0</v>
      </c>
      <c r="T1891">
        <v>82.670500000000004</v>
      </c>
      <c r="AA1891" t="s">
        <v>465</v>
      </c>
      <c r="AB1891" t="s">
        <v>46</v>
      </c>
      <c r="AC1891" t="b">
        <v>0</v>
      </c>
    </row>
    <row r="1892" spans="1:29" hidden="1" x14ac:dyDescent="0.25">
      <c r="A1892" t="s">
        <v>134</v>
      </c>
      <c r="B1892" t="s">
        <v>472</v>
      </c>
      <c r="C1892" t="s">
        <v>581</v>
      </c>
      <c r="D1892" s="28" t="s">
        <v>464</v>
      </c>
      <c r="E1892" t="s">
        <v>224</v>
      </c>
      <c r="F1892" t="s">
        <v>595</v>
      </c>
      <c r="G1892" t="str">
        <f t="shared" si="143"/>
        <v>SWHC046-01</v>
      </c>
      <c r="H1892" t="str">
        <f t="shared" si="139"/>
        <v>ExAnte2019</v>
      </c>
      <c r="I1892" t="str">
        <f t="shared" si="140"/>
        <v>IOU workpaper</v>
      </c>
      <c r="J1892" s="2">
        <f t="shared" si="141"/>
        <v>43775</v>
      </c>
      <c r="K1892" t="s">
        <v>203</v>
      </c>
      <c r="L1892">
        <f t="shared" si="142"/>
        <v>1</v>
      </c>
      <c r="O1892">
        <v>0</v>
      </c>
      <c r="P1892">
        <v>0</v>
      </c>
      <c r="Q1892">
        <v>0</v>
      </c>
      <c r="R1892">
        <v>282.99509999999998</v>
      </c>
      <c r="S1892">
        <v>0</v>
      </c>
      <c r="T1892">
        <v>53.46</v>
      </c>
      <c r="AA1892" t="s">
        <v>465</v>
      </c>
      <c r="AB1892" t="s">
        <v>46</v>
      </c>
      <c r="AC1892" t="b">
        <v>0</v>
      </c>
    </row>
    <row r="1893" spans="1:29" hidden="1" x14ac:dyDescent="0.25">
      <c r="A1893" t="s">
        <v>134</v>
      </c>
      <c r="B1893" t="s">
        <v>472</v>
      </c>
      <c r="C1893" t="s">
        <v>581</v>
      </c>
      <c r="D1893" s="28" t="s">
        <v>464</v>
      </c>
      <c r="E1893" t="s">
        <v>232</v>
      </c>
      <c r="F1893" t="s">
        <v>595</v>
      </c>
      <c r="G1893" t="str">
        <f t="shared" si="143"/>
        <v>SWHC046-01</v>
      </c>
      <c r="H1893" t="str">
        <f t="shared" si="139"/>
        <v>ExAnte2019</v>
      </c>
      <c r="I1893" t="str">
        <f t="shared" si="140"/>
        <v>IOU workpaper</v>
      </c>
      <c r="J1893" s="2">
        <f t="shared" si="141"/>
        <v>43775</v>
      </c>
      <c r="K1893" t="s">
        <v>203</v>
      </c>
      <c r="L1893">
        <f t="shared" si="142"/>
        <v>1</v>
      </c>
      <c r="O1893">
        <v>0</v>
      </c>
      <c r="P1893">
        <v>0</v>
      </c>
      <c r="Q1893">
        <v>0</v>
      </c>
      <c r="R1893">
        <v>323.5498</v>
      </c>
      <c r="S1893">
        <v>0</v>
      </c>
      <c r="T1893">
        <v>40.393500000000003</v>
      </c>
      <c r="AA1893" t="s">
        <v>465</v>
      </c>
      <c r="AB1893" t="s">
        <v>46</v>
      </c>
      <c r="AC1893" t="b">
        <v>0</v>
      </c>
    </row>
    <row r="1894" spans="1:29" hidden="1" x14ac:dyDescent="0.25">
      <c r="A1894" t="s">
        <v>134</v>
      </c>
      <c r="B1894" t="s">
        <v>472</v>
      </c>
      <c r="C1894" t="s">
        <v>581</v>
      </c>
      <c r="D1894" s="28" t="s">
        <v>464</v>
      </c>
      <c r="E1894" t="s">
        <v>240</v>
      </c>
      <c r="F1894" t="s">
        <v>595</v>
      </c>
      <c r="G1894" t="str">
        <f t="shared" si="143"/>
        <v>SWHC046-01</v>
      </c>
      <c r="H1894" t="str">
        <f t="shared" si="139"/>
        <v>ExAnte2019</v>
      </c>
      <c r="I1894" t="str">
        <f t="shared" si="140"/>
        <v>IOU workpaper</v>
      </c>
      <c r="J1894" s="2">
        <f t="shared" si="141"/>
        <v>43775</v>
      </c>
      <c r="K1894" t="s">
        <v>203</v>
      </c>
      <c r="L1894">
        <f t="shared" si="142"/>
        <v>1</v>
      </c>
      <c r="O1894">
        <v>0</v>
      </c>
      <c r="P1894">
        <v>0</v>
      </c>
      <c r="Q1894">
        <v>0</v>
      </c>
      <c r="R1894">
        <v>322.13249999999999</v>
      </c>
      <c r="S1894">
        <v>0</v>
      </c>
      <c r="T1894">
        <v>39.984699999999997</v>
      </c>
      <c r="AA1894" t="s">
        <v>465</v>
      </c>
      <c r="AB1894" t="s">
        <v>46</v>
      </c>
      <c r="AC1894" t="b">
        <v>0</v>
      </c>
    </row>
    <row r="1895" spans="1:29" hidden="1" x14ac:dyDescent="0.25">
      <c r="A1895" t="s">
        <v>134</v>
      </c>
      <c r="B1895" t="s">
        <v>472</v>
      </c>
      <c r="C1895" t="s">
        <v>581</v>
      </c>
      <c r="D1895" s="28" t="s">
        <v>464</v>
      </c>
      <c r="E1895" t="s">
        <v>248</v>
      </c>
      <c r="F1895" t="s">
        <v>595</v>
      </c>
      <c r="G1895" t="str">
        <f t="shared" si="143"/>
        <v>SWHC046-01</v>
      </c>
      <c r="H1895" t="str">
        <f t="shared" si="139"/>
        <v>ExAnte2019</v>
      </c>
      <c r="I1895" t="str">
        <f t="shared" si="140"/>
        <v>IOU workpaper</v>
      </c>
      <c r="J1895" s="2">
        <f t="shared" si="141"/>
        <v>43775</v>
      </c>
      <c r="K1895" t="s">
        <v>203</v>
      </c>
      <c r="L1895">
        <f t="shared" si="142"/>
        <v>1</v>
      </c>
      <c r="O1895">
        <v>0</v>
      </c>
      <c r="P1895">
        <v>0</v>
      </c>
      <c r="Q1895">
        <v>0</v>
      </c>
      <c r="R1895">
        <v>300.49590000000001</v>
      </c>
      <c r="S1895">
        <v>0</v>
      </c>
      <c r="T1895">
        <v>45.3414</v>
      </c>
      <c r="AA1895" t="s">
        <v>465</v>
      </c>
      <c r="AB1895" t="s">
        <v>46</v>
      </c>
      <c r="AC1895" t="b">
        <v>0</v>
      </c>
    </row>
    <row r="1896" spans="1:29" hidden="1" x14ac:dyDescent="0.25">
      <c r="A1896" t="s">
        <v>134</v>
      </c>
      <c r="B1896" t="s">
        <v>472</v>
      </c>
      <c r="C1896" t="s">
        <v>581</v>
      </c>
      <c r="D1896" s="28" t="s">
        <v>464</v>
      </c>
      <c r="E1896" t="s">
        <v>256</v>
      </c>
      <c r="F1896" t="s">
        <v>595</v>
      </c>
      <c r="G1896" t="str">
        <f t="shared" si="143"/>
        <v>SWHC046-01</v>
      </c>
      <c r="H1896" t="str">
        <f t="shared" si="139"/>
        <v>ExAnte2019</v>
      </c>
      <c r="I1896" t="str">
        <f t="shared" si="140"/>
        <v>IOU workpaper</v>
      </c>
      <c r="J1896" s="2">
        <f t="shared" si="141"/>
        <v>43775</v>
      </c>
      <c r="K1896" t="s">
        <v>203</v>
      </c>
      <c r="L1896">
        <f t="shared" si="142"/>
        <v>1</v>
      </c>
      <c r="O1896">
        <v>0</v>
      </c>
      <c r="P1896">
        <v>0</v>
      </c>
      <c r="Q1896">
        <v>0</v>
      </c>
      <c r="R1896">
        <v>410.72719999999998</v>
      </c>
      <c r="S1896">
        <v>0</v>
      </c>
      <c r="T1896">
        <v>19.6341</v>
      </c>
      <c r="AA1896" t="s">
        <v>465</v>
      </c>
      <c r="AB1896" t="s">
        <v>46</v>
      </c>
      <c r="AC1896" t="b">
        <v>0</v>
      </c>
    </row>
    <row r="1897" spans="1:29" hidden="1" x14ac:dyDescent="0.25">
      <c r="A1897" t="s">
        <v>134</v>
      </c>
      <c r="B1897" t="s">
        <v>472</v>
      </c>
      <c r="C1897" t="s">
        <v>581</v>
      </c>
      <c r="D1897" s="28" t="s">
        <v>464</v>
      </c>
      <c r="E1897" t="s">
        <v>265</v>
      </c>
      <c r="F1897" t="s">
        <v>595</v>
      </c>
      <c r="G1897" t="str">
        <f t="shared" si="143"/>
        <v>SWHC046-01</v>
      </c>
      <c r="H1897" t="str">
        <f t="shared" si="139"/>
        <v>ExAnte2019</v>
      </c>
      <c r="I1897" t="str">
        <f t="shared" si="140"/>
        <v>IOU workpaper</v>
      </c>
      <c r="J1897" s="2">
        <f t="shared" si="141"/>
        <v>43775</v>
      </c>
      <c r="K1897" t="s">
        <v>203</v>
      </c>
      <c r="L1897">
        <f t="shared" si="142"/>
        <v>1</v>
      </c>
      <c r="O1897">
        <v>0</v>
      </c>
      <c r="P1897">
        <v>0</v>
      </c>
      <c r="Q1897">
        <v>0</v>
      </c>
      <c r="R1897">
        <v>424.77699999999999</v>
      </c>
      <c r="S1897">
        <v>0</v>
      </c>
      <c r="T1897">
        <v>8.9003999999999994</v>
      </c>
      <c r="AA1897" t="s">
        <v>465</v>
      </c>
      <c r="AB1897" t="s">
        <v>46</v>
      </c>
      <c r="AC1897" t="b">
        <v>0</v>
      </c>
    </row>
    <row r="1898" spans="1:29" hidden="1" x14ac:dyDescent="0.25">
      <c r="A1898" t="s">
        <v>134</v>
      </c>
      <c r="B1898" t="s">
        <v>472</v>
      </c>
      <c r="C1898" t="s">
        <v>581</v>
      </c>
      <c r="D1898" s="28" t="s">
        <v>464</v>
      </c>
      <c r="E1898" t="s">
        <v>274</v>
      </c>
      <c r="F1898" t="s">
        <v>595</v>
      </c>
      <c r="G1898" t="str">
        <f t="shared" si="143"/>
        <v>SWHC046-01</v>
      </c>
      <c r="H1898" t="str">
        <f t="shared" si="139"/>
        <v>ExAnte2019</v>
      </c>
      <c r="I1898" t="str">
        <f t="shared" si="140"/>
        <v>IOU workpaper</v>
      </c>
      <c r="J1898" s="2">
        <f t="shared" si="141"/>
        <v>43775</v>
      </c>
      <c r="K1898" t="s">
        <v>203</v>
      </c>
      <c r="L1898">
        <f t="shared" si="142"/>
        <v>1</v>
      </c>
      <c r="O1898">
        <v>0</v>
      </c>
      <c r="P1898">
        <v>0</v>
      </c>
      <c r="Q1898">
        <v>0</v>
      </c>
      <c r="R1898">
        <v>443.22399999999999</v>
      </c>
      <c r="S1898">
        <v>0</v>
      </c>
      <c r="T1898">
        <v>14.9207</v>
      </c>
      <c r="AA1898" t="s">
        <v>465</v>
      </c>
      <c r="AB1898" t="s">
        <v>46</v>
      </c>
      <c r="AC1898" t="b">
        <v>0</v>
      </c>
    </row>
    <row r="1899" spans="1:29" hidden="1" x14ac:dyDescent="0.25">
      <c r="A1899" t="s">
        <v>134</v>
      </c>
      <c r="B1899" t="s">
        <v>472</v>
      </c>
      <c r="C1899" t="s">
        <v>581</v>
      </c>
      <c r="D1899" s="28" t="s">
        <v>464</v>
      </c>
      <c r="E1899" t="s">
        <v>282</v>
      </c>
      <c r="F1899" t="s">
        <v>595</v>
      </c>
      <c r="G1899" t="str">
        <f t="shared" si="143"/>
        <v>SWHC046-01</v>
      </c>
      <c r="H1899" t="str">
        <f t="shared" si="139"/>
        <v>ExAnte2019</v>
      </c>
      <c r="I1899" t="str">
        <f t="shared" si="140"/>
        <v>IOU workpaper</v>
      </c>
      <c r="J1899" s="2">
        <f t="shared" si="141"/>
        <v>43775</v>
      </c>
      <c r="K1899" t="s">
        <v>203</v>
      </c>
      <c r="L1899">
        <f t="shared" si="142"/>
        <v>1</v>
      </c>
      <c r="O1899">
        <v>0</v>
      </c>
      <c r="P1899">
        <v>0</v>
      </c>
      <c r="Q1899">
        <v>0</v>
      </c>
      <c r="R1899">
        <v>440.5557</v>
      </c>
      <c r="S1899">
        <v>0</v>
      </c>
      <c r="T1899">
        <v>20.463200000000001</v>
      </c>
      <c r="AA1899" t="s">
        <v>465</v>
      </c>
      <c r="AB1899" t="s">
        <v>46</v>
      </c>
      <c r="AC1899" t="b">
        <v>0</v>
      </c>
    </row>
    <row r="1900" spans="1:29" hidden="1" x14ac:dyDescent="0.25">
      <c r="A1900" t="s">
        <v>134</v>
      </c>
      <c r="B1900" t="s">
        <v>472</v>
      </c>
      <c r="C1900" t="s">
        <v>581</v>
      </c>
      <c r="D1900" s="28" t="s">
        <v>464</v>
      </c>
      <c r="E1900" t="s">
        <v>290</v>
      </c>
      <c r="F1900" t="s">
        <v>595</v>
      </c>
      <c r="G1900" t="str">
        <f t="shared" si="143"/>
        <v>SWHC046-01</v>
      </c>
      <c r="H1900" t="str">
        <f t="shared" si="139"/>
        <v>ExAnte2019</v>
      </c>
      <c r="I1900" t="str">
        <f t="shared" si="140"/>
        <v>IOU workpaper</v>
      </c>
      <c r="J1900" s="2">
        <f t="shared" si="141"/>
        <v>43775</v>
      </c>
      <c r="K1900" t="s">
        <v>203</v>
      </c>
      <c r="L1900">
        <f t="shared" si="142"/>
        <v>1</v>
      </c>
      <c r="O1900">
        <v>0</v>
      </c>
      <c r="P1900">
        <v>0</v>
      </c>
      <c r="Q1900">
        <v>0</v>
      </c>
      <c r="R1900">
        <v>449.97989999999999</v>
      </c>
      <c r="S1900">
        <v>0</v>
      </c>
      <c r="T1900">
        <v>24.6327</v>
      </c>
      <c r="AA1900" t="s">
        <v>465</v>
      </c>
      <c r="AB1900" t="s">
        <v>46</v>
      </c>
      <c r="AC1900" t="b">
        <v>0</v>
      </c>
    </row>
    <row r="1901" spans="1:29" hidden="1" x14ac:dyDescent="0.25">
      <c r="A1901" t="s">
        <v>134</v>
      </c>
      <c r="B1901" t="s">
        <v>472</v>
      </c>
      <c r="C1901" t="s">
        <v>581</v>
      </c>
      <c r="D1901" s="28" t="s">
        <v>464</v>
      </c>
      <c r="E1901" t="s">
        <v>298</v>
      </c>
      <c r="F1901" t="s">
        <v>595</v>
      </c>
      <c r="G1901" t="str">
        <f t="shared" si="143"/>
        <v>SWHC046-01</v>
      </c>
      <c r="H1901" t="str">
        <f t="shared" si="139"/>
        <v>ExAnte2019</v>
      </c>
      <c r="I1901" t="str">
        <f t="shared" si="140"/>
        <v>IOU workpaper</v>
      </c>
      <c r="J1901" s="2">
        <f t="shared" si="141"/>
        <v>43775</v>
      </c>
      <c r="K1901" t="s">
        <v>203</v>
      </c>
      <c r="L1901">
        <f t="shared" si="142"/>
        <v>1</v>
      </c>
      <c r="O1901">
        <v>0</v>
      </c>
      <c r="P1901">
        <v>0</v>
      </c>
      <c r="Q1901">
        <v>0</v>
      </c>
      <c r="R1901">
        <v>338.61559999999997</v>
      </c>
      <c r="S1901">
        <v>0</v>
      </c>
      <c r="T1901">
        <v>51.463200000000001</v>
      </c>
      <c r="AA1901" t="s">
        <v>465</v>
      </c>
      <c r="AB1901" t="s">
        <v>46</v>
      </c>
      <c r="AC1901" t="b">
        <v>0</v>
      </c>
    </row>
    <row r="1902" spans="1:29" hidden="1" x14ac:dyDescent="0.25">
      <c r="A1902" t="s">
        <v>134</v>
      </c>
      <c r="B1902" t="s">
        <v>472</v>
      </c>
      <c r="C1902" t="s">
        <v>581</v>
      </c>
      <c r="D1902" s="28" t="s">
        <v>464</v>
      </c>
      <c r="E1902" t="s">
        <v>306</v>
      </c>
      <c r="F1902" t="s">
        <v>595</v>
      </c>
      <c r="G1902" t="str">
        <f t="shared" si="143"/>
        <v>SWHC046-01</v>
      </c>
      <c r="H1902" t="str">
        <f t="shared" si="139"/>
        <v>ExAnte2019</v>
      </c>
      <c r="I1902" t="str">
        <f t="shared" si="140"/>
        <v>IOU workpaper</v>
      </c>
      <c r="J1902" s="2">
        <f t="shared" si="141"/>
        <v>43775</v>
      </c>
      <c r="K1902" t="s">
        <v>203</v>
      </c>
      <c r="L1902">
        <f t="shared" si="142"/>
        <v>1</v>
      </c>
      <c r="O1902">
        <v>0</v>
      </c>
      <c r="P1902">
        <v>0</v>
      </c>
      <c r="Q1902">
        <v>0</v>
      </c>
      <c r="R1902">
        <v>328.97829999999999</v>
      </c>
      <c r="S1902">
        <v>0</v>
      </c>
      <c r="T1902">
        <v>48.746000000000002</v>
      </c>
      <c r="AA1902" t="s">
        <v>465</v>
      </c>
      <c r="AB1902" t="s">
        <v>46</v>
      </c>
      <c r="AC1902" t="b">
        <v>0</v>
      </c>
    </row>
    <row r="1903" spans="1:29" hidden="1" x14ac:dyDescent="0.25">
      <c r="A1903" t="s">
        <v>134</v>
      </c>
      <c r="B1903" t="s">
        <v>472</v>
      </c>
      <c r="C1903" t="s">
        <v>581</v>
      </c>
      <c r="D1903" s="28" t="s">
        <v>464</v>
      </c>
      <c r="E1903" t="s">
        <v>314</v>
      </c>
      <c r="F1903" t="s">
        <v>595</v>
      </c>
      <c r="G1903" t="str">
        <f t="shared" si="143"/>
        <v>SWHC046-01</v>
      </c>
      <c r="H1903" t="str">
        <f t="shared" si="139"/>
        <v>ExAnte2019</v>
      </c>
      <c r="I1903" t="str">
        <f t="shared" si="140"/>
        <v>IOU workpaper</v>
      </c>
      <c r="J1903" s="2">
        <f t="shared" si="141"/>
        <v>43775</v>
      </c>
      <c r="K1903" t="s">
        <v>203</v>
      </c>
      <c r="L1903">
        <f t="shared" si="142"/>
        <v>1</v>
      </c>
      <c r="O1903">
        <v>0</v>
      </c>
      <c r="P1903">
        <v>0</v>
      </c>
      <c r="Q1903">
        <v>0</v>
      </c>
      <c r="R1903">
        <v>379.1859</v>
      </c>
      <c r="S1903">
        <v>0</v>
      </c>
      <c r="T1903">
        <v>45.542000000000002</v>
      </c>
      <c r="AA1903" t="s">
        <v>465</v>
      </c>
      <c r="AB1903" t="s">
        <v>46</v>
      </c>
      <c r="AC1903" t="b">
        <v>0</v>
      </c>
    </row>
    <row r="1904" spans="1:29" hidden="1" x14ac:dyDescent="0.25">
      <c r="A1904" t="s">
        <v>134</v>
      </c>
      <c r="B1904" t="s">
        <v>472</v>
      </c>
      <c r="C1904" t="s">
        <v>581</v>
      </c>
      <c r="D1904" s="28" t="s">
        <v>464</v>
      </c>
      <c r="E1904" t="s">
        <v>322</v>
      </c>
      <c r="F1904" t="s">
        <v>595</v>
      </c>
      <c r="G1904" t="str">
        <f t="shared" si="143"/>
        <v>SWHC046-01</v>
      </c>
      <c r="H1904" t="str">
        <f t="shared" si="139"/>
        <v>ExAnte2019</v>
      </c>
      <c r="I1904" t="str">
        <f t="shared" si="140"/>
        <v>IOU workpaper</v>
      </c>
      <c r="J1904" s="2">
        <f t="shared" si="141"/>
        <v>43775</v>
      </c>
      <c r="K1904" t="s">
        <v>203</v>
      </c>
      <c r="L1904">
        <f t="shared" si="142"/>
        <v>1</v>
      </c>
      <c r="O1904">
        <v>0</v>
      </c>
      <c r="P1904">
        <v>0</v>
      </c>
      <c r="Q1904">
        <v>0</v>
      </c>
      <c r="R1904">
        <v>306.12670000000003</v>
      </c>
      <c r="S1904">
        <v>0</v>
      </c>
      <c r="T1904">
        <v>57.129600000000003</v>
      </c>
      <c r="AA1904" t="s">
        <v>465</v>
      </c>
      <c r="AB1904" t="s">
        <v>46</v>
      </c>
      <c r="AC1904" t="b">
        <v>0</v>
      </c>
    </row>
    <row r="1905" spans="1:29" hidden="1" x14ac:dyDescent="0.25">
      <c r="A1905" t="s">
        <v>134</v>
      </c>
      <c r="B1905" t="s">
        <v>472</v>
      </c>
      <c r="C1905" t="s">
        <v>581</v>
      </c>
      <c r="D1905" s="28" t="s">
        <v>464</v>
      </c>
      <c r="E1905" t="s">
        <v>330</v>
      </c>
      <c r="F1905" t="s">
        <v>595</v>
      </c>
      <c r="G1905" t="str">
        <f t="shared" si="143"/>
        <v>SWHC046-01</v>
      </c>
      <c r="H1905" t="str">
        <f t="shared" si="139"/>
        <v>ExAnte2019</v>
      </c>
      <c r="I1905" t="str">
        <f t="shared" si="140"/>
        <v>IOU workpaper</v>
      </c>
      <c r="J1905" s="2">
        <f t="shared" si="141"/>
        <v>43775</v>
      </c>
      <c r="K1905" t="s">
        <v>203</v>
      </c>
      <c r="L1905">
        <f t="shared" si="142"/>
        <v>1</v>
      </c>
      <c r="O1905">
        <v>0</v>
      </c>
      <c r="P1905">
        <v>0</v>
      </c>
      <c r="Q1905">
        <v>0</v>
      </c>
      <c r="R1905">
        <v>630.05730000000005</v>
      </c>
      <c r="S1905">
        <v>0</v>
      </c>
      <c r="T1905">
        <v>9.1539999999999999</v>
      </c>
      <c r="AA1905" t="s">
        <v>465</v>
      </c>
      <c r="AB1905" t="s">
        <v>46</v>
      </c>
      <c r="AC1905" t="b">
        <v>0</v>
      </c>
    </row>
    <row r="1906" spans="1:29" hidden="1" x14ac:dyDescent="0.25">
      <c r="A1906" t="s">
        <v>134</v>
      </c>
      <c r="B1906" t="s">
        <v>472</v>
      </c>
      <c r="C1906" t="s">
        <v>581</v>
      </c>
      <c r="D1906" s="28" t="s">
        <v>464</v>
      </c>
      <c r="E1906" t="s">
        <v>338</v>
      </c>
      <c r="F1906" t="s">
        <v>595</v>
      </c>
      <c r="G1906" t="str">
        <f t="shared" si="143"/>
        <v>SWHC046-01</v>
      </c>
      <c r="H1906" t="str">
        <f t="shared" si="139"/>
        <v>ExAnte2019</v>
      </c>
      <c r="I1906" t="str">
        <f t="shared" si="140"/>
        <v>IOU workpaper</v>
      </c>
      <c r="J1906" s="2">
        <f t="shared" si="141"/>
        <v>43775</v>
      </c>
      <c r="K1906" t="s">
        <v>203</v>
      </c>
      <c r="L1906">
        <f t="shared" si="142"/>
        <v>1</v>
      </c>
      <c r="O1906">
        <v>0</v>
      </c>
      <c r="P1906">
        <v>0</v>
      </c>
      <c r="Q1906">
        <v>0</v>
      </c>
      <c r="R1906">
        <v>-152.63640000000001</v>
      </c>
      <c r="S1906">
        <v>0</v>
      </c>
      <c r="T1906">
        <v>124.12520000000001</v>
      </c>
      <c r="AA1906" t="s">
        <v>465</v>
      </c>
      <c r="AB1906" t="s">
        <v>46</v>
      </c>
      <c r="AC1906" t="b">
        <v>0</v>
      </c>
    </row>
    <row r="1907" spans="1:29" hidden="1" x14ac:dyDescent="0.25">
      <c r="A1907" t="s">
        <v>134</v>
      </c>
      <c r="B1907" t="s">
        <v>472</v>
      </c>
      <c r="C1907" t="s">
        <v>582</v>
      </c>
      <c r="D1907" s="28" t="s">
        <v>464</v>
      </c>
      <c r="E1907" t="s">
        <v>202</v>
      </c>
      <c r="F1907" t="s">
        <v>595</v>
      </c>
      <c r="G1907" t="str">
        <f t="shared" si="143"/>
        <v>SWHC046-01</v>
      </c>
      <c r="H1907" t="str">
        <f t="shared" si="139"/>
        <v>ExAnte2019</v>
      </c>
      <c r="I1907" t="str">
        <f t="shared" si="140"/>
        <v>IOU workpaper</v>
      </c>
      <c r="J1907" s="2">
        <f t="shared" si="141"/>
        <v>43775</v>
      </c>
      <c r="K1907" t="s">
        <v>203</v>
      </c>
      <c r="L1907">
        <f t="shared" si="142"/>
        <v>1</v>
      </c>
      <c r="O1907">
        <v>0</v>
      </c>
      <c r="P1907">
        <v>0</v>
      </c>
      <c r="Q1907">
        <v>0</v>
      </c>
      <c r="R1907">
        <v>-781.22239999999999</v>
      </c>
      <c r="S1907">
        <v>0</v>
      </c>
      <c r="T1907">
        <v>223.00960000000001</v>
      </c>
      <c r="AA1907" t="s">
        <v>465</v>
      </c>
      <c r="AB1907" t="s">
        <v>46</v>
      </c>
      <c r="AC1907" t="b">
        <v>0</v>
      </c>
    </row>
    <row r="1908" spans="1:29" hidden="1" x14ac:dyDescent="0.25">
      <c r="A1908" t="s">
        <v>134</v>
      </c>
      <c r="B1908" t="s">
        <v>472</v>
      </c>
      <c r="C1908" t="s">
        <v>582</v>
      </c>
      <c r="D1908" s="28" t="s">
        <v>464</v>
      </c>
      <c r="E1908" t="s">
        <v>224</v>
      </c>
      <c r="F1908" t="s">
        <v>595</v>
      </c>
      <c r="G1908" t="str">
        <f t="shared" si="143"/>
        <v>SWHC046-01</v>
      </c>
      <c r="H1908" t="str">
        <f t="shared" si="139"/>
        <v>ExAnte2019</v>
      </c>
      <c r="I1908" t="str">
        <f t="shared" si="140"/>
        <v>IOU workpaper</v>
      </c>
      <c r="J1908" s="2">
        <f t="shared" si="141"/>
        <v>43775</v>
      </c>
      <c r="K1908" t="s">
        <v>203</v>
      </c>
      <c r="L1908">
        <f t="shared" si="142"/>
        <v>1</v>
      </c>
      <c r="O1908">
        <v>0</v>
      </c>
      <c r="P1908">
        <v>0</v>
      </c>
      <c r="Q1908">
        <v>0</v>
      </c>
      <c r="R1908">
        <v>-374.34589999999997</v>
      </c>
      <c r="S1908">
        <v>0</v>
      </c>
      <c r="T1908">
        <v>140.5977</v>
      </c>
      <c r="AA1908" t="s">
        <v>465</v>
      </c>
      <c r="AB1908" t="s">
        <v>46</v>
      </c>
      <c r="AC1908" t="b">
        <v>0</v>
      </c>
    </row>
    <row r="1909" spans="1:29" hidden="1" x14ac:dyDescent="0.25">
      <c r="A1909" t="s">
        <v>134</v>
      </c>
      <c r="B1909" t="s">
        <v>472</v>
      </c>
      <c r="C1909" t="s">
        <v>582</v>
      </c>
      <c r="D1909" s="28" t="s">
        <v>464</v>
      </c>
      <c r="E1909" t="s">
        <v>232</v>
      </c>
      <c r="F1909" t="s">
        <v>595</v>
      </c>
      <c r="G1909" t="str">
        <f t="shared" si="143"/>
        <v>SWHC046-01</v>
      </c>
      <c r="H1909" t="str">
        <f t="shared" si="139"/>
        <v>ExAnte2019</v>
      </c>
      <c r="I1909" t="str">
        <f t="shared" si="140"/>
        <v>IOU workpaper</v>
      </c>
      <c r="J1909" s="2">
        <f t="shared" si="141"/>
        <v>43775</v>
      </c>
      <c r="K1909" t="s">
        <v>203</v>
      </c>
      <c r="L1909">
        <f t="shared" si="142"/>
        <v>1</v>
      </c>
      <c r="O1909">
        <v>0</v>
      </c>
      <c r="P1909">
        <v>0</v>
      </c>
      <c r="Q1909">
        <v>0</v>
      </c>
      <c r="R1909">
        <v>-224.77590000000001</v>
      </c>
      <c r="S1909">
        <v>0</v>
      </c>
      <c r="T1909">
        <v>121.7735</v>
      </c>
      <c r="AA1909" t="s">
        <v>465</v>
      </c>
      <c r="AB1909" t="s">
        <v>46</v>
      </c>
      <c r="AC1909" t="b">
        <v>0</v>
      </c>
    </row>
    <row r="1910" spans="1:29" hidden="1" x14ac:dyDescent="0.25">
      <c r="A1910" t="s">
        <v>134</v>
      </c>
      <c r="B1910" t="s">
        <v>472</v>
      </c>
      <c r="C1910" t="s">
        <v>582</v>
      </c>
      <c r="D1910" s="28" t="s">
        <v>464</v>
      </c>
      <c r="E1910" t="s">
        <v>240</v>
      </c>
      <c r="F1910" t="s">
        <v>595</v>
      </c>
      <c r="G1910" t="str">
        <f t="shared" si="143"/>
        <v>SWHC046-01</v>
      </c>
      <c r="H1910" t="str">
        <f t="shared" si="139"/>
        <v>ExAnte2019</v>
      </c>
      <c r="I1910" t="str">
        <f t="shared" si="140"/>
        <v>IOU workpaper</v>
      </c>
      <c r="J1910" s="2">
        <f t="shared" si="141"/>
        <v>43775</v>
      </c>
      <c r="K1910" t="s">
        <v>203</v>
      </c>
      <c r="L1910">
        <f t="shared" si="142"/>
        <v>1</v>
      </c>
      <c r="O1910">
        <v>0</v>
      </c>
      <c r="P1910">
        <v>0</v>
      </c>
      <c r="Q1910">
        <v>0</v>
      </c>
      <c r="R1910">
        <v>-195.6645</v>
      </c>
      <c r="S1910">
        <v>0</v>
      </c>
      <c r="T1910">
        <v>102.1176</v>
      </c>
      <c r="AA1910" t="s">
        <v>465</v>
      </c>
      <c r="AB1910" t="s">
        <v>46</v>
      </c>
      <c r="AC1910" t="b">
        <v>0</v>
      </c>
    </row>
    <row r="1911" spans="1:29" hidden="1" x14ac:dyDescent="0.25">
      <c r="A1911" t="s">
        <v>134</v>
      </c>
      <c r="B1911" t="s">
        <v>472</v>
      </c>
      <c r="C1911" t="s">
        <v>582</v>
      </c>
      <c r="D1911" s="28" t="s">
        <v>464</v>
      </c>
      <c r="E1911" t="s">
        <v>248</v>
      </c>
      <c r="F1911" t="s">
        <v>595</v>
      </c>
      <c r="G1911" t="str">
        <f t="shared" si="143"/>
        <v>SWHC046-01</v>
      </c>
      <c r="H1911" t="str">
        <f t="shared" si="139"/>
        <v>ExAnte2019</v>
      </c>
      <c r="I1911" t="str">
        <f t="shared" si="140"/>
        <v>IOU workpaper</v>
      </c>
      <c r="J1911" s="2">
        <f t="shared" si="141"/>
        <v>43775</v>
      </c>
      <c r="K1911" t="s">
        <v>203</v>
      </c>
      <c r="L1911">
        <f t="shared" si="142"/>
        <v>1</v>
      </c>
      <c r="O1911">
        <v>0</v>
      </c>
      <c r="P1911">
        <v>0</v>
      </c>
      <c r="Q1911">
        <v>0</v>
      </c>
      <c r="R1911">
        <v>-318.48200000000003</v>
      </c>
      <c r="S1911">
        <v>0</v>
      </c>
      <c r="T1911">
        <v>131.15559999999999</v>
      </c>
      <c r="AA1911" t="s">
        <v>465</v>
      </c>
      <c r="AB1911" t="s">
        <v>46</v>
      </c>
      <c r="AC1911" t="b">
        <v>0</v>
      </c>
    </row>
    <row r="1912" spans="1:29" hidden="1" x14ac:dyDescent="0.25">
      <c r="A1912" t="s">
        <v>134</v>
      </c>
      <c r="B1912" t="s">
        <v>472</v>
      </c>
      <c r="C1912" t="s">
        <v>582</v>
      </c>
      <c r="D1912" s="28" t="s">
        <v>464</v>
      </c>
      <c r="E1912" t="s">
        <v>256</v>
      </c>
      <c r="F1912" t="s">
        <v>595</v>
      </c>
      <c r="G1912" t="str">
        <f t="shared" si="143"/>
        <v>SWHC046-01</v>
      </c>
      <c r="H1912" t="str">
        <f t="shared" si="139"/>
        <v>ExAnte2019</v>
      </c>
      <c r="I1912" t="str">
        <f t="shared" si="140"/>
        <v>IOU workpaper</v>
      </c>
      <c r="J1912" s="2">
        <f t="shared" si="141"/>
        <v>43775</v>
      </c>
      <c r="K1912" t="s">
        <v>203</v>
      </c>
      <c r="L1912">
        <f t="shared" si="142"/>
        <v>1</v>
      </c>
      <c r="O1912">
        <v>0</v>
      </c>
      <c r="P1912">
        <v>0</v>
      </c>
      <c r="Q1912">
        <v>0</v>
      </c>
      <c r="R1912">
        <v>76.085700000000003</v>
      </c>
      <c r="S1912">
        <v>0</v>
      </c>
      <c r="T1912">
        <v>60.496899999999997</v>
      </c>
      <c r="AA1912" t="s">
        <v>465</v>
      </c>
      <c r="AB1912" t="s">
        <v>46</v>
      </c>
      <c r="AC1912" t="b">
        <v>0</v>
      </c>
    </row>
    <row r="1913" spans="1:29" hidden="1" x14ac:dyDescent="0.25">
      <c r="A1913" t="s">
        <v>134</v>
      </c>
      <c r="B1913" t="s">
        <v>472</v>
      </c>
      <c r="C1913" t="s">
        <v>582</v>
      </c>
      <c r="D1913" s="28" t="s">
        <v>464</v>
      </c>
      <c r="E1913" t="s">
        <v>265</v>
      </c>
      <c r="F1913" t="s">
        <v>595</v>
      </c>
      <c r="G1913" t="str">
        <f t="shared" si="143"/>
        <v>SWHC046-01</v>
      </c>
      <c r="H1913" t="str">
        <f t="shared" si="139"/>
        <v>ExAnte2019</v>
      </c>
      <c r="I1913" t="str">
        <f t="shared" si="140"/>
        <v>IOU workpaper</v>
      </c>
      <c r="J1913" s="2">
        <f t="shared" si="141"/>
        <v>43775</v>
      </c>
      <c r="K1913" t="s">
        <v>203</v>
      </c>
      <c r="L1913">
        <f t="shared" si="142"/>
        <v>1</v>
      </c>
      <c r="O1913">
        <v>0</v>
      </c>
      <c r="P1913">
        <v>0</v>
      </c>
      <c r="Q1913">
        <v>0</v>
      </c>
      <c r="R1913">
        <v>139.36349999999999</v>
      </c>
      <c r="S1913">
        <v>0</v>
      </c>
      <c r="T1913">
        <v>42.104199999999999</v>
      </c>
      <c r="AA1913" t="s">
        <v>465</v>
      </c>
      <c r="AB1913" t="s">
        <v>46</v>
      </c>
      <c r="AC1913" t="b">
        <v>0</v>
      </c>
    </row>
    <row r="1914" spans="1:29" hidden="1" x14ac:dyDescent="0.25">
      <c r="A1914" t="s">
        <v>134</v>
      </c>
      <c r="B1914" t="s">
        <v>472</v>
      </c>
      <c r="C1914" t="s">
        <v>582</v>
      </c>
      <c r="D1914" s="28" t="s">
        <v>464</v>
      </c>
      <c r="E1914" t="s">
        <v>274</v>
      </c>
      <c r="F1914" t="s">
        <v>595</v>
      </c>
      <c r="G1914" t="str">
        <f t="shared" si="143"/>
        <v>SWHC046-01</v>
      </c>
      <c r="H1914" t="str">
        <f t="shared" si="139"/>
        <v>ExAnte2019</v>
      </c>
      <c r="I1914" t="str">
        <f t="shared" si="140"/>
        <v>IOU workpaper</v>
      </c>
      <c r="J1914" s="2">
        <f t="shared" si="141"/>
        <v>43775</v>
      </c>
      <c r="K1914" t="s">
        <v>203</v>
      </c>
      <c r="L1914">
        <f t="shared" si="142"/>
        <v>1</v>
      </c>
      <c r="O1914">
        <v>0</v>
      </c>
      <c r="P1914">
        <v>0</v>
      </c>
      <c r="Q1914">
        <v>0</v>
      </c>
      <c r="R1914">
        <v>160.20849999999999</v>
      </c>
      <c r="S1914">
        <v>0</v>
      </c>
      <c r="T1914">
        <v>49.383499999999998</v>
      </c>
      <c r="AA1914" t="s">
        <v>465</v>
      </c>
      <c r="AB1914" t="s">
        <v>46</v>
      </c>
      <c r="AC1914" t="b">
        <v>0</v>
      </c>
    </row>
    <row r="1915" spans="1:29" hidden="1" x14ac:dyDescent="0.25">
      <c r="A1915" t="s">
        <v>134</v>
      </c>
      <c r="B1915" t="s">
        <v>472</v>
      </c>
      <c r="C1915" t="s">
        <v>582</v>
      </c>
      <c r="D1915" s="28" t="s">
        <v>464</v>
      </c>
      <c r="E1915" t="s">
        <v>282</v>
      </c>
      <c r="F1915" t="s">
        <v>595</v>
      </c>
      <c r="G1915" t="str">
        <f t="shared" si="143"/>
        <v>SWHC046-01</v>
      </c>
      <c r="H1915" t="str">
        <f t="shared" si="139"/>
        <v>ExAnte2019</v>
      </c>
      <c r="I1915" t="str">
        <f t="shared" si="140"/>
        <v>IOU workpaper</v>
      </c>
      <c r="J1915" s="2">
        <f t="shared" si="141"/>
        <v>43775</v>
      </c>
      <c r="K1915" t="s">
        <v>203</v>
      </c>
      <c r="L1915">
        <f t="shared" si="142"/>
        <v>1</v>
      </c>
      <c r="O1915">
        <v>0</v>
      </c>
      <c r="P1915">
        <v>0</v>
      </c>
      <c r="Q1915">
        <v>0</v>
      </c>
      <c r="R1915">
        <v>162.95859999999999</v>
      </c>
      <c r="S1915">
        <v>0</v>
      </c>
      <c r="T1915">
        <v>53.972799999999999</v>
      </c>
      <c r="AA1915" t="s">
        <v>465</v>
      </c>
      <c r="AB1915" t="s">
        <v>46</v>
      </c>
      <c r="AC1915" t="b">
        <v>0</v>
      </c>
    </row>
    <row r="1916" spans="1:29" hidden="1" x14ac:dyDescent="0.25">
      <c r="A1916" t="s">
        <v>134</v>
      </c>
      <c r="B1916" t="s">
        <v>472</v>
      </c>
      <c r="C1916" t="s">
        <v>582</v>
      </c>
      <c r="D1916" s="28" t="s">
        <v>464</v>
      </c>
      <c r="E1916" t="s">
        <v>290</v>
      </c>
      <c r="F1916" t="s">
        <v>595</v>
      </c>
      <c r="G1916" t="str">
        <f t="shared" si="143"/>
        <v>SWHC046-01</v>
      </c>
      <c r="H1916" t="str">
        <f t="shared" si="139"/>
        <v>ExAnte2019</v>
      </c>
      <c r="I1916" t="str">
        <f t="shared" si="140"/>
        <v>IOU workpaper</v>
      </c>
      <c r="J1916" s="2">
        <f t="shared" si="141"/>
        <v>43775</v>
      </c>
      <c r="K1916" t="s">
        <v>203</v>
      </c>
      <c r="L1916">
        <f t="shared" si="142"/>
        <v>1</v>
      </c>
      <c r="O1916">
        <v>0</v>
      </c>
      <c r="P1916">
        <v>0</v>
      </c>
      <c r="Q1916">
        <v>0</v>
      </c>
      <c r="R1916">
        <v>144.8399</v>
      </c>
      <c r="S1916">
        <v>0</v>
      </c>
      <c r="T1916">
        <v>63.048900000000003</v>
      </c>
      <c r="AA1916" t="s">
        <v>465</v>
      </c>
      <c r="AB1916" t="s">
        <v>46</v>
      </c>
      <c r="AC1916" t="b">
        <v>0</v>
      </c>
    </row>
    <row r="1917" spans="1:29" hidden="1" x14ac:dyDescent="0.25">
      <c r="A1917" t="s">
        <v>134</v>
      </c>
      <c r="B1917" t="s">
        <v>472</v>
      </c>
      <c r="C1917" t="s">
        <v>582</v>
      </c>
      <c r="D1917" s="28" t="s">
        <v>464</v>
      </c>
      <c r="E1917" t="s">
        <v>298</v>
      </c>
      <c r="F1917" t="s">
        <v>595</v>
      </c>
      <c r="G1917" t="str">
        <f t="shared" si="143"/>
        <v>SWHC046-01</v>
      </c>
      <c r="H1917" t="str">
        <f t="shared" si="139"/>
        <v>ExAnte2019</v>
      </c>
      <c r="I1917" t="str">
        <f t="shared" si="140"/>
        <v>IOU workpaper</v>
      </c>
      <c r="J1917" s="2">
        <f t="shared" si="141"/>
        <v>43775</v>
      </c>
      <c r="K1917" t="s">
        <v>203</v>
      </c>
      <c r="L1917">
        <f t="shared" si="142"/>
        <v>1</v>
      </c>
      <c r="O1917">
        <v>0</v>
      </c>
      <c r="P1917">
        <v>0</v>
      </c>
      <c r="Q1917">
        <v>0</v>
      </c>
      <c r="R1917">
        <v>-70.238100000000003</v>
      </c>
      <c r="S1917">
        <v>0</v>
      </c>
      <c r="T1917">
        <v>104.9011</v>
      </c>
      <c r="AA1917" t="s">
        <v>465</v>
      </c>
      <c r="AB1917" t="s">
        <v>46</v>
      </c>
      <c r="AC1917" t="b">
        <v>0</v>
      </c>
    </row>
    <row r="1918" spans="1:29" hidden="1" x14ac:dyDescent="0.25">
      <c r="A1918" t="s">
        <v>134</v>
      </c>
      <c r="B1918" t="s">
        <v>472</v>
      </c>
      <c r="C1918" t="s">
        <v>582</v>
      </c>
      <c r="D1918" s="28" t="s">
        <v>464</v>
      </c>
      <c r="E1918" t="s">
        <v>306</v>
      </c>
      <c r="F1918" t="s">
        <v>595</v>
      </c>
      <c r="G1918" t="str">
        <f t="shared" si="143"/>
        <v>SWHC046-01</v>
      </c>
      <c r="H1918" t="str">
        <f t="shared" si="139"/>
        <v>ExAnte2019</v>
      </c>
      <c r="I1918" t="str">
        <f t="shared" si="140"/>
        <v>IOU workpaper</v>
      </c>
      <c r="J1918" s="2">
        <f t="shared" si="141"/>
        <v>43775</v>
      </c>
      <c r="K1918" t="s">
        <v>203</v>
      </c>
      <c r="L1918">
        <f t="shared" si="142"/>
        <v>1</v>
      </c>
      <c r="O1918">
        <v>0</v>
      </c>
      <c r="P1918">
        <v>0</v>
      </c>
      <c r="Q1918">
        <v>0</v>
      </c>
      <c r="R1918">
        <v>-122.3</v>
      </c>
      <c r="S1918">
        <v>0</v>
      </c>
      <c r="T1918">
        <v>111.6169</v>
      </c>
      <c r="AA1918" t="s">
        <v>465</v>
      </c>
      <c r="AB1918" t="s">
        <v>46</v>
      </c>
      <c r="AC1918" t="b">
        <v>0</v>
      </c>
    </row>
    <row r="1919" spans="1:29" hidden="1" x14ac:dyDescent="0.25">
      <c r="A1919" t="s">
        <v>134</v>
      </c>
      <c r="B1919" t="s">
        <v>472</v>
      </c>
      <c r="C1919" t="s">
        <v>582</v>
      </c>
      <c r="D1919" s="28" t="s">
        <v>464</v>
      </c>
      <c r="E1919" t="s">
        <v>314</v>
      </c>
      <c r="F1919" t="s">
        <v>595</v>
      </c>
      <c r="G1919" t="str">
        <f t="shared" si="143"/>
        <v>SWHC046-01</v>
      </c>
      <c r="H1919" t="str">
        <f t="shared" si="139"/>
        <v>ExAnte2019</v>
      </c>
      <c r="I1919" t="str">
        <f t="shared" si="140"/>
        <v>IOU workpaper</v>
      </c>
      <c r="J1919" s="2">
        <f t="shared" si="141"/>
        <v>43775</v>
      </c>
      <c r="K1919" t="s">
        <v>203</v>
      </c>
      <c r="L1919">
        <f t="shared" si="142"/>
        <v>1</v>
      </c>
      <c r="O1919">
        <v>0</v>
      </c>
      <c r="P1919">
        <v>0</v>
      </c>
      <c r="Q1919">
        <v>0</v>
      </c>
      <c r="R1919">
        <v>3.9472999999999998</v>
      </c>
      <c r="S1919">
        <v>0</v>
      </c>
      <c r="T1919">
        <v>93.815600000000003</v>
      </c>
      <c r="AA1919" t="s">
        <v>465</v>
      </c>
      <c r="AB1919" t="s">
        <v>46</v>
      </c>
      <c r="AC1919" t="b">
        <v>0</v>
      </c>
    </row>
    <row r="1920" spans="1:29" hidden="1" x14ac:dyDescent="0.25">
      <c r="A1920" t="s">
        <v>134</v>
      </c>
      <c r="B1920" t="s">
        <v>472</v>
      </c>
      <c r="C1920" t="s">
        <v>582</v>
      </c>
      <c r="D1920" s="28" t="s">
        <v>464</v>
      </c>
      <c r="E1920" t="s">
        <v>322</v>
      </c>
      <c r="F1920" t="s">
        <v>595</v>
      </c>
      <c r="G1920" t="str">
        <f t="shared" si="143"/>
        <v>SWHC046-01</v>
      </c>
      <c r="H1920" t="str">
        <f t="shared" si="139"/>
        <v>ExAnte2019</v>
      </c>
      <c r="I1920" t="str">
        <f t="shared" si="140"/>
        <v>IOU workpaper</v>
      </c>
      <c r="J1920" s="2">
        <f t="shared" si="141"/>
        <v>43775</v>
      </c>
      <c r="K1920" t="s">
        <v>203</v>
      </c>
      <c r="L1920">
        <f t="shared" si="142"/>
        <v>1</v>
      </c>
      <c r="O1920">
        <v>0</v>
      </c>
      <c r="P1920">
        <v>0</v>
      </c>
      <c r="Q1920">
        <v>0</v>
      </c>
      <c r="R1920">
        <v>-105.2084</v>
      </c>
      <c r="S1920">
        <v>0</v>
      </c>
      <c r="T1920">
        <v>108.3647</v>
      </c>
      <c r="AA1920" t="s">
        <v>465</v>
      </c>
      <c r="AB1920" t="s">
        <v>46</v>
      </c>
      <c r="AC1920" t="b">
        <v>0</v>
      </c>
    </row>
    <row r="1921" spans="1:29" hidden="1" x14ac:dyDescent="0.25">
      <c r="A1921" t="s">
        <v>134</v>
      </c>
      <c r="B1921" t="s">
        <v>472</v>
      </c>
      <c r="C1921" t="s">
        <v>582</v>
      </c>
      <c r="D1921" s="28" t="s">
        <v>464</v>
      </c>
      <c r="E1921" t="s">
        <v>330</v>
      </c>
      <c r="F1921" t="s">
        <v>595</v>
      </c>
      <c r="G1921" t="str">
        <f t="shared" si="143"/>
        <v>SWHC046-01</v>
      </c>
      <c r="H1921" t="str">
        <f t="shared" si="139"/>
        <v>ExAnte2019</v>
      </c>
      <c r="I1921" t="str">
        <f t="shared" si="140"/>
        <v>IOU workpaper</v>
      </c>
      <c r="J1921" s="2">
        <f t="shared" si="141"/>
        <v>43775</v>
      </c>
      <c r="K1921" t="s">
        <v>203</v>
      </c>
      <c r="L1921">
        <f t="shared" si="142"/>
        <v>1</v>
      </c>
      <c r="O1921">
        <v>0</v>
      </c>
      <c r="P1921">
        <v>0</v>
      </c>
      <c r="Q1921">
        <v>0</v>
      </c>
      <c r="R1921">
        <v>483.1782</v>
      </c>
      <c r="S1921">
        <v>0</v>
      </c>
      <c r="T1921">
        <v>23.572600000000001</v>
      </c>
      <c r="AA1921" t="s">
        <v>465</v>
      </c>
      <c r="AB1921" t="s">
        <v>46</v>
      </c>
      <c r="AC1921" t="b">
        <v>0</v>
      </c>
    </row>
    <row r="1922" spans="1:29" hidden="1" x14ac:dyDescent="0.25">
      <c r="A1922" t="s">
        <v>134</v>
      </c>
      <c r="B1922" t="s">
        <v>472</v>
      </c>
      <c r="C1922" t="s">
        <v>582</v>
      </c>
      <c r="D1922" s="28" t="s">
        <v>464</v>
      </c>
      <c r="E1922" t="s">
        <v>338</v>
      </c>
      <c r="F1922" t="s">
        <v>595</v>
      </c>
      <c r="G1922" t="str">
        <f t="shared" si="143"/>
        <v>SWHC046-01</v>
      </c>
      <c r="H1922" t="str">
        <f t="shared" si="139"/>
        <v>ExAnte2019</v>
      </c>
      <c r="I1922" t="str">
        <f t="shared" si="140"/>
        <v>IOU workpaper</v>
      </c>
      <c r="J1922" s="2">
        <f t="shared" si="141"/>
        <v>43775</v>
      </c>
      <c r="K1922" t="s">
        <v>203</v>
      </c>
      <c r="L1922">
        <f t="shared" si="142"/>
        <v>1</v>
      </c>
      <c r="O1922">
        <v>0</v>
      </c>
      <c r="P1922">
        <v>0</v>
      </c>
      <c r="Q1922">
        <v>0</v>
      </c>
      <c r="R1922">
        <v>-1221.3843999999999</v>
      </c>
      <c r="S1922">
        <v>0</v>
      </c>
      <c r="T1922">
        <v>241.3126</v>
      </c>
      <c r="AA1922" t="s">
        <v>465</v>
      </c>
      <c r="AB1922" t="s">
        <v>46</v>
      </c>
      <c r="AC1922" t="b">
        <v>0</v>
      </c>
    </row>
    <row r="1923" spans="1:29" hidden="1" x14ac:dyDescent="0.25">
      <c r="A1923" t="s">
        <v>134</v>
      </c>
      <c r="B1923" t="s">
        <v>472</v>
      </c>
      <c r="C1923" t="s">
        <v>583</v>
      </c>
      <c r="D1923" s="28" t="s">
        <v>464</v>
      </c>
      <c r="E1923" t="s">
        <v>202</v>
      </c>
      <c r="F1923" t="s">
        <v>595</v>
      </c>
      <c r="G1923" t="str">
        <f t="shared" si="143"/>
        <v>SWHC046-01</v>
      </c>
      <c r="H1923" t="str">
        <f t="shared" si="139"/>
        <v>ExAnte2019</v>
      </c>
      <c r="I1923" t="str">
        <f t="shared" si="140"/>
        <v>IOU workpaper</v>
      </c>
      <c r="J1923" s="2">
        <f t="shared" si="141"/>
        <v>43775</v>
      </c>
      <c r="K1923" t="s">
        <v>203</v>
      </c>
      <c r="L1923">
        <f t="shared" si="142"/>
        <v>1</v>
      </c>
      <c r="O1923">
        <v>0</v>
      </c>
      <c r="P1923">
        <v>0</v>
      </c>
      <c r="Q1923">
        <v>0</v>
      </c>
      <c r="R1923">
        <v>-129.07679999999999</v>
      </c>
      <c r="S1923">
        <v>0</v>
      </c>
      <c r="T1923">
        <v>59.5501</v>
      </c>
      <c r="AA1923" t="s">
        <v>465</v>
      </c>
      <c r="AB1923" t="s">
        <v>46</v>
      </c>
      <c r="AC1923" t="b">
        <v>0</v>
      </c>
    </row>
    <row r="1924" spans="1:29" hidden="1" x14ac:dyDescent="0.25">
      <c r="A1924" t="s">
        <v>134</v>
      </c>
      <c r="B1924" t="s">
        <v>472</v>
      </c>
      <c r="C1924" t="s">
        <v>583</v>
      </c>
      <c r="D1924" s="28" t="s">
        <v>464</v>
      </c>
      <c r="E1924" t="s">
        <v>224</v>
      </c>
      <c r="F1924" t="s">
        <v>595</v>
      </c>
      <c r="G1924" t="str">
        <f t="shared" si="143"/>
        <v>SWHC046-01</v>
      </c>
      <c r="H1924" t="str">
        <f t="shared" si="139"/>
        <v>ExAnte2019</v>
      </c>
      <c r="I1924" t="str">
        <f t="shared" si="140"/>
        <v>IOU workpaper</v>
      </c>
      <c r="J1924" s="2">
        <f t="shared" si="141"/>
        <v>43775</v>
      </c>
      <c r="K1924" t="s">
        <v>203</v>
      </c>
      <c r="L1924">
        <f t="shared" si="142"/>
        <v>1</v>
      </c>
      <c r="O1924">
        <v>0</v>
      </c>
      <c r="P1924">
        <v>0</v>
      </c>
      <c r="Q1924">
        <v>0</v>
      </c>
      <c r="R1924">
        <v>19.411899999999999</v>
      </c>
      <c r="S1924">
        <v>0</v>
      </c>
      <c r="T1924">
        <v>32.820500000000003</v>
      </c>
      <c r="AA1924" t="s">
        <v>465</v>
      </c>
      <c r="AB1924" t="s">
        <v>46</v>
      </c>
      <c r="AC1924" t="b">
        <v>0</v>
      </c>
    </row>
    <row r="1925" spans="1:29" hidden="1" x14ac:dyDescent="0.25">
      <c r="A1925" t="s">
        <v>134</v>
      </c>
      <c r="B1925" t="s">
        <v>472</v>
      </c>
      <c r="C1925" t="s">
        <v>583</v>
      </c>
      <c r="D1925" s="28" t="s">
        <v>464</v>
      </c>
      <c r="E1925" t="s">
        <v>232</v>
      </c>
      <c r="F1925" t="s">
        <v>595</v>
      </c>
      <c r="G1925" t="str">
        <f t="shared" si="143"/>
        <v>SWHC046-01</v>
      </c>
      <c r="H1925" t="str">
        <f t="shared" ref="H1925:H1988" si="144">H1924</f>
        <v>ExAnte2019</v>
      </c>
      <c r="I1925" t="str">
        <f t="shared" ref="I1925:I1988" si="145">I1924</f>
        <v>IOU workpaper</v>
      </c>
      <c r="J1925" s="2">
        <f t="shared" ref="J1925:J1988" si="146">J$3</f>
        <v>43775</v>
      </c>
      <c r="K1925" t="s">
        <v>203</v>
      </c>
      <c r="L1925">
        <f t="shared" ref="L1925:L1988" si="147">L1924</f>
        <v>1</v>
      </c>
      <c r="O1925">
        <v>0</v>
      </c>
      <c r="P1925">
        <v>0</v>
      </c>
      <c r="Q1925">
        <v>0</v>
      </c>
      <c r="R1925">
        <v>29.9696</v>
      </c>
      <c r="S1925">
        <v>0</v>
      </c>
      <c r="T1925">
        <v>28.1691</v>
      </c>
      <c r="AA1925" t="s">
        <v>465</v>
      </c>
      <c r="AB1925" t="s">
        <v>46</v>
      </c>
      <c r="AC1925" t="b">
        <v>0</v>
      </c>
    </row>
    <row r="1926" spans="1:29" hidden="1" x14ac:dyDescent="0.25">
      <c r="A1926" t="s">
        <v>134</v>
      </c>
      <c r="B1926" t="s">
        <v>472</v>
      </c>
      <c r="C1926" t="s">
        <v>583</v>
      </c>
      <c r="D1926" s="28" t="s">
        <v>464</v>
      </c>
      <c r="E1926" t="s">
        <v>240</v>
      </c>
      <c r="F1926" t="s">
        <v>595</v>
      </c>
      <c r="G1926" t="str">
        <f t="shared" ref="G1926:G1989" si="148">G1925</f>
        <v>SWHC046-01</v>
      </c>
      <c r="H1926" t="str">
        <f t="shared" si="144"/>
        <v>ExAnte2019</v>
      </c>
      <c r="I1926" t="str">
        <f t="shared" si="145"/>
        <v>IOU workpaper</v>
      </c>
      <c r="J1926" s="2">
        <f t="shared" si="146"/>
        <v>43775</v>
      </c>
      <c r="K1926" t="s">
        <v>203</v>
      </c>
      <c r="L1926">
        <f t="shared" si="147"/>
        <v>1</v>
      </c>
      <c r="O1926">
        <v>0</v>
      </c>
      <c r="P1926">
        <v>0</v>
      </c>
      <c r="Q1926">
        <v>0</v>
      </c>
      <c r="R1926">
        <v>60.677999999999997</v>
      </c>
      <c r="S1926">
        <v>0</v>
      </c>
      <c r="T1926">
        <v>22.6416</v>
      </c>
      <c r="AA1926" t="s">
        <v>465</v>
      </c>
      <c r="AB1926" t="s">
        <v>46</v>
      </c>
      <c r="AC1926" t="b">
        <v>0</v>
      </c>
    </row>
    <row r="1927" spans="1:29" hidden="1" x14ac:dyDescent="0.25">
      <c r="A1927" t="s">
        <v>134</v>
      </c>
      <c r="B1927" t="s">
        <v>472</v>
      </c>
      <c r="C1927" t="s">
        <v>583</v>
      </c>
      <c r="D1927" s="28" t="s">
        <v>464</v>
      </c>
      <c r="E1927" t="s">
        <v>248</v>
      </c>
      <c r="F1927" t="s">
        <v>595</v>
      </c>
      <c r="G1927" t="str">
        <f t="shared" si="148"/>
        <v>SWHC046-01</v>
      </c>
      <c r="H1927" t="str">
        <f t="shared" si="144"/>
        <v>ExAnte2019</v>
      </c>
      <c r="I1927" t="str">
        <f t="shared" si="145"/>
        <v>IOU workpaper</v>
      </c>
      <c r="J1927" s="2">
        <f t="shared" si="146"/>
        <v>43775</v>
      </c>
      <c r="K1927" t="s">
        <v>203</v>
      </c>
      <c r="L1927">
        <f t="shared" si="147"/>
        <v>1</v>
      </c>
      <c r="O1927">
        <v>0</v>
      </c>
      <c r="P1927">
        <v>0</v>
      </c>
      <c r="Q1927">
        <v>0</v>
      </c>
      <c r="R1927">
        <v>16.849799999999998</v>
      </c>
      <c r="S1927">
        <v>0</v>
      </c>
      <c r="T1927">
        <v>28.657900000000001</v>
      </c>
      <c r="AA1927" t="s">
        <v>465</v>
      </c>
      <c r="AB1927" t="s">
        <v>46</v>
      </c>
      <c r="AC1927" t="b">
        <v>0</v>
      </c>
    </row>
    <row r="1928" spans="1:29" hidden="1" x14ac:dyDescent="0.25">
      <c r="A1928" t="s">
        <v>134</v>
      </c>
      <c r="B1928" t="s">
        <v>472</v>
      </c>
      <c r="C1928" t="s">
        <v>583</v>
      </c>
      <c r="D1928" s="28" t="s">
        <v>464</v>
      </c>
      <c r="E1928" t="s">
        <v>256</v>
      </c>
      <c r="F1928" t="s">
        <v>595</v>
      </c>
      <c r="G1928" t="str">
        <f t="shared" si="148"/>
        <v>SWHC046-01</v>
      </c>
      <c r="H1928" t="str">
        <f t="shared" si="144"/>
        <v>ExAnte2019</v>
      </c>
      <c r="I1928" t="str">
        <f t="shared" si="145"/>
        <v>IOU workpaper</v>
      </c>
      <c r="J1928" s="2">
        <f t="shared" si="146"/>
        <v>43775</v>
      </c>
      <c r="K1928" t="s">
        <v>203</v>
      </c>
      <c r="L1928">
        <f t="shared" si="147"/>
        <v>1</v>
      </c>
      <c r="O1928">
        <v>0</v>
      </c>
      <c r="P1928">
        <v>0</v>
      </c>
      <c r="Q1928">
        <v>0</v>
      </c>
      <c r="R1928">
        <v>120.94459999999999</v>
      </c>
      <c r="S1928">
        <v>0</v>
      </c>
      <c r="T1928">
        <v>12.561500000000001</v>
      </c>
      <c r="AA1928" t="s">
        <v>465</v>
      </c>
      <c r="AB1928" t="s">
        <v>46</v>
      </c>
      <c r="AC1928" t="b">
        <v>0</v>
      </c>
    </row>
    <row r="1929" spans="1:29" hidden="1" x14ac:dyDescent="0.25">
      <c r="A1929" t="s">
        <v>134</v>
      </c>
      <c r="B1929" t="s">
        <v>472</v>
      </c>
      <c r="C1929" t="s">
        <v>583</v>
      </c>
      <c r="D1929" s="28" t="s">
        <v>464</v>
      </c>
      <c r="E1929" t="s">
        <v>265</v>
      </c>
      <c r="F1929" t="s">
        <v>595</v>
      </c>
      <c r="G1929" t="str">
        <f t="shared" si="148"/>
        <v>SWHC046-01</v>
      </c>
      <c r="H1929" t="str">
        <f t="shared" si="144"/>
        <v>ExAnte2019</v>
      </c>
      <c r="I1929" t="str">
        <f t="shared" si="145"/>
        <v>IOU workpaper</v>
      </c>
      <c r="J1929" s="2">
        <f t="shared" si="146"/>
        <v>43775</v>
      </c>
      <c r="K1929" t="s">
        <v>203</v>
      </c>
      <c r="L1929">
        <f t="shared" si="147"/>
        <v>1</v>
      </c>
      <c r="O1929">
        <v>0</v>
      </c>
      <c r="P1929">
        <v>0</v>
      </c>
      <c r="Q1929">
        <v>0</v>
      </c>
      <c r="R1929">
        <v>114.2611</v>
      </c>
      <c r="S1929">
        <v>0</v>
      </c>
      <c r="T1929">
        <v>9.0891999999999999</v>
      </c>
      <c r="AA1929" t="s">
        <v>465</v>
      </c>
      <c r="AB1929" t="s">
        <v>46</v>
      </c>
      <c r="AC1929" t="b">
        <v>0</v>
      </c>
    </row>
    <row r="1930" spans="1:29" hidden="1" x14ac:dyDescent="0.25">
      <c r="A1930" t="s">
        <v>134</v>
      </c>
      <c r="B1930" t="s">
        <v>472</v>
      </c>
      <c r="C1930" t="s">
        <v>583</v>
      </c>
      <c r="D1930" s="28" t="s">
        <v>464</v>
      </c>
      <c r="E1930" t="s">
        <v>274</v>
      </c>
      <c r="F1930" t="s">
        <v>595</v>
      </c>
      <c r="G1930" t="str">
        <f t="shared" si="148"/>
        <v>SWHC046-01</v>
      </c>
      <c r="H1930" t="str">
        <f t="shared" si="144"/>
        <v>ExAnte2019</v>
      </c>
      <c r="I1930" t="str">
        <f t="shared" si="145"/>
        <v>IOU workpaper</v>
      </c>
      <c r="J1930" s="2">
        <f t="shared" si="146"/>
        <v>43775</v>
      </c>
      <c r="K1930" t="s">
        <v>203</v>
      </c>
      <c r="L1930">
        <f t="shared" si="147"/>
        <v>1</v>
      </c>
      <c r="O1930">
        <v>0</v>
      </c>
      <c r="P1930">
        <v>0</v>
      </c>
      <c r="Q1930">
        <v>0</v>
      </c>
      <c r="R1930">
        <v>141.6377</v>
      </c>
      <c r="S1930">
        <v>0</v>
      </c>
      <c r="T1930">
        <v>10.785500000000001</v>
      </c>
      <c r="AA1930" t="s">
        <v>465</v>
      </c>
      <c r="AB1930" t="s">
        <v>46</v>
      </c>
      <c r="AC1930" t="b">
        <v>0</v>
      </c>
    </row>
    <row r="1931" spans="1:29" hidden="1" x14ac:dyDescent="0.25">
      <c r="A1931" t="s">
        <v>134</v>
      </c>
      <c r="B1931" t="s">
        <v>472</v>
      </c>
      <c r="C1931" t="s">
        <v>583</v>
      </c>
      <c r="D1931" s="28" t="s">
        <v>464</v>
      </c>
      <c r="E1931" t="s">
        <v>282</v>
      </c>
      <c r="F1931" t="s">
        <v>595</v>
      </c>
      <c r="G1931" t="str">
        <f t="shared" si="148"/>
        <v>SWHC046-01</v>
      </c>
      <c r="H1931" t="str">
        <f t="shared" si="144"/>
        <v>ExAnte2019</v>
      </c>
      <c r="I1931" t="str">
        <f t="shared" si="145"/>
        <v>IOU workpaper</v>
      </c>
      <c r="J1931" s="2">
        <f t="shared" si="146"/>
        <v>43775</v>
      </c>
      <c r="K1931" t="s">
        <v>203</v>
      </c>
      <c r="L1931">
        <f t="shared" si="147"/>
        <v>1</v>
      </c>
      <c r="O1931">
        <v>0</v>
      </c>
      <c r="P1931">
        <v>0</v>
      </c>
      <c r="Q1931">
        <v>0</v>
      </c>
      <c r="R1931">
        <v>166.1696</v>
      </c>
      <c r="S1931">
        <v>0</v>
      </c>
      <c r="T1931">
        <v>13.2159</v>
      </c>
      <c r="AA1931" t="s">
        <v>465</v>
      </c>
      <c r="AB1931" t="s">
        <v>46</v>
      </c>
      <c r="AC1931" t="b">
        <v>0</v>
      </c>
    </row>
    <row r="1932" spans="1:29" hidden="1" x14ac:dyDescent="0.25">
      <c r="A1932" t="s">
        <v>134</v>
      </c>
      <c r="B1932" t="s">
        <v>472</v>
      </c>
      <c r="C1932" t="s">
        <v>583</v>
      </c>
      <c r="D1932" s="28" t="s">
        <v>464</v>
      </c>
      <c r="E1932" t="s">
        <v>290</v>
      </c>
      <c r="F1932" t="s">
        <v>595</v>
      </c>
      <c r="G1932" t="str">
        <f t="shared" si="148"/>
        <v>SWHC046-01</v>
      </c>
      <c r="H1932" t="str">
        <f t="shared" si="144"/>
        <v>ExAnte2019</v>
      </c>
      <c r="I1932" t="str">
        <f t="shared" si="145"/>
        <v>IOU workpaper</v>
      </c>
      <c r="J1932" s="2">
        <f t="shared" si="146"/>
        <v>43775</v>
      </c>
      <c r="K1932" t="s">
        <v>203</v>
      </c>
      <c r="L1932">
        <f t="shared" si="147"/>
        <v>1</v>
      </c>
      <c r="O1932">
        <v>0</v>
      </c>
      <c r="P1932">
        <v>0</v>
      </c>
      <c r="Q1932">
        <v>0</v>
      </c>
      <c r="R1932">
        <v>170.03530000000001</v>
      </c>
      <c r="S1932">
        <v>0</v>
      </c>
      <c r="T1932">
        <v>13.3681</v>
      </c>
      <c r="AA1932" t="s">
        <v>465</v>
      </c>
      <c r="AB1932" t="s">
        <v>46</v>
      </c>
      <c r="AC1932" t="b">
        <v>0</v>
      </c>
    </row>
    <row r="1933" spans="1:29" hidden="1" x14ac:dyDescent="0.25">
      <c r="A1933" t="s">
        <v>134</v>
      </c>
      <c r="B1933" t="s">
        <v>472</v>
      </c>
      <c r="C1933" t="s">
        <v>583</v>
      </c>
      <c r="D1933" s="28" t="s">
        <v>464</v>
      </c>
      <c r="E1933" t="s">
        <v>298</v>
      </c>
      <c r="F1933" t="s">
        <v>595</v>
      </c>
      <c r="G1933" t="str">
        <f t="shared" si="148"/>
        <v>SWHC046-01</v>
      </c>
      <c r="H1933" t="str">
        <f t="shared" si="144"/>
        <v>ExAnte2019</v>
      </c>
      <c r="I1933" t="str">
        <f t="shared" si="145"/>
        <v>IOU workpaper</v>
      </c>
      <c r="J1933" s="2">
        <f t="shared" si="146"/>
        <v>43775</v>
      </c>
      <c r="K1933" t="s">
        <v>203</v>
      </c>
      <c r="L1933">
        <f t="shared" si="147"/>
        <v>1</v>
      </c>
      <c r="O1933">
        <v>0</v>
      </c>
      <c r="P1933">
        <v>0</v>
      </c>
      <c r="Q1933">
        <v>0</v>
      </c>
      <c r="R1933">
        <v>124.2782</v>
      </c>
      <c r="S1933">
        <v>0</v>
      </c>
      <c r="T1933">
        <v>26.166699999999999</v>
      </c>
      <c r="AA1933" t="s">
        <v>465</v>
      </c>
      <c r="AB1933" t="s">
        <v>46</v>
      </c>
      <c r="AC1933" t="b">
        <v>0</v>
      </c>
    </row>
    <row r="1934" spans="1:29" hidden="1" x14ac:dyDescent="0.25">
      <c r="A1934" t="s">
        <v>134</v>
      </c>
      <c r="B1934" t="s">
        <v>472</v>
      </c>
      <c r="C1934" t="s">
        <v>583</v>
      </c>
      <c r="D1934" s="28" t="s">
        <v>464</v>
      </c>
      <c r="E1934" t="s">
        <v>306</v>
      </c>
      <c r="F1934" t="s">
        <v>595</v>
      </c>
      <c r="G1934" t="str">
        <f t="shared" si="148"/>
        <v>SWHC046-01</v>
      </c>
      <c r="H1934" t="str">
        <f t="shared" si="144"/>
        <v>ExAnte2019</v>
      </c>
      <c r="I1934" t="str">
        <f t="shared" si="145"/>
        <v>IOU workpaper</v>
      </c>
      <c r="J1934" s="2">
        <f t="shared" si="146"/>
        <v>43775</v>
      </c>
      <c r="K1934" t="s">
        <v>203</v>
      </c>
      <c r="L1934">
        <f t="shared" si="147"/>
        <v>1</v>
      </c>
      <c r="O1934">
        <v>0</v>
      </c>
      <c r="P1934">
        <v>0</v>
      </c>
      <c r="Q1934">
        <v>0</v>
      </c>
      <c r="R1934">
        <v>89.148200000000003</v>
      </c>
      <c r="S1934">
        <v>0</v>
      </c>
      <c r="T1934">
        <v>27.715199999999999</v>
      </c>
      <c r="AA1934" t="s">
        <v>465</v>
      </c>
      <c r="AB1934" t="s">
        <v>46</v>
      </c>
      <c r="AC1934" t="b">
        <v>0</v>
      </c>
    </row>
    <row r="1935" spans="1:29" hidden="1" x14ac:dyDescent="0.25">
      <c r="A1935" t="s">
        <v>134</v>
      </c>
      <c r="B1935" t="s">
        <v>472</v>
      </c>
      <c r="C1935" t="s">
        <v>583</v>
      </c>
      <c r="D1935" s="28" t="s">
        <v>464</v>
      </c>
      <c r="E1935" t="s">
        <v>314</v>
      </c>
      <c r="F1935" t="s">
        <v>595</v>
      </c>
      <c r="G1935" t="str">
        <f t="shared" si="148"/>
        <v>SWHC046-01</v>
      </c>
      <c r="H1935" t="str">
        <f t="shared" si="144"/>
        <v>ExAnte2019</v>
      </c>
      <c r="I1935" t="str">
        <f t="shared" si="145"/>
        <v>IOU workpaper</v>
      </c>
      <c r="J1935" s="2">
        <f t="shared" si="146"/>
        <v>43775</v>
      </c>
      <c r="K1935" t="s">
        <v>203</v>
      </c>
      <c r="L1935">
        <f t="shared" si="147"/>
        <v>1</v>
      </c>
      <c r="O1935">
        <v>0</v>
      </c>
      <c r="P1935">
        <v>0</v>
      </c>
      <c r="Q1935">
        <v>0</v>
      </c>
      <c r="R1935">
        <v>138.6062</v>
      </c>
      <c r="S1935">
        <v>0</v>
      </c>
      <c r="T1935">
        <v>23.759699999999999</v>
      </c>
      <c r="AA1935" t="s">
        <v>465</v>
      </c>
      <c r="AB1935" t="s">
        <v>46</v>
      </c>
      <c r="AC1935" t="b">
        <v>0</v>
      </c>
    </row>
    <row r="1936" spans="1:29" hidden="1" x14ac:dyDescent="0.25">
      <c r="A1936" t="s">
        <v>134</v>
      </c>
      <c r="B1936" t="s">
        <v>472</v>
      </c>
      <c r="C1936" t="s">
        <v>583</v>
      </c>
      <c r="D1936" s="28" t="s">
        <v>464</v>
      </c>
      <c r="E1936" t="s">
        <v>322</v>
      </c>
      <c r="F1936" t="s">
        <v>595</v>
      </c>
      <c r="G1936" t="str">
        <f t="shared" si="148"/>
        <v>SWHC046-01</v>
      </c>
      <c r="H1936" t="str">
        <f t="shared" si="144"/>
        <v>ExAnte2019</v>
      </c>
      <c r="I1936" t="str">
        <f t="shared" si="145"/>
        <v>IOU workpaper</v>
      </c>
      <c r="J1936" s="2">
        <f t="shared" si="146"/>
        <v>43775</v>
      </c>
      <c r="K1936" t="s">
        <v>203</v>
      </c>
      <c r="L1936">
        <f t="shared" si="147"/>
        <v>1</v>
      </c>
      <c r="O1936">
        <v>0</v>
      </c>
      <c r="P1936">
        <v>0</v>
      </c>
      <c r="Q1936">
        <v>0</v>
      </c>
      <c r="R1936">
        <v>124.79900000000001</v>
      </c>
      <c r="S1936">
        <v>0</v>
      </c>
      <c r="T1936">
        <v>27.155100000000001</v>
      </c>
      <c r="AA1936" t="s">
        <v>465</v>
      </c>
      <c r="AB1936" t="s">
        <v>46</v>
      </c>
      <c r="AC1936" t="b">
        <v>0</v>
      </c>
    </row>
    <row r="1937" spans="1:29" hidden="1" x14ac:dyDescent="0.25">
      <c r="A1937" t="s">
        <v>134</v>
      </c>
      <c r="B1937" t="s">
        <v>472</v>
      </c>
      <c r="C1937" t="s">
        <v>583</v>
      </c>
      <c r="D1937" s="28" t="s">
        <v>464</v>
      </c>
      <c r="E1937" t="s">
        <v>330</v>
      </c>
      <c r="F1937" t="s">
        <v>595</v>
      </c>
      <c r="G1937" t="str">
        <f t="shared" si="148"/>
        <v>SWHC046-01</v>
      </c>
      <c r="H1937" t="str">
        <f t="shared" si="144"/>
        <v>ExAnte2019</v>
      </c>
      <c r="I1937" t="str">
        <f t="shared" si="145"/>
        <v>IOU workpaper</v>
      </c>
      <c r="J1937" s="2">
        <f t="shared" si="146"/>
        <v>43775</v>
      </c>
      <c r="K1937" t="s">
        <v>203</v>
      </c>
      <c r="L1937">
        <f t="shared" si="147"/>
        <v>1</v>
      </c>
      <c r="O1937">
        <v>0</v>
      </c>
      <c r="P1937">
        <v>0</v>
      </c>
      <c r="Q1937">
        <v>0</v>
      </c>
      <c r="R1937">
        <v>300.80509999999998</v>
      </c>
      <c r="S1937">
        <v>0</v>
      </c>
      <c r="T1937">
        <v>4.2416</v>
      </c>
      <c r="AA1937" t="s">
        <v>465</v>
      </c>
      <c r="AB1937" t="s">
        <v>46</v>
      </c>
      <c r="AC1937" t="b">
        <v>0</v>
      </c>
    </row>
    <row r="1938" spans="1:29" hidden="1" x14ac:dyDescent="0.25">
      <c r="A1938" t="s">
        <v>134</v>
      </c>
      <c r="B1938" t="s">
        <v>472</v>
      </c>
      <c r="C1938" t="s">
        <v>583</v>
      </c>
      <c r="D1938" s="28" t="s">
        <v>464</v>
      </c>
      <c r="E1938" t="s">
        <v>338</v>
      </c>
      <c r="F1938" t="s">
        <v>595</v>
      </c>
      <c r="G1938" t="str">
        <f t="shared" si="148"/>
        <v>SWHC046-01</v>
      </c>
      <c r="H1938" t="str">
        <f t="shared" si="144"/>
        <v>ExAnte2019</v>
      </c>
      <c r="I1938" t="str">
        <f t="shared" si="145"/>
        <v>IOU workpaper</v>
      </c>
      <c r="J1938" s="2">
        <f t="shared" si="146"/>
        <v>43775</v>
      </c>
      <c r="K1938" t="s">
        <v>203</v>
      </c>
      <c r="L1938">
        <f t="shared" si="147"/>
        <v>1</v>
      </c>
      <c r="O1938">
        <v>0</v>
      </c>
      <c r="P1938">
        <v>0</v>
      </c>
      <c r="Q1938">
        <v>0</v>
      </c>
      <c r="R1938">
        <v>-278.01600000000002</v>
      </c>
      <c r="S1938">
        <v>0</v>
      </c>
      <c r="T1938">
        <v>77.426199999999994</v>
      </c>
      <c r="AA1938" t="s">
        <v>465</v>
      </c>
      <c r="AB1938" t="s">
        <v>46</v>
      </c>
      <c r="AC1938" t="b">
        <v>0</v>
      </c>
    </row>
    <row r="1939" spans="1:29" hidden="1" x14ac:dyDescent="0.25">
      <c r="A1939" t="s">
        <v>134</v>
      </c>
      <c r="B1939" t="s">
        <v>472</v>
      </c>
      <c r="C1939" t="s">
        <v>584</v>
      </c>
      <c r="D1939" s="28" t="s">
        <v>464</v>
      </c>
      <c r="E1939" t="s">
        <v>202</v>
      </c>
      <c r="F1939" t="s">
        <v>595</v>
      </c>
      <c r="G1939" t="str">
        <f t="shared" si="148"/>
        <v>SWHC046-01</v>
      </c>
      <c r="H1939" t="str">
        <f t="shared" si="144"/>
        <v>ExAnte2019</v>
      </c>
      <c r="I1939" t="str">
        <f t="shared" si="145"/>
        <v>IOU workpaper</v>
      </c>
      <c r="J1939" s="2">
        <f t="shared" si="146"/>
        <v>43775</v>
      </c>
      <c r="K1939" t="s">
        <v>203</v>
      </c>
      <c r="L1939">
        <f t="shared" si="147"/>
        <v>1</v>
      </c>
      <c r="O1939">
        <v>0</v>
      </c>
      <c r="P1939">
        <v>0</v>
      </c>
      <c r="Q1939">
        <v>0</v>
      </c>
      <c r="R1939">
        <v>-411.68639999999999</v>
      </c>
      <c r="S1939">
        <v>0</v>
      </c>
      <c r="T1939">
        <v>89.196200000000005</v>
      </c>
      <c r="AA1939" t="s">
        <v>465</v>
      </c>
      <c r="AB1939" t="s">
        <v>46</v>
      </c>
      <c r="AC1939" t="b">
        <v>0</v>
      </c>
    </row>
    <row r="1940" spans="1:29" hidden="1" x14ac:dyDescent="0.25">
      <c r="A1940" t="s">
        <v>134</v>
      </c>
      <c r="B1940" t="s">
        <v>472</v>
      </c>
      <c r="C1940" t="s">
        <v>584</v>
      </c>
      <c r="D1940" s="28" t="s">
        <v>464</v>
      </c>
      <c r="E1940" t="s">
        <v>224</v>
      </c>
      <c r="F1940" t="s">
        <v>595</v>
      </c>
      <c r="G1940" t="str">
        <f t="shared" si="148"/>
        <v>SWHC046-01</v>
      </c>
      <c r="H1940" t="str">
        <f t="shared" si="144"/>
        <v>ExAnte2019</v>
      </c>
      <c r="I1940" t="str">
        <f t="shared" si="145"/>
        <v>IOU workpaper</v>
      </c>
      <c r="J1940" s="2">
        <f t="shared" si="146"/>
        <v>43775</v>
      </c>
      <c r="K1940" t="s">
        <v>203</v>
      </c>
      <c r="L1940">
        <f t="shared" si="147"/>
        <v>1</v>
      </c>
      <c r="O1940">
        <v>0</v>
      </c>
      <c r="P1940">
        <v>0</v>
      </c>
      <c r="Q1940">
        <v>0</v>
      </c>
      <c r="R1940">
        <v>-168.28970000000001</v>
      </c>
      <c r="S1940">
        <v>0</v>
      </c>
      <c r="T1940">
        <v>56.354599999999998</v>
      </c>
      <c r="AA1940" t="s">
        <v>465</v>
      </c>
      <c r="AB1940" t="s">
        <v>46</v>
      </c>
      <c r="AC1940" t="b">
        <v>0</v>
      </c>
    </row>
    <row r="1941" spans="1:29" hidden="1" x14ac:dyDescent="0.25">
      <c r="A1941" t="s">
        <v>134</v>
      </c>
      <c r="B1941" t="s">
        <v>472</v>
      </c>
      <c r="C1941" t="s">
        <v>584</v>
      </c>
      <c r="D1941" s="28" t="s">
        <v>464</v>
      </c>
      <c r="E1941" t="s">
        <v>232</v>
      </c>
      <c r="F1941" t="s">
        <v>595</v>
      </c>
      <c r="G1941" t="str">
        <f t="shared" si="148"/>
        <v>SWHC046-01</v>
      </c>
      <c r="H1941" t="str">
        <f t="shared" si="144"/>
        <v>ExAnte2019</v>
      </c>
      <c r="I1941" t="str">
        <f t="shared" si="145"/>
        <v>IOU workpaper</v>
      </c>
      <c r="J1941" s="2">
        <f t="shared" si="146"/>
        <v>43775</v>
      </c>
      <c r="K1941" t="s">
        <v>203</v>
      </c>
      <c r="L1941">
        <f t="shared" si="147"/>
        <v>1</v>
      </c>
      <c r="O1941">
        <v>0</v>
      </c>
      <c r="P1941">
        <v>0</v>
      </c>
      <c r="Q1941">
        <v>0</v>
      </c>
      <c r="R1941">
        <v>-102.7115</v>
      </c>
      <c r="S1941">
        <v>0</v>
      </c>
      <c r="T1941">
        <v>45.829500000000003</v>
      </c>
      <c r="AA1941" t="s">
        <v>465</v>
      </c>
      <c r="AB1941" t="s">
        <v>46</v>
      </c>
      <c r="AC1941" t="b">
        <v>0</v>
      </c>
    </row>
    <row r="1942" spans="1:29" hidden="1" x14ac:dyDescent="0.25">
      <c r="A1942" t="s">
        <v>134</v>
      </c>
      <c r="B1942" t="s">
        <v>472</v>
      </c>
      <c r="C1942" t="s">
        <v>584</v>
      </c>
      <c r="D1942" s="28" t="s">
        <v>464</v>
      </c>
      <c r="E1942" t="s">
        <v>240</v>
      </c>
      <c r="F1942" t="s">
        <v>595</v>
      </c>
      <c r="G1942" t="str">
        <f t="shared" si="148"/>
        <v>SWHC046-01</v>
      </c>
      <c r="H1942" t="str">
        <f t="shared" si="144"/>
        <v>ExAnte2019</v>
      </c>
      <c r="I1942" t="str">
        <f t="shared" si="145"/>
        <v>IOU workpaper</v>
      </c>
      <c r="J1942" s="2">
        <f t="shared" si="146"/>
        <v>43775</v>
      </c>
      <c r="K1942" t="s">
        <v>203</v>
      </c>
      <c r="L1942">
        <f t="shared" si="147"/>
        <v>1</v>
      </c>
      <c r="O1942">
        <v>0</v>
      </c>
      <c r="P1942">
        <v>0</v>
      </c>
      <c r="Q1942">
        <v>0</v>
      </c>
      <c r="R1942">
        <v>-93.9054</v>
      </c>
      <c r="S1942">
        <v>0</v>
      </c>
      <c r="T1942">
        <v>41.973199999999999</v>
      </c>
      <c r="AA1942" t="s">
        <v>465</v>
      </c>
      <c r="AB1942" t="s">
        <v>46</v>
      </c>
      <c r="AC1942" t="b">
        <v>0</v>
      </c>
    </row>
    <row r="1943" spans="1:29" hidden="1" x14ac:dyDescent="0.25">
      <c r="A1943" t="s">
        <v>134</v>
      </c>
      <c r="B1943" t="s">
        <v>472</v>
      </c>
      <c r="C1943" t="s">
        <v>584</v>
      </c>
      <c r="D1943" s="28" t="s">
        <v>464</v>
      </c>
      <c r="E1943" t="s">
        <v>248</v>
      </c>
      <c r="F1943" t="s">
        <v>595</v>
      </c>
      <c r="G1943" t="str">
        <f t="shared" si="148"/>
        <v>SWHC046-01</v>
      </c>
      <c r="H1943" t="str">
        <f t="shared" si="144"/>
        <v>ExAnte2019</v>
      </c>
      <c r="I1943" t="str">
        <f t="shared" si="145"/>
        <v>IOU workpaper</v>
      </c>
      <c r="J1943" s="2">
        <f t="shared" si="146"/>
        <v>43775</v>
      </c>
      <c r="K1943" t="s">
        <v>203</v>
      </c>
      <c r="L1943">
        <f t="shared" si="147"/>
        <v>1</v>
      </c>
      <c r="O1943">
        <v>0</v>
      </c>
      <c r="P1943">
        <v>0</v>
      </c>
      <c r="Q1943">
        <v>0</v>
      </c>
      <c r="R1943">
        <v>-147.20590000000001</v>
      </c>
      <c r="S1943">
        <v>0</v>
      </c>
      <c r="T1943">
        <v>49.737499999999997</v>
      </c>
      <c r="AA1943" t="s">
        <v>465</v>
      </c>
      <c r="AB1943" t="s">
        <v>46</v>
      </c>
      <c r="AC1943" t="b">
        <v>0</v>
      </c>
    </row>
    <row r="1944" spans="1:29" hidden="1" x14ac:dyDescent="0.25">
      <c r="A1944" t="s">
        <v>134</v>
      </c>
      <c r="B1944" t="s">
        <v>472</v>
      </c>
      <c r="C1944" t="s">
        <v>584</v>
      </c>
      <c r="D1944" s="28" t="s">
        <v>464</v>
      </c>
      <c r="E1944" t="s">
        <v>256</v>
      </c>
      <c r="F1944" t="s">
        <v>595</v>
      </c>
      <c r="G1944" t="str">
        <f t="shared" si="148"/>
        <v>SWHC046-01</v>
      </c>
      <c r="H1944" t="str">
        <f t="shared" si="144"/>
        <v>ExAnte2019</v>
      </c>
      <c r="I1944" t="str">
        <f t="shared" si="145"/>
        <v>IOU workpaper</v>
      </c>
      <c r="J1944" s="2">
        <f t="shared" si="146"/>
        <v>43775</v>
      </c>
      <c r="K1944" t="s">
        <v>203</v>
      </c>
      <c r="L1944">
        <f t="shared" si="147"/>
        <v>1</v>
      </c>
      <c r="O1944">
        <v>0</v>
      </c>
      <c r="P1944">
        <v>0</v>
      </c>
      <c r="Q1944">
        <v>0</v>
      </c>
      <c r="R1944">
        <v>50.648000000000003</v>
      </c>
      <c r="S1944">
        <v>0</v>
      </c>
      <c r="T1944">
        <v>22.561699999999998</v>
      </c>
      <c r="AA1944" t="s">
        <v>465</v>
      </c>
      <c r="AB1944" t="s">
        <v>46</v>
      </c>
      <c r="AC1944" t="b">
        <v>0</v>
      </c>
    </row>
    <row r="1945" spans="1:29" hidden="1" x14ac:dyDescent="0.25">
      <c r="A1945" t="s">
        <v>134</v>
      </c>
      <c r="B1945" t="s">
        <v>472</v>
      </c>
      <c r="C1945" t="s">
        <v>584</v>
      </c>
      <c r="D1945" s="28" t="s">
        <v>464</v>
      </c>
      <c r="E1945" t="s">
        <v>265</v>
      </c>
      <c r="F1945" t="s">
        <v>595</v>
      </c>
      <c r="G1945" t="str">
        <f t="shared" si="148"/>
        <v>SWHC046-01</v>
      </c>
      <c r="H1945" t="str">
        <f t="shared" si="144"/>
        <v>ExAnte2019</v>
      </c>
      <c r="I1945" t="str">
        <f t="shared" si="145"/>
        <v>IOU workpaper</v>
      </c>
      <c r="J1945" s="2">
        <f t="shared" si="146"/>
        <v>43775</v>
      </c>
      <c r="K1945" t="s">
        <v>203</v>
      </c>
      <c r="L1945">
        <f t="shared" si="147"/>
        <v>1</v>
      </c>
      <c r="O1945">
        <v>0</v>
      </c>
      <c r="P1945">
        <v>0</v>
      </c>
      <c r="Q1945">
        <v>0</v>
      </c>
      <c r="R1945">
        <v>90.877499999999998</v>
      </c>
      <c r="S1945">
        <v>0</v>
      </c>
      <c r="T1945">
        <v>14.7493</v>
      </c>
      <c r="AA1945" t="s">
        <v>465</v>
      </c>
      <c r="AB1945" t="s">
        <v>46</v>
      </c>
      <c r="AC1945" t="b">
        <v>0</v>
      </c>
    </row>
    <row r="1946" spans="1:29" hidden="1" x14ac:dyDescent="0.25">
      <c r="A1946" t="s">
        <v>134</v>
      </c>
      <c r="B1946" t="s">
        <v>472</v>
      </c>
      <c r="C1946" t="s">
        <v>584</v>
      </c>
      <c r="D1946" s="28" t="s">
        <v>464</v>
      </c>
      <c r="E1946" t="s">
        <v>274</v>
      </c>
      <c r="F1946" t="s">
        <v>595</v>
      </c>
      <c r="G1946" t="str">
        <f t="shared" si="148"/>
        <v>SWHC046-01</v>
      </c>
      <c r="H1946" t="str">
        <f t="shared" si="144"/>
        <v>ExAnte2019</v>
      </c>
      <c r="I1946" t="str">
        <f t="shared" si="145"/>
        <v>IOU workpaper</v>
      </c>
      <c r="J1946" s="2">
        <f t="shared" si="146"/>
        <v>43775</v>
      </c>
      <c r="K1946" t="s">
        <v>203</v>
      </c>
      <c r="L1946">
        <f t="shared" si="147"/>
        <v>1</v>
      </c>
      <c r="O1946">
        <v>0</v>
      </c>
      <c r="P1946">
        <v>0</v>
      </c>
      <c r="Q1946">
        <v>0</v>
      </c>
      <c r="R1946">
        <v>94.355199999999996</v>
      </c>
      <c r="S1946">
        <v>0</v>
      </c>
      <c r="T1946">
        <v>20.718499999999999</v>
      </c>
      <c r="AA1946" t="s">
        <v>465</v>
      </c>
      <c r="AB1946" t="s">
        <v>46</v>
      </c>
      <c r="AC1946" t="b">
        <v>0</v>
      </c>
    </row>
    <row r="1947" spans="1:29" hidden="1" x14ac:dyDescent="0.25">
      <c r="A1947" t="s">
        <v>134</v>
      </c>
      <c r="B1947" t="s">
        <v>472</v>
      </c>
      <c r="C1947" t="s">
        <v>584</v>
      </c>
      <c r="D1947" s="28" t="s">
        <v>464</v>
      </c>
      <c r="E1947" t="s">
        <v>282</v>
      </c>
      <c r="F1947" t="s">
        <v>595</v>
      </c>
      <c r="G1947" t="str">
        <f t="shared" si="148"/>
        <v>SWHC046-01</v>
      </c>
      <c r="H1947" t="str">
        <f t="shared" si="144"/>
        <v>ExAnte2019</v>
      </c>
      <c r="I1947" t="str">
        <f t="shared" si="145"/>
        <v>IOU workpaper</v>
      </c>
      <c r="J1947" s="2">
        <f t="shared" si="146"/>
        <v>43775</v>
      </c>
      <c r="K1947" t="s">
        <v>203</v>
      </c>
      <c r="L1947">
        <f t="shared" si="147"/>
        <v>1</v>
      </c>
      <c r="O1947">
        <v>0</v>
      </c>
      <c r="P1947">
        <v>0</v>
      </c>
      <c r="Q1947">
        <v>0</v>
      </c>
      <c r="R1947">
        <v>104.3325</v>
      </c>
      <c r="S1947">
        <v>0</v>
      </c>
      <c r="T1947">
        <v>22.239699999999999</v>
      </c>
      <c r="AA1947" t="s">
        <v>465</v>
      </c>
      <c r="AB1947" t="s">
        <v>46</v>
      </c>
      <c r="AC1947" t="b">
        <v>0</v>
      </c>
    </row>
    <row r="1948" spans="1:29" hidden="1" x14ac:dyDescent="0.25">
      <c r="A1948" t="s">
        <v>134</v>
      </c>
      <c r="B1948" t="s">
        <v>472</v>
      </c>
      <c r="C1948" t="s">
        <v>584</v>
      </c>
      <c r="D1948" s="28" t="s">
        <v>464</v>
      </c>
      <c r="E1948" t="s">
        <v>290</v>
      </c>
      <c r="F1948" t="s">
        <v>595</v>
      </c>
      <c r="G1948" t="str">
        <f t="shared" si="148"/>
        <v>SWHC046-01</v>
      </c>
      <c r="H1948" t="str">
        <f t="shared" si="144"/>
        <v>ExAnte2019</v>
      </c>
      <c r="I1948" t="str">
        <f t="shared" si="145"/>
        <v>IOU workpaper</v>
      </c>
      <c r="J1948" s="2">
        <f t="shared" si="146"/>
        <v>43775</v>
      </c>
      <c r="K1948" t="s">
        <v>203</v>
      </c>
      <c r="L1948">
        <f t="shared" si="147"/>
        <v>1</v>
      </c>
      <c r="O1948">
        <v>0</v>
      </c>
      <c r="P1948">
        <v>0</v>
      </c>
      <c r="Q1948">
        <v>0</v>
      </c>
      <c r="R1948">
        <v>100.6078</v>
      </c>
      <c r="S1948">
        <v>0</v>
      </c>
      <c r="T1948">
        <v>22.753799999999998</v>
      </c>
      <c r="AA1948" t="s">
        <v>465</v>
      </c>
      <c r="AB1948" t="s">
        <v>46</v>
      </c>
      <c r="AC1948" t="b">
        <v>0</v>
      </c>
    </row>
    <row r="1949" spans="1:29" hidden="1" x14ac:dyDescent="0.25">
      <c r="A1949" t="s">
        <v>134</v>
      </c>
      <c r="B1949" t="s">
        <v>472</v>
      </c>
      <c r="C1949" t="s">
        <v>584</v>
      </c>
      <c r="D1949" s="28" t="s">
        <v>464</v>
      </c>
      <c r="E1949" t="s">
        <v>298</v>
      </c>
      <c r="F1949" t="s">
        <v>595</v>
      </c>
      <c r="G1949" t="str">
        <f t="shared" si="148"/>
        <v>SWHC046-01</v>
      </c>
      <c r="H1949" t="str">
        <f t="shared" si="144"/>
        <v>ExAnte2019</v>
      </c>
      <c r="I1949" t="str">
        <f t="shared" si="145"/>
        <v>IOU workpaper</v>
      </c>
      <c r="J1949" s="2">
        <f t="shared" si="146"/>
        <v>43775</v>
      </c>
      <c r="K1949" t="s">
        <v>203</v>
      </c>
      <c r="L1949">
        <f t="shared" si="147"/>
        <v>1</v>
      </c>
      <c r="O1949">
        <v>0</v>
      </c>
      <c r="P1949">
        <v>0</v>
      </c>
      <c r="Q1949">
        <v>0</v>
      </c>
      <c r="R1949">
        <v>-27.717300000000002</v>
      </c>
      <c r="S1949">
        <v>0</v>
      </c>
      <c r="T1949">
        <v>43.469099999999997</v>
      </c>
      <c r="AA1949" t="s">
        <v>465</v>
      </c>
      <c r="AB1949" t="s">
        <v>46</v>
      </c>
      <c r="AC1949" t="b">
        <v>0</v>
      </c>
    </row>
    <row r="1950" spans="1:29" hidden="1" x14ac:dyDescent="0.25">
      <c r="A1950" t="s">
        <v>134</v>
      </c>
      <c r="B1950" t="s">
        <v>472</v>
      </c>
      <c r="C1950" t="s">
        <v>584</v>
      </c>
      <c r="D1950" s="28" t="s">
        <v>464</v>
      </c>
      <c r="E1950" t="s">
        <v>306</v>
      </c>
      <c r="F1950" t="s">
        <v>595</v>
      </c>
      <c r="G1950" t="str">
        <f t="shared" si="148"/>
        <v>SWHC046-01</v>
      </c>
      <c r="H1950" t="str">
        <f t="shared" si="144"/>
        <v>ExAnte2019</v>
      </c>
      <c r="I1950" t="str">
        <f t="shared" si="145"/>
        <v>IOU workpaper</v>
      </c>
      <c r="J1950" s="2">
        <f t="shared" si="146"/>
        <v>43775</v>
      </c>
      <c r="K1950" t="s">
        <v>203</v>
      </c>
      <c r="L1950">
        <f t="shared" si="147"/>
        <v>1</v>
      </c>
      <c r="O1950">
        <v>0</v>
      </c>
      <c r="P1950">
        <v>0</v>
      </c>
      <c r="Q1950">
        <v>0</v>
      </c>
      <c r="R1950">
        <v>-54.048400000000001</v>
      </c>
      <c r="S1950">
        <v>0</v>
      </c>
      <c r="T1950">
        <v>44.925800000000002</v>
      </c>
      <c r="AA1950" t="s">
        <v>465</v>
      </c>
      <c r="AB1950" t="s">
        <v>46</v>
      </c>
      <c r="AC1950" t="b">
        <v>0</v>
      </c>
    </row>
    <row r="1951" spans="1:29" hidden="1" x14ac:dyDescent="0.25">
      <c r="A1951" t="s">
        <v>134</v>
      </c>
      <c r="B1951" t="s">
        <v>472</v>
      </c>
      <c r="C1951" t="s">
        <v>584</v>
      </c>
      <c r="D1951" s="28" t="s">
        <v>464</v>
      </c>
      <c r="E1951" t="s">
        <v>314</v>
      </c>
      <c r="F1951" t="s">
        <v>595</v>
      </c>
      <c r="G1951" t="str">
        <f t="shared" si="148"/>
        <v>SWHC046-01</v>
      </c>
      <c r="H1951" t="str">
        <f t="shared" si="144"/>
        <v>ExAnte2019</v>
      </c>
      <c r="I1951" t="str">
        <f t="shared" si="145"/>
        <v>IOU workpaper</v>
      </c>
      <c r="J1951" s="2">
        <f t="shared" si="146"/>
        <v>43775</v>
      </c>
      <c r="K1951" t="s">
        <v>203</v>
      </c>
      <c r="L1951">
        <f t="shared" si="147"/>
        <v>1</v>
      </c>
      <c r="O1951">
        <v>0</v>
      </c>
      <c r="P1951">
        <v>0</v>
      </c>
      <c r="Q1951">
        <v>0</v>
      </c>
      <c r="R1951">
        <v>18.583100000000002</v>
      </c>
      <c r="S1951">
        <v>0</v>
      </c>
      <c r="T1951">
        <v>36.771500000000003</v>
      </c>
      <c r="AA1951" t="s">
        <v>465</v>
      </c>
      <c r="AB1951" t="s">
        <v>46</v>
      </c>
      <c r="AC1951" t="b">
        <v>0</v>
      </c>
    </row>
    <row r="1952" spans="1:29" hidden="1" x14ac:dyDescent="0.25">
      <c r="A1952" t="s">
        <v>134</v>
      </c>
      <c r="B1952" t="s">
        <v>472</v>
      </c>
      <c r="C1952" t="s">
        <v>584</v>
      </c>
      <c r="D1952" s="28" t="s">
        <v>464</v>
      </c>
      <c r="E1952" t="s">
        <v>322</v>
      </c>
      <c r="F1952" t="s">
        <v>595</v>
      </c>
      <c r="G1952" t="str">
        <f t="shared" si="148"/>
        <v>SWHC046-01</v>
      </c>
      <c r="H1952" t="str">
        <f t="shared" si="144"/>
        <v>ExAnte2019</v>
      </c>
      <c r="I1952" t="str">
        <f t="shared" si="145"/>
        <v>IOU workpaper</v>
      </c>
      <c r="J1952" s="2">
        <f t="shared" si="146"/>
        <v>43775</v>
      </c>
      <c r="K1952" t="s">
        <v>203</v>
      </c>
      <c r="L1952">
        <f t="shared" si="147"/>
        <v>1</v>
      </c>
      <c r="O1952">
        <v>0</v>
      </c>
      <c r="P1952">
        <v>0</v>
      </c>
      <c r="Q1952">
        <v>0</v>
      </c>
      <c r="R1952">
        <v>-54.026400000000002</v>
      </c>
      <c r="S1952">
        <v>0</v>
      </c>
      <c r="T1952">
        <v>46.600900000000003</v>
      </c>
      <c r="AA1952" t="s">
        <v>465</v>
      </c>
      <c r="AB1952" t="s">
        <v>46</v>
      </c>
      <c r="AC1952" t="b">
        <v>0</v>
      </c>
    </row>
    <row r="1953" spans="1:29" hidden="1" x14ac:dyDescent="0.25">
      <c r="A1953" t="s">
        <v>134</v>
      </c>
      <c r="B1953" t="s">
        <v>472</v>
      </c>
      <c r="C1953" t="s">
        <v>584</v>
      </c>
      <c r="D1953" s="28" t="s">
        <v>464</v>
      </c>
      <c r="E1953" t="s">
        <v>330</v>
      </c>
      <c r="F1953" t="s">
        <v>595</v>
      </c>
      <c r="G1953" t="str">
        <f t="shared" si="148"/>
        <v>SWHC046-01</v>
      </c>
      <c r="H1953" t="str">
        <f t="shared" si="144"/>
        <v>ExAnte2019</v>
      </c>
      <c r="I1953" t="str">
        <f t="shared" si="145"/>
        <v>IOU workpaper</v>
      </c>
      <c r="J1953" s="2">
        <f t="shared" si="146"/>
        <v>43775</v>
      </c>
      <c r="K1953" t="s">
        <v>203</v>
      </c>
      <c r="L1953">
        <f t="shared" si="147"/>
        <v>1</v>
      </c>
      <c r="O1953">
        <v>0</v>
      </c>
      <c r="P1953">
        <v>0</v>
      </c>
      <c r="Q1953">
        <v>0</v>
      </c>
      <c r="R1953">
        <v>258.00170000000003</v>
      </c>
      <c r="S1953">
        <v>0</v>
      </c>
      <c r="T1953">
        <v>6.4602000000000004</v>
      </c>
      <c r="AA1953" t="s">
        <v>465</v>
      </c>
      <c r="AB1953" t="s">
        <v>46</v>
      </c>
      <c r="AC1953" t="b">
        <v>0</v>
      </c>
    </row>
    <row r="1954" spans="1:29" hidden="1" x14ac:dyDescent="0.25">
      <c r="A1954" t="s">
        <v>134</v>
      </c>
      <c r="B1954" t="s">
        <v>472</v>
      </c>
      <c r="C1954" t="s">
        <v>584</v>
      </c>
      <c r="D1954" s="28" t="s">
        <v>464</v>
      </c>
      <c r="E1954" t="s">
        <v>338</v>
      </c>
      <c r="F1954" t="s">
        <v>595</v>
      </c>
      <c r="G1954" t="str">
        <f t="shared" si="148"/>
        <v>SWHC046-01</v>
      </c>
      <c r="H1954" t="str">
        <f t="shared" si="144"/>
        <v>ExAnte2019</v>
      </c>
      <c r="I1954" t="str">
        <f t="shared" si="145"/>
        <v>IOU workpaper</v>
      </c>
      <c r="J1954" s="2">
        <f t="shared" si="146"/>
        <v>43775</v>
      </c>
      <c r="K1954" t="s">
        <v>203</v>
      </c>
      <c r="L1954">
        <f t="shared" si="147"/>
        <v>1</v>
      </c>
      <c r="O1954">
        <v>0</v>
      </c>
      <c r="P1954">
        <v>0</v>
      </c>
      <c r="Q1954">
        <v>0</v>
      </c>
      <c r="R1954">
        <v>-630.56050000000005</v>
      </c>
      <c r="S1954">
        <v>0</v>
      </c>
      <c r="T1954">
        <v>105.6131</v>
      </c>
      <c r="AA1954" t="s">
        <v>465</v>
      </c>
      <c r="AB1954" t="s">
        <v>46</v>
      </c>
      <c r="AC1954" t="b">
        <v>0</v>
      </c>
    </row>
    <row r="1955" spans="1:29" hidden="1" x14ac:dyDescent="0.25">
      <c r="A1955" t="s">
        <v>134</v>
      </c>
      <c r="B1955" t="s">
        <v>472</v>
      </c>
      <c r="C1955" t="s">
        <v>585</v>
      </c>
      <c r="D1955" s="28" t="s">
        <v>464</v>
      </c>
      <c r="E1955" t="s">
        <v>202</v>
      </c>
      <c r="F1955" t="s">
        <v>595</v>
      </c>
      <c r="G1955" t="str">
        <f t="shared" si="148"/>
        <v>SWHC046-01</v>
      </c>
      <c r="H1955" t="str">
        <f t="shared" si="144"/>
        <v>ExAnte2019</v>
      </c>
      <c r="I1955" t="str">
        <f t="shared" si="145"/>
        <v>IOU workpaper</v>
      </c>
      <c r="J1955" s="2">
        <f t="shared" si="146"/>
        <v>43775</v>
      </c>
      <c r="K1955" t="s">
        <v>203</v>
      </c>
      <c r="L1955">
        <f t="shared" si="147"/>
        <v>1</v>
      </c>
      <c r="O1955">
        <v>0</v>
      </c>
      <c r="P1955">
        <v>0</v>
      </c>
      <c r="Q1955">
        <v>0</v>
      </c>
      <c r="R1955">
        <v>85.416600000000003</v>
      </c>
      <c r="S1955">
        <v>0</v>
      </c>
      <c r="T1955">
        <v>110.14530000000001</v>
      </c>
      <c r="AA1955" t="s">
        <v>465</v>
      </c>
      <c r="AB1955" t="s">
        <v>46</v>
      </c>
      <c r="AC1955" t="b">
        <v>0</v>
      </c>
    </row>
    <row r="1956" spans="1:29" hidden="1" x14ac:dyDescent="0.25">
      <c r="A1956" t="s">
        <v>134</v>
      </c>
      <c r="B1956" t="s">
        <v>472</v>
      </c>
      <c r="C1956" t="s">
        <v>585</v>
      </c>
      <c r="D1956" s="28" t="s">
        <v>464</v>
      </c>
      <c r="E1956" t="s">
        <v>224</v>
      </c>
      <c r="F1956" t="s">
        <v>595</v>
      </c>
      <c r="G1956" t="str">
        <f t="shared" si="148"/>
        <v>SWHC046-01</v>
      </c>
      <c r="H1956" t="str">
        <f t="shared" si="144"/>
        <v>ExAnte2019</v>
      </c>
      <c r="I1956" t="str">
        <f t="shared" si="145"/>
        <v>IOU workpaper</v>
      </c>
      <c r="J1956" s="2">
        <f t="shared" si="146"/>
        <v>43775</v>
      </c>
      <c r="K1956" t="s">
        <v>203</v>
      </c>
      <c r="L1956">
        <f t="shared" si="147"/>
        <v>1</v>
      </c>
      <c r="O1956">
        <v>0</v>
      </c>
      <c r="P1956">
        <v>0</v>
      </c>
      <c r="Q1956">
        <v>0</v>
      </c>
      <c r="R1956">
        <v>101.4485</v>
      </c>
      <c r="S1956">
        <v>0</v>
      </c>
      <c r="T1956">
        <v>102.051</v>
      </c>
      <c r="AA1956" t="s">
        <v>465</v>
      </c>
      <c r="AB1956" t="s">
        <v>46</v>
      </c>
      <c r="AC1956" t="b">
        <v>0</v>
      </c>
    </row>
    <row r="1957" spans="1:29" hidden="1" x14ac:dyDescent="0.25">
      <c r="A1957" t="s">
        <v>134</v>
      </c>
      <c r="B1957" t="s">
        <v>472</v>
      </c>
      <c r="C1957" t="s">
        <v>585</v>
      </c>
      <c r="D1957" s="28" t="s">
        <v>464</v>
      </c>
      <c r="E1957" t="s">
        <v>232</v>
      </c>
      <c r="F1957" t="s">
        <v>595</v>
      </c>
      <c r="G1957" t="str">
        <f t="shared" si="148"/>
        <v>SWHC046-01</v>
      </c>
      <c r="H1957" t="str">
        <f t="shared" si="144"/>
        <v>ExAnte2019</v>
      </c>
      <c r="I1957" t="str">
        <f t="shared" si="145"/>
        <v>IOU workpaper</v>
      </c>
      <c r="J1957" s="2">
        <f t="shared" si="146"/>
        <v>43775</v>
      </c>
      <c r="K1957" t="s">
        <v>203</v>
      </c>
      <c r="L1957">
        <f t="shared" si="147"/>
        <v>1</v>
      </c>
      <c r="O1957">
        <v>0</v>
      </c>
      <c r="P1957">
        <v>0</v>
      </c>
      <c r="Q1957">
        <v>0</v>
      </c>
      <c r="R1957">
        <v>277.11309999999997</v>
      </c>
      <c r="S1957">
        <v>0</v>
      </c>
      <c r="T1957">
        <v>54.967199999999998</v>
      </c>
      <c r="AA1957" t="s">
        <v>465</v>
      </c>
      <c r="AB1957" t="s">
        <v>46</v>
      </c>
      <c r="AC1957" t="b">
        <v>0</v>
      </c>
    </row>
    <row r="1958" spans="1:29" hidden="1" x14ac:dyDescent="0.25">
      <c r="A1958" t="s">
        <v>134</v>
      </c>
      <c r="B1958" t="s">
        <v>472</v>
      </c>
      <c r="C1958" t="s">
        <v>585</v>
      </c>
      <c r="D1958" s="28" t="s">
        <v>464</v>
      </c>
      <c r="E1958" t="s">
        <v>240</v>
      </c>
      <c r="F1958" t="s">
        <v>595</v>
      </c>
      <c r="G1958" t="str">
        <f t="shared" si="148"/>
        <v>SWHC046-01</v>
      </c>
      <c r="H1958" t="str">
        <f t="shared" si="144"/>
        <v>ExAnte2019</v>
      </c>
      <c r="I1958" t="str">
        <f t="shared" si="145"/>
        <v>IOU workpaper</v>
      </c>
      <c r="J1958" s="2">
        <f t="shared" si="146"/>
        <v>43775</v>
      </c>
      <c r="K1958" t="s">
        <v>203</v>
      </c>
      <c r="L1958">
        <f t="shared" si="147"/>
        <v>1</v>
      </c>
      <c r="O1958">
        <v>0</v>
      </c>
      <c r="P1958">
        <v>0</v>
      </c>
      <c r="Q1958">
        <v>0</v>
      </c>
      <c r="R1958">
        <v>172.18170000000001</v>
      </c>
      <c r="S1958">
        <v>0</v>
      </c>
      <c r="T1958">
        <v>76.081500000000005</v>
      </c>
      <c r="AA1958" t="s">
        <v>465</v>
      </c>
      <c r="AB1958" t="s">
        <v>46</v>
      </c>
      <c r="AC1958" t="b">
        <v>0</v>
      </c>
    </row>
    <row r="1959" spans="1:29" hidden="1" x14ac:dyDescent="0.25">
      <c r="A1959" t="s">
        <v>134</v>
      </c>
      <c r="B1959" t="s">
        <v>472</v>
      </c>
      <c r="C1959" t="s">
        <v>585</v>
      </c>
      <c r="D1959" s="28" t="s">
        <v>464</v>
      </c>
      <c r="E1959" t="s">
        <v>248</v>
      </c>
      <c r="F1959" t="s">
        <v>595</v>
      </c>
      <c r="G1959" t="str">
        <f t="shared" si="148"/>
        <v>SWHC046-01</v>
      </c>
      <c r="H1959" t="str">
        <f t="shared" si="144"/>
        <v>ExAnte2019</v>
      </c>
      <c r="I1959" t="str">
        <f t="shared" si="145"/>
        <v>IOU workpaper</v>
      </c>
      <c r="J1959" s="2">
        <f t="shared" si="146"/>
        <v>43775</v>
      </c>
      <c r="K1959" t="s">
        <v>203</v>
      </c>
      <c r="L1959">
        <f t="shared" si="147"/>
        <v>1</v>
      </c>
      <c r="O1959">
        <v>0</v>
      </c>
      <c r="P1959">
        <v>0</v>
      </c>
      <c r="Q1959">
        <v>0</v>
      </c>
      <c r="R1959">
        <v>235.1378</v>
      </c>
      <c r="S1959">
        <v>0</v>
      </c>
      <c r="T1959">
        <v>66.025300000000001</v>
      </c>
      <c r="AA1959" t="s">
        <v>465</v>
      </c>
      <c r="AB1959" t="s">
        <v>46</v>
      </c>
      <c r="AC1959" t="b">
        <v>0</v>
      </c>
    </row>
    <row r="1960" spans="1:29" hidden="1" x14ac:dyDescent="0.25">
      <c r="A1960" t="s">
        <v>134</v>
      </c>
      <c r="B1960" t="s">
        <v>472</v>
      </c>
      <c r="C1960" t="s">
        <v>585</v>
      </c>
      <c r="D1960" s="28" t="s">
        <v>464</v>
      </c>
      <c r="E1960" t="s">
        <v>256</v>
      </c>
      <c r="F1960" t="s">
        <v>595</v>
      </c>
      <c r="G1960" t="str">
        <f t="shared" si="148"/>
        <v>SWHC046-01</v>
      </c>
      <c r="H1960" t="str">
        <f t="shared" si="144"/>
        <v>ExAnte2019</v>
      </c>
      <c r="I1960" t="str">
        <f t="shared" si="145"/>
        <v>IOU workpaper</v>
      </c>
      <c r="J1960" s="2">
        <f t="shared" si="146"/>
        <v>43775</v>
      </c>
      <c r="K1960" t="s">
        <v>203</v>
      </c>
      <c r="L1960">
        <f t="shared" si="147"/>
        <v>1</v>
      </c>
      <c r="O1960">
        <v>0</v>
      </c>
      <c r="P1960">
        <v>0</v>
      </c>
      <c r="Q1960">
        <v>0</v>
      </c>
      <c r="R1960">
        <v>401.95699999999999</v>
      </c>
      <c r="S1960">
        <v>0</v>
      </c>
      <c r="T1960">
        <v>20.913799999999998</v>
      </c>
      <c r="AA1960" t="s">
        <v>465</v>
      </c>
      <c r="AB1960" t="s">
        <v>46</v>
      </c>
      <c r="AC1960" t="b">
        <v>0</v>
      </c>
    </row>
    <row r="1961" spans="1:29" hidden="1" x14ac:dyDescent="0.25">
      <c r="A1961" t="s">
        <v>134</v>
      </c>
      <c r="B1961" t="s">
        <v>472</v>
      </c>
      <c r="C1961" t="s">
        <v>585</v>
      </c>
      <c r="D1961" s="28" t="s">
        <v>464</v>
      </c>
      <c r="E1961" t="s">
        <v>265</v>
      </c>
      <c r="F1961" t="s">
        <v>595</v>
      </c>
      <c r="G1961" t="str">
        <f t="shared" si="148"/>
        <v>SWHC046-01</v>
      </c>
      <c r="H1961" t="str">
        <f t="shared" si="144"/>
        <v>ExAnte2019</v>
      </c>
      <c r="I1961" t="str">
        <f t="shared" si="145"/>
        <v>IOU workpaper</v>
      </c>
      <c r="J1961" s="2">
        <f t="shared" si="146"/>
        <v>43775</v>
      </c>
      <c r="K1961" t="s">
        <v>203</v>
      </c>
      <c r="L1961">
        <f t="shared" si="147"/>
        <v>1</v>
      </c>
      <c r="O1961">
        <v>0</v>
      </c>
      <c r="P1961">
        <v>0</v>
      </c>
      <c r="Q1961">
        <v>0</v>
      </c>
      <c r="R1961">
        <v>414.86020000000002</v>
      </c>
      <c r="S1961">
        <v>0</v>
      </c>
      <c r="T1961">
        <v>7.3958000000000004</v>
      </c>
      <c r="AA1961" t="s">
        <v>465</v>
      </c>
      <c r="AB1961" t="s">
        <v>46</v>
      </c>
      <c r="AC1961" t="b">
        <v>0</v>
      </c>
    </row>
    <row r="1962" spans="1:29" hidden="1" x14ac:dyDescent="0.25">
      <c r="A1962" t="s">
        <v>134</v>
      </c>
      <c r="B1962" t="s">
        <v>472</v>
      </c>
      <c r="C1962" t="s">
        <v>585</v>
      </c>
      <c r="D1962" s="28" t="s">
        <v>464</v>
      </c>
      <c r="E1962" t="s">
        <v>274</v>
      </c>
      <c r="F1962" t="s">
        <v>595</v>
      </c>
      <c r="G1962" t="str">
        <f t="shared" si="148"/>
        <v>SWHC046-01</v>
      </c>
      <c r="H1962" t="str">
        <f t="shared" si="144"/>
        <v>ExAnte2019</v>
      </c>
      <c r="I1962" t="str">
        <f t="shared" si="145"/>
        <v>IOU workpaper</v>
      </c>
      <c r="J1962" s="2">
        <f t="shared" si="146"/>
        <v>43775</v>
      </c>
      <c r="K1962" t="s">
        <v>203</v>
      </c>
      <c r="L1962">
        <f t="shared" si="147"/>
        <v>1</v>
      </c>
      <c r="O1962">
        <v>0</v>
      </c>
      <c r="P1962">
        <v>0</v>
      </c>
      <c r="Q1962">
        <v>0</v>
      </c>
      <c r="R1962">
        <v>384.21539999999999</v>
      </c>
      <c r="S1962">
        <v>0</v>
      </c>
      <c r="T1962">
        <v>22.413499999999999</v>
      </c>
      <c r="AA1962" t="s">
        <v>465</v>
      </c>
      <c r="AB1962" t="s">
        <v>46</v>
      </c>
      <c r="AC1962" t="b">
        <v>0</v>
      </c>
    </row>
    <row r="1963" spans="1:29" hidden="1" x14ac:dyDescent="0.25">
      <c r="A1963" t="s">
        <v>134</v>
      </c>
      <c r="B1963" t="s">
        <v>472</v>
      </c>
      <c r="C1963" t="s">
        <v>585</v>
      </c>
      <c r="D1963" s="28" t="s">
        <v>464</v>
      </c>
      <c r="E1963" t="s">
        <v>282</v>
      </c>
      <c r="F1963" t="s">
        <v>595</v>
      </c>
      <c r="G1963" t="str">
        <f t="shared" si="148"/>
        <v>SWHC046-01</v>
      </c>
      <c r="H1963" t="str">
        <f t="shared" si="144"/>
        <v>ExAnte2019</v>
      </c>
      <c r="I1963" t="str">
        <f t="shared" si="145"/>
        <v>IOU workpaper</v>
      </c>
      <c r="J1963" s="2">
        <f t="shared" si="146"/>
        <v>43775</v>
      </c>
      <c r="K1963" t="s">
        <v>203</v>
      </c>
      <c r="L1963">
        <f t="shared" si="147"/>
        <v>1</v>
      </c>
      <c r="O1963">
        <v>0</v>
      </c>
      <c r="P1963">
        <v>0</v>
      </c>
      <c r="Q1963">
        <v>0</v>
      </c>
      <c r="R1963">
        <v>429.16160000000002</v>
      </c>
      <c r="S1963">
        <v>0</v>
      </c>
      <c r="T1963">
        <v>24.8429</v>
      </c>
      <c r="AA1963" t="s">
        <v>465</v>
      </c>
      <c r="AB1963" t="s">
        <v>46</v>
      </c>
      <c r="AC1963" t="b">
        <v>0</v>
      </c>
    </row>
    <row r="1964" spans="1:29" hidden="1" x14ac:dyDescent="0.25">
      <c r="A1964" t="s">
        <v>134</v>
      </c>
      <c r="B1964" t="s">
        <v>472</v>
      </c>
      <c r="C1964" t="s">
        <v>585</v>
      </c>
      <c r="D1964" s="28" t="s">
        <v>464</v>
      </c>
      <c r="E1964" t="s">
        <v>290</v>
      </c>
      <c r="F1964" t="s">
        <v>595</v>
      </c>
      <c r="G1964" t="str">
        <f t="shared" si="148"/>
        <v>SWHC046-01</v>
      </c>
      <c r="H1964" t="str">
        <f t="shared" si="144"/>
        <v>ExAnte2019</v>
      </c>
      <c r="I1964" t="str">
        <f t="shared" si="145"/>
        <v>IOU workpaper</v>
      </c>
      <c r="J1964" s="2">
        <f t="shared" si="146"/>
        <v>43775</v>
      </c>
      <c r="K1964" t="s">
        <v>203</v>
      </c>
      <c r="L1964">
        <f t="shared" si="147"/>
        <v>1</v>
      </c>
      <c r="O1964">
        <v>0</v>
      </c>
      <c r="P1964">
        <v>0</v>
      </c>
      <c r="Q1964">
        <v>0</v>
      </c>
      <c r="R1964">
        <v>408.15260000000001</v>
      </c>
      <c r="S1964">
        <v>0</v>
      </c>
      <c r="T1964">
        <v>38.604799999999997</v>
      </c>
      <c r="AA1964" t="s">
        <v>465</v>
      </c>
      <c r="AB1964" t="s">
        <v>46</v>
      </c>
      <c r="AC1964" t="b">
        <v>0</v>
      </c>
    </row>
    <row r="1965" spans="1:29" hidden="1" x14ac:dyDescent="0.25">
      <c r="A1965" t="s">
        <v>134</v>
      </c>
      <c r="B1965" t="s">
        <v>472</v>
      </c>
      <c r="C1965" t="s">
        <v>585</v>
      </c>
      <c r="D1965" s="28" t="s">
        <v>464</v>
      </c>
      <c r="E1965" t="s">
        <v>298</v>
      </c>
      <c r="F1965" t="s">
        <v>595</v>
      </c>
      <c r="G1965" t="str">
        <f t="shared" si="148"/>
        <v>SWHC046-01</v>
      </c>
      <c r="H1965" t="str">
        <f t="shared" si="144"/>
        <v>ExAnte2019</v>
      </c>
      <c r="I1965" t="str">
        <f t="shared" si="145"/>
        <v>IOU workpaper</v>
      </c>
      <c r="J1965" s="2">
        <f t="shared" si="146"/>
        <v>43775</v>
      </c>
      <c r="K1965" t="s">
        <v>203</v>
      </c>
      <c r="L1965">
        <f t="shared" si="147"/>
        <v>1</v>
      </c>
      <c r="O1965">
        <v>0</v>
      </c>
      <c r="P1965">
        <v>0</v>
      </c>
      <c r="Q1965">
        <v>0</v>
      </c>
      <c r="R1965">
        <v>301.51299999999998</v>
      </c>
      <c r="S1965">
        <v>0</v>
      </c>
      <c r="T1965">
        <v>68.6905</v>
      </c>
      <c r="AA1965" t="s">
        <v>465</v>
      </c>
      <c r="AB1965" t="s">
        <v>46</v>
      </c>
      <c r="AC1965" t="b">
        <v>0</v>
      </c>
    </row>
    <row r="1966" spans="1:29" hidden="1" x14ac:dyDescent="0.25">
      <c r="A1966" t="s">
        <v>134</v>
      </c>
      <c r="B1966" t="s">
        <v>472</v>
      </c>
      <c r="C1966" t="s">
        <v>585</v>
      </c>
      <c r="D1966" s="28" t="s">
        <v>464</v>
      </c>
      <c r="E1966" t="s">
        <v>306</v>
      </c>
      <c r="F1966" t="s">
        <v>595</v>
      </c>
      <c r="G1966" t="str">
        <f t="shared" si="148"/>
        <v>SWHC046-01</v>
      </c>
      <c r="H1966" t="str">
        <f t="shared" si="144"/>
        <v>ExAnte2019</v>
      </c>
      <c r="I1966" t="str">
        <f t="shared" si="145"/>
        <v>IOU workpaper</v>
      </c>
      <c r="J1966" s="2">
        <f t="shared" si="146"/>
        <v>43775</v>
      </c>
      <c r="K1966" t="s">
        <v>203</v>
      </c>
      <c r="L1966">
        <f t="shared" si="147"/>
        <v>1</v>
      </c>
      <c r="O1966">
        <v>0</v>
      </c>
      <c r="P1966">
        <v>0</v>
      </c>
      <c r="Q1966">
        <v>0</v>
      </c>
      <c r="R1966">
        <v>242.90360000000001</v>
      </c>
      <c r="S1966">
        <v>0</v>
      </c>
      <c r="T1966">
        <v>73.993200000000002</v>
      </c>
      <c r="AA1966" t="s">
        <v>465</v>
      </c>
      <c r="AB1966" t="s">
        <v>46</v>
      </c>
      <c r="AC1966" t="b">
        <v>0</v>
      </c>
    </row>
    <row r="1967" spans="1:29" hidden="1" x14ac:dyDescent="0.25">
      <c r="A1967" t="s">
        <v>134</v>
      </c>
      <c r="B1967" t="s">
        <v>472</v>
      </c>
      <c r="C1967" t="s">
        <v>585</v>
      </c>
      <c r="D1967" s="28" t="s">
        <v>464</v>
      </c>
      <c r="E1967" t="s">
        <v>314</v>
      </c>
      <c r="F1967" t="s">
        <v>595</v>
      </c>
      <c r="G1967" t="str">
        <f t="shared" si="148"/>
        <v>SWHC046-01</v>
      </c>
      <c r="H1967" t="str">
        <f t="shared" si="144"/>
        <v>ExAnte2019</v>
      </c>
      <c r="I1967" t="str">
        <f t="shared" si="145"/>
        <v>IOU workpaper</v>
      </c>
      <c r="J1967" s="2">
        <f t="shared" si="146"/>
        <v>43775</v>
      </c>
      <c r="K1967" t="s">
        <v>203</v>
      </c>
      <c r="L1967">
        <f t="shared" si="147"/>
        <v>1</v>
      </c>
      <c r="O1967">
        <v>0</v>
      </c>
      <c r="P1967">
        <v>0</v>
      </c>
      <c r="Q1967">
        <v>0</v>
      </c>
      <c r="R1967">
        <v>345.2201</v>
      </c>
      <c r="S1967">
        <v>0</v>
      </c>
      <c r="T1967">
        <v>60.552599999999998</v>
      </c>
      <c r="AA1967" t="s">
        <v>465</v>
      </c>
      <c r="AB1967" t="s">
        <v>46</v>
      </c>
      <c r="AC1967" t="b">
        <v>0</v>
      </c>
    </row>
    <row r="1968" spans="1:29" hidden="1" x14ac:dyDescent="0.25">
      <c r="A1968" t="s">
        <v>134</v>
      </c>
      <c r="B1968" t="s">
        <v>472</v>
      </c>
      <c r="C1968" t="s">
        <v>585</v>
      </c>
      <c r="D1968" s="28" t="s">
        <v>464</v>
      </c>
      <c r="E1968" t="s">
        <v>322</v>
      </c>
      <c r="F1968" t="s">
        <v>595</v>
      </c>
      <c r="G1968" t="str">
        <f t="shared" si="148"/>
        <v>SWHC046-01</v>
      </c>
      <c r="H1968" t="str">
        <f t="shared" si="144"/>
        <v>ExAnte2019</v>
      </c>
      <c r="I1968" t="str">
        <f t="shared" si="145"/>
        <v>IOU workpaper</v>
      </c>
      <c r="J1968" s="2">
        <f t="shared" si="146"/>
        <v>43775</v>
      </c>
      <c r="K1968" t="s">
        <v>203</v>
      </c>
      <c r="L1968">
        <f t="shared" si="147"/>
        <v>1</v>
      </c>
      <c r="O1968">
        <v>0</v>
      </c>
      <c r="P1968">
        <v>0</v>
      </c>
      <c r="Q1968">
        <v>0</v>
      </c>
      <c r="R1968">
        <v>255.7756</v>
      </c>
      <c r="S1968">
        <v>0</v>
      </c>
      <c r="T1968">
        <v>76.080100000000002</v>
      </c>
      <c r="AA1968" t="s">
        <v>465</v>
      </c>
      <c r="AB1968" t="s">
        <v>46</v>
      </c>
      <c r="AC1968" t="b">
        <v>0</v>
      </c>
    </row>
    <row r="1969" spans="1:29" hidden="1" x14ac:dyDescent="0.25">
      <c r="A1969" t="s">
        <v>134</v>
      </c>
      <c r="B1969" t="s">
        <v>472</v>
      </c>
      <c r="C1969" t="s">
        <v>585</v>
      </c>
      <c r="D1969" s="28" t="s">
        <v>464</v>
      </c>
      <c r="E1969" t="s">
        <v>330</v>
      </c>
      <c r="F1969" t="s">
        <v>595</v>
      </c>
      <c r="G1969" t="str">
        <f t="shared" si="148"/>
        <v>SWHC046-01</v>
      </c>
      <c r="H1969" t="str">
        <f t="shared" si="144"/>
        <v>ExAnte2019</v>
      </c>
      <c r="I1969" t="str">
        <f t="shared" si="145"/>
        <v>IOU workpaper</v>
      </c>
      <c r="J1969" s="2">
        <f t="shared" si="146"/>
        <v>43775</v>
      </c>
      <c r="K1969" t="s">
        <v>203</v>
      </c>
      <c r="L1969">
        <f t="shared" si="147"/>
        <v>1</v>
      </c>
      <c r="O1969">
        <v>0</v>
      </c>
      <c r="P1969">
        <v>0</v>
      </c>
      <c r="Q1969">
        <v>0</v>
      </c>
      <c r="R1969">
        <v>678.36419999999998</v>
      </c>
      <c r="S1969">
        <v>0</v>
      </c>
      <c r="T1969">
        <v>9.2800999999999991</v>
      </c>
      <c r="AA1969" t="s">
        <v>465</v>
      </c>
      <c r="AB1969" t="s">
        <v>46</v>
      </c>
      <c r="AC1969" t="b">
        <v>0</v>
      </c>
    </row>
    <row r="1970" spans="1:29" hidden="1" x14ac:dyDescent="0.25">
      <c r="A1970" t="s">
        <v>134</v>
      </c>
      <c r="B1970" t="s">
        <v>472</v>
      </c>
      <c r="C1970" t="s">
        <v>585</v>
      </c>
      <c r="D1970" s="28" t="s">
        <v>464</v>
      </c>
      <c r="E1970" t="s">
        <v>338</v>
      </c>
      <c r="F1970" t="s">
        <v>595</v>
      </c>
      <c r="G1970" t="str">
        <f t="shared" si="148"/>
        <v>SWHC046-01</v>
      </c>
      <c r="H1970" t="str">
        <f t="shared" si="144"/>
        <v>ExAnte2019</v>
      </c>
      <c r="I1970" t="str">
        <f t="shared" si="145"/>
        <v>IOU workpaper</v>
      </c>
      <c r="J1970" s="2">
        <f t="shared" si="146"/>
        <v>43775</v>
      </c>
      <c r="K1970" t="s">
        <v>203</v>
      </c>
      <c r="L1970">
        <f t="shared" si="147"/>
        <v>1</v>
      </c>
      <c r="O1970">
        <v>0</v>
      </c>
      <c r="P1970">
        <v>0</v>
      </c>
      <c r="Q1970">
        <v>0</v>
      </c>
      <c r="R1970">
        <v>-252.8099</v>
      </c>
      <c r="S1970">
        <v>0</v>
      </c>
      <c r="T1970">
        <v>148.09880000000001</v>
      </c>
      <c r="AA1970" t="s">
        <v>465</v>
      </c>
      <c r="AB1970" t="s">
        <v>46</v>
      </c>
      <c r="AC1970" t="b">
        <v>0</v>
      </c>
    </row>
    <row r="1971" spans="1:29" hidden="1" x14ac:dyDescent="0.25">
      <c r="A1971" t="s">
        <v>134</v>
      </c>
      <c r="B1971" t="s">
        <v>472</v>
      </c>
      <c r="C1971" t="s">
        <v>586</v>
      </c>
      <c r="D1971" s="28" t="s">
        <v>464</v>
      </c>
      <c r="E1971" t="s">
        <v>202</v>
      </c>
      <c r="F1971" t="s">
        <v>595</v>
      </c>
      <c r="G1971" t="str">
        <f t="shared" si="148"/>
        <v>SWHC046-01</v>
      </c>
      <c r="H1971" t="str">
        <f t="shared" si="144"/>
        <v>ExAnte2019</v>
      </c>
      <c r="I1971" t="str">
        <f t="shared" si="145"/>
        <v>IOU workpaper</v>
      </c>
      <c r="J1971" s="2">
        <f t="shared" si="146"/>
        <v>43775</v>
      </c>
      <c r="K1971" t="s">
        <v>203</v>
      </c>
      <c r="L1971">
        <f t="shared" si="147"/>
        <v>1</v>
      </c>
      <c r="O1971">
        <v>0</v>
      </c>
      <c r="P1971">
        <v>0</v>
      </c>
      <c r="Q1971">
        <v>0</v>
      </c>
      <c r="R1971">
        <v>-162.33009999999999</v>
      </c>
      <c r="S1971">
        <v>0</v>
      </c>
      <c r="T1971">
        <v>126.6811</v>
      </c>
      <c r="AA1971" t="s">
        <v>465</v>
      </c>
      <c r="AB1971" t="s">
        <v>46</v>
      </c>
      <c r="AC1971" t="b">
        <v>0</v>
      </c>
    </row>
    <row r="1972" spans="1:29" hidden="1" x14ac:dyDescent="0.25">
      <c r="A1972" t="s">
        <v>134</v>
      </c>
      <c r="B1972" t="s">
        <v>472</v>
      </c>
      <c r="C1972" t="s">
        <v>586</v>
      </c>
      <c r="D1972" s="28" t="s">
        <v>464</v>
      </c>
      <c r="E1972" t="s">
        <v>224</v>
      </c>
      <c r="F1972" t="s">
        <v>595</v>
      </c>
      <c r="G1972" t="str">
        <f t="shared" si="148"/>
        <v>SWHC046-01</v>
      </c>
      <c r="H1972" t="str">
        <f t="shared" si="144"/>
        <v>ExAnte2019</v>
      </c>
      <c r="I1972" t="str">
        <f t="shared" si="145"/>
        <v>IOU workpaper</v>
      </c>
      <c r="J1972" s="2">
        <f t="shared" si="146"/>
        <v>43775</v>
      </c>
      <c r="K1972" t="s">
        <v>203</v>
      </c>
      <c r="L1972">
        <f t="shared" si="147"/>
        <v>1</v>
      </c>
      <c r="O1972">
        <v>0</v>
      </c>
      <c r="P1972">
        <v>0</v>
      </c>
      <c r="Q1972">
        <v>0</v>
      </c>
      <c r="R1972">
        <v>10.1111</v>
      </c>
      <c r="S1972">
        <v>0</v>
      </c>
      <c r="T1972">
        <v>90.696399999999997</v>
      </c>
      <c r="AA1972" t="s">
        <v>465</v>
      </c>
      <c r="AB1972" t="s">
        <v>46</v>
      </c>
      <c r="AC1972" t="b">
        <v>0</v>
      </c>
    </row>
    <row r="1973" spans="1:29" hidden="1" x14ac:dyDescent="0.25">
      <c r="A1973" t="s">
        <v>134</v>
      </c>
      <c r="B1973" t="s">
        <v>472</v>
      </c>
      <c r="C1973" t="s">
        <v>586</v>
      </c>
      <c r="D1973" s="28" t="s">
        <v>464</v>
      </c>
      <c r="E1973" t="s">
        <v>232</v>
      </c>
      <c r="F1973" t="s">
        <v>595</v>
      </c>
      <c r="G1973" t="str">
        <f t="shared" si="148"/>
        <v>SWHC046-01</v>
      </c>
      <c r="H1973" t="str">
        <f t="shared" si="144"/>
        <v>ExAnte2019</v>
      </c>
      <c r="I1973" t="str">
        <f t="shared" si="145"/>
        <v>IOU workpaper</v>
      </c>
      <c r="J1973" s="2">
        <f t="shared" si="146"/>
        <v>43775</v>
      </c>
      <c r="K1973" t="s">
        <v>203</v>
      </c>
      <c r="L1973">
        <f t="shared" si="147"/>
        <v>1</v>
      </c>
      <c r="O1973">
        <v>0</v>
      </c>
      <c r="P1973">
        <v>0</v>
      </c>
      <c r="Q1973">
        <v>0</v>
      </c>
      <c r="R1973">
        <v>95.757900000000006</v>
      </c>
      <c r="S1973">
        <v>0</v>
      </c>
      <c r="T1973">
        <v>72.274799999999999</v>
      </c>
      <c r="AA1973" t="s">
        <v>465</v>
      </c>
      <c r="AB1973" t="s">
        <v>46</v>
      </c>
      <c r="AC1973" t="b">
        <v>0</v>
      </c>
    </row>
    <row r="1974" spans="1:29" hidden="1" x14ac:dyDescent="0.25">
      <c r="A1974" t="s">
        <v>134</v>
      </c>
      <c r="B1974" t="s">
        <v>472</v>
      </c>
      <c r="C1974" t="s">
        <v>586</v>
      </c>
      <c r="D1974" s="28" t="s">
        <v>464</v>
      </c>
      <c r="E1974" t="s">
        <v>240</v>
      </c>
      <c r="F1974" t="s">
        <v>595</v>
      </c>
      <c r="G1974" t="str">
        <f t="shared" si="148"/>
        <v>SWHC046-01</v>
      </c>
      <c r="H1974" t="str">
        <f t="shared" si="144"/>
        <v>ExAnte2019</v>
      </c>
      <c r="I1974" t="str">
        <f t="shared" si="145"/>
        <v>IOU workpaper</v>
      </c>
      <c r="J1974" s="2">
        <f t="shared" si="146"/>
        <v>43775</v>
      </c>
      <c r="K1974" t="s">
        <v>203</v>
      </c>
      <c r="L1974">
        <f t="shared" si="147"/>
        <v>1</v>
      </c>
      <c r="O1974">
        <v>0</v>
      </c>
      <c r="P1974">
        <v>0</v>
      </c>
      <c r="Q1974">
        <v>0</v>
      </c>
      <c r="R1974">
        <v>101.4546</v>
      </c>
      <c r="S1974">
        <v>0</v>
      </c>
      <c r="T1974">
        <v>68.420900000000003</v>
      </c>
      <c r="AA1974" t="s">
        <v>465</v>
      </c>
      <c r="AB1974" t="s">
        <v>46</v>
      </c>
      <c r="AC1974" t="b">
        <v>0</v>
      </c>
    </row>
    <row r="1975" spans="1:29" hidden="1" x14ac:dyDescent="0.25">
      <c r="A1975" t="s">
        <v>134</v>
      </c>
      <c r="B1975" t="s">
        <v>472</v>
      </c>
      <c r="C1975" t="s">
        <v>586</v>
      </c>
      <c r="D1975" s="28" t="s">
        <v>464</v>
      </c>
      <c r="E1975" t="s">
        <v>248</v>
      </c>
      <c r="F1975" t="s">
        <v>595</v>
      </c>
      <c r="G1975" t="str">
        <f t="shared" si="148"/>
        <v>SWHC046-01</v>
      </c>
      <c r="H1975" t="str">
        <f t="shared" si="144"/>
        <v>ExAnte2019</v>
      </c>
      <c r="I1975" t="str">
        <f t="shared" si="145"/>
        <v>IOU workpaper</v>
      </c>
      <c r="J1975" s="2">
        <f t="shared" si="146"/>
        <v>43775</v>
      </c>
      <c r="K1975" t="s">
        <v>203</v>
      </c>
      <c r="L1975">
        <f t="shared" si="147"/>
        <v>1</v>
      </c>
      <c r="O1975">
        <v>0</v>
      </c>
      <c r="P1975">
        <v>0</v>
      </c>
      <c r="Q1975">
        <v>0</v>
      </c>
      <c r="R1975">
        <v>8.3109000000000002</v>
      </c>
      <c r="S1975">
        <v>0</v>
      </c>
      <c r="T1975">
        <v>82.751300000000001</v>
      </c>
      <c r="AA1975" t="s">
        <v>465</v>
      </c>
      <c r="AB1975" t="s">
        <v>46</v>
      </c>
      <c r="AC1975" t="b">
        <v>0</v>
      </c>
    </row>
    <row r="1976" spans="1:29" hidden="1" x14ac:dyDescent="0.25">
      <c r="A1976" t="s">
        <v>134</v>
      </c>
      <c r="B1976" t="s">
        <v>472</v>
      </c>
      <c r="C1976" t="s">
        <v>586</v>
      </c>
      <c r="D1976" s="28" t="s">
        <v>464</v>
      </c>
      <c r="E1976" t="s">
        <v>256</v>
      </c>
      <c r="F1976" t="s">
        <v>595</v>
      </c>
      <c r="G1976" t="str">
        <f t="shared" si="148"/>
        <v>SWHC046-01</v>
      </c>
      <c r="H1976" t="str">
        <f t="shared" si="144"/>
        <v>ExAnte2019</v>
      </c>
      <c r="I1976" t="str">
        <f t="shared" si="145"/>
        <v>IOU workpaper</v>
      </c>
      <c r="J1976" s="2">
        <f t="shared" si="146"/>
        <v>43775</v>
      </c>
      <c r="K1976" t="s">
        <v>203</v>
      </c>
      <c r="L1976">
        <f t="shared" si="147"/>
        <v>1</v>
      </c>
      <c r="O1976">
        <v>0</v>
      </c>
      <c r="P1976">
        <v>0</v>
      </c>
      <c r="Q1976">
        <v>0</v>
      </c>
      <c r="R1976">
        <v>244.0308</v>
      </c>
      <c r="S1976">
        <v>0</v>
      </c>
      <c r="T1976">
        <v>42.62</v>
      </c>
      <c r="AA1976" t="s">
        <v>465</v>
      </c>
      <c r="AB1976" t="s">
        <v>46</v>
      </c>
      <c r="AC1976" t="b">
        <v>0</v>
      </c>
    </row>
    <row r="1977" spans="1:29" hidden="1" x14ac:dyDescent="0.25">
      <c r="A1977" t="s">
        <v>134</v>
      </c>
      <c r="B1977" t="s">
        <v>472</v>
      </c>
      <c r="C1977" t="s">
        <v>586</v>
      </c>
      <c r="D1977" s="28" t="s">
        <v>464</v>
      </c>
      <c r="E1977" t="s">
        <v>265</v>
      </c>
      <c r="F1977" t="s">
        <v>595</v>
      </c>
      <c r="G1977" t="str">
        <f t="shared" si="148"/>
        <v>SWHC046-01</v>
      </c>
      <c r="H1977" t="str">
        <f t="shared" si="144"/>
        <v>ExAnte2019</v>
      </c>
      <c r="I1977" t="str">
        <f t="shared" si="145"/>
        <v>IOU workpaper</v>
      </c>
      <c r="J1977" s="2">
        <f t="shared" si="146"/>
        <v>43775</v>
      </c>
      <c r="K1977" t="s">
        <v>203</v>
      </c>
      <c r="L1977">
        <f t="shared" si="147"/>
        <v>1</v>
      </c>
      <c r="O1977">
        <v>0</v>
      </c>
      <c r="P1977">
        <v>0</v>
      </c>
      <c r="Q1977">
        <v>0</v>
      </c>
      <c r="R1977">
        <v>270.29880000000003</v>
      </c>
      <c r="S1977">
        <v>0</v>
      </c>
      <c r="T1977">
        <v>27.928699999999999</v>
      </c>
      <c r="AA1977" t="s">
        <v>465</v>
      </c>
      <c r="AB1977" t="s">
        <v>46</v>
      </c>
      <c r="AC1977" t="b">
        <v>0</v>
      </c>
    </row>
    <row r="1978" spans="1:29" hidden="1" x14ac:dyDescent="0.25">
      <c r="A1978" t="s">
        <v>134</v>
      </c>
      <c r="B1978" t="s">
        <v>472</v>
      </c>
      <c r="C1978" t="s">
        <v>586</v>
      </c>
      <c r="D1978" s="28" t="s">
        <v>464</v>
      </c>
      <c r="E1978" t="s">
        <v>274</v>
      </c>
      <c r="F1978" t="s">
        <v>595</v>
      </c>
      <c r="G1978" t="str">
        <f t="shared" si="148"/>
        <v>SWHC046-01</v>
      </c>
      <c r="H1978" t="str">
        <f t="shared" si="144"/>
        <v>ExAnte2019</v>
      </c>
      <c r="I1978" t="str">
        <f t="shared" si="145"/>
        <v>IOU workpaper</v>
      </c>
      <c r="J1978" s="2">
        <f t="shared" si="146"/>
        <v>43775</v>
      </c>
      <c r="K1978" t="s">
        <v>203</v>
      </c>
      <c r="L1978">
        <f t="shared" si="147"/>
        <v>1</v>
      </c>
      <c r="O1978">
        <v>0</v>
      </c>
      <c r="P1978">
        <v>0</v>
      </c>
      <c r="Q1978">
        <v>0</v>
      </c>
      <c r="R1978">
        <v>292.22219999999999</v>
      </c>
      <c r="S1978">
        <v>0</v>
      </c>
      <c r="T1978">
        <v>35.299700000000001</v>
      </c>
      <c r="AA1978" t="s">
        <v>465</v>
      </c>
      <c r="AB1978" t="s">
        <v>46</v>
      </c>
      <c r="AC1978" t="b">
        <v>0</v>
      </c>
    </row>
    <row r="1979" spans="1:29" hidden="1" x14ac:dyDescent="0.25">
      <c r="A1979" t="s">
        <v>134</v>
      </c>
      <c r="B1979" t="s">
        <v>472</v>
      </c>
      <c r="C1979" t="s">
        <v>586</v>
      </c>
      <c r="D1979" s="28" t="s">
        <v>464</v>
      </c>
      <c r="E1979" t="s">
        <v>282</v>
      </c>
      <c r="F1979" t="s">
        <v>595</v>
      </c>
      <c r="G1979" t="str">
        <f t="shared" si="148"/>
        <v>SWHC046-01</v>
      </c>
      <c r="H1979" t="str">
        <f t="shared" si="144"/>
        <v>ExAnte2019</v>
      </c>
      <c r="I1979" t="str">
        <f t="shared" si="145"/>
        <v>IOU workpaper</v>
      </c>
      <c r="J1979" s="2">
        <f t="shared" si="146"/>
        <v>43775</v>
      </c>
      <c r="K1979" t="s">
        <v>203</v>
      </c>
      <c r="L1979">
        <f t="shared" si="147"/>
        <v>1</v>
      </c>
      <c r="O1979">
        <v>0</v>
      </c>
      <c r="P1979">
        <v>0</v>
      </c>
      <c r="Q1979">
        <v>0</v>
      </c>
      <c r="R1979">
        <v>280.26799999999997</v>
      </c>
      <c r="S1979">
        <v>0</v>
      </c>
      <c r="T1979">
        <v>41.185400000000001</v>
      </c>
      <c r="AA1979" t="s">
        <v>465</v>
      </c>
      <c r="AB1979" t="s">
        <v>46</v>
      </c>
      <c r="AC1979" t="b">
        <v>0</v>
      </c>
    </row>
    <row r="1980" spans="1:29" hidden="1" x14ac:dyDescent="0.25">
      <c r="A1980" t="s">
        <v>134</v>
      </c>
      <c r="B1980" t="s">
        <v>472</v>
      </c>
      <c r="C1980" t="s">
        <v>586</v>
      </c>
      <c r="D1980" s="28" t="s">
        <v>464</v>
      </c>
      <c r="E1980" t="s">
        <v>290</v>
      </c>
      <c r="F1980" t="s">
        <v>595</v>
      </c>
      <c r="G1980" t="str">
        <f t="shared" si="148"/>
        <v>SWHC046-01</v>
      </c>
      <c r="H1980" t="str">
        <f t="shared" si="144"/>
        <v>ExAnte2019</v>
      </c>
      <c r="I1980" t="str">
        <f t="shared" si="145"/>
        <v>IOU workpaper</v>
      </c>
      <c r="J1980" s="2">
        <f t="shared" si="146"/>
        <v>43775</v>
      </c>
      <c r="K1980" t="s">
        <v>203</v>
      </c>
      <c r="L1980">
        <f t="shared" si="147"/>
        <v>1</v>
      </c>
      <c r="O1980">
        <v>0</v>
      </c>
      <c r="P1980">
        <v>0</v>
      </c>
      <c r="Q1980">
        <v>0</v>
      </c>
      <c r="R1980">
        <v>264.52499999999998</v>
      </c>
      <c r="S1980">
        <v>0</v>
      </c>
      <c r="T1980">
        <v>48.547499999999999</v>
      </c>
      <c r="AA1980" t="s">
        <v>465</v>
      </c>
      <c r="AB1980" t="s">
        <v>46</v>
      </c>
      <c r="AC1980" t="b">
        <v>0</v>
      </c>
    </row>
    <row r="1981" spans="1:29" hidden="1" x14ac:dyDescent="0.25">
      <c r="A1981" t="s">
        <v>134</v>
      </c>
      <c r="B1981" t="s">
        <v>472</v>
      </c>
      <c r="C1981" t="s">
        <v>586</v>
      </c>
      <c r="D1981" s="28" t="s">
        <v>464</v>
      </c>
      <c r="E1981" t="s">
        <v>298</v>
      </c>
      <c r="F1981" t="s">
        <v>595</v>
      </c>
      <c r="G1981" t="str">
        <f t="shared" si="148"/>
        <v>SWHC046-01</v>
      </c>
      <c r="H1981" t="str">
        <f t="shared" si="144"/>
        <v>ExAnte2019</v>
      </c>
      <c r="I1981" t="str">
        <f t="shared" si="145"/>
        <v>IOU workpaper</v>
      </c>
      <c r="J1981" s="2">
        <f t="shared" si="146"/>
        <v>43775</v>
      </c>
      <c r="K1981" t="s">
        <v>203</v>
      </c>
      <c r="L1981">
        <f t="shared" si="147"/>
        <v>1</v>
      </c>
      <c r="O1981">
        <v>0</v>
      </c>
      <c r="P1981">
        <v>0</v>
      </c>
      <c r="Q1981">
        <v>0</v>
      </c>
      <c r="R1981">
        <v>110.22239999999999</v>
      </c>
      <c r="S1981">
        <v>0</v>
      </c>
      <c r="T1981">
        <v>73.913300000000007</v>
      </c>
      <c r="AA1981" t="s">
        <v>465</v>
      </c>
      <c r="AB1981" t="s">
        <v>46</v>
      </c>
      <c r="AC1981" t="b">
        <v>0</v>
      </c>
    </row>
    <row r="1982" spans="1:29" hidden="1" x14ac:dyDescent="0.25">
      <c r="A1982" t="s">
        <v>134</v>
      </c>
      <c r="B1982" t="s">
        <v>472</v>
      </c>
      <c r="C1982" t="s">
        <v>586</v>
      </c>
      <c r="D1982" s="28" t="s">
        <v>464</v>
      </c>
      <c r="E1982" t="s">
        <v>306</v>
      </c>
      <c r="F1982" t="s">
        <v>595</v>
      </c>
      <c r="G1982" t="str">
        <f t="shared" si="148"/>
        <v>SWHC046-01</v>
      </c>
      <c r="H1982" t="str">
        <f t="shared" si="144"/>
        <v>ExAnte2019</v>
      </c>
      <c r="I1982" t="str">
        <f t="shared" si="145"/>
        <v>IOU workpaper</v>
      </c>
      <c r="J1982" s="2">
        <f t="shared" si="146"/>
        <v>43775</v>
      </c>
      <c r="K1982" t="s">
        <v>203</v>
      </c>
      <c r="L1982">
        <f t="shared" si="147"/>
        <v>1</v>
      </c>
      <c r="O1982">
        <v>0</v>
      </c>
      <c r="P1982">
        <v>0</v>
      </c>
      <c r="Q1982">
        <v>0</v>
      </c>
      <c r="R1982">
        <v>114.5509</v>
      </c>
      <c r="S1982">
        <v>0</v>
      </c>
      <c r="T1982">
        <v>75.484200000000001</v>
      </c>
      <c r="AA1982" t="s">
        <v>465</v>
      </c>
      <c r="AB1982" t="s">
        <v>46</v>
      </c>
      <c r="AC1982" t="b">
        <v>0</v>
      </c>
    </row>
    <row r="1983" spans="1:29" hidden="1" x14ac:dyDescent="0.25">
      <c r="A1983" t="s">
        <v>134</v>
      </c>
      <c r="B1983" t="s">
        <v>472</v>
      </c>
      <c r="C1983" t="s">
        <v>586</v>
      </c>
      <c r="D1983" s="28" t="s">
        <v>464</v>
      </c>
      <c r="E1983" t="s">
        <v>314</v>
      </c>
      <c r="F1983" t="s">
        <v>595</v>
      </c>
      <c r="G1983" t="str">
        <f t="shared" si="148"/>
        <v>SWHC046-01</v>
      </c>
      <c r="H1983" t="str">
        <f t="shared" si="144"/>
        <v>ExAnte2019</v>
      </c>
      <c r="I1983" t="str">
        <f t="shared" si="145"/>
        <v>IOU workpaper</v>
      </c>
      <c r="J1983" s="2">
        <f t="shared" si="146"/>
        <v>43775</v>
      </c>
      <c r="K1983" t="s">
        <v>203</v>
      </c>
      <c r="L1983">
        <f t="shared" si="147"/>
        <v>1</v>
      </c>
      <c r="O1983">
        <v>0</v>
      </c>
      <c r="P1983">
        <v>0</v>
      </c>
      <c r="Q1983">
        <v>0</v>
      </c>
      <c r="R1983">
        <v>189.5523</v>
      </c>
      <c r="S1983">
        <v>0</v>
      </c>
      <c r="T1983">
        <v>66.844499999999996</v>
      </c>
      <c r="AA1983" t="s">
        <v>465</v>
      </c>
      <c r="AB1983" t="s">
        <v>46</v>
      </c>
      <c r="AC1983" t="b">
        <v>0</v>
      </c>
    </row>
    <row r="1984" spans="1:29" hidden="1" x14ac:dyDescent="0.25">
      <c r="A1984" t="s">
        <v>134</v>
      </c>
      <c r="B1984" t="s">
        <v>472</v>
      </c>
      <c r="C1984" t="s">
        <v>586</v>
      </c>
      <c r="D1984" s="28" t="s">
        <v>464</v>
      </c>
      <c r="E1984" t="s">
        <v>322</v>
      </c>
      <c r="F1984" t="s">
        <v>595</v>
      </c>
      <c r="G1984" t="str">
        <f t="shared" si="148"/>
        <v>SWHC046-01</v>
      </c>
      <c r="H1984" t="str">
        <f t="shared" si="144"/>
        <v>ExAnte2019</v>
      </c>
      <c r="I1984" t="str">
        <f t="shared" si="145"/>
        <v>IOU workpaper</v>
      </c>
      <c r="J1984" s="2">
        <f t="shared" si="146"/>
        <v>43775</v>
      </c>
      <c r="K1984" t="s">
        <v>203</v>
      </c>
      <c r="L1984">
        <f t="shared" si="147"/>
        <v>1</v>
      </c>
      <c r="O1984">
        <v>0</v>
      </c>
      <c r="P1984">
        <v>0</v>
      </c>
      <c r="Q1984">
        <v>0</v>
      </c>
      <c r="R1984">
        <v>61.126600000000003</v>
      </c>
      <c r="S1984">
        <v>0</v>
      </c>
      <c r="T1984">
        <v>80.474299999999999</v>
      </c>
      <c r="AA1984" t="s">
        <v>465</v>
      </c>
      <c r="AB1984" t="s">
        <v>46</v>
      </c>
      <c r="AC1984" t="b">
        <v>0</v>
      </c>
    </row>
    <row r="1985" spans="1:29" hidden="1" x14ac:dyDescent="0.25">
      <c r="A1985" t="s">
        <v>134</v>
      </c>
      <c r="B1985" t="s">
        <v>472</v>
      </c>
      <c r="C1985" t="s">
        <v>586</v>
      </c>
      <c r="D1985" s="28" t="s">
        <v>464</v>
      </c>
      <c r="E1985" t="s">
        <v>330</v>
      </c>
      <c r="F1985" t="s">
        <v>595</v>
      </c>
      <c r="G1985" t="str">
        <f t="shared" si="148"/>
        <v>SWHC046-01</v>
      </c>
      <c r="H1985" t="str">
        <f t="shared" si="144"/>
        <v>ExAnte2019</v>
      </c>
      <c r="I1985" t="str">
        <f t="shared" si="145"/>
        <v>IOU workpaper</v>
      </c>
      <c r="J1985" s="2">
        <f t="shared" si="146"/>
        <v>43775</v>
      </c>
      <c r="K1985" t="s">
        <v>203</v>
      </c>
      <c r="L1985">
        <f t="shared" si="147"/>
        <v>1</v>
      </c>
      <c r="O1985">
        <v>0</v>
      </c>
      <c r="P1985">
        <v>0</v>
      </c>
      <c r="Q1985">
        <v>0</v>
      </c>
      <c r="R1985">
        <v>480.14089999999999</v>
      </c>
      <c r="S1985">
        <v>0</v>
      </c>
      <c r="T1985">
        <v>20.430199999999999</v>
      </c>
      <c r="AA1985" t="s">
        <v>465</v>
      </c>
      <c r="AB1985" t="s">
        <v>46</v>
      </c>
      <c r="AC1985" t="b">
        <v>0</v>
      </c>
    </row>
    <row r="1986" spans="1:29" hidden="1" x14ac:dyDescent="0.25">
      <c r="A1986" t="s">
        <v>134</v>
      </c>
      <c r="B1986" t="s">
        <v>472</v>
      </c>
      <c r="C1986" t="s">
        <v>586</v>
      </c>
      <c r="D1986" s="28" t="s">
        <v>464</v>
      </c>
      <c r="E1986" t="s">
        <v>338</v>
      </c>
      <c r="F1986" t="s">
        <v>595</v>
      </c>
      <c r="G1986" t="str">
        <f t="shared" si="148"/>
        <v>SWHC046-01</v>
      </c>
      <c r="H1986" t="str">
        <f t="shared" si="144"/>
        <v>ExAnte2019</v>
      </c>
      <c r="I1986" t="str">
        <f t="shared" si="145"/>
        <v>IOU workpaper</v>
      </c>
      <c r="J1986" s="2">
        <f t="shared" si="146"/>
        <v>43775</v>
      </c>
      <c r="K1986" t="s">
        <v>203</v>
      </c>
      <c r="L1986">
        <f t="shared" si="147"/>
        <v>1</v>
      </c>
      <c r="O1986">
        <v>0</v>
      </c>
      <c r="P1986">
        <v>0</v>
      </c>
      <c r="Q1986">
        <v>0</v>
      </c>
      <c r="R1986">
        <v>-456.89839999999998</v>
      </c>
      <c r="S1986">
        <v>0</v>
      </c>
      <c r="T1986">
        <v>155.9127</v>
      </c>
      <c r="AA1986" t="s">
        <v>465</v>
      </c>
      <c r="AB1986" t="s">
        <v>46</v>
      </c>
      <c r="AC1986" t="b">
        <v>0</v>
      </c>
    </row>
    <row r="1987" spans="1:29" hidden="1" x14ac:dyDescent="0.25">
      <c r="A1987" t="s">
        <v>134</v>
      </c>
      <c r="B1987" t="s">
        <v>472</v>
      </c>
      <c r="C1987" t="s">
        <v>587</v>
      </c>
      <c r="D1987" s="28" t="s">
        <v>464</v>
      </c>
      <c r="E1987" t="s">
        <v>202</v>
      </c>
      <c r="F1987" t="s">
        <v>595</v>
      </c>
      <c r="G1987" t="str">
        <f t="shared" si="148"/>
        <v>SWHC046-01</v>
      </c>
      <c r="H1987" t="str">
        <f t="shared" si="144"/>
        <v>ExAnte2019</v>
      </c>
      <c r="I1987" t="str">
        <f t="shared" si="145"/>
        <v>IOU workpaper</v>
      </c>
      <c r="J1987" s="2">
        <f t="shared" si="146"/>
        <v>43775</v>
      </c>
      <c r="K1987" t="s">
        <v>203</v>
      </c>
      <c r="L1987">
        <f t="shared" si="147"/>
        <v>1</v>
      </c>
      <c r="O1987">
        <v>0</v>
      </c>
      <c r="P1987">
        <v>0</v>
      </c>
      <c r="Q1987">
        <v>0</v>
      </c>
      <c r="R1987">
        <v>113.6493</v>
      </c>
      <c r="S1987">
        <v>0</v>
      </c>
      <c r="T1987">
        <v>11.9138</v>
      </c>
      <c r="AA1987" t="s">
        <v>465</v>
      </c>
      <c r="AB1987" t="s">
        <v>46</v>
      </c>
      <c r="AC1987" t="b">
        <v>0</v>
      </c>
    </row>
    <row r="1988" spans="1:29" hidden="1" x14ac:dyDescent="0.25">
      <c r="A1988" t="s">
        <v>134</v>
      </c>
      <c r="B1988" t="s">
        <v>472</v>
      </c>
      <c r="C1988" t="s">
        <v>587</v>
      </c>
      <c r="D1988" s="28" t="s">
        <v>464</v>
      </c>
      <c r="E1988" t="s">
        <v>224</v>
      </c>
      <c r="F1988" t="s">
        <v>595</v>
      </c>
      <c r="G1988" t="str">
        <f t="shared" si="148"/>
        <v>SWHC046-01</v>
      </c>
      <c r="H1988" t="str">
        <f t="shared" si="144"/>
        <v>ExAnte2019</v>
      </c>
      <c r="I1988" t="str">
        <f t="shared" si="145"/>
        <v>IOU workpaper</v>
      </c>
      <c r="J1988" s="2">
        <f t="shared" si="146"/>
        <v>43775</v>
      </c>
      <c r="K1988" t="s">
        <v>203</v>
      </c>
      <c r="L1988">
        <f t="shared" si="147"/>
        <v>1</v>
      </c>
      <c r="O1988">
        <v>0</v>
      </c>
      <c r="P1988">
        <v>0</v>
      </c>
      <c r="Q1988">
        <v>0</v>
      </c>
      <c r="R1988">
        <v>143.768</v>
      </c>
      <c r="S1988">
        <v>0</v>
      </c>
      <c r="T1988">
        <v>7.5098000000000003</v>
      </c>
      <c r="AA1988" t="s">
        <v>465</v>
      </c>
      <c r="AB1988" t="s">
        <v>46</v>
      </c>
      <c r="AC1988" t="b">
        <v>0</v>
      </c>
    </row>
    <row r="1989" spans="1:29" hidden="1" x14ac:dyDescent="0.25">
      <c r="A1989" t="s">
        <v>134</v>
      </c>
      <c r="B1989" t="s">
        <v>472</v>
      </c>
      <c r="C1989" t="s">
        <v>587</v>
      </c>
      <c r="D1989" s="28" t="s">
        <v>464</v>
      </c>
      <c r="E1989" t="s">
        <v>232</v>
      </c>
      <c r="F1989" t="s">
        <v>595</v>
      </c>
      <c r="G1989" t="str">
        <f t="shared" si="148"/>
        <v>SWHC046-01</v>
      </c>
      <c r="H1989" t="str">
        <f t="shared" ref="H1989:H2052" si="149">H1988</f>
        <v>ExAnte2019</v>
      </c>
      <c r="I1989" t="str">
        <f t="shared" ref="I1989:I2052" si="150">I1988</f>
        <v>IOU workpaper</v>
      </c>
      <c r="J1989" s="2">
        <f t="shared" ref="J1989:J2052" si="151">J$3</f>
        <v>43775</v>
      </c>
      <c r="K1989" t="s">
        <v>203</v>
      </c>
      <c r="L1989">
        <f t="shared" ref="L1989:L2052" si="152">L1988</f>
        <v>1</v>
      </c>
      <c r="O1989">
        <v>0</v>
      </c>
      <c r="P1989">
        <v>0</v>
      </c>
      <c r="Q1989">
        <v>0</v>
      </c>
      <c r="R1989">
        <v>128.61840000000001</v>
      </c>
      <c r="S1989">
        <v>0</v>
      </c>
      <c r="T1989">
        <v>5.3598999999999997</v>
      </c>
      <c r="AA1989" t="s">
        <v>465</v>
      </c>
      <c r="AB1989" t="s">
        <v>46</v>
      </c>
      <c r="AC1989" t="b">
        <v>0</v>
      </c>
    </row>
    <row r="1990" spans="1:29" hidden="1" x14ac:dyDescent="0.25">
      <c r="A1990" t="s">
        <v>134</v>
      </c>
      <c r="B1990" t="s">
        <v>472</v>
      </c>
      <c r="C1990" t="s">
        <v>587</v>
      </c>
      <c r="D1990" s="28" t="s">
        <v>464</v>
      </c>
      <c r="E1990" t="s">
        <v>240</v>
      </c>
      <c r="F1990" t="s">
        <v>595</v>
      </c>
      <c r="G1990" t="str">
        <f t="shared" ref="G1990:G2053" si="153">G1989</f>
        <v>SWHC046-01</v>
      </c>
      <c r="H1990" t="str">
        <f t="shared" si="149"/>
        <v>ExAnte2019</v>
      </c>
      <c r="I1990" t="str">
        <f t="shared" si="150"/>
        <v>IOU workpaper</v>
      </c>
      <c r="J1990" s="2">
        <f t="shared" si="151"/>
        <v>43775</v>
      </c>
      <c r="K1990" t="s">
        <v>203</v>
      </c>
      <c r="L1990">
        <f t="shared" si="152"/>
        <v>1</v>
      </c>
      <c r="O1990">
        <v>0</v>
      </c>
      <c r="P1990">
        <v>0</v>
      </c>
      <c r="Q1990">
        <v>0</v>
      </c>
      <c r="R1990">
        <v>141.34819999999999</v>
      </c>
      <c r="S1990">
        <v>0</v>
      </c>
      <c r="T1990">
        <v>6.2100999999999997</v>
      </c>
      <c r="AA1990" t="s">
        <v>465</v>
      </c>
      <c r="AB1990" t="s">
        <v>46</v>
      </c>
      <c r="AC1990" t="b">
        <v>0</v>
      </c>
    </row>
    <row r="1991" spans="1:29" hidden="1" x14ac:dyDescent="0.25">
      <c r="A1991" t="s">
        <v>134</v>
      </c>
      <c r="B1991" t="s">
        <v>472</v>
      </c>
      <c r="C1991" t="s">
        <v>587</v>
      </c>
      <c r="D1991" s="28" t="s">
        <v>464</v>
      </c>
      <c r="E1991" t="s">
        <v>248</v>
      </c>
      <c r="F1991" t="s">
        <v>595</v>
      </c>
      <c r="G1991" t="str">
        <f t="shared" si="153"/>
        <v>SWHC046-01</v>
      </c>
      <c r="H1991" t="str">
        <f t="shared" si="149"/>
        <v>ExAnte2019</v>
      </c>
      <c r="I1991" t="str">
        <f t="shared" si="150"/>
        <v>IOU workpaper</v>
      </c>
      <c r="J1991" s="2">
        <f t="shared" si="151"/>
        <v>43775</v>
      </c>
      <c r="K1991" t="s">
        <v>203</v>
      </c>
      <c r="L1991">
        <f t="shared" si="152"/>
        <v>1</v>
      </c>
      <c r="O1991">
        <v>0</v>
      </c>
      <c r="P1991">
        <v>0</v>
      </c>
      <c r="Q1991">
        <v>0</v>
      </c>
      <c r="R1991">
        <v>125.3908</v>
      </c>
      <c r="S1991">
        <v>0</v>
      </c>
      <c r="T1991">
        <v>5.2695999999999996</v>
      </c>
      <c r="AA1991" t="s">
        <v>465</v>
      </c>
      <c r="AB1991" t="s">
        <v>46</v>
      </c>
      <c r="AC1991" t="b">
        <v>0</v>
      </c>
    </row>
    <row r="1992" spans="1:29" hidden="1" x14ac:dyDescent="0.25">
      <c r="A1992" t="s">
        <v>134</v>
      </c>
      <c r="B1992" t="s">
        <v>472</v>
      </c>
      <c r="C1992" t="s">
        <v>587</v>
      </c>
      <c r="D1992" s="28" t="s">
        <v>464</v>
      </c>
      <c r="E1992" t="s">
        <v>256</v>
      </c>
      <c r="F1992" t="s">
        <v>595</v>
      </c>
      <c r="G1992" t="str">
        <f t="shared" si="153"/>
        <v>SWHC046-01</v>
      </c>
      <c r="H1992" t="str">
        <f t="shared" si="149"/>
        <v>ExAnte2019</v>
      </c>
      <c r="I1992" t="str">
        <f t="shared" si="150"/>
        <v>IOU workpaper</v>
      </c>
      <c r="J1992" s="2">
        <f t="shared" si="151"/>
        <v>43775</v>
      </c>
      <c r="K1992" t="s">
        <v>203</v>
      </c>
      <c r="L1992">
        <f t="shared" si="152"/>
        <v>1</v>
      </c>
      <c r="O1992">
        <v>0</v>
      </c>
      <c r="P1992">
        <v>0</v>
      </c>
      <c r="Q1992">
        <v>0</v>
      </c>
      <c r="R1992">
        <v>169.97489999999999</v>
      </c>
      <c r="S1992">
        <v>0</v>
      </c>
      <c r="T1992">
        <v>1.3917999999999999</v>
      </c>
      <c r="AA1992" t="s">
        <v>465</v>
      </c>
      <c r="AB1992" t="s">
        <v>46</v>
      </c>
      <c r="AC1992" t="b">
        <v>0</v>
      </c>
    </row>
    <row r="1993" spans="1:29" hidden="1" x14ac:dyDescent="0.25">
      <c r="A1993" t="s">
        <v>134</v>
      </c>
      <c r="B1993" t="s">
        <v>472</v>
      </c>
      <c r="C1993" t="s">
        <v>587</v>
      </c>
      <c r="D1993" s="28" t="s">
        <v>464</v>
      </c>
      <c r="E1993" t="s">
        <v>265</v>
      </c>
      <c r="F1993" t="s">
        <v>595</v>
      </c>
      <c r="G1993" t="str">
        <f t="shared" si="153"/>
        <v>SWHC046-01</v>
      </c>
      <c r="H1993" t="str">
        <f t="shared" si="149"/>
        <v>ExAnte2019</v>
      </c>
      <c r="I1993" t="str">
        <f t="shared" si="150"/>
        <v>IOU workpaper</v>
      </c>
      <c r="J1993" s="2">
        <f t="shared" si="151"/>
        <v>43775</v>
      </c>
      <c r="K1993" t="s">
        <v>203</v>
      </c>
      <c r="L1993">
        <f t="shared" si="152"/>
        <v>1</v>
      </c>
      <c r="O1993">
        <v>0</v>
      </c>
      <c r="P1993">
        <v>0</v>
      </c>
      <c r="Q1993">
        <v>0</v>
      </c>
      <c r="R1993">
        <v>150.8356</v>
      </c>
      <c r="S1993">
        <v>0</v>
      </c>
      <c r="T1993">
        <v>0.45019999999999999</v>
      </c>
      <c r="AA1993" t="s">
        <v>465</v>
      </c>
      <c r="AB1993" t="s">
        <v>46</v>
      </c>
      <c r="AC1993" t="b">
        <v>0</v>
      </c>
    </row>
    <row r="1994" spans="1:29" hidden="1" x14ac:dyDescent="0.25">
      <c r="A1994" t="s">
        <v>134</v>
      </c>
      <c r="B1994" t="s">
        <v>472</v>
      </c>
      <c r="C1994" t="s">
        <v>587</v>
      </c>
      <c r="D1994" s="28" t="s">
        <v>464</v>
      </c>
      <c r="E1994" t="s">
        <v>274</v>
      </c>
      <c r="F1994" t="s">
        <v>595</v>
      </c>
      <c r="G1994" t="str">
        <f t="shared" si="153"/>
        <v>SWHC046-01</v>
      </c>
      <c r="H1994" t="str">
        <f t="shared" si="149"/>
        <v>ExAnte2019</v>
      </c>
      <c r="I1994" t="str">
        <f t="shared" si="150"/>
        <v>IOU workpaper</v>
      </c>
      <c r="J1994" s="2">
        <f t="shared" si="151"/>
        <v>43775</v>
      </c>
      <c r="K1994" t="s">
        <v>203</v>
      </c>
      <c r="L1994">
        <f t="shared" si="152"/>
        <v>1</v>
      </c>
      <c r="O1994">
        <v>0</v>
      </c>
      <c r="P1994">
        <v>0</v>
      </c>
      <c r="Q1994">
        <v>0</v>
      </c>
      <c r="R1994">
        <v>176.87649999999999</v>
      </c>
      <c r="S1994">
        <v>0</v>
      </c>
      <c r="T1994">
        <v>1.415</v>
      </c>
      <c r="AA1994" t="s">
        <v>465</v>
      </c>
      <c r="AB1994" t="s">
        <v>46</v>
      </c>
      <c r="AC1994" t="b">
        <v>0</v>
      </c>
    </row>
    <row r="1995" spans="1:29" hidden="1" x14ac:dyDescent="0.25">
      <c r="A1995" t="s">
        <v>134</v>
      </c>
      <c r="B1995" t="s">
        <v>472</v>
      </c>
      <c r="C1995" t="s">
        <v>587</v>
      </c>
      <c r="D1995" s="28" t="s">
        <v>464</v>
      </c>
      <c r="E1995" t="s">
        <v>282</v>
      </c>
      <c r="F1995" t="s">
        <v>595</v>
      </c>
      <c r="G1995" t="str">
        <f t="shared" si="153"/>
        <v>SWHC046-01</v>
      </c>
      <c r="H1995" t="str">
        <f t="shared" si="149"/>
        <v>ExAnte2019</v>
      </c>
      <c r="I1995" t="str">
        <f t="shared" si="150"/>
        <v>IOU workpaper</v>
      </c>
      <c r="J1995" s="2">
        <f t="shared" si="151"/>
        <v>43775</v>
      </c>
      <c r="K1995" t="s">
        <v>203</v>
      </c>
      <c r="L1995">
        <f t="shared" si="152"/>
        <v>1</v>
      </c>
      <c r="O1995">
        <v>0</v>
      </c>
      <c r="P1995">
        <v>0</v>
      </c>
      <c r="Q1995">
        <v>0</v>
      </c>
      <c r="R1995">
        <v>193.3691</v>
      </c>
      <c r="S1995">
        <v>0</v>
      </c>
      <c r="T1995">
        <v>2.1676000000000002</v>
      </c>
      <c r="AA1995" t="s">
        <v>465</v>
      </c>
      <c r="AB1995" t="s">
        <v>46</v>
      </c>
      <c r="AC1995" t="b">
        <v>0</v>
      </c>
    </row>
    <row r="1996" spans="1:29" hidden="1" x14ac:dyDescent="0.25">
      <c r="A1996" t="s">
        <v>134</v>
      </c>
      <c r="B1996" t="s">
        <v>472</v>
      </c>
      <c r="C1996" t="s">
        <v>587</v>
      </c>
      <c r="D1996" s="28" t="s">
        <v>464</v>
      </c>
      <c r="E1996" t="s">
        <v>290</v>
      </c>
      <c r="F1996" t="s">
        <v>595</v>
      </c>
      <c r="G1996" t="str">
        <f t="shared" si="153"/>
        <v>SWHC046-01</v>
      </c>
      <c r="H1996" t="str">
        <f t="shared" si="149"/>
        <v>ExAnte2019</v>
      </c>
      <c r="I1996" t="str">
        <f t="shared" si="150"/>
        <v>IOU workpaper</v>
      </c>
      <c r="J1996" s="2">
        <f t="shared" si="151"/>
        <v>43775</v>
      </c>
      <c r="K1996" t="s">
        <v>203</v>
      </c>
      <c r="L1996">
        <f t="shared" si="152"/>
        <v>1</v>
      </c>
      <c r="O1996">
        <v>0</v>
      </c>
      <c r="P1996">
        <v>0</v>
      </c>
      <c r="Q1996">
        <v>0</v>
      </c>
      <c r="R1996">
        <v>201.4502</v>
      </c>
      <c r="S1996">
        <v>0</v>
      </c>
      <c r="T1996">
        <v>1.7082999999999999</v>
      </c>
      <c r="AA1996" t="s">
        <v>465</v>
      </c>
      <c r="AB1996" t="s">
        <v>46</v>
      </c>
      <c r="AC1996" t="b">
        <v>0</v>
      </c>
    </row>
    <row r="1997" spans="1:29" hidden="1" x14ac:dyDescent="0.25">
      <c r="A1997" t="s">
        <v>134</v>
      </c>
      <c r="B1997" t="s">
        <v>472</v>
      </c>
      <c r="C1997" t="s">
        <v>587</v>
      </c>
      <c r="D1997" s="28" t="s">
        <v>464</v>
      </c>
      <c r="E1997" t="s">
        <v>298</v>
      </c>
      <c r="F1997" t="s">
        <v>595</v>
      </c>
      <c r="G1997" t="str">
        <f t="shared" si="153"/>
        <v>SWHC046-01</v>
      </c>
      <c r="H1997" t="str">
        <f t="shared" si="149"/>
        <v>ExAnte2019</v>
      </c>
      <c r="I1997" t="str">
        <f t="shared" si="150"/>
        <v>IOU workpaper</v>
      </c>
      <c r="J1997" s="2">
        <f t="shared" si="151"/>
        <v>43775</v>
      </c>
      <c r="K1997" t="s">
        <v>203</v>
      </c>
      <c r="L1997">
        <f t="shared" si="152"/>
        <v>1</v>
      </c>
      <c r="O1997">
        <v>0</v>
      </c>
      <c r="P1997">
        <v>0</v>
      </c>
      <c r="Q1997">
        <v>0</v>
      </c>
      <c r="R1997">
        <v>189.79650000000001</v>
      </c>
      <c r="S1997">
        <v>0</v>
      </c>
      <c r="T1997">
        <v>7.1882999999999999</v>
      </c>
      <c r="AA1997" t="s">
        <v>465</v>
      </c>
      <c r="AB1997" t="s">
        <v>46</v>
      </c>
      <c r="AC1997" t="b">
        <v>0</v>
      </c>
    </row>
    <row r="1998" spans="1:29" hidden="1" x14ac:dyDescent="0.25">
      <c r="A1998" t="s">
        <v>134</v>
      </c>
      <c r="B1998" t="s">
        <v>472</v>
      </c>
      <c r="C1998" t="s">
        <v>587</v>
      </c>
      <c r="D1998" s="28" t="s">
        <v>464</v>
      </c>
      <c r="E1998" t="s">
        <v>306</v>
      </c>
      <c r="F1998" t="s">
        <v>595</v>
      </c>
      <c r="G1998" t="str">
        <f t="shared" si="153"/>
        <v>SWHC046-01</v>
      </c>
      <c r="H1998" t="str">
        <f t="shared" si="149"/>
        <v>ExAnte2019</v>
      </c>
      <c r="I1998" t="str">
        <f t="shared" si="150"/>
        <v>IOU workpaper</v>
      </c>
      <c r="J1998" s="2">
        <f t="shared" si="151"/>
        <v>43775</v>
      </c>
      <c r="K1998" t="s">
        <v>203</v>
      </c>
      <c r="L1998">
        <f t="shared" si="152"/>
        <v>1</v>
      </c>
      <c r="O1998">
        <v>0</v>
      </c>
      <c r="P1998">
        <v>0</v>
      </c>
      <c r="Q1998">
        <v>0</v>
      </c>
      <c r="R1998">
        <v>167.0857</v>
      </c>
      <c r="S1998">
        <v>0</v>
      </c>
      <c r="T1998">
        <v>6.8855000000000004</v>
      </c>
      <c r="AA1998" t="s">
        <v>465</v>
      </c>
      <c r="AB1998" t="s">
        <v>46</v>
      </c>
      <c r="AC1998" t="b">
        <v>0</v>
      </c>
    </row>
    <row r="1999" spans="1:29" hidden="1" x14ac:dyDescent="0.25">
      <c r="A1999" t="s">
        <v>134</v>
      </c>
      <c r="B1999" t="s">
        <v>472</v>
      </c>
      <c r="C1999" t="s">
        <v>587</v>
      </c>
      <c r="D1999" s="28" t="s">
        <v>464</v>
      </c>
      <c r="E1999" t="s">
        <v>314</v>
      </c>
      <c r="F1999" t="s">
        <v>595</v>
      </c>
      <c r="G1999" t="str">
        <f t="shared" si="153"/>
        <v>SWHC046-01</v>
      </c>
      <c r="H1999" t="str">
        <f t="shared" si="149"/>
        <v>ExAnte2019</v>
      </c>
      <c r="I1999" t="str">
        <f t="shared" si="150"/>
        <v>IOU workpaper</v>
      </c>
      <c r="J1999" s="2">
        <f t="shared" si="151"/>
        <v>43775</v>
      </c>
      <c r="K1999" t="s">
        <v>203</v>
      </c>
      <c r="L1999">
        <f t="shared" si="152"/>
        <v>1</v>
      </c>
      <c r="O1999">
        <v>0</v>
      </c>
      <c r="P1999">
        <v>0</v>
      </c>
      <c r="Q1999">
        <v>0</v>
      </c>
      <c r="R1999">
        <v>194.12020000000001</v>
      </c>
      <c r="S1999">
        <v>0</v>
      </c>
      <c r="T1999">
        <v>6.2112999999999996</v>
      </c>
      <c r="AA1999" t="s">
        <v>465</v>
      </c>
      <c r="AB1999" t="s">
        <v>46</v>
      </c>
      <c r="AC1999" t="b">
        <v>0</v>
      </c>
    </row>
    <row r="2000" spans="1:29" hidden="1" x14ac:dyDescent="0.25">
      <c r="A2000" t="s">
        <v>134</v>
      </c>
      <c r="B2000" t="s">
        <v>472</v>
      </c>
      <c r="C2000" t="s">
        <v>587</v>
      </c>
      <c r="D2000" s="28" t="s">
        <v>464</v>
      </c>
      <c r="E2000" t="s">
        <v>322</v>
      </c>
      <c r="F2000" t="s">
        <v>595</v>
      </c>
      <c r="G2000" t="str">
        <f t="shared" si="153"/>
        <v>SWHC046-01</v>
      </c>
      <c r="H2000" t="str">
        <f t="shared" si="149"/>
        <v>ExAnte2019</v>
      </c>
      <c r="I2000" t="str">
        <f t="shared" si="150"/>
        <v>IOU workpaper</v>
      </c>
      <c r="J2000" s="2">
        <f t="shared" si="151"/>
        <v>43775</v>
      </c>
      <c r="K2000" t="s">
        <v>203</v>
      </c>
      <c r="L2000">
        <f t="shared" si="152"/>
        <v>1</v>
      </c>
      <c r="O2000">
        <v>0</v>
      </c>
      <c r="P2000">
        <v>0</v>
      </c>
      <c r="Q2000">
        <v>0</v>
      </c>
      <c r="R2000">
        <v>199.5247</v>
      </c>
      <c r="S2000">
        <v>0</v>
      </c>
      <c r="T2000">
        <v>6.7351000000000001</v>
      </c>
      <c r="AA2000" t="s">
        <v>465</v>
      </c>
      <c r="AB2000" t="s">
        <v>46</v>
      </c>
      <c r="AC2000" t="b">
        <v>0</v>
      </c>
    </row>
    <row r="2001" spans="1:29" hidden="1" x14ac:dyDescent="0.25">
      <c r="A2001" t="s">
        <v>134</v>
      </c>
      <c r="B2001" t="s">
        <v>472</v>
      </c>
      <c r="C2001" t="s">
        <v>587</v>
      </c>
      <c r="D2001" s="28" t="s">
        <v>464</v>
      </c>
      <c r="E2001" t="s">
        <v>330</v>
      </c>
      <c r="F2001" t="s">
        <v>595</v>
      </c>
      <c r="G2001" t="str">
        <f t="shared" si="153"/>
        <v>SWHC046-01</v>
      </c>
      <c r="H2001" t="str">
        <f t="shared" si="149"/>
        <v>ExAnte2019</v>
      </c>
      <c r="I2001" t="str">
        <f t="shared" si="150"/>
        <v>IOU workpaper</v>
      </c>
      <c r="J2001" s="2">
        <f t="shared" si="151"/>
        <v>43775</v>
      </c>
      <c r="K2001" t="s">
        <v>203</v>
      </c>
      <c r="L2001">
        <f t="shared" si="152"/>
        <v>1</v>
      </c>
      <c r="O2001">
        <v>0</v>
      </c>
      <c r="P2001">
        <v>0</v>
      </c>
      <c r="Q2001">
        <v>0</v>
      </c>
      <c r="R2001">
        <v>286.80029999999999</v>
      </c>
      <c r="S2001">
        <v>0</v>
      </c>
      <c r="T2001">
        <v>0.39040000000000002</v>
      </c>
      <c r="AA2001" t="s">
        <v>465</v>
      </c>
      <c r="AB2001" t="s">
        <v>46</v>
      </c>
      <c r="AC2001" t="b">
        <v>0</v>
      </c>
    </row>
    <row r="2002" spans="1:29" hidden="1" x14ac:dyDescent="0.25">
      <c r="A2002" t="s">
        <v>134</v>
      </c>
      <c r="B2002" t="s">
        <v>472</v>
      </c>
      <c r="C2002" t="s">
        <v>587</v>
      </c>
      <c r="D2002" s="28" t="s">
        <v>464</v>
      </c>
      <c r="E2002" t="s">
        <v>338</v>
      </c>
      <c r="F2002" t="s">
        <v>595</v>
      </c>
      <c r="G2002" t="str">
        <f t="shared" si="153"/>
        <v>SWHC046-01</v>
      </c>
      <c r="H2002" t="str">
        <f t="shared" si="149"/>
        <v>ExAnte2019</v>
      </c>
      <c r="I2002" t="str">
        <f t="shared" si="150"/>
        <v>IOU workpaper</v>
      </c>
      <c r="J2002" s="2">
        <f t="shared" si="151"/>
        <v>43775</v>
      </c>
      <c r="K2002" t="s">
        <v>203</v>
      </c>
      <c r="L2002">
        <f t="shared" si="152"/>
        <v>1</v>
      </c>
      <c r="O2002">
        <v>0</v>
      </c>
      <c r="P2002">
        <v>0</v>
      </c>
      <c r="Q2002">
        <v>0</v>
      </c>
      <c r="R2002">
        <v>16.9848</v>
      </c>
      <c r="S2002">
        <v>0</v>
      </c>
      <c r="T2002">
        <v>27.458100000000002</v>
      </c>
      <c r="AA2002" t="s">
        <v>465</v>
      </c>
      <c r="AB2002" t="s">
        <v>46</v>
      </c>
      <c r="AC2002" t="b">
        <v>0</v>
      </c>
    </row>
    <row r="2003" spans="1:29" hidden="1" x14ac:dyDescent="0.25">
      <c r="A2003" t="s">
        <v>134</v>
      </c>
      <c r="B2003" t="s">
        <v>472</v>
      </c>
      <c r="C2003" t="s">
        <v>588</v>
      </c>
      <c r="D2003" s="28" t="s">
        <v>464</v>
      </c>
      <c r="E2003" t="s">
        <v>202</v>
      </c>
      <c r="F2003" t="s">
        <v>595</v>
      </c>
      <c r="G2003" t="str">
        <f t="shared" si="153"/>
        <v>SWHC046-01</v>
      </c>
      <c r="H2003" t="str">
        <f t="shared" si="149"/>
        <v>ExAnte2019</v>
      </c>
      <c r="I2003" t="str">
        <f t="shared" si="150"/>
        <v>IOU workpaper</v>
      </c>
      <c r="J2003" s="2">
        <f t="shared" si="151"/>
        <v>43775</v>
      </c>
      <c r="K2003" t="s">
        <v>203</v>
      </c>
      <c r="L2003">
        <f t="shared" si="152"/>
        <v>1</v>
      </c>
      <c r="O2003">
        <v>0</v>
      </c>
      <c r="P2003">
        <v>0</v>
      </c>
      <c r="Q2003">
        <v>0</v>
      </c>
      <c r="R2003">
        <v>-57.155500000000004</v>
      </c>
      <c r="S2003">
        <v>0</v>
      </c>
      <c r="T2003">
        <v>40.120399999999997</v>
      </c>
      <c r="AA2003" t="s">
        <v>465</v>
      </c>
      <c r="AB2003" t="s">
        <v>46</v>
      </c>
      <c r="AC2003" t="b">
        <v>0</v>
      </c>
    </row>
    <row r="2004" spans="1:29" hidden="1" x14ac:dyDescent="0.25">
      <c r="A2004" t="s">
        <v>134</v>
      </c>
      <c r="B2004" t="s">
        <v>472</v>
      </c>
      <c r="C2004" t="s">
        <v>588</v>
      </c>
      <c r="D2004" s="28" t="s">
        <v>464</v>
      </c>
      <c r="E2004" t="s">
        <v>224</v>
      </c>
      <c r="F2004" t="s">
        <v>595</v>
      </c>
      <c r="G2004" t="str">
        <f t="shared" si="153"/>
        <v>SWHC046-01</v>
      </c>
      <c r="H2004" t="str">
        <f t="shared" si="149"/>
        <v>ExAnte2019</v>
      </c>
      <c r="I2004" t="str">
        <f t="shared" si="150"/>
        <v>IOU workpaper</v>
      </c>
      <c r="J2004" s="2">
        <f t="shared" si="151"/>
        <v>43775</v>
      </c>
      <c r="K2004" t="s">
        <v>203</v>
      </c>
      <c r="L2004">
        <f t="shared" si="152"/>
        <v>1</v>
      </c>
      <c r="O2004">
        <v>0</v>
      </c>
      <c r="P2004">
        <v>0</v>
      </c>
      <c r="Q2004">
        <v>0</v>
      </c>
      <c r="R2004">
        <v>44.456600000000002</v>
      </c>
      <c r="S2004">
        <v>0</v>
      </c>
      <c r="T2004">
        <v>24.129200000000001</v>
      </c>
      <c r="AA2004" t="s">
        <v>465</v>
      </c>
      <c r="AB2004" t="s">
        <v>46</v>
      </c>
      <c r="AC2004" t="b">
        <v>0</v>
      </c>
    </row>
    <row r="2005" spans="1:29" hidden="1" x14ac:dyDescent="0.25">
      <c r="A2005" t="s">
        <v>134</v>
      </c>
      <c r="B2005" t="s">
        <v>472</v>
      </c>
      <c r="C2005" t="s">
        <v>588</v>
      </c>
      <c r="D2005" s="28" t="s">
        <v>464</v>
      </c>
      <c r="E2005" t="s">
        <v>232</v>
      </c>
      <c r="F2005" t="s">
        <v>595</v>
      </c>
      <c r="G2005" t="str">
        <f t="shared" si="153"/>
        <v>SWHC046-01</v>
      </c>
      <c r="H2005" t="str">
        <f t="shared" si="149"/>
        <v>ExAnte2019</v>
      </c>
      <c r="I2005" t="str">
        <f t="shared" si="150"/>
        <v>IOU workpaper</v>
      </c>
      <c r="J2005" s="2">
        <f t="shared" si="151"/>
        <v>43775</v>
      </c>
      <c r="K2005" t="s">
        <v>203</v>
      </c>
      <c r="L2005">
        <f t="shared" si="152"/>
        <v>1</v>
      </c>
      <c r="O2005">
        <v>0</v>
      </c>
      <c r="P2005">
        <v>0</v>
      </c>
      <c r="Q2005">
        <v>0</v>
      </c>
      <c r="R2005">
        <v>48.360700000000001</v>
      </c>
      <c r="S2005">
        <v>0</v>
      </c>
      <c r="T2005">
        <v>20.482700000000001</v>
      </c>
      <c r="AA2005" t="s">
        <v>465</v>
      </c>
      <c r="AB2005" t="s">
        <v>46</v>
      </c>
      <c r="AC2005" t="b">
        <v>0</v>
      </c>
    </row>
    <row r="2006" spans="1:29" hidden="1" x14ac:dyDescent="0.25">
      <c r="A2006" t="s">
        <v>134</v>
      </c>
      <c r="B2006" t="s">
        <v>472</v>
      </c>
      <c r="C2006" t="s">
        <v>588</v>
      </c>
      <c r="D2006" s="28" t="s">
        <v>464</v>
      </c>
      <c r="E2006" t="s">
        <v>240</v>
      </c>
      <c r="F2006" t="s">
        <v>595</v>
      </c>
      <c r="G2006" t="str">
        <f t="shared" si="153"/>
        <v>SWHC046-01</v>
      </c>
      <c r="H2006" t="str">
        <f t="shared" si="149"/>
        <v>ExAnte2019</v>
      </c>
      <c r="I2006" t="str">
        <f t="shared" si="150"/>
        <v>IOU workpaper</v>
      </c>
      <c r="J2006" s="2">
        <f t="shared" si="151"/>
        <v>43775</v>
      </c>
      <c r="K2006" t="s">
        <v>203</v>
      </c>
      <c r="L2006">
        <f t="shared" si="152"/>
        <v>1</v>
      </c>
      <c r="O2006">
        <v>0</v>
      </c>
      <c r="P2006">
        <v>0</v>
      </c>
      <c r="Q2006">
        <v>0</v>
      </c>
      <c r="R2006">
        <v>58.2896</v>
      </c>
      <c r="S2006">
        <v>0</v>
      </c>
      <c r="T2006">
        <v>20.345300000000002</v>
      </c>
      <c r="AA2006" t="s">
        <v>465</v>
      </c>
      <c r="AB2006" t="s">
        <v>46</v>
      </c>
      <c r="AC2006" t="b">
        <v>0</v>
      </c>
    </row>
    <row r="2007" spans="1:29" hidden="1" x14ac:dyDescent="0.25">
      <c r="A2007" t="s">
        <v>134</v>
      </c>
      <c r="B2007" t="s">
        <v>472</v>
      </c>
      <c r="C2007" t="s">
        <v>588</v>
      </c>
      <c r="D2007" s="28" t="s">
        <v>464</v>
      </c>
      <c r="E2007" t="s">
        <v>248</v>
      </c>
      <c r="F2007" t="s">
        <v>595</v>
      </c>
      <c r="G2007" t="str">
        <f t="shared" si="153"/>
        <v>SWHC046-01</v>
      </c>
      <c r="H2007" t="str">
        <f t="shared" si="149"/>
        <v>ExAnte2019</v>
      </c>
      <c r="I2007" t="str">
        <f t="shared" si="150"/>
        <v>IOU workpaper</v>
      </c>
      <c r="J2007" s="2">
        <f t="shared" si="151"/>
        <v>43775</v>
      </c>
      <c r="K2007" t="s">
        <v>203</v>
      </c>
      <c r="L2007">
        <f t="shared" si="152"/>
        <v>1</v>
      </c>
      <c r="O2007">
        <v>0</v>
      </c>
      <c r="P2007">
        <v>0</v>
      </c>
      <c r="Q2007">
        <v>0</v>
      </c>
      <c r="R2007">
        <v>36.343899999999998</v>
      </c>
      <c r="S2007">
        <v>0</v>
      </c>
      <c r="T2007">
        <v>20.6815</v>
      </c>
      <c r="AA2007" t="s">
        <v>465</v>
      </c>
      <c r="AB2007" t="s">
        <v>46</v>
      </c>
      <c r="AC2007" t="b">
        <v>0</v>
      </c>
    </row>
    <row r="2008" spans="1:29" hidden="1" x14ac:dyDescent="0.25">
      <c r="A2008" t="s">
        <v>134</v>
      </c>
      <c r="B2008" t="s">
        <v>472</v>
      </c>
      <c r="C2008" t="s">
        <v>588</v>
      </c>
      <c r="D2008" s="28" t="s">
        <v>464</v>
      </c>
      <c r="E2008" t="s">
        <v>256</v>
      </c>
      <c r="F2008" t="s">
        <v>595</v>
      </c>
      <c r="G2008" t="str">
        <f t="shared" si="153"/>
        <v>SWHC046-01</v>
      </c>
      <c r="H2008" t="str">
        <f t="shared" si="149"/>
        <v>ExAnte2019</v>
      </c>
      <c r="I2008" t="str">
        <f t="shared" si="150"/>
        <v>IOU workpaper</v>
      </c>
      <c r="J2008" s="2">
        <f t="shared" si="151"/>
        <v>43775</v>
      </c>
      <c r="K2008" t="s">
        <v>203</v>
      </c>
      <c r="L2008">
        <f t="shared" si="152"/>
        <v>1</v>
      </c>
      <c r="O2008">
        <v>0</v>
      </c>
      <c r="P2008">
        <v>0</v>
      </c>
      <c r="Q2008">
        <v>0</v>
      </c>
      <c r="R2008">
        <v>136.7978</v>
      </c>
      <c r="S2008">
        <v>0</v>
      </c>
      <c r="T2008">
        <v>8.1476000000000006</v>
      </c>
      <c r="AA2008" t="s">
        <v>465</v>
      </c>
      <c r="AB2008" t="s">
        <v>46</v>
      </c>
      <c r="AC2008" t="b">
        <v>0</v>
      </c>
    </row>
    <row r="2009" spans="1:29" hidden="1" x14ac:dyDescent="0.25">
      <c r="A2009" t="s">
        <v>134</v>
      </c>
      <c r="B2009" t="s">
        <v>472</v>
      </c>
      <c r="C2009" t="s">
        <v>588</v>
      </c>
      <c r="D2009" s="28" t="s">
        <v>464</v>
      </c>
      <c r="E2009" t="s">
        <v>265</v>
      </c>
      <c r="F2009" t="s">
        <v>595</v>
      </c>
      <c r="G2009" t="str">
        <f t="shared" si="153"/>
        <v>SWHC046-01</v>
      </c>
      <c r="H2009" t="str">
        <f t="shared" si="149"/>
        <v>ExAnte2019</v>
      </c>
      <c r="I2009" t="str">
        <f t="shared" si="150"/>
        <v>IOU workpaper</v>
      </c>
      <c r="J2009" s="2">
        <f t="shared" si="151"/>
        <v>43775</v>
      </c>
      <c r="K2009" t="s">
        <v>203</v>
      </c>
      <c r="L2009">
        <f t="shared" si="152"/>
        <v>1</v>
      </c>
      <c r="O2009">
        <v>0</v>
      </c>
      <c r="P2009">
        <v>0</v>
      </c>
      <c r="Q2009">
        <v>0</v>
      </c>
      <c r="R2009">
        <v>137.23920000000001</v>
      </c>
      <c r="S2009">
        <v>0</v>
      </c>
      <c r="T2009">
        <v>4.5857000000000001</v>
      </c>
      <c r="AA2009" t="s">
        <v>465</v>
      </c>
      <c r="AB2009" t="s">
        <v>46</v>
      </c>
      <c r="AC2009" t="b">
        <v>0</v>
      </c>
    </row>
    <row r="2010" spans="1:29" hidden="1" x14ac:dyDescent="0.25">
      <c r="A2010" t="s">
        <v>134</v>
      </c>
      <c r="B2010" t="s">
        <v>472</v>
      </c>
      <c r="C2010" t="s">
        <v>588</v>
      </c>
      <c r="D2010" s="28" t="s">
        <v>464</v>
      </c>
      <c r="E2010" t="s">
        <v>274</v>
      </c>
      <c r="F2010" t="s">
        <v>595</v>
      </c>
      <c r="G2010" t="str">
        <f t="shared" si="153"/>
        <v>SWHC046-01</v>
      </c>
      <c r="H2010" t="str">
        <f t="shared" si="149"/>
        <v>ExAnte2019</v>
      </c>
      <c r="I2010" t="str">
        <f t="shared" si="150"/>
        <v>IOU workpaper</v>
      </c>
      <c r="J2010" s="2">
        <f t="shared" si="151"/>
        <v>43775</v>
      </c>
      <c r="K2010" t="s">
        <v>203</v>
      </c>
      <c r="L2010">
        <f t="shared" si="152"/>
        <v>1</v>
      </c>
      <c r="O2010">
        <v>0</v>
      </c>
      <c r="P2010">
        <v>0</v>
      </c>
      <c r="Q2010">
        <v>0</v>
      </c>
      <c r="R2010">
        <v>150.00229999999999</v>
      </c>
      <c r="S2010">
        <v>0</v>
      </c>
      <c r="T2010">
        <v>7.9537000000000004</v>
      </c>
      <c r="AA2010" t="s">
        <v>465</v>
      </c>
      <c r="AB2010" t="s">
        <v>46</v>
      </c>
      <c r="AC2010" t="b">
        <v>0</v>
      </c>
    </row>
    <row r="2011" spans="1:29" hidden="1" x14ac:dyDescent="0.25">
      <c r="A2011" t="s">
        <v>134</v>
      </c>
      <c r="B2011" t="s">
        <v>472</v>
      </c>
      <c r="C2011" t="s">
        <v>588</v>
      </c>
      <c r="D2011" s="28" t="s">
        <v>464</v>
      </c>
      <c r="E2011" t="s">
        <v>282</v>
      </c>
      <c r="F2011" t="s">
        <v>595</v>
      </c>
      <c r="G2011" t="str">
        <f t="shared" si="153"/>
        <v>SWHC046-01</v>
      </c>
      <c r="H2011" t="str">
        <f t="shared" si="149"/>
        <v>ExAnte2019</v>
      </c>
      <c r="I2011" t="str">
        <f t="shared" si="150"/>
        <v>IOU workpaper</v>
      </c>
      <c r="J2011" s="2">
        <f t="shared" si="151"/>
        <v>43775</v>
      </c>
      <c r="K2011" t="s">
        <v>203</v>
      </c>
      <c r="L2011">
        <f t="shared" si="152"/>
        <v>1</v>
      </c>
      <c r="O2011">
        <v>0</v>
      </c>
      <c r="P2011">
        <v>0</v>
      </c>
      <c r="Q2011">
        <v>0</v>
      </c>
      <c r="R2011">
        <v>158.46199999999999</v>
      </c>
      <c r="S2011">
        <v>0</v>
      </c>
      <c r="T2011">
        <v>9.5136000000000003</v>
      </c>
      <c r="AA2011" t="s">
        <v>465</v>
      </c>
      <c r="AB2011" t="s">
        <v>46</v>
      </c>
      <c r="AC2011" t="b">
        <v>0</v>
      </c>
    </row>
    <row r="2012" spans="1:29" hidden="1" x14ac:dyDescent="0.25">
      <c r="A2012" t="s">
        <v>134</v>
      </c>
      <c r="B2012" t="s">
        <v>472</v>
      </c>
      <c r="C2012" t="s">
        <v>588</v>
      </c>
      <c r="D2012" s="28" t="s">
        <v>464</v>
      </c>
      <c r="E2012" t="s">
        <v>290</v>
      </c>
      <c r="F2012" t="s">
        <v>595</v>
      </c>
      <c r="G2012" t="str">
        <f t="shared" si="153"/>
        <v>SWHC046-01</v>
      </c>
      <c r="H2012" t="str">
        <f t="shared" si="149"/>
        <v>ExAnte2019</v>
      </c>
      <c r="I2012" t="str">
        <f t="shared" si="150"/>
        <v>IOU workpaper</v>
      </c>
      <c r="J2012" s="2">
        <f t="shared" si="151"/>
        <v>43775</v>
      </c>
      <c r="K2012" t="s">
        <v>203</v>
      </c>
      <c r="L2012">
        <f t="shared" si="152"/>
        <v>1</v>
      </c>
      <c r="O2012">
        <v>0</v>
      </c>
      <c r="P2012">
        <v>0</v>
      </c>
      <c r="Q2012">
        <v>0</v>
      </c>
      <c r="R2012">
        <v>172.5838</v>
      </c>
      <c r="S2012">
        <v>0</v>
      </c>
      <c r="T2012">
        <v>7.9973999999999998</v>
      </c>
      <c r="AA2012" t="s">
        <v>465</v>
      </c>
      <c r="AB2012" t="s">
        <v>46</v>
      </c>
      <c r="AC2012" t="b">
        <v>0</v>
      </c>
    </row>
    <row r="2013" spans="1:29" hidden="1" x14ac:dyDescent="0.25">
      <c r="A2013" t="s">
        <v>134</v>
      </c>
      <c r="B2013" t="s">
        <v>472</v>
      </c>
      <c r="C2013" t="s">
        <v>588</v>
      </c>
      <c r="D2013" s="28" t="s">
        <v>464</v>
      </c>
      <c r="E2013" t="s">
        <v>298</v>
      </c>
      <c r="F2013" t="s">
        <v>595</v>
      </c>
      <c r="G2013" t="str">
        <f t="shared" si="153"/>
        <v>SWHC046-01</v>
      </c>
      <c r="H2013" t="str">
        <f t="shared" si="149"/>
        <v>ExAnte2019</v>
      </c>
      <c r="I2013" t="str">
        <f t="shared" si="150"/>
        <v>IOU workpaper</v>
      </c>
      <c r="J2013" s="2">
        <f t="shared" si="151"/>
        <v>43775</v>
      </c>
      <c r="K2013" t="s">
        <v>203</v>
      </c>
      <c r="L2013">
        <f t="shared" si="152"/>
        <v>1</v>
      </c>
      <c r="O2013">
        <v>0</v>
      </c>
      <c r="P2013">
        <v>0</v>
      </c>
      <c r="Q2013">
        <v>0</v>
      </c>
      <c r="R2013">
        <v>115.3968</v>
      </c>
      <c r="S2013">
        <v>0</v>
      </c>
      <c r="T2013">
        <v>19.839300000000001</v>
      </c>
      <c r="AA2013" t="s">
        <v>465</v>
      </c>
      <c r="AB2013" t="s">
        <v>46</v>
      </c>
      <c r="AC2013" t="b">
        <v>0</v>
      </c>
    </row>
    <row r="2014" spans="1:29" hidden="1" x14ac:dyDescent="0.25">
      <c r="A2014" t="s">
        <v>134</v>
      </c>
      <c r="B2014" t="s">
        <v>472</v>
      </c>
      <c r="C2014" t="s">
        <v>588</v>
      </c>
      <c r="D2014" s="28" t="s">
        <v>464</v>
      </c>
      <c r="E2014" t="s">
        <v>306</v>
      </c>
      <c r="F2014" t="s">
        <v>595</v>
      </c>
      <c r="G2014" t="str">
        <f t="shared" si="153"/>
        <v>SWHC046-01</v>
      </c>
      <c r="H2014" t="str">
        <f t="shared" si="149"/>
        <v>ExAnte2019</v>
      </c>
      <c r="I2014" t="str">
        <f t="shared" si="150"/>
        <v>IOU workpaper</v>
      </c>
      <c r="J2014" s="2">
        <f t="shared" si="151"/>
        <v>43775</v>
      </c>
      <c r="K2014" t="s">
        <v>203</v>
      </c>
      <c r="L2014">
        <f t="shared" si="152"/>
        <v>1</v>
      </c>
      <c r="O2014">
        <v>0</v>
      </c>
      <c r="P2014">
        <v>0</v>
      </c>
      <c r="Q2014">
        <v>0</v>
      </c>
      <c r="R2014">
        <v>90.529399999999995</v>
      </c>
      <c r="S2014">
        <v>0</v>
      </c>
      <c r="T2014">
        <v>20.351099999999999</v>
      </c>
      <c r="AA2014" t="s">
        <v>465</v>
      </c>
      <c r="AB2014" t="s">
        <v>46</v>
      </c>
      <c r="AC2014" t="b">
        <v>0</v>
      </c>
    </row>
    <row r="2015" spans="1:29" hidden="1" x14ac:dyDescent="0.25">
      <c r="A2015" t="s">
        <v>134</v>
      </c>
      <c r="B2015" t="s">
        <v>472</v>
      </c>
      <c r="C2015" t="s">
        <v>588</v>
      </c>
      <c r="D2015" s="28" t="s">
        <v>464</v>
      </c>
      <c r="E2015" t="s">
        <v>314</v>
      </c>
      <c r="F2015" t="s">
        <v>595</v>
      </c>
      <c r="G2015" t="str">
        <f t="shared" si="153"/>
        <v>SWHC046-01</v>
      </c>
      <c r="H2015" t="str">
        <f t="shared" si="149"/>
        <v>ExAnte2019</v>
      </c>
      <c r="I2015" t="str">
        <f t="shared" si="150"/>
        <v>IOU workpaper</v>
      </c>
      <c r="J2015" s="2">
        <f t="shared" si="151"/>
        <v>43775</v>
      </c>
      <c r="K2015" t="s">
        <v>203</v>
      </c>
      <c r="L2015">
        <f t="shared" si="152"/>
        <v>1</v>
      </c>
      <c r="O2015">
        <v>0</v>
      </c>
      <c r="P2015">
        <v>0</v>
      </c>
      <c r="Q2015">
        <v>0</v>
      </c>
      <c r="R2015">
        <v>130.40270000000001</v>
      </c>
      <c r="S2015">
        <v>0</v>
      </c>
      <c r="T2015">
        <v>17.2728</v>
      </c>
      <c r="AA2015" t="s">
        <v>465</v>
      </c>
      <c r="AB2015" t="s">
        <v>46</v>
      </c>
      <c r="AC2015" t="b">
        <v>0</v>
      </c>
    </row>
    <row r="2016" spans="1:29" hidden="1" x14ac:dyDescent="0.25">
      <c r="A2016" t="s">
        <v>134</v>
      </c>
      <c r="B2016" t="s">
        <v>472</v>
      </c>
      <c r="C2016" t="s">
        <v>588</v>
      </c>
      <c r="D2016" s="28" t="s">
        <v>464</v>
      </c>
      <c r="E2016" t="s">
        <v>322</v>
      </c>
      <c r="F2016" t="s">
        <v>595</v>
      </c>
      <c r="G2016" t="str">
        <f t="shared" si="153"/>
        <v>SWHC046-01</v>
      </c>
      <c r="H2016" t="str">
        <f t="shared" si="149"/>
        <v>ExAnte2019</v>
      </c>
      <c r="I2016" t="str">
        <f t="shared" si="150"/>
        <v>IOU workpaper</v>
      </c>
      <c r="J2016" s="2">
        <f t="shared" si="151"/>
        <v>43775</v>
      </c>
      <c r="K2016" t="s">
        <v>203</v>
      </c>
      <c r="L2016">
        <f t="shared" si="152"/>
        <v>1</v>
      </c>
      <c r="O2016">
        <v>0</v>
      </c>
      <c r="P2016">
        <v>0</v>
      </c>
      <c r="Q2016">
        <v>0</v>
      </c>
      <c r="R2016">
        <v>125.8348</v>
      </c>
      <c r="S2016">
        <v>0</v>
      </c>
      <c r="T2016">
        <v>18.151599999999998</v>
      </c>
      <c r="AA2016" t="s">
        <v>465</v>
      </c>
      <c r="AB2016" t="s">
        <v>46</v>
      </c>
      <c r="AC2016" t="b">
        <v>0</v>
      </c>
    </row>
    <row r="2017" spans="1:29" hidden="1" x14ac:dyDescent="0.25">
      <c r="A2017" t="s">
        <v>134</v>
      </c>
      <c r="B2017" t="s">
        <v>472</v>
      </c>
      <c r="C2017" t="s">
        <v>588</v>
      </c>
      <c r="D2017" s="28" t="s">
        <v>464</v>
      </c>
      <c r="E2017" t="s">
        <v>330</v>
      </c>
      <c r="F2017" t="s">
        <v>595</v>
      </c>
      <c r="G2017" t="str">
        <f t="shared" si="153"/>
        <v>SWHC046-01</v>
      </c>
      <c r="H2017" t="str">
        <f t="shared" si="149"/>
        <v>ExAnte2019</v>
      </c>
      <c r="I2017" t="str">
        <f t="shared" si="150"/>
        <v>IOU workpaper</v>
      </c>
      <c r="J2017" s="2">
        <f t="shared" si="151"/>
        <v>43775</v>
      </c>
      <c r="K2017" t="s">
        <v>203</v>
      </c>
      <c r="L2017">
        <f t="shared" si="152"/>
        <v>1</v>
      </c>
      <c r="O2017">
        <v>0</v>
      </c>
      <c r="P2017">
        <v>0</v>
      </c>
      <c r="Q2017">
        <v>0</v>
      </c>
      <c r="R2017">
        <v>276.82909999999998</v>
      </c>
      <c r="S2017">
        <v>0</v>
      </c>
      <c r="T2017">
        <v>2.2480000000000002</v>
      </c>
      <c r="AA2017" t="s">
        <v>465</v>
      </c>
      <c r="AB2017" t="s">
        <v>46</v>
      </c>
      <c r="AC2017" t="b">
        <v>0</v>
      </c>
    </row>
    <row r="2018" spans="1:29" hidden="1" x14ac:dyDescent="0.25">
      <c r="A2018" t="s">
        <v>134</v>
      </c>
      <c r="B2018" t="s">
        <v>472</v>
      </c>
      <c r="C2018" t="s">
        <v>588</v>
      </c>
      <c r="D2018" s="28" t="s">
        <v>464</v>
      </c>
      <c r="E2018" t="s">
        <v>338</v>
      </c>
      <c r="F2018" t="s">
        <v>595</v>
      </c>
      <c r="G2018" t="str">
        <f t="shared" si="153"/>
        <v>SWHC046-01</v>
      </c>
      <c r="H2018" t="str">
        <f t="shared" si="149"/>
        <v>ExAnte2019</v>
      </c>
      <c r="I2018" t="str">
        <f t="shared" si="150"/>
        <v>IOU workpaper</v>
      </c>
      <c r="J2018" s="2">
        <f t="shared" si="151"/>
        <v>43775</v>
      </c>
      <c r="K2018" t="s">
        <v>203</v>
      </c>
      <c r="L2018">
        <f t="shared" si="152"/>
        <v>1</v>
      </c>
      <c r="O2018">
        <v>0</v>
      </c>
      <c r="P2018">
        <v>0</v>
      </c>
      <c r="Q2018">
        <v>0</v>
      </c>
      <c r="R2018">
        <v>-198.7842</v>
      </c>
      <c r="S2018">
        <v>0</v>
      </c>
      <c r="T2018">
        <v>55.817399999999999</v>
      </c>
      <c r="AA2018" t="s">
        <v>465</v>
      </c>
      <c r="AB2018" t="s">
        <v>46</v>
      </c>
      <c r="AC2018" t="b">
        <v>0</v>
      </c>
    </row>
    <row r="2019" spans="1:29" hidden="1" x14ac:dyDescent="0.25">
      <c r="A2019" t="s">
        <v>134</v>
      </c>
      <c r="B2019" t="s">
        <v>472</v>
      </c>
      <c r="C2019" t="s">
        <v>589</v>
      </c>
      <c r="D2019" s="28" t="s">
        <v>464</v>
      </c>
      <c r="E2019" t="s">
        <v>202</v>
      </c>
      <c r="F2019" t="s">
        <v>595</v>
      </c>
      <c r="G2019" t="str">
        <f t="shared" si="153"/>
        <v>SWHC046-01</v>
      </c>
      <c r="H2019" t="str">
        <f t="shared" si="149"/>
        <v>ExAnte2019</v>
      </c>
      <c r="I2019" t="str">
        <f t="shared" si="150"/>
        <v>IOU workpaper</v>
      </c>
      <c r="J2019" s="2">
        <f t="shared" si="151"/>
        <v>43775</v>
      </c>
      <c r="K2019" t="s">
        <v>203</v>
      </c>
      <c r="L2019">
        <f t="shared" si="152"/>
        <v>1</v>
      </c>
      <c r="O2019">
        <v>0</v>
      </c>
      <c r="P2019">
        <v>0</v>
      </c>
      <c r="Q2019">
        <v>0</v>
      </c>
      <c r="R2019">
        <v>-497.65570000000002</v>
      </c>
      <c r="S2019">
        <v>0</v>
      </c>
      <c r="T2019">
        <v>187.184</v>
      </c>
      <c r="AA2019" t="s">
        <v>465</v>
      </c>
      <c r="AB2019" t="s">
        <v>46</v>
      </c>
      <c r="AC2019" t="b">
        <v>0</v>
      </c>
    </row>
    <row r="2020" spans="1:29" hidden="1" x14ac:dyDescent="0.25">
      <c r="A2020" t="s">
        <v>134</v>
      </c>
      <c r="B2020" t="s">
        <v>472</v>
      </c>
      <c r="C2020" t="s">
        <v>589</v>
      </c>
      <c r="D2020" s="28" t="s">
        <v>464</v>
      </c>
      <c r="E2020" t="s">
        <v>224</v>
      </c>
      <c r="F2020" t="s">
        <v>595</v>
      </c>
      <c r="G2020" t="str">
        <f t="shared" si="153"/>
        <v>SWHC046-01</v>
      </c>
      <c r="H2020" t="str">
        <f t="shared" si="149"/>
        <v>ExAnte2019</v>
      </c>
      <c r="I2020" t="str">
        <f t="shared" si="150"/>
        <v>IOU workpaper</v>
      </c>
      <c r="J2020" s="2">
        <f t="shared" si="151"/>
        <v>43775</v>
      </c>
      <c r="K2020" t="s">
        <v>203</v>
      </c>
      <c r="L2020">
        <f t="shared" si="152"/>
        <v>1</v>
      </c>
      <c r="O2020">
        <v>0</v>
      </c>
      <c r="P2020">
        <v>0</v>
      </c>
      <c r="Q2020">
        <v>0</v>
      </c>
      <c r="R2020">
        <v>-205.49690000000001</v>
      </c>
      <c r="S2020">
        <v>0</v>
      </c>
      <c r="T2020">
        <v>118.3994</v>
      </c>
      <c r="AA2020" t="s">
        <v>465</v>
      </c>
      <c r="AB2020" t="s">
        <v>46</v>
      </c>
      <c r="AC2020" t="b">
        <v>0</v>
      </c>
    </row>
    <row r="2021" spans="1:29" hidden="1" x14ac:dyDescent="0.25">
      <c r="A2021" t="s">
        <v>134</v>
      </c>
      <c r="B2021" t="s">
        <v>472</v>
      </c>
      <c r="C2021" t="s">
        <v>589</v>
      </c>
      <c r="D2021" s="28" t="s">
        <v>464</v>
      </c>
      <c r="E2021" t="s">
        <v>232</v>
      </c>
      <c r="F2021" t="s">
        <v>595</v>
      </c>
      <c r="G2021" t="str">
        <f t="shared" si="153"/>
        <v>SWHC046-01</v>
      </c>
      <c r="H2021" t="str">
        <f t="shared" si="149"/>
        <v>ExAnte2019</v>
      </c>
      <c r="I2021" t="str">
        <f t="shared" si="150"/>
        <v>IOU workpaper</v>
      </c>
      <c r="J2021" s="2">
        <f t="shared" si="151"/>
        <v>43775</v>
      </c>
      <c r="K2021" t="s">
        <v>203</v>
      </c>
      <c r="L2021">
        <f t="shared" si="152"/>
        <v>1</v>
      </c>
      <c r="O2021">
        <v>0</v>
      </c>
      <c r="P2021">
        <v>0</v>
      </c>
      <c r="Q2021">
        <v>0</v>
      </c>
      <c r="R2021">
        <v>-95.227000000000004</v>
      </c>
      <c r="S2021">
        <v>0</v>
      </c>
      <c r="T2021">
        <v>89.315700000000007</v>
      </c>
      <c r="AA2021" t="s">
        <v>465</v>
      </c>
      <c r="AB2021" t="s">
        <v>46</v>
      </c>
      <c r="AC2021" t="b">
        <v>0</v>
      </c>
    </row>
    <row r="2022" spans="1:29" hidden="1" x14ac:dyDescent="0.25">
      <c r="A2022" t="s">
        <v>134</v>
      </c>
      <c r="B2022" t="s">
        <v>472</v>
      </c>
      <c r="C2022" t="s">
        <v>589</v>
      </c>
      <c r="D2022" s="28" t="s">
        <v>464</v>
      </c>
      <c r="E2022" t="s">
        <v>240</v>
      </c>
      <c r="F2022" t="s">
        <v>595</v>
      </c>
      <c r="G2022" t="str">
        <f t="shared" si="153"/>
        <v>SWHC046-01</v>
      </c>
      <c r="H2022" t="str">
        <f t="shared" si="149"/>
        <v>ExAnte2019</v>
      </c>
      <c r="I2022" t="str">
        <f t="shared" si="150"/>
        <v>IOU workpaper</v>
      </c>
      <c r="J2022" s="2">
        <f t="shared" si="151"/>
        <v>43775</v>
      </c>
      <c r="K2022" t="s">
        <v>203</v>
      </c>
      <c r="L2022">
        <f t="shared" si="152"/>
        <v>1</v>
      </c>
      <c r="O2022">
        <v>0</v>
      </c>
      <c r="P2022">
        <v>0</v>
      </c>
      <c r="Q2022">
        <v>0</v>
      </c>
      <c r="R2022">
        <v>-75.299199999999999</v>
      </c>
      <c r="S2022">
        <v>0</v>
      </c>
      <c r="T2022">
        <v>84.731399999999994</v>
      </c>
      <c r="AA2022" t="s">
        <v>465</v>
      </c>
      <c r="AB2022" t="s">
        <v>46</v>
      </c>
      <c r="AC2022" t="b">
        <v>0</v>
      </c>
    </row>
    <row r="2023" spans="1:29" hidden="1" x14ac:dyDescent="0.25">
      <c r="A2023" t="s">
        <v>134</v>
      </c>
      <c r="B2023" t="s">
        <v>472</v>
      </c>
      <c r="C2023" t="s">
        <v>589</v>
      </c>
      <c r="D2023" s="28" t="s">
        <v>464</v>
      </c>
      <c r="E2023" t="s">
        <v>248</v>
      </c>
      <c r="F2023" t="s">
        <v>595</v>
      </c>
      <c r="G2023" t="str">
        <f t="shared" si="153"/>
        <v>SWHC046-01</v>
      </c>
      <c r="H2023" t="str">
        <f t="shared" si="149"/>
        <v>ExAnte2019</v>
      </c>
      <c r="I2023" t="str">
        <f t="shared" si="150"/>
        <v>IOU workpaper</v>
      </c>
      <c r="J2023" s="2">
        <f t="shared" si="151"/>
        <v>43775</v>
      </c>
      <c r="K2023" t="s">
        <v>203</v>
      </c>
      <c r="L2023">
        <f t="shared" si="152"/>
        <v>1</v>
      </c>
      <c r="O2023">
        <v>0</v>
      </c>
      <c r="P2023">
        <v>0</v>
      </c>
      <c r="Q2023">
        <v>0</v>
      </c>
      <c r="R2023">
        <v>-125.8377</v>
      </c>
      <c r="S2023">
        <v>0</v>
      </c>
      <c r="T2023">
        <v>95.929500000000004</v>
      </c>
      <c r="AA2023" t="s">
        <v>465</v>
      </c>
      <c r="AB2023" t="s">
        <v>46</v>
      </c>
      <c r="AC2023" t="b">
        <v>0</v>
      </c>
    </row>
    <row r="2024" spans="1:29" hidden="1" x14ac:dyDescent="0.25">
      <c r="A2024" t="s">
        <v>134</v>
      </c>
      <c r="B2024" t="s">
        <v>472</v>
      </c>
      <c r="C2024" t="s">
        <v>589</v>
      </c>
      <c r="D2024" s="28" t="s">
        <v>464</v>
      </c>
      <c r="E2024" t="s">
        <v>256</v>
      </c>
      <c r="F2024" t="s">
        <v>595</v>
      </c>
      <c r="G2024" t="str">
        <f t="shared" si="153"/>
        <v>SWHC046-01</v>
      </c>
      <c r="H2024" t="str">
        <f t="shared" si="149"/>
        <v>ExAnte2019</v>
      </c>
      <c r="I2024" t="str">
        <f t="shared" si="150"/>
        <v>IOU workpaper</v>
      </c>
      <c r="J2024" s="2">
        <f t="shared" si="151"/>
        <v>43775</v>
      </c>
      <c r="K2024" t="s">
        <v>203</v>
      </c>
      <c r="L2024">
        <f t="shared" si="152"/>
        <v>1</v>
      </c>
      <c r="O2024">
        <v>0</v>
      </c>
      <c r="P2024">
        <v>0</v>
      </c>
      <c r="Q2024">
        <v>0</v>
      </c>
      <c r="R2024">
        <v>124.7076</v>
      </c>
      <c r="S2024">
        <v>0</v>
      </c>
      <c r="T2024">
        <v>36.472499999999997</v>
      </c>
      <c r="AA2024" t="s">
        <v>465</v>
      </c>
      <c r="AB2024" t="s">
        <v>46</v>
      </c>
      <c r="AC2024" t="b">
        <v>0</v>
      </c>
    </row>
    <row r="2025" spans="1:29" hidden="1" x14ac:dyDescent="0.25">
      <c r="A2025" t="s">
        <v>134</v>
      </c>
      <c r="B2025" t="s">
        <v>472</v>
      </c>
      <c r="C2025" t="s">
        <v>589</v>
      </c>
      <c r="D2025" s="28" t="s">
        <v>464</v>
      </c>
      <c r="E2025" t="s">
        <v>265</v>
      </c>
      <c r="F2025" t="s">
        <v>595</v>
      </c>
      <c r="G2025" t="str">
        <f t="shared" si="153"/>
        <v>SWHC046-01</v>
      </c>
      <c r="H2025" t="str">
        <f t="shared" si="149"/>
        <v>ExAnte2019</v>
      </c>
      <c r="I2025" t="str">
        <f t="shared" si="150"/>
        <v>IOU workpaper</v>
      </c>
      <c r="J2025" s="2">
        <f t="shared" si="151"/>
        <v>43775</v>
      </c>
      <c r="K2025" t="s">
        <v>203</v>
      </c>
      <c r="L2025">
        <f t="shared" si="152"/>
        <v>1</v>
      </c>
      <c r="O2025">
        <v>0</v>
      </c>
      <c r="P2025">
        <v>0</v>
      </c>
      <c r="Q2025">
        <v>0</v>
      </c>
      <c r="R2025">
        <v>156.09039999999999</v>
      </c>
      <c r="S2025">
        <v>0</v>
      </c>
      <c r="T2025">
        <v>20.866399999999999</v>
      </c>
      <c r="AA2025" t="s">
        <v>465</v>
      </c>
      <c r="AB2025" t="s">
        <v>46</v>
      </c>
      <c r="AC2025" t="b">
        <v>0</v>
      </c>
    </row>
    <row r="2026" spans="1:29" hidden="1" x14ac:dyDescent="0.25">
      <c r="A2026" t="s">
        <v>134</v>
      </c>
      <c r="B2026" t="s">
        <v>472</v>
      </c>
      <c r="C2026" t="s">
        <v>589</v>
      </c>
      <c r="D2026" s="28" t="s">
        <v>464</v>
      </c>
      <c r="E2026" t="s">
        <v>274</v>
      </c>
      <c r="F2026" t="s">
        <v>595</v>
      </c>
      <c r="G2026" t="str">
        <f t="shared" si="153"/>
        <v>SWHC046-01</v>
      </c>
      <c r="H2026" t="str">
        <f t="shared" si="149"/>
        <v>ExAnte2019</v>
      </c>
      <c r="I2026" t="str">
        <f t="shared" si="150"/>
        <v>IOU workpaper</v>
      </c>
      <c r="J2026" s="2">
        <f t="shared" si="151"/>
        <v>43775</v>
      </c>
      <c r="K2026" t="s">
        <v>203</v>
      </c>
      <c r="L2026">
        <f t="shared" si="152"/>
        <v>1</v>
      </c>
      <c r="O2026">
        <v>0</v>
      </c>
      <c r="P2026">
        <v>0</v>
      </c>
      <c r="Q2026">
        <v>0</v>
      </c>
      <c r="R2026">
        <v>147.2774</v>
      </c>
      <c r="S2026">
        <v>0</v>
      </c>
      <c r="T2026">
        <v>34.868200000000002</v>
      </c>
      <c r="AA2026" t="s">
        <v>465</v>
      </c>
      <c r="AB2026" t="s">
        <v>46</v>
      </c>
      <c r="AC2026" t="b">
        <v>0</v>
      </c>
    </row>
    <row r="2027" spans="1:29" hidden="1" x14ac:dyDescent="0.25">
      <c r="A2027" t="s">
        <v>134</v>
      </c>
      <c r="B2027" t="s">
        <v>472</v>
      </c>
      <c r="C2027" t="s">
        <v>589</v>
      </c>
      <c r="D2027" s="28" t="s">
        <v>464</v>
      </c>
      <c r="E2027" t="s">
        <v>282</v>
      </c>
      <c r="F2027" t="s">
        <v>595</v>
      </c>
      <c r="G2027" t="str">
        <f t="shared" si="153"/>
        <v>SWHC046-01</v>
      </c>
      <c r="H2027" t="str">
        <f t="shared" si="149"/>
        <v>ExAnte2019</v>
      </c>
      <c r="I2027" t="str">
        <f t="shared" si="150"/>
        <v>IOU workpaper</v>
      </c>
      <c r="J2027" s="2">
        <f t="shared" si="151"/>
        <v>43775</v>
      </c>
      <c r="K2027" t="s">
        <v>203</v>
      </c>
      <c r="L2027">
        <f t="shared" si="152"/>
        <v>1</v>
      </c>
      <c r="O2027">
        <v>0</v>
      </c>
      <c r="P2027">
        <v>0</v>
      </c>
      <c r="Q2027">
        <v>0</v>
      </c>
      <c r="R2027">
        <v>183.38939999999999</v>
      </c>
      <c r="S2027">
        <v>0</v>
      </c>
      <c r="T2027">
        <v>36.9437</v>
      </c>
      <c r="AA2027" t="s">
        <v>465</v>
      </c>
      <c r="AB2027" t="s">
        <v>46</v>
      </c>
      <c r="AC2027" t="b">
        <v>0</v>
      </c>
    </row>
    <row r="2028" spans="1:29" hidden="1" x14ac:dyDescent="0.25">
      <c r="A2028" t="s">
        <v>134</v>
      </c>
      <c r="B2028" t="s">
        <v>472</v>
      </c>
      <c r="C2028" t="s">
        <v>589</v>
      </c>
      <c r="D2028" s="28" t="s">
        <v>464</v>
      </c>
      <c r="E2028" t="s">
        <v>290</v>
      </c>
      <c r="F2028" t="s">
        <v>595</v>
      </c>
      <c r="G2028" t="str">
        <f t="shared" si="153"/>
        <v>SWHC046-01</v>
      </c>
      <c r="H2028" t="str">
        <f t="shared" si="149"/>
        <v>ExAnte2019</v>
      </c>
      <c r="I2028" t="str">
        <f t="shared" si="150"/>
        <v>IOU workpaper</v>
      </c>
      <c r="J2028" s="2">
        <f t="shared" si="151"/>
        <v>43775</v>
      </c>
      <c r="K2028" t="s">
        <v>203</v>
      </c>
      <c r="L2028">
        <f t="shared" si="152"/>
        <v>1</v>
      </c>
      <c r="O2028">
        <v>0</v>
      </c>
      <c r="P2028">
        <v>0</v>
      </c>
      <c r="Q2028">
        <v>0</v>
      </c>
      <c r="R2028">
        <v>187.82230000000001</v>
      </c>
      <c r="S2028">
        <v>0</v>
      </c>
      <c r="T2028">
        <v>41.438600000000001</v>
      </c>
      <c r="AA2028" t="s">
        <v>465</v>
      </c>
      <c r="AB2028" t="s">
        <v>46</v>
      </c>
      <c r="AC2028" t="b">
        <v>0</v>
      </c>
    </row>
    <row r="2029" spans="1:29" hidden="1" x14ac:dyDescent="0.25">
      <c r="A2029" t="s">
        <v>134</v>
      </c>
      <c r="B2029" t="s">
        <v>472</v>
      </c>
      <c r="C2029" t="s">
        <v>589</v>
      </c>
      <c r="D2029" s="28" t="s">
        <v>464</v>
      </c>
      <c r="E2029" t="s">
        <v>298</v>
      </c>
      <c r="F2029" t="s">
        <v>595</v>
      </c>
      <c r="G2029" t="str">
        <f t="shared" si="153"/>
        <v>SWHC046-01</v>
      </c>
      <c r="H2029" t="str">
        <f t="shared" si="149"/>
        <v>ExAnte2019</v>
      </c>
      <c r="I2029" t="str">
        <f t="shared" si="150"/>
        <v>IOU workpaper</v>
      </c>
      <c r="J2029" s="2">
        <f t="shared" si="151"/>
        <v>43775</v>
      </c>
      <c r="K2029" t="s">
        <v>203</v>
      </c>
      <c r="L2029">
        <f t="shared" si="152"/>
        <v>1</v>
      </c>
      <c r="O2029">
        <v>0</v>
      </c>
      <c r="P2029">
        <v>0</v>
      </c>
      <c r="Q2029">
        <v>0</v>
      </c>
      <c r="R2029">
        <v>22.0793</v>
      </c>
      <c r="S2029">
        <v>0</v>
      </c>
      <c r="T2029">
        <v>79.878100000000003</v>
      </c>
      <c r="AA2029" t="s">
        <v>465</v>
      </c>
      <c r="AB2029" t="s">
        <v>46</v>
      </c>
      <c r="AC2029" t="b">
        <v>0</v>
      </c>
    </row>
    <row r="2030" spans="1:29" hidden="1" x14ac:dyDescent="0.25">
      <c r="A2030" t="s">
        <v>134</v>
      </c>
      <c r="B2030" t="s">
        <v>472</v>
      </c>
      <c r="C2030" t="s">
        <v>589</v>
      </c>
      <c r="D2030" s="28" t="s">
        <v>464</v>
      </c>
      <c r="E2030" t="s">
        <v>306</v>
      </c>
      <c r="F2030" t="s">
        <v>595</v>
      </c>
      <c r="G2030" t="str">
        <f t="shared" si="153"/>
        <v>SWHC046-01</v>
      </c>
      <c r="H2030" t="str">
        <f t="shared" si="149"/>
        <v>ExAnte2019</v>
      </c>
      <c r="I2030" t="str">
        <f t="shared" si="150"/>
        <v>IOU workpaper</v>
      </c>
      <c r="J2030" s="2">
        <f t="shared" si="151"/>
        <v>43775</v>
      </c>
      <c r="K2030" t="s">
        <v>203</v>
      </c>
      <c r="L2030">
        <f t="shared" si="152"/>
        <v>1</v>
      </c>
      <c r="O2030">
        <v>0</v>
      </c>
      <c r="P2030">
        <v>0</v>
      </c>
      <c r="Q2030">
        <v>0</v>
      </c>
      <c r="R2030">
        <v>-38.033799999999999</v>
      </c>
      <c r="S2030">
        <v>0</v>
      </c>
      <c r="T2030">
        <v>86.546899999999994</v>
      </c>
      <c r="AA2030" t="s">
        <v>465</v>
      </c>
      <c r="AB2030" t="s">
        <v>46</v>
      </c>
      <c r="AC2030" t="b">
        <v>0</v>
      </c>
    </row>
    <row r="2031" spans="1:29" hidden="1" x14ac:dyDescent="0.25">
      <c r="A2031" t="s">
        <v>134</v>
      </c>
      <c r="B2031" t="s">
        <v>472</v>
      </c>
      <c r="C2031" t="s">
        <v>589</v>
      </c>
      <c r="D2031" s="28" t="s">
        <v>464</v>
      </c>
      <c r="E2031" t="s">
        <v>314</v>
      </c>
      <c r="F2031" t="s">
        <v>595</v>
      </c>
      <c r="G2031" t="str">
        <f t="shared" si="153"/>
        <v>SWHC046-01</v>
      </c>
      <c r="H2031" t="str">
        <f t="shared" si="149"/>
        <v>ExAnte2019</v>
      </c>
      <c r="I2031" t="str">
        <f t="shared" si="150"/>
        <v>IOU workpaper</v>
      </c>
      <c r="J2031" s="2">
        <f t="shared" si="151"/>
        <v>43775</v>
      </c>
      <c r="K2031" t="s">
        <v>203</v>
      </c>
      <c r="L2031">
        <f t="shared" si="152"/>
        <v>1</v>
      </c>
      <c r="O2031">
        <v>0</v>
      </c>
      <c r="P2031">
        <v>0</v>
      </c>
      <c r="Q2031">
        <v>0</v>
      </c>
      <c r="R2031">
        <v>76.658799999999999</v>
      </c>
      <c r="S2031">
        <v>0</v>
      </c>
      <c r="T2031">
        <v>71.600399999999993</v>
      </c>
      <c r="AA2031" t="s">
        <v>465</v>
      </c>
      <c r="AB2031" t="s">
        <v>46</v>
      </c>
      <c r="AC2031" t="b">
        <v>0</v>
      </c>
    </row>
    <row r="2032" spans="1:29" hidden="1" x14ac:dyDescent="0.25">
      <c r="A2032" t="s">
        <v>134</v>
      </c>
      <c r="B2032" t="s">
        <v>472</v>
      </c>
      <c r="C2032" t="s">
        <v>589</v>
      </c>
      <c r="D2032" s="28" t="s">
        <v>464</v>
      </c>
      <c r="E2032" t="s">
        <v>322</v>
      </c>
      <c r="F2032" t="s">
        <v>595</v>
      </c>
      <c r="G2032" t="str">
        <f t="shared" si="153"/>
        <v>SWHC046-01</v>
      </c>
      <c r="H2032" t="str">
        <f t="shared" si="149"/>
        <v>ExAnte2019</v>
      </c>
      <c r="I2032" t="str">
        <f t="shared" si="150"/>
        <v>IOU workpaper</v>
      </c>
      <c r="J2032" s="2">
        <f t="shared" si="151"/>
        <v>43775</v>
      </c>
      <c r="K2032" t="s">
        <v>203</v>
      </c>
      <c r="L2032">
        <f t="shared" si="152"/>
        <v>1</v>
      </c>
      <c r="O2032">
        <v>0</v>
      </c>
      <c r="P2032">
        <v>0</v>
      </c>
      <c r="Q2032">
        <v>0</v>
      </c>
      <c r="R2032">
        <v>18.480699999999999</v>
      </c>
      <c r="S2032">
        <v>0</v>
      </c>
      <c r="T2032">
        <v>80.695599999999999</v>
      </c>
      <c r="AA2032" t="s">
        <v>465</v>
      </c>
      <c r="AB2032" t="s">
        <v>46</v>
      </c>
      <c r="AC2032" t="b">
        <v>0</v>
      </c>
    </row>
    <row r="2033" spans="1:29" hidden="1" x14ac:dyDescent="0.25">
      <c r="A2033" t="s">
        <v>134</v>
      </c>
      <c r="B2033" t="s">
        <v>472</v>
      </c>
      <c r="C2033" t="s">
        <v>589</v>
      </c>
      <c r="D2033" s="28" t="s">
        <v>464</v>
      </c>
      <c r="E2033" t="s">
        <v>330</v>
      </c>
      <c r="F2033" t="s">
        <v>595</v>
      </c>
      <c r="G2033" t="str">
        <f t="shared" si="153"/>
        <v>SWHC046-01</v>
      </c>
      <c r="H2033" t="str">
        <f t="shared" si="149"/>
        <v>ExAnte2019</v>
      </c>
      <c r="I2033" t="str">
        <f t="shared" si="150"/>
        <v>IOU workpaper</v>
      </c>
      <c r="J2033" s="2">
        <f t="shared" si="151"/>
        <v>43775</v>
      </c>
      <c r="K2033" t="s">
        <v>203</v>
      </c>
      <c r="L2033">
        <f t="shared" si="152"/>
        <v>1</v>
      </c>
      <c r="O2033">
        <v>0</v>
      </c>
      <c r="P2033">
        <v>0</v>
      </c>
      <c r="Q2033">
        <v>0</v>
      </c>
      <c r="R2033">
        <v>475.95609999999999</v>
      </c>
      <c r="S2033">
        <v>0</v>
      </c>
      <c r="T2033">
        <v>10.2248</v>
      </c>
      <c r="AA2033" t="s">
        <v>465</v>
      </c>
      <c r="AB2033" t="s">
        <v>46</v>
      </c>
      <c r="AC2033" t="b">
        <v>0</v>
      </c>
    </row>
    <row r="2034" spans="1:29" hidden="1" x14ac:dyDescent="0.25">
      <c r="A2034" t="s">
        <v>134</v>
      </c>
      <c r="B2034" t="s">
        <v>472</v>
      </c>
      <c r="C2034" t="s">
        <v>589</v>
      </c>
      <c r="D2034" s="28" t="s">
        <v>464</v>
      </c>
      <c r="E2034" t="s">
        <v>338</v>
      </c>
      <c r="F2034" t="s">
        <v>595</v>
      </c>
      <c r="G2034" t="str">
        <f t="shared" si="153"/>
        <v>SWHC046-01</v>
      </c>
      <c r="H2034" t="str">
        <f t="shared" si="149"/>
        <v>ExAnte2019</v>
      </c>
      <c r="I2034" t="str">
        <f t="shared" si="150"/>
        <v>IOU workpaper</v>
      </c>
      <c r="J2034" s="2">
        <f t="shared" si="151"/>
        <v>43775</v>
      </c>
      <c r="K2034" t="s">
        <v>203</v>
      </c>
      <c r="L2034">
        <f t="shared" si="152"/>
        <v>1</v>
      </c>
      <c r="O2034">
        <v>0</v>
      </c>
      <c r="P2034">
        <v>0</v>
      </c>
      <c r="Q2034">
        <v>0</v>
      </c>
      <c r="R2034">
        <v>-869.40970000000004</v>
      </c>
      <c r="S2034">
        <v>0</v>
      </c>
      <c r="T2034">
        <v>201.95339999999999</v>
      </c>
      <c r="AA2034" t="s">
        <v>465</v>
      </c>
      <c r="AB2034" t="s">
        <v>46</v>
      </c>
      <c r="AC2034" t="b">
        <v>0</v>
      </c>
    </row>
    <row r="2035" spans="1:29" hidden="1" x14ac:dyDescent="0.25">
      <c r="A2035" t="s">
        <v>134</v>
      </c>
      <c r="B2035" t="s">
        <v>472</v>
      </c>
      <c r="C2035" t="s">
        <v>590</v>
      </c>
      <c r="D2035" s="28" t="s">
        <v>464</v>
      </c>
      <c r="E2035" t="s">
        <v>202</v>
      </c>
      <c r="F2035" t="s">
        <v>595</v>
      </c>
      <c r="G2035" t="str">
        <f t="shared" si="153"/>
        <v>SWHC046-01</v>
      </c>
      <c r="H2035" t="str">
        <f t="shared" si="149"/>
        <v>ExAnte2019</v>
      </c>
      <c r="I2035" t="str">
        <f t="shared" si="150"/>
        <v>IOU workpaper</v>
      </c>
      <c r="J2035" s="2">
        <f t="shared" si="151"/>
        <v>43775</v>
      </c>
      <c r="K2035" t="s">
        <v>203</v>
      </c>
      <c r="L2035">
        <f t="shared" si="152"/>
        <v>1</v>
      </c>
      <c r="O2035">
        <v>0</v>
      </c>
      <c r="P2035">
        <v>0</v>
      </c>
      <c r="Q2035">
        <v>0</v>
      </c>
      <c r="R2035">
        <v>-89.604399999999998</v>
      </c>
      <c r="S2035">
        <v>0</v>
      </c>
      <c r="T2035">
        <v>94.194500000000005</v>
      </c>
      <c r="AA2035" t="s">
        <v>465</v>
      </c>
      <c r="AB2035" t="s">
        <v>46</v>
      </c>
      <c r="AC2035" t="b">
        <v>0</v>
      </c>
    </row>
    <row r="2036" spans="1:29" hidden="1" x14ac:dyDescent="0.25">
      <c r="A2036" t="s">
        <v>134</v>
      </c>
      <c r="B2036" t="s">
        <v>472</v>
      </c>
      <c r="C2036" t="s">
        <v>590</v>
      </c>
      <c r="D2036" s="28" t="s">
        <v>464</v>
      </c>
      <c r="E2036" t="s">
        <v>224</v>
      </c>
      <c r="F2036" t="s">
        <v>595</v>
      </c>
      <c r="G2036" t="str">
        <f t="shared" si="153"/>
        <v>SWHC046-01</v>
      </c>
      <c r="H2036" t="str">
        <f t="shared" si="149"/>
        <v>ExAnte2019</v>
      </c>
      <c r="I2036" t="str">
        <f t="shared" si="150"/>
        <v>IOU workpaper</v>
      </c>
      <c r="J2036" s="2">
        <f t="shared" si="151"/>
        <v>43775</v>
      </c>
      <c r="K2036" t="s">
        <v>203</v>
      </c>
      <c r="L2036">
        <f t="shared" si="152"/>
        <v>1</v>
      </c>
      <c r="O2036">
        <v>0</v>
      </c>
      <c r="P2036">
        <v>0</v>
      </c>
      <c r="Q2036">
        <v>0</v>
      </c>
      <c r="R2036">
        <v>64.994399999999999</v>
      </c>
      <c r="S2036">
        <v>0</v>
      </c>
      <c r="T2036">
        <v>48.2393</v>
      </c>
      <c r="AA2036" t="s">
        <v>465</v>
      </c>
      <c r="AB2036" t="s">
        <v>46</v>
      </c>
      <c r="AC2036" t="b">
        <v>0</v>
      </c>
    </row>
    <row r="2037" spans="1:29" hidden="1" x14ac:dyDescent="0.25">
      <c r="A2037" t="s">
        <v>134</v>
      </c>
      <c r="B2037" t="s">
        <v>472</v>
      </c>
      <c r="C2037" t="s">
        <v>590</v>
      </c>
      <c r="D2037" s="28" t="s">
        <v>464</v>
      </c>
      <c r="E2037" t="s">
        <v>232</v>
      </c>
      <c r="F2037" t="s">
        <v>595</v>
      </c>
      <c r="G2037" t="str">
        <f t="shared" si="153"/>
        <v>SWHC046-01</v>
      </c>
      <c r="H2037" t="str">
        <f t="shared" si="149"/>
        <v>ExAnte2019</v>
      </c>
      <c r="I2037" t="str">
        <f t="shared" si="150"/>
        <v>IOU workpaper</v>
      </c>
      <c r="J2037" s="2">
        <f t="shared" si="151"/>
        <v>43775</v>
      </c>
      <c r="K2037" t="s">
        <v>203</v>
      </c>
      <c r="L2037">
        <f t="shared" si="152"/>
        <v>1</v>
      </c>
      <c r="O2037">
        <v>0</v>
      </c>
      <c r="P2037">
        <v>0</v>
      </c>
      <c r="Q2037">
        <v>0</v>
      </c>
      <c r="R2037">
        <v>73.527299999999997</v>
      </c>
      <c r="S2037">
        <v>0</v>
      </c>
      <c r="T2037">
        <v>32.968400000000003</v>
      </c>
      <c r="AA2037" t="s">
        <v>465</v>
      </c>
      <c r="AB2037" t="s">
        <v>46</v>
      </c>
      <c r="AC2037" t="b">
        <v>0</v>
      </c>
    </row>
    <row r="2038" spans="1:29" hidden="1" x14ac:dyDescent="0.25">
      <c r="A2038" t="s">
        <v>134</v>
      </c>
      <c r="B2038" t="s">
        <v>472</v>
      </c>
      <c r="C2038" t="s">
        <v>590</v>
      </c>
      <c r="D2038" s="28" t="s">
        <v>464</v>
      </c>
      <c r="E2038" t="s">
        <v>240</v>
      </c>
      <c r="F2038" t="s">
        <v>595</v>
      </c>
      <c r="G2038" t="str">
        <f t="shared" si="153"/>
        <v>SWHC046-01</v>
      </c>
      <c r="H2038" t="str">
        <f t="shared" si="149"/>
        <v>ExAnte2019</v>
      </c>
      <c r="I2038" t="str">
        <f t="shared" si="150"/>
        <v>IOU workpaper</v>
      </c>
      <c r="J2038" s="2">
        <f t="shared" si="151"/>
        <v>43775</v>
      </c>
      <c r="K2038" t="s">
        <v>203</v>
      </c>
      <c r="L2038">
        <f t="shared" si="152"/>
        <v>1</v>
      </c>
      <c r="O2038">
        <v>0</v>
      </c>
      <c r="P2038">
        <v>0</v>
      </c>
      <c r="Q2038">
        <v>0</v>
      </c>
      <c r="R2038">
        <v>131.3895</v>
      </c>
      <c r="S2038">
        <v>0</v>
      </c>
      <c r="T2038">
        <v>27.608799999999999</v>
      </c>
      <c r="AA2038" t="s">
        <v>465</v>
      </c>
      <c r="AB2038" t="s">
        <v>46</v>
      </c>
      <c r="AC2038" t="b">
        <v>0</v>
      </c>
    </row>
    <row r="2039" spans="1:29" hidden="1" x14ac:dyDescent="0.25">
      <c r="A2039" t="s">
        <v>134</v>
      </c>
      <c r="B2039" t="s">
        <v>472</v>
      </c>
      <c r="C2039" t="s">
        <v>590</v>
      </c>
      <c r="D2039" s="28" t="s">
        <v>464</v>
      </c>
      <c r="E2039" t="s">
        <v>248</v>
      </c>
      <c r="F2039" t="s">
        <v>595</v>
      </c>
      <c r="G2039" t="str">
        <f t="shared" si="153"/>
        <v>SWHC046-01</v>
      </c>
      <c r="H2039" t="str">
        <f t="shared" si="149"/>
        <v>ExAnte2019</v>
      </c>
      <c r="I2039" t="str">
        <f t="shared" si="150"/>
        <v>IOU workpaper</v>
      </c>
      <c r="J2039" s="2">
        <f t="shared" si="151"/>
        <v>43775</v>
      </c>
      <c r="K2039" t="s">
        <v>203</v>
      </c>
      <c r="L2039">
        <f t="shared" si="152"/>
        <v>1</v>
      </c>
      <c r="O2039">
        <v>0</v>
      </c>
      <c r="P2039">
        <v>0</v>
      </c>
      <c r="Q2039">
        <v>0</v>
      </c>
      <c r="R2039">
        <v>79.169600000000003</v>
      </c>
      <c r="S2039">
        <v>0</v>
      </c>
      <c r="T2039">
        <v>29.545500000000001</v>
      </c>
      <c r="AA2039" t="s">
        <v>465</v>
      </c>
      <c r="AB2039" t="s">
        <v>46</v>
      </c>
      <c r="AC2039" t="b">
        <v>0</v>
      </c>
    </row>
    <row r="2040" spans="1:29" hidden="1" x14ac:dyDescent="0.25">
      <c r="A2040" t="s">
        <v>134</v>
      </c>
      <c r="B2040" t="s">
        <v>472</v>
      </c>
      <c r="C2040" t="s">
        <v>590</v>
      </c>
      <c r="D2040" s="28" t="s">
        <v>464</v>
      </c>
      <c r="E2040" t="s">
        <v>256</v>
      </c>
      <c r="F2040" t="s">
        <v>595</v>
      </c>
      <c r="G2040" t="str">
        <f t="shared" si="153"/>
        <v>SWHC046-01</v>
      </c>
      <c r="H2040" t="str">
        <f t="shared" si="149"/>
        <v>ExAnte2019</v>
      </c>
      <c r="I2040" t="str">
        <f t="shared" si="150"/>
        <v>IOU workpaper</v>
      </c>
      <c r="J2040" s="2">
        <f t="shared" si="151"/>
        <v>43775</v>
      </c>
      <c r="K2040" t="s">
        <v>203</v>
      </c>
      <c r="L2040">
        <f t="shared" si="152"/>
        <v>1</v>
      </c>
      <c r="O2040">
        <v>0</v>
      </c>
      <c r="P2040">
        <v>0</v>
      </c>
      <c r="Q2040">
        <v>0</v>
      </c>
      <c r="R2040">
        <v>144.67490000000001</v>
      </c>
      <c r="S2040">
        <v>0</v>
      </c>
      <c r="T2040">
        <v>8.5949000000000009</v>
      </c>
      <c r="AA2040" t="s">
        <v>465</v>
      </c>
      <c r="AB2040" t="s">
        <v>46</v>
      </c>
      <c r="AC2040" t="b">
        <v>0</v>
      </c>
    </row>
    <row r="2041" spans="1:29" hidden="1" x14ac:dyDescent="0.25">
      <c r="A2041" t="s">
        <v>134</v>
      </c>
      <c r="B2041" t="s">
        <v>472</v>
      </c>
      <c r="C2041" t="s">
        <v>590</v>
      </c>
      <c r="D2041" s="28" t="s">
        <v>464</v>
      </c>
      <c r="E2041" t="s">
        <v>265</v>
      </c>
      <c r="F2041" t="s">
        <v>595</v>
      </c>
      <c r="G2041" t="str">
        <f t="shared" si="153"/>
        <v>SWHC046-01</v>
      </c>
      <c r="H2041" t="str">
        <f t="shared" si="149"/>
        <v>ExAnte2019</v>
      </c>
      <c r="I2041" t="str">
        <f t="shared" si="150"/>
        <v>IOU workpaper</v>
      </c>
      <c r="J2041" s="2">
        <f t="shared" si="151"/>
        <v>43775</v>
      </c>
      <c r="K2041" t="s">
        <v>203</v>
      </c>
      <c r="L2041">
        <f t="shared" si="152"/>
        <v>1</v>
      </c>
      <c r="O2041">
        <v>0</v>
      </c>
      <c r="P2041">
        <v>0</v>
      </c>
      <c r="Q2041">
        <v>0</v>
      </c>
      <c r="R2041">
        <v>113.932</v>
      </c>
      <c r="S2041">
        <v>0</v>
      </c>
      <c r="T2041">
        <v>3.0666000000000002</v>
      </c>
      <c r="AA2041" t="s">
        <v>465</v>
      </c>
      <c r="AB2041" t="s">
        <v>46</v>
      </c>
      <c r="AC2041" t="b">
        <v>0</v>
      </c>
    </row>
    <row r="2042" spans="1:29" hidden="1" x14ac:dyDescent="0.25">
      <c r="A2042" t="s">
        <v>134</v>
      </c>
      <c r="B2042" t="s">
        <v>472</v>
      </c>
      <c r="C2042" t="s">
        <v>590</v>
      </c>
      <c r="D2042" s="28" t="s">
        <v>464</v>
      </c>
      <c r="E2042" t="s">
        <v>274</v>
      </c>
      <c r="F2042" t="s">
        <v>595</v>
      </c>
      <c r="G2042" t="str">
        <f t="shared" si="153"/>
        <v>SWHC046-01</v>
      </c>
      <c r="H2042" t="str">
        <f t="shared" si="149"/>
        <v>ExAnte2019</v>
      </c>
      <c r="I2042" t="str">
        <f t="shared" si="150"/>
        <v>IOU workpaper</v>
      </c>
      <c r="J2042" s="2">
        <f t="shared" si="151"/>
        <v>43775</v>
      </c>
      <c r="K2042" t="s">
        <v>203</v>
      </c>
      <c r="L2042">
        <f t="shared" si="152"/>
        <v>1</v>
      </c>
      <c r="O2042">
        <v>0</v>
      </c>
      <c r="P2042">
        <v>0</v>
      </c>
      <c r="Q2042">
        <v>0</v>
      </c>
      <c r="R2042">
        <v>179.053</v>
      </c>
      <c r="S2042">
        <v>0</v>
      </c>
      <c r="T2042">
        <v>7.5086000000000004</v>
      </c>
      <c r="AA2042" t="s">
        <v>465</v>
      </c>
      <c r="AB2042" t="s">
        <v>46</v>
      </c>
      <c r="AC2042" t="b">
        <v>0</v>
      </c>
    </row>
    <row r="2043" spans="1:29" hidden="1" x14ac:dyDescent="0.25">
      <c r="A2043" t="s">
        <v>134</v>
      </c>
      <c r="B2043" t="s">
        <v>472</v>
      </c>
      <c r="C2043" t="s">
        <v>590</v>
      </c>
      <c r="D2043" s="28" t="s">
        <v>464</v>
      </c>
      <c r="E2043" t="s">
        <v>282</v>
      </c>
      <c r="F2043" t="s">
        <v>595</v>
      </c>
      <c r="G2043" t="str">
        <f t="shared" si="153"/>
        <v>SWHC046-01</v>
      </c>
      <c r="H2043" t="str">
        <f t="shared" si="149"/>
        <v>ExAnte2019</v>
      </c>
      <c r="I2043" t="str">
        <f t="shared" si="150"/>
        <v>IOU workpaper</v>
      </c>
      <c r="J2043" s="2">
        <f t="shared" si="151"/>
        <v>43775</v>
      </c>
      <c r="K2043" t="s">
        <v>203</v>
      </c>
      <c r="L2043">
        <f t="shared" si="152"/>
        <v>1</v>
      </c>
      <c r="O2043">
        <v>0</v>
      </c>
      <c r="P2043">
        <v>0</v>
      </c>
      <c r="Q2043">
        <v>0</v>
      </c>
      <c r="R2043">
        <v>224.70650000000001</v>
      </c>
      <c r="S2043">
        <v>0</v>
      </c>
      <c r="T2043">
        <v>10.3238</v>
      </c>
      <c r="AA2043" t="s">
        <v>465</v>
      </c>
      <c r="AB2043" t="s">
        <v>46</v>
      </c>
      <c r="AC2043" t="b">
        <v>0</v>
      </c>
    </row>
    <row r="2044" spans="1:29" hidden="1" x14ac:dyDescent="0.25">
      <c r="A2044" t="s">
        <v>134</v>
      </c>
      <c r="B2044" t="s">
        <v>472</v>
      </c>
      <c r="C2044" t="s">
        <v>590</v>
      </c>
      <c r="D2044" s="28" t="s">
        <v>464</v>
      </c>
      <c r="E2044" t="s">
        <v>290</v>
      </c>
      <c r="F2044" t="s">
        <v>595</v>
      </c>
      <c r="G2044" t="str">
        <f t="shared" si="153"/>
        <v>SWHC046-01</v>
      </c>
      <c r="H2044" t="str">
        <f t="shared" si="149"/>
        <v>ExAnte2019</v>
      </c>
      <c r="I2044" t="str">
        <f t="shared" si="150"/>
        <v>IOU workpaper</v>
      </c>
      <c r="J2044" s="2">
        <f t="shared" si="151"/>
        <v>43775</v>
      </c>
      <c r="K2044" t="s">
        <v>203</v>
      </c>
      <c r="L2044">
        <f t="shared" si="152"/>
        <v>1</v>
      </c>
      <c r="O2044">
        <v>0</v>
      </c>
      <c r="P2044">
        <v>0</v>
      </c>
      <c r="Q2044">
        <v>0</v>
      </c>
      <c r="R2044">
        <v>244.7792</v>
      </c>
      <c r="S2044">
        <v>0</v>
      </c>
      <c r="T2044">
        <v>12.177300000000001</v>
      </c>
      <c r="AA2044" t="s">
        <v>465</v>
      </c>
      <c r="AB2044" t="s">
        <v>46</v>
      </c>
      <c r="AC2044" t="b">
        <v>0</v>
      </c>
    </row>
    <row r="2045" spans="1:29" hidden="1" x14ac:dyDescent="0.25">
      <c r="A2045" t="s">
        <v>134</v>
      </c>
      <c r="B2045" t="s">
        <v>472</v>
      </c>
      <c r="C2045" t="s">
        <v>590</v>
      </c>
      <c r="D2045" s="28" t="s">
        <v>464</v>
      </c>
      <c r="E2045" t="s">
        <v>298</v>
      </c>
      <c r="F2045" t="s">
        <v>595</v>
      </c>
      <c r="G2045" t="str">
        <f t="shared" si="153"/>
        <v>SWHC046-01</v>
      </c>
      <c r="H2045" t="str">
        <f t="shared" si="149"/>
        <v>ExAnte2019</v>
      </c>
      <c r="I2045" t="str">
        <f t="shared" si="150"/>
        <v>IOU workpaper</v>
      </c>
      <c r="J2045" s="2">
        <f t="shared" si="151"/>
        <v>43775</v>
      </c>
      <c r="K2045" t="s">
        <v>203</v>
      </c>
      <c r="L2045">
        <f t="shared" si="152"/>
        <v>1</v>
      </c>
      <c r="O2045">
        <v>0</v>
      </c>
      <c r="P2045">
        <v>0</v>
      </c>
      <c r="Q2045">
        <v>0</v>
      </c>
      <c r="R2045">
        <v>195.07230000000001</v>
      </c>
      <c r="S2045">
        <v>0</v>
      </c>
      <c r="T2045">
        <v>36.7179</v>
      </c>
      <c r="AA2045" t="s">
        <v>465</v>
      </c>
      <c r="AB2045" t="s">
        <v>46</v>
      </c>
      <c r="AC2045" t="b">
        <v>0</v>
      </c>
    </row>
    <row r="2046" spans="1:29" hidden="1" x14ac:dyDescent="0.25">
      <c r="A2046" t="s">
        <v>134</v>
      </c>
      <c r="B2046" t="s">
        <v>472</v>
      </c>
      <c r="C2046" t="s">
        <v>590</v>
      </c>
      <c r="D2046" s="28" t="s">
        <v>464</v>
      </c>
      <c r="E2046" t="s">
        <v>306</v>
      </c>
      <c r="F2046" t="s">
        <v>595</v>
      </c>
      <c r="G2046" t="str">
        <f t="shared" si="153"/>
        <v>SWHC046-01</v>
      </c>
      <c r="H2046" t="str">
        <f t="shared" si="149"/>
        <v>ExAnte2019</v>
      </c>
      <c r="I2046" t="str">
        <f t="shared" si="150"/>
        <v>IOU workpaper</v>
      </c>
      <c r="J2046" s="2">
        <f t="shared" si="151"/>
        <v>43775</v>
      </c>
      <c r="K2046" t="s">
        <v>203</v>
      </c>
      <c r="L2046">
        <f t="shared" si="152"/>
        <v>1</v>
      </c>
      <c r="O2046">
        <v>0</v>
      </c>
      <c r="P2046">
        <v>0</v>
      </c>
      <c r="Q2046">
        <v>0</v>
      </c>
      <c r="R2046">
        <v>147.78829999999999</v>
      </c>
      <c r="S2046">
        <v>0</v>
      </c>
      <c r="T2046">
        <v>39.015099999999997</v>
      </c>
      <c r="AA2046" t="s">
        <v>465</v>
      </c>
      <c r="AB2046" t="s">
        <v>46</v>
      </c>
      <c r="AC2046" t="b">
        <v>0</v>
      </c>
    </row>
    <row r="2047" spans="1:29" hidden="1" x14ac:dyDescent="0.25">
      <c r="A2047" t="s">
        <v>134</v>
      </c>
      <c r="B2047" t="s">
        <v>472</v>
      </c>
      <c r="C2047" t="s">
        <v>590</v>
      </c>
      <c r="D2047" s="28" t="s">
        <v>464</v>
      </c>
      <c r="E2047" t="s">
        <v>314</v>
      </c>
      <c r="F2047" t="s">
        <v>595</v>
      </c>
      <c r="G2047" t="str">
        <f t="shared" si="153"/>
        <v>SWHC046-01</v>
      </c>
      <c r="H2047" t="str">
        <f t="shared" si="149"/>
        <v>ExAnte2019</v>
      </c>
      <c r="I2047" t="str">
        <f t="shared" si="150"/>
        <v>IOU workpaper</v>
      </c>
      <c r="J2047" s="2">
        <f t="shared" si="151"/>
        <v>43775</v>
      </c>
      <c r="K2047" t="s">
        <v>203</v>
      </c>
      <c r="L2047">
        <f t="shared" si="152"/>
        <v>1</v>
      </c>
      <c r="O2047">
        <v>0</v>
      </c>
      <c r="P2047">
        <v>0</v>
      </c>
      <c r="Q2047">
        <v>0</v>
      </c>
      <c r="R2047">
        <v>213.30019999999999</v>
      </c>
      <c r="S2047">
        <v>0</v>
      </c>
      <c r="T2047">
        <v>34.159500000000001</v>
      </c>
      <c r="AA2047" t="s">
        <v>465</v>
      </c>
      <c r="AB2047" t="s">
        <v>46</v>
      </c>
      <c r="AC2047" t="b">
        <v>0</v>
      </c>
    </row>
    <row r="2048" spans="1:29" hidden="1" x14ac:dyDescent="0.25">
      <c r="A2048" t="s">
        <v>134</v>
      </c>
      <c r="B2048" t="s">
        <v>472</v>
      </c>
      <c r="C2048" t="s">
        <v>590</v>
      </c>
      <c r="D2048" s="28" t="s">
        <v>464</v>
      </c>
      <c r="E2048" t="s">
        <v>322</v>
      </c>
      <c r="F2048" t="s">
        <v>595</v>
      </c>
      <c r="G2048" t="str">
        <f t="shared" si="153"/>
        <v>SWHC046-01</v>
      </c>
      <c r="H2048" t="str">
        <f t="shared" si="149"/>
        <v>ExAnte2019</v>
      </c>
      <c r="I2048" t="str">
        <f t="shared" si="150"/>
        <v>IOU workpaper</v>
      </c>
      <c r="J2048" s="2">
        <f t="shared" si="151"/>
        <v>43775</v>
      </c>
      <c r="K2048" t="s">
        <v>203</v>
      </c>
      <c r="L2048">
        <f t="shared" si="152"/>
        <v>1</v>
      </c>
      <c r="O2048">
        <v>0</v>
      </c>
      <c r="P2048">
        <v>0</v>
      </c>
      <c r="Q2048">
        <v>0</v>
      </c>
      <c r="R2048">
        <v>201.5804</v>
      </c>
      <c r="S2048">
        <v>0</v>
      </c>
      <c r="T2048">
        <v>35.461100000000002</v>
      </c>
      <c r="AA2048" t="s">
        <v>465</v>
      </c>
      <c r="AB2048" t="s">
        <v>46</v>
      </c>
      <c r="AC2048" t="b">
        <v>0</v>
      </c>
    </row>
    <row r="2049" spans="1:29" hidden="1" x14ac:dyDescent="0.25">
      <c r="A2049" t="s">
        <v>134</v>
      </c>
      <c r="B2049" t="s">
        <v>472</v>
      </c>
      <c r="C2049" t="s">
        <v>590</v>
      </c>
      <c r="D2049" s="28" t="s">
        <v>464</v>
      </c>
      <c r="E2049" t="s">
        <v>330</v>
      </c>
      <c r="F2049" t="s">
        <v>595</v>
      </c>
      <c r="G2049" t="str">
        <f t="shared" si="153"/>
        <v>SWHC046-01</v>
      </c>
      <c r="H2049" t="str">
        <f t="shared" si="149"/>
        <v>ExAnte2019</v>
      </c>
      <c r="I2049" t="str">
        <f t="shared" si="150"/>
        <v>IOU workpaper</v>
      </c>
      <c r="J2049" s="2">
        <f t="shared" si="151"/>
        <v>43775</v>
      </c>
      <c r="K2049" t="s">
        <v>203</v>
      </c>
      <c r="L2049">
        <f t="shared" si="152"/>
        <v>1</v>
      </c>
      <c r="O2049">
        <v>0</v>
      </c>
      <c r="P2049">
        <v>0</v>
      </c>
      <c r="Q2049">
        <v>0</v>
      </c>
      <c r="R2049">
        <v>422.83449999999999</v>
      </c>
      <c r="S2049">
        <v>0</v>
      </c>
      <c r="T2049">
        <v>2.085</v>
      </c>
      <c r="AA2049" t="s">
        <v>465</v>
      </c>
      <c r="AB2049" t="s">
        <v>46</v>
      </c>
      <c r="AC2049" t="b">
        <v>0</v>
      </c>
    </row>
    <row r="2050" spans="1:29" hidden="1" x14ac:dyDescent="0.25">
      <c r="A2050" t="s">
        <v>134</v>
      </c>
      <c r="B2050" t="s">
        <v>472</v>
      </c>
      <c r="C2050" t="s">
        <v>590</v>
      </c>
      <c r="D2050" s="28" t="s">
        <v>464</v>
      </c>
      <c r="E2050" t="s">
        <v>338</v>
      </c>
      <c r="F2050" t="s">
        <v>595</v>
      </c>
      <c r="G2050" t="str">
        <f t="shared" si="153"/>
        <v>SWHC046-01</v>
      </c>
      <c r="H2050" t="str">
        <f t="shared" si="149"/>
        <v>ExAnte2019</v>
      </c>
      <c r="I2050" t="str">
        <f t="shared" si="150"/>
        <v>IOU workpaper</v>
      </c>
      <c r="J2050" s="2">
        <f t="shared" si="151"/>
        <v>43775</v>
      </c>
      <c r="K2050" t="s">
        <v>203</v>
      </c>
      <c r="L2050">
        <f t="shared" si="152"/>
        <v>1</v>
      </c>
      <c r="O2050">
        <v>0</v>
      </c>
      <c r="P2050">
        <v>0</v>
      </c>
      <c r="Q2050">
        <v>0</v>
      </c>
      <c r="R2050">
        <v>-448.81979999999999</v>
      </c>
      <c r="S2050">
        <v>0</v>
      </c>
      <c r="T2050">
        <v>142.4735</v>
      </c>
      <c r="AA2050" t="s">
        <v>465</v>
      </c>
      <c r="AB2050" t="s">
        <v>46</v>
      </c>
      <c r="AC2050" t="b">
        <v>0</v>
      </c>
    </row>
    <row r="2051" spans="1:29" hidden="1" x14ac:dyDescent="0.25">
      <c r="A2051" t="s">
        <v>134</v>
      </c>
      <c r="B2051" t="s">
        <v>472</v>
      </c>
      <c r="C2051" t="s">
        <v>591</v>
      </c>
      <c r="D2051" s="28" t="s">
        <v>464</v>
      </c>
      <c r="E2051" t="s">
        <v>202</v>
      </c>
      <c r="F2051" t="s">
        <v>595</v>
      </c>
      <c r="G2051" t="str">
        <f t="shared" si="153"/>
        <v>SWHC046-01</v>
      </c>
      <c r="H2051" t="str">
        <f t="shared" si="149"/>
        <v>ExAnte2019</v>
      </c>
      <c r="I2051" t="str">
        <f t="shared" si="150"/>
        <v>IOU workpaper</v>
      </c>
      <c r="J2051" s="2">
        <f t="shared" si="151"/>
        <v>43775</v>
      </c>
      <c r="K2051" t="s">
        <v>203</v>
      </c>
      <c r="L2051">
        <f t="shared" si="152"/>
        <v>1</v>
      </c>
      <c r="O2051">
        <v>0</v>
      </c>
      <c r="P2051">
        <v>0</v>
      </c>
      <c r="Q2051">
        <v>0</v>
      </c>
      <c r="R2051">
        <v>116.6842</v>
      </c>
      <c r="S2051">
        <v>0</v>
      </c>
      <c r="T2051">
        <v>36.668700000000001</v>
      </c>
      <c r="AA2051" t="s">
        <v>465</v>
      </c>
      <c r="AB2051" t="s">
        <v>46</v>
      </c>
      <c r="AC2051" t="b">
        <v>0</v>
      </c>
    </row>
    <row r="2052" spans="1:29" hidden="1" x14ac:dyDescent="0.25">
      <c r="A2052" t="s">
        <v>134</v>
      </c>
      <c r="B2052" t="s">
        <v>472</v>
      </c>
      <c r="C2052" t="s">
        <v>591</v>
      </c>
      <c r="D2052" s="28" t="s">
        <v>464</v>
      </c>
      <c r="E2052" t="s">
        <v>224</v>
      </c>
      <c r="F2052" t="s">
        <v>595</v>
      </c>
      <c r="G2052" t="str">
        <f t="shared" si="153"/>
        <v>SWHC046-01</v>
      </c>
      <c r="H2052" t="str">
        <f t="shared" si="149"/>
        <v>ExAnte2019</v>
      </c>
      <c r="I2052" t="str">
        <f t="shared" si="150"/>
        <v>IOU workpaper</v>
      </c>
      <c r="J2052" s="2">
        <f t="shared" si="151"/>
        <v>43775</v>
      </c>
      <c r="K2052" t="s">
        <v>203</v>
      </c>
      <c r="L2052">
        <f t="shared" si="152"/>
        <v>1</v>
      </c>
      <c r="O2052">
        <v>0</v>
      </c>
      <c r="P2052">
        <v>0</v>
      </c>
      <c r="Q2052">
        <v>0</v>
      </c>
      <c r="R2052">
        <v>204.24979999999999</v>
      </c>
      <c r="S2052">
        <v>0</v>
      </c>
      <c r="T2052">
        <v>17.9331</v>
      </c>
      <c r="AA2052" t="s">
        <v>465</v>
      </c>
      <c r="AB2052" t="s">
        <v>46</v>
      </c>
      <c r="AC2052" t="b">
        <v>0</v>
      </c>
    </row>
    <row r="2053" spans="1:29" hidden="1" x14ac:dyDescent="0.25">
      <c r="A2053" t="s">
        <v>134</v>
      </c>
      <c r="B2053" t="s">
        <v>472</v>
      </c>
      <c r="C2053" t="s">
        <v>591</v>
      </c>
      <c r="D2053" s="28" t="s">
        <v>464</v>
      </c>
      <c r="E2053" t="s">
        <v>232</v>
      </c>
      <c r="F2053" t="s">
        <v>595</v>
      </c>
      <c r="G2053" t="str">
        <f t="shared" si="153"/>
        <v>SWHC046-01</v>
      </c>
      <c r="H2053" t="str">
        <f t="shared" ref="H2053:H2116" si="154">H2052</f>
        <v>ExAnte2019</v>
      </c>
      <c r="I2053" t="str">
        <f t="shared" ref="I2053:I2116" si="155">I2052</f>
        <v>IOU workpaper</v>
      </c>
      <c r="J2053" s="2">
        <f t="shared" ref="J2053:J2116" si="156">J$3</f>
        <v>43775</v>
      </c>
      <c r="K2053" t="s">
        <v>203</v>
      </c>
      <c r="L2053">
        <f t="shared" ref="L2053:L2116" si="157">L2052</f>
        <v>1</v>
      </c>
      <c r="O2053">
        <v>0</v>
      </c>
      <c r="P2053">
        <v>0</v>
      </c>
      <c r="Q2053">
        <v>0</v>
      </c>
      <c r="R2053">
        <v>160.10810000000001</v>
      </c>
      <c r="S2053">
        <v>0</v>
      </c>
      <c r="T2053">
        <v>13.0947</v>
      </c>
      <c r="AA2053" t="s">
        <v>465</v>
      </c>
      <c r="AB2053" t="s">
        <v>46</v>
      </c>
      <c r="AC2053" t="b">
        <v>0</v>
      </c>
    </row>
    <row r="2054" spans="1:29" hidden="1" x14ac:dyDescent="0.25">
      <c r="A2054" t="s">
        <v>134</v>
      </c>
      <c r="B2054" t="s">
        <v>472</v>
      </c>
      <c r="C2054" t="s">
        <v>591</v>
      </c>
      <c r="D2054" s="28" t="s">
        <v>464</v>
      </c>
      <c r="E2054" t="s">
        <v>240</v>
      </c>
      <c r="F2054" t="s">
        <v>595</v>
      </c>
      <c r="G2054" t="str">
        <f t="shared" ref="G2054:G2117" si="158">G2053</f>
        <v>SWHC046-01</v>
      </c>
      <c r="H2054" t="str">
        <f t="shared" si="154"/>
        <v>ExAnte2019</v>
      </c>
      <c r="I2054" t="str">
        <f t="shared" si="155"/>
        <v>IOU workpaper</v>
      </c>
      <c r="J2054" s="2">
        <f t="shared" si="156"/>
        <v>43775</v>
      </c>
      <c r="K2054" t="s">
        <v>203</v>
      </c>
      <c r="L2054">
        <f t="shared" si="157"/>
        <v>1</v>
      </c>
      <c r="O2054">
        <v>0</v>
      </c>
      <c r="P2054">
        <v>0</v>
      </c>
      <c r="Q2054">
        <v>0</v>
      </c>
      <c r="R2054">
        <v>224.51060000000001</v>
      </c>
      <c r="S2054">
        <v>0</v>
      </c>
      <c r="T2054">
        <v>10.052899999999999</v>
      </c>
      <c r="AA2054" t="s">
        <v>465</v>
      </c>
      <c r="AB2054" t="s">
        <v>46</v>
      </c>
      <c r="AC2054" t="b">
        <v>0</v>
      </c>
    </row>
    <row r="2055" spans="1:29" hidden="1" x14ac:dyDescent="0.25">
      <c r="A2055" t="s">
        <v>134</v>
      </c>
      <c r="B2055" t="s">
        <v>472</v>
      </c>
      <c r="C2055" t="s">
        <v>591</v>
      </c>
      <c r="D2055" s="28" t="s">
        <v>464</v>
      </c>
      <c r="E2055" t="s">
        <v>248</v>
      </c>
      <c r="F2055" t="s">
        <v>595</v>
      </c>
      <c r="G2055" t="str">
        <f t="shared" si="158"/>
        <v>SWHC046-01</v>
      </c>
      <c r="H2055" t="str">
        <f t="shared" si="154"/>
        <v>ExAnte2019</v>
      </c>
      <c r="I2055" t="str">
        <f t="shared" si="155"/>
        <v>IOU workpaper</v>
      </c>
      <c r="J2055" s="2">
        <f t="shared" si="156"/>
        <v>43775</v>
      </c>
      <c r="K2055" t="s">
        <v>203</v>
      </c>
      <c r="L2055">
        <f t="shared" si="157"/>
        <v>1</v>
      </c>
      <c r="O2055">
        <v>0</v>
      </c>
      <c r="P2055">
        <v>0</v>
      </c>
      <c r="Q2055">
        <v>0</v>
      </c>
      <c r="R2055">
        <v>162.5744</v>
      </c>
      <c r="S2055">
        <v>0</v>
      </c>
      <c r="T2055">
        <v>10.3714</v>
      </c>
      <c r="AA2055" t="s">
        <v>465</v>
      </c>
      <c r="AB2055" t="s">
        <v>46</v>
      </c>
      <c r="AC2055" t="b">
        <v>0</v>
      </c>
    </row>
    <row r="2056" spans="1:29" hidden="1" x14ac:dyDescent="0.25">
      <c r="A2056" t="s">
        <v>134</v>
      </c>
      <c r="B2056" t="s">
        <v>472</v>
      </c>
      <c r="C2056" t="s">
        <v>591</v>
      </c>
      <c r="D2056" s="28" t="s">
        <v>464</v>
      </c>
      <c r="E2056" t="s">
        <v>256</v>
      </c>
      <c r="F2056" t="s">
        <v>595</v>
      </c>
      <c r="G2056" t="str">
        <f t="shared" si="158"/>
        <v>SWHC046-01</v>
      </c>
      <c r="H2056" t="str">
        <f t="shared" si="154"/>
        <v>ExAnte2019</v>
      </c>
      <c r="I2056" t="str">
        <f t="shared" si="155"/>
        <v>IOU workpaper</v>
      </c>
      <c r="J2056" s="2">
        <f t="shared" si="156"/>
        <v>43775</v>
      </c>
      <c r="K2056" t="s">
        <v>203</v>
      </c>
      <c r="L2056">
        <f t="shared" si="157"/>
        <v>1</v>
      </c>
      <c r="O2056">
        <v>0</v>
      </c>
      <c r="P2056">
        <v>0</v>
      </c>
      <c r="Q2056">
        <v>0</v>
      </c>
      <c r="R2056">
        <v>219.10849999999999</v>
      </c>
      <c r="S2056">
        <v>0</v>
      </c>
      <c r="T2056">
        <v>2.5226000000000002</v>
      </c>
      <c r="AA2056" t="s">
        <v>465</v>
      </c>
      <c r="AB2056" t="s">
        <v>46</v>
      </c>
      <c r="AC2056" t="b">
        <v>0</v>
      </c>
    </row>
    <row r="2057" spans="1:29" hidden="1" x14ac:dyDescent="0.25">
      <c r="A2057" t="s">
        <v>134</v>
      </c>
      <c r="B2057" t="s">
        <v>472</v>
      </c>
      <c r="C2057" t="s">
        <v>591</v>
      </c>
      <c r="D2057" s="28" t="s">
        <v>464</v>
      </c>
      <c r="E2057" t="s">
        <v>265</v>
      </c>
      <c r="F2057" t="s">
        <v>595</v>
      </c>
      <c r="G2057" t="str">
        <f t="shared" si="158"/>
        <v>SWHC046-01</v>
      </c>
      <c r="H2057" t="str">
        <f t="shared" si="154"/>
        <v>ExAnte2019</v>
      </c>
      <c r="I2057" t="str">
        <f t="shared" si="155"/>
        <v>IOU workpaper</v>
      </c>
      <c r="J2057" s="2">
        <f t="shared" si="156"/>
        <v>43775</v>
      </c>
      <c r="K2057" t="s">
        <v>203</v>
      </c>
      <c r="L2057">
        <f t="shared" si="157"/>
        <v>1</v>
      </c>
      <c r="O2057">
        <v>0</v>
      </c>
      <c r="P2057">
        <v>0</v>
      </c>
      <c r="Q2057">
        <v>0</v>
      </c>
      <c r="R2057">
        <v>176.56639999999999</v>
      </c>
      <c r="S2057">
        <v>0</v>
      </c>
      <c r="T2057">
        <v>0.65469999999999995</v>
      </c>
      <c r="AA2057" t="s">
        <v>465</v>
      </c>
      <c r="AB2057" t="s">
        <v>46</v>
      </c>
      <c r="AC2057" t="b">
        <v>0</v>
      </c>
    </row>
    <row r="2058" spans="1:29" hidden="1" x14ac:dyDescent="0.25">
      <c r="A2058" t="s">
        <v>134</v>
      </c>
      <c r="B2058" t="s">
        <v>472</v>
      </c>
      <c r="C2058" t="s">
        <v>591</v>
      </c>
      <c r="D2058" s="28" t="s">
        <v>464</v>
      </c>
      <c r="E2058" t="s">
        <v>274</v>
      </c>
      <c r="F2058" t="s">
        <v>595</v>
      </c>
      <c r="G2058" t="str">
        <f t="shared" si="158"/>
        <v>SWHC046-01</v>
      </c>
      <c r="H2058" t="str">
        <f t="shared" si="154"/>
        <v>ExAnte2019</v>
      </c>
      <c r="I2058" t="str">
        <f t="shared" si="155"/>
        <v>IOU workpaper</v>
      </c>
      <c r="J2058" s="2">
        <f t="shared" si="156"/>
        <v>43775</v>
      </c>
      <c r="K2058" t="s">
        <v>203</v>
      </c>
      <c r="L2058">
        <f t="shared" si="157"/>
        <v>1</v>
      </c>
      <c r="O2058">
        <v>0</v>
      </c>
      <c r="P2058">
        <v>0</v>
      </c>
      <c r="Q2058">
        <v>0</v>
      </c>
      <c r="R2058">
        <v>253.13929999999999</v>
      </c>
      <c r="S2058">
        <v>0</v>
      </c>
      <c r="T2058">
        <v>1.901</v>
      </c>
      <c r="AA2058" t="s">
        <v>465</v>
      </c>
      <c r="AB2058" t="s">
        <v>46</v>
      </c>
      <c r="AC2058" t="b">
        <v>0</v>
      </c>
    </row>
    <row r="2059" spans="1:29" hidden="1" x14ac:dyDescent="0.25">
      <c r="A2059" t="s">
        <v>134</v>
      </c>
      <c r="B2059" t="s">
        <v>472</v>
      </c>
      <c r="C2059" t="s">
        <v>591</v>
      </c>
      <c r="D2059" s="28" t="s">
        <v>464</v>
      </c>
      <c r="E2059" t="s">
        <v>282</v>
      </c>
      <c r="F2059" t="s">
        <v>595</v>
      </c>
      <c r="G2059" t="str">
        <f t="shared" si="158"/>
        <v>SWHC046-01</v>
      </c>
      <c r="H2059" t="str">
        <f t="shared" si="154"/>
        <v>ExAnte2019</v>
      </c>
      <c r="I2059" t="str">
        <f t="shared" si="155"/>
        <v>IOU workpaper</v>
      </c>
      <c r="J2059" s="2">
        <f t="shared" si="156"/>
        <v>43775</v>
      </c>
      <c r="K2059" t="s">
        <v>203</v>
      </c>
      <c r="L2059">
        <f t="shared" si="157"/>
        <v>1</v>
      </c>
      <c r="O2059">
        <v>0</v>
      </c>
      <c r="P2059">
        <v>0</v>
      </c>
      <c r="Q2059">
        <v>0</v>
      </c>
      <c r="R2059">
        <v>296.88850000000002</v>
      </c>
      <c r="S2059">
        <v>0</v>
      </c>
      <c r="T2059">
        <v>3.2909999999999999</v>
      </c>
      <c r="AA2059" t="s">
        <v>465</v>
      </c>
      <c r="AB2059" t="s">
        <v>46</v>
      </c>
      <c r="AC2059" t="b">
        <v>0</v>
      </c>
    </row>
    <row r="2060" spans="1:29" hidden="1" x14ac:dyDescent="0.25">
      <c r="A2060" t="s">
        <v>134</v>
      </c>
      <c r="B2060" t="s">
        <v>472</v>
      </c>
      <c r="C2060" t="s">
        <v>591</v>
      </c>
      <c r="D2060" s="28" t="s">
        <v>464</v>
      </c>
      <c r="E2060" t="s">
        <v>290</v>
      </c>
      <c r="F2060" t="s">
        <v>595</v>
      </c>
      <c r="G2060" t="str">
        <f t="shared" si="158"/>
        <v>SWHC046-01</v>
      </c>
      <c r="H2060" t="str">
        <f t="shared" si="154"/>
        <v>ExAnte2019</v>
      </c>
      <c r="I2060" t="str">
        <f t="shared" si="155"/>
        <v>IOU workpaper</v>
      </c>
      <c r="J2060" s="2">
        <f t="shared" si="156"/>
        <v>43775</v>
      </c>
      <c r="K2060" t="s">
        <v>203</v>
      </c>
      <c r="L2060">
        <f t="shared" si="157"/>
        <v>1</v>
      </c>
      <c r="O2060">
        <v>0</v>
      </c>
      <c r="P2060">
        <v>0</v>
      </c>
      <c r="Q2060">
        <v>0</v>
      </c>
      <c r="R2060">
        <v>309.55990000000003</v>
      </c>
      <c r="S2060">
        <v>0</v>
      </c>
      <c r="T2060">
        <v>3.5053000000000001</v>
      </c>
      <c r="AA2060" t="s">
        <v>465</v>
      </c>
      <c r="AB2060" t="s">
        <v>46</v>
      </c>
      <c r="AC2060" t="b">
        <v>0</v>
      </c>
    </row>
    <row r="2061" spans="1:29" hidden="1" x14ac:dyDescent="0.25">
      <c r="A2061" t="s">
        <v>134</v>
      </c>
      <c r="B2061" t="s">
        <v>472</v>
      </c>
      <c r="C2061" t="s">
        <v>591</v>
      </c>
      <c r="D2061" s="28" t="s">
        <v>464</v>
      </c>
      <c r="E2061" t="s">
        <v>298</v>
      </c>
      <c r="F2061" t="s">
        <v>595</v>
      </c>
      <c r="G2061" t="str">
        <f t="shared" si="158"/>
        <v>SWHC046-01</v>
      </c>
      <c r="H2061" t="str">
        <f t="shared" si="154"/>
        <v>ExAnte2019</v>
      </c>
      <c r="I2061" t="str">
        <f t="shared" si="155"/>
        <v>IOU workpaper</v>
      </c>
      <c r="J2061" s="2">
        <f t="shared" si="156"/>
        <v>43775</v>
      </c>
      <c r="K2061" t="s">
        <v>203</v>
      </c>
      <c r="L2061">
        <f t="shared" si="157"/>
        <v>1</v>
      </c>
      <c r="O2061">
        <v>0</v>
      </c>
      <c r="P2061">
        <v>0</v>
      </c>
      <c r="Q2061">
        <v>0</v>
      </c>
      <c r="R2061">
        <v>284.26650000000001</v>
      </c>
      <c r="S2061">
        <v>0</v>
      </c>
      <c r="T2061">
        <v>17.4556</v>
      </c>
      <c r="AA2061" t="s">
        <v>465</v>
      </c>
      <c r="AB2061" t="s">
        <v>46</v>
      </c>
      <c r="AC2061" t="b">
        <v>0</v>
      </c>
    </row>
    <row r="2062" spans="1:29" hidden="1" x14ac:dyDescent="0.25">
      <c r="A2062" t="s">
        <v>134</v>
      </c>
      <c r="B2062" t="s">
        <v>472</v>
      </c>
      <c r="C2062" t="s">
        <v>591</v>
      </c>
      <c r="D2062" s="28" t="s">
        <v>464</v>
      </c>
      <c r="E2062" t="s">
        <v>306</v>
      </c>
      <c r="F2062" t="s">
        <v>595</v>
      </c>
      <c r="G2062" t="str">
        <f t="shared" si="158"/>
        <v>SWHC046-01</v>
      </c>
      <c r="H2062" t="str">
        <f t="shared" si="154"/>
        <v>ExAnte2019</v>
      </c>
      <c r="I2062" t="str">
        <f t="shared" si="155"/>
        <v>IOU workpaper</v>
      </c>
      <c r="J2062" s="2">
        <f t="shared" si="156"/>
        <v>43775</v>
      </c>
      <c r="K2062" t="s">
        <v>203</v>
      </c>
      <c r="L2062">
        <f t="shared" si="157"/>
        <v>1</v>
      </c>
      <c r="O2062">
        <v>0</v>
      </c>
      <c r="P2062">
        <v>0</v>
      </c>
      <c r="Q2062">
        <v>0</v>
      </c>
      <c r="R2062">
        <v>250.17769999999999</v>
      </c>
      <c r="S2062">
        <v>0</v>
      </c>
      <c r="T2062">
        <v>16.696400000000001</v>
      </c>
      <c r="AA2062" t="s">
        <v>465</v>
      </c>
      <c r="AB2062" t="s">
        <v>46</v>
      </c>
      <c r="AC2062" t="b">
        <v>0</v>
      </c>
    </row>
    <row r="2063" spans="1:29" hidden="1" x14ac:dyDescent="0.25">
      <c r="A2063" t="s">
        <v>134</v>
      </c>
      <c r="B2063" t="s">
        <v>472</v>
      </c>
      <c r="C2063" t="s">
        <v>591</v>
      </c>
      <c r="D2063" s="28" t="s">
        <v>464</v>
      </c>
      <c r="E2063" t="s">
        <v>314</v>
      </c>
      <c r="F2063" t="s">
        <v>595</v>
      </c>
      <c r="G2063" t="str">
        <f t="shared" si="158"/>
        <v>SWHC046-01</v>
      </c>
      <c r="H2063" t="str">
        <f t="shared" si="154"/>
        <v>ExAnte2019</v>
      </c>
      <c r="I2063" t="str">
        <f t="shared" si="155"/>
        <v>IOU workpaper</v>
      </c>
      <c r="J2063" s="2">
        <f t="shared" si="156"/>
        <v>43775</v>
      </c>
      <c r="K2063" t="s">
        <v>203</v>
      </c>
      <c r="L2063">
        <f t="shared" si="157"/>
        <v>1</v>
      </c>
      <c r="O2063">
        <v>0</v>
      </c>
      <c r="P2063">
        <v>0</v>
      </c>
      <c r="Q2063">
        <v>0</v>
      </c>
      <c r="R2063">
        <v>294.93189999999998</v>
      </c>
      <c r="S2063">
        <v>0</v>
      </c>
      <c r="T2063">
        <v>14.9491</v>
      </c>
      <c r="AA2063" t="s">
        <v>465</v>
      </c>
      <c r="AB2063" t="s">
        <v>46</v>
      </c>
      <c r="AC2063" t="b">
        <v>0</v>
      </c>
    </row>
    <row r="2064" spans="1:29" hidden="1" x14ac:dyDescent="0.25">
      <c r="A2064" t="s">
        <v>134</v>
      </c>
      <c r="B2064" t="s">
        <v>472</v>
      </c>
      <c r="C2064" t="s">
        <v>591</v>
      </c>
      <c r="D2064" s="28" t="s">
        <v>464</v>
      </c>
      <c r="E2064" t="s">
        <v>322</v>
      </c>
      <c r="F2064" t="s">
        <v>595</v>
      </c>
      <c r="G2064" t="str">
        <f t="shared" si="158"/>
        <v>SWHC046-01</v>
      </c>
      <c r="H2064" t="str">
        <f t="shared" si="154"/>
        <v>ExAnte2019</v>
      </c>
      <c r="I2064" t="str">
        <f t="shared" si="155"/>
        <v>IOU workpaper</v>
      </c>
      <c r="J2064" s="2">
        <f t="shared" si="156"/>
        <v>43775</v>
      </c>
      <c r="K2064" t="s">
        <v>203</v>
      </c>
      <c r="L2064">
        <f t="shared" si="157"/>
        <v>1</v>
      </c>
      <c r="O2064">
        <v>0</v>
      </c>
      <c r="P2064">
        <v>0</v>
      </c>
      <c r="Q2064">
        <v>0</v>
      </c>
      <c r="R2064">
        <v>295.19229999999999</v>
      </c>
      <c r="S2064">
        <v>0</v>
      </c>
      <c r="T2064">
        <v>16.701899999999998</v>
      </c>
      <c r="AA2064" t="s">
        <v>465</v>
      </c>
      <c r="AB2064" t="s">
        <v>46</v>
      </c>
      <c r="AC2064" t="b">
        <v>0</v>
      </c>
    </row>
    <row r="2065" spans="1:29" hidden="1" x14ac:dyDescent="0.25">
      <c r="A2065" t="s">
        <v>134</v>
      </c>
      <c r="B2065" t="s">
        <v>472</v>
      </c>
      <c r="C2065" t="s">
        <v>591</v>
      </c>
      <c r="D2065" s="28" t="s">
        <v>464</v>
      </c>
      <c r="E2065" t="s">
        <v>330</v>
      </c>
      <c r="F2065" t="s">
        <v>595</v>
      </c>
      <c r="G2065" t="str">
        <f t="shared" si="158"/>
        <v>SWHC046-01</v>
      </c>
      <c r="H2065" t="str">
        <f t="shared" si="154"/>
        <v>ExAnte2019</v>
      </c>
      <c r="I2065" t="str">
        <f t="shared" si="155"/>
        <v>IOU workpaper</v>
      </c>
      <c r="J2065" s="2">
        <f t="shared" si="156"/>
        <v>43775</v>
      </c>
      <c r="K2065" t="s">
        <v>203</v>
      </c>
      <c r="L2065">
        <f t="shared" si="157"/>
        <v>1</v>
      </c>
      <c r="O2065">
        <v>0</v>
      </c>
      <c r="P2065">
        <v>0</v>
      </c>
      <c r="Q2065">
        <v>0</v>
      </c>
      <c r="R2065">
        <v>444.44819999999999</v>
      </c>
      <c r="S2065">
        <v>0</v>
      </c>
      <c r="T2065">
        <v>0.68220000000000003</v>
      </c>
      <c r="AA2065" t="s">
        <v>465</v>
      </c>
      <c r="AB2065" t="s">
        <v>46</v>
      </c>
      <c r="AC2065" t="b">
        <v>0</v>
      </c>
    </row>
    <row r="2066" spans="1:29" hidden="1" x14ac:dyDescent="0.25">
      <c r="A2066" t="s">
        <v>134</v>
      </c>
      <c r="B2066" t="s">
        <v>472</v>
      </c>
      <c r="C2066" t="s">
        <v>591</v>
      </c>
      <c r="D2066" s="28" t="s">
        <v>464</v>
      </c>
      <c r="E2066" t="s">
        <v>338</v>
      </c>
      <c r="F2066" t="s">
        <v>595</v>
      </c>
      <c r="G2066" t="str">
        <f t="shared" si="158"/>
        <v>SWHC046-01</v>
      </c>
      <c r="H2066" t="str">
        <f t="shared" si="154"/>
        <v>ExAnte2019</v>
      </c>
      <c r="I2066" t="str">
        <f t="shared" si="155"/>
        <v>IOU workpaper</v>
      </c>
      <c r="J2066" s="2">
        <f t="shared" si="156"/>
        <v>43775</v>
      </c>
      <c r="K2066" t="s">
        <v>203</v>
      </c>
      <c r="L2066">
        <f t="shared" si="157"/>
        <v>1</v>
      </c>
      <c r="O2066">
        <v>0</v>
      </c>
      <c r="P2066">
        <v>0</v>
      </c>
      <c r="Q2066">
        <v>0</v>
      </c>
      <c r="R2066">
        <v>-186.75980000000001</v>
      </c>
      <c r="S2066">
        <v>0</v>
      </c>
      <c r="T2066">
        <v>86.7988</v>
      </c>
      <c r="AA2066" t="s">
        <v>465</v>
      </c>
      <c r="AB2066" t="s">
        <v>46</v>
      </c>
      <c r="AC2066" t="b">
        <v>0</v>
      </c>
    </row>
    <row r="2067" spans="1:29" hidden="1" x14ac:dyDescent="0.25">
      <c r="A2067" t="s">
        <v>134</v>
      </c>
      <c r="B2067" t="s">
        <v>472</v>
      </c>
      <c r="C2067" t="s">
        <v>592</v>
      </c>
      <c r="D2067" s="28" t="s">
        <v>464</v>
      </c>
      <c r="E2067" t="s">
        <v>202</v>
      </c>
      <c r="F2067" t="s">
        <v>595</v>
      </c>
      <c r="G2067" t="str">
        <f t="shared" si="158"/>
        <v>SWHC046-01</v>
      </c>
      <c r="H2067" t="str">
        <f t="shared" si="154"/>
        <v>ExAnte2019</v>
      </c>
      <c r="I2067" t="str">
        <f t="shared" si="155"/>
        <v>IOU workpaper</v>
      </c>
      <c r="J2067" s="2">
        <f t="shared" si="156"/>
        <v>43775</v>
      </c>
      <c r="K2067" t="s">
        <v>203</v>
      </c>
      <c r="L2067">
        <f t="shared" si="157"/>
        <v>1</v>
      </c>
      <c r="O2067">
        <v>0</v>
      </c>
      <c r="P2067">
        <v>0</v>
      </c>
      <c r="Q2067">
        <v>0</v>
      </c>
      <c r="R2067">
        <v>-44.741100000000003</v>
      </c>
      <c r="S2067">
        <v>0</v>
      </c>
      <c r="T2067">
        <v>71.603499999999997</v>
      </c>
      <c r="AA2067" t="s">
        <v>465</v>
      </c>
      <c r="AB2067" t="s">
        <v>46</v>
      </c>
      <c r="AC2067" t="b">
        <v>0</v>
      </c>
    </row>
    <row r="2068" spans="1:29" hidden="1" x14ac:dyDescent="0.25">
      <c r="A2068" t="s">
        <v>134</v>
      </c>
      <c r="B2068" t="s">
        <v>472</v>
      </c>
      <c r="C2068" t="s">
        <v>592</v>
      </c>
      <c r="D2068" s="28" t="s">
        <v>464</v>
      </c>
      <c r="E2068" t="s">
        <v>224</v>
      </c>
      <c r="F2068" t="s">
        <v>595</v>
      </c>
      <c r="G2068" t="str">
        <f t="shared" si="158"/>
        <v>SWHC046-01</v>
      </c>
      <c r="H2068" t="str">
        <f t="shared" si="154"/>
        <v>ExAnte2019</v>
      </c>
      <c r="I2068" t="str">
        <f t="shared" si="155"/>
        <v>IOU workpaper</v>
      </c>
      <c r="J2068" s="2">
        <f t="shared" si="156"/>
        <v>43775</v>
      </c>
      <c r="K2068" t="s">
        <v>203</v>
      </c>
      <c r="L2068">
        <f t="shared" si="157"/>
        <v>1</v>
      </c>
      <c r="O2068">
        <v>0</v>
      </c>
      <c r="P2068">
        <v>0</v>
      </c>
      <c r="Q2068">
        <v>0</v>
      </c>
      <c r="R2068">
        <v>147.15469999999999</v>
      </c>
      <c r="S2068">
        <v>0</v>
      </c>
      <c r="T2068">
        <v>36.564700000000002</v>
      </c>
      <c r="AA2068" t="s">
        <v>465</v>
      </c>
      <c r="AB2068" t="s">
        <v>46</v>
      </c>
      <c r="AC2068" t="b">
        <v>0</v>
      </c>
    </row>
    <row r="2069" spans="1:29" hidden="1" x14ac:dyDescent="0.25">
      <c r="A2069" t="s">
        <v>134</v>
      </c>
      <c r="B2069" t="s">
        <v>472</v>
      </c>
      <c r="C2069" t="s">
        <v>592</v>
      </c>
      <c r="D2069" s="28" t="s">
        <v>464</v>
      </c>
      <c r="E2069" t="s">
        <v>232</v>
      </c>
      <c r="F2069" t="s">
        <v>595</v>
      </c>
      <c r="G2069" t="str">
        <f t="shared" si="158"/>
        <v>SWHC046-01</v>
      </c>
      <c r="H2069" t="str">
        <f t="shared" si="154"/>
        <v>ExAnte2019</v>
      </c>
      <c r="I2069" t="str">
        <f t="shared" si="155"/>
        <v>IOU workpaper</v>
      </c>
      <c r="J2069" s="2">
        <f t="shared" si="156"/>
        <v>43775</v>
      </c>
      <c r="K2069" t="s">
        <v>203</v>
      </c>
      <c r="L2069">
        <f t="shared" si="157"/>
        <v>1</v>
      </c>
      <c r="O2069">
        <v>0</v>
      </c>
      <c r="P2069">
        <v>0</v>
      </c>
      <c r="Q2069">
        <v>0</v>
      </c>
      <c r="R2069">
        <v>75.540300000000002</v>
      </c>
      <c r="S2069">
        <v>0</v>
      </c>
      <c r="T2069">
        <v>32.857999999999997</v>
      </c>
      <c r="AA2069" t="s">
        <v>465</v>
      </c>
      <c r="AB2069" t="s">
        <v>46</v>
      </c>
      <c r="AC2069" t="b">
        <v>0</v>
      </c>
    </row>
    <row r="2070" spans="1:29" hidden="1" x14ac:dyDescent="0.25">
      <c r="A2070" t="s">
        <v>134</v>
      </c>
      <c r="B2070" t="s">
        <v>472</v>
      </c>
      <c r="C2070" t="s">
        <v>592</v>
      </c>
      <c r="D2070" s="28" t="s">
        <v>464</v>
      </c>
      <c r="E2070" t="s">
        <v>240</v>
      </c>
      <c r="F2070" t="s">
        <v>595</v>
      </c>
      <c r="G2070" t="str">
        <f t="shared" si="158"/>
        <v>SWHC046-01</v>
      </c>
      <c r="H2070" t="str">
        <f t="shared" si="154"/>
        <v>ExAnte2019</v>
      </c>
      <c r="I2070" t="str">
        <f t="shared" si="155"/>
        <v>IOU workpaper</v>
      </c>
      <c r="J2070" s="2">
        <f t="shared" si="156"/>
        <v>43775</v>
      </c>
      <c r="K2070" t="s">
        <v>203</v>
      </c>
      <c r="L2070">
        <f t="shared" si="157"/>
        <v>1</v>
      </c>
      <c r="O2070">
        <v>0</v>
      </c>
      <c r="P2070">
        <v>0</v>
      </c>
      <c r="Q2070">
        <v>0</v>
      </c>
      <c r="R2070">
        <v>176.63069999999999</v>
      </c>
      <c r="S2070">
        <v>0</v>
      </c>
      <c r="T2070">
        <v>24.9526</v>
      </c>
      <c r="AA2070" t="s">
        <v>465</v>
      </c>
      <c r="AB2070" t="s">
        <v>46</v>
      </c>
      <c r="AC2070" t="b">
        <v>0</v>
      </c>
    </row>
    <row r="2071" spans="1:29" hidden="1" x14ac:dyDescent="0.25">
      <c r="A2071" t="s">
        <v>134</v>
      </c>
      <c r="B2071" t="s">
        <v>472</v>
      </c>
      <c r="C2071" t="s">
        <v>592</v>
      </c>
      <c r="D2071" s="28" t="s">
        <v>464</v>
      </c>
      <c r="E2071" t="s">
        <v>248</v>
      </c>
      <c r="F2071" t="s">
        <v>595</v>
      </c>
      <c r="G2071" t="str">
        <f t="shared" si="158"/>
        <v>SWHC046-01</v>
      </c>
      <c r="H2071" t="str">
        <f t="shared" si="154"/>
        <v>ExAnte2019</v>
      </c>
      <c r="I2071" t="str">
        <f t="shared" si="155"/>
        <v>IOU workpaper</v>
      </c>
      <c r="J2071" s="2">
        <f t="shared" si="156"/>
        <v>43775</v>
      </c>
      <c r="K2071" t="s">
        <v>203</v>
      </c>
      <c r="L2071">
        <f t="shared" si="157"/>
        <v>1</v>
      </c>
      <c r="O2071">
        <v>0</v>
      </c>
      <c r="P2071">
        <v>0</v>
      </c>
      <c r="Q2071">
        <v>0</v>
      </c>
      <c r="R2071">
        <v>72.186599999999999</v>
      </c>
      <c r="S2071">
        <v>0</v>
      </c>
      <c r="T2071">
        <v>34.135199999999998</v>
      </c>
      <c r="AA2071" t="s">
        <v>465</v>
      </c>
      <c r="AB2071" t="s">
        <v>46</v>
      </c>
      <c r="AC2071" t="b">
        <v>0</v>
      </c>
    </row>
    <row r="2072" spans="1:29" hidden="1" x14ac:dyDescent="0.25">
      <c r="A2072" t="s">
        <v>134</v>
      </c>
      <c r="B2072" t="s">
        <v>472</v>
      </c>
      <c r="C2072" t="s">
        <v>592</v>
      </c>
      <c r="D2072" s="28" t="s">
        <v>464</v>
      </c>
      <c r="E2072" t="s">
        <v>256</v>
      </c>
      <c r="F2072" t="s">
        <v>595</v>
      </c>
      <c r="G2072" t="str">
        <f t="shared" si="158"/>
        <v>SWHC046-01</v>
      </c>
      <c r="H2072" t="str">
        <f t="shared" si="154"/>
        <v>ExAnte2019</v>
      </c>
      <c r="I2072" t="str">
        <f t="shared" si="155"/>
        <v>IOU workpaper</v>
      </c>
      <c r="J2072" s="2">
        <f t="shared" si="156"/>
        <v>43775</v>
      </c>
      <c r="K2072" t="s">
        <v>203</v>
      </c>
      <c r="L2072">
        <f t="shared" si="157"/>
        <v>1</v>
      </c>
      <c r="O2072">
        <v>0</v>
      </c>
      <c r="P2072">
        <v>0</v>
      </c>
      <c r="Q2072">
        <v>0</v>
      </c>
      <c r="R2072">
        <v>169.934</v>
      </c>
      <c r="S2072">
        <v>0</v>
      </c>
      <c r="T2072">
        <v>15.424899999999999</v>
      </c>
      <c r="AA2072" t="s">
        <v>465</v>
      </c>
      <c r="AB2072" t="s">
        <v>46</v>
      </c>
      <c r="AC2072" t="b">
        <v>0</v>
      </c>
    </row>
    <row r="2073" spans="1:29" hidden="1" x14ac:dyDescent="0.25">
      <c r="A2073" t="s">
        <v>134</v>
      </c>
      <c r="B2073" t="s">
        <v>472</v>
      </c>
      <c r="C2073" t="s">
        <v>592</v>
      </c>
      <c r="D2073" s="28" t="s">
        <v>464</v>
      </c>
      <c r="E2073" t="s">
        <v>265</v>
      </c>
      <c r="F2073" t="s">
        <v>595</v>
      </c>
      <c r="G2073" t="str">
        <f t="shared" si="158"/>
        <v>SWHC046-01</v>
      </c>
      <c r="H2073" t="str">
        <f t="shared" si="154"/>
        <v>ExAnte2019</v>
      </c>
      <c r="I2073" t="str">
        <f t="shared" si="155"/>
        <v>IOU workpaper</v>
      </c>
      <c r="J2073" s="2">
        <f t="shared" si="156"/>
        <v>43775</v>
      </c>
      <c r="K2073" t="s">
        <v>203</v>
      </c>
      <c r="L2073">
        <f t="shared" si="157"/>
        <v>1</v>
      </c>
      <c r="O2073">
        <v>0</v>
      </c>
      <c r="P2073">
        <v>0</v>
      </c>
      <c r="Q2073">
        <v>0</v>
      </c>
      <c r="R2073">
        <v>143.9896</v>
      </c>
      <c r="S2073">
        <v>0</v>
      </c>
      <c r="T2073">
        <v>10.4589</v>
      </c>
      <c r="AA2073" t="s">
        <v>465</v>
      </c>
      <c r="AB2073" t="s">
        <v>46</v>
      </c>
      <c r="AC2073" t="b">
        <v>0</v>
      </c>
    </row>
    <row r="2074" spans="1:29" hidden="1" x14ac:dyDescent="0.25">
      <c r="A2074" t="s">
        <v>134</v>
      </c>
      <c r="B2074" t="s">
        <v>472</v>
      </c>
      <c r="C2074" t="s">
        <v>592</v>
      </c>
      <c r="D2074" s="28" t="s">
        <v>464</v>
      </c>
      <c r="E2074" t="s">
        <v>274</v>
      </c>
      <c r="F2074" t="s">
        <v>595</v>
      </c>
      <c r="G2074" t="str">
        <f t="shared" si="158"/>
        <v>SWHC046-01</v>
      </c>
      <c r="H2074" t="str">
        <f t="shared" si="154"/>
        <v>ExAnte2019</v>
      </c>
      <c r="I2074" t="str">
        <f t="shared" si="155"/>
        <v>IOU workpaper</v>
      </c>
      <c r="J2074" s="2">
        <f t="shared" si="156"/>
        <v>43775</v>
      </c>
      <c r="K2074" t="s">
        <v>203</v>
      </c>
      <c r="L2074">
        <f t="shared" si="157"/>
        <v>1</v>
      </c>
      <c r="O2074">
        <v>0</v>
      </c>
      <c r="P2074">
        <v>0</v>
      </c>
      <c r="Q2074">
        <v>0</v>
      </c>
      <c r="R2074">
        <v>238.56020000000001</v>
      </c>
      <c r="S2074">
        <v>0</v>
      </c>
      <c r="T2074">
        <v>11.0267</v>
      </c>
      <c r="AA2074" t="s">
        <v>465</v>
      </c>
      <c r="AB2074" t="s">
        <v>46</v>
      </c>
      <c r="AC2074" t="b">
        <v>0</v>
      </c>
    </row>
    <row r="2075" spans="1:29" hidden="1" x14ac:dyDescent="0.25">
      <c r="A2075" t="s">
        <v>134</v>
      </c>
      <c r="B2075" t="s">
        <v>472</v>
      </c>
      <c r="C2075" t="s">
        <v>592</v>
      </c>
      <c r="D2075" s="28" t="s">
        <v>464</v>
      </c>
      <c r="E2075" t="s">
        <v>282</v>
      </c>
      <c r="F2075" t="s">
        <v>595</v>
      </c>
      <c r="G2075" t="str">
        <f t="shared" si="158"/>
        <v>SWHC046-01</v>
      </c>
      <c r="H2075" t="str">
        <f t="shared" si="154"/>
        <v>ExAnte2019</v>
      </c>
      <c r="I2075" t="str">
        <f t="shared" si="155"/>
        <v>IOU workpaper</v>
      </c>
      <c r="J2075" s="2">
        <f t="shared" si="156"/>
        <v>43775</v>
      </c>
      <c r="K2075" t="s">
        <v>203</v>
      </c>
      <c r="L2075">
        <f t="shared" si="157"/>
        <v>1</v>
      </c>
      <c r="O2075">
        <v>0</v>
      </c>
      <c r="P2075">
        <v>0</v>
      </c>
      <c r="Q2075">
        <v>0</v>
      </c>
      <c r="R2075">
        <v>286.39749999999998</v>
      </c>
      <c r="S2075">
        <v>0</v>
      </c>
      <c r="T2075">
        <v>12.769600000000001</v>
      </c>
      <c r="AA2075" t="s">
        <v>465</v>
      </c>
      <c r="AB2075" t="s">
        <v>46</v>
      </c>
      <c r="AC2075" t="b">
        <v>0</v>
      </c>
    </row>
    <row r="2076" spans="1:29" hidden="1" x14ac:dyDescent="0.25">
      <c r="A2076" t="s">
        <v>134</v>
      </c>
      <c r="B2076" t="s">
        <v>472</v>
      </c>
      <c r="C2076" t="s">
        <v>592</v>
      </c>
      <c r="D2076" s="28" t="s">
        <v>464</v>
      </c>
      <c r="E2076" t="s">
        <v>290</v>
      </c>
      <c r="F2076" t="s">
        <v>595</v>
      </c>
      <c r="G2076" t="str">
        <f t="shared" si="158"/>
        <v>SWHC046-01</v>
      </c>
      <c r="H2076" t="str">
        <f t="shared" si="154"/>
        <v>ExAnte2019</v>
      </c>
      <c r="I2076" t="str">
        <f t="shared" si="155"/>
        <v>IOU workpaper</v>
      </c>
      <c r="J2076" s="2">
        <f t="shared" si="156"/>
        <v>43775</v>
      </c>
      <c r="K2076" t="s">
        <v>203</v>
      </c>
      <c r="L2076">
        <f t="shared" si="157"/>
        <v>1</v>
      </c>
      <c r="O2076">
        <v>0</v>
      </c>
      <c r="P2076">
        <v>0</v>
      </c>
      <c r="Q2076">
        <v>0</v>
      </c>
      <c r="R2076">
        <v>302.49489999999997</v>
      </c>
      <c r="S2076">
        <v>0</v>
      </c>
      <c r="T2076">
        <v>12.435499999999999</v>
      </c>
      <c r="AA2076" t="s">
        <v>465</v>
      </c>
      <c r="AB2076" t="s">
        <v>46</v>
      </c>
      <c r="AC2076" t="b">
        <v>0</v>
      </c>
    </row>
    <row r="2077" spans="1:29" hidden="1" x14ac:dyDescent="0.25">
      <c r="A2077" t="s">
        <v>134</v>
      </c>
      <c r="B2077" t="s">
        <v>472</v>
      </c>
      <c r="C2077" t="s">
        <v>592</v>
      </c>
      <c r="D2077" s="28" t="s">
        <v>464</v>
      </c>
      <c r="E2077" t="s">
        <v>298</v>
      </c>
      <c r="F2077" t="s">
        <v>595</v>
      </c>
      <c r="G2077" t="str">
        <f t="shared" si="158"/>
        <v>SWHC046-01</v>
      </c>
      <c r="H2077" t="str">
        <f t="shared" si="154"/>
        <v>ExAnte2019</v>
      </c>
      <c r="I2077" t="str">
        <f t="shared" si="155"/>
        <v>IOU workpaper</v>
      </c>
      <c r="J2077" s="2">
        <f t="shared" si="156"/>
        <v>43775</v>
      </c>
      <c r="K2077" t="s">
        <v>203</v>
      </c>
      <c r="L2077">
        <f t="shared" si="157"/>
        <v>1</v>
      </c>
      <c r="O2077">
        <v>0</v>
      </c>
      <c r="P2077">
        <v>0</v>
      </c>
      <c r="Q2077">
        <v>0</v>
      </c>
      <c r="R2077">
        <v>271.23989999999998</v>
      </c>
      <c r="S2077">
        <v>0</v>
      </c>
      <c r="T2077">
        <v>30.4314</v>
      </c>
      <c r="AA2077" t="s">
        <v>465</v>
      </c>
      <c r="AB2077" t="s">
        <v>46</v>
      </c>
      <c r="AC2077" t="b">
        <v>0</v>
      </c>
    </row>
    <row r="2078" spans="1:29" hidden="1" x14ac:dyDescent="0.25">
      <c r="A2078" t="s">
        <v>134</v>
      </c>
      <c r="B2078" t="s">
        <v>472</v>
      </c>
      <c r="C2078" t="s">
        <v>592</v>
      </c>
      <c r="D2078" s="28" t="s">
        <v>464</v>
      </c>
      <c r="E2078" t="s">
        <v>306</v>
      </c>
      <c r="F2078" t="s">
        <v>595</v>
      </c>
      <c r="G2078" t="str">
        <f t="shared" si="158"/>
        <v>SWHC046-01</v>
      </c>
      <c r="H2078" t="str">
        <f t="shared" si="154"/>
        <v>ExAnte2019</v>
      </c>
      <c r="I2078" t="str">
        <f t="shared" si="155"/>
        <v>IOU workpaper</v>
      </c>
      <c r="J2078" s="2">
        <f t="shared" si="156"/>
        <v>43775</v>
      </c>
      <c r="K2078" t="s">
        <v>203</v>
      </c>
      <c r="L2078">
        <f t="shared" si="157"/>
        <v>1</v>
      </c>
      <c r="O2078">
        <v>0</v>
      </c>
      <c r="P2078">
        <v>0</v>
      </c>
      <c r="Q2078">
        <v>0</v>
      </c>
      <c r="R2078">
        <v>225.5376</v>
      </c>
      <c r="S2078">
        <v>0</v>
      </c>
      <c r="T2078">
        <v>30.004999999999999</v>
      </c>
      <c r="AA2078" t="s">
        <v>465</v>
      </c>
      <c r="AB2078" t="s">
        <v>46</v>
      </c>
      <c r="AC2078" t="b">
        <v>0</v>
      </c>
    </row>
    <row r="2079" spans="1:29" hidden="1" x14ac:dyDescent="0.25">
      <c r="A2079" t="s">
        <v>134</v>
      </c>
      <c r="B2079" t="s">
        <v>472</v>
      </c>
      <c r="C2079" t="s">
        <v>592</v>
      </c>
      <c r="D2079" s="28" t="s">
        <v>464</v>
      </c>
      <c r="E2079" t="s">
        <v>314</v>
      </c>
      <c r="F2079" t="s">
        <v>595</v>
      </c>
      <c r="G2079" t="str">
        <f t="shared" si="158"/>
        <v>SWHC046-01</v>
      </c>
      <c r="H2079" t="str">
        <f t="shared" si="154"/>
        <v>ExAnte2019</v>
      </c>
      <c r="I2079" t="str">
        <f t="shared" si="155"/>
        <v>IOU workpaper</v>
      </c>
      <c r="J2079" s="2">
        <f t="shared" si="156"/>
        <v>43775</v>
      </c>
      <c r="K2079" t="s">
        <v>203</v>
      </c>
      <c r="L2079">
        <f t="shared" si="157"/>
        <v>1</v>
      </c>
      <c r="O2079">
        <v>0</v>
      </c>
      <c r="P2079">
        <v>0</v>
      </c>
      <c r="Q2079">
        <v>0</v>
      </c>
      <c r="R2079">
        <v>291.875</v>
      </c>
      <c r="S2079">
        <v>0</v>
      </c>
      <c r="T2079">
        <v>26.611899999999999</v>
      </c>
      <c r="AA2079" t="s">
        <v>465</v>
      </c>
      <c r="AB2079" t="s">
        <v>46</v>
      </c>
      <c r="AC2079" t="b">
        <v>0</v>
      </c>
    </row>
    <row r="2080" spans="1:29" hidden="1" x14ac:dyDescent="0.25">
      <c r="A2080" t="s">
        <v>134</v>
      </c>
      <c r="B2080" t="s">
        <v>472</v>
      </c>
      <c r="C2080" t="s">
        <v>592</v>
      </c>
      <c r="D2080" s="28" t="s">
        <v>464</v>
      </c>
      <c r="E2080" t="s">
        <v>322</v>
      </c>
      <c r="F2080" t="s">
        <v>595</v>
      </c>
      <c r="G2080" t="str">
        <f t="shared" si="158"/>
        <v>SWHC046-01</v>
      </c>
      <c r="H2080" t="str">
        <f t="shared" si="154"/>
        <v>ExAnte2019</v>
      </c>
      <c r="I2080" t="str">
        <f t="shared" si="155"/>
        <v>IOU workpaper</v>
      </c>
      <c r="J2080" s="2">
        <f t="shared" si="156"/>
        <v>43775</v>
      </c>
      <c r="K2080" t="s">
        <v>203</v>
      </c>
      <c r="L2080">
        <f t="shared" si="157"/>
        <v>1</v>
      </c>
      <c r="O2080">
        <v>0</v>
      </c>
      <c r="P2080">
        <v>0</v>
      </c>
      <c r="Q2080">
        <v>0</v>
      </c>
      <c r="R2080">
        <v>270.77</v>
      </c>
      <c r="S2080">
        <v>0</v>
      </c>
      <c r="T2080">
        <v>31.406400000000001</v>
      </c>
      <c r="AA2080" t="s">
        <v>465</v>
      </c>
      <c r="AB2080" t="s">
        <v>46</v>
      </c>
      <c r="AC2080" t="b">
        <v>0</v>
      </c>
    </row>
    <row r="2081" spans="1:29" hidden="1" x14ac:dyDescent="0.25">
      <c r="A2081" t="s">
        <v>134</v>
      </c>
      <c r="B2081" t="s">
        <v>472</v>
      </c>
      <c r="C2081" t="s">
        <v>592</v>
      </c>
      <c r="D2081" s="28" t="s">
        <v>464</v>
      </c>
      <c r="E2081" t="s">
        <v>330</v>
      </c>
      <c r="F2081" t="s">
        <v>595</v>
      </c>
      <c r="G2081" t="str">
        <f t="shared" si="158"/>
        <v>SWHC046-01</v>
      </c>
      <c r="H2081" t="str">
        <f t="shared" si="154"/>
        <v>ExAnte2019</v>
      </c>
      <c r="I2081" t="str">
        <f t="shared" si="155"/>
        <v>IOU workpaper</v>
      </c>
      <c r="J2081" s="2">
        <f t="shared" si="156"/>
        <v>43775</v>
      </c>
      <c r="K2081" t="s">
        <v>203</v>
      </c>
      <c r="L2081">
        <f t="shared" si="157"/>
        <v>1</v>
      </c>
      <c r="O2081">
        <v>0</v>
      </c>
      <c r="P2081">
        <v>0</v>
      </c>
      <c r="Q2081">
        <v>0</v>
      </c>
      <c r="R2081">
        <v>491.87700000000001</v>
      </c>
      <c r="S2081">
        <v>0</v>
      </c>
      <c r="T2081">
        <v>3.5087999999999999</v>
      </c>
      <c r="AA2081" t="s">
        <v>465</v>
      </c>
      <c r="AB2081" t="s">
        <v>46</v>
      </c>
      <c r="AC2081" t="b">
        <v>0</v>
      </c>
    </row>
    <row r="2082" spans="1:29" hidden="1" x14ac:dyDescent="0.25">
      <c r="A2082" t="s">
        <v>134</v>
      </c>
      <c r="B2082" t="s">
        <v>472</v>
      </c>
      <c r="C2082" t="s">
        <v>592</v>
      </c>
      <c r="D2082" s="28" t="s">
        <v>464</v>
      </c>
      <c r="E2082" t="s">
        <v>338</v>
      </c>
      <c r="F2082" t="s">
        <v>595</v>
      </c>
      <c r="G2082" t="str">
        <f t="shared" si="158"/>
        <v>SWHC046-01</v>
      </c>
      <c r="H2082" t="str">
        <f t="shared" si="154"/>
        <v>ExAnte2019</v>
      </c>
      <c r="I2082" t="str">
        <f t="shared" si="155"/>
        <v>IOU workpaper</v>
      </c>
      <c r="J2082" s="2">
        <f t="shared" si="156"/>
        <v>43775</v>
      </c>
      <c r="K2082" t="s">
        <v>203</v>
      </c>
      <c r="L2082">
        <f t="shared" si="157"/>
        <v>1</v>
      </c>
      <c r="O2082">
        <v>0</v>
      </c>
      <c r="P2082">
        <v>0</v>
      </c>
      <c r="Q2082">
        <v>0</v>
      </c>
      <c r="R2082">
        <v>-358.33210000000003</v>
      </c>
      <c r="S2082">
        <v>0</v>
      </c>
      <c r="T2082">
        <v>128.21520000000001</v>
      </c>
      <c r="AA2082" t="s">
        <v>465</v>
      </c>
      <c r="AB2082" t="s">
        <v>46</v>
      </c>
      <c r="AC2082" t="b">
        <v>0</v>
      </c>
    </row>
    <row r="2083" spans="1:29" hidden="1" x14ac:dyDescent="0.25">
      <c r="A2083" t="s">
        <v>134</v>
      </c>
      <c r="B2083" t="s">
        <v>472</v>
      </c>
      <c r="C2083" t="s">
        <v>593</v>
      </c>
      <c r="D2083" s="28" t="s">
        <v>464</v>
      </c>
      <c r="E2083" t="s">
        <v>202</v>
      </c>
      <c r="F2083" t="s">
        <v>595</v>
      </c>
      <c r="G2083" t="str">
        <f t="shared" si="158"/>
        <v>SWHC046-01</v>
      </c>
      <c r="H2083" t="str">
        <f t="shared" si="154"/>
        <v>ExAnte2019</v>
      </c>
      <c r="I2083" t="str">
        <f t="shared" si="155"/>
        <v>IOU workpaper</v>
      </c>
      <c r="J2083" s="2">
        <f t="shared" si="156"/>
        <v>43775</v>
      </c>
      <c r="K2083" t="s">
        <v>203</v>
      </c>
      <c r="L2083">
        <f t="shared" si="157"/>
        <v>1</v>
      </c>
      <c r="O2083">
        <v>0</v>
      </c>
      <c r="P2083">
        <v>0</v>
      </c>
      <c r="Q2083">
        <v>0</v>
      </c>
      <c r="R2083">
        <v>-316.16250000000002</v>
      </c>
      <c r="S2083">
        <v>0</v>
      </c>
      <c r="T2083">
        <v>121.9224</v>
      </c>
      <c r="AA2083" t="s">
        <v>465</v>
      </c>
      <c r="AB2083" t="s">
        <v>46</v>
      </c>
      <c r="AC2083" t="b">
        <v>0</v>
      </c>
    </row>
    <row r="2084" spans="1:29" hidden="1" x14ac:dyDescent="0.25">
      <c r="A2084" t="s">
        <v>134</v>
      </c>
      <c r="B2084" t="s">
        <v>472</v>
      </c>
      <c r="C2084" t="s">
        <v>593</v>
      </c>
      <c r="D2084" s="28" t="s">
        <v>464</v>
      </c>
      <c r="E2084" t="s">
        <v>224</v>
      </c>
      <c r="F2084" t="s">
        <v>595</v>
      </c>
      <c r="G2084" t="str">
        <f t="shared" si="158"/>
        <v>SWHC046-01</v>
      </c>
      <c r="H2084" t="str">
        <f t="shared" si="154"/>
        <v>ExAnte2019</v>
      </c>
      <c r="I2084" t="str">
        <f t="shared" si="155"/>
        <v>IOU workpaper</v>
      </c>
      <c r="J2084" s="2">
        <f t="shared" si="156"/>
        <v>43775</v>
      </c>
      <c r="K2084" t="s">
        <v>203</v>
      </c>
      <c r="L2084">
        <f t="shared" si="157"/>
        <v>1</v>
      </c>
      <c r="O2084">
        <v>0</v>
      </c>
      <c r="P2084">
        <v>0</v>
      </c>
      <c r="Q2084">
        <v>0</v>
      </c>
      <c r="R2084">
        <v>-14.981199999999999</v>
      </c>
      <c r="S2084">
        <v>0</v>
      </c>
      <c r="T2084">
        <v>60.415700000000001</v>
      </c>
      <c r="AA2084" t="s">
        <v>465</v>
      </c>
      <c r="AB2084" t="s">
        <v>46</v>
      </c>
      <c r="AC2084" t="b">
        <v>0</v>
      </c>
    </row>
    <row r="2085" spans="1:29" hidden="1" x14ac:dyDescent="0.25">
      <c r="A2085" t="s">
        <v>134</v>
      </c>
      <c r="B2085" t="s">
        <v>472</v>
      </c>
      <c r="C2085" t="s">
        <v>593</v>
      </c>
      <c r="D2085" s="28" t="s">
        <v>464</v>
      </c>
      <c r="E2085" t="s">
        <v>232</v>
      </c>
      <c r="F2085" t="s">
        <v>595</v>
      </c>
      <c r="G2085" t="str">
        <f t="shared" si="158"/>
        <v>SWHC046-01</v>
      </c>
      <c r="H2085" t="str">
        <f t="shared" si="154"/>
        <v>ExAnte2019</v>
      </c>
      <c r="I2085" t="str">
        <f t="shared" si="155"/>
        <v>IOU workpaper</v>
      </c>
      <c r="J2085" s="2">
        <f t="shared" si="156"/>
        <v>43775</v>
      </c>
      <c r="K2085" t="s">
        <v>203</v>
      </c>
      <c r="L2085">
        <f t="shared" si="157"/>
        <v>1</v>
      </c>
      <c r="O2085">
        <v>0</v>
      </c>
      <c r="P2085">
        <v>0</v>
      </c>
      <c r="Q2085">
        <v>0</v>
      </c>
      <c r="R2085">
        <v>-34.811799999999998</v>
      </c>
      <c r="S2085">
        <v>0</v>
      </c>
      <c r="T2085">
        <v>57.948500000000003</v>
      </c>
      <c r="AA2085" t="s">
        <v>465</v>
      </c>
      <c r="AB2085" t="s">
        <v>46</v>
      </c>
      <c r="AC2085" t="b">
        <v>0</v>
      </c>
    </row>
    <row r="2086" spans="1:29" hidden="1" x14ac:dyDescent="0.25">
      <c r="A2086" t="s">
        <v>134</v>
      </c>
      <c r="B2086" t="s">
        <v>472</v>
      </c>
      <c r="C2086" t="s">
        <v>593</v>
      </c>
      <c r="D2086" s="28" t="s">
        <v>464</v>
      </c>
      <c r="E2086" t="s">
        <v>240</v>
      </c>
      <c r="F2086" t="s">
        <v>595</v>
      </c>
      <c r="G2086" t="str">
        <f t="shared" si="158"/>
        <v>SWHC046-01</v>
      </c>
      <c r="H2086" t="str">
        <f t="shared" si="154"/>
        <v>ExAnte2019</v>
      </c>
      <c r="I2086" t="str">
        <f t="shared" si="155"/>
        <v>IOU workpaper</v>
      </c>
      <c r="J2086" s="2">
        <f t="shared" si="156"/>
        <v>43775</v>
      </c>
      <c r="K2086" t="s">
        <v>203</v>
      </c>
      <c r="L2086">
        <f t="shared" si="157"/>
        <v>1</v>
      </c>
      <c r="O2086">
        <v>0</v>
      </c>
      <c r="P2086">
        <v>0</v>
      </c>
      <c r="Q2086">
        <v>0</v>
      </c>
      <c r="R2086">
        <v>71.189300000000003</v>
      </c>
      <c r="S2086">
        <v>0</v>
      </c>
      <c r="T2086">
        <v>43.293599999999998</v>
      </c>
      <c r="AA2086" t="s">
        <v>465</v>
      </c>
      <c r="AB2086" t="s">
        <v>46</v>
      </c>
      <c r="AC2086" t="b">
        <v>0</v>
      </c>
    </row>
    <row r="2087" spans="1:29" hidden="1" x14ac:dyDescent="0.25">
      <c r="A2087" t="s">
        <v>134</v>
      </c>
      <c r="B2087" t="s">
        <v>472</v>
      </c>
      <c r="C2087" t="s">
        <v>593</v>
      </c>
      <c r="D2087" s="28" t="s">
        <v>464</v>
      </c>
      <c r="E2087" t="s">
        <v>248</v>
      </c>
      <c r="F2087" t="s">
        <v>595</v>
      </c>
      <c r="G2087" t="str">
        <f t="shared" si="158"/>
        <v>SWHC046-01</v>
      </c>
      <c r="H2087" t="str">
        <f t="shared" si="154"/>
        <v>ExAnte2019</v>
      </c>
      <c r="I2087" t="str">
        <f t="shared" si="155"/>
        <v>IOU workpaper</v>
      </c>
      <c r="J2087" s="2">
        <f t="shared" si="156"/>
        <v>43775</v>
      </c>
      <c r="K2087" t="s">
        <v>203</v>
      </c>
      <c r="L2087">
        <f t="shared" si="157"/>
        <v>1</v>
      </c>
      <c r="O2087">
        <v>0</v>
      </c>
      <c r="P2087">
        <v>0</v>
      </c>
      <c r="Q2087">
        <v>0</v>
      </c>
      <c r="R2087">
        <v>-8.5492000000000008</v>
      </c>
      <c r="S2087">
        <v>0</v>
      </c>
      <c r="T2087">
        <v>52.085900000000002</v>
      </c>
      <c r="AA2087" t="s">
        <v>465</v>
      </c>
      <c r="AB2087" t="s">
        <v>46</v>
      </c>
      <c r="AC2087" t="b">
        <v>0</v>
      </c>
    </row>
    <row r="2088" spans="1:29" hidden="1" x14ac:dyDescent="0.25">
      <c r="A2088" t="s">
        <v>134</v>
      </c>
      <c r="B2088" t="s">
        <v>472</v>
      </c>
      <c r="C2088" t="s">
        <v>593</v>
      </c>
      <c r="D2088" s="28" t="s">
        <v>464</v>
      </c>
      <c r="E2088" t="s">
        <v>256</v>
      </c>
      <c r="F2088" t="s">
        <v>595</v>
      </c>
      <c r="G2088" t="str">
        <f t="shared" si="158"/>
        <v>SWHC046-01</v>
      </c>
      <c r="H2088" t="str">
        <f t="shared" si="154"/>
        <v>ExAnte2019</v>
      </c>
      <c r="I2088" t="str">
        <f t="shared" si="155"/>
        <v>IOU workpaper</v>
      </c>
      <c r="J2088" s="2">
        <f t="shared" si="156"/>
        <v>43775</v>
      </c>
      <c r="K2088" t="s">
        <v>203</v>
      </c>
      <c r="L2088">
        <f t="shared" si="157"/>
        <v>1</v>
      </c>
      <c r="O2088">
        <v>0</v>
      </c>
      <c r="P2088">
        <v>0</v>
      </c>
      <c r="Q2088">
        <v>0</v>
      </c>
      <c r="R2088">
        <v>159.4211</v>
      </c>
      <c r="S2088">
        <v>0</v>
      </c>
      <c r="T2088">
        <v>21.822399999999998</v>
      </c>
      <c r="AA2088" t="s">
        <v>465</v>
      </c>
      <c r="AB2088" t="s">
        <v>46</v>
      </c>
      <c r="AC2088" t="b">
        <v>0</v>
      </c>
    </row>
    <row r="2089" spans="1:29" hidden="1" x14ac:dyDescent="0.25">
      <c r="A2089" t="s">
        <v>134</v>
      </c>
      <c r="B2089" t="s">
        <v>472</v>
      </c>
      <c r="C2089" t="s">
        <v>593</v>
      </c>
      <c r="D2089" s="28" t="s">
        <v>464</v>
      </c>
      <c r="E2089" t="s">
        <v>265</v>
      </c>
      <c r="F2089" t="s">
        <v>595</v>
      </c>
      <c r="G2089" t="str">
        <f t="shared" si="158"/>
        <v>SWHC046-01</v>
      </c>
      <c r="H2089" t="str">
        <f t="shared" si="154"/>
        <v>ExAnte2019</v>
      </c>
      <c r="I2089" t="str">
        <f t="shared" si="155"/>
        <v>IOU workpaper</v>
      </c>
      <c r="J2089" s="2">
        <f t="shared" si="156"/>
        <v>43775</v>
      </c>
      <c r="K2089" t="s">
        <v>203</v>
      </c>
      <c r="L2089">
        <f t="shared" si="157"/>
        <v>1</v>
      </c>
      <c r="O2089">
        <v>0</v>
      </c>
      <c r="P2089">
        <v>0</v>
      </c>
      <c r="Q2089">
        <v>0</v>
      </c>
      <c r="R2089">
        <v>160.56399999999999</v>
      </c>
      <c r="S2089">
        <v>0</v>
      </c>
      <c r="T2089">
        <v>14.347099999999999</v>
      </c>
      <c r="AA2089" t="s">
        <v>465</v>
      </c>
      <c r="AB2089" t="s">
        <v>46</v>
      </c>
      <c r="AC2089" t="b">
        <v>0</v>
      </c>
    </row>
    <row r="2090" spans="1:29" hidden="1" x14ac:dyDescent="0.25">
      <c r="A2090" t="s">
        <v>134</v>
      </c>
      <c r="B2090" t="s">
        <v>472</v>
      </c>
      <c r="C2090" t="s">
        <v>593</v>
      </c>
      <c r="D2090" s="28" t="s">
        <v>464</v>
      </c>
      <c r="E2090" t="s">
        <v>274</v>
      </c>
      <c r="F2090" t="s">
        <v>595</v>
      </c>
      <c r="G2090" t="str">
        <f t="shared" si="158"/>
        <v>SWHC046-01</v>
      </c>
      <c r="H2090" t="str">
        <f t="shared" si="154"/>
        <v>ExAnte2019</v>
      </c>
      <c r="I2090" t="str">
        <f t="shared" si="155"/>
        <v>IOU workpaper</v>
      </c>
      <c r="J2090" s="2">
        <f t="shared" si="156"/>
        <v>43775</v>
      </c>
      <c r="K2090" t="s">
        <v>203</v>
      </c>
      <c r="L2090">
        <f t="shared" si="157"/>
        <v>1</v>
      </c>
      <c r="O2090">
        <v>0</v>
      </c>
      <c r="P2090">
        <v>0</v>
      </c>
      <c r="Q2090">
        <v>0</v>
      </c>
      <c r="R2090">
        <v>203.70519999999999</v>
      </c>
      <c r="S2090">
        <v>0</v>
      </c>
      <c r="T2090">
        <v>16.910399999999999</v>
      </c>
      <c r="AA2090" t="s">
        <v>465</v>
      </c>
      <c r="AB2090" t="s">
        <v>46</v>
      </c>
      <c r="AC2090" t="b">
        <v>0</v>
      </c>
    </row>
    <row r="2091" spans="1:29" hidden="1" x14ac:dyDescent="0.25">
      <c r="A2091" t="s">
        <v>134</v>
      </c>
      <c r="B2091" t="s">
        <v>472</v>
      </c>
      <c r="C2091" t="s">
        <v>593</v>
      </c>
      <c r="D2091" s="28" t="s">
        <v>464</v>
      </c>
      <c r="E2091" t="s">
        <v>282</v>
      </c>
      <c r="F2091" t="s">
        <v>595</v>
      </c>
      <c r="G2091" t="str">
        <f t="shared" si="158"/>
        <v>SWHC046-01</v>
      </c>
      <c r="H2091" t="str">
        <f t="shared" si="154"/>
        <v>ExAnte2019</v>
      </c>
      <c r="I2091" t="str">
        <f t="shared" si="155"/>
        <v>IOU workpaper</v>
      </c>
      <c r="J2091" s="2">
        <f t="shared" si="156"/>
        <v>43775</v>
      </c>
      <c r="K2091" t="s">
        <v>203</v>
      </c>
      <c r="L2091">
        <f t="shared" si="157"/>
        <v>1</v>
      </c>
      <c r="O2091">
        <v>0</v>
      </c>
      <c r="P2091">
        <v>0</v>
      </c>
      <c r="Q2091">
        <v>0</v>
      </c>
      <c r="R2091">
        <v>220.99760000000001</v>
      </c>
      <c r="S2091">
        <v>0</v>
      </c>
      <c r="T2091">
        <v>19.826000000000001</v>
      </c>
      <c r="AA2091" t="s">
        <v>465</v>
      </c>
      <c r="AB2091" t="s">
        <v>46</v>
      </c>
      <c r="AC2091" t="b">
        <v>0</v>
      </c>
    </row>
    <row r="2092" spans="1:29" hidden="1" x14ac:dyDescent="0.25">
      <c r="A2092" t="s">
        <v>134</v>
      </c>
      <c r="B2092" t="s">
        <v>472</v>
      </c>
      <c r="C2092" t="s">
        <v>593</v>
      </c>
      <c r="D2092" s="28" t="s">
        <v>464</v>
      </c>
      <c r="E2092" t="s">
        <v>290</v>
      </c>
      <c r="F2092" t="s">
        <v>595</v>
      </c>
      <c r="G2092" t="str">
        <f t="shared" si="158"/>
        <v>SWHC046-01</v>
      </c>
      <c r="H2092" t="str">
        <f t="shared" si="154"/>
        <v>ExAnte2019</v>
      </c>
      <c r="I2092" t="str">
        <f t="shared" si="155"/>
        <v>IOU workpaper</v>
      </c>
      <c r="J2092" s="2">
        <f t="shared" si="156"/>
        <v>43775</v>
      </c>
      <c r="K2092" t="s">
        <v>203</v>
      </c>
      <c r="L2092">
        <f t="shared" si="157"/>
        <v>1</v>
      </c>
      <c r="O2092">
        <v>0</v>
      </c>
      <c r="P2092">
        <v>0</v>
      </c>
      <c r="Q2092">
        <v>0</v>
      </c>
      <c r="R2092">
        <v>244.69749999999999</v>
      </c>
      <c r="S2092">
        <v>0</v>
      </c>
      <c r="T2092">
        <v>18.6797</v>
      </c>
      <c r="AA2092" t="s">
        <v>465</v>
      </c>
      <c r="AB2092" t="s">
        <v>46</v>
      </c>
      <c r="AC2092" t="b">
        <v>0</v>
      </c>
    </row>
    <row r="2093" spans="1:29" hidden="1" x14ac:dyDescent="0.25">
      <c r="A2093" t="s">
        <v>134</v>
      </c>
      <c r="B2093" t="s">
        <v>472</v>
      </c>
      <c r="C2093" t="s">
        <v>593</v>
      </c>
      <c r="D2093" s="28" t="s">
        <v>464</v>
      </c>
      <c r="E2093" t="s">
        <v>298</v>
      </c>
      <c r="F2093" t="s">
        <v>595</v>
      </c>
      <c r="G2093" t="str">
        <f t="shared" si="158"/>
        <v>SWHC046-01</v>
      </c>
      <c r="H2093" t="str">
        <f t="shared" si="154"/>
        <v>ExAnte2019</v>
      </c>
      <c r="I2093" t="str">
        <f t="shared" si="155"/>
        <v>IOU workpaper</v>
      </c>
      <c r="J2093" s="2">
        <f t="shared" si="156"/>
        <v>43775</v>
      </c>
      <c r="K2093" t="s">
        <v>203</v>
      </c>
      <c r="L2093">
        <f t="shared" si="157"/>
        <v>1</v>
      </c>
      <c r="O2093">
        <v>0</v>
      </c>
      <c r="P2093">
        <v>0</v>
      </c>
      <c r="Q2093">
        <v>0</v>
      </c>
      <c r="R2093">
        <v>108.4188</v>
      </c>
      <c r="S2093">
        <v>0</v>
      </c>
      <c r="T2093">
        <v>47.6188</v>
      </c>
      <c r="AA2093" t="s">
        <v>465</v>
      </c>
      <c r="AB2093" t="s">
        <v>46</v>
      </c>
      <c r="AC2093" t="b">
        <v>0</v>
      </c>
    </row>
    <row r="2094" spans="1:29" hidden="1" x14ac:dyDescent="0.25">
      <c r="A2094" t="s">
        <v>134</v>
      </c>
      <c r="B2094" t="s">
        <v>472</v>
      </c>
      <c r="C2094" t="s">
        <v>593</v>
      </c>
      <c r="D2094" s="28" t="s">
        <v>464</v>
      </c>
      <c r="E2094" t="s">
        <v>306</v>
      </c>
      <c r="F2094" t="s">
        <v>595</v>
      </c>
      <c r="G2094" t="str">
        <f t="shared" si="158"/>
        <v>SWHC046-01</v>
      </c>
      <c r="H2094" t="str">
        <f t="shared" si="154"/>
        <v>ExAnte2019</v>
      </c>
      <c r="I2094" t="str">
        <f t="shared" si="155"/>
        <v>IOU workpaper</v>
      </c>
      <c r="J2094" s="2">
        <f t="shared" si="156"/>
        <v>43775</v>
      </c>
      <c r="K2094" t="s">
        <v>203</v>
      </c>
      <c r="L2094">
        <f t="shared" si="157"/>
        <v>1</v>
      </c>
      <c r="O2094">
        <v>0</v>
      </c>
      <c r="P2094">
        <v>0</v>
      </c>
      <c r="Q2094">
        <v>0</v>
      </c>
      <c r="R2094">
        <v>68.418099999999995</v>
      </c>
      <c r="S2094">
        <v>0</v>
      </c>
      <c r="T2094">
        <v>50.594200000000001</v>
      </c>
      <c r="AA2094" t="s">
        <v>465</v>
      </c>
      <c r="AB2094" t="s">
        <v>46</v>
      </c>
      <c r="AC2094" t="b">
        <v>0</v>
      </c>
    </row>
    <row r="2095" spans="1:29" hidden="1" x14ac:dyDescent="0.25">
      <c r="A2095" t="s">
        <v>134</v>
      </c>
      <c r="B2095" t="s">
        <v>472</v>
      </c>
      <c r="C2095" t="s">
        <v>593</v>
      </c>
      <c r="D2095" s="28" t="s">
        <v>464</v>
      </c>
      <c r="E2095" t="s">
        <v>314</v>
      </c>
      <c r="F2095" t="s">
        <v>595</v>
      </c>
      <c r="G2095" t="str">
        <f t="shared" si="158"/>
        <v>SWHC046-01</v>
      </c>
      <c r="H2095" t="str">
        <f t="shared" si="154"/>
        <v>ExAnte2019</v>
      </c>
      <c r="I2095" t="str">
        <f t="shared" si="155"/>
        <v>IOU workpaper</v>
      </c>
      <c r="J2095" s="2">
        <f t="shared" si="156"/>
        <v>43775</v>
      </c>
      <c r="K2095" t="s">
        <v>203</v>
      </c>
      <c r="L2095">
        <f t="shared" si="157"/>
        <v>1</v>
      </c>
      <c r="O2095">
        <v>0</v>
      </c>
      <c r="P2095">
        <v>0</v>
      </c>
      <c r="Q2095">
        <v>0</v>
      </c>
      <c r="R2095">
        <v>144.7141</v>
      </c>
      <c r="S2095">
        <v>0</v>
      </c>
      <c r="T2095">
        <v>42.2485</v>
      </c>
      <c r="AA2095" t="s">
        <v>465</v>
      </c>
      <c r="AB2095" t="s">
        <v>46</v>
      </c>
      <c r="AC2095" t="b">
        <v>0</v>
      </c>
    </row>
    <row r="2096" spans="1:29" hidden="1" x14ac:dyDescent="0.25">
      <c r="A2096" t="s">
        <v>134</v>
      </c>
      <c r="B2096" t="s">
        <v>472</v>
      </c>
      <c r="C2096" t="s">
        <v>593</v>
      </c>
      <c r="D2096" s="28" t="s">
        <v>464</v>
      </c>
      <c r="E2096" t="s">
        <v>322</v>
      </c>
      <c r="F2096" t="s">
        <v>595</v>
      </c>
      <c r="G2096" t="str">
        <f t="shared" si="158"/>
        <v>SWHC046-01</v>
      </c>
      <c r="H2096" t="str">
        <f t="shared" si="154"/>
        <v>ExAnte2019</v>
      </c>
      <c r="I2096" t="str">
        <f t="shared" si="155"/>
        <v>IOU workpaper</v>
      </c>
      <c r="J2096" s="2">
        <f t="shared" si="156"/>
        <v>43775</v>
      </c>
      <c r="K2096" t="s">
        <v>203</v>
      </c>
      <c r="L2096">
        <f t="shared" si="157"/>
        <v>1</v>
      </c>
      <c r="O2096">
        <v>0</v>
      </c>
      <c r="P2096">
        <v>0</v>
      </c>
      <c r="Q2096">
        <v>0</v>
      </c>
      <c r="R2096">
        <v>135.6944</v>
      </c>
      <c r="S2096">
        <v>0</v>
      </c>
      <c r="T2096">
        <v>43.5627</v>
      </c>
      <c r="AA2096" t="s">
        <v>465</v>
      </c>
      <c r="AB2096" t="s">
        <v>46</v>
      </c>
      <c r="AC2096" t="b">
        <v>0</v>
      </c>
    </row>
    <row r="2097" spans="1:29" hidden="1" x14ac:dyDescent="0.25">
      <c r="A2097" t="s">
        <v>134</v>
      </c>
      <c r="B2097" t="s">
        <v>472</v>
      </c>
      <c r="C2097" t="s">
        <v>593</v>
      </c>
      <c r="D2097" s="28" t="s">
        <v>464</v>
      </c>
      <c r="E2097" t="s">
        <v>330</v>
      </c>
      <c r="F2097" t="s">
        <v>595</v>
      </c>
      <c r="G2097" t="str">
        <f t="shared" si="158"/>
        <v>SWHC046-01</v>
      </c>
      <c r="H2097" t="str">
        <f t="shared" si="154"/>
        <v>ExAnte2019</v>
      </c>
      <c r="I2097" t="str">
        <f t="shared" si="155"/>
        <v>IOU workpaper</v>
      </c>
      <c r="J2097" s="2">
        <f t="shared" si="156"/>
        <v>43775</v>
      </c>
      <c r="K2097" t="s">
        <v>203</v>
      </c>
      <c r="L2097">
        <f t="shared" si="157"/>
        <v>1</v>
      </c>
      <c r="O2097">
        <v>0</v>
      </c>
      <c r="P2097">
        <v>0</v>
      </c>
      <c r="Q2097">
        <v>0</v>
      </c>
      <c r="R2097">
        <v>420.77820000000003</v>
      </c>
      <c r="S2097">
        <v>0</v>
      </c>
      <c r="T2097">
        <v>4.6844000000000001</v>
      </c>
      <c r="AA2097" t="s">
        <v>465</v>
      </c>
      <c r="AB2097" t="s">
        <v>46</v>
      </c>
      <c r="AC2097" t="b">
        <v>0</v>
      </c>
    </row>
    <row r="2098" spans="1:29" hidden="1" x14ac:dyDescent="0.25">
      <c r="A2098" t="s">
        <v>134</v>
      </c>
      <c r="B2098" t="s">
        <v>472</v>
      </c>
      <c r="C2098" t="s">
        <v>593</v>
      </c>
      <c r="D2098" s="28" t="s">
        <v>464</v>
      </c>
      <c r="E2098" t="s">
        <v>338</v>
      </c>
      <c r="F2098" t="s">
        <v>595</v>
      </c>
      <c r="G2098" t="str">
        <f t="shared" si="158"/>
        <v>SWHC046-01</v>
      </c>
      <c r="H2098" t="str">
        <f t="shared" si="154"/>
        <v>ExAnte2019</v>
      </c>
      <c r="I2098" t="str">
        <f t="shared" si="155"/>
        <v>IOU workpaper</v>
      </c>
      <c r="J2098" s="2">
        <f t="shared" si="156"/>
        <v>43775</v>
      </c>
      <c r="K2098" t="s">
        <v>203</v>
      </c>
      <c r="L2098">
        <f t="shared" si="157"/>
        <v>1</v>
      </c>
      <c r="O2098">
        <v>0</v>
      </c>
      <c r="P2098">
        <v>0</v>
      </c>
      <c r="Q2098">
        <v>0</v>
      </c>
      <c r="R2098">
        <v>-695.24260000000004</v>
      </c>
      <c r="S2098">
        <v>0</v>
      </c>
      <c r="T2098">
        <v>148.54220000000001</v>
      </c>
      <c r="AA2098" t="s">
        <v>465</v>
      </c>
      <c r="AB2098" t="s">
        <v>46</v>
      </c>
      <c r="AC2098" t="b">
        <v>0</v>
      </c>
    </row>
    <row r="2099" spans="1:29" hidden="1" x14ac:dyDescent="0.25">
      <c r="A2099" t="s">
        <v>134</v>
      </c>
      <c r="B2099" t="s">
        <v>472</v>
      </c>
      <c r="C2099" t="s">
        <v>594</v>
      </c>
      <c r="D2099" s="28" t="s">
        <v>464</v>
      </c>
      <c r="E2099" t="s">
        <v>202</v>
      </c>
      <c r="F2099" t="s">
        <v>595</v>
      </c>
      <c r="G2099" t="str">
        <f t="shared" si="158"/>
        <v>SWHC046-01</v>
      </c>
      <c r="H2099" t="str">
        <f t="shared" si="154"/>
        <v>ExAnte2019</v>
      </c>
      <c r="I2099" t="str">
        <f t="shared" si="155"/>
        <v>IOU workpaper</v>
      </c>
      <c r="J2099" s="2">
        <f t="shared" si="156"/>
        <v>43775</v>
      </c>
      <c r="K2099" t="s">
        <v>203</v>
      </c>
      <c r="L2099">
        <f t="shared" si="157"/>
        <v>1</v>
      </c>
      <c r="O2099">
        <v>0</v>
      </c>
      <c r="P2099">
        <v>0</v>
      </c>
      <c r="Q2099">
        <v>0</v>
      </c>
      <c r="R2099">
        <v>-587.20650000000001</v>
      </c>
      <c r="S2099">
        <v>0</v>
      </c>
      <c r="T2099">
        <v>151.70140000000001</v>
      </c>
      <c r="AA2099" t="s">
        <v>465</v>
      </c>
      <c r="AB2099" t="s">
        <v>46</v>
      </c>
      <c r="AC2099" t="b">
        <v>0</v>
      </c>
    </row>
    <row r="2100" spans="1:29" hidden="1" x14ac:dyDescent="0.25">
      <c r="A2100" t="s">
        <v>134</v>
      </c>
      <c r="B2100" t="s">
        <v>472</v>
      </c>
      <c r="C2100" t="s">
        <v>594</v>
      </c>
      <c r="D2100" s="28" t="s">
        <v>464</v>
      </c>
      <c r="E2100" t="s">
        <v>224</v>
      </c>
      <c r="F2100" t="s">
        <v>595</v>
      </c>
      <c r="G2100" t="str">
        <f t="shared" si="158"/>
        <v>SWHC046-01</v>
      </c>
      <c r="H2100" t="str">
        <f t="shared" si="154"/>
        <v>ExAnte2019</v>
      </c>
      <c r="I2100" t="str">
        <f t="shared" si="155"/>
        <v>IOU workpaper</v>
      </c>
      <c r="J2100" s="2">
        <f t="shared" si="156"/>
        <v>43775</v>
      </c>
      <c r="K2100" t="s">
        <v>203</v>
      </c>
      <c r="L2100">
        <f t="shared" si="157"/>
        <v>1</v>
      </c>
      <c r="O2100">
        <v>0</v>
      </c>
      <c r="P2100">
        <v>0</v>
      </c>
      <c r="Q2100">
        <v>0</v>
      </c>
      <c r="R2100">
        <v>-444.63670000000002</v>
      </c>
      <c r="S2100">
        <v>0</v>
      </c>
      <c r="T2100">
        <v>108.5613</v>
      </c>
      <c r="AA2100" t="s">
        <v>465</v>
      </c>
      <c r="AB2100" t="s">
        <v>46</v>
      </c>
      <c r="AC2100" t="b">
        <v>0</v>
      </c>
    </row>
    <row r="2101" spans="1:29" hidden="1" x14ac:dyDescent="0.25">
      <c r="A2101" t="s">
        <v>134</v>
      </c>
      <c r="B2101" t="s">
        <v>472</v>
      </c>
      <c r="C2101" t="s">
        <v>594</v>
      </c>
      <c r="D2101" s="28" t="s">
        <v>464</v>
      </c>
      <c r="E2101" t="s">
        <v>232</v>
      </c>
      <c r="F2101" t="s">
        <v>595</v>
      </c>
      <c r="G2101" t="str">
        <f t="shared" si="158"/>
        <v>SWHC046-01</v>
      </c>
      <c r="H2101" t="str">
        <f t="shared" si="154"/>
        <v>ExAnte2019</v>
      </c>
      <c r="I2101" t="str">
        <f t="shared" si="155"/>
        <v>IOU workpaper</v>
      </c>
      <c r="J2101" s="2">
        <f t="shared" si="156"/>
        <v>43775</v>
      </c>
      <c r="K2101" t="s">
        <v>203</v>
      </c>
      <c r="L2101">
        <f t="shared" si="157"/>
        <v>1</v>
      </c>
      <c r="O2101">
        <v>0</v>
      </c>
      <c r="P2101">
        <v>0</v>
      </c>
      <c r="Q2101">
        <v>0</v>
      </c>
      <c r="R2101">
        <v>-194.32409999999999</v>
      </c>
      <c r="S2101">
        <v>0</v>
      </c>
      <c r="T2101">
        <v>80.852900000000005</v>
      </c>
      <c r="AA2101" t="s">
        <v>465</v>
      </c>
      <c r="AB2101" t="s">
        <v>46</v>
      </c>
      <c r="AC2101" t="b">
        <v>0</v>
      </c>
    </row>
    <row r="2102" spans="1:29" hidden="1" x14ac:dyDescent="0.25">
      <c r="A2102" t="s">
        <v>134</v>
      </c>
      <c r="B2102" t="s">
        <v>472</v>
      </c>
      <c r="C2102" t="s">
        <v>594</v>
      </c>
      <c r="D2102" s="28" t="s">
        <v>464</v>
      </c>
      <c r="E2102" t="s">
        <v>240</v>
      </c>
      <c r="F2102" t="s">
        <v>595</v>
      </c>
      <c r="G2102" t="str">
        <f t="shared" si="158"/>
        <v>SWHC046-01</v>
      </c>
      <c r="H2102" t="str">
        <f t="shared" si="154"/>
        <v>ExAnte2019</v>
      </c>
      <c r="I2102" t="str">
        <f t="shared" si="155"/>
        <v>IOU workpaper</v>
      </c>
      <c r="J2102" s="2">
        <f t="shared" si="156"/>
        <v>43775</v>
      </c>
      <c r="K2102" t="s">
        <v>203</v>
      </c>
      <c r="L2102">
        <f t="shared" si="157"/>
        <v>1</v>
      </c>
      <c r="O2102">
        <v>0</v>
      </c>
      <c r="P2102">
        <v>0</v>
      </c>
      <c r="Q2102">
        <v>0</v>
      </c>
      <c r="R2102">
        <v>-313.75099999999998</v>
      </c>
      <c r="S2102">
        <v>0</v>
      </c>
      <c r="T2102">
        <v>85.213200000000001</v>
      </c>
      <c r="AA2102" t="s">
        <v>465</v>
      </c>
      <c r="AB2102" t="s">
        <v>46</v>
      </c>
      <c r="AC2102" t="b">
        <v>0</v>
      </c>
    </row>
    <row r="2103" spans="1:29" hidden="1" x14ac:dyDescent="0.25">
      <c r="A2103" t="s">
        <v>134</v>
      </c>
      <c r="B2103" t="s">
        <v>472</v>
      </c>
      <c r="C2103" t="s">
        <v>594</v>
      </c>
      <c r="D2103" s="28" t="s">
        <v>464</v>
      </c>
      <c r="E2103" t="s">
        <v>248</v>
      </c>
      <c r="F2103" t="s">
        <v>595</v>
      </c>
      <c r="G2103" t="str">
        <f t="shared" si="158"/>
        <v>SWHC046-01</v>
      </c>
      <c r="H2103" t="str">
        <f t="shared" si="154"/>
        <v>ExAnte2019</v>
      </c>
      <c r="I2103" t="str">
        <f t="shared" si="155"/>
        <v>IOU workpaper</v>
      </c>
      <c r="J2103" s="2">
        <f t="shared" si="156"/>
        <v>43775</v>
      </c>
      <c r="K2103" t="s">
        <v>203</v>
      </c>
      <c r="L2103">
        <f t="shared" si="157"/>
        <v>1</v>
      </c>
      <c r="O2103">
        <v>0</v>
      </c>
      <c r="P2103">
        <v>0</v>
      </c>
      <c r="Q2103">
        <v>0</v>
      </c>
      <c r="R2103">
        <v>-207.9374</v>
      </c>
      <c r="S2103">
        <v>0</v>
      </c>
      <c r="T2103">
        <v>79.734499999999997</v>
      </c>
      <c r="AA2103" t="s">
        <v>465</v>
      </c>
      <c r="AB2103" t="s">
        <v>46</v>
      </c>
      <c r="AC2103" t="b">
        <v>0</v>
      </c>
    </row>
    <row r="2104" spans="1:29" hidden="1" x14ac:dyDescent="0.25">
      <c r="A2104" t="s">
        <v>134</v>
      </c>
      <c r="B2104" t="s">
        <v>472</v>
      </c>
      <c r="C2104" t="s">
        <v>594</v>
      </c>
      <c r="D2104" s="28" t="s">
        <v>464</v>
      </c>
      <c r="E2104" t="s">
        <v>256</v>
      </c>
      <c r="F2104" t="s">
        <v>595</v>
      </c>
      <c r="G2104" t="str">
        <f t="shared" si="158"/>
        <v>SWHC046-01</v>
      </c>
      <c r="H2104" t="str">
        <f t="shared" si="154"/>
        <v>ExAnte2019</v>
      </c>
      <c r="I2104" t="str">
        <f t="shared" si="155"/>
        <v>IOU workpaper</v>
      </c>
      <c r="J2104" s="2">
        <f t="shared" si="156"/>
        <v>43775</v>
      </c>
      <c r="K2104" t="s">
        <v>203</v>
      </c>
      <c r="L2104">
        <f t="shared" si="157"/>
        <v>1</v>
      </c>
      <c r="O2104">
        <v>0</v>
      </c>
      <c r="P2104">
        <v>0</v>
      </c>
      <c r="Q2104">
        <v>0</v>
      </c>
      <c r="R2104">
        <v>4.2598000000000003</v>
      </c>
      <c r="S2104">
        <v>0</v>
      </c>
      <c r="T2104">
        <v>43.120100000000001</v>
      </c>
      <c r="AA2104" t="s">
        <v>465</v>
      </c>
      <c r="AB2104" t="s">
        <v>46</v>
      </c>
      <c r="AC2104" t="b">
        <v>0</v>
      </c>
    </row>
    <row r="2105" spans="1:29" hidden="1" x14ac:dyDescent="0.25">
      <c r="A2105" t="s">
        <v>134</v>
      </c>
      <c r="B2105" t="s">
        <v>472</v>
      </c>
      <c r="C2105" t="s">
        <v>594</v>
      </c>
      <c r="D2105" s="28" t="s">
        <v>464</v>
      </c>
      <c r="E2105" t="s">
        <v>265</v>
      </c>
      <c r="F2105" t="s">
        <v>595</v>
      </c>
      <c r="G2105" t="str">
        <f t="shared" si="158"/>
        <v>SWHC046-01</v>
      </c>
      <c r="H2105" t="str">
        <f t="shared" si="154"/>
        <v>ExAnte2019</v>
      </c>
      <c r="I2105" t="str">
        <f t="shared" si="155"/>
        <v>IOU workpaper</v>
      </c>
      <c r="J2105" s="2">
        <f t="shared" si="156"/>
        <v>43775</v>
      </c>
      <c r="K2105" t="s">
        <v>203</v>
      </c>
      <c r="L2105">
        <f t="shared" si="157"/>
        <v>1</v>
      </c>
      <c r="O2105">
        <v>0</v>
      </c>
      <c r="P2105">
        <v>0</v>
      </c>
      <c r="Q2105">
        <v>0</v>
      </c>
      <c r="R2105">
        <v>59.628799999999998</v>
      </c>
      <c r="S2105">
        <v>0</v>
      </c>
      <c r="T2105">
        <v>33.338799999999999</v>
      </c>
      <c r="AA2105" t="s">
        <v>465</v>
      </c>
      <c r="AB2105" t="s">
        <v>46</v>
      </c>
      <c r="AC2105" t="b">
        <v>0</v>
      </c>
    </row>
    <row r="2106" spans="1:29" hidden="1" x14ac:dyDescent="0.25">
      <c r="A2106" t="s">
        <v>134</v>
      </c>
      <c r="B2106" t="s">
        <v>472</v>
      </c>
      <c r="C2106" t="s">
        <v>594</v>
      </c>
      <c r="D2106" s="28" t="s">
        <v>464</v>
      </c>
      <c r="E2106" t="s">
        <v>274</v>
      </c>
      <c r="F2106" t="s">
        <v>595</v>
      </c>
      <c r="G2106" t="str">
        <f t="shared" si="158"/>
        <v>SWHC046-01</v>
      </c>
      <c r="H2106" t="str">
        <f t="shared" si="154"/>
        <v>ExAnte2019</v>
      </c>
      <c r="I2106" t="str">
        <f t="shared" si="155"/>
        <v>IOU workpaper</v>
      </c>
      <c r="J2106" s="2">
        <f t="shared" si="156"/>
        <v>43775</v>
      </c>
      <c r="K2106" t="s">
        <v>203</v>
      </c>
      <c r="L2106">
        <f t="shared" si="157"/>
        <v>1</v>
      </c>
      <c r="O2106">
        <v>0</v>
      </c>
      <c r="P2106">
        <v>0</v>
      </c>
      <c r="Q2106">
        <v>0</v>
      </c>
      <c r="R2106">
        <v>19.559899999999999</v>
      </c>
      <c r="S2106">
        <v>0</v>
      </c>
      <c r="T2106">
        <v>45.171399999999998</v>
      </c>
      <c r="AA2106" t="s">
        <v>465</v>
      </c>
      <c r="AB2106" t="s">
        <v>46</v>
      </c>
      <c r="AC2106" t="b">
        <v>0</v>
      </c>
    </row>
    <row r="2107" spans="1:29" hidden="1" x14ac:dyDescent="0.25">
      <c r="A2107" t="s">
        <v>134</v>
      </c>
      <c r="B2107" t="s">
        <v>472</v>
      </c>
      <c r="C2107" t="s">
        <v>594</v>
      </c>
      <c r="D2107" s="28" t="s">
        <v>464</v>
      </c>
      <c r="E2107" t="s">
        <v>282</v>
      </c>
      <c r="F2107" t="s">
        <v>595</v>
      </c>
      <c r="G2107" t="str">
        <f t="shared" si="158"/>
        <v>SWHC046-01</v>
      </c>
      <c r="H2107" t="str">
        <f t="shared" si="154"/>
        <v>ExAnte2019</v>
      </c>
      <c r="I2107" t="str">
        <f t="shared" si="155"/>
        <v>IOU workpaper</v>
      </c>
      <c r="J2107" s="2">
        <f t="shared" si="156"/>
        <v>43775</v>
      </c>
      <c r="K2107" t="s">
        <v>203</v>
      </c>
      <c r="L2107">
        <f t="shared" si="157"/>
        <v>1</v>
      </c>
      <c r="O2107">
        <v>0</v>
      </c>
      <c r="P2107">
        <v>0</v>
      </c>
      <c r="Q2107">
        <v>0</v>
      </c>
      <c r="R2107">
        <v>43.084600000000002</v>
      </c>
      <c r="S2107">
        <v>0</v>
      </c>
      <c r="T2107">
        <v>46.3429</v>
      </c>
      <c r="AA2107" t="s">
        <v>465</v>
      </c>
      <c r="AB2107" t="s">
        <v>46</v>
      </c>
      <c r="AC2107" t="b">
        <v>0</v>
      </c>
    </row>
    <row r="2108" spans="1:29" hidden="1" x14ac:dyDescent="0.25">
      <c r="A2108" t="s">
        <v>134</v>
      </c>
      <c r="B2108" t="s">
        <v>472</v>
      </c>
      <c r="C2108" t="s">
        <v>594</v>
      </c>
      <c r="D2108" s="28" t="s">
        <v>464</v>
      </c>
      <c r="E2108" t="s">
        <v>290</v>
      </c>
      <c r="F2108" t="s">
        <v>595</v>
      </c>
      <c r="G2108" t="str">
        <f t="shared" si="158"/>
        <v>SWHC046-01</v>
      </c>
      <c r="H2108" t="str">
        <f t="shared" si="154"/>
        <v>ExAnte2019</v>
      </c>
      <c r="I2108" t="str">
        <f t="shared" si="155"/>
        <v>IOU workpaper</v>
      </c>
      <c r="J2108" s="2">
        <f t="shared" si="156"/>
        <v>43775</v>
      </c>
      <c r="K2108" t="s">
        <v>203</v>
      </c>
      <c r="L2108">
        <f t="shared" si="157"/>
        <v>1</v>
      </c>
      <c r="O2108">
        <v>0</v>
      </c>
      <c r="P2108">
        <v>0</v>
      </c>
      <c r="Q2108">
        <v>0</v>
      </c>
      <c r="R2108">
        <v>38.867800000000003</v>
      </c>
      <c r="S2108">
        <v>0</v>
      </c>
      <c r="T2108">
        <v>50.570300000000003</v>
      </c>
      <c r="AA2108" t="s">
        <v>465</v>
      </c>
      <c r="AB2108" t="s">
        <v>46</v>
      </c>
      <c r="AC2108" t="b">
        <v>0</v>
      </c>
    </row>
    <row r="2109" spans="1:29" hidden="1" x14ac:dyDescent="0.25">
      <c r="A2109" t="s">
        <v>134</v>
      </c>
      <c r="B2109" t="s">
        <v>472</v>
      </c>
      <c r="C2109" t="s">
        <v>594</v>
      </c>
      <c r="D2109" s="28" t="s">
        <v>464</v>
      </c>
      <c r="E2109" t="s">
        <v>298</v>
      </c>
      <c r="F2109" t="s">
        <v>595</v>
      </c>
      <c r="G2109" t="str">
        <f t="shared" si="158"/>
        <v>SWHC046-01</v>
      </c>
      <c r="H2109" t="str">
        <f t="shared" si="154"/>
        <v>ExAnte2019</v>
      </c>
      <c r="I2109" t="str">
        <f t="shared" si="155"/>
        <v>IOU workpaper</v>
      </c>
      <c r="J2109" s="2">
        <f t="shared" si="156"/>
        <v>43775</v>
      </c>
      <c r="K2109" t="s">
        <v>203</v>
      </c>
      <c r="L2109">
        <f t="shared" si="157"/>
        <v>1</v>
      </c>
      <c r="O2109">
        <v>0</v>
      </c>
      <c r="P2109">
        <v>0</v>
      </c>
      <c r="Q2109">
        <v>0</v>
      </c>
      <c r="R2109">
        <v>-189.45740000000001</v>
      </c>
      <c r="S2109">
        <v>0</v>
      </c>
      <c r="T2109">
        <v>89.330500000000001</v>
      </c>
      <c r="AA2109" t="s">
        <v>465</v>
      </c>
      <c r="AB2109" t="s">
        <v>46</v>
      </c>
      <c r="AC2109" t="b">
        <v>0</v>
      </c>
    </row>
    <row r="2110" spans="1:29" hidden="1" x14ac:dyDescent="0.25">
      <c r="A2110" t="s">
        <v>134</v>
      </c>
      <c r="B2110" t="s">
        <v>472</v>
      </c>
      <c r="C2110" t="s">
        <v>594</v>
      </c>
      <c r="D2110" s="28" t="s">
        <v>464</v>
      </c>
      <c r="E2110" t="s">
        <v>306</v>
      </c>
      <c r="F2110" t="s">
        <v>595</v>
      </c>
      <c r="G2110" t="str">
        <f t="shared" si="158"/>
        <v>SWHC046-01</v>
      </c>
      <c r="H2110" t="str">
        <f t="shared" si="154"/>
        <v>ExAnte2019</v>
      </c>
      <c r="I2110" t="str">
        <f t="shared" si="155"/>
        <v>IOU workpaper</v>
      </c>
      <c r="J2110" s="2">
        <f t="shared" si="156"/>
        <v>43775</v>
      </c>
      <c r="K2110" t="s">
        <v>203</v>
      </c>
      <c r="L2110">
        <f t="shared" si="157"/>
        <v>1</v>
      </c>
      <c r="O2110">
        <v>0</v>
      </c>
      <c r="P2110">
        <v>0</v>
      </c>
      <c r="Q2110">
        <v>0</v>
      </c>
      <c r="R2110">
        <v>-252.90889999999999</v>
      </c>
      <c r="S2110">
        <v>0</v>
      </c>
      <c r="T2110">
        <v>97.812200000000004</v>
      </c>
      <c r="AA2110" t="s">
        <v>465</v>
      </c>
      <c r="AB2110" t="s">
        <v>46</v>
      </c>
      <c r="AC2110" t="b">
        <v>0</v>
      </c>
    </row>
    <row r="2111" spans="1:29" hidden="1" x14ac:dyDescent="0.25">
      <c r="A2111" t="s">
        <v>134</v>
      </c>
      <c r="B2111" t="s">
        <v>472</v>
      </c>
      <c r="C2111" t="s">
        <v>594</v>
      </c>
      <c r="D2111" s="28" t="s">
        <v>464</v>
      </c>
      <c r="E2111" t="s">
        <v>314</v>
      </c>
      <c r="F2111" t="s">
        <v>595</v>
      </c>
      <c r="G2111" t="str">
        <f t="shared" si="158"/>
        <v>SWHC046-01</v>
      </c>
      <c r="H2111" t="str">
        <f t="shared" si="154"/>
        <v>ExAnte2019</v>
      </c>
      <c r="I2111" t="str">
        <f t="shared" si="155"/>
        <v>IOU workpaper</v>
      </c>
      <c r="J2111" s="2">
        <f t="shared" si="156"/>
        <v>43775</v>
      </c>
      <c r="K2111" t="s">
        <v>203</v>
      </c>
      <c r="L2111">
        <f t="shared" si="157"/>
        <v>1</v>
      </c>
      <c r="O2111">
        <v>0</v>
      </c>
      <c r="P2111">
        <v>0</v>
      </c>
      <c r="Q2111">
        <v>0</v>
      </c>
      <c r="R2111">
        <v>-94.851299999999995</v>
      </c>
      <c r="S2111">
        <v>0</v>
      </c>
      <c r="T2111">
        <v>78.986699999999999</v>
      </c>
      <c r="AA2111" t="s">
        <v>465</v>
      </c>
      <c r="AB2111" t="s">
        <v>46</v>
      </c>
      <c r="AC2111" t="b">
        <v>0</v>
      </c>
    </row>
    <row r="2112" spans="1:29" hidden="1" x14ac:dyDescent="0.25">
      <c r="A2112" t="s">
        <v>134</v>
      </c>
      <c r="B2112" t="s">
        <v>472</v>
      </c>
      <c r="C2112" t="s">
        <v>594</v>
      </c>
      <c r="D2112" s="28" t="s">
        <v>464</v>
      </c>
      <c r="E2112" t="s">
        <v>322</v>
      </c>
      <c r="F2112" t="s">
        <v>595</v>
      </c>
      <c r="G2112" t="str">
        <f t="shared" si="158"/>
        <v>SWHC046-01</v>
      </c>
      <c r="H2112" t="str">
        <f t="shared" si="154"/>
        <v>ExAnte2019</v>
      </c>
      <c r="I2112" t="str">
        <f t="shared" si="155"/>
        <v>IOU workpaper</v>
      </c>
      <c r="J2112" s="2">
        <f t="shared" si="156"/>
        <v>43775</v>
      </c>
      <c r="K2112" t="s">
        <v>203</v>
      </c>
      <c r="L2112">
        <f t="shared" si="157"/>
        <v>1</v>
      </c>
      <c r="O2112">
        <v>0</v>
      </c>
      <c r="P2112">
        <v>0</v>
      </c>
      <c r="Q2112">
        <v>0</v>
      </c>
      <c r="R2112">
        <v>-230.4949</v>
      </c>
      <c r="S2112">
        <v>0</v>
      </c>
      <c r="T2112">
        <v>92.840699999999998</v>
      </c>
      <c r="AA2112" t="s">
        <v>465</v>
      </c>
      <c r="AB2112" t="s">
        <v>46</v>
      </c>
      <c r="AC2112" t="b">
        <v>0</v>
      </c>
    </row>
    <row r="2113" spans="1:29" hidden="1" x14ac:dyDescent="0.25">
      <c r="A2113" t="s">
        <v>134</v>
      </c>
      <c r="B2113" t="s">
        <v>472</v>
      </c>
      <c r="C2113" t="s">
        <v>594</v>
      </c>
      <c r="D2113" s="28" t="s">
        <v>464</v>
      </c>
      <c r="E2113" t="s">
        <v>330</v>
      </c>
      <c r="F2113" t="s">
        <v>595</v>
      </c>
      <c r="G2113" t="str">
        <f t="shared" si="158"/>
        <v>SWHC046-01</v>
      </c>
      <c r="H2113" t="str">
        <f t="shared" si="154"/>
        <v>ExAnte2019</v>
      </c>
      <c r="I2113" t="str">
        <f t="shared" si="155"/>
        <v>IOU workpaper</v>
      </c>
      <c r="J2113" s="2">
        <f t="shared" si="156"/>
        <v>43775</v>
      </c>
      <c r="K2113" t="s">
        <v>203</v>
      </c>
      <c r="L2113">
        <f t="shared" si="157"/>
        <v>1</v>
      </c>
      <c r="O2113">
        <v>0</v>
      </c>
      <c r="P2113">
        <v>0</v>
      </c>
      <c r="Q2113">
        <v>0</v>
      </c>
      <c r="R2113">
        <v>335.13690000000003</v>
      </c>
      <c r="S2113">
        <v>0</v>
      </c>
      <c r="T2113">
        <v>13.4192</v>
      </c>
      <c r="AA2113" t="s">
        <v>465</v>
      </c>
      <c r="AB2113" t="s">
        <v>46</v>
      </c>
      <c r="AC2113" t="b">
        <v>0</v>
      </c>
    </row>
    <row r="2114" spans="1:29" hidden="1" x14ac:dyDescent="0.25">
      <c r="A2114" t="s">
        <v>134</v>
      </c>
      <c r="B2114" t="s">
        <v>472</v>
      </c>
      <c r="C2114" t="s">
        <v>594</v>
      </c>
      <c r="D2114" s="28" t="s">
        <v>464</v>
      </c>
      <c r="E2114" t="s">
        <v>338</v>
      </c>
      <c r="F2114" t="s">
        <v>595</v>
      </c>
      <c r="G2114" t="str">
        <f t="shared" si="158"/>
        <v>SWHC046-01</v>
      </c>
      <c r="H2114" t="str">
        <f t="shared" si="154"/>
        <v>ExAnte2019</v>
      </c>
      <c r="I2114" t="str">
        <f t="shared" si="155"/>
        <v>IOU workpaper</v>
      </c>
      <c r="J2114" s="2">
        <f t="shared" si="156"/>
        <v>43775</v>
      </c>
      <c r="K2114" t="s">
        <v>203</v>
      </c>
      <c r="L2114">
        <f t="shared" si="157"/>
        <v>1</v>
      </c>
      <c r="O2114">
        <v>0</v>
      </c>
      <c r="P2114">
        <v>0</v>
      </c>
      <c r="Q2114">
        <v>0</v>
      </c>
      <c r="R2114">
        <v>-888.27520000000004</v>
      </c>
      <c r="S2114">
        <v>0</v>
      </c>
      <c r="T2114">
        <v>164.37710000000001</v>
      </c>
      <c r="AA2114" t="s">
        <v>465</v>
      </c>
      <c r="AB2114" t="s">
        <v>46</v>
      </c>
      <c r="AC2114" t="b">
        <v>0</v>
      </c>
    </row>
    <row r="2115" spans="1:29" hidden="1" x14ac:dyDescent="0.25">
      <c r="A2115" t="s">
        <v>134</v>
      </c>
      <c r="B2115" t="s">
        <v>473</v>
      </c>
      <c r="C2115" t="s">
        <v>574</v>
      </c>
      <c r="D2115" s="28" t="s">
        <v>464</v>
      </c>
      <c r="E2115" t="s">
        <v>202</v>
      </c>
      <c r="F2115" t="s">
        <v>595</v>
      </c>
      <c r="G2115" t="str">
        <f t="shared" si="158"/>
        <v>SWHC046-01</v>
      </c>
      <c r="H2115" t="str">
        <f t="shared" si="154"/>
        <v>ExAnte2019</v>
      </c>
      <c r="I2115" t="str">
        <f t="shared" si="155"/>
        <v>IOU workpaper</v>
      </c>
      <c r="J2115" s="2">
        <f t="shared" si="156"/>
        <v>43775</v>
      </c>
      <c r="K2115" t="s">
        <v>203</v>
      </c>
      <c r="L2115">
        <f t="shared" si="157"/>
        <v>1</v>
      </c>
      <c r="O2115">
        <v>0</v>
      </c>
      <c r="P2115">
        <v>0</v>
      </c>
      <c r="Q2115">
        <v>0</v>
      </c>
      <c r="R2115">
        <v>-637.38319999999999</v>
      </c>
      <c r="S2115">
        <v>0</v>
      </c>
      <c r="T2115">
        <v>170.84950000000001</v>
      </c>
      <c r="AA2115" t="s">
        <v>465</v>
      </c>
      <c r="AB2115" t="s">
        <v>46</v>
      </c>
      <c r="AC2115" t="b">
        <v>0</v>
      </c>
    </row>
    <row r="2116" spans="1:29" hidden="1" x14ac:dyDescent="0.25">
      <c r="A2116" t="s">
        <v>134</v>
      </c>
      <c r="B2116" t="s">
        <v>473</v>
      </c>
      <c r="C2116" t="s">
        <v>574</v>
      </c>
      <c r="D2116" s="28" t="s">
        <v>464</v>
      </c>
      <c r="E2116" t="s">
        <v>224</v>
      </c>
      <c r="F2116" t="s">
        <v>595</v>
      </c>
      <c r="G2116" t="str">
        <f t="shared" si="158"/>
        <v>SWHC046-01</v>
      </c>
      <c r="H2116" t="str">
        <f t="shared" si="154"/>
        <v>ExAnte2019</v>
      </c>
      <c r="I2116" t="str">
        <f t="shared" si="155"/>
        <v>IOU workpaper</v>
      </c>
      <c r="J2116" s="2">
        <f t="shared" si="156"/>
        <v>43775</v>
      </c>
      <c r="K2116" t="s">
        <v>203</v>
      </c>
      <c r="L2116">
        <f t="shared" si="157"/>
        <v>1</v>
      </c>
      <c r="O2116">
        <v>0</v>
      </c>
      <c r="P2116">
        <v>0</v>
      </c>
      <c r="Q2116">
        <v>0</v>
      </c>
      <c r="R2116">
        <v>-249.7457</v>
      </c>
      <c r="S2116">
        <v>0</v>
      </c>
      <c r="T2116">
        <v>103.5703</v>
      </c>
      <c r="AA2116" t="s">
        <v>465</v>
      </c>
      <c r="AB2116" t="s">
        <v>46</v>
      </c>
      <c r="AC2116" t="b">
        <v>0</v>
      </c>
    </row>
    <row r="2117" spans="1:29" hidden="1" x14ac:dyDescent="0.25">
      <c r="A2117" t="s">
        <v>134</v>
      </c>
      <c r="B2117" t="s">
        <v>473</v>
      </c>
      <c r="C2117" t="s">
        <v>574</v>
      </c>
      <c r="D2117" s="28" t="s">
        <v>464</v>
      </c>
      <c r="E2117" t="s">
        <v>232</v>
      </c>
      <c r="F2117" t="s">
        <v>595</v>
      </c>
      <c r="G2117" t="str">
        <f t="shared" si="158"/>
        <v>SWHC046-01</v>
      </c>
      <c r="H2117" t="str">
        <f t="shared" ref="H2117:H2180" si="159">H2116</f>
        <v>ExAnte2019</v>
      </c>
      <c r="I2117" t="str">
        <f t="shared" ref="I2117:I2180" si="160">I2116</f>
        <v>IOU workpaper</v>
      </c>
      <c r="J2117" s="2">
        <f t="shared" ref="J2117:J2180" si="161">J$3</f>
        <v>43775</v>
      </c>
      <c r="K2117" t="s">
        <v>203</v>
      </c>
      <c r="L2117">
        <f t="shared" ref="L2117:L2180" si="162">L2116</f>
        <v>1</v>
      </c>
      <c r="O2117">
        <v>0</v>
      </c>
      <c r="P2117">
        <v>0</v>
      </c>
      <c r="Q2117">
        <v>0</v>
      </c>
      <c r="R2117">
        <v>-109.43300000000001</v>
      </c>
      <c r="S2117">
        <v>0</v>
      </c>
      <c r="T2117">
        <v>78.239400000000003</v>
      </c>
      <c r="AA2117" t="s">
        <v>465</v>
      </c>
      <c r="AB2117" t="s">
        <v>46</v>
      </c>
      <c r="AC2117" t="b">
        <v>0</v>
      </c>
    </row>
    <row r="2118" spans="1:29" hidden="1" x14ac:dyDescent="0.25">
      <c r="A2118" t="s">
        <v>134</v>
      </c>
      <c r="B2118" t="s">
        <v>473</v>
      </c>
      <c r="C2118" t="s">
        <v>574</v>
      </c>
      <c r="D2118" s="28" t="s">
        <v>464</v>
      </c>
      <c r="E2118" t="s">
        <v>240</v>
      </c>
      <c r="F2118" t="s">
        <v>595</v>
      </c>
      <c r="G2118" t="str">
        <f t="shared" ref="G2118:G2181" si="163">G2117</f>
        <v>SWHC046-01</v>
      </c>
      <c r="H2118" t="str">
        <f t="shared" si="159"/>
        <v>ExAnte2019</v>
      </c>
      <c r="I2118" t="str">
        <f t="shared" si="160"/>
        <v>IOU workpaper</v>
      </c>
      <c r="J2118" s="2">
        <f t="shared" si="161"/>
        <v>43775</v>
      </c>
      <c r="K2118" t="s">
        <v>203</v>
      </c>
      <c r="L2118">
        <f t="shared" si="162"/>
        <v>1</v>
      </c>
      <c r="O2118">
        <v>0</v>
      </c>
      <c r="P2118">
        <v>0</v>
      </c>
      <c r="Q2118">
        <v>0</v>
      </c>
      <c r="R2118">
        <v>-54.507199999999997</v>
      </c>
      <c r="S2118">
        <v>0</v>
      </c>
      <c r="T2118">
        <v>70.351100000000002</v>
      </c>
      <c r="AA2118" t="s">
        <v>465</v>
      </c>
      <c r="AB2118" t="s">
        <v>46</v>
      </c>
      <c r="AC2118" t="b">
        <v>0</v>
      </c>
    </row>
    <row r="2119" spans="1:29" hidden="1" x14ac:dyDescent="0.25">
      <c r="A2119" t="s">
        <v>134</v>
      </c>
      <c r="B2119" t="s">
        <v>473</v>
      </c>
      <c r="C2119" t="s">
        <v>574</v>
      </c>
      <c r="D2119" s="28" t="s">
        <v>464</v>
      </c>
      <c r="E2119" t="s">
        <v>248</v>
      </c>
      <c r="F2119" t="s">
        <v>595</v>
      </c>
      <c r="G2119" t="str">
        <f t="shared" si="163"/>
        <v>SWHC046-01</v>
      </c>
      <c r="H2119" t="str">
        <f t="shared" si="159"/>
        <v>ExAnte2019</v>
      </c>
      <c r="I2119" t="str">
        <f t="shared" si="160"/>
        <v>IOU workpaper</v>
      </c>
      <c r="J2119" s="2">
        <f t="shared" si="161"/>
        <v>43775</v>
      </c>
      <c r="K2119" t="s">
        <v>203</v>
      </c>
      <c r="L2119">
        <f t="shared" si="162"/>
        <v>1</v>
      </c>
      <c r="O2119">
        <v>0</v>
      </c>
      <c r="P2119">
        <v>0</v>
      </c>
      <c r="Q2119">
        <v>0</v>
      </c>
      <c r="R2119">
        <v>-121.44329999999999</v>
      </c>
      <c r="S2119">
        <v>0</v>
      </c>
      <c r="T2119">
        <v>77.354399999999998</v>
      </c>
      <c r="AA2119" t="s">
        <v>465</v>
      </c>
      <c r="AB2119" t="s">
        <v>46</v>
      </c>
      <c r="AC2119" t="b">
        <v>0</v>
      </c>
    </row>
    <row r="2120" spans="1:29" hidden="1" x14ac:dyDescent="0.25">
      <c r="A2120" t="s">
        <v>134</v>
      </c>
      <c r="B2120" t="s">
        <v>473</v>
      </c>
      <c r="C2120" t="s">
        <v>574</v>
      </c>
      <c r="D2120" s="28" t="s">
        <v>464</v>
      </c>
      <c r="E2120" t="s">
        <v>256</v>
      </c>
      <c r="F2120" t="s">
        <v>595</v>
      </c>
      <c r="G2120" t="str">
        <f t="shared" si="163"/>
        <v>SWHC046-01</v>
      </c>
      <c r="H2120" t="str">
        <f t="shared" si="159"/>
        <v>ExAnte2019</v>
      </c>
      <c r="I2120" t="str">
        <f t="shared" si="160"/>
        <v>IOU workpaper</v>
      </c>
      <c r="J2120" s="2">
        <f t="shared" si="161"/>
        <v>43775</v>
      </c>
      <c r="K2120" t="s">
        <v>203</v>
      </c>
      <c r="L2120">
        <f t="shared" si="162"/>
        <v>1</v>
      </c>
      <c r="O2120">
        <v>0</v>
      </c>
      <c r="P2120">
        <v>0</v>
      </c>
      <c r="Q2120">
        <v>0</v>
      </c>
      <c r="R2120">
        <v>116.91459999999999</v>
      </c>
      <c r="S2120">
        <v>0</v>
      </c>
      <c r="T2120">
        <v>33.092199999999998</v>
      </c>
      <c r="AA2120" t="s">
        <v>465</v>
      </c>
      <c r="AB2120" t="s">
        <v>46</v>
      </c>
      <c r="AC2120" t="b">
        <v>0</v>
      </c>
    </row>
    <row r="2121" spans="1:29" hidden="1" x14ac:dyDescent="0.25">
      <c r="A2121" t="s">
        <v>134</v>
      </c>
      <c r="B2121" t="s">
        <v>473</v>
      </c>
      <c r="C2121" t="s">
        <v>574</v>
      </c>
      <c r="D2121" s="28" t="s">
        <v>464</v>
      </c>
      <c r="E2121" t="s">
        <v>265</v>
      </c>
      <c r="F2121" t="s">
        <v>595</v>
      </c>
      <c r="G2121" t="str">
        <f t="shared" si="163"/>
        <v>SWHC046-01</v>
      </c>
      <c r="H2121" t="str">
        <f t="shared" si="159"/>
        <v>ExAnte2019</v>
      </c>
      <c r="I2121" t="str">
        <f t="shared" si="160"/>
        <v>IOU workpaper</v>
      </c>
      <c r="J2121" s="2">
        <f t="shared" si="161"/>
        <v>43775</v>
      </c>
      <c r="K2121" t="s">
        <v>203</v>
      </c>
      <c r="L2121">
        <f t="shared" si="162"/>
        <v>1</v>
      </c>
      <c r="O2121">
        <v>0</v>
      </c>
      <c r="P2121">
        <v>0</v>
      </c>
      <c r="Q2121">
        <v>0</v>
      </c>
      <c r="R2121">
        <v>121.3387</v>
      </c>
      <c r="S2121">
        <v>0</v>
      </c>
      <c r="T2121">
        <v>25.428000000000001</v>
      </c>
      <c r="AA2121" t="s">
        <v>465</v>
      </c>
      <c r="AB2121" t="s">
        <v>46</v>
      </c>
      <c r="AC2121" t="b">
        <v>0</v>
      </c>
    </row>
    <row r="2122" spans="1:29" hidden="1" x14ac:dyDescent="0.25">
      <c r="A2122" t="s">
        <v>134</v>
      </c>
      <c r="B2122" t="s">
        <v>473</v>
      </c>
      <c r="C2122" t="s">
        <v>574</v>
      </c>
      <c r="D2122" s="28" t="s">
        <v>464</v>
      </c>
      <c r="E2122" t="s">
        <v>274</v>
      </c>
      <c r="F2122" t="s">
        <v>595</v>
      </c>
      <c r="G2122" t="str">
        <f t="shared" si="163"/>
        <v>SWHC046-01</v>
      </c>
      <c r="H2122" t="str">
        <f t="shared" si="159"/>
        <v>ExAnte2019</v>
      </c>
      <c r="I2122" t="str">
        <f t="shared" si="160"/>
        <v>IOU workpaper</v>
      </c>
      <c r="J2122" s="2">
        <f t="shared" si="161"/>
        <v>43775</v>
      </c>
      <c r="K2122" t="s">
        <v>203</v>
      </c>
      <c r="L2122">
        <f t="shared" si="162"/>
        <v>1</v>
      </c>
      <c r="O2122">
        <v>0</v>
      </c>
      <c r="P2122">
        <v>0</v>
      </c>
      <c r="Q2122">
        <v>0</v>
      </c>
      <c r="R2122">
        <v>151.04929999999999</v>
      </c>
      <c r="S2122">
        <v>0</v>
      </c>
      <c r="T2122">
        <v>32.2682</v>
      </c>
      <c r="AA2122" t="s">
        <v>465</v>
      </c>
      <c r="AB2122" t="s">
        <v>46</v>
      </c>
      <c r="AC2122" t="b">
        <v>0</v>
      </c>
    </row>
    <row r="2123" spans="1:29" hidden="1" x14ac:dyDescent="0.25">
      <c r="A2123" t="s">
        <v>134</v>
      </c>
      <c r="B2123" t="s">
        <v>473</v>
      </c>
      <c r="C2123" t="s">
        <v>574</v>
      </c>
      <c r="D2123" s="28" t="s">
        <v>464</v>
      </c>
      <c r="E2123" t="s">
        <v>282</v>
      </c>
      <c r="F2123" t="s">
        <v>595</v>
      </c>
      <c r="G2123" t="str">
        <f t="shared" si="163"/>
        <v>SWHC046-01</v>
      </c>
      <c r="H2123" t="str">
        <f t="shared" si="159"/>
        <v>ExAnte2019</v>
      </c>
      <c r="I2123" t="str">
        <f t="shared" si="160"/>
        <v>IOU workpaper</v>
      </c>
      <c r="J2123" s="2">
        <f t="shared" si="161"/>
        <v>43775</v>
      </c>
      <c r="K2123" t="s">
        <v>203</v>
      </c>
      <c r="L2123">
        <f t="shared" si="162"/>
        <v>1</v>
      </c>
      <c r="O2123">
        <v>0</v>
      </c>
      <c r="P2123">
        <v>0</v>
      </c>
      <c r="Q2123">
        <v>0</v>
      </c>
      <c r="R2123">
        <v>179.2518</v>
      </c>
      <c r="S2123">
        <v>0</v>
      </c>
      <c r="T2123">
        <v>32.856999999999999</v>
      </c>
      <c r="AA2123" t="s">
        <v>465</v>
      </c>
      <c r="AB2123" t="s">
        <v>46</v>
      </c>
      <c r="AC2123" t="b">
        <v>0</v>
      </c>
    </row>
    <row r="2124" spans="1:29" hidden="1" x14ac:dyDescent="0.25">
      <c r="A2124" t="s">
        <v>134</v>
      </c>
      <c r="B2124" t="s">
        <v>473</v>
      </c>
      <c r="C2124" t="s">
        <v>574</v>
      </c>
      <c r="D2124" s="28" t="s">
        <v>464</v>
      </c>
      <c r="E2124" t="s">
        <v>290</v>
      </c>
      <c r="F2124" t="s">
        <v>595</v>
      </c>
      <c r="G2124" t="str">
        <f t="shared" si="163"/>
        <v>SWHC046-01</v>
      </c>
      <c r="H2124" t="str">
        <f t="shared" si="159"/>
        <v>ExAnte2019</v>
      </c>
      <c r="I2124" t="str">
        <f t="shared" si="160"/>
        <v>IOU workpaper</v>
      </c>
      <c r="J2124" s="2">
        <f t="shared" si="161"/>
        <v>43775</v>
      </c>
      <c r="K2124" t="s">
        <v>203</v>
      </c>
      <c r="L2124">
        <f t="shared" si="162"/>
        <v>1</v>
      </c>
      <c r="O2124">
        <v>0</v>
      </c>
      <c r="P2124">
        <v>0</v>
      </c>
      <c r="Q2124">
        <v>0</v>
      </c>
      <c r="R2124">
        <v>181.56030000000001</v>
      </c>
      <c r="S2124">
        <v>0</v>
      </c>
      <c r="T2124">
        <v>39.961599999999997</v>
      </c>
      <c r="AA2124" t="s">
        <v>465</v>
      </c>
      <c r="AB2124" t="s">
        <v>46</v>
      </c>
      <c r="AC2124" t="b">
        <v>0</v>
      </c>
    </row>
    <row r="2125" spans="1:29" hidden="1" x14ac:dyDescent="0.25">
      <c r="A2125" t="s">
        <v>134</v>
      </c>
      <c r="B2125" t="s">
        <v>473</v>
      </c>
      <c r="C2125" t="s">
        <v>574</v>
      </c>
      <c r="D2125" s="28" t="s">
        <v>464</v>
      </c>
      <c r="E2125" t="s">
        <v>298</v>
      </c>
      <c r="F2125" t="s">
        <v>595</v>
      </c>
      <c r="G2125" t="str">
        <f t="shared" si="163"/>
        <v>SWHC046-01</v>
      </c>
      <c r="H2125" t="str">
        <f t="shared" si="159"/>
        <v>ExAnte2019</v>
      </c>
      <c r="I2125" t="str">
        <f t="shared" si="160"/>
        <v>IOU workpaper</v>
      </c>
      <c r="J2125" s="2">
        <f t="shared" si="161"/>
        <v>43775</v>
      </c>
      <c r="K2125" t="s">
        <v>203</v>
      </c>
      <c r="L2125">
        <f t="shared" si="162"/>
        <v>1</v>
      </c>
      <c r="O2125">
        <v>0</v>
      </c>
      <c r="P2125">
        <v>0</v>
      </c>
      <c r="Q2125">
        <v>0</v>
      </c>
      <c r="R2125">
        <v>62.145299999999999</v>
      </c>
      <c r="S2125">
        <v>0</v>
      </c>
      <c r="T2125">
        <v>71.382000000000005</v>
      </c>
      <c r="AA2125" t="s">
        <v>465</v>
      </c>
      <c r="AB2125" t="s">
        <v>46</v>
      </c>
      <c r="AC2125" t="b">
        <v>0</v>
      </c>
    </row>
    <row r="2126" spans="1:29" hidden="1" x14ac:dyDescent="0.25">
      <c r="A2126" t="s">
        <v>134</v>
      </c>
      <c r="B2126" t="s">
        <v>473</v>
      </c>
      <c r="C2126" t="s">
        <v>574</v>
      </c>
      <c r="D2126" s="28" t="s">
        <v>464</v>
      </c>
      <c r="E2126" t="s">
        <v>306</v>
      </c>
      <c r="F2126" t="s">
        <v>595</v>
      </c>
      <c r="G2126" t="str">
        <f t="shared" si="163"/>
        <v>SWHC046-01</v>
      </c>
      <c r="H2126" t="str">
        <f t="shared" si="159"/>
        <v>ExAnte2019</v>
      </c>
      <c r="I2126" t="str">
        <f t="shared" si="160"/>
        <v>IOU workpaper</v>
      </c>
      <c r="J2126" s="2">
        <f t="shared" si="161"/>
        <v>43775</v>
      </c>
      <c r="K2126" t="s">
        <v>203</v>
      </c>
      <c r="L2126">
        <f t="shared" si="162"/>
        <v>1</v>
      </c>
      <c r="O2126">
        <v>0</v>
      </c>
      <c r="P2126">
        <v>0</v>
      </c>
      <c r="Q2126">
        <v>0</v>
      </c>
      <c r="R2126">
        <v>-10.3901</v>
      </c>
      <c r="S2126">
        <v>0</v>
      </c>
      <c r="T2126">
        <v>77.688100000000006</v>
      </c>
      <c r="AA2126" t="s">
        <v>465</v>
      </c>
      <c r="AB2126" t="s">
        <v>46</v>
      </c>
      <c r="AC2126" t="b">
        <v>0</v>
      </c>
    </row>
    <row r="2127" spans="1:29" hidden="1" x14ac:dyDescent="0.25">
      <c r="A2127" t="s">
        <v>134</v>
      </c>
      <c r="B2127" t="s">
        <v>473</v>
      </c>
      <c r="C2127" t="s">
        <v>574</v>
      </c>
      <c r="D2127" s="28" t="s">
        <v>464</v>
      </c>
      <c r="E2127" t="s">
        <v>314</v>
      </c>
      <c r="F2127" t="s">
        <v>595</v>
      </c>
      <c r="G2127" t="str">
        <f t="shared" si="163"/>
        <v>SWHC046-01</v>
      </c>
      <c r="H2127" t="str">
        <f t="shared" si="159"/>
        <v>ExAnte2019</v>
      </c>
      <c r="I2127" t="str">
        <f t="shared" si="160"/>
        <v>IOU workpaper</v>
      </c>
      <c r="J2127" s="2">
        <f t="shared" si="161"/>
        <v>43775</v>
      </c>
      <c r="K2127" t="s">
        <v>203</v>
      </c>
      <c r="L2127">
        <f t="shared" si="162"/>
        <v>1</v>
      </c>
      <c r="O2127">
        <v>0</v>
      </c>
      <c r="P2127">
        <v>0</v>
      </c>
      <c r="Q2127">
        <v>0</v>
      </c>
      <c r="R2127">
        <v>103.89530000000001</v>
      </c>
      <c r="S2127">
        <v>0</v>
      </c>
      <c r="T2127">
        <v>65.613299999999995</v>
      </c>
      <c r="AA2127" t="s">
        <v>465</v>
      </c>
      <c r="AB2127" t="s">
        <v>46</v>
      </c>
      <c r="AC2127" t="b">
        <v>0</v>
      </c>
    </row>
    <row r="2128" spans="1:29" hidden="1" x14ac:dyDescent="0.25">
      <c r="A2128" t="s">
        <v>134</v>
      </c>
      <c r="B2128" t="s">
        <v>473</v>
      </c>
      <c r="C2128" t="s">
        <v>574</v>
      </c>
      <c r="D2128" s="28" t="s">
        <v>464</v>
      </c>
      <c r="E2128" t="s">
        <v>322</v>
      </c>
      <c r="F2128" t="s">
        <v>595</v>
      </c>
      <c r="G2128" t="str">
        <f t="shared" si="163"/>
        <v>SWHC046-01</v>
      </c>
      <c r="H2128" t="str">
        <f t="shared" si="159"/>
        <v>ExAnte2019</v>
      </c>
      <c r="I2128" t="str">
        <f t="shared" si="160"/>
        <v>IOU workpaper</v>
      </c>
      <c r="J2128" s="2">
        <f t="shared" si="161"/>
        <v>43775</v>
      </c>
      <c r="K2128" t="s">
        <v>203</v>
      </c>
      <c r="L2128">
        <f t="shared" si="162"/>
        <v>1</v>
      </c>
      <c r="O2128">
        <v>0</v>
      </c>
      <c r="P2128">
        <v>0</v>
      </c>
      <c r="Q2128">
        <v>0</v>
      </c>
      <c r="R2128">
        <v>73.131600000000006</v>
      </c>
      <c r="S2128">
        <v>0</v>
      </c>
      <c r="T2128">
        <v>69.406999999999996</v>
      </c>
      <c r="AA2128" t="s">
        <v>465</v>
      </c>
      <c r="AB2128" t="s">
        <v>46</v>
      </c>
      <c r="AC2128" t="b">
        <v>0</v>
      </c>
    </row>
    <row r="2129" spans="1:29" hidden="1" x14ac:dyDescent="0.25">
      <c r="A2129" t="s">
        <v>134</v>
      </c>
      <c r="B2129" t="s">
        <v>473</v>
      </c>
      <c r="C2129" t="s">
        <v>574</v>
      </c>
      <c r="D2129" s="28" t="s">
        <v>464</v>
      </c>
      <c r="E2129" t="s">
        <v>330</v>
      </c>
      <c r="F2129" t="s">
        <v>595</v>
      </c>
      <c r="G2129" t="str">
        <f t="shared" si="163"/>
        <v>SWHC046-01</v>
      </c>
      <c r="H2129" t="str">
        <f t="shared" si="159"/>
        <v>ExAnte2019</v>
      </c>
      <c r="I2129" t="str">
        <f t="shared" si="160"/>
        <v>IOU workpaper</v>
      </c>
      <c r="J2129" s="2">
        <f t="shared" si="161"/>
        <v>43775</v>
      </c>
      <c r="K2129" t="s">
        <v>203</v>
      </c>
      <c r="L2129">
        <f t="shared" si="162"/>
        <v>1</v>
      </c>
      <c r="O2129">
        <v>0</v>
      </c>
      <c r="P2129">
        <v>0</v>
      </c>
      <c r="Q2129">
        <v>0</v>
      </c>
      <c r="R2129">
        <v>454.20249999999999</v>
      </c>
      <c r="S2129">
        <v>0</v>
      </c>
      <c r="T2129">
        <v>12.5579</v>
      </c>
      <c r="AA2129" t="s">
        <v>465</v>
      </c>
      <c r="AB2129" t="s">
        <v>46</v>
      </c>
      <c r="AC2129" t="b">
        <v>0</v>
      </c>
    </row>
    <row r="2130" spans="1:29" hidden="1" x14ac:dyDescent="0.25">
      <c r="A2130" t="s">
        <v>134</v>
      </c>
      <c r="B2130" t="s">
        <v>473</v>
      </c>
      <c r="C2130" t="s">
        <v>574</v>
      </c>
      <c r="D2130" s="28" t="s">
        <v>464</v>
      </c>
      <c r="E2130" t="s">
        <v>338</v>
      </c>
      <c r="F2130" t="s">
        <v>595</v>
      </c>
      <c r="G2130" t="str">
        <f t="shared" si="163"/>
        <v>SWHC046-01</v>
      </c>
      <c r="H2130" t="str">
        <f t="shared" si="159"/>
        <v>ExAnte2019</v>
      </c>
      <c r="I2130" t="str">
        <f t="shared" si="160"/>
        <v>IOU workpaper</v>
      </c>
      <c r="J2130" s="2">
        <f t="shared" si="161"/>
        <v>43775</v>
      </c>
      <c r="K2130" t="s">
        <v>203</v>
      </c>
      <c r="L2130">
        <f t="shared" si="162"/>
        <v>1</v>
      </c>
      <c r="O2130">
        <v>0</v>
      </c>
      <c r="P2130">
        <v>0</v>
      </c>
      <c r="Q2130">
        <v>0</v>
      </c>
      <c r="R2130">
        <v>-814.33590000000004</v>
      </c>
      <c r="S2130">
        <v>0</v>
      </c>
      <c r="T2130">
        <v>189.08349999999999</v>
      </c>
      <c r="AA2130" t="s">
        <v>465</v>
      </c>
      <c r="AB2130" t="s">
        <v>46</v>
      </c>
      <c r="AC2130" t="b">
        <v>0</v>
      </c>
    </row>
    <row r="2131" spans="1:29" hidden="1" x14ac:dyDescent="0.25">
      <c r="A2131" t="s">
        <v>134</v>
      </c>
      <c r="B2131" t="s">
        <v>473</v>
      </c>
      <c r="C2131" t="s">
        <v>43</v>
      </c>
      <c r="D2131" s="28" t="s">
        <v>464</v>
      </c>
      <c r="E2131" t="s">
        <v>202</v>
      </c>
      <c r="F2131" t="s">
        <v>595</v>
      </c>
      <c r="G2131" t="str">
        <f t="shared" si="163"/>
        <v>SWHC046-01</v>
      </c>
      <c r="H2131" t="str">
        <f t="shared" si="159"/>
        <v>ExAnte2019</v>
      </c>
      <c r="I2131" t="str">
        <f t="shared" si="160"/>
        <v>IOU workpaper</v>
      </c>
      <c r="J2131" s="2">
        <f t="shared" si="161"/>
        <v>43775</v>
      </c>
      <c r="K2131" t="s">
        <v>203</v>
      </c>
      <c r="L2131">
        <f t="shared" si="162"/>
        <v>1</v>
      </c>
      <c r="O2131">
        <v>0</v>
      </c>
      <c r="P2131">
        <v>0</v>
      </c>
      <c r="Q2131">
        <v>0</v>
      </c>
      <c r="R2131">
        <v>-275.64100000000002</v>
      </c>
      <c r="S2131">
        <v>0</v>
      </c>
      <c r="T2131">
        <v>113.9213</v>
      </c>
      <c r="AA2131" t="s">
        <v>465</v>
      </c>
      <c r="AB2131" t="s">
        <v>46</v>
      </c>
      <c r="AC2131" t="b">
        <v>0</v>
      </c>
    </row>
    <row r="2132" spans="1:29" hidden="1" x14ac:dyDescent="0.25">
      <c r="A2132" t="s">
        <v>134</v>
      </c>
      <c r="B2132" t="s">
        <v>473</v>
      </c>
      <c r="C2132" t="s">
        <v>43</v>
      </c>
      <c r="D2132" s="28" t="s">
        <v>464</v>
      </c>
      <c r="E2132" t="s">
        <v>224</v>
      </c>
      <c r="F2132" t="s">
        <v>595</v>
      </c>
      <c r="G2132" t="str">
        <f t="shared" si="163"/>
        <v>SWHC046-01</v>
      </c>
      <c r="H2132" t="str">
        <f t="shared" si="159"/>
        <v>ExAnte2019</v>
      </c>
      <c r="I2132" t="str">
        <f t="shared" si="160"/>
        <v>IOU workpaper</v>
      </c>
      <c r="J2132" s="2">
        <f t="shared" si="161"/>
        <v>43775</v>
      </c>
      <c r="K2132" t="s">
        <v>203</v>
      </c>
      <c r="L2132">
        <f t="shared" si="162"/>
        <v>1</v>
      </c>
      <c r="O2132">
        <v>0</v>
      </c>
      <c r="P2132">
        <v>0</v>
      </c>
      <c r="Q2132">
        <v>0</v>
      </c>
      <c r="R2132">
        <v>-14.732100000000001</v>
      </c>
      <c r="S2132">
        <v>0</v>
      </c>
      <c r="T2132">
        <v>61.579799999999999</v>
      </c>
      <c r="AA2132" t="s">
        <v>465</v>
      </c>
      <c r="AB2132" t="s">
        <v>46</v>
      </c>
      <c r="AC2132" t="b">
        <v>0</v>
      </c>
    </row>
    <row r="2133" spans="1:29" hidden="1" x14ac:dyDescent="0.25">
      <c r="A2133" t="s">
        <v>134</v>
      </c>
      <c r="B2133" t="s">
        <v>473</v>
      </c>
      <c r="C2133" t="s">
        <v>43</v>
      </c>
      <c r="D2133" s="28" t="s">
        <v>464</v>
      </c>
      <c r="E2133" t="s">
        <v>232</v>
      </c>
      <c r="F2133" t="s">
        <v>595</v>
      </c>
      <c r="G2133" t="str">
        <f t="shared" si="163"/>
        <v>SWHC046-01</v>
      </c>
      <c r="H2133" t="str">
        <f t="shared" si="159"/>
        <v>ExAnte2019</v>
      </c>
      <c r="I2133" t="str">
        <f t="shared" si="160"/>
        <v>IOU workpaper</v>
      </c>
      <c r="J2133" s="2">
        <f t="shared" si="161"/>
        <v>43775</v>
      </c>
      <c r="K2133" t="s">
        <v>203</v>
      </c>
      <c r="L2133">
        <f t="shared" si="162"/>
        <v>1</v>
      </c>
      <c r="O2133">
        <v>0</v>
      </c>
      <c r="P2133">
        <v>0</v>
      </c>
      <c r="Q2133">
        <v>0</v>
      </c>
      <c r="R2133">
        <v>36.172699999999999</v>
      </c>
      <c r="S2133">
        <v>0</v>
      </c>
      <c r="T2133">
        <v>42.235300000000002</v>
      </c>
      <c r="AA2133" t="s">
        <v>465</v>
      </c>
      <c r="AB2133" t="s">
        <v>46</v>
      </c>
      <c r="AC2133" t="b">
        <v>0</v>
      </c>
    </row>
    <row r="2134" spans="1:29" hidden="1" x14ac:dyDescent="0.25">
      <c r="A2134" t="s">
        <v>134</v>
      </c>
      <c r="B2134" t="s">
        <v>473</v>
      </c>
      <c r="C2134" t="s">
        <v>43</v>
      </c>
      <c r="D2134" s="28" t="s">
        <v>464</v>
      </c>
      <c r="E2134" t="s">
        <v>240</v>
      </c>
      <c r="F2134" t="s">
        <v>595</v>
      </c>
      <c r="G2134" t="str">
        <f t="shared" si="163"/>
        <v>SWHC046-01</v>
      </c>
      <c r="H2134" t="str">
        <f t="shared" si="159"/>
        <v>ExAnte2019</v>
      </c>
      <c r="I2134" t="str">
        <f t="shared" si="160"/>
        <v>IOU workpaper</v>
      </c>
      <c r="J2134" s="2">
        <f t="shared" si="161"/>
        <v>43775</v>
      </c>
      <c r="K2134" t="s">
        <v>203</v>
      </c>
      <c r="L2134">
        <f t="shared" si="162"/>
        <v>1</v>
      </c>
      <c r="O2134">
        <v>0</v>
      </c>
      <c r="P2134">
        <v>0</v>
      </c>
      <c r="Q2134">
        <v>0</v>
      </c>
      <c r="R2134">
        <v>74.7791</v>
      </c>
      <c r="S2134">
        <v>0</v>
      </c>
      <c r="T2134">
        <v>36.655799999999999</v>
      </c>
      <c r="AA2134" t="s">
        <v>465</v>
      </c>
      <c r="AB2134" t="s">
        <v>46</v>
      </c>
      <c r="AC2134" t="b">
        <v>0</v>
      </c>
    </row>
    <row r="2135" spans="1:29" hidden="1" x14ac:dyDescent="0.25">
      <c r="A2135" t="s">
        <v>134</v>
      </c>
      <c r="B2135" t="s">
        <v>473</v>
      </c>
      <c r="C2135" t="s">
        <v>43</v>
      </c>
      <c r="D2135" s="28" t="s">
        <v>464</v>
      </c>
      <c r="E2135" t="s">
        <v>248</v>
      </c>
      <c r="F2135" t="s">
        <v>595</v>
      </c>
      <c r="G2135" t="str">
        <f t="shared" si="163"/>
        <v>SWHC046-01</v>
      </c>
      <c r="H2135" t="str">
        <f t="shared" si="159"/>
        <v>ExAnte2019</v>
      </c>
      <c r="I2135" t="str">
        <f t="shared" si="160"/>
        <v>IOU workpaper</v>
      </c>
      <c r="J2135" s="2">
        <f t="shared" si="161"/>
        <v>43775</v>
      </c>
      <c r="K2135" t="s">
        <v>203</v>
      </c>
      <c r="L2135">
        <f t="shared" si="162"/>
        <v>1</v>
      </c>
      <c r="O2135">
        <v>0</v>
      </c>
      <c r="P2135">
        <v>0</v>
      </c>
      <c r="Q2135">
        <v>0</v>
      </c>
      <c r="R2135">
        <v>1.1212</v>
      </c>
      <c r="S2135">
        <v>0</v>
      </c>
      <c r="T2135">
        <v>57.939599999999999</v>
      </c>
      <c r="AA2135" t="s">
        <v>465</v>
      </c>
      <c r="AB2135" t="s">
        <v>46</v>
      </c>
      <c r="AC2135" t="b">
        <v>0</v>
      </c>
    </row>
    <row r="2136" spans="1:29" x14ac:dyDescent="0.25">
      <c r="A2136" t="s">
        <v>134</v>
      </c>
      <c r="B2136" t="s">
        <v>473</v>
      </c>
      <c r="C2136" t="s">
        <v>43</v>
      </c>
      <c r="D2136" s="28" t="s">
        <v>464</v>
      </c>
      <c r="E2136" t="s">
        <v>256</v>
      </c>
      <c r="F2136" t="s">
        <v>595</v>
      </c>
      <c r="G2136" t="str">
        <f t="shared" si="163"/>
        <v>SWHC046-01</v>
      </c>
      <c r="H2136" t="str">
        <f t="shared" si="159"/>
        <v>ExAnte2019</v>
      </c>
      <c r="I2136" t="str">
        <f t="shared" si="160"/>
        <v>IOU workpaper</v>
      </c>
      <c r="J2136" s="2">
        <f t="shared" si="161"/>
        <v>43775</v>
      </c>
      <c r="K2136" t="s">
        <v>203</v>
      </c>
      <c r="L2136">
        <f t="shared" si="162"/>
        <v>1</v>
      </c>
      <c r="O2136">
        <v>0</v>
      </c>
      <c r="P2136">
        <v>0</v>
      </c>
      <c r="Q2136">
        <v>0</v>
      </c>
      <c r="R2136">
        <v>169.5318</v>
      </c>
      <c r="S2136">
        <v>0</v>
      </c>
      <c r="T2136">
        <v>22.913799999999998</v>
      </c>
      <c r="AA2136" t="s">
        <v>465</v>
      </c>
      <c r="AB2136" t="s">
        <v>46</v>
      </c>
      <c r="AC2136" t="b">
        <v>0</v>
      </c>
    </row>
    <row r="2137" spans="1:29" hidden="1" x14ac:dyDescent="0.25">
      <c r="A2137" t="s">
        <v>134</v>
      </c>
      <c r="B2137" t="s">
        <v>473</v>
      </c>
      <c r="C2137" t="s">
        <v>43</v>
      </c>
      <c r="D2137" s="28" t="s">
        <v>464</v>
      </c>
      <c r="E2137" t="s">
        <v>265</v>
      </c>
      <c r="F2137" t="s">
        <v>595</v>
      </c>
      <c r="G2137" t="str">
        <f t="shared" si="163"/>
        <v>SWHC046-01</v>
      </c>
      <c r="H2137" t="str">
        <f t="shared" si="159"/>
        <v>ExAnte2019</v>
      </c>
      <c r="I2137" t="str">
        <f t="shared" si="160"/>
        <v>IOU workpaper</v>
      </c>
      <c r="J2137" s="2">
        <f t="shared" si="161"/>
        <v>43775</v>
      </c>
      <c r="K2137" t="s">
        <v>203</v>
      </c>
      <c r="L2137">
        <f t="shared" si="162"/>
        <v>1</v>
      </c>
      <c r="O2137">
        <v>0</v>
      </c>
      <c r="P2137">
        <v>0</v>
      </c>
      <c r="Q2137">
        <v>0</v>
      </c>
      <c r="R2137">
        <v>178.18270000000001</v>
      </c>
      <c r="S2137">
        <v>0</v>
      </c>
      <c r="T2137">
        <v>18.4116</v>
      </c>
      <c r="AA2137" t="s">
        <v>465</v>
      </c>
      <c r="AB2137" t="s">
        <v>46</v>
      </c>
      <c r="AC2137" t="b">
        <v>0</v>
      </c>
    </row>
    <row r="2138" spans="1:29" hidden="1" x14ac:dyDescent="0.25">
      <c r="A2138" t="s">
        <v>134</v>
      </c>
      <c r="B2138" t="s">
        <v>473</v>
      </c>
      <c r="C2138" t="s">
        <v>43</v>
      </c>
      <c r="D2138" s="28" t="s">
        <v>464</v>
      </c>
      <c r="E2138" t="s">
        <v>274</v>
      </c>
      <c r="F2138" t="s">
        <v>595</v>
      </c>
      <c r="G2138" t="str">
        <f t="shared" si="163"/>
        <v>SWHC046-01</v>
      </c>
      <c r="H2138" t="str">
        <f t="shared" si="159"/>
        <v>ExAnte2019</v>
      </c>
      <c r="I2138" t="str">
        <f t="shared" si="160"/>
        <v>IOU workpaper</v>
      </c>
      <c r="J2138" s="2">
        <f t="shared" si="161"/>
        <v>43775</v>
      </c>
      <c r="K2138" t="s">
        <v>203</v>
      </c>
      <c r="L2138">
        <f t="shared" si="162"/>
        <v>1</v>
      </c>
      <c r="O2138">
        <v>0</v>
      </c>
      <c r="P2138">
        <v>0</v>
      </c>
      <c r="Q2138">
        <v>0</v>
      </c>
      <c r="R2138">
        <v>190.95670000000001</v>
      </c>
      <c r="S2138">
        <v>0</v>
      </c>
      <c r="T2138">
        <v>22.130099999999999</v>
      </c>
      <c r="AA2138" t="s">
        <v>465</v>
      </c>
      <c r="AB2138" t="s">
        <v>46</v>
      </c>
      <c r="AC2138" t="b">
        <v>0</v>
      </c>
    </row>
    <row r="2139" spans="1:29" hidden="1" x14ac:dyDescent="0.25">
      <c r="A2139" t="s">
        <v>134</v>
      </c>
      <c r="B2139" t="s">
        <v>473</v>
      </c>
      <c r="C2139" t="s">
        <v>43</v>
      </c>
      <c r="D2139" s="28" t="s">
        <v>464</v>
      </c>
      <c r="E2139" t="s">
        <v>282</v>
      </c>
      <c r="F2139" t="s">
        <v>595</v>
      </c>
      <c r="G2139" t="str">
        <f t="shared" si="163"/>
        <v>SWHC046-01</v>
      </c>
      <c r="H2139" t="str">
        <f t="shared" si="159"/>
        <v>ExAnte2019</v>
      </c>
      <c r="I2139" t="str">
        <f t="shared" si="160"/>
        <v>IOU workpaper</v>
      </c>
      <c r="J2139" s="2">
        <f t="shared" si="161"/>
        <v>43775</v>
      </c>
      <c r="K2139" t="s">
        <v>203</v>
      </c>
      <c r="L2139">
        <f t="shared" si="162"/>
        <v>1</v>
      </c>
      <c r="O2139">
        <v>0</v>
      </c>
      <c r="P2139">
        <v>0</v>
      </c>
      <c r="Q2139">
        <v>0</v>
      </c>
      <c r="R2139">
        <v>224.393</v>
      </c>
      <c r="S2139">
        <v>0</v>
      </c>
      <c r="T2139">
        <v>21.765000000000001</v>
      </c>
      <c r="AA2139" t="s">
        <v>465</v>
      </c>
      <c r="AB2139" t="s">
        <v>46</v>
      </c>
      <c r="AC2139" t="b">
        <v>0</v>
      </c>
    </row>
    <row r="2140" spans="1:29" hidden="1" x14ac:dyDescent="0.25">
      <c r="A2140" t="s">
        <v>134</v>
      </c>
      <c r="B2140" t="s">
        <v>473</v>
      </c>
      <c r="C2140" t="s">
        <v>43</v>
      </c>
      <c r="D2140" s="28" t="s">
        <v>464</v>
      </c>
      <c r="E2140" t="s">
        <v>290</v>
      </c>
      <c r="F2140" t="s">
        <v>595</v>
      </c>
      <c r="G2140" t="str">
        <f t="shared" si="163"/>
        <v>SWHC046-01</v>
      </c>
      <c r="H2140" t="str">
        <f t="shared" si="159"/>
        <v>ExAnte2019</v>
      </c>
      <c r="I2140" t="str">
        <f t="shared" si="160"/>
        <v>IOU workpaper</v>
      </c>
      <c r="J2140" s="2">
        <f t="shared" si="161"/>
        <v>43775</v>
      </c>
      <c r="K2140" t="s">
        <v>203</v>
      </c>
      <c r="L2140">
        <f t="shared" si="162"/>
        <v>1</v>
      </c>
      <c r="O2140">
        <v>0</v>
      </c>
      <c r="P2140">
        <v>0</v>
      </c>
      <c r="Q2140">
        <v>0</v>
      </c>
      <c r="R2140">
        <v>196.09819999999999</v>
      </c>
      <c r="S2140">
        <v>0</v>
      </c>
      <c r="T2140">
        <v>29.4802</v>
      </c>
      <c r="AA2140" t="s">
        <v>465</v>
      </c>
      <c r="AB2140" t="s">
        <v>46</v>
      </c>
      <c r="AC2140" t="b">
        <v>0</v>
      </c>
    </row>
    <row r="2141" spans="1:29" hidden="1" x14ac:dyDescent="0.25">
      <c r="A2141" t="s">
        <v>134</v>
      </c>
      <c r="B2141" t="s">
        <v>473</v>
      </c>
      <c r="C2141" t="s">
        <v>43</v>
      </c>
      <c r="D2141" s="28" t="s">
        <v>464</v>
      </c>
      <c r="E2141" t="s">
        <v>298</v>
      </c>
      <c r="F2141" t="s">
        <v>595</v>
      </c>
      <c r="G2141" t="str">
        <f t="shared" si="163"/>
        <v>SWHC046-01</v>
      </c>
      <c r="H2141" t="str">
        <f t="shared" si="159"/>
        <v>ExAnte2019</v>
      </c>
      <c r="I2141" t="str">
        <f t="shared" si="160"/>
        <v>IOU workpaper</v>
      </c>
      <c r="J2141" s="2">
        <f t="shared" si="161"/>
        <v>43775</v>
      </c>
      <c r="K2141" t="s">
        <v>203</v>
      </c>
      <c r="L2141">
        <f t="shared" si="162"/>
        <v>1</v>
      </c>
      <c r="O2141">
        <v>0</v>
      </c>
      <c r="P2141">
        <v>0</v>
      </c>
      <c r="Q2141">
        <v>0</v>
      </c>
      <c r="R2141">
        <v>101.559</v>
      </c>
      <c r="S2141">
        <v>0</v>
      </c>
      <c r="T2141">
        <v>51.710500000000003</v>
      </c>
      <c r="AA2141" t="s">
        <v>465</v>
      </c>
      <c r="AB2141" t="s">
        <v>46</v>
      </c>
      <c r="AC2141" t="b">
        <v>0</v>
      </c>
    </row>
    <row r="2142" spans="1:29" hidden="1" x14ac:dyDescent="0.25">
      <c r="A2142" t="s">
        <v>134</v>
      </c>
      <c r="B2142" t="s">
        <v>473</v>
      </c>
      <c r="C2142" t="s">
        <v>43</v>
      </c>
      <c r="D2142" s="28" t="s">
        <v>464</v>
      </c>
      <c r="E2142" t="s">
        <v>306</v>
      </c>
      <c r="F2142" t="s">
        <v>595</v>
      </c>
      <c r="G2142" t="str">
        <f t="shared" si="163"/>
        <v>SWHC046-01</v>
      </c>
      <c r="H2142" t="str">
        <f t="shared" si="159"/>
        <v>ExAnte2019</v>
      </c>
      <c r="I2142" t="str">
        <f t="shared" si="160"/>
        <v>IOU workpaper</v>
      </c>
      <c r="J2142" s="2">
        <f t="shared" si="161"/>
        <v>43775</v>
      </c>
      <c r="K2142" t="s">
        <v>203</v>
      </c>
      <c r="L2142">
        <f t="shared" si="162"/>
        <v>1</v>
      </c>
      <c r="O2142">
        <v>0</v>
      </c>
      <c r="P2142">
        <v>0</v>
      </c>
      <c r="Q2142">
        <v>0</v>
      </c>
      <c r="R2142">
        <v>77.2911</v>
      </c>
      <c r="S2142">
        <v>0</v>
      </c>
      <c r="T2142">
        <v>48.869599999999998</v>
      </c>
      <c r="AA2142" t="s">
        <v>465</v>
      </c>
      <c r="AB2142" t="s">
        <v>46</v>
      </c>
      <c r="AC2142" t="b">
        <v>0</v>
      </c>
    </row>
    <row r="2143" spans="1:29" hidden="1" x14ac:dyDescent="0.25">
      <c r="A2143" t="s">
        <v>134</v>
      </c>
      <c r="B2143" t="s">
        <v>473</v>
      </c>
      <c r="C2143" t="s">
        <v>43</v>
      </c>
      <c r="D2143" s="28" t="s">
        <v>464</v>
      </c>
      <c r="E2143" t="s">
        <v>314</v>
      </c>
      <c r="F2143" t="s">
        <v>595</v>
      </c>
      <c r="G2143" t="str">
        <f t="shared" si="163"/>
        <v>SWHC046-01</v>
      </c>
      <c r="H2143" t="str">
        <f t="shared" si="159"/>
        <v>ExAnte2019</v>
      </c>
      <c r="I2143" t="str">
        <f t="shared" si="160"/>
        <v>IOU workpaper</v>
      </c>
      <c r="J2143" s="2">
        <f t="shared" si="161"/>
        <v>43775</v>
      </c>
      <c r="K2143" t="s">
        <v>203</v>
      </c>
      <c r="L2143">
        <f t="shared" si="162"/>
        <v>1</v>
      </c>
      <c r="O2143">
        <v>0</v>
      </c>
      <c r="P2143">
        <v>0</v>
      </c>
      <c r="Q2143">
        <v>0</v>
      </c>
      <c r="R2143">
        <v>150.98249999999999</v>
      </c>
      <c r="S2143">
        <v>0</v>
      </c>
      <c r="T2143">
        <v>44.116500000000002</v>
      </c>
      <c r="AA2143" t="s">
        <v>465</v>
      </c>
      <c r="AB2143" t="s">
        <v>46</v>
      </c>
      <c r="AC2143" t="b">
        <v>0</v>
      </c>
    </row>
    <row r="2144" spans="1:29" hidden="1" x14ac:dyDescent="0.25">
      <c r="A2144" t="s">
        <v>134</v>
      </c>
      <c r="B2144" t="s">
        <v>473</v>
      </c>
      <c r="C2144" t="s">
        <v>43</v>
      </c>
      <c r="D2144" s="28" t="s">
        <v>464</v>
      </c>
      <c r="E2144" t="s">
        <v>322</v>
      </c>
      <c r="F2144" t="s">
        <v>595</v>
      </c>
      <c r="G2144" t="str">
        <f t="shared" si="163"/>
        <v>SWHC046-01</v>
      </c>
      <c r="H2144" t="str">
        <f t="shared" si="159"/>
        <v>ExAnte2019</v>
      </c>
      <c r="I2144" t="str">
        <f t="shared" si="160"/>
        <v>IOU workpaper</v>
      </c>
      <c r="J2144" s="2">
        <f t="shared" si="161"/>
        <v>43775</v>
      </c>
      <c r="K2144" t="s">
        <v>203</v>
      </c>
      <c r="L2144">
        <f t="shared" si="162"/>
        <v>1</v>
      </c>
      <c r="O2144">
        <v>0</v>
      </c>
      <c r="P2144">
        <v>0</v>
      </c>
      <c r="Q2144">
        <v>0</v>
      </c>
      <c r="R2144">
        <v>129.40530000000001</v>
      </c>
      <c r="S2144">
        <v>0</v>
      </c>
      <c r="T2144">
        <v>47.523200000000003</v>
      </c>
      <c r="AA2144" t="s">
        <v>465</v>
      </c>
      <c r="AB2144" t="s">
        <v>46</v>
      </c>
      <c r="AC2144" t="b">
        <v>0</v>
      </c>
    </row>
    <row r="2145" spans="1:29" hidden="1" x14ac:dyDescent="0.25">
      <c r="A2145" t="s">
        <v>134</v>
      </c>
      <c r="B2145" t="s">
        <v>473</v>
      </c>
      <c r="C2145" t="s">
        <v>43</v>
      </c>
      <c r="D2145" s="28" t="s">
        <v>464</v>
      </c>
      <c r="E2145" t="s">
        <v>330</v>
      </c>
      <c r="F2145" t="s">
        <v>595</v>
      </c>
      <c r="G2145" t="str">
        <f t="shared" si="163"/>
        <v>SWHC046-01</v>
      </c>
      <c r="H2145" t="str">
        <f t="shared" si="159"/>
        <v>ExAnte2019</v>
      </c>
      <c r="I2145" t="str">
        <f t="shared" si="160"/>
        <v>IOU workpaper</v>
      </c>
      <c r="J2145" s="2">
        <f t="shared" si="161"/>
        <v>43775</v>
      </c>
      <c r="K2145" t="s">
        <v>203</v>
      </c>
      <c r="L2145">
        <f t="shared" si="162"/>
        <v>1</v>
      </c>
      <c r="O2145">
        <v>0</v>
      </c>
      <c r="P2145">
        <v>0</v>
      </c>
      <c r="Q2145">
        <v>0</v>
      </c>
      <c r="R2145">
        <v>448.09629999999999</v>
      </c>
      <c r="S2145">
        <v>0</v>
      </c>
      <c r="T2145">
        <v>8.0599000000000007</v>
      </c>
      <c r="AA2145" t="s">
        <v>465</v>
      </c>
      <c r="AB2145" t="s">
        <v>46</v>
      </c>
      <c r="AC2145" t="b">
        <v>0</v>
      </c>
    </row>
    <row r="2146" spans="1:29" hidden="1" x14ac:dyDescent="0.25">
      <c r="A2146" t="s">
        <v>134</v>
      </c>
      <c r="B2146" t="s">
        <v>473</v>
      </c>
      <c r="C2146" t="s">
        <v>43</v>
      </c>
      <c r="D2146" s="28" t="s">
        <v>464</v>
      </c>
      <c r="E2146" t="s">
        <v>338</v>
      </c>
      <c r="F2146" t="s">
        <v>595</v>
      </c>
      <c r="G2146" t="str">
        <f t="shared" si="163"/>
        <v>SWHC046-01</v>
      </c>
      <c r="H2146" t="str">
        <f t="shared" si="159"/>
        <v>ExAnte2019</v>
      </c>
      <c r="I2146" t="str">
        <f t="shared" si="160"/>
        <v>IOU workpaper</v>
      </c>
      <c r="J2146" s="2">
        <f t="shared" si="161"/>
        <v>43775</v>
      </c>
      <c r="K2146" t="s">
        <v>203</v>
      </c>
      <c r="L2146">
        <f t="shared" si="162"/>
        <v>1</v>
      </c>
      <c r="O2146">
        <v>0</v>
      </c>
      <c r="P2146">
        <v>0</v>
      </c>
      <c r="Q2146">
        <v>0</v>
      </c>
      <c r="R2146">
        <v>-531.94060000000002</v>
      </c>
      <c r="S2146">
        <v>0</v>
      </c>
      <c r="T2146">
        <v>133.43610000000001</v>
      </c>
      <c r="AA2146" t="s">
        <v>465</v>
      </c>
      <c r="AB2146" t="s">
        <v>46</v>
      </c>
      <c r="AC2146" t="b">
        <v>0</v>
      </c>
    </row>
    <row r="2147" spans="1:29" hidden="1" x14ac:dyDescent="0.25">
      <c r="A2147" t="s">
        <v>134</v>
      </c>
      <c r="B2147" t="s">
        <v>473</v>
      </c>
      <c r="C2147" t="s">
        <v>575</v>
      </c>
      <c r="D2147" s="28" t="s">
        <v>464</v>
      </c>
      <c r="E2147" t="s">
        <v>202</v>
      </c>
      <c r="F2147" t="s">
        <v>595</v>
      </c>
      <c r="G2147" t="str">
        <f t="shared" si="163"/>
        <v>SWHC046-01</v>
      </c>
      <c r="H2147" t="str">
        <f t="shared" si="159"/>
        <v>ExAnte2019</v>
      </c>
      <c r="I2147" t="str">
        <f t="shared" si="160"/>
        <v>IOU workpaper</v>
      </c>
      <c r="J2147" s="2">
        <f t="shared" si="161"/>
        <v>43775</v>
      </c>
      <c r="K2147" t="s">
        <v>203</v>
      </c>
      <c r="L2147">
        <f t="shared" si="162"/>
        <v>1</v>
      </c>
      <c r="O2147">
        <v>0</v>
      </c>
      <c r="P2147">
        <v>0</v>
      </c>
      <c r="Q2147">
        <v>0</v>
      </c>
      <c r="R2147">
        <v>-118.8569</v>
      </c>
      <c r="S2147">
        <v>0</v>
      </c>
      <c r="T2147">
        <v>72.023700000000005</v>
      </c>
      <c r="AA2147" t="s">
        <v>465</v>
      </c>
      <c r="AB2147" t="s">
        <v>46</v>
      </c>
      <c r="AC2147" t="b">
        <v>0</v>
      </c>
    </row>
    <row r="2148" spans="1:29" hidden="1" x14ac:dyDescent="0.25">
      <c r="A2148" t="s">
        <v>134</v>
      </c>
      <c r="B2148" t="s">
        <v>473</v>
      </c>
      <c r="C2148" t="s">
        <v>575</v>
      </c>
      <c r="D2148" s="28" t="s">
        <v>464</v>
      </c>
      <c r="E2148" t="s">
        <v>224</v>
      </c>
      <c r="F2148" t="s">
        <v>595</v>
      </c>
      <c r="G2148" t="str">
        <f t="shared" si="163"/>
        <v>SWHC046-01</v>
      </c>
      <c r="H2148" t="str">
        <f t="shared" si="159"/>
        <v>ExAnte2019</v>
      </c>
      <c r="I2148" t="str">
        <f t="shared" si="160"/>
        <v>IOU workpaper</v>
      </c>
      <c r="J2148" s="2">
        <f t="shared" si="161"/>
        <v>43775</v>
      </c>
      <c r="K2148" t="s">
        <v>203</v>
      </c>
      <c r="L2148">
        <f t="shared" si="162"/>
        <v>1</v>
      </c>
      <c r="O2148">
        <v>0</v>
      </c>
      <c r="P2148">
        <v>0</v>
      </c>
      <c r="Q2148">
        <v>0</v>
      </c>
      <c r="R2148">
        <v>38.5608</v>
      </c>
      <c r="S2148">
        <v>0</v>
      </c>
      <c r="T2148">
        <v>40.557899999999997</v>
      </c>
      <c r="AA2148" t="s">
        <v>465</v>
      </c>
      <c r="AB2148" t="s">
        <v>46</v>
      </c>
      <c r="AC2148" t="b">
        <v>0</v>
      </c>
    </row>
    <row r="2149" spans="1:29" hidden="1" x14ac:dyDescent="0.25">
      <c r="A2149" t="s">
        <v>134</v>
      </c>
      <c r="B2149" t="s">
        <v>473</v>
      </c>
      <c r="C2149" t="s">
        <v>575</v>
      </c>
      <c r="D2149" s="28" t="s">
        <v>464</v>
      </c>
      <c r="E2149" t="s">
        <v>232</v>
      </c>
      <c r="F2149" t="s">
        <v>595</v>
      </c>
      <c r="G2149" t="str">
        <f t="shared" si="163"/>
        <v>SWHC046-01</v>
      </c>
      <c r="H2149" t="str">
        <f t="shared" si="159"/>
        <v>ExAnte2019</v>
      </c>
      <c r="I2149" t="str">
        <f t="shared" si="160"/>
        <v>IOU workpaper</v>
      </c>
      <c r="J2149" s="2">
        <f t="shared" si="161"/>
        <v>43775</v>
      </c>
      <c r="K2149" t="s">
        <v>203</v>
      </c>
      <c r="L2149">
        <f t="shared" si="162"/>
        <v>1</v>
      </c>
      <c r="O2149">
        <v>0</v>
      </c>
      <c r="P2149">
        <v>0</v>
      </c>
      <c r="Q2149">
        <v>0</v>
      </c>
      <c r="R2149">
        <v>50.152700000000003</v>
      </c>
      <c r="S2149">
        <v>0</v>
      </c>
      <c r="T2149">
        <v>31.275200000000002</v>
      </c>
      <c r="AA2149" t="s">
        <v>465</v>
      </c>
      <c r="AB2149" t="s">
        <v>46</v>
      </c>
      <c r="AC2149" t="b">
        <v>0</v>
      </c>
    </row>
    <row r="2150" spans="1:29" hidden="1" x14ac:dyDescent="0.25">
      <c r="A2150" t="s">
        <v>134</v>
      </c>
      <c r="B2150" t="s">
        <v>473</v>
      </c>
      <c r="C2150" t="s">
        <v>575</v>
      </c>
      <c r="D2150" s="28" t="s">
        <v>464</v>
      </c>
      <c r="E2150" t="s">
        <v>240</v>
      </c>
      <c r="F2150" t="s">
        <v>595</v>
      </c>
      <c r="G2150" t="str">
        <f t="shared" si="163"/>
        <v>SWHC046-01</v>
      </c>
      <c r="H2150" t="str">
        <f t="shared" si="159"/>
        <v>ExAnte2019</v>
      </c>
      <c r="I2150" t="str">
        <f t="shared" si="160"/>
        <v>IOU workpaper</v>
      </c>
      <c r="J2150" s="2">
        <f t="shared" si="161"/>
        <v>43775</v>
      </c>
      <c r="K2150" t="s">
        <v>203</v>
      </c>
      <c r="L2150">
        <f t="shared" si="162"/>
        <v>1</v>
      </c>
      <c r="O2150">
        <v>0</v>
      </c>
      <c r="P2150">
        <v>0</v>
      </c>
      <c r="Q2150">
        <v>0</v>
      </c>
      <c r="R2150">
        <v>84.356399999999994</v>
      </c>
      <c r="S2150">
        <v>0</v>
      </c>
      <c r="T2150">
        <v>28.043199999999999</v>
      </c>
      <c r="AA2150" t="s">
        <v>465</v>
      </c>
      <c r="AB2150" t="s">
        <v>46</v>
      </c>
      <c r="AC2150" t="b">
        <v>0</v>
      </c>
    </row>
    <row r="2151" spans="1:29" hidden="1" x14ac:dyDescent="0.25">
      <c r="A2151" t="s">
        <v>134</v>
      </c>
      <c r="B2151" t="s">
        <v>473</v>
      </c>
      <c r="C2151" t="s">
        <v>575</v>
      </c>
      <c r="D2151" s="28" t="s">
        <v>464</v>
      </c>
      <c r="E2151" t="s">
        <v>248</v>
      </c>
      <c r="F2151" t="s">
        <v>595</v>
      </c>
      <c r="G2151" t="str">
        <f t="shared" si="163"/>
        <v>SWHC046-01</v>
      </c>
      <c r="H2151" t="str">
        <f t="shared" si="159"/>
        <v>ExAnte2019</v>
      </c>
      <c r="I2151" t="str">
        <f t="shared" si="160"/>
        <v>IOU workpaper</v>
      </c>
      <c r="J2151" s="2">
        <f t="shared" si="161"/>
        <v>43775</v>
      </c>
      <c r="K2151" t="s">
        <v>203</v>
      </c>
      <c r="L2151">
        <f t="shared" si="162"/>
        <v>1</v>
      </c>
      <c r="O2151">
        <v>0</v>
      </c>
      <c r="P2151">
        <v>0</v>
      </c>
      <c r="Q2151">
        <v>0</v>
      </c>
      <c r="R2151">
        <v>41.699599999999997</v>
      </c>
      <c r="S2151">
        <v>0</v>
      </c>
      <c r="T2151">
        <v>31.214600000000001</v>
      </c>
      <c r="AA2151" t="s">
        <v>465</v>
      </c>
      <c r="AB2151" t="s">
        <v>46</v>
      </c>
      <c r="AC2151" t="b">
        <v>0</v>
      </c>
    </row>
    <row r="2152" spans="1:29" hidden="1" x14ac:dyDescent="0.25">
      <c r="A2152" t="s">
        <v>134</v>
      </c>
      <c r="B2152" t="s">
        <v>473</v>
      </c>
      <c r="C2152" t="s">
        <v>575</v>
      </c>
      <c r="D2152" s="28" t="s">
        <v>464</v>
      </c>
      <c r="E2152" t="s">
        <v>256</v>
      </c>
      <c r="F2152" t="s">
        <v>595</v>
      </c>
      <c r="G2152" t="str">
        <f t="shared" si="163"/>
        <v>SWHC046-01</v>
      </c>
      <c r="H2152" t="str">
        <f t="shared" si="159"/>
        <v>ExAnte2019</v>
      </c>
      <c r="I2152" t="str">
        <f t="shared" si="160"/>
        <v>IOU workpaper</v>
      </c>
      <c r="J2152" s="2">
        <f t="shared" si="161"/>
        <v>43775</v>
      </c>
      <c r="K2152" t="s">
        <v>203</v>
      </c>
      <c r="L2152">
        <f t="shared" si="162"/>
        <v>1</v>
      </c>
      <c r="O2152">
        <v>0</v>
      </c>
      <c r="P2152">
        <v>0</v>
      </c>
      <c r="Q2152">
        <v>0</v>
      </c>
      <c r="R2152">
        <v>157.8766</v>
      </c>
      <c r="S2152">
        <v>0</v>
      </c>
      <c r="T2152">
        <v>10.353</v>
      </c>
      <c r="AA2152" t="s">
        <v>465</v>
      </c>
      <c r="AB2152" t="s">
        <v>46</v>
      </c>
      <c r="AC2152" t="b">
        <v>0</v>
      </c>
    </row>
    <row r="2153" spans="1:29" hidden="1" x14ac:dyDescent="0.25">
      <c r="A2153" t="s">
        <v>134</v>
      </c>
      <c r="B2153" t="s">
        <v>473</v>
      </c>
      <c r="C2153" t="s">
        <v>575</v>
      </c>
      <c r="D2153" s="28" t="s">
        <v>464</v>
      </c>
      <c r="E2153" t="s">
        <v>265</v>
      </c>
      <c r="F2153" t="s">
        <v>595</v>
      </c>
      <c r="G2153" t="str">
        <f t="shared" si="163"/>
        <v>SWHC046-01</v>
      </c>
      <c r="H2153" t="str">
        <f t="shared" si="159"/>
        <v>ExAnte2019</v>
      </c>
      <c r="I2153" t="str">
        <f t="shared" si="160"/>
        <v>IOU workpaper</v>
      </c>
      <c r="J2153" s="2">
        <f t="shared" si="161"/>
        <v>43775</v>
      </c>
      <c r="K2153" t="s">
        <v>203</v>
      </c>
      <c r="L2153">
        <f t="shared" si="162"/>
        <v>1</v>
      </c>
      <c r="O2153">
        <v>0</v>
      </c>
      <c r="P2153">
        <v>0</v>
      </c>
      <c r="Q2153">
        <v>0</v>
      </c>
      <c r="R2153">
        <v>149.9222</v>
      </c>
      <c r="S2153">
        <v>0</v>
      </c>
      <c r="T2153">
        <v>6.1658999999999997</v>
      </c>
      <c r="AA2153" t="s">
        <v>465</v>
      </c>
      <c r="AB2153" t="s">
        <v>46</v>
      </c>
      <c r="AC2153" t="b">
        <v>0</v>
      </c>
    </row>
    <row r="2154" spans="1:29" hidden="1" x14ac:dyDescent="0.25">
      <c r="A2154" t="s">
        <v>134</v>
      </c>
      <c r="B2154" t="s">
        <v>473</v>
      </c>
      <c r="C2154" t="s">
        <v>575</v>
      </c>
      <c r="D2154" s="28" t="s">
        <v>464</v>
      </c>
      <c r="E2154" t="s">
        <v>274</v>
      </c>
      <c r="F2154" t="s">
        <v>595</v>
      </c>
      <c r="G2154" t="str">
        <f t="shared" si="163"/>
        <v>SWHC046-01</v>
      </c>
      <c r="H2154" t="str">
        <f t="shared" si="159"/>
        <v>ExAnte2019</v>
      </c>
      <c r="I2154" t="str">
        <f t="shared" si="160"/>
        <v>IOU workpaper</v>
      </c>
      <c r="J2154" s="2">
        <f t="shared" si="161"/>
        <v>43775</v>
      </c>
      <c r="K2154" t="s">
        <v>203</v>
      </c>
      <c r="L2154">
        <f t="shared" si="162"/>
        <v>1</v>
      </c>
      <c r="O2154">
        <v>0</v>
      </c>
      <c r="P2154">
        <v>0</v>
      </c>
      <c r="Q2154">
        <v>0</v>
      </c>
      <c r="R2154">
        <v>180.36510000000001</v>
      </c>
      <c r="S2154">
        <v>0</v>
      </c>
      <c r="T2154">
        <v>9.5343</v>
      </c>
      <c r="AA2154" t="s">
        <v>465</v>
      </c>
      <c r="AB2154" t="s">
        <v>46</v>
      </c>
      <c r="AC2154" t="b">
        <v>0</v>
      </c>
    </row>
    <row r="2155" spans="1:29" hidden="1" x14ac:dyDescent="0.25">
      <c r="A2155" t="s">
        <v>134</v>
      </c>
      <c r="B2155" t="s">
        <v>473</v>
      </c>
      <c r="C2155" t="s">
        <v>575</v>
      </c>
      <c r="D2155" s="28" t="s">
        <v>464</v>
      </c>
      <c r="E2155" t="s">
        <v>282</v>
      </c>
      <c r="F2155" t="s">
        <v>595</v>
      </c>
      <c r="G2155" t="str">
        <f t="shared" si="163"/>
        <v>SWHC046-01</v>
      </c>
      <c r="H2155" t="str">
        <f t="shared" si="159"/>
        <v>ExAnte2019</v>
      </c>
      <c r="I2155" t="str">
        <f t="shared" si="160"/>
        <v>IOU workpaper</v>
      </c>
      <c r="J2155" s="2">
        <f t="shared" si="161"/>
        <v>43775</v>
      </c>
      <c r="K2155" t="s">
        <v>203</v>
      </c>
      <c r="L2155">
        <f t="shared" si="162"/>
        <v>1</v>
      </c>
      <c r="O2155">
        <v>0</v>
      </c>
      <c r="P2155">
        <v>0</v>
      </c>
      <c r="Q2155">
        <v>0</v>
      </c>
      <c r="R2155">
        <v>194.8355</v>
      </c>
      <c r="S2155">
        <v>0</v>
      </c>
      <c r="T2155">
        <v>11.4252</v>
      </c>
      <c r="AA2155" t="s">
        <v>465</v>
      </c>
      <c r="AB2155" t="s">
        <v>46</v>
      </c>
      <c r="AC2155" t="b">
        <v>0</v>
      </c>
    </row>
    <row r="2156" spans="1:29" hidden="1" x14ac:dyDescent="0.25">
      <c r="A2156" t="s">
        <v>134</v>
      </c>
      <c r="B2156" t="s">
        <v>473</v>
      </c>
      <c r="C2156" t="s">
        <v>575</v>
      </c>
      <c r="D2156" s="28" t="s">
        <v>464</v>
      </c>
      <c r="E2156" t="s">
        <v>290</v>
      </c>
      <c r="F2156" t="s">
        <v>595</v>
      </c>
      <c r="G2156" t="str">
        <f t="shared" si="163"/>
        <v>SWHC046-01</v>
      </c>
      <c r="H2156" t="str">
        <f t="shared" si="159"/>
        <v>ExAnte2019</v>
      </c>
      <c r="I2156" t="str">
        <f t="shared" si="160"/>
        <v>IOU workpaper</v>
      </c>
      <c r="J2156" s="2">
        <f t="shared" si="161"/>
        <v>43775</v>
      </c>
      <c r="K2156" t="s">
        <v>203</v>
      </c>
      <c r="L2156">
        <f t="shared" si="162"/>
        <v>1</v>
      </c>
      <c r="O2156">
        <v>0</v>
      </c>
      <c r="P2156">
        <v>0</v>
      </c>
      <c r="Q2156">
        <v>0</v>
      </c>
      <c r="R2156">
        <v>205.47569999999999</v>
      </c>
      <c r="S2156">
        <v>0</v>
      </c>
      <c r="T2156">
        <v>12.843500000000001</v>
      </c>
      <c r="AA2156" t="s">
        <v>465</v>
      </c>
      <c r="AB2156" t="s">
        <v>46</v>
      </c>
      <c r="AC2156" t="b">
        <v>0</v>
      </c>
    </row>
    <row r="2157" spans="1:29" hidden="1" x14ac:dyDescent="0.25">
      <c r="A2157" t="s">
        <v>134</v>
      </c>
      <c r="B2157" t="s">
        <v>473</v>
      </c>
      <c r="C2157" t="s">
        <v>575</v>
      </c>
      <c r="D2157" s="28" t="s">
        <v>464</v>
      </c>
      <c r="E2157" t="s">
        <v>298</v>
      </c>
      <c r="F2157" t="s">
        <v>595</v>
      </c>
      <c r="G2157" t="str">
        <f t="shared" si="163"/>
        <v>SWHC046-01</v>
      </c>
      <c r="H2157" t="str">
        <f t="shared" si="159"/>
        <v>ExAnte2019</v>
      </c>
      <c r="I2157" t="str">
        <f t="shared" si="160"/>
        <v>IOU workpaper</v>
      </c>
      <c r="J2157" s="2">
        <f t="shared" si="161"/>
        <v>43775</v>
      </c>
      <c r="K2157" t="s">
        <v>203</v>
      </c>
      <c r="L2157">
        <f t="shared" si="162"/>
        <v>1</v>
      </c>
      <c r="O2157">
        <v>0</v>
      </c>
      <c r="P2157">
        <v>0</v>
      </c>
      <c r="Q2157">
        <v>0</v>
      </c>
      <c r="R2157">
        <v>128.32329999999999</v>
      </c>
      <c r="S2157">
        <v>0</v>
      </c>
      <c r="T2157">
        <v>33.307200000000002</v>
      </c>
      <c r="AA2157" t="s">
        <v>465</v>
      </c>
      <c r="AB2157" t="s">
        <v>46</v>
      </c>
      <c r="AC2157" t="b">
        <v>0</v>
      </c>
    </row>
    <row r="2158" spans="1:29" hidden="1" x14ac:dyDescent="0.25">
      <c r="A2158" t="s">
        <v>134</v>
      </c>
      <c r="B2158" t="s">
        <v>473</v>
      </c>
      <c r="C2158" t="s">
        <v>575</v>
      </c>
      <c r="D2158" s="28" t="s">
        <v>464</v>
      </c>
      <c r="E2158" t="s">
        <v>306</v>
      </c>
      <c r="F2158" t="s">
        <v>595</v>
      </c>
      <c r="G2158" t="str">
        <f t="shared" si="163"/>
        <v>SWHC046-01</v>
      </c>
      <c r="H2158" t="str">
        <f t="shared" si="159"/>
        <v>ExAnte2019</v>
      </c>
      <c r="I2158" t="str">
        <f t="shared" si="160"/>
        <v>IOU workpaper</v>
      </c>
      <c r="J2158" s="2">
        <f t="shared" si="161"/>
        <v>43775</v>
      </c>
      <c r="K2158" t="s">
        <v>203</v>
      </c>
      <c r="L2158">
        <f t="shared" si="162"/>
        <v>1</v>
      </c>
      <c r="O2158">
        <v>0</v>
      </c>
      <c r="P2158">
        <v>0</v>
      </c>
      <c r="Q2158">
        <v>0</v>
      </c>
      <c r="R2158">
        <v>92.966300000000004</v>
      </c>
      <c r="S2158">
        <v>0</v>
      </c>
      <c r="T2158">
        <v>34.862400000000001</v>
      </c>
      <c r="AA2158" t="s">
        <v>465</v>
      </c>
      <c r="AB2158" t="s">
        <v>46</v>
      </c>
      <c r="AC2158" t="b">
        <v>0</v>
      </c>
    </row>
    <row r="2159" spans="1:29" hidden="1" x14ac:dyDescent="0.25">
      <c r="A2159" t="s">
        <v>134</v>
      </c>
      <c r="B2159" t="s">
        <v>473</v>
      </c>
      <c r="C2159" t="s">
        <v>575</v>
      </c>
      <c r="D2159" s="28" t="s">
        <v>464</v>
      </c>
      <c r="E2159" t="s">
        <v>314</v>
      </c>
      <c r="F2159" t="s">
        <v>595</v>
      </c>
      <c r="G2159" t="str">
        <f t="shared" si="163"/>
        <v>SWHC046-01</v>
      </c>
      <c r="H2159" t="str">
        <f t="shared" si="159"/>
        <v>ExAnte2019</v>
      </c>
      <c r="I2159" t="str">
        <f t="shared" si="160"/>
        <v>IOU workpaper</v>
      </c>
      <c r="J2159" s="2">
        <f t="shared" si="161"/>
        <v>43775</v>
      </c>
      <c r="K2159" t="s">
        <v>203</v>
      </c>
      <c r="L2159">
        <f t="shared" si="162"/>
        <v>1</v>
      </c>
      <c r="O2159">
        <v>0</v>
      </c>
      <c r="P2159">
        <v>0</v>
      </c>
      <c r="Q2159">
        <v>0</v>
      </c>
      <c r="R2159">
        <v>152.15719999999999</v>
      </c>
      <c r="S2159">
        <v>0</v>
      </c>
      <c r="T2159">
        <v>29.051200000000001</v>
      </c>
      <c r="AA2159" t="s">
        <v>465</v>
      </c>
      <c r="AB2159" t="s">
        <v>46</v>
      </c>
      <c r="AC2159" t="b">
        <v>0</v>
      </c>
    </row>
    <row r="2160" spans="1:29" hidden="1" x14ac:dyDescent="0.25">
      <c r="A2160" t="s">
        <v>134</v>
      </c>
      <c r="B2160" t="s">
        <v>473</v>
      </c>
      <c r="C2160" t="s">
        <v>575</v>
      </c>
      <c r="D2160" s="28" t="s">
        <v>464</v>
      </c>
      <c r="E2160" t="s">
        <v>322</v>
      </c>
      <c r="F2160" t="s">
        <v>595</v>
      </c>
      <c r="G2160" t="str">
        <f t="shared" si="163"/>
        <v>SWHC046-01</v>
      </c>
      <c r="H2160" t="str">
        <f t="shared" si="159"/>
        <v>ExAnte2019</v>
      </c>
      <c r="I2160" t="str">
        <f t="shared" si="160"/>
        <v>IOU workpaper</v>
      </c>
      <c r="J2160" s="2">
        <f t="shared" si="161"/>
        <v>43775</v>
      </c>
      <c r="K2160" t="s">
        <v>203</v>
      </c>
      <c r="L2160">
        <f t="shared" si="162"/>
        <v>1</v>
      </c>
      <c r="O2160">
        <v>0</v>
      </c>
      <c r="P2160">
        <v>0</v>
      </c>
      <c r="Q2160">
        <v>0</v>
      </c>
      <c r="R2160">
        <v>137.7783</v>
      </c>
      <c r="S2160">
        <v>0</v>
      </c>
      <c r="T2160">
        <v>30.651800000000001</v>
      </c>
      <c r="AA2160" t="s">
        <v>465</v>
      </c>
      <c r="AB2160" t="s">
        <v>46</v>
      </c>
      <c r="AC2160" t="b">
        <v>0</v>
      </c>
    </row>
    <row r="2161" spans="1:29" hidden="1" x14ac:dyDescent="0.25">
      <c r="A2161" t="s">
        <v>134</v>
      </c>
      <c r="B2161" t="s">
        <v>473</v>
      </c>
      <c r="C2161" t="s">
        <v>575</v>
      </c>
      <c r="D2161" s="28" t="s">
        <v>464</v>
      </c>
      <c r="E2161" t="s">
        <v>330</v>
      </c>
      <c r="F2161" t="s">
        <v>595</v>
      </c>
      <c r="G2161" t="str">
        <f t="shared" si="163"/>
        <v>SWHC046-01</v>
      </c>
      <c r="H2161" t="str">
        <f t="shared" si="159"/>
        <v>ExAnte2019</v>
      </c>
      <c r="I2161" t="str">
        <f t="shared" si="160"/>
        <v>IOU workpaper</v>
      </c>
      <c r="J2161" s="2">
        <f t="shared" si="161"/>
        <v>43775</v>
      </c>
      <c r="K2161" t="s">
        <v>203</v>
      </c>
      <c r="L2161">
        <f t="shared" si="162"/>
        <v>1</v>
      </c>
      <c r="O2161">
        <v>0</v>
      </c>
      <c r="P2161">
        <v>0</v>
      </c>
      <c r="Q2161">
        <v>0</v>
      </c>
      <c r="R2161">
        <v>361.44319999999999</v>
      </c>
      <c r="S2161">
        <v>0</v>
      </c>
      <c r="T2161">
        <v>3.2829999999999999</v>
      </c>
      <c r="AA2161" t="s">
        <v>465</v>
      </c>
      <c r="AB2161" t="s">
        <v>46</v>
      </c>
      <c r="AC2161" t="b">
        <v>0</v>
      </c>
    </row>
    <row r="2162" spans="1:29" hidden="1" x14ac:dyDescent="0.25">
      <c r="A2162" t="s">
        <v>134</v>
      </c>
      <c r="B2162" t="s">
        <v>473</v>
      </c>
      <c r="C2162" t="s">
        <v>575</v>
      </c>
      <c r="D2162" s="28" t="s">
        <v>464</v>
      </c>
      <c r="E2162" t="s">
        <v>338</v>
      </c>
      <c r="F2162" t="s">
        <v>595</v>
      </c>
      <c r="G2162" t="str">
        <f t="shared" si="163"/>
        <v>SWHC046-01</v>
      </c>
      <c r="H2162" t="str">
        <f t="shared" si="159"/>
        <v>ExAnte2019</v>
      </c>
      <c r="I2162" t="str">
        <f t="shared" si="160"/>
        <v>IOU workpaper</v>
      </c>
      <c r="J2162" s="2">
        <f t="shared" si="161"/>
        <v>43775</v>
      </c>
      <c r="K2162" t="s">
        <v>203</v>
      </c>
      <c r="L2162">
        <f t="shared" si="162"/>
        <v>1</v>
      </c>
      <c r="O2162">
        <v>0</v>
      </c>
      <c r="P2162">
        <v>0</v>
      </c>
      <c r="Q2162">
        <v>0</v>
      </c>
      <c r="R2162">
        <v>-325.6026</v>
      </c>
      <c r="S2162">
        <v>0</v>
      </c>
      <c r="T2162">
        <v>90.68</v>
      </c>
      <c r="AA2162" t="s">
        <v>465</v>
      </c>
      <c r="AB2162" t="s">
        <v>46</v>
      </c>
      <c r="AC2162" t="b">
        <v>0</v>
      </c>
    </row>
    <row r="2163" spans="1:29" hidden="1" x14ac:dyDescent="0.25">
      <c r="A2163" t="s">
        <v>134</v>
      </c>
      <c r="B2163" t="s">
        <v>473</v>
      </c>
      <c r="C2163" t="s">
        <v>576</v>
      </c>
      <c r="D2163" s="28" t="s">
        <v>464</v>
      </c>
      <c r="E2163" t="s">
        <v>202</v>
      </c>
      <c r="F2163" t="s">
        <v>595</v>
      </c>
      <c r="G2163" t="str">
        <f t="shared" si="163"/>
        <v>SWHC046-01</v>
      </c>
      <c r="H2163" t="str">
        <f t="shared" si="159"/>
        <v>ExAnte2019</v>
      </c>
      <c r="I2163" t="str">
        <f t="shared" si="160"/>
        <v>IOU workpaper</v>
      </c>
      <c r="J2163" s="2">
        <f t="shared" si="161"/>
        <v>43775</v>
      </c>
      <c r="K2163" t="s">
        <v>203</v>
      </c>
      <c r="L2163">
        <f t="shared" si="162"/>
        <v>1</v>
      </c>
      <c r="O2163">
        <v>0</v>
      </c>
      <c r="P2163">
        <v>0</v>
      </c>
      <c r="Q2163">
        <v>0</v>
      </c>
      <c r="R2163">
        <v>-306.11419999999998</v>
      </c>
      <c r="S2163">
        <v>0</v>
      </c>
      <c r="T2163">
        <v>90.607500000000002</v>
      </c>
      <c r="AA2163" t="s">
        <v>465</v>
      </c>
      <c r="AB2163" t="s">
        <v>46</v>
      </c>
      <c r="AC2163" t="b">
        <v>0</v>
      </c>
    </row>
    <row r="2164" spans="1:29" hidden="1" x14ac:dyDescent="0.25">
      <c r="A2164" t="s">
        <v>134</v>
      </c>
      <c r="B2164" t="s">
        <v>473</v>
      </c>
      <c r="C2164" t="s">
        <v>576</v>
      </c>
      <c r="D2164" s="28" t="s">
        <v>464</v>
      </c>
      <c r="E2164" t="s">
        <v>224</v>
      </c>
      <c r="F2164" t="s">
        <v>595</v>
      </c>
      <c r="G2164" t="str">
        <f t="shared" si="163"/>
        <v>SWHC046-01</v>
      </c>
      <c r="H2164" t="str">
        <f t="shared" si="159"/>
        <v>ExAnte2019</v>
      </c>
      <c r="I2164" t="str">
        <f t="shared" si="160"/>
        <v>IOU workpaper</v>
      </c>
      <c r="J2164" s="2">
        <f t="shared" si="161"/>
        <v>43775</v>
      </c>
      <c r="K2164" t="s">
        <v>203</v>
      </c>
      <c r="L2164">
        <f t="shared" si="162"/>
        <v>1</v>
      </c>
      <c r="O2164">
        <v>0</v>
      </c>
      <c r="P2164">
        <v>0</v>
      </c>
      <c r="Q2164">
        <v>0</v>
      </c>
      <c r="R2164">
        <v>-105.3914</v>
      </c>
      <c r="S2164">
        <v>0</v>
      </c>
      <c r="T2164">
        <v>50.571100000000001</v>
      </c>
      <c r="AA2164" t="s">
        <v>465</v>
      </c>
      <c r="AB2164" t="s">
        <v>46</v>
      </c>
      <c r="AC2164" t="b">
        <v>0</v>
      </c>
    </row>
    <row r="2165" spans="1:29" hidden="1" x14ac:dyDescent="0.25">
      <c r="A2165" t="s">
        <v>134</v>
      </c>
      <c r="B2165" t="s">
        <v>473</v>
      </c>
      <c r="C2165" t="s">
        <v>576</v>
      </c>
      <c r="D2165" s="28" t="s">
        <v>464</v>
      </c>
      <c r="E2165" t="s">
        <v>232</v>
      </c>
      <c r="F2165" t="s">
        <v>595</v>
      </c>
      <c r="G2165" t="str">
        <f t="shared" si="163"/>
        <v>SWHC046-01</v>
      </c>
      <c r="H2165" t="str">
        <f t="shared" si="159"/>
        <v>ExAnte2019</v>
      </c>
      <c r="I2165" t="str">
        <f t="shared" si="160"/>
        <v>IOU workpaper</v>
      </c>
      <c r="J2165" s="2">
        <f t="shared" si="161"/>
        <v>43775</v>
      </c>
      <c r="K2165" t="s">
        <v>203</v>
      </c>
      <c r="L2165">
        <f t="shared" si="162"/>
        <v>1</v>
      </c>
      <c r="O2165">
        <v>0</v>
      </c>
      <c r="P2165">
        <v>0</v>
      </c>
      <c r="Q2165">
        <v>0</v>
      </c>
      <c r="R2165">
        <v>-70.195899999999995</v>
      </c>
      <c r="S2165">
        <v>0</v>
      </c>
      <c r="T2165">
        <v>44.286099999999998</v>
      </c>
      <c r="AA2165" t="s">
        <v>465</v>
      </c>
      <c r="AB2165" t="s">
        <v>46</v>
      </c>
      <c r="AC2165" t="b">
        <v>0</v>
      </c>
    </row>
    <row r="2166" spans="1:29" hidden="1" x14ac:dyDescent="0.25">
      <c r="A2166" t="s">
        <v>134</v>
      </c>
      <c r="B2166" t="s">
        <v>473</v>
      </c>
      <c r="C2166" t="s">
        <v>576</v>
      </c>
      <c r="D2166" s="28" t="s">
        <v>464</v>
      </c>
      <c r="E2166" t="s">
        <v>240</v>
      </c>
      <c r="F2166" t="s">
        <v>595</v>
      </c>
      <c r="G2166" t="str">
        <f t="shared" si="163"/>
        <v>SWHC046-01</v>
      </c>
      <c r="H2166" t="str">
        <f t="shared" si="159"/>
        <v>ExAnte2019</v>
      </c>
      <c r="I2166" t="str">
        <f t="shared" si="160"/>
        <v>IOU workpaper</v>
      </c>
      <c r="J2166" s="2">
        <f t="shared" si="161"/>
        <v>43775</v>
      </c>
      <c r="K2166" t="s">
        <v>203</v>
      </c>
      <c r="L2166">
        <f t="shared" si="162"/>
        <v>1</v>
      </c>
      <c r="O2166">
        <v>0</v>
      </c>
      <c r="P2166">
        <v>0</v>
      </c>
      <c r="Q2166">
        <v>0</v>
      </c>
      <c r="R2166">
        <v>-33.121899999999997</v>
      </c>
      <c r="S2166">
        <v>0</v>
      </c>
      <c r="T2166">
        <v>35.919800000000002</v>
      </c>
      <c r="AA2166" t="s">
        <v>465</v>
      </c>
      <c r="AB2166" t="s">
        <v>46</v>
      </c>
      <c r="AC2166" t="b">
        <v>0</v>
      </c>
    </row>
    <row r="2167" spans="1:29" hidden="1" x14ac:dyDescent="0.25">
      <c r="A2167" t="s">
        <v>134</v>
      </c>
      <c r="B2167" t="s">
        <v>473</v>
      </c>
      <c r="C2167" t="s">
        <v>576</v>
      </c>
      <c r="D2167" s="28" t="s">
        <v>464</v>
      </c>
      <c r="E2167" t="s">
        <v>248</v>
      </c>
      <c r="F2167" t="s">
        <v>595</v>
      </c>
      <c r="G2167" t="str">
        <f t="shared" si="163"/>
        <v>SWHC046-01</v>
      </c>
      <c r="H2167" t="str">
        <f t="shared" si="159"/>
        <v>ExAnte2019</v>
      </c>
      <c r="I2167" t="str">
        <f t="shared" si="160"/>
        <v>IOU workpaper</v>
      </c>
      <c r="J2167" s="2">
        <f t="shared" si="161"/>
        <v>43775</v>
      </c>
      <c r="K2167" t="s">
        <v>203</v>
      </c>
      <c r="L2167">
        <f t="shared" si="162"/>
        <v>1</v>
      </c>
      <c r="O2167">
        <v>0</v>
      </c>
      <c r="P2167">
        <v>0</v>
      </c>
      <c r="Q2167">
        <v>0</v>
      </c>
      <c r="R2167">
        <v>-85.265199999999993</v>
      </c>
      <c r="S2167">
        <v>0</v>
      </c>
      <c r="T2167">
        <v>43.296900000000001</v>
      </c>
      <c r="AA2167" t="s">
        <v>465</v>
      </c>
      <c r="AB2167" t="s">
        <v>46</v>
      </c>
      <c r="AC2167" t="b">
        <v>0</v>
      </c>
    </row>
    <row r="2168" spans="1:29" hidden="1" x14ac:dyDescent="0.25">
      <c r="A2168" t="s">
        <v>134</v>
      </c>
      <c r="B2168" t="s">
        <v>473</v>
      </c>
      <c r="C2168" t="s">
        <v>576</v>
      </c>
      <c r="D2168" s="28" t="s">
        <v>464</v>
      </c>
      <c r="E2168" t="s">
        <v>256</v>
      </c>
      <c r="F2168" t="s">
        <v>595</v>
      </c>
      <c r="G2168" t="str">
        <f t="shared" si="163"/>
        <v>SWHC046-01</v>
      </c>
      <c r="H2168" t="str">
        <f t="shared" si="159"/>
        <v>ExAnte2019</v>
      </c>
      <c r="I2168" t="str">
        <f t="shared" si="160"/>
        <v>IOU workpaper</v>
      </c>
      <c r="J2168" s="2">
        <f t="shared" si="161"/>
        <v>43775</v>
      </c>
      <c r="K2168" t="s">
        <v>203</v>
      </c>
      <c r="L2168">
        <f t="shared" si="162"/>
        <v>1</v>
      </c>
      <c r="O2168">
        <v>0</v>
      </c>
      <c r="P2168">
        <v>0</v>
      </c>
      <c r="Q2168">
        <v>0</v>
      </c>
      <c r="R2168">
        <v>48.147599999999997</v>
      </c>
      <c r="S2168">
        <v>0</v>
      </c>
      <c r="T2168">
        <v>18.324300000000001</v>
      </c>
      <c r="AA2168" t="s">
        <v>465</v>
      </c>
      <c r="AB2168" t="s">
        <v>46</v>
      </c>
      <c r="AC2168" t="b">
        <v>0</v>
      </c>
    </row>
    <row r="2169" spans="1:29" hidden="1" x14ac:dyDescent="0.25">
      <c r="A2169" t="s">
        <v>134</v>
      </c>
      <c r="B2169" t="s">
        <v>473</v>
      </c>
      <c r="C2169" t="s">
        <v>576</v>
      </c>
      <c r="D2169" s="28" t="s">
        <v>464</v>
      </c>
      <c r="E2169" t="s">
        <v>265</v>
      </c>
      <c r="F2169" t="s">
        <v>595</v>
      </c>
      <c r="G2169" t="str">
        <f t="shared" si="163"/>
        <v>SWHC046-01</v>
      </c>
      <c r="H2169" t="str">
        <f t="shared" si="159"/>
        <v>ExAnte2019</v>
      </c>
      <c r="I2169" t="str">
        <f t="shared" si="160"/>
        <v>IOU workpaper</v>
      </c>
      <c r="J2169" s="2">
        <f t="shared" si="161"/>
        <v>43775</v>
      </c>
      <c r="K2169" t="s">
        <v>203</v>
      </c>
      <c r="L2169">
        <f t="shared" si="162"/>
        <v>1</v>
      </c>
      <c r="O2169">
        <v>0</v>
      </c>
      <c r="P2169">
        <v>0</v>
      </c>
      <c r="Q2169">
        <v>0</v>
      </c>
      <c r="R2169">
        <v>53.238999999999997</v>
      </c>
      <c r="S2169">
        <v>0</v>
      </c>
      <c r="T2169">
        <v>14.147600000000001</v>
      </c>
      <c r="AA2169" t="s">
        <v>465</v>
      </c>
      <c r="AB2169" t="s">
        <v>46</v>
      </c>
      <c r="AC2169" t="b">
        <v>0</v>
      </c>
    </row>
    <row r="2170" spans="1:29" hidden="1" x14ac:dyDescent="0.25">
      <c r="A2170" t="s">
        <v>134</v>
      </c>
      <c r="B2170" t="s">
        <v>473</v>
      </c>
      <c r="C2170" t="s">
        <v>576</v>
      </c>
      <c r="D2170" s="28" t="s">
        <v>464</v>
      </c>
      <c r="E2170" t="s">
        <v>274</v>
      </c>
      <c r="F2170" t="s">
        <v>595</v>
      </c>
      <c r="G2170" t="str">
        <f t="shared" si="163"/>
        <v>SWHC046-01</v>
      </c>
      <c r="H2170" t="str">
        <f t="shared" si="159"/>
        <v>ExAnte2019</v>
      </c>
      <c r="I2170" t="str">
        <f t="shared" si="160"/>
        <v>IOU workpaper</v>
      </c>
      <c r="J2170" s="2">
        <f t="shared" si="161"/>
        <v>43775</v>
      </c>
      <c r="K2170" t="s">
        <v>203</v>
      </c>
      <c r="L2170">
        <f t="shared" si="162"/>
        <v>1</v>
      </c>
      <c r="O2170">
        <v>0</v>
      </c>
      <c r="P2170">
        <v>0</v>
      </c>
      <c r="Q2170">
        <v>0</v>
      </c>
      <c r="R2170">
        <v>73.241399999999999</v>
      </c>
      <c r="S2170">
        <v>0</v>
      </c>
      <c r="T2170">
        <v>15.6058</v>
      </c>
      <c r="AA2170" t="s">
        <v>465</v>
      </c>
      <c r="AB2170" t="s">
        <v>46</v>
      </c>
      <c r="AC2170" t="b">
        <v>0</v>
      </c>
    </row>
    <row r="2171" spans="1:29" hidden="1" x14ac:dyDescent="0.25">
      <c r="A2171" t="s">
        <v>134</v>
      </c>
      <c r="B2171" t="s">
        <v>473</v>
      </c>
      <c r="C2171" t="s">
        <v>576</v>
      </c>
      <c r="D2171" s="28" t="s">
        <v>464</v>
      </c>
      <c r="E2171" t="s">
        <v>282</v>
      </c>
      <c r="F2171" t="s">
        <v>595</v>
      </c>
      <c r="G2171" t="str">
        <f t="shared" si="163"/>
        <v>SWHC046-01</v>
      </c>
      <c r="H2171" t="str">
        <f t="shared" si="159"/>
        <v>ExAnte2019</v>
      </c>
      <c r="I2171" t="str">
        <f t="shared" si="160"/>
        <v>IOU workpaper</v>
      </c>
      <c r="J2171" s="2">
        <f t="shared" si="161"/>
        <v>43775</v>
      </c>
      <c r="K2171" t="s">
        <v>203</v>
      </c>
      <c r="L2171">
        <f t="shared" si="162"/>
        <v>1</v>
      </c>
      <c r="O2171">
        <v>0</v>
      </c>
      <c r="P2171">
        <v>0</v>
      </c>
      <c r="Q2171">
        <v>0</v>
      </c>
      <c r="R2171">
        <v>79.905500000000004</v>
      </c>
      <c r="S2171">
        <v>0</v>
      </c>
      <c r="T2171">
        <v>18.151599999999998</v>
      </c>
      <c r="AA2171" t="s">
        <v>465</v>
      </c>
      <c r="AB2171" t="s">
        <v>46</v>
      </c>
      <c r="AC2171" t="b">
        <v>0</v>
      </c>
    </row>
    <row r="2172" spans="1:29" hidden="1" x14ac:dyDescent="0.25">
      <c r="A2172" t="s">
        <v>134</v>
      </c>
      <c r="B2172" t="s">
        <v>473</v>
      </c>
      <c r="C2172" t="s">
        <v>576</v>
      </c>
      <c r="D2172" s="28" t="s">
        <v>464</v>
      </c>
      <c r="E2172" t="s">
        <v>290</v>
      </c>
      <c r="F2172" t="s">
        <v>595</v>
      </c>
      <c r="G2172" t="str">
        <f t="shared" si="163"/>
        <v>SWHC046-01</v>
      </c>
      <c r="H2172" t="str">
        <f t="shared" si="159"/>
        <v>ExAnte2019</v>
      </c>
      <c r="I2172" t="str">
        <f t="shared" si="160"/>
        <v>IOU workpaper</v>
      </c>
      <c r="J2172" s="2">
        <f t="shared" si="161"/>
        <v>43775</v>
      </c>
      <c r="K2172" t="s">
        <v>203</v>
      </c>
      <c r="L2172">
        <f t="shared" si="162"/>
        <v>1</v>
      </c>
      <c r="O2172">
        <v>0</v>
      </c>
      <c r="P2172">
        <v>0</v>
      </c>
      <c r="Q2172">
        <v>0</v>
      </c>
      <c r="R2172">
        <v>88.150199999999998</v>
      </c>
      <c r="S2172">
        <v>0</v>
      </c>
      <c r="T2172">
        <v>17.8383</v>
      </c>
      <c r="AA2172" t="s">
        <v>465</v>
      </c>
      <c r="AB2172" t="s">
        <v>46</v>
      </c>
      <c r="AC2172" t="b">
        <v>0</v>
      </c>
    </row>
    <row r="2173" spans="1:29" hidden="1" x14ac:dyDescent="0.25">
      <c r="A2173" t="s">
        <v>134</v>
      </c>
      <c r="B2173" t="s">
        <v>473</v>
      </c>
      <c r="C2173" t="s">
        <v>576</v>
      </c>
      <c r="D2173" s="28" t="s">
        <v>464</v>
      </c>
      <c r="E2173" t="s">
        <v>298</v>
      </c>
      <c r="F2173" t="s">
        <v>595</v>
      </c>
      <c r="G2173" t="str">
        <f t="shared" si="163"/>
        <v>SWHC046-01</v>
      </c>
      <c r="H2173" t="str">
        <f t="shared" si="159"/>
        <v>ExAnte2019</v>
      </c>
      <c r="I2173" t="str">
        <f t="shared" si="160"/>
        <v>IOU workpaper</v>
      </c>
      <c r="J2173" s="2">
        <f t="shared" si="161"/>
        <v>43775</v>
      </c>
      <c r="K2173" t="s">
        <v>203</v>
      </c>
      <c r="L2173">
        <f t="shared" si="162"/>
        <v>1</v>
      </c>
      <c r="O2173">
        <v>0</v>
      </c>
      <c r="P2173">
        <v>0</v>
      </c>
      <c r="Q2173">
        <v>0</v>
      </c>
      <c r="R2173">
        <v>-13.5</v>
      </c>
      <c r="S2173">
        <v>0</v>
      </c>
      <c r="T2173">
        <v>39.442399999999999</v>
      </c>
      <c r="AA2173" t="s">
        <v>465</v>
      </c>
      <c r="AB2173" t="s">
        <v>46</v>
      </c>
      <c r="AC2173" t="b">
        <v>0</v>
      </c>
    </row>
    <row r="2174" spans="1:29" hidden="1" x14ac:dyDescent="0.25">
      <c r="A2174" t="s">
        <v>134</v>
      </c>
      <c r="B2174" t="s">
        <v>473</v>
      </c>
      <c r="C2174" t="s">
        <v>576</v>
      </c>
      <c r="D2174" s="28" t="s">
        <v>464</v>
      </c>
      <c r="E2174" t="s">
        <v>306</v>
      </c>
      <c r="F2174" t="s">
        <v>595</v>
      </c>
      <c r="G2174" t="str">
        <f t="shared" si="163"/>
        <v>SWHC046-01</v>
      </c>
      <c r="H2174" t="str">
        <f t="shared" si="159"/>
        <v>ExAnte2019</v>
      </c>
      <c r="I2174" t="str">
        <f t="shared" si="160"/>
        <v>IOU workpaper</v>
      </c>
      <c r="J2174" s="2">
        <f t="shared" si="161"/>
        <v>43775</v>
      </c>
      <c r="K2174" t="s">
        <v>203</v>
      </c>
      <c r="L2174">
        <f t="shared" si="162"/>
        <v>1</v>
      </c>
      <c r="O2174">
        <v>0</v>
      </c>
      <c r="P2174">
        <v>0</v>
      </c>
      <c r="Q2174">
        <v>0</v>
      </c>
      <c r="R2174">
        <v>-40.874699999999997</v>
      </c>
      <c r="S2174">
        <v>0</v>
      </c>
      <c r="T2174">
        <v>42.970100000000002</v>
      </c>
      <c r="AA2174" t="s">
        <v>465</v>
      </c>
      <c r="AB2174" t="s">
        <v>46</v>
      </c>
      <c r="AC2174" t="b">
        <v>0</v>
      </c>
    </row>
    <row r="2175" spans="1:29" hidden="1" x14ac:dyDescent="0.25">
      <c r="A2175" t="s">
        <v>134</v>
      </c>
      <c r="B2175" t="s">
        <v>473</v>
      </c>
      <c r="C2175" t="s">
        <v>576</v>
      </c>
      <c r="D2175" s="28" t="s">
        <v>464</v>
      </c>
      <c r="E2175" t="s">
        <v>314</v>
      </c>
      <c r="F2175" t="s">
        <v>595</v>
      </c>
      <c r="G2175" t="str">
        <f t="shared" si="163"/>
        <v>SWHC046-01</v>
      </c>
      <c r="H2175" t="str">
        <f t="shared" si="159"/>
        <v>ExAnte2019</v>
      </c>
      <c r="I2175" t="str">
        <f t="shared" si="160"/>
        <v>IOU workpaper</v>
      </c>
      <c r="J2175" s="2">
        <f t="shared" si="161"/>
        <v>43775</v>
      </c>
      <c r="K2175" t="s">
        <v>203</v>
      </c>
      <c r="L2175">
        <f t="shared" si="162"/>
        <v>1</v>
      </c>
      <c r="O2175">
        <v>0</v>
      </c>
      <c r="P2175">
        <v>0</v>
      </c>
      <c r="Q2175">
        <v>0</v>
      </c>
      <c r="R2175">
        <v>14.0669</v>
      </c>
      <c r="S2175">
        <v>0</v>
      </c>
      <c r="T2175">
        <v>35.011099999999999</v>
      </c>
      <c r="AA2175" t="s">
        <v>465</v>
      </c>
      <c r="AB2175" t="s">
        <v>46</v>
      </c>
      <c r="AC2175" t="b">
        <v>0</v>
      </c>
    </row>
    <row r="2176" spans="1:29" hidden="1" x14ac:dyDescent="0.25">
      <c r="A2176" t="s">
        <v>134</v>
      </c>
      <c r="B2176" t="s">
        <v>473</v>
      </c>
      <c r="C2176" t="s">
        <v>576</v>
      </c>
      <c r="D2176" s="28" t="s">
        <v>464</v>
      </c>
      <c r="E2176" t="s">
        <v>322</v>
      </c>
      <c r="F2176" t="s">
        <v>595</v>
      </c>
      <c r="G2176" t="str">
        <f t="shared" si="163"/>
        <v>SWHC046-01</v>
      </c>
      <c r="H2176" t="str">
        <f t="shared" si="159"/>
        <v>ExAnte2019</v>
      </c>
      <c r="I2176" t="str">
        <f t="shared" si="160"/>
        <v>IOU workpaper</v>
      </c>
      <c r="J2176" s="2">
        <f t="shared" si="161"/>
        <v>43775</v>
      </c>
      <c r="K2176" t="s">
        <v>203</v>
      </c>
      <c r="L2176">
        <f t="shared" si="162"/>
        <v>1</v>
      </c>
      <c r="O2176">
        <v>0</v>
      </c>
      <c r="P2176">
        <v>0</v>
      </c>
      <c r="Q2176">
        <v>0</v>
      </c>
      <c r="R2176">
        <v>2.7353000000000001</v>
      </c>
      <c r="S2176">
        <v>0</v>
      </c>
      <c r="T2176">
        <v>35.652799999999999</v>
      </c>
      <c r="AA2176" t="s">
        <v>465</v>
      </c>
      <c r="AB2176" t="s">
        <v>46</v>
      </c>
      <c r="AC2176" t="b">
        <v>0</v>
      </c>
    </row>
    <row r="2177" spans="1:29" hidden="1" x14ac:dyDescent="0.25">
      <c r="A2177" t="s">
        <v>134</v>
      </c>
      <c r="B2177" t="s">
        <v>473</v>
      </c>
      <c r="C2177" t="s">
        <v>576</v>
      </c>
      <c r="D2177" s="28" t="s">
        <v>464</v>
      </c>
      <c r="E2177" t="s">
        <v>330</v>
      </c>
      <c r="F2177" t="s">
        <v>595</v>
      </c>
      <c r="G2177" t="str">
        <f t="shared" si="163"/>
        <v>SWHC046-01</v>
      </c>
      <c r="H2177" t="str">
        <f t="shared" si="159"/>
        <v>ExAnte2019</v>
      </c>
      <c r="I2177" t="str">
        <f t="shared" si="160"/>
        <v>IOU workpaper</v>
      </c>
      <c r="J2177" s="2">
        <f t="shared" si="161"/>
        <v>43775</v>
      </c>
      <c r="K2177" t="s">
        <v>203</v>
      </c>
      <c r="L2177">
        <f t="shared" si="162"/>
        <v>1</v>
      </c>
      <c r="O2177">
        <v>0</v>
      </c>
      <c r="P2177">
        <v>0</v>
      </c>
      <c r="Q2177">
        <v>0</v>
      </c>
      <c r="R2177">
        <v>216.36340000000001</v>
      </c>
      <c r="S2177">
        <v>0</v>
      </c>
      <c r="T2177">
        <v>5.1620999999999997</v>
      </c>
      <c r="AA2177" t="s">
        <v>465</v>
      </c>
      <c r="AB2177" t="s">
        <v>46</v>
      </c>
      <c r="AC2177" t="b">
        <v>0</v>
      </c>
    </row>
    <row r="2178" spans="1:29" hidden="1" x14ac:dyDescent="0.25">
      <c r="A2178" t="s">
        <v>134</v>
      </c>
      <c r="B2178" t="s">
        <v>473</v>
      </c>
      <c r="C2178" t="s">
        <v>576</v>
      </c>
      <c r="D2178" s="28" t="s">
        <v>464</v>
      </c>
      <c r="E2178" t="s">
        <v>338</v>
      </c>
      <c r="F2178" t="s">
        <v>595</v>
      </c>
      <c r="G2178" t="str">
        <f t="shared" si="163"/>
        <v>SWHC046-01</v>
      </c>
      <c r="H2178" t="str">
        <f t="shared" si="159"/>
        <v>ExAnte2019</v>
      </c>
      <c r="I2178" t="str">
        <f t="shared" si="160"/>
        <v>IOU workpaper</v>
      </c>
      <c r="J2178" s="2">
        <f t="shared" si="161"/>
        <v>43775</v>
      </c>
      <c r="K2178" t="s">
        <v>203</v>
      </c>
      <c r="L2178">
        <f t="shared" si="162"/>
        <v>1</v>
      </c>
      <c r="O2178">
        <v>0</v>
      </c>
      <c r="P2178">
        <v>0</v>
      </c>
      <c r="Q2178">
        <v>0</v>
      </c>
      <c r="R2178">
        <v>-500.11759999999998</v>
      </c>
      <c r="S2178">
        <v>0</v>
      </c>
      <c r="T2178">
        <v>109.1819</v>
      </c>
      <c r="AA2178" t="s">
        <v>465</v>
      </c>
      <c r="AB2178" t="s">
        <v>46</v>
      </c>
      <c r="AC2178" t="b">
        <v>0</v>
      </c>
    </row>
    <row r="2179" spans="1:29" hidden="1" x14ac:dyDescent="0.25">
      <c r="A2179" t="s">
        <v>134</v>
      </c>
      <c r="B2179" t="s">
        <v>473</v>
      </c>
      <c r="C2179" t="s">
        <v>577</v>
      </c>
      <c r="D2179" s="28" t="s">
        <v>464</v>
      </c>
      <c r="E2179" t="s">
        <v>202</v>
      </c>
      <c r="F2179" t="s">
        <v>595</v>
      </c>
      <c r="G2179" t="str">
        <f t="shared" si="163"/>
        <v>SWHC046-01</v>
      </c>
      <c r="H2179" t="str">
        <f t="shared" si="159"/>
        <v>ExAnte2019</v>
      </c>
      <c r="I2179" t="str">
        <f t="shared" si="160"/>
        <v>IOU workpaper</v>
      </c>
      <c r="J2179" s="2">
        <f t="shared" si="161"/>
        <v>43775</v>
      </c>
      <c r="K2179" t="s">
        <v>203</v>
      </c>
      <c r="L2179">
        <f t="shared" si="162"/>
        <v>1</v>
      </c>
      <c r="O2179">
        <v>0</v>
      </c>
      <c r="P2179">
        <v>0</v>
      </c>
      <c r="Q2179">
        <v>0</v>
      </c>
      <c r="R2179">
        <v>-602.85199999999998</v>
      </c>
      <c r="S2179">
        <v>0</v>
      </c>
      <c r="T2179">
        <v>132.91120000000001</v>
      </c>
      <c r="AA2179" t="s">
        <v>465</v>
      </c>
      <c r="AB2179" t="s">
        <v>46</v>
      </c>
      <c r="AC2179" t="b">
        <v>0</v>
      </c>
    </row>
    <row r="2180" spans="1:29" hidden="1" x14ac:dyDescent="0.25">
      <c r="A2180" t="s">
        <v>134</v>
      </c>
      <c r="B2180" t="s">
        <v>473</v>
      </c>
      <c r="C2180" t="s">
        <v>577</v>
      </c>
      <c r="D2180" s="28" t="s">
        <v>464</v>
      </c>
      <c r="E2180" t="s">
        <v>224</v>
      </c>
      <c r="F2180" t="s">
        <v>595</v>
      </c>
      <c r="G2180" t="str">
        <f t="shared" si="163"/>
        <v>SWHC046-01</v>
      </c>
      <c r="H2180" t="str">
        <f t="shared" si="159"/>
        <v>ExAnte2019</v>
      </c>
      <c r="I2180" t="str">
        <f t="shared" si="160"/>
        <v>IOU workpaper</v>
      </c>
      <c r="J2180" s="2">
        <f t="shared" si="161"/>
        <v>43775</v>
      </c>
      <c r="K2180" t="s">
        <v>203</v>
      </c>
      <c r="L2180">
        <f t="shared" si="162"/>
        <v>1</v>
      </c>
      <c r="O2180">
        <v>0</v>
      </c>
      <c r="P2180">
        <v>0</v>
      </c>
      <c r="Q2180">
        <v>0</v>
      </c>
      <c r="R2180">
        <v>-335.63920000000002</v>
      </c>
      <c r="S2180">
        <v>0</v>
      </c>
      <c r="T2180">
        <v>82.873800000000003</v>
      </c>
      <c r="AA2180" t="s">
        <v>465</v>
      </c>
      <c r="AB2180" t="s">
        <v>46</v>
      </c>
      <c r="AC2180" t="b">
        <v>0</v>
      </c>
    </row>
    <row r="2181" spans="1:29" hidden="1" x14ac:dyDescent="0.25">
      <c r="A2181" t="s">
        <v>134</v>
      </c>
      <c r="B2181" t="s">
        <v>473</v>
      </c>
      <c r="C2181" t="s">
        <v>577</v>
      </c>
      <c r="D2181" s="28" t="s">
        <v>464</v>
      </c>
      <c r="E2181" t="s">
        <v>232</v>
      </c>
      <c r="F2181" t="s">
        <v>595</v>
      </c>
      <c r="G2181" t="str">
        <f t="shared" si="163"/>
        <v>SWHC046-01</v>
      </c>
      <c r="H2181" t="str">
        <f t="shared" ref="H2181:H2244" si="164">H2180</f>
        <v>ExAnte2019</v>
      </c>
      <c r="I2181" t="str">
        <f t="shared" ref="I2181:I2244" si="165">I2180</f>
        <v>IOU workpaper</v>
      </c>
      <c r="J2181" s="2">
        <f t="shared" ref="J2181:J2244" si="166">J$3</f>
        <v>43775</v>
      </c>
      <c r="K2181" t="s">
        <v>203</v>
      </c>
      <c r="L2181">
        <f t="shared" ref="L2181:L2244" si="167">L2180</f>
        <v>1</v>
      </c>
      <c r="O2181">
        <v>0</v>
      </c>
      <c r="P2181">
        <v>0</v>
      </c>
      <c r="Q2181">
        <v>0</v>
      </c>
      <c r="R2181">
        <v>-207.93799999999999</v>
      </c>
      <c r="S2181">
        <v>0</v>
      </c>
      <c r="T2181">
        <v>64.074299999999994</v>
      </c>
      <c r="AA2181" t="s">
        <v>465</v>
      </c>
      <c r="AB2181" t="s">
        <v>46</v>
      </c>
      <c r="AC2181" t="b">
        <v>0</v>
      </c>
    </row>
    <row r="2182" spans="1:29" hidden="1" x14ac:dyDescent="0.25">
      <c r="A2182" t="s">
        <v>134</v>
      </c>
      <c r="B2182" t="s">
        <v>473</v>
      </c>
      <c r="C2182" t="s">
        <v>577</v>
      </c>
      <c r="D2182" s="28" t="s">
        <v>464</v>
      </c>
      <c r="E2182" t="s">
        <v>240</v>
      </c>
      <c r="F2182" t="s">
        <v>595</v>
      </c>
      <c r="G2182" t="str">
        <f t="shared" ref="G2182:G2245" si="168">G2181</f>
        <v>SWHC046-01</v>
      </c>
      <c r="H2182" t="str">
        <f t="shared" si="164"/>
        <v>ExAnte2019</v>
      </c>
      <c r="I2182" t="str">
        <f t="shared" si="165"/>
        <v>IOU workpaper</v>
      </c>
      <c r="J2182" s="2">
        <f t="shared" si="166"/>
        <v>43775</v>
      </c>
      <c r="K2182" t="s">
        <v>203</v>
      </c>
      <c r="L2182">
        <f t="shared" si="167"/>
        <v>1</v>
      </c>
      <c r="O2182">
        <v>0</v>
      </c>
      <c r="P2182">
        <v>0</v>
      </c>
      <c r="Q2182">
        <v>0</v>
      </c>
      <c r="R2182">
        <v>-207.2372</v>
      </c>
      <c r="S2182">
        <v>0</v>
      </c>
      <c r="T2182">
        <v>57.345799999999997</v>
      </c>
      <c r="AA2182" t="s">
        <v>465</v>
      </c>
      <c r="AB2182" t="s">
        <v>46</v>
      </c>
      <c r="AC2182" t="b">
        <v>0</v>
      </c>
    </row>
    <row r="2183" spans="1:29" hidden="1" x14ac:dyDescent="0.25">
      <c r="A2183" t="s">
        <v>134</v>
      </c>
      <c r="B2183" t="s">
        <v>473</v>
      </c>
      <c r="C2183" t="s">
        <v>577</v>
      </c>
      <c r="D2183" s="28" t="s">
        <v>464</v>
      </c>
      <c r="E2183" t="s">
        <v>248</v>
      </c>
      <c r="F2183" t="s">
        <v>595</v>
      </c>
      <c r="G2183" t="str">
        <f t="shared" si="168"/>
        <v>SWHC046-01</v>
      </c>
      <c r="H2183" t="str">
        <f t="shared" si="164"/>
        <v>ExAnte2019</v>
      </c>
      <c r="I2183" t="str">
        <f t="shared" si="165"/>
        <v>IOU workpaper</v>
      </c>
      <c r="J2183" s="2">
        <f t="shared" si="166"/>
        <v>43775</v>
      </c>
      <c r="K2183" t="s">
        <v>203</v>
      </c>
      <c r="L2183">
        <f t="shared" si="167"/>
        <v>1</v>
      </c>
      <c r="O2183">
        <v>0</v>
      </c>
      <c r="P2183">
        <v>0</v>
      </c>
      <c r="Q2183">
        <v>0</v>
      </c>
      <c r="R2183">
        <v>-283.66660000000002</v>
      </c>
      <c r="S2183">
        <v>0</v>
      </c>
      <c r="T2183">
        <v>71.657499999999999</v>
      </c>
      <c r="AA2183" t="s">
        <v>465</v>
      </c>
      <c r="AB2183" t="s">
        <v>46</v>
      </c>
      <c r="AC2183" t="b">
        <v>0</v>
      </c>
    </row>
    <row r="2184" spans="1:29" hidden="1" x14ac:dyDescent="0.25">
      <c r="A2184" t="s">
        <v>134</v>
      </c>
      <c r="B2184" t="s">
        <v>473</v>
      </c>
      <c r="C2184" t="s">
        <v>577</v>
      </c>
      <c r="D2184" s="28" t="s">
        <v>464</v>
      </c>
      <c r="E2184" t="s">
        <v>256</v>
      </c>
      <c r="F2184" t="s">
        <v>595</v>
      </c>
      <c r="G2184" t="str">
        <f t="shared" si="168"/>
        <v>SWHC046-01</v>
      </c>
      <c r="H2184" t="str">
        <f t="shared" si="164"/>
        <v>ExAnte2019</v>
      </c>
      <c r="I2184" t="str">
        <f t="shared" si="165"/>
        <v>IOU workpaper</v>
      </c>
      <c r="J2184" s="2">
        <f t="shared" si="166"/>
        <v>43775</v>
      </c>
      <c r="K2184" t="s">
        <v>203</v>
      </c>
      <c r="L2184">
        <f t="shared" si="167"/>
        <v>1</v>
      </c>
      <c r="O2184">
        <v>0</v>
      </c>
      <c r="P2184">
        <v>0</v>
      </c>
      <c r="Q2184">
        <v>0</v>
      </c>
      <c r="R2184">
        <v>-50.477499999999999</v>
      </c>
      <c r="S2184">
        <v>0</v>
      </c>
      <c r="T2184">
        <v>30.476700000000001</v>
      </c>
      <c r="AA2184" t="s">
        <v>465</v>
      </c>
      <c r="AB2184" t="s">
        <v>46</v>
      </c>
      <c r="AC2184" t="b">
        <v>0</v>
      </c>
    </row>
    <row r="2185" spans="1:29" hidden="1" x14ac:dyDescent="0.25">
      <c r="A2185" t="s">
        <v>134</v>
      </c>
      <c r="B2185" t="s">
        <v>473</v>
      </c>
      <c r="C2185" t="s">
        <v>577</v>
      </c>
      <c r="D2185" s="28" t="s">
        <v>464</v>
      </c>
      <c r="E2185" t="s">
        <v>265</v>
      </c>
      <c r="F2185" t="s">
        <v>595</v>
      </c>
      <c r="G2185" t="str">
        <f t="shared" si="168"/>
        <v>SWHC046-01</v>
      </c>
      <c r="H2185" t="str">
        <f t="shared" si="164"/>
        <v>ExAnte2019</v>
      </c>
      <c r="I2185" t="str">
        <f t="shared" si="165"/>
        <v>IOU workpaper</v>
      </c>
      <c r="J2185" s="2">
        <f t="shared" si="166"/>
        <v>43775</v>
      </c>
      <c r="K2185" t="s">
        <v>203</v>
      </c>
      <c r="L2185">
        <f t="shared" si="167"/>
        <v>1</v>
      </c>
      <c r="O2185">
        <v>0</v>
      </c>
      <c r="P2185">
        <v>0</v>
      </c>
      <c r="Q2185">
        <v>0</v>
      </c>
      <c r="R2185">
        <v>-11.267200000000001</v>
      </c>
      <c r="S2185">
        <v>0</v>
      </c>
      <c r="T2185">
        <v>19.984400000000001</v>
      </c>
      <c r="AA2185" t="s">
        <v>465</v>
      </c>
      <c r="AB2185" t="s">
        <v>46</v>
      </c>
      <c r="AC2185" t="b">
        <v>0</v>
      </c>
    </row>
    <row r="2186" spans="1:29" hidden="1" x14ac:dyDescent="0.25">
      <c r="A2186" t="s">
        <v>134</v>
      </c>
      <c r="B2186" t="s">
        <v>473</v>
      </c>
      <c r="C2186" t="s">
        <v>577</v>
      </c>
      <c r="D2186" s="28" t="s">
        <v>464</v>
      </c>
      <c r="E2186" t="s">
        <v>274</v>
      </c>
      <c r="F2186" t="s">
        <v>595</v>
      </c>
      <c r="G2186" t="str">
        <f t="shared" si="168"/>
        <v>SWHC046-01</v>
      </c>
      <c r="H2186" t="str">
        <f t="shared" si="164"/>
        <v>ExAnte2019</v>
      </c>
      <c r="I2186" t="str">
        <f t="shared" si="165"/>
        <v>IOU workpaper</v>
      </c>
      <c r="J2186" s="2">
        <f t="shared" si="166"/>
        <v>43775</v>
      </c>
      <c r="K2186" t="s">
        <v>203</v>
      </c>
      <c r="L2186">
        <f t="shared" si="167"/>
        <v>1</v>
      </c>
      <c r="O2186">
        <v>0</v>
      </c>
      <c r="P2186">
        <v>0</v>
      </c>
      <c r="Q2186">
        <v>0</v>
      </c>
      <c r="R2186">
        <v>-15.862500000000001</v>
      </c>
      <c r="S2186">
        <v>0</v>
      </c>
      <c r="T2186">
        <v>27.025700000000001</v>
      </c>
      <c r="AA2186" t="s">
        <v>465</v>
      </c>
      <c r="AB2186" t="s">
        <v>46</v>
      </c>
      <c r="AC2186" t="b">
        <v>0</v>
      </c>
    </row>
    <row r="2187" spans="1:29" hidden="1" x14ac:dyDescent="0.25">
      <c r="A2187" t="s">
        <v>134</v>
      </c>
      <c r="B2187" t="s">
        <v>473</v>
      </c>
      <c r="C2187" t="s">
        <v>577</v>
      </c>
      <c r="D2187" s="28" t="s">
        <v>464</v>
      </c>
      <c r="E2187" t="s">
        <v>282</v>
      </c>
      <c r="F2187" t="s">
        <v>595</v>
      </c>
      <c r="G2187" t="str">
        <f t="shared" si="168"/>
        <v>SWHC046-01</v>
      </c>
      <c r="H2187" t="str">
        <f t="shared" si="164"/>
        <v>ExAnte2019</v>
      </c>
      <c r="I2187" t="str">
        <f t="shared" si="165"/>
        <v>IOU workpaper</v>
      </c>
      <c r="J2187" s="2">
        <f t="shared" si="166"/>
        <v>43775</v>
      </c>
      <c r="K2187" t="s">
        <v>203</v>
      </c>
      <c r="L2187">
        <f t="shared" si="167"/>
        <v>1</v>
      </c>
      <c r="O2187">
        <v>0</v>
      </c>
      <c r="P2187">
        <v>0</v>
      </c>
      <c r="Q2187">
        <v>0</v>
      </c>
      <c r="R2187">
        <v>-3.9681000000000002</v>
      </c>
      <c r="S2187">
        <v>0</v>
      </c>
      <c r="T2187">
        <v>26.949400000000001</v>
      </c>
      <c r="AA2187" t="s">
        <v>465</v>
      </c>
      <c r="AB2187" t="s">
        <v>46</v>
      </c>
      <c r="AC2187" t="b">
        <v>0</v>
      </c>
    </row>
    <row r="2188" spans="1:29" hidden="1" x14ac:dyDescent="0.25">
      <c r="A2188" t="s">
        <v>134</v>
      </c>
      <c r="B2188" t="s">
        <v>473</v>
      </c>
      <c r="C2188" t="s">
        <v>577</v>
      </c>
      <c r="D2188" s="28" t="s">
        <v>464</v>
      </c>
      <c r="E2188" t="s">
        <v>290</v>
      </c>
      <c r="F2188" t="s">
        <v>595</v>
      </c>
      <c r="G2188" t="str">
        <f t="shared" si="168"/>
        <v>SWHC046-01</v>
      </c>
      <c r="H2188" t="str">
        <f t="shared" si="164"/>
        <v>ExAnte2019</v>
      </c>
      <c r="I2188" t="str">
        <f t="shared" si="165"/>
        <v>IOU workpaper</v>
      </c>
      <c r="J2188" s="2">
        <f t="shared" si="166"/>
        <v>43775</v>
      </c>
      <c r="K2188" t="s">
        <v>203</v>
      </c>
      <c r="L2188">
        <f t="shared" si="167"/>
        <v>1</v>
      </c>
      <c r="O2188">
        <v>0</v>
      </c>
      <c r="P2188">
        <v>0</v>
      </c>
      <c r="Q2188">
        <v>0</v>
      </c>
      <c r="R2188">
        <v>-20.188800000000001</v>
      </c>
      <c r="S2188">
        <v>0</v>
      </c>
      <c r="T2188">
        <v>30.294499999999999</v>
      </c>
      <c r="AA2188" t="s">
        <v>465</v>
      </c>
      <c r="AB2188" t="s">
        <v>46</v>
      </c>
      <c r="AC2188" t="b">
        <v>0</v>
      </c>
    </row>
    <row r="2189" spans="1:29" hidden="1" x14ac:dyDescent="0.25">
      <c r="A2189" t="s">
        <v>134</v>
      </c>
      <c r="B2189" t="s">
        <v>473</v>
      </c>
      <c r="C2189" t="s">
        <v>577</v>
      </c>
      <c r="D2189" s="28" t="s">
        <v>464</v>
      </c>
      <c r="E2189" t="s">
        <v>298</v>
      </c>
      <c r="F2189" t="s">
        <v>595</v>
      </c>
      <c r="G2189" t="str">
        <f t="shared" si="168"/>
        <v>SWHC046-01</v>
      </c>
      <c r="H2189" t="str">
        <f t="shared" si="164"/>
        <v>ExAnte2019</v>
      </c>
      <c r="I2189" t="str">
        <f t="shared" si="165"/>
        <v>IOU workpaper</v>
      </c>
      <c r="J2189" s="2">
        <f t="shared" si="166"/>
        <v>43775</v>
      </c>
      <c r="K2189" t="s">
        <v>203</v>
      </c>
      <c r="L2189">
        <f t="shared" si="167"/>
        <v>1</v>
      </c>
      <c r="O2189">
        <v>0</v>
      </c>
      <c r="P2189">
        <v>0</v>
      </c>
      <c r="Q2189">
        <v>0</v>
      </c>
      <c r="R2189">
        <v>-156.26349999999999</v>
      </c>
      <c r="S2189">
        <v>0</v>
      </c>
      <c r="T2189">
        <v>55.482700000000001</v>
      </c>
      <c r="AA2189" t="s">
        <v>465</v>
      </c>
      <c r="AB2189" t="s">
        <v>46</v>
      </c>
      <c r="AC2189" t="b">
        <v>0</v>
      </c>
    </row>
    <row r="2190" spans="1:29" hidden="1" x14ac:dyDescent="0.25">
      <c r="A2190" t="s">
        <v>134</v>
      </c>
      <c r="B2190" t="s">
        <v>473</v>
      </c>
      <c r="C2190" t="s">
        <v>577</v>
      </c>
      <c r="D2190" s="28" t="s">
        <v>464</v>
      </c>
      <c r="E2190" t="s">
        <v>306</v>
      </c>
      <c r="F2190" t="s">
        <v>595</v>
      </c>
      <c r="G2190" t="str">
        <f t="shared" si="168"/>
        <v>SWHC046-01</v>
      </c>
      <c r="H2190" t="str">
        <f t="shared" si="164"/>
        <v>ExAnte2019</v>
      </c>
      <c r="I2190" t="str">
        <f t="shared" si="165"/>
        <v>IOU workpaper</v>
      </c>
      <c r="J2190" s="2">
        <f t="shared" si="166"/>
        <v>43775</v>
      </c>
      <c r="K2190" t="s">
        <v>203</v>
      </c>
      <c r="L2190">
        <f t="shared" si="167"/>
        <v>1</v>
      </c>
      <c r="O2190">
        <v>0</v>
      </c>
      <c r="P2190">
        <v>0</v>
      </c>
      <c r="Q2190">
        <v>0</v>
      </c>
      <c r="R2190">
        <v>-205.46279999999999</v>
      </c>
      <c r="S2190">
        <v>0</v>
      </c>
      <c r="T2190">
        <v>62.5458</v>
      </c>
      <c r="AA2190" t="s">
        <v>465</v>
      </c>
      <c r="AB2190" t="s">
        <v>46</v>
      </c>
      <c r="AC2190" t="b">
        <v>0</v>
      </c>
    </row>
    <row r="2191" spans="1:29" hidden="1" x14ac:dyDescent="0.25">
      <c r="A2191" t="s">
        <v>134</v>
      </c>
      <c r="B2191" t="s">
        <v>473</v>
      </c>
      <c r="C2191" t="s">
        <v>577</v>
      </c>
      <c r="D2191" s="28" t="s">
        <v>464</v>
      </c>
      <c r="E2191" t="s">
        <v>314</v>
      </c>
      <c r="F2191" t="s">
        <v>595</v>
      </c>
      <c r="G2191" t="str">
        <f t="shared" si="168"/>
        <v>SWHC046-01</v>
      </c>
      <c r="H2191" t="str">
        <f t="shared" si="164"/>
        <v>ExAnte2019</v>
      </c>
      <c r="I2191" t="str">
        <f t="shared" si="165"/>
        <v>IOU workpaper</v>
      </c>
      <c r="J2191" s="2">
        <f t="shared" si="166"/>
        <v>43775</v>
      </c>
      <c r="K2191" t="s">
        <v>203</v>
      </c>
      <c r="L2191">
        <f t="shared" si="167"/>
        <v>1</v>
      </c>
      <c r="O2191">
        <v>0</v>
      </c>
      <c r="P2191">
        <v>0</v>
      </c>
      <c r="Q2191">
        <v>0</v>
      </c>
      <c r="R2191">
        <v>-118.2026</v>
      </c>
      <c r="S2191">
        <v>0</v>
      </c>
      <c r="T2191">
        <v>49.927900000000001</v>
      </c>
      <c r="AA2191" t="s">
        <v>465</v>
      </c>
      <c r="AB2191" t="s">
        <v>46</v>
      </c>
      <c r="AC2191" t="b">
        <v>0</v>
      </c>
    </row>
    <row r="2192" spans="1:29" hidden="1" x14ac:dyDescent="0.25">
      <c r="A2192" t="s">
        <v>134</v>
      </c>
      <c r="B2192" t="s">
        <v>473</v>
      </c>
      <c r="C2192" t="s">
        <v>577</v>
      </c>
      <c r="D2192" s="28" t="s">
        <v>464</v>
      </c>
      <c r="E2192" t="s">
        <v>322</v>
      </c>
      <c r="F2192" t="s">
        <v>595</v>
      </c>
      <c r="G2192" t="str">
        <f t="shared" si="168"/>
        <v>SWHC046-01</v>
      </c>
      <c r="H2192" t="str">
        <f t="shared" si="164"/>
        <v>ExAnte2019</v>
      </c>
      <c r="I2192" t="str">
        <f t="shared" si="165"/>
        <v>IOU workpaper</v>
      </c>
      <c r="J2192" s="2">
        <f t="shared" si="166"/>
        <v>43775</v>
      </c>
      <c r="K2192" t="s">
        <v>203</v>
      </c>
      <c r="L2192">
        <f t="shared" si="167"/>
        <v>1</v>
      </c>
      <c r="O2192">
        <v>0</v>
      </c>
      <c r="P2192">
        <v>0</v>
      </c>
      <c r="Q2192">
        <v>0</v>
      </c>
      <c r="R2192">
        <v>-147.69730000000001</v>
      </c>
      <c r="S2192">
        <v>0</v>
      </c>
      <c r="T2192">
        <v>52.035299999999999</v>
      </c>
      <c r="AA2192" t="s">
        <v>465</v>
      </c>
      <c r="AB2192" t="s">
        <v>46</v>
      </c>
      <c r="AC2192" t="b">
        <v>0</v>
      </c>
    </row>
    <row r="2193" spans="1:29" hidden="1" x14ac:dyDescent="0.25">
      <c r="A2193" t="s">
        <v>134</v>
      </c>
      <c r="B2193" t="s">
        <v>473</v>
      </c>
      <c r="C2193" t="s">
        <v>577</v>
      </c>
      <c r="D2193" s="28" t="s">
        <v>464</v>
      </c>
      <c r="E2193" t="s">
        <v>330</v>
      </c>
      <c r="F2193" t="s">
        <v>595</v>
      </c>
      <c r="G2193" t="str">
        <f t="shared" si="168"/>
        <v>SWHC046-01</v>
      </c>
      <c r="H2193" t="str">
        <f t="shared" si="164"/>
        <v>ExAnte2019</v>
      </c>
      <c r="I2193" t="str">
        <f t="shared" si="165"/>
        <v>IOU workpaper</v>
      </c>
      <c r="J2193" s="2">
        <f t="shared" si="166"/>
        <v>43775</v>
      </c>
      <c r="K2193" t="s">
        <v>203</v>
      </c>
      <c r="L2193">
        <f t="shared" si="167"/>
        <v>1</v>
      </c>
      <c r="O2193">
        <v>0</v>
      </c>
      <c r="P2193">
        <v>0</v>
      </c>
      <c r="Q2193">
        <v>0</v>
      </c>
      <c r="R2193">
        <v>163.6858</v>
      </c>
      <c r="S2193">
        <v>0</v>
      </c>
      <c r="T2193">
        <v>8.3573000000000004</v>
      </c>
      <c r="AA2193" t="s">
        <v>465</v>
      </c>
      <c r="AB2193" t="s">
        <v>46</v>
      </c>
      <c r="AC2193" t="b">
        <v>0</v>
      </c>
    </row>
    <row r="2194" spans="1:29" hidden="1" x14ac:dyDescent="0.25">
      <c r="A2194" t="s">
        <v>134</v>
      </c>
      <c r="B2194" t="s">
        <v>473</v>
      </c>
      <c r="C2194" t="s">
        <v>577</v>
      </c>
      <c r="D2194" s="28" t="s">
        <v>464</v>
      </c>
      <c r="E2194" t="s">
        <v>338</v>
      </c>
      <c r="F2194" t="s">
        <v>595</v>
      </c>
      <c r="G2194" t="str">
        <f t="shared" si="168"/>
        <v>SWHC046-01</v>
      </c>
      <c r="H2194" t="str">
        <f t="shared" si="164"/>
        <v>ExAnte2019</v>
      </c>
      <c r="I2194" t="str">
        <f t="shared" si="165"/>
        <v>IOU workpaper</v>
      </c>
      <c r="J2194" s="2">
        <f t="shared" si="166"/>
        <v>43775</v>
      </c>
      <c r="K2194" t="s">
        <v>203</v>
      </c>
      <c r="L2194">
        <f t="shared" si="167"/>
        <v>1</v>
      </c>
      <c r="O2194">
        <v>0</v>
      </c>
      <c r="P2194">
        <v>0</v>
      </c>
      <c r="Q2194">
        <v>0</v>
      </c>
      <c r="R2194">
        <v>-852.80759999999998</v>
      </c>
      <c r="S2194">
        <v>0</v>
      </c>
      <c r="T2194">
        <v>146.298</v>
      </c>
      <c r="AA2194" t="s">
        <v>465</v>
      </c>
      <c r="AB2194" t="s">
        <v>46</v>
      </c>
      <c r="AC2194" t="b">
        <v>0</v>
      </c>
    </row>
    <row r="2195" spans="1:29" hidden="1" x14ac:dyDescent="0.25">
      <c r="A2195" t="s">
        <v>134</v>
      </c>
      <c r="B2195" t="s">
        <v>473</v>
      </c>
      <c r="C2195" t="s">
        <v>578</v>
      </c>
      <c r="D2195" s="28" t="s">
        <v>464</v>
      </c>
      <c r="E2195" t="s">
        <v>202</v>
      </c>
      <c r="F2195" t="s">
        <v>595</v>
      </c>
      <c r="G2195" t="str">
        <f t="shared" si="168"/>
        <v>SWHC046-01</v>
      </c>
      <c r="H2195" t="str">
        <f t="shared" si="164"/>
        <v>ExAnte2019</v>
      </c>
      <c r="I2195" t="str">
        <f t="shared" si="165"/>
        <v>IOU workpaper</v>
      </c>
      <c r="J2195" s="2">
        <f t="shared" si="166"/>
        <v>43775</v>
      </c>
      <c r="K2195" t="s">
        <v>203</v>
      </c>
      <c r="L2195">
        <f t="shared" si="167"/>
        <v>1</v>
      </c>
      <c r="O2195">
        <v>0</v>
      </c>
      <c r="P2195">
        <v>0</v>
      </c>
      <c r="Q2195">
        <v>0</v>
      </c>
      <c r="R2195">
        <v>-255.71080000000001</v>
      </c>
      <c r="S2195">
        <v>0</v>
      </c>
      <c r="T2195">
        <v>83.303799999999995</v>
      </c>
      <c r="AA2195" t="s">
        <v>465</v>
      </c>
      <c r="AB2195" t="s">
        <v>46</v>
      </c>
      <c r="AC2195" t="b">
        <v>0</v>
      </c>
    </row>
    <row r="2196" spans="1:29" hidden="1" x14ac:dyDescent="0.25">
      <c r="A2196" t="s">
        <v>134</v>
      </c>
      <c r="B2196" t="s">
        <v>473</v>
      </c>
      <c r="C2196" t="s">
        <v>578</v>
      </c>
      <c r="D2196" s="28" t="s">
        <v>464</v>
      </c>
      <c r="E2196" t="s">
        <v>224</v>
      </c>
      <c r="F2196" t="s">
        <v>595</v>
      </c>
      <c r="G2196" t="str">
        <f t="shared" si="168"/>
        <v>SWHC046-01</v>
      </c>
      <c r="H2196" t="str">
        <f t="shared" si="164"/>
        <v>ExAnte2019</v>
      </c>
      <c r="I2196" t="str">
        <f t="shared" si="165"/>
        <v>IOU workpaper</v>
      </c>
      <c r="J2196" s="2">
        <f t="shared" si="166"/>
        <v>43775</v>
      </c>
      <c r="K2196" t="s">
        <v>203</v>
      </c>
      <c r="L2196">
        <f t="shared" si="167"/>
        <v>1</v>
      </c>
      <c r="O2196">
        <v>0</v>
      </c>
      <c r="P2196">
        <v>0</v>
      </c>
      <c r="Q2196">
        <v>0</v>
      </c>
      <c r="R2196">
        <v>-89.068600000000004</v>
      </c>
      <c r="S2196">
        <v>0</v>
      </c>
      <c r="T2196">
        <v>50.6571</v>
      </c>
      <c r="AA2196" t="s">
        <v>465</v>
      </c>
      <c r="AB2196" t="s">
        <v>46</v>
      </c>
      <c r="AC2196" t="b">
        <v>0</v>
      </c>
    </row>
    <row r="2197" spans="1:29" hidden="1" x14ac:dyDescent="0.25">
      <c r="A2197" t="s">
        <v>134</v>
      </c>
      <c r="B2197" t="s">
        <v>473</v>
      </c>
      <c r="C2197" t="s">
        <v>578</v>
      </c>
      <c r="D2197" s="28" t="s">
        <v>464</v>
      </c>
      <c r="E2197" t="s">
        <v>232</v>
      </c>
      <c r="F2197" t="s">
        <v>595</v>
      </c>
      <c r="G2197" t="str">
        <f t="shared" si="168"/>
        <v>SWHC046-01</v>
      </c>
      <c r="H2197" t="str">
        <f t="shared" si="164"/>
        <v>ExAnte2019</v>
      </c>
      <c r="I2197" t="str">
        <f t="shared" si="165"/>
        <v>IOU workpaper</v>
      </c>
      <c r="J2197" s="2">
        <f t="shared" si="166"/>
        <v>43775</v>
      </c>
      <c r="K2197" t="s">
        <v>203</v>
      </c>
      <c r="L2197">
        <f t="shared" si="167"/>
        <v>1</v>
      </c>
      <c r="O2197">
        <v>0</v>
      </c>
      <c r="P2197">
        <v>0</v>
      </c>
      <c r="Q2197">
        <v>0</v>
      </c>
      <c r="R2197">
        <v>-25.666499999999999</v>
      </c>
      <c r="S2197">
        <v>0</v>
      </c>
      <c r="T2197">
        <v>35.376100000000001</v>
      </c>
      <c r="AA2197" t="s">
        <v>465</v>
      </c>
      <c r="AB2197" t="s">
        <v>46</v>
      </c>
      <c r="AC2197" t="b">
        <v>0</v>
      </c>
    </row>
    <row r="2198" spans="1:29" hidden="1" x14ac:dyDescent="0.25">
      <c r="A2198" t="s">
        <v>134</v>
      </c>
      <c r="B2198" t="s">
        <v>473</v>
      </c>
      <c r="C2198" t="s">
        <v>578</v>
      </c>
      <c r="D2198" s="28" t="s">
        <v>464</v>
      </c>
      <c r="E2198" t="s">
        <v>240</v>
      </c>
      <c r="F2198" t="s">
        <v>595</v>
      </c>
      <c r="G2198" t="str">
        <f t="shared" si="168"/>
        <v>SWHC046-01</v>
      </c>
      <c r="H2198" t="str">
        <f t="shared" si="164"/>
        <v>ExAnte2019</v>
      </c>
      <c r="I2198" t="str">
        <f t="shared" si="165"/>
        <v>IOU workpaper</v>
      </c>
      <c r="J2198" s="2">
        <f t="shared" si="166"/>
        <v>43775</v>
      </c>
      <c r="K2198" t="s">
        <v>203</v>
      </c>
      <c r="L2198">
        <f t="shared" si="167"/>
        <v>1</v>
      </c>
      <c r="O2198">
        <v>0</v>
      </c>
      <c r="P2198">
        <v>0</v>
      </c>
      <c r="Q2198">
        <v>0</v>
      </c>
      <c r="R2198">
        <v>-0.5998</v>
      </c>
      <c r="S2198">
        <v>0</v>
      </c>
      <c r="T2198">
        <v>32.319099999999999</v>
      </c>
      <c r="AA2198" t="s">
        <v>465</v>
      </c>
      <c r="AB2198" t="s">
        <v>46</v>
      </c>
      <c r="AC2198" t="b">
        <v>0</v>
      </c>
    </row>
    <row r="2199" spans="1:29" hidden="1" x14ac:dyDescent="0.25">
      <c r="A2199" t="s">
        <v>134</v>
      </c>
      <c r="B2199" t="s">
        <v>473</v>
      </c>
      <c r="C2199" t="s">
        <v>578</v>
      </c>
      <c r="D2199" s="28" t="s">
        <v>464</v>
      </c>
      <c r="E2199" t="s">
        <v>248</v>
      </c>
      <c r="F2199" t="s">
        <v>595</v>
      </c>
      <c r="G2199" t="str">
        <f t="shared" si="168"/>
        <v>SWHC046-01</v>
      </c>
      <c r="H2199" t="str">
        <f t="shared" si="164"/>
        <v>ExAnte2019</v>
      </c>
      <c r="I2199" t="str">
        <f t="shared" si="165"/>
        <v>IOU workpaper</v>
      </c>
      <c r="J2199" s="2">
        <f t="shared" si="166"/>
        <v>43775</v>
      </c>
      <c r="K2199" t="s">
        <v>203</v>
      </c>
      <c r="L2199">
        <f t="shared" si="167"/>
        <v>1</v>
      </c>
      <c r="O2199">
        <v>0</v>
      </c>
      <c r="P2199">
        <v>0</v>
      </c>
      <c r="Q2199">
        <v>0</v>
      </c>
      <c r="R2199">
        <v>-29.5505</v>
      </c>
      <c r="S2199">
        <v>0</v>
      </c>
      <c r="T2199">
        <v>34.067300000000003</v>
      </c>
      <c r="AA2199" t="s">
        <v>465</v>
      </c>
      <c r="AB2199" t="s">
        <v>46</v>
      </c>
      <c r="AC2199" t="b">
        <v>0</v>
      </c>
    </row>
    <row r="2200" spans="1:29" hidden="1" x14ac:dyDescent="0.25">
      <c r="A2200" t="s">
        <v>134</v>
      </c>
      <c r="B2200" t="s">
        <v>473</v>
      </c>
      <c r="C2200" t="s">
        <v>578</v>
      </c>
      <c r="D2200" s="28" t="s">
        <v>464</v>
      </c>
      <c r="E2200" t="s">
        <v>256</v>
      </c>
      <c r="F2200" t="s">
        <v>595</v>
      </c>
      <c r="G2200" t="str">
        <f t="shared" si="168"/>
        <v>SWHC046-01</v>
      </c>
      <c r="H2200" t="str">
        <f t="shared" si="164"/>
        <v>ExAnte2019</v>
      </c>
      <c r="I2200" t="str">
        <f t="shared" si="165"/>
        <v>IOU workpaper</v>
      </c>
      <c r="J2200" s="2">
        <f t="shared" si="166"/>
        <v>43775</v>
      </c>
      <c r="K2200" t="s">
        <v>203</v>
      </c>
      <c r="L2200">
        <f t="shared" si="167"/>
        <v>1</v>
      </c>
      <c r="O2200">
        <v>0</v>
      </c>
      <c r="P2200">
        <v>0</v>
      </c>
      <c r="Q2200">
        <v>0</v>
      </c>
      <c r="R2200">
        <v>83.772499999999994</v>
      </c>
      <c r="S2200">
        <v>0</v>
      </c>
      <c r="T2200">
        <v>14.088800000000001</v>
      </c>
      <c r="AA2200" t="s">
        <v>465</v>
      </c>
      <c r="AB2200" t="s">
        <v>46</v>
      </c>
      <c r="AC2200" t="b">
        <v>0</v>
      </c>
    </row>
    <row r="2201" spans="1:29" hidden="1" x14ac:dyDescent="0.25">
      <c r="A2201" t="s">
        <v>134</v>
      </c>
      <c r="B2201" t="s">
        <v>473</v>
      </c>
      <c r="C2201" t="s">
        <v>578</v>
      </c>
      <c r="D2201" s="28" t="s">
        <v>464</v>
      </c>
      <c r="E2201" t="s">
        <v>265</v>
      </c>
      <c r="F2201" t="s">
        <v>595</v>
      </c>
      <c r="G2201" t="str">
        <f t="shared" si="168"/>
        <v>SWHC046-01</v>
      </c>
      <c r="H2201" t="str">
        <f t="shared" si="164"/>
        <v>ExAnte2019</v>
      </c>
      <c r="I2201" t="str">
        <f t="shared" si="165"/>
        <v>IOU workpaper</v>
      </c>
      <c r="J2201" s="2">
        <f t="shared" si="166"/>
        <v>43775</v>
      </c>
      <c r="K2201" t="s">
        <v>203</v>
      </c>
      <c r="L2201">
        <f t="shared" si="167"/>
        <v>1</v>
      </c>
      <c r="O2201">
        <v>0</v>
      </c>
      <c r="P2201">
        <v>0</v>
      </c>
      <c r="Q2201">
        <v>0</v>
      </c>
      <c r="R2201">
        <v>88.825000000000003</v>
      </c>
      <c r="S2201">
        <v>0</v>
      </c>
      <c r="T2201">
        <v>9.7649000000000008</v>
      </c>
      <c r="AA2201" t="s">
        <v>465</v>
      </c>
      <c r="AB2201" t="s">
        <v>46</v>
      </c>
      <c r="AC2201" t="b">
        <v>0</v>
      </c>
    </row>
    <row r="2202" spans="1:29" hidden="1" x14ac:dyDescent="0.25">
      <c r="A2202" t="s">
        <v>134</v>
      </c>
      <c r="B2202" t="s">
        <v>473</v>
      </c>
      <c r="C2202" t="s">
        <v>578</v>
      </c>
      <c r="D2202" s="28" t="s">
        <v>464</v>
      </c>
      <c r="E2202" t="s">
        <v>274</v>
      </c>
      <c r="F2202" t="s">
        <v>595</v>
      </c>
      <c r="G2202" t="str">
        <f t="shared" si="168"/>
        <v>SWHC046-01</v>
      </c>
      <c r="H2202" t="str">
        <f t="shared" si="164"/>
        <v>ExAnte2019</v>
      </c>
      <c r="I2202" t="str">
        <f t="shared" si="165"/>
        <v>IOU workpaper</v>
      </c>
      <c r="J2202" s="2">
        <f t="shared" si="166"/>
        <v>43775</v>
      </c>
      <c r="K2202" t="s">
        <v>203</v>
      </c>
      <c r="L2202">
        <f t="shared" si="167"/>
        <v>1</v>
      </c>
      <c r="O2202">
        <v>0</v>
      </c>
      <c r="P2202">
        <v>0</v>
      </c>
      <c r="Q2202">
        <v>0</v>
      </c>
      <c r="R2202">
        <v>104.1075</v>
      </c>
      <c r="S2202">
        <v>0</v>
      </c>
      <c r="T2202">
        <v>13.1671</v>
      </c>
      <c r="AA2202" t="s">
        <v>465</v>
      </c>
      <c r="AB2202" t="s">
        <v>46</v>
      </c>
      <c r="AC2202" t="b">
        <v>0</v>
      </c>
    </row>
    <row r="2203" spans="1:29" hidden="1" x14ac:dyDescent="0.25">
      <c r="A2203" t="s">
        <v>134</v>
      </c>
      <c r="B2203" t="s">
        <v>473</v>
      </c>
      <c r="C2203" t="s">
        <v>578</v>
      </c>
      <c r="D2203" s="28" t="s">
        <v>464</v>
      </c>
      <c r="E2203" t="s">
        <v>282</v>
      </c>
      <c r="F2203" t="s">
        <v>595</v>
      </c>
      <c r="G2203" t="str">
        <f t="shared" si="168"/>
        <v>SWHC046-01</v>
      </c>
      <c r="H2203" t="str">
        <f t="shared" si="164"/>
        <v>ExAnte2019</v>
      </c>
      <c r="I2203" t="str">
        <f t="shared" si="165"/>
        <v>IOU workpaper</v>
      </c>
      <c r="J2203" s="2">
        <f t="shared" si="166"/>
        <v>43775</v>
      </c>
      <c r="K2203" t="s">
        <v>203</v>
      </c>
      <c r="L2203">
        <f t="shared" si="167"/>
        <v>1</v>
      </c>
      <c r="O2203">
        <v>0</v>
      </c>
      <c r="P2203">
        <v>0</v>
      </c>
      <c r="Q2203">
        <v>0</v>
      </c>
      <c r="R2203">
        <v>109.8456</v>
      </c>
      <c r="S2203">
        <v>0</v>
      </c>
      <c r="T2203">
        <v>15.040699999999999</v>
      </c>
      <c r="AA2203" t="s">
        <v>465</v>
      </c>
      <c r="AB2203" t="s">
        <v>46</v>
      </c>
      <c r="AC2203" t="b">
        <v>0</v>
      </c>
    </row>
    <row r="2204" spans="1:29" hidden="1" x14ac:dyDescent="0.25">
      <c r="A2204" t="s">
        <v>134</v>
      </c>
      <c r="B2204" t="s">
        <v>473</v>
      </c>
      <c r="C2204" t="s">
        <v>578</v>
      </c>
      <c r="D2204" s="28" t="s">
        <v>464</v>
      </c>
      <c r="E2204" t="s">
        <v>290</v>
      </c>
      <c r="F2204" t="s">
        <v>595</v>
      </c>
      <c r="G2204" t="str">
        <f t="shared" si="168"/>
        <v>SWHC046-01</v>
      </c>
      <c r="H2204" t="str">
        <f t="shared" si="164"/>
        <v>ExAnte2019</v>
      </c>
      <c r="I2204" t="str">
        <f t="shared" si="165"/>
        <v>IOU workpaper</v>
      </c>
      <c r="J2204" s="2">
        <f t="shared" si="166"/>
        <v>43775</v>
      </c>
      <c r="K2204" t="s">
        <v>203</v>
      </c>
      <c r="L2204">
        <f t="shared" si="167"/>
        <v>1</v>
      </c>
      <c r="O2204">
        <v>0</v>
      </c>
      <c r="P2204">
        <v>0</v>
      </c>
      <c r="Q2204">
        <v>0</v>
      </c>
      <c r="R2204">
        <v>103.91330000000001</v>
      </c>
      <c r="S2204">
        <v>0</v>
      </c>
      <c r="T2204">
        <v>18.774100000000001</v>
      </c>
      <c r="AA2204" t="s">
        <v>465</v>
      </c>
      <c r="AB2204" t="s">
        <v>46</v>
      </c>
      <c r="AC2204" t="b">
        <v>0</v>
      </c>
    </row>
    <row r="2205" spans="1:29" hidden="1" x14ac:dyDescent="0.25">
      <c r="A2205" t="s">
        <v>134</v>
      </c>
      <c r="B2205" t="s">
        <v>473</v>
      </c>
      <c r="C2205" t="s">
        <v>578</v>
      </c>
      <c r="D2205" s="28" t="s">
        <v>464</v>
      </c>
      <c r="E2205" t="s">
        <v>298</v>
      </c>
      <c r="F2205" t="s">
        <v>595</v>
      </c>
      <c r="G2205" t="str">
        <f t="shared" si="168"/>
        <v>SWHC046-01</v>
      </c>
      <c r="H2205" t="str">
        <f t="shared" si="164"/>
        <v>ExAnte2019</v>
      </c>
      <c r="I2205" t="str">
        <f t="shared" si="165"/>
        <v>IOU workpaper</v>
      </c>
      <c r="J2205" s="2">
        <f t="shared" si="166"/>
        <v>43775</v>
      </c>
      <c r="K2205" t="s">
        <v>203</v>
      </c>
      <c r="L2205">
        <f t="shared" si="167"/>
        <v>1</v>
      </c>
      <c r="O2205">
        <v>0</v>
      </c>
      <c r="P2205">
        <v>0</v>
      </c>
      <c r="Q2205">
        <v>0</v>
      </c>
      <c r="R2205">
        <v>-7.4829999999999997</v>
      </c>
      <c r="S2205">
        <v>0</v>
      </c>
      <c r="T2205">
        <v>42.162999999999997</v>
      </c>
      <c r="AA2205" t="s">
        <v>465</v>
      </c>
      <c r="AB2205" t="s">
        <v>46</v>
      </c>
      <c r="AC2205" t="b">
        <v>0</v>
      </c>
    </row>
    <row r="2206" spans="1:29" hidden="1" x14ac:dyDescent="0.25">
      <c r="A2206" t="s">
        <v>134</v>
      </c>
      <c r="B2206" t="s">
        <v>473</v>
      </c>
      <c r="C2206" t="s">
        <v>578</v>
      </c>
      <c r="D2206" s="28" t="s">
        <v>464</v>
      </c>
      <c r="E2206" t="s">
        <v>306</v>
      </c>
      <c r="F2206" t="s">
        <v>595</v>
      </c>
      <c r="G2206" t="str">
        <f t="shared" si="168"/>
        <v>SWHC046-01</v>
      </c>
      <c r="H2206" t="str">
        <f t="shared" si="164"/>
        <v>ExAnte2019</v>
      </c>
      <c r="I2206" t="str">
        <f t="shared" si="165"/>
        <v>IOU workpaper</v>
      </c>
      <c r="J2206" s="2">
        <f t="shared" si="166"/>
        <v>43775</v>
      </c>
      <c r="K2206" t="s">
        <v>203</v>
      </c>
      <c r="L2206">
        <f t="shared" si="167"/>
        <v>1</v>
      </c>
      <c r="O2206">
        <v>0</v>
      </c>
      <c r="P2206">
        <v>0</v>
      </c>
      <c r="Q2206">
        <v>0</v>
      </c>
      <c r="R2206">
        <v>-36.574800000000003</v>
      </c>
      <c r="S2206">
        <v>0</v>
      </c>
      <c r="T2206">
        <v>44.719099999999997</v>
      </c>
      <c r="AA2206" t="s">
        <v>465</v>
      </c>
      <c r="AB2206" t="s">
        <v>46</v>
      </c>
      <c r="AC2206" t="b">
        <v>0</v>
      </c>
    </row>
    <row r="2207" spans="1:29" hidden="1" x14ac:dyDescent="0.25">
      <c r="A2207" t="s">
        <v>134</v>
      </c>
      <c r="B2207" t="s">
        <v>473</v>
      </c>
      <c r="C2207" t="s">
        <v>578</v>
      </c>
      <c r="D2207" s="28" t="s">
        <v>464</v>
      </c>
      <c r="E2207" t="s">
        <v>314</v>
      </c>
      <c r="F2207" t="s">
        <v>595</v>
      </c>
      <c r="G2207" t="str">
        <f t="shared" si="168"/>
        <v>SWHC046-01</v>
      </c>
      <c r="H2207" t="str">
        <f t="shared" si="164"/>
        <v>ExAnte2019</v>
      </c>
      <c r="I2207" t="str">
        <f t="shared" si="165"/>
        <v>IOU workpaper</v>
      </c>
      <c r="J2207" s="2">
        <f t="shared" si="166"/>
        <v>43775</v>
      </c>
      <c r="K2207" t="s">
        <v>203</v>
      </c>
      <c r="L2207">
        <f t="shared" si="167"/>
        <v>1</v>
      </c>
      <c r="O2207">
        <v>0</v>
      </c>
      <c r="P2207">
        <v>0</v>
      </c>
      <c r="Q2207">
        <v>0</v>
      </c>
      <c r="R2207">
        <v>25.046700000000001</v>
      </c>
      <c r="S2207">
        <v>0</v>
      </c>
      <c r="T2207">
        <v>36.996200000000002</v>
      </c>
      <c r="AA2207" t="s">
        <v>465</v>
      </c>
      <c r="AB2207" t="s">
        <v>46</v>
      </c>
      <c r="AC2207" t="b">
        <v>0</v>
      </c>
    </row>
    <row r="2208" spans="1:29" hidden="1" x14ac:dyDescent="0.25">
      <c r="A2208" t="s">
        <v>134</v>
      </c>
      <c r="B2208" t="s">
        <v>473</v>
      </c>
      <c r="C2208" t="s">
        <v>578</v>
      </c>
      <c r="D2208" s="28" t="s">
        <v>464</v>
      </c>
      <c r="E2208" t="s">
        <v>322</v>
      </c>
      <c r="F2208" t="s">
        <v>595</v>
      </c>
      <c r="G2208" t="str">
        <f t="shared" si="168"/>
        <v>SWHC046-01</v>
      </c>
      <c r="H2208" t="str">
        <f t="shared" si="164"/>
        <v>ExAnte2019</v>
      </c>
      <c r="I2208" t="str">
        <f t="shared" si="165"/>
        <v>IOU workpaper</v>
      </c>
      <c r="J2208" s="2">
        <f t="shared" si="166"/>
        <v>43775</v>
      </c>
      <c r="K2208" t="s">
        <v>203</v>
      </c>
      <c r="L2208">
        <f t="shared" si="167"/>
        <v>1</v>
      </c>
      <c r="O2208">
        <v>0</v>
      </c>
      <c r="P2208">
        <v>0</v>
      </c>
      <c r="Q2208">
        <v>0</v>
      </c>
      <c r="R2208">
        <v>8.0783000000000005</v>
      </c>
      <c r="S2208">
        <v>0</v>
      </c>
      <c r="T2208">
        <v>38.735100000000003</v>
      </c>
      <c r="AA2208" t="s">
        <v>465</v>
      </c>
      <c r="AB2208" t="s">
        <v>46</v>
      </c>
      <c r="AC2208" t="b">
        <v>0</v>
      </c>
    </row>
    <row r="2209" spans="1:29" hidden="1" x14ac:dyDescent="0.25">
      <c r="A2209" t="s">
        <v>134</v>
      </c>
      <c r="B2209" t="s">
        <v>473</v>
      </c>
      <c r="C2209" t="s">
        <v>578</v>
      </c>
      <c r="D2209" s="28" t="s">
        <v>464</v>
      </c>
      <c r="E2209" t="s">
        <v>330</v>
      </c>
      <c r="F2209" t="s">
        <v>595</v>
      </c>
      <c r="G2209" t="str">
        <f t="shared" si="168"/>
        <v>SWHC046-01</v>
      </c>
      <c r="H2209" t="str">
        <f t="shared" si="164"/>
        <v>ExAnte2019</v>
      </c>
      <c r="I2209" t="str">
        <f t="shared" si="165"/>
        <v>IOU workpaper</v>
      </c>
      <c r="J2209" s="2">
        <f t="shared" si="166"/>
        <v>43775</v>
      </c>
      <c r="K2209" t="s">
        <v>203</v>
      </c>
      <c r="L2209">
        <f t="shared" si="167"/>
        <v>1</v>
      </c>
      <c r="O2209">
        <v>0</v>
      </c>
      <c r="P2209">
        <v>0</v>
      </c>
      <c r="Q2209">
        <v>0</v>
      </c>
      <c r="R2209">
        <v>238.2347</v>
      </c>
      <c r="S2209">
        <v>0</v>
      </c>
      <c r="T2209">
        <v>5.6009000000000002</v>
      </c>
      <c r="AA2209" t="s">
        <v>465</v>
      </c>
      <c r="AB2209" t="s">
        <v>46</v>
      </c>
      <c r="AC2209" t="b">
        <v>0</v>
      </c>
    </row>
    <row r="2210" spans="1:29" hidden="1" x14ac:dyDescent="0.25">
      <c r="A2210" t="s">
        <v>134</v>
      </c>
      <c r="B2210" t="s">
        <v>473</v>
      </c>
      <c r="C2210" t="s">
        <v>578</v>
      </c>
      <c r="D2210" s="28" t="s">
        <v>464</v>
      </c>
      <c r="E2210" t="s">
        <v>338</v>
      </c>
      <c r="F2210" t="s">
        <v>595</v>
      </c>
      <c r="G2210" t="str">
        <f t="shared" si="168"/>
        <v>SWHC046-01</v>
      </c>
      <c r="H2210" t="str">
        <f t="shared" si="164"/>
        <v>ExAnte2019</v>
      </c>
      <c r="I2210" t="str">
        <f t="shared" si="165"/>
        <v>IOU workpaper</v>
      </c>
      <c r="J2210" s="2">
        <f t="shared" si="166"/>
        <v>43775</v>
      </c>
      <c r="K2210" t="s">
        <v>203</v>
      </c>
      <c r="L2210">
        <f t="shared" si="167"/>
        <v>1</v>
      </c>
      <c r="O2210">
        <v>0</v>
      </c>
      <c r="P2210">
        <v>0</v>
      </c>
      <c r="Q2210">
        <v>0</v>
      </c>
      <c r="R2210">
        <v>-458.73259999999999</v>
      </c>
      <c r="S2210">
        <v>0</v>
      </c>
      <c r="T2210">
        <v>100.2565</v>
      </c>
      <c r="AA2210" t="s">
        <v>465</v>
      </c>
      <c r="AB2210" t="s">
        <v>46</v>
      </c>
      <c r="AC2210" t="b">
        <v>0</v>
      </c>
    </row>
    <row r="2211" spans="1:29" hidden="1" x14ac:dyDescent="0.25">
      <c r="A2211" t="s">
        <v>134</v>
      </c>
      <c r="B2211" t="s">
        <v>473</v>
      </c>
      <c r="C2211" t="s">
        <v>579</v>
      </c>
      <c r="D2211" s="28" t="s">
        <v>464</v>
      </c>
      <c r="E2211" t="s">
        <v>202</v>
      </c>
      <c r="F2211" t="s">
        <v>595</v>
      </c>
      <c r="G2211" t="str">
        <f t="shared" si="168"/>
        <v>SWHC046-01</v>
      </c>
      <c r="H2211" t="str">
        <f t="shared" si="164"/>
        <v>ExAnte2019</v>
      </c>
      <c r="I2211" t="str">
        <f t="shared" si="165"/>
        <v>IOU workpaper</v>
      </c>
      <c r="J2211" s="2">
        <f t="shared" si="166"/>
        <v>43775</v>
      </c>
      <c r="K2211" t="s">
        <v>203</v>
      </c>
      <c r="L2211">
        <f t="shared" si="167"/>
        <v>1</v>
      </c>
      <c r="O2211">
        <v>0</v>
      </c>
      <c r="P2211">
        <v>0</v>
      </c>
      <c r="Q2211">
        <v>0</v>
      </c>
      <c r="R2211">
        <v>-200.38130000000001</v>
      </c>
      <c r="S2211">
        <v>0</v>
      </c>
      <c r="T2211">
        <v>89.368899999999996</v>
      </c>
      <c r="AA2211" t="s">
        <v>465</v>
      </c>
      <c r="AB2211" t="s">
        <v>46</v>
      </c>
      <c r="AC2211" t="b">
        <v>0</v>
      </c>
    </row>
    <row r="2212" spans="1:29" hidden="1" x14ac:dyDescent="0.25">
      <c r="A2212" t="s">
        <v>134</v>
      </c>
      <c r="B2212" t="s">
        <v>473</v>
      </c>
      <c r="C2212" t="s">
        <v>579</v>
      </c>
      <c r="D2212" s="28" t="s">
        <v>464</v>
      </c>
      <c r="E2212" t="s">
        <v>224</v>
      </c>
      <c r="F2212" t="s">
        <v>595</v>
      </c>
      <c r="G2212" t="str">
        <f t="shared" si="168"/>
        <v>SWHC046-01</v>
      </c>
      <c r="H2212" t="str">
        <f t="shared" si="164"/>
        <v>ExAnte2019</v>
      </c>
      <c r="I2212" t="str">
        <f t="shared" si="165"/>
        <v>IOU workpaper</v>
      </c>
      <c r="J2212" s="2">
        <f t="shared" si="166"/>
        <v>43775</v>
      </c>
      <c r="K2212" t="s">
        <v>203</v>
      </c>
      <c r="L2212">
        <f t="shared" si="167"/>
        <v>1</v>
      </c>
      <c r="O2212">
        <v>0</v>
      </c>
      <c r="P2212">
        <v>0</v>
      </c>
      <c r="Q2212">
        <v>0</v>
      </c>
      <c r="R2212">
        <v>-17.779399999999999</v>
      </c>
      <c r="S2212">
        <v>0</v>
      </c>
      <c r="T2212">
        <v>55.604700000000001</v>
      </c>
      <c r="AA2212" t="s">
        <v>465</v>
      </c>
      <c r="AB2212" t="s">
        <v>46</v>
      </c>
      <c r="AC2212" t="b">
        <v>0</v>
      </c>
    </row>
    <row r="2213" spans="1:29" hidden="1" x14ac:dyDescent="0.25">
      <c r="A2213" t="s">
        <v>134</v>
      </c>
      <c r="B2213" t="s">
        <v>473</v>
      </c>
      <c r="C2213" t="s">
        <v>579</v>
      </c>
      <c r="D2213" s="28" t="s">
        <v>464</v>
      </c>
      <c r="E2213" t="s">
        <v>232</v>
      </c>
      <c r="F2213" t="s">
        <v>595</v>
      </c>
      <c r="G2213" t="str">
        <f t="shared" si="168"/>
        <v>SWHC046-01</v>
      </c>
      <c r="H2213" t="str">
        <f t="shared" si="164"/>
        <v>ExAnte2019</v>
      </c>
      <c r="I2213" t="str">
        <f t="shared" si="165"/>
        <v>IOU workpaper</v>
      </c>
      <c r="J2213" s="2">
        <f t="shared" si="166"/>
        <v>43775</v>
      </c>
      <c r="K2213" t="s">
        <v>203</v>
      </c>
      <c r="L2213">
        <f t="shared" si="167"/>
        <v>1</v>
      </c>
      <c r="O2213">
        <v>0</v>
      </c>
      <c r="P2213">
        <v>0</v>
      </c>
      <c r="Q2213">
        <v>0</v>
      </c>
      <c r="R2213">
        <v>11.368399999999999</v>
      </c>
      <c r="S2213">
        <v>0</v>
      </c>
      <c r="T2213">
        <v>44.8245</v>
      </c>
      <c r="AA2213" t="s">
        <v>465</v>
      </c>
      <c r="AB2213" t="s">
        <v>46</v>
      </c>
      <c r="AC2213" t="b">
        <v>0</v>
      </c>
    </row>
    <row r="2214" spans="1:29" hidden="1" x14ac:dyDescent="0.25">
      <c r="A2214" t="s">
        <v>134</v>
      </c>
      <c r="B2214" t="s">
        <v>473</v>
      </c>
      <c r="C2214" t="s">
        <v>579</v>
      </c>
      <c r="D2214" s="28" t="s">
        <v>464</v>
      </c>
      <c r="E2214" t="s">
        <v>240</v>
      </c>
      <c r="F2214" t="s">
        <v>595</v>
      </c>
      <c r="G2214" t="str">
        <f t="shared" si="168"/>
        <v>SWHC046-01</v>
      </c>
      <c r="H2214" t="str">
        <f t="shared" si="164"/>
        <v>ExAnte2019</v>
      </c>
      <c r="I2214" t="str">
        <f t="shared" si="165"/>
        <v>IOU workpaper</v>
      </c>
      <c r="J2214" s="2">
        <f t="shared" si="166"/>
        <v>43775</v>
      </c>
      <c r="K2214" t="s">
        <v>203</v>
      </c>
      <c r="L2214">
        <f t="shared" si="167"/>
        <v>1</v>
      </c>
      <c r="O2214">
        <v>0</v>
      </c>
      <c r="P2214">
        <v>0</v>
      </c>
      <c r="Q2214">
        <v>0</v>
      </c>
      <c r="R2214">
        <v>45.071100000000001</v>
      </c>
      <c r="S2214">
        <v>0</v>
      </c>
      <c r="T2214">
        <v>40.877200000000002</v>
      </c>
      <c r="AA2214" t="s">
        <v>465</v>
      </c>
      <c r="AB2214" t="s">
        <v>46</v>
      </c>
      <c r="AC2214" t="b">
        <v>0</v>
      </c>
    </row>
    <row r="2215" spans="1:29" hidden="1" x14ac:dyDescent="0.25">
      <c r="A2215" t="s">
        <v>134</v>
      </c>
      <c r="B2215" t="s">
        <v>473</v>
      </c>
      <c r="C2215" t="s">
        <v>579</v>
      </c>
      <c r="D2215" s="28" t="s">
        <v>464</v>
      </c>
      <c r="E2215" t="s">
        <v>248</v>
      </c>
      <c r="F2215" t="s">
        <v>595</v>
      </c>
      <c r="G2215" t="str">
        <f t="shared" si="168"/>
        <v>SWHC046-01</v>
      </c>
      <c r="H2215" t="str">
        <f t="shared" si="164"/>
        <v>ExAnte2019</v>
      </c>
      <c r="I2215" t="str">
        <f t="shared" si="165"/>
        <v>IOU workpaper</v>
      </c>
      <c r="J2215" s="2">
        <f t="shared" si="166"/>
        <v>43775</v>
      </c>
      <c r="K2215" t="s">
        <v>203</v>
      </c>
      <c r="L2215">
        <f t="shared" si="167"/>
        <v>1</v>
      </c>
      <c r="O2215">
        <v>0</v>
      </c>
      <c r="P2215">
        <v>0</v>
      </c>
      <c r="Q2215">
        <v>0</v>
      </c>
      <c r="R2215">
        <v>-8.6446000000000005</v>
      </c>
      <c r="S2215">
        <v>0</v>
      </c>
      <c r="T2215">
        <v>45.866799999999998</v>
      </c>
      <c r="AA2215" t="s">
        <v>465</v>
      </c>
      <c r="AB2215" t="s">
        <v>46</v>
      </c>
      <c r="AC2215" t="b">
        <v>0</v>
      </c>
    </row>
    <row r="2216" spans="1:29" hidden="1" x14ac:dyDescent="0.25">
      <c r="A2216" t="s">
        <v>134</v>
      </c>
      <c r="B2216" t="s">
        <v>473</v>
      </c>
      <c r="C2216" t="s">
        <v>579</v>
      </c>
      <c r="D2216" s="28" t="s">
        <v>464</v>
      </c>
      <c r="E2216" t="s">
        <v>256</v>
      </c>
      <c r="F2216" t="s">
        <v>595</v>
      </c>
      <c r="G2216" t="str">
        <f t="shared" si="168"/>
        <v>SWHC046-01</v>
      </c>
      <c r="H2216" t="str">
        <f t="shared" si="164"/>
        <v>ExAnte2019</v>
      </c>
      <c r="I2216" t="str">
        <f t="shared" si="165"/>
        <v>IOU workpaper</v>
      </c>
      <c r="J2216" s="2">
        <f t="shared" si="166"/>
        <v>43775</v>
      </c>
      <c r="K2216" t="s">
        <v>203</v>
      </c>
      <c r="L2216">
        <f t="shared" si="167"/>
        <v>1</v>
      </c>
      <c r="O2216">
        <v>0</v>
      </c>
      <c r="P2216">
        <v>0</v>
      </c>
      <c r="Q2216">
        <v>0</v>
      </c>
      <c r="R2216">
        <v>152.07320000000001</v>
      </c>
      <c r="S2216">
        <v>0</v>
      </c>
      <c r="T2216">
        <v>19.222300000000001</v>
      </c>
      <c r="AA2216" t="s">
        <v>465</v>
      </c>
      <c r="AB2216" t="s">
        <v>46</v>
      </c>
      <c r="AC2216" t="b">
        <v>0</v>
      </c>
    </row>
    <row r="2217" spans="1:29" hidden="1" x14ac:dyDescent="0.25">
      <c r="A2217" t="s">
        <v>134</v>
      </c>
      <c r="B2217" t="s">
        <v>473</v>
      </c>
      <c r="C2217" t="s">
        <v>579</v>
      </c>
      <c r="D2217" s="28" t="s">
        <v>464</v>
      </c>
      <c r="E2217" t="s">
        <v>265</v>
      </c>
      <c r="F2217" t="s">
        <v>595</v>
      </c>
      <c r="G2217" t="str">
        <f t="shared" si="168"/>
        <v>SWHC046-01</v>
      </c>
      <c r="H2217" t="str">
        <f t="shared" si="164"/>
        <v>ExAnte2019</v>
      </c>
      <c r="I2217" t="str">
        <f t="shared" si="165"/>
        <v>IOU workpaper</v>
      </c>
      <c r="J2217" s="2">
        <f t="shared" si="166"/>
        <v>43775</v>
      </c>
      <c r="K2217" t="s">
        <v>203</v>
      </c>
      <c r="L2217">
        <f t="shared" si="167"/>
        <v>1</v>
      </c>
      <c r="O2217">
        <v>0</v>
      </c>
      <c r="P2217">
        <v>0</v>
      </c>
      <c r="Q2217">
        <v>0</v>
      </c>
      <c r="R2217">
        <v>150.42250000000001</v>
      </c>
      <c r="S2217">
        <v>0</v>
      </c>
      <c r="T2217">
        <v>13.8217</v>
      </c>
      <c r="AA2217" t="s">
        <v>465</v>
      </c>
      <c r="AB2217" t="s">
        <v>46</v>
      </c>
      <c r="AC2217" t="b">
        <v>0</v>
      </c>
    </row>
    <row r="2218" spans="1:29" hidden="1" x14ac:dyDescent="0.25">
      <c r="A2218" t="s">
        <v>134</v>
      </c>
      <c r="B2218" t="s">
        <v>473</v>
      </c>
      <c r="C2218" t="s">
        <v>579</v>
      </c>
      <c r="D2218" s="28" t="s">
        <v>464</v>
      </c>
      <c r="E2218" t="s">
        <v>274</v>
      </c>
      <c r="F2218" t="s">
        <v>595</v>
      </c>
      <c r="G2218" t="str">
        <f t="shared" si="168"/>
        <v>SWHC046-01</v>
      </c>
      <c r="H2218" t="str">
        <f t="shared" si="164"/>
        <v>ExAnte2019</v>
      </c>
      <c r="I2218" t="str">
        <f t="shared" si="165"/>
        <v>IOU workpaper</v>
      </c>
      <c r="J2218" s="2">
        <f t="shared" si="166"/>
        <v>43775</v>
      </c>
      <c r="K2218" t="s">
        <v>203</v>
      </c>
      <c r="L2218">
        <f t="shared" si="167"/>
        <v>1</v>
      </c>
      <c r="O2218">
        <v>0</v>
      </c>
      <c r="P2218">
        <v>0</v>
      </c>
      <c r="Q2218">
        <v>0</v>
      </c>
      <c r="R2218">
        <v>180.03059999999999</v>
      </c>
      <c r="S2218">
        <v>0</v>
      </c>
      <c r="T2218">
        <v>18.557300000000001</v>
      </c>
      <c r="AA2218" t="s">
        <v>465</v>
      </c>
      <c r="AB2218" t="s">
        <v>46</v>
      </c>
      <c r="AC2218" t="b">
        <v>0</v>
      </c>
    </row>
    <row r="2219" spans="1:29" hidden="1" x14ac:dyDescent="0.25">
      <c r="A2219" t="s">
        <v>134</v>
      </c>
      <c r="B2219" t="s">
        <v>473</v>
      </c>
      <c r="C2219" t="s">
        <v>579</v>
      </c>
      <c r="D2219" s="28" t="s">
        <v>464</v>
      </c>
      <c r="E2219" t="s">
        <v>282</v>
      </c>
      <c r="F2219" t="s">
        <v>595</v>
      </c>
      <c r="G2219" t="str">
        <f t="shared" si="168"/>
        <v>SWHC046-01</v>
      </c>
      <c r="H2219" t="str">
        <f t="shared" si="164"/>
        <v>ExAnte2019</v>
      </c>
      <c r="I2219" t="str">
        <f t="shared" si="165"/>
        <v>IOU workpaper</v>
      </c>
      <c r="J2219" s="2">
        <f t="shared" si="166"/>
        <v>43775</v>
      </c>
      <c r="K2219" t="s">
        <v>203</v>
      </c>
      <c r="L2219">
        <f t="shared" si="167"/>
        <v>1</v>
      </c>
      <c r="O2219">
        <v>0</v>
      </c>
      <c r="P2219">
        <v>0</v>
      </c>
      <c r="Q2219">
        <v>0</v>
      </c>
      <c r="R2219">
        <v>196.03020000000001</v>
      </c>
      <c r="S2219">
        <v>0</v>
      </c>
      <c r="T2219">
        <v>20.047499999999999</v>
      </c>
      <c r="AA2219" t="s">
        <v>465</v>
      </c>
      <c r="AB2219" t="s">
        <v>46</v>
      </c>
      <c r="AC2219" t="b">
        <v>0</v>
      </c>
    </row>
    <row r="2220" spans="1:29" hidden="1" x14ac:dyDescent="0.25">
      <c r="A2220" t="s">
        <v>134</v>
      </c>
      <c r="B2220" t="s">
        <v>473</v>
      </c>
      <c r="C2220" t="s">
        <v>579</v>
      </c>
      <c r="D2220" s="28" t="s">
        <v>464</v>
      </c>
      <c r="E2220" t="s">
        <v>290</v>
      </c>
      <c r="F2220" t="s">
        <v>595</v>
      </c>
      <c r="G2220" t="str">
        <f t="shared" si="168"/>
        <v>SWHC046-01</v>
      </c>
      <c r="H2220" t="str">
        <f t="shared" si="164"/>
        <v>ExAnte2019</v>
      </c>
      <c r="I2220" t="str">
        <f t="shared" si="165"/>
        <v>IOU workpaper</v>
      </c>
      <c r="J2220" s="2">
        <f t="shared" si="166"/>
        <v>43775</v>
      </c>
      <c r="K2220" t="s">
        <v>203</v>
      </c>
      <c r="L2220">
        <f t="shared" si="167"/>
        <v>1</v>
      </c>
      <c r="O2220">
        <v>0</v>
      </c>
      <c r="P2220">
        <v>0</v>
      </c>
      <c r="Q2220">
        <v>0</v>
      </c>
      <c r="R2220">
        <v>211.07679999999999</v>
      </c>
      <c r="S2220">
        <v>0</v>
      </c>
      <c r="T2220">
        <v>21.2498</v>
      </c>
      <c r="AA2220" t="s">
        <v>465</v>
      </c>
      <c r="AB2220" t="s">
        <v>46</v>
      </c>
      <c r="AC2220" t="b">
        <v>0</v>
      </c>
    </row>
    <row r="2221" spans="1:29" hidden="1" x14ac:dyDescent="0.25">
      <c r="A2221" t="s">
        <v>134</v>
      </c>
      <c r="B2221" t="s">
        <v>473</v>
      </c>
      <c r="C2221" t="s">
        <v>579</v>
      </c>
      <c r="D2221" s="28" t="s">
        <v>464</v>
      </c>
      <c r="E2221" t="s">
        <v>298</v>
      </c>
      <c r="F2221" t="s">
        <v>595</v>
      </c>
      <c r="G2221" t="str">
        <f t="shared" si="168"/>
        <v>SWHC046-01</v>
      </c>
      <c r="H2221" t="str">
        <f t="shared" si="164"/>
        <v>ExAnte2019</v>
      </c>
      <c r="I2221" t="str">
        <f t="shared" si="165"/>
        <v>IOU workpaper</v>
      </c>
      <c r="J2221" s="2">
        <f t="shared" si="166"/>
        <v>43775</v>
      </c>
      <c r="K2221" t="s">
        <v>203</v>
      </c>
      <c r="L2221">
        <f t="shared" si="167"/>
        <v>1</v>
      </c>
      <c r="O2221">
        <v>0</v>
      </c>
      <c r="P2221">
        <v>0</v>
      </c>
      <c r="Q2221">
        <v>0</v>
      </c>
      <c r="R2221">
        <v>124.6567</v>
      </c>
      <c r="S2221">
        <v>0</v>
      </c>
      <c r="T2221">
        <v>43.034599999999998</v>
      </c>
      <c r="AA2221" t="s">
        <v>465</v>
      </c>
      <c r="AB2221" t="s">
        <v>46</v>
      </c>
      <c r="AC2221" t="b">
        <v>0</v>
      </c>
    </row>
    <row r="2222" spans="1:29" hidden="1" x14ac:dyDescent="0.25">
      <c r="A2222" t="s">
        <v>134</v>
      </c>
      <c r="B2222" t="s">
        <v>473</v>
      </c>
      <c r="C2222" t="s">
        <v>579</v>
      </c>
      <c r="D2222" s="28" t="s">
        <v>464</v>
      </c>
      <c r="E2222" t="s">
        <v>306</v>
      </c>
      <c r="F2222" t="s">
        <v>595</v>
      </c>
      <c r="G2222" t="str">
        <f t="shared" si="168"/>
        <v>SWHC046-01</v>
      </c>
      <c r="H2222" t="str">
        <f t="shared" si="164"/>
        <v>ExAnte2019</v>
      </c>
      <c r="I2222" t="str">
        <f t="shared" si="165"/>
        <v>IOU workpaper</v>
      </c>
      <c r="J2222" s="2">
        <f t="shared" si="166"/>
        <v>43775</v>
      </c>
      <c r="K2222" t="s">
        <v>203</v>
      </c>
      <c r="L2222">
        <f t="shared" si="167"/>
        <v>1</v>
      </c>
      <c r="O2222">
        <v>0</v>
      </c>
      <c r="P2222">
        <v>0</v>
      </c>
      <c r="Q2222">
        <v>0</v>
      </c>
      <c r="R2222">
        <v>76.206100000000006</v>
      </c>
      <c r="S2222">
        <v>0</v>
      </c>
      <c r="T2222">
        <v>46.1267</v>
      </c>
      <c r="AA2222" t="s">
        <v>465</v>
      </c>
      <c r="AB2222" t="s">
        <v>46</v>
      </c>
      <c r="AC2222" t="b">
        <v>0</v>
      </c>
    </row>
    <row r="2223" spans="1:29" hidden="1" x14ac:dyDescent="0.25">
      <c r="A2223" t="s">
        <v>134</v>
      </c>
      <c r="B2223" t="s">
        <v>473</v>
      </c>
      <c r="C2223" t="s">
        <v>579</v>
      </c>
      <c r="D2223" s="28" t="s">
        <v>464</v>
      </c>
      <c r="E2223" t="s">
        <v>314</v>
      </c>
      <c r="F2223" t="s">
        <v>595</v>
      </c>
      <c r="G2223" t="str">
        <f t="shared" si="168"/>
        <v>SWHC046-01</v>
      </c>
      <c r="H2223" t="str">
        <f t="shared" si="164"/>
        <v>ExAnte2019</v>
      </c>
      <c r="I2223" t="str">
        <f t="shared" si="165"/>
        <v>IOU workpaper</v>
      </c>
      <c r="J2223" s="2">
        <f t="shared" si="166"/>
        <v>43775</v>
      </c>
      <c r="K2223" t="s">
        <v>203</v>
      </c>
      <c r="L2223">
        <f t="shared" si="167"/>
        <v>1</v>
      </c>
      <c r="O2223">
        <v>0</v>
      </c>
      <c r="P2223">
        <v>0</v>
      </c>
      <c r="Q2223">
        <v>0</v>
      </c>
      <c r="R2223">
        <v>153.9502</v>
      </c>
      <c r="S2223">
        <v>0</v>
      </c>
      <c r="T2223">
        <v>37.8155</v>
      </c>
      <c r="AA2223" t="s">
        <v>465</v>
      </c>
      <c r="AB2223" t="s">
        <v>46</v>
      </c>
      <c r="AC2223" t="b">
        <v>0</v>
      </c>
    </row>
    <row r="2224" spans="1:29" hidden="1" x14ac:dyDescent="0.25">
      <c r="A2224" t="s">
        <v>134</v>
      </c>
      <c r="B2224" t="s">
        <v>473</v>
      </c>
      <c r="C2224" t="s">
        <v>579</v>
      </c>
      <c r="D2224" s="28" t="s">
        <v>464</v>
      </c>
      <c r="E2224" t="s">
        <v>322</v>
      </c>
      <c r="F2224" t="s">
        <v>595</v>
      </c>
      <c r="G2224" t="str">
        <f t="shared" si="168"/>
        <v>SWHC046-01</v>
      </c>
      <c r="H2224" t="str">
        <f t="shared" si="164"/>
        <v>ExAnte2019</v>
      </c>
      <c r="I2224" t="str">
        <f t="shared" si="165"/>
        <v>IOU workpaper</v>
      </c>
      <c r="J2224" s="2">
        <f t="shared" si="166"/>
        <v>43775</v>
      </c>
      <c r="K2224" t="s">
        <v>203</v>
      </c>
      <c r="L2224">
        <f t="shared" si="167"/>
        <v>1</v>
      </c>
      <c r="O2224">
        <v>0</v>
      </c>
      <c r="P2224">
        <v>0</v>
      </c>
      <c r="Q2224">
        <v>0</v>
      </c>
      <c r="R2224">
        <v>129.7285</v>
      </c>
      <c r="S2224">
        <v>0</v>
      </c>
      <c r="T2224">
        <v>40.944299999999998</v>
      </c>
      <c r="AA2224" t="s">
        <v>465</v>
      </c>
      <c r="AB2224" t="s">
        <v>46</v>
      </c>
      <c r="AC2224" t="b">
        <v>0</v>
      </c>
    </row>
    <row r="2225" spans="1:29" hidden="1" x14ac:dyDescent="0.25">
      <c r="A2225" t="s">
        <v>134</v>
      </c>
      <c r="B2225" t="s">
        <v>473</v>
      </c>
      <c r="C2225" t="s">
        <v>579</v>
      </c>
      <c r="D2225" s="28" t="s">
        <v>464</v>
      </c>
      <c r="E2225" t="s">
        <v>330</v>
      </c>
      <c r="F2225" t="s">
        <v>595</v>
      </c>
      <c r="G2225" t="str">
        <f t="shared" si="168"/>
        <v>SWHC046-01</v>
      </c>
      <c r="H2225" t="str">
        <f t="shared" si="164"/>
        <v>ExAnte2019</v>
      </c>
      <c r="I2225" t="str">
        <f t="shared" si="165"/>
        <v>IOU workpaper</v>
      </c>
      <c r="J2225" s="2">
        <f t="shared" si="166"/>
        <v>43775</v>
      </c>
      <c r="K2225" t="s">
        <v>203</v>
      </c>
      <c r="L2225">
        <f t="shared" si="167"/>
        <v>1</v>
      </c>
      <c r="O2225">
        <v>0</v>
      </c>
      <c r="P2225">
        <v>0</v>
      </c>
      <c r="Q2225">
        <v>0</v>
      </c>
      <c r="R2225">
        <v>403.14030000000002</v>
      </c>
      <c r="S2225">
        <v>0</v>
      </c>
      <c r="T2225">
        <v>6.2621000000000002</v>
      </c>
      <c r="AA2225" t="s">
        <v>465</v>
      </c>
      <c r="AB2225" t="s">
        <v>46</v>
      </c>
      <c r="AC2225" t="b">
        <v>0</v>
      </c>
    </row>
    <row r="2226" spans="1:29" hidden="1" x14ac:dyDescent="0.25">
      <c r="A2226" t="s">
        <v>134</v>
      </c>
      <c r="B2226" t="s">
        <v>473</v>
      </c>
      <c r="C2226" t="s">
        <v>579</v>
      </c>
      <c r="D2226" s="28" t="s">
        <v>464</v>
      </c>
      <c r="E2226" t="s">
        <v>338</v>
      </c>
      <c r="F2226" t="s">
        <v>595</v>
      </c>
      <c r="G2226" t="str">
        <f t="shared" si="168"/>
        <v>SWHC046-01</v>
      </c>
      <c r="H2226" t="str">
        <f t="shared" si="164"/>
        <v>ExAnte2019</v>
      </c>
      <c r="I2226" t="str">
        <f t="shared" si="165"/>
        <v>IOU workpaper</v>
      </c>
      <c r="J2226" s="2">
        <f t="shared" si="166"/>
        <v>43775</v>
      </c>
      <c r="K2226" t="s">
        <v>203</v>
      </c>
      <c r="L2226">
        <f t="shared" si="167"/>
        <v>1</v>
      </c>
      <c r="O2226">
        <v>0</v>
      </c>
      <c r="P2226">
        <v>0</v>
      </c>
      <c r="Q2226">
        <v>0</v>
      </c>
      <c r="R2226">
        <v>-410.30070000000001</v>
      </c>
      <c r="S2226">
        <v>0</v>
      </c>
      <c r="T2226">
        <v>107.372</v>
      </c>
      <c r="AA2226" t="s">
        <v>465</v>
      </c>
      <c r="AB2226" t="s">
        <v>46</v>
      </c>
      <c r="AC2226" t="b">
        <v>0</v>
      </c>
    </row>
    <row r="2227" spans="1:29" hidden="1" x14ac:dyDescent="0.25">
      <c r="A2227" t="s">
        <v>134</v>
      </c>
      <c r="B2227" t="s">
        <v>473</v>
      </c>
      <c r="C2227" t="s">
        <v>580</v>
      </c>
      <c r="D2227" s="28" t="s">
        <v>464</v>
      </c>
      <c r="E2227" t="s">
        <v>202</v>
      </c>
      <c r="F2227" t="s">
        <v>595</v>
      </c>
      <c r="G2227" t="str">
        <f t="shared" si="168"/>
        <v>SWHC046-01</v>
      </c>
      <c r="H2227" t="str">
        <f t="shared" si="164"/>
        <v>ExAnte2019</v>
      </c>
      <c r="I2227" t="str">
        <f t="shared" si="165"/>
        <v>IOU workpaper</v>
      </c>
      <c r="J2227" s="2">
        <f t="shared" si="166"/>
        <v>43775</v>
      </c>
      <c r="K2227" t="s">
        <v>203</v>
      </c>
      <c r="L2227">
        <f t="shared" si="167"/>
        <v>1</v>
      </c>
      <c r="O2227">
        <v>0</v>
      </c>
      <c r="P2227">
        <v>0</v>
      </c>
      <c r="Q2227">
        <v>0</v>
      </c>
      <c r="R2227">
        <v>-1828.0175999999999</v>
      </c>
      <c r="S2227">
        <v>0</v>
      </c>
      <c r="T2227">
        <v>495.81389999999999</v>
      </c>
      <c r="AA2227" t="s">
        <v>465</v>
      </c>
      <c r="AB2227" t="s">
        <v>46</v>
      </c>
      <c r="AC2227" t="b">
        <v>0</v>
      </c>
    </row>
    <row r="2228" spans="1:29" hidden="1" x14ac:dyDescent="0.25">
      <c r="A2228" t="s">
        <v>134</v>
      </c>
      <c r="B2228" t="s">
        <v>473</v>
      </c>
      <c r="C2228" t="s">
        <v>580</v>
      </c>
      <c r="D2228" s="28" t="s">
        <v>464</v>
      </c>
      <c r="E2228" t="s">
        <v>224</v>
      </c>
      <c r="F2228" t="s">
        <v>595</v>
      </c>
      <c r="G2228" t="str">
        <f t="shared" si="168"/>
        <v>SWHC046-01</v>
      </c>
      <c r="H2228" t="str">
        <f t="shared" si="164"/>
        <v>ExAnte2019</v>
      </c>
      <c r="I2228" t="str">
        <f t="shared" si="165"/>
        <v>IOU workpaper</v>
      </c>
      <c r="J2228" s="2">
        <f t="shared" si="166"/>
        <v>43775</v>
      </c>
      <c r="K2228" t="s">
        <v>203</v>
      </c>
      <c r="L2228">
        <f t="shared" si="167"/>
        <v>1</v>
      </c>
      <c r="O2228">
        <v>0</v>
      </c>
      <c r="P2228">
        <v>0</v>
      </c>
      <c r="Q2228">
        <v>0</v>
      </c>
      <c r="R2228">
        <v>-300.44420000000002</v>
      </c>
      <c r="S2228">
        <v>0</v>
      </c>
      <c r="T2228">
        <v>166.72710000000001</v>
      </c>
      <c r="AA2228" t="s">
        <v>465</v>
      </c>
      <c r="AB2228" t="s">
        <v>46</v>
      </c>
      <c r="AC2228" t="b">
        <v>0</v>
      </c>
    </row>
    <row r="2229" spans="1:29" hidden="1" x14ac:dyDescent="0.25">
      <c r="A2229" t="s">
        <v>134</v>
      </c>
      <c r="B2229" t="s">
        <v>473</v>
      </c>
      <c r="C2229" t="s">
        <v>580</v>
      </c>
      <c r="D2229" s="28" t="s">
        <v>464</v>
      </c>
      <c r="E2229" t="s">
        <v>232</v>
      </c>
      <c r="F2229" t="s">
        <v>595</v>
      </c>
      <c r="G2229" t="str">
        <f t="shared" si="168"/>
        <v>SWHC046-01</v>
      </c>
      <c r="H2229" t="str">
        <f t="shared" si="164"/>
        <v>ExAnte2019</v>
      </c>
      <c r="I2229" t="str">
        <f t="shared" si="165"/>
        <v>IOU workpaper</v>
      </c>
      <c r="J2229" s="2">
        <f t="shared" si="166"/>
        <v>43775</v>
      </c>
      <c r="K2229" t="s">
        <v>203</v>
      </c>
      <c r="L2229">
        <f t="shared" si="167"/>
        <v>1</v>
      </c>
      <c r="O2229">
        <v>0</v>
      </c>
      <c r="P2229">
        <v>0</v>
      </c>
      <c r="Q2229">
        <v>0</v>
      </c>
      <c r="R2229">
        <v>-447.05520000000001</v>
      </c>
      <c r="S2229">
        <v>0</v>
      </c>
      <c r="T2229">
        <v>220.78399999999999</v>
      </c>
      <c r="AA2229" t="s">
        <v>465</v>
      </c>
      <c r="AB2229" t="s">
        <v>46</v>
      </c>
      <c r="AC2229" t="b">
        <v>0</v>
      </c>
    </row>
    <row r="2230" spans="1:29" hidden="1" x14ac:dyDescent="0.25">
      <c r="A2230" t="s">
        <v>134</v>
      </c>
      <c r="B2230" t="s">
        <v>473</v>
      </c>
      <c r="C2230" t="s">
        <v>580</v>
      </c>
      <c r="D2230" s="28" t="s">
        <v>464</v>
      </c>
      <c r="E2230" t="s">
        <v>240</v>
      </c>
      <c r="F2230" t="s">
        <v>595</v>
      </c>
      <c r="G2230" t="str">
        <f t="shared" si="168"/>
        <v>SWHC046-01</v>
      </c>
      <c r="H2230" t="str">
        <f t="shared" si="164"/>
        <v>ExAnte2019</v>
      </c>
      <c r="I2230" t="str">
        <f t="shared" si="165"/>
        <v>IOU workpaper</v>
      </c>
      <c r="J2230" s="2">
        <f t="shared" si="166"/>
        <v>43775</v>
      </c>
      <c r="K2230" t="s">
        <v>203</v>
      </c>
      <c r="L2230">
        <f t="shared" si="167"/>
        <v>1</v>
      </c>
      <c r="O2230">
        <v>0</v>
      </c>
      <c r="P2230">
        <v>0</v>
      </c>
      <c r="Q2230">
        <v>0</v>
      </c>
      <c r="R2230">
        <v>-140.38390000000001</v>
      </c>
      <c r="S2230">
        <v>0</v>
      </c>
      <c r="T2230">
        <v>145.64670000000001</v>
      </c>
      <c r="AA2230" t="s">
        <v>465</v>
      </c>
      <c r="AB2230" t="s">
        <v>46</v>
      </c>
      <c r="AC2230" t="b">
        <v>0</v>
      </c>
    </row>
    <row r="2231" spans="1:29" hidden="1" x14ac:dyDescent="0.25">
      <c r="A2231" t="s">
        <v>134</v>
      </c>
      <c r="B2231" t="s">
        <v>473</v>
      </c>
      <c r="C2231" t="s">
        <v>580</v>
      </c>
      <c r="D2231" s="28" t="s">
        <v>464</v>
      </c>
      <c r="E2231" t="s">
        <v>248</v>
      </c>
      <c r="F2231" t="s">
        <v>595</v>
      </c>
      <c r="G2231" t="str">
        <f t="shared" si="168"/>
        <v>SWHC046-01</v>
      </c>
      <c r="H2231" t="str">
        <f t="shared" si="164"/>
        <v>ExAnte2019</v>
      </c>
      <c r="I2231" t="str">
        <f t="shared" si="165"/>
        <v>IOU workpaper</v>
      </c>
      <c r="J2231" s="2">
        <f t="shared" si="166"/>
        <v>43775</v>
      </c>
      <c r="K2231" t="s">
        <v>203</v>
      </c>
      <c r="L2231">
        <f t="shared" si="167"/>
        <v>1</v>
      </c>
      <c r="O2231">
        <v>0</v>
      </c>
      <c r="P2231">
        <v>0</v>
      </c>
      <c r="Q2231">
        <v>0</v>
      </c>
      <c r="R2231">
        <v>-613.92269999999996</v>
      </c>
      <c r="S2231">
        <v>0</v>
      </c>
      <c r="T2231">
        <v>259.32409999999999</v>
      </c>
      <c r="AA2231" t="s">
        <v>465</v>
      </c>
      <c r="AB2231" t="s">
        <v>46</v>
      </c>
      <c r="AC2231" t="b">
        <v>0</v>
      </c>
    </row>
    <row r="2232" spans="1:29" hidden="1" x14ac:dyDescent="0.25">
      <c r="A2232" t="s">
        <v>134</v>
      </c>
      <c r="B2232" t="s">
        <v>473</v>
      </c>
      <c r="C2232" t="s">
        <v>580</v>
      </c>
      <c r="D2232" s="28" t="s">
        <v>464</v>
      </c>
      <c r="E2232" t="s">
        <v>256</v>
      </c>
      <c r="F2232" t="s">
        <v>595</v>
      </c>
      <c r="G2232" t="str">
        <f t="shared" si="168"/>
        <v>SWHC046-01</v>
      </c>
      <c r="H2232" t="str">
        <f t="shared" si="164"/>
        <v>ExAnte2019</v>
      </c>
      <c r="I2232" t="str">
        <f t="shared" si="165"/>
        <v>IOU workpaper</v>
      </c>
      <c r="J2232" s="2">
        <f t="shared" si="166"/>
        <v>43775</v>
      </c>
      <c r="K2232" t="s">
        <v>203</v>
      </c>
      <c r="L2232">
        <f t="shared" si="167"/>
        <v>1</v>
      </c>
      <c r="O2232">
        <v>0</v>
      </c>
      <c r="P2232">
        <v>0</v>
      </c>
      <c r="Q2232">
        <v>0</v>
      </c>
      <c r="R2232">
        <v>58.768599999999999</v>
      </c>
      <c r="S2232">
        <v>0</v>
      </c>
      <c r="T2232">
        <v>94.089600000000004</v>
      </c>
      <c r="AA2232" t="s">
        <v>465</v>
      </c>
      <c r="AB2232" t="s">
        <v>46</v>
      </c>
      <c r="AC2232" t="b">
        <v>0</v>
      </c>
    </row>
    <row r="2233" spans="1:29" hidden="1" x14ac:dyDescent="0.25">
      <c r="A2233" t="s">
        <v>134</v>
      </c>
      <c r="B2233" t="s">
        <v>473</v>
      </c>
      <c r="C2233" t="s">
        <v>580</v>
      </c>
      <c r="D2233" s="28" t="s">
        <v>464</v>
      </c>
      <c r="E2233" t="s">
        <v>265</v>
      </c>
      <c r="F2233" t="s">
        <v>595</v>
      </c>
      <c r="G2233" t="str">
        <f t="shared" si="168"/>
        <v>SWHC046-01</v>
      </c>
      <c r="H2233" t="str">
        <f t="shared" si="164"/>
        <v>ExAnte2019</v>
      </c>
      <c r="I2233" t="str">
        <f t="shared" si="165"/>
        <v>IOU workpaper</v>
      </c>
      <c r="J2233" s="2">
        <f t="shared" si="166"/>
        <v>43775</v>
      </c>
      <c r="K2233" t="s">
        <v>203</v>
      </c>
      <c r="L2233">
        <f t="shared" si="167"/>
        <v>1</v>
      </c>
      <c r="O2233">
        <v>0</v>
      </c>
      <c r="P2233">
        <v>0</v>
      </c>
      <c r="Q2233">
        <v>0</v>
      </c>
      <c r="R2233">
        <v>128.20609999999999</v>
      </c>
      <c r="S2233">
        <v>0</v>
      </c>
      <c r="T2233">
        <v>107.6816</v>
      </c>
      <c r="AA2233" t="s">
        <v>465</v>
      </c>
      <c r="AB2233" t="s">
        <v>46</v>
      </c>
      <c r="AC2233" t="b">
        <v>0</v>
      </c>
    </row>
    <row r="2234" spans="1:29" hidden="1" x14ac:dyDescent="0.25">
      <c r="A2234" t="s">
        <v>134</v>
      </c>
      <c r="B2234" t="s">
        <v>473</v>
      </c>
      <c r="C2234" t="s">
        <v>580</v>
      </c>
      <c r="D2234" s="28" t="s">
        <v>464</v>
      </c>
      <c r="E2234" t="s">
        <v>274</v>
      </c>
      <c r="F2234" t="s">
        <v>595</v>
      </c>
      <c r="G2234" t="str">
        <f t="shared" si="168"/>
        <v>SWHC046-01</v>
      </c>
      <c r="H2234" t="str">
        <f t="shared" si="164"/>
        <v>ExAnte2019</v>
      </c>
      <c r="I2234" t="str">
        <f t="shared" si="165"/>
        <v>IOU workpaper</v>
      </c>
      <c r="J2234" s="2">
        <f t="shared" si="166"/>
        <v>43775</v>
      </c>
      <c r="K2234" t="s">
        <v>203</v>
      </c>
      <c r="L2234">
        <f t="shared" si="167"/>
        <v>1</v>
      </c>
      <c r="O2234">
        <v>0</v>
      </c>
      <c r="P2234">
        <v>0</v>
      </c>
      <c r="Q2234">
        <v>0</v>
      </c>
      <c r="R2234">
        <v>228.67740000000001</v>
      </c>
      <c r="S2234">
        <v>0</v>
      </c>
      <c r="T2234">
        <v>78.2483</v>
      </c>
      <c r="AA2234" t="s">
        <v>465</v>
      </c>
      <c r="AB2234" t="s">
        <v>46</v>
      </c>
      <c r="AC2234" t="b">
        <v>0</v>
      </c>
    </row>
    <row r="2235" spans="1:29" hidden="1" x14ac:dyDescent="0.25">
      <c r="A2235" t="s">
        <v>134</v>
      </c>
      <c r="B2235" t="s">
        <v>473</v>
      </c>
      <c r="C2235" t="s">
        <v>580</v>
      </c>
      <c r="D2235" s="28" t="s">
        <v>464</v>
      </c>
      <c r="E2235" t="s">
        <v>282</v>
      </c>
      <c r="F2235" t="s">
        <v>595</v>
      </c>
      <c r="G2235" t="str">
        <f t="shared" si="168"/>
        <v>SWHC046-01</v>
      </c>
      <c r="H2235" t="str">
        <f t="shared" si="164"/>
        <v>ExAnte2019</v>
      </c>
      <c r="I2235" t="str">
        <f t="shared" si="165"/>
        <v>IOU workpaper</v>
      </c>
      <c r="J2235" s="2">
        <f t="shared" si="166"/>
        <v>43775</v>
      </c>
      <c r="K2235" t="s">
        <v>203</v>
      </c>
      <c r="L2235">
        <f t="shared" si="167"/>
        <v>1</v>
      </c>
      <c r="O2235">
        <v>0</v>
      </c>
      <c r="P2235">
        <v>0</v>
      </c>
      <c r="Q2235">
        <v>0</v>
      </c>
      <c r="R2235">
        <v>251.7458</v>
      </c>
      <c r="S2235">
        <v>0</v>
      </c>
      <c r="T2235">
        <v>71.552999999999997</v>
      </c>
      <c r="AA2235" t="s">
        <v>465</v>
      </c>
      <c r="AB2235" t="s">
        <v>46</v>
      </c>
      <c r="AC2235" t="b">
        <v>0</v>
      </c>
    </row>
    <row r="2236" spans="1:29" hidden="1" x14ac:dyDescent="0.25">
      <c r="A2236" t="s">
        <v>134</v>
      </c>
      <c r="B2236" t="s">
        <v>473</v>
      </c>
      <c r="C2236" t="s">
        <v>580</v>
      </c>
      <c r="D2236" s="28" t="s">
        <v>464</v>
      </c>
      <c r="E2236" t="s">
        <v>290</v>
      </c>
      <c r="F2236" t="s">
        <v>595</v>
      </c>
      <c r="G2236" t="str">
        <f t="shared" si="168"/>
        <v>SWHC046-01</v>
      </c>
      <c r="H2236" t="str">
        <f t="shared" si="164"/>
        <v>ExAnte2019</v>
      </c>
      <c r="I2236" t="str">
        <f t="shared" si="165"/>
        <v>IOU workpaper</v>
      </c>
      <c r="J2236" s="2">
        <f t="shared" si="166"/>
        <v>43775</v>
      </c>
      <c r="K2236" t="s">
        <v>203</v>
      </c>
      <c r="L2236">
        <f t="shared" si="167"/>
        <v>1</v>
      </c>
      <c r="O2236">
        <v>0</v>
      </c>
      <c r="P2236">
        <v>0</v>
      </c>
      <c r="Q2236">
        <v>0</v>
      </c>
      <c r="R2236">
        <v>235.00970000000001</v>
      </c>
      <c r="S2236">
        <v>0</v>
      </c>
      <c r="T2236">
        <v>80.1494</v>
      </c>
      <c r="AA2236" t="s">
        <v>465</v>
      </c>
      <c r="AB2236" t="s">
        <v>46</v>
      </c>
      <c r="AC2236" t="b">
        <v>0</v>
      </c>
    </row>
    <row r="2237" spans="1:29" hidden="1" x14ac:dyDescent="0.25">
      <c r="A2237" t="s">
        <v>134</v>
      </c>
      <c r="B2237" t="s">
        <v>473</v>
      </c>
      <c r="C2237" t="s">
        <v>580</v>
      </c>
      <c r="D2237" s="28" t="s">
        <v>464</v>
      </c>
      <c r="E2237" t="s">
        <v>298</v>
      </c>
      <c r="F2237" t="s">
        <v>595</v>
      </c>
      <c r="G2237" t="str">
        <f t="shared" si="168"/>
        <v>SWHC046-01</v>
      </c>
      <c r="H2237" t="str">
        <f t="shared" si="164"/>
        <v>ExAnte2019</v>
      </c>
      <c r="I2237" t="str">
        <f t="shared" si="165"/>
        <v>IOU workpaper</v>
      </c>
      <c r="J2237" s="2">
        <f t="shared" si="166"/>
        <v>43775</v>
      </c>
      <c r="K2237" t="s">
        <v>203</v>
      </c>
      <c r="L2237">
        <f t="shared" si="167"/>
        <v>1</v>
      </c>
      <c r="O2237">
        <v>0</v>
      </c>
      <c r="P2237">
        <v>0</v>
      </c>
      <c r="Q2237">
        <v>0</v>
      </c>
      <c r="R2237">
        <v>-10.6</v>
      </c>
      <c r="S2237">
        <v>0</v>
      </c>
      <c r="T2237">
        <v>111.6264</v>
      </c>
      <c r="AA2237" t="s">
        <v>465</v>
      </c>
      <c r="AB2237" t="s">
        <v>46</v>
      </c>
      <c r="AC2237" t="b">
        <v>0</v>
      </c>
    </row>
    <row r="2238" spans="1:29" hidden="1" x14ac:dyDescent="0.25">
      <c r="A2238" t="s">
        <v>134</v>
      </c>
      <c r="B2238" t="s">
        <v>473</v>
      </c>
      <c r="C2238" t="s">
        <v>580</v>
      </c>
      <c r="D2238" s="28" t="s">
        <v>464</v>
      </c>
      <c r="E2238" t="s">
        <v>306</v>
      </c>
      <c r="F2238" t="s">
        <v>595</v>
      </c>
      <c r="G2238" t="str">
        <f t="shared" si="168"/>
        <v>SWHC046-01</v>
      </c>
      <c r="H2238" t="str">
        <f t="shared" si="164"/>
        <v>ExAnte2019</v>
      </c>
      <c r="I2238" t="str">
        <f t="shared" si="165"/>
        <v>IOU workpaper</v>
      </c>
      <c r="J2238" s="2">
        <f t="shared" si="166"/>
        <v>43775</v>
      </c>
      <c r="K2238" t="s">
        <v>203</v>
      </c>
      <c r="L2238">
        <f t="shared" si="167"/>
        <v>1</v>
      </c>
      <c r="O2238">
        <v>0</v>
      </c>
      <c r="P2238">
        <v>0</v>
      </c>
      <c r="Q2238">
        <v>0</v>
      </c>
      <c r="R2238">
        <v>-26.303599999999999</v>
      </c>
      <c r="S2238">
        <v>0</v>
      </c>
      <c r="T2238">
        <v>113.3425</v>
      </c>
      <c r="AA2238" t="s">
        <v>465</v>
      </c>
      <c r="AB2238" t="s">
        <v>46</v>
      </c>
      <c r="AC2238" t="b">
        <v>0</v>
      </c>
    </row>
    <row r="2239" spans="1:29" hidden="1" x14ac:dyDescent="0.25">
      <c r="A2239" t="s">
        <v>134</v>
      </c>
      <c r="B2239" t="s">
        <v>473</v>
      </c>
      <c r="C2239" t="s">
        <v>580</v>
      </c>
      <c r="D2239" s="28" t="s">
        <v>464</v>
      </c>
      <c r="E2239" t="s">
        <v>314</v>
      </c>
      <c r="F2239" t="s">
        <v>595</v>
      </c>
      <c r="G2239" t="str">
        <f t="shared" si="168"/>
        <v>SWHC046-01</v>
      </c>
      <c r="H2239" t="str">
        <f t="shared" si="164"/>
        <v>ExAnte2019</v>
      </c>
      <c r="I2239" t="str">
        <f t="shared" si="165"/>
        <v>IOU workpaper</v>
      </c>
      <c r="J2239" s="2">
        <f t="shared" si="166"/>
        <v>43775</v>
      </c>
      <c r="K2239" t="s">
        <v>203</v>
      </c>
      <c r="L2239">
        <f t="shared" si="167"/>
        <v>1</v>
      </c>
      <c r="O2239">
        <v>0</v>
      </c>
      <c r="P2239">
        <v>0</v>
      </c>
      <c r="Q2239">
        <v>0</v>
      </c>
      <c r="R2239">
        <v>96.5565</v>
      </c>
      <c r="S2239">
        <v>0</v>
      </c>
      <c r="T2239">
        <v>102.8094</v>
      </c>
      <c r="AA2239" t="s">
        <v>465</v>
      </c>
      <c r="AB2239" t="s">
        <v>46</v>
      </c>
      <c r="AC2239" t="b">
        <v>0</v>
      </c>
    </row>
    <row r="2240" spans="1:29" hidden="1" x14ac:dyDescent="0.25">
      <c r="A2240" t="s">
        <v>134</v>
      </c>
      <c r="B2240" t="s">
        <v>473</v>
      </c>
      <c r="C2240" t="s">
        <v>580</v>
      </c>
      <c r="D2240" s="28" t="s">
        <v>464</v>
      </c>
      <c r="E2240" t="s">
        <v>322</v>
      </c>
      <c r="F2240" t="s">
        <v>595</v>
      </c>
      <c r="G2240" t="str">
        <f t="shared" si="168"/>
        <v>SWHC046-01</v>
      </c>
      <c r="H2240" t="str">
        <f t="shared" si="164"/>
        <v>ExAnte2019</v>
      </c>
      <c r="I2240" t="str">
        <f t="shared" si="165"/>
        <v>IOU workpaper</v>
      </c>
      <c r="J2240" s="2">
        <f t="shared" si="166"/>
        <v>43775</v>
      </c>
      <c r="K2240" t="s">
        <v>203</v>
      </c>
      <c r="L2240">
        <f t="shared" si="167"/>
        <v>1</v>
      </c>
      <c r="O2240">
        <v>0</v>
      </c>
      <c r="P2240">
        <v>0</v>
      </c>
      <c r="Q2240">
        <v>0</v>
      </c>
      <c r="R2240">
        <v>20.726299999999998</v>
      </c>
      <c r="S2240">
        <v>0</v>
      </c>
      <c r="T2240">
        <v>109.4773</v>
      </c>
      <c r="AA2240" t="s">
        <v>465</v>
      </c>
      <c r="AB2240" t="s">
        <v>46</v>
      </c>
      <c r="AC2240" t="b">
        <v>0</v>
      </c>
    </row>
    <row r="2241" spans="1:29" hidden="1" x14ac:dyDescent="0.25">
      <c r="A2241" t="s">
        <v>134</v>
      </c>
      <c r="B2241" t="s">
        <v>473</v>
      </c>
      <c r="C2241" t="s">
        <v>580</v>
      </c>
      <c r="D2241" s="28" t="s">
        <v>464</v>
      </c>
      <c r="E2241" t="s">
        <v>330</v>
      </c>
      <c r="F2241" t="s">
        <v>595</v>
      </c>
      <c r="G2241" t="str">
        <f t="shared" si="168"/>
        <v>SWHC046-01</v>
      </c>
      <c r="H2241" t="str">
        <f t="shared" si="164"/>
        <v>ExAnte2019</v>
      </c>
      <c r="I2241" t="str">
        <f t="shared" si="165"/>
        <v>IOU workpaper</v>
      </c>
      <c r="J2241" s="2">
        <f t="shared" si="166"/>
        <v>43775</v>
      </c>
      <c r="K2241" t="s">
        <v>203</v>
      </c>
      <c r="L2241">
        <f t="shared" si="167"/>
        <v>1</v>
      </c>
      <c r="O2241">
        <v>0</v>
      </c>
      <c r="P2241">
        <v>0</v>
      </c>
      <c r="Q2241">
        <v>0</v>
      </c>
      <c r="R2241">
        <v>614.07180000000005</v>
      </c>
      <c r="S2241">
        <v>0</v>
      </c>
      <c r="T2241">
        <v>25.512899999999998</v>
      </c>
      <c r="AA2241" t="s">
        <v>465</v>
      </c>
      <c r="AB2241" t="s">
        <v>46</v>
      </c>
      <c r="AC2241" t="b">
        <v>0</v>
      </c>
    </row>
    <row r="2242" spans="1:29" hidden="1" x14ac:dyDescent="0.25">
      <c r="A2242" t="s">
        <v>134</v>
      </c>
      <c r="B2242" t="s">
        <v>473</v>
      </c>
      <c r="C2242" t="s">
        <v>580</v>
      </c>
      <c r="D2242" s="28" t="s">
        <v>464</v>
      </c>
      <c r="E2242" t="s">
        <v>338</v>
      </c>
      <c r="F2242" t="s">
        <v>595</v>
      </c>
      <c r="G2242" t="str">
        <f t="shared" si="168"/>
        <v>SWHC046-01</v>
      </c>
      <c r="H2242" t="str">
        <f t="shared" si="164"/>
        <v>ExAnte2019</v>
      </c>
      <c r="I2242" t="str">
        <f t="shared" si="165"/>
        <v>IOU workpaper</v>
      </c>
      <c r="J2242" s="2">
        <f t="shared" si="166"/>
        <v>43775</v>
      </c>
      <c r="K2242" t="s">
        <v>203</v>
      </c>
      <c r="L2242">
        <f t="shared" si="167"/>
        <v>1</v>
      </c>
      <c r="O2242">
        <v>0</v>
      </c>
      <c r="P2242">
        <v>0</v>
      </c>
      <c r="Q2242">
        <v>0</v>
      </c>
      <c r="R2242">
        <v>-1436.7783999999999</v>
      </c>
      <c r="S2242">
        <v>0</v>
      </c>
      <c r="T2242">
        <v>344.63069999999999</v>
      </c>
      <c r="AA2242" t="s">
        <v>465</v>
      </c>
      <c r="AB2242" t="s">
        <v>46</v>
      </c>
      <c r="AC2242" t="b">
        <v>0</v>
      </c>
    </row>
    <row r="2243" spans="1:29" hidden="1" x14ac:dyDescent="0.25">
      <c r="A2243" t="s">
        <v>134</v>
      </c>
      <c r="B2243" t="s">
        <v>473</v>
      </c>
      <c r="C2243" t="s">
        <v>581</v>
      </c>
      <c r="D2243" s="28" t="s">
        <v>464</v>
      </c>
      <c r="E2243" t="s">
        <v>202</v>
      </c>
      <c r="F2243" t="s">
        <v>595</v>
      </c>
      <c r="G2243" t="str">
        <f t="shared" si="168"/>
        <v>SWHC046-01</v>
      </c>
      <c r="H2243" t="str">
        <f t="shared" si="164"/>
        <v>ExAnte2019</v>
      </c>
      <c r="I2243" t="str">
        <f t="shared" si="165"/>
        <v>IOU workpaper</v>
      </c>
      <c r="J2243" s="2">
        <f t="shared" si="166"/>
        <v>43775</v>
      </c>
      <c r="K2243" t="s">
        <v>203</v>
      </c>
      <c r="L2243">
        <f t="shared" si="167"/>
        <v>1</v>
      </c>
      <c r="O2243">
        <v>0</v>
      </c>
      <c r="P2243">
        <v>0</v>
      </c>
      <c r="Q2243">
        <v>0</v>
      </c>
      <c r="R2243">
        <v>188.16550000000001</v>
      </c>
      <c r="S2243">
        <v>0</v>
      </c>
      <c r="T2243">
        <v>82.670500000000004</v>
      </c>
      <c r="AA2243" t="s">
        <v>465</v>
      </c>
      <c r="AB2243" t="s">
        <v>46</v>
      </c>
      <c r="AC2243" t="b">
        <v>0</v>
      </c>
    </row>
    <row r="2244" spans="1:29" hidden="1" x14ac:dyDescent="0.25">
      <c r="A2244" t="s">
        <v>134</v>
      </c>
      <c r="B2244" t="s">
        <v>473</v>
      </c>
      <c r="C2244" t="s">
        <v>581</v>
      </c>
      <c r="D2244" s="28" t="s">
        <v>464</v>
      </c>
      <c r="E2244" t="s">
        <v>224</v>
      </c>
      <c r="F2244" t="s">
        <v>595</v>
      </c>
      <c r="G2244" t="str">
        <f t="shared" si="168"/>
        <v>SWHC046-01</v>
      </c>
      <c r="H2244" t="str">
        <f t="shared" si="164"/>
        <v>ExAnte2019</v>
      </c>
      <c r="I2244" t="str">
        <f t="shared" si="165"/>
        <v>IOU workpaper</v>
      </c>
      <c r="J2244" s="2">
        <f t="shared" si="166"/>
        <v>43775</v>
      </c>
      <c r="K2244" t="s">
        <v>203</v>
      </c>
      <c r="L2244">
        <f t="shared" si="167"/>
        <v>1</v>
      </c>
      <c r="O2244">
        <v>0</v>
      </c>
      <c r="P2244">
        <v>0</v>
      </c>
      <c r="Q2244">
        <v>0</v>
      </c>
      <c r="R2244">
        <v>310.52319999999997</v>
      </c>
      <c r="S2244">
        <v>0</v>
      </c>
      <c r="T2244">
        <v>53.46</v>
      </c>
      <c r="AA2244" t="s">
        <v>465</v>
      </c>
      <c r="AB2244" t="s">
        <v>46</v>
      </c>
      <c r="AC2244" t="b">
        <v>0</v>
      </c>
    </row>
    <row r="2245" spans="1:29" hidden="1" x14ac:dyDescent="0.25">
      <c r="A2245" t="s">
        <v>134</v>
      </c>
      <c r="B2245" t="s">
        <v>473</v>
      </c>
      <c r="C2245" t="s">
        <v>581</v>
      </c>
      <c r="D2245" s="28" t="s">
        <v>464</v>
      </c>
      <c r="E2245" t="s">
        <v>232</v>
      </c>
      <c r="F2245" t="s">
        <v>595</v>
      </c>
      <c r="G2245" t="str">
        <f t="shared" si="168"/>
        <v>SWHC046-01</v>
      </c>
      <c r="H2245" t="str">
        <f t="shared" ref="H2245:H2308" si="169">H2244</f>
        <v>ExAnte2019</v>
      </c>
      <c r="I2245" t="str">
        <f t="shared" ref="I2245:I2308" si="170">I2244</f>
        <v>IOU workpaper</v>
      </c>
      <c r="J2245" s="2">
        <f t="shared" ref="J2245:J2308" si="171">J$3</f>
        <v>43775</v>
      </c>
      <c r="K2245" t="s">
        <v>203</v>
      </c>
      <c r="L2245">
        <f t="shared" ref="L2245:L2308" si="172">L2244</f>
        <v>1</v>
      </c>
      <c r="O2245">
        <v>0</v>
      </c>
      <c r="P2245">
        <v>0</v>
      </c>
      <c r="Q2245">
        <v>0</v>
      </c>
      <c r="R2245">
        <v>337.18049999999999</v>
      </c>
      <c r="S2245">
        <v>0</v>
      </c>
      <c r="T2245">
        <v>40.393500000000003</v>
      </c>
      <c r="AA2245" t="s">
        <v>465</v>
      </c>
      <c r="AB2245" t="s">
        <v>46</v>
      </c>
      <c r="AC2245" t="b">
        <v>0</v>
      </c>
    </row>
    <row r="2246" spans="1:29" hidden="1" x14ac:dyDescent="0.25">
      <c r="A2246" t="s">
        <v>134</v>
      </c>
      <c r="B2246" t="s">
        <v>473</v>
      </c>
      <c r="C2246" t="s">
        <v>581</v>
      </c>
      <c r="D2246" s="28" t="s">
        <v>464</v>
      </c>
      <c r="E2246" t="s">
        <v>240</v>
      </c>
      <c r="F2246" t="s">
        <v>595</v>
      </c>
      <c r="G2246" t="str">
        <f t="shared" ref="G2246:G2309" si="173">G2245</f>
        <v>SWHC046-01</v>
      </c>
      <c r="H2246" t="str">
        <f t="shared" si="169"/>
        <v>ExAnte2019</v>
      </c>
      <c r="I2246" t="str">
        <f t="shared" si="170"/>
        <v>IOU workpaper</v>
      </c>
      <c r="J2246" s="2">
        <f t="shared" si="171"/>
        <v>43775</v>
      </c>
      <c r="K2246" t="s">
        <v>203</v>
      </c>
      <c r="L2246">
        <f t="shared" si="172"/>
        <v>1</v>
      </c>
      <c r="O2246">
        <v>0</v>
      </c>
      <c r="P2246">
        <v>0</v>
      </c>
      <c r="Q2246">
        <v>0</v>
      </c>
      <c r="R2246">
        <v>350.63060000000002</v>
      </c>
      <c r="S2246">
        <v>0</v>
      </c>
      <c r="T2246">
        <v>39.984699999999997</v>
      </c>
      <c r="AA2246" t="s">
        <v>465</v>
      </c>
      <c r="AB2246" t="s">
        <v>46</v>
      </c>
      <c r="AC2246" t="b">
        <v>0</v>
      </c>
    </row>
    <row r="2247" spans="1:29" hidden="1" x14ac:dyDescent="0.25">
      <c r="A2247" t="s">
        <v>134</v>
      </c>
      <c r="B2247" t="s">
        <v>473</v>
      </c>
      <c r="C2247" t="s">
        <v>581</v>
      </c>
      <c r="D2247" s="28" t="s">
        <v>464</v>
      </c>
      <c r="E2247" t="s">
        <v>248</v>
      </c>
      <c r="F2247" t="s">
        <v>595</v>
      </c>
      <c r="G2247" t="str">
        <f t="shared" si="173"/>
        <v>SWHC046-01</v>
      </c>
      <c r="H2247" t="str">
        <f t="shared" si="169"/>
        <v>ExAnte2019</v>
      </c>
      <c r="I2247" t="str">
        <f t="shared" si="170"/>
        <v>IOU workpaper</v>
      </c>
      <c r="J2247" s="2">
        <f t="shared" si="171"/>
        <v>43775</v>
      </c>
      <c r="K2247" t="s">
        <v>203</v>
      </c>
      <c r="L2247">
        <f t="shared" si="172"/>
        <v>1</v>
      </c>
      <c r="O2247">
        <v>0</v>
      </c>
      <c r="P2247">
        <v>0</v>
      </c>
      <c r="Q2247">
        <v>0</v>
      </c>
      <c r="R2247">
        <v>314.47280000000001</v>
      </c>
      <c r="S2247">
        <v>0</v>
      </c>
      <c r="T2247">
        <v>45.3414</v>
      </c>
      <c r="AA2247" t="s">
        <v>465</v>
      </c>
      <c r="AB2247" t="s">
        <v>46</v>
      </c>
      <c r="AC2247" t="b">
        <v>0</v>
      </c>
    </row>
    <row r="2248" spans="1:29" hidden="1" x14ac:dyDescent="0.25">
      <c r="A2248" t="s">
        <v>134</v>
      </c>
      <c r="B2248" t="s">
        <v>473</v>
      </c>
      <c r="C2248" t="s">
        <v>581</v>
      </c>
      <c r="D2248" s="28" t="s">
        <v>464</v>
      </c>
      <c r="E2248" t="s">
        <v>256</v>
      </c>
      <c r="F2248" t="s">
        <v>595</v>
      </c>
      <c r="G2248" t="str">
        <f t="shared" si="173"/>
        <v>SWHC046-01</v>
      </c>
      <c r="H2248" t="str">
        <f t="shared" si="169"/>
        <v>ExAnte2019</v>
      </c>
      <c r="I2248" t="str">
        <f t="shared" si="170"/>
        <v>IOU workpaper</v>
      </c>
      <c r="J2248" s="2">
        <f t="shared" si="171"/>
        <v>43775</v>
      </c>
      <c r="K2248" t="s">
        <v>203</v>
      </c>
      <c r="L2248">
        <f t="shared" si="172"/>
        <v>1</v>
      </c>
      <c r="O2248">
        <v>0</v>
      </c>
      <c r="P2248">
        <v>0</v>
      </c>
      <c r="Q2248">
        <v>0</v>
      </c>
      <c r="R2248">
        <v>438.40410000000003</v>
      </c>
      <c r="S2248">
        <v>0</v>
      </c>
      <c r="T2248">
        <v>19.6341</v>
      </c>
      <c r="AA2248" t="s">
        <v>465</v>
      </c>
      <c r="AB2248" t="s">
        <v>46</v>
      </c>
      <c r="AC2248" t="b">
        <v>0</v>
      </c>
    </row>
    <row r="2249" spans="1:29" hidden="1" x14ac:dyDescent="0.25">
      <c r="A2249" t="s">
        <v>134</v>
      </c>
      <c r="B2249" t="s">
        <v>473</v>
      </c>
      <c r="C2249" t="s">
        <v>581</v>
      </c>
      <c r="D2249" s="28" t="s">
        <v>464</v>
      </c>
      <c r="E2249" t="s">
        <v>265</v>
      </c>
      <c r="F2249" t="s">
        <v>595</v>
      </c>
      <c r="G2249" t="str">
        <f t="shared" si="173"/>
        <v>SWHC046-01</v>
      </c>
      <c r="H2249" t="str">
        <f t="shared" si="169"/>
        <v>ExAnte2019</v>
      </c>
      <c r="I2249" t="str">
        <f t="shared" si="170"/>
        <v>IOU workpaper</v>
      </c>
      <c r="J2249" s="2">
        <f t="shared" si="171"/>
        <v>43775</v>
      </c>
      <c r="K2249" t="s">
        <v>203</v>
      </c>
      <c r="L2249">
        <f t="shared" si="172"/>
        <v>1</v>
      </c>
      <c r="O2249">
        <v>0</v>
      </c>
      <c r="P2249">
        <v>0</v>
      </c>
      <c r="Q2249">
        <v>0</v>
      </c>
      <c r="R2249">
        <v>447.43259999999998</v>
      </c>
      <c r="S2249">
        <v>0</v>
      </c>
      <c r="T2249">
        <v>8.9003999999999994</v>
      </c>
      <c r="AA2249" t="s">
        <v>465</v>
      </c>
      <c r="AB2249" t="s">
        <v>46</v>
      </c>
      <c r="AC2249" t="b">
        <v>0</v>
      </c>
    </row>
    <row r="2250" spans="1:29" hidden="1" x14ac:dyDescent="0.25">
      <c r="A2250" t="s">
        <v>134</v>
      </c>
      <c r="B2250" t="s">
        <v>473</v>
      </c>
      <c r="C2250" t="s">
        <v>581</v>
      </c>
      <c r="D2250" s="28" t="s">
        <v>464</v>
      </c>
      <c r="E2250" t="s">
        <v>274</v>
      </c>
      <c r="F2250" t="s">
        <v>595</v>
      </c>
      <c r="G2250" t="str">
        <f t="shared" si="173"/>
        <v>SWHC046-01</v>
      </c>
      <c r="H2250" t="str">
        <f t="shared" si="169"/>
        <v>ExAnte2019</v>
      </c>
      <c r="I2250" t="str">
        <f t="shared" si="170"/>
        <v>IOU workpaper</v>
      </c>
      <c r="J2250" s="2">
        <f t="shared" si="171"/>
        <v>43775</v>
      </c>
      <c r="K2250" t="s">
        <v>203</v>
      </c>
      <c r="L2250">
        <f t="shared" si="172"/>
        <v>1</v>
      </c>
      <c r="O2250">
        <v>0</v>
      </c>
      <c r="P2250">
        <v>0</v>
      </c>
      <c r="Q2250">
        <v>0</v>
      </c>
      <c r="R2250">
        <v>477.32279999999997</v>
      </c>
      <c r="S2250">
        <v>0</v>
      </c>
      <c r="T2250">
        <v>14.9207</v>
      </c>
      <c r="AA2250" t="s">
        <v>465</v>
      </c>
      <c r="AB2250" t="s">
        <v>46</v>
      </c>
      <c r="AC2250" t="b">
        <v>0</v>
      </c>
    </row>
    <row r="2251" spans="1:29" hidden="1" x14ac:dyDescent="0.25">
      <c r="A2251" t="s">
        <v>134</v>
      </c>
      <c r="B2251" t="s">
        <v>473</v>
      </c>
      <c r="C2251" t="s">
        <v>581</v>
      </c>
      <c r="D2251" s="28" t="s">
        <v>464</v>
      </c>
      <c r="E2251" t="s">
        <v>282</v>
      </c>
      <c r="F2251" t="s">
        <v>595</v>
      </c>
      <c r="G2251" t="str">
        <f t="shared" si="173"/>
        <v>SWHC046-01</v>
      </c>
      <c r="H2251" t="str">
        <f t="shared" si="169"/>
        <v>ExAnte2019</v>
      </c>
      <c r="I2251" t="str">
        <f t="shared" si="170"/>
        <v>IOU workpaper</v>
      </c>
      <c r="J2251" s="2">
        <f t="shared" si="171"/>
        <v>43775</v>
      </c>
      <c r="K2251" t="s">
        <v>203</v>
      </c>
      <c r="L2251">
        <f t="shared" si="172"/>
        <v>1</v>
      </c>
      <c r="O2251">
        <v>0</v>
      </c>
      <c r="P2251">
        <v>0</v>
      </c>
      <c r="Q2251">
        <v>0</v>
      </c>
      <c r="R2251">
        <v>479.5942</v>
      </c>
      <c r="S2251">
        <v>0</v>
      </c>
      <c r="T2251">
        <v>20.463200000000001</v>
      </c>
      <c r="AA2251" t="s">
        <v>465</v>
      </c>
      <c r="AB2251" t="s">
        <v>46</v>
      </c>
      <c r="AC2251" t="b">
        <v>0</v>
      </c>
    </row>
    <row r="2252" spans="1:29" hidden="1" x14ac:dyDescent="0.25">
      <c r="A2252" t="s">
        <v>134</v>
      </c>
      <c r="B2252" t="s">
        <v>473</v>
      </c>
      <c r="C2252" t="s">
        <v>581</v>
      </c>
      <c r="D2252" s="28" t="s">
        <v>464</v>
      </c>
      <c r="E2252" t="s">
        <v>290</v>
      </c>
      <c r="F2252" t="s">
        <v>595</v>
      </c>
      <c r="G2252" t="str">
        <f t="shared" si="173"/>
        <v>SWHC046-01</v>
      </c>
      <c r="H2252" t="str">
        <f t="shared" si="169"/>
        <v>ExAnte2019</v>
      </c>
      <c r="I2252" t="str">
        <f t="shared" si="170"/>
        <v>IOU workpaper</v>
      </c>
      <c r="J2252" s="2">
        <f t="shared" si="171"/>
        <v>43775</v>
      </c>
      <c r="K2252" t="s">
        <v>203</v>
      </c>
      <c r="L2252">
        <f t="shared" si="172"/>
        <v>1</v>
      </c>
      <c r="O2252">
        <v>0</v>
      </c>
      <c r="P2252">
        <v>0</v>
      </c>
      <c r="Q2252">
        <v>0</v>
      </c>
      <c r="R2252">
        <v>490.89679999999998</v>
      </c>
      <c r="S2252">
        <v>0</v>
      </c>
      <c r="T2252">
        <v>24.6327</v>
      </c>
      <c r="AA2252" t="s">
        <v>465</v>
      </c>
      <c r="AB2252" t="s">
        <v>46</v>
      </c>
      <c r="AC2252" t="b">
        <v>0</v>
      </c>
    </row>
    <row r="2253" spans="1:29" hidden="1" x14ac:dyDescent="0.25">
      <c r="A2253" t="s">
        <v>134</v>
      </c>
      <c r="B2253" t="s">
        <v>473</v>
      </c>
      <c r="C2253" t="s">
        <v>581</v>
      </c>
      <c r="D2253" s="28" t="s">
        <v>464</v>
      </c>
      <c r="E2253" t="s">
        <v>298</v>
      </c>
      <c r="F2253" t="s">
        <v>595</v>
      </c>
      <c r="G2253" t="str">
        <f t="shared" si="173"/>
        <v>SWHC046-01</v>
      </c>
      <c r="H2253" t="str">
        <f t="shared" si="169"/>
        <v>ExAnte2019</v>
      </c>
      <c r="I2253" t="str">
        <f t="shared" si="170"/>
        <v>IOU workpaper</v>
      </c>
      <c r="J2253" s="2">
        <f t="shared" si="171"/>
        <v>43775</v>
      </c>
      <c r="K2253" t="s">
        <v>203</v>
      </c>
      <c r="L2253">
        <f t="shared" si="172"/>
        <v>1</v>
      </c>
      <c r="O2253">
        <v>0</v>
      </c>
      <c r="P2253">
        <v>0</v>
      </c>
      <c r="Q2253">
        <v>0</v>
      </c>
      <c r="R2253">
        <v>390.92579999999998</v>
      </c>
      <c r="S2253">
        <v>0</v>
      </c>
      <c r="T2253">
        <v>51.463200000000001</v>
      </c>
      <c r="AA2253" t="s">
        <v>465</v>
      </c>
      <c r="AB2253" t="s">
        <v>46</v>
      </c>
      <c r="AC2253" t="b">
        <v>0</v>
      </c>
    </row>
    <row r="2254" spans="1:29" hidden="1" x14ac:dyDescent="0.25">
      <c r="A2254" t="s">
        <v>134</v>
      </c>
      <c r="B2254" t="s">
        <v>473</v>
      </c>
      <c r="C2254" t="s">
        <v>581</v>
      </c>
      <c r="D2254" s="28" t="s">
        <v>464</v>
      </c>
      <c r="E2254" t="s">
        <v>306</v>
      </c>
      <c r="F2254" t="s">
        <v>595</v>
      </c>
      <c r="G2254" t="str">
        <f t="shared" si="173"/>
        <v>SWHC046-01</v>
      </c>
      <c r="H2254" t="str">
        <f t="shared" si="169"/>
        <v>ExAnte2019</v>
      </c>
      <c r="I2254" t="str">
        <f t="shared" si="170"/>
        <v>IOU workpaper</v>
      </c>
      <c r="J2254" s="2">
        <f t="shared" si="171"/>
        <v>43775</v>
      </c>
      <c r="K2254" t="s">
        <v>203</v>
      </c>
      <c r="L2254">
        <f t="shared" si="172"/>
        <v>1</v>
      </c>
      <c r="O2254">
        <v>0</v>
      </c>
      <c r="P2254">
        <v>0</v>
      </c>
      <c r="Q2254">
        <v>0</v>
      </c>
      <c r="R2254">
        <v>367.80340000000001</v>
      </c>
      <c r="S2254">
        <v>0</v>
      </c>
      <c r="T2254">
        <v>48.746000000000002</v>
      </c>
      <c r="AA2254" t="s">
        <v>465</v>
      </c>
      <c r="AB2254" t="s">
        <v>46</v>
      </c>
      <c r="AC2254" t="b">
        <v>0</v>
      </c>
    </row>
    <row r="2255" spans="1:29" hidden="1" x14ac:dyDescent="0.25">
      <c r="A2255" t="s">
        <v>134</v>
      </c>
      <c r="B2255" t="s">
        <v>473</v>
      </c>
      <c r="C2255" t="s">
        <v>581</v>
      </c>
      <c r="D2255" s="28" t="s">
        <v>464</v>
      </c>
      <c r="E2255" t="s">
        <v>314</v>
      </c>
      <c r="F2255" t="s">
        <v>595</v>
      </c>
      <c r="G2255" t="str">
        <f t="shared" si="173"/>
        <v>SWHC046-01</v>
      </c>
      <c r="H2255" t="str">
        <f t="shared" si="169"/>
        <v>ExAnte2019</v>
      </c>
      <c r="I2255" t="str">
        <f t="shared" si="170"/>
        <v>IOU workpaper</v>
      </c>
      <c r="J2255" s="2">
        <f t="shared" si="171"/>
        <v>43775</v>
      </c>
      <c r="K2255" t="s">
        <v>203</v>
      </c>
      <c r="L2255">
        <f t="shared" si="172"/>
        <v>1</v>
      </c>
      <c r="O2255">
        <v>0</v>
      </c>
      <c r="P2255">
        <v>0</v>
      </c>
      <c r="Q2255">
        <v>0</v>
      </c>
      <c r="R2255">
        <v>431.85469999999998</v>
      </c>
      <c r="S2255">
        <v>0</v>
      </c>
      <c r="T2255">
        <v>45.542000000000002</v>
      </c>
      <c r="AA2255" t="s">
        <v>465</v>
      </c>
      <c r="AB2255" t="s">
        <v>46</v>
      </c>
      <c r="AC2255" t="b">
        <v>0</v>
      </c>
    </row>
    <row r="2256" spans="1:29" hidden="1" x14ac:dyDescent="0.25">
      <c r="A2256" t="s">
        <v>134</v>
      </c>
      <c r="B2256" t="s">
        <v>473</v>
      </c>
      <c r="C2256" t="s">
        <v>581</v>
      </c>
      <c r="D2256" s="28" t="s">
        <v>464</v>
      </c>
      <c r="E2256" t="s">
        <v>322</v>
      </c>
      <c r="F2256" t="s">
        <v>595</v>
      </c>
      <c r="G2256" t="str">
        <f t="shared" si="173"/>
        <v>SWHC046-01</v>
      </c>
      <c r="H2256" t="str">
        <f t="shared" si="169"/>
        <v>ExAnte2019</v>
      </c>
      <c r="I2256" t="str">
        <f t="shared" si="170"/>
        <v>IOU workpaper</v>
      </c>
      <c r="J2256" s="2">
        <f t="shared" si="171"/>
        <v>43775</v>
      </c>
      <c r="K2256" t="s">
        <v>203</v>
      </c>
      <c r="L2256">
        <f t="shared" si="172"/>
        <v>1</v>
      </c>
      <c r="O2256">
        <v>0</v>
      </c>
      <c r="P2256">
        <v>0</v>
      </c>
      <c r="Q2256">
        <v>0</v>
      </c>
      <c r="R2256">
        <v>359.38229999999999</v>
      </c>
      <c r="S2256">
        <v>0</v>
      </c>
      <c r="T2256">
        <v>57.129600000000003</v>
      </c>
      <c r="AA2256" t="s">
        <v>465</v>
      </c>
      <c r="AB2256" t="s">
        <v>46</v>
      </c>
      <c r="AC2256" t="b">
        <v>0</v>
      </c>
    </row>
    <row r="2257" spans="1:29" hidden="1" x14ac:dyDescent="0.25">
      <c r="A2257" t="s">
        <v>134</v>
      </c>
      <c r="B2257" t="s">
        <v>473</v>
      </c>
      <c r="C2257" t="s">
        <v>581</v>
      </c>
      <c r="D2257" s="28" t="s">
        <v>464</v>
      </c>
      <c r="E2257" t="s">
        <v>330</v>
      </c>
      <c r="F2257" t="s">
        <v>595</v>
      </c>
      <c r="G2257" t="str">
        <f t="shared" si="173"/>
        <v>SWHC046-01</v>
      </c>
      <c r="H2257" t="str">
        <f t="shared" si="169"/>
        <v>ExAnte2019</v>
      </c>
      <c r="I2257" t="str">
        <f t="shared" si="170"/>
        <v>IOU workpaper</v>
      </c>
      <c r="J2257" s="2">
        <f t="shared" si="171"/>
        <v>43775</v>
      </c>
      <c r="K2257" t="s">
        <v>203</v>
      </c>
      <c r="L2257">
        <f t="shared" si="172"/>
        <v>1</v>
      </c>
      <c r="O2257">
        <v>0</v>
      </c>
      <c r="P2257">
        <v>0</v>
      </c>
      <c r="Q2257">
        <v>0</v>
      </c>
      <c r="R2257">
        <v>713.33330000000001</v>
      </c>
      <c r="S2257">
        <v>0</v>
      </c>
      <c r="T2257">
        <v>9.1539999999999999</v>
      </c>
      <c r="AA2257" t="s">
        <v>465</v>
      </c>
      <c r="AB2257" t="s">
        <v>46</v>
      </c>
      <c r="AC2257" t="b">
        <v>0</v>
      </c>
    </row>
    <row r="2258" spans="1:29" hidden="1" x14ac:dyDescent="0.25">
      <c r="A2258" t="s">
        <v>134</v>
      </c>
      <c r="B2258" t="s">
        <v>473</v>
      </c>
      <c r="C2258" t="s">
        <v>581</v>
      </c>
      <c r="D2258" s="28" t="s">
        <v>464</v>
      </c>
      <c r="E2258" t="s">
        <v>338</v>
      </c>
      <c r="F2258" t="s">
        <v>595</v>
      </c>
      <c r="G2258" t="str">
        <f t="shared" si="173"/>
        <v>SWHC046-01</v>
      </c>
      <c r="H2258" t="str">
        <f t="shared" si="169"/>
        <v>ExAnte2019</v>
      </c>
      <c r="I2258" t="str">
        <f t="shared" si="170"/>
        <v>IOU workpaper</v>
      </c>
      <c r="J2258" s="2">
        <f t="shared" si="171"/>
        <v>43775</v>
      </c>
      <c r="K2258" t="s">
        <v>203</v>
      </c>
      <c r="L2258">
        <f t="shared" si="172"/>
        <v>1</v>
      </c>
      <c r="O2258">
        <v>0</v>
      </c>
      <c r="P2258">
        <v>0</v>
      </c>
      <c r="Q2258">
        <v>0</v>
      </c>
      <c r="R2258">
        <v>-112.8794</v>
      </c>
      <c r="S2258">
        <v>0</v>
      </c>
      <c r="T2258">
        <v>124.12520000000001</v>
      </c>
      <c r="AA2258" t="s">
        <v>465</v>
      </c>
      <c r="AB2258" t="s">
        <v>46</v>
      </c>
      <c r="AC2258" t="b">
        <v>0</v>
      </c>
    </row>
    <row r="2259" spans="1:29" hidden="1" x14ac:dyDescent="0.25">
      <c r="A2259" t="s">
        <v>134</v>
      </c>
      <c r="B2259" t="s">
        <v>473</v>
      </c>
      <c r="C2259" t="s">
        <v>582</v>
      </c>
      <c r="D2259" s="28" t="s">
        <v>464</v>
      </c>
      <c r="E2259" t="s">
        <v>202</v>
      </c>
      <c r="F2259" t="s">
        <v>595</v>
      </c>
      <c r="G2259" t="str">
        <f t="shared" si="173"/>
        <v>SWHC046-01</v>
      </c>
      <c r="H2259" t="str">
        <f t="shared" si="169"/>
        <v>ExAnte2019</v>
      </c>
      <c r="I2259" t="str">
        <f t="shared" si="170"/>
        <v>IOU workpaper</v>
      </c>
      <c r="J2259" s="2">
        <f t="shared" si="171"/>
        <v>43775</v>
      </c>
      <c r="K2259" t="s">
        <v>203</v>
      </c>
      <c r="L2259">
        <f t="shared" si="172"/>
        <v>1</v>
      </c>
      <c r="O2259">
        <v>0</v>
      </c>
      <c r="P2259">
        <v>0</v>
      </c>
      <c r="Q2259">
        <v>0</v>
      </c>
      <c r="R2259">
        <v>-730.82629999999995</v>
      </c>
      <c r="S2259">
        <v>0</v>
      </c>
      <c r="T2259">
        <v>223.00960000000001</v>
      </c>
      <c r="AA2259" t="s">
        <v>465</v>
      </c>
      <c r="AB2259" t="s">
        <v>46</v>
      </c>
      <c r="AC2259" t="b">
        <v>0</v>
      </c>
    </row>
    <row r="2260" spans="1:29" hidden="1" x14ac:dyDescent="0.25">
      <c r="A2260" t="s">
        <v>134</v>
      </c>
      <c r="B2260" t="s">
        <v>473</v>
      </c>
      <c r="C2260" t="s">
        <v>582</v>
      </c>
      <c r="D2260" s="28" t="s">
        <v>464</v>
      </c>
      <c r="E2260" t="s">
        <v>224</v>
      </c>
      <c r="F2260" t="s">
        <v>595</v>
      </c>
      <c r="G2260" t="str">
        <f t="shared" si="173"/>
        <v>SWHC046-01</v>
      </c>
      <c r="H2260" t="str">
        <f t="shared" si="169"/>
        <v>ExAnte2019</v>
      </c>
      <c r="I2260" t="str">
        <f t="shared" si="170"/>
        <v>IOU workpaper</v>
      </c>
      <c r="J2260" s="2">
        <f t="shared" si="171"/>
        <v>43775</v>
      </c>
      <c r="K2260" t="s">
        <v>203</v>
      </c>
      <c r="L2260">
        <f t="shared" si="172"/>
        <v>1</v>
      </c>
      <c r="O2260">
        <v>0</v>
      </c>
      <c r="P2260">
        <v>0</v>
      </c>
      <c r="Q2260">
        <v>0</v>
      </c>
      <c r="R2260">
        <v>-314.58260000000001</v>
      </c>
      <c r="S2260">
        <v>0</v>
      </c>
      <c r="T2260">
        <v>140.5977</v>
      </c>
      <c r="AA2260" t="s">
        <v>465</v>
      </c>
      <c r="AB2260" t="s">
        <v>46</v>
      </c>
      <c r="AC2260" t="b">
        <v>0</v>
      </c>
    </row>
    <row r="2261" spans="1:29" hidden="1" x14ac:dyDescent="0.25">
      <c r="A2261" t="s">
        <v>134</v>
      </c>
      <c r="B2261" t="s">
        <v>473</v>
      </c>
      <c r="C2261" t="s">
        <v>582</v>
      </c>
      <c r="D2261" s="28" t="s">
        <v>464</v>
      </c>
      <c r="E2261" t="s">
        <v>232</v>
      </c>
      <c r="F2261" t="s">
        <v>595</v>
      </c>
      <c r="G2261" t="str">
        <f t="shared" si="173"/>
        <v>SWHC046-01</v>
      </c>
      <c r="H2261" t="str">
        <f t="shared" si="169"/>
        <v>ExAnte2019</v>
      </c>
      <c r="I2261" t="str">
        <f t="shared" si="170"/>
        <v>IOU workpaper</v>
      </c>
      <c r="J2261" s="2">
        <f t="shared" si="171"/>
        <v>43775</v>
      </c>
      <c r="K2261" t="s">
        <v>203</v>
      </c>
      <c r="L2261">
        <f t="shared" si="172"/>
        <v>1</v>
      </c>
      <c r="O2261">
        <v>0</v>
      </c>
      <c r="P2261">
        <v>0</v>
      </c>
      <c r="Q2261">
        <v>0</v>
      </c>
      <c r="R2261">
        <v>-189.9134</v>
      </c>
      <c r="S2261">
        <v>0</v>
      </c>
      <c r="T2261">
        <v>121.7735</v>
      </c>
      <c r="AA2261" t="s">
        <v>465</v>
      </c>
      <c r="AB2261" t="s">
        <v>46</v>
      </c>
      <c r="AC2261" t="b">
        <v>0</v>
      </c>
    </row>
    <row r="2262" spans="1:29" hidden="1" x14ac:dyDescent="0.25">
      <c r="A2262" t="s">
        <v>134</v>
      </c>
      <c r="B2262" t="s">
        <v>473</v>
      </c>
      <c r="C2262" t="s">
        <v>582</v>
      </c>
      <c r="D2262" s="28" t="s">
        <v>464</v>
      </c>
      <c r="E2262" t="s">
        <v>240</v>
      </c>
      <c r="F2262" t="s">
        <v>595</v>
      </c>
      <c r="G2262" t="str">
        <f t="shared" si="173"/>
        <v>SWHC046-01</v>
      </c>
      <c r="H2262" t="str">
        <f t="shared" si="169"/>
        <v>ExAnte2019</v>
      </c>
      <c r="I2262" t="str">
        <f t="shared" si="170"/>
        <v>IOU workpaper</v>
      </c>
      <c r="J2262" s="2">
        <f t="shared" si="171"/>
        <v>43775</v>
      </c>
      <c r="K2262" t="s">
        <v>203</v>
      </c>
      <c r="L2262">
        <f t="shared" si="172"/>
        <v>1</v>
      </c>
      <c r="O2262">
        <v>0</v>
      </c>
      <c r="P2262">
        <v>0</v>
      </c>
      <c r="Q2262">
        <v>0</v>
      </c>
      <c r="R2262">
        <v>-141.97970000000001</v>
      </c>
      <c r="S2262">
        <v>0</v>
      </c>
      <c r="T2262">
        <v>102.1176</v>
      </c>
      <c r="AA2262" t="s">
        <v>465</v>
      </c>
      <c r="AB2262" t="s">
        <v>46</v>
      </c>
      <c r="AC2262" t="b">
        <v>0</v>
      </c>
    </row>
    <row r="2263" spans="1:29" hidden="1" x14ac:dyDescent="0.25">
      <c r="A2263" t="s">
        <v>134</v>
      </c>
      <c r="B2263" t="s">
        <v>473</v>
      </c>
      <c r="C2263" t="s">
        <v>582</v>
      </c>
      <c r="D2263" s="28" t="s">
        <v>464</v>
      </c>
      <c r="E2263" t="s">
        <v>248</v>
      </c>
      <c r="F2263" t="s">
        <v>595</v>
      </c>
      <c r="G2263" t="str">
        <f t="shared" si="173"/>
        <v>SWHC046-01</v>
      </c>
      <c r="H2263" t="str">
        <f t="shared" si="169"/>
        <v>ExAnte2019</v>
      </c>
      <c r="I2263" t="str">
        <f t="shared" si="170"/>
        <v>IOU workpaper</v>
      </c>
      <c r="J2263" s="2">
        <f t="shared" si="171"/>
        <v>43775</v>
      </c>
      <c r="K2263" t="s">
        <v>203</v>
      </c>
      <c r="L2263">
        <f t="shared" si="172"/>
        <v>1</v>
      </c>
      <c r="O2263">
        <v>0</v>
      </c>
      <c r="P2263">
        <v>0</v>
      </c>
      <c r="Q2263">
        <v>0</v>
      </c>
      <c r="R2263">
        <v>-281.41039999999998</v>
      </c>
      <c r="S2263">
        <v>0</v>
      </c>
      <c r="T2263">
        <v>131.15559999999999</v>
      </c>
      <c r="AA2263" t="s">
        <v>465</v>
      </c>
      <c r="AB2263" t="s">
        <v>46</v>
      </c>
      <c r="AC2263" t="b">
        <v>0</v>
      </c>
    </row>
    <row r="2264" spans="1:29" hidden="1" x14ac:dyDescent="0.25">
      <c r="A2264" t="s">
        <v>134</v>
      </c>
      <c r="B2264" t="s">
        <v>473</v>
      </c>
      <c r="C2264" t="s">
        <v>582</v>
      </c>
      <c r="D2264" s="28" t="s">
        <v>464</v>
      </c>
      <c r="E2264" t="s">
        <v>256</v>
      </c>
      <c r="F2264" t="s">
        <v>595</v>
      </c>
      <c r="G2264" t="str">
        <f t="shared" si="173"/>
        <v>SWHC046-01</v>
      </c>
      <c r="H2264" t="str">
        <f t="shared" si="169"/>
        <v>ExAnte2019</v>
      </c>
      <c r="I2264" t="str">
        <f t="shared" si="170"/>
        <v>IOU workpaper</v>
      </c>
      <c r="J2264" s="2">
        <f t="shared" si="171"/>
        <v>43775</v>
      </c>
      <c r="K2264" t="s">
        <v>203</v>
      </c>
      <c r="L2264">
        <f t="shared" si="172"/>
        <v>1</v>
      </c>
      <c r="O2264">
        <v>0</v>
      </c>
      <c r="P2264">
        <v>0</v>
      </c>
      <c r="Q2264">
        <v>0</v>
      </c>
      <c r="R2264">
        <v>115.9662</v>
      </c>
      <c r="S2264">
        <v>0</v>
      </c>
      <c r="T2264">
        <v>60.496899999999997</v>
      </c>
      <c r="AA2264" t="s">
        <v>465</v>
      </c>
      <c r="AB2264" t="s">
        <v>46</v>
      </c>
      <c r="AC2264" t="b">
        <v>0</v>
      </c>
    </row>
    <row r="2265" spans="1:29" hidden="1" x14ac:dyDescent="0.25">
      <c r="A2265" t="s">
        <v>134</v>
      </c>
      <c r="B2265" t="s">
        <v>473</v>
      </c>
      <c r="C2265" t="s">
        <v>582</v>
      </c>
      <c r="D2265" s="28" t="s">
        <v>464</v>
      </c>
      <c r="E2265" t="s">
        <v>265</v>
      </c>
      <c r="F2265" t="s">
        <v>595</v>
      </c>
      <c r="G2265" t="str">
        <f t="shared" si="173"/>
        <v>SWHC046-01</v>
      </c>
      <c r="H2265" t="str">
        <f t="shared" si="169"/>
        <v>ExAnte2019</v>
      </c>
      <c r="I2265" t="str">
        <f t="shared" si="170"/>
        <v>IOU workpaper</v>
      </c>
      <c r="J2265" s="2">
        <f t="shared" si="171"/>
        <v>43775</v>
      </c>
      <c r="K2265" t="s">
        <v>203</v>
      </c>
      <c r="L2265">
        <f t="shared" si="172"/>
        <v>1</v>
      </c>
      <c r="O2265">
        <v>0</v>
      </c>
      <c r="P2265">
        <v>0</v>
      </c>
      <c r="Q2265">
        <v>0</v>
      </c>
      <c r="R2265">
        <v>170.1002</v>
      </c>
      <c r="S2265">
        <v>0</v>
      </c>
      <c r="T2265">
        <v>42.104199999999999</v>
      </c>
      <c r="AA2265" t="s">
        <v>465</v>
      </c>
      <c r="AB2265" t="s">
        <v>46</v>
      </c>
      <c r="AC2265" t="b">
        <v>0</v>
      </c>
    </row>
    <row r="2266" spans="1:29" hidden="1" x14ac:dyDescent="0.25">
      <c r="A2266" t="s">
        <v>134</v>
      </c>
      <c r="B2266" t="s">
        <v>473</v>
      </c>
      <c r="C2266" t="s">
        <v>582</v>
      </c>
      <c r="D2266" s="28" t="s">
        <v>464</v>
      </c>
      <c r="E2266" t="s">
        <v>274</v>
      </c>
      <c r="F2266" t="s">
        <v>595</v>
      </c>
      <c r="G2266" t="str">
        <f t="shared" si="173"/>
        <v>SWHC046-01</v>
      </c>
      <c r="H2266" t="str">
        <f t="shared" si="169"/>
        <v>ExAnte2019</v>
      </c>
      <c r="I2266" t="str">
        <f t="shared" si="170"/>
        <v>IOU workpaper</v>
      </c>
      <c r="J2266" s="2">
        <f t="shared" si="171"/>
        <v>43775</v>
      </c>
      <c r="K2266" t="s">
        <v>203</v>
      </c>
      <c r="L2266">
        <f t="shared" si="172"/>
        <v>1</v>
      </c>
      <c r="O2266">
        <v>0</v>
      </c>
      <c r="P2266">
        <v>0</v>
      </c>
      <c r="Q2266">
        <v>0</v>
      </c>
      <c r="R2266">
        <v>213.87450000000001</v>
      </c>
      <c r="S2266">
        <v>0</v>
      </c>
      <c r="T2266">
        <v>49.383499999999998</v>
      </c>
      <c r="AA2266" t="s">
        <v>465</v>
      </c>
      <c r="AB2266" t="s">
        <v>46</v>
      </c>
      <c r="AC2266" t="b">
        <v>0</v>
      </c>
    </row>
    <row r="2267" spans="1:29" hidden="1" x14ac:dyDescent="0.25">
      <c r="A2267" t="s">
        <v>134</v>
      </c>
      <c r="B2267" t="s">
        <v>473</v>
      </c>
      <c r="C2267" t="s">
        <v>582</v>
      </c>
      <c r="D2267" s="28" t="s">
        <v>464</v>
      </c>
      <c r="E2267" t="s">
        <v>282</v>
      </c>
      <c r="F2267" t="s">
        <v>595</v>
      </c>
      <c r="G2267" t="str">
        <f t="shared" si="173"/>
        <v>SWHC046-01</v>
      </c>
      <c r="H2267" t="str">
        <f t="shared" si="169"/>
        <v>ExAnte2019</v>
      </c>
      <c r="I2267" t="str">
        <f t="shared" si="170"/>
        <v>IOU workpaper</v>
      </c>
      <c r="J2267" s="2">
        <f t="shared" si="171"/>
        <v>43775</v>
      </c>
      <c r="K2267" t="s">
        <v>203</v>
      </c>
      <c r="L2267">
        <f t="shared" si="172"/>
        <v>1</v>
      </c>
      <c r="O2267">
        <v>0</v>
      </c>
      <c r="P2267">
        <v>0</v>
      </c>
      <c r="Q2267">
        <v>0</v>
      </c>
      <c r="R2267">
        <v>214.48769999999999</v>
      </c>
      <c r="S2267">
        <v>0</v>
      </c>
      <c r="T2267">
        <v>53.972799999999999</v>
      </c>
      <c r="AA2267" t="s">
        <v>465</v>
      </c>
      <c r="AB2267" t="s">
        <v>46</v>
      </c>
      <c r="AC2267" t="b">
        <v>0</v>
      </c>
    </row>
    <row r="2268" spans="1:29" hidden="1" x14ac:dyDescent="0.25">
      <c r="A2268" t="s">
        <v>134</v>
      </c>
      <c r="B2268" t="s">
        <v>473</v>
      </c>
      <c r="C2268" t="s">
        <v>582</v>
      </c>
      <c r="D2268" s="28" t="s">
        <v>464</v>
      </c>
      <c r="E2268" t="s">
        <v>290</v>
      </c>
      <c r="F2268" t="s">
        <v>595</v>
      </c>
      <c r="G2268" t="str">
        <f t="shared" si="173"/>
        <v>SWHC046-01</v>
      </c>
      <c r="H2268" t="str">
        <f t="shared" si="169"/>
        <v>ExAnte2019</v>
      </c>
      <c r="I2268" t="str">
        <f t="shared" si="170"/>
        <v>IOU workpaper</v>
      </c>
      <c r="J2268" s="2">
        <f t="shared" si="171"/>
        <v>43775</v>
      </c>
      <c r="K2268" t="s">
        <v>203</v>
      </c>
      <c r="L2268">
        <f t="shared" si="172"/>
        <v>1</v>
      </c>
      <c r="O2268">
        <v>0</v>
      </c>
      <c r="P2268">
        <v>0</v>
      </c>
      <c r="Q2268">
        <v>0</v>
      </c>
      <c r="R2268">
        <v>205.90690000000001</v>
      </c>
      <c r="S2268">
        <v>0</v>
      </c>
      <c r="T2268">
        <v>63.048900000000003</v>
      </c>
      <c r="AA2268" t="s">
        <v>465</v>
      </c>
      <c r="AB2268" t="s">
        <v>46</v>
      </c>
      <c r="AC2268" t="b">
        <v>0</v>
      </c>
    </row>
    <row r="2269" spans="1:29" hidden="1" x14ac:dyDescent="0.25">
      <c r="A2269" t="s">
        <v>134</v>
      </c>
      <c r="B2269" t="s">
        <v>473</v>
      </c>
      <c r="C2269" t="s">
        <v>582</v>
      </c>
      <c r="D2269" s="28" t="s">
        <v>464</v>
      </c>
      <c r="E2269" t="s">
        <v>298</v>
      </c>
      <c r="F2269" t="s">
        <v>595</v>
      </c>
      <c r="G2269" t="str">
        <f t="shared" si="173"/>
        <v>SWHC046-01</v>
      </c>
      <c r="H2269" t="str">
        <f t="shared" si="169"/>
        <v>ExAnte2019</v>
      </c>
      <c r="I2269" t="str">
        <f t="shared" si="170"/>
        <v>IOU workpaper</v>
      </c>
      <c r="J2269" s="2">
        <f t="shared" si="171"/>
        <v>43775</v>
      </c>
      <c r="K2269" t="s">
        <v>203</v>
      </c>
      <c r="L2269">
        <f t="shared" si="172"/>
        <v>1</v>
      </c>
      <c r="O2269">
        <v>0</v>
      </c>
      <c r="P2269">
        <v>0</v>
      </c>
      <c r="Q2269">
        <v>0</v>
      </c>
      <c r="R2269">
        <v>5.0452000000000004</v>
      </c>
      <c r="S2269">
        <v>0</v>
      </c>
      <c r="T2269">
        <v>104.9011</v>
      </c>
      <c r="AA2269" t="s">
        <v>465</v>
      </c>
      <c r="AB2269" t="s">
        <v>46</v>
      </c>
      <c r="AC2269" t="b">
        <v>0</v>
      </c>
    </row>
    <row r="2270" spans="1:29" hidden="1" x14ac:dyDescent="0.25">
      <c r="A2270" t="s">
        <v>134</v>
      </c>
      <c r="B2270" t="s">
        <v>473</v>
      </c>
      <c r="C2270" t="s">
        <v>582</v>
      </c>
      <c r="D2270" s="28" t="s">
        <v>464</v>
      </c>
      <c r="E2270" t="s">
        <v>306</v>
      </c>
      <c r="F2270" t="s">
        <v>595</v>
      </c>
      <c r="G2270" t="str">
        <f t="shared" si="173"/>
        <v>SWHC046-01</v>
      </c>
      <c r="H2270" t="str">
        <f t="shared" si="169"/>
        <v>ExAnte2019</v>
      </c>
      <c r="I2270" t="str">
        <f t="shared" si="170"/>
        <v>IOU workpaper</v>
      </c>
      <c r="J2270" s="2">
        <f t="shared" si="171"/>
        <v>43775</v>
      </c>
      <c r="K2270" t="s">
        <v>203</v>
      </c>
      <c r="L2270">
        <f t="shared" si="172"/>
        <v>1</v>
      </c>
      <c r="O2270">
        <v>0</v>
      </c>
      <c r="P2270">
        <v>0</v>
      </c>
      <c r="Q2270">
        <v>0</v>
      </c>
      <c r="R2270">
        <v>-58.049300000000002</v>
      </c>
      <c r="S2270">
        <v>0</v>
      </c>
      <c r="T2270">
        <v>111.6169</v>
      </c>
      <c r="AA2270" t="s">
        <v>465</v>
      </c>
      <c r="AB2270" t="s">
        <v>46</v>
      </c>
      <c r="AC2270" t="b">
        <v>0</v>
      </c>
    </row>
    <row r="2271" spans="1:29" hidden="1" x14ac:dyDescent="0.25">
      <c r="A2271" t="s">
        <v>134</v>
      </c>
      <c r="B2271" t="s">
        <v>473</v>
      </c>
      <c r="C2271" t="s">
        <v>582</v>
      </c>
      <c r="D2271" s="28" t="s">
        <v>464</v>
      </c>
      <c r="E2271" t="s">
        <v>314</v>
      </c>
      <c r="F2271" t="s">
        <v>595</v>
      </c>
      <c r="G2271" t="str">
        <f t="shared" si="173"/>
        <v>SWHC046-01</v>
      </c>
      <c r="H2271" t="str">
        <f t="shared" si="169"/>
        <v>ExAnte2019</v>
      </c>
      <c r="I2271" t="str">
        <f t="shared" si="170"/>
        <v>IOU workpaper</v>
      </c>
      <c r="J2271" s="2">
        <f t="shared" si="171"/>
        <v>43775</v>
      </c>
      <c r="K2271" t="s">
        <v>203</v>
      </c>
      <c r="L2271">
        <f t="shared" si="172"/>
        <v>1</v>
      </c>
      <c r="O2271">
        <v>0</v>
      </c>
      <c r="P2271">
        <v>0</v>
      </c>
      <c r="Q2271">
        <v>0</v>
      </c>
      <c r="R2271">
        <v>77.380799999999994</v>
      </c>
      <c r="S2271">
        <v>0</v>
      </c>
      <c r="T2271">
        <v>93.815600000000003</v>
      </c>
      <c r="AA2271" t="s">
        <v>465</v>
      </c>
      <c r="AB2271" t="s">
        <v>46</v>
      </c>
      <c r="AC2271" t="b">
        <v>0</v>
      </c>
    </row>
    <row r="2272" spans="1:29" hidden="1" x14ac:dyDescent="0.25">
      <c r="A2272" t="s">
        <v>134</v>
      </c>
      <c r="B2272" t="s">
        <v>473</v>
      </c>
      <c r="C2272" t="s">
        <v>582</v>
      </c>
      <c r="D2272" s="28" t="s">
        <v>464</v>
      </c>
      <c r="E2272" t="s">
        <v>322</v>
      </c>
      <c r="F2272" t="s">
        <v>595</v>
      </c>
      <c r="G2272" t="str">
        <f t="shared" si="173"/>
        <v>SWHC046-01</v>
      </c>
      <c r="H2272" t="str">
        <f t="shared" si="169"/>
        <v>ExAnte2019</v>
      </c>
      <c r="I2272" t="str">
        <f t="shared" si="170"/>
        <v>IOU workpaper</v>
      </c>
      <c r="J2272" s="2">
        <f t="shared" si="171"/>
        <v>43775</v>
      </c>
      <c r="K2272" t="s">
        <v>203</v>
      </c>
      <c r="L2272">
        <f t="shared" si="172"/>
        <v>1</v>
      </c>
      <c r="O2272">
        <v>0</v>
      </c>
      <c r="P2272">
        <v>0</v>
      </c>
      <c r="Q2272">
        <v>0</v>
      </c>
      <c r="R2272">
        <v>-29.463000000000001</v>
      </c>
      <c r="S2272">
        <v>0</v>
      </c>
      <c r="T2272">
        <v>108.3647</v>
      </c>
      <c r="AA2272" t="s">
        <v>465</v>
      </c>
      <c r="AB2272" t="s">
        <v>46</v>
      </c>
      <c r="AC2272" t="b">
        <v>0</v>
      </c>
    </row>
    <row r="2273" spans="1:29" hidden="1" x14ac:dyDescent="0.25">
      <c r="A2273" t="s">
        <v>134</v>
      </c>
      <c r="B2273" t="s">
        <v>473</v>
      </c>
      <c r="C2273" t="s">
        <v>582</v>
      </c>
      <c r="D2273" s="28" t="s">
        <v>464</v>
      </c>
      <c r="E2273" t="s">
        <v>330</v>
      </c>
      <c r="F2273" t="s">
        <v>595</v>
      </c>
      <c r="G2273" t="str">
        <f t="shared" si="173"/>
        <v>SWHC046-01</v>
      </c>
      <c r="H2273" t="str">
        <f t="shared" si="169"/>
        <v>ExAnte2019</v>
      </c>
      <c r="I2273" t="str">
        <f t="shared" si="170"/>
        <v>IOU workpaper</v>
      </c>
      <c r="J2273" s="2">
        <f t="shared" si="171"/>
        <v>43775</v>
      </c>
      <c r="K2273" t="s">
        <v>203</v>
      </c>
      <c r="L2273">
        <f t="shared" si="172"/>
        <v>1</v>
      </c>
      <c r="O2273">
        <v>0</v>
      </c>
      <c r="P2273">
        <v>0</v>
      </c>
      <c r="Q2273">
        <v>0</v>
      </c>
      <c r="R2273">
        <v>573.1576</v>
      </c>
      <c r="S2273">
        <v>0</v>
      </c>
      <c r="T2273">
        <v>23.572600000000001</v>
      </c>
      <c r="AA2273" t="s">
        <v>465</v>
      </c>
      <c r="AB2273" t="s">
        <v>46</v>
      </c>
      <c r="AC2273" t="b">
        <v>0</v>
      </c>
    </row>
    <row r="2274" spans="1:29" hidden="1" x14ac:dyDescent="0.25">
      <c r="A2274" t="s">
        <v>134</v>
      </c>
      <c r="B2274" t="s">
        <v>473</v>
      </c>
      <c r="C2274" t="s">
        <v>582</v>
      </c>
      <c r="D2274" s="28" t="s">
        <v>464</v>
      </c>
      <c r="E2274" t="s">
        <v>338</v>
      </c>
      <c r="F2274" t="s">
        <v>595</v>
      </c>
      <c r="G2274" t="str">
        <f t="shared" si="173"/>
        <v>SWHC046-01</v>
      </c>
      <c r="H2274" t="str">
        <f t="shared" si="169"/>
        <v>ExAnte2019</v>
      </c>
      <c r="I2274" t="str">
        <f t="shared" si="170"/>
        <v>IOU workpaper</v>
      </c>
      <c r="J2274" s="2">
        <f t="shared" si="171"/>
        <v>43775</v>
      </c>
      <c r="K2274" t="s">
        <v>203</v>
      </c>
      <c r="L2274">
        <f t="shared" si="172"/>
        <v>1</v>
      </c>
      <c r="O2274">
        <v>0</v>
      </c>
      <c r="P2274">
        <v>0</v>
      </c>
      <c r="Q2274">
        <v>0</v>
      </c>
      <c r="R2274">
        <v>-1146.7553</v>
      </c>
      <c r="S2274">
        <v>0</v>
      </c>
      <c r="T2274">
        <v>241.3126</v>
      </c>
      <c r="AA2274" t="s">
        <v>465</v>
      </c>
      <c r="AB2274" t="s">
        <v>46</v>
      </c>
      <c r="AC2274" t="b">
        <v>0</v>
      </c>
    </row>
    <row r="2275" spans="1:29" hidden="1" x14ac:dyDescent="0.25">
      <c r="A2275" t="s">
        <v>134</v>
      </c>
      <c r="B2275" t="s">
        <v>473</v>
      </c>
      <c r="C2275" t="s">
        <v>583</v>
      </c>
      <c r="D2275" s="28" t="s">
        <v>464</v>
      </c>
      <c r="E2275" t="s">
        <v>202</v>
      </c>
      <c r="F2275" t="s">
        <v>595</v>
      </c>
      <c r="G2275" t="str">
        <f t="shared" si="173"/>
        <v>SWHC046-01</v>
      </c>
      <c r="H2275" t="str">
        <f t="shared" si="169"/>
        <v>ExAnte2019</v>
      </c>
      <c r="I2275" t="str">
        <f t="shared" si="170"/>
        <v>IOU workpaper</v>
      </c>
      <c r="J2275" s="2">
        <f t="shared" si="171"/>
        <v>43775</v>
      </c>
      <c r="K2275" t="s">
        <v>203</v>
      </c>
      <c r="L2275">
        <f t="shared" si="172"/>
        <v>1</v>
      </c>
      <c r="O2275">
        <v>0</v>
      </c>
      <c r="P2275">
        <v>0</v>
      </c>
      <c r="Q2275">
        <v>0</v>
      </c>
      <c r="R2275">
        <v>-112.1574</v>
      </c>
      <c r="S2275">
        <v>0</v>
      </c>
      <c r="T2275">
        <v>59.5501</v>
      </c>
      <c r="AA2275" t="s">
        <v>465</v>
      </c>
      <c r="AB2275" t="s">
        <v>46</v>
      </c>
      <c r="AC2275" t="b">
        <v>0</v>
      </c>
    </row>
    <row r="2276" spans="1:29" hidden="1" x14ac:dyDescent="0.25">
      <c r="A2276" t="s">
        <v>134</v>
      </c>
      <c r="B2276" t="s">
        <v>473</v>
      </c>
      <c r="C2276" t="s">
        <v>583</v>
      </c>
      <c r="D2276" s="28" t="s">
        <v>464</v>
      </c>
      <c r="E2276" t="s">
        <v>224</v>
      </c>
      <c r="F2276" t="s">
        <v>595</v>
      </c>
      <c r="G2276" t="str">
        <f t="shared" si="173"/>
        <v>SWHC046-01</v>
      </c>
      <c r="H2276" t="str">
        <f t="shared" si="169"/>
        <v>ExAnte2019</v>
      </c>
      <c r="I2276" t="str">
        <f t="shared" si="170"/>
        <v>IOU workpaper</v>
      </c>
      <c r="J2276" s="2">
        <f t="shared" si="171"/>
        <v>43775</v>
      </c>
      <c r="K2276" t="s">
        <v>203</v>
      </c>
      <c r="L2276">
        <f t="shared" si="172"/>
        <v>1</v>
      </c>
      <c r="O2276">
        <v>0</v>
      </c>
      <c r="P2276">
        <v>0</v>
      </c>
      <c r="Q2276">
        <v>0</v>
      </c>
      <c r="R2276">
        <v>49.27</v>
      </c>
      <c r="S2276">
        <v>0</v>
      </c>
      <c r="T2276">
        <v>32.820500000000003</v>
      </c>
      <c r="AA2276" t="s">
        <v>465</v>
      </c>
      <c r="AB2276" t="s">
        <v>46</v>
      </c>
      <c r="AC2276" t="b">
        <v>0</v>
      </c>
    </row>
    <row r="2277" spans="1:29" hidden="1" x14ac:dyDescent="0.25">
      <c r="A2277" t="s">
        <v>134</v>
      </c>
      <c r="B2277" t="s">
        <v>473</v>
      </c>
      <c r="C2277" t="s">
        <v>583</v>
      </c>
      <c r="D2277" s="28" t="s">
        <v>464</v>
      </c>
      <c r="E2277" t="s">
        <v>232</v>
      </c>
      <c r="F2277" t="s">
        <v>595</v>
      </c>
      <c r="G2277" t="str">
        <f t="shared" si="173"/>
        <v>SWHC046-01</v>
      </c>
      <c r="H2277" t="str">
        <f t="shared" si="169"/>
        <v>ExAnte2019</v>
      </c>
      <c r="I2277" t="str">
        <f t="shared" si="170"/>
        <v>IOU workpaper</v>
      </c>
      <c r="J2277" s="2">
        <f t="shared" si="171"/>
        <v>43775</v>
      </c>
      <c r="K2277" t="s">
        <v>203</v>
      </c>
      <c r="L2277">
        <f t="shared" si="172"/>
        <v>1</v>
      </c>
      <c r="O2277">
        <v>0</v>
      </c>
      <c r="P2277">
        <v>0</v>
      </c>
      <c r="Q2277">
        <v>0</v>
      </c>
      <c r="R2277">
        <v>49.001800000000003</v>
      </c>
      <c r="S2277">
        <v>0</v>
      </c>
      <c r="T2277">
        <v>28.1691</v>
      </c>
      <c r="AA2277" t="s">
        <v>465</v>
      </c>
      <c r="AB2277" t="s">
        <v>46</v>
      </c>
      <c r="AC2277" t="b">
        <v>0</v>
      </c>
    </row>
    <row r="2278" spans="1:29" hidden="1" x14ac:dyDescent="0.25">
      <c r="A2278" t="s">
        <v>134</v>
      </c>
      <c r="B2278" t="s">
        <v>473</v>
      </c>
      <c r="C2278" t="s">
        <v>583</v>
      </c>
      <c r="D2278" s="28" t="s">
        <v>464</v>
      </c>
      <c r="E2278" t="s">
        <v>240</v>
      </c>
      <c r="F2278" t="s">
        <v>595</v>
      </c>
      <c r="G2278" t="str">
        <f t="shared" si="173"/>
        <v>SWHC046-01</v>
      </c>
      <c r="H2278" t="str">
        <f t="shared" si="169"/>
        <v>ExAnte2019</v>
      </c>
      <c r="I2278" t="str">
        <f t="shared" si="170"/>
        <v>IOU workpaper</v>
      </c>
      <c r="J2278" s="2">
        <f t="shared" si="171"/>
        <v>43775</v>
      </c>
      <c r="K2278" t="s">
        <v>203</v>
      </c>
      <c r="L2278">
        <f t="shared" si="172"/>
        <v>1</v>
      </c>
      <c r="O2278">
        <v>0</v>
      </c>
      <c r="P2278">
        <v>0</v>
      </c>
      <c r="Q2278">
        <v>0</v>
      </c>
      <c r="R2278">
        <v>91.06</v>
      </c>
      <c r="S2278">
        <v>0</v>
      </c>
      <c r="T2278">
        <v>22.6416</v>
      </c>
      <c r="AA2278" t="s">
        <v>465</v>
      </c>
      <c r="AB2278" t="s">
        <v>46</v>
      </c>
      <c r="AC2278" t="b">
        <v>0</v>
      </c>
    </row>
    <row r="2279" spans="1:29" hidden="1" x14ac:dyDescent="0.25">
      <c r="A2279" t="s">
        <v>134</v>
      </c>
      <c r="B2279" t="s">
        <v>473</v>
      </c>
      <c r="C2279" t="s">
        <v>583</v>
      </c>
      <c r="D2279" s="28" t="s">
        <v>464</v>
      </c>
      <c r="E2279" t="s">
        <v>248</v>
      </c>
      <c r="F2279" t="s">
        <v>595</v>
      </c>
      <c r="G2279" t="str">
        <f t="shared" si="173"/>
        <v>SWHC046-01</v>
      </c>
      <c r="H2279" t="str">
        <f t="shared" si="169"/>
        <v>ExAnte2019</v>
      </c>
      <c r="I2279" t="str">
        <f t="shared" si="170"/>
        <v>IOU workpaper</v>
      </c>
      <c r="J2279" s="2">
        <f t="shared" si="171"/>
        <v>43775</v>
      </c>
      <c r="K2279" t="s">
        <v>203</v>
      </c>
      <c r="L2279">
        <f t="shared" si="172"/>
        <v>1</v>
      </c>
      <c r="O2279">
        <v>0</v>
      </c>
      <c r="P2279">
        <v>0</v>
      </c>
      <c r="Q2279">
        <v>0</v>
      </c>
      <c r="R2279">
        <v>37.193199999999997</v>
      </c>
      <c r="S2279">
        <v>0</v>
      </c>
      <c r="T2279">
        <v>28.657900000000001</v>
      </c>
      <c r="AA2279" t="s">
        <v>465</v>
      </c>
      <c r="AB2279" t="s">
        <v>46</v>
      </c>
      <c r="AC2279" t="b">
        <v>0</v>
      </c>
    </row>
    <row r="2280" spans="1:29" hidden="1" x14ac:dyDescent="0.25">
      <c r="A2280" t="s">
        <v>134</v>
      </c>
      <c r="B2280" t="s">
        <v>473</v>
      </c>
      <c r="C2280" t="s">
        <v>583</v>
      </c>
      <c r="D2280" s="28" t="s">
        <v>464</v>
      </c>
      <c r="E2280" t="s">
        <v>256</v>
      </c>
      <c r="F2280" t="s">
        <v>595</v>
      </c>
      <c r="G2280" t="str">
        <f t="shared" si="173"/>
        <v>SWHC046-01</v>
      </c>
      <c r="H2280" t="str">
        <f t="shared" si="169"/>
        <v>ExAnte2019</v>
      </c>
      <c r="I2280" t="str">
        <f t="shared" si="170"/>
        <v>IOU workpaper</v>
      </c>
      <c r="J2280" s="2">
        <f t="shared" si="171"/>
        <v>43775</v>
      </c>
      <c r="K2280" t="s">
        <v>203</v>
      </c>
      <c r="L2280">
        <f t="shared" si="172"/>
        <v>1</v>
      </c>
      <c r="O2280">
        <v>0</v>
      </c>
      <c r="P2280">
        <v>0</v>
      </c>
      <c r="Q2280">
        <v>0</v>
      </c>
      <c r="R2280">
        <v>151.51089999999999</v>
      </c>
      <c r="S2280">
        <v>0</v>
      </c>
      <c r="T2280">
        <v>12.561500000000001</v>
      </c>
      <c r="AA2280" t="s">
        <v>465</v>
      </c>
      <c r="AB2280" t="s">
        <v>46</v>
      </c>
      <c r="AC2280" t="b">
        <v>0</v>
      </c>
    </row>
    <row r="2281" spans="1:29" hidden="1" x14ac:dyDescent="0.25">
      <c r="A2281" t="s">
        <v>134</v>
      </c>
      <c r="B2281" t="s">
        <v>473</v>
      </c>
      <c r="C2281" t="s">
        <v>583</v>
      </c>
      <c r="D2281" s="28" t="s">
        <v>464</v>
      </c>
      <c r="E2281" t="s">
        <v>265</v>
      </c>
      <c r="F2281" t="s">
        <v>595</v>
      </c>
      <c r="G2281" t="str">
        <f t="shared" si="173"/>
        <v>SWHC046-01</v>
      </c>
      <c r="H2281" t="str">
        <f t="shared" si="169"/>
        <v>ExAnte2019</v>
      </c>
      <c r="I2281" t="str">
        <f t="shared" si="170"/>
        <v>IOU workpaper</v>
      </c>
      <c r="J2281" s="2">
        <f t="shared" si="171"/>
        <v>43775</v>
      </c>
      <c r="K2281" t="s">
        <v>203</v>
      </c>
      <c r="L2281">
        <f t="shared" si="172"/>
        <v>1</v>
      </c>
      <c r="O2281">
        <v>0</v>
      </c>
      <c r="P2281">
        <v>0</v>
      </c>
      <c r="Q2281">
        <v>0</v>
      </c>
      <c r="R2281">
        <v>140.19929999999999</v>
      </c>
      <c r="S2281">
        <v>0</v>
      </c>
      <c r="T2281">
        <v>9.0891999999999999</v>
      </c>
      <c r="AA2281" t="s">
        <v>465</v>
      </c>
      <c r="AB2281" t="s">
        <v>46</v>
      </c>
      <c r="AC2281" t="b">
        <v>0</v>
      </c>
    </row>
    <row r="2282" spans="1:29" hidden="1" x14ac:dyDescent="0.25">
      <c r="A2282" t="s">
        <v>134</v>
      </c>
      <c r="B2282" t="s">
        <v>473</v>
      </c>
      <c r="C2282" t="s">
        <v>583</v>
      </c>
      <c r="D2282" s="28" t="s">
        <v>464</v>
      </c>
      <c r="E2282" t="s">
        <v>274</v>
      </c>
      <c r="F2282" t="s">
        <v>595</v>
      </c>
      <c r="G2282" t="str">
        <f t="shared" si="173"/>
        <v>SWHC046-01</v>
      </c>
      <c r="H2282" t="str">
        <f t="shared" si="169"/>
        <v>ExAnte2019</v>
      </c>
      <c r="I2282" t="str">
        <f t="shared" si="170"/>
        <v>IOU workpaper</v>
      </c>
      <c r="J2282" s="2">
        <f t="shared" si="171"/>
        <v>43775</v>
      </c>
      <c r="K2282" t="s">
        <v>203</v>
      </c>
      <c r="L2282">
        <f t="shared" si="172"/>
        <v>1</v>
      </c>
      <c r="O2282">
        <v>0</v>
      </c>
      <c r="P2282">
        <v>0</v>
      </c>
      <c r="Q2282">
        <v>0</v>
      </c>
      <c r="R2282">
        <v>176.72550000000001</v>
      </c>
      <c r="S2282">
        <v>0</v>
      </c>
      <c r="T2282">
        <v>10.785500000000001</v>
      </c>
      <c r="AA2282" t="s">
        <v>465</v>
      </c>
      <c r="AB2282" t="s">
        <v>46</v>
      </c>
      <c r="AC2282" t="b">
        <v>0</v>
      </c>
    </row>
    <row r="2283" spans="1:29" hidden="1" x14ac:dyDescent="0.25">
      <c r="A2283" t="s">
        <v>134</v>
      </c>
      <c r="B2283" t="s">
        <v>473</v>
      </c>
      <c r="C2283" t="s">
        <v>583</v>
      </c>
      <c r="D2283" s="28" t="s">
        <v>464</v>
      </c>
      <c r="E2283" t="s">
        <v>282</v>
      </c>
      <c r="F2283" t="s">
        <v>595</v>
      </c>
      <c r="G2283" t="str">
        <f t="shared" si="173"/>
        <v>SWHC046-01</v>
      </c>
      <c r="H2283" t="str">
        <f t="shared" si="169"/>
        <v>ExAnte2019</v>
      </c>
      <c r="I2283" t="str">
        <f t="shared" si="170"/>
        <v>IOU workpaper</v>
      </c>
      <c r="J2283" s="2">
        <f t="shared" si="171"/>
        <v>43775</v>
      </c>
      <c r="K2283" t="s">
        <v>203</v>
      </c>
      <c r="L2283">
        <f t="shared" si="172"/>
        <v>1</v>
      </c>
      <c r="O2283">
        <v>0</v>
      </c>
      <c r="P2283">
        <v>0</v>
      </c>
      <c r="Q2283">
        <v>0</v>
      </c>
      <c r="R2283">
        <v>197.94309999999999</v>
      </c>
      <c r="S2283">
        <v>0</v>
      </c>
      <c r="T2283">
        <v>13.2159</v>
      </c>
      <c r="AA2283" t="s">
        <v>465</v>
      </c>
      <c r="AB2283" t="s">
        <v>46</v>
      </c>
      <c r="AC2283" t="b">
        <v>0</v>
      </c>
    </row>
    <row r="2284" spans="1:29" hidden="1" x14ac:dyDescent="0.25">
      <c r="A2284" t="s">
        <v>134</v>
      </c>
      <c r="B2284" t="s">
        <v>473</v>
      </c>
      <c r="C2284" t="s">
        <v>583</v>
      </c>
      <c r="D2284" s="28" t="s">
        <v>464</v>
      </c>
      <c r="E2284" t="s">
        <v>290</v>
      </c>
      <c r="F2284" t="s">
        <v>595</v>
      </c>
      <c r="G2284" t="str">
        <f t="shared" si="173"/>
        <v>SWHC046-01</v>
      </c>
      <c r="H2284" t="str">
        <f t="shared" si="169"/>
        <v>ExAnte2019</v>
      </c>
      <c r="I2284" t="str">
        <f t="shared" si="170"/>
        <v>IOU workpaper</v>
      </c>
      <c r="J2284" s="2">
        <f t="shared" si="171"/>
        <v>43775</v>
      </c>
      <c r="K2284" t="s">
        <v>203</v>
      </c>
      <c r="L2284">
        <f t="shared" si="172"/>
        <v>1</v>
      </c>
      <c r="O2284">
        <v>0</v>
      </c>
      <c r="P2284">
        <v>0</v>
      </c>
      <c r="Q2284">
        <v>0</v>
      </c>
      <c r="R2284">
        <v>206.97030000000001</v>
      </c>
      <c r="S2284">
        <v>0</v>
      </c>
      <c r="T2284">
        <v>13.3681</v>
      </c>
      <c r="AA2284" t="s">
        <v>465</v>
      </c>
      <c r="AB2284" t="s">
        <v>46</v>
      </c>
      <c r="AC2284" t="b">
        <v>0</v>
      </c>
    </row>
    <row r="2285" spans="1:29" hidden="1" x14ac:dyDescent="0.25">
      <c r="A2285" t="s">
        <v>134</v>
      </c>
      <c r="B2285" t="s">
        <v>473</v>
      </c>
      <c r="C2285" t="s">
        <v>583</v>
      </c>
      <c r="D2285" s="28" t="s">
        <v>464</v>
      </c>
      <c r="E2285" t="s">
        <v>298</v>
      </c>
      <c r="F2285" t="s">
        <v>595</v>
      </c>
      <c r="G2285" t="str">
        <f t="shared" si="173"/>
        <v>SWHC046-01</v>
      </c>
      <c r="H2285" t="str">
        <f t="shared" si="169"/>
        <v>ExAnte2019</v>
      </c>
      <c r="I2285" t="str">
        <f t="shared" si="170"/>
        <v>IOU workpaper</v>
      </c>
      <c r="J2285" s="2">
        <f t="shared" si="171"/>
        <v>43775</v>
      </c>
      <c r="K2285" t="s">
        <v>203</v>
      </c>
      <c r="L2285">
        <f t="shared" si="172"/>
        <v>1</v>
      </c>
      <c r="O2285">
        <v>0</v>
      </c>
      <c r="P2285">
        <v>0</v>
      </c>
      <c r="Q2285">
        <v>0</v>
      </c>
      <c r="R2285">
        <v>161.4486</v>
      </c>
      <c r="S2285">
        <v>0</v>
      </c>
      <c r="T2285">
        <v>26.166699999999999</v>
      </c>
      <c r="AA2285" t="s">
        <v>465</v>
      </c>
      <c r="AB2285" t="s">
        <v>46</v>
      </c>
      <c r="AC2285" t="b">
        <v>0</v>
      </c>
    </row>
    <row r="2286" spans="1:29" hidden="1" x14ac:dyDescent="0.25">
      <c r="A2286" t="s">
        <v>134</v>
      </c>
      <c r="B2286" t="s">
        <v>473</v>
      </c>
      <c r="C2286" t="s">
        <v>583</v>
      </c>
      <c r="D2286" s="28" t="s">
        <v>464</v>
      </c>
      <c r="E2286" t="s">
        <v>306</v>
      </c>
      <c r="F2286" t="s">
        <v>595</v>
      </c>
      <c r="G2286" t="str">
        <f t="shared" si="173"/>
        <v>SWHC046-01</v>
      </c>
      <c r="H2286" t="str">
        <f t="shared" si="169"/>
        <v>ExAnte2019</v>
      </c>
      <c r="I2286" t="str">
        <f t="shared" si="170"/>
        <v>IOU workpaper</v>
      </c>
      <c r="J2286" s="2">
        <f t="shared" si="171"/>
        <v>43775</v>
      </c>
      <c r="K2286" t="s">
        <v>203</v>
      </c>
      <c r="L2286">
        <f t="shared" si="172"/>
        <v>1</v>
      </c>
      <c r="O2286">
        <v>0</v>
      </c>
      <c r="P2286">
        <v>0</v>
      </c>
      <c r="Q2286">
        <v>0</v>
      </c>
      <c r="R2286">
        <v>122.1682</v>
      </c>
      <c r="S2286">
        <v>0</v>
      </c>
      <c r="T2286">
        <v>27.715199999999999</v>
      </c>
      <c r="AA2286" t="s">
        <v>465</v>
      </c>
      <c r="AB2286" t="s">
        <v>46</v>
      </c>
      <c r="AC2286" t="b">
        <v>0</v>
      </c>
    </row>
    <row r="2287" spans="1:29" hidden="1" x14ac:dyDescent="0.25">
      <c r="A2287" t="s">
        <v>134</v>
      </c>
      <c r="B2287" t="s">
        <v>473</v>
      </c>
      <c r="C2287" t="s">
        <v>583</v>
      </c>
      <c r="D2287" s="28" t="s">
        <v>464</v>
      </c>
      <c r="E2287" t="s">
        <v>314</v>
      </c>
      <c r="F2287" t="s">
        <v>595</v>
      </c>
      <c r="G2287" t="str">
        <f t="shared" si="173"/>
        <v>SWHC046-01</v>
      </c>
      <c r="H2287" t="str">
        <f t="shared" si="169"/>
        <v>ExAnte2019</v>
      </c>
      <c r="I2287" t="str">
        <f t="shared" si="170"/>
        <v>IOU workpaper</v>
      </c>
      <c r="J2287" s="2">
        <f t="shared" si="171"/>
        <v>43775</v>
      </c>
      <c r="K2287" t="s">
        <v>203</v>
      </c>
      <c r="L2287">
        <f t="shared" si="172"/>
        <v>1</v>
      </c>
      <c r="O2287">
        <v>0</v>
      </c>
      <c r="P2287">
        <v>0</v>
      </c>
      <c r="Q2287">
        <v>0</v>
      </c>
      <c r="R2287">
        <v>176.81290000000001</v>
      </c>
      <c r="S2287">
        <v>0</v>
      </c>
      <c r="T2287">
        <v>23.759699999999999</v>
      </c>
      <c r="AA2287" t="s">
        <v>465</v>
      </c>
      <c r="AB2287" t="s">
        <v>46</v>
      </c>
      <c r="AC2287" t="b">
        <v>0</v>
      </c>
    </row>
    <row r="2288" spans="1:29" hidden="1" x14ac:dyDescent="0.25">
      <c r="A2288" t="s">
        <v>134</v>
      </c>
      <c r="B2288" t="s">
        <v>473</v>
      </c>
      <c r="C2288" t="s">
        <v>583</v>
      </c>
      <c r="D2288" s="28" t="s">
        <v>464</v>
      </c>
      <c r="E2288" t="s">
        <v>322</v>
      </c>
      <c r="F2288" t="s">
        <v>595</v>
      </c>
      <c r="G2288" t="str">
        <f t="shared" si="173"/>
        <v>SWHC046-01</v>
      </c>
      <c r="H2288" t="str">
        <f t="shared" si="169"/>
        <v>ExAnte2019</v>
      </c>
      <c r="I2288" t="str">
        <f t="shared" si="170"/>
        <v>IOU workpaper</v>
      </c>
      <c r="J2288" s="2">
        <f t="shared" si="171"/>
        <v>43775</v>
      </c>
      <c r="K2288" t="s">
        <v>203</v>
      </c>
      <c r="L2288">
        <f t="shared" si="172"/>
        <v>1</v>
      </c>
      <c r="O2288">
        <v>0</v>
      </c>
      <c r="P2288">
        <v>0</v>
      </c>
      <c r="Q2288">
        <v>0</v>
      </c>
      <c r="R2288">
        <v>163.50749999999999</v>
      </c>
      <c r="S2288">
        <v>0</v>
      </c>
      <c r="T2288">
        <v>27.155100000000001</v>
      </c>
      <c r="AA2288" t="s">
        <v>465</v>
      </c>
      <c r="AB2288" t="s">
        <v>46</v>
      </c>
      <c r="AC2288" t="b">
        <v>0</v>
      </c>
    </row>
    <row r="2289" spans="1:29" hidden="1" x14ac:dyDescent="0.25">
      <c r="A2289" t="s">
        <v>134</v>
      </c>
      <c r="B2289" t="s">
        <v>473</v>
      </c>
      <c r="C2289" t="s">
        <v>583</v>
      </c>
      <c r="D2289" s="28" t="s">
        <v>464</v>
      </c>
      <c r="E2289" t="s">
        <v>330</v>
      </c>
      <c r="F2289" t="s">
        <v>595</v>
      </c>
      <c r="G2289" t="str">
        <f t="shared" si="173"/>
        <v>SWHC046-01</v>
      </c>
      <c r="H2289" t="str">
        <f t="shared" si="169"/>
        <v>ExAnte2019</v>
      </c>
      <c r="I2289" t="str">
        <f t="shared" si="170"/>
        <v>IOU workpaper</v>
      </c>
      <c r="J2289" s="2">
        <f t="shared" si="171"/>
        <v>43775</v>
      </c>
      <c r="K2289" t="s">
        <v>203</v>
      </c>
      <c r="L2289">
        <f t="shared" si="172"/>
        <v>1</v>
      </c>
      <c r="O2289">
        <v>0</v>
      </c>
      <c r="P2289">
        <v>0</v>
      </c>
      <c r="Q2289">
        <v>0</v>
      </c>
      <c r="R2289">
        <v>352.83980000000003</v>
      </c>
      <c r="S2289">
        <v>0</v>
      </c>
      <c r="T2289">
        <v>4.2416</v>
      </c>
      <c r="AA2289" t="s">
        <v>465</v>
      </c>
      <c r="AB2289" t="s">
        <v>46</v>
      </c>
      <c r="AC2289" t="b">
        <v>0</v>
      </c>
    </row>
    <row r="2290" spans="1:29" hidden="1" x14ac:dyDescent="0.25">
      <c r="A2290" t="s">
        <v>134</v>
      </c>
      <c r="B2290" t="s">
        <v>473</v>
      </c>
      <c r="C2290" t="s">
        <v>583</v>
      </c>
      <c r="D2290" s="28" t="s">
        <v>464</v>
      </c>
      <c r="E2290" t="s">
        <v>338</v>
      </c>
      <c r="F2290" t="s">
        <v>595</v>
      </c>
      <c r="G2290" t="str">
        <f t="shared" si="173"/>
        <v>SWHC046-01</v>
      </c>
      <c r="H2290" t="str">
        <f t="shared" si="169"/>
        <v>ExAnte2019</v>
      </c>
      <c r="I2290" t="str">
        <f t="shared" si="170"/>
        <v>IOU workpaper</v>
      </c>
      <c r="J2290" s="2">
        <f t="shared" si="171"/>
        <v>43775</v>
      </c>
      <c r="K2290" t="s">
        <v>203</v>
      </c>
      <c r="L2290">
        <f t="shared" si="172"/>
        <v>1</v>
      </c>
      <c r="O2290">
        <v>0</v>
      </c>
      <c r="P2290">
        <v>0</v>
      </c>
      <c r="Q2290">
        <v>0</v>
      </c>
      <c r="R2290">
        <v>-245.0076</v>
      </c>
      <c r="S2290">
        <v>0</v>
      </c>
      <c r="T2290">
        <v>77.426199999999994</v>
      </c>
      <c r="AA2290" t="s">
        <v>465</v>
      </c>
      <c r="AB2290" t="s">
        <v>46</v>
      </c>
      <c r="AC2290" t="b">
        <v>0</v>
      </c>
    </row>
    <row r="2291" spans="1:29" hidden="1" x14ac:dyDescent="0.25">
      <c r="A2291" t="s">
        <v>134</v>
      </c>
      <c r="B2291" t="s">
        <v>473</v>
      </c>
      <c r="C2291" t="s">
        <v>584</v>
      </c>
      <c r="D2291" s="28" t="s">
        <v>464</v>
      </c>
      <c r="E2291" t="s">
        <v>202</v>
      </c>
      <c r="F2291" t="s">
        <v>595</v>
      </c>
      <c r="G2291" t="str">
        <f t="shared" si="173"/>
        <v>SWHC046-01</v>
      </c>
      <c r="H2291" t="str">
        <f t="shared" si="169"/>
        <v>ExAnte2019</v>
      </c>
      <c r="I2291" t="str">
        <f t="shared" si="170"/>
        <v>IOU workpaper</v>
      </c>
      <c r="J2291" s="2">
        <f t="shared" si="171"/>
        <v>43775</v>
      </c>
      <c r="K2291" t="s">
        <v>203</v>
      </c>
      <c r="L2291">
        <f t="shared" si="172"/>
        <v>1</v>
      </c>
      <c r="O2291">
        <v>0</v>
      </c>
      <c r="P2291">
        <v>0</v>
      </c>
      <c r="Q2291">
        <v>0</v>
      </c>
      <c r="R2291">
        <v>-388.24020000000002</v>
      </c>
      <c r="S2291">
        <v>0</v>
      </c>
      <c r="T2291">
        <v>89.196200000000005</v>
      </c>
      <c r="AA2291" t="s">
        <v>465</v>
      </c>
      <c r="AB2291" t="s">
        <v>46</v>
      </c>
      <c r="AC2291" t="b">
        <v>0</v>
      </c>
    </row>
    <row r="2292" spans="1:29" hidden="1" x14ac:dyDescent="0.25">
      <c r="A2292" t="s">
        <v>134</v>
      </c>
      <c r="B2292" t="s">
        <v>473</v>
      </c>
      <c r="C2292" t="s">
        <v>584</v>
      </c>
      <c r="D2292" s="28" t="s">
        <v>464</v>
      </c>
      <c r="E2292" t="s">
        <v>224</v>
      </c>
      <c r="F2292" t="s">
        <v>595</v>
      </c>
      <c r="G2292" t="str">
        <f t="shared" si="173"/>
        <v>SWHC046-01</v>
      </c>
      <c r="H2292" t="str">
        <f t="shared" si="169"/>
        <v>ExAnte2019</v>
      </c>
      <c r="I2292" t="str">
        <f t="shared" si="170"/>
        <v>IOU workpaper</v>
      </c>
      <c r="J2292" s="2">
        <f t="shared" si="171"/>
        <v>43775</v>
      </c>
      <c r="K2292" t="s">
        <v>203</v>
      </c>
      <c r="L2292">
        <f t="shared" si="172"/>
        <v>1</v>
      </c>
      <c r="O2292">
        <v>0</v>
      </c>
      <c r="P2292">
        <v>0</v>
      </c>
      <c r="Q2292">
        <v>0</v>
      </c>
      <c r="R2292">
        <v>-140.90029999999999</v>
      </c>
      <c r="S2292">
        <v>0</v>
      </c>
      <c r="T2292">
        <v>56.354599999999998</v>
      </c>
      <c r="AA2292" t="s">
        <v>465</v>
      </c>
      <c r="AB2292" t="s">
        <v>46</v>
      </c>
      <c r="AC2292" t="b">
        <v>0</v>
      </c>
    </row>
    <row r="2293" spans="1:29" hidden="1" x14ac:dyDescent="0.25">
      <c r="A2293" t="s">
        <v>134</v>
      </c>
      <c r="B2293" t="s">
        <v>473</v>
      </c>
      <c r="C2293" t="s">
        <v>584</v>
      </c>
      <c r="D2293" s="28" t="s">
        <v>464</v>
      </c>
      <c r="E2293" t="s">
        <v>232</v>
      </c>
      <c r="F2293" t="s">
        <v>595</v>
      </c>
      <c r="G2293" t="str">
        <f t="shared" si="173"/>
        <v>SWHC046-01</v>
      </c>
      <c r="H2293" t="str">
        <f t="shared" si="169"/>
        <v>ExAnte2019</v>
      </c>
      <c r="I2293" t="str">
        <f t="shared" si="170"/>
        <v>IOU workpaper</v>
      </c>
      <c r="J2293" s="2">
        <f t="shared" si="171"/>
        <v>43775</v>
      </c>
      <c r="K2293" t="s">
        <v>203</v>
      </c>
      <c r="L2293">
        <f t="shared" si="172"/>
        <v>1</v>
      </c>
      <c r="O2293">
        <v>0</v>
      </c>
      <c r="P2293">
        <v>0</v>
      </c>
      <c r="Q2293">
        <v>0</v>
      </c>
      <c r="R2293">
        <v>-87.136399999999995</v>
      </c>
      <c r="S2293">
        <v>0</v>
      </c>
      <c r="T2293">
        <v>45.829500000000003</v>
      </c>
      <c r="AA2293" t="s">
        <v>465</v>
      </c>
      <c r="AB2293" t="s">
        <v>46</v>
      </c>
      <c r="AC2293" t="b">
        <v>0</v>
      </c>
    </row>
    <row r="2294" spans="1:29" hidden="1" x14ac:dyDescent="0.25">
      <c r="A2294" t="s">
        <v>134</v>
      </c>
      <c r="B2294" t="s">
        <v>473</v>
      </c>
      <c r="C2294" t="s">
        <v>584</v>
      </c>
      <c r="D2294" s="28" t="s">
        <v>464</v>
      </c>
      <c r="E2294" t="s">
        <v>240</v>
      </c>
      <c r="F2294" t="s">
        <v>595</v>
      </c>
      <c r="G2294" t="str">
        <f t="shared" si="173"/>
        <v>SWHC046-01</v>
      </c>
      <c r="H2294" t="str">
        <f t="shared" si="169"/>
        <v>ExAnte2019</v>
      </c>
      <c r="I2294" t="str">
        <f t="shared" si="170"/>
        <v>IOU workpaper</v>
      </c>
      <c r="J2294" s="2">
        <f t="shared" si="171"/>
        <v>43775</v>
      </c>
      <c r="K2294" t="s">
        <v>203</v>
      </c>
      <c r="L2294">
        <f t="shared" si="172"/>
        <v>1</v>
      </c>
      <c r="O2294">
        <v>0</v>
      </c>
      <c r="P2294">
        <v>0</v>
      </c>
      <c r="Q2294">
        <v>0</v>
      </c>
      <c r="R2294">
        <v>-69.660200000000003</v>
      </c>
      <c r="S2294">
        <v>0</v>
      </c>
      <c r="T2294">
        <v>41.973199999999999</v>
      </c>
      <c r="AA2294" t="s">
        <v>465</v>
      </c>
      <c r="AB2294" t="s">
        <v>46</v>
      </c>
      <c r="AC2294" t="b">
        <v>0</v>
      </c>
    </row>
    <row r="2295" spans="1:29" hidden="1" x14ac:dyDescent="0.25">
      <c r="A2295" t="s">
        <v>134</v>
      </c>
      <c r="B2295" t="s">
        <v>473</v>
      </c>
      <c r="C2295" t="s">
        <v>584</v>
      </c>
      <c r="D2295" s="28" t="s">
        <v>464</v>
      </c>
      <c r="E2295" t="s">
        <v>248</v>
      </c>
      <c r="F2295" t="s">
        <v>595</v>
      </c>
      <c r="G2295" t="str">
        <f t="shared" si="173"/>
        <v>SWHC046-01</v>
      </c>
      <c r="H2295" t="str">
        <f t="shared" si="169"/>
        <v>ExAnte2019</v>
      </c>
      <c r="I2295" t="str">
        <f t="shared" si="170"/>
        <v>IOU workpaper</v>
      </c>
      <c r="J2295" s="2">
        <f t="shared" si="171"/>
        <v>43775</v>
      </c>
      <c r="K2295" t="s">
        <v>203</v>
      </c>
      <c r="L2295">
        <f t="shared" si="172"/>
        <v>1</v>
      </c>
      <c r="O2295">
        <v>0</v>
      </c>
      <c r="P2295">
        <v>0</v>
      </c>
      <c r="Q2295">
        <v>0</v>
      </c>
      <c r="R2295">
        <v>-130.02170000000001</v>
      </c>
      <c r="S2295">
        <v>0</v>
      </c>
      <c r="T2295">
        <v>49.737499999999997</v>
      </c>
      <c r="AA2295" t="s">
        <v>465</v>
      </c>
      <c r="AB2295" t="s">
        <v>46</v>
      </c>
      <c r="AC2295" t="b">
        <v>0</v>
      </c>
    </row>
    <row r="2296" spans="1:29" hidden="1" x14ac:dyDescent="0.25">
      <c r="A2296" t="s">
        <v>134</v>
      </c>
      <c r="B2296" t="s">
        <v>473</v>
      </c>
      <c r="C2296" t="s">
        <v>584</v>
      </c>
      <c r="D2296" s="28" t="s">
        <v>464</v>
      </c>
      <c r="E2296" t="s">
        <v>256</v>
      </c>
      <c r="F2296" t="s">
        <v>595</v>
      </c>
      <c r="G2296" t="str">
        <f t="shared" si="173"/>
        <v>SWHC046-01</v>
      </c>
      <c r="H2296" t="str">
        <f t="shared" si="169"/>
        <v>ExAnte2019</v>
      </c>
      <c r="I2296" t="str">
        <f t="shared" si="170"/>
        <v>IOU workpaper</v>
      </c>
      <c r="J2296" s="2">
        <f t="shared" si="171"/>
        <v>43775</v>
      </c>
      <c r="K2296" t="s">
        <v>203</v>
      </c>
      <c r="L2296">
        <f t="shared" si="172"/>
        <v>1</v>
      </c>
      <c r="O2296">
        <v>0</v>
      </c>
      <c r="P2296">
        <v>0</v>
      </c>
      <c r="Q2296">
        <v>0</v>
      </c>
      <c r="R2296">
        <v>70.451099999999997</v>
      </c>
      <c r="S2296">
        <v>0</v>
      </c>
      <c r="T2296">
        <v>22.561699999999998</v>
      </c>
      <c r="AA2296" t="s">
        <v>465</v>
      </c>
      <c r="AB2296" t="s">
        <v>46</v>
      </c>
      <c r="AC2296" t="b">
        <v>0</v>
      </c>
    </row>
    <row r="2297" spans="1:29" hidden="1" x14ac:dyDescent="0.25">
      <c r="A2297" t="s">
        <v>134</v>
      </c>
      <c r="B2297" t="s">
        <v>473</v>
      </c>
      <c r="C2297" t="s">
        <v>584</v>
      </c>
      <c r="D2297" s="28" t="s">
        <v>464</v>
      </c>
      <c r="E2297" t="s">
        <v>265</v>
      </c>
      <c r="F2297" t="s">
        <v>595</v>
      </c>
      <c r="G2297" t="str">
        <f t="shared" si="173"/>
        <v>SWHC046-01</v>
      </c>
      <c r="H2297" t="str">
        <f t="shared" si="169"/>
        <v>ExAnte2019</v>
      </c>
      <c r="I2297" t="str">
        <f t="shared" si="170"/>
        <v>IOU workpaper</v>
      </c>
      <c r="J2297" s="2">
        <f t="shared" si="171"/>
        <v>43775</v>
      </c>
      <c r="K2297" t="s">
        <v>203</v>
      </c>
      <c r="L2297">
        <f t="shared" si="172"/>
        <v>1</v>
      </c>
      <c r="O2297">
        <v>0</v>
      </c>
      <c r="P2297">
        <v>0</v>
      </c>
      <c r="Q2297">
        <v>0</v>
      </c>
      <c r="R2297">
        <v>105.41930000000001</v>
      </c>
      <c r="S2297">
        <v>0</v>
      </c>
      <c r="T2297">
        <v>14.7493</v>
      </c>
      <c r="AA2297" t="s">
        <v>465</v>
      </c>
      <c r="AB2297" t="s">
        <v>46</v>
      </c>
      <c r="AC2297" t="b">
        <v>0</v>
      </c>
    </row>
    <row r="2298" spans="1:29" hidden="1" x14ac:dyDescent="0.25">
      <c r="A2298" t="s">
        <v>134</v>
      </c>
      <c r="B2298" t="s">
        <v>473</v>
      </c>
      <c r="C2298" t="s">
        <v>584</v>
      </c>
      <c r="D2298" s="28" t="s">
        <v>464</v>
      </c>
      <c r="E2298" t="s">
        <v>274</v>
      </c>
      <c r="F2298" t="s">
        <v>595</v>
      </c>
      <c r="G2298" t="str">
        <f t="shared" si="173"/>
        <v>SWHC046-01</v>
      </c>
      <c r="H2298" t="str">
        <f t="shared" si="169"/>
        <v>ExAnte2019</v>
      </c>
      <c r="I2298" t="str">
        <f t="shared" si="170"/>
        <v>IOU workpaper</v>
      </c>
      <c r="J2298" s="2">
        <f t="shared" si="171"/>
        <v>43775</v>
      </c>
      <c r="K2298" t="s">
        <v>203</v>
      </c>
      <c r="L2298">
        <f t="shared" si="172"/>
        <v>1</v>
      </c>
      <c r="O2298">
        <v>0</v>
      </c>
      <c r="P2298">
        <v>0</v>
      </c>
      <c r="Q2298">
        <v>0</v>
      </c>
      <c r="R2298">
        <v>119.77249999999999</v>
      </c>
      <c r="S2298">
        <v>0</v>
      </c>
      <c r="T2298">
        <v>20.718499999999999</v>
      </c>
      <c r="AA2298" t="s">
        <v>465</v>
      </c>
      <c r="AB2298" t="s">
        <v>46</v>
      </c>
      <c r="AC2298" t="b">
        <v>0</v>
      </c>
    </row>
    <row r="2299" spans="1:29" hidden="1" x14ac:dyDescent="0.25">
      <c r="A2299" t="s">
        <v>134</v>
      </c>
      <c r="B2299" t="s">
        <v>473</v>
      </c>
      <c r="C2299" t="s">
        <v>584</v>
      </c>
      <c r="D2299" s="28" t="s">
        <v>464</v>
      </c>
      <c r="E2299" t="s">
        <v>282</v>
      </c>
      <c r="F2299" t="s">
        <v>595</v>
      </c>
      <c r="G2299" t="str">
        <f t="shared" si="173"/>
        <v>SWHC046-01</v>
      </c>
      <c r="H2299" t="str">
        <f t="shared" si="169"/>
        <v>ExAnte2019</v>
      </c>
      <c r="I2299" t="str">
        <f t="shared" si="170"/>
        <v>IOU workpaper</v>
      </c>
      <c r="J2299" s="2">
        <f t="shared" si="171"/>
        <v>43775</v>
      </c>
      <c r="K2299" t="s">
        <v>203</v>
      </c>
      <c r="L2299">
        <f t="shared" si="172"/>
        <v>1</v>
      </c>
      <c r="O2299">
        <v>0</v>
      </c>
      <c r="P2299">
        <v>0</v>
      </c>
      <c r="Q2299">
        <v>0</v>
      </c>
      <c r="R2299">
        <v>129.1825</v>
      </c>
      <c r="S2299">
        <v>0</v>
      </c>
      <c r="T2299">
        <v>22.239699999999999</v>
      </c>
      <c r="AA2299" t="s">
        <v>465</v>
      </c>
      <c r="AB2299" t="s">
        <v>46</v>
      </c>
      <c r="AC2299" t="b">
        <v>0</v>
      </c>
    </row>
    <row r="2300" spans="1:29" hidden="1" x14ac:dyDescent="0.25">
      <c r="A2300" t="s">
        <v>134</v>
      </c>
      <c r="B2300" t="s">
        <v>473</v>
      </c>
      <c r="C2300" t="s">
        <v>584</v>
      </c>
      <c r="D2300" s="28" t="s">
        <v>464</v>
      </c>
      <c r="E2300" t="s">
        <v>290</v>
      </c>
      <c r="F2300" t="s">
        <v>595</v>
      </c>
      <c r="G2300" t="str">
        <f t="shared" si="173"/>
        <v>SWHC046-01</v>
      </c>
      <c r="H2300" t="str">
        <f t="shared" si="169"/>
        <v>ExAnte2019</v>
      </c>
      <c r="I2300" t="str">
        <f t="shared" si="170"/>
        <v>IOU workpaper</v>
      </c>
      <c r="J2300" s="2">
        <f t="shared" si="171"/>
        <v>43775</v>
      </c>
      <c r="K2300" t="s">
        <v>203</v>
      </c>
      <c r="L2300">
        <f t="shared" si="172"/>
        <v>1</v>
      </c>
      <c r="O2300">
        <v>0</v>
      </c>
      <c r="P2300">
        <v>0</v>
      </c>
      <c r="Q2300">
        <v>0</v>
      </c>
      <c r="R2300">
        <v>129.53380000000001</v>
      </c>
      <c r="S2300">
        <v>0</v>
      </c>
      <c r="T2300">
        <v>22.753799999999998</v>
      </c>
      <c r="AA2300" t="s">
        <v>465</v>
      </c>
      <c r="AB2300" t="s">
        <v>46</v>
      </c>
      <c r="AC2300" t="b">
        <v>0</v>
      </c>
    </row>
    <row r="2301" spans="1:29" hidden="1" x14ac:dyDescent="0.25">
      <c r="A2301" t="s">
        <v>134</v>
      </c>
      <c r="B2301" t="s">
        <v>473</v>
      </c>
      <c r="C2301" t="s">
        <v>584</v>
      </c>
      <c r="D2301" s="28" t="s">
        <v>464</v>
      </c>
      <c r="E2301" t="s">
        <v>298</v>
      </c>
      <c r="F2301" t="s">
        <v>595</v>
      </c>
      <c r="G2301" t="str">
        <f t="shared" si="173"/>
        <v>SWHC046-01</v>
      </c>
      <c r="H2301" t="str">
        <f t="shared" si="169"/>
        <v>ExAnte2019</v>
      </c>
      <c r="I2301" t="str">
        <f t="shared" si="170"/>
        <v>IOU workpaper</v>
      </c>
      <c r="J2301" s="2">
        <f t="shared" si="171"/>
        <v>43775</v>
      </c>
      <c r="K2301" t="s">
        <v>203</v>
      </c>
      <c r="L2301">
        <f t="shared" si="172"/>
        <v>1</v>
      </c>
      <c r="O2301">
        <v>0</v>
      </c>
      <c r="P2301">
        <v>0</v>
      </c>
      <c r="Q2301">
        <v>0</v>
      </c>
      <c r="R2301">
        <v>7.0641999999999996</v>
      </c>
      <c r="S2301">
        <v>0</v>
      </c>
      <c r="T2301">
        <v>43.469099999999997</v>
      </c>
      <c r="AA2301" t="s">
        <v>465</v>
      </c>
      <c r="AB2301" t="s">
        <v>46</v>
      </c>
      <c r="AC2301" t="b">
        <v>0</v>
      </c>
    </row>
    <row r="2302" spans="1:29" hidden="1" x14ac:dyDescent="0.25">
      <c r="A2302" t="s">
        <v>134</v>
      </c>
      <c r="B2302" t="s">
        <v>473</v>
      </c>
      <c r="C2302" t="s">
        <v>584</v>
      </c>
      <c r="D2302" s="28" t="s">
        <v>464</v>
      </c>
      <c r="E2302" t="s">
        <v>306</v>
      </c>
      <c r="F2302" t="s">
        <v>595</v>
      </c>
      <c r="G2302" t="str">
        <f t="shared" si="173"/>
        <v>SWHC046-01</v>
      </c>
      <c r="H2302" t="str">
        <f t="shared" si="169"/>
        <v>ExAnte2019</v>
      </c>
      <c r="I2302" t="str">
        <f t="shared" si="170"/>
        <v>IOU workpaper</v>
      </c>
      <c r="J2302" s="2">
        <f t="shared" si="171"/>
        <v>43775</v>
      </c>
      <c r="K2302" t="s">
        <v>203</v>
      </c>
      <c r="L2302">
        <f t="shared" si="172"/>
        <v>1</v>
      </c>
      <c r="O2302">
        <v>0</v>
      </c>
      <c r="P2302">
        <v>0</v>
      </c>
      <c r="Q2302">
        <v>0</v>
      </c>
      <c r="R2302">
        <v>-24.494</v>
      </c>
      <c r="S2302">
        <v>0</v>
      </c>
      <c r="T2302">
        <v>44.925800000000002</v>
      </c>
      <c r="AA2302" t="s">
        <v>465</v>
      </c>
      <c r="AB2302" t="s">
        <v>46</v>
      </c>
      <c r="AC2302" t="b">
        <v>0</v>
      </c>
    </row>
    <row r="2303" spans="1:29" hidden="1" x14ac:dyDescent="0.25">
      <c r="A2303" t="s">
        <v>134</v>
      </c>
      <c r="B2303" t="s">
        <v>473</v>
      </c>
      <c r="C2303" t="s">
        <v>584</v>
      </c>
      <c r="D2303" s="28" t="s">
        <v>464</v>
      </c>
      <c r="E2303" t="s">
        <v>314</v>
      </c>
      <c r="F2303" t="s">
        <v>595</v>
      </c>
      <c r="G2303" t="str">
        <f t="shared" si="173"/>
        <v>SWHC046-01</v>
      </c>
      <c r="H2303" t="str">
        <f t="shared" si="169"/>
        <v>ExAnte2019</v>
      </c>
      <c r="I2303" t="str">
        <f t="shared" si="170"/>
        <v>IOU workpaper</v>
      </c>
      <c r="J2303" s="2">
        <f t="shared" si="171"/>
        <v>43775</v>
      </c>
      <c r="K2303" t="s">
        <v>203</v>
      </c>
      <c r="L2303">
        <f t="shared" si="172"/>
        <v>1</v>
      </c>
      <c r="O2303">
        <v>0</v>
      </c>
      <c r="P2303">
        <v>0</v>
      </c>
      <c r="Q2303">
        <v>0</v>
      </c>
      <c r="R2303">
        <v>53.3553</v>
      </c>
      <c r="S2303">
        <v>0</v>
      </c>
      <c r="T2303">
        <v>36.771500000000003</v>
      </c>
      <c r="AA2303" t="s">
        <v>465</v>
      </c>
      <c r="AB2303" t="s">
        <v>46</v>
      </c>
      <c r="AC2303" t="b">
        <v>0</v>
      </c>
    </row>
    <row r="2304" spans="1:29" hidden="1" x14ac:dyDescent="0.25">
      <c r="A2304" t="s">
        <v>134</v>
      </c>
      <c r="B2304" t="s">
        <v>473</v>
      </c>
      <c r="C2304" t="s">
        <v>584</v>
      </c>
      <c r="D2304" s="28" t="s">
        <v>464</v>
      </c>
      <c r="E2304" t="s">
        <v>322</v>
      </c>
      <c r="F2304" t="s">
        <v>595</v>
      </c>
      <c r="G2304" t="str">
        <f t="shared" si="173"/>
        <v>SWHC046-01</v>
      </c>
      <c r="H2304" t="str">
        <f t="shared" si="169"/>
        <v>ExAnte2019</v>
      </c>
      <c r="I2304" t="str">
        <f t="shared" si="170"/>
        <v>IOU workpaper</v>
      </c>
      <c r="J2304" s="2">
        <f t="shared" si="171"/>
        <v>43775</v>
      </c>
      <c r="K2304" t="s">
        <v>203</v>
      </c>
      <c r="L2304">
        <f t="shared" si="172"/>
        <v>1</v>
      </c>
      <c r="O2304">
        <v>0</v>
      </c>
      <c r="P2304">
        <v>0</v>
      </c>
      <c r="Q2304">
        <v>0</v>
      </c>
      <c r="R2304">
        <v>-16.6159</v>
      </c>
      <c r="S2304">
        <v>0</v>
      </c>
      <c r="T2304">
        <v>46.600900000000003</v>
      </c>
      <c r="AA2304" t="s">
        <v>465</v>
      </c>
      <c r="AB2304" t="s">
        <v>46</v>
      </c>
      <c r="AC2304" t="b">
        <v>0</v>
      </c>
    </row>
    <row r="2305" spans="1:29" hidden="1" x14ac:dyDescent="0.25">
      <c r="A2305" t="s">
        <v>134</v>
      </c>
      <c r="B2305" t="s">
        <v>473</v>
      </c>
      <c r="C2305" t="s">
        <v>584</v>
      </c>
      <c r="D2305" s="28" t="s">
        <v>464</v>
      </c>
      <c r="E2305" t="s">
        <v>330</v>
      </c>
      <c r="F2305" t="s">
        <v>595</v>
      </c>
      <c r="G2305" t="str">
        <f t="shared" si="173"/>
        <v>SWHC046-01</v>
      </c>
      <c r="H2305" t="str">
        <f t="shared" si="169"/>
        <v>ExAnte2019</v>
      </c>
      <c r="I2305" t="str">
        <f t="shared" si="170"/>
        <v>IOU workpaper</v>
      </c>
      <c r="J2305" s="2">
        <f t="shared" si="171"/>
        <v>43775</v>
      </c>
      <c r="K2305" t="s">
        <v>203</v>
      </c>
      <c r="L2305">
        <f t="shared" si="172"/>
        <v>1</v>
      </c>
      <c r="O2305">
        <v>0</v>
      </c>
      <c r="P2305">
        <v>0</v>
      </c>
      <c r="Q2305">
        <v>0</v>
      </c>
      <c r="R2305">
        <v>304.07659999999998</v>
      </c>
      <c r="S2305">
        <v>0</v>
      </c>
      <c r="T2305">
        <v>6.4602000000000004</v>
      </c>
      <c r="AA2305" t="s">
        <v>465</v>
      </c>
      <c r="AB2305" t="s">
        <v>46</v>
      </c>
      <c r="AC2305" t="b">
        <v>0</v>
      </c>
    </row>
    <row r="2306" spans="1:29" hidden="1" x14ac:dyDescent="0.25">
      <c r="A2306" t="s">
        <v>134</v>
      </c>
      <c r="B2306" t="s">
        <v>473</v>
      </c>
      <c r="C2306" t="s">
        <v>584</v>
      </c>
      <c r="D2306" s="28" t="s">
        <v>464</v>
      </c>
      <c r="E2306" t="s">
        <v>338</v>
      </c>
      <c r="F2306" t="s">
        <v>595</v>
      </c>
      <c r="G2306" t="str">
        <f t="shared" si="173"/>
        <v>SWHC046-01</v>
      </c>
      <c r="H2306" t="str">
        <f t="shared" si="169"/>
        <v>ExAnte2019</v>
      </c>
      <c r="I2306" t="str">
        <f t="shared" si="170"/>
        <v>IOU workpaper</v>
      </c>
      <c r="J2306" s="2">
        <f t="shared" si="171"/>
        <v>43775</v>
      </c>
      <c r="K2306" t="s">
        <v>203</v>
      </c>
      <c r="L2306">
        <f t="shared" si="172"/>
        <v>1</v>
      </c>
      <c r="O2306">
        <v>0</v>
      </c>
      <c r="P2306">
        <v>0</v>
      </c>
      <c r="Q2306">
        <v>0</v>
      </c>
      <c r="R2306">
        <v>-593.70169999999996</v>
      </c>
      <c r="S2306">
        <v>0</v>
      </c>
      <c r="T2306">
        <v>105.6131</v>
      </c>
      <c r="AA2306" t="s">
        <v>465</v>
      </c>
      <c r="AB2306" t="s">
        <v>46</v>
      </c>
      <c r="AC2306" t="b">
        <v>0</v>
      </c>
    </row>
    <row r="2307" spans="1:29" hidden="1" x14ac:dyDescent="0.25">
      <c r="A2307" t="s">
        <v>134</v>
      </c>
      <c r="B2307" t="s">
        <v>473</v>
      </c>
      <c r="C2307" t="s">
        <v>585</v>
      </c>
      <c r="D2307" s="28" t="s">
        <v>464</v>
      </c>
      <c r="E2307" t="s">
        <v>202</v>
      </c>
      <c r="F2307" t="s">
        <v>595</v>
      </c>
      <c r="G2307" t="str">
        <f t="shared" si="173"/>
        <v>SWHC046-01</v>
      </c>
      <c r="H2307" t="str">
        <f t="shared" si="169"/>
        <v>ExAnte2019</v>
      </c>
      <c r="I2307" t="str">
        <f t="shared" si="170"/>
        <v>IOU workpaper</v>
      </c>
      <c r="J2307" s="2">
        <f t="shared" si="171"/>
        <v>43775</v>
      </c>
      <c r="K2307" t="s">
        <v>203</v>
      </c>
      <c r="L2307">
        <f t="shared" si="172"/>
        <v>1</v>
      </c>
      <c r="O2307">
        <v>0</v>
      </c>
      <c r="P2307">
        <v>0</v>
      </c>
      <c r="Q2307">
        <v>0</v>
      </c>
      <c r="R2307">
        <v>105.7291</v>
      </c>
      <c r="S2307">
        <v>0</v>
      </c>
      <c r="T2307">
        <v>110.14530000000001</v>
      </c>
      <c r="AA2307" t="s">
        <v>465</v>
      </c>
      <c r="AB2307" t="s">
        <v>46</v>
      </c>
      <c r="AC2307" t="b">
        <v>0</v>
      </c>
    </row>
    <row r="2308" spans="1:29" hidden="1" x14ac:dyDescent="0.25">
      <c r="A2308" t="s">
        <v>134</v>
      </c>
      <c r="B2308" t="s">
        <v>473</v>
      </c>
      <c r="C2308" t="s">
        <v>585</v>
      </c>
      <c r="D2308" s="28" t="s">
        <v>464</v>
      </c>
      <c r="E2308" t="s">
        <v>224</v>
      </c>
      <c r="F2308" t="s">
        <v>595</v>
      </c>
      <c r="G2308" t="str">
        <f t="shared" si="173"/>
        <v>SWHC046-01</v>
      </c>
      <c r="H2308" t="str">
        <f t="shared" si="169"/>
        <v>ExAnte2019</v>
      </c>
      <c r="I2308" t="str">
        <f t="shared" si="170"/>
        <v>IOU workpaper</v>
      </c>
      <c r="J2308" s="2">
        <f t="shared" si="171"/>
        <v>43775</v>
      </c>
      <c r="K2308" t="s">
        <v>203</v>
      </c>
      <c r="L2308">
        <f t="shared" si="172"/>
        <v>1</v>
      </c>
      <c r="O2308">
        <v>0</v>
      </c>
      <c r="P2308">
        <v>0</v>
      </c>
      <c r="Q2308">
        <v>0</v>
      </c>
      <c r="R2308">
        <v>149.565</v>
      </c>
      <c r="S2308">
        <v>0</v>
      </c>
      <c r="T2308">
        <v>102.051</v>
      </c>
      <c r="AA2308" t="s">
        <v>465</v>
      </c>
      <c r="AB2308" t="s">
        <v>46</v>
      </c>
      <c r="AC2308" t="b">
        <v>0</v>
      </c>
    </row>
    <row r="2309" spans="1:29" hidden="1" x14ac:dyDescent="0.25">
      <c r="A2309" t="s">
        <v>134</v>
      </c>
      <c r="B2309" t="s">
        <v>473</v>
      </c>
      <c r="C2309" t="s">
        <v>585</v>
      </c>
      <c r="D2309" s="28" t="s">
        <v>464</v>
      </c>
      <c r="E2309" t="s">
        <v>232</v>
      </c>
      <c r="F2309" t="s">
        <v>595</v>
      </c>
      <c r="G2309" t="str">
        <f t="shared" si="173"/>
        <v>SWHC046-01</v>
      </c>
      <c r="H2309" t="str">
        <f t="shared" ref="H2309:H2372" si="174">H2308</f>
        <v>ExAnte2019</v>
      </c>
      <c r="I2309" t="str">
        <f t="shared" ref="I2309:I2372" si="175">I2308</f>
        <v>IOU workpaper</v>
      </c>
      <c r="J2309" s="2">
        <f t="shared" ref="J2309:J2372" si="176">J$3</f>
        <v>43775</v>
      </c>
      <c r="K2309" t="s">
        <v>203</v>
      </c>
      <c r="L2309">
        <f t="shared" ref="L2309:L2372" si="177">L2308</f>
        <v>1</v>
      </c>
      <c r="O2309">
        <v>0</v>
      </c>
      <c r="P2309">
        <v>0</v>
      </c>
      <c r="Q2309">
        <v>0</v>
      </c>
      <c r="R2309">
        <v>295.67649999999998</v>
      </c>
      <c r="S2309">
        <v>0</v>
      </c>
      <c r="T2309">
        <v>54.967199999999998</v>
      </c>
      <c r="AA2309" t="s">
        <v>465</v>
      </c>
      <c r="AB2309" t="s">
        <v>46</v>
      </c>
      <c r="AC2309" t="b">
        <v>0</v>
      </c>
    </row>
    <row r="2310" spans="1:29" hidden="1" x14ac:dyDescent="0.25">
      <c r="A2310" t="s">
        <v>134</v>
      </c>
      <c r="B2310" t="s">
        <v>473</v>
      </c>
      <c r="C2310" t="s">
        <v>585</v>
      </c>
      <c r="D2310" s="28" t="s">
        <v>464</v>
      </c>
      <c r="E2310" t="s">
        <v>240</v>
      </c>
      <c r="F2310" t="s">
        <v>595</v>
      </c>
      <c r="G2310" t="str">
        <f t="shared" ref="G2310:G2373" si="178">G2309</f>
        <v>SWHC046-01</v>
      </c>
      <c r="H2310" t="str">
        <f t="shared" si="174"/>
        <v>ExAnte2019</v>
      </c>
      <c r="I2310" t="str">
        <f t="shared" si="175"/>
        <v>IOU workpaper</v>
      </c>
      <c r="J2310" s="2">
        <f t="shared" si="176"/>
        <v>43775</v>
      </c>
      <c r="K2310" t="s">
        <v>203</v>
      </c>
      <c r="L2310">
        <f t="shared" si="177"/>
        <v>1</v>
      </c>
      <c r="O2310">
        <v>0</v>
      </c>
      <c r="P2310">
        <v>0</v>
      </c>
      <c r="Q2310">
        <v>0</v>
      </c>
      <c r="R2310">
        <v>220.2321</v>
      </c>
      <c r="S2310">
        <v>0</v>
      </c>
      <c r="T2310">
        <v>76.081500000000005</v>
      </c>
      <c r="AA2310" t="s">
        <v>465</v>
      </c>
      <c r="AB2310" t="s">
        <v>46</v>
      </c>
      <c r="AC2310" t="b">
        <v>0</v>
      </c>
    </row>
    <row r="2311" spans="1:29" hidden="1" x14ac:dyDescent="0.25">
      <c r="A2311" t="s">
        <v>134</v>
      </c>
      <c r="B2311" t="s">
        <v>473</v>
      </c>
      <c r="C2311" t="s">
        <v>585</v>
      </c>
      <c r="D2311" s="28" t="s">
        <v>464</v>
      </c>
      <c r="E2311" t="s">
        <v>248</v>
      </c>
      <c r="F2311" t="s">
        <v>595</v>
      </c>
      <c r="G2311" t="str">
        <f t="shared" si="178"/>
        <v>SWHC046-01</v>
      </c>
      <c r="H2311" t="str">
        <f t="shared" si="174"/>
        <v>ExAnte2019</v>
      </c>
      <c r="I2311" t="str">
        <f t="shared" si="175"/>
        <v>IOU workpaper</v>
      </c>
      <c r="J2311" s="2">
        <f t="shared" si="176"/>
        <v>43775</v>
      </c>
      <c r="K2311" t="s">
        <v>203</v>
      </c>
      <c r="L2311">
        <f t="shared" si="177"/>
        <v>1</v>
      </c>
      <c r="O2311">
        <v>0</v>
      </c>
      <c r="P2311">
        <v>0</v>
      </c>
      <c r="Q2311">
        <v>0</v>
      </c>
      <c r="R2311">
        <v>255.95750000000001</v>
      </c>
      <c r="S2311">
        <v>0</v>
      </c>
      <c r="T2311">
        <v>66.025300000000001</v>
      </c>
      <c r="AA2311" t="s">
        <v>465</v>
      </c>
      <c r="AB2311" t="s">
        <v>46</v>
      </c>
      <c r="AC2311" t="b">
        <v>0</v>
      </c>
    </row>
    <row r="2312" spans="1:29" hidden="1" x14ac:dyDescent="0.25">
      <c r="A2312" t="s">
        <v>134</v>
      </c>
      <c r="B2312" t="s">
        <v>473</v>
      </c>
      <c r="C2312" t="s">
        <v>585</v>
      </c>
      <c r="D2312" s="28" t="s">
        <v>464</v>
      </c>
      <c r="E2312" t="s">
        <v>256</v>
      </c>
      <c r="F2312" t="s">
        <v>595</v>
      </c>
      <c r="G2312" t="str">
        <f t="shared" si="178"/>
        <v>SWHC046-01</v>
      </c>
      <c r="H2312" t="str">
        <f t="shared" si="174"/>
        <v>ExAnte2019</v>
      </c>
      <c r="I2312" t="str">
        <f t="shared" si="175"/>
        <v>IOU workpaper</v>
      </c>
      <c r="J2312" s="2">
        <f t="shared" si="176"/>
        <v>43775</v>
      </c>
      <c r="K2312" t="s">
        <v>203</v>
      </c>
      <c r="L2312">
        <f t="shared" si="177"/>
        <v>1</v>
      </c>
      <c r="O2312">
        <v>0</v>
      </c>
      <c r="P2312">
        <v>0</v>
      </c>
      <c r="Q2312">
        <v>0</v>
      </c>
      <c r="R2312">
        <v>436.60449999999997</v>
      </c>
      <c r="S2312">
        <v>0</v>
      </c>
      <c r="T2312">
        <v>20.913799999999998</v>
      </c>
      <c r="AA2312" t="s">
        <v>465</v>
      </c>
      <c r="AB2312" t="s">
        <v>46</v>
      </c>
      <c r="AC2312" t="b">
        <v>0</v>
      </c>
    </row>
    <row r="2313" spans="1:29" hidden="1" x14ac:dyDescent="0.25">
      <c r="A2313" t="s">
        <v>134</v>
      </c>
      <c r="B2313" t="s">
        <v>473</v>
      </c>
      <c r="C2313" t="s">
        <v>585</v>
      </c>
      <c r="D2313" s="28" t="s">
        <v>464</v>
      </c>
      <c r="E2313" t="s">
        <v>265</v>
      </c>
      <c r="F2313" t="s">
        <v>595</v>
      </c>
      <c r="G2313" t="str">
        <f t="shared" si="178"/>
        <v>SWHC046-01</v>
      </c>
      <c r="H2313" t="str">
        <f t="shared" si="174"/>
        <v>ExAnte2019</v>
      </c>
      <c r="I2313" t="str">
        <f t="shared" si="175"/>
        <v>IOU workpaper</v>
      </c>
      <c r="J2313" s="2">
        <f t="shared" si="176"/>
        <v>43775</v>
      </c>
      <c r="K2313" t="s">
        <v>203</v>
      </c>
      <c r="L2313">
        <f t="shared" si="177"/>
        <v>1</v>
      </c>
      <c r="O2313">
        <v>0</v>
      </c>
      <c r="P2313">
        <v>0</v>
      </c>
      <c r="Q2313">
        <v>0</v>
      </c>
      <c r="R2313">
        <v>443.19400000000002</v>
      </c>
      <c r="S2313">
        <v>0</v>
      </c>
      <c r="T2313">
        <v>7.3958000000000004</v>
      </c>
      <c r="AA2313" t="s">
        <v>465</v>
      </c>
      <c r="AB2313" t="s">
        <v>46</v>
      </c>
      <c r="AC2313" t="b">
        <v>0</v>
      </c>
    </row>
    <row r="2314" spans="1:29" hidden="1" x14ac:dyDescent="0.25">
      <c r="A2314" t="s">
        <v>134</v>
      </c>
      <c r="B2314" t="s">
        <v>473</v>
      </c>
      <c r="C2314" t="s">
        <v>585</v>
      </c>
      <c r="D2314" s="28" t="s">
        <v>464</v>
      </c>
      <c r="E2314" t="s">
        <v>274</v>
      </c>
      <c r="F2314" t="s">
        <v>595</v>
      </c>
      <c r="G2314" t="str">
        <f t="shared" si="178"/>
        <v>SWHC046-01</v>
      </c>
      <c r="H2314" t="str">
        <f t="shared" si="174"/>
        <v>ExAnte2019</v>
      </c>
      <c r="I2314" t="str">
        <f t="shared" si="175"/>
        <v>IOU workpaper</v>
      </c>
      <c r="J2314" s="2">
        <f t="shared" si="176"/>
        <v>43775</v>
      </c>
      <c r="K2314" t="s">
        <v>203</v>
      </c>
      <c r="L2314">
        <f t="shared" si="177"/>
        <v>1</v>
      </c>
      <c r="O2314">
        <v>0</v>
      </c>
      <c r="P2314">
        <v>0</v>
      </c>
      <c r="Q2314">
        <v>0</v>
      </c>
      <c r="R2314">
        <v>438.666</v>
      </c>
      <c r="S2314">
        <v>0</v>
      </c>
      <c r="T2314">
        <v>22.413499999999999</v>
      </c>
      <c r="AA2314" t="s">
        <v>465</v>
      </c>
      <c r="AB2314" t="s">
        <v>46</v>
      </c>
      <c r="AC2314" t="b">
        <v>0</v>
      </c>
    </row>
    <row r="2315" spans="1:29" hidden="1" x14ac:dyDescent="0.25">
      <c r="A2315" t="s">
        <v>134</v>
      </c>
      <c r="B2315" t="s">
        <v>473</v>
      </c>
      <c r="C2315" t="s">
        <v>585</v>
      </c>
      <c r="D2315" s="28" t="s">
        <v>464</v>
      </c>
      <c r="E2315" t="s">
        <v>282</v>
      </c>
      <c r="F2315" t="s">
        <v>595</v>
      </c>
      <c r="G2315" t="str">
        <f t="shared" si="178"/>
        <v>SWHC046-01</v>
      </c>
      <c r="H2315" t="str">
        <f t="shared" si="174"/>
        <v>ExAnte2019</v>
      </c>
      <c r="I2315" t="str">
        <f t="shared" si="175"/>
        <v>IOU workpaper</v>
      </c>
      <c r="J2315" s="2">
        <f t="shared" si="176"/>
        <v>43775</v>
      </c>
      <c r="K2315" t="s">
        <v>203</v>
      </c>
      <c r="L2315">
        <f t="shared" si="177"/>
        <v>1</v>
      </c>
      <c r="O2315">
        <v>0</v>
      </c>
      <c r="P2315">
        <v>0</v>
      </c>
      <c r="Q2315">
        <v>0</v>
      </c>
      <c r="R2315">
        <v>480.51620000000003</v>
      </c>
      <c r="S2315">
        <v>0</v>
      </c>
      <c r="T2315">
        <v>24.8429</v>
      </c>
      <c r="AA2315" t="s">
        <v>465</v>
      </c>
      <c r="AB2315" t="s">
        <v>46</v>
      </c>
      <c r="AC2315" t="b">
        <v>0</v>
      </c>
    </row>
    <row r="2316" spans="1:29" hidden="1" x14ac:dyDescent="0.25">
      <c r="A2316" t="s">
        <v>134</v>
      </c>
      <c r="B2316" t="s">
        <v>473</v>
      </c>
      <c r="C2316" t="s">
        <v>585</v>
      </c>
      <c r="D2316" s="28" t="s">
        <v>464</v>
      </c>
      <c r="E2316" t="s">
        <v>290</v>
      </c>
      <c r="F2316" t="s">
        <v>595</v>
      </c>
      <c r="G2316" t="str">
        <f t="shared" si="178"/>
        <v>SWHC046-01</v>
      </c>
      <c r="H2316" t="str">
        <f t="shared" si="174"/>
        <v>ExAnte2019</v>
      </c>
      <c r="I2316" t="str">
        <f t="shared" si="175"/>
        <v>IOU workpaper</v>
      </c>
      <c r="J2316" s="2">
        <f t="shared" si="176"/>
        <v>43775</v>
      </c>
      <c r="K2316" t="s">
        <v>203</v>
      </c>
      <c r="L2316">
        <f t="shared" si="177"/>
        <v>1</v>
      </c>
      <c r="O2316">
        <v>0</v>
      </c>
      <c r="P2316">
        <v>0</v>
      </c>
      <c r="Q2316">
        <v>0</v>
      </c>
      <c r="R2316">
        <v>465.63409999999999</v>
      </c>
      <c r="S2316">
        <v>0</v>
      </c>
      <c r="T2316">
        <v>38.604799999999997</v>
      </c>
      <c r="AA2316" t="s">
        <v>465</v>
      </c>
      <c r="AB2316" t="s">
        <v>46</v>
      </c>
      <c r="AC2316" t="b">
        <v>0</v>
      </c>
    </row>
    <row r="2317" spans="1:29" hidden="1" x14ac:dyDescent="0.25">
      <c r="A2317" t="s">
        <v>134</v>
      </c>
      <c r="B2317" t="s">
        <v>473</v>
      </c>
      <c r="C2317" t="s">
        <v>585</v>
      </c>
      <c r="D2317" s="28" t="s">
        <v>464</v>
      </c>
      <c r="E2317" t="s">
        <v>298</v>
      </c>
      <c r="F2317" t="s">
        <v>595</v>
      </c>
      <c r="G2317" t="str">
        <f t="shared" si="178"/>
        <v>SWHC046-01</v>
      </c>
      <c r="H2317" t="str">
        <f t="shared" si="174"/>
        <v>ExAnte2019</v>
      </c>
      <c r="I2317" t="str">
        <f t="shared" si="175"/>
        <v>IOU workpaper</v>
      </c>
      <c r="J2317" s="2">
        <f t="shared" si="176"/>
        <v>43775</v>
      </c>
      <c r="K2317" t="s">
        <v>203</v>
      </c>
      <c r="L2317">
        <f t="shared" si="177"/>
        <v>1</v>
      </c>
      <c r="O2317">
        <v>0</v>
      </c>
      <c r="P2317">
        <v>0</v>
      </c>
      <c r="Q2317">
        <v>0</v>
      </c>
      <c r="R2317">
        <v>368.8648</v>
      </c>
      <c r="S2317">
        <v>0</v>
      </c>
      <c r="T2317">
        <v>68.6905</v>
      </c>
      <c r="AA2317" t="s">
        <v>465</v>
      </c>
      <c r="AB2317" t="s">
        <v>46</v>
      </c>
      <c r="AC2317" t="b">
        <v>0</v>
      </c>
    </row>
    <row r="2318" spans="1:29" hidden="1" x14ac:dyDescent="0.25">
      <c r="A2318" t="s">
        <v>134</v>
      </c>
      <c r="B2318" t="s">
        <v>473</v>
      </c>
      <c r="C2318" t="s">
        <v>585</v>
      </c>
      <c r="D2318" s="28" t="s">
        <v>464</v>
      </c>
      <c r="E2318" t="s">
        <v>306</v>
      </c>
      <c r="F2318" t="s">
        <v>595</v>
      </c>
      <c r="G2318" t="str">
        <f t="shared" si="178"/>
        <v>SWHC046-01</v>
      </c>
      <c r="H2318" t="str">
        <f t="shared" si="174"/>
        <v>ExAnte2019</v>
      </c>
      <c r="I2318" t="str">
        <f t="shared" si="175"/>
        <v>IOU workpaper</v>
      </c>
      <c r="J2318" s="2">
        <f t="shared" si="176"/>
        <v>43775</v>
      </c>
      <c r="K2318" t="s">
        <v>203</v>
      </c>
      <c r="L2318">
        <f t="shared" si="177"/>
        <v>1</v>
      </c>
      <c r="O2318">
        <v>0</v>
      </c>
      <c r="P2318">
        <v>0</v>
      </c>
      <c r="Q2318">
        <v>0</v>
      </c>
      <c r="R2318">
        <v>298.23250000000002</v>
      </c>
      <c r="S2318">
        <v>0</v>
      </c>
      <c r="T2318">
        <v>73.993200000000002</v>
      </c>
      <c r="AA2318" t="s">
        <v>465</v>
      </c>
      <c r="AB2318" t="s">
        <v>46</v>
      </c>
      <c r="AC2318" t="b">
        <v>0</v>
      </c>
    </row>
    <row r="2319" spans="1:29" hidden="1" x14ac:dyDescent="0.25">
      <c r="A2319" t="s">
        <v>134</v>
      </c>
      <c r="B2319" t="s">
        <v>473</v>
      </c>
      <c r="C2319" t="s">
        <v>585</v>
      </c>
      <c r="D2319" s="28" t="s">
        <v>464</v>
      </c>
      <c r="E2319" t="s">
        <v>314</v>
      </c>
      <c r="F2319" t="s">
        <v>595</v>
      </c>
      <c r="G2319" t="str">
        <f t="shared" si="178"/>
        <v>SWHC046-01</v>
      </c>
      <c r="H2319" t="str">
        <f t="shared" si="174"/>
        <v>ExAnte2019</v>
      </c>
      <c r="I2319" t="str">
        <f t="shared" si="175"/>
        <v>IOU workpaper</v>
      </c>
      <c r="J2319" s="2">
        <f t="shared" si="176"/>
        <v>43775</v>
      </c>
      <c r="K2319" t="s">
        <v>203</v>
      </c>
      <c r="L2319">
        <f t="shared" si="177"/>
        <v>1</v>
      </c>
      <c r="O2319">
        <v>0</v>
      </c>
      <c r="P2319">
        <v>0</v>
      </c>
      <c r="Q2319">
        <v>0</v>
      </c>
      <c r="R2319">
        <v>412.7405</v>
      </c>
      <c r="S2319">
        <v>0</v>
      </c>
      <c r="T2319">
        <v>60.552599999999998</v>
      </c>
      <c r="AA2319" t="s">
        <v>465</v>
      </c>
      <c r="AB2319" t="s">
        <v>46</v>
      </c>
      <c r="AC2319" t="b">
        <v>0</v>
      </c>
    </row>
    <row r="2320" spans="1:29" hidden="1" x14ac:dyDescent="0.25">
      <c r="A2320" t="s">
        <v>134</v>
      </c>
      <c r="B2320" t="s">
        <v>473</v>
      </c>
      <c r="C2320" t="s">
        <v>585</v>
      </c>
      <c r="D2320" s="28" t="s">
        <v>464</v>
      </c>
      <c r="E2320" t="s">
        <v>322</v>
      </c>
      <c r="F2320" t="s">
        <v>595</v>
      </c>
      <c r="G2320" t="str">
        <f t="shared" si="178"/>
        <v>SWHC046-01</v>
      </c>
      <c r="H2320" t="str">
        <f t="shared" si="174"/>
        <v>ExAnte2019</v>
      </c>
      <c r="I2320" t="str">
        <f t="shared" si="175"/>
        <v>IOU workpaper</v>
      </c>
      <c r="J2320" s="2">
        <f t="shared" si="176"/>
        <v>43775</v>
      </c>
      <c r="K2320" t="s">
        <v>203</v>
      </c>
      <c r="L2320">
        <f t="shared" si="177"/>
        <v>1</v>
      </c>
      <c r="O2320">
        <v>0</v>
      </c>
      <c r="P2320">
        <v>0</v>
      </c>
      <c r="Q2320">
        <v>0</v>
      </c>
      <c r="R2320">
        <v>325.14089999999999</v>
      </c>
      <c r="S2320">
        <v>0</v>
      </c>
      <c r="T2320">
        <v>76.080100000000002</v>
      </c>
      <c r="AA2320" t="s">
        <v>465</v>
      </c>
      <c r="AB2320" t="s">
        <v>46</v>
      </c>
      <c r="AC2320" t="b">
        <v>0</v>
      </c>
    </row>
    <row r="2321" spans="1:29" hidden="1" x14ac:dyDescent="0.25">
      <c r="A2321" t="s">
        <v>134</v>
      </c>
      <c r="B2321" t="s">
        <v>473</v>
      </c>
      <c r="C2321" t="s">
        <v>585</v>
      </c>
      <c r="D2321" s="28" t="s">
        <v>464</v>
      </c>
      <c r="E2321" t="s">
        <v>330</v>
      </c>
      <c r="F2321" t="s">
        <v>595</v>
      </c>
      <c r="G2321" t="str">
        <f t="shared" si="178"/>
        <v>SWHC046-01</v>
      </c>
      <c r="H2321" t="str">
        <f t="shared" si="174"/>
        <v>ExAnte2019</v>
      </c>
      <c r="I2321" t="str">
        <f t="shared" si="175"/>
        <v>IOU workpaper</v>
      </c>
      <c r="J2321" s="2">
        <f t="shared" si="176"/>
        <v>43775</v>
      </c>
      <c r="K2321" t="s">
        <v>203</v>
      </c>
      <c r="L2321">
        <f t="shared" si="177"/>
        <v>1</v>
      </c>
      <c r="O2321">
        <v>0</v>
      </c>
      <c r="P2321">
        <v>0</v>
      </c>
      <c r="Q2321">
        <v>0</v>
      </c>
      <c r="R2321">
        <v>771.03219999999999</v>
      </c>
      <c r="S2321">
        <v>0</v>
      </c>
      <c r="T2321">
        <v>9.2800999999999991</v>
      </c>
      <c r="AA2321" t="s">
        <v>465</v>
      </c>
      <c r="AB2321" t="s">
        <v>46</v>
      </c>
      <c r="AC2321" t="b">
        <v>0</v>
      </c>
    </row>
    <row r="2322" spans="1:29" hidden="1" x14ac:dyDescent="0.25">
      <c r="A2322" t="s">
        <v>134</v>
      </c>
      <c r="B2322" t="s">
        <v>473</v>
      </c>
      <c r="C2322" t="s">
        <v>585</v>
      </c>
      <c r="D2322" s="28" t="s">
        <v>464</v>
      </c>
      <c r="E2322" t="s">
        <v>338</v>
      </c>
      <c r="F2322" t="s">
        <v>595</v>
      </c>
      <c r="G2322" t="str">
        <f t="shared" si="178"/>
        <v>SWHC046-01</v>
      </c>
      <c r="H2322" t="str">
        <f t="shared" si="174"/>
        <v>ExAnte2019</v>
      </c>
      <c r="I2322" t="str">
        <f t="shared" si="175"/>
        <v>IOU workpaper</v>
      </c>
      <c r="J2322" s="2">
        <f t="shared" si="176"/>
        <v>43775</v>
      </c>
      <c r="K2322" t="s">
        <v>203</v>
      </c>
      <c r="L2322">
        <f t="shared" si="177"/>
        <v>1</v>
      </c>
      <c r="O2322">
        <v>0</v>
      </c>
      <c r="P2322">
        <v>0</v>
      </c>
      <c r="Q2322">
        <v>0</v>
      </c>
      <c r="R2322">
        <v>-203.6516</v>
      </c>
      <c r="S2322">
        <v>0</v>
      </c>
      <c r="T2322">
        <v>148.09880000000001</v>
      </c>
      <c r="AA2322" t="s">
        <v>465</v>
      </c>
      <c r="AB2322" t="s">
        <v>46</v>
      </c>
      <c r="AC2322" t="b">
        <v>0</v>
      </c>
    </row>
    <row r="2323" spans="1:29" hidden="1" x14ac:dyDescent="0.25">
      <c r="A2323" t="s">
        <v>134</v>
      </c>
      <c r="B2323" t="s">
        <v>473</v>
      </c>
      <c r="C2323" t="s">
        <v>586</v>
      </c>
      <c r="D2323" s="28" t="s">
        <v>464</v>
      </c>
      <c r="E2323" t="s">
        <v>202</v>
      </c>
      <c r="F2323" t="s">
        <v>595</v>
      </c>
      <c r="G2323" t="str">
        <f t="shared" si="178"/>
        <v>SWHC046-01</v>
      </c>
      <c r="H2323" t="str">
        <f t="shared" si="174"/>
        <v>ExAnte2019</v>
      </c>
      <c r="I2323" t="str">
        <f t="shared" si="175"/>
        <v>IOU workpaper</v>
      </c>
      <c r="J2323" s="2">
        <f t="shared" si="176"/>
        <v>43775</v>
      </c>
      <c r="K2323" t="s">
        <v>203</v>
      </c>
      <c r="L2323">
        <f t="shared" si="177"/>
        <v>1</v>
      </c>
      <c r="O2323">
        <v>0</v>
      </c>
      <c r="P2323">
        <v>0</v>
      </c>
      <c r="Q2323">
        <v>0</v>
      </c>
      <c r="R2323">
        <v>-134.5222</v>
      </c>
      <c r="S2323">
        <v>0</v>
      </c>
      <c r="T2323">
        <v>126.6811</v>
      </c>
      <c r="AA2323" t="s">
        <v>465</v>
      </c>
      <c r="AB2323" t="s">
        <v>46</v>
      </c>
      <c r="AC2323" t="b">
        <v>0</v>
      </c>
    </row>
    <row r="2324" spans="1:29" hidden="1" x14ac:dyDescent="0.25">
      <c r="A2324" t="s">
        <v>134</v>
      </c>
      <c r="B2324" t="s">
        <v>473</v>
      </c>
      <c r="C2324" t="s">
        <v>586</v>
      </c>
      <c r="D2324" s="28" t="s">
        <v>464</v>
      </c>
      <c r="E2324" t="s">
        <v>224</v>
      </c>
      <c r="F2324" t="s">
        <v>595</v>
      </c>
      <c r="G2324" t="str">
        <f t="shared" si="178"/>
        <v>SWHC046-01</v>
      </c>
      <c r="H2324" t="str">
        <f t="shared" si="174"/>
        <v>ExAnte2019</v>
      </c>
      <c r="I2324" t="str">
        <f t="shared" si="175"/>
        <v>IOU workpaper</v>
      </c>
      <c r="J2324" s="2">
        <f t="shared" si="176"/>
        <v>43775</v>
      </c>
      <c r="K2324" t="s">
        <v>203</v>
      </c>
      <c r="L2324">
        <f t="shared" si="177"/>
        <v>1</v>
      </c>
      <c r="O2324">
        <v>0</v>
      </c>
      <c r="P2324">
        <v>0</v>
      </c>
      <c r="Q2324">
        <v>0</v>
      </c>
      <c r="R2324">
        <v>48.147500000000001</v>
      </c>
      <c r="S2324">
        <v>0</v>
      </c>
      <c r="T2324">
        <v>90.696399999999997</v>
      </c>
      <c r="AA2324" t="s">
        <v>465</v>
      </c>
      <c r="AB2324" t="s">
        <v>46</v>
      </c>
      <c r="AC2324" t="b">
        <v>0</v>
      </c>
    </row>
    <row r="2325" spans="1:29" hidden="1" x14ac:dyDescent="0.25">
      <c r="A2325" t="s">
        <v>134</v>
      </c>
      <c r="B2325" t="s">
        <v>473</v>
      </c>
      <c r="C2325" t="s">
        <v>586</v>
      </c>
      <c r="D2325" s="28" t="s">
        <v>464</v>
      </c>
      <c r="E2325" t="s">
        <v>232</v>
      </c>
      <c r="F2325" t="s">
        <v>595</v>
      </c>
      <c r="G2325" t="str">
        <f t="shared" si="178"/>
        <v>SWHC046-01</v>
      </c>
      <c r="H2325" t="str">
        <f t="shared" si="174"/>
        <v>ExAnte2019</v>
      </c>
      <c r="I2325" t="str">
        <f t="shared" si="175"/>
        <v>IOU workpaper</v>
      </c>
      <c r="J2325" s="2">
        <f t="shared" si="176"/>
        <v>43775</v>
      </c>
      <c r="K2325" t="s">
        <v>203</v>
      </c>
      <c r="L2325">
        <f t="shared" si="177"/>
        <v>1</v>
      </c>
      <c r="O2325">
        <v>0</v>
      </c>
      <c r="P2325">
        <v>0</v>
      </c>
      <c r="Q2325">
        <v>0</v>
      </c>
      <c r="R2325">
        <v>117.9687</v>
      </c>
      <c r="S2325">
        <v>0</v>
      </c>
      <c r="T2325">
        <v>72.274799999999999</v>
      </c>
      <c r="AA2325" t="s">
        <v>465</v>
      </c>
      <c r="AB2325" t="s">
        <v>46</v>
      </c>
      <c r="AC2325" t="b">
        <v>0</v>
      </c>
    </row>
    <row r="2326" spans="1:29" hidden="1" x14ac:dyDescent="0.25">
      <c r="A2326" t="s">
        <v>134</v>
      </c>
      <c r="B2326" t="s">
        <v>473</v>
      </c>
      <c r="C2326" t="s">
        <v>586</v>
      </c>
      <c r="D2326" s="28" t="s">
        <v>464</v>
      </c>
      <c r="E2326" t="s">
        <v>240</v>
      </c>
      <c r="F2326" t="s">
        <v>595</v>
      </c>
      <c r="G2326" t="str">
        <f t="shared" si="178"/>
        <v>SWHC046-01</v>
      </c>
      <c r="H2326" t="str">
        <f t="shared" si="174"/>
        <v>ExAnte2019</v>
      </c>
      <c r="I2326" t="str">
        <f t="shared" si="175"/>
        <v>IOU workpaper</v>
      </c>
      <c r="J2326" s="2">
        <f t="shared" si="176"/>
        <v>43775</v>
      </c>
      <c r="K2326" t="s">
        <v>203</v>
      </c>
      <c r="L2326">
        <f t="shared" si="177"/>
        <v>1</v>
      </c>
      <c r="O2326">
        <v>0</v>
      </c>
      <c r="P2326">
        <v>0</v>
      </c>
      <c r="Q2326">
        <v>0</v>
      </c>
      <c r="R2326">
        <v>137.41810000000001</v>
      </c>
      <c r="S2326">
        <v>0</v>
      </c>
      <c r="T2326">
        <v>68.420900000000003</v>
      </c>
      <c r="AA2326" t="s">
        <v>465</v>
      </c>
      <c r="AB2326" t="s">
        <v>46</v>
      </c>
      <c r="AC2326" t="b">
        <v>0</v>
      </c>
    </row>
    <row r="2327" spans="1:29" hidden="1" x14ac:dyDescent="0.25">
      <c r="A2327" t="s">
        <v>134</v>
      </c>
      <c r="B2327" t="s">
        <v>473</v>
      </c>
      <c r="C2327" t="s">
        <v>586</v>
      </c>
      <c r="D2327" s="28" t="s">
        <v>464</v>
      </c>
      <c r="E2327" t="s">
        <v>248</v>
      </c>
      <c r="F2327" t="s">
        <v>595</v>
      </c>
      <c r="G2327" t="str">
        <f t="shared" si="178"/>
        <v>SWHC046-01</v>
      </c>
      <c r="H2327" t="str">
        <f t="shared" si="174"/>
        <v>ExAnte2019</v>
      </c>
      <c r="I2327" t="str">
        <f t="shared" si="175"/>
        <v>IOU workpaper</v>
      </c>
      <c r="J2327" s="2">
        <f t="shared" si="176"/>
        <v>43775</v>
      </c>
      <c r="K2327" t="s">
        <v>203</v>
      </c>
      <c r="L2327">
        <f t="shared" si="177"/>
        <v>1</v>
      </c>
      <c r="O2327">
        <v>0</v>
      </c>
      <c r="P2327">
        <v>0</v>
      </c>
      <c r="Q2327">
        <v>0</v>
      </c>
      <c r="R2327">
        <v>33.092599999999997</v>
      </c>
      <c r="S2327">
        <v>0</v>
      </c>
      <c r="T2327">
        <v>82.751300000000001</v>
      </c>
      <c r="AA2327" t="s">
        <v>465</v>
      </c>
      <c r="AB2327" t="s">
        <v>46</v>
      </c>
      <c r="AC2327" t="b">
        <v>0</v>
      </c>
    </row>
    <row r="2328" spans="1:29" hidden="1" x14ac:dyDescent="0.25">
      <c r="A2328" t="s">
        <v>134</v>
      </c>
      <c r="B2328" t="s">
        <v>473</v>
      </c>
      <c r="C2328" t="s">
        <v>586</v>
      </c>
      <c r="D2328" s="28" t="s">
        <v>464</v>
      </c>
      <c r="E2328" t="s">
        <v>256</v>
      </c>
      <c r="F2328" t="s">
        <v>595</v>
      </c>
      <c r="G2328" t="str">
        <f t="shared" si="178"/>
        <v>SWHC046-01</v>
      </c>
      <c r="H2328" t="str">
        <f t="shared" si="174"/>
        <v>ExAnte2019</v>
      </c>
      <c r="I2328" t="str">
        <f t="shared" si="175"/>
        <v>IOU workpaper</v>
      </c>
      <c r="J2328" s="2">
        <f t="shared" si="176"/>
        <v>43775</v>
      </c>
      <c r="K2328" t="s">
        <v>203</v>
      </c>
      <c r="L2328">
        <f t="shared" si="177"/>
        <v>1</v>
      </c>
      <c r="O2328">
        <v>0</v>
      </c>
      <c r="P2328">
        <v>0</v>
      </c>
      <c r="Q2328">
        <v>0</v>
      </c>
      <c r="R2328">
        <v>275.49439999999998</v>
      </c>
      <c r="S2328">
        <v>0</v>
      </c>
      <c r="T2328">
        <v>42.62</v>
      </c>
      <c r="AA2328" t="s">
        <v>465</v>
      </c>
      <c r="AB2328" t="s">
        <v>46</v>
      </c>
      <c r="AC2328" t="b">
        <v>0</v>
      </c>
    </row>
    <row r="2329" spans="1:29" hidden="1" x14ac:dyDescent="0.25">
      <c r="A2329" t="s">
        <v>134</v>
      </c>
      <c r="B2329" t="s">
        <v>473</v>
      </c>
      <c r="C2329" t="s">
        <v>586</v>
      </c>
      <c r="D2329" s="28" t="s">
        <v>464</v>
      </c>
      <c r="E2329" t="s">
        <v>265</v>
      </c>
      <c r="F2329" t="s">
        <v>595</v>
      </c>
      <c r="G2329" t="str">
        <f t="shared" si="178"/>
        <v>SWHC046-01</v>
      </c>
      <c r="H2329" t="str">
        <f t="shared" si="174"/>
        <v>ExAnte2019</v>
      </c>
      <c r="I2329" t="str">
        <f t="shared" si="175"/>
        <v>IOU workpaper</v>
      </c>
      <c r="J2329" s="2">
        <f t="shared" si="176"/>
        <v>43775</v>
      </c>
      <c r="K2329" t="s">
        <v>203</v>
      </c>
      <c r="L2329">
        <f t="shared" si="177"/>
        <v>1</v>
      </c>
      <c r="O2329">
        <v>0</v>
      </c>
      <c r="P2329">
        <v>0</v>
      </c>
      <c r="Q2329">
        <v>0</v>
      </c>
      <c r="R2329">
        <v>293.98739999999998</v>
      </c>
      <c r="S2329">
        <v>0</v>
      </c>
      <c r="T2329">
        <v>27.928699999999999</v>
      </c>
      <c r="AA2329" t="s">
        <v>465</v>
      </c>
      <c r="AB2329" t="s">
        <v>46</v>
      </c>
      <c r="AC2329" t="b">
        <v>0</v>
      </c>
    </row>
    <row r="2330" spans="1:29" hidden="1" x14ac:dyDescent="0.25">
      <c r="A2330" t="s">
        <v>134</v>
      </c>
      <c r="B2330" t="s">
        <v>473</v>
      </c>
      <c r="C2330" t="s">
        <v>586</v>
      </c>
      <c r="D2330" s="28" t="s">
        <v>464</v>
      </c>
      <c r="E2330" t="s">
        <v>274</v>
      </c>
      <c r="F2330" t="s">
        <v>595</v>
      </c>
      <c r="G2330" t="str">
        <f t="shared" si="178"/>
        <v>SWHC046-01</v>
      </c>
      <c r="H2330" t="str">
        <f t="shared" si="174"/>
        <v>ExAnte2019</v>
      </c>
      <c r="I2330" t="str">
        <f t="shared" si="175"/>
        <v>IOU workpaper</v>
      </c>
      <c r="J2330" s="2">
        <f t="shared" si="176"/>
        <v>43775</v>
      </c>
      <c r="K2330" t="s">
        <v>203</v>
      </c>
      <c r="L2330">
        <f t="shared" si="177"/>
        <v>1</v>
      </c>
      <c r="O2330">
        <v>0</v>
      </c>
      <c r="P2330">
        <v>0</v>
      </c>
      <c r="Q2330">
        <v>0</v>
      </c>
      <c r="R2330">
        <v>328.74149999999997</v>
      </c>
      <c r="S2330">
        <v>0</v>
      </c>
      <c r="T2330">
        <v>35.299700000000001</v>
      </c>
      <c r="AA2330" t="s">
        <v>465</v>
      </c>
      <c r="AB2330" t="s">
        <v>46</v>
      </c>
      <c r="AC2330" t="b">
        <v>0</v>
      </c>
    </row>
    <row r="2331" spans="1:29" hidden="1" x14ac:dyDescent="0.25">
      <c r="A2331" t="s">
        <v>134</v>
      </c>
      <c r="B2331" t="s">
        <v>473</v>
      </c>
      <c r="C2331" t="s">
        <v>586</v>
      </c>
      <c r="D2331" s="28" t="s">
        <v>464</v>
      </c>
      <c r="E2331" t="s">
        <v>282</v>
      </c>
      <c r="F2331" t="s">
        <v>595</v>
      </c>
      <c r="G2331" t="str">
        <f t="shared" si="178"/>
        <v>SWHC046-01</v>
      </c>
      <c r="H2331" t="str">
        <f t="shared" si="174"/>
        <v>ExAnte2019</v>
      </c>
      <c r="I2331" t="str">
        <f t="shared" si="175"/>
        <v>IOU workpaper</v>
      </c>
      <c r="J2331" s="2">
        <f t="shared" si="176"/>
        <v>43775</v>
      </c>
      <c r="K2331" t="s">
        <v>203</v>
      </c>
      <c r="L2331">
        <f t="shared" si="177"/>
        <v>1</v>
      </c>
      <c r="O2331">
        <v>0</v>
      </c>
      <c r="P2331">
        <v>0</v>
      </c>
      <c r="Q2331">
        <v>0</v>
      </c>
      <c r="R2331">
        <v>322.16090000000003</v>
      </c>
      <c r="S2331">
        <v>0</v>
      </c>
      <c r="T2331">
        <v>41.185400000000001</v>
      </c>
      <c r="AA2331" t="s">
        <v>465</v>
      </c>
      <c r="AB2331" t="s">
        <v>46</v>
      </c>
      <c r="AC2331" t="b">
        <v>0</v>
      </c>
    </row>
    <row r="2332" spans="1:29" hidden="1" x14ac:dyDescent="0.25">
      <c r="A2332" t="s">
        <v>134</v>
      </c>
      <c r="B2332" t="s">
        <v>473</v>
      </c>
      <c r="C2332" t="s">
        <v>586</v>
      </c>
      <c r="D2332" s="28" t="s">
        <v>464</v>
      </c>
      <c r="E2332" t="s">
        <v>290</v>
      </c>
      <c r="F2332" t="s">
        <v>595</v>
      </c>
      <c r="G2332" t="str">
        <f t="shared" si="178"/>
        <v>SWHC046-01</v>
      </c>
      <c r="H2332" t="str">
        <f t="shared" si="174"/>
        <v>ExAnte2019</v>
      </c>
      <c r="I2332" t="str">
        <f t="shared" si="175"/>
        <v>IOU workpaper</v>
      </c>
      <c r="J2332" s="2">
        <f t="shared" si="176"/>
        <v>43775</v>
      </c>
      <c r="K2332" t="s">
        <v>203</v>
      </c>
      <c r="L2332">
        <f t="shared" si="177"/>
        <v>1</v>
      </c>
      <c r="O2332">
        <v>0</v>
      </c>
      <c r="P2332">
        <v>0</v>
      </c>
      <c r="Q2332">
        <v>0</v>
      </c>
      <c r="R2332">
        <v>309.7475</v>
      </c>
      <c r="S2332">
        <v>0</v>
      </c>
      <c r="T2332">
        <v>48.547499999999999</v>
      </c>
      <c r="AA2332" t="s">
        <v>465</v>
      </c>
      <c r="AB2332" t="s">
        <v>46</v>
      </c>
      <c r="AC2332" t="b">
        <v>0</v>
      </c>
    </row>
    <row r="2333" spans="1:29" hidden="1" x14ac:dyDescent="0.25">
      <c r="A2333" t="s">
        <v>134</v>
      </c>
      <c r="B2333" t="s">
        <v>473</v>
      </c>
      <c r="C2333" t="s">
        <v>586</v>
      </c>
      <c r="D2333" s="28" t="s">
        <v>464</v>
      </c>
      <c r="E2333" t="s">
        <v>298</v>
      </c>
      <c r="F2333" t="s">
        <v>595</v>
      </c>
      <c r="G2333" t="str">
        <f t="shared" si="178"/>
        <v>SWHC046-01</v>
      </c>
      <c r="H2333" t="str">
        <f t="shared" si="174"/>
        <v>ExAnte2019</v>
      </c>
      <c r="I2333" t="str">
        <f t="shared" si="175"/>
        <v>IOU workpaper</v>
      </c>
      <c r="J2333" s="2">
        <f t="shared" si="176"/>
        <v>43775</v>
      </c>
      <c r="K2333" t="s">
        <v>203</v>
      </c>
      <c r="L2333">
        <f t="shared" si="177"/>
        <v>1</v>
      </c>
      <c r="O2333">
        <v>0</v>
      </c>
      <c r="P2333">
        <v>0</v>
      </c>
      <c r="Q2333">
        <v>0</v>
      </c>
      <c r="R2333">
        <v>166.46789999999999</v>
      </c>
      <c r="S2333">
        <v>0</v>
      </c>
      <c r="T2333">
        <v>73.913300000000007</v>
      </c>
      <c r="AA2333" t="s">
        <v>465</v>
      </c>
      <c r="AB2333" t="s">
        <v>46</v>
      </c>
      <c r="AC2333" t="b">
        <v>0</v>
      </c>
    </row>
    <row r="2334" spans="1:29" hidden="1" x14ac:dyDescent="0.25">
      <c r="A2334" t="s">
        <v>134</v>
      </c>
      <c r="B2334" t="s">
        <v>473</v>
      </c>
      <c r="C2334" t="s">
        <v>586</v>
      </c>
      <c r="D2334" s="28" t="s">
        <v>464</v>
      </c>
      <c r="E2334" t="s">
        <v>306</v>
      </c>
      <c r="F2334" t="s">
        <v>595</v>
      </c>
      <c r="G2334" t="str">
        <f t="shared" si="178"/>
        <v>SWHC046-01</v>
      </c>
      <c r="H2334" t="str">
        <f t="shared" si="174"/>
        <v>ExAnte2019</v>
      </c>
      <c r="I2334" t="str">
        <f t="shared" si="175"/>
        <v>IOU workpaper</v>
      </c>
      <c r="J2334" s="2">
        <f t="shared" si="176"/>
        <v>43775</v>
      </c>
      <c r="K2334" t="s">
        <v>203</v>
      </c>
      <c r="L2334">
        <f t="shared" si="177"/>
        <v>1</v>
      </c>
      <c r="O2334">
        <v>0</v>
      </c>
      <c r="P2334">
        <v>0</v>
      </c>
      <c r="Q2334">
        <v>0</v>
      </c>
      <c r="R2334">
        <v>159.60210000000001</v>
      </c>
      <c r="S2334">
        <v>0</v>
      </c>
      <c r="T2334">
        <v>75.484200000000001</v>
      </c>
      <c r="AA2334" t="s">
        <v>465</v>
      </c>
      <c r="AB2334" t="s">
        <v>46</v>
      </c>
      <c r="AC2334" t="b">
        <v>0</v>
      </c>
    </row>
    <row r="2335" spans="1:29" hidden="1" x14ac:dyDescent="0.25">
      <c r="A2335" t="s">
        <v>134</v>
      </c>
      <c r="B2335" t="s">
        <v>473</v>
      </c>
      <c r="C2335" t="s">
        <v>586</v>
      </c>
      <c r="D2335" s="28" t="s">
        <v>464</v>
      </c>
      <c r="E2335" t="s">
        <v>314</v>
      </c>
      <c r="F2335" t="s">
        <v>595</v>
      </c>
      <c r="G2335" t="str">
        <f t="shared" si="178"/>
        <v>SWHC046-01</v>
      </c>
      <c r="H2335" t="str">
        <f t="shared" si="174"/>
        <v>ExAnte2019</v>
      </c>
      <c r="I2335" t="str">
        <f t="shared" si="175"/>
        <v>IOU workpaper</v>
      </c>
      <c r="J2335" s="2">
        <f t="shared" si="176"/>
        <v>43775</v>
      </c>
      <c r="K2335" t="s">
        <v>203</v>
      </c>
      <c r="L2335">
        <f t="shared" si="177"/>
        <v>1</v>
      </c>
      <c r="O2335">
        <v>0</v>
      </c>
      <c r="P2335">
        <v>0</v>
      </c>
      <c r="Q2335">
        <v>0</v>
      </c>
      <c r="R2335">
        <v>245.01589999999999</v>
      </c>
      <c r="S2335">
        <v>0</v>
      </c>
      <c r="T2335">
        <v>66.844499999999996</v>
      </c>
      <c r="AA2335" t="s">
        <v>465</v>
      </c>
      <c r="AB2335" t="s">
        <v>46</v>
      </c>
      <c r="AC2335" t="b">
        <v>0</v>
      </c>
    </row>
    <row r="2336" spans="1:29" hidden="1" x14ac:dyDescent="0.25">
      <c r="A2336" t="s">
        <v>134</v>
      </c>
      <c r="B2336" t="s">
        <v>473</v>
      </c>
      <c r="C2336" t="s">
        <v>586</v>
      </c>
      <c r="D2336" s="28" t="s">
        <v>464</v>
      </c>
      <c r="E2336" t="s">
        <v>322</v>
      </c>
      <c r="F2336" t="s">
        <v>595</v>
      </c>
      <c r="G2336" t="str">
        <f t="shared" si="178"/>
        <v>SWHC046-01</v>
      </c>
      <c r="H2336" t="str">
        <f t="shared" si="174"/>
        <v>ExAnte2019</v>
      </c>
      <c r="I2336" t="str">
        <f t="shared" si="175"/>
        <v>IOU workpaper</v>
      </c>
      <c r="J2336" s="2">
        <f t="shared" si="176"/>
        <v>43775</v>
      </c>
      <c r="K2336" t="s">
        <v>203</v>
      </c>
      <c r="L2336">
        <f t="shared" si="177"/>
        <v>1</v>
      </c>
      <c r="O2336">
        <v>0</v>
      </c>
      <c r="P2336">
        <v>0</v>
      </c>
      <c r="Q2336">
        <v>0</v>
      </c>
      <c r="R2336">
        <v>119.5849</v>
      </c>
      <c r="S2336">
        <v>0</v>
      </c>
      <c r="T2336">
        <v>80.474299999999999</v>
      </c>
      <c r="AA2336" t="s">
        <v>465</v>
      </c>
      <c r="AB2336" t="s">
        <v>46</v>
      </c>
      <c r="AC2336" t="b">
        <v>0</v>
      </c>
    </row>
    <row r="2337" spans="1:29" hidden="1" x14ac:dyDescent="0.25">
      <c r="A2337" t="s">
        <v>134</v>
      </c>
      <c r="B2337" t="s">
        <v>473</v>
      </c>
      <c r="C2337" t="s">
        <v>586</v>
      </c>
      <c r="D2337" s="28" t="s">
        <v>464</v>
      </c>
      <c r="E2337" t="s">
        <v>330</v>
      </c>
      <c r="F2337" t="s">
        <v>595</v>
      </c>
      <c r="G2337" t="str">
        <f t="shared" si="178"/>
        <v>SWHC046-01</v>
      </c>
      <c r="H2337" t="str">
        <f t="shared" si="174"/>
        <v>ExAnte2019</v>
      </c>
      <c r="I2337" t="str">
        <f t="shared" si="175"/>
        <v>IOU workpaper</v>
      </c>
      <c r="J2337" s="2">
        <f t="shared" si="176"/>
        <v>43775</v>
      </c>
      <c r="K2337" t="s">
        <v>203</v>
      </c>
      <c r="L2337">
        <f t="shared" si="177"/>
        <v>1</v>
      </c>
      <c r="O2337">
        <v>0</v>
      </c>
      <c r="P2337">
        <v>0</v>
      </c>
      <c r="Q2337">
        <v>0</v>
      </c>
      <c r="R2337">
        <v>561.27809999999999</v>
      </c>
      <c r="S2337">
        <v>0</v>
      </c>
      <c r="T2337">
        <v>20.430199999999999</v>
      </c>
      <c r="AA2337" t="s">
        <v>465</v>
      </c>
      <c r="AB2337" t="s">
        <v>46</v>
      </c>
      <c r="AC2337" t="b">
        <v>0</v>
      </c>
    </row>
    <row r="2338" spans="1:29" hidden="1" x14ac:dyDescent="0.25">
      <c r="A2338" t="s">
        <v>134</v>
      </c>
      <c r="B2338" t="s">
        <v>473</v>
      </c>
      <c r="C2338" t="s">
        <v>586</v>
      </c>
      <c r="D2338" s="28" t="s">
        <v>464</v>
      </c>
      <c r="E2338" t="s">
        <v>338</v>
      </c>
      <c r="F2338" t="s">
        <v>595</v>
      </c>
      <c r="G2338" t="str">
        <f t="shared" si="178"/>
        <v>SWHC046-01</v>
      </c>
      <c r="H2338" t="str">
        <f t="shared" si="174"/>
        <v>ExAnte2019</v>
      </c>
      <c r="I2338" t="str">
        <f t="shared" si="175"/>
        <v>IOU workpaper</v>
      </c>
      <c r="J2338" s="2">
        <f t="shared" si="176"/>
        <v>43775</v>
      </c>
      <c r="K2338" t="s">
        <v>203</v>
      </c>
      <c r="L2338">
        <f t="shared" si="177"/>
        <v>1</v>
      </c>
      <c r="O2338">
        <v>0</v>
      </c>
      <c r="P2338">
        <v>0</v>
      </c>
      <c r="Q2338">
        <v>0</v>
      </c>
      <c r="R2338">
        <v>-409.07170000000002</v>
      </c>
      <c r="S2338">
        <v>0</v>
      </c>
      <c r="T2338">
        <v>155.9127</v>
      </c>
      <c r="AA2338" t="s">
        <v>465</v>
      </c>
      <c r="AB2338" t="s">
        <v>46</v>
      </c>
      <c r="AC2338" t="b">
        <v>0</v>
      </c>
    </row>
    <row r="2339" spans="1:29" hidden="1" x14ac:dyDescent="0.25">
      <c r="A2339" t="s">
        <v>134</v>
      </c>
      <c r="B2339" t="s">
        <v>473</v>
      </c>
      <c r="C2339" t="s">
        <v>587</v>
      </c>
      <c r="D2339" s="28" t="s">
        <v>464</v>
      </c>
      <c r="E2339" t="s">
        <v>202</v>
      </c>
      <c r="F2339" t="s">
        <v>595</v>
      </c>
      <c r="G2339" t="str">
        <f t="shared" si="178"/>
        <v>SWHC046-01</v>
      </c>
      <c r="H2339" t="str">
        <f t="shared" si="174"/>
        <v>ExAnte2019</v>
      </c>
      <c r="I2339" t="str">
        <f t="shared" si="175"/>
        <v>IOU workpaper</v>
      </c>
      <c r="J2339" s="2">
        <f t="shared" si="176"/>
        <v>43775</v>
      </c>
      <c r="K2339" t="s">
        <v>203</v>
      </c>
      <c r="L2339">
        <f t="shared" si="177"/>
        <v>1</v>
      </c>
      <c r="O2339">
        <v>0</v>
      </c>
      <c r="P2339">
        <v>0</v>
      </c>
      <c r="Q2339">
        <v>0</v>
      </c>
      <c r="R2339">
        <v>119.5261</v>
      </c>
      <c r="S2339">
        <v>0</v>
      </c>
      <c r="T2339">
        <v>11.9138</v>
      </c>
      <c r="AA2339" t="s">
        <v>465</v>
      </c>
      <c r="AB2339" t="s">
        <v>46</v>
      </c>
      <c r="AC2339" t="b">
        <v>0</v>
      </c>
    </row>
    <row r="2340" spans="1:29" hidden="1" x14ac:dyDescent="0.25">
      <c r="A2340" t="s">
        <v>134</v>
      </c>
      <c r="B2340" t="s">
        <v>473</v>
      </c>
      <c r="C2340" t="s">
        <v>587</v>
      </c>
      <c r="D2340" s="28" t="s">
        <v>464</v>
      </c>
      <c r="E2340" t="s">
        <v>224</v>
      </c>
      <c r="F2340" t="s">
        <v>595</v>
      </c>
      <c r="G2340" t="str">
        <f t="shared" si="178"/>
        <v>SWHC046-01</v>
      </c>
      <c r="H2340" t="str">
        <f t="shared" si="174"/>
        <v>ExAnte2019</v>
      </c>
      <c r="I2340" t="str">
        <f t="shared" si="175"/>
        <v>IOU workpaper</v>
      </c>
      <c r="J2340" s="2">
        <f t="shared" si="176"/>
        <v>43775</v>
      </c>
      <c r="K2340" t="s">
        <v>203</v>
      </c>
      <c r="L2340">
        <f t="shared" si="177"/>
        <v>1</v>
      </c>
      <c r="O2340">
        <v>0</v>
      </c>
      <c r="P2340">
        <v>0</v>
      </c>
      <c r="Q2340">
        <v>0</v>
      </c>
      <c r="R2340">
        <v>170.48220000000001</v>
      </c>
      <c r="S2340">
        <v>0</v>
      </c>
      <c r="T2340">
        <v>7.5098000000000003</v>
      </c>
      <c r="AA2340" t="s">
        <v>465</v>
      </c>
      <c r="AB2340" t="s">
        <v>46</v>
      </c>
      <c r="AC2340" t="b">
        <v>0</v>
      </c>
    </row>
    <row r="2341" spans="1:29" hidden="1" x14ac:dyDescent="0.25">
      <c r="A2341" t="s">
        <v>134</v>
      </c>
      <c r="B2341" t="s">
        <v>473</v>
      </c>
      <c r="C2341" t="s">
        <v>587</v>
      </c>
      <c r="D2341" s="28" t="s">
        <v>464</v>
      </c>
      <c r="E2341" t="s">
        <v>232</v>
      </c>
      <c r="F2341" t="s">
        <v>595</v>
      </c>
      <c r="G2341" t="str">
        <f t="shared" si="178"/>
        <v>SWHC046-01</v>
      </c>
      <c r="H2341" t="str">
        <f t="shared" si="174"/>
        <v>ExAnte2019</v>
      </c>
      <c r="I2341" t="str">
        <f t="shared" si="175"/>
        <v>IOU workpaper</v>
      </c>
      <c r="J2341" s="2">
        <f t="shared" si="176"/>
        <v>43775</v>
      </c>
      <c r="K2341" t="s">
        <v>203</v>
      </c>
      <c r="L2341">
        <f t="shared" si="177"/>
        <v>1</v>
      </c>
      <c r="O2341">
        <v>0</v>
      </c>
      <c r="P2341">
        <v>0</v>
      </c>
      <c r="Q2341">
        <v>0</v>
      </c>
      <c r="R2341">
        <v>141.0017</v>
      </c>
      <c r="S2341">
        <v>0</v>
      </c>
      <c r="T2341">
        <v>5.3598999999999997</v>
      </c>
      <c r="AA2341" t="s">
        <v>465</v>
      </c>
      <c r="AB2341" t="s">
        <v>46</v>
      </c>
      <c r="AC2341" t="b">
        <v>0</v>
      </c>
    </row>
    <row r="2342" spans="1:29" hidden="1" x14ac:dyDescent="0.25">
      <c r="A2342" t="s">
        <v>134</v>
      </c>
      <c r="B2342" t="s">
        <v>473</v>
      </c>
      <c r="C2342" t="s">
        <v>587</v>
      </c>
      <c r="D2342" s="28" t="s">
        <v>464</v>
      </c>
      <c r="E2342" t="s">
        <v>240</v>
      </c>
      <c r="F2342" t="s">
        <v>595</v>
      </c>
      <c r="G2342" t="str">
        <f t="shared" si="178"/>
        <v>SWHC046-01</v>
      </c>
      <c r="H2342" t="str">
        <f t="shared" si="174"/>
        <v>ExAnte2019</v>
      </c>
      <c r="I2342" t="str">
        <f t="shared" si="175"/>
        <v>IOU workpaper</v>
      </c>
      <c r="J2342" s="2">
        <f t="shared" si="176"/>
        <v>43775</v>
      </c>
      <c r="K2342" t="s">
        <v>203</v>
      </c>
      <c r="L2342">
        <f t="shared" si="177"/>
        <v>1</v>
      </c>
      <c r="O2342">
        <v>0</v>
      </c>
      <c r="P2342">
        <v>0</v>
      </c>
      <c r="Q2342">
        <v>0</v>
      </c>
      <c r="R2342">
        <v>168.85329999999999</v>
      </c>
      <c r="S2342">
        <v>0</v>
      </c>
      <c r="T2342">
        <v>6.2100999999999997</v>
      </c>
      <c r="AA2342" t="s">
        <v>465</v>
      </c>
      <c r="AB2342" t="s">
        <v>46</v>
      </c>
      <c r="AC2342" t="b">
        <v>0</v>
      </c>
    </row>
    <row r="2343" spans="1:29" hidden="1" x14ac:dyDescent="0.25">
      <c r="A2343" t="s">
        <v>134</v>
      </c>
      <c r="B2343" t="s">
        <v>473</v>
      </c>
      <c r="C2343" t="s">
        <v>587</v>
      </c>
      <c r="D2343" s="28" t="s">
        <v>464</v>
      </c>
      <c r="E2343" t="s">
        <v>248</v>
      </c>
      <c r="F2343" t="s">
        <v>595</v>
      </c>
      <c r="G2343" t="str">
        <f t="shared" si="178"/>
        <v>SWHC046-01</v>
      </c>
      <c r="H2343" t="str">
        <f t="shared" si="174"/>
        <v>ExAnte2019</v>
      </c>
      <c r="I2343" t="str">
        <f t="shared" si="175"/>
        <v>IOU workpaper</v>
      </c>
      <c r="J2343" s="2">
        <f t="shared" si="176"/>
        <v>43775</v>
      </c>
      <c r="K2343" t="s">
        <v>203</v>
      </c>
      <c r="L2343">
        <f t="shared" si="177"/>
        <v>1</v>
      </c>
      <c r="O2343">
        <v>0</v>
      </c>
      <c r="P2343">
        <v>0</v>
      </c>
      <c r="Q2343">
        <v>0</v>
      </c>
      <c r="R2343">
        <v>139.4496</v>
      </c>
      <c r="S2343">
        <v>0</v>
      </c>
      <c r="T2343">
        <v>5.2695999999999996</v>
      </c>
      <c r="AA2343" t="s">
        <v>465</v>
      </c>
      <c r="AB2343" t="s">
        <v>46</v>
      </c>
      <c r="AC2343" t="b">
        <v>0</v>
      </c>
    </row>
    <row r="2344" spans="1:29" hidden="1" x14ac:dyDescent="0.25">
      <c r="A2344" t="s">
        <v>134</v>
      </c>
      <c r="B2344" t="s">
        <v>473</v>
      </c>
      <c r="C2344" t="s">
        <v>587</v>
      </c>
      <c r="D2344" s="28" t="s">
        <v>464</v>
      </c>
      <c r="E2344" t="s">
        <v>256</v>
      </c>
      <c r="F2344" t="s">
        <v>595</v>
      </c>
      <c r="G2344" t="str">
        <f t="shared" si="178"/>
        <v>SWHC046-01</v>
      </c>
      <c r="H2344" t="str">
        <f t="shared" si="174"/>
        <v>ExAnte2019</v>
      </c>
      <c r="I2344" t="str">
        <f t="shared" si="175"/>
        <v>IOU workpaper</v>
      </c>
      <c r="J2344" s="2">
        <f t="shared" si="176"/>
        <v>43775</v>
      </c>
      <c r="K2344" t="s">
        <v>203</v>
      </c>
      <c r="L2344">
        <f t="shared" si="177"/>
        <v>1</v>
      </c>
      <c r="O2344">
        <v>0</v>
      </c>
      <c r="P2344">
        <v>0</v>
      </c>
      <c r="Q2344">
        <v>0</v>
      </c>
      <c r="R2344">
        <v>196.09</v>
      </c>
      <c r="S2344">
        <v>0</v>
      </c>
      <c r="T2344">
        <v>1.3917999999999999</v>
      </c>
      <c r="AA2344" t="s">
        <v>465</v>
      </c>
      <c r="AB2344" t="s">
        <v>46</v>
      </c>
      <c r="AC2344" t="b">
        <v>0</v>
      </c>
    </row>
    <row r="2345" spans="1:29" hidden="1" x14ac:dyDescent="0.25">
      <c r="A2345" t="s">
        <v>134</v>
      </c>
      <c r="B2345" t="s">
        <v>473</v>
      </c>
      <c r="C2345" t="s">
        <v>587</v>
      </c>
      <c r="D2345" s="28" t="s">
        <v>464</v>
      </c>
      <c r="E2345" t="s">
        <v>265</v>
      </c>
      <c r="F2345" t="s">
        <v>595</v>
      </c>
      <c r="G2345" t="str">
        <f t="shared" si="178"/>
        <v>SWHC046-01</v>
      </c>
      <c r="H2345" t="str">
        <f t="shared" si="174"/>
        <v>ExAnte2019</v>
      </c>
      <c r="I2345" t="str">
        <f t="shared" si="175"/>
        <v>IOU workpaper</v>
      </c>
      <c r="J2345" s="2">
        <f t="shared" si="176"/>
        <v>43775</v>
      </c>
      <c r="K2345" t="s">
        <v>203</v>
      </c>
      <c r="L2345">
        <f t="shared" si="177"/>
        <v>1</v>
      </c>
      <c r="O2345">
        <v>0</v>
      </c>
      <c r="P2345">
        <v>0</v>
      </c>
      <c r="Q2345">
        <v>0</v>
      </c>
      <c r="R2345">
        <v>172.56819999999999</v>
      </c>
      <c r="S2345">
        <v>0</v>
      </c>
      <c r="T2345">
        <v>0.45019999999999999</v>
      </c>
      <c r="AA2345" t="s">
        <v>465</v>
      </c>
      <c r="AB2345" t="s">
        <v>46</v>
      </c>
      <c r="AC2345" t="b">
        <v>0</v>
      </c>
    </row>
    <row r="2346" spans="1:29" hidden="1" x14ac:dyDescent="0.25">
      <c r="A2346" t="s">
        <v>134</v>
      </c>
      <c r="B2346" t="s">
        <v>473</v>
      </c>
      <c r="C2346" t="s">
        <v>587</v>
      </c>
      <c r="D2346" s="28" t="s">
        <v>464</v>
      </c>
      <c r="E2346" t="s">
        <v>274</v>
      </c>
      <c r="F2346" t="s">
        <v>595</v>
      </c>
      <c r="G2346" t="str">
        <f t="shared" si="178"/>
        <v>SWHC046-01</v>
      </c>
      <c r="H2346" t="str">
        <f t="shared" si="174"/>
        <v>ExAnte2019</v>
      </c>
      <c r="I2346" t="str">
        <f t="shared" si="175"/>
        <v>IOU workpaper</v>
      </c>
      <c r="J2346" s="2">
        <f t="shared" si="176"/>
        <v>43775</v>
      </c>
      <c r="K2346" t="s">
        <v>203</v>
      </c>
      <c r="L2346">
        <f t="shared" si="177"/>
        <v>1</v>
      </c>
      <c r="O2346">
        <v>0</v>
      </c>
      <c r="P2346">
        <v>0</v>
      </c>
      <c r="Q2346">
        <v>0</v>
      </c>
      <c r="R2346">
        <v>210.95959999999999</v>
      </c>
      <c r="S2346">
        <v>0</v>
      </c>
      <c r="T2346">
        <v>1.415</v>
      </c>
      <c r="AA2346" t="s">
        <v>465</v>
      </c>
      <c r="AB2346" t="s">
        <v>46</v>
      </c>
      <c r="AC2346" t="b">
        <v>0</v>
      </c>
    </row>
    <row r="2347" spans="1:29" hidden="1" x14ac:dyDescent="0.25">
      <c r="A2347" t="s">
        <v>134</v>
      </c>
      <c r="B2347" t="s">
        <v>473</v>
      </c>
      <c r="C2347" t="s">
        <v>587</v>
      </c>
      <c r="D2347" s="28" t="s">
        <v>464</v>
      </c>
      <c r="E2347" t="s">
        <v>282</v>
      </c>
      <c r="F2347" t="s">
        <v>595</v>
      </c>
      <c r="G2347" t="str">
        <f t="shared" si="178"/>
        <v>SWHC046-01</v>
      </c>
      <c r="H2347" t="str">
        <f t="shared" si="174"/>
        <v>ExAnte2019</v>
      </c>
      <c r="I2347" t="str">
        <f t="shared" si="175"/>
        <v>IOU workpaper</v>
      </c>
      <c r="J2347" s="2">
        <f t="shared" si="176"/>
        <v>43775</v>
      </c>
      <c r="K2347" t="s">
        <v>203</v>
      </c>
      <c r="L2347">
        <f t="shared" si="177"/>
        <v>1</v>
      </c>
      <c r="O2347">
        <v>0</v>
      </c>
      <c r="P2347">
        <v>0</v>
      </c>
      <c r="Q2347">
        <v>0</v>
      </c>
      <c r="R2347">
        <v>224.7809</v>
      </c>
      <c r="S2347">
        <v>0</v>
      </c>
      <c r="T2347">
        <v>2.1676000000000002</v>
      </c>
      <c r="AA2347" t="s">
        <v>465</v>
      </c>
      <c r="AB2347" t="s">
        <v>46</v>
      </c>
      <c r="AC2347" t="b">
        <v>0</v>
      </c>
    </row>
    <row r="2348" spans="1:29" hidden="1" x14ac:dyDescent="0.25">
      <c r="A2348" t="s">
        <v>134</v>
      </c>
      <c r="B2348" t="s">
        <v>473</v>
      </c>
      <c r="C2348" t="s">
        <v>587</v>
      </c>
      <c r="D2348" s="28" t="s">
        <v>464</v>
      </c>
      <c r="E2348" t="s">
        <v>290</v>
      </c>
      <c r="F2348" t="s">
        <v>595</v>
      </c>
      <c r="G2348" t="str">
        <f t="shared" si="178"/>
        <v>SWHC046-01</v>
      </c>
      <c r="H2348" t="str">
        <f t="shared" si="174"/>
        <v>ExAnte2019</v>
      </c>
      <c r="I2348" t="str">
        <f t="shared" si="175"/>
        <v>IOU workpaper</v>
      </c>
      <c r="J2348" s="2">
        <f t="shared" si="176"/>
        <v>43775</v>
      </c>
      <c r="K2348" t="s">
        <v>203</v>
      </c>
      <c r="L2348">
        <f t="shared" si="177"/>
        <v>1</v>
      </c>
      <c r="O2348">
        <v>0</v>
      </c>
      <c r="P2348">
        <v>0</v>
      </c>
      <c r="Q2348">
        <v>0</v>
      </c>
      <c r="R2348">
        <v>238.5008</v>
      </c>
      <c r="S2348">
        <v>0</v>
      </c>
      <c r="T2348">
        <v>1.7082999999999999</v>
      </c>
      <c r="AA2348" t="s">
        <v>465</v>
      </c>
      <c r="AB2348" t="s">
        <v>46</v>
      </c>
      <c r="AC2348" t="b">
        <v>0</v>
      </c>
    </row>
    <row r="2349" spans="1:29" hidden="1" x14ac:dyDescent="0.25">
      <c r="A2349" t="s">
        <v>134</v>
      </c>
      <c r="B2349" t="s">
        <v>473</v>
      </c>
      <c r="C2349" t="s">
        <v>587</v>
      </c>
      <c r="D2349" s="28" t="s">
        <v>464</v>
      </c>
      <c r="E2349" t="s">
        <v>298</v>
      </c>
      <c r="F2349" t="s">
        <v>595</v>
      </c>
      <c r="G2349" t="str">
        <f t="shared" si="178"/>
        <v>SWHC046-01</v>
      </c>
      <c r="H2349" t="str">
        <f t="shared" si="174"/>
        <v>ExAnte2019</v>
      </c>
      <c r="I2349" t="str">
        <f t="shared" si="175"/>
        <v>IOU workpaper</v>
      </c>
      <c r="J2349" s="2">
        <f t="shared" si="176"/>
        <v>43775</v>
      </c>
      <c r="K2349" t="s">
        <v>203</v>
      </c>
      <c r="L2349">
        <f t="shared" si="177"/>
        <v>1</v>
      </c>
      <c r="O2349">
        <v>0</v>
      </c>
      <c r="P2349">
        <v>0</v>
      </c>
      <c r="Q2349">
        <v>0</v>
      </c>
      <c r="R2349">
        <v>225.60839999999999</v>
      </c>
      <c r="S2349">
        <v>0</v>
      </c>
      <c r="T2349">
        <v>7.1882999999999999</v>
      </c>
      <c r="AA2349" t="s">
        <v>465</v>
      </c>
      <c r="AB2349" t="s">
        <v>46</v>
      </c>
      <c r="AC2349" t="b">
        <v>0</v>
      </c>
    </row>
    <row r="2350" spans="1:29" hidden="1" x14ac:dyDescent="0.25">
      <c r="A2350" t="s">
        <v>134</v>
      </c>
      <c r="B2350" t="s">
        <v>473</v>
      </c>
      <c r="C2350" t="s">
        <v>587</v>
      </c>
      <c r="D2350" s="28" t="s">
        <v>464</v>
      </c>
      <c r="E2350" t="s">
        <v>306</v>
      </c>
      <c r="F2350" t="s">
        <v>595</v>
      </c>
      <c r="G2350" t="str">
        <f t="shared" si="178"/>
        <v>SWHC046-01</v>
      </c>
      <c r="H2350" t="str">
        <f t="shared" si="174"/>
        <v>ExAnte2019</v>
      </c>
      <c r="I2350" t="str">
        <f t="shared" si="175"/>
        <v>IOU workpaper</v>
      </c>
      <c r="J2350" s="2">
        <f t="shared" si="176"/>
        <v>43775</v>
      </c>
      <c r="K2350" t="s">
        <v>203</v>
      </c>
      <c r="L2350">
        <f t="shared" si="177"/>
        <v>1</v>
      </c>
      <c r="O2350">
        <v>0</v>
      </c>
      <c r="P2350">
        <v>0</v>
      </c>
      <c r="Q2350">
        <v>0</v>
      </c>
      <c r="R2350">
        <v>197.80330000000001</v>
      </c>
      <c r="S2350">
        <v>0</v>
      </c>
      <c r="T2350">
        <v>6.8855000000000004</v>
      </c>
      <c r="AA2350" t="s">
        <v>465</v>
      </c>
      <c r="AB2350" t="s">
        <v>46</v>
      </c>
      <c r="AC2350" t="b">
        <v>0</v>
      </c>
    </row>
    <row r="2351" spans="1:29" hidden="1" x14ac:dyDescent="0.25">
      <c r="A2351" t="s">
        <v>134</v>
      </c>
      <c r="B2351" t="s">
        <v>473</v>
      </c>
      <c r="C2351" t="s">
        <v>587</v>
      </c>
      <c r="D2351" s="28" t="s">
        <v>464</v>
      </c>
      <c r="E2351" t="s">
        <v>314</v>
      </c>
      <c r="F2351" t="s">
        <v>595</v>
      </c>
      <c r="G2351" t="str">
        <f t="shared" si="178"/>
        <v>SWHC046-01</v>
      </c>
      <c r="H2351" t="str">
        <f t="shared" si="174"/>
        <v>ExAnte2019</v>
      </c>
      <c r="I2351" t="str">
        <f t="shared" si="175"/>
        <v>IOU workpaper</v>
      </c>
      <c r="J2351" s="2">
        <f t="shared" si="176"/>
        <v>43775</v>
      </c>
      <c r="K2351" t="s">
        <v>203</v>
      </c>
      <c r="L2351">
        <f t="shared" si="177"/>
        <v>1</v>
      </c>
      <c r="O2351">
        <v>0</v>
      </c>
      <c r="P2351">
        <v>0</v>
      </c>
      <c r="Q2351">
        <v>0</v>
      </c>
      <c r="R2351">
        <v>230.85900000000001</v>
      </c>
      <c r="S2351">
        <v>0</v>
      </c>
      <c r="T2351">
        <v>6.2112999999999996</v>
      </c>
      <c r="AA2351" t="s">
        <v>465</v>
      </c>
      <c r="AB2351" t="s">
        <v>46</v>
      </c>
      <c r="AC2351" t="b">
        <v>0</v>
      </c>
    </row>
    <row r="2352" spans="1:29" hidden="1" x14ac:dyDescent="0.25">
      <c r="A2352" t="s">
        <v>134</v>
      </c>
      <c r="B2352" t="s">
        <v>473</v>
      </c>
      <c r="C2352" t="s">
        <v>587</v>
      </c>
      <c r="D2352" s="28" t="s">
        <v>464</v>
      </c>
      <c r="E2352" t="s">
        <v>322</v>
      </c>
      <c r="F2352" t="s">
        <v>595</v>
      </c>
      <c r="G2352" t="str">
        <f t="shared" si="178"/>
        <v>SWHC046-01</v>
      </c>
      <c r="H2352" t="str">
        <f t="shared" si="174"/>
        <v>ExAnte2019</v>
      </c>
      <c r="I2352" t="str">
        <f t="shared" si="175"/>
        <v>IOU workpaper</v>
      </c>
      <c r="J2352" s="2">
        <f t="shared" si="176"/>
        <v>43775</v>
      </c>
      <c r="K2352" t="s">
        <v>203</v>
      </c>
      <c r="L2352">
        <f t="shared" si="177"/>
        <v>1</v>
      </c>
      <c r="O2352">
        <v>0</v>
      </c>
      <c r="P2352">
        <v>0</v>
      </c>
      <c r="Q2352">
        <v>0</v>
      </c>
      <c r="R2352">
        <v>236.4597</v>
      </c>
      <c r="S2352">
        <v>0</v>
      </c>
      <c r="T2352">
        <v>6.7351000000000001</v>
      </c>
      <c r="AA2352" t="s">
        <v>465</v>
      </c>
      <c r="AB2352" t="s">
        <v>46</v>
      </c>
      <c r="AC2352" t="b">
        <v>0</v>
      </c>
    </row>
    <row r="2353" spans="1:29" hidden="1" x14ac:dyDescent="0.25">
      <c r="A2353" t="s">
        <v>134</v>
      </c>
      <c r="B2353" t="s">
        <v>473</v>
      </c>
      <c r="C2353" t="s">
        <v>587</v>
      </c>
      <c r="D2353" s="28" t="s">
        <v>464</v>
      </c>
      <c r="E2353" t="s">
        <v>330</v>
      </c>
      <c r="F2353" t="s">
        <v>595</v>
      </c>
      <c r="G2353" t="str">
        <f t="shared" si="178"/>
        <v>SWHC046-01</v>
      </c>
      <c r="H2353" t="str">
        <f t="shared" si="174"/>
        <v>ExAnte2019</v>
      </c>
      <c r="I2353" t="str">
        <f t="shared" si="175"/>
        <v>IOU workpaper</v>
      </c>
      <c r="J2353" s="2">
        <f t="shared" si="176"/>
        <v>43775</v>
      </c>
      <c r="K2353" t="s">
        <v>203</v>
      </c>
      <c r="L2353">
        <f t="shared" si="177"/>
        <v>1</v>
      </c>
      <c r="O2353">
        <v>0</v>
      </c>
      <c r="P2353">
        <v>0</v>
      </c>
      <c r="Q2353">
        <v>0</v>
      </c>
      <c r="R2353">
        <v>341.03699999999998</v>
      </c>
      <c r="S2353">
        <v>0</v>
      </c>
      <c r="T2353">
        <v>0.39040000000000002</v>
      </c>
      <c r="AA2353" t="s">
        <v>465</v>
      </c>
      <c r="AB2353" t="s">
        <v>46</v>
      </c>
      <c r="AC2353" t="b">
        <v>0</v>
      </c>
    </row>
    <row r="2354" spans="1:29" hidden="1" x14ac:dyDescent="0.25">
      <c r="A2354" t="s">
        <v>134</v>
      </c>
      <c r="B2354" t="s">
        <v>473</v>
      </c>
      <c r="C2354" t="s">
        <v>587</v>
      </c>
      <c r="D2354" s="28" t="s">
        <v>464</v>
      </c>
      <c r="E2354" t="s">
        <v>338</v>
      </c>
      <c r="F2354" t="s">
        <v>595</v>
      </c>
      <c r="G2354" t="str">
        <f t="shared" si="178"/>
        <v>SWHC046-01</v>
      </c>
      <c r="H2354" t="str">
        <f t="shared" si="174"/>
        <v>ExAnte2019</v>
      </c>
      <c r="I2354" t="str">
        <f t="shared" si="175"/>
        <v>IOU workpaper</v>
      </c>
      <c r="J2354" s="2">
        <f t="shared" si="176"/>
        <v>43775</v>
      </c>
      <c r="K2354" t="s">
        <v>203</v>
      </c>
      <c r="L2354">
        <f t="shared" si="177"/>
        <v>1</v>
      </c>
      <c r="O2354">
        <v>0</v>
      </c>
      <c r="P2354">
        <v>0</v>
      </c>
      <c r="Q2354">
        <v>0</v>
      </c>
      <c r="R2354">
        <v>39.079700000000003</v>
      </c>
      <c r="S2354">
        <v>0</v>
      </c>
      <c r="T2354">
        <v>27.458100000000002</v>
      </c>
      <c r="AA2354" t="s">
        <v>465</v>
      </c>
      <c r="AB2354" t="s">
        <v>46</v>
      </c>
      <c r="AC2354" t="b">
        <v>0</v>
      </c>
    </row>
    <row r="2355" spans="1:29" hidden="1" x14ac:dyDescent="0.25">
      <c r="A2355" t="s">
        <v>134</v>
      </c>
      <c r="B2355" t="s">
        <v>473</v>
      </c>
      <c r="C2355" t="s">
        <v>588</v>
      </c>
      <c r="D2355" s="28" t="s">
        <v>464</v>
      </c>
      <c r="E2355" t="s">
        <v>202</v>
      </c>
      <c r="F2355" t="s">
        <v>595</v>
      </c>
      <c r="G2355" t="str">
        <f t="shared" si="178"/>
        <v>SWHC046-01</v>
      </c>
      <c r="H2355" t="str">
        <f t="shared" si="174"/>
        <v>ExAnte2019</v>
      </c>
      <c r="I2355" t="str">
        <f t="shared" si="175"/>
        <v>IOU workpaper</v>
      </c>
      <c r="J2355" s="2">
        <f t="shared" si="176"/>
        <v>43775</v>
      </c>
      <c r="K2355" t="s">
        <v>203</v>
      </c>
      <c r="L2355">
        <f t="shared" si="177"/>
        <v>1</v>
      </c>
      <c r="O2355">
        <v>0</v>
      </c>
      <c r="P2355">
        <v>0</v>
      </c>
      <c r="Q2355">
        <v>0</v>
      </c>
      <c r="R2355">
        <v>-44.833100000000002</v>
      </c>
      <c r="S2355">
        <v>0</v>
      </c>
      <c r="T2355">
        <v>40.120399999999997</v>
      </c>
      <c r="AA2355" t="s">
        <v>465</v>
      </c>
      <c r="AB2355" t="s">
        <v>46</v>
      </c>
      <c r="AC2355" t="b">
        <v>0</v>
      </c>
    </row>
    <row r="2356" spans="1:29" hidden="1" x14ac:dyDescent="0.25">
      <c r="A2356" t="s">
        <v>134</v>
      </c>
      <c r="B2356" t="s">
        <v>473</v>
      </c>
      <c r="C2356" t="s">
        <v>588</v>
      </c>
      <c r="D2356" s="28" t="s">
        <v>464</v>
      </c>
      <c r="E2356" t="s">
        <v>224</v>
      </c>
      <c r="F2356" t="s">
        <v>595</v>
      </c>
      <c r="G2356" t="str">
        <f t="shared" si="178"/>
        <v>SWHC046-01</v>
      </c>
      <c r="H2356" t="str">
        <f t="shared" si="174"/>
        <v>ExAnte2019</v>
      </c>
      <c r="I2356" t="str">
        <f t="shared" si="175"/>
        <v>IOU workpaper</v>
      </c>
      <c r="J2356" s="2">
        <f t="shared" si="176"/>
        <v>43775</v>
      </c>
      <c r="K2356" t="s">
        <v>203</v>
      </c>
      <c r="L2356">
        <f t="shared" si="177"/>
        <v>1</v>
      </c>
      <c r="O2356">
        <v>0</v>
      </c>
      <c r="P2356">
        <v>0</v>
      </c>
      <c r="Q2356">
        <v>0</v>
      </c>
      <c r="R2356">
        <v>72.098699999999994</v>
      </c>
      <c r="S2356">
        <v>0</v>
      </c>
      <c r="T2356">
        <v>24.129200000000001</v>
      </c>
      <c r="AA2356" t="s">
        <v>465</v>
      </c>
      <c r="AB2356" t="s">
        <v>46</v>
      </c>
      <c r="AC2356" t="b">
        <v>0</v>
      </c>
    </row>
    <row r="2357" spans="1:29" hidden="1" x14ac:dyDescent="0.25">
      <c r="A2357" t="s">
        <v>134</v>
      </c>
      <c r="B2357" t="s">
        <v>473</v>
      </c>
      <c r="C2357" t="s">
        <v>588</v>
      </c>
      <c r="D2357" s="28" t="s">
        <v>464</v>
      </c>
      <c r="E2357" t="s">
        <v>232</v>
      </c>
      <c r="F2357" t="s">
        <v>595</v>
      </c>
      <c r="G2357" t="str">
        <f t="shared" si="178"/>
        <v>SWHC046-01</v>
      </c>
      <c r="H2357" t="str">
        <f t="shared" si="174"/>
        <v>ExAnte2019</v>
      </c>
      <c r="I2357" t="str">
        <f t="shared" si="175"/>
        <v>IOU workpaper</v>
      </c>
      <c r="J2357" s="2">
        <f t="shared" si="176"/>
        <v>43775</v>
      </c>
      <c r="K2357" t="s">
        <v>203</v>
      </c>
      <c r="L2357">
        <f t="shared" si="177"/>
        <v>1</v>
      </c>
      <c r="O2357">
        <v>0</v>
      </c>
      <c r="P2357">
        <v>0</v>
      </c>
      <c r="Q2357">
        <v>0</v>
      </c>
      <c r="R2357">
        <v>62.605600000000003</v>
      </c>
      <c r="S2357">
        <v>0</v>
      </c>
      <c r="T2357">
        <v>20.482700000000001</v>
      </c>
      <c r="AA2357" t="s">
        <v>465</v>
      </c>
      <c r="AB2357" t="s">
        <v>46</v>
      </c>
      <c r="AC2357" t="b">
        <v>0</v>
      </c>
    </row>
    <row r="2358" spans="1:29" hidden="1" x14ac:dyDescent="0.25">
      <c r="A2358" t="s">
        <v>134</v>
      </c>
      <c r="B2358" t="s">
        <v>473</v>
      </c>
      <c r="C2358" t="s">
        <v>588</v>
      </c>
      <c r="D2358" s="28" t="s">
        <v>464</v>
      </c>
      <c r="E2358" t="s">
        <v>240</v>
      </c>
      <c r="F2358" t="s">
        <v>595</v>
      </c>
      <c r="G2358" t="str">
        <f t="shared" si="178"/>
        <v>SWHC046-01</v>
      </c>
      <c r="H2358" t="str">
        <f t="shared" si="174"/>
        <v>ExAnte2019</v>
      </c>
      <c r="I2358" t="str">
        <f t="shared" si="175"/>
        <v>IOU workpaper</v>
      </c>
      <c r="J2358" s="2">
        <f t="shared" si="176"/>
        <v>43775</v>
      </c>
      <c r="K2358" t="s">
        <v>203</v>
      </c>
      <c r="L2358">
        <f t="shared" si="177"/>
        <v>1</v>
      </c>
      <c r="O2358">
        <v>0</v>
      </c>
      <c r="P2358">
        <v>0</v>
      </c>
      <c r="Q2358">
        <v>0</v>
      </c>
      <c r="R2358">
        <v>85.763800000000003</v>
      </c>
      <c r="S2358">
        <v>0</v>
      </c>
      <c r="T2358">
        <v>20.345300000000002</v>
      </c>
      <c r="AA2358" t="s">
        <v>465</v>
      </c>
      <c r="AB2358" t="s">
        <v>46</v>
      </c>
      <c r="AC2358" t="b">
        <v>0</v>
      </c>
    </row>
    <row r="2359" spans="1:29" hidden="1" x14ac:dyDescent="0.25">
      <c r="A2359" t="s">
        <v>134</v>
      </c>
      <c r="B2359" t="s">
        <v>473</v>
      </c>
      <c r="C2359" t="s">
        <v>588</v>
      </c>
      <c r="D2359" s="28" t="s">
        <v>464</v>
      </c>
      <c r="E2359" t="s">
        <v>248</v>
      </c>
      <c r="F2359" t="s">
        <v>595</v>
      </c>
      <c r="G2359" t="str">
        <f t="shared" si="178"/>
        <v>SWHC046-01</v>
      </c>
      <c r="H2359" t="str">
        <f t="shared" si="174"/>
        <v>ExAnte2019</v>
      </c>
      <c r="I2359" t="str">
        <f t="shared" si="175"/>
        <v>IOU workpaper</v>
      </c>
      <c r="J2359" s="2">
        <f t="shared" si="176"/>
        <v>43775</v>
      </c>
      <c r="K2359" t="s">
        <v>203</v>
      </c>
      <c r="L2359">
        <f t="shared" si="177"/>
        <v>1</v>
      </c>
      <c r="O2359">
        <v>0</v>
      </c>
      <c r="P2359">
        <v>0</v>
      </c>
      <c r="Q2359">
        <v>0</v>
      </c>
      <c r="R2359">
        <v>52.174700000000001</v>
      </c>
      <c r="S2359">
        <v>0</v>
      </c>
      <c r="T2359">
        <v>20.6815</v>
      </c>
      <c r="AA2359" t="s">
        <v>465</v>
      </c>
      <c r="AB2359" t="s">
        <v>46</v>
      </c>
      <c r="AC2359" t="b">
        <v>0</v>
      </c>
    </row>
    <row r="2360" spans="1:29" hidden="1" x14ac:dyDescent="0.25">
      <c r="A2360" t="s">
        <v>134</v>
      </c>
      <c r="B2360" t="s">
        <v>473</v>
      </c>
      <c r="C2360" t="s">
        <v>588</v>
      </c>
      <c r="D2360" s="28" t="s">
        <v>464</v>
      </c>
      <c r="E2360" t="s">
        <v>256</v>
      </c>
      <c r="F2360" t="s">
        <v>595</v>
      </c>
      <c r="G2360" t="str">
        <f t="shared" si="178"/>
        <v>SWHC046-01</v>
      </c>
      <c r="H2360" t="str">
        <f t="shared" si="174"/>
        <v>ExAnte2019</v>
      </c>
      <c r="I2360" t="str">
        <f t="shared" si="175"/>
        <v>IOU workpaper</v>
      </c>
      <c r="J2360" s="2">
        <f t="shared" si="176"/>
        <v>43775</v>
      </c>
      <c r="K2360" t="s">
        <v>203</v>
      </c>
      <c r="L2360">
        <f t="shared" si="177"/>
        <v>1</v>
      </c>
      <c r="O2360">
        <v>0</v>
      </c>
      <c r="P2360">
        <v>0</v>
      </c>
      <c r="Q2360">
        <v>0</v>
      </c>
      <c r="R2360">
        <v>161.40770000000001</v>
      </c>
      <c r="S2360">
        <v>0</v>
      </c>
      <c r="T2360">
        <v>8.1476000000000006</v>
      </c>
      <c r="AA2360" t="s">
        <v>465</v>
      </c>
      <c r="AB2360" t="s">
        <v>46</v>
      </c>
      <c r="AC2360" t="b">
        <v>0</v>
      </c>
    </row>
    <row r="2361" spans="1:29" hidden="1" x14ac:dyDescent="0.25">
      <c r="A2361" t="s">
        <v>134</v>
      </c>
      <c r="B2361" t="s">
        <v>473</v>
      </c>
      <c r="C2361" t="s">
        <v>588</v>
      </c>
      <c r="D2361" s="28" t="s">
        <v>464</v>
      </c>
      <c r="E2361" t="s">
        <v>265</v>
      </c>
      <c r="F2361" t="s">
        <v>595</v>
      </c>
      <c r="G2361" t="str">
        <f t="shared" si="178"/>
        <v>SWHC046-01</v>
      </c>
      <c r="H2361" t="str">
        <f t="shared" si="174"/>
        <v>ExAnte2019</v>
      </c>
      <c r="I2361" t="str">
        <f t="shared" si="175"/>
        <v>IOU workpaper</v>
      </c>
      <c r="J2361" s="2">
        <f t="shared" si="176"/>
        <v>43775</v>
      </c>
      <c r="K2361" t="s">
        <v>203</v>
      </c>
      <c r="L2361">
        <f t="shared" si="177"/>
        <v>1</v>
      </c>
      <c r="O2361">
        <v>0</v>
      </c>
      <c r="P2361">
        <v>0</v>
      </c>
      <c r="Q2361">
        <v>0</v>
      </c>
      <c r="R2361">
        <v>157.02969999999999</v>
      </c>
      <c r="S2361">
        <v>0</v>
      </c>
      <c r="T2361">
        <v>4.5857000000000001</v>
      </c>
      <c r="AA2361" t="s">
        <v>465</v>
      </c>
      <c r="AB2361" t="s">
        <v>46</v>
      </c>
      <c r="AC2361" t="b">
        <v>0</v>
      </c>
    </row>
    <row r="2362" spans="1:29" hidden="1" x14ac:dyDescent="0.25">
      <c r="A2362" t="s">
        <v>134</v>
      </c>
      <c r="B2362" t="s">
        <v>473</v>
      </c>
      <c r="C2362" t="s">
        <v>588</v>
      </c>
      <c r="D2362" s="28" t="s">
        <v>464</v>
      </c>
      <c r="E2362" t="s">
        <v>274</v>
      </c>
      <c r="F2362" t="s">
        <v>595</v>
      </c>
      <c r="G2362" t="str">
        <f t="shared" si="178"/>
        <v>SWHC046-01</v>
      </c>
      <c r="H2362" t="str">
        <f t="shared" si="174"/>
        <v>ExAnte2019</v>
      </c>
      <c r="I2362" t="str">
        <f t="shared" si="175"/>
        <v>IOU workpaper</v>
      </c>
      <c r="J2362" s="2">
        <f t="shared" si="176"/>
        <v>43775</v>
      </c>
      <c r="K2362" t="s">
        <v>203</v>
      </c>
      <c r="L2362">
        <f t="shared" si="177"/>
        <v>1</v>
      </c>
      <c r="O2362">
        <v>0</v>
      </c>
      <c r="P2362">
        <v>0</v>
      </c>
      <c r="Q2362">
        <v>0</v>
      </c>
      <c r="R2362">
        <v>181.78049999999999</v>
      </c>
      <c r="S2362">
        <v>0</v>
      </c>
      <c r="T2362">
        <v>7.9537000000000004</v>
      </c>
      <c r="AA2362" t="s">
        <v>465</v>
      </c>
      <c r="AB2362" t="s">
        <v>46</v>
      </c>
      <c r="AC2362" t="b">
        <v>0</v>
      </c>
    </row>
    <row r="2363" spans="1:29" hidden="1" x14ac:dyDescent="0.25">
      <c r="A2363" t="s">
        <v>134</v>
      </c>
      <c r="B2363" t="s">
        <v>473</v>
      </c>
      <c r="C2363" t="s">
        <v>588</v>
      </c>
      <c r="D2363" s="28" t="s">
        <v>464</v>
      </c>
      <c r="E2363" t="s">
        <v>282</v>
      </c>
      <c r="F2363" t="s">
        <v>595</v>
      </c>
      <c r="G2363" t="str">
        <f t="shared" si="178"/>
        <v>SWHC046-01</v>
      </c>
      <c r="H2363" t="str">
        <f t="shared" si="174"/>
        <v>ExAnte2019</v>
      </c>
      <c r="I2363" t="str">
        <f t="shared" si="175"/>
        <v>IOU workpaper</v>
      </c>
      <c r="J2363" s="2">
        <f t="shared" si="176"/>
        <v>43775</v>
      </c>
      <c r="K2363" t="s">
        <v>203</v>
      </c>
      <c r="L2363">
        <f t="shared" si="177"/>
        <v>1</v>
      </c>
      <c r="O2363">
        <v>0</v>
      </c>
      <c r="P2363">
        <v>0</v>
      </c>
      <c r="Q2363">
        <v>0</v>
      </c>
      <c r="R2363">
        <v>188.69550000000001</v>
      </c>
      <c r="S2363">
        <v>0</v>
      </c>
      <c r="T2363">
        <v>9.5136000000000003</v>
      </c>
      <c r="AA2363" t="s">
        <v>465</v>
      </c>
      <c r="AB2363" t="s">
        <v>46</v>
      </c>
      <c r="AC2363" t="b">
        <v>0</v>
      </c>
    </row>
    <row r="2364" spans="1:29" hidden="1" x14ac:dyDescent="0.25">
      <c r="A2364" t="s">
        <v>134</v>
      </c>
      <c r="B2364" t="s">
        <v>473</v>
      </c>
      <c r="C2364" t="s">
        <v>588</v>
      </c>
      <c r="D2364" s="28" t="s">
        <v>464</v>
      </c>
      <c r="E2364" t="s">
        <v>290</v>
      </c>
      <c r="F2364" t="s">
        <v>595</v>
      </c>
      <c r="G2364" t="str">
        <f t="shared" si="178"/>
        <v>SWHC046-01</v>
      </c>
      <c r="H2364" t="str">
        <f t="shared" si="174"/>
        <v>ExAnte2019</v>
      </c>
      <c r="I2364" t="str">
        <f t="shared" si="175"/>
        <v>IOU workpaper</v>
      </c>
      <c r="J2364" s="2">
        <f t="shared" si="176"/>
        <v>43775</v>
      </c>
      <c r="K2364" t="s">
        <v>203</v>
      </c>
      <c r="L2364">
        <f t="shared" si="177"/>
        <v>1</v>
      </c>
      <c r="O2364">
        <v>0</v>
      </c>
      <c r="P2364">
        <v>0</v>
      </c>
      <c r="Q2364">
        <v>0</v>
      </c>
      <c r="R2364">
        <v>207.53550000000001</v>
      </c>
      <c r="S2364">
        <v>0</v>
      </c>
      <c r="T2364">
        <v>7.9973999999999998</v>
      </c>
      <c r="AA2364" t="s">
        <v>465</v>
      </c>
      <c r="AB2364" t="s">
        <v>46</v>
      </c>
      <c r="AC2364" t="b">
        <v>0</v>
      </c>
    </row>
    <row r="2365" spans="1:29" hidden="1" x14ac:dyDescent="0.25">
      <c r="A2365" t="s">
        <v>134</v>
      </c>
      <c r="B2365" t="s">
        <v>473</v>
      </c>
      <c r="C2365" t="s">
        <v>588</v>
      </c>
      <c r="D2365" s="28" t="s">
        <v>464</v>
      </c>
      <c r="E2365" t="s">
        <v>298</v>
      </c>
      <c r="F2365" t="s">
        <v>595</v>
      </c>
      <c r="G2365" t="str">
        <f t="shared" si="178"/>
        <v>SWHC046-01</v>
      </c>
      <c r="H2365" t="str">
        <f t="shared" si="174"/>
        <v>ExAnte2019</v>
      </c>
      <c r="I2365" t="str">
        <f t="shared" si="175"/>
        <v>IOU workpaper</v>
      </c>
      <c r="J2365" s="2">
        <f t="shared" si="176"/>
        <v>43775</v>
      </c>
      <c r="K2365" t="s">
        <v>203</v>
      </c>
      <c r="L2365">
        <f t="shared" si="177"/>
        <v>1</v>
      </c>
      <c r="O2365">
        <v>0</v>
      </c>
      <c r="P2365">
        <v>0</v>
      </c>
      <c r="Q2365">
        <v>0</v>
      </c>
      <c r="R2365">
        <v>152.10409999999999</v>
      </c>
      <c r="S2365">
        <v>0</v>
      </c>
      <c r="T2365">
        <v>19.839300000000001</v>
      </c>
      <c r="AA2365" t="s">
        <v>465</v>
      </c>
      <c r="AB2365" t="s">
        <v>46</v>
      </c>
      <c r="AC2365" t="b">
        <v>0</v>
      </c>
    </row>
    <row r="2366" spans="1:29" hidden="1" x14ac:dyDescent="0.25">
      <c r="A2366" t="s">
        <v>134</v>
      </c>
      <c r="B2366" t="s">
        <v>473</v>
      </c>
      <c r="C2366" t="s">
        <v>588</v>
      </c>
      <c r="D2366" s="28" t="s">
        <v>464</v>
      </c>
      <c r="E2366" t="s">
        <v>306</v>
      </c>
      <c r="F2366" t="s">
        <v>595</v>
      </c>
      <c r="G2366" t="str">
        <f t="shared" si="178"/>
        <v>SWHC046-01</v>
      </c>
      <c r="H2366" t="str">
        <f t="shared" si="174"/>
        <v>ExAnte2019</v>
      </c>
      <c r="I2366" t="str">
        <f t="shared" si="175"/>
        <v>IOU workpaper</v>
      </c>
      <c r="J2366" s="2">
        <f t="shared" si="176"/>
        <v>43775</v>
      </c>
      <c r="K2366" t="s">
        <v>203</v>
      </c>
      <c r="L2366">
        <f t="shared" si="177"/>
        <v>1</v>
      </c>
      <c r="O2366">
        <v>0</v>
      </c>
      <c r="P2366">
        <v>0</v>
      </c>
      <c r="Q2366">
        <v>0</v>
      </c>
      <c r="R2366">
        <v>121.92189999999999</v>
      </c>
      <c r="S2366">
        <v>0</v>
      </c>
      <c r="T2366">
        <v>20.351099999999999</v>
      </c>
      <c r="AA2366" t="s">
        <v>465</v>
      </c>
      <c r="AB2366" t="s">
        <v>46</v>
      </c>
      <c r="AC2366" t="b">
        <v>0</v>
      </c>
    </row>
    <row r="2367" spans="1:29" hidden="1" x14ac:dyDescent="0.25">
      <c r="A2367" t="s">
        <v>134</v>
      </c>
      <c r="B2367" t="s">
        <v>473</v>
      </c>
      <c r="C2367" t="s">
        <v>588</v>
      </c>
      <c r="D2367" s="28" t="s">
        <v>464</v>
      </c>
      <c r="E2367" t="s">
        <v>314</v>
      </c>
      <c r="F2367" t="s">
        <v>595</v>
      </c>
      <c r="G2367" t="str">
        <f t="shared" si="178"/>
        <v>SWHC046-01</v>
      </c>
      <c r="H2367" t="str">
        <f t="shared" si="174"/>
        <v>ExAnte2019</v>
      </c>
      <c r="I2367" t="str">
        <f t="shared" si="175"/>
        <v>IOU workpaper</v>
      </c>
      <c r="J2367" s="2">
        <f t="shared" si="176"/>
        <v>43775</v>
      </c>
      <c r="K2367" t="s">
        <v>203</v>
      </c>
      <c r="L2367">
        <f t="shared" si="177"/>
        <v>1</v>
      </c>
      <c r="O2367">
        <v>0</v>
      </c>
      <c r="P2367">
        <v>0</v>
      </c>
      <c r="Q2367">
        <v>0</v>
      </c>
      <c r="R2367">
        <v>167.37819999999999</v>
      </c>
      <c r="S2367">
        <v>0</v>
      </c>
      <c r="T2367">
        <v>17.2728</v>
      </c>
      <c r="AA2367" t="s">
        <v>465</v>
      </c>
      <c r="AB2367" t="s">
        <v>46</v>
      </c>
      <c r="AC2367" t="b">
        <v>0</v>
      </c>
    </row>
    <row r="2368" spans="1:29" hidden="1" x14ac:dyDescent="0.25">
      <c r="A2368" t="s">
        <v>134</v>
      </c>
      <c r="B2368" t="s">
        <v>473</v>
      </c>
      <c r="C2368" t="s">
        <v>588</v>
      </c>
      <c r="D2368" s="28" t="s">
        <v>464</v>
      </c>
      <c r="E2368" t="s">
        <v>322</v>
      </c>
      <c r="F2368" t="s">
        <v>595</v>
      </c>
      <c r="G2368" t="str">
        <f t="shared" si="178"/>
        <v>SWHC046-01</v>
      </c>
      <c r="H2368" t="str">
        <f t="shared" si="174"/>
        <v>ExAnte2019</v>
      </c>
      <c r="I2368" t="str">
        <f t="shared" si="175"/>
        <v>IOU workpaper</v>
      </c>
      <c r="J2368" s="2">
        <f t="shared" si="176"/>
        <v>43775</v>
      </c>
      <c r="K2368" t="s">
        <v>203</v>
      </c>
      <c r="L2368">
        <f t="shared" si="177"/>
        <v>1</v>
      </c>
      <c r="O2368">
        <v>0</v>
      </c>
      <c r="P2368">
        <v>0</v>
      </c>
      <c r="Q2368">
        <v>0</v>
      </c>
      <c r="R2368">
        <v>163.4051</v>
      </c>
      <c r="S2368">
        <v>0</v>
      </c>
      <c r="T2368">
        <v>18.151599999999998</v>
      </c>
      <c r="AA2368" t="s">
        <v>465</v>
      </c>
      <c r="AB2368" t="s">
        <v>46</v>
      </c>
      <c r="AC2368" t="b">
        <v>0</v>
      </c>
    </row>
    <row r="2369" spans="1:29" hidden="1" x14ac:dyDescent="0.25">
      <c r="A2369" t="s">
        <v>134</v>
      </c>
      <c r="B2369" t="s">
        <v>473</v>
      </c>
      <c r="C2369" t="s">
        <v>588</v>
      </c>
      <c r="D2369" s="28" t="s">
        <v>464</v>
      </c>
      <c r="E2369" t="s">
        <v>330</v>
      </c>
      <c r="F2369" t="s">
        <v>595</v>
      </c>
      <c r="G2369" t="str">
        <f t="shared" si="178"/>
        <v>SWHC046-01</v>
      </c>
      <c r="H2369" t="str">
        <f t="shared" si="174"/>
        <v>ExAnte2019</v>
      </c>
      <c r="I2369" t="str">
        <f t="shared" si="175"/>
        <v>IOU workpaper</v>
      </c>
      <c r="J2369" s="2">
        <f t="shared" si="176"/>
        <v>43775</v>
      </c>
      <c r="K2369" t="s">
        <v>203</v>
      </c>
      <c r="L2369">
        <f t="shared" si="177"/>
        <v>1</v>
      </c>
      <c r="O2369">
        <v>0</v>
      </c>
      <c r="P2369">
        <v>0</v>
      </c>
      <c r="Q2369">
        <v>0</v>
      </c>
      <c r="R2369">
        <v>329.83449999999999</v>
      </c>
      <c r="S2369">
        <v>0</v>
      </c>
      <c r="T2369">
        <v>2.2480000000000002</v>
      </c>
      <c r="AA2369" t="s">
        <v>465</v>
      </c>
      <c r="AB2369" t="s">
        <v>46</v>
      </c>
      <c r="AC2369" t="b">
        <v>0</v>
      </c>
    </row>
    <row r="2370" spans="1:29" hidden="1" x14ac:dyDescent="0.25">
      <c r="A2370" t="s">
        <v>134</v>
      </c>
      <c r="B2370" t="s">
        <v>473</v>
      </c>
      <c r="C2370" t="s">
        <v>588</v>
      </c>
      <c r="D2370" s="28" t="s">
        <v>464</v>
      </c>
      <c r="E2370" t="s">
        <v>338</v>
      </c>
      <c r="F2370" t="s">
        <v>595</v>
      </c>
      <c r="G2370" t="str">
        <f t="shared" si="178"/>
        <v>SWHC046-01</v>
      </c>
      <c r="H2370" t="str">
        <f t="shared" si="174"/>
        <v>ExAnte2019</v>
      </c>
      <c r="I2370" t="str">
        <f t="shared" si="175"/>
        <v>IOU workpaper</v>
      </c>
      <c r="J2370" s="2">
        <f t="shared" si="176"/>
        <v>43775</v>
      </c>
      <c r="K2370" t="s">
        <v>203</v>
      </c>
      <c r="L2370">
        <f t="shared" si="177"/>
        <v>1</v>
      </c>
      <c r="O2370">
        <v>0</v>
      </c>
      <c r="P2370">
        <v>0</v>
      </c>
      <c r="Q2370">
        <v>0</v>
      </c>
      <c r="R2370">
        <v>-169.89869999999999</v>
      </c>
      <c r="S2370">
        <v>0</v>
      </c>
      <c r="T2370">
        <v>55.817399999999999</v>
      </c>
      <c r="AA2370" t="s">
        <v>465</v>
      </c>
      <c r="AB2370" t="s">
        <v>46</v>
      </c>
      <c r="AC2370" t="b">
        <v>0</v>
      </c>
    </row>
    <row r="2371" spans="1:29" hidden="1" x14ac:dyDescent="0.25">
      <c r="A2371" t="s">
        <v>134</v>
      </c>
      <c r="B2371" t="s">
        <v>473</v>
      </c>
      <c r="C2371" t="s">
        <v>589</v>
      </c>
      <c r="D2371" s="28" t="s">
        <v>464</v>
      </c>
      <c r="E2371" t="s">
        <v>202</v>
      </c>
      <c r="F2371" t="s">
        <v>595</v>
      </c>
      <c r="G2371" t="str">
        <f t="shared" si="178"/>
        <v>SWHC046-01</v>
      </c>
      <c r="H2371" t="str">
        <f t="shared" si="174"/>
        <v>ExAnte2019</v>
      </c>
      <c r="I2371" t="str">
        <f t="shared" si="175"/>
        <v>IOU workpaper</v>
      </c>
      <c r="J2371" s="2">
        <f t="shared" si="176"/>
        <v>43775</v>
      </c>
      <c r="K2371" t="s">
        <v>203</v>
      </c>
      <c r="L2371">
        <f t="shared" si="177"/>
        <v>1</v>
      </c>
      <c r="O2371">
        <v>0</v>
      </c>
      <c r="P2371">
        <v>0</v>
      </c>
      <c r="Q2371">
        <v>0</v>
      </c>
      <c r="R2371">
        <v>-462.22680000000003</v>
      </c>
      <c r="S2371">
        <v>0</v>
      </c>
      <c r="T2371">
        <v>187.184</v>
      </c>
      <c r="AA2371" t="s">
        <v>465</v>
      </c>
      <c r="AB2371" t="s">
        <v>46</v>
      </c>
      <c r="AC2371" t="b">
        <v>0</v>
      </c>
    </row>
    <row r="2372" spans="1:29" hidden="1" x14ac:dyDescent="0.25">
      <c r="A2372" t="s">
        <v>134</v>
      </c>
      <c r="B2372" t="s">
        <v>473</v>
      </c>
      <c r="C2372" t="s">
        <v>589</v>
      </c>
      <c r="D2372" s="28" t="s">
        <v>464</v>
      </c>
      <c r="E2372" t="s">
        <v>224</v>
      </c>
      <c r="F2372" t="s">
        <v>595</v>
      </c>
      <c r="G2372" t="str">
        <f t="shared" si="178"/>
        <v>SWHC046-01</v>
      </c>
      <c r="H2372" t="str">
        <f t="shared" si="174"/>
        <v>ExAnte2019</v>
      </c>
      <c r="I2372" t="str">
        <f t="shared" si="175"/>
        <v>IOU workpaper</v>
      </c>
      <c r="J2372" s="2">
        <f t="shared" si="176"/>
        <v>43775</v>
      </c>
      <c r="K2372" t="s">
        <v>203</v>
      </c>
      <c r="L2372">
        <f t="shared" si="177"/>
        <v>1</v>
      </c>
      <c r="O2372">
        <v>0</v>
      </c>
      <c r="P2372">
        <v>0</v>
      </c>
      <c r="Q2372">
        <v>0</v>
      </c>
      <c r="R2372">
        <v>-146.2826</v>
      </c>
      <c r="S2372">
        <v>0</v>
      </c>
      <c r="T2372">
        <v>118.3994</v>
      </c>
      <c r="AA2372" t="s">
        <v>465</v>
      </c>
      <c r="AB2372" t="s">
        <v>46</v>
      </c>
      <c r="AC2372" t="b">
        <v>0</v>
      </c>
    </row>
    <row r="2373" spans="1:29" hidden="1" x14ac:dyDescent="0.25">
      <c r="A2373" t="s">
        <v>134</v>
      </c>
      <c r="B2373" t="s">
        <v>473</v>
      </c>
      <c r="C2373" t="s">
        <v>589</v>
      </c>
      <c r="D2373" s="28" t="s">
        <v>464</v>
      </c>
      <c r="E2373" t="s">
        <v>232</v>
      </c>
      <c r="F2373" t="s">
        <v>595</v>
      </c>
      <c r="G2373" t="str">
        <f t="shared" si="178"/>
        <v>SWHC046-01</v>
      </c>
      <c r="H2373" t="str">
        <f t="shared" ref="H2373:H2436" si="179">H2372</f>
        <v>ExAnte2019</v>
      </c>
      <c r="I2373" t="str">
        <f t="shared" ref="I2373:I2436" si="180">I2372</f>
        <v>IOU workpaper</v>
      </c>
      <c r="J2373" s="2">
        <f t="shared" ref="J2373:J2436" si="181">J$3</f>
        <v>43775</v>
      </c>
      <c r="K2373" t="s">
        <v>203</v>
      </c>
      <c r="L2373">
        <f t="shared" ref="L2373:L2436" si="182">L2372</f>
        <v>1</v>
      </c>
      <c r="O2373">
        <v>0</v>
      </c>
      <c r="P2373">
        <v>0</v>
      </c>
      <c r="Q2373">
        <v>0</v>
      </c>
      <c r="R2373">
        <v>-66.296899999999994</v>
      </c>
      <c r="S2373">
        <v>0</v>
      </c>
      <c r="T2373">
        <v>89.315700000000007</v>
      </c>
      <c r="AA2373" t="s">
        <v>465</v>
      </c>
      <c r="AB2373" t="s">
        <v>46</v>
      </c>
      <c r="AC2373" t="b">
        <v>0</v>
      </c>
    </row>
    <row r="2374" spans="1:29" hidden="1" x14ac:dyDescent="0.25">
      <c r="A2374" t="s">
        <v>134</v>
      </c>
      <c r="B2374" t="s">
        <v>473</v>
      </c>
      <c r="C2374" t="s">
        <v>589</v>
      </c>
      <c r="D2374" s="28" t="s">
        <v>464</v>
      </c>
      <c r="E2374" t="s">
        <v>240</v>
      </c>
      <c r="F2374" t="s">
        <v>595</v>
      </c>
      <c r="G2374" t="str">
        <f t="shared" ref="G2374:G2437" si="183">G2373</f>
        <v>SWHC046-01</v>
      </c>
      <c r="H2374" t="str">
        <f t="shared" si="179"/>
        <v>ExAnte2019</v>
      </c>
      <c r="I2374" t="str">
        <f t="shared" si="180"/>
        <v>IOU workpaper</v>
      </c>
      <c r="J2374" s="2">
        <f t="shared" si="181"/>
        <v>43775</v>
      </c>
      <c r="K2374" t="s">
        <v>203</v>
      </c>
      <c r="L2374">
        <f t="shared" si="182"/>
        <v>1</v>
      </c>
      <c r="O2374">
        <v>0</v>
      </c>
      <c r="P2374">
        <v>0</v>
      </c>
      <c r="Q2374">
        <v>0</v>
      </c>
      <c r="R2374">
        <v>-18.726199999999999</v>
      </c>
      <c r="S2374">
        <v>0</v>
      </c>
      <c r="T2374">
        <v>84.731399999999994</v>
      </c>
      <c r="AA2374" t="s">
        <v>465</v>
      </c>
      <c r="AB2374" t="s">
        <v>46</v>
      </c>
      <c r="AC2374" t="b">
        <v>0</v>
      </c>
    </row>
    <row r="2375" spans="1:29" hidden="1" x14ac:dyDescent="0.25">
      <c r="A2375" t="s">
        <v>134</v>
      </c>
      <c r="B2375" t="s">
        <v>473</v>
      </c>
      <c r="C2375" t="s">
        <v>589</v>
      </c>
      <c r="D2375" s="28" t="s">
        <v>464</v>
      </c>
      <c r="E2375" t="s">
        <v>248</v>
      </c>
      <c r="F2375" t="s">
        <v>595</v>
      </c>
      <c r="G2375" t="str">
        <f t="shared" si="183"/>
        <v>SWHC046-01</v>
      </c>
      <c r="H2375" t="str">
        <f t="shared" si="179"/>
        <v>ExAnte2019</v>
      </c>
      <c r="I2375" t="str">
        <f t="shared" si="180"/>
        <v>IOU workpaper</v>
      </c>
      <c r="J2375" s="2">
        <f t="shared" si="181"/>
        <v>43775</v>
      </c>
      <c r="K2375" t="s">
        <v>203</v>
      </c>
      <c r="L2375">
        <f t="shared" si="182"/>
        <v>1</v>
      </c>
      <c r="O2375">
        <v>0</v>
      </c>
      <c r="P2375">
        <v>0</v>
      </c>
      <c r="Q2375">
        <v>0</v>
      </c>
      <c r="R2375">
        <v>-96.042199999999994</v>
      </c>
      <c r="S2375">
        <v>0</v>
      </c>
      <c r="T2375">
        <v>95.929500000000004</v>
      </c>
      <c r="AA2375" t="s">
        <v>465</v>
      </c>
      <c r="AB2375" t="s">
        <v>46</v>
      </c>
      <c r="AC2375" t="b">
        <v>0</v>
      </c>
    </row>
    <row r="2376" spans="1:29" hidden="1" x14ac:dyDescent="0.25">
      <c r="A2376" t="s">
        <v>134</v>
      </c>
      <c r="B2376" t="s">
        <v>473</v>
      </c>
      <c r="C2376" t="s">
        <v>589</v>
      </c>
      <c r="D2376" s="28" t="s">
        <v>464</v>
      </c>
      <c r="E2376" t="s">
        <v>256</v>
      </c>
      <c r="F2376" t="s">
        <v>595</v>
      </c>
      <c r="G2376" t="str">
        <f t="shared" si="183"/>
        <v>SWHC046-01</v>
      </c>
      <c r="H2376" t="str">
        <f t="shared" si="179"/>
        <v>ExAnte2019</v>
      </c>
      <c r="I2376" t="str">
        <f t="shared" si="180"/>
        <v>IOU workpaper</v>
      </c>
      <c r="J2376" s="2">
        <f t="shared" si="181"/>
        <v>43775</v>
      </c>
      <c r="K2376" t="s">
        <v>203</v>
      </c>
      <c r="L2376">
        <f t="shared" si="182"/>
        <v>1</v>
      </c>
      <c r="O2376">
        <v>0</v>
      </c>
      <c r="P2376">
        <v>0</v>
      </c>
      <c r="Q2376">
        <v>0</v>
      </c>
      <c r="R2376">
        <v>165.6498</v>
      </c>
      <c r="S2376">
        <v>0</v>
      </c>
      <c r="T2376">
        <v>36.472499999999997</v>
      </c>
      <c r="AA2376" t="s">
        <v>465</v>
      </c>
      <c r="AB2376" t="s">
        <v>46</v>
      </c>
      <c r="AC2376" t="b">
        <v>0</v>
      </c>
    </row>
    <row r="2377" spans="1:29" hidden="1" x14ac:dyDescent="0.25">
      <c r="A2377" t="s">
        <v>134</v>
      </c>
      <c r="B2377" t="s">
        <v>473</v>
      </c>
      <c r="C2377" t="s">
        <v>589</v>
      </c>
      <c r="D2377" s="28" t="s">
        <v>464</v>
      </c>
      <c r="E2377" t="s">
        <v>265</v>
      </c>
      <c r="F2377" t="s">
        <v>595</v>
      </c>
      <c r="G2377" t="str">
        <f t="shared" si="183"/>
        <v>SWHC046-01</v>
      </c>
      <c r="H2377" t="str">
        <f t="shared" si="179"/>
        <v>ExAnte2019</v>
      </c>
      <c r="I2377" t="str">
        <f t="shared" si="180"/>
        <v>IOU workpaper</v>
      </c>
      <c r="J2377" s="2">
        <f t="shared" si="181"/>
        <v>43775</v>
      </c>
      <c r="K2377" t="s">
        <v>203</v>
      </c>
      <c r="L2377">
        <f t="shared" si="182"/>
        <v>1</v>
      </c>
      <c r="O2377">
        <v>0</v>
      </c>
      <c r="P2377">
        <v>0</v>
      </c>
      <c r="Q2377">
        <v>0</v>
      </c>
      <c r="R2377">
        <v>190.65029999999999</v>
      </c>
      <c r="S2377">
        <v>0</v>
      </c>
      <c r="T2377">
        <v>20.866399999999999</v>
      </c>
      <c r="AA2377" t="s">
        <v>465</v>
      </c>
      <c r="AB2377" t="s">
        <v>46</v>
      </c>
      <c r="AC2377" t="b">
        <v>0</v>
      </c>
    </row>
    <row r="2378" spans="1:29" hidden="1" x14ac:dyDescent="0.25">
      <c r="A2378" t="s">
        <v>134</v>
      </c>
      <c r="B2378" t="s">
        <v>473</v>
      </c>
      <c r="C2378" t="s">
        <v>589</v>
      </c>
      <c r="D2378" s="28" t="s">
        <v>464</v>
      </c>
      <c r="E2378" t="s">
        <v>274</v>
      </c>
      <c r="F2378" t="s">
        <v>595</v>
      </c>
      <c r="G2378" t="str">
        <f t="shared" si="183"/>
        <v>SWHC046-01</v>
      </c>
      <c r="H2378" t="str">
        <f t="shared" si="179"/>
        <v>ExAnte2019</v>
      </c>
      <c r="I2378" t="str">
        <f t="shared" si="180"/>
        <v>IOU workpaper</v>
      </c>
      <c r="J2378" s="2">
        <f t="shared" si="181"/>
        <v>43775</v>
      </c>
      <c r="K2378" t="s">
        <v>203</v>
      </c>
      <c r="L2378">
        <f t="shared" si="182"/>
        <v>1</v>
      </c>
      <c r="O2378">
        <v>0</v>
      </c>
      <c r="P2378">
        <v>0</v>
      </c>
      <c r="Q2378">
        <v>0</v>
      </c>
      <c r="R2378">
        <v>207.60169999999999</v>
      </c>
      <c r="S2378">
        <v>0</v>
      </c>
      <c r="T2378">
        <v>34.868200000000002</v>
      </c>
      <c r="AA2378" t="s">
        <v>465</v>
      </c>
      <c r="AB2378" t="s">
        <v>46</v>
      </c>
      <c r="AC2378" t="b">
        <v>0</v>
      </c>
    </row>
    <row r="2379" spans="1:29" hidden="1" x14ac:dyDescent="0.25">
      <c r="A2379" t="s">
        <v>134</v>
      </c>
      <c r="B2379" t="s">
        <v>473</v>
      </c>
      <c r="C2379" t="s">
        <v>589</v>
      </c>
      <c r="D2379" s="28" t="s">
        <v>464</v>
      </c>
      <c r="E2379" t="s">
        <v>282</v>
      </c>
      <c r="F2379" t="s">
        <v>595</v>
      </c>
      <c r="G2379" t="str">
        <f t="shared" si="183"/>
        <v>SWHC046-01</v>
      </c>
      <c r="H2379" t="str">
        <f t="shared" si="179"/>
        <v>ExAnte2019</v>
      </c>
      <c r="I2379" t="str">
        <f t="shared" si="180"/>
        <v>IOU workpaper</v>
      </c>
      <c r="J2379" s="2">
        <f t="shared" si="181"/>
        <v>43775</v>
      </c>
      <c r="K2379" t="s">
        <v>203</v>
      </c>
      <c r="L2379">
        <f t="shared" si="182"/>
        <v>1</v>
      </c>
      <c r="O2379">
        <v>0</v>
      </c>
      <c r="P2379">
        <v>0</v>
      </c>
      <c r="Q2379">
        <v>0</v>
      </c>
      <c r="R2379">
        <v>236.79150000000001</v>
      </c>
      <c r="S2379">
        <v>0</v>
      </c>
      <c r="T2379">
        <v>36.9437</v>
      </c>
      <c r="AA2379" t="s">
        <v>465</v>
      </c>
      <c r="AB2379" t="s">
        <v>46</v>
      </c>
      <c r="AC2379" t="b">
        <v>0</v>
      </c>
    </row>
    <row r="2380" spans="1:29" hidden="1" x14ac:dyDescent="0.25">
      <c r="A2380" t="s">
        <v>134</v>
      </c>
      <c r="B2380" t="s">
        <v>473</v>
      </c>
      <c r="C2380" t="s">
        <v>589</v>
      </c>
      <c r="D2380" s="28" t="s">
        <v>464</v>
      </c>
      <c r="E2380" t="s">
        <v>290</v>
      </c>
      <c r="F2380" t="s">
        <v>595</v>
      </c>
      <c r="G2380" t="str">
        <f t="shared" si="183"/>
        <v>SWHC046-01</v>
      </c>
      <c r="H2380" t="str">
        <f t="shared" si="179"/>
        <v>ExAnte2019</v>
      </c>
      <c r="I2380" t="str">
        <f t="shared" si="180"/>
        <v>IOU workpaper</v>
      </c>
      <c r="J2380" s="2">
        <f t="shared" si="181"/>
        <v>43775</v>
      </c>
      <c r="K2380" t="s">
        <v>203</v>
      </c>
      <c r="L2380">
        <f t="shared" si="182"/>
        <v>1</v>
      </c>
      <c r="O2380">
        <v>0</v>
      </c>
      <c r="P2380">
        <v>0</v>
      </c>
      <c r="Q2380">
        <v>0</v>
      </c>
      <c r="R2380">
        <v>252.5403</v>
      </c>
      <c r="S2380">
        <v>0</v>
      </c>
      <c r="T2380">
        <v>41.438600000000001</v>
      </c>
      <c r="AA2380" t="s">
        <v>465</v>
      </c>
      <c r="AB2380" t="s">
        <v>46</v>
      </c>
      <c r="AC2380" t="b">
        <v>0</v>
      </c>
    </row>
    <row r="2381" spans="1:29" hidden="1" x14ac:dyDescent="0.25">
      <c r="A2381" t="s">
        <v>134</v>
      </c>
      <c r="B2381" t="s">
        <v>473</v>
      </c>
      <c r="C2381" t="s">
        <v>589</v>
      </c>
      <c r="D2381" s="28" t="s">
        <v>464</v>
      </c>
      <c r="E2381" t="s">
        <v>298</v>
      </c>
      <c r="F2381" t="s">
        <v>595</v>
      </c>
      <c r="G2381" t="str">
        <f t="shared" si="183"/>
        <v>SWHC046-01</v>
      </c>
      <c r="H2381" t="str">
        <f t="shared" si="179"/>
        <v>ExAnte2019</v>
      </c>
      <c r="I2381" t="str">
        <f t="shared" si="180"/>
        <v>IOU workpaper</v>
      </c>
      <c r="J2381" s="2">
        <f t="shared" si="181"/>
        <v>43775</v>
      </c>
      <c r="K2381" t="s">
        <v>203</v>
      </c>
      <c r="L2381">
        <f t="shared" si="182"/>
        <v>1</v>
      </c>
      <c r="O2381">
        <v>0</v>
      </c>
      <c r="P2381">
        <v>0</v>
      </c>
      <c r="Q2381">
        <v>0</v>
      </c>
      <c r="R2381">
        <v>95.921999999999997</v>
      </c>
      <c r="S2381">
        <v>0</v>
      </c>
      <c r="T2381">
        <v>79.878100000000003</v>
      </c>
      <c r="AA2381" t="s">
        <v>465</v>
      </c>
      <c r="AB2381" t="s">
        <v>46</v>
      </c>
      <c r="AC2381" t="b">
        <v>0</v>
      </c>
    </row>
    <row r="2382" spans="1:29" hidden="1" x14ac:dyDescent="0.25">
      <c r="A2382" t="s">
        <v>134</v>
      </c>
      <c r="B2382" t="s">
        <v>473</v>
      </c>
      <c r="C2382" t="s">
        <v>589</v>
      </c>
      <c r="D2382" s="28" t="s">
        <v>464</v>
      </c>
      <c r="E2382" t="s">
        <v>306</v>
      </c>
      <c r="F2382" t="s">
        <v>595</v>
      </c>
      <c r="G2382" t="str">
        <f t="shared" si="183"/>
        <v>SWHC046-01</v>
      </c>
      <c r="H2382" t="str">
        <f t="shared" si="179"/>
        <v>ExAnte2019</v>
      </c>
      <c r="I2382" t="str">
        <f t="shared" si="180"/>
        <v>IOU workpaper</v>
      </c>
      <c r="J2382" s="2">
        <f t="shared" si="181"/>
        <v>43775</v>
      </c>
      <c r="K2382" t="s">
        <v>203</v>
      </c>
      <c r="L2382">
        <f t="shared" si="182"/>
        <v>1</v>
      </c>
      <c r="O2382">
        <v>0</v>
      </c>
      <c r="P2382">
        <v>0</v>
      </c>
      <c r="Q2382">
        <v>0</v>
      </c>
      <c r="R2382">
        <v>25.458200000000001</v>
      </c>
      <c r="S2382">
        <v>0</v>
      </c>
      <c r="T2382">
        <v>86.546899999999994</v>
      </c>
      <c r="AA2382" t="s">
        <v>465</v>
      </c>
      <c r="AB2382" t="s">
        <v>46</v>
      </c>
      <c r="AC2382" t="b">
        <v>0</v>
      </c>
    </row>
    <row r="2383" spans="1:29" hidden="1" x14ac:dyDescent="0.25">
      <c r="A2383" t="s">
        <v>134</v>
      </c>
      <c r="B2383" t="s">
        <v>473</v>
      </c>
      <c r="C2383" t="s">
        <v>589</v>
      </c>
      <c r="D2383" s="28" t="s">
        <v>464</v>
      </c>
      <c r="E2383" t="s">
        <v>314</v>
      </c>
      <c r="F2383" t="s">
        <v>595</v>
      </c>
      <c r="G2383" t="str">
        <f t="shared" si="183"/>
        <v>SWHC046-01</v>
      </c>
      <c r="H2383" t="str">
        <f t="shared" si="179"/>
        <v>ExAnte2019</v>
      </c>
      <c r="I2383" t="str">
        <f t="shared" si="180"/>
        <v>IOU workpaper</v>
      </c>
      <c r="J2383" s="2">
        <f t="shared" si="181"/>
        <v>43775</v>
      </c>
      <c r="K2383" t="s">
        <v>203</v>
      </c>
      <c r="L2383">
        <f t="shared" si="182"/>
        <v>1</v>
      </c>
      <c r="O2383">
        <v>0</v>
      </c>
      <c r="P2383">
        <v>0</v>
      </c>
      <c r="Q2383">
        <v>0</v>
      </c>
      <c r="R2383">
        <v>151.55840000000001</v>
      </c>
      <c r="S2383">
        <v>0</v>
      </c>
      <c r="T2383">
        <v>71.600399999999993</v>
      </c>
      <c r="AA2383" t="s">
        <v>465</v>
      </c>
      <c r="AB2383" t="s">
        <v>46</v>
      </c>
      <c r="AC2383" t="b">
        <v>0</v>
      </c>
    </row>
    <row r="2384" spans="1:29" hidden="1" x14ac:dyDescent="0.25">
      <c r="A2384" t="s">
        <v>134</v>
      </c>
      <c r="B2384" t="s">
        <v>473</v>
      </c>
      <c r="C2384" t="s">
        <v>589</v>
      </c>
      <c r="D2384" s="28" t="s">
        <v>464</v>
      </c>
      <c r="E2384" t="s">
        <v>322</v>
      </c>
      <c r="F2384" t="s">
        <v>595</v>
      </c>
      <c r="G2384" t="str">
        <f t="shared" si="183"/>
        <v>SWHC046-01</v>
      </c>
      <c r="H2384" t="str">
        <f t="shared" si="179"/>
        <v>ExAnte2019</v>
      </c>
      <c r="I2384" t="str">
        <f t="shared" si="180"/>
        <v>IOU workpaper</v>
      </c>
      <c r="J2384" s="2">
        <f t="shared" si="181"/>
        <v>43775</v>
      </c>
      <c r="K2384" t="s">
        <v>203</v>
      </c>
      <c r="L2384">
        <f t="shared" si="182"/>
        <v>1</v>
      </c>
      <c r="O2384">
        <v>0</v>
      </c>
      <c r="P2384">
        <v>0</v>
      </c>
      <c r="Q2384">
        <v>0</v>
      </c>
      <c r="R2384">
        <v>92.213700000000003</v>
      </c>
      <c r="S2384">
        <v>0</v>
      </c>
      <c r="T2384">
        <v>80.695599999999999</v>
      </c>
      <c r="AA2384" t="s">
        <v>465</v>
      </c>
      <c r="AB2384" t="s">
        <v>46</v>
      </c>
      <c r="AC2384" t="b">
        <v>0</v>
      </c>
    </row>
    <row r="2385" spans="1:29" hidden="1" x14ac:dyDescent="0.25">
      <c r="A2385" t="s">
        <v>134</v>
      </c>
      <c r="B2385" t="s">
        <v>473</v>
      </c>
      <c r="C2385" t="s">
        <v>589</v>
      </c>
      <c r="D2385" s="28" t="s">
        <v>464</v>
      </c>
      <c r="E2385" t="s">
        <v>330</v>
      </c>
      <c r="F2385" t="s">
        <v>595</v>
      </c>
      <c r="G2385" t="str">
        <f t="shared" si="183"/>
        <v>SWHC046-01</v>
      </c>
      <c r="H2385" t="str">
        <f t="shared" si="179"/>
        <v>ExAnte2019</v>
      </c>
      <c r="I2385" t="str">
        <f t="shared" si="180"/>
        <v>IOU workpaper</v>
      </c>
      <c r="J2385" s="2">
        <f t="shared" si="181"/>
        <v>43775</v>
      </c>
      <c r="K2385" t="s">
        <v>203</v>
      </c>
      <c r="L2385">
        <f t="shared" si="182"/>
        <v>1</v>
      </c>
      <c r="O2385">
        <v>0</v>
      </c>
      <c r="P2385">
        <v>0</v>
      </c>
      <c r="Q2385">
        <v>0</v>
      </c>
      <c r="R2385">
        <v>571.10320000000002</v>
      </c>
      <c r="S2385">
        <v>0</v>
      </c>
      <c r="T2385">
        <v>10.2248</v>
      </c>
      <c r="AA2385" t="s">
        <v>465</v>
      </c>
      <c r="AB2385" t="s">
        <v>46</v>
      </c>
      <c r="AC2385" t="b">
        <v>0</v>
      </c>
    </row>
    <row r="2386" spans="1:29" hidden="1" x14ac:dyDescent="0.25">
      <c r="A2386" t="s">
        <v>134</v>
      </c>
      <c r="B2386" t="s">
        <v>473</v>
      </c>
      <c r="C2386" t="s">
        <v>589</v>
      </c>
      <c r="D2386" s="28" t="s">
        <v>464</v>
      </c>
      <c r="E2386" t="s">
        <v>338</v>
      </c>
      <c r="F2386" t="s">
        <v>595</v>
      </c>
      <c r="G2386" t="str">
        <f t="shared" si="183"/>
        <v>SWHC046-01</v>
      </c>
      <c r="H2386" t="str">
        <f t="shared" si="179"/>
        <v>ExAnte2019</v>
      </c>
      <c r="I2386" t="str">
        <f t="shared" si="180"/>
        <v>IOU workpaper</v>
      </c>
      <c r="J2386" s="2">
        <f t="shared" si="181"/>
        <v>43775</v>
      </c>
      <c r="K2386" t="s">
        <v>203</v>
      </c>
      <c r="L2386">
        <f t="shared" si="182"/>
        <v>1</v>
      </c>
      <c r="O2386">
        <v>0</v>
      </c>
      <c r="P2386">
        <v>0</v>
      </c>
      <c r="Q2386">
        <v>0</v>
      </c>
      <c r="R2386">
        <v>-802.78480000000002</v>
      </c>
      <c r="S2386">
        <v>0</v>
      </c>
      <c r="T2386">
        <v>201.95339999999999</v>
      </c>
      <c r="AA2386" t="s">
        <v>465</v>
      </c>
      <c r="AB2386" t="s">
        <v>46</v>
      </c>
      <c r="AC2386" t="b">
        <v>0</v>
      </c>
    </row>
    <row r="2387" spans="1:29" hidden="1" x14ac:dyDescent="0.25">
      <c r="A2387" t="s">
        <v>134</v>
      </c>
      <c r="B2387" t="s">
        <v>473</v>
      </c>
      <c r="C2387" t="s">
        <v>590</v>
      </c>
      <c r="D2387" s="28" t="s">
        <v>464</v>
      </c>
      <c r="E2387" t="s">
        <v>202</v>
      </c>
      <c r="F2387" t="s">
        <v>595</v>
      </c>
      <c r="G2387" t="str">
        <f t="shared" si="183"/>
        <v>SWHC046-01</v>
      </c>
      <c r="H2387" t="str">
        <f t="shared" si="179"/>
        <v>ExAnte2019</v>
      </c>
      <c r="I2387" t="str">
        <f t="shared" si="180"/>
        <v>IOU workpaper</v>
      </c>
      <c r="J2387" s="2">
        <f t="shared" si="181"/>
        <v>43775</v>
      </c>
      <c r="K2387" t="s">
        <v>203</v>
      </c>
      <c r="L2387">
        <f t="shared" si="182"/>
        <v>1</v>
      </c>
      <c r="O2387">
        <v>0</v>
      </c>
      <c r="P2387">
        <v>0</v>
      </c>
      <c r="Q2387">
        <v>0</v>
      </c>
      <c r="R2387">
        <v>-72.915400000000005</v>
      </c>
      <c r="S2387">
        <v>0</v>
      </c>
      <c r="T2387">
        <v>94.194500000000005</v>
      </c>
      <c r="AA2387" t="s">
        <v>465</v>
      </c>
      <c r="AB2387" t="s">
        <v>46</v>
      </c>
      <c r="AC2387" t="b">
        <v>0</v>
      </c>
    </row>
    <row r="2388" spans="1:29" hidden="1" x14ac:dyDescent="0.25">
      <c r="A2388" t="s">
        <v>134</v>
      </c>
      <c r="B2388" t="s">
        <v>473</v>
      </c>
      <c r="C2388" t="s">
        <v>590</v>
      </c>
      <c r="D2388" s="28" t="s">
        <v>464</v>
      </c>
      <c r="E2388" t="s">
        <v>224</v>
      </c>
      <c r="F2388" t="s">
        <v>595</v>
      </c>
      <c r="G2388" t="str">
        <f t="shared" si="183"/>
        <v>SWHC046-01</v>
      </c>
      <c r="H2388" t="str">
        <f t="shared" si="179"/>
        <v>ExAnte2019</v>
      </c>
      <c r="I2388" t="str">
        <f t="shared" si="180"/>
        <v>IOU workpaper</v>
      </c>
      <c r="J2388" s="2">
        <f t="shared" si="181"/>
        <v>43775</v>
      </c>
      <c r="K2388" t="s">
        <v>203</v>
      </c>
      <c r="L2388">
        <f t="shared" si="182"/>
        <v>1</v>
      </c>
      <c r="O2388">
        <v>0</v>
      </c>
      <c r="P2388">
        <v>0</v>
      </c>
      <c r="Q2388">
        <v>0</v>
      </c>
      <c r="R2388">
        <v>110.72839999999999</v>
      </c>
      <c r="S2388">
        <v>0</v>
      </c>
      <c r="T2388">
        <v>48.2393</v>
      </c>
      <c r="AA2388" t="s">
        <v>465</v>
      </c>
      <c r="AB2388" t="s">
        <v>46</v>
      </c>
      <c r="AC2388" t="b">
        <v>0</v>
      </c>
    </row>
    <row r="2389" spans="1:29" hidden="1" x14ac:dyDescent="0.25">
      <c r="A2389" t="s">
        <v>134</v>
      </c>
      <c r="B2389" t="s">
        <v>473</v>
      </c>
      <c r="C2389" t="s">
        <v>590</v>
      </c>
      <c r="D2389" s="28" t="s">
        <v>464</v>
      </c>
      <c r="E2389" t="s">
        <v>232</v>
      </c>
      <c r="F2389" t="s">
        <v>595</v>
      </c>
      <c r="G2389" t="str">
        <f t="shared" si="183"/>
        <v>SWHC046-01</v>
      </c>
      <c r="H2389" t="str">
        <f t="shared" si="179"/>
        <v>ExAnte2019</v>
      </c>
      <c r="I2389" t="str">
        <f t="shared" si="180"/>
        <v>IOU workpaper</v>
      </c>
      <c r="J2389" s="2">
        <f t="shared" si="181"/>
        <v>43775</v>
      </c>
      <c r="K2389" t="s">
        <v>203</v>
      </c>
      <c r="L2389">
        <f t="shared" si="182"/>
        <v>1</v>
      </c>
      <c r="O2389">
        <v>0</v>
      </c>
      <c r="P2389">
        <v>0</v>
      </c>
      <c r="Q2389">
        <v>0</v>
      </c>
      <c r="R2389">
        <v>96.528199999999998</v>
      </c>
      <c r="S2389">
        <v>0</v>
      </c>
      <c r="T2389">
        <v>32.968400000000003</v>
      </c>
      <c r="AA2389" t="s">
        <v>465</v>
      </c>
      <c r="AB2389" t="s">
        <v>46</v>
      </c>
      <c r="AC2389" t="b">
        <v>0</v>
      </c>
    </row>
    <row r="2390" spans="1:29" hidden="1" x14ac:dyDescent="0.25">
      <c r="A2390" t="s">
        <v>134</v>
      </c>
      <c r="B2390" t="s">
        <v>473</v>
      </c>
      <c r="C2390" t="s">
        <v>590</v>
      </c>
      <c r="D2390" s="28" t="s">
        <v>464</v>
      </c>
      <c r="E2390" t="s">
        <v>240</v>
      </c>
      <c r="F2390" t="s">
        <v>595</v>
      </c>
      <c r="G2390" t="str">
        <f t="shared" si="183"/>
        <v>SWHC046-01</v>
      </c>
      <c r="H2390" t="str">
        <f t="shared" si="179"/>
        <v>ExAnte2019</v>
      </c>
      <c r="I2390" t="str">
        <f t="shared" si="180"/>
        <v>IOU workpaper</v>
      </c>
      <c r="J2390" s="2">
        <f t="shared" si="181"/>
        <v>43775</v>
      </c>
      <c r="K2390" t="s">
        <v>203</v>
      </c>
      <c r="L2390">
        <f t="shared" si="182"/>
        <v>1</v>
      </c>
      <c r="O2390">
        <v>0</v>
      </c>
      <c r="P2390">
        <v>0</v>
      </c>
      <c r="Q2390">
        <v>0</v>
      </c>
      <c r="R2390">
        <v>178.75980000000001</v>
      </c>
      <c r="S2390">
        <v>0</v>
      </c>
      <c r="T2390">
        <v>27.608799999999999</v>
      </c>
      <c r="AA2390" t="s">
        <v>465</v>
      </c>
      <c r="AB2390" t="s">
        <v>46</v>
      </c>
      <c r="AC2390" t="b">
        <v>0</v>
      </c>
    </row>
    <row r="2391" spans="1:29" hidden="1" x14ac:dyDescent="0.25">
      <c r="A2391" t="s">
        <v>134</v>
      </c>
      <c r="B2391" t="s">
        <v>473</v>
      </c>
      <c r="C2391" t="s">
        <v>590</v>
      </c>
      <c r="D2391" s="28" t="s">
        <v>464</v>
      </c>
      <c r="E2391" t="s">
        <v>248</v>
      </c>
      <c r="F2391" t="s">
        <v>595</v>
      </c>
      <c r="G2391" t="str">
        <f t="shared" si="183"/>
        <v>SWHC046-01</v>
      </c>
      <c r="H2391" t="str">
        <f t="shared" si="179"/>
        <v>ExAnte2019</v>
      </c>
      <c r="I2391" t="str">
        <f t="shared" si="180"/>
        <v>IOU workpaper</v>
      </c>
      <c r="J2391" s="2">
        <f t="shared" si="181"/>
        <v>43775</v>
      </c>
      <c r="K2391" t="s">
        <v>203</v>
      </c>
      <c r="L2391">
        <f t="shared" si="182"/>
        <v>1</v>
      </c>
      <c r="O2391">
        <v>0</v>
      </c>
      <c r="P2391">
        <v>0</v>
      </c>
      <c r="Q2391">
        <v>0</v>
      </c>
      <c r="R2391">
        <v>101.7608</v>
      </c>
      <c r="S2391">
        <v>0</v>
      </c>
      <c r="T2391">
        <v>29.545500000000001</v>
      </c>
      <c r="AA2391" t="s">
        <v>465</v>
      </c>
      <c r="AB2391" t="s">
        <v>46</v>
      </c>
      <c r="AC2391" t="b">
        <v>0</v>
      </c>
    </row>
    <row r="2392" spans="1:29" hidden="1" x14ac:dyDescent="0.25">
      <c r="A2392" t="s">
        <v>134</v>
      </c>
      <c r="B2392" t="s">
        <v>473</v>
      </c>
      <c r="C2392" t="s">
        <v>590</v>
      </c>
      <c r="D2392" s="28" t="s">
        <v>464</v>
      </c>
      <c r="E2392" t="s">
        <v>256</v>
      </c>
      <c r="F2392" t="s">
        <v>595</v>
      </c>
      <c r="G2392" t="str">
        <f t="shared" si="183"/>
        <v>SWHC046-01</v>
      </c>
      <c r="H2392" t="str">
        <f t="shared" si="179"/>
        <v>ExAnte2019</v>
      </c>
      <c r="I2392" t="str">
        <f t="shared" si="180"/>
        <v>IOU workpaper</v>
      </c>
      <c r="J2392" s="2">
        <f t="shared" si="181"/>
        <v>43775</v>
      </c>
      <c r="K2392" t="s">
        <v>203</v>
      </c>
      <c r="L2392">
        <f t="shared" si="182"/>
        <v>1</v>
      </c>
      <c r="O2392">
        <v>0</v>
      </c>
      <c r="P2392">
        <v>0</v>
      </c>
      <c r="Q2392">
        <v>0</v>
      </c>
      <c r="R2392">
        <v>186.23320000000001</v>
      </c>
      <c r="S2392">
        <v>0</v>
      </c>
      <c r="T2392">
        <v>8.5949000000000009</v>
      </c>
      <c r="AA2392" t="s">
        <v>465</v>
      </c>
      <c r="AB2392" t="s">
        <v>46</v>
      </c>
      <c r="AC2392" t="b">
        <v>0</v>
      </c>
    </row>
    <row r="2393" spans="1:29" hidden="1" x14ac:dyDescent="0.25">
      <c r="A2393" t="s">
        <v>134</v>
      </c>
      <c r="B2393" t="s">
        <v>473</v>
      </c>
      <c r="C2393" t="s">
        <v>590</v>
      </c>
      <c r="D2393" s="28" t="s">
        <v>464</v>
      </c>
      <c r="E2393" t="s">
        <v>265</v>
      </c>
      <c r="F2393" t="s">
        <v>595</v>
      </c>
      <c r="G2393" t="str">
        <f t="shared" si="183"/>
        <v>SWHC046-01</v>
      </c>
      <c r="H2393" t="str">
        <f t="shared" si="179"/>
        <v>ExAnte2019</v>
      </c>
      <c r="I2393" t="str">
        <f t="shared" si="180"/>
        <v>IOU workpaper</v>
      </c>
      <c r="J2393" s="2">
        <f t="shared" si="181"/>
        <v>43775</v>
      </c>
      <c r="K2393" t="s">
        <v>203</v>
      </c>
      <c r="L2393">
        <f t="shared" si="182"/>
        <v>1</v>
      </c>
      <c r="O2393">
        <v>0</v>
      </c>
      <c r="P2393">
        <v>0</v>
      </c>
      <c r="Q2393">
        <v>0</v>
      </c>
      <c r="R2393">
        <v>151.11490000000001</v>
      </c>
      <c r="S2393">
        <v>0</v>
      </c>
      <c r="T2393">
        <v>3.0666000000000002</v>
      </c>
      <c r="AA2393" t="s">
        <v>465</v>
      </c>
      <c r="AB2393" t="s">
        <v>46</v>
      </c>
      <c r="AC2393" t="b">
        <v>0</v>
      </c>
    </row>
    <row r="2394" spans="1:29" hidden="1" x14ac:dyDescent="0.25">
      <c r="A2394" t="s">
        <v>134</v>
      </c>
      <c r="B2394" t="s">
        <v>473</v>
      </c>
      <c r="C2394" t="s">
        <v>590</v>
      </c>
      <c r="D2394" s="28" t="s">
        <v>464</v>
      </c>
      <c r="E2394" t="s">
        <v>274</v>
      </c>
      <c r="F2394" t="s">
        <v>595</v>
      </c>
      <c r="G2394" t="str">
        <f t="shared" si="183"/>
        <v>SWHC046-01</v>
      </c>
      <c r="H2394" t="str">
        <f t="shared" si="179"/>
        <v>ExAnte2019</v>
      </c>
      <c r="I2394" t="str">
        <f t="shared" si="180"/>
        <v>IOU workpaper</v>
      </c>
      <c r="J2394" s="2">
        <f t="shared" si="181"/>
        <v>43775</v>
      </c>
      <c r="K2394" t="s">
        <v>203</v>
      </c>
      <c r="L2394">
        <f t="shared" si="182"/>
        <v>1</v>
      </c>
      <c r="O2394">
        <v>0</v>
      </c>
      <c r="P2394">
        <v>0</v>
      </c>
      <c r="Q2394">
        <v>0</v>
      </c>
      <c r="R2394">
        <v>233.46199999999999</v>
      </c>
      <c r="S2394">
        <v>0</v>
      </c>
      <c r="T2394">
        <v>7.5086000000000004</v>
      </c>
      <c r="AA2394" t="s">
        <v>465</v>
      </c>
      <c r="AB2394" t="s">
        <v>46</v>
      </c>
      <c r="AC2394" t="b">
        <v>0</v>
      </c>
    </row>
    <row r="2395" spans="1:29" hidden="1" x14ac:dyDescent="0.25">
      <c r="A2395" t="s">
        <v>134</v>
      </c>
      <c r="B2395" t="s">
        <v>473</v>
      </c>
      <c r="C2395" t="s">
        <v>590</v>
      </c>
      <c r="D2395" s="28" t="s">
        <v>464</v>
      </c>
      <c r="E2395" t="s">
        <v>282</v>
      </c>
      <c r="F2395" t="s">
        <v>595</v>
      </c>
      <c r="G2395" t="str">
        <f t="shared" si="183"/>
        <v>SWHC046-01</v>
      </c>
      <c r="H2395" t="str">
        <f t="shared" si="179"/>
        <v>ExAnte2019</v>
      </c>
      <c r="I2395" t="str">
        <f t="shared" si="180"/>
        <v>IOU workpaper</v>
      </c>
      <c r="J2395" s="2">
        <f t="shared" si="181"/>
        <v>43775</v>
      </c>
      <c r="K2395" t="s">
        <v>203</v>
      </c>
      <c r="L2395">
        <f t="shared" si="182"/>
        <v>1</v>
      </c>
      <c r="O2395">
        <v>0</v>
      </c>
      <c r="P2395">
        <v>0</v>
      </c>
      <c r="Q2395">
        <v>0</v>
      </c>
      <c r="R2395">
        <v>271.92660000000001</v>
      </c>
      <c r="S2395">
        <v>0</v>
      </c>
      <c r="T2395">
        <v>10.3238</v>
      </c>
      <c r="AA2395" t="s">
        <v>465</v>
      </c>
      <c r="AB2395" t="s">
        <v>46</v>
      </c>
      <c r="AC2395" t="b">
        <v>0</v>
      </c>
    </row>
    <row r="2396" spans="1:29" hidden="1" x14ac:dyDescent="0.25">
      <c r="A2396" t="s">
        <v>134</v>
      </c>
      <c r="B2396" t="s">
        <v>473</v>
      </c>
      <c r="C2396" t="s">
        <v>590</v>
      </c>
      <c r="D2396" s="28" t="s">
        <v>464</v>
      </c>
      <c r="E2396" t="s">
        <v>290</v>
      </c>
      <c r="F2396" t="s">
        <v>595</v>
      </c>
      <c r="G2396" t="str">
        <f t="shared" si="183"/>
        <v>SWHC046-01</v>
      </c>
      <c r="H2396" t="str">
        <f t="shared" si="179"/>
        <v>ExAnte2019</v>
      </c>
      <c r="I2396" t="str">
        <f t="shared" si="180"/>
        <v>IOU workpaper</v>
      </c>
      <c r="J2396" s="2">
        <f t="shared" si="181"/>
        <v>43775</v>
      </c>
      <c r="K2396" t="s">
        <v>203</v>
      </c>
      <c r="L2396">
        <f t="shared" si="182"/>
        <v>1</v>
      </c>
      <c r="O2396">
        <v>0</v>
      </c>
      <c r="P2396">
        <v>0</v>
      </c>
      <c r="Q2396">
        <v>0</v>
      </c>
      <c r="R2396">
        <v>301.78649999999999</v>
      </c>
      <c r="S2396">
        <v>0</v>
      </c>
      <c r="T2396">
        <v>12.177300000000001</v>
      </c>
      <c r="AA2396" t="s">
        <v>465</v>
      </c>
      <c r="AB2396" t="s">
        <v>46</v>
      </c>
      <c r="AC2396" t="b">
        <v>0</v>
      </c>
    </row>
    <row r="2397" spans="1:29" hidden="1" x14ac:dyDescent="0.25">
      <c r="A2397" t="s">
        <v>134</v>
      </c>
      <c r="B2397" t="s">
        <v>473</v>
      </c>
      <c r="C2397" t="s">
        <v>590</v>
      </c>
      <c r="D2397" s="28" t="s">
        <v>464</v>
      </c>
      <c r="E2397" t="s">
        <v>298</v>
      </c>
      <c r="F2397" t="s">
        <v>595</v>
      </c>
      <c r="G2397" t="str">
        <f t="shared" si="183"/>
        <v>SWHC046-01</v>
      </c>
      <c r="H2397" t="str">
        <f t="shared" si="179"/>
        <v>ExAnte2019</v>
      </c>
      <c r="I2397" t="str">
        <f t="shared" si="180"/>
        <v>IOU workpaper</v>
      </c>
      <c r="J2397" s="2">
        <f t="shared" si="181"/>
        <v>43775</v>
      </c>
      <c r="K2397" t="s">
        <v>203</v>
      </c>
      <c r="L2397">
        <f t="shared" si="182"/>
        <v>1</v>
      </c>
      <c r="O2397">
        <v>0</v>
      </c>
      <c r="P2397">
        <v>0</v>
      </c>
      <c r="Q2397">
        <v>0</v>
      </c>
      <c r="R2397">
        <v>253.8349</v>
      </c>
      <c r="S2397">
        <v>0</v>
      </c>
      <c r="T2397">
        <v>36.7179</v>
      </c>
      <c r="AA2397" t="s">
        <v>465</v>
      </c>
      <c r="AB2397" t="s">
        <v>46</v>
      </c>
      <c r="AC2397" t="b">
        <v>0</v>
      </c>
    </row>
    <row r="2398" spans="1:29" hidden="1" x14ac:dyDescent="0.25">
      <c r="A2398" t="s">
        <v>134</v>
      </c>
      <c r="B2398" t="s">
        <v>473</v>
      </c>
      <c r="C2398" t="s">
        <v>590</v>
      </c>
      <c r="D2398" s="28" t="s">
        <v>464</v>
      </c>
      <c r="E2398" t="s">
        <v>306</v>
      </c>
      <c r="F2398" t="s">
        <v>595</v>
      </c>
      <c r="G2398" t="str">
        <f t="shared" si="183"/>
        <v>SWHC046-01</v>
      </c>
      <c r="H2398" t="str">
        <f t="shared" si="179"/>
        <v>ExAnte2019</v>
      </c>
      <c r="I2398" t="str">
        <f t="shared" si="180"/>
        <v>IOU workpaper</v>
      </c>
      <c r="J2398" s="2">
        <f t="shared" si="181"/>
        <v>43775</v>
      </c>
      <c r="K2398" t="s">
        <v>203</v>
      </c>
      <c r="L2398">
        <f t="shared" si="182"/>
        <v>1</v>
      </c>
      <c r="O2398">
        <v>0</v>
      </c>
      <c r="P2398">
        <v>0</v>
      </c>
      <c r="Q2398">
        <v>0</v>
      </c>
      <c r="R2398">
        <v>199.71420000000001</v>
      </c>
      <c r="S2398">
        <v>0</v>
      </c>
      <c r="T2398">
        <v>39.015099999999997</v>
      </c>
      <c r="AA2398" t="s">
        <v>465</v>
      </c>
      <c r="AB2398" t="s">
        <v>46</v>
      </c>
      <c r="AC2398" t="b">
        <v>0</v>
      </c>
    </row>
    <row r="2399" spans="1:29" hidden="1" x14ac:dyDescent="0.25">
      <c r="A2399" t="s">
        <v>134</v>
      </c>
      <c r="B2399" t="s">
        <v>473</v>
      </c>
      <c r="C2399" t="s">
        <v>590</v>
      </c>
      <c r="D2399" s="28" t="s">
        <v>464</v>
      </c>
      <c r="E2399" t="s">
        <v>314</v>
      </c>
      <c r="F2399" t="s">
        <v>595</v>
      </c>
      <c r="G2399" t="str">
        <f t="shared" si="183"/>
        <v>SWHC046-01</v>
      </c>
      <c r="H2399" t="str">
        <f t="shared" si="179"/>
        <v>ExAnte2019</v>
      </c>
      <c r="I2399" t="str">
        <f t="shared" si="180"/>
        <v>IOU workpaper</v>
      </c>
      <c r="J2399" s="2">
        <f t="shared" si="181"/>
        <v>43775</v>
      </c>
      <c r="K2399" t="s">
        <v>203</v>
      </c>
      <c r="L2399">
        <f t="shared" si="182"/>
        <v>1</v>
      </c>
      <c r="O2399">
        <v>0</v>
      </c>
      <c r="P2399">
        <v>0</v>
      </c>
      <c r="Q2399">
        <v>0</v>
      </c>
      <c r="R2399">
        <v>273.64010000000002</v>
      </c>
      <c r="S2399">
        <v>0</v>
      </c>
      <c r="T2399">
        <v>34.159500000000001</v>
      </c>
      <c r="AA2399" t="s">
        <v>465</v>
      </c>
      <c r="AB2399" t="s">
        <v>46</v>
      </c>
      <c r="AC2399" t="b">
        <v>0</v>
      </c>
    </row>
    <row r="2400" spans="1:29" hidden="1" x14ac:dyDescent="0.25">
      <c r="A2400" t="s">
        <v>134</v>
      </c>
      <c r="B2400" t="s">
        <v>473</v>
      </c>
      <c r="C2400" t="s">
        <v>590</v>
      </c>
      <c r="D2400" s="28" t="s">
        <v>464</v>
      </c>
      <c r="E2400" t="s">
        <v>322</v>
      </c>
      <c r="F2400" t="s">
        <v>595</v>
      </c>
      <c r="G2400" t="str">
        <f t="shared" si="183"/>
        <v>SWHC046-01</v>
      </c>
      <c r="H2400" t="str">
        <f t="shared" si="179"/>
        <v>ExAnte2019</v>
      </c>
      <c r="I2400" t="str">
        <f t="shared" si="180"/>
        <v>IOU workpaper</v>
      </c>
      <c r="J2400" s="2">
        <f t="shared" si="181"/>
        <v>43775</v>
      </c>
      <c r="K2400" t="s">
        <v>203</v>
      </c>
      <c r="L2400">
        <f t="shared" si="182"/>
        <v>1</v>
      </c>
      <c r="O2400">
        <v>0</v>
      </c>
      <c r="P2400">
        <v>0</v>
      </c>
      <c r="Q2400">
        <v>0</v>
      </c>
      <c r="R2400">
        <v>260.12790000000001</v>
      </c>
      <c r="S2400">
        <v>0</v>
      </c>
      <c r="T2400">
        <v>35.461100000000002</v>
      </c>
      <c r="AA2400" t="s">
        <v>465</v>
      </c>
      <c r="AB2400" t="s">
        <v>46</v>
      </c>
      <c r="AC2400" t="b">
        <v>0</v>
      </c>
    </row>
    <row r="2401" spans="1:29" hidden="1" x14ac:dyDescent="0.25">
      <c r="A2401" t="s">
        <v>134</v>
      </c>
      <c r="B2401" t="s">
        <v>473</v>
      </c>
      <c r="C2401" t="s">
        <v>590</v>
      </c>
      <c r="D2401" s="28" t="s">
        <v>464</v>
      </c>
      <c r="E2401" t="s">
        <v>330</v>
      </c>
      <c r="F2401" t="s">
        <v>595</v>
      </c>
      <c r="G2401" t="str">
        <f t="shared" si="183"/>
        <v>SWHC046-01</v>
      </c>
      <c r="H2401" t="str">
        <f t="shared" si="179"/>
        <v>ExAnte2019</v>
      </c>
      <c r="I2401" t="str">
        <f t="shared" si="180"/>
        <v>IOU workpaper</v>
      </c>
      <c r="J2401" s="2">
        <f t="shared" si="181"/>
        <v>43775</v>
      </c>
      <c r="K2401" t="s">
        <v>203</v>
      </c>
      <c r="L2401">
        <f t="shared" si="182"/>
        <v>1</v>
      </c>
      <c r="O2401">
        <v>0</v>
      </c>
      <c r="P2401">
        <v>0</v>
      </c>
      <c r="Q2401">
        <v>0</v>
      </c>
      <c r="R2401">
        <v>502.17399999999998</v>
      </c>
      <c r="S2401">
        <v>0</v>
      </c>
      <c r="T2401">
        <v>2.085</v>
      </c>
      <c r="AA2401" t="s">
        <v>465</v>
      </c>
      <c r="AB2401" t="s">
        <v>46</v>
      </c>
      <c r="AC2401" t="b">
        <v>0</v>
      </c>
    </row>
    <row r="2402" spans="1:29" hidden="1" x14ac:dyDescent="0.25">
      <c r="A2402" t="s">
        <v>134</v>
      </c>
      <c r="B2402" t="s">
        <v>473</v>
      </c>
      <c r="C2402" t="s">
        <v>590</v>
      </c>
      <c r="D2402" s="28" t="s">
        <v>464</v>
      </c>
      <c r="E2402" t="s">
        <v>338</v>
      </c>
      <c r="F2402" t="s">
        <v>595</v>
      </c>
      <c r="G2402" t="str">
        <f t="shared" si="183"/>
        <v>SWHC046-01</v>
      </c>
      <c r="H2402" t="str">
        <f t="shared" si="179"/>
        <v>ExAnte2019</v>
      </c>
      <c r="I2402" t="str">
        <f t="shared" si="180"/>
        <v>IOU workpaper</v>
      </c>
      <c r="J2402" s="2">
        <f t="shared" si="181"/>
        <v>43775</v>
      </c>
      <c r="K2402" t="s">
        <v>203</v>
      </c>
      <c r="L2402">
        <f t="shared" si="182"/>
        <v>1</v>
      </c>
      <c r="O2402">
        <v>0</v>
      </c>
      <c r="P2402">
        <v>0</v>
      </c>
      <c r="Q2402">
        <v>0</v>
      </c>
      <c r="R2402">
        <v>-399.30930000000001</v>
      </c>
      <c r="S2402">
        <v>0</v>
      </c>
      <c r="T2402">
        <v>142.4735</v>
      </c>
      <c r="AA2402" t="s">
        <v>465</v>
      </c>
      <c r="AB2402" t="s">
        <v>46</v>
      </c>
      <c r="AC2402" t="b">
        <v>0</v>
      </c>
    </row>
    <row r="2403" spans="1:29" hidden="1" x14ac:dyDescent="0.25">
      <c r="A2403" t="s">
        <v>134</v>
      </c>
      <c r="B2403" t="s">
        <v>473</v>
      </c>
      <c r="C2403" t="s">
        <v>591</v>
      </c>
      <c r="D2403" s="28" t="s">
        <v>464</v>
      </c>
      <c r="E2403" t="s">
        <v>202</v>
      </c>
      <c r="F2403" t="s">
        <v>595</v>
      </c>
      <c r="G2403" t="str">
        <f t="shared" si="183"/>
        <v>SWHC046-01</v>
      </c>
      <c r="H2403" t="str">
        <f t="shared" si="179"/>
        <v>ExAnte2019</v>
      </c>
      <c r="I2403" t="str">
        <f t="shared" si="180"/>
        <v>IOU workpaper</v>
      </c>
      <c r="J2403" s="2">
        <f t="shared" si="181"/>
        <v>43775</v>
      </c>
      <c r="K2403" t="s">
        <v>203</v>
      </c>
      <c r="L2403">
        <f t="shared" si="182"/>
        <v>1</v>
      </c>
      <c r="O2403">
        <v>0</v>
      </c>
      <c r="P2403">
        <v>0</v>
      </c>
      <c r="Q2403">
        <v>0</v>
      </c>
      <c r="R2403">
        <v>127.6002</v>
      </c>
      <c r="S2403">
        <v>0</v>
      </c>
      <c r="T2403">
        <v>36.668700000000001</v>
      </c>
      <c r="AA2403" t="s">
        <v>465</v>
      </c>
      <c r="AB2403" t="s">
        <v>46</v>
      </c>
      <c r="AC2403" t="b">
        <v>0</v>
      </c>
    </row>
    <row r="2404" spans="1:29" hidden="1" x14ac:dyDescent="0.25">
      <c r="A2404" t="s">
        <v>134</v>
      </c>
      <c r="B2404" t="s">
        <v>473</v>
      </c>
      <c r="C2404" t="s">
        <v>591</v>
      </c>
      <c r="D2404" s="28" t="s">
        <v>464</v>
      </c>
      <c r="E2404" t="s">
        <v>224</v>
      </c>
      <c r="F2404" t="s">
        <v>595</v>
      </c>
      <c r="G2404" t="str">
        <f t="shared" si="183"/>
        <v>SWHC046-01</v>
      </c>
      <c r="H2404" t="str">
        <f t="shared" si="179"/>
        <v>ExAnte2019</v>
      </c>
      <c r="I2404" t="str">
        <f t="shared" si="180"/>
        <v>IOU workpaper</v>
      </c>
      <c r="J2404" s="2">
        <f t="shared" si="181"/>
        <v>43775</v>
      </c>
      <c r="K2404" t="s">
        <v>203</v>
      </c>
      <c r="L2404">
        <f t="shared" si="182"/>
        <v>1</v>
      </c>
      <c r="O2404">
        <v>0</v>
      </c>
      <c r="P2404">
        <v>0</v>
      </c>
      <c r="Q2404">
        <v>0</v>
      </c>
      <c r="R2404">
        <v>243.95599999999999</v>
      </c>
      <c r="S2404">
        <v>0</v>
      </c>
      <c r="T2404">
        <v>17.9331</v>
      </c>
      <c r="AA2404" t="s">
        <v>465</v>
      </c>
      <c r="AB2404" t="s">
        <v>46</v>
      </c>
      <c r="AC2404" t="b">
        <v>0</v>
      </c>
    </row>
    <row r="2405" spans="1:29" hidden="1" x14ac:dyDescent="0.25">
      <c r="A2405" t="s">
        <v>134</v>
      </c>
      <c r="B2405" t="s">
        <v>473</v>
      </c>
      <c r="C2405" t="s">
        <v>591</v>
      </c>
      <c r="D2405" s="28" t="s">
        <v>464</v>
      </c>
      <c r="E2405" t="s">
        <v>232</v>
      </c>
      <c r="F2405" t="s">
        <v>595</v>
      </c>
      <c r="G2405" t="str">
        <f t="shared" si="183"/>
        <v>SWHC046-01</v>
      </c>
      <c r="H2405" t="str">
        <f t="shared" si="179"/>
        <v>ExAnte2019</v>
      </c>
      <c r="I2405" t="str">
        <f t="shared" si="180"/>
        <v>IOU workpaper</v>
      </c>
      <c r="J2405" s="2">
        <f t="shared" si="181"/>
        <v>43775</v>
      </c>
      <c r="K2405" t="s">
        <v>203</v>
      </c>
      <c r="L2405">
        <f t="shared" si="182"/>
        <v>1</v>
      </c>
      <c r="O2405">
        <v>0</v>
      </c>
      <c r="P2405">
        <v>0</v>
      </c>
      <c r="Q2405">
        <v>0</v>
      </c>
      <c r="R2405">
        <v>183.93369999999999</v>
      </c>
      <c r="S2405">
        <v>0</v>
      </c>
      <c r="T2405">
        <v>13.0947</v>
      </c>
      <c r="AA2405" t="s">
        <v>465</v>
      </c>
      <c r="AB2405" t="s">
        <v>46</v>
      </c>
      <c r="AC2405" t="b">
        <v>0</v>
      </c>
    </row>
    <row r="2406" spans="1:29" hidden="1" x14ac:dyDescent="0.25">
      <c r="A2406" t="s">
        <v>134</v>
      </c>
      <c r="B2406" t="s">
        <v>473</v>
      </c>
      <c r="C2406" t="s">
        <v>591</v>
      </c>
      <c r="D2406" s="28" t="s">
        <v>464</v>
      </c>
      <c r="E2406" t="s">
        <v>240</v>
      </c>
      <c r="F2406" t="s">
        <v>595</v>
      </c>
      <c r="G2406" t="str">
        <f t="shared" si="183"/>
        <v>SWHC046-01</v>
      </c>
      <c r="H2406" t="str">
        <f t="shared" si="179"/>
        <v>ExAnte2019</v>
      </c>
      <c r="I2406" t="str">
        <f t="shared" si="180"/>
        <v>IOU workpaper</v>
      </c>
      <c r="J2406" s="2">
        <f t="shared" si="181"/>
        <v>43775</v>
      </c>
      <c r="K2406" t="s">
        <v>203</v>
      </c>
      <c r="L2406">
        <f t="shared" si="182"/>
        <v>1</v>
      </c>
      <c r="O2406">
        <v>0</v>
      </c>
      <c r="P2406">
        <v>0</v>
      </c>
      <c r="Q2406">
        <v>0</v>
      </c>
      <c r="R2406">
        <v>266.09530000000001</v>
      </c>
      <c r="S2406">
        <v>0</v>
      </c>
      <c r="T2406">
        <v>10.052899999999999</v>
      </c>
      <c r="AA2406" t="s">
        <v>465</v>
      </c>
      <c r="AB2406" t="s">
        <v>46</v>
      </c>
      <c r="AC2406" t="b">
        <v>0</v>
      </c>
    </row>
    <row r="2407" spans="1:29" hidden="1" x14ac:dyDescent="0.25">
      <c r="A2407" t="s">
        <v>134</v>
      </c>
      <c r="B2407" t="s">
        <v>473</v>
      </c>
      <c r="C2407" t="s">
        <v>591</v>
      </c>
      <c r="D2407" s="28" t="s">
        <v>464</v>
      </c>
      <c r="E2407" t="s">
        <v>248</v>
      </c>
      <c r="F2407" t="s">
        <v>595</v>
      </c>
      <c r="G2407" t="str">
        <f t="shared" si="183"/>
        <v>SWHC046-01</v>
      </c>
      <c r="H2407" t="str">
        <f t="shared" si="179"/>
        <v>ExAnte2019</v>
      </c>
      <c r="I2407" t="str">
        <f t="shared" si="180"/>
        <v>IOU workpaper</v>
      </c>
      <c r="J2407" s="2">
        <f t="shared" si="181"/>
        <v>43775</v>
      </c>
      <c r="K2407" t="s">
        <v>203</v>
      </c>
      <c r="L2407">
        <f t="shared" si="182"/>
        <v>1</v>
      </c>
      <c r="O2407">
        <v>0</v>
      </c>
      <c r="P2407">
        <v>0</v>
      </c>
      <c r="Q2407">
        <v>0</v>
      </c>
      <c r="R2407">
        <v>186.49029999999999</v>
      </c>
      <c r="S2407">
        <v>0</v>
      </c>
      <c r="T2407">
        <v>10.3714</v>
      </c>
      <c r="AA2407" t="s">
        <v>465</v>
      </c>
      <c r="AB2407" t="s">
        <v>46</v>
      </c>
      <c r="AC2407" t="b">
        <v>0</v>
      </c>
    </row>
    <row r="2408" spans="1:29" hidden="1" x14ac:dyDescent="0.25">
      <c r="A2408" t="s">
        <v>134</v>
      </c>
      <c r="B2408" t="s">
        <v>473</v>
      </c>
      <c r="C2408" t="s">
        <v>591</v>
      </c>
      <c r="D2408" s="28" t="s">
        <v>464</v>
      </c>
      <c r="E2408" t="s">
        <v>256</v>
      </c>
      <c r="F2408" t="s">
        <v>595</v>
      </c>
      <c r="G2408" t="str">
        <f t="shared" si="183"/>
        <v>SWHC046-01</v>
      </c>
      <c r="H2408" t="str">
        <f t="shared" si="179"/>
        <v>ExAnte2019</v>
      </c>
      <c r="I2408" t="str">
        <f t="shared" si="180"/>
        <v>IOU workpaper</v>
      </c>
      <c r="J2408" s="2">
        <f t="shared" si="181"/>
        <v>43775</v>
      </c>
      <c r="K2408" t="s">
        <v>203</v>
      </c>
      <c r="L2408">
        <f t="shared" si="182"/>
        <v>1</v>
      </c>
      <c r="O2408">
        <v>0</v>
      </c>
      <c r="P2408">
        <v>0</v>
      </c>
      <c r="Q2408">
        <v>0</v>
      </c>
      <c r="R2408">
        <v>267.52420000000001</v>
      </c>
      <c r="S2408">
        <v>0</v>
      </c>
      <c r="T2408">
        <v>2.5226000000000002</v>
      </c>
      <c r="AA2408" t="s">
        <v>465</v>
      </c>
      <c r="AB2408" t="s">
        <v>46</v>
      </c>
      <c r="AC2408" t="b">
        <v>0</v>
      </c>
    </row>
    <row r="2409" spans="1:29" hidden="1" x14ac:dyDescent="0.25">
      <c r="A2409" t="s">
        <v>134</v>
      </c>
      <c r="B2409" t="s">
        <v>473</v>
      </c>
      <c r="C2409" t="s">
        <v>591</v>
      </c>
      <c r="D2409" s="28" t="s">
        <v>464</v>
      </c>
      <c r="E2409" t="s">
        <v>265</v>
      </c>
      <c r="F2409" t="s">
        <v>595</v>
      </c>
      <c r="G2409" t="str">
        <f t="shared" si="183"/>
        <v>SWHC046-01</v>
      </c>
      <c r="H2409" t="str">
        <f t="shared" si="179"/>
        <v>ExAnte2019</v>
      </c>
      <c r="I2409" t="str">
        <f t="shared" si="180"/>
        <v>IOU workpaper</v>
      </c>
      <c r="J2409" s="2">
        <f t="shared" si="181"/>
        <v>43775</v>
      </c>
      <c r="K2409" t="s">
        <v>203</v>
      </c>
      <c r="L2409">
        <f t="shared" si="182"/>
        <v>1</v>
      </c>
      <c r="O2409">
        <v>0</v>
      </c>
      <c r="P2409">
        <v>0</v>
      </c>
      <c r="Q2409">
        <v>0</v>
      </c>
      <c r="R2409">
        <v>220.59030000000001</v>
      </c>
      <c r="S2409">
        <v>0</v>
      </c>
      <c r="T2409">
        <v>0.65469999999999995</v>
      </c>
      <c r="AA2409" t="s">
        <v>465</v>
      </c>
      <c r="AB2409" t="s">
        <v>46</v>
      </c>
      <c r="AC2409" t="b">
        <v>0</v>
      </c>
    </row>
    <row r="2410" spans="1:29" hidden="1" x14ac:dyDescent="0.25">
      <c r="A2410" t="s">
        <v>134</v>
      </c>
      <c r="B2410" t="s">
        <v>473</v>
      </c>
      <c r="C2410" t="s">
        <v>591</v>
      </c>
      <c r="D2410" s="28" t="s">
        <v>464</v>
      </c>
      <c r="E2410" t="s">
        <v>274</v>
      </c>
      <c r="F2410" t="s">
        <v>595</v>
      </c>
      <c r="G2410" t="str">
        <f t="shared" si="183"/>
        <v>SWHC046-01</v>
      </c>
      <c r="H2410" t="str">
        <f t="shared" si="179"/>
        <v>ExAnte2019</v>
      </c>
      <c r="I2410" t="str">
        <f t="shared" si="180"/>
        <v>IOU workpaper</v>
      </c>
      <c r="J2410" s="2">
        <f t="shared" si="181"/>
        <v>43775</v>
      </c>
      <c r="K2410" t="s">
        <v>203</v>
      </c>
      <c r="L2410">
        <f t="shared" si="182"/>
        <v>1</v>
      </c>
      <c r="O2410">
        <v>0</v>
      </c>
      <c r="P2410">
        <v>0</v>
      </c>
      <c r="Q2410">
        <v>0</v>
      </c>
      <c r="R2410">
        <v>305.79309999999998</v>
      </c>
      <c r="S2410">
        <v>0</v>
      </c>
      <c r="T2410">
        <v>1.901</v>
      </c>
      <c r="AA2410" t="s">
        <v>465</v>
      </c>
      <c r="AB2410" t="s">
        <v>46</v>
      </c>
      <c r="AC2410" t="b">
        <v>0</v>
      </c>
    </row>
    <row r="2411" spans="1:29" hidden="1" x14ac:dyDescent="0.25">
      <c r="A2411" t="s">
        <v>134</v>
      </c>
      <c r="B2411" t="s">
        <v>473</v>
      </c>
      <c r="C2411" t="s">
        <v>591</v>
      </c>
      <c r="D2411" s="28" t="s">
        <v>464</v>
      </c>
      <c r="E2411" t="s">
        <v>282</v>
      </c>
      <c r="F2411" t="s">
        <v>595</v>
      </c>
      <c r="G2411" t="str">
        <f t="shared" si="183"/>
        <v>SWHC046-01</v>
      </c>
      <c r="H2411" t="str">
        <f t="shared" si="179"/>
        <v>ExAnte2019</v>
      </c>
      <c r="I2411" t="str">
        <f t="shared" si="180"/>
        <v>IOU workpaper</v>
      </c>
      <c r="J2411" s="2">
        <f t="shared" si="181"/>
        <v>43775</v>
      </c>
      <c r="K2411" t="s">
        <v>203</v>
      </c>
      <c r="L2411">
        <f t="shared" si="182"/>
        <v>1</v>
      </c>
      <c r="O2411">
        <v>0</v>
      </c>
      <c r="P2411">
        <v>0</v>
      </c>
      <c r="Q2411">
        <v>0</v>
      </c>
      <c r="R2411">
        <v>342.03829999999999</v>
      </c>
      <c r="S2411">
        <v>0</v>
      </c>
      <c r="T2411">
        <v>3.2909999999999999</v>
      </c>
      <c r="AA2411" t="s">
        <v>465</v>
      </c>
      <c r="AB2411" t="s">
        <v>46</v>
      </c>
      <c r="AC2411" t="b">
        <v>0</v>
      </c>
    </row>
    <row r="2412" spans="1:29" hidden="1" x14ac:dyDescent="0.25">
      <c r="A2412" t="s">
        <v>134</v>
      </c>
      <c r="B2412" t="s">
        <v>473</v>
      </c>
      <c r="C2412" t="s">
        <v>591</v>
      </c>
      <c r="D2412" s="28" t="s">
        <v>464</v>
      </c>
      <c r="E2412" t="s">
        <v>290</v>
      </c>
      <c r="F2412" t="s">
        <v>595</v>
      </c>
      <c r="G2412" t="str">
        <f t="shared" si="183"/>
        <v>SWHC046-01</v>
      </c>
      <c r="H2412" t="str">
        <f t="shared" si="179"/>
        <v>ExAnte2019</v>
      </c>
      <c r="I2412" t="str">
        <f t="shared" si="180"/>
        <v>IOU workpaper</v>
      </c>
      <c r="J2412" s="2">
        <f t="shared" si="181"/>
        <v>43775</v>
      </c>
      <c r="K2412" t="s">
        <v>203</v>
      </c>
      <c r="L2412">
        <f t="shared" si="182"/>
        <v>1</v>
      </c>
      <c r="O2412">
        <v>0</v>
      </c>
      <c r="P2412">
        <v>0</v>
      </c>
      <c r="Q2412">
        <v>0</v>
      </c>
      <c r="R2412">
        <v>363.0489</v>
      </c>
      <c r="S2412">
        <v>0</v>
      </c>
      <c r="T2412">
        <v>3.5053000000000001</v>
      </c>
      <c r="AA2412" t="s">
        <v>465</v>
      </c>
      <c r="AB2412" t="s">
        <v>46</v>
      </c>
      <c r="AC2412" t="b">
        <v>0</v>
      </c>
    </row>
    <row r="2413" spans="1:29" hidden="1" x14ac:dyDescent="0.25">
      <c r="A2413" t="s">
        <v>134</v>
      </c>
      <c r="B2413" t="s">
        <v>473</v>
      </c>
      <c r="C2413" t="s">
        <v>591</v>
      </c>
      <c r="D2413" s="28" t="s">
        <v>464</v>
      </c>
      <c r="E2413" t="s">
        <v>298</v>
      </c>
      <c r="F2413" t="s">
        <v>595</v>
      </c>
      <c r="G2413" t="str">
        <f t="shared" si="183"/>
        <v>SWHC046-01</v>
      </c>
      <c r="H2413" t="str">
        <f t="shared" si="179"/>
        <v>ExAnte2019</v>
      </c>
      <c r="I2413" t="str">
        <f t="shared" si="180"/>
        <v>IOU workpaper</v>
      </c>
      <c r="J2413" s="2">
        <f t="shared" si="181"/>
        <v>43775</v>
      </c>
      <c r="K2413" t="s">
        <v>203</v>
      </c>
      <c r="L2413">
        <f t="shared" si="182"/>
        <v>1</v>
      </c>
      <c r="O2413">
        <v>0</v>
      </c>
      <c r="P2413">
        <v>0</v>
      </c>
      <c r="Q2413">
        <v>0</v>
      </c>
      <c r="R2413">
        <v>336.83240000000001</v>
      </c>
      <c r="S2413">
        <v>0</v>
      </c>
      <c r="T2413">
        <v>17.4556</v>
      </c>
      <c r="AA2413" t="s">
        <v>465</v>
      </c>
      <c r="AB2413" t="s">
        <v>46</v>
      </c>
      <c r="AC2413" t="b">
        <v>0</v>
      </c>
    </row>
    <row r="2414" spans="1:29" hidden="1" x14ac:dyDescent="0.25">
      <c r="A2414" t="s">
        <v>134</v>
      </c>
      <c r="B2414" t="s">
        <v>473</v>
      </c>
      <c r="C2414" t="s">
        <v>591</v>
      </c>
      <c r="D2414" s="28" t="s">
        <v>464</v>
      </c>
      <c r="E2414" t="s">
        <v>306</v>
      </c>
      <c r="F2414" t="s">
        <v>595</v>
      </c>
      <c r="G2414" t="str">
        <f t="shared" si="183"/>
        <v>SWHC046-01</v>
      </c>
      <c r="H2414" t="str">
        <f t="shared" si="179"/>
        <v>ExAnte2019</v>
      </c>
      <c r="I2414" t="str">
        <f t="shared" si="180"/>
        <v>IOU workpaper</v>
      </c>
      <c r="J2414" s="2">
        <f t="shared" si="181"/>
        <v>43775</v>
      </c>
      <c r="K2414" t="s">
        <v>203</v>
      </c>
      <c r="L2414">
        <f t="shared" si="182"/>
        <v>1</v>
      </c>
      <c r="O2414">
        <v>0</v>
      </c>
      <c r="P2414">
        <v>0</v>
      </c>
      <c r="Q2414">
        <v>0</v>
      </c>
      <c r="R2414">
        <v>296.46890000000002</v>
      </c>
      <c r="S2414">
        <v>0</v>
      </c>
      <c r="T2414">
        <v>16.696400000000001</v>
      </c>
      <c r="AA2414" t="s">
        <v>465</v>
      </c>
      <c r="AB2414" t="s">
        <v>46</v>
      </c>
      <c r="AC2414" t="b">
        <v>0</v>
      </c>
    </row>
    <row r="2415" spans="1:29" hidden="1" x14ac:dyDescent="0.25">
      <c r="A2415" t="s">
        <v>134</v>
      </c>
      <c r="B2415" t="s">
        <v>473</v>
      </c>
      <c r="C2415" t="s">
        <v>591</v>
      </c>
      <c r="D2415" s="28" t="s">
        <v>464</v>
      </c>
      <c r="E2415" t="s">
        <v>314</v>
      </c>
      <c r="F2415" t="s">
        <v>595</v>
      </c>
      <c r="G2415" t="str">
        <f t="shared" si="183"/>
        <v>SWHC046-01</v>
      </c>
      <c r="H2415" t="str">
        <f t="shared" si="179"/>
        <v>ExAnte2019</v>
      </c>
      <c r="I2415" t="str">
        <f t="shared" si="180"/>
        <v>IOU workpaper</v>
      </c>
      <c r="J2415" s="2">
        <f t="shared" si="181"/>
        <v>43775</v>
      </c>
      <c r="K2415" t="s">
        <v>203</v>
      </c>
      <c r="L2415">
        <f t="shared" si="182"/>
        <v>1</v>
      </c>
      <c r="O2415">
        <v>0</v>
      </c>
      <c r="P2415">
        <v>0</v>
      </c>
      <c r="Q2415">
        <v>0</v>
      </c>
      <c r="R2415">
        <v>349.48880000000003</v>
      </c>
      <c r="S2415">
        <v>0</v>
      </c>
      <c r="T2415">
        <v>14.9491</v>
      </c>
      <c r="AA2415" t="s">
        <v>465</v>
      </c>
      <c r="AB2415" t="s">
        <v>46</v>
      </c>
      <c r="AC2415" t="b">
        <v>0</v>
      </c>
    </row>
    <row r="2416" spans="1:29" hidden="1" x14ac:dyDescent="0.25">
      <c r="A2416" t="s">
        <v>134</v>
      </c>
      <c r="B2416" t="s">
        <v>473</v>
      </c>
      <c r="C2416" t="s">
        <v>591</v>
      </c>
      <c r="D2416" s="28" t="s">
        <v>464</v>
      </c>
      <c r="E2416" t="s">
        <v>322</v>
      </c>
      <c r="F2416" t="s">
        <v>595</v>
      </c>
      <c r="G2416" t="str">
        <f t="shared" si="183"/>
        <v>SWHC046-01</v>
      </c>
      <c r="H2416" t="str">
        <f t="shared" si="179"/>
        <v>ExAnte2019</v>
      </c>
      <c r="I2416" t="str">
        <f t="shared" si="180"/>
        <v>IOU workpaper</v>
      </c>
      <c r="J2416" s="2">
        <f t="shared" si="181"/>
        <v>43775</v>
      </c>
      <c r="K2416" t="s">
        <v>203</v>
      </c>
      <c r="L2416">
        <f t="shared" si="182"/>
        <v>1</v>
      </c>
      <c r="O2416">
        <v>0</v>
      </c>
      <c r="P2416">
        <v>0</v>
      </c>
      <c r="Q2416">
        <v>0</v>
      </c>
      <c r="R2416">
        <v>348.11099999999999</v>
      </c>
      <c r="S2416">
        <v>0</v>
      </c>
      <c r="T2416">
        <v>16.701899999999998</v>
      </c>
      <c r="AA2416" t="s">
        <v>465</v>
      </c>
      <c r="AB2416" t="s">
        <v>46</v>
      </c>
      <c r="AC2416" t="b">
        <v>0</v>
      </c>
    </row>
    <row r="2417" spans="1:29" hidden="1" x14ac:dyDescent="0.25">
      <c r="A2417" t="s">
        <v>134</v>
      </c>
      <c r="B2417" t="s">
        <v>473</v>
      </c>
      <c r="C2417" t="s">
        <v>591</v>
      </c>
      <c r="D2417" s="28" t="s">
        <v>464</v>
      </c>
      <c r="E2417" t="s">
        <v>330</v>
      </c>
      <c r="F2417" t="s">
        <v>595</v>
      </c>
      <c r="G2417" t="str">
        <f t="shared" si="183"/>
        <v>SWHC046-01</v>
      </c>
      <c r="H2417" t="str">
        <f t="shared" si="179"/>
        <v>ExAnte2019</v>
      </c>
      <c r="I2417" t="str">
        <f t="shared" si="180"/>
        <v>IOU workpaper</v>
      </c>
      <c r="J2417" s="2">
        <f t="shared" si="181"/>
        <v>43775</v>
      </c>
      <c r="K2417" t="s">
        <v>203</v>
      </c>
      <c r="L2417">
        <f t="shared" si="182"/>
        <v>1</v>
      </c>
      <c r="O2417">
        <v>0</v>
      </c>
      <c r="P2417">
        <v>0</v>
      </c>
      <c r="Q2417">
        <v>0</v>
      </c>
      <c r="R2417">
        <v>520.97500000000002</v>
      </c>
      <c r="S2417">
        <v>0</v>
      </c>
      <c r="T2417">
        <v>0.68220000000000003</v>
      </c>
      <c r="AA2417" t="s">
        <v>465</v>
      </c>
      <c r="AB2417" t="s">
        <v>46</v>
      </c>
      <c r="AC2417" t="b">
        <v>0</v>
      </c>
    </row>
    <row r="2418" spans="1:29" hidden="1" x14ac:dyDescent="0.25">
      <c r="A2418" t="s">
        <v>134</v>
      </c>
      <c r="B2418" t="s">
        <v>473</v>
      </c>
      <c r="C2418" t="s">
        <v>591</v>
      </c>
      <c r="D2418" s="28" t="s">
        <v>464</v>
      </c>
      <c r="E2418" t="s">
        <v>338</v>
      </c>
      <c r="F2418" t="s">
        <v>595</v>
      </c>
      <c r="G2418" t="str">
        <f t="shared" si="183"/>
        <v>SWHC046-01</v>
      </c>
      <c r="H2418" t="str">
        <f t="shared" si="179"/>
        <v>ExAnte2019</v>
      </c>
      <c r="I2418" t="str">
        <f t="shared" si="180"/>
        <v>IOU workpaper</v>
      </c>
      <c r="J2418" s="2">
        <f t="shared" si="181"/>
        <v>43775</v>
      </c>
      <c r="K2418" t="s">
        <v>203</v>
      </c>
      <c r="L2418">
        <f t="shared" si="182"/>
        <v>1</v>
      </c>
      <c r="O2418">
        <v>0</v>
      </c>
      <c r="P2418">
        <v>0</v>
      </c>
      <c r="Q2418">
        <v>0</v>
      </c>
      <c r="R2418">
        <v>-141.9941</v>
      </c>
      <c r="S2418">
        <v>0</v>
      </c>
      <c r="T2418">
        <v>86.7988</v>
      </c>
      <c r="AA2418" t="s">
        <v>465</v>
      </c>
      <c r="AB2418" t="s">
        <v>46</v>
      </c>
      <c r="AC2418" t="b">
        <v>0</v>
      </c>
    </row>
    <row r="2419" spans="1:29" hidden="1" x14ac:dyDescent="0.25">
      <c r="A2419" t="s">
        <v>134</v>
      </c>
      <c r="B2419" t="s">
        <v>473</v>
      </c>
      <c r="C2419" t="s">
        <v>592</v>
      </c>
      <c r="D2419" s="28" t="s">
        <v>464</v>
      </c>
      <c r="E2419" t="s">
        <v>202</v>
      </c>
      <c r="F2419" t="s">
        <v>595</v>
      </c>
      <c r="G2419" t="str">
        <f t="shared" si="183"/>
        <v>SWHC046-01</v>
      </c>
      <c r="H2419" t="str">
        <f t="shared" si="179"/>
        <v>ExAnte2019</v>
      </c>
      <c r="I2419" t="str">
        <f t="shared" si="180"/>
        <v>IOU workpaper</v>
      </c>
      <c r="J2419" s="2">
        <f t="shared" si="181"/>
        <v>43775</v>
      </c>
      <c r="K2419" t="s">
        <v>203</v>
      </c>
      <c r="L2419">
        <f t="shared" si="182"/>
        <v>1</v>
      </c>
      <c r="O2419">
        <v>0</v>
      </c>
      <c r="P2419">
        <v>0</v>
      </c>
      <c r="Q2419">
        <v>0</v>
      </c>
      <c r="R2419">
        <v>-22.965399999999999</v>
      </c>
      <c r="S2419">
        <v>0</v>
      </c>
      <c r="T2419">
        <v>71.603499999999997</v>
      </c>
      <c r="AA2419" t="s">
        <v>465</v>
      </c>
      <c r="AB2419" t="s">
        <v>46</v>
      </c>
      <c r="AC2419" t="b">
        <v>0</v>
      </c>
    </row>
    <row r="2420" spans="1:29" hidden="1" x14ac:dyDescent="0.25">
      <c r="A2420" t="s">
        <v>134</v>
      </c>
      <c r="B2420" t="s">
        <v>473</v>
      </c>
      <c r="C2420" t="s">
        <v>592</v>
      </c>
      <c r="D2420" s="28" t="s">
        <v>464</v>
      </c>
      <c r="E2420" t="s">
        <v>224</v>
      </c>
      <c r="F2420" t="s">
        <v>595</v>
      </c>
      <c r="G2420" t="str">
        <f t="shared" si="183"/>
        <v>SWHC046-01</v>
      </c>
      <c r="H2420" t="str">
        <f t="shared" si="179"/>
        <v>ExAnte2019</v>
      </c>
      <c r="I2420" t="str">
        <f t="shared" si="180"/>
        <v>IOU workpaper</v>
      </c>
      <c r="J2420" s="2">
        <f t="shared" si="181"/>
        <v>43775</v>
      </c>
      <c r="K2420" t="s">
        <v>203</v>
      </c>
      <c r="L2420">
        <f t="shared" si="182"/>
        <v>1</v>
      </c>
      <c r="O2420">
        <v>0</v>
      </c>
      <c r="P2420">
        <v>0</v>
      </c>
      <c r="Q2420">
        <v>0</v>
      </c>
      <c r="R2420">
        <v>192.88650000000001</v>
      </c>
      <c r="S2420">
        <v>0</v>
      </c>
      <c r="T2420">
        <v>36.564700000000002</v>
      </c>
      <c r="AA2420" t="s">
        <v>465</v>
      </c>
      <c r="AB2420" t="s">
        <v>46</v>
      </c>
      <c r="AC2420" t="b">
        <v>0</v>
      </c>
    </row>
    <row r="2421" spans="1:29" hidden="1" x14ac:dyDescent="0.25">
      <c r="A2421" t="s">
        <v>134</v>
      </c>
      <c r="B2421" t="s">
        <v>473</v>
      </c>
      <c r="C2421" t="s">
        <v>592</v>
      </c>
      <c r="D2421" s="28" t="s">
        <v>464</v>
      </c>
      <c r="E2421" t="s">
        <v>232</v>
      </c>
      <c r="F2421" t="s">
        <v>595</v>
      </c>
      <c r="G2421" t="str">
        <f t="shared" si="183"/>
        <v>SWHC046-01</v>
      </c>
      <c r="H2421" t="str">
        <f t="shared" si="179"/>
        <v>ExAnte2019</v>
      </c>
      <c r="I2421" t="str">
        <f t="shared" si="180"/>
        <v>IOU workpaper</v>
      </c>
      <c r="J2421" s="2">
        <f t="shared" si="181"/>
        <v>43775</v>
      </c>
      <c r="K2421" t="s">
        <v>203</v>
      </c>
      <c r="L2421">
        <f t="shared" si="182"/>
        <v>1</v>
      </c>
      <c r="O2421">
        <v>0</v>
      </c>
      <c r="P2421">
        <v>0</v>
      </c>
      <c r="Q2421">
        <v>0</v>
      </c>
      <c r="R2421">
        <v>109.372</v>
      </c>
      <c r="S2421">
        <v>0</v>
      </c>
      <c r="T2421">
        <v>32.857999999999997</v>
      </c>
      <c r="AA2421" t="s">
        <v>465</v>
      </c>
      <c r="AB2421" t="s">
        <v>46</v>
      </c>
      <c r="AC2421" t="b">
        <v>0</v>
      </c>
    </row>
    <row r="2422" spans="1:29" hidden="1" x14ac:dyDescent="0.25">
      <c r="A2422" t="s">
        <v>134</v>
      </c>
      <c r="B2422" t="s">
        <v>473</v>
      </c>
      <c r="C2422" t="s">
        <v>592</v>
      </c>
      <c r="D2422" s="28" t="s">
        <v>464</v>
      </c>
      <c r="E2422" t="s">
        <v>240</v>
      </c>
      <c r="F2422" t="s">
        <v>595</v>
      </c>
      <c r="G2422" t="str">
        <f t="shared" si="183"/>
        <v>SWHC046-01</v>
      </c>
      <c r="H2422" t="str">
        <f t="shared" si="179"/>
        <v>ExAnte2019</v>
      </c>
      <c r="I2422" t="str">
        <f t="shared" si="180"/>
        <v>IOU workpaper</v>
      </c>
      <c r="J2422" s="2">
        <f t="shared" si="181"/>
        <v>43775</v>
      </c>
      <c r="K2422" t="s">
        <v>203</v>
      </c>
      <c r="L2422">
        <f t="shared" si="182"/>
        <v>1</v>
      </c>
      <c r="O2422">
        <v>0</v>
      </c>
      <c r="P2422">
        <v>0</v>
      </c>
      <c r="Q2422">
        <v>0</v>
      </c>
      <c r="R2422">
        <v>225.8192</v>
      </c>
      <c r="S2422">
        <v>0</v>
      </c>
      <c r="T2422">
        <v>24.9526</v>
      </c>
      <c r="AA2422" t="s">
        <v>465</v>
      </c>
      <c r="AB2422" t="s">
        <v>46</v>
      </c>
      <c r="AC2422" t="b">
        <v>0</v>
      </c>
    </row>
    <row r="2423" spans="1:29" hidden="1" x14ac:dyDescent="0.25">
      <c r="A2423" t="s">
        <v>134</v>
      </c>
      <c r="B2423" t="s">
        <v>473</v>
      </c>
      <c r="C2423" t="s">
        <v>592</v>
      </c>
      <c r="D2423" s="28" t="s">
        <v>464</v>
      </c>
      <c r="E2423" t="s">
        <v>248</v>
      </c>
      <c r="F2423" t="s">
        <v>595</v>
      </c>
      <c r="G2423" t="str">
        <f t="shared" si="183"/>
        <v>SWHC046-01</v>
      </c>
      <c r="H2423" t="str">
        <f t="shared" si="179"/>
        <v>ExAnte2019</v>
      </c>
      <c r="I2423" t="str">
        <f t="shared" si="180"/>
        <v>IOU workpaper</v>
      </c>
      <c r="J2423" s="2">
        <f t="shared" si="181"/>
        <v>43775</v>
      </c>
      <c r="K2423" t="s">
        <v>203</v>
      </c>
      <c r="L2423">
        <f t="shared" si="182"/>
        <v>1</v>
      </c>
      <c r="O2423">
        <v>0</v>
      </c>
      <c r="P2423">
        <v>0</v>
      </c>
      <c r="Q2423">
        <v>0</v>
      </c>
      <c r="R2423">
        <v>106.7612</v>
      </c>
      <c r="S2423">
        <v>0</v>
      </c>
      <c r="T2423">
        <v>34.135199999999998</v>
      </c>
      <c r="AA2423" t="s">
        <v>465</v>
      </c>
      <c r="AB2423" t="s">
        <v>46</v>
      </c>
      <c r="AC2423" t="b">
        <v>0</v>
      </c>
    </row>
    <row r="2424" spans="1:29" hidden="1" x14ac:dyDescent="0.25">
      <c r="A2424" t="s">
        <v>134</v>
      </c>
      <c r="B2424" t="s">
        <v>473</v>
      </c>
      <c r="C2424" t="s">
        <v>592</v>
      </c>
      <c r="D2424" s="28" t="s">
        <v>464</v>
      </c>
      <c r="E2424" t="s">
        <v>256</v>
      </c>
      <c r="F2424" t="s">
        <v>595</v>
      </c>
      <c r="G2424" t="str">
        <f t="shared" si="183"/>
        <v>SWHC046-01</v>
      </c>
      <c r="H2424" t="str">
        <f t="shared" si="179"/>
        <v>ExAnte2019</v>
      </c>
      <c r="I2424" t="str">
        <f t="shared" si="180"/>
        <v>IOU workpaper</v>
      </c>
      <c r="J2424" s="2">
        <f t="shared" si="181"/>
        <v>43775</v>
      </c>
      <c r="K2424" t="s">
        <v>203</v>
      </c>
      <c r="L2424">
        <f t="shared" si="182"/>
        <v>1</v>
      </c>
      <c r="O2424">
        <v>0</v>
      </c>
      <c r="P2424">
        <v>0</v>
      </c>
      <c r="Q2424">
        <v>0</v>
      </c>
      <c r="R2424">
        <v>229.01480000000001</v>
      </c>
      <c r="S2424">
        <v>0</v>
      </c>
      <c r="T2424">
        <v>15.424899999999999</v>
      </c>
      <c r="AA2424" t="s">
        <v>465</v>
      </c>
      <c r="AB2424" t="s">
        <v>46</v>
      </c>
      <c r="AC2424" t="b">
        <v>0</v>
      </c>
    </row>
    <row r="2425" spans="1:29" hidden="1" x14ac:dyDescent="0.25">
      <c r="A2425" t="s">
        <v>134</v>
      </c>
      <c r="B2425" t="s">
        <v>473</v>
      </c>
      <c r="C2425" t="s">
        <v>592</v>
      </c>
      <c r="D2425" s="28" t="s">
        <v>464</v>
      </c>
      <c r="E2425" t="s">
        <v>265</v>
      </c>
      <c r="F2425" t="s">
        <v>595</v>
      </c>
      <c r="G2425" t="str">
        <f t="shared" si="183"/>
        <v>SWHC046-01</v>
      </c>
      <c r="H2425" t="str">
        <f t="shared" si="179"/>
        <v>ExAnte2019</v>
      </c>
      <c r="I2425" t="str">
        <f t="shared" si="180"/>
        <v>IOU workpaper</v>
      </c>
      <c r="J2425" s="2">
        <f t="shared" si="181"/>
        <v>43775</v>
      </c>
      <c r="K2425" t="s">
        <v>203</v>
      </c>
      <c r="L2425">
        <f t="shared" si="182"/>
        <v>1</v>
      </c>
      <c r="O2425">
        <v>0</v>
      </c>
      <c r="P2425">
        <v>0</v>
      </c>
      <c r="Q2425">
        <v>0</v>
      </c>
      <c r="R2425">
        <v>197.6414</v>
      </c>
      <c r="S2425">
        <v>0</v>
      </c>
      <c r="T2425">
        <v>10.4589</v>
      </c>
      <c r="AA2425" t="s">
        <v>465</v>
      </c>
      <c r="AB2425" t="s">
        <v>46</v>
      </c>
      <c r="AC2425" t="b">
        <v>0</v>
      </c>
    </row>
    <row r="2426" spans="1:29" hidden="1" x14ac:dyDescent="0.25">
      <c r="A2426" t="s">
        <v>134</v>
      </c>
      <c r="B2426" t="s">
        <v>473</v>
      </c>
      <c r="C2426" t="s">
        <v>592</v>
      </c>
      <c r="D2426" s="28" t="s">
        <v>464</v>
      </c>
      <c r="E2426" t="s">
        <v>274</v>
      </c>
      <c r="F2426" t="s">
        <v>595</v>
      </c>
      <c r="G2426" t="str">
        <f t="shared" si="183"/>
        <v>SWHC046-01</v>
      </c>
      <c r="H2426" t="str">
        <f t="shared" si="179"/>
        <v>ExAnte2019</v>
      </c>
      <c r="I2426" t="str">
        <f t="shared" si="180"/>
        <v>IOU workpaper</v>
      </c>
      <c r="J2426" s="2">
        <f t="shared" si="181"/>
        <v>43775</v>
      </c>
      <c r="K2426" t="s">
        <v>203</v>
      </c>
      <c r="L2426">
        <f t="shared" si="182"/>
        <v>1</v>
      </c>
      <c r="O2426">
        <v>0</v>
      </c>
      <c r="P2426">
        <v>0</v>
      </c>
      <c r="Q2426">
        <v>0</v>
      </c>
      <c r="R2426">
        <v>295.17680000000001</v>
      </c>
      <c r="S2426">
        <v>0</v>
      </c>
      <c r="T2426">
        <v>11.0267</v>
      </c>
      <c r="AA2426" t="s">
        <v>465</v>
      </c>
      <c r="AB2426" t="s">
        <v>46</v>
      </c>
      <c r="AC2426" t="b">
        <v>0</v>
      </c>
    </row>
    <row r="2427" spans="1:29" hidden="1" x14ac:dyDescent="0.25">
      <c r="A2427" t="s">
        <v>134</v>
      </c>
      <c r="B2427" t="s">
        <v>473</v>
      </c>
      <c r="C2427" t="s">
        <v>592</v>
      </c>
      <c r="D2427" s="28" t="s">
        <v>464</v>
      </c>
      <c r="E2427" t="s">
        <v>282</v>
      </c>
      <c r="F2427" t="s">
        <v>595</v>
      </c>
      <c r="G2427" t="str">
        <f t="shared" si="183"/>
        <v>SWHC046-01</v>
      </c>
      <c r="H2427" t="str">
        <f t="shared" si="179"/>
        <v>ExAnte2019</v>
      </c>
      <c r="I2427" t="str">
        <f t="shared" si="180"/>
        <v>IOU workpaper</v>
      </c>
      <c r="J2427" s="2">
        <f t="shared" si="181"/>
        <v>43775</v>
      </c>
      <c r="K2427" t="s">
        <v>203</v>
      </c>
      <c r="L2427">
        <f t="shared" si="182"/>
        <v>1</v>
      </c>
      <c r="O2427">
        <v>0</v>
      </c>
      <c r="P2427">
        <v>0</v>
      </c>
      <c r="Q2427">
        <v>0</v>
      </c>
      <c r="R2427">
        <v>336.03469999999999</v>
      </c>
      <c r="S2427">
        <v>0</v>
      </c>
      <c r="T2427">
        <v>12.769600000000001</v>
      </c>
      <c r="AA2427" t="s">
        <v>465</v>
      </c>
      <c r="AB2427" t="s">
        <v>46</v>
      </c>
      <c r="AC2427" t="b">
        <v>0</v>
      </c>
    </row>
    <row r="2428" spans="1:29" hidden="1" x14ac:dyDescent="0.25">
      <c r="A2428" t="s">
        <v>134</v>
      </c>
      <c r="B2428" t="s">
        <v>473</v>
      </c>
      <c r="C2428" t="s">
        <v>592</v>
      </c>
      <c r="D2428" s="28" t="s">
        <v>464</v>
      </c>
      <c r="E2428" t="s">
        <v>290</v>
      </c>
      <c r="F2428" t="s">
        <v>595</v>
      </c>
      <c r="G2428" t="str">
        <f t="shared" si="183"/>
        <v>SWHC046-01</v>
      </c>
      <c r="H2428" t="str">
        <f t="shared" si="179"/>
        <v>ExAnte2019</v>
      </c>
      <c r="I2428" t="str">
        <f t="shared" si="180"/>
        <v>IOU workpaper</v>
      </c>
      <c r="J2428" s="2">
        <f t="shared" si="181"/>
        <v>43775</v>
      </c>
      <c r="K2428" t="s">
        <v>203</v>
      </c>
      <c r="L2428">
        <f t="shared" si="182"/>
        <v>1</v>
      </c>
      <c r="O2428">
        <v>0</v>
      </c>
      <c r="P2428">
        <v>0</v>
      </c>
      <c r="Q2428">
        <v>0</v>
      </c>
      <c r="R2428">
        <v>361.30790000000002</v>
      </c>
      <c r="S2428">
        <v>0</v>
      </c>
      <c r="T2428">
        <v>12.435499999999999</v>
      </c>
      <c r="AA2428" t="s">
        <v>465</v>
      </c>
      <c r="AB2428" t="s">
        <v>46</v>
      </c>
      <c r="AC2428" t="b">
        <v>0</v>
      </c>
    </row>
    <row r="2429" spans="1:29" hidden="1" x14ac:dyDescent="0.25">
      <c r="A2429" t="s">
        <v>134</v>
      </c>
      <c r="B2429" t="s">
        <v>473</v>
      </c>
      <c r="C2429" t="s">
        <v>592</v>
      </c>
      <c r="D2429" s="28" t="s">
        <v>464</v>
      </c>
      <c r="E2429" t="s">
        <v>298</v>
      </c>
      <c r="F2429" t="s">
        <v>595</v>
      </c>
      <c r="G2429" t="str">
        <f t="shared" si="183"/>
        <v>SWHC046-01</v>
      </c>
      <c r="H2429" t="str">
        <f t="shared" si="179"/>
        <v>ExAnte2019</v>
      </c>
      <c r="I2429" t="str">
        <f t="shared" si="180"/>
        <v>IOU workpaper</v>
      </c>
      <c r="J2429" s="2">
        <f t="shared" si="181"/>
        <v>43775</v>
      </c>
      <c r="K2429" t="s">
        <v>203</v>
      </c>
      <c r="L2429">
        <f t="shared" si="182"/>
        <v>1</v>
      </c>
      <c r="O2429">
        <v>0</v>
      </c>
      <c r="P2429">
        <v>0</v>
      </c>
      <c r="Q2429">
        <v>0</v>
      </c>
      <c r="R2429">
        <v>330.36160000000001</v>
      </c>
      <c r="S2429">
        <v>0</v>
      </c>
      <c r="T2429">
        <v>30.4314</v>
      </c>
      <c r="AA2429" t="s">
        <v>465</v>
      </c>
      <c r="AB2429" t="s">
        <v>46</v>
      </c>
      <c r="AC2429" t="b">
        <v>0</v>
      </c>
    </row>
    <row r="2430" spans="1:29" hidden="1" x14ac:dyDescent="0.25">
      <c r="A2430" t="s">
        <v>134</v>
      </c>
      <c r="B2430" t="s">
        <v>473</v>
      </c>
      <c r="C2430" t="s">
        <v>592</v>
      </c>
      <c r="D2430" s="28" t="s">
        <v>464</v>
      </c>
      <c r="E2430" t="s">
        <v>306</v>
      </c>
      <c r="F2430" t="s">
        <v>595</v>
      </c>
      <c r="G2430" t="str">
        <f t="shared" si="183"/>
        <v>SWHC046-01</v>
      </c>
      <c r="H2430" t="str">
        <f t="shared" si="179"/>
        <v>ExAnte2019</v>
      </c>
      <c r="I2430" t="str">
        <f t="shared" si="180"/>
        <v>IOU workpaper</v>
      </c>
      <c r="J2430" s="2">
        <f t="shared" si="181"/>
        <v>43775</v>
      </c>
      <c r="K2430" t="s">
        <v>203</v>
      </c>
      <c r="L2430">
        <f t="shared" si="182"/>
        <v>1</v>
      </c>
      <c r="O2430">
        <v>0</v>
      </c>
      <c r="P2430">
        <v>0</v>
      </c>
      <c r="Q2430">
        <v>0</v>
      </c>
      <c r="R2430">
        <v>277.60340000000002</v>
      </c>
      <c r="S2430">
        <v>0</v>
      </c>
      <c r="T2430">
        <v>30.004999999999999</v>
      </c>
      <c r="AA2430" t="s">
        <v>465</v>
      </c>
      <c r="AB2430" t="s">
        <v>46</v>
      </c>
      <c r="AC2430" t="b">
        <v>0</v>
      </c>
    </row>
    <row r="2431" spans="1:29" hidden="1" x14ac:dyDescent="0.25">
      <c r="A2431" t="s">
        <v>134</v>
      </c>
      <c r="B2431" t="s">
        <v>473</v>
      </c>
      <c r="C2431" t="s">
        <v>592</v>
      </c>
      <c r="D2431" s="28" t="s">
        <v>464</v>
      </c>
      <c r="E2431" t="s">
        <v>314</v>
      </c>
      <c r="F2431" t="s">
        <v>595</v>
      </c>
      <c r="G2431" t="str">
        <f t="shared" si="183"/>
        <v>SWHC046-01</v>
      </c>
      <c r="H2431" t="str">
        <f t="shared" si="179"/>
        <v>ExAnte2019</v>
      </c>
      <c r="I2431" t="str">
        <f t="shared" si="180"/>
        <v>IOU workpaper</v>
      </c>
      <c r="J2431" s="2">
        <f t="shared" si="181"/>
        <v>43775</v>
      </c>
      <c r="K2431" t="s">
        <v>203</v>
      </c>
      <c r="L2431">
        <f t="shared" si="182"/>
        <v>1</v>
      </c>
      <c r="O2431">
        <v>0</v>
      </c>
      <c r="P2431">
        <v>0</v>
      </c>
      <c r="Q2431">
        <v>0</v>
      </c>
      <c r="R2431">
        <v>352.6293</v>
      </c>
      <c r="S2431">
        <v>0</v>
      </c>
      <c r="T2431">
        <v>26.611899999999999</v>
      </c>
      <c r="AA2431" t="s">
        <v>465</v>
      </c>
      <c r="AB2431" t="s">
        <v>46</v>
      </c>
      <c r="AC2431" t="b">
        <v>0</v>
      </c>
    </row>
    <row r="2432" spans="1:29" hidden="1" x14ac:dyDescent="0.25">
      <c r="A2432" t="s">
        <v>134</v>
      </c>
      <c r="B2432" t="s">
        <v>473</v>
      </c>
      <c r="C2432" t="s">
        <v>592</v>
      </c>
      <c r="D2432" s="28" t="s">
        <v>464</v>
      </c>
      <c r="E2432" t="s">
        <v>322</v>
      </c>
      <c r="F2432" t="s">
        <v>595</v>
      </c>
      <c r="G2432" t="str">
        <f t="shared" si="183"/>
        <v>SWHC046-01</v>
      </c>
      <c r="H2432" t="str">
        <f t="shared" si="179"/>
        <v>ExAnte2019</v>
      </c>
      <c r="I2432" t="str">
        <f t="shared" si="180"/>
        <v>IOU workpaper</v>
      </c>
      <c r="J2432" s="2">
        <f t="shared" si="181"/>
        <v>43775</v>
      </c>
      <c r="K2432" t="s">
        <v>203</v>
      </c>
      <c r="L2432">
        <f t="shared" si="182"/>
        <v>1</v>
      </c>
      <c r="O2432">
        <v>0</v>
      </c>
      <c r="P2432">
        <v>0</v>
      </c>
      <c r="Q2432">
        <v>0</v>
      </c>
      <c r="R2432">
        <v>330.3503</v>
      </c>
      <c r="S2432">
        <v>0</v>
      </c>
      <c r="T2432">
        <v>31.406400000000001</v>
      </c>
      <c r="AA2432" t="s">
        <v>465</v>
      </c>
      <c r="AB2432" t="s">
        <v>46</v>
      </c>
      <c r="AC2432" t="b">
        <v>0</v>
      </c>
    </row>
    <row r="2433" spans="1:29" hidden="1" x14ac:dyDescent="0.25">
      <c r="A2433" t="s">
        <v>134</v>
      </c>
      <c r="B2433" t="s">
        <v>473</v>
      </c>
      <c r="C2433" t="s">
        <v>592</v>
      </c>
      <c r="D2433" s="28" t="s">
        <v>464</v>
      </c>
      <c r="E2433" t="s">
        <v>330</v>
      </c>
      <c r="F2433" t="s">
        <v>595</v>
      </c>
      <c r="G2433" t="str">
        <f t="shared" si="183"/>
        <v>SWHC046-01</v>
      </c>
      <c r="H2433" t="str">
        <f t="shared" si="179"/>
        <v>ExAnte2019</v>
      </c>
      <c r="I2433" t="str">
        <f t="shared" si="180"/>
        <v>IOU workpaper</v>
      </c>
      <c r="J2433" s="2">
        <f t="shared" si="181"/>
        <v>43775</v>
      </c>
      <c r="K2433" t="s">
        <v>203</v>
      </c>
      <c r="L2433">
        <f t="shared" si="182"/>
        <v>1</v>
      </c>
      <c r="O2433">
        <v>0</v>
      </c>
      <c r="P2433">
        <v>0</v>
      </c>
      <c r="Q2433">
        <v>0</v>
      </c>
      <c r="R2433">
        <v>573.31970000000001</v>
      </c>
      <c r="S2433">
        <v>0</v>
      </c>
      <c r="T2433">
        <v>3.5087999999999999</v>
      </c>
      <c r="AA2433" t="s">
        <v>465</v>
      </c>
      <c r="AB2433" t="s">
        <v>46</v>
      </c>
      <c r="AC2433" t="b">
        <v>0</v>
      </c>
    </row>
    <row r="2434" spans="1:29" hidden="1" x14ac:dyDescent="0.25">
      <c r="A2434" t="s">
        <v>134</v>
      </c>
      <c r="B2434" t="s">
        <v>473</v>
      </c>
      <c r="C2434" t="s">
        <v>592</v>
      </c>
      <c r="D2434" s="28" t="s">
        <v>464</v>
      </c>
      <c r="E2434" t="s">
        <v>338</v>
      </c>
      <c r="F2434" t="s">
        <v>595</v>
      </c>
      <c r="G2434" t="str">
        <f t="shared" si="183"/>
        <v>SWHC046-01</v>
      </c>
      <c r="H2434" t="str">
        <f t="shared" si="179"/>
        <v>ExAnte2019</v>
      </c>
      <c r="I2434" t="str">
        <f t="shared" si="180"/>
        <v>IOU workpaper</v>
      </c>
      <c r="J2434" s="2">
        <f t="shared" si="181"/>
        <v>43775</v>
      </c>
      <c r="K2434" t="s">
        <v>203</v>
      </c>
      <c r="L2434">
        <f t="shared" si="182"/>
        <v>1</v>
      </c>
      <c r="O2434">
        <v>0</v>
      </c>
      <c r="P2434">
        <v>0</v>
      </c>
      <c r="Q2434">
        <v>0</v>
      </c>
      <c r="R2434">
        <v>-304.77210000000002</v>
      </c>
      <c r="S2434">
        <v>0</v>
      </c>
      <c r="T2434">
        <v>128.21520000000001</v>
      </c>
      <c r="AA2434" t="s">
        <v>465</v>
      </c>
      <c r="AB2434" t="s">
        <v>46</v>
      </c>
      <c r="AC2434" t="b">
        <v>0</v>
      </c>
    </row>
    <row r="2435" spans="1:29" hidden="1" x14ac:dyDescent="0.25">
      <c r="A2435" t="s">
        <v>134</v>
      </c>
      <c r="B2435" t="s">
        <v>473</v>
      </c>
      <c r="C2435" t="s">
        <v>593</v>
      </c>
      <c r="D2435" s="28" t="s">
        <v>464</v>
      </c>
      <c r="E2435" t="s">
        <v>202</v>
      </c>
      <c r="F2435" t="s">
        <v>595</v>
      </c>
      <c r="G2435" t="str">
        <f t="shared" si="183"/>
        <v>SWHC046-01</v>
      </c>
      <c r="H2435" t="str">
        <f t="shared" si="179"/>
        <v>ExAnte2019</v>
      </c>
      <c r="I2435" t="str">
        <f t="shared" si="180"/>
        <v>IOU workpaper</v>
      </c>
      <c r="J2435" s="2">
        <f t="shared" si="181"/>
        <v>43775</v>
      </c>
      <c r="K2435" t="s">
        <v>203</v>
      </c>
      <c r="L2435">
        <f t="shared" si="182"/>
        <v>1</v>
      </c>
      <c r="O2435">
        <v>0</v>
      </c>
      <c r="P2435">
        <v>0</v>
      </c>
      <c r="Q2435">
        <v>0</v>
      </c>
      <c r="R2435">
        <v>-288.97430000000003</v>
      </c>
      <c r="S2435">
        <v>0</v>
      </c>
      <c r="T2435">
        <v>121.9224</v>
      </c>
      <c r="AA2435" t="s">
        <v>465</v>
      </c>
      <c r="AB2435" t="s">
        <v>46</v>
      </c>
      <c r="AC2435" t="b">
        <v>0</v>
      </c>
    </row>
    <row r="2436" spans="1:29" hidden="1" x14ac:dyDescent="0.25">
      <c r="A2436" t="s">
        <v>134</v>
      </c>
      <c r="B2436" t="s">
        <v>473</v>
      </c>
      <c r="C2436" t="s">
        <v>593</v>
      </c>
      <c r="D2436" s="28" t="s">
        <v>464</v>
      </c>
      <c r="E2436" t="s">
        <v>224</v>
      </c>
      <c r="F2436" t="s">
        <v>595</v>
      </c>
      <c r="G2436" t="str">
        <f t="shared" si="183"/>
        <v>SWHC046-01</v>
      </c>
      <c r="H2436" t="str">
        <f t="shared" si="179"/>
        <v>ExAnte2019</v>
      </c>
      <c r="I2436" t="str">
        <f t="shared" si="180"/>
        <v>IOU workpaper</v>
      </c>
      <c r="J2436" s="2">
        <f t="shared" si="181"/>
        <v>43775</v>
      </c>
      <c r="K2436" t="s">
        <v>203</v>
      </c>
      <c r="L2436">
        <f t="shared" si="182"/>
        <v>1</v>
      </c>
      <c r="O2436">
        <v>0</v>
      </c>
      <c r="P2436">
        <v>0</v>
      </c>
      <c r="Q2436">
        <v>0</v>
      </c>
      <c r="R2436">
        <v>28.096</v>
      </c>
      <c r="S2436">
        <v>0</v>
      </c>
      <c r="T2436">
        <v>60.415700000000001</v>
      </c>
      <c r="AA2436" t="s">
        <v>465</v>
      </c>
      <c r="AB2436" t="s">
        <v>46</v>
      </c>
      <c r="AC2436" t="b">
        <v>0</v>
      </c>
    </row>
    <row r="2437" spans="1:29" hidden="1" x14ac:dyDescent="0.25">
      <c r="A2437" t="s">
        <v>134</v>
      </c>
      <c r="B2437" t="s">
        <v>473</v>
      </c>
      <c r="C2437" t="s">
        <v>593</v>
      </c>
      <c r="D2437" s="28" t="s">
        <v>464</v>
      </c>
      <c r="E2437" t="s">
        <v>232</v>
      </c>
      <c r="F2437" t="s">
        <v>595</v>
      </c>
      <c r="G2437" t="str">
        <f t="shared" si="183"/>
        <v>SWHC046-01</v>
      </c>
      <c r="H2437" t="str">
        <f t="shared" ref="H2437:H2500" si="184">H2436</f>
        <v>ExAnte2019</v>
      </c>
      <c r="I2437" t="str">
        <f t="shared" ref="I2437:I2500" si="185">I2436</f>
        <v>IOU workpaper</v>
      </c>
      <c r="J2437" s="2">
        <f t="shared" ref="J2437:J2500" si="186">J$3</f>
        <v>43775</v>
      </c>
      <c r="K2437" t="s">
        <v>203</v>
      </c>
      <c r="L2437">
        <f t="shared" ref="L2437:L2500" si="187">L2436</f>
        <v>1</v>
      </c>
      <c r="O2437">
        <v>0</v>
      </c>
      <c r="P2437">
        <v>0</v>
      </c>
      <c r="Q2437">
        <v>0</v>
      </c>
      <c r="R2437">
        <v>-9.6395</v>
      </c>
      <c r="S2437">
        <v>0</v>
      </c>
      <c r="T2437">
        <v>57.948500000000003</v>
      </c>
      <c r="AA2437" t="s">
        <v>465</v>
      </c>
      <c r="AB2437" t="s">
        <v>46</v>
      </c>
      <c r="AC2437" t="b">
        <v>0</v>
      </c>
    </row>
    <row r="2438" spans="1:29" hidden="1" x14ac:dyDescent="0.25">
      <c r="A2438" t="s">
        <v>134</v>
      </c>
      <c r="B2438" t="s">
        <v>473</v>
      </c>
      <c r="C2438" t="s">
        <v>593</v>
      </c>
      <c r="D2438" s="28" t="s">
        <v>464</v>
      </c>
      <c r="E2438" t="s">
        <v>240</v>
      </c>
      <c r="F2438" t="s">
        <v>595</v>
      </c>
      <c r="G2438" t="str">
        <f t="shared" ref="G2438:G2501" si="188">G2437</f>
        <v>SWHC046-01</v>
      </c>
      <c r="H2438" t="str">
        <f t="shared" si="184"/>
        <v>ExAnte2019</v>
      </c>
      <c r="I2438" t="str">
        <f t="shared" si="185"/>
        <v>IOU workpaper</v>
      </c>
      <c r="J2438" s="2">
        <f t="shared" si="186"/>
        <v>43775</v>
      </c>
      <c r="K2438" t="s">
        <v>203</v>
      </c>
      <c r="L2438">
        <f t="shared" si="187"/>
        <v>1</v>
      </c>
      <c r="O2438">
        <v>0</v>
      </c>
      <c r="P2438">
        <v>0</v>
      </c>
      <c r="Q2438">
        <v>0</v>
      </c>
      <c r="R2438">
        <v>112.1751</v>
      </c>
      <c r="S2438">
        <v>0</v>
      </c>
      <c r="T2438">
        <v>43.293599999999998</v>
      </c>
      <c r="AA2438" t="s">
        <v>465</v>
      </c>
      <c r="AB2438" t="s">
        <v>46</v>
      </c>
      <c r="AC2438" t="b">
        <v>0</v>
      </c>
    </row>
    <row r="2439" spans="1:29" hidden="1" x14ac:dyDescent="0.25">
      <c r="A2439" t="s">
        <v>134</v>
      </c>
      <c r="B2439" t="s">
        <v>473</v>
      </c>
      <c r="C2439" t="s">
        <v>593</v>
      </c>
      <c r="D2439" s="28" t="s">
        <v>464</v>
      </c>
      <c r="E2439" t="s">
        <v>248</v>
      </c>
      <c r="F2439" t="s">
        <v>595</v>
      </c>
      <c r="G2439" t="str">
        <f t="shared" si="188"/>
        <v>SWHC046-01</v>
      </c>
      <c r="H2439" t="str">
        <f t="shared" si="184"/>
        <v>ExAnte2019</v>
      </c>
      <c r="I2439" t="str">
        <f t="shared" si="185"/>
        <v>IOU workpaper</v>
      </c>
      <c r="J2439" s="2">
        <f t="shared" si="186"/>
        <v>43775</v>
      </c>
      <c r="K2439" t="s">
        <v>203</v>
      </c>
      <c r="L2439">
        <f t="shared" si="187"/>
        <v>1</v>
      </c>
      <c r="O2439">
        <v>0</v>
      </c>
      <c r="P2439">
        <v>0</v>
      </c>
      <c r="Q2439">
        <v>0</v>
      </c>
      <c r="R2439">
        <v>15.888400000000001</v>
      </c>
      <c r="S2439">
        <v>0</v>
      </c>
      <c r="T2439">
        <v>52.085900000000002</v>
      </c>
      <c r="AA2439" t="s">
        <v>465</v>
      </c>
      <c r="AB2439" t="s">
        <v>46</v>
      </c>
      <c r="AC2439" t="b">
        <v>0</v>
      </c>
    </row>
    <row r="2440" spans="1:29" hidden="1" x14ac:dyDescent="0.25">
      <c r="A2440" t="s">
        <v>134</v>
      </c>
      <c r="B2440" t="s">
        <v>473</v>
      </c>
      <c r="C2440" t="s">
        <v>593</v>
      </c>
      <c r="D2440" s="28" t="s">
        <v>464</v>
      </c>
      <c r="E2440" t="s">
        <v>256</v>
      </c>
      <c r="F2440" t="s">
        <v>595</v>
      </c>
      <c r="G2440" t="str">
        <f t="shared" si="188"/>
        <v>SWHC046-01</v>
      </c>
      <c r="H2440" t="str">
        <f t="shared" si="184"/>
        <v>ExAnte2019</v>
      </c>
      <c r="I2440" t="str">
        <f t="shared" si="185"/>
        <v>IOU workpaper</v>
      </c>
      <c r="J2440" s="2">
        <f t="shared" si="186"/>
        <v>43775</v>
      </c>
      <c r="K2440" t="s">
        <v>203</v>
      </c>
      <c r="L2440">
        <f t="shared" si="187"/>
        <v>1</v>
      </c>
      <c r="O2440">
        <v>0</v>
      </c>
      <c r="P2440">
        <v>0</v>
      </c>
      <c r="Q2440">
        <v>0</v>
      </c>
      <c r="R2440">
        <v>199.3708</v>
      </c>
      <c r="S2440">
        <v>0</v>
      </c>
      <c r="T2440">
        <v>21.822399999999998</v>
      </c>
      <c r="AA2440" t="s">
        <v>465</v>
      </c>
      <c r="AB2440" t="s">
        <v>46</v>
      </c>
      <c r="AC2440" t="b">
        <v>0</v>
      </c>
    </row>
    <row r="2441" spans="1:29" hidden="1" x14ac:dyDescent="0.25">
      <c r="A2441" t="s">
        <v>134</v>
      </c>
      <c r="B2441" t="s">
        <v>473</v>
      </c>
      <c r="C2441" t="s">
        <v>593</v>
      </c>
      <c r="D2441" s="28" t="s">
        <v>464</v>
      </c>
      <c r="E2441" t="s">
        <v>265</v>
      </c>
      <c r="F2441" t="s">
        <v>595</v>
      </c>
      <c r="G2441" t="str">
        <f t="shared" si="188"/>
        <v>SWHC046-01</v>
      </c>
      <c r="H2441" t="str">
        <f t="shared" si="184"/>
        <v>ExAnte2019</v>
      </c>
      <c r="I2441" t="str">
        <f t="shared" si="185"/>
        <v>IOU workpaper</v>
      </c>
      <c r="J2441" s="2">
        <f t="shared" si="186"/>
        <v>43775</v>
      </c>
      <c r="K2441" t="s">
        <v>203</v>
      </c>
      <c r="L2441">
        <f t="shared" si="187"/>
        <v>1</v>
      </c>
      <c r="O2441">
        <v>0</v>
      </c>
      <c r="P2441">
        <v>0</v>
      </c>
      <c r="Q2441">
        <v>0</v>
      </c>
      <c r="R2441">
        <v>194.09020000000001</v>
      </c>
      <c r="S2441">
        <v>0</v>
      </c>
      <c r="T2441">
        <v>14.347099999999999</v>
      </c>
      <c r="AA2441" t="s">
        <v>465</v>
      </c>
      <c r="AB2441" t="s">
        <v>46</v>
      </c>
      <c r="AC2441" t="b">
        <v>0</v>
      </c>
    </row>
    <row r="2442" spans="1:29" hidden="1" x14ac:dyDescent="0.25">
      <c r="A2442" t="s">
        <v>134</v>
      </c>
      <c r="B2442" t="s">
        <v>473</v>
      </c>
      <c r="C2442" t="s">
        <v>593</v>
      </c>
      <c r="D2442" s="28" t="s">
        <v>464</v>
      </c>
      <c r="E2442" t="s">
        <v>274</v>
      </c>
      <c r="F2442" t="s">
        <v>595</v>
      </c>
      <c r="G2442" t="str">
        <f t="shared" si="188"/>
        <v>SWHC046-01</v>
      </c>
      <c r="H2442" t="str">
        <f t="shared" si="184"/>
        <v>ExAnte2019</v>
      </c>
      <c r="I2442" t="str">
        <f t="shared" si="185"/>
        <v>IOU workpaper</v>
      </c>
      <c r="J2442" s="2">
        <f t="shared" si="186"/>
        <v>43775</v>
      </c>
      <c r="K2442" t="s">
        <v>203</v>
      </c>
      <c r="L2442">
        <f t="shared" si="187"/>
        <v>1</v>
      </c>
      <c r="O2442">
        <v>0</v>
      </c>
      <c r="P2442">
        <v>0</v>
      </c>
      <c r="Q2442">
        <v>0</v>
      </c>
      <c r="R2442">
        <v>248.62629999999999</v>
      </c>
      <c r="S2442">
        <v>0</v>
      </c>
      <c r="T2442">
        <v>16.910399999999999</v>
      </c>
      <c r="AA2442" t="s">
        <v>465</v>
      </c>
      <c r="AB2442" t="s">
        <v>46</v>
      </c>
      <c r="AC2442" t="b">
        <v>0</v>
      </c>
    </row>
    <row r="2443" spans="1:29" hidden="1" x14ac:dyDescent="0.25">
      <c r="A2443" t="s">
        <v>134</v>
      </c>
      <c r="B2443" t="s">
        <v>473</v>
      </c>
      <c r="C2443" t="s">
        <v>593</v>
      </c>
      <c r="D2443" s="28" t="s">
        <v>464</v>
      </c>
      <c r="E2443" t="s">
        <v>282</v>
      </c>
      <c r="F2443" t="s">
        <v>595</v>
      </c>
      <c r="G2443" t="str">
        <f t="shared" si="188"/>
        <v>SWHC046-01</v>
      </c>
      <c r="H2443" t="str">
        <f t="shared" si="184"/>
        <v>ExAnte2019</v>
      </c>
      <c r="I2443" t="str">
        <f t="shared" si="185"/>
        <v>IOU workpaper</v>
      </c>
      <c r="J2443" s="2">
        <f t="shared" si="186"/>
        <v>43775</v>
      </c>
      <c r="K2443" t="s">
        <v>203</v>
      </c>
      <c r="L2443">
        <f t="shared" si="187"/>
        <v>1</v>
      </c>
      <c r="O2443">
        <v>0</v>
      </c>
      <c r="P2443">
        <v>0</v>
      </c>
      <c r="Q2443">
        <v>0</v>
      </c>
      <c r="R2443">
        <v>262.38679999999999</v>
      </c>
      <c r="S2443">
        <v>0</v>
      </c>
      <c r="T2443">
        <v>19.826000000000001</v>
      </c>
      <c r="AA2443" t="s">
        <v>465</v>
      </c>
      <c r="AB2443" t="s">
        <v>46</v>
      </c>
      <c r="AC2443" t="b">
        <v>0</v>
      </c>
    </row>
    <row r="2444" spans="1:29" hidden="1" x14ac:dyDescent="0.25">
      <c r="A2444" t="s">
        <v>134</v>
      </c>
      <c r="B2444" t="s">
        <v>473</v>
      </c>
      <c r="C2444" t="s">
        <v>593</v>
      </c>
      <c r="D2444" s="28" t="s">
        <v>464</v>
      </c>
      <c r="E2444" t="s">
        <v>290</v>
      </c>
      <c r="F2444" t="s">
        <v>595</v>
      </c>
      <c r="G2444" t="str">
        <f t="shared" si="188"/>
        <v>SWHC046-01</v>
      </c>
      <c r="H2444" t="str">
        <f t="shared" si="184"/>
        <v>ExAnte2019</v>
      </c>
      <c r="I2444" t="str">
        <f t="shared" si="185"/>
        <v>IOU workpaper</v>
      </c>
      <c r="J2444" s="2">
        <f t="shared" si="186"/>
        <v>43775</v>
      </c>
      <c r="K2444" t="s">
        <v>203</v>
      </c>
      <c r="L2444">
        <f t="shared" si="187"/>
        <v>1</v>
      </c>
      <c r="O2444">
        <v>0</v>
      </c>
      <c r="P2444">
        <v>0</v>
      </c>
      <c r="Q2444">
        <v>0</v>
      </c>
      <c r="R2444">
        <v>293.89019999999999</v>
      </c>
      <c r="S2444">
        <v>0</v>
      </c>
      <c r="T2444">
        <v>18.6797</v>
      </c>
      <c r="AA2444" t="s">
        <v>465</v>
      </c>
      <c r="AB2444" t="s">
        <v>46</v>
      </c>
      <c r="AC2444" t="b">
        <v>0</v>
      </c>
    </row>
    <row r="2445" spans="1:29" hidden="1" x14ac:dyDescent="0.25">
      <c r="A2445" t="s">
        <v>134</v>
      </c>
      <c r="B2445" t="s">
        <v>473</v>
      </c>
      <c r="C2445" t="s">
        <v>593</v>
      </c>
      <c r="D2445" s="28" t="s">
        <v>464</v>
      </c>
      <c r="E2445" t="s">
        <v>298</v>
      </c>
      <c r="F2445" t="s">
        <v>595</v>
      </c>
      <c r="G2445" t="str">
        <f t="shared" si="188"/>
        <v>SWHC046-01</v>
      </c>
      <c r="H2445" t="str">
        <f t="shared" si="184"/>
        <v>ExAnte2019</v>
      </c>
      <c r="I2445" t="str">
        <f t="shared" si="185"/>
        <v>IOU workpaper</v>
      </c>
      <c r="J2445" s="2">
        <f t="shared" si="186"/>
        <v>43775</v>
      </c>
      <c r="K2445" t="s">
        <v>203</v>
      </c>
      <c r="L2445">
        <f t="shared" si="187"/>
        <v>1</v>
      </c>
      <c r="O2445">
        <v>0</v>
      </c>
      <c r="P2445">
        <v>0</v>
      </c>
      <c r="Q2445">
        <v>0</v>
      </c>
      <c r="R2445">
        <v>164.30779999999999</v>
      </c>
      <c r="S2445">
        <v>0</v>
      </c>
      <c r="T2445">
        <v>47.6188</v>
      </c>
      <c r="AA2445" t="s">
        <v>465</v>
      </c>
      <c r="AB2445" t="s">
        <v>46</v>
      </c>
      <c r="AC2445" t="b">
        <v>0</v>
      </c>
    </row>
    <row r="2446" spans="1:29" hidden="1" x14ac:dyDescent="0.25">
      <c r="A2446" t="s">
        <v>134</v>
      </c>
      <c r="B2446" t="s">
        <v>473</v>
      </c>
      <c r="C2446" t="s">
        <v>593</v>
      </c>
      <c r="D2446" s="28" t="s">
        <v>464</v>
      </c>
      <c r="E2446" t="s">
        <v>306</v>
      </c>
      <c r="F2446" t="s">
        <v>595</v>
      </c>
      <c r="G2446" t="str">
        <f t="shared" si="188"/>
        <v>SWHC046-01</v>
      </c>
      <c r="H2446" t="str">
        <f t="shared" si="184"/>
        <v>ExAnte2019</v>
      </c>
      <c r="I2446" t="str">
        <f t="shared" si="185"/>
        <v>IOU workpaper</v>
      </c>
      <c r="J2446" s="2">
        <f t="shared" si="186"/>
        <v>43775</v>
      </c>
      <c r="K2446" t="s">
        <v>203</v>
      </c>
      <c r="L2446">
        <f t="shared" si="187"/>
        <v>1</v>
      </c>
      <c r="O2446">
        <v>0</v>
      </c>
      <c r="P2446">
        <v>0</v>
      </c>
      <c r="Q2446">
        <v>0</v>
      </c>
      <c r="R2446">
        <v>117.4889</v>
      </c>
      <c r="S2446">
        <v>0</v>
      </c>
      <c r="T2446">
        <v>50.594200000000001</v>
      </c>
      <c r="AA2446" t="s">
        <v>465</v>
      </c>
      <c r="AB2446" t="s">
        <v>46</v>
      </c>
      <c r="AC2446" t="b">
        <v>0</v>
      </c>
    </row>
    <row r="2447" spans="1:29" hidden="1" x14ac:dyDescent="0.25">
      <c r="A2447" t="s">
        <v>134</v>
      </c>
      <c r="B2447" t="s">
        <v>473</v>
      </c>
      <c r="C2447" t="s">
        <v>593</v>
      </c>
      <c r="D2447" s="28" t="s">
        <v>464</v>
      </c>
      <c r="E2447" t="s">
        <v>314</v>
      </c>
      <c r="F2447" t="s">
        <v>595</v>
      </c>
      <c r="G2447" t="str">
        <f t="shared" si="188"/>
        <v>SWHC046-01</v>
      </c>
      <c r="H2447" t="str">
        <f t="shared" si="184"/>
        <v>ExAnte2019</v>
      </c>
      <c r="I2447" t="str">
        <f t="shared" si="185"/>
        <v>IOU workpaper</v>
      </c>
      <c r="J2447" s="2">
        <f t="shared" si="186"/>
        <v>43775</v>
      </c>
      <c r="K2447" t="s">
        <v>203</v>
      </c>
      <c r="L2447">
        <f t="shared" si="187"/>
        <v>1</v>
      </c>
      <c r="O2447">
        <v>0</v>
      </c>
      <c r="P2447">
        <v>0</v>
      </c>
      <c r="Q2447">
        <v>0</v>
      </c>
      <c r="R2447">
        <v>201.03620000000001</v>
      </c>
      <c r="S2447">
        <v>0</v>
      </c>
      <c r="T2447">
        <v>42.2485</v>
      </c>
      <c r="AA2447" t="s">
        <v>465</v>
      </c>
      <c r="AB2447" t="s">
        <v>46</v>
      </c>
      <c r="AC2447" t="b">
        <v>0</v>
      </c>
    </row>
    <row r="2448" spans="1:29" hidden="1" x14ac:dyDescent="0.25">
      <c r="A2448" t="s">
        <v>134</v>
      </c>
      <c r="B2448" t="s">
        <v>473</v>
      </c>
      <c r="C2448" t="s">
        <v>593</v>
      </c>
      <c r="D2448" s="28" t="s">
        <v>464</v>
      </c>
      <c r="E2448" t="s">
        <v>322</v>
      </c>
      <c r="F2448" t="s">
        <v>595</v>
      </c>
      <c r="G2448" t="str">
        <f t="shared" si="188"/>
        <v>SWHC046-01</v>
      </c>
      <c r="H2448" t="str">
        <f t="shared" si="184"/>
        <v>ExAnte2019</v>
      </c>
      <c r="I2448" t="str">
        <f t="shared" si="185"/>
        <v>IOU workpaper</v>
      </c>
      <c r="J2448" s="2">
        <f t="shared" si="186"/>
        <v>43775</v>
      </c>
      <c r="K2448" t="s">
        <v>203</v>
      </c>
      <c r="L2448">
        <f t="shared" si="187"/>
        <v>1</v>
      </c>
      <c r="O2448">
        <v>0</v>
      </c>
      <c r="P2448">
        <v>0</v>
      </c>
      <c r="Q2448">
        <v>0</v>
      </c>
      <c r="R2448">
        <v>191.34389999999999</v>
      </c>
      <c r="S2448">
        <v>0</v>
      </c>
      <c r="T2448">
        <v>43.5627</v>
      </c>
      <c r="AA2448" t="s">
        <v>465</v>
      </c>
      <c r="AB2448" t="s">
        <v>46</v>
      </c>
      <c r="AC2448" t="b">
        <v>0</v>
      </c>
    </row>
    <row r="2449" spans="1:29" hidden="1" x14ac:dyDescent="0.25">
      <c r="A2449" t="s">
        <v>134</v>
      </c>
      <c r="B2449" t="s">
        <v>473</v>
      </c>
      <c r="C2449" t="s">
        <v>593</v>
      </c>
      <c r="D2449" s="28" t="s">
        <v>464</v>
      </c>
      <c r="E2449" t="s">
        <v>330</v>
      </c>
      <c r="F2449" t="s">
        <v>595</v>
      </c>
      <c r="G2449" t="str">
        <f t="shared" si="188"/>
        <v>SWHC046-01</v>
      </c>
      <c r="H2449" t="str">
        <f t="shared" si="184"/>
        <v>ExAnte2019</v>
      </c>
      <c r="I2449" t="str">
        <f t="shared" si="185"/>
        <v>IOU workpaper</v>
      </c>
      <c r="J2449" s="2">
        <f t="shared" si="186"/>
        <v>43775</v>
      </c>
      <c r="K2449" t="s">
        <v>203</v>
      </c>
      <c r="L2449">
        <f t="shared" si="187"/>
        <v>1</v>
      </c>
      <c r="O2449">
        <v>0</v>
      </c>
      <c r="P2449">
        <v>0</v>
      </c>
      <c r="Q2449">
        <v>0</v>
      </c>
      <c r="R2449">
        <v>494.27390000000003</v>
      </c>
      <c r="S2449">
        <v>0</v>
      </c>
      <c r="T2449">
        <v>4.6844000000000001</v>
      </c>
      <c r="AA2449" t="s">
        <v>465</v>
      </c>
      <c r="AB2449" t="s">
        <v>46</v>
      </c>
      <c r="AC2449" t="b">
        <v>0</v>
      </c>
    </row>
    <row r="2450" spans="1:29" hidden="1" x14ac:dyDescent="0.25">
      <c r="A2450" t="s">
        <v>134</v>
      </c>
      <c r="B2450" t="s">
        <v>473</v>
      </c>
      <c r="C2450" t="s">
        <v>593</v>
      </c>
      <c r="D2450" s="28" t="s">
        <v>464</v>
      </c>
      <c r="E2450" t="s">
        <v>338</v>
      </c>
      <c r="F2450" t="s">
        <v>595</v>
      </c>
      <c r="G2450" t="str">
        <f t="shared" si="188"/>
        <v>SWHC046-01</v>
      </c>
      <c r="H2450" t="str">
        <f t="shared" si="184"/>
        <v>ExAnte2019</v>
      </c>
      <c r="I2450" t="str">
        <f t="shared" si="185"/>
        <v>IOU workpaper</v>
      </c>
      <c r="J2450" s="2">
        <f t="shared" si="186"/>
        <v>43775</v>
      </c>
      <c r="K2450" t="s">
        <v>203</v>
      </c>
      <c r="L2450">
        <f t="shared" si="187"/>
        <v>1</v>
      </c>
      <c r="O2450">
        <v>0</v>
      </c>
      <c r="P2450">
        <v>0</v>
      </c>
      <c r="Q2450">
        <v>0</v>
      </c>
      <c r="R2450">
        <v>-638.86500000000001</v>
      </c>
      <c r="S2450">
        <v>0</v>
      </c>
      <c r="T2450">
        <v>148.54220000000001</v>
      </c>
      <c r="AA2450" t="s">
        <v>465</v>
      </c>
      <c r="AB2450" t="s">
        <v>46</v>
      </c>
      <c r="AC2450" t="b">
        <v>0</v>
      </c>
    </row>
    <row r="2451" spans="1:29" hidden="1" x14ac:dyDescent="0.25">
      <c r="A2451" t="s">
        <v>134</v>
      </c>
      <c r="B2451" t="s">
        <v>473</v>
      </c>
      <c r="C2451" t="s">
        <v>594</v>
      </c>
      <c r="D2451" s="28" t="s">
        <v>464</v>
      </c>
      <c r="E2451" t="s">
        <v>202</v>
      </c>
      <c r="F2451" t="s">
        <v>595</v>
      </c>
      <c r="G2451" t="str">
        <f t="shared" si="188"/>
        <v>SWHC046-01</v>
      </c>
      <c r="H2451" t="str">
        <f t="shared" si="184"/>
        <v>ExAnte2019</v>
      </c>
      <c r="I2451" t="str">
        <f t="shared" si="185"/>
        <v>IOU workpaper</v>
      </c>
      <c r="J2451" s="2">
        <f t="shared" si="186"/>
        <v>43775</v>
      </c>
      <c r="K2451" t="s">
        <v>203</v>
      </c>
      <c r="L2451">
        <f t="shared" si="187"/>
        <v>1</v>
      </c>
      <c r="O2451">
        <v>0</v>
      </c>
      <c r="P2451">
        <v>0</v>
      </c>
      <c r="Q2451">
        <v>0</v>
      </c>
      <c r="R2451">
        <v>-551.63760000000002</v>
      </c>
      <c r="S2451">
        <v>0</v>
      </c>
      <c r="T2451">
        <v>151.70140000000001</v>
      </c>
      <c r="AA2451" t="s">
        <v>465</v>
      </c>
      <c r="AB2451" t="s">
        <v>46</v>
      </c>
      <c r="AC2451" t="b">
        <v>0</v>
      </c>
    </row>
    <row r="2452" spans="1:29" hidden="1" x14ac:dyDescent="0.25">
      <c r="A2452" t="s">
        <v>134</v>
      </c>
      <c r="B2452" t="s">
        <v>473</v>
      </c>
      <c r="C2452" t="s">
        <v>594</v>
      </c>
      <c r="D2452" s="28" t="s">
        <v>464</v>
      </c>
      <c r="E2452" t="s">
        <v>224</v>
      </c>
      <c r="F2452" t="s">
        <v>595</v>
      </c>
      <c r="G2452" t="str">
        <f t="shared" si="188"/>
        <v>SWHC046-01</v>
      </c>
      <c r="H2452" t="str">
        <f t="shared" si="184"/>
        <v>ExAnte2019</v>
      </c>
      <c r="I2452" t="str">
        <f t="shared" si="185"/>
        <v>IOU workpaper</v>
      </c>
      <c r="J2452" s="2">
        <f t="shared" si="186"/>
        <v>43775</v>
      </c>
      <c r="K2452" t="s">
        <v>203</v>
      </c>
      <c r="L2452">
        <f t="shared" si="187"/>
        <v>1</v>
      </c>
      <c r="O2452">
        <v>0</v>
      </c>
      <c r="P2452">
        <v>0</v>
      </c>
      <c r="Q2452">
        <v>0</v>
      </c>
      <c r="R2452">
        <v>-412.21469999999999</v>
      </c>
      <c r="S2452">
        <v>0</v>
      </c>
      <c r="T2452">
        <v>108.5613</v>
      </c>
      <c r="AA2452" t="s">
        <v>465</v>
      </c>
      <c r="AB2452" t="s">
        <v>46</v>
      </c>
      <c r="AC2452" t="b">
        <v>0</v>
      </c>
    </row>
    <row r="2453" spans="1:29" hidden="1" x14ac:dyDescent="0.25">
      <c r="A2453" t="s">
        <v>134</v>
      </c>
      <c r="B2453" t="s">
        <v>473</v>
      </c>
      <c r="C2453" t="s">
        <v>594</v>
      </c>
      <c r="D2453" s="28" t="s">
        <v>464</v>
      </c>
      <c r="E2453" t="s">
        <v>232</v>
      </c>
      <c r="F2453" t="s">
        <v>595</v>
      </c>
      <c r="G2453" t="str">
        <f t="shared" si="188"/>
        <v>SWHC046-01</v>
      </c>
      <c r="H2453" t="str">
        <f t="shared" si="184"/>
        <v>ExAnte2019</v>
      </c>
      <c r="I2453" t="str">
        <f t="shared" si="185"/>
        <v>IOU workpaper</v>
      </c>
      <c r="J2453" s="2">
        <f t="shared" si="186"/>
        <v>43775</v>
      </c>
      <c r="K2453" t="s">
        <v>203</v>
      </c>
      <c r="L2453">
        <f t="shared" si="187"/>
        <v>1</v>
      </c>
      <c r="O2453">
        <v>0</v>
      </c>
      <c r="P2453">
        <v>0</v>
      </c>
      <c r="Q2453">
        <v>0</v>
      </c>
      <c r="R2453">
        <v>-174.71279999999999</v>
      </c>
      <c r="S2453">
        <v>0</v>
      </c>
      <c r="T2453">
        <v>80.852900000000005</v>
      </c>
      <c r="AA2453" t="s">
        <v>465</v>
      </c>
      <c r="AB2453" t="s">
        <v>46</v>
      </c>
      <c r="AC2453" t="b">
        <v>0</v>
      </c>
    </row>
    <row r="2454" spans="1:29" hidden="1" x14ac:dyDescent="0.25">
      <c r="A2454" t="s">
        <v>134</v>
      </c>
      <c r="B2454" t="s">
        <v>473</v>
      </c>
      <c r="C2454" t="s">
        <v>594</v>
      </c>
      <c r="D2454" s="28" t="s">
        <v>464</v>
      </c>
      <c r="E2454" t="s">
        <v>240</v>
      </c>
      <c r="F2454" t="s">
        <v>595</v>
      </c>
      <c r="G2454" t="str">
        <f t="shared" si="188"/>
        <v>SWHC046-01</v>
      </c>
      <c r="H2454" t="str">
        <f t="shared" si="184"/>
        <v>ExAnte2019</v>
      </c>
      <c r="I2454" t="str">
        <f t="shared" si="185"/>
        <v>IOU workpaper</v>
      </c>
      <c r="J2454" s="2">
        <f t="shared" si="186"/>
        <v>43775</v>
      </c>
      <c r="K2454" t="s">
        <v>203</v>
      </c>
      <c r="L2454">
        <f t="shared" si="187"/>
        <v>1</v>
      </c>
      <c r="O2454">
        <v>0</v>
      </c>
      <c r="P2454">
        <v>0</v>
      </c>
      <c r="Q2454">
        <v>0</v>
      </c>
      <c r="R2454">
        <v>-286.267</v>
      </c>
      <c r="S2454">
        <v>0</v>
      </c>
      <c r="T2454">
        <v>85.213200000000001</v>
      </c>
      <c r="AA2454" t="s">
        <v>465</v>
      </c>
      <c r="AB2454" t="s">
        <v>46</v>
      </c>
      <c r="AC2454" t="b">
        <v>0</v>
      </c>
    </row>
    <row r="2455" spans="1:29" hidden="1" x14ac:dyDescent="0.25">
      <c r="A2455" t="s">
        <v>134</v>
      </c>
      <c r="B2455" t="s">
        <v>473</v>
      </c>
      <c r="C2455" t="s">
        <v>594</v>
      </c>
      <c r="D2455" s="28" t="s">
        <v>464</v>
      </c>
      <c r="E2455" t="s">
        <v>248</v>
      </c>
      <c r="F2455" t="s">
        <v>595</v>
      </c>
      <c r="G2455" t="str">
        <f t="shared" si="188"/>
        <v>SWHC046-01</v>
      </c>
      <c r="H2455" t="str">
        <f t="shared" si="184"/>
        <v>ExAnte2019</v>
      </c>
      <c r="I2455" t="str">
        <f t="shared" si="185"/>
        <v>IOU workpaper</v>
      </c>
      <c r="J2455" s="2">
        <f t="shared" si="186"/>
        <v>43775</v>
      </c>
      <c r="K2455" t="s">
        <v>203</v>
      </c>
      <c r="L2455">
        <f t="shared" si="187"/>
        <v>1</v>
      </c>
      <c r="O2455">
        <v>0</v>
      </c>
      <c r="P2455">
        <v>0</v>
      </c>
      <c r="Q2455">
        <v>0</v>
      </c>
      <c r="R2455">
        <v>-188.10810000000001</v>
      </c>
      <c r="S2455">
        <v>0</v>
      </c>
      <c r="T2455">
        <v>79.734499999999997</v>
      </c>
      <c r="AA2455" t="s">
        <v>465</v>
      </c>
      <c r="AB2455" t="s">
        <v>46</v>
      </c>
      <c r="AC2455" t="b">
        <v>0</v>
      </c>
    </row>
    <row r="2456" spans="1:29" hidden="1" x14ac:dyDescent="0.25">
      <c r="A2456" t="s">
        <v>134</v>
      </c>
      <c r="B2456" t="s">
        <v>473</v>
      </c>
      <c r="C2456" t="s">
        <v>594</v>
      </c>
      <c r="D2456" s="28" t="s">
        <v>464</v>
      </c>
      <c r="E2456" t="s">
        <v>256</v>
      </c>
      <c r="F2456" t="s">
        <v>595</v>
      </c>
      <c r="G2456" t="str">
        <f t="shared" si="188"/>
        <v>SWHC046-01</v>
      </c>
      <c r="H2456" t="str">
        <f t="shared" si="184"/>
        <v>ExAnte2019</v>
      </c>
      <c r="I2456" t="str">
        <f t="shared" si="185"/>
        <v>IOU workpaper</v>
      </c>
      <c r="J2456" s="2">
        <f t="shared" si="186"/>
        <v>43775</v>
      </c>
      <c r="K2456" t="s">
        <v>203</v>
      </c>
      <c r="L2456">
        <f t="shared" si="187"/>
        <v>1</v>
      </c>
      <c r="O2456">
        <v>0</v>
      </c>
      <c r="P2456">
        <v>0</v>
      </c>
      <c r="Q2456">
        <v>0</v>
      </c>
      <c r="R2456">
        <v>21.570499999999999</v>
      </c>
      <c r="S2456">
        <v>0</v>
      </c>
      <c r="T2456">
        <v>43.120100000000001</v>
      </c>
      <c r="AA2456" t="s">
        <v>465</v>
      </c>
      <c r="AB2456" t="s">
        <v>46</v>
      </c>
      <c r="AC2456" t="b">
        <v>0</v>
      </c>
    </row>
    <row r="2457" spans="1:29" hidden="1" x14ac:dyDescent="0.25">
      <c r="A2457" t="s">
        <v>134</v>
      </c>
      <c r="B2457" t="s">
        <v>473</v>
      </c>
      <c r="C2457" t="s">
        <v>594</v>
      </c>
      <c r="D2457" s="28" t="s">
        <v>464</v>
      </c>
      <c r="E2457" t="s">
        <v>265</v>
      </c>
      <c r="F2457" t="s">
        <v>595</v>
      </c>
      <c r="G2457" t="str">
        <f t="shared" si="188"/>
        <v>SWHC046-01</v>
      </c>
      <c r="H2457" t="str">
        <f t="shared" si="184"/>
        <v>ExAnte2019</v>
      </c>
      <c r="I2457" t="str">
        <f t="shared" si="185"/>
        <v>IOU workpaper</v>
      </c>
      <c r="J2457" s="2">
        <f t="shared" si="186"/>
        <v>43775</v>
      </c>
      <c r="K2457" t="s">
        <v>203</v>
      </c>
      <c r="L2457">
        <f t="shared" si="187"/>
        <v>1</v>
      </c>
      <c r="O2457">
        <v>0</v>
      </c>
      <c r="P2457">
        <v>0</v>
      </c>
      <c r="Q2457">
        <v>0</v>
      </c>
      <c r="R2457">
        <v>72.179699999999997</v>
      </c>
      <c r="S2457">
        <v>0</v>
      </c>
      <c r="T2457">
        <v>33.338799999999999</v>
      </c>
      <c r="AA2457" t="s">
        <v>465</v>
      </c>
      <c r="AB2457" t="s">
        <v>46</v>
      </c>
      <c r="AC2457" t="b">
        <v>0</v>
      </c>
    </row>
    <row r="2458" spans="1:29" hidden="1" x14ac:dyDescent="0.25">
      <c r="A2458" t="s">
        <v>134</v>
      </c>
      <c r="B2458" t="s">
        <v>473</v>
      </c>
      <c r="C2458" t="s">
        <v>594</v>
      </c>
      <c r="D2458" s="28" t="s">
        <v>464</v>
      </c>
      <c r="E2458" t="s">
        <v>274</v>
      </c>
      <c r="F2458" t="s">
        <v>595</v>
      </c>
      <c r="G2458" t="str">
        <f t="shared" si="188"/>
        <v>SWHC046-01</v>
      </c>
      <c r="H2458" t="str">
        <f t="shared" si="184"/>
        <v>ExAnte2019</v>
      </c>
      <c r="I2458" t="str">
        <f t="shared" si="185"/>
        <v>IOU workpaper</v>
      </c>
      <c r="J2458" s="2">
        <f t="shared" si="186"/>
        <v>43775</v>
      </c>
      <c r="K2458" t="s">
        <v>203</v>
      </c>
      <c r="L2458">
        <f t="shared" si="187"/>
        <v>1</v>
      </c>
      <c r="O2458">
        <v>0</v>
      </c>
      <c r="P2458">
        <v>0</v>
      </c>
      <c r="Q2458">
        <v>0</v>
      </c>
      <c r="R2458">
        <v>46.175899999999999</v>
      </c>
      <c r="S2458">
        <v>0</v>
      </c>
      <c r="T2458">
        <v>45.171399999999998</v>
      </c>
      <c r="AA2458" t="s">
        <v>465</v>
      </c>
      <c r="AB2458" t="s">
        <v>46</v>
      </c>
      <c r="AC2458" t="b">
        <v>0</v>
      </c>
    </row>
    <row r="2459" spans="1:29" hidden="1" x14ac:dyDescent="0.25">
      <c r="A2459" t="s">
        <v>134</v>
      </c>
      <c r="B2459" t="s">
        <v>473</v>
      </c>
      <c r="C2459" t="s">
        <v>594</v>
      </c>
      <c r="D2459" s="28" t="s">
        <v>464</v>
      </c>
      <c r="E2459" t="s">
        <v>282</v>
      </c>
      <c r="F2459" t="s">
        <v>595</v>
      </c>
      <c r="G2459" t="str">
        <f t="shared" si="188"/>
        <v>SWHC046-01</v>
      </c>
      <c r="H2459" t="str">
        <f t="shared" si="184"/>
        <v>ExAnte2019</v>
      </c>
      <c r="I2459" t="str">
        <f t="shared" si="185"/>
        <v>IOU workpaper</v>
      </c>
      <c r="J2459" s="2">
        <f t="shared" si="186"/>
        <v>43775</v>
      </c>
      <c r="K2459" t="s">
        <v>203</v>
      </c>
      <c r="L2459">
        <f t="shared" si="187"/>
        <v>1</v>
      </c>
      <c r="O2459">
        <v>0</v>
      </c>
      <c r="P2459">
        <v>0</v>
      </c>
      <c r="Q2459">
        <v>0</v>
      </c>
      <c r="R2459">
        <v>70.722899999999996</v>
      </c>
      <c r="S2459">
        <v>0</v>
      </c>
      <c r="T2459">
        <v>46.3429</v>
      </c>
      <c r="AA2459" t="s">
        <v>465</v>
      </c>
      <c r="AB2459" t="s">
        <v>46</v>
      </c>
      <c r="AC2459" t="b">
        <v>0</v>
      </c>
    </row>
    <row r="2460" spans="1:29" hidden="1" x14ac:dyDescent="0.25">
      <c r="A2460" t="s">
        <v>134</v>
      </c>
      <c r="B2460" t="s">
        <v>473</v>
      </c>
      <c r="C2460" t="s">
        <v>594</v>
      </c>
      <c r="D2460" s="28" t="s">
        <v>464</v>
      </c>
      <c r="E2460" t="s">
        <v>290</v>
      </c>
      <c r="F2460" t="s">
        <v>595</v>
      </c>
      <c r="G2460" t="str">
        <f t="shared" si="188"/>
        <v>SWHC046-01</v>
      </c>
      <c r="H2460" t="str">
        <f t="shared" si="184"/>
        <v>ExAnte2019</v>
      </c>
      <c r="I2460" t="str">
        <f t="shared" si="185"/>
        <v>IOU workpaper</v>
      </c>
      <c r="J2460" s="2">
        <f t="shared" si="186"/>
        <v>43775</v>
      </c>
      <c r="K2460" t="s">
        <v>203</v>
      </c>
      <c r="L2460">
        <f t="shared" si="187"/>
        <v>1</v>
      </c>
      <c r="O2460">
        <v>0</v>
      </c>
      <c r="P2460">
        <v>0</v>
      </c>
      <c r="Q2460">
        <v>0</v>
      </c>
      <c r="R2460">
        <v>72.591700000000003</v>
      </c>
      <c r="S2460">
        <v>0</v>
      </c>
      <c r="T2460">
        <v>50.570300000000003</v>
      </c>
      <c r="AA2460" t="s">
        <v>465</v>
      </c>
      <c r="AB2460" t="s">
        <v>46</v>
      </c>
      <c r="AC2460" t="b">
        <v>0</v>
      </c>
    </row>
    <row r="2461" spans="1:29" hidden="1" x14ac:dyDescent="0.25">
      <c r="A2461" t="s">
        <v>134</v>
      </c>
      <c r="B2461" t="s">
        <v>473</v>
      </c>
      <c r="C2461" t="s">
        <v>594</v>
      </c>
      <c r="D2461" s="28" t="s">
        <v>464</v>
      </c>
      <c r="E2461" t="s">
        <v>298</v>
      </c>
      <c r="F2461" t="s">
        <v>595</v>
      </c>
      <c r="G2461" t="str">
        <f t="shared" si="188"/>
        <v>SWHC046-01</v>
      </c>
      <c r="H2461" t="str">
        <f t="shared" si="184"/>
        <v>ExAnte2019</v>
      </c>
      <c r="I2461" t="str">
        <f t="shared" si="185"/>
        <v>IOU workpaper</v>
      </c>
      <c r="J2461" s="2">
        <f t="shared" si="186"/>
        <v>43775</v>
      </c>
      <c r="K2461" t="s">
        <v>203</v>
      </c>
      <c r="L2461">
        <f t="shared" si="187"/>
        <v>1</v>
      </c>
      <c r="O2461">
        <v>0</v>
      </c>
      <c r="P2461">
        <v>0</v>
      </c>
      <c r="Q2461">
        <v>0</v>
      </c>
      <c r="R2461">
        <v>-142.27760000000001</v>
      </c>
      <c r="S2461">
        <v>0</v>
      </c>
      <c r="T2461">
        <v>89.330500000000001</v>
      </c>
      <c r="AA2461" t="s">
        <v>465</v>
      </c>
      <c r="AB2461" t="s">
        <v>46</v>
      </c>
      <c r="AC2461" t="b">
        <v>0</v>
      </c>
    </row>
    <row r="2462" spans="1:29" hidden="1" x14ac:dyDescent="0.25">
      <c r="A2462" t="s">
        <v>134</v>
      </c>
      <c r="B2462" t="s">
        <v>473</v>
      </c>
      <c r="C2462" t="s">
        <v>594</v>
      </c>
      <c r="D2462" s="28" t="s">
        <v>464</v>
      </c>
      <c r="E2462" t="s">
        <v>306</v>
      </c>
      <c r="F2462" t="s">
        <v>595</v>
      </c>
      <c r="G2462" t="str">
        <f t="shared" si="188"/>
        <v>SWHC046-01</v>
      </c>
      <c r="H2462" t="str">
        <f t="shared" si="184"/>
        <v>ExAnte2019</v>
      </c>
      <c r="I2462" t="str">
        <f t="shared" si="185"/>
        <v>IOU workpaper</v>
      </c>
      <c r="J2462" s="2">
        <f t="shared" si="186"/>
        <v>43775</v>
      </c>
      <c r="K2462" t="s">
        <v>203</v>
      </c>
      <c r="L2462">
        <f t="shared" si="187"/>
        <v>1</v>
      </c>
      <c r="O2462">
        <v>0</v>
      </c>
      <c r="P2462">
        <v>0</v>
      </c>
      <c r="Q2462">
        <v>0</v>
      </c>
      <c r="R2462">
        <v>-213.38679999999999</v>
      </c>
      <c r="S2462">
        <v>0</v>
      </c>
      <c r="T2462">
        <v>97.812200000000004</v>
      </c>
      <c r="AA2462" t="s">
        <v>465</v>
      </c>
      <c r="AB2462" t="s">
        <v>46</v>
      </c>
      <c r="AC2462" t="b">
        <v>0</v>
      </c>
    </row>
    <row r="2463" spans="1:29" hidden="1" x14ac:dyDescent="0.25">
      <c r="A2463" t="s">
        <v>134</v>
      </c>
      <c r="B2463" t="s">
        <v>473</v>
      </c>
      <c r="C2463" t="s">
        <v>594</v>
      </c>
      <c r="D2463" s="28" t="s">
        <v>464</v>
      </c>
      <c r="E2463" t="s">
        <v>314</v>
      </c>
      <c r="F2463" t="s">
        <v>595</v>
      </c>
      <c r="G2463" t="str">
        <f t="shared" si="188"/>
        <v>SWHC046-01</v>
      </c>
      <c r="H2463" t="str">
        <f t="shared" si="184"/>
        <v>ExAnte2019</v>
      </c>
      <c r="I2463" t="str">
        <f t="shared" si="185"/>
        <v>IOU workpaper</v>
      </c>
      <c r="J2463" s="2">
        <f t="shared" si="186"/>
        <v>43775</v>
      </c>
      <c r="K2463" t="s">
        <v>203</v>
      </c>
      <c r="L2463">
        <f t="shared" si="187"/>
        <v>1</v>
      </c>
      <c r="O2463">
        <v>0</v>
      </c>
      <c r="P2463">
        <v>0</v>
      </c>
      <c r="Q2463">
        <v>0</v>
      </c>
      <c r="R2463">
        <v>-48.2864</v>
      </c>
      <c r="S2463">
        <v>0</v>
      </c>
      <c r="T2463">
        <v>78.986699999999999</v>
      </c>
      <c r="AA2463" t="s">
        <v>465</v>
      </c>
      <c r="AB2463" t="s">
        <v>46</v>
      </c>
      <c r="AC2463" t="b">
        <v>0</v>
      </c>
    </row>
    <row r="2464" spans="1:29" hidden="1" x14ac:dyDescent="0.25">
      <c r="A2464" t="s">
        <v>134</v>
      </c>
      <c r="B2464" t="s">
        <v>473</v>
      </c>
      <c r="C2464" t="s">
        <v>594</v>
      </c>
      <c r="D2464" s="28" t="s">
        <v>464</v>
      </c>
      <c r="E2464" t="s">
        <v>322</v>
      </c>
      <c r="F2464" t="s">
        <v>595</v>
      </c>
      <c r="G2464" t="str">
        <f t="shared" si="188"/>
        <v>SWHC046-01</v>
      </c>
      <c r="H2464" t="str">
        <f t="shared" si="184"/>
        <v>ExAnte2019</v>
      </c>
      <c r="I2464" t="str">
        <f t="shared" si="185"/>
        <v>IOU workpaper</v>
      </c>
      <c r="J2464" s="2">
        <f t="shared" si="186"/>
        <v>43775</v>
      </c>
      <c r="K2464" t="s">
        <v>203</v>
      </c>
      <c r="L2464">
        <f t="shared" si="187"/>
        <v>1</v>
      </c>
      <c r="O2464">
        <v>0</v>
      </c>
      <c r="P2464">
        <v>0</v>
      </c>
      <c r="Q2464">
        <v>0</v>
      </c>
      <c r="R2464">
        <v>-179.72559999999999</v>
      </c>
      <c r="S2464">
        <v>0</v>
      </c>
      <c r="T2464">
        <v>92.840699999999998</v>
      </c>
      <c r="AA2464" t="s">
        <v>465</v>
      </c>
      <c r="AB2464" t="s">
        <v>46</v>
      </c>
      <c r="AC2464" t="b">
        <v>0</v>
      </c>
    </row>
    <row r="2465" spans="1:29" hidden="1" x14ac:dyDescent="0.25">
      <c r="A2465" t="s">
        <v>134</v>
      </c>
      <c r="B2465" t="s">
        <v>473</v>
      </c>
      <c r="C2465" t="s">
        <v>594</v>
      </c>
      <c r="D2465" s="28" t="s">
        <v>464</v>
      </c>
      <c r="E2465" t="s">
        <v>330</v>
      </c>
      <c r="F2465" t="s">
        <v>595</v>
      </c>
      <c r="G2465" t="str">
        <f t="shared" si="188"/>
        <v>SWHC046-01</v>
      </c>
      <c r="H2465" t="str">
        <f t="shared" si="184"/>
        <v>ExAnte2019</v>
      </c>
      <c r="I2465" t="str">
        <f t="shared" si="185"/>
        <v>IOU workpaper</v>
      </c>
      <c r="J2465" s="2">
        <f t="shared" si="186"/>
        <v>43775</v>
      </c>
      <c r="K2465" t="s">
        <v>203</v>
      </c>
      <c r="L2465">
        <f t="shared" si="187"/>
        <v>1</v>
      </c>
      <c r="O2465">
        <v>0</v>
      </c>
      <c r="P2465">
        <v>0</v>
      </c>
      <c r="Q2465">
        <v>0</v>
      </c>
      <c r="R2465">
        <v>387.67910000000001</v>
      </c>
      <c r="S2465">
        <v>0</v>
      </c>
      <c r="T2465">
        <v>13.4192</v>
      </c>
      <c r="AA2465" t="s">
        <v>465</v>
      </c>
      <c r="AB2465" t="s">
        <v>46</v>
      </c>
      <c r="AC2465" t="b">
        <v>0</v>
      </c>
    </row>
    <row r="2466" spans="1:29" hidden="1" x14ac:dyDescent="0.25">
      <c r="A2466" t="s">
        <v>134</v>
      </c>
      <c r="B2466" t="s">
        <v>473</v>
      </c>
      <c r="C2466" t="s">
        <v>594</v>
      </c>
      <c r="D2466" s="28" t="s">
        <v>464</v>
      </c>
      <c r="E2466" t="s">
        <v>338</v>
      </c>
      <c r="F2466" t="s">
        <v>595</v>
      </c>
      <c r="G2466" t="str">
        <f t="shared" si="188"/>
        <v>SWHC046-01</v>
      </c>
      <c r="H2466" t="str">
        <f t="shared" si="184"/>
        <v>ExAnte2019</v>
      </c>
      <c r="I2466" t="str">
        <f t="shared" si="185"/>
        <v>IOU workpaper</v>
      </c>
      <c r="J2466" s="2">
        <f t="shared" si="186"/>
        <v>43775</v>
      </c>
      <c r="K2466" t="s">
        <v>203</v>
      </c>
      <c r="L2466">
        <f t="shared" si="187"/>
        <v>1</v>
      </c>
      <c r="O2466">
        <v>0</v>
      </c>
      <c r="P2466">
        <v>0</v>
      </c>
      <c r="Q2466">
        <v>0</v>
      </c>
      <c r="R2466">
        <v>-839.74699999999996</v>
      </c>
      <c r="S2466">
        <v>0</v>
      </c>
      <c r="T2466">
        <v>164.37710000000001</v>
      </c>
      <c r="AA2466" t="s">
        <v>465</v>
      </c>
      <c r="AB2466" t="s">
        <v>46</v>
      </c>
      <c r="AC2466" t="b">
        <v>0</v>
      </c>
    </row>
    <row r="2467" spans="1:29" hidden="1" x14ac:dyDescent="0.25">
      <c r="A2467" t="s">
        <v>134</v>
      </c>
      <c r="B2467" t="s">
        <v>474</v>
      </c>
      <c r="C2467" t="s">
        <v>574</v>
      </c>
      <c r="D2467" s="28" t="s">
        <v>464</v>
      </c>
      <c r="E2467" t="s">
        <v>202</v>
      </c>
      <c r="F2467" t="s">
        <v>595</v>
      </c>
      <c r="G2467" t="str">
        <f t="shared" si="188"/>
        <v>SWHC046-01</v>
      </c>
      <c r="H2467" t="str">
        <f t="shared" si="184"/>
        <v>ExAnte2019</v>
      </c>
      <c r="I2467" t="str">
        <f t="shared" si="185"/>
        <v>IOU workpaper</v>
      </c>
      <c r="J2467" s="2">
        <f t="shared" si="186"/>
        <v>43775</v>
      </c>
      <c r="K2467" t="s">
        <v>203</v>
      </c>
      <c r="L2467">
        <f t="shared" si="187"/>
        <v>1</v>
      </c>
      <c r="O2467">
        <v>0</v>
      </c>
      <c r="P2467">
        <v>0</v>
      </c>
      <c r="Q2467">
        <v>0</v>
      </c>
      <c r="R2467">
        <v>-610.2645</v>
      </c>
      <c r="S2467">
        <v>0</v>
      </c>
      <c r="T2467">
        <v>170.84950000000001</v>
      </c>
      <c r="AA2467" t="s">
        <v>465</v>
      </c>
      <c r="AB2467" t="s">
        <v>46</v>
      </c>
      <c r="AC2467" t="b">
        <v>0</v>
      </c>
    </row>
    <row r="2468" spans="1:29" hidden="1" x14ac:dyDescent="0.25">
      <c r="A2468" t="s">
        <v>134</v>
      </c>
      <c r="B2468" t="s">
        <v>474</v>
      </c>
      <c r="C2468" t="s">
        <v>574</v>
      </c>
      <c r="D2468" s="28" t="s">
        <v>464</v>
      </c>
      <c r="E2468" t="s">
        <v>224</v>
      </c>
      <c r="F2468" t="s">
        <v>595</v>
      </c>
      <c r="G2468" t="str">
        <f t="shared" si="188"/>
        <v>SWHC046-01</v>
      </c>
      <c r="H2468" t="str">
        <f t="shared" si="184"/>
        <v>ExAnte2019</v>
      </c>
      <c r="I2468" t="str">
        <f t="shared" si="185"/>
        <v>IOU workpaper</v>
      </c>
      <c r="J2468" s="2">
        <f t="shared" si="186"/>
        <v>43775</v>
      </c>
      <c r="K2468" t="s">
        <v>203</v>
      </c>
      <c r="L2468">
        <f t="shared" si="187"/>
        <v>1</v>
      </c>
      <c r="O2468">
        <v>0</v>
      </c>
      <c r="P2468">
        <v>0</v>
      </c>
      <c r="Q2468">
        <v>0</v>
      </c>
      <c r="R2468">
        <v>-206.94450000000001</v>
      </c>
      <c r="S2468">
        <v>0</v>
      </c>
      <c r="T2468">
        <v>103.5703</v>
      </c>
      <c r="AA2468" t="s">
        <v>465</v>
      </c>
      <c r="AB2468" t="s">
        <v>46</v>
      </c>
      <c r="AC2468" t="b">
        <v>0</v>
      </c>
    </row>
    <row r="2469" spans="1:29" hidden="1" x14ac:dyDescent="0.25">
      <c r="A2469" t="s">
        <v>134</v>
      </c>
      <c r="B2469" t="s">
        <v>474</v>
      </c>
      <c r="C2469" t="s">
        <v>574</v>
      </c>
      <c r="D2469" s="28" t="s">
        <v>464</v>
      </c>
      <c r="E2469" t="s">
        <v>232</v>
      </c>
      <c r="F2469" t="s">
        <v>595</v>
      </c>
      <c r="G2469" t="str">
        <f t="shared" si="188"/>
        <v>SWHC046-01</v>
      </c>
      <c r="H2469" t="str">
        <f t="shared" si="184"/>
        <v>ExAnte2019</v>
      </c>
      <c r="I2469" t="str">
        <f t="shared" si="185"/>
        <v>IOU workpaper</v>
      </c>
      <c r="J2469" s="2">
        <f t="shared" si="186"/>
        <v>43775</v>
      </c>
      <c r="K2469" t="s">
        <v>203</v>
      </c>
      <c r="L2469">
        <f t="shared" si="187"/>
        <v>1</v>
      </c>
      <c r="O2469">
        <v>0</v>
      </c>
      <c r="P2469">
        <v>0</v>
      </c>
      <c r="Q2469">
        <v>0</v>
      </c>
      <c r="R2469">
        <v>-88.493200000000002</v>
      </c>
      <c r="S2469">
        <v>0</v>
      </c>
      <c r="T2469">
        <v>78.239400000000003</v>
      </c>
      <c r="AA2469" t="s">
        <v>465</v>
      </c>
      <c r="AB2469" t="s">
        <v>46</v>
      </c>
      <c r="AC2469" t="b">
        <v>0</v>
      </c>
    </row>
    <row r="2470" spans="1:29" hidden="1" x14ac:dyDescent="0.25">
      <c r="A2470" t="s">
        <v>134</v>
      </c>
      <c r="B2470" t="s">
        <v>474</v>
      </c>
      <c r="C2470" t="s">
        <v>574</v>
      </c>
      <c r="D2470" s="28" t="s">
        <v>464</v>
      </c>
      <c r="E2470" t="s">
        <v>240</v>
      </c>
      <c r="F2470" t="s">
        <v>595</v>
      </c>
      <c r="G2470" t="str">
        <f t="shared" si="188"/>
        <v>SWHC046-01</v>
      </c>
      <c r="H2470" t="str">
        <f t="shared" si="184"/>
        <v>ExAnte2019</v>
      </c>
      <c r="I2470" t="str">
        <f t="shared" si="185"/>
        <v>IOU workpaper</v>
      </c>
      <c r="J2470" s="2">
        <f t="shared" si="186"/>
        <v>43775</v>
      </c>
      <c r="K2470" t="s">
        <v>203</v>
      </c>
      <c r="L2470">
        <f t="shared" si="187"/>
        <v>1</v>
      </c>
      <c r="O2470">
        <v>0</v>
      </c>
      <c r="P2470">
        <v>0</v>
      </c>
      <c r="Q2470">
        <v>0</v>
      </c>
      <c r="R2470">
        <v>-14.2768</v>
      </c>
      <c r="S2470">
        <v>0</v>
      </c>
      <c r="T2470">
        <v>70.351100000000002</v>
      </c>
      <c r="AA2470" t="s">
        <v>465</v>
      </c>
      <c r="AB2470" t="s">
        <v>46</v>
      </c>
      <c r="AC2470" t="b">
        <v>0</v>
      </c>
    </row>
    <row r="2471" spans="1:29" hidden="1" x14ac:dyDescent="0.25">
      <c r="A2471" t="s">
        <v>134</v>
      </c>
      <c r="B2471" t="s">
        <v>474</v>
      </c>
      <c r="C2471" t="s">
        <v>574</v>
      </c>
      <c r="D2471" s="28" t="s">
        <v>464</v>
      </c>
      <c r="E2471" t="s">
        <v>248</v>
      </c>
      <c r="F2471" t="s">
        <v>595</v>
      </c>
      <c r="G2471" t="str">
        <f t="shared" si="188"/>
        <v>SWHC046-01</v>
      </c>
      <c r="H2471" t="str">
        <f t="shared" si="184"/>
        <v>ExAnte2019</v>
      </c>
      <c r="I2471" t="str">
        <f t="shared" si="185"/>
        <v>IOU workpaper</v>
      </c>
      <c r="J2471" s="2">
        <f t="shared" si="186"/>
        <v>43775</v>
      </c>
      <c r="K2471" t="s">
        <v>203</v>
      </c>
      <c r="L2471">
        <f t="shared" si="187"/>
        <v>1</v>
      </c>
      <c r="O2471">
        <v>0</v>
      </c>
      <c r="P2471">
        <v>0</v>
      </c>
      <c r="Q2471">
        <v>0</v>
      </c>
      <c r="R2471">
        <v>-99.8476</v>
      </c>
      <c r="S2471">
        <v>0</v>
      </c>
      <c r="T2471">
        <v>77.354399999999998</v>
      </c>
      <c r="AA2471" t="s">
        <v>465</v>
      </c>
      <c r="AB2471" t="s">
        <v>46</v>
      </c>
      <c r="AC2471" t="b">
        <v>0</v>
      </c>
    </row>
    <row r="2472" spans="1:29" hidden="1" x14ac:dyDescent="0.25">
      <c r="A2472" t="s">
        <v>134</v>
      </c>
      <c r="B2472" t="s">
        <v>474</v>
      </c>
      <c r="C2472" t="s">
        <v>574</v>
      </c>
      <c r="D2472" s="28" t="s">
        <v>464</v>
      </c>
      <c r="E2472" t="s">
        <v>256</v>
      </c>
      <c r="F2472" t="s">
        <v>595</v>
      </c>
      <c r="G2472" t="str">
        <f t="shared" si="188"/>
        <v>SWHC046-01</v>
      </c>
      <c r="H2472" t="str">
        <f t="shared" si="184"/>
        <v>ExAnte2019</v>
      </c>
      <c r="I2472" t="str">
        <f t="shared" si="185"/>
        <v>IOU workpaper</v>
      </c>
      <c r="J2472" s="2">
        <f t="shared" si="186"/>
        <v>43775</v>
      </c>
      <c r="K2472" t="s">
        <v>203</v>
      </c>
      <c r="L2472">
        <f t="shared" si="187"/>
        <v>1</v>
      </c>
      <c r="O2472">
        <v>0</v>
      </c>
      <c r="P2472">
        <v>0</v>
      </c>
      <c r="Q2472">
        <v>0</v>
      </c>
      <c r="R2472">
        <v>146.71619999999999</v>
      </c>
      <c r="S2472">
        <v>0</v>
      </c>
      <c r="T2472">
        <v>33.092199999999998</v>
      </c>
      <c r="AA2472" t="s">
        <v>465</v>
      </c>
      <c r="AB2472" t="s">
        <v>46</v>
      </c>
      <c r="AC2472" t="b">
        <v>0</v>
      </c>
    </row>
    <row r="2473" spans="1:29" hidden="1" x14ac:dyDescent="0.25">
      <c r="A2473" t="s">
        <v>134</v>
      </c>
      <c r="B2473" t="s">
        <v>474</v>
      </c>
      <c r="C2473" t="s">
        <v>574</v>
      </c>
      <c r="D2473" s="28" t="s">
        <v>464</v>
      </c>
      <c r="E2473" t="s">
        <v>265</v>
      </c>
      <c r="F2473" t="s">
        <v>595</v>
      </c>
      <c r="G2473" t="str">
        <f t="shared" si="188"/>
        <v>SWHC046-01</v>
      </c>
      <c r="H2473" t="str">
        <f t="shared" si="184"/>
        <v>ExAnte2019</v>
      </c>
      <c r="I2473" t="str">
        <f t="shared" si="185"/>
        <v>IOU workpaper</v>
      </c>
      <c r="J2473" s="2">
        <f t="shared" si="186"/>
        <v>43775</v>
      </c>
      <c r="K2473" t="s">
        <v>203</v>
      </c>
      <c r="L2473">
        <f t="shared" si="187"/>
        <v>1</v>
      </c>
      <c r="O2473">
        <v>0</v>
      </c>
      <c r="P2473">
        <v>0</v>
      </c>
      <c r="Q2473">
        <v>0</v>
      </c>
      <c r="R2473">
        <v>145.54560000000001</v>
      </c>
      <c r="S2473">
        <v>0</v>
      </c>
      <c r="T2473">
        <v>25.428000000000001</v>
      </c>
      <c r="AA2473" t="s">
        <v>465</v>
      </c>
      <c r="AB2473" t="s">
        <v>46</v>
      </c>
      <c r="AC2473" t="b">
        <v>0</v>
      </c>
    </row>
    <row r="2474" spans="1:29" hidden="1" x14ac:dyDescent="0.25">
      <c r="A2474" t="s">
        <v>134</v>
      </c>
      <c r="B2474" t="s">
        <v>474</v>
      </c>
      <c r="C2474" t="s">
        <v>574</v>
      </c>
      <c r="D2474" s="28" t="s">
        <v>464</v>
      </c>
      <c r="E2474" t="s">
        <v>274</v>
      </c>
      <c r="F2474" t="s">
        <v>595</v>
      </c>
      <c r="G2474" t="str">
        <f t="shared" si="188"/>
        <v>SWHC046-01</v>
      </c>
      <c r="H2474" t="str">
        <f t="shared" si="184"/>
        <v>ExAnte2019</v>
      </c>
      <c r="I2474" t="str">
        <f t="shared" si="185"/>
        <v>IOU workpaper</v>
      </c>
      <c r="J2474" s="2">
        <f t="shared" si="186"/>
        <v>43775</v>
      </c>
      <c r="K2474" t="s">
        <v>203</v>
      </c>
      <c r="L2474">
        <f t="shared" si="187"/>
        <v>1</v>
      </c>
      <c r="O2474">
        <v>0</v>
      </c>
      <c r="P2474">
        <v>0</v>
      </c>
      <c r="Q2474">
        <v>0</v>
      </c>
      <c r="R2474">
        <v>193.02860000000001</v>
      </c>
      <c r="S2474">
        <v>0</v>
      </c>
      <c r="T2474">
        <v>32.2682</v>
      </c>
      <c r="AA2474" t="s">
        <v>465</v>
      </c>
      <c r="AB2474" t="s">
        <v>46</v>
      </c>
      <c r="AC2474" t="b">
        <v>0</v>
      </c>
    </row>
    <row r="2475" spans="1:29" hidden="1" x14ac:dyDescent="0.25">
      <c r="A2475" t="s">
        <v>134</v>
      </c>
      <c r="B2475" t="s">
        <v>474</v>
      </c>
      <c r="C2475" t="s">
        <v>574</v>
      </c>
      <c r="D2475" s="28" t="s">
        <v>464</v>
      </c>
      <c r="E2475" t="s">
        <v>282</v>
      </c>
      <c r="F2475" t="s">
        <v>595</v>
      </c>
      <c r="G2475" t="str">
        <f t="shared" si="188"/>
        <v>SWHC046-01</v>
      </c>
      <c r="H2475" t="str">
        <f t="shared" si="184"/>
        <v>ExAnte2019</v>
      </c>
      <c r="I2475" t="str">
        <f t="shared" si="185"/>
        <v>IOU workpaper</v>
      </c>
      <c r="J2475" s="2">
        <f t="shared" si="186"/>
        <v>43775</v>
      </c>
      <c r="K2475" t="s">
        <v>203</v>
      </c>
      <c r="L2475">
        <f t="shared" si="187"/>
        <v>1</v>
      </c>
      <c r="O2475">
        <v>0</v>
      </c>
      <c r="P2475">
        <v>0</v>
      </c>
      <c r="Q2475">
        <v>0</v>
      </c>
      <c r="R2475">
        <v>217.46340000000001</v>
      </c>
      <c r="S2475">
        <v>0</v>
      </c>
      <c r="T2475">
        <v>32.856999999999999</v>
      </c>
      <c r="AA2475" t="s">
        <v>465</v>
      </c>
      <c r="AB2475" t="s">
        <v>46</v>
      </c>
      <c r="AC2475" t="b">
        <v>0</v>
      </c>
    </row>
    <row r="2476" spans="1:29" hidden="1" x14ac:dyDescent="0.25">
      <c r="A2476" t="s">
        <v>134</v>
      </c>
      <c r="B2476" t="s">
        <v>474</v>
      </c>
      <c r="C2476" t="s">
        <v>574</v>
      </c>
      <c r="D2476" s="28" t="s">
        <v>464</v>
      </c>
      <c r="E2476" t="s">
        <v>290</v>
      </c>
      <c r="F2476" t="s">
        <v>595</v>
      </c>
      <c r="G2476" t="str">
        <f t="shared" si="188"/>
        <v>SWHC046-01</v>
      </c>
      <c r="H2476" t="str">
        <f t="shared" si="184"/>
        <v>ExAnte2019</v>
      </c>
      <c r="I2476" t="str">
        <f t="shared" si="185"/>
        <v>IOU workpaper</v>
      </c>
      <c r="J2476" s="2">
        <f t="shared" si="186"/>
        <v>43775</v>
      </c>
      <c r="K2476" t="s">
        <v>203</v>
      </c>
      <c r="L2476">
        <f t="shared" si="187"/>
        <v>1</v>
      </c>
      <c r="O2476">
        <v>0</v>
      </c>
      <c r="P2476">
        <v>0</v>
      </c>
      <c r="Q2476">
        <v>0</v>
      </c>
      <c r="R2476">
        <v>227.9956</v>
      </c>
      <c r="S2476">
        <v>0</v>
      </c>
      <c r="T2476">
        <v>39.961599999999997</v>
      </c>
      <c r="AA2476" t="s">
        <v>465</v>
      </c>
      <c r="AB2476" t="s">
        <v>46</v>
      </c>
      <c r="AC2476" t="b">
        <v>0</v>
      </c>
    </row>
    <row r="2477" spans="1:29" hidden="1" x14ac:dyDescent="0.25">
      <c r="A2477" t="s">
        <v>134</v>
      </c>
      <c r="B2477" t="s">
        <v>474</v>
      </c>
      <c r="C2477" t="s">
        <v>574</v>
      </c>
      <c r="D2477" s="28" t="s">
        <v>464</v>
      </c>
      <c r="E2477" t="s">
        <v>298</v>
      </c>
      <c r="F2477" t="s">
        <v>595</v>
      </c>
      <c r="G2477" t="str">
        <f t="shared" si="188"/>
        <v>SWHC046-01</v>
      </c>
      <c r="H2477" t="str">
        <f t="shared" si="184"/>
        <v>ExAnte2019</v>
      </c>
      <c r="I2477" t="str">
        <f t="shared" si="185"/>
        <v>IOU workpaper</v>
      </c>
      <c r="J2477" s="2">
        <f t="shared" si="186"/>
        <v>43775</v>
      </c>
      <c r="K2477" t="s">
        <v>203</v>
      </c>
      <c r="L2477">
        <f t="shared" si="187"/>
        <v>1</v>
      </c>
      <c r="O2477">
        <v>0</v>
      </c>
      <c r="P2477">
        <v>0</v>
      </c>
      <c r="Q2477">
        <v>0</v>
      </c>
      <c r="R2477">
        <v>112.3858</v>
      </c>
      <c r="S2477">
        <v>0</v>
      </c>
      <c r="T2477">
        <v>71.382000000000005</v>
      </c>
      <c r="AA2477" t="s">
        <v>465</v>
      </c>
      <c r="AB2477" t="s">
        <v>46</v>
      </c>
      <c r="AC2477" t="b">
        <v>0</v>
      </c>
    </row>
    <row r="2478" spans="1:29" hidden="1" x14ac:dyDescent="0.25">
      <c r="A2478" t="s">
        <v>134</v>
      </c>
      <c r="B2478" t="s">
        <v>474</v>
      </c>
      <c r="C2478" t="s">
        <v>574</v>
      </c>
      <c r="D2478" s="28" t="s">
        <v>464</v>
      </c>
      <c r="E2478" t="s">
        <v>306</v>
      </c>
      <c r="F2478" t="s">
        <v>595</v>
      </c>
      <c r="G2478" t="str">
        <f t="shared" si="188"/>
        <v>SWHC046-01</v>
      </c>
      <c r="H2478" t="str">
        <f t="shared" si="184"/>
        <v>ExAnte2019</v>
      </c>
      <c r="I2478" t="str">
        <f t="shared" si="185"/>
        <v>IOU workpaper</v>
      </c>
      <c r="J2478" s="2">
        <f t="shared" si="186"/>
        <v>43775</v>
      </c>
      <c r="K2478" t="s">
        <v>203</v>
      </c>
      <c r="L2478">
        <f t="shared" si="187"/>
        <v>1</v>
      </c>
      <c r="O2478">
        <v>0</v>
      </c>
      <c r="P2478">
        <v>0</v>
      </c>
      <c r="Q2478">
        <v>0</v>
      </c>
      <c r="R2478">
        <v>34.396700000000003</v>
      </c>
      <c r="S2478">
        <v>0</v>
      </c>
      <c r="T2478">
        <v>77.688100000000006</v>
      </c>
      <c r="AA2478" t="s">
        <v>465</v>
      </c>
      <c r="AB2478" t="s">
        <v>46</v>
      </c>
      <c r="AC2478" t="b">
        <v>0</v>
      </c>
    </row>
    <row r="2479" spans="1:29" hidden="1" x14ac:dyDescent="0.25">
      <c r="A2479" t="s">
        <v>134</v>
      </c>
      <c r="B2479" t="s">
        <v>474</v>
      </c>
      <c r="C2479" t="s">
        <v>574</v>
      </c>
      <c r="D2479" s="28" t="s">
        <v>464</v>
      </c>
      <c r="E2479" t="s">
        <v>314</v>
      </c>
      <c r="F2479" t="s">
        <v>595</v>
      </c>
      <c r="G2479" t="str">
        <f t="shared" si="188"/>
        <v>SWHC046-01</v>
      </c>
      <c r="H2479" t="str">
        <f t="shared" si="184"/>
        <v>ExAnte2019</v>
      </c>
      <c r="I2479" t="str">
        <f t="shared" si="185"/>
        <v>IOU workpaper</v>
      </c>
      <c r="J2479" s="2">
        <f t="shared" si="186"/>
        <v>43775</v>
      </c>
      <c r="K2479" t="s">
        <v>203</v>
      </c>
      <c r="L2479">
        <f t="shared" si="187"/>
        <v>1</v>
      </c>
      <c r="O2479">
        <v>0</v>
      </c>
      <c r="P2479">
        <v>0</v>
      </c>
      <c r="Q2479">
        <v>0</v>
      </c>
      <c r="R2479">
        <v>154.6918</v>
      </c>
      <c r="S2479">
        <v>0</v>
      </c>
      <c r="T2479">
        <v>65.613299999999995</v>
      </c>
      <c r="AA2479" t="s">
        <v>465</v>
      </c>
      <c r="AB2479" t="s">
        <v>46</v>
      </c>
      <c r="AC2479" t="b">
        <v>0</v>
      </c>
    </row>
    <row r="2480" spans="1:29" hidden="1" x14ac:dyDescent="0.25">
      <c r="A2480" t="s">
        <v>134</v>
      </c>
      <c r="B2480" t="s">
        <v>474</v>
      </c>
      <c r="C2480" t="s">
        <v>574</v>
      </c>
      <c r="D2480" s="28" t="s">
        <v>464</v>
      </c>
      <c r="E2480" t="s">
        <v>322</v>
      </c>
      <c r="F2480" t="s">
        <v>595</v>
      </c>
      <c r="G2480" t="str">
        <f t="shared" si="188"/>
        <v>SWHC046-01</v>
      </c>
      <c r="H2480" t="str">
        <f t="shared" si="184"/>
        <v>ExAnte2019</v>
      </c>
      <c r="I2480" t="str">
        <f t="shared" si="185"/>
        <v>IOU workpaper</v>
      </c>
      <c r="J2480" s="2">
        <f t="shared" si="186"/>
        <v>43775</v>
      </c>
      <c r="K2480" t="s">
        <v>203</v>
      </c>
      <c r="L2480">
        <f t="shared" si="187"/>
        <v>1</v>
      </c>
      <c r="O2480">
        <v>0</v>
      </c>
      <c r="P2480">
        <v>0</v>
      </c>
      <c r="Q2480">
        <v>0</v>
      </c>
      <c r="R2480">
        <v>123.7016</v>
      </c>
      <c r="S2480">
        <v>0</v>
      </c>
      <c r="T2480">
        <v>69.406999999999996</v>
      </c>
      <c r="AA2480" t="s">
        <v>465</v>
      </c>
      <c r="AB2480" t="s">
        <v>46</v>
      </c>
      <c r="AC2480" t="b">
        <v>0</v>
      </c>
    </row>
    <row r="2481" spans="1:29" hidden="1" x14ac:dyDescent="0.25">
      <c r="A2481" t="s">
        <v>134</v>
      </c>
      <c r="B2481" t="s">
        <v>474</v>
      </c>
      <c r="C2481" t="s">
        <v>574</v>
      </c>
      <c r="D2481" s="28" t="s">
        <v>464</v>
      </c>
      <c r="E2481" t="s">
        <v>330</v>
      </c>
      <c r="F2481" t="s">
        <v>595</v>
      </c>
      <c r="G2481" t="str">
        <f t="shared" si="188"/>
        <v>SWHC046-01</v>
      </c>
      <c r="H2481" t="str">
        <f t="shared" si="184"/>
        <v>ExAnte2019</v>
      </c>
      <c r="I2481" t="str">
        <f t="shared" si="185"/>
        <v>IOU workpaper</v>
      </c>
      <c r="J2481" s="2">
        <f t="shared" si="186"/>
        <v>43775</v>
      </c>
      <c r="K2481" t="s">
        <v>203</v>
      </c>
      <c r="L2481">
        <f t="shared" si="187"/>
        <v>1</v>
      </c>
      <c r="O2481">
        <v>0</v>
      </c>
      <c r="P2481">
        <v>0</v>
      </c>
      <c r="Q2481">
        <v>0</v>
      </c>
      <c r="R2481">
        <v>519.37159999999994</v>
      </c>
      <c r="S2481">
        <v>0</v>
      </c>
      <c r="T2481">
        <v>12.5579</v>
      </c>
      <c r="AA2481" t="s">
        <v>465</v>
      </c>
      <c r="AB2481" t="s">
        <v>46</v>
      </c>
      <c r="AC2481" t="b">
        <v>0</v>
      </c>
    </row>
    <row r="2482" spans="1:29" hidden="1" x14ac:dyDescent="0.25">
      <c r="A2482" t="s">
        <v>134</v>
      </c>
      <c r="B2482" t="s">
        <v>474</v>
      </c>
      <c r="C2482" t="s">
        <v>574</v>
      </c>
      <c r="D2482" s="28" t="s">
        <v>464</v>
      </c>
      <c r="E2482" t="s">
        <v>338</v>
      </c>
      <c r="F2482" t="s">
        <v>595</v>
      </c>
      <c r="G2482" t="str">
        <f t="shared" si="188"/>
        <v>SWHC046-01</v>
      </c>
      <c r="H2482" t="str">
        <f t="shared" si="184"/>
        <v>ExAnte2019</v>
      </c>
      <c r="I2482" t="str">
        <f t="shared" si="185"/>
        <v>IOU workpaper</v>
      </c>
      <c r="J2482" s="2">
        <f t="shared" si="186"/>
        <v>43775</v>
      </c>
      <c r="K2482" t="s">
        <v>203</v>
      </c>
      <c r="L2482">
        <f t="shared" si="187"/>
        <v>1</v>
      </c>
      <c r="O2482">
        <v>0</v>
      </c>
      <c r="P2482">
        <v>0</v>
      </c>
      <c r="Q2482">
        <v>0</v>
      </c>
      <c r="R2482">
        <v>-770.10469999999998</v>
      </c>
      <c r="S2482">
        <v>0</v>
      </c>
      <c r="T2482">
        <v>189.08349999999999</v>
      </c>
      <c r="AA2482" t="s">
        <v>465</v>
      </c>
      <c r="AB2482" t="s">
        <v>46</v>
      </c>
      <c r="AC2482" t="b">
        <v>0</v>
      </c>
    </row>
    <row r="2483" spans="1:29" hidden="1" x14ac:dyDescent="0.25">
      <c r="A2483" t="s">
        <v>134</v>
      </c>
      <c r="B2483" t="s">
        <v>474</v>
      </c>
      <c r="C2483" t="s">
        <v>43</v>
      </c>
      <c r="D2483" s="28" t="s">
        <v>464</v>
      </c>
      <c r="E2483" t="s">
        <v>202</v>
      </c>
      <c r="F2483" t="s">
        <v>595</v>
      </c>
      <c r="G2483" t="str">
        <f t="shared" si="188"/>
        <v>SWHC046-01</v>
      </c>
      <c r="H2483" t="str">
        <f t="shared" si="184"/>
        <v>ExAnte2019</v>
      </c>
      <c r="I2483" t="str">
        <f t="shared" si="185"/>
        <v>IOU workpaper</v>
      </c>
      <c r="J2483" s="2">
        <f t="shared" si="186"/>
        <v>43775</v>
      </c>
      <c r="K2483" t="s">
        <v>203</v>
      </c>
      <c r="L2483">
        <f t="shared" si="187"/>
        <v>1</v>
      </c>
      <c r="O2483">
        <v>0</v>
      </c>
      <c r="P2483">
        <v>0</v>
      </c>
      <c r="Q2483">
        <v>0</v>
      </c>
      <c r="R2483">
        <v>-257.71319999999997</v>
      </c>
      <c r="S2483">
        <v>0</v>
      </c>
      <c r="T2483">
        <v>113.9213</v>
      </c>
      <c r="AA2483" t="s">
        <v>465</v>
      </c>
      <c r="AB2483" t="s">
        <v>46</v>
      </c>
      <c r="AC2483" t="b">
        <v>0</v>
      </c>
    </row>
    <row r="2484" spans="1:29" hidden="1" x14ac:dyDescent="0.25">
      <c r="A2484" t="s">
        <v>134</v>
      </c>
      <c r="B2484" t="s">
        <v>474</v>
      </c>
      <c r="C2484" t="s">
        <v>43</v>
      </c>
      <c r="D2484" s="28" t="s">
        <v>464</v>
      </c>
      <c r="E2484" t="s">
        <v>224</v>
      </c>
      <c r="F2484" t="s">
        <v>595</v>
      </c>
      <c r="G2484" t="str">
        <f t="shared" si="188"/>
        <v>SWHC046-01</v>
      </c>
      <c r="H2484" t="str">
        <f t="shared" si="184"/>
        <v>ExAnte2019</v>
      </c>
      <c r="I2484" t="str">
        <f t="shared" si="185"/>
        <v>IOU workpaper</v>
      </c>
      <c r="J2484" s="2">
        <f t="shared" si="186"/>
        <v>43775</v>
      </c>
      <c r="K2484" t="s">
        <v>203</v>
      </c>
      <c r="L2484">
        <f t="shared" si="187"/>
        <v>1</v>
      </c>
      <c r="O2484">
        <v>0</v>
      </c>
      <c r="P2484">
        <v>0</v>
      </c>
      <c r="Q2484">
        <v>0</v>
      </c>
      <c r="R2484">
        <v>14.676500000000001</v>
      </c>
      <c r="S2484">
        <v>0</v>
      </c>
      <c r="T2484">
        <v>61.579799999999999</v>
      </c>
      <c r="AA2484" t="s">
        <v>465</v>
      </c>
      <c r="AB2484" t="s">
        <v>46</v>
      </c>
      <c r="AC2484" t="b">
        <v>0</v>
      </c>
    </row>
    <row r="2485" spans="1:29" hidden="1" x14ac:dyDescent="0.25">
      <c r="A2485" t="s">
        <v>134</v>
      </c>
      <c r="B2485" t="s">
        <v>474</v>
      </c>
      <c r="C2485" t="s">
        <v>43</v>
      </c>
      <c r="D2485" s="28" t="s">
        <v>464</v>
      </c>
      <c r="E2485" t="s">
        <v>232</v>
      </c>
      <c r="F2485" t="s">
        <v>595</v>
      </c>
      <c r="G2485" t="str">
        <f t="shared" si="188"/>
        <v>SWHC046-01</v>
      </c>
      <c r="H2485" t="str">
        <f t="shared" si="184"/>
        <v>ExAnte2019</v>
      </c>
      <c r="I2485" t="str">
        <f t="shared" si="185"/>
        <v>IOU workpaper</v>
      </c>
      <c r="J2485" s="2">
        <f t="shared" si="186"/>
        <v>43775</v>
      </c>
      <c r="K2485" t="s">
        <v>203</v>
      </c>
      <c r="L2485">
        <f t="shared" si="187"/>
        <v>1</v>
      </c>
      <c r="O2485">
        <v>0</v>
      </c>
      <c r="P2485">
        <v>0</v>
      </c>
      <c r="Q2485">
        <v>0</v>
      </c>
      <c r="R2485">
        <v>51.738100000000003</v>
      </c>
      <c r="S2485">
        <v>0</v>
      </c>
      <c r="T2485">
        <v>42.235300000000002</v>
      </c>
      <c r="AA2485" t="s">
        <v>465</v>
      </c>
      <c r="AB2485" t="s">
        <v>46</v>
      </c>
      <c r="AC2485" t="b">
        <v>0</v>
      </c>
    </row>
    <row r="2486" spans="1:29" hidden="1" x14ac:dyDescent="0.25">
      <c r="A2486" t="s">
        <v>134</v>
      </c>
      <c r="B2486" t="s">
        <v>474</v>
      </c>
      <c r="C2486" t="s">
        <v>43</v>
      </c>
      <c r="D2486" s="28" t="s">
        <v>464</v>
      </c>
      <c r="E2486" t="s">
        <v>240</v>
      </c>
      <c r="F2486" t="s">
        <v>595</v>
      </c>
      <c r="G2486" t="str">
        <f t="shared" si="188"/>
        <v>SWHC046-01</v>
      </c>
      <c r="H2486" t="str">
        <f t="shared" si="184"/>
        <v>ExAnte2019</v>
      </c>
      <c r="I2486" t="str">
        <f t="shared" si="185"/>
        <v>IOU workpaper</v>
      </c>
      <c r="J2486" s="2">
        <f t="shared" si="186"/>
        <v>43775</v>
      </c>
      <c r="K2486" t="s">
        <v>203</v>
      </c>
      <c r="L2486">
        <f t="shared" si="187"/>
        <v>1</v>
      </c>
      <c r="O2486">
        <v>0</v>
      </c>
      <c r="P2486">
        <v>0</v>
      </c>
      <c r="Q2486">
        <v>0</v>
      </c>
      <c r="R2486">
        <v>102.7899</v>
      </c>
      <c r="S2486">
        <v>0</v>
      </c>
      <c r="T2486">
        <v>36.655799999999999</v>
      </c>
      <c r="AA2486" t="s">
        <v>465</v>
      </c>
      <c r="AB2486" t="s">
        <v>46</v>
      </c>
      <c r="AC2486" t="b">
        <v>0</v>
      </c>
    </row>
    <row r="2487" spans="1:29" hidden="1" x14ac:dyDescent="0.25">
      <c r="A2487" t="s">
        <v>134</v>
      </c>
      <c r="B2487" t="s">
        <v>474</v>
      </c>
      <c r="C2487" t="s">
        <v>43</v>
      </c>
      <c r="D2487" s="28" t="s">
        <v>464</v>
      </c>
      <c r="E2487" t="s">
        <v>248</v>
      </c>
      <c r="F2487" t="s">
        <v>595</v>
      </c>
      <c r="G2487" t="str">
        <f t="shared" si="188"/>
        <v>SWHC046-01</v>
      </c>
      <c r="H2487" t="str">
        <f t="shared" si="184"/>
        <v>ExAnte2019</v>
      </c>
      <c r="I2487" t="str">
        <f t="shared" si="185"/>
        <v>IOU workpaper</v>
      </c>
      <c r="J2487" s="2">
        <f t="shared" si="186"/>
        <v>43775</v>
      </c>
      <c r="K2487" t="s">
        <v>203</v>
      </c>
      <c r="L2487">
        <f t="shared" si="187"/>
        <v>1</v>
      </c>
      <c r="O2487">
        <v>0</v>
      </c>
      <c r="P2487">
        <v>0</v>
      </c>
      <c r="Q2487">
        <v>0</v>
      </c>
      <c r="R2487">
        <v>19.519600000000001</v>
      </c>
      <c r="S2487">
        <v>0</v>
      </c>
      <c r="T2487">
        <v>57.939599999999999</v>
      </c>
      <c r="AA2487" t="s">
        <v>465</v>
      </c>
      <c r="AB2487" t="s">
        <v>46</v>
      </c>
      <c r="AC2487" t="b">
        <v>0</v>
      </c>
    </row>
    <row r="2488" spans="1:29" x14ac:dyDescent="0.25">
      <c r="A2488" t="s">
        <v>134</v>
      </c>
      <c r="B2488" t="s">
        <v>474</v>
      </c>
      <c r="C2488" t="s">
        <v>43</v>
      </c>
      <c r="D2488" s="28" t="s">
        <v>464</v>
      </c>
      <c r="E2488" t="s">
        <v>256</v>
      </c>
      <c r="F2488" t="s">
        <v>595</v>
      </c>
      <c r="G2488" t="str">
        <f t="shared" si="188"/>
        <v>SWHC046-01</v>
      </c>
      <c r="H2488" t="str">
        <f t="shared" si="184"/>
        <v>ExAnte2019</v>
      </c>
      <c r="I2488" t="str">
        <f t="shared" si="185"/>
        <v>IOU workpaper</v>
      </c>
      <c r="J2488" s="2">
        <f t="shared" si="186"/>
        <v>43775</v>
      </c>
      <c r="K2488" t="s">
        <v>203</v>
      </c>
      <c r="L2488">
        <f t="shared" si="187"/>
        <v>1</v>
      </c>
      <c r="O2488">
        <v>0</v>
      </c>
      <c r="P2488">
        <v>0</v>
      </c>
      <c r="Q2488">
        <v>0</v>
      </c>
      <c r="R2488">
        <v>198.0581</v>
      </c>
      <c r="S2488">
        <v>0</v>
      </c>
      <c r="T2488">
        <v>22.913799999999998</v>
      </c>
      <c r="AA2488" t="s">
        <v>465</v>
      </c>
      <c r="AB2488" t="s">
        <v>46</v>
      </c>
      <c r="AC2488" t="b">
        <v>0</v>
      </c>
    </row>
    <row r="2489" spans="1:29" hidden="1" x14ac:dyDescent="0.25">
      <c r="A2489" t="s">
        <v>134</v>
      </c>
      <c r="B2489" t="s">
        <v>474</v>
      </c>
      <c r="C2489" t="s">
        <v>43</v>
      </c>
      <c r="D2489" s="28" t="s">
        <v>464</v>
      </c>
      <c r="E2489" t="s">
        <v>265</v>
      </c>
      <c r="F2489" t="s">
        <v>595</v>
      </c>
      <c r="G2489" t="str">
        <f t="shared" si="188"/>
        <v>SWHC046-01</v>
      </c>
      <c r="H2489" t="str">
        <f t="shared" si="184"/>
        <v>ExAnte2019</v>
      </c>
      <c r="I2489" t="str">
        <f t="shared" si="185"/>
        <v>IOU workpaper</v>
      </c>
      <c r="J2489" s="2">
        <f t="shared" si="186"/>
        <v>43775</v>
      </c>
      <c r="K2489" t="s">
        <v>203</v>
      </c>
      <c r="L2489">
        <f t="shared" si="187"/>
        <v>1</v>
      </c>
      <c r="O2489">
        <v>0</v>
      </c>
      <c r="P2489">
        <v>0</v>
      </c>
      <c r="Q2489">
        <v>0</v>
      </c>
      <c r="R2489">
        <v>201.59549999999999</v>
      </c>
      <c r="S2489">
        <v>0</v>
      </c>
      <c r="T2489">
        <v>18.4116</v>
      </c>
      <c r="AA2489" t="s">
        <v>465</v>
      </c>
      <c r="AB2489" t="s">
        <v>46</v>
      </c>
      <c r="AC2489" t="b">
        <v>0</v>
      </c>
    </row>
    <row r="2490" spans="1:29" hidden="1" x14ac:dyDescent="0.25">
      <c r="A2490" t="s">
        <v>134</v>
      </c>
      <c r="B2490" t="s">
        <v>474</v>
      </c>
      <c r="C2490" t="s">
        <v>43</v>
      </c>
      <c r="D2490" s="28" t="s">
        <v>464</v>
      </c>
      <c r="E2490" t="s">
        <v>274</v>
      </c>
      <c r="F2490" t="s">
        <v>595</v>
      </c>
      <c r="G2490" t="str">
        <f t="shared" si="188"/>
        <v>SWHC046-01</v>
      </c>
      <c r="H2490" t="str">
        <f t="shared" si="184"/>
        <v>ExAnte2019</v>
      </c>
      <c r="I2490" t="str">
        <f t="shared" si="185"/>
        <v>IOU workpaper</v>
      </c>
      <c r="J2490" s="2">
        <f t="shared" si="186"/>
        <v>43775</v>
      </c>
      <c r="K2490" t="s">
        <v>203</v>
      </c>
      <c r="L2490">
        <f t="shared" si="187"/>
        <v>1</v>
      </c>
      <c r="O2490">
        <v>0</v>
      </c>
      <c r="P2490">
        <v>0</v>
      </c>
      <c r="Q2490">
        <v>0</v>
      </c>
      <c r="R2490">
        <v>224.16980000000001</v>
      </c>
      <c r="S2490">
        <v>0</v>
      </c>
      <c r="T2490">
        <v>22.130099999999999</v>
      </c>
      <c r="AA2490" t="s">
        <v>465</v>
      </c>
      <c r="AB2490" t="s">
        <v>46</v>
      </c>
      <c r="AC2490" t="b">
        <v>0</v>
      </c>
    </row>
    <row r="2491" spans="1:29" hidden="1" x14ac:dyDescent="0.25">
      <c r="A2491" t="s">
        <v>134</v>
      </c>
      <c r="B2491" t="s">
        <v>474</v>
      </c>
      <c r="C2491" t="s">
        <v>43</v>
      </c>
      <c r="D2491" s="28" t="s">
        <v>464</v>
      </c>
      <c r="E2491" t="s">
        <v>282</v>
      </c>
      <c r="F2491" t="s">
        <v>595</v>
      </c>
      <c r="G2491" t="str">
        <f t="shared" si="188"/>
        <v>SWHC046-01</v>
      </c>
      <c r="H2491" t="str">
        <f t="shared" si="184"/>
        <v>ExAnte2019</v>
      </c>
      <c r="I2491" t="str">
        <f t="shared" si="185"/>
        <v>IOU workpaper</v>
      </c>
      <c r="J2491" s="2">
        <f t="shared" si="186"/>
        <v>43775</v>
      </c>
      <c r="K2491" t="s">
        <v>203</v>
      </c>
      <c r="L2491">
        <f t="shared" si="187"/>
        <v>1</v>
      </c>
      <c r="O2491">
        <v>0</v>
      </c>
      <c r="P2491">
        <v>0</v>
      </c>
      <c r="Q2491">
        <v>0</v>
      </c>
      <c r="R2491">
        <v>255.95099999999999</v>
      </c>
      <c r="S2491">
        <v>0</v>
      </c>
      <c r="T2491">
        <v>21.765000000000001</v>
      </c>
      <c r="AA2491" t="s">
        <v>465</v>
      </c>
      <c r="AB2491" t="s">
        <v>46</v>
      </c>
      <c r="AC2491" t="b">
        <v>0</v>
      </c>
    </row>
    <row r="2492" spans="1:29" hidden="1" x14ac:dyDescent="0.25">
      <c r="A2492" t="s">
        <v>134</v>
      </c>
      <c r="B2492" t="s">
        <v>474</v>
      </c>
      <c r="C2492" t="s">
        <v>43</v>
      </c>
      <c r="D2492" s="28" t="s">
        <v>464</v>
      </c>
      <c r="E2492" t="s">
        <v>290</v>
      </c>
      <c r="F2492" t="s">
        <v>595</v>
      </c>
      <c r="G2492" t="str">
        <f t="shared" si="188"/>
        <v>SWHC046-01</v>
      </c>
      <c r="H2492" t="str">
        <f t="shared" si="184"/>
        <v>ExAnte2019</v>
      </c>
      <c r="I2492" t="str">
        <f t="shared" si="185"/>
        <v>IOU workpaper</v>
      </c>
      <c r="J2492" s="2">
        <f t="shared" si="186"/>
        <v>43775</v>
      </c>
      <c r="K2492" t="s">
        <v>203</v>
      </c>
      <c r="L2492">
        <f t="shared" si="187"/>
        <v>1</v>
      </c>
      <c r="O2492">
        <v>0</v>
      </c>
      <c r="P2492">
        <v>0</v>
      </c>
      <c r="Q2492">
        <v>0</v>
      </c>
      <c r="R2492">
        <v>231.6036</v>
      </c>
      <c r="S2492">
        <v>0</v>
      </c>
      <c r="T2492">
        <v>29.4802</v>
      </c>
      <c r="AA2492" t="s">
        <v>465</v>
      </c>
      <c r="AB2492" t="s">
        <v>46</v>
      </c>
      <c r="AC2492" t="b">
        <v>0</v>
      </c>
    </row>
    <row r="2493" spans="1:29" hidden="1" x14ac:dyDescent="0.25">
      <c r="A2493" t="s">
        <v>134</v>
      </c>
      <c r="B2493" t="s">
        <v>474</v>
      </c>
      <c r="C2493" t="s">
        <v>43</v>
      </c>
      <c r="D2493" s="28" t="s">
        <v>464</v>
      </c>
      <c r="E2493" t="s">
        <v>298</v>
      </c>
      <c r="F2493" t="s">
        <v>595</v>
      </c>
      <c r="G2493" t="str">
        <f t="shared" si="188"/>
        <v>SWHC046-01</v>
      </c>
      <c r="H2493" t="str">
        <f t="shared" si="184"/>
        <v>ExAnte2019</v>
      </c>
      <c r="I2493" t="str">
        <f t="shared" si="185"/>
        <v>IOU workpaper</v>
      </c>
      <c r="J2493" s="2">
        <f t="shared" si="186"/>
        <v>43775</v>
      </c>
      <c r="K2493" t="s">
        <v>203</v>
      </c>
      <c r="L2493">
        <f t="shared" si="187"/>
        <v>1</v>
      </c>
      <c r="O2493">
        <v>0</v>
      </c>
      <c r="P2493">
        <v>0</v>
      </c>
      <c r="Q2493">
        <v>0</v>
      </c>
      <c r="R2493">
        <v>141.01580000000001</v>
      </c>
      <c r="S2493">
        <v>0</v>
      </c>
      <c r="T2493">
        <v>51.710500000000003</v>
      </c>
      <c r="AA2493" t="s">
        <v>465</v>
      </c>
      <c r="AB2493" t="s">
        <v>46</v>
      </c>
      <c r="AC2493" t="b">
        <v>0</v>
      </c>
    </row>
    <row r="2494" spans="1:29" hidden="1" x14ac:dyDescent="0.25">
      <c r="A2494" t="s">
        <v>134</v>
      </c>
      <c r="B2494" t="s">
        <v>474</v>
      </c>
      <c r="C2494" t="s">
        <v>43</v>
      </c>
      <c r="D2494" s="28" t="s">
        <v>464</v>
      </c>
      <c r="E2494" t="s">
        <v>306</v>
      </c>
      <c r="F2494" t="s">
        <v>595</v>
      </c>
      <c r="G2494" t="str">
        <f t="shared" si="188"/>
        <v>SWHC046-01</v>
      </c>
      <c r="H2494" t="str">
        <f t="shared" si="184"/>
        <v>ExAnte2019</v>
      </c>
      <c r="I2494" t="str">
        <f t="shared" si="185"/>
        <v>IOU workpaper</v>
      </c>
      <c r="J2494" s="2">
        <f t="shared" si="186"/>
        <v>43775</v>
      </c>
      <c r="K2494" t="s">
        <v>203</v>
      </c>
      <c r="L2494">
        <f t="shared" si="187"/>
        <v>1</v>
      </c>
      <c r="O2494">
        <v>0</v>
      </c>
      <c r="P2494">
        <v>0</v>
      </c>
      <c r="Q2494">
        <v>0</v>
      </c>
      <c r="R2494">
        <v>110.2884</v>
      </c>
      <c r="S2494">
        <v>0</v>
      </c>
      <c r="T2494">
        <v>48.869599999999998</v>
      </c>
      <c r="AA2494" t="s">
        <v>465</v>
      </c>
      <c r="AB2494" t="s">
        <v>46</v>
      </c>
      <c r="AC2494" t="b">
        <v>0</v>
      </c>
    </row>
    <row r="2495" spans="1:29" hidden="1" x14ac:dyDescent="0.25">
      <c r="A2495" t="s">
        <v>134</v>
      </c>
      <c r="B2495" t="s">
        <v>474</v>
      </c>
      <c r="C2495" t="s">
        <v>43</v>
      </c>
      <c r="D2495" s="28" t="s">
        <v>464</v>
      </c>
      <c r="E2495" t="s">
        <v>314</v>
      </c>
      <c r="F2495" t="s">
        <v>595</v>
      </c>
      <c r="G2495" t="str">
        <f t="shared" si="188"/>
        <v>SWHC046-01</v>
      </c>
      <c r="H2495" t="str">
        <f t="shared" si="184"/>
        <v>ExAnte2019</v>
      </c>
      <c r="I2495" t="str">
        <f t="shared" si="185"/>
        <v>IOU workpaper</v>
      </c>
      <c r="J2495" s="2">
        <f t="shared" si="186"/>
        <v>43775</v>
      </c>
      <c r="K2495" t="s">
        <v>203</v>
      </c>
      <c r="L2495">
        <f t="shared" si="187"/>
        <v>1</v>
      </c>
      <c r="O2495">
        <v>0</v>
      </c>
      <c r="P2495">
        <v>0</v>
      </c>
      <c r="Q2495">
        <v>0</v>
      </c>
      <c r="R2495">
        <v>191.1173</v>
      </c>
      <c r="S2495">
        <v>0</v>
      </c>
      <c r="T2495">
        <v>44.116500000000002</v>
      </c>
      <c r="AA2495" t="s">
        <v>465</v>
      </c>
      <c r="AB2495" t="s">
        <v>46</v>
      </c>
      <c r="AC2495" t="b">
        <v>0</v>
      </c>
    </row>
    <row r="2496" spans="1:29" hidden="1" x14ac:dyDescent="0.25">
      <c r="A2496" t="s">
        <v>134</v>
      </c>
      <c r="B2496" t="s">
        <v>474</v>
      </c>
      <c r="C2496" t="s">
        <v>43</v>
      </c>
      <c r="D2496" s="28" t="s">
        <v>464</v>
      </c>
      <c r="E2496" t="s">
        <v>322</v>
      </c>
      <c r="F2496" t="s">
        <v>595</v>
      </c>
      <c r="G2496" t="str">
        <f t="shared" si="188"/>
        <v>SWHC046-01</v>
      </c>
      <c r="H2496" t="str">
        <f t="shared" si="184"/>
        <v>ExAnte2019</v>
      </c>
      <c r="I2496" t="str">
        <f t="shared" si="185"/>
        <v>IOU workpaper</v>
      </c>
      <c r="J2496" s="2">
        <f t="shared" si="186"/>
        <v>43775</v>
      </c>
      <c r="K2496" t="s">
        <v>203</v>
      </c>
      <c r="L2496">
        <f t="shared" si="187"/>
        <v>1</v>
      </c>
      <c r="O2496">
        <v>0</v>
      </c>
      <c r="P2496">
        <v>0</v>
      </c>
      <c r="Q2496">
        <v>0</v>
      </c>
      <c r="R2496">
        <v>170.69309999999999</v>
      </c>
      <c r="S2496">
        <v>0</v>
      </c>
      <c r="T2496">
        <v>47.523200000000003</v>
      </c>
      <c r="AA2496" t="s">
        <v>465</v>
      </c>
      <c r="AB2496" t="s">
        <v>46</v>
      </c>
      <c r="AC2496" t="b">
        <v>0</v>
      </c>
    </row>
    <row r="2497" spans="1:29" hidden="1" x14ac:dyDescent="0.25">
      <c r="A2497" t="s">
        <v>134</v>
      </c>
      <c r="B2497" t="s">
        <v>474</v>
      </c>
      <c r="C2497" t="s">
        <v>43</v>
      </c>
      <c r="D2497" s="28" t="s">
        <v>464</v>
      </c>
      <c r="E2497" t="s">
        <v>330</v>
      </c>
      <c r="F2497" t="s">
        <v>595</v>
      </c>
      <c r="G2497" t="str">
        <f t="shared" si="188"/>
        <v>SWHC046-01</v>
      </c>
      <c r="H2497" t="str">
        <f t="shared" si="184"/>
        <v>ExAnte2019</v>
      </c>
      <c r="I2497" t="str">
        <f t="shared" si="185"/>
        <v>IOU workpaper</v>
      </c>
      <c r="J2497" s="2">
        <f t="shared" si="186"/>
        <v>43775</v>
      </c>
      <c r="K2497" t="s">
        <v>203</v>
      </c>
      <c r="L2497">
        <f t="shared" si="187"/>
        <v>1</v>
      </c>
      <c r="O2497">
        <v>0</v>
      </c>
      <c r="P2497">
        <v>0</v>
      </c>
      <c r="Q2497">
        <v>0</v>
      </c>
      <c r="R2497">
        <v>506.3426</v>
      </c>
      <c r="S2497">
        <v>0</v>
      </c>
      <c r="T2497">
        <v>8.0599000000000007</v>
      </c>
      <c r="AA2497" t="s">
        <v>465</v>
      </c>
      <c r="AB2497" t="s">
        <v>46</v>
      </c>
      <c r="AC2497" t="b">
        <v>0</v>
      </c>
    </row>
    <row r="2498" spans="1:29" hidden="1" x14ac:dyDescent="0.25">
      <c r="A2498" t="s">
        <v>134</v>
      </c>
      <c r="B2498" t="s">
        <v>474</v>
      </c>
      <c r="C2498" t="s">
        <v>43</v>
      </c>
      <c r="D2498" s="28" t="s">
        <v>464</v>
      </c>
      <c r="E2498" t="s">
        <v>338</v>
      </c>
      <c r="F2498" t="s">
        <v>595</v>
      </c>
      <c r="G2498" t="str">
        <f t="shared" si="188"/>
        <v>SWHC046-01</v>
      </c>
      <c r="H2498" t="str">
        <f t="shared" si="184"/>
        <v>ExAnte2019</v>
      </c>
      <c r="I2498" t="str">
        <f t="shared" si="185"/>
        <v>IOU workpaper</v>
      </c>
      <c r="J2498" s="2">
        <f t="shared" si="186"/>
        <v>43775</v>
      </c>
      <c r="K2498" t="s">
        <v>203</v>
      </c>
      <c r="L2498">
        <f t="shared" si="187"/>
        <v>1</v>
      </c>
      <c r="O2498">
        <v>0</v>
      </c>
      <c r="P2498">
        <v>0</v>
      </c>
      <c r="Q2498">
        <v>0</v>
      </c>
      <c r="R2498">
        <v>-498.9479</v>
      </c>
      <c r="S2498">
        <v>0</v>
      </c>
      <c r="T2498">
        <v>133.43610000000001</v>
      </c>
      <c r="AA2498" t="s">
        <v>465</v>
      </c>
      <c r="AB2498" t="s">
        <v>46</v>
      </c>
      <c r="AC2498" t="b">
        <v>0</v>
      </c>
    </row>
    <row r="2499" spans="1:29" hidden="1" x14ac:dyDescent="0.25">
      <c r="A2499" t="s">
        <v>134</v>
      </c>
      <c r="B2499" t="s">
        <v>474</v>
      </c>
      <c r="C2499" t="s">
        <v>575</v>
      </c>
      <c r="D2499" s="28" t="s">
        <v>464</v>
      </c>
      <c r="E2499" t="s">
        <v>202</v>
      </c>
      <c r="F2499" t="s">
        <v>595</v>
      </c>
      <c r="G2499" t="str">
        <f t="shared" si="188"/>
        <v>SWHC046-01</v>
      </c>
      <c r="H2499" t="str">
        <f t="shared" si="184"/>
        <v>ExAnte2019</v>
      </c>
      <c r="I2499" t="str">
        <f t="shared" si="185"/>
        <v>IOU workpaper</v>
      </c>
      <c r="J2499" s="2">
        <f t="shared" si="186"/>
        <v>43775</v>
      </c>
      <c r="K2499" t="s">
        <v>203</v>
      </c>
      <c r="L2499">
        <f t="shared" si="187"/>
        <v>1</v>
      </c>
      <c r="O2499">
        <v>0</v>
      </c>
      <c r="P2499">
        <v>0</v>
      </c>
      <c r="Q2499">
        <v>0</v>
      </c>
      <c r="R2499">
        <v>-108.1905</v>
      </c>
      <c r="S2499">
        <v>0</v>
      </c>
      <c r="T2499">
        <v>72.023700000000005</v>
      </c>
      <c r="AA2499" t="s">
        <v>465</v>
      </c>
      <c r="AB2499" t="s">
        <v>46</v>
      </c>
      <c r="AC2499" t="b">
        <v>0</v>
      </c>
    </row>
    <row r="2500" spans="1:29" hidden="1" x14ac:dyDescent="0.25">
      <c r="A2500" t="s">
        <v>134</v>
      </c>
      <c r="B2500" t="s">
        <v>474</v>
      </c>
      <c r="C2500" t="s">
        <v>575</v>
      </c>
      <c r="D2500" s="28" t="s">
        <v>464</v>
      </c>
      <c r="E2500" t="s">
        <v>224</v>
      </c>
      <c r="F2500" t="s">
        <v>595</v>
      </c>
      <c r="G2500" t="str">
        <f t="shared" si="188"/>
        <v>SWHC046-01</v>
      </c>
      <c r="H2500" t="str">
        <f t="shared" si="184"/>
        <v>ExAnte2019</v>
      </c>
      <c r="I2500" t="str">
        <f t="shared" si="185"/>
        <v>IOU workpaper</v>
      </c>
      <c r="J2500" s="2">
        <f t="shared" si="186"/>
        <v>43775</v>
      </c>
      <c r="K2500" t="s">
        <v>203</v>
      </c>
      <c r="L2500">
        <f t="shared" si="187"/>
        <v>1</v>
      </c>
      <c r="O2500">
        <v>0</v>
      </c>
      <c r="P2500">
        <v>0</v>
      </c>
      <c r="Q2500">
        <v>0</v>
      </c>
      <c r="R2500">
        <v>63.975999999999999</v>
      </c>
      <c r="S2500">
        <v>0</v>
      </c>
      <c r="T2500">
        <v>40.557899999999997</v>
      </c>
      <c r="AA2500" t="s">
        <v>465</v>
      </c>
      <c r="AB2500" t="s">
        <v>46</v>
      </c>
      <c r="AC2500" t="b">
        <v>0</v>
      </c>
    </row>
    <row r="2501" spans="1:29" hidden="1" x14ac:dyDescent="0.25">
      <c r="A2501" t="s">
        <v>134</v>
      </c>
      <c r="B2501" t="s">
        <v>474</v>
      </c>
      <c r="C2501" t="s">
        <v>575</v>
      </c>
      <c r="D2501" s="28" t="s">
        <v>464</v>
      </c>
      <c r="E2501" t="s">
        <v>232</v>
      </c>
      <c r="F2501" t="s">
        <v>595</v>
      </c>
      <c r="G2501" t="str">
        <f t="shared" si="188"/>
        <v>SWHC046-01</v>
      </c>
      <c r="H2501" t="str">
        <f t="shared" ref="H2501:H2564" si="189">H2500</f>
        <v>ExAnte2019</v>
      </c>
      <c r="I2501" t="str">
        <f t="shared" ref="I2501:I2564" si="190">I2500</f>
        <v>IOU workpaper</v>
      </c>
      <c r="J2501" s="2">
        <f t="shared" ref="J2501:J2564" si="191">J$3</f>
        <v>43775</v>
      </c>
      <c r="K2501" t="s">
        <v>203</v>
      </c>
      <c r="L2501">
        <f t="shared" ref="L2501:L2564" si="192">L2500</f>
        <v>1</v>
      </c>
      <c r="O2501">
        <v>0</v>
      </c>
      <c r="P2501">
        <v>0</v>
      </c>
      <c r="Q2501">
        <v>0</v>
      </c>
      <c r="R2501">
        <v>61.773299999999999</v>
      </c>
      <c r="S2501">
        <v>0</v>
      </c>
      <c r="T2501">
        <v>31.275200000000002</v>
      </c>
      <c r="AA2501" t="s">
        <v>465</v>
      </c>
      <c r="AB2501" t="s">
        <v>46</v>
      </c>
      <c r="AC2501" t="b">
        <v>0</v>
      </c>
    </row>
    <row r="2502" spans="1:29" hidden="1" x14ac:dyDescent="0.25">
      <c r="A2502" t="s">
        <v>134</v>
      </c>
      <c r="B2502" t="s">
        <v>474</v>
      </c>
      <c r="C2502" t="s">
        <v>575</v>
      </c>
      <c r="D2502" s="28" t="s">
        <v>464</v>
      </c>
      <c r="E2502" t="s">
        <v>240</v>
      </c>
      <c r="F2502" t="s">
        <v>595</v>
      </c>
      <c r="G2502" t="str">
        <f t="shared" ref="G2502:G2565" si="193">G2501</f>
        <v>SWHC046-01</v>
      </c>
      <c r="H2502" t="str">
        <f t="shared" si="189"/>
        <v>ExAnte2019</v>
      </c>
      <c r="I2502" t="str">
        <f t="shared" si="190"/>
        <v>IOU workpaper</v>
      </c>
      <c r="J2502" s="2">
        <f t="shared" si="191"/>
        <v>43775</v>
      </c>
      <c r="K2502" t="s">
        <v>203</v>
      </c>
      <c r="L2502">
        <f t="shared" si="192"/>
        <v>1</v>
      </c>
      <c r="O2502">
        <v>0</v>
      </c>
      <c r="P2502">
        <v>0</v>
      </c>
      <c r="Q2502">
        <v>0</v>
      </c>
      <c r="R2502">
        <v>109.1409</v>
      </c>
      <c r="S2502">
        <v>0</v>
      </c>
      <c r="T2502">
        <v>28.043199999999999</v>
      </c>
      <c r="AA2502" t="s">
        <v>465</v>
      </c>
      <c r="AB2502" t="s">
        <v>46</v>
      </c>
      <c r="AC2502" t="b">
        <v>0</v>
      </c>
    </row>
    <row r="2503" spans="1:29" hidden="1" x14ac:dyDescent="0.25">
      <c r="A2503" t="s">
        <v>134</v>
      </c>
      <c r="B2503" t="s">
        <v>474</v>
      </c>
      <c r="C2503" t="s">
        <v>575</v>
      </c>
      <c r="D2503" s="28" t="s">
        <v>464</v>
      </c>
      <c r="E2503" t="s">
        <v>248</v>
      </c>
      <c r="F2503" t="s">
        <v>595</v>
      </c>
      <c r="G2503" t="str">
        <f t="shared" si="193"/>
        <v>SWHC046-01</v>
      </c>
      <c r="H2503" t="str">
        <f t="shared" si="189"/>
        <v>ExAnte2019</v>
      </c>
      <c r="I2503" t="str">
        <f t="shared" si="190"/>
        <v>IOU workpaper</v>
      </c>
      <c r="J2503" s="2">
        <f t="shared" si="191"/>
        <v>43775</v>
      </c>
      <c r="K2503" t="s">
        <v>203</v>
      </c>
      <c r="L2503">
        <f t="shared" si="192"/>
        <v>1</v>
      </c>
      <c r="O2503">
        <v>0</v>
      </c>
      <c r="P2503">
        <v>0</v>
      </c>
      <c r="Q2503">
        <v>0</v>
      </c>
      <c r="R2503">
        <v>53.769500000000001</v>
      </c>
      <c r="S2503">
        <v>0</v>
      </c>
      <c r="T2503">
        <v>31.214600000000001</v>
      </c>
      <c r="AA2503" t="s">
        <v>465</v>
      </c>
      <c r="AB2503" t="s">
        <v>46</v>
      </c>
      <c r="AC2503" t="b">
        <v>0</v>
      </c>
    </row>
    <row r="2504" spans="1:29" hidden="1" x14ac:dyDescent="0.25">
      <c r="A2504" t="s">
        <v>134</v>
      </c>
      <c r="B2504" t="s">
        <v>474</v>
      </c>
      <c r="C2504" t="s">
        <v>575</v>
      </c>
      <c r="D2504" s="28" t="s">
        <v>464</v>
      </c>
      <c r="E2504" t="s">
        <v>256</v>
      </c>
      <c r="F2504" t="s">
        <v>595</v>
      </c>
      <c r="G2504" t="str">
        <f t="shared" si="193"/>
        <v>SWHC046-01</v>
      </c>
      <c r="H2504" t="str">
        <f t="shared" si="189"/>
        <v>ExAnte2019</v>
      </c>
      <c r="I2504" t="str">
        <f t="shared" si="190"/>
        <v>IOU workpaper</v>
      </c>
      <c r="J2504" s="2">
        <f t="shared" si="191"/>
        <v>43775</v>
      </c>
      <c r="K2504" t="s">
        <v>203</v>
      </c>
      <c r="L2504">
        <f t="shared" si="192"/>
        <v>1</v>
      </c>
      <c r="O2504">
        <v>0</v>
      </c>
      <c r="P2504">
        <v>0</v>
      </c>
      <c r="Q2504">
        <v>0</v>
      </c>
      <c r="R2504">
        <v>179.5848</v>
      </c>
      <c r="S2504">
        <v>0</v>
      </c>
      <c r="T2504">
        <v>10.353</v>
      </c>
      <c r="AA2504" t="s">
        <v>465</v>
      </c>
      <c r="AB2504" t="s">
        <v>46</v>
      </c>
      <c r="AC2504" t="b">
        <v>0</v>
      </c>
    </row>
    <row r="2505" spans="1:29" hidden="1" x14ac:dyDescent="0.25">
      <c r="A2505" t="s">
        <v>134</v>
      </c>
      <c r="B2505" t="s">
        <v>474</v>
      </c>
      <c r="C2505" t="s">
        <v>575</v>
      </c>
      <c r="D2505" s="28" t="s">
        <v>464</v>
      </c>
      <c r="E2505" t="s">
        <v>265</v>
      </c>
      <c r="F2505" t="s">
        <v>595</v>
      </c>
      <c r="G2505" t="str">
        <f t="shared" si="193"/>
        <v>SWHC046-01</v>
      </c>
      <c r="H2505" t="str">
        <f t="shared" si="189"/>
        <v>ExAnte2019</v>
      </c>
      <c r="I2505" t="str">
        <f t="shared" si="190"/>
        <v>IOU workpaper</v>
      </c>
      <c r="J2505" s="2">
        <f t="shared" si="191"/>
        <v>43775</v>
      </c>
      <c r="K2505" t="s">
        <v>203</v>
      </c>
      <c r="L2505">
        <f t="shared" si="192"/>
        <v>1</v>
      </c>
      <c r="O2505">
        <v>0</v>
      </c>
      <c r="P2505">
        <v>0</v>
      </c>
      <c r="Q2505">
        <v>0</v>
      </c>
      <c r="R2505">
        <v>167.82769999999999</v>
      </c>
      <c r="S2505">
        <v>0</v>
      </c>
      <c r="T2505">
        <v>6.1658999999999997</v>
      </c>
      <c r="AA2505" t="s">
        <v>465</v>
      </c>
      <c r="AB2505" t="s">
        <v>46</v>
      </c>
      <c r="AC2505" t="b">
        <v>0</v>
      </c>
    </row>
    <row r="2506" spans="1:29" hidden="1" x14ac:dyDescent="0.25">
      <c r="A2506" t="s">
        <v>134</v>
      </c>
      <c r="B2506" t="s">
        <v>474</v>
      </c>
      <c r="C2506" t="s">
        <v>575</v>
      </c>
      <c r="D2506" s="28" t="s">
        <v>464</v>
      </c>
      <c r="E2506" t="s">
        <v>274</v>
      </c>
      <c r="F2506" t="s">
        <v>595</v>
      </c>
      <c r="G2506" t="str">
        <f t="shared" si="193"/>
        <v>SWHC046-01</v>
      </c>
      <c r="H2506" t="str">
        <f t="shared" si="189"/>
        <v>ExAnte2019</v>
      </c>
      <c r="I2506" t="str">
        <f t="shared" si="190"/>
        <v>IOU workpaper</v>
      </c>
      <c r="J2506" s="2">
        <f t="shared" si="191"/>
        <v>43775</v>
      </c>
      <c r="K2506" t="s">
        <v>203</v>
      </c>
      <c r="L2506">
        <f t="shared" si="192"/>
        <v>1</v>
      </c>
      <c r="O2506">
        <v>0</v>
      </c>
      <c r="P2506">
        <v>0</v>
      </c>
      <c r="Q2506">
        <v>0</v>
      </c>
      <c r="R2506">
        <v>209.9084</v>
      </c>
      <c r="S2506">
        <v>0</v>
      </c>
      <c r="T2506">
        <v>9.5343</v>
      </c>
      <c r="AA2506" t="s">
        <v>465</v>
      </c>
      <c r="AB2506" t="s">
        <v>46</v>
      </c>
      <c r="AC2506" t="b">
        <v>0</v>
      </c>
    </row>
    <row r="2507" spans="1:29" hidden="1" x14ac:dyDescent="0.25">
      <c r="A2507" t="s">
        <v>134</v>
      </c>
      <c r="B2507" t="s">
        <v>474</v>
      </c>
      <c r="C2507" t="s">
        <v>575</v>
      </c>
      <c r="D2507" s="28" t="s">
        <v>464</v>
      </c>
      <c r="E2507" t="s">
        <v>282</v>
      </c>
      <c r="F2507" t="s">
        <v>595</v>
      </c>
      <c r="G2507" t="str">
        <f t="shared" si="193"/>
        <v>SWHC046-01</v>
      </c>
      <c r="H2507" t="str">
        <f t="shared" si="189"/>
        <v>ExAnte2019</v>
      </c>
      <c r="I2507" t="str">
        <f t="shared" si="190"/>
        <v>IOU workpaper</v>
      </c>
      <c r="J2507" s="2">
        <f t="shared" si="191"/>
        <v>43775</v>
      </c>
      <c r="K2507" t="s">
        <v>203</v>
      </c>
      <c r="L2507">
        <f t="shared" si="192"/>
        <v>1</v>
      </c>
      <c r="O2507">
        <v>0</v>
      </c>
      <c r="P2507">
        <v>0</v>
      </c>
      <c r="Q2507">
        <v>0</v>
      </c>
      <c r="R2507">
        <v>221.87649999999999</v>
      </c>
      <c r="S2507">
        <v>0</v>
      </c>
      <c r="T2507">
        <v>11.4252</v>
      </c>
      <c r="AA2507" t="s">
        <v>465</v>
      </c>
      <c r="AB2507" t="s">
        <v>46</v>
      </c>
      <c r="AC2507" t="b">
        <v>0</v>
      </c>
    </row>
    <row r="2508" spans="1:29" hidden="1" x14ac:dyDescent="0.25">
      <c r="A2508" t="s">
        <v>134</v>
      </c>
      <c r="B2508" t="s">
        <v>474</v>
      </c>
      <c r="C2508" t="s">
        <v>575</v>
      </c>
      <c r="D2508" s="28" t="s">
        <v>464</v>
      </c>
      <c r="E2508" t="s">
        <v>290</v>
      </c>
      <c r="F2508" t="s">
        <v>595</v>
      </c>
      <c r="G2508" t="str">
        <f t="shared" si="193"/>
        <v>SWHC046-01</v>
      </c>
      <c r="H2508" t="str">
        <f t="shared" si="189"/>
        <v>ExAnte2019</v>
      </c>
      <c r="I2508" t="str">
        <f t="shared" si="190"/>
        <v>IOU workpaper</v>
      </c>
      <c r="J2508" s="2">
        <f t="shared" si="191"/>
        <v>43775</v>
      </c>
      <c r="K2508" t="s">
        <v>203</v>
      </c>
      <c r="L2508">
        <f t="shared" si="192"/>
        <v>1</v>
      </c>
      <c r="O2508">
        <v>0</v>
      </c>
      <c r="P2508">
        <v>0</v>
      </c>
      <c r="Q2508">
        <v>0</v>
      </c>
      <c r="R2508">
        <v>237.61859999999999</v>
      </c>
      <c r="S2508">
        <v>0</v>
      </c>
      <c r="T2508">
        <v>12.843500000000001</v>
      </c>
      <c r="AA2508" t="s">
        <v>465</v>
      </c>
      <c r="AB2508" t="s">
        <v>46</v>
      </c>
      <c r="AC2508" t="b">
        <v>0</v>
      </c>
    </row>
    <row r="2509" spans="1:29" hidden="1" x14ac:dyDescent="0.25">
      <c r="A2509" t="s">
        <v>134</v>
      </c>
      <c r="B2509" t="s">
        <v>474</v>
      </c>
      <c r="C2509" t="s">
        <v>575</v>
      </c>
      <c r="D2509" s="28" t="s">
        <v>464</v>
      </c>
      <c r="E2509" t="s">
        <v>298</v>
      </c>
      <c r="F2509" t="s">
        <v>595</v>
      </c>
      <c r="G2509" t="str">
        <f t="shared" si="193"/>
        <v>SWHC046-01</v>
      </c>
      <c r="H2509" t="str">
        <f t="shared" si="189"/>
        <v>ExAnte2019</v>
      </c>
      <c r="I2509" t="str">
        <f t="shared" si="190"/>
        <v>IOU workpaper</v>
      </c>
      <c r="J2509" s="2">
        <f t="shared" si="191"/>
        <v>43775</v>
      </c>
      <c r="K2509" t="s">
        <v>203</v>
      </c>
      <c r="L2509">
        <f t="shared" si="192"/>
        <v>1</v>
      </c>
      <c r="O2509">
        <v>0</v>
      </c>
      <c r="P2509">
        <v>0</v>
      </c>
      <c r="Q2509">
        <v>0</v>
      </c>
      <c r="R2509">
        <v>165.16390000000001</v>
      </c>
      <c r="S2509">
        <v>0</v>
      </c>
      <c r="T2509">
        <v>33.307200000000002</v>
      </c>
      <c r="AA2509" t="s">
        <v>465</v>
      </c>
      <c r="AB2509" t="s">
        <v>46</v>
      </c>
      <c r="AC2509" t="b">
        <v>0</v>
      </c>
    </row>
    <row r="2510" spans="1:29" hidden="1" x14ac:dyDescent="0.25">
      <c r="A2510" t="s">
        <v>134</v>
      </c>
      <c r="B2510" t="s">
        <v>474</v>
      </c>
      <c r="C2510" t="s">
        <v>575</v>
      </c>
      <c r="D2510" s="28" t="s">
        <v>464</v>
      </c>
      <c r="E2510" t="s">
        <v>306</v>
      </c>
      <c r="F2510" t="s">
        <v>595</v>
      </c>
      <c r="G2510" t="str">
        <f t="shared" si="193"/>
        <v>SWHC046-01</v>
      </c>
      <c r="H2510" t="str">
        <f t="shared" si="189"/>
        <v>ExAnte2019</v>
      </c>
      <c r="I2510" t="str">
        <f t="shared" si="190"/>
        <v>IOU workpaper</v>
      </c>
      <c r="J2510" s="2">
        <f t="shared" si="191"/>
        <v>43775</v>
      </c>
      <c r="K2510" t="s">
        <v>203</v>
      </c>
      <c r="L2510">
        <f t="shared" si="192"/>
        <v>1</v>
      </c>
      <c r="O2510">
        <v>0</v>
      </c>
      <c r="P2510">
        <v>0</v>
      </c>
      <c r="Q2510">
        <v>0</v>
      </c>
      <c r="R2510">
        <v>124.4875</v>
      </c>
      <c r="S2510">
        <v>0</v>
      </c>
      <c r="T2510">
        <v>34.862400000000001</v>
      </c>
      <c r="AA2510" t="s">
        <v>465</v>
      </c>
      <c r="AB2510" t="s">
        <v>46</v>
      </c>
      <c r="AC2510" t="b">
        <v>0</v>
      </c>
    </row>
    <row r="2511" spans="1:29" hidden="1" x14ac:dyDescent="0.25">
      <c r="A2511" t="s">
        <v>134</v>
      </c>
      <c r="B2511" t="s">
        <v>474</v>
      </c>
      <c r="C2511" t="s">
        <v>575</v>
      </c>
      <c r="D2511" s="28" t="s">
        <v>464</v>
      </c>
      <c r="E2511" t="s">
        <v>314</v>
      </c>
      <c r="F2511" t="s">
        <v>595</v>
      </c>
      <c r="G2511" t="str">
        <f t="shared" si="193"/>
        <v>SWHC046-01</v>
      </c>
      <c r="H2511" t="str">
        <f t="shared" si="189"/>
        <v>ExAnte2019</v>
      </c>
      <c r="I2511" t="str">
        <f t="shared" si="190"/>
        <v>IOU workpaper</v>
      </c>
      <c r="J2511" s="2">
        <f t="shared" si="191"/>
        <v>43775</v>
      </c>
      <c r="K2511" t="s">
        <v>203</v>
      </c>
      <c r="L2511">
        <f t="shared" si="192"/>
        <v>1</v>
      </c>
      <c r="O2511">
        <v>0</v>
      </c>
      <c r="P2511">
        <v>0</v>
      </c>
      <c r="Q2511">
        <v>0</v>
      </c>
      <c r="R2511">
        <v>190.08519999999999</v>
      </c>
      <c r="S2511">
        <v>0</v>
      </c>
      <c r="T2511">
        <v>29.051200000000001</v>
      </c>
      <c r="AA2511" t="s">
        <v>465</v>
      </c>
      <c r="AB2511" t="s">
        <v>46</v>
      </c>
      <c r="AC2511" t="b">
        <v>0</v>
      </c>
    </row>
    <row r="2512" spans="1:29" hidden="1" x14ac:dyDescent="0.25">
      <c r="A2512" t="s">
        <v>134</v>
      </c>
      <c r="B2512" t="s">
        <v>474</v>
      </c>
      <c r="C2512" t="s">
        <v>575</v>
      </c>
      <c r="D2512" s="28" t="s">
        <v>464</v>
      </c>
      <c r="E2512" t="s">
        <v>322</v>
      </c>
      <c r="F2512" t="s">
        <v>595</v>
      </c>
      <c r="G2512" t="str">
        <f t="shared" si="193"/>
        <v>SWHC046-01</v>
      </c>
      <c r="H2512" t="str">
        <f t="shared" si="189"/>
        <v>ExAnte2019</v>
      </c>
      <c r="I2512" t="str">
        <f t="shared" si="190"/>
        <v>IOU workpaper</v>
      </c>
      <c r="J2512" s="2">
        <f t="shared" si="191"/>
        <v>43775</v>
      </c>
      <c r="K2512" t="s">
        <v>203</v>
      </c>
      <c r="L2512">
        <f t="shared" si="192"/>
        <v>1</v>
      </c>
      <c r="O2512">
        <v>0</v>
      </c>
      <c r="P2512">
        <v>0</v>
      </c>
      <c r="Q2512">
        <v>0</v>
      </c>
      <c r="R2512">
        <v>173.7012</v>
      </c>
      <c r="S2512">
        <v>0</v>
      </c>
      <c r="T2512">
        <v>30.651800000000001</v>
      </c>
      <c r="AA2512" t="s">
        <v>465</v>
      </c>
      <c r="AB2512" t="s">
        <v>46</v>
      </c>
      <c r="AC2512" t="b">
        <v>0</v>
      </c>
    </row>
    <row r="2513" spans="1:29" hidden="1" x14ac:dyDescent="0.25">
      <c r="A2513" t="s">
        <v>134</v>
      </c>
      <c r="B2513" t="s">
        <v>474</v>
      </c>
      <c r="C2513" t="s">
        <v>575</v>
      </c>
      <c r="D2513" s="28" t="s">
        <v>464</v>
      </c>
      <c r="E2513" t="s">
        <v>330</v>
      </c>
      <c r="F2513" t="s">
        <v>595</v>
      </c>
      <c r="G2513" t="str">
        <f t="shared" si="193"/>
        <v>SWHC046-01</v>
      </c>
      <c r="H2513" t="str">
        <f t="shared" si="189"/>
        <v>ExAnte2019</v>
      </c>
      <c r="I2513" t="str">
        <f t="shared" si="190"/>
        <v>IOU workpaper</v>
      </c>
      <c r="J2513" s="2">
        <f t="shared" si="191"/>
        <v>43775</v>
      </c>
      <c r="K2513" t="s">
        <v>203</v>
      </c>
      <c r="L2513">
        <f t="shared" si="192"/>
        <v>1</v>
      </c>
      <c r="O2513">
        <v>0</v>
      </c>
      <c r="P2513">
        <v>0</v>
      </c>
      <c r="Q2513">
        <v>0</v>
      </c>
      <c r="R2513">
        <v>413.0301</v>
      </c>
      <c r="S2513">
        <v>0</v>
      </c>
      <c r="T2513">
        <v>3.2829999999999999</v>
      </c>
      <c r="AA2513" t="s">
        <v>465</v>
      </c>
      <c r="AB2513" t="s">
        <v>46</v>
      </c>
      <c r="AC2513" t="b">
        <v>0</v>
      </c>
    </row>
    <row r="2514" spans="1:29" hidden="1" x14ac:dyDescent="0.25">
      <c r="A2514" t="s">
        <v>134</v>
      </c>
      <c r="B2514" t="s">
        <v>474</v>
      </c>
      <c r="C2514" t="s">
        <v>575</v>
      </c>
      <c r="D2514" s="28" t="s">
        <v>464</v>
      </c>
      <c r="E2514" t="s">
        <v>338</v>
      </c>
      <c r="F2514" t="s">
        <v>595</v>
      </c>
      <c r="G2514" t="str">
        <f t="shared" si="193"/>
        <v>SWHC046-01</v>
      </c>
      <c r="H2514" t="str">
        <f t="shared" si="189"/>
        <v>ExAnte2019</v>
      </c>
      <c r="I2514" t="str">
        <f t="shared" si="190"/>
        <v>IOU workpaper</v>
      </c>
      <c r="J2514" s="2">
        <f t="shared" si="191"/>
        <v>43775</v>
      </c>
      <c r="K2514" t="s">
        <v>203</v>
      </c>
      <c r="L2514">
        <f t="shared" si="192"/>
        <v>1</v>
      </c>
      <c r="O2514">
        <v>0</v>
      </c>
      <c r="P2514">
        <v>0</v>
      </c>
      <c r="Q2514">
        <v>0</v>
      </c>
      <c r="R2514">
        <v>-300.49779999999998</v>
      </c>
      <c r="S2514">
        <v>0</v>
      </c>
      <c r="T2514">
        <v>90.68</v>
      </c>
      <c r="AA2514" t="s">
        <v>465</v>
      </c>
      <c r="AB2514" t="s">
        <v>46</v>
      </c>
      <c r="AC2514" t="b">
        <v>0</v>
      </c>
    </row>
    <row r="2515" spans="1:29" hidden="1" x14ac:dyDescent="0.25">
      <c r="A2515" t="s">
        <v>134</v>
      </c>
      <c r="B2515" t="s">
        <v>474</v>
      </c>
      <c r="C2515" t="s">
        <v>576</v>
      </c>
      <c r="D2515" s="28" t="s">
        <v>464</v>
      </c>
      <c r="E2515" t="s">
        <v>202</v>
      </c>
      <c r="F2515" t="s">
        <v>595</v>
      </c>
      <c r="G2515" t="str">
        <f t="shared" si="193"/>
        <v>SWHC046-01</v>
      </c>
      <c r="H2515" t="str">
        <f t="shared" si="189"/>
        <v>ExAnte2019</v>
      </c>
      <c r="I2515" t="str">
        <f t="shared" si="190"/>
        <v>IOU workpaper</v>
      </c>
      <c r="J2515" s="2">
        <f t="shared" si="191"/>
        <v>43775</v>
      </c>
      <c r="K2515" t="s">
        <v>203</v>
      </c>
      <c r="L2515">
        <f t="shared" si="192"/>
        <v>1</v>
      </c>
      <c r="O2515">
        <v>0</v>
      </c>
      <c r="P2515">
        <v>0</v>
      </c>
      <c r="Q2515">
        <v>0</v>
      </c>
      <c r="R2515">
        <v>-292.37709999999998</v>
      </c>
      <c r="S2515">
        <v>0</v>
      </c>
      <c r="T2515">
        <v>90.607500000000002</v>
      </c>
      <c r="AA2515" t="s">
        <v>465</v>
      </c>
      <c r="AB2515" t="s">
        <v>46</v>
      </c>
      <c r="AC2515" t="b">
        <v>0</v>
      </c>
    </row>
    <row r="2516" spans="1:29" hidden="1" x14ac:dyDescent="0.25">
      <c r="A2516" t="s">
        <v>134</v>
      </c>
      <c r="B2516" t="s">
        <v>474</v>
      </c>
      <c r="C2516" t="s">
        <v>576</v>
      </c>
      <c r="D2516" s="28" t="s">
        <v>464</v>
      </c>
      <c r="E2516" t="s">
        <v>224</v>
      </c>
      <c r="F2516" t="s">
        <v>595</v>
      </c>
      <c r="G2516" t="str">
        <f t="shared" si="193"/>
        <v>SWHC046-01</v>
      </c>
      <c r="H2516" t="str">
        <f t="shared" si="189"/>
        <v>ExAnte2019</v>
      </c>
      <c r="I2516" t="str">
        <f t="shared" si="190"/>
        <v>IOU workpaper</v>
      </c>
      <c r="J2516" s="2">
        <f t="shared" si="191"/>
        <v>43775</v>
      </c>
      <c r="K2516" t="s">
        <v>203</v>
      </c>
      <c r="L2516">
        <f t="shared" si="192"/>
        <v>1</v>
      </c>
      <c r="O2516">
        <v>0</v>
      </c>
      <c r="P2516">
        <v>0</v>
      </c>
      <c r="Q2516">
        <v>0</v>
      </c>
      <c r="R2516">
        <v>-85.951300000000003</v>
      </c>
      <c r="S2516">
        <v>0</v>
      </c>
      <c r="T2516">
        <v>50.571100000000001</v>
      </c>
      <c r="AA2516" t="s">
        <v>465</v>
      </c>
      <c r="AB2516" t="s">
        <v>46</v>
      </c>
      <c r="AC2516" t="b">
        <v>0</v>
      </c>
    </row>
    <row r="2517" spans="1:29" hidden="1" x14ac:dyDescent="0.25">
      <c r="A2517" t="s">
        <v>134</v>
      </c>
      <c r="B2517" t="s">
        <v>474</v>
      </c>
      <c r="C2517" t="s">
        <v>576</v>
      </c>
      <c r="D2517" s="28" t="s">
        <v>464</v>
      </c>
      <c r="E2517" t="s">
        <v>232</v>
      </c>
      <c r="F2517" t="s">
        <v>595</v>
      </c>
      <c r="G2517" t="str">
        <f t="shared" si="193"/>
        <v>SWHC046-01</v>
      </c>
      <c r="H2517" t="str">
        <f t="shared" si="189"/>
        <v>ExAnte2019</v>
      </c>
      <c r="I2517" t="str">
        <f t="shared" si="190"/>
        <v>IOU workpaper</v>
      </c>
      <c r="J2517" s="2">
        <f t="shared" si="191"/>
        <v>43775</v>
      </c>
      <c r="K2517" t="s">
        <v>203</v>
      </c>
      <c r="L2517">
        <f t="shared" si="192"/>
        <v>1</v>
      </c>
      <c r="O2517">
        <v>0</v>
      </c>
      <c r="P2517">
        <v>0</v>
      </c>
      <c r="Q2517">
        <v>0</v>
      </c>
      <c r="R2517">
        <v>-59.264299999999999</v>
      </c>
      <c r="S2517">
        <v>0</v>
      </c>
      <c r="T2517">
        <v>44.286099999999998</v>
      </c>
      <c r="AA2517" t="s">
        <v>465</v>
      </c>
      <c r="AB2517" t="s">
        <v>46</v>
      </c>
      <c r="AC2517" t="b">
        <v>0</v>
      </c>
    </row>
    <row r="2518" spans="1:29" hidden="1" x14ac:dyDescent="0.25">
      <c r="A2518" t="s">
        <v>134</v>
      </c>
      <c r="B2518" t="s">
        <v>474</v>
      </c>
      <c r="C2518" t="s">
        <v>576</v>
      </c>
      <c r="D2518" s="28" t="s">
        <v>464</v>
      </c>
      <c r="E2518" t="s">
        <v>240</v>
      </c>
      <c r="F2518" t="s">
        <v>595</v>
      </c>
      <c r="G2518" t="str">
        <f t="shared" si="193"/>
        <v>SWHC046-01</v>
      </c>
      <c r="H2518" t="str">
        <f t="shared" si="189"/>
        <v>ExAnte2019</v>
      </c>
      <c r="I2518" t="str">
        <f t="shared" si="190"/>
        <v>IOU workpaper</v>
      </c>
      <c r="J2518" s="2">
        <f t="shared" si="191"/>
        <v>43775</v>
      </c>
      <c r="K2518" t="s">
        <v>203</v>
      </c>
      <c r="L2518">
        <f t="shared" si="192"/>
        <v>1</v>
      </c>
      <c r="O2518">
        <v>0</v>
      </c>
      <c r="P2518">
        <v>0</v>
      </c>
      <c r="Q2518">
        <v>0</v>
      </c>
      <c r="R2518">
        <v>-14.981199999999999</v>
      </c>
      <c r="S2518">
        <v>0</v>
      </c>
      <c r="T2518">
        <v>35.919800000000002</v>
      </c>
      <c r="AA2518" t="s">
        <v>465</v>
      </c>
      <c r="AB2518" t="s">
        <v>46</v>
      </c>
      <c r="AC2518" t="b">
        <v>0</v>
      </c>
    </row>
    <row r="2519" spans="1:29" hidden="1" x14ac:dyDescent="0.25">
      <c r="A2519" t="s">
        <v>134</v>
      </c>
      <c r="B2519" t="s">
        <v>474</v>
      </c>
      <c r="C2519" t="s">
        <v>576</v>
      </c>
      <c r="D2519" s="28" t="s">
        <v>464</v>
      </c>
      <c r="E2519" t="s">
        <v>248</v>
      </c>
      <c r="F2519" t="s">
        <v>595</v>
      </c>
      <c r="G2519" t="str">
        <f t="shared" si="193"/>
        <v>SWHC046-01</v>
      </c>
      <c r="H2519" t="str">
        <f t="shared" si="189"/>
        <v>ExAnte2019</v>
      </c>
      <c r="I2519" t="str">
        <f t="shared" si="190"/>
        <v>IOU workpaper</v>
      </c>
      <c r="J2519" s="2">
        <f t="shared" si="191"/>
        <v>43775</v>
      </c>
      <c r="K2519" t="s">
        <v>203</v>
      </c>
      <c r="L2519">
        <f t="shared" si="192"/>
        <v>1</v>
      </c>
      <c r="O2519">
        <v>0</v>
      </c>
      <c r="P2519">
        <v>0</v>
      </c>
      <c r="Q2519">
        <v>0</v>
      </c>
      <c r="R2519">
        <v>-73.451099999999997</v>
      </c>
      <c r="S2519">
        <v>0</v>
      </c>
      <c r="T2519">
        <v>43.296900000000001</v>
      </c>
      <c r="AA2519" t="s">
        <v>465</v>
      </c>
      <c r="AB2519" t="s">
        <v>46</v>
      </c>
      <c r="AC2519" t="b">
        <v>0</v>
      </c>
    </row>
    <row r="2520" spans="1:29" hidden="1" x14ac:dyDescent="0.25">
      <c r="A2520" t="s">
        <v>134</v>
      </c>
      <c r="B2520" t="s">
        <v>474</v>
      </c>
      <c r="C2520" t="s">
        <v>576</v>
      </c>
      <c r="D2520" s="28" t="s">
        <v>464</v>
      </c>
      <c r="E2520" t="s">
        <v>256</v>
      </c>
      <c r="F2520" t="s">
        <v>595</v>
      </c>
      <c r="G2520" t="str">
        <f t="shared" si="193"/>
        <v>SWHC046-01</v>
      </c>
      <c r="H2520" t="str">
        <f t="shared" si="189"/>
        <v>ExAnte2019</v>
      </c>
      <c r="I2520" t="str">
        <f t="shared" si="190"/>
        <v>IOU workpaper</v>
      </c>
      <c r="J2520" s="2">
        <f t="shared" si="191"/>
        <v>43775</v>
      </c>
      <c r="K2520" t="s">
        <v>203</v>
      </c>
      <c r="L2520">
        <f t="shared" si="192"/>
        <v>1</v>
      </c>
      <c r="O2520">
        <v>0</v>
      </c>
      <c r="P2520">
        <v>0</v>
      </c>
      <c r="Q2520">
        <v>0</v>
      </c>
      <c r="R2520">
        <v>62.8889</v>
      </c>
      <c r="S2520">
        <v>0</v>
      </c>
      <c r="T2520">
        <v>18.324300000000001</v>
      </c>
      <c r="AA2520" t="s">
        <v>465</v>
      </c>
      <c r="AB2520" t="s">
        <v>46</v>
      </c>
      <c r="AC2520" t="b">
        <v>0</v>
      </c>
    </row>
    <row r="2521" spans="1:29" hidden="1" x14ac:dyDescent="0.25">
      <c r="A2521" t="s">
        <v>134</v>
      </c>
      <c r="B2521" t="s">
        <v>474</v>
      </c>
      <c r="C2521" t="s">
        <v>576</v>
      </c>
      <c r="D2521" s="28" t="s">
        <v>464</v>
      </c>
      <c r="E2521" t="s">
        <v>265</v>
      </c>
      <c r="F2521" t="s">
        <v>595</v>
      </c>
      <c r="G2521" t="str">
        <f t="shared" si="193"/>
        <v>SWHC046-01</v>
      </c>
      <c r="H2521" t="str">
        <f t="shared" si="189"/>
        <v>ExAnte2019</v>
      </c>
      <c r="I2521" t="str">
        <f t="shared" si="190"/>
        <v>IOU workpaper</v>
      </c>
      <c r="J2521" s="2">
        <f t="shared" si="191"/>
        <v>43775</v>
      </c>
      <c r="K2521" t="s">
        <v>203</v>
      </c>
      <c r="L2521">
        <f t="shared" si="192"/>
        <v>1</v>
      </c>
      <c r="O2521">
        <v>0</v>
      </c>
      <c r="P2521">
        <v>0</v>
      </c>
      <c r="Q2521">
        <v>0</v>
      </c>
      <c r="R2521">
        <v>64.964799999999997</v>
      </c>
      <c r="S2521">
        <v>0</v>
      </c>
      <c r="T2521">
        <v>14.147600000000001</v>
      </c>
      <c r="AA2521" t="s">
        <v>465</v>
      </c>
      <c r="AB2521" t="s">
        <v>46</v>
      </c>
      <c r="AC2521" t="b">
        <v>0</v>
      </c>
    </row>
    <row r="2522" spans="1:29" hidden="1" x14ac:dyDescent="0.25">
      <c r="A2522" t="s">
        <v>134</v>
      </c>
      <c r="B2522" t="s">
        <v>474</v>
      </c>
      <c r="C2522" t="s">
        <v>576</v>
      </c>
      <c r="D2522" s="28" t="s">
        <v>464</v>
      </c>
      <c r="E2522" t="s">
        <v>274</v>
      </c>
      <c r="F2522" t="s">
        <v>595</v>
      </c>
      <c r="G2522" t="str">
        <f t="shared" si="193"/>
        <v>SWHC046-01</v>
      </c>
      <c r="H2522" t="str">
        <f t="shared" si="189"/>
        <v>ExAnte2019</v>
      </c>
      <c r="I2522" t="str">
        <f t="shared" si="190"/>
        <v>IOU workpaper</v>
      </c>
      <c r="J2522" s="2">
        <f t="shared" si="191"/>
        <v>43775</v>
      </c>
      <c r="K2522" t="s">
        <v>203</v>
      </c>
      <c r="L2522">
        <f t="shared" si="192"/>
        <v>1</v>
      </c>
      <c r="O2522">
        <v>0</v>
      </c>
      <c r="P2522">
        <v>0</v>
      </c>
      <c r="Q2522">
        <v>0</v>
      </c>
      <c r="R2522">
        <v>91.926500000000004</v>
      </c>
      <c r="S2522">
        <v>0</v>
      </c>
      <c r="T2522">
        <v>15.6058</v>
      </c>
      <c r="AA2522" t="s">
        <v>465</v>
      </c>
      <c r="AB2522" t="s">
        <v>46</v>
      </c>
      <c r="AC2522" t="b">
        <v>0</v>
      </c>
    </row>
    <row r="2523" spans="1:29" hidden="1" x14ac:dyDescent="0.25">
      <c r="A2523" t="s">
        <v>134</v>
      </c>
      <c r="B2523" t="s">
        <v>474</v>
      </c>
      <c r="C2523" t="s">
        <v>576</v>
      </c>
      <c r="D2523" s="28" t="s">
        <v>464</v>
      </c>
      <c r="E2523" t="s">
        <v>282</v>
      </c>
      <c r="F2523" t="s">
        <v>595</v>
      </c>
      <c r="G2523" t="str">
        <f t="shared" si="193"/>
        <v>SWHC046-01</v>
      </c>
      <c r="H2523" t="str">
        <f t="shared" si="189"/>
        <v>ExAnte2019</v>
      </c>
      <c r="I2523" t="str">
        <f t="shared" si="190"/>
        <v>IOU workpaper</v>
      </c>
      <c r="J2523" s="2">
        <f t="shared" si="191"/>
        <v>43775</v>
      </c>
      <c r="K2523" t="s">
        <v>203</v>
      </c>
      <c r="L2523">
        <f t="shared" si="192"/>
        <v>1</v>
      </c>
      <c r="O2523">
        <v>0</v>
      </c>
      <c r="P2523">
        <v>0</v>
      </c>
      <c r="Q2523">
        <v>0</v>
      </c>
      <c r="R2523">
        <v>97.075599999999994</v>
      </c>
      <c r="S2523">
        <v>0</v>
      </c>
      <c r="T2523">
        <v>18.151599999999998</v>
      </c>
      <c r="AA2523" t="s">
        <v>465</v>
      </c>
      <c r="AB2523" t="s">
        <v>46</v>
      </c>
      <c r="AC2523" t="b">
        <v>0</v>
      </c>
    </row>
    <row r="2524" spans="1:29" hidden="1" x14ac:dyDescent="0.25">
      <c r="A2524" t="s">
        <v>134</v>
      </c>
      <c r="B2524" t="s">
        <v>474</v>
      </c>
      <c r="C2524" t="s">
        <v>576</v>
      </c>
      <c r="D2524" s="28" t="s">
        <v>464</v>
      </c>
      <c r="E2524" t="s">
        <v>290</v>
      </c>
      <c r="F2524" t="s">
        <v>595</v>
      </c>
      <c r="G2524" t="str">
        <f t="shared" si="193"/>
        <v>SWHC046-01</v>
      </c>
      <c r="H2524" t="str">
        <f t="shared" si="189"/>
        <v>ExAnte2019</v>
      </c>
      <c r="I2524" t="str">
        <f t="shared" si="190"/>
        <v>IOU workpaper</v>
      </c>
      <c r="J2524" s="2">
        <f t="shared" si="191"/>
        <v>43775</v>
      </c>
      <c r="K2524" t="s">
        <v>203</v>
      </c>
      <c r="L2524">
        <f t="shared" si="192"/>
        <v>1</v>
      </c>
      <c r="O2524">
        <v>0</v>
      </c>
      <c r="P2524">
        <v>0</v>
      </c>
      <c r="Q2524">
        <v>0</v>
      </c>
      <c r="R2524">
        <v>109.12130000000001</v>
      </c>
      <c r="S2524">
        <v>0</v>
      </c>
      <c r="T2524">
        <v>17.8383</v>
      </c>
      <c r="AA2524" t="s">
        <v>465</v>
      </c>
      <c r="AB2524" t="s">
        <v>46</v>
      </c>
      <c r="AC2524" t="b">
        <v>0</v>
      </c>
    </row>
    <row r="2525" spans="1:29" hidden="1" x14ac:dyDescent="0.25">
      <c r="A2525" t="s">
        <v>134</v>
      </c>
      <c r="B2525" t="s">
        <v>474</v>
      </c>
      <c r="C2525" t="s">
        <v>576</v>
      </c>
      <c r="D2525" s="28" t="s">
        <v>464</v>
      </c>
      <c r="E2525" t="s">
        <v>298</v>
      </c>
      <c r="F2525" t="s">
        <v>595</v>
      </c>
      <c r="G2525" t="str">
        <f t="shared" si="193"/>
        <v>SWHC046-01</v>
      </c>
      <c r="H2525" t="str">
        <f t="shared" si="189"/>
        <v>ExAnte2019</v>
      </c>
      <c r="I2525" t="str">
        <f t="shared" si="190"/>
        <v>IOU workpaper</v>
      </c>
      <c r="J2525" s="2">
        <f t="shared" si="191"/>
        <v>43775</v>
      </c>
      <c r="K2525" t="s">
        <v>203</v>
      </c>
      <c r="L2525">
        <f t="shared" si="192"/>
        <v>1</v>
      </c>
      <c r="O2525">
        <v>0</v>
      </c>
      <c r="P2525">
        <v>0</v>
      </c>
      <c r="Q2525">
        <v>0</v>
      </c>
      <c r="R2525">
        <v>10.6875</v>
      </c>
      <c r="S2525">
        <v>0</v>
      </c>
      <c r="T2525">
        <v>39.442399999999999</v>
      </c>
      <c r="AA2525" t="s">
        <v>465</v>
      </c>
      <c r="AB2525" t="s">
        <v>46</v>
      </c>
      <c r="AC2525" t="b">
        <v>0</v>
      </c>
    </row>
    <row r="2526" spans="1:29" hidden="1" x14ac:dyDescent="0.25">
      <c r="A2526" t="s">
        <v>134</v>
      </c>
      <c r="B2526" t="s">
        <v>474</v>
      </c>
      <c r="C2526" t="s">
        <v>576</v>
      </c>
      <c r="D2526" s="28" t="s">
        <v>464</v>
      </c>
      <c r="E2526" t="s">
        <v>306</v>
      </c>
      <c r="F2526" t="s">
        <v>595</v>
      </c>
      <c r="G2526" t="str">
        <f t="shared" si="193"/>
        <v>SWHC046-01</v>
      </c>
      <c r="H2526" t="str">
        <f t="shared" si="189"/>
        <v>ExAnte2019</v>
      </c>
      <c r="I2526" t="str">
        <f t="shared" si="190"/>
        <v>IOU workpaper</v>
      </c>
      <c r="J2526" s="2">
        <f t="shared" si="191"/>
        <v>43775</v>
      </c>
      <c r="K2526" t="s">
        <v>203</v>
      </c>
      <c r="L2526">
        <f t="shared" si="192"/>
        <v>1</v>
      </c>
      <c r="O2526">
        <v>0</v>
      </c>
      <c r="P2526">
        <v>0</v>
      </c>
      <c r="Q2526">
        <v>0</v>
      </c>
      <c r="R2526">
        <v>-19.001000000000001</v>
      </c>
      <c r="S2526">
        <v>0</v>
      </c>
      <c r="T2526">
        <v>42.970100000000002</v>
      </c>
      <c r="AA2526" t="s">
        <v>465</v>
      </c>
      <c r="AB2526" t="s">
        <v>46</v>
      </c>
      <c r="AC2526" t="b">
        <v>0</v>
      </c>
    </row>
    <row r="2527" spans="1:29" hidden="1" x14ac:dyDescent="0.25">
      <c r="A2527" t="s">
        <v>134</v>
      </c>
      <c r="B2527" t="s">
        <v>474</v>
      </c>
      <c r="C2527" t="s">
        <v>576</v>
      </c>
      <c r="D2527" s="28" t="s">
        <v>464</v>
      </c>
      <c r="E2527" t="s">
        <v>314</v>
      </c>
      <c r="F2527" t="s">
        <v>595</v>
      </c>
      <c r="G2527" t="str">
        <f t="shared" si="193"/>
        <v>SWHC046-01</v>
      </c>
      <c r="H2527" t="str">
        <f t="shared" si="189"/>
        <v>ExAnte2019</v>
      </c>
      <c r="I2527" t="str">
        <f t="shared" si="190"/>
        <v>IOU workpaper</v>
      </c>
      <c r="J2527" s="2">
        <f t="shared" si="191"/>
        <v>43775</v>
      </c>
      <c r="K2527" t="s">
        <v>203</v>
      </c>
      <c r="L2527">
        <f t="shared" si="192"/>
        <v>1</v>
      </c>
      <c r="O2527">
        <v>0</v>
      </c>
      <c r="P2527">
        <v>0</v>
      </c>
      <c r="Q2527">
        <v>0</v>
      </c>
      <c r="R2527">
        <v>39.341299999999997</v>
      </c>
      <c r="S2527">
        <v>0</v>
      </c>
      <c r="T2527">
        <v>35.011099999999999</v>
      </c>
      <c r="AA2527" t="s">
        <v>465</v>
      </c>
      <c r="AB2527" t="s">
        <v>46</v>
      </c>
      <c r="AC2527" t="b">
        <v>0</v>
      </c>
    </row>
    <row r="2528" spans="1:29" hidden="1" x14ac:dyDescent="0.25">
      <c r="A2528" t="s">
        <v>134</v>
      </c>
      <c r="B2528" t="s">
        <v>474</v>
      </c>
      <c r="C2528" t="s">
        <v>576</v>
      </c>
      <c r="D2528" s="28" t="s">
        <v>464</v>
      </c>
      <c r="E2528" t="s">
        <v>322</v>
      </c>
      <c r="F2528" t="s">
        <v>595</v>
      </c>
      <c r="G2528" t="str">
        <f t="shared" si="193"/>
        <v>SWHC046-01</v>
      </c>
      <c r="H2528" t="str">
        <f t="shared" si="189"/>
        <v>ExAnte2019</v>
      </c>
      <c r="I2528" t="str">
        <f t="shared" si="190"/>
        <v>IOU workpaper</v>
      </c>
      <c r="J2528" s="2">
        <f t="shared" si="191"/>
        <v>43775</v>
      </c>
      <c r="K2528" t="s">
        <v>203</v>
      </c>
      <c r="L2528">
        <f t="shared" si="192"/>
        <v>1</v>
      </c>
      <c r="O2528">
        <v>0</v>
      </c>
      <c r="P2528">
        <v>0</v>
      </c>
      <c r="Q2528">
        <v>0</v>
      </c>
      <c r="R2528">
        <v>27.527799999999999</v>
      </c>
      <c r="S2528">
        <v>0</v>
      </c>
      <c r="T2528">
        <v>35.652799999999999</v>
      </c>
      <c r="AA2528" t="s">
        <v>465</v>
      </c>
      <c r="AB2528" t="s">
        <v>46</v>
      </c>
      <c r="AC2528" t="b">
        <v>0</v>
      </c>
    </row>
    <row r="2529" spans="1:29" hidden="1" x14ac:dyDescent="0.25">
      <c r="A2529" t="s">
        <v>134</v>
      </c>
      <c r="B2529" t="s">
        <v>474</v>
      </c>
      <c r="C2529" t="s">
        <v>576</v>
      </c>
      <c r="D2529" s="28" t="s">
        <v>464</v>
      </c>
      <c r="E2529" t="s">
        <v>330</v>
      </c>
      <c r="F2529" t="s">
        <v>595</v>
      </c>
      <c r="G2529" t="str">
        <f t="shared" si="193"/>
        <v>SWHC046-01</v>
      </c>
      <c r="H2529" t="str">
        <f t="shared" si="189"/>
        <v>ExAnte2019</v>
      </c>
      <c r="I2529" t="str">
        <f t="shared" si="190"/>
        <v>IOU workpaper</v>
      </c>
      <c r="J2529" s="2">
        <f t="shared" si="191"/>
        <v>43775</v>
      </c>
      <c r="K2529" t="s">
        <v>203</v>
      </c>
      <c r="L2529">
        <f t="shared" si="192"/>
        <v>1</v>
      </c>
      <c r="O2529">
        <v>0</v>
      </c>
      <c r="P2529">
        <v>0</v>
      </c>
      <c r="Q2529">
        <v>0</v>
      </c>
      <c r="R2529">
        <v>249.89570000000001</v>
      </c>
      <c r="S2529">
        <v>0</v>
      </c>
      <c r="T2529">
        <v>5.1620999999999997</v>
      </c>
      <c r="AA2529" t="s">
        <v>465</v>
      </c>
      <c r="AB2529" t="s">
        <v>46</v>
      </c>
      <c r="AC2529" t="b">
        <v>0</v>
      </c>
    </row>
    <row r="2530" spans="1:29" hidden="1" x14ac:dyDescent="0.25">
      <c r="A2530" t="s">
        <v>134</v>
      </c>
      <c r="B2530" t="s">
        <v>474</v>
      </c>
      <c r="C2530" t="s">
        <v>576</v>
      </c>
      <c r="D2530" s="28" t="s">
        <v>464</v>
      </c>
      <c r="E2530" t="s">
        <v>338</v>
      </c>
      <c r="F2530" t="s">
        <v>595</v>
      </c>
      <c r="G2530" t="str">
        <f t="shared" si="193"/>
        <v>SWHC046-01</v>
      </c>
      <c r="H2530" t="str">
        <f t="shared" si="189"/>
        <v>ExAnte2019</v>
      </c>
      <c r="I2530" t="str">
        <f t="shared" si="190"/>
        <v>IOU workpaper</v>
      </c>
      <c r="J2530" s="2">
        <f t="shared" si="191"/>
        <v>43775</v>
      </c>
      <c r="K2530" t="s">
        <v>203</v>
      </c>
      <c r="L2530">
        <f t="shared" si="192"/>
        <v>1</v>
      </c>
      <c r="O2530">
        <v>0</v>
      </c>
      <c r="P2530">
        <v>0</v>
      </c>
      <c r="Q2530">
        <v>0</v>
      </c>
      <c r="R2530">
        <v>-477.7543</v>
      </c>
      <c r="S2530">
        <v>0</v>
      </c>
      <c r="T2530">
        <v>109.1819</v>
      </c>
      <c r="AA2530" t="s">
        <v>465</v>
      </c>
      <c r="AB2530" t="s">
        <v>46</v>
      </c>
      <c r="AC2530" t="b">
        <v>0</v>
      </c>
    </row>
    <row r="2531" spans="1:29" hidden="1" x14ac:dyDescent="0.25">
      <c r="A2531" t="s">
        <v>134</v>
      </c>
      <c r="B2531" t="s">
        <v>474</v>
      </c>
      <c r="C2531" t="s">
        <v>577</v>
      </c>
      <c r="D2531" s="28" t="s">
        <v>464</v>
      </c>
      <c r="E2531" t="s">
        <v>202</v>
      </c>
      <c r="F2531" t="s">
        <v>595</v>
      </c>
      <c r="G2531" t="str">
        <f t="shared" si="193"/>
        <v>SWHC046-01</v>
      </c>
      <c r="H2531" t="str">
        <f t="shared" si="189"/>
        <v>ExAnte2019</v>
      </c>
      <c r="I2531" t="str">
        <f t="shared" si="190"/>
        <v>IOU workpaper</v>
      </c>
      <c r="J2531" s="2">
        <f t="shared" si="191"/>
        <v>43775</v>
      </c>
      <c r="K2531" t="s">
        <v>203</v>
      </c>
      <c r="L2531">
        <f t="shared" si="192"/>
        <v>1</v>
      </c>
      <c r="O2531">
        <v>0</v>
      </c>
      <c r="P2531">
        <v>0</v>
      </c>
      <c r="Q2531">
        <v>0</v>
      </c>
      <c r="R2531">
        <v>-582.19050000000004</v>
      </c>
      <c r="S2531">
        <v>0</v>
      </c>
      <c r="T2531">
        <v>132.91120000000001</v>
      </c>
      <c r="AA2531" t="s">
        <v>465</v>
      </c>
      <c r="AB2531" t="s">
        <v>46</v>
      </c>
      <c r="AC2531" t="b">
        <v>0</v>
      </c>
    </row>
    <row r="2532" spans="1:29" hidden="1" x14ac:dyDescent="0.25">
      <c r="A2532" t="s">
        <v>134</v>
      </c>
      <c r="B2532" t="s">
        <v>474</v>
      </c>
      <c r="C2532" t="s">
        <v>577</v>
      </c>
      <c r="D2532" s="28" t="s">
        <v>464</v>
      </c>
      <c r="E2532" t="s">
        <v>224</v>
      </c>
      <c r="F2532" t="s">
        <v>595</v>
      </c>
      <c r="G2532" t="str">
        <f t="shared" si="193"/>
        <v>SWHC046-01</v>
      </c>
      <c r="H2532" t="str">
        <f t="shared" si="189"/>
        <v>ExAnte2019</v>
      </c>
      <c r="I2532" t="str">
        <f t="shared" si="190"/>
        <v>IOU workpaper</v>
      </c>
      <c r="J2532" s="2">
        <f t="shared" si="191"/>
        <v>43775</v>
      </c>
      <c r="K2532" t="s">
        <v>203</v>
      </c>
      <c r="L2532">
        <f t="shared" si="192"/>
        <v>1</v>
      </c>
      <c r="O2532">
        <v>0</v>
      </c>
      <c r="P2532">
        <v>0</v>
      </c>
      <c r="Q2532">
        <v>0</v>
      </c>
      <c r="R2532">
        <v>-311.90690000000001</v>
      </c>
      <c r="S2532">
        <v>0</v>
      </c>
      <c r="T2532">
        <v>82.873800000000003</v>
      </c>
      <c r="AA2532" t="s">
        <v>465</v>
      </c>
      <c r="AB2532" t="s">
        <v>46</v>
      </c>
      <c r="AC2532" t="b">
        <v>0</v>
      </c>
    </row>
    <row r="2533" spans="1:29" hidden="1" x14ac:dyDescent="0.25">
      <c r="A2533" t="s">
        <v>134</v>
      </c>
      <c r="B2533" t="s">
        <v>474</v>
      </c>
      <c r="C2533" t="s">
        <v>577</v>
      </c>
      <c r="D2533" s="28" t="s">
        <v>464</v>
      </c>
      <c r="E2533" t="s">
        <v>232</v>
      </c>
      <c r="F2533" t="s">
        <v>595</v>
      </c>
      <c r="G2533" t="str">
        <f t="shared" si="193"/>
        <v>SWHC046-01</v>
      </c>
      <c r="H2533" t="str">
        <f t="shared" si="189"/>
        <v>ExAnte2019</v>
      </c>
      <c r="I2533" t="str">
        <f t="shared" si="190"/>
        <v>IOU workpaper</v>
      </c>
      <c r="J2533" s="2">
        <f t="shared" si="191"/>
        <v>43775</v>
      </c>
      <c r="K2533" t="s">
        <v>203</v>
      </c>
      <c r="L2533">
        <f t="shared" si="192"/>
        <v>1</v>
      </c>
      <c r="O2533">
        <v>0</v>
      </c>
      <c r="P2533">
        <v>0</v>
      </c>
      <c r="Q2533">
        <v>0</v>
      </c>
      <c r="R2533">
        <v>-192.83009999999999</v>
      </c>
      <c r="S2533">
        <v>0</v>
      </c>
      <c r="T2533">
        <v>64.074299999999994</v>
      </c>
      <c r="AA2533" t="s">
        <v>465</v>
      </c>
      <c r="AB2533" t="s">
        <v>46</v>
      </c>
      <c r="AC2533" t="b">
        <v>0</v>
      </c>
    </row>
    <row r="2534" spans="1:29" hidden="1" x14ac:dyDescent="0.25">
      <c r="A2534" t="s">
        <v>134</v>
      </c>
      <c r="B2534" t="s">
        <v>474</v>
      </c>
      <c r="C2534" t="s">
        <v>577</v>
      </c>
      <c r="D2534" s="28" t="s">
        <v>464</v>
      </c>
      <c r="E2534" t="s">
        <v>240</v>
      </c>
      <c r="F2534" t="s">
        <v>595</v>
      </c>
      <c r="G2534" t="str">
        <f t="shared" si="193"/>
        <v>SWHC046-01</v>
      </c>
      <c r="H2534" t="str">
        <f t="shared" si="189"/>
        <v>ExAnte2019</v>
      </c>
      <c r="I2534" t="str">
        <f t="shared" si="190"/>
        <v>IOU workpaper</v>
      </c>
      <c r="J2534" s="2">
        <f t="shared" si="191"/>
        <v>43775</v>
      </c>
      <c r="K2534" t="s">
        <v>203</v>
      </c>
      <c r="L2534">
        <f t="shared" si="192"/>
        <v>1</v>
      </c>
      <c r="O2534">
        <v>0</v>
      </c>
      <c r="P2534">
        <v>0</v>
      </c>
      <c r="Q2534">
        <v>0</v>
      </c>
      <c r="R2534">
        <v>-186.1952</v>
      </c>
      <c r="S2534">
        <v>0</v>
      </c>
      <c r="T2534">
        <v>57.345799999999997</v>
      </c>
      <c r="AA2534" t="s">
        <v>465</v>
      </c>
      <c r="AB2534" t="s">
        <v>46</v>
      </c>
      <c r="AC2534" t="b">
        <v>0</v>
      </c>
    </row>
    <row r="2535" spans="1:29" hidden="1" x14ac:dyDescent="0.25">
      <c r="A2535" t="s">
        <v>134</v>
      </c>
      <c r="B2535" t="s">
        <v>474</v>
      </c>
      <c r="C2535" t="s">
        <v>577</v>
      </c>
      <c r="D2535" s="28" t="s">
        <v>464</v>
      </c>
      <c r="E2535" t="s">
        <v>248</v>
      </c>
      <c r="F2535" t="s">
        <v>595</v>
      </c>
      <c r="G2535" t="str">
        <f t="shared" si="193"/>
        <v>SWHC046-01</v>
      </c>
      <c r="H2535" t="str">
        <f t="shared" si="189"/>
        <v>ExAnte2019</v>
      </c>
      <c r="I2535" t="str">
        <f t="shared" si="190"/>
        <v>IOU workpaper</v>
      </c>
      <c r="J2535" s="2">
        <f t="shared" si="191"/>
        <v>43775</v>
      </c>
      <c r="K2535" t="s">
        <v>203</v>
      </c>
      <c r="L2535">
        <f t="shared" si="192"/>
        <v>1</v>
      </c>
      <c r="O2535">
        <v>0</v>
      </c>
      <c r="P2535">
        <v>0</v>
      </c>
      <c r="Q2535">
        <v>0</v>
      </c>
      <c r="R2535">
        <v>-264.52940000000001</v>
      </c>
      <c r="S2535">
        <v>0</v>
      </c>
      <c r="T2535">
        <v>71.657499999999999</v>
      </c>
      <c r="AA2535" t="s">
        <v>465</v>
      </c>
      <c r="AB2535" t="s">
        <v>46</v>
      </c>
      <c r="AC2535" t="b">
        <v>0</v>
      </c>
    </row>
    <row r="2536" spans="1:29" hidden="1" x14ac:dyDescent="0.25">
      <c r="A2536" t="s">
        <v>134</v>
      </c>
      <c r="B2536" t="s">
        <v>474</v>
      </c>
      <c r="C2536" t="s">
        <v>577</v>
      </c>
      <c r="D2536" s="28" t="s">
        <v>464</v>
      </c>
      <c r="E2536" t="s">
        <v>256</v>
      </c>
      <c r="F2536" t="s">
        <v>595</v>
      </c>
      <c r="G2536" t="str">
        <f t="shared" si="193"/>
        <v>SWHC046-01</v>
      </c>
      <c r="H2536" t="str">
        <f t="shared" si="189"/>
        <v>ExAnte2019</v>
      </c>
      <c r="I2536" t="str">
        <f t="shared" si="190"/>
        <v>IOU workpaper</v>
      </c>
      <c r="J2536" s="2">
        <f t="shared" si="191"/>
        <v>43775</v>
      </c>
      <c r="K2536" t="s">
        <v>203</v>
      </c>
      <c r="L2536">
        <f t="shared" si="192"/>
        <v>1</v>
      </c>
      <c r="O2536">
        <v>0</v>
      </c>
      <c r="P2536">
        <v>0</v>
      </c>
      <c r="Q2536">
        <v>0</v>
      </c>
      <c r="R2536">
        <v>-31.955400000000001</v>
      </c>
      <c r="S2536">
        <v>0</v>
      </c>
      <c r="T2536">
        <v>30.476700000000001</v>
      </c>
      <c r="AA2536" t="s">
        <v>465</v>
      </c>
      <c r="AB2536" t="s">
        <v>46</v>
      </c>
      <c r="AC2536" t="b">
        <v>0</v>
      </c>
    </row>
    <row r="2537" spans="1:29" hidden="1" x14ac:dyDescent="0.25">
      <c r="A2537" t="s">
        <v>134</v>
      </c>
      <c r="B2537" t="s">
        <v>474</v>
      </c>
      <c r="C2537" t="s">
        <v>577</v>
      </c>
      <c r="D2537" s="28" t="s">
        <v>464</v>
      </c>
      <c r="E2537" t="s">
        <v>265</v>
      </c>
      <c r="F2537" t="s">
        <v>595</v>
      </c>
      <c r="G2537" t="str">
        <f t="shared" si="193"/>
        <v>SWHC046-01</v>
      </c>
      <c r="H2537" t="str">
        <f t="shared" si="189"/>
        <v>ExAnte2019</v>
      </c>
      <c r="I2537" t="str">
        <f t="shared" si="190"/>
        <v>IOU workpaper</v>
      </c>
      <c r="J2537" s="2">
        <f t="shared" si="191"/>
        <v>43775</v>
      </c>
      <c r="K2537" t="s">
        <v>203</v>
      </c>
      <c r="L2537">
        <f t="shared" si="192"/>
        <v>1</v>
      </c>
      <c r="O2537">
        <v>0</v>
      </c>
      <c r="P2537">
        <v>0</v>
      </c>
      <c r="Q2537">
        <v>0</v>
      </c>
      <c r="R2537">
        <v>3.3033999999999999</v>
      </c>
      <c r="S2537">
        <v>0</v>
      </c>
      <c r="T2537">
        <v>19.984400000000001</v>
      </c>
      <c r="AA2537" t="s">
        <v>465</v>
      </c>
      <c r="AB2537" t="s">
        <v>46</v>
      </c>
      <c r="AC2537" t="b">
        <v>0</v>
      </c>
    </row>
    <row r="2538" spans="1:29" hidden="1" x14ac:dyDescent="0.25">
      <c r="A2538" t="s">
        <v>134</v>
      </c>
      <c r="B2538" t="s">
        <v>474</v>
      </c>
      <c r="C2538" t="s">
        <v>577</v>
      </c>
      <c r="D2538" s="28" t="s">
        <v>464</v>
      </c>
      <c r="E2538" t="s">
        <v>274</v>
      </c>
      <c r="F2538" t="s">
        <v>595</v>
      </c>
      <c r="G2538" t="str">
        <f t="shared" si="193"/>
        <v>SWHC046-01</v>
      </c>
      <c r="H2538" t="str">
        <f t="shared" si="189"/>
        <v>ExAnte2019</v>
      </c>
      <c r="I2538" t="str">
        <f t="shared" si="190"/>
        <v>IOU workpaper</v>
      </c>
      <c r="J2538" s="2">
        <f t="shared" si="191"/>
        <v>43775</v>
      </c>
      <c r="K2538" t="s">
        <v>203</v>
      </c>
      <c r="L2538">
        <f t="shared" si="192"/>
        <v>1</v>
      </c>
      <c r="O2538">
        <v>0</v>
      </c>
      <c r="P2538">
        <v>0</v>
      </c>
      <c r="Q2538">
        <v>0</v>
      </c>
      <c r="R2538">
        <v>5.3258999999999999</v>
      </c>
      <c r="S2538">
        <v>0</v>
      </c>
      <c r="T2538">
        <v>27.025700000000001</v>
      </c>
      <c r="AA2538" t="s">
        <v>465</v>
      </c>
      <c r="AB2538" t="s">
        <v>46</v>
      </c>
      <c r="AC2538" t="b">
        <v>0</v>
      </c>
    </row>
    <row r="2539" spans="1:29" hidden="1" x14ac:dyDescent="0.25">
      <c r="A2539" t="s">
        <v>134</v>
      </c>
      <c r="B2539" t="s">
        <v>474</v>
      </c>
      <c r="C2539" t="s">
        <v>577</v>
      </c>
      <c r="D2539" s="28" t="s">
        <v>464</v>
      </c>
      <c r="E2539" t="s">
        <v>282</v>
      </c>
      <c r="F2539" t="s">
        <v>595</v>
      </c>
      <c r="G2539" t="str">
        <f t="shared" si="193"/>
        <v>SWHC046-01</v>
      </c>
      <c r="H2539" t="str">
        <f t="shared" si="189"/>
        <v>ExAnte2019</v>
      </c>
      <c r="I2539" t="str">
        <f t="shared" si="190"/>
        <v>IOU workpaper</v>
      </c>
      <c r="J2539" s="2">
        <f t="shared" si="191"/>
        <v>43775</v>
      </c>
      <c r="K2539" t="s">
        <v>203</v>
      </c>
      <c r="L2539">
        <f t="shared" si="192"/>
        <v>1</v>
      </c>
      <c r="O2539">
        <v>0</v>
      </c>
      <c r="P2539">
        <v>0</v>
      </c>
      <c r="Q2539">
        <v>0</v>
      </c>
      <c r="R2539">
        <v>14.491300000000001</v>
      </c>
      <c r="S2539">
        <v>0</v>
      </c>
      <c r="T2539">
        <v>26.949400000000001</v>
      </c>
      <c r="AA2539" t="s">
        <v>465</v>
      </c>
      <c r="AB2539" t="s">
        <v>46</v>
      </c>
      <c r="AC2539" t="b">
        <v>0</v>
      </c>
    </row>
    <row r="2540" spans="1:29" hidden="1" x14ac:dyDescent="0.25">
      <c r="A2540" t="s">
        <v>134</v>
      </c>
      <c r="B2540" t="s">
        <v>474</v>
      </c>
      <c r="C2540" t="s">
        <v>577</v>
      </c>
      <c r="D2540" s="28" t="s">
        <v>464</v>
      </c>
      <c r="E2540" t="s">
        <v>290</v>
      </c>
      <c r="F2540" t="s">
        <v>595</v>
      </c>
      <c r="G2540" t="str">
        <f t="shared" si="193"/>
        <v>SWHC046-01</v>
      </c>
      <c r="H2540" t="str">
        <f t="shared" si="189"/>
        <v>ExAnte2019</v>
      </c>
      <c r="I2540" t="str">
        <f t="shared" si="190"/>
        <v>IOU workpaper</v>
      </c>
      <c r="J2540" s="2">
        <f t="shared" si="191"/>
        <v>43775</v>
      </c>
      <c r="K2540" t="s">
        <v>203</v>
      </c>
      <c r="L2540">
        <f t="shared" si="192"/>
        <v>1</v>
      </c>
      <c r="O2540">
        <v>0</v>
      </c>
      <c r="P2540">
        <v>0</v>
      </c>
      <c r="Q2540">
        <v>0</v>
      </c>
      <c r="R2540">
        <v>1.9722</v>
      </c>
      <c r="S2540">
        <v>0</v>
      </c>
      <c r="T2540">
        <v>30.294499999999999</v>
      </c>
      <c r="AA2540" t="s">
        <v>465</v>
      </c>
      <c r="AB2540" t="s">
        <v>46</v>
      </c>
      <c r="AC2540" t="b">
        <v>0</v>
      </c>
    </row>
    <row r="2541" spans="1:29" hidden="1" x14ac:dyDescent="0.25">
      <c r="A2541" t="s">
        <v>134</v>
      </c>
      <c r="B2541" t="s">
        <v>474</v>
      </c>
      <c r="C2541" t="s">
        <v>577</v>
      </c>
      <c r="D2541" s="28" t="s">
        <v>464</v>
      </c>
      <c r="E2541" t="s">
        <v>298</v>
      </c>
      <c r="F2541" t="s">
        <v>595</v>
      </c>
      <c r="G2541" t="str">
        <f t="shared" si="193"/>
        <v>SWHC046-01</v>
      </c>
      <c r="H2541" t="str">
        <f t="shared" si="189"/>
        <v>ExAnte2019</v>
      </c>
      <c r="I2541" t="str">
        <f t="shared" si="190"/>
        <v>IOU workpaper</v>
      </c>
      <c r="J2541" s="2">
        <f t="shared" si="191"/>
        <v>43775</v>
      </c>
      <c r="K2541" t="s">
        <v>203</v>
      </c>
      <c r="L2541">
        <f t="shared" si="192"/>
        <v>1</v>
      </c>
      <c r="O2541">
        <v>0</v>
      </c>
      <c r="P2541">
        <v>0</v>
      </c>
      <c r="Q2541">
        <v>0</v>
      </c>
      <c r="R2541">
        <v>-129.55529999999999</v>
      </c>
      <c r="S2541">
        <v>0</v>
      </c>
      <c r="T2541">
        <v>55.482700000000001</v>
      </c>
      <c r="AA2541" t="s">
        <v>465</v>
      </c>
      <c r="AB2541" t="s">
        <v>46</v>
      </c>
      <c r="AC2541" t="b">
        <v>0</v>
      </c>
    </row>
    <row r="2542" spans="1:29" hidden="1" x14ac:dyDescent="0.25">
      <c r="A2542" t="s">
        <v>134</v>
      </c>
      <c r="B2542" t="s">
        <v>474</v>
      </c>
      <c r="C2542" t="s">
        <v>577</v>
      </c>
      <c r="D2542" s="28" t="s">
        <v>464</v>
      </c>
      <c r="E2542" t="s">
        <v>306</v>
      </c>
      <c r="F2542" t="s">
        <v>595</v>
      </c>
      <c r="G2542" t="str">
        <f t="shared" si="193"/>
        <v>SWHC046-01</v>
      </c>
      <c r="H2542" t="str">
        <f t="shared" si="189"/>
        <v>ExAnte2019</v>
      </c>
      <c r="I2542" t="str">
        <f t="shared" si="190"/>
        <v>IOU workpaper</v>
      </c>
      <c r="J2542" s="2">
        <f t="shared" si="191"/>
        <v>43775</v>
      </c>
      <c r="K2542" t="s">
        <v>203</v>
      </c>
      <c r="L2542">
        <f t="shared" si="192"/>
        <v>1</v>
      </c>
      <c r="O2542">
        <v>0</v>
      </c>
      <c r="P2542">
        <v>0</v>
      </c>
      <c r="Q2542">
        <v>0</v>
      </c>
      <c r="R2542">
        <v>-181.60159999999999</v>
      </c>
      <c r="S2542">
        <v>0</v>
      </c>
      <c r="T2542">
        <v>62.5458</v>
      </c>
      <c r="AA2542" t="s">
        <v>465</v>
      </c>
      <c r="AB2542" t="s">
        <v>46</v>
      </c>
      <c r="AC2542" t="b">
        <v>0</v>
      </c>
    </row>
    <row r="2543" spans="1:29" hidden="1" x14ac:dyDescent="0.25">
      <c r="A2543" t="s">
        <v>134</v>
      </c>
      <c r="B2543" t="s">
        <v>474</v>
      </c>
      <c r="C2543" t="s">
        <v>577</v>
      </c>
      <c r="D2543" s="28" t="s">
        <v>464</v>
      </c>
      <c r="E2543" t="s">
        <v>314</v>
      </c>
      <c r="F2543" t="s">
        <v>595</v>
      </c>
      <c r="G2543" t="str">
        <f t="shared" si="193"/>
        <v>SWHC046-01</v>
      </c>
      <c r="H2543" t="str">
        <f t="shared" si="189"/>
        <v>ExAnte2019</v>
      </c>
      <c r="I2543" t="str">
        <f t="shared" si="190"/>
        <v>IOU workpaper</v>
      </c>
      <c r="J2543" s="2">
        <f t="shared" si="191"/>
        <v>43775</v>
      </c>
      <c r="K2543" t="s">
        <v>203</v>
      </c>
      <c r="L2543">
        <f t="shared" si="192"/>
        <v>1</v>
      </c>
      <c r="O2543">
        <v>0</v>
      </c>
      <c r="P2543">
        <v>0</v>
      </c>
      <c r="Q2543">
        <v>0</v>
      </c>
      <c r="R2543">
        <v>-90.851399999999998</v>
      </c>
      <c r="S2543">
        <v>0</v>
      </c>
      <c r="T2543">
        <v>49.927900000000001</v>
      </c>
      <c r="AA2543" t="s">
        <v>465</v>
      </c>
      <c r="AB2543" t="s">
        <v>46</v>
      </c>
      <c r="AC2543" t="b">
        <v>0</v>
      </c>
    </row>
    <row r="2544" spans="1:29" hidden="1" x14ac:dyDescent="0.25">
      <c r="A2544" t="s">
        <v>134</v>
      </c>
      <c r="B2544" t="s">
        <v>474</v>
      </c>
      <c r="C2544" t="s">
        <v>577</v>
      </c>
      <c r="D2544" s="28" t="s">
        <v>464</v>
      </c>
      <c r="E2544" t="s">
        <v>322</v>
      </c>
      <c r="F2544" t="s">
        <v>595</v>
      </c>
      <c r="G2544" t="str">
        <f t="shared" si="193"/>
        <v>SWHC046-01</v>
      </c>
      <c r="H2544" t="str">
        <f t="shared" si="189"/>
        <v>ExAnte2019</v>
      </c>
      <c r="I2544" t="str">
        <f t="shared" si="190"/>
        <v>IOU workpaper</v>
      </c>
      <c r="J2544" s="2">
        <f t="shared" si="191"/>
        <v>43775</v>
      </c>
      <c r="K2544" t="s">
        <v>203</v>
      </c>
      <c r="L2544">
        <f t="shared" si="192"/>
        <v>1</v>
      </c>
      <c r="O2544">
        <v>0</v>
      </c>
      <c r="P2544">
        <v>0</v>
      </c>
      <c r="Q2544">
        <v>0</v>
      </c>
      <c r="R2544">
        <v>-120.312</v>
      </c>
      <c r="S2544">
        <v>0</v>
      </c>
      <c r="T2544">
        <v>52.035299999999999</v>
      </c>
      <c r="AA2544" t="s">
        <v>465</v>
      </c>
      <c r="AB2544" t="s">
        <v>46</v>
      </c>
      <c r="AC2544" t="b">
        <v>0</v>
      </c>
    </row>
    <row r="2545" spans="1:29" hidden="1" x14ac:dyDescent="0.25">
      <c r="A2545" t="s">
        <v>134</v>
      </c>
      <c r="B2545" t="s">
        <v>474</v>
      </c>
      <c r="C2545" t="s">
        <v>577</v>
      </c>
      <c r="D2545" s="28" t="s">
        <v>464</v>
      </c>
      <c r="E2545" t="s">
        <v>330</v>
      </c>
      <c r="F2545" t="s">
        <v>595</v>
      </c>
      <c r="G2545" t="str">
        <f t="shared" si="193"/>
        <v>SWHC046-01</v>
      </c>
      <c r="H2545" t="str">
        <f t="shared" si="189"/>
        <v>ExAnte2019</v>
      </c>
      <c r="I2545" t="str">
        <f t="shared" si="190"/>
        <v>IOU workpaper</v>
      </c>
      <c r="J2545" s="2">
        <f t="shared" si="191"/>
        <v>43775</v>
      </c>
      <c r="K2545" t="s">
        <v>203</v>
      </c>
      <c r="L2545">
        <f t="shared" si="192"/>
        <v>1</v>
      </c>
      <c r="O2545">
        <v>0</v>
      </c>
      <c r="P2545">
        <v>0</v>
      </c>
      <c r="Q2545">
        <v>0</v>
      </c>
      <c r="R2545">
        <v>199.49969999999999</v>
      </c>
      <c r="S2545">
        <v>0</v>
      </c>
      <c r="T2545">
        <v>8.3573000000000004</v>
      </c>
      <c r="AA2545" t="s">
        <v>465</v>
      </c>
      <c r="AB2545" t="s">
        <v>46</v>
      </c>
      <c r="AC2545" t="b">
        <v>0</v>
      </c>
    </row>
    <row r="2546" spans="1:29" hidden="1" x14ac:dyDescent="0.25">
      <c r="A2546" t="s">
        <v>134</v>
      </c>
      <c r="B2546" t="s">
        <v>474</v>
      </c>
      <c r="C2546" t="s">
        <v>577</v>
      </c>
      <c r="D2546" s="28" t="s">
        <v>464</v>
      </c>
      <c r="E2546" t="s">
        <v>338</v>
      </c>
      <c r="F2546" t="s">
        <v>595</v>
      </c>
      <c r="G2546" t="str">
        <f t="shared" si="193"/>
        <v>SWHC046-01</v>
      </c>
      <c r="H2546" t="str">
        <f t="shared" si="189"/>
        <v>ExAnte2019</v>
      </c>
      <c r="I2546" t="str">
        <f t="shared" si="190"/>
        <v>IOU workpaper</v>
      </c>
      <c r="J2546" s="2">
        <f t="shared" si="191"/>
        <v>43775</v>
      </c>
      <c r="K2546" t="s">
        <v>203</v>
      </c>
      <c r="L2546">
        <f t="shared" si="192"/>
        <v>1</v>
      </c>
      <c r="O2546">
        <v>0</v>
      </c>
      <c r="P2546">
        <v>0</v>
      </c>
      <c r="Q2546">
        <v>0</v>
      </c>
      <c r="R2546">
        <v>-823.55399999999997</v>
      </c>
      <c r="S2546">
        <v>0</v>
      </c>
      <c r="T2546">
        <v>146.298</v>
      </c>
      <c r="AA2546" t="s">
        <v>465</v>
      </c>
      <c r="AB2546" t="s">
        <v>46</v>
      </c>
      <c r="AC2546" t="b">
        <v>0</v>
      </c>
    </row>
    <row r="2547" spans="1:29" hidden="1" x14ac:dyDescent="0.25">
      <c r="A2547" t="s">
        <v>134</v>
      </c>
      <c r="B2547" t="s">
        <v>474</v>
      </c>
      <c r="C2547" t="s">
        <v>578</v>
      </c>
      <c r="D2547" s="28" t="s">
        <v>464</v>
      </c>
      <c r="E2547" t="s">
        <v>202</v>
      </c>
      <c r="F2547" t="s">
        <v>595</v>
      </c>
      <c r="G2547" t="str">
        <f t="shared" si="193"/>
        <v>SWHC046-01</v>
      </c>
      <c r="H2547" t="str">
        <f t="shared" si="189"/>
        <v>ExAnte2019</v>
      </c>
      <c r="I2547" t="str">
        <f t="shared" si="190"/>
        <v>IOU workpaper</v>
      </c>
      <c r="J2547" s="2">
        <f t="shared" si="191"/>
        <v>43775</v>
      </c>
      <c r="K2547" t="s">
        <v>203</v>
      </c>
      <c r="L2547">
        <f t="shared" si="192"/>
        <v>1</v>
      </c>
      <c r="O2547">
        <v>0</v>
      </c>
      <c r="P2547">
        <v>0</v>
      </c>
      <c r="Q2547">
        <v>0</v>
      </c>
      <c r="R2547">
        <v>-243.15369999999999</v>
      </c>
      <c r="S2547">
        <v>0</v>
      </c>
      <c r="T2547">
        <v>83.303799999999995</v>
      </c>
      <c r="AA2547" t="s">
        <v>465</v>
      </c>
      <c r="AB2547" t="s">
        <v>46</v>
      </c>
      <c r="AC2547" t="b">
        <v>0</v>
      </c>
    </row>
    <row r="2548" spans="1:29" hidden="1" x14ac:dyDescent="0.25">
      <c r="A2548" t="s">
        <v>134</v>
      </c>
      <c r="B2548" t="s">
        <v>474</v>
      </c>
      <c r="C2548" t="s">
        <v>578</v>
      </c>
      <c r="D2548" s="28" t="s">
        <v>464</v>
      </c>
      <c r="E2548" t="s">
        <v>224</v>
      </c>
      <c r="F2548" t="s">
        <v>595</v>
      </c>
      <c r="G2548" t="str">
        <f t="shared" si="193"/>
        <v>SWHC046-01</v>
      </c>
      <c r="H2548" t="str">
        <f t="shared" si="189"/>
        <v>ExAnte2019</v>
      </c>
      <c r="I2548" t="str">
        <f t="shared" si="190"/>
        <v>IOU workpaper</v>
      </c>
      <c r="J2548" s="2">
        <f t="shared" si="191"/>
        <v>43775</v>
      </c>
      <c r="K2548" t="s">
        <v>203</v>
      </c>
      <c r="L2548">
        <f t="shared" si="192"/>
        <v>1</v>
      </c>
      <c r="O2548">
        <v>0</v>
      </c>
      <c r="P2548">
        <v>0</v>
      </c>
      <c r="Q2548">
        <v>0</v>
      </c>
      <c r="R2548">
        <v>-69.628299999999996</v>
      </c>
      <c r="S2548">
        <v>0</v>
      </c>
      <c r="T2548">
        <v>50.6571</v>
      </c>
      <c r="AA2548" t="s">
        <v>465</v>
      </c>
      <c r="AB2548" t="s">
        <v>46</v>
      </c>
      <c r="AC2548" t="b">
        <v>0</v>
      </c>
    </row>
    <row r="2549" spans="1:29" hidden="1" x14ac:dyDescent="0.25">
      <c r="A2549" t="s">
        <v>134</v>
      </c>
      <c r="B2549" t="s">
        <v>474</v>
      </c>
      <c r="C2549" t="s">
        <v>578</v>
      </c>
      <c r="D2549" s="28" t="s">
        <v>464</v>
      </c>
      <c r="E2549" t="s">
        <v>232</v>
      </c>
      <c r="F2549" t="s">
        <v>595</v>
      </c>
      <c r="G2549" t="str">
        <f t="shared" si="193"/>
        <v>SWHC046-01</v>
      </c>
      <c r="H2549" t="str">
        <f t="shared" si="189"/>
        <v>ExAnte2019</v>
      </c>
      <c r="I2549" t="str">
        <f t="shared" si="190"/>
        <v>IOU workpaper</v>
      </c>
      <c r="J2549" s="2">
        <f t="shared" si="191"/>
        <v>43775</v>
      </c>
      <c r="K2549" t="s">
        <v>203</v>
      </c>
      <c r="L2549">
        <f t="shared" si="192"/>
        <v>1</v>
      </c>
      <c r="O2549">
        <v>0</v>
      </c>
      <c r="P2549">
        <v>0</v>
      </c>
      <c r="Q2549">
        <v>0</v>
      </c>
      <c r="R2549">
        <v>-15.198700000000001</v>
      </c>
      <c r="S2549">
        <v>0</v>
      </c>
      <c r="T2549">
        <v>35.376100000000001</v>
      </c>
      <c r="AA2549" t="s">
        <v>465</v>
      </c>
      <c r="AB2549" t="s">
        <v>46</v>
      </c>
      <c r="AC2549" t="b">
        <v>0</v>
      </c>
    </row>
    <row r="2550" spans="1:29" hidden="1" x14ac:dyDescent="0.25">
      <c r="A2550" t="s">
        <v>134</v>
      </c>
      <c r="B2550" t="s">
        <v>474</v>
      </c>
      <c r="C2550" t="s">
        <v>578</v>
      </c>
      <c r="D2550" s="28" t="s">
        <v>464</v>
      </c>
      <c r="E2550" t="s">
        <v>240</v>
      </c>
      <c r="F2550" t="s">
        <v>595</v>
      </c>
      <c r="G2550" t="str">
        <f t="shared" si="193"/>
        <v>SWHC046-01</v>
      </c>
      <c r="H2550" t="str">
        <f t="shared" si="189"/>
        <v>ExAnte2019</v>
      </c>
      <c r="I2550" t="str">
        <f t="shared" si="190"/>
        <v>IOU workpaper</v>
      </c>
      <c r="J2550" s="2">
        <f t="shared" si="191"/>
        <v>43775</v>
      </c>
      <c r="K2550" t="s">
        <v>203</v>
      </c>
      <c r="L2550">
        <f t="shared" si="192"/>
        <v>1</v>
      </c>
      <c r="O2550">
        <v>0</v>
      </c>
      <c r="P2550">
        <v>0</v>
      </c>
      <c r="Q2550">
        <v>0</v>
      </c>
      <c r="R2550">
        <v>18.7133</v>
      </c>
      <c r="S2550">
        <v>0</v>
      </c>
      <c r="T2550">
        <v>32.319099999999999</v>
      </c>
      <c r="AA2550" t="s">
        <v>465</v>
      </c>
      <c r="AB2550" t="s">
        <v>46</v>
      </c>
      <c r="AC2550" t="b">
        <v>0</v>
      </c>
    </row>
    <row r="2551" spans="1:29" hidden="1" x14ac:dyDescent="0.25">
      <c r="A2551" t="s">
        <v>134</v>
      </c>
      <c r="B2551" t="s">
        <v>474</v>
      </c>
      <c r="C2551" t="s">
        <v>578</v>
      </c>
      <c r="D2551" s="28" t="s">
        <v>464</v>
      </c>
      <c r="E2551" t="s">
        <v>248</v>
      </c>
      <c r="F2551" t="s">
        <v>595</v>
      </c>
      <c r="G2551" t="str">
        <f t="shared" si="193"/>
        <v>SWHC046-01</v>
      </c>
      <c r="H2551" t="str">
        <f t="shared" si="189"/>
        <v>ExAnte2019</v>
      </c>
      <c r="I2551" t="str">
        <f t="shared" si="190"/>
        <v>IOU workpaper</v>
      </c>
      <c r="J2551" s="2">
        <f t="shared" si="191"/>
        <v>43775</v>
      </c>
      <c r="K2551" t="s">
        <v>203</v>
      </c>
      <c r="L2551">
        <f t="shared" si="192"/>
        <v>1</v>
      </c>
      <c r="O2551">
        <v>0</v>
      </c>
      <c r="P2551">
        <v>0</v>
      </c>
      <c r="Q2551">
        <v>0</v>
      </c>
      <c r="R2551">
        <v>-18.197600000000001</v>
      </c>
      <c r="S2551">
        <v>0</v>
      </c>
      <c r="T2551">
        <v>34.067300000000003</v>
      </c>
      <c r="AA2551" t="s">
        <v>465</v>
      </c>
      <c r="AB2551" t="s">
        <v>46</v>
      </c>
      <c r="AC2551" t="b">
        <v>0</v>
      </c>
    </row>
    <row r="2552" spans="1:29" hidden="1" x14ac:dyDescent="0.25">
      <c r="A2552" t="s">
        <v>134</v>
      </c>
      <c r="B2552" t="s">
        <v>474</v>
      </c>
      <c r="C2552" t="s">
        <v>578</v>
      </c>
      <c r="D2552" s="28" t="s">
        <v>464</v>
      </c>
      <c r="E2552" t="s">
        <v>256</v>
      </c>
      <c r="F2552" t="s">
        <v>595</v>
      </c>
      <c r="G2552" t="str">
        <f t="shared" si="193"/>
        <v>SWHC046-01</v>
      </c>
      <c r="H2552" t="str">
        <f t="shared" si="189"/>
        <v>ExAnte2019</v>
      </c>
      <c r="I2552" t="str">
        <f t="shared" si="190"/>
        <v>IOU workpaper</v>
      </c>
      <c r="J2552" s="2">
        <f t="shared" si="191"/>
        <v>43775</v>
      </c>
      <c r="K2552" t="s">
        <v>203</v>
      </c>
      <c r="L2552">
        <f t="shared" si="192"/>
        <v>1</v>
      </c>
      <c r="O2552">
        <v>0</v>
      </c>
      <c r="P2552">
        <v>0</v>
      </c>
      <c r="Q2552">
        <v>0</v>
      </c>
      <c r="R2552">
        <v>99.918700000000001</v>
      </c>
      <c r="S2552">
        <v>0</v>
      </c>
      <c r="T2552">
        <v>14.088800000000001</v>
      </c>
      <c r="AA2552" t="s">
        <v>465</v>
      </c>
      <c r="AB2552" t="s">
        <v>46</v>
      </c>
      <c r="AC2552" t="b">
        <v>0</v>
      </c>
    </row>
    <row r="2553" spans="1:29" hidden="1" x14ac:dyDescent="0.25">
      <c r="A2553" t="s">
        <v>134</v>
      </c>
      <c r="B2553" t="s">
        <v>474</v>
      </c>
      <c r="C2553" t="s">
        <v>578</v>
      </c>
      <c r="D2553" s="28" t="s">
        <v>464</v>
      </c>
      <c r="E2553" t="s">
        <v>265</v>
      </c>
      <c r="F2553" t="s">
        <v>595</v>
      </c>
      <c r="G2553" t="str">
        <f t="shared" si="193"/>
        <v>SWHC046-01</v>
      </c>
      <c r="H2553" t="str">
        <f t="shared" si="189"/>
        <v>ExAnte2019</v>
      </c>
      <c r="I2553" t="str">
        <f t="shared" si="190"/>
        <v>IOU workpaper</v>
      </c>
      <c r="J2553" s="2">
        <f t="shared" si="191"/>
        <v>43775</v>
      </c>
      <c r="K2553" t="s">
        <v>203</v>
      </c>
      <c r="L2553">
        <f t="shared" si="192"/>
        <v>1</v>
      </c>
      <c r="O2553">
        <v>0</v>
      </c>
      <c r="P2553">
        <v>0</v>
      </c>
      <c r="Q2553">
        <v>0</v>
      </c>
      <c r="R2553">
        <v>102.3349</v>
      </c>
      <c r="S2553">
        <v>0</v>
      </c>
      <c r="T2553">
        <v>9.7649000000000008</v>
      </c>
      <c r="AA2553" t="s">
        <v>465</v>
      </c>
      <c r="AB2553" t="s">
        <v>46</v>
      </c>
      <c r="AC2553" t="b">
        <v>0</v>
      </c>
    </row>
    <row r="2554" spans="1:29" hidden="1" x14ac:dyDescent="0.25">
      <c r="A2554" t="s">
        <v>134</v>
      </c>
      <c r="B2554" t="s">
        <v>474</v>
      </c>
      <c r="C2554" t="s">
        <v>578</v>
      </c>
      <c r="D2554" s="28" t="s">
        <v>464</v>
      </c>
      <c r="E2554" t="s">
        <v>274</v>
      </c>
      <c r="F2554" t="s">
        <v>595</v>
      </c>
      <c r="G2554" t="str">
        <f t="shared" si="193"/>
        <v>SWHC046-01</v>
      </c>
      <c r="H2554" t="str">
        <f t="shared" si="189"/>
        <v>ExAnte2019</v>
      </c>
      <c r="I2554" t="str">
        <f t="shared" si="190"/>
        <v>IOU workpaper</v>
      </c>
      <c r="J2554" s="2">
        <f t="shared" si="191"/>
        <v>43775</v>
      </c>
      <c r="K2554" t="s">
        <v>203</v>
      </c>
      <c r="L2554">
        <f t="shared" si="192"/>
        <v>1</v>
      </c>
      <c r="O2554">
        <v>0</v>
      </c>
      <c r="P2554">
        <v>0</v>
      </c>
      <c r="Q2554">
        <v>0</v>
      </c>
      <c r="R2554">
        <v>126.2805</v>
      </c>
      <c r="S2554">
        <v>0</v>
      </c>
      <c r="T2554">
        <v>13.1671</v>
      </c>
      <c r="AA2554" t="s">
        <v>465</v>
      </c>
      <c r="AB2554" t="s">
        <v>46</v>
      </c>
      <c r="AC2554" t="b">
        <v>0</v>
      </c>
    </row>
    <row r="2555" spans="1:29" hidden="1" x14ac:dyDescent="0.25">
      <c r="A2555" t="s">
        <v>134</v>
      </c>
      <c r="B2555" t="s">
        <v>474</v>
      </c>
      <c r="C2555" t="s">
        <v>578</v>
      </c>
      <c r="D2555" s="28" t="s">
        <v>464</v>
      </c>
      <c r="E2555" t="s">
        <v>282</v>
      </c>
      <c r="F2555" t="s">
        <v>595</v>
      </c>
      <c r="G2555" t="str">
        <f t="shared" si="193"/>
        <v>SWHC046-01</v>
      </c>
      <c r="H2555" t="str">
        <f t="shared" si="189"/>
        <v>ExAnte2019</v>
      </c>
      <c r="I2555" t="str">
        <f t="shared" si="190"/>
        <v>IOU workpaper</v>
      </c>
      <c r="J2555" s="2">
        <f t="shared" si="191"/>
        <v>43775</v>
      </c>
      <c r="K2555" t="s">
        <v>203</v>
      </c>
      <c r="L2555">
        <f t="shared" si="192"/>
        <v>1</v>
      </c>
      <c r="O2555">
        <v>0</v>
      </c>
      <c r="P2555">
        <v>0</v>
      </c>
      <c r="Q2555">
        <v>0</v>
      </c>
      <c r="R2555">
        <v>130.20160000000001</v>
      </c>
      <c r="S2555">
        <v>0</v>
      </c>
      <c r="T2555">
        <v>15.040699999999999</v>
      </c>
      <c r="AA2555" t="s">
        <v>465</v>
      </c>
      <c r="AB2555" t="s">
        <v>46</v>
      </c>
      <c r="AC2555" t="b">
        <v>0</v>
      </c>
    </row>
    <row r="2556" spans="1:29" hidden="1" x14ac:dyDescent="0.25">
      <c r="A2556" t="s">
        <v>134</v>
      </c>
      <c r="B2556" t="s">
        <v>474</v>
      </c>
      <c r="C2556" t="s">
        <v>578</v>
      </c>
      <c r="D2556" s="28" t="s">
        <v>464</v>
      </c>
      <c r="E2556" t="s">
        <v>290</v>
      </c>
      <c r="F2556" t="s">
        <v>595</v>
      </c>
      <c r="G2556" t="str">
        <f t="shared" si="193"/>
        <v>SWHC046-01</v>
      </c>
      <c r="H2556" t="str">
        <f t="shared" si="189"/>
        <v>ExAnte2019</v>
      </c>
      <c r="I2556" t="str">
        <f t="shared" si="190"/>
        <v>IOU workpaper</v>
      </c>
      <c r="J2556" s="2">
        <f t="shared" si="191"/>
        <v>43775</v>
      </c>
      <c r="K2556" t="s">
        <v>203</v>
      </c>
      <c r="L2556">
        <f t="shared" si="192"/>
        <v>1</v>
      </c>
      <c r="O2556">
        <v>0</v>
      </c>
      <c r="P2556">
        <v>0</v>
      </c>
      <c r="Q2556">
        <v>0</v>
      </c>
      <c r="R2556">
        <v>126.73050000000001</v>
      </c>
      <c r="S2556">
        <v>0</v>
      </c>
      <c r="T2556">
        <v>18.774100000000001</v>
      </c>
      <c r="AA2556" t="s">
        <v>465</v>
      </c>
      <c r="AB2556" t="s">
        <v>46</v>
      </c>
      <c r="AC2556" t="b">
        <v>0</v>
      </c>
    </row>
    <row r="2557" spans="1:29" hidden="1" x14ac:dyDescent="0.25">
      <c r="A2557" t="s">
        <v>134</v>
      </c>
      <c r="B2557" t="s">
        <v>474</v>
      </c>
      <c r="C2557" t="s">
        <v>578</v>
      </c>
      <c r="D2557" s="28" t="s">
        <v>464</v>
      </c>
      <c r="E2557" t="s">
        <v>298</v>
      </c>
      <c r="F2557" t="s">
        <v>595</v>
      </c>
      <c r="G2557" t="str">
        <f t="shared" si="193"/>
        <v>SWHC046-01</v>
      </c>
      <c r="H2557" t="str">
        <f t="shared" si="189"/>
        <v>ExAnte2019</v>
      </c>
      <c r="I2557" t="str">
        <f t="shared" si="190"/>
        <v>IOU workpaper</v>
      </c>
      <c r="J2557" s="2">
        <f t="shared" si="191"/>
        <v>43775</v>
      </c>
      <c r="K2557" t="s">
        <v>203</v>
      </c>
      <c r="L2557">
        <f t="shared" si="192"/>
        <v>1</v>
      </c>
      <c r="O2557">
        <v>0</v>
      </c>
      <c r="P2557">
        <v>0</v>
      </c>
      <c r="Q2557">
        <v>0</v>
      </c>
      <c r="R2557">
        <v>19.769500000000001</v>
      </c>
      <c r="S2557">
        <v>0</v>
      </c>
      <c r="T2557">
        <v>42.162999999999997</v>
      </c>
      <c r="AA2557" t="s">
        <v>465</v>
      </c>
      <c r="AB2557" t="s">
        <v>46</v>
      </c>
      <c r="AC2557" t="b">
        <v>0</v>
      </c>
    </row>
    <row r="2558" spans="1:29" hidden="1" x14ac:dyDescent="0.25">
      <c r="A2558" t="s">
        <v>134</v>
      </c>
      <c r="B2558" t="s">
        <v>474</v>
      </c>
      <c r="C2558" t="s">
        <v>578</v>
      </c>
      <c r="D2558" s="28" t="s">
        <v>464</v>
      </c>
      <c r="E2558" t="s">
        <v>306</v>
      </c>
      <c r="F2558" t="s">
        <v>595</v>
      </c>
      <c r="G2558" t="str">
        <f t="shared" si="193"/>
        <v>SWHC046-01</v>
      </c>
      <c r="H2558" t="str">
        <f t="shared" si="189"/>
        <v>ExAnte2019</v>
      </c>
      <c r="I2558" t="str">
        <f t="shared" si="190"/>
        <v>IOU workpaper</v>
      </c>
      <c r="J2558" s="2">
        <f t="shared" si="191"/>
        <v>43775</v>
      </c>
      <c r="K2558" t="s">
        <v>203</v>
      </c>
      <c r="L2558">
        <f t="shared" si="192"/>
        <v>1</v>
      </c>
      <c r="O2558">
        <v>0</v>
      </c>
      <c r="P2558">
        <v>0</v>
      </c>
      <c r="Q2558">
        <v>0</v>
      </c>
      <c r="R2558">
        <v>-13.278499999999999</v>
      </c>
      <c r="S2558">
        <v>0</v>
      </c>
      <c r="T2558">
        <v>44.719099999999997</v>
      </c>
      <c r="AA2558" t="s">
        <v>465</v>
      </c>
      <c r="AB2558" t="s">
        <v>46</v>
      </c>
      <c r="AC2558" t="b">
        <v>0</v>
      </c>
    </row>
    <row r="2559" spans="1:29" hidden="1" x14ac:dyDescent="0.25">
      <c r="A2559" t="s">
        <v>134</v>
      </c>
      <c r="B2559" t="s">
        <v>474</v>
      </c>
      <c r="C2559" t="s">
        <v>578</v>
      </c>
      <c r="D2559" s="28" t="s">
        <v>464</v>
      </c>
      <c r="E2559" t="s">
        <v>314</v>
      </c>
      <c r="F2559" t="s">
        <v>595</v>
      </c>
      <c r="G2559" t="str">
        <f t="shared" si="193"/>
        <v>SWHC046-01</v>
      </c>
      <c r="H2559" t="str">
        <f t="shared" si="189"/>
        <v>ExAnte2019</v>
      </c>
      <c r="I2559" t="str">
        <f t="shared" si="190"/>
        <v>IOU workpaper</v>
      </c>
      <c r="J2559" s="2">
        <f t="shared" si="191"/>
        <v>43775</v>
      </c>
      <c r="K2559" t="s">
        <v>203</v>
      </c>
      <c r="L2559">
        <f t="shared" si="192"/>
        <v>1</v>
      </c>
      <c r="O2559">
        <v>0</v>
      </c>
      <c r="P2559">
        <v>0</v>
      </c>
      <c r="Q2559">
        <v>0</v>
      </c>
      <c r="R2559">
        <v>53.3705</v>
      </c>
      <c r="S2559">
        <v>0</v>
      </c>
      <c r="T2559">
        <v>36.996200000000002</v>
      </c>
      <c r="AA2559" t="s">
        <v>465</v>
      </c>
      <c r="AB2559" t="s">
        <v>46</v>
      </c>
      <c r="AC2559" t="b">
        <v>0</v>
      </c>
    </row>
    <row r="2560" spans="1:29" hidden="1" x14ac:dyDescent="0.25">
      <c r="A2560" t="s">
        <v>134</v>
      </c>
      <c r="B2560" t="s">
        <v>474</v>
      </c>
      <c r="C2560" t="s">
        <v>578</v>
      </c>
      <c r="D2560" s="28" t="s">
        <v>464</v>
      </c>
      <c r="E2560" t="s">
        <v>322</v>
      </c>
      <c r="F2560" t="s">
        <v>595</v>
      </c>
      <c r="G2560" t="str">
        <f t="shared" si="193"/>
        <v>SWHC046-01</v>
      </c>
      <c r="H2560" t="str">
        <f t="shared" si="189"/>
        <v>ExAnte2019</v>
      </c>
      <c r="I2560" t="str">
        <f t="shared" si="190"/>
        <v>IOU workpaper</v>
      </c>
      <c r="J2560" s="2">
        <f t="shared" si="191"/>
        <v>43775</v>
      </c>
      <c r="K2560" t="s">
        <v>203</v>
      </c>
      <c r="L2560">
        <f t="shared" si="192"/>
        <v>1</v>
      </c>
      <c r="O2560">
        <v>0</v>
      </c>
      <c r="P2560">
        <v>0</v>
      </c>
      <c r="Q2560">
        <v>0</v>
      </c>
      <c r="R2560">
        <v>35.218600000000002</v>
      </c>
      <c r="S2560">
        <v>0</v>
      </c>
      <c r="T2560">
        <v>38.735100000000003</v>
      </c>
      <c r="AA2560" t="s">
        <v>465</v>
      </c>
      <c r="AB2560" t="s">
        <v>46</v>
      </c>
      <c r="AC2560" t="b">
        <v>0</v>
      </c>
    </row>
    <row r="2561" spans="1:29" hidden="1" x14ac:dyDescent="0.25">
      <c r="A2561" t="s">
        <v>134</v>
      </c>
      <c r="B2561" t="s">
        <v>474</v>
      </c>
      <c r="C2561" t="s">
        <v>578</v>
      </c>
      <c r="D2561" s="28" t="s">
        <v>464</v>
      </c>
      <c r="E2561" t="s">
        <v>330</v>
      </c>
      <c r="F2561" t="s">
        <v>595</v>
      </c>
      <c r="G2561" t="str">
        <f t="shared" si="193"/>
        <v>SWHC046-01</v>
      </c>
      <c r="H2561" t="str">
        <f t="shared" si="189"/>
        <v>ExAnte2019</v>
      </c>
      <c r="I2561" t="str">
        <f t="shared" si="190"/>
        <v>IOU workpaper</v>
      </c>
      <c r="J2561" s="2">
        <f t="shared" si="191"/>
        <v>43775</v>
      </c>
      <c r="K2561" t="s">
        <v>203</v>
      </c>
      <c r="L2561">
        <f t="shared" si="192"/>
        <v>1</v>
      </c>
      <c r="O2561">
        <v>0</v>
      </c>
      <c r="P2561">
        <v>0</v>
      </c>
      <c r="Q2561">
        <v>0</v>
      </c>
      <c r="R2561">
        <v>276.22280000000001</v>
      </c>
      <c r="S2561">
        <v>0</v>
      </c>
      <c r="T2561">
        <v>5.6009000000000002</v>
      </c>
      <c r="AA2561" t="s">
        <v>465</v>
      </c>
      <c r="AB2561" t="s">
        <v>46</v>
      </c>
      <c r="AC2561" t="b">
        <v>0</v>
      </c>
    </row>
    <row r="2562" spans="1:29" hidden="1" x14ac:dyDescent="0.25">
      <c r="A2562" t="s">
        <v>134</v>
      </c>
      <c r="B2562" t="s">
        <v>474</v>
      </c>
      <c r="C2562" t="s">
        <v>578</v>
      </c>
      <c r="D2562" s="28" t="s">
        <v>464</v>
      </c>
      <c r="E2562" t="s">
        <v>338</v>
      </c>
      <c r="F2562" t="s">
        <v>595</v>
      </c>
      <c r="G2562" t="str">
        <f t="shared" si="193"/>
        <v>SWHC046-01</v>
      </c>
      <c r="H2562" t="str">
        <f t="shared" si="189"/>
        <v>ExAnte2019</v>
      </c>
      <c r="I2562" t="str">
        <f t="shared" si="190"/>
        <v>IOU workpaper</v>
      </c>
      <c r="J2562" s="2">
        <f t="shared" si="191"/>
        <v>43775</v>
      </c>
      <c r="K2562" t="s">
        <v>203</v>
      </c>
      <c r="L2562">
        <f t="shared" si="192"/>
        <v>1</v>
      </c>
      <c r="O2562">
        <v>0</v>
      </c>
      <c r="P2562">
        <v>0</v>
      </c>
      <c r="Q2562">
        <v>0</v>
      </c>
      <c r="R2562">
        <v>-436.51530000000002</v>
      </c>
      <c r="S2562">
        <v>0</v>
      </c>
      <c r="T2562">
        <v>100.2565</v>
      </c>
      <c r="AA2562" t="s">
        <v>465</v>
      </c>
      <c r="AB2562" t="s">
        <v>46</v>
      </c>
      <c r="AC2562" t="b">
        <v>0</v>
      </c>
    </row>
    <row r="2563" spans="1:29" hidden="1" x14ac:dyDescent="0.25">
      <c r="A2563" t="s">
        <v>134</v>
      </c>
      <c r="B2563" t="s">
        <v>474</v>
      </c>
      <c r="C2563" t="s">
        <v>579</v>
      </c>
      <c r="D2563" s="28" t="s">
        <v>464</v>
      </c>
      <c r="E2563" t="s">
        <v>202</v>
      </c>
      <c r="F2563" t="s">
        <v>595</v>
      </c>
      <c r="G2563" t="str">
        <f t="shared" si="193"/>
        <v>SWHC046-01</v>
      </c>
      <c r="H2563" t="str">
        <f t="shared" si="189"/>
        <v>ExAnte2019</v>
      </c>
      <c r="I2563" t="str">
        <f t="shared" si="190"/>
        <v>IOU workpaper</v>
      </c>
      <c r="J2563" s="2">
        <f t="shared" si="191"/>
        <v>43775</v>
      </c>
      <c r="K2563" t="s">
        <v>203</v>
      </c>
      <c r="L2563">
        <f t="shared" si="192"/>
        <v>1</v>
      </c>
      <c r="O2563">
        <v>0</v>
      </c>
      <c r="P2563">
        <v>0</v>
      </c>
      <c r="Q2563">
        <v>0</v>
      </c>
      <c r="R2563">
        <v>-186.18510000000001</v>
      </c>
      <c r="S2563">
        <v>0</v>
      </c>
      <c r="T2563">
        <v>89.368899999999996</v>
      </c>
      <c r="AA2563" t="s">
        <v>465</v>
      </c>
      <c r="AB2563" t="s">
        <v>46</v>
      </c>
      <c r="AC2563" t="b">
        <v>0</v>
      </c>
    </row>
    <row r="2564" spans="1:29" hidden="1" x14ac:dyDescent="0.25">
      <c r="A2564" t="s">
        <v>134</v>
      </c>
      <c r="B2564" t="s">
        <v>474</v>
      </c>
      <c r="C2564" t="s">
        <v>579</v>
      </c>
      <c r="D2564" s="28" t="s">
        <v>464</v>
      </c>
      <c r="E2564" t="s">
        <v>224</v>
      </c>
      <c r="F2564" t="s">
        <v>595</v>
      </c>
      <c r="G2564" t="str">
        <f t="shared" si="193"/>
        <v>SWHC046-01</v>
      </c>
      <c r="H2564" t="str">
        <f t="shared" si="189"/>
        <v>ExAnte2019</v>
      </c>
      <c r="I2564" t="str">
        <f t="shared" si="190"/>
        <v>IOU workpaper</v>
      </c>
      <c r="J2564" s="2">
        <f t="shared" si="191"/>
        <v>43775</v>
      </c>
      <c r="K2564" t="s">
        <v>203</v>
      </c>
      <c r="L2564">
        <f t="shared" si="192"/>
        <v>1</v>
      </c>
      <c r="O2564">
        <v>0</v>
      </c>
      <c r="P2564">
        <v>0</v>
      </c>
      <c r="Q2564">
        <v>0</v>
      </c>
      <c r="R2564">
        <v>13.2918</v>
      </c>
      <c r="S2564">
        <v>0</v>
      </c>
      <c r="T2564">
        <v>55.604700000000001</v>
      </c>
      <c r="AA2564" t="s">
        <v>465</v>
      </c>
      <c r="AB2564" t="s">
        <v>46</v>
      </c>
      <c r="AC2564" t="b">
        <v>0</v>
      </c>
    </row>
    <row r="2565" spans="1:29" hidden="1" x14ac:dyDescent="0.25">
      <c r="A2565" t="s">
        <v>134</v>
      </c>
      <c r="B2565" t="s">
        <v>474</v>
      </c>
      <c r="C2565" t="s">
        <v>579</v>
      </c>
      <c r="D2565" s="28" t="s">
        <v>464</v>
      </c>
      <c r="E2565" t="s">
        <v>232</v>
      </c>
      <c r="F2565" t="s">
        <v>595</v>
      </c>
      <c r="G2565" t="str">
        <f t="shared" si="193"/>
        <v>SWHC046-01</v>
      </c>
      <c r="H2565" t="str">
        <f t="shared" ref="H2565:H2628" si="194">H2564</f>
        <v>ExAnte2019</v>
      </c>
      <c r="I2565" t="str">
        <f t="shared" ref="I2565:I2628" si="195">I2564</f>
        <v>IOU workpaper</v>
      </c>
      <c r="J2565" s="2">
        <f t="shared" ref="J2565:J2628" si="196">J$3</f>
        <v>43775</v>
      </c>
      <c r="K2565" t="s">
        <v>203</v>
      </c>
      <c r="L2565">
        <f t="shared" ref="L2565:L2628" si="197">L2564</f>
        <v>1</v>
      </c>
      <c r="O2565">
        <v>0</v>
      </c>
      <c r="P2565">
        <v>0</v>
      </c>
      <c r="Q2565">
        <v>0</v>
      </c>
      <c r="R2565">
        <v>26.582799999999999</v>
      </c>
      <c r="S2565">
        <v>0</v>
      </c>
      <c r="T2565">
        <v>44.8245</v>
      </c>
      <c r="AA2565" t="s">
        <v>465</v>
      </c>
      <c r="AB2565" t="s">
        <v>46</v>
      </c>
      <c r="AC2565" t="b">
        <v>0</v>
      </c>
    </row>
    <row r="2566" spans="1:29" hidden="1" x14ac:dyDescent="0.25">
      <c r="A2566" t="s">
        <v>134</v>
      </c>
      <c r="B2566" t="s">
        <v>474</v>
      </c>
      <c r="C2566" t="s">
        <v>579</v>
      </c>
      <c r="D2566" s="28" t="s">
        <v>464</v>
      </c>
      <c r="E2566" t="s">
        <v>240</v>
      </c>
      <c r="F2566" t="s">
        <v>595</v>
      </c>
      <c r="G2566" t="str">
        <f t="shared" ref="G2566:G2629" si="198">G2565</f>
        <v>SWHC046-01</v>
      </c>
      <c r="H2566" t="str">
        <f t="shared" si="194"/>
        <v>ExAnte2019</v>
      </c>
      <c r="I2566" t="str">
        <f t="shared" si="195"/>
        <v>IOU workpaper</v>
      </c>
      <c r="J2566" s="2">
        <f t="shared" si="196"/>
        <v>43775</v>
      </c>
      <c r="K2566" t="s">
        <v>203</v>
      </c>
      <c r="L2566">
        <f t="shared" si="197"/>
        <v>1</v>
      </c>
      <c r="O2566">
        <v>0</v>
      </c>
      <c r="P2566">
        <v>0</v>
      </c>
      <c r="Q2566">
        <v>0</v>
      </c>
      <c r="R2566">
        <v>75.072000000000003</v>
      </c>
      <c r="S2566">
        <v>0</v>
      </c>
      <c r="T2566">
        <v>40.877200000000002</v>
      </c>
      <c r="AA2566" t="s">
        <v>465</v>
      </c>
      <c r="AB2566" t="s">
        <v>46</v>
      </c>
      <c r="AC2566" t="b">
        <v>0</v>
      </c>
    </row>
    <row r="2567" spans="1:29" hidden="1" x14ac:dyDescent="0.25">
      <c r="A2567" t="s">
        <v>134</v>
      </c>
      <c r="B2567" t="s">
        <v>474</v>
      </c>
      <c r="C2567" t="s">
        <v>579</v>
      </c>
      <c r="D2567" s="28" t="s">
        <v>464</v>
      </c>
      <c r="E2567" t="s">
        <v>248</v>
      </c>
      <c r="F2567" t="s">
        <v>595</v>
      </c>
      <c r="G2567" t="str">
        <f t="shared" si="198"/>
        <v>SWHC046-01</v>
      </c>
      <c r="H2567" t="str">
        <f t="shared" si="194"/>
        <v>ExAnte2019</v>
      </c>
      <c r="I2567" t="str">
        <f t="shared" si="195"/>
        <v>IOU workpaper</v>
      </c>
      <c r="J2567" s="2">
        <f t="shared" si="196"/>
        <v>43775</v>
      </c>
      <c r="K2567" t="s">
        <v>203</v>
      </c>
      <c r="L2567">
        <f t="shared" si="197"/>
        <v>1</v>
      </c>
      <c r="O2567">
        <v>0</v>
      </c>
      <c r="P2567">
        <v>0</v>
      </c>
      <c r="Q2567">
        <v>0</v>
      </c>
      <c r="R2567">
        <v>7.3676000000000004</v>
      </c>
      <c r="S2567">
        <v>0</v>
      </c>
      <c r="T2567">
        <v>45.866799999999998</v>
      </c>
      <c r="AA2567" t="s">
        <v>465</v>
      </c>
      <c r="AB2567" t="s">
        <v>46</v>
      </c>
      <c r="AC2567" t="b">
        <v>0</v>
      </c>
    </row>
    <row r="2568" spans="1:29" hidden="1" x14ac:dyDescent="0.25">
      <c r="A2568" t="s">
        <v>134</v>
      </c>
      <c r="B2568" t="s">
        <v>474</v>
      </c>
      <c r="C2568" t="s">
        <v>579</v>
      </c>
      <c r="D2568" s="28" t="s">
        <v>464</v>
      </c>
      <c r="E2568" t="s">
        <v>256</v>
      </c>
      <c r="F2568" t="s">
        <v>595</v>
      </c>
      <c r="G2568" t="str">
        <f t="shared" si="198"/>
        <v>SWHC046-01</v>
      </c>
      <c r="H2568" t="str">
        <f t="shared" si="194"/>
        <v>ExAnte2019</v>
      </c>
      <c r="I2568" t="str">
        <f t="shared" si="195"/>
        <v>IOU workpaper</v>
      </c>
      <c r="J2568" s="2">
        <f t="shared" si="196"/>
        <v>43775</v>
      </c>
      <c r="K2568" t="s">
        <v>203</v>
      </c>
      <c r="L2568">
        <f t="shared" si="197"/>
        <v>1</v>
      </c>
      <c r="O2568">
        <v>0</v>
      </c>
      <c r="P2568">
        <v>0</v>
      </c>
      <c r="Q2568">
        <v>0</v>
      </c>
      <c r="R2568">
        <v>177.60290000000001</v>
      </c>
      <c r="S2568">
        <v>0</v>
      </c>
      <c r="T2568">
        <v>19.222300000000001</v>
      </c>
      <c r="AA2568" t="s">
        <v>465</v>
      </c>
      <c r="AB2568" t="s">
        <v>46</v>
      </c>
      <c r="AC2568" t="b">
        <v>0</v>
      </c>
    </row>
    <row r="2569" spans="1:29" hidden="1" x14ac:dyDescent="0.25">
      <c r="A2569" t="s">
        <v>134</v>
      </c>
      <c r="B2569" t="s">
        <v>474</v>
      </c>
      <c r="C2569" t="s">
        <v>579</v>
      </c>
      <c r="D2569" s="28" t="s">
        <v>464</v>
      </c>
      <c r="E2569" t="s">
        <v>265</v>
      </c>
      <c r="F2569" t="s">
        <v>595</v>
      </c>
      <c r="G2569" t="str">
        <f t="shared" si="198"/>
        <v>SWHC046-01</v>
      </c>
      <c r="H2569" t="str">
        <f t="shared" si="194"/>
        <v>ExAnte2019</v>
      </c>
      <c r="I2569" t="str">
        <f t="shared" si="195"/>
        <v>IOU workpaper</v>
      </c>
      <c r="J2569" s="2">
        <f t="shared" si="196"/>
        <v>43775</v>
      </c>
      <c r="K2569" t="s">
        <v>203</v>
      </c>
      <c r="L2569">
        <f t="shared" si="197"/>
        <v>1</v>
      </c>
      <c r="O2569">
        <v>0</v>
      </c>
      <c r="P2569">
        <v>0</v>
      </c>
      <c r="Q2569">
        <v>0</v>
      </c>
      <c r="R2569">
        <v>171.28450000000001</v>
      </c>
      <c r="S2569">
        <v>0</v>
      </c>
      <c r="T2569">
        <v>13.8217</v>
      </c>
      <c r="AA2569" t="s">
        <v>465</v>
      </c>
      <c r="AB2569" t="s">
        <v>46</v>
      </c>
      <c r="AC2569" t="b">
        <v>0</v>
      </c>
    </row>
    <row r="2570" spans="1:29" hidden="1" x14ac:dyDescent="0.25">
      <c r="A2570" t="s">
        <v>134</v>
      </c>
      <c r="B2570" t="s">
        <v>474</v>
      </c>
      <c r="C2570" t="s">
        <v>579</v>
      </c>
      <c r="D2570" s="28" t="s">
        <v>464</v>
      </c>
      <c r="E2570" t="s">
        <v>274</v>
      </c>
      <c r="F2570" t="s">
        <v>595</v>
      </c>
      <c r="G2570" t="str">
        <f t="shared" si="198"/>
        <v>SWHC046-01</v>
      </c>
      <c r="H2570" t="str">
        <f t="shared" si="194"/>
        <v>ExAnte2019</v>
      </c>
      <c r="I2570" t="str">
        <f t="shared" si="195"/>
        <v>IOU workpaper</v>
      </c>
      <c r="J2570" s="2">
        <f t="shared" si="196"/>
        <v>43775</v>
      </c>
      <c r="K2570" t="s">
        <v>203</v>
      </c>
      <c r="L2570">
        <f t="shared" si="197"/>
        <v>1</v>
      </c>
      <c r="O2570">
        <v>0</v>
      </c>
      <c r="P2570">
        <v>0</v>
      </c>
      <c r="Q2570">
        <v>0</v>
      </c>
      <c r="R2570">
        <v>214.4812</v>
      </c>
      <c r="S2570">
        <v>0</v>
      </c>
      <c r="T2570">
        <v>18.557300000000001</v>
      </c>
      <c r="AA2570" t="s">
        <v>465</v>
      </c>
      <c r="AB2570" t="s">
        <v>46</v>
      </c>
      <c r="AC2570" t="b">
        <v>0</v>
      </c>
    </row>
    <row r="2571" spans="1:29" hidden="1" x14ac:dyDescent="0.25">
      <c r="A2571" t="s">
        <v>134</v>
      </c>
      <c r="B2571" t="s">
        <v>474</v>
      </c>
      <c r="C2571" t="s">
        <v>579</v>
      </c>
      <c r="D2571" s="28" t="s">
        <v>464</v>
      </c>
      <c r="E2571" t="s">
        <v>282</v>
      </c>
      <c r="F2571" t="s">
        <v>595</v>
      </c>
      <c r="G2571" t="str">
        <f t="shared" si="198"/>
        <v>SWHC046-01</v>
      </c>
      <c r="H2571" t="str">
        <f t="shared" si="194"/>
        <v>ExAnte2019</v>
      </c>
      <c r="I2571" t="str">
        <f t="shared" si="195"/>
        <v>IOU workpaper</v>
      </c>
      <c r="J2571" s="2">
        <f t="shared" si="196"/>
        <v>43775</v>
      </c>
      <c r="K2571" t="s">
        <v>203</v>
      </c>
      <c r="L2571">
        <f t="shared" si="197"/>
        <v>1</v>
      </c>
      <c r="O2571">
        <v>0</v>
      </c>
      <c r="P2571">
        <v>0</v>
      </c>
      <c r="Q2571">
        <v>0</v>
      </c>
      <c r="R2571">
        <v>227.32050000000001</v>
      </c>
      <c r="S2571">
        <v>0</v>
      </c>
      <c r="T2571">
        <v>20.047499999999999</v>
      </c>
      <c r="AA2571" t="s">
        <v>465</v>
      </c>
      <c r="AB2571" t="s">
        <v>46</v>
      </c>
      <c r="AC2571" t="b">
        <v>0</v>
      </c>
    </row>
    <row r="2572" spans="1:29" hidden="1" x14ac:dyDescent="0.25">
      <c r="A2572" t="s">
        <v>134</v>
      </c>
      <c r="B2572" t="s">
        <v>474</v>
      </c>
      <c r="C2572" t="s">
        <v>579</v>
      </c>
      <c r="D2572" s="28" t="s">
        <v>464</v>
      </c>
      <c r="E2572" t="s">
        <v>290</v>
      </c>
      <c r="F2572" t="s">
        <v>595</v>
      </c>
      <c r="G2572" t="str">
        <f t="shared" si="198"/>
        <v>SWHC046-01</v>
      </c>
      <c r="H2572" t="str">
        <f t="shared" si="194"/>
        <v>ExAnte2019</v>
      </c>
      <c r="I2572" t="str">
        <f t="shared" si="195"/>
        <v>IOU workpaper</v>
      </c>
      <c r="J2572" s="2">
        <f t="shared" si="196"/>
        <v>43775</v>
      </c>
      <c r="K2572" t="s">
        <v>203</v>
      </c>
      <c r="L2572">
        <f t="shared" si="197"/>
        <v>1</v>
      </c>
      <c r="O2572">
        <v>0</v>
      </c>
      <c r="P2572">
        <v>0</v>
      </c>
      <c r="Q2572">
        <v>0</v>
      </c>
      <c r="R2572">
        <v>248.49180000000001</v>
      </c>
      <c r="S2572">
        <v>0</v>
      </c>
      <c r="T2572">
        <v>21.2498</v>
      </c>
      <c r="AA2572" t="s">
        <v>465</v>
      </c>
      <c r="AB2572" t="s">
        <v>46</v>
      </c>
      <c r="AC2572" t="b">
        <v>0</v>
      </c>
    </row>
    <row r="2573" spans="1:29" hidden="1" x14ac:dyDescent="0.25">
      <c r="A2573" t="s">
        <v>134</v>
      </c>
      <c r="B2573" t="s">
        <v>474</v>
      </c>
      <c r="C2573" t="s">
        <v>579</v>
      </c>
      <c r="D2573" s="28" t="s">
        <v>464</v>
      </c>
      <c r="E2573" t="s">
        <v>298</v>
      </c>
      <c r="F2573" t="s">
        <v>595</v>
      </c>
      <c r="G2573" t="str">
        <f t="shared" si="198"/>
        <v>SWHC046-01</v>
      </c>
      <c r="H2573" t="str">
        <f t="shared" si="194"/>
        <v>ExAnte2019</v>
      </c>
      <c r="I2573" t="str">
        <f t="shared" si="195"/>
        <v>IOU workpaper</v>
      </c>
      <c r="J2573" s="2">
        <f t="shared" si="196"/>
        <v>43775</v>
      </c>
      <c r="K2573" t="s">
        <v>203</v>
      </c>
      <c r="L2573">
        <f t="shared" si="197"/>
        <v>1</v>
      </c>
      <c r="O2573">
        <v>0</v>
      </c>
      <c r="P2573">
        <v>0</v>
      </c>
      <c r="Q2573">
        <v>0</v>
      </c>
      <c r="R2573">
        <v>166.68190000000001</v>
      </c>
      <c r="S2573">
        <v>0</v>
      </c>
      <c r="T2573">
        <v>43.034599999999998</v>
      </c>
      <c r="AA2573" t="s">
        <v>465</v>
      </c>
      <c r="AB2573" t="s">
        <v>46</v>
      </c>
      <c r="AC2573" t="b">
        <v>0</v>
      </c>
    </row>
    <row r="2574" spans="1:29" hidden="1" x14ac:dyDescent="0.25">
      <c r="A2574" t="s">
        <v>134</v>
      </c>
      <c r="B2574" t="s">
        <v>474</v>
      </c>
      <c r="C2574" t="s">
        <v>579</v>
      </c>
      <c r="D2574" s="28" t="s">
        <v>464</v>
      </c>
      <c r="E2574" t="s">
        <v>306</v>
      </c>
      <c r="F2574" t="s">
        <v>595</v>
      </c>
      <c r="G2574" t="str">
        <f t="shared" si="198"/>
        <v>SWHC046-01</v>
      </c>
      <c r="H2574" t="str">
        <f t="shared" si="194"/>
        <v>ExAnte2019</v>
      </c>
      <c r="I2574" t="str">
        <f t="shared" si="195"/>
        <v>IOU workpaper</v>
      </c>
      <c r="J2574" s="2">
        <f t="shared" si="196"/>
        <v>43775</v>
      </c>
      <c r="K2574" t="s">
        <v>203</v>
      </c>
      <c r="L2574">
        <f t="shared" si="197"/>
        <v>1</v>
      </c>
      <c r="O2574">
        <v>0</v>
      </c>
      <c r="P2574">
        <v>0</v>
      </c>
      <c r="Q2574">
        <v>0</v>
      </c>
      <c r="R2574">
        <v>113.27889999999999</v>
      </c>
      <c r="S2574">
        <v>0</v>
      </c>
      <c r="T2574">
        <v>46.1267</v>
      </c>
      <c r="AA2574" t="s">
        <v>465</v>
      </c>
      <c r="AB2574" t="s">
        <v>46</v>
      </c>
      <c r="AC2574" t="b">
        <v>0</v>
      </c>
    </row>
    <row r="2575" spans="1:29" hidden="1" x14ac:dyDescent="0.25">
      <c r="A2575" t="s">
        <v>134</v>
      </c>
      <c r="B2575" t="s">
        <v>474</v>
      </c>
      <c r="C2575" t="s">
        <v>579</v>
      </c>
      <c r="D2575" s="28" t="s">
        <v>464</v>
      </c>
      <c r="E2575" t="s">
        <v>314</v>
      </c>
      <c r="F2575" t="s">
        <v>595</v>
      </c>
      <c r="G2575" t="str">
        <f t="shared" si="198"/>
        <v>SWHC046-01</v>
      </c>
      <c r="H2575" t="str">
        <f t="shared" si="194"/>
        <v>ExAnte2019</v>
      </c>
      <c r="I2575" t="str">
        <f t="shared" si="195"/>
        <v>IOU workpaper</v>
      </c>
      <c r="J2575" s="2">
        <f t="shared" si="196"/>
        <v>43775</v>
      </c>
      <c r="K2575" t="s">
        <v>203</v>
      </c>
      <c r="L2575">
        <f t="shared" si="197"/>
        <v>1</v>
      </c>
      <c r="O2575">
        <v>0</v>
      </c>
      <c r="P2575">
        <v>0</v>
      </c>
      <c r="Q2575">
        <v>0</v>
      </c>
      <c r="R2575">
        <v>196.88329999999999</v>
      </c>
      <c r="S2575">
        <v>0</v>
      </c>
      <c r="T2575">
        <v>37.8155</v>
      </c>
      <c r="AA2575" t="s">
        <v>465</v>
      </c>
      <c r="AB2575" t="s">
        <v>46</v>
      </c>
      <c r="AC2575" t="b">
        <v>0</v>
      </c>
    </row>
    <row r="2576" spans="1:29" hidden="1" x14ac:dyDescent="0.25">
      <c r="A2576" t="s">
        <v>134</v>
      </c>
      <c r="B2576" t="s">
        <v>474</v>
      </c>
      <c r="C2576" t="s">
        <v>579</v>
      </c>
      <c r="D2576" s="28" t="s">
        <v>464</v>
      </c>
      <c r="E2576" t="s">
        <v>322</v>
      </c>
      <c r="F2576" t="s">
        <v>595</v>
      </c>
      <c r="G2576" t="str">
        <f t="shared" si="198"/>
        <v>SWHC046-01</v>
      </c>
      <c r="H2576" t="str">
        <f t="shared" si="194"/>
        <v>ExAnte2019</v>
      </c>
      <c r="I2576" t="str">
        <f t="shared" si="195"/>
        <v>IOU workpaper</v>
      </c>
      <c r="J2576" s="2">
        <f t="shared" si="196"/>
        <v>43775</v>
      </c>
      <c r="K2576" t="s">
        <v>203</v>
      </c>
      <c r="L2576">
        <f t="shared" si="197"/>
        <v>1</v>
      </c>
      <c r="O2576">
        <v>0</v>
      </c>
      <c r="P2576">
        <v>0</v>
      </c>
      <c r="Q2576">
        <v>0</v>
      </c>
      <c r="R2576">
        <v>171.10679999999999</v>
      </c>
      <c r="S2576">
        <v>0</v>
      </c>
      <c r="T2576">
        <v>40.944299999999998</v>
      </c>
      <c r="AA2576" t="s">
        <v>465</v>
      </c>
      <c r="AB2576" t="s">
        <v>46</v>
      </c>
      <c r="AC2576" t="b">
        <v>0</v>
      </c>
    </row>
    <row r="2577" spans="1:29" hidden="1" x14ac:dyDescent="0.25">
      <c r="A2577" t="s">
        <v>134</v>
      </c>
      <c r="B2577" t="s">
        <v>474</v>
      </c>
      <c r="C2577" t="s">
        <v>579</v>
      </c>
      <c r="D2577" s="28" t="s">
        <v>464</v>
      </c>
      <c r="E2577" t="s">
        <v>330</v>
      </c>
      <c r="F2577" t="s">
        <v>595</v>
      </c>
      <c r="G2577" t="str">
        <f t="shared" si="198"/>
        <v>SWHC046-01</v>
      </c>
      <c r="H2577" t="str">
        <f t="shared" si="194"/>
        <v>ExAnte2019</v>
      </c>
      <c r="I2577" t="str">
        <f t="shared" si="195"/>
        <v>IOU workpaper</v>
      </c>
      <c r="J2577" s="2">
        <f t="shared" si="196"/>
        <v>43775</v>
      </c>
      <c r="K2577" t="s">
        <v>203</v>
      </c>
      <c r="L2577">
        <f t="shared" si="197"/>
        <v>1</v>
      </c>
      <c r="O2577">
        <v>0</v>
      </c>
      <c r="P2577">
        <v>0</v>
      </c>
      <c r="Q2577">
        <v>0</v>
      </c>
      <c r="R2577">
        <v>459.18650000000002</v>
      </c>
      <c r="S2577">
        <v>0</v>
      </c>
      <c r="T2577">
        <v>6.2621000000000002</v>
      </c>
      <c r="AA2577" t="s">
        <v>465</v>
      </c>
      <c r="AB2577" t="s">
        <v>46</v>
      </c>
      <c r="AC2577" t="b">
        <v>0</v>
      </c>
    </row>
    <row r="2578" spans="1:29" hidden="1" x14ac:dyDescent="0.25">
      <c r="A2578" t="s">
        <v>134</v>
      </c>
      <c r="B2578" t="s">
        <v>474</v>
      </c>
      <c r="C2578" t="s">
        <v>579</v>
      </c>
      <c r="D2578" s="28" t="s">
        <v>464</v>
      </c>
      <c r="E2578" t="s">
        <v>338</v>
      </c>
      <c r="F2578" t="s">
        <v>595</v>
      </c>
      <c r="G2578" t="str">
        <f t="shared" si="198"/>
        <v>SWHC046-01</v>
      </c>
      <c r="H2578" t="str">
        <f t="shared" si="194"/>
        <v>ExAnte2019</v>
      </c>
      <c r="I2578" t="str">
        <f t="shared" si="195"/>
        <v>IOU workpaper</v>
      </c>
      <c r="J2578" s="2">
        <f t="shared" si="196"/>
        <v>43775</v>
      </c>
      <c r="K2578" t="s">
        <v>203</v>
      </c>
      <c r="L2578">
        <f t="shared" si="197"/>
        <v>1</v>
      </c>
      <c r="O2578">
        <v>0</v>
      </c>
      <c r="P2578">
        <v>0</v>
      </c>
      <c r="Q2578">
        <v>0</v>
      </c>
      <c r="R2578">
        <v>-381.13400000000001</v>
      </c>
      <c r="S2578">
        <v>0</v>
      </c>
      <c r="T2578">
        <v>107.372</v>
      </c>
      <c r="AA2578" t="s">
        <v>465</v>
      </c>
      <c r="AB2578" t="s">
        <v>46</v>
      </c>
      <c r="AC2578" t="b">
        <v>0</v>
      </c>
    </row>
    <row r="2579" spans="1:29" hidden="1" x14ac:dyDescent="0.25">
      <c r="A2579" t="s">
        <v>134</v>
      </c>
      <c r="B2579" t="s">
        <v>474</v>
      </c>
      <c r="C2579" t="s">
        <v>580</v>
      </c>
      <c r="D2579" s="28" t="s">
        <v>464</v>
      </c>
      <c r="E2579" t="s">
        <v>202</v>
      </c>
      <c r="F2579" t="s">
        <v>595</v>
      </c>
      <c r="G2579" t="str">
        <f t="shared" si="198"/>
        <v>SWHC046-01</v>
      </c>
      <c r="H2579" t="str">
        <f t="shared" si="194"/>
        <v>ExAnte2019</v>
      </c>
      <c r="I2579" t="str">
        <f t="shared" si="195"/>
        <v>IOU workpaper</v>
      </c>
      <c r="J2579" s="2">
        <f t="shared" si="196"/>
        <v>43775</v>
      </c>
      <c r="K2579" t="s">
        <v>203</v>
      </c>
      <c r="L2579">
        <f t="shared" si="197"/>
        <v>1</v>
      </c>
      <c r="O2579">
        <v>0</v>
      </c>
      <c r="P2579">
        <v>0</v>
      </c>
      <c r="Q2579">
        <v>0</v>
      </c>
      <c r="R2579">
        <v>-1759.7889</v>
      </c>
      <c r="S2579">
        <v>0</v>
      </c>
      <c r="T2579">
        <v>495.81389999999999</v>
      </c>
      <c r="AA2579" t="s">
        <v>465</v>
      </c>
      <c r="AB2579" t="s">
        <v>46</v>
      </c>
      <c r="AC2579" t="b">
        <v>0</v>
      </c>
    </row>
    <row r="2580" spans="1:29" hidden="1" x14ac:dyDescent="0.25">
      <c r="A2580" t="s">
        <v>134</v>
      </c>
      <c r="B2580" t="s">
        <v>474</v>
      </c>
      <c r="C2580" t="s">
        <v>580</v>
      </c>
      <c r="D2580" s="28" t="s">
        <v>464</v>
      </c>
      <c r="E2580" t="s">
        <v>224</v>
      </c>
      <c r="F2580" t="s">
        <v>595</v>
      </c>
      <c r="G2580" t="str">
        <f t="shared" si="198"/>
        <v>SWHC046-01</v>
      </c>
      <c r="H2580" t="str">
        <f t="shared" si="194"/>
        <v>ExAnte2019</v>
      </c>
      <c r="I2580" t="str">
        <f t="shared" si="195"/>
        <v>IOU workpaper</v>
      </c>
      <c r="J2580" s="2">
        <f t="shared" si="196"/>
        <v>43775</v>
      </c>
      <c r="K2580" t="s">
        <v>203</v>
      </c>
      <c r="L2580">
        <f t="shared" si="197"/>
        <v>1</v>
      </c>
      <c r="O2580">
        <v>0</v>
      </c>
      <c r="P2580">
        <v>0</v>
      </c>
      <c r="Q2580">
        <v>0</v>
      </c>
      <c r="R2580">
        <v>-262.19970000000001</v>
      </c>
      <c r="S2580">
        <v>0</v>
      </c>
      <c r="T2580">
        <v>166.72710000000001</v>
      </c>
      <c r="AA2580" t="s">
        <v>465</v>
      </c>
      <c r="AB2580" t="s">
        <v>46</v>
      </c>
      <c r="AC2580" t="b">
        <v>0</v>
      </c>
    </row>
    <row r="2581" spans="1:29" hidden="1" x14ac:dyDescent="0.25">
      <c r="A2581" t="s">
        <v>134</v>
      </c>
      <c r="B2581" t="s">
        <v>474</v>
      </c>
      <c r="C2581" t="s">
        <v>580</v>
      </c>
      <c r="D2581" s="28" t="s">
        <v>464</v>
      </c>
      <c r="E2581" t="s">
        <v>232</v>
      </c>
      <c r="F2581" t="s">
        <v>595</v>
      </c>
      <c r="G2581" t="str">
        <f t="shared" si="198"/>
        <v>SWHC046-01</v>
      </c>
      <c r="H2581" t="str">
        <f t="shared" si="194"/>
        <v>ExAnte2019</v>
      </c>
      <c r="I2581" t="str">
        <f t="shared" si="195"/>
        <v>IOU workpaper</v>
      </c>
      <c r="J2581" s="2">
        <f t="shared" si="196"/>
        <v>43775</v>
      </c>
      <c r="K2581" t="s">
        <v>203</v>
      </c>
      <c r="L2581">
        <f t="shared" si="197"/>
        <v>1</v>
      </c>
      <c r="O2581">
        <v>0</v>
      </c>
      <c r="P2581">
        <v>0</v>
      </c>
      <c r="Q2581">
        <v>0</v>
      </c>
      <c r="R2581">
        <v>-410.71260000000001</v>
      </c>
      <c r="S2581">
        <v>0</v>
      </c>
      <c r="T2581">
        <v>220.78399999999999</v>
      </c>
      <c r="AA2581" t="s">
        <v>465</v>
      </c>
      <c r="AB2581" t="s">
        <v>46</v>
      </c>
      <c r="AC2581" t="b">
        <v>0</v>
      </c>
    </row>
    <row r="2582" spans="1:29" hidden="1" x14ac:dyDescent="0.25">
      <c r="A2582" t="s">
        <v>134</v>
      </c>
      <c r="B2582" t="s">
        <v>474</v>
      </c>
      <c r="C2582" t="s">
        <v>580</v>
      </c>
      <c r="D2582" s="28" t="s">
        <v>464</v>
      </c>
      <c r="E2582" t="s">
        <v>240</v>
      </c>
      <c r="F2582" t="s">
        <v>595</v>
      </c>
      <c r="G2582" t="str">
        <f t="shared" si="198"/>
        <v>SWHC046-01</v>
      </c>
      <c r="H2582" t="str">
        <f t="shared" si="194"/>
        <v>ExAnte2019</v>
      </c>
      <c r="I2582" t="str">
        <f t="shared" si="195"/>
        <v>IOU workpaper</v>
      </c>
      <c r="J2582" s="2">
        <f t="shared" si="196"/>
        <v>43775</v>
      </c>
      <c r="K2582" t="s">
        <v>203</v>
      </c>
      <c r="L2582">
        <f t="shared" si="197"/>
        <v>1</v>
      </c>
      <c r="O2582">
        <v>0</v>
      </c>
      <c r="P2582">
        <v>0</v>
      </c>
      <c r="Q2582">
        <v>0</v>
      </c>
      <c r="R2582">
        <v>-103.1254</v>
      </c>
      <c r="S2582">
        <v>0</v>
      </c>
      <c r="T2582">
        <v>145.64670000000001</v>
      </c>
      <c r="AA2582" t="s">
        <v>465</v>
      </c>
      <c r="AB2582" t="s">
        <v>46</v>
      </c>
      <c r="AC2582" t="b">
        <v>0</v>
      </c>
    </row>
    <row r="2583" spans="1:29" hidden="1" x14ac:dyDescent="0.25">
      <c r="A2583" t="s">
        <v>134</v>
      </c>
      <c r="B2583" t="s">
        <v>474</v>
      </c>
      <c r="C2583" t="s">
        <v>580</v>
      </c>
      <c r="D2583" s="28" t="s">
        <v>464</v>
      </c>
      <c r="E2583" t="s">
        <v>248</v>
      </c>
      <c r="F2583" t="s">
        <v>595</v>
      </c>
      <c r="G2583" t="str">
        <f t="shared" si="198"/>
        <v>SWHC046-01</v>
      </c>
      <c r="H2583" t="str">
        <f t="shared" si="194"/>
        <v>ExAnte2019</v>
      </c>
      <c r="I2583" t="str">
        <f t="shared" si="195"/>
        <v>IOU workpaper</v>
      </c>
      <c r="J2583" s="2">
        <f t="shared" si="196"/>
        <v>43775</v>
      </c>
      <c r="K2583" t="s">
        <v>203</v>
      </c>
      <c r="L2583">
        <f t="shared" si="197"/>
        <v>1</v>
      </c>
      <c r="O2583">
        <v>0</v>
      </c>
      <c r="P2583">
        <v>0</v>
      </c>
      <c r="Q2583">
        <v>0</v>
      </c>
      <c r="R2583">
        <v>-572.83519999999999</v>
      </c>
      <c r="S2583">
        <v>0</v>
      </c>
      <c r="T2583">
        <v>259.32409999999999</v>
      </c>
      <c r="AA2583" t="s">
        <v>465</v>
      </c>
      <c r="AB2583" t="s">
        <v>46</v>
      </c>
      <c r="AC2583" t="b">
        <v>0</v>
      </c>
    </row>
    <row r="2584" spans="1:29" hidden="1" x14ac:dyDescent="0.25">
      <c r="A2584" t="s">
        <v>134</v>
      </c>
      <c r="B2584" t="s">
        <v>474</v>
      </c>
      <c r="C2584" t="s">
        <v>580</v>
      </c>
      <c r="D2584" s="28" t="s">
        <v>464</v>
      </c>
      <c r="E2584" t="s">
        <v>256</v>
      </c>
      <c r="F2584" t="s">
        <v>595</v>
      </c>
      <c r="G2584" t="str">
        <f t="shared" si="198"/>
        <v>SWHC046-01</v>
      </c>
      <c r="H2584" t="str">
        <f t="shared" si="194"/>
        <v>ExAnte2019</v>
      </c>
      <c r="I2584" t="str">
        <f t="shared" si="195"/>
        <v>IOU workpaper</v>
      </c>
      <c r="J2584" s="2">
        <f t="shared" si="196"/>
        <v>43775</v>
      </c>
      <c r="K2584" t="s">
        <v>203</v>
      </c>
      <c r="L2584">
        <f t="shared" si="197"/>
        <v>1</v>
      </c>
      <c r="O2584">
        <v>0</v>
      </c>
      <c r="P2584">
        <v>0</v>
      </c>
      <c r="Q2584">
        <v>0</v>
      </c>
      <c r="R2584">
        <v>87.836200000000005</v>
      </c>
      <c r="S2584">
        <v>0</v>
      </c>
      <c r="T2584">
        <v>94.089600000000004</v>
      </c>
      <c r="AA2584" t="s">
        <v>465</v>
      </c>
      <c r="AB2584" t="s">
        <v>46</v>
      </c>
      <c r="AC2584" t="b">
        <v>0</v>
      </c>
    </row>
    <row r="2585" spans="1:29" hidden="1" x14ac:dyDescent="0.25">
      <c r="A2585" t="s">
        <v>134</v>
      </c>
      <c r="B2585" t="s">
        <v>474</v>
      </c>
      <c r="C2585" t="s">
        <v>580</v>
      </c>
      <c r="D2585" s="28" t="s">
        <v>464</v>
      </c>
      <c r="E2585" t="s">
        <v>265</v>
      </c>
      <c r="F2585" t="s">
        <v>595</v>
      </c>
      <c r="G2585" t="str">
        <f t="shared" si="198"/>
        <v>SWHC046-01</v>
      </c>
      <c r="H2585" t="str">
        <f t="shared" si="194"/>
        <v>ExAnte2019</v>
      </c>
      <c r="I2585" t="str">
        <f t="shared" si="195"/>
        <v>IOU workpaper</v>
      </c>
      <c r="J2585" s="2">
        <f t="shared" si="196"/>
        <v>43775</v>
      </c>
      <c r="K2585" t="s">
        <v>203</v>
      </c>
      <c r="L2585">
        <f t="shared" si="197"/>
        <v>1</v>
      </c>
      <c r="O2585">
        <v>0</v>
      </c>
      <c r="P2585">
        <v>0</v>
      </c>
      <c r="Q2585">
        <v>0</v>
      </c>
      <c r="R2585">
        <v>160.2046</v>
      </c>
      <c r="S2585">
        <v>0</v>
      </c>
      <c r="T2585">
        <v>107.6816</v>
      </c>
      <c r="AA2585" t="s">
        <v>465</v>
      </c>
      <c r="AB2585" t="s">
        <v>46</v>
      </c>
      <c r="AC2585" t="b">
        <v>0</v>
      </c>
    </row>
    <row r="2586" spans="1:29" hidden="1" x14ac:dyDescent="0.25">
      <c r="A2586" t="s">
        <v>134</v>
      </c>
      <c r="B2586" t="s">
        <v>474</v>
      </c>
      <c r="C2586" t="s">
        <v>580</v>
      </c>
      <c r="D2586" s="28" t="s">
        <v>464</v>
      </c>
      <c r="E2586" t="s">
        <v>274</v>
      </c>
      <c r="F2586" t="s">
        <v>595</v>
      </c>
      <c r="G2586" t="str">
        <f t="shared" si="198"/>
        <v>SWHC046-01</v>
      </c>
      <c r="H2586" t="str">
        <f t="shared" si="194"/>
        <v>ExAnte2019</v>
      </c>
      <c r="I2586" t="str">
        <f t="shared" si="195"/>
        <v>IOU workpaper</v>
      </c>
      <c r="J2586" s="2">
        <f t="shared" si="196"/>
        <v>43775</v>
      </c>
      <c r="K2586" t="s">
        <v>203</v>
      </c>
      <c r="L2586">
        <f t="shared" si="197"/>
        <v>1</v>
      </c>
      <c r="O2586">
        <v>0</v>
      </c>
      <c r="P2586">
        <v>0</v>
      </c>
      <c r="Q2586">
        <v>0</v>
      </c>
      <c r="R2586">
        <v>263.03800000000001</v>
      </c>
      <c r="S2586">
        <v>0</v>
      </c>
      <c r="T2586">
        <v>78.2483</v>
      </c>
      <c r="AA2586" t="s">
        <v>465</v>
      </c>
      <c r="AB2586" t="s">
        <v>46</v>
      </c>
      <c r="AC2586" t="b">
        <v>0</v>
      </c>
    </row>
    <row r="2587" spans="1:29" hidden="1" x14ac:dyDescent="0.25">
      <c r="A2587" t="s">
        <v>134</v>
      </c>
      <c r="B2587" t="s">
        <v>474</v>
      </c>
      <c r="C2587" t="s">
        <v>580</v>
      </c>
      <c r="D2587" s="28" t="s">
        <v>464</v>
      </c>
      <c r="E2587" t="s">
        <v>282</v>
      </c>
      <c r="F2587" t="s">
        <v>595</v>
      </c>
      <c r="G2587" t="str">
        <f t="shared" si="198"/>
        <v>SWHC046-01</v>
      </c>
      <c r="H2587" t="str">
        <f t="shared" si="194"/>
        <v>ExAnte2019</v>
      </c>
      <c r="I2587" t="str">
        <f t="shared" si="195"/>
        <v>IOU workpaper</v>
      </c>
      <c r="J2587" s="2">
        <f t="shared" si="196"/>
        <v>43775</v>
      </c>
      <c r="K2587" t="s">
        <v>203</v>
      </c>
      <c r="L2587">
        <f t="shared" si="197"/>
        <v>1</v>
      </c>
      <c r="O2587">
        <v>0</v>
      </c>
      <c r="P2587">
        <v>0</v>
      </c>
      <c r="Q2587">
        <v>0</v>
      </c>
      <c r="R2587">
        <v>285.44330000000002</v>
      </c>
      <c r="S2587">
        <v>0</v>
      </c>
      <c r="T2587">
        <v>71.552999999999997</v>
      </c>
      <c r="AA2587" t="s">
        <v>465</v>
      </c>
      <c r="AB2587" t="s">
        <v>46</v>
      </c>
      <c r="AC2587" t="b">
        <v>0</v>
      </c>
    </row>
    <row r="2588" spans="1:29" hidden="1" x14ac:dyDescent="0.25">
      <c r="A2588" t="s">
        <v>134</v>
      </c>
      <c r="B2588" t="s">
        <v>474</v>
      </c>
      <c r="C2588" t="s">
        <v>580</v>
      </c>
      <c r="D2588" s="28" t="s">
        <v>464</v>
      </c>
      <c r="E2588" t="s">
        <v>290</v>
      </c>
      <c r="F2588" t="s">
        <v>595</v>
      </c>
      <c r="G2588" t="str">
        <f t="shared" si="198"/>
        <v>SWHC046-01</v>
      </c>
      <c r="H2588" t="str">
        <f t="shared" si="194"/>
        <v>ExAnte2019</v>
      </c>
      <c r="I2588" t="str">
        <f t="shared" si="195"/>
        <v>IOU workpaper</v>
      </c>
      <c r="J2588" s="2">
        <f t="shared" si="196"/>
        <v>43775</v>
      </c>
      <c r="K2588" t="s">
        <v>203</v>
      </c>
      <c r="L2588">
        <f t="shared" si="197"/>
        <v>1</v>
      </c>
      <c r="O2588">
        <v>0</v>
      </c>
      <c r="P2588">
        <v>0</v>
      </c>
      <c r="Q2588">
        <v>0</v>
      </c>
      <c r="R2588">
        <v>273.11709999999999</v>
      </c>
      <c r="S2588">
        <v>0</v>
      </c>
      <c r="T2588">
        <v>80.1494</v>
      </c>
      <c r="AA2588" t="s">
        <v>465</v>
      </c>
      <c r="AB2588" t="s">
        <v>46</v>
      </c>
      <c r="AC2588" t="b">
        <v>0</v>
      </c>
    </row>
    <row r="2589" spans="1:29" hidden="1" x14ac:dyDescent="0.25">
      <c r="A2589" t="s">
        <v>134</v>
      </c>
      <c r="B2589" t="s">
        <v>474</v>
      </c>
      <c r="C2589" t="s">
        <v>580</v>
      </c>
      <c r="D2589" s="28" t="s">
        <v>464</v>
      </c>
      <c r="E2589" t="s">
        <v>298</v>
      </c>
      <c r="F2589" t="s">
        <v>595</v>
      </c>
      <c r="G2589" t="str">
        <f t="shared" si="198"/>
        <v>SWHC046-01</v>
      </c>
      <c r="H2589" t="str">
        <f t="shared" si="194"/>
        <v>ExAnte2019</v>
      </c>
      <c r="I2589" t="str">
        <f t="shared" si="195"/>
        <v>IOU workpaper</v>
      </c>
      <c r="J2589" s="2">
        <f t="shared" si="196"/>
        <v>43775</v>
      </c>
      <c r="K2589" t="s">
        <v>203</v>
      </c>
      <c r="L2589">
        <f t="shared" si="197"/>
        <v>1</v>
      </c>
      <c r="O2589">
        <v>0</v>
      </c>
      <c r="P2589">
        <v>0</v>
      </c>
      <c r="Q2589">
        <v>0</v>
      </c>
      <c r="R2589">
        <v>35.209400000000002</v>
      </c>
      <c r="S2589">
        <v>0</v>
      </c>
      <c r="T2589">
        <v>111.6264</v>
      </c>
      <c r="AA2589" t="s">
        <v>465</v>
      </c>
      <c r="AB2589" t="s">
        <v>46</v>
      </c>
      <c r="AC2589" t="b">
        <v>0</v>
      </c>
    </row>
    <row r="2590" spans="1:29" hidden="1" x14ac:dyDescent="0.25">
      <c r="A2590" t="s">
        <v>134</v>
      </c>
      <c r="B2590" t="s">
        <v>474</v>
      </c>
      <c r="C2590" t="s">
        <v>580</v>
      </c>
      <c r="D2590" s="28" t="s">
        <v>464</v>
      </c>
      <c r="E2590" t="s">
        <v>306</v>
      </c>
      <c r="F2590" t="s">
        <v>595</v>
      </c>
      <c r="G2590" t="str">
        <f t="shared" si="198"/>
        <v>SWHC046-01</v>
      </c>
      <c r="H2590" t="str">
        <f t="shared" si="194"/>
        <v>ExAnte2019</v>
      </c>
      <c r="I2590" t="str">
        <f t="shared" si="195"/>
        <v>IOU workpaper</v>
      </c>
      <c r="J2590" s="2">
        <f t="shared" si="196"/>
        <v>43775</v>
      </c>
      <c r="K2590" t="s">
        <v>203</v>
      </c>
      <c r="L2590">
        <f t="shared" si="197"/>
        <v>1</v>
      </c>
      <c r="O2590">
        <v>0</v>
      </c>
      <c r="P2590">
        <v>0</v>
      </c>
      <c r="Q2590">
        <v>0</v>
      </c>
      <c r="R2590">
        <v>10.989000000000001</v>
      </c>
      <c r="S2590">
        <v>0</v>
      </c>
      <c r="T2590">
        <v>113.3425</v>
      </c>
      <c r="AA2590" t="s">
        <v>465</v>
      </c>
      <c r="AB2590" t="s">
        <v>46</v>
      </c>
      <c r="AC2590" t="b">
        <v>0</v>
      </c>
    </row>
    <row r="2591" spans="1:29" hidden="1" x14ac:dyDescent="0.25">
      <c r="A2591" t="s">
        <v>134</v>
      </c>
      <c r="B2591" t="s">
        <v>474</v>
      </c>
      <c r="C2591" t="s">
        <v>580</v>
      </c>
      <c r="D2591" s="28" t="s">
        <v>464</v>
      </c>
      <c r="E2591" t="s">
        <v>314</v>
      </c>
      <c r="F2591" t="s">
        <v>595</v>
      </c>
      <c r="G2591" t="str">
        <f t="shared" si="198"/>
        <v>SWHC046-01</v>
      </c>
      <c r="H2591" t="str">
        <f t="shared" si="194"/>
        <v>ExAnte2019</v>
      </c>
      <c r="I2591" t="str">
        <f t="shared" si="195"/>
        <v>IOU workpaper</v>
      </c>
      <c r="J2591" s="2">
        <f t="shared" si="196"/>
        <v>43775</v>
      </c>
      <c r="K2591" t="s">
        <v>203</v>
      </c>
      <c r="L2591">
        <f t="shared" si="197"/>
        <v>1</v>
      </c>
      <c r="O2591">
        <v>0</v>
      </c>
      <c r="P2591">
        <v>0</v>
      </c>
      <c r="Q2591">
        <v>0</v>
      </c>
      <c r="R2591">
        <v>142.9426</v>
      </c>
      <c r="S2591">
        <v>0</v>
      </c>
      <c r="T2591">
        <v>102.8094</v>
      </c>
      <c r="AA2591" t="s">
        <v>465</v>
      </c>
      <c r="AB2591" t="s">
        <v>46</v>
      </c>
      <c r="AC2591" t="b">
        <v>0</v>
      </c>
    </row>
    <row r="2592" spans="1:29" hidden="1" x14ac:dyDescent="0.25">
      <c r="A2592" t="s">
        <v>134</v>
      </c>
      <c r="B2592" t="s">
        <v>474</v>
      </c>
      <c r="C2592" t="s">
        <v>580</v>
      </c>
      <c r="D2592" s="28" t="s">
        <v>464</v>
      </c>
      <c r="E2592" t="s">
        <v>322</v>
      </c>
      <c r="F2592" t="s">
        <v>595</v>
      </c>
      <c r="G2592" t="str">
        <f t="shared" si="198"/>
        <v>SWHC046-01</v>
      </c>
      <c r="H2592" t="str">
        <f t="shared" si="194"/>
        <v>ExAnte2019</v>
      </c>
      <c r="I2592" t="str">
        <f t="shared" si="195"/>
        <v>IOU workpaper</v>
      </c>
      <c r="J2592" s="2">
        <f t="shared" si="196"/>
        <v>43775</v>
      </c>
      <c r="K2592" t="s">
        <v>203</v>
      </c>
      <c r="L2592">
        <f t="shared" si="197"/>
        <v>1</v>
      </c>
      <c r="O2592">
        <v>0</v>
      </c>
      <c r="P2592">
        <v>0</v>
      </c>
      <c r="Q2592">
        <v>0</v>
      </c>
      <c r="R2592">
        <v>66.132000000000005</v>
      </c>
      <c r="S2592">
        <v>0</v>
      </c>
      <c r="T2592">
        <v>109.4773</v>
      </c>
      <c r="AA2592" t="s">
        <v>465</v>
      </c>
      <c r="AB2592" t="s">
        <v>46</v>
      </c>
      <c r="AC2592" t="b">
        <v>0</v>
      </c>
    </row>
    <row r="2593" spans="1:29" hidden="1" x14ac:dyDescent="0.25">
      <c r="A2593" t="s">
        <v>134</v>
      </c>
      <c r="B2593" t="s">
        <v>474</v>
      </c>
      <c r="C2593" t="s">
        <v>580</v>
      </c>
      <c r="D2593" s="28" t="s">
        <v>464</v>
      </c>
      <c r="E2593" t="s">
        <v>330</v>
      </c>
      <c r="F2593" t="s">
        <v>595</v>
      </c>
      <c r="G2593" t="str">
        <f t="shared" si="198"/>
        <v>SWHC046-01</v>
      </c>
      <c r="H2593" t="str">
        <f t="shared" si="194"/>
        <v>ExAnte2019</v>
      </c>
      <c r="I2593" t="str">
        <f t="shared" si="195"/>
        <v>IOU workpaper</v>
      </c>
      <c r="J2593" s="2">
        <f t="shared" si="196"/>
        <v>43775</v>
      </c>
      <c r="K2593" t="s">
        <v>203</v>
      </c>
      <c r="L2593">
        <f t="shared" si="197"/>
        <v>1</v>
      </c>
      <c r="O2593">
        <v>0</v>
      </c>
      <c r="P2593">
        <v>0</v>
      </c>
      <c r="Q2593">
        <v>0</v>
      </c>
      <c r="R2593">
        <v>669.0181</v>
      </c>
      <c r="S2593">
        <v>0</v>
      </c>
      <c r="T2593">
        <v>25.512899999999998</v>
      </c>
      <c r="AA2593" t="s">
        <v>465</v>
      </c>
      <c r="AB2593" t="s">
        <v>46</v>
      </c>
      <c r="AC2593" t="b">
        <v>0</v>
      </c>
    </row>
    <row r="2594" spans="1:29" hidden="1" x14ac:dyDescent="0.25">
      <c r="A2594" t="s">
        <v>134</v>
      </c>
      <c r="B2594" t="s">
        <v>474</v>
      </c>
      <c r="C2594" t="s">
        <v>580</v>
      </c>
      <c r="D2594" s="28" t="s">
        <v>464</v>
      </c>
      <c r="E2594" t="s">
        <v>338</v>
      </c>
      <c r="F2594" t="s">
        <v>595</v>
      </c>
      <c r="G2594" t="str">
        <f t="shared" si="198"/>
        <v>SWHC046-01</v>
      </c>
      <c r="H2594" t="str">
        <f t="shared" si="194"/>
        <v>ExAnte2019</v>
      </c>
      <c r="I2594" t="str">
        <f t="shared" si="195"/>
        <v>IOU workpaper</v>
      </c>
      <c r="J2594" s="2">
        <f t="shared" si="196"/>
        <v>43775</v>
      </c>
      <c r="K2594" t="s">
        <v>203</v>
      </c>
      <c r="L2594">
        <f t="shared" si="197"/>
        <v>1</v>
      </c>
      <c r="O2594">
        <v>0</v>
      </c>
      <c r="P2594">
        <v>0</v>
      </c>
      <c r="Q2594">
        <v>0</v>
      </c>
      <c r="R2594">
        <v>-1374.395</v>
      </c>
      <c r="S2594">
        <v>0</v>
      </c>
      <c r="T2594">
        <v>344.63069999999999</v>
      </c>
      <c r="AA2594" t="s">
        <v>465</v>
      </c>
      <c r="AB2594" t="s">
        <v>46</v>
      </c>
      <c r="AC2594" t="b">
        <v>0</v>
      </c>
    </row>
    <row r="2595" spans="1:29" hidden="1" x14ac:dyDescent="0.25">
      <c r="A2595" t="s">
        <v>134</v>
      </c>
      <c r="B2595" t="s">
        <v>474</v>
      </c>
      <c r="C2595" t="s">
        <v>581</v>
      </c>
      <c r="D2595" s="28" t="s">
        <v>464</v>
      </c>
      <c r="E2595" t="s">
        <v>202</v>
      </c>
      <c r="F2595" t="s">
        <v>595</v>
      </c>
      <c r="G2595" t="str">
        <f t="shared" si="198"/>
        <v>SWHC046-01</v>
      </c>
      <c r="H2595" t="str">
        <f t="shared" si="194"/>
        <v>ExAnte2019</v>
      </c>
      <c r="I2595" t="str">
        <f t="shared" si="195"/>
        <v>IOU workpaper</v>
      </c>
      <c r="J2595" s="2">
        <f t="shared" si="196"/>
        <v>43775</v>
      </c>
      <c r="K2595" t="s">
        <v>203</v>
      </c>
      <c r="L2595">
        <f t="shared" si="197"/>
        <v>1</v>
      </c>
      <c r="O2595">
        <v>0</v>
      </c>
      <c r="P2595">
        <v>0</v>
      </c>
      <c r="Q2595">
        <v>0</v>
      </c>
      <c r="R2595">
        <v>197.85589999999999</v>
      </c>
      <c r="S2595">
        <v>0</v>
      </c>
      <c r="T2595">
        <v>82.670500000000004</v>
      </c>
      <c r="AA2595" t="s">
        <v>465</v>
      </c>
      <c r="AB2595" t="s">
        <v>46</v>
      </c>
      <c r="AC2595" t="b">
        <v>0</v>
      </c>
    </row>
    <row r="2596" spans="1:29" hidden="1" x14ac:dyDescent="0.25">
      <c r="A2596" t="s">
        <v>134</v>
      </c>
      <c r="B2596" t="s">
        <v>474</v>
      </c>
      <c r="C2596" t="s">
        <v>581</v>
      </c>
      <c r="D2596" s="28" t="s">
        <v>464</v>
      </c>
      <c r="E2596" t="s">
        <v>224</v>
      </c>
      <c r="F2596" t="s">
        <v>595</v>
      </c>
      <c r="G2596" t="str">
        <f t="shared" si="198"/>
        <v>SWHC046-01</v>
      </c>
      <c r="H2596" t="str">
        <f t="shared" si="194"/>
        <v>ExAnte2019</v>
      </c>
      <c r="I2596" t="str">
        <f t="shared" si="195"/>
        <v>IOU workpaper</v>
      </c>
      <c r="J2596" s="2">
        <f t="shared" si="196"/>
        <v>43775</v>
      </c>
      <c r="K2596" t="s">
        <v>203</v>
      </c>
      <c r="L2596">
        <f t="shared" si="197"/>
        <v>1</v>
      </c>
      <c r="O2596">
        <v>0</v>
      </c>
      <c r="P2596">
        <v>0</v>
      </c>
      <c r="Q2596">
        <v>0</v>
      </c>
      <c r="R2596">
        <v>332.8227</v>
      </c>
      <c r="S2596">
        <v>0</v>
      </c>
      <c r="T2596">
        <v>53.46</v>
      </c>
      <c r="AA2596" t="s">
        <v>465</v>
      </c>
      <c r="AB2596" t="s">
        <v>46</v>
      </c>
      <c r="AC2596" t="b">
        <v>0</v>
      </c>
    </row>
    <row r="2597" spans="1:29" hidden="1" x14ac:dyDescent="0.25">
      <c r="A2597" t="s">
        <v>134</v>
      </c>
      <c r="B2597" t="s">
        <v>474</v>
      </c>
      <c r="C2597" t="s">
        <v>581</v>
      </c>
      <c r="D2597" s="28" t="s">
        <v>464</v>
      </c>
      <c r="E2597" t="s">
        <v>232</v>
      </c>
      <c r="F2597" t="s">
        <v>595</v>
      </c>
      <c r="G2597" t="str">
        <f t="shared" si="198"/>
        <v>SWHC046-01</v>
      </c>
      <c r="H2597" t="str">
        <f t="shared" si="194"/>
        <v>ExAnte2019</v>
      </c>
      <c r="I2597" t="str">
        <f t="shared" si="195"/>
        <v>IOU workpaper</v>
      </c>
      <c r="J2597" s="2">
        <f t="shared" si="196"/>
        <v>43775</v>
      </c>
      <c r="K2597" t="s">
        <v>203</v>
      </c>
      <c r="L2597">
        <f t="shared" si="197"/>
        <v>1</v>
      </c>
      <c r="O2597">
        <v>0</v>
      </c>
      <c r="P2597">
        <v>0</v>
      </c>
      <c r="Q2597">
        <v>0</v>
      </c>
      <c r="R2597">
        <v>347.82850000000002</v>
      </c>
      <c r="S2597">
        <v>0</v>
      </c>
      <c r="T2597">
        <v>40.393500000000003</v>
      </c>
      <c r="AA2597" t="s">
        <v>465</v>
      </c>
      <c r="AB2597" t="s">
        <v>46</v>
      </c>
      <c r="AC2597" t="b">
        <v>0</v>
      </c>
    </row>
    <row r="2598" spans="1:29" hidden="1" x14ac:dyDescent="0.25">
      <c r="A2598" t="s">
        <v>134</v>
      </c>
      <c r="B2598" t="s">
        <v>474</v>
      </c>
      <c r="C2598" t="s">
        <v>581</v>
      </c>
      <c r="D2598" s="28" t="s">
        <v>464</v>
      </c>
      <c r="E2598" t="s">
        <v>240</v>
      </c>
      <c r="F2598" t="s">
        <v>595</v>
      </c>
      <c r="G2598" t="str">
        <f t="shared" si="198"/>
        <v>SWHC046-01</v>
      </c>
      <c r="H2598" t="str">
        <f t="shared" si="194"/>
        <v>ExAnte2019</v>
      </c>
      <c r="I2598" t="str">
        <f t="shared" si="195"/>
        <v>IOU workpaper</v>
      </c>
      <c r="J2598" s="2">
        <f t="shared" si="196"/>
        <v>43775</v>
      </c>
      <c r="K2598" t="s">
        <v>203</v>
      </c>
      <c r="L2598">
        <f t="shared" si="197"/>
        <v>1</v>
      </c>
      <c r="O2598">
        <v>0</v>
      </c>
      <c r="P2598">
        <v>0</v>
      </c>
      <c r="Q2598">
        <v>0</v>
      </c>
      <c r="R2598">
        <v>374.30739999999997</v>
      </c>
      <c r="S2598">
        <v>0</v>
      </c>
      <c r="T2598">
        <v>39.984699999999997</v>
      </c>
      <c r="AA2598" t="s">
        <v>465</v>
      </c>
      <c r="AB2598" t="s">
        <v>46</v>
      </c>
      <c r="AC2598" t="b">
        <v>0</v>
      </c>
    </row>
    <row r="2599" spans="1:29" hidden="1" x14ac:dyDescent="0.25">
      <c r="A2599" t="s">
        <v>134</v>
      </c>
      <c r="B2599" t="s">
        <v>474</v>
      </c>
      <c r="C2599" t="s">
        <v>581</v>
      </c>
      <c r="D2599" s="28" t="s">
        <v>464</v>
      </c>
      <c r="E2599" t="s">
        <v>248</v>
      </c>
      <c r="F2599" t="s">
        <v>595</v>
      </c>
      <c r="G2599" t="str">
        <f t="shared" si="198"/>
        <v>SWHC046-01</v>
      </c>
      <c r="H2599" t="str">
        <f t="shared" si="194"/>
        <v>ExAnte2019</v>
      </c>
      <c r="I2599" t="str">
        <f t="shared" si="195"/>
        <v>IOU workpaper</v>
      </c>
      <c r="J2599" s="2">
        <f t="shared" si="196"/>
        <v>43775</v>
      </c>
      <c r="K2599" t="s">
        <v>203</v>
      </c>
      <c r="L2599">
        <f t="shared" si="197"/>
        <v>1</v>
      </c>
      <c r="O2599">
        <v>0</v>
      </c>
      <c r="P2599">
        <v>0</v>
      </c>
      <c r="Q2599">
        <v>0</v>
      </c>
      <c r="R2599">
        <v>325.25450000000001</v>
      </c>
      <c r="S2599">
        <v>0</v>
      </c>
      <c r="T2599">
        <v>45.3414</v>
      </c>
      <c r="AA2599" t="s">
        <v>465</v>
      </c>
      <c r="AB2599" t="s">
        <v>46</v>
      </c>
      <c r="AC2599" t="b">
        <v>0</v>
      </c>
    </row>
    <row r="2600" spans="1:29" hidden="1" x14ac:dyDescent="0.25">
      <c r="A2600" t="s">
        <v>134</v>
      </c>
      <c r="B2600" t="s">
        <v>474</v>
      </c>
      <c r="C2600" t="s">
        <v>581</v>
      </c>
      <c r="D2600" s="28" t="s">
        <v>464</v>
      </c>
      <c r="E2600" t="s">
        <v>256</v>
      </c>
      <c r="F2600" t="s">
        <v>595</v>
      </c>
      <c r="G2600" t="str">
        <f t="shared" si="198"/>
        <v>SWHC046-01</v>
      </c>
      <c r="H2600" t="str">
        <f t="shared" si="194"/>
        <v>ExAnte2019</v>
      </c>
      <c r="I2600" t="str">
        <f t="shared" si="195"/>
        <v>IOU workpaper</v>
      </c>
      <c r="J2600" s="2">
        <f t="shared" si="196"/>
        <v>43775</v>
      </c>
      <c r="K2600" t="s">
        <v>203</v>
      </c>
      <c r="L2600">
        <f t="shared" si="197"/>
        <v>1</v>
      </c>
      <c r="O2600">
        <v>0</v>
      </c>
      <c r="P2600">
        <v>0</v>
      </c>
      <c r="Q2600">
        <v>0</v>
      </c>
      <c r="R2600">
        <v>462.31459999999998</v>
      </c>
      <c r="S2600">
        <v>0</v>
      </c>
      <c r="T2600">
        <v>19.6341</v>
      </c>
      <c r="AA2600" t="s">
        <v>465</v>
      </c>
      <c r="AB2600" t="s">
        <v>46</v>
      </c>
      <c r="AC2600" t="b">
        <v>0</v>
      </c>
    </row>
    <row r="2601" spans="1:29" hidden="1" x14ac:dyDescent="0.25">
      <c r="A2601" t="s">
        <v>134</v>
      </c>
      <c r="B2601" t="s">
        <v>474</v>
      </c>
      <c r="C2601" t="s">
        <v>581</v>
      </c>
      <c r="D2601" s="28" t="s">
        <v>464</v>
      </c>
      <c r="E2601" t="s">
        <v>265</v>
      </c>
      <c r="F2601" t="s">
        <v>595</v>
      </c>
      <c r="G2601" t="str">
        <f t="shared" si="198"/>
        <v>SWHC046-01</v>
      </c>
      <c r="H2601" t="str">
        <f t="shared" si="194"/>
        <v>ExAnte2019</v>
      </c>
      <c r="I2601" t="str">
        <f t="shared" si="195"/>
        <v>IOU workpaper</v>
      </c>
      <c r="J2601" s="2">
        <f t="shared" si="196"/>
        <v>43775</v>
      </c>
      <c r="K2601" t="s">
        <v>203</v>
      </c>
      <c r="L2601">
        <f t="shared" si="197"/>
        <v>1</v>
      </c>
      <c r="O2601">
        <v>0</v>
      </c>
      <c r="P2601">
        <v>0</v>
      </c>
      <c r="Q2601">
        <v>0</v>
      </c>
      <c r="R2601">
        <v>467.28899999999999</v>
      </c>
      <c r="S2601">
        <v>0</v>
      </c>
      <c r="T2601">
        <v>8.9003999999999994</v>
      </c>
      <c r="AA2601" t="s">
        <v>465</v>
      </c>
      <c r="AB2601" t="s">
        <v>46</v>
      </c>
      <c r="AC2601" t="b">
        <v>0</v>
      </c>
    </row>
    <row r="2602" spans="1:29" hidden="1" x14ac:dyDescent="0.25">
      <c r="A2602" t="s">
        <v>134</v>
      </c>
      <c r="B2602" t="s">
        <v>474</v>
      </c>
      <c r="C2602" t="s">
        <v>581</v>
      </c>
      <c r="D2602" s="28" t="s">
        <v>464</v>
      </c>
      <c r="E2602" t="s">
        <v>274</v>
      </c>
      <c r="F2602" t="s">
        <v>595</v>
      </c>
      <c r="G2602" t="str">
        <f t="shared" si="198"/>
        <v>SWHC046-01</v>
      </c>
      <c r="H2602" t="str">
        <f t="shared" si="194"/>
        <v>ExAnte2019</v>
      </c>
      <c r="I2602" t="str">
        <f t="shared" si="195"/>
        <v>IOU workpaper</v>
      </c>
      <c r="J2602" s="2">
        <f t="shared" si="196"/>
        <v>43775</v>
      </c>
      <c r="K2602" t="s">
        <v>203</v>
      </c>
      <c r="L2602">
        <f t="shared" si="197"/>
        <v>1</v>
      </c>
      <c r="O2602">
        <v>0</v>
      </c>
      <c r="P2602">
        <v>0</v>
      </c>
      <c r="Q2602">
        <v>0</v>
      </c>
      <c r="R2602">
        <v>507.08640000000003</v>
      </c>
      <c r="S2602">
        <v>0</v>
      </c>
      <c r="T2602">
        <v>14.9207</v>
      </c>
      <c r="AA2602" t="s">
        <v>465</v>
      </c>
      <c r="AB2602" t="s">
        <v>46</v>
      </c>
      <c r="AC2602" t="b">
        <v>0</v>
      </c>
    </row>
    <row r="2603" spans="1:29" hidden="1" x14ac:dyDescent="0.25">
      <c r="A2603" t="s">
        <v>134</v>
      </c>
      <c r="B2603" t="s">
        <v>474</v>
      </c>
      <c r="C2603" t="s">
        <v>581</v>
      </c>
      <c r="D2603" s="28" t="s">
        <v>464</v>
      </c>
      <c r="E2603" t="s">
        <v>282</v>
      </c>
      <c r="F2603" t="s">
        <v>595</v>
      </c>
      <c r="G2603" t="str">
        <f t="shared" si="198"/>
        <v>SWHC046-01</v>
      </c>
      <c r="H2603" t="str">
        <f t="shared" si="194"/>
        <v>ExAnte2019</v>
      </c>
      <c r="I2603" t="str">
        <f t="shared" si="195"/>
        <v>IOU workpaper</v>
      </c>
      <c r="J2603" s="2">
        <f t="shared" si="196"/>
        <v>43775</v>
      </c>
      <c r="K2603" t="s">
        <v>203</v>
      </c>
      <c r="L2603">
        <f t="shared" si="197"/>
        <v>1</v>
      </c>
      <c r="O2603">
        <v>0</v>
      </c>
      <c r="P2603">
        <v>0</v>
      </c>
      <c r="Q2603">
        <v>0</v>
      </c>
      <c r="R2603">
        <v>513.51580000000001</v>
      </c>
      <c r="S2603">
        <v>0</v>
      </c>
      <c r="T2603">
        <v>20.463200000000001</v>
      </c>
      <c r="AA2603" t="s">
        <v>465</v>
      </c>
      <c r="AB2603" t="s">
        <v>46</v>
      </c>
      <c r="AC2603" t="b">
        <v>0</v>
      </c>
    </row>
    <row r="2604" spans="1:29" hidden="1" x14ac:dyDescent="0.25">
      <c r="A2604" t="s">
        <v>134</v>
      </c>
      <c r="B2604" t="s">
        <v>474</v>
      </c>
      <c r="C2604" t="s">
        <v>581</v>
      </c>
      <c r="D2604" s="28" t="s">
        <v>464</v>
      </c>
      <c r="E2604" t="s">
        <v>290</v>
      </c>
      <c r="F2604" t="s">
        <v>595</v>
      </c>
      <c r="G2604" t="str">
        <f t="shared" si="198"/>
        <v>SWHC046-01</v>
      </c>
      <c r="H2604" t="str">
        <f t="shared" si="194"/>
        <v>ExAnte2019</v>
      </c>
      <c r="I2604" t="str">
        <f t="shared" si="195"/>
        <v>IOU workpaper</v>
      </c>
      <c r="J2604" s="2">
        <f t="shared" si="196"/>
        <v>43775</v>
      </c>
      <c r="K2604" t="s">
        <v>203</v>
      </c>
      <c r="L2604">
        <f t="shared" si="197"/>
        <v>1</v>
      </c>
      <c r="O2604">
        <v>0</v>
      </c>
      <c r="P2604">
        <v>0</v>
      </c>
      <c r="Q2604">
        <v>0</v>
      </c>
      <c r="R2604">
        <v>526.33199999999999</v>
      </c>
      <c r="S2604">
        <v>0</v>
      </c>
      <c r="T2604">
        <v>24.6327</v>
      </c>
      <c r="AA2604" t="s">
        <v>465</v>
      </c>
      <c r="AB2604" t="s">
        <v>46</v>
      </c>
      <c r="AC2604" t="b">
        <v>0</v>
      </c>
    </row>
    <row r="2605" spans="1:29" hidden="1" x14ac:dyDescent="0.25">
      <c r="A2605" t="s">
        <v>134</v>
      </c>
      <c r="B2605" t="s">
        <v>474</v>
      </c>
      <c r="C2605" t="s">
        <v>581</v>
      </c>
      <c r="D2605" s="28" t="s">
        <v>464</v>
      </c>
      <c r="E2605" t="s">
        <v>298</v>
      </c>
      <c r="F2605" t="s">
        <v>595</v>
      </c>
      <c r="G2605" t="str">
        <f t="shared" si="198"/>
        <v>SWHC046-01</v>
      </c>
      <c r="H2605" t="str">
        <f t="shared" si="194"/>
        <v>ExAnte2019</v>
      </c>
      <c r="I2605" t="str">
        <f t="shared" si="195"/>
        <v>IOU workpaper</v>
      </c>
      <c r="J2605" s="2">
        <f t="shared" si="196"/>
        <v>43775</v>
      </c>
      <c r="K2605" t="s">
        <v>203</v>
      </c>
      <c r="L2605">
        <f t="shared" si="197"/>
        <v>1</v>
      </c>
      <c r="O2605">
        <v>0</v>
      </c>
      <c r="P2605">
        <v>0</v>
      </c>
      <c r="Q2605">
        <v>0</v>
      </c>
      <c r="R2605">
        <v>435.05410000000001</v>
      </c>
      <c r="S2605">
        <v>0</v>
      </c>
      <c r="T2605">
        <v>51.463200000000001</v>
      </c>
      <c r="AA2605" t="s">
        <v>465</v>
      </c>
      <c r="AB2605" t="s">
        <v>46</v>
      </c>
      <c r="AC2605" t="b">
        <v>0</v>
      </c>
    </row>
    <row r="2606" spans="1:29" hidden="1" x14ac:dyDescent="0.25">
      <c r="A2606" t="s">
        <v>134</v>
      </c>
      <c r="B2606" t="s">
        <v>474</v>
      </c>
      <c r="C2606" t="s">
        <v>581</v>
      </c>
      <c r="D2606" s="28" t="s">
        <v>464</v>
      </c>
      <c r="E2606" t="s">
        <v>306</v>
      </c>
      <c r="F2606" t="s">
        <v>595</v>
      </c>
      <c r="G2606" t="str">
        <f t="shared" si="198"/>
        <v>SWHC046-01</v>
      </c>
      <c r="H2606" t="str">
        <f t="shared" si="194"/>
        <v>ExAnte2019</v>
      </c>
      <c r="I2606" t="str">
        <f t="shared" si="195"/>
        <v>IOU workpaper</v>
      </c>
      <c r="J2606" s="2">
        <f t="shared" si="196"/>
        <v>43775</v>
      </c>
      <c r="K2606" t="s">
        <v>203</v>
      </c>
      <c r="L2606">
        <f t="shared" si="197"/>
        <v>1</v>
      </c>
      <c r="O2606">
        <v>0</v>
      </c>
      <c r="P2606">
        <v>0</v>
      </c>
      <c r="Q2606">
        <v>0</v>
      </c>
      <c r="R2606">
        <v>400.25420000000003</v>
      </c>
      <c r="S2606">
        <v>0</v>
      </c>
      <c r="T2606">
        <v>48.746000000000002</v>
      </c>
      <c r="AA2606" t="s">
        <v>465</v>
      </c>
      <c r="AB2606" t="s">
        <v>46</v>
      </c>
      <c r="AC2606" t="b">
        <v>0</v>
      </c>
    </row>
    <row r="2607" spans="1:29" hidden="1" x14ac:dyDescent="0.25">
      <c r="A2607" t="s">
        <v>134</v>
      </c>
      <c r="B2607" t="s">
        <v>474</v>
      </c>
      <c r="C2607" t="s">
        <v>581</v>
      </c>
      <c r="D2607" s="28" t="s">
        <v>464</v>
      </c>
      <c r="E2607" t="s">
        <v>314</v>
      </c>
      <c r="F2607" t="s">
        <v>595</v>
      </c>
      <c r="G2607" t="str">
        <f t="shared" si="198"/>
        <v>SWHC046-01</v>
      </c>
      <c r="H2607" t="str">
        <f t="shared" si="194"/>
        <v>ExAnte2019</v>
      </c>
      <c r="I2607" t="str">
        <f t="shared" si="195"/>
        <v>IOU workpaper</v>
      </c>
      <c r="J2607" s="2">
        <f t="shared" si="196"/>
        <v>43775</v>
      </c>
      <c r="K2607" t="s">
        <v>203</v>
      </c>
      <c r="L2607">
        <f t="shared" si="197"/>
        <v>1</v>
      </c>
      <c r="O2607">
        <v>0</v>
      </c>
      <c r="P2607">
        <v>0</v>
      </c>
      <c r="Q2607">
        <v>0</v>
      </c>
      <c r="R2607">
        <v>476.73669999999998</v>
      </c>
      <c r="S2607">
        <v>0</v>
      </c>
      <c r="T2607">
        <v>45.542000000000002</v>
      </c>
      <c r="AA2607" t="s">
        <v>465</v>
      </c>
      <c r="AB2607" t="s">
        <v>46</v>
      </c>
      <c r="AC2607" t="b">
        <v>0</v>
      </c>
    </row>
    <row r="2608" spans="1:29" hidden="1" x14ac:dyDescent="0.25">
      <c r="A2608" t="s">
        <v>134</v>
      </c>
      <c r="B2608" t="s">
        <v>474</v>
      </c>
      <c r="C2608" t="s">
        <v>581</v>
      </c>
      <c r="D2608" s="28" t="s">
        <v>464</v>
      </c>
      <c r="E2608" t="s">
        <v>322</v>
      </c>
      <c r="F2608" t="s">
        <v>595</v>
      </c>
      <c r="G2608" t="str">
        <f t="shared" si="198"/>
        <v>SWHC046-01</v>
      </c>
      <c r="H2608" t="str">
        <f t="shared" si="194"/>
        <v>ExAnte2019</v>
      </c>
      <c r="I2608" t="str">
        <f t="shared" si="195"/>
        <v>IOU workpaper</v>
      </c>
      <c r="J2608" s="2">
        <f t="shared" si="196"/>
        <v>43775</v>
      </c>
      <c r="K2608" t="s">
        <v>203</v>
      </c>
      <c r="L2608">
        <f t="shared" si="197"/>
        <v>1</v>
      </c>
      <c r="O2608">
        <v>0</v>
      </c>
      <c r="P2608">
        <v>0</v>
      </c>
      <c r="Q2608">
        <v>0</v>
      </c>
      <c r="R2608">
        <v>404.02670000000001</v>
      </c>
      <c r="S2608">
        <v>0</v>
      </c>
      <c r="T2608">
        <v>57.129600000000003</v>
      </c>
      <c r="AA2608" t="s">
        <v>465</v>
      </c>
      <c r="AB2608" t="s">
        <v>46</v>
      </c>
      <c r="AC2608" t="b">
        <v>0</v>
      </c>
    </row>
    <row r="2609" spans="1:29" hidden="1" x14ac:dyDescent="0.25">
      <c r="A2609" t="s">
        <v>134</v>
      </c>
      <c r="B2609" t="s">
        <v>474</v>
      </c>
      <c r="C2609" t="s">
        <v>581</v>
      </c>
      <c r="D2609" s="28" t="s">
        <v>464</v>
      </c>
      <c r="E2609" t="s">
        <v>330</v>
      </c>
      <c r="F2609" t="s">
        <v>595</v>
      </c>
      <c r="G2609" t="str">
        <f t="shared" si="198"/>
        <v>SWHC046-01</v>
      </c>
      <c r="H2609" t="str">
        <f t="shared" si="194"/>
        <v>ExAnte2019</v>
      </c>
      <c r="I2609" t="str">
        <f t="shared" si="195"/>
        <v>IOU workpaper</v>
      </c>
      <c r="J2609" s="2">
        <f t="shared" si="196"/>
        <v>43775</v>
      </c>
      <c r="K2609" t="s">
        <v>203</v>
      </c>
      <c r="L2609">
        <f t="shared" si="197"/>
        <v>1</v>
      </c>
      <c r="O2609">
        <v>0</v>
      </c>
      <c r="P2609">
        <v>0</v>
      </c>
      <c r="Q2609">
        <v>0</v>
      </c>
      <c r="R2609">
        <v>786.97910000000002</v>
      </c>
      <c r="S2609">
        <v>0</v>
      </c>
      <c r="T2609">
        <v>9.1539999999999999</v>
      </c>
      <c r="AA2609" t="s">
        <v>465</v>
      </c>
      <c r="AB2609" t="s">
        <v>46</v>
      </c>
      <c r="AC2609" t="b">
        <v>0</v>
      </c>
    </row>
    <row r="2610" spans="1:29" hidden="1" x14ac:dyDescent="0.25">
      <c r="A2610" t="s">
        <v>134</v>
      </c>
      <c r="B2610" t="s">
        <v>474</v>
      </c>
      <c r="C2610" t="s">
        <v>581</v>
      </c>
      <c r="D2610" s="28" t="s">
        <v>464</v>
      </c>
      <c r="E2610" t="s">
        <v>338</v>
      </c>
      <c r="F2610" t="s">
        <v>595</v>
      </c>
      <c r="G2610" t="str">
        <f t="shared" si="198"/>
        <v>SWHC046-01</v>
      </c>
      <c r="H2610" t="str">
        <f t="shared" si="194"/>
        <v>ExAnte2019</v>
      </c>
      <c r="I2610" t="str">
        <f t="shared" si="195"/>
        <v>IOU workpaper</v>
      </c>
      <c r="J2610" s="2">
        <f t="shared" si="196"/>
        <v>43775</v>
      </c>
      <c r="K2610" t="s">
        <v>203</v>
      </c>
      <c r="L2610">
        <f t="shared" si="197"/>
        <v>1</v>
      </c>
      <c r="O2610">
        <v>0</v>
      </c>
      <c r="P2610">
        <v>0</v>
      </c>
      <c r="Q2610">
        <v>0</v>
      </c>
      <c r="R2610">
        <v>-83.653999999999996</v>
      </c>
      <c r="S2610">
        <v>0</v>
      </c>
      <c r="T2610">
        <v>124.12520000000001</v>
      </c>
      <c r="AA2610" t="s">
        <v>465</v>
      </c>
      <c r="AB2610" t="s">
        <v>46</v>
      </c>
      <c r="AC2610" t="b">
        <v>0</v>
      </c>
    </row>
    <row r="2611" spans="1:29" hidden="1" x14ac:dyDescent="0.25">
      <c r="A2611" t="s">
        <v>134</v>
      </c>
      <c r="B2611" t="s">
        <v>474</v>
      </c>
      <c r="C2611" t="s">
        <v>582</v>
      </c>
      <c r="D2611" s="28" t="s">
        <v>464</v>
      </c>
      <c r="E2611" t="s">
        <v>202</v>
      </c>
      <c r="F2611" t="s">
        <v>595</v>
      </c>
      <c r="G2611" t="str">
        <f t="shared" si="198"/>
        <v>SWHC046-01</v>
      </c>
      <c r="H2611" t="str">
        <f t="shared" si="194"/>
        <v>ExAnte2019</v>
      </c>
      <c r="I2611" t="str">
        <f t="shared" si="195"/>
        <v>IOU workpaper</v>
      </c>
      <c r="J2611" s="2">
        <f t="shared" si="196"/>
        <v>43775</v>
      </c>
      <c r="K2611" t="s">
        <v>203</v>
      </c>
      <c r="L2611">
        <f t="shared" si="197"/>
        <v>1</v>
      </c>
      <c r="O2611">
        <v>0</v>
      </c>
      <c r="P2611">
        <v>0</v>
      </c>
      <c r="Q2611">
        <v>0</v>
      </c>
      <c r="R2611">
        <v>-697.56420000000003</v>
      </c>
      <c r="S2611">
        <v>0</v>
      </c>
      <c r="T2611">
        <v>223.00960000000001</v>
      </c>
      <c r="AA2611" t="s">
        <v>465</v>
      </c>
      <c r="AB2611" t="s">
        <v>46</v>
      </c>
      <c r="AC2611" t="b">
        <v>0</v>
      </c>
    </row>
    <row r="2612" spans="1:29" hidden="1" x14ac:dyDescent="0.25">
      <c r="A2612" t="s">
        <v>134</v>
      </c>
      <c r="B2612" t="s">
        <v>474</v>
      </c>
      <c r="C2612" t="s">
        <v>582</v>
      </c>
      <c r="D2612" s="28" t="s">
        <v>464</v>
      </c>
      <c r="E2612" t="s">
        <v>224</v>
      </c>
      <c r="F2612" t="s">
        <v>595</v>
      </c>
      <c r="G2612" t="str">
        <f t="shared" si="198"/>
        <v>SWHC046-01</v>
      </c>
      <c r="H2612" t="str">
        <f t="shared" si="194"/>
        <v>ExAnte2019</v>
      </c>
      <c r="I2612" t="str">
        <f t="shared" si="195"/>
        <v>IOU workpaper</v>
      </c>
      <c r="J2612" s="2">
        <f t="shared" si="196"/>
        <v>43775</v>
      </c>
      <c r="K2612" t="s">
        <v>203</v>
      </c>
      <c r="L2612">
        <f t="shared" si="197"/>
        <v>1</v>
      </c>
      <c r="O2612">
        <v>0</v>
      </c>
      <c r="P2612">
        <v>0</v>
      </c>
      <c r="Q2612">
        <v>0</v>
      </c>
      <c r="R2612">
        <v>-268.71319999999997</v>
      </c>
      <c r="S2612">
        <v>0</v>
      </c>
      <c r="T2612">
        <v>140.5977</v>
      </c>
      <c r="AA2612" t="s">
        <v>465</v>
      </c>
      <c r="AB2612" t="s">
        <v>46</v>
      </c>
      <c r="AC2612" t="b">
        <v>0</v>
      </c>
    </row>
    <row r="2613" spans="1:29" hidden="1" x14ac:dyDescent="0.25">
      <c r="A2613" t="s">
        <v>134</v>
      </c>
      <c r="B2613" t="s">
        <v>474</v>
      </c>
      <c r="C2613" t="s">
        <v>582</v>
      </c>
      <c r="D2613" s="28" t="s">
        <v>464</v>
      </c>
      <c r="E2613" t="s">
        <v>232</v>
      </c>
      <c r="F2613" t="s">
        <v>595</v>
      </c>
      <c r="G2613" t="str">
        <f t="shared" si="198"/>
        <v>SWHC046-01</v>
      </c>
      <c r="H2613" t="str">
        <f t="shared" si="194"/>
        <v>ExAnte2019</v>
      </c>
      <c r="I2613" t="str">
        <f t="shared" si="195"/>
        <v>IOU workpaper</v>
      </c>
      <c r="J2613" s="2">
        <f t="shared" si="196"/>
        <v>43775</v>
      </c>
      <c r="K2613" t="s">
        <v>203</v>
      </c>
      <c r="L2613">
        <f t="shared" si="197"/>
        <v>1</v>
      </c>
      <c r="O2613">
        <v>0</v>
      </c>
      <c r="P2613">
        <v>0</v>
      </c>
      <c r="Q2613">
        <v>0</v>
      </c>
      <c r="R2613">
        <v>-164.9632</v>
      </c>
      <c r="S2613">
        <v>0</v>
      </c>
      <c r="T2613">
        <v>121.7735</v>
      </c>
      <c r="AA2613" t="s">
        <v>465</v>
      </c>
      <c r="AB2613" t="s">
        <v>46</v>
      </c>
      <c r="AC2613" t="b">
        <v>0</v>
      </c>
    </row>
    <row r="2614" spans="1:29" hidden="1" x14ac:dyDescent="0.25">
      <c r="A2614" t="s">
        <v>134</v>
      </c>
      <c r="B2614" t="s">
        <v>474</v>
      </c>
      <c r="C2614" t="s">
        <v>582</v>
      </c>
      <c r="D2614" s="28" t="s">
        <v>464</v>
      </c>
      <c r="E2614" t="s">
        <v>240</v>
      </c>
      <c r="F2614" t="s">
        <v>595</v>
      </c>
      <c r="G2614" t="str">
        <f t="shared" si="198"/>
        <v>SWHC046-01</v>
      </c>
      <c r="H2614" t="str">
        <f t="shared" si="194"/>
        <v>ExAnte2019</v>
      </c>
      <c r="I2614" t="str">
        <f t="shared" si="195"/>
        <v>IOU workpaper</v>
      </c>
      <c r="J2614" s="2">
        <f t="shared" si="196"/>
        <v>43775</v>
      </c>
      <c r="K2614" t="s">
        <v>203</v>
      </c>
      <c r="L2614">
        <f t="shared" si="197"/>
        <v>1</v>
      </c>
      <c r="O2614">
        <v>0</v>
      </c>
      <c r="P2614">
        <v>0</v>
      </c>
      <c r="Q2614">
        <v>0</v>
      </c>
      <c r="R2614">
        <v>-99.519300000000001</v>
      </c>
      <c r="S2614">
        <v>0</v>
      </c>
      <c r="T2614">
        <v>102.1176</v>
      </c>
      <c r="AA2614" t="s">
        <v>465</v>
      </c>
      <c r="AB2614" t="s">
        <v>46</v>
      </c>
      <c r="AC2614" t="b">
        <v>0</v>
      </c>
    </row>
    <row r="2615" spans="1:29" hidden="1" x14ac:dyDescent="0.25">
      <c r="A2615" t="s">
        <v>134</v>
      </c>
      <c r="B2615" t="s">
        <v>474</v>
      </c>
      <c r="C2615" t="s">
        <v>582</v>
      </c>
      <c r="D2615" s="28" t="s">
        <v>464</v>
      </c>
      <c r="E2615" t="s">
        <v>248</v>
      </c>
      <c r="F2615" t="s">
        <v>595</v>
      </c>
      <c r="G2615" t="str">
        <f t="shared" si="198"/>
        <v>SWHC046-01</v>
      </c>
      <c r="H2615" t="str">
        <f t="shared" si="194"/>
        <v>ExAnte2019</v>
      </c>
      <c r="I2615" t="str">
        <f t="shared" si="195"/>
        <v>IOU workpaper</v>
      </c>
      <c r="J2615" s="2">
        <f t="shared" si="196"/>
        <v>43775</v>
      </c>
      <c r="K2615" t="s">
        <v>203</v>
      </c>
      <c r="L2615">
        <f t="shared" si="197"/>
        <v>1</v>
      </c>
      <c r="O2615">
        <v>0</v>
      </c>
      <c r="P2615">
        <v>0</v>
      </c>
      <c r="Q2615">
        <v>0</v>
      </c>
      <c r="R2615">
        <v>-255.00190000000001</v>
      </c>
      <c r="S2615">
        <v>0</v>
      </c>
      <c r="T2615">
        <v>131.15559999999999</v>
      </c>
      <c r="AA2615" t="s">
        <v>465</v>
      </c>
      <c r="AB2615" t="s">
        <v>46</v>
      </c>
      <c r="AC2615" t="b">
        <v>0</v>
      </c>
    </row>
    <row r="2616" spans="1:29" hidden="1" x14ac:dyDescent="0.25">
      <c r="A2616" t="s">
        <v>134</v>
      </c>
      <c r="B2616" t="s">
        <v>474</v>
      </c>
      <c r="C2616" t="s">
        <v>582</v>
      </c>
      <c r="D2616" s="28" t="s">
        <v>464</v>
      </c>
      <c r="E2616" t="s">
        <v>256</v>
      </c>
      <c r="F2616" t="s">
        <v>595</v>
      </c>
      <c r="G2616" t="str">
        <f t="shared" si="198"/>
        <v>SWHC046-01</v>
      </c>
      <c r="H2616" t="str">
        <f t="shared" si="194"/>
        <v>ExAnte2019</v>
      </c>
      <c r="I2616" t="str">
        <f t="shared" si="195"/>
        <v>IOU workpaper</v>
      </c>
      <c r="J2616" s="2">
        <f t="shared" si="196"/>
        <v>43775</v>
      </c>
      <c r="K2616" t="s">
        <v>203</v>
      </c>
      <c r="L2616">
        <f t="shared" si="197"/>
        <v>1</v>
      </c>
      <c r="O2616">
        <v>0</v>
      </c>
      <c r="P2616">
        <v>0</v>
      </c>
      <c r="Q2616">
        <v>0</v>
      </c>
      <c r="R2616">
        <v>148.52340000000001</v>
      </c>
      <c r="S2616">
        <v>0</v>
      </c>
      <c r="T2616">
        <v>60.496899999999997</v>
      </c>
      <c r="AA2616" t="s">
        <v>465</v>
      </c>
      <c r="AB2616" t="s">
        <v>46</v>
      </c>
      <c r="AC2616" t="b">
        <v>0</v>
      </c>
    </row>
    <row r="2617" spans="1:29" hidden="1" x14ac:dyDescent="0.25">
      <c r="A2617" t="s">
        <v>134</v>
      </c>
      <c r="B2617" t="s">
        <v>474</v>
      </c>
      <c r="C2617" t="s">
        <v>582</v>
      </c>
      <c r="D2617" s="28" t="s">
        <v>464</v>
      </c>
      <c r="E2617" t="s">
        <v>265</v>
      </c>
      <c r="F2617" t="s">
        <v>595</v>
      </c>
      <c r="G2617" t="str">
        <f t="shared" si="198"/>
        <v>SWHC046-01</v>
      </c>
      <c r="H2617" t="str">
        <f t="shared" si="194"/>
        <v>ExAnte2019</v>
      </c>
      <c r="I2617" t="str">
        <f t="shared" si="195"/>
        <v>IOU workpaper</v>
      </c>
      <c r="J2617" s="2">
        <f t="shared" si="196"/>
        <v>43775</v>
      </c>
      <c r="K2617" t="s">
        <v>203</v>
      </c>
      <c r="L2617">
        <f t="shared" si="197"/>
        <v>1</v>
      </c>
      <c r="O2617">
        <v>0</v>
      </c>
      <c r="P2617">
        <v>0</v>
      </c>
      <c r="Q2617">
        <v>0</v>
      </c>
      <c r="R2617">
        <v>195.49350000000001</v>
      </c>
      <c r="S2617">
        <v>0</v>
      </c>
      <c r="T2617">
        <v>42.104199999999999</v>
      </c>
      <c r="AA2617" t="s">
        <v>465</v>
      </c>
      <c r="AB2617" t="s">
        <v>46</v>
      </c>
      <c r="AC2617" t="b">
        <v>0</v>
      </c>
    </row>
    <row r="2618" spans="1:29" hidden="1" x14ac:dyDescent="0.25">
      <c r="A2618" t="s">
        <v>134</v>
      </c>
      <c r="B2618" t="s">
        <v>474</v>
      </c>
      <c r="C2618" t="s">
        <v>582</v>
      </c>
      <c r="D2618" s="28" t="s">
        <v>464</v>
      </c>
      <c r="E2618" t="s">
        <v>274</v>
      </c>
      <c r="F2618" t="s">
        <v>595</v>
      </c>
      <c r="G2618" t="str">
        <f t="shared" si="198"/>
        <v>SWHC046-01</v>
      </c>
      <c r="H2618" t="str">
        <f t="shared" si="194"/>
        <v>ExAnte2019</v>
      </c>
      <c r="I2618" t="str">
        <f t="shared" si="195"/>
        <v>IOU workpaper</v>
      </c>
      <c r="J2618" s="2">
        <f t="shared" si="196"/>
        <v>43775</v>
      </c>
      <c r="K2618" t="s">
        <v>203</v>
      </c>
      <c r="L2618">
        <f t="shared" si="197"/>
        <v>1</v>
      </c>
      <c r="O2618">
        <v>0</v>
      </c>
      <c r="P2618">
        <v>0</v>
      </c>
      <c r="Q2618">
        <v>0</v>
      </c>
      <c r="R2618">
        <v>259.28070000000002</v>
      </c>
      <c r="S2618">
        <v>0</v>
      </c>
      <c r="T2618">
        <v>49.383499999999998</v>
      </c>
      <c r="AA2618" t="s">
        <v>465</v>
      </c>
      <c r="AB2618" t="s">
        <v>46</v>
      </c>
      <c r="AC2618" t="b">
        <v>0</v>
      </c>
    </row>
    <row r="2619" spans="1:29" hidden="1" x14ac:dyDescent="0.25">
      <c r="A2619" t="s">
        <v>134</v>
      </c>
      <c r="B2619" t="s">
        <v>474</v>
      </c>
      <c r="C2619" t="s">
        <v>582</v>
      </c>
      <c r="D2619" s="28" t="s">
        <v>464</v>
      </c>
      <c r="E2619" t="s">
        <v>282</v>
      </c>
      <c r="F2619" t="s">
        <v>595</v>
      </c>
      <c r="G2619" t="str">
        <f t="shared" si="198"/>
        <v>SWHC046-01</v>
      </c>
      <c r="H2619" t="str">
        <f t="shared" si="194"/>
        <v>ExAnte2019</v>
      </c>
      <c r="I2619" t="str">
        <f t="shared" si="195"/>
        <v>IOU workpaper</v>
      </c>
      <c r="J2619" s="2">
        <f t="shared" si="196"/>
        <v>43775</v>
      </c>
      <c r="K2619" t="s">
        <v>203</v>
      </c>
      <c r="L2619">
        <f t="shared" si="197"/>
        <v>1</v>
      </c>
      <c r="O2619">
        <v>0</v>
      </c>
      <c r="P2619">
        <v>0</v>
      </c>
      <c r="Q2619">
        <v>0</v>
      </c>
      <c r="R2619">
        <v>257.70269999999999</v>
      </c>
      <c r="S2619">
        <v>0</v>
      </c>
      <c r="T2619">
        <v>53.972799999999999</v>
      </c>
      <c r="AA2619" t="s">
        <v>465</v>
      </c>
      <c r="AB2619" t="s">
        <v>46</v>
      </c>
      <c r="AC2619" t="b">
        <v>0</v>
      </c>
    </row>
    <row r="2620" spans="1:29" hidden="1" x14ac:dyDescent="0.25">
      <c r="A2620" t="s">
        <v>134</v>
      </c>
      <c r="B2620" t="s">
        <v>474</v>
      </c>
      <c r="C2620" t="s">
        <v>582</v>
      </c>
      <c r="D2620" s="28" t="s">
        <v>464</v>
      </c>
      <c r="E2620" t="s">
        <v>290</v>
      </c>
      <c r="F2620" t="s">
        <v>595</v>
      </c>
      <c r="G2620" t="str">
        <f t="shared" si="198"/>
        <v>SWHC046-01</v>
      </c>
      <c r="H2620" t="str">
        <f t="shared" si="194"/>
        <v>ExAnte2019</v>
      </c>
      <c r="I2620" t="str">
        <f t="shared" si="195"/>
        <v>IOU workpaper</v>
      </c>
      <c r="J2620" s="2">
        <f t="shared" si="196"/>
        <v>43775</v>
      </c>
      <c r="K2620" t="s">
        <v>203</v>
      </c>
      <c r="L2620">
        <f t="shared" si="197"/>
        <v>1</v>
      </c>
      <c r="O2620">
        <v>0</v>
      </c>
      <c r="P2620">
        <v>0</v>
      </c>
      <c r="Q2620">
        <v>0</v>
      </c>
      <c r="R2620">
        <v>257.17770000000002</v>
      </c>
      <c r="S2620">
        <v>0</v>
      </c>
      <c r="T2620">
        <v>63.048900000000003</v>
      </c>
      <c r="AA2620" t="s">
        <v>465</v>
      </c>
      <c r="AB2620" t="s">
        <v>46</v>
      </c>
      <c r="AC2620" t="b">
        <v>0</v>
      </c>
    </row>
    <row r="2621" spans="1:29" hidden="1" x14ac:dyDescent="0.25">
      <c r="A2621" t="s">
        <v>134</v>
      </c>
      <c r="B2621" t="s">
        <v>474</v>
      </c>
      <c r="C2621" t="s">
        <v>582</v>
      </c>
      <c r="D2621" s="28" t="s">
        <v>464</v>
      </c>
      <c r="E2621" t="s">
        <v>298</v>
      </c>
      <c r="F2621" t="s">
        <v>595</v>
      </c>
      <c r="G2621" t="str">
        <f t="shared" si="198"/>
        <v>SWHC046-01</v>
      </c>
      <c r="H2621" t="str">
        <f t="shared" si="194"/>
        <v>ExAnte2019</v>
      </c>
      <c r="I2621" t="str">
        <f t="shared" si="195"/>
        <v>IOU workpaper</v>
      </c>
      <c r="J2621" s="2">
        <f t="shared" si="196"/>
        <v>43775</v>
      </c>
      <c r="K2621" t="s">
        <v>203</v>
      </c>
      <c r="L2621">
        <f t="shared" si="197"/>
        <v>1</v>
      </c>
      <c r="O2621">
        <v>0</v>
      </c>
      <c r="P2621">
        <v>0</v>
      </c>
      <c r="Q2621">
        <v>0</v>
      </c>
      <c r="R2621">
        <v>66.337000000000003</v>
      </c>
      <c r="S2621">
        <v>0</v>
      </c>
      <c r="T2621">
        <v>104.9011</v>
      </c>
      <c r="AA2621" t="s">
        <v>465</v>
      </c>
      <c r="AB2621" t="s">
        <v>46</v>
      </c>
      <c r="AC2621" t="b">
        <v>0</v>
      </c>
    </row>
    <row r="2622" spans="1:29" hidden="1" x14ac:dyDescent="0.25">
      <c r="A2622" t="s">
        <v>134</v>
      </c>
      <c r="B2622" t="s">
        <v>474</v>
      </c>
      <c r="C2622" t="s">
        <v>582</v>
      </c>
      <c r="D2622" s="28" t="s">
        <v>464</v>
      </c>
      <c r="E2622" t="s">
        <v>306</v>
      </c>
      <c r="F2622" t="s">
        <v>595</v>
      </c>
      <c r="G2622" t="str">
        <f t="shared" si="198"/>
        <v>SWHC046-01</v>
      </c>
      <c r="H2622" t="str">
        <f t="shared" si="194"/>
        <v>ExAnte2019</v>
      </c>
      <c r="I2622" t="str">
        <f t="shared" si="195"/>
        <v>IOU workpaper</v>
      </c>
      <c r="J2622" s="2">
        <f t="shared" si="196"/>
        <v>43775</v>
      </c>
      <c r="K2622" t="s">
        <v>203</v>
      </c>
      <c r="L2622">
        <f t="shared" si="197"/>
        <v>1</v>
      </c>
      <c r="O2622">
        <v>0</v>
      </c>
      <c r="P2622">
        <v>0</v>
      </c>
      <c r="Q2622">
        <v>0</v>
      </c>
      <c r="R2622">
        <v>-6.5568999999999997</v>
      </c>
      <c r="S2622">
        <v>0</v>
      </c>
      <c r="T2622">
        <v>111.6169</v>
      </c>
      <c r="AA2622" t="s">
        <v>465</v>
      </c>
      <c r="AB2622" t="s">
        <v>46</v>
      </c>
      <c r="AC2622" t="b">
        <v>0</v>
      </c>
    </row>
    <row r="2623" spans="1:29" hidden="1" x14ac:dyDescent="0.25">
      <c r="A2623" t="s">
        <v>134</v>
      </c>
      <c r="B2623" t="s">
        <v>474</v>
      </c>
      <c r="C2623" t="s">
        <v>582</v>
      </c>
      <c r="D2623" s="28" t="s">
        <v>464</v>
      </c>
      <c r="E2623" t="s">
        <v>314</v>
      </c>
      <c r="F2623" t="s">
        <v>595</v>
      </c>
      <c r="G2623" t="str">
        <f t="shared" si="198"/>
        <v>SWHC046-01</v>
      </c>
      <c r="H2623" t="str">
        <f t="shared" si="194"/>
        <v>ExAnte2019</v>
      </c>
      <c r="I2623" t="str">
        <f t="shared" si="195"/>
        <v>IOU workpaper</v>
      </c>
      <c r="J2623" s="2">
        <f t="shared" si="196"/>
        <v>43775</v>
      </c>
      <c r="K2623" t="s">
        <v>203</v>
      </c>
      <c r="L2623">
        <f t="shared" si="197"/>
        <v>1</v>
      </c>
      <c r="O2623">
        <v>0</v>
      </c>
      <c r="P2623">
        <v>0</v>
      </c>
      <c r="Q2623">
        <v>0</v>
      </c>
      <c r="R2623">
        <v>137.8433</v>
      </c>
      <c r="S2623">
        <v>0</v>
      </c>
      <c r="T2623">
        <v>93.815600000000003</v>
      </c>
      <c r="AA2623" t="s">
        <v>465</v>
      </c>
      <c r="AB2623" t="s">
        <v>46</v>
      </c>
      <c r="AC2623" t="b">
        <v>0</v>
      </c>
    </row>
    <row r="2624" spans="1:29" hidden="1" x14ac:dyDescent="0.25">
      <c r="A2624" t="s">
        <v>134</v>
      </c>
      <c r="B2624" t="s">
        <v>474</v>
      </c>
      <c r="C2624" t="s">
        <v>582</v>
      </c>
      <c r="D2624" s="28" t="s">
        <v>464</v>
      </c>
      <c r="E2624" t="s">
        <v>322</v>
      </c>
      <c r="F2624" t="s">
        <v>595</v>
      </c>
      <c r="G2624" t="str">
        <f t="shared" si="198"/>
        <v>SWHC046-01</v>
      </c>
      <c r="H2624" t="str">
        <f t="shared" si="194"/>
        <v>ExAnte2019</v>
      </c>
      <c r="I2624" t="str">
        <f t="shared" si="195"/>
        <v>IOU workpaper</v>
      </c>
      <c r="J2624" s="2">
        <f t="shared" si="196"/>
        <v>43775</v>
      </c>
      <c r="K2624" t="s">
        <v>203</v>
      </c>
      <c r="L2624">
        <f t="shared" si="197"/>
        <v>1</v>
      </c>
      <c r="O2624">
        <v>0</v>
      </c>
      <c r="P2624">
        <v>0</v>
      </c>
      <c r="Q2624">
        <v>0</v>
      </c>
      <c r="R2624">
        <v>31.929200000000002</v>
      </c>
      <c r="S2624">
        <v>0</v>
      </c>
      <c r="T2624">
        <v>108.3647</v>
      </c>
      <c r="AA2624" t="s">
        <v>465</v>
      </c>
      <c r="AB2624" t="s">
        <v>46</v>
      </c>
      <c r="AC2624" t="b">
        <v>0</v>
      </c>
    </row>
    <row r="2625" spans="1:29" hidden="1" x14ac:dyDescent="0.25">
      <c r="A2625" t="s">
        <v>134</v>
      </c>
      <c r="B2625" t="s">
        <v>474</v>
      </c>
      <c r="C2625" t="s">
        <v>582</v>
      </c>
      <c r="D2625" s="28" t="s">
        <v>464</v>
      </c>
      <c r="E2625" t="s">
        <v>330</v>
      </c>
      <c r="F2625" t="s">
        <v>595</v>
      </c>
      <c r="G2625" t="str">
        <f t="shared" si="198"/>
        <v>SWHC046-01</v>
      </c>
      <c r="H2625" t="str">
        <f t="shared" si="194"/>
        <v>ExAnte2019</v>
      </c>
      <c r="I2625" t="str">
        <f t="shared" si="195"/>
        <v>IOU workpaper</v>
      </c>
      <c r="J2625" s="2">
        <f t="shared" si="196"/>
        <v>43775</v>
      </c>
      <c r="K2625" t="s">
        <v>203</v>
      </c>
      <c r="L2625">
        <f t="shared" si="197"/>
        <v>1</v>
      </c>
      <c r="O2625">
        <v>0</v>
      </c>
      <c r="P2625">
        <v>0</v>
      </c>
      <c r="Q2625">
        <v>0</v>
      </c>
      <c r="R2625">
        <v>651.88469999999995</v>
      </c>
      <c r="S2625">
        <v>0</v>
      </c>
      <c r="T2625">
        <v>23.572600000000001</v>
      </c>
      <c r="AA2625" t="s">
        <v>465</v>
      </c>
      <c r="AB2625" t="s">
        <v>46</v>
      </c>
      <c r="AC2625" t="b">
        <v>0</v>
      </c>
    </row>
    <row r="2626" spans="1:29" hidden="1" x14ac:dyDescent="0.25">
      <c r="A2626" t="s">
        <v>134</v>
      </c>
      <c r="B2626" t="s">
        <v>474</v>
      </c>
      <c r="C2626" t="s">
        <v>582</v>
      </c>
      <c r="D2626" s="28" t="s">
        <v>464</v>
      </c>
      <c r="E2626" t="s">
        <v>338</v>
      </c>
      <c r="F2626" t="s">
        <v>595</v>
      </c>
      <c r="G2626" t="str">
        <f t="shared" si="198"/>
        <v>SWHC046-01</v>
      </c>
      <c r="H2626" t="str">
        <f t="shared" si="194"/>
        <v>ExAnte2019</v>
      </c>
      <c r="I2626" t="str">
        <f t="shared" si="195"/>
        <v>IOU workpaper</v>
      </c>
      <c r="J2626" s="2">
        <f t="shared" si="196"/>
        <v>43775</v>
      </c>
      <c r="K2626" t="s">
        <v>203</v>
      </c>
      <c r="L2626">
        <f t="shared" si="197"/>
        <v>1</v>
      </c>
      <c r="O2626">
        <v>0</v>
      </c>
      <c r="P2626">
        <v>0</v>
      </c>
      <c r="Q2626">
        <v>0</v>
      </c>
      <c r="R2626">
        <v>-1093.9097999999999</v>
      </c>
      <c r="S2626">
        <v>0</v>
      </c>
      <c r="T2626">
        <v>241.3126</v>
      </c>
      <c r="AA2626" t="s">
        <v>465</v>
      </c>
      <c r="AB2626" t="s">
        <v>46</v>
      </c>
      <c r="AC2626" t="b">
        <v>0</v>
      </c>
    </row>
    <row r="2627" spans="1:29" hidden="1" x14ac:dyDescent="0.25">
      <c r="A2627" t="s">
        <v>134</v>
      </c>
      <c r="B2627" t="s">
        <v>474</v>
      </c>
      <c r="C2627" t="s">
        <v>583</v>
      </c>
      <c r="D2627" s="28" t="s">
        <v>464</v>
      </c>
      <c r="E2627" t="s">
        <v>202</v>
      </c>
      <c r="F2627" t="s">
        <v>595</v>
      </c>
      <c r="G2627" t="str">
        <f t="shared" si="198"/>
        <v>SWHC046-01</v>
      </c>
      <c r="H2627" t="str">
        <f t="shared" si="194"/>
        <v>ExAnte2019</v>
      </c>
      <c r="I2627" t="str">
        <f t="shared" si="195"/>
        <v>IOU workpaper</v>
      </c>
      <c r="J2627" s="2">
        <f t="shared" si="196"/>
        <v>43775</v>
      </c>
      <c r="K2627" t="s">
        <v>203</v>
      </c>
      <c r="L2627">
        <f t="shared" si="197"/>
        <v>1</v>
      </c>
      <c r="O2627">
        <v>0</v>
      </c>
      <c r="P2627">
        <v>0</v>
      </c>
      <c r="Q2627">
        <v>0</v>
      </c>
      <c r="R2627">
        <v>-99.894400000000005</v>
      </c>
      <c r="S2627">
        <v>0</v>
      </c>
      <c r="T2627">
        <v>59.5501</v>
      </c>
      <c r="AA2627" t="s">
        <v>465</v>
      </c>
      <c r="AB2627" t="s">
        <v>46</v>
      </c>
      <c r="AC2627" t="b">
        <v>0</v>
      </c>
    </row>
    <row r="2628" spans="1:29" hidden="1" x14ac:dyDescent="0.25">
      <c r="A2628" t="s">
        <v>134</v>
      </c>
      <c r="B2628" t="s">
        <v>474</v>
      </c>
      <c r="C2628" t="s">
        <v>583</v>
      </c>
      <c r="D2628" s="28" t="s">
        <v>464</v>
      </c>
      <c r="E2628" t="s">
        <v>224</v>
      </c>
      <c r="F2628" t="s">
        <v>595</v>
      </c>
      <c r="G2628" t="str">
        <f t="shared" si="198"/>
        <v>SWHC046-01</v>
      </c>
      <c r="H2628" t="str">
        <f t="shared" si="194"/>
        <v>ExAnte2019</v>
      </c>
      <c r="I2628" t="str">
        <f t="shared" si="195"/>
        <v>IOU workpaper</v>
      </c>
      <c r="J2628" s="2">
        <f t="shared" si="196"/>
        <v>43775</v>
      </c>
      <c r="K2628" t="s">
        <v>203</v>
      </c>
      <c r="L2628">
        <f t="shared" si="197"/>
        <v>1</v>
      </c>
      <c r="O2628">
        <v>0</v>
      </c>
      <c r="P2628">
        <v>0</v>
      </c>
      <c r="Q2628">
        <v>0</v>
      </c>
      <c r="R2628">
        <v>74.275899999999993</v>
      </c>
      <c r="S2628">
        <v>0</v>
      </c>
      <c r="T2628">
        <v>32.820500000000003</v>
      </c>
      <c r="AA2628" t="s">
        <v>465</v>
      </c>
      <c r="AB2628" t="s">
        <v>46</v>
      </c>
      <c r="AC2628" t="b">
        <v>0</v>
      </c>
    </row>
    <row r="2629" spans="1:29" hidden="1" x14ac:dyDescent="0.25">
      <c r="A2629" t="s">
        <v>134</v>
      </c>
      <c r="B2629" t="s">
        <v>474</v>
      </c>
      <c r="C2629" t="s">
        <v>583</v>
      </c>
      <c r="D2629" s="28" t="s">
        <v>464</v>
      </c>
      <c r="E2629" t="s">
        <v>232</v>
      </c>
      <c r="F2629" t="s">
        <v>595</v>
      </c>
      <c r="G2629" t="str">
        <f t="shared" si="198"/>
        <v>SWHC046-01</v>
      </c>
      <c r="H2629" t="str">
        <f t="shared" ref="H2629:H2692" si="199">H2628</f>
        <v>ExAnte2019</v>
      </c>
      <c r="I2629" t="str">
        <f t="shared" ref="I2629:I2692" si="200">I2628</f>
        <v>IOU workpaper</v>
      </c>
      <c r="J2629" s="2">
        <f t="shared" ref="J2629:J2692" si="201">J$3</f>
        <v>43775</v>
      </c>
      <c r="K2629" t="s">
        <v>203</v>
      </c>
      <c r="L2629">
        <f t="shared" ref="L2629:L2692" si="202">L2628</f>
        <v>1</v>
      </c>
      <c r="O2629">
        <v>0</v>
      </c>
      <c r="P2629">
        <v>0</v>
      </c>
      <c r="Q2629">
        <v>0</v>
      </c>
      <c r="R2629">
        <v>64.6755</v>
      </c>
      <c r="S2629">
        <v>0</v>
      </c>
      <c r="T2629">
        <v>28.1691</v>
      </c>
      <c r="AA2629" t="s">
        <v>465</v>
      </c>
      <c r="AB2629" t="s">
        <v>46</v>
      </c>
      <c r="AC2629" t="b">
        <v>0</v>
      </c>
    </row>
    <row r="2630" spans="1:29" hidden="1" x14ac:dyDescent="0.25">
      <c r="A2630" t="s">
        <v>134</v>
      </c>
      <c r="B2630" t="s">
        <v>474</v>
      </c>
      <c r="C2630" t="s">
        <v>583</v>
      </c>
      <c r="D2630" s="28" t="s">
        <v>464</v>
      </c>
      <c r="E2630" t="s">
        <v>240</v>
      </c>
      <c r="F2630" t="s">
        <v>595</v>
      </c>
      <c r="G2630" t="str">
        <f t="shared" ref="G2630:G2693" si="203">G2629</f>
        <v>SWHC046-01</v>
      </c>
      <c r="H2630" t="str">
        <f t="shared" si="199"/>
        <v>ExAnte2019</v>
      </c>
      <c r="I2630" t="str">
        <f t="shared" si="200"/>
        <v>IOU workpaper</v>
      </c>
      <c r="J2630" s="2">
        <f t="shared" si="201"/>
        <v>43775</v>
      </c>
      <c r="K2630" t="s">
        <v>203</v>
      </c>
      <c r="L2630">
        <f t="shared" si="202"/>
        <v>1</v>
      </c>
      <c r="O2630">
        <v>0</v>
      </c>
      <c r="P2630">
        <v>0</v>
      </c>
      <c r="Q2630">
        <v>0</v>
      </c>
      <c r="R2630">
        <v>117.0097</v>
      </c>
      <c r="S2630">
        <v>0</v>
      </c>
      <c r="T2630">
        <v>22.6416</v>
      </c>
      <c r="AA2630" t="s">
        <v>465</v>
      </c>
      <c r="AB2630" t="s">
        <v>46</v>
      </c>
      <c r="AC2630" t="b">
        <v>0</v>
      </c>
    </row>
    <row r="2631" spans="1:29" hidden="1" x14ac:dyDescent="0.25">
      <c r="A2631" t="s">
        <v>134</v>
      </c>
      <c r="B2631" t="s">
        <v>474</v>
      </c>
      <c r="C2631" t="s">
        <v>583</v>
      </c>
      <c r="D2631" s="28" t="s">
        <v>464</v>
      </c>
      <c r="E2631" t="s">
        <v>248</v>
      </c>
      <c r="F2631" t="s">
        <v>595</v>
      </c>
      <c r="G2631" t="str">
        <f t="shared" si="203"/>
        <v>SWHC046-01</v>
      </c>
      <c r="H2631" t="str">
        <f t="shared" si="199"/>
        <v>ExAnte2019</v>
      </c>
      <c r="I2631" t="str">
        <f t="shared" si="200"/>
        <v>IOU workpaper</v>
      </c>
      <c r="J2631" s="2">
        <f t="shared" si="201"/>
        <v>43775</v>
      </c>
      <c r="K2631" t="s">
        <v>203</v>
      </c>
      <c r="L2631">
        <f t="shared" si="202"/>
        <v>1</v>
      </c>
      <c r="O2631">
        <v>0</v>
      </c>
      <c r="P2631">
        <v>0</v>
      </c>
      <c r="Q2631">
        <v>0</v>
      </c>
      <c r="R2631">
        <v>53.9998</v>
      </c>
      <c r="S2631">
        <v>0</v>
      </c>
      <c r="T2631">
        <v>28.657900000000001</v>
      </c>
      <c r="AA2631" t="s">
        <v>465</v>
      </c>
      <c r="AB2631" t="s">
        <v>46</v>
      </c>
      <c r="AC2631" t="b">
        <v>0</v>
      </c>
    </row>
    <row r="2632" spans="1:29" hidden="1" x14ac:dyDescent="0.25">
      <c r="A2632" t="s">
        <v>134</v>
      </c>
      <c r="B2632" t="s">
        <v>474</v>
      </c>
      <c r="C2632" t="s">
        <v>583</v>
      </c>
      <c r="D2632" s="28" t="s">
        <v>464</v>
      </c>
      <c r="E2632" t="s">
        <v>256</v>
      </c>
      <c r="F2632" t="s">
        <v>595</v>
      </c>
      <c r="G2632" t="str">
        <f t="shared" si="203"/>
        <v>SWHC046-01</v>
      </c>
      <c r="H2632" t="str">
        <f t="shared" si="199"/>
        <v>ExAnte2019</v>
      </c>
      <c r="I2632" t="str">
        <f t="shared" si="200"/>
        <v>IOU workpaper</v>
      </c>
      <c r="J2632" s="2">
        <f t="shared" si="201"/>
        <v>43775</v>
      </c>
      <c r="K2632" t="s">
        <v>203</v>
      </c>
      <c r="L2632">
        <f t="shared" si="202"/>
        <v>1</v>
      </c>
      <c r="O2632">
        <v>0</v>
      </c>
      <c r="P2632">
        <v>0</v>
      </c>
      <c r="Q2632">
        <v>0</v>
      </c>
      <c r="R2632">
        <v>178.1619</v>
      </c>
      <c r="S2632">
        <v>0</v>
      </c>
      <c r="T2632">
        <v>12.561500000000001</v>
      </c>
      <c r="AA2632" t="s">
        <v>465</v>
      </c>
      <c r="AB2632" t="s">
        <v>46</v>
      </c>
      <c r="AC2632" t="b">
        <v>0</v>
      </c>
    </row>
    <row r="2633" spans="1:29" hidden="1" x14ac:dyDescent="0.25">
      <c r="A2633" t="s">
        <v>134</v>
      </c>
      <c r="B2633" t="s">
        <v>474</v>
      </c>
      <c r="C2633" t="s">
        <v>583</v>
      </c>
      <c r="D2633" s="28" t="s">
        <v>464</v>
      </c>
      <c r="E2633" t="s">
        <v>265</v>
      </c>
      <c r="F2633" t="s">
        <v>595</v>
      </c>
      <c r="G2633" t="str">
        <f t="shared" si="203"/>
        <v>SWHC046-01</v>
      </c>
      <c r="H2633" t="str">
        <f t="shared" si="199"/>
        <v>ExAnte2019</v>
      </c>
      <c r="I2633" t="str">
        <f t="shared" si="200"/>
        <v>IOU workpaper</v>
      </c>
      <c r="J2633" s="2">
        <f t="shared" si="201"/>
        <v>43775</v>
      </c>
      <c r="K2633" t="s">
        <v>203</v>
      </c>
      <c r="L2633">
        <f t="shared" si="202"/>
        <v>1</v>
      </c>
      <c r="O2633">
        <v>0</v>
      </c>
      <c r="P2633">
        <v>0</v>
      </c>
      <c r="Q2633">
        <v>0</v>
      </c>
      <c r="R2633">
        <v>162.90690000000001</v>
      </c>
      <c r="S2633">
        <v>0</v>
      </c>
      <c r="T2633">
        <v>9.0891999999999999</v>
      </c>
      <c r="AA2633" t="s">
        <v>465</v>
      </c>
      <c r="AB2633" t="s">
        <v>46</v>
      </c>
      <c r="AC2633" t="b">
        <v>0</v>
      </c>
    </row>
    <row r="2634" spans="1:29" hidden="1" x14ac:dyDescent="0.25">
      <c r="A2634" t="s">
        <v>134</v>
      </c>
      <c r="B2634" t="s">
        <v>474</v>
      </c>
      <c r="C2634" t="s">
        <v>583</v>
      </c>
      <c r="D2634" s="28" t="s">
        <v>464</v>
      </c>
      <c r="E2634" t="s">
        <v>274</v>
      </c>
      <c r="F2634" t="s">
        <v>595</v>
      </c>
      <c r="G2634" t="str">
        <f t="shared" si="203"/>
        <v>SWHC046-01</v>
      </c>
      <c r="H2634" t="str">
        <f t="shared" si="199"/>
        <v>ExAnte2019</v>
      </c>
      <c r="I2634" t="str">
        <f t="shared" si="200"/>
        <v>IOU workpaper</v>
      </c>
      <c r="J2634" s="2">
        <f t="shared" si="201"/>
        <v>43775</v>
      </c>
      <c r="K2634" t="s">
        <v>203</v>
      </c>
      <c r="L2634">
        <f t="shared" si="202"/>
        <v>1</v>
      </c>
      <c r="O2634">
        <v>0</v>
      </c>
      <c r="P2634">
        <v>0</v>
      </c>
      <c r="Q2634">
        <v>0</v>
      </c>
      <c r="R2634">
        <v>207.45259999999999</v>
      </c>
      <c r="S2634">
        <v>0</v>
      </c>
      <c r="T2634">
        <v>10.785500000000001</v>
      </c>
      <c r="AA2634" t="s">
        <v>465</v>
      </c>
      <c r="AB2634" t="s">
        <v>46</v>
      </c>
      <c r="AC2634" t="b">
        <v>0</v>
      </c>
    </row>
    <row r="2635" spans="1:29" hidden="1" x14ac:dyDescent="0.25">
      <c r="A2635" t="s">
        <v>134</v>
      </c>
      <c r="B2635" t="s">
        <v>474</v>
      </c>
      <c r="C2635" t="s">
        <v>583</v>
      </c>
      <c r="D2635" s="28" t="s">
        <v>464</v>
      </c>
      <c r="E2635" t="s">
        <v>282</v>
      </c>
      <c r="F2635" t="s">
        <v>595</v>
      </c>
      <c r="G2635" t="str">
        <f t="shared" si="203"/>
        <v>SWHC046-01</v>
      </c>
      <c r="H2635" t="str">
        <f t="shared" si="199"/>
        <v>ExAnte2019</v>
      </c>
      <c r="I2635" t="str">
        <f t="shared" si="200"/>
        <v>IOU workpaper</v>
      </c>
      <c r="J2635" s="2">
        <f t="shared" si="201"/>
        <v>43775</v>
      </c>
      <c r="K2635" t="s">
        <v>203</v>
      </c>
      <c r="L2635">
        <f t="shared" si="202"/>
        <v>1</v>
      </c>
      <c r="O2635">
        <v>0</v>
      </c>
      <c r="P2635">
        <v>0</v>
      </c>
      <c r="Q2635">
        <v>0</v>
      </c>
      <c r="R2635">
        <v>225.63570000000001</v>
      </c>
      <c r="S2635">
        <v>0</v>
      </c>
      <c r="T2635">
        <v>13.2159</v>
      </c>
      <c r="AA2635" t="s">
        <v>465</v>
      </c>
      <c r="AB2635" t="s">
        <v>46</v>
      </c>
      <c r="AC2635" t="b">
        <v>0</v>
      </c>
    </row>
    <row r="2636" spans="1:29" hidden="1" x14ac:dyDescent="0.25">
      <c r="A2636" t="s">
        <v>134</v>
      </c>
      <c r="B2636" t="s">
        <v>474</v>
      </c>
      <c r="C2636" t="s">
        <v>583</v>
      </c>
      <c r="D2636" s="28" t="s">
        <v>464</v>
      </c>
      <c r="E2636" t="s">
        <v>290</v>
      </c>
      <c r="F2636" t="s">
        <v>595</v>
      </c>
      <c r="G2636" t="str">
        <f t="shared" si="203"/>
        <v>SWHC046-01</v>
      </c>
      <c r="H2636" t="str">
        <f t="shared" si="199"/>
        <v>ExAnte2019</v>
      </c>
      <c r="I2636" t="str">
        <f t="shared" si="200"/>
        <v>IOU workpaper</v>
      </c>
      <c r="J2636" s="2">
        <f t="shared" si="201"/>
        <v>43775</v>
      </c>
      <c r="K2636" t="s">
        <v>203</v>
      </c>
      <c r="L2636">
        <f t="shared" si="202"/>
        <v>1</v>
      </c>
      <c r="O2636">
        <v>0</v>
      </c>
      <c r="P2636">
        <v>0</v>
      </c>
      <c r="Q2636">
        <v>0</v>
      </c>
      <c r="R2636">
        <v>239.2304</v>
      </c>
      <c r="S2636">
        <v>0</v>
      </c>
      <c r="T2636">
        <v>13.3681</v>
      </c>
      <c r="AA2636" t="s">
        <v>465</v>
      </c>
      <c r="AB2636" t="s">
        <v>46</v>
      </c>
      <c r="AC2636" t="b">
        <v>0</v>
      </c>
    </row>
    <row r="2637" spans="1:29" hidden="1" x14ac:dyDescent="0.25">
      <c r="A2637" t="s">
        <v>134</v>
      </c>
      <c r="B2637" t="s">
        <v>474</v>
      </c>
      <c r="C2637" t="s">
        <v>583</v>
      </c>
      <c r="D2637" s="28" t="s">
        <v>464</v>
      </c>
      <c r="E2637" t="s">
        <v>298</v>
      </c>
      <c r="F2637" t="s">
        <v>595</v>
      </c>
      <c r="G2637" t="str">
        <f t="shared" si="203"/>
        <v>SWHC046-01</v>
      </c>
      <c r="H2637" t="str">
        <f t="shared" si="199"/>
        <v>ExAnte2019</v>
      </c>
      <c r="I2637" t="str">
        <f t="shared" si="200"/>
        <v>IOU workpaper</v>
      </c>
      <c r="J2637" s="2">
        <f t="shared" si="201"/>
        <v>43775</v>
      </c>
      <c r="K2637" t="s">
        <v>203</v>
      </c>
      <c r="L2637">
        <f t="shared" si="202"/>
        <v>1</v>
      </c>
      <c r="O2637">
        <v>0</v>
      </c>
      <c r="P2637">
        <v>0</v>
      </c>
      <c r="Q2637">
        <v>0</v>
      </c>
      <c r="R2637">
        <v>193.2458</v>
      </c>
      <c r="S2637">
        <v>0</v>
      </c>
      <c r="T2637">
        <v>26.166699999999999</v>
      </c>
      <c r="AA2637" t="s">
        <v>465</v>
      </c>
      <c r="AB2637" t="s">
        <v>46</v>
      </c>
      <c r="AC2637" t="b">
        <v>0</v>
      </c>
    </row>
    <row r="2638" spans="1:29" hidden="1" x14ac:dyDescent="0.25">
      <c r="A2638" t="s">
        <v>134</v>
      </c>
      <c r="B2638" t="s">
        <v>474</v>
      </c>
      <c r="C2638" t="s">
        <v>583</v>
      </c>
      <c r="D2638" s="28" t="s">
        <v>464</v>
      </c>
      <c r="E2638" t="s">
        <v>306</v>
      </c>
      <c r="F2638" t="s">
        <v>595</v>
      </c>
      <c r="G2638" t="str">
        <f t="shared" si="203"/>
        <v>SWHC046-01</v>
      </c>
      <c r="H2638" t="str">
        <f t="shared" si="199"/>
        <v>ExAnte2019</v>
      </c>
      <c r="I2638" t="str">
        <f t="shared" si="200"/>
        <v>IOU workpaper</v>
      </c>
      <c r="J2638" s="2">
        <f t="shared" si="201"/>
        <v>43775</v>
      </c>
      <c r="K2638" t="s">
        <v>203</v>
      </c>
      <c r="L2638">
        <f t="shared" si="202"/>
        <v>1</v>
      </c>
      <c r="O2638">
        <v>0</v>
      </c>
      <c r="P2638">
        <v>0</v>
      </c>
      <c r="Q2638">
        <v>0</v>
      </c>
      <c r="R2638">
        <v>150.23330000000001</v>
      </c>
      <c r="S2638">
        <v>0</v>
      </c>
      <c r="T2638">
        <v>27.715199999999999</v>
      </c>
      <c r="AA2638" t="s">
        <v>465</v>
      </c>
      <c r="AB2638" t="s">
        <v>46</v>
      </c>
      <c r="AC2638" t="b">
        <v>0</v>
      </c>
    </row>
    <row r="2639" spans="1:29" hidden="1" x14ac:dyDescent="0.25">
      <c r="A2639" t="s">
        <v>134</v>
      </c>
      <c r="B2639" t="s">
        <v>474</v>
      </c>
      <c r="C2639" t="s">
        <v>583</v>
      </c>
      <c r="D2639" s="28" t="s">
        <v>464</v>
      </c>
      <c r="E2639" t="s">
        <v>314</v>
      </c>
      <c r="F2639" t="s">
        <v>595</v>
      </c>
      <c r="G2639" t="str">
        <f t="shared" si="203"/>
        <v>SWHC046-01</v>
      </c>
      <c r="H2639" t="str">
        <f t="shared" si="199"/>
        <v>ExAnte2019</v>
      </c>
      <c r="I2639" t="str">
        <f t="shared" si="200"/>
        <v>IOU workpaper</v>
      </c>
      <c r="J2639" s="2">
        <f t="shared" si="201"/>
        <v>43775</v>
      </c>
      <c r="K2639" t="s">
        <v>203</v>
      </c>
      <c r="L2639">
        <f t="shared" si="202"/>
        <v>1</v>
      </c>
      <c r="O2639">
        <v>0</v>
      </c>
      <c r="P2639">
        <v>0</v>
      </c>
      <c r="Q2639">
        <v>0</v>
      </c>
      <c r="R2639">
        <v>209.7022</v>
      </c>
      <c r="S2639">
        <v>0</v>
      </c>
      <c r="T2639">
        <v>23.759699999999999</v>
      </c>
      <c r="AA2639" t="s">
        <v>465</v>
      </c>
      <c r="AB2639" t="s">
        <v>46</v>
      </c>
      <c r="AC2639" t="b">
        <v>0</v>
      </c>
    </row>
    <row r="2640" spans="1:29" hidden="1" x14ac:dyDescent="0.25">
      <c r="A2640" t="s">
        <v>134</v>
      </c>
      <c r="B2640" t="s">
        <v>474</v>
      </c>
      <c r="C2640" t="s">
        <v>583</v>
      </c>
      <c r="D2640" s="28" t="s">
        <v>464</v>
      </c>
      <c r="E2640" t="s">
        <v>322</v>
      </c>
      <c r="F2640" t="s">
        <v>595</v>
      </c>
      <c r="G2640" t="str">
        <f t="shared" si="203"/>
        <v>SWHC046-01</v>
      </c>
      <c r="H2640" t="str">
        <f t="shared" si="199"/>
        <v>ExAnte2019</v>
      </c>
      <c r="I2640" t="str">
        <f t="shared" si="200"/>
        <v>IOU workpaper</v>
      </c>
      <c r="J2640" s="2">
        <f t="shared" si="201"/>
        <v>43775</v>
      </c>
      <c r="K2640" t="s">
        <v>203</v>
      </c>
      <c r="L2640">
        <f t="shared" si="202"/>
        <v>1</v>
      </c>
      <c r="O2640">
        <v>0</v>
      </c>
      <c r="P2640">
        <v>0</v>
      </c>
      <c r="Q2640">
        <v>0</v>
      </c>
      <c r="R2640">
        <v>196.60679999999999</v>
      </c>
      <c r="S2640">
        <v>0</v>
      </c>
      <c r="T2640">
        <v>27.155100000000001</v>
      </c>
      <c r="AA2640" t="s">
        <v>465</v>
      </c>
      <c r="AB2640" t="s">
        <v>46</v>
      </c>
      <c r="AC2640" t="b">
        <v>0</v>
      </c>
    </row>
    <row r="2641" spans="1:29" hidden="1" x14ac:dyDescent="0.25">
      <c r="A2641" t="s">
        <v>134</v>
      </c>
      <c r="B2641" t="s">
        <v>474</v>
      </c>
      <c r="C2641" t="s">
        <v>583</v>
      </c>
      <c r="D2641" s="28" t="s">
        <v>464</v>
      </c>
      <c r="E2641" t="s">
        <v>330</v>
      </c>
      <c r="F2641" t="s">
        <v>595</v>
      </c>
      <c r="G2641" t="str">
        <f t="shared" si="203"/>
        <v>SWHC046-01</v>
      </c>
      <c r="H2641" t="str">
        <f t="shared" si="199"/>
        <v>ExAnte2019</v>
      </c>
      <c r="I2641" t="str">
        <f t="shared" si="200"/>
        <v>IOU workpaper</v>
      </c>
      <c r="J2641" s="2">
        <f t="shared" si="201"/>
        <v>43775</v>
      </c>
      <c r="K2641" t="s">
        <v>203</v>
      </c>
      <c r="L2641">
        <f t="shared" si="202"/>
        <v>1</v>
      </c>
      <c r="O2641">
        <v>0</v>
      </c>
      <c r="P2641">
        <v>0</v>
      </c>
      <c r="Q2641">
        <v>0</v>
      </c>
      <c r="R2641">
        <v>398.9171</v>
      </c>
      <c r="S2641">
        <v>0</v>
      </c>
      <c r="T2641">
        <v>4.2416</v>
      </c>
      <c r="AA2641" t="s">
        <v>465</v>
      </c>
      <c r="AB2641" t="s">
        <v>46</v>
      </c>
      <c r="AC2641" t="b">
        <v>0</v>
      </c>
    </row>
    <row r="2642" spans="1:29" hidden="1" x14ac:dyDescent="0.25">
      <c r="A2642" t="s">
        <v>134</v>
      </c>
      <c r="B2642" t="s">
        <v>474</v>
      </c>
      <c r="C2642" t="s">
        <v>583</v>
      </c>
      <c r="D2642" s="28" t="s">
        <v>464</v>
      </c>
      <c r="E2642" t="s">
        <v>338</v>
      </c>
      <c r="F2642" t="s">
        <v>595</v>
      </c>
      <c r="G2642" t="str">
        <f t="shared" si="203"/>
        <v>SWHC046-01</v>
      </c>
      <c r="H2642" t="str">
        <f t="shared" si="199"/>
        <v>ExAnte2019</v>
      </c>
      <c r="I2642" t="str">
        <f t="shared" si="200"/>
        <v>IOU workpaper</v>
      </c>
      <c r="J2642" s="2">
        <f t="shared" si="201"/>
        <v>43775</v>
      </c>
      <c r="K2642" t="s">
        <v>203</v>
      </c>
      <c r="L2642">
        <f t="shared" si="202"/>
        <v>1</v>
      </c>
      <c r="O2642">
        <v>0</v>
      </c>
      <c r="P2642">
        <v>0</v>
      </c>
      <c r="Q2642">
        <v>0</v>
      </c>
      <c r="R2642">
        <v>-219.63489999999999</v>
      </c>
      <c r="S2642">
        <v>0</v>
      </c>
      <c r="T2642">
        <v>77.426199999999994</v>
      </c>
      <c r="AA2642" t="s">
        <v>465</v>
      </c>
      <c r="AB2642" t="s">
        <v>46</v>
      </c>
      <c r="AC2642" t="b">
        <v>0</v>
      </c>
    </row>
    <row r="2643" spans="1:29" hidden="1" x14ac:dyDescent="0.25">
      <c r="A2643" t="s">
        <v>134</v>
      </c>
      <c r="B2643" t="s">
        <v>474</v>
      </c>
      <c r="C2643" t="s">
        <v>584</v>
      </c>
      <c r="D2643" s="28" t="s">
        <v>464</v>
      </c>
      <c r="E2643" t="s">
        <v>202</v>
      </c>
      <c r="F2643" t="s">
        <v>595</v>
      </c>
      <c r="G2643" t="str">
        <f t="shared" si="203"/>
        <v>SWHC046-01</v>
      </c>
      <c r="H2643" t="str">
        <f t="shared" si="199"/>
        <v>ExAnte2019</v>
      </c>
      <c r="I2643" t="str">
        <f t="shared" si="200"/>
        <v>IOU workpaper</v>
      </c>
      <c r="J2643" s="2">
        <f t="shared" si="201"/>
        <v>43775</v>
      </c>
      <c r="K2643" t="s">
        <v>203</v>
      </c>
      <c r="L2643">
        <f t="shared" si="202"/>
        <v>1</v>
      </c>
      <c r="O2643">
        <v>0</v>
      </c>
      <c r="P2643">
        <v>0</v>
      </c>
      <c r="Q2643">
        <v>0</v>
      </c>
      <c r="R2643">
        <v>-372.54739999999998</v>
      </c>
      <c r="S2643">
        <v>0</v>
      </c>
      <c r="T2643">
        <v>89.196200000000005</v>
      </c>
      <c r="AA2643" t="s">
        <v>465</v>
      </c>
      <c r="AB2643" t="s">
        <v>46</v>
      </c>
      <c r="AC2643" t="b">
        <v>0</v>
      </c>
    </row>
    <row r="2644" spans="1:29" hidden="1" x14ac:dyDescent="0.25">
      <c r="A2644" t="s">
        <v>134</v>
      </c>
      <c r="B2644" t="s">
        <v>474</v>
      </c>
      <c r="C2644" t="s">
        <v>584</v>
      </c>
      <c r="D2644" s="28" t="s">
        <v>464</v>
      </c>
      <c r="E2644" t="s">
        <v>224</v>
      </c>
      <c r="F2644" t="s">
        <v>595</v>
      </c>
      <c r="G2644" t="str">
        <f t="shared" si="203"/>
        <v>SWHC046-01</v>
      </c>
      <c r="H2644" t="str">
        <f t="shared" si="199"/>
        <v>ExAnte2019</v>
      </c>
      <c r="I2644" t="str">
        <f t="shared" si="200"/>
        <v>IOU workpaper</v>
      </c>
      <c r="J2644" s="2">
        <f t="shared" si="201"/>
        <v>43775</v>
      </c>
      <c r="K2644" t="s">
        <v>203</v>
      </c>
      <c r="L2644">
        <f t="shared" si="202"/>
        <v>1</v>
      </c>
      <c r="O2644">
        <v>0</v>
      </c>
      <c r="P2644">
        <v>0</v>
      </c>
      <c r="Q2644">
        <v>0</v>
      </c>
      <c r="R2644">
        <v>-119.8518</v>
      </c>
      <c r="S2644">
        <v>0</v>
      </c>
      <c r="T2644">
        <v>56.354599999999998</v>
      </c>
      <c r="AA2644" t="s">
        <v>465</v>
      </c>
      <c r="AB2644" t="s">
        <v>46</v>
      </c>
      <c r="AC2644" t="b">
        <v>0</v>
      </c>
    </row>
    <row r="2645" spans="1:29" hidden="1" x14ac:dyDescent="0.25">
      <c r="A2645" t="s">
        <v>134</v>
      </c>
      <c r="B2645" t="s">
        <v>474</v>
      </c>
      <c r="C2645" t="s">
        <v>584</v>
      </c>
      <c r="D2645" s="28" t="s">
        <v>464</v>
      </c>
      <c r="E2645" t="s">
        <v>232</v>
      </c>
      <c r="F2645" t="s">
        <v>595</v>
      </c>
      <c r="G2645" t="str">
        <f t="shared" si="203"/>
        <v>SWHC046-01</v>
      </c>
      <c r="H2645" t="str">
        <f t="shared" si="199"/>
        <v>ExAnte2019</v>
      </c>
      <c r="I2645" t="str">
        <f t="shared" si="200"/>
        <v>IOU workpaper</v>
      </c>
      <c r="J2645" s="2">
        <f t="shared" si="201"/>
        <v>43775</v>
      </c>
      <c r="K2645" t="s">
        <v>203</v>
      </c>
      <c r="L2645">
        <f t="shared" si="202"/>
        <v>1</v>
      </c>
      <c r="O2645">
        <v>0</v>
      </c>
      <c r="P2645">
        <v>0</v>
      </c>
      <c r="Q2645">
        <v>0</v>
      </c>
      <c r="R2645">
        <v>-75.836200000000005</v>
      </c>
      <c r="S2645">
        <v>0</v>
      </c>
      <c r="T2645">
        <v>45.829500000000003</v>
      </c>
      <c r="AA2645" t="s">
        <v>465</v>
      </c>
      <c r="AB2645" t="s">
        <v>46</v>
      </c>
      <c r="AC2645" t="b">
        <v>0</v>
      </c>
    </row>
    <row r="2646" spans="1:29" hidden="1" x14ac:dyDescent="0.25">
      <c r="A2646" t="s">
        <v>134</v>
      </c>
      <c r="B2646" t="s">
        <v>474</v>
      </c>
      <c r="C2646" t="s">
        <v>584</v>
      </c>
      <c r="D2646" s="28" t="s">
        <v>464</v>
      </c>
      <c r="E2646" t="s">
        <v>240</v>
      </c>
      <c r="F2646" t="s">
        <v>595</v>
      </c>
      <c r="G2646" t="str">
        <f t="shared" si="203"/>
        <v>SWHC046-01</v>
      </c>
      <c r="H2646" t="str">
        <f t="shared" si="199"/>
        <v>ExAnte2019</v>
      </c>
      <c r="I2646" t="str">
        <f t="shared" si="200"/>
        <v>IOU workpaper</v>
      </c>
      <c r="J2646" s="2">
        <f t="shared" si="201"/>
        <v>43775</v>
      </c>
      <c r="K2646" t="s">
        <v>203</v>
      </c>
      <c r="L2646">
        <f t="shared" si="202"/>
        <v>1</v>
      </c>
      <c r="O2646">
        <v>0</v>
      </c>
      <c r="P2646">
        <v>0</v>
      </c>
      <c r="Q2646">
        <v>0</v>
      </c>
      <c r="R2646">
        <v>-50.556699999999999</v>
      </c>
      <c r="S2646">
        <v>0</v>
      </c>
      <c r="T2646">
        <v>41.973199999999999</v>
      </c>
      <c r="AA2646" t="s">
        <v>465</v>
      </c>
      <c r="AB2646" t="s">
        <v>46</v>
      </c>
      <c r="AC2646" t="b">
        <v>0</v>
      </c>
    </row>
    <row r="2647" spans="1:29" hidden="1" x14ac:dyDescent="0.25">
      <c r="A2647" t="s">
        <v>134</v>
      </c>
      <c r="B2647" t="s">
        <v>474</v>
      </c>
      <c r="C2647" t="s">
        <v>584</v>
      </c>
      <c r="D2647" s="28" t="s">
        <v>464</v>
      </c>
      <c r="E2647" t="s">
        <v>248</v>
      </c>
      <c r="F2647" t="s">
        <v>595</v>
      </c>
      <c r="G2647" t="str">
        <f t="shared" si="203"/>
        <v>SWHC046-01</v>
      </c>
      <c r="H2647" t="str">
        <f t="shared" si="199"/>
        <v>ExAnte2019</v>
      </c>
      <c r="I2647" t="str">
        <f t="shared" si="200"/>
        <v>IOU workpaper</v>
      </c>
      <c r="J2647" s="2">
        <f t="shared" si="201"/>
        <v>43775</v>
      </c>
      <c r="K2647" t="s">
        <v>203</v>
      </c>
      <c r="L2647">
        <f t="shared" si="202"/>
        <v>1</v>
      </c>
      <c r="O2647">
        <v>0</v>
      </c>
      <c r="P2647">
        <v>0</v>
      </c>
      <c r="Q2647">
        <v>0</v>
      </c>
      <c r="R2647">
        <v>-117.6203</v>
      </c>
      <c r="S2647">
        <v>0</v>
      </c>
      <c r="T2647">
        <v>49.737499999999997</v>
      </c>
      <c r="AA2647" t="s">
        <v>465</v>
      </c>
      <c r="AB2647" t="s">
        <v>46</v>
      </c>
      <c r="AC2647" t="b">
        <v>0</v>
      </c>
    </row>
    <row r="2648" spans="1:29" hidden="1" x14ac:dyDescent="0.25">
      <c r="A2648" t="s">
        <v>134</v>
      </c>
      <c r="B2648" t="s">
        <v>474</v>
      </c>
      <c r="C2648" t="s">
        <v>584</v>
      </c>
      <c r="D2648" s="28" t="s">
        <v>464</v>
      </c>
      <c r="E2648" t="s">
        <v>256</v>
      </c>
      <c r="F2648" t="s">
        <v>595</v>
      </c>
      <c r="G2648" t="str">
        <f t="shared" si="203"/>
        <v>SWHC046-01</v>
      </c>
      <c r="H2648" t="str">
        <f t="shared" si="199"/>
        <v>ExAnte2019</v>
      </c>
      <c r="I2648" t="str">
        <f t="shared" si="200"/>
        <v>IOU workpaper</v>
      </c>
      <c r="J2648" s="2">
        <f t="shared" si="201"/>
        <v>43775</v>
      </c>
      <c r="K2648" t="s">
        <v>203</v>
      </c>
      <c r="L2648">
        <f t="shared" si="202"/>
        <v>1</v>
      </c>
      <c r="O2648">
        <v>0</v>
      </c>
      <c r="P2648">
        <v>0</v>
      </c>
      <c r="Q2648">
        <v>0</v>
      </c>
      <c r="R2648">
        <v>86.769599999999997</v>
      </c>
      <c r="S2648">
        <v>0</v>
      </c>
      <c r="T2648">
        <v>22.561699999999998</v>
      </c>
      <c r="AA2648" t="s">
        <v>465</v>
      </c>
      <c r="AB2648" t="s">
        <v>46</v>
      </c>
      <c r="AC2648" t="b">
        <v>0</v>
      </c>
    </row>
    <row r="2649" spans="1:29" hidden="1" x14ac:dyDescent="0.25">
      <c r="A2649" t="s">
        <v>134</v>
      </c>
      <c r="B2649" t="s">
        <v>474</v>
      </c>
      <c r="C2649" t="s">
        <v>584</v>
      </c>
      <c r="D2649" s="28" t="s">
        <v>464</v>
      </c>
      <c r="E2649" t="s">
        <v>265</v>
      </c>
      <c r="F2649" t="s">
        <v>595</v>
      </c>
      <c r="G2649" t="str">
        <f t="shared" si="203"/>
        <v>SWHC046-01</v>
      </c>
      <c r="H2649" t="str">
        <f t="shared" si="199"/>
        <v>ExAnte2019</v>
      </c>
      <c r="I2649" t="str">
        <f t="shared" si="200"/>
        <v>IOU workpaper</v>
      </c>
      <c r="J2649" s="2">
        <f t="shared" si="201"/>
        <v>43775</v>
      </c>
      <c r="K2649" t="s">
        <v>203</v>
      </c>
      <c r="L2649">
        <f t="shared" si="202"/>
        <v>1</v>
      </c>
      <c r="O2649">
        <v>0</v>
      </c>
      <c r="P2649">
        <v>0</v>
      </c>
      <c r="Q2649">
        <v>0</v>
      </c>
      <c r="R2649">
        <v>117.5479</v>
      </c>
      <c r="S2649">
        <v>0</v>
      </c>
      <c r="T2649">
        <v>14.7493</v>
      </c>
      <c r="AA2649" t="s">
        <v>465</v>
      </c>
      <c r="AB2649" t="s">
        <v>46</v>
      </c>
      <c r="AC2649" t="b">
        <v>0</v>
      </c>
    </row>
    <row r="2650" spans="1:29" hidden="1" x14ac:dyDescent="0.25">
      <c r="A2650" t="s">
        <v>134</v>
      </c>
      <c r="B2650" t="s">
        <v>474</v>
      </c>
      <c r="C2650" t="s">
        <v>584</v>
      </c>
      <c r="D2650" s="28" t="s">
        <v>464</v>
      </c>
      <c r="E2650" t="s">
        <v>274</v>
      </c>
      <c r="F2650" t="s">
        <v>595</v>
      </c>
      <c r="G2650" t="str">
        <f t="shared" si="203"/>
        <v>SWHC046-01</v>
      </c>
      <c r="H2650" t="str">
        <f t="shared" si="199"/>
        <v>ExAnte2019</v>
      </c>
      <c r="I2650" t="str">
        <f t="shared" si="200"/>
        <v>IOU workpaper</v>
      </c>
      <c r="J2650" s="2">
        <f t="shared" si="201"/>
        <v>43775</v>
      </c>
      <c r="K2650" t="s">
        <v>203</v>
      </c>
      <c r="L2650">
        <f t="shared" si="202"/>
        <v>1</v>
      </c>
      <c r="O2650">
        <v>0</v>
      </c>
      <c r="P2650">
        <v>0</v>
      </c>
      <c r="Q2650">
        <v>0</v>
      </c>
      <c r="R2650">
        <v>141.19159999999999</v>
      </c>
      <c r="S2650">
        <v>0</v>
      </c>
      <c r="T2650">
        <v>20.718499999999999</v>
      </c>
      <c r="AA2650" t="s">
        <v>465</v>
      </c>
      <c r="AB2650" t="s">
        <v>46</v>
      </c>
      <c r="AC2650" t="b">
        <v>0</v>
      </c>
    </row>
    <row r="2651" spans="1:29" hidden="1" x14ac:dyDescent="0.25">
      <c r="A2651" t="s">
        <v>134</v>
      </c>
      <c r="B2651" t="s">
        <v>474</v>
      </c>
      <c r="C2651" t="s">
        <v>584</v>
      </c>
      <c r="D2651" s="28" t="s">
        <v>464</v>
      </c>
      <c r="E2651" t="s">
        <v>282</v>
      </c>
      <c r="F2651" t="s">
        <v>595</v>
      </c>
      <c r="G2651" t="str">
        <f t="shared" si="203"/>
        <v>SWHC046-01</v>
      </c>
      <c r="H2651" t="str">
        <f t="shared" si="199"/>
        <v>ExAnte2019</v>
      </c>
      <c r="I2651" t="str">
        <f t="shared" si="200"/>
        <v>IOU workpaper</v>
      </c>
      <c r="J2651" s="2">
        <f t="shared" si="201"/>
        <v>43775</v>
      </c>
      <c r="K2651" t="s">
        <v>203</v>
      </c>
      <c r="L2651">
        <f t="shared" si="202"/>
        <v>1</v>
      </c>
      <c r="O2651">
        <v>0</v>
      </c>
      <c r="P2651">
        <v>0</v>
      </c>
      <c r="Q2651">
        <v>0</v>
      </c>
      <c r="R2651">
        <v>149.98849999999999</v>
      </c>
      <c r="S2651">
        <v>0</v>
      </c>
      <c r="T2651">
        <v>22.239699999999999</v>
      </c>
      <c r="AA2651" t="s">
        <v>465</v>
      </c>
      <c r="AB2651" t="s">
        <v>46</v>
      </c>
      <c r="AC2651" t="b">
        <v>0</v>
      </c>
    </row>
    <row r="2652" spans="1:29" hidden="1" x14ac:dyDescent="0.25">
      <c r="A2652" t="s">
        <v>134</v>
      </c>
      <c r="B2652" t="s">
        <v>474</v>
      </c>
      <c r="C2652" t="s">
        <v>584</v>
      </c>
      <c r="D2652" s="28" t="s">
        <v>464</v>
      </c>
      <c r="E2652" t="s">
        <v>290</v>
      </c>
      <c r="F2652" t="s">
        <v>595</v>
      </c>
      <c r="G2652" t="str">
        <f t="shared" si="203"/>
        <v>SWHC046-01</v>
      </c>
      <c r="H2652" t="str">
        <f t="shared" si="199"/>
        <v>ExAnte2019</v>
      </c>
      <c r="I2652" t="str">
        <f t="shared" si="200"/>
        <v>IOU workpaper</v>
      </c>
      <c r="J2652" s="2">
        <f t="shared" si="201"/>
        <v>43775</v>
      </c>
      <c r="K2652" t="s">
        <v>203</v>
      </c>
      <c r="L2652">
        <f t="shared" si="202"/>
        <v>1</v>
      </c>
      <c r="O2652">
        <v>0</v>
      </c>
      <c r="P2652">
        <v>0</v>
      </c>
      <c r="Q2652">
        <v>0</v>
      </c>
      <c r="R2652">
        <v>153.9331</v>
      </c>
      <c r="S2652">
        <v>0</v>
      </c>
      <c r="T2652">
        <v>22.753799999999998</v>
      </c>
      <c r="AA2652" t="s">
        <v>465</v>
      </c>
      <c r="AB2652" t="s">
        <v>46</v>
      </c>
      <c r="AC2652" t="b">
        <v>0</v>
      </c>
    </row>
    <row r="2653" spans="1:29" hidden="1" x14ac:dyDescent="0.25">
      <c r="A2653" t="s">
        <v>134</v>
      </c>
      <c r="B2653" t="s">
        <v>474</v>
      </c>
      <c r="C2653" t="s">
        <v>584</v>
      </c>
      <c r="D2653" s="28" t="s">
        <v>464</v>
      </c>
      <c r="E2653" t="s">
        <v>298</v>
      </c>
      <c r="F2653" t="s">
        <v>595</v>
      </c>
      <c r="G2653" t="str">
        <f t="shared" si="203"/>
        <v>SWHC046-01</v>
      </c>
      <c r="H2653" t="str">
        <f t="shared" si="199"/>
        <v>ExAnte2019</v>
      </c>
      <c r="I2653" t="str">
        <f t="shared" si="200"/>
        <v>IOU workpaper</v>
      </c>
      <c r="J2653" s="2">
        <f t="shared" si="201"/>
        <v>43775</v>
      </c>
      <c r="K2653" t="s">
        <v>203</v>
      </c>
      <c r="L2653">
        <f t="shared" si="202"/>
        <v>1</v>
      </c>
      <c r="O2653">
        <v>0</v>
      </c>
      <c r="P2653">
        <v>0</v>
      </c>
      <c r="Q2653">
        <v>0</v>
      </c>
      <c r="R2653">
        <v>35.347099999999998</v>
      </c>
      <c r="S2653">
        <v>0</v>
      </c>
      <c r="T2653">
        <v>43.469099999999997</v>
      </c>
      <c r="AA2653" t="s">
        <v>465</v>
      </c>
      <c r="AB2653" t="s">
        <v>46</v>
      </c>
      <c r="AC2653" t="b">
        <v>0</v>
      </c>
    </row>
    <row r="2654" spans="1:29" hidden="1" x14ac:dyDescent="0.25">
      <c r="A2654" t="s">
        <v>134</v>
      </c>
      <c r="B2654" t="s">
        <v>474</v>
      </c>
      <c r="C2654" t="s">
        <v>584</v>
      </c>
      <c r="D2654" s="28" t="s">
        <v>464</v>
      </c>
      <c r="E2654" t="s">
        <v>306</v>
      </c>
      <c r="F2654" t="s">
        <v>595</v>
      </c>
      <c r="G2654" t="str">
        <f t="shared" si="203"/>
        <v>SWHC046-01</v>
      </c>
      <c r="H2654" t="str">
        <f t="shared" si="199"/>
        <v>ExAnte2019</v>
      </c>
      <c r="I2654" t="str">
        <f t="shared" si="200"/>
        <v>IOU workpaper</v>
      </c>
      <c r="J2654" s="2">
        <f t="shared" si="201"/>
        <v>43775</v>
      </c>
      <c r="K2654" t="s">
        <v>203</v>
      </c>
      <c r="L2654">
        <f t="shared" si="202"/>
        <v>1</v>
      </c>
      <c r="O2654">
        <v>0</v>
      </c>
      <c r="P2654">
        <v>0</v>
      </c>
      <c r="Q2654">
        <v>0</v>
      </c>
      <c r="R2654">
        <v>-0.84760000000000002</v>
      </c>
      <c r="S2654">
        <v>0</v>
      </c>
      <c r="T2654">
        <v>44.925800000000002</v>
      </c>
      <c r="AA2654" t="s">
        <v>465</v>
      </c>
      <c r="AB2654" t="s">
        <v>46</v>
      </c>
      <c r="AC2654" t="b">
        <v>0</v>
      </c>
    </row>
    <row r="2655" spans="1:29" hidden="1" x14ac:dyDescent="0.25">
      <c r="A2655" t="s">
        <v>134</v>
      </c>
      <c r="B2655" t="s">
        <v>474</v>
      </c>
      <c r="C2655" t="s">
        <v>584</v>
      </c>
      <c r="D2655" s="28" t="s">
        <v>464</v>
      </c>
      <c r="E2655" t="s">
        <v>314</v>
      </c>
      <c r="F2655" t="s">
        <v>595</v>
      </c>
      <c r="G2655" t="str">
        <f t="shared" si="203"/>
        <v>SWHC046-01</v>
      </c>
      <c r="H2655" t="str">
        <f t="shared" si="199"/>
        <v>ExAnte2019</v>
      </c>
      <c r="I2655" t="str">
        <f t="shared" si="200"/>
        <v>IOU workpaper</v>
      </c>
      <c r="J2655" s="2">
        <f t="shared" si="201"/>
        <v>43775</v>
      </c>
      <c r="K2655" t="s">
        <v>203</v>
      </c>
      <c r="L2655">
        <f t="shared" si="202"/>
        <v>1</v>
      </c>
      <c r="O2655">
        <v>0</v>
      </c>
      <c r="P2655">
        <v>0</v>
      </c>
      <c r="Q2655">
        <v>0</v>
      </c>
      <c r="R2655">
        <v>82.118300000000005</v>
      </c>
      <c r="S2655">
        <v>0</v>
      </c>
      <c r="T2655">
        <v>36.771500000000003</v>
      </c>
      <c r="AA2655" t="s">
        <v>465</v>
      </c>
      <c r="AB2655" t="s">
        <v>46</v>
      </c>
      <c r="AC2655" t="b">
        <v>0</v>
      </c>
    </row>
    <row r="2656" spans="1:29" hidden="1" x14ac:dyDescent="0.25">
      <c r="A2656" t="s">
        <v>134</v>
      </c>
      <c r="B2656" t="s">
        <v>474</v>
      </c>
      <c r="C2656" t="s">
        <v>584</v>
      </c>
      <c r="D2656" s="28" t="s">
        <v>464</v>
      </c>
      <c r="E2656" t="s">
        <v>322</v>
      </c>
      <c r="F2656" t="s">
        <v>595</v>
      </c>
      <c r="G2656" t="str">
        <f t="shared" si="203"/>
        <v>SWHC046-01</v>
      </c>
      <c r="H2656" t="str">
        <f t="shared" si="199"/>
        <v>ExAnte2019</v>
      </c>
      <c r="I2656" t="str">
        <f t="shared" si="200"/>
        <v>IOU workpaper</v>
      </c>
      <c r="J2656" s="2">
        <f t="shared" si="201"/>
        <v>43775</v>
      </c>
      <c r="K2656" t="s">
        <v>203</v>
      </c>
      <c r="L2656">
        <f t="shared" si="202"/>
        <v>1</v>
      </c>
      <c r="O2656">
        <v>0</v>
      </c>
      <c r="P2656">
        <v>0</v>
      </c>
      <c r="Q2656">
        <v>0</v>
      </c>
      <c r="R2656">
        <v>13.6957</v>
      </c>
      <c r="S2656">
        <v>0</v>
      </c>
      <c r="T2656">
        <v>46.600900000000003</v>
      </c>
      <c r="AA2656" t="s">
        <v>465</v>
      </c>
      <c r="AB2656" t="s">
        <v>46</v>
      </c>
      <c r="AC2656" t="b">
        <v>0</v>
      </c>
    </row>
    <row r="2657" spans="1:29" hidden="1" x14ac:dyDescent="0.25">
      <c r="A2657" t="s">
        <v>134</v>
      </c>
      <c r="B2657" t="s">
        <v>474</v>
      </c>
      <c r="C2657" t="s">
        <v>584</v>
      </c>
      <c r="D2657" s="28" t="s">
        <v>464</v>
      </c>
      <c r="E2657" t="s">
        <v>330</v>
      </c>
      <c r="F2657" t="s">
        <v>595</v>
      </c>
      <c r="G2657" t="str">
        <f t="shared" si="203"/>
        <v>SWHC046-01</v>
      </c>
      <c r="H2657" t="str">
        <f t="shared" si="199"/>
        <v>ExAnte2019</v>
      </c>
      <c r="I2657" t="str">
        <f t="shared" si="200"/>
        <v>IOU workpaper</v>
      </c>
      <c r="J2657" s="2">
        <f t="shared" si="201"/>
        <v>43775</v>
      </c>
      <c r="K2657" t="s">
        <v>203</v>
      </c>
      <c r="L2657">
        <f t="shared" si="202"/>
        <v>1</v>
      </c>
      <c r="O2657">
        <v>0</v>
      </c>
      <c r="P2657">
        <v>0</v>
      </c>
      <c r="Q2657">
        <v>0</v>
      </c>
      <c r="R2657">
        <v>344.63780000000003</v>
      </c>
      <c r="S2657">
        <v>0</v>
      </c>
      <c r="T2657">
        <v>6.4602000000000004</v>
      </c>
      <c r="AA2657" t="s">
        <v>465</v>
      </c>
      <c r="AB2657" t="s">
        <v>46</v>
      </c>
      <c r="AC2657" t="b">
        <v>0</v>
      </c>
    </row>
    <row r="2658" spans="1:29" hidden="1" x14ac:dyDescent="0.25">
      <c r="A2658" t="s">
        <v>134</v>
      </c>
      <c r="B2658" t="s">
        <v>474</v>
      </c>
      <c r="C2658" t="s">
        <v>584</v>
      </c>
      <c r="D2658" s="28" t="s">
        <v>464</v>
      </c>
      <c r="E2658" t="s">
        <v>338</v>
      </c>
      <c r="F2658" t="s">
        <v>595</v>
      </c>
      <c r="G2658" t="str">
        <f t="shared" si="203"/>
        <v>SWHC046-01</v>
      </c>
      <c r="H2658" t="str">
        <f t="shared" si="199"/>
        <v>ExAnte2019</v>
      </c>
      <c r="I2658" t="str">
        <f t="shared" si="200"/>
        <v>IOU workpaper</v>
      </c>
      <c r="J2658" s="2">
        <f t="shared" si="201"/>
        <v>43775</v>
      </c>
      <c r="K2658" t="s">
        <v>203</v>
      </c>
      <c r="L2658">
        <f t="shared" si="202"/>
        <v>1</v>
      </c>
      <c r="O2658">
        <v>0</v>
      </c>
      <c r="P2658">
        <v>0</v>
      </c>
      <c r="Q2658">
        <v>0</v>
      </c>
      <c r="R2658">
        <v>-567.71950000000004</v>
      </c>
      <c r="S2658">
        <v>0</v>
      </c>
      <c r="T2658">
        <v>105.6131</v>
      </c>
      <c r="AA2658" t="s">
        <v>465</v>
      </c>
      <c r="AB2658" t="s">
        <v>46</v>
      </c>
      <c r="AC2658" t="b">
        <v>0</v>
      </c>
    </row>
    <row r="2659" spans="1:29" hidden="1" x14ac:dyDescent="0.25">
      <c r="A2659" t="s">
        <v>134</v>
      </c>
      <c r="B2659" t="s">
        <v>474</v>
      </c>
      <c r="C2659" t="s">
        <v>585</v>
      </c>
      <c r="D2659" s="28" t="s">
        <v>464</v>
      </c>
      <c r="E2659" t="s">
        <v>202</v>
      </c>
      <c r="F2659" t="s">
        <v>595</v>
      </c>
      <c r="G2659" t="str">
        <f t="shared" si="203"/>
        <v>SWHC046-01</v>
      </c>
      <c r="H2659" t="str">
        <f t="shared" si="199"/>
        <v>ExAnte2019</v>
      </c>
      <c r="I2659" t="str">
        <f t="shared" si="200"/>
        <v>IOU workpaper</v>
      </c>
      <c r="J2659" s="2">
        <f t="shared" si="201"/>
        <v>43775</v>
      </c>
      <c r="K2659" t="s">
        <v>203</v>
      </c>
      <c r="L2659">
        <f t="shared" si="202"/>
        <v>1</v>
      </c>
      <c r="O2659">
        <v>0</v>
      </c>
      <c r="P2659">
        <v>0</v>
      </c>
      <c r="Q2659">
        <v>0</v>
      </c>
      <c r="R2659">
        <v>119.4404</v>
      </c>
      <c r="S2659">
        <v>0</v>
      </c>
      <c r="T2659">
        <v>110.14530000000001</v>
      </c>
      <c r="AA2659" t="s">
        <v>465</v>
      </c>
      <c r="AB2659" t="s">
        <v>46</v>
      </c>
      <c r="AC2659" t="b">
        <v>0</v>
      </c>
    </row>
    <row r="2660" spans="1:29" hidden="1" x14ac:dyDescent="0.25">
      <c r="A2660" t="s">
        <v>134</v>
      </c>
      <c r="B2660" t="s">
        <v>474</v>
      </c>
      <c r="C2660" t="s">
        <v>585</v>
      </c>
      <c r="D2660" s="28" t="s">
        <v>464</v>
      </c>
      <c r="E2660" t="s">
        <v>224</v>
      </c>
      <c r="F2660" t="s">
        <v>595</v>
      </c>
      <c r="G2660" t="str">
        <f t="shared" si="203"/>
        <v>SWHC046-01</v>
      </c>
      <c r="H2660" t="str">
        <f t="shared" si="199"/>
        <v>ExAnte2019</v>
      </c>
      <c r="I2660" t="str">
        <f t="shared" si="200"/>
        <v>IOU workpaper</v>
      </c>
      <c r="J2660" s="2">
        <f t="shared" si="201"/>
        <v>43775</v>
      </c>
      <c r="K2660" t="s">
        <v>203</v>
      </c>
      <c r="L2660">
        <f t="shared" si="202"/>
        <v>1</v>
      </c>
      <c r="O2660">
        <v>0</v>
      </c>
      <c r="P2660">
        <v>0</v>
      </c>
      <c r="Q2660">
        <v>0</v>
      </c>
      <c r="R2660">
        <v>188.39699999999999</v>
      </c>
      <c r="S2660">
        <v>0</v>
      </c>
      <c r="T2660">
        <v>102.051</v>
      </c>
      <c r="AA2660" t="s">
        <v>465</v>
      </c>
      <c r="AB2660" t="s">
        <v>46</v>
      </c>
      <c r="AC2660" t="b">
        <v>0</v>
      </c>
    </row>
    <row r="2661" spans="1:29" hidden="1" x14ac:dyDescent="0.25">
      <c r="A2661" t="s">
        <v>134</v>
      </c>
      <c r="B2661" t="s">
        <v>474</v>
      </c>
      <c r="C2661" t="s">
        <v>585</v>
      </c>
      <c r="D2661" s="28" t="s">
        <v>464</v>
      </c>
      <c r="E2661" t="s">
        <v>232</v>
      </c>
      <c r="F2661" t="s">
        <v>595</v>
      </c>
      <c r="G2661" t="str">
        <f t="shared" si="203"/>
        <v>SWHC046-01</v>
      </c>
      <c r="H2661" t="str">
        <f t="shared" si="199"/>
        <v>ExAnte2019</v>
      </c>
      <c r="I2661" t="str">
        <f t="shared" si="200"/>
        <v>IOU workpaper</v>
      </c>
      <c r="J2661" s="2">
        <f t="shared" si="201"/>
        <v>43775</v>
      </c>
      <c r="K2661" t="s">
        <v>203</v>
      </c>
      <c r="L2661">
        <f t="shared" si="202"/>
        <v>1</v>
      </c>
      <c r="O2661">
        <v>0</v>
      </c>
      <c r="P2661">
        <v>0</v>
      </c>
      <c r="Q2661">
        <v>0</v>
      </c>
      <c r="R2661">
        <v>310.18639999999999</v>
      </c>
      <c r="S2661">
        <v>0</v>
      </c>
      <c r="T2661">
        <v>54.967199999999998</v>
      </c>
      <c r="AA2661" t="s">
        <v>465</v>
      </c>
      <c r="AB2661" t="s">
        <v>46</v>
      </c>
      <c r="AC2661" t="b">
        <v>0</v>
      </c>
    </row>
    <row r="2662" spans="1:29" hidden="1" x14ac:dyDescent="0.25">
      <c r="A2662" t="s">
        <v>134</v>
      </c>
      <c r="B2662" t="s">
        <v>474</v>
      </c>
      <c r="C2662" t="s">
        <v>585</v>
      </c>
      <c r="D2662" s="28" t="s">
        <v>464</v>
      </c>
      <c r="E2662" t="s">
        <v>240</v>
      </c>
      <c r="F2662" t="s">
        <v>595</v>
      </c>
      <c r="G2662" t="str">
        <f t="shared" si="203"/>
        <v>SWHC046-01</v>
      </c>
      <c r="H2662" t="str">
        <f t="shared" si="199"/>
        <v>ExAnte2019</v>
      </c>
      <c r="I2662" t="str">
        <f t="shared" si="200"/>
        <v>IOU workpaper</v>
      </c>
      <c r="J2662" s="2">
        <f t="shared" si="201"/>
        <v>43775</v>
      </c>
      <c r="K2662" t="s">
        <v>203</v>
      </c>
      <c r="L2662">
        <f t="shared" si="202"/>
        <v>1</v>
      </c>
      <c r="O2662">
        <v>0</v>
      </c>
      <c r="P2662">
        <v>0</v>
      </c>
      <c r="Q2662">
        <v>0</v>
      </c>
      <c r="R2662">
        <v>259.98750000000001</v>
      </c>
      <c r="S2662">
        <v>0</v>
      </c>
      <c r="T2662">
        <v>76.081500000000005</v>
      </c>
      <c r="AA2662" t="s">
        <v>465</v>
      </c>
      <c r="AB2662" t="s">
        <v>46</v>
      </c>
      <c r="AC2662" t="b">
        <v>0</v>
      </c>
    </row>
    <row r="2663" spans="1:29" hidden="1" x14ac:dyDescent="0.25">
      <c r="A2663" t="s">
        <v>134</v>
      </c>
      <c r="B2663" t="s">
        <v>474</v>
      </c>
      <c r="C2663" t="s">
        <v>585</v>
      </c>
      <c r="D2663" s="28" t="s">
        <v>464</v>
      </c>
      <c r="E2663" t="s">
        <v>248</v>
      </c>
      <c r="F2663" t="s">
        <v>595</v>
      </c>
      <c r="G2663" t="str">
        <f t="shared" si="203"/>
        <v>SWHC046-01</v>
      </c>
      <c r="H2663" t="str">
        <f t="shared" si="199"/>
        <v>ExAnte2019</v>
      </c>
      <c r="I2663" t="str">
        <f t="shared" si="200"/>
        <v>IOU workpaper</v>
      </c>
      <c r="J2663" s="2">
        <f t="shared" si="201"/>
        <v>43775</v>
      </c>
      <c r="K2663" t="s">
        <v>203</v>
      </c>
      <c r="L2663">
        <f t="shared" si="202"/>
        <v>1</v>
      </c>
      <c r="O2663">
        <v>0</v>
      </c>
      <c r="P2663">
        <v>0</v>
      </c>
      <c r="Q2663">
        <v>0</v>
      </c>
      <c r="R2663">
        <v>271.97089999999997</v>
      </c>
      <c r="S2663">
        <v>0</v>
      </c>
      <c r="T2663">
        <v>66.025300000000001</v>
      </c>
      <c r="AA2663" t="s">
        <v>465</v>
      </c>
      <c r="AB2663" t="s">
        <v>46</v>
      </c>
      <c r="AC2663" t="b">
        <v>0</v>
      </c>
    </row>
    <row r="2664" spans="1:29" hidden="1" x14ac:dyDescent="0.25">
      <c r="A2664" t="s">
        <v>134</v>
      </c>
      <c r="B2664" t="s">
        <v>474</v>
      </c>
      <c r="C2664" t="s">
        <v>585</v>
      </c>
      <c r="D2664" s="28" t="s">
        <v>464</v>
      </c>
      <c r="E2664" t="s">
        <v>256</v>
      </c>
      <c r="F2664" t="s">
        <v>595</v>
      </c>
      <c r="G2664" t="str">
        <f t="shared" si="203"/>
        <v>SWHC046-01</v>
      </c>
      <c r="H2664" t="str">
        <f t="shared" si="199"/>
        <v>ExAnte2019</v>
      </c>
      <c r="I2664" t="str">
        <f t="shared" si="200"/>
        <v>IOU workpaper</v>
      </c>
      <c r="J2664" s="2">
        <f t="shared" si="201"/>
        <v>43775</v>
      </c>
      <c r="K2664" t="s">
        <v>203</v>
      </c>
      <c r="L2664">
        <f t="shared" si="202"/>
        <v>1</v>
      </c>
      <c r="O2664">
        <v>0</v>
      </c>
      <c r="P2664">
        <v>0</v>
      </c>
      <c r="Q2664">
        <v>0</v>
      </c>
      <c r="R2664">
        <v>466.73180000000002</v>
      </c>
      <c r="S2664">
        <v>0</v>
      </c>
      <c r="T2664">
        <v>20.913799999999998</v>
      </c>
      <c r="AA2664" t="s">
        <v>465</v>
      </c>
      <c r="AB2664" t="s">
        <v>46</v>
      </c>
      <c r="AC2664" t="b">
        <v>0</v>
      </c>
    </row>
    <row r="2665" spans="1:29" hidden="1" x14ac:dyDescent="0.25">
      <c r="A2665" t="s">
        <v>134</v>
      </c>
      <c r="B2665" t="s">
        <v>474</v>
      </c>
      <c r="C2665" t="s">
        <v>585</v>
      </c>
      <c r="D2665" s="28" t="s">
        <v>464</v>
      </c>
      <c r="E2665" t="s">
        <v>265</v>
      </c>
      <c r="F2665" t="s">
        <v>595</v>
      </c>
      <c r="G2665" t="str">
        <f t="shared" si="203"/>
        <v>SWHC046-01</v>
      </c>
      <c r="H2665" t="str">
        <f t="shared" si="199"/>
        <v>ExAnte2019</v>
      </c>
      <c r="I2665" t="str">
        <f t="shared" si="200"/>
        <v>IOU workpaper</v>
      </c>
      <c r="J2665" s="2">
        <f t="shared" si="201"/>
        <v>43775</v>
      </c>
      <c r="K2665" t="s">
        <v>203</v>
      </c>
      <c r="L2665">
        <f t="shared" si="202"/>
        <v>1</v>
      </c>
      <c r="O2665">
        <v>0</v>
      </c>
      <c r="P2665">
        <v>0</v>
      </c>
      <c r="Q2665">
        <v>0</v>
      </c>
      <c r="R2665">
        <v>468.20659999999998</v>
      </c>
      <c r="S2665">
        <v>0</v>
      </c>
      <c r="T2665">
        <v>7.3958000000000004</v>
      </c>
      <c r="AA2665" t="s">
        <v>465</v>
      </c>
      <c r="AB2665" t="s">
        <v>46</v>
      </c>
      <c r="AC2665" t="b">
        <v>0</v>
      </c>
    </row>
    <row r="2666" spans="1:29" hidden="1" x14ac:dyDescent="0.25">
      <c r="A2666" t="s">
        <v>134</v>
      </c>
      <c r="B2666" t="s">
        <v>474</v>
      </c>
      <c r="C2666" t="s">
        <v>585</v>
      </c>
      <c r="D2666" s="28" t="s">
        <v>464</v>
      </c>
      <c r="E2666" t="s">
        <v>274</v>
      </c>
      <c r="F2666" t="s">
        <v>595</v>
      </c>
      <c r="G2666" t="str">
        <f t="shared" si="203"/>
        <v>SWHC046-01</v>
      </c>
      <c r="H2666" t="str">
        <f t="shared" si="199"/>
        <v>ExAnte2019</v>
      </c>
      <c r="I2666" t="str">
        <f t="shared" si="200"/>
        <v>IOU workpaper</v>
      </c>
      <c r="J2666" s="2">
        <f t="shared" si="201"/>
        <v>43775</v>
      </c>
      <c r="K2666" t="s">
        <v>203</v>
      </c>
      <c r="L2666">
        <f t="shared" si="202"/>
        <v>1</v>
      </c>
      <c r="O2666">
        <v>0</v>
      </c>
      <c r="P2666">
        <v>0</v>
      </c>
      <c r="Q2666">
        <v>0</v>
      </c>
      <c r="R2666">
        <v>486.38600000000002</v>
      </c>
      <c r="S2666">
        <v>0</v>
      </c>
      <c r="T2666">
        <v>22.413499999999999</v>
      </c>
      <c r="AA2666" t="s">
        <v>465</v>
      </c>
      <c r="AB2666" t="s">
        <v>46</v>
      </c>
      <c r="AC2666" t="b">
        <v>0</v>
      </c>
    </row>
    <row r="2667" spans="1:29" hidden="1" x14ac:dyDescent="0.25">
      <c r="A2667" t="s">
        <v>134</v>
      </c>
      <c r="B2667" t="s">
        <v>474</v>
      </c>
      <c r="C2667" t="s">
        <v>585</v>
      </c>
      <c r="D2667" s="28" t="s">
        <v>464</v>
      </c>
      <c r="E2667" t="s">
        <v>282</v>
      </c>
      <c r="F2667" t="s">
        <v>595</v>
      </c>
      <c r="G2667" t="str">
        <f t="shared" si="203"/>
        <v>SWHC046-01</v>
      </c>
      <c r="H2667" t="str">
        <f t="shared" si="199"/>
        <v>ExAnte2019</v>
      </c>
      <c r="I2667" t="str">
        <f t="shared" si="200"/>
        <v>IOU workpaper</v>
      </c>
      <c r="J2667" s="2">
        <f t="shared" si="201"/>
        <v>43775</v>
      </c>
      <c r="K2667" t="s">
        <v>203</v>
      </c>
      <c r="L2667">
        <f t="shared" si="202"/>
        <v>1</v>
      </c>
      <c r="O2667">
        <v>0</v>
      </c>
      <c r="P2667">
        <v>0</v>
      </c>
      <c r="Q2667">
        <v>0</v>
      </c>
      <c r="R2667">
        <v>525.34370000000001</v>
      </c>
      <c r="S2667">
        <v>0</v>
      </c>
      <c r="T2667">
        <v>24.8429</v>
      </c>
      <c r="AA2667" t="s">
        <v>465</v>
      </c>
      <c r="AB2667" t="s">
        <v>46</v>
      </c>
      <c r="AC2667" t="b">
        <v>0</v>
      </c>
    </row>
    <row r="2668" spans="1:29" hidden="1" x14ac:dyDescent="0.25">
      <c r="A2668" t="s">
        <v>134</v>
      </c>
      <c r="B2668" t="s">
        <v>474</v>
      </c>
      <c r="C2668" t="s">
        <v>585</v>
      </c>
      <c r="D2668" s="28" t="s">
        <v>464</v>
      </c>
      <c r="E2668" t="s">
        <v>290</v>
      </c>
      <c r="F2668" t="s">
        <v>595</v>
      </c>
      <c r="G2668" t="str">
        <f t="shared" si="203"/>
        <v>SWHC046-01</v>
      </c>
      <c r="H2668" t="str">
        <f t="shared" si="199"/>
        <v>ExAnte2019</v>
      </c>
      <c r="I2668" t="str">
        <f t="shared" si="200"/>
        <v>IOU workpaper</v>
      </c>
      <c r="J2668" s="2">
        <f t="shared" si="201"/>
        <v>43775</v>
      </c>
      <c r="K2668" t="s">
        <v>203</v>
      </c>
      <c r="L2668">
        <f t="shared" si="202"/>
        <v>1</v>
      </c>
      <c r="O2668">
        <v>0</v>
      </c>
      <c r="P2668">
        <v>0</v>
      </c>
      <c r="Q2668">
        <v>0</v>
      </c>
      <c r="R2668">
        <v>515.34209999999996</v>
      </c>
      <c r="S2668">
        <v>0</v>
      </c>
      <c r="T2668">
        <v>38.604799999999997</v>
      </c>
      <c r="AA2668" t="s">
        <v>465</v>
      </c>
      <c r="AB2668" t="s">
        <v>46</v>
      </c>
      <c r="AC2668" t="b">
        <v>0</v>
      </c>
    </row>
    <row r="2669" spans="1:29" hidden="1" x14ac:dyDescent="0.25">
      <c r="A2669" t="s">
        <v>134</v>
      </c>
      <c r="B2669" t="s">
        <v>474</v>
      </c>
      <c r="C2669" t="s">
        <v>585</v>
      </c>
      <c r="D2669" s="28" t="s">
        <v>464</v>
      </c>
      <c r="E2669" t="s">
        <v>298</v>
      </c>
      <c r="F2669" t="s">
        <v>595</v>
      </c>
      <c r="G2669" t="str">
        <f t="shared" si="203"/>
        <v>SWHC046-01</v>
      </c>
      <c r="H2669" t="str">
        <f t="shared" si="199"/>
        <v>ExAnte2019</v>
      </c>
      <c r="I2669" t="str">
        <f t="shared" si="200"/>
        <v>IOU workpaper</v>
      </c>
      <c r="J2669" s="2">
        <f t="shared" si="201"/>
        <v>43775</v>
      </c>
      <c r="K2669" t="s">
        <v>203</v>
      </c>
      <c r="L2669">
        <f t="shared" si="202"/>
        <v>1</v>
      </c>
      <c r="O2669">
        <v>0</v>
      </c>
      <c r="P2669">
        <v>0</v>
      </c>
      <c r="Q2669">
        <v>0</v>
      </c>
      <c r="R2669">
        <v>425.6533</v>
      </c>
      <c r="S2669">
        <v>0</v>
      </c>
      <c r="T2669">
        <v>68.6905</v>
      </c>
      <c r="AA2669" t="s">
        <v>465</v>
      </c>
      <c r="AB2669" t="s">
        <v>46</v>
      </c>
      <c r="AC2669" t="b">
        <v>0</v>
      </c>
    </row>
    <row r="2670" spans="1:29" hidden="1" x14ac:dyDescent="0.25">
      <c r="A2670" t="s">
        <v>134</v>
      </c>
      <c r="B2670" t="s">
        <v>474</v>
      </c>
      <c r="C2670" t="s">
        <v>585</v>
      </c>
      <c r="D2670" s="28" t="s">
        <v>464</v>
      </c>
      <c r="E2670" t="s">
        <v>306</v>
      </c>
      <c r="F2670" t="s">
        <v>595</v>
      </c>
      <c r="G2670" t="str">
        <f t="shared" si="203"/>
        <v>SWHC046-01</v>
      </c>
      <c r="H2670" t="str">
        <f t="shared" si="199"/>
        <v>ExAnte2019</v>
      </c>
      <c r="I2670" t="str">
        <f t="shared" si="200"/>
        <v>IOU workpaper</v>
      </c>
      <c r="J2670" s="2">
        <f t="shared" si="201"/>
        <v>43775</v>
      </c>
      <c r="K2670" t="s">
        <v>203</v>
      </c>
      <c r="L2670">
        <f t="shared" si="202"/>
        <v>1</v>
      </c>
      <c r="O2670">
        <v>0</v>
      </c>
      <c r="P2670">
        <v>0</v>
      </c>
      <c r="Q2670">
        <v>0</v>
      </c>
      <c r="R2670">
        <v>344.42689999999999</v>
      </c>
      <c r="S2670">
        <v>0</v>
      </c>
      <c r="T2670">
        <v>73.993200000000002</v>
      </c>
      <c r="AA2670" t="s">
        <v>465</v>
      </c>
      <c r="AB2670" t="s">
        <v>46</v>
      </c>
      <c r="AC2670" t="b">
        <v>0</v>
      </c>
    </row>
    <row r="2671" spans="1:29" hidden="1" x14ac:dyDescent="0.25">
      <c r="A2671" t="s">
        <v>134</v>
      </c>
      <c r="B2671" t="s">
        <v>474</v>
      </c>
      <c r="C2671" t="s">
        <v>585</v>
      </c>
      <c r="D2671" s="28" t="s">
        <v>464</v>
      </c>
      <c r="E2671" t="s">
        <v>314</v>
      </c>
      <c r="F2671" t="s">
        <v>595</v>
      </c>
      <c r="G2671" t="str">
        <f t="shared" si="203"/>
        <v>SWHC046-01</v>
      </c>
      <c r="H2671" t="str">
        <f t="shared" si="199"/>
        <v>ExAnte2019</v>
      </c>
      <c r="I2671" t="str">
        <f t="shared" si="200"/>
        <v>IOU workpaper</v>
      </c>
      <c r="J2671" s="2">
        <f t="shared" si="201"/>
        <v>43775</v>
      </c>
      <c r="K2671" t="s">
        <v>203</v>
      </c>
      <c r="L2671">
        <f t="shared" si="202"/>
        <v>1</v>
      </c>
      <c r="O2671">
        <v>0</v>
      </c>
      <c r="P2671">
        <v>0</v>
      </c>
      <c r="Q2671">
        <v>0</v>
      </c>
      <c r="R2671">
        <v>470.25749999999999</v>
      </c>
      <c r="S2671">
        <v>0</v>
      </c>
      <c r="T2671">
        <v>60.552599999999998</v>
      </c>
      <c r="AA2671" t="s">
        <v>465</v>
      </c>
      <c r="AB2671" t="s">
        <v>46</v>
      </c>
      <c r="AC2671" t="b">
        <v>0</v>
      </c>
    </row>
    <row r="2672" spans="1:29" hidden="1" x14ac:dyDescent="0.25">
      <c r="A2672" t="s">
        <v>134</v>
      </c>
      <c r="B2672" t="s">
        <v>474</v>
      </c>
      <c r="C2672" t="s">
        <v>585</v>
      </c>
      <c r="D2672" s="28" t="s">
        <v>464</v>
      </c>
      <c r="E2672" t="s">
        <v>322</v>
      </c>
      <c r="F2672" t="s">
        <v>595</v>
      </c>
      <c r="G2672" t="str">
        <f t="shared" si="203"/>
        <v>SWHC046-01</v>
      </c>
      <c r="H2672" t="str">
        <f t="shared" si="199"/>
        <v>ExAnte2019</v>
      </c>
      <c r="I2672" t="str">
        <f t="shared" si="200"/>
        <v>IOU workpaper</v>
      </c>
      <c r="J2672" s="2">
        <f t="shared" si="201"/>
        <v>43775</v>
      </c>
      <c r="K2672" t="s">
        <v>203</v>
      </c>
      <c r="L2672">
        <f t="shared" si="202"/>
        <v>1</v>
      </c>
      <c r="O2672">
        <v>0</v>
      </c>
      <c r="P2672">
        <v>0</v>
      </c>
      <c r="Q2672">
        <v>0</v>
      </c>
      <c r="R2672">
        <v>383.29899999999998</v>
      </c>
      <c r="S2672">
        <v>0</v>
      </c>
      <c r="T2672">
        <v>76.080100000000002</v>
      </c>
      <c r="AA2672" t="s">
        <v>465</v>
      </c>
      <c r="AB2672" t="s">
        <v>46</v>
      </c>
      <c r="AC2672" t="b">
        <v>0</v>
      </c>
    </row>
    <row r="2673" spans="1:29" hidden="1" x14ac:dyDescent="0.25">
      <c r="A2673" t="s">
        <v>134</v>
      </c>
      <c r="B2673" t="s">
        <v>474</v>
      </c>
      <c r="C2673" t="s">
        <v>585</v>
      </c>
      <c r="D2673" s="28" t="s">
        <v>464</v>
      </c>
      <c r="E2673" t="s">
        <v>330</v>
      </c>
      <c r="F2673" t="s">
        <v>595</v>
      </c>
      <c r="G2673" t="str">
        <f t="shared" si="203"/>
        <v>SWHC046-01</v>
      </c>
      <c r="H2673" t="str">
        <f t="shared" si="199"/>
        <v>ExAnte2019</v>
      </c>
      <c r="I2673" t="str">
        <f t="shared" si="200"/>
        <v>IOU workpaper</v>
      </c>
      <c r="J2673" s="2">
        <f t="shared" si="201"/>
        <v>43775</v>
      </c>
      <c r="K2673" t="s">
        <v>203</v>
      </c>
      <c r="L2673">
        <f t="shared" si="202"/>
        <v>1</v>
      </c>
      <c r="O2673">
        <v>0</v>
      </c>
      <c r="P2673">
        <v>0</v>
      </c>
      <c r="Q2673">
        <v>0</v>
      </c>
      <c r="R2673">
        <v>853.05290000000002</v>
      </c>
      <c r="S2673">
        <v>0</v>
      </c>
      <c r="T2673">
        <v>9.2800999999999991</v>
      </c>
      <c r="AA2673" t="s">
        <v>465</v>
      </c>
      <c r="AB2673" t="s">
        <v>46</v>
      </c>
      <c r="AC2673" t="b">
        <v>0</v>
      </c>
    </row>
    <row r="2674" spans="1:29" hidden="1" x14ac:dyDescent="0.25">
      <c r="A2674" t="s">
        <v>134</v>
      </c>
      <c r="B2674" t="s">
        <v>474</v>
      </c>
      <c r="C2674" t="s">
        <v>585</v>
      </c>
      <c r="D2674" s="28" t="s">
        <v>464</v>
      </c>
      <c r="E2674" t="s">
        <v>338</v>
      </c>
      <c r="F2674" t="s">
        <v>595</v>
      </c>
      <c r="G2674" t="str">
        <f t="shared" si="203"/>
        <v>SWHC046-01</v>
      </c>
      <c r="H2674" t="str">
        <f t="shared" si="199"/>
        <v>ExAnte2019</v>
      </c>
      <c r="I2674" t="str">
        <f t="shared" si="200"/>
        <v>IOU workpaper</v>
      </c>
      <c r="J2674" s="2">
        <f t="shared" si="201"/>
        <v>43775</v>
      </c>
      <c r="K2674" t="s">
        <v>203</v>
      </c>
      <c r="L2674">
        <f t="shared" si="202"/>
        <v>1</v>
      </c>
      <c r="O2674">
        <v>0</v>
      </c>
      <c r="P2674">
        <v>0</v>
      </c>
      <c r="Q2674">
        <v>0</v>
      </c>
      <c r="R2674">
        <v>-167.4675</v>
      </c>
      <c r="S2674">
        <v>0</v>
      </c>
      <c r="T2674">
        <v>148.09880000000001</v>
      </c>
      <c r="AA2674" t="s">
        <v>465</v>
      </c>
      <c r="AB2674" t="s">
        <v>46</v>
      </c>
      <c r="AC2674" t="b">
        <v>0</v>
      </c>
    </row>
    <row r="2675" spans="1:29" hidden="1" x14ac:dyDescent="0.25">
      <c r="A2675" t="s">
        <v>134</v>
      </c>
      <c r="B2675" t="s">
        <v>474</v>
      </c>
      <c r="C2675" t="s">
        <v>586</v>
      </c>
      <c r="D2675" s="28" t="s">
        <v>464</v>
      </c>
      <c r="E2675" t="s">
        <v>202</v>
      </c>
      <c r="F2675" t="s">
        <v>595</v>
      </c>
      <c r="G2675" t="str">
        <f t="shared" si="203"/>
        <v>SWHC046-01</v>
      </c>
      <c r="H2675" t="str">
        <f t="shared" si="199"/>
        <v>ExAnte2019</v>
      </c>
      <c r="I2675" t="str">
        <f t="shared" si="200"/>
        <v>IOU workpaper</v>
      </c>
      <c r="J2675" s="2">
        <f t="shared" si="201"/>
        <v>43775</v>
      </c>
      <c r="K2675" t="s">
        <v>203</v>
      </c>
      <c r="L2675">
        <f t="shared" si="202"/>
        <v>1</v>
      </c>
      <c r="O2675">
        <v>0</v>
      </c>
      <c r="P2675">
        <v>0</v>
      </c>
      <c r="Q2675">
        <v>0</v>
      </c>
      <c r="R2675">
        <v>-116.0489</v>
      </c>
      <c r="S2675">
        <v>0</v>
      </c>
      <c r="T2675">
        <v>126.6811</v>
      </c>
      <c r="AA2675" t="s">
        <v>465</v>
      </c>
      <c r="AB2675" t="s">
        <v>46</v>
      </c>
      <c r="AC2675" t="b">
        <v>0</v>
      </c>
    </row>
    <row r="2676" spans="1:29" hidden="1" x14ac:dyDescent="0.25">
      <c r="A2676" t="s">
        <v>134</v>
      </c>
      <c r="B2676" t="s">
        <v>474</v>
      </c>
      <c r="C2676" t="s">
        <v>586</v>
      </c>
      <c r="D2676" s="28" t="s">
        <v>464</v>
      </c>
      <c r="E2676" t="s">
        <v>224</v>
      </c>
      <c r="F2676" t="s">
        <v>595</v>
      </c>
      <c r="G2676" t="str">
        <f t="shared" si="203"/>
        <v>SWHC046-01</v>
      </c>
      <c r="H2676" t="str">
        <f t="shared" si="199"/>
        <v>ExAnte2019</v>
      </c>
      <c r="I2676" t="str">
        <f t="shared" si="200"/>
        <v>IOU workpaper</v>
      </c>
      <c r="J2676" s="2">
        <f t="shared" si="201"/>
        <v>43775</v>
      </c>
      <c r="K2676" t="s">
        <v>203</v>
      </c>
      <c r="L2676">
        <f t="shared" si="202"/>
        <v>1</v>
      </c>
      <c r="O2676">
        <v>0</v>
      </c>
      <c r="P2676">
        <v>0</v>
      </c>
      <c r="Q2676">
        <v>0</v>
      </c>
      <c r="R2676">
        <v>77.332499999999996</v>
      </c>
      <c r="S2676">
        <v>0</v>
      </c>
      <c r="T2676">
        <v>90.696399999999997</v>
      </c>
      <c r="AA2676" t="s">
        <v>465</v>
      </c>
      <c r="AB2676" t="s">
        <v>46</v>
      </c>
      <c r="AC2676" t="b">
        <v>0</v>
      </c>
    </row>
    <row r="2677" spans="1:29" hidden="1" x14ac:dyDescent="0.25">
      <c r="A2677" t="s">
        <v>134</v>
      </c>
      <c r="B2677" t="s">
        <v>474</v>
      </c>
      <c r="C2677" t="s">
        <v>586</v>
      </c>
      <c r="D2677" s="28" t="s">
        <v>464</v>
      </c>
      <c r="E2677" t="s">
        <v>232</v>
      </c>
      <c r="F2677" t="s">
        <v>595</v>
      </c>
      <c r="G2677" t="str">
        <f t="shared" si="203"/>
        <v>SWHC046-01</v>
      </c>
      <c r="H2677" t="str">
        <f t="shared" si="199"/>
        <v>ExAnte2019</v>
      </c>
      <c r="I2677" t="str">
        <f t="shared" si="200"/>
        <v>IOU workpaper</v>
      </c>
      <c r="J2677" s="2">
        <f t="shared" si="201"/>
        <v>43775</v>
      </c>
      <c r="K2677" t="s">
        <v>203</v>
      </c>
      <c r="L2677">
        <f t="shared" si="202"/>
        <v>1</v>
      </c>
      <c r="O2677">
        <v>0</v>
      </c>
      <c r="P2677">
        <v>0</v>
      </c>
      <c r="Q2677">
        <v>0</v>
      </c>
      <c r="R2677">
        <v>134.25909999999999</v>
      </c>
      <c r="S2677">
        <v>0</v>
      </c>
      <c r="T2677">
        <v>72.274799999999999</v>
      </c>
      <c r="AA2677" t="s">
        <v>465</v>
      </c>
      <c r="AB2677" t="s">
        <v>46</v>
      </c>
      <c r="AC2677" t="b">
        <v>0</v>
      </c>
    </row>
    <row r="2678" spans="1:29" hidden="1" x14ac:dyDescent="0.25">
      <c r="A2678" t="s">
        <v>134</v>
      </c>
      <c r="B2678" t="s">
        <v>474</v>
      </c>
      <c r="C2678" t="s">
        <v>586</v>
      </c>
      <c r="D2678" s="28" t="s">
        <v>464</v>
      </c>
      <c r="E2678" t="s">
        <v>240</v>
      </c>
      <c r="F2678" t="s">
        <v>595</v>
      </c>
      <c r="G2678" t="str">
        <f t="shared" si="203"/>
        <v>SWHC046-01</v>
      </c>
      <c r="H2678" t="str">
        <f t="shared" si="199"/>
        <v>ExAnte2019</v>
      </c>
      <c r="I2678" t="str">
        <f t="shared" si="200"/>
        <v>IOU workpaper</v>
      </c>
      <c r="J2678" s="2">
        <f t="shared" si="201"/>
        <v>43775</v>
      </c>
      <c r="K2678" t="s">
        <v>203</v>
      </c>
      <c r="L2678">
        <f t="shared" si="202"/>
        <v>1</v>
      </c>
      <c r="O2678">
        <v>0</v>
      </c>
      <c r="P2678">
        <v>0</v>
      </c>
      <c r="Q2678">
        <v>0</v>
      </c>
      <c r="R2678">
        <v>165.87010000000001</v>
      </c>
      <c r="S2678">
        <v>0</v>
      </c>
      <c r="T2678">
        <v>68.420900000000003</v>
      </c>
      <c r="AA2678" t="s">
        <v>465</v>
      </c>
      <c r="AB2678" t="s">
        <v>46</v>
      </c>
      <c r="AC2678" t="b">
        <v>0</v>
      </c>
    </row>
    <row r="2679" spans="1:29" hidden="1" x14ac:dyDescent="0.25">
      <c r="A2679" t="s">
        <v>134</v>
      </c>
      <c r="B2679" t="s">
        <v>474</v>
      </c>
      <c r="C2679" t="s">
        <v>586</v>
      </c>
      <c r="D2679" s="28" t="s">
        <v>464</v>
      </c>
      <c r="E2679" t="s">
        <v>248</v>
      </c>
      <c r="F2679" t="s">
        <v>595</v>
      </c>
      <c r="G2679" t="str">
        <f t="shared" si="203"/>
        <v>SWHC046-01</v>
      </c>
      <c r="H2679" t="str">
        <f t="shared" si="199"/>
        <v>ExAnte2019</v>
      </c>
      <c r="I2679" t="str">
        <f t="shared" si="200"/>
        <v>IOU workpaper</v>
      </c>
      <c r="J2679" s="2">
        <f t="shared" si="201"/>
        <v>43775</v>
      </c>
      <c r="K2679" t="s">
        <v>203</v>
      </c>
      <c r="L2679">
        <f t="shared" si="202"/>
        <v>1</v>
      </c>
      <c r="O2679">
        <v>0</v>
      </c>
      <c r="P2679">
        <v>0</v>
      </c>
      <c r="Q2679">
        <v>0</v>
      </c>
      <c r="R2679">
        <v>51.147199999999998</v>
      </c>
      <c r="S2679">
        <v>0</v>
      </c>
      <c r="T2679">
        <v>82.751300000000001</v>
      </c>
      <c r="AA2679" t="s">
        <v>465</v>
      </c>
      <c r="AB2679" t="s">
        <v>46</v>
      </c>
      <c r="AC2679" t="b">
        <v>0</v>
      </c>
    </row>
    <row r="2680" spans="1:29" hidden="1" x14ac:dyDescent="0.25">
      <c r="A2680" t="s">
        <v>134</v>
      </c>
      <c r="B2680" t="s">
        <v>474</v>
      </c>
      <c r="C2680" t="s">
        <v>586</v>
      </c>
      <c r="D2680" s="28" t="s">
        <v>464</v>
      </c>
      <c r="E2680" t="s">
        <v>256</v>
      </c>
      <c r="F2680" t="s">
        <v>595</v>
      </c>
      <c r="G2680" t="str">
        <f t="shared" si="203"/>
        <v>SWHC046-01</v>
      </c>
      <c r="H2680" t="str">
        <f t="shared" si="199"/>
        <v>ExAnte2019</v>
      </c>
      <c r="I2680" t="str">
        <f t="shared" si="200"/>
        <v>IOU workpaper</v>
      </c>
      <c r="J2680" s="2">
        <f t="shared" si="201"/>
        <v>43775</v>
      </c>
      <c r="K2680" t="s">
        <v>203</v>
      </c>
      <c r="L2680">
        <f t="shared" si="202"/>
        <v>1</v>
      </c>
      <c r="O2680">
        <v>0</v>
      </c>
      <c r="P2680">
        <v>0</v>
      </c>
      <c r="Q2680">
        <v>0</v>
      </c>
      <c r="R2680">
        <v>301.41660000000002</v>
      </c>
      <c r="S2680">
        <v>0</v>
      </c>
      <c r="T2680">
        <v>42.62</v>
      </c>
      <c r="AA2680" t="s">
        <v>465</v>
      </c>
      <c r="AB2680" t="s">
        <v>46</v>
      </c>
      <c r="AC2680" t="b">
        <v>0</v>
      </c>
    </row>
    <row r="2681" spans="1:29" hidden="1" x14ac:dyDescent="0.25">
      <c r="A2681" t="s">
        <v>134</v>
      </c>
      <c r="B2681" t="s">
        <v>474</v>
      </c>
      <c r="C2681" t="s">
        <v>586</v>
      </c>
      <c r="D2681" s="28" t="s">
        <v>464</v>
      </c>
      <c r="E2681" t="s">
        <v>265</v>
      </c>
      <c r="F2681" t="s">
        <v>595</v>
      </c>
      <c r="G2681" t="str">
        <f t="shared" si="203"/>
        <v>SWHC046-01</v>
      </c>
      <c r="H2681" t="str">
        <f t="shared" si="199"/>
        <v>ExAnte2019</v>
      </c>
      <c r="I2681" t="str">
        <f t="shared" si="200"/>
        <v>IOU workpaper</v>
      </c>
      <c r="J2681" s="2">
        <f t="shared" si="201"/>
        <v>43775</v>
      </c>
      <c r="K2681" t="s">
        <v>203</v>
      </c>
      <c r="L2681">
        <f t="shared" si="202"/>
        <v>1</v>
      </c>
      <c r="O2681">
        <v>0</v>
      </c>
      <c r="P2681">
        <v>0</v>
      </c>
      <c r="Q2681">
        <v>0</v>
      </c>
      <c r="R2681">
        <v>313.80630000000002</v>
      </c>
      <c r="S2681">
        <v>0</v>
      </c>
      <c r="T2681">
        <v>27.928699999999999</v>
      </c>
      <c r="AA2681" t="s">
        <v>465</v>
      </c>
      <c r="AB2681" t="s">
        <v>46</v>
      </c>
      <c r="AC2681" t="b">
        <v>0</v>
      </c>
    </row>
    <row r="2682" spans="1:29" hidden="1" x14ac:dyDescent="0.25">
      <c r="A2682" t="s">
        <v>134</v>
      </c>
      <c r="B2682" t="s">
        <v>474</v>
      </c>
      <c r="C2682" t="s">
        <v>586</v>
      </c>
      <c r="D2682" s="28" t="s">
        <v>464</v>
      </c>
      <c r="E2682" t="s">
        <v>274</v>
      </c>
      <c r="F2682" t="s">
        <v>595</v>
      </c>
      <c r="G2682" t="str">
        <f t="shared" si="203"/>
        <v>SWHC046-01</v>
      </c>
      <c r="H2682" t="str">
        <f t="shared" si="199"/>
        <v>ExAnte2019</v>
      </c>
      <c r="I2682" t="str">
        <f t="shared" si="200"/>
        <v>IOU workpaper</v>
      </c>
      <c r="J2682" s="2">
        <f t="shared" si="201"/>
        <v>43775</v>
      </c>
      <c r="K2682" t="s">
        <v>203</v>
      </c>
      <c r="L2682">
        <f t="shared" si="202"/>
        <v>1</v>
      </c>
      <c r="O2682">
        <v>0</v>
      </c>
      <c r="P2682">
        <v>0</v>
      </c>
      <c r="Q2682">
        <v>0</v>
      </c>
      <c r="R2682">
        <v>359.45420000000001</v>
      </c>
      <c r="S2682">
        <v>0</v>
      </c>
      <c r="T2682">
        <v>35.299700000000001</v>
      </c>
      <c r="AA2682" t="s">
        <v>465</v>
      </c>
      <c r="AB2682" t="s">
        <v>46</v>
      </c>
      <c r="AC2682" t="b">
        <v>0</v>
      </c>
    </row>
    <row r="2683" spans="1:29" hidden="1" x14ac:dyDescent="0.25">
      <c r="A2683" t="s">
        <v>134</v>
      </c>
      <c r="B2683" t="s">
        <v>474</v>
      </c>
      <c r="C2683" t="s">
        <v>586</v>
      </c>
      <c r="D2683" s="28" t="s">
        <v>464</v>
      </c>
      <c r="E2683" t="s">
        <v>282</v>
      </c>
      <c r="F2683" t="s">
        <v>595</v>
      </c>
      <c r="G2683" t="str">
        <f t="shared" si="203"/>
        <v>SWHC046-01</v>
      </c>
      <c r="H2683" t="str">
        <f t="shared" si="199"/>
        <v>ExAnte2019</v>
      </c>
      <c r="I2683" t="str">
        <f t="shared" si="200"/>
        <v>IOU workpaper</v>
      </c>
      <c r="J2683" s="2">
        <f t="shared" si="201"/>
        <v>43775</v>
      </c>
      <c r="K2683" t="s">
        <v>203</v>
      </c>
      <c r="L2683">
        <f t="shared" si="202"/>
        <v>1</v>
      </c>
      <c r="O2683">
        <v>0</v>
      </c>
      <c r="P2683">
        <v>0</v>
      </c>
      <c r="Q2683">
        <v>0</v>
      </c>
      <c r="R2683">
        <v>357.33300000000003</v>
      </c>
      <c r="S2683">
        <v>0</v>
      </c>
      <c r="T2683">
        <v>41.185400000000001</v>
      </c>
      <c r="AA2683" t="s">
        <v>465</v>
      </c>
      <c r="AB2683" t="s">
        <v>46</v>
      </c>
      <c r="AC2683" t="b">
        <v>0</v>
      </c>
    </row>
    <row r="2684" spans="1:29" hidden="1" x14ac:dyDescent="0.25">
      <c r="A2684" t="s">
        <v>134</v>
      </c>
      <c r="B2684" t="s">
        <v>474</v>
      </c>
      <c r="C2684" t="s">
        <v>586</v>
      </c>
      <c r="D2684" s="28" t="s">
        <v>464</v>
      </c>
      <c r="E2684" t="s">
        <v>290</v>
      </c>
      <c r="F2684" t="s">
        <v>595</v>
      </c>
      <c r="G2684" t="str">
        <f t="shared" si="203"/>
        <v>SWHC046-01</v>
      </c>
      <c r="H2684" t="str">
        <f t="shared" si="199"/>
        <v>ExAnte2019</v>
      </c>
      <c r="I2684" t="str">
        <f t="shared" si="200"/>
        <v>IOU workpaper</v>
      </c>
      <c r="J2684" s="2">
        <f t="shared" si="201"/>
        <v>43775</v>
      </c>
      <c r="K2684" t="s">
        <v>203</v>
      </c>
      <c r="L2684">
        <f t="shared" si="202"/>
        <v>1</v>
      </c>
      <c r="O2684">
        <v>0</v>
      </c>
      <c r="P2684">
        <v>0</v>
      </c>
      <c r="Q2684">
        <v>0</v>
      </c>
      <c r="R2684">
        <v>347.51179999999999</v>
      </c>
      <c r="S2684">
        <v>0</v>
      </c>
      <c r="T2684">
        <v>48.547499999999999</v>
      </c>
      <c r="AA2684" t="s">
        <v>465</v>
      </c>
      <c r="AB2684" t="s">
        <v>46</v>
      </c>
      <c r="AC2684" t="b">
        <v>0</v>
      </c>
    </row>
    <row r="2685" spans="1:29" hidden="1" x14ac:dyDescent="0.25">
      <c r="A2685" t="s">
        <v>134</v>
      </c>
      <c r="B2685" t="s">
        <v>474</v>
      </c>
      <c r="C2685" t="s">
        <v>586</v>
      </c>
      <c r="D2685" s="28" t="s">
        <v>464</v>
      </c>
      <c r="E2685" t="s">
        <v>298</v>
      </c>
      <c r="F2685" t="s">
        <v>595</v>
      </c>
      <c r="G2685" t="str">
        <f t="shared" si="203"/>
        <v>SWHC046-01</v>
      </c>
      <c r="H2685" t="str">
        <f t="shared" si="199"/>
        <v>ExAnte2019</v>
      </c>
      <c r="I2685" t="str">
        <f t="shared" si="200"/>
        <v>IOU workpaper</v>
      </c>
      <c r="J2685" s="2">
        <f t="shared" si="201"/>
        <v>43775</v>
      </c>
      <c r="K2685" t="s">
        <v>203</v>
      </c>
      <c r="L2685">
        <f t="shared" si="202"/>
        <v>1</v>
      </c>
      <c r="O2685">
        <v>0</v>
      </c>
      <c r="P2685">
        <v>0</v>
      </c>
      <c r="Q2685">
        <v>0</v>
      </c>
      <c r="R2685">
        <v>212.5419</v>
      </c>
      <c r="S2685">
        <v>0</v>
      </c>
      <c r="T2685">
        <v>73.913300000000007</v>
      </c>
      <c r="AA2685" t="s">
        <v>465</v>
      </c>
      <c r="AB2685" t="s">
        <v>46</v>
      </c>
      <c r="AC2685" t="b">
        <v>0</v>
      </c>
    </row>
    <row r="2686" spans="1:29" hidden="1" x14ac:dyDescent="0.25">
      <c r="A2686" t="s">
        <v>134</v>
      </c>
      <c r="B2686" t="s">
        <v>474</v>
      </c>
      <c r="C2686" t="s">
        <v>586</v>
      </c>
      <c r="D2686" s="28" t="s">
        <v>464</v>
      </c>
      <c r="E2686" t="s">
        <v>306</v>
      </c>
      <c r="F2686" t="s">
        <v>595</v>
      </c>
      <c r="G2686" t="str">
        <f t="shared" si="203"/>
        <v>SWHC046-01</v>
      </c>
      <c r="H2686" t="str">
        <f t="shared" si="199"/>
        <v>ExAnte2019</v>
      </c>
      <c r="I2686" t="str">
        <f t="shared" si="200"/>
        <v>IOU workpaper</v>
      </c>
      <c r="J2686" s="2">
        <f t="shared" si="201"/>
        <v>43775</v>
      </c>
      <c r="K2686" t="s">
        <v>203</v>
      </c>
      <c r="L2686">
        <f t="shared" si="202"/>
        <v>1</v>
      </c>
      <c r="O2686">
        <v>0</v>
      </c>
      <c r="P2686">
        <v>0</v>
      </c>
      <c r="Q2686">
        <v>0</v>
      </c>
      <c r="R2686">
        <v>195.79939999999999</v>
      </c>
      <c r="S2686">
        <v>0</v>
      </c>
      <c r="T2686">
        <v>75.484200000000001</v>
      </c>
      <c r="AA2686" t="s">
        <v>465</v>
      </c>
      <c r="AB2686" t="s">
        <v>46</v>
      </c>
      <c r="AC2686" t="b">
        <v>0</v>
      </c>
    </row>
    <row r="2687" spans="1:29" hidden="1" x14ac:dyDescent="0.25">
      <c r="A2687" t="s">
        <v>134</v>
      </c>
      <c r="B2687" t="s">
        <v>474</v>
      </c>
      <c r="C2687" t="s">
        <v>586</v>
      </c>
      <c r="D2687" s="28" t="s">
        <v>464</v>
      </c>
      <c r="E2687" t="s">
        <v>314</v>
      </c>
      <c r="F2687" t="s">
        <v>595</v>
      </c>
      <c r="G2687" t="str">
        <f t="shared" si="203"/>
        <v>SWHC046-01</v>
      </c>
      <c r="H2687" t="str">
        <f t="shared" si="199"/>
        <v>ExAnte2019</v>
      </c>
      <c r="I2687" t="str">
        <f t="shared" si="200"/>
        <v>IOU workpaper</v>
      </c>
      <c r="J2687" s="2">
        <f t="shared" si="201"/>
        <v>43775</v>
      </c>
      <c r="K2687" t="s">
        <v>203</v>
      </c>
      <c r="L2687">
        <f t="shared" si="202"/>
        <v>1</v>
      </c>
      <c r="O2687">
        <v>0</v>
      </c>
      <c r="P2687">
        <v>0</v>
      </c>
      <c r="Q2687">
        <v>0</v>
      </c>
      <c r="R2687">
        <v>290.87880000000001</v>
      </c>
      <c r="S2687">
        <v>0</v>
      </c>
      <c r="T2687">
        <v>66.844499999999996</v>
      </c>
      <c r="AA2687" t="s">
        <v>465</v>
      </c>
      <c r="AB2687" t="s">
        <v>46</v>
      </c>
      <c r="AC2687" t="b">
        <v>0</v>
      </c>
    </row>
    <row r="2688" spans="1:29" hidden="1" x14ac:dyDescent="0.25">
      <c r="A2688" t="s">
        <v>134</v>
      </c>
      <c r="B2688" t="s">
        <v>474</v>
      </c>
      <c r="C2688" t="s">
        <v>586</v>
      </c>
      <c r="D2688" s="28" t="s">
        <v>464</v>
      </c>
      <c r="E2688" t="s">
        <v>322</v>
      </c>
      <c r="F2688" t="s">
        <v>595</v>
      </c>
      <c r="G2688" t="str">
        <f t="shared" si="203"/>
        <v>SWHC046-01</v>
      </c>
      <c r="H2688" t="str">
        <f t="shared" si="199"/>
        <v>ExAnte2019</v>
      </c>
      <c r="I2688" t="str">
        <f t="shared" si="200"/>
        <v>IOU workpaper</v>
      </c>
      <c r="J2688" s="2">
        <f t="shared" si="201"/>
        <v>43775</v>
      </c>
      <c r="K2688" t="s">
        <v>203</v>
      </c>
      <c r="L2688">
        <f t="shared" si="202"/>
        <v>1</v>
      </c>
      <c r="O2688">
        <v>0</v>
      </c>
      <c r="P2688">
        <v>0</v>
      </c>
      <c r="Q2688">
        <v>0</v>
      </c>
      <c r="R2688">
        <v>167.21700000000001</v>
      </c>
      <c r="S2688">
        <v>0</v>
      </c>
      <c r="T2688">
        <v>80.474299999999999</v>
      </c>
      <c r="AA2688" t="s">
        <v>465</v>
      </c>
      <c r="AB2688" t="s">
        <v>46</v>
      </c>
      <c r="AC2688" t="b">
        <v>0</v>
      </c>
    </row>
    <row r="2689" spans="1:29" hidden="1" x14ac:dyDescent="0.25">
      <c r="A2689" t="s">
        <v>134</v>
      </c>
      <c r="B2689" t="s">
        <v>474</v>
      </c>
      <c r="C2689" t="s">
        <v>586</v>
      </c>
      <c r="D2689" s="28" t="s">
        <v>464</v>
      </c>
      <c r="E2689" t="s">
        <v>330</v>
      </c>
      <c r="F2689" t="s">
        <v>595</v>
      </c>
      <c r="G2689" t="str">
        <f t="shared" si="203"/>
        <v>SWHC046-01</v>
      </c>
      <c r="H2689" t="str">
        <f t="shared" si="199"/>
        <v>ExAnte2019</v>
      </c>
      <c r="I2689" t="str">
        <f t="shared" si="200"/>
        <v>IOU workpaper</v>
      </c>
      <c r="J2689" s="2">
        <f t="shared" si="201"/>
        <v>43775</v>
      </c>
      <c r="K2689" t="s">
        <v>203</v>
      </c>
      <c r="L2689">
        <f t="shared" si="202"/>
        <v>1</v>
      </c>
      <c r="O2689">
        <v>0</v>
      </c>
      <c r="P2689">
        <v>0</v>
      </c>
      <c r="Q2689">
        <v>0</v>
      </c>
      <c r="R2689">
        <v>632.35799999999995</v>
      </c>
      <c r="S2689">
        <v>0</v>
      </c>
      <c r="T2689">
        <v>20.430199999999999</v>
      </c>
      <c r="AA2689" t="s">
        <v>465</v>
      </c>
      <c r="AB2689" t="s">
        <v>46</v>
      </c>
      <c r="AC2689" t="b">
        <v>0</v>
      </c>
    </row>
    <row r="2690" spans="1:29" hidden="1" x14ac:dyDescent="0.25">
      <c r="A2690" t="s">
        <v>134</v>
      </c>
      <c r="B2690" t="s">
        <v>474</v>
      </c>
      <c r="C2690" t="s">
        <v>586</v>
      </c>
      <c r="D2690" s="28" t="s">
        <v>464</v>
      </c>
      <c r="E2690" t="s">
        <v>338</v>
      </c>
      <c r="F2690" t="s">
        <v>595</v>
      </c>
      <c r="G2690" t="str">
        <f t="shared" si="203"/>
        <v>SWHC046-01</v>
      </c>
      <c r="H2690" t="str">
        <f t="shared" si="199"/>
        <v>ExAnte2019</v>
      </c>
      <c r="I2690" t="str">
        <f t="shared" si="200"/>
        <v>IOU workpaper</v>
      </c>
      <c r="J2690" s="2">
        <f t="shared" si="201"/>
        <v>43775</v>
      </c>
      <c r="K2690" t="s">
        <v>203</v>
      </c>
      <c r="L2690">
        <f t="shared" si="202"/>
        <v>1</v>
      </c>
      <c r="O2690">
        <v>0</v>
      </c>
      <c r="P2690">
        <v>0</v>
      </c>
      <c r="Q2690">
        <v>0</v>
      </c>
      <c r="R2690">
        <v>-375.02589999999998</v>
      </c>
      <c r="S2690">
        <v>0</v>
      </c>
      <c r="T2690">
        <v>155.9127</v>
      </c>
      <c r="AA2690" t="s">
        <v>465</v>
      </c>
      <c r="AB2690" t="s">
        <v>46</v>
      </c>
      <c r="AC2690" t="b">
        <v>0</v>
      </c>
    </row>
    <row r="2691" spans="1:29" hidden="1" x14ac:dyDescent="0.25">
      <c r="A2691" t="s">
        <v>134</v>
      </c>
      <c r="B2691" t="s">
        <v>474</v>
      </c>
      <c r="C2691" t="s">
        <v>587</v>
      </c>
      <c r="D2691" s="28" t="s">
        <v>464</v>
      </c>
      <c r="E2691" t="s">
        <v>202</v>
      </c>
      <c r="F2691" t="s">
        <v>595</v>
      </c>
      <c r="G2691" t="str">
        <f t="shared" si="203"/>
        <v>SWHC046-01</v>
      </c>
      <c r="H2691" t="str">
        <f t="shared" si="199"/>
        <v>ExAnte2019</v>
      </c>
      <c r="I2691" t="str">
        <f t="shared" si="200"/>
        <v>IOU workpaper</v>
      </c>
      <c r="J2691" s="2">
        <f t="shared" si="201"/>
        <v>43775</v>
      </c>
      <c r="K2691" t="s">
        <v>203</v>
      </c>
      <c r="L2691">
        <f t="shared" si="202"/>
        <v>1</v>
      </c>
      <c r="O2691">
        <v>0</v>
      </c>
      <c r="P2691">
        <v>0</v>
      </c>
      <c r="Q2691">
        <v>0</v>
      </c>
      <c r="R2691">
        <v>124.27290000000001</v>
      </c>
      <c r="S2691">
        <v>0</v>
      </c>
      <c r="T2691">
        <v>11.9138</v>
      </c>
      <c r="AA2691" t="s">
        <v>465</v>
      </c>
      <c r="AB2691" t="s">
        <v>46</v>
      </c>
      <c r="AC2691" t="b">
        <v>0</v>
      </c>
    </row>
    <row r="2692" spans="1:29" hidden="1" x14ac:dyDescent="0.25">
      <c r="A2692" t="s">
        <v>134</v>
      </c>
      <c r="B2692" t="s">
        <v>474</v>
      </c>
      <c r="C2692" t="s">
        <v>587</v>
      </c>
      <c r="D2692" s="28" t="s">
        <v>464</v>
      </c>
      <c r="E2692" t="s">
        <v>224</v>
      </c>
      <c r="F2692" t="s">
        <v>595</v>
      </c>
      <c r="G2692" t="str">
        <f t="shared" si="203"/>
        <v>SWHC046-01</v>
      </c>
      <c r="H2692" t="str">
        <f t="shared" si="199"/>
        <v>ExAnte2019</v>
      </c>
      <c r="I2692" t="str">
        <f t="shared" si="200"/>
        <v>IOU workpaper</v>
      </c>
      <c r="J2692" s="2">
        <f t="shared" si="201"/>
        <v>43775</v>
      </c>
      <c r="K2692" t="s">
        <v>203</v>
      </c>
      <c r="L2692">
        <f t="shared" si="202"/>
        <v>1</v>
      </c>
      <c r="O2692">
        <v>0</v>
      </c>
      <c r="P2692">
        <v>0</v>
      </c>
      <c r="Q2692">
        <v>0</v>
      </c>
      <c r="R2692">
        <v>193.92670000000001</v>
      </c>
      <c r="S2692">
        <v>0</v>
      </c>
      <c r="T2692">
        <v>7.5098000000000003</v>
      </c>
      <c r="AA2692" t="s">
        <v>465</v>
      </c>
      <c r="AB2692" t="s">
        <v>46</v>
      </c>
      <c r="AC2692" t="b">
        <v>0</v>
      </c>
    </row>
    <row r="2693" spans="1:29" hidden="1" x14ac:dyDescent="0.25">
      <c r="A2693" t="s">
        <v>134</v>
      </c>
      <c r="B2693" t="s">
        <v>474</v>
      </c>
      <c r="C2693" t="s">
        <v>587</v>
      </c>
      <c r="D2693" s="28" t="s">
        <v>464</v>
      </c>
      <c r="E2693" t="s">
        <v>232</v>
      </c>
      <c r="F2693" t="s">
        <v>595</v>
      </c>
      <c r="G2693" t="str">
        <f t="shared" si="203"/>
        <v>SWHC046-01</v>
      </c>
      <c r="H2693" t="str">
        <f t="shared" ref="H2693:H2756" si="204">H2692</f>
        <v>ExAnte2019</v>
      </c>
      <c r="I2693" t="str">
        <f t="shared" ref="I2693:I2756" si="205">I2692</f>
        <v>IOU workpaper</v>
      </c>
      <c r="J2693" s="2">
        <f t="shared" ref="J2693:J2756" si="206">J$3</f>
        <v>43775</v>
      </c>
      <c r="K2693" t="s">
        <v>203</v>
      </c>
      <c r="L2693">
        <f t="shared" ref="L2693:L2756" si="207">L2692</f>
        <v>1</v>
      </c>
      <c r="O2693">
        <v>0</v>
      </c>
      <c r="P2693">
        <v>0</v>
      </c>
      <c r="Q2693">
        <v>0</v>
      </c>
      <c r="R2693">
        <v>151.79130000000001</v>
      </c>
      <c r="S2693">
        <v>0</v>
      </c>
      <c r="T2693">
        <v>5.3598999999999997</v>
      </c>
      <c r="AA2693" t="s">
        <v>465</v>
      </c>
      <c r="AB2693" t="s">
        <v>46</v>
      </c>
      <c r="AC2693" t="b">
        <v>0</v>
      </c>
    </row>
    <row r="2694" spans="1:29" hidden="1" x14ac:dyDescent="0.25">
      <c r="A2694" t="s">
        <v>134</v>
      </c>
      <c r="B2694" t="s">
        <v>474</v>
      </c>
      <c r="C2694" t="s">
        <v>587</v>
      </c>
      <c r="D2694" s="28" t="s">
        <v>464</v>
      </c>
      <c r="E2694" t="s">
        <v>240</v>
      </c>
      <c r="F2694" t="s">
        <v>595</v>
      </c>
      <c r="G2694" t="str">
        <f t="shared" ref="G2694:G2757" si="208">G2693</f>
        <v>SWHC046-01</v>
      </c>
      <c r="H2694" t="str">
        <f t="shared" si="204"/>
        <v>ExAnte2019</v>
      </c>
      <c r="I2694" t="str">
        <f t="shared" si="205"/>
        <v>IOU workpaper</v>
      </c>
      <c r="J2694" s="2">
        <f t="shared" si="206"/>
        <v>43775</v>
      </c>
      <c r="K2694" t="s">
        <v>203</v>
      </c>
      <c r="L2694">
        <f t="shared" si="207"/>
        <v>1</v>
      </c>
      <c r="O2694">
        <v>0</v>
      </c>
      <c r="P2694">
        <v>0</v>
      </c>
      <c r="Q2694">
        <v>0</v>
      </c>
      <c r="R2694">
        <v>193.023</v>
      </c>
      <c r="S2694">
        <v>0</v>
      </c>
      <c r="T2694">
        <v>6.2100999999999997</v>
      </c>
      <c r="AA2694" t="s">
        <v>465</v>
      </c>
      <c r="AB2694" t="s">
        <v>46</v>
      </c>
      <c r="AC2694" t="b">
        <v>0</v>
      </c>
    </row>
    <row r="2695" spans="1:29" hidden="1" x14ac:dyDescent="0.25">
      <c r="A2695" t="s">
        <v>134</v>
      </c>
      <c r="B2695" t="s">
        <v>474</v>
      </c>
      <c r="C2695" t="s">
        <v>587</v>
      </c>
      <c r="D2695" s="28" t="s">
        <v>464</v>
      </c>
      <c r="E2695" t="s">
        <v>248</v>
      </c>
      <c r="F2695" t="s">
        <v>595</v>
      </c>
      <c r="G2695" t="str">
        <f t="shared" si="208"/>
        <v>SWHC046-01</v>
      </c>
      <c r="H2695" t="str">
        <f t="shared" si="204"/>
        <v>ExAnte2019</v>
      </c>
      <c r="I2695" t="str">
        <f t="shared" si="205"/>
        <v>IOU workpaper</v>
      </c>
      <c r="J2695" s="2">
        <f t="shared" si="206"/>
        <v>43775</v>
      </c>
      <c r="K2695" t="s">
        <v>203</v>
      </c>
      <c r="L2695">
        <f t="shared" si="207"/>
        <v>1</v>
      </c>
      <c r="O2695">
        <v>0</v>
      </c>
      <c r="P2695">
        <v>0</v>
      </c>
      <c r="Q2695">
        <v>0</v>
      </c>
      <c r="R2695">
        <v>151.72</v>
      </c>
      <c r="S2695">
        <v>0</v>
      </c>
      <c r="T2695">
        <v>5.2695999999999996</v>
      </c>
      <c r="AA2695" t="s">
        <v>465</v>
      </c>
      <c r="AB2695" t="s">
        <v>46</v>
      </c>
      <c r="AC2695" t="b">
        <v>0</v>
      </c>
    </row>
    <row r="2696" spans="1:29" hidden="1" x14ac:dyDescent="0.25">
      <c r="A2696" t="s">
        <v>134</v>
      </c>
      <c r="B2696" t="s">
        <v>474</v>
      </c>
      <c r="C2696" t="s">
        <v>587</v>
      </c>
      <c r="D2696" s="28" t="s">
        <v>464</v>
      </c>
      <c r="E2696" t="s">
        <v>256</v>
      </c>
      <c r="F2696" t="s">
        <v>595</v>
      </c>
      <c r="G2696" t="str">
        <f t="shared" si="208"/>
        <v>SWHC046-01</v>
      </c>
      <c r="H2696" t="str">
        <f t="shared" si="204"/>
        <v>ExAnte2019</v>
      </c>
      <c r="I2696" t="str">
        <f t="shared" si="205"/>
        <v>IOU workpaper</v>
      </c>
      <c r="J2696" s="2">
        <f t="shared" si="206"/>
        <v>43775</v>
      </c>
      <c r="K2696" t="s">
        <v>203</v>
      </c>
      <c r="L2696">
        <f t="shared" si="207"/>
        <v>1</v>
      </c>
      <c r="O2696">
        <v>0</v>
      </c>
      <c r="P2696">
        <v>0</v>
      </c>
      <c r="Q2696">
        <v>0</v>
      </c>
      <c r="R2696">
        <v>219.24590000000001</v>
      </c>
      <c r="S2696">
        <v>0</v>
      </c>
      <c r="T2696">
        <v>1.3917999999999999</v>
      </c>
      <c r="AA2696" t="s">
        <v>465</v>
      </c>
      <c r="AB2696" t="s">
        <v>46</v>
      </c>
      <c r="AC2696" t="b">
        <v>0</v>
      </c>
    </row>
    <row r="2697" spans="1:29" hidden="1" x14ac:dyDescent="0.25">
      <c r="A2697" t="s">
        <v>134</v>
      </c>
      <c r="B2697" t="s">
        <v>474</v>
      </c>
      <c r="C2697" t="s">
        <v>587</v>
      </c>
      <c r="D2697" s="28" t="s">
        <v>464</v>
      </c>
      <c r="E2697" t="s">
        <v>265</v>
      </c>
      <c r="F2697" t="s">
        <v>595</v>
      </c>
      <c r="G2697" t="str">
        <f t="shared" si="208"/>
        <v>SWHC046-01</v>
      </c>
      <c r="H2697" t="str">
        <f t="shared" si="204"/>
        <v>ExAnte2019</v>
      </c>
      <c r="I2697" t="str">
        <f t="shared" si="205"/>
        <v>IOU workpaper</v>
      </c>
      <c r="J2697" s="2">
        <f t="shared" si="206"/>
        <v>43775</v>
      </c>
      <c r="K2697" t="s">
        <v>203</v>
      </c>
      <c r="L2697">
        <f t="shared" si="207"/>
        <v>1</v>
      </c>
      <c r="O2697">
        <v>0</v>
      </c>
      <c r="P2697">
        <v>0</v>
      </c>
      <c r="Q2697">
        <v>0</v>
      </c>
      <c r="R2697">
        <v>191.8707</v>
      </c>
      <c r="S2697">
        <v>0</v>
      </c>
      <c r="T2697">
        <v>0.45019999999999999</v>
      </c>
      <c r="AA2697" t="s">
        <v>465</v>
      </c>
      <c r="AB2697" t="s">
        <v>46</v>
      </c>
      <c r="AC2697" t="b">
        <v>0</v>
      </c>
    </row>
    <row r="2698" spans="1:29" hidden="1" x14ac:dyDescent="0.25">
      <c r="A2698" t="s">
        <v>134</v>
      </c>
      <c r="B2698" t="s">
        <v>474</v>
      </c>
      <c r="C2698" t="s">
        <v>587</v>
      </c>
      <c r="D2698" s="28" t="s">
        <v>464</v>
      </c>
      <c r="E2698" t="s">
        <v>274</v>
      </c>
      <c r="F2698" t="s">
        <v>595</v>
      </c>
      <c r="G2698" t="str">
        <f t="shared" si="208"/>
        <v>SWHC046-01</v>
      </c>
      <c r="H2698" t="str">
        <f t="shared" si="204"/>
        <v>ExAnte2019</v>
      </c>
      <c r="I2698" t="str">
        <f t="shared" si="205"/>
        <v>IOU workpaper</v>
      </c>
      <c r="J2698" s="2">
        <f t="shared" si="206"/>
        <v>43775</v>
      </c>
      <c r="K2698" t="s">
        <v>203</v>
      </c>
      <c r="L2698">
        <f t="shared" si="207"/>
        <v>1</v>
      </c>
      <c r="O2698">
        <v>0</v>
      </c>
      <c r="P2698">
        <v>0</v>
      </c>
      <c r="Q2698">
        <v>0</v>
      </c>
      <c r="R2698">
        <v>241.19630000000001</v>
      </c>
      <c r="S2698">
        <v>0</v>
      </c>
      <c r="T2698">
        <v>1.415</v>
      </c>
      <c r="AA2698" t="s">
        <v>465</v>
      </c>
      <c r="AB2698" t="s">
        <v>46</v>
      </c>
      <c r="AC2698" t="b">
        <v>0</v>
      </c>
    </row>
    <row r="2699" spans="1:29" hidden="1" x14ac:dyDescent="0.25">
      <c r="A2699" t="s">
        <v>134</v>
      </c>
      <c r="B2699" t="s">
        <v>474</v>
      </c>
      <c r="C2699" t="s">
        <v>587</v>
      </c>
      <c r="D2699" s="28" t="s">
        <v>464</v>
      </c>
      <c r="E2699" t="s">
        <v>282</v>
      </c>
      <c r="F2699" t="s">
        <v>595</v>
      </c>
      <c r="G2699" t="str">
        <f t="shared" si="208"/>
        <v>SWHC046-01</v>
      </c>
      <c r="H2699" t="str">
        <f t="shared" si="204"/>
        <v>ExAnte2019</v>
      </c>
      <c r="I2699" t="str">
        <f t="shared" si="205"/>
        <v>IOU workpaper</v>
      </c>
      <c r="J2699" s="2">
        <f t="shared" si="206"/>
        <v>43775</v>
      </c>
      <c r="K2699" t="s">
        <v>203</v>
      </c>
      <c r="L2699">
        <f t="shared" si="207"/>
        <v>1</v>
      </c>
      <c r="O2699">
        <v>0</v>
      </c>
      <c r="P2699">
        <v>0</v>
      </c>
      <c r="Q2699">
        <v>0</v>
      </c>
      <c r="R2699">
        <v>252.6095</v>
      </c>
      <c r="S2699">
        <v>0</v>
      </c>
      <c r="T2699">
        <v>2.1676000000000002</v>
      </c>
      <c r="AA2699" t="s">
        <v>465</v>
      </c>
      <c r="AB2699" t="s">
        <v>46</v>
      </c>
      <c r="AC2699" t="b">
        <v>0</v>
      </c>
    </row>
    <row r="2700" spans="1:29" hidden="1" x14ac:dyDescent="0.25">
      <c r="A2700" t="s">
        <v>134</v>
      </c>
      <c r="B2700" t="s">
        <v>474</v>
      </c>
      <c r="C2700" t="s">
        <v>587</v>
      </c>
      <c r="D2700" s="28" t="s">
        <v>464</v>
      </c>
      <c r="E2700" t="s">
        <v>290</v>
      </c>
      <c r="F2700" t="s">
        <v>595</v>
      </c>
      <c r="G2700" t="str">
        <f t="shared" si="208"/>
        <v>SWHC046-01</v>
      </c>
      <c r="H2700" t="str">
        <f t="shared" si="204"/>
        <v>ExAnte2019</v>
      </c>
      <c r="I2700" t="str">
        <f t="shared" si="205"/>
        <v>IOU workpaper</v>
      </c>
      <c r="J2700" s="2">
        <f t="shared" si="206"/>
        <v>43775</v>
      </c>
      <c r="K2700" t="s">
        <v>203</v>
      </c>
      <c r="L2700">
        <f t="shared" si="207"/>
        <v>1</v>
      </c>
      <c r="O2700">
        <v>0</v>
      </c>
      <c r="P2700">
        <v>0</v>
      </c>
      <c r="Q2700">
        <v>0</v>
      </c>
      <c r="R2700">
        <v>271.3691</v>
      </c>
      <c r="S2700">
        <v>0</v>
      </c>
      <c r="T2700">
        <v>1.7082999999999999</v>
      </c>
      <c r="AA2700" t="s">
        <v>465</v>
      </c>
      <c r="AB2700" t="s">
        <v>46</v>
      </c>
      <c r="AC2700" t="b">
        <v>0</v>
      </c>
    </row>
    <row r="2701" spans="1:29" hidden="1" x14ac:dyDescent="0.25">
      <c r="A2701" t="s">
        <v>134</v>
      </c>
      <c r="B2701" t="s">
        <v>474</v>
      </c>
      <c r="C2701" t="s">
        <v>587</v>
      </c>
      <c r="D2701" s="28" t="s">
        <v>464</v>
      </c>
      <c r="E2701" t="s">
        <v>298</v>
      </c>
      <c r="F2701" t="s">
        <v>595</v>
      </c>
      <c r="G2701" t="str">
        <f t="shared" si="208"/>
        <v>SWHC046-01</v>
      </c>
      <c r="H2701" t="str">
        <f t="shared" si="204"/>
        <v>ExAnte2019</v>
      </c>
      <c r="I2701" t="str">
        <f t="shared" si="205"/>
        <v>IOU workpaper</v>
      </c>
      <c r="J2701" s="2">
        <f t="shared" si="206"/>
        <v>43775</v>
      </c>
      <c r="K2701" t="s">
        <v>203</v>
      </c>
      <c r="L2701">
        <f t="shared" si="207"/>
        <v>1</v>
      </c>
      <c r="O2701">
        <v>0</v>
      </c>
      <c r="P2701">
        <v>0</v>
      </c>
      <c r="Q2701">
        <v>0</v>
      </c>
      <c r="R2701">
        <v>257.10329999999999</v>
      </c>
      <c r="S2701">
        <v>0</v>
      </c>
      <c r="T2701">
        <v>7.1882999999999999</v>
      </c>
      <c r="AA2701" t="s">
        <v>465</v>
      </c>
      <c r="AB2701" t="s">
        <v>46</v>
      </c>
      <c r="AC2701" t="b">
        <v>0</v>
      </c>
    </row>
    <row r="2702" spans="1:29" hidden="1" x14ac:dyDescent="0.25">
      <c r="A2702" t="s">
        <v>134</v>
      </c>
      <c r="B2702" t="s">
        <v>474</v>
      </c>
      <c r="C2702" t="s">
        <v>587</v>
      </c>
      <c r="D2702" s="28" t="s">
        <v>464</v>
      </c>
      <c r="E2702" t="s">
        <v>306</v>
      </c>
      <c r="F2702" t="s">
        <v>595</v>
      </c>
      <c r="G2702" t="str">
        <f t="shared" si="208"/>
        <v>SWHC046-01</v>
      </c>
      <c r="H2702" t="str">
        <f t="shared" si="204"/>
        <v>ExAnte2019</v>
      </c>
      <c r="I2702" t="str">
        <f t="shared" si="205"/>
        <v>IOU workpaper</v>
      </c>
      <c r="J2702" s="2">
        <f t="shared" si="206"/>
        <v>43775</v>
      </c>
      <c r="K2702" t="s">
        <v>203</v>
      </c>
      <c r="L2702">
        <f t="shared" si="207"/>
        <v>1</v>
      </c>
      <c r="O2702">
        <v>0</v>
      </c>
      <c r="P2702">
        <v>0</v>
      </c>
      <c r="Q2702">
        <v>0</v>
      </c>
      <c r="R2702">
        <v>224.81190000000001</v>
      </c>
      <c r="S2702">
        <v>0</v>
      </c>
      <c r="T2702">
        <v>6.8855000000000004</v>
      </c>
      <c r="AA2702" t="s">
        <v>465</v>
      </c>
      <c r="AB2702" t="s">
        <v>46</v>
      </c>
      <c r="AC2702" t="b">
        <v>0</v>
      </c>
    </row>
    <row r="2703" spans="1:29" hidden="1" x14ac:dyDescent="0.25">
      <c r="A2703" t="s">
        <v>134</v>
      </c>
      <c r="B2703" t="s">
        <v>474</v>
      </c>
      <c r="C2703" t="s">
        <v>587</v>
      </c>
      <c r="D2703" s="28" t="s">
        <v>464</v>
      </c>
      <c r="E2703" t="s">
        <v>314</v>
      </c>
      <c r="F2703" t="s">
        <v>595</v>
      </c>
      <c r="G2703" t="str">
        <f t="shared" si="208"/>
        <v>SWHC046-01</v>
      </c>
      <c r="H2703" t="str">
        <f t="shared" si="204"/>
        <v>ExAnte2019</v>
      </c>
      <c r="I2703" t="str">
        <f t="shared" si="205"/>
        <v>IOU workpaper</v>
      </c>
      <c r="J2703" s="2">
        <f t="shared" si="206"/>
        <v>43775</v>
      </c>
      <c r="K2703" t="s">
        <v>203</v>
      </c>
      <c r="L2703">
        <f t="shared" si="207"/>
        <v>1</v>
      </c>
      <c r="O2703">
        <v>0</v>
      </c>
      <c r="P2703">
        <v>0</v>
      </c>
      <c r="Q2703">
        <v>0</v>
      </c>
      <c r="R2703">
        <v>263.24439999999998</v>
      </c>
      <c r="S2703">
        <v>0</v>
      </c>
      <c r="T2703">
        <v>6.2112999999999996</v>
      </c>
      <c r="AA2703" t="s">
        <v>465</v>
      </c>
      <c r="AB2703" t="s">
        <v>46</v>
      </c>
      <c r="AC2703" t="b">
        <v>0</v>
      </c>
    </row>
    <row r="2704" spans="1:29" hidden="1" x14ac:dyDescent="0.25">
      <c r="A2704" t="s">
        <v>134</v>
      </c>
      <c r="B2704" t="s">
        <v>474</v>
      </c>
      <c r="C2704" t="s">
        <v>587</v>
      </c>
      <c r="D2704" s="28" t="s">
        <v>464</v>
      </c>
      <c r="E2704" t="s">
        <v>322</v>
      </c>
      <c r="F2704" t="s">
        <v>595</v>
      </c>
      <c r="G2704" t="str">
        <f t="shared" si="208"/>
        <v>SWHC046-01</v>
      </c>
      <c r="H2704" t="str">
        <f t="shared" si="204"/>
        <v>ExAnte2019</v>
      </c>
      <c r="I2704" t="str">
        <f t="shared" si="205"/>
        <v>IOU workpaper</v>
      </c>
      <c r="J2704" s="2">
        <f t="shared" si="206"/>
        <v>43775</v>
      </c>
      <c r="K2704" t="s">
        <v>203</v>
      </c>
      <c r="L2704">
        <f t="shared" si="207"/>
        <v>1</v>
      </c>
      <c r="O2704">
        <v>0</v>
      </c>
      <c r="P2704">
        <v>0</v>
      </c>
      <c r="Q2704">
        <v>0</v>
      </c>
      <c r="R2704">
        <v>268.95979999999997</v>
      </c>
      <c r="S2704">
        <v>0</v>
      </c>
      <c r="T2704">
        <v>6.7351000000000001</v>
      </c>
      <c r="AA2704" t="s">
        <v>465</v>
      </c>
      <c r="AB2704" t="s">
        <v>46</v>
      </c>
      <c r="AC2704" t="b">
        <v>0</v>
      </c>
    </row>
    <row r="2705" spans="1:29" hidden="1" x14ac:dyDescent="0.25">
      <c r="A2705" t="s">
        <v>134</v>
      </c>
      <c r="B2705" t="s">
        <v>474</v>
      </c>
      <c r="C2705" t="s">
        <v>587</v>
      </c>
      <c r="D2705" s="28" t="s">
        <v>464</v>
      </c>
      <c r="E2705" t="s">
        <v>330</v>
      </c>
      <c r="F2705" t="s">
        <v>595</v>
      </c>
      <c r="G2705" t="str">
        <f t="shared" si="208"/>
        <v>SWHC046-01</v>
      </c>
      <c r="H2705" t="str">
        <f t="shared" si="204"/>
        <v>ExAnte2019</v>
      </c>
      <c r="I2705" t="str">
        <f t="shared" si="205"/>
        <v>IOU workpaper</v>
      </c>
      <c r="J2705" s="2">
        <f t="shared" si="206"/>
        <v>43775</v>
      </c>
      <c r="K2705" t="s">
        <v>203</v>
      </c>
      <c r="L2705">
        <f t="shared" si="207"/>
        <v>1</v>
      </c>
      <c r="O2705">
        <v>0</v>
      </c>
      <c r="P2705">
        <v>0</v>
      </c>
      <c r="Q2705">
        <v>0</v>
      </c>
      <c r="R2705">
        <v>389.22460000000001</v>
      </c>
      <c r="S2705">
        <v>0</v>
      </c>
      <c r="T2705">
        <v>0.39040000000000002</v>
      </c>
      <c r="AA2705" t="s">
        <v>465</v>
      </c>
      <c r="AB2705" t="s">
        <v>46</v>
      </c>
      <c r="AC2705" t="b">
        <v>0</v>
      </c>
    </row>
    <row r="2706" spans="1:29" hidden="1" x14ac:dyDescent="0.25">
      <c r="A2706" t="s">
        <v>134</v>
      </c>
      <c r="B2706" t="s">
        <v>474</v>
      </c>
      <c r="C2706" t="s">
        <v>587</v>
      </c>
      <c r="D2706" s="28" t="s">
        <v>464</v>
      </c>
      <c r="E2706" t="s">
        <v>338</v>
      </c>
      <c r="F2706" t="s">
        <v>595</v>
      </c>
      <c r="G2706" t="str">
        <f t="shared" si="208"/>
        <v>SWHC046-01</v>
      </c>
      <c r="H2706" t="str">
        <f t="shared" si="204"/>
        <v>ExAnte2019</v>
      </c>
      <c r="I2706" t="str">
        <f t="shared" si="205"/>
        <v>IOU workpaper</v>
      </c>
      <c r="J2706" s="2">
        <f t="shared" si="206"/>
        <v>43775</v>
      </c>
      <c r="K2706" t="s">
        <v>203</v>
      </c>
      <c r="L2706">
        <f t="shared" si="207"/>
        <v>1</v>
      </c>
      <c r="O2706">
        <v>0</v>
      </c>
      <c r="P2706">
        <v>0</v>
      </c>
      <c r="Q2706">
        <v>0</v>
      </c>
      <c r="R2706">
        <v>57.275399999999998</v>
      </c>
      <c r="S2706">
        <v>0</v>
      </c>
      <c r="T2706">
        <v>27.458100000000002</v>
      </c>
      <c r="AA2706" t="s">
        <v>465</v>
      </c>
      <c r="AB2706" t="s">
        <v>46</v>
      </c>
      <c r="AC2706" t="b">
        <v>0</v>
      </c>
    </row>
    <row r="2707" spans="1:29" hidden="1" x14ac:dyDescent="0.25">
      <c r="A2707" t="s">
        <v>134</v>
      </c>
      <c r="B2707" t="s">
        <v>474</v>
      </c>
      <c r="C2707" t="s">
        <v>588</v>
      </c>
      <c r="D2707" s="28" t="s">
        <v>464</v>
      </c>
      <c r="E2707" t="s">
        <v>202</v>
      </c>
      <c r="F2707" t="s">
        <v>595</v>
      </c>
      <c r="G2707" t="str">
        <f t="shared" si="208"/>
        <v>SWHC046-01</v>
      </c>
      <c r="H2707" t="str">
        <f t="shared" si="204"/>
        <v>ExAnte2019</v>
      </c>
      <c r="I2707" t="str">
        <f t="shared" si="205"/>
        <v>IOU workpaper</v>
      </c>
      <c r="J2707" s="2">
        <f t="shared" si="206"/>
        <v>43775</v>
      </c>
      <c r="K2707" t="s">
        <v>203</v>
      </c>
      <c r="L2707">
        <f t="shared" si="207"/>
        <v>1</v>
      </c>
      <c r="O2707">
        <v>0</v>
      </c>
      <c r="P2707">
        <v>0</v>
      </c>
      <c r="Q2707">
        <v>0</v>
      </c>
      <c r="R2707">
        <v>-35.994999999999997</v>
      </c>
      <c r="S2707">
        <v>0</v>
      </c>
      <c r="T2707">
        <v>40.120399999999997</v>
      </c>
      <c r="AA2707" t="s">
        <v>465</v>
      </c>
      <c r="AB2707" t="s">
        <v>46</v>
      </c>
      <c r="AC2707" t="b">
        <v>0</v>
      </c>
    </row>
    <row r="2708" spans="1:29" hidden="1" x14ac:dyDescent="0.25">
      <c r="A2708" t="s">
        <v>134</v>
      </c>
      <c r="B2708" t="s">
        <v>474</v>
      </c>
      <c r="C2708" t="s">
        <v>588</v>
      </c>
      <c r="D2708" s="28" t="s">
        <v>464</v>
      </c>
      <c r="E2708" t="s">
        <v>224</v>
      </c>
      <c r="F2708" t="s">
        <v>595</v>
      </c>
      <c r="G2708" t="str">
        <f t="shared" si="208"/>
        <v>SWHC046-01</v>
      </c>
      <c r="H2708" t="str">
        <f t="shared" si="204"/>
        <v>ExAnte2019</v>
      </c>
      <c r="I2708" t="str">
        <f t="shared" si="205"/>
        <v>IOU workpaper</v>
      </c>
      <c r="J2708" s="2">
        <f t="shared" si="206"/>
        <v>43775</v>
      </c>
      <c r="K2708" t="s">
        <v>203</v>
      </c>
      <c r="L2708">
        <f t="shared" si="207"/>
        <v>1</v>
      </c>
      <c r="O2708">
        <v>0</v>
      </c>
      <c r="P2708">
        <v>0</v>
      </c>
      <c r="Q2708">
        <v>0</v>
      </c>
      <c r="R2708">
        <v>95.386399999999995</v>
      </c>
      <c r="S2708">
        <v>0</v>
      </c>
      <c r="T2708">
        <v>24.129200000000001</v>
      </c>
      <c r="AA2708" t="s">
        <v>465</v>
      </c>
      <c r="AB2708" t="s">
        <v>46</v>
      </c>
      <c r="AC2708" t="b">
        <v>0</v>
      </c>
    </row>
    <row r="2709" spans="1:29" hidden="1" x14ac:dyDescent="0.25">
      <c r="A2709" t="s">
        <v>134</v>
      </c>
      <c r="B2709" t="s">
        <v>474</v>
      </c>
      <c r="C2709" t="s">
        <v>588</v>
      </c>
      <c r="D2709" s="28" t="s">
        <v>464</v>
      </c>
      <c r="E2709" t="s">
        <v>232</v>
      </c>
      <c r="F2709" t="s">
        <v>595</v>
      </c>
      <c r="G2709" t="str">
        <f t="shared" si="208"/>
        <v>SWHC046-01</v>
      </c>
      <c r="H2709" t="str">
        <f t="shared" si="204"/>
        <v>ExAnte2019</v>
      </c>
      <c r="I2709" t="str">
        <f t="shared" si="205"/>
        <v>IOU workpaper</v>
      </c>
      <c r="J2709" s="2">
        <f t="shared" si="206"/>
        <v>43775</v>
      </c>
      <c r="K2709" t="s">
        <v>203</v>
      </c>
      <c r="L2709">
        <f t="shared" si="207"/>
        <v>1</v>
      </c>
      <c r="O2709">
        <v>0</v>
      </c>
      <c r="P2709">
        <v>0</v>
      </c>
      <c r="Q2709">
        <v>0</v>
      </c>
      <c r="R2709">
        <v>74.198400000000007</v>
      </c>
      <c r="S2709">
        <v>0</v>
      </c>
      <c r="T2709">
        <v>20.482700000000001</v>
      </c>
      <c r="AA2709" t="s">
        <v>465</v>
      </c>
      <c r="AB2709" t="s">
        <v>46</v>
      </c>
      <c r="AC2709" t="b">
        <v>0</v>
      </c>
    </row>
    <row r="2710" spans="1:29" hidden="1" x14ac:dyDescent="0.25">
      <c r="A2710" t="s">
        <v>134</v>
      </c>
      <c r="B2710" t="s">
        <v>474</v>
      </c>
      <c r="C2710" t="s">
        <v>588</v>
      </c>
      <c r="D2710" s="28" t="s">
        <v>464</v>
      </c>
      <c r="E2710" t="s">
        <v>240</v>
      </c>
      <c r="F2710" t="s">
        <v>595</v>
      </c>
      <c r="G2710" t="str">
        <f t="shared" si="208"/>
        <v>SWHC046-01</v>
      </c>
      <c r="H2710" t="str">
        <f t="shared" si="204"/>
        <v>ExAnte2019</v>
      </c>
      <c r="I2710" t="str">
        <f t="shared" si="205"/>
        <v>IOU workpaper</v>
      </c>
      <c r="J2710" s="2">
        <f t="shared" si="206"/>
        <v>43775</v>
      </c>
      <c r="K2710" t="s">
        <v>203</v>
      </c>
      <c r="L2710">
        <f t="shared" si="207"/>
        <v>1</v>
      </c>
      <c r="O2710">
        <v>0</v>
      </c>
      <c r="P2710">
        <v>0</v>
      </c>
      <c r="Q2710">
        <v>0</v>
      </c>
      <c r="R2710">
        <v>109.07170000000001</v>
      </c>
      <c r="S2710">
        <v>0</v>
      </c>
      <c r="T2710">
        <v>20.345300000000002</v>
      </c>
      <c r="AA2710" t="s">
        <v>465</v>
      </c>
      <c r="AB2710" t="s">
        <v>46</v>
      </c>
      <c r="AC2710" t="b">
        <v>0</v>
      </c>
    </row>
    <row r="2711" spans="1:29" hidden="1" x14ac:dyDescent="0.25">
      <c r="A2711" t="s">
        <v>134</v>
      </c>
      <c r="B2711" t="s">
        <v>474</v>
      </c>
      <c r="C2711" t="s">
        <v>588</v>
      </c>
      <c r="D2711" s="28" t="s">
        <v>464</v>
      </c>
      <c r="E2711" t="s">
        <v>248</v>
      </c>
      <c r="F2711" t="s">
        <v>595</v>
      </c>
      <c r="G2711" t="str">
        <f t="shared" si="208"/>
        <v>SWHC046-01</v>
      </c>
      <c r="H2711" t="str">
        <f t="shared" si="204"/>
        <v>ExAnte2019</v>
      </c>
      <c r="I2711" t="str">
        <f t="shared" si="205"/>
        <v>IOU workpaper</v>
      </c>
      <c r="J2711" s="2">
        <f t="shared" si="206"/>
        <v>43775</v>
      </c>
      <c r="K2711" t="s">
        <v>203</v>
      </c>
      <c r="L2711">
        <f t="shared" si="207"/>
        <v>1</v>
      </c>
      <c r="O2711">
        <v>0</v>
      </c>
      <c r="P2711">
        <v>0</v>
      </c>
      <c r="Q2711">
        <v>0</v>
      </c>
      <c r="R2711">
        <v>65.129400000000004</v>
      </c>
      <c r="S2711">
        <v>0</v>
      </c>
      <c r="T2711">
        <v>20.6815</v>
      </c>
      <c r="AA2711" t="s">
        <v>465</v>
      </c>
      <c r="AB2711" t="s">
        <v>46</v>
      </c>
      <c r="AC2711" t="b">
        <v>0</v>
      </c>
    </row>
    <row r="2712" spans="1:29" hidden="1" x14ac:dyDescent="0.25">
      <c r="A2712" t="s">
        <v>134</v>
      </c>
      <c r="B2712" t="s">
        <v>474</v>
      </c>
      <c r="C2712" t="s">
        <v>588</v>
      </c>
      <c r="D2712" s="28" t="s">
        <v>464</v>
      </c>
      <c r="E2712" t="s">
        <v>256</v>
      </c>
      <c r="F2712" t="s">
        <v>595</v>
      </c>
      <c r="G2712" t="str">
        <f t="shared" si="208"/>
        <v>SWHC046-01</v>
      </c>
      <c r="H2712" t="str">
        <f t="shared" si="204"/>
        <v>ExAnte2019</v>
      </c>
      <c r="I2712" t="str">
        <f t="shared" si="205"/>
        <v>IOU workpaper</v>
      </c>
      <c r="J2712" s="2">
        <f t="shared" si="206"/>
        <v>43775</v>
      </c>
      <c r="K2712" t="s">
        <v>203</v>
      </c>
      <c r="L2712">
        <f t="shared" si="207"/>
        <v>1</v>
      </c>
      <c r="O2712">
        <v>0</v>
      </c>
      <c r="P2712">
        <v>0</v>
      </c>
      <c r="Q2712">
        <v>0</v>
      </c>
      <c r="R2712">
        <v>182.8595</v>
      </c>
      <c r="S2712">
        <v>0</v>
      </c>
      <c r="T2712">
        <v>8.1476000000000006</v>
      </c>
      <c r="AA2712" t="s">
        <v>465</v>
      </c>
      <c r="AB2712" t="s">
        <v>46</v>
      </c>
      <c r="AC2712" t="b">
        <v>0</v>
      </c>
    </row>
    <row r="2713" spans="1:29" hidden="1" x14ac:dyDescent="0.25">
      <c r="A2713" t="s">
        <v>134</v>
      </c>
      <c r="B2713" t="s">
        <v>474</v>
      </c>
      <c r="C2713" t="s">
        <v>588</v>
      </c>
      <c r="D2713" s="28" t="s">
        <v>464</v>
      </c>
      <c r="E2713" t="s">
        <v>265</v>
      </c>
      <c r="F2713" t="s">
        <v>595</v>
      </c>
      <c r="G2713" t="str">
        <f t="shared" si="208"/>
        <v>SWHC046-01</v>
      </c>
      <c r="H2713" t="str">
        <f t="shared" si="204"/>
        <v>ExAnte2019</v>
      </c>
      <c r="I2713" t="str">
        <f t="shared" si="205"/>
        <v>IOU workpaper</v>
      </c>
      <c r="J2713" s="2">
        <f t="shared" si="206"/>
        <v>43775</v>
      </c>
      <c r="K2713" t="s">
        <v>203</v>
      </c>
      <c r="L2713">
        <f t="shared" si="207"/>
        <v>1</v>
      </c>
      <c r="O2713">
        <v>0</v>
      </c>
      <c r="P2713">
        <v>0</v>
      </c>
      <c r="Q2713">
        <v>0</v>
      </c>
      <c r="R2713">
        <v>174.4023</v>
      </c>
      <c r="S2713">
        <v>0</v>
      </c>
      <c r="T2713">
        <v>4.5857000000000001</v>
      </c>
      <c r="AA2713" t="s">
        <v>465</v>
      </c>
      <c r="AB2713" t="s">
        <v>46</v>
      </c>
      <c r="AC2713" t="b">
        <v>0</v>
      </c>
    </row>
    <row r="2714" spans="1:29" hidden="1" x14ac:dyDescent="0.25">
      <c r="A2714" t="s">
        <v>134</v>
      </c>
      <c r="B2714" t="s">
        <v>474</v>
      </c>
      <c r="C2714" t="s">
        <v>588</v>
      </c>
      <c r="D2714" s="28" t="s">
        <v>464</v>
      </c>
      <c r="E2714" t="s">
        <v>274</v>
      </c>
      <c r="F2714" t="s">
        <v>595</v>
      </c>
      <c r="G2714" t="str">
        <f t="shared" si="208"/>
        <v>SWHC046-01</v>
      </c>
      <c r="H2714" t="str">
        <f t="shared" si="204"/>
        <v>ExAnte2019</v>
      </c>
      <c r="I2714" t="str">
        <f t="shared" si="205"/>
        <v>IOU workpaper</v>
      </c>
      <c r="J2714" s="2">
        <f t="shared" si="206"/>
        <v>43775</v>
      </c>
      <c r="K2714" t="s">
        <v>203</v>
      </c>
      <c r="L2714">
        <f t="shared" si="207"/>
        <v>1</v>
      </c>
      <c r="O2714">
        <v>0</v>
      </c>
      <c r="P2714">
        <v>0</v>
      </c>
      <c r="Q2714">
        <v>0</v>
      </c>
      <c r="R2714">
        <v>209.6105</v>
      </c>
      <c r="S2714">
        <v>0</v>
      </c>
      <c r="T2714">
        <v>7.9537000000000004</v>
      </c>
      <c r="AA2714" t="s">
        <v>465</v>
      </c>
      <c r="AB2714" t="s">
        <v>46</v>
      </c>
      <c r="AC2714" t="b">
        <v>0</v>
      </c>
    </row>
    <row r="2715" spans="1:29" hidden="1" x14ac:dyDescent="0.25">
      <c r="A2715" t="s">
        <v>134</v>
      </c>
      <c r="B2715" t="s">
        <v>474</v>
      </c>
      <c r="C2715" t="s">
        <v>588</v>
      </c>
      <c r="D2715" s="28" t="s">
        <v>464</v>
      </c>
      <c r="E2715" t="s">
        <v>282</v>
      </c>
      <c r="F2715" t="s">
        <v>595</v>
      </c>
      <c r="G2715" t="str">
        <f t="shared" si="208"/>
        <v>SWHC046-01</v>
      </c>
      <c r="H2715" t="str">
        <f t="shared" si="204"/>
        <v>ExAnte2019</v>
      </c>
      <c r="I2715" t="str">
        <f t="shared" si="205"/>
        <v>IOU workpaper</v>
      </c>
      <c r="J2715" s="2">
        <f t="shared" si="206"/>
        <v>43775</v>
      </c>
      <c r="K2715" t="s">
        <v>203</v>
      </c>
      <c r="L2715">
        <f t="shared" si="207"/>
        <v>1</v>
      </c>
      <c r="O2715">
        <v>0</v>
      </c>
      <c r="P2715">
        <v>0</v>
      </c>
      <c r="Q2715">
        <v>0</v>
      </c>
      <c r="R2715">
        <v>215.0607</v>
      </c>
      <c r="S2715">
        <v>0</v>
      </c>
      <c r="T2715">
        <v>9.5136000000000003</v>
      </c>
      <c r="AA2715" t="s">
        <v>465</v>
      </c>
      <c r="AB2715" t="s">
        <v>46</v>
      </c>
      <c r="AC2715" t="b">
        <v>0</v>
      </c>
    </row>
    <row r="2716" spans="1:29" hidden="1" x14ac:dyDescent="0.25">
      <c r="A2716" t="s">
        <v>134</v>
      </c>
      <c r="B2716" t="s">
        <v>474</v>
      </c>
      <c r="C2716" t="s">
        <v>588</v>
      </c>
      <c r="D2716" s="28" t="s">
        <v>464</v>
      </c>
      <c r="E2716" t="s">
        <v>290</v>
      </c>
      <c r="F2716" t="s">
        <v>595</v>
      </c>
      <c r="G2716" t="str">
        <f t="shared" si="208"/>
        <v>SWHC046-01</v>
      </c>
      <c r="H2716" t="str">
        <f t="shared" si="204"/>
        <v>ExAnte2019</v>
      </c>
      <c r="I2716" t="str">
        <f t="shared" si="205"/>
        <v>IOU workpaper</v>
      </c>
      <c r="J2716" s="2">
        <f t="shared" si="206"/>
        <v>43775</v>
      </c>
      <c r="K2716" t="s">
        <v>203</v>
      </c>
      <c r="L2716">
        <f t="shared" si="207"/>
        <v>1</v>
      </c>
      <c r="O2716">
        <v>0</v>
      </c>
      <c r="P2716">
        <v>0</v>
      </c>
      <c r="Q2716">
        <v>0</v>
      </c>
      <c r="R2716">
        <v>238.1909</v>
      </c>
      <c r="S2716">
        <v>0</v>
      </c>
      <c r="T2716">
        <v>7.9973999999999998</v>
      </c>
      <c r="AA2716" t="s">
        <v>465</v>
      </c>
      <c r="AB2716" t="s">
        <v>46</v>
      </c>
      <c r="AC2716" t="b">
        <v>0</v>
      </c>
    </row>
    <row r="2717" spans="1:29" hidden="1" x14ac:dyDescent="0.25">
      <c r="A2717" t="s">
        <v>134</v>
      </c>
      <c r="B2717" t="s">
        <v>474</v>
      </c>
      <c r="C2717" t="s">
        <v>588</v>
      </c>
      <c r="D2717" s="28" t="s">
        <v>464</v>
      </c>
      <c r="E2717" t="s">
        <v>298</v>
      </c>
      <c r="F2717" t="s">
        <v>595</v>
      </c>
      <c r="G2717" t="str">
        <f t="shared" si="208"/>
        <v>SWHC046-01</v>
      </c>
      <c r="H2717" t="str">
        <f t="shared" si="204"/>
        <v>ExAnte2019</v>
      </c>
      <c r="I2717" t="str">
        <f t="shared" si="205"/>
        <v>IOU workpaper</v>
      </c>
      <c r="J2717" s="2">
        <f t="shared" si="206"/>
        <v>43775</v>
      </c>
      <c r="K2717" t="s">
        <v>203</v>
      </c>
      <c r="L2717">
        <f t="shared" si="207"/>
        <v>1</v>
      </c>
      <c r="O2717">
        <v>0</v>
      </c>
      <c r="P2717">
        <v>0</v>
      </c>
      <c r="Q2717">
        <v>0</v>
      </c>
      <c r="R2717">
        <v>183.60890000000001</v>
      </c>
      <c r="S2717">
        <v>0</v>
      </c>
      <c r="T2717">
        <v>19.839300000000001</v>
      </c>
      <c r="AA2717" t="s">
        <v>465</v>
      </c>
      <c r="AB2717" t="s">
        <v>46</v>
      </c>
      <c r="AC2717" t="b">
        <v>0</v>
      </c>
    </row>
    <row r="2718" spans="1:29" hidden="1" x14ac:dyDescent="0.25">
      <c r="A2718" t="s">
        <v>134</v>
      </c>
      <c r="B2718" t="s">
        <v>474</v>
      </c>
      <c r="C2718" t="s">
        <v>588</v>
      </c>
      <c r="D2718" s="28" t="s">
        <v>464</v>
      </c>
      <c r="E2718" t="s">
        <v>306</v>
      </c>
      <c r="F2718" t="s">
        <v>595</v>
      </c>
      <c r="G2718" t="str">
        <f t="shared" si="208"/>
        <v>SWHC046-01</v>
      </c>
      <c r="H2718" t="str">
        <f t="shared" si="204"/>
        <v>ExAnte2019</v>
      </c>
      <c r="I2718" t="str">
        <f t="shared" si="205"/>
        <v>IOU workpaper</v>
      </c>
      <c r="J2718" s="2">
        <f t="shared" si="206"/>
        <v>43775</v>
      </c>
      <c r="K2718" t="s">
        <v>203</v>
      </c>
      <c r="L2718">
        <f t="shared" si="207"/>
        <v>1</v>
      </c>
      <c r="O2718">
        <v>0</v>
      </c>
      <c r="P2718">
        <v>0</v>
      </c>
      <c r="Q2718">
        <v>0</v>
      </c>
      <c r="R2718">
        <v>148.73249999999999</v>
      </c>
      <c r="S2718">
        <v>0</v>
      </c>
      <c r="T2718">
        <v>20.351099999999999</v>
      </c>
      <c r="AA2718" t="s">
        <v>465</v>
      </c>
      <c r="AB2718" t="s">
        <v>46</v>
      </c>
      <c r="AC2718" t="b">
        <v>0</v>
      </c>
    </row>
    <row r="2719" spans="1:29" hidden="1" x14ac:dyDescent="0.25">
      <c r="A2719" t="s">
        <v>134</v>
      </c>
      <c r="B2719" t="s">
        <v>474</v>
      </c>
      <c r="C2719" t="s">
        <v>588</v>
      </c>
      <c r="D2719" s="28" t="s">
        <v>464</v>
      </c>
      <c r="E2719" t="s">
        <v>314</v>
      </c>
      <c r="F2719" t="s">
        <v>595</v>
      </c>
      <c r="G2719" t="str">
        <f t="shared" si="208"/>
        <v>SWHC046-01</v>
      </c>
      <c r="H2719" t="str">
        <f t="shared" si="204"/>
        <v>ExAnte2019</v>
      </c>
      <c r="I2719" t="str">
        <f t="shared" si="205"/>
        <v>IOU workpaper</v>
      </c>
      <c r="J2719" s="2">
        <f t="shared" si="206"/>
        <v>43775</v>
      </c>
      <c r="K2719" t="s">
        <v>203</v>
      </c>
      <c r="L2719">
        <f t="shared" si="207"/>
        <v>1</v>
      </c>
      <c r="O2719">
        <v>0</v>
      </c>
      <c r="P2719">
        <v>0</v>
      </c>
      <c r="Q2719">
        <v>0</v>
      </c>
      <c r="R2719">
        <v>199.31399999999999</v>
      </c>
      <c r="S2719">
        <v>0</v>
      </c>
      <c r="T2719">
        <v>17.2728</v>
      </c>
      <c r="AA2719" t="s">
        <v>465</v>
      </c>
      <c r="AB2719" t="s">
        <v>46</v>
      </c>
      <c r="AC2719" t="b">
        <v>0</v>
      </c>
    </row>
    <row r="2720" spans="1:29" hidden="1" x14ac:dyDescent="0.25">
      <c r="A2720" t="s">
        <v>134</v>
      </c>
      <c r="B2720" t="s">
        <v>474</v>
      </c>
      <c r="C2720" t="s">
        <v>588</v>
      </c>
      <c r="D2720" s="28" t="s">
        <v>464</v>
      </c>
      <c r="E2720" t="s">
        <v>322</v>
      </c>
      <c r="F2720" t="s">
        <v>595</v>
      </c>
      <c r="G2720" t="str">
        <f t="shared" si="208"/>
        <v>SWHC046-01</v>
      </c>
      <c r="H2720" t="str">
        <f t="shared" si="204"/>
        <v>ExAnte2019</v>
      </c>
      <c r="I2720" t="str">
        <f t="shared" si="205"/>
        <v>IOU workpaper</v>
      </c>
      <c r="J2720" s="2">
        <f t="shared" si="206"/>
        <v>43775</v>
      </c>
      <c r="K2720" t="s">
        <v>203</v>
      </c>
      <c r="L2720">
        <f t="shared" si="207"/>
        <v>1</v>
      </c>
      <c r="O2720">
        <v>0</v>
      </c>
      <c r="P2720">
        <v>0</v>
      </c>
      <c r="Q2720">
        <v>0</v>
      </c>
      <c r="R2720">
        <v>195.74160000000001</v>
      </c>
      <c r="S2720">
        <v>0</v>
      </c>
      <c r="T2720">
        <v>18.151599999999998</v>
      </c>
      <c r="AA2720" t="s">
        <v>465</v>
      </c>
      <c r="AB2720" t="s">
        <v>46</v>
      </c>
      <c r="AC2720" t="b">
        <v>0</v>
      </c>
    </row>
    <row r="2721" spans="1:29" hidden="1" x14ac:dyDescent="0.25">
      <c r="A2721" t="s">
        <v>134</v>
      </c>
      <c r="B2721" t="s">
        <v>474</v>
      </c>
      <c r="C2721" t="s">
        <v>588</v>
      </c>
      <c r="D2721" s="28" t="s">
        <v>464</v>
      </c>
      <c r="E2721" t="s">
        <v>330</v>
      </c>
      <c r="F2721" t="s">
        <v>595</v>
      </c>
      <c r="G2721" t="str">
        <f t="shared" si="208"/>
        <v>SWHC046-01</v>
      </c>
      <c r="H2721" t="str">
        <f t="shared" si="204"/>
        <v>ExAnte2019</v>
      </c>
      <c r="I2721" t="str">
        <f t="shared" si="205"/>
        <v>IOU workpaper</v>
      </c>
      <c r="J2721" s="2">
        <f t="shared" si="206"/>
        <v>43775</v>
      </c>
      <c r="K2721" t="s">
        <v>203</v>
      </c>
      <c r="L2721">
        <f t="shared" si="207"/>
        <v>1</v>
      </c>
      <c r="O2721">
        <v>0</v>
      </c>
      <c r="P2721">
        <v>0</v>
      </c>
      <c r="Q2721">
        <v>0</v>
      </c>
      <c r="R2721">
        <v>376.822</v>
      </c>
      <c r="S2721">
        <v>0</v>
      </c>
      <c r="T2721">
        <v>2.2480000000000002</v>
      </c>
      <c r="AA2721" t="s">
        <v>465</v>
      </c>
      <c r="AB2721" t="s">
        <v>46</v>
      </c>
      <c r="AC2721" t="b">
        <v>0</v>
      </c>
    </row>
    <row r="2722" spans="1:29" hidden="1" x14ac:dyDescent="0.25">
      <c r="A2722" t="s">
        <v>134</v>
      </c>
      <c r="B2722" t="s">
        <v>474</v>
      </c>
      <c r="C2722" t="s">
        <v>588</v>
      </c>
      <c r="D2722" s="28" t="s">
        <v>464</v>
      </c>
      <c r="E2722" t="s">
        <v>338</v>
      </c>
      <c r="F2722" t="s">
        <v>595</v>
      </c>
      <c r="G2722" t="str">
        <f t="shared" si="208"/>
        <v>SWHC046-01</v>
      </c>
      <c r="H2722" t="str">
        <f t="shared" si="204"/>
        <v>ExAnte2019</v>
      </c>
      <c r="I2722" t="str">
        <f t="shared" si="205"/>
        <v>IOU workpaper</v>
      </c>
      <c r="J2722" s="2">
        <f t="shared" si="206"/>
        <v>43775</v>
      </c>
      <c r="K2722" t="s">
        <v>203</v>
      </c>
      <c r="L2722">
        <f t="shared" si="207"/>
        <v>1</v>
      </c>
      <c r="O2722">
        <v>0</v>
      </c>
      <c r="P2722">
        <v>0</v>
      </c>
      <c r="Q2722">
        <v>0</v>
      </c>
      <c r="R2722">
        <v>-147.58080000000001</v>
      </c>
      <c r="S2722">
        <v>0</v>
      </c>
      <c r="T2722">
        <v>55.817399999999999</v>
      </c>
      <c r="AA2722" t="s">
        <v>465</v>
      </c>
      <c r="AB2722" t="s">
        <v>46</v>
      </c>
      <c r="AC2722" t="b">
        <v>0</v>
      </c>
    </row>
    <row r="2723" spans="1:29" hidden="1" x14ac:dyDescent="0.25">
      <c r="A2723" t="s">
        <v>134</v>
      </c>
      <c r="B2723" t="s">
        <v>474</v>
      </c>
      <c r="C2723" t="s">
        <v>589</v>
      </c>
      <c r="D2723" s="28" t="s">
        <v>464</v>
      </c>
      <c r="E2723" t="s">
        <v>202</v>
      </c>
      <c r="F2723" t="s">
        <v>595</v>
      </c>
      <c r="G2723" t="str">
        <f t="shared" si="208"/>
        <v>SWHC046-01</v>
      </c>
      <c r="H2723" t="str">
        <f t="shared" si="204"/>
        <v>ExAnte2019</v>
      </c>
      <c r="I2723" t="str">
        <f t="shared" si="205"/>
        <v>IOU workpaper</v>
      </c>
      <c r="J2723" s="2">
        <f t="shared" si="206"/>
        <v>43775</v>
      </c>
      <c r="K2723" t="s">
        <v>203</v>
      </c>
      <c r="L2723">
        <f t="shared" si="207"/>
        <v>1</v>
      </c>
      <c r="O2723">
        <v>0</v>
      </c>
      <c r="P2723">
        <v>0</v>
      </c>
      <c r="Q2723">
        <v>0</v>
      </c>
      <c r="R2723">
        <v>-438.49590000000001</v>
      </c>
      <c r="S2723">
        <v>0</v>
      </c>
      <c r="T2723">
        <v>187.184</v>
      </c>
      <c r="AA2723" t="s">
        <v>465</v>
      </c>
      <c r="AB2723" t="s">
        <v>46</v>
      </c>
      <c r="AC2723" t="b">
        <v>0</v>
      </c>
    </row>
    <row r="2724" spans="1:29" hidden="1" x14ac:dyDescent="0.25">
      <c r="A2724" t="s">
        <v>134</v>
      </c>
      <c r="B2724" t="s">
        <v>474</v>
      </c>
      <c r="C2724" t="s">
        <v>589</v>
      </c>
      <c r="D2724" s="28" t="s">
        <v>464</v>
      </c>
      <c r="E2724" t="s">
        <v>224</v>
      </c>
      <c r="F2724" t="s">
        <v>595</v>
      </c>
      <c r="G2724" t="str">
        <f t="shared" si="208"/>
        <v>SWHC046-01</v>
      </c>
      <c r="H2724" t="str">
        <f t="shared" si="204"/>
        <v>ExAnte2019</v>
      </c>
      <c r="I2724" t="str">
        <f t="shared" si="205"/>
        <v>IOU workpaper</v>
      </c>
      <c r="J2724" s="2">
        <f t="shared" si="206"/>
        <v>43775</v>
      </c>
      <c r="K2724" t="s">
        <v>203</v>
      </c>
      <c r="L2724">
        <f t="shared" si="207"/>
        <v>1</v>
      </c>
      <c r="O2724">
        <v>0</v>
      </c>
      <c r="P2724">
        <v>0</v>
      </c>
      <c r="Q2724">
        <v>0</v>
      </c>
      <c r="R2724">
        <v>-98.629199999999997</v>
      </c>
      <c r="S2724">
        <v>0</v>
      </c>
      <c r="T2724">
        <v>118.3994</v>
      </c>
      <c r="AA2724" t="s">
        <v>465</v>
      </c>
      <c r="AB2724" t="s">
        <v>46</v>
      </c>
      <c r="AC2724" t="b">
        <v>0</v>
      </c>
    </row>
    <row r="2725" spans="1:29" hidden="1" x14ac:dyDescent="0.25">
      <c r="A2725" t="s">
        <v>134</v>
      </c>
      <c r="B2725" t="s">
        <v>474</v>
      </c>
      <c r="C2725" t="s">
        <v>589</v>
      </c>
      <c r="D2725" s="28" t="s">
        <v>464</v>
      </c>
      <c r="E2725" t="s">
        <v>232</v>
      </c>
      <c r="F2725" t="s">
        <v>595</v>
      </c>
      <c r="G2725" t="str">
        <f t="shared" si="208"/>
        <v>SWHC046-01</v>
      </c>
      <c r="H2725" t="str">
        <f t="shared" si="204"/>
        <v>ExAnte2019</v>
      </c>
      <c r="I2725" t="str">
        <f t="shared" si="205"/>
        <v>IOU workpaper</v>
      </c>
      <c r="J2725" s="2">
        <f t="shared" si="206"/>
        <v>43775</v>
      </c>
      <c r="K2725" t="s">
        <v>203</v>
      </c>
      <c r="L2725">
        <f t="shared" si="207"/>
        <v>1</v>
      </c>
      <c r="O2725">
        <v>0</v>
      </c>
      <c r="P2725">
        <v>0</v>
      </c>
      <c r="Q2725">
        <v>0</v>
      </c>
      <c r="R2725">
        <v>-44.1098</v>
      </c>
      <c r="S2725">
        <v>0</v>
      </c>
      <c r="T2725">
        <v>89.315700000000007</v>
      </c>
      <c r="AA2725" t="s">
        <v>465</v>
      </c>
      <c r="AB2725" t="s">
        <v>46</v>
      </c>
      <c r="AC2725" t="b">
        <v>0</v>
      </c>
    </row>
    <row r="2726" spans="1:29" hidden="1" x14ac:dyDescent="0.25">
      <c r="A2726" t="s">
        <v>134</v>
      </c>
      <c r="B2726" t="s">
        <v>474</v>
      </c>
      <c r="C2726" t="s">
        <v>589</v>
      </c>
      <c r="D2726" s="28" t="s">
        <v>464</v>
      </c>
      <c r="E2726" t="s">
        <v>240</v>
      </c>
      <c r="F2726" t="s">
        <v>595</v>
      </c>
      <c r="G2726" t="str">
        <f t="shared" si="208"/>
        <v>SWHC046-01</v>
      </c>
      <c r="H2726" t="str">
        <f t="shared" si="204"/>
        <v>ExAnte2019</v>
      </c>
      <c r="I2726" t="str">
        <f t="shared" si="205"/>
        <v>IOU workpaper</v>
      </c>
      <c r="J2726" s="2">
        <f t="shared" si="206"/>
        <v>43775</v>
      </c>
      <c r="K2726" t="s">
        <v>203</v>
      </c>
      <c r="L2726">
        <f t="shared" si="207"/>
        <v>1</v>
      </c>
      <c r="O2726">
        <v>0</v>
      </c>
      <c r="P2726">
        <v>0</v>
      </c>
      <c r="Q2726">
        <v>0</v>
      </c>
      <c r="R2726">
        <v>28.001899999999999</v>
      </c>
      <c r="S2726">
        <v>0</v>
      </c>
      <c r="T2726">
        <v>84.731399999999994</v>
      </c>
      <c r="AA2726" t="s">
        <v>465</v>
      </c>
      <c r="AB2726" t="s">
        <v>46</v>
      </c>
      <c r="AC2726" t="b">
        <v>0</v>
      </c>
    </row>
    <row r="2727" spans="1:29" hidden="1" x14ac:dyDescent="0.25">
      <c r="A2727" t="s">
        <v>134</v>
      </c>
      <c r="B2727" t="s">
        <v>474</v>
      </c>
      <c r="C2727" t="s">
        <v>589</v>
      </c>
      <c r="D2727" s="28" t="s">
        <v>464</v>
      </c>
      <c r="E2727" t="s">
        <v>248</v>
      </c>
      <c r="F2727" t="s">
        <v>595</v>
      </c>
      <c r="G2727" t="str">
        <f t="shared" si="208"/>
        <v>SWHC046-01</v>
      </c>
      <c r="H2727" t="str">
        <f t="shared" si="204"/>
        <v>ExAnte2019</v>
      </c>
      <c r="I2727" t="str">
        <f t="shared" si="205"/>
        <v>IOU workpaper</v>
      </c>
      <c r="J2727" s="2">
        <f t="shared" si="206"/>
        <v>43775</v>
      </c>
      <c r="K2727" t="s">
        <v>203</v>
      </c>
      <c r="L2727">
        <f t="shared" si="207"/>
        <v>1</v>
      </c>
      <c r="O2727">
        <v>0</v>
      </c>
      <c r="P2727">
        <v>0</v>
      </c>
      <c r="Q2727">
        <v>0</v>
      </c>
      <c r="R2727">
        <v>-73.316500000000005</v>
      </c>
      <c r="S2727">
        <v>0</v>
      </c>
      <c r="T2727">
        <v>95.929500000000004</v>
      </c>
      <c r="AA2727" t="s">
        <v>465</v>
      </c>
      <c r="AB2727" t="s">
        <v>46</v>
      </c>
      <c r="AC2727" t="b">
        <v>0</v>
      </c>
    </row>
    <row r="2728" spans="1:29" hidden="1" x14ac:dyDescent="0.25">
      <c r="A2728" t="s">
        <v>134</v>
      </c>
      <c r="B2728" t="s">
        <v>474</v>
      </c>
      <c r="C2728" t="s">
        <v>589</v>
      </c>
      <c r="D2728" s="28" t="s">
        <v>464</v>
      </c>
      <c r="E2728" t="s">
        <v>256</v>
      </c>
      <c r="F2728" t="s">
        <v>595</v>
      </c>
      <c r="G2728" t="str">
        <f t="shared" si="208"/>
        <v>SWHC046-01</v>
      </c>
      <c r="H2728" t="str">
        <f t="shared" si="204"/>
        <v>ExAnte2019</v>
      </c>
      <c r="I2728" t="str">
        <f t="shared" si="205"/>
        <v>IOU workpaper</v>
      </c>
      <c r="J2728" s="2">
        <f t="shared" si="206"/>
        <v>43775</v>
      </c>
      <c r="K2728" t="s">
        <v>203</v>
      </c>
      <c r="L2728">
        <f t="shared" si="207"/>
        <v>1</v>
      </c>
      <c r="O2728">
        <v>0</v>
      </c>
      <c r="P2728">
        <v>0</v>
      </c>
      <c r="Q2728">
        <v>0</v>
      </c>
      <c r="R2728">
        <v>200.6797</v>
      </c>
      <c r="S2728">
        <v>0</v>
      </c>
      <c r="T2728">
        <v>36.472499999999997</v>
      </c>
      <c r="AA2728" t="s">
        <v>465</v>
      </c>
      <c r="AB2728" t="s">
        <v>46</v>
      </c>
      <c r="AC2728" t="b">
        <v>0</v>
      </c>
    </row>
    <row r="2729" spans="1:29" hidden="1" x14ac:dyDescent="0.25">
      <c r="A2729" t="s">
        <v>134</v>
      </c>
      <c r="B2729" t="s">
        <v>474</v>
      </c>
      <c r="C2729" t="s">
        <v>589</v>
      </c>
      <c r="D2729" s="28" t="s">
        <v>464</v>
      </c>
      <c r="E2729" t="s">
        <v>265</v>
      </c>
      <c r="F2729" t="s">
        <v>595</v>
      </c>
      <c r="G2729" t="str">
        <f t="shared" si="208"/>
        <v>SWHC046-01</v>
      </c>
      <c r="H2729" t="str">
        <f t="shared" si="204"/>
        <v>ExAnte2019</v>
      </c>
      <c r="I2729" t="str">
        <f t="shared" si="205"/>
        <v>IOU workpaper</v>
      </c>
      <c r="J2729" s="2">
        <f t="shared" si="206"/>
        <v>43775</v>
      </c>
      <c r="K2729" t="s">
        <v>203</v>
      </c>
      <c r="L2729">
        <f t="shared" si="207"/>
        <v>1</v>
      </c>
      <c r="O2729">
        <v>0</v>
      </c>
      <c r="P2729">
        <v>0</v>
      </c>
      <c r="Q2729">
        <v>0</v>
      </c>
      <c r="R2729">
        <v>220.71520000000001</v>
      </c>
      <c r="S2729">
        <v>0</v>
      </c>
      <c r="T2729">
        <v>20.866399999999999</v>
      </c>
      <c r="AA2729" t="s">
        <v>465</v>
      </c>
      <c r="AB2729" t="s">
        <v>46</v>
      </c>
      <c r="AC2729" t="b">
        <v>0</v>
      </c>
    </row>
    <row r="2730" spans="1:29" hidden="1" x14ac:dyDescent="0.25">
      <c r="A2730" t="s">
        <v>134</v>
      </c>
      <c r="B2730" t="s">
        <v>474</v>
      </c>
      <c r="C2730" t="s">
        <v>589</v>
      </c>
      <c r="D2730" s="28" t="s">
        <v>464</v>
      </c>
      <c r="E2730" t="s">
        <v>274</v>
      </c>
      <c r="F2730" t="s">
        <v>595</v>
      </c>
      <c r="G2730" t="str">
        <f t="shared" si="208"/>
        <v>SWHC046-01</v>
      </c>
      <c r="H2730" t="str">
        <f t="shared" si="204"/>
        <v>ExAnte2019</v>
      </c>
      <c r="I2730" t="str">
        <f t="shared" si="205"/>
        <v>IOU workpaper</v>
      </c>
      <c r="J2730" s="2">
        <f t="shared" si="206"/>
        <v>43775</v>
      </c>
      <c r="K2730" t="s">
        <v>203</v>
      </c>
      <c r="L2730">
        <f t="shared" si="207"/>
        <v>1</v>
      </c>
      <c r="O2730">
        <v>0</v>
      </c>
      <c r="P2730">
        <v>0</v>
      </c>
      <c r="Q2730">
        <v>0</v>
      </c>
      <c r="R2730">
        <v>259.90230000000003</v>
      </c>
      <c r="S2730">
        <v>0</v>
      </c>
      <c r="T2730">
        <v>34.868200000000002</v>
      </c>
      <c r="AA2730" t="s">
        <v>465</v>
      </c>
      <c r="AB2730" t="s">
        <v>46</v>
      </c>
      <c r="AC2730" t="b">
        <v>0</v>
      </c>
    </row>
    <row r="2731" spans="1:29" hidden="1" x14ac:dyDescent="0.25">
      <c r="A2731" t="s">
        <v>134</v>
      </c>
      <c r="B2731" t="s">
        <v>474</v>
      </c>
      <c r="C2731" t="s">
        <v>589</v>
      </c>
      <c r="D2731" s="28" t="s">
        <v>464</v>
      </c>
      <c r="E2731" t="s">
        <v>282</v>
      </c>
      <c r="F2731" t="s">
        <v>595</v>
      </c>
      <c r="G2731" t="str">
        <f t="shared" si="208"/>
        <v>SWHC046-01</v>
      </c>
      <c r="H2731" t="str">
        <f t="shared" si="204"/>
        <v>ExAnte2019</v>
      </c>
      <c r="I2731" t="str">
        <f t="shared" si="205"/>
        <v>IOU workpaper</v>
      </c>
      <c r="J2731" s="2">
        <f t="shared" si="206"/>
        <v>43775</v>
      </c>
      <c r="K2731" t="s">
        <v>203</v>
      </c>
      <c r="L2731">
        <f t="shared" si="207"/>
        <v>1</v>
      </c>
      <c r="O2731">
        <v>0</v>
      </c>
      <c r="P2731">
        <v>0</v>
      </c>
      <c r="Q2731">
        <v>0</v>
      </c>
      <c r="R2731">
        <v>282.74430000000001</v>
      </c>
      <c r="S2731">
        <v>0</v>
      </c>
      <c r="T2731">
        <v>36.9437</v>
      </c>
      <c r="AA2731" t="s">
        <v>465</v>
      </c>
      <c r="AB2731" t="s">
        <v>46</v>
      </c>
      <c r="AC2731" t="b">
        <v>0</v>
      </c>
    </row>
    <row r="2732" spans="1:29" hidden="1" x14ac:dyDescent="0.25">
      <c r="A2732" t="s">
        <v>134</v>
      </c>
      <c r="B2732" t="s">
        <v>474</v>
      </c>
      <c r="C2732" t="s">
        <v>589</v>
      </c>
      <c r="D2732" s="28" t="s">
        <v>464</v>
      </c>
      <c r="E2732" t="s">
        <v>290</v>
      </c>
      <c r="F2732" t="s">
        <v>595</v>
      </c>
      <c r="G2732" t="str">
        <f t="shared" si="208"/>
        <v>SWHC046-01</v>
      </c>
      <c r="H2732" t="str">
        <f t="shared" si="204"/>
        <v>ExAnte2019</v>
      </c>
      <c r="I2732" t="str">
        <f t="shared" si="205"/>
        <v>IOU workpaper</v>
      </c>
      <c r="J2732" s="2">
        <f t="shared" si="206"/>
        <v>43775</v>
      </c>
      <c r="K2732" t="s">
        <v>203</v>
      </c>
      <c r="L2732">
        <f t="shared" si="207"/>
        <v>1</v>
      </c>
      <c r="O2732">
        <v>0</v>
      </c>
      <c r="P2732">
        <v>0</v>
      </c>
      <c r="Q2732">
        <v>0</v>
      </c>
      <c r="R2732">
        <v>308.44970000000001</v>
      </c>
      <c r="S2732">
        <v>0</v>
      </c>
      <c r="T2732">
        <v>41.438600000000001</v>
      </c>
      <c r="AA2732" t="s">
        <v>465</v>
      </c>
      <c r="AB2732" t="s">
        <v>46</v>
      </c>
      <c r="AC2732" t="b">
        <v>0</v>
      </c>
    </row>
    <row r="2733" spans="1:29" hidden="1" x14ac:dyDescent="0.25">
      <c r="A2733" t="s">
        <v>134</v>
      </c>
      <c r="B2733" t="s">
        <v>474</v>
      </c>
      <c r="C2733" t="s">
        <v>589</v>
      </c>
      <c r="D2733" s="28" t="s">
        <v>464</v>
      </c>
      <c r="E2733" t="s">
        <v>298</v>
      </c>
      <c r="F2733" t="s">
        <v>595</v>
      </c>
      <c r="G2733" t="str">
        <f t="shared" si="208"/>
        <v>SWHC046-01</v>
      </c>
      <c r="H2733" t="str">
        <f t="shared" si="204"/>
        <v>ExAnte2019</v>
      </c>
      <c r="I2733" t="str">
        <f t="shared" si="205"/>
        <v>IOU workpaper</v>
      </c>
      <c r="J2733" s="2">
        <f t="shared" si="206"/>
        <v>43775</v>
      </c>
      <c r="K2733" t="s">
        <v>203</v>
      </c>
      <c r="L2733">
        <f t="shared" si="207"/>
        <v>1</v>
      </c>
      <c r="O2733">
        <v>0</v>
      </c>
      <c r="P2733">
        <v>0</v>
      </c>
      <c r="Q2733">
        <v>0</v>
      </c>
      <c r="R2733">
        <v>157.70050000000001</v>
      </c>
      <c r="S2733">
        <v>0</v>
      </c>
      <c r="T2733">
        <v>79.878100000000003</v>
      </c>
      <c r="AA2733" t="s">
        <v>465</v>
      </c>
      <c r="AB2733" t="s">
        <v>46</v>
      </c>
      <c r="AC2733" t="b">
        <v>0</v>
      </c>
    </row>
    <row r="2734" spans="1:29" hidden="1" x14ac:dyDescent="0.25">
      <c r="A2734" t="s">
        <v>134</v>
      </c>
      <c r="B2734" t="s">
        <v>474</v>
      </c>
      <c r="C2734" t="s">
        <v>589</v>
      </c>
      <c r="D2734" s="28" t="s">
        <v>464</v>
      </c>
      <c r="E2734" t="s">
        <v>306</v>
      </c>
      <c r="F2734" t="s">
        <v>595</v>
      </c>
      <c r="G2734" t="str">
        <f t="shared" si="208"/>
        <v>SWHC046-01</v>
      </c>
      <c r="H2734" t="str">
        <f t="shared" si="204"/>
        <v>ExAnte2019</v>
      </c>
      <c r="I2734" t="str">
        <f t="shared" si="205"/>
        <v>IOU workpaper</v>
      </c>
      <c r="J2734" s="2">
        <f t="shared" si="206"/>
        <v>43775</v>
      </c>
      <c r="K2734" t="s">
        <v>203</v>
      </c>
      <c r="L2734">
        <f t="shared" si="207"/>
        <v>1</v>
      </c>
      <c r="O2734">
        <v>0</v>
      </c>
      <c r="P2734">
        <v>0</v>
      </c>
      <c r="Q2734">
        <v>0</v>
      </c>
      <c r="R2734">
        <v>78.019199999999998</v>
      </c>
      <c r="S2734">
        <v>0</v>
      </c>
      <c r="T2734">
        <v>86.546899999999994</v>
      </c>
      <c r="AA2734" t="s">
        <v>465</v>
      </c>
      <c r="AB2734" t="s">
        <v>46</v>
      </c>
      <c r="AC2734" t="b">
        <v>0</v>
      </c>
    </row>
    <row r="2735" spans="1:29" hidden="1" x14ac:dyDescent="0.25">
      <c r="A2735" t="s">
        <v>134</v>
      </c>
      <c r="B2735" t="s">
        <v>474</v>
      </c>
      <c r="C2735" t="s">
        <v>589</v>
      </c>
      <c r="D2735" s="28" t="s">
        <v>464</v>
      </c>
      <c r="E2735" t="s">
        <v>314</v>
      </c>
      <c r="F2735" t="s">
        <v>595</v>
      </c>
      <c r="G2735" t="str">
        <f t="shared" si="208"/>
        <v>SWHC046-01</v>
      </c>
      <c r="H2735" t="str">
        <f t="shared" si="204"/>
        <v>ExAnte2019</v>
      </c>
      <c r="I2735" t="str">
        <f t="shared" si="205"/>
        <v>IOU workpaper</v>
      </c>
      <c r="J2735" s="2">
        <f t="shared" si="206"/>
        <v>43775</v>
      </c>
      <c r="K2735" t="s">
        <v>203</v>
      </c>
      <c r="L2735">
        <f t="shared" si="207"/>
        <v>1</v>
      </c>
      <c r="O2735">
        <v>0</v>
      </c>
      <c r="P2735">
        <v>0</v>
      </c>
      <c r="Q2735">
        <v>0</v>
      </c>
      <c r="R2735">
        <v>214.88149999999999</v>
      </c>
      <c r="S2735">
        <v>0</v>
      </c>
      <c r="T2735">
        <v>71.600399999999993</v>
      </c>
      <c r="AA2735" t="s">
        <v>465</v>
      </c>
      <c r="AB2735" t="s">
        <v>46</v>
      </c>
      <c r="AC2735" t="b">
        <v>0</v>
      </c>
    </row>
    <row r="2736" spans="1:29" hidden="1" x14ac:dyDescent="0.25">
      <c r="A2736" t="s">
        <v>134</v>
      </c>
      <c r="B2736" t="s">
        <v>474</v>
      </c>
      <c r="C2736" t="s">
        <v>589</v>
      </c>
      <c r="D2736" s="28" t="s">
        <v>464</v>
      </c>
      <c r="E2736" t="s">
        <v>322</v>
      </c>
      <c r="F2736" t="s">
        <v>595</v>
      </c>
      <c r="G2736" t="str">
        <f t="shared" si="208"/>
        <v>SWHC046-01</v>
      </c>
      <c r="H2736" t="str">
        <f t="shared" si="204"/>
        <v>ExAnte2019</v>
      </c>
      <c r="I2736" t="str">
        <f t="shared" si="205"/>
        <v>IOU workpaper</v>
      </c>
      <c r="J2736" s="2">
        <f t="shared" si="206"/>
        <v>43775</v>
      </c>
      <c r="K2736" t="s">
        <v>203</v>
      </c>
      <c r="L2736">
        <f t="shared" si="207"/>
        <v>1</v>
      </c>
      <c r="O2736">
        <v>0</v>
      </c>
      <c r="P2736">
        <v>0</v>
      </c>
      <c r="Q2736">
        <v>0</v>
      </c>
      <c r="R2736">
        <v>153.8546</v>
      </c>
      <c r="S2736">
        <v>0</v>
      </c>
      <c r="T2736">
        <v>80.695599999999999</v>
      </c>
      <c r="AA2736" t="s">
        <v>465</v>
      </c>
      <c r="AB2736" t="s">
        <v>46</v>
      </c>
      <c r="AC2736" t="b">
        <v>0</v>
      </c>
    </row>
    <row r="2737" spans="1:29" hidden="1" x14ac:dyDescent="0.25">
      <c r="A2737" t="s">
        <v>134</v>
      </c>
      <c r="B2737" t="s">
        <v>474</v>
      </c>
      <c r="C2737" t="s">
        <v>589</v>
      </c>
      <c r="D2737" s="28" t="s">
        <v>464</v>
      </c>
      <c r="E2737" t="s">
        <v>330</v>
      </c>
      <c r="F2737" t="s">
        <v>595</v>
      </c>
      <c r="G2737" t="str">
        <f t="shared" si="208"/>
        <v>SWHC046-01</v>
      </c>
      <c r="H2737" t="str">
        <f t="shared" si="204"/>
        <v>ExAnte2019</v>
      </c>
      <c r="I2737" t="str">
        <f t="shared" si="205"/>
        <v>IOU workpaper</v>
      </c>
      <c r="J2737" s="2">
        <f t="shared" si="206"/>
        <v>43775</v>
      </c>
      <c r="K2737" t="s">
        <v>203</v>
      </c>
      <c r="L2737">
        <f t="shared" si="207"/>
        <v>1</v>
      </c>
      <c r="O2737">
        <v>0</v>
      </c>
      <c r="P2737">
        <v>0</v>
      </c>
      <c r="Q2737">
        <v>0</v>
      </c>
      <c r="R2737">
        <v>655.26099999999997</v>
      </c>
      <c r="S2737">
        <v>0</v>
      </c>
      <c r="T2737">
        <v>10.2248</v>
      </c>
      <c r="AA2737" t="s">
        <v>465</v>
      </c>
      <c r="AB2737" t="s">
        <v>46</v>
      </c>
      <c r="AC2737" t="b">
        <v>0</v>
      </c>
    </row>
    <row r="2738" spans="1:29" hidden="1" x14ac:dyDescent="0.25">
      <c r="A2738" t="s">
        <v>134</v>
      </c>
      <c r="B2738" t="s">
        <v>474</v>
      </c>
      <c r="C2738" t="s">
        <v>589</v>
      </c>
      <c r="D2738" s="28" t="s">
        <v>464</v>
      </c>
      <c r="E2738" t="s">
        <v>338</v>
      </c>
      <c r="F2738" t="s">
        <v>595</v>
      </c>
      <c r="G2738" t="str">
        <f t="shared" si="208"/>
        <v>SWHC046-01</v>
      </c>
      <c r="H2738" t="str">
        <f t="shared" si="204"/>
        <v>ExAnte2019</v>
      </c>
      <c r="I2738" t="str">
        <f t="shared" si="205"/>
        <v>IOU workpaper</v>
      </c>
      <c r="J2738" s="2">
        <f t="shared" si="206"/>
        <v>43775</v>
      </c>
      <c r="K2738" t="s">
        <v>203</v>
      </c>
      <c r="L2738">
        <f t="shared" si="207"/>
        <v>1</v>
      </c>
      <c r="O2738">
        <v>0</v>
      </c>
      <c r="P2738">
        <v>0</v>
      </c>
      <c r="Q2738">
        <v>0</v>
      </c>
      <c r="R2738">
        <v>-754.09519999999998</v>
      </c>
      <c r="S2738">
        <v>0</v>
      </c>
      <c r="T2738">
        <v>201.95339999999999</v>
      </c>
      <c r="AA2738" t="s">
        <v>465</v>
      </c>
      <c r="AB2738" t="s">
        <v>46</v>
      </c>
      <c r="AC2738" t="b">
        <v>0</v>
      </c>
    </row>
    <row r="2739" spans="1:29" hidden="1" x14ac:dyDescent="0.25">
      <c r="A2739" t="s">
        <v>134</v>
      </c>
      <c r="B2739" t="s">
        <v>474</v>
      </c>
      <c r="C2739" t="s">
        <v>590</v>
      </c>
      <c r="D2739" s="28" t="s">
        <v>464</v>
      </c>
      <c r="E2739" t="s">
        <v>202</v>
      </c>
      <c r="F2739" t="s">
        <v>595</v>
      </c>
      <c r="G2739" t="str">
        <f t="shared" si="208"/>
        <v>SWHC046-01</v>
      </c>
      <c r="H2739" t="str">
        <f t="shared" si="204"/>
        <v>ExAnte2019</v>
      </c>
      <c r="I2739" t="str">
        <f t="shared" si="205"/>
        <v>IOU workpaper</v>
      </c>
      <c r="J2739" s="2">
        <f t="shared" si="206"/>
        <v>43775</v>
      </c>
      <c r="K2739" t="s">
        <v>203</v>
      </c>
      <c r="L2739">
        <f t="shared" si="207"/>
        <v>1</v>
      </c>
      <c r="O2739">
        <v>0</v>
      </c>
      <c r="P2739">
        <v>0</v>
      </c>
      <c r="Q2739">
        <v>0</v>
      </c>
      <c r="R2739">
        <v>-60.950899999999997</v>
      </c>
      <c r="S2739">
        <v>0</v>
      </c>
      <c r="T2739">
        <v>94.194500000000005</v>
      </c>
      <c r="AA2739" t="s">
        <v>465</v>
      </c>
      <c r="AB2739" t="s">
        <v>46</v>
      </c>
      <c r="AC2739" t="b">
        <v>0</v>
      </c>
    </row>
    <row r="2740" spans="1:29" hidden="1" x14ac:dyDescent="0.25">
      <c r="A2740" t="s">
        <v>134</v>
      </c>
      <c r="B2740" t="s">
        <v>474</v>
      </c>
      <c r="C2740" t="s">
        <v>590</v>
      </c>
      <c r="D2740" s="28" t="s">
        <v>464</v>
      </c>
      <c r="E2740" t="s">
        <v>224</v>
      </c>
      <c r="F2740" t="s">
        <v>595</v>
      </c>
      <c r="G2740" t="str">
        <f t="shared" si="208"/>
        <v>SWHC046-01</v>
      </c>
      <c r="H2740" t="str">
        <f t="shared" si="204"/>
        <v>ExAnte2019</v>
      </c>
      <c r="I2740" t="str">
        <f t="shared" si="205"/>
        <v>IOU workpaper</v>
      </c>
      <c r="J2740" s="2">
        <f t="shared" si="206"/>
        <v>43775</v>
      </c>
      <c r="K2740" t="s">
        <v>203</v>
      </c>
      <c r="L2740">
        <f t="shared" si="207"/>
        <v>1</v>
      </c>
      <c r="O2740">
        <v>0</v>
      </c>
      <c r="P2740">
        <v>0</v>
      </c>
      <c r="Q2740">
        <v>0</v>
      </c>
      <c r="R2740">
        <v>149.81540000000001</v>
      </c>
      <c r="S2740">
        <v>0</v>
      </c>
      <c r="T2740">
        <v>48.2393</v>
      </c>
      <c r="AA2740" t="s">
        <v>465</v>
      </c>
      <c r="AB2740" t="s">
        <v>46</v>
      </c>
      <c r="AC2740" t="b">
        <v>0</v>
      </c>
    </row>
    <row r="2741" spans="1:29" hidden="1" x14ac:dyDescent="0.25">
      <c r="A2741" t="s">
        <v>134</v>
      </c>
      <c r="B2741" t="s">
        <v>474</v>
      </c>
      <c r="C2741" t="s">
        <v>590</v>
      </c>
      <c r="D2741" s="28" t="s">
        <v>464</v>
      </c>
      <c r="E2741" t="s">
        <v>232</v>
      </c>
      <c r="F2741" t="s">
        <v>595</v>
      </c>
      <c r="G2741" t="str">
        <f t="shared" si="208"/>
        <v>SWHC046-01</v>
      </c>
      <c r="H2741" t="str">
        <f t="shared" si="204"/>
        <v>ExAnte2019</v>
      </c>
      <c r="I2741" t="str">
        <f t="shared" si="205"/>
        <v>IOU workpaper</v>
      </c>
      <c r="J2741" s="2">
        <f t="shared" si="206"/>
        <v>43775</v>
      </c>
      <c r="K2741" t="s">
        <v>203</v>
      </c>
      <c r="L2741">
        <f t="shared" si="207"/>
        <v>1</v>
      </c>
      <c r="O2741">
        <v>0</v>
      </c>
      <c r="P2741">
        <v>0</v>
      </c>
      <c r="Q2741">
        <v>0</v>
      </c>
      <c r="R2741">
        <v>116.22369999999999</v>
      </c>
      <c r="S2741">
        <v>0</v>
      </c>
      <c r="T2741">
        <v>32.968400000000003</v>
      </c>
      <c r="AA2741" t="s">
        <v>465</v>
      </c>
      <c r="AB2741" t="s">
        <v>46</v>
      </c>
      <c r="AC2741" t="b">
        <v>0</v>
      </c>
    </row>
    <row r="2742" spans="1:29" hidden="1" x14ac:dyDescent="0.25">
      <c r="A2742" t="s">
        <v>134</v>
      </c>
      <c r="B2742" t="s">
        <v>474</v>
      </c>
      <c r="C2742" t="s">
        <v>590</v>
      </c>
      <c r="D2742" s="28" t="s">
        <v>464</v>
      </c>
      <c r="E2742" t="s">
        <v>240</v>
      </c>
      <c r="F2742" t="s">
        <v>595</v>
      </c>
      <c r="G2742" t="str">
        <f t="shared" si="208"/>
        <v>SWHC046-01</v>
      </c>
      <c r="H2742" t="str">
        <f t="shared" si="204"/>
        <v>ExAnte2019</v>
      </c>
      <c r="I2742" t="str">
        <f t="shared" si="205"/>
        <v>IOU workpaper</v>
      </c>
      <c r="J2742" s="2">
        <f t="shared" si="206"/>
        <v>43775</v>
      </c>
      <c r="K2742" t="s">
        <v>203</v>
      </c>
      <c r="L2742">
        <f t="shared" si="207"/>
        <v>1</v>
      </c>
      <c r="O2742">
        <v>0</v>
      </c>
      <c r="P2742">
        <v>0</v>
      </c>
      <c r="Q2742">
        <v>0</v>
      </c>
      <c r="R2742">
        <v>220.07929999999999</v>
      </c>
      <c r="S2742">
        <v>0</v>
      </c>
      <c r="T2742">
        <v>27.608799999999999</v>
      </c>
      <c r="AA2742" t="s">
        <v>465</v>
      </c>
      <c r="AB2742" t="s">
        <v>46</v>
      </c>
      <c r="AC2742" t="b">
        <v>0</v>
      </c>
    </row>
    <row r="2743" spans="1:29" hidden="1" x14ac:dyDescent="0.25">
      <c r="A2743" t="s">
        <v>134</v>
      </c>
      <c r="B2743" t="s">
        <v>474</v>
      </c>
      <c r="C2743" t="s">
        <v>590</v>
      </c>
      <c r="D2743" s="28" t="s">
        <v>464</v>
      </c>
      <c r="E2743" t="s">
        <v>248</v>
      </c>
      <c r="F2743" t="s">
        <v>595</v>
      </c>
      <c r="G2743" t="str">
        <f t="shared" si="208"/>
        <v>SWHC046-01</v>
      </c>
      <c r="H2743" t="str">
        <f t="shared" si="204"/>
        <v>ExAnte2019</v>
      </c>
      <c r="I2743" t="str">
        <f t="shared" si="205"/>
        <v>IOU workpaper</v>
      </c>
      <c r="J2743" s="2">
        <f t="shared" si="206"/>
        <v>43775</v>
      </c>
      <c r="K2743" t="s">
        <v>203</v>
      </c>
      <c r="L2743">
        <f t="shared" si="207"/>
        <v>1</v>
      </c>
      <c r="O2743">
        <v>0</v>
      </c>
      <c r="P2743">
        <v>0</v>
      </c>
      <c r="Q2743">
        <v>0</v>
      </c>
      <c r="R2743">
        <v>121.2064</v>
      </c>
      <c r="S2743">
        <v>0</v>
      </c>
      <c r="T2743">
        <v>29.545500000000001</v>
      </c>
      <c r="AA2743" t="s">
        <v>465</v>
      </c>
      <c r="AB2743" t="s">
        <v>46</v>
      </c>
      <c r="AC2743" t="b">
        <v>0</v>
      </c>
    </row>
    <row r="2744" spans="1:29" hidden="1" x14ac:dyDescent="0.25">
      <c r="A2744" t="s">
        <v>134</v>
      </c>
      <c r="B2744" t="s">
        <v>474</v>
      </c>
      <c r="C2744" t="s">
        <v>590</v>
      </c>
      <c r="D2744" s="28" t="s">
        <v>464</v>
      </c>
      <c r="E2744" t="s">
        <v>256</v>
      </c>
      <c r="F2744" t="s">
        <v>595</v>
      </c>
      <c r="G2744" t="str">
        <f t="shared" si="208"/>
        <v>SWHC046-01</v>
      </c>
      <c r="H2744" t="str">
        <f t="shared" si="204"/>
        <v>ExAnte2019</v>
      </c>
      <c r="I2744" t="str">
        <f t="shared" si="205"/>
        <v>IOU workpaper</v>
      </c>
      <c r="J2744" s="2">
        <f t="shared" si="206"/>
        <v>43775</v>
      </c>
      <c r="K2744" t="s">
        <v>203</v>
      </c>
      <c r="L2744">
        <f t="shared" si="207"/>
        <v>1</v>
      </c>
      <c r="O2744">
        <v>0</v>
      </c>
      <c r="P2744">
        <v>0</v>
      </c>
      <c r="Q2744">
        <v>0</v>
      </c>
      <c r="R2744">
        <v>223.0128</v>
      </c>
      <c r="S2744">
        <v>0</v>
      </c>
      <c r="T2744">
        <v>8.5949000000000009</v>
      </c>
      <c r="AA2744" t="s">
        <v>465</v>
      </c>
      <c r="AB2744" t="s">
        <v>46</v>
      </c>
      <c r="AC2744" t="b">
        <v>0</v>
      </c>
    </row>
    <row r="2745" spans="1:29" hidden="1" x14ac:dyDescent="0.25">
      <c r="A2745" t="s">
        <v>134</v>
      </c>
      <c r="B2745" t="s">
        <v>474</v>
      </c>
      <c r="C2745" t="s">
        <v>590</v>
      </c>
      <c r="D2745" s="28" t="s">
        <v>464</v>
      </c>
      <c r="E2745" t="s">
        <v>265</v>
      </c>
      <c r="F2745" t="s">
        <v>595</v>
      </c>
      <c r="G2745" t="str">
        <f t="shared" si="208"/>
        <v>SWHC046-01</v>
      </c>
      <c r="H2745" t="str">
        <f t="shared" si="204"/>
        <v>ExAnte2019</v>
      </c>
      <c r="I2745" t="str">
        <f t="shared" si="205"/>
        <v>IOU workpaper</v>
      </c>
      <c r="J2745" s="2">
        <f t="shared" si="206"/>
        <v>43775</v>
      </c>
      <c r="K2745" t="s">
        <v>203</v>
      </c>
      <c r="L2745">
        <f t="shared" si="207"/>
        <v>1</v>
      </c>
      <c r="O2745">
        <v>0</v>
      </c>
      <c r="P2745">
        <v>0</v>
      </c>
      <c r="Q2745">
        <v>0</v>
      </c>
      <c r="R2745">
        <v>184.12819999999999</v>
      </c>
      <c r="S2745">
        <v>0</v>
      </c>
      <c r="T2745">
        <v>3.0666000000000002</v>
      </c>
      <c r="AA2745" t="s">
        <v>465</v>
      </c>
      <c r="AB2745" t="s">
        <v>46</v>
      </c>
      <c r="AC2745" t="b">
        <v>0</v>
      </c>
    </row>
    <row r="2746" spans="1:29" hidden="1" x14ac:dyDescent="0.25">
      <c r="A2746" t="s">
        <v>134</v>
      </c>
      <c r="B2746" t="s">
        <v>474</v>
      </c>
      <c r="C2746" t="s">
        <v>590</v>
      </c>
      <c r="D2746" s="28" t="s">
        <v>464</v>
      </c>
      <c r="E2746" t="s">
        <v>274</v>
      </c>
      <c r="F2746" t="s">
        <v>595</v>
      </c>
      <c r="G2746" t="str">
        <f t="shared" si="208"/>
        <v>SWHC046-01</v>
      </c>
      <c r="H2746" t="str">
        <f t="shared" si="204"/>
        <v>ExAnte2019</v>
      </c>
      <c r="I2746" t="str">
        <f t="shared" si="205"/>
        <v>IOU workpaper</v>
      </c>
      <c r="J2746" s="2">
        <f t="shared" si="206"/>
        <v>43775</v>
      </c>
      <c r="K2746" t="s">
        <v>203</v>
      </c>
      <c r="L2746">
        <f t="shared" si="207"/>
        <v>1</v>
      </c>
      <c r="O2746">
        <v>0</v>
      </c>
      <c r="P2746">
        <v>0</v>
      </c>
      <c r="Q2746">
        <v>0</v>
      </c>
      <c r="R2746">
        <v>281.6737</v>
      </c>
      <c r="S2746">
        <v>0</v>
      </c>
      <c r="T2746">
        <v>7.5086000000000004</v>
      </c>
      <c r="AA2746" t="s">
        <v>465</v>
      </c>
      <c r="AB2746" t="s">
        <v>46</v>
      </c>
      <c r="AC2746" t="b">
        <v>0</v>
      </c>
    </row>
    <row r="2747" spans="1:29" hidden="1" x14ac:dyDescent="0.25">
      <c r="A2747" t="s">
        <v>134</v>
      </c>
      <c r="B2747" t="s">
        <v>474</v>
      </c>
      <c r="C2747" t="s">
        <v>590</v>
      </c>
      <c r="D2747" s="28" t="s">
        <v>464</v>
      </c>
      <c r="E2747" t="s">
        <v>282</v>
      </c>
      <c r="F2747" t="s">
        <v>595</v>
      </c>
      <c r="G2747" t="str">
        <f t="shared" si="208"/>
        <v>SWHC046-01</v>
      </c>
      <c r="H2747" t="str">
        <f t="shared" si="204"/>
        <v>ExAnte2019</v>
      </c>
      <c r="I2747" t="str">
        <f t="shared" si="205"/>
        <v>IOU workpaper</v>
      </c>
      <c r="J2747" s="2">
        <f t="shared" si="206"/>
        <v>43775</v>
      </c>
      <c r="K2747" t="s">
        <v>203</v>
      </c>
      <c r="L2747">
        <f t="shared" si="207"/>
        <v>1</v>
      </c>
      <c r="O2747">
        <v>0</v>
      </c>
      <c r="P2747">
        <v>0</v>
      </c>
      <c r="Q2747">
        <v>0</v>
      </c>
      <c r="R2747">
        <v>313.64769999999999</v>
      </c>
      <c r="S2747">
        <v>0</v>
      </c>
      <c r="T2747">
        <v>10.3238</v>
      </c>
      <c r="AA2747" t="s">
        <v>465</v>
      </c>
      <c r="AB2747" t="s">
        <v>46</v>
      </c>
      <c r="AC2747" t="b">
        <v>0</v>
      </c>
    </row>
    <row r="2748" spans="1:29" hidden="1" x14ac:dyDescent="0.25">
      <c r="A2748" t="s">
        <v>134</v>
      </c>
      <c r="B2748" t="s">
        <v>474</v>
      </c>
      <c r="C2748" t="s">
        <v>590</v>
      </c>
      <c r="D2748" s="28" t="s">
        <v>464</v>
      </c>
      <c r="E2748" t="s">
        <v>290</v>
      </c>
      <c r="F2748" t="s">
        <v>595</v>
      </c>
      <c r="G2748" t="str">
        <f t="shared" si="208"/>
        <v>SWHC046-01</v>
      </c>
      <c r="H2748" t="str">
        <f t="shared" si="204"/>
        <v>ExAnte2019</v>
      </c>
      <c r="I2748" t="str">
        <f t="shared" si="205"/>
        <v>IOU workpaper</v>
      </c>
      <c r="J2748" s="2">
        <f t="shared" si="206"/>
        <v>43775</v>
      </c>
      <c r="K2748" t="s">
        <v>203</v>
      </c>
      <c r="L2748">
        <f t="shared" si="207"/>
        <v>1</v>
      </c>
      <c r="O2748">
        <v>0</v>
      </c>
      <c r="P2748">
        <v>0</v>
      </c>
      <c r="Q2748">
        <v>0</v>
      </c>
      <c r="R2748">
        <v>352.20010000000002</v>
      </c>
      <c r="S2748">
        <v>0</v>
      </c>
      <c r="T2748">
        <v>12.177300000000001</v>
      </c>
      <c r="AA2748" t="s">
        <v>465</v>
      </c>
      <c r="AB2748" t="s">
        <v>46</v>
      </c>
      <c r="AC2748" t="b">
        <v>0</v>
      </c>
    </row>
    <row r="2749" spans="1:29" hidden="1" x14ac:dyDescent="0.25">
      <c r="A2749" t="s">
        <v>134</v>
      </c>
      <c r="B2749" t="s">
        <v>474</v>
      </c>
      <c r="C2749" t="s">
        <v>590</v>
      </c>
      <c r="D2749" s="28" t="s">
        <v>464</v>
      </c>
      <c r="E2749" t="s">
        <v>298</v>
      </c>
      <c r="F2749" t="s">
        <v>595</v>
      </c>
      <c r="G2749" t="str">
        <f t="shared" si="208"/>
        <v>SWHC046-01</v>
      </c>
      <c r="H2749" t="str">
        <f t="shared" si="204"/>
        <v>ExAnte2019</v>
      </c>
      <c r="I2749" t="str">
        <f t="shared" si="205"/>
        <v>IOU workpaper</v>
      </c>
      <c r="J2749" s="2">
        <f t="shared" si="206"/>
        <v>43775</v>
      </c>
      <c r="K2749" t="s">
        <v>203</v>
      </c>
      <c r="L2749">
        <f t="shared" si="207"/>
        <v>1</v>
      </c>
      <c r="O2749">
        <v>0</v>
      </c>
      <c r="P2749">
        <v>0</v>
      </c>
      <c r="Q2749">
        <v>0</v>
      </c>
      <c r="R2749">
        <v>304.72340000000003</v>
      </c>
      <c r="S2749">
        <v>0</v>
      </c>
      <c r="T2749">
        <v>36.7179</v>
      </c>
      <c r="AA2749" t="s">
        <v>465</v>
      </c>
      <c r="AB2749" t="s">
        <v>46</v>
      </c>
      <c r="AC2749" t="b">
        <v>0</v>
      </c>
    </row>
    <row r="2750" spans="1:29" hidden="1" x14ac:dyDescent="0.25">
      <c r="A2750" t="s">
        <v>134</v>
      </c>
      <c r="B2750" t="s">
        <v>474</v>
      </c>
      <c r="C2750" t="s">
        <v>590</v>
      </c>
      <c r="D2750" s="28" t="s">
        <v>464</v>
      </c>
      <c r="E2750" t="s">
        <v>306</v>
      </c>
      <c r="F2750" t="s">
        <v>595</v>
      </c>
      <c r="G2750" t="str">
        <f t="shared" si="208"/>
        <v>SWHC046-01</v>
      </c>
      <c r="H2750" t="str">
        <f t="shared" si="204"/>
        <v>ExAnte2019</v>
      </c>
      <c r="I2750" t="str">
        <f t="shared" si="205"/>
        <v>IOU workpaper</v>
      </c>
      <c r="J2750" s="2">
        <f t="shared" si="206"/>
        <v>43775</v>
      </c>
      <c r="K2750" t="s">
        <v>203</v>
      </c>
      <c r="L2750">
        <f t="shared" si="207"/>
        <v>1</v>
      </c>
      <c r="O2750">
        <v>0</v>
      </c>
      <c r="P2750">
        <v>0</v>
      </c>
      <c r="Q2750">
        <v>0</v>
      </c>
      <c r="R2750">
        <v>244.61750000000001</v>
      </c>
      <c r="S2750">
        <v>0</v>
      </c>
      <c r="T2750">
        <v>39.015099999999997</v>
      </c>
      <c r="AA2750" t="s">
        <v>465</v>
      </c>
      <c r="AB2750" t="s">
        <v>46</v>
      </c>
      <c r="AC2750" t="b">
        <v>0</v>
      </c>
    </row>
    <row r="2751" spans="1:29" hidden="1" x14ac:dyDescent="0.25">
      <c r="A2751" t="s">
        <v>134</v>
      </c>
      <c r="B2751" t="s">
        <v>474</v>
      </c>
      <c r="C2751" t="s">
        <v>590</v>
      </c>
      <c r="D2751" s="28" t="s">
        <v>464</v>
      </c>
      <c r="E2751" t="s">
        <v>314</v>
      </c>
      <c r="F2751" t="s">
        <v>595</v>
      </c>
      <c r="G2751" t="str">
        <f t="shared" si="208"/>
        <v>SWHC046-01</v>
      </c>
      <c r="H2751" t="str">
        <f t="shared" si="204"/>
        <v>ExAnte2019</v>
      </c>
      <c r="I2751" t="str">
        <f t="shared" si="205"/>
        <v>IOU workpaper</v>
      </c>
      <c r="J2751" s="2">
        <f t="shared" si="206"/>
        <v>43775</v>
      </c>
      <c r="K2751" t="s">
        <v>203</v>
      </c>
      <c r="L2751">
        <f t="shared" si="207"/>
        <v>1</v>
      </c>
      <c r="O2751">
        <v>0</v>
      </c>
      <c r="P2751">
        <v>0</v>
      </c>
      <c r="Q2751">
        <v>0</v>
      </c>
      <c r="R2751">
        <v>326.1497</v>
      </c>
      <c r="S2751">
        <v>0</v>
      </c>
      <c r="T2751">
        <v>34.159500000000001</v>
      </c>
      <c r="AA2751" t="s">
        <v>465</v>
      </c>
      <c r="AB2751" t="s">
        <v>46</v>
      </c>
      <c r="AC2751" t="b">
        <v>0</v>
      </c>
    </row>
    <row r="2752" spans="1:29" hidden="1" x14ac:dyDescent="0.25">
      <c r="A2752" t="s">
        <v>134</v>
      </c>
      <c r="B2752" t="s">
        <v>474</v>
      </c>
      <c r="C2752" t="s">
        <v>590</v>
      </c>
      <c r="D2752" s="28" t="s">
        <v>464</v>
      </c>
      <c r="E2752" t="s">
        <v>322</v>
      </c>
      <c r="F2752" t="s">
        <v>595</v>
      </c>
      <c r="G2752" t="str">
        <f t="shared" si="208"/>
        <v>SWHC046-01</v>
      </c>
      <c r="H2752" t="str">
        <f t="shared" si="204"/>
        <v>ExAnte2019</v>
      </c>
      <c r="I2752" t="str">
        <f t="shared" si="205"/>
        <v>IOU workpaper</v>
      </c>
      <c r="J2752" s="2">
        <f t="shared" si="206"/>
        <v>43775</v>
      </c>
      <c r="K2752" t="s">
        <v>203</v>
      </c>
      <c r="L2752">
        <f t="shared" si="207"/>
        <v>1</v>
      </c>
      <c r="O2752">
        <v>0</v>
      </c>
      <c r="P2752">
        <v>0</v>
      </c>
      <c r="Q2752">
        <v>0</v>
      </c>
      <c r="R2752">
        <v>310.88040000000001</v>
      </c>
      <c r="S2752">
        <v>0</v>
      </c>
      <c r="T2752">
        <v>35.461100000000002</v>
      </c>
      <c r="AA2752" t="s">
        <v>465</v>
      </c>
      <c r="AB2752" t="s">
        <v>46</v>
      </c>
      <c r="AC2752" t="b">
        <v>0</v>
      </c>
    </row>
    <row r="2753" spans="1:29" hidden="1" x14ac:dyDescent="0.25">
      <c r="A2753" t="s">
        <v>134</v>
      </c>
      <c r="B2753" t="s">
        <v>474</v>
      </c>
      <c r="C2753" t="s">
        <v>590</v>
      </c>
      <c r="D2753" s="28" t="s">
        <v>464</v>
      </c>
      <c r="E2753" t="s">
        <v>330</v>
      </c>
      <c r="F2753" t="s">
        <v>595</v>
      </c>
      <c r="G2753" t="str">
        <f t="shared" si="208"/>
        <v>SWHC046-01</v>
      </c>
      <c r="H2753" t="str">
        <f t="shared" si="204"/>
        <v>ExAnte2019</v>
      </c>
      <c r="I2753" t="str">
        <f t="shared" si="205"/>
        <v>IOU workpaper</v>
      </c>
      <c r="J2753" s="2">
        <f t="shared" si="206"/>
        <v>43775</v>
      </c>
      <c r="K2753" t="s">
        <v>203</v>
      </c>
      <c r="L2753">
        <f t="shared" si="207"/>
        <v>1</v>
      </c>
      <c r="O2753">
        <v>0</v>
      </c>
      <c r="P2753">
        <v>0</v>
      </c>
      <c r="Q2753">
        <v>0</v>
      </c>
      <c r="R2753">
        <v>572.65340000000003</v>
      </c>
      <c r="S2753">
        <v>0</v>
      </c>
      <c r="T2753">
        <v>2.085</v>
      </c>
      <c r="AA2753" t="s">
        <v>465</v>
      </c>
      <c r="AB2753" t="s">
        <v>46</v>
      </c>
      <c r="AC2753" t="b">
        <v>0</v>
      </c>
    </row>
    <row r="2754" spans="1:29" hidden="1" x14ac:dyDescent="0.25">
      <c r="A2754" t="s">
        <v>134</v>
      </c>
      <c r="B2754" t="s">
        <v>474</v>
      </c>
      <c r="C2754" t="s">
        <v>590</v>
      </c>
      <c r="D2754" s="28" t="s">
        <v>464</v>
      </c>
      <c r="E2754" t="s">
        <v>338</v>
      </c>
      <c r="F2754" t="s">
        <v>595</v>
      </c>
      <c r="G2754" t="str">
        <f t="shared" si="208"/>
        <v>SWHC046-01</v>
      </c>
      <c r="H2754" t="str">
        <f t="shared" si="204"/>
        <v>ExAnte2019</v>
      </c>
      <c r="I2754" t="str">
        <f t="shared" si="205"/>
        <v>IOU workpaper</v>
      </c>
      <c r="J2754" s="2">
        <f t="shared" si="206"/>
        <v>43775</v>
      </c>
      <c r="K2754" t="s">
        <v>203</v>
      </c>
      <c r="L2754">
        <f t="shared" si="207"/>
        <v>1</v>
      </c>
      <c r="O2754">
        <v>0</v>
      </c>
      <c r="P2754">
        <v>0</v>
      </c>
      <c r="Q2754">
        <v>0</v>
      </c>
      <c r="R2754">
        <v>-361.53339999999997</v>
      </c>
      <c r="S2754">
        <v>0</v>
      </c>
      <c r="T2754">
        <v>142.4735</v>
      </c>
      <c r="AA2754" t="s">
        <v>465</v>
      </c>
      <c r="AB2754" t="s">
        <v>46</v>
      </c>
      <c r="AC2754" t="b">
        <v>0</v>
      </c>
    </row>
    <row r="2755" spans="1:29" hidden="1" x14ac:dyDescent="0.25">
      <c r="A2755" t="s">
        <v>134</v>
      </c>
      <c r="B2755" t="s">
        <v>474</v>
      </c>
      <c r="C2755" t="s">
        <v>591</v>
      </c>
      <c r="D2755" s="28" t="s">
        <v>464</v>
      </c>
      <c r="E2755" t="s">
        <v>202</v>
      </c>
      <c r="F2755" t="s">
        <v>595</v>
      </c>
      <c r="G2755" t="str">
        <f t="shared" si="208"/>
        <v>SWHC046-01</v>
      </c>
      <c r="H2755" t="str">
        <f t="shared" si="204"/>
        <v>ExAnte2019</v>
      </c>
      <c r="I2755" t="str">
        <f t="shared" si="205"/>
        <v>IOU workpaper</v>
      </c>
      <c r="J2755" s="2">
        <f t="shared" si="206"/>
        <v>43775</v>
      </c>
      <c r="K2755" t="s">
        <v>203</v>
      </c>
      <c r="L2755">
        <f t="shared" si="207"/>
        <v>1</v>
      </c>
      <c r="O2755">
        <v>0</v>
      </c>
      <c r="P2755">
        <v>0</v>
      </c>
      <c r="Q2755">
        <v>0</v>
      </c>
      <c r="R2755">
        <v>136.12809999999999</v>
      </c>
      <c r="S2755">
        <v>0</v>
      </c>
      <c r="T2755">
        <v>36.668700000000001</v>
      </c>
      <c r="AA2755" t="s">
        <v>465</v>
      </c>
      <c r="AB2755" t="s">
        <v>46</v>
      </c>
      <c r="AC2755" t="b">
        <v>0</v>
      </c>
    </row>
    <row r="2756" spans="1:29" hidden="1" x14ac:dyDescent="0.25">
      <c r="A2756" t="s">
        <v>134</v>
      </c>
      <c r="B2756" t="s">
        <v>474</v>
      </c>
      <c r="C2756" t="s">
        <v>591</v>
      </c>
      <c r="D2756" s="28" t="s">
        <v>464</v>
      </c>
      <c r="E2756" t="s">
        <v>224</v>
      </c>
      <c r="F2756" t="s">
        <v>595</v>
      </c>
      <c r="G2756" t="str">
        <f t="shared" si="208"/>
        <v>SWHC046-01</v>
      </c>
      <c r="H2756" t="str">
        <f t="shared" si="204"/>
        <v>ExAnte2019</v>
      </c>
      <c r="I2756" t="str">
        <f t="shared" si="205"/>
        <v>IOU workpaper</v>
      </c>
      <c r="J2756" s="2">
        <f t="shared" si="206"/>
        <v>43775</v>
      </c>
      <c r="K2756" t="s">
        <v>203</v>
      </c>
      <c r="L2756">
        <f t="shared" si="207"/>
        <v>1</v>
      </c>
      <c r="O2756">
        <v>0</v>
      </c>
      <c r="P2756">
        <v>0</v>
      </c>
      <c r="Q2756">
        <v>0</v>
      </c>
      <c r="R2756">
        <v>278.64150000000001</v>
      </c>
      <c r="S2756">
        <v>0</v>
      </c>
      <c r="T2756">
        <v>17.9331</v>
      </c>
      <c r="AA2756" t="s">
        <v>465</v>
      </c>
      <c r="AB2756" t="s">
        <v>46</v>
      </c>
      <c r="AC2756" t="b">
        <v>0</v>
      </c>
    </row>
    <row r="2757" spans="1:29" hidden="1" x14ac:dyDescent="0.25">
      <c r="A2757" t="s">
        <v>134</v>
      </c>
      <c r="B2757" t="s">
        <v>474</v>
      </c>
      <c r="C2757" t="s">
        <v>591</v>
      </c>
      <c r="D2757" s="28" t="s">
        <v>464</v>
      </c>
      <c r="E2757" t="s">
        <v>232</v>
      </c>
      <c r="F2757" t="s">
        <v>595</v>
      </c>
      <c r="G2757" t="str">
        <f t="shared" si="208"/>
        <v>SWHC046-01</v>
      </c>
      <c r="H2757" t="str">
        <f t="shared" ref="H2757:H2820" si="209">H2756</f>
        <v>ExAnte2019</v>
      </c>
      <c r="I2757" t="str">
        <f t="shared" ref="I2757:I2820" si="210">I2756</f>
        <v>IOU workpaper</v>
      </c>
      <c r="J2757" s="2">
        <f t="shared" ref="J2757:J2820" si="211">J$3</f>
        <v>43775</v>
      </c>
      <c r="K2757" t="s">
        <v>203</v>
      </c>
      <c r="L2757">
        <f t="shared" ref="L2757:L2820" si="212">L2756</f>
        <v>1</v>
      </c>
      <c r="O2757">
        <v>0</v>
      </c>
      <c r="P2757">
        <v>0</v>
      </c>
      <c r="Q2757">
        <v>0</v>
      </c>
      <c r="R2757">
        <v>204.73240000000001</v>
      </c>
      <c r="S2757">
        <v>0</v>
      </c>
      <c r="T2757">
        <v>13.0947</v>
      </c>
      <c r="AA2757" t="s">
        <v>465</v>
      </c>
      <c r="AB2757" t="s">
        <v>46</v>
      </c>
      <c r="AC2757" t="b">
        <v>0</v>
      </c>
    </row>
    <row r="2758" spans="1:29" hidden="1" x14ac:dyDescent="0.25">
      <c r="A2758" t="s">
        <v>134</v>
      </c>
      <c r="B2758" t="s">
        <v>474</v>
      </c>
      <c r="C2758" t="s">
        <v>591</v>
      </c>
      <c r="D2758" s="28" t="s">
        <v>464</v>
      </c>
      <c r="E2758" t="s">
        <v>240</v>
      </c>
      <c r="F2758" t="s">
        <v>595</v>
      </c>
      <c r="G2758" t="str">
        <f t="shared" ref="G2758:G2821" si="213">G2757</f>
        <v>SWHC046-01</v>
      </c>
      <c r="H2758" t="str">
        <f t="shared" si="209"/>
        <v>ExAnte2019</v>
      </c>
      <c r="I2758" t="str">
        <f t="shared" si="210"/>
        <v>IOU workpaper</v>
      </c>
      <c r="J2758" s="2">
        <f t="shared" si="211"/>
        <v>43775</v>
      </c>
      <c r="K2758" t="s">
        <v>203</v>
      </c>
      <c r="L2758">
        <f t="shared" si="212"/>
        <v>1</v>
      </c>
      <c r="O2758">
        <v>0</v>
      </c>
      <c r="P2758">
        <v>0</v>
      </c>
      <c r="Q2758">
        <v>0</v>
      </c>
      <c r="R2758">
        <v>302.73680000000002</v>
      </c>
      <c r="S2758">
        <v>0</v>
      </c>
      <c r="T2758">
        <v>10.052899999999999</v>
      </c>
      <c r="AA2758" t="s">
        <v>465</v>
      </c>
      <c r="AB2758" t="s">
        <v>46</v>
      </c>
      <c r="AC2758" t="b">
        <v>0</v>
      </c>
    </row>
    <row r="2759" spans="1:29" hidden="1" x14ac:dyDescent="0.25">
      <c r="A2759" t="s">
        <v>134</v>
      </c>
      <c r="B2759" t="s">
        <v>474</v>
      </c>
      <c r="C2759" t="s">
        <v>591</v>
      </c>
      <c r="D2759" s="28" t="s">
        <v>464</v>
      </c>
      <c r="E2759" t="s">
        <v>248</v>
      </c>
      <c r="F2759" t="s">
        <v>595</v>
      </c>
      <c r="G2759" t="str">
        <f t="shared" si="213"/>
        <v>SWHC046-01</v>
      </c>
      <c r="H2759" t="str">
        <f t="shared" si="209"/>
        <v>ExAnte2019</v>
      </c>
      <c r="I2759" t="str">
        <f t="shared" si="210"/>
        <v>IOU workpaper</v>
      </c>
      <c r="J2759" s="2">
        <f t="shared" si="211"/>
        <v>43775</v>
      </c>
      <c r="K2759" t="s">
        <v>203</v>
      </c>
      <c r="L2759">
        <f t="shared" si="212"/>
        <v>1</v>
      </c>
      <c r="O2759">
        <v>0</v>
      </c>
      <c r="P2759">
        <v>0</v>
      </c>
      <c r="Q2759">
        <v>0</v>
      </c>
      <c r="R2759">
        <v>207.45679999999999</v>
      </c>
      <c r="S2759">
        <v>0</v>
      </c>
      <c r="T2759">
        <v>10.3714</v>
      </c>
      <c r="AA2759" t="s">
        <v>465</v>
      </c>
      <c r="AB2759" t="s">
        <v>46</v>
      </c>
      <c r="AC2759" t="b">
        <v>0</v>
      </c>
    </row>
    <row r="2760" spans="1:29" hidden="1" x14ac:dyDescent="0.25">
      <c r="A2760" t="s">
        <v>134</v>
      </c>
      <c r="B2760" t="s">
        <v>474</v>
      </c>
      <c r="C2760" t="s">
        <v>591</v>
      </c>
      <c r="D2760" s="28" t="s">
        <v>464</v>
      </c>
      <c r="E2760" t="s">
        <v>256</v>
      </c>
      <c r="F2760" t="s">
        <v>595</v>
      </c>
      <c r="G2760" t="str">
        <f t="shared" si="213"/>
        <v>SWHC046-01</v>
      </c>
      <c r="H2760" t="str">
        <f t="shared" si="209"/>
        <v>ExAnte2019</v>
      </c>
      <c r="I2760" t="str">
        <f t="shared" si="210"/>
        <v>IOU workpaper</v>
      </c>
      <c r="J2760" s="2">
        <f t="shared" si="211"/>
        <v>43775</v>
      </c>
      <c r="K2760" t="s">
        <v>203</v>
      </c>
      <c r="L2760">
        <f t="shared" si="212"/>
        <v>1</v>
      </c>
      <c r="O2760">
        <v>0</v>
      </c>
      <c r="P2760">
        <v>0</v>
      </c>
      <c r="Q2760">
        <v>0</v>
      </c>
      <c r="R2760">
        <v>310.49299999999999</v>
      </c>
      <c r="S2760">
        <v>0</v>
      </c>
      <c r="T2760">
        <v>2.5226000000000002</v>
      </c>
      <c r="AA2760" t="s">
        <v>465</v>
      </c>
      <c r="AB2760" t="s">
        <v>46</v>
      </c>
      <c r="AC2760" t="b">
        <v>0</v>
      </c>
    </row>
    <row r="2761" spans="1:29" hidden="1" x14ac:dyDescent="0.25">
      <c r="A2761" t="s">
        <v>134</v>
      </c>
      <c r="B2761" t="s">
        <v>474</v>
      </c>
      <c r="C2761" t="s">
        <v>591</v>
      </c>
      <c r="D2761" s="28" t="s">
        <v>464</v>
      </c>
      <c r="E2761" t="s">
        <v>265</v>
      </c>
      <c r="F2761" t="s">
        <v>595</v>
      </c>
      <c r="G2761" t="str">
        <f t="shared" si="213"/>
        <v>SWHC046-01</v>
      </c>
      <c r="H2761" t="str">
        <f t="shared" si="209"/>
        <v>ExAnte2019</v>
      </c>
      <c r="I2761" t="str">
        <f t="shared" si="210"/>
        <v>IOU workpaper</v>
      </c>
      <c r="J2761" s="2">
        <f t="shared" si="211"/>
        <v>43775</v>
      </c>
      <c r="K2761" t="s">
        <v>203</v>
      </c>
      <c r="L2761">
        <f t="shared" si="212"/>
        <v>1</v>
      </c>
      <c r="O2761">
        <v>0</v>
      </c>
      <c r="P2761">
        <v>0</v>
      </c>
      <c r="Q2761">
        <v>0</v>
      </c>
      <c r="R2761">
        <v>259.70650000000001</v>
      </c>
      <c r="S2761">
        <v>0</v>
      </c>
      <c r="T2761">
        <v>0.65469999999999995</v>
      </c>
      <c r="AA2761" t="s">
        <v>465</v>
      </c>
      <c r="AB2761" t="s">
        <v>46</v>
      </c>
      <c r="AC2761" t="b">
        <v>0</v>
      </c>
    </row>
    <row r="2762" spans="1:29" hidden="1" x14ac:dyDescent="0.25">
      <c r="A2762" t="s">
        <v>134</v>
      </c>
      <c r="B2762" t="s">
        <v>474</v>
      </c>
      <c r="C2762" t="s">
        <v>591</v>
      </c>
      <c r="D2762" s="28" t="s">
        <v>464</v>
      </c>
      <c r="E2762" t="s">
        <v>274</v>
      </c>
      <c r="F2762" t="s">
        <v>595</v>
      </c>
      <c r="G2762" t="str">
        <f t="shared" si="213"/>
        <v>SWHC046-01</v>
      </c>
      <c r="H2762" t="str">
        <f t="shared" si="209"/>
        <v>ExAnte2019</v>
      </c>
      <c r="I2762" t="str">
        <f t="shared" si="210"/>
        <v>IOU workpaper</v>
      </c>
      <c r="J2762" s="2">
        <f t="shared" si="211"/>
        <v>43775</v>
      </c>
      <c r="K2762" t="s">
        <v>203</v>
      </c>
      <c r="L2762">
        <f t="shared" si="212"/>
        <v>1</v>
      </c>
      <c r="O2762">
        <v>0</v>
      </c>
      <c r="P2762">
        <v>0</v>
      </c>
      <c r="Q2762">
        <v>0</v>
      </c>
      <c r="R2762">
        <v>352.54020000000003</v>
      </c>
      <c r="S2762">
        <v>0</v>
      </c>
      <c r="T2762">
        <v>1.901</v>
      </c>
      <c r="AA2762" t="s">
        <v>465</v>
      </c>
      <c r="AB2762" t="s">
        <v>46</v>
      </c>
      <c r="AC2762" t="b">
        <v>0</v>
      </c>
    </row>
    <row r="2763" spans="1:29" hidden="1" x14ac:dyDescent="0.25">
      <c r="A2763" t="s">
        <v>134</v>
      </c>
      <c r="B2763" t="s">
        <v>474</v>
      </c>
      <c r="C2763" t="s">
        <v>591</v>
      </c>
      <c r="D2763" s="28" t="s">
        <v>464</v>
      </c>
      <c r="E2763" t="s">
        <v>282</v>
      </c>
      <c r="F2763" t="s">
        <v>595</v>
      </c>
      <c r="G2763" t="str">
        <f t="shared" si="213"/>
        <v>SWHC046-01</v>
      </c>
      <c r="H2763" t="str">
        <f t="shared" si="209"/>
        <v>ExAnte2019</v>
      </c>
      <c r="I2763" t="str">
        <f t="shared" si="210"/>
        <v>IOU workpaper</v>
      </c>
      <c r="J2763" s="2">
        <f t="shared" si="211"/>
        <v>43775</v>
      </c>
      <c r="K2763" t="s">
        <v>203</v>
      </c>
      <c r="L2763">
        <f t="shared" si="212"/>
        <v>1</v>
      </c>
      <c r="O2763">
        <v>0</v>
      </c>
      <c r="P2763">
        <v>0</v>
      </c>
      <c r="Q2763">
        <v>0</v>
      </c>
      <c r="R2763">
        <v>382.06529999999998</v>
      </c>
      <c r="S2763">
        <v>0</v>
      </c>
      <c r="T2763">
        <v>3.2909999999999999</v>
      </c>
      <c r="AA2763" t="s">
        <v>465</v>
      </c>
      <c r="AB2763" t="s">
        <v>46</v>
      </c>
      <c r="AC2763" t="b">
        <v>0</v>
      </c>
    </row>
    <row r="2764" spans="1:29" hidden="1" x14ac:dyDescent="0.25">
      <c r="A2764" t="s">
        <v>134</v>
      </c>
      <c r="B2764" t="s">
        <v>474</v>
      </c>
      <c r="C2764" t="s">
        <v>591</v>
      </c>
      <c r="D2764" s="28" t="s">
        <v>464</v>
      </c>
      <c r="E2764" t="s">
        <v>290</v>
      </c>
      <c r="F2764" t="s">
        <v>595</v>
      </c>
      <c r="G2764" t="str">
        <f t="shared" si="213"/>
        <v>SWHC046-01</v>
      </c>
      <c r="H2764" t="str">
        <f t="shared" si="209"/>
        <v>ExAnte2019</v>
      </c>
      <c r="I2764" t="str">
        <f t="shared" si="210"/>
        <v>IOU workpaper</v>
      </c>
      <c r="J2764" s="2">
        <f t="shared" si="211"/>
        <v>43775</v>
      </c>
      <c r="K2764" t="s">
        <v>203</v>
      </c>
      <c r="L2764">
        <f t="shared" si="212"/>
        <v>1</v>
      </c>
      <c r="O2764">
        <v>0</v>
      </c>
      <c r="P2764">
        <v>0</v>
      </c>
      <c r="Q2764">
        <v>0</v>
      </c>
      <c r="R2764">
        <v>410.4837</v>
      </c>
      <c r="S2764">
        <v>0</v>
      </c>
      <c r="T2764">
        <v>3.5053000000000001</v>
      </c>
      <c r="AA2764" t="s">
        <v>465</v>
      </c>
      <c r="AB2764" t="s">
        <v>46</v>
      </c>
      <c r="AC2764" t="b">
        <v>0</v>
      </c>
    </row>
    <row r="2765" spans="1:29" hidden="1" x14ac:dyDescent="0.25">
      <c r="A2765" t="s">
        <v>134</v>
      </c>
      <c r="B2765" t="s">
        <v>474</v>
      </c>
      <c r="C2765" t="s">
        <v>591</v>
      </c>
      <c r="D2765" s="28" t="s">
        <v>464</v>
      </c>
      <c r="E2765" t="s">
        <v>298</v>
      </c>
      <c r="F2765" t="s">
        <v>595</v>
      </c>
      <c r="G2765" t="str">
        <f t="shared" si="213"/>
        <v>SWHC046-01</v>
      </c>
      <c r="H2765" t="str">
        <f t="shared" si="209"/>
        <v>ExAnte2019</v>
      </c>
      <c r="I2765" t="str">
        <f t="shared" si="210"/>
        <v>IOU workpaper</v>
      </c>
      <c r="J2765" s="2">
        <f t="shared" si="211"/>
        <v>43775</v>
      </c>
      <c r="K2765" t="s">
        <v>203</v>
      </c>
      <c r="L2765">
        <f t="shared" si="212"/>
        <v>1</v>
      </c>
      <c r="O2765">
        <v>0</v>
      </c>
      <c r="P2765">
        <v>0</v>
      </c>
      <c r="Q2765">
        <v>0</v>
      </c>
      <c r="R2765">
        <v>382.8218</v>
      </c>
      <c r="S2765">
        <v>0</v>
      </c>
      <c r="T2765">
        <v>17.4556</v>
      </c>
      <c r="AA2765" t="s">
        <v>465</v>
      </c>
      <c r="AB2765" t="s">
        <v>46</v>
      </c>
      <c r="AC2765" t="b">
        <v>0</v>
      </c>
    </row>
    <row r="2766" spans="1:29" hidden="1" x14ac:dyDescent="0.25">
      <c r="A2766" t="s">
        <v>134</v>
      </c>
      <c r="B2766" t="s">
        <v>474</v>
      </c>
      <c r="C2766" t="s">
        <v>591</v>
      </c>
      <c r="D2766" s="28" t="s">
        <v>464</v>
      </c>
      <c r="E2766" t="s">
        <v>306</v>
      </c>
      <c r="F2766" t="s">
        <v>595</v>
      </c>
      <c r="G2766" t="str">
        <f t="shared" si="213"/>
        <v>SWHC046-01</v>
      </c>
      <c r="H2766" t="str">
        <f t="shared" si="209"/>
        <v>ExAnte2019</v>
      </c>
      <c r="I2766" t="str">
        <f t="shared" si="210"/>
        <v>IOU workpaper</v>
      </c>
      <c r="J2766" s="2">
        <f t="shared" si="211"/>
        <v>43775</v>
      </c>
      <c r="K2766" t="s">
        <v>203</v>
      </c>
      <c r="L2766">
        <f t="shared" si="212"/>
        <v>1</v>
      </c>
      <c r="O2766">
        <v>0</v>
      </c>
      <c r="P2766">
        <v>0</v>
      </c>
      <c r="Q2766">
        <v>0</v>
      </c>
      <c r="R2766">
        <v>336.98829999999998</v>
      </c>
      <c r="S2766">
        <v>0</v>
      </c>
      <c r="T2766">
        <v>16.696400000000001</v>
      </c>
      <c r="AA2766" t="s">
        <v>465</v>
      </c>
      <c r="AB2766" t="s">
        <v>46</v>
      </c>
      <c r="AC2766" t="b">
        <v>0</v>
      </c>
    </row>
    <row r="2767" spans="1:29" hidden="1" x14ac:dyDescent="0.25">
      <c r="A2767" t="s">
        <v>134</v>
      </c>
      <c r="B2767" t="s">
        <v>474</v>
      </c>
      <c r="C2767" t="s">
        <v>591</v>
      </c>
      <c r="D2767" s="28" t="s">
        <v>464</v>
      </c>
      <c r="E2767" t="s">
        <v>314</v>
      </c>
      <c r="F2767" t="s">
        <v>595</v>
      </c>
      <c r="G2767" t="str">
        <f t="shared" si="213"/>
        <v>SWHC046-01</v>
      </c>
      <c r="H2767" t="str">
        <f t="shared" si="209"/>
        <v>ExAnte2019</v>
      </c>
      <c r="I2767" t="str">
        <f t="shared" si="210"/>
        <v>IOU workpaper</v>
      </c>
      <c r="J2767" s="2">
        <f t="shared" si="211"/>
        <v>43775</v>
      </c>
      <c r="K2767" t="s">
        <v>203</v>
      </c>
      <c r="L2767">
        <f t="shared" si="212"/>
        <v>1</v>
      </c>
      <c r="O2767">
        <v>0</v>
      </c>
      <c r="P2767">
        <v>0</v>
      </c>
      <c r="Q2767">
        <v>0</v>
      </c>
      <c r="R2767">
        <v>397.41269999999997</v>
      </c>
      <c r="S2767">
        <v>0</v>
      </c>
      <c r="T2767">
        <v>14.9491</v>
      </c>
      <c r="AA2767" t="s">
        <v>465</v>
      </c>
      <c r="AB2767" t="s">
        <v>46</v>
      </c>
      <c r="AC2767" t="b">
        <v>0</v>
      </c>
    </row>
    <row r="2768" spans="1:29" hidden="1" x14ac:dyDescent="0.25">
      <c r="A2768" t="s">
        <v>134</v>
      </c>
      <c r="B2768" t="s">
        <v>474</v>
      </c>
      <c r="C2768" t="s">
        <v>591</v>
      </c>
      <c r="D2768" s="28" t="s">
        <v>464</v>
      </c>
      <c r="E2768" t="s">
        <v>322</v>
      </c>
      <c r="F2768" t="s">
        <v>595</v>
      </c>
      <c r="G2768" t="str">
        <f t="shared" si="213"/>
        <v>SWHC046-01</v>
      </c>
      <c r="H2768" t="str">
        <f t="shared" si="209"/>
        <v>ExAnte2019</v>
      </c>
      <c r="I2768" t="str">
        <f t="shared" si="210"/>
        <v>IOU workpaper</v>
      </c>
      <c r="J2768" s="2">
        <f t="shared" si="211"/>
        <v>43775</v>
      </c>
      <c r="K2768" t="s">
        <v>203</v>
      </c>
      <c r="L2768">
        <f t="shared" si="212"/>
        <v>1</v>
      </c>
      <c r="O2768">
        <v>0</v>
      </c>
      <c r="P2768">
        <v>0</v>
      </c>
      <c r="Q2768">
        <v>0</v>
      </c>
      <c r="R2768">
        <v>394.44889999999998</v>
      </c>
      <c r="S2768">
        <v>0</v>
      </c>
      <c r="T2768">
        <v>16.701899999999998</v>
      </c>
      <c r="AA2768" t="s">
        <v>465</v>
      </c>
      <c r="AB2768" t="s">
        <v>46</v>
      </c>
      <c r="AC2768" t="b">
        <v>0</v>
      </c>
    </row>
    <row r="2769" spans="1:29" hidden="1" x14ac:dyDescent="0.25">
      <c r="A2769" t="s">
        <v>134</v>
      </c>
      <c r="B2769" t="s">
        <v>474</v>
      </c>
      <c r="C2769" t="s">
        <v>591</v>
      </c>
      <c r="D2769" s="28" t="s">
        <v>464</v>
      </c>
      <c r="E2769" t="s">
        <v>330</v>
      </c>
      <c r="F2769" t="s">
        <v>595</v>
      </c>
      <c r="G2769" t="str">
        <f t="shared" si="213"/>
        <v>SWHC046-01</v>
      </c>
      <c r="H2769" t="str">
        <f t="shared" si="209"/>
        <v>ExAnte2019</v>
      </c>
      <c r="I2769" t="str">
        <f t="shared" si="210"/>
        <v>IOU workpaper</v>
      </c>
      <c r="J2769" s="2">
        <f t="shared" si="211"/>
        <v>43775</v>
      </c>
      <c r="K2769" t="s">
        <v>203</v>
      </c>
      <c r="L2769">
        <f t="shared" si="212"/>
        <v>1</v>
      </c>
      <c r="O2769">
        <v>0</v>
      </c>
      <c r="P2769">
        <v>0</v>
      </c>
      <c r="Q2769">
        <v>0</v>
      </c>
      <c r="R2769">
        <v>588.96619999999996</v>
      </c>
      <c r="S2769">
        <v>0</v>
      </c>
      <c r="T2769">
        <v>0.68220000000000003</v>
      </c>
      <c r="AA2769" t="s">
        <v>465</v>
      </c>
      <c r="AB2769" t="s">
        <v>46</v>
      </c>
      <c r="AC2769" t="b">
        <v>0</v>
      </c>
    </row>
    <row r="2770" spans="1:29" hidden="1" x14ac:dyDescent="0.25">
      <c r="A2770" t="s">
        <v>134</v>
      </c>
      <c r="B2770" t="s">
        <v>474</v>
      </c>
      <c r="C2770" t="s">
        <v>591</v>
      </c>
      <c r="D2770" s="28" t="s">
        <v>464</v>
      </c>
      <c r="E2770" t="s">
        <v>338</v>
      </c>
      <c r="F2770" t="s">
        <v>595</v>
      </c>
      <c r="G2770" t="str">
        <f t="shared" si="213"/>
        <v>SWHC046-01</v>
      </c>
      <c r="H2770" t="str">
        <f t="shared" si="209"/>
        <v>ExAnte2019</v>
      </c>
      <c r="I2770" t="str">
        <f t="shared" si="210"/>
        <v>IOU workpaper</v>
      </c>
      <c r="J2770" s="2">
        <f t="shared" si="211"/>
        <v>43775</v>
      </c>
      <c r="K2770" t="s">
        <v>203</v>
      </c>
      <c r="L2770">
        <f t="shared" si="212"/>
        <v>1</v>
      </c>
      <c r="O2770">
        <v>0</v>
      </c>
      <c r="P2770">
        <v>0</v>
      </c>
      <c r="Q2770">
        <v>0</v>
      </c>
      <c r="R2770">
        <v>-106.38209999999999</v>
      </c>
      <c r="S2770">
        <v>0</v>
      </c>
      <c r="T2770">
        <v>86.7988</v>
      </c>
      <c r="AA2770" t="s">
        <v>465</v>
      </c>
      <c r="AB2770" t="s">
        <v>46</v>
      </c>
      <c r="AC2770" t="b">
        <v>0</v>
      </c>
    </row>
    <row r="2771" spans="1:29" hidden="1" x14ac:dyDescent="0.25">
      <c r="A2771" t="s">
        <v>134</v>
      </c>
      <c r="B2771" t="s">
        <v>474</v>
      </c>
      <c r="C2771" t="s">
        <v>592</v>
      </c>
      <c r="D2771" s="28" t="s">
        <v>464</v>
      </c>
      <c r="E2771" t="s">
        <v>202</v>
      </c>
      <c r="F2771" t="s">
        <v>595</v>
      </c>
      <c r="G2771" t="str">
        <f t="shared" si="213"/>
        <v>SWHC046-01</v>
      </c>
      <c r="H2771" t="str">
        <f t="shared" si="209"/>
        <v>ExAnte2019</v>
      </c>
      <c r="I2771" t="str">
        <f t="shared" si="210"/>
        <v>IOU workpaper</v>
      </c>
      <c r="J2771" s="2">
        <f t="shared" si="211"/>
        <v>43775</v>
      </c>
      <c r="K2771" t="s">
        <v>203</v>
      </c>
      <c r="L2771">
        <f t="shared" si="212"/>
        <v>1</v>
      </c>
      <c r="O2771">
        <v>0</v>
      </c>
      <c r="P2771">
        <v>0</v>
      </c>
      <c r="Q2771">
        <v>0</v>
      </c>
      <c r="R2771">
        <v>-6.3311999999999999</v>
      </c>
      <c r="S2771">
        <v>0</v>
      </c>
      <c r="T2771">
        <v>71.603499999999997</v>
      </c>
      <c r="AA2771" t="s">
        <v>465</v>
      </c>
      <c r="AB2771" t="s">
        <v>46</v>
      </c>
      <c r="AC2771" t="b">
        <v>0</v>
      </c>
    </row>
    <row r="2772" spans="1:29" hidden="1" x14ac:dyDescent="0.25">
      <c r="A2772" t="s">
        <v>134</v>
      </c>
      <c r="B2772" t="s">
        <v>474</v>
      </c>
      <c r="C2772" t="s">
        <v>592</v>
      </c>
      <c r="D2772" s="28" t="s">
        <v>464</v>
      </c>
      <c r="E2772" t="s">
        <v>224</v>
      </c>
      <c r="F2772" t="s">
        <v>595</v>
      </c>
      <c r="G2772" t="str">
        <f t="shared" si="213"/>
        <v>SWHC046-01</v>
      </c>
      <c r="H2772" t="str">
        <f t="shared" si="209"/>
        <v>ExAnte2019</v>
      </c>
      <c r="I2772" t="str">
        <f t="shared" si="210"/>
        <v>IOU workpaper</v>
      </c>
      <c r="J2772" s="2">
        <f t="shared" si="211"/>
        <v>43775</v>
      </c>
      <c r="K2772" t="s">
        <v>203</v>
      </c>
      <c r="L2772">
        <f t="shared" si="212"/>
        <v>1</v>
      </c>
      <c r="O2772">
        <v>0</v>
      </c>
      <c r="P2772">
        <v>0</v>
      </c>
      <c r="Q2772">
        <v>0</v>
      </c>
      <c r="R2772">
        <v>232.14099999999999</v>
      </c>
      <c r="S2772">
        <v>0</v>
      </c>
      <c r="T2772">
        <v>36.564700000000002</v>
      </c>
      <c r="AA2772" t="s">
        <v>465</v>
      </c>
      <c r="AB2772" t="s">
        <v>46</v>
      </c>
      <c r="AC2772" t="b">
        <v>0</v>
      </c>
    </row>
    <row r="2773" spans="1:29" hidden="1" x14ac:dyDescent="0.25">
      <c r="A2773" t="s">
        <v>134</v>
      </c>
      <c r="B2773" t="s">
        <v>474</v>
      </c>
      <c r="C2773" t="s">
        <v>592</v>
      </c>
      <c r="D2773" s="28" t="s">
        <v>464</v>
      </c>
      <c r="E2773" t="s">
        <v>232</v>
      </c>
      <c r="F2773" t="s">
        <v>595</v>
      </c>
      <c r="G2773" t="str">
        <f t="shared" si="213"/>
        <v>SWHC046-01</v>
      </c>
      <c r="H2773" t="str">
        <f t="shared" si="209"/>
        <v>ExAnte2019</v>
      </c>
      <c r="I2773" t="str">
        <f t="shared" si="210"/>
        <v>IOU workpaper</v>
      </c>
      <c r="J2773" s="2">
        <f t="shared" si="211"/>
        <v>43775</v>
      </c>
      <c r="K2773" t="s">
        <v>203</v>
      </c>
      <c r="L2773">
        <f t="shared" si="212"/>
        <v>1</v>
      </c>
      <c r="O2773">
        <v>0</v>
      </c>
      <c r="P2773">
        <v>0</v>
      </c>
      <c r="Q2773">
        <v>0</v>
      </c>
      <c r="R2773">
        <v>138.2099</v>
      </c>
      <c r="S2773">
        <v>0</v>
      </c>
      <c r="T2773">
        <v>32.857999999999997</v>
      </c>
      <c r="AA2773" t="s">
        <v>465</v>
      </c>
      <c r="AB2773" t="s">
        <v>46</v>
      </c>
      <c r="AC2773" t="b">
        <v>0</v>
      </c>
    </row>
    <row r="2774" spans="1:29" hidden="1" x14ac:dyDescent="0.25">
      <c r="A2774" t="s">
        <v>134</v>
      </c>
      <c r="B2774" t="s">
        <v>474</v>
      </c>
      <c r="C2774" t="s">
        <v>592</v>
      </c>
      <c r="D2774" s="28" t="s">
        <v>464</v>
      </c>
      <c r="E2774" t="s">
        <v>240</v>
      </c>
      <c r="F2774" t="s">
        <v>595</v>
      </c>
      <c r="G2774" t="str">
        <f t="shared" si="213"/>
        <v>SWHC046-01</v>
      </c>
      <c r="H2774" t="str">
        <f t="shared" si="209"/>
        <v>ExAnte2019</v>
      </c>
      <c r="I2774" t="str">
        <f t="shared" si="210"/>
        <v>IOU workpaper</v>
      </c>
      <c r="J2774" s="2">
        <f t="shared" si="211"/>
        <v>43775</v>
      </c>
      <c r="K2774" t="s">
        <v>203</v>
      </c>
      <c r="L2774">
        <f t="shared" si="212"/>
        <v>1</v>
      </c>
      <c r="O2774">
        <v>0</v>
      </c>
      <c r="P2774">
        <v>0</v>
      </c>
      <c r="Q2774">
        <v>0</v>
      </c>
      <c r="R2774">
        <v>268.58139999999997</v>
      </c>
      <c r="S2774">
        <v>0</v>
      </c>
      <c r="T2774">
        <v>24.9526</v>
      </c>
      <c r="AA2774" t="s">
        <v>465</v>
      </c>
      <c r="AB2774" t="s">
        <v>46</v>
      </c>
      <c r="AC2774" t="b">
        <v>0</v>
      </c>
    </row>
    <row r="2775" spans="1:29" hidden="1" x14ac:dyDescent="0.25">
      <c r="A2775" t="s">
        <v>134</v>
      </c>
      <c r="B2775" t="s">
        <v>474</v>
      </c>
      <c r="C2775" t="s">
        <v>592</v>
      </c>
      <c r="D2775" s="28" t="s">
        <v>464</v>
      </c>
      <c r="E2775" t="s">
        <v>248</v>
      </c>
      <c r="F2775" t="s">
        <v>595</v>
      </c>
      <c r="G2775" t="str">
        <f t="shared" si="213"/>
        <v>SWHC046-01</v>
      </c>
      <c r="H2775" t="str">
        <f t="shared" si="209"/>
        <v>ExAnte2019</v>
      </c>
      <c r="I2775" t="str">
        <f t="shared" si="210"/>
        <v>IOU workpaper</v>
      </c>
      <c r="J2775" s="2">
        <f t="shared" si="211"/>
        <v>43775</v>
      </c>
      <c r="K2775" t="s">
        <v>203</v>
      </c>
      <c r="L2775">
        <f t="shared" si="212"/>
        <v>1</v>
      </c>
      <c r="O2775">
        <v>0</v>
      </c>
      <c r="P2775">
        <v>0</v>
      </c>
      <c r="Q2775">
        <v>0</v>
      </c>
      <c r="R2775">
        <v>136.21289999999999</v>
      </c>
      <c r="S2775">
        <v>0</v>
      </c>
      <c r="T2775">
        <v>34.135199999999998</v>
      </c>
      <c r="AA2775" t="s">
        <v>465</v>
      </c>
      <c r="AB2775" t="s">
        <v>46</v>
      </c>
      <c r="AC2775" t="b">
        <v>0</v>
      </c>
    </row>
    <row r="2776" spans="1:29" hidden="1" x14ac:dyDescent="0.25">
      <c r="A2776" t="s">
        <v>134</v>
      </c>
      <c r="B2776" t="s">
        <v>474</v>
      </c>
      <c r="C2776" t="s">
        <v>592</v>
      </c>
      <c r="D2776" s="28" t="s">
        <v>464</v>
      </c>
      <c r="E2776" t="s">
        <v>256</v>
      </c>
      <c r="F2776" t="s">
        <v>595</v>
      </c>
      <c r="G2776" t="str">
        <f t="shared" si="213"/>
        <v>SWHC046-01</v>
      </c>
      <c r="H2776" t="str">
        <f t="shared" si="209"/>
        <v>ExAnte2019</v>
      </c>
      <c r="I2776" t="str">
        <f t="shared" si="210"/>
        <v>IOU workpaper</v>
      </c>
      <c r="J2776" s="2">
        <f t="shared" si="211"/>
        <v>43775</v>
      </c>
      <c r="K2776" t="s">
        <v>203</v>
      </c>
      <c r="L2776">
        <f t="shared" si="212"/>
        <v>1</v>
      </c>
      <c r="O2776">
        <v>0</v>
      </c>
      <c r="P2776">
        <v>0</v>
      </c>
      <c r="Q2776">
        <v>0</v>
      </c>
      <c r="R2776">
        <v>280.92309999999998</v>
      </c>
      <c r="S2776">
        <v>0</v>
      </c>
      <c r="T2776">
        <v>15.424899999999999</v>
      </c>
      <c r="AA2776" t="s">
        <v>465</v>
      </c>
      <c r="AB2776" t="s">
        <v>46</v>
      </c>
      <c r="AC2776" t="b">
        <v>0</v>
      </c>
    </row>
    <row r="2777" spans="1:29" hidden="1" x14ac:dyDescent="0.25">
      <c r="A2777" t="s">
        <v>134</v>
      </c>
      <c r="B2777" t="s">
        <v>474</v>
      </c>
      <c r="C2777" t="s">
        <v>592</v>
      </c>
      <c r="D2777" s="28" t="s">
        <v>464</v>
      </c>
      <c r="E2777" t="s">
        <v>265</v>
      </c>
      <c r="F2777" t="s">
        <v>595</v>
      </c>
      <c r="G2777" t="str">
        <f t="shared" si="213"/>
        <v>SWHC046-01</v>
      </c>
      <c r="H2777" t="str">
        <f t="shared" si="209"/>
        <v>ExAnte2019</v>
      </c>
      <c r="I2777" t="str">
        <f t="shared" si="210"/>
        <v>IOU workpaper</v>
      </c>
      <c r="J2777" s="2">
        <f t="shared" si="211"/>
        <v>43775</v>
      </c>
      <c r="K2777" t="s">
        <v>203</v>
      </c>
      <c r="L2777">
        <f t="shared" si="212"/>
        <v>1</v>
      </c>
      <c r="O2777">
        <v>0</v>
      </c>
      <c r="P2777">
        <v>0</v>
      </c>
      <c r="Q2777">
        <v>0</v>
      </c>
      <c r="R2777">
        <v>244.9237</v>
      </c>
      <c r="S2777">
        <v>0</v>
      </c>
      <c r="T2777">
        <v>10.4589</v>
      </c>
      <c r="AA2777" t="s">
        <v>465</v>
      </c>
      <c r="AB2777" t="s">
        <v>46</v>
      </c>
      <c r="AC2777" t="b">
        <v>0</v>
      </c>
    </row>
    <row r="2778" spans="1:29" hidden="1" x14ac:dyDescent="0.25">
      <c r="A2778" t="s">
        <v>134</v>
      </c>
      <c r="B2778" t="s">
        <v>474</v>
      </c>
      <c r="C2778" t="s">
        <v>592</v>
      </c>
      <c r="D2778" s="28" t="s">
        <v>464</v>
      </c>
      <c r="E2778" t="s">
        <v>274</v>
      </c>
      <c r="F2778" t="s">
        <v>595</v>
      </c>
      <c r="G2778" t="str">
        <f t="shared" si="213"/>
        <v>SWHC046-01</v>
      </c>
      <c r="H2778" t="str">
        <f t="shared" si="209"/>
        <v>ExAnte2019</v>
      </c>
      <c r="I2778" t="str">
        <f t="shared" si="210"/>
        <v>IOU workpaper</v>
      </c>
      <c r="J2778" s="2">
        <f t="shared" si="211"/>
        <v>43775</v>
      </c>
      <c r="K2778" t="s">
        <v>203</v>
      </c>
      <c r="L2778">
        <f t="shared" si="212"/>
        <v>1</v>
      </c>
      <c r="O2778">
        <v>0</v>
      </c>
      <c r="P2778">
        <v>0</v>
      </c>
      <c r="Q2778">
        <v>0</v>
      </c>
      <c r="R2778">
        <v>345.05029999999999</v>
      </c>
      <c r="S2778">
        <v>0</v>
      </c>
      <c r="T2778">
        <v>11.0267</v>
      </c>
      <c r="AA2778" t="s">
        <v>465</v>
      </c>
      <c r="AB2778" t="s">
        <v>46</v>
      </c>
      <c r="AC2778" t="b">
        <v>0</v>
      </c>
    </row>
    <row r="2779" spans="1:29" hidden="1" x14ac:dyDescent="0.25">
      <c r="A2779" t="s">
        <v>134</v>
      </c>
      <c r="B2779" t="s">
        <v>474</v>
      </c>
      <c r="C2779" t="s">
        <v>592</v>
      </c>
      <c r="D2779" s="28" t="s">
        <v>464</v>
      </c>
      <c r="E2779" t="s">
        <v>282</v>
      </c>
      <c r="F2779" t="s">
        <v>595</v>
      </c>
      <c r="G2779" t="str">
        <f t="shared" si="213"/>
        <v>SWHC046-01</v>
      </c>
      <c r="H2779" t="str">
        <f t="shared" si="209"/>
        <v>ExAnte2019</v>
      </c>
      <c r="I2779" t="str">
        <f t="shared" si="210"/>
        <v>IOU workpaper</v>
      </c>
      <c r="J2779" s="2">
        <f t="shared" si="211"/>
        <v>43775</v>
      </c>
      <c r="K2779" t="s">
        <v>203</v>
      </c>
      <c r="L2779">
        <f t="shared" si="212"/>
        <v>1</v>
      </c>
      <c r="O2779">
        <v>0</v>
      </c>
      <c r="P2779">
        <v>0</v>
      </c>
      <c r="Q2779">
        <v>0</v>
      </c>
      <c r="R2779">
        <v>379.6311</v>
      </c>
      <c r="S2779">
        <v>0</v>
      </c>
      <c r="T2779">
        <v>12.769600000000001</v>
      </c>
      <c r="AA2779" t="s">
        <v>465</v>
      </c>
      <c r="AB2779" t="s">
        <v>46</v>
      </c>
      <c r="AC2779" t="b">
        <v>0</v>
      </c>
    </row>
    <row r="2780" spans="1:29" hidden="1" x14ac:dyDescent="0.25">
      <c r="A2780" t="s">
        <v>134</v>
      </c>
      <c r="B2780" t="s">
        <v>474</v>
      </c>
      <c r="C2780" t="s">
        <v>592</v>
      </c>
      <c r="D2780" s="28" t="s">
        <v>464</v>
      </c>
      <c r="E2780" t="s">
        <v>290</v>
      </c>
      <c r="F2780" t="s">
        <v>595</v>
      </c>
      <c r="G2780" t="str">
        <f t="shared" si="213"/>
        <v>SWHC046-01</v>
      </c>
      <c r="H2780" t="str">
        <f t="shared" si="209"/>
        <v>ExAnte2019</v>
      </c>
      <c r="I2780" t="str">
        <f t="shared" si="210"/>
        <v>IOU workpaper</v>
      </c>
      <c r="J2780" s="2">
        <f t="shared" si="211"/>
        <v>43775</v>
      </c>
      <c r="K2780" t="s">
        <v>203</v>
      </c>
      <c r="L2780">
        <f t="shared" si="212"/>
        <v>1</v>
      </c>
      <c r="O2780">
        <v>0</v>
      </c>
      <c r="P2780">
        <v>0</v>
      </c>
      <c r="Q2780">
        <v>0</v>
      </c>
      <c r="R2780">
        <v>413.09890000000001</v>
      </c>
      <c r="S2780">
        <v>0</v>
      </c>
      <c r="T2780">
        <v>12.435499999999999</v>
      </c>
      <c r="AA2780" t="s">
        <v>465</v>
      </c>
      <c r="AB2780" t="s">
        <v>46</v>
      </c>
      <c r="AC2780" t="b">
        <v>0</v>
      </c>
    </row>
    <row r="2781" spans="1:29" hidden="1" x14ac:dyDescent="0.25">
      <c r="A2781" t="s">
        <v>134</v>
      </c>
      <c r="B2781" t="s">
        <v>474</v>
      </c>
      <c r="C2781" t="s">
        <v>592</v>
      </c>
      <c r="D2781" s="28" t="s">
        <v>464</v>
      </c>
      <c r="E2781" t="s">
        <v>298</v>
      </c>
      <c r="F2781" t="s">
        <v>595</v>
      </c>
      <c r="G2781" t="str">
        <f t="shared" si="213"/>
        <v>SWHC046-01</v>
      </c>
      <c r="H2781" t="str">
        <f t="shared" si="209"/>
        <v>ExAnte2019</v>
      </c>
      <c r="I2781" t="str">
        <f t="shared" si="210"/>
        <v>IOU workpaper</v>
      </c>
      <c r="J2781" s="2">
        <f t="shared" si="211"/>
        <v>43775</v>
      </c>
      <c r="K2781" t="s">
        <v>203</v>
      </c>
      <c r="L2781">
        <f t="shared" si="212"/>
        <v>1</v>
      </c>
      <c r="O2781">
        <v>0</v>
      </c>
      <c r="P2781">
        <v>0</v>
      </c>
      <c r="Q2781">
        <v>0</v>
      </c>
      <c r="R2781">
        <v>381.60239999999999</v>
      </c>
      <c r="S2781">
        <v>0</v>
      </c>
      <c r="T2781">
        <v>30.4314</v>
      </c>
      <c r="AA2781" t="s">
        <v>465</v>
      </c>
      <c r="AB2781" t="s">
        <v>46</v>
      </c>
      <c r="AC2781" t="b">
        <v>0</v>
      </c>
    </row>
    <row r="2782" spans="1:29" hidden="1" x14ac:dyDescent="0.25">
      <c r="A2782" t="s">
        <v>134</v>
      </c>
      <c r="B2782" t="s">
        <v>474</v>
      </c>
      <c r="C2782" t="s">
        <v>592</v>
      </c>
      <c r="D2782" s="28" t="s">
        <v>464</v>
      </c>
      <c r="E2782" t="s">
        <v>306</v>
      </c>
      <c r="F2782" t="s">
        <v>595</v>
      </c>
      <c r="G2782" t="str">
        <f t="shared" si="213"/>
        <v>SWHC046-01</v>
      </c>
      <c r="H2782" t="str">
        <f t="shared" si="209"/>
        <v>ExAnte2019</v>
      </c>
      <c r="I2782" t="str">
        <f t="shared" si="210"/>
        <v>IOU workpaper</v>
      </c>
      <c r="J2782" s="2">
        <f t="shared" si="211"/>
        <v>43775</v>
      </c>
      <c r="K2782" t="s">
        <v>203</v>
      </c>
      <c r="L2782">
        <f t="shared" si="212"/>
        <v>1</v>
      </c>
      <c r="O2782">
        <v>0</v>
      </c>
      <c r="P2782">
        <v>0</v>
      </c>
      <c r="Q2782">
        <v>0</v>
      </c>
      <c r="R2782">
        <v>322.67959999999999</v>
      </c>
      <c r="S2782">
        <v>0</v>
      </c>
      <c r="T2782">
        <v>30.004999999999999</v>
      </c>
      <c r="AA2782" t="s">
        <v>465</v>
      </c>
      <c r="AB2782" t="s">
        <v>46</v>
      </c>
      <c r="AC2782" t="b">
        <v>0</v>
      </c>
    </row>
    <row r="2783" spans="1:29" hidden="1" x14ac:dyDescent="0.25">
      <c r="A2783" t="s">
        <v>134</v>
      </c>
      <c r="B2783" t="s">
        <v>474</v>
      </c>
      <c r="C2783" t="s">
        <v>592</v>
      </c>
      <c r="D2783" s="28" t="s">
        <v>464</v>
      </c>
      <c r="E2783" t="s">
        <v>314</v>
      </c>
      <c r="F2783" t="s">
        <v>595</v>
      </c>
      <c r="G2783" t="str">
        <f t="shared" si="213"/>
        <v>SWHC046-01</v>
      </c>
      <c r="H2783" t="str">
        <f t="shared" si="209"/>
        <v>ExAnte2019</v>
      </c>
      <c r="I2783" t="str">
        <f t="shared" si="210"/>
        <v>IOU workpaper</v>
      </c>
      <c r="J2783" s="2">
        <f t="shared" si="211"/>
        <v>43775</v>
      </c>
      <c r="K2783" t="s">
        <v>203</v>
      </c>
      <c r="L2783">
        <f t="shared" si="212"/>
        <v>1</v>
      </c>
      <c r="O2783">
        <v>0</v>
      </c>
      <c r="P2783">
        <v>0</v>
      </c>
      <c r="Q2783">
        <v>0</v>
      </c>
      <c r="R2783">
        <v>405.57479999999998</v>
      </c>
      <c r="S2783">
        <v>0</v>
      </c>
      <c r="T2783">
        <v>26.611899999999999</v>
      </c>
      <c r="AA2783" t="s">
        <v>465</v>
      </c>
      <c r="AB2783" t="s">
        <v>46</v>
      </c>
      <c r="AC2783" t="b">
        <v>0</v>
      </c>
    </row>
    <row r="2784" spans="1:29" hidden="1" x14ac:dyDescent="0.25">
      <c r="A2784" t="s">
        <v>134</v>
      </c>
      <c r="B2784" t="s">
        <v>474</v>
      </c>
      <c r="C2784" t="s">
        <v>592</v>
      </c>
      <c r="D2784" s="28" t="s">
        <v>464</v>
      </c>
      <c r="E2784" t="s">
        <v>322</v>
      </c>
      <c r="F2784" t="s">
        <v>595</v>
      </c>
      <c r="G2784" t="str">
        <f t="shared" si="213"/>
        <v>SWHC046-01</v>
      </c>
      <c r="H2784" t="str">
        <f t="shared" si="209"/>
        <v>ExAnte2019</v>
      </c>
      <c r="I2784" t="str">
        <f t="shared" si="210"/>
        <v>IOU workpaper</v>
      </c>
      <c r="J2784" s="2">
        <f t="shared" si="211"/>
        <v>43775</v>
      </c>
      <c r="K2784" t="s">
        <v>203</v>
      </c>
      <c r="L2784">
        <f t="shared" si="212"/>
        <v>1</v>
      </c>
      <c r="O2784">
        <v>0</v>
      </c>
      <c r="P2784">
        <v>0</v>
      </c>
      <c r="Q2784">
        <v>0</v>
      </c>
      <c r="R2784">
        <v>381.9359</v>
      </c>
      <c r="S2784">
        <v>0</v>
      </c>
      <c r="T2784">
        <v>31.406400000000001</v>
      </c>
      <c r="AA2784" t="s">
        <v>465</v>
      </c>
      <c r="AB2784" t="s">
        <v>46</v>
      </c>
      <c r="AC2784" t="b">
        <v>0</v>
      </c>
    </row>
    <row r="2785" spans="1:29" hidden="1" x14ac:dyDescent="0.25">
      <c r="A2785" t="s">
        <v>134</v>
      </c>
      <c r="B2785" t="s">
        <v>474</v>
      </c>
      <c r="C2785" t="s">
        <v>592</v>
      </c>
      <c r="D2785" s="28" t="s">
        <v>464</v>
      </c>
      <c r="E2785" t="s">
        <v>330</v>
      </c>
      <c r="F2785" t="s">
        <v>595</v>
      </c>
      <c r="G2785" t="str">
        <f t="shared" si="213"/>
        <v>SWHC046-01</v>
      </c>
      <c r="H2785" t="str">
        <f t="shared" si="209"/>
        <v>ExAnte2019</v>
      </c>
      <c r="I2785" t="str">
        <f t="shared" si="210"/>
        <v>IOU workpaper</v>
      </c>
      <c r="J2785" s="2">
        <f t="shared" si="211"/>
        <v>43775</v>
      </c>
      <c r="K2785" t="s">
        <v>203</v>
      </c>
      <c r="L2785">
        <f t="shared" si="212"/>
        <v>1</v>
      </c>
      <c r="O2785">
        <v>0</v>
      </c>
      <c r="P2785">
        <v>0</v>
      </c>
      <c r="Q2785">
        <v>0</v>
      </c>
      <c r="R2785">
        <v>645.55229999999995</v>
      </c>
      <c r="S2785">
        <v>0</v>
      </c>
      <c r="T2785">
        <v>3.5087999999999999</v>
      </c>
      <c r="AA2785" t="s">
        <v>465</v>
      </c>
      <c r="AB2785" t="s">
        <v>46</v>
      </c>
      <c r="AC2785" t="b">
        <v>0</v>
      </c>
    </row>
    <row r="2786" spans="1:29" hidden="1" x14ac:dyDescent="0.25">
      <c r="A2786" t="s">
        <v>134</v>
      </c>
      <c r="B2786" t="s">
        <v>474</v>
      </c>
      <c r="C2786" t="s">
        <v>592</v>
      </c>
      <c r="D2786" s="28" t="s">
        <v>464</v>
      </c>
      <c r="E2786" t="s">
        <v>338</v>
      </c>
      <c r="F2786" t="s">
        <v>595</v>
      </c>
      <c r="G2786" t="str">
        <f t="shared" si="213"/>
        <v>SWHC046-01</v>
      </c>
      <c r="H2786" t="str">
        <f t="shared" si="209"/>
        <v>ExAnte2019</v>
      </c>
      <c r="I2786" t="str">
        <f t="shared" si="210"/>
        <v>IOU workpaper</v>
      </c>
      <c r="J2786" s="2">
        <f t="shared" si="211"/>
        <v>43775</v>
      </c>
      <c r="K2786" t="s">
        <v>203</v>
      </c>
      <c r="L2786">
        <f t="shared" si="212"/>
        <v>1</v>
      </c>
      <c r="O2786">
        <v>0</v>
      </c>
      <c r="P2786">
        <v>0</v>
      </c>
      <c r="Q2786">
        <v>0</v>
      </c>
      <c r="R2786">
        <v>-262.88240000000002</v>
      </c>
      <c r="S2786">
        <v>0</v>
      </c>
      <c r="T2786">
        <v>128.21520000000001</v>
      </c>
      <c r="AA2786" t="s">
        <v>465</v>
      </c>
      <c r="AB2786" t="s">
        <v>46</v>
      </c>
      <c r="AC2786" t="b">
        <v>0</v>
      </c>
    </row>
    <row r="2787" spans="1:29" hidden="1" x14ac:dyDescent="0.25">
      <c r="A2787" t="s">
        <v>134</v>
      </c>
      <c r="B2787" t="s">
        <v>474</v>
      </c>
      <c r="C2787" t="s">
        <v>593</v>
      </c>
      <c r="D2787" s="28" t="s">
        <v>464</v>
      </c>
      <c r="E2787" t="s">
        <v>202</v>
      </c>
      <c r="F2787" t="s">
        <v>595</v>
      </c>
      <c r="G2787" t="str">
        <f t="shared" si="213"/>
        <v>SWHC046-01</v>
      </c>
      <c r="H2787" t="str">
        <f t="shared" si="209"/>
        <v>ExAnte2019</v>
      </c>
      <c r="I2787" t="str">
        <f t="shared" si="210"/>
        <v>IOU workpaper</v>
      </c>
      <c r="J2787" s="2">
        <f t="shared" si="211"/>
        <v>43775</v>
      </c>
      <c r="K2787" t="s">
        <v>203</v>
      </c>
      <c r="L2787">
        <f t="shared" si="212"/>
        <v>1</v>
      </c>
      <c r="O2787">
        <v>0</v>
      </c>
      <c r="P2787">
        <v>0</v>
      </c>
      <c r="Q2787">
        <v>0</v>
      </c>
      <c r="R2787">
        <v>-270.44420000000002</v>
      </c>
      <c r="S2787">
        <v>0</v>
      </c>
      <c r="T2787">
        <v>121.9224</v>
      </c>
      <c r="AA2787" t="s">
        <v>465</v>
      </c>
      <c r="AB2787" t="s">
        <v>46</v>
      </c>
      <c r="AC2787" t="b">
        <v>0</v>
      </c>
    </row>
    <row r="2788" spans="1:29" hidden="1" x14ac:dyDescent="0.25">
      <c r="A2788" t="s">
        <v>134</v>
      </c>
      <c r="B2788" t="s">
        <v>474</v>
      </c>
      <c r="C2788" t="s">
        <v>593</v>
      </c>
      <c r="D2788" s="28" t="s">
        <v>464</v>
      </c>
      <c r="E2788" t="s">
        <v>224</v>
      </c>
      <c r="F2788" t="s">
        <v>595</v>
      </c>
      <c r="G2788" t="str">
        <f t="shared" si="213"/>
        <v>SWHC046-01</v>
      </c>
      <c r="H2788" t="str">
        <f t="shared" si="209"/>
        <v>ExAnte2019</v>
      </c>
      <c r="I2788" t="str">
        <f t="shared" si="210"/>
        <v>IOU workpaper</v>
      </c>
      <c r="J2788" s="2">
        <f t="shared" si="211"/>
        <v>43775</v>
      </c>
      <c r="K2788" t="s">
        <v>203</v>
      </c>
      <c r="L2788">
        <f t="shared" si="212"/>
        <v>1</v>
      </c>
      <c r="O2788">
        <v>0</v>
      </c>
      <c r="P2788">
        <v>0</v>
      </c>
      <c r="Q2788">
        <v>0</v>
      </c>
      <c r="R2788">
        <v>63.467500000000001</v>
      </c>
      <c r="S2788">
        <v>0</v>
      </c>
      <c r="T2788">
        <v>60.415700000000001</v>
      </c>
      <c r="AA2788" t="s">
        <v>465</v>
      </c>
      <c r="AB2788" t="s">
        <v>46</v>
      </c>
      <c r="AC2788" t="b">
        <v>0</v>
      </c>
    </row>
    <row r="2789" spans="1:29" hidden="1" x14ac:dyDescent="0.25">
      <c r="A2789" t="s">
        <v>134</v>
      </c>
      <c r="B2789" t="s">
        <v>474</v>
      </c>
      <c r="C2789" t="s">
        <v>593</v>
      </c>
      <c r="D2789" s="28" t="s">
        <v>464</v>
      </c>
      <c r="E2789" t="s">
        <v>232</v>
      </c>
      <c r="F2789" t="s">
        <v>595</v>
      </c>
      <c r="G2789" t="str">
        <f t="shared" si="213"/>
        <v>SWHC046-01</v>
      </c>
      <c r="H2789" t="str">
        <f t="shared" si="209"/>
        <v>ExAnte2019</v>
      </c>
      <c r="I2789" t="str">
        <f t="shared" si="210"/>
        <v>IOU workpaper</v>
      </c>
      <c r="J2789" s="2">
        <f t="shared" si="211"/>
        <v>43775</v>
      </c>
      <c r="K2789" t="s">
        <v>203</v>
      </c>
      <c r="L2789">
        <f t="shared" si="212"/>
        <v>1</v>
      </c>
      <c r="O2789">
        <v>0</v>
      </c>
      <c r="P2789">
        <v>0</v>
      </c>
      <c r="Q2789">
        <v>0</v>
      </c>
      <c r="R2789">
        <v>10.1334</v>
      </c>
      <c r="S2789">
        <v>0</v>
      </c>
      <c r="T2789">
        <v>57.948500000000003</v>
      </c>
      <c r="AA2789" t="s">
        <v>465</v>
      </c>
      <c r="AB2789" t="s">
        <v>46</v>
      </c>
      <c r="AC2789" t="b">
        <v>0</v>
      </c>
    </row>
    <row r="2790" spans="1:29" hidden="1" x14ac:dyDescent="0.25">
      <c r="A2790" t="s">
        <v>134</v>
      </c>
      <c r="B2790" t="s">
        <v>474</v>
      </c>
      <c r="C2790" t="s">
        <v>593</v>
      </c>
      <c r="D2790" s="28" t="s">
        <v>464</v>
      </c>
      <c r="E2790" t="s">
        <v>240</v>
      </c>
      <c r="F2790" t="s">
        <v>595</v>
      </c>
      <c r="G2790" t="str">
        <f t="shared" si="213"/>
        <v>SWHC046-01</v>
      </c>
      <c r="H2790" t="str">
        <f t="shared" si="209"/>
        <v>ExAnte2019</v>
      </c>
      <c r="I2790" t="str">
        <f t="shared" si="210"/>
        <v>IOU workpaper</v>
      </c>
      <c r="J2790" s="2">
        <f t="shared" si="211"/>
        <v>43775</v>
      </c>
      <c r="K2790" t="s">
        <v>203</v>
      </c>
      <c r="L2790">
        <f t="shared" si="212"/>
        <v>1</v>
      </c>
      <c r="O2790">
        <v>0</v>
      </c>
      <c r="P2790">
        <v>0</v>
      </c>
      <c r="Q2790">
        <v>0</v>
      </c>
      <c r="R2790">
        <v>146.5472</v>
      </c>
      <c r="S2790">
        <v>0</v>
      </c>
      <c r="T2790">
        <v>43.293599999999998</v>
      </c>
      <c r="AA2790" t="s">
        <v>465</v>
      </c>
      <c r="AB2790" t="s">
        <v>46</v>
      </c>
      <c r="AC2790" t="b">
        <v>0</v>
      </c>
    </row>
    <row r="2791" spans="1:29" hidden="1" x14ac:dyDescent="0.25">
      <c r="A2791" t="s">
        <v>134</v>
      </c>
      <c r="B2791" t="s">
        <v>474</v>
      </c>
      <c r="C2791" t="s">
        <v>593</v>
      </c>
      <c r="D2791" s="28" t="s">
        <v>464</v>
      </c>
      <c r="E2791" t="s">
        <v>248</v>
      </c>
      <c r="F2791" t="s">
        <v>595</v>
      </c>
      <c r="G2791" t="str">
        <f t="shared" si="213"/>
        <v>SWHC046-01</v>
      </c>
      <c r="H2791" t="str">
        <f t="shared" si="209"/>
        <v>ExAnte2019</v>
      </c>
      <c r="I2791" t="str">
        <f t="shared" si="210"/>
        <v>IOU workpaper</v>
      </c>
      <c r="J2791" s="2">
        <f t="shared" si="211"/>
        <v>43775</v>
      </c>
      <c r="K2791" t="s">
        <v>203</v>
      </c>
      <c r="L2791">
        <f t="shared" si="212"/>
        <v>1</v>
      </c>
      <c r="O2791">
        <v>0</v>
      </c>
      <c r="P2791">
        <v>0</v>
      </c>
      <c r="Q2791">
        <v>0</v>
      </c>
      <c r="R2791">
        <v>35.277000000000001</v>
      </c>
      <c r="S2791">
        <v>0</v>
      </c>
      <c r="T2791">
        <v>52.085900000000002</v>
      </c>
      <c r="AA2791" t="s">
        <v>465</v>
      </c>
      <c r="AB2791" t="s">
        <v>46</v>
      </c>
      <c r="AC2791" t="b">
        <v>0</v>
      </c>
    </row>
    <row r="2792" spans="1:29" hidden="1" x14ac:dyDescent="0.25">
      <c r="A2792" t="s">
        <v>134</v>
      </c>
      <c r="B2792" t="s">
        <v>474</v>
      </c>
      <c r="C2792" t="s">
        <v>593</v>
      </c>
      <c r="D2792" s="28" t="s">
        <v>464</v>
      </c>
      <c r="E2792" t="s">
        <v>256</v>
      </c>
      <c r="F2792" t="s">
        <v>595</v>
      </c>
      <c r="G2792" t="str">
        <f t="shared" si="213"/>
        <v>SWHC046-01</v>
      </c>
      <c r="H2792" t="str">
        <f t="shared" si="209"/>
        <v>ExAnte2019</v>
      </c>
      <c r="I2792" t="str">
        <f t="shared" si="210"/>
        <v>IOU workpaper</v>
      </c>
      <c r="J2792" s="2">
        <f t="shared" si="211"/>
        <v>43775</v>
      </c>
      <c r="K2792" t="s">
        <v>203</v>
      </c>
      <c r="L2792">
        <f t="shared" si="212"/>
        <v>1</v>
      </c>
      <c r="O2792">
        <v>0</v>
      </c>
      <c r="P2792">
        <v>0</v>
      </c>
      <c r="Q2792">
        <v>0</v>
      </c>
      <c r="R2792">
        <v>233.90690000000001</v>
      </c>
      <c r="S2792">
        <v>0</v>
      </c>
      <c r="T2792">
        <v>21.822399999999998</v>
      </c>
      <c r="AA2792" t="s">
        <v>465</v>
      </c>
      <c r="AB2792" t="s">
        <v>46</v>
      </c>
      <c r="AC2792" t="b">
        <v>0</v>
      </c>
    </row>
    <row r="2793" spans="1:29" hidden="1" x14ac:dyDescent="0.25">
      <c r="A2793" t="s">
        <v>134</v>
      </c>
      <c r="B2793" t="s">
        <v>474</v>
      </c>
      <c r="C2793" t="s">
        <v>593</v>
      </c>
      <c r="D2793" s="28" t="s">
        <v>464</v>
      </c>
      <c r="E2793" t="s">
        <v>265</v>
      </c>
      <c r="F2793" t="s">
        <v>595</v>
      </c>
      <c r="G2793" t="str">
        <f t="shared" si="213"/>
        <v>SWHC046-01</v>
      </c>
      <c r="H2793" t="str">
        <f t="shared" si="209"/>
        <v>ExAnte2019</v>
      </c>
      <c r="I2793" t="str">
        <f t="shared" si="210"/>
        <v>IOU workpaper</v>
      </c>
      <c r="J2793" s="2">
        <f t="shared" si="211"/>
        <v>43775</v>
      </c>
      <c r="K2793" t="s">
        <v>203</v>
      </c>
      <c r="L2793">
        <f t="shared" si="212"/>
        <v>1</v>
      </c>
      <c r="O2793">
        <v>0</v>
      </c>
      <c r="P2793">
        <v>0</v>
      </c>
      <c r="Q2793">
        <v>0</v>
      </c>
      <c r="R2793">
        <v>223.29400000000001</v>
      </c>
      <c r="S2793">
        <v>0</v>
      </c>
      <c r="T2793">
        <v>14.347099999999999</v>
      </c>
      <c r="AA2793" t="s">
        <v>465</v>
      </c>
      <c r="AB2793" t="s">
        <v>46</v>
      </c>
      <c r="AC2793" t="b">
        <v>0</v>
      </c>
    </row>
    <row r="2794" spans="1:29" hidden="1" x14ac:dyDescent="0.25">
      <c r="A2794" t="s">
        <v>134</v>
      </c>
      <c r="B2794" t="s">
        <v>474</v>
      </c>
      <c r="C2794" t="s">
        <v>593</v>
      </c>
      <c r="D2794" s="28" t="s">
        <v>464</v>
      </c>
      <c r="E2794" t="s">
        <v>274</v>
      </c>
      <c r="F2794" t="s">
        <v>595</v>
      </c>
      <c r="G2794" t="str">
        <f t="shared" si="213"/>
        <v>SWHC046-01</v>
      </c>
      <c r="H2794" t="str">
        <f t="shared" si="209"/>
        <v>ExAnte2019</v>
      </c>
      <c r="I2794" t="str">
        <f t="shared" si="210"/>
        <v>IOU workpaper</v>
      </c>
      <c r="J2794" s="2">
        <f t="shared" si="211"/>
        <v>43775</v>
      </c>
      <c r="K2794" t="s">
        <v>203</v>
      </c>
      <c r="L2794">
        <f t="shared" si="212"/>
        <v>1</v>
      </c>
      <c r="O2794">
        <v>0</v>
      </c>
      <c r="P2794">
        <v>0</v>
      </c>
      <c r="Q2794">
        <v>0</v>
      </c>
      <c r="R2794">
        <v>287.76310000000001</v>
      </c>
      <c r="S2794">
        <v>0</v>
      </c>
      <c r="T2794">
        <v>16.910399999999999</v>
      </c>
      <c r="AA2794" t="s">
        <v>465</v>
      </c>
      <c r="AB2794" t="s">
        <v>46</v>
      </c>
      <c r="AC2794" t="b">
        <v>0</v>
      </c>
    </row>
    <row r="2795" spans="1:29" hidden="1" x14ac:dyDescent="0.25">
      <c r="A2795" t="s">
        <v>134</v>
      </c>
      <c r="B2795" t="s">
        <v>474</v>
      </c>
      <c r="C2795" t="s">
        <v>593</v>
      </c>
      <c r="D2795" s="28" t="s">
        <v>464</v>
      </c>
      <c r="E2795" t="s">
        <v>282</v>
      </c>
      <c r="F2795" t="s">
        <v>595</v>
      </c>
      <c r="G2795" t="str">
        <f t="shared" si="213"/>
        <v>SWHC046-01</v>
      </c>
      <c r="H2795" t="str">
        <f t="shared" si="209"/>
        <v>ExAnte2019</v>
      </c>
      <c r="I2795" t="str">
        <f t="shared" si="210"/>
        <v>IOU workpaper</v>
      </c>
      <c r="J2795" s="2">
        <f t="shared" si="211"/>
        <v>43775</v>
      </c>
      <c r="K2795" t="s">
        <v>203</v>
      </c>
      <c r="L2795">
        <f t="shared" si="212"/>
        <v>1</v>
      </c>
      <c r="O2795">
        <v>0</v>
      </c>
      <c r="P2795">
        <v>0</v>
      </c>
      <c r="Q2795">
        <v>0</v>
      </c>
      <c r="R2795">
        <v>298.22109999999998</v>
      </c>
      <c r="S2795">
        <v>0</v>
      </c>
      <c r="T2795">
        <v>19.826000000000001</v>
      </c>
      <c r="AA2795" t="s">
        <v>465</v>
      </c>
      <c r="AB2795" t="s">
        <v>46</v>
      </c>
      <c r="AC2795" t="b">
        <v>0</v>
      </c>
    </row>
    <row r="2796" spans="1:29" hidden="1" x14ac:dyDescent="0.25">
      <c r="A2796" t="s">
        <v>134</v>
      </c>
      <c r="B2796" t="s">
        <v>474</v>
      </c>
      <c r="C2796" t="s">
        <v>593</v>
      </c>
      <c r="D2796" s="28" t="s">
        <v>464</v>
      </c>
      <c r="E2796" t="s">
        <v>290</v>
      </c>
      <c r="F2796" t="s">
        <v>595</v>
      </c>
      <c r="G2796" t="str">
        <f t="shared" si="213"/>
        <v>SWHC046-01</v>
      </c>
      <c r="H2796" t="str">
        <f t="shared" si="209"/>
        <v>ExAnte2019</v>
      </c>
      <c r="I2796" t="str">
        <f t="shared" si="210"/>
        <v>IOU workpaper</v>
      </c>
      <c r="J2796" s="2">
        <f t="shared" si="211"/>
        <v>43775</v>
      </c>
      <c r="K2796" t="s">
        <v>203</v>
      </c>
      <c r="L2796">
        <f t="shared" si="212"/>
        <v>1</v>
      </c>
      <c r="O2796">
        <v>0</v>
      </c>
      <c r="P2796">
        <v>0</v>
      </c>
      <c r="Q2796">
        <v>0</v>
      </c>
      <c r="R2796">
        <v>336.76369999999997</v>
      </c>
      <c r="S2796">
        <v>0</v>
      </c>
      <c r="T2796">
        <v>18.6797</v>
      </c>
      <c r="AA2796" t="s">
        <v>465</v>
      </c>
      <c r="AB2796" t="s">
        <v>46</v>
      </c>
      <c r="AC2796" t="b">
        <v>0</v>
      </c>
    </row>
    <row r="2797" spans="1:29" hidden="1" x14ac:dyDescent="0.25">
      <c r="A2797" t="s">
        <v>134</v>
      </c>
      <c r="B2797" t="s">
        <v>474</v>
      </c>
      <c r="C2797" t="s">
        <v>593</v>
      </c>
      <c r="D2797" s="28" t="s">
        <v>464</v>
      </c>
      <c r="E2797" t="s">
        <v>298</v>
      </c>
      <c r="F2797" t="s">
        <v>595</v>
      </c>
      <c r="G2797" t="str">
        <f t="shared" si="213"/>
        <v>SWHC046-01</v>
      </c>
      <c r="H2797" t="str">
        <f t="shared" si="209"/>
        <v>ExAnte2019</v>
      </c>
      <c r="I2797" t="str">
        <f t="shared" si="210"/>
        <v>IOU workpaper</v>
      </c>
      <c r="J2797" s="2">
        <f t="shared" si="211"/>
        <v>43775</v>
      </c>
      <c r="K2797" t="s">
        <v>203</v>
      </c>
      <c r="L2797">
        <f t="shared" si="212"/>
        <v>1</v>
      </c>
      <c r="O2797">
        <v>0</v>
      </c>
      <c r="P2797">
        <v>0</v>
      </c>
      <c r="Q2797">
        <v>0</v>
      </c>
      <c r="R2797">
        <v>211.44069999999999</v>
      </c>
      <c r="S2797">
        <v>0</v>
      </c>
      <c r="T2797">
        <v>47.6188</v>
      </c>
      <c r="AA2797" t="s">
        <v>465</v>
      </c>
      <c r="AB2797" t="s">
        <v>46</v>
      </c>
      <c r="AC2797" t="b">
        <v>0</v>
      </c>
    </row>
    <row r="2798" spans="1:29" hidden="1" x14ac:dyDescent="0.25">
      <c r="A2798" t="s">
        <v>134</v>
      </c>
      <c r="B2798" t="s">
        <v>474</v>
      </c>
      <c r="C2798" t="s">
        <v>593</v>
      </c>
      <c r="D2798" s="28" t="s">
        <v>464</v>
      </c>
      <c r="E2798" t="s">
        <v>306</v>
      </c>
      <c r="F2798" t="s">
        <v>595</v>
      </c>
      <c r="G2798" t="str">
        <f t="shared" si="213"/>
        <v>SWHC046-01</v>
      </c>
      <c r="H2798" t="str">
        <f t="shared" si="209"/>
        <v>ExAnte2019</v>
      </c>
      <c r="I2798" t="str">
        <f t="shared" si="210"/>
        <v>IOU workpaper</v>
      </c>
      <c r="J2798" s="2">
        <f t="shared" si="211"/>
        <v>43775</v>
      </c>
      <c r="K2798" t="s">
        <v>203</v>
      </c>
      <c r="L2798">
        <f t="shared" si="212"/>
        <v>1</v>
      </c>
      <c r="O2798">
        <v>0</v>
      </c>
      <c r="P2798">
        <v>0</v>
      </c>
      <c r="Q2798">
        <v>0</v>
      </c>
      <c r="R2798">
        <v>158.57480000000001</v>
      </c>
      <c r="S2798">
        <v>0</v>
      </c>
      <c r="T2798">
        <v>50.594200000000001</v>
      </c>
      <c r="AA2798" t="s">
        <v>465</v>
      </c>
      <c r="AB2798" t="s">
        <v>46</v>
      </c>
      <c r="AC2798" t="b">
        <v>0</v>
      </c>
    </row>
    <row r="2799" spans="1:29" hidden="1" x14ac:dyDescent="0.25">
      <c r="A2799" t="s">
        <v>134</v>
      </c>
      <c r="B2799" t="s">
        <v>474</v>
      </c>
      <c r="C2799" t="s">
        <v>593</v>
      </c>
      <c r="D2799" s="28" t="s">
        <v>464</v>
      </c>
      <c r="E2799" t="s">
        <v>314</v>
      </c>
      <c r="F2799" t="s">
        <v>595</v>
      </c>
      <c r="G2799" t="str">
        <f t="shared" si="213"/>
        <v>SWHC046-01</v>
      </c>
      <c r="H2799" t="str">
        <f t="shared" si="209"/>
        <v>ExAnte2019</v>
      </c>
      <c r="I2799" t="str">
        <f t="shared" si="210"/>
        <v>IOU workpaper</v>
      </c>
      <c r="J2799" s="2">
        <f t="shared" si="211"/>
        <v>43775</v>
      </c>
      <c r="K2799" t="s">
        <v>203</v>
      </c>
      <c r="L2799">
        <f t="shared" si="212"/>
        <v>1</v>
      </c>
      <c r="O2799">
        <v>0</v>
      </c>
      <c r="P2799">
        <v>0</v>
      </c>
      <c r="Q2799">
        <v>0</v>
      </c>
      <c r="R2799">
        <v>248.97219999999999</v>
      </c>
      <c r="S2799">
        <v>0</v>
      </c>
      <c r="T2799">
        <v>42.2485</v>
      </c>
      <c r="AA2799" t="s">
        <v>465</v>
      </c>
      <c r="AB2799" t="s">
        <v>46</v>
      </c>
      <c r="AC2799" t="b">
        <v>0</v>
      </c>
    </row>
    <row r="2800" spans="1:29" hidden="1" x14ac:dyDescent="0.25">
      <c r="A2800" t="s">
        <v>134</v>
      </c>
      <c r="B2800" t="s">
        <v>474</v>
      </c>
      <c r="C2800" t="s">
        <v>593</v>
      </c>
      <c r="D2800" s="28" t="s">
        <v>464</v>
      </c>
      <c r="E2800" t="s">
        <v>322</v>
      </c>
      <c r="F2800" t="s">
        <v>595</v>
      </c>
      <c r="G2800" t="str">
        <f t="shared" si="213"/>
        <v>SWHC046-01</v>
      </c>
      <c r="H2800" t="str">
        <f t="shared" si="209"/>
        <v>ExAnte2019</v>
      </c>
      <c r="I2800" t="str">
        <f t="shared" si="210"/>
        <v>IOU workpaper</v>
      </c>
      <c r="J2800" s="2">
        <f t="shared" si="211"/>
        <v>43775</v>
      </c>
      <c r="K2800" t="s">
        <v>203</v>
      </c>
      <c r="L2800">
        <f t="shared" si="212"/>
        <v>1</v>
      </c>
      <c r="O2800">
        <v>0</v>
      </c>
      <c r="P2800">
        <v>0</v>
      </c>
      <c r="Q2800">
        <v>0</v>
      </c>
      <c r="R2800">
        <v>238.48840000000001</v>
      </c>
      <c r="S2800">
        <v>0</v>
      </c>
      <c r="T2800">
        <v>43.5627</v>
      </c>
      <c r="AA2800" t="s">
        <v>465</v>
      </c>
      <c r="AB2800" t="s">
        <v>46</v>
      </c>
      <c r="AC2800" t="b">
        <v>0</v>
      </c>
    </row>
    <row r="2801" spans="1:29" hidden="1" x14ac:dyDescent="0.25">
      <c r="A2801" t="s">
        <v>134</v>
      </c>
      <c r="B2801" t="s">
        <v>474</v>
      </c>
      <c r="C2801" t="s">
        <v>593</v>
      </c>
      <c r="D2801" s="28" t="s">
        <v>464</v>
      </c>
      <c r="E2801" t="s">
        <v>330</v>
      </c>
      <c r="F2801" t="s">
        <v>595</v>
      </c>
      <c r="G2801" t="str">
        <f t="shared" si="213"/>
        <v>SWHC046-01</v>
      </c>
      <c r="H2801" t="str">
        <f t="shared" si="209"/>
        <v>ExAnte2019</v>
      </c>
      <c r="I2801" t="str">
        <f t="shared" si="210"/>
        <v>IOU workpaper</v>
      </c>
      <c r="J2801" s="2">
        <f t="shared" si="211"/>
        <v>43775</v>
      </c>
      <c r="K2801" t="s">
        <v>203</v>
      </c>
      <c r="L2801">
        <f t="shared" si="212"/>
        <v>1</v>
      </c>
      <c r="O2801">
        <v>0</v>
      </c>
      <c r="P2801">
        <v>0</v>
      </c>
      <c r="Q2801">
        <v>0</v>
      </c>
      <c r="R2801">
        <v>559.36530000000005</v>
      </c>
      <c r="S2801">
        <v>0</v>
      </c>
      <c r="T2801">
        <v>4.6844000000000001</v>
      </c>
      <c r="AA2801" t="s">
        <v>465</v>
      </c>
      <c r="AB2801" t="s">
        <v>46</v>
      </c>
      <c r="AC2801" t="b">
        <v>0</v>
      </c>
    </row>
    <row r="2802" spans="1:29" hidden="1" x14ac:dyDescent="0.25">
      <c r="A2802" t="s">
        <v>134</v>
      </c>
      <c r="B2802" t="s">
        <v>474</v>
      </c>
      <c r="C2802" t="s">
        <v>593</v>
      </c>
      <c r="D2802" s="28" t="s">
        <v>464</v>
      </c>
      <c r="E2802" t="s">
        <v>338</v>
      </c>
      <c r="F2802" t="s">
        <v>595</v>
      </c>
      <c r="G2802" t="str">
        <f t="shared" si="213"/>
        <v>SWHC046-01</v>
      </c>
      <c r="H2802" t="str">
        <f t="shared" si="209"/>
        <v>ExAnte2019</v>
      </c>
      <c r="I2802" t="str">
        <f t="shared" si="210"/>
        <v>IOU workpaper</v>
      </c>
      <c r="J2802" s="2">
        <f t="shared" si="211"/>
        <v>43775</v>
      </c>
      <c r="K2802" t="s">
        <v>203</v>
      </c>
      <c r="L2802">
        <f t="shared" si="212"/>
        <v>1</v>
      </c>
      <c r="O2802">
        <v>0</v>
      </c>
      <c r="P2802">
        <v>0</v>
      </c>
      <c r="Q2802">
        <v>0</v>
      </c>
      <c r="R2802">
        <v>-597.15089999999998</v>
      </c>
      <c r="S2802">
        <v>0</v>
      </c>
      <c r="T2802">
        <v>148.54220000000001</v>
      </c>
      <c r="AA2802" t="s">
        <v>465</v>
      </c>
      <c r="AB2802" t="s">
        <v>46</v>
      </c>
      <c r="AC2802" t="b">
        <v>0</v>
      </c>
    </row>
    <row r="2803" spans="1:29" hidden="1" x14ac:dyDescent="0.25">
      <c r="A2803" t="s">
        <v>134</v>
      </c>
      <c r="B2803" t="s">
        <v>474</v>
      </c>
      <c r="C2803" t="s">
        <v>594</v>
      </c>
      <c r="D2803" s="28" t="s">
        <v>464</v>
      </c>
      <c r="E2803" t="s">
        <v>202</v>
      </c>
      <c r="F2803" t="s">
        <v>595</v>
      </c>
      <c r="G2803" t="str">
        <f t="shared" si="213"/>
        <v>SWHC046-01</v>
      </c>
      <c r="H2803" t="str">
        <f t="shared" si="209"/>
        <v>ExAnte2019</v>
      </c>
      <c r="I2803" t="str">
        <f t="shared" si="210"/>
        <v>IOU workpaper</v>
      </c>
      <c r="J2803" s="2">
        <f t="shared" si="211"/>
        <v>43775</v>
      </c>
      <c r="K2803" t="s">
        <v>203</v>
      </c>
      <c r="L2803">
        <f t="shared" si="212"/>
        <v>1</v>
      </c>
      <c r="O2803">
        <v>0</v>
      </c>
      <c r="P2803">
        <v>0</v>
      </c>
      <c r="Q2803">
        <v>0</v>
      </c>
      <c r="R2803">
        <v>-528.08540000000005</v>
      </c>
      <c r="S2803">
        <v>0</v>
      </c>
      <c r="T2803">
        <v>151.70140000000001</v>
      </c>
      <c r="AA2803" t="s">
        <v>465</v>
      </c>
      <c r="AB2803" t="s">
        <v>46</v>
      </c>
      <c r="AC2803" t="b">
        <v>0</v>
      </c>
    </row>
    <row r="2804" spans="1:29" hidden="1" x14ac:dyDescent="0.25">
      <c r="A2804" t="s">
        <v>134</v>
      </c>
      <c r="B2804" t="s">
        <v>474</v>
      </c>
      <c r="C2804" t="s">
        <v>594</v>
      </c>
      <c r="D2804" s="28" t="s">
        <v>464</v>
      </c>
      <c r="E2804" t="s">
        <v>224</v>
      </c>
      <c r="F2804" t="s">
        <v>595</v>
      </c>
      <c r="G2804" t="str">
        <f t="shared" si="213"/>
        <v>SWHC046-01</v>
      </c>
      <c r="H2804" t="str">
        <f t="shared" si="209"/>
        <v>ExAnte2019</v>
      </c>
      <c r="I2804" t="str">
        <f t="shared" si="210"/>
        <v>IOU workpaper</v>
      </c>
      <c r="J2804" s="2">
        <f t="shared" si="211"/>
        <v>43775</v>
      </c>
      <c r="K2804" t="s">
        <v>203</v>
      </c>
      <c r="L2804">
        <f t="shared" si="212"/>
        <v>1</v>
      </c>
      <c r="O2804">
        <v>0</v>
      </c>
      <c r="P2804">
        <v>0</v>
      </c>
      <c r="Q2804">
        <v>0</v>
      </c>
      <c r="R2804">
        <v>-389.14940000000001</v>
      </c>
      <c r="S2804">
        <v>0</v>
      </c>
      <c r="T2804">
        <v>108.5613</v>
      </c>
      <c r="AA2804" t="s">
        <v>465</v>
      </c>
      <c r="AB2804" t="s">
        <v>46</v>
      </c>
      <c r="AC2804" t="b">
        <v>0</v>
      </c>
    </row>
    <row r="2805" spans="1:29" hidden="1" x14ac:dyDescent="0.25">
      <c r="A2805" t="s">
        <v>134</v>
      </c>
      <c r="B2805" t="s">
        <v>474</v>
      </c>
      <c r="C2805" t="s">
        <v>594</v>
      </c>
      <c r="D2805" s="28" t="s">
        <v>464</v>
      </c>
      <c r="E2805" t="s">
        <v>232</v>
      </c>
      <c r="F2805" t="s">
        <v>595</v>
      </c>
      <c r="G2805" t="str">
        <f t="shared" si="213"/>
        <v>SWHC046-01</v>
      </c>
      <c r="H2805" t="str">
        <f t="shared" si="209"/>
        <v>ExAnte2019</v>
      </c>
      <c r="I2805" t="str">
        <f t="shared" si="210"/>
        <v>IOU workpaper</v>
      </c>
      <c r="J2805" s="2">
        <f t="shared" si="211"/>
        <v>43775</v>
      </c>
      <c r="K2805" t="s">
        <v>203</v>
      </c>
      <c r="L2805">
        <f t="shared" si="212"/>
        <v>1</v>
      </c>
      <c r="O2805">
        <v>0</v>
      </c>
      <c r="P2805">
        <v>0</v>
      </c>
      <c r="Q2805">
        <v>0</v>
      </c>
      <c r="R2805">
        <v>-161.42959999999999</v>
      </c>
      <c r="S2805">
        <v>0</v>
      </c>
      <c r="T2805">
        <v>80.852900000000005</v>
      </c>
      <c r="AA2805" t="s">
        <v>465</v>
      </c>
      <c r="AB2805" t="s">
        <v>46</v>
      </c>
      <c r="AC2805" t="b">
        <v>0</v>
      </c>
    </row>
    <row r="2806" spans="1:29" hidden="1" x14ac:dyDescent="0.25">
      <c r="A2806" t="s">
        <v>134</v>
      </c>
      <c r="B2806" t="s">
        <v>474</v>
      </c>
      <c r="C2806" t="s">
        <v>594</v>
      </c>
      <c r="D2806" s="28" t="s">
        <v>464</v>
      </c>
      <c r="E2806" t="s">
        <v>240</v>
      </c>
      <c r="F2806" t="s">
        <v>595</v>
      </c>
      <c r="G2806" t="str">
        <f t="shared" si="213"/>
        <v>SWHC046-01</v>
      </c>
      <c r="H2806" t="str">
        <f t="shared" si="209"/>
        <v>ExAnte2019</v>
      </c>
      <c r="I2806" t="str">
        <f t="shared" si="210"/>
        <v>IOU workpaper</v>
      </c>
      <c r="J2806" s="2">
        <f t="shared" si="211"/>
        <v>43775</v>
      </c>
      <c r="K2806" t="s">
        <v>203</v>
      </c>
      <c r="L2806">
        <f t="shared" si="212"/>
        <v>1</v>
      </c>
      <c r="O2806">
        <v>0</v>
      </c>
      <c r="P2806">
        <v>0</v>
      </c>
      <c r="Q2806">
        <v>0</v>
      </c>
      <c r="R2806">
        <v>-266.23700000000002</v>
      </c>
      <c r="S2806">
        <v>0</v>
      </c>
      <c r="T2806">
        <v>85.213200000000001</v>
      </c>
      <c r="AA2806" t="s">
        <v>465</v>
      </c>
      <c r="AB2806" t="s">
        <v>46</v>
      </c>
      <c r="AC2806" t="b">
        <v>0</v>
      </c>
    </row>
    <row r="2807" spans="1:29" hidden="1" x14ac:dyDescent="0.25">
      <c r="A2807" t="s">
        <v>134</v>
      </c>
      <c r="B2807" t="s">
        <v>474</v>
      </c>
      <c r="C2807" t="s">
        <v>594</v>
      </c>
      <c r="D2807" s="28" t="s">
        <v>464</v>
      </c>
      <c r="E2807" t="s">
        <v>248</v>
      </c>
      <c r="F2807" t="s">
        <v>595</v>
      </c>
      <c r="G2807" t="str">
        <f t="shared" si="213"/>
        <v>SWHC046-01</v>
      </c>
      <c r="H2807" t="str">
        <f t="shared" si="209"/>
        <v>ExAnte2019</v>
      </c>
      <c r="I2807" t="str">
        <f t="shared" si="210"/>
        <v>IOU workpaper</v>
      </c>
      <c r="J2807" s="2">
        <f t="shared" si="211"/>
        <v>43775</v>
      </c>
      <c r="K2807" t="s">
        <v>203</v>
      </c>
      <c r="L2807">
        <f t="shared" si="212"/>
        <v>1</v>
      </c>
      <c r="O2807">
        <v>0</v>
      </c>
      <c r="P2807">
        <v>0</v>
      </c>
      <c r="Q2807">
        <v>0</v>
      </c>
      <c r="R2807">
        <v>-174.63749999999999</v>
      </c>
      <c r="S2807">
        <v>0</v>
      </c>
      <c r="T2807">
        <v>79.734499999999997</v>
      </c>
      <c r="AA2807" t="s">
        <v>465</v>
      </c>
      <c r="AB2807" t="s">
        <v>46</v>
      </c>
      <c r="AC2807" t="b">
        <v>0</v>
      </c>
    </row>
    <row r="2808" spans="1:29" hidden="1" x14ac:dyDescent="0.25">
      <c r="A2808" t="s">
        <v>134</v>
      </c>
      <c r="B2808" t="s">
        <v>474</v>
      </c>
      <c r="C2808" t="s">
        <v>594</v>
      </c>
      <c r="D2808" s="28" t="s">
        <v>464</v>
      </c>
      <c r="E2808" t="s">
        <v>256</v>
      </c>
      <c r="F2808" t="s">
        <v>595</v>
      </c>
      <c r="G2808" t="str">
        <f t="shared" si="213"/>
        <v>SWHC046-01</v>
      </c>
      <c r="H2808" t="str">
        <f t="shared" si="209"/>
        <v>ExAnte2019</v>
      </c>
      <c r="I2808" t="str">
        <f t="shared" si="210"/>
        <v>IOU workpaper</v>
      </c>
      <c r="J2808" s="2">
        <f t="shared" si="211"/>
        <v>43775</v>
      </c>
      <c r="K2808" t="s">
        <v>203</v>
      </c>
      <c r="L2808">
        <f t="shared" si="212"/>
        <v>1</v>
      </c>
      <c r="O2808">
        <v>0</v>
      </c>
      <c r="P2808">
        <v>0</v>
      </c>
      <c r="Q2808">
        <v>0</v>
      </c>
      <c r="R2808">
        <v>34.705100000000002</v>
      </c>
      <c r="S2808">
        <v>0</v>
      </c>
      <c r="T2808">
        <v>43.120100000000001</v>
      </c>
      <c r="AA2808" t="s">
        <v>465</v>
      </c>
      <c r="AB2808" t="s">
        <v>46</v>
      </c>
      <c r="AC2808" t="b">
        <v>0</v>
      </c>
    </row>
    <row r="2809" spans="1:29" hidden="1" x14ac:dyDescent="0.25">
      <c r="A2809" t="s">
        <v>134</v>
      </c>
      <c r="B2809" t="s">
        <v>474</v>
      </c>
      <c r="C2809" t="s">
        <v>594</v>
      </c>
      <c r="D2809" s="28" t="s">
        <v>464</v>
      </c>
      <c r="E2809" t="s">
        <v>265</v>
      </c>
      <c r="F2809" t="s">
        <v>595</v>
      </c>
      <c r="G2809" t="str">
        <f t="shared" si="213"/>
        <v>SWHC046-01</v>
      </c>
      <c r="H2809" t="str">
        <f t="shared" si="209"/>
        <v>ExAnte2019</v>
      </c>
      <c r="I2809" t="str">
        <f t="shared" si="210"/>
        <v>IOU workpaper</v>
      </c>
      <c r="J2809" s="2">
        <f t="shared" si="211"/>
        <v>43775</v>
      </c>
      <c r="K2809" t="s">
        <v>203</v>
      </c>
      <c r="L2809">
        <f t="shared" si="212"/>
        <v>1</v>
      </c>
      <c r="O2809">
        <v>0</v>
      </c>
      <c r="P2809">
        <v>0</v>
      </c>
      <c r="Q2809">
        <v>0</v>
      </c>
      <c r="R2809">
        <v>81.688299999999998</v>
      </c>
      <c r="S2809">
        <v>0</v>
      </c>
      <c r="T2809">
        <v>33.338799999999999</v>
      </c>
      <c r="AA2809" t="s">
        <v>465</v>
      </c>
      <c r="AB2809" t="s">
        <v>46</v>
      </c>
      <c r="AC2809" t="b">
        <v>0</v>
      </c>
    </row>
    <row r="2810" spans="1:29" hidden="1" x14ac:dyDescent="0.25">
      <c r="A2810" t="s">
        <v>134</v>
      </c>
      <c r="B2810" t="s">
        <v>474</v>
      </c>
      <c r="C2810" t="s">
        <v>594</v>
      </c>
      <c r="D2810" s="28" t="s">
        <v>464</v>
      </c>
      <c r="E2810" t="s">
        <v>274</v>
      </c>
      <c r="F2810" t="s">
        <v>595</v>
      </c>
      <c r="G2810" t="str">
        <f t="shared" si="213"/>
        <v>SWHC046-01</v>
      </c>
      <c r="H2810" t="str">
        <f t="shared" si="209"/>
        <v>ExAnte2019</v>
      </c>
      <c r="I2810" t="str">
        <f t="shared" si="210"/>
        <v>IOU workpaper</v>
      </c>
      <c r="J2810" s="2">
        <f t="shared" si="211"/>
        <v>43775</v>
      </c>
      <c r="K2810" t="s">
        <v>203</v>
      </c>
      <c r="L2810">
        <f t="shared" si="212"/>
        <v>1</v>
      </c>
      <c r="O2810">
        <v>0</v>
      </c>
      <c r="P2810">
        <v>0</v>
      </c>
      <c r="Q2810">
        <v>0</v>
      </c>
      <c r="R2810">
        <v>67.454999999999998</v>
      </c>
      <c r="S2810">
        <v>0</v>
      </c>
      <c r="T2810">
        <v>45.171399999999998</v>
      </c>
      <c r="AA2810" t="s">
        <v>465</v>
      </c>
      <c r="AB2810" t="s">
        <v>46</v>
      </c>
      <c r="AC2810" t="b">
        <v>0</v>
      </c>
    </row>
    <row r="2811" spans="1:29" hidden="1" x14ac:dyDescent="0.25">
      <c r="A2811" t="s">
        <v>134</v>
      </c>
      <c r="B2811" t="s">
        <v>474</v>
      </c>
      <c r="C2811" t="s">
        <v>594</v>
      </c>
      <c r="D2811" s="28" t="s">
        <v>464</v>
      </c>
      <c r="E2811" t="s">
        <v>282</v>
      </c>
      <c r="F2811" t="s">
        <v>595</v>
      </c>
      <c r="G2811" t="str">
        <f t="shared" si="213"/>
        <v>SWHC046-01</v>
      </c>
      <c r="H2811" t="str">
        <f t="shared" si="209"/>
        <v>ExAnte2019</v>
      </c>
      <c r="I2811" t="str">
        <f t="shared" si="210"/>
        <v>IOU workpaper</v>
      </c>
      <c r="J2811" s="2">
        <f t="shared" si="211"/>
        <v>43775</v>
      </c>
      <c r="K2811" t="s">
        <v>203</v>
      </c>
      <c r="L2811">
        <f t="shared" si="212"/>
        <v>1</v>
      </c>
      <c r="O2811">
        <v>0</v>
      </c>
      <c r="P2811">
        <v>0</v>
      </c>
      <c r="Q2811">
        <v>0</v>
      </c>
      <c r="R2811">
        <v>92.730199999999996</v>
      </c>
      <c r="S2811">
        <v>0</v>
      </c>
      <c r="T2811">
        <v>46.3429</v>
      </c>
      <c r="AA2811" t="s">
        <v>465</v>
      </c>
      <c r="AB2811" t="s">
        <v>46</v>
      </c>
      <c r="AC2811" t="b">
        <v>0</v>
      </c>
    </row>
    <row r="2812" spans="1:29" hidden="1" x14ac:dyDescent="0.25">
      <c r="A2812" t="s">
        <v>134</v>
      </c>
      <c r="B2812" t="s">
        <v>474</v>
      </c>
      <c r="C2812" t="s">
        <v>594</v>
      </c>
      <c r="D2812" s="28" t="s">
        <v>464</v>
      </c>
      <c r="E2812" t="s">
        <v>290</v>
      </c>
      <c r="F2812" t="s">
        <v>595</v>
      </c>
      <c r="G2812" t="str">
        <f t="shared" si="213"/>
        <v>SWHC046-01</v>
      </c>
      <c r="H2812" t="str">
        <f t="shared" si="209"/>
        <v>ExAnte2019</v>
      </c>
      <c r="I2812" t="str">
        <f t="shared" si="210"/>
        <v>IOU workpaper</v>
      </c>
      <c r="J2812" s="2">
        <f t="shared" si="211"/>
        <v>43775</v>
      </c>
      <c r="K2812" t="s">
        <v>203</v>
      </c>
      <c r="L2812">
        <f t="shared" si="212"/>
        <v>1</v>
      </c>
      <c r="O2812">
        <v>0</v>
      </c>
      <c r="P2812">
        <v>0</v>
      </c>
      <c r="Q2812">
        <v>0</v>
      </c>
      <c r="R2812">
        <v>99.918300000000002</v>
      </c>
      <c r="S2812">
        <v>0</v>
      </c>
      <c r="T2812">
        <v>50.570300000000003</v>
      </c>
      <c r="AA2812" t="s">
        <v>465</v>
      </c>
      <c r="AB2812" t="s">
        <v>46</v>
      </c>
      <c r="AC2812" t="b">
        <v>0</v>
      </c>
    </row>
    <row r="2813" spans="1:29" hidden="1" x14ac:dyDescent="0.25">
      <c r="A2813" t="s">
        <v>134</v>
      </c>
      <c r="B2813" t="s">
        <v>474</v>
      </c>
      <c r="C2813" t="s">
        <v>594</v>
      </c>
      <c r="D2813" s="28" t="s">
        <v>464</v>
      </c>
      <c r="E2813" t="s">
        <v>298</v>
      </c>
      <c r="F2813" t="s">
        <v>595</v>
      </c>
      <c r="G2813" t="str">
        <f t="shared" si="213"/>
        <v>SWHC046-01</v>
      </c>
      <c r="H2813" t="str">
        <f t="shared" si="209"/>
        <v>ExAnte2019</v>
      </c>
      <c r="I2813" t="str">
        <f t="shared" si="210"/>
        <v>IOU workpaper</v>
      </c>
      <c r="J2813" s="2">
        <f t="shared" si="211"/>
        <v>43775</v>
      </c>
      <c r="K2813" t="s">
        <v>203</v>
      </c>
      <c r="L2813">
        <f t="shared" si="212"/>
        <v>1</v>
      </c>
      <c r="O2813">
        <v>0</v>
      </c>
      <c r="P2813">
        <v>0</v>
      </c>
      <c r="Q2813">
        <v>0</v>
      </c>
      <c r="R2813">
        <v>-105.50060000000001</v>
      </c>
      <c r="S2813">
        <v>0</v>
      </c>
      <c r="T2813">
        <v>89.330500000000001</v>
      </c>
      <c r="AA2813" t="s">
        <v>465</v>
      </c>
      <c r="AB2813" t="s">
        <v>46</v>
      </c>
      <c r="AC2813" t="b">
        <v>0</v>
      </c>
    </row>
    <row r="2814" spans="1:29" hidden="1" x14ac:dyDescent="0.25">
      <c r="A2814" t="s">
        <v>134</v>
      </c>
      <c r="B2814" t="s">
        <v>474</v>
      </c>
      <c r="C2814" t="s">
        <v>594</v>
      </c>
      <c r="D2814" s="28" t="s">
        <v>464</v>
      </c>
      <c r="E2814" t="s">
        <v>306</v>
      </c>
      <c r="F2814" t="s">
        <v>595</v>
      </c>
      <c r="G2814" t="str">
        <f t="shared" si="213"/>
        <v>SWHC046-01</v>
      </c>
      <c r="H2814" t="str">
        <f t="shared" si="209"/>
        <v>ExAnte2019</v>
      </c>
      <c r="I2814" t="str">
        <f t="shared" si="210"/>
        <v>IOU workpaper</v>
      </c>
      <c r="J2814" s="2">
        <f t="shared" si="211"/>
        <v>43775</v>
      </c>
      <c r="K2814" t="s">
        <v>203</v>
      </c>
      <c r="L2814">
        <f t="shared" si="212"/>
        <v>1</v>
      </c>
      <c r="O2814">
        <v>0</v>
      </c>
      <c r="P2814">
        <v>0</v>
      </c>
      <c r="Q2814">
        <v>0</v>
      </c>
      <c r="R2814">
        <v>-183.59280000000001</v>
      </c>
      <c r="S2814">
        <v>0</v>
      </c>
      <c r="T2814">
        <v>97.812200000000004</v>
      </c>
      <c r="AA2814" t="s">
        <v>465</v>
      </c>
      <c r="AB2814" t="s">
        <v>46</v>
      </c>
      <c r="AC2814" t="b">
        <v>0</v>
      </c>
    </row>
    <row r="2815" spans="1:29" hidden="1" x14ac:dyDescent="0.25">
      <c r="A2815" t="s">
        <v>134</v>
      </c>
      <c r="B2815" t="s">
        <v>474</v>
      </c>
      <c r="C2815" t="s">
        <v>594</v>
      </c>
      <c r="D2815" s="28" t="s">
        <v>464</v>
      </c>
      <c r="E2815" t="s">
        <v>314</v>
      </c>
      <c r="F2815" t="s">
        <v>595</v>
      </c>
      <c r="G2815" t="str">
        <f t="shared" si="213"/>
        <v>SWHC046-01</v>
      </c>
      <c r="H2815" t="str">
        <f t="shared" si="209"/>
        <v>ExAnte2019</v>
      </c>
      <c r="I2815" t="str">
        <f t="shared" si="210"/>
        <v>IOU workpaper</v>
      </c>
      <c r="J2815" s="2">
        <f t="shared" si="211"/>
        <v>43775</v>
      </c>
      <c r="K2815" t="s">
        <v>203</v>
      </c>
      <c r="L2815">
        <f t="shared" si="212"/>
        <v>1</v>
      </c>
      <c r="O2815">
        <v>0</v>
      </c>
      <c r="P2815">
        <v>0</v>
      </c>
      <c r="Q2815">
        <v>0</v>
      </c>
      <c r="R2815">
        <v>-11.213100000000001</v>
      </c>
      <c r="S2815">
        <v>0</v>
      </c>
      <c r="T2815">
        <v>78.986699999999999</v>
      </c>
      <c r="AA2815" t="s">
        <v>465</v>
      </c>
      <c r="AB2815" t="s">
        <v>46</v>
      </c>
      <c r="AC2815" t="b">
        <v>0</v>
      </c>
    </row>
    <row r="2816" spans="1:29" hidden="1" x14ac:dyDescent="0.25">
      <c r="A2816" t="s">
        <v>134</v>
      </c>
      <c r="B2816" t="s">
        <v>474</v>
      </c>
      <c r="C2816" t="s">
        <v>594</v>
      </c>
      <c r="D2816" s="28" t="s">
        <v>464</v>
      </c>
      <c r="E2816" t="s">
        <v>322</v>
      </c>
      <c r="F2816" t="s">
        <v>595</v>
      </c>
      <c r="G2816" t="str">
        <f t="shared" si="213"/>
        <v>SWHC046-01</v>
      </c>
      <c r="H2816" t="str">
        <f t="shared" si="209"/>
        <v>ExAnte2019</v>
      </c>
      <c r="I2816" t="str">
        <f t="shared" si="210"/>
        <v>IOU workpaper</v>
      </c>
      <c r="J2816" s="2">
        <f t="shared" si="211"/>
        <v>43775</v>
      </c>
      <c r="K2816" t="s">
        <v>203</v>
      </c>
      <c r="L2816">
        <f t="shared" si="212"/>
        <v>1</v>
      </c>
      <c r="O2816">
        <v>0</v>
      </c>
      <c r="P2816">
        <v>0</v>
      </c>
      <c r="Q2816">
        <v>0</v>
      </c>
      <c r="R2816">
        <v>-140.0333</v>
      </c>
      <c r="S2816">
        <v>0</v>
      </c>
      <c r="T2816">
        <v>92.840699999999998</v>
      </c>
      <c r="AA2816" t="s">
        <v>465</v>
      </c>
      <c r="AB2816" t="s">
        <v>46</v>
      </c>
      <c r="AC2816" t="b">
        <v>0</v>
      </c>
    </row>
    <row r="2817" spans="1:29" hidden="1" x14ac:dyDescent="0.25">
      <c r="A2817" t="s">
        <v>134</v>
      </c>
      <c r="B2817" t="s">
        <v>474</v>
      </c>
      <c r="C2817" t="s">
        <v>594</v>
      </c>
      <c r="D2817" s="28" t="s">
        <v>464</v>
      </c>
      <c r="E2817" t="s">
        <v>330</v>
      </c>
      <c r="F2817" t="s">
        <v>595</v>
      </c>
      <c r="G2817" t="str">
        <f t="shared" si="213"/>
        <v>SWHC046-01</v>
      </c>
      <c r="H2817" t="str">
        <f t="shared" si="209"/>
        <v>ExAnte2019</v>
      </c>
      <c r="I2817" t="str">
        <f t="shared" si="210"/>
        <v>IOU workpaper</v>
      </c>
      <c r="J2817" s="2">
        <f t="shared" si="211"/>
        <v>43775</v>
      </c>
      <c r="K2817" t="s">
        <v>203</v>
      </c>
      <c r="L2817">
        <f t="shared" si="212"/>
        <v>1</v>
      </c>
      <c r="O2817">
        <v>0</v>
      </c>
      <c r="P2817">
        <v>0</v>
      </c>
      <c r="Q2817">
        <v>0</v>
      </c>
      <c r="R2817">
        <v>433.64429999999999</v>
      </c>
      <c r="S2817">
        <v>0</v>
      </c>
      <c r="T2817">
        <v>13.4192</v>
      </c>
      <c r="AA2817" t="s">
        <v>465</v>
      </c>
      <c r="AB2817" t="s">
        <v>46</v>
      </c>
      <c r="AC2817" t="b">
        <v>0</v>
      </c>
    </row>
    <row r="2818" spans="1:29" hidden="1" x14ac:dyDescent="0.25">
      <c r="A2818" t="s">
        <v>134</v>
      </c>
      <c r="B2818" t="s">
        <v>474</v>
      </c>
      <c r="C2818" t="s">
        <v>594</v>
      </c>
      <c r="D2818" s="28" t="s">
        <v>464</v>
      </c>
      <c r="E2818" t="s">
        <v>338</v>
      </c>
      <c r="F2818" t="s">
        <v>595</v>
      </c>
      <c r="G2818" t="str">
        <f t="shared" si="213"/>
        <v>SWHC046-01</v>
      </c>
      <c r="H2818" t="str">
        <f t="shared" si="209"/>
        <v>ExAnte2019</v>
      </c>
      <c r="I2818" t="str">
        <f t="shared" si="210"/>
        <v>IOU workpaper</v>
      </c>
      <c r="J2818" s="2">
        <f t="shared" si="211"/>
        <v>43775</v>
      </c>
      <c r="K2818" t="s">
        <v>203</v>
      </c>
      <c r="L2818">
        <f t="shared" si="212"/>
        <v>1</v>
      </c>
      <c r="O2818">
        <v>0</v>
      </c>
      <c r="P2818">
        <v>0</v>
      </c>
      <c r="Q2818">
        <v>0</v>
      </c>
      <c r="R2818">
        <v>-806.8116</v>
      </c>
      <c r="S2818">
        <v>0</v>
      </c>
      <c r="T2818">
        <v>164.37710000000001</v>
      </c>
      <c r="AA2818" t="s">
        <v>465</v>
      </c>
      <c r="AB2818" t="s">
        <v>46</v>
      </c>
      <c r="AC2818" t="b">
        <v>0</v>
      </c>
    </row>
    <row r="2819" spans="1:29" hidden="1" x14ac:dyDescent="0.25">
      <c r="A2819" t="s">
        <v>134</v>
      </c>
      <c r="B2819" t="s">
        <v>475</v>
      </c>
      <c r="C2819" t="s">
        <v>574</v>
      </c>
      <c r="D2819" s="28" t="s">
        <v>464</v>
      </c>
      <c r="E2819" t="s">
        <v>202</v>
      </c>
      <c r="F2819" t="s">
        <v>595</v>
      </c>
      <c r="G2819" t="str">
        <f t="shared" si="213"/>
        <v>SWHC046-01</v>
      </c>
      <c r="H2819" t="str">
        <f t="shared" si="209"/>
        <v>ExAnte2019</v>
      </c>
      <c r="I2819" t="str">
        <f t="shared" si="210"/>
        <v>IOU workpaper</v>
      </c>
      <c r="J2819" s="2">
        <f t="shared" si="211"/>
        <v>43775</v>
      </c>
      <c r="K2819" t="s">
        <v>203</v>
      </c>
      <c r="L2819">
        <f t="shared" si="212"/>
        <v>1</v>
      </c>
      <c r="O2819">
        <v>0</v>
      </c>
      <c r="P2819">
        <v>0</v>
      </c>
      <c r="Q2819">
        <v>0</v>
      </c>
      <c r="R2819">
        <v>-1146.3562999999999</v>
      </c>
      <c r="S2819">
        <v>0</v>
      </c>
      <c r="T2819">
        <v>154.4701</v>
      </c>
      <c r="AA2819" t="s">
        <v>465</v>
      </c>
      <c r="AB2819" t="s">
        <v>46</v>
      </c>
      <c r="AC2819" t="b">
        <v>0</v>
      </c>
    </row>
    <row r="2820" spans="1:29" hidden="1" x14ac:dyDescent="0.25">
      <c r="A2820" t="s">
        <v>134</v>
      </c>
      <c r="B2820" t="s">
        <v>475</v>
      </c>
      <c r="C2820" t="s">
        <v>574</v>
      </c>
      <c r="D2820" s="28" t="s">
        <v>464</v>
      </c>
      <c r="E2820" t="s">
        <v>224</v>
      </c>
      <c r="F2820" t="s">
        <v>595</v>
      </c>
      <c r="G2820" t="str">
        <f t="shared" si="213"/>
        <v>SWHC046-01</v>
      </c>
      <c r="H2820" t="str">
        <f t="shared" si="209"/>
        <v>ExAnte2019</v>
      </c>
      <c r="I2820" t="str">
        <f t="shared" si="210"/>
        <v>IOU workpaper</v>
      </c>
      <c r="J2820" s="2">
        <f t="shared" si="211"/>
        <v>43775</v>
      </c>
      <c r="K2820" t="s">
        <v>203</v>
      </c>
      <c r="L2820">
        <f t="shared" si="212"/>
        <v>1</v>
      </c>
      <c r="O2820">
        <v>0</v>
      </c>
      <c r="P2820">
        <v>0</v>
      </c>
      <c r="Q2820">
        <v>0</v>
      </c>
      <c r="R2820">
        <v>-542.93449999999996</v>
      </c>
      <c r="S2820">
        <v>0</v>
      </c>
      <c r="T2820">
        <v>92.048500000000004</v>
      </c>
      <c r="AA2820" t="s">
        <v>465</v>
      </c>
      <c r="AB2820" t="s">
        <v>46</v>
      </c>
      <c r="AC2820" t="b">
        <v>0</v>
      </c>
    </row>
    <row r="2821" spans="1:29" hidden="1" x14ac:dyDescent="0.25">
      <c r="A2821" t="s">
        <v>134</v>
      </c>
      <c r="B2821" t="s">
        <v>475</v>
      </c>
      <c r="C2821" t="s">
        <v>574</v>
      </c>
      <c r="D2821" s="28" t="s">
        <v>464</v>
      </c>
      <c r="E2821" t="s">
        <v>232</v>
      </c>
      <c r="F2821" t="s">
        <v>595</v>
      </c>
      <c r="G2821" t="str">
        <f t="shared" si="213"/>
        <v>SWHC046-01</v>
      </c>
      <c r="H2821" t="str">
        <f t="shared" ref="H2821:H2884" si="214">H2820</f>
        <v>ExAnte2019</v>
      </c>
      <c r="I2821" t="str">
        <f t="shared" ref="I2821:I2884" si="215">I2820</f>
        <v>IOU workpaper</v>
      </c>
      <c r="J2821" s="2">
        <f t="shared" ref="J2821:J2884" si="216">J$3</f>
        <v>43775</v>
      </c>
      <c r="K2821" t="s">
        <v>203</v>
      </c>
      <c r="L2821">
        <f t="shared" ref="L2821:L2884" si="217">L2820</f>
        <v>1</v>
      </c>
      <c r="O2821">
        <v>0</v>
      </c>
      <c r="P2821">
        <v>0</v>
      </c>
      <c r="Q2821">
        <v>0</v>
      </c>
      <c r="R2821">
        <v>-483.40480000000002</v>
      </c>
      <c r="S2821">
        <v>0</v>
      </c>
      <c r="T2821">
        <v>62.236199999999997</v>
      </c>
      <c r="AA2821" t="s">
        <v>465</v>
      </c>
      <c r="AB2821" t="s">
        <v>46</v>
      </c>
      <c r="AC2821" t="b">
        <v>0</v>
      </c>
    </row>
    <row r="2822" spans="1:29" hidden="1" x14ac:dyDescent="0.25">
      <c r="A2822" t="s">
        <v>134</v>
      </c>
      <c r="B2822" t="s">
        <v>475</v>
      </c>
      <c r="C2822" t="s">
        <v>574</v>
      </c>
      <c r="D2822" s="28" t="s">
        <v>464</v>
      </c>
      <c r="E2822" t="s">
        <v>240</v>
      </c>
      <c r="F2822" t="s">
        <v>595</v>
      </c>
      <c r="G2822" t="str">
        <f t="shared" ref="G2822:G2885" si="218">G2821</f>
        <v>SWHC046-01</v>
      </c>
      <c r="H2822" t="str">
        <f t="shared" si="214"/>
        <v>ExAnte2019</v>
      </c>
      <c r="I2822" t="str">
        <f t="shared" si="215"/>
        <v>IOU workpaper</v>
      </c>
      <c r="J2822" s="2">
        <f t="shared" si="216"/>
        <v>43775</v>
      </c>
      <c r="K2822" t="s">
        <v>203</v>
      </c>
      <c r="L2822">
        <f t="shared" si="217"/>
        <v>1</v>
      </c>
      <c r="O2822">
        <v>0</v>
      </c>
      <c r="P2822">
        <v>0</v>
      </c>
      <c r="Q2822">
        <v>0</v>
      </c>
      <c r="R2822">
        <v>-380.9119</v>
      </c>
      <c r="S2822">
        <v>0</v>
      </c>
      <c r="T2822">
        <v>63.032899999999998</v>
      </c>
      <c r="AA2822" t="s">
        <v>465</v>
      </c>
      <c r="AB2822" t="s">
        <v>46</v>
      </c>
      <c r="AC2822" t="b">
        <v>0</v>
      </c>
    </row>
    <row r="2823" spans="1:29" hidden="1" x14ac:dyDescent="0.25">
      <c r="A2823" t="s">
        <v>134</v>
      </c>
      <c r="B2823" t="s">
        <v>475</v>
      </c>
      <c r="C2823" t="s">
        <v>574</v>
      </c>
      <c r="D2823" s="28" t="s">
        <v>464</v>
      </c>
      <c r="E2823" t="s">
        <v>248</v>
      </c>
      <c r="F2823" t="s">
        <v>595</v>
      </c>
      <c r="G2823" t="str">
        <f t="shared" si="218"/>
        <v>SWHC046-01</v>
      </c>
      <c r="H2823" t="str">
        <f t="shared" si="214"/>
        <v>ExAnte2019</v>
      </c>
      <c r="I2823" t="str">
        <f t="shared" si="215"/>
        <v>IOU workpaper</v>
      </c>
      <c r="J2823" s="2">
        <f t="shared" si="216"/>
        <v>43775</v>
      </c>
      <c r="K2823" t="s">
        <v>203</v>
      </c>
      <c r="L2823">
        <f t="shared" si="217"/>
        <v>1</v>
      </c>
      <c r="O2823">
        <v>0</v>
      </c>
      <c r="P2823">
        <v>0</v>
      </c>
      <c r="Q2823">
        <v>0</v>
      </c>
      <c r="R2823">
        <v>-486.11750000000001</v>
      </c>
      <c r="S2823">
        <v>0</v>
      </c>
      <c r="T2823">
        <v>63.545499999999997</v>
      </c>
      <c r="AA2823" t="s">
        <v>465</v>
      </c>
      <c r="AB2823" t="s">
        <v>46</v>
      </c>
      <c r="AC2823" t="b">
        <v>0</v>
      </c>
    </row>
    <row r="2824" spans="1:29" hidden="1" x14ac:dyDescent="0.25">
      <c r="A2824" t="s">
        <v>134</v>
      </c>
      <c r="B2824" t="s">
        <v>475</v>
      </c>
      <c r="C2824" t="s">
        <v>574</v>
      </c>
      <c r="D2824" s="28" t="s">
        <v>464</v>
      </c>
      <c r="E2824" t="s">
        <v>256</v>
      </c>
      <c r="F2824" t="s">
        <v>595</v>
      </c>
      <c r="G2824" t="str">
        <f t="shared" si="218"/>
        <v>SWHC046-01</v>
      </c>
      <c r="H2824" t="str">
        <f t="shared" si="214"/>
        <v>ExAnte2019</v>
      </c>
      <c r="I2824" t="str">
        <f t="shared" si="215"/>
        <v>IOU workpaper</v>
      </c>
      <c r="J2824" s="2">
        <f t="shared" si="216"/>
        <v>43775</v>
      </c>
      <c r="K2824" t="s">
        <v>203</v>
      </c>
      <c r="L2824">
        <f t="shared" si="217"/>
        <v>1</v>
      </c>
      <c r="O2824">
        <v>0</v>
      </c>
      <c r="P2824">
        <v>0</v>
      </c>
      <c r="Q2824">
        <v>0</v>
      </c>
      <c r="R2824">
        <v>-183.3168</v>
      </c>
      <c r="S2824">
        <v>0</v>
      </c>
      <c r="T2824">
        <v>24.061499999999999</v>
      </c>
      <c r="AA2824" t="s">
        <v>465</v>
      </c>
      <c r="AB2824" t="s">
        <v>46</v>
      </c>
      <c r="AC2824" t="b">
        <v>0</v>
      </c>
    </row>
    <row r="2825" spans="1:29" hidden="1" x14ac:dyDescent="0.25">
      <c r="A2825" t="s">
        <v>134</v>
      </c>
      <c r="B2825" t="s">
        <v>475</v>
      </c>
      <c r="C2825" t="s">
        <v>574</v>
      </c>
      <c r="D2825" s="28" t="s">
        <v>464</v>
      </c>
      <c r="E2825" t="s">
        <v>265</v>
      </c>
      <c r="F2825" t="s">
        <v>595</v>
      </c>
      <c r="G2825" t="str">
        <f t="shared" si="218"/>
        <v>SWHC046-01</v>
      </c>
      <c r="H2825" t="str">
        <f t="shared" si="214"/>
        <v>ExAnte2019</v>
      </c>
      <c r="I2825" t="str">
        <f t="shared" si="215"/>
        <v>IOU workpaper</v>
      </c>
      <c r="J2825" s="2">
        <f t="shared" si="216"/>
        <v>43775</v>
      </c>
      <c r="K2825" t="s">
        <v>203</v>
      </c>
      <c r="L2825">
        <f t="shared" si="217"/>
        <v>1</v>
      </c>
      <c r="O2825">
        <v>0</v>
      </c>
      <c r="P2825">
        <v>0</v>
      </c>
      <c r="Q2825">
        <v>0</v>
      </c>
      <c r="R2825">
        <v>-147.7072</v>
      </c>
      <c r="S2825">
        <v>0</v>
      </c>
      <c r="T2825">
        <v>17.798100000000002</v>
      </c>
      <c r="AA2825" t="s">
        <v>465</v>
      </c>
      <c r="AB2825" t="s">
        <v>46</v>
      </c>
      <c r="AC2825" t="b">
        <v>0</v>
      </c>
    </row>
    <row r="2826" spans="1:29" hidden="1" x14ac:dyDescent="0.25">
      <c r="A2826" t="s">
        <v>134</v>
      </c>
      <c r="B2826" t="s">
        <v>475</v>
      </c>
      <c r="C2826" t="s">
        <v>574</v>
      </c>
      <c r="D2826" s="28" t="s">
        <v>464</v>
      </c>
      <c r="E2826" t="s">
        <v>274</v>
      </c>
      <c r="F2826" t="s">
        <v>595</v>
      </c>
      <c r="G2826" t="str">
        <f t="shared" si="218"/>
        <v>SWHC046-01</v>
      </c>
      <c r="H2826" t="str">
        <f t="shared" si="214"/>
        <v>ExAnte2019</v>
      </c>
      <c r="I2826" t="str">
        <f t="shared" si="215"/>
        <v>IOU workpaper</v>
      </c>
      <c r="J2826" s="2">
        <f t="shared" si="216"/>
        <v>43775</v>
      </c>
      <c r="K2826" t="s">
        <v>203</v>
      </c>
      <c r="L2826">
        <f t="shared" si="217"/>
        <v>1</v>
      </c>
      <c r="O2826">
        <v>0</v>
      </c>
      <c r="P2826">
        <v>0</v>
      </c>
      <c r="Q2826">
        <v>0</v>
      </c>
      <c r="R2826">
        <v>-177.179</v>
      </c>
      <c r="S2826">
        <v>0</v>
      </c>
      <c r="T2826">
        <v>24.9831</v>
      </c>
      <c r="AA2826" t="s">
        <v>465</v>
      </c>
      <c r="AB2826" t="s">
        <v>46</v>
      </c>
      <c r="AC2826" t="b">
        <v>0</v>
      </c>
    </row>
    <row r="2827" spans="1:29" hidden="1" x14ac:dyDescent="0.25">
      <c r="A2827" t="s">
        <v>134</v>
      </c>
      <c r="B2827" t="s">
        <v>475</v>
      </c>
      <c r="C2827" t="s">
        <v>574</v>
      </c>
      <c r="D2827" s="28" t="s">
        <v>464</v>
      </c>
      <c r="E2827" t="s">
        <v>282</v>
      </c>
      <c r="F2827" t="s">
        <v>595</v>
      </c>
      <c r="G2827" t="str">
        <f t="shared" si="218"/>
        <v>SWHC046-01</v>
      </c>
      <c r="H2827" t="str">
        <f t="shared" si="214"/>
        <v>ExAnte2019</v>
      </c>
      <c r="I2827" t="str">
        <f t="shared" si="215"/>
        <v>IOU workpaper</v>
      </c>
      <c r="J2827" s="2">
        <f t="shared" si="216"/>
        <v>43775</v>
      </c>
      <c r="K2827" t="s">
        <v>203</v>
      </c>
      <c r="L2827">
        <f t="shared" si="217"/>
        <v>1</v>
      </c>
      <c r="O2827">
        <v>0</v>
      </c>
      <c r="P2827">
        <v>0</v>
      </c>
      <c r="Q2827">
        <v>0</v>
      </c>
      <c r="R2827">
        <v>-150.30619999999999</v>
      </c>
      <c r="S2827">
        <v>0</v>
      </c>
      <c r="T2827">
        <v>19.754200000000001</v>
      </c>
      <c r="AA2827" t="s">
        <v>465</v>
      </c>
      <c r="AB2827" t="s">
        <v>46</v>
      </c>
      <c r="AC2827" t="b">
        <v>0</v>
      </c>
    </row>
    <row r="2828" spans="1:29" hidden="1" x14ac:dyDescent="0.25">
      <c r="A2828" t="s">
        <v>134</v>
      </c>
      <c r="B2828" t="s">
        <v>475</v>
      </c>
      <c r="C2828" t="s">
        <v>574</v>
      </c>
      <c r="D2828" s="28" t="s">
        <v>464</v>
      </c>
      <c r="E2828" t="s">
        <v>290</v>
      </c>
      <c r="F2828" t="s">
        <v>595</v>
      </c>
      <c r="G2828" t="str">
        <f t="shared" si="218"/>
        <v>SWHC046-01</v>
      </c>
      <c r="H2828" t="str">
        <f t="shared" si="214"/>
        <v>ExAnte2019</v>
      </c>
      <c r="I2828" t="str">
        <f t="shared" si="215"/>
        <v>IOU workpaper</v>
      </c>
      <c r="J2828" s="2">
        <f t="shared" si="216"/>
        <v>43775</v>
      </c>
      <c r="K2828" t="s">
        <v>203</v>
      </c>
      <c r="L2828">
        <f t="shared" si="217"/>
        <v>1</v>
      </c>
      <c r="O2828">
        <v>0</v>
      </c>
      <c r="P2828">
        <v>0</v>
      </c>
      <c r="Q2828">
        <v>0</v>
      </c>
      <c r="R2828">
        <v>-186.85830000000001</v>
      </c>
      <c r="S2828">
        <v>0</v>
      </c>
      <c r="T2828">
        <v>25.9572</v>
      </c>
      <c r="AA2828" t="s">
        <v>465</v>
      </c>
      <c r="AB2828" t="s">
        <v>46</v>
      </c>
      <c r="AC2828" t="b">
        <v>0</v>
      </c>
    </row>
    <row r="2829" spans="1:29" hidden="1" x14ac:dyDescent="0.25">
      <c r="A2829" t="s">
        <v>134</v>
      </c>
      <c r="B2829" t="s">
        <v>475</v>
      </c>
      <c r="C2829" t="s">
        <v>574</v>
      </c>
      <c r="D2829" s="28" t="s">
        <v>464</v>
      </c>
      <c r="E2829" t="s">
        <v>298</v>
      </c>
      <c r="F2829" t="s">
        <v>595</v>
      </c>
      <c r="G2829" t="str">
        <f t="shared" si="218"/>
        <v>SWHC046-01</v>
      </c>
      <c r="H2829" t="str">
        <f t="shared" si="214"/>
        <v>ExAnte2019</v>
      </c>
      <c r="I2829" t="str">
        <f t="shared" si="215"/>
        <v>IOU workpaper</v>
      </c>
      <c r="J2829" s="2">
        <f t="shared" si="216"/>
        <v>43775</v>
      </c>
      <c r="K2829" t="s">
        <v>203</v>
      </c>
      <c r="L2829">
        <f t="shared" si="217"/>
        <v>1</v>
      </c>
      <c r="O2829">
        <v>0</v>
      </c>
      <c r="P2829">
        <v>0</v>
      </c>
      <c r="Q2829">
        <v>0</v>
      </c>
      <c r="R2829">
        <v>-346.51690000000002</v>
      </c>
      <c r="S2829">
        <v>0</v>
      </c>
      <c r="T2829">
        <v>46.289400000000001</v>
      </c>
      <c r="AA2829" t="s">
        <v>465</v>
      </c>
      <c r="AB2829" t="s">
        <v>46</v>
      </c>
      <c r="AC2829" t="b">
        <v>0</v>
      </c>
    </row>
    <row r="2830" spans="1:29" hidden="1" x14ac:dyDescent="0.25">
      <c r="A2830" t="s">
        <v>134</v>
      </c>
      <c r="B2830" t="s">
        <v>475</v>
      </c>
      <c r="C2830" t="s">
        <v>574</v>
      </c>
      <c r="D2830" s="28" t="s">
        <v>464</v>
      </c>
      <c r="E2830" t="s">
        <v>306</v>
      </c>
      <c r="F2830" t="s">
        <v>595</v>
      </c>
      <c r="G2830" t="str">
        <f t="shared" si="218"/>
        <v>SWHC046-01</v>
      </c>
      <c r="H2830" t="str">
        <f t="shared" si="214"/>
        <v>ExAnte2019</v>
      </c>
      <c r="I2830" t="str">
        <f t="shared" si="215"/>
        <v>IOU workpaper</v>
      </c>
      <c r="J2830" s="2">
        <f t="shared" si="216"/>
        <v>43775</v>
      </c>
      <c r="K2830" t="s">
        <v>203</v>
      </c>
      <c r="L2830">
        <f t="shared" si="217"/>
        <v>1</v>
      </c>
      <c r="O2830">
        <v>0</v>
      </c>
      <c r="P2830">
        <v>0</v>
      </c>
      <c r="Q2830">
        <v>0</v>
      </c>
      <c r="R2830">
        <v>-411.23500000000001</v>
      </c>
      <c r="S2830">
        <v>0</v>
      </c>
      <c r="T2830">
        <v>55.153799999999997</v>
      </c>
      <c r="AA2830" t="s">
        <v>465</v>
      </c>
      <c r="AB2830" t="s">
        <v>46</v>
      </c>
      <c r="AC2830" t="b">
        <v>0</v>
      </c>
    </row>
    <row r="2831" spans="1:29" hidden="1" x14ac:dyDescent="0.25">
      <c r="A2831" t="s">
        <v>134</v>
      </c>
      <c r="B2831" t="s">
        <v>475</v>
      </c>
      <c r="C2831" t="s">
        <v>574</v>
      </c>
      <c r="D2831" s="28" t="s">
        <v>464</v>
      </c>
      <c r="E2831" t="s">
        <v>314</v>
      </c>
      <c r="F2831" t="s">
        <v>595</v>
      </c>
      <c r="G2831" t="str">
        <f t="shared" si="218"/>
        <v>SWHC046-01</v>
      </c>
      <c r="H2831" t="str">
        <f t="shared" si="214"/>
        <v>ExAnte2019</v>
      </c>
      <c r="I2831" t="str">
        <f t="shared" si="215"/>
        <v>IOU workpaper</v>
      </c>
      <c r="J2831" s="2">
        <f t="shared" si="216"/>
        <v>43775</v>
      </c>
      <c r="K2831" t="s">
        <v>203</v>
      </c>
      <c r="L2831">
        <f t="shared" si="217"/>
        <v>1</v>
      </c>
      <c r="O2831">
        <v>0</v>
      </c>
      <c r="P2831">
        <v>0</v>
      </c>
      <c r="Q2831">
        <v>0</v>
      </c>
      <c r="R2831">
        <v>-312.149</v>
      </c>
      <c r="S2831">
        <v>0</v>
      </c>
      <c r="T2831">
        <v>41.529499999999999</v>
      </c>
      <c r="AA2831" t="s">
        <v>465</v>
      </c>
      <c r="AB2831" t="s">
        <v>46</v>
      </c>
      <c r="AC2831" t="b">
        <v>0</v>
      </c>
    </row>
    <row r="2832" spans="1:29" hidden="1" x14ac:dyDescent="0.25">
      <c r="A2832" t="s">
        <v>134</v>
      </c>
      <c r="B2832" t="s">
        <v>475</v>
      </c>
      <c r="C2832" t="s">
        <v>574</v>
      </c>
      <c r="D2832" s="28" t="s">
        <v>464</v>
      </c>
      <c r="E2832" t="s">
        <v>322</v>
      </c>
      <c r="F2832" t="s">
        <v>595</v>
      </c>
      <c r="G2832" t="str">
        <f t="shared" si="218"/>
        <v>SWHC046-01</v>
      </c>
      <c r="H2832" t="str">
        <f t="shared" si="214"/>
        <v>ExAnte2019</v>
      </c>
      <c r="I2832" t="str">
        <f t="shared" si="215"/>
        <v>IOU workpaper</v>
      </c>
      <c r="J2832" s="2">
        <f t="shared" si="216"/>
        <v>43775</v>
      </c>
      <c r="K2832" t="s">
        <v>203</v>
      </c>
      <c r="L2832">
        <f t="shared" si="217"/>
        <v>1</v>
      </c>
      <c r="O2832">
        <v>0</v>
      </c>
      <c r="P2832">
        <v>0</v>
      </c>
      <c r="Q2832">
        <v>0</v>
      </c>
      <c r="R2832">
        <v>-340.7269</v>
      </c>
      <c r="S2832">
        <v>0</v>
      </c>
      <c r="T2832">
        <v>44.815300000000001</v>
      </c>
      <c r="AA2832" t="s">
        <v>465</v>
      </c>
      <c r="AB2832" t="s">
        <v>46</v>
      </c>
      <c r="AC2832" t="b">
        <v>0</v>
      </c>
    </row>
    <row r="2833" spans="1:29" hidden="1" x14ac:dyDescent="0.25">
      <c r="A2833" t="s">
        <v>134</v>
      </c>
      <c r="B2833" t="s">
        <v>475</v>
      </c>
      <c r="C2833" t="s">
        <v>574</v>
      </c>
      <c r="D2833" s="28" t="s">
        <v>464</v>
      </c>
      <c r="E2833" t="s">
        <v>330</v>
      </c>
      <c r="F2833" t="s">
        <v>595</v>
      </c>
      <c r="G2833" t="str">
        <f t="shared" si="218"/>
        <v>SWHC046-01</v>
      </c>
      <c r="H2833" t="str">
        <f t="shared" si="214"/>
        <v>ExAnte2019</v>
      </c>
      <c r="I2833" t="str">
        <f t="shared" si="215"/>
        <v>IOU workpaper</v>
      </c>
      <c r="J2833" s="2">
        <f t="shared" si="216"/>
        <v>43775</v>
      </c>
      <c r="K2833" t="s">
        <v>203</v>
      </c>
      <c r="L2833">
        <f t="shared" si="217"/>
        <v>1</v>
      </c>
      <c r="O2833">
        <v>0</v>
      </c>
      <c r="P2833">
        <v>0</v>
      </c>
      <c r="Q2833">
        <v>0</v>
      </c>
      <c r="R2833">
        <v>-29.021000000000001</v>
      </c>
      <c r="S2833">
        <v>0</v>
      </c>
      <c r="T2833">
        <v>7.3993000000000002</v>
      </c>
      <c r="AA2833" t="s">
        <v>465</v>
      </c>
      <c r="AB2833" t="s">
        <v>46</v>
      </c>
      <c r="AC2833" t="b">
        <v>0</v>
      </c>
    </row>
    <row r="2834" spans="1:29" hidden="1" x14ac:dyDescent="0.25">
      <c r="A2834" t="s">
        <v>134</v>
      </c>
      <c r="B2834" t="s">
        <v>475</v>
      </c>
      <c r="C2834" t="s">
        <v>574</v>
      </c>
      <c r="D2834" s="28" t="s">
        <v>464</v>
      </c>
      <c r="E2834" t="s">
        <v>338</v>
      </c>
      <c r="F2834" t="s">
        <v>595</v>
      </c>
      <c r="G2834" t="str">
        <f t="shared" si="218"/>
        <v>SWHC046-01</v>
      </c>
      <c r="H2834" t="str">
        <f t="shared" si="214"/>
        <v>ExAnte2019</v>
      </c>
      <c r="I2834" t="str">
        <f t="shared" si="215"/>
        <v>IOU workpaper</v>
      </c>
      <c r="J2834" s="2">
        <f t="shared" si="216"/>
        <v>43775</v>
      </c>
      <c r="K2834" t="s">
        <v>203</v>
      </c>
      <c r="L2834">
        <f t="shared" si="217"/>
        <v>1</v>
      </c>
      <c r="O2834">
        <v>0</v>
      </c>
      <c r="P2834">
        <v>0</v>
      </c>
      <c r="Q2834">
        <v>0</v>
      </c>
      <c r="R2834">
        <v>-1350.6853000000001</v>
      </c>
      <c r="S2834">
        <v>0</v>
      </c>
      <c r="T2834">
        <v>155.79929999999999</v>
      </c>
      <c r="AA2834" t="s">
        <v>465</v>
      </c>
      <c r="AB2834" t="s">
        <v>46</v>
      </c>
      <c r="AC2834" t="b">
        <v>0</v>
      </c>
    </row>
    <row r="2835" spans="1:29" hidden="1" x14ac:dyDescent="0.25">
      <c r="A2835" t="s">
        <v>134</v>
      </c>
      <c r="B2835" t="s">
        <v>475</v>
      </c>
      <c r="C2835" t="s">
        <v>43</v>
      </c>
      <c r="D2835" s="28" t="s">
        <v>464</v>
      </c>
      <c r="E2835" t="s">
        <v>202</v>
      </c>
      <c r="F2835" t="s">
        <v>595</v>
      </c>
      <c r="G2835" t="str">
        <f t="shared" si="218"/>
        <v>SWHC046-01</v>
      </c>
      <c r="H2835" t="str">
        <f t="shared" si="214"/>
        <v>ExAnte2019</v>
      </c>
      <c r="I2835" t="str">
        <f t="shared" si="215"/>
        <v>IOU workpaper</v>
      </c>
      <c r="J2835" s="2">
        <f t="shared" si="216"/>
        <v>43775</v>
      </c>
      <c r="K2835" t="s">
        <v>203</v>
      </c>
      <c r="L2835">
        <f t="shared" si="217"/>
        <v>1</v>
      </c>
      <c r="O2835">
        <v>0</v>
      </c>
      <c r="P2835">
        <v>0</v>
      </c>
      <c r="Q2835">
        <v>0</v>
      </c>
      <c r="R2835">
        <v>-694.27369999999996</v>
      </c>
      <c r="S2835">
        <v>0</v>
      </c>
      <c r="T2835">
        <v>89.0017</v>
      </c>
      <c r="AA2835" t="s">
        <v>465</v>
      </c>
      <c r="AB2835" t="s">
        <v>46</v>
      </c>
      <c r="AC2835" t="b">
        <v>0</v>
      </c>
    </row>
    <row r="2836" spans="1:29" hidden="1" x14ac:dyDescent="0.25">
      <c r="A2836" t="s">
        <v>134</v>
      </c>
      <c r="B2836" t="s">
        <v>475</v>
      </c>
      <c r="C2836" t="s">
        <v>43</v>
      </c>
      <c r="D2836" s="28" t="s">
        <v>464</v>
      </c>
      <c r="E2836" t="s">
        <v>224</v>
      </c>
      <c r="F2836" t="s">
        <v>595</v>
      </c>
      <c r="G2836" t="str">
        <f t="shared" si="218"/>
        <v>SWHC046-01</v>
      </c>
      <c r="H2836" t="str">
        <f t="shared" si="214"/>
        <v>ExAnte2019</v>
      </c>
      <c r="I2836" t="str">
        <f t="shared" si="215"/>
        <v>IOU workpaper</v>
      </c>
      <c r="J2836" s="2">
        <f t="shared" si="216"/>
        <v>43775</v>
      </c>
      <c r="K2836" t="s">
        <v>203</v>
      </c>
      <c r="L2836">
        <f t="shared" si="217"/>
        <v>1</v>
      </c>
      <c r="O2836">
        <v>0</v>
      </c>
      <c r="P2836">
        <v>0</v>
      </c>
      <c r="Q2836">
        <v>0</v>
      </c>
      <c r="R2836">
        <v>-359.57589999999999</v>
      </c>
      <c r="S2836">
        <v>0</v>
      </c>
      <c r="T2836">
        <v>45.778599999999997</v>
      </c>
      <c r="AA2836" t="s">
        <v>465</v>
      </c>
      <c r="AB2836" t="s">
        <v>46</v>
      </c>
      <c r="AC2836" t="b">
        <v>0</v>
      </c>
    </row>
    <row r="2837" spans="1:29" hidden="1" x14ac:dyDescent="0.25">
      <c r="A2837" t="s">
        <v>134</v>
      </c>
      <c r="B2837" t="s">
        <v>475</v>
      </c>
      <c r="C2837" t="s">
        <v>43</v>
      </c>
      <c r="D2837" s="28" t="s">
        <v>464</v>
      </c>
      <c r="E2837" t="s">
        <v>232</v>
      </c>
      <c r="F2837" t="s">
        <v>595</v>
      </c>
      <c r="G2837" t="str">
        <f t="shared" si="218"/>
        <v>SWHC046-01</v>
      </c>
      <c r="H2837" t="str">
        <f t="shared" si="214"/>
        <v>ExAnte2019</v>
      </c>
      <c r="I2837" t="str">
        <f t="shared" si="215"/>
        <v>IOU workpaper</v>
      </c>
      <c r="J2837" s="2">
        <f t="shared" si="216"/>
        <v>43775</v>
      </c>
      <c r="K2837" t="s">
        <v>203</v>
      </c>
      <c r="L2837">
        <f t="shared" si="217"/>
        <v>1</v>
      </c>
      <c r="O2837">
        <v>0</v>
      </c>
      <c r="P2837">
        <v>0</v>
      </c>
      <c r="Q2837">
        <v>0</v>
      </c>
      <c r="R2837">
        <v>-248.17769999999999</v>
      </c>
      <c r="S2837">
        <v>0</v>
      </c>
      <c r="T2837">
        <v>32.490499999999997</v>
      </c>
      <c r="AA2837" t="s">
        <v>465</v>
      </c>
      <c r="AB2837" t="s">
        <v>46</v>
      </c>
      <c r="AC2837" t="b">
        <v>0</v>
      </c>
    </row>
    <row r="2838" spans="1:29" hidden="1" x14ac:dyDescent="0.25">
      <c r="A2838" t="s">
        <v>134</v>
      </c>
      <c r="B2838" t="s">
        <v>475</v>
      </c>
      <c r="C2838" t="s">
        <v>43</v>
      </c>
      <c r="D2838" s="28" t="s">
        <v>464</v>
      </c>
      <c r="E2838" t="s">
        <v>240</v>
      </c>
      <c r="F2838" t="s">
        <v>595</v>
      </c>
      <c r="G2838" t="str">
        <f t="shared" si="218"/>
        <v>SWHC046-01</v>
      </c>
      <c r="H2838" t="str">
        <f t="shared" si="214"/>
        <v>ExAnte2019</v>
      </c>
      <c r="I2838" t="str">
        <f t="shared" si="215"/>
        <v>IOU workpaper</v>
      </c>
      <c r="J2838" s="2">
        <f t="shared" si="216"/>
        <v>43775</v>
      </c>
      <c r="K2838" t="s">
        <v>203</v>
      </c>
      <c r="L2838">
        <f t="shared" si="217"/>
        <v>1</v>
      </c>
      <c r="O2838">
        <v>0</v>
      </c>
      <c r="P2838">
        <v>0</v>
      </c>
      <c r="Q2838">
        <v>0</v>
      </c>
      <c r="R2838">
        <v>-216.846</v>
      </c>
      <c r="S2838">
        <v>0</v>
      </c>
      <c r="T2838">
        <v>27.979199999999999</v>
      </c>
      <c r="AA2838" t="s">
        <v>465</v>
      </c>
      <c r="AB2838" t="s">
        <v>46</v>
      </c>
      <c r="AC2838" t="b">
        <v>0</v>
      </c>
    </row>
    <row r="2839" spans="1:29" hidden="1" x14ac:dyDescent="0.25">
      <c r="A2839" t="s">
        <v>134</v>
      </c>
      <c r="B2839" t="s">
        <v>475</v>
      </c>
      <c r="C2839" t="s">
        <v>43</v>
      </c>
      <c r="D2839" s="28" t="s">
        <v>464</v>
      </c>
      <c r="E2839" t="s">
        <v>248</v>
      </c>
      <c r="F2839" t="s">
        <v>595</v>
      </c>
      <c r="G2839" t="str">
        <f t="shared" si="218"/>
        <v>SWHC046-01</v>
      </c>
      <c r="H2839" t="str">
        <f t="shared" si="214"/>
        <v>ExAnte2019</v>
      </c>
      <c r="I2839" t="str">
        <f t="shared" si="215"/>
        <v>IOU workpaper</v>
      </c>
      <c r="J2839" s="2">
        <f t="shared" si="216"/>
        <v>43775</v>
      </c>
      <c r="K2839" t="s">
        <v>203</v>
      </c>
      <c r="L2839">
        <f t="shared" si="217"/>
        <v>1</v>
      </c>
      <c r="O2839">
        <v>0</v>
      </c>
      <c r="P2839">
        <v>0</v>
      </c>
      <c r="Q2839">
        <v>0</v>
      </c>
      <c r="R2839">
        <v>-339.12810000000002</v>
      </c>
      <c r="S2839">
        <v>0</v>
      </c>
      <c r="T2839">
        <v>44.152000000000001</v>
      </c>
      <c r="AA2839" t="s">
        <v>465</v>
      </c>
      <c r="AB2839" t="s">
        <v>46</v>
      </c>
      <c r="AC2839" t="b">
        <v>0</v>
      </c>
    </row>
    <row r="2840" spans="1:29" x14ac:dyDescent="0.25">
      <c r="A2840" t="s">
        <v>134</v>
      </c>
      <c r="B2840" t="s">
        <v>475</v>
      </c>
      <c r="C2840" t="s">
        <v>43</v>
      </c>
      <c r="D2840" s="28" t="s">
        <v>464</v>
      </c>
      <c r="E2840" t="s">
        <v>256</v>
      </c>
      <c r="F2840" t="s">
        <v>595</v>
      </c>
      <c r="G2840" t="str">
        <f t="shared" si="218"/>
        <v>SWHC046-01</v>
      </c>
      <c r="H2840" t="str">
        <f t="shared" si="214"/>
        <v>ExAnte2019</v>
      </c>
      <c r="I2840" t="str">
        <f t="shared" si="215"/>
        <v>IOU workpaper</v>
      </c>
      <c r="J2840" s="2">
        <f t="shared" si="216"/>
        <v>43775</v>
      </c>
      <c r="K2840" t="s">
        <v>203</v>
      </c>
      <c r="L2840">
        <f t="shared" si="217"/>
        <v>1</v>
      </c>
      <c r="O2840">
        <v>0</v>
      </c>
      <c r="P2840">
        <v>0</v>
      </c>
      <c r="Q2840">
        <v>0</v>
      </c>
      <c r="R2840">
        <v>-128.57820000000001</v>
      </c>
      <c r="S2840">
        <v>0</v>
      </c>
      <c r="T2840">
        <v>17.805499999999999</v>
      </c>
      <c r="AA2840" t="s">
        <v>465</v>
      </c>
      <c r="AB2840" t="s">
        <v>46</v>
      </c>
      <c r="AC2840" t="b">
        <v>0</v>
      </c>
    </row>
    <row r="2841" spans="1:29" hidden="1" x14ac:dyDescent="0.25">
      <c r="A2841" t="s">
        <v>134</v>
      </c>
      <c r="B2841" t="s">
        <v>475</v>
      </c>
      <c r="C2841" t="s">
        <v>43</v>
      </c>
      <c r="D2841" s="28" t="s">
        <v>464</v>
      </c>
      <c r="E2841" t="s">
        <v>265</v>
      </c>
      <c r="F2841" t="s">
        <v>595</v>
      </c>
      <c r="G2841" t="str">
        <f t="shared" si="218"/>
        <v>SWHC046-01</v>
      </c>
      <c r="H2841" t="str">
        <f t="shared" si="214"/>
        <v>ExAnte2019</v>
      </c>
      <c r="I2841" t="str">
        <f t="shared" si="215"/>
        <v>IOU workpaper</v>
      </c>
      <c r="J2841" s="2">
        <f t="shared" si="216"/>
        <v>43775</v>
      </c>
      <c r="K2841" t="s">
        <v>203</v>
      </c>
      <c r="L2841">
        <f t="shared" si="217"/>
        <v>1</v>
      </c>
      <c r="O2841">
        <v>0</v>
      </c>
      <c r="P2841">
        <v>0</v>
      </c>
      <c r="Q2841">
        <v>0</v>
      </c>
      <c r="R2841">
        <v>-106.7244</v>
      </c>
      <c r="S2841">
        <v>0</v>
      </c>
      <c r="T2841">
        <v>14.8489</v>
      </c>
      <c r="AA2841" t="s">
        <v>465</v>
      </c>
      <c r="AB2841" t="s">
        <v>46</v>
      </c>
      <c r="AC2841" t="b">
        <v>0</v>
      </c>
    </row>
    <row r="2842" spans="1:29" hidden="1" x14ac:dyDescent="0.25">
      <c r="A2842" t="s">
        <v>134</v>
      </c>
      <c r="B2842" t="s">
        <v>475</v>
      </c>
      <c r="C2842" t="s">
        <v>43</v>
      </c>
      <c r="D2842" s="28" t="s">
        <v>464</v>
      </c>
      <c r="E2842" t="s">
        <v>274</v>
      </c>
      <c r="F2842" t="s">
        <v>595</v>
      </c>
      <c r="G2842" t="str">
        <f t="shared" si="218"/>
        <v>SWHC046-01</v>
      </c>
      <c r="H2842" t="str">
        <f t="shared" si="214"/>
        <v>ExAnte2019</v>
      </c>
      <c r="I2842" t="str">
        <f t="shared" si="215"/>
        <v>IOU workpaper</v>
      </c>
      <c r="J2842" s="2">
        <f t="shared" si="216"/>
        <v>43775</v>
      </c>
      <c r="K2842" t="s">
        <v>203</v>
      </c>
      <c r="L2842">
        <f t="shared" si="217"/>
        <v>1</v>
      </c>
      <c r="O2842">
        <v>0</v>
      </c>
      <c r="P2842">
        <v>0</v>
      </c>
      <c r="Q2842">
        <v>0</v>
      </c>
      <c r="R2842">
        <v>-118.2403</v>
      </c>
      <c r="S2842">
        <v>0</v>
      </c>
      <c r="T2842">
        <v>17.3123</v>
      </c>
      <c r="AA2842" t="s">
        <v>465</v>
      </c>
      <c r="AB2842" t="s">
        <v>46</v>
      </c>
      <c r="AC2842" t="b">
        <v>0</v>
      </c>
    </row>
    <row r="2843" spans="1:29" hidden="1" x14ac:dyDescent="0.25">
      <c r="A2843" t="s">
        <v>134</v>
      </c>
      <c r="B2843" t="s">
        <v>475</v>
      </c>
      <c r="C2843" t="s">
        <v>43</v>
      </c>
      <c r="D2843" s="28" t="s">
        <v>464</v>
      </c>
      <c r="E2843" t="s">
        <v>282</v>
      </c>
      <c r="F2843" t="s">
        <v>595</v>
      </c>
      <c r="G2843" t="str">
        <f t="shared" si="218"/>
        <v>SWHC046-01</v>
      </c>
      <c r="H2843" t="str">
        <f t="shared" si="214"/>
        <v>ExAnte2019</v>
      </c>
      <c r="I2843" t="str">
        <f t="shared" si="215"/>
        <v>IOU workpaper</v>
      </c>
      <c r="J2843" s="2">
        <f t="shared" si="216"/>
        <v>43775</v>
      </c>
      <c r="K2843" t="s">
        <v>203</v>
      </c>
      <c r="L2843">
        <f t="shared" si="217"/>
        <v>1</v>
      </c>
      <c r="O2843">
        <v>0</v>
      </c>
      <c r="P2843">
        <v>0</v>
      </c>
      <c r="Q2843">
        <v>0</v>
      </c>
      <c r="R2843">
        <v>-117.83750000000001</v>
      </c>
      <c r="S2843">
        <v>0</v>
      </c>
      <c r="T2843">
        <v>16.349699999999999</v>
      </c>
      <c r="AA2843" t="s">
        <v>465</v>
      </c>
      <c r="AB2843" t="s">
        <v>46</v>
      </c>
      <c r="AC2843" t="b">
        <v>0</v>
      </c>
    </row>
    <row r="2844" spans="1:29" hidden="1" x14ac:dyDescent="0.25">
      <c r="A2844" t="s">
        <v>134</v>
      </c>
      <c r="B2844" t="s">
        <v>475</v>
      </c>
      <c r="C2844" t="s">
        <v>43</v>
      </c>
      <c r="D2844" s="28" t="s">
        <v>464</v>
      </c>
      <c r="E2844" t="s">
        <v>290</v>
      </c>
      <c r="F2844" t="s">
        <v>595</v>
      </c>
      <c r="G2844" t="str">
        <f t="shared" si="218"/>
        <v>SWHC046-01</v>
      </c>
      <c r="H2844" t="str">
        <f t="shared" si="214"/>
        <v>ExAnte2019</v>
      </c>
      <c r="I2844" t="str">
        <f t="shared" si="215"/>
        <v>IOU workpaper</v>
      </c>
      <c r="J2844" s="2">
        <f t="shared" si="216"/>
        <v>43775</v>
      </c>
      <c r="K2844" t="s">
        <v>203</v>
      </c>
      <c r="L2844">
        <f t="shared" si="217"/>
        <v>1</v>
      </c>
      <c r="O2844">
        <v>0</v>
      </c>
      <c r="P2844">
        <v>0</v>
      </c>
      <c r="Q2844">
        <v>0</v>
      </c>
      <c r="R2844">
        <v>-157.76650000000001</v>
      </c>
      <c r="S2844">
        <v>0</v>
      </c>
      <c r="T2844">
        <v>21.8078</v>
      </c>
      <c r="AA2844" t="s">
        <v>465</v>
      </c>
      <c r="AB2844" t="s">
        <v>46</v>
      </c>
      <c r="AC2844" t="b">
        <v>0</v>
      </c>
    </row>
    <row r="2845" spans="1:29" hidden="1" x14ac:dyDescent="0.25">
      <c r="A2845" t="s">
        <v>134</v>
      </c>
      <c r="B2845" t="s">
        <v>475</v>
      </c>
      <c r="C2845" t="s">
        <v>43</v>
      </c>
      <c r="D2845" s="28" t="s">
        <v>464</v>
      </c>
      <c r="E2845" t="s">
        <v>298</v>
      </c>
      <c r="F2845" t="s">
        <v>595</v>
      </c>
      <c r="G2845" t="str">
        <f t="shared" si="218"/>
        <v>SWHC046-01</v>
      </c>
      <c r="H2845" t="str">
        <f t="shared" si="214"/>
        <v>ExAnte2019</v>
      </c>
      <c r="I2845" t="str">
        <f t="shared" si="215"/>
        <v>IOU workpaper</v>
      </c>
      <c r="J2845" s="2">
        <f t="shared" si="216"/>
        <v>43775</v>
      </c>
      <c r="K2845" t="s">
        <v>203</v>
      </c>
      <c r="L2845">
        <f t="shared" si="217"/>
        <v>1</v>
      </c>
      <c r="O2845">
        <v>0</v>
      </c>
      <c r="P2845">
        <v>0</v>
      </c>
      <c r="Q2845">
        <v>0</v>
      </c>
      <c r="R2845">
        <v>-301.55309999999997</v>
      </c>
      <c r="S2845">
        <v>0</v>
      </c>
      <c r="T2845">
        <v>39.331099999999999</v>
      </c>
      <c r="AA2845" t="s">
        <v>465</v>
      </c>
      <c r="AB2845" t="s">
        <v>46</v>
      </c>
      <c r="AC2845" t="b">
        <v>0</v>
      </c>
    </row>
    <row r="2846" spans="1:29" hidden="1" x14ac:dyDescent="0.25">
      <c r="A2846" t="s">
        <v>134</v>
      </c>
      <c r="B2846" t="s">
        <v>475</v>
      </c>
      <c r="C2846" t="s">
        <v>43</v>
      </c>
      <c r="D2846" s="28" t="s">
        <v>464</v>
      </c>
      <c r="E2846" t="s">
        <v>306</v>
      </c>
      <c r="F2846" t="s">
        <v>595</v>
      </c>
      <c r="G2846" t="str">
        <f t="shared" si="218"/>
        <v>SWHC046-01</v>
      </c>
      <c r="H2846" t="str">
        <f t="shared" si="214"/>
        <v>ExAnte2019</v>
      </c>
      <c r="I2846" t="str">
        <f t="shared" si="215"/>
        <v>IOU workpaper</v>
      </c>
      <c r="J2846" s="2">
        <f t="shared" si="216"/>
        <v>43775</v>
      </c>
      <c r="K2846" t="s">
        <v>203</v>
      </c>
      <c r="L2846">
        <f t="shared" si="217"/>
        <v>1</v>
      </c>
      <c r="O2846">
        <v>0</v>
      </c>
      <c r="P2846">
        <v>0</v>
      </c>
      <c r="Q2846">
        <v>0</v>
      </c>
      <c r="R2846">
        <v>-285.27280000000002</v>
      </c>
      <c r="S2846">
        <v>0</v>
      </c>
      <c r="T2846">
        <v>36.670200000000001</v>
      </c>
      <c r="AA2846" t="s">
        <v>465</v>
      </c>
      <c r="AB2846" t="s">
        <v>46</v>
      </c>
      <c r="AC2846" t="b">
        <v>0</v>
      </c>
    </row>
    <row r="2847" spans="1:29" hidden="1" x14ac:dyDescent="0.25">
      <c r="A2847" t="s">
        <v>134</v>
      </c>
      <c r="B2847" t="s">
        <v>475</v>
      </c>
      <c r="C2847" t="s">
        <v>43</v>
      </c>
      <c r="D2847" s="28" t="s">
        <v>464</v>
      </c>
      <c r="E2847" t="s">
        <v>314</v>
      </c>
      <c r="F2847" t="s">
        <v>595</v>
      </c>
      <c r="G2847" t="str">
        <f t="shared" si="218"/>
        <v>SWHC046-01</v>
      </c>
      <c r="H2847" t="str">
        <f t="shared" si="214"/>
        <v>ExAnte2019</v>
      </c>
      <c r="I2847" t="str">
        <f t="shared" si="215"/>
        <v>IOU workpaper</v>
      </c>
      <c r="J2847" s="2">
        <f t="shared" si="216"/>
        <v>43775</v>
      </c>
      <c r="K2847" t="s">
        <v>203</v>
      </c>
      <c r="L2847">
        <f t="shared" si="217"/>
        <v>1</v>
      </c>
      <c r="O2847">
        <v>0</v>
      </c>
      <c r="P2847">
        <v>0</v>
      </c>
      <c r="Q2847">
        <v>0</v>
      </c>
      <c r="R2847">
        <v>-249.12350000000001</v>
      </c>
      <c r="S2847">
        <v>0</v>
      </c>
      <c r="T2847">
        <v>32.634300000000003</v>
      </c>
      <c r="AA2847" t="s">
        <v>465</v>
      </c>
      <c r="AB2847" t="s">
        <v>46</v>
      </c>
      <c r="AC2847" t="b">
        <v>0</v>
      </c>
    </row>
    <row r="2848" spans="1:29" hidden="1" x14ac:dyDescent="0.25">
      <c r="A2848" t="s">
        <v>134</v>
      </c>
      <c r="B2848" t="s">
        <v>475</v>
      </c>
      <c r="C2848" t="s">
        <v>43</v>
      </c>
      <c r="D2848" s="28" t="s">
        <v>464</v>
      </c>
      <c r="E2848" t="s">
        <v>322</v>
      </c>
      <c r="F2848" t="s">
        <v>595</v>
      </c>
      <c r="G2848" t="str">
        <f t="shared" si="218"/>
        <v>SWHC046-01</v>
      </c>
      <c r="H2848" t="str">
        <f t="shared" si="214"/>
        <v>ExAnte2019</v>
      </c>
      <c r="I2848" t="str">
        <f t="shared" si="215"/>
        <v>IOU workpaper</v>
      </c>
      <c r="J2848" s="2">
        <f t="shared" si="216"/>
        <v>43775</v>
      </c>
      <c r="K2848" t="s">
        <v>203</v>
      </c>
      <c r="L2848">
        <f t="shared" si="217"/>
        <v>1</v>
      </c>
      <c r="O2848">
        <v>0</v>
      </c>
      <c r="P2848">
        <v>0</v>
      </c>
      <c r="Q2848">
        <v>0</v>
      </c>
      <c r="R2848">
        <v>-278.31079999999997</v>
      </c>
      <c r="S2848">
        <v>0</v>
      </c>
      <c r="T2848">
        <v>34.902500000000003</v>
      </c>
      <c r="AA2848" t="s">
        <v>465</v>
      </c>
      <c r="AB2848" t="s">
        <v>46</v>
      </c>
      <c r="AC2848" t="b">
        <v>0</v>
      </c>
    </row>
    <row r="2849" spans="1:29" hidden="1" x14ac:dyDescent="0.25">
      <c r="A2849" t="s">
        <v>134</v>
      </c>
      <c r="B2849" t="s">
        <v>475</v>
      </c>
      <c r="C2849" t="s">
        <v>43</v>
      </c>
      <c r="D2849" s="28" t="s">
        <v>464</v>
      </c>
      <c r="E2849" t="s">
        <v>330</v>
      </c>
      <c r="F2849" t="s">
        <v>595</v>
      </c>
      <c r="G2849" t="str">
        <f t="shared" si="218"/>
        <v>SWHC046-01</v>
      </c>
      <c r="H2849" t="str">
        <f t="shared" si="214"/>
        <v>ExAnte2019</v>
      </c>
      <c r="I2849" t="str">
        <f t="shared" si="215"/>
        <v>IOU workpaper</v>
      </c>
      <c r="J2849" s="2">
        <f t="shared" si="216"/>
        <v>43775</v>
      </c>
      <c r="K2849" t="s">
        <v>203</v>
      </c>
      <c r="L2849">
        <f t="shared" si="217"/>
        <v>1</v>
      </c>
      <c r="O2849">
        <v>0</v>
      </c>
      <c r="P2849">
        <v>0</v>
      </c>
      <c r="Q2849">
        <v>0</v>
      </c>
      <c r="R2849">
        <v>-13.341200000000001</v>
      </c>
      <c r="S2849">
        <v>0</v>
      </c>
      <c r="T2849">
        <v>5.6497000000000002</v>
      </c>
      <c r="AA2849" t="s">
        <v>465</v>
      </c>
      <c r="AB2849" t="s">
        <v>46</v>
      </c>
      <c r="AC2849" t="b">
        <v>0</v>
      </c>
    </row>
    <row r="2850" spans="1:29" hidden="1" x14ac:dyDescent="0.25">
      <c r="A2850" t="s">
        <v>134</v>
      </c>
      <c r="B2850" t="s">
        <v>475</v>
      </c>
      <c r="C2850" t="s">
        <v>43</v>
      </c>
      <c r="D2850" s="28" t="s">
        <v>464</v>
      </c>
      <c r="E2850" t="s">
        <v>338</v>
      </c>
      <c r="F2850" t="s">
        <v>595</v>
      </c>
      <c r="G2850" t="str">
        <f t="shared" si="218"/>
        <v>SWHC046-01</v>
      </c>
      <c r="H2850" t="str">
        <f t="shared" si="214"/>
        <v>ExAnte2019</v>
      </c>
      <c r="I2850" t="str">
        <f t="shared" si="215"/>
        <v>IOU workpaper</v>
      </c>
      <c r="J2850" s="2">
        <f t="shared" si="216"/>
        <v>43775</v>
      </c>
      <c r="K2850" t="s">
        <v>203</v>
      </c>
      <c r="L2850">
        <f t="shared" si="217"/>
        <v>1</v>
      </c>
      <c r="O2850">
        <v>0</v>
      </c>
      <c r="P2850">
        <v>0</v>
      </c>
      <c r="Q2850">
        <v>0</v>
      </c>
      <c r="R2850">
        <v>-974.4461</v>
      </c>
      <c r="S2850">
        <v>0</v>
      </c>
      <c r="T2850">
        <v>105.36960000000001</v>
      </c>
      <c r="AA2850" t="s">
        <v>465</v>
      </c>
      <c r="AB2850" t="s">
        <v>46</v>
      </c>
      <c r="AC2850" t="b">
        <v>0</v>
      </c>
    </row>
    <row r="2851" spans="1:29" hidden="1" x14ac:dyDescent="0.25">
      <c r="A2851" t="s">
        <v>134</v>
      </c>
      <c r="B2851" t="s">
        <v>475</v>
      </c>
      <c r="C2851" t="s">
        <v>575</v>
      </c>
      <c r="D2851" s="28" t="s">
        <v>464</v>
      </c>
      <c r="E2851" t="s">
        <v>202</v>
      </c>
      <c r="F2851" t="s">
        <v>595</v>
      </c>
      <c r="G2851" t="str">
        <f t="shared" si="218"/>
        <v>SWHC046-01</v>
      </c>
      <c r="H2851" t="str">
        <f t="shared" si="214"/>
        <v>ExAnte2019</v>
      </c>
      <c r="I2851" t="str">
        <f t="shared" si="215"/>
        <v>IOU workpaper</v>
      </c>
      <c r="J2851" s="2">
        <f t="shared" si="216"/>
        <v>43775</v>
      </c>
      <c r="K2851" t="s">
        <v>203</v>
      </c>
      <c r="L2851">
        <f t="shared" si="217"/>
        <v>1</v>
      </c>
      <c r="O2851">
        <v>0</v>
      </c>
      <c r="P2851">
        <v>0</v>
      </c>
      <c r="Q2851">
        <v>0</v>
      </c>
      <c r="R2851">
        <v>-379.40159999999997</v>
      </c>
      <c r="S2851">
        <v>0</v>
      </c>
      <c r="T2851">
        <v>48.5625</v>
      </c>
      <c r="AA2851" t="s">
        <v>465</v>
      </c>
      <c r="AB2851" t="s">
        <v>46</v>
      </c>
      <c r="AC2851" t="b">
        <v>0</v>
      </c>
    </row>
    <row r="2852" spans="1:29" hidden="1" x14ac:dyDescent="0.25">
      <c r="A2852" t="s">
        <v>134</v>
      </c>
      <c r="B2852" t="s">
        <v>475</v>
      </c>
      <c r="C2852" t="s">
        <v>575</v>
      </c>
      <c r="D2852" s="28" t="s">
        <v>464</v>
      </c>
      <c r="E2852" t="s">
        <v>224</v>
      </c>
      <c r="F2852" t="s">
        <v>595</v>
      </c>
      <c r="G2852" t="str">
        <f t="shared" si="218"/>
        <v>SWHC046-01</v>
      </c>
      <c r="H2852" t="str">
        <f t="shared" si="214"/>
        <v>ExAnte2019</v>
      </c>
      <c r="I2852" t="str">
        <f t="shared" si="215"/>
        <v>IOU workpaper</v>
      </c>
      <c r="J2852" s="2">
        <f t="shared" si="216"/>
        <v>43775</v>
      </c>
      <c r="K2852" t="s">
        <v>203</v>
      </c>
      <c r="L2852">
        <f t="shared" si="217"/>
        <v>1</v>
      </c>
      <c r="O2852">
        <v>0</v>
      </c>
      <c r="P2852">
        <v>0</v>
      </c>
      <c r="Q2852">
        <v>0</v>
      </c>
      <c r="R2852">
        <v>-201.15309999999999</v>
      </c>
      <c r="S2852">
        <v>0</v>
      </c>
      <c r="T2852">
        <v>25.487400000000001</v>
      </c>
      <c r="AA2852" t="s">
        <v>465</v>
      </c>
      <c r="AB2852" t="s">
        <v>46</v>
      </c>
      <c r="AC2852" t="b">
        <v>0</v>
      </c>
    </row>
    <row r="2853" spans="1:29" hidden="1" x14ac:dyDescent="0.25">
      <c r="A2853" t="s">
        <v>134</v>
      </c>
      <c r="B2853" t="s">
        <v>475</v>
      </c>
      <c r="C2853" t="s">
        <v>575</v>
      </c>
      <c r="D2853" s="28" t="s">
        <v>464</v>
      </c>
      <c r="E2853" t="s">
        <v>232</v>
      </c>
      <c r="F2853" t="s">
        <v>595</v>
      </c>
      <c r="G2853" t="str">
        <f t="shared" si="218"/>
        <v>SWHC046-01</v>
      </c>
      <c r="H2853" t="str">
        <f t="shared" si="214"/>
        <v>ExAnte2019</v>
      </c>
      <c r="I2853" t="str">
        <f t="shared" si="215"/>
        <v>IOU workpaper</v>
      </c>
      <c r="J2853" s="2">
        <f t="shared" si="216"/>
        <v>43775</v>
      </c>
      <c r="K2853" t="s">
        <v>203</v>
      </c>
      <c r="L2853">
        <f t="shared" si="217"/>
        <v>1</v>
      </c>
      <c r="O2853">
        <v>0</v>
      </c>
      <c r="P2853">
        <v>0</v>
      </c>
      <c r="Q2853">
        <v>0</v>
      </c>
      <c r="R2853">
        <v>-160.4855</v>
      </c>
      <c r="S2853">
        <v>0</v>
      </c>
      <c r="T2853">
        <v>20.817699999999999</v>
      </c>
      <c r="AA2853" t="s">
        <v>465</v>
      </c>
      <c r="AB2853" t="s">
        <v>46</v>
      </c>
      <c r="AC2853" t="b">
        <v>0</v>
      </c>
    </row>
    <row r="2854" spans="1:29" hidden="1" x14ac:dyDescent="0.25">
      <c r="A2854" t="s">
        <v>134</v>
      </c>
      <c r="B2854" t="s">
        <v>475</v>
      </c>
      <c r="C2854" t="s">
        <v>575</v>
      </c>
      <c r="D2854" s="28" t="s">
        <v>464</v>
      </c>
      <c r="E2854" t="s">
        <v>240</v>
      </c>
      <c r="F2854" t="s">
        <v>595</v>
      </c>
      <c r="G2854" t="str">
        <f t="shared" si="218"/>
        <v>SWHC046-01</v>
      </c>
      <c r="H2854" t="str">
        <f t="shared" si="214"/>
        <v>ExAnte2019</v>
      </c>
      <c r="I2854" t="str">
        <f t="shared" si="215"/>
        <v>IOU workpaper</v>
      </c>
      <c r="J2854" s="2">
        <f t="shared" si="216"/>
        <v>43775</v>
      </c>
      <c r="K2854" t="s">
        <v>203</v>
      </c>
      <c r="L2854">
        <f t="shared" si="217"/>
        <v>1</v>
      </c>
      <c r="O2854">
        <v>0</v>
      </c>
      <c r="P2854">
        <v>0</v>
      </c>
      <c r="Q2854">
        <v>0</v>
      </c>
      <c r="R2854">
        <v>-143.9932</v>
      </c>
      <c r="S2854">
        <v>0</v>
      </c>
      <c r="T2854">
        <v>18.178100000000001</v>
      </c>
      <c r="AA2854" t="s">
        <v>465</v>
      </c>
      <c r="AB2854" t="s">
        <v>46</v>
      </c>
      <c r="AC2854" t="b">
        <v>0</v>
      </c>
    </row>
    <row r="2855" spans="1:29" hidden="1" x14ac:dyDescent="0.25">
      <c r="A2855" t="s">
        <v>134</v>
      </c>
      <c r="B2855" t="s">
        <v>475</v>
      </c>
      <c r="C2855" t="s">
        <v>575</v>
      </c>
      <c r="D2855" s="28" t="s">
        <v>464</v>
      </c>
      <c r="E2855" t="s">
        <v>248</v>
      </c>
      <c r="F2855" t="s">
        <v>595</v>
      </c>
      <c r="G2855" t="str">
        <f t="shared" si="218"/>
        <v>SWHC046-01</v>
      </c>
      <c r="H2855" t="str">
        <f t="shared" si="214"/>
        <v>ExAnte2019</v>
      </c>
      <c r="I2855" t="str">
        <f t="shared" si="215"/>
        <v>IOU workpaper</v>
      </c>
      <c r="J2855" s="2">
        <f t="shared" si="216"/>
        <v>43775</v>
      </c>
      <c r="K2855" t="s">
        <v>203</v>
      </c>
      <c r="L2855">
        <f t="shared" si="217"/>
        <v>1</v>
      </c>
      <c r="O2855">
        <v>0</v>
      </c>
      <c r="P2855">
        <v>0</v>
      </c>
      <c r="Q2855">
        <v>0</v>
      </c>
      <c r="R2855">
        <v>-161.6799</v>
      </c>
      <c r="S2855">
        <v>0</v>
      </c>
      <c r="T2855">
        <v>20.7499</v>
      </c>
      <c r="AA2855" t="s">
        <v>465</v>
      </c>
      <c r="AB2855" t="s">
        <v>46</v>
      </c>
      <c r="AC2855" t="b">
        <v>0</v>
      </c>
    </row>
    <row r="2856" spans="1:29" hidden="1" x14ac:dyDescent="0.25">
      <c r="A2856" t="s">
        <v>134</v>
      </c>
      <c r="B2856" t="s">
        <v>475</v>
      </c>
      <c r="C2856" t="s">
        <v>575</v>
      </c>
      <c r="D2856" s="28" t="s">
        <v>464</v>
      </c>
      <c r="E2856" t="s">
        <v>256</v>
      </c>
      <c r="F2856" t="s">
        <v>595</v>
      </c>
      <c r="G2856" t="str">
        <f t="shared" si="218"/>
        <v>SWHC046-01</v>
      </c>
      <c r="H2856" t="str">
        <f t="shared" si="214"/>
        <v>ExAnte2019</v>
      </c>
      <c r="I2856" t="str">
        <f t="shared" si="215"/>
        <v>IOU workpaper</v>
      </c>
      <c r="J2856" s="2">
        <f t="shared" si="216"/>
        <v>43775</v>
      </c>
      <c r="K2856" t="s">
        <v>203</v>
      </c>
      <c r="L2856">
        <f t="shared" si="217"/>
        <v>1</v>
      </c>
      <c r="O2856">
        <v>0</v>
      </c>
      <c r="P2856">
        <v>0</v>
      </c>
      <c r="Q2856">
        <v>0</v>
      </c>
      <c r="R2856">
        <v>-39.106900000000003</v>
      </c>
      <c r="S2856">
        <v>0</v>
      </c>
      <c r="T2856">
        <v>6.4808000000000003</v>
      </c>
      <c r="AA2856" t="s">
        <v>465</v>
      </c>
      <c r="AB2856" t="s">
        <v>46</v>
      </c>
      <c r="AC2856" t="b">
        <v>0</v>
      </c>
    </row>
    <row r="2857" spans="1:29" hidden="1" x14ac:dyDescent="0.25">
      <c r="A2857" t="s">
        <v>134</v>
      </c>
      <c r="B2857" t="s">
        <v>475</v>
      </c>
      <c r="C2857" t="s">
        <v>575</v>
      </c>
      <c r="D2857" s="28" t="s">
        <v>464</v>
      </c>
      <c r="E2857" t="s">
        <v>265</v>
      </c>
      <c r="F2857" t="s">
        <v>595</v>
      </c>
      <c r="G2857" t="str">
        <f t="shared" si="218"/>
        <v>SWHC046-01</v>
      </c>
      <c r="H2857" t="str">
        <f t="shared" si="214"/>
        <v>ExAnte2019</v>
      </c>
      <c r="I2857" t="str">
        <f t="shared" si="215"/>
        <v>IOU workpaper</v>
      </c>
      <c r="J2857" s="2">
        <f t="shared" si="216"/>
        <v>43775</v>
      </c>
      <c r="K2857" t="s">
        <v>203</v>
      </c>
      <c r="L2857">
        <f t="shared" si="217"/>
        <v>1</v>
      </c>
      <c r="O2857">
        <v>0</v>
      </c>
      <c r="P2857">
        <v>0</v>
      </c>
      <c r="Q2857">
        <v>0</v>
      </c>
      <c r="R2857">
        <v>-18.931100000000001</v>
      </c>
      <c r="S2857">
        <v>0</v>
      </c>
      <c r="T2857">
        <v>3.6528999999999998</v>
      </c>
      <c r="AA2857" t="s">
        <v>465</v>
      </c>
      <c r="AB2857" t="s">
        <v>46</v>
      </c>
      <c r="AC2857" t="b">
        <v>0</v>
      </c>
    </row>
    <row r="2858" spans="1:29" hidden="1" x14ac:dyDescent="0.25">
      <c r="A2858" t="s">
        <v>134</v>
      </c>
      <c r="B2858" t="s">
        <v>475</v>
      </c>
      <c r="C2858" t="s">
        <v>575</v>
      </c>
      <c r="D2858" s="28" t="s">
        <v>464</v>
      </c>
      <c r="E2858" t="s">
        <v>274</v>
      </c>
      <c r="F2858" t="s">
        <v>595</v>
      </c>
      <c r="G2858" t="str">
        <f t="shared" si="218"/>
        <v>SWHC046-01</v>
      </c>
      <c r="H2858" t="str">
        <f t="shared" si="214"/>
        <v>ExAnte2019</v>
      </c>
      <c r="I2858" t="str">
        <f t="shared" si="215"/>
        <v>IOU workpaper</v>
      </c>
      <c r="J2858" s="2">
        <f t="shared" si="216"/>
        <v>43775</v>
      </c>
      <c r="K2858" t="s">
        <v>203</v>
      </c>
      <c r="L2858">
        <f t="shared" si="217"/>
        <v>1</v>
      </c>
      <c r="O2858">
        <v>0</v>
      </c>
      <c r="P2858">
        <v>0</v>
      </c>
      <c r="Q2858">
        <v>0</v>
      </c>
      <c r="R2858">
        <v>-27.938800000000001</v>
      </c>
      <c r="S2858">
        <v>0</v>
      </c>
      <c r="T2858">
        <v>5.8239999999999998</v>
      </c>
      <c r="AA2858" t="s">
        <v>465</v>
      </c>
      <c r="AB2858" t="s">
        <v>46</v>
      </c>
      <c r="AC2858" t="b">
        <v>0</v>
      </c>
    </row>
    <row r="2859" spans="1:29" hidden="1" x14ac:dyDescent="0.25">
      <c r="A2859" t="s">
        <v>134</v>
      </c>
      <c r="B2859" t="s">
        <v>475</v>
      </c>
      <c r="C2859" t="s">
        <v>575</v>
      </c>
      <c r="D2859" s="28" t="s">
        <v>464</v>
      </c>
      <c r="E2859" t="s">
        <v>282</v>
      </c>
      <c r="F2859" t="s">
        <v>595</v>
      </c>
      <c r="G2859" t="str">
        <f t="shared" si="218"/>
        <v>SWHC046-01</v>
      </c>
      <c r="H2859" t="str">
        <f t="shared" si="214"/>
        <v>ExAnte2019</v>
      </c>
      <c r="I2859" t="str">
        <f t="shared" si="215"/>
        <v>IOU workpaper</v>
      </c>
      <c r="J2859" s="2">
        <f t="shared" si="216"/>
        <v>43775</v>
      </c>
      <c r="K2859" t="s">
        <v>203</v>
      </c>
      <c r="L2859">
        <f t="shared" si="217"/>
        <v>1</v>
      </c>
      <c r="O2859">
        <v>0</v>
      </c>
      <c r="P2859">
        <v>0</v>
      </c>
      <c r="Q2859">
        <v>0</v>
      </c>
      <c r="R2859">
        <v>-45.510599999999997</v>
      </c>
      <c r="S2859">
        <v>0</v>
      </c>
      <c r="T2859">
        <v>7.2169999999999996</v>
      </c>
      <c r="AA2859" t="s">
        <v>465</v>
      </c>
      <c r="AB2859" t="s">
        <v>46</v>
      </c>
      <c r="AC2859" t="b">
        <v>0</v>
      </c>
    </row>
    <row r="2860" spans="1:29" hidden="1" x14ac:dyDescent="0.25">
      <c r="A2860" t="s">
        <v>134</v>
      </c>
      <c r="B2860" t="s">
        <v>475</v>
      </c>
      <c r="C2860" t="s">
        <v>575</v>
      </c>
      <c r="D2860" s="28" t="s">
        <v>464</v>
      </c>
      <c r="E2860" t="s">
        <v>290</v>
      </c>
      <c r="F2860" t="s">
        <v>595</v>
      </c>
      <c r="G2860" t="str">
        <f t="shared" si="218"/>
        <v>SWHC046-01</v>
      </c>
      <c r="H2860" t="str">
        <f t="shared" si="214"/>
        <v>ExAnte2019</v>
      </c>
      <c r="I2860" t="str">
        <f t="shared" si="215"/>
        <v>IOU workpaper</v>
      </c>
      <c r="J2860" s="2">
        <f t="shared" si="216"/>
        <v>43775</v>
      </c>
      <c r="K2860" t="s">
        <v>203</v>
      </c>
      <c r="L2860">
        <f t="shared" si="217"/>
        <v>1</v>
      </c>
      <c r="O2860">
        <v>0</v>
      </c>
      <c r="P2860">
        <v>0</v>
      </c>
      <c r="Q2860">
        <v>0</v>
      </c>
      <c r="R2860">
        <v>-46.3294</v>
      </c>
      <c r="S2860">
        <v>0</v>
      </c>
      <c r="T2860">
        <v>7.7984999999999998</v>
      </c>
      <c r="AA2860" t="s">
        <v>465</v>
      </c>
      <c r="AB2860" t="s">
        <v>46</v>
      </c>
      <c r="AC2860" t="b">
        <v>0</v>
      </c>
    </row>
    <row r="2861" spans="1:29" hidden="1" x14ac:dyDescent="0.25">
      <c r="A2861" t="s">
        <v>134</v>
      </c>
      <c r="B2861" t="s">
        <v>475</v>
      </c>
      <c r="C2861" t="s">
        <v>575</v>
      </c>
      <c r="D2861" s="28" t="s">
        <v>464</v>
      </c>
      <c r="E2861" t="s">
        <v>298</v>
      </c>
      <c r="F2861" t="s">
        <v>595</v>
      </c>
      <c r="G2861" t="str">
        <f t="shared" si="218"/>
        <v>SWHC046-01</v>
      </c>
      <c r="H2861" t="str">
        <f t="shared" si="214"/>
        <v>ExAnte2019</v>
      </c>
      <c r="I2861" t="str">
        <f t="shared" si="215"/>
        <v>IOU workpaper</v>
      </c>
      <c r="J2861" s="2">
        <f t="shared" si="216"/>
        <v>43775</v>
      </c>
      <c r="K2861" t="s">
        <v>203</v>
      </c>
      <c r="L2861">
        <f t="shared" si="217"/>
        <v>1</v>
      </c>
      <c r="O2861">
        <v>0</v>
      </c>
      <c r="P2861">
        <v>0</v>
      </c>
      <c r="Q2861">
        <v>0</v>
      </c>
      <c r="R2861">
        <v>-164.2559</v>
      </c>
      <c r="S2861">
        <v>0</v>
      </c>
      <c r="T2861">
        <v>23.330400000000001</v>
      </c>
      <c r="AA2861" t="s">
        <v>465</v>
      </c>
      <c r="AB2861" t="s">
        <v>46</v>
      </c>
      <c r="AC2861" t="b">
        <v>0</v>
      </c>
    </row>
    <row r="2862" spans="1:29" hidden="1" x14ac:dyDescent="0.25">
      <c r="A2862" t="s">
        <v>134</v>
      </c>
      <c r="B2862" t="s">
        <v>475</v>
      </c>
      <c r="C2862" t="s">
        <v>575</v>
      </c>
      <c r="D2862" s="28" t="s">
        <v>464</v>
      </c>
      <c r="E2862" t="s">
        <v>306</v>
      </c>
      <c r="F2862" t="s">
        <v>595</v>
      </c>
      <c r="G2862" t="str">
        <f t="shared" si="218"/>
        <v>SWHC046-01</v>
      </c>
      <c r="H2862" t="str">
        <f t="shared" si="214"/>
        <v>ExAnte2019</v>
      </c>
      <c r="I2862" t="str">
        <f t="shared" si="215"/>
        <v>IOU workpaper</v>
      </c>
      <c r="J2862" s="2">
        <f t="shared" si="216"/>
        <v>43775</v>
      </c>
      <c r="K2862" t="s">
        <v>203</v>
      </c>
      <c r="L2862">
        <f t="shared" si="217"/>
        <v>1</v>
      </c>
      <c r="O2862">
        <v>0</v>
      </c>
      <c r="P2862">
        <v>0</v>
      </c>
      <c r="Q2862">
        <v>0</v>
      </c>
      <c r="R2862">
        <v>-174.8699</v>
      </c>
      <c r="S2862">
        <v>0</v>
      </c>
      <c r="T2862">
        <v>23.796700000000001</v>
      </c>
      <c r="AA2862" t="s">
        <v>465</v>
      </c>
      <c r="AB2862" t="s">
        <v>46</v>
      </c>
      <c r="AC2862" t="b">
        <v>0</v>
      </c>
    </row>
    <row r="2863" spans="1:29" hidden="1" x14ac:dyDescent="0.25">
      <c r="A2863" t="s">
        <v>134</v>
      </c>
      <c r="B2863" t="s">
        <v>475</v>
      </c>
      <c r="C2863" t="s">
        <v>575</v>
      </c>
      <c r="D2863" s="28" t="s">
        <v>464</v>
      </c>
      <c r="E2863" t="s">
        <v>314</v>
      </c>
      <c r="F2863" t="s">
        <v>595</v>
      </c>
      <c r="G2863" t="str">
        <f t="shared" si="218"/>
        <v>SWHC046-01</v>
      </c>
      <c r="H2863" t="str">
        <f t="shared" si="214"/>
        <v>ExAnte2019</v>
      </c>
      <c r="I2863" t="str">
        <f t="shared" si="215"/>
        <v>IOU workpaper</v>
      </c>
      <c r="J2863" s="2">
        <f t="shared" si="216"/>
        <v>43775</v>
      </c>
      <c r="K2863" t="s">
        <v>203</v>
      </c>
      <c r="L2863">
        <f t="shared" si="217"/>
        <v>1</v>
      </c>
      <c r="O2863">
        <v>0</v>
      </c>
      <c r="P2863">
        <v>0</v>
      </c>
      <c r="Q2863">
        <v>0</v>
      </c>
      <c r="R2863">
        <v>-138.2817</v>
      </c>
      <c r="S2863">
        <v>0</v>
      </c>
      <c r="T2863">
        <v>19.838200000000001</v>
      </c>
      <c r="AA2863" t="s">
        <v>465</v>
      </c>
      <c r="AB2863" t="s">
        <v>46</v>
      </c>
      <c r="AC2863" t="b">
        <v>0</v>
      </c>
    </row>
    <row r="2864" spans="1:29" hidden="1" x14ac:dyDescent="0.25">
      <c r="A2864" t="s">
        <v>134</v>
      </c>
      <c r="B2864" t="s">
        <v>475</v>
      </c>
      <c r="C2864" t="s">
        <v>575</v>
      </c>
      <c r="D2864" s="28" t="s">
        <v>464</v>
      </c>
      <c r="E2864" t="s">
        <v>322</v>
      </c>
      <c r="F2864" t="s">
        <v>595</v>
      </c>
      <c r="G2864" t="str">
        <f t="shared" si="218"/>
        <v>SWHC046-01</v>
      </c>
      <c r="H2864" t="str">
        <f t="shared" si="214"/>
        <v>ExAnte2019</v>
      </c>
      <c r="I2864" t="str">
        <f t="shared" si="215"/>
        <v>IOU workpaper</v>
      </c>
      <c r="J2864" s="2">
        <f t="shared" si="216"/>
        <v>43775</v>
      </c>
      <c r="K2864" t="s">
        <v>203</v>
      </c>
      <c r="L2864">
        <f t="shared" si="217"/>
        <v>1</v>
      </c>
      <c r="O2864">
        <v>0</v>
      </c>
      <c r="P2864">
        <v>0</v>
      </c>
      <c r="Q2864">
        <v>0</v>
      </c>
      <c r="R2864">
        <v>-155.40119999999999</v>
      </c>
      <c r="S2864">
        <v>0</v>
      </c>
      <c r="T2864">
        <v>20.912299999999998</v>
      </c>
      <c r="AA2864" t="s">
        <v>465</v>
      </c>
      <c r="AB2864" t="s">
        <v>46</v>
      </c>
      <c r="AC2864" t="b">
        <v>0</v>
      </c>
    </row>
    <row r="2865" spans="1:29" hidden="1" x14ac:dyDescent="0.25">
      <c r="A2865" t="s">
        <v>134</v>
      </c>
      <c r="B2865" t="s">
        <v>475</v>
      </c>
      <c r="C2865" t="s">
        <v>575</v>
      </c>
      <c r="D2865" s="28" t="s">
        <v>464</v>
      </c>
      <c r="E2865" t="s">
        <v>330</v>
      </c>
      <c r="F2865" t="s">
        <v>595</v>
      </c>
      <c r="G2865" t="str">
        <f t="shared" si="218"/>
        <v>SWHC046-01</v>
      </c>
      <c r="H2865" t="str">
        <f t="shared" si="214"/>
        <v>ExAnte2019</v>
      </c>
      <c r="I2865" t="str">
        <f t="shared" si="215"/>
        <v>IOU workpaper</v>
      </c>
      <c r="J2865" s="2">
        <f t="shared" si="216"/>
        <v>43775</v>
      </c>
      <c r="K2865" t="s">
        <v>203</v>
      </c>
      <c r="L2865">
        <f t="shared" si="217"/>
        <v>1</v>
      </c>
      <c r="O2865">
        <v>0</v>
      </c>
      <c r="P2865">
        <v>0</v>
      </c>
      <c r="Q2865">
        <v>0</v>
      </c>
      <c r="R2865">
        <v>16.7864</v>
      </c>
      <c r="S2865">
        <v>0</v>
      </c>
      <c r="T2865">
        <v>1.9382999999999999</v>
      </c>
      <c r="AA2865" t="s">
        <v>465</v>
      </c>
      <c r="AB2865" t="s">
        <v>46</v>
      </c>
      <c r="AC2865" t="b">
        <v>0</v>
      </c>
    </row>
    <row r="2866" spans="1:29" hidden="1" x14ac:dyDescent="0.25">
      <c r="A2866" t="s">
        <v>134</v>
      </c>
      <c r="B2866" t="s">
        <v>475</v>
      </c>
      <c r="C2866" t="s">
        <v>575</v>
      </c>
      <c r="D2866" s="28" t="s">
        <v>464</v>
      </c>
      <c r="E2866" t="s">
        <v>338</v>
      </c>
      <c r="F2866" t="s">
        <v>595</v>
      </c>
      <c r="G2866" t="str">
        <f t="shared" si="218"/>
        <v>SWHC046-01</v>
      </c>
      <c r="H2866" t="str">
        <f t="shared" si="214"/>
        <v>ExAnte2019</v>
      </c>
      <c r="I2866" t="str">
        <f t="shared" si="215"/>
        <v>IOU workpaper</v>
      </c>
      <c r="J2866" s="2">
        <f t="shared" si="216"/>
        <v>43775</v>
      </c>
      <c r="K2866" t="s">
        <v>203</v>
      </c>
      <c r="L2866">
        <f t="shared" si="217"/>
        <v>1</v>
      </c>
      <c r="O2866">
        <v>0</v>
      </c>
      <c r="P2866">
        <v>0</v>
      </c>
      <c r="Q2866">
        <v>0</v>
      </c>
      <c r="R2866">
        <v>-611.12009999999998</v>
      </c>
      <c r="S2866">
        <v>0</v>
      </c>
      <c r="T2866">
        <v>66.058300000000003</v>
      </c>
      <c r="AA2866" t="s">
        <v>465</v>
      </c>
      <c r="AB2866" t="s">
        <v>46</v>
      </c>
      <c r="AC2866" t="b">
        <v>0</v>
      </c>
    </row>
    <row r="2867" spans="1:29" hidden="1" x14ac:dyDescent="0.25">
      <c r="A2867" t="s">
        <v>134</v>
      </c>
      <c r="B2867" t="s">
        <v>475</v>
      </c>
      <c r="C2867" t="s">
        <v>576</v>
      </c>
      <c r="D2867" s="28" t="s">
        <v>464</v>
      </c>
      <c r="E2867" t="s">
        <v>202</v>
      </c>
      <c r="F2867" t="s">
        <v>595</v>
      </c>
      <c r="G2867" t="str">
        <f t="shared" si="218"/>
        <v>SWHC046-01</v>
      </c>
      <c r="H2867" t="str">
        <f t="shared" si="214"/>
        <v>ExAnte2019</v>
      </c>
      <c r="I2867" t="str">
        <f t="shared" si="215"/>
        <v>IOU workpaper</v>
      </c>
      <c r="J2867" s="2">
        <f t="shared" si="216"/>
        <v>43775</v>
      </c>
      <c r="K2867" t="s">
        <v>203</v>
      </c>
      <c r="L2867">
        <f t="shared" si="217"/>
        <v>1</v>
      </c>
      <c r="O2867">
        <v>0</v>
      </c>
      <c r="P2867">
        <v>0</v>
      </c>
      <c r="Q2867">
        <v>0</v>
      </c>
      <c r="R2867">
        <v>-534.02639999999997</v>
      </c>
      <c r="S2867">
        <v>0</v>
      </c>
      <c r="T2867">
        <v>72.932100000000005</v>
      </c>
      <c r="AA2867" t="s">
        <v>465</v>
      </c>
      <c r="AB2867" t="s">
        <v>46</v>
      </c>
      <c r="AC2867" t="b">
        <v>0</v>
      </c>
    </row>
    <row r="2868" spans="1:29" hidden="1" x14ac:dyDescent="0.25">
      <c r="A2868" t="s">
        <v>134</v>
      </c>
      <c r="B2868" t="s">
        <v>475</v>
      </c>
      <c r="C2868" t="s">
        <v>576</v>
      </c>
      <c r="D2868" s="28" t="s">
        <v>464</v>
      </c>
      <c r="E2868" t="s">
        <v>224</v>
      </c>
      <c r="F2868" t="s">
        <v>595</v>
      </c>
      <c r="G2868" t="str">
        <f t="shared" si="218"/>
        <v>SWHC046-01</v>
      </c>
      <c r="H2868" t="str">
        <f t="shared" si="214"/>
        <v>ExAnte2019</v>
      </c>
      <c r="I2868" t="str">
        <f t="shared" si="215"/>
        <v>IOU workpaper</v>
      </c>
      <c r="J2868" s="2">
        <f t="shared" si="216"/>
        <v>43775</v>
      </c>
      <c r="K2868" t="s">
        <v>203</v>
      </c>
      <c r="L2868">
        <f t="shared" si="217"/>
        <v>1</v>
      </c>
      <c r="O2868">
        <v>0</v>
      </c>
      <c r="P2868">
        <v>0</v>
      </c>
      <c r="Q2868">
        <v>0</v>
      </c>
      <c r="R2868">
        <v>-288.89870000000002</v>
      </c>
      <c r="S2868">
        <v>0</v>
      </c>
      <c r="T2868">
        <v>34.891599999999997</v>
      </c>
      <c r="AA2868" t="s">
        <v>465</v>
      </c>
      <c r="AB2868" t="s">
        <v>46</v>
      </c>
      <c r="AC2868" t="b">
        <v>0</v>
      </c>
    </row>
    <row r="2869" spans="1:29" hidden="1" x14ac:dyDescent="0.25">
      <c r="A2869" t="s">
        <v>134</v>
      </c>
      <c r="B2869" t="s">
        <v>475</v>
      </c>
      <c r="C2869" t="s">
        <v>576</v>
      </c>
      <c r="D2869" s="28" t="s">
        <v>464</v>
      </c>
      <c r="E2869" t="s">
        <v>232</v>
      </c>
      <c r="F2869" t="s">
        <v>595</v>
      </c>
      <c r="G2869" t="str">
        <f t="shared" si="218"/>
        <v>SWHC046-01</v>
      </c>
      <c r="H2869" t="str">
        <f t="shared" si="214"/>
        <v>ExAnte2019</v>
      </c>
      <c r="I2869" t="str">
        <f t="shared" si="215"/>
        <v>IOU workpaper</v>
      </c>
      <c r="J2869" s="2">
        <f t="shared" si="216"/>
        <v>43775</v>
      </c>
      <c r="K2869" t="s">
        <v>203</v>
      </c>
      <c r="L2869">
        <f t="shared" si="217"/>
        <v>1</v>
      </c>
      <c r="O2869">
        <v>0</v>
      </c>
      <c r="P2869">
        <v>0</v>
      </c>
      <c r="Q2869">
        <v>0</v>
      </c>
      <c r="R2869">
        <v>-245.7809</v>
      </c>
      <c r="S2869">
        <v>0</v>
      </c>
      <c r="T2869">
        <v>33.416200000000003</v>
      </c>
      <c r="AA2869" t="s">
        <v>465</v>
      </c>
      <c r="AB2869" t="s">
        <v>46</v>
      </c>
      <c r="AC2869" t="b">
        <v>0</v>
      </c>
    </row>
    <row r="2870" spans="1:29" hidden="1" x14ac:dyDescent="0.25">
      <c r="A2870" t="s">
        <v>134</v>
      </c>
      <c r="B2870" t="s">
        <v>475</v>
      </c>
      <c r="C2870" t="s">
        <v>576</v>
      </c>
      <c r="D2870" s="28" t="s">
        <v>464</v>
      </c>
      <c r="E2870" t="s">
        <v>240</v>
      </c>
      <c r="F2870" t="s">
        <v>595</v>
      </c>
      <c r="G2870" t="str">
        <f t="shared" si="218"/>
        <v>SWHC046-01</v>
      </c>
      <c r="H2870" t="str">
        <f t="shared" si="214"/>
        <v>ExAnte2019</v>
      </c>
      <c r="I2870" t="str">
        <f t="shared" si="215"/>
        <v>IOU workpaper</v>
      </c>
      <c r="J2870" s="2">
        <f t="shared" si="216"/>
        <v>43775</v>
      </c>
      <c r="K2870" t="s">
        <v>203</v>
      </c>
      <c r="L2870">
        <f t="shared" si="217"/>
        <v>1</v>
      </c>
      <c r="O2870">
        <v>0</v>
      </c>
      <c r="P2870">
        <v>0</v>
      </c>
      <c r="Q2870">
        <v>0</v>
      </c>
      <c r="R2870">
        <v>-209.9752</v>
      </c>
      <c r="S2870">
        <v>0</v>
      </c>
      <c r="T2870">
        <v>25.050999999999998</v>
      </c>
      <c r="AA2870" t="s">
        <v>465</v>
      </c>
      <c r="AB2870" t="s">
        <v>46</v>
      </c>
      <c r="AC2870" t="b">
        <v>0</v>
      </c>
    </row>
    <row r="2871" spans="1:29" hidden="1" x14ac:dyDescent="0.25">
      <c r="A2871" t="s">
        <v>134</v>
      </c>
      <c r="B2871" t="s">
        <v>475</v>
      </c>
      <c r="C2871" t="s">
        <v>576</v>
      </c>
      <c r="D2871" s="28" t="s">
        <v>464</v>
      </c>
      <c r="E2871" t="s">
        <v>248</v>
      </c>
      <c r="F2871" t="s">
        <v>595</v>
      </c>
      <c r="G2871" t="str">
        <f t="shared" si="218"/>
        <v>SWHC046-01</v>
      </c>
      <c r="H2871" t="str">
        <f t="shared" si="214"/>
        <v>ExAnte2019</v>
      </c>
      <c r="I2871" t="str">
        <f t="shared" si="215"/>
        <v>IOU workpaper</v>
      </c>
      <c r="J2871" s="2">
        <f t="shared" si="216"/>
        <v>43775</v>
      </c>
      <c r="K2871" t="s">
        <v>203</v>
      </c>
      <c r="L2871">
        <f t="shared" si="217"/>
        <v>1</v>
      </c>
      <c r="O2871">
        <v>0</v>
      </c>
      <c r="P2871">
        <v>0</v>
      </c>
      <c r="Q2871">
        <v>0</v>
      </c>
      <c r="R2871">
        <v>-248.76009999999999</v>
      </c>
      <c r="S2871">
        <v>0</v>
      </c>
      <c r="T2871">
        <v>33.524799999999999</v>
      </c>
      <c r="AA2871" t="s">
        <v>465</v>
      </c>
      <c r="AB2871" t="s">
        <v>46</v>
      </c>
      <c r="AC2871" t="b">
        <v>0</v>
      </c>
    </row>
    <row r="2872" spans="1:29" hidden="1" x14ac:dyDescent="0.25">
      <c r="A2872" t="s">
        <v>134</v>
      </c>
      <c r="B2872" t="s">
        <v>475</v>
      </c>
      <c r="C2872" t="s">
        <v>576</v>
      </c>
      <c r="D2872" s="28" t="s">
        <v>464</v>
      </c>
      <c r="E2872" t="s">
        <v>256</v>
      </c>
      <c r="F2872" t="s">
        <v>595</v>
      </c>
      <c r="G2872" t="str">
        <f t="shared" si="218"/>
        <v>SWHC046-01</v>
      </c>
      <c r="H2872" t="str">
        <f t="shared" si="214"/>
        <v>ExAnte2019</v>
      </c>
      <c r="I2872" t="str">
        <f t="shared" si="215"/>
        <v>IOU workpaper</v>
      </c>
      <c r="J2872" s="2">
        <f t="shared" si="216"/>
        <v>43775</v>
      </c>
      <c r="K2872" t="s">
        <v>203</v>
      </c>
      <c r="L2872">
        <f t="shared" si="217"/>
        <v>1</v>
      </c>
      <c r="O2872">
        <v>0</v>
      </c>
      <c r="P2872">
        <v>0</v>
      </c>
      <c r="Q2872">
        <v>0</v>
      </c>
      <c r="R2872">
        <v>-92.731099999999998</v>
      </c>
      <c r="S2872">
        <v>0</v>
      </c>
      <c r="T2872">
        <v>12.9186</v>
      </c>
      <c r="AA2872" t="s">
        <v>465</v>
      </c>
      <c r="AB2872" t="s">
        <v>46</v>
      </c>
      <c r="AC2872" t="b">
        <v>0</v>
      </c>
    </row>
    <row r="2873" spans="1:29" hidden="1" x14ac:dyDescent="0.25">
      <c r="A2873" t="s">
        <v>134</v>
      </c>
      <c r="B2873" t="s">
        <v>475</v>
      </c>
      <c r="C2873" t="s">
        <v>576</v>
      </c>
      <c r="D2873" s="28" t="s">
        <v>464</v>
      </c>
      <c r="E2873" t="s">
        <v>265</v>
      </c>
      <c r="F2873" t="s">
        <v>595</v>
      </c>
      <c r="G2873" t="str">
        <f t="shared" si="218"/>
        <v>SWHC046-01</v>
      </c>
      <c r="H2873" t="str">
        <f t="shared" si="214"/>
        <v>ExAnte2019</v>
      </c>
      <c r="I2873" t="str">
        <f t="shared" si="215"/>
        <v>IOU workpaper</v>
      </c>
      <c r="J2873" s="2">
        <f t="shared" si="216"/>
        <v>43775</v>
      </c>
      <c r="K2873" t="s">
        <v>203</v>
      </c>
      <c r="L2873">
        <f t="shared" si="217"/>
        <v>1</v>
      </c>
      <c r="O2873">
        <v>0</v>
      </c>
      <c r="P2873">
        <v>0</v>
      </c>
      <c r="Q2873">
        <v>0</v>
      </c>
      <c r="R2873">
        <v>-71.167100000000005</v>
      </c>
      <c r="S2873">
        <v>0</v>
      </c>
      <c r="T2873">
        <v>9.4326000000000008</v>
      </c>
      <c r="AA2873" t="s">
        <v>465</v>
      </c>
      <c r="AB2873" t="s">
        <v>46</v>
      </c>
      <c r="AC2873" t="b">
        <v>0</v>
      </c>
    </row>
    <row r="2874" spans="1:29" hidden="1" x14ac:dyDescent="0.25">
      <c r="A2874" t="s">
        <v>134</v>
      </c>
      <c r="B2874" t="s">
        <v>475</v>
      </c>
      <c r="C2874" t="s">
        <v>576</v>
      </c>
      <c r="D2874" s="28" t="s">
        <v>464</v>
      </c>
      <c r="E2874" t="s">
        <v>274</v>
      </c>
      <c r="F2874" t="s">
        <v>595</v>
      </c>
      <c r="G2874" t="str">
        <f t="shared" si="218"/>
        <v>SWHC046-01</v>
      </c>
      <c r="H2874" t="str">
        <f t="shared" si="214"/>
        <v>ExAnte2019</v>
      </c>
      <c r="I2874" t="str">
        <f t="shared" si="215"/>
        <v>IOU workpaper</v>
      </c>
      <c r="J2874" s="2">
        <f t="shared" si="216"/>
        <v>43775</v>
      </c>
      <c r="K2874" t="s">
        <v>203</v>
      </c>
      <c r="L2874">
        <f t="shared" si="217"/>
        <v>1</v>
      </c>
      <c r="O2874">
        <v>0</v>
      </c>
      <c r="P2874">
        <v>0</v>
      </c>
      <c r="Q2874">
        <v>0</v>
      </c>
      <c r="R2874">
        <v>-74.650300000000001</v>
      </c>
      <c r="S2874">
        <v>0</v>
      </c>
      <c r="T2874">
        <v>10.7872</v>
      </c>
      <c r="AA2874" t="s">
        <v>465</v>
      </c>
      <c r="AB2874" t="s">
        <v>46</v>
      </c>
      <c r="AC2874" t="b">
        <v>0</v>
      </c>
    </row>
    <row r="2875" spans="1:29" hidden="1" x14ac:dyDescent="0.25">
      <c r="A2875" t="s">
        <v>134</v>
      </c>
      <c r="B2875" t="s">
        <v>475</v>
      </c>
      <c r="C2875" t="s">
        <v>576</v>
      </c>
      <c r="D2875" s="28" t="s">
        <v>464</v>
      </c>
      <c r="E2875" t="s">
        <v>282</v>
      </c>
      <c r="F2875" t="s">
        <v>595</v>
      </c>
      <c r="G2875" t="str">
        <f t="shared" si="218"/>
        <v>SWHC046-01</v>
      </c>
      <c r="H2875" t="str">
        <f t="shared" si="214"/>
        <v>ExAnte2019</v>
      </c>
      <c r="I2875" t="str">
        <f t="shared" si="215"/>
        <v>IOU workpaper</v>
      </c>
      <c r="J2875" s="2">
        <f t="shared" si="216"/>
        <v>43775</v>
      </c>
      <c r="K2875" t="s">
        <v>203</v>
      </c>
      <c r="L2875">
        <f t="shared" si="217"/>
        <v>1</v>
      </c>
      <c r="O2875">
        <v>0</v>
      </c>
      <c r="P2875">
        <v>0</v>
      </c>
      <c r="Q2875">
        <v>0</v>
      </c>
      <c r="R2875">
        <v>-96.384100000000004</v>
      </c>
      <c r="S2875">
        <v>0</v>
      </c>
      <c r="T2875">
        <v>13.061400000000001</v>
      </c>
      <c r="AA2875" t="s">
        <v>465</v>
      </c>
      <c r="AB2875" t="s">
        <v>46</v>
      </c>
      <c r="AC2875" t="b">
        <v>0</v>
      </c>
    </row>
    <row r="2876" spans="1:29" hidden="1" x14ac:dyDescent="0.25">
      <c r="A2876" t="s">
        <v>134</v>
      </c>
      <c r="B2876" t="s">
        <v>475</v>
      </c>
      <c r="C2876" t="s">
        <v>576</v>
      </c>
      <c r="D2876" s="28" t="s">
        <v>464</v>
      </c>
      <c r="E2876" t="s">
        <v>290</v>
      </c>
      <c r="F2876" t="s">
        <v>595</v>
      </c>
      <c r="G2876" t="str">
        <f t="shared" si="218"/>
        <v>SWHC046-01</v>
      </c>
      <c r="H2876" t="str">
        <f t="shared" si="214"/>
        <v>ExAnte2019</v>
      </c>
      <c r="I2876" t="str">
        <f t="shared" si="215"/>
        <v>IOU workpaper</v>
      </c>
      <c r="J2876" s="2">
        <f t="shared" si="216"/>
        <v>43775</v>
      </c>
      <c r="K2876" t="s">
        <v>203</v>
      </c>
      <c r="L2876">
        <f t="shared" si="217"/>
        <v>1</v>
      </c>
      <c r="O2876">
        <v>0</v>
      </c>
      <c r="P2876">
        <v>0</v>
      </c>
      <c r="Q2876">
        <v>0</v>
      </c>
      <c r="R2876">
        <v>-88.572699999999998</v>
      </c>
      <c r="S2876">
        <v>0</v>
      </c>
      <c r="T2876">
        <v>12.648400000000001</v>
      </c>
      <c r="AA2876" t="s">
        <v>465</v>
      </c>
      <c r="AB2876" t="s">
        <v>46</v>
      </c>
      <c r="AC2876" t="b">
        <v>0</v>
      </c>
    </row>
    <row r="2877" spans="1:29" hidden="1" x14ac:dyDescent="0.25">
      <c r="A2877" t="s">
        <v>134</v>
      </c>
      <c r="B2877" t="s">
        <v>475</v>
      </c>
      <c r="C2877" t="s">
        <v>576</v>
      </c>
      <c r="D2877" s="28" t="s">
        <v>464</v>
      </c>
      <c r="E2877" t="s">
        <v>298</v>
      </c>
      <c r="F2877" t="s">
        <v>595</v>
      </c>
      <c r="G2877" t="str">
        <f t="shared" si="218"/>
        <v>SWHC046-01</v>
      </c>
      <c r="H2877" t="str">
        <f t="shared" si="214"/>
        <v>ExAnte2019</v>
      </c>
      <c r="I2877" t="str">
        <f t="shared" si="215"/>
        <v>IOU workpaper</v>
      </c>
      <c r="J2877" s="2">
        <f t="shared" si="216"/>
        <v>43775</v>
      </c>
      <c r="K2877" t="s">
        <v>203</v>
      </c>
      <c r="L2877">
        <f t="shared" si="217"/>
        <v>1</v>
      </c>
      <c r="O2877">
        <v>0</v>
      </c>
      <c r="P2877">
        <v>0</v>
      </c>
      <c r="Q2877">
        <v>0</v>
      </c>
      <c r="R2877">
        <v>-213.49760000000001</v>
      </c>
      <c r="S2877">
        <v>0</v>
      </c>
      <c r="T2877">
        <v>29.040900000000001</v>
      </c>
      <c r="AA2877" t="s">
        <v>465</v>
      </c>
      <c r="AB2877" t="s">
        <v>46</v>
      </c>
      <c r="AC2877" t="b">
        <v>0</v>
      </c>
    </row>
    <row r="2878" spans="1:29" hidden="1" x14ac:dyDescent="0.25">
      <c r="A2878" t="s">
        <v>134</v>
      </c>
      <c r="B2878" t="s">
        <v>475</v>
      </c>
      <c r="C2878" t="s">
        <v>576</v>
      </c>
      <c r="D2878" s="28" t="s">
        <v>464</v>
      </c>
      <c r="E2878" t="s">
        <v>306</v>
      </c>
      <c r="F2878" t="s">
        <v>595</v>
      </c>
      <c r="G2878" t="str">
        <f t="shared" si="218"/>
        <v>SWHC046-01</v>
      </c>
      <c r="H2878" t="str">
        <f t="shared" si="214"/>
        <v>ExAnte2019</v>
      </c>
      <c r="I2878" t="str">
        <f t="shared" si="215"/>
        <v>IOU workpaper</v>
      </c>
      <c r="J2878" s="2">
        <f t="shared" si="216"/>
        <v>43775</v>
      </c>
      <c r="K2878" t="s">
        <v>203</v>
      </c>
      <c r="L2878">
        <f t="shared" si="217"/>
        <v>1</v>
      </c>
      <c r="O2878">
        <v>0</v>
      </c>
      <c r="P2878">
        <v>0</v>
      </c>
      <c r="Q2878">
        <v>0</v>
      </c>
      <c r="R2878">
        <v>-238.88339999999999</v>
      </c>
      <c r="S2878">
        <v>0</v>
      </c>
      <c r="T2878">
        <v>30.695599999999999</v>
      </c>
      <c r="AA2878" t="s">
        <v>465</v>
      </c>
      <c r="AB2878" t="s">
        <v>46</v>
      </c>
      <c r="AC2878" t="b">
        <v>0</v>
      </c>
    </row>
    <row r="2879" spans="1:29" hidden="1" x14ac:dyDescent="0.25">
      <c r="A2879" t="s">
        <v>134</v>
      </c>
      <c r="B2879" t="s">
        <v>475</v>
      </c>
      <c r="C2879" t="s">
        <v>576</v>
      </c>
      <c r="D2879" s="28" t="s">
        <v>464</v>
      </c>
      <c r="E2879" t="s">
        <v>314</v>
      </c>
      <c r="F2879" t="s">
        <v>595</v>
      </c>
      <c r="G2879" t="str">
        <f t="shared" si="218"/>
        <v>SWHC046-01</v>
      </c>
      <c r="H2879" t="str">
        <f t="shared" si="214"/>
        <v>ExAnte2019</v>
      </c>
      <c r="I2879" t="str">
        <f t="shared" si="215"/>
        <v>IOU workpaper</v>
      </c>
      <c r="J2879" s="2">
        <f t="shared" si="216"/>
        <v>43775</v>
      </c>
      <c r="K2879" t="s">
        <v>203</v>
      </c>
      <c r="L2879">
        <f t="shared" si="217"/>
        <v>1</v>
      </c>
      <c r="O2879">
        <v>0</v>
      </c>
      <c r="P2879">
        <v>0</v>
      </c>
      <c r="Q2879">
        <v>0</v>
      </c>
      <c r="R2879">
        <v>-178.84190000000001</v>
      </c>
      <c r="S2879">
        <v>0</v>
      </c>
      <c r="T2879">
        <v>25.623999999999999</v>
      </c>
      <c r="AA2879" t="s">
        <v>465</v>
      </c>
      <c r="AB2879" t="s">
        <v>46</v>
      </c>
      <c r="AC2879" t="b">
        <v>0</v>
      </c>
    </row>
    <row r="2880" spans="1:29" hidden="1" x14ac:dyDescent="0.25">
      <c r="A2880" t="s">
        <v>134</v>
      </c>
      <c r="B2880" t="s">
        <v>475</v>
      </c>
      <c r="C2880" t="s">
        <v>576</v>
      </c>
      <c r="D2880" s="28" t="s">
        <v>464</v>
      </c>
      <c r="E2880" t="s">
        <v>322</v>
      </c>
      <c r="F2880" t="s">
        <v>595</v>
      </c>
      <c r="G2880" t="str">
        <f t="shared" si="218"/>
        <v>SWHC046-01</v>
      </c>
      <c r="H2880" t="str">
        <f t="shared" si="214"/>
        <v>ExAnte2019</v>
      </c>
      <c r="I2880" t="str">
        <f t="shared" si="215"/>
        <v>IOU workpaper</v>
      </c>
      <c r="J2880" s="2">
        <f t="shared" si="216"/>
        <v>43775</v>
      </c>
      <c r="K2880" t="s">
        <v>203</v>
      </c>
      <c r="L2880">
        <f t="shared" si="217"/>
        <v>1</v>
      </c>
      <c r="O2880">
        <v>0</v>
      </c>
      <c r="P2880">
        <v>0</v>
      </c>
      <c r="Q2880">
        <v>0</v>
      </c>
      <c r="R2880">
        <v>-199.7559</v>
      </c>
      <c r="S2880">
        <v>0</v>
      </c>
      <c r="T2880">
        <v>26.229600000000001</v>
      </c>
      <c r="AA2880" t="s">
        <v>465</v>
      </c>
      <c r="AB2880" t="s">
        <v>46</v>
      </c>
      <c r="AC2880" t="b">
        <v>0</v>
      </c>
    </row>
    <row r="2881" spans="1:29" hidden="1" x14ac:dyDescent="0.25">
      <c r="A2881" t="s">
        <v>134</v>
      </c>
      <c r="B2881" t="s">
        <v>475</v>
      </c>
      <c r="C2881" t="s">
        <v>576</v>
      </c>
      <c r="D2881" s="28" t="s">
        <v>464</v>
      </c>
      <c r="E2881" t="s">
        <v>330</v>
      </c>
      <c r="F2881" t="s">
        <v>595</v>
      </c>
      <c r="G2881" t="str">
        <f t="shared" si="218"/>
        <v>SWHC046-01</v>
      </c>
      <c r="H2881" t="str">
        <f t="shared" si="214"/>
        <v>ExAnte2019</v>
      </c>
      <c r="I2881" t="str">
        <f t="shared" si="215"/>
        <v>IOU workpaper</v>
      </c>
      <c r="J2881" s="2">
        <f t="shared" si="216"/>
        <v>43775</v>
      </c>
      <c r="K2881" t="s">
        <v>203</v>
      </c>
      <c r="L2881">
        <f t="shared" si="217"/>
        <v>1</v>
      </c>
      <c r="O2881">
        <v>0</v>
      </c>
      <c r="P2881">
        <v>0</v>
      </c>
      <c r="Q2881">
        <v>0</v>
      </c>
      <c r="R2881">
        <v>-8.3876000000000008</v>
      </c>
      <c r="S2881">
        <v>0</v>
      </c>
      <c r="T2881">
        <v>3.5630999999999999</v>
      </c>
      <c r="AA2881" t="s">
        <v>465</v>
      </c>
      <c r="AB2881" t="s">
        <v>46</v>
      </c>
      <c r="AC2881" t="b">
        <v>0</v>
      </c>
    </row>
    <row r="2882" spans="1:29" hidden="1" x14ac:dyDescent="0.25">
      <c r="A2882" t="s">
        <v>134</v>
      </c>
      <c r="B2882" t="s">
        <v>475</v>
      </c>
      <c r="C2882" t="s">
        <v>576</v>
      </c>
      <c r="D2882" s="28" t="s">
        <v>464</v>
      </c>
      <c r="E2882" t="s">
        <v>338</v>
      </c>
      <c r="F2882" t="s">
        <v>595</v>
      </c>
      <c r="G2882" t="str">
        <f t="shared" si="218"/>
        <v>SWHC046-01</v>
      </c>
      <c r="H2882" t="str">
        <f t="shared" si="214"/>
        <v>ExAnte2019</v>
      </c>
      <c r="I2882" t="str">
        <f t="shared" si="215"/>
        <v>IOU workpaper</v>
      </c>
      <c r="J2882" s="2">
        <f t="shared" si="216"/>
        <v>43775</v>
      </c>
      <c r="K2882" t="s">
        <v>203</v>
      </c>
      <c r="L2882">
        <f t="shared" si="217"/>
        <v>1</v>
      </c>
      <c r="O2882">
        <v>0</v>
      </c>
      <c r="P2882">
        <v>0</v>
      </c>
      <c r="Q2882">
        <v>0</v>
      </c>
      <c r="R2882">
        <v>-753.08910000000003</v>
      </c>
      <c r="S2882">
        <v>0</v>
      </c>
      <c r="T2882">
        <v>84.416600000000003</v>
      </c>
      <c r="AA2882" t="s">
        <v>465</v>
      </c>
      <c r="AB2882" t="s">
        <v>46</v>
      </c>
      <c r="AC2882" t="b">
        <v>0</v>
      </c>
    </row>
    <row r="2883" spans="1:29" hidden="1" x14ac:dyDescent="0.25">
      <c r="A2883" t="s">
        <v>134</v>
      </c>
      <c r="B2883" t="s">
        <v>475</v>
      </c>
      <c r="C2883" t="s">
        <v>577</v>
      </c>
      <c r="D2883" s="28" t="s">
        <v>464</v>
      </c>
      <c r="E2883" t="s">
        <v>202</v>
      </c>
      <c r="F2883" t="s">
        <v>595</v>
      </c>
      <c r="G2883" t="str">
        <f t="shared" si="218"/>
        <v>SWHC046-01</v>
      </c>
      <c r="H2883" t="str">
        <f t="shared" si="214"/>
        <v>ExAnte2019</v>
      </c>
      <c r="I2883" t="str">
        <f t="shared" si="215"/>
        <v>IOU workpaper</v>
      </c>
      <c r="J2883" s="2">
        <f t="shared" si="216"/>
        <v>43775</v>
      </c>
      <c r="K2883" t="s">
        <v>203</v>
      </c>
      <c r="L2883">
        <f t="shared" si="217"/>
        <v>1</v>
      </c>
      <c r="O2883">
        <v>0</v>
      </c>
      <c r="P2883">
        <v>0</v>
      </c>
      <c r="Q2883">
        <v>0</v>
      </c>
      <c r="R2883">
        <v>-805.54920000000004</v>
      </c>
      <c r="S2883">
        <v>0</v>
      </c>
      <c r="T2883">
        <v>110.11620000000001</v>
      </c>
      <c r="AA2883" t="s">
        <v>465</v>
      </c>
      <c r="AB2883" t="s">
        <v>46</v>
      </c>
      <c r="AC2883" t="b">
        <v>0</v>
      </c>
    </row>
    <row r="2884" spans="1:29" hidden="1" x14ac:dyDescent="0.25">
      <c r="A2884" t="s">
        <v>134</v>
      </c>
      <c r="B2884" t="s">
        <v>475</v>
      </c>
      <c r="C2884" t="s">
        <v>577</v>
      </c>
      <c r="D2884" s="28" t="s">
        <v>464</v>
      </c>
      <c r="E2884" t="s">
        <v>224</v>
      </c>
      <c r="F2884" t="s">
        <v>595</v>
      </c>
      <c r="G2884" t="str">
        <f t="shared" si="218"/>
        <v>SWHC046-01</v>
      </c>
      <c r="H2884" t="str">
        <f t="shared" si="214"/>
        <v>ExAnte2019</v>
      </c>
      <c r="I2884" t="str">
        <f t="shared" si="215"/>
        <v>IOU workpaper</v>
      </c>
      <c r="J2884" s="2">
        <f t="shared" si="216"/>
        <v>43775</v>
      </c>
      <c r="K2884" t="s">
        <v>203</v>
      </c>
      <c r="L2884">
        <f t="shared" si="217"/>
        <v>1</v>
      </c>
      <c r="O2884">
        <v>0</v>
      </c>
      <c r="P2884">
        <v>0</v>
      </c>
      <c r="Q2884">
        <v>0</v>
      </c>
      <c r="R2884">
        <v>-506.64260000000002</v>
      </c>
      <c r="S2884">
        <v>0</v>
      </c>
      <c r="T2884">
        <v>69.5869</v>
      </c>
      <c r="AA2884" t="s">
        <v>465</v>
      </c>
      <c r="AB2884" t="s">
        <v>46</v>
      </c>
      <c r="AC2884" t="b">
        <v>0</v>
      </c>
    </row>
    <row r="2885" spans="1:29" hidden="1" x14ac:dyDescent="0.25">
      <c r="A2885" t="s">
        <v>134</v>
      </c>
      <c r="B2885" t="s">
        <v>475</v>
      </c>
      <c r="C2885" t="s">
        <v>577</v>
      </c>
      <c r="D2885" s="28" t="s">
        <v>464</v>
      </c>
      <c r="E2885" t="s">
        <v>232</v>
      </c>
      <c r="F2885" t="s">
        <v>595</v>
      </c>
      <c r="G2885" t="str">
        <f t="shared" si="218"/>
        <v>SWHC046-01</v>
      </c>
      <c r="H2885" t="str">
        <f t="shared" ref="H2885:H2948" si="219">H2884</f>
        <v>ExAnte2019</v>
      </c>
      <c r="I2885" t="str">
        <f t="shared" ref="I2885:I2948" si="220">I2884</f>
        <v>IOU workpaper</v>
      </c>
      <c r="J2885" s="2">
        <f t="shared" ref="J2885:J2948" si="221">J$3</f>
        <v>43775</v>
      </c>
      <c r="K2885" t="s">
        <v>203</v>
      </c>
      <c r="L2885">
        <f t="shared" ref="L2885:L2948" si="222">L2884</f>
        <v>1</v>
      </c>
      <c r="O2885">
        <v>0</v>
      </c>
      <c r="P2885">
        <v>0</v>
      </c>
      <c r="Q2885">
        <v>0</v>
      </c>
      <c r="R2885">
        <v>-345.38119999999998</v>
      </c>
      <c r="S2885">
        <v>0</v>
      </c>
      <c r="T2885">
        <v>53.428899999999999</v>
      </c>
      <c r="AA2885" t="s">
        <v>465</v>
      </c>
      <c r="AB2885" t="s">
        <v>46</v>
      </c>
      <c r="AC2885" t="b">
        <v>0</v>
      </c>
    </row>
    <row r="2886" spans="1:29" hidden="1" x14ac:dyDescent="0.25">
      <c r="A2886" t="s">
        <v>134</v>
      </c>
      <c r="B2886" t="s">
        <v>475</v>
      </c>
      <c r="C2886" t="s">
        <v>577</v>
      </c>
      <c r="D2886" s="28" t="s">
        <v>464</v>
      </c>
      <c r="E2886" t="s">
        <v>240</v>
      </c>
      <c r="F2886" t="s">
        <v>595</v>
      </c>
      <c r="G2886" t="str">
        <f t="shared" ref="G2886:G2949" si="223">G2885</f>
        <v>SWHC046-01</v>
      </c>
      <c r="H2886" t="str">
        <f t="shared" si="219"/>
        <v>ExAnte2019</v>
      </c>
      <c r="I2886" t="str">
        <f t="shared" si="220"/>
        <v>IOU workpaper</v>
      </c>
      <c r="J2886" s="2">
        <f t="shared" si="221"/>
        <v>43775</v>
      </c>
      <c r="K2886" t="s">
        <v>203</v>
      </c>
      <c r="L2886">
        <f t="shared" si="222"/>
        <v>1</v>
      </c>
      <c r="O2886">
        <v>0</v>
      </c>
      <c r="P2886">
        <v>0</v>
      </c>
      <c r="Q2886">
        <v>0</v>
      </c>
      <c r="R2886">
        <v>-357.78109999999998</v>
      </c>
      <c r="S2886">
        <v>0</v>
      </c>
      <c r="T2886">
        <v>49.891500000000001</v>
      </c>
      <c r="AA2886" t="s">
        <v>465</v>
      </c>
      <c r="AB2886" t="s">
        <v>46</v>
      </c>
      <c r="AC2886" t="b">
        <v>0</v>
      </c>
    </row>
    <row r="2887" spans="1:29" hidden="1" x14ac:dyDescent="0.25">
      <c r="A2887" t="s">
        <v>134</v>
      </c>
      <c r="B2887" t="s">
        <v>475</v>
      </c>
      <c r="C2887" t="s">
        <v>577</v>
      </c>
      <c r="D2887" s="28" t="s">
        <v>464</v>
      </c>
      <c r="E2887" t="s">
        <v>248</v>
      </c>
      <c r="F2887" t="s">
        <v>595</v>
      </c>
      <c r="G2887" t="str">
        <f t="shared" si="223"/>
        <v>SWHC046-01</v>
      </c>
      <c r="H2887" t="str">
        <f t="shared" si="219"/>
        <v>ExAnte2019</v>
      </c>
      <c r="I2887" t="str">
        <f t="shared" si="220"/>
        <v>IOU workpaper</v>
      </c>
      <c r="J2887" s="2">
        <f t="shared" si="221"/>
        <v>43775</v>
      </c>
      <c r="K2887" t="s">
        <v>203</v>
      </c>
      <c r="L2887">
        <f t="shared" si="222"/>
        <v>1</v>
      </c>
      <c r="O2887">
        <v>0</v>
      </c>
      <c r="P2887">
        <v>0</v>
      </c>
      <c r="Q2887">
        <v>0</v>
      </c>
      <c r="R2887">
        <v>-418.74770000000001</v>
      </c>
      <c r="S2887">
        <v>0</v>
      </c>
      <c r="T2887">
        <v>61.723999999999997</v>
      </c>
      <c r="AA2887" t="s">
        <v>465</v>
      </c>
      <c r="AB2887" t="s">
        <v>46</v>
      </c>
      <c r="AC2887" t="b">
        <v>0</v>
      </c>
    </row>
    <row r="2888" spans="1:29" hidden="1" x14ac:dyDescent="0.25">
      <c r="A2888" t="s">
        <v>134</v>
      </c>
      <c r="B2888" t="s">
        <v>475</v>
      </c>
      <c r="C2888" t="s">
        <v>577</v>
      </c>
      <c r="D2888" s="28" t="s">
        <v>464</v>
      </c>
      <c r="E2888" t="s">
        <v>256</v>
      </c>
      <c r="F2888" t="s">
        <v>595</v>
      </c>
      <c r="G2888" t="str">
        <f t="shared" si="223"/>
        <v>SWHC046-01</v>
      </c>
      <c r="H2888" t="str">
        <f t="shared" si="219"/>
        <v>ExAnte2019</v>
      </c>
      <c r="I2888" t="str">
        <f t="shared" si="220"/>
        <v>IOU workpaper</v>
      </c>
      <c r="J2888" s="2">
        <f t="shared" si="221"/>
        <v>43775</v>
      </c>
      <c r="K2888" t="s">
        <v>203</v>
      </c>
      <c r="L2888">
        <f t="shared" si="222"/>
        <v>1</v>
      </c>
      <c r="O2888">
        <v>0</v>
      </c>
      <c r="P2888">
        <v>0</v>
      </c>
      <c r="Q2888">
        <v>0</v>
      </c>
      <c r="R2888">
        <v>-158.7672</v>
      </c>
      <c r="S2888">
        <v>0</v>
      </c>
      <c r="T2888">
        <v>26.3492</v>
      </c>
      <c r="AA2888" t="s">
        <v>465</v>
      </c>
      <c r="AB2888" t="s">
        <v>46</v>
      </c>
      <c r="AC2888" t="b">
        <v>0</v>
      </c>
    </row>
    <row r="2889" spans="1:29" hidden="1" x14ac:dyDescent="0.25">
      <c r="A2889" t="s">
        <v>134</v>
      </c>
      <c r="B2889" t="s">
        <v>475</v>
      </c>
      <c r="C2889" t="s">
        <v>577</v>
      </c>
      <c r="D2889" s="28" t="s">
        <v>464</v>
      </c>
      <c r="E2889" t="s">
        <v>265</v>
      </c>
      <c r="F2889" t="s">
        <v>595</v>
      </c>
      <c r="G2889" t="str">
        <f t="shared" si="223"/>
        <v>SWHC046-01</v>
      </c>
      <c r="H2889" t="str">
        <f t="shared" si="219"/>
        <v>ExAnte2019</v>
      </c>
      <c r="I2889" t="str">
        <f t="shared" si="220"/>
        <v>IOU workpaper</v>
      </c>
      <c r="J2889" s="2">
        <f t="shared" si="221"/>
        <v>43775</v>
      </c>
      <c r="K2889" t="s">
        <v>203</v>
      </c>
      <c r="L2889">
        <f t="shared" si="222"/>
        <v>1</v>
      </c>
      <c r="O2889">
        <v>0</v>
      </c>
      <c r="P2889">
        <v>0</v>
      </c>
      <c r="Q2889">
        <v>0</v>
      </c>
      <c r="R2889">
        <v>-95.086699999999993</v>
      </c>
      <c r="S2889">
        <v>0</v>
      </c>
      <c r="T2889">
        <v>16.422999999999998</v>
      </c>
      <c r="AA2889" t="s">
        <v>465</v>
      </c>
      <c r="AB2889" t="s">
        <v>46</v>
      </c>
      <c r="AC2889" t="b">
        <v>0</v>
      </c>
    </row>
    <row r="2890" spans="1:29" hidden="1" x14ac:dyDescent="0.25">
      <c r="A2890" t="s">
        <v>134</v>
      </c>
      <c r="B2890" t="s">
        <v>475</v>
      </c>
      <c r="C2890" t="s">
        <v>577</v>
      </c>
      <c r="D2890" s="28" t="s">
        <v>464</v>
      </c>
      <c r="E2890" t="s">
        <v>274</v>
      </c>
      <c r="F2890" t="s">
        <v>595</v>
      </c>
      <c r="G2890" t="str">
        <f t="shared" si="223"/>
        <v>SWHC046-01</v>
      </c>
      <c r="H2890" t="str">
        <f t="shared" si="219"/>
        <v>ExAnte2019</v>
      </c>
      <c r="I2890" t="str">
        <f t="shared" si="220"/>
        <v>IOU workpaper</v>
      </c>
      <c r="J2890" s="2">
        <f t="shared" si="221"/>
        <v>43775</v>
      </c>
      <c r="K2890" t="s">
        <v>203</v>
      </c>
      <c r="L2890">
        <f t="shared" si="222"/>
        <v>1</v>
      </c>
      <c r="O2890">
        <v>0</v>
      </c>
      <c r="P2890">
        <v>0</v>
      </c>
      <c r="Q2890">
        <v>0</v>
      </c>
      <c r="R2890">
        <v>-131.59039999999999</v>
      </c>
      <c r="S2890">
        <v>0</v>
      </c>
      <c r="T2890">
        <v>22.745100000000001</v>
      </c>
      <c r="AA2890" t="s">
        <v>465</v>
      </c>
      <c r="AB2890" t="s">
        <v>46</v>
      </c>
      <c r="AC2890" t="b">
        <v>0</v>
      </c>
    </row>
    <row r="2891" spans="1:29" hidden="1" x14ac:dyDescent="0.25">
      <c r="A2891" t="s">
        <v>134</v>
      </c>
      <c r="B2891" t="s">
        <v>475</v>
      </c>
      <c r="C2891" t="s">
        <v>577</v>
      </c>
      <c r="D2891" s="28" t="s">
        <v>464</v>
      </c>
      <c r="E2891" t="s">
        <v>282</v>
      </c>
      <c r="F2891" t="s">
        <v>595</v>
      </c>
      <c r="G2891" t="str">
        <f t="shared" si="223"/>
        <v>SWHC046-01</v>
      </c>
      <c r="H2891" t="str">
        <f t="shared" si="219"/>
        <v>ExAnte2019</v>
      </c>
      <c r="I2891" t="str">
        <f t="shared" si="220"/>
        <v>IOU workpaper</v>
      </c>
      <c r="J2891" s="2">
        <f t="shared" si="221"/>
        <v>43775</v>
      </c>
      <c r="K2891" t="s">
        <v>203</v>
      </c>
      <c r="L2891">
        <f t="shared" si="222"/>
        <v>1</v>
      </c>
      <c r="O2891">
        <v>0</v>
      </c>
      <c r="P2891">
        <v>0</v>
      </c>
      <c r="Q2891">
        <v>0</v>
      </c>
      <c r="R2891">
        <v>-136.81389999999999</v>
      </c>
      <c r="S2891">
        <v>0</v>
      </c>
      <c r="T2891">
        <v>22.228200000000001</v>
      </c>
      <c r="AA2891" t="s">
        <v>465</v>
      </c>
      <c r="AB2891" t="s">
        <v>46</v>
      </c>
      <c r="AC2891" t="b">
        <v>0</v>
      </c>
    </row>
    <row r="2892" spans="1:29" hidden="1" x14ac:dyDescent="0.25">
      <c r="A2892" t="s">
        <v>134</v>
      </c>
      <c r="B2892" t="s">
        <v>475</v>
      </c>
      <c r="C2892" t="s">
        <v>577</v>
      </c>
      <c r="D2892" s="28" t="s">
        <v>464</v>
      </c>
      <c r="E2892" t="s">
        <v>290</v>
      </c>
      <c r="F2892" t="s">
        <v>595</v>
      </c>
      <c r="G2892" t="str">
        <f t="shared" si="223"/>
        <v>SWHC046-01</v>
      </c>
      <c r="H2892" t="str">
        <f t="shared" si="219"/>
        <v>ExAnte2019</v>
      </c>
      <c r="I2892" t="str">
        <f t="shared" si="220"/>
        <v>IOU workpaper</v>
      </c>
      <c r="J2892" s="2">
        <f t="shared" si="221"/>
        <v>43775</v>
      </c>
      <c r="K2892" t="s">
        <v>203</v>
      </c>
      <c r="L2892">
        <f t="shared" si="222"/>
        <v>1</v>
      </c>
      <c r="O2892">
        <v>0</v>
      </c>
      <c r="P2892">
        <v>0</v>
      </c>
      <c r="Q2892">
        <v>0</v>
      </c>
      <c r="R2892">
        <v>-161.69300000000001</v>
      </c>
      <c r="S2892">
        <v>0</v>
      </c>
      <c r="T2892">
        <v>25.445799999999998</v>
      </c>
      <c r="AA2892" t="s">
        <v>465</v>
      </c>
      <c r="AB2892" t="s">
        <v>46</v>
      </c>
      <c r="AC2892" t="b">
        <v>0</v>
      </c>
    </row>
    <row r="2893" spans="1:29" hidden="1" x14ac:dyDescent="0.25">
      <c r="A2893" t="s">
        <v>134</v>
      </c>
      <c r="B2893" t="s">
        <v>475</v>
      </c>
      <c r="C2893" t="s">
        <v>577</v>
      </c>
      <c r="D2893" s="28" t="s">
        <v>464</v>
      </c>
      <c r="E2893" t="s">
        <v>298</v>
      </c>
      <c r="F2893" t="s">
        <v>595</v>
      </c>
      <c r="G2893" t="str">
        <f t="shared" si="223"/>
        <v>SWHC046-01</v>
      </c>
      <c r="H2893" t="str">
        <f t="shared" si="219"/>
        <v>ExAnte2019</v>
      </c>
      <c r="I2893" t="str">
        <f t="shared" si="220"/>
        <v>IOU workpaper</v>
      </c>
      <c r="J2893" s="2">
        <f t="shared" si="221"/>
        <v>43775</v>
      </c>
      <c r="K2893" t="s">
        <v>203</v>
      </c>
      <c r="L2893">
        <f t="shared" si="222"/>
        <v>1</v>
      </c>
      <c r="O2893">
        <v>0</v>
      </c>
      <c r="P2893">
        <v>0</v>
      </c>
      <c r="Q2893">
        <v>0</v>
      </c>
      <c r="R2893">
        <v>-331.49509999999998</v>
      </c>
      <c r="S2893">
        <v>0</v>
      </c>
      <c r="T2893">
        <v>46.9039</v>
      </c>
      <c r="AA2893" t="s">
        <v>465</v>
      </c>
      <c r="AB2893" t="s">
        <v>46</v>
      </c>
      <c r="AC2893" t="b">
        <v>0</v>
      </c>
    </row>
    <row r="2894" spans="1:29" hidden="1" x14ac:dyDescent="0.25">
      <c r="A2894" t="s">
        <v>134</v>
      </c>
      <c r="B2894" t="s">
        <v>475</v>
      </c>
      <c r="C2894" t="s">
        <v>577</v>
      </c>
      <c r="D2894" s="28" t="s">
        <v>464</v>
      </c>
      <c r="E2894" t="s">
        <v>306</v>
      </c>
      <c r="F2894" t="s">
        <v>595</v>
      </c>
      <c r="G2894" t="str">
        <f t="shared" si="223"/>
        <v>SWHC046-01</v>
      </c>
      <c r="H2894" t="str">
        <f t="shared" si="219"/>
        <v>ExAnte2019</v>
      </c>
      <c r="I2894" t="str">
        <f t="shared" si="220"/>
        <v>IOU workpaper</v>
      </c>
      <c r="J2894" s="2">
        <f t="shared" si="221"/>
        <v>43775</v>
      </c>
      <c r="K2894" t="s">
        <v>203</v>
      </c>
      <c r="L2894">
        <f t="shared" si="222"/>
        <v>1</v>
      </c>
      <c r="O2894">
        <v>0</v>
      </c>
      <c r="P2894">
        <v>0</v>
      </c>
      <c r="Q2894">
        <v>0</v>
      </c>
      <c r="R2894">
        <v>-375.93290000000002</v>
      </c>
      <c r="S2894">
        <v>0</v>
      </c>
      <c r="T2894">
        <v>52.971800000000002</v>
      </c>
      <c r="AA2894" t="s">
        <v>465</v>
      </c>
      <c r="AB2894" t="s">
        <v>46</v>
      </c>
      <c r="AC2894" t="b">
        <v>0</v>
      </c>
    </row>
    <row r="2895" spans="1:29" hidden="1" x14ac:dyDescent="0.25">
      <c r="A2895" t="s">
        <v>134</v>
      </c>
      <c r="B2895" t="s">
        <v>475</v>
      </c>
      <c r="C2895" t="s">
        <v>577</v>
      </c>
      <c r="D2895" s="28" t="s">
        <v>464</v>
      </c>
      <c r="E2895" t="s">
        <v>314</v>
      </c>
      <c r="F2895" t="s">
        <v>595</v>
      </c>
      <c r="G2895" t="str">
        <f t="shared" si="223"/>
        <v>SWHC046-01</v>
      </c>
      <c r="H2895" t="str">
        <f t="shared" si="219"/>
        <v>ExAnte2019</v>
      </c>
      <c r="I2895" t="str">
        <f t="shared" si="220"/>
        <v>IOU workpaper</v>
      </c>
      <c r="J2895" s="2">
        <f t="shared" si="221"/>
        <v>43775</v>
      </c>
      <c r="K2895" t="s">
        <v>203</v>
      </c>
      <c r="L2895">
        <f t="shared" si="222"/>
        <v>1</v>
      </c>
      <c r="O2895">
        <v>0</v>
      </c>
      <c r="P2895">
        <v>0</v>
      </c>
      <c r="Q2895">
        <v>0</v>
      </c>
      <c r="R2895">
        <v>-289.35410000000002</v>
      </c>
      <c r="S2895">
        <v>0</v>
      </c>
      <c r="T2895">
        <v>41.479700000000001</v>
      </c>
      <c r="AA2895" t="s">
        <v>465</v>
      </c>
      <c r="AB2895" t="s">
        <v>46</v>
      </c>
      <c r="AC2895" t="b">
        <v>0</v>
      </c>
    </row>
    <row r="2896" spans="1:29" hidden="1" x14ac:dyDescent="0.25">
      <c r="A2896" t="s">
        <v>134</v>
      </c>
      <c r="B2896" t="s">
        <v>475</v>
      </c>
      <c r="C2896" t="s">
        <v>577</v>
      </c>
      <c r="D2896" s="28" t="s">
        <v>464</v>
      </c>
      <c r="E2896" t="s">
        <v>322</v>
      </c>
      <c r="F2896" t="s">
        <v>595</v>
      </c>
      <c r="G2896" t="str">
        <f t="shared" si="223"/>
        <v>SWHC046-01</v>
      </c>
      <c r="H2896" t="str">
        <f t="shared" si="219"/>
        <v>ExAnte2019</v>
      </c>
      <c r="I2896" t="str">
        <f t="shared" si="220"/>
        <v>IOU workpaper</v>
      </c>
      <c r="J2896" s="2">
        <f t="shared" si="221"/>
        <v>43775</v>
      </c>
      <c r="K2896" t="s">
        <v>203</v>
      </c>
      <c r="L2896">
        <f t="shared" si="222"/>
        <v>1</v>
      </c>
      <c r="O2896">
        <v>0</v>
      </c>
      <c r="P2896">
        <v>0</v>
      </c>
      <c r="Q2896">
        <v>0</v>
      </c>
      <c r="R2896">
        <v>-324.79599999999999</v>
      </c>
      <c r="S2896">
        <v>0</v>
      </c>
      <c r="T2896">
        <v>43.798999999999999</v>
      </c>
      <c r="AA2896" t="s">
        <v>465</v>
      </c>
      <c r="AB2896" t="s">
        <v>46</v>
      </c>
      <c r="AC2896" t="b">
        <v>0</v>
      </c>
    </row>
    <row r="2897" spans="1:29" hidden="1" x14ac:dyDescent="0.25">
      <c r="A2897" t="s">
        <v>134</v>
      </c>
      <c r="B2897" t="s">
        <v>475</v>
      </c>
      <c r="C2897" t="s">
        <v>577</v>
      </c>
      <c r="D2897" s="28" t="s">
        <v>464</v>
      </c>
      <c r="E2897" t="s">
        <v>330</v>
      </c>
      <c r="F2897" t="s">
        <v>595</v>
      </c>
      <c r="G2897" t="str">
        <f t="shared" si="223"/>
        <v>SWHC046-01</v>
      </c>
      <c r="H2897" t="str">
        <f t="shared" si="219"/>
        <v>ExAnte2019</v>
      </c>
      <c r="I2897" t="str">
        <f t="shared" si="220"/>
        <v>IOU workpaper</v>
      </c>
      <c r="J2897" s="2">
        <f t="shared" si="221"/>
        <v>43775</v>
      </c>
      <c r="K2897" t="s">
        <v>203</v>
      </c>
      <c r="L2897">
        <f t="shared" si="222"/>
        <v>1</v>
      </c>
      <c r="O2897">
        <v>0</v>
      </c>
      <c r="P2897">
        <v>0</v>
      </c>
      <c r="Q2897">
        <v>0</v>
      </c>
      <c r="R2897">
        <v>-20.399799999999999</v>
      </c>
      <c r="S2897">
        <v>0</v>
      </c>
      <c r="T2897">
        <v>6.7245999999999997</v>
      </c>
      <c r="AA2897" t="s">
        <v>465</v>
      </c>
      <c r="AB2897" t="s">
        <v>46</v>
      </c>
      <c r="AC2897" t="b">
        <v>0</v>
      </c>
    </row>
    <row r="2898" spans="1:29" hidden="1" x14ac:dyDescent="0.25">
      <c r="A2898" t="s">
        <v>134</v>
      </c>
      <c r="B2898" t="s">
        <v>475</v>
      </c>
      <c r="C2898" t="s">
        <v>577</v>
      </c>
      <c r="D2898" s="28" t="s">
        <v>464</v>
      </c>
      <c r="E2898" t="s">
        <v>338</v>
      </c>
      <c r="F2898" t="s">
        <v>595</v>
      </c>
      <c r="G2898" t="str">
        <f t="shared" si="223"/>
        <v>SWHC046-01</v>
      </c>
      <c r="H2898" t="str">
        <f t="shared" si="219"/>
        <v>ExAnte2019</v>
      </c>
      <c r="I2898" t="str">
        <f t="shared" si="220"/>
        <v>IOU workpaper</v>
      </c>
      <c r="J2898" s="2">
        <f t="shared" si="221"/>
        <v>43775</v>
      </c>
      <c r="K2898" t="s">
        <v>203</v>
      </c>
      <c r="L2898">
        <f t="shared" si="222"/>
        <v>1</v>
      </c>
      <c r="O2898">
        <v>0</v>
      </c>
      <c r="P2898">
        <v>0</v>
      </c>
      <c r="Q2898">
        <v>0</v>
      </c>
      <c r="R2898">
        <v>-1116.0868</v>
      </c>
      <c r="S2898">
        <v>0</v>
      </c>
      <c r="T2898">
        <v>123.3539</v>
      </c>
      <c r="AA2898" t="s">
        <v>465</v>
      </c>
      <c r="AB2898" t="s">
        <v>46</v>
      </c>
      <c r="AC2898" t="b">
        <v>0</v>
      </c>
    </row>
    <row r="2899" spans="1:29" hidden="1" x14ac:dyDescent="0.25">
      <c r="A2899" t="s">
        <v>134</v>
      </c>
      <c r="B2899" t="s">
        <v>475</v>
      </c>
      <c r="C2899" t="s">
        <v>578</v>
      </c>
      <c r="D2899" s="28" t="s">
        <v>464</v>
      </c>
      <c r="E2899" t="s">
        <v>202</v>
      </c>
      <c r="F2899" t="s">
        <v>595</v>
      </c>
      <c r="G2899" t="str">
        <f t="shared" si="223"/>
        <v>SWHC046-01</v>
      </c>
      <c r="H2899" t="str">
        <f t="shared" si="219"/>
        <v>ExAnte2019</v>
      </c>
      <c r="I2899" t="str">
        <f t="shared" si="220"/>
        <v>IOU workpaper</v>
      </c>
      <c r="J2899" s="2">
        <f t="shared" si="221"/>
        <v>43775</v>
      </c>
      <c r="K2899" t="s">
        <v>203</v>
      </c>
      <c r="L2899">
        <f t="shared" si="222"/>
        <v>1</v>
      </c>
      <c r="O2899">
        <v>0</v>
      </c>
      <c r="P2899">
        <v>0</v>
      </c>
      <c r="Q2899">
        <v>0</v>
      </c>
      <c r="R2899">
        <v>-472.43529999999998</v>
      </c>
      <c r="S2899">
        <v>0</v>
      </c>
      <c r="T2899">
        <v>62.616399999999999</v>
      </c>
      <c r="AA2899" t="s">
        <v>465</v>
      </c>
      <c r="AB2899" t="s">
        <v>46</v>
      </c>
      <c r="AC2899" t="b">
        <v>0</v>
      </c>
    </row>
    <row r="2900" spans="1:29" hidden="1" x14ac:dyDescent="0.25">
      <c r="A2900" t="s">
        <v>134</v>
      </c>
      <c r="B2900" t="s">
        <v>475</v>
      </c>
      <c r="C2900" t="s">
        <v>578</v>
      </c>
      <c r="D2900" s="28" t="s">
        <v>464</v>
      </c>
      <c r="E2900" t="s">
        <v>224</v>
      </c>
      <c r="F2900" t="s">
        <v>595</v>
      </c>
      <c r="G2900" t="str">
        <f t="shared" si="223"/>
        <v>SWHC046-01</v>
      </c>
      <c r="H2900" t="str">
        <f t="shared" si="219"/>
        <v>ExAnte2019</v>
      </c>
      <c r="I2900" t="str">
        <f t="shared" si="220"/>
        <v>IOU workpaper</v>
      </c>
      <c r="J2900" s="2">
        <f t="shared" si="221"/>
        <v>43775</v>
      </c>
      <c r="K2900" t="s">
        <v>203</v>
      </c>
      <c r="L2900">
        <f t="shared" si="222"/>
        <v>1</v>
      </c>
      <c r="O2900">
        <v>0</v>
      </c>
      <c r="P2900">
        <v>0</v>
      </c>
      <c r="Q2900">
        <v>0</v>
      </c>
      <c r="R2900">
        <v>-279.26049999999998</v>
      </c>
      <c r="S2900">
        <v>0</v>
      </c>
      <c r="T2900">
        <v>33.970100000000002</v>
      </c>
      <c r="AA2900" t="s">
        <v>465</v>
      </c>
      <c r="AB2900" t="s">
        <v>46</v>
      </c>
      <c r="AC2900" t="b">
        <v>0</v>
      </c>
    </row>
    <row r="2901" spans="1:29" hidden="1" x14ac:dyDescent="0.25">
      <c r="A2901" t="s">
        <v>134</v>
      </c>
      <c r="B2901" t="s">
        <v>475</v>
      </c>
      <c r="C2901" t="s">
        <v>578</v>
      </c>
      <c r="D2901" s="28" t="s">
        <v>464</v>
      </c>
      <c r="E2901" t="s">
        <v>232</v>
      </c>
      <c r="F2901" t="s">
        <v>595</v>
      </c>
      <c r="G2901" t="str">
        <f t="shared" si="223"/>
        <v>SWHC046-01</v>
      </c>
      <c r="H2901" t="str">
        <f t="shared" si="219"/>
        <v>ExAnte2019</v>
      </c>
      <c r="I2901" t="str">
        <f t="shared" si="220"/>
        <v>IOU workpaper</v>
      </c>
      <c r="J2901" s="2">
        <f t="shared" si="221"/>
        <v>43775</v>
      </c>
      <c r="K2901" t="s">
        <v>203</v>
      </c>
      <c r="L2901">
        <f t="shared" si="222"/>
        <v>1</v>
      </c>
      <c r="O2901">
        <v>0</v>
      </c>
      <c r="P2901">
        <v>0</v>
      </c>
      <c r="Q2901">
        <v>0</v>
      </c>
      <c r="R2901">
        <v>-194.4469</v>
      </c>
      <c r="S2901">
        <v>0</v>
      </c>
      <c r="T2901">
        <v>26.013000000000002</v>
      </c>
      <c r="AA2901" t="s">
        <v>465</v>
      </c>
      <c r="AB2901" t="s">
        <v>46</v>
      </c>
      <c r="AC2901" t="b">
        <v>0</v>
      </c>
    </row>
    <row r="2902" spans="1:29" hidden="1" x14ac:dyDescent="0.25">
      <c r="A2902" t="s">
        <v>134</v>
      </c>
      <c r="B2902" t="s">
        <v>475</v>
      </c>
      <c r="C2902" t="s">
        <v>578</v>
      </c>
      <c r="D2902" s="28" t="s">
        <v>464</v>
      </c>
      <c r="E2902" t="s">
        <v>240</v>
      </c>
      <c r="F2902" t="s">
        <v>595</v>
      </c>
      <c r="G2902" t="str">
        <f t="shared" si="223"/>
        <v>SWHC046-01</v>
      </c>
      <c r="H2902" t="str">
        <f t="shared" si="219"/>
        <v>ExAnte2019</v>
      </c>
      <c r="I2902" t="str">
        <f t="shared" si="220"/>
        <v>IOU workpaper</v>
      </c>
      <c r="J2902" s="2">
        <f t="shared" si="221"/>
        <v>43775</v>
      </c>
      <c r="K2902" t="s">
        <v>203</v>
      </c>
      <c r="L2902">
        <f t="shared" si="222"/>
        <v>1</v>
      </c>
      <c r="O2902">
        <v>0</v>
      </c>
      <c r="P2902">
        <v>0</v>
      </c>
      <c r="Q2902">
        <v>0</v>
      </c>
      <c r="R2902">
        <v>-179.7843</v>
      </c>
      <c r="S2902">
        <v>0</v>
      </c>
      <c r="T2902">
        <v>22.113299999999999</v>
      </c>
      <c r="AA2902" t="s">
        <v>465</v>
      </c>
      <c r="AB2902" t="s">
        <v>46</v>
      </c>
      <c r="AC2902" t="b">
        <v>0</v>
      </c>
    </row>
    <row r="2903" spans="1:29" hidden="1" x14ac:dyDescent="0.25">
      <c r="A2903" t="s">
        <v>134</v>
      </c>
      <c r="B2903" t="s">
        <v>475</v>
      </c>
      <c r="C2903" t="s">
        <v>578</v>
      </c>
      <c r="D2903" s="28" t="s">
        <v>464</v>
      </c>
      <c r="E2903" t="s">
        <v>248</v>
      </c>
      <c r="F2903" t="s">
        <v>595</v>
      </c>
      <c r="G2903" t="str">
        <f t="shared" si="223"/>
        <v>SWHC046-01</v>
      </c>
      <c r="H2903" t="str">
        <f t="shared" si="219"/>
        <v>ExAnte2019</v>
      </c>
      <c r="I2903" t="str">
        <f t="shared" si="220"/>
        <v>IOU workpaper</v>
      </c>
      <c r="J2903" s="2">
        <f t="shared" si="221"/>
        <v>43775</v>
      </c>
      <c r="K2903" t="s">
        <v>203</v>
      </c>
      <c r="L2903">
        <f t="shared" si="222"/>
        <v>1</v>
      </c>
      <c r="O2903">
        <v>0</v>
      </c>
      <c r="P2903">
        <v>0</v>
      </c>
      <c r="Q2903">
        <v>0</v>
      </c>
      <c r="R2903">
        <v>-190.44980000000001</v>
      </c>
      <c r="S2903">
        <v>0</v>
      </c>
      <c r="T2903">
        <v>25.354099999999999</v>
      </c>
      <c r="AA2903" t="s">
        <v>465</v>
      </c>
      <c r="AB2903" t="s">
        <v>46</v>
      </c>
      <c r="AC2903" t="b">
        <v>0</v>
      </c>
    </row>
    <row r="2904" spans="1:29" hidden="1" x14ac:dyDescent="0.25">
      <c r="A2904" t="s">
        <v>134</v>
      </c>
      <c r="B2904" t="s">
        <v>475</v>
      </c>
      <c r="C2904" t="s">
        <v>578</v>
      </c>
      <c r="D2904" s="28" t="s">
        <v>464</v>
      </c>
      <c r="E2904" t="s">
        <v>256</v>
      </c>
      <c r="F2904" t="s">
        <v>595</v>
      </c>
      <c r="G2904" t="str">
        <f t="shared" si="223"/>
        <v>SWHC046-01</v>
      </c>
      <c r="H2904" t="str">
        <f t="shared" si="219"/>
        <v>ExAnte2019</v>
      </c>
      <c r="I2904" t="str">
        <f t="shared" si="220"/>
        <v>IOU workpaper</v>
      </c>
      <c r="J2904" s="2">
        <f t="shared" si="221"/>
        <v>43775</v>
      </c>
      <c r="K2904" t="s">
        <v>203</v>
      </c>
      <c r="L2904">
        <f t="shared" si="222"/>
        <v>1</v>
      </c>
      <c r="O2904">
        <v>0</v>
      </c>
      <c r="P2904">
        <v>0</v>
      </c>
      <c r="Q2904">
        <v>0</v>
      </c>
      <c r="R2904">
        <v>-66.404600000000002</v>
      </c>
      <c r="S2904">
        <v>0</v>
      </c>
      <c r="T2904">
        <v>9.5127000000000006</v>
      </c>
      <c r="AA2904" t="s">
        <v>465</v>
      </c>
      <c r="AB2904" t="s">
        <v>46</v>
      </c>
      <c r="AC2904" t="b">
        <v>0</v>
      </c>
    </row>
    <row r="2905" spans="1:29" hidden="1" x14ac:dyDescent="0.25">
      <c r="A2905" t="s">
        <v>134</v>
      </c>
      <c r="B2905" t="s">
        <v>475</v>
      </c>
      <c r="C2905" t="s">
        <v>578</v>
      </c>
      <c r="D2905" s="28" t="s">
        <v>464</v>
      </c>
      <c r="E2905" t="s">
        <v>265</v>
      </c>
      <c r="F2905" t="s">
        <v>595</v>
      </c>
      <c r="G2905" t="str">
        <f t="shared" si="223"/>
        <v>SWHC046-01</v>
      </c>
      <c r="H2905" t="str">
        <f t="shared" si="219"/>
        <v>ExAnte2019</v>
      </c>
      <c r="I2905" t="str">
        <f t="shared" si="220"/>
        <v>IOU workpaper</v>
      </c>
      <c r="J2905" s="2">
        <f t="shared" si="221"/>
        <v>43775</v>
      </c>
      <c r="K2905" t="s">
        <v>203</v>
      </c>
      <c r="L2905">
        <f t="shared" si="222"/>
        <v>1</v>
      </c>
      <c r="O2905">
        <v>0</v>
      </c>
      <c r="P2905">
        <v>0</v>
      </c>
      <c r="Q2905">
        <v>0</v>
      </c>
      <c r="R2905">
        <v>-41.996299999999998</v>
      </c>
      <c r="S2905">
        <v>0</v>
      </c>
      <c r="T2905">
        <v>6.3211000000000004</v>
      </c>
      <c r="AA2905" t="s">
        <v>465</v>
      </c>
      <c r="AB2905" t="s">
        <v>46</v>
      </c>
      <c r="AC2905" t="b">
        <v>0</v>
      </c>
    </row>
    <row r="2906" spans="1:29" hidden="1" x14ac:dyDescent="0.25">
      <c r="A2906" t="s">
        <v>134</v>
      </c>
      <c r="B2906" t="s">
        <v>475</v>
      </c>
      <c r="C2906" t="s">
        <v>578</v>
      </c>
      <c r="D2906" s="28" t="s">
        <v>464</v>
      </c>
      <c r="E2906" t="s">
        <v>274</v>
      </c>
      <c r="F2906" t="s">
        <v>595</v>
      </c>
      <c r="G2906" t="str">
        <f t="shared" si="223"/>
        <v>SWHC046-01</v>
      </c>
      <c r="H2906" t="str">
        <f t="shared" si="219"/>
        <v>ExAnte2019</v>
      </c>
      <c r="I2906" t="str">
        <f t="shared" si="220"/>
        <v>IOU workpaper</v>
      </c>
      <c r="J2906" s="2">
        <f t="shared" si="221"/>
        <v>43775</v>
      </c>
      <c r="K2906" t="s">
        <v>203</v>
      </c>
      <c r="L2906">
        <f t="shared" si="222"/>
        <v>1</v>
      </c>
      <c r="O2906">
        <v>0</v>
      </c>
      <c r="P2906">
        <v>0</v>
      </c>
      <c r="Q2906">
        <v>0</v>
      </c>
      <c r="R2906">
        <v>-54.8491</v>
      </c>
      <c r="S2906">
        <v>0</v>
      </c>
      <c r="T2906">
        <v>8.7812000000000001</v>
      </c>
      <c r="AA2906" t="s">
        <v>465</v>
      </c>
      <c r="AB2906" t="s">
        <v>46</v>
      </c>
      <c r="AC2906" t="b">
        <v>0</v>
      </c>
    </row>
    <row r="2907" spans="1:29" hidden="1" x14ac:dyDescent="0.25">
      <c r="A2907" t="s">
        <v>134</v>
      </c>
      <c r="B2907" t="s">
        <v>475</v>
      </c>
      <c r="C2907" t="s">
        <v>578</v>
      </c>
      <c r="D2907" s="28" t="s">
        <v>464</v>
      </c>
      <c r="E2907" t="s">
        <v>282</v>
      </c>
      <c r="F2907" t="s">
        <v>595</v>
      </c>
      <c r="G2907" t="str">
        <f t="shared" si="223"/>
        <v>SWHC046-01</v>
      </c>
      <c r="H2907" t="str">
        <f t="shared" si="219"/>
        <v>ExAnte2019</v>
      </c>
      <c r="I2907" t="str">
        <f t="shared" si="220"/>
        <v>IOU workpaper</v>
      </c>
      <c r="J2907" s="2">
        <f t="shared" si="221"/>
        <v>43775</v>
      </c>
      <c r="K2907" t="s">
        <v>203</v>
      </c>
      <c r="L2907">
        <f t="shared" si="222"/>
        <v>1</v>
      </c>
      <c r="O2907">
        <v>0</v>
      </c>
      <c r="P2907">
        <v>0</v>
      </c>
      <c r="Q2907">
        <v>0</v>
      </c>
      <c r="R2907">
        <v>-71.744799999999998</v>
      </c>
      <c r="S2907">
        <v>0</v>
      </c>
      <c r="T2907">
        <v>10.222</v>
      </c>
      <c r="AA2907" t="s">
        <v>465</v>
      </c>
      <c r="AB2907" t="s">
        <v>46</v>
      </c>
      <c r="AC2907" t="b">
        <v>0</v>
      </c>
    </row>
    <row r="2908" spans="1:29" hidden="1" x14ac:dyDescent="0.25">
      <c r="A2908" t="s">
        <v>134</v>
      </c>
      <c r="B2908" t="s">
        <v>475</v>
      </c>
      <c r="C2908" t="s">
        <v>578</v>
      </c>
      <c r="D2908" s="28" t="s">
        <v>464</v>
      </c>
      <c r="E2908" t="s">
        <v>290</v>
      </c>
      <c r="F2908" t="s">
        <v>595</v>
      </c>
      <c r="G2908" t="str">
        <f t="shared" si="223"/>
        <v>SWHC046-01</v>
      </c>
      <c r="H2908" t="str">
        <f t="shared" si="219"/>
        <v>ExAnte2019</v>
      </c>
      <c r="I2908" t="str">
        <f t="shared" si="220"/>
        <v>IOU workpaper</v>
      </c>
      <c r="J2908" s="2">
        <f t="shared" si="221"/>
        <v>43775</v>
      </c>
      <c r="K2908" t="s">
        <v>203</v>
      </c>
      <c r="L2908">
        <f t="shared" si="222"/>
        <v>1</v>
      </c>
      <c r="O2908">
        <v>0</v>
      </c>
      <c r="P2908">
        <v>0</v>
      </c>
      <c r="Q2908">
        <v>0</v>
      </c>
      <c r="R2908">
        <v>-87.304299999999998</v>
      </c>
      <c r="S2908">
        <v>0</v>
      </c>
      <c r="T2908">
        <v>12.504899999999999</v>
      </c>
      <c r="AA2908" t="s">
        <v>465</v>
      </c>
      <c r="AB2908" t="s">
        <v>46</v>
      </c>
      <c r="AC2908" t="b">
        <v>0</v>
      </c>
    </row>
    <row r="2909" spans="1:29" hidden="1" x14ac:dyDescent="0.25">
      <c r="A2909" t="s">
        <v>134</v>
      </c>
      <c r="B2909" t="s">
        <v>475</v>
      </c>
      <c r="C2909" t="s">
        <v>578</v>
      </c>
      <c r="D2909" s="28" t="s">
        <v>464</v>
      </c>
      <c r="E2909" t="s">
        <v>298</v>
      </c>
      <c r="F2909" t="s">
        <v>595</v>
      </c>
      <c r="G2909" t="str">
        <f t="shared" si="223"/>
        <v>SWHC046-01</v>
      </c>
      <c r="H2909" t="str">
        <f t="shared" si="219"/>
        <v>ExAnte2019</v>
      </c>
      <c r="I2909" t="str">
        <f t="shared" si="220"/>
        <v>IOU workpaper</v>
      </c>
      <c r="J2909" s="2">
        <f t="shared" si="221"/>
        <v>43775</v>
      </c>
      <c r="K2909" t="s">
        <v>203</v>
      </c>
      <c r="L2909">
        <f t="shared" si="222"/>
        <v>1</v>
      </c>
      <c r="O2909">
        <v>0</v>
      </c>
      <c r="P2909">
        <v>0</v>
      </c>
      <c r="Q2909">
        <v>0</v>
      </c>
      <c r="R2909">
        <v>-227.4693</v>
      </c>
      <c r="S2909">
        <v>0</v>
      </c>
      <c r="T2909">
        <v>31.1402</v>
      </c>
      <c r="AA2909" t="s">
        <v>465</v>
      </c>
      <c r="AB2909" t="s">
        <v>46</v>
      </c>
      <c r="AC2909" t="b">
        <v>0</v>
      </c>
    </row>
    <row r="2910" spans="1:29" hidden="1" x14ac:dyDescent="0.25">
      <c r="A2910" t="s">
        <v>134</v>
      </c>
      <c r="B2910" t="s">
        <v>475</v>
      </c>
      <c r="C2910" t="s">
        <v>578</v>
      </c>
      <c r="D2910" s="28" t="s">
        <v>464</v>
      </c>
      <c r="E2910" t="s">
        <v>306</v>
      </c>
      <c r="F2910" t="s">
        <v>595</v>
      </c>
      <c r="G2910" t="str">
        <f t="shared" si="223"/>
        <v>SWHC046-01</v>
      </c>
      <c r="H2910" t="str">
        <f t="shared" si="219"/>
        <v>ExAnte2019</v>
      </c>
      <c r="I2910" t="str">
        <f t="shared" si="220"/>
        <v>IOU workpaper</v>
      </c>
      <c r="J2910" s="2">
        <f t="shared" si="221"/>
        <v>43775</v>
      </c>
      <c r="K2910" t="s">
        <v>203</v>
      </c>
      <c r="L2910">
        <f t="shared" si="222"/>
        <v>1</v>
      </c>
      <c r="O2910">
        <v>0</v>
      </c>
      <c r="P2910">
        <v>0</v>
      </c>
      <c r="Q2910">
        <v>0</v>
      </c>
      <c r="R2910">
        <v>-245.8244</v>
      </c>
      <c r="S2910">
        <v>0</v>
      </c>
      <c r="T2910">
        <v>31.774899999999999</v>
      </c>
      <c r="AA2910" t="s">
        <v>465</v>
      </c>
      <c r="AB2910" t="s">
        <v>46</v>
      </c>
      <c r="AC2910" t="b">
        <v>0</v>
      </c>
    </row>
    <row r="2911" spans="1:29" hidden="1" x14ac:dyDescent="0.25">
      <c r="A2911" t="s">
        <v>134</v>
      </c>
      <c r="B2911" t="s">
        <v>475</v>
      </c>
      <c r="C2911" t="s">
        <v>578</v>
      </c>
      <c r="D2911" s="28" t="s">
        <v>464</v>
      </c>
      <c r="E2911" t="s">
        <v>314</v>
      </c>
      <c r="F2911" t="s">
        <v>595</v>
      </c>
      <c r="G2911" t="str">
        <f t="shared" si="223"/>
        <v>SWHC046-01</v>
      </c>
      <c r="H2911" t="str">
        <f t="shared" si="219"/>
        <v>ExAnte2019</v>
      </c>
      <c r="I2911" t="str">
        <f t="shared" si="220"/>
        <v>IOU workpaper</v>
      </c>
      <c r="J2911" s="2">
        <f t="shared" si="221"/>
        <v>43775</v>
      </c>
      <c r="K2911" t="s">
        <v>203</v>
      </c>
      <c r="L2911">
        <f t="shared" si="222"/>
        <v>1</v>
      </c>
      <c r="O2911">
        <v>0</v>
      </c>
      <c r="P2911">
        <v>0</v>
      </c>
      <c r="Q2911">
        <v>0</v>
      </c>
      <c r="R2911">
        <v>-193.9502</v>
      </c>
      <c r="S2911">
        <v>0</v>
      </c>
      <c r="T2911">
        <v>26.657499999999999</v>
      </c>
      <c r="AA2911" t="s">
        <v>465</v>
      </c>
      <c r="AB2911" t="s">
        <v>46</v>
      </c>
      <c r="AC2911" t="b">
        <v>0</v>
      </c>
    </row>
    <row r="2912" spans="1:29" hidden="1" x14ac:dyDescent="0.25">
      <c r="A2912" t="s">
        <v>134</v>
      </c>
      <c r="B2912" t="s">
        <v>475</v>
      </c>
      <c r="C2912" t="s">
        <v>578</v>
      </c>
      <c r="D2912" s="28" t="s">
        <v>464</v>
      </c>
      <c r="E2912" t="s">
        <v>322</v>
      </c>
      <c r="F2912" t="s">
        <v>595</v>
      </c>
      <c r="G2912" t="str">
        <f t="shared" si="223"/>
        <v>SWHC046-01</v>
      </c>
      <c r="H2912" t="str">
        <f t="shared" si="219"/>
        <v>ExAnte2019</v>
      </c>
      <c r="I2912" t="str">
        <f t="shared" si="220"/>
        <v>IOU workpaper</v>
      </c>
      <c r="J2912" s="2">
        <f t="shared" si="221"/>
        <v>43775</v>
      </c>
      <c r="K2912" t="s">
        <v>203</v>
      </c>
      <c r="L2912">
        <f t="shared" si="222"/>
        <v>1</v>
      </c>
      <c r="O2912">
        <v>0</v>
      </c>
      <c r="P2912">
        <v>0</v>
      </c>
      <c r="Q2912">
        <v>0</v>
      </c>
      <c r="R2912">
        <v>-214.07</v>
      </c>
      <c r="S2912">
        <v>0</v>
      </c>
      <c r="T2912">
        <v>27.976400000000002</v>
      </c>
      <c r="AA2912" t="s">
        <v>465</v>
      </c>
      <c r="AB2912" t="s">
        <v>46</v>
      </c>
      <c r="AC2912" t="b">
        <v>0</v>
      </c>
    </row>
    <row r="2913" spans="1:29" hidden="1" x14ac:dyDescent="0.25">
      <c r="A2913" t="s">
        <v>134</v>
      </c>
      <c r="B2913" t="s">
        <v>475</v>
      </c>
      <c r="C2913" t="s">
        <v>578</v>
      </c>
      <c r="D2913" s="28" t="s">
        <v>464</v>
      </c>
      <c r="E2913" t="s">
        <v>330</v>
      </c>
      <c r="F2913" t="s">
        <v>595</v>
      </c>
      <c r="G2913" t="str">
        <f t="shared" si="223"/>
        <v>SWHC046-01</v>
      </c>
      <c r="H2913" t="str">
        <f t="shared" si="219"/>
        <v>ExAnte2019</v>
      </c>
      <c r="I2913" t="str">
        <f t="shared" si="220"/>
        <v>IOU workpaper</v>
      </c>
      <c r="J2913" s="2">
        <f t="shared" si="221"/>
        <v>43775</v>
      </c>
      <c r="K2913" t="s">
        <v>203</v>
      </c>
      <c r="L2913">
        <f t="shared" si="222"/>
        <v>1</v>
      </c>
      <c r="O2913">
        <v>0</v>
      </c>
      <c r="P2913">
        <v>0</v>
      </c>
      <c r="Q2913">
        <v>0</v>
      </c>
      <c r="R2913">
        <v>-7.1767000000000003</v>
      </c>
      <c r="S2913">
        <v>0</v>
      </c>
      <c r="T2913">
        <v>3.6936</v>
      </c>
      <c r="AA2913" t="s">
        <v>465</v>
      </c>
      <c r="AB2913" t="s">
        <v>46</v>
      </c>
      <c r="AC2913" t="b">
        <v>0</v>
      </c>
    </row>
    <row r="2914" spans="1:29" hidden="1" x14ac:dyDescent="0.25">
      <c r="A2914" t="s">
        <v>134</v>
      </c>
      <c r="B2914" t="s">
        <v>475</v>
      </c>
      <c r="C2914" t="s">
        <v>578</v>
      </c>
      <c r="D2914" s="28" t="s">
        <v>464</v>
      </c>
      <c r="E2914" t="s">
        <v>338</v>
      </c>
      <c r="F2914" t="s">
        <v>595</v>
      </c>
      <c r="G2914" t="str">
        <f t="shared" si="223"/>
        <v>SWHC046-01</v>
      </c>
      <c r="H2914" t="str">
        <f t="shared" si="219"/>
        <v>ExAnte2019</v>
      </c>
      <c r="I2914" t="str">
        <f t="shared" si="220"/>
        <v>IOU workpaper</v>
      </c>
      <c r="J2914" s="2">
        <f t="shared" si="221"/>
        <v>43775</v>
      </c>
      <c r="K2914" t="s">
        <v>203</v>
      </c>
      <c r="L2914">
        <f t="shared" si="222"/>
        <v>1</v>
      </c>
      <c r="O2914">
        <v>0</v>
      </c>
      <c r="P2914">
        <v>0</v>
      </c>
      <c r="Q2914">
        <v>0</v>
      </c>
      <c r="R2914">
        <v>-704.46040000000005</v>
      </c>
      <c r="S2914">
        <v>0</v>
      </c>
      <c r="T2914">
        <v>76.8018</v>
      </c>
      <c r="AA2914" t="s">
        <v>465</v>
      </c>
      <c r="AB2914" t="s">
        <v>46</v>
      </c>
      <c r="AC2914" t="b">
        <v>0</v>
      </c>
    </row>
    <row r="2915" spans="1:29" hidden="1" x14ac:dyDescent="0.25">
      <c r="A2915" t="s">
        <v>134</v>
      </c>
      <c r="B2915" t="s">
        <v>475</v>
      </c>
      <c r="C2915" t="s">
        <v>579</v>
      </c>
      <c r="D2915" s="28" t="s">
        <v>464</v>
      </c>
      <c r="E2915" t="s">
        <v>202</v>
      </c>
      <c r="F2915" t="s">
        <v>595</v>
      </c>
      <c r="G2915" t="str">
        <f t="shared" si="223"/>
        <v>SWHC046-01</v>
      </c>
      <c r="H2915" t="str">
        <f t="shared" si="219"/>
        <v>ExAnte2019</v>
      </c>
      <c r="I2915" t="str">
        <f t="shared" si="220"/>
        <v>IOU workpaper</v>
      </c>
      <c r="J2915" s="2">
        <f t="shared" si="221"/>
        <v>43775</v>
      </c>
      <c r="K2915" t="s">
        <v>203</v>
      </c>
      <c r="L2915">
        <f t="shared" si="222"/>
        <v>1</v>
      </c>
      <c r="O2915">
        <v>0</v>
      </c>
      <c r="P2915">
        <v>0</v>
      </c>
      <c r="Q2915">
        <v>0</v>
      </c>
      <c r="R2915">
        <v>-517.95730000000003</v>
      </c>
      <c r="S2915">
        <v>0</v>
      </c>
      <c r="T2915">
        <v>69.9315</v>
      </c>
      <c r="AA2915" t="s">
        <v>465</v>
      </c>
      <c r="AB2915" t="s">
        <v>46</v>
      </c>
      <c r="AC2915" t="b">
        <v>0</v>
      </c>
    </row>
    <row r="2916" spans="1:29" hidden="1" x14ac:dyDescent="0.25">
      <c r="A2916" t="s">
        <v>134</v>
      </c>
      <c r="B2916" t="s">
        <v>475</v>
      </c>
      <c r="C2916" t="s">
        <v>579</v>
      </c>
      <c r="D2916" s="28" t="s">
        <v>464</v>
      </c>
      <c r="E2916" t="s">
        <v>224</v>
      </c>
      <c r="F2916" t="s">
        <v>595</v>
      </c>
      <c r="G2916" t="str">
        <f t="shared" si="223"/>
        <v>SWHC046-01</v>
      </c>
      <c r="H2916" t="str">
        <f t="shared" si="219"/>
        <v>ExAnte2019</v>
      </c>
      <c r="I2916" t="str">
        <f t="shared" si="220"/>
        <v>IOU workpaper</v>
      </c>
      <c r="J2916" s="2">
        <f t="shared" si="221"/>
        <v>43775</v>
      </c>
      <c r="K2916" t="s">
        <v>203</v>
      </c>
      <c r="L2916">
        <f t="shared" si="222"/>
        <v>1</v>
      </c>
      <c r="O2916">
        <v>0</v>
      </c>
      <c r="P2916">
        <v>0</v>
      </c>
      <c r="Q2916">
        <v>0</v>
      </c>
      <c r="R2916">
        <v>-306.4554</v>
      </c>
      <c r="S2916">
        <v>0</v>
      </c>
      <c r="T2916">
        <v>40.047699999999999</v>
      </c>
      <c r="AA2916" t="s">
        <v>465</v>
      </c>
      <c r="AB2916" t="s">
        <v>46</v>
      </c>
      <c r="AC2916" t="b">
        <v>0</v>
      </c>
    </row>
    <row r="2917" spans="1:29" hidden="1" x14ac:dyDescent="0.25">
      <c r="A2917" t="s">
        <v>134</v>
      </c>
      <c r="B2917" t="s">
        <v>475</v>
      </c>
      <c r="C2917" t="s">
        <v>579</v>
      </c>
      <c r="D2917" s="28" t="s">
        <v>464</v>
      </c>
      <c r="E2917" t="s">
        <v>232</v>
      </c>
      <c r="F2917" t="s">
        <v>595</v>
      </c>
      <c r="G2917" t="str">
        <f t="shared" si="223"/>
        <v>SWHC046-01</v>
      </c>
      <c r="H2917" t="str">
        <f t="shared" si="219"/>
        <v>ExAnte2019</v>
      </c>
      <c r="I2917" t="str">
        <f t="shared" si="220"/>
        <v>IOU workpaper</v>
      </c>
      <c r="J2917" s="2">
        <f t="shared" si="221"/>
        <v>43775</v>
      </c>
      <c r="K2917" t="s">
        <v>203</v>
      </c>
      <c r="L2917">
        <f t="shared" si="222"/>
        <v>1</v>
      </c>
      <c r="O2917">
        <v>0</v>
      </c>
      <c r="P2917">
        <v>0</v>
      </c>
      <c r="Q2917">
        <v>0</v>
      </c>
      <c r="R2917">
        <v>-249.94640000000001</v>
      </c>
      <c r="S2917">
        <v>0</v>
      </c>
      <c r="T2917">
        <v>34.746400000000001</v>
      </c>
      <c r="AA2917" t="s">
        <v>465</v>
      </c>
      <c r="AB2917" t="s">
        <v>46</v>
      </c>
      <c r="AC2917" t="b">
        <v>0</v>
      </c>
    </row>
    <row r="2918" spans="1:29" hidden="1" x14ac:dyDescent="0.25">
      <c r="A2918" t="s">
        <v>134</v>
      </c>
      <c r="B2918" t="s">
        <v>475</v>
      </c>
      <c r="C2918" t="s">
        <v>579</v>
      </c>
      <c r="D2918" s="28" t="s">
        <v>464</v>
      </c>
      <c r="E2918" t="s">
        <v>240</v>
      </c>
      <c r="F2918" t="s">
        <v>595</v>
      </c>
      <c r="G2918" t="str">
        <f t="shared" si="223"/>
        <v>SWHC046-01</v>
      </c>
      <c r="H2918" t="str">
        <f t="shared" si="219"/>
        <v>ExAnte2019</v>
      </c>
      <c r="I2918" t="str">
        <f t="shared" si="220"/>
        <v>IOU workpaper</v>
      </c>
      <c r="J2918" s="2">
        <f t="shared" si="221"/>
        <v>43775</v>
      </c>
      <c r="K2918" t="s">
        <v>203</v>
      </c>
      <c r="L2918">
        <f t="shared" si="222"/>
        <v>1</v>
      </c>
      <c r="O2918">
        <v>0</v>
      </c>
      <c r="P2918">
        <v>0</v>
      </c>
      <c r="Q2918">
        <v>0</v>
      </c>
      <c r="R2918">
        <v>-234.6429</v>
      </c>
      <c r="S2918">
        <v>0</v>
      </c>
      <c r="T2918">
        <v>30.308900000000001</v>
      </c>
      <c r="AA2918" t="s">
        <v>465</v>
      </c>
      <c r="AB2918" t="s">
        <v>46</v>
      </c>
      <c r="AC2918" t="b">
        <v>0</v>
      </c>
    </row>
    <row r="2919" spans="1:29" hidden="1" x14ac:dyDescent="0.25">
      <c r="A2919" t="s">
        <v>134</v>
      </c>
      <c r="B2919" t="s">
        <v>475</v>
      </c>
      <c r="C2919" t="s">
        <v>579</v>
      </c>
      <c r="D2919" s="28" t="s">
        <v>464</v>
      </c>
      <c r="E2919" t="s">
        <v>248</v>
      </c>
      <c r="F2919" t="s">
        <v>595</v>
      </c>
      <c r="G2919" t="str">
        <f t="shared" si="223"/>
        <v>SWHC046-01</v>
      </c>
      <c r="H2919" t="str">
        <f t="shared" si="219"/>
        <v>ExAnte2019</v>
      </c>
      <c r="I2919" t="str">
        <f t="shared" si="220"/>
        <v>IOU workpaper</v>
      </c>
      <c r="J2919" s="2">
        <f t="shared" si="221"/>
        <v>43775</v>
      </c>
      <c r="K2919" t="s">
        <v>203</v>
      </c>
      <c r="L2919">
        <f t="shared" si="222"/>
        <v>1</v>
      </c>
      <c r="O2919">
        <v>0</v>
      </c>
      <c r="P2919">
        <v>0</v>
      </c>
      <c r="Q2919">
        <v>0</v>
      </c>
      <c r="R2919">
        <v>-256.55360000000002</v>
      </c>
      <c r="S2919">
        <v>0</v>
      </c>
      <c r="T2919">
        <v>35.867199999999997</v>
      </c>
      <c r="AA2919" t="s">
        <v>465</v>
      </c>
      <c r="AB2919" t="s">
        <v>46</v>
      </c>
      <c r="AC2919" t="b">
        <v>0</v>
      </c>
    </row>
    <row r="2920" spans="1:29" hidden="1" x14ac:dyDescent="0.25">
      <c r="A2920" t="s">
        <v>134</v>
      </c>
      <c r="B2920" t="s">
        <v>475</v>
      </c>
      <c r="C2920" t="s">
        <v>579</v>
      </c>
      <c r="D2920" s="28" t="s">
        <v>464</v>
      </c>
      <c r="E2920" t="s">
        <v>256</v>
      </c>
      <c r="F2920" t="s">
        <v>595</v>
      </c>
      <c r="G2920" t="str">
        <f t="shared" si="223"/>
        <v>SWHC046-01</v>
      </c>
      <c r="H2920" t="str">
        <f t="shared" si="219"/>
        <v>ExAnte2019</v>
      </c>
      <c r="I2920" t="str">
        <f t="shared" si="220"/>
        <v>IOU workpaper</v>
      </c>
      <c r="J2920" s="2">
        <f t="shared" si="221"/>
        <v>43775</v>
      </c>
      <c r="K2920" t="s">
        <v>203</v>
      </c>
      <c r="L2920">
        <f t="shared" si="222"/>
        <v>1</v>
      </c>
      <c r="O2920">
        <v>0</v>
      </c>
      <c r="P2920">
        <v>0</v>
      </c>
      <c r="Q2920">
        <v>0</v>
      </c>
      <c r="R2920">
        <v>-93.786600000000007</v>
      </c>
      <c r="S2920">
        <v>0</v>
      </c>
      <c r="T2920">
        <v>14.0792</v>
      </c>
      <c r="AA2920" t="s">
        <v>465</v>
      </c>
      <c r="AB2920" t="s">
        <v>46</v>
      </c>
      <c r="AC2920" t="b">
        <v>0</v>
      </c>
    </row>
    <row r="2921" spans="1:29" hidden="1" x14ac:dyDescent="0.25">
      <c r="A2921" t="s">
        <v>134</v>
      </c>
      <c r="B2921" t="s">
        <v>475</v>
      </c>
      <c r="C2921" t="s">
        <v>579</v>
      </c>
      <c r="D2921" s="28" t="s">
        <v>464</v>
      </c>
      <c r="E2921" t="s">
        <v>265</v>
      </c>
      <c r="F2921" t="s">
        <v>595</v>
      </c>
      <c r="G2921" t="str">
        <f t="shared" si="223"/>
        <v>SWHC046-01</v>
      </c>
      <c r="H2921" t="str">
        <f t="shared" si="219"/>
        <v>ExAnte2019</v>
      </c>
      <c r="I2921" t="str">
        <f t="shared" si="220"/>
        <v>IOU workpaper</v>
      </c>
      <c r="J2921" s="2">
        <f t="shared" si="221"/>
        <v>43775</v>
      </c>
      <c r="K2921" t="s">
        <v>203</v>
      </c>
      <c r="L2921">
        <f t="shared" si="222"/>
        <v>1</v>
      </c>
      <c r="O2921">
        <v>0</v>
      </c>
      <c r="P2921">
        <v>0</v>
      </c>
      <c r="Q2921">
        <v>0</v>
      </c>
      <c r="R2921">
        <v>-66.191299999999998</v>
      </c>
      <c r="S2921">
        <v>0</v>
      </c>
      <c r="T2921">
        <v>9.8559000000000001</v>
      </c>
      <c r="AA2921" t="s">
        <v>465</v>
      </c>
      <c r="AB2921" t="s">
        <v>46</v>
      </c>
      <c r="AC2921" t="b">
        <v>0</v>
      </c>
    </row>
    <row r="2922" spans="1:29" hidden="1" x14ac:dyDescent="0.25">
      <c r="A2922" t="s">
        <v>134</v>
      </c>
      <c r="B2922" t="s">
        <v>475</v>
      </c>
      <c r="C2922" t="s">
        <v>579</v>
      </c>
      <c r="D2922" s="28" t="s">
        <v>464</v>
      </c>
      <c r="E2922" t="s">
        <v>274</v>
      </c>
      <c r="F2922" t="s">
        <v>595</v>
      </c>
      <c r="G2922" t="str">
        <f t="shared" si="223"/>
        <v>SWHC046-01</v>
      </c>
      <c r="H2922" t="str">
        <f t="shared" si="219"/>
        <v>ExAnte2019</v>
      </c>
      <c r="I2922" t="str">
        <f t="shared" si="220"/>
        <v>IOU workpaper</v>
      </c>
      <c r="J2922" s="2">
        <f t="shared" si="221"/>
        <v>43775</v>
      </c>
      <c r="K2922" t="s">
        <v>203</v>
      </c>
      <c r="L2922">
        <f t="shared" si="222"/>
        <v>1</v>
      </c>
      <c r="O2922">
        <v>0</v>
      </c>
      <c r="P2922">
        <v>0</v>
      </c>
      <c r="Q2922">
        <v>0</v>
      </c>
      <c r="R2922">
        <v>-81.877600000000001</v>
      </c>
      <c r="S2922">
        <v>0</v>
      </c>
      <c r="T2922">
        <v>13.4116</v>
      </c>
      <c r="AA2922" t="s">
        <v>465</v>
      </c>
      <c r="AB2922" t="s">
        <v>46</v>
      </c>
      <c r="AC2922" t="b">
        <v>0</v>
      </c>
    </row>
    <row r="2923" spans="1:29" hidden="1" x14ac:dyDescent="0.25">
      <c r="A2923" t="s">
        <v>134</v>
      </c>
      <c r="B2923" t="s">
        <v>475</v>
      </c>
      <c r="C2923" t="s">
        <v>579</v>
      </c>
      <c r="D2923" s="28" t="s">
        <v>464</v>
      </c>
      <c r="E2923" t="s">
        <v>282</v>
      </c>
      <c r="F2923" t="s">
        <v>595</v>
      </c>
      <c r="G2923" t="str">
        <f t="shared" si="223"/>
        <v>SWHC046-01</v>
      </c>
      <c r="H2923" t="str">
        <f t="shared" si="219"/>
        <v>ExAnte2019</v>
      </c>
      <c r="I2923" t="str">
        <f t="shared" si="220"/>
        <v>IOU workpaper</v>
      </c>
      <c r="J2923" s="2">
        <f t="shared" si="221"/>
        <v>43775</v>
      </c>
      <c r="K2923" t="s">
        <v>203</v>
      </c>
      <c r="L2923">
        <f t="shared" si="222"/>
        <v>1</v>
      </c>
      <c r="O2923">
        <v>0</v>
      </c>
      <c r="P2923">
        <v>0</v>
      </c>
      <c r="Q2923">
        <v>0</v>
      </c>
      <c r="R2923">
        <v>-95.364900000000006</v>
      </c>
      <c r="S2923">
        <v>0</v>
      </c>
      <c r="T2923">
        <v>14.0701</v>
      </c>
      <c r="AA2923" t="s">
        <v>465</v>
      </c>
      <c r="AB2923" t="s">
        <v>46</v>
      </c>
      <c r="AC2923" t="b">
        <v>0</v>
      </c>
    </row>
    <row r="2924" spans="1:29" hidden="1" x14ac:dyDescent="0.25">
      <c r="A2924" t="s">
        <v>134</v>
      </c>
      <c r="B2924" t="s">
        <v>475</v>
      </c>
      <c r="C2924" t="s">
        <v>579</v>
      </c>
      <c r="D2924" s="28" t="s">
        <v>464</v>
      </c>
      <c r="E2924" t="s">
        <v>290</v>
      </c>
      <c r="F2924" t="s">
        <v>595</v>
      </c>
      <c r="G2924" t="str">
        <f t="shared" si="223"/>
        <v>SWHC046-01</v>
      </c>
      <c r="H2924" t="str">
        <f t="shared" si="219"/>
        <v>ExAnte2019</v>
      </c>
      <c r="I2924" t="str">
        <f t="shared" si="220"/>
        <v>IOU workpaper</v>
      </c>
      <c r="J2924" s="2">
        <f t="shared" si="221"/>
        <v>43775</v>
      </c>
      <c r="K2924" t="s">
        <v>203</v>
      </c>
      <c r="L2924">
        <f t="shared" si="222"/>
        <v>1</v>
      </c>
      <c r="O2924">
        <v>0</v>
      </c>
      <c r="P2924">
        <v>0</v>
      </c>
      <c r="Q2924">
        <v>0</v>
      </c>
      <c r="R2924">
        <v>-93.047700000000006</v>
      </c>
      <c r="S2924">
        <v>0</v>
      </c>
      <c r="T2924">
        <v>14.3307</v>
      </c>
      <c r="AA2924" t="s">
        <v>465</v>
      </c>
      <c r="AB2924" t="s">
        <v>46</v>
      </c>
      <c r="AC2924" t="b">
        <v>0</v>
      </c>
    </row>
    <row r="2925" spans="1:29" hidden="1" x14ac:dyDescent="0.25">
      <c r="A2925" t="s">
        <v>134</v>
      </c>
      <c r="B2925" t="s">
        <v>475</v>
      </c>
      <c r="C2925" t="s">
        <v>579</v>
      </c>
      <c r="D2925" s="28" t="s">
        <v>464</v>
      </c>
      <c r="E2925" t="s">
        <v>298</v>
      </c>
      <c r="F2925" t="s">
        <v>595</v>
      </c>
      <c r="G2925" t="str">
        <f t="shared" si="223"/>
        <v>SWHC046-01</v>
      </c>
      <c r="H2925" t="str">
        <f t="shared" si="219"/>
        <v>ExAnte2019</v>
      </c>
      <c r="I2925" t="str">
        <f t="shared" si="220"/>
        <v>IOU workpaper</v>
      </c>
      <c r="J2925" s="2">
        <f t="shared" si="221"/>
        <v>43775</v>
      </c>
      <c r="K2925" t="s">
        <v>203</v>
      </c>
      <c r="L2925">
        <f t="shared" si="222"/>
        <v>1</v>
      </c>
      <c r="O2925">
        <v>0</v>
      </c>
      <c r="P2925">
        <v>0</v>
      </c>
      <c r="Q2925">
        <v>0</v>
      </c>
      <c r="R2925">
        <v>-222.02979999999999</v>
      </c>
      <c r="S2925">
        <v>0</v>
      </c>
      <c r="T2925">
        <v>31.7561</v>
      </c>
      <c r="AA2925" t="s">
        <v>465</v>
      </c>
      <c r="AB2925" t="s">
        <v>46</v>
      </c>
      <c r="AC2925" t="b">
        <v>0</v>
      </c>
    </row>
    <row r="2926" spans="1:29" hidden="1" x14ac:dyDescent="0.25">
      <c r="A2926" t="s">
        <v>134</v>
      </c>
      <c r="B2926" t="s">
        <v>475</v>
      </c>
      <c r="C2926" t="s">
        <v>579</v>
      </c>
      <c r="D2926" s="28" t="s">
        <v>464</v>
      </c>
      <c r="E2926" t="s">
        <v>306</v>
      </c>
      <c r="F2926" t="s">
        <v>595</v>
      </c>
      <c r="G2926" t="str">
        <f t="shared" si="223"/>
        <v>SWHC046-01</v>
      </c>
      <c r="H2926" t="str">
        <f t="shared" si="219"/>
        <v>ExAnte2019</v>
      </c>
      <c r="I2926" t="str">
        <f t="shared" si="220"/>
        <v>IOU workpaper</v>
      </c>
      <c r="J2926" s="2">
        <f t="shared" si="221"/>
        <v>43775</v>
      </c>
      <c r="K2926" t="s">
        <v>203</v>
      </c>
      <c r="L2926">
        <f t="shared" si="222"/>
        <v>1</v>
      </c>
      <c r="O2926">
        <v>0</v>
      </c>
      <c r="P2926">
        <v>0</v>
      </c>
      <c r="Q2926">
        <v>0</v>
      </c>
      <c r="R2926">
        <v>-244.60409999999999</v>
      </c>
      <c r="S2926">
        <v>0</v>
      </c>
      <c r="T2926">
        <v>34.115299999999998</v>
      </c>
      <c r="AA2926" t="s">
        <v>465</v>
      </c>
      <c r="AB2926" t="s">
        <v>46</v>
      </c>
      <c r="AC2926" t="b">
        <v>0</v>
      </c>
    </row>
    <row r="2927" spans="1:29" hidden="1" x14ac:dyDescent="0.25">
      <c r="A2927" t="s">
        <v>134</v>
      </c>
      <c r="B2927" t="s">
        <v>475</v>
      </c>
      <c r="C2927" t="s">
        <v>579</v>
      </c>
      <c r="D2927" s="28" t="s">
        <v>464</v>
      </c>
      <c r="E2927" t="s">
        <v>314</v>
      </c>
      <c r="F2927" t="s">
        <v>595</v>
      </c>
      <c r="G2927" t="str">
        <f t="shared" si="223"/>
        <v>SWHC046-01</v>
      </c>
      <c r="H2927" t="str">
        <f t="shared" si="219"/>
        <v>ExAnte2019</v>
      </c>
      <c r="I2927" t="str">
        <f t="shared" si="220"/>
        <v>IOU workpaper</v>
      </c>
      <c r="J2927" s="2">
        <f t="shared" si="221"/>
        <v>43775</v>
      </c>
      <c r="K2927" t="s">
        <v>203</v>
      </c>
      <c r="L2927">
        <f t="shared" si="222"/>
        <v>1</v>
      </c>
      <c r="O2927">
        <v>0</v>
      </c>
      <c r="P2927">
        <v>0</v>
      </c>
      <c r="Q2927">
        <v>0</v>
      </c>
      <c r="R2927">
        <v>-187.90819999999999</v>
      </c>
      <c r="S2927">
        <v>0</v>
      </c>
      <c r="T2927">
        <v>26.9542</v>
      </c>
      <c r="AA2927" t="s">
        <v>465</v>
      </c>
      <c r="AB2927" t="s">
        <v>46</v>
      </c>
      <c r="AC2927" t="b">
        <v>0</v>
      </c>
    </row>
    <row r="2928" spans="1:29" hidden="1" x14ac:dyDescent="0.25">
      <c r="A2928" t="s">
        <v>134</v>
      </c>
      <c r="B2928" t="s">
        <v>475</v>
      </c>
      <c r="C2928" t="s">
        <v>579</v>
      </c>
      <c r="D2928" s="28" t="s">
        <v>464</v>
      </c>
      <c r="E2928" t="s">
        <v>322</v>
      </c>
      <c r="F2928" t="s">
        <v>595</v>
      </c>
      <c r="G2928" t="str">
        <f t="shared" si="223"/>
        <v>SWHC046-01</v>
      </c>
      <c r="H2928" t="str">
        <f t="shared" si="219"/>
        <v>ExAnte2019</v>
      </c>
      <c r="I2928" t="str">
        <f t="shared" si="220"/>
        <v>IOU workpaper</v>
      </c>
      <c r="J2928" s="2">
        <f t="shared" si="221"/>
        <v>43775</v>
      </c>
      <c r="K2928" t="s">
        <v>203</v>
      </c>
      <c r="L2928">
        <f t="shared" si="222"/>
        <v>1</v>
      </c>
      <c r="O2928">
        <v>0</v>
      </c>
      <c r="P2928">
        <v>0</v>
      </c>
      <c r="Q2928">
        <v>0</v>
      </c>
      <c r="R2928">
        <v>-214.33070000000001</v>
      </c>
      <c r="S2928">
        <v>0</v>
      </c>
      <c r="T2928">
        <v>29.2439</v>
      </c>
      <c r="AA2928" t="s">
        <v>465</v>
      </c>
      <c r="AB2928" t="s">
        <v>46</v>
      </c>
      <c r="AC2928" t="b">
        <v>0</v>
      </c>
    </row>
    <row r="2929" spans="1:29" hidden="1" x14ac:dyDescent="0.25">
      <c r="A2929" t="s">
        <v>134</v>
      </c>
      <c r="B2929" t="s">
        <v>475</v>
      </c>
      <c r="C2929" t="s">
        <v>579</v>
      </c>
      <c r="D2929" s="28" t="s">
        <v>464</v>
      </c>
      <c r="E2929" t="s">
        <v>330</v>
      </c>
      <c r="F2929" t="s">
        <v>595</v>
      </c>
      <c r="G2929" t="str">
        <f t="shared" si="223"/>
        <v>SWHC046-01</v>
      </c>
      <c r="H2929" t="str">
        <f t="shared" si="219"/>
        <v>ExAnte2019</v>
      </c>
      <c r="I2929" t="str">
        <f t="shared" si="220"/>
        <v>IOU workpaper</v>
      </c>
      <c r="J2929" s="2">
        <f t="shared" si="221"/>
        <v>43775</v>
      </c>
      <c r="K2929" t="s">
        <v>203</v>
      </c>
      <c r="L2929">
        <f t="shared" si="222"/>
        <v>1</v>
      </c>
      <c r="O2929">
        <v>0</v>
      </c>
      <c r="P2929">
        <v>0</v>
      </c>
      <c r="Q2929">
        <v>0</v>
      </c>
      <c r="R2929">
        <v>0.1115</v>
      </c>
      <c r="S2929">
        <v>0</v>
      </c>
      <c r="T2929">
        <v>4.2252000000000001</v>
      </c>
      <c r="AA2929" t="s">
        <v>465</v>
      </c>
      <c r="AB2929" t="s">
        <v>46</v>
      </c>
      <c r="AC2929" t="b">
        <v>0</v>
      </c>
    </row>
    <row r="2930" spans="1:29" hidden="1" x14ac:dyDescent="0.25">
      <c r="A2930" t="s">
        <v>134</v>
      </c>
      <c r="B2930" t="s">
        <v>475</v>
      </c>
      <c r="C2930" t="s">
        <v>579</v>
      </c>
      <c r="D2930" s="28" t="s">
        <v>464</v>
      </c>
      <c r="E2930" t="s">
        <v>338</v>
      </c>
      <c r="F2930" t="s">
        <v>595</v>
      </c>
      <c r="G2930" t="str">
        <f t="shared" si="223"/>
        <v>SWHC046-01</v>
      </c>
      <c r="H2930" t="str">
        <f t="shared" si="219"/>
        <v>ExAnte2019</v>
      </c>
      <c r="I2930" t="str">
        <f t="shared" si="220"/>
        <v>IOU workpaper</v>
      </c>
      <c r="J2930" s="2">
        <f t="shared" si="221"/>
        <v>43775</v>
      </c>
      <c r="K2930" t="s">
        <v>203</v>
      </c>
      <c r="L2930">
        <f t="shared" si="222"/>
        <v>1</v>
      </c>
      <c r="O2930">
        <v>0</v>
      </c>
      <c r="P2930">
        <v>0</v>
      </c>
      <c r="Q2930">
        <v>0</v>
      </c>
      <c r="R2930">
        <v>-746.49040000000002</v>
      </c>
      <c r="S2930">
        <v>0</v>
      </c>
      <c r="T2930">
        <v>82.986699999999999</v>
      </c>
      <c r="AA2930" t="s">
        <v>465</v>
      </c>
      <c r="AB2930" t="s">
        <v>46</v>
      </c>
      <c r="AC2930" t="b">
        <v>0</v>
      </c>
    </row>
    <row r="2931" spans="1:29" hidden="1" x14ac:dyDescent="0.25">
      <c r="A2931" t="s">
        <v>134</v>
      </c>
      <c r="B2931" t="s">
        <v>475</v>
      </c>
      <c r="C2931" t="s">
        <v>580</v>
      </c>
      <c r="D2931" s="28" t="s">
        <v>464</v>
      </c>
      <c r="E2931" t="s">
        <v>202</v>
      </c>
      <c r="F2931" t="s">
        <v>595</v>
      </c>
      <c r="G2931" t="str">
        <f t="shared" si="223"/>
        <v>SWHC046-01</v>
      </c>
      <c r="H2931" t="str">
        <f t="shared" si="219"/>
        <v>ExAnte2019</v>
      </c>
      <c r="I2931" t="str">
        <f t="shared" si="220"/>
        <v>IOU workpaper</v>
      </c>
      <c r="J2931" s="2">
        <f t="shared" si="221"/>
        <v>43775</v>
      </c>
      <c r="K2931" t="s">
        <v>203</v>
      </c>
      <c r="L2931">
        <f t="shared" si="222"/>
        <v>1</v>
      </c>
      <c r="O2931">
        <v>0</v>
      </c>
      <c r="P2931">
        <v>0</v>
      </c>
      <c r="Q2931">
        <v>0</v>
      </c>
      <c r="R2931">
        <v>-3291.7309</v>
      </c>
      <c r="S2931">
        <v>0</v>
      </c>
      <c r="T2931">
        <v>439.66340000000002</v>
      </c>
      <c r="AA2931" t="s">
        <v>465</v>
      </c>
      <c r="AB2931" t="s">
        <v>46</v>
      </c>
      <c r="AC2931" t="b">
        <v>0</v>
      </c>
    </row>
    <row r="2932" spans="1:29" hidden="1" x14ac:dyDescent="0.25">
      <c r="A2932" t="s">
        <v>134</v>
      </c>
      <c r="B2932" t="s">
        <v>475</v>
      </c>
      <c r="C2932" t="s">
        <v>580</v>
      </c>
      <c r="D2932" s="28" t="s">
        <v>464</v>
      </c>
      <c r="E2932" t="s">
        <v>224</v>
      </c>
      <c r="F2932" t="s">
        <v>595</v>
      </c>
      <c r="G2932" t="str">
        <f t="shared" si="223"/>
        <v>SWHC046-01</v>
      </c>
      <c r="H2932" t="str">
        <f t="shared" si="219"/>
        <v>ExAnte2019</v>
      </c>
      <c r="I2932" t="str">
        <f t="shared" si="220"/>
        <v>IOU workpaper</v>
      </c>
      <c r="J2932" s="2">
        <f t="shared" si="221"/>
        <v>43775</v>
      </c>
      <c r="K2932" t="s">
        <v>203</v>
      </c>
      <c r="L2932">
        <f t="shared" si="222"/>
        <v>1</v>
      </c>
      <c r="O2932">
        <v>0</v>
      </c>
      <c r="P2932">
        <v>0</v>
      </c>
      <c r="Q2932">
        <v>0</v>
      </c>
      <c r="R2932">
        <v>-1275.9021</v>
      </c>
      <c r="S2932">
        <v>0</v>
      </c>
      <c r="T2932">
        <v>144.7363</v>
      </c>
      <c r="AA2932" t="s">
        <v>465</v>
      </c>
      <c r="AB2932" t="s">
        <v>46</v>
      </c>
      <c r="AC2932" t="b">
        <v>0</v>
      </c>
    </row>
    <row r="2933" spans="1:29" hidden="1" x14ac:dyDescent="0.25">
      <c r="A2933" t="s">
        <v>134</v>
      </c>
      <c r="B2933" t="s">
        <v>475</v>
      </c>
      <c r="C2933" t="s">
        <v>580</v>
      </c>
      <c r="D2933" s="28" t="s">
        <v>464</v>
      </c>
      <c r="E2933" t="s">
        <v>232</v>
      </c>
      <c r="F2933" t="s">
        <v>595</v>
      </c>
      <c r="G2933" t="str">
        <f t="shared" si="223"/>
        <v>SWHC046-01</v>
      </c>
      <c r="H2933" t="str">
        <f t="shared" si="219"/>
        <v>ExAnte2019</v>
      </c>
      <c r="I2933" t="str">
        <f t="shared" si="220"/>
        <v>IOU workpaper</v>
      </c>
      <c r="J2933" s="2">
        <f t="shared" si="221"/>
        <v>43775</v>
      </c>
      <c r="K2933" t="s">
        <v>203</v>
      </c>
      <c r="L2933">
        <f t="shared" si="222"/>
        <v>1</v>
      </c>
      <c r="O2933">
        <v>0</v>
      </c>
      <c r="P2933">
        <v>0</v>
      </c>
      <c r="Q2933">
        <v>0</v>
      </c>
      <c r="R2933">
        <v>-1463.5352</v>
      </c>
      <c r="S2933">
        <v>0</v>
      </c>
      <c r="T2933">
        <v>197.28440000000001</v>
      </c>
      <c r="AA2933" t="s">
        <v>465</v>
      </c>
      <c r="AB2933" t="s">
        <v>46</v>
      </c>
      <c r="AC2933" t="b">
        <v>0</v>
      </c>
    </row>
    <row r="2934" spans="1:29" hidden="1" x14ac:dyDescent="0.25">
      <c r="A2934" t="s">
        <v>134</v>
      </c>
      <c r="B2934" t="s">
        <v>475</v>
      </c>
      <c r="C2934" t="s">
        <v>580</v>
      </c>
      <c r="D2934" s="28" t="s">
        <v>464</v>
      </c>
      <c r="E2934" t="s">
        <v>240</v>
      </c>
      <c r="F2934" t="s">
        <v>595</v>
      </c>
      <c r="G2934" t="str">
        <f t="shared" si="223"/>
        <v>SWHC046-01</v>
      </c>
      <c r="H2934" t="str">
        <f t="shared" si="219"/>
        <v>ExAnte2019</v>
      </c>
      <c r="I2934" t="str">
        <f t="shared" si="220"/>
        <v>IOU workpaper</v>
      </c>
      <c r="J2934" s="2">
        <f t="shared" si="221"/>
        <v>43775</v>
      </c>
      <c r="K2934" t="s">
        <v>203</v>
      </c>
      <c r="L2934">
        <f t="shared" si="222"/>
        <v>1</v>
      </c>
      <c r="O2934">
        <v>0</v>
      </c>
      <c r="P2934">
        <v>0</v>
      </c>
      <c r="Q2934">
        <v>0</v>
      </c>
      <c r="R2934">
        <v>-1092.6745000000001</v>
      </c>
      <c r="S2934">
        <v>0</v>
      </c>
      <c r="T2934">
        <v>130.00579999999999</v>
      </c>
      <c r="AA2934" t="s">
        <v>465</v>
      </c>
      <c r="AB2934" t="s">
        <v>46</v>
      </c>
      <c r="AC2934" t="b">
        <v>0</v>
      </c>
    </row>
    <row r="2935" spans="1:29" hidden="1" x14ac:dyDescent="0.25">
      <c r="A2935" t="s">
        <v>134</v>
      </c>
      <c r="B2935" t="s">
        <v>475</v>
      </c>
      <c r="C2935" t="s">
        <v>580</v>
      </c>
      <c r="D2935" s="28" t="s">
        <v>464</v>
      </c>
      <c r="E2935" t="s">
        <v>248</v>
      </c>
      <c r="F2935" t="s">
        <v>595</v>
      </c>
      <c r="G2935" t="str">
        <f t="shared" si="223"/>
        <v>SWHC046-01</v>
      </c>
      <c r="H2935" t="str">
        <f t="shared" si="219"/>
        <v>ExAnte2019</v>
      </c>
      <c r="I2935" t="str">
        <f t="shared" si="220"/>
        <v>IOU workpaper</v>
      </c>
      <c r="J2935" s="2">
        <f t="shared" si="221"/>
        <v>43775</v>
      </c>
      <c r="K2935" t="s">
        <v>203</v>
      </c>
      <c r="L2935">
        <f t="shared" si="222"/>
        <v>1</v>
      </c>
      <c r="O2935">
        <v>0</v>
      </c>
      <c r="P2935">
        <v>0</v>
      </c>
      <c r="Q2935">
        <v>0</v>
      </c>
      <c r="R2935">
        <v>-1722.2902999999999</v>
      </c>
      <c r="S2935">
        <v>0</v>
      </c>
      <c r="T2935">
        <v>229.39160000000001</v>
      </c>
      <c r="AA2935" t="s">
        <v>465</v>
      </c>
      <c r="AB2935" t="s">
        <v>46</v>
      </c>
      <c r="AC2935" t="b">
        <v>0</v>
      </c>
    </row>
    <row r="2936" spans="1:29" hidden="1" x14ac:dyDescent="0.25">
      <c r="A2936" t="s">
        <v>134</v>
      </c>
      <c r="B2936" t="s">
        <v>475</v>
      </c>
      <c r="C2936" t="s">
        <v>580</v>
      </c>
      <c r="D2936" s="28" t="s">
        <v>464</v>
      </c>
      <c r="E2936" t="s">
        <v>256</v>
      </c>
      <c r="F2936" t="s">
        <v>595</v>
      </c>
      <c r="G2936" t="str">
        <f t="shared" si="223"/>
        <v>SWHC046-01</v>
      </c>
      <c r="H2936" t="str">
        <f t="shared" si="219"/>
        <v>ExAnte2019</v>
      </c>
      <c r="I2936" t="str">
        <f t="shared" si="220"/>
        <v>IOU workpaper</v>
      </c>
      <c r="J2936" s="2">
        <f t="shared" si="221"/>
        <v>43775</v>
      </c>
      <c r="K2936" t="s">
        <v>203</v>
      </c>
      <c r="L2936">
        <f t="shared" si="222"/>
        <v>1</v>
      </c>
      <c r="O2936">
        <v>0</v>
      </c>
      <c r="P2936">
        <v>0</v>
      </c>
      <c r="Q2936">
        <v>0</v>
      </c>
      <c r="R2936">
        <v>-781.52739999999994</v>
      </c>
      <c r="S2936">
        <v>0</v>
      </c>
      <c r="T2936">
        <v>89.598799999999997</v>
      </c>
      <c r="AA2936" t="s">
        <v>465</v>
      </c>
      <c r="AB2936" t="s">
        <v>46</v>
      </c>
      <c r="AC2936" t="b">
        <v>0</v>
      </c>
    </row>
    <row r="2937" spans="1:29" hidden="1" x14ac:dyDescent="0.25">
      <c r="A2937" t="s">
        <v>134</v>
      </c>
      <c r="B2937" t="s">
        <v>475</v>
      </c>
      <c r="C2937" t="s">
        <v>580</v>
      </c>
      <c r="D2937" s="28" t="s">
        <v>464</v>
      </c>
      <c r="E2937" t="s">
        <v>265</v>
      </c>
      <c r="F2937" t="s">
        <v>595</v>
      </c>
      <c r="G2937" t="str">
        <f t="shared" si="223"/>
        <v>SWHC046-01</v>
      </c>
      <c r="H2937" t="str">
        <f t="shared" si="219"/>
        <v>ExAnte2019</v>
      </c>
      <c r="I2937" t="str">
        <f t="shared" si="220"/>
        <v>IOU workpaper</v>
      </c>
      <c r="J2937" s="2">
        <f t="shared" si="221"/>
        <v>43775</v>
      </c>
      <c r="K2937" t="s">
        <v>203</v>
      </c>
      <c r="L2937">
        <f t="shared" si="222"/>
        <v>1</v>
      </c>
      <c r="O2937">
        <v>0</v>
      </c>
      <c r="P2937">
        <v>0</v>
      </c>
      <c r="Q2937">
        <v>0</v>
      </c>
      <c r="R2937">
        <v>-817.50059999999996</v>
      </c>
      <c r="S2937">
        <v>0</v>
      </c>
      <c r="T2937">
        <v>104.7239</v>
      </c>
      <c r="AA2937" t="s">
        <v>465</v>
      </c>
      <c r="AB2937" t="s">
        <v>46</v>
      </c>
      <c r="AC2937" t="b">
        <v>0</v>
      </c>
    </row>
    <row r="2938" spans="1:29" hidden="1" x14ac:dyDescent="0.25">
      <c r="A2938" t="s">
        <v>134</v>
      </c>
      <c r="B2938" t="s">
        <v>475</v>
      </c>
      <c r="C2938" t="s">
        <v>580</v>
      </c>
      <c r="D2938" s="28" t="s">
        <v>464</v>
      </c>
      <c r="E2938" t="s">
        <v>274</v>
      </c>
      <c r="F2938" t="s">
        <v>595</v>
      </c>
      <c r="G2938" t="str">
        <f t="shared" si="223"/>
        <v>SWHC046-01</v>
      </c>
      <c r="H2938" t="str">
        <f t="shared" si="219"/>
        <v>ExAnte2019</v>
      </c>
      <c r="I2938" t="str">
        <f t="shared" si="220"/>
        <v>IOU workpaper</v>
      </c>
      <c r="J2938" s="2">
        <f t="shared" si="221"/>
        <v>43775</v>
      </c>
      <c r="K2938" t="s">
        <v>203</v>
      </c>
      <c r="L2938">
        <f t="shared" si="222"/>
        <v>1</v>
      </c>
      <c r="O2938">
        <v>0</v>
      </c>
      <c r="P2938">
        <v>0</v>
      </c>
      <c r="Q2938">
        <v>0</v>
      </c>
      <c r="R2938">
        <v>-650.88699999999994</v>
      </c>
      <c r="S2938">
        <v>0</v>
      </c>
      <c r="T2938">
        <v>74.697500000000005</v>
      </c>
      <c r="AA2938" t="s">
        <v>465</v>
      </c>
      <c r="AB2938" t="s">
        <v>46</v>
      </c>
      <c r="AC2938" t="b">
        <v>0</v>
      </c>
    </row>
    <row r="2939" spans="1:29" hidden="1" x14ac:dyDescent="0.25">
      <c r="A2939" t="s">
        <v>134</v>
      </c>
      <c r="B2939" t="s">
        <v>475</v>
      </c>
      <c r="C2939" t="s">
        <v>580</v>
      </c>
      <c r="D2939" s="28" t="s">
        <v>464</v>
      </c>
      <c r="E2939" t="s">
        <v>282</v>
      </c>
      <c r="F2939" t="s">
        <v>595</v>
      </c>
      <c r="G2939" t="str">
        <f t="shared" si="223"/>
        <v>SWHC046-01</v>
      </c>
      <c r="H2939" t="str">
        <f t="shared" si="219"/>
        <v>ExAnte2019</v>
      </c>
      <c r="I2939" t="str">
        <f t="shared" si="220"/>
        <v>IOU workpaper</v>
      </c>
      <c r="J2939" s="2">
        <f t="shared" si="221"/>
        <v>43775</v>
      </c>
      <c r="K2939" t="s">
        <v>203</v>
      </c>
      <c r="L2939">
        <f t="shared" si="222"/>
        <v>1</v>
      </c>
      <c r="O2939">
        <v>0</v>
      </c>
      <c r="P2939">
        <v>0</v>
      </c>
      <c r="Q2939">
        <v>0</v>
      </c>
      <c r="R2939">
        <v>-640.70500000000004</v>
      </c>
      <c r="S2939">
        <v>0</v>
      </c>
      <c r="T2939">
        <v>68.435900000000004</v>
      </c>
      <c r="AA2939" t="s">
        <v>465</v>
      </c>
      <c r="AB2939" t="s">
        <v>46</v>
      </c>
      <c r="AC2939" t="b">
        <v>0</v>
      </c>
    </row>
    <row r="2940" spans="1:29" hidden="1" x14ac:dyDescent="0.25">
      <c r="A2940" t="s">
        <v>134</v>
      </c>
      <c r="B2940" t="s">
        <v>475</v>
      </c>
      <c r="C2940" t="s">
        <v>580</v>
      </c>
      <c r="D2940" s="28" t="s">
        <v>464</v>
      </c>
      <c r="E2940" t="s">
        <v>290</v>
      </c>
      <c r="F2940" t="s">
        <v>595</v>
      </c>
      <c r="G2940" t="str">
        <f t="shared" si="223"/>
        <v>SWHC046-01</v>
      </c>
      <c r="H2940" t="str">
        <f t="shared" si="219"/>
        <v>ExAnte2019</v>
      </c>
      <c r="I2940" t="str">
        <f t="shared" si="220"/>
        <v>IOU workpaper</v>
      </c>
      <c r="J2940" s="2">
        <f t="shared" si="221"/>
        <v>43775</v>
      </c>
      <c r="K2940" t="s">
        <v>203</v>
      </c>
      <c r="L2940">
        <f t="shared" si="222"/>
        <v>1</v>
      </c>
      <c r="O2940">
        <v>0</v>
      </c>
      <c r="P2940">
        <v>0</v>
      </c>
      <c r="Q2940">
        <v>0</v>
      </c>
      <c r="R2940">
        <v>-681.18979999999999</v>
      </c>
      <c r="S2940">
        <v>0</v>
      </c>
      <c r="T2940">
        <v>73.717100000000002</v>
      </c>
      <c r="AA2940" t="s">
        <v>465</v>
      </c>
      <c r="AB2940" t="s">
        <v>46</v>
      </c>
      <c r="AC2940" t="b">
        <v>0</v>
      </c>
    </row>
    <row r="2941" spans="1:29" hidden="1" x14ac:dyDescent="0.25">
      <c r="A2941" t="s">
        <v>134</v>
      </c>
      <c r="B2941" t="s">
        <v>475</v>
      </c>
      <c r="C2941" t="s">
        <v>580</v>
      </c>
      <c r="D2941" s="28" t="s">
        <v>464</v>
      </c>
      <c r="E2941" t="s">
        <v>298</v>
      </c>
      <c r="F2941" t="s">
        <v>595</v>
      </c>
      <c r="G2941" t="str">
        <f t="shared" si="223"/>
        <v>SWHC046-01</v>
      </c>
      <c r="H2941" t="str">
        <f t="shared" si="219"/>
        <v>ExAnte2019</v>
      </c>
      <c r="I2941" t="str">
        <f t="shared" si="220"/>
        <v>IOU workpaper</v>
      </c>
      <c r="J2941" s="2">
        <f t="shared" si="221"/>
        <v>43775</v>
      </c>
      <c r="K2941" t="s">
        <v>203</v>
      </c>
      <c r="L2941">
        <f t="shared" si="222"/>
        <v>1</v>
      </c>
      <c r="O2941">
        <v>0</v>
      </c>
      <c r="P2941">
        <v>0</v>
      </c>
      <c r="Q2941">
        <v>0</v>
      </c>
      <c r="R2941">
        <v>-943.77660000000003</v>
      </c>
      <c r="S2941">
        <v>0</v>
      </c>
      <c r="T2941">
        <v>101.67619999999999</v>
      </c>
      <c r="AA2941" t="s">
        <v>465</v>
      </c>
      <c r="AB2941" t="s">
        <v>46</v>
      </c>
      <c r="AC2941" t="b">
        <v>0</v>
      </c>
    </row>
    <row r="2942" spans="1:29" hidden="1" x14ac:dyDescent="0.25">
      <c r="A2942" t="s">
        <v>134</v>
      </c>
      <c r="B2942" t="s">
        <v>475</v>
      </c>
      <c r="C2942" t="s">
        <v>580</v>
      </c>
      <c r="D2942" s="28" t="s">
        <v>464</v>
      </c>
      <c r="E2942" t="s">
        <v>306</v>
      </c>
      <c r="F2942" t="s">
        <v>595</v>
      </c>
      <c r="G2942" t="str">
        <f t="shared" si="223"/>
        <v>SWHC046-01</v>
      </c>
      <c r="H2942" t="str">
        <f t="shared" si="219"/>
        <v>ExAnte2019</v>
      </c>
      <c r="I2942" t="str">
        <f t="shared" si="220"/>
        <v>IOU workpaper</v>
      </c>
      <c r="J2942" s="2">
        <f t="shared" si="221"/>
        <v>43775</v>
      </c>
      <c r="K2942" t="s">
        <v>203</v>
      </c>
      <c r="L2942">
        <f t="shared" si="222"/>
        <v>1</v>
      </c>
      <c r="O2942">
        <v>0</v>
      </c>
      <c r="P2942">
        <v>0</v>
      </c>
      <c r="Q2942">
        <v>0</v>
      </c>
      <c r="R2942">
        <v>-972.0729</v>
      </c>
      <c r="S2942">
        <v>0</v>
      </c>
      <c r="T2942">
        <v>101.3289</v>
      </c>
      <c r="AA2942" t="s">
        <v>465</v>
      </c>
      <c r="AB2942" t="s">
        <v>46</v>
      </c>
      <c r="AC2942" t="b">
        <v>0</v>
      </c>
    </row>
    <row r="2943" spans="1:29" hidden="1" x14ac:dyDescent="0.25">
      <c r="A2943" t="s">
        <v>134</v>
      </c>
      <c r="B2943" t="s">
        <v>475</v>
      </c>
      <c r="C2943" t="s">
        <v>580</v>
      </c>
      <c r="D2943" s="28" t="s">
        <v>464</v>
      </c>
      <c r="E2943" t="s">
        <v>314</v>
      </c>
      <c r="F2943" t="s">
        <v>595</v>
      </c>
      <c r="G2943" t="str">
        <f t="shared" si="223"/>
        <v>SWHC046-01</v>
      </c>
      <c r="H2943" t="str">
        <f t="shared" si="219"/>
        <v>ExAnte2019</v>
      </c>
      <c r="I2943" t="str">
        <f t="shared" si="220"/>
        <v>IOU workpaper</v>
      </c>
      <c r="J2943" s="2">
        <f t="shared" si="221"/>
        <v>43775</v>
      </c>
      <c r="K2943" t="s">
        <v>203</v>
      </c>
      <c r="L2943">
        <f t="shared" si="222"/>
        <v>1</v>
      </c>
      <c r="O2943">
        <v>0</v>
      </c>
      <c r="P2943">
        <v>0</v>
      </c>
      <c r="Q2943">
        <v>0</v>
      </c>
      <c r="R2943">
        <v>-856.13850000000002</v>
      </c>
      <c r="S2943">
        <v>0</v>
      </c>
      <c r="T2943">
        <v>91.278400000000005</v>
      </c>
      <c r="AA2943" t="s">
        <v>465</v>
      </c>
      <c r="AB2943" t="s">
        <v>46</v>
      </c>
      <c r="AC2943" t="b">
        <v>0</v>
      </c>
    </row>
    <row r="2944" spans="1:29" hidden="1" x14ac:dyDescent="0.25">
      <c r="A2944" t="s">
        <v>134</v>
      </c>
      <c r="B2944" t="s">
        <v>475</v>
      </c>
      <c r="C2944" t="s">
        <v>580</v>
      </c>
      <c r="D2944" s="28" t="s">
        <v>464</v>
      </c>
      <c r="E2944" t="s">
        <v>322</v>
      </c>
      <c r="F2944" t="s">
        <v>595</v>
      </c>
      <c r="G2944" t="str">
        <f t="shared" si="223"/>
        <v>SWHC046-01</v>
      </c>
      <c r="H2944" t="str">
        <f t="shared" si="219"/>
        <v>ExAnte2019</v>
      </c>
      <c r="I2944" t="str">
        <f t="shared" si="220"/>
        <v>IOU workpaper</v>
      </c>
      <c r="J2944" s="2">
        <f t="shared" si="221"/>
        <v>43775</v>
      </c>
      <c r="K2944" t="s">
        <v>203</v>
      </c>
      <c r="L2944">
        <f t="shared" si="222"/>
        <v>1</v>
      </c>
      <c r="O2944">
        <v>0</v>
      </c>
      <c r="P2944">
        <v>0</v>
      </c>
      <c r="Q2944">
        <v>0</v>
      </c>
      <c r="R2944">
        <v>-934.46810000000005</v>
      </c>
      <c r="S2944">
        <v>0</v>
      </c>
      <c r="T2944">
        <v>96.666399999999996</v>
      </c>
      <c r="AA2944" t="s">
        <v>465</v>
      </c>
      <c r="AB2944" t="s">
        <v>46</v>
      </c>
      <c r="AC2944" t="b">
        <v>0</v>
      </c>
    </row>
    <row r="2945" spans="1:29" hidden="1" x14ac:dyDescent="0.25">
      <c r="A2945" t="s">
        <v>134</v>
      </c>
      <c r="B2945" t="s">
        <v>475</v>
      </c>
      <c r="C2945" t="s">
        <v>580</v>
      </c>
      <c r="D2945" s="28" t="s">
        <v>464</v>
      </c>
      <c r="E2945" t="s">
        <v>330</v>
      </c>
      <c r="F2945" t="s">
        <v>595</v>
      </c>
      <c r="G2945" t="str">
        <f t="shared" si="223"/>
        <v>SWHC046-01</v>
      </c>
      <c r="H2945" t="str">
        <f t="shared" si="219"/>
        <v>ExAnte2019</v>
      </c>
      <c r="I2945" t="str">
        <f t="shared" si="220"/>
        <v>IOU workpaper</v>
      </c>
      <c r="J2945" s="2">
        <f t="shared" si="221"/>
        <v>43775</v>
      </c>
      <c r="K2945" t="s">
        <v>203</v>
      </c>
      <c r="L2945">
        <f t="shared" si="222"/>
        <v>1</v>
      </c>
      <c r="O2945">
        <v>0</v>
      </c>
      <c r="P2945">
        <v>0</v>
      </c>
      <c r="Q2945">
        <v>0</v>
      </c>
      <c r="R2945">
        <v>-267.29809999999998</v>
      </c>
      <c r="S2945">
        <v>0</v>
      </c>
      <c r="T2945">
        <v>26.459099999999999</v>
      </c>
      <c r="AA2945" t="s">
        <v>465</v>
      </c>
      <c r="AB2945" t="s">
        <v>46</v>
      </c>
      <c r="AC2945" t="b">
        <v>0</v>
      </c>
    </row>
    <row r="2946" spans="1:29" hidden="1" x14ac:dyDescent="0.25">
      <c r="A2946" t="s">
        <v>134</v>
      </c>
      <c r="B2946" t="s">
        <v>475</v>
      </c>
      <c r="C2946" t="s">
        <v>580</v>
      </c>
      <c r="D2946" s="28" t="s">
        <v>464</v>
      </c>
      <c r="E2946" t="s">
        <v>338</v>
      </c>
      <c r="F2946" t="s">
        <v>595</v>
      </c>
      <c r="G2946" t="str">
        <f t="shared" si="223"/>
        <v>SWHC046-01</v>
      </c>
      <c r="H2946" t="str">
        <f t="shared" si="219"/>
        <v>ExAnte2019</v>
      </c>
      <c r="I2946" t="str">
        <f t="shared" si="220"/>
        <v>IOU workpaper</v>
      </c>
      <c r="J2946" s="2">
        <f t="shared" si="221"/>
        <v>43775</v>
      </c>
      <c r="K2946" t="s">
        <v>203</v>
      </c>
      <c r="L2946">
        <f t="shared" si="222"/>
        <v>1</v>
      </c>
      <c r="O2946">
        <v>0</v>
      </c>
      <c r="P2946">
        <v>0</v>
      </c>
      <c r="Q2946">
        <v>0</v>
      </c>
      <c r="R2946">
        <v>-3000.6232</v>
      </c>
      <c r="S2946">
        <v>0</v>
      </c>
      <c r="T2946">
        <v>301.72669999999999</v>
      </c>
      <c r="AA2946" t="s">
        <v>465</v>
      </c>
      <c r="AB2946" t="s">
        <v>46</v>
      </c>
      <c r="AC2946" t="b">
        <v>0</v>
      </c>
    </row>
    <row r="2947" spans="1:29" hidden="1" x14ac:dyDescent="0.25">
      <c r="A2947" t="s">
        <v>134</v>
      </c>
      <c r="B2947" t="s">
        <v>475</v>
      </c>
      <c r="C2947" t="s">
        <v>581</v>
      </c>
      <c r="D2947" s="28" t="s">
        <v>464</v>
      </c>
      <c r="E2947" t="s">
        <v>202</v>
      </c>
      <c r="F2947" t="s">
        <v>595</v>
      </c>
      <c r="G2947" t="str">
        <f t="shared" si="223"/>
        <v>SWHC046-01</v>
      </c>
      <c r="H2947" t="str">
        <f t="shared" si="219"/>
        <v>ExAnte2019</v>
      </c>
      <c r="I2947" t="str">
        <f t="shared" si="220"/>
        <v>IOU workpaper</v>
      </c>
      <c r="J2947" s="2">
        <f t="shared" si="221"/>
        <v>43775</v>
      </c>
      <c r="K2947" t="s">
        <v>203</v>
      </c>
      <c r="L2947">
        <f t="shared" si="222"/>
        <v>1</v>
      </c>
      <c r="O2947">
        <v>0</v>
      </c>
      <c r="P2947">
        <v>0</v>
      </c>
      <c r="Q2947">
        <v>0</v>
      </c>
      <c r="R2947">
        <v>-423.20229999999998</v>
      </c>
      <c r="S2947">
        <v>0</v>
      </c>
      <c r="T2947">
        <v>45.081400000000002</v>
      </c>
      <c r="AA2947" t="s">
        <v>465</v>
      </c>
      <c r="AB2947" t="s">
        <v>46</v>
      </c>
      <c r="AC2947" t="b">
        <v>0</v>
      </c>
    </row>
    <row r="2948" spans="1:29" hidden="1" x14ac:dyDescent="0.25">
      <c r="A2948" t="s">
        <v>134</v>
      </c>
      <c r="B2948" t="s">
        <v>475</v>
      </c>
      <c r="C2948" t="s">
        <v>581</v>
      </c>
      <c r="D2948" s="28" t="s">
        <v>464</v>
      </c>
      <c r="E2948" t="s">
        <v>224</v>
      </c>
      <c r="F2948" t="s">
        <v>595</v>
      </c>
      <c r="G2948" t="str">
        <f t="shared" si="223"/>
        <v>SWHC046-01</v>
      </c>
      <c r="H2948" t="str">
        <f t="shared" si="219"/>
        <v>ExAnte2019</v>
      </c>
      <c r="I2948" t="str">
        <f t="shared" si="220"/>
        <v>IOU workpaper</v>
      </c>
      <c r="J2948" s="2">
        <f t="shared" si="221"/>
        <v>43775</v>
      </c>
      <c r="K2948" t="s">
        <v>203</v>
      </c>
      <c r="L2948">
        <f t="shared" si="222"/>
        <v>1</v>
      </c>
      <c r="O2948">
        <v>0</v>
      </c>
      <c r="P2948">
        <v>0</v>
      </c>
      <c r="Q2948">
        <v>0</v>
      </c>
      <c r="R2948">
        <v>-257.99239999999998</v>
      </c>
      <c r="S2948">
        <v>0</v>
      </c>
      <c r="T2948">
        <v>28.617999999999999</v>
      </c>
      <c r="AA2948" t="s">
        <v>465</v>
      </c>
      <c r="AB2948" t="s">
        <v>46</v>
      </c>
      <c r="AC2948" t="b">
        <v>0</v>
      </c>
    </row>
    <row r="2949" spans="1:29" hidden="1" x14ac:dyDescent="0.25">
      <c r="A2949" t="s">
        <v>134</v>
      </c>
      <c r="B2949" t="s">
        <v>475</v>
      </c>
      <c r="C2949" t="s">
        <v>581</v>
      </c>
      <c r="D2949" s="28" t="s">
        <v>464</v>
      </c>
      <c r="E2949" t="s">
        <v>232</v>
      </c>
      <c r="F2949" t="s">
        <v>595</v>
      </c>
      <c r="G2949" t="str">
        <f t="shared" si="223"/>
        <v>SWHC046-01</v>
      </c>
      <c r="H2949" t="str">
        <f t="shared" ref="H2949:H3012" si="224">H2948</f>
        <v>ExAnte2019</v>
      </c>
      <c r="I2949" t="str">
        <f t="shared" ref="I2949:I3012" si="225">I2948</f>
        <v>IOU workpaper</v>
      </c>
      <c r="J2949" s="2">
        <f t="shared" ref="J2949:J3012" si="226">J$3</f>
        <v>43775</v>
      </c>
      <c r="K2949" t="s">
        <v>203</v>
      </c>
      <c r="L2949">
        <f t="shared" ref="L2949:L3012" si="227">L2948</f>
        <v>1</v>
      </c>
      <c r="O2949">
        <v>0</v>
      </c>
      <c r="P2949">
        <v>0</v>
      </c>
      <c r="Q2949">
        <v>0</v>
      </c>
      <c r="R2949">
        <v>-196.1952</v>
      </c>
      <c r="S2949">
        <v>0</v>
      </c>
      <c r="T2949">
        <v>21.6234</v>
      </c>
      <c r="AA2949" t="s">
        <v>465</v>
      </c>
      <c r="AB2949" t="s">
        <v>46</v>
      </c>
      <c r="AC2949" t="b">
        <v>0</v>
      </c>
    </row>
    <row r="2950" spans="1:29" hidden="1" x14ac:dyDescent="0.25">
      <c r="A2950" t="s">
        <v>134</v>
      </c>
      <c r="B2950" t="s">
        <v>475</v>
      </c>
      <c r="C2950" t="s">
        <v>581</v>
      </c>
      <c r="D2950" s="28" t="s">
        <v>464</v>
      </c>
      <c r="E2950" t="s">
        <v>240</v>
      </c>
      <c r="F2950" t="s">
        <v>595</v>
      </c>
      <c r="G2950" t="str">
        <f t="shared" ref="G2950:G3013" si="228">G2949</f>
        <v>SWHC046-01</v>
      </c>
      <c r="H2950" t="str">
        <f t="shared" si="224"/>
        <v>ExAnte2019</v>
      </c>
      <c r="I2950" t="str">
        <f t="shared" si="225"/>
        <v>IOU workpaper</v>
      </c>
      <c r="J2950" s="2">
        <f t="shared" si="226"/>
        <v>43775</v>
      </c>
      <c r="K2950" t="s">
        <v>203</v>
      </c>
      <c r="L2950">
        <f t="shared" si="227"/>
        <v>1</v>
      </c>
      <c r="O2950">
        <v>0</v>
      </c>
      <c r="P2950">
        <v>0</v>
      </c>
      <c r="Q2950">
        <v>0</v>
      </c>
      <c r="R2950">
        <v>-193.54259999999999</v>
      </c>
      <c r="S2950">
        <v>0</v>
      </c>
      <c r="T2950">
        <v>21.566099999999999</v>
      </c>
      <c r="AA2950" t="s">
        <v>465</v>
      </c>
      <c r="AB2950" t="s">
        <v>46</v>
      </c>
      <c r="AC2950" t="b">
        <v>0</v>
      </c>
    </row>
    <row r="2951" spans="1:29" hidden="1" x14ac:dyDescent="0.25">
      <c r="A2951" t="s">
        <v>134</v>
      </c>
      <c r="B2951" t="s">
        <v>475</v>
      </c>
      <c r="C2951" t="s">
        <v>581</v>
      </c>
      <c r="D2951" s="28" t="s">
        <v>464</v>
      </c>
      <c r="E2951" t="s">
        <v>248</v>
      </c>
      <c r="F2951" t="s">
        <v>595</v>
      </c>
      <c r="G2951" t="str">
        <f t="shared" si="228"/>
        <v>SWHC046-01</v>
      </c>
      <c r="H2951" t="str">
        <f t="shared" si="224"/>
        <v>ExAnte2019</v>
      </c>
      <c r="I2951" t="str">
        <f t="shared" si="225"/>
        <v>IOU workpaper</v>
      </c>
      <c r="J2951" s="2">
        <f t="shared" si="226"/>
        <v>43775</v>
      </c>
      <c r="K2951" t="s">
        <v>203</v>
      </c>
      <c r="L2951">
        <f t="shared" si="227"/>
        <v>1</v>
      </c>
      <c r="O2951">
        <v>0</v>
      </c>
      <c r="P2951">
        <v>0</v>
      </c>
      <c r="Q2951">
        <v>0</v>
      </c>
      <c r="R2951">
        <v>-212.17679999999999</v>
      </c>
      <c r="S2951">
        <v>0</v>
      </c>
      <c r="T2951">
        <v>23.1037</v>
      </c>
      <c r="AA2951" t="s">
        <v>465</v>
      </c>
      <c r="AB2951" t="s">
        <v>46</v>
      </c>
      <c r="AC2951" t="b">
        <v>0</v>
      </c>
    </row>
    <row r="2952" spans="1:29" hidden="1" x14ac:dyDescent="0.25">
      <c r="A2952" t="s">
        <v>134</v>
      </c>
      <c r="B2952" t="s">
        <v>475</v>
      </c>
      <c r="C2952" t="s">
        <v>581</v>
      </c>
      <c r="D2952" s="28" t="s">
        <v>464</v>
      </c>
      <c r="E2952" t="s">
        <v>256</v>
      </c>
      <c r="F2952" t="s">
        <v>595</v>
      </c>
      <c r="G2952" t="str">
        <f t="shared" si="228"/>
        <v>SWHC046-01</v>
      </c>
      <c r="H2952" t="str">
        <f t="shared" si="224"/>
        <v>ExAnte2019</v>
      </c>
      <c r="I2952" t="str">
        <f t="shared" si="225"/>
        <v>IOU workpaper</v>
      </c>
      <c r="J2952" s="2">
        <f t="shared" si="226"/>
        <v>43775</v>
      </c>
      <c r="K2952" t="s">
        <v>203</v>
      </c>
      <c r="L2952">
        <f t="shared" si="227"/>
        <v>1</v>
      </c>
      <c r="O2952">
        <v>0</v>
      </c>
      <c r="P2952">
        <v>0</v>
      </c>
      <c r="Q2952">
        <v>0</v>
      </c>
      <c r="R2952">
        <v>-77.686099999999996</v>
      </c>
      <c r="S2952">
        <v>0</v>
      </c>
      <c r="T2952">
        <v>9.9933999999999994</v>
      </c>
      <c r="AA2952" t="s">
        <v>465</v>
      </c>
      <c r="AB2952" t="s">
        <v>46</v>
      </c>
      <c r="AC2952" t="b">
        <v>0</v>
      </c>
    </row>
    <row r="2953" spans="1:29" hidden="1" x14ac:dyDescent="0.25">
      <c r="A2953" t="s">
        <v>134</v>
      </c>
      <c r="B2953" t="s">
        <v>475</v>
      </c>
      <c r="C2953" t="s">
        <v>581</v>
      </c>
      <c r="D2953" s="28" t="s">
        <v>464</v>
      </c>
      <c r="E2953" t="s">
        <v>265</v>
      </c>
      <c r="F2953" t="s">
        <v>595</v>
      </c>
      <c r="G2953" t="str">
        <f t="shared" si="228"/>
        <v>SWHC046-01</v>
      </c>
      <c r="H2953" t="str">
        <f t="shared" si="224"/>
        <v>ExAnte2019</v>
      </c>
      <c r="I2953" t="str">
        <f t="shared" si="225"/>
        <v>IOU workpaper</v>
      </c>
      <c r="J2953" s="2">
        <f t="shared" si="226"/>
        <v>43775</v>
      </c>
      <c r="K2953" t="s">
        <v>203</v>
      </c>
      <c r="L2953">
        <f t="shared" si="227"/>
        <v>1</v>
      </c>
      <c r="O2953">
        <v>0</v>
      </c>
      <c r="P2953">
        <v>0</v>
      </c>
      <c r="Q2953">
        <v>0</v>
      </c>
      <c r="R2953">
        <v>-27.3751</v>
      </c>
      <c r="S2953">
        <v>0</v>
      </c>
      <c r="T2953">
        <v>4.2671999999999999</v>
      </c>
      <c r="AA2953" t="s">
        <v>465</v>
      </c>
      <c r="AB2953" t="s">
        <v>46</v>
      </c>
      <c r="AC2953" t="b">
        <v>0</v>
      </c>
    </row>
    <row r="2954" spans="1:29" hidden="1" x14ac:dyDescent="0.25">
      <c r="A2954" t="s">
        <v>134</v>
      </c>
      <c r="B2954" t="s">
        <v>475</v>
      </c>
      <c r="C2954" t="s">
        <v>581</v>
      </c>
      <c r="D2954" s="28" t="s">
        <v>464</v>
      </c>
      <c r="E2954" t="s">
        <v>274</v>
      </c>
      <c r="F2954" t="s">
        <v>595</v>
      </c>
      <c r="G2954" t="str">
        <f t="shared" si="228"/>
        <v>SWHC046-01</v>
      </c>
      <c r="H2954" t="str">
        <f t="shared" si="224"/>
        <v>ExAnte2019</v>
      </c>
      <c r="I2954" t="str">
        <f t="shared" si="225"/>
        <v>IOU workpaper</v>
      </c>
      <c r="J2954" s="2">
        <f t="shared" si="226"/>
        <v>43775</v>
      </c>
      <c r="K2954" t="s">
        <v>203</v>
      </c>
      <c r="L2954">
        <f t="shared" si="227"/>
        <v>1</v>
      </c>
      <c r="O2954">
        <v>0</v>
      </c>
      <c r="P2954">
        <v>0</v>
      </c>
      <c r="Q2954">
        <v>0</v>
      </c>
      <c r="R2954">
        <v>-49.066499999999998</v>
      </c>
      <c r="S2954">
        <v>0</v>
      </c>
      <c r="T2954">
        <v>7.5153999999999996</v>
      </c>
      <c r="AA2954" t="s">
        <v>465</v>
      </c>
      <c r="AB2954" t="s">
        <v>46</v>
      </c>
      <c r="AC2954" t="b">
        <v>0</v>
      </c>
    </row>
    <row r="2955" spans="1:29" hidden="1" x14ac:dyDescent="0.25">
      <c r="A2955" t="s">
        <v>134</v>
      </c>
      <c r="B2955" t="s">
        <v>475</v>
      </c>
      <c r="C2955" t="s">
        <v>581</v>
      </c>
      <c r="D2955" s="28" t="s">
        <v>464</v>
      </c>
      <c r="E2955" t="s">
        <v>282</v>
      </c>
      <c r="F2955" t="s">
        <v>595</v>
      </c>
      <c r="G2955" t="str">
        <f t="shared" si="228"/>
        <v>SWHC046-01</v>
      </c>
      <c r="H2955" t="str">
        <f t="shared" si="224"/>
        <v>ExAnte2019</v>
      </c>
      <c r="I2955" t="str">
        <f t="shared" si="225"/>
        <v>IOU workpaper</v>
      </c>
      <c r="J2955" s="2">
        <f t="shared" si="226"/>
        <v>43775</v>
      </c>
      <c r="K2955" t="s">
        <v>203</v>
      </c>
      <c r="L2955">
        <f t="shared" si="227"/>
        <v>1</v>
      </c>
      <c r="O2955">
        <v>0</v>
      </c>
      <c r="P2955">
        <v>0</v>
      </c>
      <c r="Q2955">
        <v>0</v>
      </c>
      <c r="R2955">
        <v>-76.8262</v>
      </c>
      <c r="S2955">
        <v>0</v>
      </c>
      <c r="T2955">
        <v>10.548</v>
      </c>
      <c r="AA2955" t="s">
        <v>465</v>
      </c>
      <c r="AB2955" t="s">
        <v>46</v>
      </c>
      <c r="AC2955" t="b">
        <v>0</v>
      </c>
    </row>
    <row r="2956" spans="1:29" hidden="1" x14ac:dyDescent="0.25">
      <c r="A2956" t="s">
        <v>134</v>
      </c>
      <c r="B2956" t="s">
        <v>475</v>
      </c>
      <c r="C2956" t="s">
        <v>581</v>
      </c>
      <c r="D2956" s="28" t="s">
        <v>464</v>
      </c>
      <c r="E2956" t="s">
        <v>290</v>
      </c>
      <c r="F2956" t="s">
        <v>595</v>
      </c>
      <c r="G2956" t="str">
        <f t="shared" si="228"/>
        <v>SWHC046-01</v>
      </c>
      <c r="H2956" t="str">
        <f t="shared" si="224"/>
        <v>ExAnte2019</v>
      </c>
      <c r="I2956" t="str">
        <f t="shared" si="225"/>
        <v>IOU workpaper</v>
      </c>
      <c r="J2956" s="2">
        <f t="shared" si="226"/>
        <v>43775</v>
      </c>
      <c r="K2956" t="s">
        <v>203</v>
      </c>
      <c r="L2956">
        <f t="shared" si="227"/>
        <v>1</v>
      </c>
      <c r="O2956">
        <v>0</v>
      </c>
      <c r="P2956">
        <v>0</v>
      </c>
      <c r="Q2956">
        <v>0</v>
      </c>
      <c r="R2956">
        <v>-91.5916</v>
      </c>
      <c r="S2956">
        <v>0</v>
      </c>
      <c r="T2956">
        <v>12.4026</v>
      </c>
      <c r="AA2956" t="s">
        <v>465</v>
      </c>
      <c r="AB2956" t="s">
        <v>46</v>
      </c>
      <c r="AC2956" t="b">
        <v>0</v>
      </c>
    </row>
    <row r="2957" spans="1:29" hidden="1" x14ac:dyDescent="0.25">
      <c r="A2957" t="s">
        <v>134</v>
      </c>
      <c r="B2957" t="s">
        <v>475</v>
      </c>
      <c r="C2957" t="s">
        <v>581</v>
      </c>
      <c r="D2957" s="28" t="s">
        <v>464</v>
      </c>
      <c r="E2957" t="s">
        <v>298</v>
      </c>
      <c r="F2957" t="s">
        <v>595</v>
      </c>
      <c r="G2957" t="str">
        <f t="shared" si="228"/>
        <v>SWHC046-01</v>
      </c>
      <c r="H2957" t="str">
        <f t="shared" si="224"/>
        <v>ExAnte2019</v>
      </c>
      <c r="I2957" t="str">
        <f t="shared" si="225"/>
        <v>IOU workpaper</v>
      </c>
      <c r="J2957" s="2">
        <f t="shared" si="226"/>
        <v>43775</v>
      </c>
      <c r="K2957" t="s">
        <v>203</v>
      </c>
      <c r="L2957">
        <f t="shared" si="227"/>
        <v>1</v>
      </c>
      <c r="O2957">
        <v>0</v>
      </c>
      <c r="P2957">
        <v>0</v>
      </c>
      <c r="Q2957">
        <v>0</v>
      </c>
      <c r="R2957">
        <v>-244.2646</v>
      </c>
      <c r="S2957">
        <v>0</v>
      </c>
      <c r="T2957">
        <v>29.6874</v>
      </c>
      <c r="AA2957" t="s">
        <v>465</v>
      </c>
      <c r="AB2957" t="s">
        <v>46</v>
      </c>
      <c r="AC2957" t="b">
        <v>0</v>
      </c>
    </row>
    <row r="2958" spans="1:29" hidden="1" x14ac:dyDescent="0.25">
      <c r="A2958" t="s">
        <v>134</v>
      </c>
      <c r="B2958" t="s">
        <v>475</v>
      </c>
      <c r="C2958" t="s">
        <v>581</v>
      </c>
      <c r="D2958" s="28" t="s">
        <v>464</v>
      </c>
      <c r="E2958" t="s">
        <v>306</v>
      </c>
      <c r="F2958" t="s">
        <v>595</v>
      </c>
      <c r="G2958" t="str">
        <f t="shared" si="228"/>
        <v>SWHC046-01</v>
      </c>
      <c r="H2958" t="str">
        <f t="shared" si="224"/>
        <v>ExAnte2019</v>
      </c>
      <c r="I2958" t="str">
        <f t="shared" si="225"/>
        <v>IOU workpaper</v>
      </c>
      <c r="J2958" s="2">
        <f t="shared" si="226"/>
        <v>43775</v>
      </c>
      <c r="K2958" t="s">
        <v>203</v>
      </c>
      <c r="L2958">
        <f t="shared" si="227"/>
        <v>1</v>
      </c>
      <c r="O2958">
        <v>0</v>
      </c>
      <c r="P2958">
        <v>0</v>
      </c>
      <c r="Q2958">
        <v>0</v>
      </c>
      <c r="R2958">
        <v>-236.33529999999999</v>
      </c>
      <c r="S2958">
        <v>0</v>
      </c>
      <c r="T2958">
        <v>27.7973</v>
      </c>
      <c r="AA2958" t="s">
        <v>465</v>
      </c>
      <c r="AB2958" t="s">
        <v>46</v>
      </c>
      <c r="AC2958" t="b">
        <v>0</v>
      </c>
    </row>
    <row r="2959" spans="1:29" hidden="1" x14ac:dyDescent="0.25">
      <c r="A2959" t="s">
        <v>134</v>
      </c>
      <c r="B2959" t="s">
        <v>475</v>
      </c>
      <c r="C2959" t="s">
        <v>581</v>
      </c>
      <c r="D2959" s="28" t="s">
        <v>464</v>
      </c>
      <c r="E2959" t="s">
        <v>314</v>
      </c>
      <c r="F2959" t="s">
        <v>595</v>
      </c>
      <c r="G2959" t="str">
        <f t="shared" si="228"/>
        <v>SWHC046-01</v>
      </c>
      <c r="H2959" t="str">
        <f t="shared" si="224"/>
        <v>ExAnte2019</v>
      </c>
      <c r="I2959" t="str">
        <f t="shared" si="225"/>
        <v>IOU workpaper</v>
      </c>
      <c r="J2959" s="2">
        <f t="shared" si="226"/>
        <v>43775</v>
      </c>
      <c r="K2959" t="s">
        <v>203</v>
      </c>
      <c r="L2959">
        <f t="shared" si="227"/>
        <v>1</v>
      </c>
      <c r="O2959">
        <v>0</v>
      </c>
      <c r="P2959">
        <v>0</v>
      </c>
      <c r="Q2959">
        <v>0</v>
      </c>
      <c r="R2959">
        <v>-211.44839999999999</v>
      </c>
      <c r="S2959">
        <v>0</v>
      </c>
      <c r="T2959">
        <v>25.8934</v>
      </c>
      <c r="AA2959" t="s">
        <v>465</v>
      </c>
      <c r="AB2959" t="s">
        <v>46</v>
      </c>
      <c r="AC2959" t="b">
        <v>0</v>
      </c>
    </row>
    <row r="2960" spans="1:29" hidden="1" x14ac:dyDescent="0.25">
      <c r="A2960" t="s">
        <v>134</v>
      </c>
      <c r="B2960" t="s">
        <v>475</v>
      </c>
      <c r="C2960" t="s">
        <v>581</v>
      </c>
      <c r="D2960" s="28" t="s">
        <v>464</v>
      </c>
      <c r="E2960" t="s">
        <v>322</v>
      </c>
      <c r="F2960" t="s">
        <v>595</v>
      </c>
      <c r="G2960" t="str">
        <f t="shared" si="228"/>
        <v>SWHC046-01</v>
      </c>
      <c r="H2960" t="str">
        <f t="shared" si="224"/>
        <v>ExAnte2019</v>
      </c>
      <c r="I2960" t="str">
        <f t="shared" si="225"/>
        <v>IOU workpaper</v>
      </c>
      <c r="J2960" s="2">
        <f t="shared" si="226"/>
        <v>43775</v>
      </c>
      <c r="K2960" t="s">
        <v>203</v>
      </c>
      <c r="L2960">
        <f t="shared" si="227"/>
        <v>1</v>
      </c>
      <c r="O2960">
        <v>0</v>
      </c>
      <c r="P2960">
        <v>0</v>
      </c>
      <c r="Q2960">
        <v>0</v>
      </c>
      <c r="R2960">
        <v>-278.08260000000001</v>
      </c>
      <c r="S2960">
        <v>0</v>
      </c>
      <c r="T2960">
        <v>32.7911</v>
      </c>
      <c r="AA2960" t="s">
        <v>465</v>
      </c>
      <c r="AB2960" t="s">
        <v>46</v>
      </c>
      <c r="AC2960" t="b">
        <v>0</v>
      </c>
    </row>
    <row r="2961" spans="1:29" hidden="1" x14ac:dyDescent="0.25">
      <c r="A2961" t="s">
        <v>134</v>
      </c>
      <c r="B2961" t="s">
        <v>475</v>
      </c>
      <c r="C2961" t="s">
        <v>581</v>
      </c>
      <c r="D2961" s="28" t="s">
        <v>464</v>
      </c>
      <c r="E2961" t="s">
        <v>330</v>
      </c>
      <c r="F2961" t="s">
        <v>595</v>
      </c>
      <c r="G2961" t="str">
        <f t="shared" si="228"/>
        <v>SWHC046-01</v>
      </c>
      <c r="H2961" t="str">
        <f t="shared" si="224"/>
        <v>ExAnte2019</v>
      </c>
      <c r="I2961" t="str">
        <f t="shared" si="225"/>
        <v>IOU workpaper</v>
      </c>
      <c r="J2961" s="2">
        <f t="shared" si="226"/>
        <v>43775</v>
      </c>
      <c r="K2961" t="s">
        <v>203</v>
      </c>
      <c r="L2961">
        <f t="shared" si="227"/>
        <v>1</v>
      </c>
      <c r="O2961">
        <v>0</v>
      </c>
      <c r="P2961">
        <v>0</v>
      </c>
      <c r="Q2961">
        <v>0</v>
      </c>
      <c r="R2961">
        <v>9.2043999999999997</v>
      </c>
      <c r="S2961">
        <v>0</v>
      </c>
      <c r="T2961">
        <v>4.4554999999999998</v>
      </c>
      <c r="AA2961" t="s">
        <v>465</v>
      </c>
      <c r="AB2961" t="s">
        <v>46</v>
      </c>
      <c r="AC2961" t="b">
        <v>0</v>
      </c>
    </row>
    <row r="2962" spans="1:29" hidden="1" x14ac:dyDescent="0.25">
      <c r="A2962" t="s">
        <v>134</v>
      </c>
      <c r="B2962" t="s">
        <v>475</v>
      </c>
      <c r="C2962" t="s">
        <v>581</v>
      </c>
      <c r="D2962" s="28" t="s">
        <v>464</v>
      </c>
      <c r="E2962" t="s">
        <v>338</v>
      </c>
      <c r="F2962" t="s">
        <v>595</v>
      </c>
      <c r="G2962" t="str">
        <f t="shared" si="228"/>
        <v>SWHC046-01</v>
      </c>
      <c r="H2962" t="str">
        <f t="shared" si="224"/>
        <v>ExAnte2019</v>
      </c>
      <c r="I2962" t="str">
        <f t="shared" si="225"/>
        <v>IOU workpaper</v>
      </c>
      <c r="J2962" s="2">
        <f t="shared" si="226"/>
        <v>43775</v>
      </c>
      <c r="K2962" t="s">
        <v>203</v>
      </c>
      <c r="L2962">
        <f t="shared" si="227"/>
        <v>1</v>
      </c>
      <c r="O2962">
        <v>0</v>
      </c>
      <c r="P2962">
        <v>0</v>
      </c>
      <c r="Q2962">
        <v>0</v>
      </c>
      <c r="R2962">
        <v>-744.79380000000003</v>
      </c>
      <c r="S2962">
        <v>0</v>
      </c>
      <c r="T2962">
        <v>78.069100000000006</v>
      </c>
      <c r="AA2962" t="s">
        <v>465</v>
      </c>
      <c r="AB2962" t="s">
        <v>46</v>
      </c>
      <c r="AC2962" t="b">
        <v>0</v>
      </c>
    </row>
    <row r="2963" spans="1:29" hidden="1" x14ac:dyDescent="0.25">
      <c r="A2963" t="s">
        <v>134</v>
      </c>
      <c r="B2963" t="s">
        <v>475</v>
      </c>
      <c r="C2963" t="s">
        <v>582</v>
      </c>
      <c r="D2963" s="28" t="s">
        <v>464</v>
      </c>
      <c r="E2963" t="s">
        <v>202</v>
      </c>
      <c r="F2963" t="s">
        <v>595</v>
      </c>
      <c r="G2963" t="str">
        <f t="shared" si="228"/>
        <v>SWHC046-01</v>
      </c>
      <c r="H2963" t="str">
        <f t="shared" si="224"/>
        <v>ExAnte2019</v>
      </c>
      <c r="I2963" t="str">
        <f t="shared" si="225"/>
        <v>IOU workpaper</v>
      </c>
      <c r="J2963" s="2">
        <f t="shared" si="226"/>
        <v>43775</v>
      </c>
      <c r="K2963" t="s">
        <v>203</v>
      </c>
      <c r="L2963">
        <f t="shared" si="227"/>
        <v>1</v>
      </c>
      <c r="O2963">
        <v>0</v>
      </c>
      <c r="P2963">
        <v>0</v>
      </c>
      <c r="Q2963">
        <v>0</v>
      </c>
      <c r="R2963">
        <v>-1434.5833</v>
      </c>
      <c r="S2963">
        <v>0</v>
      </c>
      <c r="T2963">
        <v>187.3794</v>
      </c>
      <c r="AA2963" t="s">
        <v>465</v>
      </c>
      <c r="AB2963" t="s">
        <v>46</v>
      </c>
      <c r="AC2963" t="b">
        <v>0</v>
      </c>
    </row>
    <row r="2964" spans="1:29" hidden="1" x14ac:dyDescent="0.25">
      <c r="A2964" t="s">
        <v>134</v>
      </c>
      <c r="B2964" t="s">
        <v>475</v>
      </c>
      <c r="C2964" t="s">
        <v>582</v>
      </c>
      <c r="D2964" s="28" t="s">
        <v>464</v>
      </c>
      <c r="E2964" t="s">
        <v>224</v>
      </c>
      <c r="F2964" t="s">
        <v>595</v>
      </c>
      <c r="G2964" t="str">
        <f t="shared" si="228"/>
        <v>SWHC046-01</v>
      </c>
      <c r="H2964" t="str">
        <f t="shared" si="224"/>
        <v>ExAnte2019</v>
      </c>
      <c r="I2964" t="str">
        <f t="shared" si="225"/>
        <v>IOU workpaper</v>
      </c>
      <c r="J2964" s="2">
        <f t="shared" si="226"/>
        <v>43775</v>
      </c>
      <c r="K2964" t="s">
        <v>203</v>
      </c>
      <c r="L2964">
        <f t="shared" si="227"/>
        <v>1</v>
      </c>
      <c r="O2964">
        <v>0</v>
      </c>
      <c r="P2964">
        <v>0</v>
      </c>
      <c r="Q2964">
        <v>0</v>
      </c>
      <c r="R2964">
        <v>-890.81669999999997</v>
      </c>
      <c r="S2964">
        <v>0</v>
      </c>
      <c r="T2964">
        <v>104.5951</v>
      </c>
      <c r="AA2964" t="s">
        <v>465</v>
      </c>
      <c r="AB2964" t="s">
        <v>46</v>
      </c>
      <c r="AC2964" t="b">
        <v>0</v>
      </c>
    </row>
    <row r="2965" spans="1:29" hidden="1" x14ac:dyDescent="0.25">
      <c r="A2965" t="s">
        <v>134</v>
      </c>
      <c r="B2965" t="s">
        <v>475</v>
      </c>
      <c r="C2965" t="s">
        <v>582</v>
      </c>
      <c r="D2965" s="28" t="s">
        <v>464</v>
      </c>
      <c r="E2965" t="s">
        <v>232</v>
      </c>
      <c r="F2965" t="s">
        <v>595</v>
      </c>
      <c r="G2965" t="str">
        <f t="shared" si="228"/>
        <v>SWHC046-01</v>
      </c>
      <c r="H2965" t="str">
        <f t="shared" si="224"/>
        <v>ExAnte2019</v>
      </c>
      <c r="I2965" t="str">
        <f t="shared" si="225"/>
        <v>IOU workpaper</v>
      </c>
      <c r="J2965" s="2">
        <f t="shared" si="226"/>
        <v>43775</v>
      </c>
      <c r="K2965" t="s">
        <v>203</v>
      </c>
      <c r="L2965">
        <f t="shared" si="227"/>
        <v>1</v>
      </c>
      <c r="O2965">
        <v>0</v>
      </c>
      <c r="P2965">
        <v>0</v>
      </c>
      <c r="Q2965">
        <v>0</v>
      </c>
      <c r="R2965">
        <v>-767.37689999999998</v>
      </c>
      <c r="S2965">
        <v>0</v>
      </c>
      <c r="T2965">
        <v>102.0275</v>
      </c>
      <c r="AA2965" t="s">
        <v>465</v>
      </c>
      <c r="AB2965" t="s">
        <v>46</v>
      </c>
      <c r="AC2965" t="b">
        <v>0</v>
      </c>
    </row>
    <row r="2966" spans="1:29" hidden="1" x14ac:dyDescent="0.25">
      <c r="A2966" t="s">
        <v>134</v>
      </c>
      <c r="B2966" t="s">
        <v>475</v>
      </c>
      <c r="C2966" t="s">
        <v>582</v>
      </c>
      <c r="D2966" s="28" t="s">
        <v>464</v>
      </c>
      <c r="E2966" t="s">
        <v>240</v>
      </c>
      <c r="F2966" t="s">
        <v>595</v>
      </c>
      <c r="G2966" t="str">
        <f t="shared" si="228"/>
        <v>SWHC046-01</v>
      </c>
      <c r="H2966" t="str">
        <f t="shared" si="224"/>
        <v>ExAnte2019</v>
      </c>
      <c r="I2966" t="str">
        <f t="shared" si="225"/>
        <v>IOU workpaper</v>
      </c>
      <c r="J2966" s="2">
        <f t="shared" si="226"/>
        <v>43775</v>
      </c>
      <c r="K2966" t="s">
        <v>203</v>
      </c>
      <c r="L2966">
        <f t="shared" si="227"/>
        <v>1</v>
      </c>
      <c r="O2966">
        <v>0</v>
      </c>
      <c r="P2966">
        <v>0</v>
      </c>
      <c r="Q2966">
        <v>0</v>
      </c>
      <c r="R2966">
        <v>-691.24260000000004</v>
      </c>
      <c r="S2966">
        <v>0</v>
      </c>
      <c r="T2966">
        <v>75.504599999999996</v>
      </c>
      <c r="AA2966" t="s">
        <v>465</v>
      </c>
      <c r="AB2966" t="s">
        <v>46</v>
      </c>
      <c r="AC2966" t="b">
        <v>0</v>
      </c>
    </row>
    <row r="2967" spans="1:29" hidden="1" x14ac:dyDescent="0.25">
      <c r="A2967" t="s">
        <v>134</v>
      </c>
      <c r="B2967" t="s">
        <v>475</v>
      </c>
      <c r="C2967" t="s">
        <v>582</v>
      </c>
      <c r="D2967" s="28" t="s">
        <v>464</v>
      </c>
      <c r="E2967" t="s">
        <v>248</v>
      </c>
      <c r="F2967" t="s">
        <v>595</v>
      </c>
      <c r="G2967" t="str">
        <f t="shared" si="228"/>
        <v>SWHC046-01</v>
      </c>
      <c r="H2967" t="str">
        <f t="shared" si="224"/>
        <v>ExAnte2019</v>
      </c>
      <c r="I2967" t="str">
        <f t="shared" si="225"/>
        <v>IOU workpaper</v>
      </c>
      <c r="J2967" s="2">
        <f t="shared" si="226"/>
        <v>43775</v>
      </c>
      <c r="K2967" t="s">
        <v>203</v>
      </c>
      <c r="L2967">
        <f t="shared" si="227"/>
        <v>1</v>
      </c>
      <c r="O2967">
        <v>0</v>
      </c>
      <c r="P2967">
        <v>0</v>
      </c>
      <c r="Q2967">
        <v>0</v>
      </c>
      <c r="R2967">
        <v>-811.30190000000005</v>
      </c>
      <c r="S2967">
        <v>0</v>
      </c>
      <c r="T2967">
        <v>107.2411</v>
      </c>
      <c r="AA2967" t="s">
        <v>465</v>
      </c>
      <c r="AB2967" t="s">
        <v>46</v>
      </c>
      <c r="AC2967" t="b">
        <v>0</v>
      </c>
    </row>
    <row r="2968" spans="1:29" hidden="1" x14ac:dyDescent="0.25">
      <c r="A2968" t="s">
        <v>134</v>
      </c>
      <c r="B2968" t="s">
        <v>475</v>
      </c>
      <c r="C2968" t="s">
        <v>582</v>
      </c>
      <c r="D2968" s="28" t="s">
        <v>464</v>
      </c>
      <c r="E2968" t="s">
        <v>256</v>
      </c>
      <c r="F2968" t="s">
        <v>595</v>
      </c>
      <c r="G2968" t="str">
        <f t="shared" si="228"/>
        <v>SWHC046-01</v>
      </c>
      <c r="H2968" t="str">
        <f t="shared" si="224"/>
        <v>ExAnte2019</v>
      </c>
      <c r="I2968" t="str">
        <f t="shared" si="225"/>
        <v>IOU workpaper</v>
      </c>
      <c r="J2968" s="2">
        <f t="shared" si="226"/>
        <v>43775</v>
      </c>
      <c r="K2968" t="s">
        <v>203</v>
      </c>
      <c r="L2968">
        <f t="shared" si="227"/>
        <v>1</v>
      </c>
      <c r="O2968">
        <v>0</v>
      </c>
      <c r="P2968">
        <v>0</v>
      </c>
      <c r="Q2968">
        <v>0</v>
      </c>
      <c r="R2968">
        <v>-367.43450000000001</v>
      </c>
      <c r="S2968">
        <v>0</v>
      </c>
      <c r="T2968">
        <v>48.470300000000002</v>
      </c>
      <c r="AA2968" t="s">
        <v>465</v>
      </c>
      <c r="AB2968" t="s">
        <v>46</v>
      </c>
      <c r="AC2968" t="b">
        <v>0</v>
      </c>
    </row>
    <row r="2969" spans="1:29" hidden="1" x14ac:dyDescent="0.25">
      <c r="A2969" t="s">
        <v>134</v>
      </c>
      <c r="B2969" t="s">
        <v>475</v>
      </c>
      <c r="C2969" t="s">
        <v>582</v>
      </c>
      <c r="D2969" s="28" t="s">
        <v>464</v>
      </c>
      <c r="E2969" t="s">
        <v>265</v>
      </c>
      <c r="F2969" t="s">
        <v>595</v>
      </c>
      <c r="G2969" t="str">
        <f t="shared" si="228"/>
        <v>SWHC046-01</v>
      </c>
      <c r="H2969" t="str">
        <f t="shared" si="224"/>
        <v>ExAnte2019</v>
      </c>
      <c r="I2969" t="str">
        <f t="shared" si="225"/>
        <v>IOU workpaper</v>
      </c>
      <c r="J2969" s="2">
        <f t="shared" si="226"/>
        <v>43775</v>
      </c>
      <c r="K2969" t="s">
        <v>203</v>
      </c>
      <c r="L2969">
        <f t="shared" si="227"/>
        <v>1</v>
      </c>
      <c r="O2969">
        <v>0</v>
      </c>
      <c r="P2969">
        <v>0</v>
      </c>
      <c r="Q2969">
        <v>0</v>
      </c>
      <c r="R2969">
        <v>-270.78250000000003</v>
      </c>
      <c r="S2969">
        <v>0</v>
      </c>
      <c r="T2969">
        <v>33.6708</v>
      </c>
      <c r="AA2969" t="s">
        <v>465</v>
      </c>
      <c r="AB2969" t="s">
        <v>46</v>
      </c>
      <c r="AC2969" t="b">
        <v>0</v>
      </c>
    </row>
    <row r="2970" spans="1:29" hidden="1" x14ac:dyDescent="0.25">
      <c r="A2970" t="s">
        <v>134</v>
      </c>
      <c r="B2970" t="s">
        <v>475</v>
      </c>
      <c r="C2970" t="s">
        <v>582</v>
      </c>
      <c r="D2970" s="28" t="s">
        <v>464</v>
      </c>
      <c r="E2970" t="s">
        <v>274</v>
      </c>
      <c r="F2970" t="s">
        <v>595</v>
      </c>
      <c r="G2970" t="str">
        <f t="shared" si="228"/>
        <v>SWHC046-01</v>
      </c>
      <c r="H2970" t="str">
        <f t="shared" si="224"/>
        <v>ExAnte2019</v>
      </c>
      <c r="I2970" t="str">
        <f t="shared" si="225"/>
        <v>IOU workpaper</v>
      </c>
      <c r="J2970" s="2">
        <f t="shared" si="226"/>
        <v>43775</v>
      </c>
      <c r="K2970" t="s">
        <v>203</v>
      </c>
      <c r="L2970">
        <f t="shared" si="227"/>
        <v>1</v>
      </c>
      <c r="O2970">
        <v>0</v>
      </c>
      <c r="P2970">
        <v>0</v>
      </c>
      <c r="Q2970">
        <v>0</v>
      </c>
      <c r="R2970">
        <v>-272.16989999999998</v>
      </c>
      <c r="S2970">
        <v>0</v>
      </c>
      <c r="T2970">
        <v>37.081200000000003</v>
      </c>
      <c r="AA2970" t="s">
        <v>465</v>
      </c>
      <c r="AB2970" t="s">
        <v>46</v>
      </c>
      <c r="AC2970" t="b">
        <v>0</v>
      </c>
    </row>
    <row r="2971" spans="1:29" hidden="1" x14ac:dyDescent="0.25">
      <c r="A2971" t="s">
        <v>134</v>
      </c>
      <c r="B2971" t="s">
        <v>475</v>
      </c>
      <c r="C2971" t="s">
        <v>582</v>
      </c>
      <c r="D2971" s="28" t="s">
        <v>464</v>
      </c>
      <c r="E2971" t="s">
        <v>282</v>
      </c>
      <c r="F2971" t="s">
        <v>595</v>
      </c>
      <c r="G2971" t="str">
        <f t="shared" si="228"/>
        <v>SWHC046-01</v>
      </c>
      <c r="H2971" t="str">
        <f t="shared" si="224"/>
        <v>ExAnte2019</v>
      </c>
      <c r="I2971" t="str">
        <f t="shared" si="225"/>
        <v>IOU workpaper</v>
      </c>
      <c r="J2971" s="2">
        <f t="shared" si="226"/>
        <v>43775</v>
      </c>
      <c r="K2971" t="s">
        <v>203</v>
      </c>
      <c r="L2971">
        <f t="shared" si="227"/>
        <v>1</v>
      </c>
      <c r="O2971">
        <v>0</v>
      </c>
      <c r="P2971">
        <v>0</v>
      </c>
      <c r="Q2971">
        <v>0</v>
      </c>
      <c r="R2971">
        <v>-325.00479999999999</v>
      </c>
      <c r="S2971">
        <v>0</v>
      </c>
      <c r="T2971">
        <v>41.777200000000001</v>
      </c>
      <c r="AA2971" t="s">
        <v>465</v>
      </c>
      <c r="AB2971" t="s">
        <v>46</v>
      </c>
      <c r="AC2971" t="b">
        <v>0</v>
      </c>
    </row>
    <row r="2972" spans="1:29" hidden="1" x14ac:dyDescent="0.25">
      <c r="A2972" t="s">
        <v>134</v>
      </c>
      <c r="B2972" t="s">
        <v>475</v>
      </c>
      <c r="C2972" t="s">
        <v>582</v>
      </c>
      <c r="D2972" s="28" t="s">
        <v>464</v>
      </c>
      <c r="E2972" t="s">
        <v>290</v>
      </c>
      <c r="F2972" t="s">
        <v>595</v>
      </c>
      <c r="G2972" t="str">
        <f t="shared" si="228"/>
        <v>SWHC046-01</v>
      </c>
      <c r="H2972" t="str">
        <f t="shared" si="224"/>
        <v>ExAnte2019</v>
      </c>
      <c r="I2972" t="str">
        <f t="shared" si="225"/>
        <v>IOU workpaper</v>
      </c>
      <c r="J2972" s="2">
        <f t="shared" si="226"/>
        <v>43775</v>
      </c>
      <c r="K2972" t="s">
        <v>203</v>
      </c>
      <c r="L2972">
        <f t="shared" si="227"/>
        <v>1</v>
      </c>
      <c r="O2972">
        <v>0</v>
      </c>
      <c r="P2972">
        <v>0</v>
      </c>
      <c r="Q2972">
        <v>0</v>
      </c>
      <c r="R2972">
        <v>-352.46620000000001</v>
      </c>
      <c r="S2972">
        <v>0</v>
      </c>
      <c r="T2972">
        <v>47.697899999999997</v>
      </c>
      <c r="AA2972" t="s">
        <v>465</v>
      </c>
      <c r="AB2972" t="s">
        <v>46</v>
      </c>
      <c r="AC2972" t="b">
        <v>0</v>
      </c>
    </row>
    <row r="2973" spans="1:29" hidden="1" x14ac:dyDescent="0.25">
      <c r="A2973" t="s">
        <v>134</v>
      </c>
      <c r="B2973" t="s">
        <v>475</v>
      </c>
      <c r="C2973" t="s">
        <v>582</v>
      </c>
      <c r="D2973" s="28" t="s">
        <v>464</v>
      </c>
      <c r="E2973" t="s">
        <v>298</v>
      </c>
      <c r="F2973" t="s">
        <v>595</v>
      </c>
      <c r="G2973" t="str">
        <f t="shared" si="228"/>
        <v>SWHC046-01</v>
      </c>
      <c r="H2973" t="str">
        <f t="shared" si="224"/>
        <v>ExAnte2019</v>
      </c>
      <c r="I2973" t="str">
        <f t="shared" si="225"/>
        <v>IOU workpaper</v>
      </c>
      <c r="J2973" s="2">
        <f t="shared" si="226"/>
        <v>43775</v>
      </c>
      <c r="K2973" t="s">
        <v>203</v>
      </c>
      <c r="L2973">
        <f t="shared" si="227"/>
        <v>1</v>
      </c>
      <c r="O2973">
        <v>0</v>
      </c>
      <c r="P2973">
        <v>0</v>
      </c>
      <c r="Q2973">
        <v>0</v>
      </c>
      <c r="R2973">
        <v>-615.04679999999996</v>
      </c>
      <c r="S2973">
        <v>0</v>
      </c>
      <c r="T2973">
        <v>83.438100000000006</v>
      </c>
      <c r="AA2973" t="s">
        <v>465</v>
      </c>
      <c r="AB2973" t="s">
        <v>46</v>
      </c>
      <c r="AC2973" t="b">
        <v>0</v>
      </c>
    </row>
    <row r="2974" spans="1:29" hidden="1" x14ac:dyDescent="0.25">
      <c r="A2974" t="s">
        <v>134</v>
      </c>
      <c r="B2974" t="s">
        <v>475</v>
      </c>
      <c r="C2974" t="s">
        <v>582</v>
      </c>
      <c r="D2974" s="28" t="s">
        <v>464</v>
      </c>
      <c r="E2974" t="s">
        <v>306</v>
      </c>
      <c r="F2974" t="s">
        <v>595</v>
      </c>
      <c r="G2974" t="str">
        <f t="shared" si="228"/>
        <v>SWHC046-01</v>
      </c>
      <c r="H2974" t="str">
        <f t="shared" si="224"/>
        <v>ExAnte2019</v>
      </c>
      <c r="I2974" t="str">
        <f t="shared" si="225"/>
        <v>IOU workpaper</v>
      </c>
      <c r="J2974" s="2">
        <f t="shared" si="226"/>
        <v>43775</v>
      </c>
      <c r="K2974" t="s">
        <v>203</v>
      </c>
      <c r="L2974">
        <f t="shared" si="227"/>
        <v>1</v>
      </c>
      <c r="O2974">
        <v>0</v>
      </c>
      <c r="P2974">
        <v>0</v>
      </c>
      <c r="Q2974">
        <v>0</v>
      </c>
      <c r="R2974">
        <v>-645.37030000000004</v>
      </c>
      <c r="S2974">
        <v>0</v>
      </c>
      <c r="T2974">
        <v>86.770799999999994</v>
      </c>
      <c r="AA2974" t="s">
        <v>465</v>
      </c>
      <c r="AB2974" t="s">
        <v>46</v>
      </c>
      <c r="AC2974" t="b">
        <v>0</v>
      </c>
    </row>
    <row r="2975" spans="1:29" hidden="1" x14ac:dyDescent="0.25">
      <c r="A2975" t="s">
        <v>134</v>
      </c>
      <c r="B2975" t="s">
        <v>475</v>
      </c>
      <c r="C2975" t="s">
        <v>582</v>
      </c>
      <c r="D2975" s="28" t="s">
        <v>464</v>
      </c>
      <c r="E2975" t="s">
        <v>314</v>
      </c>
      <c r="F2975" t="s">
        <v>595</v>
      </c>
      <c r="G2975" t="str">
        <f t="shared" si="228"/>
        <v>SWHC046-01</v>
      </c>
      <c r="H2975" t="str">
        <f t="shared" si="224"/>
        <v>ExAnte2019</v>
      </c>
      <c r="I2975" t="str">
        <f t="shared" si="225"/>
        <v>IOU workpaper</v>
      </c>
      <c r="J2975" s="2">
        <f t="shared" si="226"/>
        <v>43775</v>
      </c>
      <c r="K2975" t="s">
        <v>203</v>
      </c>
      <c r="L2975">
        <f t="shared" si="227"/>
        <v>1</v>
      </c>
      <c r="O2975">
        <v>0</v>
      </c>
      <c r="P2975">
        <v>0</v>
      </c>
      <c r="Q2975">
        <v>0</v>
      </c>
      <c r="R2975">
        <v>-550.94150000000002</v>
      </c>
      <c r="S2975">
        <v>0</v>
      </c>
      <c r="T2975">
        <v>74.313000000000002</v>
      </c>
      <c r="AA2975" t="s">
        <v>465</v>
      </c>
      <c r="AB2975" t="s">
        <v>46</v>
      </c>
      <c r="AC2975" t="b">
        <v>0</v>
      </c>
    </row>
    <row r="2976" spans="1:29" hidden="1" x14ac:dyDescent="0.25">
      <c r="A2976" t="s">
        <v>134</v>
      </c>
      <c r="B2976" t="s">
        <v>475</v>
      </c>
      <c r="C2976" t="s">
        <v>582</v>
      </c>
      <c r="D2976" s="28" t="s">
        <v>464</v>
      </c>
      <c r="E2976" t="s">
        <v>322</v>
      </c>
      <c r="F2976" t="s">
        <v>595</v>
      </c>
      <c r="G2976" t="str">
        <f t="shared" si="228"/>
        <v>SWHC046-01</v>
      </c>
      <c r="H2976" t="str">
        <f t="shared" si="224"/>
        <v>ExAnte2019</v>
      </c>
      <c r="I2976" t="str">
        <f t="shared" si="225"/>
        <v>IOU workpaper</v>
      </c>
      <c r="J2976" s="2">
        <f t="shared" si="226"/>
        <v>43775</v>
      </c>
      <c r="K2976" t="s">
        <v>203</v>
      </c>
      <c r="L2976">
        <f t="shared" si="227"/>
        <v>1</v>
      </c>
      <c r="O2976">
        <v>0</v>
      </c>
      <c r="P2976">
        <v>0</v>
      </c>
      <c r="Q2976">
        <v>0</v>
      </c>
      <c r="R2976">
        <v>-660.17639999999994</v>
      </c>
      <c r="S2976">
        <v>0</v>
      </c>
      <c r="T2976">
        <v>86.376999999999995</v>
      </c>
      <c r="AA2976" t="s">
        <v>465</v>
      </c>
      <c r="AB2976" t="s">
        <v>46</v>
      </c>
      <c r="AC2976" t="b">
        <v>0</v>
      </c>
    </row>
    <row r="2977" spans="1:29" hidden="1" x14ac:dyDescent="0.25">
      <c r="A2977" t="s">
        <v>134</v>
      </c>
      <c r="B2977" t="s">
        <v>475</v>
      </c>
      <c r="C2977" t="s">
        <v>582</v>
      </c>
      <c r="D2977" s="28" t="s">
        <v>464</v>
      </c>
      <c r="E2977" t="s">
        <v>330</v>
      </c>
      <c r="F2977" t="s">
        <v>595</v>
      </c>
      <c r="G2977" t="str">
        <f t="shared" si="228"/>
        <v>SWHC046-01</v>
      </c>
      <c r="H2977" t="str">
        <f t="shared" si="224"/>
        <v>ExAnte2019</v>
      </c>
      <c r="I2977" t="str">
        <f t="shared" si="225"/>
        <v>IOU workpaper</v>
      </c>
      <c r="J2977" s="2">
        <f t="shared" si="226"/>
        <v>43775</v>
      </c>
      <c r="K2977" t="s">
        <v>203</v>
      </c>
      <c r="L2977">
        <f t="shared" si="227"/>
        <v>1</v>
      </c>
      <c r="O2977">
        <v>0</v>
      </c>
      <c r="P2977">
        <v>0</v>
      </c>
      <c r="Q2977">
        <v>0</v>
      </c>
      <c r="R2977">
        <v>-107.72</v>
      </c>
      <c r="S2977">
        <v>0</v>
      </c>
      <c r="T2977">
        <v>18.0152</v>
      </c>
      <c r="AA2977" t="s">
        <v>465</v>
      </c>
      <c r="AB2977" t="s">
        <v>46</v>
      </c>
      <c r="AC2977" t="b">
        <v>0</v>
      </c>
    </row>
    <row r="2978" spans="1:29" hidden="1" x14ac:dyDescent="0.25">
      <c r="A2978" t="s">
        <v>134</v>
      </c>
      <c r="B2978" t="s">
        <v>475</v>
      </c>
      <c r="C2978" t="s">
        <v>582</v>
      </c>
      <c r="D2978" s="28" t="s">
        <v>464</v>
      </c>
      <c r="E2978" t="s">
        <v>338</v>
      </c>
      <c r="F2978" t="s">
        <v>595</v>
      </c>
      <c r="G2978" t="str">
        <f t="shared" si="228"/>
        <v>SWHC046-01</v>
      </c>
      <c r="H2978" t="str">
        <f t="shared" si="224"/>
        <v>ExAnte2019</v>
      </c>
      <c r="I2978" t="str">
        <f t="shared" si="225"/>
        <v>IOU workpaper</v>
      </c>
      <c r="J2978" s="2">
        <f t="shared" si="226"/>
        <v>43775</v>
      </c>
      <c r="K2978" t="s">
        <v>203</v>
      </c>
      <c r="L2978">
        <f t="shared" si="227"/>
        <v>1</v>
      </c>
      <c r="O2978">
        <v>0</v>
      </c>
      <c r="P2978">
        <v>0</v>
      </c>
      <c r="Q2978">
        <v>0</v>
      </c>
      <c r="R2978">
        <v>-1891.0547999999999</v>
      </c>
      <c r="S2978">
        <v>0</v>
      </c>
      <c r="T2978">
        <v>204.1808</v>
      </c>
      <c r="AA2978" t="s">
        <v>465</v>
      </c>
      <c r="AB2978" t="s">
        <v>46</v>
      </c>
      <c r="AC2978" t="b">
        <v>0</v>
      </c>
    </row>
    <row r="2979" spans="1:29" hidden="1" x14ac:dyDescent="0.25">
      <c r="A2979" t="s">
        <v>134</v>
      </c>
      <c r="B2979" t="s">
        <v>475</v>
      </c>
      <c r="C2979" t="s">
        <v>583</v>
      </c>
      <c r="D2979" s="28" t="s">
        <v>464</v>
      </c>
      <c r="E2979" t="s">
        <v>202</v>
      </c>
      <c r="F2979" t="s">
        <v>595</v>
      </c>
      <c r="G2979" t="str">
        <f t="shared" si="228"/>
        <v>SWHC046-01</v>
      </c>
      <c r="H2979" t="str">
        <f t="shared" si="224"/>
        <v>ExAnte2019</v>
      </c>
      <c r="I2979" t="str">
        <f t="shared" si="225"/>
        <v>IOU workpaper</v>
      </c>
      <c r="J2979" s="2">
        <f t="shared" si="226"/>
        <v>43775</v>
      </c>
      <c r="K2979" t="s">
        <v>203</v>
      </c>
      <c r="L2979">
        <f t="shared" si="227"/>
        <v>1</v>
      </c>
      <c r="O2979">
        <v>0</v>
      </c>
      <c r="P2979">
        <v>0</v>
      </c>
      <c r="Q2979">
        <v>0</v>
      </c>
      <c r="R2979">
        <v>-334.1644</v>
      </c>
      <c r="S2979">
        <v>0</v>
      </c>
      <c r="T2979">
        <v>44.859200000000001</v>
      </c>
      <c r="AA2979" t="s">
        <v>465</v>
      </c>
      <c r="AB2979" t="s">
        <v>46</v>
      </c>
      <c r="AC2979" t="b">
        <v>0</v>
      </c>
    </row>
    <row r="2980" spans="1:29" hidden="1" x14ac:dyDescent="0.25">
      <c r="A2980" t="s">
        <v>134</v>
      </c>
      <c r="B2980" t="s">
        <v>475</v>
      </c>
      <c r="C2980" t="s">
        <v>583</v>
      </c>
      <c r="D2980" s="28" t="s">
        <v>464</v>
      </c>
      <c r="E2980" t="s">
        <v>224</v>
      </c>
      <c r="F2980" t="s">
        <v>595</v>
      </c>
      <c r="G2980" t="str">
        <f t="shared" si="228"/>
        <v>SWHC046-01</v>
      </c>
      <c r="H2980" t="str">
        <f t="shared" si="224"/>
        <v>ExAnte2019</v>
      </c>
      <c r="I2980" t="str">
        <f t="shared" si="225"/>
        <v>IOU workpaper</v>
      </c>
      <c r="J2980" s="2">
        <f t="shared" si="226"/>
        <v>43775</v>
      </c>
      <c r="K2980" t="s">
        <v>203</v>
      </c>
      <c r="L2980">
        <f t="shared" si="227"/>
        <v>1</v>
      </c>
      <c r="O2980">
        <v>0</v>
      </c>
      <c r="P2980">
        <v>0</v>
      </c>
      <c r="Q2980">
        <v>0</v>
      </c>
      <c r="R2980">
        <v>-168.87260000000001</v>
      </c>
      <c r="S2980">
        <v>0</v>
      </c>
      <c r="T2980">
        <v>23.098199999999999</v>
      </c>
      <c r="AA2980" t="s">
        <v>465</v>
      </c>
      <c r="AB2980" t="s">
        <v>46</v>
      </c>
      <c r="AC2980" t="b">
        <v>0</v>
      </c>
    </row>
    <row r="2981" spans="1:29" hidden="1" x14ac:dyDescent="0.25">
      <c r="A2981" t="s">
        <v>134</v>
      </c>
      <c r="B2981" t="s">
        <v>475</v>
      </c>
      <c r="C2981" t="s">
        <v>583</v>
      </c>
      <c r="D2981" s="28" t="s">
        <v>464</v>
      </c>
      <c r="E2981" t="s">
        <v>232</v>
      </c>
      <c r="F2981" t="s">
        <v>595</v>
      </c>
      <c r="G2981" t="str">
        <f t="shared" si="228"/>
        <v>SWHC046-01</v>
      </c>
      <c r="H2981" t="str">
        <f t="shared" si="224"/>
        <v>ExAnte2019</v>
      </c>
      <c r="I2981" t="str">
        <f t="shared" si="225"/>
        <v>IOU workpaper</v>
      </c>
      <c r="J2981" s="2">
        <f t="shared" si="226"/>
        <v>43775</v>
      </c>
      <c r="K2981" t="s">
        <v>203</v>
      </c>
      <c r="L2981">
        <f t="shared" si="227"/>
        <v>1</v>
      </c>
      <c r="O2981">
        <v>0</v>
      </c>
      <c r="P2981">
        <v>0</v>
      </c>
      <c r="Q2981">
        <v>0</v>
      </c>
      <c r="R2981">
        <v>-150.12049999999999</v>
      </c>
      <c r="S2981">
        <v>0</v>
      </c>
      <c r="T2981">
        <v>21.219000000000001</v>
      </c>
      <c r="AA2981" t="s">
        <v>465</v>
      </c>
      <c r="AB2981" t="s">
        <v>46</v>
      </c>
      <c r="AC2981" t="b">
        <v>0</v>
      </c>
    </row>
    <row r="2982" spans="1:29" hidden="1" x14ac:dyDescent="0.25">
      <c r="A2982" t="s">
        <v>134</v>
      </c>
      <c r="B2982" t="s">
        <v>475</v>
      </c>
      <c r="C2982" t="s">
        <v>583</v>
      </c>
      <c r="D2982" s="28" t="s">
        <v>464</v>
      </c>
      <c r="E2982" t="s">
        <v>240</v>
      </c>
      <c r="F2982" t="s">
        <v>595</v>
      </c>
      <c r="G2982" t="str">
        <f t="shared" si="228"/>
        <v>SWHC046-01</v>
      </c>
      <c r="H2982" t="str">
        <f t="shared" si="224"/>
        <v>ExAnte2019</v>
      </c>
      <c r="I2982" t="str">
        <f t="shared" si="225"/>
        <v>IOU workpaper</v>
      </c>
      <c r="J2982" s="2">
        <f t="shared" si="226"/>
        <v>43775</v>
      </c>
      <c r="K2982" t="s">
        <v>203</v>
      </c>
      <c r="L2982">
        <f t="shared" si="227"/>
        <v>1</v>
      </c>
      <c r="O2982">
        <v>0</v>
      </c>
      <c r="P2982">
        <v>0</v>
      </c>
      <c r="Q2982">
        <v>0</v>
      </c>
      <c r="R2982">
        <v>-113.1156</v>
      </c>
      <c r="S2982">
        <v>0</v>
      </c>
      <c r="T2982">
        <v>16.011299999999999</v>
      </c>
      <c r="AA2982" t="s">
        <v>465</v>
      </c>
      <c r="AB2982" t="s">
        <v>46</v>
      </c>
      <c r="AC2982" t="b">
        <v>0</v>
      </c>
    </row>
    <row r="2983" spans="1:29" hidden="1" x14ac:dyDescent="0.25">
      <c r="A2983" t="s">
        <v>134</v>
      </c>
      <c r="B2983" t="s">
        <v>475</v>
      </c>
      <c r="C2983" t="s">
        <v>583</v>
      </c>
      <c r="D2983" s="28" t="s">
        <v>464</v>
      </c>
      <c r="E2983" t="s">
        <v>248</v>
      </c>
      <c r="F2983" t="s">
        <v>595</v>
      </c>
      <c r="G2983" t="str">
        <f t="shared" si="228"/>
        <v>SWHC046-01</v>
      </c>
      <c r="H2983" t="str">
        <f t="shared" si="224"/>
        <v>ExAnte2019</v>
      </c>
      <c r="I2983" t="str">
        <f t="shared" si="225"/>
        <v>IOU workpaper</v>
      </c>
      <c r="J2983" s="2">
        <f t="shared" si="226"/>
        <v>43775</v>
      </c>
      <c r="K2983" t="s">
        <v>203</v>
      </c>
      <c r="L2983">
        <f t="shared" si="227"/>
        <v>1</v>
      </c>
      <c r="O2983">
        <v>0</v>
      </c>
      <c r="P2983">
        <v>0</v>
      </c>
      <c r="Q2983">
        <v>0</v>
      </c>
      <c r="R2983">
        <v>-154.10390000000001</v>
      </c>
      <c r="S2983">
        <v>0</v>
      </c>
      <c r="T2983">
        <v>21.1736</v>
      </c>
      <c r="AA2983" t="s">
        <v>465</v>
      </c>
      <c r="AB2983" t="s">
        <v>46</v>
      </c>
      <c r="AC2983" t="b">
        <v>0</v>
      </c>
    </row>
    <row r="2984" spans="1:29" hidden="1" x14ac:dyDescent="0.25">
      <c r="A2984" t="s">
        <v>134</v>
      </c>
      <c r="B2984" t="s">
        <v>475</v>
      </c>
      <c r="C2984" t="s">
        <v>583</v>
      </c>
      <c r="D2984" s="28" t="s">
        <v>464</v>
      </c>
      <c r="E2984" t="s">
        <v>256</v>
      </c>
      <c r="F2984" t="s">
        <v>595</v>
      </c>
      <c r="G2984" t="str">
        <f t="shared" si="228"/>
        <v>SWHC046-01</v>
      </c>
      <c r="H2984" t="str">
        <f t="shared" si="224"/>
        <v>ExAnte2019</v>
      </c>
      <c r="I2984" t="str">
        <f t="shared" si="225"/>
        <v>IOU workpaper</v>
      </c>
      <c r="J2984" s="2">
        <f t="shared" si="226"/>
        <v>43775</v>
      </c>
      <c r="K2984" t="s">
        <v>203</v>
      </c>
      <c r="L2984">
        <f t="shared" si="227"/>
        <v>1</v>
      </c>
      <c r="O2984">
        <v>0</v>
      </c>
      <c r="P2984">
        <v>0</v>
      </c>
      <c r="Q2984">
        <v>0</v>
      </c>
      <c r="R2984">
        <v>-51.538400000000003</v>
      </c>
      <c r="S2984">
        <v>0</v>
      </c>
      <c r="T2984">
        <v>8.8853000000000009</v>
      </c>
      <c r="AA2984" t="s">
        <v>465</v>
      </c>
      <c r="AB2984" t="s">
        <v>46</v>
      </c>
      <c r="AC2984" t="b">
        <v>0</v>
      </c>
    </row>
    <row r="2985" spans="1:29" hidden="1" x14ac:dyDescent="0.25">
      <c r="A2985" t="s">
        <v>134</v>
      </c>
      <c r="B2985" t="s">
        <v>475</v>
      </c>
      <c r="C2985" t="s">
        <v>583</v>
      </c>
      <c r="D2985" s="28" t="s">
        <v>464</v>
      </c>
      <c r="E2985" t="s">
        <v>265</v>
      </c>
      <c r="F2985" t="s">
        <v>595</v>
      </c>
      <c r="G2985" t="str">
        <f t="shared" si="228"/>
        <v>SWHC046-01</v>
      </c>
      <c r="H2985" t="str">
        <f t="shared" si="224"/>
        <v>ExAnte2019</v>
      </c>
      <c r="I2985" t="str">
        <f t="shared" si="225"/>
        <v>IOU workpaper</v>
      </c>
      <c r="J2985" s="2">
        <f t="shared" si="226"/>
        <v>43775</v>
      </c>
      <c r="K2985" t="s">
        <v>203</v>
      </c>
      <c r="L2985">
        <f t="shared" si="227"/>
        <v>1</v>
      </c>
      <c r="O2985">
        <v>0</v>
      </c>
      <c r="P2985">
        <v>0</v>
      </c>
      <c r="Q2985">
        <v>0</v>
      </c>
      <c r="R2985">
        <v>-35.895800000000001</v>
      </c>
      <c r="S2985">
        <v>0</v>
      </c>
      <c r="T2985">
        <v>6.1750999999999996</v>
      </c>
      <c r="AA2985" t="s">
        <v>465</v>
      </c>
      <c r="AB2985" t="s">
        <v>46</v>
      </c>
      <c r="AC2985" t="b">
        <v>0</v>
      </c>
    </row>
    <row r="2986" spans="1:29" hidden="1" x14ac:dyDescent="0.25">
      <c r="A2986" t="s">
        <v>134</v>
      </c>
      <c r="B2986" t="s">
        <v>475</v>
      </c>
      <c r="C2986" t="s">
        <v>583</v>
      </c>
      <c r="D2986" s="28" t="s">
        <v>464</v>
      </c>
      <c r="E2986" t="s">
        <v>274</v>
      </c>
      <c r="F2986" t="s">
        <v>595</v>
      </c>
      <c r="G2986" t="str">
        <f t="shared" si="228"/>
        <v>SWHC046-01</v>
      </c>
      <c r="H2986" t="str">
        <f t="shared" si="224"/>
        <v>ExAnte2019</v>
      </c>
      <c r="I2986" t="str">
        <f t="shared" si="225"/>
        <v>IOU workpaper</v>
      </c>
      <c r="J2986" s="2">
        <f t="shared" si="226"/>
        <v>43775</v>
      </c>
      <c r="K2986" t="s">
        <v>203</v>
      </c>
      <c r="L2986">
        <f t="shared" si="227"/>
        <v>1</v>
      </c>
      <c r="O2986">
        <v>0</v>
      </c>
      <c r="P2986">
        <v>0</v>
      </c>
      <c r="Q2986">
        <v>0</v>
      </c>
      <c r="R2986">
        <v>-40.883499999999998</v>
      </c>
      <c r="S2986">
        <v>0</v>
      </c>
      <c r="T2986">
        <v>7.6597999999999997</v>
      </c>
      <c r="AA2986" t="s">
        <v>465</v>
      </c>
      <c r="AB2986" t="s">
        <v>46</v>
      </c>
      <c r="AC2986" t="b">
        <v>0</v>
      </c>
    </row>
    <row r="2987" spans="1:29" hidden="1" x14ac:dyDescent="0.25">
      <c r="A2987" t="s">
        <v>134</v>
      </c>
      <c r="B2987" t="s">
        <v>475</v>
      </c>
      <c r="C2987" t="s">
        <v>583</v>
      </c>
      <c r="D2987" s="28" t="s">
        <v>464</v>
      </c>
      <c r="E2987" t="s">
        <v>282</v>
      </c>
      <c r="F2987" t="s">
        <v>595</v>
      </c>
      <c r="G2987" t="str">
        <f t="shared" si="228"/>
        <v>SWHC046-01</v>
      </c>
      <c r="H2987" t="str">
        <f t="shared" si="224"/>
        <v>ExAnte2019</v>
      </c>
      <c r="I2987" t="str">
        <f t="shared" si="225"/>
        <v>IOU workpaper</v>
      </c>
      <c r="J2987" s="2">
        <f t="shared" si="226"/>
        <v>43775</v>
      </c>
      <c r="K2987" t="s">
        <v>203</v>
      </c>
      <c r="L2987">
        <f t="shared" si="227"/>
        <v>1</v>
      </c>
      <c r="O2987">
        <v>0</v>
      </c>
      <c r="P2987">
        <v>0</v>
      </c>
      <c r="Q2987">
        <v>0</v>
      </c>
      <c r="R2987">
        <v>-50.267200000000003</v>
      </c>
      <c r="S2987">
        <v>0</v>
      </c>
      <c r="T2987">
        <v>8.2957000000000001</v>
      </c>
      <c r="AA2987" t="s">
        <v>465</v>
      </c>
      <c r="AB2987" t="s">
        <v>46</v>
      </c>
      <c r="AC2987" t="b">
        <v>0</v>
      </c>
    </row>
    <row r="2988" spans="1:29" hidden="1" x14ac:dyDescent="0.25">
      <c r="A2988" t="s">
        <v>134</v>
      </c>
      <c r="B2988" t="s">
        <v>475</v>
      </c>
      <c r="C2988" t="s">
        <v>583</v>
      </c>
      <c r="D2988" s="28" t="s">
        <v>464</v>
      </c>
      <c r="E2988" t="s">
        <v>290</v>
      </c>
      <c r="F2988" t="s">
        <v>595</v>
      </c>
      <c r="G2988" t="str">
        <f t="shared" si="228"/>
        <v>SWHC046-01</v>
      </c>
      <c r="H2988" t="str">
        <f t="shared" si="224"/>
        <v>ExAnte2019</v>
      </c>
      <c r="I2988" t="str">
        <f t="shared" si="225"/>
        <v>IOU workpaper</v>
      </c>
      <c r="J2988" s="2">
        <f t="shared" si="226"/>
        <v>43775</v>
      </c>
      <c r="K2988" t="s">
        <v>203</v>
      </c>
      <c r="L2988">
        <f t="shared" si="227"/>
        <v>1</v>
      </c>
      <c r="O2988">
        <v>0</v>
      </c>
      <c r="P2988">
        <v>0</v>
      </c>
      <c r="Q2988">
        <v>0</v>
      </c>
      <c r="R2988">
        <v>-45.733899999999998</v>
      </c>
      <c r="S2988">
        <v>0</v>
      </c>
      <c r="T2988">
        <v>8.2902000000000005</v>
      </c>
      <c r="AA2988" t="s">
        <v>465</v>
      </c>
      <c r="AB2988" t="s">
        <v>46</v>
      </c>
      <c r="AC2988" t="b">
        <v>0</v>
      </c>
    </row>
    <row r="2989" spans="1:29" hidden="1" x14ac:dyDescent="0.25">
      <c r="A2989" t="s">
        <v>134</v>
      </c>
      <c r="B2989" t="s">
        <v>475</v>
      </c>
      <c r="C2989" t="s">
        <v>583</v>
      </c>
      <c r="D2989" s="28" t="s">
        <v>464</v>
      </c>
      <c r="E2989" t="s">
        <v>298</v>
      </c>
      <c r="F2989" t="s">
        <v>595</v>
      </c>
      <c r="G2989" t="str">
        <f t="shared" si="228"/>
        <v>SWHC046-01</v>
      </c>
      <c r="H2989" t="str">
        <f t="shared" si="224"/>
        <v>ExAnte2019</v>
      </c>
      <c r="I2989" t="str">
        <f t="shared" si="225"/>
        <v>IOU workpaper</v>
      </c>
      <c r="J2989" s="2">
        <f t="shared" si="226"/>
        <v>43775</v>
      </c>
      <c r="K2989" t="s">
        <v>203</v>
      </c>
      <c r="L2989">
        <f t="shared" si="227"/>
        <v>1</v>
      </c>
      <c r="O2989">
        <v>0</v>
      </c>
      <c r="P2989">
        <v>0</v>
      </c>
      <c r="Q2989">
        <v>0</v>
      </c>
      <c r="R2989">
        <v>-116.89400000000001</v>
      </c>
      <c r="S2989">
        <v>0</v>
      </c>
      <c r="T2989">
        <v>17.296399999999998</v>
      </c>
      <c r="AA2989" t="s">
        <v>465</v>
      </c>
      <c r="AB2989" t="s">
        <v>46</v>
      </c>
      <c r="AC2989" t="b">
        <v>0</v>
      </c>
    </row>
    <row r="2990" spans="1:29" hidden="1" x14ac:dyDescent="0.25">
      <c r="A2990" t="s">
        <v>134</v>
      </c>
      <c r="B2990" t="s">
        <v>475</v>
      </c>
      <c r="C2990" t="s">
        <v>583</v>
      </c>
      <c r="D2990" s="28" t="s">
        <v>464</v>
      </c>
      <c r="E2990" t="s">
        <v>306</v>
      </c>
      <c r="F2990" t="s">
        <v>595</v>
      </c>
      <c r="G2990" t="str">
        <f t="shared" si="228"/>
        <v>SWHC046-01</v>
      </c>
      <c r="H2990" t="str">
        <f t="shared" si="224"/>
        <v>ExAnte2019</v>
      </c>
      <c r="I2990" t="str">
        <f t="shared" si="225"/>
        <v>IOU workpaper</v>
      </c>
      <c r="J2990" s="2">
        <f t="shared" si="226"/>
        <v>43775</v>
      </c>
      <c r="K2990" t="s">
        <v>203</v>
      </c>
      <c r="L2990">
        <f t="shared" si="227"/>
        <v>1</v>
      </c>
      <c r="O2990">
        <v>0</v>
      </c>
      <c r="P2990">
        <v>0</v>
      </c>
      <c r="Q2990">
        <v>0</v>
      </c>
      <c r="R2990">
        <v>-135.27719999999999</v>
      </c>
      <c r="S2990">
        <v>0</v>
      </c>
      <c r="T2990">
        <v>18.735399999999998</v>
      </c>
      <c r="AA2990" t="s">
        <v>465</v>
      </c>
      <c r="AB2990" t="s">
        <v>46</v>
      </c>
      <c r="AC2990" t="b">
        <v>0</v>
      </c>
    </row>
    <row r="2991" spans="1:29" hidden="1" x14ac:dyDescent="0.25">
      <c r="A2991" t="s">
        <v>134</v>
      </c>
      <c r="B2991" t="s">
        <v>475</v>
      </c>
      <c r="C2991" t="s">
        <v>583</v>
      </c>
      <c r="D2991" s="28" t="s">
        <v>464</v>
      </c>
      <c r="E2991" t="s">
        <v>314</v>
      </c>
      <c r="F2991" t="s">
        <v>595</v>
      </c>
      <c r="G2991" t="str">
        <f t="shared" si="228"/>
        <v>SWHC046-01</v>
      </c>
      <c r="H2991" t="str">
        <f t="shared" si="224"/>
        <v>ExAnte2019</v>
      </c>
      <c r="I2991" t="str">
        <f t="shared" si="225"/>
        <v>IOU workpaper</v>
      </c>
      <c r="J2991" s="2">
        <f t="shared" si="226"/>
        <v>43775</v>
      </c>
      <c r="K2991" t="s">
        <v>203</v>
      </c>
      <c r="L2991">
        <f t="shared" si="227"/>
        <v>1</v>
      </c>
      <c r="O2991">
        <v>0</v>
      </c>
      <c r="P2991">
        <v>0</v>
      </c>
      <c r="Q2991">
        <v>0</v>
      </c>
      <c r="R2991">
        <v>-103.754</v>
      </c>
      <c r="S2991">
        <v>0</v>
      </c>
      <c r="T2991">
        <v>15.414400000000001</v>
      </c>
      <c r="AA2991" t="s">
        <v>465</v>
      </c>
      <c r="AB2991" t="s">
        <v>46</v>
      </c>
      <c r="AC2991" t="b">
        <v>0</v>
      </c>
    </row>
    <row r="2992" spans="1:29" hidden="1" x14ac:dyDescent="0.25">
      <c r="A2992" t="s">
        <v>134</v>
      </c>
      <c r="B2992" t="s">
        <v>475</v>
      </c>
      <c r="C2992" t="s">
        <v>583</v>
      </c>
      <c r="D2992" s="28" t="s">
        <v>464</v>
      </c>
      <c r="E2992" t="s">
        <v>322</v>
      </c>
      <c r="F2992" t="s">
        <v>595</v>
      </c>
      <c r="G2992" t="str">
        <f t="shared" si="228"/>
        <v>SWHC046-01</v>
      </c>
      <c r="H2992" t="str">
        <f t="shared" si="224"/>
        <v>ExAnte2019</v>
      </c>
      <c r="I2992" t="str">
        <f t="shared" si="225"/>
        <v>IOU workpaper</v>
      </c>
      <c r="J2992" s="2">
        <f t="shared" si="226"/>
        <v>43775</v>
      </c>
      <c r="K2992" t="s">
        <v>203</v>
      </c>
      <c r="L2992">
        <f t="shared" si="227"/>
        <v>1</v>
      </c>
      <c r="O2992">
        <v>0</v>
      </c>
      <c r="P2992">
        <v>0</v>
      </c>
      <c r="Q2992">
        <v>0</v>
      </c>
      <c r="R2992">
        <v>-125.4091</v>
      </c>
      <c r="S2992">
        <v>0</v>
      </c>
      <c r="T2992">
        <v>17.863299999999999</v>
      </c>
      <c r="AA2992" t="s">
        <v>465</v>
      </c>
      <c r="AB2992" t="s">
        <v>46</v>
      </c>
      <c r="AC2992" t="b">
        <v>0</v>
      </c>
    </row>
    <row r="2993" spans="1:29" hidden="1" x14ac:dyDescent="0.25">
      <c r="A2993" t="s">
        <v>134</v>
      </c>
      <c r="B2993" t="s">
        <v>475</v>
      </c>
      <c r="C2993" t="s">
        <v>583</v>
      </c>
      <c r="D2993" s="28" t="s">
        <v>464</v>
      </c>
      <c r="E2993" t="s">
        <v>330</v>
      </c>
      <c r="F2993" t="s">
        <v>595</v>
      </c>
      <c r="G2993" t="str">
        <f t="shared" si="228"/>
        <v>SWHC046-01</v>
      </c>
      <c r="H2993" t="str">
        <f t="shared" si="224"/>
        <v>ExAnte2019</v>
      </c>
      <c r="I2993" t="str">
        <f t="shared" si="225"/>
        <v>IOU workpaper</v>
      </c>
      <c r="J2993" s="2">
        <f t="shared" si="226"/>
        <v>43775</v>
      </c>
      <c r="K2993" t="s">
        <v>203</v>
      </c>
      <c r="L2993">
        <f t="shared" si="227"/>
        <v>1</v>
      </c>
      <c r="O2993">
        <v>0</v>
      </c>
      <c r="P2993">
        <v>0</v>
      </c>
      <c r="Q2993">
        <v>0</v>
      </c>
      <c r="R2993">
        <v>10.986499999999999</v>
      </c>
      <c r="S2993">
        <v>0</v>
      </c>
      <c r="T2993">
        <v>2.4062999999999999</v>
      </c>
      <c r="AA2993" t="s">
        <v>465</v>
      </c>
      <c r="AB2993" t="s">
        <v>46</v>
      </c>
      <c r="AC2993" t="b">
        <v>0</v>
      </c>
    </row>
    <row r="2994" spans="1:29" hidden="1" x14ac:dyDescent="0.25">
      <c r="A2994" t="s">
        <v>134</v>
      </c>
      <c r="B2994" t="s">
        <v>475</v>
      </c>
      <c r="C2994" t="s">
        <v>583</v>
      </c>
      <c r="D2994" s="28" t="s">
        <v>464</v>
      </c>
      <c r="E2994" t="s">
        <v>338</v>
      </c>
      <c r="F2994" t="s">
        <v>595</v>
      </c>
      <c r="G2994" t="str">
        <f t="shared" si="228"/>
        <v>SWHC046-01</v>
      </c>
      <c r="H2994" t="str">
        <f t="shared" si="224"/>
        <v>ExAnte2019</v>
      </c>
      <c r="I2994" t="str">
        <f t="shared" si="225"/>
        <v>IOU workpaper</v>
      </c>
      <c r="J2994" s="2">
        <f t="shared" si="226"/>
        <v>43775</v>
      </c>
      <c r="K2994" t="s">
        <v>203</v>
      </c>
      <c r="L2994">
        <f t="shared" si="227"/>
        <v>1</v>
      </c>
      <c r="O2994">
        <v>0</v>
      </c>
      <c r="P2994">
        <v>0</v>
      </c>
      <c r="Q2994">
        <v>0</v>
      </c>
      <c r="R2994">
        <v>-534.05269999999996</v>
      </c>
      <c r="S2994">
        <v>0</v>
      </c>
      <c r="T2994">
        <v>58.551499999999997</v>
      </c>
      <c r="AA2994" t="s">
        <v>465</v>
      </c>
      <c r="AB2994" t="s">
        <v>46</v>
      </c>
      <c r="AC2994" t="b">
        <v>0</v>
      </c>
    </row>
    <row r="2995" spans="1:29" hidden="1" x14ac:dyDescent="0.25">
      <c r="A2995" t="s">
        <v>134</v>
      </c>
      <c r="B2995" t="s">
        <v>475</v>
      </c>
      <c r="C2995" t="s">
        <v>584</v>
      </c>
      <c r="D2995" s="28" t="s">
        <v>464</v>
      </c>
      <c r="E2995" t="s">
        <v>202</v>
      </c>
      <c r="F2995" t="s">
        <v>595</v>
      </c>
      <c r="G2995" t="str">
        <f t="shared" si="228"/>
        <v>SWHC046-01</v>
      </c>
      <c r="H2995" t="str">
        <f t="shared" si="224"/>
        <v>ExAnte2019</v>
      </c>
      <c r="I2995" t="str">
        <f t="shared" si="225"/>
        <v>IOU workpaper</v>
      </c>
      <c r="J2995" s="2">
        <f t="shared" si="226"/>
        <v>43775</v>
      </c>
      <c r="K2995" t="s">
        <v>203</v>
      </c>
      <c r="L2995">
        <f t="shared" si="227"/>
        <v>1</v>
      </c>
      <c r="O2995">
        <v>0</v>
      </c>
      <c r="P2995">
        <v>0</v>
      </c>
      <c r="Q2995">
        <v>0</v>
      </c>
      <c r="R2995">
        <v>-669.98720000000003</v>
      </c>
      <c r="S2995">
        <v>0</v>
      </c>
      <c r="T2995">
        <v>76.330299999999994</v>
      </c>
      <c r="AA2995" t="s">
        <v>465</v>
      </c>
      <c r="AB2995" t="s">
        <v>46</v>
      </c>
      <c r="AC2995" t="b">
        <v>0</v>
      </c>
    </row>
    <row r="2996" spans="1:29" hidden="1" x14ac:dyDescent="0.25">
      <c r="A2996" t="s">
        <v>134</v>
      </c>
      <c r="B2996" t="s">
        <v>475</v>
      </c>
      <c r="C2996" t="s">
        <v>584</v>
      </c>
      <c r="D2996" s="28" t="s">
        <v>464</v>
      </c>
      <c r="E2996" t="s">
        <v>224</v>
      </c>
      <c r="F2996" t="s">
        <v>595</v>
      </c>
      <c r="G2996" t="str">
        <f t="shared" si="228"/>
        <v>SWHC046-01</v>
      </c>
      <c r="H2996" t="str">
        <f t="shared" si="224"/>
        <v>ExAnte2019</v>
      </c>
      <c r="I2996" t="str">
        <f t="shared" si="225"/>
        <v>IOU workpaper</v>
      </c>
      <c r="J2996" s="2">
        <f t="shared" si="226"/>
        <v>43775</v>
      </c>
      <c r="K2996" t="s">
        <v>203</v>
      </c>
      <c r="L2996">
        <f t="shared" si="227"/>
        <v>1</v>
      </c>
      <c r="O2996">
        <v>0</v>
      </c>
      <c r="P2996">
        <v>0</v>
      </c>
      <c r="Q2996">
        <v>0</v>
      </c>
      <c r="R2996">
        <v>-401.79509999999999</v>
      </c>
      <c r="S2996">
        <v>0</v>
      </c>
      <c r="T2996">
        <v>46.511600000000001</v>
      </c>
      <c r="AA2996" t="s">
        <v>465</v>
      </c>
      <c r="AB2996" t="s">
        <v>46</v>
      </c>
      <c r="AC2996" t="b">
        <v>0</v>
      </c>
    </row>
    <row r="2997" spans="1:29" hidden="1" x14ac:dyDescent="0.25">
      <c r="A2997" t="s">
        <v>134</v>
      </c>
      <c r="B2997" t="s">
        <v>475</v>
      </c>
      <c r="C2997" t="s">
        <v>584</v>
      </c>
      <c r="D2997" s="28" t="s">
        <v>464</v>
      </c>
      <c r="E2997" t="s">
        <v>232</v>
      </c>
      <c r="F2997" t="s">
        <v>595</v>
      </c>
      <c r="G2997" t="str">
        <f t="shared" si="228"/>
        <v>SWHC046-01</v>
      </c>
      <c r="H2997" t="str">
        <f t="shared" si="224"/>
        <v>ExAnte2019</v>
      </c>
      <c r="I2997" t="str">
        <f t="shared" si="225"/>
        <v>IOU workpaper</v>
      </c>
      <c r="J2997" s="2">
        <f t="shared" si="226"/>
        <v>43775</v>
      </c>
      <c r="K2997" t="s">
        <v>203</v>
      </c>
      <c r="L2997">
        <f t="shared" si="227"/>
        <v>1</v>
      </c>
      <c r="O2997">
        <v>0</v>
      </c>
      <c r="P2997">
        <v>0</v>
      </c>
      <c r="Q2997">
        <v>0</v>
      </c>
      <c r="R2997">
        <v>-328.78309999999999</v>
      </c>
      <c r="S2997">
        <v>0</v>
      </c>
      <c r="T2997">
        <v>39.198599999999999</v>
      </c>
      <c r="AA2997" t="s">
        <v>465</v>
      </c>
      <c r="AB2997" t="s">
        <v>46</v>
      </c>
      <c r="AC2997" t="b">
        <v>0</v>
      </c>
    </row>
    <row r="2998" spans="1:29" hidden="1" x14ac:dyDescent="0.25">
      <c r="A2998" t="s">
        <v>134</v>
      </c>
      <c r="B2998" t="s">
        <v>475</v>
      </c>
      <c r="C2998" t="s">
        <v>584</v>
      </c>
      <c r="D2998" s="28" t="s">
        <v>464</v>
      </c>
      <c r="E2998" t="s">
        <v>240</v>
      </c>
      <c r="F2998" t="s">
        <v>595</v>
      </c>
      <c r="G2998" t="str">
        <f t="shared" si="228"/>
        <v>SWHC046-01</v>
      </c>
      <c r="H2998" t="str">
        <f t="shared" si="224"/>
        <v>ExAnte2019</v>
      </c>
      <c r="I2998" t="str">
        <f t="shared" si="225"/>
        <v>IOU workpaper</v>
      </c>
      <c r="J2998" s="2">
        <f t="shared" si="226"/>
        <v>43775</v>
      </c>
      <c r="K2998" t="s">
        <v>203</v>
      </c>
      <c r="L2998">
        <f t="shared" si="227"/>
        <v>1</v>
      </c>
      <c r="O2998">
        <v>0</v>
      </c>
      <c r="P2998">
        <v>0</v>
      </c>
      <c r="Q2998">
        <v>0</v>
      </c>
      <c r="R2998">
        <v>-318.83499999999998</v>
      </c>
      <c r="S2998">
        <v>0</v>
      </c>
      <c r="T2998">
        <v>35.104700000000001</v>
      </c>
      <c r="AA2998" t="s">
        <v>465</v>
      </c>
      <c r="AB2998" t="s">
        <v>46</v>
      </c>
      <c r="AC2998" t="b">
        <v>0</v>
      </c>
    </row>
    <row r="2999" spans="1:29" hidden="1" x14ac:dyDescent="0.25">
      <c r="A2999" t="s">
        <v>134</v>
      </c>
      <c r="B2999" t="s">
        <v>475</v>
      </c>
      <c r="C2999" t="s">
        <v>584</v>
      </c>
      <c r="D2999" s="28" t="s">
        <v>464</v>
      </c>
      <c r="E2999" t="s">
        <v>248</v>
      </c>
      <c r="F2999" t="s">
        <v>595</v>
      </c>
      <c r="G2999" t="str">
        <f t="shared" si="228"/>
        <v>SWHC046-01</v>
      </c>
      <c r="H2999" t="str">
        <f t="shared" si="224"/>
        <v>ExAnte2019</v>
      </c>
      <c r="I2999" t="str">
        <f t="shared" si="225"/>
        <v>IOU workpaper</v>
      </c>
      <c r="J2999" s="2">
        <f t="shared" si="226"/>
        <v>43775</v>
      </c>
      <c r="K2999" t="s">
        <v>203</v>
      </c>
      <c r="L2999">
        <f t="shared" si="227"/>
        <v>1</v>
      </c>
      <c r="O2999">
        <v>0</v>
      </c>
      <c r="P2999">
        <v>0</v>
      </c>
      <c r="Q2999">
        <v>0</v>
      </c>
      <c r="R2999">
        <v>-366.0926</v>
      </c>
      <c r="S2999">
        <v>0</v>
      </c>
      <c r="T2999">
        <v>42.829099999999997</v>
      </c>
      <c r="AA2999" t="s">
        <v>465</v>
      </c>
      <c r="AB2999" t="s">
        <v>46</v>
      </c>
      <c r="AC2999" t="b">
        <v>0</v>
      </c>
    </row>
    <row r="3000" spans="1:29" hidden="1" x14ac:dyDescent="0.25">
      <c r="A3000" t="s">
        <v>134</v>
      </c>
      <c r="B3000" t="s">
        <v>475</v>
      </c>
      <c r="C3000" t="s">
        <v>584</v>
      </c>
      <c r="D3000" s="28" t="s">
        <v>464</v>
      </c>
      <c r="E3000" t="s">
        <v>256</v>
      </c>
      <c r="F3000" t="s">
        <v>595</v>
      </c>
      <c r="G3000" t="str">
        <f t="shared" si="228"/>
        <v>SWHC046-01</v>
      </c>
      <c r="H3000" t="str">
        <f t="shared" si="224"/>
        <v>ExAnte2019</v>
      </c>
      <c r="I3000" t="str">
        <f t="shared" si="225"/>
        <v>IOU workpaper</v>
      </c>
      <c r="J3000" s="2">
        <f t="shared" si="226"/>
        <v>43775</v>
      </c>
      <c r="K3000" t="s">
        <v>203</v>
      </c>
      <c r="L3000">
        <f t="shared" si="227"/>
        <v>1</v>
      </c>
      <c r="O3000">
        <v>0</v>
      </c>
      <c r="P3000">
        <v>0</v>
      </c>
      <c r="Q3000">
        <v>0</v>
      </c>
      <c r="R3000">
        <v>-158.87559999999999</v>
      </c>
      <c r="S3000">
        <v>0</v>
      </c>
      <c r="T3000">
        <v>19.8216</v>
      </c>
      <c r="AA3000" t="s">
        <v>465</v>
      </c>
      <c r="AB3000" t="s">
        <v>46</v>
      </c>
      <c r="AC3000" t="b">
        <v>0</v>
      </c>
    </row>
    <row r="3001" spans="1:29" hidden="1" x14ac:dyDescent="0.25">
      <c r="A3001" t="s">
        <v>134</v>
      </c>
      <c r="B3001" t="s">
        <v>475</v>
      </c>
      <c r="C3001" t="s">
        <v>584</v>
      </c>
      <c r="D3001" s="28" t="s">
        <v>464</v>
      </c>
      <c r="E3001" t="s">
        <v>265</v>
      </c>
      <c r="F3001" t="s">
        <v>595</v>
      </c>
      <c r="G3001" t="str">
        <f t="shared" si="228"/>
        <v>SWHC046-01</v>
      </c>
      <c r="H3001" t="str">
        <f t="shared" si="224"/>
        <v>ExAnte2019</v>
      </c>
      <c r="I3001" t="str">
        <f t="shared" si="225"/>
        <v>IOU workpaper</v>
      </c>
      <c r="J3001" s="2">
        <f t="shared" si="226"/>
        <v>43775</v>
      </c>
      <c r="K3001" t="s">
        <v>203</v>
      </c>
      <c r="L3001">
        <f t="shared" si="227"/>
        <v>1</v>
      </c>
      <c r="O3001">
        <v>0</v>
      </c>
      <c r="P3001">
        <v>0</v>
      </c>
      <c r="Q3001">
        <v>0</v>
      </c>
      <c r="R3001">
        <v>-103.2486</v>
      </c>
      <c r="S3001">
        <v>0</v>
      </c>
      <c r="T3001">
        <v>12.706799999999999</v>
      </c>
      <c r="AA3001" t="s">
        <v>465</v>
      </c>
      <c r="AB3001" t="s">
        <v>46</v>
      </c>
      <c r="AC3001" t="b">
        <v>0</v>
      </c>
    </row>
    <row r="3002" spans="1:29" hidden="1" x14ac:dyDescent="0.25">
      <c r="A3002" t="s">
        <v>134</v>
      </c>
      <c r="B3002" t="s">
        <v>475</v>
      </c>
      <c r="C3002" t="s">
        <v>584</v>
      </c>
      <c r="D3002" s="28" t="s">
        <v>464</v>
      </c>
      <c r="E3002" t="s">
        <v>274</v>
      </c>
      <c r="F3002" t="s">
        <v>595</v>
      </c>
      <c r="G3002" t="str">
        <f t="shared" si="228"/>
        <v>SWHC046-01</v>
      </c>
      <c r="H3002" t="str">
        <f t="shared" si="224"/>
        <v>ExAnte2019</v>
      </c>
      <c r="I3002" t="str">
        <f t="shared" si="225"/>
        <v>IOU workpaper</v>
      </c>
      <c r="J3002" s="2">
        <f t="shared" si="226"/>
        <v>43775</v>
      </c>
      <c r="K3002" t="s">
        <v>203</v>
      </c>
      <c r="L3002">
        <f t="shared" si="227"/>
        <v>1</v>
      </c>
      <c r="O3002">
        <v>0</v>
      </c>
      <c r="P3002">
        <v>0</v>
      </c>
      <c r="Q3002">
        <v>0</v>
      </c>
      <c r="R3002">
        <v>-123.3109</v>
      </c>
      <c r="S3002">
        <v>0</v>
      </c>
      <c r="T3002">
        <v>18.0425</v>
      </c>
      <c r="AA3002" t="s">
        <v>465</v>
      </c>
      <c r="AB3002" t="s">
        <v>46</v>
      </c>
      <c r="AC3002" t="b">
        <v>0</v>
      </c>
    </row>
    <row r="3003" spans="1:29" hidden="1" x14ac:dyDescent="0.25">
      <c r="A3003" t="s">
        <v>134</v>
      </c>
      <c r="B3003" t="s">
        <v>475</v>
      </c>
      <c r="C3003" t="s">
        <v>584</v>
      </c>
      <c r="D3003" s="28" t="s">
        <v>464</v>
      </c>
      <c r="E3003" t="s">
        <v>282</v>
      </c>
      <c r="F3003" t="s">
        <v>595</v>
      </c>
      <c r="G3003" t="str">
        <f t="shared" si="228"/>
        <v>SWHC046-01</v>
      </c>
      <c r="H3003" t="str">
        <f t="shared" si="224"/>
        <v>ExAnte2019</v>
      </c>
      <c r="I3003" t="str">
        <f t="shared" si="225"/>
        <v>IOU workpaper</v>
      </c>
      <c r="J3003" s="2">
        <f t="shared" si="226"/>
        <v>43775</v>
      </c>
      <c r="K3003" t="s">
        <v>203</v>
      </c>
      <c r="L3003">
        <f t="shared" si="227"/>
        <v>1</v>
      </c>
      <c r="O3003">
        <v>0</v>
      </c>
      <c r="P3003">
        <v>0</v>
      </c>
      <c r="Q3003">
        <v>0</v>
      </c>
      <c r="R3003">
        <v>-134.12970000000001</v>
      </c>
      <c r="S3003">
        <v>0</v>
      </c>
      <c r="T3003">
        <v>19.332799999999999</v>
      </c>
      <c r="AA3003" t="s">
        <v>465</v>
      </c>
      <c r="AB3003" t="s">
        <v>46</v>
      </c>
      <c r="AC3003" t="b">
        <v>0</v>
      </c>
    </row>
    <row r="3004" spans="1:29" hidden="1" x14ac:dyDescent="0.25">
      <c r="A3004" t="s">
        <v>134</v>
      </c>
      <c r="B3004" t="s">
        <v>475</v>
      </c>
      <c r="C3004" t="s">
        <v>584</v>
      </c>
      <c r="D3004" s="28" t="s">
        <v>464</v>
      </c>
      <c r="E3004" t="s">
        <v>290</v>
      </c>
      <c r="F3004" t="s">
        <v>595</v>
      </c>
      <c r="G3004" t="str">
        <f t="shared" si="228"/>
        <v>SWHC046-01</v>
      </c>
      <c r="H3004" t="str">
        <f t="shared" si="224"/>
        <v>ExAnte2019</v>
      </c>
      <c r="I3004" t="str">
        <f t="shared" si="225"/>
        <v>IOU workpaper</v>
      </c>
      <c r="J3004" s="2">
        <f t="shared" si="226"/>
        <v>43775</v>
      </c>
      <c r="K3004" t="s">
        <v>203</v>
      </c>
      <c r="L3004">
        <f t="shared" si="227"/>
        <v>1</v>
      </c>
      <c r="O3004">
        <v>0</v>
      </c>
      <c r="P3004">
        <v>0</v>
      </c>
      <c r="Q3004">
        <v>0</v>
      </c>
      <c r="R3004">
        <v>-139.506</v>
      </c>
      <c r="S3004">
        <v>0</v>
      </c>
      <c r="T3004">
        <v>19.3886</v>
      </c>
      <c r="AA3004" t="s">
        <v>465</v>
      </c>
      <c r="AB3004" t="s">
        <v>46</v>
      </c>
      <c r="AC3004" t="b">
        <v>0</v>
      </c>
    </row>
    <row r="3005" spans="1:29" hidden="1" x14ac:dyDescent="0.25">
      <c r="A3005" t="s">
        <v>134</v>
      </c>
      <c r="B3005" t="s">
        <v>475</v>
      </c>
      <c r="C3005" t="s">
        <v>584</v>
      </c>
      <c r="D3005" s="28" t="s">
        <v>464</v>
      </c>
      <c r="E3005" t="s">
        <v>298</v>
      </c>
      <c r="F3005" t="s">
        <v>595</v>
      </c>
      <c r="G3005" t="str">
        <f t="shared" si="228"/>
        <v>SWHC046-01</v>
      </c>
      <c r="H3005" t="str">
        <f t="shared" si="224"/>
        <v>ExAnte2019</v>
      </c>
      <c r="I3005" t="str">
        <f t="shared" si="225"/>
        <v>IOU workpaper</v>
      </c>
      <c r="J3005" s="2">
        <f t="shared" si="226"/>
        <v>43775</v>
      </c>
      <c r="K3005" t="s">
        <v>203</v>
      </c>
      <c r="L3005">
        <f t="shared" si="227"/>
        <v>1</v>
      </c>
      <c r="O3005">
        <v>0</v>
      </c>
      <c r="P3005">
        <v>0</v>
      </c>
      <c r="Q3005">
        <v>0</v>
      </c>
      <c r="R3005">
        <v>-288.12380000000002</v>
      </c>
      <c r="S3005">
        <v>0</v>
      </c>
      <c r="T3005">
        <v>37.536299999999997</v>
      </c>
      <c r="AA3005" t="s">
        <v>465</v>
      </c>
      <c r="AB3005" t="s">
        <v>46</v>
      </c>
      <c r="AC3005" t="b">
        <v>0</v>
      </c>
    </row>
    <row r="3006" spans="1:29" hidden="1" x14ac:dyDescent="0.25">
      <c r="A3006" t="s">
        <v>134</v>
      </c>
      <c r="B3006" t="s">
        <v>475</v>
      </c>
      <c r="C3006" t="s">
        <v>584</v>
      </c>
      <c r="D3006" s="28" t="s">
        <v>464</v>
      </c>
      <c r="E3006" t="s">
        <v>306</v>
      </c>
      <c r="F3006" t="s">
        <v>595</v>
      </c>
      <c r="G3006" t="str">
        <f t="shared" si="228"/>
        <v>SWHC046-01</v>
      </c>
      <c r="H3006" t="str">
        <f t="shared" si="224"/>
        <v>ExAnte2019</v>
      </c>
      <c r="I3006" t="str">
        <f t="shared" si="225"/>
        <v>IOU workpaper</v>
      </c>
      <c r="J3006" s="2">
        <f t="shared" si="226"/>
        <v>43775</v>
      </c>
      <c r="K3006" t="s">
        <v>203</v>
      </c>
      <c r="L3006">
        <f t="shared" si="227"/>
        <v>1</v>
      </c>
      <c r="O3006">
        <v>0</v>
      </c>
      <c r="P3006">
        <v>0</v>
      </c>
      <c r="Q3006">
        <v>0</v>
      </c>
      <c r="R3006">
        <v>-306.15469999999999</v>
      </c>
      <c r="S3006">
        <v>0</v>
      </c>
      <c r="T3006">
        <v>38.178199999999997</v>
      </c>
      <c r="AA3006" t="s">
        <v>465</v>
      </c>
      <c r="AB3006" t="s">
        <v>46</v>
      </c>
      <c r="AC3006" t="b">
        <v>0</v>
      </c>
    </row>
    <row r="3007" spans="1:29" hidden="1" x14ac:dyDescent="0.25">
      <c r="A3007" t="s">
        <v>134</v>
      </c>
      <c r="B3007" t="s">
        <v>475</v>
      </c>
      <c r="C3007" t="s">
        <v>584</v>
      </c>
      <c r="D3007" s="28" t="s">
        <v>464</v>
      </c>
      <c r="E3007" t="s">
        <v>314</v>
      </c>
      <c r="F3007" t="s">
        <v>595</v>
      </c>
      <c r="G3007" t="str">
        <f t="shared" si="228"/>
        <v>SWHC046-01</v>
      </c>
      <c r="H3007" t="str">
        <f t="shared" si="224"/>
        <v>ExAnte2019</v>
      </c>
      <c r="I3007" t="str">
        <f t="shared" si="225"/>
        <v>IOU workpaper</v>
      </c>
      <c r="J3007" s="2">
        <f t="shared" si="226"/>
        <v>43775</v>
      </c>
      <c r="K3007" t="s">
        <v>203</v>
      </c>
      <c r="L3007">
        <f t="shared" si="227"/>
        <v>1</v>
      </c>
      <c r="O3007">
        <v>0</v>
      </c>
      <c r="P3007">
        <v>0</v>
      </c>
      <c r="Q3007">
        <v>0</v>
      </c>
      <c r="R3007">
        <v>-240.602</v>
      </c>
      <c r="S3007">
        <v>0</v>
      </c>
      <c r="T3007">
        <v>31.380700000000001</v>
      </c>
      <c r="AA3007" t="s">
        <v>465</v>
      </c>
      <c r="AB3007" t="s">
        <v>46</v>
      </c>
      <c r="AC3007" t="b">
        <v>0</v>
      </c>
    </row>
    <row r="3008" spans="1:29" hidden="1" x14ac:dyDescent="0.25">
      <c r="A3008" t="s">
        <v>134</v>
      </c>
      <c r="B3008" t="s">
        <v>475</v>
      </c>
      <c r="C3008" t="s">
        <v>584</v>
      </c>
      <c r="D3008" s="28" t="s">
        <v>464</v>
      </c>
      <c r="E3008" t="s">
        <v>322</v>
      </c>
      <c r="F3008" t="s">
        <v>595</v>
      </c>
      <c r="G3008" t="str">
        <f t="shared" si="228"/>
        <v>SWHC046-01</v>
      </c>
      <c r="H3008" t="str">
        <f t="shared" si="224"/>
        <v>ExAnte2019</v>
      </c>
      <c r="I3008" t="str">
        <f t="shared" si="225"/>
        <v>IOU workpaper</v>
      </c>
      <c r="J3008" s="2">
        <f t="shared" si="226"/>
        <v>43775</v>
      </c>
      <c r="K3008" t="s">
        <v>203</v>
      </c>
      <c r="L3008">
        <f t="shared" si="227"/>
        <v>1</v>
      </c>
      <c r="O3008">
        <v>0</v>
      </c>
      <c r="P3008">
        <v>0</v>
      </c>
      <c r="Q3008">
        <v>0</v>
      </c>
      <c r="R3008">
        <v>-324.66980000000001</v>
      </c>
      <c r="S3008">
        <v>0</v>
      </c>
      <c r="T3008">
        <v>40.325499999999998</v>
      </c>
      <c r="AA3008" t="s">
        <v>465</v>
      </c>
      <c r="AB3008" t="s">
        <v>46</v>
      </c>
      <c r="AC3008" t="b">
        <v>0</v>
      </c>
    </row>
    <row r="3009" spans="1:29" hidden="1" x14ac:dyDescent="0.25">
      <c r="A3009" t="s">
        <v>134</v>
      </c>
      <c r="B3009" t="s">
        <v>475</v>
      </c>
      <c r="C3009" t="s">
        <v>584</v>
      </c>
      <c r="D3009" s="28" t="s">
        <v>464</v>
      </c>
      <c r="E3009" t="s">
        <v>330</v>
      </c>
      <c r="F3009" t="s">
        <v>595</v>
      </c>
      <c r="G3009" t="str">
        <f t="shared" si="228"/>
        <v>SWHC046-01</v>
      </c>
      <c r="H3009" t="str">
        <f t="shared" si="224"/>
        <v>ExAnte2019</v>
      </c>
      <c r="I3009" t="str">
        <f t="shared" si="225"/>
        <v>IOU workpaper</v>
      </c>
      <c r="J3009" s="2">
        <f t="shared" si="226"/>
        <v>43775</v>
      </c>
      <c r="K3009" t="s">
        <v>203</v>
      </c>
      <c r="L3009">
        <f t="shared" si="227"/>
        <v>1</v>
      </c>
      <c r="O3009">
        <v>0</v>
      </c>
      <c r="P3009">
        <v>0</v>
      </c>
      <c r="Q3009">
        <v>0</v>
      </c>
      <c r="R3009">
        <v>-17.2559</v>
      </c>
      <c r="S3009">
        <v>0</v>
      </c>
      <c r="T3009">
        <v>5.6291000000000002</v>
      </c>
      <c r="AA3009" t="s">
        <v>465</v>
      </c>
      <c r="AB3009" t="s">
        <v>46</v>
      </c>
      <c r="AC3009" t="b">
        <v>0</v>
      </c>
    </row>
    <row r="3010" spans="1:29" hidden="1" x14ac:dyDescent="0.25">
      <c r="A3010" t="s">
        <v>134</v>
      </c>
      <c r="B3010" t="s">
        <v>475</v>
      </c>
      <c r="C3010" t="s">
        <v>584</v>
      </c>
      <c r="D3010" s="28" t="s">
        <v>464</v>
      </c>
      <c r="E3010" t="s">
        <v>338</v>
      </c>
      <c r="F3010" t="s">
        <v>595</v>
      </c>
      <c r="G3010" t="str">
        <f t="shared" si="228"/>
        <v>SWHC046-01</v>
      </c>
      <c r="H3010" t="str">
        <f t="shared" si="224"/>
        <v>ExAnte2019</v>
      </c>
      <c r="I3010" t="str">
        <f t="shared" si="225"/>
        <v>IOU workpaper</v>
      </c>
      <c r="J3010" s="2">
        <f t="shared" si="226"/>
        <v>43775</v>
      </c>
      <c r="K3010" t="s">
        <v>203</v>
      </c>
      <c r="L3010">
        <f t="shared" si="227"/>
        <v>1</v>
      </c>
      <c r="O3010">
        <v>0</v>
      </c>
      <c r="P3010">
        <v>0</v>
      </c>
      <c r="Q3010">
        <v>0</v>
      </c>
      <c r="R3010">
        <v>-900.00220000000002</v>
      </c>
      <c r="S3010">
        <v>0</v>
      </c>
      <c r="T3010">
        <v>92.379000000000005</v>
      </c>
      <c r="AA3010" t="s">
        <v>465</v>
      </c>
      <c r="AB3010" t="s">
        <v>46</v>
      </c>
      <c r="AC3010" t="b">
        <v>0</v>
      </c>
    </row>
    <row r="3011" spans="1:29" hidden="1" x14ac:dyDescent="0.25">
      <c r="A3011" t="s">
        <v>134</v>
      </c>
      <c r="B3011" t="s">
        <v>475</v>
      </c>
      <c r="C3011" t="s">
        <v>585</v>
      </c>
      <c r="D3011" s="28" t="s">
        <v>464</v>
      </c>
      <c r="E3011" t="s">
        <v>202</v>
      </c>
      <c r="F3011" t="s">
        <v>595</v>
      </c>
      <c r="G3011" t="str">
        <f t="shared" si="228"/>
        <v>SWHC046-01</v>
      </c>
      <c r="H3011" t="str">
        <f t="shared" si="224"/>
        <v>ExAnte2019</v>
      </c>
      <c r="I3011" t="str">
        <f t="shared" si="225"/>
        <v>IOU workpaper</v>
      </c>
      <c r="J3011" s="2">
        <f t="shared" si="226"/>
        <v>43775</v>
      </c>
      <c r="K3011" t="s">
        <v>203</v>
      </c>
      <c r="L3011">
        <f t="shared" si="227"/>
        <v>1</v>
      </c>
      <c r="O3011">
        <v>0</v>
      </c>
      <c r="P3011">
        <v>0</v>
      </c>
      <c r="Q3011">
        <v>0</v>
      </c>
      <c r="R3011">
        <v>-553.82590000000005</v>
      </c>
      <c r="S3011">
        <v>0</v>
      </c>
      <c r="T3011">
        <v>61.560099999999998</v>
      </c>
      <c r="AA3011" t="s">
        <v>465</v>
      </c>
      <c r="AB3011" t="s">
        <v>46</v>
      </c>
      <c r="AC3011" t="b">
        <v>0</v>
      </c>
    </row>
    <row r="3012" spans="1:29" hidden="1" x14ac:dyDescent="0.25">
      <c r="A3012" t="s">
        <v>134</v>
      </c>
      <c r="B3012" t="s">
        <v>475</v>
      </c>
      <c r="C3012" t="s">
        <v>585</v>
      </c>
      <c r="D3012" s="28" t="s">
        <v>464</v>
      </c>
      <c r="E3012" t="s">
        <v>224</v>
      </c>
      <c r="F3012" t="s">
        <v>595</v>
      </c>
      <c r="G3012" t="str">
        <f t="shared" si="228"/>
        <v>SWHC046-01</v>
      </c>
      <c r="H3012" t="str">
        <f t="shared" si="224"/>
        <v>ExAnte2019</v>
      </c>
      <c r="I3012" t="str">
        <f t="shared" si="225"/>
        <v>IOU workpaper</v>
      </c>
      <c r="J3012" s="2">
        <f t="shared" si="226"/>
        <v>43775</v>
      </c>
      <c r="K3012" t="s">
        <v>203</v>
      </c>
      <c r="L3012">
        <f t="shared" si="227"/>
        <v>1</v>
      </c>
      <c r="O3012">
        <v>0</v>
      </c>
      <c r="P3012">
        <v>0</v>
      </c>
      <c r="Q3012">
        <v>0</v>
      </c>
      <c r="R3012">
        <v>-447.65359999999998</v>
      </c>
      <c r="S3012">
        <v>0</v>
      </c>
      <c r="T3012">
        <v>60.276499999999999</v>
      </c>
      <c r="AA3012" t="s">
        <v>465</v>
      </c>
      <c r="AB3012" t="s">
        <v>46</v>
      </c>
      <c r="AC3012" t="b">
        <v>0</v>
      </c>
    </row>
    <row r="3013" spans="1:29" hidden="1" x14ac:dyDescent="0.25">
      <c r="A3013" t="s">
        <v>134</v>
      </c>
      <c r="B3013" t="s">
        <v>475</v>
      </c>
      <c r="C3013" t="s">
        <v>585</v>
      </c>
      <c r="D3013" s="28" t="s">
        <v>464</v>
      </c>
      <c r="E3013" t="s">
        <v>232</v>
      </c>
      <c r="F3013" t="s">
        <v>595</v>
      </c>
      <c r="G3013" t="str">
        <f t="shared" si="228"/>
        <v>SWHC046-01</v>
      </c>
      <c r="H3013" t="str">
        <f t="shared" ref="H3013:H3076" si="229">H3012</f>
        <v>ExAnte2019</v>
      </c>
      <c r="I3013" t="str">
        <f t="shared" ref="I3013:I3076" si="230">I3012</f>
        <v>IOU workpaper</v>
      </c>
      <c r="J3013" s="2">
        <f t="shared" ref="J3013:J3076" si="231">J$3</f>
        <v>43775</v>
      </c>
      <c r="K3013" t="s">
        <v>203</v>
      </c>
      <c r="L3013">
        <f t="shared" ref="L3013:L3076" si="232">L3012</f>
        <v>1</v>
      </c>
      <c r="O3013">
        <v>0</v>
      </c>
      <c r="P3013">
        <v>0</v>
      </c>
      <c r="Q3013">
        <v>0</v>
      </c>
      <c r="R3013">
        <v>-267.8322</v>
      </c>
      <c r="S3013">
        <v>0</v>
      </c>
      <c r="T3013">
        <v>29.489599999999999</v>
      </c>
      <c r="AA3013" t="s">
        <v>465</v>
      </c>
      <c r="AB3013" t="s">
        <v>46</v>
      </c>
      <c r="AC3013" t="b">
        <v>0</v>
      </c>
    </row>
    <row r="3014" spans="1:29" hidden="1" x14ac:dyDescent="0.25">
      <c r="A3014" t="s">
        <v>134</v>
      </c>
      <c r="B3014" t="s">
        <v>475</v>
      </c>
      <c r="C3014" t="s">
        <v>585</v>
      </c>
      <c r="D3014" s="28" t="s">
        <v>464</v>
      </c>
      <c r="E3014" t="s">
        <v>240</v>
      </c>
      <c r="F3014" t="s">
        <v>595</v>
      </c>
      <c r="G3014" t="str">
        <f t="shared" ref="G3014:G3077" si="233">G3013</f>
        <v>SWHC046-01</v>
      </c>
      <c r="H3014" t="str">
        <f t="shared" si="229"/>
        <v>ExAnte2019</v>
      </c>
      <c r="I3014" t="str">
        <f t="shared" si="230"/>
        <v>IOU workpaper</v>
      </c>
      <c r="J3014" s="2">
        <f t="shared" si="231"/>
        <v>43775</v>
      </c>
      <c r="K3014" t="s">
        <v>203</v>
      </c>
      <c r="L3014">
        <f t="shared" si="232"/>
        <v>1</v>
      </c>
      <c r="O3014">
        <v>0</v>
      </c>
      <c r="P3014">
        <v>0</v>
      </c>
      <c r="Q3014">
        <v>0</v>
      </c>
      <c r="R3014">
        <v>-339.18220000000002</v>
      </c>
      <c r="S3014">
        <v>0</v>
      </c>
      <c r="T3014">
        <v>44.182299999999998</v>
      </c>
      <c r="AA3014" t="s">
        <v>465</v>
      </c>
      <c r="AB3014" t="s">
        <v>46</v>
      </c>
      <c r="AC3014" t="b">
        <v>0</v>
      </c>
    </row>
    <row r="3015" spans="1:29" hidden="1" x14ac:dyDescent="0.25">
      <c r="A3015" t="s">
        <v>134</v>
      </c>
      <c r="B3015" t="s">
        <v>475</v>
      </c>
      <c r="C3015" t="s">
        <v>585</v>
      </c>
      <c r="D3015" s="28" t="s">
        <v>464</v>
      </c>
      <c r="E3015" t="s">
        <v>248</v>
      </c>
      <c r="F3015" t="s">
        <v>595</v>
      </c>
      <c r="G3015" t="str">
        <f t="shared" si="233"/>
        <v>SWHC046-01</v>
      </c>
      <c r="H3015" t="str">
        <f t="shared" si="229"/>
        <v>ExAnte2019</v>
      </c>
      <c r="I3015" t="str">
        <f t="shared" si="230"/>
        <v>IOU workpaper</v>
      </c>
      <c r="J3015" s="2">
        <f t="shared" si="231"/>
        <v>43775</v>
      </c>
      <c r="K3015" t="s">
        <v>203</v>
      </c>
      <c r="L3015">
        <f t="shared" si="232"/>
        <v>1</v>
      </c>
      <c r="O3015">
        <v>0</v>
      </c>
      <c r="P3015">
        <v>0</v>
      </c>
      <c r="Q3015">
        <v>0</v>
      </c>
      <c r="R3015">
        <v>-318.97570000000002</v>
      </c>
      <c r="S3015">
        <v>0</v>
      </c>
      <c r="T3015">
        <v>35.456800000000001</v>
      </c>
      <c r="AA3015" t="s">
        <v>465</v>
      </c>
      <c r="AB3015" t="s">
        <v>46</v>
      </c>
      <c r="AC3015" t="b">
        <v>0</v>
      </c>
    </row>
    <row r="3016" spans="1:29" hidden="1" x14ac:dyDescent="0.25">
      <c r="A3016" t="s">
        <v>134</v>
      </c>
      <c r="B3016" t="s">
        <v>475</v>
      </c>
      <c r="C3016" t="s">
        <v>585</v>
      </c>
      <c r="D3016" s="28" t="s">
        <v>464</v>
      </c>
      <c r="E3016" t="s">
        <v>256</v>
      </c>
      <c r="F3016" t="s">
        <v>595</v>
      </c>
      <c r="G3016" t="str">
        <f t="shared" si="233"/>
        <v>SWHC046-01</v>
      </c>
      <c r="H3016" t="str">
        <f t="shared" si="229"/>
        <v>ExAnte2019</v>
      </c>
      <c r="I3016" t="str">
        <f t="shared" si="230"/>
        <v>IOU workpaper</v>
      </c>
      <c r="J3016" s="2">
        <f t="shared" si="231"/>
        <v>43775</v>
      </c>
      <c r="K3016" t="s">
        <v>203</v>
      </c>
      <c r="L3016">
        <f t="shared" si="232"/>
        <v>1</v>
      </c>
      <c r="O3016">
        <v>0</v>
      </c>
      <c r="P3016">
        <v>0</v>
      </c>
      <c r="Q3016">
        <v>0</v>
      </c>
      <c r="R3016">
        <v>-65.978499999999997</v>
      </c>
      <c r="S3016">
        <v>0</v>
      </c>
      <c r="T3016">
        <v>9.1498000000000008</v>
      </c>
      <c r="AA3016" t="s">
        <v>465</v>
      </c>
      <c r="AB3016" t="s">
        <v>46</v>
      </c>
      <c r="AC3016" t="b">
        <v>0</v>
      </c>
    </row>
    <row r="3017" spans="1:29" hidden="1" x14ac:dyDescent="0.25">
      <c r="A3017" t="s">
        <v>134</v>
      </c>
      <c r="B3017" t="s">
        <v>475</v>
      </c>
      <c r="C3017" t="s">
        <v>585</v>
      </c>
      <c r="D3017" s="28" t="s">
        <v>464</v>
      </c>
      <c r="E3017" t="s">
        <v>265</v>
      </c>
      <c r="F3017" t="s">
        <v>595</v>
      </c>
      <c r="G3017" t="str">
        <f t="shared" si="233"/>
        <v>SWHC046-01</v>
      </c>
      <c r="H3017" t="str">
        <f t="shared" si="229"/>
        <v>ExAnte2019</v>
      </c>
      <c r="I3017" t="str">
        <f t="shared" si="230"/>
        <v>IOU workpaper</v>
      </c>
      <c r="J3017" s="2">
        <f t="shared" si="231"/>
        <v>43775</v>
      </c>
      <c r="K3017" t="s">
        <v>203</v>
      </c>
      <c r="L3017">
        <f t="shared" si="232"/>
        <v>1</v>
      </c>
      <c r="O3017">
        <v>0</v>
      </c>
      <c r="P3017">
        <v>0</v>
      </c>
      <c r="Q3017">
        <v>0</v>
      </c>
      <c r="R3017">
        <v>-5.1055999999999999</v>
      </c>
      <c r="S3017">
        <v>0</v>
      </c>
      <c r="T3017">
        <v>2.3298000000000001</v>
      </c>
      <c r="AA3017" t="s">
        <v>465</v>
      </c>
      <c r="AB3017" t="s">
        <v>46</v>
      </c>
      <c r="AC3017" t="b">
        <v>0</v>
      </c>
    </row>
    <row r="3018" spans="1:29" hidden="1" x14ac:dyDescent="0.25">
      <c r="A3018" t="s">
        <v>134</v>
      </c>
      <c r="B3018" t="s">
        <v>475</v>
      </c>
      <c r="C3018" t="s">
        <v>585</v>
      </c>
      <c r="D3018" s="28" t="s">
        <v>464</v>
      </c>
      <c r="E3018" t="s">
        <v>274</v>
      </c>
      <c r="F3018" t="s">
        <v>595</v>
      </c>
      <c r="G3018" t="str">
        <f t="shared" si="233"/>
        <v>SWHC046-01</v>
      </c>
      <c r="H3018" t="str">
        <f t="shared" si="229"/>
        <v>ExAnte2019</v>
      </c>
      <c r="I3018" t="str">
        <f t="shared" si="230"/>
        <v>IOU workpaper</v>
      </c>
      <c r="J3018" s="2">
        <f t="shared" si="231"/>
        <v>43775</v>
      </c>
      <c r="K3018" t="s">
        <v>203</v>
      </c>
      <c r="L3018">
        <f t="shared" si="232"/>
        <v>1</v>
      </c>
      <c r="O3018">
        <v>0</v>
      </c>
      <c r="P3018">
        <v>0</v>
      </c>
      <c r="Q3018">
        <v>0</v>
      </c>
      <c r="R3018">
        <v>-65.254900000000006</v>
      </c>
      <c r="S3018">
        <v>0</v>
      </c>
      <c r="T3018">
        <v>9.7051999999999996</v>
      </c>
      <c r="AA3018" t="s">
        <v>465</v>
      </c>
      <c r="AB3018" t="s">
        <v>46</v>
      </c>
      <c r="AC3018" t="b">
        <v>0</v>
      </c>
    </row>
    <row r="3019" spans="1:29" hidden="1" x14ac:dyDescent="0.25">
      <c r="A3019" t="s">
        <v>134</v>
      </c>
      <c r="B3019" t="s">
        <v>475</v>
      </c>
      <c r="C3019" t="s">
        <v>585</v>
      </c>
      <c r="D3019" s="28" t="s">
        <v>464</v>
      </c>
      <c r="E3019" t="s">
        <v>282</v>
      </c>
      <c r="F3019" t="s">
        <v>595</v>
      </c>
      <c r="G3019" t="str">
        <f t="shared" si="233"/>
        <v>SWHC046-01</v>
      </c>
      <c r="H3019" t="str">
        <f t="shared" si="229"/>
        <v>ExAnte2019</v>
      </c>
      <c r="I3019" t="str">
        <f t="shared" si="230"/>
        <v>IOU workpaper</v>
      </c>
      <c r="J3019" s="2">
        <f t="shared" si="231"/>
        <v>43775</v>
      </c>
      <c r="K3019" t="s">
        <v>203</v>
      </c>
      <c r="L3019">
        <f t="shared" si="232"/>
        <v>1</v>
      </c>
      <c r="O3019">
        <v>0</v>
      </c>
      <c r="P3019">
        <v>0</v>
      </c>
      <c r="Q3019">
        <v>0</v>
      </c>
      <c r="R3019">
        <v>-80.736099999999993</v>
      </c>
      <c r="S3019">
        <v>0</v>
      </c>
      <c r="T3019">
        <v>10.877599999999999</v>
      </c>
      <c r="AA3019" t="s">
        <v>465</v>
      </c>
      <c r="AB3019" t="s">
        <v>46</v>
      </c>
      <c r="AC3019" t="b">
        <v>0</v>
      </c>
    </row>
    <row r="3020" spans="1:29" hidden="1" x14ac:dyDescent="0.25">
      <c r="A3020" t="s">
        <v>134</v>
      </c>
      <c r="B3020" t="s">
        <v>475</v>
      </c>
      <c r="C3020" t="s">
        <v>585</v>
      </c>
      <c r="D3020" s="28" t="s">
        <v>464</v>
      </c>
      <c r="E3020" t="s">
        <v>290</v>
      </c>
      <c r="F3020" t="s">
        <v>595</v>
      </c>
      <c r="G3020" t="str">
        <f t="shared" si="233"/>
        <v>SWHC046-01</v>
      </c>
      <c r="H3020" t="str">
        <f t="shared" si="229"/>
        <v>ExAnte2019</v>
      </c>
      <c r="I3020" t="str">
        <f t="shared" si="230"/>
        <v>IOU workpaper</v>
      </c>
      <c r="J3020" s="2">
        <f t="shared" si="231"/>
        <v>43775</v>
      </c>
      <c r="K3020" t="s">
        <v>203</v>
      </c>
      <c r="L3020">
        <f t="shared" si="232"/>
        <v>1</v>
      </c>
      <c r="O3020">
        <v>0</v>
      </c>
      <c r="P3020">
        <v>0</v>
      </c>
      <c r="Q3020">
        <v>0</v>
      </c>
      <c r="R3020">
        <v>-144.815</v>
      </c>
      <c r="S3020">
        <v>0</v>
      </c>
      <c r="T3020">
        <v>19.565799999999999</v>
      </c>
      <c r="AA3020" t="s">
        <v>465</v>
      </c>
      <c r="AB3020" t="s">
        <v>46</v>
      </c>
      <c r="AC3020" t="b">
        <v>0</v>
      </c>
    </row>
    <row r="3021" spans="1:29" hidden="1" x14ac:dyDescent="0.25">
      <c r="A3021" t="s">
        <v>134</v>
      </c>
      <c r="B3021" t="s">
        <v>475</v>
      </c>
      <c r="C3021" t="s">
        <v>585</v>
      </c>
      <c r="D3021" s="28" t="s">
        <v>464</v>
      </c>
      <c r="E3021" t="s">
        <v>298</v>
      </c>
      <c r="F3021" t="s">
        <v>595</v>
      </c>
      <c r="G3021" t="str">
        <f t="shared" si="233"/>
        <v>SWHC046-01</v>
      </c>
      <c r="H3021" t="str">
        <f t="shared" si="229"/>
        <v>ExAnte2019</v>
      </c>
      <c r="I3021" t="str">
        <f t="shared" si="230"/>
        <v>IOU workpaper</v>
      </c>
      <c r="J3021" s="2">
        <f t="shared" si="231"/>
        <v>43775</v>
      </c>
      <c r="K3021" t="s">
        <v>203</v>
      </c>
      <c r="L3021">
        <f t="shared" si="232"/>
        <v>1</v>
      </c>
      <c r="O3021">
        <v>0</v>
      </c>
      <c r="P3021">
        <v>0</v>
      </c>
      <c r="Q3021">
        <v>0</v>
      </c>
      <c r="R3021">
        <v>-322.27440000000001</v>
      </c>
      <c r="S3021">
        <v>0</v>
      </c>
      <c r="T3021">
        <v>40.671199999999999</v>
      </c>
      <c r="AA3021" t="s">
        <v>465</v>
      </c>
      <c r="AB3021" t="s">
        <v>46</v>
      </c>
      <c r="AC3021" t="b">
        <v>0</v>
      </c>
    </row>
    <row r="3022" spans="1:29" hidden="1" x14ac:dyDescent="0.25">
      <c r="A3022" t="s">
        <v>134</v>
      </c>
      <c r="B3022" t="s">
        <v>475</v>
      </c>
      <c r="C3022" t="s">
        <v>585</v>
      </c>
      <c r="D3022" s="28" t="s">
        <v>464</v>
      </c>
      <c r="E3022" t="s">
        <v>306</v>
      </c>
      <c r="F3022" t="s">
        <v>595</v>
      </c>
      <c r="G3022" t="str">
        <f t="shared" si="233"/>
        <v>SWHC046-01</v>
      </c>
      <c r="H3022" t="str">
        <f t="shared" si="229"/>
        <v>ExAnte2019</v>
      </c>
      <c r="I3022" t="str">
        <f t="shared" si="230"/>
        <v>IOU workpaper</v>
      </c>
      <c r="J3022" s="2">
        <f t="shared" si="231"/>
        <v>43775</v>
      </c>
      <c r="K3022" t="s">
        <v>203</v>
      </c>
      <c r="L3022">
        <f t="shared" si="232"/>
        <v>1</v>
      </c>
      <c r="O3022">
        <v>0</v>
      </c>
      <c r="P3022">
        <v>0</v>
      </c>
      <c r="Q3022">
        <v>0</v>
      </c>
      <c r="R3022">
        <v>-339.39530000000002</v>
      </c>
      <c r="S3022">
        <v>0</v>
      </c>
      <c r="T3022">
        <v>43.020800000000001</v>
      </c>
      <c r="AA3022" t="s">
        <v>465</v>
      </c>
      <c r="AB3022" t="s">
        <v>46</v>
      </c>
      <c r="AC3022" t="b">
        <v>0</v>
      </c>
    </row>
    <row r="3023" spans="1:29" hidden="1" x14ac:dyDescent="0.25">
      <c r="A3023" t="s">
        <v>134</v>
      </c>
      <c r="B3023" t="s">
        <v>475</v>
      </c>
      <c r="C3023" t="s">
        <v>585</v>
      </c>
      <c r="D3023" s="28" t="s">
        <v>464</v>
      </c>
      <c r="E3023" t="s">
        <v>314</v>
      </c>
      <c r="F3023" t="s">
        <v>595</v>
      </c>
      <c r="G3023" t="str">
        <f t="shared" si="233"/>
        <v>SWHC046-01</v>
      </c>
      <c r="H3023" t="str">
        <f t="shared" si="229"/>
        <v>ExAnte2019</v>
      </c>
      <c r="I3023" t="str">
        <f t="shared" si="230"/>
        <v>IOU workpaper</v>
      </c>
      <c r="J3023" s="2">
        <f t="shared" si="231"/>
        <v>43775</v>
      </c>
      <c r="K3023" t="s">
        <v>203</v>
      </c>
      <c r="L3023">
        <f t="shared" si="232"/>
        <v>1</v>
      </c>
      <c r="O3023">
        <v>0</v>
      </c>
      <c r="P3023">
        <v>0</v>
      </c>
      <c r="Q3023">
        <v>0</v>
      </c>
      <c r="R3023">
        <v>-276.89249999999998</v>
      </c>
      <c r="S3023">
        <v>0</v>
      </c>
      <c r="T3023">
        <v>34.649500000000003</v>
      </c>
      <c r="AA3023" t="s">
        <v>465</v>
      </c>
      <c r="AB3023" t="s">
        <v>46</v>
      </c>
      <c r="AC3023" t="b">
        <v>0</v>
      </c>
    </row>
    <row r="3024" spans="1:29" hidden="1" x14ac:dyDescent="0.25">
      <c r="A3024" t="s">
        <v>134</v>
      </c>
      <c r="B3024" t="s">
        <v>475</v>
      </c>
      <c r="C3024" t="s">
        <v>585</v>
      </c>
      <c r="D3024" s="28" t="s">
        <v>464</v>
      </c>
      <c r="E3024" t="s">
        <v>322</v>
      </c>
      <c r="F3024" t="s">
        <v>595</v>
      </c>
      <c r="G3024" t="str">
        <f t="shared" si="233"/>
        <v>SWHC046-01</v>
      </c>
      <c r="H3024" t="str">
        <f t="shared" si="229"/>
        <v>ExAnte2019</v>
      </c>
      <c r="I3024" t="str">
        <f t="shared" si="230"/>
        <v>IOU workpaper</v>
      </c>
      <c r="J3024" s="2">
        <f t="shared" si="231"/>
        <v>43775</v>
      </c>
      <c r="K3024" t="s">
        <v>203</v>
      </c>
      <c r="L3024">
        <f t="shared" si="232"/>
        <v>1</v>
      </c>
      <c r="O3024">
        <v>0</v>
      </c>
      <c r="P3024">
        <v>0</v>
      </c>
      <c r="Q3024">
        <v>0</v>
      </c>
      <c r="R3024">
        <v>-365.1266</v>
      </c>
      <c r="S3024">
        <v>0</v>
      </c>
      <c r="T3024">
        <v>44.385599999999997</v>
      </c>
      <c r="AA3024" t="s">
        <v>465</v>
      </c>
      <c r="AB3024" t="s">
        <v>46</v>
      </c>
      <c r="AC3024" t="b">
        <v>0</v>
      </c>
    </row>
    <row r="3025" spans="1:29" hidden="1" x14ac:dyDescent="0.25">
      <c r="A3025" t="s">
        <v>134</v>
      </c>
      <c r="B3025" t="s">
        <v>475</v>
      </c>
      <c r="C3025" t="s">
        <v>585</v>
      </c>
      <c r="D3025" s="28" t="s">
        <v>464</v>
      </c>
      <c r="E3025" t="s">
        <v>330</v>
      </c>
      <c r="F3025" t="s">
        <v>595</v>
      </c>
      <c r="G3025" t="str">
        <f t="shared" si="233"/>
        <v>SWHC046-01</v>
      </c>
      <c r="H3025" t="str">
        <f t="shared" si="229"/>
        <v>ExAnte2019</v>
      </c>
      <c r="I3025" t="str">
        <f t="shared" si="230"/>
        <v>IOU workpaper</v>
      </c>
      <c r="J3025" s="2">
        <f t="shared" si="231"/>
        <v>43775</v>
      </c>
      <c r="K3025" t="s">
        <v>203</v>
      </c>
      <c r="L3025">
        <f t="shared" si="232"/>
        <v>1</v>
      </c>
      <c r="O3025">
        <v>0</v>
      </c>
      <c r="P3025">
        <v>0</v>
      </c>
      <c r="Q3025">
        <v>0</v>
      </c>
      <c r="R3025">
        <v>6.5107999999999997</v>
      </c>
      <c r="S3025">
        <v>0</v>
      </c>
      <c r="T3025">
        <v>3.9098999999999999</v>
      </c>
      <c r="AA3025" t="s">
        <v>465</v>
      </c>
      <c r="AB3025" t="s">
        <v>46</v>
      </c>
      <c r="AC3025" t="b">
        <v>0</v>
      </c>
    </row>
    <row r="3026" spans="1:29" hidden="1" x14ac:dyDescent="0.25">
      <c r="A3026" t="s">
        <v>134</v>
      </c>
      <c r="B3026" t="s">
        <v>475</v>
      </c>
      <c r="C3026" t="s">
        <v>585</v>
      </c>
      <c r="D3026" s="28" t="s">
        <v>464</v>
      </c>
      <c r="E3026" t="s">
        <v>338</v>
      </c>
      <c r="F3026" t="s">
        <v>595</v>
      </c>
      <c r="G3026" t="str">
        <f t="shared" si="233"/>
        <v>SWHC046-01</v>
      </c>
      <c r="H3026" t="str">
        <f t="shared" si="229"/>
        <v>ExAnte2019</v>
      </c>
      <c r="I3026" t="str">
        <f t="shared" si="230"/>
        <v>IOU workpaper</v>
      </c>
      <c r="J3026" s="2">
        <f t="shared" si="231"/>
        <v>43775</v>
      </c>
      <c r="K3026" t="s">
        <v>203</v>
      </c>
      <c r="L3026">
        <f t="shared" si="232"/>
        <v>1</v>
      </c>
      <c r="O3026">
        <v>0</v>
      </c>
      <c r="P3026">
        <v>0</v>
      </c>
      <c r="Q3026">
        <v>0</v>
      </c>
      <c r="R3026">
        <v>-875.25340000000006</v>
      </c>
      <c r="S3026">
        <v>0</v>
      </c>
      <c r="T3026">
        <v>95.358400000000003</v>
      </c>
      <c r="AA3026" t="s">
        <v>465</v>
      </c>
      <c r="AB3026" t="s">
        <v>46</v>
      </c>
      <c r="AC3026" t="b">
        <v>0</v>
      </c>
    </row>
    <row r="3027" spans="1:29" hidden="1" x14ac:dyDescent="0.25">
      <c r="A3027" t="s">
        <v>134</v>
      </c>
      <c r="B3027" t="s">
        <v>475</v>
      </c>
      <c r="C3027" t="s">
        <v>586</v>
      </c>
      <c r="D3027" s="28" t="s">
        <v>464</v>
      </c>
      <c r="E3027" t="s">
        <v>202</v>
      </c>
      <c r="F3027" t="s">
        <v>595</v>
      </c>
      <c r="G3027" t="str">
        <f t="shared" si="233"/>
        <v>SWHC046-01</v>
      </c>
      <c r="H3027" t="str">
        <f t="shared" si="229"/>
        <v>ExAnte2019</v>
      </c>
      <c r="I3027" t="str">
        <f t="shared" si="230"/>
        <v>IOU workpaper</v>
      </c>
      <c r="J3027" s="2">
        <f t="shared" si="231"/>
        <v>43775</v>
      </c>
      <c r="K3027" t="s">
        <v>203</v>
      </c>
      <c r="L3027">
        <f t="shared" si="232"/>
        <v>1</v>
      </c>
      <c r="O3027">
        <v>0</v>
      </c>
      <c r="P3027">
        <v>0</v>
      </c>
      <c r="Q3027">
        <v>0</v>
      </c>
      <c r="R3027">
        <v>-786.44090000000006</v>
      </c>
      <c r="S3027">
        <v>0</v>
      </c>
      <c r="T3027">
        <v>98.105999999999995</v>
      </c>
      <c r="AA3027" t="s">
        <v>465</v>
      </c>
      <c r="AB3027" t="s">
        <v>46</v>
      </c>
      <c r="AC3027" t="b">
        <v>0</v>
      </c>
    </row>
    <row r="3028" spans="1:29" hidden="1" x14ac:dyDescent="0.25">
      <c r="A3028" t="s">
        <v>134</v>
      </c>
      <c r="B3028" t="s">
        <v>475</v>
      </c>
      <c r="C3028" t="s">
        <v>586</v>
      </c>
      <c r="D3028" s="28" t="s">
        <v>464</v>
      </c>
      <c r="E3028" t="s">
        <v>224</v>
      </c>
      <c r="F3028" t="s">
        <v>595</v>
      </c>
      <c r="G3028" t="str">
        <f t="shared" si="233"/>
        <v>SWHC046-01</v>
      </c>
      <c r="H3028" t="str">
        <f t="shared" si="229"/>
        <v>ExAnte2019</v>
      </c>
      <c r="I3028" t="str">
        <f t="shared" si="230"/>
        <v>IOU workpaper</v>
      </c>
      <c r="J3028" s="2">
        <f t="shared" si="231"/>
        <v>43775</v>
      </c>
      <c r="K3028" t="s">
        <v>203</v>
      </c>
      <c r="L3028">
        <f t="shared" si="232"/>
        <v>1</v>
      </c>
      <c r="O3028">
        <v>0</v>
      </c>
      <c r="P3028">
        <v>0</v>
      </c>
      <c r="Q3028">
        <v>0</v>
      </c>
      <c r="R3028">
        <v>-555.35649999999998</v>
      </c>
      <c r="S3028">
        <v>0</v>
      </c>
      <c r="T3028">
        <v>70.462000000000003</v>
      </c>
      <c r="AA3028" t="s">
        <v>465</v>
      </c>
      <c r="AB3028" t="s">
        <v>46</v>
      </c>
      <c r="AC3028" t="b">
        <v>0</v>
      </c>
    </row>
    <row r="3029" spans="1:29" hidden="1" x14ac:dyDescent="0.25">
      <c r="A3029" t="s">
        <v>134</v>
      </c>
      <c r="B3029" t="s">
        <v>475</v>
      </c>
      <c r="C3029" t="s">
        <v>586</v>
      </c>
      <c r="D3029" s="28" t="s">
        <v>464</v>
      </c>
      <c r="E3029" t="s">
        <v>232</v>
      </c>
      <c r="F3029" t="s">
        <v>595</v>
      </c>
      <c r="G3029" t="str">
        <f t="shared" si="233"/>
        <v>SWHC046-01</v>
      </c>
      <c r="H3029" t="str">
        <f t="shared" si="229"/>
        <v>ExAnte2019</v>
      </c>
      <c r="I3029" t="str">
        <f t="shared" si="230"/>
        <v>IOU workpaper</v>
      </c>
      <c r="J3029" s="2">
        <f t="shared" si="231"/>
        <v>43775</v>
      </c>
      <c r="K3029" t="s">
        <v>203</v>
      </c>
      <c r="L3029">
        <f t="shared" si="232"/>
        <v>1</v>
      </c>
      <c r="O3029">
        <v>0</v>
      </c>
      <c r="P3029">
        <v>0</v>
      </c>
      <c r="Q3029">
        <v>0</v>
      </c>
      <c r="R3029">
        <v>-451.93470000000002</v>
      </c>
      <c r="S3029">
        <v>0</v>
      </c>
      <c r="T3029">
        <v>56.953699999999998</v>
      </c>
      <c r="AA3029" t="s">
        <v>465</v>
      </c>
      <c r="AB3029" t="s">
        <v>46</v>
      </c>
      <c r="AC3029" t="b">
        <v>0</v>
      </c>
    </row>
    <row r="3030" spans="1:29" hidden="1" x14ac:dyDescent="0.25">
      <c r="A3030" t="s">
        <v>134</v>
      </c>
      <c r="B3030" t="s">
        <v>475</v>
      </c>
      <c r="C3030" t="s">
        <v>586</v>
      </c>
      <c r="D3030" s="28" t="s">
        <v>464</v>
      </c>
      <c r="E3030" t="s">
        <v>240</v>
      </c>
      <c r="F3030" t="s">
        <v>595</v>
      </c>
      <c r="G3030" t="str">
        <f t="shared" si="233"/>
        <v>SWHC046-01</v>
      </c>
      <c r="H3030" t="str">
        <f t="shared" si="229"/>
        <v>ExAnte2019</v>
      </c>
      <c r="I3030" t="str">
        <f t="shared" si="230"/>
        <v>IOU workpaper</v>
      </c>
      <c r="J3030" s="2">
        <f t="shared" si="231"/>
        <v>43775</v>
      </c>
      <c r="K3030" t="s">
        <v>203</v>
      </c>
      <c r="L3030">
        <f t="shared" si="232"/>
        <v>1</v>
      </c>
      <c r="O3030">
        <v>0</v>
      </c>
      <c r="P3030">
        <v>0</v>
      </c>
      <c r="Q3030">
        <v>0</v>
      </c>
      <c r="R3030">
        <v>-439.76339999999999</v>
      </c>
      <c r="S3030">
        <v>0</v>
      </c>
      <c r="T3030">
        <v>54.042200000000001</v>
      </c>
      <c r="AA3030" t="s">
        <v>465</v>
      </c>
      <c r="AB3030" t="s">
        <v>46</v>
      </c>
      <c r="AC3030" t="b">
        <v>0</v>
      </c>
    </row>
    <row r="3031" spans="1:29" hidden="1" x14ac:dyDescent="0.25">
      <c r="A3031" t="s">
        <v>134</v>
      </c>
      <c r="B3031" t="s">
        <v>475</v>
      </c>
      <c r="C3031" t="s">
        <v>586</v>
      </c>
      <c r="D3031" s="28" t="s">
        <v>464</v>
      </c>
      <c r="E3031" t="s">
        <v>248</v>
      </c>
      <c r="F3031" t="s">
        <v>595</v>
      </c>
      <c r="G3031" t="str">
        <f t="shared" si="233"/>
        <v>SWHC046-01</v>
      </c>
      <c r="H3031" t="str">
        <f t="shared" si="229"/>
        <v>ExAnte2019</v>
      </c>
      <c r="I3031" t="str">
        <f t="shared" si="230"/>
        <v>IOU workpaper</v>
      </c>
      <c r="J3031" s="2">
        <f t="shared" si="231"/>
        <v>43775</v>
      </c>
      <c r="K3031" t="s">
        <v>203</v>
      </c>
      <c r="L3031">
        <f t="shared" si="232"/>
        <v>1</v>
      </c>
      <c r="O3031">
        <v>0</v>
      </c>
      <c r="P3031">
        <v>0</v>
      </c>
      <c r="Q3031">
        <v>0</v>
      </c>
      <c r="R3031">
        <v>-499.11219999999997</v>
      </c>
      <c r="S3031">
        <v>0</v>
      </c>
      <c r="T3031">
        <v>62.805900000000001</v>
      </c>
      <c r="AA3031" t="s">
        <v>465</v>
      </c>
      <c r="AB3031" t="s">
        <v>46</v>
      </c>
      <c r="AC3031" t="b">
        <v>0</v>
      </c>
    </row>
    <row r="3032" spans="1:29" hidden="1" x14ac:dyDescent="0.25">
      <c r="A3032" t="s">
        <v>134</v>
      </c>
      <c r="B3032" t="s">
        <v>475</v>
      </c>
      <c r="C3032" t="s">
        <v>586</v>
      </c>
      <c r="D3032" s="28" t="s">
        <v>464</v>
      </c>
      <c r="E3032" t="s">
        <v>256</v>
      </c>
      <c r="F3032" t="s">
        <v>595</v>
      </c>
      <c r="G3032" t="str">
        <f t="shared" si="233"/>
        <v>SWHC046-01</v>
      </c>
      <c r="H3032" t="str">
        <f t="shared" si="229"/>
        <v>ExAnte2019</v>
      </c>
      <c r="I3032" t="str">
        <f t="shared" si="230"/>
        <v>IOU workpaper</v>
      </c>
      <c r="J3032" s="2">
        <f t="shared" si="231"/>
        <v>43775</v>
      </c>
      <c r="K3032" t="s">
        <v>203</v>
      </c>
      <c r="L3032">
        <f t="shared" si="232"/>
        <v>1</v>
      </c>
      <c r="O3032">
        <v>0</v>
      </c>
      <c r="P3032">
        <v>0</v>
      </c>
      <c r="Q3032">
        <v>0</v>
      </c>
      <c r="R3032">
        <v>-264.75810000000001</v>
      </c>
      <c r="S3032">
        <v>0</v>
      </c>
      <c r="T3032">
        <v>33.945399999999999</v>
      </c>
      <c r="AA3032" t="s">
        <v>465</v>
      </c>
      <c r="AB3032" t="s">
        <v>46</v>
      </c>
      <c r="AC3032" t="b">
        <v>0</v>
      </c>
    </row>
    <row r="3033" spans="1:29" hidden="1" x14ac:dyDescent="0.25">
      <c r="A3033" t="s">
        <v>134</v>
      </c>
      <c r="B3033" t="s">
        <v>475</v>
      </c>
      <c r="C3033" t="s">
        <v>586</v>
      </c>
      <c r="D3033" s="28" t="s">
        <v>464</v>
      </c>
      <c r="E3033" t="s">
        <v>265</v>
      </c>
      <c r="F3033" t="s">
        <v>595</v>
      </c>
      <c r="G3033" t="str">
        <f t="shared" si="233"/>
        <v>SWHC046-01</v>
      </c>
      <c r="H3033" t="str">
        <f t="shared" si="229"/>
        <v>ExAnte2019</v>
      </c>
      <c r="I3033" t="str">
        <f t="shared" si="230"/>
        <v>IOU workpaper</v>
      </c>
      <c r="J3033" s="2">
        <f t="shared" si="231"/>
        <v>43775</v>
      </c>
      <c r="K3033" t="s">
        <v>203</v>
      </c>
      <c r="L3033">
        <f t="shared" si="232"/>
        <v>1</v>
      </c>
      <c r="O3033">
        <v>0</v>
      </c>
      <c r="P3033">
        <v>0</v>
      </c>
      <c r="Q3033">
        <v>0</v>
      </c>
      <c r="R3033">
        <v>-173.6164</v>
      </c>
      <c r="S3033">
        <v>0</v>
      </c>
      <c r="T3033">
        <v>20.819800000000001</v>
      </c>
      <c r="AA3033" t="s">
        <v>465</v>
      </c>
      <c r="AB3033" t="s">
        <v>46</v>
      </c>
      <c r="AC3033" t="b">
        <v>0</v>
      </c>
    </row>
    <row r="3034" spans="1:29" hidden="1" x14ac:dyDescent="0.25">
      <c r="A3034" t="s">
        <v>134</v>
      </c>
      <c r="B3034" t="s">
        <v>475</v>
      </c>
      <c r="C3034" t="s">
        <v>586</v>
      </c>
      <c r="D3034" s="28" t="s">
        <v>464</v>
      </c>
      <c r="E3034" t="s">
        <v>274</v>
      </c>
      <c r="F3034" t="s">
        <v>595</v>
      </c>
      <c r="G3034" t="str">
        <f t="shared" si="233"/>
        <v>SWHC046-01</v>
      </c>
      <c r="H3034" t="str">
        <f t="shared" si="229"/>
        <v>ExAnte2019</v>
      </c>
      <c r="I3034" t="str">
        <f t="shared" si="230"/>
        <v>IOU workpaper</v>
      </c>
      <c r="J3034" s="2">
        <f t="shared" si="231"/>
        <v>43775</v>
      </c>
      <c r="K3034" t="s">
        <v>203</v>
      </c>
      <c r="L3034">
        <f t="shared" si="232"/>
        <v>1</v>
      </c>
      <c r="O3034">
        <v>0</v>
      </c>
      <c r="P3034">
        <v>0</v>
      </c>
      <c r="Q3034">
        <v>0</v>
      </c>
      <c r="R3034">
        <v>-213.3502</v>
      </c>
      <c r="S3034">
        <v>0</v>
      </c>
      <c r="T3034">
        <v>28.142299999999999</v>
      </c>
      <c r="AA3034" t="s">
        <v>465</v>
      </c>
      <c r="AB3034" t="s">
        <v>46</v>
      </c>
      <c r="AC3034" t="b">
        <v>0</v>
      </c>
    </row>
    <row r="3035" spans="1:29" hidden="1" x14ac:dyDescent="0.25">
      <c r="A3035" t="s">
        <v>134</v>
      </c>
      <c r="B3035" t="s">
        <v>475</v>
      </c>
      <c r="C3035" t="s">
        <v>586</v>
      </c>
      <c r="D3035" s="28" t="s">
        <v>464</v>
      </c>
      <c r="E3035" t="s">
        <v>282</v>
      </c>
      <c r="F3035" t="s">
        <v>595</v>
      </c>
      <c r="G3035" t="str">
        <f t="shared" si="233"/>
        <v>SWHC046-01</v>
      </c>
      <c r="H3035" t="str">
        <f t="shared" si="229"/>
        <v>ExAnte2019</v>
      </c>
      <c r="I3035" t="str">
        <f t="shared" si="230"/>
        <v>IOU workpaper</v>
      </c>
      <c r="J3035" s="2">
        <f t="shared" si="231"/>
        <v>43775</v>
      </c>
      <c r="K3035" t="s">
        <v>203</v>
      </c>
      <c r="L3035">
        <f t="shared" si="232"/>
        <v>1</v>
      </c>
      <c r="O3035">
        <v>0</v>
      </c>
      <c r="P3035">
        <v>0</v>
      </c>
      <c r="Q3035">
        <v>0</v>
      </c>
      <c r="R3035">
        <v>-245.4915</v>
      </c>
      <c r="S3035">
        <v>0</v>
      </c>
      <c r="T3035">
        <v>32.500399999999999</v>
      </c>
      <c r="AA3035" t="s">
        <v>465</v>
      </c>
      <c r="AB3035" t="s">
        <v>46</v>
      </c>
      <c r="AC3035" t="b">
        <v>0</v>
      </c>
    </row>
    <row r="3036" spans="1:29" hidden="1" x14ac:dyDescent="0.25">
      <c r="A3036" t="s">
        <v>134</v>
      </c>
      <c r="B3036" t="s">
        <v>475</v>
      </c>
      <c r="C3036" t="s">
        <v>586</v>
      </c>
      <c r="D3036" s="28" t="s">
        <v>464</v>
      </c>
      <c r="E3036" t="s">
        <v>290</v>
      </c>
      <c r="F3036" t="s">
        <v>595</v>
      </c>
      <c r="G3036" t="str">
        <f t="shared" si="233"/>
        <v>SWHC046-01</v>
      </c>
      <c r="H3036" t="str">
        <f t="shared" si="229"/>
        <v>ExAnte2019</v>
      </c>
      <c r="I3036" t="str">
        <f t="shared" si="230"/>
        <v>IOU workpaper</v>
      </c>
      <c r="J3036" s="2">
        <f t="shared" si="231"/>
        <v>43775</v>
      </c>
      <c r="K3036" t="s">
        <v>203</v>
      </c>
      <c r="L3036">
        <f t="shared" si="232"/>
        <v>1</v>
      </c>
      <c r="O3036">
        <v>0</v>
      </c>
      <c r="P3036">
        <v>0</v>
      </c>
      <c r="Q3036">
        <v>0</v>
      </c>
      <c r="R3036">
        <v>-280.5521</v>
      </c>
      <c r="S3036">
        <v>0</v>
      </c>
      <c r="T3036">
        <v>37.876600000000003</v>
      </c>
      <c r="AA3036" t="s">
        <v>465</v>
      </c>
      <c r="AB3036" t="s">
        <v>46</v>
      </c>
      <c r="AC3036" t="b">
        <v>0</v>
      </c>
    </row>
    <row r="3037" spans="1:29" hidden="1" x14ac:dyDescent="0.25">
      <c r="A3037" t="s">
        <v>134</v>
      </c>
      <c r="B3037" t="s">
        <v>475</v>
      </c>
      <c r="C3037" t="s">
        <v>586</v>
      </c>
      <c r="D3037" s="28" t="s">
        <v>464</v>
      </c>
      <c r="E3037" t="s">
        <v>298</v>
      </c>
      <c r="F3037" t="s">
        <v>595</v>
      </c>
      <c r="G3037" t="str">
        <f t="shared" si="233"/>
        <v>SWHC046-01</v>
      </c>
      <c r="H3037" t="str">
        <f t="shared" si="229"/>
        <v>ExAnte2019</v>
      </c>
      <c r="I3037" t="str">
        <f t="shared" si="230"/>
        <v>IOU workpaper</v>
      </c>
      <c r="J3037" s="2">
        <f t="shared" si="231"/>
        <v>43775</v>
      </c>
      <c r="K3037" t="s">
        <v>203</v>
      </c>
      <c r="L3037">
        <f t="shared" si="232"/>
        <v>1</v>
      </c>
      <c r="O3037">
        <v>0</v>
      </c>
      <c r="P3037">
        <v>0</v>
      </c>
      <c r="Q3037">
        <v>0</v>
      </c>
      <c r="R3037">
        <v>-426.76710000000003</v>
      </c>
      <c r="S3037">
        <v>0</v>
      </c>
      <c r="T3037">
        <v>55.747799999999998</v>
      </c>
      <c r="AA3037" t="s">
        <v>465</v>
      </c>
      <c r="AB3037" t="s">
        <v>46</v>
      </c>
      <c r="AC3037" t="b">
        <v>0</v>
      </c>
    </row>
    <row r="3038" spans="1:29" hidden="1" x14ac:dyDescent="0.25">
      <c r="A3038" t="s">
        <v>134</v>
      </c>
      <c r="B3038" t="s">
        <v>475</v>
      </c>
      <c r="C3038" t="s">
        <v>586</v>
      </c>
      <c r="D3038" s="28" t="s">
        <v>464</v>
      </c>
      <c r="E3038" t="s">
        <v>306</v>
      </c>
      <c r="F3038" t="s">
        <v>595</v>
      </c>
      <c r="G3038" t="str">
        <f t="shared" si="233"/>
        <v>SWHC046-01</v>
      </c>
      <c r="H3038" t="str">
        <f t="shared" si="229"/>
        <v>ExAnte2019</v>
      </c>
      <c r="I3038" t="str">
        <f t="shared" si="230"/>
        <v>IOU workpaper</v>
      </c>
      <c r="J3038" s="2">
        <f t="shared" si="231"/>
        <v>43775</v>
      </c>
      <c r="K3038" t="s">
        <v>203</v>
      </c>
      <c r="L3038">
        <f t="shared" si="232"/>
        <v>1</v>
      </c>
      <c r="O3038">
        <v>0</v>
      </c>
      <c r="P3038">
        <v>0</v>
      </c>
      <c r="Q3038">
        <v>0</v>
      </c>
      <c r="R3038">
        <v>-453.4357</v>
      </c>
      <c r="S3038">
        <v>0</v>
      </c>
      <c r="T3038">
        <v>58.768799999999999</v>
      </c>
      <c r="AA3038" t="s">
        <v>465</v>
      </c>
      <c r="AB3038" t="s">
        <v>46</v>
      </c>
      <c r="AC3038" t="b">
        <v>0</v>
      </c>
    </row>
    <row r="3039" spans="1:29" hidden="1" x14ac:dyDescent="0.25">
      <c r="A3039" t="s">
        <v>134</v>
      </c>
      <c r="B3039" t="s">
        <v>475</v>
      </c>
      <c r="C3039" t="s">
        <v>586</v>
      </c>
      <c r="D3039" s="28" t="s">
        <v>464</v>
      </c>
      <c r="E3039" t="s">
        <v>314</v>
      </c>
      <c r="F3039" t="s">
        <v>595</v>
      </c>
      <c r="G3039" t="str">
        <f t="shared" si="233"/>
        <v>SWHC046-01</v>
      </c>
      <c r="H3039" t="str">
        <f t="shared" si="229"/>
        <v>ExAnte2019</v>
      </c>
      <c r="I3039" t="str">
        <f t="shared" si="230"/>
        <v>IOU workpaper</v>
      </c>
      <c r="J3039" s="2">
        <f t="shared" si="231"/>
        <v>43775</v>
      </c>
      <c r="K3039" t="s">
        <v>203</v>
      </c>
      <c r="L3039">
        <f t="shared" si="232"/>
        <v>1</v>
      </c>
      <c r="O3039">
        <v>0</v>
      </c>
      <c r="P3039">
        <v>0</v>
      </c>
      <c r="Q3039">
        <v>0</v>
      </c>
      <c r="R3039">
        <v>-391.15719999999999</v>
      </c>
      <c r="S3039">
        <v>0</v>
      </c>
      <c r="T3039">
        <v>51.659100000000002</v>
      </c>
      <c r="AA3039" t="s">
        <v>465</v>
      </c>
      <c r="AB3039" t="s">
        <v>46</v>
      </c>
      <c r="AC3039" t="b">
        <v>0</v>
      </c>
    </row>
    <row r="3040" spans="1:29" hidden="1" x14ac:dyDescent="0.25">
      <c r="A3040" t="s">
        <v>134</v>
      </c>
      <c r="B3040" t="s">
        <v>475</v>
      </c>
      <c r="C3040" t="s">
        <v>586</v>
      </c>
      <c r="D3040" s="28" t="s">
        <v>464</v>
      </c>
      <c r="E3040" t="s">
        <v>322</v>
      </c>
      <c r="F3040" t="s">
        <v>595</v>
      </c>
      <c r="G3040" t="str">
        <f t="shared" si="233"/>
        <v>SWHC046-01</v>
      </c>
      <c r="H3040" t="str">
        <f t="shared" si="229"/>
        <v>ExAnte2019</v>
      </c>
      <c r="I3040" t="str">
        <f t="shared" si="230"/>
        <v>IOU workpaper</v>
      </c>
      <c r="J3040" s="2">
        <f t="shared" si="231"/>
        <v>43775</v>
      </c>
      <c r="K3040" t="s">
        <v>203</v>
      </c>
      <c r="L3040">
        <f t="shared" si="232"/>
        <v>1</v>
      </c>
      <c r="O3040">
        <v>0</v>
      </c>
      <c r="P3040">
        <v>0</v>
      </c>
      <c r="Q3040">
        <v>0</v>
      </c>
      <c r="R3040">
        <v>-482.33850000000001</v>
      </c>
      <c r="S3040">
        <v>0</v>
      </c>
      <c r="T3040">
        <v>60.710099999999997</v>
      </c>
      <c r="AA3040" t="s">
        <v>465</v>
      </c>
      <c r="AB3040" t="s">
        <v>46</v>
      </c>
      <c r="AC3040" t="b">
        <v>0</v>
      </c>
    </row>
    <row r="3041" spans="1:29" hidden="1" x14ac:dyDescent="0.25">
      <c r="A3041" t="s">
        <v>134</v>
      </c>
      <c r="B3041" t="s">
        <v>475</v>
      </c>
      <c r="C3041" t="s">
        <v>586</v>
      </c>
      <c r="D3041" s="28" t="s">
        <v>464</v>
      </c>
      <c r="E3041" t="s">
        <v>330</v>
      </c>
      <c r="F3041" t="s">
        <v>595</v>
      </c>
      <c r="G3041" t="str">
        <f t="shared" si="233"/>
        <v>SWHC046-01</v>
      </c>
      <c r="H3041" t="str">
        <f t="shared" si="229"/>
        <v>ExAnte2019</v>
      </c>
      <c r="I3041" t="str">
        <f t="shared" si="230"/>
        <v>IOU workpaper</v>
      </c>
      <c r="J3041" s="2">
        <f t="shared" si="231"/>
        <v>43775</v>
      </c>
      <c r="K3041" t="s">
        <v>203</v>
      </c>
      <c r="L3041">
        <f t="shared" si="232"/>
        <v>1</v>
      </c>
      <c r="O3041">
        <v>0</v>
      </c>
      <c r="P3041">
        <v>0</v>
      </c>
      <c r="Q3041">
        <v>0</v>
      </c>
      <c r="R3041">
        <v>-78.3596</v>
      </c>
      <c r="S3041">
        <v>0</v>
      </c>
      <c r="T3041">
        <v>14.6004</v>
      </c>
      <c r="AA3041" t="s">
        <v>465</v>
      </c>
      <c r="AB3041" t="s">
        <v>46</v>
      </c>
      <c r="AC3041" t="b">
        <v>0</v>
      </c>
    </row>
    <row r="3042" spans="1:29" hidden="1" x14ac:dyDescent="0.25">
      <c r="A3042" t="s">
        <v>134</v>
      </c>
      <c r="B3042" t="s">
        <v>475</v>
      </c>
      <c r="C3042" t="s">
        <v>586</v>
      </c>
      <c r="D3042" s="28" t="s">
        <v>464</v>
      </c>
      <c r="E3042" t="s">
        <v>338</v>
      </c>
      <c r="F3042" t="s">
        <v>595</v>
      </c>
      <c r="G3042" t="str">
        <f t="shared" si="233"/>
        <v>SWHC046-01</v>
      </c>
      <c r="H3042" t="str">
        <f t="shared" si="229"/>
        <v>ExAnte2019</v>
      </c>
      <c r="I3042" t="str">
        <f t="shared" si="230"/>
        <v>IOU workpaper</v>
      </c>
      <c r="J3042" s="2">
        <f t="shared" si="231"/>
        <v>43775</v>
      </c>
      <c r="K3042" t="s">
        <v>203</v>
      </c>
      <c r="L3042">
        <f t="shared" si="232"/>
        <v>1</v>
      </c>
      <c r="O3042">
        <v>0</v>
      </c>
      <c r="P3042">
        <v>0</v>
      </c>
      <c r="Q3042">
        <v>0</v>
      </c>
      <c r="R3042">
        <v>-1104.7828999999999</v>
      </c>
      <c r="S3042">
        <v>0</v>
      </c>
      <c r="T3042">
        <v>121.26349999999999</v>
      </c>
      <c r="AA3042" t="s">
        <v>465</v>
      </c>
      <c r="AB3042" t="s">
        <v>46</v>
      </c>
      <c r="AC3042" t="b">
        <v>0</v>
      </c>
    </row>
    <row r="3043" spans="1:29" hidden="1" x14ac:dyDescent="0.25">
      <c r="A3043" t="s">
        <v>134</v>
      </c>
      <c r="B3043" t="s">
        <v>475</v>
      </c>
      <c r="C3043" t="s">
        <v>587</v>
      </c>
      <c r="D3043" s="28" t="s">
        <v>464</v>
      </c>
      <c r="E3043" t="s">
        <v>202</v>
      </c>
      <c r="F3043" t="s">
        <v>595</v>
      </c>
      <c r="G3043" t="str">
        <f t="shared" si="233"/>
        <v>SWHC046-01</v>
      </c>
      <c r="H3043" t="str">
        <f t="shared" si="229"/>
        <v>ExAnte2019</v>
      </c>
      <c r="I3043" t="str">
        <f t="shared" si="230"/>
        <v>IOU workpaper</v>
      </c>
      <c r="J3043" s="2">
        <f t="shared" si="231"/>
        <v>43775</v>
      </c>
      <c r="K3043" t="s">
        <v>203</v>
      </c>
      <c r="L3043">
        <f t="shared" si="232"/>
        <v>1</v>
      </c>
      <c r="O3043">
        <v>0</v>
      </c>
      <c r="P3043">
        <v>0</v>
      </c>
      <c r="Q3043">
        <v>0</v>
      </c>
      <c r="R3043">
        <v>-62.242100000000001</v>
      </c>
      <c r="S3043">
        <v>0</v>
      </c>
      <c r="T3043">
        <v>6.8855000000000004</v>
      </c>
      <c r="AA3043" t="s">
        <v>465</v>
      </c>
      <c r="AB3043" t="s">
        <v>46</v>
      </c>
      <c r="AC3043" t="b">
        <v>0</v>
      </c>
    </row>
    <row r="3044" spans="1:29" hidden="1" x14ac:dyDescent="0.25">
      <c r="A3044" t="s">
        <v>134</v>
      </c>
      <c r="B3044" t="s">
        <v>475</v>
      </c>
      <c r="C3044" t="s">
        <v>587</v>
      </c>
      <c r="D3044" s="28" t="s">
        <v>464</v>
      </c>
      <c r="E3044" t="s">
        <v>224</v>
      </c>
      <c r="F3044" t="s">
        <v>595</v>
      </c>
      <c r="G3044" t="str">
        <f t="shared" si="233"/>
        <v>SWHC046-01</v>
      </c>
      <c r="H3044" t="str">
        <f t="shared" si="229"/>
        <v>ExAnte2019</v>
      </c>
      <c r="I3044" t="str">
        <f t="shared" si="230"/>
        <v>IOU workpaper</v>
      </c>
      <c r="J3044" s="2">
        <f t="shared" si="231"/>
        <v>43775</v>
      </c>
      <c r="K3044" t="s">
        <v>203</v>
      </c>
      <c r="L3044">
        <f t="shared" si="232"/>
        <v>1</v>
      </c>
      <c r="O3044">
        <v>0</v>
      </c>
      <c r="P3044">
        <v>0</v>
      </c>
      <c r="Q3044">
        <v>0</v>
      </c>
      <c r="R3044">
        <v>-23.189699999999998</v>
      </c>
      <c r="S3044">
        <v>0</v>
      </c>
      <c r="T3044">
        <v>4.1772</v>
      </c>
      <c r="AA3044" t="s">
        <v>465</v>
      </c>
      <c r="AB3044" t="s">
        <v>46</v>
      </c>
      <c r="AC3044" t="b">
        <v>0</v>
      </c>
    </row>
    <row r="3045" spans="1:29" hidden="1" x14ac:dyDescent="0.25">
      <c r="A3045" t="s">
        <v>134</v>
      </c>
      <c r="B3045" t="s">
        <v>475</v>
      </c>
      <c r="C3045" t="s">
        <v>587</v>
      </c>
      <c r="D3045" s="28" t="s">
        <v>464</v>
      </c>
      <c r="E3045" t="s">
        <v>232</v>
      </c>
      <c r="F3045" t="s">
        <v>595</v>
      </c>
      <c r="G3045" t="str">
        <f t="shared" si="233"/>
        <v>SWHC046-01</v>
      </c>
      <c r="H3045" t="str">
        <f t="shared" si="229"/>
        <v>ExAnte2019</v>
      </c>
      <c r="I3045" t="str">
        <f t="shared" si="230"/>
        <v>IOU workpaper</v>
      </c>
      <c r="J3045" s="2">
        <f t="shared" si="231"/>
        <v>43775</v>
      </c>
      <c r="K3045" t="s">
        <v>203</v>
      </c>
      <c r="L3045">
        <f t="shared" si="232"/>
        <v>1</v>
      </c>
      <c r="O3045">
        <v>0</v>
      </c>
      <c r="P3045">
        <v>0</v>
      </c>
      <c r="Q3045">
        <v>0</v>
      </c>
      <c r="R3045">
        <v>-23.847300000000001</v>
      </c>
      <c r="S3045">
        <v>0</v>
      </c>
      <c r="T3045">
        <v>3.3458000000000001</v>
      </c>
      <c r="AA3045" t="s">
        <v>465</v>
      </c>
      <c r="AB3045" t="s">
        <v>46</v>
      </c>
      <c r="AC3045" t="b">
        <v>0</v>
      </c>
    </row>
    <row r="3046" spans="1:29" hidden="1" x14ac:dyDescent="0.25">
      <c r="A3046" t="s">
        <v>134</v>
      </c>
      <c r="B3046" t="s">
        <v>475</v>
      </c>
      <c r="C3046" t="s">
        <v>587</v>
      </c>
      <c r="D3046" s="28" t="s">
        <v>464</v>
      </c>
      <c r="E3046" t="s">
        <v>240</v>
      </c>
      <c r="F3046" t="s">
        <v>595</v>
      </c>
      <c r="G3046" t="str">
        <f t="shared" si="233"/>
        <v>SWHC046-01</v>
      </c>
      <c r="H3046" t="str">
        <f t="shared" si="229"/>
        <v>ExAnte2019</v>
      </c>
      <c r="I3046" t="str">
        <f t="shared" si="230"/>
        <v>IOU workpaper</v>
      </c>
      <c r="J3046" s="2">
        <f t="shared" si="231"/>
        <v>43775</v>
      </c>
      <c r="K3046" t="s">
        <v>203</v>
      </c>
      <c r="L3046">
        <f t="shared" si="232"/>
        <v>1</v>
      </c>
      <c r="O3046">
        <v>0</v>
      </c>
      <c r="P3046">
        <v>0</v>
      </c>
      <c r="Q3046">
        <v>0</v>
      </c>
      <c r="R3046">
        <v>-21.4894</v>
      </c>
      <c r="S3046">
        <v>0</v>
      </c>
      <c r="T3046">
        <v>4.1779000000000002</v>
      </c>
      <c r="AA3046" t="s">
        <v>465</v>
      </c>
      <c r="AB3046" t="s">
        <v>46</v>
      </c>
      <c r="AC3046" t="b">
        <v>0</v>
      </c>
    </row>
    <row r="3047" spans="1:29" hidden="1" x14ac:dyDescent="0.25">
      <c r="A3047" t="s">
        <v>134</v>
      </c>
      <c r="B3047" t="s">
        <v>475</v>
      </c>
      <c r="C3047" t="s">
        <v>587</v>
      </c>
      <c r="D3047" s="28" t="s">
        <v>464</v>
      </c>
      <c r="E3047" t="s">
        <v>248</v>
      </c>
      <c r="F3047" t="s">
        <v>595</v>
      </c>
      <c r="G3047" t="str">
        <f t="shared" si="233"/>
        <v>SWHC046-01</v>
      </c>
      <c r="H3047" t="str">
        <f t="shared" si="229"/>
        <v>ExAnte2019</v>
      </c>
      <c r="I3047" t="str">
        <f t="shared" si="230"/>
        <v>IOU workpaper</v>
      </c>
      <c r="J3047" s="2">
        <f t="shared" si="231"/>
        <v>43775</v>
      </c>
      <c r="K3047" t="s">
        <v>203</v>
      </c>
      <c r="L3047">
        <f t="shared" si="232"/>
        <v>1</v>
      </c>
      <c r="O3047">
        <v>0</v>
      </c>
      <c r="P3047">
        <v>0</v>
      </c>
      <c r="Q3047">
        <v>0</v>
      </c>
      <c r="R3047">
        <v>-23.281099999999999</v>
      </c>
      <c r="S3047">
        <v>0</v>
      </c>
      <c r="T3047">
        <v>3.3458000000000001</v>
      </c>
      <c r="AA3047" t="s">
        <v>465</v>
      </c>
      <c r="AB3047" t="s">
        <v>46</v>
      </c>
      <c r="AC3047" t="b">
        <v>0</v>
      </c>
    </row>
    <row r="3048" spans="1:29" hidden="1" x14ac:dyDescent="0.25">
      <c r="A3048" t="s">
        <v>134</v>
      </c>
      <c r="B3048" t="s">
        <v>475</v>
      </c>
      <c r="C3048" t="s">
        <v>587</v>
      </c>
      <c r="D3048" s="28" t="s">
        <v>464</v>
      </c>
      <c r="E3048" t="s">
        <v>256</v>
      </c>
      <c r="F3048" t="s">
        <v>595</v>
      </c>
      <c r="G3048" t="str">
        <f t="shared" si="233"/>
        <v>SWHC046-01</v>
      </c>
      <c r="H3048" t="str">
        <f t="shared" si="229"/>
        <v>ExAnte2019</v>
      </c>
      <c r="I3048" t="str">
        <f t="shared" si="230"/>
        <v>IOU workpaper</v>
      </c>
      <c r="J3048" s="2">
        <f t="shared" si="231"/>
        <v>43775</v>
      </c>
      <c r="K3048" t="s">
        <v>203</v>
      </c>
      <c r="L3048">
        <f t="shared" si="232"/>
        <v>1</v>
      </c>
      <c r="O3048">
        <v>0</v>
      </c>
      <c r="P3048">
        <v>0</v>
      </c>
      <c r="Q3048">
        <v>0</v>
      </c>
      <c r="R3048">
        <v>10.158200000000001</v>
      </c>
      <c r="S3048">
        <v>0</v>
      </c>
      <c r="T3048">
        <v>0.86380000000000001</v>
      </c>
      <c r="AA3048" t="s">
        <v>465</v>
      </c>
      <c r="AB3048" t="s">
        <v>46</v>
      </c>
      <c r="AC3048" t="b">
        <v>0</v>
      </c>
    </row>
    <row r="3049" spans="1:29" hidden="1" x14ac:dyDescent="0.25">
      <c r="A3049" t="s">
        <v>134</v>
      </c>
      <c r="B3049" t="s">
        <v>475</v>
      </c>
      <c r="C3049" t="s">
        <v>587</v>
      </c>
      <c r="D3049" s="28" t="s">
        <v>464</v>
      </c>
      <c r="E3049" t="s">
        <v>265</v>
      </c>
      <c r="F3049" t="s">
        <v>595</v>
      </c>
      <c r="G3049" t="str">
        <f t="shared" si="233"/>
        <v>SWHC046-01</v>
      </c>
      <c r="H3049" t="str">
        <f t="shared" si="229"/>
        <v>ExAnte2019</v>
      </c>
      <c r="I3049" t="str">
        <f t="shared" si="230"/>
        <v>IOU workpaper</v>
      </c>
      <c r="J3049" s="2">
        <f t="shared" si="231"/>
        <v>43775</v>
      </c>
      <c r="K3049" t="s">
        <v>203</v>
      </c>
      <c r="L3049">
        <f t="shared" si="232"/>
        <v>1</v>
      </c>
      <c r="O3049">
        <v>0</v>
      </c>
      <c r="P3049">
        <v>0</v>
      </c>
      <c r="Q3049">
        <v>0</v>
      </c>
      <c r="R3049">
        <v>13.255800000000001</v>
      </c>
      <c r="S3049">
        <v>0</v>
      </c>
      <c r="T3049">
        <v>0.19670000000000001</v>
      </c>
      <c r="AA3049" t="s">
        <v>465</v>
      </c>
      <c r="AB3049" t="s">
        <v>46</v>
      </c>
      <c r="AC3049" t="b">
        <v>0</v>
      </c>
    </row>
    <row r="3050" spans="1:29" hidden="1" x14ac:dyDescent="0.25">
      <c r="A3050" t="s">
        <v>134</v>
      </c>
      <c r="B3050" t="s">
        <v>475</v>
      </c>
      <c r="C3050" t="s">
        <v>587</v>
      </c>
      <c r="D3050" s="28" t="s">
        <v>464</v>
      </c>
      <c r="E3050" t="s">
        <v>274</v>
      </c>
      <c r="F3050" t="s">
        <v>595</v>
      </c>
      <c r="G3050" t="str">
        <f t="shared" si="233"/>
        <v>SWHC046-01</v>
      </c>
      <c r="H3050" t="str">
        <f t="shared" si="229"/>
        <v>ExAnte2019</v>
      </c>
      <c r="I3050" t="str">
        <f t="shared" si="230"/>
        <v>IOU workpaper</v>
      </c>
      <c r="J3050" s="2">
        <f t="shared" si="231"/>
        <v>43775</v>
      </c>
      <c r="K3050" t="s">
        <v>203</v>
      </c>
      <c r="L3050">
        <f t="shared" si="232"/>
        <v>1</v>
      </c>
      <c r="O3050">
        <v>0</v>
      </c>
      <c r="P3050">
        <v>0</v>
      </c>
      <c r="Q3050">
        <v>0</v>
      </c>
      <c r="R3050">
        <v>15.3605</v>
      </c>
      <c r="S3050">
        <v>0</v>
      </c>
      <c r="T3050">
        <v>0.84909999999999997</v>
      </c>
      <c r="AA3050" t="s">
        <v>465</v>
      </c>
      <c r="AB3050" t="s">
        <v>46</v>
      </c>
      <c r="AC3050" t="b">
        <v>0</v>
      </c>
    </row>
    <row r="3051" spans="1:29" hidden="1" x14ac:dyDescent="0.25">
      <c r="A3051" t="s">
        <v>134</v>
      </c>
      <c r="B3051" t="s">
        <v>475</v>
      </c>
      <c r="C3051" t="s">
        <v>587</v>
      </c>
      <c r="D3051" s="28" t="s">
        <v>464</v>
      </c>
      <c r="E3051" t="s">
        <v>282</v>
      </c>
      <c r="F3051" t="s">
        <v>595</v>
      </c>
      <c r="G3051" t="str">
        <f t="shared" si="233"/>
        <v>SWHC046-01</v>
      </c>
      <c r="H3051" t="str">
        <f t="shared" si="229"/>
        <v>ExAnte2019</v>
      </c>
      <c r="I3051" t="str">
        <f t="shared" si="230"/>
        <v>IOU workpaper</v>
      </c>
      <c r="J3051" s="2">
        <f t="shared" si="231"/>
        <v>43775</v>
      </c>
      <c r="K3051" t="s">
        <v>203</v>
      </c>
      <c r="L3051">
        <f t="shared" si="232"/>
        <v>1</v>
      </c>
      <c r="O3051">
        <v>0</v>
      </c>
      <c r="P3051">
        <v>0</v>
      </c>
      <c r="Q3051">
        <v>0</v>
      </c>
      <c r="R3051">
        <v>7.5198999999999998</v>
      </c>
      <c r="S3051">
        <v>0</v>
      </c>
      <c r="T3051">
        <v>1.3334999999999999</v>
      </c>
      <c r="AA3051" t="s">
        <v>465</v>
      </c>
      <c r="AB3051" t="s">
        <v>46</v>
      </c>
      <c r="AC3051" t="b">
        <v>0</v>
      </c>
    </row>
    <row r="3052" spans="1:29" hidden="1" x14ac:dyDescent="0.25">
      <c r="A3052" t="s">
        <v>134</v>
      </c>
      <c r="B3052" t="s">
        <v>475</v>
      </c>
      <c r="C3052" t="s">
        <v>587</v>
      </c>
      <c r="D3052" s="28" t="s">
        <v>464</v>
      </c>
      <c r="E3052" t="s">
        <v>290</v>
      </c>
      <c r="F3052" t="s">
        <v>595</v>
      </c>
      <c r="G3052" t="str">
        <f t="shared" si="233"/>
        <v>SWHC046-01</v>
      </c>
      <c r="H3052" t="str">
        <f t="shared" si="229"/>
        <v>ExAnte2019</v>
      </c>
      <c r="I3052" t="str">
        <f t="shared" si="230"/>
        <v>IOU workpaper</v>
      </c>
      <c r="J3052" s="2">
        <f t="shared" si="231"/>
        <v>43775</v>
      </c>
      <c r="K3052" t="s">
        <v>203</v>
      </c>
      <c r="L3052">
        <f t="shared" si="232"/>
        <v>1</v>
      </c>
      <c r="O3052">
        <v>0</v>
      </c>
      <c r="P3052">
        <v>0</v>
      </c>
      <c r="Q3052">
        <v>0</v>
      </c>
      <c r="R3052">
        <v>14.850300000000001</v>
      </c>
      <c r="S3052">
        <v>0</v>
      </c>
      <c r="T3052">
        <v>0.86209999999999998</v>
      </c>
      <c r="AA3052" t="s">
        <v>465</v>
      </c>
      <c r="AB3052" t="s">
        <v>46</v>
      </c>
      <c r="AC3052" t="b">
        <v>0</v>
      </c>
    </row>
    <row r="3053" spans="1:29" hidden="1" x14ac:dyDescent="0.25">
      <c r="A3053" t="s">
        <v>134</v>
      </c>
      <c r="B3053" t="s">
        <v>475</v>
      </c>
      <c r="C3053" t="s">
        <v>587</v>
      </c>
      <c r="D3053" s="28" t="s">
        <v>464</v>
      </c>
      <c r="E3053" t="s">
        <v>298</v>
      </c>
      <c r="F3053" t="s">
        <v>595</v>
      </c>
      <c r="G3053" t="str">
        <f t="shared" si="233"/>
        <v>SWHC046-01</v>
      </c>
      <c r="H3053" t="str">
        <f t="shared" si="229"/>
        <v>ExAnte2019</v>
      </c>
      <c r="I3053" t="str">
        <f t="shared" si="230"/>
        <v>IOU workpaper</v>
      </c>
      <c r="J3053" s="2">
        <f t="shared" si="231"/>
        <v>43775</v>
      </c>
      <c r="K3053" t="s">
        <v>203</v>
      </c>
      <c r="L3053">
        <f t="shared" si="232"/>
        <v>1</v>
      </c>
      <c r="O3053">
        <v>0</v>
      </c>
      <c r="P3053">
        <v>0</v>
      </c>
      <c r="Q3053">
        <v>0</v>
      </c>
      <c r="R3053">
        <v>-20.273700000000002</v>
      </c>
      <c r="S3053">
        <v>0</v>
      </c>
      <c r="T3053">
        <v>4.3986999999999998</v>
      </c>
      <c r="AA3053" t="s">
        <v>465</v>
      </c>
      <c r="AB3053" t="s">
        <v>46</v>
      </c>
      <c r="AC3053" t="b">
        <v>0</v>
      </c>
    </row>
    <row r="3054" spans="1:29" hidden="1" x14ac:dyDescent="0.25">
      <c r="A3054" t="s">
        <v>134</v>
      </c>
      <c r="B3054" t="s">
        <v>475</v>
      </c>
      <c r="C3054" t="s">
        <v>587</v>
      </c>
      <c r="D3054" s="28" t="s">
        <v>464</v>
      </c>
      <c r="E3054" t="s">
        <v>306</v>
      </c>
      <c r="F3054" t="s">
        <v>595</v>
      </c>
      <c r="G3054" t="str">
        <f t="shared" si="233"/>
        <v>SWHC046-01</v>
      </c>
      <c r="H3054" t="str">
        <f t="shared" si="229"/>
        <v>ExAnte2019</v>
      </c>
      <c r="I3054" t="str">
        <f t="shared" si="230"/>
        <v>IOU workpaper</v>
      </c>
      <c r="J3054" s="2">
        <f t="shared" si="231"/>
        <v>43775</v>
      </c>
      <c r="K3054" t="s">
        <v>203</v>
      </c>
      <c r="L3054">
        <f t="shared" si="232"/>
        <v>1</v>
      </c>
      <c r="O3054">
        <v>0</v>
      </c>
      <c r="P3054">
        <v>0</v>
      </c>
      <c r="Q3054">
        <v>0</v>
      </c>
      <c r="R3054">
        <v>-22.481000000000002</v>
      </c>
      <c r="S3054">
        <v>0</v>
      </c>
      <c r="T3054">
        <v>4.1135000000000002</v>
      </c>
      <c r="AA3054" t="s">
        <v>465</v>
      </c>
      <c r="AB3054" t="s">
        <v>46</v>
      </c>
      <c r="AC3054" t="b">
        <v>0</v>
      </c>
    </row>
    <row r="3055" spans="1:29" hidden="1" x14ac:dyDescent="0.25">
      <c r="A3055" t="s">
        <v>134</v>
      </c>
      <c r="B3055" t="s">
        <v>475</v>
      </c>
      <c r="C3055" t="s">
        <v>587</v>
      </c>
      <c r="D3055" s="28" t="s">
        <v>464</v>
      </c>
      <c r="E3055" t="s">
        <v>314</v>
      </c>
      <c r="F3055" t="s">
        <v>595</v>
      </c>
      <c r="G3055" t="str">
        <f t="shared" si="233"/>
        <v>SWHC046-01</v>
      </c>
      <c r="H3055" t="str">
        <f t="shared" si="229"/>
        <v>ExAnte2019</v>
      </c>
      <c r="I3055" t="str">
        <f t="shared" si="230"/>
        <v>IOU workpaper</v>
      </c>
      <c r="J3055" s="2">
        <f t="shared" si="231"/>
        <v>43775</v>
      </c>
      <c r="K3055" t="s">
        <v>203</v>
      </c>
      <c r="L3055">
        <f t="shared" si="232"/>
        <v>1</v>
      </c>
      <c r="O3055">
        <v>0</v>
      </c>
      <c r="P3055">
        <v>0</v>
      </c>
      <c r="Q3055">
        <v>0</v>
      </c>
      <c r="R3055">
        <v>-15.541600000000001</v>
      </c>
      <c r="S3055">
        <v>0</v>
      </c>
      <c r="T3055">
        <v>3.7282999999999999</v>
      </c>
      <c r="AA3055" t="s">
        <v>465</v>
      </c>
      <c r="AB3055" t="s">
        <v>46</v>
      </c>
      <c r="AC3055" t="b">
        <v>0</v>
      </c>
    </row>
    <row r="3056" spans="1:29" hidden="1" x14ac:dyDescent="0.25">
      <c r="A3056" t="s">
        <v>134</v>
      </c>
      <c r="B3056" t="s">
        <v>475</v>
      </c>
      <c r="C3056" t="s">
        <v>587</v>
      </c>
      <c r="D3056" s="28" t="s">
        <v>464</v>
      </c>
      <c r="E3056" t="s">
        <v>322</v>
      </c>
      <c r="F3056" t="s">
        <v>595</v>
      </c>
      <c r="G3056" t="str">
        <f t="shared" si="233"/>
        <v>SWHC046-01</v>
      </c>
      <c r="H3056" t="str">
        <f t="shared" si="229"/>
        <v>ExAnte2019</v>
      </c>
      <c r="I3056" t="str">
        <f t="shared" si="230"/>
        <v>IOU workpaper</v>
      </c>
      <c r="J3056" s="2">
        <f t="shared" si="231"/>
        <v>43775</v>
      </c>
      <c r="K3056" t="s">
        <v>203</v>
      </c>
      <c r="L3056">
        <f t="shared" si="232"/>
        <v>1</v>
      </c>
      <c r="O3056">
        <v>0</v>
      </c>
      <c r="P3056">
        <v>0</v>
      </c>
      <c r="Q3056">
        <v>0</v>
      </c>
      <c r="R3056">
        <v>-16.8597</v>
      </c>
      <c r="S3056">
        <v>0</v>
      </c>
      <c r="T3056">
        <v>4.1351000000000004</v>
      </c>
      <c r="AA3056" t="s">
        <v>465</v>
      </c>
      <c r="AB3056" t="s">
        <v>46</v>
      </c>
      <c r="AC3056" t="b">
        <v>0</v>
      </c>
    </row>
    <row r="3057" spans="1:29" hidden="1" x14ac:dyDescent="0.25">
      <c r="A3057" t="s">
        <v>134</v>
      </c>
      <c r="B3057" t="s">
        <v>475</v>
      </c>
      <c r="C3057" t="s">
        <v>587</v>
      </c>
      <c r="D3057" s="28" t="s">
        <v>464</v>
      </c>
      <c r="E3057" t="s">
        <v>330</v>
      </c>
      <c r="F3057" t="s">
        <v>595</v>
      </c>
      <c r="G3057" t="str">
        <f t="shared" si="233"/>
        <v>SWHC046-01</v>
      </c>
      <c r="H3057" t="str">
        <f t="shared" si="229"/>
        <v>ExAnte2019</v>
      </c>
      <c r="I3057" t="str">
        <f t="shared" si="230"/>
        <v>IOU workpaper</v>
      </c>
      <c r="J3057" s="2">
        <f t="shared" si="231"/>
        <v>43775</v>
      </c>
      <c r="K3057" t="s">
        <v>203</v>
      </c>
      <c r="L3057">
        <f t="shared" si="232"/>
        <v>1</v>
      </c>
      <c r="O3057">
        <v>0</v>
      </c>
      <c r="P3057">
        <v>0</v>
      </c>
      <c r="Q3057">
        <v>0</v>
      </c>
      <c r="R3057">
        <v>34.473799999999997</v>
      </c>
      <c r="S3057">
        <v>0</v>
      </c>
      <c r="T3057">
        <v>0.18920000000000001</v>
      </c>
      <c r="AA3057" t="s">
        <v>465</v>
      </c>
      <c r="AB3057" t="s">
        <v>46</v>
      </c>
      <c r="AC3057" t="b">
        <v>0</v>
      </c>
    </row>
    <row r="3058" spans="1:29" hidden="1" x14ac:dyDescent="0.25">
      <c r="A3058" t="s">
        <v>134</v>
      </c>
      <c r="B3058" t="s">
        <v>475</v>
      </c>
      <c r="C3058" t="s">
        <v>587</v>
      </c>
      <c r="D3058" s="28" t="s">
        <v>464</v>
      </c>
      <c r="E3058" t="s">
        <v>338</v>
      </c>
      <c r="F3058" t="s">
        <v>595</v>
      </c>
      <c r="G3058" t="str">
        <f t="shared" si="233"/>
        <v>SWHC046-01</v>
      </c>
      <c r="H3058" t="str">
        <f t="shared" si="229"/>
        <v>ExAnte2019</v>
      </c>
      <c r="I3058" t="str">
        <f t="shared" si="230"/>
        <v>IOU workpaper</v>
      </c>
      <c r="J3058" s="2">
        <f t="shared" si="231"/>
        <v>43775</v>
      </c>
      <c r="K3058" t="s">
        <v>203</v>
      </c>
      <c r="L3058">
        <f t="shared" si="232"/>
        <v>1</v>
      </c>
      <c r="O3058">
        <v>0</v>
      </c>
      <c r="P3058">
        <v>0</v>
      </c>
      <c r="Q3058">
        <v>0</v>
      </c>
      <c r="R3058">
        <v>-174.7895</v>
      </c>
      <c r="S3058">
        <v>0</v>
      </c>
      <c r="T3058">
        <v>18.5108</v>
      </c>
      <c r="AA3058" t="s">
        <v>465</v>
      </c>
      <c r="AB3058" t="s">
        <v>46</v>
      </c>
      <c r="AC3058" t="b">
        <v>0</v>
      </c>
    </row>
    <row r="3059" spans="1:29" hidden="1" x14ac:dyDescent="0.25">
      <c r="A3059" t="s">
        <v>134</v>
      </c>
      <c r="B3059" t="s">
        <v>475</v>
      </c>
      <c r="C3059" t="s">
        <v>588</v>
      </c>
      <c r="D3059" s="28" t="s">
        <v>464</v>
      </c>
      <c r="E3059" t="s">
        <v>202</v>
      </c>
      <c r="F3059" t="s">
        <v>595</v>
      </c>
      <c r="G3059" t="str">
        <f t="shared" si="233"/>
        <v>SWHC046-01</v>
      </c>
      <c r="H3059" t="str">
        <f t="shared" si="229"/>
        <v>ExAnte2019</v>
      </c>
      <c r="I3059" t="str">
        <f t="shared" si="230"/>
        <v>IOU workpaper</v>
      </c>
      <c r="J3059" s="2">
        <f t="shared" si="231"/>
        <v>43775</v>
      </c>
      <c r="K3059" t="s">
        <v>203</v>
      </c>
      <c r="L3059">
        <f t="shared" si="232"/>
        <v>1</v>
      </c>
      <c r="O3059">
        <v>0</v>
      </c>
      <c r="P3059">
        <v>0</v>
      </c>
      <c r="Q3059">
        <v>0</v>
      </c>
      <c r="R3059">
        <v>-270.6651</v>
      </c>
      <c r="S3059">
        <v>0</v>
      </c>
      <c r="T3059">
        <v>32.237699999999997</v>
      </c>
      <c r="AA3059" t="s">
        <v>465</v>
      </c>
      <c r="AB3059" t="s">
        <v>46</v>
      </c>
      <c r="AC3059" t="b">
        <v>0</v>
      </c>
    </row>
    <row r="3060" spans="1:29" hidden="1" x14ac:dyDescent="0.25">
      <c r="A3060" t="s">
        <v>134</v>
      </c>
      <c r="B3060" t="s">
        <v>475</v>
      </c>
      <c r="C3060" t="s">
        <v>588</v>
      </c>
      <c r="D3060" s="28" t="s">
        <v>464</v>
      </c>
      <c r="E3060" t="s">
        <v>224</v>
      </c>
      <c r="F3060" t="s">
        <v>595</v>
      </c>
      <c r="G3060" t="str">
        <f t="shared" si="233"/>
        <v>SWHC046-01</v>
      </c>
      <c r="H3060" t="str">
        <f t="shared" si="229"/>
        <v>ExAnte2019</v>
      </c>
      <c r="I3060" t="str">
        <f t="shared" si="230"/>
        <v>IOU workpaper</v>
      </c>
      <c r="J3060" s="2">
        <f t="shared" si="231"/>
        <v>43775</v>
      </c>
      <c r="K3060" t="s">
        <v>203</v>
      </c>
      <c r="L3060">
        <f t="shared" si="232"/>
        <v>1</v>
      </c>
      <c r="O3060">
        <v>0</v>
      </c>
      <c r="P3060">
        <v>0</v>
      </c>
      <c r="Q3060">
        <v>0</v>
      </c>
      <c r="R3060">
        <v>-152.0428</v>
      </c>
      <c r="S3060">
        <v>0</v>
      </c>
      <c r="T3060">
        <v>19.1508</v>
      </c>
      <c r="AA3060" t="s">
        <v>465</v>
      </c>
      <c r="AB3060" t="s">
        <v>46</v>
      </c>
      <c r="AC3060" t="b">
        <v>0</v>
      </c>
    </row>
    <row r="3061" spans="1:29" hidden="1" x14ac:dyDescent="0.25">
      <c r="A3061" t="s">
        <v>134</v>
      </c>
      <c r="B3061" t="s">
        <v>475</v>
      </c>
      <c r="C3061" t="s">
        <v>588</v>
      </c>
      <c r="D3061" s="28" t="s">
        <v>464</v>
      </c>
      <c r="E3061" t="s">
        <v>232</v>
      </c>
      <c r="F3061" t="s">
        <v>595</v>
      </c>
      <c r="G3061" t="str">
        <f t="shared" si="233"/>
        <v>SWHC046-01</v>
      </c>
      <c r="H3061" t="str">
        <f t="shared" si="229"/>
        <v>ExAnte2019</v>
      </c>
      <c r="I3061" t="str">
        <f t="shared" si="230"/>
        <v>IOU workpaper</v>
      </c>
      <c r="J3061" s="2">
        <f t="shared" si="231"/>
        <v>43775</v>
      </c>
      <c r="K3061" t="s">
        <v>203</v>
      </c>
      <c r="L3061">
        <f t="shared" si="232"/>
        <v>1</v>
      </c>
      <c r="O3061">
        <v>0</v>
      </c>
      <c r="P3061">
        <v>0</v>
      </c>
      <c r="Q3061">
        <v>0</v>
      </c>
      <c r="R3061">
        <v>-135.54949999999999</v>
      </c>
      <c r="S3061">
        <v>0</v>
      </c>
      <c r="T3061">
        <v>17.162299999999998</v>
      </c>
      <c r="AA3061" t="s">
        <v>465</v>
      </c>
      <c r="AB3061" t="s">
        <v>46</v>
      </c>
      <c r="AC3061" t="b">
        <v>0</v>
      </c>
    </row>
    <row r="3062" spans="1:29" hidden="1" x14ac:dyDescent="0.25">
      <c r="A3062" t="s">
        <v>134</v>
      </c>
      <c r="B3062" t="s">
        <v>475</v>
      </c>
      <c r="C3062" t="s">
        <v>588</v>
      </c>
      <c r="D3062" s="28" t="s">
        <v>464</v>
      </c>
      <c r="E3062" t="s">
        <v>240</v>
      </c>
      <c r="F3062" t="s">
        <v>595</v>
      </c>
      <c r="G3062" t="str">
        <f t="shared" si="233"/>
        <v>SWHC046-01</v>
      </c>
      <c r="H3062" t="str">
        <f t="shared" si="229"/>
        <v>ExAnte2019</v>
      </c>
      <c r="I3062" t="str">
        <f t="shared" si="230"/>
        <v>IOU workpaper</v>
      </c>
      <c r="J3062" s="2">
        <f t="shared" si="231"/>
        <v>43775</v>
      </c>
      <c r="K3062" t="s">
        <v>203</v>
      </c>
      <c r="L3062">
        <f t="shared" si="232"/>
        <v>1</v>
      </c>
      <c r="O3062">
        <v>0</v>
      </c>
      <c r="P3062">
        <v>0</v>
      </c>
      <c r="Q3062">
        <v>0</v>
      </c>
      <c r="R3062">
        <v>-135.4221</v>
      </c>
      <c r="S3062">
        <v>0</v>
      </c>
      <c r="T3062">
        <v>17.59</v>
      </c>
      <c r="AA3062" t="s">
        <v>465</v>
      </c>
      <c r="AB3062" t="s">
        <v>46</v>
      </c>
      <c r="AC3062" t="b">
        <v>0</v>
      </c>
    </row>
    <row r="3063" spans="1:29" hidden="1" x14ac:dyDescent="0.25">
      <c r="A3063" t="s">
        <v>134</v>
      </c>
      <c r="B3063" t="s">
        <v>475</v>
      </c>
      <c r="C3063" t="s">
        <v>588</v>
      </c>
      <c r="D3063" s="28" t="s">
        <v>464</v>
      </c>
      <c r="E3063" t="s">
        <v>248</v>
      </c>
      <c r="F3063" t="s">
        <v>595</v>
      </c>
      <c r="G3063" t="str">
        <f t="shared" si="233"/>
        <v>SWHC046-01</v>
      </c>
      <c r="H3063" t="str">
        <f t="shared" si="229"/>
        <v>ExAnte2019</v>
      </c>
      <c r="I3063" t="str">
        <f t="shared" si="230"/>
        <v>IOU workpaper</v>
      </c>
      <c r="J3063" s="2">
        <f t="shared" si="231"/>
        <v>43775</v>
      </c>
      <c r="K3063" t="s">
        <v>203</v>
      </c>
      <c r="L3063">
        <f t="shared" si="232"/>
        <v>1</v>
      </c>
      <c r="O3063">
        <v>0</v>
      </c>
      <c r="P3063">
        <v>0</v>
      </c>
      <c r="Q3063">
        <v>0</v>
      </c>
      <c r="R3063">
        <v>-142.96270000000001</v>
      </c>
      <c r="S3063">
        <v>0</v>
      </c>
      <c r="T3063">
        <v>17.5123</v>
      </c>
      <c r="AA3063" t="s">
        <v>465</v>
      </c>
      <c r="AB3063" t="s">
        <v>46</v>
      </c>
      <c r="AC3063" t="b">
        <v>0</v>
      </c>
    </row>
    <row r="3064" spans="1:29" hidden="1" x14ac:dyDescent="0.25">
      <c r="A3064" t="s">
        <v>134</v>
      </c>
      <c r="B3064" t="s">
        <v>475</v>
      </c>
      <c r="C3064" t="s">
        <v>588</v>
      </c>
      <c r="D3064" s="28" t="s">
        <v>464</v>
      </c>
      <c r="E3064" t="s">
        <v>256</v>
      </c>
      <c r="F3064" t="s">
        <v>595</v>
      </c>
      <c r="G3064" t="str">
        <f t="shared" si="233"/>
        <v>SWHC046-01</v>
      </c>
      <c r="H3064" t="str">
        <f t="shared" si="229"/>
        <v>ExAnte2019</v>
      </c>
      <c r="I3064" t="str">
        <f t="shared" si="230"/>
        <v>IOU workpaper</v>
      </c>
      <c r="J3064" s="2">
        <f t="shared" si="231"/>
        <v>43775</v>
      </c>
      <c r="K3064" t="s">
        <v>203</v>
      </c>
      <c r="L3064">
        <f t="shared" si="232"/>
        <v>1</v>
      </c>
      <c r="O3064">
        <v>0</v>
      </c>
      <c r="P3064">
        <v>0</v>
      </c>
      <c r="Q3064">
        <v>0</v>
      </c>
      <c r="R3064">
        <v>-42.601700000000001</v>
      </c>
      <c r="S3064">
        <v>0</v>
      </c>
      <c r="T3064">
        <v>6.9466000000000001</v>
      </c>
      <c r="AA3064" t="s">
        <v>465</v>
      </c>
      <c r="AB3064" t="s">
        <v>46</v>
      </c>
      <c r="AC3064" t="b">
        <v>0</v>
      </c>
    </row>
    <row r="3065" spans="1:29" hidden="1" x14ac:dyDescent="0.25">
      <c r="A3065" t="s">
        <v>134</v>
      </c>
      <c r="B3065" t="s">
        <v>475</v>
      </c>
      <c r="C3065" t="s">
        <v>588</v>
      </c>
      <c r="D3065" s="28" t="s">
        <v>464</v>
      </c>
      <c r="E3065" t="s">
        <v>265</v>
      </c>
      <c r="F3065" t="s">
        <v>595</v>
      </c>
      <c r="G3065" t="str">
        <f t="shared" si="233"/>
        <v>SWHC046-01</v>
      </c>
      <c r="H3065" t="str">
        <f t="shared" si="229"/>
        <v>ExAnte2019</v>
      </c>
      <c r="I3065" t="str">
        <f t="shared" si="230"/>
        <v>IOU workpaper</v>
      </c>
      <c r="J3065" s="2">
        <f t="shared" si="231"/>
        <v>43775</v>
      </c>
      <c r="K3065" t="s">
        <v>203</v>
      </c>
      <c r="L3065">
        <f t="shared" si="232"/>
        <v>1</v>
      </c>
      <c r="O3065">
        <v>0</v>
      </c>
      <c r="P3065">
        <v>0</v>
      </c>
      <c r="Q3065">
        <v>0</v>
      </c>
      <c r="R3065">
        <v>-20.513100000000001</v>
      </c>
      <c r="S3065">
        <v>0</v>
      </c>
      <c r="T3065">
        <v>3.6859999999999999</v>
      </c>
      <c r="AA3065" t="s">
        <v>465</v>
      </c>
      <c r="AB3065" t="s">
        <v>46</v>
      </c>
      <c r="AC3065" t="b">
        <v>0</v>
      </c>
    </row>
    <row r="3066" spans="1:29" hidden="1" x14ac:dyDescent="0.25">
      <c r="A3066" t="s">
        <v>134</v>
      </c>
      <c r="B3066" t="s">
        <v>475</v>
      </c>
      <c r="C3066" t="s">
        <v>588</v>
      </c>
      <c r="D3066" s="28" t="s">
        <v>464</v>
      </c>
      <c r="E3066" t="s">
        <v>274</v>
      </c>
      <c r="F3066" t="s">
        <v>595</v>
      </c>
      <c r="G3066" t="str">
        <f t="shared" si="233"/>
        <v>SWHC046-01</v>
      </c>
      <c r="H3066" t="str">
        <f t="shared" si="229"/>
        <v>ExAnte2019</v>
      </c>
      <c r="I3066" t="str">
        <f t="shared" si="230"/>
        <v>IOU workpaper</v>
      </c>
      <c r="J3066" s="2">
        <f t="shared" si="231"/>
        <v>43775</v>
      </c>
      <c r="K3066" t="s">
        <v>203</v>
      </c>
      <c r="L3066">
        <f t="shared" si="232"/>
        <v>1</v>
      </c>
      <c r="O3066">
        <v>0</v>
      </c>
      <c r="P3066">
        <v>0</v>
      </c>
      <c r="Q3066">
        <v>0</v>
      </c>
      <c r="R3066">
        <v>-33.943600000000004</v>
      </c>
      <c r="S3066">
        <v>0</v>
      </c>
      <c r="T3066">
        <v>6.7599</v>
      </c>
      <c r="AA3066" t="s">
        <v>465</v>
      </c>
      <c r="AB3066" t="s">
        <v>46</v>
      </c>
      <c r="AC3066" t="b">
        <v>0</v>
      </c>
    </row>
    <row r="3067" spans="1:29" hidden="1" x14ac:dyDescent="0.25">
      <c r="A3067" t="s">
        <v>134</v>
      </c>
      <c r="B3067" t="s">
        <v>475</v>
      </c>
      <c r="C3067" t="s">
        <v>588</v>
      </c>
      <c r="D3067" s="28" t="s">
        <v>464</v>
      </c>
      <c r="E3067" t="s">
        <v>282</v>
      </c>
      <c r="F3067" t="s">
        <v>595</v>
      </c>
      <c r="G3067" t="str">
        <f t="shared" si="233"/>
        <v>SWHC046-01</v>
      </c>
      <c r="H3067" t="str">
        <f t="shared" si="229"/>
        <v>ExAnte2019</v>
      </c>
      <c r="I3067" t="str">
        <f t="shared" si="230"/>
        <v>IOU workpaper</v>
      </c>
      <c r="J3067" s="2">
        <f t="shared" si="231"/>
        <v>43775</v>
      </c>
      <c r="K3067" t="s">
        <v>203</v>
      </c>
      <c r="L3067">
        <f t="shared" si="232"/>
        <v>1</v>
      </c>
      <c r="O3067">
        <v>0</v>
      </c>
      <c r="P3067">
        <v>0</v>
      </c>
      <c r="Q3067">
        <v>0</v>
      </c>
      <c r="R3067">
        <v>-47.392400000000002</v>
      </c>
      <c r="S3067">
        <v>0</v>
      </c>
      <c r="T3067">
        <v>7.9790000000000001</v>
      </c>
      <c r="AA3067" t="s">
        <v>465</v>
      </c>
      <c r="AB3067" t="s">
        <v>46</v>
      </c>
      <c r="AC3067" t="b">
        <v>0</v>
      </c>
    </row>
    <row r="3068" spans="1:29" hidden="1" x14ac:dyDescent="0.25">
      <c r="A3068" t="s">
        <v>134</v>
      </c>
      <c r="B3068" t="s">
        <v>475</v>
      </c>
      <c r="C3068" t="s">
        <v>588</v>
      </c>
      <c r="D3068" s="28" t="s">
        <v>464</v>
      </c>
      <c r="E3068" t="s">
        <v>290</v>
      </c>
      <c r="F3068" t="s">
        <v>595</v>
      </c>
      <c r="G3068" t="str">
        <f t="shared" si="233"/>
        <v>SWHC046-01</v>
      </c>
      <c r="H3068" t="str">
        <f t="shared" si="229"/>
        <v>ExAnte2019</v>
      </c>
      <c r="I3068" t="str">
        <f t="shared" si="230"/>
        <v>IOU workpaper</v>
      </c>
      <c r="J3068" s="2">
        <f t="shared" si="231"/>
        <v>43775</v>
      </c>
      <c r="K3068" t="s">
        <v>203</v>
      </c>
      <c r="L3068">
        <f t="shared" si="232"/>
        <v>1</v>
      </c>
      <c r="O3068">
        <v>0</v>
      </c>
      <c r="P3068">
        <v>0</v>
      </c>
      <c r="Q3068">
        <v>0</v>
      </c>
      <c r="R3068">
        <v>-33.433100000000003</v>
      </c>
      <c r="S3068">
        <v>0</v>
      </c>
      <c r="T3068">
        <v>6.3346999999999998</v>
      </c>
      <c r="AA3068" t="s">
        <v>465</v>
      </c>
      <c r="AB3068" t="s">
        <v>46</v>
      </c>
      <c r="AC3068" t="b">
        <v>0</v>
      </c>
    </row>
    <row r="3069" spans="1:29" hidden="1" x14ac:dyDescent="0.25">
      <c r="A3069" t="s">
        <v>134</v>
      </c>
      <c r="B3069" t="s">
        <v>475</v>
      </c>
      <c r="C3069" t="s">
        <v>588</v>
      </c>
      <c r="D3069" s="28" t="s">
        <v>464</v>
      </c>
      <c r="E3069" t="s">
        <v>298</v>
      </c>
      <c r="F3069" t="s">
        <v>595</v>
      </c>
      <c r="G3069" t="str">
        <f t="shared" si="233"/>
        <v>SWHC046-01</v>
      </c>
      <c r="H3069" t="str">
        <f t="shared" si="229"/>
        <v>ExAnte2019</v>
      </c>
      <c r="I3069" t="str">
        <f t="shared" si="230"/>
        <v>IOU workpaper</v>
      </c>
      <c r="J3069" s="2">
        <f t="shared" si="231"/>
        <v>43775</v>
      </c>
      <c r="K3069" t="s">
        <v>203</v>
      </c>
      <c r="L3069">
        <f t="shared" si="232"/>
        <v>1</v>
      </c>
      <c r="O3069">
        <v>0</v>
      </c>
      <c r="P3069">
        <v>0</v>
      </c>
      <c r="Q3069">
        <v>0</v>
      </c>
      <c r="R3069">
        <v>-113.6765</v>
      </c>
      <c r="S3069">
        <v>0</v>
      </c>
      <c r="T3069">
        <v>16.019500000000001</v>
      </c>
      <c r="AA3069" t="s">
        <v>465</v>
      </c>
      <c r="AB3069" t="s">
        <v>46</v>
      </c>
      <c r="AC3069" t="b">
        <v>0</v>
      </c>
    </row>
    <row r="3070" spans="1:29" hidden="1" x14ac:dyDescent="0.25">
      <c r="A3070" t="s">
        <v>134</v>
      </c>
      <c r="B3070" t="s">
        <v>475</v>
      </c>
      <c r="C3070" t="s">
        <v>588</v>
      </c>
      <c r="D3070" s="28" t="s">
        <v>464</v>
      </c>
      <c r="E3070" t="s">
        <v>306</v>
      </c>
      <c r="F3070" t="s">
        <v>595</v>
      </c>
      <c r="G3070" t="str">
        <f t="shared" si="233"/>
        <v>SWHC046-01</v>
      </c>
      <c r="H3070" t="str">
        <f t="shared" si="229"/>
        <v>ExAnte2019</v>
      </c>
      <c r="I3070" t="str">
        <f t="shared" si="230"/>
        <v>IOU workpaper</v>
      </c>
      <c r="J3070" s="2">
        <f t="shared" si="231"/>
        <v>43775</v>
      </c>
      <c r="K3070" t="s">
        <v>203</v>
      </c>
      <c r="L3070">
        <f t="shared" si="232"/>
        <v>1</v>
      </c>
      <c r="O3070">
        <v>0</v>
      </c>
      <c r="P3070">
        <v>0</v>
      </c>
      <c r="Q3070">
        <v>0</v>
      </c>
      <c r="R3070">
        <v>-123.65779999999999</v>
      </c>
      <c r="S3070">
        <v>0</v>
      </c>
      <c r="T3070">
        <v>16.359400000000001</v>
      </c>
      <c r="AA3070" t="s">
        <v>465</v>
      </c>
      <c r="AB3070" t="s">
        <v>46</v>
      </c>
      <c r="AC3070" t="b">
        <v>0</v>
      </c>
    </row>
    <row r="3071" spans="1:29" hidden="1" x14ac:dyDescent="0.25">
      <c r="A3071" t="s">
        <v>134</v>
      </c>
      <c r="B3071" t="s">
        <v>475</v>
      </c>
      <c r="C3071" t="s">
        <v>588</v>
      </c>
      <c r="D3071" s="28" t="s">
        <v>464</v>
      </c>
      <c r="E3071" t="s">
        <v>314</v>
      </c>
      <c r="F3071" t="s">
        <v>595</v>
      </c>
      <c r="G3071" t="str">
        <f t="shared" si="233"/>
        <v>SWHC046-01</v>
      </c>
      <c r="H3071" t="str">
        <f t="shared" si="229"/>
        <v>ExAnte2019</v>
      </c>
      <c r="I3071" t="str">
        <f t="shared" si="230"/>
        <v>IOU workpaper</v>
      </c>
      <c r="J3071" s="2">
        <f t="shared" si="231"/>
        <v>43775</v>
      </c>
      <c r="K3071" t="s">
        <v>203</v>
      </c>
      <c r="L3071">
        <f t="shared" si="232"/>
        <v>1</v>
      </c>
      <c r="O3071">
        <v>0</v>
      </c>
      <c r="P3071">
        <v>0</v>
      </c>
      <c r="Q3071">
        <v>0</v>
      </c>
      <c r="R3071">
        <v>-98.6661</v>
      </c>
      <c r="S3071">
        <v>0</v>
      </c>
      <c r="T3071">
        <v>13.8079</v>
      </c>
      <c r="AA3071" t="s">
        <v>465</v>
      </c>
      <c r="AB3071" t="s">
        <v>46</v>
      </c>
      <c r="AC3071" t="b">
        <v>0</v>
      </c>
    </row>
    <row r="3072" spans="1:29" hidden="1" x14ac:dyDescent="0.25">
      <c r="A3072" t="s">
        <v>134</v>
      </c>
      <c r="B3072" t="s">
        <v>475</v>
      </c>
      <c r="C3072" t="s">
        <v>588</v>
      </c>
      <c r="D3072" s="28" t="s">
        <v>464</v>
      </c>
      <c r="E3072" t="s">
        <v>322</v>
      </c>
      <c r="F3072" t="s">
        <v>595</v>
      </c>
      <c r="G3072" t="str">
        <f t="shared" si="233"/>
        <v>SWHC046-01</v>
      </c>
      <c r="H3072" t="str">
        <f t="shared" si="229"/>
        <v>ExAnte2019</v>
      </c>
      <c r="I3072" t="str">
        <f t="shared" si="230"/>
        <v>IOU workpaper</v>
      </c>
      <c r="J3072" s="2">
        <f t="shared" si="231"/>
        <v>43775</v>
      </c>
      <c r="K3072" t="s">
        <v>203</v>
      </c>
      <c r="L3072">
        <f t="shared" si="232"/>
        <v>1</v>
      </c>
      <c r="O3072">
        <v>0</v>
      </c>
      <c r="P3072">
        <v>0</v>
      </c>
      <c r="Q3072">
        <v>0</v>
      </c>
      <c r="R3072">
        <v>-107.47190000000001</v>
      </c>
      <c r="S3072">
        <v>0</v>
      </c>
      <c r="T3072">
        <v>14.6427</v>
      </c>
      <c r="AA3072" t="s">
        <v>465</v>
      </c>
      <c r="AB3072" t="s">
        <v>46</v>
      </c>
      <c r="AC3072" t="b">
        <v>0</v>
      </c>
    </row>
    <row r="3073" spans="1:29" hidden="1" x14ac:dyDescent="0.25">
      <c r="A3073" t="s">
        <v>134</v>
      </c>
      <c r="B3073" t="s">
        <v>475</v>
      </c>
      <c r="C3073" t="s">
        <v>588</v>
      </c>
      <c r="D3073" s="28" t="s">
        <v>464</v>
      </c>
      <c r="E3073" t="s">
        <v>330</v>
      </c>
      <c r="F3073" t="s">
        <v>595</v>
      </c>
      <c r="G3073" t="str">
        <f t="shared" si="233"/>
        <v>SWHC046-01</v>
      </c>
      <c r="H3073" t="str">
        <f t="shared" si="229"/>
        <v>ExAnte2019</v>
      </c>
      <c r="I3073" t="str">
        <f t="shared" si="230"/>
        <v>IOU workpaper</v>
      </c>
      <c r="J3073" s="2">
        <f t="shared" si="231"/>
        <v>43775</v>
      </c>
      <c r="K3073" t="s">
        <v>203</v>
      </c>
      <c r="L3073">
        <f t="shared" si="232"/>
        <v>1</v>
      </c>
      <c r="O3073">
        <v>0</v>
      </c>
      <c r="P3073">
        <v>0</v>
      </c>
      <c r="Q3073">
        <v>0</v>
      </c>
      <c r="R3073">
        <v>17.776</v>
      </c>
      <c r="S3073">
        <v>0</v>
      </c>
      <c r="T3073">
        <v>1.7786999999999999</v>
      </c>
      <c r="AA3073" t="s">
        <v>465</v>
      </c>
      <c r="AB3073" t="s">
        <v>46</v>
      </c>
      <c r="AC3073" t="b">
        <v>0</v>
      </c>
    </row>
    <row r="3074" spans="1:29" hidden="1" x14ac:dyDescent="0.25">
      <c r="A3074" t="s">
        <v>134</v>
      </c>
      <c r="B3074" t="s">
        <v>475</v>
      </c>
      <c r="C3074" t="s">
        <v>588</v>
      </c>
      <c r="D3074" s="28" t="s">
        <v>464</v>
      </c>
      <c r="E3074" t="s">
        <v>338</v>
      </c>
      <c r="F3074" t="s">
        <v>595</v>
      </c>
      <c r="G3074" t="str">
        <f t="shared" si="233"/>
        <v>SWHC046-01</v>
      </c>
      <c r="H3074" t="str">
        <f t="shared" si="229"/>
        <v>ExAnte2019</v>
      </c>
      <c r="I3074" t="str">
        <f t="shared" si="230"/>
        <v>IOU workpaper</v>
      </c>
      <c r="J3074" s="2">
        <f t="shared" si="231"/>
        <v>43775</v>
      </c>
      <c r="K3074" t="s">
        <v>203</v>
      </c>
      <c r="L3074">
        <f t="shared" si="232"/>
        <v>1</v>
      </c>
      <c r="O3074">
        <v>0</v>
      </c>
      <c r="P3074">
        <v>0</v>
      </c>
      <c r="Q3074">
        <v>0</v>
      </c>
      <c r="R3074">
        <v>-419.5104</v>
      </c>
      <c r="S3074">
        <v>0</v>
      </c>
      <c r="T3074">
        <v>45.151600000000002</v>
      </c>
      <c r="AA3074" t="s">
        <v>465</v>
      </c>
      <c r="AB3074" t="s">
        <v>46</v>
      </c>
      <c r="AC3074" t="b">
        <v>0</v>
      </c>
    </row>
    <row r="3075" spans="1:29" hidden="1" x14ac:dyDescent="0.25">
      <c r="A3075" t="s">
        <v>134</v>
      </c>
      <c r="B3075" t="s">
        <v>475</v>
      </c>
      <c r="C3075" t="s">
        <v>589</v>
      </c>
      <c r="D3075" s="28" t="s">
        <v>464</v>
      </c>
      <c r="E3075" t="s">
        <v>202</v>
      </c>
      <c r="F3075" t="s">
        <v>595</v>
      </c>
      <c r="G3075" t="str">
        <f t="shared" si="233"/>
        <v>SWHC046-01</v>
      </c>
      <c r="H3075" t="str">
        <f t="shared" si="229"/>
        <v>ExAnte2019</v>
      </c>
      <c r="I3075" t="str">
        <f t="shared" si="230"/>
        <v>IOU workpaper</v>
      </c>
      <c r="J3075" s="2">
        <f t="shared" si="231"/>
        <v>43775</v>
      </c>
      <c r="K3075" t="s">
        <v>203</v>
      </c>
      <c r="L3075">
        <f t="shared" si="232"/>
        <v>1</v>
      </c>
      <c r="O3075">
        <v>0</v>
      </c>
      <c r="P3075">
        <v>0</v>
      </c>
      <c r="Q3075">
        <v>0</v>
      </c>
      <c r="R3075">
        <v>-913.8664</v>
      </c>
      <c r="S3075">
        <v>0</v>
      </c>
      <c r="T3075">
        <v>112.7948</v>
      </c>
      <c r="AA3075" t="s">
        <v>465</v>
      </c>
      <c r="AB3075" t="s">
        <v>46</v>
      </c>
      <c r="AC3075" t="b">
        <v>0</v>
      </c>
    </row>
    <row r="3076" spans="1:29" hidden="1" x14ac:dyDescent="0.25">
      <c r="A3076" t="s">
        <v>134</v>
      </c>
      <c r="B3076" t="s">
        <v>475</v>
      </c>
      <c r="C3076" t="s">
        <v>589</v>
      </c>
      <c r="D3076" s="28" t="s">
        <v>464</v>
      </c>
      <c r="E3076" t="s">
        <v>224</v>
      </c>
      <c r="F3076" t="s">
        <v>595</v>
      </c>
      <c r="G3076" t="str">
        <f t="shared" si="233"/>
        <v>SWHC046-01</v>
      </c>
      <c r="H3076" t="str">
        <f t="shared" si="229"/>
        <v>ExAnte2019</v>
      </c>
      <c r="I3076" t="str">
        <f t="shared" si="230"/>
        <v>IOU workpaper</v>
      </c>
      <c r="J3076" s="2">
        <f t="shared" si="231"/>
        <v>43775</v>
      </c>
      <c r="K3076" t="s">
        <v>203</v>
      </c>
      <c r="L3076">
        <f t="shared" si="232"/>
        <v>1</v>
      </c>
      <c r="O3076">
        <v>0</v>
      </c>
      <c r="P3076">
        <v>0</v>
      </c>
      <c r="Q3076">
        <v>0</v>
      </c>
      <c r="R3076">
        <v>-581.68309999999997</v>
      </c>
      <c r="S3076">
        <v>0</v>
      </c>
      <c r="T3076">
        <v>76.4833</v>
      </c>
      <c r="AA3076" t="s">
        <v>465</v>
      </c>
      <c r="AB3076" t="s">
        <v>46</v>
      </c>
      <c r="AC3076" t="b">
        <v>0</v>
      </c>
    </row>
    <row r="3077" spans="1:29" hidden="1" x14ac:dyDescent="0.25">
      <c r="A3077" t="s">
        <v>134</v>
      </c>
      <c r="B3077" t="s">
        <v>475</v>
      </c>
      <c r="C3077" t="s">
        <v>589</v>
      </c>
      <c r="D3077" s="28" t="s">
        <v>464</v>
      </c>
      <c r="E3077" t="s">
        <v>232</v>
      </c>
      <c r="F3077" t="s">
        <v>595</v>
      </c>
      <c r="G3077" t="str">
        <f t="shared" si="233"/>
        <v>SWHC046-01</v>
      </c>
      <c r="H3077" t="str">
        <f t="shared" ref="H3077:H3140" si="234">H3076</f>
        <v>ExAnte2019</v>
      </c>
      <c r="I3077" t="str">
        <f t="shared" ref="I3077:I3140" si="235">I3076</f>
        <v>IOU workpaper</v>
      </c>
      <c r="J3077" s="2">
        <f t="shared" ref="J3077:J3140" si="236">J$3</f>
        <v>43775</v>
      </c>
      <c r="K3077" t="s">
        <v>203</v>
      </c>
      <c r="L3077">
        <f t="shared" ref="L3077:L3140" si="237">L3076</f>
        <v>1</v>
      </c>
      <c r="O3077">
        <v>0</v>
      </c>
      <c r="P3077">
        <v>0</v>
      </c>
      <c r="Q3077">
        <v>0</v>
      </c>
      <c r="R3077">
        <v>-417.67970000000003</v>
      </c>
      <c r="S3077">
        <v>0</v>
      </c>
      <c r="T3077">
        <v>53.121499999999997</v>
      </c>
      <c r="AA3077" t="s">
        <v>465</v>
      </c>
      <c r="AB3077" t="s">
        <v>46</v>
      </c>
      <c r="AC3077" t="b">
        <v>0</v>
      </c>
    </row>
    <row r="3078" spans="1:29" hidden="1" x14ac:dyDescent="0.25">
      <c r="A3078" t="s">
        <v>134</v>
      </c>
      <c r="B3078" t="s">
        <v>475</v>
      </c>
      <c r="C3078" t="s">
        <v>589</v>
      </c>
      <c r="D3078" s="28" t="s">
        <v>464</v>
      </c>
      <c r="E3078" t="s">
        <v>240</v>
      </c>
      <c r="F3078" t="s">
        <v>595</v>
      </c>
      <c r="G3078" t="str">
        <f t="shared" ref="G3078:G3141" si="238">G3077</f>
        <v>SWHC046-01</v>
      </c>
      <c r="H3078" t="str">
        <f t="shared" si="234"/>
        <v>ExAnte2019</v>
      </c>
      <c r="I3078" t="str">
        <f t="shared" si="235"/>
        <v>IOU workpaper</v>
      </c>
      <c r="J3078" s="2">
        <f t="shared" si="236"/>
        <v>43775</v>
      </c>
      <c r="K3078" t="s">
        <v>203</v>
      </c>
      <c r="L3078">
        <f t="shared" si="237"/>
        <v>1</v>
      </c>
      <c r="O3078">
        <v>0</v>
      </c>
      <c r="P3078">
        <v>0</v>
      </c>
      <c r="Q3078">
        <v>0</v>
      </c>
      <c r="R3078">
        <v>-420.67329999999998</v>
      </c>
      <c r="S3078">
        <v>0</v>
      </c>
      <c r="T3078">
        <v>55.726100000000002</v>
      </c>
      <c r="AA3078" t="s">
        <v>465</v>
      </c>
      <c r="AB3078" t="s">
        <v>46</v>
      </c>
      <c r="AC3078" t="b">
        <v>0</v>
      </c>
    </row>
    <row r="3079" spans="1:29" hidden="1" x14ac:dyDescent="0.25">
      <c r="A3079" t="s">
        <v>134</v>
      </c>
      <c r="B3079" t="s">
        <v>475</v>
      </c>
      <c r="C3079" t="s">
        <v>589</v>
      </c>
      <c r="D3079" s="28" t="s">
        <v>464</v>
      </c>
      <c r="E3079" t="s">
        <v>248</v>
      </c>
      <c r="F3079" t="s">
        <v>595</v>
      </c>
      <c r="G3079" t="str">
        <f t="shared" si="238"/>
        <v>SWHC046-01</v>
      </c>
      <c r="H3079" t="str">
        <f t="shared" si="234"/>
        <v>ExAnte2019</v>
      </c>
      <c r="I3079" t="str">
        <f t="shared" si="235"/>
        <v>IOU workpaper</v>
      </c>
      <c r="J3079" s="2">
        <f t="shared" si="236"/>
        <v>43775</v>
      </c>
      <c r="K3079" t="s">
        <v>203</v>
      </c>
      <c r="L3079">
        <f t="shared" si="237"/>
        <v>1</v>
      </c>
      <c r="O3079">
        <v>0</v>
      </c>
      <c r="P3079">
        <v>0</v>
      </c>
      <c r="Q3079">
        <v>0</v>
      </c>
      <c r="R3079">
        <v>-437.42770000000002</v>
      </c>
      <c r="S3079">
        <v>0</v>
      </c>
      <c r="T3079">
        <v>54.999699999999997</v>
      </c>
      <c r="AA3079" t="s">
        <v>465</v>
      </c>
      <c r="AB3079" t="s">
        <v>46</v>
      </c>
      <c r="AC3079" t="b">
        <v>0</v>
      </c>
    </row>
    <row r="3080" spans="1:29" hidden="1" x14ac:dyDescent="0.25">
      <c r="A3080" t="s">
        <v>134</v>
      </c>
      <c r="B3080" t="s">
        <v>475</v>
      </c>
      <c r="C3080" t="s">
        <v>589</v>
      </c>
      <c r="D3080" s="28" t="s">
        <v>464</v>
      </c>
      <c r="E3080" t="s">
        <v>256</v>
      </c>
      <c r="F3080" t="s">
        <v>595</v>
      </c>
      <c r="G3080" t="str">
        <f t="shared" si="238"/>
        <v>SWHC046-01</v>
      </c>
      <c r="H3080" t="str">
        <f t="shared" si="234"/>
        <v>ExAnte2019</v>
      </c>
      <c r="I3080" t="str">
        <f t="shared" si="235"/>
        <v>IOU workpaper</v>
      </c>
      <c r="J3080" s="2">
        <f t="shared" si="236"/>
        <v>43775</v>
      </c>
      <c r="K3080" t="s">
        <v>203</v>
      </c>
      <c r="L3080">
        <f t="shared" si="237"/>
        <v>1</v>
      </c>
      <c r="O3080">
        <v>0</v>
      </c>
      <c r="P3080">
        <v>0</v>
      </c>
      <c r="Q3080">
        <v>0</v>
      </c>
      <c r="R3080">
        <v>-150.374</v>
      </c>
      <c r="S3080">
        <v>0</v>
      </c>
      <c r="T3080">
        <v>20.529699999999998</v>
      </c>
      <c r="AA3080" t="s">
        <v>465</v>
      </c>
      <c r="AB3080" t="s">
        <v>46</v>
      </c>
      <c r="AC3080" t="b">
        <v>0</v>
      </c>
    </row>
    <row r="3081" spans="1:29" hidden="1" x14ac:dyDescent="0.25">
      <c r="A3081" t="s">
        <v>134</v>
      </c>
      <c r="B3081" t="s">
        <v>475</v>
      </c>
      <c r="C3081" t="s">
        <v>589</v>
      </c>
      <c r="D3081" s="28" t="s">
        <v>464</v>
      </c>
      <c r="E3081" t="s">
        <v>265</v>
      </c>
      <c r="F3081" t="s">
        <v>595</v>
      </c>
      <c r="G3081" t="str">
        <f t="shared" si="238"/>
        <v>SWHC046-01</v>
      </c>
      <c r="H3081" t="str">
        <f t="shared" si="234"/>
        <v>ExAnte2019</v>
      </c>
      <c r="I3081" t="str">
        <f t="shared" si="235"/>
        <v>IOU workpaper</v>
      </c>
      <c r="J3081" s="2">
        <f t="shared" si="236"/>
        <v>43775</v>
      </c>
      <c r="K3081" t="s">
        <v>203</v>
      </c>
      <c r="L3081">
        <f t="shared" si="237"/>
        <v>1</v>
      </c>
      <c r="O3081">
        <v>0</v>
      </c>
      <c r="P3081">
        <v>0</v>
      </c>
      <c r="Q3081">
        <v>0</v>
      </c>
      <c r="R3081">
        <v>-70.271199999999993</v>
      </c>
      <c r="S3081">
        <v>0</v>
      </c>
      <c r="T3081">
        <v>9.9702000000000002</v>
      </c>
      <c r="AA3081" t="s">
        <v>465</v>
      </c>
      <c r="AB3081" t="s">
        <v>46</v>
      </c>
      <c r="AC3081" t="b">
        <v>0</v>
      </c>
    </row>
    <row r="3082" spans="1:29" hidden="1" x14ac:dyDescent="0.25">
      <c r="A3082" t="s">
        <v>134</v>
      </c>
      <c r="B3082" t="s">
        <v>475</v>
      </c>
      <c r="C3082" t="s">
        <v>589</v>
      </c>
      <c r="D3082" s="28" t="s">
        <v>464</v>
      </c>
      <c r="E3082" t="s">
        <v>274</v>
      </c>
      <c r="F3082" t="s">
        <v>595</v>
      </c>
      <c r="G3082" t="str">
        <f t="shared" si="238"/>
        <v>SWHC046-01</v>
      </c>
      <c r="H3082" t="str">
        <f t="shared" si="234"/>
        <v>ExAnte2019</v>
      </c>
      <c r="I3082" t="str">
        <f t="shared" si="235"/>
        <v>IOU workpaper</v>
      </c>
      <c r="J3082" s="2">
        <f t="shared" si="236"/>
        <v>43775</v>
      </c>
      <c r="K3082" t="s">
        <v>203</v>
      </c>
      <c r="L3082">
        <f t="shared" si="237"/>
        <v>1</v>
      </c>
      <c r="O3082">
        <v>0</v>
      </c>
      <c r="P3082">
        <v>0</v>
      </c>
      <c r="Q3082">
        <v>0</v>
      </c>
      <c r="R3082">
        <v>-124.57340000000001</v>
      </c>
      <c r="S3082">
        <v>0</v>
      </c>
      <c r="T3082">
        <v>19.0914</v>
      </c>
      <c r="AA3082" t="s">
        <v>465</v>
      </c>
      <c r="AB3082" t="s">
        <v>46</v>
      </c>
      <c r="AC3082" t="b">
        <v>0</v>
      </c>
    </row>
    <row r="3083" spans="1:29" hidden="1" x14ac:dyDescent="0.25">
      <c r="A3083" t="s">
        <v>134</v>
      </c>
      <c r="B3083" t="s">
        <v>475</v>
      </c>
      <c r="C3083" t="s">
        <v>589</v>
      </c>
      <c r="D3083" s="28" t="s">
        <v>464</v>
      </c>
      <c r="E3083" t="s">
        <v>282</v>
      </c>
      <c r="F3083" t="s">
        <v>595</v>
      </c>
      <c r="G3083" t="str">
        <f t="shared" si="238"/>
        <v>SWHC046-01</v>
      </c>
      <c r="H3083" t="str">
        <f t="shared" si="234"/>
        <v>ExAnte2019</v>
      </c>
      <c r="I3083" t="str">
        <f t="shared" si="235"/>
        <v>IOU workpaper</v>
      </c>
      <c r="J3083" s="2">
        <f t="shared" si="236"/>
        <v>43775</v>
      </c>
      <c r="K3083" t="s">
        <v>203</v>
      </c>
      <c r="L3083">
        <f t="shared" si="237"/>
        <v>1</v>
      </c>
      <c r="O3083">
        <v>0</v>
      </c>
      <c r="P3083">
        <v>0</v>
      </c>
      <c r="Q3083">
        <v>0</v>
      </c>
      <c r="R3083">
        <v>-160.09350000000001</v>
      </c>
      <c r="S3083">
        <v>0</v>
      </c>
      <c r="T3083">
        <v>21.5002</v>
      </c>
      <c r="AA3083" t="s">
        <v>465</v>
      </c>
      <c r="AB3083" t="s">
        <v>46</v>
      </c>
      <c r="AC3083" t="b">
        <v>0</v>
      </c>
    </row>
    <row r="3084" spans="1:29" hidden="1" x14ac:dyDescent="0.25">
      <c r="A3084" t="s">
        <v>134</v>
      </c>
      <c r="B3084" t="s">
        <v>475</v>
      </c>
      <c r="C3084" t="s">
        <v>589</v>
      </c>
      <c r="D3084" s="28" t="s">
        <v>464</v>
      </c>
      <c r="E3084" t="s">
        <v>290</v>
      </c>
      <c r="F3084" t="s">
        <v>595</v>
      </c>
      <c r="G3084" t="str">
        <f t="shared" si="238"/>
        <v>SWHC046-01</v>
      </c>
      <c r="H3084" t="str">
        <f t="shared" si="234"/>
        <v>ExAnte2019</v>
      </c>
      <c r="I3084" t="str">
        <f t="shared" si="235"/>
        <v>IOU workpaper</v>
      </c>
      <c r="J3084" s="2">
        <f t="shared" si="236"/>
        <v>43775</v>
      </c>
      <c r="K3084" t="s">
        <v>203</v>
      </c>
      <c r="L3084">
        <f t="shared" si="237"/>
        <v>1</v>
      </c>
      <c r="O3084">
        <v>0</v>
      </c>
      <c r="P3084">
        <v>0</v>
      </c>
      <c r="Q3084">
        <v>0</v>
      </c>
      <c r="R3084">
        <v>-157.63329999999999</v>
      </c>
      <c r="S3084">
        <v>0</v>
      </c>
      <c r="T3084">
        <v>22.451599999999999</v>
      </c>
      <c r="AA3084" t="s">
        <v>465</v>
      </c>
      <c r="AB3084" t="s">
        <v>46</v>
      </c>
      <c r="AC3084" t="b">
        <v>0</v>
      </c>
    </row>
    <row r="3085" spans="1:29" hidden="1" x14ac:dyDescent="0.25">
      <c r="A3085" t="s">
        <v>134</v>
      </c>
      <c r="B3085" t="s">
        <v>475</v>
      </c>
      <c r="C3085" t="s">
        <v>589</v>
      </c>
      <c r="D3085" s="28" t="s">
        <v>464</v>
      </c>
      <c r="E3085" t="s">
        <v>298</v>
      </c>
      <c r="F3085" t="s">
        <v>595</v>
      </c>
      <c r="G3085" t="str">
        <f t="shared" si="238"/>
        <v>SWHC046-01</v>
      </c>
      <c r="H3085" t="str">
        <f t="shared" si="234"/>
        <v>ExAnte2019</v>
      </c>
      <c r="I3085" t="str">
        <f t="shared" si="235"/>
        <v>IOU workpaper</v>
      </c>
      <c r="J3085" s="2">
        <f t="shared" si="236"/>
        <v>43775</v>
      </c>
      <c r="K3085" t="s">
        <v>203</v>
      </c>
      <c r="L3085">
        <f t="shared" si="237"/>
        <v>1</v>
      </c>
      <c r="O3085">
        <v>0</v>
      </c>
      <c r="P3085">
        <v>0</v>
      </c>
      <c r="Q3085">
        <v>0</v>
      </c>
      <c r="R3085">
        <v>-397.02940000000001</v>
      </c>
      <c r="S3085">
        <v>0</v>
      </c>
      <c r="T3085">
        <v>52.153199999999998</v>
      </c>
      <c r="AA3085" t="s">
        <v>465</v>
      </c>
      <c r="AB3085" t="s">
        <v>46</v>
      </c>
      <c r="AC3085" t="b">
        <v>0</v>
      </c>
    </row>
    <row r="3086" spans="1:29" hidden="1" x14ac:dyDescent="0.25">
      <c r="A3086" t="s">
        <v>134</v>
      </c>
      <c r="B3086" t="s">
        <v>475</v>
      </c>
      <c r="C3086" t="s">
        <v>589</v>
      </c>
      <c r="D3086" s="28" t="s">
        <v>464</v>
      </c>
      <c r="E3086" t="s">
        <v>306</v>
      </c>
      <c r="F3086" t="s">
        <v>595</v>
      </c>
      <c r="G3086" t="str">
        <f t="shared" si="238"/>
        <v>SWHC046-01</v>
      </c>
      <c r="H3086" t="str">
        <f t="shared" si="234"/>
        <v>ExAnte2019</v>
      </c>
      <c r="I3086" t="str">
        <f t="shared" si="235"/>
        <v>IOU workpaper</v>
      </c>
      <c r="J3086" s="2">
        <f t="shared" si="236"/>
        <v>43775</v>
      </c>
      <c r="K3086" t="s">
        <v>203</v>
      </c>
      <c r="L3086">
        <f t="shared" si="237"/>
        <v>1</v>
      </c>
      <c r="O3086">
        <v>0</v>
      </c>
      <c r="P3086">
        <v>0</v>
      </c>
      <c r="Q3086">
        <v>0</v>
      </c>
      <c r="R3086">
        <v>-423.56029999999998</v>
      </c>
      <c r="S3086">
        <v>0</v>
      </c>
      <c r="T3086">
        <v>55.271599999999999</v>
      </c>
      <c r="AA3086" t="s">
        <v>465</v>
      </c>
      <c r="AB3086" t="s">
        <v>46</v>
      </c>
      <c r="AC3086" t="b">
        <v>0</v>
      </c>
    </row>
    <row r="3087" spans="1:29" hidden="1" x14ac:dyDescent="0.25">
      <c r="A3087" t="s">
        <v>134</v>
      </c>
      <c r="B3087" t="s">
        <v>475</v>
      </c>
      <c r="C3087" t="s">
        <v>589</v>
      </c>
      <c r="D3087" s="28" t="s">
        <v>464</v>
      </c>
      <c r="E3087" t="s">
        <v>314</v>
      </c>
      <c r="F3087" t="s">
        <v>595</v>
      </c>
      <c r="G3087" t="str">
        <f t="shared" si="238"/>
        <v>SWHC046-01</v>
      </c>
      <c r="H3087" t="str">
        <f t="shared" si="234"/>
        <v>ExAnte2019</v>
      </c>
      <c r="I3087" t="str">
        <f t="shared" si="235"/>
        <v>IOU workpaper</v>
      </c>
      <c r="J3087" s="2">
        <f t="shared" si="236"/>
        <v>43775</v>
      </c>
      <c r="K3087" t="s">
        <v>203</v>
      </c>
      <c r="L3087">
        <f t="shared" si="237"/>
        <v>1</v>
      </c>
      <c r="O3087">
        <v>0</v>
      </c>
      <c r="P3087">
        <v>0</v>
      </c>
      <c r="Q3087">
        <v>0</v>
      </c>
      <c r="R3087">
        <v>-345.42290000000003</v>
      </c>
      <c r="S3087">
        <v>0</v>
      </c>
      <c r="T3087">
        <v>45.676699999999997</v>
      </c>
      <c r="AA3087" t="s">
        <v>465</v>
      </c>
      <c r="AB3087" t="s">
        <v>46</v>
      </c>
      <c r="AC3087" t="b">
        <v>0</v>
      </c>
    </row>
    <row r="3088" spans="1:29" hidden="1" x14ac:dyDescent="0.25">
      <c r="A3088" t="s">
        <v>134</v>
      </c>
      <c r="B3088" t="s">
        <v>475</v>
      </c>
      <c r="C3088" t="s">
        <v>589</v>
      </c>
      <c r="D3088" s="28" t="s">
        <v>464</v>
      </c>
      <c r="E3088" t="s">
        <v>322</v>
      </c>
      <c r="F3088" t="s">
        <v>595</v>
      </c>
      <c r="G3088" t="str">
        <f t="shared" si="238"/>
        <v>SWHC046-01</v>
      </c>
      <c r="H3088" t="str">
        <f t="shared" si="234"/>
        <v>ExAnte2019</v>
      </c>
      <c r="I3088" t="str">
        <f t="shared" si="235"/>
        <v>IOU workpaper</v>
      </c>
      <c r="J3088" s="2">
        <f t="shared" si="236"/>
        <v>43775</v>
      </c>
      <c r="K3088" t="s">
        <v>203</v>
      </c>
      <c r="L3088">
        <f t="shared" si="237"/>
        <v>1</v>
      </c>
      <c r="O3088">
        <v>0</v>
      </c>
      <c r="P3088">
        <v>0</v>
      </c>
      <c r="Q3088">
        <v>0</v>
      </c>
      <c r="R3088">
        <v>-403.26920000000001</v>
      </c>
      <c r="S3088">
        <v>0</v>
      </c>
      <c r="T3088">
        <v>51.108899999999998</v>
      </c>
      <c r="AA3088" t="s">
        <v>465</v>
      </c>
      <c r="AB3088" t="s">
        <v>46</v>
      </c>
      <c r="AC3088" t="b">
        <v>0</v>
      </c>
    </row>
    <row r="3089" spans="1:29" hidden="1" x14ac:dyDescent="0.25">
      <c r="A3089" t="s">
        <v>134</v>
      </c>
      <c r="B3089" t="s">
        <v>475</v>
      </c>
      <c r="C3089" t="s">
        <v>589</v>
      </c>
      <c r="D3089" s="28" t="s">
        <v>464</v>
      </c>
      <c r="E3089" t="s">
        <v>330</v>
      </c>
      <c r="F3089" t="s">
        <v>595</v>
      </c>
      <c r="G3089" t="str">
        <f t="shared" si="238"/>
        <v>SWHC046-01</v>
      </c>
      <c r="H3089" t="str">
        <f t="shared" si="234"/>
        <v>ExAnte2019</v>
      </c>
      <c r="I3089" t="str">
        <f t="shared" si="235"/>
        <v>IOU workpaper</v>
      </c>
      <c r="J3089" s="2">
        <f t="shared" si="236"/>
        <v>43775</v>
      </c>
      <c r="K3089" t="s">
        <v>203</v>
      </c>
      <c r="L3089">
        <f t="shared" si="237"/>
        <v>1</v>
      </c>
      <c r="O3089">
        <v>0</v>
      </c>
      <c r="P3089">
        <v>0</v>
      </c>
      <c r="Q3089">
        <v>0</v>
      </c>
      <c r="R3089">
        <v>7.0099</v>
      </c>
      <c r="S3089">
        <v>0</v>
      </c>
      <c r="T3089">
        <v>5.0968</v>
      </c>
      <c r="AA3089" t="s">
        <v>465</v>
      </c>
      <c r="AB3089" t="s">
        <v>46</v>
      </c>
      <c r="AC3089" t="b">
        <v>0</v>
      </c>
    </row>
    <row r="3090" spans="1:29" hidden="1" x14ac:dyDescent="0.25">
      <c r="A3090" t="s">
        <v>134</v>
      </c>
      <c r="B3090" t="s">
        <v>475</v>
      </c>
      <c r="C3090" t="s">
        <v>589</v>
      </c>
      <c r="D3090" s="28" t="s">
        <v>464</v>
      </c>
      <c r="E3090" t="s">
        <v>338</v>
      </c>
      <c r="F3090" t="s">
        <v>595</v>
      </c>
      <c r="G3090" t="str">
        <f t="shared" si="238"/>
        <v>SWHC046-01</v>
      </c>
      <c r="H3090" t="str">
        <f t="shared" si="234"/>
        <v>ExAnte2019</v>
      </c>
      <c r="I3090" t="str">
        <f t="shared" si="235"/>
        <v>IOU workpaper</v>
      </c>
      <c r="J3090" s="2">
        <f t="shared" si="236"/>
        <v>43775</v>
      </c>
      <c r="K3090" t="s">
        <v>203</v>
      </c>
      <c r="L3090">
        <f t="shared" si="237"/>
        <v>1</v>
      </c>
      <c r="O3090">
        <v>0</v>
      </c>
      <c r="P3090">
        <v>0</v>
      </c>
      <c r="Q3090">
        <v>0</v>
      </c>
      <c r="R3090">
        <v>-1300.307</v>
      </c>
      <c r="S3090">
        <v>0</v>
      </c>
      <c r="T3090">
        <v>140.0856</v>
      </c>
      <c r="AA3090" t="s">
        <v>465</v>
      </c>
      <c r="AB3090" t="s">
        <v>46</v>
      </c>
      <c r="AC3090" t="b">
        <v>0</v>
      </c>
    </row>
    <row r="3091" spans="1:29" hidden="1" x14ac:dyDescent="0.25">
      <c r="A3091" t="s">
        <v>134</v>
      </c>
      <c r="B3091" t="s">
        <v>475</v>
      </c>
      <c r="C3091" t="s">
        <v>590</v>
      </c>
      <c r="D3091" s="28" t="s">
        <v>464</v>
      </c>
      <c r="E3091" t="s">
        <v>202</v>
      </c>
      <c r="F3091" t="s">
        <v>595</v>
      </c>
      <c r="G3091" t="str">
        <f t="shared" si="238"/>
        <v>SWHC046-01</v>
      </c>
      <c r="H3091" t="str">
        <f t="shared" si="234"/>
        <v>ExAnte2019</v>
      </c>
      <c r="I3091" t="str">
        <f t="shared" si="235"/>
        <v>IOU workpaper</v>
      </c>
      <c r="J3091" s="2">
        <f t="shared" si="236"/>
        <v>43775</v>
      </c>
      <c r="K3091" t="s">
        <v>203</v>
      </c>
      <c r="L3091">
        <f t="shared" si="237"/>
        <v>1</v>
      </c>
      <c r="O3091">
        <v>0</v>
      </c>
      <c r="P3091">
        <v>0</v>
      </c>
      <c r="Q3091">
        <v>0</v>
      </c>
      <c r="R3091">
        <v>-437.57330000000002</v>
      </c>
      <c r="S3091">
        <v>0</v>
      </c>
      <c r="T3091">
        <v>52.761499999999998</v>
      </c>
      <c r="AA3091" t="s">
        <v>465</v>
      </c>
      <c r="AB3091" t="s">
        <v>46</v>
      </c>
      <c r="AC3091" t="b">
        <v>0</v>
      </c>
    </row>
    <row r="3092" spans="1:29" hidden="1" x14ac:dyDescent="0.25">
      <c r="A3092" t="s">
        <v>134</v>
      </c>
      <c r="B3092" t="s">
        <v>475</v>
      </c>
      <c r="C3092" t="s">
        <v>590</v>
      </c>
      <c r="D3092" s="28" t="s">
        <v>464</v>
      </c>
      <c r="E3092" t="s">
        <v>224</v>
      </c>
      <c r="F3092" t="s">
        <v>595</v>
      </c>
      <c r="G3092" t="str">
        <f t="shared" si="238"/>
        <v>SWHC046-01</v>
      </c>
      <c r="H3092" t="str">
        <f t="shared" si="234"/>
        <v>ExAnte2019</v>
      </c>
      <c r="I3092" t="str">
        <f t="shared" si="235"/>
        <v>IOU workpaper</v>
      </c>
      <c r="J3092" s="2">
        <f t="shared" si="236"/>
        <v>43775</v>
      </c>
      <c r="K3092" t="s">
        <v>203</v>
      </c>
      <c r="L3092">
        <f t="shared" si="237"/>
        <v>1</v>
      </c>
      <c r="O3092">
        <v>0</v>
      </c>
      <c r="P3092">
        <v>0</v>
      </c>
      <c r="Q3092">
        <v>0</v>
      </c>
      <c r="R3092">
        <v>-179.42339999999999</v>
      </c>
      <c r="S3092">
        <v>0</v>
      </c>
      <c r="T3092">
        <v>25.091000000000001</v>
      </c>
      <c r="AA3092" t="s">
        <v>465</v>
      </c>
      <c r="AB3092" t="s">
        <v>46</v>
      </c>
      <c r="AC3092" t="b">
        <v>0</v>
      </c>
    </row>
    <row r="3093" spans="1:29" hidden="1" x14ac:dyDescent="0.25">
      <c r="A3093" t="s">
        <v>134</v>
      </c>
      <c r="B3093" t="s">
        <v>475</v>
      </c>
      <c r="C3093" t="s">
        <v>590</v>
      </c>
      <c r="D3093" s="28" t="s">
        <v>464</v>
      </c>
      <c r="E3093" t="s">
        <v>232</v>
      </c>
      <c r="F3093" t="s">
        <v>595</v>
      </c>
      <c r="G3093" t="str">
        <f t="shared" si="238"/>
        <v>SWHC046-01</v>
      </c>
      <c r="H3093" t="str">
        <f t="shared" si="234"/>
        <v>ExAnte2019</v>
      </c>
      <c r="I3093" t="str">
        <f t="shared" si="235"/>
        <v>IOU workpaper</v>
      </c>
      <c r="J3093" s="2">
        <f t="shared" si="236"/>
        <v>43775</v>
      </c>
      <c r="K3093" t="s">
        <v>203</v>
      </c>
      <c r="L3093">
        <f t="shared" si="237"/>
        <v>1</v>
      </c>
      <c r="O3093">
        <v>0</v>
      </c>
      <c r="P3093">
        <v>0</v>
      </c>
      <c r="Q3093">
        <v>0</v>
      </c>
      <c r="R3093">
        <v>-91.615799999999993</v>
      </c>
      <c r="S3093">
        <v>0</v>
      </c>
      <c r="T3093">
        <v>11.337199999999999</v>
      </c>
      <c r="AA3093" t="s">
        <v>465</v>
      </c>
      <c r="AB3093" t="s">
        <v>46</v>
      </c>
      <c r="AC3093" t="b">
        <v>0</v>
      </c>
    </row>
    <row r="3094" spans="1:29" hidden="1" x14ac:dyDescent="0.25">
      <c r="A3094" t="s">
        <v>134</v>
      </c>
      <c r="B3094" t="s">
        <v>475</v>
      </c>
      <c r="C3094" t="s">
        <v>590</v>
      </c>
      <c r="D3094" s="28" t="s">
        <v>464</v>
      </c>
      <c r="E3094" t="s">
        <v>240</v>
      </c>
      <c r="F3094" t="s">
        <v>595</v>
      </c>
      <c r="G3094" t="str">
        <f t="shared" si="238"/>
        <v>SWHC046-01</v>
      </c>
      <c r="H3094" t="str">
        <f t="shared" si="234"/>
        <v>ExAnte2019</v>
      </c>
      <c r="I3094" t="str">
        <f t="shared" si="235"/>
        <v>IOU workpaper</v>
      </c>
      <c r="J3094" s="2">
        <f t="shared" si="236"/>
        <v>43775</v>
      </c>
      <c r="K3094" t="s">
        <v>203</v>
      </c>
      <c r="L3094">
        <f t="shared" si="237"/>
        <v>1</v>
      </c>
      <c r="O3094">
        <v>0</v>
      </c>
      <c r="P3094">
        <v>0</v>
      </c>
      <c r="Q3094">
        <v>0</v>
      </c>
      <c r="R3094">
        <v>-94.645200000000003</v>
      </c>
      <c r="S3094">
        <v>0</v>
      </c>
      <c r="T3094">
        <v>13.062799999999999</v>
      </c>
      <c r="AA3094" t="s">
        <v>465</v>
      </c>
      <c r="AB3094" t="s">
        <v>46</v>
      </c>
      <c r="AC3094" t="b">
        <v>0</v>
      </c>
    </row>
    <row r="3095" spans="1:29" hidden="1" x14ac:dyDescent="0.25">
      <c r="A3095" t="s">
        <v>134</v>
      </c>
      <c r="B3095" t="s">
        <v>475</v>
      </c>
      <c r="C3095" t="s">
        <v>590</v>
      </c>
      <c r="D3095" s="28" t="s">
        <v>464</v>
      </c>
      <c r="E3095" t="s">
        <v>248</v>
      </c>
      <c r="F3095" t="s">
        <v>595</v>
      </c>
      <c r="G3095" t="str">
        <f t="shared" si="238"/>
        <v>SWHC046-01</v>
      </c>
      <c r="H3095" t="str">
        <f t="shared" si="234"/>
        <v>ExAnte2019</v>
      </c>
      <c r="I3095" t="str">
        <f t="shared" si="235"/>
        <v>IOU workpaper</v>
      </c>
      <c r="J3095" s="2">
        <f t="shared" si="236"/>
        <v>43775</v>
      </c>
      <c r="K3095" t="s">
        <v>203</v>
      </c>
      <c r="L3095">
        <f t="shared" si="237"/>
        <v>1</v>
      </c>
      <c r="O3095">
        <v>0</v>
      </c>
      <c r="P3095">
        <v>0</v>
      </c>
      <c r="Q3095">
        <v>0</v>
      </c>
      <c r="R3095">
        <v>-75.1143</v>
      </c>
      <c r="S3095">
        <v>0</v>
      </c>
      <c r="T3095">
        <v>9.6106999999999996</v>
      </c>
      <c r="AA3095" t="s">
        <v>465</v>
      </c>
      <c r="AB3095" t="s">
        <v>46</v>
      </c>
      <c r="AC3095" t="b">
        <v>0</v>
      </c>
    </row>
    <row r="3096" spans="1:29" hidden="1" x14ac:dyDescent="0.25">
      <c r="A3096" t="s">
        <v>134</v>
      </c>
      <c r="B3096" t="s">
        <v>475</v>
      </c>
      <c r="C3096" t="s">
        <v>590</v>
      </c>
      <c r="D3096" s="28" t="s">
        <v>464</v>
      </c>
      <c r="E3096" t="s">
        <v>256</v>
      </c>
      <c r="F3096" t="s">
        <v>595</v>
      </c>
      <c r="G3096" t="str">
        <f t="shared" si="238"/>
        <v>SWHC046-01</v>
      </c>
      <c r="H3096" t="str">
        <f t="shared" si="234"/>
        <v>ExAnte2019</v>
      </c>
      <c r="I3096" t="str">
        <f t="shared" si="235"/>
        <v>IOU workpaper</v>
      </c>
      <c r="J3096" s="2">
        <f t="shared" si="236"/>
        <v>43775</v>
      </c>
      <c r="K3096" t="s">
        <v>203</v>
      </c>
      <c r="L3096">
        <f t="shared" si="237"/>
        <v>1</v>
      </c>
      <c r="O3096">
        <v>0</v>
      </c>
      <c r="P3096">
        <v>0</v>
      </c>
      <c r="Q3096">
        <v>0</v>
      </c>
      <c r="R3096">
        <v>9.0740999999999996</v>
      </c>
      <c r="S3096">
        <v>0</v>
      </c>
      <c r="T3096">
        <v>2.0306000000000002</v>
      </c>
      <c r="AA3096" t="s">
        <v>465</v>
      </c>
      <c r="AB3096" t="s">
        <v>46</v>
      </c>
      <c r="AC3096" t="b">
        <v>0</v>
      </c>
    </row>
    <row r="3097" spans="1:29" hidden="1" x14ac:dyDescent="0.25">
      <c r="A3097" t="s">
        <v>134</v>
      </c>
      <c r="B3097" t="s">
        <v>475</v>
      </c>
      <c r="C3097" t="s">
        <v>590</v>
      </c>
      <c r="D3097" s="28" t="s">
        <v>464</v>
      </c>
      <c r="E3097" t="s">
        <v>265</v>
      </c>
      <c r="F3097" t="s">
        <v>595</v>
      </c>
      <c r="G3097" t="str">
        <f t="shared" si="238"/>
        <v>SWHC046-01</v>
      </c>
      <c r="H3097" t="str">
        <f t="shared" si="234"/>
        <v>ExAnte2019</v>
      </c>
      <c r="I3097" t="str">
        <f t="shared" si="235"/>
        <v>IOU workpaper</v>
      </c>
      <c r="J3097" s="2">
        <f t="shared" si="236"/>
        <v>43775</v>
      </c>
      <c r="K3097" t="s">
        <v>203</v>
      </c>
      <c r="L3097">
        <f t="shared" si="237"/>
        <v>1</v>
      </c>
      <c r="O3097">
        <v>0</v>
      </c>
      <c r="P3097">
        <v>0</v>
      </c>
      <c r="Q3097">
        <v>0</v>
      </c>
      <c r="R3097">
        <v>22.574300000000001</v>
      </c>
      <c r="S3097">
        <v>0</v>
      </c>
      <c r="T3097">
        <v>0.40310000000000001</v>
      </c>
      <c r="AA3097" t="s">
        <v>465</v>
      </c>
      <c r="AB3097" t="s">
        <v>46</v>
      </c>
      <c r="AC3097" t="b">
        <v>0</v>
      </c>
    </row>
    <row r="3098" spans="1:29" hidden="1" x14ac:dyDescent="0.25">
      <c r="A3098" t="s">
        <v>134</v>
      </c>
      <c r="B3098" t="s">
        <v>475</v>
      </c>
      <c r="C3098" t="s">
        <v>590</v>
      </c>
      <c r="D3098" s="28" t="s">
        <v>464</v>
      </c>
      <c r="E3098" t="s">
        <v>274</v>
      </c>
      <c r="F3098" t="s">
        <v>595</v>
      </c>
      <c r="G3098" t="str">
        <f t="shared" si="238"/>
        <v>SWHC046-01</v>
      </c>
      <c r="H3098" t="str">
        <f t="shared" si="234"/>
        <v>ExAnte2019</v>
      </c>
      <c r="I3098" t="str">
        <f t="shared" si="235"/>
        <v>IOU workpaper</v>
      </c>
      <c r="J3098" s="2">
        <f t="shared" si="236"/>
        <v>43775</v>
      </c>
      <c r="K3098" t="s">
        <v>203</v>
      </c>
      <c r="L3098">
        <f t="shared" si="237"/>
        <v>1</v>
      </c>
      <c r="O3098">
        <v>0</v>
      </c>
      <c r="P3098">
        <v>0</v>
      </c>
      <c r="Q3098">
        <v>0</v>
      </c>
      <c r="R3098">
        <v>14.6778</v>
      </c>
      <c r="S3098">
        <v>0</v>
      </c>
      <c r="T3098">
        <v>2.0406</v>
      </c>
      <c r="AA3098" t="s">
        <v>465</v>
      </c>
      <c r="AB3098" t="s">
        <v>46</v>
      </c>
      <c r="AC3098" t="b">
        <v>0</v>
      </c>
    </row>
    <row r="3099" spans="1:29" hidden="1" x14ac:dyDescent="0.25">
      <c r="A3099" t="s">
        <v>134</v>
      </c>
      <c r="B3099" t="s">
        <v>475</v>
      </c>
      <c r="C3099" t="s">
        <v>590</v>
      </c>
      <c r="D3099" s="28" t="s">
        <v>464</v>
      </c>
      <c r="E3099" t="s">
        <v>282</v>
      </c>
      <c r="F3099" t="s">
        <v>595</v>
      </c>
      <c r="G3099" t="str">
        <f t="shared" si="238"/>
        <v>SWHC046-01</v>
      </c>
      <c r="H3099" t="str">
        <f t="shared" si="234"/>
        <v>ExAnte2019</v>
      </c>
      <c r="I3099" t="str">
        <f t="shared" si="235"/>
        <v>IOU workpaper</v>
      </c>
      <c r="J3099" s="2">
        <f t="shared" si="236"/>
        <v>43775</v>
      </c>
      <c r="K3099" t="s">
        <v>203</v>
      </c>
      <c r="L3099">
        <f t="shared" si="237"/>
        <v>1</v>
      </c>
      <c r="O3099">
        <v>0</v>
      </c>
      <c r="P3099">
        <v>0</v>
      </c>
      <c r="Q3099">
        <v>0</v>
      </c>
      <c r="R3099">
        <v>-1.804</v>
      </c>
      <c r="S3099">
        <v>0</v>
      </c>
      <c r="T3099">
        <v>3.0865999999999998</v>
      </c>
      <c r="AA3099" t="s">
        <v>465</v>
      </c>
      <c r="AB3099" t="s">
        <v>46</v>
      </c>
      <c r="AC3099" t="b">
        <v>0</v>
      </c>
    </row>
    <row r="3100" spans="1:29" hidden="1" x14ac:dyDescent="0.25">
      <c r="A3100" t="s">
        <v>134</v>
      </c>
      <c r="B3100" t="s">
        <v>475</v>
      </c>
      <c r="C3100" t="s">
        <v>590</v>
      </c>
      <c r="D3100" s="28" t="s">
        <v>464</v>
      </c>
      <c r="E3100" t="s">
        <v>290</v>
      </c>
      <c r="F3100" t="s">
        <v>595</v>
      </c>
      <c r="G3100" t="str">
        <f t="shared" si="238"/>
        <v>SWHC046-01</v>
      </c>
      <c r="H3100" t="str">
        <f t="shared" si="234"/>
        <v>ExAnte2019</v>
      </c>
      <c r="I3100" t="str">
        <f t="shared" si="235"/>
        <v>IOU workpaper</v>
      </c>
      <c r="J3100" s="2">
        <f t="shared" si="236"/>
        <v>43775</v>
      </c>
      <c r="K3100" t="s">
        <v>203</v>
      </c>
      <c r="L3100">
        <f t="shared" si="237"/>
        <v>1</v>
      </c>
      <c r="O3100">
        <v>0</v>
      </c>
      <c r="P3100">
        <v>0</v>
      </c>
      <c r="Q3100">
        <v>0</v>
      </c>
      <c r="R3100">
        <v>7.2804000000000002</v>
      </c>
      <c r="S3100">
        <v>0</v>
      </c>
      <c r="T3100">
        <v>2.9064000000000001</v>
      </c>
      <c r="AA3100" t="s">
        <v>465</v>
      </c>
      <c r="AB3100" t="s">
        <v>46</v>
      </c>
      <c r="AC3100" t="b">
        <v>0</v>
      </c>
    </row>
    <row r="3101" spans="1:29" hidden="1" x14ac:dyDescent="0.25">
      <c r="A3101" t="s">
        <v>134</v>
      </c>
      <c r="B3101" t="s">
        <v>475</v>
      </c>
      <c r="C3101" t="s">
        <v>590</v>
      </c>
      <c r="D3101" s="28" t="s">
        <v>464</v>
      </c>
      <c r="E3101" t="s">
        <v>298</v>
      </c>
      <c r="F3101" t="s">
        <v>595</v>
      </c>
      <c r="G3101" t="str">
        <f t="shared" si="238"/>
        <v>SWHC046-01</v>
      </c>
      <c r="H3101" t="str">
        <f t="shared" si="234"/>
        <v>ExAnte2019</v>
      </c>
      <c r="I3101" t="str">
        <f t="shared" si="235"/>
        <v>IOU workpaper</v>
      </c>
      <c r="J3101" s="2">
        <f t="shared" si="236"/>
        <v>43775</v>
      </c>
      <c r="K3101" t="s">
        <v>203</v>
      </c>
      <c r="L3101">
        <f t="shared" si="237"/>
        <v>1</v>
      </c>
      <c r="O3101">
        <v>0</v>
      </c>
      <c r="P3101">
        <v>0</v>
      </c>
      <c r="Q3101">
        <v>0</v>
      </c>
      <c r="R3101">
        <v>-118.40179999999999</v>
      </c>
      <c r="S3101">
        <v>0</v>
      </c>
      <c r="T3101">
        <v>16.585799999999999</v>
      </c>
      <c r="AA3101" t="s">
        <v>465</v>
      </c>
      <c r="AB3101" t="s">
        <v>46</v>
      </c>
      <c r="AC3101" t="b">
        <v>0</v>
      </c>
    </row>
    <row r="3102" spans="1:29" hidden="1" x14ac:dyDescent="0.25">
      <c r="A3102" t="s">
        <v>134</v>
      </c>
      <c r="B3102" t="s">
        <v>475</v>
      </c>
      <c r="C3102" t="s">
        <v>590</v>
      </c>
      <c r="D3102" s="28" t="s">
        <v>464</v>
      </c>
      <c r="E3102" t="s">
        <v>306</v>
      </c>
      <c r="F3102" t="s">
        <v>595</v>
      </c>
      <c r="G3102" t="str">
        <f t="shared" si="238"/>
        <v>SWHC046-01</v>
      </c>
      <c r="H3102" t="str">
        <f t="shared" si="234"/>
        <v>ExAnte2019</v>
      </c>
      <c r="I3102" t="str">
        <f t="shared" si="235"/>
        <v>IOU workpaper</v>
      </c>
      <c r="J3102" s="2">
        <f t="shared" si="236"/>
        <v>43775</v>
      </c>
      <c r="K3102" t="s">
        <v>203</v>
      </c>
      <c r="L3102">
        <f t="shared" si="237"/>
        <v>1</v>
      </c>
      <c r="O3102">
        <v>0</v>
      </c>
      <c r="P3102">
        <v>0</v>
      </c>
      <c r="Q3102">
        <v>0</v>
      </c>
      <c r="R3102">
        <v>-121.7129</v>
      </c>
      <c r="S3102">
        <v>0</v>
      </c>
      <c r="T3102">
        <v>16.756</v>
      </c>
      <c r="AA3102" t="s">
        <v>465</v>
      </c>
      <c r="AB3102" t="s">
        <v>46</v>
      </c>
      <c r="AC3102" t="b">
        <v>0</v>
      </c>
    </row>
    <row r="3103" spans="1:29" hidden="1" x14ac:dyDescent="0.25">
      <c r="A3103" t="s">
        <v>134</v>
      </c>
      <c r="B3103" t="s">
        <v>475</v>
      </c>
      <c r="C3103" t="s">
        <v>590</v>
      </c>
      <c r="D3103" s="28" t="s">
        <v>464</v>
      </c>
      <c r="E3103" t="s">
        <v>314</v>
      </c>
      <c r="F3103" t="s">
        <v>595</v>
      </c>
      <c r="G3103" t="str">
        <f t="shared" si="238"/>
        <v>SWHC046-01</v>
      </c>
      <c r="H3103" t="str">
        <f t="shared" si="234"/>
        <v>ExAnte2019</v>
      </c>
      <c r="I3103" t="str">
        <f t="shared" si="235"/>
        <v>IOU workpaper</v>
      </c>
      <c r="J3103" s="2">
        <f t="shared" si="236"/>
        <v>43775</v>
      </c>
      <c r="K3103" t="s">
        <v>203</v>
      </c>
      <c r="L3103">
        <f t="shared" si="237"/>
        <v>1</v>
      </c>
      <c r="O3103">
        <v>0</v>
      </c>
      <c r="P3103">
        <v>0</v>
      </c>
      <c r="Q3103">
        <v>0</v>
      </c>
      <c r="R3103">
        <v>-101.48</v>
      </c>
      <c r="S3103">
        <v>0</v>
      </c>
      <c r="T3103">
        <v>14.7</v>
      </c>
      <c r="AA3103" t="s">
        <v>465</v>
      </c>
      <c r="AB3103" t="s">
        <v>46</v>
      </c>
      <c r="AC3103" t="b">
        <v>0</v>
      </c>
    </row>
    <row r="3104" spans="1:29" hidden="1" x14ac:dyDescent="0.25">
      <c r="A3104" t="s">
        <v>134</v>
      </c>
      <c r="B3104" t="s">
        <v>475</v>
      </c>
      <c r="C3104" t="s">
        <v>590</v>
      </c>
      <c r="D3104" s="28" t="s">
        <v>464</v>
      </c>
      <c r="E3104" t="s">
        <v>322</v>
      </c>
      <c r="F3104" t="s">
        <v>595</v>
      </c>
      <c r="G3104" t="str">
        <f t="shared" si="238"/>
        <v>SWHC046-01</v>
      </c>
      <c r="H3104" t="str">
        <f t="shared" si="234"/>
        <v>ExAnte2019</v>
      </c>
      <c r="I3104" t="str">
        <f t="shared" si="235"/>
        <v>IOU workpaper</v>
      </c>
      <c r="J3104" s="2">
        <f t="shared" si="236"/>
        <v>43775</v>
      </c>
      <c r="K3104" t="s">
        <v>203</v>
      </c>
      <c r="L3104">
        <f t="shared" si="237"/>
        <v>1</v>
      </c>
      <c r="O3104">
        <v>0</v>
      </c>
      <c r="P3104">
        <v>0</v>
      </c>
      <c r="Q3104">
        <v>0</v>
      </c>
      <c r="R3104">
        <v>-111.4312</v>
      </c>
      <c r="S3104">
        <v>0</v>
      </c>
      <c r="T3104">
        <v>15.6013</v>
      </c>
      <c r="AA3104" t="s">
        <v>465</v>
      </c>
      <c r="AB3104" t="s">
        <v>46</v>
      </c>
      <c r="AC3104" t="b">
        <v>0</v>
      </c>
    </row>
    <row r="3105" spans="1:29" hidden="1" x14ac:dyDescent="0.25">
      <c r="A3105" t="s">
        <v>134</v>
      </c>
      <c r="B3105" t="s">
        <v>475</v>
      </c>
      <c r="C3105" t="s">
        <v>590</v>
      </c>
      <c r="D3105" s="28" t="s">
        <v>464</v>
      </c>
      <c r="E3105" t="s">
        <v>330</v>
      </c>
      <c r="F3105" t="s">
        <v>595</v>
      </c>
      <c r="G3105" t="str">
        <f t="shared" si="238"/>
        <v>SWHC046-01</v>
      </c>
      <c r="H3105" t="str">
        <f t="shared" si="234"/>
        <v>ExAnte2019</v>
      </c>
      <c r="I3105" t="str">
        <f t="shared" si="235"/>
        <v>IOU workpaper</v>
      </c>
      <c r="J3105" s="2">
        <f t="shared" si="236"/>
        <v>43775</v>
      </c>
      <c r="K3105" t="s">
        <v>203</v>
      </c>
      <c r="L3105">
        <f t="shared" si="237"/>
        <v>1</v>
      </c>
      <c r="O3105">
        <v>0</v>
      </c>
      <c r="P3105">
        <v>0</v>
      </c>
      <c r="Q3105">
        <v>0</v>
      </c>
      <c r="R3105">
        <v>48.933300000000003</v>
      </c>
      <c r="S3105">
        <v>0</v>
      </c>
      <c r="T3105">
        <v>0.2722</v>
      </c>
      <c r="AA3105" t="s">
        <v>465</v>
      </c>
      <c r="AB3105" t="s">
        <v>46</v>
      </c>
      <c r="AC3105" t="b">
        <v>0</v>
      </c>
    </row>
    <row r="3106" spans="1:29" hidden="1" x14ac:dyDescent="0.25">
      <c r="A3106" t="s">
        <v>134</v>
      </c>
      <c r="B3106" t="s">
        <v>475</v>
      </c>
      <c r="C3106" t="s">
        <v>590</v>
      </c>
      <c r="D3106" s="28" t="s">
        <v>464</v>
      </c>
      <c r="E3106" t="s">
        <v>338</v>
      </c>
      <c r="F3106" t="s">
        <v>595</v>
      </c>
      <c r="G3106" t="str">
        <f t="shared" si="238"/>
        <v>SWHC046-01</v>
      </c>
      <c r="H3106" t="str">
        <f t="shared" si="234"/>
        <v>ExAnte2019</v>
      </c>
      <c r="I3106" t="str">
        <f t="shared" si="235"/>
        <v>IOU workpaper</v>
      </c>
      <c r="J3106" s="2">
        <f t="shared" si="236"/>
        <v>43775</v>
      </c>
      <c r="K3106" t="s">
        <v>203</v>
      </c>
      <c r="L3106">
        <f t="shared" si="237"/>
        <v>1</v>
      </c>
      <c r="O3106">
        <v>0</v>
      </c>
      <c r="P3106">
        <v>0</v>
      </c>
      <c r="Q3106">
        <v>0</v>
      </c>
      <c r="R3106">
        <v>-737.63109999999995</v>
      </c>
      <c r="S3106">
        <v>0</v>
      </c>
      <c r="T3106">
        <v>83.820999999999998</v>
      </c>
      <c r="AA3106" t="s">
        <v>465</v>
      </c>
      <c r="AB3106" t="s">
        <v>46</v>
      </c>
      <c r="AC3106" t="b">
        <v>0</v>
      </c>
    </row>
    <row r="3107" spans="1:29" hidden="1" x14ac:dyDescent="0.25">
      <c r="A3107" t="s">
        <v>134</v>
      </c>
      <c r="B3107" t="s">
        <v>475</v>
      </c>
      <c r="C3107" t="s">
        <v>591</v>
      </c>
      <c r="D3107" s="28" t="s">
        <v>464</v>
      </c>
      <c r="E3107" t="s">
        <v>202</v>
      </c>
      <c r="F3107" t="s">
        <v>595</v>
      </c>
      <c r="G3107" t="str">
        <f t="shared" si="238"/>
        <v>SWHC046-01</v>
      </c>
      <c r="H3107" t="str">
        <f t="shared" si="234"/>
        <v>ExAnte2019</v>
      </c>
      <c r="I3107" t="str">
        <f t="shared" si="235"/>
        <v>IOU workpaper</v>
      </c>
      <c r="J3107" s="2">
        <f t="shared" si="236"/>
        <v>43775</v>
      </c>
      <c r="K3107" t="s">
        <v>203</v>
      </c>
      <c r="L3107">
        <f t="shared" si="237"/>
        <v>1</v>
      </c>
      <c r="O3107">
        <v>0</v>
      </c>
      <c r="P3107">
        <v>0</v>
      </c>
      <c r="Q3107">
        <v>0</v>
      </c>
      <c r="R3107">
        <v>-124.7306</v>
      </c>
      <c r="S3107">
        <v>0</v>
      </c>
      <c r="T3107">
        <v>15.8322</v>
      </c>
      <c r="AA3107" t="s">
        <v>465</v>
      </c>
      <c r="AB3107" t="s">
        <v>46</v>
      </c>
      <c r="AC3107" t="b">
        <v>0</v>
      </c>
    </row>
    <row r="3108" spans="1:29" hidden="1" x14ac:dyDescent="0.25">
      <c r="A3108" t="s">
        <v>134</v>
      </c>
      <c r="B3108" t="s">
        <v>475</v>
      </c>
      <c r="C3108" t="s">
        <v>591</v>
      </c>
      <c r="D3108" s="28" t="s">
        <v>464</v>
      </c>
      <c r="E3108" t="s">
        <v>224</v>
      </c>
      <c r="F3108" t="s">
        <v>595</v>
      </c>
      <c r="G3108" t="str">
        <f t="shared" si="238"/>
        <v>SWHC046-01</v>
      </c>
      <c r="H3108" t="str">
        <f t="shared" si="234"/>
        <v>ExAnte2019</v>
      </c>
      <c r="I3108" t="str">
        <f t="shared" si="235"/>
        <v>IOU workpaper</v>
      </c>
      <c r="J3108" s="2">
        <f t="shared" si="236"/>
        <v>43775</v>
      </c>
      <c r="K3108" t="s">
        <v>203</v>
      </c>
      <c r="L3108">
        <f t="shared" si="237"/>
        <v>1</v>
      </c>
      <c r="O3108">
        <v>0</v>
      </c>
      <c r="P3108">
        <v>0</v>
      </c>
      <c r="Q3108">
        <v>0</v>
      </c>
      <c r="R3108">
        <v>-46.570099999999996</v>
      </c>
      <c r="S3108">
        <v>0</v>
      </c>
      <c r="T3108">
        <v>7.8822000000000001</v>
      </c>
      <c r="AA3108" t="s">
        <v>465</v>
      </c>
      <c r="AB3108" t="s">
        <v>46</v>
      </c>
      <c r="AC3108" t="b">
        <v>0</v>
      </c>
    </row>
    <row r="3109" spans="1:29" hidden="1" x14ac:dyDescent="0.25">
      <c r="A3109" t="s">
        <v>134</v>
      </c>
      <c r="B3109" t="s">
        <v>475</v>
      </c>
      <c r="C3109" t="s">
        <v>591</v>
      </c>
      <c r="D3109" s="28" t="s">
        <v>464</v>
      </c>
      <c r="E3109" t="s">
        <v>232</v>
      </c>
      <c r="F3109" t="s">
        <v>595</v>
      </c>
      <c r="G3109" t="str">
        <f t="shared" si="238"/>
        <v>SWHC046-01</v>
      </c>
      <c r="H3109" t="str">
        <f t="shared" si="234"/>
        <v>ExAnte2019</v>
      </c>
      <c r="I3109" t="str">
        <f t="shared" si="235"/>
        <v>IOU workpaper</v>
      </c>
      <c r="J3109" s="2">
        <f t="shared" si="236"/>
        <v>43775</v>
      </c>
      <c r="K3109" t="s">
        <v>203</v>
      </c>
      <c r="L3109">
        <f t="shared" si="237"/>
        <v>1</v>
      </c>
      <c r="O3109">
        <v>0</v>
      </c>
      <c r="P3109">
        <v>0</v>
      </c>
      <c r="Q3109">
        <v>0</v>
      </c>
      <c r="R3109">
        <v>-30.6187</v>
      </c>
      <c r="S3109">
        <v>0</v>
      </c>
      <c r="T3109">
        <v>5.2317999999999998</v>
      </c>
      <c r="AA3109" t="s">
        <v>465</v>
      </c>
      <c r="AB3109" t="s">
        <v>46</v>
      </c>
      <c r="AC3109" t="b">
        <v>0</v>
      </c>
    </row>
    <row r="3110" spans="1:29" hidden="1" x14ac:dyDescent="0.25">
      <c r="A3110" t="s">
        <v>134</v>
      </c>
      <c r="B3110" t="s">
        <v>475</v>
      </c>
      <c r="C3110" t="s">
        <v>591</v>
      </c>
      <c r="D3110" s="28" t="s">
        <v>464</v>
      </c>
      <c r="E3110" t="s">
        <v>240</v>
      </c>
      <c r="F3110" t="s">
        <v>595</v>
      </c>
      <c r="G3110" t="str">
        <f t="shared" si="238"/>
        <v>SWHC046-01</v>
      </c>
      <c r="H3110" t="str">
        <f t="shared" si="234"/>
        <v>ExAnte2019</v>
      </c>
      <c r="I3110" t="str">
        <f t="shared" si="235"/>
        <v>IOU workpaper</v>
      </c>
      <c r="J3110" s="2">
        <f t="shared" si="236"/>
        <v>43775</v>
      </c>
      <c r="K3110" t="s">
        <v>203</v>
      </c>
      <c r="L3110">
        <f t="shared" si="237"/>
        <v>1</v>
      </c>
      <c r="O3110">
        <v>0</v>
      </c>
      <c r="P3110">
        <v>0</v>
      </c>
      <c r="Q3110">
        <v>0</v>
      </c>
      <c r="R3110">
        <v>-13.680899999999999</v>
      </c>
      <c r="S3110">
        <v>0</v>
      </c>
      <c r="T3110">
        <v>4.2602000000000002</v>
      </c>
      <c r="AA3110" t="s">
        <v>465</v>
      </c>
      <c r="AB3110" t="s">
        <v>46</v>
      </c>
      <c r="AC3110" t="b">
        <v>0</v>
      </c>
    </row>
    <row r="3111" spans="1:29" hidden="1" x14ac:dyDescent="0.25">
      <c r="A3111" t="s">
        <v>134</v>
      </c>
      <c r="B3111" t="s">
        <v>475</v>
      </c>
      <c r="C3111" t="s">
        <v>591</v>
      </c>
      <c r="D3111" s="28" t="s">
        <v>464</v>
      </c>
      <c r="E3111" t="s">
        <v>248</v>
      </c>
      <c r="F3111" t="s">
        <v>595</v>
      </c>
      <c r="G3111" t="str">
        <f t="shared" si="238"/>
        <v>SWHC046-01</v>
      </c>
      <c r="H3111" t="str">
        <f t="shared" si="234"/>
        <v>ExAnte2019</v>
      </c>
      <c r="I3111" t="str">
        <f t="shared" si="235"/>
        <v>IOU workpaper</v>
      </c>
      <c r="J3111" s="2">
        <f t="shared" si="236"/>
        <v>43775</v>
      </c>
      <c r="K3111" t="s">
        <v>203</v>
      </c>
      <c r="L3111">
        <f t="shared" si="237"/>
        <v>1</v>
      </c>
      <c r="O3111">
        <v>0</v>
      </c>
      <c r="P3111">
        <v>0</v>
      </c>
      <c r="Q3111">
        <v>0</v>
      </c>
      <c r="R3111">
        <v>-19.376999999999999</v>
      </c>
      <c r="S3111">
        <v>0</v>
      </c>
      <c r="T3111">
        <v>3.9289999999999998</v>
      </c>
      <c r="AA3111" t="s">
        <v>465</v>
      </c>
      <c r="AB3111" t="s">
        <v>46</v>
      </c>
      <c r="AC3111" t="b">
        <v>0</v>
      </c>
    </row>
    <row r="3112" spans="1:29" hidden="1" x14ac:dyDescent="0.25">
      <c r="A3112" t="s">
        <v>134</v>
      </c>
      <c r="B3112" t="s">
        <v>475</v>
      </c>
      <c r="C3112" t="s">
        <v>591</v>
      </c>
      <c r="D3112" s="28" t="s">
        <v>464</v>
      </c>
      <c r="E3112" t="s">
        <v>256</v>
      </c>
      <c r="F3112" t="s">
        <v>595</v>
      </c>
      <c r="G3112" t="str">
        <f t="shared" si="238"/>
        <v>SWHC046-01</v>
      </c>
      <c r="H3112" t="str">
        <f t="shared" si="234"/>
        <v>ExAnte2019</v>
      </c>
      <c r="I3112" t="str">
        <f t="shared" si="235"/>
        <v>IOU workpaper</v>
      </c>
      <c r="J3112" s="2">
        <f t="shared" si="236"/>
        <v>43775</v>
      </c>
      <c r="K3112" t="s">
        <v>203</v>
      </c>
      <c r="L3112">
        <f t="shared" si="237"/>
        <v>1</v>
      </c>
      <c r="O3112">
        <v>0</v>
      </c>
      <c r="P3112">
        <v>0</v>
      </c>
      <c r="Q3112">
        <v>0</v>
      </c>
      <c r="R3112">
        <v>23.830100000000002</v>
      </c>
      <c r="S3112">
        <v>0</v>
      </c>
      <c r="T3112">
        <v>0.86080000000000001</v>
      </c>
      <c r="AA3112" t="s">
        <v>465</v>
      </c>
      <c r="AB3112" t="s">
        <v>46</v>
      </c>
      <c r="AC3112" t="b">
        <v>0</v>
      </c>
    </row>
    <row r="3113" spans="1:29" hidden="1" x14ac:dyDescent="0.25">
      <c r="A3113" t="s">
        <v>134</v>
      </c>
      <c r="B3113" t="s">
        <v>475</v>
      </c>
      <c r="C3113" t="s">
        <v>591</v>
      </c>
      <c r="D3113" s="28" t="s">
        <v>464</v>
      </c>
      <c r="E3113" t="s">
        <v>265</v>
      </c>
      <c r="F3113" t="s">
        <v>595</v>
      </c>
      <c r="G3113" t="str">
        <f t="shared" si="238"/>
        <v>SWHC046-01</v>
      </c>
      <c r="H3113" t="str">
        <f t="shared" si="234"/>
        <v>ExAnte2019</v>
      </c>
      <c r="I3113" t="str">
        <f t="shared" si="235"/>
        <v>IOU workpaper</v>
      </c>
      <c r="J3113" s="2">
        <f t="shared" si="236"/>
        <v>43775</v>
      </c>
      <c r="K3113" t="s">
        <v>203</v>
      </c>
      <c r="L3113">
        <f t="shared" si="237"/>
        <v>1</v>
      </c>
      <c r="O3113">
        <v>0</v>
      </c>
      <c r="P3113">
        <v>0</v>
      </c>
      <c r="Q3113">
        <v>0</v>
      </c>
      <c r="R3113">
        <v>27.299099999999999</v>
      </c>
      <c r="S3113">
        <v>0</v>
      </c>
      <c r="T3113">
        <v>0.12540000000000001</v>
      </c>
      <c r="AA3113" t="s">
        <v>465</v>
      </c>
      <c r="AB3113" t="s">
        <v>46</v>
      </c>
      <c r="AC3113" t="b">
        <v>0</v>
      </c>
    </row>
    <row r="3114" spans="1:29" hidden="1" x14ac:dyDescent="0.25">
      <c r="A3114" t="s">
        <v>134</v>
      </c>
      <c r="B3114" t="s">
        <v>475</v>
      </c>
      <c r="C3114" t="s">
        <v>591</v>
      </c>
      <c r="D3114" s="28" t="s">
        <v>464</v>
      </c>
      <c r="E3114" t="s">
        <v>274</v>
      </c>
      <c r="F3114" t="s">
        <v>595</v>
      </c>
      <c r="G3114" t="str">
        <f t="shared" si="238"/>
        <v>SWHC046-01</v>
      </c>
      <c r="H3114" t="str">
        <f t="shared" si="234"/>
        <v>ExAnte2019</v>
      </c>
      <c r="I3114" t="str">
        <f t="shared" si="235"/>
        <v>IOU workpaper</v>
      </c>
      <c r="J3114" s="2">
        <f t="shared" si="236"/>
        <v>43775</v>
      </c>
      <c r="K3114" t="s">
        <v>203</v>
      </c>
      <c r="L3114">
        <f t="shared" si="237"/>
        <v>1</v>
      </c>
      <c r="O3114">
        <v>0</v>
      </c>
      <c r="P3114">
        <v>0</v>
      </c>
      <c r="Q3114">
        <v>0</v>
      </c>
      <c r="R3114">
        <v>27.4405</v>
      </c>
      <c r="S3114">
        <v>0</v>
      </c>
      <c r="T3114">
        <v>0.65429999999999999</v>
      </c>
      <c r="AA3114" t="s">
        <v>465</v>
      </c>
      <c r="AB3114" t="s">
        <v>46</v>
      </c>
      <c r="AC3114" t="b">
        <v>0</v>
      </c>
    </row>
    <row r="3115" spans="1:29" hidden="1" x14ac:dyDescent="0.25">
      <c r="A3115" t="s">
        <v>134</v>
      </c>
      <c r="B3115" t="s">
        <v>475</v>
      </c>
      <c r="C3115" t="s">
        <v>591</v>
      </c>
      <c r="D3115" s="28" t="s">
        <v>464</v>
      </c>
      <c r="E3115" t="s">
        <v>282</v>
      </c>
      <c r="F3115" t="s">
        <v>595</v>
      </c>
      <c r="G3115" t="str">
        <f t="shared" si="238"/>
        <v>SWHC046-01</v>
      </c>
      <c r="H3115" t="str">
        <f t="shared" si="234"/>
        <v>ExAnte2019</v>
      </c>
      <c r="I3115" t="str">
        <f t="shared" si="235"/>
        <v>IOU workpaper</v>
      </c>
      <c r="J3115" s="2">
        <f t="shared" si="236"/>
        <v>43775</v>
      </c>
      <c r="K3115" t="s">
        <v>203</v>
      </c>
      <c r="L3115">
        <f t="shared" si="237"/>
        <v>1</v>
      </c>
      <c r="O3115">
        <v>0</v>
      </c>
      <c r="P3115">
        <v>0</v>
      </c>
      <c r="Q3115">
        <v>0</v>
      </c>
      <c r="R3115">
        <v>14.3605</v>
      </c>
      <c r="S3115">
        <v>0</v>
      </c>
      <c r="T3115">
        <v>1.3409</v>
      </c>
      <c r="AA3115" t="s">
        <v>465</v>
      </c>
      <c r="AB3115" t="s">
        <v>46</v>
      </c>
      <c r="AC3115" t="b">
        <v>0</v>
      </c>
    </row>
    <row r="3116" spans="1:29" hidden="1" x14ac:dyDescent="0.25">
      <c r="A3116" t="s">
        <v>134</v>
      </c>
      <c r="B3116" t="s">
        <v>475</v>
      </c>
      <c r="C3116" t="s">
        <v>591</v>
      </c>
      <c r="D3116" s="28" t="s">
        <v>464</v>
      </c>
      <c r="E3116" t="s">
        <v>290</v>
      </c>
      <c r="F3116" t="s">
        <v>595</v>
      </c>
      <c r="G3116" t="str">
        <f t="shared" si="238"/>
        <v>SWHC046-01</v>
      </c>
      <c r="H3116" t="str">
        <f t="shared" si="234"/>
        <v>ExAnte2019</v>
      </c>
      <c r="I3116" t="str">
        <f t="shared" si="235"/>
        <v>IOU workpaper</v>
      </c>
      <c r="J3116" s="2">
        <f t="shared" si="236"/>
        <v>43775</v>
      </c>
      <c r="K3116" t="s">
        <v>203</v>
      </c>
      <c r="L3116">
        <f t="shared" si="237"/>
        <v>1</v>
      </c>
      <c r="O3116">
        <v>0</v>
      </c>
      <c r="P3116">
        <v>0</v>
      </c>
      <c r="Q3116">
        <v>0</v>
      </c>
      <c r="R3116">
        <v>18.717700000000001</v>
      </c>
      <c r="S3116">
        <v>0</v>
      </c>
      <c r="T3116">
        <v>1.3599000000000001</v>
      </c>
      <c r="AA3116" t="s">
        <v>465</v>
      </c>
      <c r="AB3116" t="s">
        <v>46</v>
      </c>
      <c r="AC3116" t="b">
        <v>0</v>
      </c>
    </row>
    <row r="3117" spans="1:29" hidden="1" x14ac:dyDescent="0.25">
      <c r="A3117" t="s">
        <v>134</v>
      </c>
      <c r="B3117" t="s">
        <v>475</v>
      </c>
      <c r="C3117" t="s">
        <v>591</v>
      </c>
      <c r="D3117" s="28" t="s">
        <v>464</v>
      </c>
      <c r="E3117" t="s">
        <v>298</v>
      </c>
      <c r="F3117" t="s">
        <v>595</v>
      </c>
      <c r="G3117" t="str">
        <f t="shared" si="238"/>
        <v>SWHC046-01</v>
      </c>
      <c r="H3117" t="str">
        <f t="shared" si="234"/>
        <v>ExAnte2019</v>
      </c>
      <c r="I3117" t="str">
        <f t="shared" si="235"/>
        <v>IOU workpaper</v>
      </c>
      <c r="J3117" s="2">
        <f t="shared" si="236"/>
        <v>43775</v>
      </c>
      <c r="K3117" t="s">
        <v>203</v>
      </c>
      <c r="L3117">
        <f t="shared" si="237"/>
        <v>1</v>
      </c>
      <c r="O3117">
        <v>0</v>
      </c>
      <c r="P3117">
        <v>0</v>
      </c>
      <c r="Q3117">
        <v>0</v>
      </c>
      <c r="R3117">
        <v>-53.221400000000003</v>
      </c>
      <c r="S3117">
        <v>0</v>
      </c>
      <c r="T3117">
        <v>9.1326999999999998</v>
      </c>
      <c r="AA3117" t="s">
        <v>465</v>
      </c>
      <c r="AB3117" t="s">
        <v>46</v>
      </c>
      <c r="AC3117" t="b">
        <v>0</v>
      </c>
    </row>
    <row r="3118" spans="1:29" hidden="1" x14ac:dyDescent="0.25">
      <c r="A3118" t="s">
        <v>134</v>
      </c>
      <c r="B3118" t="s">
        <v>475</v>
      </c>
      <c r="C3118" t="s">
        <v>591</v>
      </c>
      <c r="D3118" s="28" t="s">
        <v>464</v>
      </c>
      <c r="E3118" t="s">
        <v>306</v>
      </c>
      <c r="F3118" t="s">
        <v>595</v>
      </c>
      <c r="G3118" t="str">
        <f t="shared" si="238"/>
        <v>SWHC046-01</v>
      </c>
      <c r="H3118" t="str">
        <f t="shared" si="234"/>
        <v>ExAnte2019</v>
      </c>
      <c r="I3118" t="str">
        <f t="shared" si="235"/>
        <v>IOU workpaper</v>
      </c>
      <c r="J3118" s="2">
        <f t="shared" si="236"/>
        <v>43775</v>
      </c>
      <c r="K3118" t="s">
        <v>203</v>
      </c>
      <c r="L3118">
        <f t="shared" si="237"/>
        <v>1</v>
      </c>
      <c r="O3118">
        <v>0</v>
      </c>
      <c r="P3118">
        <v>0</v>
      </c>
      <c r="Q3118">
        <v>0</v>
      </c>
      <c r="R3118">
        <v>-49.938400000000001</v>
      </c>
      <c r="S3118">
        <v>0</v>
      </c>
      <c r="T3118">
        <v>8.2139000000000006</v>
      </c>
      <c r="AA3118" t="s">
        <v>465</v>
      </c>
      <c r="AB3118" t="s">
        <v>46</v>
      </c>
      <c r="AC3118" t="b">
        <v>0</v>
      </c>
    </row>
    <row r="3119" spans="1:29" hidden="1" x14ac:dyDescent="0.25">
      <c r="A3119" t="s">
        <v>134</v>
      </c>
      <c r="B3119" t="s">
        <v>475</v>
      </c>
      <c r="C3119" t="s">
        <v>591</v>
      </c>
      <c r="D3119" s="28" t="s">
        <v>464</v>
      </c>
      <c r="E3119" t="s">
        <v>314</v>
      </c>
      <c r="F3119" t="s">
        <v>595</v>
      </c>
      <c r="G3119" t="str">
        <f t="shared" si="238"/>
        <v>SWHC046-01</v>
      </c>
      <c r="H3119" t="str">
        <f t="shared" si="234"/>
        <v>ExAnte2019</v>
      </c>
      <c r="I3119" t="str">
        <f t="shared" si="235"/>
        <v>IOU workpaper</v>
      </c>
      <c r="J3119" s="2">
        <f t="shared" si="236"/>
        <v>43775</v>
      </c>
      <c r="K3119" t="s">
        <v>203</v>
      </c>
      <c r="L3119">
        <f t="shared" si="237"/>
        <v>1</v>
      </c>
      <c r="O3119">
        <v>0</v>
      </c>
      <c r="P3119">
        <v>0</v>
      </c>
      <c r="Q3119">
        <v>0</v>
      </c>
      <c r="R3119">
        <v>-39.250799999999998</v>
      </c>
      <c r="S3119">
        <v>0</v>
      </c>
      <c r="T3119">
        <v>7.4401999999999999</v>
      </c>
      <c r="AA3119" t="s">
        <v>465</v>
      </c>
      <c r="AB3119" t="s">
        <v>46</v>
      </c>
      <c r="AC3119" t="b">
        <v>0</v>
      </c>
    </row>
    <row r="3120" spans="1:29" hidden="1" x14ac:dyDescent="0.25">
      <c r="A3120" t="s">
        <v>134</v>
      </c>
      <c r="B3120" t="s">
        <v>475</v>
      </c>
      <c r="C3120" t="s">
        <v>591</v>
      </c>
      <c r="D3120" s="28" t="s">
        <v>464</v>
      </c>
      <c r="E3120" t="s">
        <v>322</v>
      </c>
      <c r="F3120" t="s">
        <v>595</v>
      </c>
      <c r="G3120" t="str">
        <f t="shared" si="238"/>
        <v>SWHC046-01</v>
      </c>
      <c r="H3120" t="str">
        <f t="shared" si="234"/>
        <v>ExAnte2019</v>
      </c>
      <c r="I3120" t="str">
        <f t="shared" si="235"/>
        <v>IOU workpaper</v>
      </c>
      <c r="J3120" s="2">
        <f t="shared" si="236"/>
        <v>43775</v>
      </c>
      <c r="K3120" t="s">
        <v>203</v>
      </c>
      <c r="L3120">
        <f t="shared" si="237"/>
        <v>1</v>
      </c>
      <c r="O3120">
        <v>0</v>
      </c>
      <c r="P3120">
        <v>0</v>
      </c>
      <c r="Q3120">
        <v>0</v>
      </c>
      <c r="R3120">
        <v>-48.566099999999999</v>
      </c>
      <c r="S3120">
        <v>0</v>
      </c>
      <c r="T3120">
        <v>8.5984999999999996</v>
      </c>
      <c r="AA3120" t="s">
        <v>465</v>
      </c>
      <c r="AB3120" t="s">
        <v>46</v>
      </c>
      <c r="AC3120" t="b">
        <v>0</v>
      </c>
    </row>
    <row r="3121" spans="1:29" hidden="1" x14ac:dyDescent="0.25">
      <c r="A3121" t="s">
        <v>134</v>
      </c>
      <c r="B3121" t="s">
        <v>475</v>
      </c>
      <c r="C3121" t="s">
        <v>591</v>
      </c>
      <c r="D3121" s="28" t="s">
        <v>464</v>
      </c>
      <c r="E3121" t="s">
        <v>330</v>
      </c>
      <c r="F3121" t="s">
        <v>595</v>
      </c>
      <c r="G3121" t="str">
        <f t="shared" si="238"/>
        <v>SWHC046-01</v>
      </c>
      <c r="H3121" t="str">
        <f t="shared" si="234"/>
        <v>ExAnte2019</v>
      </c>
      <c r="I3121" t="str">
        <f t="shared" si="235"/>
        <v>IOU workpaper</v>
      </c>
      <c r="J3121" s="2">
        <f t="shared" si="236"/>
        <v>43775</v>
      </c>
      <c r="K3121" t="s">
        <v>203</v>
      </c>
      <c r="L3121">
        <f t="shared" si="237"/>
        <v>1</v>
      </c>
      <c r="O3121">
        <v>0</v>
      </c>
      <c r="P3121">
        <v>0</v>
      </c>
      <c r="Q3121">
        <v>0</v>
      </c>
      <c r="R3121">
        <v>45.539099999999998</v>
      </c>
      <c r="S3121">
        <v>0</v>
      </c>
      <c r="T3121">
        <v>0.25540000000000002</v>
      </c>
      <c r="AA3121" t="s">
        <v>465</v>
      </c>
      <c r="AB3121" t="s">
        <v>46</v>
      </c>
      <c r="AC3121" t="b">
        <v>0</v>
      </c>
    </row>
    <row r="3122" spans="1:29" hidden="1" x14ac:dyDescent="0.25">
      <c r="A3122" t="s">
        <v>134</v>
      </c>
      <c r="B3122" t="s">
        <v>475</v>
      </c>
      <c r="C3122" t="s">
        <v>591</v>
      </c>
      <c r="D3122" s="28" t="s">
        <v>464</v>
      </c>
      <c r="E3122" t="s">
        <v>338</v>
      </c>
      <c r="F3122" t="s">
        <v>595</v>
      </c>
      <c r="G3122" t="str">
        <f t="shared" si="238"/>
        <v>SWHC046-01</v>
      </c>
      <c r="H3122" t="str">
        <f t="shared" si="234"/>
        <v>ExAnte2019</v>
      </c>
      <c r="I3122" t="str">
        <f t="shared" si="235"/>
        <v>IOU workpaper</v>
      </c>
      <c r="J3122" s="2">
        <f t="shared" si="236"/>
        <v>43775</v>
      </c>
      <c r="K3122" t="s">
        <v>203</v>
      </c>
      <c r="L3122">
        <f t="shared" si="237"/>
        <v>1</v>
      </c>
      <c r="O3122">
        <v>0</v>
      </c>
      <c r="P3122">
        <v>0</v>
      </c>
      <c r="Q3122">
        <v>0</v>
      </c>
      <c r="R3122">
        <v>-464.15499999999997</v>
      </c>
      <c r="S3122">
        <v>0</v>
      </c>
      <c r="T3122">
        <v>52.156399999999998</v>
      </c>
      <c r="AA3122" t="s">
        <v>465</v>
      </c>
      <c r="AB3122" t="s">
        <v>46</v>
      </c>
      <c r="AC3122" t="b">
        <v>0</v>
      </c>
    </row>
    <row r="3123" spans="1:29" hidden="1" x14ac:dyDescent="0.25">
      <c r="A3123" t="s">
        <v>134</v>
      </c>
      <c r="B3123" t="s">
        <v>475</v>
      </c>
      <c r="C3123" t="s">
        <v>592</v>
      </c>
      <c r="D3123" s="28" t="s">
        <v>464</v>
      </c>
      <c r="E3123" t="s">
        <v>202</v>
      </c>
      <c r="F3123" t="s">
        <v>595</v>
      </c>
      <c r="G3123" t="str">
        <f t="shared" si="238"/>
        <v>SWHC046-01</v>
      </c>
      <c r="H3123" t="str">
        <f t="shared" si="234"/>
        <v>ExAnte2019</v>
      </c>
      <c r="I3123" t="str">
        <f t="shared" si="235"/>
        <v>IOU workpaper</v>
      </c>
      <c r="J3123" s="2">
        <f t="shared" si="236"/>
        <v>43775</v>
      </c>
      <c r="K3123" t="s">
        <v>203</v>
      </c>
      <c r="L3123">
        <f t="shared" si="237"/>
        <v>1</v>
      </c>
      <c r="O3123">
        <v>0</v>
      </c>
      <c r="P3123">
        <v>0</v>
      </c>
      <c r="Q3123">
        <v>0</v>
      </c>
      <c r="R3123">
        <v>-293.11939999999998</v>
      </c>
      <c r="S3123">
        <v>0</v>
      </c>
      <c r="T3123">
        <v>40.025599999999997</v>
      </c>
      <c r="AA3123" t="s">
        <v>465</v>
      </c>
      <c r="AB3123" t="s">
        <v>46</v>
      </c>
      <c r="AC3123" t="b">
        <v>0</v>
      </c>
    </row>
    <row r="3124" spans="1:29" hidden="1" x14ac:dyDescent="0.25">
      <c r="A3124" t="s">
        <v>134</v>
      </c>
      <c r="B3124" t="s">
        <v>475</v>
      </c>
      <c r="C3124" t="s">
        <v>592</v>
      </c>
      <c r="D3124" s="28" t="s">
        <v>464</v>
      </c>
      <c r="E3124" t="s">
        <v>224</v>
      </c>
      <c r="F3124" t="s">
        <v>595</v>
      </c>
      <c r="G3124" t="str">
        <f t="shared" si="238"/>
        <v>SWHC046-01</v>
      </c>
      <c r="H3124" t="str">
        <f t="shared" si="234"/>
        <v>ExAnte2019</v>
      </c>
      <c r="I3124" t="str">
        <f t="shared" si="235"/>
        <v>IOU workpaper</v>
      </c>
      <c r="J3124" s="2">
        <f t="shared" si="236"/>
        <v>43775</v>
      </c>
      <c r="K3124" t="s">
        <v>203</v>
      </c>
      <c r="L3124">
        <f t="shared" si="237"/>
        <v>1</v>
      </c>
      <c r="O3124">
        <v>0</v>
      </c>
      <c r="P3124">
        <v>0</v>
      </c>
      <c r="Q3124">
        <v>0</v>
      </c>
      <c r="R3124">
        <v>-130.8442</v>
      </c>
      <c r="S3124">
        <v>0</v>
      </c>
      <c r="T3124">
        <v>19.691800000000001</v>
      </c>
      <c r="AA3124" t="s">
        <v>465</v>
      </c>
      <c r="AB3124" t="s">
        <v>46</v>
      </c>
      <c r="AC3124" t="b">
        <v>0</v>
      </c>
    </row>
    <row r="3125" spans="1:29" hidden="1" x14ac:dyDescent="0.25">
      <c r="A3125" t="s">
        <v>134</v>
      </c>
      <c r="B3125" t="s">
        <v>475</v>
      </c>
      <c r="C3125" t="s">
        <v>592</v>
      </c>
      <c r="D3125" s="28" t="s">
        <v>464</v>
      </c>
      <c r="E3125" t="s">
        <v>232</v>
      </c>
      <c r="F3125" t="s">
        <v>595</v>
      </c>
      <c r="G3125" t="str">
        <f t="shared" si="238"/>
        <v>SWHC046-01</v>
      </c>
      <c r="H3125" t="str">
        <f t="shared" si="234"/>
        <v>ExAnte2019</v>
      </c>
      <c r="I3125" t="str">
        <f t="shared" si="235"/>
        <v>IOU workpaper</v>
      </c>
      <c r="J3125" s="2">
        <f t="shared" si="236"/>
        <v>43775</v>
      </c>
      <c r="K3125" t="s">
        <v>203</v>
      </c>
      <c r="L3125">
        <f t="shared" si="237"/>
        <v>1</v>
      </c>
      <c r="O3125">
        <v>0</v>
      </c>
      <c r="P3125">
        <v>0</v>
      </c>
      <c r="Q3125">
        <v>0</v>
      </c>
      <c r="R3125">
        <v>-128.0736</v>
      </c>
      <c r="S3125">
        <v>0</v>
      </c>
      <c r="T3125">
        <v>18.973299999999998</v>
      </c>
      <c r="AA3125" t="s">
        <v>465</v>
      </c>
      <c r="AB3125" t="s">
        <v>46</v>
      </c>
      <c r="AC3125" t="b">
        <v>0</v>
      </c>
    </row>
    <row r="3126" spans="1:29" hidden="1" x14ac:dyDescent="0.25">
      <c r="A3126" t="s">
        <v>134</v>
      </c>
      <c r="B3126" t="s">
        <v>475</v>
      </c>
      <c r="C3126" t="s">
        <v>592</v>
      </c>
      <c r="D3126" s="28" t="s">
        <v>464</v>
      </c>
      <c r="E3126" t="s">
        <v>240</v>
      </c>
      <c r="F3126" t="s">
        <v>595</v>
      </c>
      <c r="G3126" t="str">
        <f t="shared" si="238"/>
        <v>SWHC046-01</v>
      </c>
      <c r="H3126" t="str">
        <f t="shared" si="234"/>
        <v>ExAnte2019</v>
      </c>
      <c r="I3126" t="str">
        <f t="shared" si="235"/>
        <v>IOU workpaper</v>
      </c>
      <c r="J3126" s="2">
        <f t="shared" si="236"/>
        <v>43775</v>
      </c>
      <c r="K3126" t="s">
        <v>203</v>
      </c>
      <c r="L3126">
        <f t="shared" si="237"/>
        <v>1</v>
      </c>
      <c r="O3126">
        <v>0</v>
      </c>
      <c r="P3126">
        <v>0</v>
      </c>
      <c r="Q3126">
        <v>0</v>
      </c>
      <c r="R3126">
        <v>-79.184299999999993</v>
      </c>
      <c r="S3126">
        <v>0</v>
      </c>
      <c r="T3126">
        <v>14.2113</v>
      </c>
      <c r="AA3126" t="s">
        <v>465</v>
      </c>
      <c r="AB3126" t="s">
        <v>46</v>
      </c>
      <c r="AC3126" t="b">
        <v>0</v>
      </c>
    </row>
    <row r="3127" spans="1:29" hidden="1" x14ac:dyDescent="0.25">
      <c r="A3127" t="s">
        <v>134</v>
      </c>
      <c r="B3127" t="s">
        <v>475</v>
      </c>
      <c r="C3127" t="s">
        <v>592</v>
      </c>
      <c r="D3127" s="28" t="s">
        <v>464</v>
      </c>
      <c r="E3127" t="s">
        <v>248</v>
      </c>
      <c r="F3127" t="s">
        <v>595</v>
      </c>
      <c r="G3127" t="str">
        <f t="shared" si="238"/>
        <v>SWHC046-01</v>
      </c>
      <c r="H3127" t="str">
        <f t="shared" si="234"/>
        <v>ExAnte2019</v>
      </c>
      <c r="I3127" t="str">
        <f t="shared" si="235"/>
        <v>IOU workpaper</v>
      </c>
      <c r="J3127" s="2">
        <f t="shared" si="236"/>
        <v>43775</v>
      </c>
      <c r="K3127" t="s">
        <v>203</v>
      </c>
      <c r="L3127">
        <f t="shared" si="237"/>
        <v>1</v>
      </c>
      <c r="O3127">
        <v>0</v>
      </c>
      <c r="P3127">
        <v>0</v>
      </c>
      <c r="Q3127">
        <v>0</v>
      </c>
      <c r="R3127">
        <v>-134.14769999999999</v>
      </c>
      <c r="S3127">
        <v>0</v>
      </c>
      <c r="T3127">
        <v>19.548300000000001</v>
      </c>
      <c r="AA3127" t="s">
        <v>465</v>
      </c>
      <c r="AB3127" t="s">
        <v>46</v>
      </c>
      <c r="AC3127" t="b">
        <v>0</v>
      </c>
    </row>
    <row r="3128" spans="1:29" hidden="1" x14ac:dyDescent="0.25">
      <c r="A3128" t="s">
        <v>134</v>
      </c>
      <c r="B3128" t="s">
        <v>475</v>
      </c>
      <c r="C3128" t="s">
        <v>592</v>
      </c>
      <c r="D3128" s="28" t="s">
        <v>464</v>
      </c>
      <c r="E3128" t="s">
        <v>256</v>
      </c>
      <c r="F3128" t="s">
        <v>595</v>
      </c>
      <c r="G3128" t="str">
        <f t="shared" si="238"/>
        <v>SWHC046-01</v>
      </c>
      <c r="H3128" t="str">
        <f t="shared" si="234"/>
        <v>ExAnte2019</v>
      </c>
      <c r="I3128" t="str">
        <f t="shared" si="235"/>
        <v>IOU workpaper</v>
      </c>
      <c r="J3128" s="2">
        <f t="shared" si="236"/>
        <v>43775</v>
      </c>
      <c r="K3128" t="s">
        <v>203</v>
      </c>
      <c r="L3128">
        <f t="shared" si="237"/>
        <v>1</v>
      </c>
      <c r="O3128">
        <v>0</v>
      </c>
      <c r="P3128">
        <v>0</v>
      </c>
      <c r="Q3128">
        <v>0</v>
      </c>
      <c r="R3128">
        <v>-40.6556</v>
      </c>
      <c r="S3128">
        <v>0</v>
      </c>
      <c r="T3128">
        <v>9.5608000000000004</v>
      </c>
      <c r="AA3128" t="s">
        <v>465</v>
      </c>
      <c r="AB3128" t="s">
        <v>46</v>
      </c>
      <c r="AC3128" t="b">
        <v>0</v>
      </c>
    </row>
    <row r="3129" spans="1:29" hidden="1" x14ac:dyDescent="0.25">
      <c r="A3129" t="s">
        <v>134</v>
      </c>
      <c r="B3129" t="s">
        <v>475</v>
      </c>
      <c r="C3129" t="s">
        <v>592</v>
      </c>
      <c r="D3129" s="28" t="s">
        <v>464</v>
      </c>
      <c r="E3129" t="s">
        <v>265</v>
      </c>
      <c r="F3129" t="s">
        <v>595</v>
      </c>
      <c r="G3129" t="str">
        <f t="shared" si="238"/>
        <v>SWHC046-01</v>
      </c>
      <c r="H3129" t="str">
        <f t="shared" si="234"/>
        <v>ExAnte2019</v>
      </c>
      <c r="I3129" t="str">
        <f t="shared" si="235"/>
        <v>IOU workpaper</v>
      </c>
      <c r="J3129" s="2">
        <f t="shared" si="236"/>
        <v>43775</v>
      </c>
      <c r="K3129" t="s">
        <v>203</v>
      </c>
      <c r="L3129">
        <f t="shared" si="237"/>
        <v>1</v>
      </c>
      <c r="O3129">
        <v>0</v>
      </c>
      <c r="P3129">
        <v>0</v>
      </c>
      <c r="Q3129">
        <v>0</v>
      </c>
      <c r="R3129">
        <v>-24.439399999999999</v>
      </c>
      <c r="S3129">
        <v>0</v>
      </c>
      <c r="T3129">
        <v>6.5984999999999996</v>
      </c>
      <c r="AA3129" t="s">
        <v>465</v>
      </c>
      <c r="AB3129" t="s">
        <v>46</v>
      </c>
      <c r="AC3129" t="b">
        <v>0</v>
      </c>
    </row>
    <row r="3130" spans="1:29" hidden="1" x14ac:dyDescent="0.25">
      <c r="A3130" t="s">
        <v>134</v>
      </c>
      <c r="B3130" t="s">
        <v>475</v>
      </c>
      <c r="C3130" t="s">
        <v>592</v>
      </c>
      <c r="D3130" s="28" t="s">
        <v>464</v>
      </c>
      <c r="E3130" t="s">
        <v>274</v>
      </c>
      <c r="F3130" t="s">
        <v>595</v>
      </c>
      <c r="G3130" t="str">
        <f t="shared" si="238"/>
        <v>SWHC046-01</v>
      </c>
      <c r="H3130" t="str">
        <f t="shared" si="234"/>
        <v>ExAnte2019</v>
      </c>
      <c r="I3130" t="str">
        <f t="shared" si="235"/>
        <v>IOU workpaper</v>
      </c>
      <c r="J3130" s="2">
        <f t="shared" si="236"/>
        <v>43775</v>
      </c>
      <c r="K3130" t="s">
        <v>203</v>
      </c>
      <c r="L3130">
        <f t="shared" si="237"/>
        <v>1</v>
      </c>
      <c r="O3130">
        <v>0</v>
      </c>
      <c r="P3130">
        <v>0</v>
      </c>
      <c r="Q3130">
        <v>0</v>
      </c>
      <c r="R3130">
        <v>-20.148</v>
      </c>
      <c r="S3130">
        <v>0</v>
      </c>
      <c r="T3130">
        <v>6.6809000000000003</v>
      </c>
      <c r="AA3130" t="s">
        <v>465</v>
      </c>
      <c r="AB3130" t="s">
        <v>46</v>
      </c>
      <c r="AC3130" t="b">
        <v>0</v>
      </c>
    </row>
    <row r="3131" spans="1:29" hidden="1" x14ac:dyDescent="0.25">
      <c r="A3131" t="s">
        <v>134</v>
      </c>
      <c r="B3131" t="s">
        <v>475</v>
      </c>
      <c r="C3131" t="s">
        <v>592</v>
      </c>
      <c r="D3131" s="28" t="s">
        <v>464</v>
      </c>
      <c r="E3131" t="s">
        <v>282</v>
      </c>
      <c r="F3131" t="s">
        <v>595</v>
      </c>
      <c r="G3131" t="str">
        <f t="shared" si="238"/>
        <v>SWHC046-01</v>
      </c>
      <c r="H3131" t="str">
        <f t="shared" si="234"/>
        <v>ExAnte2019</v>
      </c>
      <c r="I3131" t="str">
        <f t="shared" si="235"/>
        <v>IOU workpaper</v>
      </c>
      <c r="J3131" s="2">
        <f t="shared" si="236"/>
        <v>43775</v>
      </c>
      <c r="K3131" t="s">
        <v>203</v>
      </c>
      <c r="L3131">
        <f t="shared" si="237"/>
        <v>1</v>
      </c>
      <c r="O3131">
        <v>0</v>
      </c>
      <c r="P3131">
        <v>0</v>
      </c>
      <c r="Q3131">
        <v>0</v>
      </c>
      <c r="R3131">
        <v>-36.011899999999997</v>
      </c>
      <c r="S3131">
        <v>0</v>
      </c>
      <c r="T3131">
        <v>7.6298000000000004</v>
      </c>
      <c r="AA3131" t="s">
        <v>465</v>
      </c>
      <c r="AB3131" t="s">
        <v>46</v>
      </c>
      <c r="AC3131" t="b">
        <v>0</v>
      </c>
    </row>
    <row r="3132" spans="1:29" hidden="1" x14ac:dyDescent="0.25">
      <c r="A3132" t="s">
        <v>134</v>
      </c>
      <c r="B3132" t="s">
        <v>475</v>
      </c>
      <c r="C3132" t="s">
        <v>592</v>
      </c>
      <c r="D3132" s="28" t="s">
        <v>464</v>
      </c>
      <c r="E3132" t="s">
        <v>290</v>
      </c>
      <c r="F3132" t="s">
        <v>595</v>
      </c>
      <c r="G3132" t="str">
        <f t="shared" si="238"/>
        <v>SWHC046-01</v>
      </c>
      <c r="H3132" t="str">
        <f t="shared" si="234"/>
        <v>ExAnte2019</v>
      </c>
      <c r="I3132" t="str">
        <f t="shared" si="235"/>
        <v>IOU workpaper</v>
      </c>
      <c r="J3132" s="2">
        <f t="shared" si="236"/>
        <v>43775</v>
      </c>
      <c r="K3132" t="s">
        <v>203</v>
      </c>
      <c r="L3132">
        <f t="shared" si="237"/>
        <v>1</v>
      </c>
      <c r="O3132">
        <v>0</v>
      </c>
      <c r="P3132">
        <v>0</v>
      </c>
      <c r="Q3132">
        <v>0</v>
      </c>
      <c r="R3132">
        <v>-23.661000000000001</v>
      </c>
      <c r="S3132">
        <v>0</v>
      </c>
      <c r="T3132">
        <v>6.8912000000000004</v>
      </c>
      <c r="AA3132" t="s">
        <v>465</v>
      </c>
      <c r="AB3132" t="s">
        <v>46</v>
      </c>
      <c r="AC3132" t="b">
        <v>0</v>
      </c>
    </row>
    <row r="3133" spans="1:29" hidden="1" x14ac:dyDescent="0.25">
      <c r="A3133" t="s">
        <v>134</v>
      </c>
      <c r="B3133" t="s">
        <v>475</v>
      </c>
      <c r="C3133" t="s">
        <v>592</v>
      </c>
      <c r="D3133" s="28" t="s">
        <v>464</v>
      </c>
      <c r="E3133" t="s">
        <v>298</v>
      </c>
      <c r="F3133" t="s">
        <v>595</v>
      </c>
      <c r="G3133" t="str">
        <f t="shared" si="238"/>
        <v>SWHC046-01</v>
      </c>
      <c r="H3133" t="str">
        <f t="shared" si="234"/>
        <v>ExAnte2019</v>
      </c>
      <c r="I3133" t="str">
        <f t="shared" si="235"/>
        <v>IOU workpaper</v>
      </c>
      <c r="J3133" s="2">
        <f t="shared" si="236"/>
        <v>43775</v>
      </c>
      <c r="K3133" t="s">
        <v>203</v>
      </c>
      <c r="L3133">
        <f t="shared" si="237"/>
        <v>1</v>
      </c>
      <c r="O3133">
        <v>0</v>
      </c>
      <c r="P3133">
        <v>0</v>
      </c>
      <c r="Q3133">
        <v>0</v>
      </c>
      <c r="R3133">
        <v>-107.9198</v>
      </c>
      <c r="S3133">
        <v>0</v>
      </c>
      <c r="T3133">
        <v>17.0823</v>
      </c>
      <c r="AA3133" t="s">
        <v>465</v>
      </c>
      <c r="AB3133" t="s">
        <v>46</v>
      </c>
      <c r="AC3133" t="b">
        <v>0</v>
      </c>
    </row>
    <row r="3134" spans="1:29" hidden="1" x14ac:dyDescent="0.25">
      <c r="A3134" t="s">
        <v>134</v>
      </c>
      <c r="B3134" t="s">
        <v>475</v>
      </c>
      <c r="C3134" t="s">
        <v>592</v>
      </c>
      <c r="D3134" s="28" t="s">
        <v>464</v>
      </c>
      <c r="E3134" t="s">
        <v>306</v>
      </c>
      <c r="F3134" t="s">
        <v>595</v>
      </c>
      <c r="G3134" t="str">
        <f t="shared" si="238"/>
        <v>SWHC046-01</v>
      </c>
      <c r="H3134" t="str">
        <f t="shared" si="234"/>
        <v>ExAnte2019</v>
      </c>
      <c r="I3134" t="str">
        <f t="shared" si="235"/>
        <v>IOU workpaper</v>
      </c>
      <c r="J3134" s="2">
        <f t="shared" si="236"/>
        <v>43775</v>
      </c>
      <c r="K3134" t="s">
        <v>203</v>
      </c>
      <c r="L3134">
        <f t="shared" si="237"/>
        <v>1</v>
      </c>
      <c r="O3134">
        <v>0</v>
      </c>
      <c r="P3134">
        <v>0</v>
      </c>
      <c r="Q3134">
        <v>0</v>
      </c>
      <c r="R3134">
        <v>-108.1178</v>
      </c>
      <c r="S3134">
        <v>0</v>
      </c>
      <c r="T3134">
        <v>16.605399999999999</v>
      </c>
      <c r="AA3134" t="s">
        <v>465</v>
      </c>
      <c r="AB3134" t="s">
        <v>46</v>
      </c>
      <c r="AC3134" t="b">
        <v>0</v>
      </c>
    </row>
    <row r="3135" spans="1:29" hidden="1" x14ac:dyDescent="0.25">
      <c r="A3135" t="s">
        <v>134</v>
      </c>
      <c r="B3135" t="s">
        <v>475</v>
      </c>
      <c r="C3135" t="s">
        <v>592</v>
      </c>
      <c r="D3135" s="28" t="s">
        <v>464</v>
      </c>
      <c r="E3135" t="s">
        <v>314</v>
      </c>
      <c r="F3135" t="s">
        <v>595</v>
      </c>
      <c r="G3135" t="str">
        <f t="shared" si="238"/>
        <v>SWHC046-01</v>
      </c>
      <c r="H3135" t="str">
        <f t="shared" si="234"/>
        <v>ExAnte2019</v>
      </c>
      <c r="I3135" t="str">
        <f t="shared" si="235"/>
        <v>IOU workpaper</v>
      </c>
      <c r="J3135" s="2">
        <f t="shared" si="236"/>
        <v>43775</v>
      </c>
      <c r="K3135" t="s">
        <v>203</v>
      </c>
      <c r="L3135">
        <f t="shared" si="237"/>
        <v>1</v>
      </c>
      <c r="O3135">
        <v>0</v>
      </c>
      <c r="P3135">
        <v>0</v>
      </c>
      <c r="Q3135">
        <v>0</v>
      </c>
      <c r="R3135">
        <v>-86.812299999999993</v>
      </c>
      <c r="S3135">
        <v>0</v>
      </c>
      <c r="T3135">
        <v>14.3964</v>
      </c>
      <c r="AA3135" t="s">
        <v>465</v>
      </c>
      <c r="AB3135" t="s">
        <v>46</v>
      </c>
      <c r="AC3135" t="b">
        <v>0</v>
      </c>
    </row>
    <row r="3136" spans="1:29" hidden="1" x14ac:dyDescent="0.25">
      <c r="A3136" t="s">
        <v>134</v>
      </c>
      <c r="B3136" t="s">
        <v>475</v>
      </c>
      <c r="C3136" t="s">
        <v>592</v>
      </c>
      <c r="D3136" s="28" t="s">
        <v>464</v>
      </c>
      <c r="E3136" t="s">
        <v>322</v>
      </c>
      <c r="F3136" t="s">
        <v>595</v>
      </c>
      <c r="G3136" t="str">
        <f t="shared" si="238"/>
        <v>SWHC046-01</v>
      </c>
      <c r="H3136" t="str">
        <f t="shared" si="234"/>
        <v>ExAnte2019</v>
      </c>
      <c r="I3136" t="str">
        <f t="shared" si="235"/>
        <v>IOU workpaper</v>
      </c>
      <c r="J3136" s="2">
        <f t="shared" si="236"/>
        <v>43775</v>
      </c>
      <c r="K3136" t="s">
        <v>203</v>
      </c>
      <c r="L3136">
        <f t="shared" si="237"/>
        <v>1</v>
      </c>
      <c r="O3136">
        <v>0</v>
      </c>
      <c r="P3136">
        <v>0</v>
      </c>
      <c r="Q3136">
        <v>0</v>
      </c>
      <c r="R3136">
        <v>-114.7041</v>
      </c>
      <c r="S3136">
        <v>0</v>
      </c>
      <c r="T3136">
        <v>17.8156</v>
      </c>
      <c r="AA3136" t="s">
        <v>465</v>
      </c>
      <c r="AB3136" t="s">
        <v>46</v>
      </c>
      <c r="AC3136" t="b">
        <v>0</v>
      </c>
    </row>
    <row r="3137" spans="1:29" hidden="1" x14ac:dyDescent="0.25">
      <c r="A3137" t="s">
        <v>134</v>
      </c>
      <c r="B3137" t="s">
        <v>475</v>
      </c>
      <c r="C3137" t="s">
        <v>592</v>
      </c>
      <c r="D3137" s="28" t="s">
        <v>464</v>
      </c>
      <c r="E3137" t="s">
        <v>330</v>
      </c>
      <c r="F3137" t="s">
        <v>595</v>
      </c>
      <c r="G3137" t="str">
        <f t="shared" si="238"/>
        <v>SWHC046-01</v>
      </c>
      <c r="H3137" t="str">
        <f t="shared" si="234"/>
        <v>ExAnte2019</v>
      </c>
      <c r="I3137" t="str">
        <f t="shared" si="235"/>
        <v>IOU workpaper</v>
      </c>
      <c r="J3137" s="2">
        <f t="shared" si="236"/>
        <v>43775</v>
      </c>
      <c r="K3137" t="s">
        <v>203</v>
      </c>
      <c r="L3137">
        <f t="shared" si="237"/>
        <v>1</v>
      </c>
      <c r="O3137">
        <v>0</v>
      </c>
      <c r="P3137">
        <v>0</v>
      </c>
      <c r="Q3137">
        <v>0</v>
      </c>
      <c r="R3137">
        <v>31.460899999999999</v>
      </c>
      <c r="S3137">
        <v>0</v>
      </c>
      <c r="T3137">
        <v>2.0510000000000002</v>
      </c>
      <c r="AA3137" t="s">
        <v>465</v>
      </c>
      <c r="AB3137" t="s">
        <v>46</v>
      </c>
      <c r="AC3137" t="b">
        <v>0</v>
      </c>
    </row>
    <row r="3138" spans="1:29" hidden="1" x14ac:dyDescent="0.25">
      <c r="A3138" t="s">
        <v>134</v>
      </c>
      <c r="B3138" t="s">
        <v>475</v>
      </c>
      <c r="C3138" t="s">
        <v>592</v>
      </c>
      <c r="D3138" s="28" t="s">
        <v>464</v>
      </c>
      <c r="E3138" t="s">
        <v>338</v>
      </c>
      <c r="F3138" t="s">
        <v>595</v>
      </c>
      <c r="G3138" t="str">
        <f t="shared" si="238"/>
        <v>SWHC046-01</v>
      </c>
      <c r="H3138" t="str">
        <f t="shared" si="234"/>
        <v>ExAnte2019</v>
      </c>
      <c r="I3138" t="str">
        <f t="shared" si="235"/>
        <v>IOU workpaper</v>
      </c>
      <c r="J3138" s="2">
        <f t="shared" si="236"/>
        <v>43775</v>
      </c>
      <c r="K3138" t="s">
        <v>203</v>
      </c>
      <c r="L3138">
        <f t="shared" si="237"/>
        <v>1</v>
      </c>
      <c r="O3138">
        <v>0</v>
      </c>
      <c r="P3138">
        <v>0</v>
      </c>
      <c r="Q3138">
        <v>0</v>
      </c>
      <c r="R3138">
        <v>-677.07510000000002</v>
      </c>
      <c r="S3138">
        <v>0</v>
      </c>
      <c r="T3138">
        <v>74.721400000000003</v>
      </c>
      <c r="AA3138" t="s">
        <v>465</v>
      </c>
      <c r="AB3138" t="s">
        <v>46</v>
      </c>
      <c r="AC3138" t="b">
        <v>0</v>
      </c>
    </row>
    <row r="3139" spans="1:29" hidden="1" x14ac:dyDescent="0.25">
      <c r="A3139" t="s">
        <v>134</v>
      </c>
      <c r="B3139" t="s">
        <v>475</v>
      </c>
      <c r="C3139" t="s">
        <v>593</v>
      </c>
      <c r="D3139" s="28" t="s">
        <v>464</v>
      </c>
      <c r="E3139" t="s">
        <v>202</v>
      </c>
      <c r="F3139" t="s">
        <v>595</v>
      </c>
      <c r="G3139" t="str">
        <f t="shared" si="238"/>
        <v>SWHC046-01</v>
      </c>
      <c r="H3139" t="str">
        <f t="shared" si="234"/>
        <v>ExAnte2019</v>
      </c>
      <c r="I3139" t="str">
        <f t="shared" si="235"/>
        <v>IOU workpaper</v>
      </c>
      <c r="J3139" s="2">
        <f t="shared" si="236"/>
        <v>43775</v>
      </c>
      <c r="K3139" t="s">
        <v>203</v>
      </c>
      <c r="L3139">
        <f t="shared" si="237"/>
        <v>1</v>
      </c>
      <c r="O3139">
        <v>0</v>
      </c>
      <c r="P3139">
        <v>0</v>
      </c>
      <c r="Q3139">
        <v>0</v>
      </c>
      <c r="R3139">
        <v>-650.91179999999997</v>
      </c>
      <c r="S3139">
        <v>0</v>
      </c>
      <c r="T3139">
        <v>85.352800000000002</v>
      </c>
      <c r="AA3139" t="s">
        <v>465</v>
      </c>
      <c r="AB3139" t="s">
        <v>46</v>
      </c>
      <c r="AC3139" t="b">
        <v>0</v>
      </c>
    </row>
    <row r="3140" spans="1:29" hidden="1" x14ac:dyDescent="0.25">
      <c r="A3140" t="s">
        <v>134</v>
      </c>
      <c r="B3140" t="s">
        <v>475</v>
      </c>
      <c r="C3140" t="s">
        <v>593</v>
      </c>
      <c r="D3140" s="28" t="s">
        <v>464</v>
      </c>
      <c r="E3140" t="s">
        <v>224</v>
      </c>
      <c r="F3140" t="s">
        <v>595</v>
      </c>
      <c r="G3140" t="str">
        <f t="shared" si="238"/>
        <v>SWHC046-01</v>
      </c>
      <c r="H3140" t="str">
        <f t="shared" si="234"/>
        <v>ExAnte2019</v>
      </c>
      <c r="I3140" t="str">
        <f t="shared" si="235"/>
        <v>IOU workpaper</v>
      </c>
      <c r="J3140" s="2">
        <f t="shared" si="236"/>
        <v>43775</v>
      </c>
      <c r="K3140" t="s">
        <v>203</v>
      </c>
      <c r="L3140">
        <f t="shared" si="237"/>
        <v>1</v>
      </c>
      <c r="O3140">
        <v>0</v>
      </c>
      <c r="P3140">
        <v>0</v>
      </c>
      <c r="Q3140">
        <v>0</v>
      </c>
      <c r="R3140">
        <v>-321.85039999999998</v>
      </c>
      <c r="S3140">
        <v>0</v>
      </c>
      <c r="T3140">
        <v>42.557899999999997</v>
      </c>
      <c r="AA3140" t="s">
        <v>465</v>
      </c>
      <c r="AB3140" t="s">
        <v>46</v>
      </c>
      <c r="AC3140" t="b">
        <v>0</v>
      </c>
    </row>
    <row r="3141" spans="1:29" hidden="1" x14ac:dyDescent="0.25">
      <c r="A3141" t="s">
        <v>134</v>
      </c>
      <c r="B3141" t="s">
        <v>475</v>
      </c>
      <c r="C3141" t="s">
        <v>593</v>
      </c>
      <c r="D3141" s="28" t="s">
        <v>464</v>
      </c>
      <c r="E3141" t="s">
        <v>232</v>
      </c>
      <c r="F3141" t="s">
        <v>595</v>
      </c>
      <c r="G3141" t="str">
        <f t="shared" si="238"/>
        <v>SWHC046-01</v>
      </c>
      <c r="H3141" t="str">
        <f t="shared" ref="H3141:H3204" si="239">H3140</f>
        <v>ExAnte2019</v>
      </c>
      <c r="I3141" t="str">
        <f t="shared" ref="I3141:I3204" si="240">I3140</f>
        <v>IOU workpaper</v>
      </c>
      <c r="J3141" s="2">
        <f t="shared" ref="J3141:J3204" si="241">J$3</f>
        <v>43775</v>
      </c>
      <c r="K3141" t="s">
        <v>203</v>
      </c>
      <c r="L3141">
        <f t="shared" ref="L3141:L3204" si="242">L3140</f>
        <v>1</v>
      </c>
      <c r="O3141">
        <v>0</v>
      </c>
      <c r="P3141">
        <v>0</v>
      </c>
      <c r="Q3141">
        <v>0</v>
      </c>
      <c r="R3141">
        <v>-301.44439999999997</v>
      </c>
      <c r="S3141">
        <v>0</v>
      </c>
      <c r="T3141">
        <v>40.685899999999997</v>
      </c>
      <c r="AA3141" t="s">
        <v>465</v>
      </c>
      <c r="AB3141" t="s">
        <v>46</v>
      </c>
      <c r="AC3141" t="b">
        <v>0</v>
      </c>
    </row>
    <row r="3142" spans="1:29" hidden="1" x14ac:dyDescent="0.25">
      <c r="A3142" t="s">
        <v>134</v>
      </c>
      <c r="B3142" t="s">
        <v>475</v>
      </c>
      <c r="C3142" t="s">
        <v>593</v>
      </c>
      <c r="D3142" s="28" t="s">
        <v>464</v>
      </c>
      <c r="E3142" t="s">
        <v>240</v>
      </c>
      <c r="F3142" t="s">
        <v>595</v>
      </c>
      <c r="G3142" t="str">
        <f t="shared" ref="G3142:G3205" si="243">G3141</f>
        <v>SWHC046-01</v>
      </c>
      <c r="H3142" t="str">
        <f t="shared" si="239"/>
        <v>ExAnte2019</v>
      </c>
      <c r="I3142" t="str">
        <f t="shared" si="240"/>
        <v>IOU workpaper</v>
      </c>
      <c r="J3142" s="2">
        <f t="shared" si="241"/>
        <v>43775</v>
      </c>
      <c r="K3142" t="s">
        <v>203</v>
      </c>
      <c r="L3142">
        <f t="shared" si="242"/>
        <v>1</v>
      </c>
      <c r="O3142">
        <v>0</v>
      </c>
      <c r="P3142">
        <v>0</v>
      </c>
      <c r="Q3142">
        <v>0</v>
      </c>
      <c r="R3142">
        <v>-222.85769999999999</v>
      </c>
      <c r="S3142">
        <v>0</v>
      </c>
      <c r="T3142">
        <v>31.2638</v>
      </c>
      <c r="AA3142" t="s">
        <v>465</v>
      </c>
      <c r="AB3142" t="s">
        <v>46</v>
      </c>
      <c r="AC3142" t="b">
        <v>0</v>
      </c>
    </row>
    <row r="3143" spans="1:29" hidden="1" x14ac:dyDescent="0.25">
      <c r="A3143" t="s">
        <v>134</v>
      </c>
      <c r="B3143" t="s">
        <v>475</v>
      </c>
      <c r="C3143" t="s">
        <v>593</v>
      </c>
      <c r="D3143" s="28" t="s">
        <v>464</v>
      </c>
      <c r="E3143" t="s">
        <v>248</v>
      </c>
      <c r="F3143" t="s">
        <v>595</v>
      </c>
      <c r="G3143" t="str">
        <f t="shared" si="243"/>
        <v>SWHC046-01</v>
      </c>
      <c r="H3143" t="str">
        <f t="shared" si="239"/>
        <v>ExAnte2019</v>
      </c>
      <c r="I3143" t="str">
        <f t="shared" si="240"/>
        <v>IOU workpaper</v>
      </c>
      <c r="J3143" s="2">
        <f t="shared" si="241"/>
        <v>43775</v>
      </c>
      <c r="K3143" t="s">
        <v>203</v>
      </c>
      <c r="L3143">
        <f t="shared" si="242"/>
        <v>1</v>
      </c>
      <c r="O3143">
        <v>0</v>
      </c>
      <c r="P3143">
        <v>0</v>
      </c>
      <c r="Q3143">
        <v>0</v>
      </c>
      <c r="R3143">
        <v>-265.99790000000002</v>
      </c>
      <c r="S3143">
        <v>0</v>
      </c>
      <c r="T3143">
        <v>36.263100000000001</v>
      </c>
      <c r="AA3143" t="s">
        <v>465</v>
      </c>
      <c r="AB3143" t="s">
        <v>46</v>
      </c>
      <c r="AC3143" t="b">
        <v>0</v>
      </c>
    </row>
    <row r="3144" spans="1:29" hidden="1" x14ac:dyDescent="0.25">
      <c r="A3144" t="s">
        <v>134</v>
      </c>
      <c r="B3144" t="s">
        <v>475</v>
      </c>
      <c r="C3144" t="s">
        <v>593</v>
      </c>
      <c r="D3144" s="28" t="s">
        <v>464</v>
      </c>
      <c r="E3144" t="s">
        <v>256</v>
      </c>
      <c r="F3144" t="s">
        <v>595</v>
      </c>
      <c r="G3144" t="str">
        <f t="shared" si="243"/>
        <v>SWHC046-01</v>
      </c>
      <c r="H3144" t="str">
        <f t="shared" si="239"/>
        <v>ExAnte2019</v>
      </c>
      <c r="I3144" t="str">
        <f t="shared" si="240"/>
        <v>IOU workpaper</v>
      </c>
      <c r="J3144" s="2">
        <f t="shared" si="241"/>
        <v>43775</v>
      </c>
      <c r="K3144" t="s">
        <v>203</v>
      </c>
      <c r="L3144">
        <f t="shared" si="242"/>
        <v>1</v>
      </c>
      <c r="O3144">
        <v>0</v>
      </c>
      <c r="P3144">
        <v>0</v>
      </c>
      <c r="Q3144">
        <v>0</v>
      </c>
      <c r="R3144">
        <v>-91.273099999999999</v>
      </c>
      <c r="S3144">
        <v>0</v>
      </c>
      <c r="T3144">
        <v>15.604799999999999</v>
      </c>
      <c r="AA3144" t="s">
        <v>465</v>
      </c>
      <c r="AB3144" t="s">
        <v>46</v>
      </c>
      <c r="AC3144" t="b">
        <v>0</v>
      </c>
    </row>
    <row r="3145" spans="1:29" hidden="1" x14ac:dyDescent="0.25">
      <c r="A3145" t="s">
        <v>134</v>
      </c>
      <c r="B3145" t="s">
        <v>475</v>
      </c>
      <c r="C3145" t="s">
        <v>593</v>
      </c>
      <c r="D3145" s="28" t="s">
        <v>464</v>
      </c>
      <c r="E3145" t="s">
        <v>265</v>
      </c>
      <c r="F3145" t="s">
        <v>595</v>
      </c>
      <c r="G3145" t="str">
        <f t="shared" si="243"/>
        <v>SWHC046-01</v>
      </c>
      <c r="H3145" t="str">
        <f t="shared" si="239"/>
        <v>ExAnte2019</v>
      </c>
      <c r="I3145" t="str">
        <f t="shared" si="240"/>
        <v>IOU workpaper</v>
      </c>
      <c r="J3145" s="2">
        <f t="shared" si="241"/>
        <v>43775</v>
      </c>
      <c r="K3145" t="s">
        <v>203</v>
      </c>
      <c r="L3145">
        <f t="shared" si="242"/>
        <v>1</v>
      </c>
      <c r="O3145">
        <v>0</v>
      </c>
      <c r="P3145">
        <v>0</v>
      </c>
      <c r="Q3145">
        <v>0</v>
      </c>
      <c r="R3145">
        <v>-47.569600000000001</v>
      </c>
      <c r="S3145">
        <v>0</v>
      </c>
      <c r="T3145">
        <v>9.6218000000000004</v>
      </c>
      <c r="AA3145" t="s">
        <v>465</v>
      </c>
      <c r="AB3145" t="s">
        <v>46</v>
      </c>
      <c r="AC3145" t="b">
        <v>0</v>
      </c>
    </row>
    <row r="3146" spans="1:29" hidden="1" x14ac:dyDescent="0.25">
      <c r="A3146" t="s">
        <v>134</v>
      </c>
      <c r="B3146" t="s">
        <v>475</v>
      </c>
      <c r="C3146" t="s">
        <v>593</v>
      </c>
      <c r="D3146" s="28" t="s">
        <v>464</v>
      </c>
      <c r="E3146" t="s">
        <v>274</v>
      </c>
      <c r="F3146" t="s">
        <v>595</v>
      </c>
      <c r="G3146" t="str">
        <f t="shared" si="243"/>
        <v>SWHC046-01</v>
      </c>
      <c r="H3146" t="str">
        <f t="shared" si="239"/>
        <v>ExAnte2019</v>
      </c>
      <c r="I3146" t="str">
        <f t="shared" si="240"/>
        <v>IOU workpaper</v>
      </c>
      <c r="J3146" s="2">
        <f t="shared" si="241"/>
        <v>43775</v>
      </c>
      <c r="K3146" t="s">
        <v>203</v>
      </c>
      <c r="L3146">
        <f t="shared" si="242"/>
        <v>1</v>
      </c>
      <c r="O3146">
        <v>0</v>
      </c>
      <c r="P3146">
        <v>0</v>
      </c>
      <c r="Q3146">
        <v>0</v>
      </c>
      <c r="R3146">
        <v>-69.819699999999997</v>
      </c>
      <c r="S3146">
        <v>0</v>
      </c>
      <c r="T3146">
        <v>12.158799999999999</v>
      </c>
      <c r="AA3146" t="s">
        <v>465</v>
      </c>
      <c r="AB3146" t="s">
        <v>46</v>
      </c>
      <c r="AC3146" t="b">
        <v>0</v>
      </c>
    </row>
    <row r="3147" spans="1:29" hidden="1" x14ac:dyDescent="0.25">
      <c r="A3147" t="s">
        <v>134</v>
      </c>
      <c r="B3147" t="s">
        <v>475</v>
      </c>
      <c r="C3147" t="s">
        <v>593</v>
      </c>
      <c r="D3147" s="28" t="s">
        <v>464</v>
      </c>
      <c r="E3147" t="s">
        <v>282</v>
      </c>
      <c r="F3147" t="s">
        <v>595</v>
      </c>
      <c r="G3147" t="str">
        <f t="shared" si="243"/>
        <v>SWHC046-01</v>
      </c>
      <c r="H3147" t="str">
        <f t="shared" si="239"/>
        <v>ExAnte2019</v>
      </c>
      <c r="I3147" t="str">
        <f t="shared" si="240"/>
        <v>IOU workpaper</v>
      </c>
      <c r="J3147" s="2">
        <f t="shared" si="241"/>
        <v>43775</v>
      </c>
      <c r="K3147" t="s">
        <v>203</v>
      </c>
      <c r="L3147">
        <f t="shared" si="242"/>
        <v>1</v>
      </c>
      <c r="O3147">
        <v>0</v>
      </c>
      <c r="P3147">
        <v>0</v>
      </c>
      <c r="Q3147">
        <v>0</v>
      </c>
      <c r="R3147">
        <v>-97.180599999999998</v>
      </c>
      <c r="S3147">
        <v>0</v>
      </c>
      <c r="T3147">
        <v>14.4869</v>
      </c>
      <c r="AA3147" t="s">
        <v>465</v>
      </c>
      <c r="AB3147" t="s">
        <v>46</v>
      </c>
      <c r="AC3147" t="b">
        <v>0</v>
      </c>
    </row>
    <row r="3148" spans="1:29" hidden="1" x14ac:dyDescent="0.25">
      <c r="A3148" t="s">
        <v>134</v>
      </c>
      <c r="B3148" t="s">
        <v>475</v>
      </c>
      <c r="C3148" t="s">
        <v>593</v>
      </c>
      <c r="D3148" s="28" t="s">
        <v>464</v>
      </c>
      <c r="E3148" t="s">
        <v>290</v>
      </c>
      <c r="F3148" t="s">
        <v>595</v>
      </c>
      <c r="G3148" t="str">
        <f t="shared" si="243"/>
        <v>SWHC046-01</v>
      </c>
      <c r="H3148" t="str">
        <f t="shared" si="239"/>
        <v>ExAnte2019</v>
      </c>
      <c r="I3148" t="str">
        <f t="shared" si="240"/>
        <v>IOU workpaper</v>
      </c>
      <c r="J3148" s="2">
        <f t="shared" si="241"/>
        <v>43775</v>
      </c>
      <c r="K3148" t="s">
        <v>203</v>
      </c>
      <c r="L3148">
        <f t="shared" si="242"/>
        <v>1</v>
      </c>
      <c r="O3148">
        <v>0</v>
      </c>
      <c r="P3148">
        <v>0</v>
      </c>
      <c r="Q3148">
        <v>0</v>
      </c>
      <c r="R3148">
        <v>-76.115799999999993</v>
      </c>
      <c r="S3148">
        <v>0</v>
      </c>
      <c r="T3148">
        <v>12.7254</v>
      </c>
      <c r="AA3148" t="s">
        <v>465</v>
      </c>
      <c r="AB3148" t="s">
        <v>46</v>
      </c>
      <c r="AC3148" t="b">
        <v>0</v>
      </c>
    </row>
    <row r="3149" spans="1:29" hidden="1" x14ac:dyDescent="0.25">
      <c r="A3149" t="s">
        <v>134</v>
      </c>
      <c r="B3149" t="s">
        <v>475</v>
      </c>
      <c r="C3149" t="s">
        <v>593</v>
      </c>
      <c r="D3149" s="28" t="s">
        <v>464</v>
      </c>
      <c r="E3149" t="s">
        <v>298</v>
      </c>
      <c r="F3149" t="s">
        <v>595</v>
      </c>
      <c r="G3149" t="str">
        <f t="shared" si="243"/>
        <v>SWHC046-01</v>
      </c>
      <c r="H3149" t="str">
        <f t="shared" si="239"/>
        <v>ExAnte2019</v>
      </c>
      <c r="I3149" t="str">
        <f t="shared" si="240"/>
        <v>IOU workpaper</v>
      </c>
      <c r="J3149" s="2">
        <f t="shared" si="241"/>
        <v>43775</v>
      </c>
      <c r="K3149" t="s">
        <v>203</v>
      </c>
      <c r="L3149">
        <f t="shared" si="242"/>
        <v>1</v>
      </c>
      <c r="O3149">
        <v>0</v>
      </c>
      <c r="P3149">
        <v>0</v>
      </c>
      <c r="Q3149">
        <v>0</v>
      </c>
      <c r="R3149">
        <v>-259.62639999999999</v>
      </c>
      <c r="S3149">
        <v>0</v>
      </c>
      <c r="T3149">
        <v>35.890700000000002</v>
      </c>
      <c r="AA3149" t="s">
        <v>465</v>
      </c>
      <c r="AB3149" t="s">
        <v>46</v>
      </c>
      <c r="AC3149" t="b">
        <v>0</v>
      </c>
    </row>
    <row r="3150" spans="1:29" hidden="1" x14ac:dyDescent="0.25">
      <c r="A3150" t="s">
        <v>134</v>
      </c>
      <c r="B3150" t="s">
        <v>475</v>
      </c>
      <c r="C3150" t="s">
        <v>593</v>
      </c>
      <c r="D3150" s="28" t="s">
        <v>464</v>
      </c>
      <c r="E3150" t="s">
        <v>306</v>
      </c>
      <c r="F3150" t="s">
        <v>595</v>
      </c>
      <c r="G3150" t="str">
        <f t="shared" si="243"/>
        <v>SWHC046-01</v>
      </c>
      <c r="H3150" t="str">
        <f t="shared" si="239"/>
        <v>ExAnte2019</v>
      </c>
      <c r="I3150" t="str">
        <f t="shared" si="240"/>
        <v>IOU workpaper</v>
      </c>
      <c r="J3150" s="2">
        <f t="shared" si="241"/>
        <v>43775</v>
      </c>
      <c r="K3150" t="s">
        <v>203</v>
      </c>
      <c r="L3150">
        <f t="shared" si="242"/>
        <v>1</v>
      </c>
      <c r="O3150">
        <v>0</v>
      </c>
      <c r="P3150">
        <v>0</v>
      </c>
      <c r="Q3150">
        <v>0</v>
      </c>
      <c r="R3150">
        <v>-275.18099999999998</v>
      </c>
      <c r="S3150">
        <v>0</v>
      </c>
      <c r="T3150">
        <v>37.4251</v>
      </c>
      <c r="AA3150" t="s">
        <v>465</v>
      </c>
      <c r="AB3150" t="s">
        <v>46</v>
      </c>
      <c r="AC3150" t="b">
        <v>0</v>
      </c>
    </row>
    <row r="3151" spans="1:29" hidden="1" x14ac:dyDescent="0.25">
      <c r="A3151" t="s">
        <v>134</v>
      </c>
      <c r="B3151" t="s">
        <v>475</v>
      </c>
      <c r="C3151" t="s">
        <v>593</v>
      </c>
      <c r="D3151" s="28" t="s">
        <v>464</v>
      </c>
      <c r="E3151" t="s">
        <v>314</v>
      </c>
      <c r="F3151" t="s">
        <v>595</v>
      </c>
      <c r="G3151" t="str">
        <f t="shared" si="243"/>
        <v>SWHC046-01</v>
      </c>
      <c r="H3151" t="str">
        <f t="shared" si="239"/>
        <v>ExAnte2019</v>
      </c>
      <c r="I3151" t="str">
        <f t="shared" si="240"/>
        <v>IOU workpaper</v>
      </c>
      <c r="J3151" s="2">
        <f t="shared" si="241"/>
        <v>43775</v>
      </c>
      <c r="K3151" t="s">
        <v>203</v>
      </c>
      <c r="L3151">
        <f t="shared" si="242"/>
        <v>1</v>
      </c>
      <c r="O3151">
        <v>0</v>
      </c>
      <c r="P3151">
        <v>0</v>
      </c>
      <c r="Q3151">
        <v>0</v>
      </c>
      <c r="R3151">
        <v>-223.9409</v>
      </c>
      <c r="S3151">
        <v>0</v>
      </c>
      <c r="T3151">
        <v>31.24</v>
      </c>
      <c r="AA3151" t="s">
        <v>465</v>
      </c>
      <c r="AB3151" t="s">
        <v>46</v>
      </c>
      <c r="AC3151" t="b">
        <v>0</v>
      </c>
    </row>
    <row r="3152" spans="1:29" hidden="1" x14ac:dyDescent="0.25">
      <c r="A3152" t="s">
        <v>134</v>
      </c>
      <c r="B3152" t="s">
        <v>475</v>
      </c>
      <c r="C3152" t="s">
        <v>593</v>
      </c>
      <c r="D3152" s="28" t="s">
        <v>464</v>
      </c>
      <c r="E3152" t="s">
        <v>322</v>
      </c>
      <c r="F3152" t="s">
        <v>595</v>
      </c>
      <c r="G3152" t="str">
        <f t="shared" si="243"/>
        <v>SWHC046-01</v>
      </c>
      <c r="H3152" t="str">
        <f t="shared" si="239"/>
        <v>ExAnte2019</v>
      </c>
      <c r="I3152" t="str">
        <f t="shared" si="240"/>
        <v>IOU workpaper</v>
      </c>
      <c r="J3152" s="2">
        <f t="shared" si="241"/>
        <v>43775</v>
      </c>
      <c r="K3152" t="s">
        <v>203</v>
      </c>
      <c r="L3152">
        <f t="shared" si="242"/>
        <v>1</v>
      </c>
      <c r="O3152">
        <v>0</v>
      </c>
      <c r="P3152">
        <v>0</v>
      </c>
      <c r="Q3152">
        <v>0</v>
      </c>
      <c r="R3152">
        <v>-237.51339999999999</v>
      </c>
      <c r="S3152">
        <v>0</v>
      </c>
      <c r="T3152">
        <v>32.424999999999997</v>
      </c>
      <c r="AA3152" t="s">
        <v>465</v>
      </c>
      <c r="AB3152" t="s">
        <v>46</v>
      </c>
      <c r="AC3152" t="b">
        <v>0</v>
      </c>
    </row>
    <row r="3153" spans="1:29" hidden="1" x14ac:dyDescent="0.25">
      <c r="A3153" t="s">
        <v>134</v>
      </c>
      <c r="B3153" t="s">
        <v>475</v>
      </c>
      <c r="C3153" t="s">
        <v>593</v>
      </c>
      <c r="D3153" s="28" t="s">
        <v>464</v>
      </c>
      <c r="E3153" t="s">
        <v>330</v>
      </c>
      <c r="F3153" t="s">
        <v>595</v>
      </c>
      <c r="G3153" t="str">
        <f t="shared" si="243"/>
        <v>SWHC046-01</v>
      </c>
      <c r="H3153" t="str">
        <f t="shared" si="239"/>
        <v>ExAnte2019</v>
      </c>
      <c r="I3153" t="str">
        <f t="shared" si="240"/>
        <v>IOU workpaper</v>
      </c>
      <c r="J3153" s="2">
        <f t="shared" si="241"/>
        <v>43775</v>
      </c>
      <c r="K3153" t="s">
        <v>203</v>
      </c>
      <c r="L3153">
        <f t="shared" si="242"/>
        <v>1</v>
      </c>
      <c r="O3153">
        <v>0</v>
      </c>
      <c r="P3153">
        <v>0</v>
      </c>
      <c r="Q3153">
        <v>0</v>
      </c>
      <c r="R3153">
        <v>18.380700000000001</v>
      </c>
      <c r="S3153">
        <v>0</v>
      </c>
      <c r="T3153">
        <v>3.1970999999999998</v>
      </c>
      <c r="AA3153" t="s">
        <v>465</v>
      </c>
      <c r="AB3153" t="s">
        <v>46</v>
      </c>
      <c r="AC3153" t="b">
        <v>0</v>
      </c>
    </row>
    <row r="3154" spans="1:29" hidden="1" x14ac:dyDescent="0.25">
      <c r="A3154" t="s">
        <v>134</v>
      </c>
      <c r="B3154" t="s">
        <v>475</v>
      </c>
      <c r="C3154" t="s">
        <v>593</v>
      </c>
      <c r="D3154" s="28" t="s">
        <v>464</v>
      </c>
      <c r="E3154" t="s">
        <v>338</v>
      </c>
      <c r="F3154" t="s">
        <v>595</v>
      </c>
      <c r="G3154" t="str">
        <f t="shared" si="243"/>
        <v>SWHC046-01</v>
      </c>
      <c r="H3154" t="str">
        <f t="shared" si="239"/>
        <v>ExAnte2019</v>
      </c>
      <c r="I3154" t="str">
        <f t="shared" si="240"/>
        <v>IOU workpaper</v>
      </c>
      <c r="J3154" s="2">
        <f t="shared" si="241"/>
        <v>43775</v>
      </c>
      <c r="K3154" t="s">
        <v>203</v>
      </c>
      <c r="L3154">
        <f t="shared" si="242"/>
        <v>1</v>
      </c>
      <c r="O3154">
        <v>0</v>
      </c>
      <c r="P3154">
        <v>0</v>
      </c>
      <c r="Q3154">
        <v>0</v>
      </c>
      <c r="R3154">
        <v>-1028.4274</v>
      </c>
      <c r="S3154">
        <v>0</v>
      </c>
      <c r="T3154">
        <v>112.5622</v>
      </c>
      <c r="AA3154" t="s">
        <v>465</v>
      </c>
      <c r="AB3154" t="s">
        <v>46</v>
      </c>
      <c r="AC3154" t="b">
        <v>0</v>
      </c>
    </row>
    <row r="3155" spans="1:29" hidden="1" x14ac:dyDescent="0.25">
      <c r="A3155" t="s">
        <v>134</v>
      </c>
      <c r="B3155" t="s">
        <v>475</v>
      </c>
      <c r="C3155" t="s">
        <v>594</v>
      </c>
      <c r="D3155" s="28" t="s">
        <v>464</v>
      </c>
      <c r="E3155" t="s">
        <v>202</v>
      </c>
      <c r="F3155" t="s">
        <v>595</v>
      </c>
      <c r="G3155" t="str">
        <f t="shared" si="243"/>
        <v>SWHC046-01</v>
      </c>
      <c r="H3155" t="str">
        <f t="shared" si="239"/>
        <v>ExAnte2019</v>
      </c>
      <c r="I3155" t="str">
        <f t="shared" si="240"/>
        <v>IOU workpaper</v>
      </c>
      <c r="J3155" s="2">
        <f t="shared" si="241"/>
        <v>43775</v>
      </c>
      <c r="K3155" t="s">
        <v>203</v>
      </c>
      <c r="L3155">
        <f t="shared" si="242"/>
        <v>1</v>
      </c>
      <c r="O3155">
        <v>0</v>
      </c>
      <c r="P3155">
        <v>0</v>
      </c>
      <c r="Q3155">
        <v>0</v>
      </c>
      <c r="R3155">
        <v>-987.1114</v>
      </c>
      <c r="S3155">
        <v>0</v>
      </c>
      <c r="T3155">
        <v>124.4145</v>
      </c>
      <c r="AA3155" t="s">
        <v>465</v>
      </c>
      <c r="AB3155" t="s">
        <v>46</v>
      </c>
      <c r="AC3155" t="b">
        <v>0</v>
      </c>
    </row>
    <row r="3156" spans="1:29" hidden="1" x14ac:dyDescent="0.25">
      <c r="A3156" t="s">
        <v>134</v>
      </c>
      <c r="B3156" t="s">
        <v>475</v>
      </c>
      <c r="C3156" t="s">
        <v>594</v>
      </c>
      <c r="D3156" s="28" t="s">
        <v>464</v>
      </c>
      <c r="E3156" t="s">
        <v>224</v>
      </c>
      <c r="F3156" t="s">
        <v>595</v>
      </c>
      <c r="G3156" t="str">
        <f t="shared" si="243"/>
        <v>SWHC046-01</v>
      </c>
      <c r="H3156" t="str">
        <f t="shared" si="239"/>
        <v>ExAnte2019</v>
      </c>
      <c r="I3156" t="str">
        <f t="shared" si="240"/>
        <v>IOU workpaper</v>
      </c>
      <c r="J3156" s="2">
        <f t="shared" si="241"/>
        <v>43775</v>
      </c>
      <c r="K3156" t="s">
        <v>203</v>
      </c>
      <c r="L3156">
        <f t="shared" si="242"/>
        <v>1</v>
      </c>
      <c r="O3156">
        <v>0</v>
      </c>
      <c r="P3156">
        <v>0</v>
      </c>
      <c r="Q3156">
        <v>0</v>
      </c>
      <c r="R3156">
        <v>-693.42809999999997</v>
      </c>
      <c r="S3156">
        <v>0</v>
      </c>
      <c r="T3156">
        <v>82.022300000000001</v>
      </c>
      <c r="AA3156" t="s">
        <v>465</v>
      </c>
      <c r="AB3156" t="s">
        <v>46</v>
      </c>
      <c r="AC3156" t="b">
        <v>0</v>
      </c>
    </row>
    <row r="3157" spans="1:29" hidden="1" x14ac:dyDescent="0.25">
      <c r="A3157" t="s">
        <v>134</v>
      </c>
      <c r="B3157" t="s">
        <v>475</v>
      </c>
      <c r="C3157" t="s">
        <v>594</v>
      </c>
      <c r="D3157" s="28" t="s">
        <v>464</v>
      </c>
      <c r="E3157" t="s">
        <v>232</v>
      </c>
      <c r="F3157" t="s">
        <v>595</v>
      </c>
      <c r="G3157" t="str">
        <f t="shared" si="243"/>
        <v>SWHC046-01</v>
      </c>
      <c r="H3157" t="str">
        <f t="shared" si="239"/>
        <v>ExAnte2019</v>
      </c>
      <c r="I3157" t="str">
        <f t="shared" si="240"/>
        <v>IOU workpaper</v>
      </c>
      <c r="J3157" s="2">
        <f t="shared" si="241"/>
        <v>43775</v>
      </c>
      <c r="K3157" t="s">
        <v>203</v>
      </c>
      <c r="L3157">
        <f t="shared" si="242"/>
        <v>1</v>
      </c>
      <c r="O3157">
        <v>0</v>
      </c>
      <c r="P3157">
        <v>0</v>
      </c>
      <c r="Q3157">
        <v>0</v>
      </c>
      <c r="R3157">
        <v>-530.43679999999995</v>
      </c>
      <c r="S3157">
        <v>0</v>
      </c>
      <c r="T3157">
        <v>65.642499999999998</v>
      </c>
      <c r="AA3157" t="s">
        <v>465</v>
      </c>
      <c r="AB3157" t="s">
        <v>46</v>
      </c>
      <c r="AC3157" t="b">
        <v>0</v>
      </c>
    </row>
    <row r="3158" spans="1:29" hidden="1" x14ac:dyDescent="0.25">
      <c r="A3158" t="s">
        <v>134</v>
      </c>
      <c r="B3158" t="s">
        <v>475</v>
      </c>
      <c r="C3158" t="s">
        <v>594</v>
      </c>
      <c r="D3158" s="28" t="s">
        <v>464</v>
      </c>
      <c r="E3158" t="s">
        <v>240</v>
      </c>
      <c r="F3158" t="s">
        <v>595</v>
      </c>
      <c r="G3158" t="str">
        <f t="shared" si="243"/>
        <v>SWHC046-01</v>
      </c>
      <c r="H3158" t="str">
        <f t="shared" si="239"/>
        <v>ExAnte2019</v>
      </c>
      <c r="I3158" t="str">
        <f t="shared" si="240"/>
        <v>IOU workpaper</v>
      </c>
      <c r="J3158" s="2">
        <f t="shared" si="241"/>
        <v>43775</v>
      </c>
      <c r="K3158" t="s">
        <v>203</v>
      </c>
      <c r="L3158">
        <f t="shared" si="242"/>
        <v>1</v>
      </c>
      <c r="O3158">
        <v>0</v>
      </c>
      <c r="P3158">
        <v>0</v>
      </c>
      <c r="Q3158">
        <v>0</v>
      </c>
      <c r="R3158">
        <v>-576.07060000000001</v>
      </c>
      <c r="S3158">
        <v>0</v>
      </c>
      <c r="T3158">
        <v>64.325100000000006</v>
      </c>
      <c r="AA3158" t="s">
        <v>465</v>
      </c>
      <c r="AB3158" t="s">
        <v>46</v>
      </c>
      <c r="AC3158" t="b">
        <v>0</v>
      </c>
    </row>
    <row r="3159" spans="1:29" hidden="1" x14ac:dyDescent="0.25">
      <c r="A3159" t="s">
        <v>134</v>
      </c>
      <c r="B3159" t="s">
        <v>475</v>
      </c>
      <c r="C3159" t="s">
        <v>594</v>
      </c>
      <c r="D3159" s="28" t="s">
        <v>464</v>
      </c>
      <c r="E3159" t="s">
        <v>248</v>
      </c>
      <c r="F3159" t="s">
        <v>595</v>
      </c>
      <c r="G3159" t="str">
        <f t="shared" si="243"/>
        <v>SWHC046-01</v>
      </c>
      <c r="H3159" t="str">
        <f t="shared" si="239"/>
        <v>ExAnte2019</v>
      </c>
      <c r="I3159" t="str">
        <f t="shared" si="240"/>
        <v>IOU workpaper</v>
      </c>
      <c r="J3159" s="2">
        <f t="shared" si="241"/>
        <v>43775</v>
      </c>
      <c r="K3159" t="s">
        <v>203</v>
      </c>
      <c r="L3159">
        <f t="shared" si="242"/>
        <v>1</v>
      </c>
      <c r="O3159">
        <v>0</v>
      </c>
      <c r="P3159">
        <v>0</v>
      </c>
      <c r="Q3159">
        <v>0</v>
      </c>
      <c r="R3159">
        <v>-536.56500000000005</v>
      </c>
      <c r="S3159">
        <v>0</v>
      </c>
      <c r="T3159">
        <v>65.173699999999997</v>
      </c>
      <c r="AA3159" t="s">
        <v>465</v>
      </c>
      <c r="AB3159" t="s">
        <v>46</v>
      </c>
      <c r="AC3159" t="b">
        <v>0</v>
      </c>
    </row>
    <row r="3160" spans="1:29" hidden="1" x14ac:dyDescent="0.25">
      <c r="A3160" t="s">
        <v>134</v>
      </c>
      <c r="B3160" t="s">
        <v>475</v>
      </c>
      <c r="C3160" t="s">
        <v>594</v>
      </c>
      <c r="D3160" s="28" t="s">
        <v>464</v>
      </c>
      <c r="E3160" t="s">
        <v>256</v>
      </c>
      <c r="F3160" t="s">
        <v>595</v>
      </c>
      <c r="G3160" t="str">
        <f t="shared" si="243"/>
        <v>SWHC046-01</v>
      </c>
      <c r="H3160" t="str">
        <f t="shared" si="239"/>
        <v>ExAnte2019</v>
      </c>
      <c r="I3160" t="str">
        <f t="shared" si="240"/>
        <v>IOU workpaper</v>
      </c>
      <c r="J3160" s="2">
        <f t="shared" si="241"/>
        <v>43775</v>
      </c>
      <c r="K3160" t="s">
        <v>203</v>
      </c>
      <c r="L3160">
        <f t="shared" si="242"/>
        <v>1</v>
      </c>
      <c r="O3160">
        <v>0</v>
      </c>
      <c r="P3160">
        <v>0</v>
      </c>
      <c r="Q3160">
        <v>0</v>
      </c>
      <c r="R3160">
        <v>-280.06009999999998</v>
      </c>
      <c r="S3160">
        <v>0</v>
      </c>
      <c r="T3160">
        <v>36.124400000000001</v>
      </c>
      <c r="AA3160" t="s">
        <v>465</v>
      </c>
      <c r="AB3160" t="s">
        <v>46</v>
      </c>
      <c r="AC3160" t="b">
        <v>0</v>
      </c>
    </row>
    <row r="3161" spans="1:29" hidden="1" x14ac:dyDescent="0.25">
      <c r="A3161" t="s">
        <v>134</v>
      </c>
      <c r="B3161" t="s">
        <v>475</v>
      </c>
      <c r="C3161" t="s">
        <v>594</v>
      </c>
      <c r="D3161" s="28" t="s">
        <v>464</v>
      </c>
      <c r="E3161" t="s">
        <v>265</v>
      </c>
      <c r="F3161" t="s">
        <v>595</v>
      </c>
      <c r="G3161" t="str">
        <f t="shared" si="243"/>
        <v>SWHC046-01</v>
      </c>
      <c r="H3161" t="str">
        <f t="shared" si="239"/>
        <v>ExAnte2019</v>
      </c>
      <c r="I3161" t="str">
        <f t="shared" si="240"/>
        <v>IOU workpaper</v>
      </c>
      <c r="J3161" s="2">
        <f t="shared" si="241"/>
        <v>43775</v>
      </c>
      <c r="K3161" t="s">
        <v>203</v>
      </c>
      <c r="L3161">
        <f t="shared" si="242"/>
        <v>1</v>
      </c>
      <c r="O3161">
        <v>0</v>
      </c>
      <c r="P3161">
        <v>0</v>
      </c>
      <c r="Q3161">
        <v>0</v>
      </c>
      <c r="R3161">
        <v>-214.74080000000001</v>
      </c>
      <c r="S3161">
        <v>0</v>
      </c>
      <c r="T3161">
        <v>26.5398</v>
      </c>
      <c r="AA3161" t="s">
        <v>465</v>
      </c>
      <c r="AB3161" t="s">
        <v>46</v>
      </c>
      <c r="AC3161" t="b">
        <v>0</v>
      </c>
    </row>
    <row r="3162" spans="1:29" hidden="1" x14ac:dyDescent="0.25">
      <c r="A3162" t="s">
        <v>134</v>
      </c>
      <c r="B3162" t="s">
        <v>475</v>
      </c>
      <c r="C3162" t="s">
        <v>594</v>
      </c>
      <c r="D3162" s="28" t="s">
        <v>464</v>
      </c>
      <c r="E3162" t="s">
        <v>274</v>
      </c>
      <c r="F3162" t="s">
        <v>595</v>
      </c>
      <c r="G3162" t="str">
        <f t="shared" si="243"/>
        <v>SWHC046-01</v>
      </c>
      <c r="H3162" t="str">
        <f t="shared" si="239"/>
        <v>ExAnte2019</v>
      </c>
      <c r="I3162" t="str">
        <f t="shared" si="240"/>
        <v>IOU workpaper</v>
      </c>
      <c r="J3162" s="2">
        <f t="shared" si="241"/>
        <v>43775</v>
      </c>
      <c r="K3162" t="s">
        <v>203</v>
      </c>
      <c r="L3162">
        <f t="shared" si="242"/>
        <v>1</v>
      </c>
      <c r="O3162">
        <v>0</v>
      </c>
      <c r="P3162">
        <v>0</v>
      </c>
      <c r="Q3162">
        <v>0</v>
      </c>
      <c r="R3162">
        <v>-257.5034</v>
      </c>
      <c r="S3162">
        <v>0</v>
      </c>
      <c r="T3162">
        <v>35.5518</v>
      </c>
      <c r="AA3162" t="s">
        <v>465</v>
      </c>
      <c r="AB3162" t="s">
        <v>46</v>
      </c>
      <c r="AC3162" t="b">
        <v>0</v>
      </c>
    </row>
    <row r="3163" spans="1:29" hidden="1" x14ac:dyDescent="0.25">
      <c r="A3163" t="s">
        <v>134</v>
      </c>
      <c r="B3163" t="s">
        <v>475</v>
      </c>
      <c r="C3163" t="s">
        <v>594</v>
      </c>
      <c r="D3163" s="28" t="s">
        <v>464</v>
      </c>
      <c r="E3163" t="s">
        <v>282</v>
      </c>
      <c r="F3163" t="s">
        <v>595</v>
      </c>
      <c r="G3163" t="str">
        <f t="shared" si="243"/>
        <v>SWHC046-01</v>
      </c>
      <c r="H3163" t="str">
        <f t="shared" si="239"/>
        <v>ExAnte2019</v>
      </c>
      <c r="I3163" t="str">
        <f t="shared" si="240"/>
        <v>IOU workpaper</v>
      </c>
      <c r="J3163" s="2">
        <f t="shared" si="241"/>
        <v>43775</v>
      </c>
      <c r="K3163" t="s">
        <v>203</v>
      </c>
      <c r="L3163">
        <f t="shared" si="242"/>
        <v>1</v>
      </c>
      <c r="O3163">
        <v>0</v>
      </c>
      <c r="P3163">
        <v>0</v>
      </c>
      <c r="Q3163">
        <v>0</v>
      </c>
      <c r="R3163">
        <v>-271.41140000000001</v>
      </c>
      <c r="S3163">
        <v>0</v>
      </c>
      <c r="T3163">
        <v>37.509</v>
      </c>
      <c r="AA3163" t="s">
        <v>465</v>
      </c>
      <c r="AB3163" t="s">
        <v>46</v>
      </c>
      <c r="AC3163" t="b">
        <v>0</v>
      </c>
    </row>
    <row r="3164" spans="1:29" hidden="1" x14ac:dyDescent="0.25">
      <c r="A3164" t="s">
        <v>134</v>
      </c>
      <c r="B3164" t="s">
        <v>475</v>
      </c>
      <c r="C3164" t="s">
        <v>594</v>
      </c>
      <c r="D3164" s="28" t="s">
        <v>464</v>
      </c>
      <c r="E3164" t="s">
        <v>290</v>
      </c>
      <c r="F3164" t="s">
        <v>595</v>
      </c>
      <c r="G3164" t="str">
        <f t="shared" si="243"/>
        <v>SWHC046-01</v>
      </c>
      <c r="H3164" t="str">
        <f t="shared" si="239"/>
        <v>ExAnte2019</v>
      </c>
      <c r="I3164" t="str">
        <f t="shared" si="240"/>
        <v>IOU workpaper</v>
      </c>
      <c r="J3164" s="2">
        <f t="shared" si="241"/>
        <v>43775</v>
      </c>
      <c r="K3164" t="s">
        <v>203</v>
      </c>
      <c r="L3164">
        <f t="shared" si="242"/>
        <v>1</v>
      </c>
      <c r="O3164">
        <v>0</v>
      </c>
      <c r="P3164">
        <v>0</v>
      </c>
      <c r="Q3164">
        <v>0</v>
      </c>
      <c r="R3164">
        <v>-284.08550000000002</v>
      </c>
      <c r="S3164">
        <v>0</v>
      </c>
      <c r="T3164">
        <v>38.194800000000001</v>
      </c>
      <c r="AA3164" t="s">
        <v>465</v>
      </c>
      <c r="AB3164" t="s">
        <v>46</v>
      </c>
      <c r="AC3164" t="b">
        <v>0</v>
      </c>
    </row>
    <row r="3165" spans="1:29" hidden="1" x14ac:dyDescent="0.25">
      <c r="A3165" t="s">
        <v>134</v>
      </c>
      <c r="B3165" t="s">
        <v>475</v>
      </c>
      <c r="C3165" t="s">
        <v>594</v>
      </c>
      <c r="D3165" s="28" t="s">
        <v>464</v>
      </c>
      <c r="E3165" t="s">
        <v>298</v>
      </c>
      <c r="F3165" t="s">
        <v>595</v>
      </c>
      <c r="G3165" t="str">
        <f t="shared" si="243"/>
        <v>SWHC046-01</v>
      </c>
      <c r="H3165" t="str">
        <f t="shared" si="239"/>
        <v>ExAnte2019</v>
      </c>
      <c r="I3165" t="str">
        <f t="shared" si="240"/>
        <v>IOU workpaper</v>
      </c>
      <c r="J3165" s="2">
        <f t="shared" si="241"/>
        <v>43775</v>
      </c>
      <c r="K3165" t="s">
        <v>203</v>
      </c>
      <c r="L3165">
        <f t="shared" si="242"/>
        <v>1</v>
      </c>
      <c r="O3165">
        <v>0</v>
      </c>
      <c r="P3165">
        <v>0</v>
      </c>
      <c r="Q3165">
        <v>0</v>
      </c>
      <c r="R3165">
        <v>-540.10469999999998</v>
      </c>
      <c r="S3165">
        <v>0</v>
      </c>
      <c r="T3165">
        <v>72.093599999999995</v>
      </c>
      <c r="AA3165" t="s">
        <v>465</v>
      </c>
      <c r="AB3165" t="s">
        <v>46</v>
      </c>
      <c r="AC3165" t="b">
        <v>0</v>
      </c>
    </row>
    <row r="3166" spans="1:29" hidden="1" x14ac:dyDescent="0.25">
      <c r="A3166" t="s">
        <v>134</v>
      </c>
      <c r="B3166" t="s">
        <v>475</v>
      </c>
      <c r="C3166" t="s">
        <v>594</v>
      </c>
      <c r="D3166" s="28" t="s">
        <v>464</v>
      </c>
      <c r="E3166" t="s">
        <v>306</v>
      </c>
      <c r="F3166" t="s">
        <v>595</v>
      </c>
      <c r="G3166" t="str">
        <f t="shared" si="243"/>
        <v>SWHC046-01</v>
      </c>
      <c r="H3166" t="str">
        <f t="shared" si="239"/>
        <v>ExAnte2019</v>
      </c>
      <c r="I3166" t="str">
        <f t="shared" si="240"/>
        <v>IOU workpaper</v>
      </c>
      <c r="J3166" s="2">
        <f t="shared" si="241"/>
        <v>43775</v>
      </c>
      <c r="K3166" t="s">
        <v>203</v>
      </c>
      <c r="L3166">
        <f t="shared" si="242"/>
        <v>1</v>
      </c>
      <c r="O3166">
        <v>0</v>
      </c>
      <c r="P3166">
        <v>0</v>
      </c>
      <c r="Q3166">
        <v>0</v>
      </c>
      <c r="R3166">
        <v>-580.61149999999998</v>
      </c>
      <c r="S3166">
        <v>0</v>
      </c>
      <c r="T3166">
        <v>76.808099999999996</v>
      </c>
      <c r="AA3166" t="s">
        <v>465</v>
      </c>
      <c r="AB3166" t="s">
        <v>46</v>
      </c>
      <c r="AC3166" t="b">
        <v>0</v>
      </c>
    </row>
    <row r="3167" spans="1:29" hidden="1" x14ac:dyDescent="0.25">
      <c r="A3167" t="s">
        <v>134</v>
      </c>
      <c r="B3167" t="s">
        <v>475</v>
      </c>
      <c r="C3167" t="s">
        <v>594</v>
      </c>
      <c r="D3167" s="28" t="s">
        <v>464</v>
      </c>
      <c r="E3167" t="s">
        <v>314</v>
      </c>
      <c r="F3167" t="s">
        <v>595</v>
      </c>
      <c r="G3167" t="str">
        <f t="shared" si="243"/>
        <v>SWHC046-01</v>
      </c>
      <c r="H3167" t="str">
        <f t="shared" si="239"/>
        <v>ExAnte2019</v>
      </c>
      <c r="I3167" t="str">
        <f t="shared" si="240"/>
        <v>IOU workpaper</v>
      </c>
      <c r="J3167" s="2">
        <f t="shared" si="241"/>
        <v>43775</v>
      </c>
      <c r="K3167" t="s">
        <v>203</v>
      </c>
      <c r="L3167">
        <f t="shared" si="242"/>
        <v>1</v>
      </c>
      <c r="O3167">
        <v>0</v>
      </c>
      <c r="P3167">
        <v>0</v>
      </c>
      <c r="Q3167">
        <v>0</v>
      </c>
      <c r="R3167">
        <v>-456.33679999999998</v>
      </c>
      <c r="S3167">
        <v>0</v>
      </c>
      <c r="T3167">
        <v>60.780200000000001</v>
      </c>
      <c r="AA3167" t="s">
        <v>465</v>
      </c>
      <c r="AB3167" t="s">
        <v>46</v>
      </c>
      <c r="AC3167" t="b">
        <v>0</v>
      </c>
    </row>
    <row r="3168" spans="1:29" hidden="1" x14ac:dyDescent="0.25">
      <c r="A3168" t="s">
        <v>134</v>
      </c>
      <c r="B3168" t="s">
        <v>475</v>
      </c>
      <c r="C3168" t="s">
        <v>594</v>
      </c>
      <c r="D3168" s="28" t="s">
        <v>464</v>
      </c>
      <c r="E3168" t="s">
        <v>322</v>
      </c>
      <c r="F3168" t="s">
        <v>595</v>
      </c>
      <c r="G3168" t="str">
        <f t="shared" si="243"/>
        <v>SWHC046-01</v>
      </c>
      <c r="H3168" t="str">
        <f t="shared" si="239"/>
        <v>ExAnte2019</v>
      </c>
      <c r="I3168" t="str">
        <f t="shared" si="240"/>
        <v>IOU workpaper</v>
      </c>
      <c r="J3168" s="2">
        <f t="shared" si="241"/>
        <v>43775</v>
      </c>
      <c r="K3168" t="s">
        <v>203</v>
      </c>
      <c r="L3168">
        <f t="shared" si="242"/>
        <v>1</v>
      </c>
      <c r="O3168">
        <v>0</v>
      </c>
      <c r="P3168">
        <v>0</v>
      </c>
      <c r="Q3168">
        <v>0</v>
      </c>
      <c r="R3168">
        <v>-582.64520000000005</v>
      </c>
      <c r="S3168">
        <v>0</v>
      </c>
      <c r="T3168">
        <v>73.3626</v>
      </c>
      <c r="AA3168" t="s">
        <v>465</v>
      </c>
      <c r="AB3168" t="s">
        <v>46</v>
      </c>
      <c r="AC3168" t="b">
        <v>0</v>
      </c>
    </row>
    <row r="3169" spans="1:29" hidden="1" x14ac:dyDescent="0.25">
      <c r="A3169" t="s">
        <v>134</v>
      </c>
      <c r="B3169" t="s">
        <v>475</v>
      </c>
      <c r="C3169" t="s">
        <v>594</v>
      </c>
      <c r="D3169" s="28" t="s">
        <v>464</v>
      </c>
      <c r="E3169" t="s">
        <v>330</v>
      </c>
      <c r="F3169" t="s">
        <v>595</v>
      </c>
      <c r="G3169" t="str">
        <f t="shared" si="243"/>
        <v>SWHC046-01</v>
      </c>
      <c r="H3169" t="str">
        <f t="shared" si="239"/>
        <v>ExAnte2019</v>
      </c>
      <c r="I3169" t="str">
        <f t="shared" si="240"/>
        <v>IOU workpaper</v>
      </c>
      <c r="J3169" s="2">
        <f t="shared" si="241"/>
        <v>43775</v>
      </c>
      <c r="K3169" t="s">
        <v>203</v>
      </c>
      <c r="L3169">
        <f t="shared" si="242"/>
        <v>1</v>
      </c>
      <c r="O3169">
        <v>0</v>
      </c>
      <c r="P3169">
        <v>0</v>
      </c>
      <c r="Q3169">
        <v>0</v>
      </c>
      <c r="R3169">
        <v>-51.8414</v>
      </c>
      <c r="S3169">
        <v>0</v>
      </c>
      <c r="T3169">
        <v>10.232200000000001</v>
      </c>
      <c r="AA3169" t="s">
        <v>465</v>
      </c>
      <c r="AB3169" t="s">
        <v>46</v>
      </c>
      <c r="AC3169" t="b">
        <v>0</v>
      </c>
    </row>
    <row r="3170" spans="1:29" hidden="1" x14ac:dyDescent="0.25">
      <c r="A3170" t="s">
        <v>134</v>
      </c>
      <c r="B3170" t="s">
        <v>475</v>
      </c>
      <c r="C3170" t="s">
        <v>594</v>
      </c>
      <c r="D3170" s="28" t="s">
        <v>464</v>
      </c>
      <c r="E3170" t="s">
        <v>338</v>
      </c>
      <c r="F3170" t="s">
        <v>595</v>
      </c>
      <c r="G3170" t="str">
        <f t="shared" si="243"/>
        <v>SWHC046-01</v>
      </c>
      <c r="H3170" t="str">
        <f t="shared" si="239"/>
        <v>ExAnte2019</v>
      </c>
      <c r="I3170" t="str">
        <f t="shared" si="240"/>
        <v>IOU workpaper</v>
      </c>
      <c r="J3170" s="2">
        <f t="shared" si="241"/>
        <v>43775</v>
      </c>
      <c r="K3170" t="s">
        <v>203</v>
      </c>
      <c r="L3170">
        <f t="shared" si="242"/>
        <v>1</v>
      </c>
      <c r="O3170">
        <v>0</v>
      </c>
      <c r="P3170">
        <v>0</v>
      </c>
      <c r="Q3170">
        <v>0</v>
      </c>
      <c r="R3170">
        <v>-1256.7507000000001</v>
      </c>
      <c r="S3170">
        <v>0</v>
      </c>
      <c r="T3170">
        <v>138.4562</v>
      </c>
      <c r="AA3170" t="s">
        <v>465</v>
      </c>
      <c r="AB3170" t="s">
        <v>46</v>
      </c>
      <c r="AC3170" t="b">
        <v>0</v>
      </c>
    </row>
    <row r="3171" spans="1:29" hidden="1" x14ac:dyDescent="0.25">
      <c r="A3171" t="s">
        <v>134</v>
      </c>
      <c r="B3171" t="s">
        <v>476</v>
      </c>
      <c r="C3171" t="s">
        <v>574</v>
      </c>
      <c r="D3171" s="28" t="s">
        <v>464</v>
      </c>
      <c r="E3171" t="s">
        <v>202</v>
      </c>
      <c r="F3171" t="s">
        <v>595</v>
      </c>
      <c r="G3171" t="str">
        <f t="shared" si="243"/>
        <v>SWHC046-01</v>
      </c>
      <c r="H3171" t="str">
        <f t="shared" si="239"/>
        <v>ExAnte2019</v>
      </c>
      <c r="I3171" t="str">
        <f t="shared" si="240"/>
        <v>IOU workpaper</v>
      </c>
      <c r="J3171" s="2">
        <f t="shared" si="241"/>
        <v>43775</v>
      </c>
      <c r="K3171" t="s">
        <v>203</v>
      </c>
      <c r="L3171">
        <f t="shared" si="242"/>
        <v>1</v>
      </c>
      <c r="O3171">
        <v>0</v>
      </c>
      <c r="P3171">
        <v>0</v>
      </c>
      <c r="Q3171">
        <v>0</v>
      </c>
      <c r="R3171">
        <v>-1144.5147999999999</v>
      </c>
      <c r="S3171">
        <v>0</v>
      </c>
      <c r="T3171">
        <v>154.4701</v>
      </c>
      <c r="AA3171" t="s">
        <v>465</v>
      </c>
      <c r="AB3171" t="s">
        <v>46</v>
      </c>
      <c r="AC3171" t="b">
        <v>0</v>
      </c>
    </row>
    <row r="3172" spans="1:29" hidden="1" x14ac:dyDescent="0.25">
      <c r="A3172" t="s">
        <v>134</v>
      </c>
      <c r="B3172" t="s">
        <v>476</v>
      </c>
      <c r="C3172" t="s">
        <v>574</v>
      </c>
      <c r="D3172" s="28" t="s">
        <v>464</v>
      </c>
      <c r="E3172" t="s">
        <v>224</v>
      </c>
      <c r="F3172" t="s">
        <v>595</v>
      </c>
      <c r="G3172" t="str">
        <f t="shared" si="243"/>
        <v>SWHC046-01</v>
      </c>
      <c r="H3172" t="str">
        <f t="shared" si="239"/>
        <v>ExAnte2019</v>
      </c>
      <c r="I3172" t="str">
        <f t="shared" si="240"/>
        <v>IOU workpaper</v>
      </c>
      <c r="J3172" s="2">
        <f t="shared" si="241"/>
        <v>43775</v>
      </c>
      <c r="K3172" t="s">
        <v>203</v>
      </c>
      <c r="L3172">
        <f t="shared" si="242"/>
        <v>1</v>
      </c>
      <c r="O3172">
        <v>0</v>
      </c>
      <c r="P3172">
        <v>0</v>
      </c>
      <c r="Q3172">
        <v>0</v>
      </c>
      <c r="R3172">
        <v>-518.39149999999995</v>
      </c>
      <c r="S3172">
        <v>0</v>
      </c>
      <c r="T3172">
        <v>92.048500000000004</v>
      </c>
      <c r="AA3172" t="s">
        <v>465</v>
      </c>
      <c r="AB3172" t="s">
        <v>46</v>
      </c>
      <c r="AC3172" t="b">
        <v>0</v>
      </c>
    </row>
    <row r="3173" spans="1:29" hidden="1" x14ac:dyDescent="0.25">
      <c r="A3173" t="s">
        <v>134</v>
      </c>
      <c r="B3173" t="s">
        <v>476</v>
      </c>
      <c r="C3173" t="s">
        <v>574</v>
      </c>
      <c r="D3173" s="28" t="s">
        <v>464</v>
      </c>
      <c r="E3173" t="s">
        <v>232</v>
      </c>
      <c r="F3173" t="s">
        <v>595</v>
      </c>
      <c r="G3173" t="str">
        <f t="shared" si="243"/>
        <v>SWHC046-01</v>
      </c>
      <c r="H3173" t="str">
        <f t="shared" si="239"/>
        <v>ExAnte2019</v>
      </c>
      <c r="I3173" t="str">
        <f t="shared" si="240"/>
        <v>IOU workpaper</v>
      </c>
      <c r="J3173" s="2">
        <f t="shared" si="241"/>
        <v>43775</v>
      </c>
      <c r="K3173" t="s">
        <v>203</v>
      </c>
      <c r="L3173">
        <f t="shared" si="242"/>
        <v>1</v>
      </c>
      <c r="O3173">
        <v>0</v>
      </c>
      <c r="P3173">
        <v>0</v>
      </c>
      <c r="Q3173">
        <v>0</v>
      </c>
      <c r="R3173">
        <v>-472.79910000000001</v>
      </c>
      <c r="S3173">
        <v>0</v>
      </c>
      <c r="T3173">
        <v>62.236199999999997</v>
      </c>
      <c r="AA3173" t="s">
        <v>465</v>
      </c>
      <c r="AB3173" t="s">
        <v>46</v>
      </c>
      <c r="AC3173" t="b">
        <v>0</v>
      </c>
    </row>
    <row r="3174" spans="1:29" hidden="1" x14ac:dyDescent="0.25">
      <c r="A3174" t="s">
        <v>134</v>
      </c>
      <c r="B3174" t="s">
        <v>476</v>
      </c>
      <c r="C3174" t="s">
        <v>574</v>
      </c>
      <c r="D3174" s="28" t="s">
        <v>464</v>
      </c>
      <c r="E3174" t="s">
        <v>240</v>
      </c>
      <c r="F3174" t="s">
        <v>595</v>
      </c>
      <c r="G3174" t="str">
        <f t="shared" si="243"/>
        <v>SWHC046-01</v>
      </c>
      <c r="H3174" t="str">
        <f t="shared" si="239"/>
        <v>ExAnte2019</v>
      </c>
      <c r="I3174" t="str">
        <f t="shared" si="240"/>
        <v>IOU workpaper</v>
      </c>
      <c r="J3174" s="2">
        <f t="shared" si="241"/>
        <v>43775</v>
      </c>
      <c r="K3174" t="s">
        <v>203</v>
      </c>
      <c r="L3174">
        <f t="shared" si="242"/>
        <v>1</v>
      </c>
      <c r="O3174">
        <v>0</v>
      </c>
      <c r="P3174">
        <v>0</v>
      </c>
      <c r="Q3174">
        <v>0</v>
      </c>
      <c r="R3174">
        <v>-353.59699999999998</v>
      </c>
      <c r="S3174">
        <v>0</v>
      </c>
      <c r="T3174">
        <v>63.032899999999998</v>
      </c>
      <c r="AA3174" t="s">
        <v>465</v>
      </c>
      <c r="AB3174" t="s">
        <v>46</v>
      </c>
      <c r="AC3174" t="b">
        <v>0</v>
      </c>
    </row>
    <row r="3175" spans="1:29" hidden="1" x14ac:dyDescent="0.25">
      <c r="A3175" t="s">
        <v>134</v>
      </c>
      <c r="B3175" t="s">
        <v>476</v>
      </c>
      <c r="C3175" t="s">
        <v>574</v>
      </c>
      <c r="D3175" s="28" t="s">
        <v>464</v>
      </c>
      <c r="E3175" t="s">
        <v>248</v>
      </c>
      <c r="F3175" t="s">
        <v>595</v>
      </c>
      <c r="G3175" t="str">
        <f t="shared" si="243"/>
        <v>SWHC046-01</v>
      </c>
      <c r="H3175" t="str">
        <f t="shared" si="239"/>
        <v>ExAnte2019</v>
      </c>
      <c r="I3175" t="str">
        <f t="shared" si="240"/>
        <v>IOU workpaper</v>
      </c>
      <c r="J3175" s="2">
        <f t="shared" si="241"/>
        <v>43775</v>
      </c>
      <c r="K3175" t="s">
        <v>203</v>
      </c>
      <c r="L3175">
        <f t="shared" si="242"/>
        <v>1</v>
      </c>
      <c r="O3175">
        <v>0</v>
      </c>
      <c r="P3175">
        <v>0</v>
      </c>
      <c r="Q3175">
        <v>0</v>
      </c>
      <c r="R3175">
        <v>-475.24189999999999</v>
      </c>
      <c r="S3175">
        <v>0</v>
      </c>
      <c r="T3175">
        <v>63.545499999999997</v>
      </c>
      <c r="AA3175" t="s">
        <v>465</v>
      </c>
      <c r="AB3175" t="s">
        <v>46</v>
      </c>
      <c r="AC3175" t="b">
        <v>0</v>
      </c>
    </row>
    <row r="3176" spans="1:29" hidden="1" x14ac:dyDescent="0.25">
      <c r="A3176" t="s">
        <v>134</v>
      </c>
      <c r="B3176" t="s">
        <v>476</v>
      </c>
      <c r="C3176" t="s">
        <v>574</v>
      </c>
      <c r="D3176" s="28" t="s">
        <v>464</v>
      </c>
      <c r="E3176" t="s">
        <v>256</v>
      </c>
      <c r="F3176" t="s">
        <v>595</v>
      </c>
      <c r="G3176" t="str">
        <f t="shared" si="243"/>
        <v>SWHC046-01</v>
      </c>
      <c r="H3176" t="str">
        <f t="shared" si="239"/>
        <v>ExAnte2019</v>
      </c>
      <c r="I3176" t="str">
        <f t="shared" si="240"/>
        <v>IOU workpaper</v>
      </c>
      <c r="J3176" s="2">
        <f t="shared" si="241"/>
        <v>43775</v>
      </c>
      <c r="K3176" t="s">
        <v>203</v>
      </c>
      <c r="L3176">
        <f t="shared" si="242"/>
        <v>1</v>
      </c>
      <c r="O3176">
        <v>0</v>
      </c>
      <c r="P3176">
        <v>0</v>
      </c>
      <c r="Q3176">
        <v>0</v>
      </c>
      <c r="R3176">
        <v>-158.8793</v>
      </c>
      <c r="S3176">
        <v>0</v>
      </c>
      <c r="T3176">
        <v>24.061499999999999</v>
      </c>
      <c r="AA3176" t="s">
        <v>465</v>
      </c>
      <c r="AB3176" t="s">
        <v>46</v>
      </c>
      <c r="AC3176" t="b">
        <v>0</v>
      </c>
    </row>
    <row r="3177" spans="1:29" hidden="1" x14ac:dyDescent="0.25">
      <c r="A3177" t="s">
        <v>134</v>
      </c>
      <c r="B3177" t="s">
        <v>476</v>
      </c>
      <c r="C3177" t="s">
        <v>574</v>
      </c>
      <c r="D3177" s="28" t="s">
        <v>464</v>
      </c>
      <c r="E3177" t="s">
        <v>265</v>
      </c>
      <c r="F3177" t="s">
        <v>595</v>
      </c>
      <c r="G3177" t="str">
        <f t="shared" si="243"/>
        <v>SWHC046-01</v>
      </c>
      <c r="H3177" t="str">
        <f t="shared" si="239"/>
        <v>ExAnte2019</v>
      </c>
      <c r="I3177" t="str">
        <f t="shared" si="240"/>
        <v>IOU workpaper</v>
      </c>
      <c r="J3177" s="2">
        <f t="shared" si="241"/>
        <v>43775</v>
      </c>
      <c r="K3177" t="s">
        <v>203</v>
      </c>
      <c r="L3177">
        <f t="shared" si="242"/>
        <v>1</v>
      </c>
      <c r="O3177">
        <v>0</v>
      </c>
      <c r="P3177">
        <v>0</v>
      </c>
      <c r="Q3177">
        <v>0</v>
      </c>
      <c r="R3177">
        <v>-127.1944</v>
      </c>
      <c r="S3177">
        <v>0</v>
      </c>
      <c r="T3177">
        <v>17.798100000000002</v>
      </c>
      <c r="AA3177" t="s">
        <v>465</v>
      </c>
      <c r="AB3177" t="s">
        <v>46</v>
      </c>
      <c r="AC3177" t="b">
        <v>0</v>
      </c>
    </row>
    <row r="3178" spans="1:29" hidden="1" x14ac:dyDescent="0.25">
      <c r="A3178" t="s">
        <v>134</v>
      </c>
      <c r="B3178" t="s">
        <v>476</v>
      </c>
      <c r="C3178" t="s">
        <v>574</v>
      </c>
      <c r="D3178" s="28" t="s">
        <v>464</v>
      </c>
      <c r="E3178" t="s">
        <v>274</v>
      </c>
      <c r="F3178" t="s">
        <v>595</v>
      </c>
      <c r="G3178" t="str">
        <f t="shared" si="243"/>
        <v>SWHC046-01</v>
      </c>
      <c r="H3178" t="str">
        <f t="shared" si="239"/>
        <v>ExAnte2019</v>
      </c>
      <c r="I3178" t="str">
        <f t="shared" si="240"/>
        <v>IOU workpaper</v>
      </c>
      <c r="J3178" s="2">
        <f t="shared" si="241"/>
        <v>43775</v>
      </c>
      <c r="K3178" t="s">
        <v>203</v>
      </c>
      <c r="L3178">
        <f t="shared" si="242"/>
        <v>1</v>
      </c>
      <c r="O3178">
        <v>0</v>
      </c>
      <c r="P3178">
        <v>0</v>
      </c>
      <c r="Q3178">
        <v>0</v>
      </c>
      <c r="R3178">
        <v>-142.9752</v>
      </c>
      <c r="S3178">
        <v>0</v>
      </c>
      <c r="T3178">
        <v>24.9831</v>
      </c>
      <c r="AA3178" t="s">
        <v>465</v>
      </c>
      <c r="AB3178" t="s">
        <v>46</v>
      </c>
      <c r="AC3178" t="b">
        <v>0</v>
      </c>
    </row>
    <row r="3179" spans="1:29" hidden="1" x14ac:dyDescent="0.25">
      <c r="A3179" t="s">
        <v>134</v>
      </c>
      <c r="B3179" t="s">
        <v>476</v>
      </c>
      <c r="C3179" t="s">
        <v>574</v>
      </c>
      <c r="D3179" s="28" t="s">
        <v>464</v>
      </c>
      <c r="E3179" t="s">
        <v>282</v>
      </c>
      <c r="F3179" t="s">
        <v>595</v>
      </c>
      <c r="G3179" t="str">
        <f t="shared" si="243"/>
        <v>SWHC046-01</v>
      </c>
      <c r="H3179" t="str">
        <f t="shared" si="239"/>
        <v>ExAnte2019</v>
      </c>
      <c r="I3179" t="str">
        <f t="shared" si="240"/>
        <v>IOU workpaper</v>
      </c>
      <c r="J3179" s="2">
        <f t="shared" si="241"/>
        <v>43775</v>
      </c>
      <c r="K3179" t="s">
        <v>203</v>
      </c>
      <c r="L3179">
        <f t="shared" si="242"/>
        <v>1</v>
      </c>
      <c r="O3179">
        <v>0</v>
      </c>
      <c r="P3179">
        <v>0</v>
      </c>
      <c r="Q3179">
        <v>0</v>
      </c>
      <c r="R3179">
        <v>-119.8446</v>
      </c>
      <c r="S3179">
        <v>0</v>
      </c>
      <c r="T3179">
        <v>19.754200000000001</v>
      </c>
      <c r="AA3179" t="s">
        <v>465</v>
      </c>
      <c r="AB3179" t="s">
        <v>46</v>
      </c>
      <c r="AC3179" t="b">
        <v>0</v>
      </c>
    </row>
    <row r="3180" spans="1:29" hidden="1" x14ac:dyDescent="0.25">
      <c r="A3180" t="s">
        <v>134</v>
      </c>
      <c r="B3180" t="s">
        <v>476</v>
      </c>
      <c r="C3180" t="s">
        <v>574</v>
      </c>
      <c r="D3180" s="28" t="s">
        <v>464</v>
      </c>
      <c r="E3180" t="s">
        <v>290</v>
      </c>
      <c r="F3180" t="s">
        <v>595</v>
      </c>
      <c r="G3180" t="str">
        <f t="shared" si="243"/>
        <v>SWHC046-01</v>
      </c>
      <c r="H3180" t="str">
        <f t="shared" si="239"/>
        <v>ExAnte2019</v>
      </c>
      <c r="I3180" t="str">
        <f t="shared" si="240"/>
        <v>IOU workpaper</v>
      </c>
      <c r="J3180" s="2">
        <f t="shared" si="241"/>
        <v>43775</v>
      </c>
      <c r="K3180" t="s">
        <v>203</v>
      </c>
      <c r="L3180">
        <f t="shared" si="242"/>
        <v>1</v>
      </c>
      <c r="O3180">
        <v>0</v>
      </c>
      <c r="P3180">
        <v>0</v>
      </c>
      <c r="Q3180">
        <v>0</v>
      </c>
      <c r="R3180">
        <v>-150.9325</v>
      </c>
      <c r="S3180">
        <v>0</v>
      </c>
      <c r="T3180">
        <v>25.9572</v>
      </c>
      <c r="AA3180" t="s">
        <v>465</v>
      </c>
      <c r="AB3180" t="s">
        <v>46</v>
      </c>
      <c r="AC3180" t="b">
        <v>0</v>
      </c>
    </row>
    <row r="3181" spans="1:29" hidden="1" x14ac:dyDescent="0.25">
      <c r="A3181" t="s">
        <v>134</v>
      </c>
      <c r="B3181" t="s">
        <v>476</v>
      </c>
      <c r="C3181" t="s">
        <v>574</v>
      </c>
      <c r="D3181" s="28" t="s">
        <v>464</v>
      </c>
      <c r="E3181" t="s">
        <v>298</v>
      </c>
      <c r="F3181" t="s">
        <v>595</v>
      </c>
      <c r="G3181" t="str">
        <f t="shared" si="243"/>
        <v>SWHC046-01</v>
      </c>
      <c r="H3181" t="str">
        <f t="shared" si="239"/>
        <v>ExAnte2019</v>
      </c>
      <c r="I3181" t="str">
        <f t="shared" si="240"/>
        <v>IOU workpaper</v>
      </c>
      <c r="J3181" s="2">
        <f t="shared" si="241"/>
        <v>43775</v>
      </c>
      <c r="K3181" t="s">
        <v>203</v>
      </c>
      <c r="L3181">
        <f t="shared" si="242"/>
        <v>1</v>
      </c>
      <c r="O3181">
        <v>0</v>
      </c>
      <c r="P3181">
        <v>0</v>
      </c>
      <c r="Q3181">
        <v>0</v>
      </c>
      <c r="R3181">
        <v>-311.94499999999999</v>
      </c>
      <c r="S3181">
        <v>0</v>
      </c>
      <c r="T3181">
        <v>46.289400000000001</v>
      </c>
      <c r="AA3181" t="s">
        <v>465</v>
      </c>
      <c r="AB3181" t="s">
        <v>46</v>
      </c>
      <c r="AC3181" t="b">
        <v>0</v>
      </c>
    </row>
    <row r="3182" spans="1:29" hidden="1" x14ac:dyDescent="0.25">
      <c r="A3182" t="s">
        <v>134</v>
      </c>
      <c r="B3182" t="s">
        <v>476</v>
      </c>
      <c r="C3182" t="s">
        <v>574</v>
      </c>
      <c r="D3182" s="28" t="s">
        <v>464</v>
      </c>
      <c r="E3182" t="s">
        <v>306</v>
      </c>
      <c r="F3182" t="s">
        <v>595</v>
      </c>
      <c r="G3182" t="str">
        <f t="shared" si="243"/>
        <v>SWHC046-01</v>
      </c>
      <c r="H3182" t="str">
        <f t="shared" si="239"/>
        <v>ExAnte2019</v>
      </c>
      <c r="I3182" t="str">
        <f t="shared" si="240"/>
        <v>IOU workpaper</v>
      </c>
      <c r="J3182" s="2">
        <f t="shared" si="241"/>
        <v>43775</v>
      </c>
      <c r="K3182" t="s">
        <v>203</v>
      </c>
      <c r="L3182">
        <f t="shared" si="242"/>
        <v>1</v>
      </c>
      <c r="O3182">
        <v>0</v>
      </c>
      <c r="P3182">
        <v>0</v>
      </c>
      <c r="Q3182">
        <v>0</v>
      </c>
      <c r="R3182">
        <v>-380.90140000000002</v>
      </c>
      <c r="S3182">
        <v>0</v>
      </c>
      <c r="T3182">
        <v>55.153799999999997</v>
      </c>
      <c r="AA3182" t="s">
        <v>465</v>
      </c>
      <c r="AB3182" t="s">
        <v>46</v>
      </c>
      <c r="AC3182" t="b">
        <v>0</v>
      </c>
    </row>
    <row r="3183" spans="1:29" hidden="1" x14ac:dyDescent="0.25">
      <c r="A3183" t="s">
        <v>134</v>
      </c>
      <c r="B3183" t="s">
        <v>476</v>
      </c>
      <c r="C3183" t="s">
        <v>574</v>
      </c>
      <c r="D3183" s="28" t="s">
        <v>464</v>
      </c>
      <c r="E3183" t="s">
        <v>314</v>
      </c>
      <c r="F3183" t="s">
        <v>595</v>
      </c>
      <c r="G3183" t="str">
        <f t="shared" si="243"/>
        <v>SWHC046-01</v>
      </c>
      <c r="H3183" t="str">
        <f t="shared" si="239"/>
        <v>ExAnte2019</v>
      </c>
      <c r="I3183" t="str">
        <f t="shared" si="240"/>
        <v>IOU workpaper</v>
      </c>
      <c r="J3183" s="2">
        <f t="shared" si="241"/>
        <v>43775</v>
      </c>
      <c r="K3183" t="s">
        <v>203</v>
      </c>
      <c r="L3183">
        <f t="shared" si="242"/>
        <v>1</v>
      </c>
      <c r="O3183">
        <v>0</v>
      </c>
      <c r="P3183">
        <v>0</v>
      </c>
      <c r="Q3183">
        <v>0</v>
      </c>
      <c r="R3183">
        <v>-275.92939999999999</v>
      </c>
      <c r="S3183">
        <v>0</v>
      </c>
      <c r="T3183">
        <v>41.529499999999999</v>
      </c>
      <c r="AA3183" t="s">
        <v>465</v>
      </c>
      <c r="AB3183" t="s">
        <v>46</v>
      </c>
      <c r="AC3183" t="b">
        <v>0</v>
      </c>
    </row>
    <row r="3184" spans="1:29" hidden="1" x14ac:dyDescent="0.25">
      <c r="A3184" t="s">
        <v>134</v>
      </c>
      <c r="B3184" t="s">
        <v>476</v>
      </c>
      <c r="C3184" t="s">
        <v>574</v>
      </c>
      <c r="D3184" s="28" t="s">
        <v>464</v>
      </c>
      <c r="E3184" t="s">
        <v>322</v>
      </c>
      <c r="F3184" t="s">
        <v>595</v>
      </c>
      <c r="G3184" t="str">
        <f t="shared" si="243"/>
        <v>SWHC046-01</v>
      </c>
      <c r="H3184" t="str">
        <f t="shared" si="239"/>
        <v>ExAnte2019</v>
      </c>
      <c r="I3184" t="str">
        <f t="shared" si="240"/>
        <v>IOU workpaper</v>
      </c>
      <c r="J3184" s="2">
        <f t="shared" si="241"/>
        <v>43775</v>
      </c>
      <c r="K3184" t="s">
        <v>203</v>
      </c>
      <c r="L3184">
        <f t="shared" si="242"/>
        <v>1</v>
      </c>
      <c r="O3184">
        <v>0</v>
      </c>
      <c r="P3184">
        <v>0</v>
      </c>
      <c r="Q3184">
        <v>0</v>
      </c>
      <c r="R3184">
        <v>-306.08019999999999</v>
      </c>
      <c r="S3184">
        <v>0</v>
      </c>
      <c r="T3184">
        <v>44.815300000000001</v>
      </c>
      <c r="AA3184" t="s">
        <v>465</v>
      </c>
      <c r="AB3184" t="s">
        <v>46</v>
      </c>
      <c r="AC3184" t="b">
        <v>0</v>
      </c>
    </row>
    <row r="3185" spans="1:29" hidden="1" x14ac:dyDescent="0.25">
      <c r="A3185" t="s">
        <v>134</v>
      </c>
      <c r="B3185" t="s">
        <v>476</v>
      </c>
      <c r="C3185" t="s">
        <v>574</v>
      </c>
      <c r="D3185" s="28" t="s">
        <v>464</v>
      </c>
      <c r="E3185" t="s">
        <v>330</v>
      </c>
      <c r="F3185" t="s">
        <v>595</v>
      </c>
      <c r="G3185" t="str">
        <f t="shared" si="243"/>
        <v>SWHC046-01</v>
      </c>
      <c r="H3185" t="str">
        <f t="shared" si="239"/>
        <v>ExAnte2019</v>
      </c>
      <c r="I3185" t="str">
        <f t="shared" si="240"/>
        <v>IOU workpaper</v>
      </c>
      <c r="J3185" s="2">
        <f t="shared" si="241"/>
        <v>43775</v>
      </c>
      <c r="K3185" t="s">
        <v>203</v>
      </c>
      <c r="L3185">
        <f t="shared" si="242"/>
        <v>1</v>
      </c>
      <c r="O3185">
        <v>0</v>
      </c>
      <c r="P3185">
        <v>0</v>
      </c>
      <c r="Q3185">
        <v>0</v>
      </c>
      <c r="R3185">
        <v>24.609500000000001</v>
      </c>
      <c r="S3185">
        <v>0</v>
      </c>
      <c r="T3185">
        <v>7.3993000000000002</v>
      </c>
      <c r="AA3185" t="s">
        <v>465</v>
      </c>
      <c r="AB3185" t="s">
        <v>46</v>
      </c>
      <c r="AC3185" t="b">
        <v>0</v>
      </c>
    </row>
    <row r="3186" spans="1:29" hidden="1" x14ac:dyDescent="0.25">
      <c r="A3186" t="s">
        <v>134</v>
      </c>
      <c r="B3186" t="s">
        <v>476</v>
      </c>
      <c r="C3186" t="s">
        <v>574</v>
      </c>
      <c r="D3186" s="28" t="s">
        <v>464</v>
      </c>
      <c r="E3186" t="s">
        <v>338</v>
      </c>
      <c r="F3186" t="s">
        <v>595</v>
      </c>
      <c r="G3186" t="str">
        <f t="shared" si="243"/>
        <v>SWHC046-01</v>
      </c>
      <c r="H3186" t="str">
        <f t="shared" si="239"/>
        <v>ExAnte2019</v>
      </c>
      <c r="I3186" t="str">
        <f t="shared" si="240"/>
        <v>IOU workpaper</v>
      </c>
      <c r="J3186" s="2">
        <f t="shared" si="241"/>
        <v>43775</v>
      </c>
      <c r="K3186" t="s">
        <v>203</v>
      </c>
      <c r="L3186">
        <f t="shared" si="242"/>
        <v>1</v>
      </c>
      <c r="O3186">
        <v>0</v>
      </c>
      <c r="P3186">
        <v>0</v>
      </c>
      <c r="Q3186">
        <v>0</v>
      </c>
      <c r="R3186">
        <v>-1336.2927999999999</v>
      </c>
      <c r="S3186">
        <v>0</v>
      </c>
      <c r="T3186">
        <v>155.79929999999999</v>
      </c>
      <c r="AA3186" t="s">
        <v>465</v>
      </c>
      <c r="AB3186" t="s">
        <v>46</v>
      </c>
      <c r="AC3186" t="b">
        <v>0</v>
      </c>
    </row>
    <row r="3187" spans="1:29" hidden="1" x14ac:dyDescent="0.25">
      <c r="A3187" t="s">
        <v>134</v>
      </c>
      <c r="B3187" t="s">
        <v>476</v>
      </c>
      <c r="C3187" t="s">
        <v>43</v>
      </c>
      <c r="D3187" s="28" t="s">
        <v>464</v>
      </c>
      <c r="E3187" t="s">
        <v>202</v>
      </c>
      <c r="F3187" t="s">
        <v>595</v>
      </c>
      <c r="G3187" t="str">
        <f t="shared" si="243"/>
        <v>SWHC046-01</v>
      </c>
      <c r="H3187" t="str">
        <f t="shared" si="239"/>
        <v>ExAnte2019</v>
      </c>
      <c r="I3187" t="str">
        <f t="shared" si="240"/>
        <v>IOU workpaper</v>
      </c>
      <c r="J3187" s="2">
        <f t="shared" si="241"/>
        <v>43775</v>
      </c>
      <c r="K3187" t="s">
        <v>203</v>
      </c>
      <c r="L3187">
        <f t="shared" si="242"/>
        <v>1</v>
      </c>
      <c r="O3187">
        <v>0</v>
      </c>
      <c r="P3187">
        <v>0</v>
      </c>
      <c r="Q3187">
        <v>0</v>
      </c>
      <c r="R3187">
        <v>-691.10559999999998</v>
      </c>
      <c r="S3187">
        <v>0</v>
      </c>
      <c r="T3187">
        <v>89.0017</v>
      </c>
      <c r="AA3187" t="s">
        <v>465</v>
      </c>
      <c r="AB3187" t="s">
        <v>46</v>
      </c>
      <c r="AC3187" t="b">
        <v>0</v>
      </c>
    </row>
    <row r="3188" spans="1:29" hidden="1" x14ac:dyDescent="0.25">
      <c r="A3188" t="s">
        <v>134</v>
      </c>
      <c r="B3188" t="s">
        <v>476</v>
      </c>
      <c r="C3188" t="s">
        <v>43</v>
      </c>
      <c r="D3188" s="28" t="s">
        <v>464</v>
      </c>
      <c r="E3188" t="s">
        <v>224</v>
      </c>
      <c r="F3188" t="s">
        <v>595</v>
      </c>
      <c r="G3188" t="str">
        <f t="shared" si="243"/>
        <v>SWHC046-01</v>
      </c>
      <c r="H3188" t="str">
        <f t="shared" si="239"/>
        <v>ExAnte2019</v>
      </c>
      <c r="I3188" t="str">
        <f t="shared" si="240"/>
        <v>IOU workpaper</v>
      </c>
      <c r="J3188" s="2">
        <f t="shared" si="241"/>
        <v>43775</v>
      </c>
      <c r="K3188" t="s">
        <v>203</v>
      </c>
      <c r="L3188">
        <f t="shared" si="242"/>
        <v>1</v>
      </c>
      <c r="O3188">
        <v>0</v>
      </c>
      <c r="P3188">
        <v>0</v>
      </c>
      <c r="Q3188">
        <v>0</v>
      </c>
      <c r="R3188">
        <v>-339.87139999999999</v>
      </c>
      <c r="S3188">
        <v>0</v>
      </c>
      <c r="T3188">
        <v>45.778599999999997</v>
      </c>
      <c r="AA3188" t="s">
        <v>465</v>
      </c>
      <c r="AB3188" t="s">
        <v>46</v>
      </c>
      <c r="AC3188" t="b">
        <v>0</v>
      </c>
    </row>
    <row r="3189" spans="1:29" hidden="1" x14ac:dyDescent="0.25">
      <c r="A3189" t="s">
        <v>134</v>
      </c>
      <c r="B3189" t="s">
        <v>476</v>
      </c>
      <c r="C3189" t="s">
        <v>43</v>
      </c>
      <c r="D3189" s="28" t="s">
        <v>464</v>
      </c>
      <c r="E3189" t="s">
        <v>232</v>
      </c>
      <c r="F3189" t="s">
        <v>595</v>
      </c>
      <c r="G3189" t="str">
        <f t="shared" si="243"/>
        <v>SWHC046-01</v>
      </c>
      <c r="H3189" t="str">
        <f t="shared" si="239"/>
        <v>ExAnte2019</v>
      </c>
      <c r="I3189" t="str">
        <f t="shared" si="240"/>
        <v>IOU workpaper</v>
      </c>
      <c r="J3189" s="2">
        <f t="shared" si="241"/>
        <v>43775</v>
      </c>
      <c r="K3189" t="s">
        <v>203</v>
      </c>
      <c r="L3189">
        <f t="shared" si="242"/>
        <v>1</v>
      </c>
      <c r="O3189">
        <v>0</v>
      </c>
      <c r="P3189">
        <v>0</v>
      </c>
      <c r="Q3189">
        <v>0</v>
      </c>
      <c r="R3189">
        <v>-237.72409999999999</v>
      </c>
      <c r="S3189">
        <v>0</v>
      </c>
      <c r="T3189">
        <v>32.490499999999997</v>
      </c>
      <c r="AA3189" t="s">
        <v>465</v>
      </c>
      <c r="AB3189" t="s">
        <v>46</v>
      </c>
      <c r="AC3189" t="b">
        <v>0</v>
      </c>
    </row>
    <row r="3190" spans="1:29" hidden="1" x14ac:dyDescent="0.25">
      <c r="A3190" t="s">
        <v>134</v>
      </c>
      <c r="B3190" t="s">
        <v>476</v>
      </c>
      <c r="C3190" t="s">
        <v>43</v>
      </c>
      <c r="D3190" s="28" t="s">
        <v>464</v>
      </c>
      <c r="E3190" t="s">
        <v>240</v>
      </c>
      <c r="F3190" t="s">
        <v>595</v>
      </c>
      <c r="G3190" t="str">
        <f t="shared" si="243"/>
        <v>SWHC046-01</v>
      </c>
      <c r="H3190" t="str">
        <f t="shared" si="239"/>
        <v>ExAnte2019</v>
      </c>
      <c r="I3190" t="str">
        <f t="shared" si="240"/>
        <v>IOU workpaper</v>
      </c>
      <c r="J3190" s="2">
        <f t="shared" si="241"/>
        <v>43775</v>
      </c>
      <c r="K3190" t="s">
        <v>203</v>
      </c>
      <c r="L3190">
        <f t="shared" si="242"/>
        <v>1</v>
      </c>
      <c r="O3190">
        <v>0</v>
      </c>
      <c r="P3190">
        <v>0</v>
      </c>
      <c r="Q3190">
        <v>0</v>
      </c>
      <c r="R3190">
        <v>-195.10749999999999</v>
      </c>
      <c r="S3190">
        <v>0</v>
      </c>
      <c r="T3190">
        <v>27.979199999999999</v>
      </c>
      <c r="AA3190" t="s">
        <v>465</v>
      </c>
      <c r="AB3190" t="s">
        <v>46</v>
      </c>
      <c r="AC3190" t="b">
        <v>0</v>
      </c>
    </row>
    <row r="3191" spans="1:29" hidden="1" x14ac:dyDescent="0.25">
      <c r="A3191" t="s">
        <v>134</v>
      </c>
      <c r="B3191" t="s">
        <v>476</v>
      </c>
      <c r="C3191" t="s">
        <v>43</v>
      </c>
      <c r="D3191" s="28" t="s">
        <v>464</v>
      </c>
      <c r="E3191" t="s">
        <v>248</v>
      </c>
      <c r="F3191" t="s">
        <v>595</v>
      </c>
      <c r="G3191" t="str">
        <f t="shared" si="243"/>
        <v>SWHC046-01</v>
      </c>
      <c r="H3191" t="str">
        <f t="shared" si="239"/>
        <v>ExAnte2019</v>
      </c>
      <c r="I3191" t="str">
        <f t="shared" si="240"/>
        <v>IOU workpaper</v>
      </c>
      <c r="J3191" s="2">
        <f t="shared" si="241"/>
        <v>43775</v>
      </c>
      <c r="K3191" t="s">
        <v>203</v>
      </c>
      <c r="L3191">
        <f t="shared" si="242"/>
        <v>1</v>
      </c>
      <c r="O3191">
        <v>0</v>
      </c>
      <c r="P3191">
        <v>0</v>
      </c>
      <c r="Q3191">
        <v>0</v>
      </c>
      <c r="R3191">
        <v>-327.80520000000001</v>
      </c>
      <c r="S3191">
        <v>0</v>
      </c>
      <c r="T3191">
        <v>44.152000000000001</v>
      </c>
      <c r="AA3191" t="s">
        <v>465</v>
      </c>
      <c r="AB3191" t="s">
        <v>46</v>
      </c>
      <c r="AC3191" t="b">
        <v>0</v>
      </c>
    </row>
    <row r="3192" spans="1:29" x14ac:dyDescent="0.25">
      <c r="A3192" t="s">
        <v>134</v>
      </c>
      <c r="B3192" t="s">
        <v>476</v>
      </c>
      <c r="C3192" t="s">
        <v>43</v>
      </c>
      <c r="D3192" s="28" t="s">
        <v>464</v>
      </c>
      <c r="E3192" t="s">
        <v>256</v>
      </c>
      <c r="F3192" t="s">
        <v>595</v>
      </c>
      <c r="G3192" t="str">
        <f t="shared" si="243"/>
        <v>SWHC046-01</v>
      </c>
      <c r="H3192" t="str">
        <f t="shared" si="239"/>
        <v>ExAnte2019</v>
      </c>
      <c r="I3192" t="str">
        <f t="shared" si="240"/>
        <v>IOU workpaper</v>
      </c>
      <c r="J3192" s="2">
        <f t="shared" si="241"/>
        <v>43775</v>
      </c>
      <c r="K3192" t="s">
        <v>203</v>
      </c>
      <c r="L3192">
        <f t="shared" si="242"/>
        <v>1</v>
      </c>
      <c r="O3192">
        <v>0</v>
      </c>
      <c r="P3192">
        <v>0</v>
      </c>
      <c r="Q3192">
        <v>0</v>
      </c>
      <c r="R3192">
        <v>-103.7799</v>
      </c>
      <c r="S3192">
        <v>0</v>
      </c>
      <c r="T3192">
        <v>17.805499999999999</v>
      </c>
      <c r="AA3192" t="s">
        <v>465</v>
      </c>
      <c r="AB3192" t="s">
        <v>46</v>
      </c>
      <c r="AC3192" t="b">
        <v>0</v>
      </c>
    </row>
    <row r="3193" spans="1:29" hidden="1" x14ac:dyDescent="0.25">
      <c r="A3193" t="s">
        <v>134</v>
      </c>
      <c r="B3193" t="s">
        <v>476</v>
      </c>
      <c r="C3193" t="s">
        <v>43</v>
      </c>
      <c r="D3193" s="28" t="s">
        <v>464</v>
      </c>
      <c r="E3193" t="s">
        <v>265</v>
      </c>
      <c r="F3193" t="s">
        <v>595</v>
      </c>
      <c r="G3193" t="str">
        <f t="shared" si="243"/>
        <v>SWHC046-01</v>
      </c>
      <c r="H3193" t="str">
        <f t="shared" si="239"/>
        <v>ExAnte2019</v>
      </c>
      <c r="I3193" t="str">
        <f t="shared" si="240"/>
        <v>IOU workpaper</v>
      </c>
      <c r="J3193" s="2">
        <f t="shared" si="241"/>
        <v>43775</v>
      </c>
      <c r="K3193" t="s">
        <v>203</v>
      </c>
      <c r="L3193">
        <f t="shared" si="242"/>
        <v>1</v>
      </c>
      <c r="O3193">
        <v>0</v>
      </c>
      <c r="P3193">
        <v>0</v>
      </c>
      <c r="Q3193">
        <v>0</v>
      </c>
      <c r="R3193">
        <v>-85.641900000000007</v>
      </c>
      <c r="S3193">
        <v>0</v>
      </c>
      <c r="T3193">
        <v>14.8489</v>
      </c>
      <c r="AA3193" t="s">
        <v>465</v>
      </c>
      <c r="AB3193" t="s">
        <v>46</v>
      </c>
      <c r="AC3193" t="b">
        <v>0</v>
      </c>
    </row>
    <row r="3194" spans="1:29" hidden="1" x14ac:dyDescent="0.25">
      <c r="A3194" t="s">
        <v>134</v>
      </c>
      <c r="B3194" t="s">
        <v>476</v>
      </c>
      <c r="C3194" t="s">
        <v>43</v>
      </c>
      <c r="D3194" s="28" t="s">
        <v>464</v>
      </c>
      <c r="E3194" t="s">
        <v>274</v>
      </c>
      <c r="F3194" t="s">
        <v>595</v>
      </c>
      <c r="G3194" t="str">
        <f t="shared" si="243"/>
        <v>SWHC046-01</v>
      </c>
      <c r="H3194" t="str">
        <f t="shared" si="239"/>
        <v>ExAnte2019</v>
      </c>
      <c r="I3194" t="str">
        <f t="shared" si="240"/>
        <v>IOU workpaper</v>
      </c>
      <c r="J3194" s="2">
        <f t="shared" si="241"/>
        <v>43775</v>
      </c>
      <c r="K3194" t="s">
        <v>203</v>
      </c>
      <c r="L3194">
        <f t="shared" si="242"/>
        <v>1</v>
      </c>
      <c r="O3194">
        <v>0</v>
      </c>
      <c r="P3194">
        <v>0</v>
      </c>
      <c r="Q3194">
        <v>0</v>
      </c>
      <c r="R3194">
        <v>-89.670900000000003</v>
      </c>
      <c r="S3194">
        <v>0</v>
      </c>
      <c r="T3194">
        <v>17.3123</v>
      </c>
      <c r="AA3194" t="s">
        <v>465</v>
      </c>
      <c r="AB3194" t="s">
        <v>46</v>
      </c>
      <c r="AC3194" t="b">
        <v>0</v>
      </c>
    </row>
    <row r="3195" spans="1:29" hidden="1" x14ac:dyDescent="0.25">
      <c r="A3195" t="s">
        <v>134</v>
      </c>
      <c r="B3195" t="s">
        <v>476</v>
      </c>
      <c r="C3195" t="s">
        <v>43</v>
      </c>
      <c r="D3195" s="28" t="s">
        <v>464</v>
      </c>
      <c r="E3195" t="s">
        <v>282</v>
      </c>
      <c r="F3195" t="s">
        <v>595</v>
      </c>
      <c r="G3195" t="str">
        <f t="shared" si="243"/>
        <v>SWHC046-01</v>
      </c>
      <c r="H3195" t="str">
        <f t="shared" si="239"/>
        <v>ExAnte2019</v>
      </c>
      <c r="I3195" t="str">
        <f t="shared" si="240"/>
        <v>IOU workpaper</v>
      </c>
      <c r="J3195" s="2">
        <f t="shared" si="241"/>
        <v>43775</v>
      </c>
      <c r="K3195" t="s">
        <v>203</v>
      </c>
      <c r="L3195">
        <f t="shared" si="242"/>
        <v>1</v>
      </c>
      <c r="O3195">
        <v>0</v>
      </c>
      <c r="P3195">
        <v>0</v>
      </c>
      <c r="Q3195">
        <v>0</v>
      </c>
      <c r="R3195">
        <v>-91.386200000000002</v>
      </c>
      <c r="S3195">
        <v>0</v>
      </c>
      <c r="T3195">
        <v>16.349699999999999</v>
      </c>
      <c r="AA3195" t="s">
        <v>465</v>
      </c>
      <c r="AB3195" t="s">
        <v>46</v>
      </c>
      <c r="AC3195" t="b">
        <v>0</v>
      </c>
    </row>
    <row r="3196" spans="1:29" hidden="1" x14ac:dyDescent="0.25">
      <c r="A3196" t="s">
        <v>134</v>
      </c>
      <c r="B3196" t="s">
        <v>476</v>
      </c>
      <c r="C3196" t="s">
        <v>43</v>
      </c>
      <c r="D3196" s="28" t="s">
        <v>464</v>
      </c>
      <c r="E3196" t="s">
        <v>290</v>
      </c>
      <c r="F3196" t="s">
        <v>595</v>
      </c>
      <c r="G3196" t="str">
        <f t="shared" si="243"/>
        <v>SWHC046-01</v>
      </c>
      <c r="H3196" t="str">
        <f t="shared" si="239"/>
        <v>ExAnte2019</v>
      </c>
      <c r="I3196" t="str">
        <f t="shared" si="240"/>
        <v>IOU workpaper</v>
      </c>
      <c r="J3196" s="2">
        <f t="shared" si="241"/>
        <v>43775</v>
      </c>
      <c r="K3196" t="s">
        <v>203</v>
      </c>
      <c r="L3196">
        <f t="shared" si="242"/>
        <v>1</v>
      </c>
      <c r="O3196">
        <v>0</v>
      </c>
      <c r="P3196">
        <v>0</v>
      </c>
      <c r="Q3196">
        <v>0</v>
      </c>
      <c r="R3196">
        <v>-129.0187</v>
      </c>
      <c r="S3196">
        <v>0</v>
      </c>
      <c r="T3196">
        <v>21.8078</v>
      </c>
      <c r="AA3196" t="s">
        <v>465</v>
      </c>
      <c r="AB3196" t="s">
        <v>46</v>
      </c>
      <c r="AC3196" t="b">
        <v>0</v>
      </c>
    </row>
    <row r="3197" spans="1:29" hidden="1" x14ac:dyDescent="0.25">
      <c r="A3197" t="s">
        <v>134</v>
      </c>
      <c r="B3197" t="s">
        <v>476</v>
      </c>
      <c r="C3197" t="s">
        <v>43</v>
      </c>
      <c r="D3197" s="28" t="s">
        <v>464</v>
      </c>
      <c r="E3197" t="s">
        <v>298</v>
      </c>
      <c r="F3197" t="s">
        <v>595</v>
      </c>
      <c r="G3197" t="str">
        <f t="shared" si="243"/>
        <v>SWHC046-01</v>
      </c>
      <c r="H3197" t="str">
        <f t="shared" si="239"/>
        <v>ExAnte2019</v>
      </c>
      <c r="I3197" t="str">
        <f t="shared" si="240"/>
        <v>IOU workpaper</v>
      </c>
      <c r="J3197" s="2">
        <f t="shared" si="241"/>
        <v>43775</v>
      </c>
      <c r="K3197" t="s">
        <v>203</v>
      </c>
      <c r="L3197">
        <f t="shared" si="242"/>
        <v>1</v>
      </c>
      <c r="O3197">
        <v>0</v>
      </c>
      <c r="P3197">
        <v>0</v>
      </c>
      <c r="Q3197">
        <v>0</v>
      </c>
      <c r="R3197">
        <v>-272.97190000000001</v>
      </c>
      <c r="S3197">
        <v>0</v>
      </c>
      <c r="T3197">
        <v>39.331099999999999</v>
      </c>
      <c r="AA3197" t="s">
        <v>465</v>
      </c>
      <c r="AB3197" t="s">
        <v>46</v>
      </c>
      <c r="AC3197" t="b">
        <v>0</v>
      </c>
    </row>
    <row r="3198" spans="1:29" hidden="1" x14ac:dyDescent="0.25">
      <c r="A3198" t="s">
        <v>134</v>
      </c>
      <c r="B3198" t="s">
        <v>476</v>
      </c>
      <c r="C3198" t="s">
        <v>43</v>
      </c>
      <c r="D3198" s="28" t="s">
        <v>464</v>
      </c>
      <c r="E3198" t="s">
        <v>306</v>
      </c>
      <c r="F3198" t="s">
        <v>595</v>
      </c>
      <c r="G3198" t="str">
        <f t="shared" si="243"/>
        <v>SWHC046-01</v>
      </c>
      <c r="H3198" t="str">
        <f t="shared" si="239"/>
        <v>ExAnte2019</v>
      </c>
      <c r="I3198" t="str">
        <f t="shared" si="240"/>
        <v>IOU workpaper</v>
      </c>
      <c r="J3198" s="2">
        <f t="shared" si="241"/>
        <v>43775</v>
      </c>
      <c r="K3198" t="s">
        <v>203</v>
      </c>
      <c r="L3198">
        <f t="shared" si="242"/>
        <v>1</v>
      </c>
      <c r="O3198">
        <v>0</v>
      </c>
      <c r="P3198">
        <v>0</v>
      </c>
      <c r="Q3198">
        <v>0</v>
      </c>
      <c r="R3198">
        <v>-261.30149999999998</v>
      </c>
      <c r="S3198">
        <v>0</v>
      </c>
      <c r="T3198">
        <v>36.670200000000001</v>
      </c>
      <c r="AA3198" t="s">
        <v>465</v>
      </c>
      <c r="AB3198" t="s">
        <v>46</v>
      </c>
      <c r="AC3198" t="b">
        <v>0</v>
      </c>
    </row>
    <row r="3199" spans="1:29" hidden="1" x14ac:dyDescent="0.25">
      <c r="A3199" t="s">
        <v>134</v>
      </c>
      <c r="B3199" t="s">
        <v>476</v>
      </c>
      <c r="C3199" t="s">
        <v>43</v>
      </c>
      <c r="D3199" s="28" t="s">
        <v>464</v>
      </c>
      <c r="E3199" t="s">
        <v>314</v>
      </c>
      <c r="F3199" t="s">
        <v>595</v>
      </c>
      <c r="G3199" t="str">
        <f t="shared" si="243"/>
        <v>SWHC046-01</v>
      </c>
      <c r="H3199" t="str">
        <f t="shared" si="239"/>
        <v>ExAnte2019</v>
      </c>
      <c r="I3199" t="str">
        <f t="shared" si="240"/>
        <v>IOU workpaper</v>
      </c>
      <c r="J3199" s="2">
        <f t="shared" si="241"/>
        <v>43775</v>
      </c>
      <c r="K3199" t="s">
        <v>203</v>
      </c>
      <c r="L3199">
        <f t="shared" si="242"/>
        <v>1</v>
      </c>
      <c r="O3199">
        <v>0</v>
      </c>
      <c r="P3199">
        <v>0</v>
      </c>
      <c r="Q3199">
        <v>0</v>
      </c>
      <c r="R3199">
        <v>-218.64449999999999</v>
      </c>
      <c r="S3199">
        <v>0</v>
      </c>
      <c r="T3199">
        <v>32.634300000000003</v>
      </c>
      <c r="AA3199" t="s">
        <v>465</v>
      </c>
      <c r="AB3199" t="s">
        <v>46</v>
      </c>
      <c r="AC3199" t="b">
        <v>0</v>
      </c>
    </row>
    <row r="3200" spans="1:29" hidden="1" x14ac:dyDescent="0.25">
      <c r="A3200" t="s">
        <v>134</v>
      </c>
      <c r="B3200" t="s">
        <v>476</v>
      </c>
      <c r="C3200" t="s">
        <v>43</v>
      </c>
      <c r="D3200" s="28" t="s">
        <v>464</v>
      </c>
      <c r="E3200" t="s">
        <v>322</v>
      </c>
      <c r="F3200" t="s">
        <v>595</v>
      </c>
      <c r="G3200" t="str">
        <f t="shared" si="243"/>
        <v>SWHC046-01</v>
      </c>
      <c r="H3200" t="str">
        <f t="shared" si="239"/>
        <v>ExAnte2019</v>
      </c>
      <c r="I3200" t="str">
        <f t="shared" si="240"/>
        <v>IOU workpaper</v>
      </c>
      <c r="J3200" s="2">
        <f t="shared" si="241"/>
        <v>43775</v>
      </c>
      <c r="K3200" t="s">
        <v>203</v>
      </c>
      <c r="L3200">
        <f t="shared" si="242"/>
        <v>1</v>
      </c>
      <c r="O3200">
        <v>0</v>
      </c>
      <c r="P3200">
        <v>0</v>
      </c>
      <c r="Q3200">
        <v>0</v>
      </c>
      <c r="R3200">
        <v>-247.92349999999999</v>
      </c>
      <c r="S3200">
        <v>0</v>
      </c>
      <c r="T3200">
        <v>34.902500000000003</v>
      </c>
      <c r="AA3200" t="s">
        <v>465</v>
      </c>
      <c r="AB3200" t="s">
        <v>46</v>
      </c>
      <c r="AC3200" t="b">
        <v>0</v>
      </c>
    </row>
    <row r="3201" spans="1:29" hidden="1" x14ac:dyDescent="0.25">
      <c r="A3201" t="s">
        <v>134</v>
      </c>
      <c r="B3201" t="s">
        <v>476</v>
      </c>
      <c r="C3201" t="s">
        <v>43</v>
      </c>
      <c r="D3201" s="28" t="s">
        <v>464</v>
      </c>
      <c r="E3201" t="s">
        <v>330</v>
      </c>
      <c r="F3201" t="s">
        <v>595</v>
      </c>
      <c r="G3201" t="str">
        <f t="shared" si="243"/>
        <v>SWHC046-01</v>
      </c>
      <c r="H3201" t="str">
        <f t="shared" si="239"/>
        <v>ExAnte2019</v>
      </c>
      <c r="I3201" t="str">
        <f t="shared" si="240"/>
        <v>IOU workpaper</v>
      </c>
      <c r="J3201" s="2">
        <f t="shared" si="241"/>
        <v>43775</v>
      </c>
      <c r="K3201" t="s">
        <v>203</v>
      </c>
      <c r="L3201">
        <f t="shared" si="242"/>
        <v>1</v>
      </c>
      <c r="O3201">
        <v>0</v>
      </c>
      <c r="P3201">
        <v>0</v>
      </c>
      <c r="Q3201">
        <v>0</v>
      </c>
      <c r="R3201">
        <v>36.017299999999999</v>
      </c>
      <c r="S3201">
        <v>0</v>
      </c>
      <c r="T3201">
        <v>5.6497000000000002</v>
      </c>
      <c r="AA3201" t="s">
        <v>465</v>
      </c>
      <c r="AB3201" t="s">
        <v>46</v>
      </c>
      <c r="AC3201" t="b">
        <v>0</v>
      </c>
    </row>
    <row r="3202" spans="1:29" hidden="1" x14ac:dyDescent="0.25">
      <c r="A3202" t="s">
        <v>134</v>
      </c>
      <c r="B3202" t="s">
        <v>476</v>
      </c>
      <c r="C3202" t="s">
        <v>43</v>
      </c>
      <c r="D3202" s="28" t="s">
        <v>464</v>
      </c>
      <c r="E3202" t="s">
        <v>338</v>
      </c>
      <c r="F3202" t="s">
        <v>595</v>
      </c>
      <c r="G3202" t="str">
        <f t="shared" si="243"/>
        <v>SWHC046-01</v>
      </c>
      <c r="H3202" t="str">
        <f t="shared" si="239"/>
        <v>ExAnte2019</v>
      </c>
      <c r="I3202" t="str">
        <f t="shared" si="240"/>
        <v>IOU workpaper</v>
      </c>
      <c r="J3202" s="2">
        <f t="shared" si="241"/>
        <v>43775</v>
      </c>
      <c r="K3202" t="s">
        <v>203</v>
      </c>
      <c r="L3202">
        <f t="shared" si="242"/>
        <v>1</v>
      </c>
      <c r="O3202">
        <v>0</v>
      </c>
      <c r="P3202">
        <v>0</v>
      </c>
      <c r="Q3202">
        <v>0</v>
      </c>
      <c r="R3202">
        <v>-962.29190000000006</v>
      </c>
      <c r="S3202">
        <v>0</v>
      </c>
      <c r="T3202">
        <v>105.36960000000001</v>
      </c>
      <c r="AA3202" t="s">
        <v>465</v>
      </c>
      <c r="AB3202" t="s">
        <v>46</v>
      </c>
      <c r="AC3202" t="b">
        <v>0</v>
      </c>
    </row>
    <row r="3203" spans="1:29" hidden="1" x14ac:dyDescent="0.25">
      <c r="A3203" t="s">
        <v>134</v>
      </c>
      <c r="B3203" t="s">
        <v>476</v>
      </c>
      <c r="C3203" t="s">
        <v>575</v>
      </c>
      <c r="D3203" s="28" t="s">
        <v>464</v>
      </c>
      <c r="E3203" t="s">
        <v>202</v>
      </c>
      <c r="F3203" t="s">
        <v>595</v>
      </c>
      <c r="G3203" t="str">
        <f t="shared" si="243"/>
        <v>SWHC046-01</v>
      </c>
      <c r="H3203" t="str">
        <f t="shared" si="239"/>
        <v>ExAnte2019</v>
      </c>
      <c r="I3203" t="str">
        <f t="shared" si="240"/>
        <v>IOU workpaper</v>
      </c>
      <c r="J3203" s="2">
        <f t="shared" si="241"/>
        <v>43775</v>
      </c>
      <c r="K3203" t="s">
        <v>203</v>
      </c>
      <c r="L3203">
        <f t="shared" si="242"/>
        <v>1</v>
      </c>
      <c r="O3203">
        <v>0</v>
      </c>
      <c r="P3203">
        <v>0</v>
      </c>
      <c r="Q3203">
        <v>0</v>
      </c>
      <c r="R3203">
        <v>-376.97399999999999</v>
      </c>
      <c r="S3203">
        <v>0</v>
      </c>
      <c r="T3203">
        <v>48.5625</v>
      </c>
      <c r="AA3203" t="s">
        <v>465</v>
      </c>
      <c r="AB3203" t="s">
        <v>46</v>
      </c>
      <c r="AC3203" t="b">
        <v>0</v>
      </c>
    </row>
    <row r="3204" spans="1:29" hidden="1" x14ac:dyDescent="0.25">
      <c r="A3204" t="s">
        <v>134</v>
      </c>
      <c r="B3204" t="s">
        <v>476</v>
      </c>
      <c r="C3204" t="s">
        <v>575</v>
      </c>
      <c r="D3204" s="28" t="s">
        <v>464</v>
      </c>
      <c r="E3204" t="s">
        <v>224</v>
      </c>
      <c r="F3204" t="s">
        <v>595</v>
      </c>
      <c r="G3204" t="str">
        <f t="shared" si="243"/>
        <v>SWHC046-01</v>
      </c>
      <c r="H3204" t="str">
        <f t="shared" si="239"/>
        <v>ExAnte2019</v>
      </c>
      <c r="I3204" t="str">
        <f t="shared" si="240"/>
        <v>IOU workpaper</v>
      </c>
      <c r="J3204" s="2">
        <f t="shared" si="241"/>
        <v>43775</v>
      </c>
      <c r="K3204" t="s">
        <v>203</v>
      </c>
      <c r="L3204">
        <f t="shared" si="242"/>
        <v>1</v>
      </c>
      <c r="O3204">
        <v>0</v>
      </c>
      <c r="P3204">
        <v>0</v>
      </c>
      <c r="Q3204">
        <v>0</v>
      </c>
      <c r="R3204">
        <v>-182.55009999999999</v>
      </c>
      <c r="S3204">
        <v>0</v>
      </c>
      <c r="T3204">
        <v>25.487400000000001</v>
      </c>
      <c r="AA3204" t="s">
        <v>465</v>
      </c>
      <c r="AB3204" t="s">
        <v>46</v>
      </c>
      <c r="AC3204" t="b">
        <v>0</v>
      </c>
    </row>
    <row r="3205" spans="1:29" hidden="1" x14ac:dyDescent="0.25">
      <c r="A3205" t="s">
        <v>134</v>
      </c>
      <c r="B3205" t="s">
        <v>476</v>
      </c>
      <c r="C3205" t="s">
        <v>575</v>
      </c>
      <c r="D3205" s="28" t="s">
        <v>464</v>
      </c>
      <c r="E3205" t="s">
        <v>232</v>
      </c>
      <c r="F3205" t="s">
        <v>595</v>
      </c>
      <c r="G3205" t="str">
        <f t="shared" si="243"/>
        <v>SWHC046-01</v>
      </c>
      <c r="H3205" t="str">
        <f t="shared" ref="H3205:H3268" si="244">H3204</f>
        <v>ExAnte2019</v>
      </c>
      <c r="I3205" t="str">
        <f t="shared" ref="I3205:I3268" si="245">I3204</f>
        <v>IOU workpaper</v>
      </c>
      <c r="J3205" s="2">
        <f t="shared" ref="J3205:J3268" si="246">J$3</f>
        <v>43775</v>
      </c>
      <c r="K3205" t="s">
        <v>203</v>
      </c>
      <c r="L3205">
        <f t="shared" ref="L3205:L3268" si="247">L3204</f>
        <v>1</v>
      </c>
      <c r="O3205">
        <v>0</v>
      </c>
      <c r="P3205">
        <v>0</v>
      </c>
      <c r="Q3205">
        <v>0</v>
      </c>
      <c r="R3205">
        <v>-152.31030000000001</v>
      </c>
      <c r="S3205">
        <v>0</v>
      </c>
      <c r="T3205">
        <v>20.817699999999999</v>
      </c>
      <c r="AA3205" t="s">
        <v>465</v>
      </c>
      <c r="AB3205" t="s">
        <v>46</v>
      </c>
      <c r="AC3205" t="b">
        <v>0</v>
      </c>
    </row>
    <row r="3206" spans="1:29" hidden="1" x14ac:dyDescent="0.25">
      <c r="A3206" t="s">
        <v>134</v>
      </c>
      <c r="B3206" t="s">
        <v>476</v>
      </c>
      <c r="C3206" t="s">
        <v>575</v>
      </c>
      <c r="D3206" s="28" t="s">
        <v>464</v>
      </c>
      <c r="E3206" t="s">
        <v>240</v>
      </c>
      <c r="F3206" t="s">
        <v>595</v>
      </c>
      <c r="G3206" t="str">
        <f t="shared" ref="G3206:G3269" si="248">G3205</f>
        <v>SWHC046-01</v>
      </c>
      <c r="H3206" t="str">
        <f t="shared" si="244"/>
        <v>ExAnte2019</v>
      </c>
      <c r="I3206" t="str">
        <f t="shared" si="245"/>
        <v>IOU workpaper</v>
      </c>
      <c r="J3206" s="2">
        <f t="shared" si="246"/>
        <v>43775</v>
      </c>
      <c r="K3206" t="s">
        <v>203</v>
      </c>
      <c r="L3206">
        <f t="shared" si="247"/>
        <v>1</v>
      </c>
      <c r="O3206">
        <v>0</v>
      </c>
      <c r="P3206">
        <v>0</v>
      </c>
      <c r="Q3206">
        <v>0</v>
      </c>
      <c r="R3206">
        <v>-124.39749999999999</v>
      </c>
      <c r="S3206">
        <v>0</v>
      </c>
      <c r="T3206">
        <v>18.178100000000001</v>
      </c>
      <c r="AA3206" t="s">
        <v>465</v>
      </c>
      <c r="AB3206" t="s">
        <v>46</v>
      </c>
      <c r="AC3206" t="b">
        <v>0</v>
      </c>
    </row>
    <row r="3207" spans="1:29" hidden="1" x14ac:dyDescent="0.25">
      <c r="A3207" t="s">
        <v>134</v>
      </c>
      <c r="B3207" t="s">
        <v>476</v>
      </c>
      <c r="C3207" t="s">
        <v>575</v>
      </c>
      <c r="D3207" s="28" t="s">
        <v>464</v>
      </c>
      <c r="E3207" t="s">
        <v>248</v>
      </c>
      <c r="F3207" t="s">
        <v>595</v>
      </c>
      <c r="G3207" t="str">
        <f t="shared" si="248"/>
        <v>SWHC046-01</v>
      </c>
      <c r="H3207" t="str">
        <f t="shared" si="244"/>
        <v>ExAnte2019</v>
      </c>
      <c r="I3207" t="str">
        <f t="shared" si="245"/>
        <v>IOU workpaper</v>
      </c>
      <c r="J3207" s="2">
        <f t="shared" si="246"/>
        <v>43775</v>
      </c>
      <c r="K3207" t="s">
        <v>203</v>
      </c>
      <c r="L3207">
        <f t="shared" si="247"/>
        <v>1</v>
      </c>
      <c r="O3207">
        <v>0</v>
      </c>
      <c r="P3207">
        <v>0</v>
      </c>
      <c r="Q3207">
        <v>0</v>
      </c>
      <c r="R3207">
        <v>-153.09280000000001</v>
      </c>
      <c r="S3207">
        <v>0</v>
      </c>
      <c r="T3207">
        <v>20.7499</v>
      </c>
      <c r="AA3207" t="s">
        <v>465</v>
      </c>
      <c r="AB3207" t="s">
        <v>46</v>
      </c>
      <c r="AC3207" t="b">
        <v>0</v>
      </c>
    </row>
    <row r="3208" spans="1:29" hidden="1" x14ac:dyDescent="0.25">
      <c r="A3208" t="s">
        <v>134</v>
      </c>
      <c r="B3208" t="s">
        <v>476</v>
      </c>
      <c r="C3208" t="s">
        <v>575</v>
      </c>
      <c r="D3208" s="28" t="s">
        <v>464</v>
      </c>
      <c r="E3208" t="s">
        <v>256</v>
      </c>
      <c r="F3208" t="s">
        <v>595</v>
      </c>
      <c r="G3208" t="str">
        <f t="shared" si="248"/>
        <v>SWHC046-01</v>
      </c>
      <c r="H3208" t="str">
        <f t="shared" si="244"/>
        <v>ExAnte2019</v>
      </c>
      <c r="I3208" t="str">
        <f t="shared" si="245"/>
        <v>IOU workpaper</v>
      </c>
      <c r="J3208" s="2">
        <f t="shared" si="246"/>
        <v>43775</v>
      </c>
      <c r="K3208" t="s">
        <v>203</v>
      </c>
      <c r="L3208">
        <f t="shared" si="247"/>
        <v>1</v>
      </c>
      <c r="O3208">
        <v>0</v>
      </c>
      <c r="P3208">
        <v>0</v>
      </c>
      <c r="Q3208">
        <v>0</v>
      </c>
      <c r="R3208">
        <v>-19.399699999999999</v>
      </c>
      <c r="S3208">
        <v>0</v>
      </c>
      <c r="T3208">
        <v>6.4808000000000003</v>
      </c>
      <c r="AA3208" t="s">
        <v>465</v>
      </c>
      <c r="AB3208" t="s">
        <v>46</v>
      </c>
      <c r="AC3208" t="b">
        <v>0</v>
      </c>
    </row>
    <row r="3209" spans="1:29" hidden="1" x14ac:dyDescent="0.25">
      <c r="A3209" t="s">
        <v>134</v>
      </c>
      <c r="B3209" t="s">
        <v>476</v>
      </c>
      <c r="C3209" t="s">
        <v>575</v>
      </c>
      <c r="D3209" s="28" t="s">
        <v>464</v>
      </c>
      <c r="E3209" t="s">
        <v>265</v>
      </c>
      <c r="F3209" t="s">
        <v>595</v>
      </c>
      <c r="G3209" t="str">
        <f t="shared" si="248"/>
        <v>SWHC046-01</v>
      </c>
      <c r="H3209" t="str">
        <f t="shared" si="244"/>
        <v>ExAnte2019</v>
      </c>
      <c r="I3209" t="str">
        <f t="shared" si="245"/>
        <v>IOU workpaper</v>
      </c>
      <c r="J3209" s="2">
        <f t="shared" si="246"/>
        <v>43775</v>
      </c>
      <c r="K3209" t="s">
        <v>203</v>
      </c>
      <c r="L3209">
        <f t="shared" si="247"/>
        <v>1</v>
      </c>
      <c r="O3209">
        <v>0</v>
      </c>
      <c r="P3209">
        <v>0</v>
      </c>
      <c r="Q3209">
        <v>0</v>
      </c>
      <c r="R3209">
        <v>-1.9238</v>
      </c>
      <c r="S3209">
        <v>0</v>
      </c>
      <c r="T3209">
        <v>3.6528999999999998</v>
      </c>
      <c r="AA3209" t="s">
        <v>465</v>
      </c>
      <c r="AB3209" t="s">
        <v>46</v>
      </c>
      <c r="AC3209" t="b">
        <v>0</v>
      </c>
    </row>
    <row r="3210" spans="1:29" hidden="1" x14ac:dyDescent="0.25">
      <c r="A3210" t="s">
        <v>134</v>
      </c>
      <c r="B3210" t="s">
        <v>476</v>
      </c>
      <c r="C3210" t="s">
        <v>575</v>
      </c>
      <c r="D3210" s="28" t="s">
        <v>464</v>
      </c>
      <c r="E3210" t="s">
        <v>274</v>
      </c>
      <c r="F3210" t="s">
        <v>595</v>
      </c>
      <c r="G3210" t="str">
        <f t="shared" si="248"/>
        <v>SWHC046-01</v>
      </c>
      <c r="H3210" t="str">
        <f t="shared" si="244"/>
        <v>ExAnte2019</v>
      </c>
      <c r="I3210" t="str">
        <f t="shared" si="245"/>
        <v>IOU workpaper</v>
      </c>
      <c r="J3210" s="2">
        <f t="shared" si="246"/>
        <v>43775</v>
      </c>
      <c r="K3210" t="s">
        <v>203</v>
      </c>
      <c r="L3210">
        <f t="shared" si="247"/>
        <v>1</v>
      </c>
      <c r="O3210">
        <v>0</v>
      </c>
      <c r="P3210">
        <v>0</v>
      </c>
      <c r="Q3210">
        <v>0</v>
      </c>
      <c r="R3210">
        <v>-1.4421999999999999</v>
      </c>
      <c r="S3210">
        <v>0</v>
      </c>
      <c r="T3210">
        <v>5.8239999999999998</v>
      </c>
      <c r="AA3210" t="s">
        <v>465</v>
      </c>
      <c r="AB3210" t="s">
        <v>46</v>
      </c>
      <c r="AC3210" t="b">
        <v>0</v>
      </c>
    </row>
    <row r="3211" spans="1:29" hidden="1" x14ac:dyDescent="0.25">
      <c r="A3211" t="s">
        <v>134</v>
      </c>
      <c r="B3211" t="s">
        <v>476</v>
      </c>
      <c r="C3211" t="s">
        <v>575</v>
      </c>
      <c r="D3211" s="28" t="s">
        <v>464</v>
      </c>
      <c r="E3211" t="s">
        <v>282</v>
      </c>
      <c r="F3211" t="s">
        <v>595</v>
      </c>
      <c r="G3211" t="str">
        <f t="shared" si="248"/>
        <v>SWHC046-01</v>
      </c>
      <c r="H3211" t="str">
        <f t="shared" si="244"/>
        <v>ExAnte2019</v>
      </c>
      <c r="I3211" t="str">
        <f t="shared" si="245"/>
        <v>IOU workpaper</v>
      </c>
      <c r="J3211" s="2">
        <f t="shared" si="246"/>
        <v>43775</v>
      </c>
      <c r="K3211" t="s">
        <v>203</v>
      </c>
      <c r="L3211">
        <f t="shared" si="247"/>
        <v>1</v>
      </c>
      <c r="O3211">
        <v>0</v>
      </c>
      <c r="P3211">
        <v>0</v>
      </c>
      <c r="Q3211">
        <v>0</v>
      </c>
      <c r="R3211">
        <v>-22.258800000000001</v>
      </c>
      <c r="S3211">
        <v>0</v>
      </c>
      <c r="T3211">
        <v>7.2169999999999996</v>
      </c>
      <c r="AA3211" t="s">
        <v>465</v>
      </c>
      <c r="AB3211" t="s">
        <v>46</v>
      </c>
      <c r="AC3211" t="b">
        <v>0</v>
      </c>
    </row>
    <row r="3212" spans="1:29" hidden="1" x14ac:dyDescent="0.25">
      <c r="A3212" t="s">
        <v>134</v>
      </c>
      <c r="B3212" t="s">
        <v>476</v>
      </c>
      <c r="C3212" t="s">
        <v>575</v>
      </c>
      <c r="D3212" s="28" t="s">
        <v>464</v>
      </c>
      <c r="E3212" t="s">
        <v>290</v>
      </c>
      <c r="F3212" t="s">
        <v>595</v>
      </c>
      <c r="G3212" t="str">
        <f t="shared" si="248"/>
        <v>SWHC046-01</v>
      </c>
      <c r="H3212" t="str">
        <f t="shared" si="244"/>
        <v>ExAnte2019</v>
      </c>
      <c r="I3212" t="str">
        <f t="shared" si="245"/>
        <v>IOU workpaper</v>
      </c>
      <c r="J3212" s="2">
        <f t="shared" si="246"/>
        <v>43775</v>
      </c>
      <c r="K3212" t="s">
        <v>203</v>
      </c>
      <c r="L3212">
        <f t="shared" si="247"/>
        <v>1</v>
      </c>
      <c r="O3212">
        <v>0</v>
      </c>
      <c r="P3212">
        <v>0</v>
      </c>
      <c r="Q3212">
        <v>0</v>
      </c>
      <c r="R3212">
        <v>-18.860199999999999</v>
      </c>
      <c r="S3212">
        <v>0</v>
      </c>
      <c r="T3212">
        <v>7.7984999999999998</v>
      </c>
      <c r="AA3212" t="s">
        <v>465</v>
      </c>
      <c r="AB3212" t="s">
        <v>46</v>
      </c>
      <c r="AC3212" t="b">
        <v>0</v>
      </c>
    </row>
    <row r="3213" spans="1:29" hidden="1" x14ac:dyDescent="0.25">
      <c r="A3213" t="s">
        <v>134</v>
      </c>
      <c r="B3213" t="s">
        <v>476</v>
      </c>
      <c r="C3213" t="s">
        <v>575</v>
      </c>
      <c r="D3213" s="28" t="s">
        <v>464</v>
      </c>
      <c r="E3213" t="s">
        <v>298</v>
      </c>
      <c r="F3213" t="s">
        <v>595</v>
      </c>
      <c r="G3213" t="str">
        <f t="shared" si="248"/>
        <v>SWHC046-01</v>
      </c>
      <c r="H3213" t="str">
        <f t="shared" si="244"/>
        <v>ExAnte2019</v>
      </c>
      <c r="I3213" t="str">
        <f t="shared" si="245"/>
        <v>IOU workpaper</v>
      </c>
      <c r="J3213" s="2">
        <f t="shared" si="246"/>
        <v>43775</v>
      </c>
      <c r="K3213" t="s">
        <v>203</v>
      </c>
      <c r="L3213">
        <f t="shared" si="247"/>
        <v>1</v>
      </c>
      <c r="O3213">
        <v>0</v>
      </c>
      <c r="P3213">
        <v>0</v>
      </c>
      <c r="Q3213">
        <v>0</v>
      </c>
      <c r="R3213">
        <v>-135.4194</v>
      </c>
      <c r="S3213">
        <v>0</v>
      </c>
      <c r="T3213">
        <v>23.330400000000001</v>
      </c>
      <c r="AA3213" t="s">
        <v>465</v>
      </c>
      <c r="AB3213" t="s">
        <v>46</v>
      </c>
      <c r="AC3213" t="b">
        <v>0</v>
      </c>
    </row>
    <row r="3214" spans="1:29" hidden="1" x14ac:dyDescent="0.25">
      <c r="A3214" t="s">
        <v>134</v>
      </c>
      <c r="B3214" t="s">
        <v>476</v>
      </c>
      <c r="C3214" t="s">
        <v>575</v>
      </c>
      <c r="D3214" s="28" t="s">
        <v>464</v>
      </c>
      <c r="E3214" t="s">
        <v>306</v>
      </c>
      <c r="F3214" t="s">
        <v>595</v>
      </c>
      <c r="G3214" t="str">
        <f t="shared" si="248"/>
        <v>SWHC046-01</v>
      </c>
      <c r="H3214" t="str">
        <f t="shared" si="244"/>
        <v>ExAnte2019</v>
      </c>
      <c r="I3214" t="str">
        <f t="shared" si="245"/>
        <v>IOU workpaper</v>
      </c>
      <c r="J3214" s="2">
        <f t="shared" si="246"/>
        <v>43775</v>
      </c>
      <c r="K3214" t="s">
        <v>203</v>
      </c>
      <c r="L3214">
        <f t="shared" si="247"/>
        <v>1</v>
      </c>
      <c r="O3214">
        <v>0</v>
      </c>
      <c r="P3214">
        <v>0</v>
      </c>
      <c r="Q3214">
        <v>0</v>
      </c>
      <c r="R3214">
        <v>-150.3005</v>
      </c>
      <c r="S3214">
        <v>0</v>
      </c>
      <c r="T3214">
        <v>23.796700000000001</v>
      </c>
      <c r="AA3214" t="s">
        <v>465</v>
      </c>
      <c r="AB3214" t="s">
        <v>46</v>
      </c>
      <c r="AC3214" t="b">
        <v>0</v>
      </c>
    </row>
    <row r="3215" spans="1:29" hidden="1" x14ac:dyDescent="0.25">
      <c r="A3215" t="s">
        <v>134</v>
      </c>
      <c r="B3215" t="s">
        <v>476</v>
      </c>
      <c r="C3215" t="s">
        <v>575</v>
      </c>
      <c r="D3215" s="28" t="s">
        <v>464</v>
      </c>
      <c r="E3215" t="s">
        <v>314</v>
      </c>
      <c r="F3215" t="s">
        <v>595</v>
      </c>
      <c r="G3215" t="str">
        <f t="shared" si="248"/>
        <v>SWHC046-01</v>
      </c>
      <c r="H3215" t="str">
        <f t="shared" si="244"/>
        <v>ExAnte2019</v>
      </c>
      <c r="I3215" t="str">
        <f t="shared" si="245"/>
        <v>IOU workpaper</v>
      </c>
      <c r="J3215" s="2">
        <f t="shared" si="246"/>
        <v>43775</v>
      </c>
      <c r="K3215" t="s">
        <v>203</v>
      </c>
      <c r="L3215">
        <f t="shared" si="247"/>
        <v>1</v>
      </c>
      <c r="O3215">
        <v>0</v>
      </c>
      <c r="P3215">
        <v>0</v>
      </c>
      <c r="Q3215">
        <v>0</v>
      </c>
      <c r="R3215">
        <v>-107.9652</v>
      </c>
      <c r="S3215">
        <v>0</v>
      </c>
      <c r="T3215">
        <v>19.838200000000001</v>
      </c>
      <c r="AA3215" t="s">
        <v>465</v>
      </c>
      <c r="AB3215" t="s">
        <v>46</v>
      </c>
      <c r="AC3215" t="b">
        <v>0</v>
      </c>
    </row>
    <row r="3216" spans="1:29" hidden="1" x14ac:dyDescent="0.25">
      <c r="A3216" t="s">
        <v>134</v>
      </c>
      <c r="B3216" t="s">
        <v>476</v>
      </c>
      <c r="C3216" t="s">
        <v>575</v>
      </c>
      <c r="D3216" s="28" t="s">
        <v>464</v>
      </c>
      <c r="E3216" t="s">
        <v>322</v>
      </c>
      <c r="F3216" t="s">
        <v>595</v>
      </c>
      <c r="G3216" t="str">
        <f t="shared" si="248"/>
        <v>SWHC046-01</v>
      </c>
      <c r="H3216" t="str">
        <f t="shared" si="244"/>
        <v>ExAnte2019</v>
      </c>
      <c r="I3216" t="str">
        <f t="shared" si="245"/>
        <v>IOU workpaper</v>
      </c>
      <c r="J3216" s="2">
        <f t="shared" si="246"/>
        <v>43775</v>
      </c>
      <c r="K3216" t="s">
        <v>203</v>
      </c>
      <c r="L3216">
        <f t="shared" si="247"/>
        <v>1</v>
      </c>
      <c r="O3216">
        <v>0</v>
      </c>
      <c r="P3216">
        <v>0</v>
      </c>
      <c r="Q3216">
        <v>0</v>
      </c>
      <c r="R3216">
        <v>-127.6104</v>
      </c>
      <c r="S3216">
        <v>0</v>
      </c>
      <c r="T3216">
        <v>20.912299999999998</v>
      </c>
      <c r="AA3216" t="s">
        <v>465</v>
      </c>
      <c r="AB3216" t="s">
        <v>46</v>
      </c>
      <c r="AC3216" t="b">
        <v>0</v>
      </c>
    </row>
    <row r="3217" spans="1:29" hidden="1" x14ac:dyDescent="0.25">
      <c r="A3217" t="s">
        <v>134</v>
      </c>
      <c r="B3217" t="s">
        <v>476</v>
      </c>
      <c r="C3217" t="s">
        <v>575</v>
      </c>
      <c r="D3217" s="28" t="s">
        <v>464</v>
      </c>
      <c r="E3217" t="s">
        <v>330</v>
      </c>
      <c r="F3217" t="s">
        <v>595</v>
      </c>
      <c r="G3217" t="str">
        <f t="shared" si="248"/>
        <v>SWHC046-01</v>
      </c>
      <c r="H3217" t="str">
        <f t="shared" si="244"/>
        <v>ExAnte2019</v>
      </c>
      <c r="I3217" t="str">
        <f t="shared" si="245"/>
        <v>IOU workpaper</v>
      </c>
      <c r="J3217" s="2">
        <f t="shared" si="246"/>
        <v>43775</v>
      </c>
      <c r="K3217" t="s">
        <v>203</v>
      </c>
      <c r="L3217">
        <f t="shared" si="247"/>
        <v>1</v>
      </c>
      <c r="O3217">
        <v>0</v>
      </c>
      <c r="P3217">
        <v>0</v>
      </c>
      <c r="Q3217">
        <v>0</v>
      </c>
      <c r="R3217">
        <v>60.493499999999997</v>
      </c>
      <c r="S3217">
        <v>0</v>
      </c>
      <c r="T3217">
        <v>1.9382999999999999</v>
      </c>
      <c r="AA3217" t="s">
        <v>465</v>
      </c>
      <c r="AB3217" t="s">
        <v>46</v>
      </c>
      <c r="AC3217" t="b">
        <v>0</v>
      </c>
    </row>
    <row r="3218" spans="1:29" hidden="1" x14ac:dyDescent="0.25">
      <c r="A3218" t="s">
        <v>134</v>
      </c>
      <c r="B3218" t="s">
        <v>476</v>
      </c>
      <c r="C3218" t="s">
        <v>575</v>
      </c>
      <c r="D3218" s="28" t="s">
        <v>464</v>
      </c>
      <c r="E3218" t="s">
        <v>338</v>
      </c>
      <c r="F3218" t="s">
        <v>595</v>
      </c>
      <c r="G3218" t="str">
        <f t="shared" si="248"/>
        <v>SWHC046-01</v>
      </c>
      <c r="H3218" t="str">
        <f t="shared" si="244"/>
        <v>ExAnte2019</v>
      </c>
      <c r="I3218" t="str">
        <f t="shared" si="245"/>
        <v>IOU workpaper</v>
      </c>
      <c r="J3218" s="2">
        <f t="shared" si="246"/>
        <v>43775</v>
      </c>
      <c r="K3218" t="s">
        <v>203</v>
      </c>
      <c r="L3218">
        <f t="shared" si="247"/>
        <v>1</v>
      </c>
      <c r="O3218">
        <v>0</v>
      </c>
      <c r="P3218">
        <v>0</v>
      </c>
      <c r="Q3218">
        <v>0</v>
      </c>
      <c r="R3218">
        <v>-599.89179999999999</v>
      </c>
      <c r="S3218">
        <v>0</v>
      </c>
      <c r="T3218">
        <v>66.058300000000003</v>
      </c>
      <c r="AA3218" t="s">
        <v>465</v>
      </c>
      <c r="AB3218" t="s">
        <v>46</v>
      </c>
      <c r="AC3218" t="b">
        <v>0</v>
      </c>
    </row>
    <row r="3219" spans="1:29" hidden="1" x14ac:dyDescent="0.25">
      <c r="A3219" t="s">
        <v>134</v>
      </c>
      <c r="B3219" t="s">
        <v>476</v>
      </c>
      <c r="C3219" t="s">
        <v>576</v>
      </c>
      <c r="D3219" s="28" t="s">
        <v>464</v>
      </c>
      <c r="E3219" t="s">
        <v>202</v>
      </c>
      <c r="F3219" t="s">
        <v>595</v>
      </c>
      <c r="G3219" t="str">
        <f t="shared" si="248"/>
        <v>SWHC046-01</v>
      </c>
      <c r="H3219" t="str">
        <f t="shared" si="244"/>
        <v>ExAnte2019</v>
      </c>
      <c r="I3219" t="str">
        <f t="shared" si="245"/>
        <v>IOU workpaper</v>
      </c>
      <c r="J3219" s="2">
        <f t="shared" si="246"/>
        <v>43775</v>
      </c>
      <c r="K3219" t="s">
        <v>203</v>
      </c>
      <c r="L3219">
        <f t="shared" si="247"/>
        <v>1</v>
      </c>
      <c r="O3219">
        <v>0</v>
      </c>
      <c r="P3219">
        <v>0</v>
      </c>
      <c r="Q3219">
        <v>0</v>
      </c>
      <c r="R3219">
        <v>-532.26620000000003</v>
      </c>
      <c r="S3219">
        <v>0</v>
      </c>
      <c r="T3219">
        <v>72.932100000000005</v>
      </c>
      <c r="AA3219" t="s">
        <v>465</v>
      </c>
      <c r="AB3219" t="s">
        <v>46</v>
      </c>
      <c r="AC3219" t="b">
        <v>0</v>
      </c>
    </row>
    <row r="3220" spans="1:29" hidden="1" x14ac:dyDescent="0.25">
      <c r="A3220" t="s">
        <v>134</v>
      </c>
      <c r="B3220" t="s">
        <v>476</v>
      </c>
      <c r="C3220" t="s">
        <v>576</v>
      </c>
      <c r="D3220" s="28" t="s">
        <v>464</v>
      </c>
      <c r="E3220" t="s">
        <v>224</v>
      </c>
      <c r="F3220" t="s">
        <v>595</v>
      </c>
      <c r="G3220" t="str">
        <f t="shared" si="248"/>
        <v>SWHC046-01</v>
      </c>
      <c r="H3220" t="str">
        <f t="shared" si="244"/>
        <v>ExAnte2019</v>
      </c>
      <c r="I3220" t="str">
        <f t="shared" si="245"/>
        <v>IOU workpaper</v>
      </c>
      <c r="J3220" s="2">
        <f t="shared" si="246"/>
        <v>43775</v>
      </c>
      <c r="K3220" t="s">
        <v>203</v>
      </c>
      <c r="L3220">
        <f t="shared" si="247"/>
        <v>1</v>
      </c>
      <c r="O3220">
        <v>0</v>
      </c>
      <c r="P3220">
        <v>0</v>
      </c>
      <c r="Q3220">
        <v>0</v>
      </c>
      <c r="R3220">
        <v>-277.41030000000001</v>
      </c>
      <c r="S3220">
        <v>0</v>
      </c>
      <c r="T3220">
        <v>34.891599999999997</v>
      </c>
      <c r="AA3220" t="s">
        <v>465</v>
      </c>
      <c r="AB3220" t="s">
        <v>46</v>
      </c>
      <c r="AC3220" t="b">
        <v>0</v>
      </c>
    </row>
    <row r="3221" spans="1:29" hidden="1" x14ac:dyDescent="0.25">
      <c r="A3221" t="s">
        <v>134</v>
      </c>
      <c r="B3221" t="s">
        <v>476</v>
      </c>
      <c r="C3221" t="s">
        <v>576</v>
      </c>
      <c r="D3221" s="28" t="s">
        <v>464</v>
      </c>
      <c r="E3221" t="s">
        <v>232</v>
      </c>
      <c r="F3221" t="s">
        <v>595</v>
      </c>
      <c r="G3221" t="str">
        <f t="shared" si="248"/>
        <v>SWHC046-01</v>
      </c>
      <c r="H3221" t="str">
        <f t="shared" si="244"/>
        <v>ExAnte2019</v>
      </c>
      <c r="I3221" t="str">
        <f t="shared" si="245"/>
        <v>IOU workpaper</v>
      </c>
      <c r="J3221" s="2">
        <f t="shared" si="246"/>
        <v>43775</v>
      </c>
      <c r="K3221" t="s">
        <v>203</v>
      </c>
      <c r="L3221">
        <f t="shared" si="247"/>
        <v>1</v>
      </c>
      <c r="O3221">
        <v>0</v>
      </c>
      <c r="P3221">
        <v>0</v>
      </c>
      <c r="Q3221">
        <v>0</v>
      </c>
      <c r="R3221">
        <v>-240.41900000000001</v>
      </c>
      <c r="S3221">
        <v>0</v>
      </c>
      <c r="T3221">
        <v>33.416200000000003</v>
      </c>
      <c r="AA3221" t="s">
        <v>465</v>
      </c>
      <c r="AB3221" t="s">
        <v>46</v>
      </c>
      <c r="AC3221" t="b">
        <v>0</v>
      </c>
    </row>
    <row r="3222" spans="1:29" hidden="1" x14ac:dyDescent="0.25">
      <c r="A3222" t="s">
        <v>134</v>
      </c>
      <c r="B3222" t="s">
        <v>476</v>
      </c>
      <c r="C3222" t="s">
        <v>576</v>
      </c>
      <c r="D3222" s="28" t="s">
        <v>464</v>
      </c>
      <c r="E3222" t="s">
        <v>240</v>
      </c>
      <c r="F3222" t="s">
        <v>595</v>
      </c>
      <c r="G3222" t="str">
        <f t="shared" si="248"/>
        <v>SWHC046-01</v>
      </c>
      <c r="H3222" t="str">
        <f t="shared" si="244"/>
        <v>ExAnte2019</v>
      </c>
      <c r="I3222" t="str">
        <f t="shared" si="245"/>
        <v>IOU workpaper</v>
      </c>
      <c r="J3222" s="2">
        <f t="shared" si="246"/>
        <v>43775</v>
      </c>
      <c r="K3222" t="s">
        <v>203</v>
      </c>
      <c r="L3222">
        <f t="shared" si="247"/>
        <v>1</v>
      </c>
      <c r="O3222">
        <v>0</v>
      </c>
      <c r="P3222">
        <v>0</v>
      </c>
      <c r="Q3222">
        <v>0</v>
      </c>
      <c r="R3222">
        <v>-197.64959999999999</v>
      </c>
      <c r="S3222">
        <v>0</v>
      </c>
      <c r="T3222">
        <v>25.050999999999998</v>
      </c>
      <c r="AA3222" t="s">
        <v>465</v>
      </c>
      <c r="AB3222" t="s">
        <v>46</v>
      </c>
      <c r="AC3222" t="b">
        <v>0</v>
      </c>
    </row>
    <row r="3223" spans="1:29" hidden="1" x14ac:dyDescent="0.25">
      <c r="A3223" t="s">
        <v>134</v>
      </c>
      <c r="B3223" t="s">
        <v>476</v>
      </c>
      <c r="C3223" t="s">
        <v>576</v>
      </c>
      <c r="D3223" s="28" t="s">
        <v>464</v>
      </c>
      <c r="E3223" t="s">
        <v>248</v>
      </c>
      <c r="F3223" t="s">
        <v>595</v>
      </c>
      <c r="G3223" t="str">
        <f t="shared" si="248"/>
        <v>SWHC046-01</v>
      </c>
      <c r="H3223" t="str">
        <f t="shared" si="244"/>
        <v>ExAnte2019</v>
      </c>
      <c r="I3223" t="str">
        <f t="shared" si="245"/>
        <v>IOU workpaper</v>
      </c>
      <c r="J3223" s="2">
        <f t="shared" si="246"/>
        <v>43775</v>
      </c>
      <c r="K3223" t="s">
        <v>203</v>
      </c>
      <c r="L3223">
        <f t="shared" si="247"/>
        <v>1</v>
      </c>
      <c r="O3223">
        <v>0</v>
      </c>
      <c r="P3223">
        <v>0</v>
      </c>
      <c r="Q3223">
        <v>0</v>
      </c>
      <c r="R3223">
        <v>-242.58940000000001</v>
      </c>
      <c r="S3223">
        <v>0</v>
      </c>
      <c r="T3223">
        <v>33.524799999999999</v>
      </c>
      <c r="AA3223" t="s">
        <v>465</v>
      </c>
      <c r="AB3223" t="s">
        <v>46</v>
      </c>
      <c r="AC3223" t="b">
        <v>0</v>
      </c>
    </row>
    <row r="3224" spans="1:29" hidden="1" x14ac:dyDescent="0.25">
      <c r="A3224" t="s">
        <v>134</v>
      </c>
      <c r="B3224" t="s">
        <v>476</v>
      </c>
      <c r="C3224" t="s">
        <v>576</v>
      </c>
      <c r="D3224" s="28" t="s">
        <v>464</v>
      </c>
      <c r="E3224" t="s">
        <v>256</v>
      </c>
      <c r="F3224" t="s">
        <v>595</v>
      </c>
      <c r="G3224" t="str">
        <f t="shared" si="248"/>
        <v>SWHC046-01</v>
      </c>
      <c r="H3224" t="str">
        <f t="shared" si="244"/>
        <v>ExAnte2019</v>
      </c>
      <c r="I3224" t="str">
        <f t="shared" si="245"/>
        <v>IOU workpaper</v>
      </c>
      <c r="J3224" s="2">
        <f t="shared" si="246"/>
        <v>43775</v>
      </c>
      <c r="K3224" t="s">
        <v>203</v>
      </c>
      <c r="L3224">
        <f t="shared" si="247"/>
        <v>1</v>
      </c>
      <c r="O3224">
        <v>0</v>
      </c>
      <c r="P3224">
        <v>0</v>
      </c>
      <c r="Q3224">
        <v>0</v>
      </c>
      <c r="R3224">
        <v>-80.664699999999996</v>
      </c>
      <c r="S3224">
        <v>0</v>
      </c>
      <c r="T3224">
        <v>12.9186</v>
      </c>
      <c r="AA3224" t="s">
        <v>465</v>
      </c>
      <c r="AB3224" t="s">
        <v>46</v>
      </c>
      <c r="AC3224" t="b">
        <v>0</v>
      </c>
    </row>
    <row r="3225" spans="1:29" hidden="1" x14ac:dyDescent="0.25">
      <c r="A3225" t="s">
        <v>134</v>
      </c>
      <c r="B3225" t="s">
        <v>476</v>
      </c>
      <c r="C3225" t="s">
        <v>576</v>
      </c>
      <c r="D3225" s="28" t="s">
        <v>464</v>
      </c>
      <c r="E3225" t="s">
        <v>265</v>
      </c>
      <c r="F3225" t="s">
        <v>595</v>
      </c>
      <c r="G3225" t="str">
        <f t="shared" si="248"/>
        <v>SWHC046-01</v>
      </c>
      <c r="H3225" t="str">
        <f t="shared" si="244"/>
        <v>ExAnte2019</v>
      </c>
      <c r="I3225" t="str">
        <f t="shared" si="245"/>
        <v>IOU workpaper</v>
      </c>
      <c r="J3225" s="2">
        <f t="shared" si="246"/>
        <v>43775</v>
      </c>
      <c r="K3225" t="s">
        <v>203</v>
      </c>
      <c r="L3225">
        <f t="shared" si="247"/>
        <v>1</v>
      </c>
      <c r="O3225">
        <v>0</v>
      </c>
      <c r="P3225">
        <v>0</v>
      </c>
      <c r="Q3225">
        <v>0</v>
      </c>
      <c r="R3225">
        <v>-61.107399999999998</v>
      </c>
      <c r="S3225">
        <v>0</v>
      </c>
      <c r="T3225">
        <v>9.4326000000000008</v>
      </c>
      <c r="AA3225" t="s">
        <v>465</v>
      </c>
      <c r="AB3225" t="s">
        <v>46</v>
      </c>
      <c r="AC3225" t="b">
        <v>0</v>
      </c>
    </row>
    <row r="3226" spans="1:29" hidden="1" x14ac:dyDescent="0.25">
      <c r="A3226" t="s">
        <v>134</v>
      </c>
      <c r="B3226" t="s">
        <v>476</v>
      </c>
      <c r="C3226" t="s">
        <v>576</v>
      </c>
      <c r="D3226" s="28" t="s">
        <v>464</v>
      </c>
      <c r="E3226" t="s">
        <v>274</v>
      </c>
      <c r="F3226" t="s">
        <v>595</v>
      </c>
      <c r="G3226" t="str">
        <f t="shared" si="248"/>
        <v>SWHC046-01</v>
      </c>
      <c r="H3226" t="str">
        <f t="shared" si="244"/>
        <v>ExAnte2019</v>
      </c>
      <c r="I3226" t="str">
        <f t="shared" si="245"/>
        <v>IOU workpaper</v>
      </c>
      <c r="J3226" s="2">
        <f t="shared" si="246"/>
        <v>43775</v>
      </c>
      <c r="K3226" t="s">
        <v>203</v>
      </c>
      <c r="L3226">
        <f t="shared" si="247"/>
        <v>1</v>
      </c>
      <c r="O3226">
        <v>0</v>
      </c>
      <c r="P3226">
        <v>0</v>
      </c>
      <c r="Q3226">
        <v>0</v>
      </c>
      <c r="R3226">
        <v>-59.074599999999997</v>
      </c>
      <c r="S3226">
        <v>0</v>
      </c>
      <c r="T3226">
        <v>10.7872</v>
      </c>
      <c r="AA3226" t="s">
        <v>465</v>
      </c>
      <c r="AB3226" t="s">
        <v>46</v>
      </c>
      <c r="AC3226" t="b">
        <v>0</v>
      </c>
    </row>
    <row r="3227" spans="1:29" hidden="1" x14ac:dyDescent="0.25">
      <c r="A3227" t="s">
        <v>134</v>
      </c>
      <c r="B3227" t="s">
        <v>476</v>
      </c>
      <c r="C3227" t="s">
        <v>576</v>
      </c>
      <c r="D3227" s="28" t="s">
        <v>464</v>
      </c>
      <c r="E3227" t="s">
        <v>282</v>
      </c>
      <c r="F3227" t="s">
        <v>595</v>
      </c>
      <c r="G3227" t="str">
        <f t="shared" si="248"/>
        <v>SWHC046-01</v>
      </c>
      <c r="H3227" t="str">
        <f t="shared" si="244"/>
        <v>ExAnte2019</v>
      </c>
      <c r="I3227" t="str">
        <f t="shared" si="245"/>
        <v>IOU workpaper</v>
      </c>
      <c r="J3227" s="2">
        <f t="shared" si="246"/>
        <v>43775</v>
      </c>
      <c r="K3227" t="s">
        <v>203</v>
      </c>
      <c r="L3227">
        <f t="shared" si="247"/>
        <v>1</v>
      </c>
      <c r="O3227">
        <v>0</v>
      </c>
      <c r="P3227">
        <v>0</v>
      </c>
      <c r="Q3227">
        <v>0</v>
      </c>
      <c r="R3227">
        <v>-82.979299999999995</v>
      </c>
      <c r="S3227">
        <v>0</v>
      </c>
      <c r="T3227">
        <v>13.061400000000001</v>
      </c>
      <c r="AA3227" t="s">
        <v>465</v>
      </c>
      <c r="AB3227" t="s">
        <v>46</v>
      </c>
      <c r="AC3227" t="b">
        <v>0</v>
      </c>
    </row>
    <row r="3228" spans="1:29" hidden="1" x14ac:dyDescent="0.25">
      <c r="A3228" t="s">
        <v>134</v>
      </c>
      <c r="B3228" t="s">
        <v>476</v>
      </c>
      <c r="C3228" t="s">
        <v>576</v>
      </c>
      <c r="D3228" s="28" t="s">
        <v>464</v>
      </c>
      <c r="E3228" t="s">
        <v>290</v>
      </c>
      <c r="F3228" t="s">
        <v>595</v>
      </c>
      <c r="G3228" t="str">
        <f t="shared" si="248"/>
        <v>SWHC046-01</v>
      </c>
      <c r="H3228" t="str">
        <f t="shared" si="244"/>
        <v>ExAnte2019</v>
      </c>
      <c r="I3228" t="str">
        <f t="shared" si="245"/>
        <v>IOU workpaper</v>
      </c>
      <c r="J3228" s="2">
        <f t="shared" si="246"/>
        <v>43775</v>
      </c>
      <c r="K3228" t="s">
        <v>203</v>
      </c>
      <c r="L3228">
        <f t="shared" si="247"/>
        <v>1</v>
      </c>
      <c r="O3228">
        <v>0</v>
      </c>
      <c r="P3228">
        <v>0</v>
      </c>
      <c r="Q3228">
        <v>0</v>
      </c>
      <c r="R3228">
        <v>-71.928100000000001</v>
      </c>
      <c r="S3228">
        <v>0</v>
      </c>
      <c r="T3228">
        <v>12.648400000000001</v>
      </c>
      <c r="AA3228" t="s">
        <v>465</v>
      </c>
      <c r="AB3228" t="s">
        <v>46</v>
      </c>
      <c r="AC3228" t="b">
        <v>0</v>
      </c>
    </row>
    <row r="3229" spans="1:29" hidden="1" x14ac:dyDescent="0.25">
      <c r="A3229" t="s">
        <v>134</v>
      </c>
      <c r="B3229" t="s">
        <v>476</v>
      </c>
      <c r="C3229" t="s">
        <v>576</v>
      </c>
      <c r="D3229" s="28" t="s">
        <v>464</v>
      </c>
      <c r="E3229" t="s">
        <v>298</v>
      </c>
      <c r="F3229" t="s">
        <v>595</v>
      </c>
      <c r="G3229" t="str">
        <f t="shared" si="248"/>
        <v>SWHC046-01</v>
      </c>
      <c r="H3229" t="str">
        <f t="shared" si="244"/>
        <v>ExAnte2019</v>
      </c>
      <c r="I3229" t="str">
        <f t="shared" si="245"/>
        <v>IOU workpaper</v>
      </c>
      <c r="J3229" s="2">
        <f t="shared" si="246"/>
        <v>43775</v>
      </c>
      <c r="K3229" t="s">
        <v>203</v>
      </c>
      <c r="L3229">
        <f t="shared" si="247"/>
        <v>1</v>
      </c>
      <c r="O3229">
        <v>0</v>
      </c>
      <c r="P3229">
        <v>0</v>
      </c>
      <c r="Q3229">
        <v>0</v>
      </c>
      <c r="R3229">
        <v>-196.62090000000001</v>
      </c>
      <c r="S3229">
        <v>0</v>
      </c>
      <c r="T3229">
        <v>29.040900000000001</v>
      </c>
      <c r="AA3229" t="s">
        <v>465</v>
      </c>
      <c r="AB3229" t="s">
        <v>46</v>
      </c>
      <c r="AC3229" t="b">
        <v>0</v>
      </c>
    </row>
    <row r="3230" spans="1:29" hidden="1" x14ac:dyDescent="0.25">
      <c r="A3230" t="s">
        <v>134</v>
      </c>
      <c r="B3230" t="s">
        <v>476</v>
      </c>
      <c r="C3230" t="s">
        <v>576</v>
      </c>
      <c r="D3230" s="28" t="s">
        <v>464</v>
      </c>
      <c r="E3230" t="s">
        <v>306</v>
      </c>
      <c r="F3230" t="s">
        <v>595</v>
      </c>
      <c r="G3230" t="str">
        <f t="shared" si="248"/>
        <v>SWHC046-01</v>
      </c>
      <c r="H3230" t="str">
        <f t="shared" si="244"/>
        <v>ExAnte2019</v>
      </c>
      <c r="I3230" t="str">
        <f t="shared" si="245"/>
        <v>IOU workpaper</v>
      </c>
      <c r="J3230" s="2">
        <f t="shared" si="246"/>
        <v>43775</v>
      </c>
      <c r="K3230" t="s">
        <v>203</v>
      </c>
      <c r="L3230">
        <f t="shared" si="247"/>
        <v>1</v>
      </c>
      <c r="O3230">
        <v>0</v>
      </c>
      <c r="P3230">
        <v>0</v>
      </c>
      <c r="Q3230">
        <v>0</v>
      </c>
      <c r="R3230">
        <v>-224.12309999999999</v>
      </c>
      <c r="S3230">
        <v>0</v>
      </c>
      <c r="T3230">
        <v>30.695599999999999</v>
      </c>
      <c r="AA3230" t="s">
        <v>465</v>
      </c>
      <c r="AB3230" t="s">
        <v>46</v>
      </c>
      <c r="AC3230" t="b">
        <v>0</v>
      </c>
    </row>
    <row r="3231" spans="1:29" hidden="1" x14ac:dyDescent="0.25">
      <c r="A3231" t="s">
        <v>134</v>
      </c>
      <c r="B3231" t="s">
        <v>476</v>
      </c>
      <c r="C3231" t="s">
        <v>576</v>
      </c>
      <c r="D3231" s="28" t="s">
        <v>464</v>
      </c>
      <c r="E3231" t="s">
        <v>314</v>
      </c>
      <c r="F3231" t="s">
        <v>595</v>
      </c>
      <c r="G3231" t="str">
        <f t="shared" si="248"/>
        <v>SWHC046-01</v>
      </c>
      <c r="H3231" t="str">
        <f t="shared" si="244"/>
        <v>ExAnte2019</v>
      </c>
      <c r="I3231" t="str">
        <f t="shared" si="245"/>
        <v>IOU workpaper</v>
      </c>
      <c r="J3231" s="2">
        <f t="shared" si="246"/>
        <v>43775</v>
      </c>
      <c r="K3231" t="s">
        <v>203</v>
      </c>
      <c r="L3231">
        <f t="shared" si="247"/>
        <v>1</v>
      </c>
      <c r="O3231">
        <v>0</v>
      </c>
      <c r="P3231">
        <v>0</v>
      </c>
      <c r="Q3231">
        <v>0</v>
      </c>
      <c r="R3231">
        <v>-160.43870000000001</v>
      </c>
      <c r="S3231">
        <v>0</v>
      </c>
      <c r="T3231">
        <v>25.623999999999999</v>
      </c>
      <c r="AA3231" t="s">
        <v>465</v>
      </c>
      <c r="AB3231" t="s">
        <v>46</v>
      </c>
      <c r="AC3231" t="b">
        <v>0</v>
      </c>
    </row>
    <row r="3232" spans="1:29" hidden="1" x14ac:dyDescent="0.25">
      <c r="A3232" t="s">
        <v>134</v>
      </c>
      <c r="B3232" t="s">
        <v>476</v>
      </c>
      <c r="C3232" t="s">
        <v>576</v>
      </c>
      <c r="D3232" s="28" t="s">
        <v>464</v>
      </c>
      <c r="E3232" t="s">
        <v>322</v>
      </c>
      <c r="F3232" t="s">
        <v>595</v>
      </c>
      <c r="G3232" t="str">
        <f t="shared" si="248"/>
        <v>SWHC046-01</v>
      </c>
      <c r="H3232" t="str">
        <f t="shared" si="244"/>
        <v>ExAnte2019</v>
      </c>
      <c r="I3232" t="str">
        <f t="shared" si="245"/>
        <v>IOU workpaper</v>
      </c>
      <c r="J3232" s="2">
        <f t="shared" si="246"/>
        <v>43775</v>
      </c>
      <c r="K3232" t="s">
        <v>203</v>
      </c>
      <c r="L3232">
        <f t="shared" si="247"/>
        <v>1</v>
      </c>
      <c r="O3232">
        <v>0</v>
      </c>
      <c r="P3232">
        <v>0</v>
      </c>
      <c r="Q3232">
        <v>0</v>
      </c>
      <c r="R3232">
        <v>-182.54810000000001</v>
      </c>
      <c r="S3232">
        <v>0</v>
      </c>
      <c r="T3232">
        <v>26.229600000000001</v>
      </c>
      <c r="AA3232" t="s">
        <v>465</v>
      </c>
      <c r="AB3232" t="s">
        <v>46</v>
      </c>
      <c r="AC3232" t="b">
        <v>0</v>
      </c>
    </row>
    <row r="3233" spans="1:29" hidden="1" x14ac:dyDescent="0.25">
      <c r="A3233" t="s">
        <v>134</v>
      </c>
      <c r="B3233" t="s">
        <v>476</v>
      </c>
      <c r="C3233" t="s">
        <v>576</v>
      </c>
      <c r="D3233" s="28" t="s">
        <v>464</v>
      </c>
      <c r="E3233" t="s">
        <v>330</v>
      </c>
      <c r="F3233" t="s">
        <v>595</v>
      </c>
      <c r="G3233" t="str">
        <f t="shared" si="248"/>
        <v>SWHC046-01</v>
      </c>
      <c r="H3233" t="str">
        <f t="shared" si="244"/>
        <v>ExAnte2019</v>
      </c>
      <c r="I3233" t="str">
        <f t="shared" si="245"/>
        <v>IOU workpaper</v>
      </c>
      <c r="J3233" s="2">
        <f t="shared" si="246"/>
        <v>43775</v>
      </c>
      <c r="K3233" t="s">
        <v>203</v>
      </c>
      <c r="L3233">
        <f t="shared" si="247"/>
        <v>1</v>
      </c>
      <c r="O3233">
        <v>0</v>
      </c>
      <c r="P3233">
        <v>0</v>
      </c>
      <c r="Q3233">
        <v>0</v>
      </c>
      <c r="R3233">
        <v>20.009599999999999</v>
      </c>
      <c r="S3233">
        <v>0</v>
      </c>
      <c r="T3233">
        <v>3.5630999999999999</v>
      </c>
      <c r="AA3233" t="s">
        <v>465</v>
      </c>
      <c r="AB3233" t="s">
        <v>46</v>
      </c>
      <c r="AC3233" t="b">
        <v>0</v>
      </c>
    </row>
    <row r="3234" spans="1:29" hidden="1" x14ac:dyDescent="0.25">
      <c r="A3234" t="s">
        <v>134</v>
      </c>
      <c r="B3234" t="s">
        <v>476</v>
      </c>
      <c r="C3234" t="s">
        <v>576</v>
      </c>
      <c r="D3234" s="28" t="s">
        <v>464</v>
      </c>
      <c r="E3234" t="s">
        <v>338</v>
      </c>
      <c r="F3234" t="s">
        <v>595</v>
      </c>
      <c r="G3234" t="str">
        <f t="shared" si="248"/>
        <v>SWHC046-01</v>
      </c>
      <c r="H3234" t="str">
        <f t="shared" si="244"/>
        <v>ExAnte2019</v>
      </c>
      <c r="I3234" t="str">
        <f t="shared" si="245"/>
        <v>IOU workpaper</v>
      </c>
      <c r="J3234" s="2">
        <f t="shared" si="246"/>
        <v>43775</v>
      </c>
      <c r="K3234" t="s">
        <v>203</v>
      </c>
      <c r="L3234">
        <f t="shared" si="247"/>
        <v>1</v>
      </c>
      <c r="O3234">
        <v>0</v>
      </c>
      <c r="P3234">
        <v>0</v>
      </c>
      <c r="Q3234">
        <v>0</v>
      </c>
      <c r="R3234">
        <v>-747.2079</v>
      </c>
      <c r="S3234">
        <v>0</v>
      </c>
      <c r="T3234">
        <v>84.416600000000003</v>
      </c>
      <c r="AA3234" t="s">
        <v>465</v>
      </c>
      <c r="AB3234" t="s">
        <v>46</v>
      </c>
      <c r="AC3234" t="b">
        <v>0</v>
      </c>
    </row>
    <row r="3235" spans="1:29" hidden="1" x14ac:dyDescent="0.25">
      <c r="A3235" t="s">
        <v>134</v>
      </c>
      <c r="B3235" t="s">
        <v>476</v>
      </c>
      <c r="C3235" t="s">
        <v>577</v>
      </c>
      <c r="D3235" s="28" t="s">
        <v>464</v>
      </c>
      <c r="E3235" t="s">
        <v>202</v>
      </c>
      <c r="F3235" t="s">
        <v>595</v>
      </c>
      <c r="G3235" t="str">
        <f t="shared" si="248"/>
        <v>SWHC046-01</v>
      </c>
      <c r="H3235" t="str">
        <f t="shared" si="244"/>
        <v>ExAnte2019</v>
      </c>
      <c r="I3235" t="str">
        <f t="shared" si="245"/>
        <v>IOU workpaper</v>
      </c>
      <c r="J3235" s="2">
        <f t="shared" si="246"/>
        <v>43775</v>
      </c>
      <c r="K3235" t="s">
        <v>203</v>
      </c>
      <c r="L3235">
        <f t="shared" si="247"/>
        <v>1</v>
      </c>
      <c r="O3235">
        <v>0</v>
      </c>
      <c r="P3235">
        <v>0</v>
      </c>
      <c r="Q3235">
        <v>0</v>
      </c>
      <c r="R3235">
        <v>-801.81500000000005</v>
      </c>
      <c r="S3235">
        <v>0</v>
      </c>
      <c r="T3235">
        <v>110.11620000000001</v>
      </c>
      <c r="AA3235" t="s">
        <v>465</v>
      </c>
      <c r="AB3235" t="s">
        <v>46</v>
      </c>
      <c r="AC3235" t="b">
        <v>0</v>
      </c>
    </row>
    <row r="3236" spans="1:29" hidden="1" x14ac:dyDescent="0.25">
      <c r="A3236" t="s">
        <v>134</v>
      </c>
      <c r="B3236" t="s">
        <v>476</v>
      </c>
      <c r="C3236" t="s">
        <v>577</v>
      </c>
      <c r="D3236" s="28" t="s">
        <v>464</v>
      </c>
      <c r="E3236" t="s">
        <v>224</v>
      </c>
      <c r="F3236" t="s">
        <v>595</v>
      </c>
      <c r="G3236" t="str">
        <f t="shared" si="248"/>
        <v>SWHC046-01</v>
      </c>
      <c r="H3236" t="str">
        <f t="shared" si="244"/>
        <v>ExAnte2019</v>
      </c>
      <c r="I3236" t="str">
        <f t="shared" si="245"/>
        <v>IOU workpaper</v>
      </c>
      <c r="J3236" s="2">
        <f t="shared" si="246"/>
        <v>43775</v>
      </c>
      <c r="K3236" t="s">
        <v>203</v>
      </c>
      <c r="L3236">
        <f t="shared" si="247"/>
        <v>1</v>
      </c>
      <c r="O3236">
        <v>0</v>
      </c>
      <c r="P3236">
        <v>0</v>
      </c>
      <c r="Q3236">
        <v>0</v>
      </c>
      <c r="R3236">
        <v>-493.4778</v>
      </c>
      <c r="S3236">
        <v>0</v>
      </c>
      <c r="T3236">
        <v>69.5869</v>
      </c>
      <c r="AA3236" t="s">
        <v>465</v>
      </c>
      <c r="AB3236" t="s">
        <v>46</v>
      </c>
      <c r="AC3236" t="b">
        <v>0</v>
      </c>
    </row>
    <row r="3237" spans="1:29" hidden="1" x14ac:dyDescent="0.25">
      <c r="A3237" t="s">
        <v>134</v>
      </c>
      <c r="B3237" t="s">
        <v>476</v>
      </c>
      <c r="C3237" t="s">
        <v>577</v>
      </c>
      <c r="D3237" s="28" t="s">
        <v>464</v>
      </c>
      <c r="E3237" t="s">
        <v>232</v>
      </c>
      <c r="F3237" t="s">
        <v>595</v>
      </c>
      <c r="G3237" t="str">
        <f t="shared" si="248"/>
        <v>SWHC046-01</v>
      </c>
      <c r="H3237" t="str">
        <f t="shared" si="244"/>
        <v>ExAnte2019</v>
      </c>
      <c r="I3237" t="str">
        <f t="shared" si="245"/>
        <v>IOU workpaper</v>
      </c>
      <c r="J3237" s="2">
        <f t="shared" si="246"/>
        <v>43775</v>
      </c>
      <c r="K3237" t="s">
        <v>203</v>
      </c>
      <c r="L3237">
        <f t="shared" si="247"/>
        <v>1</v>
      </c>
      <c r="O3237">
        <v>0</v>
      </c>
      <c r="P3237">
        <v>0</v>
      </c>
      <c r="Q3237">
        <v>0</v>
      </c>
      <c r="R3237">
        <v>-336.1377</v>
      </c>
      <c r="S3237">
        <v>0</v>
      </c>
      <c r="T3237">
        <v>53.428899999999999</v>
      </c>
      <c r="AA3237" t="s">
        <v>465</v>
      </c>
      <c r="AB3237" t="s">
        <v>46</v>
      </c>
      <c r="AC3237" t="b">
        <v>0</v>
      </c>
    </row>
    <row r="3238" spans="1:29" hidden="1" x14ac:dyDescent="0.25">
      <c r="A3238" t="s">
        <v>134</v>
      </c>
      <c r="B3238" t="s">
        <v>476</v>
      </c>
      <c r="C3238" t="s">
        <v>577</v>
      </c>
      <c r="D3238" s="28" t="s">
        <v>464</v>
      </c>
      <c r="E3238" t="s">
        <v>240</v>
      </c>
      <c r="F3238" t="s">
        <v>595</v>
      </c>
      <c r="G3238" t="str">
        <f t="shared" si="248"/>
        <v>SWHC046-01</v>
      </c>
      <c r="H3238" t="str">
        <f t="shared" si="244"/>
        <v>ExAnte2019</v>
      </c>
      <c r="I3238" t="str">
        <f t="shared" si="245"/>
        <v>IOU workpaper</v>
      </c>
      <c r="J3238" s="2">
        <f t="shared" si="246"/>
        <v>43775</v>
      </c>
      <c r="K3238" t="s">
        <v>203</v>
      </c>
      <c r="L3238">
        <f t="shared" si="247"/>
        <v>1</v>
      </c>
      <c r="O3238">
        <v>0</v>
      </c>
      <c r="P3238">
        <v>0</v>
      </c>
      <c r="Q3238">
        <v>0</v>
      </c>
      <c r="R3238">
        <v>-342.90690000000001</v>
      </c>
      <c r="S3238">
        <v>0</v>
      </c>
      <c r="T3238">
        <v>49.891500000000001</v>
      </c>
      <c r="AA3238" t="s">
        <v>465</v>
      </c>
      <c r="AB3238" t="s">
        <v>46</v>
      </c>
      <c r="AC3238" t="b">
        <v>0</v>
      </c>
    </row>
    <row r="3239" spans="1:29" hidden="1" x14ac:dyDescent="0.25">
      <c r="A3239" t="s">
        <v>134</v>
      </c>
      <c r="B3239" t="s">
        <v>476</v>
      </c>
      <c r="C3239" t="s">
        <v>577</v>
      </c>
      <c r="D3239" s="28" t="s">
        <v>464</v>
      </c>
      <c r="E3239" t="s">
        <v>248</v>
      </c>
      <c r="F3239" t="s">
        <v>595</v>
      </c>
      <c r="G3239" t="str">
        <f t="shared" si="248"/>
        <v>SWHC046-01</v>
      </c>
      <c r="H3239" t="str">
        <f t="shared" si="244"/>
        <v>ExAnte2019</v>
      </c>
      <c r="I3239" t="str">
        <f t="shared" si="245"/>
        <v>IOU workpaper</v>
      </c>
      <c r="J3239" s="2">
        <f t="shared" si="246"/>
        <v>43775</v>
      </c>
      <c r="K3239" t="s">
        <v>203</v>
      </c>
      <c r="L3239">
        <f t="shared" si="247"/>
        <v>1</v>
      </c>
      <c r="O3239">
        <v>0</v>
      </c>
      <c r="P3239">
        <v>0</v>
      </c>
      <c r="Q3239">
        <v>0</v>
      </c>
      <c r="R3239">
        <v>-407.4323</v>
      </c>
      <c r="S3239">
        <v>0</v>
      </c>
      <c r="T3239">
        <v>61.723999999999997</v>
      </c>
      <c r="AA3239" t="s">
        <v>465</v>
      </c>
      <c r="AB3239" t="s">
        <v>46</v>
      </c>
      <c r="AC3239" t="b">
        <v>0</v>
      </c>
    </row>
    <row r="3240" spans="1:29" hidden="1" x14ac:dyDescent="0.25">
      <c r="A3240" t="s">
        <v>134</v>
      </c>
      <c r="B3240" t="s">
        <v>476</v>
      </c>
      <c r="C3240" t="s">
        <v>577</v>
      </c>
      <c r="D3240" s="28" t="s">
        <v>464</v>
      </c>
      <c r="E3240" t="s">
        <v>256</v>
      </c>
      <c r="F3240" t="s">
        <v>595</v>
      </c>
      <c r="G3240" t="str">
        <f t="shared" si="248"/>
        <v>SWHC046-01</v>
      </c>
      <c r="H3240" t="str">
        <f t="shared" si="244"/>
        <v>ExAnte2019</v>
      </c>
      <c r="I3240" t="str">
        <f t="shared" si="245"/>
        <v>IOU workpaper</v>
      </c>
      <c r="J3240" s="2">
        <f t="shared" si="246"/>
        <v>43775</v>
      </c>
      <c r="K3240" t="s">
        <v>203</v>
      </c>
      <c r="L3240">
        <f t="shared" si="247"/>
        <v>1</v>
      </c>
      <c r="O3240">
        <v>0</v>
      </c>
      <c r="P3240">
        <v>0</v>
      </c>
      <c r="Q3240">
        <v>0</v>
      </c>
      <c r="R3240">
        <v>-142.3751</v>
      </c>
      <c r="S3240">
        <v>0</v>
      </c>
      <c r="T3240">
        <v>26.3492</v>
      </c>
      <c r="AA3240" t="s">
        <v>465</v>
      </c>
      <c r="AB3240" t="s">
        <v>46</v>
      </c>
      <c r="AC3240" t="b">
        <v>0</v>
      </c>
    </row>
    <row r="3241" spans="1:29" hidden="1" x14ac:dyDescent="0.25">
      <c r="A3241" t="s">
        <v>134</v>
      </c>
      <c r="B3241" t="s">
        <v>476</v>
      </c>
      <c r="C3241" t="s">
        <v>577</v>
      </c>
      <c r="D3241" s="28" t="s">
        <v>464</v>
      </c>
      <c r="E3241" t="s">
        <v>265</v>
      </c>
      <c r="F3241" t="s">
        <v>595</v>
      </c>
      <c r="G3241" t="str">
        <f t="shared" si="248"/>
        <v>SWHC046-01</v>
      </c>
      <c r="H3241" t="str">
        <f t="shared" si="244"/>
        <v>ExAnte2019</v>
      </c>
      <c r="I3241" t="str">
        <f t="shared" si="245"/>
        <v>IOU workpaper</v>
      </c>
      <c r="J3241" s="2">
        <f t="shared" si="246"/>
        <v>43775</v>
      </c>
      <c r="K3241" t="s">
        <v>203</v>
      </c>
      <c r="L3241">
        <f t="shared" si="247"/>
        <v>1</v>
      </c>
      <c r="O3241">
        <v>0</v>
      </c>
      <c r="P3241">
        <v>0</v>
      </c>
      <c r="Q3241">
        <v>0</v>
      </c>
      <c r="R3241">
        <v>-79.475399999999993</v>
      </c>
      <c r="S3241">
        <v>0</v>
      </c>
      <c r="T3241">
        <v>16.422999999999998</v>
      </c>
      <c r="AA3241" t="s">
        <v>465</v>
      </c>
      <c r="AB3241" t="s">
        <v>46</v>
      </c>
      <c r="AC3241" t="b">
        <v>0</v>
      </c>
    </row>
    <row r="3242" spans="1:29" hidden="1" x14ac:dyDescent="0.25">
      <c r="A3242" t="s">
        <v>134</v>
      </c>
      <c r="B3242" t="s">
        <v>476</v>
      </c>
      <c r="C3242" t="s">
        <v>577</v>
      </c>
      <c r="D3242" s="28" t="s">
        <v>464</v>
      </c>
      <c r="E3242" t="s">
        <v>274</v>
      </c>
      <c r="F3242" t="s">
        <v>595</v>
      </c>
      <c r="G3242" t="str">
        <f t="shared" si="248"/>
        <v>SWHC046-01</v>
      </c>
      <c r="H3242" t="str">
        <f t="shared" si="244"/>
        <v>ExAnte2019</v>
      </c>
      <c r="I3242" t="str">
        <f t="shared" si="245"/>
        <v>IOU workpaper</v>
      </c>
      <c r="J3242" s="2">
        <f t="shared" si="246"/>
        <v>43775</v>
      </c>
      <c r="K3242" t="s">
        <v>203</v>
      </c>
      <c r="L3242">
        <f t="shared" si="247"/>
        <v>1</v>
      </c>
      <c r="O3242">
        <v>0</v>
      </c>
      <c r="P3242">
        <v>0</v>
      </c>
      <c r="Q3242">
        <v>0</v>
      </c>
      <c r="R3242">
        <v>-112.5509</v>
      </c>
      <c r="S3242">
        <v>0</v>
      </c>
      <c r="T3242">
        <v>22.745100000000001</v>
      </c>
      <c r="AA3242" t="s">
        <v>465</v>
      </c>
      <c r="AB3242" t="s">
        <v>46</v>
      </c>
      <c r="AC3242" t="b">
        <v>0</v>
      </c>
    </row>
    <row r="3243" spans="1:29" hidden="1" x14ac:dyDescent="0.25">
      <c r="A3243" t="s">
        <v>134</v>
      </c>
      <c r="B3243" t="s">
        <v>476</v>
      </c>
      <c r="C3243" t="s">
        <v>577</v>
      </c>
      <c r="D3243" s="28" t="s">
        <v>464</v>
      </c>
      <c r="E3243" t="s">
        <v>282</v>
      </c>
      <c r="F3243" t="s">
        <v>595</v>
      </c>
      <c r="G3243" t="str">
        <f t="shared" si="248"/>
        <v>SWHC046-01</v>
      </c>
      <c r="H3243" t="str">
        <f t="shared" si="244"/>
        <v>ExAnte2019</v>
      </c>
      <c r="I3243" t="str">
        <f t="shared" si="245"/>
        <v>IOU workpaper</v>
      </c>
      <c r="J3243" s="2">
        <f t="shared" si="246"/>
        <v>43775</v>
      </c>
      <c r="K3243" t="s">
        <v>203</v>
      </c>
      <c r="L3243">
        <f t="shared" si="247"/>
        <v>1</v>
      </c>
      <c r="O3243">
        <v>0</v>
      </c>
      <c r="P3243">
        <v>0</v>
      </c>
      <c r="Q3243">
        <v>0</v>
      </c>
      <c r="R3243">
        <v>-120.9699</v>
      </c>
      <c r="S3243">
        <v>0</v>
      </c>
      <c r="T3243">
        <v>22.228200000000001</v>
      </c>
      <c r="AA3243" t="s">
        <v>465</v>
      </c>
      <c r="AB3243" t="s">
        <v>46</v>
      </c>
      <c r="AC3243" t="b">
        <v>0</v>
      </c>
    </row>
    <row r="3244" spans="1:29" hidden="1" x14ac:dyDescent="0.25">
      <c r="A3244" t="s">
        <v>134</v>
      </c>
      <c r="B3244" t="s">
        <v>476</v>
      </c>
      <c r="C3244" t="s">
        <v>577</v>
      </c>
      <c r="D3244" s="28" t="s">
        <v>464</v>
      </c>
      <c r="E3244" t="s">
        <v>290</v>
      </c>
      <c r="F3244" t="s">
        <v>595</v>
      </c>
      <c r="G3244" t="str">
        <f t="shared" si="248"/>
        <v>SWHC046-01</v>
      </c>
      <c r="H3244" t="str">
        <f t="shared" si="244"/>
        <v>ExAnte2019</v>
      </c>
      <c r="I3244" t="str">
        <f t="shared" si="245"/>
        <v>IOU workpaper</v>
      </c>
      <c r="J3244" s="2">
        <f t="shared" si="246"/>
        <v>43775</v>
      </c>
      <c r="K3244" t="s">
        <v>203</v>
      </c>
      <c r="L3244">
        <f t="shared" si="247"/>
        <v>1</v>
      </c>
      <c r="O3244">
        <v>0</v>
      </c>
      <c r="P3244">
        <v>0</v>
      </c>
      <c r="Q3244">
        <v>0</v>
      </c>
      <c r="R3244">
        <v>-143.0453</v>
      </c>
      <c r="S3244">
        <v>0</v>
      </c>
      <c r="T3244">
        <v>25.445799999999998</v>
      </c>
      <c r="AA3244" t="s">
        <v>465</v>
      </c>
      <c r="AB3244" t="s">
        <v>46</v>
      </c>
      <c r="AC3244" t="b">
        <v>0</v>
      </c>
    </row>
    <row r="3245" spans="1:29" hidden="1" x14ac:dyDescent="0.25">
      <c r="A3245" t="s">
        <v>134</v>
      </c>
      <c r="B3245" t="s">
        <v>476</v>
      </c>
      <c r="C3245" t="s">
        <v>577</v>
      </c>
      <c r="D3245" s="28" t="s">
        <v>464</v>
      </c>
      <c r="E3245" t="s">
        <v>298</v>
      </c>
      <c r="F3245" t="s">
        <v>595</v>
      </c>
      <c r="G3245" t="str">
        <f t="shared" si="248"/>
        <v>SWHC046-01</v>
      </c>
      <c r="H3245" t="str">
        <f t="shared" si="244"/>
        <v>ExAnte2019</v>
      </c>
      <c r="I3245" t="str">
        <f t="shared" si="245"/>
        <v>IOU workpaper</v>
      </c>
      <c r="J3245" s="2">
        <f t="shared" si="246"/>
        <v>43775</v>
      </c>
      <c r="K3245" t="s">
        <v>203</v>
      </c>
      <c r="L3245">
        <f t="shared" si="247"/>
        <v>1</v>
      </c>
      <c r="O3245">
        <v>0</v>
      </c>
      <c r="P3245">
        <v>0</v>
      </c>
      <c r="Q3245">
        <v>0</v>
      </c>
      <c r="R3245">
        <v>-312.77820000000003</v>
      </c>
      <c r="S3245">
        <v>0</v>
      </c>
      <c r="T3245">
        <v>46.9039</v>
      </c>
      <c r="AA3245" t="s">
        <v>465</v>
      </c>
      <c r="AB3245" t="s">
        <v>46</v>
      </c>
      <c r="AC3245" t="b">
        <v>0</v>
      </c>
    </row>
    <row r="3246" spans="1:29" hidden="1" x14ac:dyDescent="0.25">
      <c r="A3246" t="s">
        <v>134</v>
      </c>
      <c r="B3246" t="s">
        <v>476</v>
      </c>
      <c r="C3246" t="s">
        <v>577</v>
      </c>
      <c r="D3246" s="28" t="s">
        <v>464</v>
      </c>
      <c r="E3246" t="s">
        <v>306</v>
      </c>
      <c r="F3246" t="s">
        <v>595</v>
      </c>
      <c r="G3246" t="str">
        <f t="shared" si="248"/>
        <v>SWHC046-01</v>
      </c>
      <c r="H3246" t="str">
        <f t="shared" si="244"/>
        <v>ExAnte2019</v>
      </c>
      <c r="I3246" t="str">
        <f t="shared" si="245"/>
        <v>IOU workpaper</v>
      </c>
      <c r="J3246" s="2">
        <f t="shared" si="246"/>
        <v>43775</v>
      </c>
      <c r="K3246" t="s">
        <v>203</v>
      </c>
      <c r="L3246">
        <f t="shared" si="247"/>
        <v>1</v>
      </c>
      <c r="O3246">
        <v>0</v>
      </c>
      <c r="P3246">
        <v>0</v>
      </c>
      <c r="Q3246">
        <v>0</v>
      </c>
      <c r="R3246">
        <v>-359.8886</v>
      </c>
      <c r="S3246">
        <v>0</v>
      </c>
      <c r="T3246">
        <v>52.971800000000002</v>
      </c>
      <c r="AA3246" t="s">
        <v>465</v>
      </c>
      <c r="AB3246" t="s">
        <v>46</v>
      </c>
      <c r="AC3246" t="b">
        <v>0</v>
      </c>
    </row>
    <row r="3247" spans="1:29" hidden="1" x14ac:dyDescent="0.25">
      <c r="A3247" t="s">
        <v>134</v>
      </c>
      <c r="B3247" t="s">
        <v>476</v>
      </c>
      <c r="C3247" t="s">
        <v>577</v>
      </c>
      <c r="D3247" s="28" t="s">
        <v>464</v>
      </c>
      <c r="E3247" t="s">
        <v>314</v>
      </c>
      <c r="F3247" t="s">
        <v>595</v>
      </c>
      <c r="G3247" t="str">
        <f t="shared" si="248"/>
        <v>SWHC046-01</v>
      </c>
      <c r="H3247" t="str">
        <f t="shared" si="244"/>
        <v>ExAnte2019</v>
      </c>
      <c r="I3247" t="str">
        <f t="shared" si="245"/>
        <v>IOU workpaper</v>
      </c>
      <c r="J3247" s="2">
        <f t="shared" si="246"/>
        <v>43775</v>
      </c>
      <c r="K3247" t="s">
        <v>203</v>
      </c>
      <c r="L3247">
        <f t="shared" si="247"/>
        <v>1</v>
      </c>
      <c r="O3247">
        <v>0</v>
      </c>
      <c r="P3247">
        <v>0</v>
      </c>
      <c r="Q3247">
        <v>0</v>
      </c>
      <c r="R3247">
        <v>-268.68579999999997</v>
      </c>
      <c r="S3247">
        <v>0</v>
      </c>
      <c r="T3247">
        <v>41.479700000000001</v>
      </c>
      <c r="AA3247" t="s">
        <v>465</v>
      </c>
      <c r="AB3247" t="s">
        <v>46</v>
      </c>
      <c r="AC3247" t="b">
        <v>0</v>
      </c>
    </row>
    <row r="3248" spans="1:29" hidden="1" x14ac:dyDescent="0.25">
      <c r="A3248" t="s">
        <v>134</v>
      </c>
      <c r="B3248" t="s">
        <v>476</v>
      </c>
      <c r="C3248" t="s">
        <v>577</v>
      </c>
      <c r="D3248" s="28" t="s">
        <v>464</v>
      </c>
      <c r="E3248" t="s">
        <v>322</v>
      </c>
      <c r="F3248" t="s">
        <v>595</v>
      </c>
      <c r="G3248" t="str">
        <f t="shared" si="248"/>
        <v>SWHC046-01</v>
      </c>
      <c r="H3248" t="str">
        <f t="shared" si="244"/>
        <v>ExAnte2019</v>
      </c>
      <c r="I3248" t="str">
        <f t="shared" si="245"/>
        <v>IOU workpaper</v>
      </c>
      <c r="J3248" s="2">
        <f t="shared" si="246"/>
        <v>43775</v>
      </c>
      <c r="K3248" t="s">
        <v>203</v>
      </c>
      <c r="L3248">
        <f t="shared" si="247"/>
        <v>1</v>
      </c>
      <c r="O3248">
        <v>0</v>
      </c>
      <c r="P3248">
        <v>0</v>
      </c>
      <c r="Q3248">
        <v>0</v>
      </c>
      <c r="R3248">
        <v>-305.9316</v>
      </c>
      <c r="S3248">
        <v>0</v>
      </c>
      <c r="T3248">
        <v>43.798999999999999</v>
      </c>
      <c r="AA3248" t="s">
        <v>465</v>
      </c>
      <c r="AB3248" t="s">
        <v>46</v>
      </c>
      <c r="AC3248" t="b">
        <v>0</v>
      </c>
    </row>
    <row r="3249" spans="1:29" hidden="1" x14ac:dyDescent="0.25">
      <c r="A3249" t="s">
        <v>134</v>
      </c>
      <c r="B3249" t="s">
        <v>476</v>
      </c>
      <c r="C3249" t="s">
        <v>577</v>
      </c>
      <c r="D3249" s="28" t="s">
        <v>464</v>
      </c>
      <c r="E3249" t="s">
        <v>330</v>
      </c>
      <c r="F3249" t="s">
        <v>595</v>
      </c>
      <c r="G3249" t="str">
        <f t="shared" si="248"/>
        <v>SWHC046-01</v>
      </c>
      <c r="H3249" t="str">
        <f t="shared" si="244"/>
        <v>ExAnte2019</v>
      </c>
      <c r="I3249" t="str">
        <f t="shared" si="245"/>
        <v>IOU workpaper</v>
      </c>
      <c r="J3249" s="2">
        <f t="shared" si="246"/>
        <v>43775</v>
      </c>
      <c r="K3249" t="s">
        <v>203</v>
      </c>
      <c r="L3249">
        <f t="shared" si="247"/>
        <v>1</v>
      </c>
      <c r="O3249">
        <v>0</v>
      </c>
      <c r="P3249">
        <v>0</v>
      </c>
      <c r="Q3249">
        <v>0</v>
      </c>
      <c r="R3249">
        <v>11.5549</v>
      </c>
      <c r="S3249">
        <v>0</v>
      </c>
      <c r="T3249">
        <v>6.7245999999999997</v>
      </c>
      <c r="AA3249" t="s">
        <v>465</v>
      </c>
      <c r="AB3249" t="s">
        <v>46</v>
      </c>
      <c r="AC3249" t="b">
        <v>0</v>
      </c>
    </row>
    <row r="3250" spans="1:29" hidden="1" x14ac:dyDescent="0.25">
      <c r="A3250" t="s">
        <v>134</v>
      </c>
      <c r="B3250" t="s">
        <v>476</v>
      </c>
      <c r="C3250" t="s">
        <v>577</v>
      </c>
      <c r="D3250" s="28" t="s">
        <v>464</v>
      </c>
      <c r="E3250" t="s">
        <v>338</v>
      </c>
      <c r="F3250" t="s">
        <v>595</v>
      </c>
      <c r="G3250" t="str">
        <f t="shared" si="248"/>
        <v>SWHC046-01</v>
      </c>
      <c r="H3250" t="str">
        <f t="shared" si="244"/>
        <v>ExAnte2019</v>
      </c>
      <c r="I3250" t="str">
        <f t="shared" si="245"/>
        <v>IOU workpaper</v>
      </c>
      <c r="J3250" s="2">
        <f t="shared" si="246"/>
        <v>43775</v>
      </c>
      <c r="K3250" t="s">
        <v>203</v>
      </c>
      <c r="L3250">
        <f t="shared" si="247"/>
        <v>1</v>
      </c>
      <c r="O3250">
        <v>0</v>
      </c>
      <c r="P3250">
        <v>0</v>
      </c>
      <c r="Q3250">
        <v>0</v>
      </c>
      <c r="R3250">
        <v>-1108.6674</v>
      </c>
      <c r="S3250">
        <v>0</v>
      </c>
      <c r="T3250">
        <v>123.3539</v>
      </c>
      <c r="AA3250" t="s">
        <v>465</v>
      </c>
      <c r="AB3250" t="s">
        <v>46</v>
      </c>
      <c r="AC3250" t="b">
        <v>0</v>
      </c>
    </row>
    <row r="3251" spans="1:29" hidden="1" x14ac:dyDescent="0.25">
      <c r="A3251" t="s">
        <v>134</v>
      </c>
      <c r="B3251" t="s">
        <v>476</v>
      </c>
      <c r="C3251" t="s">
        <v>578</v>
      </c>
      <c r="D3251" s="28" t="s">
        <v>464</v>
      </c>
      <c r="E3251" t="s">
        <v>202</v>
      </c>
      <c r="F3251" t="s">
        <v>595</v>
      </c>
      <c r="G3251" t="str">
        <f t="shared" si="248"/>
        <v>SWHC046-01</v>
      </c>
      <c r="H3251" t="str">
        <f t="shared" si="244"/>
        <v>ExAnte2019</v>
      </c>
      <c r="I3251" t="str">
        <f t="shared" si="245"/>
        <v>IOU workpaper</v>
      </c>
      <c r="J3251" s="2">
        <f t="shared" si="246"/>
        <v>43775</v>
      </c>
      <c r="K3251" t="s">
        <v>203</v>
      </c>
      <c r="L3251">
        <f t="shared" si="247"/>
        <v>1</v>
      </c>
      <c r="O3251">
        <v>0</v>
      </c>
      <c r="P3251">
        <v>0</v>
      </c>
      <c r="Q3251">
        <v>0</v>
      </c>
      <c r="R3251">
        <v>-470.67099999999999</v>
      </c>
      <c r="S3251">
        <v>0</v>
      </c>
      <c r="T3251">
        <v>62.616399999999999</v>
      </c>
      <c r="AA3251" t="s">
        <v>465</v>
      </c>
      <c r="AB3251" t="s">
        <v>46</v>
      </c>
      <c r="AC3251" t="b">
        <v>0</v>
      </c>
    </row>
    <row r="3252" spans="1:29" hidden="1" x14ac:dyDescent="0.25">
      <c r="A3252" t="s">
        <v>134</v>
      </c>
      <c r="B3252" t="s">
        <v>476</v>
      </c>
      <c r="C3252" t="s">
        <v>578</v>
      </c>
      <c r="D3252" s="28" t="s">
        <v>464</v>
      </c>
      <c r="E3252" t="s">
        <v>224</v>
      </c>
      <c r="F3252" t="s">
        <v>595</v>
      </c>
      <c r="G3252" t="str">
        <f t="shared" si="248"/>
        <v>SWHC046-01</v>
      </c>
      <c r="H3252" t="str">
        <f t="shared" si="244"/>
        <v>ExAnte2019</v>
      </c>
      <c r="I3252" t="str">
        <f t="shared" si="245"/>
        <v>IOU workpaper</v>
      </c>
      <c r="J3252" s="2">
        <f t="shared" si="246"/>
        <v>43775</v>
      </c>
      <c r="K3252" t="s">
        <v>203</v>
      </c>
      <c r="L3252">
        <f t="shared" si="247"/>
        <v>1</v>
      </c>
      <c r="O3252">
        <v>0</v>
      </c>
      <c r="P3252">
        <v>0</v>
      </c>
      <c r="Q3252">
        <v>0</v>
      </c>
      <c r="R3252">
        <v>-267.82190000000003</v>
      </c>
      <c r="S3252">
        <v>0</v>
      </c>
      <c r="T3252">
        <v>33.970100000000002</v>
      </c>
      <c r="AA3252" t="s">
        <v>465</v>
      </c>
      <c r="AB3252" t="s">
        <v>46</v>
      </c>
      <c r="AC3252" t="b">
        <v>0</v>
      </c>
    </row>
    <row r="3253" spans="1:29" hidden="1" x14ac:dyDescent="0.25">
      <c r="A3253" t="s">
        <v>134</v>
      </c>
      <c r="B3253" t="s">
        <v>476</v>
      </c>
      <c r="C3253" t="s">
        <v>578</v>
      </c>
      <c r="D3253" s="28" t="s">
        <v>464</v>
      </c>
      <c r="E3253" t="s">
        <v>232</v>
      </c>
      <c r="F3253" t="s">
        <v>595</v>
      </c>
      <c r="G3253" t="str">
        <f t="shared" si="248"/>
        <v>SWHC046-01</v>
      </c>
      <c r="H3253" t="str">
        <f t="shared" si="244"/>
        <v>ExAnte2019</v>
      </c>
      <c r="I3253" t="str">
        <f t="shared" si="245"/>
        <v>IOU workpaper</v>
      </c>
      <c r="J3253" s="2">
        <f t="shared" si="246"/>
        <v>43775</v>
      </c>
      <c r="K3253" t="s">
        <v>203</v>
      </c>
      <c r="L3253">
        <f t="shared" si="247"/>
        <v>1</v>
      </c>
      <c r="O3253">
        <v>0</v>
      </c>
      <c r="P3253">
        <v>0</v>
      </c>
      <c r="Q3253">
        <v>0</v>
      </c>
      <c r="R3253">
        <v>-188.37790000000001</v>
      </c>
      <c r="S3253">
        <v>0</v>
      </c>
      <c r="T3253">
        <v>26.013000000000002</v>
      </c>
      <c r="AA3253" t="s">
        <v>465</v>
      </c>
      <c r="AB3253" t="s">
        <v>46</v>
      </c>
      <c r="AC3253" t="b">
        <v>0</v>
      </c>
    </row>
    <row r="3254" spans="1:29" hidden="1" x14ac:dyDescent="0.25">
      <c r="A3254" t="s">
        <v>134</v>
      </c>
      <c r="B3254" t="s">
        <v>476</v>
      </c>
      <c r="C3254" t="s">
        <v>578</v>
      </c>
      <c r="D3254" s="28" t="s">
        <v>464</v>
      </c>
      <c r="E3254" t="s">
        <v>240</v>
      </c>
      <c r="F3254" t="s">
        <v>595</v>
      </c>
      <c r="G3254" t="str">
        <f t="shared" si="248"/>
        <v>SWHC046-01</v>
      </c>
      <c r="H3254" t="str">
        <f t="shared" si="244"/>
        <v>ExAnte2019</v>
      </c>
      <c r="I3254" t="str">
        <f t="shared" si="245"/>
        <v>IOU workpaper</v>
      </c>
      <c r="J3254" s="2">
        <f t="shared" si="246"/>
        <v>43775</v>
      </c>
      <c r="K3254" t="s">
        <v>203</v>
      </c>
      <c r="L3254">
        <f t="shared" si="247"/>
        <v>1</v>
      </c>
      <c r="O3254">
        <v>0</v>
      </c>
      <c r="P3254">
        <v>0</v>
      </c>
      <c r="Q3254">
        <v>0</v>
      </c>
      <c r="R3254">
        <v>-166.0232</v>
      </c>
      <c r="S3254">
        <v>0</v>
      </c>
      <c r="T3254">
        <v>22.113299999999999</v>
      </c>
      <c r="AA3254" t="s">
        <v>465</v>
      </c>
      <c r="AB3254" t="s">
        <v>46</v>
      </c>
      <c r="AC3254" t="b">
        <v>0</v>
      </c>
    </row>
    <row r="3255" spans="1:29" hidden="1" x14ac:dyDescent="0.25">
      <c r="A3255" t="s">
        <v>134</v>
      </c>
      <c r="B3255" t="s">
        <v>476</v>
      </c>
      <c r="C3255" t="s">
        <v>578</v>
      </c>
      <c r="D3255" s="28" t="s">
        <v>464</v>
      </c>
      <c r="E3255" t="s">
        <v>248</v>
      </c>
      <c r="F3255" t="s">
        <v>595</v>
      </c>
      <c r="G3255" t="str">
        <f t="shared" si="248"/>
        <v>SWHC046-01</v>
      </c>
      <c r="H3255" t="str">
        <f t="shared" si="244"/>
        <v>ExAnte2019</v>
      </c>
      <c r="I3255" t="str">
        <f t="shared" si="245"/>
        <v>IOU workpaper</v>
      </c>
      <c r="J3255" s="2">
        <f t="shared" si="246"/>
        <v>43775</v>
      </c>
      <c r="K3255" t="s">
        <v>203</v>
      </c>
      <c r="L3255">
        <f t="shared" si="247"/>
        <v>1</v>
      </c>
      <c r="O3255">
        <v>0</v>
      </c>
      <c r="P3255">
        <v>0</v>
      </c>
      <c r="Q3255">
        <v>0</v>
      </c>
      <c r="R3255">
        <v>-183.45339999999999</v>
      </c>
      <c r="S3255">
        <v>0</v>
      </c>
      <c r="T3255">
        <v>25.354099999999999</v>
      </c>
      <c r="AA3255" t="s">
        <v>465</v>
      </c>
      <c r="AB3255" t="s">
        <v>46</v>
      </c>
      <c r="AC3255" t="b">
        <v>0</v>
      </c>
    </row>
    <row r="3256" spans="1:29" hidden="1" x14ac:dyDescent="0.25">
      <c r="A3256" t="s">
        <v>134</v>
      </c>
      <c r="B3256" t="s">
        <v>476</v>
      </c>
      <c r="C3256" t="s">
        <v>578</v>
      </c>
      <c r="D3256" s="28" t="s">
        <v>464</v>
      </c>
      <c r="E3256" t="s">
        <v>256</v>
      </c>
      <c r="F3256" t="s">
        <v>595</v>
      </c>
      <c r="G3256" t="str">
        <f t="shared" si="248"/>
        <v>SWHC046-01</v>
      </c>
      <c r="H3256" t="str">
        <f t="shared" si="244"/>
        <v>ExAnte2019</v>
      </c>
      <c r="I3256" t="str">
        <f t="shared" si="245"/>
        <v>IOU workpaper</v>
      </c>
      <c r="J3256" s="2">
        <f t="shared" si="246"/>
        <v>43775</v>
      </c>
      <c r="K3256" t="s">
        <v>203</v>
      </c>
      <c r="L3256">
        <f t="shared" si="247"/>
        <v>1</v>
      </c>
      <c r="O3256">
        <v>0</v>
      </c>
      <c r="P3256">
        <v>0</v>
      </c>
      <c r="Q3256">
        <v>0</v>
      </c>
      <c r="R3256">
        <v>-52.502699999999997</v>
      </c>
      <c r="S3256">
        <v>0</v>
      </c>
      <c r="T3256">
        <v>9.5127000000000006</v>
      </c>
      <c r="AA3256" t="s">
        <v>465</v>
      </c>
      <c r="AB3256" t="s">
        <v>46</v>
      </c>
      <c r="AC3256" t="b">
        <v>0</v>
      </c>
    </row>
    <row r="3257" spans="1:29" hidden="1" x14ac:dyDescent="0.25">
      <c r="A3257" t="s">
        <v>134</v>
      </c>
      <c r="B3257" t="s">
        <v>476</v>
      </c>
      <c r="C3257" t="s">
        <v>578</v>
      </c>
      <c r="D3257" s="28" t="s">
        <v>464</v>
      </c>
      <c r="E3257" t="s">
        <v>265</v>
      </c>
      <c r="F3257" t="s">
        <v>595</v>
      </c>
      <c r="G3257" t="str">
        <f t="shared" si="248"/>
        <v>SWHC046-01</v>
      </c>
      <c r="H3257" t="str">
        <f t="shared" si="244"/>
        <v>ExAnte2019</v>
      </c>
      <c r="I3257" t="str">
        <f t="shared" si="245"/>
        <v>IOU workpaper</v>
      </c>
      <c r="J3257" s="2">
        <f t="shared" si="246"/>
        <v>43775</v>
      </c>
      <c r="K3257" t="s">
        <v>203</v>
      </c>
      <c r="L3257">
        <f t="shared" si="247"/>
        <v>1</v>
      </c>
      <c r="O3257">
        <v>0</v>
      </c>
      <c r="P3257">
        <v>0</v>
      </c>
      <c r="Q3257">
        <v>0</v>
      </c>
      <c r="R3257">
        <v>-29.750599999999999</v>
      </c>
      <c r="S3257">
        <v>0</v>
      </c>
      <c r="T3257">
        <v>6.3211000000000004</v>
      </c>
      <c r="AA3257" t="s">
        <v>465</v>
      </c>
      <c r="AB3257" t="s">
        <v>46</v>
      </c>
      <c r="AC3257" t="b">
        <v>0</v>
      </c>
    </row>
    <row r="3258" spans="1:29" hidden="1" x14ac:dyDescent="0.25">
      <c r="A3258" t="s">
        <v>134</v>
      </c>
      <c r="B3258" t="s">
        <v>476</v>
      </c>
      <c r="C3258" t="s">
        <v>578</v>
      </c>
      <c r="D3258" s="28" t="s">
        <v>464</v>
      </c>
      <c r="E3258" t="s">
        <v>274</v>
      </c>
      <c r="F3258" t="s">
        <v>595</v>
      </c>
      <c r="G3258" t="str">
        <f t="shared" si="248"/>
        <v>SWHC046-01</v>
      </c>
      <c r="H3258" t="str">
        <f t="shared" si="244"/>
        <v>ExAnte2019</v>
      </c>
      <c r="I3258" t="str">
        <f t="shared" si="245"/>
        <v>IOU workpaper</v>
      </c>
      <c r="J3258" s="2">
        <f t="shared" si="246"/>
        <v>43775</v>
      </c>
      <c r="K3258" t="s">
        <v>203</v>
      </c>
      <c r="L3258">
        <f t="shared" si="247"/>
        <v>1</v>
      </c>
      <c r="O3258">
        <v>0</v>
      </c>
      <c r="P3258">
        <v>0</v>
      </c>
      <c r="Q3258">
        <v>0</v>
      </c>
      <c r="R3258">
        <v>-35.630200000000002</v>
      </c>
      <c r="S3258">
        <v>0</v>
      </c>
      <c r="T3258">
        <v>8.7812000000000001</v>
      </c>
      <c r="AA3258" t="s">
        <v>465</v>
      </c>
      <c r="AB3258" t="s">
        <v>46</v>
      </c>
      <c r="AC3258" t="b">
        <v>0</v>
      </c>
    </row>
    <row r="3259" spans="1:29" hidden="1" x14ac:dyDescent="0.25">
      <c r="A3259" t="s">
        <v>134</v>
      </c>
      <c r="B3259" t="s">
        <v>476</v>
      </c>
      <c r="C3259" t="s">
        <v>578</v>
      </c>
      <c r="D3259" s="28" t="s">
        <v>464</v>
      </c>
      <c r="E3259" t="s">
        <v>282</v>
      </c>
      <c r="F3259" t="s">
        <v>595</v>
      </c>
      <c r="G3259" t="str">
        <f t="shared" si="248"/>
        <v>SWHC046-01</v>
      </c>
      <c r="H3259" t="str">
        <f t="shared" si="244"/>
        <v>ExAnte2019</v>
      </c>
      <c r="I3259" t="str">
        <f t="shared" si="245"/>
        <v>IOU workpaper</v>
      </c>
      <c r="J3259" s="2">
        <f t="shared" si="246"/>
        <v>43775</v>
      </c>
      <c r="K3259" t="s">
        <v>203</v>
      </c>
      <c r="L3259">
        <f t="shared" si="247"/>
        <v>1</v>
      </c>
      <c r="O3259">
        <v>0</v>
      </c>
      <c r="P3259">
        <v>0</v>
      </c>
      <c r="Q3259">
        <v>0</v>
      </c>
      <c r="R3259">
        <v>-54.941099999999999</v>
      </c>
      <c r="S3259">
        <v>0</v>
      </c>
      <c r="T3259">
        <v>10.222</v>
      </c>
      <c r="AA3259" t="s">
        <v>465</v>
      </c>
      <c r="AB3259" t="s">
        <v>46</v>
      </c>
      <c r="AC3259" t="b">
        <v>0</v>
      </c>
    </row>
    <row r="3260" spans="1:29" hidden="1" x14ac:dyDescent="0.25">
      <c r="A3260" t="s">
        <v>134</v>
      </c>
      <c r="B3260" t="s">
        <v>476</v>
      </c>
      <c r="C3260" t="s">
        <v>578</v>
      </c>
      <c r="D3260" s="28" t="s">
        <v>464</v>
      </c>
      <c r="E3260" t="s">
        <v>290</v>
      </c>
      <c r="F3260" t="s">
        <v>595</v>
      </c>
      <c r="G3260" t="str">
        <f t="shared" si="248"/>
        <v>SWHC046-01</v>
      </c>
      <c r="H3260" t="str">
        <f t="shared" si="244"/>
        <v>ExAnte2019</v>
      </c>
      <c r="I3260" t="str">
        <f t="shared" si="245"/>
        <v>IOU workpaper</v>
      </c>
      <c r="J3260" s="2">
        <f t="shared" si="246"/>
        <v>43775</v>
      </c>
      <c r="K3260" t="s">
        <v>203</v>
      </c>
      <c r="L3260">
        <f t="shared" si="247"/>
        <v>1</v>
      </c>
      <c r="O3260">
        <v>0</v>
      </c>
      <c r="P3260">
        <v>0</v>
      </c>
      <c r="Q3260">
        <v>0</v>
      </c>
      <c r="R3260">
        <v>-68.870999999999995</v>
      </c>
      <c r="S3260">
        <v>0</v>
      </c>
      <c r="T3260">
        <v>12.504899999999999</v>
      </c>
      <c r="AA3260" t="s">
        <v>465</v>
      </c>
      <c r="AB3260" t="s">
        <v>46</v>
      </c>
      <c r="AC3260" t="b">
        <v>0</v>
      </c>
    </row>
    <row r="3261" spans="1:29" hidden="1" x14ac:dyDescent="0.25">
      <c r="A3261" t="s">
        <v>134</v>
      </c>
      <c r="B3261" t="s">
        <v>476</v>
      </c>
      <c r="C3261" t="s">
        <v>578</v>
      </c>
      <c r="D3261" s="28" t="s">
        <v>464</v>
      </c>
      <c r="E3261" t="s">
        <v>298</v>
      </c>
      <c r="F3261" t="s">
        <v>595</v>
      </c>
      <c r="G3261" t="str">
        <f t="shared" si="248"/>
        <v>SWHC046-01</v>
      </c>
      <c r="H3261" t="str">
        <f t="shared" si="244"/>
        <v>ExAnte2019</v>
      </c>
      <c r="I3261" t="str">
        <f t="shared" si="245"/>
        <v>IOU workpaper</v>
      </c>
      <c r="J3261" s="2">
        <f t="shared" si="246"/>
        <v>43775</v>
      </c>
      <c r="K3261" t="s">
        <v>203</v>
      </c>
      <c r="L3261">
        <f t="shared" si="247"/>
        <v>1</v>
      </c>
      <c r="O3261">
        <v>0</v>
      </c>
      <c r="P3261">
        <v>0</v>
      </c>
      <c r="Q3261">
        <v>0</v>
      </c>
      <c r="R3261">
        <v>-208.19540000000001</v>
      </c>
      <c r="S3261">
        <v>0</v>
      </c>
      <c r="T3261">
        <v>31.1402</v>
      </c>
      <c r="AA3261" t="s">
        <v>465</v>
      </c>
      <c r="AB3261" t="s">
        <v>46</v>
      </c>
      <c r="AC3261" t="b">
        <v>0</v>
      </c>
    </row>
    <row r="3262" spans="1:29" hidden="1" x14ac:dyDescent="0.25">
      <c r="A3262" t="s">
        <v>134</v>
      </c>
      <c r="B3262" t="s">
        <v>476</v>
      </c>
      <c r="C3262" t="s">
        <v>578</v>
      </c>
      <c r="D3262" s="28" t="s">
        <v>464</v>
      </c>
      <c r="E3262" t="s">
        <v>306</v>
      </c>
      <c r="F3262" t="s">
        <v>595</v>
      </c>
      <c r="G3262" t="str">
        <f t="shared" si="248"/>
        <v>SWHC046-01</v>
      </c>
      <c r="H3262" t="str">
        <f t="shared" si="244"/>
        <v>ExAnte2019</v>
      </c>
      <c r="I3262" t="str">
        <f t="shared" si="245"/>
        <v>IOU workpaper</v>
      </c>
      <c r="J3262" s="2">
        <f t="shared" si="246"/>
        <v>43775</v>
      </c>
      <c r="K3262" t="s">
        <v>203</v>
      </c>
      <c r="L3262">
        <f t="shared" si="247"/>
        <v>1</v>
      </c>
      <c r="O3262">
        <v>0</v>
      </c>
      <c r="P3262">
        <v>0</v>
      </c>
      <c r="Q3262">
        <v>0</v>
      </c>
      <c r="R3262">
        <v>-230.28030000000001</v>
      </c>
      <c r="S3262">
        <v>0</v>
      </c>
      <c r="T3262">
        <v>31.774899999999999</v>
      </c>
      <c r="AA3262" t="s">
        <v>465</v>
      </c>
      <c r="AB3262" t="s">
        <v>46</v>
      </c>
      <c r="AC3262" t="b">
        <v>0</v>
      </c>
    </row>
    <row r="3263" spans="1:29" hidden="1" x14ac:dyDescent="0.25">
      <c r="A3263" t="s">
        <v>134</v>
      </c>
      <c r="B3263" t="s">
        <v>476</v>
      </c>
      <c r="C3263" t="s">
        <v>578</v>
      </c>
      <c r="D3263" s="28" t="s">
        <v>464</v>
      </c>
      <c r="E3263" t="s">
        <v>314</v>
      </c>
      <c r="F3263" t="s">
        <v>595</v>
      </c>
      <c r="G3263" t="str">
        <f t="shared" si="248"/>
        <v>SWHC046-01</v>
      </c>
      <c r="H3263" t="str">
        <f t="shared" si="244"/>
        <v>ExAnte2019</v>
      </c>
      <c r="I3263" t="str">
        <f t="shared" si="245"/>
        <v>IOU workpaper</v>
      </c>
      <c r="J3263" s="2">
        <f t="shared" si="246"/>
        <v>43775</v>
      </c>
      <c r="K3263" t="s">
        <v>203</v>
      </c>
      <c r="L3263">
        <f t="shared" si="247"/>
        <v>1</v>
      </c>
      <c r="O3263">
        <v>0</v>
      </c>
      <c r="P3263">
        <v>0</v>
      </c>
      <c r="Q3263">
        <v>0</v>
      </c>
      <c r="R3263">
        <v>-172.90700000000001</v>
      </c>
      <c r="S3263">
        <v>0</v>
      </c>
      <c r="T3263">
        <v>26.657499999999999</v>
      </c>
      <c r="AA3263" t="s">
        <v>465</v>
      </c>
      <c r="AB3263" t="s">
        <v>46</v>
      </c>
      <c r="AC3263" t="b">
        <v>0</v>
      </c>
    </row>
    <row r="3264" spans="1:29" hidden="1" x14ac:dyDescent="0.25">
      <c r="A3264" t="s">
        <v>134</v>
      </c>
      <c r="B3264" t="s">
        <v>476</v>
      </c>
      <c r="C3264" t="s">
        <v>578</v>
      </c>
      <c r="D3264" s="28" t="s">
        <v>464</v>
      </c>
      <c r="E3264" t="s">
        <v>322</v>
      </c>
      <c r="F3264" t="s">
        <v>595</v>
      </c>
      <c r="G3264" t="str">
        <f t="shared" si="248"/>
        <v>SWHC046-01</v>
      </c>
      <c r="H3264" t="str">
        <f t="shared" si="244"/>
        <v>ExAnte2019</v>
      </c>
      <c r="I3264" t="str">
        <f t="shared" si="245"/>
        <v>IOU workpaper</v>
      </c>
      <c r="J3264" s="2">
        <f t="shared" si="246"/>
        <v>43775</v>
      </c>
      <c r="K3264" t="s">
        <v>203</v>
      </c>
      <c r="L3264">
        <f t="shared" si="247"/>
        <v>1</v>
      </c>
      <c r="O3264">
        <v>0</v>
      </c>
      <c r="P3264">
        <v>0</v>
      </c>
      <c r="Q3264">
        <v>0</v>
      </c>
      <c r="R3264">
        <v>-195.08609999999999</v>
      </c>
      <c r="S3264">
        <v>0</v>
      </c>
      <c r="T3264">
        <v>27.976400000000002</v>
      </c>
      <c r="AA3264" t="s">
        <v>465</v>
      </c>
      <c r="AB3264" t="s">
        <v>46</v>
      </c>
      <c r="AC3264" t="b">
        <v>0</v>
      </c>
    </row>
    <row r="3265" spans="1:29" hidden="1" x14ac:dyDescent="0.25">
      <c r="A3265" t="s">
        <v>134</v>
      </c>
      <c r="B3265" t="s">
        <v>476</v>
      </c>
      <c r="C3265" t="s">
        <v>578</v>
      </c>
      <c r="D3265" s="28" t="s">
        <v>464</v>
      </c>
      <c r="E3265" t="s">
        <v>330</v>
      </c>
      <c r="F3265" t="s">
        <v>595</v>
      </c>
      <c r="G3265" t="str">
        <f t="shared" si="248"/>
        <v>SWHC046-01</v>
      </c>
      <c r="H3265" t="str">
        <f t="shared" si="244"/>
        <v>ExAnte2019</v>
      </c>
      <c r="I3265" t="str">
        <f t="shared" si="245"/>
        <v>IOU workpaper</v>
      </c>
      <c r="J3265" s="2">
        <f t="shared" si="246"/>
        <v>43775</v>
      </c>
      <c r="K3265" t="s">
        <v>203</v>
      </c>
      <c r="L3265">
        <f t="shared" si="247"/>
        <v>1</v>
      </c>
      <c r="O3265">
        <v>0</v>
      </c>
      <c r="P3265">
        <v>0</v>
      </c>
      <c r="Q3265">
        <v>0</v>
      </c>
      <c r="R3265">
        <v>25.145900000000001</v>
      </c>
      <c r="S3265">
        <v>0</v>
      </c>
      <c r="T3265">
        <v>3.6936</v>
      </c>
      <c r="AA3265" t="s">
        <v>465</v>
      </c>
      <c r="AB3265" t="s">
        <v>46</v>
      </c>
      <c r="AC3265" t="b">
        <v>0</v>
      </c>
    </row>
    <row r="3266" spans="1:29" hidden="1" x14ac:dyDescent="0.25">
      <c r="A3266" t="s">
        <v>134</v>
      </c>
      <c r="B3266" t="s">
        <v>476</v>
      </c>
      <c r="C3266" t="s">
        <v>578</v>
      </c>
      <c r="D3266" s="28" t="s">
        <v>464</v>
      </c>
      <c r="E3266" t="s">
        <v>338</v>
      </c>
      <c r="F3266" t="s">
        <v>595</v>
      </c>
      <c r="G3266" t="str">
        <f t="shared" si="248"/>
        <v>SWHC046-01</v>
      </c>
      <c r="H3266" t="str">
        <f t="shared" si="244"/>
        <v>ExAnte2019</v>
      </c>
      <c r="I3266" t="str">
        <f t="shared" si="245"/>
        <v>IOU workpaper</v>
      </c>
      <c r="J3266" s="2">
        <f t="shared" si="246"/>
        <v>43775</v>
      </c>
      <c r="K3266" t="s">
        <v>203</v>
      </c>
      <c r="L3266">
        <f t="shared" si="247"/>
        <v>1</v>
      </c>
      <c r="O3266">
        <v>0</v>
      </c>
      <c r="P3266">
        <v>0</v>
      </c>
      <c r="Q3266">
        <v>0</v>
      </c>
      <c r="R3266">
        <v>-697.89070000000004</v>
      </c>
      <c r="S3266">
        <v>0</v>
      </c>
      <c r="T3266">
        <v>76.8018</v>
      </c>
      <c r="AA3266" t="s">
        <v>465</v>
      </c>
      <c r="AB3266" t="s">
        <v>46</v>
      </c>
      <c r="AC3266" t="b">
        <v>0</v>
      </c>
    </row>
    <row r="3267" spans="1:29" hidden="1" x14ac:dyDescent="0.25">
      <c r="A3267" t="s">
        <v>134</v>
      </c>
      <c r="B3267" t="s">
        <v>476</v>
      </c>
      <c r="C3267" t="s">
        <v>579</v>
      </c>
      <c r="D3267" s="28" t="s">
        <v>464</v>
      </c>
      <c r="E3267" t="s">
        <v>202</v>
      </c>
      <c r="F3267" t="s">
        <v>595</v>
      </c>
      <c r="G3267" t="str">
        <f t="shared" si="248"/>
        <v>SWHC046-01</v>
      </c>
      <c r="H3267" t="str">
        <f t="shared" si="244"/>
        <v>ExAnte2019</v>
      </c>
      <c r="I3267" t="str">
        <f t="shared" si="245"/>
        <v>IOU workpaper</v>
      </c>
      <c r="J3267" s="2">
        <f t="shared" si="246"/>
        <v>43775</v>
      </c>
      <c r="K3267" t="s">
        <v>203</v>
      </c>
      <c r="L3267">
        <f t="shared" si="247"/>
        <v>1</v>
      </c>
      <c r="O3267">
        <v>0</v>
      </c>
      <c r="P3267">
        <v>0</v>
      </c>
      <c r="Q3267">
        <v>0</v>
      </c>
      <c r="R3267">
        <v>-515.06449999999995</v>
      </c>
      <c r="S3267">
        <v>0</v>
      </c>
      <c r="T3267">
        <v>69.9315</v>
      </c>
      <c r="AA3267" t="s">
        <v>465</v>
      </c>
      <c r="AB3267" t="s">
        <v>46</v>
      </c>
      <c r="AC3267" t="b">
        <v>0</v>
      </c>
    </row>
    <row r="3268" spans="1:29" hidden="1" x14ac:dyDescent="0.25">
      <c r="A3268" t="s">
        <v>134</v>
      </c>
      <c r="B3268" t="s">
        <v>476</v>
      </c>
      <c r="C3268" t="s">
        <v>579</v>
      </c>
      <c r="D3268" s="28" t="s">
        <v>464</v>
      </c>
      <c r="E3268" t="s">
        <v>224</v>
      </c>
      <c r="F3268" t="s">
        <v>595</v>
      </c>
      <c r="G3268" t="str">
        <f t="shared" si="248"/>
        <v>SWHC046-01</v>
      </c>
      <c r="H3268" t="str">
        <f t="shared" si="244"/>
        <v>ExAnte2019</v>
      </c>
      <c r="I3268" t="str">
        <f t="shared" si="245"/>
        <v>IOU workpaper</v>
      </c>
      <c r="J3268" s="2">
        <f t="shared" si="246"/>
        <v>43775</v>
      </c>
      <c r="K3268" t="s">
        <v>203</v>
      </c>
      <c r="L3268">
        <f t="shared" si="247"/>
        <v>1</v>
      </c>
      <c r="O3268">
        <v>0</v>
      </c>
      <c r="P3268">
        <v>0</v>
      </c>
      <c r="Q3268">
        <v>0</v>
      </c>
      <c r="R3268">
        <v>-284.9228</v>
      </c>
      <c r="S3268">
        <v>0</v>
      </c>
      <c r="T3268">
        <v>40.047699999999999</v>
      </c>
      <c r="AA3268" t="s">
        <v>465</v>
      </c>
      <c r="AB3268" t="s">
        <v>46</v>
      </c>
      <c r="AC3268" t="b">
        <v>0</v>
      </c>
    </row>
    <row r="3269" spans="1:29" hidden="1" x14ac:dyDescent="0.25">
      <c r="A3269" t="s">
        <v>134</v>
      </c>
      <c r="B3269" t="s">
        <v>476</v>
      </c>
      <c r="C3269" t="s">
        <v>579</v>
      </c>
      <c r="D3269" s="28" t="s">
        <v>464</v>
      </c>
      <c r="E3269" t="s">
        <v>232</v>
      </c>
      <c r="F3269" t="s">
        <v>595</v>
      </c>
      <c r="G3269" t="str">
        <f t="shared" si="248"/>
        <v>SWHC046-01</v>
      </c>
      <c r="H3269" t="str">
        <f t="shared" ref="H3269:H3332" si="249">H3268</f>
        <v>ExAnte2019</v>
      </c>
      <c r="I3269" t="str">
        <f t="shared" ref="I3269:I3332" si="250">I3268</f>
        <v>IOU workpaper</v>
      </c>
      <c r="J3269" s="2">
        <f t="shared" ref="J3269:J3332" si="251">J$3</f>
        <v>43775</v>
      </c>
      <c r="K3269" t="s">
        <v>203</v>
      </c>
      <c r="L3269">
        <f t="shared" ref="L3269:L3332" si="252">L3268</f>
        <v>1</v>
      </c>
      <c r="O3269">
        <v>0</v>
      </c>
      <c r="P3269">
        <v>0</v>
      </c>
      <c r="Q3269">
        <v>0</v>
      </c>
      <c r="R3269">
        <v>-240.34180000000001</v>
      </c>
      <c r="S3269">
        <v>0</v>
      </c>
      <c r="T3269">
        <v>34.746400000000001</v>
      </c>
      <c r="AA3269" t="s">
        <v>465</v>
      </c>
      <c r="AB3269" t="s">
        <v>46</v>
      </c>
      <c r="AC3269" t="b">
        <v>0</v>
      </c>
    </row>
    <row r="3270" spans="1:29" hidden="1" x14ac:dyDescent="0.25">
      <c r="A3270" t="s">
        <v>134</v>
      </c>
      <c r="B3270" t="s">
        <v>476</v>
      </c>
      <c r="C3270" t="s">
        <v>579</v>
      </c>
      <c r="D3270" s="28" t="s">
        <v>464</v>
      </c>
      <c r="E3270" t="s">
        <v>240</v>
      </c>
      <c r="F3270" t="s">
        <v>595</v>
      </c>
      <c r="G3270" t="str">
        <f t="shared" ref="G3270:G3333" si="253">G3269</f>
        <v>SWHC046-01</v>
      </c>
      <c r="H3270" t="str">
        <f t="shared" si="249"/>
        <v>ExAnte2019</v>
      </c>
      <c r="I3270" t="str">
        <f t="shared" si="250"/>
        <v>IOU workpaper</v>
      </c>
      <c r="J3270" s="2">
        <f t="shared" si="251"/>
        <v>43775</v>
      </c>
      <c r="K3270" t="s">
        <v>203</v>
      </c>
      <c r="L3270">
        <f t="shared" si="252"/>
        <v>1</v>
      </c>
      <c r="O3270">
        <v>0</v>
      </c>
      <c r="P3270">
        <v>0</v>
      </c>
      <c r="Q3270">
        <v>0</v>
      </c>
      <c r="R3270">
        <v>-212.22149999999999</v>
      </c>
      <c r="S3270">
        <v>0</v>
      </c>
      <c r="T3270">
        <v>30.308900000000001</v>
      </c>
      <c r="AA3270" t="s">
        <v>465</v>
      </c>
      <c r="AB3270" t="s">
        <v>46</v>
      </c>
      <c r="AC3270" t="b">
        <v>0</v>
      </c>
    </row>
    <row r="3271" spans="1:29" hidden="1" x14ac:dyDescent="0.25">
      <c r="A3271" t="s">
        <v>134</v>
      </c>
      <c r="B3271" t="s">
        <v>476</v>
      </c>
      <c r="C3271" t="s">
        <v>579</v>
      </c>
      <c r="D3271" s="28" t="s">
        <v>464</v>
      </c>
      <c r="E3271" t="s">
        <v>248</v>
      </c>
      <c r="F3271" t="s">
        <v>595</v>
      </c>
      <c r="G3271" t="str">
        <f t="shared" si="253"/>
        <v>SWHC046-01</v>
      </c>
      <c r="H3271" t="str">
        <f t="shared" si="249"/>
        <v>ExAnte2019</v>
      </c>
      <c r="I3271" t="str">
        <f t="shared" si="250"/>
        <v>IOU workpaper</v>
      </c>
      <c r="J3271" s="2">
        <f t="shared" si="251"/>
        <v>43775</v>
      </c>
      <c r="K3271" t="s">
        <v>203</v>
      </c>
      <c r="L3271">
        <f t="shared" si="252"/>
        <v>1</v>
      </c>
      <c r="O3271">
        <v>0</v>
      </c>
      <c r="P3271">
        <v>0</v>
      </c>
      <c r="Q3271">
        <v>0</v>
      </c>
      <c r="R3271">
        <v>-246.5034</v>
      </c>
      <c r="S3271">
        <v>0</v>
      </c>
      <c r="T3271">
        <v>35.867199999999997</v>
      </c>
      <c r="AA3271" t="s">
        <v>465</v>
      </c>
      <c r="AB3271" t="s">
        <v>46</v>
      </c>
      <c r="AC3271" t="b">
        <v>0</v>
      </c>
    </row>
    <row r="3272" spans="1:29" hidden="1" x14ac:dyDescent="0.25">
      <c r="A3272" t="s">
        <v>134</v>
      </c>
      <c r="B3272" t="s">
        <v>476</v>
      </c>
      <c r="C3272" t="s">
        <v>579</v>
      </c>
      <c r="D3272" s="28" t="s">
        <v>464</v>
      </c>
      <c r="E3272" t="s">
        <v>256</v>
      </c>
      <c r="F3272" t="s">
        <v>595</v>
      </c>
      <c r="G3272" t="str">
        <f t="shared" si="253"/>
        <v>SWHC046-01</v>
      </c>
      <c r="H3272" t="str">
        <f t="shared" si="249"/>
        <v>ExAnte2019</v>
      </c>
      <c r="I3272" t="str">
        <f t="shared" si="250"/>
        <v>IOU workpaper</v>
      </c>
      <c r="J3272" s="2">
        <f t="shared" si="251"/>
        <v>43775</v>
      </c>
      <c r="K3272" t="s">
        <v>203</v>
      </c>
      <c r="L3272">
        <f t="shared" si="252"/>
        <v>1</v>
      </c>
      <c r="O3272">
        <v>0</v>
      </c>
      <c r="P3272">
        <v>0</v>
      </c>
      <c r="Q3272">
        <v>0</v>
      </c>
      <c r="R3272">
        <v>-71.802800000000005</v>
      </c>
      <c r="S3272">
        <v>0</v>
      </c>
      <c r="T3272">
        <v>14.0792</v>
      </c>
      <c r="AA3272" t="s">
        <v>465</v>
      </c>
      <c r="AB3272" t="s">
        <v>46</v>
      </c>
      <c r="AC3272" t="b">
        <v>0</v>
      </c>
    </row>
    <row r="3273" spans="1:29" hidden="1" x14ac:dyDescent="0.25">
      <c r="A3273" t="s">
        <v>134</v>
      </c>
      <c r="B3273" t="s">
        <v>476</v>
      </c>
      <c r="C3273" t="s">
        <v>579</v>
      </c>
      <c r="D3273" s="28" t="s">
        <v>464</v>
      </c>
      <c r="E3273" t="s">
        <v>265</v>
      </c>
      <c r="F3273" t="s">
        <v>595</v>
      </c>
      <c r="G3273" t="str">
        <f t="shared" si="253"/>
        <v>SWHC046-01</v>
      </c>
      <c r="H3273" t="str">
        <f t="shared" si="249"/>
        <v>ExAnte2019</v>
      </c>
      <c r="I3273" t="str">
        <f t="shared" si="250"/>
        <v>IOU workpaper</v>
      </c>
      <c r="J3273" s="2">
        <f t="shared" si="251"/>
        <v>43775</v>
      </c>
      <c r="K3273" t="s">
        <v>203</v>
      </c>
      <c r="L3273">
        <f t="shared" si="252"/>
        <v>1</v>
      </c>
      <c r="O3273">
        <v>0</v>
      </c>
      <c r="P3273">
        <v>0</v>
      </c>
      <c r="Q3273">
        <v>0</v>
      </c>
      <c r="R3273">
        <v>-47.470999999999997</v>
      </c>
      <c r="S3273">
        <v>0</v>
      </c>
      <c r="T3273">
        <v>9.8559000000000001</v>
      </c>
      <c r="AA3273" t="s">
        <v>465</v>
      </c>
      <c r="AB3273" t="s">
        <v>46</v>
      </c>
      <c r="AC3273" t="b">
        <v>0</v>
      </c>
    </row>
    <row r="3274" spans="1:29" hidden="1" x14ac:dyDescent="0.25">
      <c r="A3274" t="s">
        <v>134</v>
      </c>
      <c r="B3274" t="s">
        <v>476</v>
      </c>
      <c r="C3274" t="s">
        <v>579</v>
      </c>
      <c r="D3274" s="28" t="s">
        <v>464</v>
      </c>
      <c r="E3274" t="s">
        <v>274</v>
      </c>
      <c r="F3274" t="s">
        <v>595</v>
      </c>
      <c r="G3274" t="str">
        <f t="shared" si="253"/>
        <v>SWHC046-01</v>
      </c>
      <c r="H3274" t="str">
        <f t="shared" si="249"/>
        <v>ExAnte2019</v>
      </c>
      <c r="I3274" t="str">
        <f t="shared" si="250"/>
        <v>IOU workpaper</v>
      </c>
      <c r="J3274" s="2">
        <f t="shared" si="251"/>
        <v>43775</v>
      </c>
      <c r="K3274" t="s">
        <v>203</v>
      </c>
      <c r="L3274">
        <f t="shared" si="252"/>
        <v>1</v>
      </c>
      <c r="O3274">
        <v>0</v>
      </c>
      <c r="P3274">
        <v>0</v>
      </c>
      <c r="Q3274">
        <v>0</v>
      </c>
      <c r="R3274">
        <v>-52.143700000000003</v>
      </c>
      <c r="S3274">
        <v>0</v>
      </c>
      <c r="T3274">
        <v>13.4116</v>
      </c>
      <c r="AA3274" t="s">
        <v>465</v>
      </c>
      <c r="AB3274" t="s">
        <v>46</v>
      </c>
      <c r="AC3274" t="b">
        <v>0</v>
      </c>
    </row>
    <row r="3275" spans="1:29" hidden="1" x14ac:dyDescent="0.25">
      <c r="A3275" t="s">
        <v>134</v>
      </c>
      <c r="B3275" t="s">
        <v>476</v>
      </c>
      <c r="C3275" t="s">
        <v>579</v>
      </c>
      <c r="D3275" s="28" t="s">
        <v>464</v>
      </c>
      <c r="E3275" t="s">
        <v>282</v>
      </c>
      <c r="F3275" t="s">
        <v>595</v>
      </c>
      <c r="G3275" t="str">
        <f t="shared" si="253"/>
        <v>SWHC046-01</v>
      </c>
      <c r="H3275" t="str">
        <f t="shared" si="249"/>
        <v>ExAnte2019</v>
      </c>
      <c r="I3275" t="str">
        <f t="shared" si="250"/>
        <v>IOU workpaper</v>
      </c>
      <c r="J3275" s="2">
        <f t="shared" si="251"/>
        <v>43775</v>
      </c>
      <c r="K3275" t="s">
        <v>203</v>
      </c>
      <c r="L3275">
        <f t="shared" si="252"/>
        <v>1</v>
      </c>
      <c r="O3275">
        <v>0</v>
      </c>
      <c r="P3275">
        <v>0</v>
      </c>
      <c r="Q3275">
        <v>0</v>
      </c>
      <c r="R3275">
        <v>-69.368600000000001</v>
      </c>
      <c r="S3275">
        <v>0</v>
      </c>
      <c r="T3275">
        <v>14.0701</v>
      </c>
      <c r="AA3275" t="s">
        <v>465</v>
      </c>
      <c r="AB3275" t="s">
        <v>46</v>
      </c>
      <c r="AC3275" t="b">
        <v>0</v>
      </c>
    </row>
    <row r="3276" spans="1:29" hidden="1" x14ac:dyDescent="0.25">
      <c r="A3276" t="s">
        <v>134</v>
      </c>
      <c r="B3276" t="s">
        <v>476</v>
      </c>
      <c r="C3276" t="s">
        <v>579</v>
      </c>
      <c r="D3276" s="28" t="s">
        <v>464</v>
      </c>
      <c r="E3276" t="s">
        <v>290</v>
      </c>
      <c r="F3276" t="s">
        <v>595</v>
      </c>
      <c r="G3276" t="str">
        <f t="shared" si="253"/>
        <v>SWHC046-01</v>
      </c>
      <c r="H3276" t="str">
        <f t="shared" si="249"/>
        <v>ExAnte2019</v>
      </c>
      <c r="I3276" t="str">
        <f t="shared" si="250"/>
        <v>IOU workpaper</v>
      </c>
      <c r="J3276" s="2">
        <f t="shared" si="251"/>
        <v>43775</v>
      </c>
      <c r="K3276" t="s">
        <v>203</v>
      </c>
      <c r="L3276">
        <f t="shared" si="252"/>
        <v>1</v>
      </c>
      <c r="O3276">
        <v>0</v>
      </c>
      <c r="P3276">
        <v>0</v>
      </c>
      <c r="Q3276">
        <v>0</v>
      </c>
      <c r="R3276">
        <v>-62.1068</v>
      </c>
      <c r="S3276">
        <v>0</v>
      </c>
      <c r="T3276">
        <v>14.3307</v>
      </c>
      <c r="AA3276" t="s">
        <v>465</v>
      </c>
      <c r="AB3276" t="s">
        <v>46</v>
      </c>
      <c r="AC3276" t="b">
        <v>0</v>
      </c>
    </row>
    <row r="3277" spans="1:29" hidden="1" x14ac:dyDescent="0.25">
      <c r="A3277" t="s">
        <v>134</v>
      </c>
      <c r="B3277" t="s">
        <v>476</v>
      </c>
      <c r="C3277" t="s">
        <v>579</v>
      </c>
      <c r="D3277" s="28" t="s">
        <v>464</v>
      </c>
      <c r="E3277" t="s">
        <v>298</v>
      </c>
      <c r="F3277" t="s">
        <v>595</v>
      </c>
      <c r="G3277" t="str">
        <f t="shared" si="253"/>
        <v>SWHC046-01</v>
      </c>
      <c r="H3277" t="str">
        <f t="shared" si="249"/>
        <v>ExAnte2019</v>
      </c>
      <c r="I3277" t="str">
        <f t="shared" si="250"/>
        <v>IOU workpaper</v>
      </c>
      <c r="J3277" s="2">
        <f t="shared" si="251"/>
        <v>43775</v>
      </c>
      <c r="K3277" t="s">
        <v>203</v>
      </c>
      <c r="L3277">
        <f t="shared" si="252"/>
        <v>1</v>
      </c>
      <c r="O3277">
        <v>0</v>
      </c>
      <c r="P3277">
        <v>0</v>
      </c>
      <c r="Q3277">
        <v>0</v>
      </c>
      <c r="R3277">
        <v>-190.0735</v>
      </c>
      <c r="S3277">
        <v>0</v>
      </c>
      <c r="T3277">
        <v>31.7561</v>
      </c>
      <c r="AA3277" t="s">
        <v>465</v>
      </c>
      <c r="AB3277" t="s">
        <v>46</v>
      </c>
      <c r="AC3277" t="b">
        <v>0</v>
      </c>
    </row>
    <row r="3278" spans="1:29" hidden="1" x14ac:dyDescent="0.25">
      <c r="A3278" t="s">
        <v>134</v>
      </c>
      <c r="B3278" t="s">
        <v>476</v>
      </c>
      <c r="C3278" t="s">
        <v>579</v>
      </c>
      <c r="D3278" s="28" t="s">
        <v>464</v>
      </c>
      <c r="E3278" t="s">
        <v>306</v>
      </c>
      <c r="F3278" t="s">
        <v>595</v>
      </c>
      <c r="G3278" t="str">
        <f t="shared" si="253"/>
        <v>SWHC046-01</v>
      </c>
      <c r="H3278" t="str">
        <f t="shared" si="249"/>
        <v>ExAnte2019</v>
      </c>
      <c r="I3278" t="str">
        <f t="shared" si="250"/>
        <v>IOU workpaper</v>
      </c>
      <c r="J3278" s="2">
        <f t="shared" si="251"/>
        <v>43775</v>
      </c>
      <c r="K3278" t="s">
        <v>203</v>
      </c>
      <c r="L3278">
        <f t="shared" si="252"/>
        <v>1</v>
      </c>
      <c r="O3278">
        <v>0</v>
      </c>
      <c r="P3278">
        <v>0</v>
      </c>
      <c r="Q3278">
        <v>0</v>
      </c>
      <c r="R3278">
        <v>-216.7028</v>
      </c>
      <c r="S3278">
        <v>0</v>
      </c>
      <c r="T3278">
        <v>34.115299999999998</v>
      </c>
      <c r="AA3278" t="s">
        <v>465</v>
      </c>
      <c r="AB3278" t="s">
        <v>46</v>
      </c>
      <c r="AC3278" t="b">
        <v>0</v>
      </c>
    </row>
    <row r="3279" spans="1:29" hidden="1" x14ac:dyDescent="0.25">
      <c r="A3279" t="s">
        <v>134</v>
      </c>
      <c r="B3279" t="s">
        <v>476</v>
      </c>
      <c r="C3279" t="s">
        <v>579</v>
      </c>
      <c r="D3279" s="28" t="s">
        <v>464</v>
      </c>
      <c r="E3279" t="s">
        <v>314</v>
      </c>
      <c r="F3279" t="s">
        <v>595</v>
      </c>
      <c r="G3279" t="str">
        <f t="shared" si="253"/>
        <v>SWHC046-01</v>
      </c>
      <c r="H3279" t="str">
        <f t="shared" si="249"/>
        <v>ExAnte2019</v>
      </c>
      <c r="I3279" t="str">
        <f t="shared" si="250"/>
        <v>IOU workpaper</v>
      </c>
      <c r="J3279" s="2">
        <f t="shared" si="251"/>
        <v>43775</v>
      </c>
      <c r="K3279" t="s">
        <v>203</v>
      </c>
      <c r="L3279">
        <f t="shared" si="252"/>
        <v>1</v>
      </c>
      <c r="O3279">
        <v>0</v>
      </c>
      <c r="P3279">
        <v>0</v>
      </c>
      <c r="Q3279">
        <v>0</v>
      </c>
      <c r="R3279">
        <v>-154.5308</v>
      </c>
      <c r="S3279">
        <v>0</v>
      </c>
      <c r="T3279">
        <v>26.9542</v>
      </c>
      <c r="AA3279" t="s">
        <v>465</v>
      </c>
      <c r="AB3279" t="s">
        <v>46</v>
      </c>
      <c r="AC3279" t="b">
        <v>0</v>
      </c>
    </row>
    <row r="3280" spans="1:29" hidden="1" x14ac:dyDescent="0.25">
      <c r="A3280" t="s">
        <v>134</v>
      </c>
      <c r="B3280" t="s">
        <v>476</v>
      </c>
      <c r="C3280" t="s">
        <v>579</v>
      </c>
      <c r="D3280" s="28" t="s">
        <v>464</v>
      </c>
      <c r="E3280" t="s">
        <v>322</v>
      </c>
      <c r="F3280" t="s">
        <v>595</v>
      </c>
      <c r="G3280" t="str">
        <f t="shared" si="253"/>
        <v>SWHC046-01</v>
      </c>
      <c r="H3280" t="str">
        <f t="shared" si="249"/>
        <v>ExAnte2019</v>
      </c>
      <c r="I3280" t="str">
        <f t="shared" si="250"/>
        <v>IOU workpaper</v>
      </c>
      <c r="J3280" s="2">
        <f t="shared" si="251"/>
        <v>43775</v>
      </c>
      <c r="K3280" t="s">
        <v>203</v>
      </c>
      <c r="L3280">
        <f t="shared" si="252"/>
        <v>1</v>
      </c>
      <c r="O3280">
        <v>0</v>
      </c>
      <c r="P3280">
        <v>0</v>
      </c>
      <c r="Q3280">
        <v>0</v>
      </c>
      <c r="R3280">
        <v>-183.2457</v>
      </c>
      <c r="S3280">
        <v>0</v>
      </c>
      <c r="T3280">
        <v>29.2439</v>
      </c>
      <c r="AA3280" t="s">
        <v>465</v>
      </c>
      <c r="AB3280" t="s">
        <v>46</v>
      </c>
      <c r="AC3280" t="b">
        <v>0</v>
      </c>
    </row>
    <row r="3281" spans="1:29" hidden="1" x14ac:dyDescent="0.25">
      <c r="A3281" t="s">
        <v>134</v>
      </c>
      <c r="B3281" t="s">
        <v>476</v>
      </c>
      <c r="C3281" t="s">
        <v>579</v>
      </c>
      <c r="D3281" s="28" t="s">
        <v>464</v>
      </c>
      <c r="E3281" t="s">
        <v>330</v>
      </c>
      <c r="F3281" t="s">
        <v>595</v>
      </c>
      <c r="G3281" t="str">
        <f t="shared" si="253"/>
        <v>SWHC046-01</v>
      </c>
      <c r="H3281" t="str">
        <f t="shared" si="249"/>
        <v>ExAnte2019</v>
      </c>
      <c r="I3281" t="str">
        <f t="shared" si="250"/>
        <v>IOU workpaper</v>
      </c>
      <c r="J3281" s="2">
        <f t="shared" si="251"/>
        <v>43775</v>
      </c>
      <c r="K3281" t="s">
        <v>203</v>
      </c>
      <c r="L3281">
        <f t="shared" si="252"/>
        <v>1</v>
      </c>
      <c r="O3281">
        <v>0</v>
      </c>
      <c r="P3281">
        <v>0</v>
      </c>
      <c r="Q3281">
        <v>0</v>
      </c>
      <c r="R3281">
        <v>47.1937</v>
      </c>
      <c r="S3281">
        <v>0</v>
      </c>
      <c r="T3281">
        <v>4.2252000000000001</v>
      </c>
      <c r="AA3281" t="s">
        <v>465</v>
      </c>
      <c r="AB3281" t="s">
        <v>46</v>
      </c>
      <c r="AC3281" t="b">
        <v>0</v>
      </c>
    </row>
    <row r="3282" spans="1:29" hidden="1" x14ac:dyDescent="0.25">
      <c r="A3282" t="s">
        <v>134</v>
      </c>
      <c r="B3282" t="s">
        <v>476</v>
      </c>
      <c r="C3282" t="s">
        <v>579</v>
      </c>
      <c r="D3282" s="28" t="s">
        <v>464</v>
      </c>
      <c r="E3282" t="s">
        <v>338</v>
      </c>
      <c r="F3282" t="s">
        <v>595</v>
      </c>
      <c r="G3282" t="str">
        <f t="shared" si="253"/>
        <v>SWHC046-01</v>
      </c>
      <c r="H3282" t="str">
        <f t="shared" si="249"/>
        <v>ExAnte2019</v>
      </c>
      <c r="I3282" t="str">
        <f t="shared" si="250"/>
        <v>IOU workpaper</v>
      </c>
      <c r="J3282" s="2">
        <f t="shared" si="251"/>
        <v>43775</v>
      </c>
      <c r="K3282" t="s">
        <v>203</v>
      </c>
      <c r="L3282">
        <f t="shared" si="252"/>
        <v>1</v>
      </c>
      <c r="O3282">
        <v>0</v>
      </c>
      <c r="P3282">
        <v>0</v>
      </c>
      <c r="Q3282">
        <v>0</v>
      </c>
      <c r="R3282">
        <v>-734.08489999999995</v>
      </c>
      <c r="S3282">
        <v>0</v>
      </c>
      <c r="T3282">
        <v>82.986699999999999</v>
      </c>
      <c r="AA3282" t="s">
        <v>465</v>
      </c>
      <c r="AB3282" t="s">
        <v>46</v>
      </c>
      <c r="AC3282" t="b">
        <v>0</v>
      </c>
    </row>
    <row r="3283" spans="1:29" hidden="1" x14ac:dyDescent="0.25">
      <c r="A3283" t="s">
        <v>134</v>
      </c>
      <c r="B3283" t="s">
        <v>476</v>
      </c>
      <c r="C3283" t="s">
        <v>580</v>
      </c>
      <c r="D3283" s="28" t="s">
        <v>464</v>
      </c>
      <c r="E3283" t="s">
        <v>202</v>
      </c>
      <c r="F3283" t="s">
        <v>595</v>
      </c>
      <c r="G3283" t="str">
        <f t="shared" si="253"/>
        <v>SWHC046-01</v>
      </c>
      <c r="H3283" t="str">
        <f t="shared" si="249"/>
        <v>ExAnte2019</v>
      </c>
      <c r="I3283" t="str">
        <f t="shared" si="250"/>
        <v>IOU workpaper</v>
      </c>
      <c r="J3283" s="2">
        <f t="shared" si="251"/>
        <v>43775</v>
      </c>
      <c r="K3283" t="s">
        <v>203</v>
      </c>
      <c r="L3283">
        <f t="shared" si="252"/>
        <v>1</v>
      </c>
      <c r="O3283">
        <v>0</v>
      </c>
      <c r="P3283">
        <v>0</v>
      </c>
      <c r="Q3283">
        <v>0</v>
      </c>
      <c r="R3283">
        <v>-3291.2316999999998</v>
      </c>
      <c r="S3283">
        <v>0</v>
      </c>
      <c r="T3283">
        <v>439.66340000000002</v>
      </c>
      <c r="AA3283" t="s">
        <v>465</v>
      </c>
      <c r="AB3283" t="s">
        <v>46</v>
      </c>
      <c r="AC3283" t="b">
        <v>0</v>
      </c>
    </row>
    <row r="3284" spans="1:29" hidden="1" x14ac:dyDescent="0.25">
      <c r="A3284" t="s">
        <v>134</v>
      </c>
      <c r="B3284" t="s">
        <v>476</v>
      </c>
      <c r="C3284" t="s">
        <v>580</v>
      </c>
      <c r="D3284" s="28" t="s">
        <v>464</v>
      </c>
      <c r="E3284" t="s">
        <v>224</v>
      </c>
      <c r="F3284" t="s">
        <v>595</v>
      </c>
      <c r="G3284" t="str">
        <f t="shared" si="253"/>
        <v>SWHC046-01</v>
      </c>
      <c r="H3284" t="str">
        <f t="shared" si="249"/>
        <v>ExAnte2019</v>
      </c>
      <c r="I3284" t="str">
        <f t="shared" si="250"/>
        <v>IOU workpaper</v>
      </c>
      <c r="J3284" s="2">
        <f t="shared" si="251"/>
        <v>43775</v>
      </c>
      <c r="K3284" t="s">
        <v>203</v>
      </c>
      <c r="L3284">
        <f t="shared" si="252"/>
        <v>1</v>
      </c>
      <c r="O3284">
        <v>0</v>
      </c>
      <c r="P3284">
        <v>0</v>
      </c>
      <c r="Q3284">
        <v>0</v>
      </c>
      <c r="R3284">
        <v>-1263.0220999999999</v>
      </c>
      <c r="S3284">
        <v>0</v>
      </c>
      <c r="T3284">
        <v>144.7363</v>
      </c>
      <c r="AA3284" t="s">
        <v>465</v>
      </c>
      <c r="AB3284" t="s">
        <v>46</v>
      </c>
      <c r="AC3284" t="b">
        <v>0</v>
      </c>
    </row>
    <row r="3285" spans="1:29" hidden="1" x14ac:dyDescent="0.25">
      <c r="A3285" t="s">
        <v>134</v>
      </c>
      <c r="B3285" t="s">
        <v>476</v>
      </c>
      <c r="C3285" t="s">
        <v>580</v>
      </c>
      <c r="D3285" s="28" t="s">
        <v>464</v>
      </c>
      <c r="E3285" t="s">
        <v>232</v>
      </c>
      <c r="F3285" t="s">
        <v>595</v>
      </c>
      <c r="G3285" t="str">
        <f t="shared" si="253"/>
        <v>SWHC046-01</v>
      </c>
      <c r="H3285" t="str">
        <f t="shared" si="249"/>
        <v>ExAnte2019</v>
      </c>
      <c r="I3285" t="str">
        <f t="shared" si="250"/>
        <v>IOU workpaper</v>
      </c>
      <c r="J3285" s="2">
        <f t="shared" si="251"/>
        <v>43775</v>
      </c>
      <c r="K3285" t="s">
        <v>203</v>
      </c>
      <c r="L3285">
        <f t="shared" si="252"/>
        <v>1</v>
      </c>
      <c r="O3285">
        <v>0</v>
      </c>
      <c r="P3285">
        <v>0</v>
      </c>
      <c r="Q3285">
        <v>0</v>
      </c>
      <c r="R3285">
        <v>-1457.7226000000001</v>
      </c>
      <c r="S3285">
        <v>0</v>
      </c>
      <c r="T3285">
        <v>197.28440000000001</v>
      </c>
      <c r="AA3285" t="s">
        <v>465</v>
      </c>
      <c r="AB3285" t="s">
        <v>46</v>
      </c>
      <c r="AC3285" t="b">
        <v>0</v>
      </c>
    </row>
    <row r="3286" spans="1:29" hidden="1" x14ac:dyDescent="0.25">
      <c r="A3286" t="s">
        <v>134</v>
      </c>
      <c r="B3286" t="s">
        <v>476</v>
      </c>
      <c r="C3286" t="s">
        <v>580</v>
      </c>
      <c r="D3286" s="28" t="s">
        <v>464</v>
      </c>
      <c r="E3286" t="s">
        <v>240</v>
      </c>
      <c r="F3286" t="s">
        <v>595</v>
      </c>
      <c r="G3286" t="str">
        <f t="shared" si="253"/>
        <v>SWHC046-01</v>
      </c>
      <c r="H3286" t="str">
        <f t="shared" si="249"/>
        <v>ExAnte2019</v>
      </c>
      <c r="I3286" t="str">
        <f t="shared" si="250"/>
        <v>IOU workpaper</v>
      </c>
      <c r="J3286" s="2">
        <f t="shared" si="251"/>
        <v>43775</v>
      </c>
      <c r="K3286" t="s">
        <v>203</v>
      </c>
      <c r="L3286">
        <f t="shared" si="252"/>
        <v>1</v>
      </c>
      <c r="O3286">
        <v>0</v>
      </c>
      <c r="P3286">
        <v>0</v>
      </c>
      <c r="Q3286">
        <v>0</v>
      </c>
      <c r="R3286">
        <v>-1077.2518</v>
      </c>
      <c r="S3286">
        <v>0</v>
      </c>
      <c r="T3286">
        <v>130.00579999999999</v>
      </c>
      <c r="AA3286" t="s">
        <v>465</v>
      </c>
      <c r="AB3286" t="s">
        <v>46</v>
      </c>
      <c r="AC3286" t="b">
        <v>0</v>
      </c>
    </row>
    <row r="3287" spans="1:29" hidden="1" x14ac:dyDescent="0.25">
      <c r="A3287" t="s">
        <v>134</v>
      </c>
      <c r="B3287" t="s">
        <v>476</v>
      </c>
      <c r="C3287" t="s">
        <v>580</v>
      </c>
      <c r="D3287" s="28" t="s">
        <v>464</v>
      </c>
      <c r="E3287" t="s">
        <v>248</v>
      </c>
      <c r="F3287" t="s">
        <v>595</v>
      </c>
      <c r="G3287" t="str">
        <f t="shared" si="253"/>
        <v>SWHC046-01</v>
      </c>
      <c r="H3287" t="str">
        <f t="shared" si="249"/>
        <v>ExAnte2019</v>
      </c>
      <c r="I3287" t="str">
        <f t="shared" si="250"/>
        <v>IOU workpaper</v>
      </c>
      <c r="J3287" s="2">
        <f t="shared" si="251"/>
        <v>43775</v>
      </c>
      <c r="K3287" t="s">
        <v>203</v>
      </c>
      <c r="L3287">
        <f t="shared" si="252"/>
        <v>1</v>
      </c>
      <c r="O3287">
        <v>0</v>
      </c>
      <c r="P3287">
        <v>0</v>
      </c>
      <c r="Q3287">
        <v>0</v>
      </c>
      <c r="R3287">
        <v>-1716.8468</v>
      </c>
      <c r="S3287">
        <v>0</v>
      </c>
      <c r="T3287">
        <v>229.39160000000001</v>
      </c>
      <c r="AA3287" t="s">
        <v>465</v>
      </c>
      <c r="AB3287" t="s">
        <v>46</v>
      </c>
      <c r="AC3287" t="b">
        <v>0</v>
      </c>
    </row>
    <row r="3288" spans="1:29" hidden="1" x14ac:dyDescent="0.25">
      <c r="A3288" t="s">
        <v>134</v>
      </c>
      <c r="B3288" t="s">
        <v>476</v>
      </c>
      <c r="C3288" t="s">
        <v>580</v>
      </c>
      <c r="D3288" s="28" t="s">
        <v>464</v>
      </c>
      <c r="E3288" t="s">
        <v>256</v>
      </c>
      <c r="F3288" t="s">
        <v>595</v>
      </c>
      <c r="G3288" t="str">
        <f t="shared" si="253"/>
        <v>SWHC046-01</v>
      </c>
      <c r="H3288" t="str">
        <f t="shared" si="249"/>
        <v>ExAnte2019</v>
      </c>
      <c r="I3288" t="str">
        <f t="shared" si="250"/>
        <v>IOU workpaper</v>
      </c>
      <c r="J3288" s="2">
        <f t="shared" si="251"/>
        <v>43775</v>
      </c>
      <c r="K3288" t="s">
        <v>203</v>
      </c>
      <c r="L3288">
        <f t="shared" si="252"/>
        <v>1</v>
      </c>
      <c r="O3288">
        <v>0</v>
      </c>
      <c r="P3288">
        <v>0</v>
      </c>
      <c r="Q3288">
        <v>0</v>
      </c>
      <c r="R3288">
        <v>-765.7912</v>
      </c>
      <c r="S3288">
        <v>0</v>
      </c>
      <c r="T3288">
        <v>89.598799999999997</v>
      </c>
      <c r="AA3288" t="s">
        <v>465</v>
      </c>
      <c r="AB3288" t="s">
        <v>46</v>
      </c>
      <c r="AC3288" t="b">
        <v>0</v>
      </c>
    </row>
    <row r="3289" spans="1:29" hidden="1" x14ac:dyDescent="0.25">
      <c r="A3289" t="s">
        <v>134</v>
      </c>
      <c r="B3289" t="s">
        <v>476</v>
      </c>
      <c r="C3289" t="s">
        <v>580</v>
      </c>
      <c r="D3289" s="28" t="s">
        <v>464</v>
      </c>
      <c r="E3289" t="s">
        <v>265</v>
      </c>
      <c r="F3289" t="s">
        <v>595</v>
      </c>
      <c r="G3289" t="str">
        <f t="shared" si="253"/>
        <v>SWHC046-01</v>
      </c>
      <c r="H3289" t="str">
        <f t="shared" si="249"/>
        <v>ExAnte2019</v>
      </c>
      <c r="I3289" t="str">
        <f t="shared" si="250"/>
        <v>IOU workpaper</v>
      </c>
      <c r="J3289" s="2">
        <f t="shared" si="251"/>
        <v>43775</v>
      </c>
      <c r="K3289" t="s">
        <v>203</v>
      </c>
      <c r="L3289">
        <f t="shared" si="252"/>
        <v>1</v>
      </c>
      <c r="O3289">
        <v>0</v>
      </c>
      <c r="P3289">
        <v>0</v>
      </c>
      <c r="Q3289">
        <v>0</v>
      </c>
      <c r="R3289">
        <v>-800.64779999999996</v>
      </c>
      <c r="S3289">
        <v>0</v>
      </c>
      <c r="T3289">
        <v>104.7239</v>
      </c>
      <c r="AA3289" t="s">
        <v>465</v>
      </c>
      <c r="AB3289" t="s">
        <v>46</v>
      </c>
      <c r="AC3289" t="b">
        <v>0</v>
      </c>
    </row>
    <row r="3290" spans="1:29" hidden="1" x14ac:dyDescent="0.25">
      <c r="A3290" t="s">
        <v>134</v>
      </c>
      <c r="B3290" t="s">
        <v>476</v>
      </c>
      <c r="C3290" t="s">
        <v>580</v>
      </c>
      <c r="D3290" s="28" t="s">
        <v>464</v>
      </c>
      <c r="E3290" t="s">
        <v>274</v>
      </c>
      <c r="F3290" t="s">
        <v>595</v>
      </c>
      <c r="G3290" t="str">
        <f t="shared" si="253"/>
        <v>SWHC046-01</v>
      </c>
      <c r="H3290" t="str">
        <f t="shared" si="249"/>
        <v>ExAnte2019</v>
      </c>
      <c r="I3290" t="str">
        <f t="shared" si="250"/>
        <v>IOU workpaper</v>
      </c>
      <c r="J3290" s="2">
        <f t="shared" si="251"/>
        <v>43775</v>
      </c>
      <c r="K3290" t="s">
        <v>203</v>
      </c>
      <c r="L3290">
        <f t="shared" si="252"/>
        <v>1</v>
      </c>
      <c r="O3290">
        <v>0</v>
      </c>
      <c r="P3290">
        <v>0</v>
      </c>
      <c r="Q3290">
        <v>0</v>
      </c>
      <c r="R3290">
        <v>-629.65099999999995</v>
      </c>
      <c r="S3290">
        <v>0</v>
      </c>
      <c r="T3290">
        <v>74.697500000000005</v>
      </c>
      <c r="AA3290" t="s">
        <v>465</v>
      </c>
      <c r="AB3290" t="s">
        <v>46</v>
      </c>
      <c r="AC3290" t="b">
        <v>0</v>
      </c>
    </row>
    <row r="3291" spans="1:29" hidden="1" x14ac:dyDescent="0.25">
      <c r="A3291" t="s">
        <v>134</v>
      </c>
      <c r="B3291" t="s">
        <v>476</v>
      </c>
      <c r="C3291" t="s">
        <v>580</v>
      </c>
      <c r="D3291" s="28" t="s">
        <v>464</v>
      </c>
      <c r="E3291" t="s">
        <v>282</v>
      </c>
      <c r="F3291" t="s">
        <v>595</v>
      </c>
      <c r="G3291" t="str">
        <f t="shared" si="253"/>
        <v>SWHC046-01</v>
      </c>
      <c r="H3291" t="str">
        <f t="shared" si="249"/>
        <v>ExAnte2019</v>
      </c>
      <c r="I3291" t="str">
        <f t="shared" si="250"/>
        <v>IOU workpaper</v>
      </c>
      <c r="J3291" s="2">
        <f t="shared" si="251"/>
        <v>43775</v>
      </c>
      <c r="K3291" t="s">
        <v>203</v>
      </c>
      <c r="L3291">
        <f t="shared" si="252"/>
        <v>1</v>
      </c>
      <c r="O3291">
        <v>0</v>
      </c>
      <c r="P3291">
        <v>0</v>
      </c>
      <c r="Q3291">
        <v>0</v>
      </c>
      <c r="R3291">
        <v>-619.77750000000003</v>
      </c>
      <c r="S3291">
        <v>0</v>
      </c>
      <c r="T3291">
        <v>68.435900000000004</v>
      </c>
      <c r="AA3291" t="s">
        <v>465</v>
      </c>
      <c r="AB3291" t="s">
        <v>46</v>
      </c>
      <c r="AC3291" t="b">
        <v>0</v>
      </c>
    </row>
    <row r="3292" spans="1:29" hidden="1" x14ac:dyDescent="0.25">
      <c r="A3292" t="s">
        <v>134</v>
      </c>
      <c r="B3292" t="s">
        <v>476</v>
      </c>
      <c r="C3292" t="s">
        <v>580</v>
      </c>
      <c r="D3292" s="28" t="s">
        <v>464</v>
      </c>
      <c r="E3292" t="s">
        <v>290</v>
      </c>
      <c r="F3292" t="s">
        <v>595</v>
      </c>
      <c r="G3292" t="str">
        <f t="shared" si="253"/>
        <v>SWHC046-01</v>
      </c>
      <c r="H3292" t="str">
        <f t="shared" si="249"/>
        <v>ExAnte2019</v>
      </c>
      <c r="I3292" t="str">
        <f t="shared" si="250"/>
        <v>IOU workpaper</v>
      </c>
      <c r="J3292" s="2">
        <f t="shared" si="251"/>
        <v>43775</v>
      </c>
      <c r="K3292" t="s">
        <v>203</v>
      </c>
      <c r="L3292">
        <f t="shared" si="252"/>
        <v>1</v>
      </c>
      <c r="O3292">
        <v>0</v>
      </c>
      <c r="P3292">
        <v>0</v>
      </c>
      <c r="Q3292">
        <v>0</v>
      </c>
      <c r="R3292">
        <v>-657.37519999999995</v>
      </c>
      <c r="S3292">
        <v>0</v>
      </c>
      <c r="T3292">
        <v>73.717100000000002</v>
      </c>
      <c r="AA3292" t="s">
        <v>465</v>
      </c>
      <c r="AB3292" t="s">
        <v>46</v>
      </c>
      <c r="AC3292" t="b">
        <v>0</v>
      </c>
    </row>
    <row r="3293" spans="1:29" hidden="1" x14ac:dyDescent="0.25">
      <c r="A3293" t="s">
        <v>134</v>
      </c>
      <c r="B3293" t="s">
        <v>476</v>
      </c>
      <c r="C3293" t="s">
        <v>580</v>
      </c>
      <c r="D3293" s="28" t="s">
        <v>464</v>
      </c>
      <c r="E3293" t="s">
        <v>298</v>
      </c>
      <c r="F3293" t="s">
        <v>595</v>
      </c>
      <c r="G3293" t="str">
        <f t="shared" si="253"/>
        <v>SWHC046-01</v>
      </c>
      <c r="H3293" t="str">
        <f t="shared" si="249"/>
        <v>ExAnte2019</v>
      </c>
      <c r="I3293" t="str">
        <f t="shared" si="250"/>
        <v>IOU workpaper</v>
      </c>
      <c r="J3293" s="2">
        <f t="shared" si="251"/>
        <v>43775</v>
      </c>
      <c r="K3293" t="s">
        <v>203</v>
      </c>
      <c r="L3293">
        <f t="shared" si="252"/>
        <v>1</v>
      </c>
      <c r="O3293">
        <v>0</v>
      </c>
      <c r="P3293">
        <v>0</v>
      </c>
      <c r="Q3293">
        <v>0</v>
      </c>
      <c r="R3293">
        <v>-918.19269999999995</v>
      </c>
      <c r="S3293">
        <v>0</v>
      </c>
      <c r="T3293">
        <v>101.67619999999999</v>
      </c>
      <c r="AA3293" t="s">
        <v>465</v>
      </c>
      <c r="AB3293" t="s">
        <v>46</v>
      </c>
      <c r="AC3293" t="b">
        <v>0</v>
      </c>
    </row>
    <row r="3294" spans="1:29" hidden="1" x14ac:dyDescent="0.25">
      <c r="A3294" t="s">
        <v>134</v>
      </c>
      <c r="B3294" t="s">
        <v>476</v>
      </c>
      <c r="C3294" t="s">
        <v>580</v>
      </c>
      <c r="D3294" s="28" t="s">
        <v>464</v>
      </c>
      <c r="E3294" t="s">
        <v>306</v>
      </c>
      <c r="F3294" t="s">
        <v>595</v>
      </c>
      <c r="G3294" t="str">
        <f t="shared" si="253"/>
        <v>SWHC046-01</v>
      </c>
      <c r="H3294" t="str">
        <f t="shared" si="249"/>
        <v>ExAnte2019</v>
      </c>
      <c r="I3294" t="str">
        <f t="shared" si="250"/>
        <v>IOU workpaper</v>
      </c>
      <c r="J3294" s="2">
        <f t="shared" si="251"/>
        <v>43775</v>
      </c>
      <c r="K3294" t="s">
        <v>203</v>
      </c>
      <c r="L3294">
        <f t="shared" si="252"/>
        <v>1</v>
      </c>
      <c r="O3294">
        <v>0</v>
      </c>
      <c r="P3294">
        <v>0</v>
      </c>
      <c r="Q3294">
        <v>0</v>
      </c>
      <c r="R3294">
        <v>-953.97260000000006</v>
      </c>
      <c r="S3294">
        <v>0</v>
      </c>
      <c r="T3294">
        <v>101.3289</v>
      </c>
      <c r="AA3294" t="s">
        <v>465</v>
      </c>
      <c r="AB3294" t="s">
        <v>46</v>
      </c>
      <c r="AC3294" t="b">
        <v>0</v>
      </c>
    </row>
    <row r="3295" spans="1:29" hidden="1" x14ac:dyDescent="0.25">
      <c r="A3295" t="s">
        <v>134</v>
      </c>
      <c r="B3295" t="s">
        <v>476</v>
      </c>
      <c r="C3295" t="s">
        <v>580</v>
      </c>
      <c r="D3295" s="28" t="s">
        <v>464</v>
      </c>
      <c r="E3295" t="s">
        <v>314</v>
      </c>
      <c r="F3295" t="s">
        <v>595</v>
      </c>
      <c r="G3295" t="str">
        <f t="shared" si="253"/>
        <v>SWHC046-01</v>
      </c>
      <c r="H3295" t="str">
        <f t="shared" si="249"/>
        <v>ExAnte2019</v>
      </c>
      <c r="I3295" t="str">
        <f t="shared" si="250"/>
        <v>IOU workpaper</v>
      </c>
      <c r="J3295" s="2">
        <f t="shared" si="251"/>
        <v>43775</v>
      </c>
      <c r="K3295" t="s">
        <v>203</v>
      </c>
      <c r="L3295">
        <f t="shared" si="252"/>
        <v>1</v>
      </c>
      <c r="O3295">
        <v>0</v>
      </c>
      <c r="P3295">
        <v>0</v>
      </c>
      <c r="Q3295">
        <v>0</v>
      </c>
      <c r="R3295">
        <v>-828.49639999999999</v>
      </c>
      <c r="S3295">
        <v>0</v>
      </c>
      <c r="T3295">
        <v>91.278400000000005</v>
      </c>
      <c r="AA3295" t="s">
        <v>465</v>
      </c>
      <c r="AB3295" t="s">
        <v>46</v>
      </c>
      <c r="AC3295" t="b">
        <v>0</v>
      </c>
    </row>
    <row r="3296" spans="1:29" hidden="1" x14ac:dyDescent="0.25">
      <c r="A3296" t="s">
        <v>134</v>
      </c>
      <c r="B3296" t="s">
        <v>476</v>
      </c>
      <c r="C3296" t="s">
        <v>580</v>
      </c>
      <c r="D3296" s="28" t="s">
        <v>464</v>
      </c>
      <c r="E3296" t="s">
        <v>322</v>
      </c>
      <c r="F3296" t="s">
        <v>595</v>
      </c>
      <c r="G3296" t="str">
        <f t="shared" si="253"/>
        <v>SWHC046-01</v>
      </c>
      <c r="H3296" t="str">
        <f t="shared" si="249"/>
        <v>ExAnte2019</v>
      </c>
      <c r="I3296" t="str">
        <f t="shared" si="250"/>
        <v>IOU workpaper</v>
      </c>
      <c r="J3296" s="2">
        <f t="shared" si="251"/>
        <v>43775</v>
      </c>
      <c r="K3296" t="s">
        <v>203</v>
      </c>
      <c r="L3296">
        <f t="shared" si="252"/>
        <v>1</v>
      </c>
      <c r="O3296">
        <v>0</v>
      </c>
      <c r="P3296">
        <v>0</v>
      </c>
      <c r="Q3296">
        <v>0</v>
      </c>
      <c r="R3296">
        <v>-909.53989999999999</v>
      </c>
      <c r="S3296">
        <v>0</v>
      </c>
      <c r="T3296">
        <v>96.666399999999996</v>
      </c>
      <c r="AA3296" t="s">
        <v>465</v>
      </c>
      <c r="AB3296" t="s">
        <v>46</v>
      </c>
      <c r="AC3296" t="b">
        <v>0</v>
      </c>
    </row>
    <row r="3297" spans="1:29" hidden="1" x14ac:dyDescent="0.25">
      <c r="A3297" t="s">
        <v>134</v>
      </c>
      <c r="B3297" t="s">
        <v>476</v>
      </c>
      <c r="C3297" t="s">
        <v>580</v>
      </c>
      <c r="D3297" s="28" t="s">
        <v>464</v>
      </c>
      <c r="E3297" t="s">
        <v>330</v>
      </c>
      <c r="F3297" t="s">
        <v>595</v>
      </c>
      <c r="G3297" t="str">
        <f t="shared" si="253"/>
        <v>SWHC046-01</v>
      </c>
      <c r="H3297" t="str">
        <f t="shared" si="249"/>
        <v>ExAnte2019</v>
      </c>
      <c r="I3297" t="str">
        <f t="shared" si="250"/>
        <v>IOU workpaper</v>
      </c>
      <c r="J3297" s="2">
        <f t="shared" si="251"/>
        <v>43775</v>
      </c>
      <c r="K3297" t="s">
        <v>203</v>
      </c>
      <c r="L3297">
        <f t="shared" si="252"/>
        <v>1</v>
      </c>
      <c r="O3297">
        <v>0</v>
      </c>
      <c r="P3297">
        <v>0</v>
      </c>
      <c r="Q3297">
        <v>0</v>
      </c>
      <c r="R3297">
        <v>-222.86259999999999</v>
      </c>
      <c r="S3297">
        <v>0</v>
      </c>
      <c r="T3297">
        <v>26.459099999999999</v>
      </c>
      <c r="AA3297" t="s">
        <v>465</v>
      </c>
      <c r="AB3297" t="s">
        <v>46</v>
      </c>
      <c r="AC3297" t="b">
        <v>0</v>
      </c>
    </row>
    <row r="3298" spans="1:29" hidden="1" x14ac:dyDescent="0.25">
      <c r="A3298" t="s">
        <v>134</v>
      </c>
      <c r="B3298" t="s">
        <v>476</v>
      </c>
      <c r="C3298" t="s">
        <v>580</v>
      </c>
      <c r="D3298" s="28" t="s">
        <v>464</v>
      </c>
      <c r="E3298" t="s">
        <v>338</v>
      </c>
      <c r="F3298" t="s">
        <v>595</v>
      </c>
      <c r="G3298" t="str">
        <f t="shared" si="253"/>
        <v>SWHC046-01</v>
      </c>
      <c r="H3298" t="str">
        <f t="shared" si="249"/>
        <v>ExAnte2019</v>
      </c>
      <c r="I3298" t="str">
        <f t="shared" si="250"/>
        <v>IOU workpaper</v>
      </c>
      <c r="J3298" s="2">
        <f t="shared" si="251"/>
        <v>43775</v>
      </c>
      <c r="K3298" t="s">
        <v>203</v>
      </c>
      <c r="L3298">
        <f t="shared" si="252"/>
        <v>1</v>
      </c>
      <c r="O3298">
        <v>0</v>
      </c>
      <c r="P3298">
        <v>0</v>
      </c>
      <c r="Q3298">
        <v>0</v>
      </c>
      <c r="R3298">
        <v>-2989.1482000000001</v>
      </c>
      <c r="S3298">
        <v>0</v>
      </c>
      <c r="T3298">
        <v>301.72669999999999</v>
      </c>
      <c r="AA3298" t="s">
        <v>465</v>
      </c>
      <c r="AB3298" t="s">
        <v>46</v>
      </c>
      <c r="AC3298" t="b">
        <v>0</v>
      </c>
    </row>
    <row r="3299" spans="1:29" hidden="1" x14ac:dyDescent="0.25">
      <c r="A3299" t="s">
        <v>134</v>
      </c>
      <c r="B3299" t="s">
        <v>476</v>
      </c>
      <c r="C3299" t="s">
        <v>581</v>
      </c>
      <c r="D3299" s="28" t="s">
        <v>464</v>
      </c>
      <c r="E3299" t="s">
        <v>202</v>
      </c>
      <c r="F3299" t="s">
        <v>595</v>
      </c>
      <c r="G3299" t="str">
        <f t="shared" si="253"/>
        <v>SWHC046-01</v>
      </c>
      <c r="H3299" t="str">
        <f t="shared" si="249"/>
        <v>ExAnte2019</v>
      </c>
      <c r="I3299" t="str">
        <f t="shared" si="250"/>
        <v>IOU workpaper</v>
      </c>
      <c r="J3299" s="2">
        <f t="shared" si="251"/>
        <v>43775</v>
      </c>
      <c r="K3299" t="s">
        <v>203</v>
      </c>
      <c r="L3299">
        <f t="shared" si="252"/>
        <v>1</v>
      </c>
      <c r="O3299">
        <v>0</v>
      </c>
      <c r="P3299">
        <v>0</v>
      </c>
      <c r="Q3299">
        <v>0</v>
      </c>
      <c r="R3299">
        <v>-422.22949999999997</v>
      </c>
      <c r="S3299">
        <v>0</v>
      </c>
      <c r="T3299">
        <v>45.081400000000002</v>
      </c>
      <c r="AA3299" t="s">
        <v>465</v>
      </c>
      <c r="AB3299" t="s">
        <v>46</v>
      </c>
      <c r="AC3299" t="b">
        <v>0</v>
      </c>
    </row>
    <row r="3300" spans="1:29" hidden="1" x14ac:dyDescent="0.25">
      <c r="A3300" t="s">
        <v>134</v>
      </c>
      <c r="B3300" t="s">
        <v>476</v>
      </c>
      <c r="C3300" t="s">
        <v>581</v>
      </c>
      <c r="D3300" s="28" t="s">
        <v>464</v>
      </c>
      <c r="E3300" t="s">
        <v>224</v>
      </c>
      <c r="F3300" t="s">
        <v>595</v>
      </c>
      <c r="G3300" t="str">
        <f t="shared" si="253"/>
        <v>SWHC046-01</v>
      </c>
      <c r="H3300" t="str">
        <f t="shared" si="249"/>
        <v>ExAnte2019</v>
      </c>
      <c r="I3300" t="str">
        <f t="shared" si="250"/>
        <v>IOU workpaper</v>
      </c>
      <c r="J3300" s="2">
        <f t="shared" si="251"/>
        <v>43775</v>
      </c>
      <c r="K3300" t="s">
        <v>203</v>
      </c>
      <c r="L3300">
        <f t="shared" si="252"/>
        <v>1</v>
      </c>
      <c r="O3300">
        <v>0</v>
      </c>
      <c r="P3300">
        <v>0</v>
      </c>
      <c r="Q3300">
        <v>0</v>
      </c>
      <c r="R3300">
        <v>-242.7851</v>
      </c>
      <c r="S3300">
        <v>0</v>
      </c>
      <c r="T3300">
        <v>28.617999999999999</v>
      </c>
      <c r="AA3300" t="s">
        <v>465</v>
      </c>
      <c r="AB3300" t="s">
        <v>46</v>
      </c>
      <c r="AC3300" t="b">
        <v>0</v>
      </c>
    </row>
    <row r="3301" spans="1:29" hidden="1" x14ac:dyDescent="0.25">
      <c r="A3301" t="s">
        <v>134</v>
      </c>
      <c r="B3301" t="s">
        <v>476</v>
      </c>
      <c r="C3301" t="s">
        <v>581</v>
      </c>
      <c r="D3301" s="28" t="s">
        <v>464</v>
      </c>
      <c r="E3301" t="s">
        <v>232</v>
      </c>
      <c r="F3301" t="s">
        <v>595</v>
      </c>
      <c r="G3301" t="str">
        <f t="shared" si="253"/>
        <v>SWHC046-01</v>
      </c>
      <c r="H3301" t="str">
        <f t="shared" si="249"/>
        <v>ExAnte2019</v>
      </c>
      <c r="I3301" t="str">
        <f t="shared" si="250"/>
        <v>IOU workpaper</v>
      </c>
      <c r="J3301" s="2">
        <f t="shared" si="251"/>
        <v>43775</v>
      </c>
      <c r="K3301" t="s">
        <v>203</v>
      </c>
      <c r="L3301">
        <f t="shared" si="252"/>
        <v>1</v>
      </c>
      <c r="O3301">
        <v>0</v>
      </c>
      <c r="P3301">
        <v>0</v>
      </c>
      <c r="Q3301">
        <v>0</v>
      </c>
      <c r="R3301">
        <v>-189.36500000000001</v>
      </c>
      <c r="S3301">
        <v>0</v>
      </c>
      <c r="T3301">
        <v>21.6234</v>
      </c>
      <c r="AA3301" t="s">
        <v>465</v>
      </c>
      <c r="AB3301" t="s">
        <v>46</v>
      </c>
      <c r="AC3301" t="b">
        <v>0</v>
      </c>
    </row>
    <row r="3302" spans="1:29" hidden="1" x14ac:dyDescent="0.25">
      <c r="A3302" t="s">
        <v>134</v>
      </c>
      <c r="B3302" t="s">
        <v>476</v>
      </c>
      <c r="C3302" t="s">
        <v>581</v>
      </c>
      <c r="D3302" s="28" t="s">
        <v>464</v>
      </c>
      <c r="E3302" t="s">
        <v>240</v>
      </c>
      <c r="F3302" t="s">
        <v>595</v>
      </c>
      <c r="G3302" t="str">
        <f t="shared" si="253"/>
        <v>SWHC046-01</v>
      </c>
      <c r="H3302" t="str">
        <f t="shared" si="249"/>
        <v>ExAnte2019</v>
      </c>
      <c r="I3302" t="str">
        <f t="shared" si="250"/>
        <v>IOU workpaper</v>
      </c>
      <c r="J3302" s="2">
        <f t="shared" si="251"/>
        <v>43775</v>
      </c>
      <c r="K3302" t="s">
        <v>203</v>
      </c>
      <c r="L3302">
        <f t="shared" si="252"/>
        <v>1</v>
      </c>
      <c r="O3302">
        <v>0</v>
      </c>
      <c r="P3302">
        <v>0</v>
      </c>
      <c r="Q3302">
        <v>0</v>
      </c>
      <c r="R3302">
        <v>-175.72190000000001</v>
      </c>
      <c r="S3302">
        <v>0</v>
      </c>
      <c r="T3302">
        <v>21.566099999999999</v>
      </c>
      <c r="AA3302" t="s">
        <v>465</v>
      </c>
      <c r="AB3302" t="s">
        <v>46</v>
      </c>
      <c r="AC3302" t="b">
        <v>0</v>
      </c>
    </row>
    <row r="3303" spans="1:29" hidden="1" x14ac:dyDescent="0.25">
      <c r="A3303" t="s">
        <v>134</v>
      </c>
      <c r="B3303" t="s">
        <v>476</v>
      </c>
      <c r="C3303" t="s">
        <v>581</v>
      </c>
      <c r="D3303" s="28" t="s">
        <v>464</v>
      </c>
      <c r="E3303" t="s">
        <v>248</v>
      </c>
      <c r="F3303" t="s">
        <v>595</v>
      </c>
      <c r="G3303" t="str">
        <f t="shared" si="253"/>
        <v>SWHC046-01</v>
      </c>
      <c r="H3303" t="str">
        <f t="shared" si="249"/>
        <v>ExAnte2019</v>
      </c>
      <c r="I3303" t="str">
        <f t="shared" si="250"/>
        <v>IOU workpaper</v>
      </c>
      <c r="J3303" s="2">
        <f t="shared" si="251"/>
        <v>43775</v>
      </c>
      <c r="K3303" t="s">
        <v>203</v>
      </c>
      <c r="L3303">
        <f t="shared" si="252"/>
        <v>1</v>
      </c>
      <c r="O3303">
        <v>0</v>
      </c>
      <c r="P3303">
        <v>0</v>
      </c>
      <c r="Q3303">
        <v>0</v>
      </c>
      <c r="R3303">
        <v>-205.57149999999999</v>
      </c>
      <c r="S3303">
        <v>0</v>
      </c>
      <c r="T3303">
        <v>23.1037</v>
      </c>
      <c r="AA3303" t="s">
        <v>465</v>
      </c>
      <c r="AB3303" t="s">
        <v>46</v>
      </c>
      <c r="AC3303" t="b">
        <v>0</v>
      </c>
    </row>
    <row r="3304" spans="1:29" hidden="1" x14ac:dyDescent="0.25">
      <c r="A3304" t="s">
        <v>134</v>
      </c>
      <c r="B3304" t="s">
        <v>476</v>
      </c>
      <c r="C3304" t="s">
        <v>581</v>
      </c>
      <c r="D3304" s="28" t="s">
        <v>464</v>
      </c>
      <c r="E3304" t="s">
        <v>256</v>
      </c>
      <c r="F3304" t="s">
        <v>595</v>
      </c>
      <c r="G3304" t="str">
        <f t="shared" si="253"/>
        <v>SWHC046-01</v>
      </c>
      <c r="H3304" t="str">
        <f t="shared" si="249"/>
        <v>ExAnte2019</v>
      </c>
      <c r="I3304" t="str">
        <f t="shared" si="250"/>
        <v>IOU workpaper</v>
      </c>
      <c r="J3304" s="2">
        <f t="shared" si="251"/>
        <v>43775</v>
      </c>
      <c r="K3304" t="s">
        <v>203</v>
      </c>
      <c r="L3304">
        <f t="shared" si="252"/>
        <v>1</v>
      </c>
      <c r="O3304">
        <v>0</v>
      </c>
      <c r="P3304">
        <v>0</v>
      </c>
      <c r="Q3304">
        <v>0</v>
      </c>
      <c r="R3304">
        <v>-56.406599999999997</v>
      </c>
      <c r="S3304">
        <v>0</v>
      </c>
      <c r="T3304">
        <v>9.9933999999999994</v>
      </c>
      <c r="AA3304" t="s">
        <v>465</v>
      </c>
      <c r="AB3304" t="s">
        <v>46</v>
      </c>
      <c r="AC3304" t="b">
        <v>0</v>
      </c>
    </row>
    <row r="3305" spans="1:29" hidden="1" x14ac:dyDescent="0.25">
      <c r="A3305" t="s">
        <v>134</v>
      </c>
      <c r="B3305" t="s">
        <v>476</v>
      </c>
      <c r="C3305" t="s">
        <v>581</v>
      </c>
      <c r="D3305" s="28" t="s">
        <v>464</v>
      </c>
      <c r="E3305" t="s">
        <v>265</v>
      </c>
      <c r="F3305" t="s">
        <v>595</v>
      </c>
      <c r="G3305" t="str">
        <f t="shared" si="253"/>
        <v>SWHC046-01</v>
      </c>
      <c r="H3305" t="str">
        <f t="shared" si="249"/>
        <v>ExAnte2019</v>
      </c>
      <c r="I3305" t="str">
        <f t="shared" si="250"/>
        <v>IOU workpaper</v>
      </c>
      <c r="J3305" s="2">
        <f t="shared" si="251"/>
        <v>43775</v>
      </c>
      <c r="K3305" t="s">
        <v>203</v>
      </c>
      <c r="L3305">
        <f t="shared" si="252"/>
        <v>1</v>
      </c>
      <c r="O3305">
        <v>0</v>
      </c>
      <c r="P3305">
        <v>0</v>
      </c>
      <c r="Q3305">
        <v>0</v>
      </c>
      <c r="R3305">
        <v>-8.4541000000000004</v>
      </c>
      <c r="S3305">
        <v>0</v>
      </c>
      <c r="T3305">
        <v>4.2671999999999999</v>
      </c>
      <c r="AA3305" t="s">
        <v>465</v>
      </c>
      <c r="AB3305" t="s">
        <v>46</v>
      </c>
      <c r="AC3305" t="b">
        <v>0</v>
      </c>
    </row>
    <row r="3306" spans="1:29" hidden="1" x14ac:dyDescent="0.25">
      <c r="A3306" t="s">
        <v>134</v>
      </c>
      <c r="B3306" t="s">
        <v>476</v>
      </c>
      <c r="C3306" t="s">
        <v>581</v>
      </c>
      <c r="D3306" s="28" t="s">
        <v>464</v>
      </c>
      <c r="E3306" t="s">
        <v>274</v>
      </c>
      <c r="F3306" t="s">
        <v>595</v>
      </c>
      <c r="G3306" t="str">
        <f t="shared" si="253"/>
        <v>SWHC046-01</v>
      </c>
      <c r="H3306" t="str">
        <f t="shared" si="249"/>
        <v>ExAnte2019</v>
      </c>
      <c r="I3306" t="str">
        <f t="shared" si="250"/>
        <v>IOU workpaper</v>
      </c>
      <c r="J3306" s="2">
        <f t="shared" si="251"/>
        <v>43775</v>
      </c>
      <c r="K3306" t="s">
        <v>203</v>
      </c>
      <c r="L3306">
        <f t="shared" si="252"/>
        <v>1</v>
      </c>
      <c r="O3306">
        <v>0</v>
      </c>
      <c r="P3306">
        <v>0</v>
      </c>
      <c r="Q3306">
        <v>0</v>
      </c>
      <c r="R3306">
        <v>-22.551200000000001</v>
      </c>
      <c r="S3306">
        <v>0</v>
      </c>
      <c r="T3306">
        <v>7.5153999999999996</v>
      </c>
      <c r="AA3306" t="s">
        <v>465</v>
      </c>
      <c r="AB3306" t="s">
        <v>46</v>
      </c>
      <c r="AC3306" t="b">
        <v>0</v>
      </c>
    </row>
    <row r="3307" spans="1:29" hidden="1" x14ac:dyDescent="0.25">
      <c r="A3307" t="s">
        <v>134</v>
      </c>
      <c r="B3307" t="s">
        <v>476</v>
      </c>
      <c r="C3307" t="s">
        <v>581</v>
      </c>
      <c r="D3307" s="28" t="s">
        <v>464</v>
      </c>
      <c r="E3307" t="s">
        <v>282</v>
      </c>
      <c r="F3307" t="s">
        <v>595</v>
      </c>
      <c r="G3307" t="str">
        <f t="shared" si="253"/>
        <v>SWHC046-01</v>
      </c>
      <c r="H3307" t="str">
        <f t="shared" si="249"/>
        <v>ExAnte2019</v>
      </c>
      <c r="I3307" t="str">
        <f t="shared" si="250"/>
        <v>IOU workpaper</v>
      </c>
      <c r="J3307" s="2">
        <f t="shared" si="251"/>
        <v>43775</v>
      </c>
      <c r="K3307" t="s">
        <v>203</v>
      </c>
      <c r="L3307">
        <f t="shared" si="252"/>
        <v>1</v>
      </c>
      <c r="O3307">
        <v>0</v>
      </c>
      <c r="P3307">
        <v>0</v>
      </c>
      <c r="Q3307">
        <v>0</v>
      </c>
      <c r="R3307">
        <v>-47.439399999999999</v>
      </c>
      <c r="S3307">
        <v>0</v>
      </c>
      <c r="T3307">
        <v>10.548</v>
      </c>
      <c r="AA3307" t="s">
        <v>465</v>
      </c>
      <c r="AB3307" t="s">
        <v>46</v>
      </c>
      <c r="AC3307" t="b">
        <v>0</v>
      </c>
    </row>
    <row r="3308" spans="1:29" hidden="1" x14ac:dyDescent="0.25">
      <c r="A3308" t="s">
        <v>134</v>
      </c>
      <c r="B3308" t="s">
        <v>476</v>
      </c>
      <c r="C3308" t="s">
        <v>581</v>
      </c>
      <c r="D3308" s="28" t="s">
        <v>464</v>
      </c>
      <c r="E3308" t="s">
        <v>290</v>
      </c>
      <c r="F3308" t="s">
        <v>595</v>
      </c>
      <c r="G3308" t="str">
        <f t="shared" si="253"/>
        <v>SWHC046-01</v>
      </c>
      <c r="H3308" t="str">
        <f t="shared" si="249"/>
        <v>ExAnte2019</v>
      </c>
      <c r="I3308" t="str">
        <f t="shared" si="250"/>
        <v>IOU workpaper</v>
      </c>
      <c r="J3308" s="2">
        <f t="shared" si="251"/>
        <v>43775</v>
      </c>
      <c r="K3308" t="s">
        <v>203</v>
      </c>
      <c r="L3308">
        <f t="shared" si="252"/>
        <v>1</v>
      </c>
      <c r="O3308">
        <v>0</v>
      </c>
      <c r="P3308">
        <v>0</v>
      </c>
      <c r="Q3308">
        <v>0</v>
      </c>
      <c r="R3308">
        <v>-61.688400000000001</v>
      </c>
      <c r="S3308">
        <v>0</v>
      </c>
      <c r="T3308">
        <v>12.4026</v>
      </c>
      <c r="AA3308" t="s">
        <v>465</v>
      </c>
      <c r="AB3308" t="s">
        <v>46</v>
      </c>
      <c r="AC3308" t="b">
        <v>0</v>
      </c>
    </row>
    <row r="3309" spans="1:29" hidden="1" x14ac:dyDescent="0.25">
      <c r="A3309" t="s">
        <v>134</v>
      </c>
      <c r="B3309" t="s">
        <v>476</v>
      </c>
      <c r="C3309" t="s">
        <v>581</v>
      </c>
      <c r="D3309" s="28" t="s">
        <v>464</v>
      </c>
      <c r="E3309" t="s">
        <v>298</v>
      </c>
      <c r="F3309" t="s">
        <v>595</v>
      </c>
      <c r="G3309" t="str">
        <f t="shared" si="253"/>
        <v>SWHC046-01</v>
      </c>
      <c r="H3309" t="str">
        <f t="shared" si="249"/>
        <v>ExAnte2019</v>
      </c>
      <c r="I3309" t="str">
        <f t="shared" si="250"/>
        <v>IOU workpaper</v>
      </c>
      <c r="J3309" s="2">
        <f t="shared" si="251"/>
        <v>43775</v>
      </c>
      <c r="K3309" t="s">
        <v>203</v>
      </c>
      <c r="L3309">
        <f t="shared" si="252"/>
        <v>1</v>
      </c>
      <c r="O3309">
        <v>0</v>
      </c>
      <c r="P3309">
        <v>0</v>
      </c>
      <c r="Q3309">
        <v>0</v>
      </c>
      <c r="R3309">
        <v>-210.7988</v>
      </c>
      <c r="S3309">
        <v>0</v>
      </c>
      <c r="T3309">
        <v>29.6874</v>
      </c>
      <c r="AA3309" t="s">
        <v>465</v>
      </c>
      <c r="AB3309" t="s">
        <v>46</v>
      </c>
      <c r="AC3309" t="b">
        <v>0</v>
      </c>
    </row>
    <row r="3310" spans="1:29" hidden="1" x14ac:dyDescent="0.25">
      <c r="A3310" t="s">
        <v>134</v>
      </c>
      <c r="B3310" t="s">
        <v>476</v>
      </c>
      <c r="C3310" t="s">
        <v>581</v>
      </c>
      <c r="D3310" s="28" t="s">
        <v>464</v>
      </c>
      <c r="E3310" t="s">
        <v>306</v>
      </c>
      <c r="F3310" t="s">
        <v>595</v>
      </c>
      <c r="G3310" t="str">
        <f t="shared" si="253"/>
        <v>SWHC046-01</v>
      </c>
      <c r="H3310" t="str">
        <f t="shared" si="249"/>
        <v>ExAnte2019</v>
      </c>
      <c r="I3310" t="str">
        <f t="shared" si="250"/>
        <v>IOU workpaper</v>
      </c>
      <c r="J3310" s="2">
        <f t="shared" si="251"/>
        <v>43775</v>
      </c>
      <c r="K3310" t="s">
        <v>203</v>
      </c>
      <c r="L3310">
        <f t="shared" si="252"/>
        <v>1</v>
      </c>
      <c r="O3310">
        <v>0</v>
      </c>
      <c r="P3310">
        <v>0</v>
      </c>
      <c r="Q3310">
        <v>0</v>
      </c>
      <c r="R3310">
        <v>-212.09520000000001</v>
      </c>
      <c r="S3310">
        <v>0</v>
      </c>
      <c r="T3310">
        <v>27.7973</v>
      </c>
      <c r="AA3310" t="s">
        <v>465</v>
      </c>
      <c r="AB3310" t="s">
        <v>46</v>
      </c>
      <c r="AC3310" t="b">
        <v>0</v>
      </c>
    </row>
    <row r="3311" spans="1:29" hidden="1" x14ac:dyDescent="0.25">
      <c r="A3311" t="s">
        <v>134</v>
      </c>
      <c r="B3311" t="s">
        <v>476</v>
      </c>
      <c r="C3311" t="s">
        <v>581</v>
      </c>
      <c r="D3311" s="28" t="s">
        <v>464</v>
      </c>
      <c r="E3311" t="s">
        <v>314</v>
      </c>
      <c r="F3311" t="s">
        <v>595</v>
      </c>
      <c r="G3311" t="str">
        <f t="shared" si="253"/>
        <v>SWHC046-01</v>
      </c>
      <c r="H3311" t="str">
        <f t="shared" si="249"/>
        <v>ExAnte2019</v>
      </c>
      <c r="I3311" t="str">
        <f t="shared" si="250"/>
        <v>IOU workpaper</v>
      </c>
      <c r="J3311" s="2">
        <f t="shared" si="251"/>
        <v>43775</v>
      </c>
      <c r="K3311" t="s">
        <v>203</v>
      </c>
      <c r="L3311">
        <f t="shared" si="252"/>
        <v>1</v>
      </c>
      <c r="O3311">
        <v>0</v>
      </c>
      <c r="P3311">
        <v>0</v>
      </c>
      <c r="Q3311">
        <v>0</v>
      </c>
      <c r="R3311">
        <v>-176.2577</v>
      </c>
      <c r="S3311">
        <v>0</v>
      </c>
      <c r="T3311">
        <v>25.8934</v>
      </c>
      <c r="AA3311" t="s">
        <v>465</v>
      </c>
      <c r="AB3311" t="s">
        <v>46</v>
      </c>
      <c r="AC3311" t="b">
        <v>0</v>
      </c>
    </row>
    <row r="3312" spans="1:29" hidden="1" x14ac:dyDescent="0.25">
      <c r="A3312" t="s">
        <v>134</v>
      </c>
      <c r="B3312" t="s">
        <v>476</v>
      </c>
      <c r="C3312" t="s">
        <v>581</v>
      </c>
      <c r="D3312" s="28" t="s">
        <v>464</v>
      </c>
      <c r="E3312" t="s">
        <v>322</v>
      </c>
      <c r="F3312" t="s">
        <v>595</v>
      </c>
      <c r="G3312" t="str">
        <f t="shared" si="253"/>
        <v>SWHC046-01</v>
      </c>
      <c r="H3312" t="str">
        <f t="shared" si="249"/>
        <v>ExAnte2019</v>
      </c>
      <c r="I3312" t="str">
        <f t="shared" si="250"/>
        <v>IOU workpaper</v>
      </c>
      <c r="J3312" s="2">
        <f t="shared" si="251"/>
        <v>43775</v>
      </c>
      <c r="K3312" t="s">
        <v>203</v>
      </c>
      <c r="L3312">
        <f t="shared" si="252"/>
        <v>1</v>
      </c>
      <c r="O3312">
        <v>0</v>
      </c>
      <c r="P3312">
        <v>0</v>
      </c>
      <c r="Q3312">
        <v>0</v>
      </c>
      <c r="R3312">
        <v>-244.84700000000001</v>
      </c>
      <c r="S3312">
        <v>0</v>
      </c>
      <c r="T3312">
        <v>32.7911</v>
      </c>
      <c r="AA3312" t="s">
        <v>465</v>
      </c>
      <c r="AB3312" t="s">
        <v>46</v>
      </c>
      <c r="AC3312" t="b">
        <v>0</v>
      </c>
    </row>
    <row r="3313" spans="1:29" hidden="1" x14ac:dyDescent="0.25">
      <c r="A3313" t="s">
        <v>134</v>
      </c>
      <c r="B3313" t="s">
        <v>476</v>
      </c>
      <c r="C3313" t="s">
        <v>581</v>
      </c>
      <c r="D3313" s="28" t="s">
        <v>464</v>
      </c>
      <c r="E3313" t="s">
        <v>330</v>
      </c>
      <c r="F3313" t="s">
        <v>595</v>
      </c>
      <c r="G3313" t="str">
        <f t="shared" si="253"/>
        <v>SWHC046-01</v>
      </c>
      <c r="H3313" t="str">
        <f t="shared" si="249"/>
        <v>ExAnte2019</v>
      </c>
      <c r="I3313" t="str">
        <f t="shared" si="250"/>
        <v>IOU workpaper</v>
      </c>
      <c r="J3313" s="2">
        <f t="shared" si="251"/>
        <v>43775</v>
      </c>
      <c r="K3313" t="s">
        <v>203</v>
      </c>
      <c r="L3313">
        <f t="shared" si="252"/>
        <v>1</v>
      </c>
      <c r="O3313">
        <v>0</v>
      </c>
      <c r="P3313">
        <v>0</v>
      </c>
      <c r="Q3313">
        <v>0</v>
      </c>
      <c r="R3313">
        <v>72.315399999999997</v>
      </c>
      <c r="S3313">
        <v>0</v>
      </c>
      <c r="T3313">
        <v>4.4554999999999998</v>
      </c>
      <c r="AA3313" t="s">
        <v>465</v>
      </c>
      <c r="AB3313" t="s">
        <v>46</v>
      </c>
      <c r="AC3313" t="b">
        <v>0</v>
      </c>
    </row>
    <row r="3314" spans="1:29" hidden="1" x14ac:dyDescent="0.25">
      <c r="A3314" t="s">
        <v>134</v>
      </c>
      <c r="B3314" t="s">
        <v>476</v>
      </c>
      <c r="C3314" t="s">
        <v>581</v>
      </c>
      <c r="D3314" s="28" t="s">
        <v>464</v>
      </c>
      <c r="E3314" t="s">
        <v>338</v>
      </c>
      <c r="F3314" t="s">
        <v>595</v>
      </c>
      <c r="G3314" t="str">
        <f t="shared" si="253"/>
        <v>SWHC046-01</v>
      </c>
      <c r="H3314" t="str">
        <f t="shared" si="249"/>
        <v>ExAnte2019</v>
      </c>
      <c r="I3314" t="str">
        <f t="shared" si="250"/>
        <v>IOU workpaper</v>
      </c>
      <c r="J3314" s="2">
        <f t="shared" si="251"/>
        <v>43775</v>
      </c>
      <c r="K3314" t="s">
        <v>203</v>
      </c>
      <c r="L3314">
        <f t="shared" si="252"/>
        <v>1</v>
      </c>
      <c r="O3314">
        <v>0</v>
      </c>
      <c r="P3314">
        <v>0</v>
      </c>
      <c r="Q3314">
        <v>0</v>
      </c>
      <c r="R3314">
        <v>-732.82719999999995</v>
      </c>
      <c r="S3314">
        <v>0</v>
      </c>
      <c r="T3314">
        <v>78.069100000000006</v>
      </c>
      <c r="AA3314" t="s">
        <v>465</v>
      </c>
      <c r="AB3314" t="s">
        <v>46</v>
      </c>
      <c r="AC3314" t="b">
        <v>0</v>
      </c>
    </row>
    <row r="3315" spans="1:29" hidden="1" x14ac:dyDescent="0.25">
      <c r="A3315" t="s">
        <v>134</v>
      </c>
      <c r="B3315" t="s">
        <v>476</v>
      </c>
      <c r="C3315" t="s">
        <v>582</v>
      </c>
      <c r="D3315" s="28" t="s">
        <v>464</v>
      </c>
      <c r="E3315" t="s">
        <v>202</v>
      </c>
      <c r="F3315" t="s">
        <v>595</v>
      </c>
      <c r="G3315" t="str">
        <f t="shared" si="253"/>
        <v>SWHC046-01</v>
      </c>
      <c r="H3315" t="str">
        <f t="shared" si="249"/>
        <v>ExAnte2019</v>
      </c>
      <c r="I3315" t="str">
        <f t="shared" si="250"/>
        <v>IOU workpaper</v>
      </c>
      <c r="J3315" s="2">
        <f t="shared" si="251"/>
        <v>43775</v>
      </c>
      <c r="K3315" t="s">
        <v>203</v>
      </c>
      <c r="L3315">
        <f t="shared" si="252"/>
        <v>1</v>
      </c>
      <c r="O3315">
        <v>0</v>
      </c>
      <c r="P3315">
        <v>0</v>
      </c>
      <c r="Q3315">
        <v>0</v>
      </c>
      <c r="R3315">
        <v>-1433.2302</v>
      </c>
      <c r="S3315">
        <v>0</v>
      </c>
      <c r="T3315">
        <v>187.3794</v>
      </c>
      <c r="AA3315" t="s">
        <v>465</v>
      </c>
      <c r="AB3315" t="s">
        <v>46</v>
      </c>
      <c r="AC3315" t="b">
        <v>0</v>
      </c>
    </row>
    <row r="3316" spans="1:29" hidden="1" x14ac:dyDescent="0.25">
      <c r="A3316" t="s">
        <v>134</v>
      </c>
      <c r="B3316" t="s">
        <v>476</v>
      </c>
      <c r="C3316" t="s">
        <v>582</v>
      </c>
      <c r="D3316" s="28" t="s">
        <v>464</v>
      </c>
      <c r="E3316" t="s">
        <v>224</v>
      </c>
      <c r="F3316" t="s">
        <v>595</v>
      </c>
      <c r="G3316" t="str">
        <f t="shared" si="253"/>
        <v>SWHC046-01</v>
      </c>
      <c r="H3316" t="str">
        <f t="shared" si="249"/>
        <v>ExAnte2019</v>
      </c>
      <c r="I3316" t="str">
        <f t="shared" si="250"/>
        <v>IOU workpaper</v>
      </c>
      <c r="J3316" s="2">
        <f t="shared" si="251"/>
        <v>43775</v>
      </c>
      <c r="K3316" t="s">
        <v>203</v>
      </c>
      <c r="L3316">
        <f t="shared" si="252"/>
        <v>1</v>
      </c>
      <c r="O3316">
        <v>0</v>
      </c>
      <c r="P3316">
        <v>0</v>
      </c>
      <c r="Q3316">
        <v>0</v>
      </c>
      <c r="R3316">
        <v>-868.00630000000001</v>
      </c>
      <c r="S3316">
        <v>0</v>
      </c>
      <c r="T3316">
        <v>104.5951</v>
      </c>
      <c r="AA3316" t="s">
        <v>465</v>
      </c>
      <c r="AB3316" t="s">
        <v>46</v>
      </c>
      <c r="AC3316" t="b">
        <v>0</v>
      </c>
    </row>
    <row r="3317" spans="1:29" hidden="1" x14ac:dyDescent="0.25">
      <c r="A3317" t="s">
        <v>134</v>
      </c>
      <c r="B3317" t="s">
        <v>476</v>
      </c>
      <c r="C3317" t="s">
        <v>582</v>
      </c>
      <c r="D3317" s="28" t="s">
        <v>464</v>
      </c>
      <c r="E3317" t="s">
        <v>232</v>
      </c>
      <c r="F3317" t="s">
        <v>595</v>
      </c>
      <c r="G3317" t="str">
        <f t="shared" si="253"/>
        <v>SWHC046-01</v>
      </c>
      <c r="H3317" t="str">
        <f t="shared" si="249"/>
        <v>ExAnte2019</v>
      </c>
      <c r="I3317" t="str">
        <f t="shared" si="250"/>
        <v>IOU workpaper</v>
      </c>
      <c r="J3317" s="2">
        <f t="shared" si="251"/>
        <v>43775</v>
      </c>
      <c r="K3317" t="s">
        <v>203</v>
      </c>
      <c r="L3317">
        <f t="shared" si="252"/>
        <v>1</v>
      </c>
      <c r="O3317">
        <v>0</v>
      </c>
      <c r="P3317">
        <v>0</v>
      </c>
      <c r="Q3317">
        <v>0</v>
      </c>
      <c r="R3317">
        <v>-759.34</v>
      </c>
      <c r="S3317">
        <v>0</v>
      </c>
      <c r="T3317">
        <v>102.0275</v>
      </c>
      <c r="AA3317" t="s">
        <v>465</v>
      </c>
      <c r="AB3317" t="s">
        <v>46</v>
      </c>
      <c r="AC3317" t="b">
        <v>0</v>
      </c>
    </row>
    <row r="3318" spans="1:29" hidden="1" x14ac:dyDescent="0.25">
      <c r="A3318" t="s">
        <v>134</v>
      </c>
      <c r="B3318" t="s">
        <v>476</v>
      </c>
      <c r="C3318" t="s">
        <v>582</v>
      </c>
      <c r="D3318" s="28" t="s">
        <v>464</v>
      </c>
      <c r="E3318" t="s">
        <v>240</v>
      </c>
      <c r="F3318" t="s">
        <v>595</v>
      </c>
      <c r="G3318" t="str">
        <f t="shared" si="253"/>
        <v>SWHC046-01</v>
      </c>
      <c r="H3318" t="str">
        <f t="shared" si="249"/>
        <v>ExAnte2019</v>
      </c>
      <c r="I3318" t="str">
        <f t="shared" si="250"/>
        <v>IOU workpaper</v>
      </c>
      <c r="J3318" s="2">
        <f t="shared" si="251"/>
        <v>43775</v>
      </c>
      <c r="K3318" t="s">
        <v>203</v>
      </c>
      <c r="L3318">
        <f t="shared" si="252"/>
        <v>1</v>
      </c>
      <c r="O3318">
        <v>0</v>
      </c>
      <c r="P3318">
        <v>0</v>
      </c>
      <c r="Q3318">
        <v>0</v>
      </c>
      <c r="R3318">
        <v>-666.60019999999997</v>
      </c>
      <c r="S3318">
        <v>0</v>
      </c>
      <c r="T3318">
        <v>75.504599999999996</v>
      </c>
      <c r="AA3318" t="s">
        <v>465</v>
      </c>
      <c r="AB3318" t="s">
        <v>46</v>
      </c>
      <c r="AC3318" t="b">
        <v>0</v>
      </c>
    </row>
    <row r="3319" spans="1:29" hidden="1" x14ac:dyDescent="0.25">
      <c r="A3319" t="s">
        <v>134</v>
      </c>
      <c r="B3319" t="s">
        <v>476</v>
      </c>
      <c r="C3319" t="s">
        <v>582</v>
      </c>
      <c r="D3319" s="28" t="s">
        <v>464</v>
      </c>
      <c r="E3319" t="s">
        <v>248</v>
      </c>
      <c r="F3319" t="s">
        <v>595</v>
      </c>
      <c r="G3319" t="str">
        <f t="shared" si="253"/>
        <v>SWHC046-01</v>
      </c>
      <c r="H3319" t="str">
        <f t="shared" si="249"/>
        <v>ExAnte2019</v>
      </c>
      <c r="I3319" t="str">
        <f t="shared" si="250"/>
        <v>IOU workpaper</v>
      </c>
      <c r="J3319" s="2">
        <f t="shared" si="251"/>
        <v>43775</v>
      </c>
      <c r="K3319" t="s">
        <v>203</v>
      </c>
      <c r="L3319">
        <f t="shared" si="252"/>
        <v>1</v>
      </c>
      <c r="O3319">
        <v>0</v>
      </c>
      <c r="P3319">
        <v>0</v>
      </c>
      <c r="Q3319">
        <v>0</v>
      </c>
      <c r="R3319">
        <v>-803.14750000000004</v>
      </c>
      <c r="S3319">
        <v>0</v>
      </c>
      <c r="T3319">
        <v>107.2411</v>
      </c>
      <c r="AA3319" t="s">
        <v>465</v>
      </c>
      <c r="AB3319" t="s">
        <v>46</v>
      </c>
      <c r="AC3319" t="b">
        <v>0</v>
      </c>
    </row>
    <row r="3320" spans="1:29" hidden="1" x14ac:dyDescent="0.25">
      <c r="A3320" t="s">
        <v>134</v>
      </c>
      <c r="B3320" t="s">
        <v>476</v>
      </c>
      <c r="C3320" t="s">
        <v>582</v>
      </c>
      <c r="D3320" s="28" t="s">
        <v>464</v>
      </c>
      <c r="E3320" t="s">
        <v>256</v>
      </c>
      <c r="F3320" t="s">
        <v>595</v>
      </c>
      <c r="G3320" t="str">
        <f t="shared" si="253"/>
        <v>SWHC046-01</v>
      </c>
      <c r="H3320" t="str">
        <f t="shared" si="249"/>
        <v>ExAnte2019</v>
      </c>
      <c r="I3320" t="str">
        <f t="shared" si="250"/>
        <v>IOU workpaper</v>
      </c>
      <c r="J3320" s="2">
        <f t="shared" si="251"/>
        <v>43775</v>
      </c>
      <c r="K3320" t="s">
        <v>203</v>
      </c>
      <c r="L3320">
        <f t="shared" si="252"/>
        <v>1</v>
      </c>
      <c r="O3320">
        <v>0</v>
      </c>
      <c r="P3320">
        <v>0</v>
      </c>
      <c r="Q3320">
        <v>0</v>
      </c>
      <c r="R3320">
        <v>-344.09039999999999</v>
      </c>
      <c r="S3320">
        <v>0</v>
      </c>
      <c r="T3320">
        <v>48.470300000000002</v>
      </c>
      <c r="AA3320" t="s">
        <v>465</v>
      </c>
      <c r="AB3320" t="s">
        <v>46</v>
      </c>
      <c r="AC3320" t="b">
        <v>0</v>
      </c>
    </row>
    <row r="3321" spans="1:29" hidden="1" x14ac:dyDescent="0.25">
      <c r="A3321" t="s">
        <v>134</v>
      </c>
      <c r="B3321" t="s">
        <v>476</v>
      </c>
      <c r="C3321" t="s">
        <v>582</v>
      </c>
      <c r="D3321" s="28" t="s">
        <v>464</v>
      </c>
      <c r="E3321" t="s">
        <v>265</v>
      </c>
      <c r="F3321" t="s">
        <v>595</v>
      </c>
      <c r="G3321" t="str">
        <f t="shared" si="253"/>
        <v>SWHC046-01</v>
      </c>
      <c r="H3321" t="str">
        <f t="shared" si="249"/>
        <v>ExAnte2019</v>
      </c>
      <c r="I3321" t="str">
        <f t="shared" si="250"/>
        <v>IOU workpaper</v>
      </c>
      <c r="J3321" s="2">
        <f t="shared" si="251"/>
        <v>43775</v>
      </c>
      <c r="K3321" t="s">
        <v>203</v>
      </c>
      <c r="L3321">
        <f t="shared" si="252"/>
        <v>1</v>
      </c>
      <c r="O3321">
        <v>0</v>
      </c>
      <c r="P3321">
        <v>0</v>
      </c>
      <c r="Q3321">
        <v>0</v>
      </c>
      <c r="R3321">
        <v>-251.30619999999999</v>
      </c>
      <c r="S3321">
        <v>0</v>
      </c>
      <c r="T3321">
        <v>33.6708</v>
      </c>
      <c r="AA3321" t="s">
        <v>465</v>
      </c>
      <c r="AB3321" t="s">
        <v>46</v>
      </c>
      <c r="AC3321" t="b">
        <v>0</v>
      </c>
    </row>
    <row r="3322" spans="1:29" hidden="1" x14ac:dyDescent="0.25">
      <c r="A3322" t="s">
        <v>134</v>
      </c>
      <c r="B3322" t="s">
        <v>476</v>
      </c>
      <c r="C3322" t="s">
        <v>582</v>
      </c>
      <c r="D3322" s="28" t="s">
        <v>464</v>
      </c>
      <c r="E3322" t="s">
        <v>274</v>
      </c>
      <c r="F3322" t="s">
        <v>595</v>
      </c>
      <c r="G3322" t="str">
        <f t="shared" si="253"/>
        <v>SWHC046-01</v>
      </c>
      <c r="H3322" t="str">
        <f t="shared" si="249"/>
        <v>ExAnte2019</v>
      </c>
      <c r="I3322" t="str">
        <f t="shared" si="250"/>
        <v>IOU workpaper</v>
      </c>
      <c r="J3322" s="2">
        <f t="shared" si="251"/>
        <v>43775</v>
      </c>
      <c r="K3322" t="s">
        <v>203</v>
      </c>
      <c r="L3322">
        <f t="shared" si="252"/>
        <v>1</v>
      </c>
      <c r="O3322">
        <v>0</v>
      </c>
      <c r="P3322">
        <v>0</v>
      </c>
      <c r="Q3322">
        <v>0</v>
      </c>
      <c r="R3322">
        <v>-237.0977</v>
      </c>
      <c r="S3322">
        <v>0</v>
      </c>
      <c r="T3322">
        <v>37.081200000000003</v>
      </c>
      <c r="AA3322" t="s">
        <v>465</v>
      </c>
      <c r="AB3322" t="s">
        <v>46</v>
      </c>
      <c r="AC3322" t="b">
        <v>0</v>
      </c>
    </row>
    <row r="3323" spans="1:29" hidden="1" x14ac:dyDescent="0.25">
      <c r="A3323" t="s">
        <v>134</v>
      </c>
      <c r="B3323" t="s">
        <v>476</v>
      </c>
      <c r="C3323" t="s">
        <v>582</v>
      </c>
      <c r="D3323" s="28" t="s">
        <v>464</v>
      </c>
      <c r="E3323" t="s">
        <v>282</v>
      </c>
      <c r="F3323" t="s">
        <v>595</v>
      </c>
      <c r="G3323" t="str">
        <f t="shared" si="253"/>
        <v>SWHC046-01</v>
      </c>
      <c r="H3323" t="str">
        <f t="shared" si="249"/>
        <v>ExAnte2019</v>
      </c>
      <c r="I3323" t="str">
        <f t="shared" si="250"/>
        <v>IOU workpaper</v>
      </c>
      <c r="J3323" s="2">
        <f t="shared" si="251"/>
        <v>43775</v>
      </c>
      <c r="K3323" t="s">
        <v>203</v>
      </c>
      <c r="L3323">
        <f t="shared" si="252"/>
        <v>1</v>
      </c>
      <c r="O3323">
        <v>0</v>
      </c>
      <c r="P3323">
        <v>0</v>
      </c>
      <c r="Q3323">
        <v>0</v>
      </c>
      <c r="R3323">
        <v>-293.02460000000002</v>
      </c>
      <c r="S3323">
        <v>0</v>
      </c>
      <c r="T3323">
        <v>41.777200000000001</v>
      </c>
      <c r="AA3323" t="s">
        <v>465</v>
      </c>
      <c r="AB3323" t="s">
        <v>46</v>
      </c>
      <c r="AC3323" t="b">
        <v>0</v>
      </c>
    </row>
    <row r="3324" spans="1:29" hidden="1" x14ac:dyDescent="0.25">
      <c r="A3324" t="s">
        <v>134</v>
      </c>
      <c r="B3324" t="s">
        <v>476</v>
      </c>
      <c r="C3324" t="s">
        <v>582</v>
      </c>
      <c r="D3324" s="28" t="s">
        <v>464</v>
      </c>
      <c r="E3324" t="s">
        <v>290</v>
      </c>
      <c r="F3324" t="s">
        <v>595</v>
      </c>
      <c r="G3324" t="str">
        <f t="shared" si="253"/>
        <v>SWHC046-01</v>
      </c>
      <c r="H3324" t="str">
        <f t="shared" si="249"/>
        <v>ExAnte2019</v>
      </c>
      <c r="I3324" t="str">
        <f t="shared" si="250"/>
        <v>IOU workpaper</v>
      </c>
      <c r="J3324" s="2">
        <f t="shared" si="251"/>
        <v>43775</v>
      </c>
      <c r="K3324" t="s">
        <v>203</v>
      </c>
      <c r="L3324">
        <f t="shared" si="252"/>
        <v>1</v>
      </c>
      <c r="O3324">
        <v>0</v>
      </c>
      <c r="P3324">
        <v>0</v>
      </c>
      <c r="Q3324">
        <v>0</v>
      </c>
      <c r="R3324">
        <v>-314.76819999999998</v>
      </c>
      <c r="S3324">
        <v>0</v>
      </c>
      <c r="T3324">
        <v>47.697899999999997</v>
      </c>
      <c r="AA3324" t="s">
        <v>465</v>
      </c>
      <c r="AB3324" t="s">
        <v>46</v>
      </c>
      <c r="AC3324" t="b">
        <v>0</v>
      </c>
    </row>
    <row r="3325" spans="1:29" hidden="1" x14ac:dyDescent="0.25">
      <c r="A3325" t="s">
        <v>134</v>
      </c>
      <c r="B3325" t="s">
        <v>476</v>
      </c>
      <c r="C3325" t="s">
        <v>582</v>
      </c>
      <c r="D3325" s="28" t="s">
        <v>464</v>
      </c>
      <c r="E3325" t="s">
        <v>298</v>
      </c>
      <c r="F3325" t="s">
        <v>595</v>
      </c>
      <c r="G3325" t="str">
        <f t="shared" si="253"/>
        <v>SWHC046-01</v>
      </c>
      <c r="H3325" t="str">
        <f t="shared" si="249"/>
        <v>ExAnte2019</v>
      </c>
      <c r="I3325" t="str">
        <f t="shared" si="250"/>
        <v>IOU workpaper</v>
      </c>
      <c r="J3325" s="2">
        <f t="shared" si="251"/>
        <v>43775</v>
      </c>
      <c r="K3325" t="s">
        <v>203</v>
      </c>
      <c r="L3325">
        <f t="shared" si="252"/>
        <v>1</v>
      </c>
      <c r="O3325">
        <v>0</v>
      </c>
      <c r="P3325">
        <v>0</v>
      </c>
      <c r="Q3325">
        <v>0</v>
      </c>
      <c r="R3325">
        <v>-575.21939999999995</v>
      </c>
      <c r="S3325">
        <v>0</v>
      </c>
      <c r="T3325">
        <v>83.438100000000006</v>
      </c>
      <c r="AA3325" t="s">
        <v>465</v>
      </c>
      <c r="AB3325" t="s">
        <v>46</v>
      </c>
      <c r="AC3325" t="b">
        <v>0</v>
      </c>
    </row>
    <row r="3326" spans="1:29" hidden="1" x14ac:dyDescent="0.25">
      <c r="A3326" t="s">
        <v>134</v>
      </c>
      <c r="B3326" t="s">
        <v>476</v>
      </c>
      <c r="C3326" t="s">
        <v>582</v>
      </c>
      <c r="D3326" s="28" t="s">
        <v>464</v>
      </c>
      <c r="E3326" t="s">
        <v>306</v>
      </c>
      <c r="F3326" t="s">
        <v>595</v>
      </c>
      <c r="G3326" t="str">
        <f t="shared" si="253"/>
        <v>SWHC046-01</v>
      </c>
      <c r="H3326" t="str">
        <f t="shared" si="249"/>
        <v>ExAnte2019</v>
      </c>
      <c r="I3326" t="str">
        <f t="shared" si="250"/>
        <v>IOU workpaper</v>
      </c>
      <c r="J3326" s="2">
        <f t="shared" si="251"/>
        <v>43775</v>
      </c>
      <c r="K3326" t="s">
        <v>203</v>
      </c>
      <c r="L3326">
        <f t="shared" si="252"/>
        <v>1</v>
      </c>
      <c r="O3326">
        <v>0</v>
      </c>
      <c r="P3326">
        <v>0</v>
      </c>
      <c r="Q3326">
        <v>0</v>
      </c>
      <c r="R3326">
        <v>-613.55989999999997</v>
      </c>
      <c r="S3326">
        <v>0</v>
      </c>
      <c r="T3326">
        <v>86.770799999999994</v>
      </c>
      <c r="AA3326" t="s">
        <v>465</v>
      </c>
      <c r="AB3326" t="s">
        <v>46</v>
      </c>
      <c r="AC3326" t="b">
        <v>0</v>
      </c>
    </row>
    <row r="3327" spans="1:29" hidden="1" x14ac:dyDescent="0.25">
      <c r="A3327" t="s">
        <v>134</v>
      </c>
      <c r="B3327" t="s">
        <v>476</v>
      </c>
      <c r="C3327" t="s">
        <v>582</v>
      </c>
      <c r="D3327" s="28" t="s">
        <v>464</v>
      </c>
      <c r="E3327" t="s">
        <v>314</v>
      </c>
      <c r="F3327" t="s">
        <v>595</v>
      </c>
      <c r="G3327" t="str">
        <f t="shared" si="253"/>
        <v>SWHC046-01</v>
      </c>
      <c r="H3327" t="str">
        <f t="shared" si="249"/>
        <v>ExAnte2019</v>
      </c>
      <c r="I3327" t="str">
        <f t="shared" si="250"/>
        <v>IOU workpaper</v>
      </c>
      <c r="J3327" s="2">
        <f t="shared" si="251"/>
        <v>43775</v>
      </c>
      <c r="K3327" t="s">
        <v>203</v>
      </c>
      <c r="L3327">
        <f t="shared" si="252"/>
        <v>1</v>
      </c>
      <c r="O3327">
        <v>0</v>
      </c>
      <c r="P3327">
        <v>0</v>
      </c>
      <c r="Q3327">
        <v>0</v>
      </c>
      <c r="R3327">
        <v>-510.03989999999999</v>
      </c>
      <c r="S3327">
        <v>0</v>
      </c>
      <c r="T3327">
        <v>74.313000000000002</v>
      </c>
      <c r="AA3327" t="s">
        <v>465</v>
      </c>
      <c r="AB3327" t="s">
        <v>46</v>
      </c>
      <c r="AC3327" t="b">
        <v>0</v>
      </c>
    </row>
    <row r="3328" spans="1:29" hidden="1" x14ac:dyDescent="0.25">
      <c r="A3328" t="s">
        <v>134</v>
      </c>
      <c r="B3328" t="s">
        <v>476</v>
      </c>
      <c r="C3328" t="s">
        <v>582</v>
      </c>
      <c r="D3328" s="28" t="s">
        <v>464</v>
      </c>
      <c r="E3328" t="s">
        <v>322</v>
      </c>
      <c r="F3328" t="s">
        <v>595</v>
      </c>
      <c r="G3328" t="str">
        <f t="shared" si="253"/>
        <v>SWHC046-01</v>
      </c>
      <c r="H3328" t="str">
        <f t="shared" si="249"/>
        <v>ExAnte2019</v>
      </c>
      <c r="I3328" t="str">
        <f t="shared" si="250"/>
        <v>IOU workpaper</v>
      </c>
      <c r="J3328" s="2">
        <f t="shared" si="251"/>
        <v>43775</v>
      </c>
      <c r="K3328" t="s">
        <v>203</v>
      </c>
      <c r="L3328">
        <f t="shared" si="252"/>
        <v>1</v>
      </c>
      <c r="O3328">
        <v>0</v>
      </c>
      <c r="P3328">
        <v>0</v>
      </c>
      <c r="Q3328">
        <v>0</v>
      </c>
      <c r="R3328">
        <v>-621.24850000000004</v>
      </c>
      <c r="S3328">
        <v>0</v>
      </c>
      <c r="T3328">
        <v>86.376999999999995</v>
      </c>
      <c r="AA3328" t="s">
        <v>465</v>
      </c>
      <c r="AB3328" t="s">
        <v>46</v>
      </c>
      <c r="AC3328" t="b">
        <v>0</v>
      </c>
    </row>
    <row r="3329" spans="1:29" hidden="1" x14ac:dyDescent="0.25">
      <c r="A3329" t="s">
        <v>134</v>
      </c>
      <c r="B3329" t="s">
        <v>476</v>
      </c>
      <c r="C3329" t="s">
        <v>582</v>
      </c>
      <c r="D3329" s="28" t="s">
        <v>464</v>
      </c>
      <c r="E3329" t="s">
        <v>330</v>
      </c>
      <c r="F3329" t="s">
        <v>595</v>
      </c>
      <c r="G3329" t="str">
        <f t="shared" si="253"/>
        <v>SWHC046-01</v>
      </c>
      <c r="H3329" t="str">
        <f t="shared" si="249"/>
        <v>ExAnte2019</v>
      </c>
      <c r="I3329" t="str">
        <f t="shared" si="250"/>
        <v>IOU workpaper</v>
      </c>
      <c r="J3329" s="2">
        <f t="shared" si="251"/>
        <v>43775</v>
      </c>
      <c r="K3329" t="s">
        <v>203</v>
      </c>
      <c r="L3329">
        <f t="shared" si="252"/>
        <v>1</v>
      </c>
      <c r="O3329">
        <v>0</v>
      </c>
      <c r="P3329">
        <v>0</v>
      </c>
      <c r="Q3329">
        <v>0</v>
      </c>
      <c r="R3329">
        <v>-43.037399999999998</v>
      </c>
      <c r="S3329">
        <v>0</v>
      </c>
      <c r="T3329">
        <v>18.0152</v>
      </c>
      <c r="AA3329" t="s">
        <v>465</v>
      </c>
      <c r="AB3329" t="s">
        <v>46</v>
      </c>
      <c r="AC3329" t="b">
        <v>0</v>
      </c>
    </row>
    <row r="3330" spans="1:29" hidden="1" x14ac:dyDescent="0.25">
      <c r="A3330" t="s">
        <v>134</v>
      </c>
      <c r="B3330" t="s">
        <v>476</v>
      </c>
      <c r="C3330" t="s">
        <v>582</v>
      </c>
      <c r="D3330" s="28" t="s">
        <v>464</v>
      </c>
      <c r="E3330" t="s">
        <v>338</v>
      </c>
      <c r="F3330" t="s">
        <v>595</v>
      </c>
      <c r="G3330" t="str">
        <f t="shared" si="253"/>
        <v>SWHC046-01</v>
      </c>
      <c r="H3330" t="str">
        <f t="shared" si="249"/>
        <v>ExAnte2019</v>
      </c>
      <c r="I3330" t="str">
        <f t="shared" si="250"/>
        <v>IOU workpaper</v>
      </c>
      <c r="J3330" s="2">
        <f t="shared" si="251"/>
        <v>43775</v>
      </c>
      <c r="K3330" t="s">
        <v>203</v>
      </c>
      <c r="L3330">
        <f t="shared" si="252"/>
        <v>1</v>
      </c>
      <c r="O3330">
        <v>0</v>
      </c>
      <c r="P3330">
        <v>0</v>
      </c>
      <c r="Q3330">
        <v>0</v>
      </c>
      <c r="R3330">
        <v>-1876.5343</v>
      </c>
      <c r="S3330">
        <v>0</v>
      </c>
      <c r="T3330">
        <v>204.1808</v>
      </c>
      <c r="AA3330" t="s">
        <v>465</v>
      </c>
      <c r="AB3330" t="s">
        <v>46</v>
      </c>
      <c r="AC3330" t="b">
        <v>0</v>
      </c>
    </row>
    <row r="3331" spans="1:29" hidden="1" x14ac:dyDescent="0.25">
      <c r="A3331" t="s">
        <v>134</v>
      </c>
      <c r="B3331" t="s">
        <v>476</v>
      </c>
      <c r="C3331" t="s">
        <v>583</v>
      </c>
      <c r="D3331" s="28" t="s">
        <v>464</v>
      </c>
      <c r="E3331" t="s">
        <v>202</v>
      </c>
      <c r="F3331" t="s">
        <v>595</v>
      </c>
      <c r="G3331" t="str">
        <f t="shared" si="253"/>
        <v>SWHC046-01</v>
      </c>
      <c r="H3331" t="str">
        <f t="shared" si="249"/>
        <v>ExAnte2019</v>
      </c>
      <c r="I3331" t="str">
        <f t="shared" si="250"/>
        <v>IOU workpaper</v>
      </c>
      <c r="J3331" s="2">
        <f t="shared" si="251"/>
        <v>43775</v>
      </c>
      <c r="K3331" t="s">
        <v>203</v>
      </c>
      <c r="L3331">
        <f t="shared" si="252"/>
        <v>1</v>
      </c>
      <c r="O3331">
        <v>0</v>
      </c>
      <c r="P3331">
        <v>0</v>
      </c>
      <c r="Q3331">
        <v>0</v>
      </c>
      <c r="R3331">
        <v>-329.34870000000001</v>
      </c>
      <c r="S3331">
        <v>0</v>
      </c>
      <c r="T3331">
        <v>44.859200000000001</v>
      </c>
      <c r="AA3331" t="s">
        <v>465</v>
      </c>
      <c r="AB3331" t="s">
        <v>46</v>
      </c>
      <c r="AC3331" t="b">
        <v>0</v>
      </c>
    </row>
    <row r="3332" spans="1:29" hidden="1" x14ac:dyDescent="0.25">
      <c r="A3332" t="s">
        <v>134</v>
      </c>
      <c r="B3332" t="s">
        <v>476</v>
      </c>
      <c r="C3332" t="s">
        <v>583</v>
      </c>
      <c r="D3332" s="28" t="s">
        <v>464</v>
      </c>
      <c r="E3332" t="s">
        <v>224</v>
      </c>
      <c r="F3332" t="s">
        <v>595</v>
      </c>
      <c r="G3332" t="str">
        <f t="shared" si="253"/>
        <v>SWHC046-01</v>
      </c>
      <c r="H3332" t="str">
        <f t="shared" si="249"/>
        <v>ExAnte2019</v>
      </c>
      <c r="I3332" t="str">
        <f t="shared" si="250"/>
        <v>IOU workpaper</v>
      </c>
      <c r="J3332" s="2">
        <f t="shared" si="251"/>
        <v>43775</v>
      </c>
      <c r="K3332" t="s">
        <v>203</v>
      </c>
      <c r="L3332">
        <f t="shared" si="252"/>
        <v>1</v>
      </c>
      <c r="O3332">
        <v>0</v>
      </c>
      <c r="P3332">
        <v>0</v>
      </c>
      <c r="Q3332">
        <v>0</v>
      </c>
      <c r="R3332">
        <v>-150.14580000000001</v>
      </c>
      <c r="S3332">
        <v>0</v>
      </c>
      <c r="T3332">
        <v>23.098199999999999</v>
      </c>
      <c r="AA3332" t="s">
        <v>465</v>
      </c>
      <c r="AB3332" t="s">
        <v>46</v>
      </c>
      <c r="AC3332" t="b">
        <v>0</v>
      </c>
    </row>
    <row r="3333" spans="1:29" hidden="1" x14ac:dyDescent="0.25">
      <c r="A3333" t="s">
        <v>134</v>
      </c>
      <c r="B3333" t="s">
        <v>476</v>
      </c>
      <c r="C3333" t="s">
        <v>583</v>
      </c>
      <c r="D3333" s="28" t="s">
        <v>464</v>
      </c>
      <c r="E3333" t="s">
        <v>232</v>
      </c>
      <c r="F3333" t="s">
        <v>595</v>
      </c>
      <c r="G3333" t="str">
        <f t="shared" si="253"/>
        <v>SWHC046-01</v>
      </c>
      <c r="H3333" t="str">
        <f t="shared" ref="H3333:H3396" si="254">H3332</f>
        <v>ExAnte2019</v>
      </c>
      <c r="I3333" t="str">
        <f t="shared" ref="I3333:I3396" si="255">I3332</f>
        <v>IOU workpaper</v>
      </c>
      <c r="J3333" s="2">
        <f t="shared" ref="J3333:J3396" si="256">J$3</f>
        <v>43775</v>
      </c>
      <c r="K3333" t="s">
        <v>203</v>
      </c>
      <c r="L3333">
        <f t="shared" ref="L3333:L3396" si="257">L3332</f>
        <v>1</v>
      </c>
      <c r="O3333">
        <v>0</v>
      </c>
      <c r="P3333">
        <v>0</v>
      </c>
      <c r="Q3333">
        <v>0</v>
      </c>
      <c r="R3333">
        <v>-138.31790000000001</v>
      </c>
      <c r="S3333">
        <v>0</v>
      </c>
      <c r="T3333">
        <v>21.219000000000001</v>
      </c>
      <c r="AA3333" t="s">
        <v>465</v>
      </c>
      <c r="AB3333" t="s">
        <v>46</v>
      </c>
      <c r="AC3333" t="b">
        <v>0</v>
      </c>
    </row>
    <row r="3334" spans="1:29" hidden="1" x14ac:dyDescent="0.25">
      <c r="A3334" t="s">
        <v>134</v>
      </c>
      <c r="B3334" t="s">
        <v>476</v>
      </c>
      <c r="C3334" t="s">
        <v>583</v>
      </c>
      <c r="D3334" s="28" t="s">
        <v>464</v>
      </c>
      <c r="E3334" t="s">
        <v>240</v>
      </c>
      <c r="F3334" t="s">
        <v>595</v>
      </c>
      <c r="G3334" t="str">
        <f t="shared" ref="G3334:G3397" si="258">G3333</f>
        <v>SWHC046-01</v>
      </c>
      <c r="H3334" t="str">
        <f t="shared" si="254"/>
        <v>ExAnte2019</v>
      </c>
      <c r="I3334" t="str">
        <f t="shared" si="255"/>
        <v>IOU workpaper</v>
      </c>
      <c r="J3334" s="2">
        <f t="shared" si="256"/>
        <v>43775</v>
      </c>
      <c r="K3334" t="s">
        <v>203</v>
      </c>
      <c r="L3334">
        <f t="shared" si="257"/>
        <v>1</v>
      </c>
      <c r="O3334">
        <v>0</v>
      </c>
      <c r="P3334">
        <v>0</v>
      </c>
      <c r="Q3334">
        <v>0</v>
      </c>
      <c r="R3334">
        <v>-92.186999999999998</v>
      </c>
      <c r="S3334">
        <v>0</v>
      </c>
      <c r="T3334">
        <v>16.011299999999999</v>
      </c>
      <c r="AA3334" t="s">
        <v>465</v>
      </c>
      <c r="AB3334" t="s">
        <v>46</v>
      </c>
      <c r="AC3334" t="b">
        <v>0</v>
      </c>
    </row>
    <row r="3335" spans="1:29" hidden="1" x14ac:dyDescent="0.25">
      <c r="A3335" t="s">
        <v>134</v>
      </c>
      <c r="B3335" t="s">
        <v>476</v>
      </c>
      <c r="C3335" t="s">
        <v>583</v>
      </c>
      <c r="D3335" s="28" t="s">
        <v>464</v>
      </c>
      <c r="E3335" t="s">
        <v>248</v>
      </c>
      <c r="F3335" t="s">
        <v>595</v>
      </c>
      <c r="G3335" t="str">
        <f t="shared" si="258"/>
        <v>SWHC046-01</v>
      </c>
      <c r="H3335" t="str">
        <f t="shared" si="254"/>
        <v>ExAnte2019</v>
      </c>
      <c r="I3335" t="str">
        <f t="shared" si="255"/>
        <v>IOU workpaper</v>
      </c>
      <c r="J3335" s="2">
        <f t="shared" si="256"/>
        <v>43775</v>
      </c>
      <c r="K3335" t="s">
        <v>203</v>
      </c>
      <c r="L3335">
        <f t="shared" si="257"/>
        <v>1</v>
      </c>
      <c r="O3335">
        <v>0</v>
      </c>
      <c r="P3335">
        <v>0</v>
      </c>
      <c r="Q3335">
        <v>0</v>
      </c>
      <c r="R3335">
        <v>-141.41499999999999</v>
      </c>
      <c r="S3335">
        <v>0</v>
      </c>
      <c r="T3335">
        <v>21.1736</v>
      </c>
      <c r="AA3335" t="s">
        <v>465</v>
      </c>
      <c r="AB3335" t="s">
        <v>46</v>
      </c>
      <c r="AC3335" t="b">
        <v>0</v>
      </c>
    </row>
    <row r="3336" spans="1:29" hidden="1" x14ac:dyDescent="0.25">
      <c r="A3336" t="s">
        <v>134</v>
      </c>
      <c r="B3336" t="s">
        <v>476</v>
      </c>
      <c r="C3336" t="s">
        <v>583</v>
      </c>
      <c r="D3336" s="28" t="s">
        <v>464</v>
      </c>
      <c r="E3336" t="s">
        <v>256</v>
      </c>
      <c r="F3336" t="s">
        <v>595</v>
      </c>
      <c r="G3336" t="str">
        <f t="shared" si="258"/>
        <v>SWHC046-01</v>
      </c>
      <c r="H3336" t="str">
        <f t="shared" si="254"/>
        <v>ExAnte2019</v>
      </c>
      <c r="I3336" t="str">
        <f t="shared" si="255"/>
        <v>IOU workpaper</v>
      </c>
      <c r="J3336" s="2">
        <f t="shared" si="256"/>
        <v>43775</v>
      </c>
      <c r="K3336" t="s">
        <v>203</v>
      </c>
      <c r="L3336">
        <f t="shared" si="257"/>
        <v>1</v>
      </c>
      <c r="O3336">
        <v>0</v>
      </c>
      <c r="P3336">
        <v>0</v>
      </c>
      <c r="Q3336">
        <v>0</v>
      </c>
      <c r="R3336">
        <v>-28.136800000000001</v>
      </c>
      <c r="S3336">
        <v>0</v>
      </c>
      <c r="T3336">
        <v>8.8853000000000009</v>
      </c>
      <c r="AA3336" t="s">
        <v>465</v>
      </c>
      <c r="AB3336" t="s">
        <v>46</v>
      </c>
      <c r="AC3336" t="b">
        <v>0</v>
      </c>
    </row>
    <row r="3337" spans="1:29" hidden="1" x14ac:dyDescent="0.25">
      <c r="A3337" t="s">
        <v>134</v>
      </c>
      <c r="B3337" t="s">
        <v>476</v>
      </c>
      <c r="C3337" t="s">
        <v>583</v>
      </c>
      <c r="D3337" s="28" t="s">
        <v>464</v>
      </c>
      <c r="E3337" t="s">
        <v>265</v>
      </c>
      <c r="F3337" t="s">
        <v>595</v>
      </c>
      <c r="G3337" t="str">
        <f t="shared" si="258"/>
        <v>SWHC046-01</v>
      </c>
      <c r="H3337" t="str">
        <f t="shared" si="254"/>
        <v>ExAnte2019</v>
      </c>
      <c r="I3337" t="str">
        <f t="shared" si="255"/>
        <v>IOU workpaper</v>
      </c>
      <c r="J3337" s="2">
        <f t="shared" si="256"/>
        <v>43775</v>
      </c>
      <c r="K3337" t="s">
        <v>203</v>
      </c>
      <c r="L3337">
        <f t="shared" si="257"/>
        <v>1</v>
      </c>
      <c r="O3337">
        <v>0</v>
      </c>
      <c r="P3337">
        <v>0</v>
      </c>
      <c r="Q3337">
        <v>0</v>
      </c>
      <c r="R3337">
        <v>-15.3635</v>
      </c>
      <c r="S3337">
        <v>0</v>
      </c>
      <c r="T3337">
        <v>6.1750999999999996</v>
      </c>
      <c r="AA3337" t="s">
        <v>465</v>
      </c>
      <c r="AB3337" t="s">
        <v>46</v>
      </c>
      <c r="AC3337" t="b">
        <v>0</v>
      </c>
    </row>
    <row r="3338" spans="1:29" hidden="1" x14ac:dyDescent="0.25">
      <c r="A3338" t="s">
        <v>134</v>
      </c>
      <c r="B3338" t="s">
        <v>476</v>
      </c>
      <c r="C3338" t="s">
        <v>583</v>
      </c>
      <c r="D3338" s="28" t="s">
        <v>464</v>
      </c>
      <c r="E3338" t="s">
        <v>274</v>
      </c>
      <c r="F3338" t="s">
        <v>595</v>
      </c>
      <c r="G3338" t="str">
        <f t="shared" si="258"/>
        <v>SWHC046-01</v>
      </c>
      <c r="H3338" t="str">
        <f t="shared" si="254"/>
        <v>ExAnte2019</v>
      </c>
      <c r="I3338" t="str">
        <f t="shared" si="255"/>
        <v>IOU workpaper</v>
      </c>
      <c r="J3338" s="2">
        <f t="shared" si="256"/>
        <v>43775</v>
      </c>
      <c r="K3338" t="s">
        <v>203</v>
      </c>
      <c r="L3338">
        <f t="shared" si="257"/>
        <v>1</v>
      </c>
      <c r="O3338">
        <v>0</v>
      </c>
      <c r="P3338">
        <v>0</v>
      </c>
      <c r="Q3338">
        <v>0</v>
      </c>
      <c r="R3338">
        <v>-13.936500000000001</v>
      </c>
      <c r="S3338">
        <v>0</v>
      </c>
      <c r="T3338">
        <v>7.6597999999999997</v>
      </c>
      <c r="AA3338" t="s">
        <v>465</v>
      </c>
      <c r="AB3338" t="s">
        <v>46</v>
      </c>
      <c r="AC3338" t="b">
        <v>0</v>
      </c>
    </row>
    <row r="3339" spans="1:29" hidden="1" x14ac:dyDescent="0.25">
      <c r="A3339" t="s">
        <v>134</v>
      </c>
      <c r="B3339" t="s">
        <v>476</v>
      </c>
      <c r="C3339" t="s">
        <v>583</v>
      </c>
      <c r="D3339" s="28" t="s">
        <v>464</v>
      </c>
      <c r="E3339" t="s">
        <v>282</v>
      </c>
      <c r="F3339" t="s">
        <v>595</v>
      </c>
      <c r="G3339" t="str">
        <f t="shared" si="258"/>
        <v>SWHC046-01</v>
      </c>
      <c r="H3339" t="str">
        <f t="shared" si="254"/>
        <v>ExAnte2019</v>
      </c>
      <c r="I3339" t="str">
        <f t="shared" si="255"/>
        <v>IOU workpaper</v>
      </c>
      <c r="J3339" s="2">
        <f t="shared" si="256"/>
        <v>43775</v>
      </c>
      <c r="K3339" t="s">
        <v>203</v>
      </c>
      <c r="L3339">
        <f t="shared" si="257"/>
        <v>1</v>
      </c>
      <c r="O3339">
        <v>0</v>
      </c>
      <c r="P3339">
        <v>0</v>
      </c>
      <c r="Q3339">
        <v>0</v>
      </c>
      <c r="R3339">
        <v>-26.859500000000001</v>
      </c>
      <c r="S3339">
        <v>0</v>
      </c>
      <c r="T3339">
        <v>8.2957000000000001</v>
      </c>
      <c r="AA3339" t="s">
        <v>465</v>
      </c>
      <c r="AB3339" t="s">
        <v>46</v>
      </c>
      <c r="AC3339" t="b">
        <v>0</v>
      </c>
    </row>
    <row r="3340" spans="1:29" hidden="1" x14ac:dyDescent="0.25">
      <c r="A3340" t="s">
        <v>134</v>
      </c>
      <c r="B3340" t="s">
        <v>476</v>
      </c>
      <c r="C3340" t="s">
        <v>583</v>
      </c>
      <c r="D3340" s="28" t="s">
        <v>464</v>
      </c>
      <c r="E3340" t="s">
        <v>290</v>
      </c>
      <c r="F3340" t="s">
        <v>595</v>
      </c>
      <c r="G3340" t="str">
        <f t="shared" si="258"/>
        <v>SWHC046-01</v>
      </c>
      <c r="H3340" t="str">
        <f t="shared" si="254"/>
        <v>ExAnte2019</v>
      </c>
      <c r="I3340" t="str">
        <f t="shared" si="255"/>
        <v>IOU workpaper</v>
      </c>
      <c r="J3340" s="2">
        <f t="shared" si="256"/>
        <v>43775</v>
      </c>
      <c r="K3340" t="s">
        <v>203</v>
      </c>
      <c r="L3340">
        <f t="shared" si="257"/>
        <v>1</v>
      </c>
      <c r="O3340">
        <v>0</v>
      </c>
      <c r="P3340">
        <v>0</v>
      </c>
      <c r="Q3340">
        <v>0</v>
      </c>
      <c r="R3340">
        <v>-18.4802</v>
      </c>
      <c r="S3340">
        <v>0</v>
      </c>
      <c r="T3340">
        <v>8.2902000000000005</v>
      </c>
      <c r="AA3340" t="s">
        <v>465</v>
      </c>
      <c r="AB3340" t="s">
        <v>46</v>
      </c>
      <c r="AC3340" t="b">
        <v>0</v>
      </c>
    </row>
    <row r="3341" spans="1:29" hidden="1" x14ac:dyDescent="0.25">
      <c r="A3341" t="s">
        <v>134</v>
      </c>
      <c r="B3341" t="s">
        <v>476</v>
      </c>
      <c r="C3341" t="s">
        <v>583</v>
      </c>
      <c r="D3341" s="28" t="s">
        <v>464</v>
      </c>
      <c r="E3341" t="s">
        <v>298</v>
      </c>
      <c r="F3341" t="s">
        <v>595</v>
      </c>
      <c r="G3341" t="str">
        <f t="shared" si="258"/>
        <v>SWHC046-01</v>
      </c>
      <c r="H3341" t="str">
        <f t="shared" si="254"/>
        <v>ExAnte2019</v>
      </c>
      <c r="I3341" t="str">
        <f t="shared" si="255"/>
        <v>IOU workpaper</v>
      </c>
      <c r="J3341" s="2">
        <f t="shared" si="256"/>
        <v>43775</v>
      </c>
      <c r="K3341" t="s">
        <v>203</v>
      </c>
      <c r="L3341">
        <f t="shared" si="257"/>
        <v>1</v>
      </c>
      <c r="O3341">
        <v>0</v>
      </c>
      <c r="P3341">
        <v>0</v>
      </c>
      <c r="Q3341">
        <v>0</v>
      </c>
      <c r="R3341">
        <v>-92.245400000000004</v>
      </c>
      <c r="S3341">
        <v>0</v>
      </c>
      <c r="T3341">
        <v>17.296399999999998</v>
      </c>
      <c r="AA3341" t="s">
        <v>465</v>
      </c>
      <c r="AB3341" t="s">
        <v>46</v>
      </c>
      <c r="AC3341" t="b">
        <v>0</v>
      </c>
    </row>
    <row r="3342" spans="1:29" hidden="1" x14ac:dyDescent="0.25">
      <c r="A3342" t="s">
        <v>134</v>
      </c>
      <c r="B3342" t="s">
        <v>476</v>
      </c>
      <c r="C3342" t="s">
        <v>583</v>
      </c>
      <c r="D3342" s="28" t="s">
        <v>464</v>
      </c>
      <c r="E3342" t="s">
        <v>306</v>
      </c>
      <c r="F3342" t="s">
        <v>595</v>
      </c>
      <c r="G3342" t="str">
        <f t="shared" si="258"/>
        <v>SWHC046-01</v>
      </c>
      <c r="H3342" t="str">
        <f t="shared" si="254"/>
        <v>ExAnte2019</v>
      </c>
      <c r="I3342" t="str">
        <f t="shared" si="255"/>
        <v>IOU workpaper</v>
      </c>
      <c r="J3342" s="2">
        <f t="shared" si="256"/>
        <v>43775</v>
      </c>
      <c r="K3342" t="s">
        <v>203</v>
      </c>
      <c r="L3342">
        <f t="shared" si="257"/>
        <v>1</v>
      </c>
      <c r="O3342">
        <v>0</v>
      </c>
      <c r="P3342">
        <v>0</v>
      </c>
      <c r="Q3342">
        <v>0</v>
      </c>
      <c r="R3342">
        <v>-113.6755</v>
      </c>
      <c r="S3342">
        <v>0</v>
      </c>
      <c r="T3342">
        <v>18.735399999999998</v>
      </c>
      <c r="AA3342" t="s">
        <v>465</v>
      </c>
      <c r="AB3342" t="s">
        <v>46</v>
      </c>
      <c r="AC3342" t="b">
        <v>0</v>
      </c>
    </row>
    <row r="3343" spans="1:29" hidden="1" x14ac:dyDescent="0.25">
      <c r="A3343" t="s">
        <v>134</v>
      </c>
      <c r="B3343" t="s">
        <v>476</v>
      </c>
      <c r="C3343" t="s">
        <v>583</v>
      </c>
      <c r="D3343" s="28" t="s">
        <v>464</v>
      </c>
      <c r="E3343" t="s">
        <v>314</v>
      </c>
      <c r="F3343" t="s">
        <v>595</v>
      </c>
      <c r="G3343" t="str">
        <f t="shared" si="258"/>
        <v>SWHC046-01</v>
      </c>
      <c r="H3343" t="str">
        <f t="shared" si="254"/>
        <v>ExAnte2019</v>
      </c>
      <c r="I3343" t="str">
        <f t="shared" si="255"/>
        <v>IOU workpaper</v>
      </c>
      <c r="J3343" s="2">
        <f t="shared" si="256"/>
        <v>43775</v>
      </c>
      <c r="K3343" t="s">
        <v>203</v>
      </c>
      <c r="L3343">
        <f t="shared" si="257"/>
        <v>1</v>
      </c>
      <c r="O3343">
        <v>0</v>
      </c>
      <c r="P3343">
        <v>0</v>
      </c>
      <c r="Q3343">
        <v>0</v>
      </c>
      <c r="R3343">
        <v>-77.753699999999995</v>
      </c>
      <c r="S3343">
        <v>0</v>
      </c>
      <c r="T3343">
        <v>15.414400000000001</v>
      </c>
      <c r="AA3343" t="s">
        <v>465</v>
      </c>
      <c r="AB3343" t="s">
        <v>46</v>
      </c>
      <c r="AC3343" t="b">
        <v>0</v>
      </c>
    </row>
    <row r="3344" spans="1:29" hidden="1" x14ac:dyDescent="0.25">
      <c r="A3344" t="s">
        <v>134</v>
      </c>
      <c r="B3344" t="s">
        <v>476</v>
      </c>
      <c r="C3344" t="s">
        <v>583</v>
      </c>
      <c r="D3344" s="28" t="s">
        <v>464</v>
      </c>
      <c r="E3344" t="s">
        <v>322</v>
      </c>
      <c r="F3344" t="s">
        <v>595</v>
      </c>
      <c r="G3344" t="str">
        <f t="shared" si="258"/>
        <v>SWHC046-01</v>
      </c>
      <c r="H3344" t="str">
        <f t="shared" si="254"/>
        <v>ExAnte2019</v>
      </c>
      <c r="I3344" t="str">
        <f t="shared" si="255"/>
        <v>IOU workpaper</v>
      </c>
      <c r="J3344" s="2">
        <f t="shared" si="256"/>
        <v>43775</v>
      </c>
      <c r="K3344" t="s">
        <v>203</v>
      </c>
      <c r="L3344">
        <f t="shared" si="257"/>
        <v>1</v>
      </c>
      <c r="O3344">
        <v>0</v>
      </c>
      <c r="P3344">
        <v>0</v>
      </c>
      <c r="Q3344">
        <v>0</v>
      </c>
      <c r="R3344">
        <v>-99.702600000000004</v>
      </c>
      <c r="S3344">
        <v>0</v>
      </c>
      <c r="T3344">
        <v>17.863299999999999</v>
      </c>
      <c r="AA3344" t="s">
        <v>465</v>
      </c>
      <c r="AB3344" t="s">
        <v>46</v>
      </c>
      <c r="AC3344" t="b">
        <v>0</v>
      </c>
    </row>
    <row r="3345" spans="1:29" hidden="1" x14ac:dyDescent="0.25">
      <c r="A3345" t="s">
        <v>134</v>
      </c>
      <c r="B3345" t="s">
        <v>476</v>
      </c>
      <c r="C3345" t="s">
        <v>583</v>
      </c>
      <c r="D3345" s="28" t="s">
        <v>464</v>
      </c>
      <c r="E3345" t="s">
        <v>330</v>
      </c>
      <c r="F3345" t="s">
        <v>595</v>
      </c>
      <c r="G3345" t="str">
        <f t="shared" si="258"/>
        <v>SWHC046-01</v>
      </c>
      <c r="H3345" t="str">
        <f t="shared" si="254"/>
        <v>ExAnte2019</v>
      </c>
      <c r="I3345" t="str">
        <f t="shared" si="255"/>
        <v>IOU workpaper</v>
      </c>
      <c r="J3345" s="2">
        <f t="shared" si="256"/>
        <v>43775</v>
      </c>
      <c r="K3345" t="s">
        <v>203</v>
      </c>
      <c r="L3345">
        <f t="shared" si="257"/>
        <v>1</v>
      </c>
      <c r="O3345">
        <v>0</v>
      </c>
      <c r="P3345">
        <v>0</v>
      </c>
      <c r="Q3345">
        <v>0</v>
      </c>
      <c r="R3345">
        <v>50.269599999999997</v>
      </c>
      <c r="S3345">
        <v>0</v>
      </c>
      <c r="T3345">
        <v>2.4062999999999999</v>
      </c>
      <c r="AA3345" t="s">
        <v>465</v>
      </c>
      <c r="AB3345" t="s">
        <v>46</v>
      </c>
      <c r="AC3345" t="b">
        <v>0</v>
      </c>
    </row>
    <row r="3346" spans="1:29" hidden="1" x14ac:dyDescent="0.25">
      <c r="A3346" t="s">
        <v>134</v>
      </c>
      <c r="B3346" t="s">
        <v>476</v>
      </c>
      <c r="C3346" t="s">
        <v>583</v>
      </c>
      <c r="D3346" s="28" t="s">
        <v>464</v>
      </c>
      <c r="E3346" t="s">
        <v>338</v>
      </c>
      <c r="F3346" t="s">
        <v>595</v>
      </c>
      <c r="G3346" t="str">
        <f t="shared" si="258"/>
        <v>SWHC046-01</v>
      </c>
      <c r="H3346" t="str">
        <f t="shared" si="254"/>
        <v>ExAnte2019</v>
      </c>
      <c r="I3346" t="str">
        <f t="shared" si="255"/>
        <v>IOU workpaper</v>
      </c>
      <c r="J3346" s="2">
        <f t="shared" si="256"/>
        <v>43775</v>
      </c>
      <c r="K3346" t="s">
        <v>203</v>
      </c>
      <c r="L3346">
        <f t="shared" si="257"/>
        <v>1</v>
      </c>
      <c r="O3346">
        <v>0</v>
      </c>
      <c r="P3346">
        <v>0</v>
      </c>
      <c r="Q3346">
        <v>0</v>
      </c>
      <c r="R3346">
        <v>-520.90110000000004</v>
      </c>
      <c r="S3346">
        <v>0</v>
      </c>
      <c r="T3346">
        <v>58.551499999999997</v>
      </c>
      <c r="AA3346" t="s">
        <v>465</v>
      </c>
      <c r="AB3346" t="s">
        <v>46</v>
      </c>
      <c r="AC3346" t="b">
        <v>0</v>
      </c>
    </row>
    <row r="3347" spans="1:29" hidden="1" x14ac:dyDescent="0.25">
      <c r="A3347" t="s">
        <v>134</v>
      </c>
      <c r="B3347" t="s">
        <v>476</v>
      </c>
      <c r="C3347" t="s">
        <v>584</v>
      </c>
      <c r="D3347" s="28" t="s">
        <v>464</v>
      </c>
      <c r="E3347" t="s">
        <v>202</v>
      </c>
      <c r="F3347" t="s">
        <v>595</v>
      </c>
      <c r="G3347" t="str">
        <f t="shared" si="258"/>
        <v>SWHC046-01</v>
      </c>
      <c r="H3347" t="str">
        <f t="shared" si="254"/>
        <v>ExAnte2019</v>
      </c>
      <c r="I3347" t="str">
        <f t="shared" si="255"/>
        <v>IOU workpaper</v>
      </c>
      <c r="J3347" s="2">
        <f t="shared" si="256"/>
        <v>43775</v>
      </c>
      <c r="K3347" t="s">
        <v>203</v>
      </c>
      <c r="L3347">
        <f t="shared" si="257"/>
        <v>1</v>
      </c>
      <c r="O3347">
        <v>0</v>
      </c>
      <c r="P3347">
        <v>0</v>
      </c>
      <c r="Q3347">
        <v>0</v>
      </c>
      <c r="R3347">
        <v>-668.78530000000001</v>
      </c>
      <c r="S3347">
        <v>0</v>
      </c>
      <c r="T3347">
        <v>76.330299999999994</v>
      </c>
      <c r="AA3347" t="s">
        <v>465</v>
      </c>
      <c r="AB3347" t="s">
        <v>46</v>
      </c>
      <c r="AC3347" t="b">
        <v>0</v>
      </c>
    </row>
    <row r="3348" spans="1:29" hidden="1" x14ac:dyDescent="0.25">
      <c r="A3348" t="s">
        <v>134</v>
      </c>
      <c r="B3348" t="s">
        <v>476</v>
      </c>
      <c r="C3348" t="s">
        <v>584</v>
      </c>
      <c r="D3348" s="28" t="s">
        <v>464</v>
      </c>
      <c r="E3348" t="s">
        <v>224</v>
      </c>
      <c r="F3348" t="s">
        <v>595</v>
      </c>
      <c r="G3348" t="str">
        <f t="shared" si="258"/>
        <v>SWHC046-01</v>
      </c>
      <c r="H3348" t="str">
        <f t="shared" si="254"/>
        <v>ExAnte2019</v>
      </c>
      <c r="I3348" t="str">
        <f t="shared" si="255"/>
        <v>IOU workpaper</v>
      </c>
      <c r="J3348" s="2">
        <f t="shared" si="256"/>
        <v>43775</v>
      </c>
      <c r="K3348" t="s">
        <v>203</v>
      </c>
      <c r="L3348">
        <f t="shared" si="257"/>
        <v>1</v>
      </c>
      <c r="O3348">
        <v>0</v>
      </c>
      <c r="P3348">
        <v>0</v>
      </c>
      <c r="Q3348">
        <v>0</v>
      </c>
      <c r="R3348">
        <v>-391.32729999999998</v>
      </c>
      <c r="S3348">
        <v>0</v>
      </c>
      <c r="T3348">
        <v>46.511600000000001</v>
      </c>
      <c r="AA3348" t="s">
        <v>465</v>
      </c>
      <c r="AB3348" t="s">
        <v>46</v>
      </c>
      <c r="AC3348" t="b">
        <v>0</v>
      </c>
    </row>
    <row r="3349" spans="1:29" hidden="1" x14ac:dyDescent="0.25">
      <c r="A3349" t="s">
        <v>134</v>
      </c>
      <c r="B3349" t="s">
        <v>476</v>
      </c>
      <c r="C3349" t="s">
        <v>584</v>
      </c>
      <c r="D3349" s="28" t="s">
        <v>464</v>
      </c>
      <c r="E3349" t="s">
        <v>232</v>
      </c>
      <c r="F3349" t="s">
        <v>595</v>
      </c>
      <c r="G3349" t="str">
        <f t="shared" si="258"/>
        <v>SWHC046-01</v>
      </c>
      <c r="H3349" t="str">
        <f t="shared" si="254"/>
        <v>ExAnte2019</v>
      </c>
      <c r="I3349" t="str">
        <f t="shared" si="255"/>
        <v>IOU workpaper</v>
      </c>
      <c r="J3349" s="2">
        <f t="shared" si="256"/>
        <v>43775</v>
      </c>
      <c r="K3349" t="s">
        <v>203</v>
      </c>
      <c r="L3349">
        <f t="shared" si="257"/>
        <v>1</v>
      </c>
      <c r="O3349">
        <v>0</v>
      </c>
      <c r="P3349">
        <v>0</v>
      </c>
      <c r="Q3349">
        <v>0</v>
      </c>
      <c r="R3349">
        <v>-324.76960000000003</v>
      </c>
      <c r="S3349">
        <v>0</v>
      </c>
      <c r="T3349">
        <v>39.198599999999999</v>
      </c>
      <c r="AA3349" t="s">
        <v>465</v>
      </c>
      <c r="AB3349" t="s">
        <v>46</v>
      </c>
      <c r="AC3349" t="b">
        <v>0</v>
      </c>
    </row>
    <row r="3350" spans="1:29" hidden="1" x14ac:dyDescent="0.25">
      <c r="A3350" t="s">
        <v>134</v>
      </c>
      <c r="B3350" t="s">
        <v>476</v>
      </c>
      <c r="C3350" t="s">
        <v>584</v>
      </c>
      <c r="D3350" s="28" t="s">
        <v>464</v>
      </c>
      <c r="E3350" t="s">
        <v>240</v>
      </c>
      <c r="F3350" t="s">
        <v>595</v>
      </c>
      <c r="G3350" t="str">
        <f t="shared" si="258"/>
        <v>SWHC046-01</v>
      </c>
      <c r="H3350" t="str">
        <f t="shared" si="254"/>
        <v>ExAnte2019</v>
      </c>
      <c r="I3350" t="str">
        <f t="shared" si="255"/>
        <v>IOU workpaper</v>
      </c>
      <c r="J3350" s="2">
        <f t="shared" si="256"/>
        <v>43775</v>
      </c>
      <c r="K3350" t="s">
        <v>203</v>
      </c>
      <c r="L3350">
        <f t="shared" si="257"/>
        <v>1</v>
      </c>
      <c r="O3350">
        <v>0</v>
      </c>
      <c r="P3350">
        <v>0</v>
      </c>
      <c r="Q3350">
        <v>0</v>
      </c>
      <c r="R3350">
        <v>-307.93329999999997</v>
      </c>
      <c r="S3350">
        <v>0</v>
      </c>
      <c r="T3350">
        <v>35.104700000000001</v>
      </c>
      <c r="AA3350" t="s">
        <v>465</v>
      </c>
      <c r="AB3350" t="s">
        <v>46</v>
      </c>
      <c r="AC3350" t="b">
        <v>0</v>
      </c>
    </row>
    <row r="3351" spans="1:29" hidden="1" x14ac:dyDescent="0.25">
      <c r="A3351" t="s">
        <v>134</v>
      </c>
      <c r="B3351" t="s">
        <v>476</v>
      </c>
      <c r="C3351" t="s">
        <v>584</v>
      </c>
      <c r="D3351" s="28" t="s">
        <v>464</v>
      </c>
      <c r="E3351" t="s">
        <v>248</v>
      </c>
      <c r="F3351" t="s">
        <v>595</v>
      </c>
      <c r="G3351" t="str">
        <f t="shared" si="258"/>
        <v>SWHC046-01</v>
      </c>
      <c r="H3351" t="str">
        <f t="shared" si="254"/>
        <v>ExAnte2019</v>
      </c>
      <c r="I3351" t="str">
        <f t="shared" si="255"/>
        <v>IOU workpaper</v>
      </c>
      <c r="J3351" s="2">
        <f t="shared" si="256"/>
        <v>43775</v>
      </c>
      <c r="K3351" t="s">
        <v>203</v>
      </c>
      <c r="L3351">
        <f t="shared" si="257"/>
        <v>1</v>
      </c>
      <c r="O3351">
        <v>0</v>
      </c>
      <c r="P3351">
        <v>0</v>
      </c>
      <c r="Q3351">
        <v>0</v>
      </c>
      <c r="R3351">
        <v>-361.92329999999998</v>
      </c>
      <c r="S3351">
        <v>0</v>
      </c>
      <c r="T3351">
        <v>42.829099999999997</v>
      </c>
      <c r="AA3351" t="s">
        <v>465</v>
      </c>
      <c r="AB3351" t="s">
        <v>46</v>
      </c>
      <c r="AC3351" t="b">
        <v>0</v>
      </c>
    </row>
    <row r="3352" spans="1:29" hidden="1" x14ac:dyDescent="0.25">
      <c r="A3352" t="s">
        <v>134</v>
      </c>
      <c r="B3352" t="s">
        <v>476</v>
      </c>
      <c r="C3352" t="s">
        <v>584</v>
      </c>
      <c r="D3352" s="28" t="s">
        <v>464</v>
      </c>
      <c r="E3352" t="s">
        <v>256</v>
      </c>
      <c r="F3352" t="s">
        <v>595</v>
      </c>
      <c r="G3352" t="str">
        <f t="shared" si="258"/>
        <v>SWHC046-01</v>
      </c>
      <c r="H3352" t="str">
        <f t="shared" si="254"/>
        <v>ExAnte2019</v>
      </c>
      <c r="I3352" t="str">
        <f t="shared" si="255"/>
        <v>IOU workpaper</v>
      </c>
      <c r="J3352" s="2">
        <f t="shared" si="256"/>
        <v>43775</v>
      </c>
      <c r="K3352" t="s">
        <v>203</v>
      </c>
      <c r="L3352">
        <f t="shared" si="257"/>
        <v>1</v>
      </c>
      <c r="O3352">
        <v>0</v>
      </c>
      <c r="P3352">
        <v>0</v>
      </c>
      <c r="Q3352">
        <v>0</v>
      </c>
      <c r="R3352">
        <v>-146.97479999999999</v>
      </c>
      <c r="S3352">
        <v>0</v>
      </c>
      <c r="T3352">
        <v>19.8216</v>
      </c>
      <c r="AA3352" t="s">
        <v>465</v>
      </c>
      <c r="AB3352" t="s">
        <v>46</v>
      </c>
      <c r="AC3352" t="b">
        <v>0</v>
      </c>
    </row>
    <row r="3353" spans="1:29" hidden="1" x14ac:dyDescent="0.25">
      <c r="A3353" t="s">
        <v>134</v>
      </c>
      <c r="B3353" t="s">
        <v>476</v>
      </c>
      <c r="C3353" t="s">
        <v>584</v>
      </c>
      <c r="D3353" s="28" t="s">
        <v>464</v>
      </c>
      <c r="E3353" t="s">
        <v>265</v>
      </c>
      <c r="F3353" t="s">
        <v>595</v>
      </c>
      <c r="G3353" t="str">
        <f t="shared" si="258"/>
        <v>SWHC046-01</v>
      </c>
      <c r="H3353" t="str">
        <f t="shared" si="254"/>
        <v>ExAnte2019</v>
      </c>
      <c r="I3353" t="str">
        <f t="shared" si="255"/>
        <v>IOU workpaper</v>
      </c>
      <c r="J3353" s="2">
        <f t="shared" si="256"/>
        <v>43775</v>
      </c>
      <c r="K3353" t="s">
        <v>203</v>
      </c>
      <c r="L3353">
        <f t="shared" si="257"/>
        <v>1</v>
      </c>
      <c r="O3353">
        <v>0</v>
      </c>
      <c r="P3353">
        <v>0</v>
      </c>
      <c r="Q3353">
        <v>0</v>
      </c>
      <c r="R3353">
        <v>-93.820899999999995</v>
      </c>
      <c r="S3353">
        <v>0</v>
      </c>
      <c r="T3353">
        <v>12.706799999999999</v>
      </c>
      <c r="AA3353" t="s">
        <v>465</v>
      </c>
      <c r="AB3353" t="s">
        <v>46</v>
      </c>
      <c r="AC3353" t="b">
        <v>0</v>
      </c>
    </row>
    <row r="3354" spans="1:29" hidden="1" x14ac:dyDescent="0.25">
      <c r="A3354" t="s">
        <v>134</v>
      </c>
      <c r="B3354" t="s">
        <v>476</v>
      </c>
      <c r="C3354" t="s">
        <v>584</v>
      </c>
      <c r="D3354" s="28" t="s">
        <v>464</v>
      </c>
      <c r="E3354" t="s">
        <v>274</v>
      </c>
      <c r="F3354" t="s">
        <v>595</v>
      </c>
      <c r="G3354" t="str">
        <f t="shared" si="258"/>
        <v>SWHC046-01</v>
      </c>
      <c r="H3354" t="str">
        <f t="shared" si="254"/>
        <v>ExAnte2019</v>
      </c>
      <c r="I3354" t="str">
        <f t="shared" si="255"/>
        <v>IOU workpaper</v>
      </c>
      <c r="J3354" s="2">
        <f t="shared" si="256"/>
        <v>43775</v>
      </c>
      <c r="K3354" t="s">
        <v>203</v>
      </c>
      <c r="L3354">
        <f t="shared" si="257"/>
        <v>1</v>
      </c>
      <c r="O3354">
        <v>0</v>
      </c>
      <c r="P3354">
        <v>0</v>
      </c>
      <c r="Q3354">
        <v>0</v>
      </c>
      <c r="R3354">
        <v>-106.5818</v>
      </c>
      <c r="S3354">
        <v>0</v>
      </c>
      <c r="T3354">
        <v>18.0425</v>
      </c>
      <c r="AA3354" t="s">
        <v>465</v>
      </c>
      <c r="AB3354" t="s">
        <v>46</v>
      </c>
      <c r="AC3354" t="b">
        <v>0</v>
      </c>
    </row>
    <row r="3355" spans="1:29" hidden="1" x14ac:dyDescent="0.25">
      <c r="A3355" t="s">
        <v>134</v>
      </c>
      <c r="B3355" t="s">
        <v>476</v>
      </c>
      <c r="C3355" t="s">
        <v>584</v>
      </c>
      <c r="D3355" s="28" t="s">
        <v>464</v>
      </c>
      <c r="E3355" t="s">
        <v>282</v>
      </c>
      <c r="F3355" t="s">
        <v>595</v>
      </c>
      <c r="G3355" t="str">
        <f t="shared" si="258"/>
        <v>SWHC046-01</v>
      </c>
      <c r="H3355" t="str">
        <f t="shared" si="254"/>
        <v>ExAnte2019</v>
      </c>
      <c r="I3355" t="str">
        <f t="shared" si="255"/>
        <v>IOU workpaper</v>
      </c>
      <c r="J3355" s="2">
        <f t="shared" si="256"/>
        <v>43775</v>
      </c>
      <c r="K3355" t="s">
        <v>203</v>
      </c>
      <c r="L3355">
        <f t="shared" si="257"/>
        <v>1</v>
      </c>
      <c r="O3355">
        <v>0</v>
      </c>
      <c r="P3355">
        <v>0</v>
      </c>
      <c r="Q3355">
        <v>0</v>
      </c>
      <c r="R3355">
        <v>-118.503</v>
      </c>
      <c r="S3355">
        <v>0</v>
      </c>
      <c r="T3355">
        <v>19.332799999999999</v>
      </c>
      <c r="AA3355" t="s">
        <v>465</v>
      </c>
      <c r="AB3355" t="s">
        <v>46</v>
      </c>
      <c r="AC3355" t="b">
        <v>0</v>
      </c>
    </row>
    <row r="3356" spans="1:29" hidden="1" x14ac:dyDescent="0.25">
      <c r="A3356" t="s">
        <v>134</v>
      </c>
      <c r="B3356" t="s">
        <v>476</v>
      </c>
      <c r="C3356" t="s">
        <v>584</v>
      </c>
      <c r="D3356" s="28" t="s">
        <v>464</v>
      </c>
      <c r="E3356" t="s">
        <v>290</v>
      </c>
      <c r="F3356" t="s">
        <v>595</v>
      </c>
      <c r="G3356" t="str">
        <f t="shared" si="258"/>
        <v>SWHC046-01</v>
      </c>
      <c r="H3356" t="str">
        <f t="shared" si="254"/>
        <v>ExAnte2019</v>
      </c>
      <c r="I3356" t="str">
        <f t="shared" si="255"/>
        <v>IOU workpaper</v>
      </c>
      <c r="J3356" s="2">
        <f t="shared" si="256"/>
        <v>43775</v>
      </c>
      <c r="K3356" t="s">
        <v>203</v>
      </c>
      <c r="L3356">
        <f t="shared" si="257"/>
        <v>1</v>
      </c>
      <c r="O3356">
        <v>0</v>
      </c>
      <c r="P3356">
        <v>0</v>
      </c>
      <c r="Q3356">
        <v>0</v>
      </c>
      <c r="R3356">
        <v>-121.0497</v>
      </c>
      <c r="S3356">
        <v>0</v>
      </c>
      <c r="T3356">
        <v>19.3886</v>
      </c>
      <c r="AA3356" t="s">
        <v>465</v>
      </c>
      <c r="AB3356" t="s">
        <v>46</v>
      </c>
      <c r="AC3356" t="b">
        <v>0</v>
      </c>
    </row>
    <row r="3357" spans="1:29" hidden="1" x14ac:dyDescent="0.25">
      <c r="A3357" t="s">
        <v>134</v>
      </c>
      <c r="B3357" t="s">
        <v>476</v>
      </c>
      <c r="C3357" t="s">
        <v>584</v>
      </c>
      <c r="D3357" s="28" t="s">
        <v>464</v>
      </c>
      <c r="E3357" t="s">
        <v>298</v>
      </c>
      <c r="F3357" t="s">
        <v>595</v>
      </c>
      <c r="G3357" t="str">
        <f t="shared" si="258"/>
        <v>SWHC046-01</v>
      </c>
      <c r="H3357" t="str">
        <f t="shared" si="254"/>
        <v>ExAnte2019</v>
      </c>
      <c r="I3357" t="str">
        <f t="shared" si="255"/>
        <v>IOU workpaper</v>
      </c>
      <c r="J3357" s="2">
        <f t="shared" si="256"/>
        <v>43775</v>
      </c>
      <c r="K3357" t="s">
        <v>203</v>
      </c>
      <c r="L3357">
        <f t="shared" si="257"/>
        <v>1</v>
      </c>
      <c r="O3357">
        <v>0</v>
      </c>
      <c r="P3357">
        <v>0</v>
      </c>
      <c r="Q3357">
        <v>0</v>
      </c>
      <c r="R3357">
        <v>-269.73759999999999</v>
      </c>
      <c r="S3357">
        <v>0</v>
      </c>
      <c r="T3357">
        <v>37.536299999999997</v>
      </c>
      <c r="AA3357" t="s">
        <v>465</v>
      </c>
      <c r="AB3357" t="s">
        <v>46</v>
      </c>
      <c r="AC3357" t="b">
        <v>0</v>
      </c>
    </row>
    <row r="3358" spans="1:29" hidden="1" x14ac:dyDescent="0.25">
      <c r="A3358" t="s">
        <v>134</v>
      </c>
      <c r="B3358" t="s">
        <v>476</v>
      </c>
      <c r="C3358" t="s">
        <v>584</v>
      </c>
      <c r="D3358" s="28" t="s">
        <v>464</v>
      </c>
      <c r="E3358" t="s">
        <v>306</v>
      </c>
      <c r="F3358" t="s">
        <v>595</v>
      </c>
      <c r="G3358" t="str">
        <f t="shared" si="258"/>
        <v>SWHC046-01</v>
      </c>
      <c r="H3358" t="str">
        <f t="shared" si="254"/>
        <v>ExAnte2019</v>
      </c>
      <c r="I3358" t="str">
        <f t="shared" si="255"/>
        <v>IOU workpaper</v>
      </c>
      <c r="J3358" s="2">
        <f t="shared" si="256"/>
        <v>43775</v>
      </c>
      <c r="K3358" t="s">
        <v>203</v>
      </c>
      <c r="L3358">
        <f t="shared" si="257"/>
        <v>1</v>
      </c>
      <c r="O3358">
        <v>0</v>
      </c>
      <c r="P3358">
        <v>0</v>
      </c>
      <c r="Q3358">
        <v>0</v>
      </c>
      <c r="R3358">
        <v>-291.77289999999999</v>
      </c>
      <c r="S3358">
        <v>0</v>
      </c>
      <c r="T3358">
        <v>38.178199999999997</v>
      </c>
      <c r="AA3358" t="s">
        <v>465</v>
      </c>
      <c r="AB3358" t="s">
        <v>46</v>
      </c>
      <c r="AC3358" t="b">
        <v>0</v>
      </c>
    </row>
    <row r="3359" spans="1:29" hidden="1" x14ac:dyDescent="0.25">
      <c r="A3359" t="s">
        <v>134</v>
      </c>
      <c r="B3359" t="s">
        <v>476</v>
      </c>
      <c r="C3359" t="s">
        <v>584</v>
      </c>
      <c r="D3359" s="28" t="s">
        <v>464</v>
      </c>
      <c r="E3359" t="s">
        <v>314</v>
      </c>
      <c r="F3359" t="s">
        <v>595</v>
      </c>
      <c r="G3359" t="str">
        <f t="shared" si="258"/>
        <v>SWHC046-01</v>
      </c>
      <c r="H3359" t="str">
        <f t="shared" si="254"/>
        <v>ExAnte2019</v>
      </c>
      <c r="I3359" t="str">
        <f t="shared" si="255"/>
        <v>IOU workpaper</v>
      </c>
      <c r="J3359" s="2">
        <f t="shared" si="256"/>
        <v>43775</v>
      </c>
      <c r="K3359" t="s">
        <v>203</v>
      </c>
      <c r="L3359">
        <f t="shared" si="257"/>
        <v>1</v>
      </c>
      <c r="O3359">
        <v>0</v>
      </c>
      <c r="P3359">
        <v>0</v>
      </c>
      <c r="Q3359">
        <v>0</v>
      </c>
      <c r="R3359">
        <v>-220.5746</v>
      </c>
      <c r="S3359">
        <v>0</v>
      </c>
      <c r="T3359">
        <v>31.380700000000001</v>
      </c>
      <c r="AA3359" t="s">
        <v>465</v>
      </c>
      <c r="AB3359" t="s">
        <v>46</v>
      </c>
      <c r="AC3359" t="b">
        <v>0</v>
      </c>
    </row>
    <row r="3360" spans="1:29" hidden="1" x14ac:dyDescent="0.25">
      <c r="A3360" t="s">
        <v>134</v>
      </c>
      <c r="B3360" t="s">
        <v>476</v>
      </c>
      <c r="C3360" t="s">
        <v>584</v>
      </c>
      <c r="D3360" s="28" t="s">
        <v>464</v>
      </c>
      <c r="E3360" t="s">
        <v>322</v>
      </c>
      <c r="F3360" t="s">
        <v>595</v>
      </c>
      <c r="G3360" t="str">
        <f t="shared" si="258"/>
        <v>SWHC046-01</v>
      </c>
      <c r="H3360" t="str">
        <f t="shared" si="254"/>
        <v>ExAnte2019</v>
      </c>
      <c r="I3360" t="str">
        <f t="shared" si="255"/>
        <v>IOU workpaper</v>
      </c>
      <c r="J3360" s="2">
        <f t="shared" si="256"/>
        <v>43775</v>
      </c>
      <c r="K3360" t="s">
        <v>203</v>
      </c>
      <c r="L3360">
        <f t="shared" si="257"/>
        <v>1</v>
      </c>
      <c r="O3360">
        <v>0</v>
      </c>
      <c r="P3360">
        <v>0</v>
      </c>
      <c r="Q3360">
        <v>0</v>
      </c>
      <c r="R3360">
        <v>-305.10300000000001</v>
      </c>
      <c r="S3360">
        <v>0</v>
      </c>
      <c r="T3360">
        <v>40.325499999999998</v>
      </c>
      <c r="AA3360" t="s">
        <v>465</v>
      </c>
      <c r="AB3360" t="s">
        <v>46</v>
      </c>
      <c r="AC3360" t="b">
        <v>0</v>
      </c>
    </row>
    <row r="3361" spans="1:29" hidden="1" x14ac:dyDescent="0.25">
      <c r="A3361" t="s">
        <v>134</v>
      </c>
      <c r="B3361" t="s">
        <v>476</v>
      </c>
      <c r="C3361" t="s">
        <v>584</v>
      </c>
      <c r="D3361" s="28" t="s">
        <v>464</v>
      </c>
      <c r="E3361" t="s">
        <v>330</v>
      </c>
      <c r="F3361" t="s">
        <v>595</v>
      </c>
      <c r="G3361" t="str">
        <f t="shared" si="258"/>
        <v>SWHC046-01</v>
      </c>
      <c r="H3361" t="str">
        <f t="shared" si="254"/>
        <v>ExAnte2019</v>
      </c>
      <c r="I3361" t="str">
        <f t="shared" si="255"/>
        <v>IOU workpaper</v>
      </c>
      <c r="J3361" s="2">
        <f t="shared" si="256"/>
        <v>43775</v>
      </c>
      <c r="K3361" t="s">
        <v>203</v>
      </c>
      <c r="L3361">
        <f t="shared" si="257"/>
        <v>1</v>
      </c>
      <c r="O3361">
        <v>0</v>
      </c>
      <c r="P3361">
        <v>0</v>
      </c>
      <c r="Q3361">
        <v>0</v>
      </c>
      <c r="R3361">
        <v>17.374700000000001</v>
      </c>
      <c r="S3361">
        <v>0</v>
      </c>
      <c r="T3361">
        <v>5.6291000000000002</v>
      </c>
      <c r="AA3361" t="s">
        <v>465</v>
      </c>
      <c r="AB3361" t="s">
        <v>46</v>
      </c>
      <c r="AC3361" t="b">
        <v>0</v>
      </c>
    </row>
    <row r="3362" spans="1:29" hidden="1" x14ac:dyDescent="0.25">
      <c r="A3362" t="s">
        <v>134</v>
      </c>
      <c r="B3362" t="s">
        <v>476</v>
      </c>
      <c r="C3362" t="s">
        <v>584</v>
      </c>
      <c r="D3362" s="28" t="s">
        <v>464</v>
      </c>
      <c r="E3362" t="s">
        <v>338</v>
      </c>
      <c r="F3362" t="s">
        <v>595</v>
      </c>
      <c r="G3362" t="str">
        <f t="shared" si="258"/>
        <v>SWHC046-01</v>
      </c>
      <c r="H3362" t="str">
        <f t="shared" si="254"/>
        <v>ExAnte2019</v>
      </c>
      <c r="I3362" t="str">
        <f t="shared" si="255"/>
        <v>IOU workpaper</v>
      </c>
      <c r="J3362" s="2">
        <f t="shared" si="256"/>
        <v>43775</v>
      </c>
      <c r="K3362" t="s">
        <v>203</v>
      </c>
      <c r="L3362">
        <f t="shared" si="257"/>
        <v>1</v>
      </c>
      <c r="O3362">
        <v>0</v>
      </c>
      <c r="P3362">
        <v>0</v>
      </c>
      <c r="Q3362">
        <v>0</v>
      </c>
      <c r="R3362">
        <v>-893.42060000000004</v>
      </c>
      <c r="S3362">
        <v>0</v>
      </c>
      <c r="T3362">
        <v>92.379000000000005</v>
      </c>
      <c r="AA3362" t="s">
        <v>465</v>
      </c>
      <c r="AB3362" t="s">
        <v>46</v>
      </c>
      <c r="AC3362" t="b">
        <v>0</v>
      </c>
    </row>
    <row r="3363" spans="1:29" hidden="1" x14ac:dyDescent="0.25">
      <c r="A3363" t="s">
        <v>134</v>
      </c>
      <c r="B3363" t="s">
        <v>476</v>
      </c>
      <c r="C3363" t="s">
        <v>585</v>
      </c>
      <c r="D3363" s="28" t="s">
        <v>464</v>
      </c>
      <c r="E3363" t="s">
        <v>202</v>
      </c>
      <c r="F3363" t="s">
        <v>595</v>
      </c>
      <c r="G3363" t="str">
        <f t="shared" si="258"/>
        <v>SWHC046-01</v>
      </c>
      <c r="H3363" t="str">
        <f t="shared" si="254"/>
        <v>ExAnte2019</v>
      </c>
      <c r="I3363" t="str">
        <f t="shared" si="255"/>
        <v>IOU workpaper</v>
      </c>
      <c r="J3363" s="2">
        <f t="shared" si="256"/>
        <v>43775</v>
      </c>
      <c r="K3363" t="s">
        <v>203</v>
      </c>
      <c r="L3363">
        <f t="shared" si="257"/>
        <v>1</v>
      </c>
      <c r="O3363">
        <v>0</v>
      </c>
      <c r="P3363">
        <v>0</v>
      </c>
      <c r="Q3363">
        <v>0</v>
      </c>
      <c r="R3363">
        <v>-551.91480000000001</v>
      </c>
      <c r="S3363">
        <v>0</v>
      </c>
      <c r="T3363">
        <v>61.560099999999998</v>
      </c>
      <c r="AA3363" t="s">
        <v>465</v>
      </c>
      <c r="AB3363" t="s">
        <v>46</v>
      </c>
      <c r="AC3363" t="b">
        <v>0</v>
      </c>
    </row>
    <row r="3364" spans="1:29" hidden="1" x14ac:dyDescent="0.25">
      <c r="A3364" t="s">
        <v>134</v>
      </c>
      <c r="B3364" t="s">
        <v>476</v>
      </c>
      <c r="C3364" t="s">
        <v>585</v>
      </c>
      <c r="D3364" s="28" t="s">
        <v>464</v>
      </c>
      <c r="E3364" t="s">
        <v>224</v>
      </c>
      <c r="F3364" t="s">
        <v>595</v>
      </c>
      <c r="G3364" t="str">
        <f t="shared" si="258"/>
        <v>SWHC046-01</v>
      </c>
      <c r="H3364" t="str">
        <f t="shared" si="254"/>
        <v>ExAnte2019</v>
      </c>
      <c r="I3364" t="str">
        <f t="shared" si="255"/>
        <v>IOU workpaper</v>
      </c>
      <c r="J3364" s="2">
        <f t="shared" si="256"/>
        <v>43775</v>
      </c>
      <c r="K3364" t="s">
        <v>203</v>
      </c>
      <c r="L3364">
        <f t="shared" si="257"/>
        <v>1</v>
      </c>
      <c r="O3364">
        <v>0</v>
      </c>
      <c r="P3364">
        <v>0</v>
      </c>
      <c r="Q3364">
        <v>0</v>
      </c>
      <c r="R3364">
        <v>-421.58909999999997</v>
      </c>
      <c r="S3364">
        <v>0</v>
      </c>
      <c r="T3364">
        <v>60.276499999999999</v>
      </c>
      <c r="AA3364" t="s">
        <v>465</v>
      </c>
      <c r="AB3364" t="s">
        <v>46</v>
      </c>
      <c r="AC3364" t="b">
        <v>0</v>
      </c>
    </row>
    <row r="3365" spans="1:29" hidden="1" x14ac:dyDescent="0.25">
      <c r="A3365" t="s">
        <v>134</v>
      </c>
      <c r="B3365" t="s">
        <v>476</v>
      </c>
      <c r="C3365" t="s">
        <v>585</v>
      </c>
      <c r="D3365" s="28" t="s">
        <v>464</v>
      </c>
      <c r="E3365" t="s">
        <v>232</v>
      </c>
      <c r="F3365" t="s">
        <v>595</v>
      </c>
      <c r="G3365" t="str">
        <f t="shared" si="258"/>
        <v>SWHC046-01</v>
      </c>
      <c r="H3365" t="str">
        <f t="shared" si="254"/>
        <v>ExAnte2019</v>
      </c>
      <c r="I3365" t="str">
        <f t="shared" si="255"/>
        <v>IOU workpaper</v>
      </c>
      <c r="J3365" s="2">
        <f t="shared" si="256"/>
        <v>43775</v>
      </c>
      <c r="K3365" t="s">
        <v>203</v>
      </c>
      <c r="L3365">
        <f t="shared" si="257"/>
        <v>1</v>
      </c>
      <c r="O3365">
        <v>0</v>
      </c>
      <c r="P3365">
        <v>0</v>
      </c>
      <c r="Q3365">
        <v>0</v>
      </c>
      <c r="R3365">
        <v>-258.8014</v>
      </c>
      <c r="S3365">
        <v>0</v>
      </c>
      <c r="T3365">
        <v>29.489599999999999</v>
      </c>
      <c r="AA3365" t="s">
        <v>465</v>
      </c>
      <c r="AB3365" t="s">
        <v>46</v>
      </c>
      <c r="AC3365" t="b">
        <v>0</v>
      </c>
    </row>
    <row r="3366" spans="1:29" hidden="1" x14ac:dyDescent="0.25">
      <c r="A3366" t="s">
        <v>134</v>
      </c>
      <c r="B3366" t="s">
        <v>476</v>
      </c>
      <c r="C3366" t="s">
        <v>585</v>
      </c>
      <c r="D3366" s="28" t="s">
        <v>464</v>
      </c>
      <c r="E3366" t="s">
        <v>240</v>
      </c>
      <c r="F3366" t="s">
        <v>595</v>
      </c>
      <c r="G3366" t="str">
        <f t="shared" si="258"/>
        <v>SWHC046-01</v>
      </c>
      <c r="H3366" t="str">
        <f t="shared" si="254"/>
        <v>ExAnte2019</v>
      </c>
      <c r="I3366" t="str">
        <f t="shared" si="255"/>
        <v>IOU workpaper</v>
      </c>
      <c r="J3366" s="2">
        <f t="shared" si="256"/>
        <v>43775</v>
      </c>
      <c r="K3366" t="s">
        <v>203</v>
      </c>
      <c r="L3366">
        <f t="shared" si="257"/>
        <v>1</v>
      </c>
      <c r="O3366">
        <v>0</v>
      </c>
      <c r="P3366">
        <v>0</v>
      </c>
      <c r="Q3366">
        <v>0</v>
      </c>
      <c r="R3366">
        <v>-309.72399999999999</v>
      </c>
      <c r="S3366">
        <v>0</v>
      </c>
      <c r="T3366">
        <v>44.182299999999998</v>
      </c>
      <c r="AA3366" t="s">
        <v>465</v>
      </c>
      <c r="AB3366" t="s">
        <v>46</v>
      </c>
      <c r="AC3366" t="b">
        <v>0</v>
      </c>
    </row>
    <row r="3367" spans="1:29" hidden="1" x14ac:dyDescent="0.25">
      <c r="A3367" t="s">
        <v>134</v>
      </c>
      <c r="B3367" t="s">
        <v>476</v>
      </c>
      <c r="C3367" t="s">
        <v>585</v>
      </c>
      <c r="D3367" s="28" t="s">
        <v>464</v>
      </c>
      <c r="E3367" t="s">
        <v>248</v>
      </c>
      <c r="F3367" t="s">
        <v>595</v>
      </c>
      <c r="G3367" t="str">
        <f t="shared" si="258"/>
        <v>SWHC046-01</v>
      </c>
      <c r="H3367" t="str">
        <f t="shared" si="254"/>
        <v>ExAnte2019</v>
      </c>
      <c r="I3367" t="str">
        <f t="shared" si="255"/>
        <v>IOU workpaper</v>
      </c>
      <c r="J3367" s="2">
        <f t="shared" si="256"/>
        <v>43775</v>
      </c>
      <c r="K3367" t="s">
        <v>203</v>
      </c>
      <c r="L3367">
        <f t="shared" si="257"/>
        <v>1</v>
      </c>
      <c r="O3367">
        <v>0</v>
      </c>
      <c r="P3367">
        <v>0</v>
      </c>
      <c r="Q3367">
        <v>0</v>
      </c>
      <c r="R3367">
        <v>-309.82060000000001</v>
      </c>
      <c r="S3367">
        <v>0</v>
      </c>
      <c r="T3367">
        <v>35.456800000000001</v>
      </c>
      <c r="AA3367" t="s">
        <v>465</v>
      </c>
      <c r="AB3367" t="s">
        <v>46</v>
      </c>
      <c r="AC3367" t="b">
        <v>0</v>
      </c>
    </row>
    <row r="3368" spans="1:29" hidden="1" x14ac:dyDescent="0.25">
      <c r="A3368" t="s">
        <v>134</v>
      </c>
      <c r="B3368" t="s">
        <v>476</v>
      </c>
      <c r="C3368" t="s">
        <v>585</v>
      </c>
      <c r="D3368" s="28" t="s">
        <v>464</v>
      </c>
      <c r="E3368" t="s">
        <v>256</v>
      </c>
      <c r="F3368" t="s">
        <v>595</v>
      </c>
      <c r="G3368" t="str">
        <f t="shared" si="258"/>
        <v>SWHC046-01</v>
      </c>
      <c r="H3368" t="str">
        <f t="shared" si="254"/>
        <v>ExAnte2019</v>
      </c>
      <c r="I3368" t="str">
        <f t="shared" si="255"/>
        <v>IOU workpaper</v>
      </c>
      <c r="J3368" s="2">
        <f t="shared" si="256"/>
        <v>43775</v>
      </c>
      <c r="K3368" t="s">
        <v>203</v>
      </c>
      <c r="L3368">
        <f t="shared" si="257"/>
        <v>1</v>
      </c>
      <c r="O3368">
        <v>0</v>
      </c>
      <c r="P3368">
        <v>0</v>
      </c>
      <c r="Q3368">
        <v>0</v>
      </c>
      <c r="R3368">
        <v>-38.962200000000003</v>
      </c>
      <c r="S3368">
        <v>0</v>
      </c>
      <c r="T3368">
        <v>9.1498000000000008</v>
      </c>
      <c r="AA3368" t="s">
        <v>465</v>
      </c>
      <c r="AB3368" t="s">
        <v>46</v>
      </c>
      <c r="AC3368" t="b">
        <v>0</v>
      </c>
    </row>
    <row r="3369" spans="1:29" hidden="1" x14ac:dyDescent="0.25">
      <c r="A3369" t="s">
        <v>134</v>
      </c>
      <c r="B3369" t="s">
        <v>476</v>
      </c>
      <c r="C3369" t="s">
        <v>585</v>
      </c>
      <c r="D3369" s="28" t="s">
        <v>464</v>
      </c>
      <c r="E3369" t="s">
        <v>265</v>
      </c>
      <c r="F3369" t="s">
        <v>595</v>
      </c>
      <c r="G3369" t="str">
        <f t="shared" si="258"/>
        <v>SWHC046-01</v>
      </c>
      <c r="H3369" t="str">
        <f t="shared" si="254"/>
        <v>ExAnte2019</v>
      </c>
      <c r="I3369" t="str">
        <f t="shared" si="255"/>
        <v>IOU workpaper</v>
      </c>
      <c r="J3369" s="2">
        <f t="shared" si="256"/>
        <v>43775</v>
      </c>
      <c r="K3369" t="s">
        <v>203</v>
      </c>
      <c r="L3369">
        <f t="shared" si="257"/>
        <v>1</v>
      </c>
      <c r="O3369">
        <v>0</v>
      </c>
      <c r="P3369">
        <v>0</v>
      </c>
      <c r="Q3369">
        <v>0</v>
      </c>
      <c r="R3369">
        <v>18.8307</v>
      </c>
      <c r="S3369">
        <v>0</v>
      </c>
      <c r="T3369">
        <v>2.3298000000000001</v>
      </c>
      <c r="AA3369" t="s">
        <v>465</v>
      </c>
      <c r="AB3369" t="s">
        <v>46</v>
      </c>
      <c r="AC3369" t="b">
        <v>0</v>
      </c>
    </row>
    <row r="3370" spans="1:29" hidden="1" x14ac:dyDescent="0.25">
      <c r="A3370" t="s">
        <v>134</v>
      </c>
      <c r="B3370" t="s">
        <v>476</v>
      </c>
      <c r="C3370" t="s">
        <v>585</v>
      </c>
      <c r="D3370" s="28" t="s">
        <v>464</v>
      </c>
      <c r="E3370" t="s">
        <v>274</v>
      </c>
      <c r="F3370" t="s">
        <v>595</v>
      </c>
      <c r="G3370" t="str">
        <f t="shared" si="258"/>
        <v>SWHC046-01</v>
      </c>
      <c r="H3370" t="str">
        <f t="shared" si="254"/>
        <v>ExAnte2019</v>
      </c>
      <c r="I3370" t="str">
        <f t="shared" si="255"/>
        <v>IOU workpaper</v>
      </c>
      <c r="J3370" s="2">
        <f t="shared" si="256"/>
        <v>43775</v>
      </c>
      <c r="K3370" t="s">
        <v>203</v>
      </c>
      <c r="L3370">
        <f t="shared" si="257"/>
        <v>1</v>
      </c>
      <c r="O3370">
        <v>0</v>
      </c>
      <c r="P3370">
        <v>0</v>
      </c>
      <c r="Q3370">
        <v>0</v>
      </c>
      <c r="R3370">
        <v>-23.074000000000002</v>
      </c>
      <c r="S3370">
        <v>0</v>
      </c>
      <c r="T3370">
        <v>9.7051999999999996</v>
      </c>
      <c r="AA3370" t="s">
        <v>465</v>
      </c>
      <c r="AB3370" t="s">
        <v>46</v>
      </c>
      <c r="AC3370" t="b">
        <v>0</v>
      </c>
    </row>
    <row r="3371" spans="1:29" hidden="1" x14ac:dyDescent="0.25">
      <c r="A3371" t="s">
        <v>134</v>
      </c>
      <c r="B3371" t="s">
        <v>476</v>
      </c>
      <c r="C3371" t="s">
        <v>585</v>
      </c>
      <c r="D3371" s="28" t="s">
        <v>464</v>
      </c>
      <c r="E3371" t="s">
        <v>282</v>
      </c>
      <c r="F3371" t="s">
        <v>595</v>
      </c>
      <c r="G3371" t="str">
        <f t="shared" si="258"/>
        <v>SWHC046-01</v>
      </c>
      <c r="H3371" t="str">
        <f t="shared" si="254"/>
        <v>ExAnte2019</v>
      </c>
      <c r="I3371" t="str">
        <f t="shared" si="255"/>
        <v>IOU workpaper</v>
      </c>
      <c r="J3371" s="2">
        <f t="shared" si="256"/>
        <v>43775</v>
      </c>
      <c r="K3371" t="s">
        <v>203</v>
      </c>
      <c r="L3371">
        <f t="shared" si="257"/>
        <v>1</v>
      </c>
      <c r="O3371">
        <v>0</v>
      </c>
      <c r="P3371">
        <v>0</v>
      </c>
      <c r="Q3371">
        <v>0</v>
      </c>
      <c r="R3371">
        <v>-42.313600000000001</v>
      </c>
      <c r="S3371">
        <v>0</v>
      </c>
      <c r="T3371">
        <v>10.877599999999999</v>
      </c>
      <c r="AA3371" t="s">
        <v>465</v>
      </c>
      <c r="AB3371" t="s">
        <v>46</v>
      </c>
      <c r="AC3371" t="b">
        <v>0</v>
      </c>
    </row>
    <row r="3372" spans="1:29" hidden="1" x14ac:dyDescent="0.25">
      <c r="A3372" t="s">
        <v>134</v>
      </c>
      <c r="B3372" t="s">
        <v>476</v>
      </c>
      <c r="C3372" t="s">
        <v>585</v>
      </c>
      <c r="D3372" s="28" t="s">
        <v>464</v>
      </c>
      <c r="E3372" t="s">
        <v>290</v>
      </c>
      <c r="F3372" t="s">
        <v>595</v>
      </c>
      <c r="G3372" t="str">
        <f t="shared" si="258"/>
        <v>SWHC046-01</v>
      </c>
      <c r="H3372" t="str">
        <f t="shared" si="254"/>
        <v>ExAnte2019</v>
      </c>
      <c r="I3372" t="str">
        <f t="shared" si="255"/>
        <v>IOU workpaper</v>
      </c>
      <c r="J3372" s="2">
        <f t="shared" si="256"/>
        <v>43775</v>
      </c>
      <c r="K3372" t="s">
        <v>203</v>
      </c>
      <c r="L3372">
        <f t="shared" si="257"/>
        <v>1</v>
      </c>
      <c r="O3372">
        <v>0</v>
      </c>
      <c r="P3372">
        <v>0</v>
      </c>
      <c r="Q3372">
        <v>0</v>
      </c>
      <c r="R3372">
        <v>-103.1314</v>
      </c>
      <c r="S3372">
        <v>0</v>
      </c>
      <c r="T3372">
        <v>19.565799999999999</v>
      </c>
      <c r="AA3372" t="s">
        <v>465</v>
      </c>
      <c r="AB3372" t="s">
        <v>46</v>
      </c>
      <c r="AC3372" t="b">
        <v>0</v>
      </c>
    </row>
    <row r="3373" spans="1:29" hidden="1" x14ac:dyDescent="0.25">
      <c r="A3373" t="s">
        <v>134</v>
      </c>
      <c r="B3373" t="s">
        <v>476</v>
      </c>
      <c r="C3373" t="s">
        <v>585</v>
      </c>
      <c r="D3373" s="28" t="s">
        <v>464</v>
      </c>
      <c r="E3373" t="s">
        <v>298</v>
      </c>
      <c r="F3373" t="s">
        <v>595</v>
      </c>
      <c r="G3373" t="str">
        <f t="shared" si="258"/>
        <v>SWHC046-01</v>
      </c>
      <c r="H3373" t="str">
        <f t="shared" si="254"/>
        <v>ExAnte2019</v>
      </c>
      <c r="I3373" t="str">
        <f t="shared" si="255"/>
        <v>IOU workpaper</v>
      </c>
      <c r="J3373" s="2">
        <f t="shared" si="256"/>
        <v>43775</v>
      </c>
      <c r="K3373" t="s">
        <v>203</v>
      </c>
      <c r="L3373">
        <f t="shared" si="257"/>
        <v>1</v>
      </c>
      <c r="O3373">
        <v>0</v>
      </c>
      <c r="P3373">
        <v>0</v>
      </c>
      <c r="Q3373">
        <v>0</v>
      </c>
      <c r="R3373">
        <v>-279.19970000000001</v>
      </c>
      <c r="S3373">
        <v>0</v>
      </c>
      <c r="T3373">
        <v>40.671199999999999</v>
      </c>
      <c r="AA3373" t="s">
        <v>465</v>
      </c>
      <c r="AB3373" t="s">
        <v>46</v>
      </c>
      <c r="AC3373" t="b">
        <v>0</v>
      </c>
    </row>
    <row r="3374" spans="1:29" hidden="1" x14ac:dyDescent="0.25">
      <c r="A3374" t="s">
        <v>134</v>
      </c>
      <c r="B3374" t="s">
        <v>476</v>
      </c>
      <c r="C3374" t="s">
        <v>585</v>
      </c>
      <c r="D3374" s="28" t="s">
        <v>464</v>
      </c>
      <c r="E3374" t="s">
        <v>306</v>
      </c>
      <c r="F3374" t="s">
        <v>595</v>
      </c>
      <c r="G3374" t="str">
        <f t="shared" si="258"/>
        <v>SWHC046-01</v>
      </c>
      <c r="H3374" t="str">
        <f t="shared" si="254"/>
        <v>ExAnte2019</v>
      </c>
      <c r="I3374" t="str">
        <f t="shared" si="255"/>
        <v>IOU workpaper</v>
      </c>
      <c r="J3374" s="2">
        <f t="shared" si="256"/>
        <v>43775</v>
      </c>
      <c r="K3374" t="s">
        <v>203</v>
      </c>
      <c r="L3374">
        <f t="shared" si="257"/>
        <v>1</v>
      </c>
      <c r="O3374">
        <v>0</v>
      </c>
      <c r="P3374">
        <v>0</v>
      </c>
      <c r="Q3374">
        <v>0</v>
      </c>
      <c r="R3374">
        <v>-305.02030000000002</v>
      </c>
      <c r="S3374">
        <v>0</v>
      </c>
      <c r="T3374">
        <v>43.020800000000001</v>
      </c>
      <c r="AA3374" t="s">
        <v>465</v>
      </c>
      <c r="AB3374" t="s">
        <v>46</v>
      </c>
      <c r="AC3374" t="b">
        <v>0</v>
      </c>
    </row>
    <row r="3375" spans="1:29" hidden="1" x14ac:dyDescent="0.25">
      <c r="A3375" t="s">
        <v>134</v>
      </c>
      <c r="B3375" t="s">
        <v>476</v>
      </c>
      <c r="C3375" t="s">
        <v>585</v>
      </c>
      <c r="D3375" s="28" t="s">
        <v>464</v>
      </c>
      <c r="E3375" t="s">
        <v>314</v>
      </c>
      <c r="F3375" t="s">
        <v>595</v>
      </c>
      <c r="G3375" t="str">
        <f t="shared" si="258"/>
        <v>SWHC046-01</v>
      </c>
      <c r="H3375" t="str">
        <f t="shared" si="254"/>
        <v>ExAnte2019</v>
      </c>
      <c r="I3375" t="str">
        <f t="shared" si="255"/>
        <v>IOU workpaper</v>
      </c>
      <c r="J3375" s="2">
        <f t="shared" si="256"/>
        <v>43775</v>
      </c>
      <c r="K3375" t="s">
        <v>203</v>
      </c>
      <c r="L3375">
        <f t="shared" si="257"/>
        <v>1</v>
      </c>
      <c r="O3375">
        <v>0</v>
      </c>
      <c r="P3375">
        <v>0</v>
      </c>
      <c r="Q3375">
        <v>0</v>
      </c>
      <c r="R3375">
        <v>-231.9196</v>
      </c>
      <c r="S3375">
        <v>0</v>
      </c>
      <c r="T3375">
        <v>34.649500000000003</v>
      </c>
      <c r="AA3375" t="s">
        <v>465</v>
      </c>
      <c r="AB3375" t="s">
        <v>46</v>
      </c>
      <c r="AC3375" t="b">
        <v>0</v>
      </c>
    </row>
    <row r="3376" spans="1:29" hidden="1" x14ac:dyDescent="0.25">
      <c r="A3376" t="s">
        <v>134</v>
      </c>
      <c r="B3376" t="s">
        <v>476</v>
      </c>
      <c r="C3376" t="s">
        <v>585</v>
      </c>
      <c r="D3376" s="28" t="s">
        <v>464</v>
      </c>
      <c r="E3376" t="s">
        <v>322</v>
      </c>
      <c r="F3376" t="s">
        <v>595</v>
      </c>
      <c r="G3376" t="str">
        <f t="shared" si="258"/>
        <v>SWHC046-01</v>
      </c>
      <c r="H3376" t="str">
        <f t="shared" si="254"/>
        <v>ExAnte2019</v>
      </c>
      <c r="I3376" t="str">
        <f t="shared" si="255"/>
        <v>IOU workpaper</v>
      </c>
      <c r="J3376" s="2">
        <f t="shared" si="256"/>
        <v>43775</v>
      </c>
      <c r="K3376" t="s">
        <v>203</v>
      </c>
      <c r="L3376">
        <f t="shared" si="257"/>
        <v>1</v>
      </c>
      <c r="O3376">
        <v>0</v>
      </c>
      <c r="P3376">
        <v>0</v>
      </c>
      <c r="Q3376">
        <v>0</v>
      </c>
      <c r="R3376">
        <v>-322.47829999999999</v>
      </c>
      <c r="S3376">
        <v>0</v>
      </c>
      <c r="T3376">
        <v>44.385599999999997</v>
      </c>
      <c r="AA3376" t="s">
        <v>465</v>
      </c>
      <c r="AB3376" t="s">
        <v>46</v>
      </c>
      <c r="AC3376" t="b">
        <v>0</v>
      </c>
    </row>
    <row r="3377" spans="1:29" hidden="1" x14ac:dyDescent="0.25">
      <c r="A3377" t="s">
        <v>134</v>
      </c>
      <c r="B3377" t="s">
        <v>476</v>
      </c>
      <c r="C3377" t="s">
        <v>585</v>
      </c>
      <c r="D3377" s="28" t="s">
        <v>464</v>
      </c>
      <c r="E3377" t="s">
        <v>330</v>
      </c>
      <c r="F3377" t="s">
        <v>595</v>
      </c>
      <c r="G3377" t="str">
        <f t="shared" si="258"/>
        <v>SWHC046-01</v>
      </c>
      <c r="H3377" t="str">
        <f t="shared" si="254"/>
        <v>ExAnte2019</v>
      </c>
      <c r="I3377" t="str">
        <f t="shared" si="255"/>
        <v>IOU workpaper</v>
      </c>
      <c r="J3377" s="2">
        <f t="shared" si="256"/>
        <v>43775</v>
      </c>
      <c r="K3377" t="s">
        <v>203</v>
      </c>
      <c r="L3377">
        <f t="shared" si="257"/>
        <v>1</v>
      </c>
      <c r="O3377">
        <v>0</v>
      </c>
      <c r="P3377">
        <v>0</v>
      </c>
      <c r="Q3377">
        <v>0</v>
      </c>
      <c r="R3377">
        <v>75.307400000000001</v>
      </c>
      <c r="S3377">
        <v>0</v>
      </c>
      <c r="T3377">
        <v>3.9098999999999999</v>
      </c>
      <c r="AA3377" t="s">
        <v>465</v>
      </c>
      <c r="AB3377" t="s">
        <v>46</v>
      </c>
      <c r="AC3377" t="b">
        <v>0</v>
      </c>
    </row>
    <row r="3378" spans="1:29" hidden="1" x14ac:dyDescent="0.25">
      <c r="A3378" t="s">
        <v>134</v>
      </c>
      <c r="B3378" t="s">
        <v>476</v>
      </c>
      <c r="C3378" t="s">
        <v>585</v>
      </c>
      <c r="D3378" s="28" t="s">
        <v>464</v>
      </c>
      <c r="E3378" t="s">
        <v>338</v>
      </c>
      <c r="F3378" t="s">
        <v>595</v>
      </c>
      <c r="G3378" t="str">
        <f t="shared" si="258"/>
        <v>SWHC046-01</v>
      </c>
      <c r="H3378" t="str">
        <f t="shared" si="254"/>
        <v>ExAnte2019</v>
      </c>
      <c r="I3378" t="str">
        <f t="shared" si="255"/>
        <v>IOU workpaper</v>
      </c>
      <c r="J3378" s="2">
        <f t="shared" si="256"/>
        <v>43775</v>
      </c>
      <c r="K3378" t="s">
        <v>203</v>
      </c>
      <c r="L3378">
        <f t="shared" si="257"/>
        <v>1</v>
      </c>
      <c r="O3378">
        <v>0</v>
      </c>
      <c r="P3378">
        <v>0</v>
      </c>
      <c r="Q3378">
        <v>0</v>
      </c>
      <c r="R3378">
        <v>-860.57349999999997</v>
      </c>
      <c r="S3378">
        <v>0</v>
      </c>
      <c r="T3378">
        <v>95.358400000000003</v>
      </c>
      <c r="AA3378" t="s">
        <v>465</v>
      </c>
      <c r="AB3378" t="s">
        <v>46</v>
      </c>
      <c r="AC3378" t="b">
        <v>0</v>
      </c>
    </row>
    <row r="3379" spans="1:29" hidden="1" x14ac:dyDescent="0.25">
      <c r="A3379" t="s">
        <v>134</v>
      </c>
      <c r="B3379" t="s">
        <v>476</v>
      </c>
      <c r="C3379" t="s">
        <v>586</v>
      </c>
      <c r="D3379" s="28" t="s">
        <v>464</v>
      </c>
      <c r="E3379" t="s">
        <v>202</v>
      </c>
      <c r="F3379" t="s">
        <v>595</v>
      </c>
      <c r="G3379" t="str">
        <f t="shared" si="258"/>
        <v>SWHC046-01</v>
      </c>
      <c r="H3379" t="str">
        <f t="shared" si="254"/>
        <v>ExAnte2019</v>
      </c>
      <c r="I3379" t="str">
        <f t="shared" si="255"/>
        <v>IOU workpaper</v>
      </c>
      <c r="J3379" s="2">
        <f t="shared" si="256"/>
        <v>43775</v>
      </c>
      <c r="K3379" t="s">
        <v>203</v>
      </c>
      <c r="L3379">
        <f t="shared" si="257"/>
        <v>1</v>
      </c>
      <c r="O3379">
        <v>0</v>
      </c>
      <c r="P3379">
        <v>0</v>
      </c>
      <c r="Q3379">
        <v>0</v>
      </c>
      <c r="R3379">
        <v>-785.23910000000001</v>
      </c>
      <c r="S3379">
        <v>0</v>
      </c>
      <c r="T3379">
        <v>98.105999999999995</v>
      </c>
      <c r="AA3379" t="s">
        <v>465</v>
      </c>
      <c r="AB3379" t="s">
        <v>46</v>
      </c>
      <c r="AC3379" t="b">
        <v>0</v>
      </c>
    </row>
    <row r="3380" spans="1:29" hidden="1" x14ac:dyDescent="0.25">
      <c r="A3380" t="s">
        <v>134</v>
      </c>
      <c r="B3380" t="s">
        <v>476</v>
      </c>
      <c r="C3380" t="s">
        <v>586</v>
      </c>
      <c r="D3380" s="28" t="s">
        <v>464</v>
      </c>
      <c r="E3380" t="s">
        <v>224</v>
      </c>
      <c r="F3380" t="s">
        <v>595</v>
      </c>
      <c r="G3380" t="str">
        <f t="shared" si="258"/>
        <v>SWHC046-01</v>
      </c>
      <c r="H3380" t="str">
        <f t="shared" si="254"/>
        <v>ExAnte2019</v>
      </c>
      <c r="I3380" t="str">
        <f t="shared" si="255"/>
        <v>IOU workpaper</v>
      </c>
      <c r="J3380" s="2">
        <f t="shared" si="256"/>
        <v>43775</v>
      </c>
      <c r="K3380" t="s">
        <v>203</v>
      </c>
      <c r="L3380">
        <f t="shared" si="257"/>
        <v>1</v>
      </c>
      <c r="O3380">
        <v>0</v>
      </c>
      <c r="P3380">
        <v>0</v>
      </c>
      <c r="Q3380">
        <v>0</v>
      </c>
      <c r="R3380">
        <v>-540.1902</v>
      </c>
      <c r="S3380">
        <v>0</v>
      </c>
      <c r="T3380">
        <v>70.462000000000003</v>
      </c>
      <c r="AA3380" t="s">
        <v>465</v>
      </c>
      <c r="AB3380" t="s">
        <v>46</v>
      </c>
      <c r="AC3380" t="b">
        <v>0</v>
      </c>
    </row>
    <row r="3381" spans="1:29" hidden="1" x14ac:dyDescent="0.25">
      <c r="A3381" t="s">
        <v>134</v>
      </c>
      <c r="B3381" t="s">
        <v>476</v>
      </c>
      <c r="C3381" t="s">
        <v>586</v>
      </c>
      <c r="D3381" s="28" t="s">
        <v>464</v>
      </c>
      <c r="E3381" t="s">
        <v>232</v>
      </c>
      <c r="F3381" t="s">
        <v>595</v>
      </c>
      <c r="G3381" t="str">
        <f t="shared" si="258"/>
        <v>SWHC046-01</v>
      </c>
      <c r="H3381" t="str">
        <f t="shared" si="254"/>
        <v>ExAnte2019</v>
      </c>
      <c r="I3381" t="str">
        <f t="shared" si="255"/>
        <v>IOU workpaper</v>
      </c>
      <c r="J3381" s="2">
        <f t="shared" si="256"/>
        <v>43775</v>
      </c>
      <c r="K3381" t="s">
        <v>203</v>
      </c>
      <c r="L3381">
        <f t="shared" si="257"/>
        <v>1</v>
      </c>
      <c r="O3381">
        <v>0</v>
      </c>
      <c r="P3381">
        <v>0</v>
      </c>
      <c r="Q3381">
        <v>0</v>
      </c>
      <c r="R3381">
        <v>-445.12950000000001</v>
      </c>
      <c r="S3381">
        <v>0</v>
      </c>
      <c r="T3381">
        <v>56.953699999999998</v>
      </c>
      <c r="AA3381" t="s">
        <v>465</v>
      </c>
      <c r="AB3381" t="s">
        <v>46</v>
      </c>
      <c r="AC3381" t="b">
        <v>0</v>
      </c>
    </row>
    <row r="3382" spans="1:29" hidden="1" x14ac:dyDescent="0.25">
      <c r="A3382" t="s">
        <v>134</v>
      </c>
      <c r="B3382" t="s">
        <v>476</v>
      </c>
      <c r="C3382" t="s">
        <v>586</v>
      </c>
      <c r="D3382" s="28" t="s">
        <v>464</v>
      </c>
      <c r="E3382" t="s">
        <v>240</v>
      </c>
      <c r="F3382" t="s">
        <v>595</v>
      </c>
      <c r="G3382" t="str">
        <f t="shared" si="258"/>
        <v>SWHC046-01</v>
      </c>
      <c r="H3382" t="str">
        <f t="shared" si="254"/>
        <v>ExAnte2019</v>
      </c>
      <c r="I3382" t="str">
        <f t="shared" si="255"/>
        <v>IOU workpaper</v>
      </c>
      <c r="J3382" s="2">
        <f t="shared" si="256"/>
        <v>43775</v>
      </c>
      <c r="K3382" t="s">
        <v>203</v>
      </c>
      <c r="L3382">
        <f t="shared" si="257"/>
        <v>1</v>
      </c>
      <c r="O3382">
        <v>0</v>
      </c>
      <c r="P3382">
        <v>0</v>
      </c>
      <c r="Q3382">
        <v>0</v>
      </c>
      <c r="R3382">
        <v>-422.36919999999998</v>
      </c>
      <c r="S3382">
        <v>0</v>
      </c>
      <c r="T3382">
        <v>54.042200000000001</v>
      </c>
      <c r="AA3382" t="s">
        <v>465</v>
      </c>
      <c r="AB3382" t="s">
        <v>46</v>
      </c>
      <c r="AC3382" t="b">
        <v>0</v>
      </c>
    </row>
    <row r="3383" spans="1:29" hidden="1" x14ac:dyDescent="0.25">
      <c r="A3383" t="s">
        <v>134</v>
      </c>
      <c r="B3383" t="s">
        <v>476</v>
      </c>
      <c r="C3383" t="s">
        <v>586</v>
      </c>
      <c r="D3383" s="28" t="s">
        <v>464</v>
      </c>
      <c r="E3383" t="s">
        <v>248</v>
      </c>
      <c r="F3383" t="s">
        <v>595</v>
      </c>
      <c r="G3383" t="str">
        <f t="shared" si="258"/>
        <v>SWHC046-01</v>
      </c>
      <c r="H3383" t="str">
        <f t="shared" si="254"/>
        <v>ExAnte2019</v>
      </c>
      <c r="I3383" t="str">
        <f t="shared" si="255"/>
        <v>IOU workpaper</v>
      </c>
      <c r="J3383" s="2">
        <f t="shared" si="256"/>
        <v>43775</v>
      </c>
      <c r="K3383" t="s">
        <v>203</v>
      </c>
      <c r="L3383">
        <f t="shared" si="257"/>
        <v>1</v>
      </c>
      <c r="O3383">
        <v>0</v>
      </c>
      <c r="P3383">
        <v>0</v>
      </c>
      <c r="Q3383">
        <v>0</v>
      </c>
      <c r="R3383">
        <v>-491.92759999999998</v>
      </c>
      <c r="S3383">
        <v>0</v>
      </c>
      <c r="T3383">
        <v>62.805900000000001</v>
      </c>
      <c r="AA3383" t="s">
        <v>465</v>
      </c>
      <c r="AB3383" t="s">
        <v>46</v>
      </c>
      <c r="AC3383" t="b">
        <v>0</v>
      </c>
    </row>
    <row r="3384" spans="1:29" hidden="1" x14ac:dyDescent="0.25">
      <c r="A3384" t="s">
        <v>134</v>
      </c>
      <c r="B3384" t="s">
        <v>476</v>
      </c>
      <c r="C3384" t="s">
        <v>586</v>
      </c>
      <c r="D3384" s="28" t="s">
        <v>464</v>
      </c>
      <c r="E3384" t="s">
        <v>256</v>
      </c>
      <c r="F3384" t="s">
        <v>595</v>
      </c>
      <c r="G3384" t="str">
        <f t="shared" si="258"/>
        <v>SWHC046-01</v>
      </c>
      <c r="H3384" t="str">
        <f t="shared" si="254"/>
        <v>ExAnte2019</v>
      </c>
      <c r="I3384" t="str">
        <f t="shared" si="255"/>
        <v>IOU workpaper</v>
      </c>
      <c r="J3384" s="2">
        <f t="shared" si="256"/>
        <v>43775</v>
      </c>
      <c r="K3384" t="s">
        <v>203</v>
      </c>
      <c r="L3384">
        <f t="shared" si="257"/>
        <v>1</v>
      </c>
      <c r="O3384">
        <v>0</v>
      </c>
      <c r="P3384">
        <v>0</v>
      </c>
      <c r="Q3384">
        <v>0</v>
      </c>
      <c r="R3384">
        <v>-245.17959999999999</v>
      </c>
      <c r="S3384">
        <v>0</v>
      </c>
      <c r="T3384">
        <v>33.945399999999999</v>
      </c>
      <c r="AA3384" t="s">
        <v>465</v>
      </c>
      <c r="AB3384" t="s">
        <v>46</v>
      </c>
      <c r="AC3384" t="b">
        <v>0</v>
      </c>
    </row>
    <row r="3385" spans="1:29" hidden="1" x14ac:dyDescent="0.25">
      <c r="A3385" t="s">
        <v>134</v>
      </c>
      <c r="B3385" t="s">
        <v>476</v>
      </c>
      <c r="C3385" t="s">
        <v>586</v>
      </c>
      <c r="D3385" s="28" t="s">
        <v>464</v>
      </c>
      <c r="E3385" t="s">
        <v>265</v>
      </c>
      <c r="F3385" t="s">
        <v>595</v>
      </c>
      <c r="G3385" t="str">
        <f t="shared" si="258"/>
        <v>SWHC046-01</v>
      </c>
      <c r="H3385" t="str">
        <f t="shared" si="254"/>
        <v>ExAnte2019</v>
      </c>
      <c r="I3385" t="str">
        <f t="shared" si="255"/>
        <v>IOU workpaper</v>
      </c>
      <c r="J3385" s="2">
        <f t="shared" si="256"/>
        <v>43775</v>
      </c>
      <c r="K3385" t="s">
        <v>203</v>
      </c>
      <c r="L3385">
        <f t="shared" si="257"/>
        <v>1</v>
      </c>
      <c r="O3385">
        <v>0</v>
      </c>
      <c r="P3385">
        <v>0</v>
      </c>
      <c r="Q3385">
        <v>0</v>
      </c>
      <c r="R3385">
        <v>-157.3098</v>
      </c>
      <c r="S3385">
        <v>0</v>
      </c>
      <c r="T3385">
        <v>20.819800000000001</v>
      </c>
      <c r="AA3385" t="s">
        <v>465</v>
      </c>
      <c r="AB3385" t="s">
        <v>46</v>
      </c>
      <c r="AC3385" t="b">
        <v>0</v>
      </c>
    </row>
    <row r="3386" spans="1:29" hidden="1" x14ac:dyDescent="0.25">
      <c r="A3386" t="s">
        <v>134</v>
      </c>
      <c r="B3386" t="s">
        <v>476</v>
      </c>
      <c r="C3386" t="s">
        <v>586</v>
      </c>
      <c r="D3386" s="28" t="s">
        <v>464</v>
      </c>
      <c r="E3386" t="s">
        <v>274</v>
      </c>
      <c r="F3386" t="s">
        <v>595</v>
      </c>
      <c r="G3386" t="str">
        <f t="shared" si="258"/>
        <v>SWHC046-01</v>
      </c>
      <c r="H3386" t="str">
        <f t="shared" si="254"/>
        <v>ExAnte2019</v>
      </c>
      <c r="I3386" t="str">
        <f t="shared" si="255"/>
        <v>IOU workpaper</v>
      </c>
      <c r="J3386" s="2">
        <f t="shared" si="256"/>
        <v>43775</v>
      </c>
      <c r="K3386" t="s">
        <v>203</v>
      </c>
      <c r="L3386">
        <f t="shared" si="257"/>
        <v>1</v>
      </c>
      <c r="O3386">
        <v>0</v>
      </c>
      <c r="P3386">
        <v>0</v>
      </c>
      <c r="Q3386">
        <v>0</v>
      </c>
      <c r="R3386">
        <v>-189.0455</v>
      </c>
      <c r="S3386">
        <v>0</v>
      </c>
      <c r="T3386">
        <v>28.142299999999999</v>
      </c>
      <c r="AA3386" t="s">
        <v>465</v>
      </c>
      <c r="AB3386" t="s">
        <v>46</v>
      </c>
      <c r="AC3386" t="b">
        <v>0</v>
      </c>
    </row>
    <row r="3387" spans="1:29" hidden="1" x14ac:dyDescent="0.25">
      <c r="A3387" t="s">
        <v>134</v>
      </c>
      <c r="B3387" t="s">
        <v>476</v>
      </c>
      <c r="C3387" t="s">
        <v>586</v>
      </c>
      <c r="D3387" s="28" t="s">
        <v>464</v>
      </c>
      <c r="E3387" t="s">
        <v>282</v>
      </c>
      <c r="F3387" t="s">
        <v>595</v>
      </c>
      <c r="G3387" t="str">
        <f t="shared" si="258"/>
        <v>SWHC046-01</v>
      </c>
      <c r="H3387" t="str">
        <f t="shared" si="254"/>
        <v>ExAnte2019</v>
      </c>
      <c r="I3387" t="str">
        <f t="shared" si="255"/>
        <v>IOU workpaper</v>
      </c>
      <c r="J3387" s="2">
        <f t="shared" si="256"/>
        <v>43775</v>
      </c>
      <c r="K3387" t="s">
        <v>203</v>
      </c>
      <c r="L3387">
        <f t="shared" si="257"/>
        <v>1</v>
      </c>
      <c r="O3387">
        <v>0</v>
      </c>
      <c r="P3387">
        <v>0</v>
      </c>
      <c r="Q3387">
        <v>0</v>
      </c>
      <c r="R3387">
        <v>-217.97370000000001</v>
      </c>
      <c r="S3387">
        <v>0</v>
      </c>
      <c r="T3387">
        <v>32.500399999999999</v>
      </c>
      <c r="AA3387" t="s">
        <v>465</v>
      </c>
      <c r="AB3387" t="s">
        <v>46</v>
      </c>
      <c r="AC3387" t="b">
        <v>0</v>
      </c>
    </row>
    <row r="3388" spans="1:29" hidden="1" x14ac:dyDescent="0.25">
      <c r="A3388" t="s">
        <v>134</v>
      </c>
      <c r="B3388" t="s">
        <v>476</v>
      </c>
      <c r="C3388" t="s">
        <v>586</v>
      </c>
      <c r="D3388" s="28" t="s">
        <v>464</v>
      </c>
      <c r="E3388" t="s">
        <v>290</v>
      </c>
      <c r="F3388" t="s">
        <v>595</v>
      </c>
      <c r="G3388" t="str">
        <f t="shared" si="258"/>
        <v>SWHC046-01</v>
      </c>
      <c r="H3388" t="str">
        <f t="shared" si="254"/>
        <v>ExAnte2019</v>
      </c>
      <c r="I3388" t="str">
        <f t="shared" si="255"/>
        <v>IOU workpaper</v>
      </c>
      <c r="J3388" s="2">
        <f t="shared" si="256"/>
        <v>43775</v>
      </c>
      <c r="K3388" t="s">
        <v>203</v>
      </c>
      <c r="L3388">
        <f t="shared" si="257"/>
        <v>1</v>
      </c>
      <c r="O3388">
        <v>0</v>
      </c>
      <c r="P3388">
        <v>0</v>
      </c>
      <c r="Q3388">
        <v>0</v>
      </c>
      <c r="R3388">
        <v>-252.0342</v>
      </c>
      <c r="S3388">
        <v>0</v>
      </c>
      <c r="T3388">
        <v>37.876600000000003</v>
      </c>
      <c r="AA3388" t="s">
        <v>465</v>
      </c>
      <c r="AB3388" t="s">
        <v>46</v>
      </c>
      <c r="AC3388" t="b">
        <v>0</v>
      </c>
    </row>
    <row r="3389" spans="1:29" hidden="1" x14ac:dyDescent="0.25">
      <c r="A3389" t="s">
        <v>134</v>
      </c>
      <c r="B3389" t="s">
        <v>476</v>
      </c>
      <c r="C3389" t="s">
        <v>586</v>
      </c>
      <c r="D3389" s="28" t="s">
        <v>464</v>
      </c>
      <c r="E3389" t="s">
        <v>298</v>
      </c>
      <c r="F3389" t="s">
        <v>595</v>
      </c>
      <c r="G3389" t="str">
        <f t="shared" si="258"/>
        <v>SWHC046-01</v>
      </c>
      <c r="H3389" t="str">
        <f t="shared" si="254"/>
        <v>ExAnte2019</v>
      </c>
      <c r="I3389" t="str">
        <f t="shared" si="255"/>
        <v>IOU workpaper</v>
      </c>
      <c r="J3389" s="2">
        <f t="shared" si="256"/>
        <v>43775</v>
      </c>
      <c r="K3389" t="s">
        <v>203</v>
      </c>
      <c r="L3389">
        <f t="shared" si="257"/>
        <v>1</v>
      </c>
      <c r="O3389">
        <v>0</v>
      </c>
      <c r="P3389">
        <v>0</v>
      </c>
      <c r="Q3389">
        <v>0</v>
      </c>
      <c r="R3389">
        <v>-395.15179999999998</v>
      </c>
      <c r="S3389">
        <v>0</v>
      </c>
      <c r="T3389">
        <v>55.747799999999998</v>
      </c>
      <c r="AA3389" t="s">
        <v>465</v>
      </c>
      <c r="AB3389" t="s">
        <v>46</v>
      </c>
      <c r="AC3389" t="b">
        <v>0</v>
      </c>
    </row>
    <row r="3390" spans="1:29" hidden="1" x14ac:dyDescent="0.25">
      <c r="A3390" t="s">
        <v>134</v>
      </c>
      <c r="B3390" t="s">
        <v>476</v>
      </c>
      <c r="C3390" t="s">
        <v>586</v>
      </c>
      <c r="D3390" s="28" t="s">
        <v>464</v>
      </c>
      <c r="E3390" t="s">
        <v>306</v>
      </c>
      <c r="F3390" t="s">
        <v>595</v>
      </c>
      <c r="G3390" t="str">
        <f t="shared" si="258"/>
        <v>SWHC046-01</v>
      </c>
      <c r="H3390" t="str">
        <f t="shared" si="254"/>
        <v>ExAnte2019</v>
      </c>
      <c r="I3390" t="str">
        <f t="shared" si="255"/>
        <v>IOU workpaper</v>
      </c>
      <c r="J3390" s="2">
        <f t="shared" si="256"/>
        <v>43775</v>
      </c>
      <c r="K3390" t="s">
        <v>203</v>
      </c>
      <c r="L3390">
        <f t="shared" si="257"/>
        <v>1</v>
      </c>
      <c r="O3390">
        <v>0</v>
      </c>
      <c r="P3390">
        <v>0</v>
      </c>
      <c r="Q3390">
        <v>0</v>
      </c>
      <c r="R3390">
        <v>-430.1857</v>
      </c>
      <c r="S3390">
        <v>0</v>
      </c>
      <c r="T3390">
        <v>58.768799999999999</v>
      </c>
      <c r="AA3390" t="s">
        <v>465</v>
      </c>
      <c r="AB3390" t="s">
        <v>46</v>
      </c>
      <c r="AC3390" t="b">
        <v>0</v>
      </c>
    </row>
    <row r="3391" spans="1:29" hidden="1" x14ac:dyDescent="0.25">
      <c r="A3391" t="s">
        <v>134</v>
      </c>
      <c r="B3391" t="s">
        <v>476</v>
      </c>
      <c r="C3391" t="s">
        <v>586</v>
      </c>
      <c r="D3391" s="28" t="s">
        <v>464</v>
      </c>
      <c r="E3391" t="s">
        <v>314</v>
      </c>
      <c r="F3391" t="s">
        <v>595</v>
      </c>
      <c r="G3391" t="str">
        <f t="shared" si="258"/>
        <v>SWHC046-01</v>
      </c>
      <c r="H3391" t="str">
        <f t="shared" si="254"/>
        <v>ExAnte2019</v>
      </c>
      <c r="I3391" t="str">
        <f t="shared" si="255"/>
        <v>IOU workpaper</v>
      </c>
      <c r="J3391" s="2">
        <f t="shared" si="256"/>
        <v>43775</v>
      </c>
      <c r="K3391" t="s">
        <v>203</v>
      </c>
      <c r="L3391">
        <f t="shared" si="257"/>
        <v>1</v>
      </c>
      <c r="O3391">
        <v>0</v>
      </c>
      <c r="P3391">
        <v>0</v>
      </c>
      <c r="Q3391">
        <v>0</v>
      </c>
      <c r="R3391">
        <v>-358.52120000000002</v>
      </c>
      <c r="S3391">
        <v>0</v>
      </c>
      <c r="T3391">
        <v>51.659100000000002</v>
      </c>
      <c r="AA3391" t="s">
        <v>465</v>
      </c>
      <c r="AB3391" t="s">
        <v>46</v>
      </c>
      <c r="AC3391" t="b">
        <v>0</v>
      </c>
    </row>
    <row r="3392" spans="1:29" hidden="1" x14ac:dyDescent="0.25">
      <c r="A3392" t="s">
        <v>134</v>
      </c>
      <c r="B3392" t="s">
        <v>476</v>
      </c>
      <c r="C3392" t="s">
        <v>586</v>
      </c>
      <c r="D3392" s="28" t="s">
        <v>464</v>
      </c>
      <c r="E3392" t="s">
        <v>322</v>
      </c>
      <c r="F3392" t="s">
        <v>595</v>
      </c>
      <c r="G3392" t="str">
        <f t="shared" si="258"/>
        <v>SWHC046-01</v>
      </c>
      <c r="H3392" t="str">
        <f t="shared" si="254"/>
        <v>ExAnte2019</v>
      </c>
      <c r="I3392" t="str">
        <f t="shared" si="255"/>
        <v>IOU workpaper</v>
      </c>
      <c r="J3392" s="2">
        <f t="shared" si="256"/>
        <v>43775</v>
      </c>
      <c r="K3392" t="s">
        <v>203</v>
      </c>
      <c r="L3392">
        <f t="shared" si="257"/>
        <v>1</v>
      </c>
      <c r="O3392">
        <v>0</v>
      </c>
      <c r="P3392">
        <v>0</v>
      </c>
      <c r="Q3392">
        <v>0</v>
      </c>
      <c r="R3392">
        <v>-450.43520000000001</v>
      </c>
      <c r="S3392">
        <v>0</v>
      </c>
      <c r="T3392">
        <v>60.710099999999997</v>
      </c>
      <c r="AA3392" t="s">
        <v>465</v>
      </c>
      <c r="AB3392" t="s">
        <v>46</v>
      </c>
      <c r="AC3392" t="b">
        <v>0</v>
      </c>
    </row>
    <row r="3393" spans="1:29" hidden="1" x14ac:dyDescent="0.25">
      <c r="A3393" t="s">
        <v>134</v>
      </c>
      <c r="B3393" t="s">
        <v>476</v>
      </c>
      <c r="C3393" t="s">
        <v>586</v>
      </c>
      <c r="D3393" s="28" t="s">
        <v>464</v>
      </c>
      <c r="E3393" t="s">
        <v>330</v>
      </c>
      <c r="F3393" t="s">
        <v>595</v>
      </c>
      <c r="G3393" t="str">
        <f t="shared" si="258"/>
        <v>SWHC046-01</v>
      </c>
      <c r="H3393" t="str">
        <f t="shared" si="254"/>
        <v>ExAnte2019</v>
      </c>
      <c r="I3393" t="str">
        <f t="shared" si="255"/>
        <v>IOU workpaper</v>
      </c>
      <c r="J3393" s="2">
        <f t="shared" si="256"/>
        <v>43775</v>
      </c>
      <c r="K3393" t="s">
        <v>203</v>
      </c>
      <c r="L3393">
        <f t="shared" si="257"/>
        <v>1</v>
      </c>
      <c r="O3393">
        <v>0</v>
      </c>
      <c r="P3393">
        <v>0</v>
      </c>
      <c r="Q3393">
        <v>0</v>
      </c>
      <c r="R3393">
        <v>-18.5547</v>
      </c>
      <c r="S3393">
        <v>0</v>
      </c>
      <c r="T3393">
        <v>14.6004</v>
      </c>
      <c r="AA3393" t="s">
        <v>465</v>
      </c>
      <c r="AB3393" t="s">
        <v>46</v>
      </c>
      <c r="AC3393" t="b">
        <v>0</v>
      </c>
    </row>
    <row r="3394" spans="1:29" hidden="1" x14ac:dyDescent="0.25">
      <c r="A3394" t="s">
        <v>134</v>
      </c>
      <c r="B3394" t="s">
        <v>476</v>
      </c>
      <c r="C3394" t="s">
        <v>586</v>
      </c>
      <c r="D3394" s="28" t="s">
        <v>464</v>
      </c>
      <c r="E3394" t="s">
        <v>338</v>
      </c>
      <c r="F3394" t="s">
        <v>595</v>
      </c>
      <c r="G3394" t="str">
        <f t="shared" si="258"/>
        <v>SWHC046-01</v>
      </c>
      <c r="H3394" t="str">
        <f t="shared" si="254"/>
        <v>ExAnte2019</v>
      </c>
      <c r="I3394" t="str">
        <f t="shared" si="255"/>
        <v>IOU workpaper</v>
      </c>
      <c r="J3394" s="2">
        <f t="shared" si="256"/>
        <v>43775</v>
      </c>
      <c r="K3394" t="s">
        <v>203</v>
      </c>
      <c r="L3394">
        <f t="shared" si="257"/>
        <v>1</v>
      </c>
      <c r="O3394">
        <v>0</v>
      </c>
      <c r="P3394">
        <v>0</v>
      </c>
      <c r="Q3394">
        <v>0</v>
      </c>
      <c r="R3394">
        <v>-1094.673</v>
      </c>
      <c r="S3394">
        <v>0</v>
      </c>
      <c r="T3394">
        <v>121.26349999999999</v>
      </c>
      <c r="AA3394" t="s">
        <v>465</v>
      </c>
      <c r="AB3394" t="s">
        <v>46</v>
      </c>
      <c r="AC3394" t="b">
        <v>0</v>
      </c>
    </row>
    <row r="3395" spans="1:29" hidden="1" x14ac:dyDescent="0.25">
      <c r="A3395" t="s">
        <v>134</v>
      </c>
      <c r="B3395" t="s">
        <v>476</v>
      </c>
      <c r="C3395" t="s">
        <v>587</v>
      </c>
      <c r="D3395" s="28" t="s">
        <v>464</v>
      </c>
      <c r="E3395" t="s">
        <v>202</v>
      </c>
      <c r="F3395" t="s">
        <v>595</v>
      </c>
      <c r="G3395" t="str">
        <f t="shared" si="258"/>
        <v>SWHC046-01</v>
      </c>
      <c r="H3395" t="str">
        <f t="shared" si="254"/>
        <v>ExAnte2019</v>
      </c>
      <c r="I3395" t="str">
        <f t="shared" si="255"/>
        <v>IOU workpaper</v>
      </c>
      <c r="J3395" s="2">
        <f t="shared" si="256"/>
        <v>43775</v>
      </c>
      <c r="K3395" t="s">
        <v>203</v>
      </c>
      <c r="L3395">
        <f t="shared" si="257"/>
        <v>1</v>
      </c>
      <c r="O3395">
        <v>0</v>
      </c>
      <c r="P3395">
        <v>0</v>
      </c>
      <c r="Q3395">
        <v>0</v>
      </c>
      <c r="R3395">
        <v>-58.733499999999999</v>
      </c>
      <c r="S3395">
        <v>0</v>
      </c>
      <c r="T3395">
        <v>6.8855000000000004</v>
      </c>
      <c r="AA3395" t="s">
        <v>465</v>
      </c>
      <c r="AB3395" t="s">
        <v>46</v>
      </c>
      <c r="AC3395" t="b">
        <v>0</v>
      </c>
    </row>
    <row r="3396" spans="1:29" hidden="1" x14ac:dyDescent="0.25">
      <c r="A3396" t="s">
        <v>134</v>
      </c>
      <c r="B3396" t="s">
        <v>476</v>
      </c>
      <c r="C3396" t="s">
        <v>587</v>
      </c>
      <c r="D3396" s="28" t="s">
        <v>464</v>
      </c>
      <c r="E3396" t="s">
        <v>224</v>
      </c>
      <c r="F3396" t="s">
        <v>595</v>
      </c>
      <c r="G3396" t="str">
        <f t="shared" si="258"/>
        <v>SWHC046-01</v>
      </c>
      <c r="H3396" t="str">
        <f t="shared" si="254"/>
        <v>ExAnte2019</v>
      </c>
      <c r="I3396" t="str">
        <f t="shared" si="255"/>
        <v>IOU workpaper</v>
      </c>
      <c r="J3396" s="2">
        <f t="shared" si="256"/>
        <v>43775</v>
      </c>
      <c r="K3396" t="s">
        <v>203</v>
      </c>
      <c r="L3396">
        <f t="shared" si="257"/>
        <v>1</v>
      </c>
      <c r="O3396">
        <v>0</v>
      </c>
      <c r="P3396">
        <v>0</v>
      </c>
      <c r="Q3396">
        <v>0</v>
      </c>
      <c r="R3396">
        <v>-2.1617000000000002</v>
      </c>
      <c r="S3396">
        <v>0</v>
      </c>
      <c r="T3396">
        <v>4.1772</v>
      </c>
      <c r="AA3396" t="s">
        <v>465</v>
      </c>
      <c r="AB3396" t="s">
        <v>46</v>
      </c>
      <c r="AC3396" t="b">
        <v>0</v>
      </c>
    </row>
    <row r="3397" spans="1:29" hidden="1" x14ac:dyDescent="0.25">
      <c r="A3397" t="s">
        <v>134</v>
      </c>
      <c r="B3397" t="s">
        <v>476</v>
      </c>
      <c r="C3397" t="s">
        <v>587</v>
      </c>
      <c r="D3397" s="28" t="s">
        <v>464</v>
      </c>
      <c r="E3397" t="s">
        <v>232</v>
      </c>
      <c r="F3397" t="s">
        <v>595</v>
      </c>
      <c r="G3397" t="str">
        <f t="shared" si="258"/>
        <v>SWHC046-01</v>
      </c>
      <c r="H3397" t="str">
        <f t="shared" ref="H3397:H3460" si="259">H3396</f>
        <v>ExAnte2019</v>
      </c>
      <c r="I3397" t="str">
        <f t="shared" ref="I3397:I3460" si="260">I3396</f>
        <v>IOU workpaper</v>
      </c>
      <c r="J3397" s="2">
        <f t="shared" ref="J3397:J3460" si="261">J$3</f>
        <v>43775</v>
      </c>
      <c r="K3397" t="s">
        <v>203</v>
      </c>
      <c r="L3397">
        <f t="shared" ref="L3397:L3460" si="262">L3396</f>
        <v>1</v>
      </c>
      <c r="O3397">
        <v>0</v>
      </c>
      <c r="P3397">
        <v>0</v>
      </c>
      <c r="Q3397">
        <v>0</v>
      </c>
      <c r="R3397">
        <v>-13.8634</v>
      </c>
      <c r="S3397">
        <v>0</v>
      </c>
      <c r="T3397">
        <v>3.3458000000000001</v>
      </c>
      <c r="AA3397" t="s">
        <v>465</v>
      </c>
      <c r="AB3397" t="s">
        <v>46</v>
      </c>
      <c r="AC3397" t="b">
        <v>0</v>
      </c>
    </row>
    <row r="3398" spans="1:29" hidden="1" x14ac:dyDescent="0.25">
      <c r="A3398" t="s">
        <v>134</v>
      </c>
      <c r="B3398" t="s">
        <v>476</v>
      </c>
      <c r="C3398" t="s">
        <v>587</v>
      </c>
      <c r="D3398" s="28" t="s">
        <v>464</v>
      </c>
      <c r="E3398" t="s">
        <v>240</v>
      </c>
      <c r="F3398" t="s">
        <v>595</v>
      </c>
      <c r="G3398" t="str">
        <f t="shared" ref="G3398:G3461" si="263">G3397</f>
        <v>SWHC046-01</v>
      </c>
      <c r="H3398" t="str">
        <f t="shared" si="259"/>
        <v>ExAnte2019</v>
      </c>
      <c r="I3398" t="str">
        <f t="shared" si="260"/>
        <v>IOU workpaper</v>
      </c>
      <c r="J3398" s="2">
        <f t="shared" si="261"/>
        <v>43775</v>
      </c>
      <c r="K3398" t="s">
        <v>203</v>
      </c>
      <c r="L3398">
        <f t="shared" si="262"/>
        <v>1</v>
      </c>
      <c r="O3398">
        <v>0</v>
      </c>
      <c r="P3398">
        <v>0</v>
      </c>
      <c r="Q3398">
        <v>0</v>
      </c>
      <c r="R3398">
        <v>0.54890000000000005</v>
      </c>
      <c r="S3398">
        <v>0</v>
      </c>
      <c r="T3398">
        <v>4.1779000000000002</v>
      </c>
      <c r="AA3398" t="s">
        <v>465</v>
      </c>
      <c r="AB3398" t="s">
        <v>46</v>
      </c>
      <c r="AC3398" t="b">
        <v>0</v>
      </c>
    </row>
    <row r="3399" spans="1:29" hidden="1" x14ac:dyDescent="0.25">
      <c r="A3399" t="s">
        <v>134</v>
      </c>
      <c r="B3399" t="s">
        <v>476</v>
      </c>
      <c r="C3399" t="s">
        <v>587</v>
      </c>
      <c r="D3399" s="28" t="s">
        <v>464</v>
      </c>
      <c r="E3399" t="s">
        <v>248</v>
      </c>
      <c r="F3399" t="s">
        <v>595</v>
      </c>
      <c r="G3399" t="str">
        <f t="shared" si="263"/>
        <v>SWHC046-01</v>
      </c>
      <c r="H3399" t="str">
        <f t="shared" si="259"/>
        <v>ExAnte2019</v>
      </c>
      <c r="I3399" t="str">
        <f t="shared" si="260"/>
        <v>IOU workpaper</v>
      </c>
      <c r="J3399" s="2">
        <f t="shared" si="261"/>
        <v>43775</v>
      </c>
      <c r="K3399" t="s">
        <v>203</v>
      </c>
      <c r="L3399">
        <f t="shared" si="262"/>
        <v>1</v>
      </c>
      <c r="O3399">
        <v>0</v>
      </c>
      <c r="P3399">
        <v>0</v>
      </c>
      <c r="Q3399">
        <v>0</v>
      </c>
      <c r="R3399">
        <v>-11.9741</v>
      </c>
      <c r="S3399">
        <v>0</v>
      </c>
      <c r="T3399">
        <v>3.3458000000000001</v>
      </c>
      <c r="AA3399" t="s">
        <v>465</v>
      </c>
      <c r="AB3399" t="s">
        <v>46</v>
      </c>
      <c r="AC3399" t="b">
        <v>0</v>
      </c>
    </row>
    <row r="3400" spans="1:29" hidden="1" x14ac:dyDescent="0.25">
      <c r="A3400" t="s">
        <v>134</v>
      </c>
      <c r="B3400" t="s">
        <v>476</v>
      </c>
      <c r="C3400" t="s">
        <v>587</v>
      </c>
      <c r="D3400" s="28" t="s">
        <v>464</v>
      </c>
      <c r="E3400" t="s">
        <v>256</v>
      </c>
      <c r="F3400" t="s">
        <v>595</v>
      </c>
      <c r="G3400" t="str">
        <f t="shared" si="263"/>
        <v>SWHC046-01</v>
      </c>
      <c r="H3400" t="str">
        <f t="shared" si="259"/>
        <v>ExAnte2019</v>
      </c>
      <c r="I3400" t="str">
        <f t="shared" si="260"/>
        <v>IOU workpaper</v>
      </c>
      <c r="J3400" s="2">
        <f t="shared" si="261"/>
        <v>43775</v>
      </c>
      <c r="K3400" t="s">
        <v>203</v>
      </c>
      <c r="L3400">
        <f t="shared" si="262"/>
        <v>1</v>
      </c>
      <c r="O3400">
        <v>0</v>
      </c>
      <c r="P3400">
        <v>0</v>
      </c>
      <c r="Q3400">
        <v>0</v>
      </c>
      <c r="R3400">
        <v>31.726800000000001</v>
      </c>
      <c r="S3400">
        <v>0</v>
      </c>
      <c r="T3400">
        <v>0.86380000000000001</v>
      </c>
      <c r="AA3400" t="s">
        <v>465</v>
      </c>
      <c r="AB3400" t="s">
        <v>46</v>
      </c>
      <c r="AC3400" t="b">
        <v>0</v>
      </c>
    </row>
    <row r="3401" spans="1:29" hidden="1" x14ac:dyDescent="0.25">
      <c r="A3401" t="s">
        <v>134</v>
      </c>
      <c r="B3401" t="s">
        <v>476</v>
      </c>
      <c r="C3401" t="s">
        <v>587</v>
      </c>
      <c r="D3401" s="28" t="s">
        <v>464</v>
      </c>
      <c r="E3401" t="s">
        <v>265</v>
      </c>
      <c r="F3401" t="s">
        <v>595</v>
      </c>
      <c r="G3401" t="str">
        <f t="shared" si="263"/>
        <v>SWHC046-01</v>
      </c>
      <c r="H3401" t="str">
        <f t="shared" si="259"/>
        <v>ExAnte2019</v>
      </c>
      <c r="I3401" t="str">
        <f t="shared" si="260"/>
        <v>IOU workpaper</v>
      </c>
      <c r="J3401" s="2">
        <f t="shared" si="261"/>
        <v>43775</v>
      </c>
      <c r="K3401" t="s">
        <v>203</v>
      </c>
      <c r="L3401">
        <f t="shared" si="262"/>
        <v>1</v>
      </c>
      <c r="O3401">
        <v>0</v>
      </c>
      <c r="P3401">
        <v>0</v>
      </c>
      <c r="Q3401">
        <v>0</v>
      </c>
      <c r="R3401">
        <v>31.7379</v>
      </c>
      <c r="S3401">
        <v>0</v>
      </c>
      <c r="T3401">
        <v>0.19670000000000001</v>
      </c>
      <c r="AA3401" t="s">
        <v>465</v>
      </c>
      <c r="AB3401" t="s">
        <v>46</v>
      </c>
      <c r="AC3401" t="b">
        <v>0</v>
      </c>
    </row>
    <row r="3402" spans="1:29" hidden="1" x14ac:dyDescent="0.25">
      <c r="A3402" t="s">
        <v>134</v>
      </c>
      <c r="B3402" t="s">
        <v>476</v>
      </c>
      <c r="C3402" t="s">
        <v>587</v>
      </c>
      <c r="D3402" s="28" t="s">
        <v>464</v>
      </c>
      <c r="E3402" t="s">
        <v>274</v>
      </c>
      <c r="F3402" t="s">
        <v>595</v>
      </c>
      <c r="G3402" t="str">
        <f t="shared" si="263"/>
        <v>SWHC046-01</v>
      </c>
      <c r="H3402" t="str">
        <f t="shared" si="259"/>
        <v>ExAnte2019</v>
      </c>
      <c r="I3402" t="str">
        <f t="shared" si="260"/>
        <v>IOU workpaper</v>
      </c>
      <c r="J3402" s="2">
        <f t="shared" si="261"/>
        <v>43775</v>
      </c>
      <c r="K3402" t="s">
        <v>203</v>
      </c>
      <c r="L3402">
        <f t="shared" si="262"/>
        <v>1</v>
      </c>
      <c r="O3402">
        <v>0</v>
      </c>
      <c r="P3402">
        <v>0</v>
      </c>
      <c r="Q3402">
        <v>0</v>
      </c>
      <c r="R3402">
        <v>43.803100000000001</v>
      </c>
      <c r="S3402">
        <v>0</v>
      </c>
      <c r="T3402">
        <v>0.84909999999999997</v>
      </c>
      <c r="AA3402" t="s">
        <v>465</v>
      </c>
      <c r="AB3402" t="s">
        <v>46</v>
      </c>
      <c r="AC3402" t="b">
        <v>0</v>
      </c>
    </row>
    <row r="3403" spans="1:29" hidden="1" x14ac:dyDescent="0.25">
      <c r="A3403" t="s">
        <v>134</v>
      </c>
      <c r="B3403" t="s">
        <v>476</v>
      </c>
      <c r="C3403" t="s">
        <v>587</v>
      </c>
      <c r="D3403" s="28" t="s">
        <v>464</v>
      </c>
      <c r="E3403" t="s">
        <v>282</v>
      </c>
      <c r="F3403" t="s">
        <v>595</v>
      </c>
      <c r="G3403" t="str">
        <f t="shared" si="263"/>
        <v>SWHC046-01</v>
      </c>
      <c r="H3403" t="str">
        <f t="shared" si="259"/>
        <v>ExAnte2019</v>
      </c>
      <c r="I3403" t="str">
        <f t="shared" si="260"/>
        <v>IOU workpaper</v>
      </c>
      <c r="J3403" s="2">
        <f t="shared" si="261"/>
        <v>43775</v>
      </c>
      <c r="K3403" t="s">
        <v>203</v>
      </c>
      <c r="L3403">
        <f t="shared" si="262"/>
        <v>1</v>
      </c>
      <c r="O3403">
        <v>0</v>
      </c>
      <c r="P3403">
        <v>0</v>
      </c>
      <c r="Q3403">
        <v>0</v>
      </c>
      <c r="R3403">
        <v>32.912399999999998</v>
      </c>
      <c r="S3403">
        <v>0</v>
      </c>
      <c r="T3403">
        <v>1.3334999999999999</v>
      </c>
      <c r="AA3403" t="s">
        <v>465</v>
      </c>
      <c r="AB3403" t="s">
        <v>46</v>
      </c>
      <c r="AC3403" t="b">
        <v>0</v>
      </c>
    </row>
    <row r="3404" spans="1:29" hidden="1" x14ac:dyDescent="0.25">
      <c r="A3404" t="s">
        <v>134</v>
      </c>
      <c r="B3404" t="s">
        <v>476</v>
      </c>
      <c r="C3404" t="s">
        <v>587</v>
      </c>
      <c r="D3404" s="28" t="s">
        <v>464</v>
      </c>
      <c r="E3404" t="s">
        <v>290</v>
      </c>
      <c r="F3404" t="s">
        <v>595</v>
      </c>
      <c r="G3404" t="str">
        <f t="shared" si="263"/>
        <v>SWHC046-01</v>
      </c>
      <c r="H3404" t="str">
        <f t="shared" si="259"/>
        <v>ExAnte2019</v>
      </c>
      <c r="I3404" t="str">
        <f t="shared" si="260"/>
        <v>IOU workpaper</v>
      </c>
      <c r="J3404" s="2">
        <f t="shared" si="261"/>
        <v>43775</v>
      </c>
      <c r="K3404" t="s">
        <v>203</v>
      </c>
      <c r="L3404">
        <f t="shared" si="262"/>
        <v>1</v>
      </c>
      <c r="O3404">
        <v>0</v>
      </c>
      <c r="P3404">
        <v>0</v>
      </c>
      <c r="Q3404">
        <v>0</v>
      </c>
      <c r="R3404">
        <v>44.540799999999997</v>
      </c>
      <c r="S3404">
        <v>0</v>
      </c>
      <c r="T3404">
        <v>0.86209999999999998</v>
      </c>
      <c r="AA3404" t="s">
        <v>465</v>
      </c>
      <c r="AB3404" t="s">
        <v>46</v>
      </c>
      <c r="AC3404" t="b">
        <v>0</v>
      </c>
    </row>
    <row r="3405" spans="1:29" hidden="1" x14ac:dyDescent="0.25">
      <c r="A3405" t="s">
        <v>134</v>
      </c>
      <c r="B3405" t="s">
        <v>476</v>
      </c>
      <c r="C3405" t="s">
        <v>587</v>
      </c>
      <c r="D3405" s="28" t="s">
        <v>464</v>
      </c>
      <c r="E3405" t="s">
        <v>298</v>
      </c>
      <c r="F3405" t="s">
        <v>595</v>
      </c>
      <c r="G3405" t="str">
        <f t="shared" si="263"/>
        <v>SWHC046-01</v>
      </c>
      <c r="H3405" t="str">
        <f t="shared" si="259"/>
        <v>ExAnte2019</v>
      </c>
      <c r="I3405" t="str">
        <f t="shared" si="260"/>
        <v>IOU workpaper</v>
      </c>
      <c r="J3405" s="2">
        <f t="shared" si="261"/>
        <v>43775</v>
      </c>
      <c r="K3405" t="s">
        <v>203</v>
      </c>
      <c r="L3405">
        <f t="shared" si="262"/>
        <v>1</v>
      </c>
      <c r="O3405">
        <v>0</v>
      </c>
      <c r="P3405">
        <v>0</v>
      </c>
      <c r="Q3405">
        <v>0</v>
      </c>
      <c r="R3405">
        <v>6.9855</v>
      </c>
      <c r="S3405">
        <v>0</v>
      </c>
      <c r="T3405">
        <v>4.3986999999999998</v>
      </c>
      <c r="AA3405" t="s">
        <v>465</v>
      </c>
      <c r="AB3405" t="s">
        <v>46</v>
      </c>
      <c r="AC3405" t="b">
        <v>0</v>
      </c>
    </row>
    <row r="3406" spans="1:29" hidden="1" x14ac:dyDescent="0.25">
      <c r="A3406" t="s">
        <v>134</v>
      </c>
      <c r="B3406" t="s">
        <v>476</v>
      </c>
      <c r="C3406" t="s">
        <v>587</v>
      </c>
      <c r="D3406" s="28" t="s">
        <v>464</v>
      </c>
      <c r="E3406" t="s">
        <v>306</v>
      </c>
      <c r="F3406" t="s">
        <v>595</v>
      </c>
      <c r="G3406" t="str">
        <f t="shared" si="263"/>
        <v>SWHC046-01</v>
      </c>
      <c r="H3406" t="str">
        <f t="shared" si="259"/>
        <v>ExAnte2019</v>
      </c>
      <c r="I3406" t="str">
        <f t="shared" si="260"/>
        <v>IOU workpaper</v>
      </c>
      <c r="J3406" s="2">
        <f t="shared" si="261"/>
        <v>43775</v>
      </c>
      <c r="K3406" t="s">
        <v>203</v>
      </c>
      <c r="L3406">
        <f t="shared" si="262"/>
        <v>1</v>
      </c>
      <c r="O3406">
        <v>0</v>
      </c>
      <c r="P3406">
        <v>0</v>
      </c>
      <c r="Q3406">
        <v>0</v>
      </c>
      <c r="R3406">
        <v>1.2544999999999999</v>
      </c>
      <c r="S3406">
        <v>0</v>
      </c>
      <c r="T3406">
        <v>4.1135000000000002</v>
      </c>
      <c r="AA3406" t="s">
        <v>465</v>
      </c>
      <c r="AB3406" t="s">
        <v>46</v>
      </c>
      <c r="AC3406" t="b">
        <v>0</v>
      </c>
    </row>
    <row r="3407" spans="1:29" hidden="1" x14ac:dyDescent="0.25">
      <c r="A3407" t="s">
        <v>134</v>
      </c>
      <c r="B3407" t="s">
        <v>476</v>
      </c>
      <c r="C3407" t="s">
        <v>587</v>
      </c>
      <c r="D3407" s="28" t="s">
        <v>464</v>
      </c>
      <c r="E3407" t="s">
        <v>314</v>
      </c>
      <c r="F3407" t="s">
        <v>595</v>
      </c>
      <c r="G3407" t="str">
        <f t="shared" si="263"/>
        <v>SWHC046-01</v>
      </c>
      <c r="H3407" t="str">
        <f t="shared" si="259"/>
        <v>ExAnte2019</v>
      </c>
      <c r="I3407" t="str">
        <f t="shared" si="260"/>
        <v>IOU workpaper</v>
      </c>
      <c r="J3407" s="2">
        <f t="shared" si="261"/>
        <v>43775</v>
      </c>
      <c r="K3407" t="s">
        <v>203</v>
      </c>
      <c r="L3407">
        <f t="shared" si="262"/>
        <v>1</v>
      </c>
      <c r="O3407">
        <v>0</v>
      </c>
      <c r="P3407">
        <v>0</v>
      </c>
      <c r="Q3407">
        <v>0</v>
      </c>
      <c r="R3407">
        <v>12.6721</v>
      </c>
      <c r="S3407">
        <v>0</v>
      </c>
      <c r="T3407">
        <v>3.7282999999999999</v>
      </c>
      <c r="AA3407" t="s">
        <v>465</v>
      </c>
      <c r="AB3407" t="s">
        <v>46</v>
      </c>
      <c r="AC3407" t="b">
        <v>0</v>
      </c>
    </row>
    <row r="3408" spans="1:29" hidden="1" x14ac:dyDescent="0.25">
      <c r="A3408" t="s">
        <v>134</v>
      </c>
      <c r="B3408" t="s">
        <v>476</v>
      </c>
      <c r="C3408" t="s">
        <v>587</v>
      </c>
      <c r="D3408" s="28" t="s">
        <v>464</v>
      </c>
      <c r="E3408" t="s">
        <v>322</v>
      </c>
      <c r="F3408" t="s">
        <v>595</v>
      </c>
      <c r="G3408" t="str">
        <f t="shared" si="263"/>
        <v>SWHC046-01</v>
      </c>
      <c r="H3408" t="str">
        <f t="shared" si="259"/>
        <v>ExAnte2019</v>
      </c>
      <c r="I3408" t="str">
        <f t="shared" si="260"/>
        <v>IOU workpaper</v>
      </c>
      <c r="J3408" s="2">
        <f t="shared" si="261"/>
        <v>43775</v>
      </c>
      <c r="K3408" t="s">
        <v>203</v>
      </c>
      <c r="L3408">
        <f t="shared" si="262"/>
        <v>1</v>
      </c>
      <c r="O3408">
        <v>0</v>
      </c>
      <c r="P3408">
        <v>0</v>
      </c>
      <c r="Q3408">
        <v>0</v>
      </c>
      <c r="R3408">
        <v>11.4818</v>
      </c>
      <c r="S3408">
        <v>0</v>
      </c>
      <c r="T3408">
        <v>4.1351000000000004</v>
      </c>
      <c r="AA3408" t="s">
        <v>465</v>
      </c>
      <c r="AB3408" t="s">
        <v>46</v>
      </c>
      <c r="AC3408" t="b">
        <v>0</v>
      </c>
    </row>
    <row r="3409" spans="1:29" hidden="1" x14ac:dyDescent="0.25">
      <c r="A3409" t="s">
        <v>134</v>
      </c>
      <c r="B3409" t="s">
        <v>476</v>
      </c>
      <c r="C3409" t="s">
        <v>587</v>
      </c>
      <c r="D3409" s="28" t="s">
        <v>464</v>
      </c>
      <c r="E3409" t="s">
        <v>330</v>
      </c>
      <c r="F3409" t="s">
        <v>595</v>
      </c>
      <c r="G3409" t="str">
        <f t="shared" si="263"/>
        <v>SWHC046-01</v>
      </c>
      <c r="H3409" t="str">
        <f t="shared" si="259"/>
        <v>ExAnte2019</v>
      </c>
      <c r="I3409" t="str">
        <f t="shared" si="260"/>
        <v>IOU workpaper</v>
      </c>
      <c r="J3409" s="2">
        <f t="shared" si="261"/>
        <v>43775</v>
      </c>
      <c r="K3409" t="s">
        <v>203</v>
      </c>
      <c r="L3409">
        <f t="shared" si="262"/>
        <v>1</v>
      </c>
      <c r="O3409">
        <v>0</v>
      </c>
      <c r="P3409">
        <v>0</v>
      </c>
      <c r="Q3409">
        <v>0</v>
      </c>
      <c r="R3409">
        <v>76.633600000000001</v>
      </c>
      <c r="S3409">
        <v>0</v>
      </c>
      <c r="T3409">
        <v>0.18920000000000001</v>
      </c>
      <c r="AA3409" t="s">
        <v>465</v>
      </c>
      <c r="AB3409" t="s">
        <v>46</v>
      </c>
      <c r="AC3409" t="b">
        <v>0</v>
      </c>
    </row>
    <row r="3410" spans="1:29" hidden="1" x14ac:dyDescent="0.25">
      <c r="A3410" t="s">
        <v>134</v>
      </c>
      <c r="B3410" t="s">
        <v>476</v>
      </c>
      <c r="C3410" t="s">
        <v>587</v>
      </c>
      <c r="D3410" s="28" t="s">
        <v>464</v>
      </c>
      <c r="E3410" t="s">
        <v>338</v>
      </c>
      <c r="F3410" t="s">
        <v>595</v>
      </c>
      <c r="G3410" t="str">
        <f t="shared" si="263"/>
        <v>SWHC046-01</v>
      </c>
      <c r="H3410" t="str">
        <f t="shared" si="259"/>
        <v>ExAnte2019</v>
      </c>
      <c r="I3410" t="str">
        <f t="shared" si="260"/>
        <v>IOU workpaper</v>
      </c>
      <c r="J3410" s="2">
        <f t="shared" si="261"/>
        <v>43775</v>
      </c>
      <c r="K3410" t="s">
        <v>203</v>
      </c>
      <c r="L3410">
        <f t="shared" si="262"/>
        <v>1</v>
      </c>
      <c r="O3410">
        <v>0</v>
      </c>
      <c r="P3410">
        <v>0</v>
      </c>
      <c r="Q3410">
        <v>0</v>
      </c>
      <c r="R3410">
        <v>-161.7132</v>
      </c>
      <c r="S3410">
        <v>0</v>
      </c>
      <c r="T3410">
        <v>18.5108</v>
      </c>
      <c r="AA3410" t="s">
        <v>465</v>
      </c>
      <c r="AB3410" t="s">
        <v>46</v>
      </c>
      <c r="AC3410" t="b">
        <v>0</v>
      </c>
    </row>
    <row r="3411" spans="1:29" hidden="1" x14ac:dyDescent="0.25">
      <c r="A3411" t="s">
        <v>134</v>
      </c>
      <c r="B3411" t="s">
        <v>476</v>
      </c>
      <c r="C3411" t="s">
        <v>588</v>
      </c>
      <c r="D3411" s="28" t="s">
        <v>464</v>
      </c>
      <c r="E3411" t="s">
        <v>202</v>
      </c>
      <c r="F3411" t="s">
        <v>595</v>
      </c>
      <c r="G3411" t="str">
        <f t="shared" si="263"/>
        <v>SWHC046-01</v>
      </c>
      <c r="H3411" t="str">
        <f t="shared" si="259"/>
        <v>ExAnte2019</v>
      </c>
      <c r="I3411" t="str">
        <f t="shared" si="260"/>
        <v>IOU workpaper</v>
      </c>
      <c r="J3411" s="2">
        <f t="shared" si="261"/>
        <v>43775</v>
      </c>
      <c r="K3411" t="s">
        <v>203</v>
      </c>
      <c r="L3411">
        <f t="shared" si="262"/>
        <v>1</v>
      </c>
      <c r="O3411">
        <v>0</v>
      </c>
      <c r="P3411">
        <v>0</v>
      </c>
      <c r="Q3411">
        <v>0</v>
      </c>
      <c r="R3411">
        <v>-267.72539999999998</v>
      </c>
      <c r="S3411">
        <v>0</v>
      </c>
      <c r="T3411">
        <v>32.237699999999997</v>
      </c>
      <c r="AA3411" t="s">
        <v>465</v>
      </c>
      <c r="AB3411" t="s">
        <v>46</v>
      </c>
      <c r="AC3411" t="b">
        <v>0</v>
      </c>
    </row>
    <row r="3412" spans="1:29" hidden="1" x14ac:dyDescent="0.25">
      <c r="A3412" t="s">
        <v>134</v>
      </c>
      <c r="B3412" t="s">
        <v>476</v>
      </c>
      <c r="C3412" t="s">
        <v>588</v>
      </c>
      <c r="D3412" s="28" t="s">
        <v>464</v>
      </c>
      <c r="E3412" t="s">
        <v>224</v>
      </c>
      <c r="F3412" t="s">
        <v>595</v>
      </c>
      <c r="G3412" t="str">
        <f t="shared" si="263"/>
        <v>SWHC046-01</v>
      </c>
      <c r="H3412" t="str">
        <f t="shared" si="259"/>
        <v>ExAnte2019</v>
      </c>
      <c r="I3412" t="str">
        <f t="shared" si="260"/>
        <v>IOU workpaper</v>
      </c>
      <c r="J3412" s="2">
        <f t="shared" si="261"/>
        <v>43775</v>
      </c>
      <c r="K3412" t="s">
        <v>203</v>
      </c>
      <c r="L3412">
        <f t="shared" si="262"/>
        <v>1</v>
      </c>
      <c r="O3412">
        <v>0</v>
      </c>
      <c r="P3412">
        <v>0</v>
      </c>
      <c r="Q3412">
        <v>0</v>
      </c>
      <c r="R3412">
        <v>-133.8032</v>
      </c>
      <c r="S3412">
        <v>0</v>
      </c>
      <c r="T3412">
        <v>19.1508</v>
      </c>
      <c r="AA3412" t="s">
        <v>465</v>
      </c>
      <c r="AB3412" t="s">
        <v>46</v>
      </c>
      <c r="AC3412" t="b">
        <v>0</v>
      </c>
    </row>
    <row r="3413" spans="1:29" hidden="1" x14ac:dyDescent="0.25">
      <c r="A3413" t="s">
        <v>134</v>
      </c>
      <c r="B3413" t="s">
        <v>476</v>
      </c>
      <c r="C3413" t="s">
        <v>588</v>
      </c>
      <c r="D3413" s="28" t="s">
        <v>464</v>
      </c>
      <c r="E3413" t="s">
        <v>232</v>
      </c>
      <c r="F3413" t="s">
        <v>595</v>
      </c>
      <c r="G3413" t="str">
        <f t="shared" si="263"/>
        <v>SWHC046-01</v>
      </c>
      <c r="H3413" t="str">
        <f t="shared" si="259"/>
        <v>ExAnte2019</v>
      </c>
      <c r="I3413" t="str">
        <f t="shared" si="260"/>
        <v>IOU workpaper</v>
      </c>
      <c r="J3413" s="2">
        <f t="shared" si="261"/>
        <v>43775</v>
      </c>
      <c r="K3413" t="s">
        <v>203</v>
      </c>
      <c r="L3413">
        <f t="shared" si="262"/>
        <v>1</v>
      </c>
      <c r="O3413">
        <v>0</v>
      </c>
      <c r="P3413">
        <v>0</v>
      </c>
      <c r="Q3413">
        <v>0</v>
      </c>
      <c r="R3413">
        <v>-127.1421</v>
      </c>
      <c r="S3413">
        <v>0</v>
      </c>
      <c r="T3413">
        <v>17.162299999999998</v>
      </c>
      <c r="AA3413" t="s">
        <v>465</v>
      </c>
      <c r="AB3413" t="s">
        <v>46</v>
      </c>
      <c r="AC3413" t="b">
        <v>0</v>
      </c>
    </row>
    <row r="3414" spans="1:29" hidden="1" x14ac:dyDescent="0.25">
      <c r="A3414" t="s">
        <v>134</v>
      </c>
      <c r="B3414" t="s">
        <v>476</v>
      </c>
      <c r="C3414" t="s">
        <v>588</v>
      </c>
      <c r="D3414" s="28" t="s">
        <v>464</v>
      </c>
      <c r="E3414" t="s">
        <v>240</v>
      </c>
      <c r="F3414" t="s">
        <v>595</v>
      </c>
      <c r="G3414" t="str">
        <f t="shared" si="263"/>
        <v>SWHC046-01</v>
      </c>
      <c r="H3414" t="str">
        <f t="shared" si="259"/>
        <v>ExAnte2019</v>
      </c>
      <c r="I3414" t="str">
        <f t="shared" si="260"/>
        <v>IOU workpaper</v>
      </c>
      <c r="J3414" s="2">
        <f t="shared" si="261"/>
        <v>43775</v>
      </c>
      <c r="K3414" t="s">
        <v>203</v>
      </c>
      <c r="L3414">
        <f t="shared" si="262"/>
        <v>1</v>
      </c>
      <c r="O3414">
        <v>0</v>
      </c>
      <c r="P3414">
        <v>0</v>
      </c>
      <c r="Q3414">
        <v>0</v>
      </c>
      <c r="R3414">
        <v>-116.5261</v>
      </c>
      <c r="S3414">
        <v>0</v>
      </c>
      <c r="T3414">
        <v>17.59</v>
      </c>
      <c r="AA3414" t="s">
        <v>465</v>
      </c>
      <c r="AB3414" t="s">
        <v>46</v>
      </c>
      <c r="AC3414" t="b">
        <v>0</v>
      </c>
    </row>
    <row r="3415" spans="1:29" hidden="1" x14ac:dyDescent="0.25">
      <c r="A3415" t="s">
        <v>134</v>
      </c>
      <c r="B3415" t="s">
        <v>476</v>
      </c>
      <c r="C3415" t="s">
        <v>588</v>
      </c>
      <c r="D3415" s="28" t="s">
        <v>464</v>
      </c>
      <c r="E3415" t="s">
        <v>248</v>
      </c>
      <c r="F3415" t="s">
        <v>595</v>
      </c>
      <c r="G3415" t="str">
        <f t="shared" si="263"/>
        <v>SWHC046-01</v>
      </c>
      <c r="H3415" t="str">
        <f t="shared" si="259"/>
        <v>ExAnte2019</v>
      </c>
      <c r="I3415" t="str">
        <f t="shared" si="260"/>
        <v>IOU workpaper</v>
      </c>
      <c r="J3415" s="2">
        <f t="shared" si="261"/>
        <v>43775</v>
      </c>
      <c r="K3415" t="s">
        <v>203</v>
      </c>
      <c r="L3415">
        <f t="shared" si="262"/>
        <v>1</v>
      </c>
      <c r="O3415">
        <v>0</v>
      </c>
      <c r="P3415">
        <v>0</v>
      </c>
      <c r="Q3415">
        <v>0</v>
      </c>
      <c r="R3415">
        <v>-133.44049999999999</v>
      </c>
      <c r="S3415">
        <v>0</v>
      </c>
      <c r="T3415">
        <v>17.5123</v>
      </c>
      <c r="AA3415" t="s">
        <v>465</v>
      </c>
      <c r="AB3415" t="s">
        <v>46</v>
      </c>
      <c r="AC3415" t="b">
        <v>0</v>
      </c>
    </row>
    <row r="3416" spans="1:29" hidden="1" x14ac:dyDescent="0.25">
      <c r="A3416" t="s">
        <v>134</v>
      </c>
      <c r="B3416" t="s">
        <v>476</v>
      </c>
      <c r="C3416" t="s">
        <v>588</v>
      </c>
      <c r="D3416" s="28" t="s">
        <v>464</v>
      </c>
      <c r="E3416" t="s">
        <v>256</v>
      </c>
      <c r="F3416" t="s">
        <v>595</v>
      </c>
      <c r="G3416" t="str">
        <f t="shared" si="263"/>
        <v>SWHC046-01</v>
      </c>
      <c r="H3416" t="str">
        <f t="shared" si="259"/>
        <v>ExAnte2019</v>
      </c>
      <c r="I3416" t="str">
        <f t="shared" si="260"/>
        <v>IOU workpaper</v>
      </c>
      <c r="J3416" s="2">
        <f t="shared" si="261"/>
        <v>43775</v>
      </c>
      <c r="K3416" t="s">
        <v>203</v>
      </c>
      <c r="L3416">
        <f t="shared" si="262"/>
        <v>1</v>
      </c>
      <c r="O3416">
        <v>0</v>
      </c>
      <c r="P3416">
        <v>0</v>
      </c>
      <c r="Q3416">
        <v>0</v>
      </c>
      <c r="R3416">
        <v>-23.6053</v>
      </c>
      <c r="S3416">
        <v>0</v>
      </c>
      <c r="T3416">
        <v>6.9466000000000001</v>
      </c>
      <c r="AA3416" t="s">
        <v>465</v>
      </c>
      <c r="AB3416" t="s">
        <v>46</v>
      </c>
      <c r="AC3416" t="b">
        <v>0</v>
      </c>
    </row>
    <row r="3417" spans="1:29" hidden="1" x14ac:dyDescent="0.25">
      <c r="A3417" t="s">
        <v>134</v>
      </c>
      <c r="B3417" t="s">
        <v>476</v>
      </c>
      <c r="C3417" t="s">
        <v>588</v>
      </c>
      <c r="D3417" s="28" t="s">
        <v>464</v>
      </c>
      <c r="E3417" t="s">
        <v>265</v>
      </c>
      <c r="F3417" t="s">
        <v>595</v>
      </c>
      <c r="G3417" t="str">
        <f t="shared" si="263"/>
        <v>SWHC046-01</v>
      </c>
      <c r="H3417" t="str">
        <f t="shared" si="259"/>
        <v>ExAnte2019</v>
      </c>
      <c r="I3417" t="str">
        <f t="shared" si="260"/>
        <v>IOU workpaper</v>
      </c>
      <c r="J3417" s="2">
        <f t="shared" si="261"/>
        <v>43775</v>
      </c>
      <c r="K3417" t="s">
        <v>203</v>
      </c>
      <c r="L3417">
        <f t="shared" si="262"/>
        <v>1</v>
      </c>
      <c r="O3417">
        <v>0</v>
      </c>
      <c r="P3417">
        <v>0</v>
      </c>
      <c r="Q3417">
        <v>0</v>
      </c>
      <c r="R3417">
        <v>-4.4893000000000001</v>
      </c>
      <c r="S3417">
        <v>0</v>
      </c>
      <c r="T3417">
        <v>3.6859999999999999</v>
      </c>
      <c r="AA3417" t="s">
        <v>465</v>
      </c>
      <c r="AB3417" t="s">
        <v>46</v>
      </c>
      <c r="AC3417" t="b">
        <v>0</v>
      </c>
    </row>
    <row r="3418" spans="1:29" hidden="1" x14ac:dyDescent="0.25">
      <c r="A3418" t="s">
        <v>134</v>
      </c>
      <c r="B3418" t="s">
        <v>476</v>
      </c>
      <c r="C3418" t="s">
        <v>588</v>
      </c>
      <c r="D3418" s="28" t="s">
        <v>464</v>
      </c>
      <c r="E3418" t="s">
        <v>274</v>
      </c>
      <c r="F3418" t="s">
        <v>595</v>
      </c>
      <c r="G3418" t="str">
        <f t="shared" si="263"/>
        <v>SWHC046-01</v>
      </c>
      <c r="H3418" t="str">
        <f t="shared" si="259"/>
        <v>ExAnte2019</v>
      </c>
      <c r="I3418" t="str">
        <f t="shared" si="260"/>
        <v>IOU workpaper</v>
      </c>
      <c r="J3418" s="2">
        <f t="shared" si="261"/>
        <v>43775</v>
      </c>
      <c r="K3418" t="s">
        <v>203</v>
      </c>
      <c r="L3418">
        <f t="shared" si="262"/>
        <v>1</v>
      </c>
      <c r="O3418">
        <v>0</v>
      </c>
      <c r="P3418">
        <v>0</v>
      </c>
      <c r="Q3418">
        <v>0</v>
      </c>
      <c r="R3418">
        <v>-9.0203000000000007</v>
      </c>
      <c r="S3418">
        <v>0</v>
      </c>
      <c r="T3418">
        <v>6.7599</v>
      </c>
      <c r="AA3418" t="s">
        <v>465</v>
      </c>
      <c r="AB3418" t="s">
        <v>46</v>
      </c>
      <c r="AC3418" t="b">
        <v>0</v>
      </c>
    </row>
    <row r="3419" spans="1:29" hidden="1" x14ac:dyDescent="0.25">
      <c r="A3419" t="s">
        <v>134</v>
      </c>
      <c r="B3419" t="s">
        <v>476</v>
      </c>
      <c r="C3419" t="s">
        <v>588</v>
      </c>
      <c r="D3419" s="28" t="s">
        <v>464</v>
      </c>
      <c r="E3419" t="s">
        <v>282</v>
      </c>
      <c r="F3419" t="s">
        <v>595</v>
      </c>
      <c r="G3419" t="str">
        <f t="shared" si="263"/>
        <v>SWHC046-01</v>
      </c>
      <c r="H3419" t="str">
        <f t="shared" si="259"/>
        <v>ExAnte2019</v>
      </c>
      <c r="I3419" t="str">
        <f t="shared" si="260"/>
        <v>IOU workpaper</v>
      </c>
      <c r="J3419" s="2">
        <f t="shared" si="261"/>
        <v>43775</v>
      </c>
      <c r="K3419" t="s">
        <v>203</v>
      </c>
      <c r="L3419">
        <f t="shared" si="262"/>
        <v>1</v>
      </c>
      <c r="O3419">
        <v>0</v>
      </c>
      <c r="P3419">
        <v>0</v>
      </c>
      <c r="Q3419">
        <v>0</v>
      </c>
      <c r="R3419">
        <v>-24.639700000000001</v>
      </c>
      <c r="S3419">
        <v>0</v>
      </c>
      <c r="T3419">
        <v>7.9790000000000001</v>
      </c>
      <c r="AA3419" t="s">
        <v>465</v>
      </c>
      <c r="AB3419" t="s">
        <v>46</v>
      </c>
      <c r="AC3419" t="b">
        <v>0</v>
      </c>
    </row>
    <row r="3420" spans="1:29" hidden="1" x14ac:dyDescent="0.25">
      <c r="A3420" t="s">
        <v>134</v>
      </c>
      <c r="B3420" t="s">
        <v>476</v>
      </c>
      <c r="C3420" t="s">
        <v>588</v>
      </c>
      <c r="D3420" s="28" t="s">
        <v>464</v>
      </c>
      <c r="E3420" t="s">
        <v>290</v>
      </c>
      <c r="F3420" t="s">
        <v>595</v>
      </c>
      <c r="G3420" t="str">
        <f t="shared" si="263"/>
        <v>SWHC046-01</v>
      </c>
      <c r="H3420" t="str">
        <f t="shared" si="259"/>
        <v>ExAnte2019</v>
      </c>
      <c r="I3420" t="str">
        <f t="shared" si="260"/>
        <v>IOU workpaper</v>
      </c>
      <c r="J3420" s="2">
        <f t="shared" si="261"/>
        <v>43775</v>
      </c>
      <c r="K3420" t="s">
        <v>203</v>
      </c>
      <c r="L3420">
        <f t="shared" si="262"/>
        <v>1</v>
      </c>
      <c r="O3420">
        <v>0</v>
      </c>
      <c r="P3420">
        <v>0</v>
      </c>
      <c r="Q3420">
        <v>0</v>
      </c>
      <c r="R3420">
        <v>-6.7473000000000001</v>
      </c>
      <c r="S3420">
        <v>0</v>
      </c>
      <c r="T3420">
        <v>6.3346999999999998</v>
      </c>
      <c r="AA3420" t="s">
        <v>465</v>
      </c>
      <c r="AB3420" t="s">
        <v>46</v>
      </c>
      <c r="AC3420" t="b">
        <v>0</v>
      </c>
    </row>
    <row r="3421" spans="1:29" hidden="1" x14ac:dyDescent="0.25">
      <c r="A3421" t="s">
        <v>134</v>
      </c>
      <c r="B3421" t="s">
        <v>476</v>
      </c>
      <c r="C3421" t="s">
        <v>588</v>
      </c>
      <c r="D3421" s="28" t="s">
        <v>464</v>
      </c>
      <c r="E3421" t="s">
        <v>298</v>
      </c>
      <c r="F3421" t="s">
        <v>595</v>
      </c>
      <c r="G3421" t="str">
        <f t="shared" si="263"/>
        <v>SWHC046-01</v>
      </c>
      <c r="H3421" t="str">
        <f t="shared" si="259"/>
        <v>ExAnte2019</v>
      </c>
      <c r="I3421" t="str">
        <f t="shared" si="260"/>
        <v>IOU workpaper</v>
      </c>
      <c r="J3421" s="2">
        <f t="shared" si="261"/>
        <v>43775</v>
      </c>
      <c r="K3421" t="s">
        <v>203</v>
      </c>
      <c r="L3421">
        <f t="shared" si="262"/>
        <v>1</v>
      </c>
      <c r="O3421">
        <v>0</v>
      </c>
      <c r="P3421">
        <v>0</v>
      </c>
      <c r="Q3421">
        <v>0</v>
      </c>
      <c r="R3421">
        <v>-88.437700000000007</v>
      </c>
      <c r="S3421">
        <v>0</v>
      </c>
      <c r="T3421">
        <v>16.019500000000001</v>
      </c>
      <c r="AA3421" t="s">
        <v>465</v>
      </c>
      <c r="AB3421" t="s">
        <v>46</v>
      </c>
      <c r="AC3421" t="b">
        <v>0</v>
      </c>
    </row>
    <row r="3422" spans="1:29" hidden="1" x14ac:dyDescent="0.25">
      <c r="A3422" t="s">
        <v>134</v>
      </c>
      <c r="B3422" t="s">
        <v>476</v>
      </c>
      <c r="C3422" t="s">
        <v>588</v>
      </c>
      <c r="D3422" s="28" t="s">
        <v>464</v>
      </c>
      <c r="E3422" t="s">
        <v>306</v>
      </c>
      <c r="F3422" t="s">
        <v>595</v>
      </c>
      <c r="G3422" t="str">
        <f t="shared" si="263"/>
        <v>SWHC046-01</v>
      </c>
      <c r="H3422" t="str">
        <f t="shared" si="259"/>
        <v>ExAnte2019</v>
      </c>
      <c r="I3422" t="str">
        <f t="shared" si="260"/>
        <v>IOU workpaper</v>
      </c>
      <c r="J3422" s="2">
        <f t="shared" si="261"/>
        <v>43775</v>
      </c>
      <c r="K3422" t="s">
        <v>203</v>
      </c>
      <c r="L3422">
        <f t="shared" si="262"/>
        <v>1</v>
      </c>
      <c r="O3422">
        <v>0</v>
      </c>
      <c r="P3422">
        <v>0</v>
      </c>
      <c r="Q3422">
        <v>0</v>
      </c>
      <c r="R3422">
        <v>-102.18940000000001</v>
      </c>
      <c r="S3422">
        <v>0</v>
      </c>
      <c r="T3422">
        <v>16.359400000000001</v>
      </c>
      <c r="AA3422" t="s">
        <v>465</v>
      </c>
      <c r="AB3422" t="s">
        <v>46</v>
      </c>
      <c r="AC3422" t="b">
        <v>0</v>
      </c>
    </row>
    <row r="3423" spans="1:29" hidden="1" x14ac:dyDescent="0.25">
      <c r="A3423" t="s">
        <v>134</v>
      </c>
      <c r="B3423" t="s">
        <v>476</v>
      </c>
      <c r="C3423" t="s">
        <v>588</v>
      </c>
      <c r="D3423" s="28" t="s">
        <v>464</v>
      </c>
      <c r="E3423" t="s">
        <v>314</v>
      </c>
      <c r="F3423" t="s">
        <v>595</v>
      </c>
      <c r="G3423" t="str">
        <f t="shared" si="263"/>
        <v>SWHC046-01</v>
      </c>
      <c r="H3423" t="str">
        <f t="shared" si="259"/>
        <v>ExAnte2019</v>
      </c>
      <c r="I3423" t="str">
        <f t="shared" si="260"/>
        <v>IOU workpaper</v>
      </c>
      <c r="J3423" s="2">
        <f t="shared" si="261"/>
        <v>43775</v>
      </c>
      <c r="K3423" t="s">
        <v>203</v>
      </c>
      <c r="L3423">
        <f t="shared" si="262"/>
        <v>1</v>
      </c>
      <c r="O3423">
        <v>0</v>
      </c>
      <c r="P3423">
        <v>0</v>
      </c>
      <c r="Q3423">
        <v>0</v>
      </c>
      <c r="R3423">
        <v>-72.565799999999996</v>
      </c>
      <c r="S3423">
        <v>0</v>
      </c>
      <c r="T3423">
        <v>13.8079</v>
      </c>
      <c r="AA3423" t="s">
        <v>465</v>
      </c>
      <c r="AB3423" t="s">
        <v>46</v>
      </c>
      <c r="AC3423" t="b">
        <v>0</v>
      </c>
    </row>
    <row r="3424" spans="1:29" hidden="1" x14ac:dyDescent="0.25">
      <c r="A3424" t="s">
        <v>134</v>
      </c>
      <c r="B3424" t="s">
        <v>476</v>
      </c>
      <c r="C3424" t="s">
        <v>588</v>
      </c>
      <c r="D3424" s="28" t="s">
        <v>464</v>
      </c>
      <c r="E3424" t="s">
        <v>322</v>
      </c>
      <c r="F3424" t="s">
        <v>595</v>
      </c>
      <c r="G3424" t="str">
        <f t="shared" si="263"/>
        <v>SWHC046-01</v>
      </c>
      <c r="H3424" t="str">
        <f t="shared" si="259"/>
        <v>ExAnte2019</v>
      </c>
      <c r="I3424" t="str">
        <f t="shared" si="260"/>
        <v>IOU workpaper</v>
      </c>
      <c r="J3424" s="2">
        <f t="shared" si="261"/>
        <v>43775</v>
      </c>
      <c r="K3424" t="s">
        <v>203</v>
      </c>
      <c r="L3424">
        <f t="shared" si="262"/>
        <v>1</v>
      </c>
      <c r="O3424">
        <v>0</v>
      </c>
      <c r="P3424">
        <v>0</v>
      </c>
      <c r="Q3424">
        <v>0</v>
      </c>
      <c r="R3424">
        <v>-81.196100000000001</v>
      </c>
      <c r="S3424">
        <v>0</v>
      </c>
      <c r="T3424">
        <v>14.6427</v>
      </c>
      <c r="AA3424" t="s">
        <v>465</v>
      </c>
      <c r="AB3424" t="s">
        <v>46</v>
      </c>
      <c r="AC3424" t="b">
        <v>0</v>
      </c>
    </row>
    <row r="3425" spans="1:29" hidden="1" x14ac:dyDescent="0.25">
      <c r="A3425" t="s">
        <v>134</v>
      </c>
      <c r="B3425" t="s">
        <v>476</v>
      </c>
      <c r="C3425" t="s">
        <v>588</v>
      </c>
      <c r="D3425" s="28" t="s">
        <v>464</v>
      </c>
      <c r="E3425" t="s">
        <v>330</v>
      </c>
      <c r="F3425" t="s">
        <v>595</v>
      </c>
      <c r="G3425" t="str">
        <f t="shared" si="263"/>
        <v>SWHC046-01</v>
      </c>
      <c r="H3425" t="str">
        <f t="shared" si="259"/>
        <v>ExAnte2019</v>
      </c>
      <c r="I3425" t="str">
        <f t="shared" si="260"/>
        <v>IOU workpaper</v>
      </c>
      <c r="J3425" s="2">
        <f t="shared" si="261"/>
        <v>43775</v>
      </c>
      <c r="K3425" t="s">
        <v>203</v>
      </c>
      <c r="L3425">
        <f t="shared" si="262"/>
        <v>1</v>
      </c>
      <c r="O3425">
        <v>0</v>
      </c>
      <c r="P3425">
        <v>0</v>
      </c>
      <c r="Q3425">
        <v>0</v>
      </c>
      <c r="R3425">
        <v>58.564100000000003</v>
      </c>
      <c r="S3425">
        <v>0</v>
      </c>
      <c r="T3425">
        <v>1.7786999999999999</v>
      </c>
      <c r="AA3425" t="s">
        <v>465</v>
      </c>
      <c r="AB3425" t="s">
        <v>46</v>
      </c>
      <c r="AC3425" t="b">
        <v>0</v>
      </c>
    </row>
    <row r="3426" spans="1:29" hidden="1" x14ac:dyDescent="0.25">
      <c r="A3426" t="s">
        <v>134</v>
      </c>
      <c r="B3426" t="s">
        <v>476</v>
      </c>
      <c r="C3426" t="s">
        <v>588</v>
      </c>
      <c r="D3426" s="28" t="s">
        <v>464</v>
      </c>
      <c r="E3426" t="s">
        <v>338</v>
      </c>
      <c r="F3426" t="s">
        <v>595</v>
      </c>
      <c r="G3426" t="str">
        <f t="shared" si="263"/>
        <v>SWHC046-01</v>
      </c>
      <c r="H3426" t="str">
        <f t="shared" si="259"/>
        <v>ExAnte2019</v>
      </c>
      <c r="I3426" t="str">
        <f t="shared" si="260"/>
        <v>IOU workpaper</v>
      </c>
      <c r="J3426" s="2">
        <f t="shared" si="261"/>
        <v>43775</v>
      </c>
      <c r="K3426" t="s">
        <v>203</v>
      </c>
      <c r="L3426">
        <f t="shared" si="262"/>
        <v>1</v>
      </c>
      <c r="O3426">
        <v>0</v>
      </c>
      <c r="P3426">
        <v>0</v>
      </c>
      <c r="Q3426">
        <v>0</v>
      </c>
      <c r="R3426">
        <v>-407.52980000000002</v>
      </c>
      <c r="S3426">
        <v>0</v>
      </c>
      <c r="T3426">
        <v>45.151600000000002</v>
      </c>
      <c r="AA3426" t="s">
        <v>465</v>
      </c>
      <c r="AB3426" t="s">
        <v>46</v>
      </c>
      <c r="AC3426" t="b">
        <v>0</v>
      </c>
    </row>
    <row r="3427" spans="1:29" hidden="1" x14ac:dyDescent="0.25">
      <c r="A3427" t="s">
        <v>134</v>
      </c>
      <c r="B3427" t="s">
        <v>476</v>
      </c>
      <c r="C3427" t="s">
        <v>589</v>
      </c>
      <c r="D3427" s="28" t="s">
        <v>464</v>
      </c>
      <c r="E3427" t="s">
        <v>202</v>
      </c>
      <c r="F3427" t="s">
        <v>595</v>
      </c>
      <c r="G3427" t="str">
        <f t="shared" si="263"/>
        <v>SWHC046-01</v>
      </c>
      <c r="H3427" t="str">
        <f t="shared" si="259"/>
        <v>ExAnte2019</v>
      </c>
      <c r="I3427" t="str">
        <f t="shared" si="260"/>
        <v>IOU workpaper</v>
      </c>
      <c r="J3427" s="2">
        <f t="shared" si="261"/>
        <v>43775</v>
      </c>
      <c r="K3427" t="s">
        <v>203</v>
      </c>
      <c r="L3427">
        <f t="shared" si="262"/>
        <v>1</v>
      </c>
      <c r="O3427">
        <v>0</v>
      </c>
      <c r="P3427">
        <v>0</v>
      </c>
      <c r="Q3427">
        <v>0</v>
      </c>
      <c r="R3427">
        <v>-911.18510000000003</v>
      </c>
      <c r="S3427">
        <v>0</v>
      </c>
      <c r="T3427">
        <v>112.7948</v>
      </c>
      <c r="AA3427" t="s">
        <v>465</v>
      </c>
      <c r="AB3427" t="s">
        <v>46</v>
      </c>
      <c r="AC3427" t="b">
        <v>0</v>
      </c>
    </row>
    <row r="3428" spans="1:29" hidden="1" x14ac:dyDescent="0.25">
      <c r="A3428" t="s">
        <v>134</v>
      </c>
      <c r="B3428" t="s">
        <v>476</v>
      </c>
      <c r="C3428" t="s">
        <v>589</v>
      </c>
      <c r="D3428" s="28" t="s">
        <v>464</v>
      </c>
      <c r="E3428" t="s">
        <v>224</v>
      </c>
      <c r="F3428" t="s">
        <v>595</v>
      </c>
      <c r="G3428" t="str">
        <f t="shared" si="263"/>
        <v>SWHC046-01</v>
      </c>
      <c r="H3428" t="str">
        <f t="shared" si="259"/>
        <v>ExAnte2019</v>
      </c>
      <c r="I3428" t="str">
        <f t="shared" si="260"/>
        <v>IOU workpaper</v>
      </c>
      <c r="J3428" s="2">
        <f t="shared" si="261"/>
        <v>43775</v>
      </c>
      <c r="K3428" t="s">
        <v>203</v>
      </c>
      <c r="L3428">
        <f t="shared" si="262"/>
        <v>1</v>
      </c>
      <c r="O3428">
        <v>0</v>
      </c>
      <c r="P3428">
        <v>0</v>
      </c>
      <c r="Q3428">
        <v>0</v>
      </c>
      <c r="R3428">
        <v>-550.21709999999996</v>
      </c>
      <c r="S3428">
        <v>0</v>
      </c>
      <c r="T3428">
        <v>76.4833</v>
      </c>
      <c r="AA3428" t="s">
        <v>465</v>
      </c>
      <c r="AB3428" t="s">
        <v>46</v>
      </c>
      <c r="AC3428" t="b">
        <v>0</v>
      </c>
    </row>
    <row r="3429" spans="1:29" hidden="1" x14ac:dyDescent="0.25">
      <c r="A3429" t="s">
        <v>134</v>
      </c>
      <c r="B3429" t="s">
        <v>476</v>
      </c>
      <c r="C3429" t="s">
        <v>589</v>
      </c>
      <c r="D3429" s="28" t="s">
        <v>464</v>
      </c>
      <c r="E3429" t="s">
        <v>232</v>
      </c>
      <c r="F3429" t="s">
        <v>595</v>
      </c>
      <c r="G3429" t="str">
        <f t="shared" si="263"/>
        <v>SWHC046-01</v>
      </c>
      <c r="H3429" t="str">
        <f t="shared" si="259"/>
        <v>ExAnte2019</v>
      </c>
      <c r="I3429" t="str">
        <f t="shared" si="260"/>
        <v>IOU workpaper</v>
      </c>
      <c r="J3429" s="2">
        <f t="shared" si="261"/>
        <v>43775</v>
      </c>
      <c r="K3429" t="s">
        <v>203</v>
      </c>
      <c r="L3429">
        <f t="shared" si="262"/>
        <v>1</v>
      </c>
      <c r="O3429">
        <v>0</v>
      </c>
      <c r="P3429">
        <v>0</v>
      </c>
      <c r="Q3429">
        <v>0</v>
      </c>
      <c r="R3429">
        <v>-404.92570000000001</v>
      </c>
      <c r="S3429">
        <v>0</v>
      </c>
      <c r="T3429">
        <v>53.121499999999997</v>
      </c>
      <c r="AA3429" t="s">
        <v>465</v>
      </c>
      <c r="AB3429" t="s">
        <v>46</v>
      </c>
      <c r="AC3429" t="b">
        <v>0</v>
      </c>
    </row>
    <row r="3430" spans="1:29" hidden="1" x14ac:dyDescent="0.25">
      <c r="A3430" t="s">
        <v>134</v>
      </c>
      <c r="B3430" t="s">
        <v>476</v>
      </c>
      <c r="C3430" t="s">
        <v>589</v>
      </c>
      <c r="D3430" s="28" t="s">
        <v>464</v>
      </c>
      <c r="E3430" t="s">
        <v>240</v>
      </c>
      <c r="F3430" t="s">
        <v>595</v>
      </c>
      <c r="G3430" t="str">
        <f t="shared" si="263"/>
        <v>SWHC046-01</v>
      </c>
      <c r="H3430" t="str">
        <f t="shared" si="259"/>
        <v>ExAnte2019</v>
      </c>
      <c r="I3430" t="str">
        <f t="shared" si="260"/>
        <v>IOU workpaper</v>
      </c>
      <c r="J3430" s="2">
        <f t="shared" si="261"/>
        <v>43775</v>
      </c>
      <c r="K3430" t="s">
        <v>203</v>
      </c>
      <c r="L3430">
        <f t="shared" si="262"/>
        <v>1</v>
      </c>
      <c r="O3430">
        <v>0</v>
      </c>
      <c r="P3430">
        <v>0</v>
      </c>
      <c r="Q3430">
        <v>0</v>
      </c>
      <c r="R3430">
        <v>-386.10610000000003</v>
      </c>
      <c r="S3430">
        <v>0</v>
      </c>
      <c r="T3430">
        <v>55.726100000000002</v>
      </c>
      <c r="AA3430" t="s">
        <v>465</v>
      </c>
      <c r="AB3430" t="s">
        <v>46</v>
      </c>
      <c r="AC3430" t="b">
        <v>0</v>
      </c>
    </row>
    <row r="3431" spans="1:29" hidden="1" x14ac:dyDescent="0.25">
      <c r="A3431" t="s">
        <v>134</v>
      </c>
      <c r="B3431" t="s">
        <v>476</v>
      </c>
      <c r="C3431" t="s">
        <v>589</v>
      </c>
      <c r="D3431" s="28" t="s">
        <v>464</v>
      </c>
      <c r="E3431" t="s">
        <v>248</v>
      </c>
      <c r="F3431" t="s">
        <v>595</v>
      </c>
      <c r="G3431" t="str">
        <f t="shared" si="263"/>
        <v>SWHC046-01</v>
      </c>
      <c r="H3431" t="str">
        <f t="shared" si="259"/>
        <v>ExAnte2019</v>
      </c>
      <c r="I3431" t="str">
        <f t="shared" si="260"/>
        <v>IOU workpaper</v>
      </c>
      <c r="J3431" s="2">
        <f t="shared" si="261"/>
        <v>43775</v>
      </c>
      <c r="K3431" t="s">
        <v>203</v>
      </c>
      <c r="L3431">
        <f t="shared" si="262"/>
        <v>1</v>
      </c>
      <c r="O3431">
        <v>0</v>
      </c>
      <c r="P3431">
        <v>0</v>
      </c>
      <c r="Q3431">
        <v>0</v>
      </c>
      <c r="R3431">
        <v>-424.6934</v>
      </c>
      <c r="S3431">
        <v>0</v>
      </c>
      <c r="T3431">
        <v>54.999699999999997</v>
      </c>
      <c r="AA3431" t="s">
        <v>465</v>
      </c>
      <c r="AB3431" t="s">
        <v>46</v>
      </c>
      <c r="AC3431" t="b">
        <v>0</v>
      </c>
    </row>
    <row r="3432" spans="1:29" hidden="1" x14ac:dyDescent="0.25">
      <c r="A3432" t="s">
        <v>134</v>
      </c>
      <c r="B3432" t="s">
        <v>476</v>
      </c>
      <c r="C3432" t="s">
        <v>589</v>
      </c>
      <c r="D3432" s="28" t="s">
        <v>464</v>
      </c>
      <c r="E3432" t="s">
        <v>256</v>
      </c>
      <c r="F3432" t="s">
        <v>595</v>
      </c>
      <c r="G3432" t="str">
        <f t="shared" si="263"/>
        <v>SWHC046-01</v>
      </c>
      <c r="H3432" t="str">
        <f t="shared" si="259"/>
        <v>ExAnte2019</v>
      </c>
      <c r="I3432" t="str">
        <f t="shared" si="260"/>
        <v>IOU workpaper</v>
      </c>
      <c r="J3432" s="2">
        <f t="shared" si="261"/>
        <v>43775</v>
      </c>
      <c r="K3432" t="s">
        <v>203</v>
      </c>
      <c r="L3432">
        <f t="shared" si="262"/>
        <v>1</v>
      </c>
      <c r="O3432">
        <v>0</v>
      </c>
      <c r="P3432">
        <v>0</v>
      </c>
      <c r="Q3432">
        <v>0</v>
      </c>
      <c r="R3432">
        <v>-120.1871</v>
      </c>
      <c r="S3432">
        <v>0</v>
      </c>
      <c r="T3432">
        <v>20.529699999999998</v>
      </c>
      <c r="AA3432" t="s">
        <v>465</v>
      </c>
      <c r="AB3432" t="s">
        <v>46</v>
      </c>
      <c r="AC3432" t="b">
        <v>0</v>
      </c>
    </row>
    <row r="3433" spans="1:29" hidden="1" x14ac:dyDescent="0.25">
      <c r="A3433" t="s">
        <v>134</v>
      </c>
      <c r="B3433" t="s">
        <v>476</v>
      </c>
      <c r="C3433" t="s">
        <v>589</v>
      </c>
      <c r="D3433" s="28" t="s">
        <v>464</v>
      </c>
      <c r="E3433" t="s">
        <v>265</v>
      </c>
      <c r="F3433" t="s">
        <v>595</v>
      </c>
      <c r="G3433" t="str">
        <f t="shared" si="263"/>
        <v>SWHC046-01</v>
      </c>
      <c r="H3433" t="str">
        <f t="shared" si="259"/>
        <v>ExAnte2019</v>
      </c>
      <c r="I3433" t="str">
        <f t="shared" si="260"/>
        <v>IOU workpaper</v>
      </c>
      <c r="J3433" s="2">
        <f t="shared" si="261"/>
        <v>43775</v>
      </c>
      <c r="K3433" t="s">
        <v>203</v>
      </c>
      <c r="L3433">
        <f t="shared" si="262"/>
        <v>1</v>
      </c>
      <c r="O3433">
        <v>0</v>
      </c>
      <c r="P3433">
        <v>0</v>
      </c>
      <c r="Q3433">
        <v>0</v>
      </c>
      <c r="R3433">
        <v>-42.196300000000001</v>
      </c>
      <c r="S3433">
        <v>0</v>
      </c>
      <c r="T3433">
        <v>9.9702000000000002</v>
      </c>
      <c r="AA3433" t="s">
        <v>465</v>
      </c>
      <c r="AB3433" t="s">
        <v>46</v>
      </c>
      <c r="AC3433" t="b">
        <v>0</v>
      </c>
    </row>
    <row r="3434" spans="1:29" hidden="1" x14ac:dyDescent="0.25">
      <c r="A3434" t="s">
        <v>134</v>
      </c>
      <c r="B3434" t="s">
        <v>476</v>
      </c>
      <c r="C3434" t="s">
        <v>589</v>
      </c>
      <c r="D3434" s="28" t="s">
        <v>464</v>
      </c>
      <c r="E3434" t="s">
        <v>274</v>
      </c>
      <c r="F3434" t="s">
        <v>595</v>
      </c>
      <c r="G3434" t="str">
        <f t="shared" si="263"/>
        <v>SWHC046-01</v>
      </c>
      <c r="H3434" t="str">
        <f t="shared" si="259"/>
        <v>ExAnte2019</v>
      </c>
      <c r="I3434" t="str">
        <f t="shared" si="260"/>
        <v>IOU workpaper</v>
      </c>
      <c r="J3434" s="2">
        <f t="shared" si="261"/>
        <v>43775</v>
      </c>
      <c r="K3434" t="s">
        <v>203</v>
      </c>
      <c r="L3434">
        <f t="shared" si="262"/>
        <v>1</v>
      </c>
      <c r="O3434">
        <v>0</v>
      </c>
      <c r="P3434">
        <v>0</v>
      </c>
      <c r="Q3434">
        <v>0</v>
      </c>
      <c r="R3434">
        <v>-79.128299999999996</v>
      </c>
      <c r="S3434">
        <v>0</v>
      </c>
      <c r="T3434">
        <v>19.0914</v>
      </c>
      <c r="AA3434" t="s">
        <v>465</v>
      </c>
      <c r="AB3434" t="s">
        <v>46</v>
      </c>
      <c r="AC3434" t="b">
        <v>0</v>
      </c>
    </row>
    <row r="3435" spans="1:29" hidden="1" x14ac:dyDescent="0.25">
      <c r="A3435" t="s">
        <v>134</v>
      </c>
      <c r="B3435" t="s">
        <v>476</v>
      </c>
      <c r="C3435" t="s">
        <v>589</v>
      </c>
      <c r="D3435" s="28" t="s">
        <v>464</v>
      </c>
      <c r="E3435" t="s">
        <v>282</v>
      </c>
      <c r="F3435" t="s">
        <v>595</v>
      </c>
      <c r="G3435" t="str">
        <f t="shared" si="263"/>
        <v>SWHC046-01</v>
      </c>
      <c r="H3435" t="str">
        <f t="shared" si="259"/>
        <v>ExAnte2019</v>
      </c>
      <c r="I3435" t="str">
        <f t="shared" si="260"/>
        <v>IOU workpaper</v>
      </c>
      <c r="J3435" s="2">
        <f t="shared" si="261"/>
        <v>43775</v>
      </c>
      <c r="K3435" t="s">
        <v>203</v>
      </c>
      <c r="L3435">
        <f t="shared" si="262"/>
        <v>1</v>
      </c>
      <c r="O3435">
        <v>0</v>
      </c>
      <c r="P3435">
        <v>0</v>
      </c>
      <c r="Q3435">
        <v>0</v>
      </c>
      <c r="R3435">
        <v>-122.15470000000001</v>
      </c>
      <c r="S3435">
        <v>0</v>
      </c>
      <c r="T3435">
        <v>21.5002</v>
      </c>
      <c r="AA3435" t="s">
        <v>465</v>
      </c>
      <c r="AB3435" t="s">
        <v>46</v>
      </c>
      <c r="AC3435" t="b">
        <v>0</v>
      </c>
    </row>
    <row r="3436" spans="1:29" hidden="1" x14ac:dyDescent="0.25">
      <c r="A3436" t="s">
        <v>134</v>
      </c>
      <c r="B3436" t="s">
        <v>476</v>
      </c>
      <c r="C3436" t="s">
        <v>589</v>
      </c>
      <c r="D3436" s="28" t="s">
        <v>464</v>
      </c>
      <c r="E3436" t="s">
        <v>290</v>
      </c>
      <c r="F3436" t="s">
        <v>595</v>
      </c>
      <c r="G3436" t="str">
        <f t="shared" si="263"/>
        <v>SWHC046-01</v>
      </c>
      <c r="H3436" t="str">
        <f t="shared" si="259"/>
        <v>ExAnte2019</v>
      </c>
      <c r="I3436" t="str">
        <f t="shared" si="260"/>
        <v>IOU workpaper</v>
      </c>
      <c r="J3436" s="2">
        <f t="shared" si="261"/>
        <v>43775</v>
      </c>
      <c r="K3436" t="s">
        <v>203</v>
      </c>
      <c r="L3436">
        <f t="shared" si="262"/>
        <v>1</v>
      </c>
      <c r="O3436">
        <v>0</v>
      </c>
      <c r="P3436">
        <v>0</v>
      </c>
      <c r="Q3436">
        <v>0</v>
      </c>
      <c r="R3436">
        <v>-111.0826</v>
      </c>
      <c r="S3436">
        <v>0</v>
      </c>
      <c r="T3436">
        <v>22.451599999999999</v>
      </c>
      <c r="AA3436" t="s">
        <v>465</v>
      </c>
      <c r="AB3436" t="s">
        <v>46</v>
      </c>
      <c r="AC3436" t="b">
        <v>0</v>
      </c>
    </row>
    <row r="3437" spans="1:29" hidden="1" x14ac:dyDescent="0.25">
      <c r="A3437" t="s">
        <v>134</v>
      </c>
      <c r="B3437" t="s">
        <v>476</v>
      </c>
      <c r="C3437" t="s">
        <v>589</v>
      </c>
      <c r="D3437" s="28" t="s">
        <v>464</v>
      </c>
      <c r="E3437" t="s">
        <v>298</v>
      </c>
      <c r="F3437" t="s">
        <v>595</v>
      </c>
      <c r="G3437" t="str">
        <f t="shared" si="263"/>
        <v>SWHC046-01</v>
      </c>
      <c r="H3437" t="str">
        <f t="shared" si="259"/>
        <v>ExAnte2019</v>
      </c>
      <c r="I3437" t="str">
        <f t="shared" si="260"/>
        <v>IOU workpaper</v>
      </c>
      <c r="J3437" s="2">
        <f t="shared" si="261"/>
        <v>43775</v>
      </c>
      <c r="K3437" t="s">
        <v>203</v>
      </c>
      <c r="L3437">
        <f t="shared" si="262"/>
        <v>1</v>
      </c>
      <c r="O3437">
        <v>0</v>
      </c>
      <c r="P3437">
        <v>0</v>
      </c>
      <c r="Q3437">
        <v>0</v>
      </c>
      <c r="R3437">
        <v>-351.91640000000001</v>
      </c>
      <c r="S3437">
        <v>0</v>
      </c>
      <c r="T3437">
        <v>52.153199999999998</v>
      </c>
      <c r="AA3437" t="s">
        <v>465</v>
      </c>
      <c r="AB3437" t="s">
        <v>46</v>
      </c>
      <c r="AC3437" t="b">
        <v>0</v>
      </c>
    </row>
    <row r="3438" spans="1:29" hidden="1" x14ac:dyDescent="0.25">
      <c r="A3438" t="s">
        <v>134</v>
      </c>
      <c r="B3438" t="s">
        <v>476</v>
      </c>
      <c r="C3438" t="s">
        <v>589</v>
      </c>
      <c r="D3438" s="28" t="s">
        <v>464</v>
      </c>
      <c r="E3438" t="s">
        <v>306</v>
      </c>
      <c r="F3438" t="s">
        <v>595</v>
      </c>
      <c r="G3438" t="str">
        <f t="shared" si="263"/>
        <v>SWHC046-01</v>
      </c>
      <c r="H3438" t="str">
        <f t="shared" si="259"/>
        <v>ExAnte2019</v>
      </c>
      <c r="I3438" t="str">
        <f t="shared" si="260"/>
        <v>IOU workpaper</v>
      </c>
      <c r="J3438" s="2">
        <f t="shared" si="261"/>
        <v>43775</v>
      </c>
      <c r="K3438" t="s">
        <v>203</v>
      </c>
      <c r="L3438">
        <f t="shared" si="262"/>
        <v>1</v>
      </c>
      <c r="O3438">
        <v>0</v>
      </c>
      <c r="P3438">
        <v>0</v>
      </c>
      <c r="Q3438">
        <v>0</v>
      </c>
      <c r="R3438">
        <v>-385.59469999999999</v>
      </c>
      <c r="S3438">
        <v>0</v>
      </c>
      <c r="T3438">
        <v>55.271599999999999</v>
      </c>
      <c r="AA3438" t="s">
        <v>465</v>
      </c>
      <c r="AB3438" t="s">
        <v>46</v>
      </c>
      <c r="AC3438" t="b">
        <v>0</v>
      </c>
    </row>
    <row r="3439" spans="1:29" hidden="1" x14ac:dyDescent="0.25">
      <c r="A3439" t="s">
        <v>134</v>
      </c>
      <c r="B3439" t="s">
        <v>476</v>
      </c>
      <c r="C3439" t="s">
        <v>589</v>
      </c>
      <c r="D3439" s="28" t="s">
        <v>464</v>
      </c>
      <c r="E3439" t="s">
        <v>314</v>
      </c>
      <c r="F3439" t="s">
        <v>595</v>
      </c>
      <c r="G3439" t="str">
        <f t="shared" si="263"/>
        <v>SWHC046-01</v>
      </c>
      <c r="H3439" t="str">
        <f t="shared" si="259"/>
        <v>ExAnte2019</v>
      </c>
      <c r="I3439" t="str">
        <f t="shared" si="260"/>
        <v>IOU workpaper</v>
      </c>
      <c r="J3439" s="2">
        <f t="shared" si="261"/>
        <v>43775</v>
      </c>
      <c r="K3439" t="s">
        <v>203</v>
      </c>
      <c r="L3439">
        <f t="shared" si="262"/>
        <v>1</v>
      </c>
      <c r="O3439">
        <v>0</v>
      </c>
      <c r="P3439">
        <v>0</v>
      </c>
      <c r="Q3439">
        <v>0</v>
      </c>
      <c r="R3439">
        <v>-297.28660000000002</v>
      </c>
      <c r="S3439">
        <v>0</v>
      </c>
      <c r="T3439">
        <v>45.676699999999997</v>
      </c>
      <c r="AA3439" t="s">
        <v>465</v>
      </c>
      <c r="AB3439" t="s">
        <v>46</v>
      </c>
      <c r="AC3439" t="b">
        <v>0</v>
      </c>
    </row>
    <row r="3440" spans="1:29" hidden="1" x14ac:dyDescent="0.25">
      <c r="A3440" t="s">
        <v>134</v>
      </c>
      <c r="B3440" t="s">
        <v>476</v>
      </c>
      <c r="C3440" t="s">
        <v>589</v>
      </c>
      <c r="D3440" s="28" t="s">
        <v>464</v>
      </c>
      <c r="E3440" t="s">
        <v>322</v>
      </c>
      <c r="F3440" t="s">
        <v>595</v>
      </c>
      <c r="G3440" t="str">
        <f t="shared" si="263"/>
        <v>SWHC046-01</v>
      </c>
      <c r="H3440" t="str">
        <f t="shared" si="259"/>
        <v>ExAnte2019</v>
      </c>
      <c r="I3440" t="str">
        <f t="shared" si="260"/>
        <v>IOU workpaper</v>
      </c>
      <c r="J3440" s="2">
        <f t="shared" si="261"/>
        <v>43775</v>
      </c>
      <c r="K3440" t="s">
        <v>203</v>
      </c>
      <c r="L3440">
        <f t="shared" si="262"/>
        <v>1</v>
      </c>
      <c r="O3440">
        <v>0</v>
      </c>
      <c r="P3440">
        <v>0</v>
      </c>
      <c r="Q3440">
        <v>0</v>
      </c>
      <c r="R3440">
        <v>-358.8014</v>
      </c>
      <c r="S3440">
        <v>0</v>
      </c>
      <c r="T3440">
        <v>51.108899999999998</v>
      </c>
      <c r="AA3440" t="s">
        <v>465</v>
      </c>
      <c r="AB3440" t="s">
        <v>46</v>
      </c>
      <c r="AC3440" t="b">
        <v>0</v>
      </c>
    </row>
    <row r="3441" spans="1:29" hidden="1" x14ac:dyDescent="0.25">
      <c r="A3441" t="s">
        <v>134</v>
      </c>
      <c r="B3441" t="s">
        <v>476</v>
      </c>
      <c r="C3441" t="s">
        <v>589</v>
      </c>
      <c r="D3441" s="28" t="s">
        <v>464</v>
      </c>
      <c r="E3441" t="s">
        <v>330</v>
      </c>
      <c r="F3441" t="s">
        <v>595</v>
      </c>
      <c r="G3441" t="str">
        <f t="shared" si="263"/>
        <v>SWHC046-01</v>
      </c>
      <c r="H3441" t="str">
        <f t="shared" si="259"/>
        <v>ExAnte2019</v>
      </c>
      <c r="I3441" t="str">
        <f t="shared" si="260"/>
        <v>IOU workpaper</v>
      </c>
      <c r="J3441" s="2">
        <f t="shared" si="261"/>
        <v>43775</v>
      </c>
      <c r="K3441" t="s">
        <v>203</v>
      </c>
      <c r="L3441">
        <f t="shared" si="262"/>
        <v>1</v>
      </c>
      <c r="O3441">
        <v>0</v>
      </c>
      <c r="P3441">
        <v>0</v>
      </c>
      <c r="Q3441">
        <v>0</v>
      </c>
      <c r="R3441">
        <v>77.912700000000001</v>
      </c>
      <c r="S3441">
        <v>0</v>
      </c>
      <c r="T3441">
        <v>5.0968</v>
      </c>
      <c r="AA3441" t="s">
        <v>465</v>
      </c>
      <c r="AB3441" t="s">
        <v>46</v>
      </c>
      <c r="AC3441" t="b">
        <v>0</v>
      </c>
    </row>
    <row r="3442" spans="1:29" hidden="1" x14ac:dyDescent="0.25">
      <c r="A3442" t="s">
        <v>134</v>
      </c>
      <c r="B3442" t="s">
        <v>476</v>
      </c>
      <c r="C3442" t="s">
        <v>589</v>
      </c>
      <c r="D3442" s="28" t="s">
        <v>464</v>
      </c>
      <c r="E3442" t="s">
        <v>338</v>
      </c>
      <c r="F3442" t="s">
        <v>595</v>
      </c>
      <c r="G3442" t="str">
        <f t="shared" si="263"/>
        <v>SWHC046-01</v>
      </c>
      <c r="H3442" t="str">
        <f t="shared" si="259"/>
        <v>ExAnte2019</v>
      </c>
      <c r="I3442" t="str">
        <f t="shared" si="260"/>
        <v>IOU workpaper</v>
      </c>
      <c r="J3442" s="2">
        <f t="shared" si="261"/>
        <v>43775</v>
      </c>
      <c r="K3442" t="s">
        <v>203</v>
      </c>
      <c r="L3442">
        <f t="shared" si="262"/>
        <v>1</v>
      </c>
      <c r="O3442">
        <v>0</v>
      </c>
      <c r="P3442">
        <v>0</v>
      </c>
      <c r="Q3442">
        <v>0</v>
      </c>
      <c r="R3442">
        <v>-1281.8846000000001</v>
      </c>
      <c r="S3442">
        <v>0</v>
      </c>
      <c r="T3442">
        <v>140.0856</v>
      </c>
      <c r="AA3442" t="s">
        <v>465</v>
      </c>
      <c r="AB3442" t="s">
        <v>46</v>
      </c>
      <c r="AC3442" t="b">
        <v>0</v>
      </c>
    </row>
    <row r="3443" spans="1:29" hidden="1" x14ac:dyDescent="0.25">
      <c r="A3443" t="s">
        <v>134</v>
      </c>
      <c r="B3443" t="s">
        <v>476</v>
      </c>
      <c r="C3443" t="s">
        <v>590</v>
      </c>
      <c r="D3443" s="28" t="s">
        <v>464</v>
      </c>
      <c r="E3443" t="s">
        <v>202</v>
      </c>
      <c r="F3443" t="s">
        <v>595</v>
      </c>
      <c r="G3443" t="str">
        <f t="shared" si="263"/>
        <v>SWHC046-01</v>
      </c>
      <c r="H3443" t="str">
        <f t="shared" si="259"/>
        <v>ExAnte2019</v>
      </c>
      <c r="I3443" t="str">
        <f t="shared" si="260"/>
        <v>IOU workpaper</v>
      </c>
      <c r="J3443" s="2">
        <f t="shared" si="261"/>
        <v>43775</v>
      </c>
      <c r="K3443" t="s">
        <v>203</v>
      </c>
      <c r="L3443">
        <f t="shared" si="262"/>
        <v>1</v>
      </c>
      <c r="O3443">
        <v>0</v>
      </c>
      <c r="P3443">
        <v>0</v>
      </c>
      <c r="Q3443">
        <v>0</v>
      </c>
      <c r="R3443">
        <v>-433.827</v>
      </c>
      <c r="S3443">
        <v>0</v>
      </c>
      <c r="T3443">
        <v>52.761499999999998</v>
      </c>
      <c r="AA3443" t="s">
        <v>465</v>
      </c>
      <c r="AB3443" t="s">
        <v>46</v>
      </c>
      <c r="AC3443" t="b">
        <v>0</v>
      </c>
    </row>
    <row r="3444" spans="1:29" hidden="1" x14ac:dyDescent="0.25">
      <c r="A3444" t="s">
        <v>134</v>
      </c>
      <c r="B3444" t="s">
        <v>476</v>
      </c>
      <c r="C3444" t="s">
        <v>590</v>
      </c>
      <c r="D3444" s="28" t="s">
        <v>464</v>
      </c>
      <c r="E3444" t="s">
        <v>224</v>
      </c>
      <c r="F3444" t="s">
        <v>595</v>
      </c>
      <c r="G3444" t="str">
        <f t="shared" si="263"/>
        <v>SWHC046-01</v>
      </c>
      <c r="H3444" t="str">
        <f t="shared" si="259"/>
        <v>ExAnte2019</v>
      </c>
      <c r="I3444" t="str">
        <f t="shared" si="260"/>
        <v>IOU workpaper</v>
      </c>
      <c r="J3444" s="2">
        <f t="shared" si="261"/>
        <v>43775</v>
      </c>
      <c r="K3444" t="s">
        <v>203</v>
      </c>
      <c r="L3444">
        <f t="shared" si="262"/>
        <v>1</v>
      </c>
      <c r="O3444">
        <v>0</v>
      </c>
      <c r="P3444">
        <v>0</v>
      </c>
      <c r="Q3444">
        <v>0</v>
      </c>
      <c r="R3444">
        <v>-147.4221</v>
      </c>
      <c r="S3444">
        <v>0</v>
      </c>
      <c r="T3444">
        <v>25.091000000000001</v>
      </c>
      <c r="AA3444" t="s">
        <v>465</v>
      </c>
      <c r="AB3444" t="s">
        <v>46</v>
      </c>
      <c r="AC3444" t="b">
        <v>0</v>
      </c>
    </row>
    <row r="3445" spans="1:29" hidden="1" x14ac:dyDescent="0.25">
      <c r="A3445" t="s">
        <v>134</v>
      </c>
      <c r="B3445" t="s">
        <v>476</v>
      </c>
      <c r="C3445" t="s">
        <v>590</v>
      </c>
      <c r="D3445" s="28" t="s">
        <v>464</v>
      </c>
      <c r="E3445" t="s">
        <v>232</v>
      </c>
      <c r="F3445" t="s">
        <v>595</v>
      </c>
      <c r="G3445" t="str">
        <f t="shared" si="263"/>
        <v>SWHC046-01</v>
      </c>
      <c r="H3445" t="str">
        <f t="shared" si="259"/>
        <v>ExAnte2019</v>
      </c>
      <c r="I3445" t="str">
        <f t="shared" si="260"/>
        <v>IOU workpaper</v>
      </c>
      <c r="J3445" s="2">
        <f t="shared" si="261"/>
        <v>43775</v>
      </c>
      <c r="K3445" t="s">
        <v>203</v>
      </c>
      <c r="L3445">
        <f t="shared" si="262"/>
        <v>1</v>
      </c>
      <c r="O3445">
        <v>0</v>
      </c>
      <c r="P3445">
        <v>0</v>
      </c>
      <c r="Q3445">
        <v>0</v>
      </c>
      <c r="R3445">
        <v>-74.292199999999994</v>
      </c>
      <c r="S3445">
        <v>0</v>
      </c>
      <c r="T3445">
        <v>11.337199999999999</v>
      </c>
      <c r="AA3445" t="s">
        <v>465</v>
      </c>
      <c r="AB3445" t="s">
        <v>46</v>
      </c>
      <c r="AC3445" t="b">
        <v>0</v>
      </c>
    </row>
    <row r="3446" spans="1:29" hidden="1" x14ac:dyDescent="0.25">
      <c r="A3446" t="s">
        <v>134</v>
      </c>
      <c r="B3446" t="s">
        <v>476</v>
      </c>
      <c r="C3446" t="s">
        <v>590</v>
      </c>
      <c r="D3446" s="28" t="s">
        <v>464</v>
      </c>
      <c r="E3446" t="s">
        <v>240</v>
      </c>
      <c r="F3446" t="s">
        <v>595</v>
      </c>
      <c r="G3446" t="str">
        <f t="shared" si="263"/>
        <v>SWHC046-01</v>
      </c>
      <c r="H3446" t="str">
        <f t="shared" si="259"/>
        <v>ExAnte2019</v>
      </c>
      <c r="I3446" t="str">
        <f t="shared" si="260"/>
        <v>IOU workpaper</v>
      </c>
      <c r="J3446" s="2">
        <f t="shared" si="261"/>
        <v>43775</v>
      </c>
      <c r="K3446" t="s">
        <v>203</v>
      </c>
      <c r="L3446">
        <f t="shared" si="262"/>
        <v>1</v>
      </c>
      <c r="O3446">
        <v>0</v>
      </c>
      <c r="P3446">
        <v>0</v>
      </c>
      <c r="Q3446">
        <v>0</v>
      </c>
      <c r="R3446">
        <v>-58.531799999999997</v>
      </c>
      <c r="S3446">
        <v>0</v>
      </c>
      <c r="T3446">
        <v>13.062799999999999</v>
      </c>
      <c r="AA3446" t="s">
        <v>465</v>
      </c>
      <c r="AB3446" t="s">
        <v>46</v>
      </c>
      <c r="AC3446" t="b">
        <v>0</v>
      </c>
    </row>
    <row r="3447" spans="1:29" hidden="1" x14ac:dyDescent="0.25">
      <c r="A3447" t="s">
        <v>134</v>
      </c>
      <c r="B3447" t="s">
        <v>476</v>
      </c>
      <c r="C3447" t="s">
        <v>590</v>
      </c>
      <c r="D3447" s="28" t="s">
        <v>464</v>
      </c>
      <c r="E3447" t="s">
        <v>248</v>
      </c>
      <c r="F3447" t="s">
        <v>595</v>
      </c>
      <c r="G3447" t="str">
        <f t="shared" si="263"/>
        <v>SWHC046-01</v>
      </c>
      <c r="H3447" t="str">
        <f t="shared" si="259"/>
        <v>ExAnte2019</v>
      </c>
      <c r="I3447" t="str">
        <f t="shared" si="260"/>
        <v>IOU workpaper</v>
      </c>
      <c r="J3447" s="2">
        <f t="shared" si="261"/>
        <v>43775</v>
      </c>
      <c r="K3447" t="s">
        <v>203</v>
      </c>
      <c r="L3447">
        <f t="shared" si="262"/>
        <v>1</v>
      </c>
      <c r="O3447">
        <v>0</v>
      </c>
      <c r="P3447">
        <v>0</v>
      </c>
      <c r="Q3447">
        <v>0</v>
      </c>
      <c r="R3447">
        <v>-57.768900000000002</v>
      </c>
      <c r="S3447">
        <v>0</v>
      </c>
      <c r="T3447">
        <v>9.6106999999999996</v>
      </c>
      <c r="AA3447" t="s">
        <v>465</v>
      </c>
      <c r="AB3447" t="s">
        <v>46</v>
      </c>
      <c r="AC3447" t="b">
        <v>0</v>
      </c>
    </row>
    <row r="3448" spans="1:29" hidden="1" x14ac:dyDescent="0.25">
      <c r="A3448" t="s">
        <v>134</v>
      </c>
      <c r="B3448" t="s">
        <v>476</v>
      </c>
      <c r="C3448" t="s">
        <v>590</v>
      </c>
      <c r="D3448" s="28" t="s">
        <v>464</v>
      </c>
      <c r="E3448" t="s">
        <v>256</v>
      </c>
      <c r="F3448" t="s">
        <v>595</v>
      </c>
      <c r="G3448" t="str">
        <f t="shared" si="263"/>
        <v>SWHC046-01</v>
      </c>
      <c r="H3448" t="str">
        <f t="shared" si="259"/>
        <v>ExAnte2019</v>
      </c>
      <c r="I3448" t="str">
        <f t="shared" si="260"/>
        <v>IOU workpaper</v>
      </c>
      <c r="J3448" s="2">
        <f t="shared" si="261"/>
        <v>43775</v>
      </c>
      <c r="K3448" t="s">
        <v>203</v>
      </c>
      <c r="L3448">
        <f t="shared" si="262"/>
        <v>1</v>
      </c>
      <c r="O3448">
        <v>0</v>
      </c>
      <c r="P3448">
        <v>0</v>
      </c>
      <c r="Q3448">
        <v>0</v>
      </c>
      <c r="R3448">
        <v>44.084499999999998</v>
      </c>
      <c r="S3448">
        <v>0</v>
      </c>
      <c r="T3448">
        <v>2.0306000000000002</v>
      </c>
      <c r="AA3448" t="s">
        <v>465</v>
      </c>
      <c r="AB3448" t="s">
        <v>46</v>
      </c>
      <c r="AC3448" t="b">
        <v>0</v>
      </c>
    </row>
    <row r="3449" spans="1:29" hidden="1" x14ac:dyDescent="0.25">
      <c r="A3449" t="s">
        <v>134</v>
      </c>
      <c r="B3449" t="s">
        <v>476</v>
      </c>
      <c r="C3449" t="s">
        <v>590</v>
      </c>
      <c r="D3449" s="28" t="s">
        <v>464</v>
      </c>
      <c r="E3449" t="s">
        <v>265</v>
      </c>
      <c r="F3449" t="s">
        <v>595</v>
      </c>
      <c r="G3449" t="str">
        <f t="shared" si="263"/>
        <v>SWHC046-01</v>
      </c>
      <c r="H3449" t="str">
        <f t="shared" si="259"/>
        <v>ExAnte2019</v>
      </c>
      <c r="I3449" t="str">
        <f t="shared" si="260"/>
        <v>IOU workpaper</v>
      </c>
      <c r="J3449" s="2">
        <f t="shared" si="261"/>
        <v>43775</v>
      </c>
      <c r="K3449" t="s">
        <v>203</v>
      </c>
      <c r="L3449">
        <f t="shared" si="262"/>
        <v>1</v>
      </c>
      <c r="O3449">
        <v>0</v>
      </c>
      <c r="P3449">
        <v>0</v>
      </c>
      <c r="Q3449">
        <v>0</v>
      </c>
      <c r="R3449">
        <v>55.162799999999997</v>
      </c>
      <c r="S3449">
        <v>0</v>
      </c>
      <c r="T3449">
        <v>0.40310000000000001</v>
      </c>
      <c r="AA3449" t="s">
        <v>465</v>
      </c>
      <c r="AB3449" t="s">
        <v>46</v>
      </c>
      <c r="AC3449" t="b">
        <v>0</v>
      </c>
    </row>
    <row r="3450" spans="1:29" hidden="1" x14ac:dyDescent="0.25">
      <c r="A3450" t="s">
        <v>134</v>
      </c>
      <c r="B3450" t="s">
        <v>476</v>
      </c>
      <c r="C3450" t="s">
        <v>590</v>
      </c>
      <c r="D3450" s="28" t="s">
        <v>464</v>
      </c>
      <c r="E3450" t="s">
        <v>274</v>
      </c>
      <c r="F3450" t="s">
        <v>595</v>
      </c>
      <c r="G3450" t="str">
        <f t="shared" si="263"/>
        <v>SWHC046-01</v>
      </c>
      <c r="H3450" t="str">
        <f t="shared" si="259"/>
        <v>ExAnte2019</v>
      </c>
      <c r="I3450" t="str">
        <f t="shared" si="260"/>
        <v>IOU workpaper</v>
      </c>
      <c r="J3450" s="2">
        <f t="shared" si="261"/>
        <v>43775</v>
      </c>
      <c r="K3450" t="s">
        <v>203</v>
      </c>
      <c r="L3450">
        <f t="shared" si="262"/>
        <v>1</v>
      </c>
      <c r="O3450">
        <v>0</v>
      </c>
      <c r="P3450">
        <v>0</v>
      </c>
      <c r="Q3450">
        <v>0</v>
      </c>
      <c r="R3450">
        <v>57.933999999999997</v>
      </c>
      <c r="S3450">
        <v>0</v>
      </c>
      <c r="T3450">
        <v>2.0406</v>
      </c>
      <c r="AA3450" t="s">
        <v>465</v>
      </c>
      <c r="AB3450" t="s">
        <v>46</v>
      </c>
      <c r="AC3450" t="b">
        <v>0</v>
      </c>
    </row>
    <row r="3451" spans="1:29" hidden="1" x14ac:dyDescent="0.25">
      <c r="A3451" t="s">
        <v>134</v>
      </c>
      <c r="B3451" t="s">
        <v>476</v>
      </c>
      <c r="C3451" t="s">
        <v>590</v>
      </c>
      <c r="D3451" s="28" t="s">
        <v>464</v>
      </c>
      <c r="E3451" t="s">
        <v>282</v>
      </c>
      <c r="F3451" t="s">
        <v>595</v>
      </c>
      <c r="G3451" t="str">
        <f t="shared" si="263"/>
        <v>SWHC046-01</v>
      </c>
      <c r="H3451" t="str">
        <f t="shared" si="259"/>
        <v>ExAnte2019</v>
      </c>
      <c r="I3451" t="str">
        <f t="shared" si="260"/>
        <v>IOU workpaper</v>
      </c>
      <c r="J3451" s="2">
        <f t="shared" si="261"/>
        <v>43775</v>
      </c>
      <c r="K3451" t="s">
        <v>203</v>
      </c>
      <c r="L3451">
        <f t="shared" si="262"/>
        <v>1</v>
      </c>
      <c r="O3451">
        <v>0</v>
      </c>
      <c r="P3451">
        <v>0</v>
      </c>
      <c r="Q3451">
        <v>0</v>
      </c>
      <c r="R3451">
        <v>34.724699999999999</v>
      </c>
      <c r="S3451">
        <v>0</v>
      </c>
      <c r="T3451">
        <v>3.0865999999999998</v>
      </c>
      <c r="AA3451" t="s">
        <v>465</v>
      </c>
      <c r="AB3451" t="s">
        <v>46</v>
      </c>
      <c r="AC3451" t="b">
        <v>0</v>
      </c>
    </row>
    <row r="3452" spans="1:29" hidden="1" x14ac:dyDescent="0.25">
      <c r="A3452" t="s">
        <v>134</v>
      </c>
      <c r="B3452" t="s">
        <v>476</v>
      </c>
      <c r="C3452" t="s">
        <v>590</v>
      </c>
      <c r="D3452" s="28" t="s">
        <v>464</v>
      </c>
      <c r="E3452" t="s">
        <v>290</v>
      </c>
      <c r="F3452" t="s">
        <v>595</v>
      </c>
      <c r="G3452" t="str">
        <f t="shared" si="263"/>
        <v>SWHC046-01</v>
      </c>
      <c r="H3452" t="str">
        <f t="shared" si="259"/>
        <v>ExAnte2019</v>
      </c>
      <c r="I3452" t="str">
        <f t="shared" si="260"/>
        <v>IOU workpaper</v>
      </c>
      <c r="J3452" s="2">
        <f t="shared" si="261"/>
        <v>43775</v>
      </c>
      <c r="K3452" t="s">
        <v>203</v>
      </c>
      <c r="L3452">
        <f t="shared" si="262"/>
        <v>1</v>
      </c>
      <c r="O3452">
        <v>0</v>
      </c>
      <c r="P3452">
        <v>0</v>
      </c>
      <c r="Q3452">
        <v>0</v>
      </c>
      <c r="R3452">
        <v>50.855600000000003</v>
      </c>
      <c r="S3452">
        <v>0</v>
      </c>
      <c r="T3452">
        <v>2.9064000000000001</v>
      </c>
      <c r="AA3452" t="s">
        <v>465</v>
      </c>
      <c r="AB3452" t="s">
        <v>46</v>
      </c>
      <c r="AC3452" t="b">
        <v>0</v>
      </c>
    </row>
    <row r="3453" spans="1:29" hidden="1" x14ac:dyDescent="0.25">
      <c r="A3453" t="s">
        <v>134</v>
      </c>
      <c r="B3453" t="s">
        <v>476</v>
      </c>
      <c r="C3453" t="s">
        <v>590</v>
      </c>
      <c r="D3453" s="28" t="s">
        <v>464</v>
      </c>
      <c r="E3453" t="s">
        <v>298</v>
      </c>
      <c r="F3453" t="s">
        <v>595</v>
      </c>
      <c r="G3453" t="str">
        <f t="shared" si="263"/>
        <v>SWHC046-01</v>
      </c>
      <c r="H3453" t="str">
        <f t="shared" si="259"/>
        <v>ExAnte2019</v>
      </c>
      <c r="I3453" t="str">
        <f t="shared" si="260"/>
        <v>IOU workpaper</v>
      </c>
      <c r="J3453" s="2">
        <f t="shared" si="261"/>
        <v>43775</v>
      </c>
      <c r="K3453" t="s">
        <v>203</v>
      </c>
      <c r="L3453">
        <f t="shared" si="262"/>
        <v>1</v>
      </c>
      <c r="O3453">
        <v>0</v>
      </c>
      <c r="P3453">
        <v>0</v>
      </c>
      <c r="Q3453">
        <v>0</v>
      </c>
      <c r="R3453">
        <v>-78.003699999999995</v>
      </c>
      <c r="S3453">
        <v>0</v>
      </c>
      <c r="T3453">
        <v>16.585799999999999</v>
      </c>
      <c r="AA3453" t="s">
        <v>465</v>
      </c>
      <c r="AB3453" t="s">
        <v>46</v>
      </c>
      <c r="AC3453" t="b">
        <v>0</v>
      </c>
    </row>
    <row r="3454" spans="1:29" hidden="1" x14ac:dyDescent="0.25">
      <c r="A3454" t="s">
        <v>134</v>
      </c>
      <c r="B3454" t="s">
        <v>476</v>
      </c>
      <c r="C3454" t="s">
        <v>590</v>
      </c>
      <c r="D3454" s="28" t="s">
        <v>464</v>
      </c>
      <c r="E3454" t="s">
        <v>306</v>
      </c>
      <c r="F3454" t="s">
        <v>595</v>
      </c>
      <c r="G3454" t="str">
        <f t="shared" si="263"/>
        <v>SWHC046-01</v>
      </c>
      <c r="H3454" t="str">
        <f t="shared" si="259"/>
        <v>ExAnte2019</v>
      </c>
      <c r="I3454" t="str">
        <f t="shared" si="260"/>
        <v>IOU workpaper</v>
      </c>
      <c r="J3454" s="2">
        <f t="shared" si="261"/>
        <v>43775</v>
      </c>
      <c r="K3454" t="s">
        <v>203</v>
      </c>
      <c r="L3454">
        <f t="shared" si="262"/>
        <v>1</v>
      </c>
      <c r="O3454">
        <v>0</v>
      </c>
      <c r="P3454">
        <v>0</v>
      </c>
      <c r="Q3454">
        <v>0</v>
      </c>
      <c r="R3454">
        <v>-85.141900000000007</v>
      </c>
      <c r="S3454">
        <v>0</v>
      </c>
      <c r="T3454">
        <v>16.756</v>
      </c>
      <c r="AA3454" t="s">
        <v>465</v>
      </c>
      <c r="AB3454" t="s">
        <v>46</v>
      </c>
      <c r="AC3454" t="b">
        <v>0</v>
      </c>
    </row>
    <row r="3455" spans="1:29" hidden="1" x14ac:dyDescent="0.25">
      <c r="A3455" t="s">
        <v>134</v>
      </c>
      <c r="B3455" t="s">
        <v>476</v>
      </c>
      <c r="C3455" t="s">
        <v>590</v>
      </c>
      <c r="D3455" s="28" t="s">
        <v>464</v>
      </c>
      <c r="E3455" t="s">
        <v>314</v>
      </c>
      <c r="F3455" t="s">
        <v>595</v>
      </c>
      <c r="G3455" t="str">
        <f t="shared" si="263"/>
        <v>SWHC046-01</v>
      </c>
      <c r="H3455" t="str">
        <f t="shared" si="259"/>
        <v>ExAnte2019</v>
      </c>
      <c r="I3455" t="str">
        <f t="shared" si="260"/>
        <v>IOU workpaper</v>
      </c>
      <c r="J3455" s="2">
        <f t="shared" si="261"/>
        <v>43775</v>
      </c>
      <c r="K3455" t="s">
        <v>203</v>
      </c>
      <c r="L3455">
        <f t="shared" si="262"/>
        <v>1</v>
      </c>
      <c r="O3455">
        <v>0</v>
      </c>
      <c r="P3455">
        <v>0</v>
      </c>
      <c r="Q3455">
        <v>0</v>
      </c>
      <c r="R3455">
        <v>-59.043900000000001</v>
      </c>
      <c r="S3455">
        <v>0</v>
      </c>
      <c r="T3455">
        <v>14.7</v>
      </c>
      <c r="AA3455" t="s">
        <v>465</v>
      </c>
      <c r="AB3455" t="s">
        <v>46</v>
      </c>
      <c r="AC3455" t="b">
        <v>0</v>
      </c>
    </row>
    <row r="3456" spans="1:29" hidden="1" x14ac:dyDescent="0.25">
      <c r="A3456" t="s">
        <v>134</v>
      </c>
      <c r="B3456" t="s">
        <v>476</v>
      </c>
      <c r="C3456" t="s">
        <v>590</v>
      </c>
      <c r="D3456" s="28" t="s">
        <v>464</v>
      </c>
      <c r="E3456" t="s">
        <v>322</v>
      </c>
      <c r="F3456" t="s">
        <v>595</v>
      </c>
      <c r="G3456" t="str">
        <f t="shared" si="263"/>
        <v>SWHC046-01</v>
      </c>
      <c r="H3456" t="str">
        <f t="shared" si="259"/>
        <v>ExAnte2019</v>
      </c>
      <c r="I3456" t="str">
        <f t="shared" si="260"/>
        <v>IOU workpaper</v>
      </c>
      <c r="J3456" s="2">
        <f t="shared" si="261"/>
        <v>43775</v>
      </c>
      <c r="K3456" t="s">
        <v>203</v>
      </c>
      <c r="L3456">
        <f t="shared" si="262"/>
        <v>1</v>
      </c>
      <c r="O3456">
        <v>0</v>
      </c>
      <c r="P3456">
        <v>0</v>
      </c>
      <c r="Q3456">
        <v>0</v>
      </c>
      <c r="R3456">
        <v>-71.575599999999994</v>
      </c>
      <c r="S3456">
        <v>0</v>
      </c>
      <c r="T3456">
        <v>15.6013</v>
      </c>
      <c r="AA3456" t="s">
        <v>465</v>
      </c>
      <c r="AB3456" t="s">
        <v>46</v>
      </c>
      <c r="AC3456" t="b">
        <v>0</v>
      </c>
    </row>
    <row r="3457" spans="1:29" hidden="1" x14ac:dyDescent="0.25">
      <c r="A3457" t="s">
        <v>134</v>
      </c>
      <c r="B3457" t="s">
        <v>476</v>
      </c>
      <c r="C3457" t="s">
        <v>590</v>
      </c>
      <c r="D3457" s="28" t="s">
        <v>464</v>
      </c>
      <c r="E3457" t="s">
        <v>330</v>
      </c>
      <c r="F3457" t="s">
        <v>595</v>
      </c>
      <c r="G3457" t="str">
        <f t="shared" si="263"/>
        <v>SWHC046-01</v>
      </c>
      <c r="H3457" t="str">
        <f t="shared" si="259"/>
        <v>ExAnte2019</v>
      </c>
      <c r="I3457" t="str">
        <f t="shared" si="260"/>
        <v>IOU workpaper</v>
      </c>
      <c r="J3457" s="2">
        <f t="shared" si="261"/>
        <v>43775</v>
      </c>
      <c r="K3457" t="s">
        <v>203</v>
      </c>
      <c r="L3457">
        <f t="shared" si="262"/>
        <v>1</v>
      </c>
      <c r="O3457">
        <v>0</v>
      </c>
      <c r="P3457">
        <v>0</v>
      </c>
      <c r="Q3457">
        <v>0</v>
      </c>
      <c r="R3457">
        <v>107.64579999999999</v>
      </c>
      <c r="S3457">
        <v>0</v>
      </c>
      <c r="T3457">
        <v>0.2722</v>
      </c>
      <c r="AA3457" t="s">
        <v>465</v>
      </c>
      <c r="AB3457" t="s">
        <v>46</v>
      </c>
      <c r="AC3457" t="b">
        <v>0</v>
      </c>
    </row>
    <row r="3458" spans="1:29" hidden="1" x14ac:dyDescent="0.25">
      <c r="A3458" t="s">
        <v>134</v>
      </c>
      <c r="B3458" t="s">
        <v>476</v>
      </c>
      <c r="C3458" t="s">
        <v>590</v>
      </c>
      <c r="D3458" s="28" t="s">
        <v>464</v>
      </c>
      <c r="E3458" t="s">
        <v>338</v>
      </c>
      <c r="F3458" t="s">
        <v>595</v>
      </c>
      <c r="G3458" t="str">
        <f t="shared" si="263"/>
        <v>SWHC046-01</v>
      </c>
      <c r="H3458" t="str">
        <f t="shared" si="259"/>
        <v>ExAnte2019</v>
      </c>
      <c r="I3458" t="str">
        <f t="shared" si="260"/>
        <v>IOU workpaper</v>
      </c>
      <c r="J3458" s="2">
        <f t="shared" si="261"/>
        <v>43775</v>
      </c>
      <c r="K3458" t="s">
        <v>203</v>
      </c>
      <c r="L3458">
        <f t="shared" si="262"/>
        <v>1</v>
      </c>
      <c r="O3458">
        <v>0</v>
      </c>
      <c r="P3458">
        <v>0</v>
      </c>
      <c r="Q3458">
        <v>0</v>
      </c>
      <c r="R3458">
        <v>-718.66470000000004</v>
      </c>
      <c r="S3458">
        <v>0</v>
      </c>
      <c r="T3458">
        <v>83.820999999999998</v>
      </c>
      <c r="AA3458" t="s">
        <v>465</v>
      </c>
      <c r="AB3458" t="s">
        <v>46</v>
      </c>
      <c r="AC3458" t="b">
        <v>0</v>
      </c>
    </row>
    <row r="3459" spans="1:29" hidden="1" x14ac:dyDescent="0.25">
      <c r="A3459" t="s">
        <v>134</v>
      </c>
      <c r="B3459" t="s">
        <v>476</v>
      </c>
      <c r="C3459" t="s">
        <v>591</v>
      </c>
      <c r="D3459" s="28" t="s">
        <v>464</v>
      </c>
      <c r="E3459" t="s">
        <v>202</v>
      </c>
      <c r="F3459" t="s">
        <v>595</v>
      </c>
      <c r="G3459" t="str">
        <f t="shared" si="263"/>
        <v>SWHC046-01</v>
      </c>
      <c r="H3459" t="str">
        <f t="shared" si="259"/>
        <v>ExAnte2019</v>
      </c>
      <c r="I3459" t="str">
        <f t="shared" si="260"/>
        <v>IOU workpaper</v>
      </c>
      <c r="J3459" s="2">
        <f t="shared" si="261"/>
        <v>43775</v>
      </c>
      <c r="K3459" t="s">
        <v>203</v>
      </c>
      <c r="L3459">
        <f t="shared" si="262"/>
        <v>1</v>
      </c>
      <c r="O3459">
        <v>0</v>
      </c>
      <c r="P3459">
        <v>0</v>
      </c>
      <c r="Q3459">
        <v>0</v>
      </c>
      <c r="R3459">
        <v>-118.8455</v>
      </c>
      <c r="S3459">
        <v>0</v>
      </c>
      <c r="T3459">
        <v>15.8322</v>
      </c>
      <c r="AA3459" t="s">
        <v>465</v>
      </c>
      <c r="AB3459" t="s">
        <v>46</v>
      </c>
      <c r="AC3459" t="b">
        <v>0</v>
      </c>
    </row>
    <row r="3460" spans="1:29" hidden="1" x14ac:dyDescent="0.25">
      <c r="A3460" t="s">
        <v>134</v>
      </c>
      <c r="B3460" t="s">
        <v>476</v>
      </c>
      <c r="C3460" t="s">
        <v>591</v>
      </c>
      <c r="D3460" s="28" t="s">
        <v>464</v>
      </c>
      <c r="E3460" t="s">
        <v>224</v>
      </c>
      <c r="F3460" t="s">
        <v>595</v>
      </c>
      <c r="G3460" t="str">
        <f t="shared" si="263"/>
        <v>SWHC046-01</v>
      </c>
      <c r="H3460" t="str">
        <f t="shared" si="259"/>
        <v>ExAnte2019</v>
      </c>
      <c r="I3460" t="str">
        <f t="shared" si="260"/>
        <v>IOU workpaper</v>
      </c>
      <c r="J3460" s="2">
        <f t="shared" si="261"/>
        <v>43775</v>
      </c>
      <c r="K3460" t="s">
        <v>203</v>
      </c>
      <c r="L3460">
        <f t="shared" si="262"/>
        <v>1</v>
      </c>
      <c r="O3460">
        <v>0</v>
      </c>
      <c r="P3460">
        <v>0</v>
      </c>
      <c r="Q3460">
        <v>0</v>
      </c>
      <c r="R3460">
        <v>-16.320900000000002</v>
      </c>
      <c r="S3460">
        <v>0</v>
      </c>
      <c r="T3460">
        <v>7.8822000000000001</v>
      </c>
      <c r="AA3460" t="s">
        <v>465</v>
      </c>
      <c r="AB3460" t="s">
        <v>46</v>
      </c>
      <c r="AC3460" t="b">
        <v>0</v>
      </c>
    </row>
    <row r="3461" spans="1:29" hidden="1" x14ac:dyDescent="0.25">
      <c r="A3461" t="s">
        <v>134</v>
      </c>
      <c r="B3461" t="s">
        <v>476</v>
      </c>
      <c r="C3461" t="s">
        <v>591</v>
      </c>
      <c r="D3461" s="28" t="s">
        <v>464</v>
      </c>
      <c r="E3461" t="s">
        <v>232</v>
      </c>
      <c r="F3461" t="s">
        <v>595</v>
      </c>
      <c r="G3461" t="str">
        <f t="shared" si="263"/>
        <v>SWHC046-01</v>
      </c>
      <c r="H3461" t="str">
        <f t="shared" ref="H3461:H3524" si="264">H3460</f>
        <v>ExAnte2019</v>
      </c>
      <c r="I3461" t="str">
        <f t="shared" ref="I3461:I3524" si="265">I3460</f>
        <v>IOU workpaper</v>
      </c>
      <c r="J3461" s="2">
        <f t="shared" ref="J3461:J3524" si="266">J$3</f>
        <v>43775</v>
      </c>
      <c r="K3461" t="s">
        <v>203</v>
      </c>
      <c r="L3461">
        <f t="shared" ref="L3461:L3524" si="267">L3460</f>
        <v>1</v>
      </c>
      <c r="O3461">
        <v>0</v>
      </c>
      <c r="P3461">
        <v>0</v>
      </c>
      <c r="Q3461">
        <v>0</v>
      </c>
      <c r="R3461">
        <v>-11.374000000000001</v>
      </c>
      <c r="S3461">
        <v>0</v>
      </c>
      <c r="T3461">
        <v>5.2317999999999998</v>
      </c>
      <c r="AA3461" t="s">
        <v>465</v>
      </c>
      <c r="AB3461" t="s">
        <v>46</v>
      </c>
      <c r="AC3461" t="b">
        <v>0</v>
      </c>
    </row>
    <row r="3462" spans="1:29" hidden="1" x14ac:dyDescent="0.25">
      <c r="A3462" t="s">
        <v>134</v>
      </c>
      <c r="B3462" t="s">
        <v>476</v>
      </c>
      <c r="C3462" t="s">
        <v>591</v>
      </c>
      <c r="D3462" s="28" t="s">
        <v>464</v>
      </c>
      <c r="E3462" t="s">
        <v>240</v>
      </c>
      <c r="F3462" t="s">
        <v>595</v>
      </c>
      <c r="G3462" t="str">
        <f t="shared" ref="G3462:G3525" si="268">G3461</f>
        <v>SWHC046-01</v>
      </c>
      <c r="H3462" t="str">
        <f t="shared" si="264"/>
        <v>ExAnte2019</v>
      </c>
      <c r="I3462" t="str">
        <f t="shared" si="265"/>
        <v>IOU workpaper</v>
      </c>
      <c r="J3462" s="2">
        <f t="shared" si="266"/>
        <v>43775</v>
      </c>
      <c r="K3462" t="s">
        <v>203</v>
      </c>
      <c r="L3462">
        <f t="shared" si="267"/>
        <v>1</v>
      </c>
      <c r="O3462">
        <v>0</v>
      </c>
      <c r="P3462">
        <v>0</v>
      </c>
      <c r="Q3462">
        <v>0</v>
      </c>
      <c r="R3462">
        <v>19.2026</v>
      </c>
      <c r="S3462">
        <v>0</v>
      </c>
      <c r="T3462">
        <v>4.2602000000000002</v>
      </c>
      <c r="AA3462" t="s">
        <v>465</v>
      </c>
      <c r="AB3462" t="s">
        <v>46</v>
      </c>
      <c r="AC3462" t="b">
        <v>0</v>
      </c>
    </row>
    <row r="3463" spans="1:29" hidden="1" x14ac:dyDescent="0.25">
      <c r="A3463" t="s">
        <v>134</v>
      </c>
      <c r="B3463" t="s">
        <v>476</v>
      </c>
      <c r="C3463" t="s">
        <v>591</v>
      </c>
      <c r="D3463" s="28" t="s">
        <v>464</v>
      </c>
      <c r="E3463" t="s">
        <v>248</v>
      </c>
      <c r="F3463" t="s">
        <v>595</v>
      </c>
      <c r="G3463" t="str">
        <f t="shared" si="268"/>
        <v>SWHC046-01</v>
      </c>
      <c r="H3463" t="str">
        <f t="shared" si="264"/>
        <v>ExAnte2019</v>
      </c>
      <c r="I3463" t="str">
        <f t="shared" si="265"/>
        <v>IOU workpaper</v>
      </c>
      <c r="J3463" s="2">
        <f t="shared" si="266"/>
        <v>43775</v>
      </c>
      <c r="K3463" t="s">
        <v>203</v>
      </c>
      <c r="L3463">
        <f t="shared" si="267"/>
        <v>1</v>
      </c>
      <c r="O3463">
        <v>0</v>
      </c>
      <c r="P3463">
        <v>0</v>
      </c>
      <c r="Q3463">
        <v>0</v>
      </c>
      <c r="R3463">
        <v>0.30880000000000002</v>
      </c>
      <c r="S3463">
        <v>0</v>
      </c>
      <c r="T3463">
        <v>3.9289999999999998</v>
      </c>
      <c r="AA3463" t="s">
        <v>465</v>
      </c>
      <c r="AB3463" t="s">
        <v>46</v>
      </c>
      <c r="AC3463" t="b">
        <v>0</v>
      </c>
    </row>
    <row r="3464" spans="1:29" hidden="1" x14ac:dyDescent="0.25">
      <c r="A3464" t="s">
        <v>134</v>
      </c>
      <c r="B3464" t="s">
        <v>476</v>
      </c>
      <c r="C3464" t="s">
        <v>591</v>
      </c>
      <c r="D3464" s="28" t="s">
        <v>464</v>
      </c>
      <c r="E3464" t="s">
        <v>256</v>
      </c>
      <c r="F3464" t="s">
        <v>595</v>
      </c>
      <c r="G3464" t="str">
        <f t="shared" si="268"/>
        <v>SWHC046-01</v>
      </c>
      <c r="H3464" t="str">
        <f t="shared" si="264"/>
        <v>ExAnte2019</v>
      </c>
      <c r="I3464" t="str">
        <f t="shared" si="265"/>
        <v>IOU workpaper</v>
      </c>
      <c r="J3464" s="2">
        <f t="shared" si="266"/>
        <v>43775</v>
      </c>
      <c r="K3464" t="s">
        <v>203</v>
      </c>
      <c r="L3464">
        <f t="shared" si="267"/>
        <v>1</v>
      </c>
      <c r="O3464">
        <v>0</v>
      </c>
      <c r="P3464">
        <v>0</v>
      </c>
      <c r="Q3464">
        <v>0</v>
      </c>
      <c r="R3464">
        <v>63.737900000000003</v>
      </c>
      <c r="S3464">
        <v>0</v>
      </c>
      <c r="T3464">
        <v>0.86080000000000001</v>
      </c>
      <c r="AA3464" t="s">
        <v>465</v>
      </c>
      <c r="AB3464" t="s">
        <v>46</v>
      </c>
      <c r="AC3464" t="b">
        <v>0</v>
      </c>
    </row>
    <row r="3465" spans="1:29" hidden="1" x14ac:dyDescent="0.25">
      <c r="A3465" t="s">
        <v>134</v>
      </c>
      <c r="B3465" t="s">
        <v>476</v>
      </c>
      <c r="C3465" t="s">
        <v>591</v>
      </c>
      <c r="D3465" s="28" t="s">
        <v>464</v>
      </c>
      <c r="E3465" t="s">
        <v>265</v>
      </c>
      <c r="F3465" t="s">
        <v>595</v>
      </c>
      <c r="G3465" t="str">
        <f t="shared" si="268"/>
        <v>SWHC046-01</v>
      </c>
      <c r="H3465" t="str">
        <f t="shared" si="264"/>
        <v>ExAnte2019</v>
      </c>
      <c r="I3465" t="str">
        <f t="shared" si="265"/>
        <v>IOU workpaper</v>
      </c>
      <c r="J3465" s="2">
        <f t="shared" si="266"/>
        <v>43775</v>
      </c>
      <c r="K3465" t="s">
        <v>203</v>
      </c>
      <c r="L3465">
        <f t="shared" si="267"/>
        <v>1</v>
      </c>
      <c r="O3465">
        <v>0</v>
      </c>
      <c r="P3465">
        <v>0</v>
      </c>
      <c r="Q3465">
        <v>0</v>
      </c>
      <c r="R3465">
        <v>64.542599999999993</v>
      </c>
      <c r="S3465">
        <v>0</v>
      </c>
      <c r="T3465">
        <v>0.12540000000000001</v>
      </c>
      <c r="AA3465" t="s">
        <v>465</v>
      </c>
      <c r="AB3465" t="s">
        <v>46</v>
      </c>
      <c r="AC3465" t="b">
        <v>0</v>
      </c>
    </row>
    <row r="3466" spans="1:29" hidden="1" x14ac:dyDescent="0.25">
      <c r="A3466" t="s">
        <v>134</v>
      </c>
      <c r="B3466" t="s">
        <v>476</v>
      </c>
      <c r="C3466" t="s">
        <v>591</v>
      </c>
      <c r="D3466" s="28" t="s">
        <v>464</v>
      </c>
      <c r="E3466" t="s">
        <v>274</v>
      </c>
      <c r="F3466" t="s">
        <v>595</v>
      </c>
      <c r="G3466" t="str">
        <f t="shared" si="268"/>
        <v>SWHC046-01</v>
      </c>
      <c r="H3466" t="str">
        <f t="shared" si="264"/>
        <v>ExAnte2019</v>
      </c>
      <c r="I3466" t="str">
        <f t="shared" si="265"/>
        <v>IOU workpaper</v>
      </c>
      <c r="J3466" s="2">
        <f t="shared" si="266"/>
        <v>43775</v>
      </c>
      <c r="K3466" t="s">
        <v>203</v>
      </c>
      <c r="L3466">
        <f t="shared" si="267"/>
        <v>1</v>
      </c>
      <c r="O3466">
        <v>0</v>
      </c>
      <c r="P3466">
        <v>0</v>
      </c>
      <c r="Q3466">
        <v>0</v>
      </c>
      <c r="R3466">
        <v>70.013099999999994</v>
      </c>
      <c r="S3466">
        <v>0</v>
      </c>
      <c r="T3466">
        <v>0.65429999999999999</v>
      </c>
      <c r="AA3466" t="s">
        <v>465</v>
      </c>
      <c r="AB3466" t="s">
        <v>46</v>
      </c>
      <c r="AC3466" t="b">
        <v>0</v>
      </c>
    </row>
    <row r="3467" spans="1:29" hidden="1" x14ac:dyDescent="0.25">
      <c r="A3467" t="s">
        <v>134</v>
      </c>
      <c r="B3467" t="s">
        <v>476</v>
      </c>
      <c r="C3467" t="s">
        <v>591</v>
      </c>
      <c r="D3467" s="28" t="s">
        <v>464</v>
      </c>
      <c r="E3467" t="s">
        <v>282</v>
      </c>
      <c r="F3467" t="s">
        <v>595</v>
      </c>
      <c r="G3467" t="str">
        <f t="shared" si="268"/>
        <v>SWHC046-01</v>
      </c>
      <c r="H3467" t="str">
        <f t="shared" si="264"/>
        <v>ExAnte2019</v>
      </c>
      <c r="I3467" t="str">
        <f t="shared" si="265"/>
        <v>IOU workpaper</v>
      </c>
      <c r="J3467" s="2">
        <f t="shared" si="266"/>
        <v>43775</v>
      </c>
      <c r="K3467" t="s">
        <v>203</v>
      </c>
      <c r="L3467">
        <f t="shared" si="267"/>
        <v>1</v>
      </c>
      <c r="O3467">
        <v>0</v>
      </c>
      <c r="P3467">
        <v>0</v>
      </c>
      <c r="Q3467">
        <v>0</v>
      </c>
      <c r="R3467">
        <v>50.026800000000001</v>
      </c>
      <c r="S3467">
        <v>0</v>
      </c>
      <c r="T3467">
        <v>1.3409</v>
      </c>
      <c r="AA3467" t="s">
        <v>465</v>
      </c>
      <c r="AB3467" t="s">
        <v>46</v>
      </c>
      <c r="AC3467" t="b">
        <v>0</v>
      </c>
    </row>
    <row r="3468" spans="1:29" hidden="1" x14ac:dyDescent="0.25">
      <c r="A3468" t="s">
        <v>134</v>
      </c>
      <c r="B3468" t="s">
        <v>476</v>
      </c>
      <c r="C3468" t="s">
        <v>591</v>
      </c>
      <c r="D3468" s="28" t="s">
        <v>464</v>
      </c>
      <c r="E3468" t="s">
        <v>290</v>
      </c>
      <c r="F3468" t="s">
        <v>595</v>
      </c>
      <c r="G3468" t="str">
        <f t="shared" si="268"/>
        <v>SWHC046-01</v>
      </c>
      <c r="H3468" t="str">
        <f t="shared" si="264"/>
        <v>ExAnte2019</v>
      </c>
      <c r="I3468" t="str">
        <f t="shared" si="265"/>
        <v>IOU workpaper</v>
      </c>
      <c r="J3468" s="2">
        <f t="shared" si="266"/>
        <v>43775</v>
      </c>
      <c r="K3468" t="s">
        <v>203</v>
      </c>
      <c r="L3468">
        <f t="shared" si="267"/>
        <v>1</v>
      </c>
      <c r="O3468">
        <v>0</v>
      </c>
      <c r="P3468">
        <v>0</v>
      </c>
      <c r="Q3468">
        <v>0</v>
      </c>
      <c r="R3468">
        <v>60.6509</v>
      </c>
      <c r="S3468">
        <v>0</v>
      </c>
      <c r="T3468">
        <v>1.3599000000000001</v>
      </c>
      <c r="AA3468" t="s">
        <v>465</v>
      </c>
      <c r="AB3468" t="s">
        <v>46</v>
      </c>
      <c r="AC3468" t="b">
        <v>0</v>
      </c>
    </row>
    <row r="3469" spans="1:29" hidden="1" x14ac:dyDescent="0.25">
      <c r="A3469" t="s">
        <v>134</v>
      </c>
      <c r="B3469" t="s">
        <v>476</v>
      </c>
      <c r="C3469" t="s">
        <v>591</v>
      </c>
      <c r="D3469" s="28" t="s">
        <v>464</v>
      </c>
      <c r="E3469" t="s">
        <v>298</v>
      </c>
      <c r="F3469" t="s">
        <v>595</v>
      </c>
      <c r="G3469" t="str">
        <f t="shared" si="268"/>
        <v>SWHC046-01</v>
      </c>
      <c r="H3469" t="str">
        <f t="shared" si="264"/>
        <v>ExAnte2019</v>
      </c>
      <c r="I3469" t="str">
        <f t="shared" si="265"/>
        <v>IOU workpaper</v>
      </c>
      <c r="J3469" s="2">
        <f t="shared" si="266"/>
        <v>43775</v>
      </c>
      <c r="K3469" t="s">
        <v>203</v>
      </c>
      <c r="L3469">
        <f t="shared" si="267"/>
        <v>1</v>
      </c>
      <c r="O3469">
        <v>0</v>
      </c>
      <c r="P3469">
        <v>0</v>
      </c>
      <c r="Q3469">
        <v>0</v>
      </c>
      <c r="R3469">
        <v>-14.888299999999999</v>
      </c>
      <c r="S3469">
        <v>0</v>
      </c>
      <c r="T3469">
        <v>9.1326999999999998</v>
      </c>
      <c r="AA3469" t="s">
        <v>465</v>
      </c>
      <c r="AB3469" t="s">
        <v>46</v>
      </c>
      <c r="AC3469" t="b">
        <v>0</v>
      </c>
    </row>
    <row r="3470" spans="1:29" hidden="1" x14ac:dyDescent="0.25">
      <c r="A3470" t="s">
        <v>134</v>
      </c>
      <c r="B3470" t="s">
        <v>476</v>
      </c>
      <c r="C3470" t="s">
        <v>591</v>
      </c>
      <c r="D3470" s="28" t="s">
        <v>464</v>
      </c>
      <c r="E3470" t="s">
        <v>306</v>
      </c>
      <c r="F3470" t="s">
        <v>595</v>
      </c>
      <c r="G3470" t="str">
        <f t="shared" si="268"/>
        <v>SWHC046-01</v>
      </c>
      <c r="H3470" t="str">
        <f t="shared" si="264"/>
        <v>ExAnte2019</v>
      </c>
      <c r="I3470" t="str">
        <f t="shared" si="265"/>
        <v>IOU workpaper</v>
      </c>
      <c r="J3470" s="2">
        <f t="shared" si="266"/>
        <v>43775</v>
      </c>
      <c r="K3470" t="s">
        <v>203</v>
      </c>
      <c r="L3470">
        <f t="shared" si="267"/>
        <v>1</v>
      </c>
      <c r="O3470">
        <v>0</v>
      </c>
      <c r="P3470">
        <v>0</v>
      </c>
      <c r="Q3470">
        <v>0</v>
      </c>
      <c r="R3470">
        <v>-15.5871</v>
      </c>
      <c r="S3470">
        <v>0</v>
      </c>
      <c r="T3470">
        <v>8.2139000000000006</v>
      </c>
      <c r="AA3470" t="s">
        <v>465</v>
      </c>
      <c r="AB3470" t="s">
        <v>46</v>
      </c>
      <c r="AC3470" t="b">
        <v>0</v>
      </c>
    </row>
    <row r="3471" spans="1:29" hidden="1" x14ac:dyDescent="0.25">
      <c r="A3471" t="s">
        <v>134</v>
      </c>
      <c r="B3471" t="s">
        <v>476</v>
      </c>
      <c r="C3471" t="s">
        <v>591</v>
      </c>
      <c r="D3471" s="28" t="s">
        <v>464</v>
      </c>
      <c r="E3471" t="s">
        <v>314</v>
      </c>
      <c r="F3471" t="s">
        <v>595</v>
      </c>
      <c r="G3471" t="str">
        <f t="shared" si="268"/>
        <v>SWHC046-01</v>
      </c>
      <c r="H3471" t="str">
        <f t="shared" si="264"/>
        <v>ExAnte2019</v>
      </c>
      <c r="I3471" t="str">
        <f t="shared" si="265"/>
        <v>IOU workpaper</v>
      </c>
      <c r="J3471" s="2">
        <f t="shared" si="266"/>
        <v>43775</v>
      </c>
      <c r="K3471" t="s">
        <v>203</v>
      </c>
      <c r="L3471">
        <f t="shared" si="267"/>
        <v>1</v>
      </c>
      <c r="O3471">
        <v>0</v>
      </c>
      <c r="P3471">
        <v>0</v>
      </c>
      <c r="Q3471">
        <v>0</v>
      </c>
      <c r="R3471">
        <v>1.1524000000000001</v>
      </c>
      <c r="S3471">
        <v>0</v>
      </c>
      <c r="T3471">
        <v>7.4401999999999999</v>
      </c>
      <c r="AA3471" t="s">
        <v>465</v>
      </c>
      <c r="AB3471" t="s">
        <v>46</v>
      </c>
      <c r="AC3471" t="b">
        <v>0</v>
      </c>
    </row>
    <row r="3472" spans="1:29" hidden="1" x14ac:dyDescent="0.25">
      <c r="A3472" t="s">
        <v>134</v>
      </c>
      <c r="B3472" t="s">
        <v>476</v>
      </c>
      <c r="C3472" t="s">
        <v>591</v>
      </c>
      <c r="D3472" s="28" t="s">
        <v>464</v>
      </c>
      <c r="E3472" t="s">
        <v>322</v>
      </c>
      <c r="F3472" t="s">
        <v>595</v>
      </c>
      <c r="G3472" t="str">
        <f t="shared" si="268"/>
        <v>SWHC046-01</v>
      </c>
      <c r="H3472" t="str">
        <f t="shared" si="264"/>
        <v>ExAnte2019</v>
      </c>
      <c r="I3472" t="str">
        <f t="shared" si="265"/>
        <v>IOU workpaper</v>
      </c>
      <c r="J3472" s="2">
        <f t="shared" si="266"/>
        <v>43775</v>
      </c>
      <c r="K3472" t="s">
        <v>203</v>
      </c>
      <c r="L3472">
        <f t="shared" si="267"/>
        <v>1</v>
      </c>
      <c r="O3472">
        <v>0</v>
      </c>
      <c r="P3472">
        <v>0</v>
      </c>
      <c r="Q3472">
        <v>0</v>
      </c>
      <c r="R3472">
        <v>-9.8152000000000008</v>
      </c>
      <c r="S3472">
        <v>0</v>
      </c>
      <c r="T3472">
        <v>8.5984999999999996</v>
      </c>
      <c r="AA3472" t="s">
        <v>465</v>
      </c>
      <c r="AB3472" t="s">
        <v>46</v>
      </c>
      <c r="AC3472" t="b">
        <v>0</v>
      </c>
    </row>
    <row r="3473" spans="1:29" hidden="1" x14ac:dyDescent="0.25">
      <c r="A3473" t="s">
        <v>134</v>
      </c>
      <c r="B3473" t="s">
        <v>476</v>
      </c>
      <c r="C3473" t="s">
        <v>591</v>
      </c>
      <c r="D3473" s="28" t="s">
        <v>464</v>
      </c>
      <c r="E3473" t="s">
        <v>330</v>
      </c>
      <c r="F3473" t="s">
        <v>595</v>
      </c>
      <c r="G3473" t="str">
        <f t="shared" si="268"/>
        <v>SWHC046-01</v>
      </c>
      <c r="H3473" t="str">
        <f t="shared" si="264"/>
        <v>ExAnte2019</v>
      </c>
      <c r="I3473" t="str">
        <f t="shared" si="265"/>
        <v>IOU workpaper</v>
      </c>
      <c r="J3473" s="2">
        <f t="shared" si="266"/>
        <v>43775</v>
      </c>
      <c r="K3473" t="s">
        <v>203</v>
      </c>
      <c r="L3473">
        <f t="shared" si="267"/>
        <v>1</v>
      </c>
      <c r="O3473">
        <v>0</v>
      </c>
      <c r="P3473">
        <v>0</v>
      </c>
      <c r="Q3473">
        <v>0</v>
      </c>
      <c r="R3473">
        <v>103.9054</v>
      </c>
      <c r="S3473">
        <v>0</v>
      </c>
      <c r="T3473">
        <v>0.25540000000000002</v>
      </c>
      <c r="AA3473" t="s">
        <v>465</v>
      </c>
      <c r="AB3473" t="s">
        <v>46</v>
      </c>
      <c r="AC3473" t="b">
        <v>0</v>
      </c>
    </row>
    <row r="3474" spans="1:29" hidden="1" x14ac:dyDescent="0.25">
      <c r="A3474" t="s">
        <v>134</v>
      </c>
      <c r="B3474" t="s">
        <v>476</v>
      </c>
      <c r="C3474" t="s">
        <v>591</v>
      </c>
      <c r="D3474" s="28" t="s">
        <v>464</v>
      </c>
      <c r="E3474" t="s">
        <v>338</v>
      </c>
      <c r="F3474" t="s">
        <v>595</v>
      </c>
      <c r="G3474" t="str">
        <f t="shared" si="268"/>
        <v>SWHC046-01</v>
      </c>
      <c r="H3474" t="str">
        <f t="shared" si="264"/>
        <v>ExAnte2019</v>
      </c>
      <c r="I3474" t="str">
        <f t="shared" si="265"/>
        <v>IOU workpaper</v>
      </c>
      <c r="J3474" s="2">
        <f t="shared" si="266"/>
        <v>43775</v>
      </c>
      <c r="K3474" t="s">
        <v>203</v>
      </c>
      <c r="L3474">
        <f t="shared" si="267"/>
        <v>1</v>
      </c>
      <c r="O3474">
        <v>0</v>
      </c>
      <c r="P3474">
        <v>0</v>
      </c>
      <c r="Q3474">
        <v>0</v>
      </c>
      <c r="R3474">
        <v>-442.13069999999999</v>
      </c>
      <c r="S3474">
        <v>0</v>
      </c>
      <c r="T3474">
        <v>52.156399999999998</v>
      </c>
      <c r="AA3474" t="s">
        <v>465</v>
      </c>
      <c r="AB3474" t="s">
        <v>46</v>
      </c>
      <c r="AC3474" t="b">
        <v>0</v>
      </c>
    </row>
    <row r="3475" spans="1:29" hidden="1" x14ac:dyDescent="0.25">
      <c r="A3475" t="s">
        <v>134</v>
      </c>
      <c r="B3475" t="s">
        <v>476</v>
      </c>
      <c r="C3475" t="s">
        <v>592</v>
      </c>
      <c r="D3475" s="28" t="s">
        <v>464</v>
      </c>
      <c r="E3475" t="s">
        <v>202</v>
      </c>
      <c r="F3475" t="s">
        <v>595</v>
      </c>
      <c r="G3475" t="str">
        <f t="shared" si="268"/>
        <v>SWHC046-01</v>
      </c>
      <c r="H3475" t="str">
        <f t="shared" si="264"/>
        <v>ExAnte2019</v>
      </c>
      <c r="I3475" t="str">
        <f t="shared" si="265"/>
        <v>IOU workpaper</v>
      </c>
      <c r="J3475" s="2">
        <f t="shared" si="266"/>
        <v>43775</v>
      </c>
      <c r="K3475" t="s">
        <v>203</v>
      </c>
      <c r="L3475">
        <f t="shared" si="267"/>
        <v>1</v>
      </c>
      <c r="O3475">
        <v>0</v>
      </c>
      <c r="P3475">
        <v>0</v>
      </c>
      <c r="Q3475">
        <v>0</v>
      </c>
      <c r="R3475">
        <v>-282.79169999999999</v>
      </c>
      <c r="S3475">
        <v>0</v>
      </c>
      <c r="T3475">
        <v>40.025599999999997</v>
      </c>
      <c r="AA3475" t="s">
        <v>465</v>
      </c>
      <c r="AB3475" t="s">
        <v>46</v>
      </c>
      <c r="AC3475" t="b">
        <v>0</v>
      </c>
    </row>
    <row r="3476" spans="1:29" hidden="1" x14ac:dyDescent="0.25">
      <c r="A3476" t="s">
        <v>134</v>
      </c>
      <c r="B3476" t="s">
        <v>476</v>
      </c>
      <c r="C3476" t="s">
        <v>592</v>
      </c>
      <c r="D3476" s="28" t="s">
        <v>464</v>
      </c>
      <c r="E3476" t="s">
        <v>224</v>
      </c>
      <c r="F3476" t="s">
        <v>595</v>
      </c>
      <c r="G3476" t="str">
        <f t="shared" si="268"/>
        <v>SWHC046-01</v>
      </c>
      <c r="H3476" t="str">
        <f t="shared" si="264"/>
        <v>ExAnte2019</v>
      </c>
      <c r="I3476" t="str">
        <f t="shared" si="265"/>
        <v>IOU workpaper</v>
      </c>
      <c r="J3476" s="2">
        <f t="shared" si="266"/>
        <v>43775</v>
      </c>
      <c r="K3476" t="s">
        <v>203</v>
      </c>
      <c r="L3476">
        <f t="shared" si="267"/>
        <v>1</v>
      </c>
      <c r="O3476">
        <v>0</v>
      </c>
      <c r="P3476">
        <v>0</v>
      </c>
      <c r="Q3476">
        <v>0</v>
      </c>
      <c r="R3476">
        <v>-98.284000000000006</v>
      </c>
      <c r="S3476">
        <v>0</v>
      </c>
      <c r="T3476">
        <v>19.691800000000001</v>
      </c>
      <c r="AA3476" t="s">
        <v>465</v>
      </c>
      <c r="AB3476" t="s">
        <v>46</v>
      </c>
      <c r="AC3476" t="b">
        <v>0</v>
      </c>
    </row>
    <row r="3477" spans="1:29" hidden="1" x14ac:dyDescent="0.25">
      <c r="A3477" t="s">
        <v>134</v>
      </c>
      <c r="B3477" t="s">
        <v>476</v>
      </c>
      <c r="C3477" t="s">
        <v>592</v>
      </c>
      <c r="D3477" s="28" t="s">
        <v>464</v>
      </c>
      <c r="E3477" t="s">
        <v>232</v>
      </c>
      <c r="F3477" t="s">
        <v>595</v>
      </c>
      <c r="G3477" t="str">
        <f t="shared" si="268"/>
        <v>SWHC046-01</v>
      </c>
      <c r="H3477" t="str">
        <f t="shared" si="264"/>
        <v>ExAnte2019</v>
      </c>
      <c r="I3477" t="str">
        <f t="shared" si="265"/>
        <v>IOU workpaper</v>
      </c>
      <c r="J3477" s="2">
        <f t="shared" si="266"/>
        <v>43775</v>
      </c>
      <c r="K3477" t="s">
        <v>203</v>
      </c>
      <c r="L3477">
        <f t="shared" si="267"/>
        <v>1</v>
      </c>
      <c r="O3477">
        <v>0</v>
      </c>
      <c r="P3477">
        <v>0</v>
      </c>
      <c r="Q3477">
        <v>0</v>
      </c>
      <c r="R3477">
        <v>-103.3516</v>
      </c>
      <c r="S3477">
        <v>0</v>
      </c>
      <c r="T3477">
        <v>18.973299999999998</v>
      </c>
      <c r="AA3477" t="s">
        <v>465</v>
      </c>
      <c r="AB3477" t="s">
        <v>46</v>
      </c>
      <c r="AC3477" t="b">
        <v>0</v>
      </c>
    </row>
    <row r="3478" spans="1:29" hidden="1" x14ac:dyDescent="0.25">
      <c r="A3478" t="s">
        <v>134</v>
      </c>
      <c r="B3478" t="s">
        <v>476</v>
      </c>
      <c r="C3478" t="s">
        <v>592</v>
      </c>
      <c r="D3478" s="28" t="s">
        <v>464</v>
      </c>
      <c r="E3478" t="s">
        <v>240</v>
      </c>
      <c r="F3478" t="s">
        <v>595</v>
      </c>
      <c r="G3478" t="str">
        <f t="shared" si="268"/>
        <v>SWHC046-01</v>
      </c>
      <c r="H3478" t="str">
        <f t="shared" si="264"/>
        <v>ExAnte2019</v>
      </c>
      <c r="I3478" t="str">
        <f t="shared" si="265"/>
        <v>IOU workpaper</v>
      </c>
      <c r="J3478" s="2">
        <f t="shared" si="266"/>
        <v>43775</v>
      </c>
      <c r="K3478" t="s">
        <v>203</v>
      </c>
      <c r="L3478">
        <f t="shared" si="267"/>
        <v>1</v>
      </c>
      <c r="O3478">
        <v>0</v>
      </c>
      <c r="P3478">
        <v>0</v>
      </c>
      <c r="Q3478">
        <v>0</v>
      </c>
      <c r="R3478">
        <v>-41.859699999999997</v>
      </c>
      <c r="S3478">
        <v>0</v>
      </c>
      <c r="T3478">
        <v>14.2113</v>
      </c>
      <c r="AA3478" t="s">
        <v>465</v>
      </c>
      <c r="AB3478" t="s">
        <v>46</v>
      </c>
      <c r="AC3478" t="b">
        <v>0</v>
      </c>
    </row>
    <row r="3479" spans="1:29" hidden="1" x14ac:dyDescent="0.25">
      <c r="A3479" t="s">
        <v>134</v>
      </c>
      <c r="B3479" t="s">
        <v>476</v>
      </c>
      <c r="C3479" t="s">
        <v>592</v>
      </c>
      <c r="D3479" s="28" t="s">
        <v>464</v>
      </c>
      <c r="E3479" t="s">
        <v>248</v>
      </c>
      <c r="F3479" t="s">
        <v>595</v>
      </c>
      <c r="G3479" t="str">
        <f t="shared" si="268"/>
        <v>SWHC046-01</v>
      </c>
      <c r="H3479" t="str">
        <f t="shared" si="264"/>
        <v>ExAnte2019</v>
      </c>
      <c r="I3479" t="str">
        <f t="shared" si="265"/>
        <v>IOU workpaper</v>
      </c>
      <c r="J3479" s="2">
        <f t="shared" si="266"/>
        <v>43775</v>
      </c>
      <c r="K3479" t="s">
        <v>203</v>
      </c>
      <c r="L3479">
        <f t="shared" si="267"/>
        <v>1</v>
      </c>
      <c r="O3479">
        <v>0</v>
      </c>
      <c r="P3479">
        <v>0</v>
      </c>
      <c r="Q3479">
        <v>0</v>
      </c>
      <c r="R3479">
        <v>-109.1099</v>
      </c>
      <c r="S3479">
        <v>0</v>
      </c>
      <c r="T3479">
        <v>19.548300000000001</v>
      </c>
      <c r="AA3479" t="s">
        <v>465</v>
      </c>
      <c r="AB3479" t="s">
        <v>46</v>
      </c>
      <c r="AC3479" t="b">
        <v>0</v>
      </c>
    </row>
    <row r="3480" spans="1:29" hidden="1" x14ac:dyDescent="0.25">
      <c r="A3480" t="s">
        <v>134</v>
      </c>
      <c r="B3480" t="s">
        <v>476</v>
      </c>
      <c r="C3480" t="s">
        <v>592</v>
      </c>
      <c r="D3480" s="28" t="s">
        <v>464</v>
      </c>
      <c r="E3480" t="s">
        <v>256</v>
      </c>
      <c r="F3480" t="s">
        <v>595</v>
      </c>
      <c r="G3480" t="str">
        <f t="shared" si="268"/>
        <v>SWHC046-01</v>
      </c>
      <c r="H3480" t="str">
        <f t="shared" si="264"/>
        <v>ExAnte2019</v>
      </c>
      <c r="I3480" t="str">
        <f t="shared" si="265"/>
        <v>IOU workpaper</v>
      </c>
      <c r="J3480" s="2">
        <f t="shared" si="266"/>
        <v>43775</v>
      </c>
      <c r="K3480" t="s">
        <v>203</v>
      </c>
      <c r="L3480">
        <f t="shared" si="267"/>
        <v>1</v>
      </c>
      <c r="O3480">
        <v>0</v>
      </c>
      <c r="P3480">
        <v>0</v>
      </c>
      <c r="Q3480">
        <v>0</v>
      </c>
      <c r="R3480">
        <v>5.8335999999999997</v>
      </c>
      <c r="S3480">
        <v>0</v>
      </c>
      <c r="T3480">
        <v>9.5608000000000004</v>
      </c>
      <c r="AA3480" t="s">
        <v>465</v>
      </c>
      <c r="AB3480" t="s">
        <v>46</v>
      </c>
      <c r="AC3480" t="b">
        <v>0</v>
      </c>
    </row>
    <row r="3481" spans="1:29" hidden="1" x14ac:dyDescent="0.25">
      <c r="A3481" t="s">
        <v>134</v>
      </c>
      <c r="B3481" t="s">
        <v>476</v>
      </c>
      <c r="C3481" t="s">
        <v>592</v>
      </c>
      <c r="D3481" s="28" t="s">
        <v>464</v>
      </c>
      <c r="E3481" t="s">
        <v>265</v>
      </c>
      <c r="F3481" t="s">
        <v>595</v>
      </c>
      <c r="G3481" t="str">
        <f t="shared" si="268"/>
        <v>SWHC046-01</v>
      </c>
      <c r="H3481" t="str">
        <f t="shared" si="264"/>
        <v>ExAnte2019</v>
      </c>
      <c r="I3481" t="str">
        <f t="shared" si="265"/>
        <v>IOU workpaper</v>
      </c>
      <c r="J3481" s="2">
        <f t="shared" si="266"/>
        <v>43775</v>
      </c>
      <c r="K3481" t="s">
        <v>203</v>
      </c>
      <c r="L3481">
        <f t="shared" si="267"/>
        <v>1</v>
      </c>
      <c r="O3481">
        <v>0</v>
      </c>
      <c r="P3481">
        <v>0</v>
      </c>
      <c r="Q3481">
        <v>0</v>
      </c>
      <c r="R3481">
        <v>18.7895</v>
      </c>
      <c r="S3481">
        <v>0</v>
      </c>
      <c r="T3481">
        <v>6.5984999999999996</v>
      </c>
      <c r="AA3481" t="s">
        <v>465</v>
      </c>
      <c r="AB3481" t="s">
        <v>46</v>
      </c>
      <c r="AC3481" t="b">
        <v>0</v>
      </c>
    </row>
    <row r="3482" spans="1:29" hidden="1" x14ac:dyDescent="0.25">
      <c r="A3482" t="s">
        <v>134</v>
      </c>
      <c r="B3482" t="s">
        <v>476</v>
      </c>
      <c r="C3482" t="s">
        <v>592</v>
      </c>
      <c r="D3482" s="28" t="s">
        <v>464</v>
      </c>
      <c r="E3482" t="s">
        <v>274</v>
      </c>
      <c r="F3482" t="s">
        <v>595</v>
      </c>
      <c r="G3482" t="str">
        <f t="shared" si="268"/>
        <v>SWHC046-01</v>
      </c>
      <c r="H3482" t="str">
        <f t="shared" si="264"/>
        <v>ExAnte2019</v>
      </c>
      <c r="I3482" t="str">
        <f t="shared" si="265"/>
        <v>IOU workpaper</v>
      </c>
      <c r="J3482" s="2">
        <f t="shared" si="266"/>
        <v>43775</v>
      </c>
      <c r="K3482" t="s">
        <v>203</v>
      </c>
      <c r="L3482">
        <f t="shared" si="267"/>
        <v>1</v>
      </c>
      <c r="O3482">
        <v>0</v>
      </c>
      <c r="P3482">
        <v>0</v>
      </c>
      <c r="Q3482">
        <v>0</v>
      </c>
      <c r="R3482">
        <v>24.1265</v>
      </c>
      <c r="S3482">
        <v>0</v>
      </c>
      <c r="T3482">
        <v>6.6809000000000003</v>
      </c>
      <c r="AA3482" t="s">
        <v>465</v>
      </c>
      <c r="AB3482" t="s">
        <v>46</v>
      </c>
      <c r="AC3482" t="b">
        <v>0</v>
      </c>
    </row>
    <row r="3483" spans="1:29" hidden="1" x14ac:dyDescent="0.25">
      <c r="A3483" t="s">
        <v>134</v>
      </c>
      <c r="B3483" t="s">
        <v>476</v>
      </c>
      <c r="C3483" t="s">
        <v>592</v>
      </c>
      <c r="D3483" s="28" t="s">
        <v>464</v>
      </c>
      <c r="E3483" t="s">
        <v>282</v>
      </c>
      <c r="F3483" t="s">
        <v>595</v>
      </c>
      <c r="G3483" t="str">
        <f t="shared" si="268"/>
        <v>SWHC046-01</v>
      </c>
      <c r="H3483" t="str">
        <f t="shared" si="264"/>
        <v>ExAnte2019</v>
      </c>
      <c r="I3483" t="str">
        <f t="shared" si="265"/>
        <v>IOU workpaper</v>
      </c>
      <c r="J3483" s="2">
        <f t="shared" si="266"/>
        <v>43775</v>
      </c>
      <c r="K3483" t="s">
        <v>203</v>
      </c>
      <c r="L3483">
        <f t="shared" si="267"/>
        <v>1</v>
      </c>
      <c r="O3483">
        <v>0</v>
      </c>
      <c r="P3483">
        <v>0</v>
      </c>
      <c r="Q3483">
        <v>0</v>
      </c>
      <c r="R3483">
        <v>1.5968</v>
      </c>
      <c r="S3483">
        <v>0</v>
      </c>
      <c r="T3483">
        <v>7.6298000000000004</v>
      </c>
      <c r="AA3483" t="s">
        <v>465</v>
      </c>
      <c r="AB3483" t="s">
        <v>46</v>
      </c>
      <c r="AC3483" t="b">
        <v>0</v>
      </c>
    </row>
    <row r="3484" spans="1:29" hidden="1" x14ac:dyDescent="0.25">
      <c r="A3484" t="s">
        <v>134</v>
      </c>
      <c r="B3484" t="s">
        <v>476</v>
      </c>
      <c r="C3484" t="s">
        <v>592</v>
      </c>
      <c r="D3484" s="28" t="s">
        <v>464</v>
      </c>
      <c r="E3484" t="s">
        <v>290</v>
      </c>
      <c r="F3484" t="s">
        <v>595</v>
      </c>
      <c r="G3484" t="str">
        <f t="shared" si="268"/>
        <v>SWHC046-01</v>
      </c>
      <c r="H3484" t="str">
        <f t="shared" si="264"/>
        <v>ExAnte2019</v>
      </c>
      <c r="I3484" t="str">
        <f t="shared" si="265"/>
        <v>IOU workpaper</v>
      </c>
      <c r="J3484" s="2">
        <f t="shared" si="266"/>
        <v>43775</v>
      </c>
      <c r="K3484" t="s">
        <v>203</v>
      </c>
      <c r="L3484">
        <f t="shared" si="267"/>
        <v>1</v>
      </c>
      <c r="O3484">
        <v>0</v>
      </c>
      <c r="P3484">
        <v>0</v>
      </c>
      <c r="Q3484">
        <v>0</v>
      </c>
      <c r="R3484">
        <v>20.914999999999999</v>
      </c>
      <c r="S3484">
        <v>0</v>
      </c>
      <c r="T3484">
        <v>6.8912000000000004</v>
      </c>
      <c r="AA3484" t="s">
        <v>465</v>
      </c>
      <c r="AB3484" t="s">
        <v>46</v>
      </c>
      <c r="AC3484" t="b">
        <v>0</v>
      </c>
    </row>
    <row r="3485" spans="1:29" hidden="1" x14ac:dyDescent="0.25">
      <c r="A3485" t="s">
        <v>134</v>
      </c>
      <c r="B3485" t="s">
        <v>476</v>
      </c>
      <c r="C3485" t="s">
        <v>592</v>
      </c>
      <c r="D3485" s="28" t="s">
        <v>464</v>
      </c>
      <c r="E3485" t="s">
        <v>298</v>
      </c>
      <c r="F3485" t="s">
        <v>595</v>
      </c>
      <c r="G3485" t="str">
        <f t="shared" si="268"/>
        <v>SWHC046-01</v>
      </c>
      <c r="H3485" t="str">
        <f t="shared" si="264"/>
        <v>ExAnte2019</v>
      </c>
      <c r="I3485" t="str">
        <f t="shared" si="265"/>
        <v>IOU workpaper</v>
      </c>
      <c r="J3485" s="2">
        <f t="shared" si="266"/>
        <v>43775</v>
      </c>
      <c r="K3485" t="s">
        <v>203</v>
      </c>
      <c r="L3485">
        <f t="shared" si="267"/>
        <v>1</v>
      </c>
      <c r="O3485">
        <v>0</v>
      </c>
      <c r="P3485">
        <v>0</v>
      </c>
      <c r="Q3485">
        <v>0</v>
      </c>
      <c r="R3485">
        <v>-66.536000000000001</v>
      </c>
      <c r="S3485">
        <v>0</v>
      </c>
      <c r="T3485">
        <v>17.0823</v>
      </c>
      <c r="AA3485" t="s">
        <v>465</v>
      </c>
      <c r="AB3485" t="s">
        <v>46</v>
      </c>
      <c r="AC3485" t="b">
        <v>0</v>
      </c>
    </row>
    <row r="3486" spans="1:29" hidden="1" x14ac:dyDescent="0.25">
      <c r="A3486" t="s">
        <v>134</v>
      </c>
      <c r="B3486" t="s">
        <v>476</v>
      </c>
      <c r="C3486" t="s">
        <v>592</v>
      </c>
      <c r="D3486" s="28" t="s">
        <v>464</v>
      </c>
      <c r="E3486" t="s">
        <v>306</v>
      </c>
      <c r="F3486" t="s">
        <v>595</v>
      </c>
      <c r="G3486" t="str">
        <f t="shared" si="268"/>
        <v>SWHC046-01</v>
      </c>
      <c r="H3486" t="str">
        <f t="shared" si="264"/>
        <v>ExAnte2019</v>
      </c>
      <c r="I3486" t="str">
        <f t="shared" si="265"/>
        <v>IOU workpaper</v>
      </c>
      <c r="J3486" s="2">
        <f t="shared" si="266"/>
        <v>43775</v>
      </c>
      <c r="K3486" t="s">
        <v>203</v>
      </c>
      <c r="L3486">
        <f t="shared" si="267"/>
        <v>1</v>
      </c>
      <c r="O3486">
        <v>0</v>
      </c>
      <c r="P3486">
        <v>0</v>
      </c>
      <c r="Q3486">
        <v>0</v>
      </c>
      <c r="R3486">
        <v>-71.199200000000005</v>
      </c>
      <c r="S3486">
        <v>0</v>
      </c>
      <c r="T3486">
        <v>16.605399999999999</v>
      </c>
      <c r="AA3486" t="s">
        <v>465</v>
      </c>
      <c r="AB3486" t="s">
        <v>46</v>
      </c>
      <c r="AC3486" t="b">
        <v>0</v>
      </c>
    </row>
    <row r="3487" spans="1:29" hidden="1" x14ac:dyDescent="0.25">
      <c r="A3487" t="s">
        <v>134</v>
      </c>
      <c r="B3487" t="s">
        <v>476</v>
      </c>
      <c r="C3487" t="s">
        <v>592</v>
      </c>
      <c r="D3487" s="28" t="s">
        <v>464</v>
      </c>
      <c r="E3487" t="s">
        <v>314</v>
      </c>
      <c r="F3487" t="s">
        <v>595</v>
      </c>
      <c r="G3487" t="str">
        <f t="shared" si="268"/>
        <v>SWHC046-01</v>
      </c>
      <c r="H3487" t="str">
        <f t="shared" si="264"/>
        <v>ExAnte2019</v>
      </c>
      <c r="I3487" t="str">
        <f t="shared" si="265"/>
        <v>IOU workpaper</v>
      </c>
      <c r="J3487" s="2">
        <f t="shared" si="266"/>
        <v>43775</v>
      </c>
      <c r="K3487" t="s">
        <v>203</v>
      </c>
      <c r="L3487">
        <f t="shared" si="267"/>
        <v>1</v>
      </c>
      <c r="O3487">
        <v>0</v>
      </c>
      <c r="P3487">
        <v>0</v>
      </c>
      <c r="Q3487">
        <v>0</v>
      </c>
      <c r="R3487">
        <v>-43.4437</v>
      </c>
      <c r="S3487">
        <v>0</v>
      </c>
      <c r="T3487">
        <v>14.3964</v>
      </c>
      <c r="AA3487" t="s">
        <v>465</v>
      </c>
      <c r="AB3487" t="s">
        <v>46</v>
      </c>
      <c r="AC3487" t="b">
        <v>0</v>
      </c>
    </row>
    <row r="3488" spans="1:29" hidden="1" x14ac:dyDescent="0.25">
      <c r="A3488" t="s">
        <v>134</v>
      </c>
      <c r="B3488" t="s">
        <v>476</v>
      </c>
      <c r="C3488" t="s">
        <v>592</v>
      </c>
      <c r="D3488" s="28" t="s">
        <v>464</v>
      </c>
      <c r="E3488" t="s">
        <v>322</v>
      </c>
      <c r="F3488" t="s">
        <v>595</v>
      </c>
      <c r="G3488" t="str">
        <f t="shared" si="268"/>
        <v>SWHC046-01</v>
      </c>
      <c r="H3488" t="str">
        <f t="shared" si="264"/>
        <v>ExAnte2019</v>
      </c>
      <c r="I3488" t="str">
        <f t="shared" si="265"/>
        <v>IOU workpaper</v>
      </c>
      <c r="J3488" s="2">
        <f t="shared" si="266"/>
        <v>43775</v>
      </c>
      <c r="K3488" t="s">
        <v>203</v>
      </c>
      <c r="L3488">
        <f t="shared" si="267"/>
        <v>1</v>
      </c>
      <c r="O3488">
        <v>0</v>
      </c>
      <c r="P3488">
        <v>0</v>
      </c>
      <c r="Q3488">
        <v>0</v>
      </c>
      <c r="R3488">
        <v>-73.155900000000003</v>
      </c>
      <c r="S3488">
        <v>0</v>
      </c>
      <c r="T3488">
        <v>17.8156</v>
      </c>
      <c r="AA3488" t="s">
        <v>465</v>
      </c>
      <c r="AB3488" t="s">
        <v>46</v>
      </c>
      <c r="AC3488" t="b">
        <v>0</v>
      </c>
    </row>
    <row r="3489" spans="1:29" hidden="1" x14ac:dyDescent="0.25">
      <c r="A3489" t="s">
        <v>134</v>
      </c>
      <c r="B3489" t="s">
        <v>476</v>
      </c>
      <c r="C3489" t="s">
        <v>592</v>
      </c>
      <c r="D3489" s="28" t="s">
        <v>464</v>
      </c>
      <c r="E3489" t="s">
        <v>330</v>
      </c>
      <c r="F3489" t="s">
        <v>595</v>
      </c>
      <c r="G3489" t="str">
        <f t="shared" si="268"/>
        <v>SWHC046-01</v>
      </c>
      <c r="H3489" t="str">
        <f t="shared" si="264"/>
        <v>ExAnte2019</v>
      </c>
      <c r="I3489" t="str">
        <f t="shared" si="265"/>
        <v>IOU workpaper</v>
      </c>
      <c r="J3489" s="2">
        <f t="shared" si="266"/>
        <v>43775</v>
      </c>
      <c r="K3489" t="s">
        <v>203</v>
      </c>
      <c r="L3489">
        <f t="shared" si="267"/>
        <v>1</v>
      </c>
      <c r="O3489">
        <v>0</v>
      </c>
      <c r="P3489">
        <v>0</v>
      </c>
      <c r="Q3489">
        <v>0</v>
      </c>
      <c r="R3489">
        <v>92.517499999999998</v>
      </c>
      <c r="S3489">
        <v>0</v>
      </c>
      <c r="T3489">
        <v>2.0510000000000002</v>
      </c>
      <c r="AA3489" t="s">
        <v>465</v>
      </c>
      <c r="AB3489" t="s">
        <v>46</v>
      </c>
      <c r="AC3489" t="b">
        <v>0</v>
      </c>
    </row>
    <row r="3490" spans="1:29" hidden="1" x14ac:dyDescent="0.25">
      <c r="A3490" t="s">
        <v>134</v>
      </c>
      <c r="B3490" t="s">
        <v>476</v>
      </c>
      <c r="C3490" t="s">
        <v>592</v>
      </c>
      <c r="D3490" s="28" t="s">
        <v>464</v>
      </c>
      <c r="E3490" t="s">
        <v>338</v>
      </c>
      <c r="F3490" t="s">
        <v>595</v>
      </c>
      <c r="G3490" t="str">
        <f t="shared" si="268"/>
        <v>SWHC046-01</v>
      </c>
      <c r="H3490" t="str">
        <f t="shared" si="264"/>
        <v>ExAnte2019</v>
      </c>
      <c r="I3490" t="str">
        <f t="shared" si="265"/>
        <v>IOU workpaper</v>
      </c>
      <c r="J3490" s="2">
        <f t="shared" si="266"/>
        <v>43775</v>
      </c>
      <c r="K3490" t="s">
        <v>203</v>
      </c>
      <c r="L3490">
        <f t="shared" si="267"/>
        <v>1</v>
      </c>
      <c r="O3490">
        <v>0</v>
      </c>
      <c r="P3490">
        <v>0</v>
      </c>
      <c r="Q3490">
        <v>0</v>
      </c>
      <c r="R3490">
        <v>-653.14710000000002</v>
      </c>
      <c r="S3490">
        <v>0</v>
      </c>
      <c r="T3490">
        <v>74.721400000000003</v>
      </c>
      <c r="AA3490" t="s">
        <v>465</v>
      </c>
      <c r="AB3490" t="s">
        <v>46</v>
      </c>
      <c r="AC3490" t="b">
        <v>0</v>
      </c>
    </row>
    <row r="3491" spans="1:29" hidden="1" x14ac:dyDescent="0.25">
      <c r="A3491" t="s">
        <v>134</v>
      </c>
      <c r="B3491" t="s">
        <v>476</v>
      </c>
      <c r="C3491" t="s">
        <v>593</v>
      </c>
      <c r="D3491" s="28" t="s">
        <v>464</v>
      </c>
      <c r="E3491" t="s">
        <v>202</v>
      </c>
      <c r="F3491" t="s">
        <v>595</v>
      </c>
      <c r="G3491" t="str">
        <f t="shared" si="268"/>
        <v>SWHC046-01</v>
      </c>
      <c r="H3491" t="str">
        <f t="shared" si="264"/>
        <v>ExAnte2019</v>
      </c>
      <c r="I3491" t="str">
        <f t="shared" si="265"/>
        <v>IOU workpaper</v>
      </c>
      <c r="J3491" s="2">
        <f t="shared" si="266"/>
        <v>43775</v>
      </c>
      <c r="K3491" t="s">
        <v>203</v>
      </c>
      <c r="L3491">
        <f t="shared" si="267"/>
        <v>1</v>
      </c>
      <c r="O3491">
        <v>0</v>
      </c>
      <c r="P3491">
        <v>0</v>
      </c>
      <c r="Q3491">
        <v>0</v>
      </c>
      <c r="R3491">
        <v>-641.52149999999995</v>
      </c>
      <c r="S3491">
        <v>0</v>
      </c>
      <c r="T3491">
        <v>85.352800000000002</v>
      </c>
      <c r="AA3491" t="s">
        <v>465</v>
      </c>
      <c r="AB3491" t="s">
        <v>46</v>
      </c>
      <c r="AC3491" t="b">
        <v>0</v>
      </c>
    </row>
    <row r="3492" spans="1:29" hidden="1" x14ac:dyDescent="0.25">
      <c r="A3492" t="s">
        <v>134</v>
      </c>
      <c r="B3492" t="s">
        <v>476</v>
      </c>
      <c r="C3492" t="s">
        <v>593</v>
      </c>
      <c r="D3492" s="28" t="s">
        <v>464</v>
      </c>
      <c r="E3492" t="s">
        <v>224</v>
      </c>
      <c r="F3492" t="s">
        <v>595</v>
      </c>
      <c r="G3492" t="str">
        <f t="shared" si="268"/>
        <v>SWHC046-01</v>
      </c>
      <c r="H3492" t="str">
        <f t="shared" si="264"/>
        <v>ExAnte2019</v>
      </c>
      <c r="I3492" t="str">
        <f t="shared" si="265"/>
        <v>IOU workpaper</v>
      </c>
      <c r="J3492" s="2">
        <f t="shared" si="266"/>
        <v>43775</v>
      </c>
      <c r="K3492" t="s">
        <v>203</v>
      </c>
      <c r="L3492">
        <f t="shared" si="267"/>
        <v>1</v>
      </c>
      <c r="O3492">
        <v>0</v>
      </c>
      <c r="P3492">
        <v>0</v>
      </c>
      <c r="Q3492">
        <v>0</v>
      </c>
      <c r="R3492">
        <v>-290.3775</v>
      </c>
      <c r="S3492">
        <v>0</v>
      </c>
      <c r="T3492">
        <v>42.557899999999997</v>
      </c>
      <c r="AA3492" t="s">
        <v>465</v>
      </c>
      <c r="AB3492" t="s">
        <v>46</v>
      </c>
      <c r="AC3492" t="b">
        <v>0</v>
      </c>
    </row>
    <row r="3493" spans="1:29" hidden="1" x14ac:dyDescent="0.25">
      <c r="A3493" t="s">
        <v>134</v>
      </c>
      <c r="B3493" t="s">
        <v>476</v>
      </c>
      <c r="C3493" t="s">
        <v>593</v>
      </c>
      <c r="D3493" s="28" t="s">
        <v>464</v>
      </c>
      <c r="E3493" t="s">
        <v>232</v>
      </c>
      <c r="F3493" t="s">
        <v>595</v>
      </c>
      <c r="G3493" t="str">
        <f t="shared" si="268"/>
        <v>SWHC046-01</v>
      </c>
      <c r="H3493" t="str">
        <f t="shared" si="264"/>
        <v>ExAnte2019</v>
      </c>
      <c r="I3493" t="str">
        <f t="shared" si="265"/>
        <v>IOU workpaper</v>
      </c>
      <c r="J3493" s="2">
        <f t="shared" si="266"/>
        <v>43775</v>
      </c>
      <c r="K3493" t="s">
        <v>203</v>
      </c>
      <c r="L3493">
        <f t="shared" si="267"/>
        <v>1</v>
      </c>
      <c r="O3493">
        <v>0</v>
      </c>
      <c r="P3493">
        <v>0</v>
      </c>
      <c r="Q3493">
        <v>0</v>
      </c>
      <c r="R3493">
        <v>-280.06900000000002</v>
      </c>
      <c r="S3493">
        <v>0</v>
      </c>
      <c r="T3493">
        <v>40.685899999999997</v>
      </c>
      <c r="AA3493" t="s">
        <v>465</v>
      </c>
      <c r="AB3493" t="s">
        <v>46</v>
      </c>
      <c r="AC3493" t="b">
        <v>0</v>
      </c>
    </row>
    <row r="3494" spans="1:29" hidden="1" x14ac:dyDescent="0.25">
      <c r="A3494" t="s">
        <v>134</v>
      </c>
      <c r="B3494" t="s">
        <v>476</v>
      </c>
      <c r="C3494" t="s">
        <v>593</v>
      </c>
      <c r="D3494" s="28" t="s">
        <v>464</v>
      </c>
      <c r="E3494" t="s">
        <v>240</v>
      </c>
      <c r="F3494" t="s">
        <v>595</v>
      </c>
      <c r="G3494" t="str">
        <f t="shared" si="268"/>
        <v>SWHC046-01</v>
      </c>
      <c r="H3494" t="str">
        <f t="shared" si="264"/>
        <v>ExAnte2019</v>
      </c>
      <c r="I3494" t="str">
        <f t="shared" si="265"/>
        <v>IOU workpaper</v>
      </c>
      <c r="J3494" s="2">
        <f t="shared" si="266"/>
        <v>43775</v>
      </c>
      <c r="K3494" t="s">
        <v>203</v>
      </c>
      <c r="L3494">
        <f t="shared" si="267"/>
        <v>1</v>
      </c>
      <c r="O3494">
        <v>0</v>
      </c>
      <c r="P3494">
        <v>0</v>
      </c>
      <c r="Q3494">
        <v>0</v>
      </c>
      <c r="R3494">
        <v>-189.3099</v>
      </c>
      <c r="S3494">
        <v>0</v>
      </c>
      <c r="T3494">
        <v>31.2638</v>
      </c>
      <c r="AA3494" t="s">
        <v>465</v>
      </c>
      <c r="AB3494" t="s">
        <v>46</v>
      </c>
      <c r="AC3494" t="b">
        <v>0</v>
      </c>
    </row>
    <row r="3495" spans="1:29" hidden="1" x14ac:dyDescent="0.25">
      <c r="A3495" t="s">
        <v>134</v>
      </c>
      <c r="B3495" t="s">
        <v>476</v>
      </c>
      <c r="C3495" t="s">
        <v>593</v>
      </c>
      <c r="D3495" s="28" t="s">
        <v>464</v>
      </c>
      <c r="E3495" t="s">
        <v>248</v>
      </c>
      <c r="F3495" t="s">
        <v>595</v>
      </c>
      <c r="G3495" t="str">
        <f t="shared" si="268"/>
        <v>SWHC046-01</v>
      </c>
      <c r="H3495" t="str">
        <f t="shared" si="264"/>
        <v>ExAnte2019</v>
      </c>
      <c r="I3495" t="str">
        <f t="shared" si="265"/>
        <v>IOU workpaper</v>
      </c>
      <c r="J3495" s="2">
        <f t="shared" si="266"/>
        <v>43775</v>
      </c>
      <c r="K3495" t="s">
        <v>203</v>
      </c>
      <c r="L3495">
        <f t="shared" si="267"/>
        <v>1</v>
      </c>
      <c r="O3495">
        <v>0</v>
      </c>
      <c r="P3495">
        <v>0</v>
      </c>
      <c r="Q3495">
        <v>0</v>
      </c>
      <c r="R3495">
        <v>-244.2226</v>
      </c>
      <c r="S3495">
        <v>0</v>
      </c>
      <c r="T3495">
        <v>36.263100000000001</v>
      </c>
      <c r="AA3495" t="s">
        <v>465</v>
      </c>
      <c r="AB3495" t="s">
        <v>46</v>
      </c>
      <c r="AC3495" t="b">
        <v>0</v>
      </c>
    </row>
    <row r="3496" spans="1:29" hidden="1" x14ac:dyDescent="0.25">
      <c r="A3496" t="s">
        <v>134</v>
      </c>
      <c r="B3496" t="s">
        <v>476</v>
      </c>
      <c r="C3496" t="s">
        <v>593</v>
      </c>
      <c r="D3496" s="28" t="s">
        <v>464</v>
      </c>
      <c r="E3496" t="s">
        <v>256</v>
      </c>
      <c r="F3496" t="s">
        <v>595</v>
      </c>
      <c r="G3496" t="str">
        <f t="shared" si="268"/>
        <v>SWHC046-01</v>
      </c>
      <c r="H3496" t="str">
        <f t="shared" si="264"/>
        <v>ExAnte2019</v>
      </c>
      <c r="I3496" t="str">
        <f t="shared" si="265"/>
        <v>IOU workpaper</v>
      </c>
      <c r="J3496" s="2">
        <f t="shared" si="266"/>
        <v>43775</v>
      </c>
      <c r="K3496" t="s">
        <v>203</v>
      </c>
      <c r="L3496">
        <f t="shared" si="267"/>
        <v>1</v>
      </c>
      <c r="O3496">
        <v>0</v>
      </c>
      <c r="P3496">
        <v>0</v>
      </c>
      <c r="Q3496">
        <v>0</v>
      </c>
      <c r="R3496">
        <v>-53.668900000000001</v>
      </c>
      <c r="S3496">
        <v>0</v>
      </c>
      <c r="T3496">
        <v>15.604799999999999</v>
      </c>
      <c r="AA3496" t="s">
        <v>465</v>
      </c>
      <c r="AB3496" t="s">
        <v>46</v>
      </c>
      <c r="AC3496" t="b">
        <v>0</v>
      </c>
    </row>
    <row r="3497" spans="1:29" hidden="1" x14ac:dyDescent="0.25">
      <c r="A3497" t="s">
        <v>134</v>
      </c>
      <c r="B3497" t="s">
        <v>476</v>
      </c>
      <c r="C3497" t="s">
        <v>593</v>
      </c>
      <c r="D3497" s="28" t="s">
        <v>464</v>
      </c>
      <c r="E3497" t="s">
        <v>265</v>
      </c>
      <c r="F3497" t="s">
        <v>595</v>
      </c>
      <c r="G3497" t="str">
        <f t="shared" si="268"/>
        <v>SWHC046-01</v>
      </c>
      <c r="H3497" t="str">
        <f t="shared" si="264"/>
        <v>ExAnte2019</v>
      </c>
      <c r="I3497" t="str">
        <f t="shared" si="265"/>
        <v>IOU workpaper</v>
      </c>
      <c r="J3497" s="2">
        <f t="shared" si="266"/>
        <v>43775</v>
      </c>
      <c r="K3497" t="s">
        <v>203</v>
      </c>
      <c r="L3497">
        <f t="shared" si="267"/>
        <v>1</v>
      </c>
      <c r="O3497">
        <v>0</v>
      </c>
      <c r="P3497">
        <v>0</v>
      </c>
      <c r="Q3497">
        <v>0</v>
      </c>
      <c r="R3497">
        <v>-9.4166000000000007</v>
      </c>
      <c r="S3497">
        <v>0</v>
      </c>
      <c r="T3497">
        <v>9.6218000000000004</v>
      </c>
      <c r="AA3497" t="s">
        <v>465</v>
      </c>
      <c r="AB3497" t="s">
        <v>46</v>
      </c>
      <c r="AC3497" t="b">
        <v>0</v>
      </c>
    </row>
    <row r="3498" spans="1:29" hidden="1" x14ac:dyDescent="0.25">
      <c r="A3498" t="s">
        <v>134</v>
      </c>
      <c r="B3498" t="s">
        <v>476</v>
      </c>
      <c r="C3498" t="s">
        <v>593</v>
      </c>
      <c r="D3498" s="28" t="s">
        <v>464</v>
      </c>
      <c r="E3498" t="s">
        <v>274</v>
      </c>
      <c r="F3498" t="s">
        <v>595</v>
      </c>
      <c r="G3498" t="str">
        <f t="shared" si="268"/>
        <v>SWHC046-01</v>
      </c>
      <c r="H3498" t="str">
        <f t="shared" si="264"/>
        <v>ExAnte2019</v>
      </c>
      <c r="I3498" t="str">
        <f t="shared" si="265"/>
        <v>IOU workpaper</v>
      </c>
      <c r="J3498" s="2">
        <f t="shared" si="266"/>
        <v>43775</v>
      </c>
      <c r="K3498" t="s">
        <v>203</v>
      </c>
      <c r="L3498">
        <f t="shared" si="267"/>
        <v>1</v>
      </c>
      <c r="O3498">
        <v>0</v>
      </c>
      <c r="P3498">
        <v>0</v>
      </c>
      <c r="Q3498">
        <v>0</v>
      </c>
      <c r="R3498">
        <v>-28.173200000000001</v>
      </c>
      <c r="S3498">
        <v>0</v>
      </c>
      <c r="T3498">
        <v>12.158799999999999</v>
      </c>
      <c r="AA3498" t="s">
        <v>465</v>
      </c>
      <c r="AB3498" t="s">
        <v>46</v>
      </c>
      <c r="AC3498" t="b">
        <v>0</v>
      </c>
    </row>
    <row r="3499" spans="1:29" hidden="1" x14ac:dyDescent="0.25">
      <c r="A3499" t="s">
        <v>134</v>
      </c>
      <c r="B3499" t="s">
        <v>476</v>
      </c>
      <c r="C3499" t="s">
        <v>593</v>
      </c>
      <c r="D3499" s="28" t="s">
        <v>464</v>
      </c>
      <c r="E3499" t="s">
        <v>282</v>
      </c>
      <c r="F3499" t="s">
        <v>595</v>
      </c>
      <c r="G3499" t="str">
        <f t="shared" si="268"/>
        <v>SWHC046-01</v>
      </c>
      <c r="H3499" t="str">
        <f t="shared" si="264"/>
        <v>ExAnte2019</v>
      </c>
      <c r="I3499" t="str">
        <f t="shared" si="265"/>
        <v>IOU workpaper</v>
      </c>
      <c r="J3499" s="2">
        <f t="shared" si="266"/>
        <v>43775</v>
      </c>
      <c r="K3499" t="s">
        <v>203</v>
      </c>
      <c r="L3499">
        <f t="shared" si="267"/>
        <v>1</v>
      </c>
      <c r="O3499">
        <v>0</v>
      </c>
      <c r="P3499">
        <v>0</v>
      </c>
      <c r="Q3499">
        <v>0</v>
      </c>
      <c r="R3499">
        <v>-61.354599999999998</v>
      </c>
      <c r="S3499">
        <v>0</v>
      </c>
      <c r="T3499">
        <v>14.4869</v>
      </c>
      <c r="AA3499" t="s">
        <v>465</v>
      </c>
      <c r="AB3499" t="s">
        <v>46</v>
      </c>
      <c r="AC3499" t="b">
        <v>0</v>
      </c>
    </row>
    <row r="3500" spans="1:29" hidden="1" x14ac:dyDescent="0.25">
      <c r="A3500" t="s">
        <v>134</v>
      </c>
      <c r="B3500" t="s">
        <v>476</v>
      </c>
      <c r="C3500" t="s">
        <v>593</v>
      </c>
      <c r="D3500" s="28" t="s">
        <v>464</v>
      </c>
      <c r="E3500" t="s">
        <v>290</v>
      </c>
      <c r="F3500" t="s">
        <v>595</v>
      </c>
      <c r="G3500" t="str">
        <f t="shared" si="268"/>
        <v>SWHC046-01</v>
      </c>
      <c r="H3500" t="str">
        <f t="shared" si="264"/>
        <v>ExAnte2019</v>
      </c>
      <c r="I3500" t="str">
        <f t="shared" si="265"/>
        <v>IOU workpaper</v>
      </c>
      <c r="J3500" s="2">
        <f t="shared" si="266"/>
        <v>43775</v>
      </c>
      <c r="K3500" t="s">
        <v>203</v>
      </c>
      <c r="L3500">
        <f t="shared" si="267"/>
        <v>1</v>
      </c>
      <c r="O3500">
        <v>0</v>
      </c>
      <c r="P3500">
        <v>0</v>
      </c>
      <c r="Q3500">
        <v>0</v>
      </c>
      <c r="R3500">
        <v>-33.481299999999997</v>
      </c>
      <c r="S3500">
        <v>0</v>
      </c>
      <c r="T3500">
        <v>12.7254</v>
      </c>
      <c r="AA3500" t="s">
        <v>465</v>
      </c>
      <c r="AB3500" t="s">
        <v>46</v>
      </c>
      <c r="AC3500" t="b">
        <v>0</v>
      </c>
    </row>
    <row r="3501" spans="1:29" hidden="1" x14ac:dyDescent="0.25">
      <c r="A3501" t="s">
        <v>134</v>
      </c>
      <c r="B3501" t="s">
        <v>476</v>
      </c>
      <c r="C3501" t="s">
        <v>593</v>
      </c>
      <c r="D3501" s="28" t="s">
        <v>464</v>
      </c>
      <c r="E3501" t="s">
        <v>298</v>
      </c>
      <c r="F3501" t="s">
        <v>595</v>
      </c>
      <c r="G3501" t="str">
        <f t="shared" si="268"/>
        <v>SWHC046-01</v>
      </c>
      <c r="H3501" t="str">
        <f t="shared" si="264"/>
        <v>ExAnte2019</v>
      </c>
      <c r="I3501" t="str">
        <f t="shared" si="265"/>
        <v>IOU workpaper</v>
      </c>
      <c r="J3501" s="2">
        <f t="shared" si="266"/>
        <v>43775</v>
      </c>
      <c r="K3501" t="s">
        <v>203</v>
      </c>
      <c r="L3501">
        <f t="shared" si="267"/>
        <v>1</v>
      </c>
      <c r="O3501">
        <v>0</v>
      </c>
      <c r="P3501">
        <v>0</v>
      </c>
      <c r="Q3501">
        <v>0</v>
      </c>
      <c r="R3501">
        <v>-219.97739999999999</v>
      </c>
      <c r="S3501">
        <v>0</v>
      </c>
      <c r="T3501">
        <v>35.890700000000002</v>
      </c>
      <c r="AA3501" t="s">
        <v>465</v>
      </c>
      <c r="AB3501" t="s">
        <v>46</v>
      </c>
      <c r="AC3501" t="b">
        <v>0</v>
      </c>
    </row>
    <row r="3502" spans="1:29" hidden="1" x14ac:dyDescent="0.25">
      <c r="A3502" t="s">
        <v>134</v>
      </c>
      <c r="B3502" t="s">
        <v>476</v>
      </c>
      <c r="C3502" t="s">
        <v>593</v>
      </c>
      <c r="D3502" s="28" t="s">
        <v>464</v>
      </c>
      <c r="E3502" t="s">
        <v>306</v>
      </c>
      <c r="F3502" t="s">
        <v>595</v>
      </c>
      <c r="G3502" t="str">
        <f t="shared" si="268"/>
        <v>SWHC046-01</v>
      </c>
      <c r="H3502" t="str">
        <f t="shared" si="264"/>
        <v>ExAnte2019</v>
      </c>
      <c r="I3502" t="str">
        <f t="shared" si="265"/>
        <v>IOU workpaper</v>
      </c>
      <c r="J3502" s="2">
        <f t="shared" si="266"/>
        <v>43775</v>
      </c>
      <c r="K3502" t="s">
        <v>203</v>
      </c>
      <c r="L3502">
        <f t="shared" si="267"/>
        <v>1</v>
      </c>
      <c r="O3502">
        <v>0</v>
      </c>
      <c r="P3502">
        <v>0</v>
      </c>
      <c r="Q3502">
        <v>0</v>
      </c>
      <c r="R3502">
        <v>-239.297</v>
      </c>
      <c r="S3502">
        <v>0</v>
      </c>
      <c r="T3502">
        <v>37.4251</v>
      </c>
      <c r="AA3502" t="s">
        <v>465</v>
      </c>
      <c r="AB3502" t="s">
        <v>46</v>
      </c>
      <c r="AC3502" t="b">
        <v>0</v>
      </c>
    </row>
    <row r="3503" spans="1:29" hidden="1" x14ac:dyDescent="0.25">
      <c r="A3503" t="s">
        <v>134</v>
      </c>
      <c r="B3503" t="s">
        <v>476</v>
      </c>
      <c r="C3503" t="s">
        <v>593</v>
      </c>
      <c r="D3503" s="28" t="s">
        <v>464</v>
      </c>
      <c r="E3503" t="s">
        <v>314</v>
      </c>
      <c r="F3503" t="s">
        <v>595</v>
      </c>
      <c r="G3503" t="str">
        <f t="shared" si="268"/>
        <v>SWHC046-01</v>
      </c>
      <c r="H3503" t="str">
        <f t="shared" si="264"/>
        <v>ExAnte2019</v>
      </c>
      <c r="I3503" t="str">
        <f t="shared" si="265"/>
        <v>IOU workpaper</v>
      </c>
      <c r="J3503" s="2">
        <f t="shared" si="266"/>
        <v>43775</v>
      </c>
      <c r="K3503" t="s">
        <v>203</v>
      </c>
      <c r="L3503">
        <f t="shared" si="267"/>
        <v>1</v>
      </c>
      <c r="O3503">
        <v>0</v>
      </c>
      <c r="P3503">
        <v>0</v>
      </c>
      <c r="Q3503">
        <v>0</v>
      </c>
      <c r="R3503">
        <v>-181.92259999999999</v>
      </c>
      <c r="S3503">
        <v>0</v>
      </c>
      <c r="T3503">
        <v>31.24</v>
      </c>
      <c r="AA3503" t="s">
        <v>465</v>
      </c>
      <c r="AB3503" t="s">
        <v>46</v>
      </c>
      <c r="AC3503" t="b">
        <v>0</v>
      </c>
    </row>
    <row r="3504" spans="1:29" hidden="1" x14ac:dyDescent="0.25">
      <c r="A3504" t="s">
        <v>134</v>
      </c>
      <c r="B3504" t="s">
        <v>476</v>
      </c>
      <c r="C3504" t="s">
        <v>593</v>
      </c>
      <c r="D3504" s="28" t="s">
        <v>464</v>
      </c>
      <c r="E3504" t="s">
        <v>322</v>
      </c>
      <c r="F3504" t="s">
        <v>595</v>
      </c>
      <c r="G3504" t="str">
        <f t="shared" si="268"/>
        <v>SWHC046-01</v>
      </c>
      <c r="H3504" t="str">
        <f t="shared" si="264"/>
        <v>ExAnte2019</v>
      </c>
      <c r="I3504" t="str">
        <f t="shared" si="265"/>
        <v>IOU workpaper</v>
      </c>
      <c r="J3504" s="2">
        <f t="shared" si="266"/>
        <v>43775</v>
      </c>
      <c r="K3504" t="s">
        <v>203</v>
      </c>
      <c r="L3504">
        <f t="shared" si="267"/>
        <v>1</v>
      </c>
      <c r="O3504">
        <v>0</v>
      </c>
      <c r="P3504">
        <v>0</v>
      </c>
      <c r="Q3504">
        <v>0</v>
      </c>
      <c r="R3504">
        <v>-197.90629999999999</v>
      </c>
      <c r="S3504">
        <v>0</v>
      </c>
      <c r="T3504">
        <v>32.424999999999997</v>
      </c>
      <c r="AA3504" t="s">
        <v>465</v>
      </c>
      <c r="AB3504" t="s">
        <v>46</v>
      </c>
      <c r="AC3504" t="b">
        <v>0</v>
      </c>
    </row>
    <row r="3505" spans="1:29" hidden="1" x14ac:dyDescent="0.25">
      <c r="A3505" t="s">
        <v>134</v>
      </c>
      <c r="B3505" t="s">
        <v>476</v>
      </c>
      <c r="C3505" t="s">
        <v>593</v>
      </c>
      <c r="D3505" s="28" t="s">
        <v>464</v>
      </c>
      <c r="E3505" t="s">
        <v>330</v>
      </c>
      <c r="F3505" t="s">
        <v>595</v>
      </c>
      <c r="G3505" t="str">
        <f t="shared" si="268"/>
        <v>SWHC046-01</v>
      </c>
      <c r="H3505" t="str">
        <f t="shared" si="264"/>
        <v>ExAnte2019</v>
      </c>
      <c r="I3505" t="str">
        <f t="shared" si="265"/>
        <v>IOU workpaper</v>
      </c>
      <c r="J3505" s="2">
        <f t="shared" si="266"/>
        <v>43775</v>
      </c>
      <c r="K3505" t="s">
        <v>203</v>
      </c>
      <c r="L3505">
        <f t="shared" si="267"/>
        <v>1</v>
      </c>
      <c r="O3505">
        <v>0</v>
      </c>
      <c r="P3505">
        <v>0</v>
      </c>
      <c r="Q3505">
        <v>0</v>
      </c>
      <c r="R3505">
        <v>78.760900000000007</v>
      </c>
      <c r="S3505">
        <v>0</v>
      </c>
      <c r="T3505">
        <v>3.1970999999999998</v>
      </c>
      <c r="AA3505" t="s">
        <v>465</v>
      </c>
      <c r="AB3505" t="s">
        <v>46</v>
      </c>
      <c r="AC3505" t="b">
        <v>0</v>
      </c>
    </row>
    <row r="3506" spans="1:29" hidden="1" x14ac:dyDescent="0.25">
      <c r="A3506" t="s">
        <v>134</v>
      </c>
      <c r="B3506" t="s">
        <v>476</v>
      </c>
      <c r="C3506" t="s">
        <v>593</v>
      </c>
      <c r="D3506" s="28" t="s">
        <v>464</v>
      </c>
      <c r="E3506" t="s">
        <v>338</v>
      </c>
      <c r="F3506" t="s">
        <v>595</v>
      </c>
      <c r="G3506" t="str">
        <f t="shared" si="268"/>
        <v>SWHC046-01</v>
      </c>
      <c r="H3506" t="str">
        <f t="shared" si="264"/>
        <v>ExAnte2019</v>
      </c>
      <c r="I3506" t="str">
        <f t="shared" si="265"/>
        <v>IOU workpaper</v>
      </c>
      <c r="J3506" s="2">
        <f t="shared" si="266"/>
        <v>43775</v>
      </c>
      <c r="K3506" t="s">
        <v>203</v>
      </c>
      <c r="L3506">
        <f t="shared" si="267"/>
        <v>1</v>
      </c>
      <c r="O3506">
        <v>0</v>
      </c>
      <c r="P3506">
        <v>0</v>
      </c>
      <c r="Q3506">
        <v>0</v>
      </c>
      <c r="R3506">
        <v>-1006.0343</v>
      </c>
      <c r="S3506">
        <v>0</v>
      </c>
      <c r="T3506">
        <v>112.5622</v>
      </c>
      <c r="AA3506" t="s">
        <v>465</v>
      </c>
      <c r="AB3506" t="s">
        <v>46</v>
      </c>
      <c r="AC3506" t="b">
        <v>0</v>
      </c>
    </row>
    <row r="3507" spans="1:29" hidden="1" x14ac:dyDescent="0.25">
      <c r="A3507" t="s">
        <v>134</v>
      </c>
      <c r="B3507" t="s">
        <v>476</v>
      </c>
      <c r="C3507" t="s">
        <v>594</v>
      </c>
      <c r="D3507" s="28" t="s">
        <v>464</v>
      </c>
      <c r="E3507" t="s">
        <v>202</v>
      </c>
      <c r="F3507" t="s">
        <v>595</v>
      </c>
      <c r="G3507" t="str">
        <f t="shared" si="268"/>
        <v>SWHC046-01</v>
      </c>
      <c r="H3507" t="str">
        <f t="shared" si="264"/>
        <v>ExAnte2019</v>
      </c>
      <c r="I3507" t="str">
        <f t="shared" si="265"/>
        <v>IOU workpaper</v>
      </c>
      <c r="J3507" s="2">
        <f t="shared" si="266"/>
        <v>43775</v>
      </c>
      <c r="K3507" t="s">
        <v>203</v>
      </c>
      <c r="L3507">
        <f t="shared" si="267"/>
        <v>1</v>
      </c>
      <c r="O3507">
        <v>0</v>
      </c>
      <c r="P3507">
        <v>0</v>
      </c>
      <c r="Q3507">
        <v>0</v>
      </c>
      <c r="R3507">
        <v>-985.46559999999999</v>
      </c>
      <c r="S3507">
        <v>0</v>
      </c>
      <c r="T3507">
        <v>124.4145</v>
      </c>
      <c r="AA3507" t="s">
        <v>465</v>
      </c>
      <c r="AB3507" t="s">
        <v>46</v>
      </c>
      <c r="AC3507" t="b">
        <v>0</v>
      </c>
    </row>
    <row r="3508" spans="1:29" hidden="1" x14ac:dyDescent="0.25">
      <c r="A3508" t="s">
        <v>134</v>
      </c>
      <c r="B3508" t="s">
        <v>476</v>
      </c>
      <c r="C3508" t="s">
        <v>594</v>
      </c>
      <c r="D3508" s="28" t="s">
        <v>464</v>
      </c>
      <c r="E3508" t="s">
        <v>224</v>
      </c>
      <c r="F3508" t="s">
        <v>595</v>
      </c>
      <c r="G3508" t="str">
        <f t="shared" si="268"/>
        <v>SWHC046-01</v>
      </c>
      <c r="H3508" t="str">
        <f t="shared" si="264"/>
        <v>ExAnte2019</v>
      </c>
      <c r="I3508" t="str">
        <f t="shared" si="265"/>
        <v>IOU workpaper</v>
      </c>
      <c r="J3508" s="2">
        <f t="shared" si="266"/>
        <v>43775</v>
      </c>
      <c r="K3508" t="s">
        <v>203</v>
      </c>
      <c r="L3508">
        <f t="shared" si="267"/>
        <v>1</v>
      </c>
      <c r="O3508">
        <v>0</v>
      </c>
      <c r="P3508">
        <v>0</v>
      </c>
      <c r="Q3508">
        <v>0</v>
      </c>
      <c r="R3508">
        <v>-686.15290000000005</v>
      </c>
      <c r="S3508">
        <v>0</v>
      </c>
      <c r="T3508">
        <v>82.022300000000001</v>
      </c>
      <c r="AA3508" t="s">
        <v>465</v>
      </c>
      <c r="AB3508" t="s">
        <v>46</v>
      </c>
      <c r="AC3508" t="b">
        <v>0</v>
      </c>
    </row>
    <row r="3509" spans="1:29" hidden="1" x14ac:dyDescent="0.25">
      <c r="A3509" t="s">
        <v>134</v>
      </c>
      <c r="B3509" t="s">
        <v>476</v>
      </c>
      <c r="C3509" t="s">
        <v>594</v>
      </c>
      <c r="D3509" s="28" t="s">
        <v>464</v>
      </c>
      <c r="E3509" t="s">
        <v>232</v>
      </c>
      <c r="F3509" t="s">
        <v>595</v>
      </c>
      <c r="G3509" t="str">
        <f t="shared" si="268"/>
        <v>SWHC046-01</v>
      </c>
      <c r="H3509" t="str">
        <f t="shared" si="264"/>
        <v>ExAnte2019</v>
      </c>
      <c r="I3509" t="str">
        <f t="shared" si="265"/>
        <v>IOU workpaper</v>
      </c>
      <c r="J3509" s="2">
        <f t="shared" si="266"/>
        <v>43775</v>
      </c>
      <c r="K3509" t="s">
        <v>203</v>
      </c>
      <c r="L3509">
        <f t="shared" si="267"/>
        <v>1</v>
      </c>
      <c r="O3509">
        <v>0</v>
      </c>
      <c r="P3509">
        <v>0</v>
      </c>
      <c r="Q3509">
        <v>0</v>
      </c>
      <c r="R3509">
        <v>-527.86900000000003</v>
      </c>
      <c r="S3509">
        <v>0</v>
      </c>
      <c r="T3509">
        <v>65.642499999999998</v>
      </c>
      <c r="AA3509" t="s">
        <v>465</v>
      </c>
      <c r="AB3509" t="s">
        <v>46</v>
      </c>
      <c r="AC3509" t="b">
        <v>0</v>
      </c>
    </row>
    <row r="3510" spans="1:29" hidden="1" x14ac:dyDescent="0.25">
      <c r="A3510" t="s">
        <v>134</v>
      </c>
      <c r="B3510" t="s">
        <v>476</v>
      </c>
      <c r="C3510" t="s">
        <v>594</v>
      </c>
      <c r="D3510" s="28" t="s">
        <v>464</v>
      </c>
      <c r="E3510" t="s">
        <v>240</v>
      </c>
      <c r="F3510" t="s">
        <v>595</v>
      </c>
      <c r="G3510" t="str">
        <f t="shared" si="268"/>
        <v>SWHC046-01</v>
      </c>
      <c r="H3510" t="str">
        <f t="shared" si="264"/>
        <v>ExAnte2019</v>
      </c>
      <c r="I3510" t="str">
        <f t="shared" si="265"/>
        <v>IOU workpaper</v>
      </c>
      <c r="J3510" s="2">
        <f t="shared" si="266"/>
        <v>43775</v>
      </c>
      <c r="K3510" t="s">
        <v>203</v>
      </c>
      <c r="L3510">
        <f t="shared" si="267"/>
        <v>1</v>
      </c>
      <c r="O3510">
        <v>0</v>
      </c>
      <c r="P3510">
        <v>0</v>
      </c>
      <c r="Q3510">
        <v>0</v>
      </c>
      <c r="R3510">
        <v>-567.96140000000003</v>
      </c>
      <c r="S3510">
        <v>0</v>
      </c>
      <c r="T3510">
        <v>64.325100000000006</v>
      </c>
      <c r="AA3510" t="s">
        <v>465</v>
      </c>
      <c r="AB3510" t="s">
        <v>46</v>
      </c>
      <c r="AC3510" t="b">
        <v>0</v>
      </c>
    </row>
    <row r="3511" spans="1:29" hidden="1" x14ac:dyDescent="0.25">
      <c r="A3511" t="s">
        <v>134</v>
      </c>
      <c r="B3511" t="s">
        <v>476</v>
      </c>
      <c r="C3511" t="s">
        <v>594</v>
      </c>
      <c r="D3511" s="28" t="s">
        <v>464</v>
      </c>
      <c r="E3511" t="s">
        <v>248</v>
      </c>
      <c r="F3511" t="s">
        <v>595</v>
      </c>
      <c r="G3511" t="str">
        <f t="shared" si="268"/>
        <v>SWHC046-01</v>
      </c>
      <c r="H3511" t="str">
        <f t="shared" si="264"/>
        <v>ExAnte2019</v>
      </c>
      <c r="I3511" t="str">
        <f t="shared" si="265"/>
        <v>IOU workpaper</v>
      </c>
      <c r="J3511" s="2">
        <f t="shared" si="266"/>
        <v>43775</v>
      </c>
      <c r="K3511" t="s">
        <v>203</v>
      </c>
      <c r="L3511">
        <f t="shared" si="267"/>
        <v>1</v>
      </c>
      <c r="O3511">
        <v>0</v>
      </c>
      <c r="P3511">
        <v>0</v>
      </c>
      <c r="Q3511">
        <v>0</v>
      </c>
      <c r="R3511">
        <v>-533.98860000000002</v>
      </c>
      <c r="S3511">
        <v>0</v>
      </c>
      <c r="T3511">
        <v>65.173699999999997</v>
      </c>
      <c r="AA3511" t="s">
        <v>465</v>
      </c>
      <c r="AB3511" t="s">
        <v>46</v>
      </c>
      <c r="AC3511" t="b">
        <v>0</v>
      </c>
    </row>
    <row r="3512" spans="1:29" hidden="1" x14ac:dyDescent="0.25">
      <c r="A3512" t="s">
        <v>134</v>
      </c>
      <c r="B3512" t="s">
        <v>476</v>
      </c>
      <c r="C3512" t="s">
        <v>594</v>
      </c>
      <c r="D3512" s="28" t="s">
        <v>464</v>
      </c>
      <c r="E3512" t="s">
        <v>256</v>
      </c>
      <c r="F3512" t="s">
        <v>595</v>
      </c>
      <c r="G3512" t="str">
        <f t="shared" si="268"/>
        <v>SWHC046-01</v>
      </c>
      <c r="H3512" t="str">
        <f t="shared" si="264"/>
        <v>ExAnte2019</v>
      </c>
      <c r="I3512" t="str">
        <f t="shared" si="265"/>
        <v>IOU workpaper</v>
      </c>
      <c r="J3512" s="2">
        <f t="shared" si="266"/>
        <v>43775</v>
      </c>
      <c r="K3512" t="s">
        <v>203</v>
      </c>
      <c r="L3512">
        <f t="shared" si="267"/>
        <v>1</v>
      </c>
      <c r="O3512">
        <v>0</v>
      </c>
      <c r="P3512">
        <v>0</v>
      </c>
      <c r="Q3512">
        <v>0</v>
      </c>
      <c r="R3512">
        <v>-272.53519999999997</v>
      </c>
      <c r="S3512">
        <v>0</v>
      </c>
      <c r="T3512">
        <v>36.124400000000001</v>
      </c>
      <c r="AA3512" t="s">
        <v>465</v>
      </c>
      <c r="AB3512" t="s">
        <v>46</v>
      </c>
      <c r="AC3512" t="b">
        <v>0</v>
      </c>
    </row>
    <row r="3513" spans="1:29" hidden="1" x14ac:dyDescent="0.25">
      <c r="A3513" t="s">
        <v>134</v>
      </c>
      <c r="B3513" t="s">
        <v>476</v>
      </c>
      <c r="C3513" t="s">
        <v>594</v>
      </c>
      <c r="D3513" s="28" t="s">
        <v>464</v>
      </c>
      <c r="E3513" t="s">
        <v>265</v>
      </c>
      <c r="F3513" t="s">
        <v>595</v>
      </c>
      <c r="G3513" t="str">
        <f t="shared" si="268"/>
        <v>SWHC046-01</v>
      </c>
      <c r="H3513" t="str">
        <f t="shared" si="264"/>
        <v>ExAnte2019</v>
      </c>
      <c r="I3513" t="str">
        <f t="shared" si="265"/>
        <v>IOU workpaper</v>
      </c>
      <c r="J3513" s="2">
        <f t="shared" si="266"/>
        <v>43775</v>
      </c>
      <c r="K3513" t="s">
        <v>203</v>
      </c>
      <c r="L3513">
        <f t="shared" si="267"/>
        <v>1</v>
      </c>
      <c r="O3513">
        <v>0</v>
      </c>
      <c r="P3513">
        <v>0</v>
      </c>
      <c r="Q3513">
        <v>0</v>
      </c>
      <c r="R3513">
        <v>-208.65119999999999</v>
      </c>
      <c r="S3513">
        <v>0</v>
      </c>
      <c r="T3513">
        <v>26.5398</v>
      </c>
      <c r="AA3513" t="s">
        <v>465</v>
      </c>
      <c r="AB3513" t="s">
        <v>46</v>
      </c>
      <c r="AC3513" t="b">
        <v>0</v>
      </c>
    </row>
    <row r="3514" spans="1:29" hidden="1" x14ac:dyDescent="0.25">
      <c r="A3514" t="s">
        <v>134</v>
      </c>
      <c r="B3514" t="s">
        <v>476</v>
      </c>
      <c r="C3514" t="s">
        <v>594</v>
      </c>
      <c r="D3514" s="28" t="s">
        <v>464</v>
      </c>
      <c r="E3514" t="s">
        <v>274</v>
      </c>
      <c r="F3514" t="s">
        <v>595</v>
      </c>
      <c r="G3514" t="str">
        <f t="shared" si="268"/>
        <v>SWHC046-01</v>
      </c>
      <c r="H3514" t="str">
        <f t="shared" si="264"/>
        <v>ExAnte2019</v>
      </c>
      <c r="I3514" t="str">
        <f t="shared" si="265"/>
        <v>IOU workpaper</v>
      </c>
      <c r="J3514" s="2">
        <f t="shared" si="266"/>
        <v>43775</v>
      </c>
      <c r="K3514" t="s">
        <v>203</v>
      </c>
      <c r="L3514">
        <f t="shared" si="267"/>
        <v>1</v>
      </c>
      <c r="O3514">
        <v>0</v>
      </c>
      <c r="P3514">
        <v>0</v>
      </c>
      <c r="Q3514">
        <v>0</v>
      </c>
      <c r="R3514">
        <v>-242.82990000000001</v>
      </c>
      <c r="S3514">
        <v>0</v>
      </c>
      <c r="T3514">
        <v>35.5518</v>
      </c>
      <c r="AA3514" t="s">
        <v>465</v>
      </c>
      <c r="AB3514" t="s">
        <v>46</v>
      </c>
      <c r="AC3514" t="b">
        <v>0</v>
      </c>
    </row>
    <row r="3515" spans="1:29" hidden="1" x14ac:dyDescent="0.25">
      <c r="A3515" t="s">
        <v>134</v>
      </c>
      <c r="B3515" t="s">
        <v>476</v>
      </c>
      <c r="C3515" t="s">
        <v>594</v>
      </c>
      <c r="D3515" s="28" t="s">
        <v>464</v>
      </c>
      <c r="E3515" t="s">
        <v>282</v>
      </c>
      <c r="F3515" t="s">
        <v>595</v>
      </c>
      <c r="G3515" t="str">
        <f t="shared" si="268"/>
        <v>SWHC046-01</v>
      </c>
      <c r="H3515" t="str">
        <f t="shared" si="264"/>
        <v>ExAnte2019</v>
      </c>
      <c r="I3515" t="str">
        <f t="shared" si="265"/>
        <v>IOU workpaper</v>
      </c>
      <c r="J3515" s="2">
        <f t="shared" si="266"/>
        <v>43775</v>
      </c>
      <c r="K3515" t="s">
        <v>203</v>
      </c>
      <c r="L3515">
        <f t="shared" si="267"/>
        <v>1</v>
      </c>
      <c r="O3515">
        <v>0</v>
      </c>
      <c r="P3515">
        <v>0</v>
      </c>
      <c r="Q3515">
        <v>0</v>
      </c>
      <c r="R3515">
        <v>-256.87</v>
      </c>
      <c r="S3515">
        <v>0</v>
      </c>
      <c r="T3515">
        <v>37.509</v>
      </c>
      <c r="AA3515" t="s">
        <v>465</v>
      </c>
      <c r="AB3515" t="s">
        <v>46</v>
      </c>
      <c r="AC3515" t="b">
        <v>0</v>
      </c>
    </row>
    <row r="3516" spans="1:29" hidden="1" x14ac:dyDescent="0.25">
      <c r="A3516" t="s">
        <v>134</v>
      </c>
      <c r="B3516" t="s">
        <v>476</v>
      </c>
      <c r="C3516" t="s">
        <v>594</v>
      </c>
      <c r="D3516" s="28" t="s">
        <v>464</v>
      </c>
      <c r="E3516" t="s">
        <v>290</v>
      </c>
      <c r="F3516" t="s">
        <v>595</v>
      </c>
      <c r="G3516" t="str">
        <f t="shared" si="268"/>
        <v>SWHC046-01</v>
      </c>
      <c r="H3516" t="str">
        <f t="shared" si="264"/>
        <v>ExAnte2019</v>
      </c>
      <c r="I3516" t="str">
        <f t="shared" si="265"/>
        <v>IOU workpaper</v>
      </c>
      <c r="J3516" s="2">
        <f t="shared" si="266"/>
        <v>43775</v>
      </c>
      <c r="K3516" t="s">
        <v>203</v>
      </c>
      <c r="L3516">
        <f t="shared" si="267"/>
        <v>1</v>
      </c>
      <c r="O3516">
        <v>0</v>
      </c>
      <c r="P3516">
        <v>0</v>
      </c>
      <c r="Q3516">
        <v>0</v>
      </c>
      <c r="R3516">
        <v>-265.41180000000003</v>
      </c>
      <c r="S3516">
        <v>0</v>
      </c>
      <c r="T3516">
        <v>38.194800000000001</v>
      </c>
      <c r="AA3516" t="s">
        <v>465</v>
      </c>
      <c r="AB3516" t="s">
        <v>46</v>
      </c>
      <c r="AC3516" t="b">
        <v>0</v>
      </c>
    </row>
    <row r="3517" spans="1:29" hidden="1" x14ac:dyDescent="0.25">
      <c r="A3517" t="s">
        <v>134</v>
      </c>
      <c r="B3517" t="s">
        <v>476</v>
      </c>
      <c r="C3517" t="s">
        <v>594</v>
      </c>
      <c r="D3517" s="28" t="s">
        <v>464</v>
      </c>
      <c r="E3517" t="s">
        <v>298</v>
      </c>
      <c r="F3517" t="s">
        <v>595</v>
      </c>
      <c r="G3517" t="str">
        <f t="shared" si="268"/>
        <v>SWHC046-01</v>
      </c>
      <c r="H3517" t="str">
        <f t="shared" si="264"/>
        <v>ExAnte2019</v>
      </c>
      <c r="I3517" t="str">
        <f t="shared" si="265"/>
        <v>IOU workpaper</v>
      </c>
      <c r="J3517" s="2">
        <f t="shared" si="266"/>
        <v>43775</v>
      </c>
      <c r="K3517" t="s">
        <v>203</v>
      </c>
      <c r="L3517">
        <f t="shared" si="267"/>
        <v>1</v>
      </c>
      <c r="O3517">
        <v>0</v>
      </c>
      <c r="P3517">
        <v>0</v>
      </c>
      <c r="Q3517">
        <v>0</v>
      </c>
      <c r="R3517">
        <v>-519.11369999999999</v>
      </c>
      <c r="S3517">
        <v>0</v>
      </c>
      <c r="T3517">
        <v>72.093599999999995</v>
      </c>
      <c r="AA3517" t="s">
        <v>465</v>
      </c>
      <c r="AB3517" t="s">
        <v>46</v>
      </c>
      <c r="AC3517" t="b">
        <v>0</v>
      </c>
    </row>
    <row r="3518" spans="1:29" hidden="1" x14ac:dyDescent="0.25">
      <c r="A3518" t="s">
        <v>134</v>
      </c>
      <c r="B3518" t="s">
        <v>476</v>
      </c>
      <c r="C3518" t="s">
        <v>594</v>
      </c>
      <c r="D3518" s="28" t="s">
        <v>464</v>
      </c>
      <c r="E3518" t="s">
        <v>306</v>
      </c>
      <c r="F3518" t="s">
        <v>595</v>
      </c>
      <c r="G3518" t="str">
        <f t="shared" si="268"/>
        <v>SWHC046-01</v>
      </c>
      <c r="H3518" t="str">
        <f t="shared" si="264"/>
        <v>ExAnte2019</v>
      </c>
      <c r="I3518" t="str">
        <f t="shared" si="265"/>
        <v>IOU workpaper</v>
      </c>
      <c r="J3518" s="2">
        <f t="shared" si="266"/>
        <v>43775</v>
      </c>
      <c r="K3518" t="s">
        <v>203</v>
      </c>
      <c r="L3518">
        <f t="shared" si="267"/>
        <v>1</v>
      </c>
      <c r="O3518">
        <v>0</v>
      </c>
      <c r="P3518">
        <v>0</v>
      </c>
      <c r="Q3518">
        <v>0</v>
      </c>
      <c r="R3518">
        <v>-566.24279999999999</v>
      </c>
      <c r="S3518">
        <v>0</v>
      </c>
      <c r="T3518">
        <v>76.808099999999996</v>
      </c>
      <c r="AA3518" t="s">
        <v>465</v>
      </c>
      <c r="AB3518" t="s">
        <v>46</v>
      </c>
      <c r="AC3518" t="b">
        <v>0</v>
      </c>
    </row>
    <row r="3519" spans="1:29" hidden="1" x14ac:dyDescent="0.25">
      <c r="A3519" t="s">
        <v>134</v>
      </c>
      <c r="B3519" t="s">
        <v>476</v>
      </c>
      <c r="C3519" t="s">
        <v>594</v>
      </c>
      <c r="D3519" s="28" t="s">
        <v>464</v>
      </c>
      <c r="E3519" t="s">
        <v>314</v>
      </c>
      <c r="F3519" t="s">
        <v>595</v>
      </c>
      <c r="G3519" t="str">
        <f t="shared" si="268"/>
        <v>SWHC046-01</v>
      </c>
      <c r="H3519" t="str">
        <f t="shared" si="264"/>
        <v>ExAnte2019</v>
      </c>
      <c r="I3519" t="str">
        <f t="shared" si="265"/>
        <v>IOU workpaper</v>
      </c>
      <c r="J3519" s="2">
        <f t="shared" si="266"/>
        <v>43775</v>
      </c>
      <c r="K3519" t="s">
        <v>203</v>
      </c>
      <c r="L3519">
        <f t="shared" si="267"/>
        <v>1</v>
      </c>
      <c r="O3519">
        <v>0</v>
      </c>
      <c r="P3519">
        <v>0</v>
      </c>
      <c r="Q3519">
        <v>0</v>
      </c>
      <c r="R3519">
        <v>-433.14580000000001</v>
      </c>
      <c r="S3519">
        <v>0</v>
      </c>
      <c r="T3519">
        <v>60.780200000000001</v>
      </c>
      <c r="AA3519" t="s">
        <v>465</v>
      </c>
      <c r="AB3519" t="s">
        <v>46</v>
      </c>
      <c r="AC3519" t="b">
        <v>0</v>
      </c>
    </row>
    <row r="3520" spans="1:29" hidden="1" x14ac:dyDescent="0.25">
      <c r="A3520" t="s">
        <v>134</v>
      </c>
      <c r="B3520" t="s">
        <v>476</v>
      </c>
      <c r="C3520" t="s">
        <v>594</v>
      </c>
      <c r="D3520" s="28" t="s">
        <v>464</v>
      </c>
      <c r="E3520" t="s">
        <v>322</v>
      </c>
      <c r="F3520" t="s">
        <v>595</v>
      </c>
      <c r="G3520" t="str">
        <f t="shared" si="268"/>
        <v>SWHC046-01</v>
      </c>
      <c r="H3520" t="str">
        <f t="shared" si="264"/>
        <v>ExAnte2019</v>
      </c>
      <c r="I3520" t="str">
        <f t="shared" si="265"/>
        <v>IOU workpaper</v>
      </c>
      <c r="J3520" s="2">
        <f t="shared" si="266"/>
        <v>43775</v>
      </c>
      <c r="K3520" t="s">
        <v>203</v>
      </c>
      <c r="L3520">
        <f t="shared" si="267"/>
        <v>1</v>
      </c>
      <c r="O3520">
        <v>0</v>
      </c>
      <c r="P3520">
        <v>0</v>
      </c>
      <c r="Q3520">
        <v>0</v>
      </c>
      <c r="R3520">
        <v>-560.61779999999999</v>
      </c>
      <c r="S3520">
        <v>0</v>
      </c>
      <c r="T3520">
        <v>73.3626</v>
      </c>
      <c r="AA3520" t="s">
        <v>465</v>
      </c>
      <c r="AB3520" t="s">
        <v>46</v>
      </c>
      <c r="AC3520" t="b">
        <v>0</v>
      </c>
    </row>
    <row r="3521" spans="1:29" hidden="1" x14ac:dyDescent="0.25">
      <c r="A3521" t="s">
        <v>134</v>
      </c>
      <c r="B3521" t="s">
        <v>476</v>
      </c>
      <c r="C3521" t="s">
        <v>594</v>
      </c>
      <c r="D3521" s="28" t="s">
        <v>464</v>
      </c>
      <c r="E3521" t="s">
        <v>330</v>
      </c>
      <c r="F3521" t="s">
        <v>595</v>
      </c>
      <c r="G3521" t="str">
        <f t="shared" si="268"/>
        <v>SWHC046-01</v>
      </c>
      <c r="H3521" t="str">
        <f t="shared" si="264"/>
        <v>ExAnte2019</v>
      </c>
      <c r="I3521" t="str">
        <f t="shared" si="265"/>
        <v>IOU workpaper</v>
      </c>
      <c r="J3521" s="2">
        <f t="shared" si="266"/>
        <v>43775</v>
      </c>
      <c r="K3521" t="s">
        <v>203</v>
      </c>
      <c r="L3521">
        <f t="shared" si="267"/>
        <v>1</v>
      </c>
      <c r="O3521">
        <v>0</v>
      </c>
      <c r="P3521">
        <v>0</v>
      </c>
      <c r="Q3521">
        <v>0</v>
      </c>
      <c r="R3521">
        <v>-13.601699999999999</v>
      </c>
      <c r="S3521">
        <v>0</v>
      </c>
      <c r="T3521">
        <v>10.232200000000001</v>
      </c>
      <c r="AA3521" t="s">
        <v>465</v>
      </c>
      <c r="AB3521" t="s">
        <v>46</v>
      </c>
      <c r="AC3521" t="b">
        <v>0</v>
      </c>
    </row>
    <row r="3522" spans="1:29" hidden="1" x14ac:dyDescent="0.25">
      <c r="A3522" t="s">
        <v>134</v>
      </c>
      <c r="B3522" t="s">
        <v>476</v>
      </c>
      <c r="C3522" t="s">
        <v>594</v>
      </c>
      <c r="D3522" s="28" t="s">
        <v>464</v>
      </c>
      <c r="E3522" t="s">
        <v>338</v>
      </c>
      <c r="F3522" t="s">
        <v>595</v>
      </c>
      <c r="G3522" t="str">
        <f t="shared" si="268"/>
        <v>SWHC046-01</v>
      </c>
      <c r="H3522" t="str">
        <f t="shared" si="264"/>
        <v>ExAnte2019</v>
      </c>
      <c r="I3522" t="str">
        <f t="shared" si="265"/>
        <v>IOU workpaper</v>
      </c>
      <c r="J3522" s="2">
        <f t="shared" si="266"/>
        <v>43775</v>
      </c>
      <c r="K3522" t="s">
        <v>203</v>
      </c>
      <c r="L3522">
        <f t="shared" si="267"/>
        <v>1</v>
      </c>
      <c r="O3522">
        <v>0</v>
      </c>
      <c r="P3522">
        <v>0</v>
      </c>
      <c r="Q3522">
        <v>0</v>
      </c>
      <c r="R3522">
        <v>-1251.5639000000001</v>
      </c>
      <c r="S3522">
        <v>0</v>
      </c>
      <c r="T3522">
        <v>138.4562</v>
      </c>
      <c r="AA3522" t="s">
        <v>465</v>
      </c>
      <c r="AB3522" t="s">
        <v>46</v>
      </c>
      <c r="AC3522" t="b">
        <v>0</v>
      </c>
    </row>
    <row r="3523" spans="1:29" hidden="1" x14ac:dyDescent="0.25">
      <c r="A3523" t="s">
        <v>134</v>
      </c>
      <c r="B3523" t="s">
        <v>477</v>
      </c>
      <c r="C3523" t="s">
        <v>574</v>
      </c>
      <c r="D3523" s="28" t="s">
        <v>464</v>
      </c>
      <c r="E3523" t="s">
        <v>202</v>
      </c>
      <c r="F3523" t="s">
        <v>595</v>
      </c>
      <c r="G3523" t="str">
        <f t="shared" si="268"/>
        <v>SWHC046-01</v>
      </c>
      <c r="H3523" t="str">
        <f t="shared" si="264"/>
        <v>ExAnte2019</v>
      </c>
      <c r="I3523" t="str">
        <f t="shared" si="265"/>
        <v>IOU workpaper</v>
      </c>
      <c r="J3523" s="2">
        <f t="shared" si="266"/>
        <v>43775</v>
      </c>
      <c r="K3523" t="s">
        <v>203</v>
      </c>
      <c r="L3523">
        <f t="shared" si="267"/>
        <v>1</v>
      </c>
      <c r="O3523">
        <v>0</v>
      </c>
      <c r="P3523">
        <v>0</v>
      </c>
      <c r="Q3523">
        <v>0</v>
      </c>
      <c r="R3523">
        <v>-1071.9489000000001</v>
      </c>
      <c r="S3523">
        <v>0</v>
      </c>
      <c r="T3523">
        <v>150.3355</v>
      </c>
      <c r="AA3523" t="s">
        <v>465</v>
      </c>
      <c r="AB3523" t="s">
        <v>46</v>
      </c>
      <c r="AC3523" t="b">
        <v>0</v>
      </c>
    </row>
    <row r="3524" spans="1:29" hidden="1" x14ac:dyDescent="0.25">
      <c r="A3524" t="s">
        <v>134</v>
      </c>
      <c r="B3524" t="s">
        <v>477</v>
      </c>
      <c r="C3524" t="s">
        <v>574</v>
      </c>
      <c r="D3524" s="28" t="s">
        <v>464</v>
      </c>
      <c r="E3524" t="s">
        <v>224</v>
      </c>
      <c r="F3524" t="s">
        <v>595</v>
      </c>
      <c r="G3524" t="str">
        <f t="shared" si="268"/>
        <v>SWHC046-01</v>
      </c>
      <c r="H3524" t="str">
        <f t="shared" si="264"/>
        <v>ExAnte2019</v>
      </c>
      <c r="I3524" t="str">
        <f t="shared" si="265"/>
        <v>IOU workpaper</v>
      </c>
      <c r="J3524" s="2">
        <f t="shared" si="266"/>
        <v>43775</v>
      </c>
      <c r="K3524" t="s">
        <v>203</v>
      </c>
      <c r="L3524">
        <f t="shared" si="267"/>
        <v>1</v>
      </c>
      <c r="O3524">
        <v>0</v>
      </c>
      <c r="P3524">
        <v>0</v>
      </c>
      <c r="Q3524">
        <v>0</v>
      </c>
      <c r="R3524">
        <v>-608.39059999999995</v>
      </c>
      <c r="S3524">
        <v>0</v>
      </c>
      <c r="T3524">
        <v>88.410499999999999</v>
      </c>
      <c r="AA3524" t="s">
        <v>465</v>
      </c>
      <c r="AB3524" t="s">
        <v>46</v>
      </c>
      <c r="AC3524" t="b">
        <v>0</v>
      </c>
    </row>
    <row r="3525" spans="1:29" hidden="1" x14ac:dyDescent="0.25">
      <c r="A3525" t="s">
        <v>134</v>
      </c>
      <c r="B3525" t="s">
        <v>477</v>
      </c>
      <c r="C3525" t="s">
        <v>574</v>
      </c>
      <c r="D3525" s="28" t="s">
        <v>464</v>
      </c>
      <c r="E3525" t="s">
        <v>232</v>
      </c>
      <c r="F3525" t="s">
        <v>595</v>
      </c>
      <c r="G3525" t="str">
        <f t="shared" si="268"/>
        <v>SWHC046-01</v>
      </c>
      <c r="H3525" t="str">
        <f t="shared" ref="H3525:H3588" si="269">H3524</f>
        <v>ExAnte2019</v>
      </c>
      <c r="I3525" t="str">
        <f t="shared" ref="I3525:I3588" si="270">I3524</f>
        <v>IOU workpaper</v>
      </c>
      <c r="J3525" s="2">
        <f t="shared" ref="J3525:J3588" si="271">J$3</f>
        <v>43775</v>
      </c>
      <c r="K3525" t="s">
        <v>203</v>
      </c>
      <c r="L3525">
        <f t="shared" ref="L3525:L3588" si="272">L3524</f>
        <v>1</v>
      </c>
      <c r="O3525">
        <v>0</v>
      </c>
      <c r="P3525">
        <v>0</v>
      </c>
      <c r="Q3525">
        <v>0</v>
      </c>
      <c r="R3525">
        <v>-446.6841</v>
      </c>
      <c r="S3525">
        <v>0</v>
      </c>
      <c r="T3525">
        <v>59.679499999999997</v>
      </c>
      <c r="AA3525" t="s">
        <v>465</v>
      </c>
      <c r="AB3525" t="s">
        <v>46</v>
      </c>
      <c r="AC3525" t="b">
        <v>0</v>
      </c>
    </row>
    <row r="3526" spans="1:29" hidden="1" x14ac:dyDescent="0.25">
      <c r="A3526" t="s">
        <v>134</v>
      </c>
      <c r="B3526" t="s">
        <v>477</v>
      </c>
      <c r="C3526" t="s">
        <v>574</v>
      </c>
      <c r="D3526" s="28" t="s">
        <v>464</v>
      </c>
      <c r="E3526" t="s">
        <v>240</v>
      </c>
      <c r="F3526" t="s">
        <v>595</v>
      </c>
      <c r="G3526" t="str">
        <f t="shared" ref="G3526:G3589" si="273">G3525</f>
        <v>SWHC046-01</v>
      </c>
      <c r="H3526" t="str">
        <f t="shared" si="269"/>
        <v>ExAnte2019</v>
      </c>
      <c r="I3526" t="str">
        <f t="shared" si="270"/>
        <v>IOU workpaper</v>
      </c>
      <c r="J3526" s="2">
        <f t="shared" si="271"/>
        <v>43775</v>
      </c>
      <c r="K3526" t="s">
        <v>203</v>
      </c>
      <c r="L3526">
        <f t="shared" si="272"/>
        <v>1</v>
      </c>
      <c r="O3526">
        <v>0</v>
      </c>
      <c r="P3526">
        <v>0</v>
      </c>
      <c r="Q3526">
        <v>0</v>
      </c>
      <c r="R3526">
        <v>-400.67809999999997</v>
      </c>
      <c r="S3526">
        <v>0</v>
      </c>
      <c r="T3526">
        <v>58.49</v>
      </c>
      <c r="AA3526" t="s">
        <v>465</v>
      </c>
      <c r="AB3526" t="s">
        <v>46</v>
      </c>
      <c r="AC3526" t="b">
        <v>0</v>
      </c>
    </row>
    <row r="3527" spans="1:29" hidden="1" x14ac:dyDescent="0.25">
      <c r="A3527" t="s">
        <v>134</v>
      </c>
      <c r="B3527" t="s">
        <v>477</v>
      </c>
      <c r="C3527" t="s">
        <v>574</v>
      </c>
      <c r="D3527" s="28" t="s">
        <v>464</v>
      </c>
      <c r="E3527" t="s">
        <v>248</v>
      </c>
      <c r="F3527" t="s">
        <v>595</v>
      </c>
      <c r="G3527" t="str">
        <f t="shared" si="273"/>
        <v>SWHC046-01</v>
      </c>
      <c r="H3527" t="str">
        <f t="shared" si="269"/>
        <v>ExAnte2019</v>
      </c>
      <c r="I3527" t="str">
        <f t="shared" si="270"/>
        <v>IOU workpaper</v>
      </c>
      <c r="J3527" s="2">
        <f t="shared" si="271"/>
        <v>43775</v>
      </c>
      <c r="K3527" t="s">
        <v>203</v>
      </c>
      <c r="L3527">
        <f t="shared" si="272"/>
        <v>1</v>
      </c>
      <c r="O3527">
        <v>0</v>
      </c>
      <c r="P3527">
        <v>0</v>
      </c>
      <c r="Q3527">
        <v>0</v>
      </c>
      <c r="R3527">
        <v>-446.8716</v>
      </c>
      <c r="S3527">
        <v>0</v>
      </c>
      <c r="T3527">
        <v>61.115099999999998</v>
      </c>
      <c r="AA3527" t="s">
        <v>465</v>
      </c>
      <c r="AB3527" t="s">
        <v>46</v>
      </c>
      <c r="AC3527" t="b">
        <v>0</v>
      </c>
    </row>
    <row r="3528" spans="1:29" hidden="1" x14ac:dyDescent="0.25">
      <c r="A3528" t="s">
        <v>134</v>
      </c>
      <c r="B3528" t="s">
        <v>477</v>
      </c>
      <c r="C3528" t="s">
        <v>574</v>
      </c>
      <c r="D3528" s="28" t="s">
        <v>464</v>
      </c>
      <c r="E3528" t="s">
        <v>256</v>
      </c>
      <c r="F3528" t="s">
        <v>595</v>
      </c>
      <c r="G3528" t="str">
        <f t="shared" si="273"/>
        <v>SWHC046-01</v>
      </c>
      <c r="H3528" t="str">
        <f t="shared" si="269"/>
        <v>ExAnte2019</v>
      </c>
      <c r="I3528" t="str">
        <f t="shared" si="270"/>
        <v>IOU workpaper</v>
      </c>
      <c r="J3528" s="2">
        <f t="shared" si="271"/>
        <v>43775</v>
      </c>
      <c r="K3528" t="s">
        <v>203</v>
      </c>
      <c r="L3528">
        <f t="shared" si="272"/>
        <v>1</v>
      </c>
      <c r="O3528">
        <v>0</v>
      </c>
      <c r="P3528">
        <v>0</v>
      </c>
      <c r="Q3528">
        <v>0</v>
      </c>
      <c r="R3528">
        <v>-162.3758</v>
      </c>
      <c r="S3528">
        <v>0</v>
      </c>
      <c r="T3528">
        <v>22.7211</v>
      </c>
      <c r="AA3528" t="s">
        <v>465</v>
      </c>
      <c r="AB3528" t="s">
        <v>46</v>
      </c>
      <c r="AC3528" t="b">
        <v>0</v>
      </c>
    </row>
    <row r="3529" spans="1:29" hidden="1" x14ac:dyDescent="0.25">
      <c r="A3529" t="s">
        <v>134</v>
      </c>
      <c r="B3529" t="s">
        <v>477</v>
      </c>
      <c r="C3529" t="s">
        <v>574</v>
      </c>
      <c r="D3529" s="28" t="s">
        <v>464</v>
      </c>
      <c r="E3529" t="s">
        <v>265</v>
      </c>
      <c r="F3529" t="s">
        <v>595</v>
      </c>
      <c r="G3529" t="str">
        <f t="shared" si="273"/>
        <v>SWHC046-01</v>
      </c>
      <c r="H3529" t="str">
        <f t="shared" si="269"/>
        <v>ExAnte2019</v>
      </c>
      <c r="I3529" t="str">
        <f t="shared" si="270"/>
        <v>IOU workpaper</v>
      </c>
      <c r="J3529" s="2">
        <f t="shared" si="271"/>
        <v>43775</v>
      </c>
      <c r="K3529" t="s">
        <v>203</v>
      </c>
      <c r="L3529">
        <f t="shared" si="272"/>
        <v>1</v>
      </c>
      <c r="O3529">
        <v>0</v>
      </c>
      <c r="P3529">
        <v>0</v>
      </c>
      <c r="Q3529">
        <v>0</v>
      </c>
      <c r="R3529">
        <v>-129.55699999999999</v>
      </c>
      <c r="S3529">
        <v>0</v>
      </c>
      <c r="T3529">
        <v>16.589600000000001</v>
      </c>
      <c r="AA3529" t="s">
        <v>465</v>
      </c>
      <c r="AB3529" t="s">
        <v>46</v>
      </c>
      <c r="AC3529" t="b">
        <v>0</v>
      </c>
    </row>
    <row r="3530" spans="1:29" hidden="1" x14ac:dyDescent="0.25">
      <c r="A3530" t="s">
        <v>134</v>
      </c>
      <c r="B3530" t="s">
        <v>477</v>
      </c>
      <c r="C3530" t="s">
        <v>574</v>
      </c>
      <c r="D3530" s="28" t="s">
        <v>464</v>
      </c>
      <c r="E3530" t="s">
        <v>274</v>
      </c>
      <c r="F3530" t="s">
        <v>595</v>
      </c>
      <c r="G3530" t="str">
        <f t="shared" si="273"/>
        <v>SWHC046-01</v>
      </c>
      <c r="H3530" t="str">
        <f t="shared" si="269"/>
        <v>ExAnte2019</v>
      </c>
      <c r="I3530" t="str">
        <f t="shared" si="270"/>
        <v>IOU workpaper</v>
      </c>
      <c r="J3530" s="2">
        <f t="shared" si="271"/>
        <v>43775</v>
      </c>
      <c r="K3530" t="s">
        <v>203</v>
      </c>
      <c r="L3530">
        <f t="shared" si="272"/>
        <v>1</v>
      </c>
      <c r="O3530">
        <v>0</v>
      </c>
      <c r="P3530">
        <v>0</v>
      </c>
      <c r="Q3530">
        <v>0</v>
      </c>
      <c r="R3530">
        <v>-179.37739999999999</v>
      </c>
      <c r="S3530">
        <v>0</v>
      </c>
      <c r="T3530">
        <v>24.820900000000002</v>
      </c>
      <c r="AA3530" t="s">
        <v>465</v>
      </c>
      <c r="AB3530" t="s">
        <v>46</v>
      </c>
      <c r="AC3530" t="b">
        <v>0</v>
      </c>
    </row>
    <row r="3531" spans="1:29" hidden="1" x14ac:dyDescent="0.25">
      <c r="A3531" t="s">
        <v>134</v>
      </c>
      <c r="B3531" t="s">
        <v>477</v>
      </c>
      <c r="C3531" t="s">
        <v>574</v>
      </c>
      <c r="D3531" s="28" t="s">
        <v>464</v>
      </c>
      <c r="E3531" t="s">
        <v>282</v>
      </c>
      <c r="F3531" t="s">
        <v>595</v>
      </c>
      <c r="G3531" t="str">
        <f t="shared" si="273"/>
        <v>SWHC046-01</v>
      </c>
      <c r="H3531" t="str">
        <f t="shared" si="269"/>
        <v>ExAnte2019</v>
      </c>
      <c r="I3531" t="str">
        <f t="shared" si="270"/>
        <v>IOU workpaper</v>
      </c>
      <c r="J3531" s="2">
        <f t="shared" si="271"/>
        <v>43775</v>
      </c>
      <c r="K3531" t="s">
        <v>203</v>
      </c>
      <c r="L3531">
        <f t="shared" si="272"/>
        <v>1</v>
      </c>
      <c r="O3531">
        <v>0</v>
      </c>
      <c r="P3531">
        <v>0</v>
      </c>
      <c r="Q3531">
        <v>0</v>
      </c>
      <c r="R3531">
        <v>-136.69800000000001</v>
      </c>
      <c r="S3531">
        <v>0</v>
      </c>
      <c r="T3531">
        <v>18.644400000000001</v>
      </c>
      <c r="AA3531" t="s">
        <v>465</v>
      </c>
      <c r="AB3531" t="s">
        <v>46</v>
      </c>
      <c r="AC3531" t="b">
        <v>0</v>
      </c>
    </row>
    <row r="3532" spans="1:29" hidden="1" x14ac:dyDescent="0.25">
      <c r="A3532" t="s">
        <v>134</v>
      </c>
      <c r="B3532" t="s">
        <v>477</v>
      </c>
      <c r="C3532" t="s">
        <v>574</v>
      </c>
      <c r="D3532" s="28" t="s">
        <v>464</v>
      </c>
      <c r="E3532" t="s">
        <v>290</v>
      </c>
      <c r="F3532" t="s">
        <v>595</v>
      </c>
      <c r="G3532" t="str">
        <f t="shared" si="273"/>
        <v>SWHC046-01</v>
      </c>
      <c r="H3532" t="str">
        <f t="shared" si="269"/>
        <v>ExAnte2019</v>
      </c>
      <c r="I3532" t="str">
        <f t="shared" si="270"/>
        <v>IOU workpaper</v>
      </c>
      <c r="J3532" s="2">
        <f t="shared" si="271"/>
        <v>43775</v>
      </c>
      <c r="K3532" t="s">
        <v>203</v>
      </c>
      <c r="L3532">
        <f t="shared" si="272"/>
        <v>1</v>
      </c>
      <c r="O3532">
        <v>0</v>
      </c>
      <c r="P3532">
        <v>0</v>
      </c>
      <c r="Q3532">
        <v>0</v>
      </c>
      <c r="R3532">
        <v>-176.12459999999999</v>
      </c>
      <c r="S3532">
        <v>0</v>
      </c>
      <c r="T3532">
        <v>25.5029</v>
      </c>
      <c r="AA3532" t="s">
        <v>465</v>
      </c>
      <c r="AB3532" t="s">
        <v>46</v>
      </c>
      <c r="AC3532" t="b">
        <v>0</v>
      </c>
    </row>
    <row r="3533" spans="1:29" hidden="1" x14ac:dyDescent="0.25">
      <c r="A3533" t="s">
        <v>134</v>
      </c>
      <c r="B3533" t="s">
        <v>477</v>
      </c>
      <c r="C3533" t="s">
        <v>574</v>
      </c>
      <c r="D3533" s="28" t="s">
        <v>464</v>
      </c>
      <c r="E3533" t="s">
        <v>298</v>
      </c>
      <c r="F3533" t="s">
        <v>595</v>
      </c>
      <c r="G3533" t="str">
        <f t="shared" si="273"/>
        <v>SWHC046-01</v>
      </c>
      <c r="H3533" t="str">
        <f t="shared" si="269"/>
        <v>ExAnte2019</v>
      </c>
      <c r="I3533" t="str">
        <f t="shared" si="270"/>
        <v>IOU workpaper</v>
      </c>
      <c r="J3533" s="2">
        <f t="shared" si="271"/>
        <v>43775</v>
      </c>
      <c r="K3533" t="s">
        <v>203</v>
      </c>
      <c r="L3533">
        <f t="shared" si="272"/>
        <v>1</v>
      </c>
      <c r="O3533">
        <v>0</v>
      </c>
      <c r="P3533">
        <v>0</v>
      </c>
      <c r="Q3533">
        <v>0</v>
      </c>
      <c r="R3533">
        <v>-313.7543</v>
      </c>
      <c r="S3533">
        <v>0</v>
      </c>
      <c r="T3533">
        <v>43.623100000000001</v>
      </c>
      <c r="AA3533" t="s">
        <v>465</v>
      </c>
      <c r="AB3533" t="s">
        <v>46</v>
      </c>
      <c r="AC3533" t="b">
        <v>0</v>
      </c>
    </row>
    <row r="3534" spans="1:29" hidden="1" x14ac:dyDescent="0.25">
      <c r="A3534" t="s">
        <v>134</v>
      </c>
      <c r="B3534" t="s">
        <v>477</v>
      </c>
      <c r="C3534" t="s">
        <v>574</v>
      </c>
      <c r="D3534" s="28" t="s">
        <v>464</v>
      </c>
      <c r="E3534" t="s">
        <v>306</v>
      </c>
      <c r="F3534" t="s">
        <v>595</v>
      </c>
      <c r="G3534" t="str">
        <f t="shared" si="273"/>
        <v>SWHC046-01</v>
      </c>
      <c r="H3534" t="str">
        <f t="shared" si="269"/>
        <v>ExAnte2019</v>
      </c>
      <c r="I3534" t="str">
        <f t="shared" si="270"/>
        <v>IOU workpaper</v>
      </c>
      <c r="J3534" s="2">
        <f t="shared" si="271"/>
        <v>43775</v>
      </c>
      <c r="K3534" t="s">
        <v>203</v>
      </c>
      <c r="L3534">
        <f t="shared" si="272"/>
        <v>1</v>
      </c>
      <c r="O3534">
        <v>0</v>
      </c>
      <c r="P3534">
        <v>0</v>
      </c>
      <c r="Q3534">
        <v>0</v>
      </c>
      <c r="R3534">
        <v>-375.428</v>
      </c>
      <c r="S3534">
        <v>0</v>
      </c>
      <c r="T3534">
        <v>52.282699999999998</v>
      </c>
      <c r="AA3534" t="s">
        <v>465</v>
      </c>
      <c r="AB3534" t="s">
        <v>46</v>
      </c>
      <c r="AC3534" t="b">
        <v>0</v>
      </c>
    </row>
    <row r="3535" spans="1:29" hidden="1" x14ac:dyDescent="0.25">
      <c r="A3535" t="s">
        <v>134</v>
      </c>
      <c r="B3535" t="s">
        <v>477</v>
      </c>
      <c r="C3535" t="s">
        <v>574</v>
      </c>
      <c r="D3535" s="28" t="s">
        <v>464</v>
      </c>
      <c r="E3535" t="s">
        <v>314</v>
      </c>
      <c r="F3535" t="s">
        <v>595</v>
      </c>
      <c r="G3535" t="str">
        <f t="shared" si="273"/>
        <v>SWHC046-01</v>
      </c>
      <c r="H3535" t="str">
        <f t="shared" si="269"/>
        <v>ExAnte2019</v>
      </c>
      <c r="I3535" t="str">
        <f t="shared" si="270"/>
        <v>IOU workpaper</v>
      </c>
      <c r="J3535" s="2">
        <f t="shared" si="271"/>
        <v>43775</v>
      </c>
      <c r="K3535" t="s">
        <v>203</v>
      </c>
      <c r="L3535">
        <f t="shared" si="272"/>
        <v>1</v>
      </c>
      <c r="O3535">
        <v>0</v>
      </c>
      <c r="P3535">
        <v>0</v>
      </c>
      <c r="Q3535">
        <v>0</v>
      </c>
      <c r="R3535">
        <v>-284.6626</v>
      </c>
      <c r="S3535">
        <v>0</v>
      </c>
      <c r="T3535">
        <v>39.494</v>
      </c>
      <c r="AA3535" t="s">
        <v>465</v>
      </c>
      <c r="AB3535" t="s">
        <v>46</v>
      </c>
      <c r="AC3535" t="b">
        <v>0</v>
      </c>
    </row>
    <row r="3536" spans="1:29" hidden="1" x14ac:dyDescent="0.25">
      <c r="A3536" t="s">
        <v>134</v>
      </c>
      <c r="B3536" t="s">
        <v>477</v>
      </c>
      <c r="C3536" t="s">
        <v>574</v>
      </c>
      <c r="D3536" s="28" t="s">
        <v>464</v>
      </c>
      <c r="E3536" t="s">
        <v>322</v>
      </c>
      <c r="F3536" t="s">
        <v>595</v>
      </c>
      <c r="G3536" t="str">
        <f t="shared" si="273"/>
        <v>SWHC046-01</v>
      </c>
      <c r="H3536" t="str">
        <f t="shared" si="269"/>
        <v>ExAnte2019</v>
      </c>
      <c r="I3536" t="str">
        <f t="shared" si="270"/>
        <v>IOU workpaper</v>
      </c>
      <c r="J3536" s="2">
        <f t="shared" si="271"/>
        <v>43775</v>
      </c>
      <c r="K3536" t="s">
        <v>203</v>
      </c>
      <c r="L3536">
        <f t="shared" si="272"/>
        <v>1</v>
      </c>
      <c r="O3536">
        <v>0</v>
      </c>
      <c r="P3536">
        <v>0</v>
      </c>
      <c r="Q3536">
        <v>0</v>
      </c>
      <c r="R3536">
        <v>-311.52050000000003</v>
      </c>
      <c r="S3536">
        <v>0</v>
      </c>
      <c r="T3536">
        <v>42.795200000000001</v>
      </c>
      <c r="AA3536" t="s">
        <v>465</v>
      </c>
      <c r="AB3536" t="s">
        <v>46</v>
      </c>
      <c r="AC3536" t="b">
        <v>0</v>
      </c>
    </row>
    <row r="3537" spans="1:29" hidden="1" x14ac:dyDescent="0.25">
      <c r="A3537" t="s">
        <v>134</v>
      </c>
      <c r="B3537" t="s">
        <v>477</v>
      </c>
      <c r="C3537" t="s">
        <v>574</v>
      </c>
      <c r="D3537" s="28" t="s">
        <v>464</v>
      </c>
      <c r="E3537" t="s">
        <v>330</v>
      </c>
      <c r="F3537" t="s">
        <v>595</v>
      </c>
      <c r="G3537" t="str">
        <f t="shared" si="273"/>
        <v>SWHC046-01</v>
      </c>
      <c r="H3537" t="str">
        <f t="shared" si="269"/>
        <v>ExAnte2019</v>
      </c>
      <c r="I3537" t="str">
        <f t="shared" si="270"/>
        <v>IOU workpaper</v>
      </c>
      <c r="J3537" s="2">
        <f t="shared" si="271"/>
        <v>43775</v>
      </c>
      <c r="K3537" t="s">
        <v>203</v>
      </c>
      <c r="L3537">
        <f t="shared" si="272"/>
        <v>1</v>
      </c>
      <c r="O3537">
        <v>0</v>
      </c>
      <c r="P3537">
        <v>0</v>
      </c>
      <c r="Q3537">
        <v>0</v>
      </c>
      <c r="R3537">
        <v>-19.099799999999998</v>
      </c>
      <c r="S3537">
        <v>0</v>
      </c>
      <c r="T3537">
        <v>6.5956999999999999</v>
      </c>
      <c r="AA3537" t="s">
        <v>465</v>
      </c>
      <c r="AB3537" t="s">
        <v>46</v>
      </c>
      <c r="AC3537" t="b">
        <v>0</v>
      </c>
    </row>
    <row r="3538" spans="1:29" hidden="1" x14ac:dyDescent="0.25">
      <c r="A3538" t="s">
        <v>134</v>
      </c>
      <c r="B3538" t="s">
        <v>477</v>
      </c>
      <c r="C3538" t="s">
        <v>574</v>
      </c>
      <c r="D3538" s="28" t="s">
        <v>464</v>
      </c>
      <c r="E3538" t="s">
        <v>338</v>
      </c>
      <c r="F3538" t="s">
        <v>595</v>
      </c>
      <c r="G3538" t="str">
        <f t="shared" si="273"/>
        <v>SWHC046-01</v>
      </c>
      <c r="H3538" t="str">
        <f t="shared" si="269"/>
        <v>ExAnte2019</v>
      </c>
      <c r="I3538" t="str">
        <f t="shared" si="270"/>
        <v>IOU workpaper</v>
      </c>
      <c r="J3538" s="2">
        <f t="shared" si="271"/>
        <v>43775</v>
      </c>
      <c r="K3538" t="s">
        <v>203</v>
      </c>
      <c r="L3538">
        <f t="shared" si="272"/>
        <v>1</v>
      </c>
      <c r="O3538">
        <v>0</v>
      </c>
      <c r="P3538">
        <v>0</v>
      </c>
      <c r="Q3538">
        <v>0</v>
      </c>
      <c r="R3538">
        <v>-1271.5208</v>
      </c>
      <c r="S3538">
        <v>0</v>
      </c>
      <c r="T3538">
        <v>152.708</v>
      </c>
      <c r="AA3538" t="s">
        <v>465</v>
      </c>
      <c r="AB3538" t="s">
        <v>46</v>
      </c>
      <c r="AC3538" t="b">
        <v>0</v>
      </c>
    </row>
    <row r="3539" spans="1:29" hidden="1" x14ac:dyDescent="0.25">
      <c r="A3539" t="s">
        <v>134</v>
      </c>
      <c r="B3539" t="s">
        <v>477</v>
      </c>
      <c r="C3539" t="s">
        <v>43</v>
      </c>
      <c r="D3539" s="28" t="s">
        <v>464</v>
      </c>
      <c r="E3539" t="s">
        <v>202</v>
      </c>
      <c r="F3539" t="s">
        <v>595</v>
      </c>
      <c r="G3539" t="str">
        <f t="shared" si="273"/>
        <v>SWHC046-01</v>
      </c>
      <c r="H3539" t="str">
        <f t="shared" si="269"/>
        <v>ExAnte2019</v>
      </c>
      <c r="I3539" t="str">
        <f t="shared" si="270"/>
        <v>IOU workpaper</v>
      </c>
      <c r="J3539" s="2">
        <f t="shared" si="271"/>
        <v>43775</v>
      </c>
      <c r="K3539" t="s">
        <v>203</v>
      </c>
      <c r="L3539">
        <f t="shared" si="272"/>
        <v>1</v>
      </c>
      <c r="O3539">
        <v>0</v>
      </c>
      <c r="P3539">
        <v>0</v>
      </c>
      <c r="Q3539">
        <v>0</v>
      </c>
      <c r="R3539">
        <v>-640.99540000000002</v>
      </c>
      <c r="S3539">
        <v>0</v>
      </c>
      <c r="T3539">
        <v>84.770600000000002</v>
      </c>
      <c r="AA3539" t="s">
        <v>465</v>
      </c>
      <c r="AB3539" t="s">
        <v>46</v>
      </c>
      <c r="AC3539" t="b">
        <v>0</v>
      </c>
    </row>
    <row r="3540" spans="1:29" hidden="1" x14ac:dyDescent="0.25">
      <c r="A3540" t="s">
        <v>134</v>
      </c>
      <c r="B3540" t="s">
        <v>477</v>
      </c>
      <c r="C3540" t="s">
        <v>43</v>
      </c>
      <c r="D3540" s="28" t="s">
        <v>464</v>
      </c>
      <c r="E3540" t="s">
        <v>224</v>
      </c>
      <c r="F3540" t="s">
        <v>595</v>
      </c>
      <c r="G3540" t="str">
        <f t="shared" si="273"/>
        <v>SWHC046-01</v>
      </c>
      <c r="H3540" t="str">
        <f t="shared" si="269"/>
        <v>ExAnte2019</v>
      </c>
      <c r="I3540" t="str">
        <f t="shared" si="270"/>
        <v>IOU workpaper</v>
      </c>
      <c r="J3540" s="2">
        <f t="shared" si="271"/>
        <v>43775</v>
      </c>
      <c r="K3540" t="s">
        <v>203</v>
      </c>
      <c r="L3540">
        <f t="shared" si="272"/>
        <v>1</v>
      </c>
      <c r="O3540">
        <v>0</v>
      </c>
      <c r="P3540">
        <v>0</v>
      </c>
      <c r="Q3540">
        <v>0</v>
      </c>
      <c r="R3540">
        <v>-339.15699999999998</v>
      </c>
      <c r="S3540">
        <v>0</v>
      </c>
      <c r="T3540">
        <v>42.874200000000002</v>
      </c>
      <c r="AA3540" t="s">
        <v>465</v>
      </c>
      <c r="AB3540" t="s">
        <v>46</v>
      </c>
      <c r="AC3540" t="b">
        <v>0</v>
      </c>
    </row>
    <row r="3541" spans="1:29" hidden="1" x14ac:dyDescent="0.25">
      <c r="A3541" t="s">
        <v>134</v>
      </c>
      <c r="B3541" t="s">
        <v>477</v>
      </c>
      <c r="C3541" t="s">
        <v>43</v>
      </c>
      <c r="D3541" s="28" t="s">
        <v>464</v>
      </c>
      <c r="E3541" t="s">
        <v>232</v>
      </c>
      <c r="F3541" t="s">
        <v>595</v>
      </c>
      <c r="G3541" t="str">
        <f t="shared" si="273"/>
        <v>SWHC046-01</v>
      </c>
      <c r="H3541" t="str">
        <f t="shared" si="269"/>
        <v>ExAnte2019</v>
      </c>
      <c r="I3541" t="str">
        <f t="shared" si="270"/>
        <v>IOU workpaper</v>
      </c>
      <c r="J3541" s="2">
        <f t="shared" si="271"/>
        <v>43775</v>
      </c>
      <c r="K3541" t="s">
        <v>203</v>
      </c>
      <c r="L3541">
        <f t="shared" si="272"/>
        <v>1</v>
      </c>
      <c r="O3541">
        <v>0</v>
      </c>
      <c r="P3541">
        <v>0</v>
      </c>
      <c r="Q3541">
        <v>0</v>
      </c>
      <c r="R3541">
        <v>-227.35059999999999</v>
      </c>
      <c r="S3541">
        <v>0</v>
      </c>
      <c r="T3541">
        <v>30.6877</v>
      </c>
      <c r="AA3541" t="s">
        <v>465</v>
      </c>
      <c r="AB3541" t="s">
        <v>46</v>
      </c>
      <c r="AC3541" t="b">
        <v>0</v>
      </c>
    </row>
    <row r="3542" spans="1:29" hidden="1" x14ac:dyDescent="0.25">
      <c r="A3542" t="s">
        <v>134</v>
      </c>
      <c r="B3542" t="s">
        <v>477</v>
      </c>
      <c r="C3542" t="s">
        <v>43</v>
      </c>
      <c r="D3542" s="28" t="s">
        <v>464</v>
      </c>
      <c r="E3542" t="s">
        <v>240</v>
      </c>
      <c r="F3542" t="s">
        <v>595</v>
      </c>
      <c r="G3542" t="str">
        <f t="shared" si="273"/>
        <v>SWHC046-01</v>
      </c>
      <c r="H3542" t="str">
        <f t="shared" si="269"/>
        <v>ExAnte2019</v>
      </c>
      <c r="I3542" t="str">
        <f t="shared" si="270"/>
        <v>IOU workpaper</v>
      </c>
      <c r="J3542" s="2">
        <f t="shared" si="271"/>
        <v>43775</v>
      </c>
      <c r="K3542" t="s">
        <v>203</v>
      </c>
      <c r="L3542">
        <f t="shared" si="272"/>
        <v>1</v>
      </c>
      <c r="O3542">
        <v>0</v>
      </c>
      <c r="P3542">
        <v>0</v>
      </c>
      <c r="Q3542">
        <v>0</v>
      </c>
      <c r="R3542">
        <v>-203.1833</v>
      </c>
      <c r="S3542">
        <v>0</v>
      </c>
      <c r="T3542">
        <v>25.887699999999999</v>
      </c>
      <c r="AA3542" t="s">
        <v>465</v>
      </c>
      <c r="AB3542" t="s">
        <v>46</v>
      </c>
      <c r="AC3542" t="b">
        <v>0</v>
      </c>
    </row>
    <row r="3543" spans="1:29" hidden="1" x14ac:dyDescent="0.25">
      <c r="A3543" t="s">
        <v>134</v>
      </c>
      <c r="B3543" t="s">
        <v>477</v>
      </c>
      <c r="C3543" t="s">
        <v>43</v>
      </c>
      <c r="D3543" s="28" t="s">
        <v>464</v>
      </c>
      <c r="E3543" t="s">
        <v>248</v>
      </c>
      <c r="F3543" t="s">
        <v>595</v>
      </c>
      <c r="G3543" t="str">
        <f t="shared" si="273"/>
        <v>SWHC046-01</v>
      </c>
      <c r="H3543" t="str">
        <f t="shared" si="269"/>
        <v>ExAnte2019</v>
      </c>
      <c r="I3543" t="str">
        <f t="shared" si="270"/>
        <v>IOU workpaper</v>
      </c>
      <c r="J3543" s="2">
        <f t="shared" si="271"/>
        <v>43775</v>
      </c>
      <c r="K3543" t="s">
        <v>203</v>
      </c>
      <c r="L3543">
        <f t="shared" si="272"/>
        <v>1</v>
      </c>
      <c r="O3543">
        <v>0</v>
      </c>
      <c r="P3543">
        <v>0</v>
      </c>
      <c r="Q3543">
        <v>0</v>
      </c>
      <c r="R3543">
        <v>-309.25360000000001</v>
      </c>
      <c r="S3543">
        <v>0</v>
      </c>
      <c r="T3543">
        <v>41.7333</v>
      </c>
      <c r="AA3543" t="s">
        <v>465</v>
      </c>
      <c r="AB3543" t="s">
        <v>46</v>
      </c>
      <c r="AC3543" t="b">
        <v>0</v>
      </c>
    </row>
    <row r="3544" spans="1:29" x14ac:dyDescent="0.25">
      <c r="A3544" t="s">
        <v>134</v>
      </c>
      <c r="B3544" t="s">
        <v>477</v>
      </c>
      <c r="C3544" t="s">
        <v>43</v>
      </c>
      <c r="D3544" s="28" t="s">
        <v>464</v>
      </c>
      <c r="E3544" t="s">
        <v>256</v>
      </c>
      <c r="F3544" t="s">
        <v>595</v>
      </c>
      <c r="G3544" t="str">
        <f t="shared" si="273"/>
        <v>SWHC046-01</v>
      </c>
      <c r="H3544" t="str">
        <f t="shared" si="269"/>
        <v>ExAnte2019</v>
      </c>
      <c r="I3544" t="str">
        <f t="shared" si="270"/>
        <v>IOU workpaper</v>
      </c>
      <c r="J3544" s="2">
        <f t="shared" si="271"/>
        <v>43775</v>
      </c>
      <c r="K3544" t="s">
        <v>203</v>
      </c>
      <c r="L3544">
        <f t="shared" si="272"/>
        <v>1</v>
      </c>
      <c r="O3544">
        <v>0</v>
      </c>
      <c r="P3544">
        <v>0</v>
      </c>
      <c r="Q3544">
        <v>0</v>
      </c>
      <c r="R3544">
        <v>-118.12609999999999</v>
      </c>
      <c r="S3544">
        <v>0</v>
      </c>
      <c r="T3544">
        <v>16.6953</v>
      </c>
      <c r="AA3544" t="s">
        <v>465</v>
      </c>
      <c r="AB3544" t="s">
        <v>46</v>
      </c>
      <c r="AC3544" t="b">
        <v>0</v>
      </c>
    </row>
    <row r="3545" spans="1:29" hidden="1" x14ac:dyDescent="0.25">
      <c r="A3545" t="s">
        <v>134</v>
      </c>
      <c r="B3545" t="s">
        <v>477</v>
      </c>
      <c r="C3545" t="s">
        <v>43</v>
      </c>
      <c r="D3545" s="28" t="s">
        <v>464</v>
      </c>
      <c r="E3545" t="s">
        <v>265</v>
      </c>
      <c r="F3545" t="s">
        <v>595</v>
      </c>
      <c r="G3545" t="str">
        <f t="shared" si="273"/>
        <v>SWHC046-01</v>
      </c>
      <c r="H3545" t="str">
        <f t="shared" si="269"/>
        <v>ExAnte2019</v>
      </c>
      <c r="I3545" t="str">
        <f t="shared" si="270"/>
        <v>IOU workpaper</v>
      </c>
      <c r="J3545" s="2">
        <f t="shared" si="271"/>
        <v>43775</v>
      </c>
      <c r="K3545" t="s">
        <v>203</v>
      </c>
      <c r="L3545">
        <f t="shared" si="272"/>
        <v>1</v>
      </c>
      <c r="O3545">
        <v>0</v>
      </c>
      <c r="P3545">
        <v>0</v>
      </c>
      <c r="Q3545">
        <v>0</v>
      </c>
      <c r="R3545">
        <v>-97.389499999999998</v>
      </c>
      <c r="S3545">
        <v>0</v>
      </c>
      <c r="T3545">
        <v>13.8072</v>
      </c>
      <c r="AA3545" t="s">
        <v>465</v>
      </c>
      <c r="AB3545" t="s">
        <v>46</v>
      </c>
      <c r="AC3545" t="b">
        <v>0</v>
      </c>
    </row>
    <row r="3546" spans="1:29" hidden="1" x14ac:dyDescent="0.25">
      <c r="A3546" t="s">
        <v>134</v>
      </c>
      <c r="B3546" t="s">
        <v>477</v>
      </c>
      <c r="C3546" t="s">
        <v>43</v>
      </c>
      <c r="D3546" s="28" t="s">
        <v>464</v>
      </c>
      <c r="E3546" t="s">
        <v>274</v>
      </c>
      <c r="F3546" t="s">
        <v>595</v>
      </c>
      <c r="G3546" t="str">
        <f t="shared" si="273"/>
        <v>SWHC046-01</v>
      </c>
      <c r="H3546" t="str">
        <f t="shared" si="269"/>
        <v>ExAnte2019</v>
      </c>
      <c r="I3546" t="str">
        <f t="shared" si="270"/>
        <v>IOU workpaper</v>
      </c>
      <c r="J3546" s="2">
        <f t="shared" si="271"/>
        <v>43775</v>
      </c>
      <c r="K3546" t="s">
        <v>203</v>
      </c>
      <c r="L3546">
        <f t="shared" si="272"/>
        <v>1</v>
      </c>
      <c r="O3546">
        <v>0</v>
      </c>
      <c r="P3546">
        <v>0</v>
      </c>
      <c r="Q3546">
        <v>0</v>
      </c>
      <c r="R3546">
        <v>-112.3916</v>
      </c>
      <c r="S3546">
        <v>0</v>
      </c>
      <c r="T3546">
        <v>16.1419</v>
      </c>
      <c r="AA3546" t="s">
        <v>465</v>
      </c>
      <c r="AB3546" t="s">
        <v>46</v>
      </c>
      <c r="AC3546" t="b">
        <v>0</v>
      </c>
    </row>
    <row r="3547" spans="1:29" hidden="1" x14ac:dyDescent="0.25">
      <c r="A3547" t="s">
        <v>134</v>
      </c>
      <c r="B3547" t="s">
        <v>477</v>
      </c>
      <c r="C3547" t="s">
        <v>43</v>
      </c>
      <c r="D3547" s="28" t="s">
        <v>464</v>
      </c>
      <c r="E3547" t="s">
        <v>282</v>
      </c>
      <c r="F3547" t="s">
        <v>595</v>
      </c>
      <c r="G3547" t="str">
        <f t="shared" si="273"/>
        <v>SWHC046-01</v>
      </c>
      <c r="H3547" t="str">
        <f t="shared" si="269"/>
        <v>ExAnte2019</v>
      </c>
      <c r="I3547" t="str">
        <f t="shared" si="270"/>
        <v>IOU workpaper</v>
      </c>
      <c r="J3547" s="2">
        <f t="shared" si="271"/>
        <v>43775</v>
      </c>
      <c r="K3547" t="s">
        <v>203</v>
      </c>
      <c r="L3547">
        <f t="shared" si="272"/>
        <v>1</v>
      </c>
      <c r="O3547">
        <v>0</v>
      </c>
      <c r="P3547">
        <v>0</v>
      </c>
      <c r="Q3547">
        <v>0</v>
      </c>
      <c r="R3547">
        <v>-107.8476</v>
      </c>
      <c r="S3547">
        <v>0</v>
      </c>
      <c r="T3547">
        <v>14.934200000000001</v>
      </c>
      <c r="AA3547" t="s">
        <v>465</v>
      </c>
      <c r="AB3547" t="s">
        <v>46</v>
      </c>
      <c r="AC3547" t="b">
        <v>0</v>
      </c>
    </row>
    <row r="3548" spans="1:29" hidden="1" x14ac:dyDescent="0.25">
      <c r="A3548" t="s">
        <v>134</v>
      </c>
      <c r="B3548" t="s">
        <v>477</v>
      </c>
      <c r="C3548" t="s">
        <v>43</v>
      </c>
      <c r="D3548" s="28" t="s">
        <v>464</v>
      </c>
      <c r="E3548" t="s">
        <v>290</v>
      </c>
      <c r="F3548" t="s">
        <v>595</v>
      </c>
      <c r="G3548" t="str">
        <f t="shared" si="273"/>
        <v>SWHC046-01</v>
      </c>
      <c r="H3548" t="str">
        <f t="shared" si="269"/>
        <v>ExAnte2019</v>
      </c>
      <c r="I3548" t="str">
        <f t="shared" si="270"/>
        <v>IOU workpaper</v>
      </c>
      <c r="J3548" s="2">
        <f t="shared" si="271"/>
        <v>43775</v>
      </c>
      <c r="K3548" t="s">
        <v>203</v>
      </c>
      <c r="L3548">
        <f t="shared" si="272"/>
        <v>1</v>
      </c>
      <c r="O3548">
        <v>0</v>
      </c>
      <c r="P3548">
        <v>0</v>
      </c>
      <c r="Q3548">
        <v>0</v>
      </c>
      <c r="R3548">
        <v>-145.74709999999999</v>
      </c>
      <c r="S3548">
        <v>0</v>
      </c>
      <c r="T3548">
        <v>19.992999999999999</v>
      </c>
      <c r="AA3548" t="s">
        <v>465</v>
      </c>
      <c r="AB3548" t="s">
        <v>46</v>
      </c>
      <c r="AC3548" t="b">
        <v>0</v>
      </c>
    </row>
    <row r="3549" spans="1:29" hidden="1" x14ac:dyDescent="0.25">
      <c r="A3549" t="s">
        <v>134</v>
      </c>
      <c r="B3549" t="s">
        <v>477</v>
      </c>
      <c r="C3549" t="s">
        <v>43</v>
      </c>
      <c r="D3549" s="28" t="s">
        <v>464</v>
      </c>
      <c r="E3549" t="s">
        <v>298</v>
      </c>
      <c r="F3549" t="s">
        <v>595</v>
      </c>
      <c r="G3549" t="str">
        <f t="shared" si="273"/>
        <v>SWHC046-01</v>
      </c>
      <c r="H3549" t="str">
        <f t="shared" si="269"/>
        <v>ExAnte2019</v>
      </c>
      <c r="I3549" t="str">
        <f t="shared" si="270"/>
        <v>IOU workpaper</v>
      </c>
      <c r="J3549" s="2">
        <f t="shared" si="271"/>
        <v>43775</v>
      </c>
      <c r="K3549" t="s">
        <v>203</v>
      </c>
      <c r="L3549">
        <f t="shared" si="272"/>
        <v>1</v>
      </c>
      <c r="O3549">
        <v>0</v>
      </c>
      <c r="P3549">
        <v>0</v>
      </c>
      <c r="Q3549">
        <v>0</v>
      </c>
      <c r="R3549">
        <v>-271.88440000000003</v>
      </c>
      <c r="S3549">
        <v>0</v>
      </c>
      <c r="T3549">
        <v>35.910200000000003</v>
      </c>
      <c r="AA3549" t="s">
        <v>465</v>
      </c>
      <c r="AB3549" t="s">
        <v>46</v>
      </c>
      <c r="AC3549" t="b">
        <v>0</v>
      </c>
    </row>
    <row r="3550" spans="1:29" hidden="1" x14ac:dyDescent="0.25">
      <c r="A3550" t="s">
        <v>134</v>
      </c>
      <c r="B3550" t="s">
        <v>477</v>
      </c>
      <c r="C3550" t="s">
        <v>43</v>
      </c>
      <c r="D3550" s="28" t="s">
        <v>464</v>
      </c>
      <c r="E3550" t="s">
        <v>306</v>
      </c>
      <c r="F3550" t="s">
        <v>595</v>
      </c>
      <c r="G3550" t="str">
        <f t="shared" si="273"/>
        <v>SWHC046-01</v>
      </c>
      <c r="H3550" t="str">
        <f t="shared" si="269"/>
        <v>ExAnte2019</v>
      </c>
      <c r="I3550" t="str">
        <f t="shared" si="270"/>
        <v>IOU workpaper</v>
      </c>
      <c r="J3550" s="2">
        <f t="shared" si="271"/>
        <v>43775</v>
      </c>
      <c r="K3550" t="s">
        <v>203</v>
      </c>
      <c r="L3550">
        <f t="shared" si="272"/>
        <v>1</v>
      </c>
      <c r="O3550">
        <v>0</v>
      </c>
      <c r="P3550">
        <v>0</v>
      </c>
      <c r="Q3550">
        <v>0</v>
      </c>
      <c r="R3550">
        <v>-261.29700000000003</v>
      </c>
      <c r="S3550">
        <v>0</v>
      </c>
      <c r="T3550">
        <v>33.686500000000002</v>
      </c>
      <c r="AA3550" t="s">
        <v>465</v>
      </c>
      <c r="AB3550" t="s">
        <v>46</v>
      </c>
      <c r="AC3550" t="b">
        <v>0</v>
      </c>
    </row>
    <row r="3551" spans="1:29" hidden="1" x14ac:dyDescent="0.25">
      <c r="A3551" t="s">
        <v>134</v>
      </c>
      <c r="B3551" t="s">
        <v>477</v>
      </c>
      <c r="C3551" t="s">
        <v>43</v>
      </c>
      <c r="D3551" s="28" t="s">
        <v>464</v>
      </c>
      <c r="E3551" t="s">
        <v>314</v>
      </c>
      <c r="F3551" t="s">
        <v>595</v>
      </c>
      <c r="G3551" t="str">
        <f t="shared" si="273"/>
        <v>SWHC046-01</v>
      </c>
      <c r="H3551" t="str">
        <f t="shared" si="269"/>
        <v>ExAnte2019</v>
      </c>
      <c r="I3551" t="str">
        <f t="shared" si="270"/>
        <v>IOU workpaper</v>
      </c>
      <c r="J3551" s="2">
        <f t="shared" si="271"/>
        <v>43775</v>
      </c>
      <c r="K3551" t="s">
        <v>203</v>
      </c>
      <c r="L3551">
        <f t="shared" si="272"/>
        <v>1</v>
      </c>
      <c r="O3551">
        <v>0</v>
      </c>
      <c r="P3551">
        <v>0</v>
      </c>
      <c r="Q3551">
        <v>0</v>
      </c>
      <c r="R3551">
        <v>-227.96119999999999</v>
      </c>
      <c r="S3551">
        <v>0</v>
      </c>
      <c r="T3551">
        <v>30.038900000000002</v>
      </c>
      <c r="AA3551" t="s">
        <v>465</v>
      </c>
      <c r="AB3551" t="s">
        <v>46</v>
      </c>
      <c r="AC3551" t="b">
        <v>0</v>
      </c>
    </row>
    <row r="3552" spans="1:29" hidden="1" x14ac:dyDescent="0.25">
      <c r="A3552" t="s">
        <v>134</v>
      </c>
      <c r="B3552" t="s">
        <v>477</v>
      </c>
      <c r="C3552" t="s">
        <v>43</v>
      </c>
      <c r="D3552" s="28" t="s">
        <v>464</v>
      </c>
      <c r="E3552" t="s">
        <v>322</v>
      </c>
      <c r="F3552" t="s">
        <v>595</v>
      </c>
      <c r="G3552" t="str">
        <f t="shared" si="273"/>
        <v>SWHC046-01</v>
      </c>
      <c r="H3552" t="str">
        <f t="shared" si="269"/>
        <v>ExAnte2019</v>
      </c>
      <c r="I3552" t="str">
        <f t="shared" si="270"/>
        <v>IOU workpaper</v>
      </c>
      <c r="J3552" s="2">
        <f t="shared" si="271"/>
        <v>43775</v>
      </c>
      <c r="K3552" t="s">
        <v>203</v>
      </c>
      <c r="L3552">
        <f t="shared" si="272"/>
        <v>1</v>
      </c>
      <c r="O3552">
        <v>0</v>
      </c>
      <c r="P3552">
        <v>0</v>
      </c>
      <c r="Q3552">
        <v>0</v>
      </c>
      <c r="R3552">
        <v>-252.42760000000001</v>
      </c>
      <c r="S3552">
        <v>0</v>
      </c>
      <c r="T3552">
        <v>32.278300000000002</v>
      </c>
      <c r="AA3552" t="s">
        <v>465</v>
      </c>
      <c r="AB3552" t="s">
        <v>46</v>
      </c>
      <c r="AC3552" t="b">
        <v>0</v>
      </c>
    </row>
    <row r="3553" spans="1:29" hidden="1" x14ac:dyDescent="0.25">
      <c r="A3553" t="s">
        <v>134</v>
      </c>
      <c r="B3553" t="s">
        <v>477</v>
      </c>
      <c r="C3553" t="s">
        <v>43</v>
      </c>
      <c r="D3553" s="28" t="s">
        <v>464</v>
      </c>
      <c r="E3553" t="s">
        <v>330</v>
      </c>
      <c r="F3553" t="s">
        <v>595</v>
      </c>
      <c r="G3553" t="str">
        <f t="shared" si="273"/>
        <v>SWHC046-01</v>
      </c>
      <c r="H3553" t="str">
        <f t="shared" si="269"/>
        <v>ExAnte2019</v>
      </c>
      <c r="I3553" t="str">
        <f t="shared" si="270"/>
        <v>IOU workpaper</v>
      </c>
      <c r="J3553" s="2">
        <f t="shared" si="271"/>
        <v>43775</v>
      </c>
      <c r="K3553" t="s">
        <v>203</v>
      </c>
      <c r="L3553">
        <f t="shared" si="272"/>
        <v>1</v>
      </c>
      <c r="O3553">
        <v>0</v>
      </c>
      <c r="P3553">
        <v>0</v>
      </c>
      <c r="Q3553">
        <v>0</v>
      </c>
      <c r="R3553">
        <v>-8.0886999999999993</v>
      </c>
      <c r="S3553">
        <v>0</v>
      </c>
      <c r="T3553">
        <v>4.9645000000000001</v>
      </c>
      <c r="AA3553" t="s">
        <v>465</v>
      </c>
      <c r="AB3553" t="s">
        <v>46</v>
      </c>
      <c r="AC3553" t="b">
        <v>0</v>
      </c>
    </row>
    <row r="3554" spans="1:29" hidden="1" x14ac:dyDescent="0.25">
      <c r="A3554" t="s">
        <v>134</v>
      </c>
      <c r="B3554" t="s">
        <v>477</v>
      </c>
      <c r="C3554" t="s">
        <v>43</v>
      </c>
      <c r="D3554" s="28" t="s">
        <v>464</v>
      </c>
      <c r="E3554" t="s">
        <v>338</v>
      </c>
      <c r="F3554" t="s">
        <v>595</v>
      </c>
      <c r="G3554" t="str">
        <f t="shared" si="273"/>
        <v>SWHC046-01</v>
      </c>
      <c r="H3554" t="str">
        <f t="shared" si="269"/>
        <v>ExAnte2019</v>
      </c>
      <c r="I3554" t="str">
        <f t="shared" si="270"/>
        <v>IOU workpaper</v>
      </c>
      <c r="J3554" s="2">
        <f t="shared" si="271"/>
        <v>43775</v>
      </c>
      <c r="K3554" t="s">
        <v>203</v>
      </c>
      <c r="L3554">
        <f t="shared" si="272"/>
        <v>1</v>
      </c>
      <c r="O3554">
        <v>0</v>
      </c>
      <c r="P3554">
        <v>0</v>
      </c>
      <c r="Q3554">
        <v>0</v>
      </c>
      <c r="R3554">
        <v>-918.30849999999998</v>
      </c>
      <c r="S3554">
        <v>0</v>
      </c>
      <c r="T3554">
        <v>102.3545</v>
      </c>
      <c r="AA3554" t="s">
        <v>465</v>
      </c>
      <c r="AB3554" t="s">
        <v>46</v>
      </c>
      <c r="AC3554" t="b">
        <v>0</v>
      </c>
    </row>
    <row r="3555" spans="1:29" hidden="1" x14ac:dyDescent="0.25">
      <c r="A3555" t="s">
        <v>134</v>
      </c>
      <c r="B3555" t="s">
        <v>477</v>
      </c>
      <c r="C3555" t="s">
        <v>575</v>
      </c>
      <c r="D3555" s="28" t="s">
        <v>464</v>
      </c>
      <c r="E3555" t="s">
        <v>202</v>
      </c>
      <c r="F3555" t="s">
        <v>595</v>
      </c>
      <c r="G3555" t="str">
        <f t="shared" si="273"/>
        <v>SWHC046-01</v>
      </c>
      <c r="H3555" t="str">
        <f t="shared" si="269"/>
        <v>ExAnte2019</v>
      </c>
      <c r="I3555" t="str">
        <f t="shared" si="270"/>
        <v>IOU workpaper</v>
      </c>
      <c r="J3555" s="2">
        <f t="shared" si="271"/>
        <v>43775</v>
      </c>
      <c r="K3555" t="s">
        <v>203</v>
      </c>
      <c r="L3555">
        <f t="shared" si="272"/>
        <v>1</v>
      </c>
      <c r="O3555">
        <v>0</v>
      </c>
      <c r="P3555">
        <v>0</v>
      </c>
      <c r="Q3555">
        <v>0</v>
      </c>
      <c r="R3555">
        <v>-347.88549999999998</v>
      </c>
      <c r="S3555">
        <v>0</v>
      </c>
      <c r="T3555">
        <v>46.212299999999999</v>
      </c>
      <c r="AA3555" t="s">
        <v>465</v>
      </c>
      <c r="AB3555" t="s">
        <v>46</v>
      </c>
      <c r="AC3555" t="b">
        <v>0</v>
      </c>
    </row>
    <row r="3556" spans="1:29" hidden="1" x14ac:dyDescent="0.25">
      <c r="A3556" t="s">
        <v>134</v>
      </c>
      <c r="B3556" t="s">
        <v>477</v>
      </c>
      <c r="C3556" t="s">
        <v>575</v>
      </c>
      <c r="D3556" s="28" t="s">
        <v>464</v>
      </c>
      <c r="E3556" t="s">
        <v>224</v>
      </c>
      <c r="F3556" t="s">
        <v>595</v>
      </c>
      <c r="G3556" t="str">
        <f t="shared" si="273"/>
        <v>SWHC046-01</v>
      </c>
      <c r="H3556" t="str">
        <f t="shared" si="269"/>
        <v>ExAnte2019</v>
      </c>
      <c r="I3556" t="str">
        <f t="shared" si="270"/>
        <v>IOU workpaper</v>
      </c>
      <c r="J3556" s="2">
        <f t="shared" si="271"/>
        <v>43775</v>
      </c>
      <c r="K3556" t="s">
        <v>203</v>
      </c>
      <c r="L3556">
        <f t="shared" si="272"/>
        <v>1</v>
      </c>
      <c r="O3556">
        <v>0</v>
      </c>
      <c r="P3556">
        <v>0</v>
      </c>
      <c r="Q3556">
        <v>0</v>
      </c>
      <c r="R3556">
        <v>-184.4778</v>
      </c>
      <c r="S3556">
        <v>0</v>
      </c>
      <c r="T3556">
        <v>23.589099999999998</v>
      </c>
      <c r="AA3556" t="s">
        <v>465</v>
      </c>
      <c r="AB3556" t="s">
        <v>46</v>
      </c>
      <c r="AC3556" t="b">
        <v>0</v>
      </c>
    </row>
    <row r="3557" spans="1:29" hidden="1" x14ac:dyDescent="0.25">
      <c r="A3557" t="s">
        <v>134</v>
      </c>
      <c r="B3557" t="s">
        <v>477</v>
      </c>
      <c r="C3557" t="s">
        <v>575</v>
      </c>
      <c r="D3557" s="28" t="s">
        <v>464</v>
      </c>
      <c r="E3557" t="s">
        <v>232</v>
      </c>
      <c r="F3557" t="s">
        <v>595</v>
      </c>
      <c r="G3557" t="str">
        <f t="shared" si="273"/>
        <v>SWHC046-01</v>
      </c>
      <c r="H3557" t="str">
        <f t="shared" si="269"/>
        <v>ExAnte2019</v>
      </c>
      <c r="I3557" t="str">
        <f t="shared" si="270"/>
        <v>IOU workpaper</v>
      </c>
      <c r="J3557" s="2">
        <f t="shared" si="271"/>
        <v>43775</v>
      </c>
      <c r="K3557" t="s">
        <v>203</v>
      </c>
      <c r="L3557">
        <f t="shared" si="272"/>
        <v>1</v>
      </c>
      <c r="O3557">
        <v>0</v>
      </c>
      <c r="P3557">
        <v>0</v>
      </c>
      <c r="Q3557">
        <v>0</v>
      </c>
      <c r="R3557">
        <v>-144.4435</v>
      </c>
      <c r="S3557">
        <v>0</v>
      </c>
      <c r="T3557">
        <v>19.598800000000001</v>
      </c>
      <c r="AA3557" t="s">
        <v>465</v>
      </c>
      <c r="AB3557" t="s">
        <v>46</v>
      </c>
      <c r="AC3557" t="b">
        <v>0</v>
      </c>
    </row>
    <row r="3558" spans="1:29" hidden="1" x14ac:dyDescent="0.25">
      <c r="A3558" t="s">
        <v>134</v>
      </c>
      <c r="B3558" t="s">
        <v>477</v>
      </c>
      <c r="C3558" t="s">
        <v>575</v>
      </c>
      <c r="D3558" s="28" t="s">
        <v>464</v>
      </c>
      <c r="E3558" t="s">
        <v>240</v>
      </c>
      <c r="F3558" t="s">
        <v>595</v>
      </c>
      <c r="G3558" t="str">
        <f t="shared" si="273"/>
        <v>SWHC046-01</v>
      </c>
      <c r="H3558" t="str">
        <f t="shared" si="269"/>
        <v>ExAnte2019</v>
      </c>
      <c r="I3558" t="str">
        <f t="shared" si="270"/>
        <v>IOU workpaper</v>
      </c>
      <c r="J3558" s="2">
        <f t="shared" si="271"/>
        <v>43775</v>
      </c>
      <c r="K3558" t="s">
        <v>203</v>
      </c>
      <c r="L3558">
        <f t="shared" si="272"/>
        <v>1</v>
      </c>
      <c r="O3558">
        <v>0</v>
      </c>
      <c r="P3558">
        <v>0</v>
      </c>
      <c r="Q3558">
        <v>0</v>
      </c>
      <c r="R3558">
        <v>-130.0565</v>
      </c>
      <c r="S3558">
        <v>0</v>
      </c>
      <c r="T3558">
        <v>16.526299999999999</v>
      </c>
      <c r="AA3558" t="s">
        <v>465</v>
      </c>
      <c r="AB3558" t="s">
        <v>46</v>
      </c>
      <c r="AC3558" t="b">
        <v>0</v>
      </c>
    </row>
    <row r="3559" spans="1:29" hidden="1" x14ac:dyDescent="0.25">
      <c r="A3559" t="s">
        <v>134</v>
      </c>
      <c r="B3559" t="s">
        <v>477</v>
      </c>
      <c r="C3559" t="s">
        <v>575</v>
      </c>
      <c r="D3559" s="28" t="s">
        <v>464</v>
      </c>
      <c r="E3559" t="s">
        <v>248</v>
      </c>
      <c r="F3559" t="s">
        <v>595</v>
      </c>
      <c r="G3559" t="str">
        <f t="shared" si="273"/>
        <v>SWHC046-01</v>
      </c>
      <c r="H3559" t="str">
        <f t="shared" si="269"/>
        <v>ExAnte2019</v>
      </c>
      <c r="I3559" t="str">
        <f t="shared" si="270"/>
        <v>IOU workpaper</v>
      </c>
      <c r="J3559" s="2">
        <f t="shared" si="271"/>
        <v>43775</v>
      </c>
      <c r="K3559" t="s">
        <v>203</v>
      </c>
      <c r="L3559">
        <f t="shared" si="272"/>
        <v>1</v>
      </c>
      <c r="O3559">
        <v>0</v>
      </c>
      <c r="P3559">
        <v>0</v>
      </c>
      <c r="Q3559">
        <v>0</v>
      </c>
      <c r="R3559">
        <v>-145.9693</v>
      </c>
      <c r="S3559">
        <v>0</v>
      </c>
      <c r="T3559">
        <v>19.554400000000001</v>
      </c>
      <c r="AA3559" t="s">
        <v>465</v>
      </c>
      <c r="AB3559" t="s">
        <v>46</v>
      </c>
      <c r="AC3559" t="b">
        <v>0</v>
      </c>
    </row>
    <row r="3560" spans="1:29" hidden="1" x14ac:dyDescent="0.25">
      <c r="A3560" t="s">
        <v>134</v>
      </c>
      <c r="B3560" t="s">
        <v>477</v>
      </c>
      <c r="C3560" t="s">
        <v>575</v>
      </c>
      <c r="D3560" s="28" t="s">
        <v>464</v>
      </c>
      <c r="E3560" t="s">
        <v>256</v>
      </c>
      <c r="F3560" t="s">
        <v>595</v>
      </c>
      <c r="G3560" t="str">
        <f t="shared" si="273"/>
        <v>SWHC046-01</v>
      </c>
      <c r="H3560" t="str">
        <f t="shared" si="269"/>
        <v>ExAnte2019</v>
      </c>
      <c r="I3560" t="str">
        <f t="shared" si="270"/>
        <v>IOU workpaper</v>
      </c>
      <c r="J3560" s="2">
        <f t="shared" si="271"/>
        <v>43775</v>
      </c>
      <c r="K3560" t="s">
        <v>203</v>
      </c>
      <c r="L3560">
        <f t="shared" si="272"/>
        <v>1</v>
      </c>
      <c r="O3560">
        <v>0</v>
      </c>
      <c r="P3560">
        <v>0</v>
      </c>
      <c r="Q3560">
        <v>0</v>
      </c>
      <c r="R3560">
        <v>-31.715299999999999</v>
      </c>
      <c r="S3560">
        <v>0</v>
      </c>
      <c r="T3560">
        <v>5.9781000000000004</v>
      </c>
      <c r="AA3560" t="s">
        <v>465</v>
      </c>
      <c r="AB3560" t="s">
        <v>46</v>
      </c>
      <c r="AC3560" t="b">
        <v>0</v>
      </c>
    </row>
    <row r="3561" spans="1:29" hidden="1" x14ac:dyDescent="0.25">
      <c r="A3561" t="s">
        <v>134</v>
      </c>
      <c r="B3561" t="s">
        <v>477</v>
      </c>
      <c r="C3561" t="s">
        <v>575</v>
      </c>
      <c r="D3561" s="28" t="s">
        <v>464</v>
      </c>
      <c r="E3561" t="s">
        <v>265</v>
      </c>
      <c r="F3561" t="s">
        <v>595</v>
      </c>
      <c r="G3561" t="str">
        <f t="shared" si="273"/>
        <v>SWHC046-01</v>
      </c>
      <c r="H3561" t="str">
        <f t="shared" si="269"/>
        <v>ExAnte2019</v>
      </c>
      <c r="I3561" t="str">
        <f t="shared" si="270"/>
        <v>IOU workpaper</v>
      </c>
      <c r="J3561" s="2">
        <f t="shared" si="271"/>
        <v>43775</v>
      </c>
      <c r="K3561" t="s">
        <v>203</v>
      </c>
      <c r="L3561">
        <f t="shared" si="272"/>
        <v>1</v>
      </c>
      <c r="O3561">
        <v>0</v>
      </c>
      <c r="P3561">
        <v>0</v>
      </c>
      <c r="Q3561">
        <v>0</v>
      </c>
      <c r="R3561">
        <v>-13.857799999999999</v>
      </c>
      <c r="S3561">
        <v>0</v>
      </c>
      <c r="T3561">
        <v>3.3056999999999999</v>
      </c>
      <c r="AA3561" t="s">
        <v>465</v>
      </c>
      <c r="AB3561" t="s">
        <v>46</v>
      </c>
      <c r="AC3561" t="b">
        <v>0</v>
      </c>
    </row>
    <row r="3562" spans="1:29" hidden="1" x14ac:dyDescent="0.25">
      <c r="A3562" t="s">
        <v>134</v>
      </c>
      <c r="B3562" t="s">
        <v>477</v>
      </c>
      <c r="C3562" t="s">
        <v>575</v>
      </c>
      <c r="D3562" s="28" t="s">
        <v>464</v>
      </c>
      <c r="E3562" t="s">
        <v>274</v>
      </c>
      <c r="F3562" t="s">
        <v>595</v>
      </c>
      <c r="G3562" t="str">
        <f t="shared" si="273"/>
        <v>SWHC046-01</v>
      </c>
      <c r="H3562" t="str">
        <f t="shared" si="269"/>
        <v>ExAnte2019</v>
      </c>
      <c r="I3562" t="str">
        <f t="shared" si="270"/>
        <v>IOU workpaper</v>
      </c>
      <c r="J3562" s="2">
        <f t="shared" si="271"/>
        <v>43775</v>
      </c>
      <c r="K3562" t="s">
        <v>203</v>
      </c>
      <c r="L3562">
        <f t="shared" si="272"/>
        <v>1</v>
      </c>
      <c r="O3562">
        <v>0</v>
      </c>
      <c r="P3562">
        <v>0</v>
      </c>
      <c r="Q3562">
        <v>0</v>
      </c>
      <c r="R3562">
        <v>-24.921500000000002</v>
      </c>
      <c r="S3562">
        <v>0</v>
      </c>
      <c r="T3562">
        <v>5.2102000000000004</v>
      </c>
      <c r="AA3562" t="s">
        <v>465</v>
      </c>
      <c r="AB3562" t="s">
        <v>46</v>
      </c>
      <c r="AC3562" t="b">
        <v>0</v>
      </c>
    </row>
    <row r="3563" spans="1:29" hidden="1" x14ac:dyDescent="0.25">
      <c r="A3563" t="s">
        <v>134</v>
      </c>
      <c r="B3563" t="s">
        <v>477</v>
      </c>
      <c r="C3563" t="s">
        <v>575</v>
      </c>
      <c r="D3563" s="28" t="s">
        <v>464</v>
      </c>
      <c r="E3563" t="s">
        <v>282</v>
      </c>
      <c r="F3563" t="s">
        <v>595</v>
      </c>
      <c r="G3563" t="str">
        <f t="shared" si="273"/>
        <v>SWHC046-01</v>
      </c>
      <c r="H3563" t="str">
        <f t="shared" si="269"/>
        <v>ExAnte2019</v>
      </c>
      <c r="I3563" t="str">
        <f t="shared" si="270"/>
        <v>IOU workpaper</v>
      </c>
      <c r="J3563" s="2">
        <f t="shared" si="271"/>
        <v>43775</v>
      </c>
      <c r="K3563" t="s">
        <v>203</v>
      </c>
      <c r="L3563">
        <f t="shared" si="272"/>
        <v>1</v>
      </c>
      <c r="O3563">
        <v>0</v>
      </c>
      <c r="P3563">
        <v>0</v>
      </c>
      <c r="Q3563">
        <v>0</v>
      </c>
      <c r="R3563">
        <v>-40.934399999999997</v>
      </c>
      <c r="S3563">
        <v>0</v>
      </c>
      <c r="T3563">
        <v>6.4099000000000004</v>
      </c>
      <c r="AA3563" t="s">
        <v>465</v>
      </c>
      <c r="AB3563" t="s">
        <v>46</v>
      </c>
      <c r="AC3563" t="b">
        <v>0</v>
      </c>
    </row>
    <row r="3564" spans="1:29" hidden="1" x14ac:dyDescent="0.25">
      <c r="A3564" t="s">
        <v>134</v>
      </c>
      <c r="B3564" t="s">
        <v>477</v>
      </c>
      <c r="C3564" t="s">
        <v>575</v>
      </c>
      <c r="D3564" s="28" t="s">
        <v>464</v>
      </c>
      <c r="E3564" t="s">
        <v>290</v>
      </c>
      <c r="F3564" t="s">
        <v>595</v>
      </c>
      <c r="G3564" t="str">
        <f t="shared" si="273"/>
        <v>SWHC046-01</v>
      </c>
      <c r="H3564" t="str">
        <f t="shared" si="269"/>
        <v>ExAnte2019</v>
      </c>
      <c r="I3564" t="str">
        <f t="shared" si="270"/>
        <v>IOU workpaper</v>
      </c>
      <c r="J3564" s="2">
        <f t="shared" si="271"/>
        <v>43775</v>
      </c>
      <c r="K3564" t="s">
        <v>203</v>
      </c>
      <c r="L3564">
        <f t="shared" si="272"/>
        <v>1</v>
      </c>
      <c r="O3564">
        <v>0</v>
      </c>
      <c r="P3564">
        <v>0</v>
      </c>
      <c r="Q3564">
        <v>0</v>
      </c>
      <c r="R3564">
        <v>-41.619700000000002</v>
      </c>
      <c r="S3564">
        <v>0</v>
      </c>
      <c r="T3564">
        <v>6.9233000000000002</v>
      </c>
      <c r="AA3564" t="s">
        <v>465</v>
      </c>
      <c r="AB3564" t="s">
        <v>46</v>
      </c>
      <c r="AC3564" t="b">
        <v>0</v>
      </c>
    </row>
    <row r="3565" spans="1:29" hidden="1" x14ac:dyDescent="0.25">
      <c r="A3565" t="s">
        <v>134</v>
      </c>
      <c r="B3565" t="s">
        <v>477</v>
      </c>
      <c r="C3565" t="s">
        <v>575</v>
      </c>
      <c r="D3565" s="28" t="s">
        <v>464</v>
      </c>
      <c r="E3565" t="s">
        <v>298</v>
      </c>
      <c r="F3565" t="s">
        <v>595</v>
      </c>
      <c r="G3565" t="str">
        <f t="shared" si="273"/>
        <v>SWHC046-01</v>
      </c>
      <c r="H3565" t="str">
        <f t="shared" si="269"/>
        <v>ExAnte2019</v>
      </c>
      <c r="I3565" t="str">
        <f t="shared" si="270"/>
        <v>IOU workpaper</v>
      </c>
      <c r="J3565" s="2">
        <f t="shared" si="271"/>
        <v>43775</v>
      </c>
      <c r="K3565" t="s">
        <v>203</v>
      </c>
      <c r="L3565">
        <f t="shared" si="272"/>
        <v>1</v>
      </c>
      <c r="O3565">
        <v>0</v>
      </c>
      <c r="P3565">
        <v>0</v>
      </c>
      <c r="Q3565">
        <v>0</v>
      </c>
      <c r="R3565">
        <v>-144.10120000000001</v>
      </c>
      <c r="S3565">
        <v>0</v>
      </c>
      <c r="T3565">
        <v>20.705300000000001</v>
      </c>
      <c r="AA3565" t="s">
        <v>465</v>
      </c>
      <c r="AB3565" t="s">
        <v>46</v>
      </c>
      <c r="AC3565" t="b">
        <v>0</v>
      </c>
    </row>
    <row r="3566" spans="1:29" hidden="1" x14ac:dyDescent="0.25">
      <c r="A3566" t="s">
        <v>134</v>
      </c>
      <c r="B3566" t="s">
        <v>477</v>
      </c>
      <c r="C3566" t="s">
        <v>575</v>
      </c>
      <c r="D3566" s="28" t="s">
        <v>464</v>
      </c>
      <c r="E3566" t="s">
        <v>306</v>
      </c>
      <c r="F3566" t="s">
        <v>595</v>
      </c>
      <c r="G3566" t="str">
        <f t="shared" si="273"/>
        <v>SWHC046-01</v>
      </c>
      <c r="H3566" t="str">
        <f t="shared" si="269"/>
        <v>ExAnte2019</v>
      </c>
      <c r="I3566" t="str">
        <f t="shared" si="270"/>
        <v>IOU workpaper</v>
      </c>
      <c r="J3566" s="2">
        <f t="shared" si="271"/>
        <v>43775</v>
      </c>
      <c r="K3566" t="s">
        <v>203</v>
      </c>
      <c r="L3566">
        <f t="shared" si="272"/>
        <v>1</v>
      </c>
      <c r="O3566">
        <v>0</v>
      </c>
      <c r="P3566">
        <v>0</v>
      </c>
      <c r="Q3566">
        <v>0</v>
      </c>
      <c r="R3566">
        <v>-156.47909999999999</v>
      </c>
      <c r="S3566">
        <v>0</v>
      </c>
      <c r="T3566">
        <v>21.452000000000002</v>
      </c>
      <c r="AA3566" t="s">
        <v>465</v>
      </c>
      <c r="AB3566" t="s">
        <v>46</v>
      </c>
      <c r="AC3566" t="b">
        <v>0</v>
      </c>
    </row>
    <row r="3567" spans="1:29" hidden="1" x14ac:dyDescent="0.25">
      <c r="A3567" t="s">
        <v>134</v>
      </c>
      <c r="B3567" t="s">
        <v>477</v>
      </c>
      <c r="C3567" t="s">
        <v>575</v>
      </c>
      <c r="D3567" s="28" t="s">
        <v>464</v>
      </c>
      <c r="E3567" t="s">
        <v>314</v>
      </c>
      <c r="F3567" t="s">
        <v>595</v>
      </c>
      <c r="G3567" t="str">
        <f t="shared" si="273"/>
        <v>SWHC046-01</v>
      </c>
      <c r="H3567" t="str">
        <f t="shared" si="269"/>
        <v>ExAnte2019</v>
      </c>
      <c r="I3567" t="str">
        <f t="shared" si="270"/>
        <v>IOU workpaper</v>
      </c>
      <c r="J3567" s="2">
        <f t="shared" si="271"/>
        <v>43775</v>
      </c>
      <c r="K3567" t="s">
        <v>203</v>
      </c>
      <c r="L3567">
        <f t="shared" si="272"/>
        <v>1</v>
      </c>
      <c r="O3567">
        <v>0</v>
      </c>
      <c r="P3567">
        <v>0</v>
      </c>
      <c r="Q3567">
        <v>0</v>
      </c>
      <c r="R3567">
        <v>-124.4507</v>
      </c>
      <c r="S3567">
        <v>0</v>
      </c>
      <c r="T3567">
        <v>17.966100000000001</v>
      </c>
      <c r="AA3567" t="s">
        <v>465</v>
      </c>
      <c r="AB3567" t="s">
        <v>46</v>
      </c>
      <c r="AC3567" t="b">
        <v>0</v>
      </c>
    </row>
    <row r="3568" spans="1:29" hidden="1" x14ac:dyDescent="0.25">
      <c r="A3568" t="s">
        <v>134</v>
      </c>
      <c r="B3568" t="s">
        <v>477</v>
      </c>
      <c r="C3568" t="s">
        <v>575</v>
      </c>
      <c r="D3568" s="28" t="s">
        <v>464</v>
      </c>
      <c r="E3568" t="s">
        <v>322</v>
      </c>
      <c r="F3568" t="s">
        <v>595</v>
      </c>
      <c r="G3568" t="str">
        <f t="shared" si="273"/>
        <v>SWHC046-01</v>
      </c>
      <c r="H3568" t="str">
        <f t="shared" si="269"/>
        <v>ExAnte2019</v>
      </c>
      <c r="I3568" t="str">
        <f t="shared" si="270"/>
        <v>IOU workpaper</v>
      </c>
      <c r="J3568" s="2">
        <f t="shared" si="271"/>
        <v>43775</v>
      </c>
      <c r="K3568" t="s">
        <v>203</v>
      </c>
      <c r="L3568">
        <f t="shared" si="272"/>
        <v>1</v>
      </c>
      <c r="O3568">
        <v>0</v>
      </c>
      <c r="P3568">
        <v>0</v>
      </c>
      <c r="Q3568">
        <v>0</v>
      </c>
      <c r="R3568">
        <v>-138.6833</v>
      </c>
      <c r="S3568">
        <v>0</v>
      </c>
      <c r="T3568">
        <v>19.073799999999999</v>
      </c>
      <c r="AA3568" t="s">
        <v>465</v>
      </c>
      <c r="AB3568" t="s">
        <v>46</v>
      </c>
      <c r="AC3568" t="b">
        <v>0</v>
      </c>
    </row>
    <row r="3569" spans="1:29" hidden="1" x14ac:dyDescent="0.25">
      <c r="A3569" t="s">
        <v>134</v>
      </c>
      <c r="B3569" t="s">
        <v>477</v>
      </c>
      <c r="C3569" t="s">
        <v>575</v>
      </c>
      <c r="D3569" s="28" t="s">
        <v>464</v>
      </c>
      <c r="E3569" t="s">
        <v>330</v>
      </c>
      <c r="F3569" t="s">
        <v>595</v>
      </c>
      <c r="G3569" t="str">
        <f t="shared" si="273"/>
        <v>SWHC046-01</v>
      </c>
      <c r="H3569" t="str">
        <f t="shared" si="269"/>
        <v>ExAnte2019</v>
      </c>
      <c r="I3569" t="str">
        <f t="shared" si="270"/>
        <v>IOU workpaper</v>
      </c>
      <c r="J3569" s="2">
        <f t="shared" si="271"/>
        <v>43775</v>
      </c>
      <c r="K3569" t="s">
        <v>203</v>
      </c>
      <c r="L3569">
        <f t="shared" si="272"/>
        <v>1</v>
      </c>
      <c r="O3569">
        <v>0</v>
      </c>
      <c r="P3569">
        <v>0</v>
      </c>
      <c r="Q3569">
        <v>0</v>
      </c>
      <c r="R3569">
        <v>17.738499999999998</v>
      </c>
      <c r="S3569">
        <v>0</v>
      </c>
      <c r="T3569">
        <v>1.6483000000000001</v>
      </c>
      <c r="AA3569" t="s">
        <v>465</v>
      </c>
      <c r="AB3569" t="s">
        <v>46</v>
      </c>
      <c r="AC3569" t="b">
        <v>0</v>
      </c>
    </row>
    <row r="3570" spans="1:29" hidden="1" x14ac:dyDescent="0.25">
      <c r="A3570" t="s">
        <v>134</v>
      </c>
      <c r="B3570" t="s">
        <v>477</v>
      </c>
      <c r="C3570" t="s">
        <v>575</v>
      </c>
      <c r="D3570" s="28" t="s">
        <v>464</v>
      </c>
      <c r="E3570" t="s">
        <v>338</v>
      </c>
      <c r="F3570" t="s">
        <v>595</v>
      </c>
      <c r="G3570" t="str">
        <f t="shared" si="273"/>
        <v>SWHC046-01</v>
      </c>
      <c r="H3570" t="str">
        <f t="shared" si="269"/>
        <v>ExAnte2019</v>
      </c>
      <c r="I3570" t="str">
        <f t="shared" si="270"/>
        <v>IOU workpaper</v>
      </c>
      <c r="J3570" s="2">
        <f t="shared" si="271"/>
        <v>43775</v>
      </c>
      <c r="K3570" t="s">
        <v>203</v>
      </c>
      <c r="L3570">
        <f t="shared" si="272"/>
        <v>1</v>
      </c>
      <c r="O3570">
        <v>0</v>
      </c>
      <c r="P3570">
        <v>0</v>
      </c>
      <c r="Q3570">
        <v>0</v>
      </c>
      <c r="R3570">
        <v>-572.73069999999996</v>
      </c>
      <c r="S3570">
        <v>0</v>
      </c>
      <c r="T3570">
        <v>64.071299999999994</v>
      </c>
      <c r="AA3570" t="s">
        <v>465</v>
      </c>
      <c r="AB3570" t="s">
        <v>46</v>
      </c>
      <c r="AC3570" t="b">
        <v>0</v>
      </c>
    </row>
    <row r="3571" spans="1:29" hidden="1" x14ac:dyDescent="0.25">
      <c r="A3571" t="s">
        <v>134</v>
      </c>
      <c r="B3571" t="s">
        <v>477</v>
      </c>
      <c r="C3571" t="s">
        <v>576</v>
      </c>
      <c r="D3571" s="28" t="s">
        <v>464</v>
      </c>
      <c r="E3571" t="s">
        <v>202</v>
      </c>
      <c r="F3571" t="s">
        <v>595</v>
      </c>
      <c r="G3571" t="str">
        <f t="shared" si="273"/>
        <v>SWHC046-01</v>
      </c>
      <c r="H3571" t="str">
        <f t="shared" si="269"/>
        <v>ExAnte2019</v>
      </c>
      <c r="I3571" t="str">
        <f t="shared" si="270"/>
        <v>IOU workpaper</v>
      </c>
      <c r="J3571" s="2">
        <f t="shared" si="271"/>
        <v>43775</v>
      </c>
      <c r="K3571" t="s">
        <v>203</v>
      </c>
      <c r="L3571">
        <f t="shared" si="272"/>
        <v>1</v>
      </c>
      <c r="O3571">
        <v>0</v>
      </c>
      <c r="P3571">
        <v>0</v>
      </c>
      <c r="Q3571">
        <v>0</v>
      </c>
      <c r="R3571">
        <v>-500.34859999999998</v>
      </c>
      <c r="S3571">
        <v>0</v>
      </c>
      <c r="T3571">
        <v>70.879800000000003</v>
      </c>
      <c r="AA3571" t="s">
        <v>465</v>
      </c>
      <c r="AB3571" t="s">
        <v>46</v>
      </c>
      <c r="AC3571" t="b">
        <v>0</v>
      </c>
    </row>
    <row r="3572" spans="1:29" hidden="1" x14ac:dyDescent="0.25">
      <c r="A3572" t="s">
        <v>134</v>
      </c>
      <c r="B3572" t="s">
        <v>477</v>
      </c>
      <c r="C3572" t="s">
        <v>576</v>
      </c>
      <c r="D3572" s="28" t="s">
        <v>464</v>
      </c>
      <c r="E3572" t="s">
        <v>224</v>
      </c>
      <c r="F3572" t="s">
        <v>595</v>
      </c>
      <c r="G3572" t="str">
        <f t="shared" si="273"/>
        <v>SWHC046-01</v>
      </c>
      <c r="H3572" t="str">
        <f t="shared" si="269"/>
        <v>ExAnte2019</v>
      </c>
      <c r="I3572" t="str">
        <f t="shared" si="270"/>
        <v>IOU workpaper</v>
      </c>
      <c r="J3572" s="2">
        <f t="shared" si="271"/>
        <v>43775</v>
      </c>
      <c r="K3572" t="s">
        <v>203</v>
      </c>
      <c r="L3572">
        <f t="shared" si="272"/>
        <v>1</v>
      </c>
      <c r="O3572">
        <v>0</v>
      </c>
      <c r="P3572">
        <v>0</v>
      </c>
      <c r="Q3572">
        <v>0</v>
      </c>
      <c r="R3572">
        <v>-269.06150000000002</v>
      </c>
      <c r="S3572">
        <v>0</v>
      </c>
      <c r="T3572">
        <v>32.503700000000002</v>
      </c>
      <c r="AA3572" t="s">
        <v>465</v>
      </c>
      <c r="AB3572" t="s">
        <v>46</v>
      </c>
      <c r="AC3572" t="b">
        <v>0</v>
      </c>
    </row>
    <row r="3573" spans="1:29" hidden="1" x14ac:dyDescent="0.25">
      <c r="A3573" t="s">
        <v>134</v>
      </c>
      <c r="B3573" t="s">
        <v>477</v>
      </c>
      <c r="C3573" t="s">
        <v>576</v>
      </c>
      <c r="D3573" s="28" t="s">
        <v>464</v>
      </c>
      <c r="E3573" t="s">
        <v>232</v>
      </c>
      <c r="F3573" t="s">
        <v>595</v>
      </c>
      <c r="G3573" t="str">
        <f t="shared" si="273"/>
        <v>SWHC046-01</v>
      </c>
      <c r="H3573" t="str">
        <f t="shared" si="269"/>
        <v>ExAnte2019</v>
      </c>
      <c r="I3573" t="str">
        <f t="shared" si="270"/>
        <v>IOU workpaper</v>
      </c>
      <c r="J3573" s="2">
        <f t="shared" si="271"/>
        <v>43775</v>
      </c>
      <c r="K3573" t="s">
        <v>203</v>
      </c>
      <c r="L3573">
        <f t="shared" si="272"/>
        <v>1</v>
      </c>
      <c r="O3573">
        <v>0</v>
      </c>
      <c r="P3573">
        <v>0</v>
      </c>
      <c r="Q3573">
        <v>0</v>
      </c>
      <c r="R3573">
        <v>-227.04810000000001</v>
      </c>
      <c r="S3573">
        <v>0</v>
      </c>
      <c r="T3573">
        <v>32.064599999999999</v>
      </c>
      <c r="AA3573" t="s">
        <v>465</v>
      </c>
      <c r="AB3573" t="s">
        <v>46</v>
      </c>
      <c r="AC3573" t="b">
        <v>0</v>
      </c>
    </row>
    <row r="3574" spans="1:29" hidden="1" x14ac:dyDescent="0.25">
      <c r="A3574" t="s">
        <v>134</v>
      </c>
      <c r="B3574" t="s">
        <v>477</v>
      </c>
      <c r="C3574" t="s">
        <v>576</v>
      </c>
      <c r="D3574" s="28" t="s">
        <v>464</v>
      </c>
      <c r="E3574" t="s">
        <v>240</v>
      </c>
      <c r="F3574" t="s">
        <v>595</v>
      </c>
      <c r="G3574" t="str">
        <f t="shared" si="273"/>
        <v>SWHC046-01</v>
      </c>
      <c r="H3574" t="str">
        <f t="shared" si="269"/>
        <v>ExAnte2019</v>
      </c>
      <c r="I3574" t="str">
        <f t="shared" si="270"/>
        <v>IOU workpaper</v>
      </c>
      <c r="J3574" s="2">
        <f t="shared" si="271"/>
        <v>43775</v>
      </c>
      <c r="K3574" t="s">
        <v>203</v>
      </c>
      <c r="L3574">
        <f t="shared" si="272"/>
        <v>1</v>
      </c>
      <c r="O3574">
        <v>0</v>
      </c>
      <c r="P3574">
        <v>0</v>
      </c>
      <c r="Q3574">
        <v>0</v>
      </c>
      <c r="R3574">
        <v>-190.3638</v>
      </c>
      <c r="S3574">
        <v>0</v>
      </c>
      <c r="T3574">
        <v>23.1678</v>
      </c>
      <c r="AA3574" t="s">
        <v>465</v>
      </c>
      <c r="AB3574" t="s">
        <v>46</v>
      </c>
      <c r="AC3574" t="b">
        <v>0</v>
      </c>
    </row>
    <row r="3575" spans="1:29" hidden="1" x14ac:dyDescent="0.25">
      <c r="A3575" t="s">
        <v>134</v>
      </c>
      <c r="B3575" t="s">
        <v>477</v>
      </c>
      <c r="C3575" t="s">
        <v>576</v>
      </c>
      <c r="D3575" s="28" t="s">
        <v>464</v>
      </c>
      <c r="E3575" t="s">
        <v>248</v>
      </c>
      <c r="F3575" t="s">
        <v>595</v>
      </c>
      <c r="G3575" t="str">
        <f t="shared" si="273"/>
        <v>SWHC046-01</v>
      </c>
      <c r="H3575" t="str">
        <f t="shared" si="269"/>
        <v>ExAnte2019</v>
      </c>
      <c r="I3575" t="str">
        <f t="shared" si="270"/>
        <v>IOU workpaper</v>
      </c>
      <c r="J3575" s="2">
        <f t="shared" si="271"/>
        <v>43775</v>
      </c>
      <c r="K3575" t="s">
        <v>203</v>
      </c>
      <c r="L3575">
        <f t="shared" si="272"/>
        <v>1</v>
      </c>
      <c r="O3575">
        <v>0</v>
      </c>
      <c r="P3575">
        <v>0</v>
      </c>
      <c r="Q3575">
        <v>0</v>
      </c>
      <c r="R3575">
        <v>-229.87610000000001</v>
      </c>
      <c r="S3575">
        <v>0</v>
      </c>
      <c r="T3575">
        <v>32.111400000000003</v>
      </c>
      <c r="AA3575" t="s">
        <v>465</v>
      </c>
      <c r="AB3575" t="s">
        <v>46</v>
      </c>
      <c r="AC3575" t="b">
        <v>0</v>
      </c>
    </row>
    <row r="3576" spans="1:29" hidden="1" x14ac:dyDescent="0.25">
      <c r="A3576" t="s">
        <v>134</v>
      </c>
      <c r="B3576" t="s">
        <v>477</v>
      </c>
      <c r="C3576" t="s">
        <v>576</v>
      </c>
      <c r="D3576" s="28" t="s">
        <v>464</v>
      </c>
      <c r="E3576" t="s">
        <v>256</v>
      </c>
      <c r="F3576" t="s">
        <v>595</v>
      </c>
      <c r="G3576" t="str">
        <f t="shared" si="273"/>
        <v>SWHC046-01</v>
      </c>
      <c r="H3576" t="str">
        <f t="shared" si="269"/>
        <v>ExAnte2019</v>
      </c>
      <c r="I3576" t="str">
        <f t="shared" si="270"/>
        <v>IOU workpaper</v>
      </c>
      <c r="J3576" s="2">
        <f t="shared" si="271"/>
        <v>43775</v>
      </c>
      <c r="K3576" t="s">
        <v>203</v>
      </c>
      <c r="L3576">
        <f t="shared" si="272"/>
        <v>1</v>
      </c>
      <c r="O3576">
        <v>0</v>
      </c>
      <c r="P3576">
        <v>0</v>
      </c>
      <c r="Q3576">
        <v>0</v>
      </c>
      <c r="R3576">
        <v>-82.290599999999998</v>
      </c>
      <c r="S3576">
        <v>0</v>
      </c>
      <c r="T3576">
        <v>12.1021</v>
      </c>
      <c r="AA3576" t="s">
        <v>465</v>
      </c>
      <c r="AB3576" t="s">
        <v>46</v>
      </c>
      <c r="AC3576" t="b">
        <v>0</v>
      </c>
    </row>
    <row r="3577" spans="1:29" hidden="1" x14ac:dyDescent="0.25">
      <c r="A3577" t="s">
        <v>134</v>
      </c>
      <c r="B3577" t="s">
        <v>477</v>
      </c>
      <c r="C3577" t="s">
        <v>576</v>
      </c>
      <c r="D3577" s="28" t="s">
        <v>464</v>
      </c>
      <c r="E3577" t="s">
        <v>265</v>
      </c>
      <c r="F3577" t="s">
        <v>595</v>
      </c>
      <c r="G3577" t="str">
        <f t="shared" si="273"/>
        <v>SWHC046-01</v>
      </c>
      <c r="H3577" t="str">
        <f t="shared" si="269"/>
        <v>ExAnte2019</v>
      </c>
      <c r="I3577" t="str">
        <f t="shared" si="270"/>
        <v>IOU workpaper</v>
      </c>
      <c r="J3577" s="2">
        <f t="shared" si="271"/>
        <v>43775</v>
      </c>
      <c r="K3577" t="s">
        <v>203</v>
      </c>
      <c r="L3577">
        <f t="shared" si="272"/>
        <v>1</v>
      </c>
      <c r="O3577">
        <v>0</v>
      </c>
      <c r="P3577">
        <v>0</v>
      </c>
      <c r="Q3577">
        <v>0</v>
      </c>
      <c r="R3577">
        <v>-61.507300000000001</v>
      </c>
      <c r="S3577">
        <v>0</v>
      </c>
      <c r="T3577">
        <v>8.6706000000000003</v>
      </c>
      <c r="AA3577" t="s">
        <v>465</v>
      </c>
      <c r="AB3577" t="s">
        <v>46</v>
      </c>
      <c r="AC3577" t="b">
        <v>0</v>
      </c>
    </row>
    <row r="3578" spans="1:29" hidden="1" x14ac:dyDescent="0.25">
      <c r="A3578" t="s">
        <v>134</v>
      </c>
      <c r="B3578" t="s">
        <v>477</v>
      </c>
      <c r="C3578" t="s">
        <v>576</v>
      </c>
      <c r="D3578" s="28" t="s">
        <v>464</v>
      </c>
      <c r="E3578" t="s">
        <v>274</v>
      </c>
      <c r="F3578" t="s">
        <v>595</v>
      </c>
      <c r="G3578" t="str">
        <f t="shared" si="273"/>
        <v>SWHC046-01</v>
      </c>
      <c r="H3578" t="str">
        <f t="shared" si="269"/>
        <v>ExAnte2019</v>
      </c>
      <c r="I3578" t="str">
        <f t="shared" si="270"/>
        <v>IOU workpaper</v>
      </c>
      <c r="J3578" s="2">
        <f t="shared" si="271"/>
        <v>43775</v>
      </c>
      <c r="K3578" t="s">
        <v>203</v>
      </c>
      <c r="L3578">
        <f t="shared" si="272"/>
        <v>1</v>
      </c>
      <c r="O3578">
        <v>0</v>
      </c>
      <c r="P3578">
        <v>0</v>
      </c>
      <c r="Q3578">
        <v>0</v>
      </c>
      <c r="R3578">
        <v>-68.796000000000006</v>
      </c>
      <c r="S3578">
        <v>0</v>
      </c>
      <c r="T3578">
        <v>9.7423999999999999</v>
      </c>
      <c r="AA3578" t="s">
        <v>465</v>
      </c>
      <c r="AB3578" t="s">
        <v>46</v>
      </c>
      <c r="AC3578" t="b">
        <v>0</v>
      </c>
    </row>
    <row r="3579" spans="1:29" hidden="1" x14ac:dyDescent="0.25">
      <c r="A3579" t="s">
        <v>134</v>
      </c>
      <c r="B3579" t="s">
        <v>477</v>
      </c>
      <c r="C3579" t="s">
        <v>576</v>
      </c>
      <c r="D3579" s="28" t="s">
        <v>464</v>
      </c>
      <c r="E3579" t="s">
        <v>282</v>
      </c>
      <c r="F3579" t="s">
        <v>595</v>
      </c>
      <c r="G3579" t="str">
        <f t="shared" si="273"/>
        <v>SWHC046-01</v>
      </c>
      <c r="H3579" t="str">
        <f t="shared" si="269"/>
        <v>ExAnte2019</v>
      </c>
      <c r="I3579" t="str">
        <f t="shared" si="270"/>
        <v>IOU workpaper</v>
      </c>
      <c r="J3579" s="2">
        <f t="shared" si="271"/>
        <v>43775</v>
      </c>
      <c r="K3579" t="s">
        <v>203</v>
      </c>
      <c r="L3579">
        <f t="shared" si="272"/>
        <v>1</v>
      </c>
      <c r="O3579">
        <v>0</v>
      </c>
      <c r="P3579">
        <v>0</v>
      </c>
      <c r="Q3579">
        <v>0</v>
      </c>
      <c r="R3579">
        <v>-88.019000000000005</v>
      </c>
      <c r="S3579">
        <v>0</v>
      </c>
      <c r="T3579">
        <v>12.068199999999999</v>
      </c>
      <c r="AA3579" t="s">
        <v>465</v>
      </c>
      <c r="AB3579" t="s">
        <v>46</v>
      </c>
      <c r="AC3579" t="b">
        <v>0</v>
      </c>
    </row>
    <row r="3580" spans="1:29" hidden="1" x14ac:dyDescent="0.25">
      <c r="A3580" t="s">
        <v>134</v>
      </c>
      <c r="B3580" t="s">
        <v>477</v>
      </c>
      <c r="C3580" t="s">
        <v>576</v>
      </c>
      <c r="D3580" s="28" t="s">
        <v>464</v>
      </c>
      <c r="E3580" t="s">
        <v>290</v>
      </c>
      <c r="F3580" t="s">
        <v>595</v>
      </c>
      <c r="G3580" t="str">
        <f t="shared" si="273"/>
        <v>SWHC046-01</v>
      </c>
      <c r="H3580" t="str">
        <f t="shared" si="269"/>
        <v>ExAnte2019</v>
      </c>
      <c r="I3580" t="str">
        <f t="shared" si="270"/>
        <v>IOU workpaper</v>
      </c>
      <c r="J3580" s="2">
        <f t="shared" si="271"/>
        <v>43775</v>
      </c>
      <c r="K3580" t="s">
        <v>203</v>
      </c>
      <c r="L3580">
        <f t="shared" si="272"/>
        <v>1</v>
      </c>
      <c r="O3580">
        <v>0</v>
      </c>
      <c r="P3580">
        <v>0</v>
      </c>
      <c r="Q3580">
        <v>0</v>
      </c>
      <c r="R3580">
        <v>-79.115399999999994</v>
      </c>
      <c r="S3580">
        <v>0</v>
      </c>
      <c r="T3580">
        <v>11.0885</v>
      </c>
      <c r="AA3580" t="s">
        <v>465</v>
      </c>
      <c r="AB3580" t="s">
        <v>46</v>
      </c>
      <c r="AC3580" t="b">
        <v>0</v>
      </c>
    </row>
    <row r="3581" spans="1:29" hidden="1" x14ac:dyDescent="0.25">
      <c r="A3581" t="s">
        <v>134</v>
      </c>
      <c r="B3581" t="s">
        <v>477</v>
      </c>
      <c r="C3581" t="s">
        <v>576</v>
      </c>
      <c r="D3581" s="28" t="s">
        <v>464</v>
      </c>
      <c r="E3581" t="s">
        <v>298</v>
      </c>
      <c r="F3581" t="s">
        <v>595</v>
      </c>
      <c r="G3581" t="str">
        <f t="shared" si="273"/>
        <v>SWHC046-01</v>
      </c>
      <c r="H3581" t="str">
        <f t="shared" si="269"/>
        <v>ExAnte2019</v>
      </c>
      <c r="I3581" t="str">
        <f t="shared" si="270"/>
        <v>IOU workpaper</v>
      </c>
      <c r="J3581" s="2">
        <f t="shared" si="271"/>
        <v>43775</v>
      </c>
      <c r="K3581" t="s">
        <v>203</v>
      </c>
      <c r="L3581">
        <f t="shared" si="272"/>
        <v>1</v>
      </c>
      <c r="O3581">
        <v>0</v>
      </c>
      <c r="P3581">
        <v>0</v>
      </c>
      <c r="Q3581">
        <v>0</v>
      </c>
      <c r="R3581">
        <v>-191.5804</v>
      </c>
      <c r="S3581">
        <v>0</v>
      </c>
      <c r="T3581">
        <v>26.210799999999999</v>
      </c>
      <c r="AA3581" t="s">
        <v>465</v>
      </c>
      <c r="AB3581" t="s">
        <v>46</v>
      </c>
      <c r="AC3581" t="b">
        <v>0</v>
      </c>
    </row>
    <row r="3582" spans="1:29" hidden="1" x14ac:dyDescent="0.25">
      <c r="A3582" t="s">
        <v>134</v>
      </c>
      <c r="B3582" t="s">
        <v>477</v>
      </c>
      <c r="C3582" t="s">
        <v>576</v>
      </c>
      <c r="D3582" s="28" t="s">
        <v>464</v>
      </c>
      <c r="E3582" t="s">
        <v>306</v>
      </c>
      <c r="F3582" t="s">
        <v>595</v>
      </c>
      <c r="G3582" t="str">
        <f t="shared" si="273"/>
        <v>SWHC046-01</v>
      </c>
      <c r="H3582" t="str">
        <f t="shared" si="269"/>
        <v>ExAnte2019</v>
      </c>
      <c r="I3582" t="str">
        <f t="shared" si="270"/>
        <v>IOU workpaper</v>
      </c>
      <c r="J3582" s="2">
        <f t="shared" si="271"/>
        <v>43775</v>
      </c>
      <c r="K3582" t="s">
        <v>203</v>
      </c>
      <c r="L3582">
        <f t="shared" si="272"/>
        <v>1</v>
      </c>
      <c r="O3582">
        <v>0</v>
      </c>
      <c r="P3582">
        <v>0</v>
      </c>
      <c r="Q3582">
        <v>0</v>
      </c>
      <c r="R3582">
        <v>-215.19110000000001</v>
      </c>
      <c r="S3582">
        <v>0</v>
      </c>
      <c r="T3582">
        <v>28.2133</v>
      </c>
      <c r="AA3582" t="s">
        <v>465</v>
      </c>
      <c r="AB3582" t="s">
        <v>46</v>
      </c>
      <c r="AC3582" t="b">
        <v>0</v>
      </c>
    </row>
    <row r="3583" spans="1:29" hidden="1" x14ac:dyDescent="0.25">
      <c r="A3583" t="s">
        <v>134</v>
      </c>
      <c r="B3583" t="s">
        <v>477</v>
      </c>
      <c r="C3583" t="s">
        <v>576</v>
      </c>
      <c r="D3583" s="28" t="s">
        <v>464</v>
      </c>
      <c r="E3583" t="s">
        <v>314</v>
      </c>
      <c r="F3583" t="s">
        <v>595</v>
      </c>
      <c r="G3583" t="str">
        <f t="shared" si="273"/>
        <v>SWHC046-01</v>
      </c>
      <c r="H3583" t="str">
        <f t="shared" si="269"/>
        <v>ExAnte2019</v>
      </c>
      <c r="I3583" t="str">
        <f t="shared" si="270"/>
        <v>IOU workpaper</v>
      </c>
      <c r="J3583" s="2">
        <f t="shared" si="271"/>
        <v>43775</v>
      </c>
      <c r="K3583" t="s">
        <v>203</v>
      </c>
      <c r="L3583">
        <f t="shared" si="272"/>
        <v>1</v>
      </c>
      <c r="O3583">
        <v>0</v>
      </c>
      <c r="P3583">
        <v>0</v>
      </c>
      <c r="Q3583">
        <v>0</v>
      </c>
      <c r="R3583">
        <v>-171.43199999999999</v>
      </c>
      <c r="S3583">
        <v>0</v>
      </c>
      <c r="T3583">
        <v>23.3002</v>
      </c>
      <c r="AA3583" t="s">
        <v>465</v>
      </c>
      <c r="AB3583" t="s">
        <v>46</v>
      </c>
      <c r="AC3583" t="b">
        <v>0</v>
      </c>
    </row>
    <row r="3584" spans="1:29" hidden="1" x14ac:dyDescent="0.25">
      <c r="A3584" t="s">
        <v>134</v>
      </c>
      <c r="B3584" t="s">
        <v>477</v>
      </c>
      <c r="C3584" t="s">
        <v>576</v>
      </c>
      <c r="D3584" s="28" t="s">
        <v>464</v>
      </c>
      <c r="E3584" t="s">
        <v>322</v>
      </c>
      <c r="F3584" t="s">
        <v>595</v>
      </c>
      <c r="G3584" t="str">
        <f t="shared" si="273"/>
        <v>SWHC046-01</v>
      </c>
      <c r="H3584" t="str">
        <f t="shared" si="269"/>
        <v>ExAnte2019</v>
      </c>
      <c r="I3584" t="str">
        <f t="shared" si="270"/>
        <v>IOU workpaper</v>
      </c>
      <c r="J3584" s="2">
        <f t="shared" si="271"/>
        <v>43775</v>
      </c>
      <c r="K3584" t="s">
        <v>203</v>
      </c>
      <c r="L3584">
        <f t="shared" si="272"/>
        <v>1</v>
      </c>
      <c r="O3584">
        <v>0</v>
      </c>
      <c r="P3584">
        <v>0</v>
      </c>
      <c r="Q3584">
        <v>0</v>
      </c>
      <c r="R3584">
        <v>-167.09399999999999</v>
      </c>
      <c r="S3584">
        <v>0</v>
      </c>
      <c r="T3584">
        <v>24.177900000000001</v>
      </c>
      <c r="AA3584" t="s">
        <v>465</v>
      </c>
      <c r="AB3584" t="s">
        <v>46</v>
      </c>
      <c r="AC3584" t="b">
        <v>0</v>
      </c>
    </row>
    <row r="3585" spans="1:29" hidden="1" x14ac:dyDescent="0.25">
      <c r="A3585" t="s">
        <v>134</v>
      </c>
      <c r="B3585" t="s">
        <v>477</v>
      </c>
      <c r="C3585" t="s">
        <v>576</v>
      </c>
      <c r="D3585" s="28" t="s">
        <v>464</v>
      </c>
      <c r="E3585" t="s">
        <v>330</v>
      </c>
      <c r="F3585" t="s">
        <v>595</v>
      </c>
      <c r="G3585" t="str">
        <f t="shared" si="273"/>
        <v>SWHC046-01</v>
      </c>
      <c r="H3585" t="str">
        <f t="shared" si="269"/>
        <v>ExAnte2019</v>
      </c>
      <c r="I3585" t="str">
        <f t="shared" si="270"/>
        <v>IOU workpaper</v>
      </c>
      <c r="J3585" s="2">
        <f t="shared" si="271"/>
        <v>43775</v>
      </c>
      <c r="K3585" t="s">
        <v>203</v>
      </c>
      <c r="L3585">
        <f t="shared" si="272"/>
        <v>1</v>
      </c>
      <c r="O3585">
        <v>0</v>
      </c>
      <c r="P3585">
        <v>0</v>
      </c>
      <c r="Q3585">
        <v>0</v>
      </c>
      <c r="R3585">
        <v>-5.8730000000000002</v>
      </c>
      <c r="S3585">
        <v>0</v>
      </c>
      <c r="T3585">
        <v>3.2006000000000001</v>
      </c>
      <c r="AA3585" t="s">
        <v>465</v>
      </c>
      <c r="AB3585" t="s">
        <v>46</v>
      </c>
      <c r="AC3585" t="b">
        <v>0</v>
      </c>
    </row>
    <row r="3586" spans="1:29" hidden="1" x14ac:dyDescent="0.25">
      <c r="A3586" t="s">
        <v>134</v>
      </c>
      <c r="B3586" t="s">
        <v>477</v>
      </c>
      <c r="C3586" t="s">
        <v>576</v>
      </c>
      <c r="D3586" s="28" t="s">
        <v>464</v>
      </c>
      <c r="E3586" t="s">
        <v>338</v>
      </c>
      <c r="F3586" t="s">
        <v>595</v>
      </c>
      <c r="G3586" t="str">
        <f t="shared" si="273"/>
        <v>SWHC046-01</v>
      </c>
      <c r="H3586" t="str">
        <f t="shared" si="269"/>
        <v>ExAnte2019</v>
      </c>
      <c r="I3586" t="str">
        <f t="shared" si="270"/>
        <v>IOU workpaper</v>
      </c>
      <c r="J3586" s="2">
        <f t="shared" si="271"/>
        <v>43775</v>
      </c>
      <c r="K3586" t="s">
        <v>203</v>
      </c>
      <c r="L3586">
        <f t="shared" si="272"/>
        <v>1</v>
      </c>
      <c r="O3586">
        <v>0</v>
      </c>
      <c r="P3586">
        <v>0</v>
      </c>
      <c r="Q3586">
        <v>0</v>
      </c>
      <c r="R3586">
        <v>-711.59090000000003</v>
      </c>
      <c r="S3586">
        <v>0</v>
      </c>
      <c r="T3586">
        <v>82.619</v>
      </c>
      <c r="AA3586" t="s">
        <v>465</v>
      </c>
      <c r="AB3586" t="s">
        <v>46</v>
      </c>
      <c r="AC3586" t="b">
        <v>0</v>
      </c>
    </row>
    <row r="3587" spans="1:29" hidden="1" x14ac:dyDescent="0.25">
      <c r="A3587" t="s">
        <v>134</v>
      </c>
      <c r="B3587" t="s">
        <v>477</v>
      </c>
      <c r="C3587" t="s">
        <v>577</v>
      </c>
      <c r="D3587" s="28" t="s">
        <v>464</v>
      </c>
      <c r="E3587" t="s">
        <v>202</v>
      </c>
      <c r="F3587" t="s">
        <v>595</v>
      </c>
      <c r="G3587" t="str">
        <f t="shared" si="273"/>
        <v>SWHC046-01</v>
      </c>
      <c r="H3587" t="str">
        <f t="shared" si="269"/>
        <v>ExAnte2019</v>
      </c>
      <c r="I3587" t="str">
        <f t="shared" si="270"/>
        <v>IOU workpaper</v>
      </c>
      <c r="J3587" s="2">
        <f t="shared" si="271"/>
        <v>43775</v>
      </c>
      <c r="K3587" t="s">
        <v>203</v>
      </c>
      <c r="L3587">
        <f t="shared" si="272"/>
        <v>1</v>
      </c>
      <c r="O3587">
        <v>0</v>
      </c>
      <c r="P3587">
        <v>0</v>
      </c>
      <c r="Q3587">
        <v>0</v>
      </c>
      <c r="R3587">
        <v>-762.31679999999994</v>
      </c>
      <c r="S3587">
        <v>0</v>
      </c>
      <c r="T3587">
        <v>108.3618</v>
      </c>
      <c r="AA3587" t="s">
        <v>465</v>
      </c>
      <c r="AB3587" t="s">
        <v>46</v>
      </c>
      <c r="AC3587" t="b">
        <v>0</v>
      </c>
    </row>
    <row r="3588" spans="1:29" hidden="1" x14ac:dyDescent="0.25">
      <c r="A3588" t="s">
        <v>134</v>
      </c>
      <c r="B3588" t="s">
        <v>477</v>
      </c>
      <c r="C3588" t="s">
        <v>577</v>
      </c>
      <c r="D3588" s="28" t="s">
        <v>464</v>
      </c>
      <c r="E3588" t="s">
        <v>224</v>
      </c>
      <c r="F3588" t="s">
        <v>595</v>
      </c>
      <c r="G3588" t="str">
        <f t="shared" si="273"/>
        <v>SWHC046-01</v>
      </c>
      <c r="H3588" t="str">
        <f t="shared" si="269"/>
        <v>ExAnte2019</v>
      </c>
      <c r="I3588" t="str">
        <f t="shared" si="270"/>
        <v>IOU workpaper</v>
      </c>
      <c r="J3588" s="2">
        <f t="shared" si="271"/>
        <v>43775</v>
      </c>
      <c r="K3588" t="s">
        <v>203</v>
      </c>
      <c r="L3588">
        <f t="shared" si="272"/>
        <v>1</v>
      </c>
      <c r="O3588">
        <v>0</v>
      </c>
      <c r="P3588">
        <v>0</v>
      </c>
      <c r="Q3588">
        <v>0</v>
      </c>
      <c r="R3588">
        <v>-464.48570000000001</v>
      </c>
      <c r="S3588">
        <v>0</v>
      </c>
      <c r="T3588">
        <v>65.796199999999999</v>
      </c>
      <c r="AA3588" t="s">
        <v>465</v>
      </c>
      <c r="AB3588" t="s">
        <v>46</v>
      </c>
      <c r="AC3588" t="b">
        <v>0</v>
      </c>
    </row>
    <row r="3589" spans="1:29" hidden="1" x14ac:dyDescent="0.25">
      <c r="A3589" t="s">
        <v>134</v>
      </c>
      <c r="B3589" t="s">
        <v>477</v>
      </c>
      <c r="C3589" t="s">
        <v>577</v>
      </c>
      <c r="D3589" s="28" t="s">
        <v>464</v>
      </c>
      <c r="E3589" t="s">
        <v>232</v>
      </c>
      <c r="F3589" t="s">
        <v>595</v>
      </c>
      <c r="G3589" t="str">
        <f t="shared" si="273"/>
        <v>SWHC046-01</v>
      </c>
      <c r="H3589" t="str">
        <f t="shared" ref="H3589:H3652" si="274">H3588</f>
        <v>ExAnte2019</v>
      </c>
      <c r="I3589" t="str">
        <f t="shared" ref="I3589:I3652" si="275">I3588</f>
        <v>IOU workpaper</v>
      </c>
      <c r="J3589" s="2">
        <f t="shared" ref="J3589:J3652" si="276">J$3</f>
        <v>43775</v>
      </c>
      <c r="K3589" t="s">
        <v>203</v>
      </c>
      <c r="L3589">
        <f t="shared" ref="L3589:L3652" si="277">L3588</f>
        <v>1</v>
      </c>
      <c r="O3589">
        <v>0</v>
      </c>
      <c r="P3589">
        <v>0</v>
      </c>
      <c r="Q3589">
        <v>0</v>
      </c>
      <c r="R3589">
        <v>-322.3501</v>
      </c>
      <c r="S3589">
        <v>0</v>
      </c>
      <c r="T3589">
        <v>52.301299999999998</v>
      </c>
      <c r="AA3589" t="s">
        <v>465</v>
      </c>
      <c r="AB3589" t="s">
        <v>46</v>
      </c>
      <c r="AC3589" t="b">
        <v>0</v>
      </c>
    </row>
    <row r="3590" spans="1:29" hidden="1" x14ac:dyDescent="0.25">
      <c r="A3590" t="s">
        <v>134</v>
      </c>
      <c r="B3590" t="s">
        <v>477</v>
      </c>
      <c r="C3590" t="s">
        <v>577</v>
      </c>
      <c r="D3590" s="28" t="s">
        <v>464</v>
      </c>
      <c r="E3590" t="s">
        <v>240</v>
      </c>
      <c r="F3590" t="s">
        <v>595</v>
      </c>
      <c r="G3590" t="str">
        <f t="shared" ref="G3590:G3653" si="278">G3589</f>
        <v>SWHC046-01</v>
      </c>
      <c r="H3590" t="str">
        <f t="shared" si="274"/>
        <v>ExAnte2019</v>
      </c>
      <c r="I3590" t="str">
        <f t="shared" si="275"/>
        <v>IOU workpaper</v>
      </c>
      <c r="J3590" s="2">
        <f t="shared" si="276"/>
        <v>43775</v>
      </c>
      <c r="K3590" t="s">
        <v>203</v>
      </c>
      <c r="L3590">
        <f t="shared" si="277"/>
        <v>1</v>
      </c>
      <c r="O3590">
        <v>0</v>
      </c>
      <c r="P3590">
        <v>0</v>
      </c>
      <c r="Q3590">
        <v>0</v>
      </c>
      <c r="R3590">
        <v>-322.75979999999998</v>
      </c>
      <c r="S3590">
        <v>0</v>
      </c>
      <c r="T3590">
        <v>46.2517</v>
      </c>
      <c r="AA3590" t="s">
        <v>465</v>
      </c>
      <c r="AB3590" t="s">
        <v>46</v>
      </c>
      <c r="AC3590" t="b">
        <v>0</v>
      </c>
    </row>
    <row r="3591" spans="1:29" hidden="1" x14ac:dyDescent="0.25">
      <c r="A3591" t="s">
        <v>134</v>
      </c>
      <c r="B3591" t="s">
        <v>477</v>
      </c>
      <c r="C3591" t="s">
        <v>577</v>
      </c>
      <c r="D3591" s="28" t="s">
        <v>464</v>
      </c>
      <c r="E3591" t="s">
        <v>248</v>
      </c>
      <c r="F3591" t="s">
        <v>595</v>
      </c>
      <c r="G3591" t="str">
        <f t="shared" si="278"/>
        <v>SWHC046-01</v>
      </c>
      <c r="H3591" t="str">
        <f t="shared" si="274"/>
        <v>ExAnte2019</v>
      </c>
      <c r="I3591" t="str">
        <f t="shared" si="275"/>
        <v>IOU workpaper</v>
      </c>
      <c r="J3591" s="2">
        <f t="shared" si="276"/>
        <v>43775</v>
      </c>
      <c r="K3591" t="s">
        <v>203</v>
      </c>
      <c r="L3591">
        <f t="shared" si="277"/>
        <v>1</v>
      </c>
      <c r="O3591">
        <v>0</v>
      </c>
      <c r="P3591">
        <v>0</v>
      </c>
      <c r="Q3591">
        <v>0</v>
      </c>
      <c r="R3591">
        <v>-394.06349999999998</v>
      </c>
      <c r="S3591">
        <v>0</v>
      </c>
      <c r="T3591">
        <v>60.675600000000003</v>
      </c>
      <c r="AA3591" t="s">
        <v>465</v>
      </c>
      <c r="AB3591" t="s">
        <v>46</v>
      </c>
      <c r="AC3591" t="b">
        <v>0</v>
      </c>
    </row>
    <row r="3592" spans="1:29" hidden="1" x14ac:dyDescent="0.25">
      <c r="A3592" t="s">
        <v>134</v>
      </c>
      <c r="B3592" t="s">
        <v>477</v>
      </c>
      <c r="C3592" t="s">
        <v>577</v>
      </c>
      <c r="D3592" s="28" t="s">
        <v>464</v>
      </c>
      <c r="E3592" t="s">
        <v>256</v>
      </c>
      <c r="F3592" t="s">
        <v>595</v>
      </c>
      <c r="G3592" t="str">
        <f t="shared" si="278"/>
        <v>SWHC046-01</v>
      </c>
      <c r="H3592" t="str">
        <f t="shared" si="274"/>
        <v>ExAnte2019</v>
      </c>
      <c r="I3592" t="str">
        <f t="shared" si="275"/>
        <v>IOU workpaper</v>
      </c>
      <c r="J3592" s="2">
        <f t="shared" si="276"/>
        <v>43775</v>
      </c>
      <c r="K3592" t="s">
        <v>203</v>
      </c>
      <c r="L3592">
        <f t="shared" si="277"/>
        <v>1</v>
      </c>
      <c r="O3592">
        <v>0</v>
      </c>
      <c r="P3592">
        <v>0</v>
      </c>
      <c r="Q3592">
        <v>0</v>
      </c>
      <c r="R3592">
        <v>-147.61959999999999</v>
      </c>
      <c r="S3592">
        <v>0</v>
      </c>
      <c r="T3592">
        <v>25.785900000000002</v>
      </c>
      <c r="AA3592" t="s">
        <v>465</v>
      </c>
      <c r="AB3592" t="s">
        <v>46</v>
      </c>
      <c r="AC3592" t="b">
        <v>0</v>
      </c>
    </row>
    <row r="3593" spans="1:29" hidden="1" x14ac:dyDescent="0.25">
      <c r="A3593" t="s">
        <v>134</v>
      </c>
      <c r="B3593" t="s">
        <v>477</v>
      </c>
      <c r="C3593" t="s">
        <v>577</v>
      </c>
      <c r="D3593" s="28" t="s">
        <v>464</v>
      </c>
      <c r="E3593" t="s">
        <v>265</v>
      </c>
      <c r="F3593" t="s">
        <v>595</v>
      </c>
      <c r="G3593" t="str">
        <f t="shared" si="278"/>
        <v>SWHC046-01</v>
      </c>
      <c r="H3593" t="str">
        <f t="shared" si="274"/>
        <v>ExAnte2019</v>
      </c>
      <c r="I3593" t="str">
        <f t="shared" si="275"/>
        <v>IOU workpaper</v>
      </c>
      <c r="J3593" s="2">
        <f t="shared" si="276"/>
        <v>43775</v>
      </c>
      <c r="K3593" t="s">
        <v>203</v>
      </c>
      <c r="L3593">
        <f t="shared" si="277"/>
        <v>1</v>
      </c>
      <c r="O3593">
        <v>0</v>
      </c>
      <c r="P3593">
        <v>0</v>
      </c>
      <c r="Q3593">
        <v>0</v>
      </c>
      <c r="R3593">
        <v>-86.516900000000007</v>
      </c>
      <c r="S3593">
        <v>0</v>
      </c>
      <c r="T3593">
        <v>15.978300000000001</v>
      </c>
      <c r="AA3593" t="s">
        <v>465</v>
      </c>
      <c r="AB3593" t="s">
        <v>46</v>
      </c>
      <c r="AC3593" t="b">
        <v>0</v>
      </c>
    </row>
    <row r="3594" spans="1:29" hidden="1" x14ac:dyDescent="0.25">
      <c r="A3594" t="s">
        <v>134</v>
      </c>
      <c r="B3594" t="s">
        <v>477</v>
      </c>
      <c r="C3594" t="s">
        <v>577</v>
      </c>
      <c r="D3594" s="28" t="s">
        <v>464</v>
      </c>
      <c r="E3594" t="s">
        <v>274</v>
      </c>
      <c r="F3594" t="s">
        <v>595</v>
      </c>
      <c r="G3594" t="str">
        <f t="shared" si="278"/>
        <v>SWHC046-01</v>
      </c>
      <c r="H3594" t="str">
        <f t="shared" si="274"/>
        <v>ExAnte2019</v>
      </c>
      <c r="I3594" t="str">
        <f t="shared" si="275"/>
        <v>IOU workpaper</v>
      </c>
      <c r="J3594" s="2">
        <f t="shared" si="276"/>
        <v>43775</v>
      </c>
      <c r="K3594" t="s">
        <v>203</v>
      </c>
      <c r="L3594">
        <f t="shared" si="277"/>
        <v>1</v>
      </c>
      <c r="O3594">
        <v>0</v>
      </c>
      <c r="P3594">
        <v>0</v>
      </c>
      <c r="Q3594">
        <v>0</v>
      </c>
      <c r="R3594">
        <v>-123.06489999999999</v>
      </c>
      <c r="S3594">
        <v>0</v>
      </c>
      <c r="T3594">
        <v>21.652200000000001</v>
      </c>
      <c r="AA3594" t="s">
        <v>465</v>
      </c>
      <c r="AB3594" t="s">
        <v>46</v>
      </c>
      <c r="AC3594" t="b">
        <v>0</v>
      </c>
    </row>
    <row r="3595" spans="1:29" hidden="1" x14ac:dyDescent="0.25">
      <c r="A3595" t="s">
        <v>134</v>
      </c>
      <c r="B3595" t="s">
        <v>477</v>
      </c>
      <c r="C3595" t="s">
        <v>577</v>
      </c>
      <c r="D3595" s="28" t="s">
        <v>464</v>
      </c>
      <c r="E3595" t="s">
        <v>282</v>
      </c>
      <c r="F3595" t="s">
        <v>595</v>
      </c>
      <c r="G3595" t="str">
        <f t="shared" si="278"/>
        <v>SWHC046-01</v>
      </c>
      <c r="H3595" t="str">
        <f t="shared" si="274"/>
        <v>ExAnte2019</v>
      </c>
      <c r="I3595" t="str">
        <f t="shared" si="275"/>
        <v>IOU workpaper</v>
      </c>
      <c r="J3595" s="2">
        <f t="shared" si="276"/>
        <v>43775</v>
      </c>
      <c r="K3595" t="s">
        <v>203</v>
      </c>
      <c r="L3595">
        <f t="shared" si="277"/>
        <v>1</v>
      </c>
      <c r="O3595">
        <v>0</v>
      </c>
      <c r="P3595">
        <v>0</v>
      </c>
      <c r="Q3595">
        <v>0</v>
      </c>
      <c r="R3595">
        <v>-126.72020000000001</v>
      </c>
      <c r="S3595">
        <v>0</v>
      </c>
      <c r="T3595">
        <v>21.191099999999999</v>
      </c>
      <c r="AA3595" t="s">
        <v>465</v>
      </c>
      <c r="AB3595" t="s">
        <v>46</v>
      </c>
      <c r="AC3595" t="b">
        <v>0</v>
      </c>
    </row>
    <row r="3596" spans="1:29" hidden="1" x14ac:dyDescent="0.25">
      <c r="A3596" t="s">
        <v>134</v>
      </c>
      <c r="B3596" t="s">
        <v>477</v>
      </c>
      <c r="C3596" t="s">
        <v>577</v>
      </c>
      <c r="D3596" s="28" t="s">
        <v>464</v>
      </c>
      <c r="E3596" t="s">
        <v>290</v>
      </c>
      <c r="F3596" t="s">
        <v>595</v>
      </c>
      <c r="G3596" t="str">
        <f t="shared" si="278"/>
        <v>SWHC046-01</v>
      </c>
      <c r="H3596" t="str">
        <f t="shared" si="274"/>
        <v>ExAnte2019</v>
      </c>
      <c r="I3596" t="str">
        <f t="shared" si="275"/>
        <v>IOU workpaper</v>
      </c>
      <c r="J3596" s="2">
        <f t="shared" si="276"/>
        <v>43775</v>
      </c>
      <c r="K3596" t="s">
        <v>203</v>
      </c>
      <c r="L3596">
        <f t="shared" si="277"/>
        <v>1</v>
      </c>
      <c r="O3596">
        <v>0</v>
      </c>
      <c r="P3596">
        <v>0</v>
      </c>
      <c r="Q3596">
        <v>0</v>
      </c>
      <c r="R3596">
        <v>-147.75630000000001</v>
      </c>
      <c r="S3596">
        <v>0</v>
      </c>
      <c r="T3596">
        <v>23.834800000000001</v>
      </c>
      <c r="AA3596" t="s">
        <v>465</v>
      </c>
      <c r="AB3596" t="s">
        <v>46</v>
      </c>
      <c r="AC3596" t="b">
        <v>0</v>
      </c>
    </row>
    <row r="3597" spans="1:29" hidden="1" x14ac:dyDescent="0.25">
      <c r="A3597" t="s">
        <v>134</v>
      </c>
      <c r="B3597" t="s">
        <v>477</v>
      </c>
      <c r="C3597" t="s">
        <v>577</v>
      </c>
      <c r="D3597" s="28" t="s">
        <v>464</v>
      </c>
      <c r="E3597" t="s">
        <v>298</v>
      </c>
      <c r="F3597" t="s">
        <v>595</v>
      </c>
      <c r="G3597" t="str">
        <f t="shared" si="278"/>
        <v>SWHC046-01</v>
      </c>
      <c r="H3597" t="str">
        <f t="shared" si="274"/>
        <v>ExAnte2019</v>
      </c>
      <c r="I3597" t="str">
        <f t="shared" si="275"/>
        <v>IOU workpaper</v>
      </c>
      <c r="J3597" s="2">
        <f t="shared" si="276"/>
        <v>43775</v>
      </c>
      <c r="K3597" t="s">
        <v>203</v>
      </c>
      <c r="L3597">
        <f t="shared" si="277"/>
        <v>1</v>
      </c>
      <c r="O3597">
        <v>0</v>
      </c>
      <c r="P3597">
        <v>0</v>
      </c>
      <c r="Q3597">
        <v>0</v>
      </c>
      <c r="R3597">
        <v>-294.81099999999998</v>
      </c>
      <c r="S3597">
        <v>0</v>
      </c>
      <c r="T3597">
        <v>43.116700000000002</v>
      </c>
      <c r="AA3597" t="s">
        <v>465</v>
      </c>
      <c r="AB3597" t="s">
        <v>46</v>
      </c>
      <c r="AC3597" t="b">
        <v>0</v>
      </c>
    </row>
    <row r="3598" spans="1:29" hidden="1" x14ac:dyDescent="0.25">
      <c r="A3598" t="s">
        <v>134</v>
      </c>
      <c r="B3598" t="s">
        <v>477</v>
      </c>
      <c r="C3598" t="s">
        <v>577</v>
      </c>
      <c r="D3598" s="28" t="s">
        <v>464</v>
      </c>
      <c r="E3598" t="s">
        <v>306</v>
      </c>
      <c r="F3598" t="s">
        <v>595</v>
      </c>
      <c r="G3598" t="str">
        <f t="shared" si="278"/>
        <v>SWHC046-01</v>
      </c>
      <c r="H3598" t="str">
        <f t="shared" si="274"/>
        <v>ExAnte2019</v>
      </c>
      <c r="I3598" t="str">
        <f t="shared" si="275"/>
        <v>IOU workpaper</v>
      </c>
      <c r="J3598" s="2">
        <f t="shared" si="276"/>
        <v>43775</v>
      </c>
      <c r="K3598" t="s">
        <v>203</v>
      </c>
      <c r="L3598">
        <f t="shared" si="277"/>
        <v>1</v>
      </c>
      <c r="O3598">
        <v>0</v>
      </c>
      <c r="P3598">
        <v>0</v>
      </c>
      <c r="Q3598">
        <v>0</v>
      </c>
      <c r="R3598">
        <v>-339.5104</v>
      </c>
      <c r="S3598">
        <v>0</v>
      </c>
      <c r="T3598">
        <v>49.002200000000002</v>
      </c>
      <c r="AA3598" t="s">
        <v>465</v>
      </c>
      <c r="AB3598" t="s">
        <v>46</v>
      </c>
      <c r="AC3598" t="b">
        <v>0</v>
      </c>
    </row>
    <row r="3599" spans="1:29" hidden="1" x14ac:dyDescent="0.25">
      <c r="A3599" t="s">
        <v>134</v>
      </c>
      <c r="B3599" t="s">
        <v>477</v>
      </c>
      <c r="C3599" t="s">
        <v>577</v>
      </c>
      <c r="D3599" s="28" t="s">
        <v>464</v>
      </c>
      <c r="E3599" t="s">
        <v>314</v>
      </c>
      <c r="F3599" t="s">
        <v>595</v>
      </c>
      <c r="G3599" t="str">
        <f t="shared" si="278"/>
        <v>SWHC046-01</v>
      </c>
      <c r="H3599" t="str">
        <f t="shared" si="274"/>
        <v>ExAnte2019</v>
      </c>
      <c r="I3599" t="str">
        <f t="shared" si="275"/>
        <v>IOU workpaper</v>
      </c>
      <c r="J3599" s="2">
        <f t="shared" si="276"/>
        <v>43775</v>
      </c>
      <c r="K3599" t="s">
        <v>203</v>
      </c>
      <c r="L3599">
        <f t="shared" si="277"/>
        <v>1</v>
      </c>
      <c r="O3599">
        <v>0</v>
      </c>
      <c r="P3599">
        <v>0</v>
      </c>
      <c r="Q3599">
        <v>0</v>
      </c>
      <c r="R3599">
        <v>-265.32220000000001</v>
      </c>
      <c r="S3599">
        <v>0</v>
      </c>
      <c r="T3599">
        <v>39.21</v>
      </c>
      <c r="AA3599" t="s">
        <v>465</v>
      </c>
      <c r="AB3599" t="s">
        <v>46</v>
      </c>
      <c r="AC3599" t="b">
        <v>0</v>
      </c>
    </row>
    <row r="3600" spans="1:29" hidden="1" x14ac:dyDescent="0.25">
      <c r="A3600" t="s">
        <v>134</v>
      </c>
      <c r="B3600" t="s">
        <v>477</v>
      </c>
      <c r="C3600" t="s">
        <v>577</v>
      </c>
      <c r="D3600" s="28" t="s">
        <v>464</v>
      </c>
      <c r="E3600" t="s">
        <v>322</v>
      </c>
      <c r="F3600" t="s">
        <v>595</v>
      </c>
      <c r="G3600" t="str">
        <f t="shared" si="278"/>
        <v>SWHC046-01</v>
      </c>
      <c r="H3600" t="str">
        <f t="shared" si="274"/>
        <v>ExAnte2019</v>
      </c>
      <c r="I3600" t="str">
        <f t="shared" si="275"/>
        <v>IOU workpaper</v>
      </c>
      <c r="J3600" s="2">
        <f t="shared" si="276"/>
        <v>43775</v>
      </c>
      <c r="K3600" t="s">
        <v>203</v>
      </c>
      <c r="L3600">
        <f t="shared" si="277"/>
        <v>1</v>
      </c>
      <c r="O3600">
        <v>0</v>
      </c>
      <c r="P3600">
        <v>0</v>
      </c>
      <c r="Q3600">
        <v>0</v>
      </c>
      <c r="R3600">
        <v>-298.73320000000001</v>
      </c>
      <c r="S3600">
        <v>0</v>
      </c>
      <c r="T3600">
        <v>41.599800000000002</v>
      </c>
      <c r="AA3600" t="s">
        <v>465</v>
      </c>
      <c r="AB3600" t="s">
        <v>46</v>
      </c>
      <c r="AC3600" t="b">
        <v>0</v>
      </c>
    </row>
    <row r="3601" spans="1:29" hidden="1" x14ac:dyDescent="0.25">
      <c r="A3601" t="s">
        <v>134</v>
      </c>
      <c r="B3601" t="s">
        <v>477</v>
      </c>
      <c r="C3601" t="s">
        <v>577</v>
      </c>
      <c r="D3601" s="28" t="s">
        <v>464</v>
      </c>
      <c r="E3601" t="s">
        <v>330</v>
      </c>
      <c r="F3601" t="s">
        <v>595</v>
      </c>
      <c r="G3601" t="str">
        <f t="shared" si="278"/>
        <v>SWHC046-01</v>
      </c>
      <c r="H3601" t="str">
        <f t="shared" si="274"/>
        <v>ExAnte2019</v>
      </c>
      <c r="I3601" t="str">
        <f t="shared" si="275"/>
        <v>IOU workpaper</v>
      </c>
      <c r="J3601" s="2">
        <f t="shared" si="276"/>
        <v>43775</v>
      </c>
      <c r="K3601" t="s">
        <v>203</v>
      </c>
      <c r="L3601">
        <f t="shared" si="277"/>
        <v>1</v>
      </c>
      <c r="O3601">
        <v>0</v>
      </c>
      <c r="P3601">
        <v>0</v>
      </c>
      <c r="Q3601">
        <v>0</v>
      </c>
      <c r="R3601">
        <v>-17.243400000000001</v>
      </c>
      <c r="S3601">
        <v>0</v>
      </c>
      <c r="T3601">
        <v>6.3449999999999998</v>
      </c>
      <c r="AA3601" t="s">
        <v>465</v>
      </c>
      <c r="AB3601" t="s">
        <v>46</v>
      </c>
      <c r="AC3601" t="b">
        <v>0</v>
      </c>
    </row>
    <row r="3602" spans="1:29" hidden="1" x14ac:dyDescent="0.25">
      <c r="A3602" t="s">
        <v>134</v>
      </c>
      <c r="B3602" t="s">
        <v>477</v>
      </c>
      <c r="C3602" t="s">
        <v>577</v>
      </c>
      <c r="D3602" s="28" t="s">
        <v>464</v>
      </c>
      <c r="E3602" t="s">
        <v>338</v>
      </c>
      <c r="F3602" t="s">
        <v>595</v>
      </c>
      <c r="G3602" t="str">
        <f t="shared" si="278"/>
        <v>SWHC046-01</v>
      </c>
      <c r="H3602" t="str">
        <f t="shared" si="274"/>
        <v>ExAnte2019</v>
      </c>
      <c r="I3602" t="str">
        <f t="shared" si="275"/>
        <v>IOU workpaper</v>
      </c>
      <c r="J3602" s="2">
        <f t="shared" si="276"/>
        <v>43775</v>
      </c>
      <c r="K3602" t="s">
        <v>203</v>
      </c>
      <c r="L3602">
        <f t="shared" si="277"/>
        <v>1</v>
      </c>
      <c r="O3602">
        <v>0</v>
      </c>
      <c r="P3602">
        <v>0</v>
      </c>
      <c r="Q3602">
        <v>0</v>
      </c>
      <c r="R3602">
        <v>-1061.4803999999999</v>
      </c>
      <c r="S3602">
        <v>0</v>
      </c>
      <c r="T3602">
        <v>121.6174</v>
      </c>
      <c r="AA3602" t="s">
        <v>465</v>
      </c>
      <c r="AB3602" t="s">
        <v>46</v>
      </c>
      <c r="AC3602" t="b">
        <v>0</v>
      </c>
    </row>
    <row r="3603" spans="1:29" hidden="1" x14ac:dyDescent="0.25">
      <c r="A3603" t="s">
        <v>134</v>
      </c>
      <c r="B3603" t="s">
        <v>477</v>
      </c>
      <c r="C3603" t="s">
        <v>578</v>
      </c>
      <c r="D3603" s="28" t="s">
        <v>464</v>
      </c>
      <c r="E3603" t="s">
        <v>202</v>
      </c>
      <c r="F3603" t="s">
        <v>595</v>
      </c>
      <c r="G3603" t="str">
        <f t="shared" si="278"/>
        <v>SWHC046-01</v>
      </c>
      <c r="H3603" t="str">
        <f t="shared" si="274"/>
        <v>ExAnte2019</v>
      </c>
      <c r="I3603" t="str">
        <f t="shared" si="275"/>
        <v>IOU workpaper</v>
      </c>
      <c r="J3603" s="2">
        <f t="shared" si="276"/>
        <v>43775</v>
      </c>
      <c r="K3603" t="s">
        <v>203</v>
      </c>
      <c r="L3603">
        <f t="shared" si="277"/>
        <v>1</v>
      </c>
      <c r="O3603">
        <v>0</v>
      </c>
      <c r="P3603">
        <v>0</v>
      </c>
      <c r="Q3603">
        <v>0</v>
      </c>
      <c r="R3603">
        <v>-443.01659999999998</v>
      </c>
      <c r="S3603">
        <v>0</v>
      </c>
      <c r="T3603">
        <v>60.629399999999997</v>
      </c>
      <c r="AA3603" t="s">
        <v>465</v>
      </c>
      <c r="AB3603" t="s">
        <v>46</v>
      </c>
      <c r="AC3603" t="b">
        <v>0</v>
      </c>
    </row>
    <row r="3604" spans="1:29" hidden="1" x14ac:dyDescent="0.25">
      <c r="A3604" t="s">
        <v>134</v>
      </c>
      <c r="B3604" t="s">
        <v>477</v>
      </c>
      <c r="C3604" t="s">
        <v>578</v>
      </c>
      <c r="D3604" s="28" t="s">
        <v>464</v>
      </c>
      <c r="E3604" t="s">
        <v>224</v>
      </c>
      <c r="F3604" t="s">
        <v>595</v>
      </c>
      <c r="G3604" t="str">
        <f t="shared" si="278"/>
        <v>SWHC046-01</v>
      </c>
      <c r="H3604" t="str">
        <f t="shared" si="274"/>
        <v>ExAnte2019</v>
      </c>
      <c r="I3604" t="str">
        <f t="shared" si="275"/>
        <v>IOU workpaper</v>
      </c>
      <c r="J3604" s="2">
        <f t="shared" si="276"/>
        <v>43775</v>
      </c>
      <c r="K3604" t="s">
        <v>203</v>
      </c>
      <c r="L3604">
        <f t="shared" si="277"/>
        <v>1</v>
      </c>
      <c r="O3604">
        <v>0</v>
      </c>
      <c r="P3604">
        <v>0</v>
      </c>
      <c r="Q3604">
        <v>0</v>
      </c>
      <c r="R3604">
        <v>-259.97160000000002</v>
      </c>
      <c r="S3604">
        <v>0</v>
      </c>
      <c r="T3604">
        <v>32.124200000000002</v>
      </c>
      <c r="AA3604" t="s">
        <v>465</v>
      </c>
      <c r="AB3604" t="s">
        <v>46</v>
      </c>
      <c r="AC3604" t="b">
        <v>0</v>
      </c>
    </row>
    <row r="3605" spans="1:29" hidden="1" x14ac:dyDescent="0.25">
      <c r="A3605" t="s">
        <v>134</v>
      </c>
      <c r="B3605" t="s">
        <v>477</v>
      </c>
      <c r="C3605" t="s">
        <v>578</v>
      </c>
      <c r="D3605" s="28" t="s">
        <v>464</v>
      </c>
      <c r="E3605" t="s">
        <v>232</v>
      </c>
      <c r="F3605" t="s">
        <v>595</v>
      </c>
      <c r="G3605" t="str">
        <f t="shared" si="278"/>
        <v>SWHC046-01</v>
      </c>
      <c r="H3605" t="str">
        <f t="shared" si="274"/>
        <v>ExAnte2019</v>
      </c>
      <c r="I3605" t="str">
        <f t="shared" si="275"/>
        <v>IOU workpaper</v>
      </c>
      <c r="J3605" s="2">
        <f t="shared" si="276"/>
        <v>43775</v>
      </c>
      <c r="K3605" t="s">
        <v>203</v>
      </c>
      <c r="L3605">
        <f t="shared" si="277"/>
        <v>1</v>
      </c>
      <c r="O3605">
        <v>0</v>
      </c>
      <c r="P3605">
        <v>0</v>
      </c>
      <c r="Q3605">
        <v>0</v>
      </c>
      <c r="R3605">
        <v>-179.92089999999999</v>
      </c>
      <c r="S3605">
        <v>0</v>
      </c>
      <c r="T3605">
        <v>24.875299999999999</v>
      </c>
      <c r="AA3605" t="s">
        <v>465</v>
      </c>
      <c r="AB3605" t="s">
        <v>46</v>
      </c>
      <c r="AC3605" t="b">
        <v>0</v>
      </c>
    </row>
    <row r="3606" spans="1:29" hidden="1" x14ac:dyDescent="0.25">
      <c r="A3606" t="s">
        <v>134</v>
      </c>
      <c r="B3606" t="s">
        <v>477</v>
      </c>
      <c r="C3606" t="s">
        <v>578</v>
      </c>
      <c r="D3606" s="28" t="s">
        <v>464</v>
      </c>
      <c r="E3606" t="s">
        <v>240</v>
      </c>
      <c r="F3606" t="s">
        <v>595</v>
      </c>
      <c r="G3606" t="str">
        <f t="shared" si="278"/>
        <v>SWHC046-01</v>
      </c>
      <c r="H3606" t="str">
        <f t="shared" si="274"/>
        <v>ExAnte2019</v>
      </c>
      <c r="I3606" t="str">
        <f t="shared" si="275"/>
        <v>IOU workpaper</v>
      </c>
      <c r="J3606" s="2">
        <f t="shared" si="276"/>
        <v>43775</v>
      </c>
      <c r="K3606" t="s">
        <v>203</v>
      </c>
      <c r="L3606">
        <f t="shared" si="277"/>
        <v>1</v>
      </c>
      <c r="O3606">
        <v>0</v>
      </c>
      <c r="P3606">
        <v>0</v>
      </c>
      <c r="Q3606">
        <v>0</v>
      </c>
      <c r="R3606">
        <v>-163.19649999999999</v>
      </c>
      <c r="S3606">
        <v>0</v>
      </c>
      <c r="T3606">
        <v>20.454699999999999</v>
      </c>
      <c r="AA3606" t="s">
        <v>465</v>
      </c>
      <c r="AB3606" t="s">
        <v>46</v>
      </c>
      <c r="AC3606" t="b">
        <v>0</v>
      </c>
    </row>
    <row r="3607" spans="1:29" hidden="1" x14ac:dyDescent="0.25">
      <c r="A3607" t="s">
        <v>134</v>
      </c>
      <c r="B3607" t="s">
        <v>477</v>
      </c>
      <c r="C3607" t="s">
        <v>578</v>
      </c>
      <c r="D3607" s="28" t="s">
        <v>464</v>
      </c>
      <c r="E3607" t="s">
        <v>248</v>
      </c>
      <c r="F3607" t="s">
        <v>595</v>
      </c>
      <c r="G3607" t="str">
        <f t="shared" si="278"/>
        <v>SWHC046-01</v>
      </c>
      <c r="H3607" t="str">
        <f t="shared" si="274"/>
        <v>ExAnte2019</v>
      </c>
      <c r="I3607" t="str">
        <f t="shared" si="275"/>
        <v>IOU workpaper</v>
      </c>
      <c r="J3607" s="2">
        <f t="shared" si="276"/>
        <v>43775</v>
      </c>
      <c r="K3607" t="s">
        <v>203</v>
      </c>
      <c r="L3607">
        <f t="shared" si="277"/>
        <v>1</v>
      </c>
      <c r="O3607">
        <v>0</v>
      </c>
      <c r="P3607">
        <v>0</v>
      </c>
      <c r="Q3607">
        <v>0</v>
      </c>
      <c r="R3607">
        <v>-177.09209999999999</v>
      </c>
      <c r="S3607">
        <v>0</v>
      </c>
      <c r="T3607">
        <v>24.3338</v>
      </c>
      <c r="AA3607" t="s">
        <v>465</v>
      </c>
      <c r="AB3607" t="s">
        <v>46</v>
      </c>
      <c r="AC3607" t="b">
        <v>0</v>
      </c>
    </row>
    <row r="3608" spans="1:29" hidden="1" x14ac:dyDescent="0.25">
      <c r="A3608" t="s">
        <v>134</v>
      </c>
      <c r="B3608" t="s">
        <v>477</v>
      </c>
      <c r="C3608" t="s">
        <v>578</v>
      </c>
      <c r="D3608" s="28" t="s">
        <v>464</v>
      </c>
      <c r="E3608" t="s">
        <v>256</v>
      </c>
      <c r="F3608" t="s">
        <v>595</v>
      </c>
      <c r="G3608" t="str">
        <f t="shared" si="278"/>
        <v>SWHC046-01</v>
      </c>
      <c r="H3608" t="str">
        <f t="shared" si="274"/>
        <v>ExAnte2019</v>
      </c>
      <c r="I3608" t="str">
        <f t="shared" si="275"/>
        <v>IOU workpaper</v>
      </c>
      <c r="J3608" s="2">
        <f t="shared" si="276"/>
        <v>43775</v>
      </c>
      <c r="K3608" t="s">
        <v>203</v>
      </c>
      <c r="L3608">
        <f t="shared" si="277"/>
        <v>1</v>
      </c>
      <c r="O3608">
        <v>0</v>
      </c>
      <c r="P3608">
        <v>0</v>
      </c>
      <c r="Q3608">
        <v>0</v>
      </c>
      <c r="R3608">
        <v>-58.8611</v>
      </c>
      <c r="S3608">
        <v>0</v>
      </c>
      <c r="T3608">
        <v>8.9631000000000007</v>
      </c>
      <c r="AA3608" t="s">
        <v>465</v>
      </c>
      <c r="AB3608" t="s">
        <v>46</v>
      </c>
      <c r="AC3608" t="b">
        <v>0</v>
      </c>
    </row>
    <row r="3609" spans="1:29" hidden="1" x14ac:dyDescent="0.25">
      <c r="A3609" t="s">
        <v>134</v>
      </c>
      <c r="B3609" t="s">
        <v>477</v>
      </c>
      <c r="C3609" t="s">
        <v>578</v>
      </c>
      <c r="D3609" s="28" t="s">
        <v>464</v>
      </c>
      <c r="E3609" t="s">
        <v>265</v>
      </c>
      <c r="F3609" t="s">
        <v>595</v>
      </c>
      <c r="G3609" t="str">
        <f t="shared" si="278"/>
        <v>SWHC046-01</v>
      </c>
      <c r="H3609" t="str">
        <f t="shared" si="274"/>
        <v>ExAnte2019</v>
      </c>
      <c r="I3609" t="str">
        <f t="shared" si="275"/>
        <v>IOU workpaper</v>
      </c>
      <c r="J3609" s="2">
        <f t="shared" si="276"/>
        <v>43775</v>
      </c>
      <c r="K3609" t="s">
        <v>203</v>
      </c>
      <c r="L3609">
        <f t="shared" si="277"/>
        <v>1</v>
      </c>
      <c r="O3609">
        <v>0</v>
      </c>
      <c r="P3609">
        <v>0</v>
      </c>
      <c r="Q3609">
        <v>0</v>
      </c>
      <c r="R3609">
        <v>-36.1982</v>
      </c>
      <c r="S3609">
        <v>0</v>
      </c>
      <c r="T3609">
        <v>5.9032</v>
      </c>
      <c r="AA3609" t="s">
        <v>465</v>
      </c>
      <c r="AB3609" t="s">
        <v>46</v>
      </c>
      <c r="AC3609" t="b">
        <v>0</v>
      </c>
    </row>
    <row r="3610" spans="1:29" hidden="1" x14ac:dyDescent="0.25">
      <c r="A3610" t="s">
        <v>134</v>
      </c>
      <c r="B3610" t="s">
        <v>477</v>
      </c>
      <c r="C3610" t="s">
        <v>578</v>
      </c>
      <c r="D3610" s="28" t="s">
        <v>464</v>
      </c>
      <c r="E3610" t="s">
        <v>274</v>
      </c>
      <c r="F3610" t="s">
        <v>595</v>
      </c>
      <c r="G3610" t="str">
        <f t="shared" si="278"/>
        <v>SWHC046-01</v>
      </c>
      <c r="H3610" t="str">
        <f t="shared" si="274"/>
        <v>ExAnte2019</v>
      </c>
      <c r="I3610" t="str">
        <f t="shared" si="275"/>
        <v>IOU workpaper</v>
      </c>
      <c r="J3610" s="2">
        <f t="shared" si="276"/>
        <v>43775</v>
      </c>
      <c r="K3610" t="s">
        <v>203</v>
      </c>
      <c r="L3610">
        <f t="shared" si="277"/>
        <v>1</v>
      </c>
      <c r="O3610">
        <v>0</v>
      </c>
      <c r="P3610">
        <v>0</v>
      </c>
      <c r="Q3610">
        <v>0</v>
      </c>
      <c r="R3610">
        <v>-49.231200000000001</v>
      </c>
      <c r="S3610">
        <v>0</v>
      </c>
      <c r="T3610">
        <v>8.0129999999999999</v>
      </c>
      <c r="AA3610" t="s">
        <v>465</v>
      </c>
      <c r="AB3610" t="s">
        <v>46</v>
      </c>
      <c r="AC3610" t="b">
        <v>0</v>
      </c>
    </row>
    <row r="3611" spans="1:29" hidden="1" x14ac:dyDescent="0.25">
      <c r="A3611" t="s">
        <v>134</v>
      </c>
      <c r="B3611" t="s">
        <v>477</v>
      </c>
      <c r="C3611" t="s">
        <v>578</v>
      </c>
      <c r="D3611" s="28" t="s">
        <v>464</v>
      </c>
      <c r="E3611" t="s">
        <v>282</v>
      </c>
      <c r="F3611" t="s">
        <v>595</v>
      </c>
      <c r="G3611" t="str">
        <f t="shared" si="278"/>
        <v>SWHC046-01</v>
      </c>
      <c r="H3611" t="str">
        <f t="shared" si="274"/>
        <v>ExAnte2019</v>
      </c>
      <c r="I3611" t="str">
        <f t="shared" si="275"/>
        <v>IOU workpaper</v>
      </c>
      <c r="J3611" s="2">
        <f t="shared" si="276"/>
        <v>43775</v>
      </c>
      <c r="K3611" t="s">
        <v>203</v>
      </c>
      <c r="L3611">
        <f t="shared" si="277"/>
        <v>1</v>
      </c>
      <c r="O3611">
        <v>0</v>
      </c>
      <c r="P3611">
        <v>0</v>
      </c>
      <c r="Q3611">
        <v>0</v>
      </c>
      <c r="R3611">
        <v>-64.278999999999996</v>
      </c>
      <c r="S3611">
        <v>0</v>
      </c>
      <c r="T3611">
        <v>9.2777999999999992</v>
      </c>
      <c r="AA3611" t="s">
        <v>465</v>
      </c>
      <c r="AB3611" t="s">
        <v>46</v>
      </c>
      <c r="AC3611" t="b">
        <v>0</v>
      </c>
    </row>
    <row r="3612" spans="1:29" hidden="1" x14ac:dyDescent="0.25">
      <c r="A3612" t="s">
        <v>134</v>
      </c>
      <c r="B3612" t="s">
        <v>477</v>
      </c>
      <c r="C3612" t="s">
        <v>578</v>
      </c>
      <c r="D3612" s="28" t="s">
        <v>464</v>
      </c>
      <c r="E3612" t="s">
        <v>290</v>
      </c>
      <c r="F3612" t="s">
        <v>595</v>
      </c>
      <c r="G3612" t="str">
        <f t="shared" si="278"/>
        <v>SWHC046-01</v>
      </c>
      <c r="H3612" t="str">
        <f t="shared" si="274"/>
        <v>ExAnte2019</v>
      </c>
      <c r="I3612" t="str">
        <f t="shared" si="275"/>
        <v>IOU workpaper</v>
      </c>
      <c r="J3612" s="2">
        <f t="shared" si="276"/>
        <v>43775</v>
      </c>
      <c r="K3612" t="s">
        <v>203</v>
      </c>
      <c r="L3612">
        <f t="shared" si="277"/>
        <v>1</v>
      </c>
      <c r="O3612">
        <v>0</v>
      </c>
      <c r="P3612">
        <v>0</v>
      </c>
      <c r="Q3612">
        <v>0</v>
      </c>
      <c r="R3612">
        <v>-78.599800000000002</v>
      </c>
      <c r="S3612">
        <v>0</v>
      </c>
      <c r="T3612">
        <v>11.344099999999999</v>
      </c>
      <c r="AA3612" t="s">
        <v>465</v>
      </c>
      <c r="AB3612" t="s">
        <v>46</v>
      </c>
      <c r="AC3612" t="b">
        <v>0</v>
      </c>
    </row>
    <row r="3613" spans="1:29" hidden="1" x14ac:dyDescent="0.25">
      <c r="A3613" t="s">
        <v>134</v>
      </c>
      <c r="B3613" t="s">
        <v>477</v>
      </c>
      <c r="C3613" t="s">
        <v>578</v>
      </c>
      <c r="D3613" s="28" t="s">
        <v>464</v>
      </c>
      <c r="E3613" t="s">
        <v>298</v>
      </c>
      <c r="F3613" t="s">
        <v>595</v>
      </c>
      <c r="G3613" t="str">
        <f t="shared" si="278"/>
        <v>SWHC046-01</v>
      </c>
      <c r="H3613" t="str">
        <f t="shared" si="274"/>
        <v>ExAnte2019</v>
      </c>
      <c r="I3613" t="str">
        <f t="shared" si="275"/>
        <v>IOU workpaper</v>
      </c>
      <c r="J3613" s="2">
        <f t="shared" si="276"/>
        <v>43775</v>
      </c>
      <c r="K3613" t="s">
        <v>203</v>
      </c>
      <c r="L3613">
        <f t="shared" si="277"/>
        <v>1</v>
      </c>
      <c r="O3613">
        <v>0</v>
      </c>
      <c r="P3613">
        <v>0</v>
      </c>
      <c r="Q3613">
        <v>0</v>
      </c>
      <c r="R3613">
        <v>-200.5693</v>
      </c>
      <c r="S3613">
        <v>0</v>
      </c>
      <c r="T3613">
        <v>27.9588</v>
      </c>
      <c r="AA3613" t="s">
        <v>465</v>
      </c>
      <c r="AB3613" t="s">
        <v>46</v>
      </c>
      <c r="AC3613" t="b">
        <v>0</v>
      </c>
    </row>
    <row r="3614" spans="1:29" hidden="1" x14ac:dyDescent="0.25">
      <c r="A3614" t="s">
        <v>134</v>
      </c>
      <c r="B3614" t="s">
        <v>477</v>
      </c>
      <c r="C3614" t="s">
        <v>578</v>
      </c>
      <c r="D3614" s="28" t="s">
        <v>464</v>
      </c>
      <c r="E3614" t="s">
        <v>306</v>
      </c>
      <c r="F3614" t="s">
        <v>595</v>
      </c>
      <c r="G3614" t="str">
        <f t="shared" si="278"/>
        <v>SWHC046-01</v>
      </c>
      <c r="H3614" t="str">
        <f t="shared" si="274"/>
        <v>ExAnte2019</v>
      </c>
      <c r="I3614" t="str">
        <f t="shared" si="275"/>
        <v>IOU workpaper</v>
      </c>
      <c r="J3614" s="2">
        <f t="shared" si="276"/>
        <v>43775</v>
      </c>
      <c r="K3614" t="s">
        <v>203</v>
      </c>
      <c r="L3614">
        <f t="shared" si="277"/>
        <v>1</v>
      </c>
      <c r="O3614">
        <v>0</v>
      </c>
      <c r="P3614">
        <v>0</v>
      </c>
      <c r="Q3614">
        <v>0</v>
      </c>
      <c r="R3614">
        <v>-221.10210000000001</v>
      </c>
      <c r="S3614">
        <v>0</v>
      </c>
      <c r="T3614">
        <v>29.420100000000001</v>
      </c>
      <c r="AA3614" t="s">
        <v>465</v>
      </c>
      <c r="AB3614" t="s">
        <v>46</v>
      </c>
      <c r="AC3614" t="b">
        <v>0</v>
      </c>
    </row>
    <row r="3615" spans="1:29" hidden="1" x14ac:dyDescent="0.25">
      <c r="A3615" t="s">
        <v>134</v>
      </c>
      <c r="B3615" t="s">
        <v>477</v>
      </c>
      <c r="C3615" t="s">
        <v>578</v>
      </c>
      <c r="D3615" s="28" t="s">
        <v>464</v>
      </c>
      <c r="E3615" t="s">
        <v>314</v>
      </c>
      <c r="F3615" t="s">
        <v>595</v>
      </c>
      <c r="G3615" t="str">
        <f t="shared" si="278"/>
        <v>SWHC046-01</v>
      </c>
      <c r="H3615" t="str">
        <f t="shared" si="274"/>
        <v>ExAnte2019</v>
      </c>
      <c r="I3615" t="str">
        <f t="shared" si="275"/>
        <v>IOU workpaper</v>
      </c>
      <c r="J3615" s="2">
        <f t="shared" si="276"/>
        <v>43775</v>
      </c>
      <c r="K3615" t="s">
        <v>203</v>
      </c>
      <c r="L3615">
        <f t="shared" si="277"/>
        <v>1</v>
      </c>
      <c r="O3615">
        <v>0</v>
      </c>
      <c r="P3615">
        <v>0</v>
      </c>
      <c r="Q3615">
        <v>0</v>
      </c>
      <c r="R3615">
        <v>-175.31020000000001</v>
      </c>
      <c r="S3615">
        <v>0</v>
      </c>
      <c r="T3615">
        <v>24.477499999999999</v>
      </c>
      <c r="AA3615" t="s">
        <v>465</v>
      </c>
      <c r="AB3615" t="s">
        <v>46</v>
      </c>
      <c r="AC3615" t="b">
        <v>0</v>
      </c>
    </row>
    <row r="3616" spans="1:29" hidden="1" x14ac:dyDescent="0.25">
      <c r="A3616" t="s">
        <v>134</v>
      </c>
      <c r="B3616" t="s">
        <v>477</v>
      </c>
      <c r="C3616" t="s">
        <v>578</v>
      </c>
      <c r="D3616" s="28" t="s">
        <v>464</v>
      </c>
      <c r="E3616" t="s">
        <v>322</v>
      </c>
      <c r="F3616" t="s">
        <v>595</v>
      </c>
      <c r="G3616" t="str">
        <f t="shared" si="278"/>
        <v>SWHC046-01</v>
      </c>
      <c r="H3616" t="str">
        <f t="shared" si="274"/>
        <v>ExAnte2019</v>
      </c>
      <c r="I3616" t="str">
        <f t="shared" si="275"/>
        <v>IOU workpaper</v>
      </c>
      <c r="J3616" s="2">
        <f t="shared" si="276"/>
        <v>43775</v>
      </c>
      <c r="K3616" t="s">
        <v>203</v>
      </c>
      <c r="L3616">
        <f t="shared" si="277"/>
        <v>1</v>
      </c>
      <c r="O3616">
        <v>0</v>
      </c>
      <c r="P3616">
        <v>0</v>
      </c>
      <c r="Q3616">
        <v>0</v>
      </c>
      <c r="R3616">
        <v>-193.1559</v>
      </c>
      <c r="S3616">
        <v>0</v>
      </c>
      <c r="T3616">
        <v>25.8779</v>
      </c>
      <c r="AA3616" t="s">
        <v>465</v>
      </c>
      <c r="AB3616" t="s">
        <v>46</v>
      </c>
      <c r="AC3616" t="b">
        <v>0</v>
      </c>
    </row>
    <row r="3617" spans="1:29" hidden="1" x14ac:dyDescent="0.25">
      <c r="A3617" t="s">
        <v>134</v>
      </c>
      <c r="B3617" t="s">
        <v>477</v>
      </c>
      <c r="C3617" t="s">
        <v>578</v>
      </c>
      <c r="D3617" s="28" t="s">
        <v>464</v>
      </c>
      <c r="E3617" t="s">
        <v>330</v>
      </c>
      <c r="F3617" t="s">
        <v>595</v>
      </c>
      <c r="G3617" t="str">
        <f t="shared" si="278"/>
        <v>SWHC046-01</v>
      </c>
      <c r="H3617" t="str">
        <f t="shared" si="274"/>
        <v>ExAnte2019</v>
      </c>
      <c r="I3617" t="str">
        <f t="shared" si="275"/>
        <v>IOU workpaper</v>
      </c>
      <c r="J3617" s="2">
        <f t="shared" si="276"/>
        <v>43775</v>
      </c>
      <c r="K3617" t="s">
        <v>203</v>
      </c>
      <c r="L3617">
        <f t="shared" si="277"/>
        <v>1</v>
      </c>
      <c r="O3617">
        <v>0</v>
      </c>
      <c r="P3617">
        <v>0</v>
      </c>
      <c r="Q3617">
        <v>0</v>
      </c>
      <c r="R3617">
        <v>-4.0685000000000002</v>
      </c>
      <c r="S3617">
        <v>0</v>
      </c>
      <c r="T3617">
        <v>3.2643</v>
      </c>
      <c r="AA3617" t="s">
        <v>465</v>
      </c>
      <c r="AB3617" t="s">
        <v>46</v>
      </c>
      <c r="AC3617" t="b">
        <v>0</v>
      </c>
    </row>
    <row r="3618" spans="1:29" hidden="1" x14ac:dyDescent="0.25">
      <c r="A3618" t="s">
        <v>134</v>
      </c>
      <c r="B3618" t="s">
        <v>477</v>
      </c>
      <c r="C3618" t="s">
        <v>578</v>
      </c>
      <c r="D3618" s="28" t="s">
        <v>464</v>
      </c>
      <c r="E3618" t="s">
        <v>338</v>
      </c>
      <c r="F3618" t="s">
        <v>595</v>
      </c>
      <c r="G3618" t="str">
        <f t="shared" si="278"/>
        <v>SWHC046-01</v>
      </c>
      <c r="H3618" t="str">
        <f t="shared" si="274"/>
        <v>ExAnte2019</v>
      </c>
      <c r="I3618" t="str">
        <f t="shared" si="275"/>
        <v>IOU workpaper</v>
      </c>
      <c r="J3618" s="2">
        <f t="shared" si="276"/>
        <v>43775</v>
      </c>
      <c r="K3618" t="s">
        <v>203</v>
      </c>
      <c r="L3618">
        <f t="shared" si="277"/>
        <v>1</v>
      </c>
      <c r="O3618">
        <v>0</v>
      </c>
      <c r="P3618">
        <v>0</v>
      </c>
      <c r="Q3618">
        <v>0</v>
      </c>
      <c r="R3618">
        <v>-666.60119999999995</v>
      </c>
      <c r="S3618">
        <v>0</v>
      </c>
      <c r="T3618">
        <v>74.978499999999997</v>
      </c>
      <c r="AA3618" t="s">
        <v>465</v>
      </c>
      <c r="AB3618" t="s">
        <v>46</v>
      </c>
      <c r="AC3618" t="b">
        <v>0</v>
      </c>
    </row>
    <row r="3619" spans="1:29" hidden="1" x14ac:dyDescent="0.25">
      <c r="A3619" t="s">
        <v>134</v>
      </c>
      <c r="B3619" t="s">
        <v>477</v>
      </c>
      <c r="C3619" t="s">
        <v>579</v>
      </c>
      <c r="D3619" s="28" t="s">
        <v>464</v>
      </c>
      <c r="E3619" t="s">
        <v>202</v>
      </c>
      <c r="F3619" t="s">
        <v>595</v>
      </c>
      <c r="G3619" t="str">
        <f t="shared" si="278"/>
        <v>SWHC046-01</v>
      </c>
      <c r="H3619" t="str">
        <f t="shared" si="274"/>
        <v>ExAnte2019</v>
      </c>
      <c r="I3619" t="str">
        <f t="shared" si="275"/>
        <v>IOU workpaper</v>
      </c>
      <c r="J3619" s="2">
        <f t="shared" si="276"/>
        <v>43775</v>
      </c>
      <c r="K3619" t="s">
        <v>203</v>
      </c>
      <c r="L3619">
        <f t="shared" si="277"/>
        <v>1</v>
      </c>
      <c r="O3619">
        <v>0</v>
      </c>
      <c r="P3619">
        <v>0</v>
      </c>
      <c r="Q3619">
        <v>0</v>
      </c>
      <c r="R3619">
        <v>-480.12689999999998</v>
      </c>
      <c r="S3619">
        <v>0</v>
      </c>
      <c r="T3619">
        <v>67.386899999999997</v>
      </c>
      <c r="AA3619" t="s">
        <v>465</v>
      </c>
      <c r="AB3619" t="s">
        <v>46</v>
      </c>
      <c r="AC3619" t="b">
        <v>0</v>
      </c>
    </row>
    <row r="3620" spans="1:29" hidden="1" x14ac:dyDescent="0.25">
      <c r="A3620" t="s">
        <v>134</v>
      </c>
      <c r="B3620" t="s">
        <v>477</v>
      </c>
      <c r="C3620" t="s">
        <v>579</v>
      </c>
      <c r="D3620" s="28" t="s">
        <v>464</v>
      </c>
      <c r="E3620" t="s">
        <v>224</v>
      </c>
      <c r="F3620" t="s">
        <v>595</v>
      </c>
      <c r="G3620" t="str">
        <f t="shared" si="278"/>
        <v>SWHC046-01</v>
      </c>
      <c r="H3620" t="str">
        <f t="shared" si="274"/>
        <v>ExAnte2019</v>
      </c>
      <c r="I3620" t="str">
        <f t="shared" si="275"/>
        <v>IOU workpaper</v>
      </c>
      <c r="J3620" s="2">
        <f t="shared" si="276"/>
        <v>43775</v>
      </c>
      <c r="K3620" t="s">
        <v>203</v>
      </c>
      <c r="L3620">
        <f t="shared" si="277"/>
        <v>1</v>
      </c>
      <c r="O3620">
        <v>0</v>
      </c>
      <c r="P3620">
        <v>0</v>
      </c>
      <c r="Q3620">
        <v>0</v>
      </c>
      <c r="R3620">
        <v>-280.23180000000002</v>
      </c>
      <c r="S3620">
        <v>0</v>
      </c>
      <c r="T3620">
        <v>37.159399999999998</v>
      </c>
      <c r="AA3620" t="s">
        <v>465</v>
      </c>
      <c r="AB3620" t="s">
        <v>46</v>
      </c>
      <c r="AC3620" t="b">
        <v>0</v>
      </c>
    </row>
    <row r="3621" spans="1:29" hidden="1" x14ac:dyDescent="0.25">
      <c r="A3621" t="s">
        <v>134</v>
      </c>
      <c r="B3621" t="s">
        <v>477</v>
      </c>
      <c r="C3621" t="s">
        <v>579</v>
      </c>
      <c r="D3621" s="28" t="s">
        <v>464</v>
      </c>
      <c r="E3621" t="s">
        <v>232</v>
      </c>
      <c r="F3621" t="s">
        <v>595</v>
      </c>
      <c r="G3621" t="str">
        <f t="shared" si="278"/>
        <v>SWHC046-01</v>
      </c>
      <c r="H3621" t="str">
        <f t="shared" si="274"/>
        <v>ExAnte2019</v>
      </c>
      <c r="I3621" t="str">
        <f t="shared" si="275"/>
        <v>IOU workpaper</v>
      </c>
      <c r="J3621" s="2">
        <f t="shared" si="276"/>
        <v>43775</v>
      </c>
      <c r="K3621" t="s">
        <v>203</v>
      </c>
      <c r="L3621">
        <f t="shared" si="277"/>
        <v>1</v>
      </c>
      <c r="O3621">
        <v>0</v>
      </c>
      <c r="P3621">
        <v>0</v>
      </c>
      <c r="Q3621">
        <v>0</v>
      </c>
      <c r="R3621">
        <v>-228.6387</v>
      </c>
      <c r="S3621">
        <v>0</v>
      </c>
      <c r="T3621">
        <v>33.1541</v>
      </c>
      <c r="AA3621" t="s">
        <v>465</v>
      </c>
      <c r="AB3621" t="s">
        <v>46</v>
      </c>
      <c r="AC3621" t="b">
        <v>0</v>
      </c>
    </row>
    <row r="3622" spans="1:29" hidden="1" x14ac:dyDescent="0.25">
      <c r="A3622" t="s">
        <v>134</v>
      </c>
      <c r="B3622" t="s">
        <v>477</v>
      </c>
      <c r="C3622" t="s">
        <v>579</v>
      </c>
      <c r="D3622" s="28" t="s">
        <v>464</v>
      </c>
      <c r="E3622" t="s">
        <v>240</v>
      </c>
      <c r="F3622" t="s">
        <v>595</v>
      </c>
      <c r="G3622" t="str">
        <f t="shared" si="278"/>
        <v>SWHC046-01</v>
      </c>
      <c r="H3622" t="str">
        <f t="shared" si="274"/>
        <v>ExAnte2019</v>
      </c>
      <c r="I3622" t="str">
        <f t="shared" si="275"/>
        <v>IOU workpaper</v>
      </c>
      <c r="J3622" s="2">
        <f t="shared" si="276"/>
        <v>43775</v>
      </c>
      <c r="K3622" t="s">
        <v>203</v>
      </c>
      <c r="L3622">
        <f t="shared" si="277"/>
        <v>1</v>
      </c>
      <c r="O3622">
        <v>0</v>
      </c>
      <c r="P3622">
        <v>0</v>
      </c>
      <c r="Q3622">
        <v>0</v>
      </c>
      <c r="R3622">
        <v>-211.9623</v>
      </c>
      <c r="S3622">
        <v>0</v>
      </c>
      <c r="T3622">
        <v>27.680800000000001</v>
      </c>
      <c r="AA3622" t="s">
        <v>465</v>
      </c>
      <c r="AB3622" t="s">
        <v>46</v>
      </c>
      <c r="AC3622" t="b">
        <v>0</v>
      </c>
    </row>
    <row r="3623" spans="1:29" hidden="1" x14ac:dyDescent="0.25">
      <c r="A3623" t="s">
        <v>134</v>
      </c>
      <c r="B3623" t="s">
        <v>477</v>
      </c>
      <c r="C3623" t="s">
        <v>579</v>
      </c>
      <c r="D3623" s="28" t="s">
        <v>464</v>
      </c>
      <c r="E3623" t="s">
        <v>248</v>
      </c>
      <c r="F3623" t="s">
        <v>595</v>
      </c>
      <c r="G3623" t="str">
        <f t="shared" si="278"/>
        <v>SWHC046-01</v>
      </c>
      <c r="H3623" t="str">
        <f t="shared" si="274"/>
        <v>ExAnte2019</v>
      </c>
      <c r="I3623" t="str">
        <f t="shared" si="275"/>
        <v>IOU workpaper</v>
      </c>
      <c r="J3623" s="2">
        <f t="shared" si="276"/>
        <v>43775</v>
      </c>
      <c r="K3623" t="s">
        <v>203</v>
      </c>
      <c r="L3623">
        <f t="shared" si="277"/>
        <v>1</v>
      </c>
      <c r="O3623">
        <v>0</v>
      </c>
      <c r="P3623">
        <v>0</v>
      </c>
      <c r="Q3623">
        <v>0</v>
      </c>
      <c r="R3623">
        <v>-229.5958</v>
      </c>
      <c r="S3623">
        <v>0</v>
      </c>
      <c r="T3623">
        <v>34.131999999999998</v>
      </c>
      <c r="AA3623" t="s">
        <v>465</v>
      </c>
      <c r="AB3623" t="s">
        <v>46</v>
      </c>
      <c r="AC3623" t="b">
        <v>0</v>
      </c>
    </row>
    <row r="3624" spans="1:29" hidden="1" x14ac:dyDescent="0.25">
      <c r="A3624" t="s">
        <v>134</v>
      </c>
      <c r="B3624" t="s">
        <v>477</v>
      </c>
      <c r="C3624" t="s">
        <v>579</v>
      </c>
      <c r="D3624" s="28" t="s">
        <v>464</v>
      </c>
      <c r="E3624" t="s">
        <v>256</v>
      </c>
      <c r="F3624" t="s">
        <v>595</v>
      </c>
      <c r="G3624" t="str">
        <f t="shared" si="278"/>
        <v>SWHC046-01</v>
      </c>
      <c r="H3624" t="str">
        <f t="shared" si="274"/>
        <v>ExAnte2019</v>
      </c>
      <c r="I3624" t="str">
        <f t="shared" si="275"/>
        <v>IOU workpaper</v>
      </c>
      <c r="J3624" s="2">
        <f t="shared" si="276"/>
        <v>43775</v>
      </c>
      <c r="K3624" t="s">
        <v>203</v>
      </c>
      <c r="L3624">
        <f t="shared" si="277"/>
        <v>1</v>
      </c>
      <c r="O3624">
        <v>0</v>
      </c>
      <c r="P3624">
        <v>0</v>
      </c>
      <c r="Q3624">
        <v>0</v>
      </c>
      <c r="R3624">
        <v>-82.424099999999996</v>
      </c>
      <c r="S3624">
        <v>0</v>
      </c>
      <c r="T3624">
        <v>13.2799</v>
      </c>
      <c r="AA3624" t="s">
        <v>465</v>
      </c>
      <c r="AB3624" t="s">
        <v>46</v>
      </c>
      <c r="AC3624" t="b">
        <v>0</v>
      </c>
    </row>
    <row r="3625" spans="1:29" hidden="1" x14ac:dyDescent="0.25">
      <c r="A3625" t="s">
        <v>134</v>
      </c>
      <c r="B3625" t="s">
        <v>477</v>
      </c>
      <c r="C3625" t="s">
        <v>579</v>
      </c>
      <c r="D3625" s="28" t="s">
        <v>464</v>
      </c>
      <c r="E3625" t="s">
        <v>265</v>
      </c>
      <c r="F3625" t="s">
        <v>595</v>
      </c>
      <c r="G3625" t="str">
        <f t="shared" si="278"/>
        <v>SWHC046-01</v>
      </c>
      <c r="H3625" t="str">
        <f t="shared" si="274"/>
        <v>ExAnte2019</v>
      </c>
      <c r="I3625" t="str">
        <f t="shared" si="275"/>
        <v>IOU workpaper</v>
      </c>
      <c r="J3625" s="2">
        <f t="shared" si="276"/>
        <v>43775</v>
      </c>
      <c r="K3625" t="s">
        <v>203</v>
      </c>
      <c r="L3625">
        <f t="shared" si="277"/>
        <v>1</v>
      </c>
      <c r="O3625">
        <v>0</v>
      </c>
      <c r="P3625">
        <v>0</v>
      </c>
      <c r="Q3625">
        <v>0</v>
      </c>
      <c r="R3625">
        <v>-56.976900000000001</v>
      </c>
      <c r="S3625">
        <v>0</v>
      </c>
      <c r="T3625">
        <v>9.2004999999999999</v>
      </c>
      <c r="AA3625" t="s">
        <v>465</v>
      </c>
      <c r="AB3625" t="s">
        <v>46</v>
      </c>
      <c r="AC3625" t="b">
        <v>0</v>
      </c>
    </row>
    <row r="3626" spans="1:29" hidden="1" x14ac:dyDescent="0.25">
      <c r="A3626" t="s">
        <v>134</v>
      </c>
      <c r="B3626" t="s">
        <v>477</v>
      </c>
      <c r="C3626" t="s">
        <v>579</v>
      </c>
      <c r="D3626" s="28" t="s">
        <v>464</v>
      </c>
      <c r="E3626" t="s">
        <v>274</v>
      </c>
      <c r="F3626" t="s">
        <v>595</v>
      </c>
      <c r="G3626" t="str">
        <f t="shared" si="278"/>
        <v>SWHC046-01</v>
      </c>
      <c r="H3626" t="str">
        <f t="shared" si="274"/>
        <v>ExAnte2019</v>
      </c>
      <c r="I3626" t="str">
        <f t="shared" si="275"/>
        <v>IOU workpaper</v>
      </c>
      <c r="J3626" s="2">
        <f t="shared" si="276"/>
        <v>43775</v>
      </c>
      <c r="K3626" t="s">
        <v>203</v>
      </c>
      <c r="L3626">
        <f t="shared" si="277"/>
        <v>1</v>
      </c>
      <c r="O3626">
        <v>0</v>
      </c>
      <c r="P3626">
        <v>0</v>
      </c>
      <c r="Q3626">
        <v>0</v>
      </c>
      <c r="R3626">
        <v>-75.618200000000002</v>
      </c>
      <c r="S3626">
        <v>0</v>
      </c>
      <c r="T3626">
        <v>12.3119</v>
      </c>
      <c r="AA3626" t="s">
        <v>465</v>
      </c>
      <c r="AB3626" t="s">
        <v>46</v>
      </c>
      <c r="AC3626" t="b">
        <v>0</v>
      </c>
    </row>
    <row r="3627" spans="1:29" hidden="1" x14ac:dyDescent="0.25">
      <c r="A3627" t="s">
        <v>134</v>
      </c>
      <c r="B3627" t="s">
        <v>477</v>
      </c>
      <c r="C3627" t="s">
        <v>579</v>
      </c>
      <c r="D3627" s="28" t="s">
        <v>464</v>
      </c>
      <c r="E3627" t="s">
        <v>282</v>
      </c>
      <c r="F3627" t="s">
        <v>595</v>
      </c>
      <c r="G3627" t="str">
        <f t="shared" si="278"/>
        <v>SWHC046-01</v>
      </c>
      <c r="H3627" t="str">
        <f t="shared" si="274"/>
        <v>ExAnte2019</v>
      </c>
      <c r="I3627" t="str">
        <f t="shared" si="275"/>
        <v>IOU workpaper</v>
      </c>
      <c r="J3627" s="2">
        <f t="shared" si="276"/>
        <v>43775</v>
      </c>
      <c r="K3627" t="s">
        <v>203</v>
      </c>
      <c r="L3627">
        <f t="shared" si="277"/>
        <v>1</v>
      </c>
      <c r="O3627">
        <v>0</v>
      </c>
      <c r="P3627">
        <v>0</v>
      </c>
      <c r="Q3627">
        <v>0</v>
      </c>
      <c r="R3627">
        <v>-85.168000000000006</v>
      </c>
      <c r="S3627">
        <v>0</v>
      </c>
      <c r="T3627">
        <v>12.6889</v>
      </c>
      <c r="AA3627" t="s">
        <v>465</v>
      </c>
      <c r="AB3627" t="s">
        <v>46</v>
      </c>
      <c r="AC3627" t="b">
        <v>0</v>
      </c>
    </row>
    <row r="3628" spans="1:29" hidden="1" x14ac:dyDescent="0.25">
      <c r="A3628" t="s">
        <v>134</v>
      </c>
      <c r="B3628" t="s">
        <v>477</v>
      </c>
      <c r="C3628" t="s">
        <v>579</v>
      </c>
      <c r="D3628" s="28" t="s">
        <v>464</v>
      </c>
      <c r="E3628" t="s">
        <v>290</v>
      </c>
      <c r="F3628" t="s">
        <v>595</v>
      </c>
      <c r="G3628" t="str">
        <f t="shared" si="278"/>
        <v>SWHC046-01</v>
      </c>
      <c r="H3628" t="str">
        <f t="shared" si="274"/>
        <v>ExAnte2019</v>
      </c>
      <c r="I3628" t="str">
        <f t="shared" si="275"/>
        <v>IOU workpaper</v>
      </c>
      <c r="J3628" s="2">
        <f t="shared" si="276"/>
        <v>43775</v>
      </c>
      <c r="K3628" t="s">
        <v>203</v>
      </c>
      <c r="L3628">
        <f t="shared" si="277"/>
        <v>1</v>
      </c>
      <c r="O3628">
        <v>0</v>
      </c>
      <c r="P3628">
        <v>0</v>
      </c>
      <c r="Q3628">
        <v>0</v>
      </c>
      <c r="R3628">
        <v>-83.616500000000002</v>
      </c>
      <c r="S3628">
        <v>0</v>
      </c>
      <c r="T3628">
        <v>12.9884</v>
      </c>
      <c r="AA3628" t="s">
        <v>465</v>
      </c>
      <c r="AB3628" t="s">
        <v>46</v>
      </c>
      <c r="AC3628" t="b">
        <v>0</v>
      </c>
    </row>
    <row r="3629" spans="1:29" hidden="1" x14ac:dyDescent="0.25">
      <c r="A3629" t="s">
        <v>134</v>
      </c>
      <c r="B3629" t="s">
        <v>477</v>
      </c>
      <c r="C3629" t="s">
        <v>579</v>
      </c>
      <c r="D3629" s="28" t="s">
        <v>464</v>
      </c>
      <c r="E3629" t="s">
        <v>298</v>
      </c>
      <c r="F3629" t="s">
        <v>595</v>
      </c>
      <c r="G3629" t="str">
        <f t="shared" si="278"/>
        <v>SWHC046-01</v>
      </c>
      <c r="H3629" t="str">
        <f t="shared" si="274"/>
        <v>ExAnte2019</v>
      </c>
      <c r="I3629" t="str">
        <f t="shared" si="275"/>
        <v>IOU workpaper</v>
      </c>
      <c r="J3629" s="2">
        <f t="shared" si="276"/>
        <v>43775</v>
      </c>
      <c r="K3629" t="s">
        <v>203</v>
      </c>
      <c r="L3629">
        <f t="shared" si="277"/>
        <v>1</v>
      </c>
      <c r="O3629">
        <v>0</v>
      </c>
      <c r="P3629">
        <v>0</v>
      </c>
      <c r="Q3629">
        <v>0</v>
      </c>
      <c r="R3629">
        <v>-192.47470000000001</v>
      </c>
      <c r="S3629">
        <v>0</v>
      </c>
      <c r="T3629">
        <v>28.062799999999999</v>
      </c>
      <c r="AA3629" t="s">
        <v>465</v>
      </c>
      <c r="AB3629" t="s">
        <v>46</v>
      </c>
      <c r="AC3629" t="b">
        <v>0</v>
      </c>
    </row>
    <row r="3630" spans="1:29" hidden="1" x14ac:dyDescent="0.25">
      <c r="A3630" t="s">
        <v>134</v>
      </c>
      <c r="B3630" t="s">
        <v>477</v>
      </c>
      <c r="C3630" t="s">
        <v>579</v>
      </c>
      <c r="D3630" s="28" t="s">
        <v>464</v>
      </c>
      <c r="E3630" t="s">
        <v>306</v>
      </c>
      <c r="F3630" t="s">
        <v>595</v>
      </c>
      <c r="G3630" t="str">
        <f t="shared" si="278"/>
        <v>SWHC046-01</v>
      </c>
      <c r="H3630" t="str">
        <f t="shared" si="274"/>
        <v>ExAnte2019</v>
      </c>
      <c r="I3630" t="str">
        <f t="shared" si="275"/>
        <v>IOU workpaper</v>
      </c>
      <c r="J3630" s="2">
        <f t="shared" si="276"/>
        <v>43775</v>
      </c>
      <c r="K3630" t="s">
        <v>203</v>
      </c>
      <c r="L3630">
        <f t="shared" si="277"/>
        <v>1</v>
      </c>
      <c r="O3630">
        <v>0</v>
      </c>
      <c r="P3630">
        <v>0</v>
      </c>
      <c r="Q3630">
        <v>0</v>
      </c>
      <c r="R3630">
        <v>-214.08949999999999</v>
      </c>
      <c r="S3630">
        <v>0</v>
      </c>
      <c r="T3630">
        <v>30.624300000000002</v>
      </c>
      <c r="AA3630" t="s">
        <v>465</v>
      </c>
      <c r="AB3630" t="s">
        <v>46</v>
      </c>
      <c r="AC3630" t="b">
        <v>0</v>
      </c>
    </row>
    <row r="3631" spans="1:29" hidden="1" x14ac:dyDescent="0.25">
      <c r="A3631" t="s">
        <v>134</v>
      </c>
      <c r="B3631" t="s">
        <v>477</v>
      </c>
      <c r="C3631" t="s">
        <v>579</v>
      </c>
      <c r="D3631" s="28" t="s">
        <v>464</v>
      </c>
      <c r="E3631" t="s">
        <v>314</v>
      </c>
      <c r="F3631" t="s">
        <v>595</v>
      </c>
      <c r="G3631" t="str">
        <f t="shared" si="278"/>
        <v>SWHC046-01</v>
      </c>
      <c r="H3631" t="str">
        <f t="shared" si="274"/>
        <v>ExAnte2019</v>
      </c>
      <c r="I3631" t="str">
        <f t="shared" si="275"/>
        <v>IOU workpaper</v>
      </c>
      <c r="J3631" s="2">
        <f t="shared" si="276"/>
        <v>43775</v>
      </c>
      <c r="K3631" t="s">
        <v>203</v>
      </c>
      <c r="L3631">
        <f t="shared" si="277"/>
        <v>1</v>
      </c>
      <c r="O3631">
        <v>0</v>
      </c>
      <c r="P3631">
        <v>0</v>
      </c>
      <c r="Q3631">
        <v>0</v>
      </c>
      <c r="R3631">
        <v>-167.87260000000001</v>
      </c>
      <c r="S3631">
        <v>0</v>
      </c>
      <c r="T3631">
        <v>24.59</v>
      </c>
      <c r="AA3631" t="s">
        <v>465</v>
      </c>
      <c r="AB3631" t="s">
        <v>46</v>
      </c>
      <c r="AC3631" t="b">
        <v>0</v>
      </c>
    </row>
    <row r="3632" spans="1:29" hidden="1" x14ac:dyDescent="0.25">
      <c r="A3632" t="s">
        <v>134</v>
      </c>
      <c r="B3632" t="s">
        <v>477</v>
      </c>
      <c r="C3632" t="s">
        <v>579</v>
      </c>
      <c r="D3632" s="28" t="s">
        <v>464</v>
      </c>
      <c r="E3632" t="s">
        <v>322</v>
      </c>
      <c r="F3632" t="s">
        <v>595</v>
      </c>
      <c r="G3632" t="str">
        <f t="shared" si="278"/>
        <v>SWHC046-01</v>
      </c>
      <c r="H3632" t="str">
        <f t="shared" si="274"/>
        <v>ExAnte2019</v>
      </c>
      <c r="I3632" t="str">
        <f t="shared" si="275"/>
        <v>IOU workpaper</v>
      </c>
      <c r="J3632" s="2">
        <f t="shared" si="276"/>
        <v>43775</v>
      </c>
      <c r="K3632" t="s">
        <v>203</v>
      </c>
      <c r="L3632">
        <f t="shared" si="277"/>
        <v>1</v>
      </c>
      <c r="O3632">
        <v>0</v>
      </c>
      <c r="P3632">
        <v>0</v>
      </c>
      <c r="Q3632">
        <v>0</v>
      </c>
      <c r="R3632">
        <v>-190.76310000000001</v>
      </c>
      <c r="S3632">
        <v>0</v>
      </c>
      <c r="T3632">
        <v>26.893699999999999</v>
      </c>
      <c r="AA3632" t="s">
        <v>465</v>
      </c>
      <c r="AB3632" t="s">
        <v>46</v>
      </c>
      <c r="AC3632" t="b">
        <v>0</v>
      </c>
    </row>
    <row r="3633" spans="1:29" hidden="1" x14ac:dyDescent="0.25">
      <c r="A3633" t="s">
        <v>134</v>
      </c>
      <c r="B3633" t="s">
        <v>477</v>
      </c>
      <c r="C3633" t="s">
        <v>579</v>
      </c>
      <c r="D3633" s="28" t="s">
        <v>464</v>
      </c>
      <c r="E3633" t="s">
        <v>330</v>
      </c>
      <c r="F3633" t="s">
        <v>595</v>
      </c>
      <c r="G3633" t="str">
        <f t="shared" si="278"/>
        <v>SWHC046-01</v>
      </c>
      <c r="H3633" t="str">
        <f t="shared" si="274"/>
        <v>ExAnte2019</v>
      </c>
      <c r="I3633" t="str">
        <f t="shared" si="275"/>
        <v>IOU workpaper</v>
      </c>
      <c r="J3633" s="2">
        <f t="shared" si="276"/>
        <v>43775</v>
      </c>
      <c r="K3633" t="s">
        <v>203</v>
      </c>
      <c r="L3633">
        <f t="shared" si="277"/>
        <v>1</v>
      </c>
      <c r="O3633">
        <v>0</v>
      </c>
      <c r="P3633">
        <v>0</v>
      </c>
      <c r="Q3633">
        <v>0</v>
      </c>
      <c r="R3633">
        <v>4.1923000000000004</v>
      </c>
      <c r="S3633">
        <v>0</v>
      </c>
      <c r="T3633">
        <v>3.7037</v>
      </c>
      <c r="AA3633" t="s">
        <v>465</v>
      </c>
      <c r="AB3633" t="s">
        <v>46</v>
      </c>
      <c r="AC3633" t="b">
        <v>0</v>
      </c>
    </row>
    <row r="3634" spans="1:29" hidden="1" x14ac:dyDescent="0.25">
      <c r="A3634" t="s">
        <v>134</v>
      </c>
      <c r="B3634" t="s">
        <v>477</v>
      </c>
      <c r="C3634" t="s">
        <v>579</v>
      </c>
      <c r="D3634" s="28" t="s">
        <v>464</v>
      </c>
      <c r="E3634" t="s">
        <v>338</v>
      </c>
      <c r="F3634" t="s">
        <v>595</v>
      </c>
      <c r="G3634" t="str">
        <f t="shared" si="278"/>
        <v>SWHC046-01</v>
      </c>
      <c r="H3634" t="str">
        <f t="shared" si="274"/>
        <v>ExAnte2019</v>
      </c>
      <c r="I3634" t="str">
        <f t="shared" si="275"/>
        <v>IOU workpaper</v>
      </c>
      <c r="J3634" s="2">
        <f t="shared" si="276"/>
        <v>43775</v>
      </c>
      <c r="K3634" t="s">
        <v>203</v>
      </c>
      <c r="L3634">
        <f t="shared" si="277"/>
        <v>1</v>
      </c>
      <c r="O3634">
        <v>0</v>
      </c>
      <c r="P3634">
        <v>0</v>
      </c>
      <c r="Q3634">
        <v>0</v>
      </c>
      <c r="R3634">
        <v>-701.47630000000004</v>
      </c>
      <c r="S3634">
        <v>0</v>
      </c>
      <c r="T3634">
        <v>80.729600000000005</v>
      </c>
      <c r="AA3634" t="s">
        <v>465</v>
      </c>
      <c r="AB3634" t="s">
        <v>46</v>
      </c>
      <c r="AC3634" t="b">
        <v>0</v>
      </c>
    </row>
    <row r="3635" spans="1:29" hidden="1" x14ac:dyDescent="0.25">
      <c r="A3635" t="s">
        <v>134</v>
      </c>
      <c r="B3635" t="s">
        <v>477</v>
      </c>
      <c r="C3635" t="s">
        <v>580</v>
      </c>
      <c r="D3635" s="28" t="s">
        <v>464</v>
      </c>
      <c r="E3635" t="s">
        <v>202</v>
      </c>
      <c r="F3635" t="s">
        <v>595</v>
      </c>
      <c r="G3635" t="str">
        <f t="shared" si="278"/>
        <v>SWHC046-01</v>
      </c>
      <c r="H3635" t="str">
        <f t="shared" si="274"/>
        <v>ExAnte2019</v>
      </c>
      <c r="I3635" t="str">
        <f t="shared" si="275"/>
        <v>IOU workpaper</v>
      </c>
      <c r="J3635" s="2">
        <f t="shared" si="276"/>
        <v>43775</v>
      </c>
      <c r="K3635" t="s">
        <v>203</v>
      </c>
      <c r="L3635">
        <f t="shared" si="277"/>
        <v>1</v>
      </c>
      <c r="O3635">
        <v>0</v>
      </c>
      <c r="P3635">
        <v>0</v>
      </c>
      <c r="Q3635">
        <v>0</v>
      </c>
      <c r="R3635">
        <v>-3041.9263000000001</v>
      </c>
      <c r="S3635">
        <v>0</v>
      </c>
      <c r="T3635">
        <v>414.98270000000002</v>
      </c>
      <c r="AA3635" t="s">
        <v>465</v>
      </c>
      <c r="AB3635" t="s">
        <v>46</v>
      </c>
      <c r="AC3635" t="b">
        <v>0</v>
      </c>
    </row>
    <row r="3636" spans="1:29" hidden="1" x14ac:dyDescent="0.25">
      <c r="A3636" t="s">
        <v>134</v>
      </c>
      <c r="B3636" t="s">
        <v>477</v>
      </c>
      <c r="C3636" t="s">
        <v>580</v>
      </c>
      <c r="D3636" s="28" t="s">
        <v>464</v>
      </c>
      <c r="E3636" t="s">
        <v>224</v>
      </c>
      <c r="F3636" t="s">
        <v>595</v>
      </c>
      <c r="G3636" t="str">
        <f t="shared" si="278"/>
        <v>SWHC046-01</v>
      </c>
      <c r="H3636" t="str">
        <f t="shared" si="274"/>
        <v>ExAnte2019</v>
      </c>
      <c r="I3636" t="str">
        <f t="shared" si="275"/>
        <v>IOU workpaper</v>
      </c>
      <c r="J3636" s="2">
        <f t="shared" si="276"/>
        <v>43775</v>
      </c>
      <c r="K3636" t="s">
        <v>203</v>
      </c>
      <c r="L3636">
        <f t="shared" si="277"/>
        <v>1</v>
      </c>
      <c r="O3636">
        <v>0</v>
      </c>
      <c r="P3636">
        <v>0</v>
      </c>
      <c r="Q3636">
        <v>0</v>
      </c>
      <c r="R3636">
        <v>-1239.3586</v>
      </c>
      <c r="S3636">
        <v>0</v>
      </c>
      <c r="T3636">
        <v>138.4803</v>
      </c>
      <c r="AA3636" t="s">
        <v>465</v>
      </c>
      <c r="AB3636" t="s">
        <v>46</v>
      </c>
      <c r="AC3636" t="b">
        <v>0</v>
      </c>
    </row>
    <row r="3637" spans="1:29" hidden="1" x14ac:dyDescent="0.25">
      <c r="A3637" t="s">
        <v>134</v>
      </c>
      <c r="B3637" t="s">
        <v>477</v>
      </c>
      <c r="C3637" t="s">
        <v>580</v>
      </c>
      <c r="D3637" s="28" t="s">
        <v>464</v>
      </c>
      <c r="E3637" t="s">
        <v>232</v>
      </c>
      <c r="F3637" t="s">
        <v>595</v>
      </c>
      <c r="G3637" t="str">
        <f t="shared" si="278"/>
        <v>SWHC046-01</v>
      </c>
      <c r="H3637" t="str">
        <f t="shared" si="274"/>
        <v>ExAnte2019</v>
      </c>
      <c r="I3637" t="str">
        <f t="shared" si="275"/>
        <v>IOU workpaper</v>
      </c>
      <c r="J3637" s="2">
        <f t="shared" si="276"/>
        <v>43775</v>
      </c>
      <c r="K3637" t="s">
        <v>203</v>
      </c>
      <c r="L3637">
        <f t="shared" si="277"/>
        <v>1</v>
      </c>
      <c r="O3637">
        <v>0</v>
      </c>
      <c r="P3637">
        <v>0</v>
      </c>
      <c r="Q3637">
        <v>0</v>
      </c>
      <c r="R3637">
        <v>-1396.5355</v>
      </c>
      <c r="S3637">
        <v>0</v>
      </c>
      <c r="T3637">
        <v>186.77350000000001</v>
      </c>
      <c r="AA3637" t="s">
        <v>465</v>
      </c>
      <c r="AB3637" t="s">
        <v>46</v>
      </c>
      <c r="AC3637" t="b">
        <v>0</v>
      </c>
    </row>
    <row r="3638" spans="1:29" hidden="1" x14ac:dyDescent="0.25">
      <c r="A3638" t="s">
        <v>134</v>
      </c>
      <c r="B3638" t="s">
        <v>477</v>
      </c>
      <c r="C3638" t="s">
        <v>580</v>
      </c>
      <c r="D3638" s="28" t="s">
        <v>464</v>
      </c>
      <c r="E3638" t="s">
        <v>240</v>
      </c>
      <c r="F3638" t="s">
        <v>595</v>
      </c>
      <c r="G3638" t="str">
        <f t="shared" si="278"/>
        <v>SWHC046-01</v>
      </c>
      <c r="H3638" t="str">
        <f t="shared" si="274"/>
        <v>ExAnte2019</v>
      </c>
      <c r="I3638" t="str">
        <f t="shared" si="275"/>
        <v>IOU workpaper</v>
      </c>
      <c r="J3638" s="2">
        <f t="shared" si="276"/>
        <v>43775</v>
      </c>
      <c r="K3638" t="s">
        <v>203</v>
      </c>
      <c r="L3638">
        <f t="shared" si="277"/>
        <v>1</v>
      </c>
      <c r="O3638">
        <v>0</v>
      </c>
      <c r="P3638">
        <v>0</v>
      </c>
      <c r="Q3638">
        <v>0</v>
      </c>
      <c r="R3638">
        <v>-1051.6231</v>
      </c>
      <c r="S3638">
        <v>0</v>
      </c>
      <c r="T3638">
        <v>124.1695</v>
      </c>
      <c r="AA3638" t="s">
        <v>465</v>
      </c>
      <c r="AB3638" t="s">
        <v>46</v>
      </c>
      <c r="AC3638" t="b">
        <v>0</v>
      </c>
    </row>
    <row r="3639" spans="1:29" hidden="1" x14ac:dyDescent="0.25">
      <c r="A3639" t="s">
        <v>134</v>
      </c>
      <c r="B3639" t="s">
        <v>477</v>
      </c>
      <c r="C3639" t="s">
        <v>580</v>
      </c>
      <c r="D3639" s="28" t="s">
        <v>464</v>
      </c>
      <c r="E3639" t="s">
        <v>248</v>
      </c>
      <c r="F3639" t="s">
        <v>595</v>
      </c>
      <c r="G3639" t="str">
        <f t="shared" si="278"/>
        <v>SWHC046-01</v>
      </c>
      <c r="H3639" t="str">
        <f t="shared" si="274"/>
        <v>ExAnte2019</v>
      </c>
      <c r="I3639" t="str">
        <f t="shared" si="275"/>
        <v>IOU workpaper</v>
      </c>
      <c r="J3639" s="2">
        <f t="shared" si="276"/>
        <v>43775</v>
      </c>
      <c r="K3639" t="s">
        <v>203</v>
      </c>
      <c r="L3639">
        <f t="shared" si="277"/>
        <v>1</v>
      </c>
      <c r="O3639">
        <v>0</v>
      </c>
      <c r="P3639">
        <v>0</v>
      </c>
      <c r="Q3639">
        <v>0</v>
      </c>
      <c r="R3639">
        <v>-1647.8062</v>
      </c>
      <c r="S3639">
        <v>0</v>
      </c>
      <c r="T3639">
        <v>220.46190000000001</v>
      </c>
      <c r="AA3639" t="s">
        <v>465</v>
      </c>
      <c r="AB3639" t="s">
        <v>46</v>
      </c>
      <c r="AC3639" t="b">
        <v>0</v>
      </c>
    </row>
    <row r="3640" spans="1:29" hidden="1" x14ac:dyDescent="0.25">
      <c r="A3640" t="s">
        <v>134</v>
      </c>
      <c r="B3640" t="s">
        <v>477</v>
      </c>
      <c r="C3640" t="s">
        <v>580</v>
      </c>
      <c r="D3640" s="28" t="s">
        <v>464</v>
      </c>
      <c r="E3640" t="s">
        <v>256</v>
      </c>
      <c r="F3640" t="s">
        <v>595</v>
      </c>
      <c r="G3640" t="str">
        <f t="shared" si="278"/>
        <v>SWHC046-01</v>
      </c>
      <c r="H3640" t="str">
        <f t="shared" si="274"/>
        <v>ExAnte2019</v>
      </c>
      <c r="I3640" t="str">
        <f t="shared" si="275"/>
        <v>IOU workpaper</v>
      </c>
      <c r="J3640" s="2">
        <f t="shared" si="276"/>
        <v>43775</v>
      </c>
      <c r="K3640" t="s">
        <v>203</v>
      </c>
      <c r="L3640">
        <f t="shared" si="277"/>
        <v>1</v>
      </c>
      <c r="O3640">
        <v>0</v>
      </c>
      <c r="P3640">
        <v>0</v>
      </c>
      <c r="Q3640">
        <v>0</v>
      </c>
      <c r="R3640">
        <v>-758.40560000000005</v>
      </c>
      <c r="S3640">
        <v>0</v>
      </c>
      <c r="T3640">
        <v>85.793800000000005</v>
      </c>
      <c r="AA3640" t="s">
        <v>465</v>
      </c>
      <c r="AB3640" t="s">
        <v>46</v>
      </c>
      <c r="AC3640" t="b">
        <v>0</v>
      </c>
    </row>
    <row r="3641" spans="1:29" hidden="1" x14ac:dyDescent="0.25">
      <c r="A3641" t="s">
        <v>134</v>
      </c>
      <c r="B3641" t="s">
        <v>477</v>
      </c>
      <c r="C3641" t="s">
        <v>580</v>
      </c>
      <c r="D3641" s="28" t="s">
        <v>464</v>
      </c>
      <c r="E3641" t="s">
        <v>265</v>
      </c>
      <c r="F3641" t="s">
        <v>595</v>
      </c>
      <c r="G3641" t="str">
        <f t="shared" si="278"/>
        <v>SWHC046-01</v>
      </c>
      <c r="H3641" t="str">
        <f t="shared" si="274"/>
        <v>ExAnte2019</v>
      </c>
      <c r="I3641" t="str">
        <f t="shared" si="275"/>
        <v>IOU workpaper</v>
      </c>
      <c r="J3641" s="2">
        <f t="shared" si="276"/>
        <v>43775</v>
      </c>
      <c r="K3641" t="s">
        <v>203</v>
      </c>
      <c r="L3641">
        <f t="shared" si="277"/>
        <v>1</v>
      </c>
      <c r="O3641">
        <v>0</v>
      </c>
      <c r="P3641">
        <v>0</v>
      </c>
      <c r="Q3641">
        <v>0</v>
      </c>
      <c r="R3641">
        <v>-787.29510000000005</v>
      </c>
      <c r="S3641">
        <v>0</v>
      </c>
      <c r="T3641">
        <v>99.699799999999996</v>
      </c>
      <c r="AA3641" t="s">
        <v>465</v>
      </c>
      <c r="AB3641" t="s">
        <v>46</v>
      </c>
      <c r="AC3641" t="b">
        <v>0</v>
      </c>
    </row>
    <row r="3642" spans="1:29" hidden="1" x14ac:dyDescent="0.25">
      <c r="A3642" t="s">
        <v>134</v>
      </c>
      <c r="B3642" t="s">
        <v>477</v>
      </c>
      <c r="C3642" t="s">
        <v>580</v>
      </c>
      <c r="D3642" s="28" t="s">
        <v>464</v>
      </c>
      <c r="E3642" t="s">
        <v>274</v>
      </c>
      <c r="F3642" t="s">
        <v>595</v>
      </c>
      <c r="G3642" t="str">
        <f t="shared" si="278"/>
        <v>SWHC046-01</v>
      </c>
      <c r="H3642" t="str">
        <f t="shared" si="274"/>
        <v>ExAnte2019</v>
      </c>
      <c r="I3642" t="str">
        <f t="shared" si="275"/>
        <v>IOU workpaper</v>
      </c>
      <c r="J3642" s="2">
        <f t="shared" si="276"/>
        <v>43775</v>
      </c>
      <c r="K3642" t="s">
        <v>203</v>
      </c>
      <c r="L3642">
        <f t="shared" si="277"/>
        <v>1</v>
      </c>
      <c r="O3642">
        <v>0</v>
      </c>
      <c r="P3642">
        <v>0</v>
      </c>
      <c r="Q3642">
        <v>0</v>
      </c>
      <c r="R3642">
        <v>-611.7962</v>
      </c>
      <c r="S3642">
        <v>0</v>
      </c>
      <c r="T3642">
        <v>71.014300000000006</v>
      </c>
      <c r="AA3642" t="s">
        <v>465</v>
      </c>
      <c r="AB3642" t="s">
        <v>46</v>
      </c>
      <c r="AC3642" t="b">
        <v>0</v>
      </c>
    </row>
    <row r="3643" spans="1:29" hidden="1" x14ac:dyDescent="0.25">
      <c r="A3643" t="s">
        <v>134</v>
      </c>
      <c r="B3643" t="s">
        <v>477</v>
      </c>
      <c r="C3643" t="s">
        <v>580</v>
      </c>
      <c r="D3643" s="28" t="s">
        <v>464</v>
      </c>
      <c r="E3643" t="s">
        <v>282</v>
      </c>
      <c r="F3643" t="s">
        <v>595</v>
      </c>
      <c r="G3643" t="str">
        <f t="shared" si="278"/>
        <v>SWHC046-01</v>
      </c>
      <c r="H3643" t="str">
        <f t="shared" si="274"/>
        <v>ExAnte2019</v>
      </c>
      <c r="I3643" t="str">
        <f t="shared" si="275"/>
        <v>IOU workpaper</v>
      </c>
      <c r="J3643" s="2">
        <f t="shared" si="276"/>
        <v>43775</v>
      </c>
      <c r="K3643" t="s">
        <v>203</v>
      </c>
      <c r="L3643">
        <f t="shared" si="277"/>
        <v>1</v>
      </c>
      <c r="O3643">
        <v>0</v>
      </c>
      <c r="P3643">
        <v>0</v>
      </c>
      <c r="Q3643">
        <v>0</v>
      </c>
      <c r="R3643">
        <v>-602.77739999999994</v>
      </c>
      <c r="S3643">
        <v>0</v>
      </c>
      <c r="T3643">
        <v>64.827299999999994</v>
      </c>
      <c r="AA3643" t="s">
        <v>465</v>
      </c>
      <c r="AB3643" t="s">
        <v>46</v>
      </c>
      <c r="AC3643" t="b">
        <v>0</v>
      </c>
    </row>
    <row r="3644" spans="1:29" hidden="1" x14ac:dyDescent="0.25">
      <c r="A3644" t="s">
        <v>134</v>
      </c>
      <c r="B3644" t="s">
        <v>477</v>
      </c>
      <c r="C3644" t="s">
        <v>580</v>
      </c>
      <c r="D3644" s="28" t="s">
        <v>464</v>
      </c>
      <c r="E3644" t="s">
        <v>290</v>
      </c>
      <c r="F3644" t="s">
        <v>595</v>
      </c>
      <c r="G3644" t="str">
        <f t="shared" si="278"/>
        <v>SWHC046-01</v>
      </c>
      <c r="H3644" t="str">
        <f t="shared" si="274"/>
        <v>ExAnte2019</v>
      </c>
      <c r="I3644" t="str">
        <f t="shared" si="275"/>
        <v>IOU workpaper</v>
      </c>
      <c r="J3644" s="2">
        <f t="shared" si="276"/>
        <v>43775</v>
      </c>
      <c r="K3644" t="s">
        <v>203</v>
      </c>
      <c r="L3644">
        <f t="shared" si="277"/>
        <v>1</v>
      </c>
      <c r="O3644">
        <v>0</v>
      </c>
      <c r="P3644">
        <v>0</v>
      </c>
      <c r="Q3644">
        <v>0</v>
      </c>
      <c r="R3644">
        <v>-645.43309999999997</v>
      </c>
      <c r="S3644">
        <v>0</v>
      </c>
      <c r="T3644">
        <v>70.046300000000002</v>
      </c>
      <c r="AA3644" t="s">
        <v>465</v>
      </c>
      <c r="AB3644" t="s">
        <v>46</v>
      </c>
      <c r="AC3644" t="b">
        <v>0</v>
      </c>
    </row>
    <row r="3645" spans="1:29" hidden="1" x14ac:dyDescent="0.25">
      <c r="A3645" t="s">
        <v>134</v>
      </c>
      <c r="B3645" t="s">
        <v>477</v>
      </c>
      <c r="C3645" t="s">
        <v>580</v>
      </c>
      <c r="D3645" s="28" t="s">
        <v>464</v>
      </c>
      <c r="E3645" t="s">
        <v>298</v>
      </c>
      <c r="F3645" t="s">
        <v>595</v>
      </c>
      <c r="G3645" t="str">
        <f t="shared" si="278"/>
        <v>SWHC046-01</v>
      </c>
      <c r="H3645" t="str">
        <f t="shared" si="274"/>
        <v>ExAnte2019</v>
      </c>
      <c r="I3645" t="str">
        <f t="shared" si="275"/>
        <v>IOU workpaper</v>
      </c>
      <c r="J3645" s="2">
        <f t="shared" si="276"/>
        <v>43775</v>
      </c>
      <c r="K3645" t="s">
        <v>203</v>
      </c>
      <c r="L3645">
        <f t="shared" si="277"/>
        <v>1</v>
      </c>
      <c r="O3645">
        <v>0</v>
      </c>
      <c r="P3645">
        <v>0</v>
      </c>
      <c r="Q3645">
        <v>0</v>
      </c>
      <c r="R3645">
        <v>-913.47389999999996</v>
      </c>
      <c r="S3645">
        <v>0</v>
      </c>
      <c r="T3645">
        <v>97.177499999999995</v>
      </c>
      <c r="AA3645" t="s">
        <v>465</v>
      </c>
      <c r="AB3645" t="s">
        <v>46</v>
      </c>
      <c r="AC3645" t="b">
        <v>0</v>
      </c>
    </row>
    <row r="3646" spans="1:29" hidden="1" x14ac:dyDescent="0.25">
      <c r="A3646" t="s">
        <v>134</v>
      </c>
      <c r="B3646" t="s">
        <v>477</v>
      </c>
      <c r="C3646" t="s">
        <v>580</v>
      </c>
      <c r="D3646" s="28" t="s">
        <v>464</v>
      </c>
      <c r="E3646" t="s">
        <v>306</v>
      </c>
      <c r="F3646" t="s">
        <v>595</v>
      </c>
      <c r="G3646" t="str">
        <f t="shared" si="278"/>
        <v>SWHC046-01</v>
      </c>
      <c r="H3646" t="str">
        <f t="shared" si="274"/>
        <v>ExAnte2019</v>
      </c>
      <c r="I3646" t="str">
        <f t="shared" si="275"/>
        <v>IOU workpaper</v>
      </c>
      <c r="J3646" s="2">
        <f t="shared" si="276"/>
        <v>43775</v>
      </c>
      <c r="K3646" t="s">
        <v>203</v>
      </c>
      <c r="L3646">
        <f t="shared" si="277"/>
        <v>1</v>
      </c>
      <c r="O3646">
        <v>0</v>
      </c>
      <c r="P3646">
        <v>0</v>
      </c>
      <c r="Q3646">
        <v>0</v>
      </c>
      <c r="R3646">
        <v>-941.96289999999999</v>
      </c>
      <c r="S3646">
        <v>0</v>
      </c>
      <c r="T3646">
        <v>96.403599999999997</v>
      </c>
      <c r="AA3646" t="s">
        <v>465</v>
      </c>
      <c r="AB3646" t="s">
        <v>46</v>
      </c>
      <c r="AC3646" t="b">
        <v>0</v>
      </c>
    </row>
    <row r="3647" spans="1:29" hidden="1" x14ac:dyDescent="0.25">
      <c r="A3647" t="s">
        <v>134</v>
      </c>
      <c r="B3647" t="s">
        <v>477</v>
      </c>
      <c r="C3647" t="s">
        <v>580</v>
      </c>
      <c r="D3647" s="28" t="s">
        <v>464</v>
      </c>
      <c r="E3647" t="s">
        <v>314</v>
      </c>
      <c r="F3647" t="s">
        <v>595</v>
      </c>
      <c r="G3647" t="str">
        <f t="shared" si="278"/>
        <v>SWHC046-01</v>
      </c>
      <c r="H3647" t="str">
        <f t="shared" si="274"/>
        <v>ExAnte2019</v>
      </c>
      <c r="I3647" t="str">
        <f t="shared" si="275"/>
        <v>IOU workpaper</v>
      </c>
      <c r="J3647" s="2">
        <f t="shared" si="276"/>
        <v>43775</v>
      </c>
      <c r="K3647" t="s">
        <v>203</v>
      </c>
      <c r="L3647">
        <f t="shared" si="277"/>
        <v>1</v>
      </c>
      <c r="O3647">
        <v>0</v>
      </c>
      <c r="P3647">
        <v>0</v>
      </c>
      <c r="Q3647">
        <v>0</v>
      </c>
      <c r="R3647">
        <v>-828.84950000000003</v>
      </c>
      <c r="S3647">
        <v>0</v>
      </c>
      <c r="T3647">
        <v>86.927800000000005</v>
      </c>
      <c r="AA3647" t="s">
        <v>465</v>
      </c>
      <c r="AB3647" t="s">
        <v>46</v>
      </c>
      <c r="AC3647" t="b">
        <v>0</v>
      </c>
    </row>
    <row r="3648" spans="1:29" hidden="1" x14ac:dyDescent="0.25">
      <c r="A3648" t="s">
        <v>134</v>
      </c>
      <c r="B3648" t="s">
        <v>477</v>
      </c>
      <c r="C3648" t="s">
        <v>580</v>
      </c>
      <c r="D3648" s="28" t="s">
        <v>464</v>
      </c>
      <c r="E3648" t="s">
        <v>322</v>
      </c>
      <c r="F3648" t="s">
        <v>595</v>
      </c>
      <c r="G3648" t="str">
        <f t="shared" si="278"/>
        <v>SWHC046-01</v>
      </c>
      <c r="H3648" t="str">
        <f t="shared" si="274"/>
        <v>ExAnte2019</v>
      </c>
      <c r="I3648" t="str">
        <f t="shared" si="275"/>
        <v>IOU workpaper</v>
      </c>
      <c r="J3648" s="2">
        <f t="shared" si="276"/>
        <v>43775</v>
      </c>
      <c r="K3648" t="s">
        <v>203</v>
      </c>
      <c r="L3648">
        <f t="shared" si="277"/>
        <v>1</v>
      </c>
      <c r="O3648">
        <v>0</v>
      </c>
      <c r="P3648">
        <v>0</v>
      </c>
      <c r="Q3648">
        <v>0</v>
      </c>
      <c r="R3648">
        <v>-903.75250000000005</v>
      </c>
      <c r="S3648">
        <v>0</v>
      </c>
      <c r="T3648">
        <v>92.371300000000005</v>
      </c>
      <c r="AA3648" t="s">
        <v>465</v>
      </c>
      <c r="AB3648" t="s">
        <v>46</v>
      </c>
      <c r="AC3648" t="b">
        <v>0</v>
      </c>
    </row>
    <row r="3649" spans="1:29" hidden="1" x14ac:dyDescent="0.25">
      <c r="A3649" t="s">
        <v>134</v>
      </c>
      <c r="B3649" t="s">
        <v>477</v>
      </c>
      <c r="C3649" t="s">
        <v>580</v>
      </c>
      <c r="D3649" s="28" t="s">
        <v>464</v>
      </c>
      <c r="E3649" t="s">
        <v>330</v>
      </c>
      <c r="F3649" t="s">
        <v>595</v>
      </c>
      <c r="G3649" t="str">
        <f t="shared" si="278"/>
        <v>SWHC046-01</v>
      </c>
      <c r="H3649" t="str">
        <f t="shared" si="274"/>
        <v>ExAnte2019</v>
      </c>
      <c r="I3649" t="str">
        <f t="shared" si="275"/>
        <v>IOU workpaper</v>
      </c>
      <c r="J3649" s="2">
        <f t="shared" si="276"/>
        <v>43775</v>
      </c>
      <c r="K3649" t="s">
        <v>203</v>
      </c>
      <c r="L3649">
        <f t="shared" si="277"/>
        <v>1</v>
      </c>
      <c r="O3649">
        <v>0</v>
      </c>
      <c r="P3649">
        <v>0</v>
      </c>
      <c r="Q3649">
        <v>0</v>
      </c>
      <c r="R3649">
        <v>-234.86340000000001</v>
      </c>
      <c r="S3649">
        <v>0</v>
      </c>
      <c r="T3649">
        <v>24.665400000000002</v>
      </c>
      <c r="AA3649" t="s">
        <v>465</v>
      </c>
      <c r="AB3649" t="s">
        <v>46</v>
      </c>
      <c r="AC3649" t="b">
        <v>0</v>
      </c>
    </row>
    <row r="3650" spans="1:29" hidden="1" x14ac:dyDescent="0.25">
      <c r="A3650" t="s">
        <v>134</v>
      </c>
      <c r="B3650" t="s">
        <v>477</v>
      </c>
      <c r="C3650" t="s">
        <v>580</v>
      </c>
      <c r="D3650" s="28" t="s">
        <v>464</v>
      </c>
      <c r="E3650" t="s">
        <v>338</v>
      </c>
      <c r="F3650" t="s">
        <v>595</v>
      </c>
      <c r="G3650" t="str">
        <f t="shared" si="278"/>
        <v>SWHC046-01</v>
      </c>
      <c r="H3650" t="str">
        <f t="shared" si="274"/>
        <v>ExAnte2019</v>
      </c>
      <c r="I3650" t="str">
        <f t="shared" si="275"/>
        <v>IOU workpaper</v>
      </c>
      <c r="J3650" s="2">
        <f t="shared" si="276"/>
        <v>43775</v>
      </c>
      <c r="K3650" t="s">
        <v>203</v>
      </c>
      <c r="L3650">
        <f t="shared" si="277"/>
        <v>1</v>
      </c>
      <c r="O3650">
        <v>0</v>
      </c>
      <c r="P3650">
        <v>0</v>
      </c>
      <c r="Q3650">
        <v>0</v>
      </c>
      <c r="R3650">
        <v>-2867.2784000000001</v>
      </c>
      <c r="S3650">
        <v>0</v>
      </c>
      <c r="T3650">
        <v>292.03519999999997</v>
      </c>
      <c r="AA3650" t="s">
        <v>465</v>
      </c>
      <c r="AB3650" t="s">
        <v>46</v>
      </c>
      <c r="AC3650" t="b">
        <v>0</v>
      </c>
    </row>
    <row r="3651" spans="1:29" hidden="1" x14ac:dyDescent="0.25">
      <c r="A3651" t="s">
        <v>134</v>
      </c>
      <c r="B3651" t="s">
        <v>477</v>
      </c>
      <c r="C3651" t="s">
        <v>581</v>
      </c>
      <c r="D3651" s="28" t="s">
        <v>464</v>
      </c>
      <c r="E3651" t="s">
        <v>202</v>
      </c>
      <c r="F3651" t="s">
        <v>595</v>
      </c>
      <c r="G3651" t="str">
        <f t="shared" si="278"/>
        <v>SWHC046-01</v>
      </c>
      <c r="H3651" t="str">
        <f t="shared" si="274"/>
        <v>ExAnte2019</v>
      </c>
      <c r="I3651" t="str">
        <f t="shared" si="275"/>
        <v>IOU workpaper</v>
      </c>
      <c r="J3651" s="2">
        <f t="shared" si="276"/>
        <v>43775</v>
      </c>
      <c r="K3651" t="s">
        <v>203</v>
      </c>
      <c r="L3651">
        <f t="shared" si="277"/>
        <v>1</v>
      </c>
      <c r="O3651">
        <v>0</v>
      </c>
      <c r="P3651">
        <v>0</v>
      </c>
      <c r="Q3651">
        <v>0</v>
      </c>
      <c r="R3651">
        <v>-345.82010000000002</v>
      </c>
      <c r="S3651">
        <v>0</v>
      </c>
      <c r="T3651">
        <v>38.776600000000002</v>
      </c>
      <c r="AA3651" t="s">
        <v>465</v>
      </c>
      <c r="AB3651" t="s">
        <v>46</v>
      </c>
      <c r="AC3651" t="b">
        <v>0</v>
      </c>
    </row>
    <row r="3652" spans="1:29" hidden="1" x14ac:dyDescent="0.25">
      <c r="A3652" t="s">
        <v>134</v>
      </c>
      <c r="B3652" t="s">
        <v>477</v>
      </c>
      <c r="C3652" t="s">
        <v>581</v>
      </c>
      <c r="D3652" s="28" t="s">
        <v>464</v>
      </c>
      <c r="E3652" t="s">
        <v>224</v>
      </c>
      <c r="F3652" t="s">
        <v>595</v>
      </c>
      <c r="G3652" t="str">
        <f t="shared" si="278"/>
        <v>SWHC046-01</v>
      </c>
      <c r="H3652" t="str">
        <f t="shared" si="274"/>
        <v>ExAnte2019</v>
      </c>
      <c r="I3652" t="str">
        <f t="shared" si="275"/>
        <v>IOU workpaper</v>
      </c>
      <c r="J3652" s="2">
        <f t="shared" si="276"/>
        <v>43775</v>
      </c>
      <c r="K3652" t="s">
        <v>203</v>
      </c>
      <c r="L3652">
        <f t="shared" si="277"/>
        <v>1</v>
      </c>
      <c r="O3652">
        <v>0</v>
      </c>
      <c r="P3652">
        <v>0</v>
      </c>
      <c r="Q3652">
        <v>0</v>
      </c>
      <c r="R3652">
        <v>-208.12309999999999</v>
      </c>
      <c r="S3652">
        <v>0</v>
      </c>
      <c r="T3652">
        <v>24.6538</v>
      </c>
      <c r="AA3652" t="s">
        <v>465</v>
      </c>
      <c r="AB3652" t="s">
        <v>46</v>
      </c>
      <c r="AC3652" t="b">
        <v>0</v>
      </c>
    </row>
    <row r="3653" spans="1:29" hidden="1" x14ac:dyDescent="0.25">
      <c r="A3653" t="s">
        <v>134</v>
      </c>
      <c r="B3653" t="s">
        <v>477</v>
      </c>
      <c r="C3653" t="s">
        <v>581</v>
      </c>
      <c r="D3653" s="28" t="s">
        <v>464</v>
      </c>
      <c r="E3653" t="s">
        <v>232</v>
      </c>
      <c r="F3653" t="s">
        <v>595</v>
      </c>
      <c r="G3653" t="str">
        <f t="shared" si="278"/>
        <v>SWHC046-01</v>
      </c>
      <c r="H3653" t="str">
        <f t="shared" ref="H3653:H3716" si="279">H3652</f>
        <v>ExAnte2019</v>
      </c>
      <c r="I3653" t="str">
        <f t="shared" ref="I3653:I3716" si="280">I3652</f>
        <v>IOU workpaper</v>
      </c>
      <c r="J3653" s="2">
        <f t="shared" ref="J3653:J3716" si="281">J$3</f>
        <v>43775</v>
      </c>
      <c r="K3653" t="s">
        <v>203</v>
      </c>
      <c r="L3653">
        <f t="shared" ref="L3653:L3716" si="282">L3652</f>
        <v>1</v>
      </c>
      <c r="O3653">
        <v>0</v>
      </c>
      <c r="P3653">
        <v>0</v>
      </c>
      <c r="Q3653">
        <v>0</v>
      </c>
      <c r="R3653">
        <v>-153.91909999999999</v>
      </c>
      <c r="S3653">
        <v>0</v>
      </c>
      <c r="T3653">
        <v>18.284400000000002</v>
      </c>
      <c r="AA3653" t="s">
        <v>465</v>
      </c>
      <c r="AB3653" t="s">
        <v>46</v>
      </c>
      <c r="AC3653" t="b">
        <v>0</v>
      </c>
    </row>
    <row r="3654" spans="1:29" hidden="1" x14ac:dyDescent="0.25">
      <c r="A3654" t="s">
        <v>134</v>
      </c>
      <c r="B3654" t="s">
        <v>477</v>
      </c>
      <c r="C3654" t="s">
        <v>581</v>
      </c>
      <c r="D3654" s="28" t="s">
        <v>464</v>
      </c>
      <c r="E3654" t="s">
        <v>240</v>
      </c>
      <c r="F3654" t="s">
        <v>595</v>
      </c>
      <c r="G3654" t="str">
        <f t="shared" ref="G3654:G3717" si="283">G3653</f>
        <v>SWHC046-01</v>
      </c>
      <c r="H3654" t="str">
        <f t="shared" si="279"/>
        <v>ExAnte2019</v>
      </c>
      <c r="I3654" t="str">
        <f t="shared" si="280"/>
        <v>IOU workpaper</v>
      </c>
      <c r="J3654" s="2">
        <f t="shared" si="281"/>
        <v>43775</v>
      </c>
      <c r="K3654" t="s">
        <v>203</v>
      </c>
      <c r="L3654">
        <f t="shared" si="282"/>
        <v>1</v>
      </c>
      <c r="O3654">
        <v>0</v>
      </c>
      <c r="P3654">
        <v>0</v>
      </c>
      <c r="Q3654">
        <v>0</v>
      </c>
      <c r="R3654">
        <v>-154.28659999999999</v>
      </c>
      <c r="S3654">
        <v>0</v>
      </c>
      <c r="T3654">
        <v>18.468399999999999</v>
      </c>
      <c r="AA3654" t="s">
        <v>465</v>
      </c>
      <c r="AB3654" t="s">
        <v>46</v>
      </c>
      <c r="AC3654" t="b">
        <v>0</v>
      </c>
    </row>
    <row r="3655" spans="1:29" hidden="1" x14ac:dyDescent="0.25">
      <c r="A3655" t="s">
        <v>134</v>
      </c>
      <c r="B3655" t="s">
        <v>477</v>
      </c>
      <c r="C3655" t="s">
        <v>581</v>
      </c>
      <c r="D3655" s="28" t="s">
        <v>464</v>
      </c>
      <c r="E3655" t="s">
        <v>248</v>
      </c>
      <c r="F3655" t="s">
        <v>595</v>
      </c>
      <c r="G3655" t="str">
        <f t="shared" si="283"/>
        <v>SWHC046-01</v>
      </c>
      <c r="H3655" t="str">
        <f t="shared" si="279"/>
        <v>ExAnte2019</v>
      </c>
      <c r="I3655" t="str">
        <f t="shared" si="280"/>
        <v>IOU workpaper</v>
      </c>
      <c r="J3655" s="2">
        <f t="shared" si="281"/>
        <v>43775</v>
      </c>
      <c r="K3655" t="s">
        <v>203</v>
      </c>
      <c r="L3655">
        <f t="shared" si="282"/>
        <v>1</v>
      </c>
      <c r="O3655">
        <v>0</v>
      </c>
      <c r="P3655">
        <v>0</v>
      </c>
      <c r="Q3655">
        <v>0</v>
      </c>
      <c r="R3655">
        <v>-167.49889999999999</v>
      </c>
      <c r="S3655">
        <v>0</v>
      </c>
      <c r="T3655">
        <v>19.472799999999999</v>
      </c>
      <c r="AA3655" t="s">
        <v>465</v>
      </c>
      <c r="AB3655" t="s">
        <v>46</v>
      </c>
      <c r="AC3655" t="b">
        <v>0</v>
      </c>
    </row>
    <row r="3656" spans="1:29" hidden="1" x14ac:dyDescent="0.25">
      <c r="A3656" t="s">
        <v>134</v>
      </c>
      <c r="B3656" t="s">
        <v>477</v>
      </c>
      <c r="C3656" t="s">
        <v>581</v>
      </c>
      <c r="D3656" s="28" t="s">
        <v>464</v>
      </c>
      <c r="E3656" t="s">
        <v>256</v>
      </c>
      <c r="F3656" t="s">
        <v>595</v>
      </c>
      <c r="G3656" t="str">
        <f t="shared" si="283"/>
        <v>SWHC046-01</v>
      </c>
      <c r="H3656" t="str">
        <f t="shared" si="279"/>
        <v>ExAnte2019</v>
      </c>
      <c r="I3656" t="str">
        <f t="shared" si="280"/>
        <v>IOU workpaper</v>
      </c>
      <c r="J3656" s="2">
        <f t="shared" si="281"/>
        <v>43775</v>
      </c>
      <c r="K3656" t="s">
        <v>203</v>
      </c>
      <c r="L3656">
        <f t="shared" si="282"/>
        <v>1</v>
      </c>
      <c r="O3656">
        <v>0</v>
      </c>
      <c r="P3656">
        <v>0</v>
      </c>
      <c r="Q3656">
        <v>0</v>
      </c>
      <c r="R3656">
        <v>-55.908700000000003</v>
      </c>
      <c r="S3656">
        <v>0</v>
      </c>
      <c r="T3656">
        <v>8.3795000000000002</v>
      </c>
      <c r="AA3656" t="s">
        <v>465</v>
      </c>
      <c r="AB3656" t="s">
        <v>46</v>
      </c>
      <c r="AC3656" t="b">
        <v>0</v>
      </c>
    </row>
    <row r="3657" spans="1:29" hidden="1" x14ac:dyDescent="0.25">
      <c r="A3657" t="s">
        <v>134</v>
      </c>
      <c r="B3657" t="s">
        <v>477</v>
      </c>
      <c r="C3657" t="s">
        <v>581</v>
      </c>
      <c r="D3657" s="28" t="s">
        <v>464</v>
      </c>
      <c r="E3657" t="s">
        <v>265</v>
      </c>
      <c r="F3657" t="s">
        <v>595</v>
      </c>
      <c r="G3657" t="str">
        <f t="shared" si="283"/>
        <v>SWHC046-01</v>
      </c>
      <c r="H3657" t="str">
        <f t="shared" si="279"/>
        <v>ExAnte2019</v>
      </c>
      <c r="I3657" t="str">
        <f t="shared" si="280"/>
        <v>IOU workpaper</v>
      </c>
      <c r="J3657" s="2">
        <f t="shared" si="281"/>
        <v>43775</v>
      </c>
      <c r="K3657" t="s">
        <v>203</v>
      </c>
      <c r="L3657">
        <f t="shared" si="282"/>
        <v>1</v>
      </c>
      <c r="O3657">
        <v>0</v>
      </c>
      <c r="P3657">
        <v>0</v>
      </c>
      <c r="Q3657">
        <v>0</v>
      </c>
      <c r="R3657">
        <v>-15.408899999999999</v>
      </c>
      <c r="S3657">
        <v>0</v>
      </c>
      <c r="T3657">
        <v>3.4</v>
      </c>
      <c r="AA3657" t="s">
        <v>465</v>
      </c>
      <c r="AB3657" t="s">
        <v>46</v>
      </c>
      <c r="AC3657" t="b">
        <v>0</v>
      </c>
    </row>
    <row r="3658" spans="1:29" hidden="1" x14ac:dyDescent="0.25">
      <c r="A3658" t="s">
        <v>134</v>
      </c>
      <c r="B3658" t="s">
        <v>477</v>
      </c>
      <c r="C3658" t="s">
        <v>581</v>
      </c>
      <c r="D3658" s="28" t="s">
        <v>464</v>
      </c>
      <c r="E3658" t="s">
        <v>274</v>
      </c>
      <c r="F3658" t="s">
        <v>595</v>
      </c>
      <c r="G3658" t="str">
        <f t="shared" si="283"/>
        <v>SWHC046-01</v>
      </c>
      <c r="H3658" t="str">
        <f t="shared" si="279"/>
        <v>ExAnte2019</v>
      </c>
      <c r="I3658" t="str">
        <f t="shared" si="280"/>
        <v>IOU workpaper</v>
      </c>
      <c r="J3658" s="2">
        <f t="shared" si="281"/>
        <v>43775</v>
      </c>
      <c r="K3658" t="s">
        <v>203</v>
      </c>
      <c r="L3658">
        <f t="shared" si="282"/>
        <v>1</v>
      </c>
      <c r="O3658">
        <v>0</v>
      </c>
      <c r="P3658">
        <v>0</v>
      </c>
      <c r="Q3658">
        <v>0</v>
      </c>
      <c r="R3658">
        <v>-31.5198</v>
      </c>
      <c r="S3658">
        <v>0</v>
      </c>
      <c r="T3658">
        <v>6.2461000000000002</v>
      </c>
      <c r="AA3658" t="s">
        <v>465</v>
      </c>
      <c r="AB3658" t="s">
        <v>46</v>
      </c>
      <c r="AC3658" t="b">
        <v>0</v>
      </c>
    </row>
    <row r="3659" spans="1:29" hidden="1" x14ac:dyDescent="0.25">
      <c r="A3659" t="s">
        <v>134</v>
      </c>
      <c r="B3659" t="s">
        <v>477</v>
      </c>
      <c r="C3659" t="s">
        <v>581</v>
      </c>
      <c r="D3659" s="28" t="s">
        <v>464</v>
      </c>
      <c r="E3659" t="s">
        <v>282</v>
      </c>
      <c r="F3659" t="s">
        <v>595</v>
      </c>
      <c r="G3659" t="str">
        <f t="shared" si="283"/>
        <v>SWHC046-01</v>
      </c>
      <c r="H3659" t="str">
        <f t="shared" si="279"/>
        <v>ExAnte2019</v>
      </c>
      <c r="I3659" t="str">
        <f t="shared" si="280"/>
        <v>IOU workpaper</v>
      </c>
      <c r="J3659" s="2">
        <f t="shared" si="281"/>
        <v>43775</v>
      </c>
      <c r="K3659" t="s">
        <v>203</v>
      </c>
      <c r="L3659">
        <f t="shared" si="282"/>
        <v>1</v>
      </c>
      <c r="O3659">
        <v>0</v>
      </c>
      <c r="P3659">
        <v>0</v>
      </c>
      <c r="Q3659">
        <v>0</v>
      </c>
      <c r="R3659">
        <v>-53.956699999999998</v>
      </c>
      <c r="S3659">
        <v>0</v>
      </c>
      <c r="T3659">
        <v>8.7048000000000005</v>
      </c>
      <c r="AA3659" t="s">
        <v>465</v>
      </c>
      <c r="AB3659" t="s">
        <v>46</v>
      </c>
      <c r="AC3659" t="b">
        <v>0</v>
      </c>
    </row>
    <row r="3660" spans="1:29" hidden="1" x14ac:dyDescent="0.25">
      <c r="A3660" t="s">
        <v>134</v>
      </c>
      <c r="B3660" t="s">
        <v>477</v>
      </c>
      <c r="C3660" t="s">
        <v>581</v>
      </c>
      <c r="D3660" s="28" t="s">
        <v>464</v>
      </c>
      <c r="E3660" t="s">
        <v>290</v>
      </c>
      <c r="F3660" t="s">
        <v>595</v>
      </c>
      <c r="G3660" t="str">
        <f t="shared" si="283"/>
        <v>SWHC046-01</v>
      </c>
      <c r="H3660" t="str">
        <f t="shared" si="279"/>
        <v>ExAnte2019</v>
      </c>
      <c r="I3660" t="str">
        <f t="shared" si="280"/>
        <v>IOU workpaper</v>
      </c>
      <c r="J3660" s="2">
        <f t="shared" si="281"/>
        <v>43775</v>
      </c>
      <c r="K3660" t="s">
        <v>203</v>
      </c>
      <c r="L3660">
        <f t="shared" si="282"/>
        <v>1</v>
      </c>
      <c r="O3660">
        <v>0</v>
      </c>
      <c r="P3660">
        <v>0</v>
      </c>
      <c r="Q3660">
        <v>0</v>
      </c>
      <c r="R3660">
        <v>-66.280900000000003</v>
      </c>
      <c r="S3660">
        <v>0</v>
      </c>
      <c r="T3660">
        <v>10.396599999999999</v>
      </c>
      <c r="AA3660" t="s">
        <v>465</v>
      </c>
      <c r="AB3660" t="s">
        <v>46</v>
      </c>
      <c r="AC3660" t="b">
        <v>0</v>
      </c>
    </row>
    <row r="3661" spans="1:29" hidden="1" x14ac:dyDescent="0.25">
      <c r="A3661" t="s">
        <v>134</v>
      </c>
      <c r="B3661" t="s">
        <v>477</v>
      </c>
      <c r="C3661" t="s">
        <v>581</v>
      </c>
      <c r="D3661" s="28" t="s">
        <v>464</v>
      </c>
      <c r="E3661" t="s">
        <v>298</v>
      </c>
      <c r="F3661" t="s">
        <v>595</v>
      </c>
      <c r="G3661" t="str">
        <f t="shared" si="283"/>
        <v>SWHC046-01</v>
      </c>
      <c r="H3661" t="str">
        <f t="shared" si="279"/>
        <v>ExAnte2019</v>
      </c>
      <c r="I3661" t="str">
        <f t="shared" si="280"/>
        <v>IOU workpaper</v>
      </c>
      <c r="J3661" s="2">
        <f t="shared" si="281"/>
        <v>43775</v>
      </c>
      <c r="K3661" t="s">
        <v>203</v>
      </c>
      <c r="L3661">
        <f t="shared" si="282"/>
        <v>1</v>
      </c>
      <c r="O3661">
        <v>0</v>
      </c>
      <c r="P3661">
        <v>0</v>
      </c>
      <c r="Q3661">
        <v>0</v>
      </c>
      <c r="R3661">
        <v>-196.80189999999999</v>
      </c>
      <c r="S3661">
        <v>0</v>
      </c>
      <c r="T3661">
        <v>25.727900000000002</v>
      </c>
      <c r="AA3661" t="s">
        <v>465</v>
      </c>
      <c r="AB3661" t="s">
        <v>46</v>
      </c>
      <c r="AC3661" t="b">
        <v>0</v>
      </c>
    </row>
    <row r="3662" spans="1:29" hidden="1" x14ac:dyDescent="0.25">
      <c r="A3662" t="s">
        <v>134</v>
      </c>
      <c r="B3662" t="s">
        <v>477</v>
      </c>
      <c r="C3662" t="s">
        <v>581</v>
      </c>
      <c r="D3662" s="28" t="s">
        <v>464</v>
      </c>
      <c r="E3662" t="s">
        <v>306</v>
      </c>
      <c r="F3662" t="s">
        <v>595</v>
      </c>
      <c r="G3662" t="str">
        <f t="shared" si="283"/>
        <v>SWHC046-01</v>
      </c>
      <c r="H3662" t="str">
        <f t="shared" si="279"/>
        <v>ExAnte2019</v>
      </c>
      <c r="I3662" t="str">
        <f t="shared" si="280"/>
        <v>IOU workpaper</v>
      </c>
      <c r="J3662" s="2">
        <f t="shared" si="281"/>
        <v>43775</v>
      </c>
      <c r="K3662" t="s">
        <v>203</v>
      </c>
      <c r="L3662">
        <f t="shared" si="282"/>
        <v>1</v>
      </c>
      <c r="O3662">
        <v>0</v>
      </c>
      <c r="P3662">
        <v>0</v>
      </c>
      <c r="Q3662">
        <v>0</v>
      </c>
      <c r="R3662">
        <v>-192.4708</v>
      </c>
      <c r="S3662">
        <v>0</v>
      </c>
      <c r="T3662">
        <v>24.192599999999999</v>
      </c>
      <c r="AA3662" t="s">
        <v>465</v>
      </c>
      <c r="AB3662" t="s">
        <v>46</v>
      </c>
      <c r="AC3662" t="b">
        <v>0</v>
      </c>
    </row>
    <row r="3663" spans="1:29" hidden="1" x14ac:dyDescent="0.25">
      <c r="A3663" t="s">
        <v>134</v>
      </c>
      <c r="B3663" t="s">
        <v>477</v>
      </c>
      <c r="C3663" t="s">
        <v>581</v>
      </c>
      <c r="D3663" s="28" t="s">
        <v>464</v>
      </c>
      <c r="E3663" t="s">
        <v>314</v>
      </c>
      <c r="F3663" t="s">
        <v>595</v>
      </c>
      <c r="G3663" t="str">
        <f t="shared" si="283"/>
        <v>SWHC046-01</v>
      </c>
      <c r="H3663" t="str">
        <f t="shared" si="279"/>
        <v>ExAnte2019</v>
      </c>
      <c r="I3663" t="str">
        <f t="shared" si="280"/>
        <v>IOU workpaper</v>
      </c>
      <c r="J3663" s="2">
        <f t="shared" si="281"/>
        <v>43775</v>
      </c>
      <c r="K3663" t="s">
        <v>203</v>
      </c>
      <c r="L3663">
        <f t="shared" si="282"/>
        <v>1</v>
      </c>
      <c r="O3663">
        <v>0</v>
      </c>
      <c r="P3663">
        <v>0</v>
      </c>
      <c r="Q3663">
        <v>0</v>
      </c>
      <c r="R3663">
        <v>-170.68049999999999</v>
      </c>
      <c r="S3663">
        <v>0</v>
      </c>
      <c r="T3663">
        <v>22.365600000000001</v>
      </c>
      <c r="AA3663" t="s">
        <v>465</v>
      </c>
      <c r="AB3663" t="s">
        <v>46</v>
      </c>
      <c r="AC3663" t="b">
        <v>0</v>
      </c>
    </row>
    <row r="3664" spans="1:29" hidden="1" x14ac:dyDescent="0.25">
      <c r="A3664" t="s">
        <v>134</v>
      </c>
      <c r="B3664" t="s">
        <v>477</v>
      </c>
      <c r="C3664" t="s">
        <v>581</v>
      </c>
      <c r="D3664" s="28" t="s">
        <v>464</v>
      </c>
      <c r="E3664" t="s">
        <v>322</v>
      </c>
      <c r="F3664" t="s">
        <v>595</v>
      </c>
      <c r="G3664" t="str">
        <f t="shared" si="283"/>
        <v>SWHC046-01</v>
      </c>
      <c r="H3664" t="str">
        <f t="shared" si="279"/>
        <v>ExAnte2019</v>
      </c>
      <c r="I3664" t="str">
        <f t="shared" si="280"/>
        <v>IOU workpaper</v>
      </c>
      <c r="J3664" s="2">
        <f t="shared" si="281"/>
        <v>43775</v>
      </c>
      <c r="K3664" t="s">
        <v>203</v>
      </c>
      <c r="L3664">
        <f t="shared" si="282"/>
        <v>1</v>
      </c>
      <c r="O3664">
        <v>0</v>
      </c>
      <c r="P3664">
        <v>0</v>
      </c>
      <c r="Q3664">
        <v>0</v>
      </c>
      <c r="R3664">
        <v>-226.43559999999999</v>
      </c>
      <c r="S3664">
        <v>0</v>
      </c>
      <c r="T3664">
        <v>28.6509</v>
      </c>
      <c r="AA3664" t="s">
        <v>465</v>
      </c>
      <c r="AB3664" t="s">
        <v>46</v>
      </c>
      <c r="AC3664" t="b">
        <v>0</v>
      </c>
    </row>
    <row r="3665" spans="1:29" hidden="1" x14ac:dyDescent="0.25">
      <c r="A3665" t="s">
        <v>134</v>
      </c>
      <c r="B3665" t="s">
        <v>477</v>
      </c>
      <c r="C3665" t="s">
        <v>581</v>
      </c>
      <c r="D3665" s="28" t="s">
        <v>464</v>
      </c>
      <c r="E3665" t="s">
        <v>330</v>
      </c>
      <c r="F3665" t="s">
        <v>595</v>
      </c>
      <c r="G3665" t="str">
        <f t="shared" si="283"/>
        <v>SWHC046-01</v>
      </c>
      <c r="H3665" t="str">
        <f t="shared" si="279"/>
        <v>ExAnte2019</v>
      </c>
      <c r="I3665" t="str">
        <f t="shared" si="280"/>
        <v>IOU workpaper</v>
      </c>
      <c r="J3665" s="2">
        <f t="shared" si="281"/>
        <v>43775</v>
      </c>
      <c r="K3665" t="s">
        <v>203</v>
      </c>
      <c r="L3665">
        <f t="shared" si="282"/>
        <v>1</v>
      </c>
      <c r="O3665">
        <v>0</v>
      </c>
      <c r="P3665">
        <v>0</v>
      </c>
      <c r="Q3665">
        <v>0</v>
      </c>
      <c r="R3665">
        <v>23.101800000000001</v>
      </c>
      <c r="S3665">
        <v>0</v>
      </c>
      <c r="T3665">
        <v>3.6196000000000002</v>
      </c>
      <c r="AA3665" t="s">
        <v>465</v>
      </c>
      <c r="AB3665" t="s">
        <v>46</v>
      </c>
      <c r="AC3665" t="b">
        <v>0</v>
      </c>
    </row>
    <row r="3666" spans="1:29" hidden="1" x14ac:dyDescent="0.25">
      <c r="A3666" t="s">
        <v>134</v>
      </c>
      <c r="B3666" t="s">
        <v>477</v>
      </c>
      <c r="C3666" t="s">
        <v>581</v>
      </c>
      <c r="D3666" s="28" t="s">
        <v>464</v>
      </c>
      <c r="E3666" t="s">
        <v>338</v>
      </c>
      <c r="F3666" t="s">
        <v>595</v>
      </c>
      <c r="G3666" t="str">
        <f t="shared" si="283"/>
        <v>SWHC046-01</v>
      </c>
      <c r="H3666" t="str">
        <f t="shared" si="279"/>
        <v>ExAnte2019</v>
      </c>
      <c r="I3666" t="str">
        <f t="shared" si="280"/>
        <v>IOU workpaper</v>
      </c>
      <c r="J3666" s="2">
        <f t="shared" si="281"/>
        <v>43775</v>
      </c>
      <c r="K3666" t="s">
        <v>203</v>
      </c>
      <c r="L3666">
        <f t="shared" si="282"/>
        <v>1</v>
      </c>
      <c r="O3666">
        <v>0</v>
      </c>
      <c r="P3666">
        <v>0</v>
      </c>
      <c r="Q3666">
        <v>0</v>
      </c>
      <c r="R3666">
        <v>-661.68169999999998</v>
      </c>
      <c r="S3666">
        <v>0</v>
      </c>
      <c r="T3666">
        <v>72.348600000000005</v>
      </c>
      <c r="AA3666" t="s">
        <v>465</v>
      </c>
      <c r="AB3666" t="s">
        <v>46</v>
      </c>
      <c r="AC3666" t="b">
        <v>0</v>
      </c>
    </row>
    <row r="3667" spans="1:29" hidden="1" x14ac:dyDescent="0.25">
      <c r="A3667" t="s">
        <v>134</v>
      </c>
      <c r="B3667" t="s">
        <v>477</v>
      </c>
      <c r="C3667" t="s">
        <v>582</v>
      </c>
      <c r="D3667" s="28" t="s">
        <v>464</v>
      </c>
      <c r="E3667" t="s">
        <v>202</v>
      </c>
      <c r="F3667" t="s">
        <v>595</v>
      </c>
      <c r="G3667" t="str">
        <f t="shared" si="283"/>
        <v>SWHC046-01</v>
      </c>
      <c r="H3667" t="str">
        <f t="shared" si="279"/>
        <v>ExAnte2019</v>
      </c>
      <c r="I3667" t="str">
        <f t="shared" si="280"/>
        <v>IOU workpaper</v>
      </c>
      <c r="J3667" s="2">
        <f t="shared" si="281"/>
        <v>43775</v>
      </c>
      <c r="K3667" t="s">
        <v>203</v>
      </c>
      <c r="L3667">
        <f t="shared" si="282"/>
        <v>1</v>
      </c>
      <c r="O3667">
        <v>0</v>
      </c>
      <c r="P3667">
        <v>0</v>
      </c>
      <c r="Q3667">
        <v>0</v>
      </c>
      <c r="R3667">
        <v>-1334.4612999999999</v>
      </c>
      <c r="S3667">
        <v>0</v>
      </c>
      <c r="T3667">
        <v>181.13560000000001</v>
      </c>
      <c r="AA3667" t="s">
        <v>465</v>
      </c>
      <c r="AB3667" t="s">
        <v>46</v>
      </c>
      <c r="AC3667" t="b">
        <v>0</v>
      </c>
    </row>
    <row r="3668" spans="1:29" hidden="1" x14ac:dyDescent="0.25">
      <c r="A3668" t="s">
        <v>134</v>
      </c>
      <c r="B3668" t="s">
        <v>477</v>
      </c>
      <c r="C3668" t="s">
        <v>582</v>
      </c>
      <c r="D3668" s="28" t="s">
        <v>464</v>
      </c>
      <c r="E3668" t="s">
        <v>224</v>
      </c>
      <c r="F3668" t="s">
        <v>595</v>
      </c>
      <c r="G3668" t="str">
        <f t="shared" si="283"/>
        <v>SWHC046-01</v>
      </c>
      <c r="H3668" t="str">
        <f t="shared" si="279"/>
        <v>ExAnte2019</v>
      </c>
      <c r="I3668" t="str">
        <f t="shared" si="280"/>
        <v>IOU workpaper</v>
      </c>
      <c r="J3668" s="2">
        <f t="shared" si="281"/>
        <v>43775</v>
      </c>
      <c r="K3668" t="s">
        <v>203</v>
      </c>
      <c r="L3668">
        <f t="shared" si="282"/>
        <v>1</v>
      </c>
      <c r="O3668">
        <v>0</v>
      </c>
      <c r="P3668">
        <v>0</v>
      </c>
      <c r="Q3668">
        <v>0</v>
      </c>
      <c r="R3668">
        <v>-814.85500000000002</v>
      </c>
      <c r="S3668">
        <v>0</v>
      </c>
      <c r="T3668">
        <v>97.409000000000006</v>
      </c>
      <c r="AA3668" t="s">
        <v>465</v>
      </c>
      <c r="AB3668" t="s">
        <v>46</v>
      </c>
      <c r="AC3668" t="b">
        <v>0</v>
      </c>
    </row>
    <row r="3669" spans="1:29" hidden="1" x14ac:dyDescent="0.25">
      <c r="A3669" t="s">
        <v>134</v>
      </c>
      <c r="B3669" t="s">
        <v>477</v>
      </c>
      <c r="C3669" t="s">
        <v>582</v>
      </c>
      <c r="D3669" s="28" t="s">
        <v>464</v>
      </c>
      <c r="E3669" t="s">
        <v>232</v>
      </c>
      <c r="F3669" t="s">
        <v>595</v>
      </c>
      <c r="G3669" t="str">
        <f t="shared" si="283"/>
        <v>SWHC046-01</v>
      </c>
      <c r="H3669" t="str">
        <f t="shared" si="279"/>
        <v>ExAnte2019</v>
      </c>
      <c r="I3669" t="str">
        <f t="shared" si="280"/>
        <v>IOU workpaper</v>
      </c>
      <c r="J3669" s="2">
        <f t="shared" si="281"/>
        <v>43775</v>
      </c>
      <c r="K3669" t="s">
        <v>203</v>
      </c>
      <c r="L3669">
        <f t="shared" si="282"/>
        <v>1</v>
      </c>
      <c r="O3669">
        <v>0</v>
      </c>
      <c r="P3669">
        <v>0</v>
      </c>
      <c r="Q3669">
        <v>0</v>
      </c>
      <c r="R3669">
        <v>-704.14179999999999</v>
      </c>
      <c r="S3669">
        <v>0</v>
      </c>
      <c r="T3669">
        <v>97.343299999999999</v>
      </c>
      <c r="AA3669" t="s">
        <v>465</v>
      </c>
      <c r="AB3669" t="s">
        <v>46</v>
      </c>
      <c r="AC3669" t="b">
        <v>0</v>
      </c>
    </row>
    <row r="3670" spans="1:29" hidden="1" x14ac:dyDescent="0.25">
      <c r="A3670" t="s">
        <v>134</v>
      </c>
      <c r="B3670" t="s">
        <v>477</v>
      </c>
      <c r="C3670" t="s">
        <v>582</v>
      </c>
      <c r="D3670" s="28" t="s">
        <v>464</v>
      </c>
      <c r="E3670" t="s">
        <v>240</v>
      </c>
      <c r="F3670" t="s">
        <v>595</v>
      </c>
      <c r="G3670" t="str">
        <f t="shared" si="283"/>
        <v>SWHC046-01</v>
      </c>
      <c r="H3670" t="str">
        <f t="shared" si="279"/>
        <v>ExAnte2019</v>
      </c>
      <c r="I3670" t="str">
        <f t="shared" si="280"/>
        <v>IOU workpaper</v>
      </c>
      <c r="J3670" s="2">
        <f t="shared" si="281"/>
        <v>43775</v>
      </c>
      <c r="K3670" t="s">
        <v>203</v>
      </c>
      <c r="L3670">
        <f t="shared" si="282"/>
        <v>1</v>
      </c>
      <c r="O3670">
        <v>0</v>
      </c>
      <c r="P3670">
        <v>0</v>
      </c>
      <c r="Q3670">
        <v>0</v>
      </c>
      <c r="R3670">
        <v>-634.55930000000001</v>
      </c>
      <c r="S3670">
        <v>0</v>
      </c>
      <c r="T3670">
        <v>69.837800000000001</v>
      </c>
      <c r="AA3670" t="s">
        <v>465</v>
      </c>
      <c r="AB3670" t="s">
        <v>46</v>
      </c>
      <c r="AC3670" t="b">
        <v>0</v>
      </c>
    </row>
    <row r="3671" spans="1:29" hidden="1" x14ac:dyDescent="0.25">
      <c r="A3671" t="s">
        <v>134</v>
      </c>
      <c r="B3671" t="s">
        <v>477</v>
      </c>
      <c r="C3671" t="s">
        <v>582</v>
      </c>
      <c r="D3671" s="28" t="s">
        <v>464</v>
      </c>
      <c r="E3671" t="s">
        <v>248</v>
      </c>
      <c r="F3671" t="s">
        <v>595</v>
      </c>
      <c r="G3671" t="str">
        <f t="shared" si="283"/>
        <v>SWHC046-01</v>
      </c>
      <c r="H3671" t="str">
        <f t="shared" si="279"/>
        <v>ExAnte2019</v>
      </c>
      <c r="I3671" t="str">
        <f t="shared" si="280"/>
        <v>IOU workpaper</v>
      </c>
      <c r="J3671" s="2">
        <f t="shared" si="281"/>
        <v>43775</v>
      </c>
      <c r="K3671" t="s">
        <v>203</v>
      </c>
      <c r="L3671">
        <f t="shared" si="282"/>
        <v>1</v>
      </c>
      <c r="O3671">
        <v>0</v>
      </c>
      <c r="P3671">
        <v>0</v>
      </c>
      <c r="Q3671">
        <v>0</v>
      </c>
      <c r="R3671">
        <v>-731.60209999999995</v>
      </c>
      <c r="S3671">
        <v>0</v>
      </c>
      <c r="T3671">
        <v>101.3518</v>
      </c>
      <c r="AA3671" t="s">
        <v>465</v>
      </c>
      <c r="AB3671" t="s">
        <v>46</v>
      </c>
      <c r="AC3671" t="b">
        <v>0</v>
      </c>
    </row>
    <row r="3672" spans="1:29" hidden="1" x14ac:dyDescent="0.25">
      <c r="A3672" t="s">
        <v>134</v>
      </c>
      <c r="B3672" t="s">
        <v>477</v>
      </c>
      <c r="C3672" t="s">
        <v>582</v>
      </c>
      <c r="D3672" s="28" t="s">
        <v>464</v>
      </c>
      <c r="E3672" t="s">
        <v>256</v>
      </c>
      <c r="F3672" t="s">
        <v>595</v>
      </c>
      <c r="G3672" t="str">
        <f t="shared" si="283"/>
        <v>SWHC046-01</v>
      </c>
      <c r="H3672" t="str">
        <f t="shared" si="279"/>
        <v>ExAnte2019</v>
      </c>
      <c r="I3672" t="str">
        <f t="shared" si="280"/>
        <v>IOU workpaper</v>
      </c>
      <c r="J3672" s="2">
        <f t="shared" si="281"/>
        <v>43775</v>
      </c>
      <c r="K3672" t="s">
        <v>203</v>
      </c>
      <c r="L3672">
        <f t="shared" si="282"/>
        <v>1</v>
      </c>
      <c r="O3672">
        <v>0</v>
      </c>
      <c r="P3672">
        <v>0</v>
      </c>
      <c r="Q3672">
        <v>0</v>
      </c>
      <c r="R3672">
        <v>-326.39260000000002</v>
      </c>
      <c r="S3672">
        <v>0</v>
      </c>
      <c r="T3672">
        <v>44.989100000000001</v>
      </c>
      <c r="AA3672" t="s">
        <v>465</v>
      </c>
      <c r="AB3672" t="s">
        <v>46</v>
      </c>
      <c r="AC3672" t="b">
        <v>0</v>
      </c>
    </row>
    <row r="3673" spans="1:29" hidden="1" x14ac:dyDescent="0.25">
      <c r="A3673" t="s">
        <v>134</v>
      </c>
      <c r="B3673" t="s">
        <v>477</v>
      </c>
      <c r="C3673" t="s">
        <v>582</v>
      </c>
      <c r="D3673" s="28" t="s">
        <v>464</v>
      </c>
      <c r="E3673" t="s">
        <v>265</v>
      </c>
      <c r="F3673" t="s">
        <v>595</v>
      </c>
      <c r="G3673" t="str">
        <f t="shared" si="283"/>
        <v>SWHC046-01</v>
      </c>
      <c r="H3673" t="str">
        <f t="shared" si="279"/>
        <v>ExAnte2019</v>
      </c>
      <c r="I3673" t="str">
        <f t="shared" si="280"/>
        <v>IOU workpaper</v>
      </c>
      <c r="J3673" s="2">
        <f t="shared" si="281"/>
        <v>43775</v>
      </c>
      <c r="K3673" t="s">
        <v>203</v>
      </c>
      <c r="L3673">
        <f t="shared" si="282"/>
        <v>1</v>
      </c>
      <c r="O3673">
        <v>0</v>
      </c>
      <c r="P3673">
        <v>0</v>
      </c>
      <c r="Q3673">
        <v>0</v>
      </c>
      <c r="R3673">
        <v>-236.3075</v>
      </c>
      <c r="S3673">
        <v>0</v>
      </c>
      <c r="T3673">
        <v>30.5627</v>
      </c>
      <c r="AA3673" t="s">
        <v>465</v>
      </c>
      <c r="AB3673" t="s">
        <v>46</v>
      </c>
      <c r="AC3673" t="b">
        <v>0</v>
      </c>
    </row>
    <row r="3674" spans="1:29" hidden="1" x14ac:dyDescent="0.25">
      <c r="A3674" t="s">
        <v>134</v>
      </c>
      <c r="B3674" t="s">
        <v>477</v>
      </c>
      <c r="C3674" t="s">
        <v>582</v>
      </c>
      <c r="D3674" s="28" t="s">
        <v>464</v>
      </c>
      <c r="E3674" t="s">
        <v>274</v>
      </c>
      <c r="F3674" t="s">
        <v>595</v>
      </c>
      <c r="G3674" t="str">
        <f t="shared" si="283"/>
        <v>SWHC046-01</v>
      </c>
      <c r="H3674" t="str">
        <f t="shared" si="279"/>
        <v>ExAnte2019</v>
      </c>
      <c r="I3674" t="str">
        <f t="shared" si="280"/>
        <v>IOU workpaper</v>
      </c>
      <c r="J3674" s="2">
        <f t="shared" si="281"/>
        <v>43775</v>
      </c>
      <c r="K3674" t="s">
        <v>203</v>
      </c>
      <c r="L3674">
        <f t="shared" si="282"/>
        <v>1</v>
      </c>
      <c r="O3674">
        <v>0</v>
      </c>
      <c r="P3674">
        <v>0</v>
      </c>
      <c r="Q3674">
        <v>0</v>
      </c>
      <c r="R3674">
        <v>-229.11789999999999</v>
      </c>
      <c r="S3674">
        <v>0</v>
      </c>
      <c r="T3674">
        <v>32.8703</v>
      </c>
      <c r="AA3674" t="s">
        <v>465</v>
      </c>
      <c r="AB3674" t="s">
        <v>46</v>
      </c>
      <c r="AC3674" t="b">
        <v>0</v>
      </c>
    </row>
    <row r="3675" spans="1:29" hidden="1" x14ac:dyDescent="0.25">
      <c r="A3675" t="s">
        <v>134</v>
      </c>
      <c r="B3675" t="s">
        <v>477</v>
      </c>
      <c r="C3675" t="s">
        <v>582</v>
      </c>
      <c r="D3675" s="28" t="s">
        <v>464</v>
      </c>
      <c r="E3675" t="s">
        <v>282</v>
      </c>
      <c r="F3675" t="s">
        <v>595</v>
      </c>
      <c r="G3675" t="str">
        <f t="shared" si="283"/>
        <v>SWHC046-01</v>
      </c>
      <c r="H3675" t="str">
        <f t="shared" si="279"/>
        <v>ExAnte2019</v>
      </c>
      <c r="I3675" t="str">
        <f t="shared" si="280"/>
        <v>IOU workpaper</v>
      </c>
      <c r="J3675" s="2">
        <f t="shared" si="281"/>
        <v>43775</v>
      </c>
      <c r="K3675" t="s">
        <v>203</v>
      </c>
      <c r="L3675">
        <f t="shared" si="282"/>
        <v>1</v>
      </c>
      <c r="O3675">
        <v>0</v>
      </c>
      <c r="P3675">
        <v>0</v>
      </c>
      <c r="Q3675">
        <v>0</v>
      </c>
      <c r="R3675">
        <v>-289.93470000000002</v>
      </c>
      <c r="S3675">
        <v>0</v>
      </c>
      <c r="T3675">
        <v>36.562899999999999</v>
      </c>
      <c r="AA3675" t="s">
        <v>465</v>
      </c>
      <c r="AB3675" t="s">
        <v>46</v>
      </c>
      <c r="AC3675" t="b">
        <v>0</v>
      </c>
    </row>
    <row r="3676" spans="1:29" hidden="1" x14ac:dyDescent="0.25">
      <c r="A3676" t="s">
        <v>134</v>
      </c>
      <c r="B3676" t="s">
        <v>477</v>
      </c>
      <c r="C3676" t="s">
        <v>582</v>
      </c>
      <c r="D3676" s="28" t="s">
        <v>464</v>
      </c>
      <c r="E3676" t="s">
        <v>290</v>
      </c>
      <c r="F3676" t="s">
        <v>595</v>
      </c>
      <c r="G3676" t="str">
        <f t="shared" si="283"/>
        <v>SWHC046-01</v>
      </c>
      <c r="H3676" t="str">
        <f t="shared" si="279"/>
        <v>ExAnte2019</v>
      </c>
      <c r="I3676" t="str">
        <f t="shared" si="280"/>
        <v>IOU workpaper</v>
      </c>
      <c r="J3676" s="2">
        <f t="shared" si="281"/>
        <v>43775</v>
      </c>
      <c r="K3676" t="s">
        <v>203</v>
      </c>
      <c r="L3676">
        <f t="shared" si="282"/>
        <v>1</v>
      </c>
      <c r="O3676">
        <v>0</v>
      </c>
      <c r="P3676">
        <v>0</v>
      </c>
      <c r="Q3676">
        <v>0</v>
      </c>
      <c r="R3676">
        <v>-314.24799999999999</v>
      </c>
      <c r="S3676">
        <v>0</v>
      </c>
      <c r="T3676">
        <v>41.899299999999997</v>
      </c>
      <c r="AA3676" t="s">
        <v>465</v>
      </c>
      <c r="AB3676" t="s">
        <v>46</v>
      </c>
      <c r="AC3676" t="b">
        <v>0</v>
      </c>
    </row>
    <row r="3677" spans="1:29" hidden="1" x14ac:dyDescent="0.25">
      <c r="A3677" t="s">
        <v>134</v>
      </c>
      <c r="B3677" t="s">
        <v>477</v>
      </c>
      <c r="C3677" t="s">
        <v>582</v>
      </c>
      <c r="D3677" s="28" t="s">
        <v>464</v>
      </c>
      <c r="E3677" t="s">
        <v>298</v>
      </c>
      <c r="F3677" t="s">
        <v>595</v>
      </c>
      <c r="G3677" t="str">
        <f t="shared" si="283"/>
        <v>SWHC046-01</v>
      </c>
      <c r="H3677" t="str">
        <f t="shared" si="279"/>
        <v>ExAnte2019</v>
      </c>
      <c r="I3677" t="str">
        <f t="shared" si="280"/>
        <v>IOU workpaper</v>
      </c>
      <c r="J3677" s="2">
        <f t="shared" si="281"/>
        <v>43775</v>
      </c>
      <c r="K3677" t="s">
        <v>203</v>
      </c>
      <c r="L3677">
        <f t="shared" si="282"/>
        <v>1</v>
      </c>
      <c r="O3677">
        <v>0</v>
      </c>
      <c r="P3677">
        <v>0</v>
      </c>
      <c r="Q3677">
        <v>0</v>
      </c>
      <c r="R3677">
        <v>-546.36019999999996</v>
      </c>
      <c r="S3677">
        <v>0</v>
      </c>
      <c r="T3677">
        <v>74.369900000000001</v>
      </c>
      <c r="AA3677" t="s">
        <v>465</v>
      </c>
      <c r="AB3677" t="s">
        <v>46</v>
      </c>
      <c r="AC3677" t="b">
        <v>0</v>
      </c>
    </row>
    <row r="3678" spans="1:29" hidden="1" x14ac:dyDescent="0.25">
      <c r="A3678" t="s">
        <v>134</v>
      </c>
      <c r="B3678" t="s">
        <v>477</v>
      </c>
      <c r="C3678" t="s">
        <v>582</v>
      </c>
      <c r="D3678" s="28" t="s">
        <v>464</v>
      </c>
      <c r="E3678" t="s">
        <v>306</v>
      </c>
      <c r="F3678" t="s">
        <v>595</v>
      </c>
      <c r="G3678" t="str">
        <f t="shared" si="283"/>
        <v>SWHC046-01</v>
      </c>
      <c r="H3678" t="str">
        <f t="shared" si="279"/>
        <v>ExAnte2019</v>
      </c>
      <c r="I3678" t="str">
        <f t="shared" si="280"/>
        <v>IOU workpaper</v>
      </c>
      <c r="J3678" s="2">
        <f t="shared" si="281"/>
        <v>43775</v>
      </c>
      <c r="K3678" t="s">
        <v>203</v>
      </c>
      <c r="L3678">
        <f t="shared" si="282"/>
        <v>1</v>
      </c>
      <c r="O3678">
        <v>0</v>
      </c>
      <c r="P3678">
        <v>0</v>
      </c>
      <c r="Q3678">
        <v>0</v>
      </c>
      <c r="R3678">
        <v>-587.73069999999996</v>
      </c>
      <c r="S3678">
        <v>0</v>
      </c>
      <c r="T3678">
        <v>77.845299999999995</v>
      </c>
      <c r="AA3678" t="s">
        <v>465</v>
      </c>
      <c r="AB3678" t="s">
        <v>46</v>
      </c>
      <c r="AC3678" t="b">
        <v>0</v>
      </c>
    </row>
    <row r="3679" spans="1:29" hidden="1" x14ac:dyDescent="0.25">
      <c r="A3679" t="s">
        <v>134</v>
      </c>
      <c r="B3679" t="s">
        <v>477</v>
      </c>
      <c r="C3679" t="s">
        <v>582</v>
      </c>
      <c r="D3679" s="28" t="s">
        <v>464</v>
      </c>
      <c r="E3679" t="s">
        <v>314</v>
      </c>
      <c r="F3679" t="s">
        <v>595</v>
      </c>
      <c r="G3679" t="str">
        <f t="shared" si="283"/>
        <v>SWHC046-01</v>
      </c>
      <c r="H3679" t="str">
        <f t="shared" si="279"/>
        <v>ExAnte2019</v>
      </c>
      <c r="I3679" t="str">
        <f t="shared" si="280"/>
        <v>IOU workpaper</v>
      </c>
      <c r="J3679" s="2">
        <f t="shared" si="281"/>
        <v>43775</v>
      </c>
      <c r="K3679" t="s">
        <v>203</v>
      </c>
      <c r="L3679">
        <f t="shared" si="282"/>
        <v>1</v>
      </c>
      <c r="O3679">
        <v>0</v>
      </c>
      <c r="P3679">
        <v>0</v>
      </c>
      <c r="Q3679">
        <v>0</v>
      </c>
      <c r="R3679">
        <v>-491.76220000000001</v>
      </c>
      <c r="S3679">
        <v>0</v>
      </c>
      <c r="T3679">
        <v>65.985100000000003</v>
      </c>
      <c r="AA3679" t="s">
        <v>465</v>
      </c>
      <c r="AB3679" t="s">
        <v>46</v>
      </c>
      <c r="AC3679" t="b">
        <v>0</v>
      </c>
    </row>
    <row r="3680" spans="1:29" hidden="1" x14ac:dyDescent="0.25">
      <c r="A3680" t="s">
        <v>134</v>
      </c>
      <c r="B3680" t="s">
        <v>477</v>
      </c>
      <c r="C3680" t="s">
        <v>582</v>
      </c>
      <c r="D3680" s="28" t="s">
        <v>464</v>
      </c>
      <c r="E3680" t="s">
        <v>322</v>
      </c>
      <c r="F3680" t="s">
        <v>595</v>
      </c>
      <c r="G3680" t="str">
        <f t="shared" si="283"/>
        <v>SWHC046-01</v>
      </c>
      <c r="H3680" t="str">
        <f t="shared" si="279"/>
        <v>ExAnte2019</v>
      </c>
      <c r="I3680" t="str">
        <f t="shared" si="280"/>
        <v>IOU workpaper</v>
      </c>
      <c r="J3680" s="2">
        <f t="shared" si="281"/>
        <v>43775</v>
      </c>
      <c r="K3680" t="s">
        <v>203</v>
      </c>
      <c r="L3680">
        <f t="shared" si="282"/>
        <v>1</v>
      </c>
      <c r="O3680">
        <v>0</v>
      </c>
      <c r="P3680">
        <v>0</v>
      </c>
      <c r="Q3680">
        <v>0</v>
      </c>
      <c r="R3680">
        <v>-587.90679999999998</v>
      </c>
      <c r="S3680">
        <v>0</v>
      </c>
      <c r="T3680">
        <v>77.507300000000001</v>
      </c>
      <c r="AA3680" t="s">
        <v>465</v>
      </c>
      <c r="AB3680" t="s">
        <v>46</v>
      </c>
      <c r="AC3680" t="b">
        <v>0</v>
      </c>
    </row>
    <row r="3681" spans="1:29" hidden="1" x14ac:dyDescent="0.25">
      <c r="A3681" t="s">
        <v>134</v>
      </c>
      <c r="B3681" t="s">
        <v>477</v>
      </c>
      <c r="C3681" t="s">
        <v>582</v>
      </c>
      <c r="D3681" s="28" t="s">
        <v>464</v>
      </c>
      <c r="E3681" t="s">
        <v>330</v>
      </c>
      <c r="F3681" t="s">
        <v>595</v>
      </c>
      <c r="G3681" t="str">
        <f t="shared" si="283"/>
        <v>SWHC046-01</v>
      </c>
      <c r="H3681" t="str">
        <f t="shared" si="279"/>
        <v>ExAnte2019</v>
      </c>
      <c r="I3681" t="str">
        <f t="shared" si="280"/>
        <v>IOU workpaper</v>
      </c>
      <c r="J3681" s="2">
        <f t="shared" si="281"/>
        <v>43775</v>
      </c>
      <c r="K3681" t="s">
        <v>203</v>
      </c>
      <c r="L3681">
        <f t="shared" si="282"/>
        <v>1</v>
      </c>
      <c r="O3681">
        <v>0</v>
      </c>
      <c r="P3681">
        <v>0</v>
      </c>
      <c r="Q3681">
        <v>0</v>
      </c>
      <c r="R3681">
        <v>-92.353800000000007</v>
      </c>
      <c r="S3681">
        <v>0</v>
      </c>
      <c r="T3681">
        <v>16.054099999999998</v>
      </c>
      <c r="AA3681" t="s">
        <v>465</v>
      </c>
      <c r="AB3681" t="s">
        <v>46</v>
      </c>
      <c r="AC3681" t="b">
        <v>0</v>
      </c>
    </row>
    <row r="3682" spans="1:29" hidden="1" x14ac:dyDescent="0.25">
      <c r="A3682" t="s">
        <v>134</v>
      </c>
      <c r="B3682" t="s">
        <v>477</v>
      </c>
      <c r="C3682" t="s">
        <v>582</v>
      </c>
      <c r="D3682" s="28" t="s">
        <v>464</v>
      </c>
      <c r="E3682" t="s">
        <v>338</v>
      </c>
      <c r="F3682" t="s">
        <v>595</v>
      </c>
      <c r="G3682" t="str">
        <f t="shared" si="283"/>
        <v>SWHC046-01</v>
      </c>
      <c r="H3682" t="str">
        <f t="shared" si="279"/>
        <v>ExAnte2019</v>
      </c>
      <c r="I3682" t="str">
        <f t="shared" si="280"/>
        <v>IOU workpaper</v>
      </c>
      <c r="J3682" s="2">
        <f t="shared" si="281"/>
        <v>43775</v>
      </c>
      <c r="K3682" t="s">
        <v>203</v>
      </c>
      <c r="L3682">
        <f t="shared" si="282"/>
        <v>1</v>
      </c>
      <c r="O3682">
        <v>0</v>
      </c>
      <c r="P3682">
        <v>0</v>
      </c>
      <c r="Q3682">
        <v>0</v>
      </c>
      <c r="R3682">
        <v>-1784.3123000000001</v>
      </c>
      <c r="S3682">
        <v>0</v>
      </c>
      <c r="T3682">
        <v>199.37809999999999</v>
      </c>
      <c r="AA3682" t="s">
        <v>465</v>
      </c>
      <c r="AB3682" t="s">
        <v>46</v>
      </c>
      <c r="AC3682" t="b">
        <v>0</v>
      </c>
    </row>
    <row r="3683" spans="1:29" hidden="1" x14ac:dyDescent="0.25">
      <c r="A3683" t="s">
        <v>134</v>
      </c>
      <c r="B3683" t="s">
        <v>477</v>
      </c>
      <c r="C3683" t="s">
        <v>583</v>
      </c>
      <c r="D3683" s="28" t="s">
        <v>464</v>
      </c>
      <c r="E3683" t="s">
        <v>202</v>
      </c>
      <c r="F3683" t="s">
        <v>595</v>
      </c>
      <c r="G3683" t="str">
        <f t="shared" si="283"/>
        <v>SWHC046-01</v>
      </c>
      <c r="H3683" t="str">
        <f t="shared" si="279"/>
        <v>ExAnte2019</v>
      </c>
      <c r="I3683" t="str">
        <f t="shared" si="280"/>
        <v>IOU workpaper</v>
      </c>
      <c r="J3683" s="2">
        <f t="shared" si="281"/>
        <v>43775</v>
      </c>
      <c r="K3683" t="s">
        <v>203</v>
      </c>
      <c r="L3683">
        <f t="shared" si="282"/>
        <v>1</v>
      </c>
      <c r="O3683">
        <v>0</v>
      </c>
      <c r="P3683">
        <v>0</v>
      </c>
      <c r="Q3683">
        <v>0</v>
      </c>
      <c r="R3683">
        <v>-306.0634</v>
      </c>
      <c r="S3683">
        <v>0</v>
      </c>
      <c r="T3683">
        <v>42.7179</v>
      </c>
      <c r="AA3683" t="s">
        <v>465</v>
      </c>
      <c r="AB3683" t="s">
        <v>46</v>
      </c>
      <c r="AC3683" t="b">
        <v>0</v>
      </c>
    </row>
    <row r="3684" spans="1:29" hidden="1" x14ac:dyDescent="0.25">
      <c r="A3684" t="s">
        <v>134</v>
      </c>
      <c r="B3684" t="s">
        <v>477</v>
      </c>
      <c r="C3684" t="s">
        <v>583</v>
      </c>
      <c r="D3684" s="28" t="s">
        <v>464</v>
      </c>
      <c r="E3684" t="s">
        <v>224</v>
      </c>
      <c r="F3684" t="s">
        <v>595</v>
      </c>
      <c r="G3684" t="str">
        <f t="shared" si="283"/>
        <v>SWHC046-01</v>
      </c>
      <c r="H3684" t="str">
        <f t="shared" si="279"/>
        <v>ExAnte2019</v>
      </c>
      <c r="I3684" t="str">
        <f t="shared" si="280"/>
        <v>IOU workpaper</v>
      </c>
      <c r="J3684" s="2">
        <f t="shared" si="281"/>
        <v>43775</v>
      </c>
      <c r="K3684" t="s">
        <v>203</v>
      </c>
      <c r="L3684">
        <f t="shared" si="282"/>
        <v>1</v>
      </c>
      <c r="O3684">
        <v>0</v>
      </c>
      <c r="P3684">
        <v>0</v>
      </c>
      <c r="Q3684">
        <v>0</v>
      </c>
      <c r="R3684">
        <v>-145.52940000000001</v>
      </c>
      <c r="S3684">
        <v>0</v>
      </c>
      <c r="T3684">
        <v>21.061</v>
      </c>
      <c r="AA3684" t="s">
        <v>465</v>
      </c>
      <c r="AB3684" t="s">
        <v>46</v>
      </c>
      <c r="AC3684" t="b">
        <v>0</v>
      </c>
    </row>
    <row r="3685" spans="1:29" hidden="1" x14ac:dyDescent="0.25">
      <c r="A3685" t="s">
        <v>134</v>
      </c>
      <c r="B3685" t="s">
        <v>477</v>
      </c>
      <c r="C3685" t="s">
        <v>583</v>
      </c>
      <c r="D3685" s="28" t="s">
        <v>464</v>
      </c>
      <c r="E3685" t="s">
        <v>232</v>
      </c>
      <c r="F3685" t="s">
        <v>595</v>
      </c>
      <c r="G3685" t="str">
        <f t="shared" si="283"/>
        <v>SWHC046-01</v>
      </c>
      <c r="H3685" t="str">
        <f t="shared" si="279"/>
        <v>ExAnte2019</v>
      </c>
      <c r="I3685" t="str">
        <f t="shared" si="280"/>
        <v>IOU workpaper</v>
      </c>
      <c r="J3685" s="2">
        <f t="shared" si="281"/>
        <v>43775</v>
      </c>
      <c r="K3685" t="s">
        <v>203</v>
      </c>
      <c r="L3685">
        <f t="shared" si="282"/>
        <v>1</v>
      </c>
      <c r="O3685">
        <v>0</v>
      </c>
      <c r="P3685">
        <v>0</v>
      </c>
      <c r="Q3685">
        <v>0</v>
      </c>
      <c r="R3685">
        <v>-136.6095</v>
      </c>
      <c r="S3685">
        <v>0</v>
      </c>
      <c r="T3685">
        <v>20.1478</v>
      </c>
      <c r="AA3685" t="s">
        <v>465</v>
      </c>
      <c r="AB3685" t="s">
        <v>46</v>
      </c>
      <c r="AC3685" t="b">
        <v>0</v>
      </c>
    </row>
    <row r="3686" spans="1:29" hidden="1" x14ac:dyDescent="0.25">
      <c r="A3686" t="s">
        <v>134</v>
      </c>
      <c r="B3686" t="s">
        <v>477</v>
      </c>
      <c r="C3686" t="s">
        <v>583</v>
      </c>
      <c r="D3686" s="28" t="s">
        <v>464</v>
      </c>
      <c r="E3686" t="s">
        <v>240</v>
      </c>
      <c r="F3686" t="s">
        <v>595</v>
      </c>
      <c r="G3686" t="str">
        <f t="shared" si="283"/>
        <v>SWHC046-01</v>
      </c>
      <c r="H3686" t="str">
        <f t="shared" si="279"/>
        <v>ExAnte2019</v>
      </c>
      <c r="I3686" t="str">
        <f t="shared" si="280"/>
        <v>IOU workpaper</v>
      </c>
      <c r="J3686" s="2">
        <f t="shared" si="281"/>
        <v>43775</v>
      </c>
      <c r="K3686" t="s">
        <v>203</v>
      </c>
      <c r="L3686">
        <f t="shared" si="282"/>
        <v>1</v>
      </c>
      <c r="O3686">
        <v>0</v>
      </c>
      <c r="P3686">
        <v>0</v>
      </c>
      <c r="Q3686">
        <v>0</v>
      </c>
      <c r="R3686">
        <v>-94.392700000000005</v>
      </c>
      <c r="S3686">
        <v>0</v>
      </c>
      <c r="T3686">
        <v>14.518000000000001</v>
      </c>
      <c r="AA3686" t="s">
        <v>465</v>
      </c>
      <c r="AB3686" t="s">
        <v>46</v>
      </c>
      <c r="AC3686" t="b">
        <v>0</v>
      </c>
    </row>
    <row r="3687" spans="1:29" hidden="1" x14ac:dyDescent="0.25">
      <c r="A3687" t="s">
        <v>134</v>
      </c>
      <c r="B3687" t="s">
        <v>477</v>
      </c>
      <c r="C3687" t="s">
        <v>583</v>
      </c>
      <c r="D3687" s="28" t="s">
        <v>464</v>
      </c>
      <c r="E3687" t="s">
        <v>248</v>
      </c>
      <c r="F3687" t="s">
        <v>595</v>
      </c>
      <c r="G3687" t="str">
        <f t="shared" si="283"/>
        <v>SWHC046-01</v>
      </c>
      <c r="H3687" t="str">
        <f t="shared" si="279"/>
        <v>ExAnte2019</v>
      </c>
      <c r="I3687" t="str">
        <f t="shared" si="280"/>
        <v>IOU workpaper</v>
      </c>
      <c r="J3687" s="2">
        <f t="shared" si="281"/>
        <v>43775</v>
      </c>
      <c r="K3687" t="s">
        <v>203</v>
      </c>
      <c r="L3687">
        <f t="shared" si="282"/>
        <v>1</v>
      </c>
      <c r="O3687">
        <v>0</v>
      </c>
      <c r="P3687">
        <v>0</v>
      </c>
      <c r="Q3687">
        <v>0</v>
      </c>
      <c r="R3687">
        <v>-138.54050000000001</v>
      </c>
      <c r="S3687">
        <v>0</v>
      </c>
      <c r="T3687">
        <v>19.8796</v>
      </c>
      <c r="AA3687" t="s">
        <v>465</v>
      </c>
      <c r="AB3687" t="s">
        <v>46</v>
      </c>
      <c r="AC3687" t="b">
        <v>0</v>
      </c>
    </row>
    <row r="3688" spans="1:29" hidden="1" x14ac:dyDescent="0.25">
      <c r="A3688" t="s">
        <v>134</v>
      </c>
      <c r="B3688" t="s">
        <v>477</v>
      </c>
      <c r="C3688" t="s">
        <v>583</v>
      </c>
      <c r="D3688" s="28" t="s">
        <v>464</v>
      </c>
      <c r="E3688" t="s">
        <v>256</v>
      </c>
      <c r="F3688" t="s">
        <v>595</v>
      </c>
      <c r="G3688" t="str">
        <f t="shared" si="283"/>
        <v>SWHC046-01</v>
      </c>
      <c r="H3688" t="str">
        <f t="shared" si="279"/>
        <v>ExAnte2019</v>
      </c>
      <c r="I3688" t="str">
        <f t="shared" si="280"/>
        <v>IOU workpaper</v>
      </c>
      <c r="J3688" s="2">
        <f t="shared" si="281"/>
        <v>43775</v>
      </c>
      <c r="K3688" t="s">
        <v>203</v>
      </c>
      <c r="L3688">
        <f t="shared" si="282"/>
        <v>1</v>
      </c>
      <c r="O3688">
        <v>0</v>
      </c>
      <c r="P3688">
        <v>0</v>
      </c>
      <c r="Q3688">
        <v>0</v>
      </c>
      <c r="R3688">
        <v>-43.752699999999997</v>
      </c>
      <c r="S3688">
        <v>0</v>
      </c>
      <c r="T3688">
        <v>8.1442999999999994</v>
      </c>
      <c r="AA3688" t="s">
        <v>465</v>
      </c>
      <c r="AB3688" t="s">
        <v>46</v>
      </c>
      <c r="AC3688" t="b">
        <v>0</v>
      </c>
    </row>
    <row r="3689" spans="1:29" hidden="1" x14ac:dyDescent="0.25">
      <c r="A3689" t="s">
        <v>134</v>
      </c>
      <c r="B3689" t="s">
        <v>477</v>
      </c>
      <c r="C3689" t="s">
        <v>583</v>
      </c>
      <c r="D3689" s="28" t="s">
        <v>464</v>
      </c>
      <c r="E3689" t="s">
        <v>265</v>
      </c>
      <c r="F3689" t="s">
        <v>595</v>
      </c>
      <c r="G3689" t="str">
        <f t="shared" si="283"/>
        <v>SWHC046-01</v>
      </c>
      <c r="H3689" t="str">
        <f t="shared" si="279"/>
        <v>ExAnte2019</v>
      </c>
      <c r="I3689" t="str">
        <f t="shared" si="280"/>
        <v>IOU workpaper</v>
      </c>
      <c r="J3689" s="2">
        <f t="shared" si="281"/>
        <v>43775</v>
      </c>
      <c r="K3689" t="s">
        <v>203</v>
      </c>
      <c r="L3689">
        <f t="shared" si="282"/>
        <v>1</v>
      </c>
      <c r="O3689">
        <v>0</v>
      </c>
      <c r="P3689">
        <v>0</v>
      </c>
      <c r="Q3689">
        <v>0</v>
      </c>
      <c r="R3689">
        <v>-29.638400000000001</v>
      </c>
      <c r="S3689">
        <v>0</v>
      </c>
      <c r="T3689">
        <v>5.5282999999999998</v>
      </c>
      <c r="AA3689" t="s">
        <v>465</v>
      </c>
      <c r="AB3689" t="s">
        <v>46</v>
      </c>
      <c r="AC3689" t="b">
        <v>0</v>
      </c>
    </row>
    <row r="3690" spans="1:29" hidden="1" x14ac:dyDescent="0.25">
      <c r="A3690" t="s">
        <v>134</v>
      </c>
      <c r="B3690" t="s">
        <v>477</v>
      </c>
      <c r="C3690" t="s">
        <v>583</v>
      </c>
      <c r="D3690" s="28" t="s">
        <v>464</v>
      </c>
      <c r="E3690" t="s">
        <v>274</v>
      </c>
      <c r="F3690" t="s">
        <v>595</v>
      </c>
      <c r="G3690" t="str">
        <f t="shared" si="283"/>
        <v>SWHC046-01</v>
      </c>
      <c r="H3690" t="str">
        <f t="shared" si="279"/>
        <v>ExAnte2019</v>
      </c>
      <c r="I3690" t="str">
        <f t="shared" si="280"/>
        <v>IOU workpaper</v>
      </c>
      <c r="J3690" s="2">
        <f t="shared" si="281"/>
        <v>43775</v>
      </c>
      <c r="K3690" t="s">
        <v>203</v>
      </c>
      <c r="L3690">
        <f t="shared" si="282"/>
        <v>1</v>
      </c>
      <c r="O3690">
        <v>0</v>
      </c>
      <c r="P3690">
        <v>0</v>
      </c>
      <c r="Q3690">
        <v>0</v>
      </c>
      <c r="R3690">
        <v>-38.1325</v>
      </c>
      <c r="S3690">
        <v>0</v>
      </c>
      <c r="T3690">
        <v>6.5544000000000002</v>
      </c>
      <c r="AA3690" t="s">
        <v>465</v>
      </c>
      <c r="AB3690" t="s">
        <v>46</v>
      </c>
      <c r="AC3690" t="b">
        <v>0</v>
      </c>
    </row>
    <row r="3691" spans="1:29" hidden="1" x14ac:dyDescent="0.25">
      <c r="A3691" t="s">
        <v>134</v>
      </c>
      <c r="B3691" t="s">
        <v>477</v>
      </c>
      <c r="C3691" t="s">
        <v>583</v>
      </c>
      <c r="D3691" s="28" t="s">
        <v>464</v>
      </c>
      <c r="E3691" t="s">
        <v>282</v>
      </c>
      <c r="F3691" t="s">
        <v>595</v>
      </c>
      <c r="G3691" t="str">
        <f t="shared" si="283"/>
        <v>SWHC046-01</v>
      </c>
      <c r="H3691" t="str">
        <f t="shared" si="279"/>
        <v>ExAnte2019</v>
      </c>
      <c r="I3691" t="str">
        <f t="shared" si="280"/>
        <v>IOU workpaper</v>
      </c>
      <c r="J3691" s="2">
        <f t="shared" si="281"/>
        <v>43775</v>
      </c>
      <c r="K3691" t="s">
        <v>203</v>
      </c>
      <c r="L3691">
        <f t="shared" si="282"/>
        <v>1</v>
      </c>
      <c r="O3691">
        <v>0</v>
      </c>
      <c r="P3691">
        <v>0</v>
      </c>
      <c r="Q3691">
        <v>0</v>
      </c>
      <c r="R3691">
        <v>-46.027700000000003</v>
      </c>
      <c r="S3691">
        <v>0</v>
      </c>
      <c r="T3691">
        <v>7.5597000000000003</v>
      </c>
      <c r="AA3691" t="s">
        <v>465</v>
      </c>
      <c r="AB3691" t="s">
        <v>46</v>
      </c>
      <c r="AC3691" t="b">
        <v>0</v>
      </c>
    </row>
    <row r="3692" spans="1:29" hidden="1" x14ac:dyDescent="0.25">
      <c r="A3692" t="s">
        <v>134</v>
      </c>
      <c r="B3692" t="s">
        <v>477</v>
      </c>
      <c r="C3692" t="s">
        <v>583</v>
      </c>
      <c r="D3692" s="28" t="s">
        <v>464</v>
      </c>
      <c r="E3692" t="s">
        <v>290</v>
      </c>
      <c r="F3692" t="s">
        <v>595</v>
      </c>
      <c r="G3692" t="str">
        <f t="shared" si="283"/>
        <v>SWHC046-01</v>
      </c>
      <c r="H3692" t="str">
        <f t="shared" si="279"/>
        <v>ExAnte2019</v>
      </c>
      <c r="I3692" t="str">
        <f t="shared" si="280"/>
        <v>IOU workpaper</v>
      </c>
      <c r="J3692" s="2">
        <f t="shared" si="281"/>
        <v>43775</v>
      </c>
      <c r="K3692" t="s">
        <v>203</v>
      </c>
      <c r="L3692">
        <f t="shared" si="282"/>
        <v>1</v>
      </c>
      <c r="O3692">
        <v>0</v>
      </c>
      <c r="P3692">
        <v>0</v>
      </c>
      <c r="Q3692">
        <v>0</v>
      </c>
      <c r="R3692">
        <v>-42.838999999999999</v>
      </c>
      <c r="S3692">
        <v>0</v>
      </c>
      <c r="T3692">
        <v>7.8064</v>
      </c>
      <c r="AA3692" t="s">
        <v>465</v>
      </c>
      <c r="AB3692" t="s">
        <v>46</v>
      </c>
      <c r="AC3692" t="b">
        <v>0</v>
      </c>
    </row>
    <row r="3693" spans="1:29" hidden="1" x14ac:dyDescent="0.25">
      <c r="A3693" t="s">
        <v>134</v>
      </c>
      <c r="B3693" t="s">
        <v>477</v>
      </c>
      <c r="C3693" t="s">
        <v>583</v>
      </c>
      <c r="D3693" s="28" t="s">
        <v>464</v>
      </c>
      <c r="E3693" t="s">
        <v>298</v>
      </c>
      <c r="F3693" t="s">
        <v>595</v>
      </c>
      <c r="G3693" t="str">
        <f t="shared" si="283"/>
        <v>SWHC046-01</v>
      </c>
      <c r="H3693" t="str">
        <f t="shared" si="279"/>
        <v>ExAnte2019</v>
      </c>
      <c r="I3693" t="str">
        <f t="shared" si="280"/>
        <v>IOU workpaper</v>
      </c>
      <c r="J3693" s="2">
        <f t="shared" si="281"/>
        <v>43775</v>
      </c>
      <c r="K3693" t="s">
        <v>203</v>
      </c>
      <c r="L3693">
        <f t="shared" si="282"/>
        <v>1</v>
      </c>
      <c r="O3693">
        <v>0</v>
      </c>
      <c r="P3693">
        <v>0</v>
      </c>
      <c r="Q3693">
        <v>0</v>
      </c>
      <c r="R3693">
        <v>-104.7178</v>
      </c>
      <c r="S3693">
        <v>0</v>
      </c>
      <c r="T3693">
        <v>15.9795</v>
      </c>
      <c r="AA3693" t="s">
        <v>465</v>
      </c>
      <c r="AB3693" t="s">
        <v>46</v>
      </c>
      <c r="AC3693" t="b">
        <v>0</v>
      </c>
    </row>
    <row r="3694" spans="1:29" hidden="1" x14ac:dyDescent="0.25">
      <c r="A3694" t="s">
        <v>134</v>
      </c>
      <c r="B3694" t="s">
        <v>477</v>
      </c>
      <c r="C3694" t="s">
        <v>583</v>
      </c>
      <c r="D3694" s="28" t="s">
        <v>464</v>
      </c>
      <c r="E3694" t="s">
        <v>306</v>
      </c>
      <c r="F3694" t="s">
        <v>595</v>
      </c>
      <c r="G3694" t="str">
        <f t="shared" si="283"/>
        <v>SWHC046-01</v>
      </c>
      <c r="H3694" t="str">
        <f t="shared" si="279"/>
        <v>ExAnte2019</v>
      </c>
      <c r="I3694" t="str">
        <f t="shared" si="280"/>
        <v>IOU workpaper</v>
      </c>
      <c r="J3694" s="2">
        <f t="shared" si="281"/>
        <v>43775</v>
      </c>
      <c r="K3694" t="s">
        <v>203</v>
      </c>
      <c r="L3694">
        <f t="shared" si="282"/>
        <v>1</v>
      </c>
      <c r="O3694">
        <v>0</v>
      </c>
      <c r="P3694">
        <v>0</v>
      </c>
      <c r="Q3694">
        <v>0</v>
      </c>
      <c r="R3694">
        <v>-124.64530000000001</v>
      </c>
      <c r="S3694">
        <v>0</v>
      </c>
      <c r="T3694">
        <v>17.459900000000001</v>
      </c>
      <c r="AA3694" t="s">
        <v>465</v>
      </c>
      <c r="AB3694" t="s">
        <v>46</v>
      </c>
      <c r="AC3694" t="b">
        <v>0</v>
      </c>
    </row>
    <row r="3695" spans="1:29" hidden="1" x14ac:dyDescent="0.25">
      <c r="A3695" t="s">
        <v>134</v>
      </c>
      <c r="B3695" t="s">
        <v>477</v>
      </c>
      <c r="C3695" t="s">
        <v>583</v>
      </c>
      <c r="D3695" s="28" t="s">
        <v>464</v>
      </c>
      <c r="E3695" t="s">
        <v>314</v>
      </c>
      <c r="F3695" t="s">
        <v>595</v>
      </c>
      <c r="G3695" t="str">
        <f t="shared" si="283"/>
        <v>SWHC046-01</v>
      </c>
      <c r="H3695" t="str">
        <f t="shared" si="279"/>
        <v>ExAnte2019</v>
      </c>
      <c r="I3695" t="str">
        <f t="shared" si="280"/>
        <v>IOU workpaper</v>
      </c>
      <c r="J3695" s="2">
        <f t="shared" si="281"/>
        <v>43775</v>
      </c>
      <c r="K3695" t="s">
        <v>203</v>
      </c>
      <c r="L3695">
        <f t="shared" si="282"/>
        <v>1</v>
      </c>
      <c r="O3695">
        <v>0</v>
      </c>
      <c r="P3695">
        <v>0</v>
      </c>
      <c r="Q3695">
        <v>0</v>
      </c>
      <c r="R3695">
        <v>-94.449299999999994</v>
      </c>
      <c r="S3695">
        <v>0</v>
      </c>
      <c r="T3695">
        <v>14.336499999999999</v>
      </c>
      <c r="AA3695" t="s">
        <v>465</v>
      </c>
      <c r="AB3695" t="s">
        <v>46</v>
      </c>
      <c r="AC3695" t="b">
        <v>0</v>
      </c>
    </row>
    <row r="3696" spans="1:29" hidden="1" x14ac:dyDescent="0.25">
      <c r="A3696" t="s">
        <v>134</v>
      </c>
      <c r="B3696" t="s">
        <v>477</v>
      </c>
      <c r="C3696" t="s">
        <v>583</v>
      </c>
      <c r="D3696" s="28" t="s">
        <v>464</v>
      </c>
      <c r="E3696" t="s">
        <v>322</v>
      </c>
      <c r="F3696" t="s">
        <v>595</v>
      </c>
      <c r="G3696" t="str">
        <f t="shared" si="283"/>
        <v>SWHC046-01</v>
      </c>
      <c r="H3696" t="str">
        <f t="shared" si="279"/>
        <v>ExAnte2019</v>
      </c>
      <c r="I3696" t="str">
        <f t="shared" si="280"/>
        <v>IOU workpaper</v>
      </c>
      <c r="J3696" s="2">
        <f t="shared" si="281"/>
        <v>43775</v>
      </c>
      <c r="K3696" t="s">
        <v>203</v>
      </c>
      <c r="L3696">
        <f t="shared" si="282"/>
        <v>1</v>
      </c>
      <c r="O3696">
        <v>0</v>
      </c>
      <c r="P3696">
        <v>0</v>
      </c>
      <c r="Q3696">
        <v>0</v>
      </c>
      <c r="R3696">
        <v>-112.05070000000001</v>
      </c>
      <c r="S3696">
        <v>0</v>
      </c>
      <c r="T3696">
        <v>16.681100000000001</v>
      </c>
      <c r="AA3696" t="s">
        <v>465</v>
      </c>
      <c r="AB3696" t="s">
        <v>46</v>
      </c>
      <c r="AC3696" t="b">
        <v>0</v>
      </c>
    </row>
    <row r="3697" spans="1:29" hidden="1" x14ac:dyDescent="0.25">
      <c r="A3697" t="s">
        <v>134</v>
      </c>
      <c r="B3697" t="s">
        <v>477</v>
      </c>
      <c r="C3697" t="s">
        <v>583</v>
      </c>
      <c r="D3697" s="28" t="s">
        <v>464</v>
      </c>
      <c r="E3697" t="s">
        <v>330</v>
      </c>
      <c r="F3697" t="s">
        <v>595</v>
      </c>
      <c r="G3697" t="str">
        <f t="shared" si="283"/>
        <v>SWHC046-01</v>
      </c>
      <c r="H3697" t="str">
        <f t="shared" si="279"/>
        <v>ExAnte2019</v>
      </c>
      <c r="I3697" t="str">
        <f t="shared" si="280"/>
        <v>IOU workpaper</v>
      </c>
      <c r="J3697" s="2">
        <f t="shared" si="281"/>
        <v>43775</v>
      </c>
      <c r="K3697" t="s">
        <v>203</v>
      </c>
      <c r="L3697">
        <f t="shared" si="282"/>
        <v>1</v>
      </c>
      <c r="O3697">
        <v>0</v>
      </c>
      <c r="P3697">
        <v>0</v>
      </c>
      <c r="Q3697">
        <v>0</v>
      </c>
      <c r="R3697">
        <v>12.3514</v>
      </c>
      <c r="S3697">
        <v>0</v>
      </c>
      <c r="T3697">
        <v>2.0352999999999999</v>
      </c>
      <c r="AA3697" t="s">
        <v>465</v>
      </c>
      <c r="AB3697" t="s">
        <v>46</v>
      </c>
      <c r="AC3697" t="b">
        <v>0</v>
      </c>
    </row>
    <row r="3698" spans="1:29" hidden="1" x14ac:dyDescent="0.25">
      <c r="A3698" t="s">
        <v>134</v>
      </c>
      <c r="B3698" t="s">
        <v>477</v>
      </c>
      <c r="C3698" t="s">
        <v>583</v>
      </c>
      <c r="D3698" s="28" t="s">
        <v>464</v>
      </c>
      <c r="E3698" t="s">
        <v>338</v>
      </c>
      <c r="F3698" t="s">
        <v>595</v>
      </c>
      <c r="G3698" t="str">
        <f t="shared" si="283"/>
        <v>SWHC046-01</v>
      </c>
      <c r="H3698" t="str">
        <f t="shared" si="279"/>
        <v>ExAnte2019</v>
      </c>
      <c r="I3698" t="str">
        <f t="shared" si="280"/>
        <v>IOU workpaper</v>
      </c>
      <c r="J3698" s="2">
        <f t="shared" si="281"/>
        <v>43775</v>
      </c>
      <c r="K3698" t="s">
        <v>203</v>
      </c>
      <c r="L3698">
        <f t="shared" si="282"/>
        <v>1</v>
      </c>
      <c r="O3698">
        <v>0</v>
      </c>
      <c r="P3698">
        <v>0</v>
      </c>
      <c r="Q3698">
        <v>0</v>
      </c>
      <c r="R3698">
        <v>-498.96499999999997</v>
      </c>
      <c r="S3698">
        <v>0</v>
      </c>
      <c r="T3698">
        <v>56.8277</v>
      </c>
      <c r="AA3698" t="s">
        <v>465</v>
      </c>
      <c r="AB3698" t="s">
        <v>46</v>
      </c>
      <c r="AC3698" t="b">
        <v>0</v>
      </c>
    </row>
    <row r="3699" spans="1:29" hidden="1" x14ac:dyDescent="0.25">
      <c r="A3699" t="s">
        <v>134</v>
      </c>
      <c r="B3699" t="s">
        <v>477</v>
      </c>
      <c r="C3699" t="s">
        <v>584</v>
      </c>
      <c r="D3699" s="28" t="s">
        <v>464</v>
      </c>
      <c r="E3699" t="s">
        <v>202</v>
      </c>
      <c r="F3699" t="s">
        <v>595</v>
      </c>
      <c r="G3699" t="str">
        <f t="shared" si="283"/>
        <v>SWHC046-01</v>
      </c>
      <c r="H3699" t="str">
        <f t="shared" si="279"/>
        <v>ExAnte2019</v>
      </c>
      <c r="I3699" t="str">
        <f t="shared" si="280"/>
        <v>IOU workpaper</v>
      </c>
      <c r="J3699" s="2">
        <f t="shared" si="281"/>
        <v>43775</v>
      </c>
      <c r="K3699" t="s">
        <v>203</v>
      </c>
      <c r="L3699">
        <f t="shared" si="282"/>
        <v>1</v>
      </c>
      <c r="O3699">
        <v>0</v>
      </c>
      <c r="P3699">
        <v>0</v>
      </c>
      <c r="Q3699">
        <v>0</v>
      </c>
      <c r="R3699">
        <v>-640.68209999999999</v>
      </c>
      <c r="S3699">
        <v>0</v>
      </c>
      <c r="T3699">
        <v>73.691800000000001</v>
      </c>
      <c r="AA3699" t="s">
        <v>465</v>
      </c>
      <c r="AB3699" t="s">
        <v>46</v>
      </c>
      <c r="AC3699" t="b">
        <v>0</v>
      </c>
    </row>
    <row r="3700" spans="1:29" hidden="1" x14ac:dyDescent="0.25">
      <c r="A3700" t="s">
        <v>134</v>
      </c>
      <c r="B3700" t="s">
        <v>477</v>
      </c>
      <c r="C3700" t="s">
        <v>584</v>
      </c>
      <c r="D3700" s="28" t="s">
        <v>464</v>
      </c>
      <c r="E3700" t="s">
        <v>224</v>
      </c>
      <c r="F3700" t="s">
        <v>595</v>
      </c>
      <c r="G3700" t="str">
        <f t="shared" si="283"/>
        <v>SWHC046-01</v>
      </c>
      <c r="H3700" t="str">
        <f t="shared" si="279"/>
        <v>ExAnte2019</v>
      </c>
      <c r="I3700" t="str">
        <f t="shared" si="280"/>
        <v>IOU workpaper</v>
      </c>
      <c r="J3700" s="2">
        <f t="shared" si="281"/>
        <v>43775</v>
      </c>
      <c r="K3700" t="s">
        <v>203</v>
      </c>
      <c r="L3700">
        <f t="shared" si="282"/>
        <v>1</v>
      </c>
      <c r="O3700">
        <v>0</v>
      </c>
      <c r="P3700">
        <v>0</v>
      </c>
      <c r="Q3700">
        <v>0</v>
      </c>
      <c r="R3700">
        <v>-368.05599999999998</v>
      </c>
      <c r="S3700">
        <v>0</v>
      </c>
      <c r="T3700">
        <v>43.378900000000002</v>
      </c>
      <c r="AA3700" t="s">
        <v>465</v>
      </c>
      <c r="AB3700" t="s">
        <v>46</v>
      </c>
      <c r="AC3700" t="b">
        <v>0</v>
      </c>
    </row>
    <row r="3701" spans="1:29" hidden="1" x14ac:dyDescent="0.25">
      <c r="A3701" t="s">
        <v>134</v>
      </c>
      <c r="B3701" t="s">
        <v>477</v>
      </c>
      <c r="C3701" t="s">
        <v>584</v>
      </c>
      <c r="D3701" s="28" t="s">
        <v>464</v>
      </c>
      <c r="E3701" t="s">
        <v>232</v>
      </c>
      <c r="F3701" t="s">
        <v>595</v>
      </c>
      <c r="G3701" t="str">
        <f t="shared" si="283"/>
        <v>SWHC046-01</v>
      </c>
      <c r="H3701" t="str">
        <f t="shared" si="279"/>
        <v>ExAnte2019</v>
      </c>
      <c r="I3701" t="str">
        <f t="shared" si="280"/>
        <v>IOU workpaper</v>
      </c>
      <c r="J3701" s="2">
        <f t="shared" si="281"/>
        <v>43775</v>
      </c>
      <c r="K3701" t="s">
        <v>203</v>
      </c>
      <c r="L3701">
        <f t="shared" si="282"/>
        <v>1</v>
      </c>
      <c r="O3701">
        <v>0</v>
      </c>
      <c r="P3701">
        <v>0</v>
      </c>
      <c r="Q3701">
        <v>0</v>
      </c>
      <c r="R3701">
        <v>-313.82830000000001</v>
      </c>
      <c r="S3701">
        <v>0</v>
      </c>
      <c r="T3701">
        <v>37.355200000000004</v>
      </c>
      <c r="AA3701" t="s">
        <v>465</v>
      </c>
      <c r="AB3701" t="s">
        <v>46</v>
      </c>
      <c r="AC3701" t="b">
        <v>0</v>
      </c>
    </row>
    <row r="3702" spans="1:29" hidden="1" x14ac:dyDescent="0.25">
      <c r="A3702" t="s">
        <v>134</v>
      </c>
      <c r="B3702" t="s">
        <v>477</v>
      </c>
      <c r="C3702" t="s">
        <v>584</v>
      </c>
      <c r="D3702" s="28" t="s">
        <v>464</v>
      </c>
      <c r="E3702" t="s">
        <v>240</v>
      </c>
      <c r="F3702" t="s">
        <v>595</v>
      </c>
      <c r="G3702" t="str">
        <f t="shared" si="283"/>
        <v>SWHC046-01</v>
      </c>
      <c r="H3702" t="str">
        <f t="shared" si="279"/>
        <v>ExAnte2019</v>
      </c>
      <c r="I3702" t="str">
        <f t="shared" si="280"/>
        <v>IOU workpaper</v>
      </c>
      <c r="J3702" s="2">
        <f t="shared" si="281"/>
        <v>43775</v>
      </c>
      <c r="K3702" t="s">
        <v>203</v>
      </c>
      <c r="L3702">
        <f t="shared" si="282"/>
        <v>1</v>
      </c>
      <c r="O3702">
        <v>0</v>
      </c>
      <c r="P3702">
        <v>0</v>
      </c>
      <c r="Q3702">
        <v>0</v>
      </c>
      <c r="R3702">
        <v>-295.73849999999999</v>
      </c>
      <c r="S3702">
        <v>0</v>
      </c>
      <c r="T3702">
        <v>32.636299999999999</v>
      </c>
      <c r="AA3702" t="s">
        <v>465</v>
      </c>
      <c r="AB3702" t="s">
        <v>46</v>
      </c>
      <c r="AC3702" t="b">
        <v>0</v>
      </c>
    </row>
    <row r="3703" spans="1:29" hidden="1" x14ac:dyDescent="0.25">
      <c r="A3703" t="s">
        <v>134</v>
      </c>
      <c r="B3703" t="s">
        <v>477</v>
      </c>
      <c r="C3703" t="s">
        <v>584</v>
      </c>
      <c r="D3703" s="28" t="s">
        <v>464</v>
      </c>
      <c r="E3703" t="s">
        <v>248</v>
      </c>
      <c r="F3703" t="s">
        <v>595</v>
      </c>
      <c r="G3703" t="str">
        <f t="shared" si="283"/>
        <v>SWHC046-01</v>
      </c>
      <c r="H3703" t="str">
        <f t="shared" si="279"/>
        <v>ExAnte2019</v>
      </c>
      <c r="I3703" t="str">
        <f t="shared" si="280"/>
        <v>IOU workpaper</v>
      </c>
      <c r="J3703" s="2">
        <f t="shared" si="281"/>
        <v>43775</v>
      </c>
      <c r="K3703" t="s">
        <v>203</v>
      </c>
      <c r="L3703">
        <f t="shared" si="282"/>
        <v>1</v>
      </c>
      <c r="O3703">
        <v>0</v>
      </c>
      <c r="P3703">
        <v>0</v>
      </c>
      <c r="Q3703">
        <v>0</v>
      </c>
      <c r="R3703">
        <v>-351.17090000000002</v>
      </c>
      <c r="S3703">
        <v>0</v>
      </c>
      <c r="T3703">
        <v>41.078899999999997</v>
      </c>
      <c r="AA3703" t="s">
        <v>465</v>
      </c>
      <c r="AB3703" t="s">
        <v>46</v>
      </c>
      <c r="AC3703" t="b">
        <v>0</v>
      </c>
    </row>
    <row r="3704" spans="1:29" hidden="1" x14ac:dyDescent="0.25">
      <c r="A3704" t="s">
        <v>134</v>
      </c>
      <c r="B3704" t="s">
        <v>477</v>
      </c>
      <c r="C3704" t="s">
        <v>584</v>
      </c>
      <c r="D3704" s="28" t="s">
        <v>464</v>
      </c>
      <c r="E3704" t="s">
        <v>256</v>
      </c>
      <c r="F3704" t="s">
        <v>595</v>
      </c>
      <c r="G3704" t="str">
        <f t="shared" si="283"/>
        <v>SWHC046-01</v>
      </c>
      <c r="H3704" t="str">
        <f t="shared" si="279"/>
        <v>ExAnte2019</v>
      </c>
      <c r="I3704" t="str">
        <f t="shared" si="280"/>
        <v>IOU workpaper</v>
      </c>
      <c r="J3704" s="2">
        <f t="shared" si="281"/>
        <v>43775</v>
      </c>
      <c r="K3704" t="s">
        <v>203</v>
      </c>
      <c r="L3704">
        <f t="shared" si="282"/>
        <v>1</v>
      </c>
      <c r="O3704">
        <v>0</v>
      </c>
      <c r="P3704">
        <v>0</v>
      </c>
      <c r="Q3704">
        <v>0</v>
      </c>
      <c r="R3704">
        <v>-151.43029999999999</v>
      </c>
      <c r="S3704">
        <v>0</v>
      </c>
      <c r="T3704">
        <v>18.7881</v>
      </c>
      <c r="AA3704" t="s">
        <v>465</v>
      </c>
      <c r="AB3704" t="s">
        <v>46</v>
      </c>
      <c r="AC3704" t="b">
        <v>0</v>
      </c>
    </row>
    <row r="3705" spans="1:29" hidden="1" x14ac:dyDescent="0.25">
      <c r="A3705" t="s">
        <v>134</v>
      </c>
      <c r="B3705" t="s">
        <v>477</v>
      </c>
      <c r="C3705" t="s">
        <v>584</v>
      </c>
      <c r="D3705" s="28" t="s">
        <v>464</v>
      </c>
      <c r="E3705" t="s">
        <v>265</v>
      </c>
      <c r="F3705" t="s">
        <v>595</v>
      </c>
      <c r="G3705" t="str">
        <f t="shared" si="283"/>
        <v>SWHC046-01</v>
      </c>
      <c r="H3705" t="str">
        <f t="shared" si="279"/>
        <v>ExAnte2019</v>
      </c>
      <c r="I3705" t="str">
        <f t="shared" si="280"/>
        <v>IOU workpaper</v>
      </c>
      <c r="J3705" s="2">
        <f t="shared" si="281"/>
        <v>43775</v>
      </c>
      <c r="K3705" t="s">
        <v>203</v>
      </c>
      <c r="L3705">
        <f t="shared" si="282"/>
        <v>1</v>
      </c>
      <c r="O3705">
        <v>0</v>
      </c>
      <c r="P3705">
        <v>0</v>
      </c>
      <c r="Q3705">
        <v>0</v>
      </c>
      <c r="R3705">
        <v>-99.3703</v>
      </c>
      <c r="S3705">
        <v>0</v>
      </c>
      <c r="T3705">
        <v>11.890599999999999</v>
      </c>
      <c r="AA3705" t="s">
        <v>465</v>
      </c>
      <c r="AB3705" t="s">
        <v>46</v>
      </c>
      <c r="AC3705" t="b">
        <v>0</v>
      </c>
    </row>
    <row r="3706" spans="1:29" hidden="1" x14ac:dyDescent="0.25">
      <c r="A3706" t="s">
        <v>134</v>
      </c>
      <c r="B3706" t="s">
        <v>477</v>
      </c>
      <c r="C3706" t="s">
        <v>584</v>
      </c>
      <c r="D3706" s="28" t="s">
        <v>464</v>
      </c>
      <c r="E3706" t="s">
        <v>274</v>
      </c>
      <c r="F3706" t="s">
        <v>595</v>
      </c>
      <c r="G3706" t="str">
        <f t="shared" si="283"/>
        <v>SWHC046-01</v>
      </c>
      <c r="H3706" t="str">
        <f t="shared" si="279"/>
        <v>ExAnte2019</v>
      </c>
      <c r="I3706" t="str">
        <f t="shared" si="280"/>
        <v>IOU workpaper</v>
      </c>
      <c r="J3706" s="2">
        <f t="shared" si="281"/>
        <v>43775</v>
      </c>
      <c r="K3706" t="s">
        <v>203</v>
      </c>
      <c r="L3706">
        <f t="shared" si="282"/>
        <v>1</v>
      </c>
      <c r="O3706">
        <v>0</v>
      </c>
      <c r="P3706">
        <v>0</v>
      </c>
      <c r="Q3706">
        <v>0</v>
      </c>
      <c r="R3706">
        <v>-112.0688</v>
      </c>
      <c r="S3706">
        <v>0</v>
      </c>
      <c r="T3706">
        <v>16.491900000000001</v>
      </c>
      <c r="AA3706" t="s">
        <v>465</v>
      </c>
      <c r="AB3706" t="s">
        <v>46</v>
      </c>
      <c r="AC3706" t="b">
        <v>0</v>
      </c>
    </row>
    <row r="3707" spans="1:29" hidden="1" x14ac:dyDescent="0.25">
      <c r="A3707" t="s">
        <v>134</v>
      </c>
      <c r="B3707" t="s">
        <v>477</v>
      </c>
      <c r="C3707" t="s">
        <v>584</v>
      </c>
      <c r="D3707" s="28" t="s">
        <v>464</v>
      </c>
      <c r="E3707" t="s">
        <v>282</v>
      </c>
      <c r="F3707" t="s">
        <v>595</v>
      </c>
      <c r="G3707" t="str">
        <f t="shared" si="283"/>
        <v>SWHC046-01</v>
      </c>
      <c r="H3707" t="str">
        <f t="shared" si="279"/>
        <v>ExAnte2019</v>
      </c>
      <c r="I3707" t="str">
        <f t="shared" si="280"/>
        <v>IOU workpaper</v>
      </c>
      <c r="J3707" s="2">
        <f t="shared" si="281"/>
        <v>43775</v>
      </c>
      <c r="K3707" t="s">
        <v>203</v>
      </c>
      <c r="L3707">
        <f t="shared" si="282"/>
        <v>1</v>
      </c>
      <c r="O3707">
        <v>0</v>
      </c>
      <c r="P3707">
        <v>0</v>
      </c>
      <c r="Q3707">
        <v>0</v>
      </c>
      <c r="R3707">
        <v>-120.03270000000001</v>
      </c>
      <c r="S3707">
        <v>0</v>
      </c>
      <c r="T3707">
        <v>17.3216</v>
      </c>
      <c r="AA3707" t="s">
        <v>465</v>
      </c>
      <c r="AB3707" t="s">
        <v>46</v>
      </c>
      <c r="AC3707" t="b">
        <v>0</v>
      </c>
    </row>
    <row r="3708" spans="1:29" hidden="1" x14ac:dyDescent="0.25">
      <c r="A3708" t="s">
        <v>134</v>
      </c>
      <c r="B3708" t="s">
        <v>477</v>
      </c>
      <c r="C3708" t="s">
        <v>584</v>
      </c>
      <c r="D3708" s="28" t="s">
        <v>464</v>
      </c>
      <c r="E3708" t="s">
        <v>290</v>
      </c>
      <c r="F3708" t="s">
        <v>595</v>
      </c>
      <c r="G3708" t="str">
        <f t="shared" si="283"/>
        <v>SWHC046-01</v>
      </c>
      <c r="H3708" t="str">
        <f t="shared" si="279"/>
        <v>ExAnte2019</v>
      </c>
      <c r="I3708" t="str">
        <f t="shared" si="280"/>
        <v>IOU workpaper</v>
      </c>
      <c r="J3708" s="2">
        <f t="shared" si="281"/>
        <v>43775</v>
      </c>
      <c r="K3708" t="s">
        <v>203</v>
      </c>
      <c r="L3708">
        <f t="shared" si="282"/>
        <v>1</v>
      </c>
      <c r="O3708">
        <v>0</v>
      </c>
      <c r="P3708">
        <v>0</v>
      </c>
      <c r="Q3708">
        <v>0</v>
      </c>
      <c r="R3708">
        <v>-124.7741</v>
      </c>
      <c r="S3708">
        <v>0</v>
      </c>
      <c r="T3708">
        <v>17.377300000000002</v>
      </c>
      <c r="AA3708" t="s">
        <v>465</v>
      </c>
      <c r="AB3708" t="s">
        <v>46</v>
      </c>
      <c r="AC3708" t="b">
        <v>0</v>
      </c>
    </row>
    <row r="3709" spans="1:29" hidden="1" x14ac:dyDescent="0.25">
      <c r="A3709" t="s">
        <v>134</v>
      </c>
      <c r="B3709" t="s">
        <v>477</v>
      </c>
      <c r="C3709" t="s">
        <v>584</v>
      </c>
      <c r="D3709" s="28" t="s">
        <v>464</v>
      </c>
      <c r="E3709" t="s">
        <v>298</v>
      </c>
      <c r="F3709" t="s">
        <v>595</v>
      </c>
      <c r="G3709" t="str">
        <f t="shared" si="283"/>
        <v>SWHC046-01</v>
      </c>
      <c r="H3709" t="str">
        <f t="shared" si="279"/>
        <v>ExAnte2019</v>
      </c>
      <c r="I3709" t="str">
        <f t="shared" si="280"/>
        <v>IOU workpaper</v>
      </c>
      <c r="J3709" s="2">
        <f t="shared" si="281"/>
        <v>43775</v>
      </c>
      <c r="K3709" t="s">
        <v>203</v>
      </c>
      <c r="L3709">
        <f t="shared" si="282"/>
        <v>1</v>
      </c>
      <c r="O3709">
        <v>0</v>
      </c>
      <c r="P3709">
        <v>0</v>
      </c>
      <c r="Q3709">
        <v>0</v>
      </c>
      <c r="R3709">
        <v>-253.4725</v>
      </c>
      <c r="S3709">
        <v>0</v>
      </c>
      <c r="T3709">
        <v>33.726300000000002</v>
      </c>
      <c r="AA3709" t="s">
        <v>465</v>
      </c>
      <c r="AB3709" t="s">
        <v>46</v>
      </c>
      <c r="AC3709" t="b">
        <v>0</v>
      </c>
    </row>
    <row r="3710" spans="1:29" hidden="1" x14ac:dyDescent="0.25">
      <c r="A3710" t="s">
        <v>134</v>
      </c>
      <c r="B3710" t="s">
        <v>477</v>
      </c>
      <c r="C3710" t="s">
        <v>584</v>
      </c>
      <c r="D3710" s="28" t="s">
        <v>464</v>
      </c>
      <c r="E3710" t="s">
        <v>306</v>
      </c>
      <c r="F3710" t="s">
        <v>595</v>
      </c>
      <c r="G3710" t="str">
        <f t="shared" si="283"/>
        <v>SWHC046-01</v>
      </c>
      <c r="H3710" t="str">
        <f t="shared" si="279"/>
        <v>ExAnte2019</v>
      </c>
      <c r="I3710" t="str">
        <f t="shared" si="280"/>
        <v>IOU workpaper</v>
      </c>
      <c r="J3710" s="2">
        <f t="shared" si="281"/>
        <v>43775</v>
      </c>
      <c r="K3710" t="s">
        <v>203</v>
      </c>
      <c r="L3710">
        <f t="shared" si="282"/>
        <v>1</v>
      </c>
      <c r="O3710">
        <v>0</v>
      </c>
      <c r="P3710">
        <v>0</v>
      </c>
      <c r="Q3710">
        <v>0</v>
      </c>
      <c r="R3710">
        <v>-273.66730000000001</v>
      </c>
      <c r="S3710">
        <v>0</v>
      </c>
      <c r="T3710">
        <v>34.7166</v>
      </c>
      <c r="AA3710" t="s">
        <v>465</v>
      </c>
      <c r="AB3710" t="s">
        <v>46</v>
      </c>
      <c r="AC3710" t="b">
        <v>0</v>
      </c>
    </row>
    <row r="3711" spans="1:29" hidden="1" x14ac:dyDescent="0.25">
      <c r="A3711" t="s">
        <v>134</v>
      </c>
      <c r="B3711" t="s">
        <v>477</v>
      </c>
      <c r="C3711" t="s">
        <v>584</v>
      </c>
      <c r="D3711" s="28" t="s">
        <v>464</v>
      </c>
      <c r="E3711" t="s">
        <v>314</v>
      </c>
      <c r="F3711" t="s">
        <v>595</v>
      </c>
      <c r="G3711" t="str">
        <f t="shared" si="283"/>
        <v>SWHC046-01</v>
      </c>
      <c r="H3711" t="str">
        <f t="shared" si="279"/>
        <v>ExAnte2019</v>
      </c>
      <c r="I3711" t="str">
        <f t="shared" si="280"/>
        <v>IOU workpaper</v>
      </c>
      <c r="J3711" s="2">
        <f t="shared" si="281"/>
        <v>43775</v>
      </c>
      <c r="K3711" t="s">
        <v>203</v>
      </c>
      <c r="L3711">
        <f t="shared" si="282"/>
        <v>1</v>
      </c>
      <c r="O3711">
        <v>0</v>
      </c>
      <c r="P3711">
        <v>0</v>
      </c>
      <c r="Q3711">
        <v>0</v>
      </c>
      <c r="R3711">
        <v>-212.8186</v>
      </c>
      <c r="S3711">
        <v>0</v>
      </c>
      <c r="T3711">
        <v>28.21</v>
      </c>
      <c r="AA3711" t="s">
        <v>465</v>
      </c>
      <c r="AB3711" t="s">
        <v>46</v>
      </c>
      <c r="AC3711" t="b">
        <v>0</v>
      </c>
    </row>
    <row r="3712" spans="1:29" hidden="1" x14ac:dyDescent="0.25">
      <c r="A3712" t="s">
        <v>134</v>
      </c>
      <c r="B3712" t="s">
        <v>477</v>
      </c>
      <c r="C3712" t="s">
        <v>584</v>
      </c>
      <c r="D3712" s="28" t="s">
        <v>464</v>
      </c>
      <c r="E3712" t="s">
        <v>322</v>
      </c>
      <c r="F3712" t="s">
        <v>595</v>
      </c>
      <c r="G3712" t="str">
        <f t="shared" si="283"/>
        <v>SWHC046-01</v>
      </c>
      <c r="H3712" t="str">
        <f t="shared" si="279"/>
        <v>ExAnte2019</v>
      </c>
      <c r="I3712" t="str">
        <f t="shared" si="280"/>
        <v>IOU workpaper</v>
      </c>
      <c r="J3712" s="2">
        <f t="shared" si="281"/>
        <v>43775</v>
      </c>
      <c r="K3712" t="s">
        <v>203</v>
      </c>
      <c r="L3712">
        <f t="shared" si="282"/>
        <v>1</v>
      </c>
      <c r="O3712">
        <v>0</v>
      </c>
      <c r="P3712">
        <v>0</v>
      </c>
      <c r="Q3712">
        <v>0</v>
      </c>
      <c r="R3712">
        <v>-285.48989999999998</v>
      </c>
      <c r="S3712">
        <v>0</v>
      </c>
      <c r="T3712">
        <v>36.683999999999997</v>
      </c>
      <c r="AA3712" t="s">
        <v>465</v>
      </c>
      <c r="AB3712" t="s">
        <v>46</v>
      </c>
      <c r="AC3712" t="b">
        <v>0</v>
      </c>
    </row>
    <row r="3713" spans="1:29" hidden="1" x14ac:dyDescent="0.25">
      <c r="A3713" t="s">
        <v>134</v>
      </c>
      <c r="B3713" t="s">
        <v>477</v>
      </c>
      <c r="C3713" t="s">
        <v>584</v>
      </c>
      <c r="D3713" s="28" t="s">
        <v>464</v>
      </c>
      <c r="E3713" t="s">
        <v>330</v>
      </c>
      <c r="F3713" t="s">
        <v>595</v>
      </c>
      <c r="G3713" t="str">
        <f t="shared" si="283"/>
        <v>SWHC046-01</v>
      </c>
      <c r="H3713" t="str">
        <f t="shared" si="279"/>
        <v>ExAnte2019</v>
      </c>
      <c r="I3713" t="str">
        <f t="shared" si="280"/>
        <v>IOU workpaper</v>
      </c>
      <c r="J3713" s="2">
        <f t="shared" si="281"/>
        <v>43775</v>
      </c>
      <c r="K3713" t="s">
        <v>203</v>
      </c>
      <c r="L3713">
        <f t="shared" si="282"/>
        <v>1</v>
      </c>
      <c r="O3713">
        <v>0</v>
      </c>
      <c r="P3713">
        <v>0</v>
      </c>
      <c r="Q3713">
        <v>0</v>
      </c>
      <c r="R3713">
        <v>-12.579499999999999</v>
      </c>
      <c r="S3713">
        <v>0</v>
      </c>
      <c r="T3713">
        <v>4.8757999999999999</v>
      </c>
      <c r="AA3713" t="s">
        <v>465</v>
      </c>
      <c r="AB3713" t="s">
        <v>46</v>
      </c>
      <c r="AC3713" t="b">
        <v>0</v>
      </c>
    </row>
    <row r="3714" spans="1:29" hidden="1" x14ac:dyDescent="0.25">
      <c r="A3714" t="s">
        <v>134</v>
      </c>
      <c r="B3714" t="s">
        <v>477</v>
      </c>
      <c r="C3714" t="s">
        <v>584</v>
      </c>
      <c r="D3714" s="28" t="s">
        <v>464</v>
      </c>
      <c r="E3714" t="s">
        <v>338</v>
      </c>
      <c r="F3714" t="s">
        <v>595</v>
      </c>
      <c r="G3714" t="str">
        <f t="shared" si="283"/>
        <v>SWHC046-01</v>
      </c>
      <c r="H3714" t="str">
        <f t="shared" si="279"/>
        <v>ExAnte2019</v>
      </c>
      <c r="I3714" t="str">
        <f t="shared" si="280"/>
        <v>IOU workpaper</v>
      </c>
      <c r="J3714" s="2">
        <f t="shared" si="281"/>
        <v>43775</v>
      </c>
      <c r="K3714" t="s">
        <v>203</v>
      </c>
      <c r="L3714">
        <f t="shared" si="282"/>
        <v>1</v>
      </c>
      <c r="O3714">
        <v>0</v>
      </c>
      <c r="P3714">
        <v>0</v>
      </c>
      <c r="Q3714">
        <v>0</v>
      </c>
      <c r="R3714">
        <v>-862.21659999999997</v>
      </c>
      <c r="S3714">
        <v>0</v>
      </c>
      <c r="T3714">
        <v>89.980599999999995</v>
      </c>
      <c r="AA3714" t="s">
        <v>465</v>
      </c>
      <c r="AB3714" t="s">
        <v>46</v>
      </c>
      <c r="AC3714" t="b">
        <v>0</v>
      </c>
    </row>
    <row r="3715" spans="1:29" hidden="1" x14ac:dyDescent="0.25">
      <c r="A3715" t="s">
        <v>134</v>
      </c>
      <c r="B3715" t="s">
        <v>477</v>
      </c>
      <c r="C3715" t="s">
        <v>585</v>
      </c>
      <c r="D3715" s="28" t="s">
        <v>464</v>
      </c>
      <c r="E3715" t="s">
        <v>202</v>
      </c>
      <c r="F3715" t="s">
        <v>595</v>
      </c>
      <c r="G3715" t="str">
        <f t="shared" si="283"/>
        <v>SWHC046-01</v>
      </c>
      <c r="H3715" t="str">
        <f t="shared" si="279"/>
        <v>ExAnte2019</v>
      </c>
      <c r="I3715" t="str">
        <f t="shared" si="280"/>
        <v>IOU workpaper</v>
      </c>
      <c r="J3715" s="2">
        <f t="shared" si="281"/>
        <v>43775</v>
      </c>
      <c r="K3715" t="s">
        <v>203</v>
      </c>
      <c r="L3715">
        <f t="shared" si="282"/>
        <v>1</v>
      </c>
      <c r="O3715">
        <v>0</v>
      </c>
      <c r="P3715">
        <v>0</v>
      </c>
      <c r="Q3715">
        <v>0</v>
      </c>
      <c r="R3715">
        <v>-481.16410000000002</v>
      </c>
      <c r="S3715">
        <v>0</v>
      </c>
      <c r="T3715">
        <v>55.630800000000001</v>
      </c>
      <c r="AA3715" t="s">
        <v>465</v>
      </c>
      <c r="AB3715" t="s">
        <v>46</v>
      </c>
      <c r="AC3715" t="b">
        <v>0</v>
      </c>
    </row>
    <row r="3716" spans="1:29" hidden="1" x14ac:dyDescent="0.25">
      <c r="A3716" t="s">
        <v>134</v>
      </c>
      <c r="B3716" t="s">
        <v>477</v>
      </c>
      <c r="C3716" t="s">
        <v>585</v>
      </c>
      <c r="D3716" s="28" t="s">
        <v>464</v>
      </c>
      <c r="E3716" t="s">
        <v>224</v>
      </c>
      <c r="F3716" t="s">
        <v>595</v>
      </c>
      <c r="G3716" t="str">
        <f t="shared" si="283"/>
        <v>SWHC046-01</v>
      </c>
      <c r="H3716" t="str">
        <f t="shared" si="279"/>
        <v>ExAnte2019</v>
      </c>
      <c r="I3716" t="str">
        <f t="shared" si="280"/>
        <v>IOU workpaper</v>
      </c>
      <c r="J3716" s="2">
        <f t="shared" si="281"/>
        <v>43775</v>
      </c>
      <c r="K3716" t="s">
        <v>203</v>
      </c>
      <c r="L3716">
        <f t="shared" si="282"/>
        <v>1</v>
      </c>
      <c r="O3716">
        <v>0</v>
      </c>
      <c r="P3716">
        <v>0</v>
      </c>
      <c r="Q3716">
        <v>0</v>
      </c>
      <c r="R3716">
        <v>-395.48700000000002</v>
      </c>
      <c r="S3716">
        <v>0</v>
      </c>
      <c r="T3716">
        <v>52.156300000000002</v>
      </c>
      <c r="AA3716" t="s">
        <v>465</v>
      </c>
      <c r="AB3716" t="s">
        <v>46</v>
      </c>
      <c r="AC3716" t="b">
        <v>0</v>
      </c>
    </row>
    <row r="3717" spans="1:29" hidden="1" x14ac:dyDescent="0.25">
      <c r="A3717" t="s">
        <v>134</v>
      </c>
      <c r="B3717" t="s">
        <v>477</v>
      </c>
      <c r="C3717" t="s">
        <v>585</v>
      </c>
      <c r="D3717" s="28" t="s">
        <v>464</v>
      </c>
      <c r="E3717" t="s">
        <v>232</v>
      </c>
      <c r="F3717" t="s">
        <v>595</v>
      </c>
      <c r="G3717" t="str">
        <f t="shared" si="283"/>
        <v>SWHC046-01</v>
      </c>
      <c r="H3717" t="str">
        <f t="shared" ref="H3717:H3780" si="284">H3716</f>
        <v>ExAnte2019</v>
      </c>
      <c r="I3717" t="str">
        <f t="shared" ref="I3717:I3780" si="285">I3716</f>
        <v>IOU workpaper</v>
      </c>
      <c r="J3717" s="2">
        <f t="shared" ref="J3717:J3780" si="286">J$3</f>
        <v>43775</v>
      </c>
      <c r="K3717" t="s">
        <v>203</v>
      </c>
      <c r="L3717">
        <f t="shared" ref="L3717:L3780" si="287">L3716</f>
        <v>1</v>
      </c>
      <c r="O3717">
        <v>0</v>
      </c>
      <c r="P3717">
        <v>0</v>
      </c>
      <c r="Q3717">
        <v>0</v>
      </c>
      <c r="R3717">
        <v>-224.7028</v>
      </c>
      <c r="S3717">
        <v>0</v>
      </c>
      <c r="T3717">
        <v>25.9193</v>
      </c>
      <c r="AA3717" t="s">
        <v>465</v>
      </c>
      <c r="AB3717" t="s">
        <v>46</v>
      </c>
      <c r="AC3717" t="b">
        <v>0</v>
      </c>
    </row>
    <row r="3718" spans="1:29" hidden="1" x14ac:dyDescent="0.25">
      <c r="A3718" t="s">
        <v>134</v>
      </c>
      <c r="B3718" t="s">
        <v>477</v>
      </c>
      <c r="C3718" t="s">
        <v>585</v>
      </c>
      <c r="D3718" s="28" t="s">
        <v>464</v>
      </c>
      <c r="E3718" t="s">
        <v>240</v>
      </c>
      <c r="F3718" t="s">
        <v>595</v>
      </c>
      <c r="G3718" t="str">
        <f t="shared" ref="G3718:G3781" si="288">G3717</f>
        <v>SWHC046-01</v>
      </c>
      <c r="H3718" t="str">
        <f t="shared" si="284"/>
        <v>ExAnte2019</v>
      </c>
      <c r="I3718" t="str">
        <f t="shared" si="285"/>
        <v>IOU workpaper</v>
      </c>
      <c r="J3718" s="2">
        <f t="shared" si="286"/>
        <v>43775</v>
      </c>
      <c r="K3718" t="s">
        <v>203</v>
      </c>
      <c r="L3718">
        <f t="shared" si="287"/>
        <v>1</v>
      </c>
      <c r="O3718">
        <v>0</v>
      </c>
      <c r="P3718">
        <v>0</v>
      </c>
      <c r="Q3718">
        <v>0</v>
      </c>
      <c r="R3718">
        <v>-307.35969999999998</v>
      </c>
      <c r="S3718">
        <v>0</v>
      </c>
      <c r="T3718">
        <v>38.711100000000002</v>
      </c>
      <c r="AA3718" t="s">
        <v>465</v>
      </c>
      <c r="AB3718" t="s">
        <v>46</v>
      </c>
      <c r="AC3718" t="b">
        <v>0</v>
      </c>
    </row>
    <row r="3719" spans="1:29" hidden="1" x14ac:dyDescent="0.25">
      <c r="A3719" t="s">
        <v>134</v>
      </c>
      <c r="B3719" t="s">
        <v>477</v>
      </c>
      <c r="C3719" t="s">
        <v>585</v>
      </c>
      <c r="D3719" s="28" t="s">
        <v>464</v>
      </c>
      <c r="E3719" t="s">
        <v>248</v>
      </c>
      <c r="F3719" t="s">
        <v>595</v>
      </c>
      <c r="G3719" t="str">
        <f t="shared" si="288"/>
        <v>SWHC046-01</v>
      </c>
      <c r="H3719" t="str">
        <f t="shared" si="284"/>
        <v>ExAnte2019</v>
      </c>
      <c r="I3719" t="str">
        <f t="shared" si="285"/>
        <v>IOU workpaper</v>
      </c>
      <c r="J3719" s="2">
        <f t="shared" si="286"/>
        <v>43775</v>
      </c>
      <c r="K3719" t="s">
        <v>203</v>
      </c>
      <c r="L3719">
        <f t="shared" si="287"/>
        <v>1</v>
      </c>
      <c r="O3719">
        <v>0</v>
      </c>
      <c r="P3719">
        <v>0</v>
      </c>
      <c r="Q3719">
        <v>0</v>
      </c>
      <c r="R3719">
        <v>-270.14510000000001</v>
      </c>
      <c r="S3719">
        <v>0</v>
      </c>
      <c r="T3719">
        <v>31.442900000000002</v>
      </c>
      <c r="AA3719" t="s">
        <v>465</v>
      </c>
      <c r="AB3719" t="s">
        <v>46</v>
      </c>
      <c r="AC3719" t="b">
        <v>0</v>
      </c>
    </row>
    <row r="3720" spans="1:29" hidden="1" x14ac:dyDescent="0.25">
      <c r="A3720" t="s">
        <v>134</v>
      </c>
      <c r="B3720" t="s">
        <v>477</v>
      </c>
      <c r="C3720" t="s">
        <v>585</v>
      </c>
      <c r="D3720" s="28" t="s">
        <v>464</v>
      </c>
      <c r="E3720" t="s">
        <v>256</v>
      </c>
      <c r="F3720" t="s">
        <v>595</v>
      </c>
      <c r="G3720" t="str">
        <f t="shared" si="288"/>
        <v>SWHC046-01</v>
      </c>
      <c r="H3720" t="str">
        <f t="shared" si="284"/>
        <v>ExAnte2019</v>
      </c>
      <c r="I3720" t="str">
        <f t="shared" si="285"/>
        <v>IOU workpaper</v>
      </c>
      <c r="J3720" s="2">
        <f t="shared" si="286"/>
        <v>43775</v>
      </c>
      <c r="K3720" t="s">
        <v>203</v>
      </c>
      <c r="L3720">
        <f t="shared" si="287"/>
        <v>1</v>
      </c>
      <c r="O3720">
        <v>0</v>
      </c>
      <c r="P3720">
        <v>0</v>
      </c>
      <c r="Q3720">
        <v>0</v>
      </c>
      <c r="R3720">
        <v>-49.001100000000001</v>
      </c>
      <c r="S3720">
        <v>0</v>
      </c>
      <c r="T3720">
        <v>7.7651000000000003</v>
      </c>
      <c r="AA3720" t="s">
        <v>465</v>
      </c>
      <c r="AB3720" t="s">
        <v>46</v>
      </c>
      <c r="AC3720" t="b">
        <v>0</v>
      </c>
    </row>
    <row r="3721" spans="1:29" hidden="1" x14ac:dyDescent="0.25">
      <c r="A3721" t="s">
        <v>134</v>
      </c>
      <c r="B3721" t="s">
        <v>477</v>
      </c>
      <c r="C3721" t="s">
        <v>585</v>
      </c>
      <c r="D3721" s="28" t="s">
        <v>464</v>
      </c>
      <c r="E3721" t="s">
        <v>265</v>
      </c>
      <c r="F3721" t="s">
        <v>595</v>
      </c>
      <c r="G3721" t="str">
        <f t="shared" si="288"/>
        <v>SWHC046-01</v>
      </c>
      <c r="H3721" t="str">
        <f t="shared" si="284"/>
        <v>ExAnte2019</v>
      </c>
      <c r="I3721" t="str">
        <f t="shared" si="285"/>
        <v>IOU workpaper</v>
      </c>
      <c r="J3721" s="2">
        <f t="shared" si="286"/>
        <v>43775</v>
      </c>
      <c r="K3721" t="s">
        <v>203</v>
      </c>
      <c r="L3721">
        <f t="shared" si="287"/>
        <v>1</v>
      </c>
      <c r="O3721">
        <v>0</v>
      </c>
      <c r="P3721">
        <v>0</v>
      </c>
      <c r="Q3721">
        <v>0</v>
      </c>
      <c r="R3721">
        <v>1.1746000000000001</v>
      </c>
      <c r="S3721">
        <v>0</v>
      </c>
      <c r="T3721">
        <v>1.8299000000000001</v>
      </c>
      <c r="AA3721" t="s">
        <v>465</v>
      </c>
      <c r="AB3721" t="s">
        <v>46</v>
      </c>
      <c r="AC3721" t="b">
        <v>0</v>
      </c>
    </row>
    <row r="3722" spans="1:29" hidden="1" x14ac:dyDescent="0.25">
      <c r="A3722" t="s">
        <v>134</v>
      </c>
      <c r="B3722" t="s">
        <v>477</v>
      </c>
      <c r="C3722" t="s">
        <v>585</v>
      </c>
      <c r="D3722" s="28" t="s">
        <v>464</v>
      </c>
      <c r="E3722" t="s">
        <v>274</v>
      </c>
      <c r="F3722" t="s">
        <v>595</v>
      </c>
      <c r="G3722" t="str">
        <f t="shared" si="288"/>
        <v>SWHC046-01</v>
      </c>
      <c r="H3722" t="str">
        <f t="shared" si="284"/>
        <v>ExAnte2019</v>
      </c>
      <c r="I3722" t="str">
        <f t="shared" si="285"/>
        <v>IOU workpaper</v>
      </c>
      <c r="J3722" s="2">
        <f t="shared" si="286"/>
        <v>43775</v>
      </c>
      <c r="K3722" t="s">
        <v>203</v>
      </c>
      <c r="L3722">
        <f t="shared" si="287"/>
        <v>1</v>
      </c>
      <c r="O3722">
        <v>0</v>
      </c>
      <c r="P3722">
        <v>0</v>
      </c>
      <c r="Q3722">
        <v>0</v>
      </c>
      <c r="R3722">
        <v>-53.919199999999996</v>
      </c>
      <c r="S3722">
        <v>0</v>
      </c>
      <c r="T3722">
        <v>8.0591000000000008</v>
      </c>
      <c r="AA3722" t="s">
        <v>465</v>
      </c>
      <c r="AB3722" t="s">
        <v>46</v>
      </c>
      <c r="AC3722" t="b">
        <v>0</v>
      </c>
    </row>
    <row r="3723" spans="1:29" hidden="1" x14ac:dyDescent="0.25">
      <c r="A3723" t="s">
        <v>134</v>
      </c>
      <c r="B3723" t="s">
        <v>477</v>
      </c>
      <c r="C3723" t="s">
        <v>585</v>
      </c>
      <c r="D3723" s="28" t="s">
        <v>464</v>
      </c>
      <c r="E3723" t="s">
        <v>282</v>
      </c>
      <c r="F3723" t="s">
        <v>595</v>
      </c>
      <c r="G3723" t="str">
        <f t="shared" si="288"/>
        <v>SWHC046-01</v>
      </c>
      <c r="H3723" t="str">
        <f t="shared" si="284"/>
        <v>ExAnte2019</v>
      </c>
      <c r="I3723" t="str">
        <f t="shared" si="285"/>
        <v>IOU workpaper</v>
      </c>
      <c r="J3723" s="2">
        <f t="shared" si="286"/>
        <v>43775</v>
      </c>
      <c r="K3723" t="s">
        <v>203</v>
      </c>
      <c r="L3723">
        <f t="shared" si="287"/>
        <v>1</v>
      </c>
      <c r="O3723">
        <v>0</v>
      </c>
      <c r="P3723">
        <v>0</v>
      </c>
      <c r="Q3723">
        <v>0</v>
      </c>
      <c r="R3723">
        <v>-76.816100000000006</v>
      </c>
      <c r="S3723">
        <v>0</v>
      </c>
      <c r="T3723">
        <v>8.9809999999999999</v>
      </c>
      <c r="AA3723" t="s">
        <v>465</v>
      </c>
      <c r="AB3723" t="s">
        <v>46</v>
      </c>
      <c r="AC3723" t="b">
        <v>0</v>
      </c>
    </row>
    <row r="3724" spans="1:29" hidden="1" x14ac:dyDescent="0.25">
      <c r="A3724" t="s">
        <v>134</v>
      </c>
      <c r="B3724" t="s">
        <v>477</v>
      </c>
      <c r="C3724" t="s">
        <v>585</v>
      </c>
      <c r="D3724" s="28" t="s">
        <v>464</v>
      </c>
      <c r="E3724" t="s">
        <v>290</v>
      </c>
      <c r="F3724" t="s">
        <v>595</v>
      </c>
      <c r="G3724" t="str">
        <f t="shared" si="288"/>
        <v>SWHC046-01</v>
      </c>
      <c r="H3724" t="str">
        <f t="shared" si="284"/>
        <v>ExAnte2019</v>
      </c>
      <c r="I3724" t="str">
        <f t="shared" si="285"/>
        <v>IOU workpaper</v>
      </c>
      <c r="J3724" s="2">
        <f t="shared" si="286"/>
        <v>43775</v>
      </c>
      <c r="K3724" t="s">
        <v>203</v>
      </c>
      <c r="L3724">
        <f t="shared" si="287"/>
        <v>1</v>
      </c>
      <c r="O3724">
        <v>0</v>
      </c>
      <c r="P3724">
        <v>0</v>
      </c>
      <c r="Q3724">
        <v>0</v>
      </c>
      <c r="R3724">
        <v>-124.9158</v>
      </c>
      <c r="S3724">
        <v>0</v>
      </c>
      <c r="T3724">
        <v>16.152799999999999</v>
      </c>
      <c r="AA3724" t="s">
        <v>465</v>
      </c>
      <c r="AB3724" t="s">
        <v>46</v>
      </c>
      <c r="AC3724" t="b">
        <v>0</v>
      </c>
    </row>
    <row r="3725" spans="1:29" hidden="1" x14ac:dyDescent="0.25">
      <c r="A3725" t="s">
        <v>134</v>
      </c>
      <c r="B3725" t="s">
        <v>477</v>
      </c>
      <c r="C3725" t="s">
        <v>585</v>
      </c>
      <c r="D3725" s="28" t="s">
        <v>464</v>
      </c>
      <c r="E3725" t="s">
        <v>298</v>
      </c>
      <c r="F3725" t="s">
        <v>595</v>
      </c>
      <c r="G3725" t="str">
        <f t="shared" si="288"/>
        <v>SWHC046-01</v>
      </c>
      <c r="H3725" t="str">
        <f t="shared" si="284"/>
        <v>ExAnte2019</v>
      </c>
      <c r="I3725" t="str">
        <f t="shared" si="285"/>
        <v>IOU workpaper</v>
      </c>
      <c r="J3725" s="2">
        <f t="shared" si="286"/>
        <v>43775</v>
      </c>
      <c r="K3725" t="s">
        <v>203</v>
      </c>
      <c r="L3725">
        <f t="shared" si="287"/>
        <v>1</v>
      </c>
      <c r="O3725">
        <v>0</v>
      </c>
      <c r="P3725">
        <v>0</v>
      </c>
      <c r="Q3725">
        <v>0</v>
      </c>
      <c r="R3725">
        <v>-271.62459999999999</v>
      </c>
      <c r="S3725">
        <v>0</v>
      </c>
      <c r="T3725">
        <v>34.603900000000003</v>
      </c>
      <c r="AA3725" t="s">
        <v>465</v>
      </c>
      <c r="AB3725" t="s">
        <v>46</v>
      </c>
      <c r="AC3725" t="b">
        <v>0</v>
      </c>
    </row>
    <row r="3726" spans="1:29" hidden="1" x14ac:dyDescent="0.25">
      <c r="A3726" t="s">
        <v>134</v>
      </c>
      <c r="B3726" t="s">
        <v>477</v>
      </c>
      <c r="C3726" t="s">
        <v>585</v>
      </c>
      <c r="D3726" s="28" t="s">
        <v>464</v>
      </c>
      <c r="E3726" t="s">
        <v>306</v>
      </c>
      <c r="F3726" t="s">
        <v>595</v>
      </c>
      <c r="G3726" t="str">
        <f t="shared" si="288"/>
        <v>SWHC046-01</v>
      </c>
      <c r="H3726" t="str">
        <f t="shared" si="284"/>
        <v>ExAnte2019</v>
      </c>
      <c r="I3726" t="str">
        <f t="shared" si="285"/>
        <v>IOU workpaper</v>
      </c>
      <c r="J3726" s="2">
        <f t="shared" si="286"/>
        <v>43775</v>
      </c>
      <c r="K3726" t="s">
        <v>203</v>
      </c>
      <c r="L3726">
        <f t="shared" si="287"/>
        <v>1</v>
      </c>
      <c r="O3726">
        <v>0</v>
      </c>
      <c r="P3726">
        <v>0</v>
      </c>
      <c r="Q3726">
        <v>0</v>
      </c>
      <c r="R3726">
        <v>-294.74770000000001</v>
      </c>
      <c r="S3726">
        <v>0</v>
      </c>
      <c r="T3726">
        <v>36.873399999999997</v>
      </c>
      <c r="AA3726" t="s">
        <v>465</v>
      </c>
      <c r="AB3726" t="s">
        <v>46</v>
      </c>
      <c r="AC3726" t="b">
        <v>0</v>
      </c>
    </row>
    <row r="3727" spans="1:29" hidden="1" x14ac:dyDescent="0.25">
      <c r="A3727" t="s">
        <v>134</v>
      </c>
      <c r="B3727" t="s">
        <v>477</v>
      </c>
      <c r="C3727" t="s">
        <v>585</v>
      </c>
      <c r="D3727" s="28" t="s">
        <v>464</v>
      </c>
      <c r="E3727" t="s">
        <v>314</v>
      </c>
      <c r="F3727" t="s">
        <v>595</v>
      </c>
      <c r="G3727" t="str">
        <f t="shared" si="288"/>
        <v>SWHC046-01</v>
      </c>
      <c r="H3727" t="str">
        <f t="shared" si="284"/>
        <v>ExAnte2019</v>
      </c>
      <c r="I3727" t="str">
        <f t="shared" si="285"/>
        <v>IOU workpaper</v>
      </c>
      <c r="J3727" s="2">
        <f t="shared" si="286"/>
        <v>43775</v>
      </c>
      <c r="K3727" t="s">
        <v>203</v>
      </c>
      <c r="L3727">
        <f t="shared" si="287"/>
        <v>1</v>
      </c>
      <c r="O3727">
        <v>0</v>
      </c>
      <c r="P3727">
        <v>0</v>
      </c>
      <c r="Q3727">
        <v>0</v>
      </c>
      <c r="R3727">
        <v>-238.7456</v>
      </c>
      <c r="S3727">
        <v>0</v>
      </c>
      <c r="T3727">
        <v>29.4148</v>
      </c>
      <c r="AA3727" t="s">
        <v>465</v>
      </c>
      <c r="AB3727" t="s">
        <v>46</v>
      </c>
      <c r="AC3727" t="b">
        <v>0</v>
      </c>
    </row>
    <row r="3728" spans="1:29" hidden="1" x14ac:dyDescent="0.25">
      <c r="A3728" t="s">
        <v>134</v>
      </c>
      <c r="B3728" t="s">
        <v>477</v>
      </c>
      <c r="C3728" t="s">
        <v>585</v>
      </c>
      <c r="D3728" s="28" t="s">
        <v>464</v>
      </c>
      <c r="E3728" t="s">
        <v>322</v>
      </c>
      <c r="F3728" t="s">
        <v>595</v>
      </c>
      <c r="G3728" t="str">
        <f t="shared" si="288"/>
        <v>SWHC046-01</v>
      </c>
      <c r="H3728" t="str">
        <f t="shared" si="284"/>
        <v>ExAnte2019</v>
      </c>
      <c r="I3728" t="str">
        <f t="shared" si="285"/>
        <v>IOU workpaper</v>
      </c>
      <c r="J3728" s="2">
        <f t="shared" si="286"/>
        <v>43775</v>
      </c>
      <c r="K3728" t="s">
        <v>203</v>
      </c>
      <c r="L3728">
        <f t="shared" si="287"/>
        <v>1</v>
      </c>
      <c r="O3728">
        <v>0</v>
      </c>
      <c r="P3728">
        <v>0</v>
      </c>
      <c r="Q3728">
        <v>0</v>
      </c>
      <c r="R3728">
        <v>-316.75630000000001</v>
      </c>
      <c r="S3728">
        <v>0</v>
      </c>
      <c r="T3728">
        <v>38.696599999999997</v>
      </c>
      <c r="AA3728" t="s">
        <v>465</v>
      </c>
      <c r="AB3728" t="s">
        <v>46</v>
      </c>
      <c r="AC3728" t="b">
        <v>0</v>
      </c>
    </row>
    <row r="3729" spans="1:29" hidden="1" x14ac:dyDescent="0.25">
      <c r="A3729" t="s">
        <v>134</v>
      </c>
      <c r="B3729" t="s">
        <v>477</v>
      </c>
      <c r="C3729" t="s">
        <v>585</v>
      </c>
      <c r="D3729" s="28" t="s">
        <v>464</v>
      </c>
      <c r="E3729" t="s">
        <v>330</v>
      </c>
      <c r="F3729" t="s">
        <v>595</v>
      </c>
      <c r="G3729" t="str">
        <f t="shared" si="288"/>
        <v>SWHC046-01</v>
      </c>
      <c r="H3729" t="str">
        <f t="shared" si="284"/>
        <v>ExAnte2019</v>
      </c>
      <c r="I3729" t="str">
        <f t="shared" si="285"/>
        <v>IOU workpaper</v>
      </c>
      <c r="J3729" s="2">
        <f t="shared" si="286"/>
        <v>43775</v>
      </c>
      <c r="K3729" t="s">
        <v>203</v>
      </c>
      <c r="L3729">
        <f t="shared" si="287"/>
        <v>1</v>
      </c>
      <c r="O3729">
        <v>0</v>
      </c>
      <c r="P3729">
        <v>0</v>
      </c>
      <c r="Q3729">
        <v>0</v>
      </c>
      <c r="R3729">
        <v>9.8202999999999996</v>
      </c>
      <c r="S3729">
        <v>0</v>
      </c>
      <c r="T3729">
        <v>3.0034000000000001</v>
      </c>
      <c r="AA3729" t="s">
        <v>465</v>
      </c>
      <c r="AB3729" t="s">
        <v>46</v>
      </c>
      <c r="AC3729" t="b">
        <v>0</v>
      </c>
    </row>
    <row r="3730" spans="1:29" hidden="1" x14ac:dyDescent="0.25">
      <c r="A3730" t="s">
        <v>134</v>
      </c>
      <c r="B3730" t="s">
        <v>477</v>
      </c>
      <c r="C3730" t="s">
        <v>585</v>
      </c>
      <c r="D3730" s="28" t="s">
        <v>464</v>
      </c>
      <c r="E3730" t="s">
        <v>338</v>
      </c>
      <c r="F3730" t="s">
        <v>595</v>
      </c>
      <c r="G3730" t="str">
        <f t="shared" si="288"/>
        <v>SWHC046-01</v>
      </c>
      <c r="H3730" t="str">
        <f t="shared" si="284"/>
        <v>ExAnte2019</v>
      </c>
      <c r="I3730" t="str">
        <f t="shared" si="285"/>
        <v>IOU workpaper</v>
      </c>
      <c r="J3730" s="2">
        <f t="shared" si="286"/>
        <v>43775</v>
      </c>
      <c r="K3730" t="s">
        <v>203</v>
      </c>
      <c r="L3730">
        <f t="shared" si="287"/>
        <v>1</v>
      </c>
      <c r="O3730">
        <v>0</v>
      </c>
      <c r="P3730">
        <v>0</v>
      </c>
      <c r="Q3730">
        <v>0</v>
      </c>
      <c r="R3730">
        <v>-791.92200000000003</v>
      </c>
      <c r="S3730">
        <v>0</v>
      </c>
      <c r="T3730">
        <v>89.997</v>
      </c>
      <c r="AA3730" t="s">
        <v>465</v>
      </c>
      <c r="AB3730" t="s">
        <v>46</v>
      </c>
      <c r="AC3730" t="b">
        <v>0</v>
      </c>
    </row>
    <row r="3731" spans="1:29" hidden="1" x14ac:dyDescent="0.25">
      <c r="A3731" t="s">
        <v>134</v>
      </c>
      <c r="B3731" t="s">
        <v>477</v>
      </c>
      <c r="C3731" t="s">
        <v>586</v>
      </c>
      <c r="D3731" s="28" t="s">
        <v>464</v>
      </c>
      <c r="E3731" t="s">
        <v>202</v>
      </c>
      <c r="F3731" t="s">
        <v>595</v>
      </c>
      <c r="G3731" t="str">
        <f t="shared" si="288"/>
        <v>SWHC046-01</v>
      </c>
      <c r="H3731" t="str">
        <f t="shared" si="284"/>
        <v>ExAnte2019</v>
      </c>
      <c r="I3731" t="str">
        <f t="shared" si="285"/>
        <v>IOU workpaper</v>
      </c>
      <c r="J3731" s="2">
        <f t="shared" si="286"/>
        <v>43775</v>
      </c>
      <c r="K3731" t="s">
        <v>203</v>
      </c>
      <c r="L3731">
        <f t="shared" si="287"/>
        <v>1</v>
      </c>
      <c r="O3731">
        <v>0</v>
      </c>
      <c r="P3731">
        <v>0</v>
      </c>
      <c r="Q3731">
        <v>0</v>
      </c>
      <c r="R3731">
        <v>-709.35709999999995</v>
      </c>
      <c r="S3731">
        <v>0</v>
      </c>
      <c r="T3731">
        <v>92.806899999999999</v>
      </c>
      <c r="AA3731" t="s">
        <v>465</v>
      </c>
      <c r="AB3731" t="s">
        <v>46</v>
      </c>
      <c r="AC3731" t="b">
        <v>0</v>
      </c>
    </row>
    <row r="3732" spans="1:29" hidden="1" x14ac:dyDescent="0.25">
      <c r="A3732" t="s">
        <v>134</v>
      </c>
      <c r="B3732" t="s">
        <v>477</v>
      </c>
      <c r="C3732" t="s">
        <v>586</v>
      </c>
      <c r="D3732" s="28" t="s">
        <v>464</v>
      </c>
      <c r="E3732" t="s">
        <v>224</v>
      </c>
      <c r="F3732" t="s">
        <v>595</v>
      </c>
      <c r="G3732" t="str">
        <f t="shared" si="288"/>
        <v>SWHC046-01</v>
      </c>
      <c r="H3732" t="str">
        <f t="shared" si="284"/>
        <v>ExAnte2019</v>
      </c>
      <c r="I3732" t="str">
        <f t="shared" si="285"/>
        <v>IOU workpaper</v>
      </c>
      <c r="J3732" s="2">
        <f t="shared" si="286"/>
        <v>43775</v>
      </c>
      <c r="K3732" t="s">
        <v>203</v>
      </c>
      <c r="L3732">
        <f t="shared" si="287"/>
        <v>1</v>
      </c>
      <c r="O3732">
        <v>0</v>
      </c>
      <c r="P3732">
        <v>0</v>
      </c>
      <c r="Q3732">
        <v>0</v>
      </c>
      <c r="R3732">
        <v>-500.29649999999998</v>
      </c>
      <c r="S3732">
        <v>0</v>
      </c>
      <c r="T3732">
        <v>66.737099999999998</v>
      </c>
      <c r="AA3732" t="s">
        <v>465</v>
      </c>
      <c r="AB3732" t="s">
        <v>46</v>
      </c>
      <c r="AC3732" t="b">
        <v>0</v>
      </c>
    </row>
    <row r="3733" spans="1:29" hidden="1" x14ac:dyDescent="0.25">
      <c r="A3733" t="s">
        <v>134</v>
      </c>
      <c r="B3733" t="s">
        <v>477</v>
      </c>
      <c r="C3733" t="s">
        <v>586</v>
      </c>
      <c r="D3733" s="28" t="s">
        <v>464</v>
      </c>
      <c r="E3733" t="s">
        <v>232</v>
      </c>
      <c r="F3733" t="s">
        <v>595</v>
      </c>
      <c r="G3733" t="str">
        <f t="shared" si="288"/>
        <v>SWHC046-01</v>
      </c>
      <c r="H3733" t="str">
        <f t="shared" si="284"/>
        <v>ExAnte2019</v>
      </c>
      <c r="I3733" t="str">
        <f t="shared" si="285"/>
        <v>IOU workpaper</v>
      </c>
      <c r="J3733" s="2">
        <f t="shared" si="286"/>
        <v>43775</v>
      </c>
      <c r="K3733" t="s">
        <v>203</v>
      </c>
      <c r="L3733">
        <f t="shared" si="287"/>
        <v>1</v>
      </c>
      <c r="O3733">
        <v>0</v>
      </c>
      <c r="P3733">
        <v>0</v>
      </c>
      <c r="Q3733">
        <v>0</v>
      </c>
      <c r="R3733">
        <v>-402.9819</v>
      </c>
      <c r="S3733">
        <v>0</v>
      </c>
      <c r="T3733">
        <v>53.4133</v>
      </c>
      <c r="AA3733" t="s">
        <v>465</v>
      </c>
      <c r="AB3733" t="s">
        <v>46</v>
      </c>
      <c r="AC3733" t="b">
        <v>0</v>
      </c>
    </row>
    <row r="3734" spans="1:29" hidden="1" x14ac:dyDescent="0.25">
      <c r="A3734" t="s">
        <v>134</v>
      </c>
      <c r="B3734" t="s">
        <v>477</v>
      </c>
      <c r="C3734" t="s">
        <v>586</v>
      </c>
      <c r="D3734" s="28" t="s">
        <v>464</v>
      </c>
      <c r="E3734" t="s">
        <v>240</v>
      </c>
      <c r="F3734" t="s">
        <v>595</v>
      </c>
      <c r="G3734" t="str">
        <f t="shared" si="288"/>
        <v>SWHC046-01</v>
      </c>
      <c r="H3734" t="str">
        <f t="shared" si="284"/>
        <v>ExAnte2019</v>
      </c>
      <c r="I3734" t="str">
        <f t="shared" si="285"/>
        <v>IOU workpaper</v>
      </c>
      <c r="J3734" s="2">
        <f t="shared" si="286"/>
        <v>43775</v>
      </c>
      <c r="K3734" t="s">
        <v>203</v>
      </c>
      <c r="L3734">
        <f t="shared" si="287"/>
        <v>1</v>
      </c>
      <c r="O3734">
        <v>0</v>
      </c>
      <c r="P3734">
        <v>0</v>
      </c>
      <c r="Q3734">
        <v>0</v>
      </c>
      <c r="R3734">
        <v>-394.23180000000002</v>
      </c>
      <c r="S3734">
        <v>0</v>
      </c>
      <c r="T3734">
        <v>50.807499999999997</v>
      </c>
      <c r="AA3734" t="s">
        <v>465</v>
      </c>
      <c r="AB3734" t="s">
        <v>46</v>
      </c>
      <c r="AC3734" t="b">
        <v>0</v>
      </c>
    </row>
    <row r="3735" spans="1:29" hidden="1" x14ac:dyDescent="0.25">
      <c r="A3735" t="s">
        <v>134</v>
      </c>
      <c r="B3735" t="s">
        <v>477</v>
      </c>
      <c r="C3735" t="s">
        <v>586</v>
      </c>
      <c r="D3735" s="28" t="s">
        <v>464</v>
      </c>
      <c r="E3735" t="s">
        <v>248</v>
      </c>
      <c r="F3735" t="s">
        <v>595</v>
      </c>
      <c r="G3735" t="str">
        <f t="shared" si="288"/>
        <v>SWHC046-01</v>
      </c>
      <c r="H3735" t="str">
        <f t="shared" si="284"/>
        <v>ExAnte2019</v>
      </c>
      <c r="I3735" t="str">
        <f t="shared" si="285"/>
        <v>IOU workpaper</v>
      </c>
      <c r="J3735" s="2">
        <f t="shared" si="286"/>
        <v>43775</v>
      </c>
      <c r="K3735" t="s">
        <v>203</v>
      </c>
      <c r="L3735">
        <f t="shared" si="287"/>
        <v>1</v>
      </c>
      <c r="O3735">
        <v>0</v>
      </c>
      <c r="P3735">
        <v>0</v>
      </c>
      <c r="Q3735">
        <v>0</v>
      </c>
      <c r="R3735">
        <v>-439.5204</v>
      </c>
      <c r="S3735">
        <v>0</v>
      </c>
      <c r="T3735">
        <v>57.997399999999999</v>
      </c>
      <c r="AA3735" t="s">
        <v>465</v>
      </c>
      <c r="AB3735" t="s">
        <v>46</v>
      </c>
      <c r="AC3735" t="b">
        <v>0</v>
      </c>
    </row>
    <row r="3736" spans="1:29" hidden="1" x14ac:dyDescent="0.25">
      <c r="A3736" t="s">
        <v>134</v>
      </c>
      <c r="B3736" t="s">
        <v>477</v>
      </c>
      <c r="C3736" t="s">
        <v>586</v>
      </c>
      <c r="D3736" s="28" t="s">
        <v>464</v>
      </c>
      <c r="E3736" t="s">
        <v>256</v>
      </c>
      <c r="F3736" t="s">
        <v>595</v>
      </c>
      <c r="G3736" t="str">
        <f t="shared" si="288"/>
        <v>SWHC046-01</v>
      </c>
      <c r="H3736" t="str">
        <f t="shared" si="284"/>
        <v>ExAnte2019</v>
      </c>
      <c r="I3736" t="str">
        <f t="shared" si="285"/>
        <v>IOU workpaper</v>
      </c>
      <c r="J3736" s="2">
        <f t="shared" si="286"/>
        <v>43775</v>
      </c>
      <c r="K3736" t="s">
        <v>203</v>
      </c>
      <c r="L3736">
        <f t="shared" si="287"/>
        <v>1</v>
      </c>
      <c r="O3736">
        <v>0</v>
      </c>
      <c r="P3736">
        <v>0</v>
      </c>
      <c r="Q3736">
        <v>0</v>
      </c>
      <c r="R3736">
        <v>-232.5241</v>
      </c>
      <c r="S3736">
        <v>0</v>
      </c>
      <c r="T3736">
        <v>31.6159</v>
      </c>
      <c r="AA3736" t="s">
        <v>465</v>
      </c>
      <c r="AB3736" t="s">
        <v>46</v>
      </c>
      <c r="AC3736" t="b">
        <v>0</v>
      </c>
    </row>
    <row r="3737" spans="1:29" hidden="1" x14ac:dyDescent="0.25">
      <c r="A3737" t="s">
        <v>134</v>
      </c>
      <c r="B3737" t="s">
        <v>477</v>
      </c>
      <c r="C3737" t="s">
        <v>586</v>
      </c>
      <c r="D3737" s="28" t="s">
        <v>464</v>
      </c>
      <c r="E3737" t="s">
        <v>265</v>
      </c>
      <c r="F3737" t="s">
        <v>595</v>
      </c>
      <c r="G3737" t="str">
        <f t="shared" si="288"/>
        <v>SWHC046-01</v>
      </c>
      <c r="H3737" t="str">
        <f t="shared" si="284"/>
        <v>ExAnte2019</v>
      </c>
      <c r="I3737" t="str">
        <f t="shared" si="285"/>
        <v>IOU workpaper</v>
      </c>
      <c r="J3737" s="2">
        <f t="shared" si="286"/>
        <v>43775</v>
      </c>
      <c r="K3737" t="s">
        <v>203</v>
      </c>
      <c r="L3737">
        <f t="shared" si="287"/>
        <v>1</v>
      </c>
      <c r="O3737">
        <v>0</v>
      </c>
      <c r="P3737">
        <v>0</v>
      </c>
      <c r="Q3737">
        <v>0</v>
      </c>
      <c r="R3737">
        <v>-143.32390000000001</v>
      </c>
      <c r="S3737">
        <v>0</v>
      </c>
      <c r="T3737">
        <v>18.227599999999999</v>
      </c>
      <c r="AA3737" t="s">
        <v>465</v>
      </c>
      <c r="AB3737" t="s">
        <v>46</v>
      </c>
      <c r="AC3737" t="b">
        <v>0</v>
      </c>
    </row>
    <row r="3738" spans="1:29" hidden="1" x14ac:dyDescent="0.25">
      <c r="A3738" t="s">
        <v>134</v>
      </c>
      <c r="B3738" t="s">
        <v>477</v>
      </c>
      <c r="C3738" t="s">
        <v>586</v>
      </c>
      <c r="D3738" s="28" t="s">
        <v>464</v>
      </c>
      <c r="E3738" t="s">
        <v>274</v>
      </c>
      <c r="F3738" t="s">
        <v>595</v>
      </c>
      <c r="G3738" t="str">
        <f t="shared" si="288"/>
        <v>SWHC046-01</v>
      </c>
      <c r="H3738" t="str">
        <f t="shared" si="284"/>
        <v>ExAnte2019</v>
      </c>
      <c r="I3738" t="str">
        <f t="shared" si="285"/>
        <v>IOU workpaper</v>
      </c>
      <c r="J3738" s="2">
        <f t="shared" si="286"/>
        <v>43775</v>
      </c>
      <c r="K3738" t="s">
        <v>203</v>
      </c>
      <c r="L3738">
        <f t="shared" si="287"/>
        <v>1</v>
      </c>
      <c r="O3738">
        <v>0</v>
      </c>
      <c r="P3738">
        <v>0</v>
      </c>
      <c r="Q3738">
        <v>0</v>
      </c>
      <c r="R3738">
        <v>-185.41659999999999</v>
      </c>
      <c r="S3738">
        <v>0</v>
      </c>
      <c r="T3738">
        <v>26.084599999999998</v>
      </c>
      <c r="AA3738" t="s">
        <v>465</v>
      </c>
      <c r="AB3738" t="s">
        <v>46</v>
      </c>
      <c r="AC3738" t="b">
        <v>0</v>
      </c>
    </row>
    <row r="3739" spans="1:29" hidden="1" x14ac:dyDescent="0.25">
      <c r="A3739" t="s">
        <v>134</v>
      </c>
      <c r="B3739" t="s">
        <v>477</v>
      </c>
      <c r="C3739" t="s">
        <v>586</v>
      </c>
      <c r="D3739" s="28" t="s">
        <v>464</v>
      </c>
      <c r="E3739" t="s">
        <v>282</v>
      </c>
      <c r="F3739" t="s">
        <v>595</v>
      </c>
      <c r="G3739" t="str">
        <f t="shared" si="288"/>
        <v>SWHC046-01</v>
      </c>
      <c r="H3739" t="str">
        <f t="shared" si="284"/>
        <v>ExAnte2019</v>
      </c>
      <c r="I3739" t="str">
        <f t="shared" si="285"/>
        <v>IOU workpaper</v>
      </c>
      <c r="J3739" s="2">
        <f t="shared" si="286"/>
        <v>43775</v>
      </c>
      <c r="K3739" t="s">
        <v>203</v>
      </c>
      <c r="L3739">
        <f t="shared" si="287"/>
        <v>1</v>
      </c>
      <c r="O3739">
        <v>0</v>
      </c>
      <c r="P3739">
        <v>0</v>
      </c>
      <c r="Q3739">
        <v>0</v>
      </c>
      <c r="R3739">
        <v>-213.97669999999999</v>
      </c>
      <c r="S3739">
        <v>0</v>
      </c>
      <c r="T3739">
        <v>30.0382</v>
      </c>
      <c r="AA3739" t="s">
        <v>465</v>
      </c>
      <c r="AB3739" t="s">
        <v>46</v>
      </c>
      <c r="AC3739" t="b">
        <v>0</v>
      </c>
    </row>
    <row r="3740" spans="1:29" hidden="1" x14ac:dyDescent="0.25">
      <c r="A3740" t="s">
        <v>134</v>
      </c>
      <c r="B3740" t="s">
        <v>477</v>
      </c>
      <c r="C3740" t="s">
        <v>586</v>
      </c>
      <c r="D3740" s="28" t="s">
        <v>464</v>
      </c>
      <c r="E3740" t="s">
        <v>290</v>
      </c>
      <c r="F3740" t="s">
        <v>595</v>
      </c>
      <c r="G3740" t="str">
        <f t="shared" si="288"/>
        <v>SWHC046-01</v>
      </c>
      <c r="H3740" t="str">
        <f t="shared" si="284"/>
        <v>ExAnte2019</v>
      </c>
      <c r="I3740" t="str">
        <f t="shared" si="285"/>
        <v>IOU workpaper</v>
      </c>
      <c r="J3740" s="2">
        <f t="shared" si="286"/>
        <v>43775</v>
      </c>
      <c r="K3740" t="s">
        <v>203</v>
      </c>
      <c r="L3740">
        <f t="shared" si="287"/>
        <v>1</v>
      </c>
      <c r="O3740">
        <v>0</v>
      </c>
      <c r="P3740">
        <v>0</v>
      </c>
      <c r="Q3740">
        <v>0</v>
      </c>
      <c r="R3740">
        <v>-246.85310000000001</v>
      </c>
      <c r="S3740">
        <v>0</v>
      </c>
      <c r="T3740">
        <v>35.32</v>
      </c>
      <c r="AA3740" t="s">
        <v>465</v>
      </c>
      <c r="AB3740" t="s">
        <v>46</v>
      </c>
      <c r="AC3740" t="b">
        <v>0</v>
      </c>
    </row>
    <row r="3741" spans="1:29" hidden="1" x14ac:dyDescent="0.25">
      <c r="A3741" t="s">
        <v>134</v>
      </c>
      <c r="B3741" t="s">
        <v>477</v>
      </c>
      <c r="C3741" t="s">
        <v>586</v>
      </c>
      <c r="D3741" s="28" t="s">
        <v>464</v>
      </c>
      <c r="E3741" t="s">
        <v>298</v>
      </c>
      <c r="F3741" t="s">
        <v>595</v>
      </c>
      <c r="G3741" t="str">
        <f t="shared" si="288"/>
        <v>SWHC046-01</v>
      </c>
      <c r="H3741" t="str">
        <f t="shared" si="284"/>
        <v>ExAnte2019</v>
      </c>
      <c r="I3741" t="str">
        <f t="shared" si="285"/>
        <v>IOU workpaper</v>
      </c>
      <c r="J3741" s="2">
        <f t="shared" si="286"/>
        <v>43775</v>
      </c>
      <c r="K3741" t="s">
        <v>203</v>
      </c>
      <c r="L3741">
        <f t="shared" si="287"/>
        <v>1</v>
      </c>
      <c r="O3741">
        <v>0</v>
      </c>
      <c r="P3741">
        <v>0</v>
      </c>
      <c r="Q3741">
        <v>0</v>
      </c>
      <c r="R3741">
        <v>-374.80900000000003</v>
      </c>
      <c r="S3741">
        <v>0</v>
      </c>
      <c r="T3741">
        <v>51.497599999999998</v>
      </c>
      <c r="AA3741" t="s">
        <v>465</v>
      </c>
      <c r="AB3741" t="s">
        <v>46</v>
      </c>
      <c r="AC3741" t="b">
        <v>0</v>
      </c>
    </row>
    <row r="3742" spans="1:29" hidden="1" x14ac:dyDescent="0.25">
      <c r="A3742" t="s">
        <v>134</v>
      </c>
      <c r="B3742" t="s">
        <v>477</v>
      </c>
      <c r="C3742" t="s">
        <v>586</v>
      </c>
      <c r="D3742" s="28" t="s">
        <v>464</v>
      </c>
      <c r="E3742" t="s">
        <v>306</v>
      </c>
      <c r="F3742" t="s">
        <v>595</v>
      </c>
      <c r="G3742" t="str">
        <f t="shared" si="288"/>
        <v>SWHC046-01</v>
      </c>
      <c r="H3742" t="str">
        <f t="shared" si="284"/>
        <v>ExAnte2019</v>
      </c>
      <c r="I3742" t="str">
        <f t="shared" si="285"/>
        <v>IOU workpaper</v>
      </c>
      <c r="J3742" s="2">
        <f t="shared" si="286"/>
        <v>43775</v>
      </c>
      <c r="K3742" t="s">
        <v>203</v>
      </c>
      <c r="L3742">
        <f t="shared" si="287"/>
        <v>1</v>
      </c>
      <c r="O3742">
        <v>0</v>
      </c>
      <c r="P3742">
        <v>0</v>
      </c>
      <c r="Q3742">
        <v>0</v>
      </c>
      <c r="R3742">
        <v>-406.38420000000002</v>
      </c>
      <c r="S3742">
        <v>0</v>
      </c>
      <c r="T3742">
        <v>55.346600000000002</v>
      </c>
      <c r="AA3742" t="s">
        <v>465</v>
      </c>
      <c r="AB3742" t="s">
        <v>46</v>
      </c>
      <c r="AC3742" t="b">
        <v>0</v>
      </c>
    </row>
    <row r="3743" spans="1:29" hidden="1" x14ac:dyDescent="0.25">
      <c r="A3743" t="s">
        <v>134</v>
      </c>
      <c r="B3743" t="s">
        <v>477</v>
      </c>
      <c r="C3743" t="s">
        <v>586</v>
      </c>
      <c r="D3743" s="28" t="s">
        <v>464</v>
      </c>
      <c r="E3743" t="s">
        <v>314</v>
      </c>
      <c r="F3743" t="s">
        <v>595</v>
      </c>
      <c r="G3743" t="str">
        <f t="shared" si="288"/>
        <v>SWHC046-01</v>
      </c>
      <c r="H3743" t="str">
        <f t="shared" si="284"/>
        <v>ExAnte2019</v>
      </c>
      <c r="I3743" t="str">
        <f t="shared" si="285"/>
        <v>IOU workpaper</v>
      </c>
      <c r="J3743" s="2">
        <f t="shared" si="286"/>
        <v>43775</v>
      </c>
      <c r="K3743" t="s">
        <v>203</v>
      </c>
      <c r="L3743">
        <f t="shared" si="287"/>
        <v>1</v>
      </c>
      <c r="O3743">
        <v>0</v>
      </c>
      <c r="P3743">
        <v>0</v>
      </c>
      <c r="Q3743">
        <v>0</v>
      </c>
      <c r="R3743">
        <v>-348.26740000000001</v>
      </c>
      <c r="S3743">
        <v>0</v>
      </c>
      <c r="T3743">
        <v>48.397799999999997</v>
      </c>
      <c r="AA3743" t="s">
        <v>465</v>
      </c>
      <c r="AB3743" t="s">
        <v>46</v>
      </c>
      <c r="AC3743" t="b">
        <v>0</v>
      </c>
    </row>
    <row r="3744" spans="1:29" hidden="1" x14ac:dyDescent="0.25">
      <c r="A3744" t="s">
        <v>134</v>
      </c>
      <c r="B3744" t="s">
        <v>477</v>
      </c>
      <c r="C3744" t="s">
        <v>586</v>
      </c>
      <c r="D3744" s="28" t="s">
        <v>464</v>
      </c>
      <c r="E3744" t="s">
        <v>322</v>
      </c>
      <c r="F3744" t="s">
        <v>595</v>
      </c>
      <c r="G3744" t="str">
        <f t="shared" si="288"/>
        <v>SWHC046-01</v>
      </c>
      <c r="H3744" t="str">
        <f t="shared" si="284"/>
        <v>ExAnte2019</v>
      </c>
      <c r="I3744" t="str">
        <f t="shared" si="285"/>
        <v>IOU workpaper</v>
      </c>
      <c r="J3744" s="2">
        <f t="shared" si="286"/>
        <v>43775</v>
      </c>
      <c r="K3744" t="s">
        <v>203</v>
      </c>
      <c r="L3744">
        <f t="shared" si="287"/>
        <v>1</v>
      </c>
      <c r="O3744">
        <v>0</v>
      </c>
      <c r="P3744">
        <v>0</v>
      </c>
      <c r="Q3744">
        <v>0</v>
      </c>
      <c r="R3744">
        <v>-425.04320000000001</v>
      </c>
      <c r="S3744">
        <v>0</v>
      </c>
      <c r="T3744">
        <v>56.414700000000003</v>
      </c>
      <c r="AA3744" t="s">
        <v>465</v>
      </c>
      <c r="AB3744" t="s">
        <v>46</v>
      </c>
      <c r="AC3744" t="b">
        <v>0</v>
      </c>
    </row>
    <row r="3745" spans="1:29" hidden="1" x14ac:dyDescent="0.25">
      <c r="A3745" t="s">
        <v>134</v>
      </c>
      <c r="B3745" t="s">
        <v>477</v>
      </c>
      <c r="C3745" t="s">
        <v>586</v>
      </c>
      <c r="D3745" s="28" t="s">
        <v>464</v>
      </c>
      <c r="E3745" t="s">
        <v>330</v>
      </c>
      <c r="F3745" t="s">
        <v>595</v>
      </c>
      <c r="G3745" t="str">
        <f t="shared" si="288"/>
        <v>SWHC046-01</v>
      </c>
      <c r="H3745" t="str">
        <f t="shared" si="284"/>
        <v>ExAnte2019</v>
      </c>
      <c r="I3745" t="str">
        <f t="shared" si="285"/>
        <v>IOU workpaper</v>
      </c>
      <c r="J3745" s="2">
        <f t="shared" si="286"/>
        <v>43775</v>
      </c>
      <c r="K3745" t="s">
        <v>203</v>
      </c>
      <c r="L3745">
        <f t="shared" si="287"/>
        <v>1</v>
      </c>
      <c r="O3745">
        <v>0</v>
      </c>
      <c r="P3745">
        <v>0</v>
      </c>
      <c r="Q3745">
        <v>0</v>
      </c>
      <c r="R3745">
        <v>-58.258200000000002</v>
      </c>
      <c r="S3745">
        <v>0</v>
      </c>
      <c r="T3745">
        <v>13.0144</v>
      </c>
      <c r="AA3745" t="s">
        <v>465</v>
      </c>
      <c r="AB3745" t="s">
        <v>46</v>
      </c>
      <c r="AC3745" t="b">
        <v>0</v>
      </c>
    </row>
    <row r="3746" spans="1:29" hidden="1" x14ac:dyDescent="0.25">
      <c r="A3746" t="s">
        <v>134</v>
      </c>
      <c r="B3746" t="s">
        <v>477</v>
      </c>
      <c r="C3746" t="s">
        <v>586</v>
      </c>
      <c r="D3746" s="28" t="s">
        <v>464</v>
      </c>
      <c r="E3746" t="s">
        <v>338</v>
      </c>
      <c r="F3746" t="s">
        <v>595</v>
      </c>
      <c r="G3746" t="str">
        <f t="shared" si="288"/>
        <v>SWHC046-01</v>
      </c>
      <c r="H3746" t="str">
        <f t="shared" si="284"/>
        <v>ExAnte2019</v>
      </c>
      <c r="I3746" t="str">
        <f t="shared" si="285"/>
        <v>IOU workpaper</v>
      </c>
      <c r="J3746" s="2">
        <f t="shared" si="286"/>
        <v>43775</v>
      </c>
      <c r="K3746" t="s">
        <v>203</v>
      </c>
      <c r="L3746">
        <f t="shared" si="287"/>
        <v>1</v>
      </c>
      <c r="O3746">
        <v>0</v>
      </c>
      <c r="P3746">
        <v>0</v>
      </c>
      <c r="Q3746">
        <v>0</v>
      </c>
      <c r="R3746">
        <v>-1018.2614</v>
      </c>
      <c r="S3746">
        <v>0</v>
      </c>
      <c r="T3746">
        <v>116.5625</v>
      </c>
      <c r="AA3746" t="s">
        <v>465</v>
      </c>
      <c r="AB3746" t="s">
        <v>46</v>
      </c>
      <c r="AC3746" t="b">
        <v>0</v>
      </c>
    </row>
    <row r="3747" spans="1:29" hidden="1" x14ac:dyDescent="0.25">
      <c r="A3747" t="s">
        <v>134</v>
      </c>
      <c r="B3747" t="s">
        <v>477</v>
      </c>
      <c r="C3747" t="s">
        <v>587</v>
      </c>
      <c r="D3747" s="28" t="s">
        <v>464</v>
      </c>
      <c r="E3747" t="s">
        <v>202</v>
      </c>
      <c r="F3747" t="s">
        <v>595</v>
      </c>
      <c r="G3747" t="str">
        <f t="shared" si="288"/>
        <v>SWHC046-01</v>
      </c>
      <c r="H3747" t="str">
        <f t="shared" si="284"/>
        <v>ExAnte2019</v>
      </c>
      <c r="I3747" t="str">
        <f t="shared" si="285"/>
        <v>IOU workpaper</v>
      </c>
      <c r="J3747" s="2">
        <f t="shared" si="286"/>
        <v>43775</v>
      </c>
      <c r="K3747" t="s">
        <v>203</v>
      </c>
      <c r="L3747">
        <f t="shared" si="287"/>
        <v>1</v>
      </c>
      <c r="O3747">
        <v>0</v>
      </c>
      <c r="P3747">
        <v>0</v>
      </c>
      <c r="Q3747">
        <v>0</v>
      </c>
      <c r="R3747">
        <v>-53.9482</v>
      </c>
      <c r="S3747">
        <v>0</v>
      </c>
      <c r="T3747">
        <v>6.2214999999999998</v>
      </c>
      <c r="AA3747" t="s">
        <v>465</v>
      </c>
      <c r="AB3747" t="s">
        <v>46</v>
      </c>
      <c r="AC3747" t="b">
        <v>0</v>
      </c>
    </row>
    <row r="3748" spans="1:29" hidden="1" x14ac:dyDescent="0.25">
      <c r="A3748" t="s">
        <v>134</v>
      </c>
      <c r="B3748" t="s">
        <v>477</v>
      </c>
      <c r="C3748" t="s">
        <v>587</v>
      </c>
      <c r="D3748" s="28" t="s">
        <v>464</v>
      </c>
      <c r="E3748" t="s">
        <v>224</v>
      </c>
      <c r="F3748" t="s">
        <v>595</v>
      </c>
      <c r="G3748" t="str">
        <f t="shared" si="288"/>
        <v>SWHC046-01</v>
      </c>
      <c r="H3748" t="str">
        <f t="shared" si="284"/>
        <v>ExAnte2019</v>
      </c>
      <c r="I3748" t="str">
        <f t="shared" si="285"/>
        <v>IOU workpaper</v>
      </c>
      <c r="J3748" s="2">
        <f t="shared" si="286"/>
        <v>43775</v>
      </c>
      <c r="K3748" t="s">
        <v>203</v>
      </c>
      <c r="L3748">
        <f t="shared" si="287"/>
        <v>1</v>
      </c>
      <c r="O3748">
        <v>0</v>
      </c>
      <c r="P3748">
        <v>0</v>
      </c>
      <c r="Q3748">
        <v>0</v>
      </c>
      <c r="R3748">
        <v>-19.196999999999999</v>
      </c>
      <c r="S3748">
        <v>0</v>
      </c>
      <c r="T3748">
        <v>3.5304000000000002</v>
      </c>
      <c r="AA3748" t="s">
        <v>465</v>
      </c>
      <c r="AB3748" t="s">
        <v>46</v>
      </c>
      <c r="AC3748" t="b">
        <v>0</v>
      </c>
    </row>
    <row r="3749" spans="1:29" hidden="1" x14ac:dyDescent="0.25">
      <c r="A3749" t="s">
        <v>134</v>
      </c>
      <c r="B3749" t="s">
        <v>477</v>
      </c>
      <c r="C3749" t="s">
        <v>587</v>
      </c>
      <c r="D3749" s="28" t="s">
        <v>464</v>
      </c>
      <c r="E3749" t="s">
        <v>232</v>
      </c>
      <c r="F3749" t="s">
        <v>595</v>
      </c>
      <c r="G3749" t="str">
        <f t="shared" si="288"/>
        <v>SWHC046-01</v>
      </c>
      <c r="H3749" t="str">
        <f t="shared" si="284"/>
        <v>ExAnte2019</v>
      </c>
      <c r="I3749" t="str">
        <f t="shared" si="285"/>
        <v>IOU workpaper</v>
      </c>
      <c r="J3749" s="2">
        <f t="shared" si="286"/>
        <v>43775</v>
      </c>
      <c r="K3749" t="s">
        <v>203</v>
      </c>
      <c r="L3749">
        <f t="shared" si="287"/>
        <v>1</v>
      </c>
      <c r="O3749">
        <v>0</v>
      </c>
      <c r="P3749">
        <v>0</v>
      </c>
      <c r="Q3749">
        <v>0</v>
      </c>
      <c r="R3749">
        <v>-19.369299999999999</v>
      </c>
      <c r="S3749">
        <v>0</v>
      </c>
      <c r="T3749">
        <v>2.9756999999999998</v>
      </c>
      <c r="AA3749" t="s">
        <v>465</v>
      </c>
      <c r="AB3749" t="s">
        <v>46</v>
      </c>
      <c r="AC3749" t="b">
        <v>0</v>
      </c>
    </row>
    <row r="3750" spans="1:29" hidden="1" x14ac:dyDescent="0.25">
      <c r="A3750" t="s">
        <v>134</v>
      </c>
      <c r="B3750" t="s">
        <v>477</v>
      </c>
      <c r="C3750" t="s">
        <v>587</v>
      </c>
      <c r="D3750" s="28" t="s">
        <v>464</v>
      </c>
      <c r="E3750" t="s">
        <v>240</v>
      </c>
      <c r="F3750" t="s">
        <v>595</v>
      </c>
      <c r="G3750" t="str">
        <f t="shared" si="288"/>
        <v>SWHC046-01</v>
      </c>
      <c r="H3750" t="str">
        <f t="shared" si="284"/>
        <v>ExAnte2019</v>
      </c>
      <c r="I3750" t="str">
        <f t="shared" si="285"/>
        <v>IOU workpaper</v>
      </c>
      <c r="J3750" s="2">
        <f t="shared" si="286"/>
        <v>43775</v>
      </c>
      <c r="K3750" t="s">
        <v>203</v>
      </c>
      <c r="L3750">
        <f t="shared" si="287"/>
        <v>1</v>
      </c>
      <c r="O3750">
        <v>0</v>
      </c>
      <c r="P3750">
        <v>0</v>
      </c>
      <c r="Q3750">
        <v>0</v>
      </c>
      <c r="R3750">
        <v>-18.238299999999999</v>
      </c>
      <c r="S3750">
        <v>0</v>
      </c>
      <c r="T3750">
        <v>3.5743999999999998</v>
      </c>
      <c r="AA3750" t="s">
        <v>465</v>
      </c>
      <c r="AB3750" t="s">
        <v>46</v>
      </c>
      <c r="AC3750" t="b">
        <v>0</v>
      </c>
    </row>
    <row r="3751" spans="1:29" hidden="1" x14ac:dyDescent="0.25">
      <c r="A3751" t="s">
        <v>134</v>
      </c>
      <c r="B3751" t="s">
        <v>477</v>
      </c>
      <c r="C3751" t="s">
        <v>587</v>
      </c>
      <c r="D3751" s="28" t="s">
        <v>464</v>
      </c>
      <c r="E3751" t="s">
        <v>248</v>
      </c>
      <c r="F3751" t="s">
        <v>595</v>
      </c>
      <c r="G3751" t="str">
        <f t="shared" si="288"/>
        <v>SWHC046-01</v>
      </c>
      <c r="H3751" t="str">
        <f t="shared" si="284"/>
        <v>ExAnte2019</v>
      </c>
      <c r="I3751" t="str">
        <f t="shared" si="285"/>
        <v>IOU workpaper</v>
      </c>
      <c r="J3751" s="2">
        <f t="shared" si="286"/>
        <v>43775</v>
      </c>
      <c r="K3751" t="s">
        <v>203</v>
      </c>
      <c r="L3751">
        <f t="shared" si="287"/>
        <v>1</v>
      </c>
      <c r="O3751">
        <v>0</v>
      </c>
      <c r="P3751">
        <v>0</v>
      </c>
      <c r="Q3751">
        <v>0</v>
      </c>
      <c r="R3751">
        <v>-18.797699999999999</v>
      </c>
      <c r="S3751">
        <v>0</v>
      </c>
      <c r="T3751">
        <v>3.0154000000000001</v>
      </c>
      <c r="AA3751" t="s">
        <v>465</v>
      </c>
      <c r="AB3751" t="s">
        <v>46</v>
      </c>
      <c r="AC3751" t="b">
        <v>0</v>
      </c>
    </row>
    <row r="3752" spans="1:29" hidden="1" x14ac:dyDescent="0.25">
      <c r="A3752" t="s">
        <v>134</v>
      </c>
      <c r="B3752" t="s">
        <v>477</v>
      </c>
      <c r="C3752" t="s">
        <v>587</v>
      </c>
      <c r="D3752" s="28" t="s">
        <v>464</v>
      </c>
      <c r="E3752" t="s">
        <v>256</v>
      </c>
      <c r="F3752" t="s">
        <v>595</v>
      </c>
      <c r="G3752" t="str">
        <f t="shared" si="288"/>
        <v>SWHC046-01</v>
      </c>
      <c r="H3752" t="str">
        <f t="shared" si="284"/>
        <v>ExAnte2019</v>
      </c>
      <c r="I3752" t="str">
        <f t="shared" si="285"/>
        <v>IOU workpaper</v>
      </c>
      <c r="J3752" s="2">
        <f t="shared" si="286"/>
        <v>43775</v>
      </c>
      <c r="K3752" t="s">
        <v>203</v>
      </c>
      <c r="L3752">
        <f t="shared" si="287"/>
        <v>1</v>
      </c>
      <c r="O3752">
        <v>0</v>
      </c>
      <c r="P3752">
        <v>0</v>
      </c>
      <c r="Q3752">
        <v>0</v>
      </c>
      <c r="R3752">
        <v>11.695399999999999</v>
      </c>
      <c r="S3752">
        <v>0</v>
      </c>
      <c r="T3752">
        <v>0.75449999999999995</v>
      </c>
      <c r="AA3752" t="s">
        <v>465</v>
      </c>
      <c r="AB3752" t="s">
        <v>46</v>
      </c>
      <c r="AC3752" t="b">
        <v>0</v>
      </c>
    </row>
    <row r="3753" spans="1:29" hidden="1" x14ac:dyDescent="0.25">
      <c r="A3753" t="s">
        <v>134</v>
      </c>
      <c r="B3753" t="s">
        <v>477</v>
      </c>
      <c r="C3753" t="s">
        <v>587</v>
      </c>
      <c r="D3753" s="28" t="s">
        <v>464</v>
      </c>
      <c r="E3753" t="s">
        <v>265</v>
      </c>
      <c r="F3753" t="s">
        <v>595</v>
      </c>
      <c r="G3753" t="str">
        <f t="shared" si="288"/>
        <v>SWHC046-01</v>
      </c>
      <c r="H3753" t="str">
        <f t="shared" si="284"/>
        <v>ExAnte2019</v>
      </c>
      <c r="I3753" t="str">
        <f t="shared" si="285"/>
        <v>IOU workpaper</v>
      </c>
      <c r="J3753" s="2">
        <f t="shared" si="286"/>
        <v>43775</v>
      </c>
      <c r="K3753" t="s">
        <v>203</v>
      </c>
      <c r="L3753">
        <f t="shared" si="287"/>
        <v>1</v>
      </c>
      <c r="O3753">
        <v>0</v>
      </c>
      <c r="P3753">
        <v>0</v>
      </c>
      <c r="Q3753">
        <v>0</v>
      </c>
      <c r="R3753">
        <v>13.545400000000001</v>
      </c>
      <c r="S3753">
        <v>0</v>
      </c>
      <c r="T3753">
        <v>0.15959999999999999</v>
      </c>
      <c r="AA3753" t="s">
        <v>465</v>
      </c>
      <c r="AB3753" t="s">
        <v>46</v>
      </c>
      <c r="AC3753" t="b">
        <v>0</v>
      </c>
    </row>
    <row r="3754" spans="1:29" hidden="1" x14ac:dyDescent="0.25">
      <c r="A3754" t="s">
        <v>134</v>
      </c>
      <c r="B3754" t="s">
        <v>477</v>
      </c>
      <c r="C3754" t="s">
        <v>587</v>
      </c>
      <c r="D3754" s="28" t="s">
        <v>464</v>
      </c>
      <c r="E3754" t="s">
        <v>274</v>
      </c>
      <c r="F3754" t="s">
        <v>595</v>
      </c>
      <c r="G3754" t="str">
        <f t="shared" si="288"/>
        <v>SWHC046-01</v>
      </c>
      <c r="H3754" t="str">
        <f t="shared" si="284"/>
        <v>ExAnte2019</v>
      </c>
      <c r="I3754" t="str">
        <f t="shared" si="285"/>
        <v>IOU workpaper</v>
      </c>
      <c r="J3754" s="2">
        <f t="shared" si="286"/>
        <v>43775</v>
      </c>
      <c r="K3754" t="s">
        <v>203</v>
      </c>
      <c r="L3754">
        <f t="shared" si="287"/>
        <v>1</v>
      </c>
      <c r="O3754">
        <v>0</v>
      </c>
      <c r="P3754">
        <v>0</v>
      </c>
      <c r="Q3754">
        <v>0</v>
      </c>
      <c r="R3754">
        <v>14.848000000000001</v>
      </c>
      <c r="S3754">
        <v>0</v>
      </c>
      <c r="T3754">
        <v>0.70669999999999999</v>
      </c>
      <c r="AA3754" t="s">
        <v>465</v>
      </c>
      <c r="AB3754" t="s">
        <v>46</v>
      </c>
      <c r="AC3754" t="b">
        <v>0</v>
      </c>
    </row>
    <row r="3755" spans="1:29" hidden="1" x14ac:dyDescent="0.25">
      <c r="A3755" t="s">
        <v>134</v>
      </c>
      <c r="B3755" t="s">
        <v>477</v>
      </c>
      <c r="C3755" t="s">
        <v>587</v>
      </c>
      <c r="D3755" s="28" t="s">
        <v>464</v>
      </c>
      <c r="E3755" t="s">
        <v>282</v>
      </c>
      <c r="F3755" t="s">
        <v>595</v>
      </c>
      <c r="G3755" t="str">
        <f t="shared" si="288"/>
        <v>SWHC046-01</v>
      </c>
      <c r="H3755" t="str">
        <f t="shared" si="284"/>
        <v>ExAnte2019</v>
      </c>
      <c r="I3755" t="str">
        <f t="shared" si="285"/>
        <v>IOU workpaper</v>
      </c>
      <c r="J3755" s="2">
        <f t="shared" si="286"/>
        <v>43775</v>
      </c>
      <c r="K3755" t="s">
        <v>203</v>
      </c>
      <c r="L3755">
        <f t="shared" si="287"/>
        <v>1</v>
      </c>
      <c r="O3755">
        <v>0</v>
      </c>
      <c r="P3755">
        <v>0</v>
      </c>
      <c r="Q3755">
        <v>0</v>
      </c>
      <c r="R3755">
        <v>8.1769999999999996</v>
      </c>
      <c r="S3755">
        <v>0</v>
      </c>
      <c r="T3755">
        <v>1.0895999999999999</v>
      </c>
      <c r="AA3755" t="s">
        <v>465</v>
      </c>
      <c r="AB3755" t="s">
        <v>46</v>
      </c>
      <c r="AC3755" t="b">
        <v>0</v>
      </c>
    </row>
    <row r="3756" spans="1:29" hidden="1" x14ac:dyDescent="0.25">
      <c r="A3756" t="s">
        <v>134</v>
      </c>
      <c r="B3756" t="s">
        <v>477</v>
      </c>
      <c r="C3756" t="s">
        <v>587</v>
      </c>
      <c r="D3756" s="28" t="s">
        <v>464</v>
      </c>
      <c r="E3756" t="s">
        <v>290</v>
      </c>
      <c r="F3756" t="s">
        <v>595</v>
      </c>
      <c r="G3756" t="str">
        <f t="shared" si="288"/>
        <v>SWHC046-01</v>
      </c>
      <c r="H3756" t="str">
        <f t="shared" si="284"/>
        <v>ExAnte2019</v>
      </c>
      <c r="I3756" t="str">
        <f t="shared" si="285"/>
        <v>IOU workpaper</v>
      </c>
      <c r="J3756" s="2">
        <f t="shared" si="286"/>
        <v>43775</v>
      </c>
      <c r="K3756" t="s">
        <v>203</v>
      </c>
      <c r="L3756">
        <f t="shared" si="287"/>
        <v>1</v>
      </c>
      <c r="O3756">
        <v>0</v>
      </c>
      <c r="P3756">
        <v>0</v>
      </c>
      <c r="Q3756">
        <v>0</v>
      </c>
      <c r="R3756">
        <v>14.712899999999999</v>
      </c>
      <c r="S3756">
        <v>0</v>
      </c>
      <c r="T3756">
        <v>0.69689999999999996</v>
      </c>
      <c r="AA3756" t="s">
        <v>465</v>
      </c>
      <c r="AB3756" t="s">
        <v>46</v>
      </c>
      <c r="AC3756" t="b">
        <v>0</v>
      </c>
    </row>
    <row r="3757" spans="1:29" hidden="1" x14ac:dyDescent="0.25">
      <c r="A3757" t="s">
        <v>134</v>
      </c>
      <c r="B3757" t="s">
        <v>477</v>
      </c>
      <c r="C3757" t="s">
        <v>587</v>
      </c>
      <c r="D3757" s="28" t="s">
        <v>464</v>
      </c>
      <c r="E3757" t="s">
        <v>298</v>
      </c>
      <c r="F3757" t="s">
        <v>595</v>
      </c>
      <c r="G3757" t="str">
        <f t="shared" si="288"/>
        <v>SWHC046-01</v>
      </c>
      <c r="H3757" t="str">
        <f t="shared" si="284"/>
        <v>ExAnte2019</v>
      </c>
      <c r="I3757" t="str">
        <f t="shared" si="285"/>
        <v>IOU workpaper</v>
      </c>
      <c r="J3757" s="2">
        <f t="shared" si="286"/>
        <v>43775</v>
      </c>
      <c r="K3757" t="s">
        <v>203</v>
      </c>
      <c r="L3757">
        <f t="shared" si="287"/>
        <v>1</v>
      </c>
      <c r="O3757">
        <v>0</v>
      </c>
      <c r="P3757">
        <v>0</v>
      </c>
      <c r="Q3757">
        <v>0</v>
      </c>
      <c r="R3757">
        <v>-14.918900000000001</v>
      </c>
      <c r="S3757">
        <v>0</v>
      </c>
      <c r="T3757">
        <v>3.6760999999999999</v>
      </c>
      <c r="AA3757" t="s">
        <v>465</v>
      </c>
      <c r="AB3757" t="s">
        <v>46</v>
      </c>
      <c r="AC3757" t="b">
        <v>0</v>
      </c>
    </row>
    <row r="3758" spans="1:29" hidden="1" x14ac:dyDescent="0.25">
      <c r="A3758" t="s">
        <v>134</v>
      </c>
      <c r="B3758" t="s">
        <v>477</v>
      </c>
      <c r="C3758" t="s">
        <v>587</v>
      </c>
      <c r="D3758" s="28" t="s">
        <v>464</v>
      </c>
      <c r="E3758" t="s">
        <v>306</v>
      </c>
      <c r="F3758" t="s">
        <v>595</v>
      </c>
      <c r="G3758" t="str">
        <f t="shared" si="288"/>
        <v>SWHC046-01</v>
      </c>
      <c r="H3758" t="str">
        <f t="shared" si="284"/>
        <v>ExAnte2019</v>
      </c>
      <c r="I3758" t="str">
        <f t="shared" si="285"/>
        <v>IOU workpaper</v>
      </c>
      <c r="J3758" s="2">
        <f t="shared" si="286"/>
        <v>43775</v>
      </c>
      <c r="K3758" t="s">
        <v>203</v>
      </c>
      <c r="L3758">
        <f t="shared" si="287"/>
        <v>1</v>
      </c>
      <c r="O3758">
        <v>0</v>
      </c>
      <c r="P3758">
        <v>0</v>
      </c>
      <c r="Q3758">
        <v>0</v>
      </c>
      <c r="R3758">
        <v>-18.910299999999999</v>
      </c>
      <c r="S3758">
        <v>0</v>
      </c>
      <c r="T3758">
        <v>3.4487999999999999</v>
      </c>
      <c r="AA3758" t="s">
        <v>465</v>
      </c>
      <c r="AB3758" t="s">
        <v>46</v>
      </c>
      <c r="AC3758" t="b">
        <v>0</v>
      </c>
    </row>
    <row r="3759" spans="1:29" hidden="1" x14ac:dyDescent="0.25">
      <c r="A3759" t="s">
        <v>134</v>
      </c>
      <c r="B3759" t="s">
        <v>477</v>
      </c>
      <c r="C3759" t="s">
        <v>587</v>
      </c>
      <c r="D3759" s="28" t="s">
        <v>464</v>
      </c>
      <c r="E3759" t="s">
        <v>314</v>
      </c>
      <c r="F3759" t="s">
        <v>595</v>
      </c>
      <c r="G3759" t="str">
        <f t="shared" si="288"/>
        <v>SWHC046-01</v>
      </c>
      <c r="H3759" t="str">
        <f t="shared" si="284"/>
        <v>ExAnte2019</v>
      </c>
      <c r="I3759" t="str">
        <f t="shared" si="285"/>
        <v>IOU workpaper</v>
      </c>
      <c r="J3759" s="2">
        <f t="shared" si="286"/>
        <v>43775</v>
      </c>
      <c r="K3759" t="s">
        <v>203</v>
      </c>
      <c r="L3759">
        <f t="shared" si="287"/>
        <v>1</v>
      </c>
      <c r="O3759">
        <v>0</v>
      </c>
      <c r="P3759">
        <v>0</v>
      </c>
      <c r="Q3759">
        <v>0</v>
      </c>
      <c r="R3759">
        <v>-11.788399999999999</v>
      </c>
      <c r="S3759">
        <v>0</v>
      </c>
      <c r="T3759">
        <v>3.1120999999999999</v>
      </c>
      <c r="AA3759" t="s">
        <v>465</v>
      </c>
      <c r="AB3759" t="s">
        <v>46</v>
      </c>
      <c r="AC3759" t="b">
        <v>0</v>
      </c>
    </row>
    <row r="3760" spans="1:29" hidden="1" x14ac:dyDescent="0.25">
      <c r="A3760" t="s">
        <v>134</v>
      </c>
      <c r="B3760" t="s">
        <v>477</v>
      </c>
      <c r="C3760" t="s">
        <v>587</v>
      </c>
      <c r="D3760" s="28" t="s">
        <v>464</v>
      </c>
      <c r="E3760" t="s">
        <v>322</v>
      </c>
      <c r="F3760" t="s">
        <v>595</v>
      </c>
      <c r="G3760" t="str">
        <f t="shared" si="288"/>
        <v>SWHC046-01</v>
      </c>
      <c r="H3760" t="str">
        <f t="shared" si="284"/>
        <v>ExAnte2019</v>
      </c>
      <c r="I3760" t="str">
        <f t="shared" si="285"/>
        <v>IOU workpaper</v>
      </c>
      <c r="J3760" s="2">
        <f t="shared" si="286"/>
        <v>43775</v>
      </c>
      <c r="K3760" t="s">
        <v>203</v>
      </c>
      <c r="L3760">
        <f t="shared" si="287"/>
        <v>1</v>
      </c>
      <c r="O3760">
        <v>0</v>
      </c>
      <c r="P3760">
        <v>0</v>
      </c>
      <c r="Q3760">
        <v>0</v>
      </c>
      <c r="R3760">
        <v>-10.114000000000001</v>
      </c>
      <c r="S3760">
        <v>0</v>
      </c>
      <c r="T3760">
        <v>3.5251999999999999</v>
      </c>
      <c r="AA3760" t="s">
        <v>465</v>
      </c>
      <c r="AB3760" t="s">
        <v>46</v>
      </c>
      <c r="AC3760" t="b">
        <v>0</v>
      </c>
    </row>
    <row r="3761" spans="1:29" hidden="1" x14ac:dyDescent="0.25">
      <c r="A3761" t="s">
        <v>134</v>
      </c>
      <c r="B3761" t="s">
        <v>477</v>
      </c>
      <c r="C3761" t="s">
        <v>587</v>
      </c>
      <c r="D3761" s="28" t="s">
        <v>464</v>
      </c>
      <c r="E3761" t="s">
        <v>330</v>
      </c>
      <c r="F3761" t="s">
        <v>595</v>
      </c>
      <c r="G3761" t="str">
        <f t="shared" si="288"/>
        <v>SWHC046-01</v>
      </c>
      <c r="H3761" t="str">
        <f t="shared" si="284"/>
        <v>ExAnte2019</v>
      </c>
      <c r="I3761" t="str">
        <f t="shared" si="285"/>
        <v>IOU workpaper</v>
      </c>
      <c r="J3761" s="2">
        <f t="shared" si="286"/>
        <v>43775</v>
      </c>
      <c r="K3761" t="s">
        <v>203</v>
      </c>
      <c r="L3761">
        <f t="shared" si="287"/>
        <v>1</v>
      </c>
      <c r="O3761">
        <v>0</v>
      </c>
      <c r="P3761">
        <v>0</v>
      </c>
      <c r="Q3761">
        <v>0</v>
      </c>
      <c r="R3761">
        <v>35.217100000000002</v>
      </c>
      <c r="S3761">
        <v>0</v>
      </c>
      <c r="T3761">
        <v>0.13919999999999999</v>
      </c>
      <c r="AA3761" t="s">
        <v>465</v>
      </c>
      <c r="AB3761" t="s">
        <v>46</v>
      </c>
      <c r="AC3761" t="b">
        <v>0</v>
      </c>
    </row>
    <row r="3762" spans="1:29" hidden="1" x14ac:dyDescent="0.25">
      <c r="A3762" t="s">
        <v>134</v>
      </c>
      <c r="B3762" t="s">
        <v>477</v>
      </c>
      <c r="C3762" t="s">
        <v>587</v>
      </c>
      <c r="D3762" s="28" t="s">
        <v>464</v>
      </c>
      <c r="E3762" t="s">
        <v>338</v>
      </c>
      <c r="F3762" t="s">
        <v>595</v>
      </c>
      <c r="G3762" t="str">
        <f t="shared" si="288"/>
        <v>SWHC046-01</v>
      </c>
      <c r="H3762" t="str">
        <f t="shared" si="284"/>
        <v>ExAnte2019</v>
      </c>
      <c r="I3762" t="str">
        <f t="shared" si="285"/>
        <v>IOU workpaper</v>
      </c>
      <c r="J3762" s="2">
        <f t="shared" si="286"/>
        <v>43775</v>
      </c>
      <c r="K3762" t="s">
        <v>203</v>
      </c>
      <c r="L3762">
        <f t="shared" si="287"/>
        <v>1</v>
      </c>
      <c r="O3762">
        <v>0</v>
      </c>
      <c r="P3762">
        <v>0</v>
      </c>
      <c r="Q3762">
        <v>0</v>
      </c>
      <c r="R3762">
        <v>-155.4821</v>
      </c>
      <c r="S3762">
        <v>0</v>
      </c>
      <c r="T3762">
        <v>17.349699999999999</v>
      </c>
      <c r="AA3762" t="s">
        <v>465</v>
      </c>
      <c r="AB3762" t="s">
        <v>46</v>
      </c>
      <c r="AC3762" t="b">
        <v>0</v>
      </c>
    </row>
    <row r="3763" spans="1:29" hidden="1" x14ac:dyDescent="0.25">
      <c r="A3763" t="s">
        <v>134</v>
      </c>
      <c r="B3763" t="s">
        <v>477</v>
      </c>
      <c r="C3763" t="s">
        <v>588</v>
      </c>
      <c r="D3763" s="28" t="s">
        <v>464</v>
      </c>
      <c r="E3763" t="s">
        <v>202</v>
      </c>
      <c r="F3763" t="s">
        <v>595</v>
      </c>
      <c r="G3763" t="str">
        <f t="shared" si="288"/>
        <v>SWHC046-01</v>
      </c>
      <c r="H3763" t="str">
        <f t="shared" si="284"/>
        <v>ExAnte2019</v>
      </c>
      <c r="I3763" t="str">
        <f t="shared" si="285"/>
        <v>IOU workpaper</v>
      </c>
      <c r="J3763" s="2">
        <f t="shared" si="286"/>
        <v>43775</v>
      </c>
      <c r="K3763" t="s">
        <v>203</v>
      </c>
      <c r="L3763">
        <f t="shared" si="287"/>
        <v>1</v>
      </c>
      <c r="O3763">
        <v>0</v>
      </c>
      <c r="P3763">
        <v>0</v>
      </c>
      <c r="Q3763">
        <v>0</v>
      </c>
      <c r="R3763">
        <v>-249.34780000000001</v>
      </c>
      <c r="S3763">
        <v>0</v>
      </c>
      <c r="T3763">
        <v>30.629200000000001</v>
      </c>
      <c r="AA3763" t="s">
        <v>465</v>
      </c>
      <c r="AB3763" t="s">
        <v>46</v>
      </c>
      <c r="AC3763" t="b">
        <v>0</v>
      </c>
    </row>
    <row r="3764" spans="1:29" hidden="1" x14ac:dyDescent="0.25">
      <c r="A3764" t="s">
        <v>134</v>
      </c>
      <c r="B3764" t="s">
        <v>477</v>
      </c>
      <c r="C3764" t="s">
        <v>588</v>
      </c>
      <c r="D3764" s="28" t="s">
        <v>464</v>
      </c>
      <c r="E3764" t="s">
        <v>224</v>
      </c>
      <c r="F3764" t="s">
        <v>595</v>
      </c>
      <c r="G3764" t="str">
        <f t="shared" si="288"/>
        <v>SWHC046-01</v>
      </c>
      <c r="H3764" t="str">
        <f t="shared" si="284"/>
        <v>ExAnte2019</v>
      </c>
      <c r="I3764" t="str">
        <f t="shared" si="285"/>
        <v>IOU workpaper</v>
      </c>
      <c r="J3764" s="2">
        <f t="shared" si="286"/>
        <v>43775</v>
      </c>
      <c r="K3764" t="s">
        <v>203</v>
      </c>
      <c r="L3764">
        <f t="shared" si="287"/>
        <v>1</v>
      </c>
      <c r="O3764">
        <v>0</v>
      </c>
      <c r="P3764">
        <v>0</v>
      </c>
      <c r="Q3764">
        <v>0</v>
      </c>
      <c r="R3764">
        <v>-135.24719999999999</v>
      </c>
      <c r="S3764">
        <v>0</v>
      </c>
      <c r="T3764">
        <v>17.2803</v>
      </c>
      <c r="AA3764" t="s">
        <v>465</v>
      </c>
      <c r="AB3764" t="s">
        <v>46</v>
      </c>
      <c r="AC3764" t="b">
        <v>0</v>
      </c>
    </row>
    <row r="3765" spans="1:29" hidden="1" x14ac:dyDescent="0.25">
      <c r="A3765" t="s">
        <v>134</v>
      </c>
      <c r="B3765" t="s">
        <v>477</v>
      </c>
      <c r="C3765" t="s">
        <v>588</v>
      </c>
      <c r="D3765" s="28" t="s">
        <v>464</v>
      </c>
      <c r="E3765" t="s">
        <v>232</v>
      </c>
      <c r="F3765" t="s">
        <v>595</v>
      </c>
      <c r="G3765" t="str">
        <f t="shared" si="288"/>
        <v>SWHC046-01</v>
      </c>
      <c r="H3765" t="str">
        <f t="shared" si="284"/>
        <v>ExAnte2019</v>
      </c>
      <c r="I3765" t="str">
        <f t="shared" si="285"/>
        <v>IOU workpaper</v>
      </c>
      <c r="J3765" s="2">
        <f t="shared" si="286"/>
        <v>43775</v>
      </c>
      <c r="K3765" t="s">
        <v>203</v>
      </c>
      <c r="L3765">
        <f t="shared" si="287"/>
        <v>1</v>
      </c>
      <c r="O3765">
        <v>0</v>
      </c>
      <c r="P3765">
        <v>0</v>
      </c>
      <c r="Q3765">
        <v>0</v>
      </c>
      <c r="R3765">
        <v>-123.34650000000001</v>
      </c>
      <c r="S3765">
        <v>0</v>
      </c>
      <c r="T3765">
        <v>16.1449</v>
      </c>
      <c r="AA3765" t="s">
        <v>465</v>
      </c>
      <c r="AB3765" t="s">
        <v>46</v>
      </c>
      <c r="AC3765" t="b">
        <v>0</v>
      </c>
    </row>
    <row r="3766" spans="1:29" hidden="1" x14ac:dyDescent="0.25">
      <c r="A3766" t="s">
        <v>134</v>
      </c>
      <c r="B3766" t="s">
        <v>477</v>
      </c>
      <c r="C3766" t="s">
        <v>588</v>
      </c>
      <c r="D3766" s="28" t="s">
        <v>464</v>
      </c>
      <c r="E3766" t="s">
        <v>240</v>
      </c>
      <c r="F3766" t="s">
        <v>595</v>
      </c>
      <c r="G3766" t="str">
        <f t="shared" si="288"/>
        <v>SWHC046-01</v>
      </c>
      <c r="H3766" t="str">
        <f t="shared" si="284"/>
        <v>ExAnte2019</v>
      </c>
      <c r="I3766" t="str">
        <f t="shared" si="285"/>
        <v>IOU workpaper</v>
      </c>
      <c r="J3766" s="2">
        <f t="shared" si="286"/>
        <v>43775</v>
      </c>
      <c r="K3766" t="s">
        <v>203</v>
      </c>
      <c r="L3766">
        <f t="shared" si="287"/>
        <v>1</v>
      </c>
      <c r="O3766">
        <v>0</v>
      </c>
      <c r="P3766">
        <v>0</v>
      </c>
      <c r="Q3766">
        <v>0</v>
      </c>
      <c r="R3766">
        <v>-120.4024</v>
      </c>
      <c r="S3766">
        <v>0</v>
      </c>
      <c r="T3766">
        <v>15.851599999999999</v>
      </c>
      <c r="AA3766" t="s">
        <v>465</v>
      </c>
      <c r="AB3766" t="s">
        <v>46</v>
      </c>
      <c r="AC3766" t="b">
        <v>0</v>
      </c>
    </row>
    <row r="3767" spans="1:29" hidden="1" x14ac:dyDescent="0.25">
      <c r="A3767" t="s">
        <v>134</v>
      </c>
      <c r="B3767" t="s">
        <v>477</v>
      </c>
      <c r="C3767" t="s">
        <v>588</v>
      </c>
      <c r="D3767" s="28" t="s">
        <v>464</v>
      </c>
      <c r="E3767" t="s">
        <v>248</v>
      </c>
      <c r="F3767" t="s">
        <v>595</v>
      </c>
      <c r="G3767" t="str">
        <f t="shared" si="288"/>
        <v>SWHC046-01</v>
      </c>
      <c r="H3767" t="str">
        <f t="shared" si="284"/>
        <v>ExAnte2019</v>
      </c>
      <c r="I3767" t="str">
        <f t="shared" si="285"/>
        <v>IOU workpaper</v>
      </c>
      <c r="J3767" s="2">
        <f t="shared" si="286"/>
        <v>43775</v>
      </c>
      <c r="K3767" t="s">
        <v>203</v>
      </c>
      <c r="L3767">
        <f t="shared" si="287"/>
        <v>1</v>
      </c>
      <c r="O3767">
        <v>0</v>
      </c>
      <c r="P3767">
        <v>0</v>
      </c>
      <c r="Q3767">
        <v>0</v>
      </c>
      <c r="R3767">
        <v>-130.6754</v>
      </c>
      <c r="S3767">
        <v>0</v>
      </c>
      <c r="T3767">
        <v>16.557700000000001</v>
      </c>
      <c r="AA3767" t="s">
        <v>465</v>
      </c>
      <c r="AB3767" t="s">
        <v>46</v>
      </c>
      <c r="AC3767" t="b">
        <v>0</v>
      </c>
    </row>
    <row r="3768" spans="1:29" hidden="1" x14ac:dyDescent="0.25">
      <c r="A3768" t="s">
        <v>134</v>
      </c>
      <c r="B3768" t="s">
        <v>477</v>
      </c>
      <c r="C3768" t="s">
        <v>588</v>
      </c>
      <c r="D3768" s="28" t="s">
        <v>464</v>
      </c>
      <c r="E3768" t="s">
        <v>256</v>
      </c>
      <c r="F3768" t="s">
        <v>595</v>
      </c>
      <c r="G3768" t="str">
        <f t="shared" si="288"/>
        <v>SWHC046-01</v>
      </c>
      <c r="H3768" t="str">
        <f t="shared" si="284"/>
        <v>ExAnte2019</v>
      </c>
      <c r="I3768" t="str">
        <f t="shared" si="285"/>
        <v>IOU workpaper</v>
      </c>
      <c r="J3768" s="2">
        <f t="shared" si="286"/>
        <v>43775</v>
      </c>
      <c r="K3768" t="s">
        <v>203</v>
      </c>
      <c r="L3768">
        <f t="shared" si="287"/>
        <v>1</v>
      </c>
      <c r="O3768">
        <v>0</v>
      </c>
      <c r="P3768">
        <v>0</v>
      </c>
      <c r="Q3768">
        <v>0</v>
      </c>
      <c r="R3768">
        <v>-36.357799999999997</v>
      </c>
      <c r="S3768">
        <v>0</v>
      </c>
      <c r="T3768">
        <v>6.4665999999999997</v>
      </c>
      <c r="AA3768" t="s">
        <v>465</v>
      </c>
      <c r="AB3768" t="s">
        <v>46</v>
      </c>
      <c r="AC3768" t="b">
        <v>0</v>
      </c>
    </row>
    <row r="3769" spans="1:29" hidden="1" x14ac:dyDescent="0.25">
      <c r="A3769" t="s">
        <v>134</v>
      </c>
      <c r="B3769" t="s">
        <v>477</v>
      </c>
      <c r="C3769" t="s">
        <v>588</v>
      </c>
      <c r="D3769" s="28" t="s">
        <v>464</v>
      </c>
      <c r="E3769" t="s">
        <v>265</v>
      </c>
      <c r="F3769" t="s">
        <v>595</v>
      </c>
      <c r="G3769" t="str">
        <f t="shared" si="288"/>
        <v>SWHC046-01</v>
      </c>
      <c r="H3769" t="str">
        <f t="shared" si="284"/>
        <v>ExAnte2019</v>
      </c>
      <c r="I3769" t="str">
        <f t="shared" si="285"/>
        <v>IOU workpaper</v>
      </c>
      <c r="J3769" s="2">
        <f t="shared" si="286"/>
        <v>43775</v>
      </c>
      <c r="K3769" t="s">
        <v>203</v>
      </c>
      <c r="L3769">
        <f t="shared" si="287"/>
        <v>1</v>
      </c>
      <c r="O3769">
        <v>0</v>
      </c>
      <c r="P3769">
        <v>0</v>
      </c>
      <c r="Q3769">
        <v>0</v>
      </c>
      <c r="R3769">
        <v>-16.229500000000002</v>
      </c>
      <c r="S3769">
        <v>0</v>
      </c>
      <c r="T3769">
        <v>3.3445</v>
      </c>
      <c r="AA3769" t="s">
        <v>465</v>
      </c>
      <c r="AB3769" t="s">
        <v>46</v>
      </c>
      <c r="AC3769" t="b">
        <v>0</v>
      </c>
    </row>
    <row r="3770" spans="1:29" hidden="1" x14ac:dyDescent="0.25">
      <c r="A3770" t="s">
        <v>134</v>
      </c>
      <c r="B3770" t="s">
        <v>477</v>
      </c>
      <c r="C3770" t="s">
        <v>588</v>
      </c>
      <c r="D3770" s="28" t="s">
        <v>464</v>
      </c>
      <c r="E3770" t="s">
        <v>274</v>
      </c>
      <c r="F3770" t="s">
        <v>595</v>
      </c>
      <c r="G3770" t="str">
        <f t="shared" si="288"/>
        <v>SWHC046-01</v>
      </c>
      <c r="H3770" t="str">
        <f t="shared" si="284"/>
        <v>ExAnte2019</v>
      </c>
      <c r="I3770" t="str">
        <f t="shared" si="285"/>
        <v>IOU workpaper</v>
      </c>
      <c r="J3770" s="2">
        <f t="shared" si="286"/>
        <v>43775</v>
      </c>
      <c r="K3770" t="s">
        <v>203</v>
      </c>
      <c r="L3770">
        <f t="shared" si="287"/>
        <v>1</v>
      </c>
      <c r="O3770">
        <v>0</v>
      </c>
      <c r="P3770">
        <v>0</v>
      </c>
      <c r="Q3770">
        <v>0</v>
      </c>
      <c r="R3770">
        <v>-29.2638</v>
      </c>
      <c r="S3770">
        <v>0</v>
      </c>
      <c r="T3770">
        <v>6.0458999999999996</v>
      </c>
      <c r="AA3770" t="s">
        <v>465</v>
      </c>
      <c r="AB3770" t="s">
        <v>46</v>
      </c>
      <c r="AC3770" t="b">
        <v>0</v>
      </c>
    </row>
    <row r="3771" spans="1:29" hidden="1" x14ac:dyDescent="0.25">
      <c r="A3771" t="s">
        <v>134</v>
      </c>
      <c r="B3771" t="s">
        <v>477</v>
      </c>
      <c r="C3771" t="s">
        <v>588</v>
      </c>
      <c r="D3771" s="28" t="s">
        <v>464</v>
      </c>
      <c r="E3771" t="s">
        <v>282</v>
      </c>
      <c r="F3771" t="s">
        <v>595</v>
      </c>
      <c r="G3771" t="str">
        <f t="shared" si="288"/>
        <v>SWHC046-01</v>
      </c>
      <c r="H3771" t="str">
        <f t="shared" si="284"/>
        <v>ExAnte2019</v>
      </c>
      <c r="I3771" t="str">
        <f t="shared" si="285"/>
        <v>IOU workpaper</v>
      </c>
      <c r="J3771" s="2">
        <f t="shared" si="286"/>
        <v>43775</v>
      </c>
      <c r="K3771" t="s">
        <v>203</v>
      </c>
      <c r="L3771">
        <f t="shared" si="287"/>
        <v>1</v>
      </c>
      <c r="O3771">
        <v>0</v>
      </c>
      <c r="P3771">
        <v>0</v>
      </c>
      <c r="Q3771">
        <v>0</v>
      </c>
      <c r="R3771">
        <v>-41.122300000000003</v>
      </c>
      <c r="S3771">
        <v>0</v>
      </c>
      <c r="T3771">
        <v>7.0895000000000001</v>
      </c>
      <c r="AA3771" t="s">
        <v>465</v>
      </c>
      <c r="AB3771" t="s">
        <v>46</v>
      </c>
      <c r="AC3771" t="b">
        <v>0</v>
      </c>
    </row>
    <row r="3772" spans="1:29" hidden="1" x14ac:dyDescent="0.25">
      <c r="A3772" t="s">
        <v>134</v>
      </c>
      <c r="B3772" t="s">
        <v>477</v>
      </c>
      <c r="C3772" t="s">
        <v>588</v>
      </c>
      <c r="D3772" s="28" t="s">
        <v>464</v>
      </c>
      <c r="E3772" t="s">
        <v>290</v>
      </c>
      <c r="F3772" t="s">
        <v>595</v>
      </c>
      <c r="G3772" t="str">
        <f t="shared" si="288"/>
        <v>SWHC046-01</v>
      </c>
      <c r="H3772" t="str">
        <f t="shared" si="284"/>
        <v>ExAnte2019</v>
      </c>
      <c r="I3772" t="str">
        <f t="shared" si="285"/>
        <v>IOU workpaper</v>
      </c>
      <c r="J3772" s="2">
        <f t="shared" si="286"/>
        <v>43775</v>
      </c>
      <c r="K3772" t="s">
        <v>203</v>
      </c>
      <c r="L3772">
        <f t="shared" si="287"/>
        <v>1</v>
      </c>
      <c r="O3772">
        <v>0</v>
      </c>
      <c r="P3772">
        <v>0</v>
      </c>
      <c r="Q3772">
        <v>0</v>
      </c>
      <c r="R3772">
        <v>-28.258199999999999</v>
      </c>
      <c r="S3772">
        <v>0</v>
      </c>
      <c r="T3772">
        <v>5.5705999999999998</v>
      </c>
      <c r="AA3772" t="s">
        <v>465</v>
      </c>
      <c r="AB3772" t="s">
        <v>46</v>
      </c>
      <c r="AC3772" t="b">
        <v>0</v>
      </c>
    </row>
    <row r="3773" spans="1:29" hidden="1" x14ac:dyDescent="0.25">
      <c r="A3773" t="s">
        <v>134</v>
      </c>
      <c r="B3773" t="s">
        <v>477</v>
      </c>
      <c r="C3773" t="s">
        <v>588</v>
      </c>
      <c r="D3773" s="28" t="s">
        <v>464</v>
      </c>
      <c r="E3773" t="s">
        <v>298</v>
      </c>
      <c r="F3773" t="s">
        <v>595</v>
      </c>
      <c r="G3773" t="str">
        <f t="shared" si="288"/>
        <v>SWHC046-01</v>
      </c>
      <c r="H3773" t="str">
        <f t="shared" si="284"/>
        <v>ExAnte2019</v>
      </c>
      <c r="I3773" t="str">
        <f t="shared" si="285"/>
        <v>IOU workpaper</v>
      </c>
      <c r="J3773" s="2">
        <f t="shared" si="286"/>
        <v>43775</v>
      </c>
      <c r="K3773" t="s">
        <v>203</v>
      </c>
      <c r="L3773">
        <f t="shared" si="287"/>
        <v>1</v>
      </c>
      <c r="O3773">
        <v>0</v>
      </c>
      <c r="P3773">
        <v>0</v>
      </c>
      <c r="Q3773">
        <v>0</v>
      </c>
      <c r="R3773">
        <v>-98.267099999999999</v>
      </c>
      <c r="S3773">
        <v>0</v>
      </c>
      <c r="T3773">
        <v>14.249700000000001</v>
      </c>
      <c r="AA3773" t="s">
        <v>465</v>
      </c>
      <c r="AB3773" t="s">
        <v>46</v>
      </c>
      <c r="AC3773" t="b">
        <v>0</v>
      </c>
    </row>
    <row r="3774" spans="1:29" hidden="1" x14ac:dyDescent="0.25">
      <c r="A3774" t="s">
        <v>134</v>
      </c>
      <c r="B3774" t="s">
        <v>477</v>
      </c>
      <c r="C3774" t="s">
        <v>588</v>
      </c>
      <c r="D3774" s="28" t="s">
        <v>464</v>
      </c>
      <c r="E3774" t="s">
        <v>306</v>
      </c>
      <c r="F3774" t="s">
        <v>595</v>
      </c>
      <c r="G3774" t="str">
        <f t="shared" si="288"/>
        <v>SWHC046-01</v>
      </c>
      <c r="H3774" t="str">
        <f t="shared" si="284"/>
        <v>ExAnte2019</v>
      </c>
      <c r="I3774" t="str">
        <f t="shared" si="285"/>
        <v>IOU workpaper</v>
      </c>
      <c r="J3774" s="2">
        <f t="shared" si="286"/>
        <v>43775</v>
      </c>
      <c r="K3774" t="s">
        <v>203</v>
      </c>
      <c r="L3774">
        <f t="shared" si="287"/>
        <v>1</v>
      </c>
      <c r="O3774">
        <v>0</v>
      </c>
      <c r="P3774">
        <v>0</v>
      </c>
      <c r="Q3774">
        <v>0</v>
      </c>
      <c r="R3774">
        <v>-108.86239999999999</v>
      </c>
      <c r="S3774">
        <v>0</v>
      </c>
      <c r="T3774">
        <v>14.594900000000001</v>
      </c>
      <c r="AA3774" t="s">
        <v>465</v>
      </c>
      <c r="AB3774" t="s">
        <v>46</v>
      </c>
      <c r="AC3774" t="b">
        <v>0</v>
      </c>
    </row>
    <row r="3775" spans="1:29" hidden="1" x14ac:dyDescent="0.25">
      <c r="A3775" t="s">
        <v>134</v>
      </c>
      <c r="B3775" t="s">
        <v>477</v>
      </c>
      <c r="C3775" t="s">
        <v>588</v>
      </c>
      <c r="D3775" s="28" t="s">
        <v>464</v>
      </c>
      <c r="E3775" t="s">
        <v>314</v>
      </c>
      <c r="F3775" t="s">
        <v>595</v>
      </c>
      <c r="G3775" t="str">
        <f t="shared" si="288"/>
        <v>SWHC046-01</v>
      </c>
      <c r="H3775" t="str">
        <f t="shared" si="284"/>
        <v>ExAnte2019</v>
      </c>
      <c r="I3775" t="str">
        <f t="shared" si="285"/>
        <v>IOU workpaper</v>
      </c>
      <c r="J3775" s="2">
        <f t="shared" si="286"/>
        <v>43775</v>
      </c>
      <c r="K3775" t="s">
        <v>203</v>
      </c>
      <c r="L3775">
        <f t="shared" si="287"/>
        <v>1</v>
      </c>
      <c r="O3775">
        <v>0</v>
      </c>
      <c r="P3775">
        <v>0</v>
      </c>
      <c r="Q3775">
        <v>0</v>
      </c>
      <c r="R3775">
        <v>-85.44</v>
      </c>
      <c r="S3775">
        <v>0</v>
      </c>
      <c r="T3775">
        <v>12.252800000000001</v>
      </c>
      <c r="AA3775" t="s">
        <v>465</v>
      </c>
      <c r="AB3775" t="s">
        <v>46</v>
      </c>
      <c r="AC3775" t="b">
        <v>0</v>
      </c>
    </row>
    <row r="3776" spans="1:29" hidden="1" x14ac:dyDescent="0.25">
      <c r="A3776" t="s">
        <v>134</v>
      </c>
      <c r="B3776" t="s">
        <v>477</v>
      </c>
      <c r="C3776" t="s">
        <v>588</v>
      </c>
      <c r="D3776" s="28" t="s">
        <v>464</v>
      </c>
      <c r="E3776" t="s">
        <v>322</v>
      </c>
      <c r="F3776" t="s">
        <v>595</v>
      </c>
      <c r="G3776" t="str">
        <f t="shared" si="288"/>
        <v>SWHC046-01</v>
      </c>
      <c r="H3776" t="str">
        <f t="shared" si="284"/>
        <v>ExAnte2019</v>
      </c>
      <c r="I3776" t="str">
        <f t="shared" si="285"/>
        <v>IOU workpaper</v>
      </c>
      <c r="J3776" s="2">
        <f t="shared" si="286"/>
        <v>43775</v>
      </c>
      <c r="K3776" t="s">
        <v>203</v>
      </c>
      <c r="L3776">
        <f t="shared" si="287"/>
        <v>1</v>
      </c>
      <c r="O3776">
        <v>0</v>
      </c>
      <c r="P3776">
        <v>0</v>
      </c>
      <c r="Q3776">
        <v>0</v>
      </c>
      <c r="R3776">
        <v>-91.647599999999997</v>
      </c>
      <c r="S3776">
        <v>0</v>
      </c>
      <c r="T3776">
        <v>13.1351</v>
      </c>
      <c r="AA3776" t="s">
        <v>465</v>
      </c>
      <c r="AB3776" t="s">
        <v>46</v>
      </c>
      <c r="AC3776" t="b">
        <v>0</v>
      </c>
    </row>
    <row r="3777" spans="1:29" hidden="1" x14ac:dyDescent="0.25">
      <c r="A3777" t="s">
        <v>134</v>
      </c>
      <c r="B3777" t="s">
        <v>477</v>
      </c>
      <c r="C3777" t="s">
        <v>588</v>
      </c>
      <c r="D3777" s="28" t="s">
        <v>464</v>
      </c>
      <c r="E3777" t="s">
        <v>330</v>
      </c>
      <c r="F3777" t="s">
        <v>595</v>
      </c>
      <c r="G3777" t="str">
        <f t="shared" si="288"/>
        <v>SWHC046-01</v>
      </c>
      <c r="H3777" t="str">
        <f t="shared" si="284"/>
        <v>ExAnte2019</v>
      </c>
      <c r="I3777" t="str">
        <f t="shared" si="285"/>
        <v>IOU workpaper</v>
      </c>
      <c r="J3777" s="2">
        <f t="shared" si="286"/>
        <v>43775</v>
      </c>
      <c r="K3777" t="s">
        <v>203</v>
      </c>
      <c r="L3777">
        <f t="shared" si="287"/>
        <v>1</v>
      </c>
      <c r="O3777">
        <v>0</v>
      </c>
      <c r="P3777">
        <v>0</v>
      </c>
      <c r="Q3777">
        <v>0</v>
      </c>
      <c r="R3777">
        <v>20.280200000000001</v>
      </c>
      <c r="S3777">
        <v>0</v>
      </c>
      <c r="T3777">
        <v>1.5075000000000001</v>
      </c>
      <c r="AA3777" t="s">
        <v>465</v>
      </c>
      <c r="AB3777" t="s">
        <v>46</v>
      </c>
      <c r="AC3777" t="b">
        <v>0</v>
      </c>
    </row>
    <row r="3778" spans="1:29" hidden="1" x14ac:dyDescent="0.25">
      <c r="A3778" t="s">
        <v>134</v>
      </c>
      <c r="B3778" t="s">
        <v>477</v>
      </c>
      <c r="C3778" t="s">
        <v>588</v>
      </c>
      <c r="D3778" s="28" t="s">
        <v>464</v>
      </c>
      <c r="E3778" t="s">
        <v>338</v>
      </c>
      <c r="F3778" t="s">
        <v>595</v>
      </c>
      <c r="G3778" t="str">
        <f t="shared" si="288"/>
        <v>SWHC046-01</v>
      </c>
      <c r="H3778" t="str">
        <f t="shared" si="284"/>
        <v>ExAnte2019</v>
      </c>
      <c r="I3778" t="str">
        <f t="shared" si="285"/>
        <v>IOU workpaper</v>
      </c>
      <c r="J3778" s="2">
        <f t="shared" si="286"/>
        <v>43775</v>
      </c>
      <c r="K3778" t="s">
        <v>203</v>
      </c>
      <c r="L3778">
        <f t="shared" si="287"/>
        <v>1</v>
      </c>
      <c r="O3778">
        <v>0</v>
      </c>
      <c r="P3778">
        <v>0</v>
      </c>
      <c r="Q3778">
        <v>0</v>
      </c>
      <c r="R3778">
        <v>-389.2842</v>
      </c>
      <c r="S3778">
        <v>0</v>
      </c>
      <c r="T3778">
        <v>43.444899999999997</v>
      </c>
      <c r="AA3778" t="s">
        <v>465</v>
      </c>
      <c r="AB3778" t="s">
        <v>46</v>
      </c>
      <c r="AC3778" t="b">
        <v>0</v>
      </c>
    </row>
    <row r="3779" spans="1:29" hidden="1" x14ac:dyDescent="0.25">
      <c r="A3779" t="s">
        <v>134</v>
      </c>
      <c r="B3779" t="s">
        <v>477</v>
      </c>
      <c r="C3779" t="s">
        <v>589</v>
      </c>
      <c r="D3779" s="28" t="s">
        <v>464</v>
      </c>
      <c r="E3779" t="s">
        <v>202</v>
      </c>
      <c r="F3779" t="s">
        <v>595</v>
      </c>
      <c r="G3779" t="str">
        <f t="shared" si="288"/>
        <v>SWHC046-01</v>
      </c>
      <c r="H3779" t="str">
        <f t="shared" si="284"/>
        <v>ExAnte2019</v>
      </c>
      <c r="I3779" t="str">
        <f t="shared" si="285"/>
        <v>IOU workpaper</v>
      </c>
      <c r="J3779" s="2">
        <f t="shared" si="286"/>
        <v>43775</v>
      </c>
      <c r="K3779" t="s">
        <v>203</v>
      </c>
      <c r="L3779">
        <f t="shared" si="287"/>
        <v>1</v>
      </c>
      <c r="O3779">
        <v>0</v>
      </c>
      <c r="P3779">
        <v>0</v>
      </c>
      <c r="Q3779">
        <v>0</v>
      </c>
      <c r="R3779">
        <v>-844.25919999999996</v>
      </c>
      <c r="S3779">
        <v>0</v>
      </c>
      <c r="T3779">
        <v>108.3934</v>
      </c>
      <c r="AA3779" t="s">
        <v>465</v>
      </c>
      <c r="AB3779" t="s">
        <v>46</v>
      </c>
      <c r="AC3779" t="b">
        <v>0</v>
      </c>
    </row>
    <row r="3780" spans="1:29" hidden="1" x14ac:dyDescent="0.25">
      <c r="A3780" t="s">
        <v>134</v>
      </c>
      <c r="B3780" t="s">
        <v>477</v>
      </c>
      <c r="C3780" t="s">
        <v>589</v>
      </c>
      <c r="D3780" s="28" t="s">
        <v>464</v>
      </c>
      <c r="E3780" t="s">
        <v>224</v>
      </c>
      <c r="F3780" t="s">
        <v>595</v>
      </c>
      <c r="G3780" t="str">
        <f t="shared" si="288"/>
        <v>SWHC046-01</v>
      </c>
      <c r="H3780" t="str">
        <f t="shared" si="284"/>
        <v>ExAnte2019</v>
      </c>
      <c r="I3780" t="str">
        <f t="shared" si="285"/>
        <v>IOU workpaper</v>
      </c>
      <c r="J3780" s="2">
        <f t="shared" si="286"/>
        <v>43775</v>
      </c>
      <c r="K3780" t="s">
        <v>203</v>
      </c>
      <c r="L3780">
        <f t="shared" si="287"/>
        <v>1</v>
      </c>
      <c r="O3780">
        <v>0</v>
      </c>
      <c r="P3780">
        <v>0</v>
      </c>
      <c r="Q3780">
        <v>0</v>
      </c>
      <c r="R3780">
        <v>-495.15370000000001</v>
      </c>
      <c r="S3780">
        <v>0</v>
      </c>
      <c r="T3780">
        <v>67.098500000000001</v>
      </c>
      <c r="AA3780" t="s">
        <v>465</v>
      </c>
      <c r="AB3780" t="s">
        <v>46</v>
      </c>
      <c r="AC3780" t="b">
        <v>0</v>
      </c>
    </row>
    <row r="3781" spans="1:29" hidden="1" x14ac:dyDescent="0.25">
      <c r="A3781" t="s">
        <v>134</v>
      </c>
      <c r="B3781" t="s">
        <v>477</v>
      </c>
      <c r="C3781" t="s">
        <v>589</v>
      </c>
      <c r="D3781" s="28" t="s">
        <v>464</v>
      </c>
      <c r="E3781" t="s">
        <v>232</v>
      </c>
      <c r="F3781" t="s">
        <v>595</v>
      </c>
      <c r="G3781" t="str">
        <f t="shared" si="288"/>
        <v>SWHC046-01</v>
      </c>
      <c r="H3781" t="str">
        <f t="shared" ref="H3781:H3844" si="289">H3780</f>
        <v>ExAnte2019</v>
      </c>
      <c r="I3781" t="str">
        <f t="shared" ref="I3781:I3844" si="290">I3780</f>
        <v>IOU workpaper</v>
      </c>
      <c r="J3781" s="2">
        <f t="shared" ref="J3781:J3844" si="291">J$3</f>
        <v>43775</v>
      </c>
      <c r="K3781" t="s">
        <v>203</v>
      </c>
      <c r="L3781">
        <f t="shared" ref="L3781:L3844" si="292">L3780</f>
        <v>1</v>
      </c>
      <c r="O3781">
        <v>0</v>
      </c>
      <c r="P3781">
        <v>0</v>
      </c>
      <c r="Q3781">
        <v>0</v>
      </c>
      <c r="R3781">
        <v>-378.44369999999998</v>
      </c>
      <c r="S3781">
        <v>0</v>
      </c>
      <c r="T3781">
        <v>50.381500000000003</v>
      </c>
      <c r="AA3781" t="s">
        <v>465</v>
      </c>
      <c r="AB3781" t="s">
        <v>46</v>
      </c>
      <c r="AC3781" t="b">
        <v>0</v>
      </c>
    </row>
    <row r="3782" spans="1:29" hidden="1" x14ac:dyDescent="0.25">
      <c r="A3782" t="s">
        <v>134</v>
      </c>
      <c r="B3782" t="s">
        <v>477</v>
      </c>
      <c r="C3782" t="s">
        <v>589</v>
      </c>
      <c r="D3782" s="28" t="s">
        <v>464</v>
      </c>
      <c r="E3782" t="s">
        <v>240</v>
      </c>
      <c r="F3782" t="s">
        <v>595</v>
      </c>
      <c r="G3782" t="str">
        <f t="shared" ref="G3782:G3845" si="293">G3781</f>
        <v>SWHC046-01</v>
      </c>
      <c r="H3782" t="str">
        <f t="shared" si="289"/>
        <v>ExAnte2019</v>
      </c>
      <c r="I3782" t="str">
        <f t="shared" si="290"/>
        <v>IOU workpaper</v>
      </c>
      <c r="J3782" s="2">
        <f t="shared" si="291"/>
        <v>43775</v>
      </c>
      <c r="K3782" t="s">
        <v>203</v>
      </c>
      <c r="L3782">
        <f t="shared" si="292"/>
        <v>1</v>
      </c>
      <c r="O3782">
        <v>0</v>
      </c>
      <c r="P3782">
        <v>0</v>
      </c>
      <c r="Q3782">
        <v>0</v>
      </c>
      <c r="R3782">
        <v>-358.8768</v>
      </c>
      <c r="S3782">
        <v>0</v>
      </c>
      <c r="T3782">
        <v>48.203600000000002</v>
      </c>
      <c r="AA3782" t="s">
        <v>465</v>
      </c>
      <c r="AB3782" t="s">
        <v>46</v>
      </c>
      <c r="AC3782" t="b">
        <v>0</v>
      </c>
    </row>
    <row r="3783" spans="1:29" hidden="1" x14ac:dyDescent="0.25">
      <c r="A3783" t="s">
        <v>134</v>
      </c>
      <c r="B3783" t="s">
        <v>477</v>
      </c>
      <c r="C3783" t="s">
        <v>589</v>
      </c>
      <c r="D3783" s="28" t="s">
        <v>464</v>
      </c>
      <c r="E3783" t="s">
        <v>248</v>
      </c>
      <c r="F3783" t="s">
        <v>595</v>
      </c>
      <c r="G3783" t="str">
        <f t="shared" si="293"/>
        <v>SWHC046-01</v>
      </c>
      <c r="H3783" t="str">
        <f t="shared" si="289"/>
        <v>ExAnte2019</v>
      </c>
      <c r="I3783" t="str">
        <f t="shared" si="290"/>
        <v>IOU workpaper</v>
      </c>
      <c r="J3783" s="2">
        <f t="shared" si="291"/>
        <v>43775</v>
      </c>
      <c r="K3783" t="s">
        <v>203</v>
      </c>
      <c r="L3783">
        <f t="shared" si="292"/>
        <v>1</v>
      </c>
      <c r="O3783">
        <v>0</v>
      </c>
      <c r="P3783">
        <v>0</v>
      </c>
      <c r="Q3783">
        <v>0</v>
      </c>
      <c r="R3783">
        <v>-397.65129999999999</v>
      </c>
      <c r="S3783">
        <v>0</v>
      </c>
      <c r="T3783">
        <v>52.296399999999998</v>
      </c>
      <c r="AA3783" t="s">
        <v>465</v>
      </c>
      <c r="AB3783" t="s">
        <v>46</v>
      </c>
      <c r="AC3783" t="b">
        <v>0</v>
      </c>
    </row>
    <row r="3784" spans="1:29" hidden="1" x14ac:dyDescent="0.25">
      <c r="A3784" t="s">
        <v>134</v>
      </c>
      <c r="B3784" t="s">
        <v>477</v>
      </c>
      <c r="C3784" t="s">
        <v>589</v>
      </c>
      <c r="D3784" s="28" t="s">
        <v>464</v>
      </c>
      <c r="E3784" t="s">
        <v>256</v>
      </c>
      <c r="F3784" t="s">
        <v>595</v>
      </c>
      <c r="G3784" t="str">
        <f t="shared" si="293"/>
        <v>SWHC046-01</v>
      </c>
      <c r="H3784" t="str">
        <f t="shared" si="289"/>
        <v>ExAnte2019</v>
      </c>
      <c r="I3784" t="str">
        <f t="shared" si="290"/>
        <v>IOU workpaper</v>
      </c>
      <c r="J3784" s="2">
        <f t="shared" si="291"/>
        <v>43775</v>
      </c>
      <c r="K3784" t="s">
        <v>203</v>
      </c>
      <c r="L3784">
        <f t="shared" si="292"/>
        <v>1</v>
      </c>
      <c r="O3784">
        <v>0</v>
      </c>
      <c r="P3784">
        <v>0</v>
      </c>
      <c r="Q3784">
        <v>0</v>
      </c>
      <c r="R3784">
        <v>-130.4315</v>
      </c>
      <c r="S3784">
        <v>0</v>
      </c>
      <c r="T3784">
        <v>19.1553</v>
      </c>
      <c r="AA3784" t="s">
        <v>465</v>
      </c>
      <c r="AB3784" t="s">
        <v>46</v>
      </c>
      <c r="AC3784" t="b">
        <v>0</v>
      </c>
    </row>
    <row r="3785" spans="1:29" hidden="1" x14ac:dyDescent="0.25">
      <c r="A3785" t="s">
        <v>134</v>
      </c>
      <c r="B3785" t="s">
        <v>477</v>
      </c>
      <c r="C3785" t="s">
        <v>589</v>
      </c>
      <c r="D3785" s="28" t="s">
        <v>464</v>
      </c>
      <c r="E3785" t="s">
        <v>265</v>
      </c>
      <c r="F3785" t="s">
        <v>595</v>
      </c>
      <c r="G3785" t="str">
        <f t="shared" si="293"/>
        <v>SWHC046-01</v>
      </c>
      <c r="H3785" t="str">
        <f t="shared" si="289"/>
        <v>ExAnte2019</v>
      </c>
      <c r="I3785" t="str">
        <f t="shared" si="290"/>
        <v>IOU workpaper</v>
      </c>
      <c r="J3785" s="2">
        <f t="shared" si="291"/>
        <v>43775</v>
      </c>
      <c r="K3785" t="s">
        <v>203</v>
      </c>
      <c r="L3785">
        <f t="shared" si="292"/>
        <v>1</v>
      </c>
      <c r="O3785">
        <v>0</v>
      </c>
      <c r="P3785">
        <v>0</v>
      </c>
      <c r="Q3785">
        <v>0</v>
      </c>
      <c r="R3785">
        <v>-55.572000000000003</v>
      </c>
      <c r="S3785">
        <v>0</v>
      </c>
      <c r="T3785">
        <v>9.0082000000000004</v>
      </c>
      <c r="AA3785" t="s">
        <v>465</v>
      </c>
      <c r="AB3785" t="s">
        <v>46</v>
      </c>
      <c r="AC3785" t="b">
        <v>0</v>
      </c>
    </row>
    <row r="3786" spans="1:29" hidden="1" x14ac:dyDescent="0.25">
      <c r="A3786" t="s">
        <v>134</v>
      </c>
      <c r="B3786" t="s">
        <v>477</v>
      </c>
      <c r="C3786" t="s">
        <v>589</v>
      </c>
      <c r="D3786" s="28" t="s">
        <v>464</v>
      </c>
      <c r="E3786" t="s">
        <v>274</v>
      </c>
      <c r="F3786" t="s">
        <v>595</v>
      </c>
      <c r="G3786" t="str">
        <f t="shared" si="293"/>
        <v>SWHC046-01</v>
      </c>
      <c r="H3786" t="str">
        <f t="shared" si="289"/>
        <v>ExAnte2019</v>
      </c>
      <c r="I3786" t="str">
        <f t="shared" si="290"/>
        <v>IOU workpaper</v>
      </c>
      <c r="J3786" s="2">
        <f t="shared" si="291"/>
        <v>43775</v>
      </c>
      <c r="K3786" t="s">
        <v>203</v>
      </c>
      <c r="L3786">
        <f t="shared" si="292"/>
        <v>1</v>
      </c>
      <c r="O3786">
        <v>0</v>
      </c>
      <c r="P3786">
        <v>0</v>
      </c>
      <c r="Q3786">
        <v>0</v>
      </c>
      <c r="R3786">
        <v>-108.9478</v>
      </c>
      <c r="S3786">
        <v>0</v>
      </c>
      <c r="T3786">
        <v>17.383199999999999</v>
      </c>
      <c r="AA3786" t="s">
        <v>465</v>
      </c>
      <c r="AB3786" t="s">
        <v>46</v>
      </c>
      <c r="AC3786" t="b">
        <v>0</v>
      </c>
    </row>
    <row r="3787" spans="1:29" hidden="1" x14ac:dyDescent="0.25">
      <c r="A3787" t="s">
        <v>134</v>
      </c>
      <c r="B3787" t="s">
        <v>477</v>
      </c>
      <c r="C3787" t="s">
        <v>589</v>
      </c>
      <c r="D3787" s="28" t="s">
        <v>464</v>
      </c>
      <c r="E3787" t="s">
        <v>282</v>
      </c>
      <c r="F3787" t="s">
        <v>595</v>
      </c>
      <c r="G3787" t="str">
        <f t="shared" si="293"/>
        <v>SWHC046-01</v>
      </c>
      <c r="H3787" t="str">
        <f t="shared" si="289"/>
        <v>ExAnte2019</v>
      </c>
      <c r="I3787" t="str">
        <f t="shared" si="290"/>
        <v>IOU workpaper</v>
      </c>
      <c r="J3787" s="2">
        <f t="shared" si="291"/>
        <v>43775</v>
      </c>
      <c r="K3787" t="s">
        <v>203</v>
      </c>
      <c r="L3787">
        <f t="shared" si="292"/>
        <v>1</v>
      </c>
      <c r="O3787">
        <v>0</v>
      </c>
      <c r="P3787">
        <v>0</v>
      </c>
      <c r="Q3787">
        <v>0</v>
      </c>
      <c r="R3787">
        <v>-142.9408</v>
      </c>
      <c r="S3787">
        <v>0</v>
      </c>
      <c r="T3787">
        <v>19.395900000000001</v>
      </c>
      <c r="AA3787" t="s">
        <v>465</v>
      </c>
      <c r="AB3787" t="s">
        <v>46</v>
      </c>
      <c r="AC3787" t="b">
        <v>0</v>
      </c>
    </row>
    <row r="3788" spans="1:29" hidden="1" x14ac:dyDescent="0.25">
      <c r="A3788" t="s">
        <v>134</v>
      </c>
      <c r="B3788" t="s">
        <v>477</v>
      </c>
      <c r="C3788" t="s">
        <v>589</v>
      </c>
      <c r="D3788" s="28" t="s">
        <v>464</v>
      </c>
      <c r="E3788" t="s">
        <v>290</v>
      </c>
      <c r="F3788" t="s">
        <v>595</v>
      </c>
      <c r="G3788" t="str">
        <f t="shared" si="293"/>
        <v>SWHC046-01</v>
      </c>
      <c r="H3788" t="str">
        <f t="shared" si="289"/>
        <v>ExAnte2019</v>
      </c>
      <c r="I3788" t="str">
        <f t="shared" si="290"/>
        <v>IOU workpaper</v>
      </c>
      <c r="J3788" s="2">
        <f t="shared" si="291"/>
        <v>43775</v>
      </c>
      <c r="K3788" t="s">
        <v>203</v>
      </c>
      <c r="L3788">
        <f t="shared" si="292"/>
        <v>1</v>
      </c>
      <c r="O3788">
        <v>0</v>
      </c>
      <c r="P3788">
        <v>0</v>
      </c>
      <c r="Q3788">
        <v>0</v>
      </c>
      <c r="R3788">
        <v>-138.84219999999999</v>
      </c>
      <c r="S3788">
        <v>0</v>
      </c>
      <c r="T3788">
        <v>20.0639</v>
      </c>
      <c r="AA3788" t="s">
        <v>465</v>
      </c>
      <c r="AB3788" t="s">
        <v>46</v>
      </c>
      <c r="AC3788" t="b">
        <v>0</v>
      </c>
    </row>
    <row r="3789" spans="1:29" hidden="1" x14ac:dyDescent="0.25">
      <c r="A3789" t="s">
        <v>134</v>
      </c>
      <c r="B3789" t="s">
        <v>477</v>
      </c>
      <c r="C3789" t="s">
        <v>589</v>
      </c>
      <c r="D3789" s="28" t="s">
        <v>464</v>
      </c>
      <c r="E3789" t="s">
        <v>298</v>
      </c>
      <c r="F3789" t="s">
        <v>595</v>
      </c>
      <c r="G3789" t="str">
        <f t="shared" si="293"/>
        <v>SWHC046-01</v>
      </c>
      <c r="H3789" t="str">
        <f t="shared" si="289"/>
        <v>ExAnte2019</v>
      </c>
      <c r="I3789" t="str">
        <f t="shared" si="290"/>
        <v>IOU workpaper</v>
      </c>
      <c r="J3789" s="2">
        <f t="shared" si="291"/>
        <v>43775</v>
      </c>
      <c r="K3789" t="s">
        <v>203</v>
      </c>
      <c r="L3789">
        <f t="shared" si="292"/>
        <v>1</v>
      </c>
      <c r="O3789">
        <v>0</v>
      </c>
      <c r="P3789">
        <v>0</v>
      </c>
      <c r="Q3789">
        <v>0</v>
      </c>
      <c r="R3789">
        <v>-348.6628</v>
      </c>
      <c r="S3789">
        <v>0</v>
      </c>
      <c r="T3789">
        <v>47.063899999999997</v>
      </c>
      <c r="AA3789" t="s">
        <v>465</v>
      </c>
      <c r="AB3789" t="s">
        <v>46</v>
      </c>
      <c r="AC3789" t="b">
        <v>0</v>
      </c>
    </row>
    <row r="3790" spans="1:29" hidden="1" x14ac:dyDescent="0.25">
      <c r="A3790" t="s">
        <v>134</v>
      </c>
      <c r="B3790" t="s">
        <v>477</v>
      </c>
      <c r="C3790" t="s">
        <v>589</v>
      </c>
      <c r="D3790" s="28" t="s">
        <v>464</v>
      </c>
      <c r="E3790" t="s">
        <v>306</v>
      </c>
      <c r="F3790" t="s">
        <v>595</v>
      </c>
      <c r="G3790" t="str">
        <f t="shared" si="293"/>
        <v>SWHC046-01</v>
      </c>
      <c r="H3790" t="str">
        <f t="shared" si="289"/>
        <v>ExAnte2019</v>
      </c>
      <c r="I3790" t="str">
        <f t="shared" si="290"/>
        <v>IOU workpaper</v>
      </c>
      <c r="J3790" s="2">
        <f t="shared" si="291"/>
        <v>43775</v>
      </c>
      <c r="K3790" t="s">
        <v>203</v>
      </c>
      <c r="L3790">
        <f t="shared" si="292"/>
        <v>1</v>
      </c>
      <c r="O3790">
        <v>0</v>
      </c>
      <c r="P3790">
        <v>0</v>
      </c>
      <c r="Q3790">
        <v>0</v>
      </c>
      <c r="R3790">
        <v>-377.00020000000001</v>
      </c>
      <c r="S3790">
        <v>0</v>
      </c>
      <c r="T3790">
        <v>50.138399999999997</v>
      </c>
      <c r="AA3790" t="s">
        <v>465</v>
      </c>
      <c r="AB3790" t="s">
        <v>46</v>
      </c>
      <c r="AC3790" t="b">
        <v>0</v>
      </c>
    </row>
    <row r="3791" spans="1:29" hidden="1" x14ac:dyDescent="0.25">
      <c r="A3791" t="s">
        <v>134</v>
      </c>
      <c r="B3791" t="s">
        <v>477</v>
      </c>
      <c r="C3791" t="s">
        <v>589</v>
      </c>
      <c r="D3791" s="28" t="s">
        <v>464</v>
      </c>
      <c r="E3791" t="s">
        <v>314</v>
      </c>
      <c r="F3791" t="s">
        <v>595</v>
      </c>
      <c r="G3791" t="str">
        <f t="shared" si="293"/>
        <v>SWHC046-01</v>
      </c>
      <c r="H3791" t="str">
        <f t="shared" si="289"/>
        <v>ExAnte2019</v>
      </c>
      <c r="I3791" t="str">
        <f t="shared" si="290"/>
        <v>IOU workpaper</v>
      </c>
      <c r="J3791" s="2">
        <f t="shared" si="291"/>
        <v>43775</v>
      </c>
      <c r="K3791" t="s">
        <v>203</v>
      </c>
      <c r="L3791">
        <f t="shared" si="292"/>
        <v>1</v>
      </c>
      <c r="O3791">
        <v>0</v>
      </c>
      <c r="P3791">
        <v>0</v>
      </c>
      <c r="Q3791">
        <v>0</v>
      </c>
      <c r="R3791">
        <v>-305.35700000000003</v>
      </c>
      <c r="S3791">
        <v>0</v>
      </c>
      <c r="T3791">
        <v>41.363999999999997</v>
      </c>
      <c r="AA3791" t="s">
        <v>465</v>
      </c>
      <c r="AB3791" t="s">
        <v>46</v>
      </c>
      <c r="AC3791" t="b">
        <v>0</v>
      </c>
    </row>
    <row r="3792" spans="1:29" hidden="1" x14ac:dyDescent="0.25">
      <c r="A3792" t="s">
        <v>134</v>
      </c>
      <c r="B3792" t="s">
        <v>477</v>
      </c>
      <c r="C3792" t="s">
        <v>589</v>
      </c>
      <c r="D3792" s="28" t="s">
        <v>464</v>
      </c>
      <c r="E3792" t="s">
        <v>322</v>
      </c>
      <c r="F3792" t="s">
        <v>595</v>
      </c>
      <c r="G3792" t="str">
        <f t="shared" si="293"/>
        <v>SWHC046-01</v>
      </c>
      <c r="H3792" t="str">
        <f t="shared" si="289"/>
        <v>ExAnte2019</v>
      </c>
      <c r="I3792" t="str">
        <f t="shared" si="290"/>
        <v>IOU workpaper</v>
      </c>
      <c r="J3792" s="2">
        <f t="shared" si="291"/>
        <v>43775</v>
      </c>
      <c r="K3792" t="s">
        <v>203</v>
      </c>
      <c r="L3792">
        <f t="shared" si="292"/>
        <v>1</v>
      </c>
      <c r="O3792">
        <v>0</v>
      </c>
      <c r="P3792">
        <v>0</v>
      </c>
      <c r="Q3792">
        <v>0</v>
      </c>
      <c r="R3792">
        <v>-356.90719999999999</v>
      </c>
      <c r="S3792">
        <v>0</v>
      </c>
      <c r="T3792">
        <v>46.633000000000003</v>
      </c>
      <c r="AA3792" t="s">
        <v>465</v>
      </c>
      <c r="AB3792" t="s">
        <v>46</v>
      </c>
      <c r="AC3792" t="b">
        <v>0</v>
      </c>
    </row>
    <row r="3793" spans="1:29" hidden="1" x14ac:dyDescent="0.25">
      <c r="A3793" t="s">
        <v>134</v>
      </c>
      <c r="B3793" t="s">
        <v>477</v>
      </c>
      <c r="C3793" t="s">
        <v>589</v>
      </c>
      <c r="D3793" s="28" t="s">
        <v>464</v>
      </c>
      <c r="E3793" t="s">
        <v>330</v>
      </c>
      <c r="F3793" t="s">
        <v>595</v>
      </c>
      <c r="G3793" t="str">
        <f t="shared" si="293"/>
        <v>SWHC046-01</v>
      </c>
      <c r="H3793" t="str">
        <f t="shared" si="289"/>
        <v>ExAnte2019</v>
      </c>
      <c r="I3793" t="str">
        <f t="shared" si="290"/>
        <v>IOU workpaper</v>
      </c>
      <c r="J3793" s="2">
        <f t="shared" si="291"/>
        <v>43775</v>
      </c>
      <c r="K3793" t="s">
        <v>203</v>
      </c>
      <c r="L3793">
        <f t="shared" si="292"/>
        <v>1</v>
      </c>
      <c r="O3793">
        <v>0</v>
      </c>
      <c r="P3793">
        <v>0</v>
      </c>
      <c r="Q3793">
        <v>0</v>
      </c>
      <c r="R3793">
        <v>15.257099999999999</v>
      </c>
      <c r="S3793">
        <v>0</v>
      </c>
      <c r="T3793">
        <v>4.3235999999999999</v>
      </c>
      <c r="AA3793" t="s">
        <v>465</v>
      </c>
      <c r="AB3793" t="s">
        <v>46</v>
      </c>
      <c r="AC3793" t="b">
        <v>0</v>
      </c>
    </row>
    <row r="3794" spans="1:29" hidden="1" x14ac:dyDescent="0.25">
      <c r="A3794" t="s">
        <v>134</v>
      </c>
      <c r="B3794" t="s">
        <v>477</v>
      </c>
      <c r="C3794" t="s">
        <v>589</v>
      </c>
      <c r="D3794" s="28" t="s">
        <v>464</v>
      </c>
      <c r="E3794" t="s">
        <v>338</v>
      </c>
      <c r="F3794" t="s">
        <v>595</v>
      </c>
      <c r="G3794" t="str">
        <f t="shared" si="293"/>
        <v>SWHC046-01</v>
      </c>
      <c r="H3794" t="str">
        <f t="shared" si="289"/>
        <v>ExAnte2019</v>
      </c>
      <c r="I3794" t="str">
        <f t="shared" si="290"/>
        <v>IOU workpaper</v>
      </c>
      <c r="J3794" s="2">
        <f t="shared" si="291"/>
        <v>43775</v>
      </c>
      <c r="K3794" t="s">
        <v>203</v>
      </c>
      <c r="L3794">
        <f t="shared" si="292"/>
        <v>1</v>
      </c>
      <c r="O3794">
        <v>0</v>
      </c>
      <c r="P3794">
        <v>0</v>
      </c>
      <c r="Q3794">
        <v>0</v>
      </c>
      <c r="R3794">
        <v>-1218.4111</v>
      </c>
      <c r="S3794">
        <v>0</v>
      </c>
      <c r="T3794">
        <v>136.51599999999999</v>
      </c>
      <c r="AA3794" t="s">
        <v>465</v>
      </c>
      <c r="AB3794" t="s">
        <v>46</v>
      </c>
      <c r="AC3794" t="b">
        <v>0</v>
      </c>
    </row>
    <row r="3795" spans="1:29" hidden="1" x14ac:dyDescent="0.25">
      <c r="A3795" t="s">
        <v>134</v>
      </c>
      <c r="B3795" t="s">
        <v>477</v>
      </c>
      <c r="C3795" t="s">
        <v>590</v>
      </c>
      <c r="D3795" s="28" t="s">
        <v>464</v>
      </c>
      <c r="E3795" t="s">
        <v>202</v>
      </c>
      <c r="F3795" t="s">
        <v>595</v>
      </c>
      <c r="G3795" t="str">
        <f t="shared" si="293"/>
        <v>SWHC046-01</v>
      </c>
      <c r="H3795" t="str">
        <f t="shared" si="289"/>
        <v>ExAnte2019</v>
      </c>
      <c r="I3795" t="str">
        <f t="shared" si="290"/>
        <v>IOU workpaper</v>
      </c>
      <c r="J3795" s="2">
        <f t="shared" si="291"/>
        <v>43775</v>
      </c>
      <c r="K3795" t="s">
        <v>203</v>
      </c>
      <c r="L3795">
        <f t="shared" si="292"/>
        <v>1</v>
      </c>
      <c r="O3795">
        <v>0</v>
      </c>
      <c r="P3795">
        <v>0</v>
      </c>
      <c r="Q3795">
        <v>0</v>
      </c>
      <c r="R3795">
        <v>-395.88510000000002</v>
      </c>
      <c r="S3795">
        <v>0</v>
      </c>
      <c r="T3795">
        <v>49.8611</v>
      </c>
      <c r="AA3795" t="s">
        <v>465</v>
      </c>
      <c r="AB3795" t="s">
        <v>46</v>
      </c>
      <c r="AC3795" t="b">
        <v>0</v>
      </c>
    </row>
    <row r="3796" spans="1:29" hidden="1" x14ac:dyDescent="0.25">
      <c r="A3796" t="s">
        <v>134</v>
      </c>
      <c r="B3796" t="s">
        <v>477</v>
      </c>
      <c r="C3796" t="s">
        <v>590</v>
      </c>
      <c r="D3796" s="28" t="s">
        <v>464</v>
      </c>
      <c r="E3796" t="s">
        <v>224</v>
      </c>
      <c r="F3796" t="s">
        <v>595</v>
      </c>
      <c r="G3796" t="str">
        <f t="shared" si="293"/>
        <v>SWHC046-01</v>
      </c>
      <c r="H3796" t="str">
        <f t="shared" si="289"/>
        <v>ExAnte2019</v>
      </c>
      <c r="I3796" t="str">
        <f t="shared" si="290"/>
        <v>IOU workpaper</v>
      </c>
      <c r="J3796" s="2">
        <f t="shared" si="291"/>
        <v>43775</v>
      </c>
      <c r="K3796" t="s">
        <v>203</v>
      </c>
      <c r="L3796">
        <f t="shared" si="292"/>
        <v>1</v>
      </c>
      <c r="O3796">
        <v>0</v>
      </c>
      <c r="P3796">
        <v>0</v>
      </c>
      <c r="Q3796">
        <v>0</v>
      </c>
      <c r="R3796">
        <v>-150.0241</v>
      </c>
      <c r="S3796">
        <v>0</v>
      </c>
      <c r="T3796">
        <v>21.229099999999999</v>
      </c>
      <c r="AA3796" t="s">
        <v>465</v>
      </c>
      <c r="AB3796" t="s">
        <v>46</v>
      </c>
      <c r="AC3796" t="b">
        <v>0</v>
      </c>
    </row>
    <row r="3797" spans="1:29" hidden="1" x14ac:dyDescent="0.25">
      <c r="A3797" t="s">
        <v>134</v>
      </c>
      <c r="B3797" t="s">
        <v>477</v>
      </c>
      <c r="C3797" t="s">
        <v>590</v>
      </c>
      <c r="D3797" s="28" t="s">
        <v>464</v>
      </c>
      <c r="E3797" t="s">
        <v>232</v>
      </c>
      <c r="F3797" t="s">
        <v>595</v>
      </c>
      <c r="G3797" t="str">
        <f t="shared" si="293"/>
        <v>SWHC046-01</v>
      </c>
      <c r="H3797" t="str">
        <f t="shared" si="289"/>
        <v>ExAnte2019</v>
      </c>
      <c r="I3797" t="str">
        <f t="shared" si="290"/>
        <v>IOU workpaper</v>
      </c>
      <c r="J3797" s="2">
        <f t="shared" si="291"/>
        <v>43775</v>
      </c>
      <c r="K3797" t="s">
        <v>203</v>
      </c>
      <c r="L3797">
        <f t="shared" si="292"/>
        <v>1</v>
      </c>
      <c r="O3797">
        <v>0</v>
      </c>
      <c r="P3797">
        <v>0</v>
      </c>
      <c r="Q3797">
        <v>0</v>
      </c>
      <c r="R3797">
        <v>-76.3108</v>
      </c>
      <c r="S3797">
        <v>0</v>
      </c>
      <c r="T3797">
        <v>10.2049</v>
      </c>
      <c r="AA3797" t="s">
        <v>465</v>
      </c>
      <c r="AB3797" t="s">
        <v>46</v>
      </c>
      <c r="AC3797" t="b">
        <v>0</v>
      </c>
    </row>
    <row r="3798" spans="1:29" hidden="1" x14ac:dyDescent="0.25">
      <c r="A3798" t="s">
        <v>134</v>
      </c>
      <c r="B3798" t="s">
        <v>477</v>
      </c>
      <c r="C3798" t="s">
        <v>590</v>
      </c>
      <c r="D3798" s="28" t="s">
        <v>464</v>
      </c>
      <c r="E3798" t="s">
        <v>240</v>
      </c>
      <c r="F3798" t="s">
        <v>595</v>
      </c>
      <c r="G3798" t="str">
        <f t="shared" si="293"/>
        <v>SWHC046-01</v>
      </c>
      <c r="H3798" t="str">
        <f t="shared" si="289"/>
        <v>ExAnte2019</v>
      </c>
      <c r="I3798" t="str">
        <f t="shared" si="290"/>
        <v>IOU workpaper</v>
      </c>
      <c r="J3798" s="2">
        <f t="shared" si="291"/>
        <v>43775</v>
      </c>
      <c r="K3798" t="s">
        <v>203</v>
      </c>
      <c r="L3798">
        <f t="shared" si="292"/>
        <v>1</v>
      </c>
      <c r="O3798">
        <v>0</v>
      </c>
      <c r="P3798">
        <v>0</v>
      </c>
      <c r="Q3798">
        <v>0</v>
      </c>
      <c r="R3798">
        <v>-66.545199999999994</v>
      </c>
      <c r="S3798">
        <v>0</v>
      </c>
      <c r="T3798">
        <v>10.5276</v>
      </c>
      <c r="AA3798" t="s">
        <v>465</v>
      </c>
      <c r="AB3798" t="s">
        <v>46</v>
      </c>
      <c r="AC3798" t="b">
        <v>0</v>
      </c>
    </row>
    <row r="3799" spans="1:29" hidden="1" x14ac:dyDescent="0.25">
      <c r="A3799" t="s">
        <v>134</v>
      </c>
      <c r="B3799" t="s">
        <v>477</v>
      </c>
      <c r="C3799" t="s">
        <v>590</v>
      </c>
      <c r="D3799" s="28" t="s">
        <v>464</v>
      </c>
      <c r="E3799" t="s">
        <v>248</v>
      </c>
      <c r="F3799" t="s">
        <v>595</v>
      </c>
      <c r="G3799" t="str">
        <f t="shared" si="293"/>
        <v>SWHC046-01</v>
      </c>
      <c r="H3799" t="str">
        <f t="shared" si="289"/>
        <v>ExAnte2019</v>
      </c>
      <c r="I3799" t="str">
        <f t="shared" si="290"/>
        <v>IOU workpaper</v>
      </c>
      <c r="J3799" s="2">
        <f t="shared" si="291"/>
        <v>43775</v>
      </c>
      <c r="K3799" t="s">
        <v>203</v>
      </c>
      <c r="L3799">
        <f t="shared" si="292"/>
        <v>1</v>
      </c>
      <c r="O3799">
        <v>0</v>
      </c>
      <c r="P3799">
        <v>0</v>
      </c>
      <c r="Q3799">
        <v>0</v>
      </c>
      <c r="R3799">
        <v>-61.959099999999999</v>
      </c>
      <c r="S3799">
        <v>0</v>
      </c>
      <c r="T3799">
        <v>8.6674000000000007</v>
      </c>
      <c r="AA3799" t="s">
        <v>465</v>
      </c>
      <c r="AB3799" t="s">
        <v>46</v>
      </c>
      <c r="AC3799" t="b">
        <v>0</v>
      </c>
    </row>
    <row r="3800" spans="1:29" hidden="1" x14ac:dyDescent="0.25">
      <c r="A3800" t="s">
        <v>134</v>
      </c>
      <c r="B3800" t="s">
        <v>477</v>
      </c>
      <c r="C3800" t="s">
        <v>590</v>
      </c>
      <c r="D3800" s="28" t="s">
        <v>464</v>
      </c>
      <c r="E3800" t="s">
        <v>256</v>
      </c>
      <c r="F3800" t="s">
        <v>595</v>
      </c>
      <c r="G3800" t="str">
        <f t="shared" si="293"/>
        <v>SWHC046-01</v>
      </c>
      <c r="H3800" t="str">
        <f t="shared" si="289"/>
        <v>ExAnte2019</v>
      </c>
      <c r="I3800" t="str">
        <f t="shared" si="290"/>
        <v>IOU workpaper</v>
      </c>
      <c r="J3800" s="2">
        <f t="shared" si="291"/>
        <v>43775</v>
      </c>
      <c r="K3800" t="s">
        <v>203</v>
      </c>
      <c r="L3800">
        <f t="shared" si="292"/>
        <v>1</v>
      </c>
      <c r="O3800">
        <v>0</v>
      </c>
      <c r="P3800">
        <v>0</v>
      </c>
      <c r="Q3800">
        <v>0</v>
      </c>
      <c r="R3800">
        <v>11.051500000000001</v>
      </c>
      <c r="S3800">
        <v>0</v>
      </c>
      <c r="T3800">
        <v>1.7452000000000001</v>
      </c>
      <c r="AA3800" t="s">
        <v>465</v>
      </c>
      <c r="AB3800" t="s">
        <v>46</v>
      </c>
      <c r="AC3800" t="b">
        <v>0</v>
      </c>
    </row>
    <row r="3801" spans="1:29" hidden="1" x14ac:dyDescent="0.25">
      <c r="A3801" t="s">
        <v>134</v>
      </c>
      <c r="B3801" t="s">
        <v>477</v>
      </c>
      <c r="C3801" t="s">
        <v>590</v>
      </c>
      <c r="D3801" s="28" t="s">
        <v>464</v>
      </c>
      <c r="E3801" t="s">
        <v>265</v>
      </c>
      <c r="F3801" t="s">
        <v>595</v>
      </c>
      <c r="G3801" t="str">
        <f t="shared" si="293"/>
        <v>SWHC046-01</v>
      </c>
      <c r="H3801" t="str">
        <f t="shared" si="289"/>
        <v>ExAnte2019</v>
      </c>
      <c r="I3801" t="str">
        <f t="shared" si="290"/>
        <v>IOU workpaper</v>
      </c>
      <c r="J3801" s="2">
        <f t="shared" si="291"/>
        <v>43775</v>
      </c>
      <c r="K3801" t="s">
        <v>203</v>
      </c>
      <c r="L3801">
        <f t="shared" si="292"/>
        <v>1</v>
      </c>
      <c r="O3801">
        <v>0</v>
      </c>
      <c r="P3801">
        <v>0</v>
      </c>
      <c r="Q3801">
        <v>0</v>
      </c>
      <c r="R3801">
        <v>23.327500000000001</v>
      </c>
      <c r="S3801">
        <v>0</v>
      </c>
      <c r="T3801">
        <v>0.311</v>
      </c>
      <c r="AA3801" t="s">
        <v>465</v>
      </c>
      <c r="AB3801" t="s">
        <v>46</v>
      </c>
      <c r="AC3801" t="b">
        <v>0</v>
      </c>
    </row>
    <row r="3802" spans="1:29" hidden="1" x14ac:dyDescent="0.25">
      <c r="A3802" t="s">
        <v>134</v>
      </c>
      <c r="B3802" t="s">
        <v>477</v>
      </c>
      <c r="C3802" t="s">
        <v>590</v>
      </c>
      <c r="D3802" s="28" t="s">
        <v>464</v>
      </c>
      <c r="E3802" t="s">
        <v>274</v>
      </c>
      <c r="F3802" t="s">
        <v>595</v>
      </c>
      <c r="G3802" t="str">
        <f t="shared" si="293"/>
        <v>SWHC046-01</v>
      </c>
      <c r="H3802" t="str">
        <f t="shared" si="289"/>
        <v>ExAnte2019</v>
      </c>
      <c r="I3802" t="str">
        <f t="shared" si="290"/>
        <v>IOU workpaper</v>
      </c>
      <c r="J3802" s="2">
        <f t="shared" si="291"/>
        <v>43775</v>
      </c>
      <c r="K3802" t="s">
        <v>203</v>
      </c>
      <c r="L3802">
        <f t="shared" si="292"/>
        <v>1</v>
      </c>
      <c r="O3802">
        <v>0</v>
      </c>
      <c r="P3802">
        <v>0</v>
      </c>
      <c r="Q3802">
        <v>0</v>
      </c>
      <c r="R3802">
        <v>13.0761</v>
      </c>
      <c r="S3802">
        <v>0</v>
      </c>
      <c r="T3802">
        <v>1.8255999999999999</v>
      </c>
      <c r="AA3802" t="s">
        <v>465</v>
      </c>
      <c r="AB3802" t="s">
        <v>46</v>
      </c>
      <c r="AC3802" t="b">
        <v>0</v>
      </c>
    </row>
    <row r="3803" spans="1:29" hidden="1" x14ac:dyDescent="0.25">
      <c r="A3803" t="s">
        <v>134</v>
      </c>
      <c r="B3803" t="s">
        <v>477</v>
      </c>
      <c r="C3803" t="s">
        <v>590</v>
      </c>
      <c r="D3803" s="28" t="s">
        <v>464</v>
      </c>
      <c r="E3803" t="s">
        <v>282</v>
      </c>
      <c r="F3803" t="s">
        <v>595</v>
      </c>
      <c r="G3803" t="str">
        <f t="shared" si="293"/>
        <v>SWHC046-01</v>
      </c>
      <c r="H3803" t="str">
        <f t="shared" si="289"/>
        <v>ExAnte2019</v>
      </c>
      <c r="I3803" t="str">
        <f t="shared" si="290"/>
        <v>IOU workpaper</v>
      </c>
      <c r="J3803" s="2">
        <f t="shared" si="291"/>
        <v>43775</v>
      </c>
      <c r="K3803" t="s">
        <v>203</v>
      </c>
      <c r="L3803">
        <f t="shared" si="292"/>
        <v>1</v>
      </c>
      <c r="O3803">
        <v>0</v>
      </c>
      <c r="P3803">
        <v>0</v>
      </c>
      <c r="Q3803">
        <v>0</v>
      </c>
      <c r="R3803">
        <v>-0.36030000000000001</v>
      </c>
      <c r="S3803">
        <v>0</v>
      </c>
      <c r="T3803">
        <v>2.6112000000000002</v>
      </c>
      <c r="AA3803" t="s">
        <v>465</v>
      </c>
      <c r="AB3803" t="s">
        <v>46</v>
      </c>
      <c r="AC3803" t="b">
        <v>0</v>
      </c>
    </row>
    <row r="3804" spans="1:29" hidden="1" x14ac:dyDescent="0.25">
      <c r="A3804" t="s">
        <v>134</v>
      </c>
      <c r="B3804" t="s">
        <v>477</v>
      </c>
      <c r="C3804" t="s">
        <v>590</v>
      </c>
      <c r="D3804" s="28" t="s">
        <v>464</v>
      </c>
      <c r="E3804" t="s">
        <v>290</v>
      </c>
      <c r="F3804" t="s">
        <v>595</v>
      </c>
      <c r="G3804" t="str">
        <f t="shared" si="293"/>
        <v>SWHC046-01</v>
      </c>
      <c r="H3804" t="str">
        <f t="shared" si="289"/>
        <v>ExAnte2019</v>
      </c>
      <c r="I3804" t="str">
        <f t="shared" si="290"/>
        <v>IOU workpaper</v>
      </c>
      <c r="J3804" s="2">
        <f t="shared" si="291"/>
        <v>43775</v>
      </c>
      <c r="K3804" t="s">
        <v>203</v>
      </c>
      <c r="L3804">
        <f t="shared" si="292"/>
        <v>1</v>
      </c>
      <c r="O3804">
        <v>0</v>
      </c>
      <c r="P3804">
        <v>0</v>
      </c>
      <c r="Q3804">
        <v>0</v>
      </c>
      <c r="R3804">
        <v>8.4046000000000003</v>
      </c>
      <c r="S3804">
        <v>0</v>
      </c>
      <c r="T3804">
        <v>2.4759000000000002</v>
      </c>
      <c r="AA3804" t="s">
        <v>465</v>
      </c>
      <c r="AB3804" t="s">
        <v>46</v>
      </c>
      <c r="AC3804" t="b">
        <v>0</v>
      </c>
    </row>
    <row r="3805" spans="1:29" hidden="1" x14ac:dyDescent="0.25">
      <c r="A3805" t="s">
        <v>134</v>
      </c>
      <c r="B3805" t="s">
        <v>477</v>
      </c>
      <c r="C3805" t="s">
        <v>590</v>
      </c>
      <c r="D3805" s="28" t="s">
        <v>464</v>
      </c>
      <c r="E3805" t="s">
        <v>298</v>
      </c>
      <c r="F3805" t="s">
        <v>595</v>
      </c>
      <c r="G3805" t="str">
        <f t="shared" si="293"/>
        <v>SWHC046-01</v>
      </c>
      <c r="H3805" t="str">
        <f t="shared" si="289"/>
        <v>ExAnte2019</v>
      </c>
      <c r="I3805" t="str">
        <f t="shared" si="290"/>
        <v>IOU workpaper</v>
      </c>
      <c r="J3805" s="2">
        <f t="shared" si="291"/>
        <v>43775</v>
      </c>
      <c r="K3805" t="s">
        <v>203</v>
      </c>
      <c r="L3805">
        <f t="shared" si="292"/>
        <v>1</v>
      </c>
      <c r="O3805">
        <v>0</v>
      </c>
      <c r="P3805">
        <v>0</v>
      </c>
      <c r="Q3805">
        <v>0</v>
      </c>
      <c r="R3805">
        <v>-104.26949999999999</v>
      </c>
      <c r="S3805">
        <v>0</v>
      </c>
      <c r="T3805">
        <v>14.805400000000001</v>
      </c>
      <c r="AA3805" t="s">
        <v>465</v>
      </c>
      <c r="AB3805" t="s">
        <v>46</v>
      </c>
      <c r="AC3805" t="b">
        <v>0</v>
      </c>
    </row>
    <row r="3806" spans="1:29" hidden="1" x14ac:dyDescent="0.25">
      <c r="A3806" t="s">
        <v>134</v>
      </c>
      <c r="B3806" t="s">
        <v>477</v>
      </c>
      <c r="C3806" t="s">
        <v>590</v>
      </c>
      <c r="D3806" s="28" t="s">
        <v>464</v>
      </c>
      <c r="E3806" t="s">
        <v>306</v>
      </c>
      <c r="F3806" t="s">
        <v>595</v>
      </c>
      <c r="G3806" t="str">
        <f t="shared" si="293"/>
        <v>SWHC046-01</v>
      </c>
      <c r="H3806" t="str">
        <f t="shared" si="289"/>
        <v>ExAnte2019</v>
      </c>
      <c r="I3806" t="str">
        <f t="shared" si="290"/>
        <v>IOU workpaper</v>
      </c>
      <c r="J3806" s="2">
        <f t="shared" si="291"/>
        <v>43775</v>
      </c>
      <c r="K3806" t="s">
        <v>203</v>
      </c>
      <c r="L3806">
        <f t="shared" si="292"/>
        <v>1</v>
      </c>
      <c r="O3806">
        <v>0</v>
      </c>
      <c r="P3806">
        <v>0</v>
      </c>
      <c r="Q3806">
        <v>0</v>
      </c>
      <c r="R3806">
        <v>-106.4418</v>
      </c>
      <c r="S3806">
        <v>0</v>
      </c>
      <c r="T3806">
        <v>14.7509</v>
      </c>
      <c r="AA3806" t="s">
        <v>465</v>
      </c>
      <c r="AB3806" t="s">
        <v>46</v>
      </c>
      <c r="AC3806" t="b">
        <v>0</v>
      </c>
    </row>
    <row r="3807" spans="1:29" hidden="1" x14ac:dyDescent="0.25">
      <c r="A3807" t="s">
        <v>134</v>
      </c>
      <c r="B3807" t="s">
        <v>477</v>
      </c>
      <c r="C3807" t="s">
        <v>590</v>
      </c>
      <c r="D3807" s="28" t="s">
        <v>464</v>
      </c>
      <c r="E3807" t="s">
        <v>314</v>
      </c>
      <c r="F3807" t="s">
        <v>595</v>
      </c>
      <c r="G3807" t="str">
        <f t="shared" si="293"/>
        <v>SWHC046-01</v>
      </c>
      <c r="H3807" t="str">
        <f t="shared" si="289"/>
        <v>ExAnte2019</v>
      </c>
      <c r="I3807" t="str">
        <f t="shared" si="290"/>
        <v>IOU workpaper</v>
      </c>
      <c r="J3807" s="2">
        <f t="shared" si="291"/>
        <v>43775</v>
      </c>
      <c r="K3807" t="s">
        <v>203</v>
      </c>
      <c r="L3807">
        <f t="shared" si="292"/>
        <v>1</v>
      </c>
      <c r="O3807">
        <v>0</v>
      </c>
      <c r="P3807">
        <v>0</v>
      </c>
      <c r="Q3807">
        <v>0</v>
      </c>
      <c r="R3807">
        <v>-88.890199999999993</v>
      </c>
      <c r="S3807">
        <v>0</v>
      </c>
      <c r="T3807">
        <v>13.126799999999999</v>
      </c>
      <c r="AA3807" t="s">
        <v>465</v>
      </c>
      <c r="AB3807" t="s">
        <v>46</v>
      </c>
      <c r="AC3807" t="b">
        <v>0</v>
      </c>
    </row>
    <row r="3808" spans="1:29" hidden="1" x14ac:dyDescent="0.25">
      <c r="A3808" t="s">
        <v>134</v>
      </c>
      <c r="B3808" t="s">
        <v>477</v>
      </c>
      <c r="C3808" t="s">
        <v>590</v>
      </c>
      <c r="D3808" s="28" t="s">
        <v>464</v>
      </c>
      <c r="E3808" t="s">
        <v>322</v>
      </c>
      <c r="F3808" t="s">
        <v>595</v>
      </c>
      <c r="G3808" t="str">
        <f t="shared" si="293"/>
        <v>SWHC046-01</v>
      </c>
      <c r="H3808" t="str">
        <f t="shared" si="289"/>
        <v>ExAnte2019</v>
      </c>
      <c r="I3808" t="str">
        <f t="shared" si="290"/>
        <v>IOU workpaper</v>
      </c>
      <c r="J3808" s="2">
        <f t="shared" si="291"/>
        <v>43775</v>
      </c>
      <c r="K3808" t="s">
        <v>203</v>
      </c>
      <c r="L3808">
        <f t="shared" si="292"/>
        <v>1</v>
      </c>
      <c r="O3808">
        <v>0</v>
      </c>
      <c r="P3808">
        <v>0</v>
      </c>
      <c r="Q3808">
        <v>0</v>
      </c>
      <c r="R3808">
        <v>-98.171400000000006</v>
      </c>
      <c r="S3808">
        <v>0</v>
      </c>
      <c r="T3808">
        <v>14.064399999999999</v>
      </c>
      <c r="AA3808" t="s">
        <v>465</v>
      </c>
      <c r="AB3808" t="s">
        <v>46</v>
      </c>
      <c r="AC3808" t="b">
        <v>0</v>
      </c>
    </row>
    <row r="3809" spans="1:29" hidden="1" x14ac:dyDescent="0.25">
      <c r="A3809" t="s">
        <v>134</v>
      </c>
      <c r="B3809" t="s">
        <v>477</v>
      </c>
      <c r="C3809" t="s">
        <v>590</v>
      </c>
      <c r="D3809" s="28" t="s">
        <v>464</v>
      </c>
      <c r="E3809" t="s">
        <v>330</v>
      </c>
      <c r="F3809" t="s">
        <v>595</v>
      </c>
      <c r="G3809" t="str">
        <f t="shared" si="293"/>
        <v>SWHC046-01</v>
      </c>
      <c r="H3809" t="str">
        <f t="shared" si="289"/>
        <v>ExAnte2019</v>
      </c>
      <c r="I3809" t="str">
        <f t="shared" si="290"/>
        <v>IOU workpaper</v>
      </c>
      <c r="J3809" s="2">
        <f t="shared" si="291"/>
        <v>43775</v>
      </c>
      <c r="K3809" t="s">
        <v>203</v>
      </c>
      <c r="L3809">
        <f t="shared" si="292"/>
        <v>1</v>
      </c>
      <c r="O3809">
        <v>0</v>
      </c>
      <c r="P3809">
        <v>0</v>
      </c>
      <c r="Q3809">
        <v>0</v>
      </c>
      <c r="R3809">
        <v>48.226500000000001</v>
      </c>
      <c r="S3809">
        <v>0</v>
      </c>
      <c r="T3809">
        <v>0.1903</v>
      </c>
      <c r="AA3809" t="s">
        <v>465</v>
      </c>
      <c r="AB3809" t="s">
        <v>46</v>
      </c>
      <c r="AC3809" t="b">
        <v>0</v>
      </c>
    </row>
    <row r="3810" spans="1:29" hidden="1" x14ac:dyDescent="0.25">
      <c r="A3810" t="s">
        <v>134</v>
      </c>
      <c r="B3810" t="s">
        <v>477</v>
      </c>
      <c r="C3810" t="s">
        <v>590</v>
      </c>
      <c r="D3810" s="28" t="s">
        <v>464</v>
      </c>
      <c r="E3810" t="s">
        <v>338</v>
      </c>
      <c r="F3810" t="s">
        <v>595</v>
      </c>
      <c r="G3810" t="str">
        <f t="shared" si="293"/>
        <v>SWHC046-01</v>
      </c>
      <c r="H3810" t="str">
        <f t="shared" si="289"/>
        <v>ExAnte2019</v>
      </c>
      <c r="I3810" t="str">
        <f t="shared" si="290"/>
        <v>IOU workpaper</v>
      </c>
      <c r="J3810" s="2">
        <f t="shared" si="291"/>
        <v>43775</v>
      </c>
      <c r="K3810" t="s">
        <v>203</v>
      </c>
      <c r="L3810">
        <f t="shared" si="292"/>
        <v>1</v>
      </c>
      <c r="O3810">
        <v>0</v>
      </c>
      <c r="P3810">
        <v>0</v>
      </c>
      <c r="Q3810">
        <v>0</v>
      </c>
      <c r="R3810">
        <v>-684.80330000000004</v>
      </c>
      <c r="S3810">
        <v>0</v>
      </c>
      <c r="T3810">
        <v>81.2333</v>
      </c>
      <c r="AA3810" t="s">
        <v>465</v>
      </c>
      <c r="AB3810" t="s">
        <v>46</v>
      </c>
      <c r="AC3810" t="b">
        <v>0</v>
      </c>
    </row>
    <row r="3811" spans="1:29" hidden="1" x14ac:dyDescent="0.25">
      <c r="A3811" t="s">
        <v>134</v>
      </c>
      <c r="B3811" t="s">
        <v>477</v>
      </c>
      <c r="C3811" t="s">
        <v>591</v>
      </c>
      <c r="D3811" s="28" t="s">
        <v>464</v>
      </c>
      <c r="E3811" t="s">
        <v>202</v>
      </c>
      <c r="F3811" t="s">
        <v>595</v>
      </c>
      <c r="G3811" t="str">
        <f t="shared" si="293"/>
        <v>SWHC046-01</v>
      </c>
      <c r="H3811" t="str">
        <f t="shared" si="289"/>
        <v>ExAnte2019</v>
      </c>
      <c r="I3811" t="str">
        <f t="shared" si="290"/>
        <v>IOU workpaper</v>
      </c>
      <c r="J3811" s="2">
        <f t="shared" si="291"/>
        <v>43775</v>
      </c>
      <c r="K3811" t="s">
        <v>203</v>
      </c>
      <c r="L3811">
        <f t="shared" si="292"/>
        <v>1</v>
      </c>
      <c r="O3811">
        <v>0</v>
      </c>
      <c r="P3811">
        <v>0</v>
      </c>
      <c r="Q3811">
        <v>0</v>
      </c>
      <c r="R3811">
        <v>-108.1493</v>
      </c>
      <c r="S3811">
        <v>0</v>
      </c>
      <c r="T3811">
        <v>14.4201</v>
      </c>
      <c r="AA3811" t="s">
        <v>465</v>
      </c>
      <c r="AB3811" t="s">
        <v>46</v>
      </c>
      <c r="AC3811" t="b">
        <v>0</v>
      </c>
    </row>
    <row r="3812" spans="1:29" hidden="1" x14ac:dyDescent="0.25">
      <c r="A3812" t="s">
        <v>134</v>
      </c>
      <c r="B3812" t="s">
        <v>477</v>
      </c>
      <c r="C3812" t="s">
        <v>591</v>
      </c>
      <c r="D3812" s="28" t="s">
        <v>464</v>
      </c>
      <c r="E3812" t="s">
        <v>224</v>
      </c>
      <c r="F3812" t="s">
        <v>595</v>
      </c>
      <c r="G3812" t="str">
        <f t="shared" si="293"/>
        <v>SWHC046-01</v>
      </c>
      <c r="H3812" t="str">
        <f t="shared" si="289"/>
        <v>ExAnte2019</v>
      </c>
      <c r="I3812" t="str">
        <f t="shared" si="290"/>
        <v>IOU workpaper</v>
      </c>
      <c r="J3812" s="2">
        <f t="shared" si="291"/>
        <v>43775</v>
      </c>
      <c r="K3812" t="s">
        <v>203</v>
      </c>
      <c r="L3812">
        <f t="shared" si="292"/>
        <v>1</v>
      </c>
      <c r="O3812">
        <v>0</v>
      </c>
      <c r="P3812">
        <v>0</v>
      </c>
      <c r="Q3812">
        <v>0</v>
      </c>
      <c r="R3812">
        <v>-43.286299999999997</v>
      </c>
      <c r="S3812">
        <v>0</v>
      </c>
      <c r="T3812">
        <v>6.69</v>
      </c>
      <c r="AA3812" t="s">
        <v>465</v>
      </c>
      <c r="AB3812" t="s">
        <v>46</v>
      </c>
      <c r="AC3812" t="b">
        <v>0</v>
      </c>
    </row>
    <row r="3813" spans="1:29" hidden="1" x14ac:dyDescent="0.25">
      <c r="A3813" t="s">
        <v>134</v>
      </c>
      <c r="B3813" t="s">
        <v>477</v>
      </c>
      <c r="C3813" t="s">
        <v>591</v>
      </c>
      <c r="D3813" s="28" t="s">
        <v>464</v>
      </c>
      <c r="E3813" t="s">
        <v>232</v>
      </c>
      <c r="F3813" t="s">
        <v>595</v>
      </c>
      <c r="G3813" t="str">
        <f t="shared" si="293"/>
        <v>SWHC046-01</v>
      </c>
      <c r="H3813" t="str">
        <f t="shared" si="289"/>
        <v>ExAnte2019</v>
      </c>
      <c r="I3813" t="str">
        <f t="shared" si="290"/>
        <v>IOU workpaper</v>
      </c>
      <c r="J3813" s="2">
        <f t="shared" si="291"/>
        <v>43775</v>
      </c>
      <c r="K3813" t="s">
        <v>203</v>
      </c>
      <c r="L3813">
        <f t="shared" si="292"/>
        <v>1</v>
      </c>
      <c r="O3813">
        <v>0</v>
      </c>
      <c r="P3813">
        <v>0</v>
      </c>
      <c r="Q3813">
        <v>0</v>
      </c>
      <c r="R3813">
        <v>-25.735800000000001</v>
      </c>
      <c r="S3813">
        <v>0</v>
      </c>
      <c r="T3813">
        <v>4.6492000000000004</v>
      </c>
      <c r="AA3813" t="s">
        <v>465</v>
      </c>
      <c r="AB3813" t="s">
        <v>46</v>
      </c>
      <c r="AC3813" t="b">
        <v>0</v>
      </c>
    </row>
    <row r="3814" spans="1:29" hidden="1" x14ac:dyDescent="0.25">
      <c r="A3814" t="s">
        <v>134</v>
      </c>
      <c r="B3814" t="s">
        <v>477</v>
      </c>
      <c r="C3814" t="s">
        <v>591</v>
      </c>
      <c r="D3814" s="28" t="s">
        <v>464</v>
      </c>
      <c r="E3814" t="s">
        <v>240</v>
      </c>
      <c r="F3814" t="s">
        <v>595</v>
      </c>
      <c r="G3814" t="str">
        <f t="shared" si="293"/>
        <v>SWHC046-01</v>
      </c>
      <c r="H3814" t="str">
        <f t="shared" si="289"/>
        <v>ExAnte2019</v>
      </c>
      <c r="I3814" t="str">
        <f t="shared" si="290"/>
        <v>IOU workpaper</v>
      </c>
      <c r="J3814" s="2">
        <f t="shared" si="291"/>
        <v>43775</v>
      </c>
      <c r="K3814" t="s">
        <v>203</v>
      </c>
      <c r="L3814">
        <f t="shared" si="292"/>
        <v>1</v>
      </c>
      <c r="O3814">
        <v>0</v>
      </c>
      <c r="P3814">
        <v>0</v>
      </c>
      <c r="Q3814">
        <v>0</v>
      </c>
      <c r="R3814">
        <v>-15.1769</v>
      </c>
      <c r="S3814">
        <v>0</v>
      </c>
      <c r="T3814">
        <v>3.5834000000000001</v>
      </c>
      <c r="AA3814" t="s">
        <v>465</v>
      </c>
      <c r="AB3814" t="s">
        <v>46</v>
      </c>
      <c r="AC3814" t="b">
        <v>0</v>
      </c>
    </row>
    <row r="3815" spans="1:29" hidden="1" x14ac:dyDescent="0.25">
      <c r="A3815" t="s">
        <v>134</v>
      </c>
      <c r="B3815" t="s">
        <v>477</v>
      </c>
      <c r="C3815" t="s">
        <v>591</v>
      </c>
      <c r="D3815" s="28" t="s">
        <v>464</v>
      </c>
      <c r="E3815" t="s">
        <v>248</v>
      </c>
      <c r="F3815" t="s">
        <v>595</v>
      </c>
      <c r="G3815" t="str">
        <f t="shared" si="293"/>
        <v>SWHC046-01</v>
      </c>
      <c r="H3815" t="str">
        <f t="shared" si="289"/>
        <v>ExAnte2019</v>
      </c>
      <c r="I3815" t="str">
        <f t="shared" si="290"/>
        <v>IOU workpaper</v>
      </c>
      <c r="J3815" s="2">
        <f t="shared" si="291"/>
        <v>43775</v>
      </c>
      <c r="K3815" t="s">
        <v>203</v>
      </c>
      <c r="L3815">
        <f t="shared" si="292"/>
        <v>1</v>
      </c>
      <c r="O3815">
        <v>0</v>
      </c>
      <c r="P3815">
        <v>0</v>
      </c>
      <c r="Q3815">
        <v>0</v>
      </c>
      <c r="R3815">
        <v>-15.2324</v>
      </c>
      <c r="S3815">
        <v>0</v>
      </c>
      <c r="T3815">
        <v>3.4845000000000002</v>
      </c>
      <c r="AA3815" t="s">
        <v>465</v>
      </c>
      <c r="AB3815" t="s">
        <v>46</v>
      </c>
      <c r="AC3815" t="b">
        <v>0</v>
      </c>
    </row>
    <row r="3816" spans="1:29" hidden="1" x14ac:dyDescent="0.25">
      <c r="A3816" t="s">
        <v>134</v>
      </c>
      <c r="B3816" t="s">
        <v>477</v>
      </c>
      <c r="C3816" t="s">
        <v>591</v>
      </c>
      <c r="D3816" s="28" t="s">
        <v>464</v>
      </c>
      <c r="E3816" t="s">
        <v>256</v>
      </c>
      <c r="F3816" t="s">
        <v>595</v>
      </c>
      <c r="G3816" t="str">
        <f t="shared" si="293"/>
        <v>SWHC046-01</v>
      </c>
      <c r="H3816" t="str">
        <f t="shared" si="289"/>
        <v>ExAnte2019</v>
      </c>
      <c r="I3816" t="str">
        <f t="shared" si="290"/>
        <v>IOU workpaper</v>
      </c>
      <c r="J3816" s="2">
        <f t="shared" si="291"/>
        <v>43775</v>
      </c>
      <c r="K3816" t="s">
        <v>203</v>
      </c>
      <c r="L3816">
        <f t="shared" si="292"/>
        <v>1</v>
      </c>
      <c r="O3816">
        <v>0</v>
      </c>
      <c r="P3816">
        <v>0</v>
      </c>
      <c r="Q3816">
        <v>0</v>
      </c>
      <c r="R3816">
        <v>19.462</v>
      </c>
      <c r="S3816">
        <v>0</v>
      </c>
      <c r="T3816">
        <v>0.72709999999999997</v>
      </c>
      <c r="AA3816" t="s">
        <v>465</v>
      </c>
      <c r="AB3816" t="s">
        <v>46</v>
      </c>
      <c r="AC3816" t="b">
        <v>0</v>
      </c>
    </row>
    <row r="3817" spans="1:29" hidden="1" x14ac:dyDescent="0.25">
      <c r="A3817" t="s">
        <v>134</v>
      </c>
      <c r="B3817" t="s">
        <v>477</v>
      </c>
      <c r="C3817" t="s">
        <v>591</v>
      </c>
      <c r="D3817" s="28" t="s">
        <v>464</v>
      </c>
      <c r="E3817" t="s">
        <v>265</v>
      </c>
      <c r="F3817" t="s">
        <v>595</v>
      </c>
      <c r="G3817" t="str">
        <f t="shared" si="293"/>
        <v>SWHC046-01</v>
      </c>
      <c r="H3817" t="str">
        <f t="shared" si="289"/>
        <v>ExAnte2019</v>
      </c>
      <c r="I3817" t="str">
        <f t="shared" si="290"/>
        <v>IOU workpaper</v>
      </c>
      <c r="J3817" s="2">
        <f t="shared" si="291"/>
        <v>43775</v>
      </c>
      <c r="K3817" t="s">
        <v>203</v>
      </c>
      <c r="L3817">
        <f t="shared" si="292"/>
        <v>1</v>
      </c>
      <c r="O3817">
        <v>0</v>
      </c>
      <c r="P3817">
        <v>0</v>
      </c>
      <c r="Q3817">
        <v>0</v>
      </c>
      <c r="R3817">
        <v>22.610600000000002</v>
      </c>
      <c r="S3817">
        <v>0</v>
      </c>
      <c r="T3817">
        <v>9.69E-2</v>
      </c>
      <c r="AA3817" t="s">
        <v>465</v>
      </c>
      <c r="AB3817" t="s">
        <v>46</v>
      </c>
      <c r="AC3817" t="b">
        <v>0</v>
      </c>
    </row>
    <row r="3818" spans="1:29" hidden="1" x14ac:dyDescent="0.25">
      <c r="A3818" t="s">
        <v>134</v>
      </c>
      <c r="B3818" t="s">
        <v>477</v>
      </c>
      <c r="C3818" t="s">
        <v>591</v>
      </c>
      <c r="D3818" s="28" t="s">
        <v>464</v>
      </c>
      <c r="E3818" t="s">
        <v>274</v>
      </c>
      <c r="F3818" t="s">
        <v>595</v>
      </c>
      <c r="G3818" t="str">
        <f t="shared" si="293"/>
        <v>SWHC046-01</v>
      </c>
      <c r="H3818" t="str">
        <f t="shared" si="289"/>
        <v>ExAnte2019</v>
      </c>
      <c r="I3818" t="str">
        <f t="shared" si="290"/>
        <v>IOU workpaper</v>
      </c>
      <c r="J3818" s="2">
        <f t="shared" si="291"/>
        <v>43775</v>
      </c>
      <c r="K3818" t="s">
        <v>203</v>
      </c>
      <c r="L3818">
        <f t="shared" si="292"/>
        <v>1</v>
      </c>
      <c r="O3818">
        <v>0</v>
      </c>
      <c r="P3818">
        <v>0</v>
      </c>
      <c r="Q3818">
        <v>0</v>
      </c>
      <c r="R3818">
        <v>24.246400000000001</v>
      </c>
      <c r="S3818">
        <v>0</v>
      </c>
      <c r="T3818">
        <v>0.53500000000000003</v>
      </c>
      <c r="AA3818" t="s">
        <v>465</v>
      </c>
      <c r="AB3818" t="s">
        <v>46</v>
      </c>
      <c r="AC3818" t="b">
        <v>0</v>
      </c>
    </row>
    <row r="3819" spans="1:29" hidden="1" x14ac:dyDescent="0.25">
      <c r="A3819" t="s">
        <v>134</v>
      </c>
      <c r="B3819" t="s">
        <v>477</v>
      </c>
      <c r="C3819" t="s">
        <v>591</v>
      </c>
      <c r="D3819" s="28" t="s">
        <v>464</v>
      </c>
      <c r="E3819" t="s">
        <v>282</v>
      </c>
      <c r="F3819" t="s">
        <v>595</v>
      </c>
      <c r="G3819" t="str">
        <f t="shared" si="293"/>
        <v>SWHC046-01</v>
      </c>
      <c r="H3819" t="str">
        <f t="shared" si="289"/>
        <v>ExAnte2019</v>
      </c>
      <c r="I3819" t="str">
        <f t="shared" si="290"/>
        <v>IOU workpaper</v>
      </c>
      <c r="J3819" s="2">
        <f t="shared" si="291"/>
        <v>43775</v>
      </c>
      <c r="K3819" t="s">
        <v>203</v>
      </c>
      <c r="L3819">
        <f t="shared" si="292"/>
        <v>1</v>
      </c>
      <c r="O3819">
        <v>0</v>
      </c>
      <c r="P3819">
        <v>0</v>
      </c>
      <c r="Q3819">
        <v>0</v>
      </c>
      <c r="R3819">
        <v>10.1021</v>
      </c>
      <c r="S3819">
        <v>0</v>
      </c>
      <c r="T3819">
        <v>1.0753999999999999</v>
      </c>
      <c r="AA3819" t="s">
        <v>465</v>
      </c>
      <c r="AB3819" t="s">
        <v>46</v>
      </c>
      <c r="AC3819" t="b">
        <v>0</v>
      </c>
    </row>
    <row r="3820" spans="1:29" hidden="1" x14ac:dyDescent="0.25">
      <c r="A3820" t="s">
        <v>134</v>
      </c>
      <c r="B3820" t="s">
        <v>477</v>
      </c>
      <c r="C3820" t="s">
        <v>591</v>
      </c>
      <c r="D3820" s="28" t="s">
        <v>464</v>
      </c>
      <c r="E3820" t="s">
        <v>290</v>
      </c>
      <c r="F3820" t="s">
        <v>595</v>
      </c>
      <c r="G3820" t="str">
        <f t="shared" si="293"/>
        <v>SWHC046-01</v>
      </c>
      <c r="H3820" t="str">
        <f t="shared" si="289"/>
        <v>ExAnte2019</v>
      </c>
      <c r="I3820" t="str">
        <f t="shared" si="290"/>
        <v>IOU workpaper</v>
      </c>
      <c r="J3820" s="2">
        <f t="shared" si="291"/>
        <v>43775</v>
      </c>
      <c r="K3820" t="s">
        <v>203</v>
      </c>
      <c r="L3820">
        <f t="shared" si="292"/>
        <v>1</v>
      </c>
      <c r="O3820">
        <v>0</v>
      </c>
      <c r="P3820">
        <v>0</v>
      </c>
      <c r="Q3820">
        <v>0</v>
      </c>
      <c r="R3820">
        <v>14.768599999999999</v>
      </c>
      <c r="S3820">
        <v>0</v>
      </c>
      <c r="T3820">
        <v>1.0986</v>
      </c>
      <c r="AA3820" t="s">
        <v>465</v>
      </c>
      <c r="AB3820" t="s">
        <v>46</v>
      </c>
      <c r="AC3820" t="b">
        <v>0</v>
      </c>
    </row>
    <row r="3821" spans="1:29" hidden="1" x14ac:dyDescent="0.25">
      <c r="A3821" t="s">
        <v>134</v>
      </c>
      <c r="B3821" t="s">
        <v>477</v>
      </c>
      <c r="C3821" t="s">
        <v>591</v>
      </c>
      <c r="D3821" s="28" t="s">
        <v>464</v>
      </c>
      <c r="E3821" t="s">
        <v>298</v>
      </c>
      <c r="F3821" t="s">
        <v>595</v>
      </c>
      <c r="G3821" t="str">
        <f t="shared" si="293"/>
        <v>SWHC046-01</v>
      </c>
      <c r="H3821" t="str">
        <f t="shared" si="289"/>
        <v>ExAnte2019</v>
      </c>
      <c r="I3821" t="str">
        <f t="shared" si="290"/>
        <v>IOU workpaper</v>
      </c>
      <c r="J3821" s="2">
        <f t="shared" si="291"/>
        <v>43775</v>
      </c>
      <c r="K3821" t="s">
        <v>203</v>
      </c>
      <c r="L3821">
        <f t="shared" si="292"/>
        <v>1</v>
      </c>
      <c r="O3821">
        <v>0</v>
      </c>
      <c r="P3821">
        <v>0</v>
      </c>
      <c r="Q3821">
        <v>0</v>
      </c>
      <c r="R3821">
        <v>-45.428899999999999</v>
      </c>
      <c r="S3821">
        <v>0</v>
      </c>
      <c r="T3821">
        <v>7.6504000000000003</v>
      </c>
      <c r="AA3821" t="s">
        <v>465</v>
      </c>
      <c r="AB3821" t="s">
        <v>46</v>
      </c>
      <c r="AC3821" t="b">
        <v>0</v>
      </c>
    </row>
    <row r="3822" spans="1:29" hidden="1" x14ac:dyDescent="0.25">
      <c r="A3822" t="s">
        <v>134</v>
      </c>
      <c r="B3822" t="s">
        <v>477</v>
      </c>
      <c r="C3822" t="s">
        <v>591</v>
      </c>
      <c r="D3822" s="28" t="s">
        <v>464</v>
      </c>
      <c r="E3822" t="s">
        <v>306</v>
      </c>
      <c r="F3822" t="s">
        <v>595</v>
      </c>
      <c r="G3822" t="str">
        <f t="shared" si="293"/>
        <v>SWHC046-01</v>
      </c>
      <c r="H3822" t="str">
        <f t="shared" si="289"/>
        <v>ExAnte2019</v>
      </c>
      <c r="I3822" t="str">
        <f t="shared" si="290"/>
        <v>IOU workpaper</v>
      </c>
      <c r="J3822" s="2">
        <f t="shared" si="291"/>
        <v>43775</v>
      </c>
      <c r="K3822" t="s">
        <v>203</v>
      </c>
      <c r="L3822">
        <f t="shared" si="292"/>
        <v>1</v>
      </c>
      <c r="O3822">
        <v>0</v>
      </c>
      <c r="P3822">
        <v>0</v>
      </c>
      <c r="Q3822">
        <v>0</v>
      </c>
      <c r="R3822">
        <v>-44.910899999999998</v>
      </c>
      <c r="S3822">
        <v>0</v>
      </c>
      <c r="T3822">
        <v>6.9326999999999996</v>
      </c>
      <c r="AA3822" t="s">
        <v>465</v>
      </c>
      <c r="AB3822" t="s">
        <v>46</v>
      </c>
      <c r="AC3822" t="b">
        <v>0</v>
      </c>
    </row>
    <row r="3823" spans="1:29" hidden="1" x14ac:dyDescent="0.25">
      <c r="A3823" t="s">
        <v>134</v>
      </c>
      <c r="B3823" t="s">
        <v>477</v>
      </c>
      <c r="C3823" t="s">
        <v>591</v>
      </c>
      <c r="D3823" s="28" t="s">
        <v>464</v>
      </c>
      <c r="E3823" t="s">
        <v>314</v>
      </c>
      <c r="F3823" t="s">
        <v>595</v>
      </c>
      <c r="G3823" t="str">
        <f t="shared" si="293"/>
        <v>SWHC046-01</v>
      </c>
      <c r="H3823" t="str">
        <f t="shared" si="289"/>
        <v>ExAnte2019</v>
      </c>
      <c r="I3823" t="str">
        <f t="shared" si="290"/>
        <v>IOU workpaper</v>
      </c>
      <c r="J3823" s="2">
        <f t="shared" si="291"/>
        <v>43775</v>
      </c>
      <c r="K3823" t="s">
        <v>203</v>
      </c>
      <c r="L3823">
        <f t="shared" si="292"/>
        <v>1</v>
      </c>
      <c r="O3823">
        <v>0</v>
      </c>
      <c r="P3823">
        <v>0</v>
      </c>
      <c r="Q3823">
        <v>0</v>
      </c>
      <c r="R3823">
        <v>-34.507199999999997</v>
      </c>
      <c r="S3823">
        <v>0</v>
      </c>
      <c r="T3823">
        <v>6.2111999999999998</v>
      </c>
      <c r="AA3823" t="s">
        <v>465</v>
      </c>
      <c r="AB3823" t="s">
        <v>46</v>
      </c>
      <c r="AC3823" t="b">
        <v>0</v>
      </c>
    </row>
    <row r="3824" spans="1:29" hidden="1" x14ac:dyDescent="0.25">
      <c r="A3824" t="s">
        <v>134</v>
      </c>
      <c r="B3824" t="s">
        <v>477</v>
      </c>
      <c r="C3824" t="s">
        <v>591</v>
      </c>
      <c r="D3824" s="28" t="s">
        <v>464</v>
      </c>
      <c r="E3824" t="s">
        <v>322</v>
      </c>
      <c r="F3824" t="s">
        <v>595</v>
      </c>
      <c r="G3824" t="str">
        <f t="shared" si="293"/>
        <v>SWHC046-01</v>
      </c>
      <c r="H3824" t="str">
        <f t="shared" si="289"/>
        <v>ExAnte2019</v>
      </c>
      <c r="I3824" t="str">
        <f t="shared" si="290"/>
        <v>IOU workpaper</v>
      </c>
      <c r="J3824" s="2">
        <f t="shared" si="291"/>
        <v>43775</v>
      </c>
      <c r="K3824" t="s">
        <v>203</v>
      </c>
      <c r="L3824">
        <f t="shared" si="292"/>
        <v>1</v>
      </c>
      <c r="O3824">
        <v>0</v>
      </c>
      <c r="P3824">
        <v>0</v>
      </c>
      <c r="Q3824">
        <v>0</v>
      </c>
      <c r="R3824">
        <v>-40.9373</v>
      </c>
      <c r="S3824">
        <v>0</v>
      </c>
      <c r="T3824">
        <v>7.2708000000000004</v>
      </c>
      <c r="AA3824" t="s">
        <v>465</v>
      </c>
      <c r="AB3824" t="s">
        <v>46</v>
      </c>
      <c r="AC3824" t="b">
        <v>0</v>
      </c>
    </row>
    <row r="3825" spans="1:29" hidden="1" x14ac:dyDescent="0.25">
      <c r="A3825" t="s">
        <v>134</v>
      </c>
      <c r="B3825" t="s">
        <v>477</v>
      </c>
      <c r="C3825" t="s">
        <v>591</v>
      </c>
      <c r="D3825" s="28" t="s">
        <v>464</v>
      </c>
      <c r="E3825" t="s">
        <v>330</v>
      </c>
      <c r="F3825" t="s">
        <v>595</v>
      </c>
      <c r="G3825" t="str">
        <f t="shared" si="293"/>
        <v>SWHC046-01</v>
      </c>
      <c r="H3825" t="str">
        <f t="shared" si="289"/>
        <v>ExAnte2019</v>
      </c>
      <c r="I3825" t="str">
        <f t="shared" si="290"/>
        <v>IOU workpaper</v>
      </c>
      <c r="J3825" s="2">
        <f t="shared" si="291"/>
        <v>43775</v>
      </c>
      <c r="K3825" t="s">
        <v>203</v>
      </c>
      <c r="L3825">
        <f t="shared" si="292"/>
        <v>1</v>
      </c>
      <c r="O3825">
        <v>0</v>
      </c>
      <c r="P3825">
        <v>0</v>
      </c>
      <c r="Q3825">
        <v>0</v>
      </c>
      <c r="R3825">
        <v>41.610500000000002</v>
      </c>
      <c r="S3825">
        <v>0</v>
      </c>
      <c r="T3825">
        <v>0.18160000000000001</v>
      </c>
      <c r="AA3825" t="s">
        <v>465</v>
      </c>
      <c r="AB3825" t="s">
        <v>46</v>
      </c>
      <c r="AC3825" t="b">
        <v>0</v>
      </c>
    </row>
    <row r="3826" spans="1:29" hidden="1" x14ac:dyDescent="0.25">
      <c r="A3826" t="s">
        <v>134</v>
      </c>
      <c r="B3826" t="s">
        <v>477</v>
      </c>
      <c r="C3826" t="s">
        <v>591</v>
      </c>
      <c r="D3826" s="28" t="s">
        <v>464</v>
      </c>
      <c r="E3826" t="s">
        <v>338</v>
      </c>
      <c r="F3826" t="s">
        <v>595</v>
      </c>
      <c r="G3826" t="str">
        <f t="shared" si="293"/>
        <v>SWHC046-01</v>
      </c>
      <c r="H3826" t="str">
        <f t="shared" si="289"/>
        <v>ExAnte2019</v>
      </c>
      <c r="I3826" t="str">
        <f t="shared" si="290"/>
        <v>IOU workpaper</v>
      </c>
      <c r="J3826" s="2">
        <f t="shared" si="291"/>
        <v>43775</v>
      </c>
      <c r="K3826" t="s">
        <v>203</v>
      </c>
      <c r="L3826">
        <f t="shared" si="292"/>
        <v>1</v>
      </c>
      <c r="O3826">
        <v>0</v>
      </c>
      <c r="P3826">
        <v>0</v>
      </c>
      <c r="Q3826">
        <v>0</v>
      </c>
      <c r="R3826">
        <v>-421.66</v>
      </c>
      <c r="S3826">
        <v>0</v>
      </c>
      <c r="T3826">
        <v>49.634</v>
      </c>
      <c r="AA3826" t="s">
        <v>465</v>
      </c>
      <c r="AB3826" t="s">
        <v>46</v>
      </c>
      <c r="AC3826" t="b">
        <v>0</v>
      </c>
    </row>
    <row r="3827" spans="1:29" hidden="1" x14ac:dyDescent="0.25">
      <c r="A3827" t="s">
        <v>134</v>
      </c>
      <c r="B3827" t="s">
        <v>477</v>
      </c>
      <c r="C3827" t="s">
        <v>592</v>
      </c>
      <c r="D3827" s="28" t="s">
        <v>464</v>
      </c>
      <c r="E3827" t="s">
        <v>202</v>
      </c>
      <c r="F3827" t="s">
        <v>595</v>
      </c>
      <c r="G3827" t="str">
        <f t="shared" si="293"/>
        <v>SWHC046-01</v>
      </c>
      <c r="H3827" t="str">
        <f t="shared" si="289"/>
        <v>ExAnte2019</v>
      </c>
      <c r="I3827" t="str">
        <f t="shared" si="290"/>
        <v>IOU workpaper</v>
      </c>
      <c r="J3827" s="2">
        <f t="shared" si="291"/>
        <v>43775</v>
      </c>
      <c r="K3827" t="s">
        <v>203</v>
      </c>
      <c r="L3827">
        <f t="shared" si="292"/>
        <v>1</v>
      </c>
      <c r="O3827">
        <v>0</v>
      </c>
      <c r="P3827">
        <v>0</v>
      </c>
      <c r="Q3827">
        <v>0</v>
      </c>
      <c r="R3827">
        <v>-265.315</v>
      </c>
      <c r="S3827">
        <v>0</v>
      </c>
      <c r="T3827">
        <v>37.922499999999999</v>
      </c>
      <c r="AA3827" t="s">
        <v>465</v>
      </c>
      <c r="AB3827" t="s">
        <v>46</v>
      </c>
      <c r="AC3827" t="b">
        <v>0</v>
      </c>
    </row>
    <row r="3828" spans="1:29" hidden="1" x14ac:dyDescent="0.25">
      <c r="A3828" t="s">
        <v>134</v>
      </c>
      <c r="B3828" t="s">
        <v>477</v>
      </c>
      <c r="C3828" t="s">
        <v>592</v>
      </c>
      <c r="D3828" s="28" t="s">
        <v>464</v>
      </c>
      <c r="E3828" t="s">
        <v>224</v>
      </c>
      <c r="F3828" t="s">
        <v>595</v>
      </c>
      <c r="G3828" t="str">
        <f t="shared" si="293"/>
        <v>SWHC046-01</v>
      </c>
      <c r="H3828" t="str">
        <f t="shared" si="289"/>
        <v>ExAnte2019</v>
      </c>
      <c r="I3828" t="str">
        <f t="shared" si="290"/>
        <v>IOU workpaper</v>
      </c>
      <c r="J3828" s="2">
        <f t="shared" si="291"/>
        <v>43775</v>
      </c>
      <c r="K3828" t="s">
        <v>203</v>
      </c>
      <c r="L3828">
        <f t="shared" si="292"/>
        <v>1</v>
      </c>
      <c r="O3828">
        <v>0</v>
      </c>
      <c r="P3828">
        <v>0</v>
      </c>
      <c r="Q3828">
        <v>0</v>
      </c>
      <c r="R3828">
        <v>-117.9055</v>
      </c>
      <c r="S3828">
        <v>0</v>
      </c>
      <c r="T3828">
        <v>17.5838</v>
      </c>
      <c r="AA3828" t="s">
        <v>465</v>
      </c>
      <c r="AB3828" t="s">
        <v>46</v>
      </c>
      <c r="AC3828" t="b">
        <v>0</v>
      </c>
    </row>
    <row r="3829" spans="1:29" hidden="1" x14ac:dyDescent="0.25">
      <c r="A3829" t="s">
        <v>134</v>
      </c>
      <c r="B3829" t="s">
        <v>477</v>
      </c>
      <c r="C3829" t="s">
        <v>592</v>
      </c>
      <c r="D3829" s="28" t="s">
        <v>464</v>
      </c>
      <c r="E3829" t="s">
        <v>232</v>
      </c>
      <c r="F3829" t="s">
        <v>595</v>
      </c>
      <c r="G3829" t="str">
        <f t="shared" si="293"/>
        <v>SWHC046-01</v>
      </c>
      <c r="H3829" t="str">
        <f t="shared" si="289"/>
        <v>ExAnte2019</v>
      </c>
      <c r="I3829" t="str">
        <f t="shared" si="290"/>
        <v>IOU workpaper</v>
      </c>
      <c r="J3829" s="2">
        <f t="shared" si="291"/>
        <v>43775</v>
      </c>
      <c r="K3829" t="s">
        <v>203</v>
      </c>
      <c r="L3829">
        <f t="shared" si="292"/>
        <v>1</v>
      </c>
      <c r="O3829">
        <v>0</v>
      </c>
      <c r="P3829">
        <v>0</v>
      </c>
      <c r="Q3829">
        <v>0</v>
      </c>
      <c r="R3829">
        <v>-115.01260000000001</v>
      </c>
      <c r="S3829">
        <v>0</v>
      </c>
      <c r="T3829">
        <v>17.77</v>
      </c>
      <c r="AA3829" t="s">
        <v>465</v>
      </c>
      <c r="AB3829" t="s">
        <v>46</v>
      </c>
      <c r="AC3829" t="b">
        <v>0</v>
      </c>
    </row>
    <row r="3830" spans="1:29" hidden="1" x14ac:dyDescent="0.25">
      <c r="A3830" t="s">
        <v>134</v>
      </c>
      <c r="B3830" t="s">
        <v>477</v>
      </c>
      <c r="C3830" t="s">
        <v>592</v>
      </c>
      <c r="D3830" s="28" t="s">
        <v>464</v>
      </c>
      <c r="E3830" t="s">
        <v>240</v>
      </c>
      <c r="F3830" t="s">
        <v>595</v>
      </c>
      <c r="G3830" t="str">
        <f t="shared" si="293"/>
        <v>SWHC046-01</v>
      </c>
      <c r="H3830" t="str">
        <f t="shared" si="289"/>
        <v>ExAnte2019</v>
      </c>
      <c r="I3830" t="str">
        <f t="shared" si="290"/>
        <v>IOU workpaper</v>
      </c>
      <c r="J3830" s="2">
        <f t="shared" si="291"/>
        <v>43775</v>
      </c>
      <c r="K3830" t="s">
        <v>203</v>
      </c>
      <c r="L3830">
        <f t="shared" si="292"/>
        <v>1</v>
      </c>
      <c r="O3830">
        <v>0</v>
      </c>
      <c r="P3830">
        <v>0</v>
      </c>
      <c r="Q3830">
        <v>0</v>
      </c>
      <c r="R3830">
        <v>-72.959599999999995</v>
      </c>
      <c r="S3830">
        <v>0</v>
      </c>
      <c r="T3830">
        <v>12.6134</v>
      </c>
      <c r="AA3830" t="s">
        <v>465</v>
      </c>
      <c r="AB3830" t="s">
        <v>46</v>
      </c>
      <c r="AC3830" t="b">
        <v>0</v>
      </c>
    </row>
    <row r="3831" spans="1:29" hidden="1" x14ac:dyDescent="0.25">
      <c r="A3831" t="s">
        <v>134</v>
      </c>
      <c r="B3831" t="s">
        <v>477</v>
      </c>
      <c r="C3831" t="s">
        <v>592</v>
      </c>
      <c r="D3831" s="28" t="s">
        <v>464</v>
      </c>
      <c r="E3831" t="s">
        <v>248</v>
      </c>
      <c r="F3831" t="s">
        <v>595</v>
      </c>
      <c r="G3831" t="str">
        <f t="shared" si="293"/>
        <v>SWHC046-01</v>
      </c>
      <c r="H3831" t="str">
        <f t="shared" si="289"/>
        <v>ExAnte2019</v>
      </c>
      <c r="I3831" t="str">
        <f t="shared" si="290"/>
        <v>IOU workpaper</v>
      </c>
      <c r="J3831" s="2">
        <f t="shared" si="291"/>
        <v>43775</v>
      </c>
      <c r="K3831" t="s">
        <v>203</v>
      </c>
      <c r="L3831">
        <f t="shared" si="292"/>
        <v>1</v>
      </c>
      <c r="O3831">
        <v>0</v>
      </c>
      <c r="P3831">
        <v>0</v>
      </c>
      <c r="Q3831">
        <v>0</v>
      </c>
      <c r="R3831">
        <v>-119.6504</v>
      </c>
      <c r="S3831">
        <v>0</v>
      </c>
      <c r="T3831">
        <v>18.289300000000001</v>
      </c>
      <c r="AA3831" t="s">
        <v>465</v>
      </c>
      <c r="AB3831" t="s">
        <v>46</v>
      </c>
      <c r="AC3831" t="b">
        <v>0</v>
      </c>
    </row>
    <row r="3832" spans="1:29" hidden="1" x14ac:dyDescent="0.25">
      <c r="A3832" t="s">
        <v>134</v>
      </c>
      <c r="B3832" t="s">
        <v>477</v>
      </c>
      <c r="C3832" t="s">
        <v>592</v>
      </c>
      <c r="D3832" s="28" t="s">
        <v>464</v>
      </c>
      <c r="E3832" t="s">
        <v>256</v>
      </c>
      <c r="F3832" t="s">
        <v>595</v>
      </c>
      <c r="G3832" t="str">
        <f t="shared" si="293"/>
        <v>SWHC046-01</v>
      </c>
      <c r="H3832" t="str">
        <f t="shared" si="289"/>
        <v>ExAnte2019</v>
      </c>
      <c r="I3832" t="str">
        <f t="shared" si="290"/>
        <v>IOU workpaper</v>
      </c>
      <c r="J3832" s="2">
        <f t="shared" si="291"/>
        <v>43775</v>
      </c>
      <c r="K3832" t="s">
        <v>203</v>
      </c>
      <c r="L3832">
        <f t="shared" si="292"/>
        <v>1</v>
      </c>
      <c r="O3832">
        <v>0</v>
      </c>
      <c r="P3832">
        <v>0</v>
      </c>
      <c r="Q3832">
        <v>0</v>
      </c>
      <c r="R3832">
        <v>-37.495800000000003</v>
      </c>
      <c r="S3832">
        <v>0</v>
      </c>
      <c r="T3832">
        <v>8.8970000000000002</v>
      </c>
      <c r="AA3832" t="s">
        <v>465</v>
      </c>
      <c r="AB3832" t="s">
        <v>46</v>
      </c>
      <c r="AC3832" t="b">
        <v>0</v>
      </c>
    </row>
    <row r="3833" spans="1:29" hidden="1" x14ac:dyDescent="0.25">
      <c r="A3833" t="s">
        <v>134</v>
      </c>
      <c r="B3833" t="s">
        <v>477</v>
      </c>
      <c r="C3833" t="s">
        <v>592</v>
      </c>
      <c r="D3833" s="28" t="s">
        <v>464</v>
      </c>
      <c r="E3833" t="s">
        <v>265</v>
      </c>
      <c r="F3833" t="s">
        <v>595</v>
      </c>
      <c r="G3833" t="str">
        <f t="shared" si="293"/>
        <v>SWHC046-01</v>
      </c>
      <c r="H3833" t="str">
        <f t="shared" si="289"/>
        <v>ExAnte2019</v>
      </c>
      <c r="I3833" t="str">
        <f t="shared" si="290"/>
        <v>IOU workpaper</v>
      </c>
      <c r="J3833" s="2">
        <f t="shared" si="291"/>
        <v>43775</v>
      </c>
      <c r="K3833" t="s">
        <v>203</v>
      </c>
      <c r="L3833">
        <f t="shared" si="292"/>
        <v>1</v>
      </c>
      <c r="O3833">
        <v>0</v>
      </c>
      <c r="P3833">
        <v>0</v>
      </c>
      <c r="Q3833">
        <v>0</v>
      </c>
      <c r="R3833">
        <v>-23.8108</v>
      </c>
      <c r="S3833">
        <v>0</v>
      </c>
      <c r="T3833">
        <v>6.0541</v>
      </c>
      <c r="AA3833" t="s">
        <v>465</v>
      </c>
      <c r="AB3833" t="s">
        <v>46</v>
      </c>
      <c r="AC3833" t="b">
        <v>0</v>
      </c>
    </row>
    <row r="3834" spans="1:29" hidden="1" x14ac:dyDescent="0.25">
      <c r="A3834" t="s">
        <v>134</v>
      </c>
      <c r="B3834" t="s">
        <v>477</v>
      </c>
      <c r="C3834" t="s">
        <v>592</v>
      </c>
      <c r="D3834" s="28" t="s">
        <v>464</v>
      </c>
      <c r="E3834" t="s">
        <v>274</v>
      </c>
      <c r="F3834" t="s">
        <v>595</v>
      </c>
      <c r="G3834" t="str">
        <f t="shared" si="293"/>
        <v>SWHC046-01</v>
      </c>
      <c r="H3834" t="str">
        <f t="shared" si="289"/>
        <v>ExAnte2019</v>
      </c>
      <c r="I3834" t="str">
        <f t="shared" si="290"/>
        <v>IOU workpaper</v>
      </c>
      <c r="J3834" s="2">
        <f t="shared" si="291"/>
        <v>43775</v>
      </c>
      <c r="K3834" t="s">
        <v>203</v>
      </c>
      <c r="L3834">
        <f t="shared" si="292"/>
        <v>1</v>
      </c>
      <c r="O3834">
        <v>0</v>
      </c>
      <c r="P3834">
        <v>0</v>
      </c>
      <c r="Q3834">
        <v>0</v>
      </c>
      <c r="R3834">
        <v>-19.967600000000001</v>
      </c>
      <c r="S3834">
        <v>0</v>
      </c>
      <c r="T3834">
        <v>6.0103999999999997</v>
      </c>
      <c r="AA3834" t="s">
        <v>465</v>
      </c>
      <c r="AB3834" t="s">
        <v>46</v>
      </c>
      <c r="AC3834" t="b">
        <v>0</v>
      </c>
    </row>
    <row r="3835" spans="1:29" hidden="1" x14ac:dyDescent="0.25">
      <c r="A3835" t="s">
        <v>134</v>
      </c>
      <c r="B3835" t="s">
        <v>477</v>
      </c>
      <c r="C3835" t="s">
        <v>592</v>
      </c>
      <c r="D3835" s="28" t="s">
        <v>464</v>
      </c>
      <c r="E3835" t="s">
        <v>282</v>
      </c>
      <c r="F3835" t="s">
        <v>595</v>
      </c>
      <c r="G3835" t="str">
        <f t="shared" si="293"/>
        <v>SWHC046-01</v>
      </c>
      <c r="H3835" t="str">
        <f t="shared" si="289"/>
        <v>ExAnte2019</v>
      </c>
      <c r="I3835" t="str">
        <f t="shared" si="290"/>
        <v>IOU workpaper</v>
      </c>
      <c r="J3835" s="2">
        <f t="shared" si="291"/>
        <v>43775</v>
      </c>
      <c r="K3835" t="s">
        <v>203</v>
      </c>
      <c r="L3835">
        <f t="shared" si="292"/>
        <v>1</v>
      </c>
      <c r="O3835">
        <v>0</v>
      </c>
      <c r="P3835">
        <v>0</v>
      </c>
      <c r="Q3835">
        <v>0</v>
      </c>
      <c r="R3835">
        <v>-35.037700000000001</v>
      </c>
      <c r="S3835">
        <v>0</v>
      </c>
      <c r="T3835">
        <v>6.7518000000000002</v>
      </c>
      <c r="AA3835" t="s">
        <v>465</v>
      </c>
      <c r="AB3835" t="s">
        <v>46</v>
      </c>
      <c r="AC3835" t="b">
        <v>0</v>
      </c>
    </row>
    <row r="3836" spans="1:29" hidden="1" x14ac:dyDescent="0.25">
      <c r="A3836" t="s">
        <v>134</v>
      </c>
      <c r="B3836" t="s">
        <v>477</v>
      </c>
      <c r="C3836" t="s">
        <v>592</v>
      </c>
      <c r="D3836" s="28" t="s">
        <v>464</v>
      </c>
      <c r="E3836" t="s">
        <v>290</v>
      </c>
      <c r="F3836" t="s">
        <v>595</v>
      </c>
      <c r="G3836" t="str">
        <f t="shared" si="293"/>
        <v>SWHC046-01</v>
      </c>
      <c r="H3836" t="str">
        <f t="shared" si="289"/>
        <v>ExAnte2019</v>
      </c>
      <c r="I3836" t="str">
        <f t="shared" si="290"/>
        <v>IOU workpaper</v>
      </c>
      <c r="J3836" s="2">
        <f t="shared" si="291"/>
        <v>43775</v>
      </c>
      <c r="K3836" t="s">
        <v>203</v>
      </c>
      <c r="L3836">
        <f t="shared" si="292"/>
        <v>1</v>
      </c>
      <c r="O3836">
        <v>0</v>
      </c>
      <c r="P3836">
        <v>0</v>
      </c>
      <c r="Q3836">
        <v>0</v>
      </c>
      <c r="R3836">
        <v>-24.286999999999999</v>
      </c>
      <c r="S3836">
        <v>0</v>
      </c>
      <c r="T3836">
        <v>6.0787000000000004</v>
      </c>
      <c r="AA3836" t="s">
        <v>465</v>
      </c>
      <c r="AB3836" t="s">
        <v>46</v>
      </c>
      <c r="AC3836" t="b">
        <v>0</v>
      </c>
    </row>
    <row r="3837" spans="1:29" hidden="1" x14ac:dyDescent="0.25">
      <c r="A3837" t="s">
        <v>134</v>
      </c>
      <c r="B3837" t="s">
        <v>477</v>
      </c>
      <c r="C3837" t="s">
        <v>592</v>
      </c>
      <c r="D3837" s="28" t="s">
        <v>464</v>
      </c>
      <c r="E3837" t="s">
        <v>298</v>
      </c>
      <c r="F3837" t="s">
        <v>595</v>
      </c>
      <c r="G3837" t="str">
        <f t="shared" si="293"/>
        <v>SWHC046-01</v>
      </c>
      <c r="H3837" t="str">
        <f t="shared" si="289"/>
        <v>ExAnte2019</v>
      </c>
      <c r="I3837" t="str">
        <f t="shared" si="290"/>
        <v>IOU workpaper</v>
      </c>
      <c r="J3837" s="2">
        <f t="shared" si="291"/>
        <v>43775</v>
      </c>
      <c r="K3837" t="s">
        <v>203</v>
      </c>
      <c r="L3837">
        <f t="shared" si="292"/>
        <v>1</v>
      </c>
      <c r="O3837">
        <v>0</v>
      </c>
      <c r="P3837">
        <v>0</v>
      </c>
      <c r="Q3837">
        <v>0</v>
      </c>
      <c r="R3837">
        <v>-95.392799999999994</v>
      </c>
      <c r="S3837">
        <v>0</v>
      </c>
      <c r="T3837">
        <v>15.0952</v>
      </c>
      <c r="AA3837" t="s">
        <v>465</v>
      </c>
      <c r="AB3837" t="s">
        <v>46</v>
      </c>
      <c r="AC3837" t="b">
        <v>0</v>
      </c>
    </row>
    <row r="3838" spans="1:29" hidden="1" x14ac:dyDescent="0.25">
      <c r="A3838" t="s">
        <v>134</v>
      </c>
      <c r="B3838" t="s">
        <v>477</v>
      </c>
      <c r="C3838" t="s">
        <v>592</v>
      </c>
      <c r="D3838" s="28" t="s">
        <v>464</v>
      </c>
      <c r="E3838" t="s">
        <v>306</v>
      </c>
      <c r="F3838" t="s">
        <v>595</v>
      </c>
      <c r="G3838" t="str">
        <f t="shared" si="293"/>
        <v>SWHC046-01</v>
      </c>
      <c r="H3838" t="str">
        <f t="shared" si="289"/>
        <v>ExAnte2019</v>
      </c>
      <c r="I3838" t="str">
        <f t="shared" si="290"/>
        <v>IOU workpaper</v>
      </c>
      <c r="J3838" s="2">
        <f t="shared" si="291"/>
        <v>43775</v>
      </c>
      <c r="K3838" t="s">
        <v>203</v>
      </c>
      <c r="L3838">
        <f t="shared" si="292"/>
        <v>1</v>
      </c>
      <c r="O3838">
        <v>0</v>
      </c>
      <c r="P3838">
        <v>0</v>
      </c>
      <c r="Q3838">
        <v>0</v>
      </c>
      <c r="R3838">
        <v>-100.4135</v>
      </c>
      <c r="S3838">
        <v>0</v>
      </c>
      <c r="T3838">
        <v>14.763199999999999</v>
      </c>
      <c r="AA3838" t="s">
        <v>465</v>
      </c>
      <c r="AB3838" t="s">
        <v>46</v>
      </c>
      <c r="AC3838" t="b">
        <v>0</v>
      </c>
    </row>
    <row r="3839" spans="1:29" hidden="1" x14ac:dyDescent="0.25">
      <c r="A3839" t="s">
        <v>134</v>
      </c>
      <c r="B3839" t="s">
        <v>477</v>
      </c>
      <c r="C3839" t="s">
        <v>592</v>
      </c>
      <c r="D3839" s="28" t="s">
        <v>464</v>
      </c>
      <c r="E3839" t="s">
        <v>314</v>
      </c>
      <c r="F3839" t="s">
        <v>595</v>
      </c>
      <c r="G3839" t="str">
        <f t="shared" si="293"/>
        <v>SWHC046-01</v>
      </c>
      <c r="H3839" t="str">
        <f t="shared" si="289"/>
        <v>ExAnte2019</v>
      </c>
      <c r="I3839" t="str">
        <f t="shared" si="290"/>
        <v>IOU workpaper</v>
      </c>
      <c r="J3839" s="2">
        <f t="shared" si="291"/>
        <v>43775</v>
      </c>
      <c r="K3839" t="s">
        <v>203</v>
      </c>
      <c r="L3839">
        <f t="shared" si="292"/>
        <v>1</v>
      </c>
      <c r="O3839">
        <v>0</v>
      </c>
      <c r="P3839">
        <v>0</v>
      </c>
      <c r="Q3839">
        <v>0</v>
      </c>
      <c r="R3839">
        <v>-79.910200000000003</v>
      </c>
      <c r="S3839">
        <v>0</v>
      </c>
      <c r="T3839">
        <v>12.7193</v>
      </c>
      <c r="AA3839" t="s">
        <v>465</v>
      </c>
      <c r="AB3839" t="s">
        <v>46</v>
      </c>
      <c r="AC3839" t="b">
        <v>0</v>
      </c>
    </row>
    <row r="3840" spans="1:29" hidden="1" x14ac:dyDescent="0.25">
      <c r="A3840" t="s">
        <v>134</v>
      </c>
      <c r="B3840" t="s">
        <v>477</v>
      </c>
      <c r="C3840" t="s">
        <v>592</v>
      </c>
      <c r="D3840" s="28" t="s">
        <v>464</v>
      </c>
      <c r="E3840" t="s">
        <v>322</v>
      </c>
      <c r="F3840" t="s">
        <v>595</v>
      </c>
      <c r="G3840" t="str">
        <f t="shared" si="293"/>
        <v>SWHC046-01</v>
      </c>
      <c r="H3840" t="str">
        <f t="shared" si="289"/>
        <v>ExAnte2019</v>
      </c>
      <c r="I3840" t="str">
        <f t="shared" si="290"/>
        <v>IOU workpaper</v>
      </c>
      <c r="J3840" s="2">
        <f t="shared" si="291"/>
        <v>43775</v>
      </c>
      <c r="K3840" t="s">
        <v>203</v>
      </c>
      <c r="L3840">
        <f t="shared" si="292"/>
        <v>1</v>
      </c>
      <c r="O3840">
        <v>0</v>
      </c>
      <c r="P3840">
        <v>0</v>
      </c>
      <c r="Q3840">
        <v>0</v>
      </c>
      <c r="R3840">
        <v>-101.6015</v>
      </c>
      <c r="S3840">
        <v>0</v>
      </c>
      <c r="T3840">
        <v>15.895799999999999</v>
      </c>
      <c r="AA3840" t="s">
        <v>465</v>
      </c>
      <c r="AB3840" t="s">
        <v>46</v>
      </c>
      <c r="AC3840" t="b">
        <v>0</v>
      </c>
    </row>
    <row r="3841" spans="1:29" hidden="1" x14ac:dyDescent="0.25">
      <c r="A3841" t="s">
        <v>134</v>
      </c>
      <c r="B3841" t="s">
        <v>477</v>
      </c>
      <c r="C3841" t="s">
        <v>592</v>
      </c>
      <c r="D3841" s="28" t="s">
        <v>464</v>
      </c>
      <c r="E3841" t="s">
        <v>330</v>
      </c>
      <c r="F3841" t="s">
        <v>595</v>
      </c>
      <c r="G3841" t="str">
        <f t="shared" si="293"/>
        <v>SWHC046-01</v>
      </c>
      <c r="H3841" t="str">
        <f t="shared" si="289"/>
        <v>ExAnte2019</v>
      </c>
      <c r="I3841" t="str">
        <f t="shared" si="290"/>
        <v>IOU workpaper</v>
      </c>
      <c r="J3841" s="2">
        <f t="shared" si="291"/>
        <v>43775</v>
      </c>
      <c r="K3841" t="s">
        <v>203</v>
      </c>
      <c r="L3841">
        <f t="shared" si="292"/>
        <v>1</v>
      </c>
      <c r="O3841">
        <v>0</v>
      </c>
      <c r="P3841">
        <v>0</v>
      </c>
      <c r="Q3841">
        <v>0</v>
      </c>
      <c r="R3841">
        <v>28.621099999999998</v>
      </c>
      <c r="S3841">
        <v>0</v>
      </c>
      <c r="T3841">
        <v>1.7056</v>
      </c>
      <c r="AA3841" t="s">
        <v>465</v>
      </c>
      <c r="AB3841" t="s">
        <v>46</v>
      </c>
      <c r="AC3841" t="b">
        <v>0</v>
      </c>
    </row>
    <row r="3842" spans="1:29" hidden="1" x14ac:dyDescent="0.25">
      <c r="A3842" t="s">
        <v>134</v>
      </c>
      <c r="B3842" t="s">
        <v>477</v>
      </c>
      <c r="C3842" t="s">
        <v>592</v>
      </c>
      <c r="D3842" s="28" t="s">
        <v>464</v>
      </c>
      <c r="E3842" t="s">
        <v>338</v>
      </c>
      <c r="F3842" t="s">
        <v>595</v>
      </c>
      <c r="G3842" t="str">
        <f t="shared" si="293"/>
        <v>SWHC046-01</v>
      </c>
      <c r="H3842" t="str">
        <f t="shared" si="289"/>
        <v>ExAnte2019</v>
      </c>
      <c r="I3842" t="str">
        <f t="shared" si="290"/>
        <v>IOU workpaper</v>
      </c>
      <c r="J3842" s="2">
        <f t="shared" si="291"/>
        <v>43775</v>
      </c>
      <c r="K3842" t="s">
        <v>203</v>
      </c>
      <c r="L3842">
        <f t="shared" si="292"/>
        <v>1</v>
      </c>
      <c r="O3842">
        <v>0</v>
      </c>
      <c r="P3842">
        <v>0</v>
      </c>
      <c r="Q3842">
        <v>0</v>
      </c>
      <c r="R3842">
        <v>-620.73649999999998</v>
      </c>
      <c r="S3842">
        <v>0</v>
      </c>
      <c r="T3842">
        <v>71.771199999999993</v>
      </c>
      <c r="AA3842" t="s">
        <v>465</v>
      </c>
      <c r="AB3842" t="s">
        <v>46</v>
      </c>
      <c r="AC3842" t="b">
        <v>0</v>
      </c>
    </row>
    <row r="3843" spans="1:29" hidden="1" x14ac:dyDescent="0.25">
      <c r="A3843" t="s">
        <v>134</v>
      </c>
      <c r="B3843" t="s">
        <v>477</v>
      </c>
      <c r="C3843" t="s">
        <v>593</v>
      </c>
      <c r="D3843" s="28" t="s">
        <v>464</v>
      </c>
      <c r="E3843" t="s">
        <v>202</v>
      </c>
      <c r="F3843" t="s">
        <v>595</v>
      </c>
      <c r="G3843" t="str">
        <f t="shared" si="293"/>
        <v>SWHC046-01</v>
      </c>
      <c r="H3843" t="str">
        <f t="shared" si="289"/>
        <v>ExAnte2019</v>
      </c>
      <c r="I3843" t="str">
        <f t="shared" si="290"/>
        <v>IOU workpaper</v>
      </c>
      <c r="J3843" s="2">
        <f t="shared" si="291"/>
        <v>43775</v>
      </c>
      <c r="K3843" t="s">
        <v>203</v>
      </c>
      <c r="L3843">
        <f t="shared" si="292"/>
        <v>1</v>
      </c>
      <c r="O3843">
        <v>0</v>
      </c>
      <c r="P3843">
        <v>0</v>
      </c>
      <c r="Q3843">
        <v>0</v>
      </c>
      <c r="R3843">
        <v>-599.76729999999998</v>
      </c>
      <c r="S3843">
        <v>0</v>
      </c>
      <c r="T3843">
        <v>81.642099999999999</v>
      </c>
      <c r="AA3843" t="s">
        <v>465</v>
      </c>
      <c r="AB3843" t="s">
        <v>46</v>
      </c>
      <c r="AC3843" t="b">
        <v>0</v>
      </c>
    </row>
    <row r="3844" spans="1:29" hidden="1" x14ac:dyDescent="0.25">
      <c r="A3844" t="s">
        <v>134</v>
      </c>
      <c r="B3844" t="s">
        <v>477</v>
      </c>
      <c r="C3844" t="s">
        <v>593</v>
      </c>
      <c r="D3844" s="28" t="s">
        <v>464</v>
      </c>
      <c r="E3844" t="s">
        <v>224</v>
      </c>
      <c r="F3844" t="s">
        <v>595</v>
      </c>
      <c r="G3844" t="str">
        <f t="shared" si="293"/>
        <v>SWHC046-01</v>
      </c>
      <c r="H3844" t="str">
        <f t="shared" si="289"/>
        <v>ExAnte2019</v>
      </c>
      <c r="I3844" t="str">
        <f t="shared" si="290"/>
        <v>IOU workpaper</v>
      </c>
      <c r="J3844" s="2">
        <f t="shared" si="291"/>
        <v>43775</v>
      </c>
      <c r="K3844" t="s">
        <v>203</v>
      </c>
      <c r="L3844">
        <f t="shared" si="292"/>
        <v>1</v>
      </c>
      <c r="O3844">
        <v>0</v>
      </c>
      <c r="P3844">
        <v>0</v>
      </c>
      <c r="Q3844">
        <v>0</v>
      </c>
      <c r="R3844">
        <v>-288.97370000000001</v>
      </c>
      <c r="S3844">
        <v>0</v>
      </c>
      <c r="T3844">
        <v>38.779600000000002</v>
      </c>
      <c r="AA3844" t="s">
        <v>465</v>
      </c>
      <c r="AB3844" t="s">
        <v>46</v>
      </c>
      <c r="AC3844" t="b">
        <v>0</v>
      </c>
    </row>
    <row r="3845" spans="1:29" hidden="1" x14ac:dyDescent="0.25">
      <c r="A3845" t="s">
        <v>134</v>
      </c>
      <c r="B3845" t="s">
        <v>477</v>
      </c>
      <c r="C3845" t="s">
        <v>593</v>
      </c>
      <c r="D3845" s="28" t="s">
        <v>464</v>
      </c>
      <c r="E3845" t="s">
        <v>232</v>
      </c>
      <c r="F3845" t="s">
        <v>595</v>
      </c>
      <c r="G3845" t="str">
        <f t="shared" si="293"/>
        <v>SWHC046-01</v>
      </c>
      <c r="H3845" t="str">
        <f t="shared" ref="H3845:H3908" si="294">H3844</f>
        <v>ExAnte2019</v>
      </c>
      <c r="I3845" t="str">
        <f t="shared" ref="I3845:I3908" si="295">I3844</f>
        <v>IOU workpaper</v>
      </c>
      <c r="J3845" s="2">
        <f t="shared" ref="J3845:J3908" si="296">J$3</f>
        <v>43775</v>
      </c>
      <c r="K3845" t="s">
        <v>203</v>
      </c>
      <c r="L3845">
        <f t="shared" ref="L3845:L3908" si="297">L3844</f>
        <v>1</v>
      </c>
      <c r="O3845">
        <v>0</v>
      </c>
      <c r="P3845">
        <v>0</v>
      </c>
      <c r="Q3845">
        <v>0</v>
      </c>
      <c r="R3845">
        <v>-274.59739999999999</v>
      </c>
      <c r="S3845">
        <v>0</v>
      </c>
      <c r="T3845">
        <v>38.502000000000002</v>
      </c>
      <c r="AA3845" t="s">
        <v>465</v>
      </c>
      <c r="AB3845" t="s">
        <v>46</v>
      </c>
      <c r="AC3845" t="b">
        <v>0</v>
      </c>
    </row>
    <row r="3846" spans="1:29" hidden="1" x14ac:dyDescent="0.25">
      <c r="A3846" t="s">
        <v>134</v>
      </c>
      <c r="B3846" t="s">
        <v>477</v>
      </c>
      <c r="C3846" t="s">
        <v>593</v>
      </c>
      <c r="D3846" s="28" t="s">
        <v>464</v>
      </c>
      <c r="E3846" t="s">
        <v>240</v>
      </c>
      <c r="F3846" t="s">
        <v>595</v>
      </c>
      <c r="G3846" t="str">
        <f t="shared" ref="G3846:G3909" si="298">G3845</f>
        <v>SWHC046-01</v>
      </c>
      <c r="H3846" t="str">
        <f t="shared" si="294"/>
        <v>ExAnte2019</v>
      </c>
      <c r="I3846" t="str">
        <f t="shared" si="295"/>
        <v>IOU workpaper</v>
      </c>
      <c r="J3846" s="2">
        <f t="shared" si="296"/>
        <v>43775</v>
      </c>
      <c r="K3846" t="s">
        <v>203</v>
      </c>
      <c r="L3846">
        <f t="shared" si="297"/>
        <v>1</v>
      </c>
      <c r="O3846">
        <v>0</v>
      </c>
      <c r="P3846">
        <v>0</v>
      </c>
      <c r="Q3846">
        <v>0</v>
      </c>
      <c r="R3846">
        <v>-202.4829</v>
      </c>
      <c r="S3846">
        <v>0</v>
      </c>
      <c r="T3846">
        <v>28.020900000000001</v>
      </c>
      <c r="AA3846" t="s">
        <v>465</v>
      </c>
      <c r="AB3846" t="s">
        <v>46</v>
      </c>
      <c r="AC3846" t="b">
        <v>0</v>
      </c>
    </row>
    <row r="3847" spans="1:29" hidden="1" x14ac:dyDescent="0.25">
      <c r="A3847" t="s">
        <v>134</v>
      </c>
      <c r="B3847" t="s">
        <v>477</v>
      </c>
      <c r="C3847" t="s">
        <v>593</v>
      </c>
      <c r="D3847" s="28" t="s">
        <v>464</v>
      </c>
      <c r="E3847" t="s">
        <v>248</v>
      </c>
      <c r="F3847" t="s">
        <v>595</v>
      </c>
      <c r="G3847" t="str">
        <f t="shared" si="298"/>
        <v>SWHC046-01</v>
      </c>
      <c r="H3847" t="str">
        <f t="shared" si="294"/>
        <v>ExAnte2019</v>
      </c>
      <c r="I3847" t="str">
        <f t="shared" si="295"/>
        <v>IOU workpaper</v>
      </c>
      <c r="J3847" s="2">
        <f t="shared" si="296"/>
        <v>43775</v>
      </c>
      <c r="K3847" t="s">
        <v>203</v>
      </c>
      <c r="L3847">
        <f t="shared" si="297"/>
        <v>1</v>
      </c>
      <c r="O3847">
        <v>0</v>
      </c>
      <c r="P3847">
        <v>0</v>
      </c>
      <c r="Q3847">
        <v>0</v>
      </c>
      <c r="R3847">
        <v>-238.57939999999999</v>
      </c>
      <c r="S3847">
        <v>0</v>
      </c>
      <c r="T3847">
        <v>34.220700000000001</v>
      </c>
      <c r="AA3847" t="s">
        <v>465</v>
      </c>
      <c r="AB3847" t="s">
        <v>46</v>
      </c>
      <c r="AC3847" t="b">
        <v>0</v>
      </c>
    </row>
    <row r="3848" spans="1:29" hidden="1" x14ac:dyDescent="0.25">
      <c r="A3848" t="s">
        <v>134</v>
      </c>
      <c r="B3848" t="s">
        <v>477</v>
      </c>
      <c r="C3848" t="s">
        <v>593</v>
      </c>
      <c r="D3848" s="28" t="s">
        <v>464</v>
      </c>
      <c r="E3848" t="s">
        <v>256</v>
      </c>
      <c r="F3848" t="s">
        <v>595</v>
      </c>
      <c r="G3848" t="str">
        <f t="shared" si="298"/>
        <v>SWHC046-01</v>
      </c>
      <c r="H3848" t="str">
        <f t="shared" si="294"/>
        <v>ExAnte2019</v>
      </c>
      <c r="I3848" t="str">
        <f t="shared" si="295"/>
        <v>IOU workpaper</v>
      </c>
      <c r="J3848" s="2">
        <f t="shared" si="296"/>
        <v>43775</v>
      </c>
      <c r="K3848" t="s">
        <v>203</v>
      </c>
      <c r="L3848">
        <f t="shared" si="297"/>
        <v>1</v>
      </c>
      <c r="O3848">
        <v>0</v>
      </c>
      <c r="P3848">
        <v>0</v>
      </c>
      <c r="Q3848">
        <v>0</v>
      </c>
      <c r="R3848">
        <v>-79.342600000000004</v>
      </c>
      <c r="S3848">
        <v>0</v>
      </c>
      <c r="T3848">
        <v>14.5229</v>
      </c>
      <c r="AA3848" t="s">
        <v>465</v>
      </c>
      <c r="AB3848" t="s">
        <v>46</v>
      </c>
      <c r="AC3848" t="b">
        <v>0</v>
      </c>
    </row>
    <row r="3849" spans="1:29" hidden="1" x14ac:dyDescent="0.25">
      <c r="A3849" t="s">
        <v>134</v>
      </c>
      <c r="B3849" t="s">
        <v>477</v>
      </c>
      <c r="C3849" t="s">
        <v>593</v>
      </c>
      <c r="D3849" s="28" t="s">
        <v>464</v>
      </c>
      <c r="E3849" t="s">
        <v>265</v>
      </c>
      <c r="F3849" t="s">
        <v>595</v>
      </c>
      <c r="G3849" t="str">
        <f t="shared" si="298"/>
        <v>SWHC046-01</v>
      </c>
      <c r="H3849" t="str">
        <f t="shared" si="294"/>
        <v>ExAnte2019</v>
      </c>
      <c r="I3849" t="str">
        <f t="shared" si="295"/>
        <v>IOU workpaper</v>
      </c>
      <c r="J3849" s="2">
        <f t="shared" si="296"/>
        <v>43775</v>
      </c>
      <c r="K3849" t="s">
        <v>203</v>
      </c>
      <c r="L3849">
        <f t="shared" si="297"/>
        <v>1</v>
      </c>
      <c r="O3849">
        <v>0</v>
      </c>
      <c r="P3849">
        <v>0</v>
      </c>
      <c r="Q3849">
        <v>0</v>
      </c>
      <c r="R3849">
        <v>-38.926200000000001</v>
      </c>
      <c r="S3849">
        <v>0</v>
      </c>
      <c r="T3849">
        <v>8.8313000000000006</v>
      </c>
      <c r="AA3849" t="s">
        <v>465</v>
      </c>
      <c r="AB3849" t="s">
        <v>46</v>
      </c>
      <c r="AC3849" t="b">
        <v>0</v>
      </c>
    </row>
    <row r="3850" spans="1:29" hidden="1" x14ac:dyDescent="0.25">
      <c r="A3850" t="s">
        <v>134</v>
      </c>
      <c r="B3850" t="s">
        <v>477</v>
      </c>
      <c r="C3850" t="s">
        <v>593</v>
      </c>
      <c r="D3850" s="28" t="s">
        <v>464</v>
      </c>
      <c r="E3850" t="s">
        <v>274</v>
      </c>
      <c r="F3850" t="s">
        <v>595</v>
      </c>
      <c r="G3850" t="str">
        <f t="shared" si="298"/>
        <v>SWHC046-01</v>
      </c>
      <c r="H3850" t="str">
        <f t="shared" si="294"/>
        <v>ExAnte2019</v>
      </c>
      <c r="I3850" t="str">
        <f t="shared" si="295"/>
        <v>IOU workpaper</v>
      </c>
      <c r="J3850" s="2">
        <f t="shared" si="296"/>
        <v>43775</v>
      </c>
      <c r="K3850" t="s">
        <v>203</v>
      </c>
      <c r="L3850">
        <f t="shared" si="297"/>
        <v>1</v>
      </c>
      <c r="O3850">
        <v>0</v>
      </c>
      <c r="P3850">
        <v>0</v>
      </c>
      <c r="Q3850">
        <v>0</v>
      </c>
      <c r="R3850">
        <v>-68.050899999999999</v>
      </c>
      <c r="S3850">
        <v>0</v>
      </c>
      <c r="T3850">
        <v>10.9308</v>
      </c>
      <c r="AA3850" t="s">
        <v>465</v>
      </c>
      <c r="AB3850" t="s">
        <v>46</v>
      </c>
      <c r="AC3850" t="b">
        <v>0</v>
      </c>
    </row>
    <row r="3851" spans="1:29" hidden="1" x14ac:dyDescent="0.25">
      <c r="A3851" t="s">
        <v>134</v>
      </c>
      <c r="B3851" t="s">
        <v>477</v>
      </c>
      <c r="C3851" t="s">
        <v>593</v>
      </c>
      <c r="D3851" s="28" t="s">
        <v>464</v>
      </c>
      <c r="E3851" t="s">
        <v>282</v>
      </c>
      <c r="F3851" t="s">
        <v>595</v>
      </c>
      <c r="G3851" t="str">
        <f t="shared" si="298"/>
        <v>SWHC046-01</v>
      </c>
      <c r="H3851" t="str">
        <f t="shared" si="294"/>
        <v>ExAnte2019</v>
      </c>
      <c r="I3851" t="str">
        <f t="shared" si="295"/>
        <v>IOU workpaper</v>
      </c>
      <c r="J3851" s="2">
        <f t="shared" si="296"/>
        <v>43775</v>
      </c>
      <c r="K3851" t="s">
        <v>203</v>
      </c>
      <c r="L3851">
        <f t="shared" si="297"/>
        <v>1</v>
      </c>
      <c r="O3851">
        <v>0</v>
      </c>
      <c r="P3851">
        <v>0</v>
      </c>
      <c r="Q3851">
        <v>0</v>
      </c>
      <c r="R3851">
        <v>-89.714600000000004</v>
      </c>
      <c r="S3851">
        <v>0</v>
      </c>
      <c r="T3851">
        <v>12.8521</v>
      </c>
      <c r="AA3851" t="s">
        <v>465</v>
      </c>
      <c r="AB3851" t="s">
        <v>46</v>
      </c>
      <c r="AC3851" t="b">
        <v>0</v>
      </c>
    </row>
    <row r="3852" spans="1:29" hidden="1" x14ac:dyDescent="0.25">
      <c r="A3852" t="s">
        <v>134</v>
      </c>
      <c r="B3852" t="s">
        <v>477</v>
      </c>
      <c r="C3852" t="s">
        <v>593</v>
      </c>
      <c r="D3852" s="28" t="s">
        <v>464</v>
      </c>
      <c r="E3852" t="s">
        <v>290</v>
      </c>
      <c r="F3852" t="s">
        <v>595</v>
      </c>
      <c r="G3852" t="str">
        <f t="shared" si="298"/>
        <v>SWHC046-01</v>
      </c>
      <c r="H3852" t="str">
        <f t="shared" si="294"/>
        <v>ExAnte2019</v>
      </c>
      <c r="I3852" t="str">
        <f t="shared" si="295"/>
        <v>IOU workpaper</v>
      </c>
      <c r="J3852" s="2">
        <f t="shared" si="296"/>
        <v>43775</v>
      </c>
      <c r="K3852" t="s">
        <v>203</v>
      </c>
      <c r="L3852">
        <f t="shared" si="297"/>
        <v>1</v>
      </c>
      <c r="O3852">
        <v>0</v>
      </c>
      <c r="P3852">
        <v>0</v>
      </c>
      <c r="Q3852">
        <v>0</v>
      </c>
      <c r="R3852">
        <v>-71.278000000000006</v>
      </c>
      <c r="S3852">
        <v>0</v>
      </c>
      <c r="T3852">
        <v>11.2098</v>
      </c>
      <c r="AA3852" t="s">
        <v>465</v>
      </c>
      <c r="AB3852" t="s">
        <v>46</v>
      </c>
      <c r="AC3852" t="b">
        <v>0</v>
      </c>
    </row>
    <row r="3853" spans="1:29" hidden="1" x14ac:dyDescent="0.25">
      <c r="A3853" t="s">
        <v>134</v>
      </c>
      <c r="B3853" t="s">
        <v>477</v>
      </c>
      <c r="C3853" t="s">
        <v>593</v>
      </c>
      <c r="D3853" s="28" t="s">
        <v>464</v>
      </c>
      <c r="E3853" t="s">
        <v>298</v>
      </c>
      <c r="F3853" t="s">
        <v>595</v>
      </c>
      <c r="G3853" t="str">
        <f t="shared" si="298"/>
        <v>SWHC046-01</v>
      </c>
      <c r="H3853" t="str">
        <f t="shared" si="294"/>
        <v>ExAnte2019</v>
      </c>
      <c r="I3853" t="str">
        <f t="shared" si="295"/>
        <v>IOU workpaper</v>
      </c>
      <c r="J3853" s="2">
        <f t="shared" si="296"/>
        <v>43775</v>
      </c>
      <c r="K3853" t="s">
        <v>203</v>
      </c>
      <c r="L3853">
        <f t="shared" si="297"/>
        <v>1</v>
      </c>
      <c r="O3853">
        <v>0</v>
      </c>
      <c r="P3853">
        <v>0</v>
      </c>
      <c r="Q3853">
        <v>0</v>
      </c>
      <c r="R3853">
        <v>-229.822</v>
      </c>
      <c r="S3853">
        <v>0</v>
      </c>
      <c r="T3853">
        <v>32.174599999999998</v>
      </c>
      <c r="AA3853" t="s">
        <v>465</v>
      </c>
      <c r="AB3853" t="s">
        <v>46</v>
      </c>
      <c r="AC3853" t="b">
        <v>0</v>
      </c>
    </row>
    <row r="3854" spans="1:29" hidden="1" x14ac:dyDescent="0.25">
      <c r="A3854" t="s">
        <v>134</v>
      </c>
      <c r="B3854" t="s">
        <v>477</v>
      </c>
      <c r="C3854" t="s">
        <v>593</v>
      </c>
      <c r="D3854" s="28" t="s">
        <v>464</v>
      </c>
      <c r="E3854" t="s">
        <v>306</v>
      </c>
      <c r="F3854" t="s">
        <v>595</v>
      </c>
      <c r="G3854" t="str">
        <f t="shared" si="298"/>
        <v>SWHC046-01</v>
      </c>
      <c r="H3854" t="str">
        <f t="shared" si="294"/>
        <v>ExAnte2019</v>
      </c>
      <c r="I3854" t="str">
        <f t="shared" si="295"/>
        <v>IOU workpaper</v>
      </c>
      <c r="J3854" s="2">
        <f t="shared" si="296"/>
        <v>43775</v>
      </c>
      <c r="K3854" t="s">
        <v>203</v>
      </c>
      <c r="L3854">
        <f t="shared" si="297"/>
        <v>1</v>
      </c>
      <c r="O3854">
        <v>0</v>
      </c>
      <c r="P3854">
        <v>0</v>
      </c>
      <c r="Q3854">
        <v>0</v>
      </c>
      <c r="R3854">
        <v>-247.767</v>
      </c>
      <c r="S3854">
        <v>0</v>
      </c>
      <c r="T3854">
        <v>33.681100000000001</v>
      </c>
      <c r="AA3854" t="s">
        <v>465</v>
      </c>
      <c r="AB3854" t="s">
        <v>46</v>
      </c>
      <c r="AC3854" t="b">
        <v>0</v>
      </c>
    </row>
    <row r="3855" spans="1:29" hidden="1" x14ac:dyDescent="0.25">
      <c r="A3855" t="s">
        <v>134</v>
      </c>
      <c r="B3855" t="s">
        <v>477</v>
      </c>
      <c r="C3855" t="s">
        <v>593</v>
      </c>
      <c r="D3855" s="28" t="s">
        <v>464</v>
      </c>
      <c r="E3855" t="s">
        <v>314</v>
      </c>
      <c r="F3855" t="s">
        <v>595</v>
      </c>
      <c r="G3855" t="str">
        <f t="shared" si="298"/>
        <v>SWHC046-01</v>
      </c>
      <c r="H3855" t="str">
        <f t="shared" si="294"/>
        <v>ExAnte2019</v>
      </c>
      <c r="I3855" t="str">
        <f t="shared" si="295"/>
        <v>IOU workpaper</v>
      </c>
      <c r="J3855" s="2">
        <f t="shared" si="296"/>
        <v>43775</v>
      </c>
      <c r="K3855" t="s">
        <v>203</v>
      </c>
      <c r="L3855">
        <f t="shared" si="297"/>
        <v>1</v>
      </c>
      <c r="O3855">
        <v>0</v>
      </c>
      <c r="P3855">
        <v>0</v>
      </c>
      <c r="Q3855">
        <v>0</v>
      </c>
      <c r="R3855">
        <v>-200.08340000000001</v>
      </c>
      <c r="S3855">
        <v>0</v>
      </c>
      <c r="T3855">
        <v>28.047000000000001</v>
      </c>
      <c r="AA3855" t="s">
        <v>465</v>
      </c>
      <c r="AB3855" t="s">
        <v>46</v>
      </c>
      <c r="AC3855" t="b">
        <v>0</v>
      </c>
    </row>
    <row r="3856" spans="1:29" hidden="1" x14ac:dyDescent="0.25">
      <c r="A3856" t="s">
        <v>134</v>
      </c>
      <c r="B3856" t="s">
        <v>477</v>
      </c>
      <c r="C3856" t="s">
        <v>593</v>
      </c>
      <c r="D3856" s="28" t="s">
        <v>464</v>
      </c>
      <c r="E3856" t="s">
        <v>322</v>
      </c>
      <c r="F3856" t="s">
        <v>595</v>
      </c>
      <c r="G3856" t="str">
        <f t="shared" si="298"/>
        <v>SWHC046-01</v>
      </c>
      <c r="H3856" t="str">
        <f t="shared" si="294"/>
        <v>ExAnte2019</v>
      </c>
      <c r="I3856" t="str">
        <f t="shared" si="295"/>
        <v>IOU workpaper</v>
      </c>
      <c r="J3856" s="2">
        <f t="shared" si="296"/>
        <v>43775</v>
      </c>
      <c r="K3856" t="s">
        <v>203</v>
      </c>
      <c r="L3856">
        <f t="shared" si="297"/>
        <v>1</v>
      </c>
      <c r="O3856">
        <v>0</v>
      </c>
      <c r="P3856">
        <v>0</v>
      </c>
      <c r="Q3856">
        <v>0</v>
      </c>
      <c r="R3856">
        <v>-211.74279999999999</v>
      </c>
      <c r="S3856">
        <v>0</v>
      </c>
      <c r="T3856">
        <v>29.225999999999999</v>
      </c>
      <c r="AA3856" t="s">
        <v>465</v>
      </c>
      <c r="AB3856" t="s">
        <v>46</v>
      </c>
      <c r="AC3856" t="b">
        <v>0</v>
      </c>
    </row>
    <row r="3857" spans="1:29" hidden="1" x14ac:dyDescent="0.25">
      <c r="A3857" t="s">
        <v>134</v>
      </c>
      <c r="B3857" t="s">
        <v>477</v>
      </c>
      <c r="C3857" t="s">
        <v>593</v>
      </c>
      <c r="D3857" s="28" t="s">
        <v>464</v>
      </c>
      <c r="E3857" t="s">
        <v>330</v>
      </c>
      <c r="F3857" t="s">
        <v>595</v>
      </c>
      <c r="G3857" t="str">
        <f t="shared" si="298"/>
        <v>SWHC046-01</v>
      </c>
      <c r="H3857" t="str">
        <f t="shared" si="294"/>
        <v>ExAnte2019</v>
      </c>
      <c r="I3857" t="str">
        <f t="shared" si="295"/>
        <v>IOU workpaper</v>
      </c>
      <c r="J3857" s="2">
        <f t="shared" si="296"/>
        <v>43775</v>
      </c>
      <c r="K3857" t="s">
        <v>203</v>
      </c>
      <c r="L3857">
        <f t="shared" si="297"/>
        <v>1</v>
      </c>
      <c r="O3857">
        <v>0</v>
      </c>
      <c r="P3857">
        <v>0</v>
      </c>
      <c r="Q3857">
        <v>0</v>
      </c>
      <c r="R3857">
        <v>18.882100000000001</v>
      </c>
      <c r="S3857">
        <v>0</v>
      </c>
      <c r="T3857">
        <v>2.6456</v>
      </c>
      <c r="AA3857" t="s">
        <v>465</v>
      </c>
      <c r="AB3857" t="s">
        <v>46</v>
      </c>
      <c r="AC3857" t="b">
        <v>0</v>
      </c>
    </row>
    <row r="3858" spans="1:29" hidden="1" x14ac:dyDescent="0.25">
      <c r="A3858" t="s">
        <v>134</v>
      </c>
      <c r="B3858" t="s">
        <v>477</v>
      </c>
      <c r="C3858" t="s">
        <v>593</v>
      </c>
      <c r="D3858" s="28" t="s">
        <v>464</v>
      </c>
      <c r="E3858" t="s">
        <v>338</v>
      </c>
      <c r="F3858" t="s">
        <v>595</v>
      </c>
      <c r="G3858" t="str">
        <f t="shared" si="298"/>
        <v>SWHC046-01</v>
      </c>
      <c r="H3858" t="str">
        <f t="shared" si="294"/>
        <v>ExAnte2019</v>
      </c>
      <c r="I3858" t="str">
        <f t="shared" si="295"/>
        <v>IOU workpaper</v>
      </c>
      <c r="J3858" s="2">
        <f t="shared" si="296"/>
        <v>43775</v>
      </c>
      <c r="K3858" t="s">
        <v>203</v>
      </c>
      <c r="L3858">
        <f t="shared" si="297"/>
        <v>1</v>
      </c>
      <c r="O3858">
        <v>0</v>
      </c>
      <c r="P3858">
        <v>0</v>
      </c>
      <c r="Q3858">
        <v>0</v>
      </c>
      <c r="R3858">
        <v>-975.22739999999999</v>
      </c>
      <c r="S3858">
        <v>0</v>
      </c>
      <c r="T3858">
        <v>109.58320000000001</v>
      </c>
      <c r="AA3858" t="s">
        <v>465</v>
      </c>
      <c r="AB3858" t="s">
        <v>46</v>
      </c>
      <c r="AC3858" t="b">
        <v>0</v>
      </c>
    </row>
    <row r="3859" spans="1:29" hidden="1" x14ac:dyDescent="0.25">
      <c r="A3859" t="s">
        <v>134</v>
      </c>
      <c r="B3859" t="s">
        <v>477</v>
      </c>
      <c r="C3859" t="s">
        <v>594</v>
      </c>
      <c r="D3859" s="28" t="s">
        <v>464</v>
      </c>
      <c r="E3859" t="s">
        <v>202</v>
      </c>
      <c r="F3859" t="s">
        <v>595</v>
      </c>
      <c r="G3859" t="str">
        <f t="shared" si="298"/>
        <v>SWHC046-01</v>
      </c>
      <c r="H3859" t="str">
        <f t="shared" si="294"/>
        <v>ExAnte2019</v>
      </c>
      <c r="I3859" t="str">
        <f t="shared" si="295"/>
        <v>IOU workpaper</v>
      </c>
      <c r="J3859" s="2">
        <f t="shared" si="296"/>
        <v>43775</v>
      </c>
      <c r="K3859" t="s">
        <v>203</v>
      </c>
      <c r="L3859">
        <f t="shared" si="297"/>
        <v>1</v>
      </c>
      <c r="O3859">
        <v>0</v>
      </c>
      <c r="P3859">
        <v>0</v>
      </c>
      <c r="Q3859">
        <v>0</v>
      </c>
      <c r="R3859">
        <v>-933.04409999999996</v>
      </c>
      <c r="S3859">
        <v>0</v>
      </c>
      <c r="T3859">
        <v>119.01049999999999</v>
      </c>
      <c r="AA3859" t="s">
        <v>465</v>
      </c>
      <c r="AB3859" t="s">
        <v>46</v>
      </c>
      <c r="AC3859" t="b">
        <v>0</v>
      </c>
    </row>
    <row r="3860" spans="1:29" hidden="1" x14ac:dyDescent="0.25">
      <c r="A3860" t="s">
        <v>134</v>
      </c>
      <c r="B3860" t="s">
        <v>477</v>
      </c>
      <c r="C3860" t="s">
        <v>594</v>
      </c>
      <c r="D3860" s="28" t="s">
        <v>464</v>
      </c>
      <c r="E3860" t="s">
        <v>224</v>
      </c>
      <c r="F3860" t="s">
        <v>595</v>
      </c>
      <c r="G3860" t="str">
        <f t="shared" si="298"/>
        <v>SWHC046-01</v>
      </c>
      <c r="H3860" t="str">
        <f t="shared" si="294"/>
        <v>ExAnte2019</v>
      </c>
      <c r="I3860" t="str">
        <f t="shared" si="295"/>
        <v>IOU workpaper</v>
      </c>
      <c r="J3860" s="2">
        <f t="shared" si="296"/>
        <v>43775</v>
      </c>
      <c r="K3860" t="s">
        <v>203</v>
      </c>
      <c r="L3860">
        <f t="shared" si="297"/>
        <v>1</v>
      </c>
      <c r="O3860">
        <v>0</v>
      </c>
      <c r="P3860">
        <v>0</v>
      </c>
      <c r="Q3860">
        <v>0</v>
      </c>
      <c r="R3860">
        <v>-677.85270000000003</v>
      </c>
      <c r="S3860">
        <v>0</v>
      </c>
      <c r="T3860">
        <v>80.416499999999999</v>
      </c>
      <c r="AA3860" t="s">
        <v>465</v>
      </c>
      <c r="AB3860" t="s">
        <v>46</v>
      </c>
      <c r="AC3860" t="b">
        <v>0</v>
      </c>
    </row>
    <row r="3861" spans="1:29" hidden="1" x14ac:dyDescent="0.25">
      <c r="A3861" t="s">
        <v>134</v>
      </c>
      <c r="B3861" t="s">
        <v>477</v>
      </c>
      <c r="C3861" t="s">
        <v>594</v>
      </c>
      <c r="D3861" s="28" t="s">
        <v>464</v>
      </c>
      <c r="E3861" t="s">
        <v>232</v>
      </c>
      <c r="F3861" t="s">
        <v>595</v>
      </c>
      <c r="G3861" t="str">
        <f t="shared" si="298"/>
        <v>SWHC046-01</v>
      </c>
      <c r="H3861" t="str">
        <f t="shared" si="294"/>
        <v>ExAnte2019</v>
      </c>
      <c r="I3861" t="str">
        <f t="shared" si="295"/>
        <v>IOU workpaper</v>
      </c>
      <c r="J3861" s="2">
        <f t="shared" si="296"/>
        <v>43775</v>
      </c>
      <c r="K3861" t="s">
        <v>203</v>
      </c>
      <c r="L3861">
        <f t="shared" si="297"/>
        <v>1</v>
      </c>
      <c r="O3861">
        <v>0</v>
      </c>
      <c r="P3861">
        <v>0</v>
      </c>
      <c r="Q3861">
        <v>0</v>
      </c>
      <c r="R3861">
        <v>-481.08319999999998</v>
      </c>
      <c r="S3861">
        <v>0</v>
      </c>
      <c r="T3861">
        <v>62.340899999999998</v>
      </c>
      <c r="AA3861" t="s">
        <v>465</v>
      </c>
      <c r="AB3861" t="s">
        <v>46</v>
      </c>
      <c r="AC3861" t="b">
        <v>0</v>
      </c>
    </row>
    <row r="3862" spans="1:29" hidden="1" x14ac:dyDescent="0.25">
      <c r="A3862" t="s">
        <v>134</v>
      </c>
      <c r="B3862" t="s">
        <v>477</v>
      </c>
      <c r="C3862" t="s">
        <v>594</v>
      </c>
      <c r="D3862" s="28" t="s">
        <v>464</v>
      </c>
      <c r="E3862" t="s">
        <v>240</v>
      </c>
      <c r="F3862" t="s">
        <v>595</v>
      </c>
      <c r="G3862" t="str">
        <f t="shared" si="298"/>
        <v>SWHC046-01</v>
      </c>
      <c r="H3862" t="str">
        <f t="shared" si="294"/>
        <v>ExAnte2019</v>
      </c>
      <c r="I3862" t="str">
        <f t="shared" si="295"/>
        <v>IOU workpaper</v>
      </c>
      <c r="J3862" s="2">
        <f t="shared" si="296"/>
        <v>43775</v>
      </c>
      <c r="K3862" t="s">
        <v>203</v>
      </c>
      <c r="L3862">
        <f t="shared" si="297"/>
        <v>1</v>
      </c>
      <c r="O3862">
        <v>0</v>
      </c>
      <c r="P3862">
        <v>0</v>
      </c>
      <c r="Q3862">
        <v>0</v>
      </c>
      <c r="R3862">
        <v>-563.85140000000001</v>
      </c>
      <c r="S3862">
        <v>0</v>
      </c>
      <c r="T3862">
        <v>62.844499999999996</v>
      </c>
      <c r="AA3862" t="s">
        <v>465</v>
      </c>
      <c r="AB3862" t="s">
        <v>46</v>
      </c>
      <c r="AC3862" t="b">
        <v>0</v>
      </c>
    </row>
    <row r="3863" spans="1:29" hidden="1" x14ac:dyDescent="0.25">
      <c r="A3863" t="s">
        <v>134</v>
      </c>
      <c r="B3863" t="s">
        <v>477</v>
      </c>
      <c r="C3863" t="s">
        <v>594</v>
      </c>
      <c r="D3863" s="28" t="s">
        <v>464</v>
      </c>
      <c r="E3863" t="s">
        <v>248</v>
      </c>
      <c r="F3863" t="s">
        <v>595</v>
      </c>
      <c r="G3863" t="str">
        <f t="shared" si="298"/>
        <v>SWHC046-01</v>
      </c>
      <c r="H3863" t="str">
        <f t="shared" si="294"/>
        <v>ExAnte2019</v>
      </c>
      <c r="I3863" t="str">
        <f t="shared" si="295"/>
        <v>IOU workpaper</v>
      </c>
      <c r="J3863" s="2">
        <f t="shared" si="296"/>
        <v>43775</v>
      </c>
      <c r="K3863" t="s">
        <v>203</v>
      </c>
      <c r="L3863">
        <f t="shared" si="297"/>
        <v>1</v>
      </c>
      <c r="O3863">
        <v>0</v>
      </c>
      <c r="P3863">
        <v>0</v>
      </c>
      <c r="Q3863">
        <v>0</v>
      </c>
      <c r="R3863">
        <v>-476.98230000000001</v>
      </c>
      <c r="S3863">
        <v>0</v>
      </c>
      <c r="T3863">
        <v>62.314700000000002</v>
      </c>
      <c r="AA3863" t="s">
        <v>465</v>
      </c>
      <c r="AB3863" t="s">
        <v>46</v>
      </c>
      <c r="AC3863" t="b">
        <v>0</v>
      </c>
    </row>
    <row r="3864" spans="1:29" hidden="1" x14ac:dyDescent="0.25">
      <c r="A3864" t="s">
        <v>134</v>
      </c>
      <c r="B3864" t="s">
        <v>477</v>
      </c>
      <c r="C3864" t="s">
        <v>594</v>
      </c>
      <c r="D3864" s="28" t="s">
        <v>464</v>
      </c>
      <c r="E3864" t="s">
        <v>256</v>
      </c>
      <c r="F3864" t="s">
        <v>595</v>
      </c>
      <c r="G3864" t="str">
        <f t="shared" si="298"/>
        <v>SWHC046-01</v>
      </c>
      <c r="H3864" t="str">
        <f t="shared" si="294"/>
        <v>ExAnte2019</v>
      </c>
      <c r="I3864" t="str">
        <f t="shared" si="295"/>
        <v>IOU workpaper</v>
      </c>
      <c r="J3864" s="2">
        <f t="shared" si="296"/>
        <v>43775</v>
      </c>
      <c r="K3864" t="s">
        <v>203</v>
      </c>
      <c r="L3864">
        <f t="shared" si="297"/>
        <v>1</v>
      </c>
      <c r="O3864">
        <v>0</v>
      </c>
      <c r="P3864">
        <v>0</v>
      </c>
      <c r="Q3864">
        <v>0</v>
      </c>
      <c r="R3864">
        <v>-267.53629999999998</v>
      </c>
      <c r="S3864">
        <v>0</v>
      </c>
      <c r="T3864">
        <v>33.6569</v>
      </c>
      <c r="AA3864" t="s">
        <v>465</v>
      </c>
      <c r="AB3864" t="s">
        <v>46</v>
      </c>
      <c r="AC3864" t="b">
        <v>0</v>
      </c>
    </row>
    <row r="3865" spans="1:29" hidden="1" x14ac:dyDescent="0.25">
      <c r="A3865" t="s">
        <v>134</v>
      </c>
      <c r="B3865" t="s">
        <v>477</v>
      </c>
      <c r="C3865" t="s">
        <v>594</v>
      </c>
      <c r="D3865" s="28" t="s">
        <v>464</v>
      </c>
      <c r="E3865" t="s">
        <v>265</v>
      </c>
      <c r="F3865" t="s">
        <v>595</v>
      </c>
      <c r="G3865" t="str">
        <f t="shared" si="298"/>
        <v>SWHC046-01</v>
      </c>
      <c r="H3865" t="str">
        <f t="shared" si="294"/>
        <v>ExAnte2019</v>
      </c>
      <c r="I3865" t="str">
        <f t="shared" si="295"/>
        <v>IOU workpaper</v>
      </c>
      <c r="J3865" s="2">
        <f t="shared" si="296"/>
        <v>43775</v>
      </c>
      <c r="K3865" t="s">
        <v>203</v>
      </c>
      <c r="L3865">
        <f t="shared" si="297"/>
        <v>1</v>
      </c>
      <c r="O3865">
        <v>0</v>
      </c>
      <c r="P3865">
        <v>0</v>
      </c>
      <c r="Q3865">
        <v>0</v>
      </c>
      <c r="R3865">
        <v>-200.62549999999999</v>
      </c>
      <c r="S3865">
        <v>0</v>
      </c>
      <c r="T3865">
        <v>24.583400000000001</v>
      </c>
      <c r="AA3865" t="s">
        <v>465</v>
      </c>
      <c r="AB3865" t="s">
        <v>46</v>
      </c>
      <c r="AC3865" t="b">
        <v>0</v>
      </c>
    </row>
    <row r="3866" spans="1:29" hidden="1" x14ac:dyDescent="0.25">
      <c r="A3866" t="s">
        <v>134</v>
      </c>
      <c r="B3866" t="s">
        <v>477</v>
      </c>
      <c r="C3866" t="s">
        <v>594</v>
      </c>
      <c r="D3866" s="28" t="s">
        <v>464</v>
      </c>
      <c r="E3866" t="s">
        <v>274</v>
      </c>
      <c r="F3866" t="s">
        <v>595</v>
      </c>
      <c r="G3866" t="str">
        <f t="shared" si="298"/>
        <v>SWHC046-01</v>
      </c>
      <c r="H3866" t="str">
        <f t="shared" si="294"/>
        <v>ExAnte2019</v>
      </c>
      <c r="I3866" t="str">
        <f t="shared" si="295"/>
        <v>IOU workpaper</v>
      </c>
      <c r="J3866" s="2">
        <f t="shared" si="296"/>
        <v>43775</v>
      </c>
      <c r="K3866" t="s">
        <v>203</v>
      </c>
      <c r="L3866">
        <f t="shared" si="297"/>
        <v>1</v>
      </c>
      <c r="O3866">
        <v>0</v>
      </c>
      <c r="P3866">
        <v>0</v>
      </c>
      <c r="Q3866">
        <v>0</v>
      </c>
      <c r="R3866">
        <v>-255.8228</v>
      </c>
      <c r="S3866">
        <v>0</v>
      </c>
      <c r="T3866">
        <v>33.374099999999999</v>
      </c>
      <c r="AA3866" t="s">
        <v>465</v>
      </c>
      <c r="AB3866" t="s">
        <v>46</v>
      </c>
      <c r="AC3866" t="b">
        <v>0</v>
      </c>
    </row>
    <row r="3867" spans="1:29" hidden="1" x14ac:dyDescent="0.25">
      <c r="A3867" t="s">
        <v>134</v>
      </c>
      <c r="B3867" t="s">
        <v>477</v>
      </c>
      <c r="C3867" t="s">
        <v>594</v>
      </c>
      <c r="D3867" s="28" t="s">
        <v>464</v>
      </c>
      <c r="E3867" t="s">
        <v>282</v>
      </c>
      <c r="F3867" t="s">
        <v>595</v>
      </c>
      <c r="G3867" t="str">
        <f t="shared" si="298"/>
        <v>SWHC046-01</v>
      </c>
      <c r="H3867" t="str">
        <f t="shared" si="294"/>
        <v>ExAnte2019</v>
      </c>
      <c r="I3867" t="str">
        <f t="shared" si="295"/>
        <v>IOU workpaper</v>
      </c>
      <c r="J3867" s="2">
        <f t="shared" si="296"/>
        <v>43775</v>
      </c>
      <c r="K3867" t="s">
        <v>203</v>
      </c>
      <c r="L3867">
        <f t="shared" si="297"/>
        <v>1</v>
      </c>
      <c r="O3867">
        <v>0</v>
      </c>
      <c r="P3867">
        <v>0</v>
      </c>
      <c r="Q3867">
        <v>0</v>
      </c>
      <c r="R3867">
        <v>-251.08860000000001</v>
      </c>
      <c r="S3867">
        <v>0</v>
      </c>
      <c r="T3867">
        <v>34.503300000000003</v>
      </c>
      <c r="AA3867" t="s">
        <v>465</v>
      </c>
      <c r="AB3867" t="s">
        <v>46</v>
      </c>
      <c r="AC3867" t="b">
        <v>0</v>
      </c>
    </row>
    <row r="3868" spans="1:29" hidden="1" x14ac:dyDescent="0.25">
      <c r="A3868" t="s">
        <v>134</v>
      </c>
      <c r="B3868" t="s">
        <v>477</v>
      </c>
      <c r="C3868" t="s">
        <v>594</v>
      </c>
      <c r="D3868" s="28" t="s">
        <v>464</v>
      </c>
      <c r="E3868" t="s">
        <v>290</v>
      </c>
      <c r="F3868" t="s">
        <v>595</v>
      </c>
      <c r="G3868" t="str">
        <f t="shared" si="298"/>
        <v>SWHC046-01</v>
      </c>
      <c r="H3868" t="str">
        <f t="shared" si="294"/>
        <v>ExAnte2019</v>
      </c>
      <c r="I3868" t="str">
        <f t="shared" si="295"/>
        <v>IOU workpaper</v>
      </c>
      <c r="J3868" s="2">
        <f t="shared" si="296"/>
        <v>43775</v>
      </c>
      <c r="K3868" t="s">
        <v>203</v>
      </c>
      <c r="L3868">
        <f t="shared" si="297"/>
        <v>1</v>
      </c>
      <c r="O3868">
        <v>0</v>
      </c>
      <c r="P3868">
        <v>0</v>
      </c>
      <c r="Q3868">
        <v>0</v>
      </c>
      <c r="R3868">
        <v>-261.4255</v>
      </c>
      <c r="S3868">
        <v>0</v>
      </c>
      <c r="T3868">
        <v>34.565199999999997</v>
      </c>
      <c r="AA3868" t="s">
        <v>465</v>
      </c>
      <c r="AB3868" t="s">
        <v>46</v>
      </c>
      <c r="AC3868" t="b">
        <v>0</v>
      </c>
    </row>
    <row r="3869" spans="1:29" hidden="1" x14ac:dyDescent="0.25">
      <c r="A3869" t="s">
        <v>134</v>
      </c>
      <c r="B3869" t="s">
        <v>477</v>
      </c>
      <c r="C3869" t="s">
        <v>594</v>
      </c>
      <c r="D3869" s="28" t="s">
        <v>464</v>
      </c>
      <c r="E3869" t="s">
        <v>298</v>
      </c>
      <c r="F3869" t="s">
        <v>595</v>
      </c>
      <c r="G3869" t="str">
        <f t="shared" si="298"/>
        <v>SWHC046-01</v>
      </c>
      <c r="H3869" t="str">
        <f t="shared" si="294"/>
        <v>ExAnte2019</v>
      </c>
      <c r="I3869" t="str">
        <f t="shared" si="295"/>
        <v>IOU workpaper</v>
      </c>
      <c r="J3869" s="2">
        <f t="shared" si="296"/>
        <v>43775</v>
      </c>
      <c r="K3869" t="s">
        <v>203</v>
      </c>
      <c r="L3869">
        <f t="shared" si="297"/>
        <v>1</v>
      </c>
      <c r="O3869">
        <v>0</v>
      </c>
      <c r="P3869">
        <v>0</v>
      </c>
      <c r="Q3869">
        <v>0</v>
      </c>
      <c r="R3869">
        <v>-485.68810000000002</v>
      </c>
      <c r="S3869">
        <v>0</v>
      </c>
      <c r="T3869">
        <v>65.893699999999995</v>
      </c>
      <c r="AA3869" t="s">
        <v>465</v>
      </c>
      <c r="AB3869" t="s">
        <v>46</v>
      </c>
      <c r="AC3869" t="b">
        <v>0</v>
      </c>
    </row>
    <row r="3870" spans="1:29" hidden="1" x14ac:dyDescent="0.25">
      <c r="A3870" t="s">
        <v>134</v>
      </c>
      <c r="B3870" t="s">
        <v>477</v>
      </c>
      <c r="C3870" t="s">
        <v>594</v>
      </c>
      <c r="D3870" s="28" t="s">
        <v>464</v>
      </c>
      <c r="E3870" t="s">
        <v>306</v>
      </c>
      <c r="F3870" t="s">
        <v>595</v>
      </c>
      <c r="G3870" t="str">
        <f t="shared" si="298"/>
        <v>SWHC046-01</v>
      </c>
      <c r="H3870" t="str">
        <f t="shared" si="294"/>
        <v>ExAnte2019</v>
      </c>
      <c r="I3870" t="str">
        <f t="shared" si="295"/>
        <v>IOU workpaper</v>
      </c>
      <c r="J3870" s="2">
        <f t="shared" si="296"/>
        <v>43775</v>
      </c>
      <c r="K3870" t="s">
        <v>203</v>
      </c>
      <c r="L3870">
        <f t="shared" si="297"/>
        <v>1</v>
      </c>
      <c r="O3870">
        <v>0</v>
      </c>
      <c r="P3870">
        <v>0</v>
      </c>
      <c r="Q3870">
        <v>0</v>
      </c>
      <c r="R3870">
        <v>-534.70209999999997</v>
      </c>
      <c r="S3870">
        <v>0</v>
      </c>
      <c r="T3870">
        <v>70.851500000000001</v>
      </c>
      <c r="AA3870" t="s">
        <v>465</v>
      </c>
      <c r="AB3870" t="s">
        <v>46</v>
      </c>
      <c r="AC3870" t="b">
        <v>0</v>
      </c>
    </row>
    <row r="3871" spans="1:29" hidden="1" x14ac:dyDescent="0.25">
      <c r="A3871" t="s">
        <v>134</v>
      </c>
      <c r="B3871" t="s">
        <v>477</v>
      </c>
      <c r="C3871" t="s">
        <v>594</v>
      </c>
      <c r="D3871" s="28" t="s">
        <v>464</v>
      </c>
      <c r="E3871" t="s">
        <v>314</v>
      </c>
      <c r="F3871" t="s">
        <v>595</v>
      </c>
      <c r="G3871" t="str">
        <f t="shared" si="298"/>
        <v>SWHC046-01</v>
      </c>
      <c r="H3871" t="str">
        <f t="shared" si="294"/>
        <v>ExAnte2019</v>
      </c>
      <c r="I3871" t="str">
        <f t="shared" si="295"/>
        <v>IOU workpaper</v>
      </c>
      <c r="J3871" s="2">
        <f t="shared" si="296"/>
        <v>43775</v>
      </c>
      <c r="K3871" t="s">
        <v>203</v>
      </c>
      <c r="L3871">
        <f t="shared" si="297"/>
        <v>1</v>
      </c>
      <c r="O3871">
        <v>0</v>
      </c>
      <c r="P3871">
        <v>0</v>
      </c>
      <c r="Q3871">
        <v>0</v>
      </c>
      <c r="R3871">
        <v>-418.38940000000002</v>
      </c>
      <c r="S3871">
        <v>0</v>
      </c>
      <c r="T3871">
        <v>56.368499999999997</v>
      </c>
      <c r="AA3871" t="s">
        <v>465</v>
      </c>
      <c r="AB3871" t="s">
        <v>46</v>
      </c>
      <c r="AC3871" t="b">
        <v>0</v>
      </c>
    </row>
    <row r="3872" spans="1:29" hidden="1" x14ac:dyDescent="0.25">
      <c r="A3872" t="s">
        <v>134</v>
      </c>
      <c r="B3872" t="s">
        <v>477</v>
      </c>
      <c r="C3872" t="s">
        <v>594</v>
      </c>
      <c r="D3872" s="28" t="s">
        <v>464</v>
      </c>
      <c r="E3872" t="s">
        <v>322</v>
      </c>
      <c r="F3872" t="s">
        <v>595</v>
      </c>
      <c r="G3872" t="str">
        <f t="shared" si="298"/>
        <v>SWHC046-01</v>
      </c>
      <c r="H3872" t="str">
        <f t="shared" si="294"/>
        <v>ExAnte2019</v>
      </c>
      <c r="I3872" t="str">
        <f t="shared" si="295"/>
        <v>IOU workpaper</v>
      </c>
      <c r="J3872" s="2">
        <f t="shared" si="296"/>
        <v>43775</v>
      </c>
      <c r="K3872" t="s">
        <v>203</v>
      </c>
      <c r="L3872">
        <f t="shared" si="297"/>
        <v>1</v>
      </c>
      <c r="O3872">
        <v>0</v>
      </c>
      <c r="P3872">
        <v>0</v>
      </c>
      <c r="Q3872">
        <v>0</v>
      </c>
      <c r="R3872">
        <v>-515.16129999999998</v>
      </c>
      <c r="S3872">
        <v>0</v>
      </c>
      <c r="T3872">
        <v>67.599000000000004</v>
      </c>
      <c r="AA3872" t="s">
        <v>465</v>
      </c>
      <c r="AB3872" t="s">
        <v>46</v>
      </c>
      <c r="AC3872" t="b">
        <v>0</v>
      </c>
    </row>
    <row r="3873" spans="1:29" hidden="1" x14ac:dyDescent="0.25">
      <c r="A3873" t="s">
        <v>134</v>
      </c>
      <c r="B3873" t="s">
        <v>477</v>
      </c>
      <c r="C3873" t="s">
        <v>594</v>
      </c>
      <c r="D3873" s="28" t="s">
        <v>464</v>
      </c>
      <c r="E3873" t="s">
        <v>330</v>
      </c>
      <c r="F3873" t="s">
        <v>595</v>
      </c>
      <c r="G3873" t="str">
        <f t="shared" si="298"/>
        <v>SWHC046-01</v>
      </c>
      <c r="H3873" t="str">
        <f t="shared" si="294"/>
        <v>ExAnte2019</v>
      </c>
      <c r="I3873" t="str">
        <f t="shared" si="295"/>
        <v>IOU workpaper</v>
      </c>
      <c r="J3873" s="2">
        <f t="shared" si="296"/>
        <v>43775</v>
      </c>
      <c r="K3873" t="s">
        <v>203</v>
      </c>
      <c r="L3873">
        <f t="shared" si="297"/>
        <v>1</v>
      </c>
      <c r="O3873">
        <v>0</v>
      </c>
      <c r="P3873">
        <v>0</v>
      </c>
      <c r="Q3873">
        <v>0</v>
      </c>
      <c r="R3873">
        <v>-44.9116</v>
      </c>
      <c r="S3873">
        <v>0</v>
      </c>
      <c r="T3873">
        <v>8.8140999999999998</v>
      </c>
      <c r="AA3873" t="s">
        <v>465</v>
      </c>
      <c r="AB3873" t="s">
        <v>46</v>
      </c>
      <c r="AC3873" t="b">
        <v>0</v>
      </c>
    </row>
    <row r="3874" spans="1:29" hidden="1" x14ac:dyDescent="0.25">
      <c r="A3874" t="s">
        <v>134</v>
      </c>
      <c r="B3874" t="s">
        <v>477</v>
      </c>
      <c r="C3874" t="s">
        <v>594</v>
      </c>
      <c r="D3874" s="28" t="s">
        <v>464</v>
      </c>
      <c r="E3874" t="s">
        <v>338</v>
      </c>
      <c r="F3874" t="s">
        <v>595</v>
      </c>
      <c r="G3874" t="str">
        <f t="shared" si="298"/>
        <v>SWHC046-01</v>
      </c>
      <c r="H3874" t="str">
        <f t="shared" si="294"/>
        <v>ExAnte2019</v>
      </c>
      <c r="I3874" t="str">
        <f t="shared" si="295"/>
        <v>IOU workpaper</v>
      </c>
      <c r="J3874" s="2">
        <f t="shared" si="296"/>
        <v>43775</v>
      </c>
      <c r="K3874" t="s">
        <v>203</v>
      </c>
      <c r="L3874">
        <f t="shared" si="297"/>
        <v>1</v>
      </c>
      <c r="O3874">
        <v>0</v>
      </c>
      <c r="P3874">
        <v>0</v>
      </c>
      <c r="Q3874">
        <v>0</v>
      </c>
      <c r="R3874">
        <v>-1196.7889</v>
      </c>
      <c r="S3874">
        <v>0</v>
      </c>
      <c r="T3874">
        <v>135.11490000000001</v>
      </c>
      <c r="AA3874" t="s">
        <v>465</v>
      </c>
      <c r="AB3874" t="s">
        <v>46</v>
      </c>
      <c r="AC3874" t="b">
        <v>0</v>
      </c>
    </row>
    <row r="3875" spans="1:29" hidden="1" x14ac:dyDescent="0.25">
      <c r="A3875" t="s">
        <v>134</v>
      </c>
      <c r="B3875" t="s">
        <v>478</v>
      </c>
      <c r="C3875" t="s">
        <v>574</v>
      </c>
      <c r="D3875" s="28" t="s">
        <v>464</v>
      </c>
      <c r="E3875" t="s">
        <v>202</v>
      </c>
      <c r="F3875" t="s">
        <v>595</v>
      </c>
      <c r="G3875" t="str">
        <f t="shared" si="298"/>
        <v>SWHC046-01</v>
      </c>
      <c r="H3875" t="str">
        <f t="shared" si="294"/>
        <v>ExAnte2019</v>
      </c>
      <c r="I3875" t="str">
        <f t="shared" si="295"/>
        <v>IOU workpaper</v>
      </c>
      <c r="J3875" s="2">
        <f t="shared" si="296"/>
        <v>43775</v>
      </c>
      <c r="K3875" t="s">
        <v>203</v>
      </c>
      <c r="L3875">
        <f t="shared" si="297"/>
        <v>1</v>
      </c>
      <c r="O3875">
        <v>0</v>
      </c>
      <c r="P3875">
        <v>0</v>
      </c>
      <c r="Q3875">
        <v>0</v>
      </c>
      <c r="R3875">
        <v>-1070.2588000000001</v>
      </c>
      <c r="S3875">
        <v>0</v>
      </c>
      <c r="T3875">
        <v>150.3355</v>
      </c>
      <c r="AA3875" t="s">
        <v>465</v>
      </c>
      <c r="AB3875" t="s">
        <v>46</v>
      </c>
      <c r="AC3875" t="b">
        <v>0</v>
      </c>
    </row>
    <row r="3876" spans="1:29" hidden="1" x14ac:dyDescent="0.25">
      <c r="A3876" t="s">
        <v>134</v>
      </c>
      <c r="B3876" t="s">
        <v>478</v>
      </c>
      <c r="C3876" t="s">
        <v>574</v>
      </c>
      <c r="D3876" s="28" t="s">
        <v>464</v>
      </c>
      <c r="E3876" t="s">
        <v>224</v>
      </c>
      <c r="F3876" t="s">
        <v>595</v>
      </c>
      <c r="G3876" t="str">
        <f t="shared" si="298"/>
        <v>SWHC046-01</v>
      </c>
      <c r="H3876" t="str">
        <f t="shared" si="294"/>
        <v>ExAnte2019</v>
      </c>
      <c r="I3876" t="str">
        <f t="shared" si="295"/>
        <v>IOU workpaper</v>
      </c>
      <c r="J3876" s="2">
        <f t="shared" si="296"/>
        <v>43775</v>
      </c>
      <c r="K3876" t="s">
        <v>203</v>
      </c>
      <c r="L3876">
        <f t="shared" si="297"/>
        <v>1</v>
      </c>
      <c r="O3876">
        <v>0</v>
      </c>
      <c r="P3876">
        <v>0</v>
      </c>
      <c r="Q3876">
        <v>0</v>
      </c>
      <c r="R3876">
        <v>-589.81269999999995</v>
      </c>
      <c r="S3876">
        <v>0</v>
      </c>
      <c r="T3876">
        <v>88.410499999999999</v>
      </c>
      <c r="AA3876" t="s">
        <v>465</v>
      </c>
      <c r="AB3876" t="s">
        <v>46</v>
      </c>
      <c r="AC3876" t="b">
        <v>0</v>
      </c>
    </row>
    <row r="3877" spans="1:29" hidden="1" x14ac:dyDescent="0.25">
      <c r="A3877" t="s">
        <v>134</v>
      </c>
      <c r="B3877" t="s">
        <v>478</v>
      </c>
      <c r="C3877" t="s">
        <v>574</v>
      </c>
      <c r="D3877" s="28" t="s">
        <v>464</v>
      </c>
      <c r="E3877" t="s">
        <v>232</v>
      </c>
      <c r="F3877" t="s">
        <v>595</v>
      </c>
      <c r="G3877" t="str">
        <f t="shared" si="298"/>
        <v>SWHC046-01</v>
      </c>
      <c r="H3877" t="str">
        <f t="shared" si="294"/>
        <v>ExAnte2019</v>
      </c>
      <c r="I3877" t="str">
        <f t="shared" si="295"/>
        <v>IOU workpaper</v>
      </c>
      <c r="J3877" s="2">
        <f t="shared" si="296"/>
        <v>43775</v>
      </c>
      <c r="K3877" t="s">
        <v>203</v>
      </c>
      <c r="L3877">
        <f t="shared" si="297"/>
        <v>1</v>
      </c>
      <c r="O3877">
        <v>0</v>
      </c>
      <c r="P3877">
        <v>0</v>
      </c>
      <c r="Q3877">
        <v>0</v>
      </c>
      <c r="R3877">
        <v>-438.12349999999998</v>
      </c>
      <c r="S3877">
        <v>0</v>
      </c>
      <c r="T3877">
        <v>59.679499999999997</v>
      </c>
      <c r="AA3877" t="s">
        <v>465</v>
      </c>
      <c r="AB3877" t="s">
        <v>46</v>
      </c>
      <c r="AC3877" t="b">
        <v>0</v>
      </c>
    </row>
    <row r="3878" spans="1:29" hidden="1" x14ac:dyDescent="0.25">
      <c r="A3878" t="s">
        <v>134</v>
      </c>
      <c r="B3878" t="s">
        <v>478</v>
      </c>
      <c r="C3878" t="s">
        <v>574</v>
      </c>
      <c r="D3878" s="28" t="s">
        <v>464</v>
      </c>
      <c r="E3878" t="s">
        <v>240</v>
      </c>
      <c r="F3878" t="s">
        <v>595</v>
      </c>
      <c r="G3878" t="str">
        <f t="shared" si="298"/>
        <v>SWHC046-01</v>
      </c>
      <c r="H3878" t="str">
        <f t="shared" si="294"/>
        <v>ExAnte2019</v>
      </c>
      <c r="I3878" t="str">
        <f t="shared" si="295"/>
        <v>IOU workpaper</v>
      </c>
      <c r="J3878" s="2">
        <f t="shared" si="296"/>
        <v>43775</v>
      </c>
      <c r="K3878" t="s">
        <v>203</v>
      </c>
      <c r="L3878">
        <f t="shared" si="297"/>
        <v>1</v>
      </c>
      <c r="O3878">
        <v>0</v>
      </c>
      <c r="P3878">
        <v>0</v>
      </c>
      <c r="Q3878">
        <v>0</v>
      </c>
      <c r="R3878">
        <v>-380.0926</v>
      </c>
      <c r="S3878">
        <v>0</v>
      </c>
      <c r="T3878">
        <v>58.49</v>
      </c>
      <c r="AA3878" t="s">
        <v>465</v>
      </c>
      <c r="AB3878" t="s">
        <v>46</v>
      </c>
      <c r="AC3878" t="b">
        <v>0</v>
      </c>
    </row>
    <row r="3879" spans="1:29" hidden="1" x14ac:dyDescent="0.25">
      <c r="A3879" t="s">
        <v>134</v>
      </c>
      <c r="B3879" t="s">
        <v>478</v>
      </c>
      <c r="C3879" t="s">
        <v>574</v>
      </c>
      <c r="D3879" s="28" t="s">
        <v>464</v>
      </c>
      <c r="E3879" t="s">
        <v>248</v>
      </c>
      <c r="F3879" t="s">
        <v>595</v>
      </c>
      <c r="G3879" t="str">
        <f t="shared" si="298"/>
        <v>SWHC046-01</v>
      </c>
      <c r="H3879" t="str">
        <f t="shared" si="294"/>
        <v>ExAnte2019</v>
      </c>
      <c r="I3879" t="str">
        <f t="shared" si="295"/>
        <v>IOU workpaper</v>
      </c>
      <c r="J3879" s="2">
        <f t="shared" si="296"/>
        <v>43775</v>
      </c>
      <c r="K3879" t="s">
        <v>203</v>
      </c>
      <c r="L3879">
        <f t="shared" si="297"/>
        <v>1</v>
      </c>
      <c r="O3879">
        <v>0</v>
      </c>
      <c r="P3879">
        <v>0</v>
      </c>
      <c r="Q3879">
        <v>0</v>
      </c>
      <c r="R3879">
        <v>-438.0702</v>
      </c>
      <c r="S3879">
        <v>0</v>
      </c>
      <c r="T3879">
        <v>61.115099999999998</v>
      </c>
      <c r="AA3879" t="s">
        <v>465</v>
      </c>
      <c r="AB3879" t="s">
        <v>46</v>
      </c>
      <c r="AC3879" t="b">
        <v>0</v>
      </c>
    </row>
    <row r="3880" spans="1:29" hidden="1" x14ac:dyDescent="0.25">
      <c r="A3880" t="s">
        <v>134</v>
      </c>
      <c r="B3880" t="s">
        <v>478</v>
      </c>
      <c r="C3880" t="s">
        <v>574</v>
      </c>
      <c r="D3880" s="28" t="s">
        <v>464</v>
      </c>
      <c r="E3880" t="s">
        <v>256</v>
      </c>
      <c r="F3880" t="s">
        <v>595</v>
      </c>
      <c r="G3880" t="str">
        <f t="shared" si="298"/>
        <v>SWHC046-01</v>
      </c>
      <c r="H3880" t="str">
        <f t="shared" si="294"/>
        <v>ExAnte2019</v>
      </c>
      <c r="I3880" t="str">
        <f t="shared" si="295"/>
        <v>IOU workpaper</v>
      </c>
      <c r="J3880" s="2">
        <f t="shared" si="296"/>
        <v>43775</v>
      </c>
      <c r="K3880" t="s">
        <v>203</v>
      </c>
      <c r="L3880">
        <f t="shared" si="297"/>
        <v>1</v>
      </c>
      <c r="O3880">
        <v>0</v>
      </c>
      <c r="P3880">
        <v>0</v>
      </c>
      <c r="Q3880">
        <v>0</v>
      </c>
      <c r="R3880">
        <v>-143.28280000000001</v>
      </c>
      <c r="S3880">
        <v>0</v>
      </c>
      <c r="T3880">
        <v>22.7211</v>
      </c>
      <c r="AA3880" t="s">
        <v>465</v>
      </c>
      <c r="AB3880" t="s">
        <v>46</v>
      </c>
      <c r="AC3880" t="b">
        <v>0</v>
      </c>
    </row>
    <row r="3881" spans="1:29" hidden="1" x14ac:dyDescent="0.25">
      <c r="A3881" t="s">
        <v>134</v>
      </c>
      <c r="B3881" t="s">
        <v>478</v>
      </c>
      <c r="C3881" t="s">
        <v>574</v>
      </c>
      <c r="D3881" s="28" t="s">
        <v>464</v>
      </c>
      <c r="E3881" t="s">
        <v>265</v>
      </c>
      <c r="F3881" t="s">
        <v>595</v>
      </c>
      <c r="G3881" t="str">
        <f t="shared" si="298"/>
        <v>SWHC046-01</v>
      </c>
      <c r="H3881" t="str">
        <f t="shared" si="294"/>
        <v>ExAnte2019</v>
      </c>
      <c r="I3881" t="str">
        <f t="shared" si="295"/>
        <v>IOU workpaper</v>
      </c>
      <c r="J3881" s="2">
        <f t="shared" si="296"/>
        <v>43775</v>
      </c>
      <c r="K3881" t="s">
        <v>203</v>
      </c>
      <c r="L3881">
        <f t="shared" si="297"/>
        <v>1</v>
      </c>
      <c r="O3881">
        <v>0</v>
      </c>
      <c r="P3881">
        <v>0</v>
      </c>
      <c r="Q3881">
        <v>0</v>
      </c>
      <c r="R3881">
        <v>-113.2358</v>
      </c>
      <c r="S3881">
        <v>0</v>
      </c>
      <c r="T3881">
        <v>16.589600000000001</v>
      </c>
      <c r="AA3881" t="s">
        <v>465</v>
      </c>
      <c r="AB3881" t="s">
        <v>46</v>
      </c>
      <c r="AC3881" t="b">
        <v>0</v>
      </c>
    </row>
    <row r="3882" spans="1:29" hidden="1" x14ac:dyDescent="0.25">
      <c r="A3882" t="s">
        <v>134</v>
      </c>
      <c r="B3882" t="s">
        <v>478</v>
      </c>
      <c r="C3882" t="s">
        <v>574</v>
      </c>
      <c r="D3882" s="28" t="s">
        <v>464</v>
      </c>
      <c r="E3882" t="s">
        <v>274</v>
      </c>
      <c r="F3882" t="s">
        <v>595</v>
      </c>
      <c r="G3882" t="str">
        <f t="shared" si="298"/>
        <v>SWHC046-01</v>
      </c>
      <c r="H3882" t="str">
        <f t="shared" si="294"/>
        <v>ExAnte2019</v>
      </c>
      <c r="I3882" t="str">
        <f t="shared" si="295"/>
        <v>IOU workpaper</v>
      </c>
      <c r="J3882" s="2">
        <f t="shared" si="296"/>
        <v>43775</v>
      </c>
      <c r="K3882" t="s">
        <v>203</v>
      </c>
      <c r="L3882">
        <f t="shared" si="297"/>
        <v>1</v>
      </c>
      <c r="O3882">
        <v>0</v>
      </c>
      <c r="P3882">
        <v>0</v>
      </c>
      <c r="Q3882">
        <v>0</v>
      </c>
      <c r="R3882">
        <v>-153.01779999999999</v>
      </c>
      <c r="S3882">
        <v>0</v>
      </c>
      <c r="T3882">
        <v>24.820900000000002</v>
      </c>
      <c r="AA3882" t="s">
        <v>465</v>
      </c>
      <c r="AB3882" t="s">
        <v>46</v>
      </c>
      <c r="AC3882" t="b">
        <v>0</v>
      </c>
    </row>
    <row r="3883" spans="1:29" hidden="1" x14ac:dyDescent="0.25">
      <c r="A3883" t="s">
        <v>134</v>
      </c>
      <c r="B3883" t="s">
        <v>478</v>
      </c>
      <c r="C3883" t="s">
        <v>574</v>
      </c>
      <c r="D3883" s="28" t="s">
        <v>464</v>
      </c>
      <c r="E3883" t="s">
        <v>282</v>
      </c>
      <c r="F3883" t="s">
        <v>595</v>
      </c>
      <c r="G3883" t="str">
        <f t="shared" si="298"/>
        <v>SWHC046-01</v>
      </c>
      <c r="H3883" t="str">
        <f t="shared" si="294"/>
        <v>ExAnte2019</v>
      </c>
      <c r="I3883" t="str">
        <f t="shared" si="295"/>
        <v>IOU workpaper</v>
      </c>
      <c r="J3883" s="2">
        <f t="shared" si="296"/>
        <v>43775</v>
      </c>
      <c r="K3883" t="s">
        <v>203</v>
      </c>
      <c r="L3883">
        <f t="shared" si="297"/>
        <v>1</v>
      </c>
      <c r="O3883">
        <v>0</v>
      </c>
      <c r="P3883">
        <v>0</v>
      </c>
      <c r="Q3883">
        <v>0</v>
      </c>
      <c r="R3883">
        <v>-113.2915</v>
      </c>
      <c r="S3883">
        <v>0</v>
      </c>
      <c r="T3883">
        <v>18.644400000000001</v>
      </c>
      <c r="AA3883" t="s">
        <v>465</v>
      </c>
      <c r="AB3883" t="s">
        <v>46</v>
      </c>
      <c r="AC3883" t="b">
        <v>0</v>
      </c>
    </row>
    <row r="3884" spans="1:29" hidden="1" x14ac:dyDescent="0.25">
      <c r="A3884" t="s">
        <v>134</v>
      </c>
      <c r="B3884" t="s">
        <v>478</v>
      </c>
      <c r="C3884" t="s">
        <v>574</v>
      </c>
      <c r="D3884" s="28" t="s">
        <v>464</v>
      </c>
      <c r="E3884" t="s">
        <v>290</v>
      </c>
      <c r="F3884" t="s">
        <v>595</v>
      </c>
      <c r="G3884" t="str">
        <f t="shared" si="298"/>
        <v>SWHC046-01</v>
      </c>
      <c r="H3884" t="str">
        <f t="shared" si="294"/>
        <v>ExAnte2019</v>
      </c>
      <c r="I3884" t="str">
        <f t="shared" si="295"/>
        <v>IOU workpaper</v>
      </c>
      <c r="J3884" s="2">
        <f t="shared" si="296"/>
        <v>43775</v>
      </c>
      <c r="K3884" t="s">
        <v>203</v>
      </c>
      <c r="L3884">
        <f t="shared" si="297"/>
        <v>1</v>
      </c>
      <c r="O3884">
        <v>0</v>
      </c>
      <c r="P3884">
        <v>0</v>
      </c>
      <c r="Q3884">
        <v>0</v>
      </c>
      <c r="R3884">
        <v>-148.3449</v>
      </c>
      <c r="S3884">
        <v>0</v>
      </c>
      <c r="T3884">
        <v>25.5029</v>
      </c>
      <c r="AA3884" t="s">
        <v>465</v>
      </c>
      <c r="AB3884" t="s">
        <v>46</v>
      </c>
      <c r="AC3884" t="b">
        <v>0</v>
      </c>
    </row>
    <row r="3885" spans="1:29" hidden="1" x14ac:dyDescent="0.25">
      <c r="A3885" t="s">
        <v>134</v>
      </c>
      <c r="B3885" t="s">
        <v>478</v>
      </c>
      <c r="C3885" t="s">
        <v>574</v>
      </c>
      <c r="D3885" s="28" t="s">
        <v>464</v>
      </c>
      <c r="E3885" t="s">
        <v>298</v>
      </c>
      <c r="F3885" t="s">
        <v>595</v>
      </c>
      <c r="G3885" t="str">
        <f t="shared" si="298"/>
        <v>SWHC046-01</v>
      </c>
      <c r="H3885" t="str">
        <f t="shared" si="294"/>
        <v>ExAnte2019</v>
      </c>
      <c r="I3885" t="str">
        <f t="shared" si="295"/>
        <v>IOU workpaper</v>
      </c>
      <c r="J3885" s="2">
        <f t="shared" si="296"/>
        <v>43775</v>
      </c>
      <c r="K3885" t="s">
        <v>203</v>
      </c>
      <c r="L3885">
        <f t="shared" si="297"/>
        <v>1</v>
      </c>
      <c r="O3885">
        <v>0</v>
      </c>
      <c r="P3885">
        <v>0</v>
      </c>
      <c r="Q3885">
        <v>0</v>
      </c>
      <c r="R3885">
        <v>-287.46609999999998</v>
      </c>
      <c r="S3885">
        <v>0</v>
      </c>
      <c r="T3885">
        <v>43.623100000000001</v>
      </c>
      <c r="AA3885" t="s">
        <v>465</v>
      </c>
      <c r="AB3885" t="s">
        <v>46</v>
      </c>
      <c r="AC3885" t="b">
        <v>0</v>
      </c>
    </row>
    <row r="3886" spans="1:29" hidden="1" x14ac:dyDescent="0.25">
      <c r="A3886" t="s">
        <v>134</v>
      </c>
      <c r="B3886" t="s">
        <v>478</v>
      </c>
      <c r="C3886" t="s">
        <v>574</v>
      </c>
      <c r="D3886" s="28" t="s">
        <v>464</v>
      </c>
      <c r="E3886" t="s">
        <v>306</v>
      </c>
      <c r="F3886" t="s">
        <v>595</v>
      </c>
      <c r="G3886" t="str">
        <f t="shared" si="298"/>
        <v>SWHC046-01</v>
      </c>
      <c r="H3886" t="str">
        <f t="shared" si="294"/>
        <v>ExAnte2019</v>
      </c>
      <c r="I3886" t="str">
        <f t="shared" si="295"/>
        <v>IOU workpaper</v>
      </c>
      <c r="J3886" s="2">
        <f t="shared" si="296"/>
        <v>43775</v>
      </c>
      <c r="K3886" t="s">
        <v>203</v>
      </c>
      <c r="L3886">
        <f t="shared" si="297"/>
        <v>1</v>
      </c>
      <c r="O3886">
        <v>0</v>
      </c>
      <c r="P3886">
        <v>0</v>
      </c>
      <c r="Q3886">
        <v>0</v>
      </c>
      <c r="R3886">
        <v>-352.3098</v>
      </c>
      <c r="S3886">
        <v>0</v>
      </c>
      <c r="T3886">
        <v>52.282699999999998</v>
      </c>
      <c r="AA3886" t="s">
        <v>465</v>
      </c>
      <c r="AB3886" t="s">
        <v>46</v>
      </c>
      <c r="AC3886" t="b">
        <v>0</v>
      </c>
    </row>
    <row r="3887" spans="1:29" hidden="1" x14ac:dyDescent="0.25">
      <c r="A3887" t="s">
        <v>134</v>
      </c>
      <c r="B3887" t="s">
        <v>478</v>
      </c>
      <c r="C3887" t="s">
        <v>574</v>
      </c>
      <c r="D3887" s="28" t="s">
        <v>464</v>
      </c>
      <c r="E3887" t="s">
        <v>314</v>
      </c>
      <c r="F3887" t="s">
        <v>595</v>
      </c>
      <c r="G3887" t="str">
        <f t="shared" si="298"/>
        <v>SWHC046-01</v>
      </c>
      <c r="H3887" t="str">
        <f t="shared" si="294"/>
        <v>ExAnte2019</v>
      </c>
      <c r="I3887" t="str">
        <f t="shared" si="295"/>
        <v>IOU workpaper</v>
      </c>
      <c r="J3887" s="2">
        <f t="shared" si="296"/>
        <v>43775</v>
      </c>
      <c r="K3887" t="s">
        <v>203</v>
      </c>
      <c r="L3887">
        <f t="shared" si="297"/>
        <v>1</v>
      </c>
      <c r="O3887">
        <v>0</v>
      </c>
      <c r="P3887">
        <v>0</v>
      </c>
      <c r="Q3887">
        <v>0</v>
      </c>
      <c r="R3887">
        <v>-256.74610000000001</v>
      </c>
      <c r="S3887">
        <v>0</v>
      </c>
      <c r="T3887">
        <v>39.494</v>
      </c>
      <c r="AA3887" t="s">
        <v>465</v>
      </c>
      <c r="AB3887" t="s">
        <v>46</v>
      </c>
      <c r="AC3887" t="b">
        <v>0</v>
      </c>
    </row>
    <row r="3888" spans="1:29" hidden="1" x14ac:dyDescent="0.25">
      <c r="A3888" t="s">
        <v>134</v>
      </c>
      <c r="B3888" t="s">
        <v>478</v>
      </c>
      <c r="C3888" t="s">
        <v>574</v>
      </c>
      <c r="D3888" s="28" t="s">
        <v>464</v>
      </c>
      <c r="E3888" t="s">
        <v>322</v>
      </c>
      <c r="F3888" t="s">
        <v>595</v>
      </c>
      <c r="G3888" t="str">
        <f t="shared" si="298"/>
        <v>SWHC046-01</v>
      </c>
      <c r="H3888" t="str">
        <f t="shared" si="294"/>
        <v>ExAnte2019</v>
      </c>
      <c r="I3888" t="str">
        <f t="shared" si="295"/>
        <v>IOU workpaper</v>
      </c>
      <c r="J3888" s="2">
        <f t="shared" si="296"/>
        <v>43775</v>
      </c>
      <c r="K3888" t="s">
        <v>203</v>
      </c>
      <c r="L3888">
        <f t="shared" si="297"/>
        <v>1</v>
      </c>
      <c r="O3888">
        <v>0</v>
      </c>
      <c r="P3888">
        <v>0</v>
      </c>
      <c r="Q3888">
        <v>0</v>
      </c>
      <c r="R3888">
        <v>-284.60410000000002</v>
      </c>
      <c r="S3888">
        <v>0</v>
      </c>
      <c r="T3888">
        <v>42.795200000000001</v>
      </c>
      <c r="AA3888" t="s">
        <v>465</v>
      </c>
      <c r="AB3888" t="s">
        <v>46</v>
      </c>
      <c r="AC3888" t="b">
        <v>0</v>
      </c>
    </row>
    <row r="3889" spans="1:29" hidden="1" x14ac:dyDescent="0.25">
      <c r="A3889" t="s">
        <v>134</v>
      </c>
      <c r="B3889" t="s">
        <v>478</v>
      </c>
      <c r="C3889" t="s">
        <v>574</v>
      </c>
      <c r="D3889" s="28" t="s">
        <v>464</v>
      </c>
      <c r="E3889" t="s">
        <v>330</v>
      </c>
      <c r="F3889" t="s">
        <v>595</v>
      </c>
      <c r="G3889" t="str">
        <f t="shared" si="298"/>
        <v>SWHC046-01</v>
      </c>
      <c r="H3889" t="str">
        <f t="shared" si="294"/>
        <v>ExAnte2019</v>
      </c>
      <c r="I3889" t="str">
        <f t="shared" si="295"/>
        <v>IOU workpaper</v>
      </c>
      <c r="J3889" s="2">
        <f t="shared" si="296"/>
        <v>43775</v>
      </c>
      <c r="K3889" t="s">
        <v>203</v>
      </c>
      <c r="L3889">
        <f t="shared" si="297"/>
        <v>1</v>
      </c>
      <c r="O3889">
        <v>0</v>
      </c>
      <c r="P3889">
        <v>0</v>
      </c>
      <c r="Q3889">
        <v>0</v>
      </c>
      <c r="R3889">
        <v>22.345600000000001</v>
      </c>
      <c r="S3889">
        <v>0</v>
      </c>
      <c r="T3889">
        <v>6.5956999999999999</v>
      </c>
      <c r="AA3889" t="s">
        <v>465</v>
      </c>
      <c r="AB3889" t="s">
        <v>46</v>
      </c>
      <c r="AC3889" t="b">
        <v>0</v>
      </c>
    </row>
    <row r="3890" spans="1:29" hidden="1" x14ac:dyDescent="0.25">
      <c r="A3890" t="s">
        <v>134</v>
      </c>
      <c r="B3890" t="s">
        <v>478</v>
      </c>
      <c r="C3890" t="s">
        <v>574</v>
      </c>
      <c r="D3890" s="28" t="s">
        <v>464</v>
      </c>
      <c r="E3890" t="s">
        <v>338</v>
      </c>
      <c r="F3890" t="s">
        <v>595</v>
      </c>
      <c r="G3890" t="str">
        <f t="shared" si="298"/>
        <v>SWHC046-01</v>
      </c>
      <c r="H3890" t="str">
        <f t="shared" si="294"/>
        <v>ExAnte2019</v>
      </c>
      <c r="I3890" t="str">
        <f t="shared" si="295"/>
        <v>IOU workpaper</v>
      </c>
      <c r="J3890" s="2">
        <f t="shared" si="296"/>
        <v>43775</v>
      </c>
      <c r="K3890" t="s">
        <v>203</v>
      </c>
      <c r="L3890">
        <f t="shared" si="297"/>
        <v>1</v>
      </c>
      <c r="O3890">
        <v>0</v>
      </c>
      <c r="P3890">
        <v>0</v>
      </c>
      <c r="Q3890">
        <v>0</v>
      </c>
      <c r="R3890">
        <v>-1260.2506000000001</v>
      </c>
      <c r="S3890">
        <v>0</v>
      </c>
      <c r="T3890">
        <v>152.708</v>
      </c>
      <c r="AA3890" t="s">
        <v>465</v>
      </c>
      <c r="AB3890" t="s">
        <v>46</v>
      </c>
      <c r="AC3890" t="b">
        <v>0</v>
      </c>
    </row>
    <row r="3891" spans="1:29" hidden="1" x14ac:dyDescent="0.25">
      <c r="A3891" t="s">
        <v>134</v>
      </c>
      <c r="B3891" t="s">
        <v>478</v>
      </c>
      <c r="C3891" t="s">
        <v>43</v>
      </c>
      <c r="D3891" s="28" t="s">
        <v>464</v>
      </c>
      <c r="E3891" t="s">
        <v>202</v>
      </c>
      <c r="F3891" t="s">
        <v>595</v>
      </c>
      <c r="G3891" t="str">
        <f t="shared" si="298"/>
        <v>SWHC046-01</v>
      </c>
      <c r="H3891" t="str">
        <f t="shared" si="294"/>
        <v>ExAnte2019</v>
      </c>
      <c r="I3891" t="str">
        <f t="shared" si="295"/>
        <v>IOU workpaper</v>
      </c>
      <c r="J3891" s="2">
        <f t="shared" si="296"/>
        <v>43775</v>
      </c>
      <c r="K3891" t="s">
        <v>203</v>
      </c>
      <c r="L3891">
        <f t="shared" si="297"/>
        <v>1</v>
      </c>
      <c r="O3891">
        <v>0</v>
      </c>
      <c r="P3891">
        <v>0</v>
      </c>
      <c r="Q3891">
        <v>0</v>
      </c>
      <c r="R3891">
        <v>-638.19439999999997</v>
      </c>
      <c r="S3891">
        <v>0</v>
      </c>
      <c r="T3891">
        <v>84.770600000000002</v>
      </c>
      <c r="AA3891" t="s">
        <v>465</v>
      </c>
      <c r="AB3891" t="s">
        <v>46</v>
      </c>
      <c r="AC3891" t="b">
        <v>0</v>
      </c>
    </row>
    <row r="3892" spans="1:29" hidden="1" x14ac:dyDescent="0.25">
      <c r="A3892" t="s">
        <v>134</v>
      </c>
      <c r="B3892" t="s">
        <v>478</v>
      </c>
      <c r="C3892" t="s">
        <v>43</v>
      </c>
      <c r="D3892" s="28" t="s">
        <v>464</v>
      </c>
      <c r="E3892" t="s">
        <v>224</v>
      </c>
      <c r="F3892" t="s">
        <v>595</v>
      </c>
      <c r="G3892" t="str">
        <f t="shared" si="298"/>
        <v>SWHC046-01</v>
      </c>
      <c r="H3892" t="str">
        <f t="shared" si="294"/>
        <v>ExAnte2019</v>
      </c>
      <c r="I3892" t="str">
        <f t="shared" si="295"/>
        <v>IOU workpaper</v>
      </c>
      <c r="J3892" s="2">
        <f t="shared" si="296"/>
        <v>43775</v>
      </c>
      <c r="K3892" t="s">
        <v>203</v>
      </c>
      <c r="L3892">
        <f t="shared" si="297"/>
        <v>1</v>
      </c>
      <c r="O3892">
        <v>0</v>
      </c>
      <c r="P3892">
        <v>0</v>
      </c>
      <c r="Q3892">
        <v>0</v>
      </c>
      <c r="R3892">
        <v>-324.16770000000002</v>
      </c>
      <c r="S3892">
        <v>0</v>
      </c>
      <c r="T3892">
        <v>42.874200000000002</v>
      </c>
      <c r="AA3892" t="s">
        <v>465</v>
      </c>
      <c r="AB3892" t="s">
        <v>46</v>
      </c>
      <c r="AC3892" t="b">
        <v>0</v>
      </c>
    </row>
    <row r="3893" spans="1:29" hidden="1" x14ac:dyDescent="0.25">
      <c r="A3893" t="s">
        <v>134</v>
      </c>
      <c r="B3893" t="s">
        <v>478</v>
      </c>
      <c r="C3893" t="s">
        <v>43</v>
      </c>
      <c r="D3893" s="28" t="s">
        <v>464</v>
      </c>
      <c r="E3893" t="s">
        <v>232</v>
      </c>
      <c r="F3893" t="s">
        <v>595</v>
      </c>
      <c r="G3893" t="str">
        <f t="shared" si="298"/>
        <v>SWHC046-01</v>
      </c>
      <c r="H3893" t="str">
        <f t="shared" si="294"/>
        <v>ExAnte2019</v>
      </c>
      <c r="I3893" t="str">
        <f t="shared" si="295"/>
        <v>IOU workpaper</v>
      </c>
      <c r="J3893" s="2">
        <f t="shared" si="296"/>
        <v>43775</v>
      </c>
      <c r="K3893" t="s">
        <v>203</v>
      </c>
      <c r="L3893">
        <f t="shared" si="297"/>
        <v>1</v>
      </c>
      <c r="O3893">
        <v>0</v>
      </c>
      <c r="P3893">
        <v>0</v>
      </c>
      <c r="Q3893">
        <v>0</v>
      </c>
      <c r="R3893">
        <v>-218.89859999999999</v>
      </c>
      <c r="S3893">
        <v>0</v>
      </c>
      <c r="T3893">
        <v>30.6877</v>
      </c>
      <c r="AA3893" t="s">
        <v>465</v>
      </c>
      <c r="AB3893" t="s">
        <v>46</v>
      </c>
      <c r="AC3893" t="b">
        <v>0</v>
      </c>
    </row>
    <row r="3894" spans="1:29" hidden="1" x14ac:dyDescent="0.25">
      <c r="A3894" t="s">
        <v>134</v>
      </c>
      <c r="B3894" t="s">
        <v>478</v>
      </c>
      <c r="C3894" t="s">
        <v>43</v>
      </c>
      <c r="D3894" s="28" t="s">
        <v>464</v>
      </c>
      <c r="E3894" t="s">
        <v>240</v>
      </c>
      <c r="F3894" t="s">
        <v>595</v>
      </c>
      <c r="G3894" t="str">
        <f t="shared" si="298"/>
        <v>SWHC046-01</v>
      </c>
      <c r="H3894" t="str">
        <f t="shared" si="294"/>
        <v>ExAnte2019</v>
      </c>
      <c r="I3894" t="str">
        <f t="shared" si="295"/>
        <v>IOU workpaper</v>
      </c>
      <c r="J3894" s="2">
        <f t="shared" si="296"/>
        <v>43775</v>
      </c>
      <c r="K3894" t="s">
        <v>203</v>
      </c>
      <c r="L3894">
        <f t="shared" si="297"/>
        <v>1</v>
      </c>
      <c r="O3894">
        <v>0</v>
      </c>
      <c r="P3894">
        <v>0</v>
      </c>
      <c r="Q3894">
        <v>0</v>
      </c>
      <c r="R3894">
        <v>-186.83920000000001</v>
      </c>
      <c r="S3894">
        <v>0</v>
      </c>
      <c r="T3894">
        <v>25.887699999999999</v>
      </c>
      <c r="AA3894" t="s">
        <v>465</v>
      </c>
      <c r="AB3894" t="s">
        <v>46</v>
      </c>
      <c r="AC3894" t="b">
        <v>0</v>
      </c>
    </row>
    <row r="3895" spans="1:29" hidden="1" x14ac:dyDescent="0.25">
      <c r="A3895" t="s">
        <v>134</v>
      </c>
      <c r="B3895" t="s">
        <v>478</v>
      </c>
      <c r="C3895" t="s">
        <v>43</v>
      </c>
      <c r="D3895" s="28" t="s">
        <v>464</v>
      </c>
      <c r="E3895" t="s">
        <v>248</v>
      </c>
      <c r="F3895" t="s">
        <v>595</v>
      </c>
      <c r="G3895" t="str">
        <f t="shared" si="298"/>
        <v>SWHC046-01</v>
      </c>
      <c r="H3895" t="str">
        <f t="shared" si="294"/>
        <v>ExAnte2019</v>
      </c>
      <c r="I3895" t="str">
        <f t="shared" si="295"/>
        <v>IOU workpaper</v>
      </c>
      <c r="J3895" s="2">
        <f t="shared" si="296"/>
        <v>43775</v>
      </c>
      <c r="K3895" t="s">
        <v>203</v>
      </c>
      <c r="L3895">
        <f t="shared" si="297"/>
        <v>1</v>
      </c>
      <c r="O3895">
        <v>0</v>
      </c>
      <c r="P3895">
        <v>0</v>
      </c>
      <c r="Q3895">
        <v>0</v>
      </c>
      <c r="R3895">
        <v>-300.07749999999999</v>
      </c>
      <c r="S3895">
        <v>0</v>
      </c>
      <c r="T3895">
        <v>41.7333</v>
      </c>
      <c r="AA3895" t="s">
        <v>465</v>
      </c>
      <c r="AB3895" t="s">
        <v>46</v>
      </c>
      <c r="AC3895" t="b">
        <v>0</v>
      </c>
    </row>
    <row r="3896" spans="1:29" x14ac:dyDescent="0.25">
      <c r="A3896" t="s">
        <v>134</v>
      </c>
      <c r="B3896" t="s">
        <v>478</v>
      </c>
      <c r="C3896" t="s">
        <v>43</v>
      </c>
      <c r="D3896" s="28" t="s">
        <v>464</v>
      </c>
      <c r="E3896" t="s">
        <v>256</v>
      </c>
      <c r="F3896" t="s">
        <v>595</v>
      </c>
      <c r="G3896" t="str">
        <f t="shared" si="298"/>
        <v>SWHC046-01</v>
      </c>
      <c r="H3896" t="str">
        <f t="shared" si="294"/>
        <v>ExAnte2019</v>
      </c>
      <c r="I3896" t="str">
        <f t="shared" si="295"/>
        <v>IOU workpaper</v>
      </c>
      <c r="J3896" s="2">
        <f t="shared" si="296"/>
        <v>43775</v>
      </c>
      <c r="K3896" t="s">
        <v>203</v>
      </c>
      <c r="L3896">
        <f t="shared" si="297"/>
        <v>1</v>
      </c>
      <c r="O3896">
        <v>0</v>
      </c>
      <c r="P3896">
        <v>0</v>
      </c>
      <c r="Q3896">
        <v>0</v>
      </c>
      <c r="R3896">
        <v>-98.558400000000006</v>
      </c>
      <c r="S3896">
        <v>0</v>
      </c>
      <c r="T3896">
        <v>16.6953</v>
      </c>
      <c r="AA3896" t="s">
        <v>465</v>
      </c>
      <c r="AB3896" t="s">
        <v>46</v>
      </c>
      <c r="AC3896" t="b">
        <v>0</v>
      </c>
    </row>
    <row r="3897" spans="1:29" hidden="1" x14ac:dyDescent="0.25">
      <c r="A3897" t="s">
        <v>134</v>
      </c>
      <c r="B3897" t="s">
        <v>478</v>
      </c>
      <c r="C3897" t="s">
        <v>43</v>
      </c>
      <c r="D3897" s="28" t="s">
        <v>464</v>
      </c>
      <c r="E3897" t="s">
        <v>265</v>
      </c>
      <c r="F3897" t="s">
        <v>595</v>
      </c>
      <c r="G3897" t="str">
        <f t="shared" si="298"/>
        <v>SWHC046-01</v>
      </c>
      <c r="H3897" t="str">
        <f t="shared" si="294"/>
        <v>ExAnte2019</v>
      </c>
      <c r="I3897" t="str">
        <f t="shared" si="295"/>
        <v>IOU workpaper</v>
      </c>
      <c r="J3897" s="2">
        <f t="shared" si="296"/>
        <v>43775</v>
      </c>
      <c r="K3897" t="s">
        <v>203</v>
      </c>
      <c r="L3897">
        <f t="shared" si="297"/>
        <v>1</v>
      </c>
      <c r="O3897">
        <v>0</v>
      </c>
      <c r="P3897">
        <v>0</v>
      </c>
      <c r="Q3897">
        <v>0</v>
      </c>
      <c r="R3897">
        <v>-80.601399999999998</v>
      </c>
      <c r="S3897">
        <v>0</v>
      </c>
      <c r="T3897">
        <v>13.8072</v>
      </c>
      <c r="AA3897" t="s">
        <v>465</v>
      </c>
      <c r="AB3897" t="s">
        <v>46</v>
      </c>
      <c r="AC3897" t="b">
        <v>0</v>
      </c>
    </row>
    <row r="3898" spans="1:29" hidden="1" x14ac:dyDescent="0.25">
      <c r="A3898" t="s">
        <v>134</v>
      </c>
      <c r="B3898" t="s">
        <v>478</v>
      </c>
      <c r="C3898" t="s">
        <v>43</v>
      </c>
      <c r="D3898" s="28" t="s">
        <v>464</v>
      </c>
      <c r="E3898" t="s">
        <v>274</v>
      </c>
      <c r="F3898" t="s">
        <v>595</v>
      </c>
      <c r="G3898" t="str">
        <f t="shared" si="298"/>
        <v>SWHC046-01</v>
      </c>
      <c r="H3898" t="str">
        <f t="shared" si="294"/>
        <v>ExAnte2019</v>
      </c>
      <c r="I3898" t="str">
        <f t="shared" si="295"/>
        <v>IOU workpaper</v>
      </c>
      <c r="J3898" s="2">
        <f t="shared" si="296"/>
        <v>43775</v>
      </c>
      <c r="K3898" t="s">
        <v>203</v>
      </c>
      <c r="L3898">
        <f t="shared" si="297"/>
        <v>1</v>
      </c>
      <c r="O3898">
        <v>0</v>
      </c>
      <c r="P3898">
        <v>0</v>
      </c>
      <c r="Q3898">
        <v>0</v>
      </c>
      <c r="R3898">
        <v>-90.569100000000006</v>
      </c>
      <c r="S3898">
        <v>0</v>
      </c>
      <c r="T3898">
        <v>16.1419</v>
      </c>
      <c r="AA3898" t="s">
        <v>465</v>
      </c>
      <c r="AB3898" t="s">
        <v>46</v>
      </c>
      <c r="AC3898" t="b">
        <v>0</v>
      </c>
    </row>
    <row r="3899" spans="1:29" hidden="1" x14ac:dyDescent="0.25">
      <c r="A3899" t="s">
        <v>134</v>
      </c>
      <c r="B3899" t="s">
        <v>478</v>
      </c>
      <c r="C3899" t="s">
        <v>43</v>
      </c>
      <c r="D3899" s="28" t="s">
        <v>464</v>
      </c>
      <c r="E3899" t="s">
        <v>282</v>
      </c>
      <c r="F3899" t="s">
        <v>595</v>
      </c>
      <c r="G3899" t="str">
        <f t="shared" si="298"/>
        <v>SWHC046-01</v>
      </c>
      <c r="H3899" t="str">
        <f t="shared" si="294"/>
        <v>ExAnte2019</v>
      </c>
      <c r="I3899" t="str">
        <f t="shared" si="295"/>
        <v>IOU workpaper</v>
      </c>
      <c r="J3899" s="2">
        <f t="shared" si="296"/>
        <v>43775</v>
      </c>
      <c r="K3899" t="s">
        <v>203</v>
      </c>
      <c r="L3899">
        <f t="shared" si="297"/>
        <v>1</v>
      </c>
      <c r="O3899">
        <v>0</v>
      </c>
      <c r="P3899">
        <v>0</v>
      </c>
      <c r="Q3899">
        <v>0</v>
      </c>
      <c r="R3899">
        <v>-87.914699999999996</v>
      </c>
      <c r="S3899">
        <v>0</v>
      </c>
      <c r="T3899">
        <v>14.934200000000001</v>
      </c>
      <c r="AA3899" t="s">
        <v>465</v>
      </c>
      <c r="AB3899" t="s">
        <v>46</v>
      </c>
      <c r="AC3899" t="b">
        <v>0</v>
      </c>
    </row>
    <row r="3900" spans="1:29" hidden="1" x14ac:dyDescent="0.25">
      <c r="A3900" t="s">
        <v>134</v>
      </c>
      <c r="B3900" t="s">
        <v>478</v>
      </c>
      <c r="C3900" t="s">
        <v>43</v>
      </c>
      <c r="D3900" s="28" t="s">
        <v>464</v>
      </c>
      <c r="E3900" t="s">
        <v>290</v>
      </c>
      <c r="F3900" t="s">
        <v>595</v>
      </c>
      <c r="G3900" t="str">
        <f t="shared" si="298"/>
        <v>SWHC046-01</v>
      </c>
      <c r="H3900" t="str">
        <f t="shared" si="294"/>
        <v>ExAnte2019</v>
      </c>
      <c r="I3900" t="str">
        <f t="shared" si="295"/>
        <v>IOU workpaper</v>
      </c>
      <c r="J3900" s="2">
        <f t="shared" si="296"/>
        <v>43775</v>
      </c>
      <c r="K3900" t="s">
        <v>203</v>
      </c>
      <c r="L3900">
        <f t="shared" si="297"/>
        <v>1</v>
      </c>
      <c r="O3900">
        <v>0</v>
      </c>
      <c r="P3900">
        <v>0</v>
      </c>
      <c r="Q3900">
        <v>0</v>
      </c>
      <c r="R3900">
        <v>-123.95180000000001</v>
      </c>
      <c r="S3900">
        <v>0</v>
      </c>
      <c r="T3900">
        <v>19.992999999999999</v>
      </c>
      <c r="AA3900" t="s">
        <v>465</v>
      </c>
      <c r="AB3900" t="s">
        <v>46</v>
      </c>
      <c r="AC3900" t="b">
        <v>0</v>
      </c>
    </row>
    <row r="3901" spans="1:29" hidden="1" x14ac:dyDescent="0.25">
      <c r="A3901" t="s">
        <v>134</v>
      </c>
      <c r="B3901" t="s">
        <v>478</v>
      </c>
      <c r="C3901" t="s">
        <v>43</v>
      </c>
      <c r="D3901" s="28" t="s">
        <v>464</v>
      </c>
      <c r="E3901" t="s">
        <v>298</v>
      </c>
      <c r="F3901" t="s">
        <v>595</v>
      </c>
      <c r="G3901" t="str">
        <f t="shared" si="298"/>
        <v>SWHC046-01</v>
      </c>
      <c r="H3901" t="str">
        <f t="shared" si="294"/>
        <v>ExAnte2019</v>
      </c>
      <c r="I3901" t="str">
        <f t="shared" si="295"/>
        <v>IOU workpaper</v>
      </c>
      <c r="J3901" s="2">
        <f t="shared" si="296"/>
        <v>43775</v>
      </c>
      <c r="K3901" t="s">
        <v>203</v>
      </c>
      <c r="L3901">
        <f t="shared" si="297"/>
        <v>1</v>
      </c>
      <c r="O3901">
        <v>0</v>
      </c>
      <c r="P3901">
        <v>0</v>
      </c>
      <c r="Q3901">
        <v>0</v>
      </c>
      <c r="R3901">
        <v>-250.47059999999999</v>
      </c>
      <c r="S3901">
        <v>0</v>
      </c>
      <c r="T3901">
        <v>35.910200000000003</v>
      </c>
      <c r="AA3901" t="s">
        <v>465</v>
      </c>
      <c r="AB3901" t="s">
        <v>46</v>
      </c>
      <c r="AC3901" t="b">
        <v>0</v>
      </c>
    </row>
    <row r="3902" spans="1:29" hidden="1" x14ac:dyDescent="0.25">
      <c r="A3902" t="s">
        <v>134</v>
      </c>
      <c r="B3902" t="s">
        <v>478</v>
      </c>
      <c r="C3902" t="s">
        <v>43</v>
      </c>
      <c r="D3902" s="28" t="s">
        <v>464</v>
      </c>
      <c r="E3902" t="s">
        <v>306</v>
      </c>
      <c r="F3902" t="s">
        <v>595</v>
      </c>
      <c r="G3902" t="str">
        <f t="shared" si="298"/>
        <v>SWHC046-01</v>
      </c>
      <c r="H3902" t="str">
        <f t="shared" si="294"/>
        <v>ExAnte2019</v>
      </c>
      <c r="I3902" t="str">
        <f t="shared" si="295"/>
        <v>IOU workpaper</v>
      </c>
      <c r="J3902" s="2">
        <f t="shared" si="296"/>
        <v>43775</v>
      </c>
      <c r="K3902" t="s">
        <v>203</v>
      </c>
      <c r="L3902">
        <f t="shared" si="297"/>
        <v>1</v>
      </c>
      <c r="O3902">
        <v>0</v>
      </c>
      <c r="P3902">
        <v>0</v>
      </c>
      <c r="Q3902">
        <v>0</v>
      </c>
      <c r="R3902">
        <v>-243.21709999999999</v>
      </c>
      <c r="S3902">
        <v>0</v>
      </c>
      <c r="T3902">
        <v>33.686500000000002</v>
      </c>
      <c r="AA3902" t="s">
        <v>465</v>
      </c>
      <c r="AB3902" t="s">
        <v>46</v>
      </c>
      <c r="AC3902" t="b">
        <v>0</v>
      </c>
    </row>
    <row r="3903" spans="1:29" hidden="1" x14ac:dyDescent="0.25">
      <c r="A3903" t="s">
        <v>134</v>
      </c>
      <c r="B3903" t="s">
        <v>478</v>
      </c>
      <c r="C3903" t="s">
        <v>43</v>
      </c>
      <c r="D3903" s="28" t="s">
        <v>464</v>
      </c>
      <c r="E3903" t="s">
        <v>314</v>
      </c>
      <c r="F3903" t="s">
        <v>595</v>
      </c>
      <c r="G3903" t="str">
        <f t="shared" si="298"/>
        <v>SWHC046-01</v>
      </c>
      <c r="H3903" t="str">
        <f t="shared" si="294"/>
        <v>ExAnte2019</v>
      </c>
      <c r="I3903" t="str">
        <f t="shared" si="295"/>
        <v>IOU workpaper</v>
      </c>
      <c r="J3903" s="2">
        <f t="shared" si="296"/>
        <v>43775</v>
      </c>
      <c r="K3903" t="s">
        <v>203</v>
      </c>
      <c r="L3903">
        <f t="shared" si="297"/>
        <v>1</v>
      </c>
      <c r="O3903">
        <v>0</v>
      </c>
      <c r="P3903">
        <v>0</v>
      </c>
      <c r="Q3903">
        <v>0</v>
      </c>
      <c r="R3903">
        <v>-204.8434</v>
      </c>
      <c r="S3903">
        <v>0</v>
      </c>
      <c r="T3903">
        <v>30.038900000000002</v>
      </c>
      <c r="AA3903" t="s">
        <v>465</v>
      </c>
      <c r="AB3903" t="s">
        <v>46</v>
      </c>
      <c r="AC3903" t="b">
        <v>0</v>
      </c>
    </row>
    <row r="3904" spans="1:29" hidden="1" x14ac:dyDescent="0.25">
      <c r="A3904" t="s">
        <v>134</v>
      </c>
      <c r="B3904" t="s">
        <v>478</v>
      </c>
      <c r="C3904" t="s">
        <v>43</v>
      </c>
      <c r="D3904" s="28" t="s">
        <v>464</v>
      </c>
      <c r="E3904" t="s">
        <v>322</v>
      </c>
      <c r="F3904" t="s">
        <v>595</v>
      </c>
      <c r="G3904" t="str">
        <f t="shared" si="298"/>
        <v>SWHC046-01</v>
      </c>
      <c r="H3904" t="str">
        <f t="shared" si="294"/>
        <v>ExAnte2019</v>
      </c>
      <c r="I3904" t="str">
        <f t="shared" si="295"/>
        <v>IOU workpaper</v>
      </c>
      <c r="J3904" s="2">
        <f t="shared" si="296"/>
        <v>43775</v>
      </c>
      <c r="K3904" t="s">
        <v>203</v>
      </c>
      <c r="L3904">
        <f t="shared" si="297"/>
        <v>1</v>
      </c>
      <c r="O3904">
        <v>0</v>
      </c>
      <c r="P3904">
        <v>0</v>
      </c>
      <c r="Q3904">
        <v>0</v>
      </c>
      <c r="R3904">
        <v>-229.34569999999999</v>
      </c>
      <c r="S3904">
        <v>0</v>
      </c>
      <c r="T3904">
        <v>32.278300000000002</v>
      </c>
      <c r="AA3904" t="s">
        <v>465</v>
      </c>
      <c r="AB3904" t="s">
        <v>46</v>
      </c>
      <c r="AC3904" t="b">
        <v>0</v>
      </c>
    </row>
    <row r="3905" spans="1:29" hidden="1" x14ac:dyDescent="0.25">
      <c r="A3905" t="s">
        <v>134</v>
      </c>
      <c r="B3905" t="s">
        <v>478</v>
      </c>
      <c r="C3905" t="s">
        <v>43</v>
      </c>
      <c r="D3905" s="28" t="s">
        <v>464</v>
      </c>
      <c r="E3905" t="s">
        <v>330</v>
      </c>
      <c r="F3905" t="s">
        <v>595</v>
      </c>
      <c r="G3905" t="str">
        <f t="shared" si="298"/>
        <v>SWHC046-01</v>
      </c>
      <c r="H3905" t="str">
        <f t="shared" si="294"/>
        <v>ExAnte2019</v>
      </c>
      <c r="I3905" t="str">
        <f t="shared" si="295"/>
        <v>IOU workpaper</v>
      </c>
      <c r="J3905" s="2">
        <f t="shared" si="296"/>
        <v>43775</v>
      </c>
      <c r="K3905" t="s">
        <v>203</v>
      </c>
      <c r="L3905">
        <f t="shared" si="297"/>
        <v>1</v>
      </c>
      <c r="O3905">
        <v>0</v>
      </c>
      <c r="P3905">
        <v>0</v>
      </c>
      <c r="Q3905">
        <v>0</v>
      </c>
      <c r="R3905">
        <v>29.663499999999999</v>
      </c>
      <c r="S3905">
        <v>0</v>
      </c>
      <c r="T3905">
        <v>4.9645000000000001</v>
      </c>
      <c r="AA3905" t="s">
        <v>465</v>
      </c>
      <c r="AB3905" t="s">
        <v>46</v>
      </c>
      <c r="AC3905" t="b">
        <v>0</v>
      </c>
    </row>
    <row r="3906" spans="1:29" hidden="1" x14ac:dyDescent="0.25">
      <c r="A3906" t="s">
        <v>134</v>
      </c>
      <c r="B3906" t="s">
        <v>478</v>
      </c>
      <c r="C3906" t="s">
        <v>43</v>
      </c>
      <c r="D3906" s="28" t="s">
        <v>464</v>
      </c>
      <c r="E3906" t="s">
        <v>338</v>
      </c>
      <c r="F3906" t="s">
        <v>595</v>
      </c>
      <c r="G3906" t="str">
        <f t="shared" si="298"/>
        <v>SWHC046-01</v>
      </c>
      <c r="H3906" t="str">
        <f t="shared" si="294"/>
        <v>ExAnte2019</v>
      </c>
      <c r="I3906" t="str">
        <f t="shared" si="295"/>
        <v>IOU workpaper</v>
      </c>
      <c r="J3906" s="2">
        <f t="shared" si="296"/>
        <v>43775</v>
      </c>
      <c r="K3906" t="s">
        <v>203</v>
      </c>
      <c r="L3906">
        <f t="shared" si="297"/>
        <v>1</v>
      </c>
      <c r="O3906">
        <v>0</v>
      </c>
      <c r="P3906">
        <v>0</v>
      </c>
      <c r="Q3906">
        <v>0</v>
      </c>
      <c r="R3906">
        <v>-908.58820000000003</v>
      </c>
      <c r="S3906">
        <v>0</v>
      </c>
      <c r="T3906">
        <v>102.3545</v>
      </c>
      <c r="AA3906" t="s">
        <v>465</v>
      </c>
      <c r="AB3906" t="s">
        <v>46</v>
      </c>
      <c r="AC3906" t="b">
        <v>0</v>
      </c>
    </row>
    <row r="3907" spans="1:29" hidden="1" x14ac:dyDescent="0.25">
      <c r="A3907" t="s">
        <v>134</v>
      </c>
      <c r="B3907" t="s">
        <v>478</v>
      </c>
      <c r="C3907" t="s">
        <v>575</v>
      </c>
      <c r="D3907" s="28" t="s">
        <v>464</v>
      </c>
      <c r="E3907" t="s">
        <v>202</v>
      </c>
      <c r="F3907" t="s">
        <v>595</v>
      </c>
      <c r="G3907" t="str">
        <f t="shared" si="298"/>
        <v>SWHC046-01</v>
      </c>
      <c r="H3907" t="str">
        <f t="shared" si="294"/>
        <v>ExAnte2019</v>
      </c>
      <c r="I3907" t="str">
        <f t="shared" si="295"/>
        <v>IOU workpaper</v>
      </c>
      <c r="J3907" s="2">
        <f t="shared" si="296"/>
        <v>43775</v>
      </c>
      <c r="K3907" t="s">
        <v>203</v>
      </c>
      <c r="L3907">
        <f t="shared" si="297"/>
        <v>1</v>
      </c>
      <c r="O3907">
        <v>0</v>
      </c>
      <c r="P3907">
        <v>0</v>
      </c>
      <c r="Q3907">
        <v>0</v>
      </c>
      <c r="R3907">
        <v>-345.65530000000001</v>
      </c>
      <c r="S3907">
        <v>0</v>
      </c>
      <c r="T3907">
        <v>46.212299999999999</v>
      </c>
      <c r="AA3907" t="s">
        <v>465</v>
      </c>
      <c r="AB3907" t="s">
        <v>46</v>
      </c>
      <c r="AC3907" t="b">
        <v>0</v>
      </c>
    </row>
    <row r="3908" spans="1:29" hidden="1" x14ac:dyDescent="0.25">
      <c r="A3908" t="s">
        <v>134</v>
      </c>
      <c r="B3908" t="s">
        <v>478</v>
      </c>
      <c r="C3908" t="s">
        <v>575</v>
      </c>
      <c r="D3908" s="28" t="s">
        <v>464</v>
      </c>
      <c r="E3908" t="s">
        <v>224</v>
      </c>
      <c r="F3908" t="s">
        <v>595</v>
      </c>
      <c r="G3908" t="str">
        <f t="shared" si="298"/>
        <v>SWHC046-01</v>
      </c>
      <c r="H3908" t="str">
        <f t="shared" si="294"/>
        <v>ExAnte2019</v>
      </c>
      <c r="I3908" t="str">
        <f t="shared" si="295"/>
        <v>IOU workpaper</v>
      </c>
      <c r="J3908" s="2">
        <f t="shared" si="296"/>
        <v>43775</v>
      </c>
      <c r="K3908" t="s">
        <v>203</v>
      </c>
      <c r="L3908">
        <f t="shared" si="297"/>
        <v>1</v>
      </c>
      <c r="O3908">
        <v>0</v>
      </c>
      <c r="P3908">
        <v>0</v>
      </c>
      <c r="Q3908">
        <v>0</v>
      </c>
      <c r="R3908">
        <v>-170.21090000000001</v>
      </c>
      <c r="S3908">
        <v>0</v>
      </c>
      <c r="T3908">
        <v>23.589099999999998</v>
      </c>
      <c r="AA3908" t="s">
        <v>465</v>
      </c>
      <c r="AB3908" t="s">
        <v>46</v>
      </c>
      <c r="AC3908" t="b">
        <v>0</v>
      </c>
    </row>
    <row r="3909" spans="1:29" hidden="1" x14ac:dyDescent="0.25">
      <c r="A3909" t="s">
        <v>134</v>
      </c>
      <c r="B3909" t="s">
        <v>478</v>
      </c>
      <c r="C3909" t="s">
        <v>575</v>
      </c>
      <c r="D3909" s="28" t="s">
        <v>464</v>
      </c>
      <c r="E3909" t="s">
        <v>232</v>
      </c>
      <c r="F3909" t="s">
        <v>595</v>
      </c>
      <c r="G3909" t="str">
        <f t="shared" si="298"/>
        <v>SWHC046-01</v>
      </c>
      <c r="H3909" t="str">
        <f t="shared" ref="H3909:H3972" si="299">H3908</f>
        <v>ExAnte2019</v>
      </c>
      <c r="I3909" t="str">
        <f t="shared" ref="I3909:I3972" si="300">I3908</f>
        <v>IOU workpaper</v>
      </c>
      <c r="J3909" s="2">
        <f t="shared" ref="J3909:J3972" si="301">J$3</f>
        <v>43775</v>
      </c>
      <c r="K3909" t="s">
        <v>203</v>
      </c>
      <c r="L3909">
        <f t="shared" ref="L3909:L3972" si="302">L3908</f>
        <v>1</v>
      </c>
      <c r="O3909">
        <v>0</v>
      </c>
      <c r="P3909">
        <v>0</v>
      </c>
      <c r="Q3909">
        <v>0</v>
      </c>
      <c r="R3909">
        <v>-137.77459999999999</v>
      </c>
      <c r="S3909">
        <v>0</v>
      </c>
      <c r="T3909">
        <v>19.598800000000001</v>
      </c>
      <c r="AA3909" t="s">
        <v>465</v>
      </c>
      <c r="AB3909" t="s">
        <v>46</v>
      </c>
      <c r="AC3909" t="b">
        <v>0</v>
      </c>
    </row>
    <row r="3910" spans="1:29" hidden="1" x14ac:dyDescent="0.25">
      <c r="A3910" t="s">
        <v>134</v>
      </c>
      <c r="B3910" t="s">
        <v>478</v>
      </c>
      <c r="C3910" t="s">
        <v>575</v>
      </c>
      <c r="D3910" s="28" t="s">
        <v>464</v>
      </c>
      <c r="E3910" t="s">
        <v>240</v>
      </c>
      <c r="F3910" t="s">
        <v>595</v>
      </c>
      <c r="G3910" t="str">
        <f t="shared" ref="G3910:G3973" si="303">G3909</f>
        <v>SWHC046-01</v>
      </c>
      <c r="H3910" t="str">
        <f t="shared" si="299"/>
        <v>ExAnte2019</v>
      </c>
      <c r="I3910" t="str">
        <f t="shared" si="300"/>
        <v>IOU workpaper</v>
      </c>
      <c r="J3910" s="2">
        <f t="shared" si="301"/>
        <v>43775</v>
      </c>
      <c r="K3910" t="s">
        <v>203</v>
      </c>
      <c r="L3910">
        <f t="shared" si="302"/>
        <v>1</v>
      </c>
      <c r="O3910">
        <v>0</v>
      </c>
      <c r="P3910">
        <v>0</v>
      </c>
      <c r="Q3910">
        <v>0</v>
      </c>
      <c r="R3910">
        <v>-115.27800000000001</v>
      </c>
      <c r="S3910">
        <v>0</v>
      </c>
      <c r="T3910">
        <v>16.526299999999999</v>
      </c>
      <c r="AA3910" t="s">
        <v>465</v>
      </c>
      <c r="AB3910" t="s">
        <v>46</v>
      </c>
      <c r="AC3910" t="b">
        <v>0</v>
      </c>
    </row>
    <row r="3911" spans="1:29" hidden="1" x14ac:dyDescent="0.25">
      <c r="A3911" t="s">
        <v>134</v>
      </c>
      <c r="B3911" t="s">
        <v>478</v>
      </c>
      <c r="C3911" t="s">
        <v>575</v>
      </c>
      <c r="D3911" s="28" t="s">
        <v>464</v>
      </c>
      <c r="E3911" t="s">
        <v>248</v>
      </c>
      <c r="F3911" t="s">
        <v>595</v>
      </c>
      <c r="G3911" t="str">
        <f t="shared" si="303"/>
        <v>SWHC046-01</v>
      </c>
      <c r="H3911" t="str">
        <f t="shared" si="299"/>
        <v>ExAnte2019</v>
      </c>
      <c r="I3911" t="str">
        <f t="shared" si="300"/>
        <v>IOU workpaper</v>
      </c>
      <c r="J3911" s="2">
        <f t="shared" si="301"/>
        <v>43775</v>
      </c>
      <c r="K3911" t="s">
        <v>203</v>
      </c>
      <c r="L3911">
        <f t="shared" si="302"/>
        <v>1</v>
      </c>
      <c r="O3911">
        <v>0</v>
      </c>
      <c r="P3911">
        <v>0</v>
      </c>
      <c r="Q3911">
        <v>0</v>
      </c>
      <c r="R3911">
        <v>-138.91839999999999</v>
      </c>
      <c r="S3911">
        <v>0</v>
      </c>
      <c r="T3911">
        <v>19.554400000000001</v>
      </c>
      <c r="AA3911" t="s">
        <v>465</v>
      </c>
      <c r="AB3911" t="s">
        <v>46</v>
      </c>
      <c r="AC3911" t="b">
        <v>0</v>
      </c>
    </row>
    <row r="3912" spans="1:29" hidden="1" x14ac:dyDescent="0.25">
      <c r="A3912" t="s">
        <v>134</v>
      </c>
      <c r="B3912" t="s">
        <v>478</v>
      </c>
      <c r="C3912" t="s">
        <v>575</v>
      </c>
      <c r="D3912" s="28" t="s">
        <v>464</v>
      </c>
      <c r="E3912" t="s">
        <v>256</v>
      </c>
      <c r="F3912" t="s">
        <v>595</v>
      </c>
      <c r="G3912" t="str">
        <f t="shared" si="303"/>
        <v>SWHC046-01</v>
      </c>
      <c r="H3912" t="str">
        <f t="shared" si="299"/>
        <v>ExAnte2019</v>
      </c>
      <c r="I3912" t="str">
        <f t="shared" si="300"/>
        <v>IOU workpaper</v>
      </c>
      <c r="J3912" s="2">
        <f t="shared" si="301"/>
        <v>43775</v>
      </c>
      <c r="K3912" t="s">
        <v>203</v>
      </c>
      <c r="L3912">
        <f t="shared" si="302"/>
        <v>1</v>
      </c>
      <c r="O3912">
        <v>0</v>
      </c>
      <c r="P3912">
        <v>0</v>
      </c>
      <c r="Q3912">
        <v>0</v>
      </c>
      <c r="R3912">
        <v>-16.257899999999999</v>
      </c>
      <c r="S3912">
        <v>0</v>
      </c>
      <c r="T3912">
        <v>5.9781000000000004</v>
      </c>
      <c r="AA3912" t="s">
        <v>465</v>
      </c>
      <c r="AB3912" t="s">
        <v>46</v>
      </c>
      <c r="AC3912" t="b">
        <v>0</v>
      </c>
    </row>
    <row r="3913" spans="1:29" hidden="1" x14ac:dyDescent="0.25">
      <c r="A3913" t="s">
        <v>134</v>
      </c>
      <c r="B3913" t="s">
        <v>478</v>
      </c>
      <c r="C3913" t="s">
        <v>575</v>
      </c>
      <c r="D3913" s="28" t="s">
        <v>464</v>
      </c>
      <c r="E3913" t="s">
        <v>265</v>
      </c>
      <c r="F3913" t="s">
        <v>595</v>
      </c>
      <c r="G3913" t="str">
        <f t="shared" si="303"/>
        <v>SWHC046-01</v>
      </c>
      <c r="H3913" t="str">
        <f t="shared" si="299"/>
        <v>ExAnte2019</v>
      </c>
      <c r="I3913" t="str">
        <f t="shared" si="300"/>
        <v>IOU workpaper</v>
      </c>
      <c r="J3913" s="2">
        <f t="shared" si="301"/>
        <v>43775</v>
      </c>
      <c r="K3913" t="s">
        <v>203</v>
      </c>
      <c r="L3913">
        <f t="shared" si="302"/>
        <v>1</v>
      </c>
      <c r="O3913">
        <v>0</v>
      </c>
      <c r="P3913">
        <v>0</v>
      </c>
      <c r="Q3913">
        <v>0</v>
      </c>
      <c r="R3913">
        <v>-0.35270000000000001</v>
      </c>
      <c r="S3913">
        <v>0</v>
      </c>
      <c r="T3913">
        <v>3.3056999999999999</v>
      </c>
      <c r="AA3913" t="s">
        <v>465</v>
      </c>
      <c r="AB3913" t="s">
        <v>46</v>
      </c>
      <c r="AC3913" t="b">
        <v>0</v>
      </c>
    </row>
    <row r="3914" spans="1:29" hidden="1" x14ac:dyDescent="0.25">
      <c r="A3914" t="s">
        <v>134</v>
      </c>
      <c r="B3914" t="s">
        <v>478</v>
      </c>
      <c r="C3914" t="s">
        <v>575</v>
      </c>
      <c r="D3914" s="28" t="s">
        <v>464</v>
      </c>
      <c r="E3914" t="s">
        <v>274</v>
      </c>
      <c r="F3914" t="s">
        <v>595</v>
      </c>
      <c r="G3914" t="str">
        <f t="shared" si="303"/>
        <v>SWHC046-01</v>
      </c>
      <c r="H3914" t="str">
        <f t="shared" si="299"/>
        <v>ExAnte2019</v>
      </c>
      <c r="I3914" t="str">
        <f t="shared" si="300"/>
        <v>IOU workpaper</v>
      </c>
      <c r="J3914" s="2">
        <f t="shared" si="301"/>
        <v>43775</v>
      </c>
      <c r="K3914" t="s">
        <v>203</v>
      </c>
      <c r="L3914">
        <f t="shared" si="302"/>
        <v>1</v>
      </c>
      <c r="O3914">
        <v>0</v>
      </c>
      <c r="P3914">
        <v>0</v>
      </c>
      <c r="Q3914">
        <v>0</v>
      </c>
      <c r="R3914">
        <v>-4.8737000000000004</v>
      </c>
      <c r="S3914">
        <v>0</v>
      </c>
      <c r="T3914">
        <v>5.2102000000000004</v>
      </c>
      <c r="AA3914" t="s">
        <v>465</v>
      </c>
      <c r="AB3914" t="s">
        <v>46</v>
      </c>
      <c r="AC3914" t="b">
        <v>0</v>
      </c>
    </row>
    <row r="3915" spans="1:29" hidden="1" x14ac:dyDescent="0.25">
      <c r="A3915" t="s">
        <v>134</v>
      </c>
      <c r="B3915" t="s">
        <v>478</v>
      </c>
      <c r="C3915" t="s">
        <v>575</v>
      </c>
      <c r="D3915" s="28" t="s">
        <v>464</v>
      </c>
      <c r="E3915" t="s">
        <v>282</v>
      </c>
      <c r="F3915" t="s">
        <v>595</v>
      </c>
      <c r="G3915" t="str">
        <f t="shared" si="303"/>
        <v>SWHC046-01</v>
      </c>
      <c r="H3915" t="str">
        <f t="shared" si="299"/>
        <v>ExAnte2019</v>
      </c>
      <c r="I3915" t="str">
        <f t="shared" si="300"/>
        <v>IOU workpaper</v>
      </c>
      <c r="J3915" s="2">
        <f t="shared" si="301"/>
        <v>43775</v>
      </c>
      <c r="K3915" t="s">
        <v>203</v>
      </c>
      <c r="L3915">
        <f t="shared" si="302"/>
        <v>1</v>
      </c>
      <c r="O3915">
        <v>0</v>
      </c>
      <c r="P3915">
        <v>0</v>
      </c>
      <c r="Q3915">
        <v>0</v>
      </c>
      <c r="R3915">
        <v>-23.485499999999998</v>
      </c>
      <c r="S3915">
        <v>0</v>
      </c>
      <c r="T3915">
        <v>6.4099000000000004</v>
      </c>
      <c r="AA3915" t="s">
        <v>465</v>
      </c>
      <c r="AB3915" t="s">
        <v>46</v>
      </c>
      <c r="AC3915" t="b">
        <v>0</v>
      </c>
    </row>
    <row r="3916" spans="1:29" hidden="1" x14ac:dyDescent="0.25">
      <c r="A3916" t="s">
        <v>134</v>
      </c>
      <c r="B3916" t="s">
        <v>478</v>
      </c>
      <c r="C3916" t="s">
        <v>575</v>
      </c>
      <c r="D3916" s="28" t="s">
        <v>464</v>
      </c>
      <c r="E3916" t="s">
        <v>290</v>
      </c>
      <c r="F3916" t="s">
        <v>595</v>
      </c>
      <c r="G3916" t="str">
        <f t="shared" si="303"/>
        <v>SWHC046-01</v>
      </c>
      <c r="H3916" t="str">
        <f t="shared" si="299"/>
        <v>ExAnte2019</v>
      </c>
      <c r="I3916" t="str">
        <f t="shared" si="300"/>
        <v>IOU workpaper</v>
      </c>
      <c r="J3916" s="2">
        <f t="shared" si="301"/>
        <v>43775</v>
      </c>
      <c r="K3916" t="s">
        <v>203</v>
      </c>
      <c r="L3916">
        <f t="shared" si="302"/>
        <v>1</v>
      </c>
      <c r="O3916">
        <v>0</v>
      </c>
      <c r="P3916">
        <v>0</v>
      </c>
      <c r="Q3916">
        <v>0</v>
      </c>
      <c r="R3916">
        <v>-21.012</v>
      </c>
      <c r="S3916">
        <v>0</v>
      </c>
      <c r="T3916">
        <v>6.9233000000000002</v>
      </c>
      <c r="AA3916" t="s">
        <v>465</v>
      </c>
      <c r="AB3916" t="s">
        <v>46</v>
      </c>
      <c r="AC3916" t="b">
        <v>0</v>
      </c>
    </row>
    <row r="3917" spans="1:29" hidden="1" x14ac:dyDescent="0.25">
      <c r="A3917" t="s">
        <v>134</v>
      </c>
      <c r="B3917" t="s">
        <v>478</v>
      </c>
      <c r="C3917" t="s">
        <v>575</v>
      </c>
      <c r="D3917" s="28" t="s">
        <v>464</v>
      </c>
      <c r="E3917" t="s">
        <v>298</v>
      </c>
      <c r="F3917" t="s">
        <v>595</v>
      </c>
      <c r="G3917" t="str">
        <f t="shared" si="303"/>
        <v>SWHC046-01</v>
      </c>
      <c r="H3917" t="str">
        <f t="shared" si="299"/>
        <v>ExAnte2019</v>
      </c>
      <c r="I3917" t="str">
        <f t="shared" si="300"/>
        <v>IOU workpaper</v>
      </c>
      <c r="J3917" s="2">
        <f t="shared" si="301"/>
        <v>43775</v>
      </c>
      <c r="K3917" t="s">
        <v>203</v>
      </c>
      <c r="L3917">
        <f t="shared" si="302"/>
        <v>1</v>
      </c>
      <c r="O3917">
        <v>0</v>
      </c>
      <c r="P3917">
        <v>0</v>
      </c>
      <c r="Q3917">
        <v>0</v>
      </c>
      <c r="R3917">
        <v>-123.0149</v>
      </c>
      <c r="S3917">
        <v>0</v>
      </c>
      <c r="T3917">
        <v>20.705300000000001</v>
      </c>
      <c r="AA3917" t="s">
        <v>465</v>
      </c>
      <c r="AB3917" t="s">
        <v>46</v>
      </c>
      <c r="AC3917" t="b">
        <v>0</v>
      </c>
    </row>
    <row r="3918" spans="1:29" hidden="1" x14ac:dyDescent="0.25">
      <c r="A3918" t="s">
        <v>134</v>
      </c>
      <c r="B3918" t="s">
        <v>478</v>
      </c>
      <c r="C3918" t="s">
        <v>575</v>
      </c>
      <c r="D3918" s="28" t="s">
        <v>464</v>
      </c>
      <c r="E3918" t="s">
        <v>306</v>
      </c>
      <c r="F3918" t="s">
        <v>595</v>
      </c>
      <c r="G3918" t="str">
        <f t="shared" si="303"/>
        <v>SWHC046-01</v>
      </c>
      <c r="H3918" t="str">
        <f t="shared" si="299"/>
        <v>ExAnte2019</v>
      </c>
      <c r="I3918" t="str">
        <f t="shared" si="300"/>
        <v>IOU workpaper</v>
      </c>
      <c r="J3918" s="2">
        <f t="shared" si="301"/>
        <v>43775</v>
      </c>
      <c r="K3918" t="s">
        <v>203</v>
      </c>
      <c r="L3918">
        <f t="shared" si="302"/>
        <v>1</v>
      </c>
      <c r="O3918">
        <v>0</v>
      </c>
      <c r="P3918">
        <v>0</v>
      </c>
      <c r="Q3918">
        <v>0</v>
      </c>
      <c r="R3918">
        <v>-138.16309999999999</v>
      </c>
      <c r="S3918">
        <v>0</v>
      </c>
      <c r="T3918">
        <v>21.452000000000002</v>
      </c>
      <c r="AA3918" t="s">
        <v>465</v>
      </c>
      <c r="AB3918" t="s">
        <v>46</v>
      </c>
      <c r="AC3918" t="b">
        <v>0</v>
      </c>
    </row>
    <row r="3919" spans="1:29" hidden="1" x14ac:dyDescent="0.25">
      <c r="A3919" t="s">
        <v>134</v>
      </c>
      <c r="B3919" t="s">
        <v>478</v>
      </c>
      <c r="C3919" t="s">
        <v>575</v>
      </c>
      <c r="D3919" s="28" t="s">
        <v>464</v>
      </c>
      <c r="E3919" t="s">
        <v>314</v>
      </c>
      <c r="F3919" t="s">
        <v>595</v>
      </c>
      <c r="G3919" t="str">
        <f t="shared" si="303"/>
        <v>SWHC046-01</v>
      </c>
      <c r="H3919" t="str">
        <f t="shared" si="299"/>
        <v>ExAnte2019</v>
      </c>
      <c r="I3919" t="str">
        <f t="shared" si="300"/>
        <v>IOU workpaper</v>
      </c>
      <c r="J3919" s="2">
        <f t="shared" si="301"/>
        <v>43775</v>
      </c>
      <c r="K3919" t="s">
        <v>203</v>
      </c>
      <c r="L3919">
        <f t="shared" si="302"/>
        <v>1</v>
      </c>
      <c r="O3919">
        <v>0</v>
      </c>
      <c r="P3919">
        <v>0</v>
      </c>
      <c r="Q3919">
        <v>0</v>
      </c>
      <c r="R3919">
        <v>-101.6647</v>
      </c>
      <c r="S3919">
        <v>0</v>
      </c>
      <c r="T3919">
        <v>17.966100000000001</v>
      </c>
      <c r="AA3919" t="s">
        <v>465</v>
      </c>
      <c r="AB3919" t="s">
        <v>46</v>
      </c>
      <c r="AC3919" t="b">
        <v>0</v>
      </c>
    </row>
    <row r="3920" spans="1:29" hidden="1" x14ac:dyDescent="0.25">
      <c r="A3920" t="s">
        <v>134</v>
      </c>
      <c r="B3920" t="s">
        <v>478</v>
      </c>
      <c r="C3920" t="s">
        <v>575</v>
      </c>
      <c r="D3920" s="28" t="s">
        <v>464</v>
      </c>
      <c r="E3920" t="s">
        <v>322</v>
      </c>
      <c r="F3920" t="s">
        <v>595</v>
      </c>
      <c r="G3920" t="str">
        <f t="shared" si="303"/>
        <v>SWHC046-01</v>
      </c>
      <c r="H3920" t="str">
        <f t="shared" si="299"/>
        <v>ExAnte2019</v>
      </c>
      <c r="I3920" t="str">
        <f t="shared" si="300"/>
        <v>IOU workpaper</v>
      </c>
      <c r="J3920" s="2">
        <f t="shared" si="301"/>
        <v>43775</v>
      </c>
      <c r="K3920" t="s">
        <v>203</v>
      </c>
      <c r="L3920">
        <f t="shared" si="302"/>
        <v>1</v>
      </c>
      <c r="O3920">
        <v>0</v>
      </c>
      <c r="P3920">
        <v>0</v>
      </c>
      <c r="Q3920">
        <v>0</v>
      </c>
      <c r="R3920">
        <v>-117.7047</v>
      </c>
      <c r="S3920">
        <v>0</v>
      </c>
      <c r="T3920">
        <v>19.073799999999999</v>
      </c>
      <c r="AA3920" t="s">
        <v>465</v>
      </c>
      <c r="AB3920" t="s">
        <v>46</v>
      </c>
      <c r="AC3920" t="b">
        <v>0</v>
      </c>
    </row>
    <row r="3921" spans="1:29" hidden="1" x14ac:dyDescent="0.25">
      <c r="A3921" t="s">
        <v>134</v>
      </c>
      <c r="B3921" t="s">
        <v>478</v>
      </c>
      <c r="C3921" t="s">
        <v>575</v>
      </c>
      <c r="D3921" s="28" t="s">
        <v>464</v>
      </c>
      <c r="E3921" t="s">
        <v>330</v>
      </c>
      <c r="F3921" t="s">
        <v>595</v>
      </c>
      <c r="G3921" t="str">
        <f t="shared" si="303"/>
        <v>SWHC046-01</v>
      </c>
      <c r="H3921" t="str">
        <f t="shared" si="299"/>
        <v>ExAnte2019</v>
      </c>
      <c r="I3921" t="str">
        <f t="shared" si="300"/>
        <v>IOU workpaper</v>
      </c>
      <c r="J3921" s="2">
        <f t="shared" si="301"/>
        <v>43775</v>
      </c>
      <c r="K3921" t="s">
        <v>203</v>
      </c>
      <c r="L3921">
        <f t="shared" si="302"/>
        <v>1</v>
      </c>
      <c r="O3921">
        <v>0</v>
      </c>
      <c r="P3921">
        <v>0</v>
      </c>
      <c r="Q3921">
        <v>0</v>
      </c>
      <c r="R3921">
        <v>51.007599999999996</v>
      </c>
      <c r="S3921">
        <v>0</v>
      </c>
      <c r="T3921">
        <v>1.6483000000000001</v>
      </c>
      <c r="AA3921" t="s">
        <v>465</v>
      </c>
      <c r="AB3921" t="s">
        <v>46</v>
      </c>
      <c r="AC3921" t="b">
        <v>0</v>
      </c>
    </row>
    <row r="3922" spans="1:29" hidden="1" x14ac:dyDescent="0.25">
      <c r="A3922" t="s">
        <v>134</v>
      </c>
      <c r="B3922" t="s">
        <v>478</v>
      </c>
      <c r="C3922" t="s">
        <v>575</v>
      </c>
      <c r="D3922" s="28" t="s">
        <v>464</v>
      </c>
      <c r="E3922" t="s">
        <v>338</v>
      </c>
      <c r="F3922" t="s">
        <v>595</v>
      </c>
      <c r="G3922" t="str">
        <f t="shared" si="303"/>
        <v>SWHC046-01</v>
      </c>
      <c r="H3922" t="str">
        <f t="shared" si="299"/>
        <v>ExAnte2019</v>
      </c>
      <c r="I3922" t="str">
        <f t="shared" si="300"/>
        <v>IOU workpaper</v>
      </c>
      <c r="J3922" s="2">
        <f t="shared" si="301"/>
        <v>43775</v>
      </c>
      <c r="K3922" t="s">
        <v>203</v>
      </c>
      <c r="L3922">
        <f t="shared" si="302"/>
        <v>1</v>
      </c>
      <c r="O3922">
        <v>0</v>
      </c>
      <c r="P3922">
        <v>0</v>
      </c>
      <c r="Q3922">
        <v>0</v>
      </c>
      <c r="R3922">
        <v>-563.74559999999997</v>
      </c>
      <c r="S3922">
        <v>0</v>
      </c>
      <c r="T3922">
        <v>64.071299999999994</v>
      </c>
      <c r="AA3922" t="s">
        <v>465</v>
      </c>
      <c r="AB3922" t="s">
        <v>46</v>
      </c>
      <c r="AC3922" t="b">
        <v>0</v>
      </c>
    </row>
    <row r="3923" spans="1:29" hidden="1" x14ac:dyDescent="0.25">
      <c r="A3923" t="s">
        <v>134</v>
      </c>
      <c r="B3923" t="s">
        <v>478</v>
      </c>
      <c r="C3923" t="s">
        <v>576</v>
      </c>
      <c r="D3923" s="28" t="s">
        <v>464</v>
      </c>
      <c r="E3923" t="s">
        <v>202</v>
      </c>
      <c r="F3923" t="s">
        <v>595</v>
      </c>
      <c r="G3923" t="str">
        <f t="shared" si="303"/>
        <v>SWHC046-01</v>
      </c>
      <c r="H3923" t="str">
        <f t="shared" si="299"/>
        <v>ExAnte2019</v>
      </c>
      <c r="I3923" t="str">
        <f t="shared" si="300"/>
        <v>IOU workpaper</v>
      </c>
      <c r="J3923" s="2">
        <f t="shared" si="301"/>
        <v>43775</v>
      </c>
      <c r="K3923" t="s">
        <v>203</v>
      </c>
      <c r="L3923">
        <f t="shared" si="302"/>
        <v>1</v>
      </c>
      <c r="O3923">
        <v>0</v>
      </c>
      <c r="P3923">
        <v>0</v>
      </c>
      <c r="Q3923">
        <v>0</v>
      </c>
      <c r="R3923">
        <v>-498.69080000000002</v>
      </c>
      <c r="S3923">
        <v>0</v>
      </c>
      <c r="T3923">
        <v>70.879800000000003</v>
      </c>
      <c r="AA3923" t="s">
        <v>465</v>
      </c>
      <c r="AB3923" t="s">
        <v>46</v>
      </c>
      <c r="AC3923" t="b">
        <v>0</v>
      </c>
    </row>
    <row r="3924" spans="1:29" hidden="1" x14ac:dyDescent="0.25">
      <c r="A3924" t="s">
        <v>134</v>
      </c>
      <c r="B3924" t="s">
        <v>478</v>
      </c>
      <c r="C3924" t="s">
        <v>576</v>
      </c>
      <c r="D3924" s="28" t="s">
        <v>464</v>
      </c>
      <c r="E3924" t="s">
        <v>224</v>
      </c>
      <c r="F3924" t="s">
        <v>595</v>
      </c>
      <c r="G3924" t="str">
        <f t="shared" si="303"/>
        <v>SWHC046-01</v>
      </c>
      <c r="H3924" t="str">
        <f t="shared" si="299"/>
        <v>ExAnte2019</v>
      </c>
      <c r="I3924" t="str">
        <f t="shared" si="300"/>
        <v>IOU workpaper</v>
      </c>
      <c r="J3924" s="2">
        <f t="shared" si="301"/>
        <v>43775</v>
      </c>
      <c r="K3924" t="s">
        <v>203</v>
      </c>
      <c r="L3924">
        <f t="shared" si="302"/>
        <v>1</v>
      </c>
      <c r="O3924">
        <v>0</v>
      </c>
      <c r="P3924">
        <v>0</v>
      </c>
      <c r="Q3924">
        <v>0</v>
      </c>
      <c r="R3924">
        <v>-260.09269999999998</v>
      </c>
      <c r="S3924">
        <v>0</v>
      </c>
      <c r="T3924">
        <v>32.503700000000002</v>
      </c>
      <c r="AA3924" t="s">
        <v>465</v>
      </c>
      <c r="AB3924" t="s">
        <v>46</v>
      </c>
      <c r="AC3924" t="b">
        <v>0</v>
      </c>
    </row>
    <row r="3925" spans="1:29" hidden="1" x14ac:dyDescent="0.25">
      <c r="A3925" t="s">
        <v>134</v>
      </c>
      <c r="B3925" t="s">
        <v>478</v>
      </c>
      <c r="C3925" t="s">
        <v>576</v>
      </c>
      <c r="D3925" s="28" t="s">
        <v>464</v>
      </c>
      <c r="E3925" t="s">
        <v>232</v>
      </c>
      <c r="F3925" t="s">
        <v>595</v>
      </c>
      <c r="G3925" t="str">
        <f t="shared" si="303"/>
        <v>SWHC046-01</v>
      </c>
      <c r="H3925" t="str">
        <f t="shared" si="299"/>
        <v>ExAnte2019</v>
      </c>
      <c r="I3925" t="str">
        <f t="shared" si="300"/>
        <v>IOU workpaper</v>
      </c>
      <c r="J3925" s="2">
        <f t="shared" si="301"/>
        <v>43775</v>
      </c>
      <c r="K3925" t="s">
        <v>203</v>
      </c>
      <c r="L3925">
        <f t="shared" si="302"/>
        <v>1</v>
      </c>
      <c r="O3925">
        <v>0</v>
      </c>
      <c r="P3925">
        <v>0</v>
      </c>
      <c r="Q3925">
        <v>0</v>
      </c>
      <c r="R3925">
        <v>-222.67009999999999</v>
      </c>
      <c r="S3925">
        <v>0</v>
      </c>
      <c r="T3925">
        <v>32.064599999999999</v>
      </c>
      <c r="AA3925" t="s">
        <v>465</v>
      </c>
      <c r="AB3925" t="s">
        <v>46</v>
      </c>
      <c r="AC3925" t="b">
        <v>0</v>
      </c>
    </row>
    <row r="3926" spans="1:29" hidden="1" x14ac:dyDescent="0.25">
      <c r="A3926" t="s">
        <v>134</v>
      </c>
      <c r="B3926" t="s">
        <v>478</v>
      </c>
      <c r="C3926" t="s">
        <v>576</v>
      </c>
      <c r="D3926" s="28" t="s">
        <v>464</v>
      </c>
      <c r="E3926" t="s">
        <v>240</v>
      </c>
      <c r="F3926" t="s">
        <v>595</v>
      </c>
      <c r="G3926" t="str">
        <f t="shared" si="303"/>
        <v>SWHC046-01</v>
      </c>
      <c r="H3926" t="str">
        <f t="shared" si="299"/>
        <v>ExAnte2019</v>
      </c>
      <c r="I3926" t="str">
        <f t="shared" si="300"/>
        <v>IOU workpaper</v>
      </c>
      <c r="J3926" s="2">
        <f t="shared" si="301"/>
        <v>43775</v>
      </c>
      <c r="K3926" t="s">
        <v>203</v>
      </c>
      <c r="L3926">
        <f t="shared" si="302"/>
        <v>1</v>
      </c>
      <c r="O3926">
        <v>0</v>
      </c>
      <c r="P3926">
        <v>0</v>
      </c>
      <c r="Q3926">
        <v>0</v>
      </c>
      <c r="R3926">
        <v>-180.94890000000001</v>
      </c>
      <c r="S3926">
        <v>0</v>
      </c>
      <c r="T3926">
        <v>23.1678</v>
      </c>
      <c r="AA3926" t="s">
        <v>465</v>
      </c>
      <c r="AB3926" t="s">
        <v>46</v>
      </c>
      <c r="AC3926" t="b">
        <v>0</v>
      </c>
    </row>
    <row r="3927" spans="1:29" hidden="1" x14ac:dyDescent="0.25">
      <c r="A3927" t="s">
        <v>134</v>
      </c>
      <c r="B3927" t="s">
        <v>478</v>
      </c>
      <c r="C3927" t="s">
        <v>576</v>
      </c>
      <c r="D3927" s="28" t="s">
        <v>464</v>
      </c>
      <c r="E3927" t="s">
        <v>248</v>
      </c>
      <c r="F3927" t="s">
        <v>595</v>
      </c>
      <c r="G3927" t="str">
        <f t="shared" si="303"/>
        <v>SWHC046-01</v>
      </c>
      <c r="H3927" t="str">
        <f t="shared" si="299"/>
        <v>ExAnte2019</v>
      </c>
      <c r="I3927" t="str">
        <f t="shared" si="300"/>
        <v>IOU workpaper</v>
      </c>
      <c r="J3927" s="2">
        <f t="shared" si="301"/>
        <v>43775</v>
      </c>
      <c r="K3927" t="s">
        <v>203</v>
      </c>
      <c r="L3927">
        <f t="shared" si="302"/>
        <v>1</v>
      </c>
      <c r="O3927">
        <v>0</v>
      </c>
      <c r="P3927">
        <v>0</v>
      </c>
      <c r="Q3927">
        <v>0</v>
      </c>
      <c r="R3927">
        <v>-224.80850000000001</v>
      </c>
      <c r="S3927">
        <v>0</v>
      </c>
      <c r="T3927">
        <v>32.111400000000003</v>
      </c>
      <c r="AA3927" t="s">
        <v>465</v>
      </c>
      <c r="AB3927" t="s">
        <v>46</v>
      </c>
      <c r="AC3927" t="b">
        <v>0</v>
      </c>
    </row>
    <row r="3928" spans="1:29" hidden="1" x14ac:dyDescent="0.25">
      <c r="A3928" t="s">
        <v>134</v>
      </c>
      <c r="B3928" t="s">
        <v>478</v>
      </c>
      <c r="C3928" t="s">
        <v>576</v>
      </c>
      <c r="D3928" s="28" t="s">
        <v>464</v>
      </c>
      <c r="E3928" t="s">
        <v>256</v>
      </c>
      <c r="F3928" t="s">
        <v>595</v>
      </c>
      <c r="G3928" t="str">
        <f t="shared" si="303"/>
        <v>SWHC046-01</v>
      </c>
      <c r="H3928" t="str">
        <f t="shared" si="299"/>
        <v>ExAnte2019</v>
      </c>
      <c r="I3928" t="str">
        <f t="shared" si="300"/>
        <v>IOU workpaper</v>
      </c>
      <c r="J3928" s="2">
        <f t="shared" si="301"/>
        <v>43775</v>
      </c>
      <c r="K3928" t="s">
        <v>203</v>
      </c>
      <c r="L3928">
        <f t="shared" si="302"/>
        <v>1</v>
      </c>
      <c r="O3928">
        <v>0</v>
      </c>
      <c r="P3928">
        <v>0</v>
      </c>
      <c r="Q3928">
        <v>0</v>
      </c>
      <c r="R3928">
        <v>-72.742500000000007</v>
      </c>
      <c r="S3928">
        <v>0</v>
      </c>
      <c r="T3928">
        <v>12.1021</v>
      </c>
      <c r="AA3928" t="s">
        <v>465</v>
      </c>
      <c r="AB3928" t="s">
        <v>46</v>
      </c>
      <c r="AC3928" t="b">
        <v>0</v>
      </c>
    </row>
    <row r="3929" spans="1:29" hidden="1" x14ac:dyDescent="0.25">
      <c r="A3929" t="s">
        <v>134</v>
      </c>
      <c r="B3929" t="s">
        <v>478</v>
      </c>
      <c r="C3929" t="s">
        <v>576</v>
      </c>
      <c r="D3929" s="28" t="s">
        <v>464</v>
      </c>
      <c r="E3929" t="s">
        <v>265</v>
      </c>
      <c r="F3929" t="s">
        <v>595</v>
      </c>
      <c r="G3929" t="str">
        <f t="shared" si="303"/>
        <v>SWHC046-01</v>
      </c>
      <c r="H3929" t="str">
        <f t="shared" si="299"/>
        <v>ExAnte2019</v>
      </c>
      <c r="I3929" t="str">
        <f t="shared" si="300"/>
        <v>IOU workpaper</v>
      </c>
      <c r="J3929" s="2">
        <f t="shared" si="301"/>
        <v>43775</v>
      </c>
      <c r="K3929" t="s">
        <v>203</v>
      </c>
      <c r="L3929">
        <f t="shared" si="302"/>
        <v>1</v>
      </c>
      <c r="O3929">
        <v>0</v>
      </c>
      <c r="P3929">
        <v>0</v>
      </c>
      <c r="Q3929">
        <v>0</v>
      </c>
      <c r="R3929">
        <v>-53.471899999999998</v>
      </c>
      <c r="S3929">
        <v>0</v>
      </c>
      <c r="T3929">
        <v>8.6706000000000003</v>
      </c>
      <c r="AA3929" t="s">
        <v>465</v>
      </c>
      <c r="AB3929" t="s">
        <v>46</v>
      </c>
      <c r="AC3929" t="b">
        <v>0</v>
      </c>
    </row>
    <row r="3930" spans="1:29" hidden="1" x14ac:dyDescent="0.25">
      <c r="A3930" t="s">
        <v>134</v>
      </c>
      <c r="B3930" t="s">
        <v>478</v>
      </c>
      <c r="C3930" t="s">
        <v>576</v>
      </c>
      <c r="D3930" s="28" t="s">
        <v>464</v>
      </c>
      <c r="E3930" t="s">
        <v>274</v>
      </c>
      <c r="F3930" t="s">
        <v>595</v>
      </c>
      <c r="G3930" t="str">
        <f t="shared" si="303"/>
        <v>SWHC046-01</v>
      </c>
      <c r="H3930" t="str">
        <f t="shared" si="299"/>
        <v>ExAnte2019</v>
      </c>
      <c r="I3930" t="str">
        <f t="shared" si="300"/>
        <v>IOU workpaper</v>
      </c>
      <c r="J3930" s="2">
        <f t="shared" si="301"/>
        <v>43775</v>
      </c>
      <c r="K3930" t="s">
        <v>203</v>
      </c>
      <c r="L3930">
        <f t="shared" si="302"/>
        <v>1</v>
      </c>
      <c r="O3930">
        <v>0</v>
      </c>
      <c r="P3930">
        <v>0</v>
      </c>
      <c r="Q3930">
        <v>0</v>
      </c>
      <c r="R3930">
        <v>-56.748899999999999</v>
      </c>
      <c r="S3930">
        <v>0</v>
      </c>
      <c r="T3930">
        <v>9.7423999999999999</v>
      </c>
      <c r="AA3930" t="s">
        <v>465</v>
      </c>
      <c r="AB3930" t="s">
        <v>46</v>
      </c>
      <c r="AC3930" t="b">
        <v>0</v>
      </c>
    </row>
    <row r="3931" spans="1:29" hidden="1" x14ac:dyDescent="0.25">
      <c r="A3931" t="s">
        <v>134</v>
      </c>
      <c r="B3931" t="s">
        <v>478</v>
      </c>
      <c r="C3931" t="s">
        <v>576</v>
      </c>
      <c r="D3931" s="28" t="s">
        <v>464</v>
      </c>
      <c r="E3931" t="s">
        <v>282</v>
      </c>
      <c r="F3931" t="s">
        <v>595</v>
      </c>
      <c r="G3931" t="str">
        <f t="shared" si="303"/>
        <v>SWHC046-01</v>
      </c>
      <c r="H3931" t="str">
        <f t="shared" si="299"/>
        <v>ExAnte2019</v>
      </c>
      <c r="I3931" t="str">
        <f t="shared" si="300"/>
        <v>IOU workpaper</v>
      </c>
      <c r="J3931" s="2">
        <f t="shared" si="301"/>
        <v>43775</v>
      </c>
      <c r="K3931" t="s">
        <v>203</v>
      </c>
      <c r="L3931">
        <f t="shared" si="302"/>
        <v>1</v>
      </c>
      <c r="O3931">
        <v>0</v>
      </c>
      <c r="P3931">
        <v>0</v>
      </c>
      <c r="Q3931">
        <v>0</v>
      </c>
      <c r="R3931">
        <v>-77.766000000000005</v>
      </c>
      <c r="S3931">
        <v>0</v>
      </c>
      <c r="T3931">
        <v>12.068199999999999</v>
      </c>
      <c r="AA3931" t="s">
        <v>465</v>
      </c>
      <c r="AB3931" t="s">
        <v>46</v>
      </c>
      <c r="AC3931" t="b">
        <v>0</v>
      </c>
    </row>
    <row r="3932" spans="1:29" hidden="1" x14ac:dyDescent="0.25">
      <c r="A3932" t="s">
        <v>134</v>
      </c>
      <c r="B3932" t="s">
        <v>478</v>
      </c>
      <c r="C3932" t="s">
        <v>576</v>
      </c>
      <c r="D3932" s="28" t="s">
        <v>464</v>
      </c>
      <c r="E3932" t="s">
        <v>290</v>
      </c>
      <c r="F3932" t="s">
        <v>595</v>
      </c>
      <c r="G3932" t="str">
        <f t="shared" si="303"/>
        <v>SWHC046-01</v>
      </c>
      <c r="H3932" t="str">
        <f t="shared" si="299"/>
        <v>ExAnte2019</v>
      </c>
      <c r="I3932" t="str">
        <f t="shared" si="300"/>
        <v>IOU workpaper</v>
      </c>
      <c r="J3932" s="2">
        <f t="shared" si="301"/>
        <v>43775</v>
      </c>
      <c r="K3932" t="s">
        <v>203</v>
      </c>
      <c r="L3932">
        <f t="shared" si="302"/>
        <v>1</v>
      </c>
      <c r="O3932">
        <v>0</v>
      </c>
      <c r="P3932">
        <v>0</v>
      </c>
      <c r="Q3932">
        <v>0</v>
      </c>
      <c r="R3932">
        <v>-66.257300000000001</v>
      </c>
      <c r="S3932">
        <v>0</v>
      </c>
      <c r="T3932">
        <v>11.0885</v>
      </c>
      <c r="AA3932" t="s">
        <v>465</v>
      </c>
      <c r="AB3932" t="s">
        <v>46</v>
      </c>
      <c r="AC3932" t="b">
        <v>0</v>
      </c>
    </row>
    <row r="3933" spans="1:29" hidden="1" x14ac:dyDescent="0.25">
      <c r="A3933" t="s">
        <v>134</v>
      </c>
      <c r="B3933" t="s">
        <v>478</v>
      </c>
      <c r="C3933" t="s">
        <v>576</v>
      </c>
      <c r="D3933" s="28" t="s">
        <v>464</v>
      </c>
      <c r="E3933" t="s">
        <v>298</v>
      </c>
      <c r="F3933" t="s">
        <v>595</v>
      </c>
      <c r="G3933" t="str">
        <f t="shared" si="303"/>
        <v>SWHC046-01</v>
      </c>
      <c r="H3933" t="str">
        <f t="shared" si="299"/>
        <v>ExAnte2019</v>
      </c>
      <c r="I3933" t="str">
        <f t="shared" si="300"/>
        <v>IOU workpaper</v>
      </c>
      <c r="J3933" s="2">
        <f t="shared" si="301"/>
        <v>43775</v>
      </c>
      <c r="K3933" t="s">
        <v>203</v>
      </c>
      <c r="L3933">
        <f t="shared" si="302"/>
        <v>1</v>
      </c>
      <c r="O3933">
        <v>0</v>
      </c>
      <c r="P3933">
        <v>0</v>
      </c>
      <c r="Q3933">
        <v>0</v>
      </c>
      <c r="R3933">
        <v>-179.07069999999999</v>
      </c>
      <c r="S3933">
        <v>0</v>
      </c>
      <c r="T3933">
        <v>26.210799999999999</v>
      </c>
      <c r="AA3933" t="s">
        <v>465</v>
      </c>
      <c r="AB3933" t="s">
        <v>46</v>
      </c>
      <c r="AC3933" t="b">
        <v>0</v>
      </c>
    </row>
    <row r="3934" spans="1:29" hidden="1" x14ac:dyDescent="0.25">
      <c r="A3934" t="s">
        <v>134</v>
      </c>
      <c r="B3934" t="s">
        <v>478</v>
      </c>
      <c r="C3934" t="s">
        <v>576</v>
      </c>
      <c r="D3934" s="28" t="s">
        <v>464</v>
      </c>
      <c r="E3934" t="s">
        <v>306</v>
      </c>
      <c r="F3934" t="s">
        <v>595</v>
      </c>
      <c r="G3934" t="str">
        <f t="shared" si="303"/>
        <v>SWHC046-01</v>
      </c>
      <c r="H3934" t="str">
        <f t="shared" si="299"/>
        <v>ExAnte2019</v>
      </c>
      <c r="I3934" t="str">
        <f t="shared" si="300"/>
        <v>IOU workpaper</v>
      </c>
      <c r="J3934" s="2">
        <f t="shared" si="301"/>
        <v>43775</v>
      </c>
      <c r="K3934" t="s">
        <v>203</v>
      </c>
      <c r="L3934">
        <f t="shared" si="302"/>
        <v>1</v>
      </c>
      <c r="O3934">
        <v>0</v>
      </c>
      <c r="P3934">
        <v>0</v>
      </c>
      <c r="Q3934">
        <v>0</v>
      </c>
      <c r="R3934">
        <v>-203.99459999999999</v>
      </c>
      <c r="S3934">
        <v>0</v>
      </c>
      <c r="T3934">
        <v>28.2133</v>
      </c>
      <c r="AA3934" t="s">
        <v>465</v>
      </c>
      <c r="AB3934" t="s">
        <v>46</v>
      </c>
      <c r="AC3934" t="b">
        <v>0</v>
      </c>
    </row>
    <row r="3935" spans="1:29" hidden="1" x14ac:dyDescent="0.25">
      <c r="A3935" t="s">
        <v>134</v>
      </c>
      <c r="B3935" t="s">
        <v>478</v>
      </c>
      <c r="C3935" t="s">
        <v>576</v>
      </c>
      <c r="D3935" s="28" t="s">
        <v>464</v>
      </c>
      <c r="E3935" t="s">
        <v>314</v>
      </c>
      <c r="F3935" t="s">
        <v>595</v>
      </c>
      <c r="G3935" t="str">
        <f t="shared" si="303"/>
        <v>SWHC046-01</v>
      </c>
      <c r="H3935" t="str">
        <f t="shared" si="299"/>
        <v>ExAnte2019</v>
      </c>
      <c r="I3935" t="str">
        <f t="shared" si="300"/>
        <v>IOU workpaper</v>
      </c>
      <c r="J3935" s="2">
        <f t="shared" si="301"/>
        <v>43775</v>
      </c>
      <c r="K3935" t="s">
        <v>203</v>
      </c>
      <c r="L3935">
        <f t="shared" si="302"/>
        <v>1</v>
      </c>
      <c r="O3935">
        <v>0</v>
      </c>
      <c r="P3935">
        <v>0</v>
      </c>
      <c r="Q3935">
        <v>0</v>
      </c>
      <c r="R3935">
        <v>-157.27260000000001</v>
      </c>
      <c r="S3935">
        <v>0</v>
      </c>
      <c r="T3935">
        <v>23.3002</v>
      </c>
      <c r="AA3935" t="s">
        <v>465</v>
      </c>
      <c r="AB3935" t="s">
        <v>46</v>
      </c>
      <c r="AC3935" t="b">
        <v>0</v>
      </c>
    </row>
    <row r="3936" spans="1:29" hidden="1" x14ac:dyDescent="0.25">
      <c r="A3936" t="s">
        <v>134</v>
      </c>
      <c r="B3936" t="s">
        <v>478</v>
      </c>
      <c r="C3936" t="s">
        <v>576</v>
      </c>
      <c r="D3936" s="28" t="s">
        <v>464</v>
      </c>
      <c r="E3936" t="s">
        <v>322</v>
      </c>
      <c r="F3936" t="s">
        <v>595</v>
      </c>
      <c r="G3936" t="str">
        <f t="shared" si="303"/>
        <v>SWHC046-01</v>
      </c>
      <c r="H3936" t="str">
        <f t="shared" si="299"/>
        <v>ExAnte2019</v>
      </c>
      <c r="I3936" t="str">
        <f t="shared" si="300"/>
        <v>IOU workpaper</v>
      </c>
      <c r="J3936" s="2">
        <f t="shared" si="301"/>
        <v>43775</v>
      </c>
      <c r="K3936" t="s">
        <v>203</v>
      </c>
      <c r="L3936">
        <f t="shared" si="302"/>
        <v>1</v>
      </c>
      <c r="O3936">
        <v>0</v>
      </c>
      <c r="P3936">
        <v>0</v>
      </c>
      <c r="Q3936">
        <v>0</v>
      </c>
      <c r="R3936">
        <v>-153.77279999999999</v>
      </c>
      <c r="S3936">
        <v>0</v>
      </c>
      <c r="T3936">
        <v>24.177900000000001</v>
      </c>
      <c r="AA3936" t="s">
        <v>465</v>
      </c>
      <c r="AB3936" t="s">
        <v>46</v>
      </c>
      <c r="AC3936" t="b">
        <v>0</v>
      </c>
    </row>
    <row r="3937" spans="1:29" hidden="1" x14ac:dyDescent="0.25">
      <c r="A3937" t="s">
        <v>134</v>
      </c>
      <c r="B3937" t="s">
        <v>478</v>
      </c>
      <c r="C3937" t="s">
        <v>576</v>
      </c>
      <c r="D3937" s="28" t="s">
        <v>464</v>
      </c>
      <c r="E3937" t="s">
        <v>330</v>
      </c>
      <c r="F3937" t="s">
        <v>595</v>
      </c>
      <c r="G3937" t="str">
        <f t="shared" si="303"/>
        <v>SWHC046-01</v>
      </c>
      <c r="H3937" t="str">
        <f t="shared" si="299"/>
        <v>ExAnte2019</v>
      </c>
      <c r="I3937" t="str">
        <f t="shared" si="300"/>
        <v>IOU workpaper</v>
      </c>
      <c r="J3937" s="2">
        <f t="shared" si="301"/>
        <v>43775</v>
      </c>
      <c r="K3937" t="s">
        <v>203</v>
      </c>
      <c r="L3937">
        <f t="shared" si="302"/>
        <v>1</v>
      </c>
      <c r="O3937">
        <v>0</v>
      </c>
      <c r="P3937">
        <v>0</v>
      </c>
      <c r="Q3937">
        <v>0</v>
      </c>
      <c r="R3937">
        <v>15.9818</v>
      </c>
      <c r="S3937">
        <v>0</v>
      </c>
      <c r="T3937">
        <v>3.2006000000000001</v>
      </c>
      <c r="AA3937" t="s">
        <v>465</v>
      </c>
      <c r="AB3937" t="s">
        <v>46</v>
      </c>
      <c r="AC3937" t="b">
        <v>0</v>
      </c>
    </row>
    <row r="3938" spans="1:29" hidden="1" x14ac:dyDescent="0.25">
      <c r="A3938" t="s">
        <v>134</v>
      </c>
      <c r="B3938" t="s">
        <v>478</v>
      </c>
      <c r="C3938" t="s">
        <v>576</v>
      </c>
      <c r="D3938" s="28" t="s">
        <v>464</v>
      </c>
      <c r="E3938" t="s">
        <v>338</v>
      </c>
      <c r="F3938" t="s">
        <v>595</v>
      </c>
      <c r="G3938" t="str">
        <f t="shared" si="303"/>
        <v>SWHC046-01</v>
      </c>
      <c r="H3938" t="str">
        <f t="shared" si="299"/>
        <v>ExAnte2019</v>
      </c>
      <c r="I3938" t="str">
        <f t="shared" si="300"/>
        <v>IOU workpaper</v>
      </c>
      <c r="J3938" s="2">
        <f t="shared" si="301"/>
        <v>43775</v>
      </c>
      <c r="K3938" t="s">
        <v>203</v>
      </c>
      <c r="L3938">
        <f t="shared" si="302"/>
        <v>1</v>
      </c>
      <c r="O3938">
        <v>0</v>
      </c>
      <c r="P3938">
        <v>0</v>
      </c>
      <c r="Q3938">
        <v>0</v>
      </c>
      <c r="R3938">
        <v>-706.76440000000002</v>
      </c>
      <c r="S3938">
        <v>0</v>
      </c>
      <c r="T3938">
        <v>82.619</v>
      </c>
      <c r="AA3938" t="s">
        <v>465</v>
      </c>
      <c r="AB3938" t="s">
        <v>46</v>
      </c>
      <c r="AC3938" t="b">
        <v>0</v>
      </c>
    </row>
    <row r="3939" spans="1:29" hidden="1" x14ac:dyDescent="0.25">
      <c r="A3939" t="s">
        <v>134</v>
      </c>
      <c r="B3939" t="s">
        <v>478</v>
      </c>
      <c r="C3939" t="s">
        <v>577</v>
      </c>
      <c r="D3939" s="28" t="s">
        <v>464</v>
      </c>
      <c r="E3939" t="s">
        <v>202</v>
      </c>
      <c r="F3939" t="s">
        <v>595</v>
      </c>
      <c r="G3939" t="str">
        <f t="shared" si="303"/>
        <v>SWHC046-01</v>
      </c>
      <c r="H3939" t="str">
        <f t="shared" si="299"/>
        <v>ExAnte2019</v>
      </c>
      <c r="I3939" t="str">
        <f t="shared" si="300"/>
        <v>IOU workpaper</v>
      </c>
      <c r="J3939" s="2">
        <f t="shared" si="301"/>
        <v>43775</v>
      </c>
      <c r="K3939" t="s">
        <v>203</v>
      </c>
      <c r="L3939">
        <f t="shared" si="302"/>
        <v>1</v>
      </c>
      <c r="O3939">
        <v>0</v>
      </c>
      <c r="P3939">
        <v>0</v>
      </c>
      <c r="Q3939">
        <v>0</v>
      </c>
      <c r="R3939">
        <v>-759.05240000000003</v>
      </c>
      <c r="S3939">
        <v>0</v>
      </c>
      <c r="T3939">
        <v>108.3618</v>
      </c>
      <c r="AA3939" t="s">
        <v>465</v>
      </c>
      <c r="AB3939" t="s">
        <v>46</v>
      </c>
      <c r="AC3939" t="b">
        <v>0</v>
      </c>
    </row>
    <row r="3940" spans="1:29" hidden="1" x14ac:dyDescent="0.25">
      <c r="A3940" t="s">
        <v>134</v>
      </c>
      <c r="B3940" t="s">
        <v>478</v>
      </c>
      <c r="C3940" t="s">
        <v>577</v>
      </c>
      <c r="D3940" s="28" t="s">
        <v>464</v>
      </c>
      <c r="E3940" t="s">
        <v>224</v>
      </c>
      <c r="F3940" t="s">
        <v>595</v>
      </c>
      <c r="G3940" t="str">
        <f t="shared" si="303"/>
        <v>SWHC046-01</v>
      </c>
      <c r="H3940" t="str">
        <f t="shared" si="299"/>
        <v>ExAnte2019</v>
      </c>
      <c r="I3940" t="str">
        <f t="shared" si="300"/>
        <v>IOU workpaper</v>
      </c>
      <c r="J3940" s="2">
        <f t="shared" si="301"/>
        <v>43775</v>
      </c>
      <c r="K3940" t="s">
        <v>203</v>
      </c>
      <c r="L3940">
        <f t="shared" si="302"/>
        <v>1</v>
      </c>
      <c r="O3940">
        <v>0</v>
      </c>
      <c r="P3940">
        <v>0</v>
      </c>
      <c r="Q3940">
        <v>0</v>
      </c>
      <c r="R3940">
        <v>-454.30149999999998</v>
      </c>
      <c r="S3940">
        <v>0</v>
      </c>
      <c r="T3940">
        <v>65.796199999999999</v>
      </c>
      <c r="AA3940" t="s">
        <v>465</v>
      </c>
      <c r="AB3940" t="s">
        <v>46</v>
      </c>
      <c r="AC3940" t="b">
        <v>0</v>
      </c>
    </row>
    <row r="3941" spans="1:29" hidden="1" x14ac:dyDescent="0.25">
      <c r="A3941" t="s">
        <v>134</v>
      </c>
      <c r="B3941" t="s">
        <v>478</v>
      </c>
      <c r="C3941" t="s">
        <v>577</v>
      </c>
      <c r="D3941" s="28" t="s">
        <v>464</v>
      </c>
      <c r="E3941" t="s">
        <v>232</v>
      </c>
      <c r="F3941" t="s">
        <v>595</v>
      </c>
      <c r="G3941" t="str">
        <f t="shared" si="303"/>
        <v>SWHC046-01</v>
      </c>
      <c r="H3941" t="str">
        <f t="shared" si="299"/>
        <v>ExAnte2019</v>
      </c>
      <c r="I3941" t="str">
        <f t="shared" si="300"/>
        <v>IOU workpaper</v>
      </c>
      <c r="J3941" s="2">
        <f t="shared" si="301"/>
        <v>43775</v>
      </c>
      <c r="K3941" t="s">
        <v>203</v>
      </c>
      <c r="L3941">
        <f t="shared" si="302"/>
        <v>1</v>
      </c>
      <c r="O3941">
        <v>0</v>
      </c>
      <c r="P3941">
        <v>0</v>
      </c>
      <c r="Q3941">
        <v>0</v>
      </c>
      <c r="R3941">
        <v>-314.98349999999999</v>
      </c>
      <c r="S3941">
        <v>0</v>
      </c>
      <c r="T3941">
        <v>52.301299999999998</v>
      </c>
      <c r="AA3941" t="s">
        <v>465</v>
      </c>
      <c r="AB3941" t="s">
        <v>46</v>
      </c>
      <c r="AC3941" t="b">
        <v>0</v>
      </c>
    </row>
    <row r="3942" spans="1:29" hidden="1" x14ac:dyDescent="0.25">
      <c r="A3942" t="s">
        <v>134</v>
      </c>
      <c r="B3942" t="s">
        <v>478</v>
      </c>
      <c r="C3942" t="s">
        <v>577</v>
      </c>
      <c r="D3942" s="28" t="s">
        <v>464</v>
      </c>
      <c r="E3942" t="s">
        <v>240</v>
      </c>
      <c r="F3942" t="s">
        <v>595</v>
      </c>
      <c r="G3942" t="str">
        <f t="shared" si="303"/>
        <v>SWHC046-01</v>
      </c>
      <c r="H3942" t="str">
        <f t="shared" si="299"/>
        <v>ExAnte2019</v>
      </c>
      <c r="I3942" t="str">
        <f t="shared" si="300"/>
        <v>IOU workpaper</v>
      </c>
      <c r="J3942" s="2">
        <f t="shared" si="301"/>
        <v>43775</v>
      </c>
      <c r="K3942" t="s">
        <v>203</v>
      </c>
      <c r="L3942">
        <f t="shared" si="302"/>
        <v>1</v>
      </c>
      <c r="O3942">
        <v>0</v>
      </c>
      <c r="P3942">
        <v>0</v>
      </c>
      <c r="Q3942">
        <v>0</v>
      </c>
      <c r="R3942">
        <v>-311.55059999999997</v>
      </c>
      <c r="S3942">
        <v>0</v>
      </c>
      <c r="T3942">
        <v>46.2517</v>
      </c>
      <c r="AA3942" t="s">
        <v>465</v>
      </c>
      <c r="AB3942" t="s">
        <v>46</v>
      </c>
      <c r="AC3942" t="b">
        <v>0</v>
      </c>
    </row>
    <row r="3943" spans="1:29" hidden="1" x14ac:dyDescent="0.25">
      <c r="A3943" t="s">
        <v>134</v>
      </c>
      <c r="B3943" t="s">
        <v>478</v>
      </c>
      <c r="C3943" t="s">
        <v>577</v>
      </c>
      <c r="D3943" s="28" t="s">
        <v>464</v>
      </c>
      <c r="E3943" t="s">
        <v>248</v>
      </c>
      <c r="F3943" t="s">
        <v>595</v>
      </c>
      <c r="G3943" t="str">
        <f t="shared" si="303"/>
        <v>SWHC046-01</v>
      </c>
      <c r="H3943" t="str">
        <f t="shared" si="299"/>
        <v>ExAnte2019</v>
      </c>
      <c r="I3943" t="str">
        <f t="shared" si="300"/>
        <v>IOU workpaper</v>
      </c>
      <c r="J3943" s="2">
        <f t="shared" si="301"/>
        <v>43775</v>
      </c>
      <c r="K3943" t="s">
        <v>203</v>
      </c>
      <c r="L3943">
        <f t="shared" si="302"/>
        <v>1</v>
      </c>
      <c r="O3943">
        <v>0</v>
      </c>
      <c r="P3943">
        <v>0</v>
      </c>
      <c r="Q3943">
        <v>0</v>
      </c>
      <c r="R3943">
        <v>-385.0754</v>
      </c>
      <c r="S3943">
        <v>0</v>
      </c>
      <c r="T3943">
        <v>60.675600000000003</v>
      </c>
      <c r="AA3943" t="s">
        <v>465</v>
      </c>
      <c r="AB3943" t="s">
        <v>46</v>
      </c>
      <c r="AC3943" t="b">
        <v>0</v>
      </c>
    </row>
    <row r="3944" spans="1:29" hidden="1" x14ac:dyDescent="0.25">
      <c r="A3944" t="s">
        <v>134</v>
      </c>
      <c r="B3944" t="s">
        <v>478</v>
      </c>
      <c r="C3944" t="s">
        <v>577</v>
      </c>
      <c r="D3944" s="28" t="s">
        <v>464</v>
      </c>
      <c r="E3944" t="s">
        <v>256</v>
      </c>
      <c r="F3944" t="s">
        <v>595</v>
      </c>
      <c r="G3944" t="str">
        <f t="shared" si="303"/>
        <v>SWHC046-01</v>
      </c>
      <c r="H3944" t="str">
        <f t="shared" si="299"/>
        <v>ExAnte2019</v>
      </c>
      <c r="I3944" t="str">
        <f t="shared" si="300"/>
        <v>IOU workpaper</v>
      </c>
      <c r="J3944" s="2">
        <f t="shared" si="301"/>
        <v>43775</v>
      </c>
      <c r="K3944" t="s">
        <v>203</v>
      </c>
      <c r="L3944">
        <f t="shared" si="302"/>
        <v>1</v>
      </c>
      <c r="O3944">
        <v>0</v>
      </c>
      <c r="P3944">
        <v>0</v>
      </c>
      <c r="Q3944">
        <v>0</v>
      </c>
      <c r="R3944">
        <v>-134.7218</v>
      </c>
      <c r="S3944">
        <v>0</v>
      </c>
      <c r="T3944">
        <v>25.785900000000002</v>
      </c>
      <c r="AA3944" t="s">
        <v>465</v>
      </c>
      <c r="AB3944" t="s">
        <v>46</v>
      </c>
      <c r="AC3944" t="b">
        <v>0</v>
      </c>
    </row>
    <row r="3945" spans="1:29" hidden="1" x14ac:dyDescent="0.25">
      <c r="A3945" t="s">
        <v>134</v>
      </c>
      <c r="B3945" t="s">
        <v>478</v>
      </c>
      <c r="C3945" t="s">
        <v>577</v>
      </c>
      <c r="D3945" s="28" t="s">
        <v>464</v>
      </c>
      <c r="E3945" t="s">
        <v>265</v>
      </c>
      <c r="F3945" t="s">
        <v>595</v>
      </c>
      <c r="G3945" t="str">
        <f t="shared" si="303"/>
        <v>SWHC046-01</v>
      </c>
      <c r="H3945" t="str">
        <f t="shared" si="299"/>
        <v>ExAnte2019</v>
      </c>
      <c r="I3945" t="str">
        <f t="shared" si="300"/>
        <v>IOU workpaper</v>
      </c>
      <c r="J3945" s="2">
        <f t="shared" si="301"/>
        <v>43775</v>
      </c>
      <c r="K3945" t="s">
        <v>203</v>
      </c>
      <c r="L3945">
        <f t="shared" si="302"/>
        <v>1</v>
      </c>
      <c r="O3945">
        <v>0</v>
      </c>
      <c r="P3945">
        <v>0</v>
      </c>
      <c r="Q3945">
        <v>0</v>
      </c>
      <c r="R3945">
        <v>-74.201499999999996</v>
      </c>
      <c r="S3945">
        <v>0</v>
      </c>
      <c r="T3945">
        <v>15.978300000000001</v>
      </c>
      <c r="AA3945" t="s">
        <v>465</v>
      </c>
      <c r="AB3945" t="s">
        <v>46</v>
      </c>
      <c r="AC3945" t="b">
        <v>0</v>
      </c>
    </row>
    <row r="3946" spans="1:29" hidden="1" x14ac:dyDescent="0.25">
      <c r="A3946" t="s">
        <v>134</v>
      </c>
      <c r="B3946" t="s">
        <v>478</v>
      </c>
      <c r="C3946" t="s">
        <v>577</v>
      </c>
      <c r="D3946" s="28" t="s">
        <v>464</v>
      </c>
      <c r="E3946" t="s">
        <v>274</v>
      </c>
      <c r="F3946" t="s">
        <v>595</v>
      </c>
      <c r="G3946" t="str">
        <f t="shared" si="303"/>
        <v>SWHC046-01</v>
      </c>
      <c r="H3946" t="str">
        <f t="shared" si="299"/>
        <v>ExAnte2019</v>
      </c>
      <c r="I3946" t="str">
        <f t="shared" si="300"/>
        <v>IOU workpaper</v>
      </c>
      <c r="J3946" s="2">
        <f t="shared" si="301"/>
        <v>43775</v>
      </c>
      <c r="K3946" t="s">
        <v>203</v>
      </c>
      <c r="L3946">
        <f t="shared" si="302"/>
        <v>1</v>
      </c>
      <c r="O3946">
        <v>0</v>
      </c>
      <c r="P3946">
        <v>0</v>
      </c>
      <c r="Q3946">
        <v>0</v>
      </c>
      <c r="R3946">
        <v>-108.4722</v>
      </c>
      <c r="S3946">
        <v>0</v>
      </c>
      <c r="T3946">
        <v>21.652200000000001</v>
      </c>
      <c r="AA3946" t="s">
        <v>465</v>
      </c>
      <c r="AB3946" t="s">
        <v>46</v>
      </c>
      <c r="AC3946" t="b">
        <v>0</v>
      </c>
    </row>
    <row r="3947" spans="1:29" hidden="1" x14ac:dyDescent="0.25">
      <c r="A3947" t="s">
        <v>134</v>
      </c>
      <c r="B3947" t="s">
        <v>478</v>
      </c>
      <c r="C3947" t="s">
        <v>577</v>
      </c>
      <c r="D3947" s="28" t="s">
        <v>464</v>
      </c>
      <c r="E3947" t="s">
        <v>282</v>
      </c>
      <c r="F3947" t="s">
        <v>595</v>
      </c>
      <c r="G3947" t="str">
        <f t="shared" si="303"/>
        <v>SWHC046-01</v>
      </c>
      <c r="H3947" t="str">
        <f t="shared" si="299"/>
        <v>ExAnte2019</v>
      </c>
      <c r="I3947" t="str">
        <f t="shared" si="300"/>
        <v>IOU workpaper</v>
      </c>
      <c r="J3947" s="2">
        <f t="shared" si="301"/>
        <v>43775</v>
      </c>
      <c r="K3947" t="s">
        <v>203</v>
      </c>
      <c r="L3947">
        <f t="shared" si="302"/>
        <v>1</v>
      </c>
      <c r="O3947">
        <v>0</v>
      </c>
      <c r="P3947">
        <v>0</v>
      </c>
      <c r="Q3947">
        <v>0</v>
      </c>
      <c r="R3947">
        <v>-114.5226</v>
      </c>
      <c r="S3947">
        <v>0</v>
      </c>
      <c r="T3947">
        <v>21.191099999999999</v>
      </c>
      <c r="AA3947" t="s">
        <v>465</v>
      </c>
      <c r="AB3947" t="s">
        <v>46</v>
      </c>
      <c r="AC3947" t="b">
        <v>0</v>
      </c>
    </row>
    <row r="3948" spans="1:29" hidden="1" x14ac:dyDescent="0.25">
      <c r="A3948" t="s">
        <v>134</v>
      </c>
      <c r="B3948" t="s">
        <v>478</v>
      </c>
      <c r="C3948" t="s">
        <v>577</v>
      </c>
      <c r="D3948" s="28" t="s">
        <v>464</v>
      </c>
      <c r="E3948" t="s">
        <v>290</v>
      </c>
      <c r="F3948" t="s">
        <v>595</v>
      </c>
      <c r="G3948" t="str">
        <f t="shared" si="303"/>
        <v>SWHC046-01</v>
      </c>
      <c r="H3948" t="str">
        <f t="shared" si="299"/>
        <v>ExAnte2019</v>
      </c>
      <c r="I3948" t="str">
        <f t="shared" si="300"/>
        <v>IOU workpaper</v>
      </c>
      <c r="J3948" s="2">
        <f t="shared" si="301"/>
        <v>43775</v>
      </c>
      <c r="K3948" t="s">
        <v>203</v>
      </c>
      <c r="L3948">
        <f t="shared" si="302"/>
        <v>1</v>
      </c>
      <c r="O3948">
        <v>0</v>
      </c>
      <c r="P3948">
        <v>0</v>
      </c>
      <c r="Q3948">
        <v>0</v>
      </c>
      <c r="R3948">
        <v>-133.5496</v>
      </c>
      <c r="S3948">
        <v>0</v>
      </c>
      <c r="T3948">
        <v>23.834800000000001</v>
      </c>
      <c r="AA3948" t="s">
        <v>465</v>
      </c>
      <c r="AB3948" t="s">
        <v>46</v>
      </c>
      <c r="AC3948" t="b">
        <v>0</v>
      </c>
    </row>
    <row r="3949" spans="1:29" hidden="1" x14ac:dyDescent="0.25">
      <c r="A3949" t="s">
        <v>134</v>
      </c>
      <c r="B3949" t="s">
        <v>478</v>
      </c>
      <c r="C3949" t="s">
        <v>577</v>
      </c>
      <c r="D3949" s="28" t="s">
        <v>464</v>
      </c>
      <c r="E3949" t="s">
        <v>298</v>
      </c>
      <c r="F3949" t="s">
        <v>595</v>
      </c>
      <c r="G3949" t="str">
        <f t="shared" si="303"/>
        <v>SWHC046-01</v>
      </c>
      <c r="H3949" t="str">
        <f t="shared" si="299"/>
        <v>ExAnte2019</v>
      </c>
      <c r="I3949" t="str">
        <f t="shared" si="300"/>
        <v>IOU workpaper</v>
      </c>
      <c r="J3949" s="2">
        <f t="shared" si="301"/>
        <v>43775</v>
      </c>
      <c r="K3949" t="s">
        <v>203</v>
      </c>
      <c r="L3949">
        <f t="shared" si="302"/>
        <v>1</v>
      </c>
      <c r="O3949">
        <v>0</v>
      </c>
      <c r="P3949">
        <v>0</v>
      </c>
      <c r="Q3949">
        <v>0</v>
      </c>
      <c r="R3949">
        <v>-280.84269999999998</v>
      </c>
      <c r="S3949">
        <v>0</v>
      </c>
      <c r="T3949">
        <v>43.116700000000002</v>
      </c>
      <c r="AA3949" t="s">
        <v>465</v>
      </c>
      <c r="AB3949" t="s">
        <v>46</v>
      </c>
      <c r="AC3949" t="b">
        <v>0</v>
      </c>
    </row>
    <row r="3950" spans="1:29" hidden="1" x14ac:dyDescent="0.25">
      <c r="A3950" t="s">
        <v>134</v>
      </c>
      <c r="B3950" t="s">
        <v>478</v>
      </c>
      <c r="C3950" t="s">
        <v>577</v>
      </c>
      <c r="D3950" s="28" t="s">
        <v>464</v>
      </c>
      <c r="E3950" t="s">
        <v>306</v>
      </c>
      <c r="F3950" t="s">
        <v>595</v>
      </c>
      <c r="G3950" t="str">
        <f t="shared" si="303"/>
        <v>SWHC046-01</v>
      </c>
      <c r="H3950" t="str">
        <f t="shared" si="299"/>
        <v>ExAnte2019</v>
      </c>
      <c r="I3950" t="str">
        <f t="shared" si="300"/>
        <v>IOU workpaper</v>
      </c>
      <c r="J3950" s="2">
        <f t="shared" si="301"/>
        <v>43775</v>
      </c>
      <c r="K3950" t="s">
        <v>203</v>
      </c>
      <c r="L3950">
        <f t="shared" si="302"/>
        <v>1</v>
      </c>
      <c r="O3950">
        <v>0</v>
      </c>
      <c r="P3950">
        <v>0</v>
      </c>
      <c r="Q3950">
        <v>0</v>
      </c>
      <c r="R3950">
        <v>-327.34350000000001</v>
      </c>
      <c r="S3950">
        <v>0</v>
      </c>
      <c r="T3950">
        <v>49.002200000000002</v>
      </c>
      <c r="AA3950" t="s">
        <v>465</v>
      </c>
      <c r="AB3950" t="s">
        <v>46</v>
      </c>
      <c r="AC3950" t="b">
        <v>0</v>
      </c>
    </row>
    <row r="3951" spans="1:29" hidden="1" x14ac:dyDescent="0.25">
      <c r="A3951" t="s">
        <v>134</v>
      </c>
      <c r="B3951" t="s">
        <v>478</v>
      </c>
      <c r="C3951" t="s">
        <v>577</v>
      </c>
      <c r="D3951" s="28" t="s">
        <v>464</v>
      </c>
      <c r="E3951" t="s">
        <v>314</v>
      </c>
      <c r="F3951" t="s">
        <v>595</v>
      </c>
      <c r="G3951" t="str">
        <f t="shared" si="303"/>
        <v>SWHC046-01</v>
      </c>
      <c r="H3951" t="str">
        <f t="shared" si="299"/>
        <v>ExAnte2019</v>
      </c>
      <c r="I3951" t="str">
        <f t="shared" si="300"/>
        <v>IOU workpaper</v>
      </c>
      <c r="J3951" s="2">
        <f t="shared" si="301"/>
        <v>43775</v>
      </c>
      <c r="K3951" t="s">
        <v>203</v>
      </c>
      <c r="L3951">
        <f t="shared" si="302"/>
        <v>1</v>
      </c>
      <c r="O3951">
        <v>0</v>
      </c>
      <c r="P3951">
        <v>0</v>
      </c>
      <c r="Q3951">
        <v>0</v>
      </c>
      <c r="R3951">
        <v>-249.4616</v>
      </c>
      <c r="S3951">
        <v>0</v>
      </c>
      <c r="T3951">
        <v>39.21</v>
      </c>
      <c r="AA3951" t="s">
        <v>465</v>
      </c>
      <c r="AB3951" t="s">
        <v>46</v>
      </c>
      <c r="AC3951" t="b">
        <v>0</v>
      </c>
    </row>
    <row r="3952" spans="1:29" hidden="1" x14ac:dyDescent="0.25">
      <c r="A3952" t="s">
        <v>134</v>
      </c>
      <c r="B3952" t="s">
        <v>478</v>
      </c>
      <c r="C3952" t="s">
        <v>577</v>
      </c>
      <c r="D3952" s="28" t="s">
        <v>464</v>
      </c>
      <c r="E3952" t="s">
        <v>322</v>
      </c>
      <c r="F3952" t="s">
        <v>595</v>
      </c>
      <c r="G3952" t="str">
        <f t="shared" si="303"/>
        <v>SWHC046-01</v>
      </c>
      <c r="H3952" t="str">
        <f t="shared" si="299"/>
        <v>ExAnte2019</v>
      </c>
      <c r="I3952" t="str">
        <f t="shared" si="300"/>
        <v>IOU workpaper</v>
      </c>
      <c r="J3952" s="2">
        <f t="shared" si="301"/>
        <v>43775</v>
      </c>
      <c r="K3952" t="s">
        <v>203</v>
      </c>
      <c r="L3952">
        <f t="shared" si="302"/>
        <v>1</v>
      </c>
      <c r="O3952">
        <v>0</v>
      </c>
      <c r="P3952">
        <v>0</v>
      </c>
      <c r="Q3952">
        <v>0</v>
      </c>
      <c r="R3952">
        <v>-284.11529999999999</v>
      </c>
      <c r="S3952">
        <v>0</v>
      </c>
      <c r="T3952">
        <v>41.599800000000002</v>
      </c>
      <c r="AA3952" t="s">
        <v>465</v>
      </c>
      <c r="AB3952" t="s">
        <v>46</v>
      </c>
      <c r="AC3952" t="b">
        <v>0</v>
      </c>
    </row>
    <row r="3953" spans="1:29" hidden="1" x14ac:dyDescent="0.25">
      <c r="A3953" t="s">
        <v>134</v>
      </c>
      <c r="B3953" t="s">
        <v>478</v>
      </c>
      <c r="C3953" t="s">
        <v>577</v>
      </c>
      <c r="D3953" s="28" t="s">
        <v>464</v>
      </c>
      <c r="E3953" t="s">
        <v>330</v>
      </c>
      <c r="F3953" t="s">
        <v>595</v>
      </c>
      <c r="G3953" t="str">
        <f t="shared" si="303"/>
        <v>SWHC046-01</v>
      </c>
      <c r="H3953" t="str">
        <f t="shared" si="299"/>
        <v>ExAnte2019</v>
      </c>
      <c r="I3953" t="str">
        <f t="shared" si="300"/>
        <v>IOU workpaper</v>
      </c>
      <c r="J3953" s="2">
        <f t="shared" si="301"/>
        <v>43775</v>
      </c>
      <c r="K3953" t="s">
        <v>203</v>
      </c>
      <c r="L3953">
        <f t="shared" si="302"/>
        <v>1</v>
      </c>
      <c r="O3953">
        <v>0</v>
      </c>
      <c r="P3953">
        <v>0</v>
      </c>
      <c r="Q3953">
        <v>0</v>
      </c>
      <c r="R3953">
        <v>7.4466000000000001</v>
      </c>
      <c r="S3953">
        <v>0</v>
      </c>
      <c r="T3953">
        <v>6.3449999999999998</v>
      </c>
      <c r="AA3953" t="s">
        <v>465</v>
      </c>
      <c r="AB3953" t="s">
        <v>46</v>
      </c>
      <c r="AC3953" t="b">
        <v>0</v>
      </c>
    </row>
    <row r="3954" spans="1:29" hidden="1" x14ac:dyDescent="0.25">
      <c r="A3954" t="s">
        <v>134</v>
      </c>
      <c r="B3954" t="s">
        <v>478</v>
      </c>
      <c r="C3954" t="s">
        <v>577</v>
      </c>
      <c r="D3954" s="28" t="s">
        <v>464</v>
      </c>
      <c r="E3954" t="s">
        <v>338</v>
      </c>
      <c r="F3954" t="s">
        <v>595</v>
      </c>
      <c r="G3954" t="str">
        <f t="shared" si="303"/>
        <v>SWHC046-01</v>
      </c>
      <c r="H3954" t="str">
        <f t="shared" si="299"/>
        <v>ExAnte2019</v>
      </c>
      <c r="I3954" t="str">
        <f t="shared" si="300"/>
        <v>IOU workpaper</v>
      </c>
      <c r="J3954" s="2">
        <f t="shared" si="301"/>
        <v>43775</v>
      </c>
      <c r="K3954" t="s">
        <v>203</v>
      </c>
      <c r="L3954">
        <f t="shared" si="302"/>
        <v>1</v>
      </c>
      <c r="O3954">
        <v>0</v>
      </c>
      <c r="P3954">
        <v>0</v>
      </c>
      <c r="Q3954">
        <v>0</v>
      </c>
      <c r="R3954">
        <v>-1055.5165</v>
      </c>
      <c r="S3954">
        <v>0</v>
      </c>
      <c r="T3954">
        <v>121.6174</v>
      </c>
      <c r="AA3954" t="s">
        <v>465</v>
      </c>
      <c r="AB3954" t="s">
        <v>46</v>
      </c>
      <c r="AC3954" t="b">
        <v>0</v>
      </c>
    </row>
    <row r="3955" spans="1:29" hidden="1" x14ac:dyDescent="0.25">
      <c r="A3955" t="s">
        <v>134</v>
      </c>
      <c r="B3955" t="s">
        <v>478</v>
      </c>
      <c r="C3955" t="s">
        <v>578</v>
      </c>
      <c r="D3955" s="28" t="s">
        <v>464</v>
      </c>
      <c r="E3955" t="s">
        <v>202</v>
      </c>
      <c r="F3955" t="s">
        <v>595</v>
      </c>
      <c r="G3955" t="str">
        <f t="shared" si="303"/>
        <v>SWHC046-01</v>
      </c>
      <c r="H3955" t="str">
        <f t="shared" si="299"/>
        <v>ExAnte2019</v>
      </c>
      <c r="I3955" t="str">
        <f t="shared" si="300"/>
        <v>IOU workpaper</v>
      </c>
      <c r="J3955" s="2">
        <f t="shared" si="301"/>
        <v>43775</v>
      </c>
      <c r="K3955" t="s">
        <v>203</v>
      </c>
      <c r="L3955">
        <f t="shared" si="302"/>
        <v>1</v>
      </c>
      <c r="O3955">
        <v>0</v>
      </c>
      <c r="P3955">
        <v>0</v>
      </c>
      <c r="Q3955">
        <v>0</v>
      </c>
      <c r="R3955">
        <v>-441.35849999999999</v>
      </c>
      <c r="S3955">
        <v>0</v>
      </c>
      <c r="T3955">
        <v>60.629399999999997</v>
      </c>
      <c r="AA3955" t="s">
        <v>465</v>
      </c>
      <c r="AB3955" t="s">
        <v>46</v>
      </c>
      <c r="AC3955" t="b">
        <v>0</v>
      </c>
    </row>
    <row r="3956" spans="1:29" hidden="1" x14ac:dyDescent="0.25">
      <c r="A3956" t="s">
        <v>134</v>
      </c>
      <c r="B3956" t="s">
        <v>478</v>
      </c>
      <c r="C3956" t="s">
        <v>578</v>
      </c>
      <c r="D3956" s="28" t="s">
        <v>464</v>
      </c>
      <c r="E3956" t="s">
        <v>224</v>
      </c>
      <c r="F3956" t="s">
        <v>595</v>
      </c>
      <c r="G3956" t="str">
        <f t="shared" si="303"/>
        <v>SWHC046-01</v>
      </c>
      <c r="H3956" t="str">
        <f t="shared" si="299"/>
        <v>ExAnte2019</v>
      </c>
      <c r="I3956" t="str">
        <f t="shared" si="300"/>
        <v>IOU workpaper</v>
      </c>
      <c r="J3956" s="2">
        <f t="shared" si="301"/>
        <v>43775</v>
      </c>
      <c r="K3956" t="s">
        <v>203</v>
      </c>
      <c r="L3956">
        <f t="shared" si="302"/>
        <v>1</v>
      </c>
      <c r="O3956">
        <v>0</v>
      </c>
      <c r="P3956">
        <v>0</v>
      </c>
      <c r="Q3956">
        <v>0</v>
      </c>
      <c r="R3956">
        <v>-250.99959999999999</v>
      </c>
      <c r="S3956">
        <v>0</v>
      </c>
      <c r="T3956">
        <v>32.124200000000002</v>
      </c>
      <c r="AA3956" t="s">
        <v>465</v>
      </c>
      <c r="AB3956" t="s">
        <v>46</v>
      </c>
      <c r="AC3956" t="b">
        <v>0</v>
      </c>
    </row>
    <row r="3957" spans="1:29" hidden="1" x14ac:dyDescent="0.25">
      <c r="A3957" t="s">
        <v>134</v>
      </c>
      <c r="B3957" t="s">
        <v>478</v>
      </c>
      <c r="C3957" t="s">
        <v>578</v>
      </c>
      <c r="D3957" s="28" t="s">
        <v>464</v>
      </c>
      <c r="E3957" t="s">
        <v>232</v>
      </c>
      <c r="F3957" t="s">
        <v>595</v>
      </c>
      <c r="G3957" t="str">
        <f t="shared" si="303"/>
        <v>SWHC046-01</v>
      </c>
      <c r="H3957" t="str">
        <f t="shared" si="299"/>
        <v>ExAnte2019</v>
      </c>
      <c r="I3957" t="str">
        <f t="shared" si="300"/>
        <v>IOU workpaper</v>
      </c>
      <c r="J3957" s="2">
        <f t="shared" si="301"/>
        <v>43775</v>
      </c>
      <c r="K3957" t="s">
        <v>203</v>
      </c>
      <c r="L3957">
        <f t="shared" si="302"/>
        <v>1</v>
      </c>
      <c r="O3957">
        <v>0</v>
      </c>
      <c r="P3957">
        <v>0</v>
      </c>
      <c r="Q3957">
        <v>0</v>
      </c>
      <c r="R3957">
        <v>-174.98759999999999</v>
      </c>
      <c r="S3957">
        <v>0</v>
      </c>
      <c r="T3957">
        <v>24.875299999999999</v>
      </c>
      <c r="AA3957" t="s">
        <v>465</v>
      </c>
      <c r="AB3957" t="s">
        <v>46</v>
      </c>
      <c r="AC3957" t="b">
        <v>0</v>
      </c>
    </row>
    <row r="3958" spans="1:29" hidden="1" x14ac:dyDescent="0.25">
      <c r="A3958" t="s">
        <v>134</v>
      </c>
      <c r="B3958" t="s">
        <v>478</v>
      </c>
      <c r="C3958" t="s">
        <v>578</v>
      </c>
      <c r="D3958" s="28" t="s">
        <v>464</v>
      </c>
      <c r="E3958" t="s">
        <v>240</v>
      </c>
      <c r="F3958" t="s">
        <v>595</v>
      </c>
      <c r="G3958" t="str">
        <f t="shared" si="303"/>
        <v>SWHC046-01</v>
      </c>
      <c r="H3958" t="str">
        <f t="shared" si="299"/>
        <v>ExAnte2019</v>
      </c>
      <c r="I3958" t="str">
        <f t="shared" si="300"/>
        <v>IOU workpaper</v>
      </c>
      <c r="J3958" s="2">
        <f t="shared" si="301"/>
        <v>43775</v>
      </c>
      <c r="K3958" t="s">
        <v>203</v>
      </c>
      <c r="L3958">
        <f t="shared" si="302"/>
        <v>1</v>
      </c>
      <c r="O3958">
        <v>0</v>
      </c>
      <c r="P3958">
        <v>0</v>
      </c>
      <c r="Q3958">
        <v>0</v>
      </c>
      <c r="R3958">
        <v>-152.70429999999999</v>
      </c>
      <c r="S3958">
        <v>0</v>
      </c>
      <c r="T3958">
        <v>20.454699999999999</v>
      </c>
      <c r="AA3958" t="s">
        <v>465</v>
      </c>
      <c r="AB3958" t="s">
        <v>46</v>
      </c>
      <c r="AC3958" t="b">
        <v>0</v>
      </c>
    </row>
    <row r="3959" spans="1:29" hidden="1" x14ac:dyDescent="0.25">
      <c r="A3959" t="s">
        <v>134</v>
      </c>
      <c r="B3959" t="s">
        <v>478</v>
      </c>
      <c r="C3959" t="s">
        <v>578</v>
      </c>
      <c r="D3959" s="28" t="s">
        <v>464</v>
      </c>
      <c r="E3959" t="s">
        <v>248</v>
      </c>
      <c r="F3959" t="s">
        <v>595</v>
      </c>
      <c r="G3959" t="str">
        <f t="shared" si="303"/>
        <v>SWHC046-01</v>
      </c>
      <c r="H3959" t="str">
        <f t="shared" si="299"/>
        <v>ExAnte2019</v>
      </c>
      <c r="I3959" t="str">
        <f t="shared" si="300"/>
        <v>IOU workpaper</v>
      </c>
      <c r="J3959" s="2">
        <f t="shared" si="301"/>
        <v>43775</v>
      </c>
      <c r="K3959" t="s">
        <v>203</v>
      </c>
      <c r="L3959">
        <f t="shared" si="302"/>
        <v>1</v>
      </c>
      <c r="O3959">
        <v>0</v>
      </c>
      <c r="P3959">
        <v>0</v>
      </c>
      <c r="Q3959">
        <v>0</v>
      </c>
      <c r="R3959">
        <v>-171.38149999999999</v>
      </c>
      <c r="S3959">
        <v>0</v>
      </c>
      <c r="T3959">
        <v>24.3338</v>
      </c>
      <c r="AA3959" t="s">
        <v>465</v>
      </c>
      <c r="AB3959" t="s">
        <v>46</v>
      </c>
      <c r="AC3959" t="b">
        <v>0</v>
      </c>
    </row>
    <row r="3960" spans="1:29" hidden="1" x14ac:dyDescent="0.25">
      <c r="A3960" t="s">
        <v>134</v>
      </c>
      <c r="B3960" t="s">
        <v>478</v>
      </c>
      <c r="C3960" t="s">
        <v>578</v>
      </c>
      <c r="D3960" s="28" t="s">
        <v>464</v>
      </c>
      <c r="E3960" t="s">
        <v>256</v>
      </c>
      <c r="F3960" t="s">
        <v>595</v>
      </c>
      <c r="G3960" t="str">
        <f t="shared" si="303"/>
        <v>SWHC046-01</v>
      </c>
      <c r="H3960" t="str">
        <f t="shared" si="299"/>
        <v>ExAnte2019</v>
      </c>
      <c r="I3960" t="str">
        <f t="shared" si="300"/>
        <v>IOU workpaper</v>
      </c>
      <c r="J3960" s="2">
        <f t="shared" si="301"/>
        <v>43775</v>
      </c>
      <c r="K3960" t="s">
        <v>203</v>
      </c>
      <c r="L3960">
        <f t="shared" si="302"/>
        <v>1</v>
      </c>
      <c r="O3960">
        <v>0</v>
      </c>
      <c r="P3960">
        <v>0</v>
      </c>
      <c r="Q3960">
        <v>0</v>
      </c>
      <c r="R3960">
        <v>-47.891300000000001</v>
      </c>
      <c r="S3960">
        <v>0</v>
      </c>
      <c r="T3960">
        <v>8.9631000000000007</v>
      </c>
      <c r="AA3960" t="s">
        <v>465</v>
      </c>
      <c r="AB3960" t="s">
        <v>46</v>
      </c>
      <c r="AC3960" t="b">
        <v>0</v>
      </c>
    </row>
    <row r="3961" spans="1:29" hidden="1" x14ac:dyDescent="0.25">
      <c r="A3961" t="s">
        <v>134</v>
      </c>
      <c r="B3961" t="s">
        <v>478</v>
      </c>
      <c r="C3961" t="s">
        <v>578</v>
      </c>
      <c r="D3961" s="28" t="s">
        <v>464</v>
      </c>
      <c r="E3961" t="s">
        <v>265</v>
      </c>
      <c r="F3961" t="s">
        <v>595</v>
      </c>
      <c r="G3961" t="str">
        <f t="shared" si="303"/>
        <v>SWHC046-01</v>
      </c>
      <c r="H3961" t="str">
        <f t="shared" si="299"/>
        <v>ExAnte2019</v>
      </c>
      <c r="I3961" t="str">
        <f t="shared" si="300"/>
        <v>IOU workpaper</v>
      </c>
      <c r="J3961" s="2">
        <f t="shared" si="301"/>
        <v>43775</v>
      </c>
      <c r="K3961" t="s">
        <v>203</v>
      </c>
      <c r="L3961">
        <f t="shared" si="302"/>
        <v>1</v>
      </c>
      <c r="O3961">
        <v>0</v>
      </c>
      <c r="P3961">
        <v>0</v>
      </c>
      <c r="Q3961">
        <v>0</v>
      </c>
      <c r="R3961">
        <v>-26.4498</v>
      </c>
      <c r="S3961">
        <v>0</v>
      </c>
      <c r="T3961">
        <v>5.9032</v>
      </c>
      <c r="AA3961" t="s">
        <v>465</v>
      </c>
      <c r="AB3961" t="s">
        <v>46</v>
      </c>
      <c r="AC3961" t="b">
        <v>0</v>
      </c>
    </row>
    <row r="3962" spans="1:29" hidden="1" x14ac:dyDescent="0.25">
      <c r="A3962" t="s">
        <v>134</v>
      </c>
      <c r="B3962" t="s">
        <v>478</v>
      </c>
      <c r="C3962" t="s">
        <v>578</v>
      </c>
      <c r="D3962" s="28" t="s">
        <v>464</v>
      </c>
      <c r="E3962" t="s">
        <v>274</v>
      </c>
      <c r="F3962" t="s">
        <v>595</v>
      </c>
      <c r="G3962" t="str">
        <f t="shared" si="303"/>
        <v>SWHC046-01</v>
      </c>
      <c r="H3962" t="str">
        <f t="shared" si="299"/>
        <v>ExAnte2019</v>
      </c>
      <c r="I3962" t="str">
        <f t="shared" si="300"/>
        <v>IOU workpaper</v>
      </c>
      <c r="J3962" s="2">
        <f t="shared" si="301"/>
        <v>43775</v>
      </c>
      <c r="K3962" t="s">
        <v>203</v>
      </c>
      <c r="L3962">
        <f t="shared" si="302"/>
        <v>1</v>
      </c>
      <c r="O3962">
        <v>0</v>
      </c>
      <c r="P3962">
        <v>0</v>
      </c>
      <c r="Q3962">
        <v>0</v>
      </c>
      <c r="R3962">
        <v>-34.520299999999999</v>
      </c>
      <c r="S3962">
        <v>0</v>
      </c>
      <c r="T3962">
        <v>8.0129999999999999</v>
      </c>
      <c r="AA3962" t="s">
        <v>465</v>
      </c>
      <c r="AB3962" t="s">
        <v>46</v>
      </c>
      <c r="AC3962" t="b">
        <v>0</v>
      </c>
    </row>
    <row r="3963" spans="1:29" hidden="1" x14ac:dyDescent="0.25">
      <c r="A3963" t="s">
        <v>134</v>
      </c>
      <c r="B3963" t="s">
        <v>478</v>
      </c>
      <c r="C3963" t="s">
        <v>578</v>
      </c>
      <c r="D3963" s="28" t="s">
        <v>464</v>
      </c>
      <c r="E3963" t="s">
        <v>282</v>
      </c>
      <c r="F3963" t="s">
        <v>595</v>
      </c>
      <c r="G3963" t="str">
        <f t="shared" si="303"/>
        <v>SWHC046-01</v>
      </c>
      <c r="H3963" t="str">
        <f t="shared" si="299"/>
        <v>ExAnte2019</v>
      </c>
      <c r="I3963" t="str">
        <f t="shared" si="300"/>
        <v>IOU workpaper</v>
      </c>
      <c r="J3963" s="2">
        <f t="shared" si="301"/>
        <v>43775</v>
      </c>
      <c r="K3963" t="s">
        <v>203</v>
      </c>
      <c r="L3963">
        <f t="shared" si="302"/>
        <v>1</v>
      </c>
      <c r="O3963">
        <v>0</v>
      </c>
      <c r="P3963">
        <v>0</v>
      </c>
      <c r="Q3963">
        <v>0</v>
      </c>
      <c r="R3963">
        <v>-51.529699999999998</v>
      </c>
      <c r="S3963">
        <v>0</v>
      </c>
      <c r="T3963">
        <v>9.2777999999999992</v>
      </c>
      <c r="AA3963" t="s">
        <v>465</v>
      </c>
      <c r="AB3963" t="s">
        <v>46</v>
      </c>
      <c r="AC3963" t="b">
        <v>0</v>
      </c>
    </row>
    <row r="3964" spans="1:29" hidden="1" x14ac:dyDescent="0.25">
      <c r="A3964" t="s">
        <v>134</v>
      </c>
      <c r="B3964" t="s">
        <v>478</v>
      </c>
      <c r="C3964" t="s">
        <v>578</v>
      </c>
      <c r="D3964" s="28" t="s">
        <v>464</v>
      </c>
      <c r="E3964" t="s">
        <v>290</v>
      </c>
      <c r="F3964" t="s">
        <v>595</v>
      </c>
      <c r="G3964" t="str">
        <f t="shared" si="303"/>
        <v>SWHC046-01</v>
      </c>
      <c r="H3964" t="str">
        <f t="shared" si="299"/>
        <v>ExAnte2019</v>
      </c>
      <c r="I3964" t="str">
        <f t="shared" si="300"/>
        <v>IOU workpaper</v>
      </c>
      <c r="J3964" s="2">
        <f t="shared" si="301"/>
        <v>43775</v>
      </c>
      <c r="K3964" t="s">
        <v>203</v>
      </c>
      <c r="L3964">
        <f t="shared" si="302"/>
        <v>1</v>
      </c>
      <c r="O3964">
        <v>0</v>
      </c>
      <c r="P3964">
        <v>0</v>
      </c>
      <c r="Q3964">
        <v>0</v>
      </c>
      <c r="R3964">
        <v>-64.567999999999998</v>
      </c>
      <c r="S3964">
        <v>0</v>
      </c>
      <c r="T3964">
        <v>11.344099999999999</v>
      </c>
      <c r="AA3964" t="s">
        <v>465</v>
      </c>
      <c r="AB3964" t="s">
        <v>46</v>
      </c>
      <c r="AC3964" t="b">
        <v>0</v>
      </c>
    </row>
    <row r="3965" spans="1:29" hidden="1" x14ac:dyDescent="0.25">
      <c r="A3965" t="s">
        <v>134</v>
      </c>
      <c r="B3965" t="s">
        <v>478</v>
      </c>
      <c r="C3965" t="s">
        <v>578</v>
      </c>
      <c r="D3965" s="28" t="s">
        <v>464</v>
      </c>
      <c r="E3965" t="s">
        <v>298</v>
      </c>
      <c r="F3965" t="s">
        <v>595</v>
      </c>
      <c r="G3965" t="str">
        <f t="shared" si="303"/>
        <v>SWHC046-01</v>
      </c>
      <c r="H3965" t="str">
        <f t="shared" si="299"/>
        <v>ExAnte2019</v>
      </c>
      <c r="I3965" t="str">
        <f t="shared" si="300"/>
        <v>IOU workpaper</v>
      </c>
      <c r="J3965" s="2">
        <f t="shared" si="301"/>
        <v>43775</v>
      </c>
      <c r="K3965" t="s">
        <v>203</v>
      </c>
      <c r="L3965">
        <f t="shared" si="302"/>
        <v>1</v>
      </c>
      <c r="O3965">
        <v>0</v>
      </c>
      <c r="P3965">
        <v>0</v>
      </c>
      <c r="Q3965">
        <v>0</v>
      </c>
      <c r="R3965">
        <v>-186.38319999999999</v>
      </c>
      <c r="S3965">
        <v>0</v>
      </c>
      <c r="T3965">
        <v>27.9588</v>
      </c>
      <c r="AA3965" t="s">
        <v>465</v>
      </c>
      <c r="AB3965" t="s">
        <v>46</v>
      </c>
      <c r="AC3965" t="b">
        <v>0</v>
      </c>
    </row>
    <row r="3966" spans="1:29" hidden="1" x14ac:dyDescent="0.25">
      <c r="A3966" t="s">
        <v>134</v>
      </c>
      <c r="B3966" t="s">
        <v>478</v>
      </c>
      <c r="C3966" t="s">
        <v>578</v>
      </c>
      <c r="D3966" s="28" t="s">
        <v>464</v>
      </c>
      <c r="E3966" t="s">
        <v>306</v>
      </c>
      <c r="F3966" t="s">
        <v>595</v>
      </c>
      <c r="G3966" t="str">
        <f t="shared" si="303"/>
        <v>SWHC046-01</v>
      </c>
      <c r="H3966" t="str">
        <f t="shared" si="299"/>
        <v>ExAnte2019</v>
      </c>
      <c r="I3966" t="str">
        <f t="shared" si="300"/>
        <v>IOU workpaper</v>
      </c>
      <c r="J3966" s="2">
        <f t="shared" si="301"/>
        <v>43775</v>
      </c>
      <c r="K3966" t="s">
        <v>203</v>
      </c>
      <c r="L3966">
        <f t="shared" si="302"/>
        <v>1</v>
      </c>
      <c r="O3966">
        <v>0</v>
      </c>
      <c r="P3966">
        <v>0</v>
      </c>
      <c r="Q3966">
        <v>0</v>
      </c>
      <c r="R3966">
        <v>-209.2244</v>
      </c>
      <c r="S3966">
        <v>0</v>
      </c>
      <c r="T3966">
        <v>29.420100000000001</v>
      </c>
      <c r="AA3966" t="s">
        <v>465</v>
      </c>
      <c r="AB3966" t="s">
        <v>46</v>
      </c>
      <c r="AC3966" t="b">
        <v>0</v>
      </c>
    </row>
    <row r="3967" spans="1:29" hidden="1" x14ac:dyDescent="0.25">
      <c r="A3967" t="s">
        <v>134</v>
      </c>
      <c r="B3967" t="s">
        <v>478</v>
      </c>
      <c r="C3967" t="s">
        <v>578</v>
      </c>
      <c r="D3967" s="28" t="s">
        <v>464</v>
      </c>
      <c r="E3967" t="s">
        <v>314</v>
      </c>
      <c r="F3967" t="s">
        <v>595</v>
      </c>
      <c r="G3967" t="str">
        <f t="shared" si="303"/>
        <v>SWHC046-01</v>
      </c>
      <c r="H3967" t="str">
        <f t="shared" si="299"/>
        <v>ExAnte2019</v>
      </c>
      <c r="I3967" t="str">
        <f t="shared" si="300"/>
        <v>IOU workpaper</v>
      </c>
      <c r="J3967" s="2">
        <f t="shared" si="301"/>
        <v>43775</v>
      </c>
      <c r="K3967" t="s">
        <v>203</v>
      </c>
      <c r="L3967">
        <f t="shared" si="302"/>
        <v>1</v>
      </c>
      <c r="O3967">
        <v>0</v>
      </c>
      <c r="P3967">
        <v>0</v>
      </c>
      <c r="Q3967">
        <v>0</v>
      </c>
      <c r="R3967">
        <v>-159.3184</v>
      </c>
      <c r="S3967">
        <v>0</v>
      </c>
      <c r="T3967">
        <v>24.477499999999999</v>
      </c>
      <c r="AA3967" t="s">
        <v>465</v>
      </c>
      <c r="AB3967" t="s">
        <v>46</v>
      </c>
      <c r="AC3967" t="b">
        <v>0</v>
      </c>
    </row>
    <row r="3968" spans="1:29" hidden="1" x14ac:dyDescent="0.25">
      <c r="A3968" t="s">
        <v>134</v>
      </c>
      <c r="B3968" t="s">
        <v>478</v>
      </c>
      <c r="C3968" t="s">
        <v>578</v>
      </c>
      <c r="D3968" s="28" t="s">
        <v>464</v>
      </c>
      <c r="E3968" t="s">
        <v>322</v>
      </c>
      <c r="F3968" t="s">
        <v>595</v>
      </c>
      <c r="G3968" t="str">
        <f t="shared" si="303"/>
        <v>SWHC046-01</v>
      </c>
      <c r="H3968" t="str">
        <f t="shared" si="299"/>
        <v>ExAnte2019</v>
      </c>
      <c r="I3968" t="str">
        <f t="shared" si="300"/>
        <v>IOU workpaper</v>
      </c>
      <c r="J3968" s="2">
        <f t="shared" si="301"/>
        <v>43775</v>
      </c>
      <c r="K3968" t="s">
        <v>203</v>
      </c>
      <c r="L3968">
        <f t="shared" si="302"/>
        <v>1</v>
      </c>
      <c r="O3968">
        <v>0</v>
      </c>
      <c r="P3968">
        <v>0</v>
      </c>
      <c r="Q3968">
        <v>0</v>
      </c>
      <c r="R3968">
        <v>-178.60720000000001</v>
      </c>
      <c r="S3968">
        <v>0</v>
      </c>
      <c r="T3968">
        <v>25.8779</v>
      </c>
      <c r="AA3968" t="s">
        <v>465</v>
      </c>
      <c r="AB3968" t="s">
        <v>46</v>
      </c>
      <c r="AC3968" t="b">
        <v>0</v>
      </c>
    </row>
    <row r="3969" spans="1:29" hidden="1" x14ac:dyDescent="0.25">
      <c r="A3969" t="s">
        <v>134</v>
      </c>
      <c r="B3969" t="s">
        <v>478</v>
      </c>
      <c r="C3969" t="s">
        <v>578</v>
      </c>
      <c r="D3969" s="28" t="s">
        <v>464</v>
      </c>
      <c r="E3969" t="s">
        <v>330</v>
      </c>
      <c r="F3969" t="s">
        <v>595</v>
      </c>
      <c r="G3969" t="str">
        <f t="shared" si="303"/>
        <v>SWHC046-01</v>
      </c>
      <c r="H3969" t="str">
        <f t="shared" si="299"/>
        <v>ExAnte2019</v>
      </c>
      <c r="I3969" t="str">
        <f t="shared" si="300"/>
        <v>IOU workpaper</v>
      </c>
      <c r="J3969" s="2">
        <f t="shared" si="301"/>
        <v>43775</v>
      </c>
      <c r="K3969" t="s">
        <v>203</v>
      </c>
      <c r="L3969">
        <f t="shared" si="302"/>
        <v>1</v>
      </c>
      <c r="O3969">
        <v>0</v>
      </c>
      <c r="P3969">
        <v>0</v>
      </c>
      <c r="Q3969">
        <v>0</v>
      </c>
      <c r="R3969">
        <v>20.734300000000001</v>
      </c>
      <c r="S3969">
        <v>0</v>
      </c>
      <c r="T3969">
        <v>3.2643</v>
      </c>
      <c r="AA3969" t="s">
        <v>465</v>
      </c>
      <c r="AB3969" t="s">
        <v>46</v>
      </c>
      <c r="AC3969" t="b">
        <v>0</v>
      </c>
    </row>
    <row r="3970" spans="1:29" hidden="1" x14ac:dyDescent="0.25">
      <c r="A3970" t="s">
        <v>134</v>
      </c>
      <c r="B3970" t="s">
        <v>478</v>
      </c>
      <c r="C3970" t="s">
        <v>578</v>
      </c>
      <c r="D3970" s="28" t="s">
        <v>464</v>
      </c>
      <c r="E3970" t="s">
        <v>338</v>
      </c>
      <c r="F3970" t="s">
        <v>595</v>
      </c>
      <c r="G3970" t="str">
        <f t="shared" si="303"/>
        <v>SWHC046-01</v>
      </c>
      <c r="H3970" t="str">
        <f t="shared" si="299"/>
        <v>ExAnte2019</v>
      </c>
      <c r="I3970" t="str">
        <f t="shared" si="300"/>
        <v>IOU workpaper</v>
      </c>
      <c r="J3970" s="2">
        <f t="shared" si="301"/>
        <v>43775</v>
      </c>
      <c r="K3970" t="s">
        <v>203</v>
      </c>
      <c r="L3970">
        <f t="shared" si="302"/>
        <v>1</v>
      </c>
      <c r="O3970">
        <v>0</v>
      </c>
      <c r="P3970">
        <v>0</v>
      </c>
      <c r="Q3970">
        <v>0</v>
      </c>
      <c r="R3970">
        <v>-661.2346</v>
      </c>
      <c r="S3970">
        <v>0</v>
      </c>
      <c r="T3970">
        <v>74.978499999999997</v>
      </c>
      <c r="AA3970" t="s">
        <v>465</v>
      </c>
      <c r="AB3970" t="s">
        <v>46</v>
      </c>
      <c r="AC3970" t="b">
        <v>0</v>
      </c>
    </row>
    <row r="3971" spans="1:29" hidden="1" x14ac:dyDescent="0.25">
      <c r="A3971" t="s">
        <v>134</v>
      </c>
      <c r="B3971" t="s">
        <v>478</v>
      </c>
      <c r="C3971" t="s">
        <v>579</v>
      </c>
      <c r="D3971" s="28" t="s">
        <v>464</v>
      </c>
      <c r="E3971" t="s">
        <v>202</v>
      </c>
      <c r="F3971" t="s">
        <v>595</v>
      </c>
      <c r="G3971" t="str">
        <f t="shared" si="303"/>
        <v>SWHC046-01</v>
      </c>
      <c r="H3971" t="str">
        <f t="shared" si="299"/>
        <v>ExAnte2019</v>
      </c>
      <c r="I3971" t="str">
        <f t="shared" si="300"/>
        <v>IOU workpaper</v>
      </c>
      <c r="J3971" s="2">
        <f t="shared" si="301"/>
        <v>43775</v>
      </c>
      <c r="K3971" t="s">
        <v>203</v>
      </c>
      <c r="L3971">
        <f t="shared" si="302"/>
        <v>1</v>
      </c>
      <c r="O3971">
        <v>0</v>
      </c>
      <c r="P3971">
        <v>0</v>
      </c>
      <c r="Q3971">
        <v>0</v>
      </c>
      <c r="R3971">
        <v>-477.51740000000001</v>
      </c>
      <c r="S3971">
        <v>0</v>
      </c>
      <c r="T3971">
        <v>67.386899999999997</v>
      </c>
      <c r="AA3971" t="s">
        <v>465</v>
      </c>
      <c r="AB3971" t="s">
        <v>46</v>
      </c>
      <c r="AC3971" t="b">
        <v>0</v>
      </c>
    </row>
    <row r="3972" spans="1:29" hidden="1" x14ac:dyDescent="0.25">
      <c r="A3972" t="s">
        <v>134</v>
      </c>
      <c r="B3972" t="s">
        <v>478</v>
      </c>
      <c r="C3972" t="s">
        <v>579</v>
      </c>
      <c r="D3972" s="28" t="s">
        <v>464</v>
      </c>
      <c r="E3972" t="s">
        <v>224</v>
      </c>
      <c r="F3972" t="s">
        <v>595</v>
      </c>
      <c r="G3972" t="str">
        <f t="shared" si="303"/>
        <v>SWHC046-01</v>
      </c>
      <c r="H3972" t="str">
        <f t="shared" si="299"/>
        <v>ExAnte2019</v>
      </c>
      <c r="I3972" t="str">
        <f t="shared" si="300"/>
        <v>IOU workpaper</v>
      </c>
      <c r="J3972" s="2">
        <f t="shared" si="301"/>
        <v>43775</v>
      </c>
      <c r="K3972" t="s">
        <v>203</v>
      </c>
      <c r="L3972">
        <f t="shared" si="302"/>
        <v>1</v>
      </c>
      <c r="O3972">
        <v>0</v>
      </c>
      <c r="P3972">
        <v>0</v>
      </c>
      <c r="Q3972">
        <v>0</v>
      </c>
      <c r="R3972">
        <v>-263.81670000000003</v>
      </c>
      <c r="S3972">
        <v>0</v>
      </c>
      <c r="T3972">
        <v>37.159399999999998</v>
      </c>
      <c r="AA3972" t="s">
        <v>465</v>
      </c>
      <c r="AB3972" t="s">
        <v>46</v>
      </c>
      <c r="AC3972" t="b">
        <v>0</v>
      </c>
    </row>
    <row r="3973" spans="1:29" hidden="1" x14ac:dyDescent="0.25">
      <c r="A3973" t="s">
        <v>134</v>
      </c>
      <c r="B3973" t="s">
        <v>478</v>
      </c>
      <c r="C3973" t="s">
        <v>579</v>
      </c>
      <c r="D3973" s="28" t="s">
        <v>464</v>
      </c>
      <c r="E3973" t="s">
        <v>232</v>
      </c>
      <c r="F3973" t="s">
        <v>595</v>
      </c>
      <c r="G3973" t="str">
        <f t="shared" si="303"/>
        <v>SWHC046-01</v>
      </c>
      <c r="H3973" t="str">
        <f t="shared" ref="H3973:H4036" si="304">H3972</f>
        <v>ExAnte2019</v>
      </c>
      <c r="I3973" t="str">
        <f t="shared" ref="I3973:I4036" si="305">I3972</f>
        <v>IOU workpaper</v>
      </c>
      <c r="J3973" s="2">
        <f t="shared" ref="J3973:J4036" si="306">J$3</f>
        <v>43775</v>
      </c>
      <c r="K3973" t="s">
        <v>203</v>
      </c>
      <c r="L3973">
        <f t="shared" ref="L3973:L4036" si="307">L3972</f>
        <v>1</v>
      </c>
      <c r="O3973">
        <v>0</v>
      </c>
      <c r="P3973">
        <v>0</v>
      </c>
      <c r="Q3973">
        <v>0</v>
      </c>
      <c r="R3973">
        <v>-220.84100000000001</v>
      </c>
      <c r="S3973">
        <v>0</v>
      </c>
      <c r="T3973">
        <v>33.1541</v>
      </c>
      <c r="AA3973" t="s">
        <v>465</v>
      </c>
      <c r="AB3973" t="s">
        <v>46</v>
      </c>
      <c r="AC3973" t="b">
        <v>0</v>
      </c>
    </row>
    <row r="3974" spans="1:29" hidden="1" x14ac:dyDescent="0.25">
      <c r="A3974" t="s">
        <v>134</v>
      </c>
      <c r="B3974" t="s">
        <v>478</v>
      </c>
      <c r="C3974" t="s">
        <v>579</v>
      </c>
      <c r="D3974" s="28" t="s">
        <v>464</v>
      </c>
      <c r="E3974" t="s">
        <v>240</v>
      </c>
      <c r="F3974" t="s">
        <v>595</v>
      </c>
      <c r="G3974" t="str">
        <f t="shared" ref="G3974:G4037" si="308">G3973</f>
        <v>SWHC046-01</v>
      </c>
      <c r="H3974" t="str">
        <f t="shared" si="304"/>
        <v>ExAnte2019</v>
      </c>
      <c r="I3974" t="str">
        <f t="shared" si="305"/>
        <v>IOU workpaper</v>
      </c>
      <c r="J3974" s="2">
        <f t="shared" si="306"/>
        <v>43775</v>
      </c>
      <c r="K3974" t="s">
        <v>203</v>
      </c>
      <c r="L3974">
        <f t="shared" si="307"/>
        <v>1</v>
      </c>
      <c r="O3974">
        <v>0</v>
      </c>
      <c r="P3974">
        <v>0</v>
      </c>
      <c r="Q3974">
        <v>0</v>
      </c>
      <c r="R3974">
        <v>-195.04580000000001</v>
      </c>
      <c r="S3974">
        <v>0</v>
      </c>
      <c r="T3974">
        <v>27.680800000000001</v>
      </c>
      <c r="AA3974" t="s">
        <v>465</v>
      </c>
      <c r="AB3974" t="s">
        <v>46</v>
      </c>
      <c r="AC3974" t="b">
        <v>0</v>
      </c>
    </row>
    <row r="3975" spans="1:29" hidden="1" x14ac:dyDescent="0.25">
      <c r="A3975" t="s">
        <v>134</v>
      </c>
      <c r="B3975" t="s">
        <v>478</v>
      </c>
      <c r="C3975" t="s">
        <v>579</v>
      </c>
      <c r="D3975" s="28" t="s">
        <v>464</v>
      </c>
      <c r="E3975" t="s">
        <v>248</v>
      </c>
      <c r="F3975" t="s">
        <v>595</v>
      </c>
      <c r="G3975" t="str">
        <f t="shared" si="308"/>
        <v>SWHC046-01</v>
      </c>
      <c r="H3975" t="str">
        <f t="shared" si="304"/>
        <v>ExAnte2019</v>
      </c>
      <c r="I3975" t="str">
        <f t="shared" si="305"/>
        <v>IOU workpaper</v>
      </c>
      <c r="J3975" s="2">
        <f t="shared" si="306"/>
        <v>43775</v>
      </c>
      <c r="K3975" t="s">
        <v>203</v>
      </c>
      <c r="L3975">
        <f t="shared" si="307"/>
        <v>1</v>
      </c>
      <c r="O3975">
        <v>0</v>
      </c>
      <c r="P3975">
        <v>0</v>
      </c>
      <c r="Q3975">
        <v>0</v>
      </c>
      <c r="R3975">
        <v>-221.40770000000001</v>
      </c>
      <c r="S3975">
        <v>0</v>
      </c>
      <c r="T3975">
        <v>34.131999999999998</v>
      </c>
      <c r="AA3975" t="s">
        <v>465</v>
      </c>
      <c r="AB3975" t="s">
        <v>46</v>
      </c>
      <c r="AC3975" t="b">
        <v>0</v>
      </c>
    </row>
    <row r="3976" spans="1:29" hidden="1" x14ac:dyDescent="0.25">
      <c r="A3976" t="s">
        <v>134</v>
      </c>
      <c r="B3976" t="s">
        <v>478</v>
      </c>
      <c r="C3976" t="s">
        <v>579</v>
      </c>
      <c r="D3976" s="28" t="s">
        <v>464</v>
      </c>
      <c r="E3976" t="s">
        <v>256</v>
      </c>
      <c r="F3976" t="s">
        <v>595</v>
      </c>
      <c r="G3976" t="str">
        <f t="shared" si="308"/>
        <v>SWHC046-01</v>
      </c>
      <c r="H3976" t="str">
        <f t="shared" si="304"/>
        <v>ExAnte2019</v>
      </c>
      <c r="I3976" t="str">
        <f t="shared" si="305"/>
        <v>IOU workpaper</v>
      </c>
      <c r="J3976" s="2">
        <f t="shared" si="306"/>
        <v>43775</v>
      </c>
      <c r="K3976" t="s">
        <v>203</v>
      </c>
      <c r="L3976">
        <f t="shared" si="307"/>
        <v>1</v>
      </c>
      <c r="O3976">
        <v>0</v>
      </c>
      <c r="P3976">
        <v>0</v>
      </c>
      <c r="Q3976">
        <v>0</v>
      </c>
      <c r="R3976">
        <v>-65.157399999999996</v>
      </c>
      <c r="S3976">
        <v>0</v>
      </c>
      <c r="T3976">
        <v>13.2799</v>
      </c>
      <c r="AA3976" t="s">
        <v>465</v>
      </c>
      <c r="AB3976" t="s">
        <v>46</v>
      </c>
      <c r="AC3976" t="b">
        <v>0</v>
      </c>
    </row>
    <row r="3977" spans="1:29" hidden="1" x14ac:dyDescent="0.25">
      <c r="A3977" t="s">
        <v>134</v>
      </c>
      <c r="B3977" t="s">
        <v>478</v>
      </c>
      <c r="C3977" t="s">
        <v>579</v>
      </c>
      <c r="D3977" s="28" t="s">
        <v>464</v>
      </c>
      <c r="E3977" t="s">
        <v>265</v>
      </c>
      <c r="F3977" t="s">
        <v>595</v>
      </c>
      <c r="G3977" t="str">
        <f t="shared" si="308"/>
        <v>SWHC046-01</v>
      </c>
      <c r="H3977" t="str">
        <f t="shared" si="304"/>
        <v>ExAnte2019</v>
      </c>
      <c r="I3977" t="str">
        <f t="shared" si="305"/>
        <v>IOU workpaper</v>
      </c>
      <c r="J3977" s="2">
        <f t="shared" si="306"/>
        <v>43775</v>
      </c>
      <c r="K3977" t="s">
        <v>203</v>
      </c>
      <c r="L3977">
        <f t="shared" si="307"/>
        <v>1</v>
      </c>
      <c r="O3977">
        <v>0</v>
      </c>
      <c r="P3977">
        <v>0</v>
      </c>
      <c r="Q3977">
        <v>0</v>
      </c>
      <c r="R3977">
        <v>-42.081000000000003</v>
      </c>
      <c r="S3977">
        <v>0</v>
      </c>
      <c r="T3977">
        <v>9.2004999999999999</v>
      </c>
      <c r="AA3977" t="s">
        <v>465</v>
      </c>
      <c r="AB3977" t="s">
        <v>46</v>
      </c>
      <c r="AC3977" t="b">
        <v>0</v>
      </c>
    </row>
    <row r="3978" spans="1:29" hidden="1" x14ac:dyDescent="0.25">
      <c r="A3978" t="s">
        <v>134</v>
      </c>
      <c r="B3978" t="s">
        <v>478</v>
      </c>
      <c r="C3978" t="s">
        <v>579</v>
      </c>
      <c r="D3978" s="28" t="s">
        <v>464</v>
      </c>
      <c r="E3978" t="s">
        <v>274</v>
      </c>
      <c r="F3978" t="s">
        <v>595</v>
      </c>
      <c r="G3978" t="str">
        <f t="shared" si="308"/>
        <v>SWHC046-01</v>
      </c>
      <c r="H3978" t="str">
        <f t="shared" si="304"/>
        <v>ExAnte2019</v>
      </c>
      <c r="I3978" t="str">
        <f t="shared" si="305"/>
        <v>IOU workpaper</v>
      </c>
      <c r="J3978" s="2">
        <f t="shared" si="306"/>
        <v>43775</v>
      </c>
      <c r="K3978" t="s">
        <v>203</v>
      </c>
      <c r="L3978">
        <f t="shared" si="307"/>
        <v>1</v>
      </c>
      <c r="O3978">
        <v>0</v>
      </c>
      <c r="P3978">
        <v>0</v>
      </c>
      <c r="Q3978">
        <v>0</v>
      </c>
      <c r="R3978">
        <v>-53.116500000000002</v>
      </c>
      <c r="S3978">
        <v>0</v>
      </c>
      <c r="T3978">
        <v>12.3119</v>
      </c>
      <c r="AA3978" t="s">
        <v>465</v>
      </c>
      <c r="AB3978" t="s">
        <v>46</v>
      </c>
      <c r="AC3978" t="b">
        <v>0</v>
      </c>
    </row>
    <row r="3979" spans="1:29" hidden="1" x14ac:dyDescent="0.25">
      <c r="A3979" t="s">
        <v>134</v>
      </c>
      <c r="B3979" t="s">
        <v>478</v>
      </c>
      <c r="C3979" t="s">
        <v>579</v>
      </c>
      <c r="D3979" s="28" t="s">
        <v>464</v>
      </c>
      <c r="E3979" t="s">
        <v>282</v>
      </c>
      <c r="F3979" t="s">
        <v>595</v>
      </c>
      <c r="G3979" t="str">
        <f t="shared" si="308"/>
        <v>SWHC046-01</v>
      </c>
      <c r="H3979" t="str">
        <f t="shared" si="304"/>
        <v>ExAnte2019</v>
      </c>
      <c r="I3979" t="str">
        <f t="shared" si="305"/>
        <v>IOU workpaper</v>
      </c>
      <c r="J3979" s="2">
        <f t="shared" si="306"/>
        <v>43775</v>
      </c>
      <c r="K3979" t="s">
        <v>203</v>
      </c>
      <c r="L3979">
        <f t="shared" si="307"/>
        <v>1</v>
      </c>
      <c r="O3979">
        <v>0</v>
      </c>
      <c r="P3979">
        <v>0</v>
      </c>
      <c r="Q3979">
        <v>0</v>
      </c>
      <c r="R3979">
        <v>-65.649699999999996</v>
      </c>
      <c r="S3979">
        <v>0</v>
      </c>
      <c r="T3979">
        <v>12.6889</v>
      </c>
      <c r="AA3979" t="s">
        <v>465</v>
      </c>
      <c r="AB3979" t="s">
        <v>46</v>
      </c>
      <c r="AC3979" t="b">
        <v>0</v>
      </c>
    </row>
    <row r="3980" spans="1:29" hidden="1" x14ac:dyDescent="0.25">
      <c r="A3980" t="s">
        <v>134</v>
      </c>
      <c r="B3980" t="s">
        <v>478</v>
      </c>
      <c r="C3980" t="s">
        <v>579</v>
      </c>
      <c r="D3980" s="28" t="s">
        <v>464</v>
      </c>
      <c r="E3980" t="s">
        <v>290</v>
      </c>
      <c r="F3980" t="s">
        <v>595</v>
      </c>
      <c r="G3980" t="str">
        <f t="shared" si="308"/>
        <v>SWHC046-01</v>
      </c>
      <c r="H3980" t="str">
        <f t="shared" si="304"/>
        <v>ExAnte2019</v>
      </c>
      <c r="I3980" t="str">
        <f t="shared" si="305"/>
        <v>IOU workpaper</v>
      </c>
      <c r="J3980" s="2">
        <f t="shared" si="306"/>
        <v>43775</v>
      </c>
      <c r="K3980" t="s">
        <v>203</v>
      </c>
      <c r="L3980">
        <f t="shared" si="307"/>
        <v>1</v>
      </c>
      <c r="O3980">
        <v>0</v>
      </c>
      <c r="P3980">
        <v>0</v>
      </c>
      <c r="Q3980">
        <v>0</v>
      </c>
      <c r="R3980">
        <v>-60.417499999999997</v>
      </c>
      <c r="S3980">
        <v>0</v>
      </c>
      <c r="T3980">
        <v>12.9884</v>
      </c>
      <c r="AA3980" t="s">
        <v>465</v>
      </c>
      <c r="AB3980" t="s">
        <v>46</v>
      </c>
      <c r="AC3980" t="b">
        <v>0</v>
      </c>
    </row>
    <row r="3981" spans="1:29" hidden="1" x14ac:dyDescent="0.25">
      <c r="A3981" t="s">
        <v>134</v>
      </c>
      <c r="B3981" t="s">
        <v>478</v>
      </c>
      <c r="C3981" t="s">
        <v>579</v>
      </c>
      <c r="D3981" s="28" t="s">
        <v>464</v>
      </c>
      <c r="E3981" t="s">
        <v>298</v>
      </c>
      <c r="F3981" t="s">
        <v>595</v>
      </c>
      <c r="G3981" t="str">
        <f t="shared" si="308"/>
        <v>SWHC046-01</v>
      </c>
      <c r="H3981" t="str">
        <f t="shared" si="304"/>
        <v>ExAnte2019</v>
      </c>
      <c r="I3981" t="str">
        <f t="shared" si="305"/>
        <v>IOU workpaper</v>
      </c>
      <c r="J3981" s="2">
        <f t="shared" si="306"/>
        <v>43775</v>
      </c>
      <c r="K3981" t="s">
        <v>203</v>
      </c>
      <c r="L3981">
        <f t="shared" si="307"/>
        <v>1</v>
      </c>
      <c r="O3981">
        <v>0</v>
      </c>
      <c r="P3981">
        <v>0</v>
      </c>
      <c r="Q3981">
        <v>0</v>
      </c>
      <c r="R3981">
        <v>-169.03559999999999</v>
      </c>
      <c r="S3981">
        <v>0</v>
      </c>
      <c r="T3981">
        <v>28.062799999999999</v>
      </c>
      <c r="AA3981" t="s">
        <v>465</v>
      </c>
      <c r="AB3981" t="s">
        <v>46</v>
      </c>
      <c r="AC3981" t="b">
        <v>0</v>
      </c>
    </row>
    <row r="3982" spans="1:29" hidden="1" x14ac:dyDescent="0.25">
      <c r="A3982" t="s">
        <v>134</v>
      </c>
      <c r="B3982" t="s">
        <v>478</v>
      </c>
      <c r="C3982" t="s">
        <v>579</v>
      </c>
      <c r="D3982" s="28" t="s">
        <v>464</v>
      </c>
      <c r="E3982" t="s">
        <v>306</v>
      </c>
      <c r="F3982" t="s">
        <v>595</v>
      </c>
      <c r="G3982" t="str">
        <f t="shared" si="308"/>
        <v>SWHC046-01</v>
      </c>
      <c r="H3982" t="str">
        <f t="shared" si="304"/>
        <v>ExAnte2019</v>
      </c>
      <c r="I3982" t="str">
        <f t="shared" si="305"/>
        <v>IOU workpaper</v>
      </c>
      <c r="J3982" s="2">
        <f t="shared" si="306"/>
        <v>43775</v>
      </c>
      <c r="K3982" t="s">
        <v>203</v>
      </c>
      <c r="L3982">
        <f t="shared" si="307"/>
        <v>1</v>
      </c>
      <c r="O3982">
        <v>0</v>
      </c>
      <c r="P3982">
        <v>0</v>
      </c>
      <c r="Q3982">
        <v>0</v>
      </c>
      <c r="R3982">
        <v>-193.33879999999999</v>
      </c>
      <c r="S3982">
        <v>0</v>
      </c>
      <c r="T3982">
        <v>30.624300000000002</v>
      </c>
      <c r="AA3982" t="s">
        <v>465</v>
      </c>
      <c r="AB3982" t="s">
        <v>46</v>
      </c>
      <c r="AC3982" t="b">
        <v>0</v>
      </c>
    </row>
    <row r="3983" spans="1:29" hidden="1" x14ac:dyDescent="0.25">
      <c r="A3983" t="s">
        <v>134</v>
      </c>
      <c r="B3983" t="s">
        <v>478</v>
      </c>
      <c r="C3983" t="s">
        <v>579</v>
      </c>
      <c r="D3983" s="28" t="s">
        <v>464</v>
      </c>
      <c r="E3983" t="s">
        <v>314</v>
      </c>
      <c r="F3983" t="s">
        <v>595</v>
      </c>
      <c r="G3983" t="str">
        <f t="shared" si="308"/>
        <v>SWHC046-01</v>
      </c>
      <c r="H3983" t="str">
        <f t="shared" si="304"/>
        <v>ExAnte2019</v>
      </c>
      <c r="I3983" t="str">
        <f t="shared" si="305"/>
        <v>IOU workpaper</v>
      </c>
      <c r="J3983" s="2">
        <f t="shared" si="306"/>
        <v>43775</v>
      </c>
      <c r="K3983" t="s">
        <v>203</v>
      </c>
      <c r="L3983">
        <f t="shared" si="307"/>
        <v>1</v>
      </c>
      <c r="O3983">
        <v>0</v>
      </c>
      <c r="P3983">
        <v>0</v>
      </c>
      <c r="Q3983">
        <v>0</v>
      </c>
      <c r="R3983">
        <v>-142.72130000000001</v>
      </c>
      <c r="S3983">
        <v>0</v>
      </c>
      <c r="T3983">
        <v>24.59</v>
      </c>
      <c r="AA3983" t="s">
        <v>465</v>
      </c>
      <c r="AB3983" t="s">
        <v>46</v>
      </c>
      <c r="AC3983" t="b">
        <v>0</v>
      </c>
    </row>
    <row r="3984" spans="1:29" hidden="1" x14ac:dyDescent="0.25">
      <c r="A3984" t="s">
        <v>134</v>
      </c>
      <c r="B3984" t="s">
        <v>478</v>
      </c>
      <c r="C3984" t="s">
        <v>579</v>
      </c>
      <c r="D3984" s="28" t="s">
        <v>464</v>
      </c>
      <c r="E3984" t="s">
        <v>322</v>
      </c>
      <c r="F3984" t="s">
        <v>595</v>
      </c>
      <c r="G3984" t="str">
        <f t="shared" si="308"/>
        <v>SWHC046-01</v>
      </c>
      <c r="H3984" t="str">
        <f t="shared" si="304"/>
        <v>ExAnte2019</v>
      </c>
      <c r="I3984" t="str">
        <f t="shared" si="305"/>
        <v>IOU workpaper</v>
      </c>
      <c r="J3984" s="2">
        <f t="shared" si="306"/>
        <v>43775</v>
      </c>
      <c r="K3984" t="s">
        <v>203</v>
      </c>
      <c r="L3984">
        <f t="shared" si="307"/>
        <v>1</v>
      </c>
      <c r="O3984">
        <v>0</v>
      </c>
      <c r="P3984">
        <v>0</v>
      </c>
      <c r="Q3984">
        <v>0</v>
      </c>
      <c r="R3984">
        <v>-167.28270000000001</v>
      </c>
      <c r="S3984">
        <v>0</v>
      </c>
      <c r="T3984">
        <v>26.893699999999999</v>
      </c>
      <c r="AA3984" t="s">
        <v>465</v>
      </c>
      <c r="AB3984" t="s">
        <v>46</v>
      </c>
      <c r="AC3984" t="b">
        <v>0</v>
      </c>
    </row>
    <row r="3985" spans="1:29" hidden="1" x14ac:dyDescent="0.25">
      <c r="A3985" t="s">
        <v>134</v>
      </c>
      <c r="B3985" t="s">
        <v>478</v>
      </c>
      <c r="C3985" t="s">
        <v>579</v>
      </c>
      <c r="D3985" s="28" t="s">
        <v>464</v>
      </c>
      <c r="E3985" t="s">
        <v>330</v>
      </c>
      <c r="F3985" t="s">
        <v>595</v>
      </c>
      <c r="G3985" t="str">
        <f t="shared" si="308"/>
        <v>SWHC046-01</v>
      </c>
      <c r="H3985" t="str">
        <f t="shared" si="304"/>
        <v>ExAnte2019</v>
      </c>
      <c r="I3985" t="str">
        <f t="shared" si="305"/>
        <v>IOU workpaper</v>
      </c>
      <c r="J3985" s="2">
        <f t="shared" si="306"/>
        <v>43775</v>
      </c>
      <c r="K3985" t="s">
        <v>203</v>
      </c>
      <c r="L3985">
        <f t="shared" si="307"/>
        <v>1</v>
      </c>
      <c r="O3985">
        <v>0</v>
      </c>
      <c r="P3985">
        <v>0</v>
      </c>
      <c r="Q3985">
        <v>0</v>
      </c>
      <c r="R3985">
        <v>39.966500000000003</v>
      </c>
      <c r="S3985">
        <v>0</v>
      </c>
      <c r="T3985">
        <v>3.7037</v>
      </c>
      <c r="AA3985" t="s">
        <v>465</v>
      </c>
      <c r="AB3985" t="s">
        <v>46</v>
      </c>
      <c r="AC3985" t="b">
        <v>0</v>
      </c>
    </row>
    <row r="3986" spans="1:29" hidden="1" x14ac:dyDescent="0.25">
      <c r="A3986" t="s">
        <v>134</v>
      </c>
      <c r="B3986" t="s">
        <v>478</v>
      </c>
      <c r="C3986" t="s">
        <v>579</v>
      </c>
      <c r="D3986" s="28" t="s">
        <v>464</v>
      </c>
      <c r="E3986" t="s">
        <v>338</v>
      </c>
      <c r="F3986" t="s">
        <v>595</v>
      </c>
      <c r="G3986" t="str">
        <f t="shared" si="308"/>
        <v>SWHC046-01</v>
      </c>
      <c r="H3986" t="str">
        <f t="shared" si="304"/>
        <v>ExAnte2019</v>
      </c>
      <c r="I3986" t="str">
        <f t="shared" si="305"/>
        <v>IOU workpaper</v>
      </c>
      <c r="J3986" s="2">
        <f t="shared" si="306"/>
        <v>43775</v>
      </c>
      <c r="K3986" t="s">
        <v>203</v>
      </c>
      <c r="L3986">
        <f t="shared" si="307"/>
        <v>1</v>
      </c>
      <c r="O3986">
        <v>0</v>
      </c>
      <c r="P3986">
        <v>0</v>
      </c>
      <c r="Q3986">
        <v>0</v>
      </c>
      <c r="R3986">
        <v>-691.57079999999996</v>
      </c>
      <c r="S3986">
        <v>0</v>
      </c>
      <c r="T3986">
        <v>80.729600000000005</v>
      </c>
      <c r="AA3986" t="s">
        <v>465</v>
      </c>
      <c r="AB3986" t="s">
        <v>46</v>
      </c>
      <c r="AC3986" t="b">
        <v>0</v>
      </c>
    </row>
    <row r="3987" spans="1:29" hidden="1" x14ac:dyDescent="0.25">
      <c r="A3987" t="s">
        <v>134</v>
      </c>
      <c r="B3987" t="s">
        <v>478</v>
      </c>
      <c r="C3987" t="s">
        <v>580</v>
      </c>
      <c r="D3987" s="28" t="s">
        <v>464</v>
      </c>
      <c r="E3987" t="s">
        <v>202</v>
      </c>
      <c r="F3987" t="s">
        <v>595</v>
      </c>
      <c r="G3987" t="str">
        <f t="shared" si="308"/>
        <v>SWHC046-01</v>
      </c>
      <c r="H3987" t="str">
        <f t="shared" si="304"/>
        <v>ExAnte2019</v>
      </c>
      <c r="I3987" t="str">
        <f t="shared" si="305"/>
        <v>IOU workpaper</v>
      </c>
      <c r="J3987" s="2">
        <f t="shared" si="306"/>
        <v>43775</v>
      </c>
      <c r="K3987" t="s">
        <v>203</v>
      </c>
      <c r="L3987">
        <f t="shared" si="307"/>
        <v>1</v>
      </c>
      <c r="O3987">
        <v>0</v>
      </c>
      <c r="P3987">
        <v>0</v>
      </c>
      <c r="Q3987">
        <v>0</v>
      </c>
      <c r="R3987">
        <v>-3041.5001999999999</v>
      </c>
      <c r="S3987">
        <v>0</v>
      </c>
      <c r="T3987">
        <v>414.98270000000002</v>
      </c>
      <c r="AA3987" t="s">
        <v>465</v>
      </c>
      <c r="AB3987" t="s">
        <v>46</v>
      </c>
      <c r="AC3987" t="b">
        <v>0</v>
      </c>
    </row>
    <row r="3988" spans="1:29" hidden="1" x14ac:dyDescent="0.25">
      <c r="A3988" t="s">
        <v>134</v>
      </c>
      <c r="B3988" t="s">
        <v>478</v>
      </c>
      <c r="C3988" t="s">
        <v>580</v>
      </c>
      <c r="D3988" s="28" t="s">
        <v>464</v>
      </c>
      <c r="E3988" t="s">
        <v>224</v>
      </c>
      <c r="F3988" t="s">
        <v>595</v>
      </c>
      <c r="G3988" t="str">
        <f t="shared" si="308"/>
        <v>SWHC046-01</v>
      </c>
      <c r="H3988" t="str">
        <f t="shared" si="304"/>
        <v>ExAnte2019</v>
      </c>
      <c r="I3988" t="str">
        <f t="shared" si="305"/>
        <v>IOU workpaper</v>
      </c>
      <c r="J3988" s="2">
        <f t="shared" si="306"/>
        <v>43775</v>
      </c>
      <c r="K3988" t="s">
        <v>203</v>
      </c>
      <c r="L3988">
        <f t="shared" si="307"/>
        <v>1</v>
      </c>
      <c r="O3988">
        <v>0</v>
      </c>
      <c r="P3988">
        <v>0</v>
      </c>
      <c r="Q3988">
        <v>0</v>
      </c>
      <c r="R3988">
        <v>-1229.3536999999999</v>
      </c>
      <c r="S3988">
        <v>0</v>
      </c>
      <c r="T3988">
        <v>138.4803</v>
      </c>
      <c r="AA3988" t="s">
        <v>465</v>
      </c>
      <c r="AB3988" t="s">
        <v>46</v>
      </c>
      <c r="AC3988" t="b">
        <v>0</v>
      </c>
    </row>
    <row r="3989" spans="1:29" hidden="1" x14ac:dyDescent="0.25">
      <c r="A3989" t="s">
        <v>134</v>
      </c>
      <c r="B3989" t="s">
        <v>478</v>
      </c>
      <c r="C3989" t="s">
        <v>580</v>
      </c>
      <c r="D3989" s="28" t="s">
        <v>464</v>
      </c>
      <c r="E3989" t="s">
        <v>232</v>
      </c>
      <c r="F3989" t="s">
        <v>595</v>
      </c>
      <c r="G3989" t="str">
        <f t="shared" si="308"/>
        <v>SWHC046-01</v>
      </c>
      <c r="H3989" t="str">
        <f t="shared" si="304"/>
        <v>ExAnte2019</v>
      </c>
      <c r="I3989" t="str">
        <f t="shared" si="305"/>
        <v>IOU workpaper</v>
      </c>
      <c r="J3989" s="2">
        <f t="shared" si="306"/>
        <v>43775</v>
      </c>
      <c r="K3989" t="s">
        <v>203</v>
      </c>
      <c r="L3989">
        <f t="shared" si="307"/>
        <v>1</v>
      </c>
      <c r="O3989">
        <v>0</v>
      </c>
      <c r="P3989">
        <v>0</v>
      </c>
      <c r="Q3989">
        <v>0</v>
      </c>
      <c r="R3989">
        <v>-1391.8602000000001</v>
      </c>
      <c r="S3989">
        <v>0</v>
      </c>
      <c r="T3989">
        <v>186.77350000000001</v>
      </c>
      <c r="AA3989" t="s">
        <v>465</v>
      </c>
      <c r="AB3989" t="s">
        <v>46</v>
      </c>
      <c r="AC3989" t="b">
        <v>0</v>
      </c>
    </row>
    <row r="3990" spans="1:29" hidden="1" x14ac:dyDescent="0.25">
      <c r="A3990" t="s">
        <v>134</v>
      </c>
      <c r="B3990" t="s">
        <v>478</v>
      </c>
      <c r="C3990" t="s">
        <v>580</v>
      </c>
      <c r="D3990" s="28" t="s">
        <v>464</v>
      </c>
      <c r="E3990" t="s">
        <v>240</v>
      </c>
      <c r="F3990" t="s">
        <v>595</v>
      </c>
      <c r="G3990" t="str">
        <f t="shared" si="308"/>
        <v>SWHC046-01</v>
      </c>
      <c r="H3990" t="str">
        <f t="shared" si="304"/>
        <v>ExAnte2019</v>
      </c>
      <c r="I3990" t="str">
        <f t="shared" si="305"/>
        <v>IOU workpaper</v>
      </c>
      <c r="J3990" s="2">
        <f t="shared" si="306"/>
        <v>43775</v>
      </c>
      <c r="K3990" t="s">
        <v>203</v>
      </c>
      <c r="L3990">
        <f t="shared" si="307"/>
        <v>1</v>
      </c>
      <c r="O3990">
        <v>0</v>
      </c>
      <c r="P3990">
        <v>0</v>
      </c>
      <c r="Q3990">
        <v>0</v>
      </c>
      <c r="R3990">
        <v>-1039.6434999999999</v>
      </c>
      <c r="S3990">
        <v>0</v>
      </c>
      <c r="T3990">
        <v>124.1695</v>
      </c>
      <c r="AA3990" t="s">
        <v>465</v>
      </c>
      <c r="AB3990" t="s">
        <v>46</v>
      </c>
      <c r="AC3990" t="b">
        <v>0</v>
      </c>
    </row>
    <row r="3991" spans="1:29" hidden="1" x14ac:dyDescent="0.25">
      <c r="A3991" t="s">
        <v>134</v>
      </c>
      <c r="B3991" t="s">
        <v>478</v>
      </c>
      <c r="C3991" t="s">
        <v>580</v>
      </c>
      <c r="D3991" s="28" t="s">
        <v>464</v>
      </c>
      <c r="E3991" t="s">
        <v>248</v>
      </c>
      <c r="F3991" t="s">
        <v>595</v>
      </c>
      <c r="G3991" t="str">
        <f t="shared" si="308"/>
        <v>SWHC046-01</v>
      </c>
      <c r="H3991" t="str">
        <f t="shared" si="304"/>
        <v>ExAnte2019</v>
      </c>
      <c r="I3991" t="str">
        <f t="shared" si="305"/>
        <v>IOU workpaper</v>
      </c>
      <c r="J3991" s="2">
        <f t="shared" si="306"/>
        <v>43775</v>
      </c>
      <c r="K3991" t="s">
        <v>203</v>
      </c>
      <c r="L3991">
        <f t="shared" si="307"/>
        <v>1</v>
      </c>
      <c r="O3991">
        <v>0</v>
      </c>
      <c r="P3991">
        <v>0</v>
      </c>
      <c r="Q3991">
        <v>0</v>
      </c>
      <c r="R3991">
        <v>-1643.3527999999999</v>
      </c>
      <c r="S3991">
        <v>0</v>
      </c>
      <c r="T3991">
        <v>220.46190000000001</v>
      </c>
      <c r="AA3991" t="s">
        <v>465</v>
      </c>
      <c r="AB3991" t="s">
        <v>46</v>
      </c>
      <c r="AC3991" t="b">
        <v>0</v>
      </c>
    </row>
    <row r="3992" spans="1:29" hidden="1" x14ac:dyDescent="0.25">
      <c r="A3992" t="s">
        <v>134</v>
      </c>
      <c r="B3992" t="s">
        <v>478</v>
      </c>
      <c r="C3992" t="s">
        <v>580</v>
      </c>
      <c r="D3992" s="28" t="s">
        <v>464</v>
      </c>
      <c r="E3992" t="s">
        <v>256</v>
      </c>
      <c r="F3992" t="s">
        <v>595</v>
      </c>
      <c r="G3992" t="str">
        <f t="shared" si="308"/>
        <v>SWHC046-01</v>
      </c>
      <c r="H3992" t="str">
        <f t="shared" si="304"/>
        <v>ExAnte2019</v>
      </c>
      <c r="I3992" t="str">
        <f t="shared" si="305"/>
        <v>IOU workpaper</v>
      </c>
      <c r="J3992" s="2">
        <f t="shared" si="306"/>
        <v>43775</v>
      </c>
      <c r="K3992" t="s">
        <v>203</v>
      </c>
      <c r="L3992">
        <f t="shared" si="307"/>
        <v>1</v>
      </c>
      <c r="O3992">
        <v>0</v>
      </c>
      <c r="P3992">
        <v>0</v>
      </c>
      <c r="Q3992">
        <v>0</v>
      </c>
      <c r="R3992">
        <v>-745.90639999999996</v>
      </c>
      <c r="S3992">
        <v>0</v>
      </c>
      <c r="T3992">
        <v>85.793800000000005</v>
      </c>
      <c r="AA3992" t="s">
        <v>465</v>
      </c>
      <c r="AB3992" t="s">
        <v>46</v>
      </c>
      <c r="AC3992" t="b">
        <v>0</v>
      </c>
    </row>
    <row r="3993" spans="1:29" hidden="1" x14ac:dyDescent="0.25">
      <c r="A3993" t="s">
        <v>134</v>
      </c>
      <c r="B3993" t="s">
        <v>478</v>
      </c>
      <c r="C3993" t="s">
        <v>580</v>
      </c>
      <c r="D3993" s="28" t="s">
        <v>464</v>
      </c>
      <c r="E3993" t="s">
        <v>265</v>
      </c>
      <c r="F3993" t="s">
        <v>595</v>
      </c>
      <c r="G3993" t="str">
        <f t="shared" si="308"/>
        <v>SWHC046-01</v>
      </c>
      <c r="H3993" t="str">
        <f t="shared" si="304"/>
        <v>ExAnte2019</v>
      </c>
      <c r="I3993" t="str">
        <f t="shared" si="305"/>
        <v>IOU workpaper</v>
      </c>
      <c r="J3993" s="2">
        <f t="shared" si="306"/>
        <v>43775</v>
      </c>
      <c r="K3993" t="s">
        <v>203</v>
      </c>
      <c r="L3993">
        <f t="shared" si="307"/>
        <v>1</v>
      </c>
      <c r="O3993">
        <v>0</v>
      </c>
      <c r="P3993">
        <v>0</v>
      </c>
      <c r="Q3993">
        <v>0</v>
      </c>
      <c r="R3993">
        <v>-773.86710000000005</v>
      </c>
      <c r="S3993">
        <v>0</v>
      </c>
      <c r="T3993">
        <v>99.699799999999996</v>
      </c>
      <c r="AA3993" t="s">
        <v>465</v>
      </c>
      <c r="AB3993" t="s">
        <v>46</v>
      </c>
      <c r="AC3993" t="b">
        <v>0</v>
      </c>
    </row>
    <row r="3994" spans="1:29" hidden="1" x14ac:dyDescent="0.25">
      <c r="A3994" t="s">
        <v>134</v>
      </c>
      <c r="B3994" t="s">
        <v>478</v>
      </c>
      <c r="C3994" t="s">
        <v>580</v>
      </c>
      <c r="D3994" s="28" t="s">
        <v>464</v>
      </c>
      <c r="E3994" t="s">
        <v>274</v>
      </c>
      <c r="F3994" t="s">
        <v>595</v>
      </c>
      <c r="G3994" t="str">
        <f t="shared" si="308"/>
        <v>SWHC046-01</v>
      </c>
      <c r="H3994" t="str">
        <f t="shared" si="304"/>
        <v>ExAnte2019</v>
      </c>
      <c r="I3994" t="str">
        <f t="shared" si="305"/>
        <v>IOU workpaper</v>
      </c>
      <c r="J3994" s="2">
        <f t="shared" si="306"/>
        <v>43775</v>
      </c>
      <c r="K3994" t="s">
        <v>203</v>
      </c>
      <c r="L3994">
        <f t="shared" si="307"/>
        <v>1</v>
      </c>
      <c r="O3994">
        <v>0</v>
      </c>
      <c r="P3994">
        <v>0</v>
      </c>
      <c r="Q3994">
        <v>0</v>
      </c>
      <c r="R3994">
        <v>-595.3587</v>
      </c>
      <c r="S3994">
        <v>0</v>
      </c>
      <c r="T3994">
        <v>71.014300000000006</v>
      </c>
      <c r="AA3994" t="s">
        <v>465</v>
      </c>
      <c r="AB3994" t="s">
        <v>46</v>
      </c>
      <c r="AC3994" t="b">
        <v>0</v>
      </c>
    </row>
    <row r="3995" spans="1:29" hidden="1" x14ac:dyDescent="0.25">
      <c r="A3995" t="s">
        <v>134</v>
      </c>
      <c r="B3995" t="s">
        <v>478</v>
      </c>
      <c r="C3995" t="s">
        <v>580</v>
      </c>
      <c r="D3995" s="28" t="s">
        <v>464</v>
      </c>
      <c r="E3995" t="s">
        <v>282</v>
      </c>
      <c r="F3995" t="s">
        <v>595</v>
      </c>
      <c r="G3995" t="str">
        <f t="shared" si="308"/>
        <v>SWHC046-01</v>
      </c>
      <c r="H3995" t="str">
        <f t="shared" si="304"/>
        <v>ExAnte2019</v>
      </c>
      <c r="I3995" t="str">
        <f t="shared" si="305"/>
        <v>IOU workpaper</v>
      </c>
      <c r="J3995" s="2">
        <f t="shared" si="306"/>
        <v>43775</v>
      </c>
      <c r="K3995" t="s">
        <v>203</v>
      </c>
      <c r="L3995">
        <f t="shared" si="307"/>
        <v>1</v>
      </c>
      <c r="O3995">
        <v>0</v>
      </c>
      <c r="P3995">
        <v>0</v>
      </c>
      <c r="Q3995">
        <v>0</v>
      </c>
      <c r="R3995">
        <v>-586.59849999999994</v>
      </c>
      <c r="S3995">
        <v>0</v>
      </c>
      <c r="T3995">
        <v>64.827299999999994</v>
      </c>
      <c r="AA3995" t="s">
        <v>465</v>
      </c>
      <c r="AB3995" t="s">
        <v>46</v>
      </c>
      <c r="AC3995" t="b">
        <v>0</v>
      </c>
    </row>
    <row r="3996" spans="1:29" hidden="1" x14ac:dyDescent="0.25">
      <c r="A3996" t="s">
        <v>134</v>
      </c>
      <c r="B3996" t="s">
        <v>478</v>
      </c>
      <c r="C3996" t="s">
        <v>580</v>
      </c>
      <c r="D3996" s="28" t="s">
        <v>464</v>
      </c>
      <c r="E3996" t="s">
        <v>290</v>
      </c>
      <c r="F3996" t="s">
        <v>595</v>
      </c>
      <c r="G3996" t="str">
        <f t="shared" si="308"/>
        <v>SWHC046-01</v>
      </c>
      <c r="H3996" t="str">
        <f t="shared" si="304"/>
        <v>ExAnte2019</v>
      </c>
      <c r="I3996" t="str">
        <f t="shared" si="305"/>
        <v>IOU workpaper</v>
      </c>
      <c r="J3996" s="2">
        <f t="shared" si="306"/>
        <v>43775</v>
      </c>
      <c r="K3996" t="s">
        <v>203</v>
      </c>
      <c r="L3996">
        <f t="shared" si="307"/>
        <v>1</v>
      </c>
      <c r="O3996">
        <v>0</v>
      </c>
      <c r="P3996">
        <v>0</v>
      </c>
      <c r="Q3996">
        <v>0</v>
      </c>
      <c r="R3996">
        <v>-627.09270000000004</v>
      </c>
      <c r="S3996">
        <v>0</v>
      </c>
      <c r="T3996">
        <v>70.046300000000002</v>
      </c>
      <c r="AA3996" t="s">
        <v>465</v>
      </c>
      <c r="AB3996" t="s">
        <v>46</v>
      </c>
      <c r="AC3996" t="b">
        <v>0</v>
      </c>
    </row>
    <row r="3997" spans="1:29" hidden="1" x14ac:dyDescent="0.25">
      <c r="A3997" t="s">
        <v>134</v>
      </c>
      <c r="B3997" t="s">
        <v>478</v>
      </c>
      <c r="C3997" t="s">
        <v>580</v>
      </c>
      <c r="D3997" s="28" t="s">
        <v>464</v>
      </c>
      <c r="E3997" t="s">
        <v>298</v>
      </c>
      <c r="F3997" t="s">
        <v>595</v>
      </c>
      <c r="G3997" t="str">
        <f t="shared" si="308"/>
        <v>SWHC046-01</v>
      </c>
      <c r="H3997" t="str">
        <f t="shared" si="304"/>
        <v>ExAnte2019</v>
      </c>
      <c r="I3997" t="str">
        <f t="shared" si="305"/>
        <v>IOU workpaper</v>
      </c>
      <c r="J3997" s="2">
        <f t="shared" si="306"/>
        <v>43775</v>
      </c>
      <c r="K3997" t="s">
        <v>203</v>
      </c>
      <c r="L3997">
        <f t="shared" si="307"/>
        <v>1</v>
      </c>
      <c r="O3997">
        <v>0</v>
      </c>
      <c r="P3997">
        <v>0</v>
      </c>
      <c r="Q3997">
        <v>0</v>
      </c>
      <c r="R3997">
        <v>-893.9529</v>
      </c>
      <c r="S3997">
        <v>0</v>
      </c>
      <c r="T3997">
        <v>97.177499999999995</v>
      </c>
      <c r="AA3997" t="s">
        <v>465</v>
      </c>
      <c r="AB3997" t="s">
        <v>46</v>
      </c>
      <c r="AC3997" t="b">
        <v>0</v>
      </c>
    </row>
    <row r="3998" spans="1:29" hidden="1" x14ac:dyDescent="0.25">
      <c r="A3998" t="s">
        <v>134</v>
      </c>
      <c r="B3998" t="s">
        <v>478</v>
      </c>
      <c r="C3998" t="s">
        <v>580</v>
      </c>
      <c r="D3998" s="28" t="s">
        <v>464</v>
      </c>
      <c r="E3998" t="s">
        <v>306</v>
      </c>
      <c r="F3998" t="s">
        <v>595</v>
      </c>
      <c r="G3998" t="str">
        <f t="shared" si="308"/>
        <v>SWHC046-01</v>
      </c>
      <c r="H3998" t="str">
        <f t="shared" si="304"/>
        <v>ExAnte2019</v>
      </c>
      <c r="I3998" t="str">
        <f t="shared" si="305"/>
        <v>IOU workpaper</v>
      </c>
      <c r="J3998" s="2">
        <f t="shared" si="306"/>
        <v>43775</v>
      </c>
      <c r="K3998" t="s">
        <v>203</v>
      </c>
      <c r="L3998">
        <f t="shared" si="307"/>
        <v>1</v>
      </c>
      <c r="O3998">
        <v>0</v>
      </c>
      <c r="P3998">
        <v>0</v>
      </c>
      <c r="Q3998">
        <v>0</v>
      </c>
      <c r="R3998">
        <v>-927.96680000000003</v>
      </c>
      <c r="S3998">
        <v>0</v>
      </c>
      <c r="T3998">
        <v>96.403599999999997</v>
      </c>
      <c r="AA3998" t="s">
        <v>465</v>
      </c>
      <c r="AB3998" t="s">
        <v>46</v>
      </c>
      <c r="AC3998" t="b">
        <v>0</v>
      </c>
    </row>
    <row r="3999" spans="1:29" hidden="1" x14ac:dyDescent="0.25">
      <c r="A3999" t="s">
        <v>134</v>
      </c>
      <c r="B3999" t="s">
        <v>478</v>
      </c>
      <c r="C3999" t="s">
        <v>580</v>
      </c>
      <c r="D3999" s="28" t="s">
        <v>464</v>
      </c>
      <c r="E3999" t="s">
        <v>314</v>
      </c>
      <c r="F3999" t="s">
        <v>595</v>
      </c>
      <c r="G3999" t="str">
        <f t="shared" si="308"/>
        <v>SWHC046-01</v>
      </c>
      <c r="H3999" t="str">
        <f t="shared" si="304"/>
        <v>ExAnte2019</v>
      </c>
      <c r="I3999" t="str">
        <f t="shared" si="305"/>
        <v>IOU workpaper</v>
      </c>
      <c r="J3999" s="2">
        <f t="shared" si="306"/>
        <v>43775</v>
      </c>
      <c r="K3999" t="s">
        <v>203</v>
      </c>
      <c r="L3999">
        <f t="shared" si="307"/>
        <v>1</v>
      </c>
      <c r="O3999">
        <v>0</v>
      </c>
      <c r="P3999">
        <v>0</v>
      </c>
      <c r="Q3999">
        <v>0</v>
      </c>
      <c r="R3999">
        <v>-807.58420000000001</v>
      </c>
      <c r="S3999">
        <v>0</v>
      </c>
      <c r="T3999">
        <v>86.927800000000005</v>
      </c>
      <c r="AA3999" t="s">
        <v>465</v>
      </c>
      <c r="AB3999" t="s">
        <v>46</v>
      </c>
      <c r="AC3999" t="b">
        <v>0</v>
      </c>
    </row>
    <row r="4000" spans="1:29" hidden="1" x14ac:dyDescent="0.25">
      <c r="A4000" t="s">
        <v>134</v>
      </c>
      <c r="B4000" t="s">
        <v>478</v>
      </c>
      <c r="C4000" t="s">
        <v>580</v>
      </c>
      <c r="D4000" s="28" t="s">
        <v>464</v>
      </c>
      <c r="E4000" t="s">
        <v>322</v>
      </c>
      <c r="F4000" t="s">
        <v>595</v>
      </c>
      <c r="G4000" t="str">
        <f t="shared" si="308"/>
        <v>SWHC046-01</v>
      </c>
      <c r="H4000" t="str">
        <f t="shared" si="304"/>
        <v>ExAnte2019</v>
      </c>
      <c r="I4000" t="str">
        <f t="shared" si="305"/>
        <v>IOU workpaper</v>
      </c>
      <c r="J4000" s="2">
        <f t="shared" si="306"/>
        <v>43775</v>
      </c>
      <c r="K4000" t="s">
        <v>203</v>
      </c>
      <c r="L4000">
        <f t="shared" si="307"/>
        <v>1</v>
      </c>
      <c r="O4000">
        <v>0</v>
      </c>
      <c r="P4000">
        <v>0</v>
      </c>
      <c r="Q4000">
        <v>0</v>
      </c>
      <c r="R4000">
        <v>-884.678</v>
      </c>
      <c r="S4000">
        <v>0</v>
      </c>
      <c r="T4000">
        <v>92.371300000000005</v>
      </c>
      <c r="AA4000" t="s">
        <v>465</v>
      </c>
      <c r="AB4000" t="s">
        <v>46</v>
      </c>
      <c r="AC4000" t="b">
        <v>0</v>
      </c>
    </row>
    <row r="4001" spans="1:29" hidden="1" x14ac:dyDescent="0.25">
      <c r="A4001" t="s">
        <v>134</v>
      </c>
      <c r="B4001" t="s">
        <v>478</v>
      </c>
      <c r="C4001" t="s">
        <v>580</v>
      </c>
      <c r="D4001" s="28" t="s">
        <v>464</v>
      </c>
      <c r="E4001" t="s">
        <v>330</v>
      </c>
      <c r="F4001" t="s">
        <v>595</v>
      </c>
      <c r="G4001" t="str">
        <f t="shared" si="308"/>
        <v>SWHC046-01</v>
      </c>
      <c r="H4001" t="str">
        <f t="shared" si="304"/>
        <v>ExAnte2019</v>
      </c>
      <c r="I4001" t="str">
        <f t="shared" si="305"/>
        <v>IOU workpaper</v>
      </c>
      <c r="J4001" s="2">
        <f t="shared" si="306"/>
        <v>43775</v>
      </c>
      <c r="K4001" t="s">
        <v>203</v>
      </c>
      <c r="L4001">
        <f t="shared" si="307"/>
        <v>1</v>
      </c>
      <c r="O4001">
        <v>0</v>
      </c>
      <c r="P4001">
        <v>0</v>
      </c>
      <c r="Q4001">
        <v>0</v>
      </c>
      <c r="R4001">
        <v>-200.69589999999999</v>
      </c>
      <c r="S4001">
        <v>0</v>
      </c>
      <c r="T4001">
        <v>24.665400000000002</v>
      </c>
      <c r="AA4001" t="s">
        <v>465</v>
      </c>
      <c r="AB4001" t="s">
        <v>46</v>
      </c>
      <c r="AC4001" t="b">
        <v>0</v>
      </c>
    </row>
    <row r="4002" spans="1:29" hidden="1" x14ac:dyDescent="0.25">
      <c r="A4002" t="s">
        <v>134</v>
      </c>
      <c r="B4002" t="s">
        <v>478</v>
      </c>
      <c r="C4002" t="s">
        <v>580</v>
      </c>
      <c r="D4002" s="28" t="s">
        <v>464</v>
      </c>
      <c r="E4002" t="s">
        <v>338</v>
      </c>
      <c r="F4002" t="s">
        <v>595</v>
      </c>
      <c r="G4002" t="str">
        <f t="shared" si="308"/>
        <v>SWHC046-01</v>
      </c>
      <c r="H4002" t="str">
        <f t="shared" si="304"/>
        <v>ExAnte2019</v>
      </c>
      <c r="I4002" t="str">
        <f t="shared" si="305"/>
        <v>IOU workpaper</v>
      </c>
      <c r="J4002" s="2">
        <f t="shared" si="306"/>
        <v>43775</v>
      </c>
      <c r="K4002" t="s">
        <v>203</v>
      </c>
      <c r="L4002">
        <f t="shared" si="307"/>
        <v>1</v>
      </c>
      <c r="O4002">
        <v>0</v>
      </c>
      <c r="P4002">
        <v>0</v>
      </c>
      <c r="Q4002">
        <v>0</v>
      </c>
      <c r="R4002">
        <v>-2858.2492999999999</v>
      </c>
      <c r="S4002">
        <v>0</v>
      </c>
      <c r="T4002">
        <v>292.03519999999997</v>
      </c>
      <c r="AA4002" t="s">
        <v>465</v>
      </c>
      <c r="AB4002" t="s">
        <v>46</v>
      </c>
      <c r="AC4002" t="b">
        <v>0</v>
      </c>
    </row>
    <row r="4003" spans="1:29" hidden="1" x14ac:dyDescent="0.25">
      <c r="A4003" t="s">
        <v>134</v>
      </c>
      <c r="B4003" t="s">
        <v>478</v>
      </c>
      <c r="C4003" t="s">
        <v>581</v>
      </c>
      <c r="D4003" s="28" t="s">
        <v>464</v>
      </c>
      <c r="E4003" t="s">
        <v>202</v>
      </c>
      <c r="F4003" t="s">
        <v>595</v>
      </c>
      <c r="G4003" t="str">
        <f t="shared" si="308"/>
        <v>SWHC046-01</v>
      </c>
      <c r="H4003" t="str">
        <f t="shared" si="304"/>
        <v>ExAnte2019</v>
      </c>
      <c r="I4003" t="str">
        <f t="shared" si="305"/>
        <v>IOU workpaper</v>
      </c>
      <c r="J4003" s="2">
        <f t="shared" si="306"/>
        <v>43775</v>
      </c>
      <c r="K4003" t="s">
        <v>203</v>
      </c>
      <c r="L4003">
        <f t="shared" si="307"/>
        <v>1</v>
      </c>
      <c r="O4003">
        <v>0</v>
      </c>
      <c r="P4003">
        <v>0</v>
      </c>
      <c r="Q4003">
        <v>0</v>
      </c>
      <c r="R4003">
        <v>-344.80380000000002</v>
      </c>
      <c r="S4003">
        <v>0</v>
      </c>
      <c r="T4003">
        <v>38.776600000000002</v>
      </c>
      <c r="AA4003" t="s">
        <v>465</v>
      </c>
      <c r="AB4003" t="s">
        <v>46</v>
      </c>
      <c r="AC4003" t="b">
        <v>0</v>
      </c>
    </row>
    <row r="4004" spans="1:29" hidden="1" x14ac:dyDescent="0.25">
      <c r="A4004" t="s">
        <v>134</v>
      </c>
      <c r="B4004" t="s">
        <v>478</v>
      </c>
      <c r="C4004" t="s">
        <v>581</v>
      </c>
      <c r="D4004" s="28" t="s">
        <v>464</v>
      </c>
      <c r="E4004" t="s">
        <v>224</v>
      </c>
      <c r="F4004" t="s">
        <v>595</v>
      </c>
      <c r="G4004" t="str">
        <f t="shared" si="308"/>
        <v>SWHC046-01</v>
      </c>
      <c r="H4004" t="str">
        <f t="shared" si="304"/>
        <v>ExAnte2019</v>
      </c>
      <c r="I4004" t="str">
        <f t="shared" si="305"/>
        <v>IOU workpaper</v>
      </c>
      <c r="J4004" s="2">
        <f t="shared" si="306"/>
        <v>43775</v>
      </c>
      <c r="K4004" t="s">
        <v>203</v>
      </c>
      <c r="L4004">
        <f t="shared" si="307"/>
        <v>1</v>
      </c>
      <c r="O4004">
        <v>0</v>
      </c>
      <c r="P4004">
        <v>0</v>
      </c>
      <c r="Q4004">
        <v>0</v>
      </c>
      <c r="R4004">
        <v>-195.92830000000001</v>
      </c>
      <c r="S4004">
        <v>0</v>
      </c>
      <c r="T4004">
        <v>24.6538</v>
      </c>
      <c r="AA4004" t="s">
        <v>465</v>
      </c>
      <c r="AB4004" t="s">
        <v>46</v>
      </c>
      <c r="AC4004" t="b">
        <v>0</v>
      </c>
    </row>
    <row r="4005" spans="1:29" hidden="1" x14ac:dyDescent="0.25">
      <c r="A4005" t="s">
        <v>134</v>
      </c>
      <c r="B4005" t="s">
        <v>478</v>
      </c>
      <c r="C4005" t="s">
        <v>581</v>
      </c>
      <c r="D4005" s="28" t="s">
        <v>464</v>
      </c>
      <c r="E4005" t="s">
        <v>232</v>
      </c>
      <c r="F4005" t="s">
        <v>595</v>
      </c>
      <c r="G4005" t="str">
        <f t="shared" si="308"/>
        <v>SWHC046-01</v>
      </c>
      <c r="H4005" t="str">
        <f t="shared" si="304"/>
        <v>ExAnte2019</v>
      </c>
      <c r="I4005" t="str">
        <f t="shared" si="305"/>
        <v>IOU workpaper</v>
      </c>
      <c r="J4005" s="2">
        <f t="shared" si="306"/>
        <v>43775</v>
      </c>
      <c r="K4005" t="s">
        <v>203</v>
      </c>
      <c r="L4005">
        <f t="shared" si="307"/>
        <v>1</v>
      </c>
      <c r="O4005">
        <v>0</v>
      </c>
      <c r="P4005">
        <v>0</v>
      </c>
      <c r="Q4005">
        <v>0</v>
      </c>
      <c r="R4005">
        <v>-148.20849999999999</v>
      </c>
      <c r="S4005">
        <v>0</v>
      </c>
      <c r="T4005">
        <v>18.284400000000002</v>
      </c>
      <c r="AA4005" t="s">
        <v>465</v>
      </c>
      <c r="AB4005" t="s">
        <v>46</v>
      </c>
      <c r="AC4005" t="b">
        <v>0</v>
      </c>
    </row>
    <row r="4006" spans="1:29" hidden="1" x14ac:dyDescent="0.25">
      <c r="A4006" t="s">
        <v>134</v>
      </c>
      <c r="B4006" t="s">
        <v>478</v>
      </c>
      <c r="C4006" t="s">
        <v>581</v>
      </c>
      <c r="D4006" s="28" t="s">
        <v>464</v>
      </c>
      <c r="E4006" t="s">
        <v>240</v>
      </c>
      <c r="F4006" t="s">
        <v>595</v>
      </c>
      <c r="G4006" t="str">
        <f t="shared" si="308"/>
        <v>SWHC046-01</v>
      </c>
      <c r="H4006" t="str">
        <f t="shared" si="304"/>
        <v>ExAnte2019</v>
      </c>
      <c r="I4006" t="str">
        <f t="shared" si="305"/>
        <v>IOU workpaper</v>
      </c>
      <c r="J4006" s="2">
        <f t="shared" si="306"/>
        <v>43775</v>
      </c>
      <c r="K4006" t="s">
        <v>203</v>
      </c>
      <c r="L4006">
        <f t="shared" si="307"/>
        <v>1</v>
      </c>
      <c r="O4006">
        <v>0</v>
      </c>
      <c r="P4006">
        <v>0</v>
      </c>
      <c r="Q4006">
        <v>0</v>
      </c>
      <c r="R4006">
        <v>-140.07050000000001</v>
      </c>
      <c r="S4006">
        <v>0</v>
      </c>
      <c r="T4006">
        <v>18.468399999999999</v>
      </c>
      <c r="AA4006" t="s">
        <v>465</v>
      </c>
      <c r="AB4006" t="s">
        <v>46</v>
      </c>
      <c r="AC4006" t="b">
        <v>0</v>
      </c>
    </row>
    <row r="4007" spans="1:29" hidden="1" x14ac:dyDescent="0.25">
      <c r="A4007" t="s">
        <v>134</v>
      </c>
      <c r="B4007" t="s">
        <v>478</v>
      </c>
      <c r="C4007" t="s">
        <v>581</v>
      </c>
      <c r="D4007" s="28" t="s">
        <v>464</v>
      </c>
      <c r="E4007" t="s">
        <v>248</v>
      </c>
      <c r="F4007" t="s">
        <v>595</v>
      </c>
      <c r="G4007" t="str">
        <f t="shared" si="308"/>
        <v>SWHC046-01</v>
      </c>
      <c r="H4007" t="str">
        <f t="shared" si="304"/>
        <v>ExAnte2019</v>
      </c>
      <c r="I4007" t="str">
        <f t="shared" si="305"/>
        <v>IOU workpaper</v>
      </c>
      <c r="J4007" s="2">
        <f t="shared" si="306"/>
        <v>43775</v>
      </c>
      <c r="K4007" t="s">
        <v>203</v>
      </c>
      <c r="L4007">
        <f t="shared" si="307"/>
        <v>1</v>
      </c>
      <c r="O4007">
        <v>0</v>
      </c>
      <c r="P4007">
        <v>0</v>
      </c>
      <c r="Q4007">
        <v>0</v>
      </c>
      <c r="R4007">
        <v>-161.8725</v>
      </c>
      <c r="S4007">
        <v>0</v>
      </c>
      <c r="T4007">
        <v>19.472799999999999</v>
      </c>
      <c r="AA4007" t="s">
        <v>465</v>
      </c>
      <c r="AB4007" t="s">
        <v>46</v>
      </c>
      <c r="AC4007" t="b">
        <v>0</v>
      </c>
    </row>
    <row r="4008" spans="1:29" hidden="1" x14ac:dyDescent="0.25">
      <c r="A4008" t="s">
        <v>134</v>
      </c>
      <c r="B4008" t="s">
        <v>478</v>
      </c>
      <c r="C4008" t="s">
        <v>581</v>
      </c>
      <c r="D4008" s="28" t="s">
        <v>464</v>
      </c>
      <c r="E4008" t="s">
        <v>256</v>
      </c>
      <c r="F4008" t="s">
        <v>595</v>
      </c>
      <c r="G4008" t="str">
        <f t="shared" si="308"/>
        <v>SWHC046-01</v>
      </c>
      <c r="H4008" t="str">
        <f t="shared" si="304"/>
        <v>ExAnte2019</v>
      </c>
      <c r="I4008" t="str">
        <f t="shared" si="305"/>
        <v>IOU workpaper</v>
      </c>
      <c r="J4008" s="2">
        <f t="shared" si="306"/>
        <v>43775</v>
      </c>
      <c r="K4008" t="s">
        <v>203</v>
      </c>
      <c r="L4008">
        <f t="shared" si="307"/>
        <v>1</v>
      </c>
      <c r="O4008">
        <v>0</v>
      </c>
      <c r="P4008">
        <v>0</v>
      </c>
      <c r="Q4008">
        <v>0</v>
      </c>
      <c r="R4008">
        <v>-38.935400000000001</v>
      </c>
      <c r="S4008">
        <v>0</v>
      </c>
      <c r="T4008">
        <v>8.3795000000000002</v>
      </c>
      <c r="AA4008" t="s">
        <v>465</v>
      </c>
      <c r="AB4008" t="s">
        <v>46</v>
      </c>
      <c r="AC4008" t="b">
        <v>0</v>
      </c>
    </row>
    <row r="4009" spans="1:29" hidden="1" x14ac:dyDescent="0.25">
      <c r="A4009" t="s">
        <v>134</v>
      </c>
      <c r="B4009" t="s">
        <v>478</v>
      </c>
      <c r="C4009" t="s">
        <v>581</v>
      </c>
      <c r="D4009" s="28" t="s">
        <v>464</v>
      </c>
      <c r="E4009" t="s">
        <v>265</v>
      </c>
      <c r="F4009" t="s">
        <v>595</v>
      </c>
      <c r="G4009" t="str">
        <f t="shared" si="308"/>
        <v>SWHC046-01</v>
      </c>
      <c r="H4009" t="str">
        <f t="shared" si="304"/>
        <v>ExAnte2019</v>
      </c>
      <c r="I4009" t="str">
        <f t="shared" si="305"/>
        <v>IOU workpaper</v>
      </c>
      <c r="J4009" s="2">
        <f t="shared" si="306"/>
        <v>43775</v>
      </c>
      <c r="K4009" t="s">
        <v>203</v>
      </c>
      <c r="L4009">
        <f t="shared" si="307"/>
        <v>1</v>
      </c>
      <c r="O4009">
        <v>0</v>
      </c>
      <c r="P4009">
        <v>0</v>
      </c>
      <c r="Q4009">
        <v>0</v>
      </c>
      <c r="R4009">
        <v>-0.13189999999999999</v>
      </c>
      <c r="S4009">
        <v>0</v>
      </c>
      <c r="T4009">
        <v>3.4</v>
      </c>
      <c r="AA4009" t="s">
        <v>465</v>
      </c>
      <c r="AB4009" t="s">
        <v>46</v>
      </c>
      <c r="AC4009" t="b">
        <v>0</v>
      </c>
    </row>
    <row r="4010" spans="1:29" hidden="1" x14ac:dyDescent="0.25">
      <c r="A4010" t="s">
        <v>134</v>
      </c>
      <c r="B4010" t="s">
        <v>478</v>
      </c>
      <c r="C4010" t="s">
        <v>581</v>
      </c>
      <c r="D4010" s="28" t="s">
        <v>464</v>
      </c>
      <c r="E4010" t="s">
        <v>274</v>
      </c>
      <c r="F4010" t="s">
        <v>595</v>
      </c>
      <c r="G4010" t="str">
        <f t="shared" si="308"/>
        <v>SWHC046-01</v>
      </c>
      <c r="H4010" t="str">
        <f t="shared" si="304"/>
        <v>ExAnte2019</v>
      </c>
      <c r="I4010" t="str">
        <f t="shared" si="305"/>
        <v>IOU workpaper</v>
      </c>
      <c r="J4010" s="2">
        <f t="shared" si="306"/>
        <v>43775</v>
      </c>
      <c r="K4010" t="s">
        <v>203</v>
      </c>
      <c r="L4010">
        <f t="shared" si="307"/>
        <v>1</v>
      </c>
      <c r="O4010">
        <v>0</v>
      </c>
      <c r="P4010">
        <v>0</v>
      </c>
      <c r="Q4010">
        <v>0</v>
      </c>
      <c r="R4010">
        <v>-10.5663</v>
      </c>
      <c r="S4010">
        <v>0</v>
      </c>
      <c r="T4010">
        <v>6.2461000000000002</v>
      </c>
      <c r="AA4010" t="s">
        <v>465</v>
      </c>
      <c r="AB4010" t="s">
        <v>46</v>
      </c>
      <c r="AC4010" t="b">
        <v>0</v>
      </c>
    </row>
    <row r="4011" spans="1:29" hidden="1" x14ac:dyDescent="0.25">
      <c r="A4011" t="s">
        <v>134</v>
      </c>
      <c r="B4011" t="s">
        <v>478</v>
      </c>
      <c r="C4011" t="s">
        <v>581</v>
      </c>
      <c r="D4011" s="28" t="s">
        <v>464</v>
      </c>
      <c r="E4011" t="s">
        <v>282</v>
      </c>
      <c r="F4011" t="s">
        <v>595</v>
      </c>
      <c r="G4011" t="str">
        <f t="shared" si="308"/>
        <v>SWHC046-01</v>
      </c>
      <c r="H4011" t="str">
        <f t="shared" si="304"/>
        <v>ExAnte2019</v>
      </c>
      <c r="I4011" t="str">
        <f t="shared" si="305"/>
        <v>IOU workpaper</v>
      </c>
      <c r="J4011" s="2">
        <f t="shared" si="306"/>
        <v>43775</v>
      </c>
      <c r="K4011" t="s">
        <v>203</v>
      </c>
      <c r="L4011">
        <f t="shared" si="307"/>
        <v>1</v>
      </c>
      <c r="O4011">
        <v>0</v>
      </c>
      <c r="P4011">
        <v>0</v>
      </c>
      <c r="Q4011">
        <v>0</v>
      </c>
      <c r="R4011">
        <v>-31.116599999999998</v>
      </c>
      <c r="S4011">
        <v>0</v>
      </c>
      <c r="T4011">
        <v>8.7048000000000005</v>
      </c>
      <c r="AA4011" t="s">
        <v>465</v>
      </c>
      <c r="AB4011" t="s">
        <v>46</v>
      </c>
      <c r="AC4011" t="b">
        <v>0</v>
      </c>
    </row>
    <row r="4012" spans="1:29" hidden="1" x14ac:dyDescent="0.25">
      <c r="A4012" t="s">
        <v>134</v>
      </c>
      <c r="B4012" t="s">
        <v>478</v>
      </c>
      <c r="C4012" t="s">
        <v>581</v>
      </c>
      <c r="D4012" s="28" t="s">
        <v>464</v>
      </c>
      <c r="E4012" t="s">
        <v>290</v>
      </c>
      <c r="F4012" t="s">
        <v>595</v>
      </c>
      <c r="G4012" t="str">
        <f t="shared" si="308"/>
        <v>SWHC046-01</v>
      </c>
      <c r="H4012" t="str">
        <f t="shared" si="304"/>
        <v>ExAnte2019</v>
      </c>
      <c r="I4012" t="str">
        <f t="shared" si="305"/>
        <v>IOU workpaper</v>
      </c>
      <c r="J4012" s="2">
        <f t="shared" si="306"/>
        <v>43775</v>
      </c>
      <c r="K4012" t="s">
        <v>203</v>
      </c>
      <c r="L4012">
        <f t="shared" si="307"/>
        <v>1</v>
      </c>
      <c r="O4012">
        <v>0</v>
      </c>
      <c r="P4012">
        <v>0</v>
      </c>
      <c r="Q4012">
        <v>0</v>
      </c>
      <c r="R4012">
        <v>-42.770600000000002</v>
      </c>
      <c r="S4012">
        <v>0</v>
      </c>
      <c r="T4012">
        <v>10.396599999999999</v>
      </c>
      <c r="AA4012" t="s">
        <v>465</v>
      </c>
      <c r="AB4012" t="s">
        <v>46</v>
      </c>
      <c r="AC4012" t="b">
        <v>0</v>
      </c>
    </row>
    <row r="4013" spans="1:29" hidden="1" x14ac:dyDescent="0.25">
      <c r="A4013" t="s">
        <v>134</v>
      </c>
      <c r="B4013" t="s">
        <v>478</v>
      </c>
      <c r="C4013" t="s">
        <v>581</v>
      </c>
      <c r="D4013" s="28" t="s">
        <v>464</v>
      </c>
      <c r="E4013" t="s">
        <v>298</v>
      </c>
      <c r="F4013" t="s">
        <v>595</v>
      </c>
      <c r="G4013" t="str">
        <f t="shared" si="308"/>
        <v>SWHC046-01</v>
      </c>
      <c r="H4013" t="str">
        <f t="shared" si="304"/>
        <v>ExAnte2019</v>
      </c>
      <c r="I4013" t="str">
        <f t="shared" si="305"/>
        <v>IOU workpaper</v>
      </c>
      <c r="J4013" s="2">
        <f t="shared" si="306"/>
        <v>43775</v>
      </c>
      <c r="K4013" t="s">
        <v>203</v>
      </c>
      <c r="L4013">
        <f t="shared" si="307"/>
        <v>1</v>
      </c>
      <c r="O4013">
        <v>0</v>
      </c>
      <c r="P4013">
        <v>0</v>
      </c>
      <c r="Q4013">
        <v>0</v>
      </c>
      <c r="R4013">
        <v>-170.76840000000001</v>
      </c>
      <c r="S4013">
        <v>0</v>
      </c>
      <c r="T4013">
        <v>25.727900000000002</v>
      </c>
      <c r="AA4013" t="s">
        <v>465</v>
      </c>
      <c r="AB4013" t="s">
        <v>46</v>
      </c>
      <c r="AC4013" t="b">
        <v>0</v>
      </c>
    </row>
    <row r="4014" spans="1:29" hidden="1" x14ac:dyDescent="0.25">
      <c r="A4014" t="s">
        <v>134</v>
      </c>
      <c r="B4014" t="s">
        <v>478</v>
      </c>
      <c r="C4014" t="s">
        <v>581</v>
      </c>
      <c r="D4014" s="28" t="s">
        <v>464</v>
      </c>
      <c r="E4014" t="s">
        <v>306</v>
      </c>
      <c r="F4014" t="s">
        <v>595</v>
      </c>
      <c r="G4014" t="str">
        <f t="shared" si="308"/>
        <v>SWHC046-01</v>
      </c>
      <c r="H4014" t="str">
        <f t="shared" si="304"/>
        <v>ExAnte2019</v>
      </c>
      <c r="I4014" t="str">
        <f t="shared" si="305"/>
        <v>IOU workpaper</v>
      </c>
      <c r="J4014" s="2">
        <f t="shared" si="306"/>
        <v>43775</v>
      </c>
      <c r="K4014" t="s">
        <v>203</v>
      </c>
      <c r="L4014">
        <f t="shared" si="307"/>
        <v>1</v>
      </c>
      <c r="O4014">
        <v>0</v>
      </c>
      <c r="P4014">
        <v>0</v>
      </c>
      <c r="Q4014">
        <v>0</v>
      </c>
      <c r="R4014">
        <v>-173.37190000000001</v>
      </c>
      <c r="S4014">
        <v>0</v>
      </c>
      <c r="T4014">
        <v>24.192599999999999</v>
      </c>
      <c r="AA4014" t="s">
        <v>465</v>
      </c>
      <c r="AB4014" t="s">
        <v>46</v>
      </c>
      <c r="AC4014" t="b">
        <v>0</v>
      </c>
    </row>
    <row r="4015" spans="1:29" hidden="1" x14ac:dyDescent="0.25">
      <c r="A4015" t="s">
        <v>134</v>
      </c>
      <c r="B4015" t="s">
        <v>478</v>
      </c>
      <c r="C4015" t="s">
        <v>581</v>
      </c>
      <c r="D4015" s="28" t="s">
        <v>464</v>
      </c>
      <c r="E4015" t="s">
        <v>314</v>
      </c>
      <c r="F4015" t="s">
        <v>595</v>
      </c>
      <c r="G4015" t="str">
        <f t="shared" si="308"/>
        <v>SWHC046-01</v>
      </c>
      <c r="H4015" t="str">
        <f t="shared" si="304"/>
        <v>ExAnte2019</v>
      </c>
      <c r="I4015" t="str">
        <f t="shared" si="305"/>
        <v>IOU workpaper</v>
      </c>
      <c r="J4015" s="2">
        <f t="shared" si="306"/>
        <v>43775</v>
      </c>
      <c r="K4015" t="s">
        <v>203</v>
      </c>
      <c r="L4015">
        <f t="shared" si="307"/>
        <v>1</v>
      </c>
      <c r="O4015">
        <v>0</v>
      </c>
      <c r="P4015">
        <v>0</v>
      </c>
      <c r="Q4015">
        <v>0</v>
      </c>
      <c r="R4015">
        <v>-143.19990000000001</v>
      </c>
      <c r="S4015">
        <v>0</v>
      </c>
      <c r="T4015">
        <v>22.365600000000001</v>
      </c>
      <c r="AA4015" t="s">
        <v>465</v>
      </c>
      <c r="AB4015" t="s">
        <v>46</v>
      </c>
      <c r="AC4015" t="b">
        <v>0</v>
      </c>
    </row>
    <row r="4016" spans="1:29" hidden="1" x14ac:dyDescent="0.25">
      <c r="A4016" t="s">
        <v>134</v>
      </c>
      <c r="B4016" t="s">
        <v>478</v>
      </c>
      <c r="C4016" t="s">
        <v>581</v>
      </c>
      <c r="D4016" s="28" t="s">
        <v>464</v>
      </c>
      <c r="E4016" t="s">
        <v>322</v>
      </c>
      <c r="F4016" t="s">
        <v>595</v>
      </c>
      <c r="G4016" t="str">
        <f t="shared" si="308"/>
        <v>SWHC046-01</v>
      </c>
      <c r="H4016" t="str">
        <f t="shared" si="304"/>
        <v>ExAnte2019</v>
      </c>
      <c r="I4016" t="str">
        <f t="shared" si="305"/>
        <v>IOU workpaper</v>
      </c>
      <c r="J4016" s="2">
        <f t="shared" si="306"/>
        <v>43775</v>
      </c>
      <c r="K4016" t="s">
        <v>203</v>
      </c>
      <c r="L4016">
        <f t="shared" si="307"/>
        <v>1</v>
      </c>
      <c r="O4016">
        <v>0</v>
      </c>
      <c r="P4016">
        <v>0</v>
      </c>
      <c r="Q4016">
        <v>0</v>
      </c>
      <c r="R4016">
        <v>-200.64949999999999</v>
      </c>
      <c r="S4016">
        <v>0</v>
      </c>
      <c r="T4016">
        <v>28.6509</v>
      </c>
      <c r="AA4016" t="s">
        <v>465</v>
      </c>
      <c r="AB4016" t="s">
        <v>46</v>
      </c>
      <c r="AC4016" t="b">
        <v>0</v>
      </c>
    </row>
    <row r="4017" spans="1:29" hidden="1" x14ac:dyDescent="0.25">
      <c r="A4017" t="s">
        <v>134</v>
      </c>
      <c r="B4017" t="s">
        <v>478</v>
      </c>
      <c r="C4017" t="s">
        <v>581</v>
      </c>
      <c r="D4017" s="28" t="s">
        <v>464</v>
      </c>
      <c r="E4017" t="s">
        <v>330</v>
      </c>
      <c r="F4017" t="s">
        <v>595</v>
      </c>
      <c r="G4017" t="str">
        <f t="shared" si="308"/>
        <v>SWHC046-01</v>
      </c>
      <c r="H4017" t="str">
        <f t="shared" si="304"/>
        <v>ExAnte2019</v>
      </c>
      <c r="I4017" t="str">
        <f t="shared" si="305"/>
        <v>IOU workpaper</v>
      </c>
      <c r="J4017" s="2">
        <f t="shared" si="306"/>
        <v>43775</v>
      </c>
      <c r="K4017" t="s">
        <v>203</v>
      </c>
      <c r="L4017">
        <f t="shared" si="307"/>
        <v>1</v>
      </c>
      <c r="O4017">
        <v>0</v>
      </c>
      <c r="P4017">
        <v>0</v>
      </c>
      <c r="Q4017">
        <v>0</v>
      </c>
      <c r="R4017">
        <v>72.0745</v>
      </c>
      <c r="S4017">
        <v>0</v>
      </c>
      <c r="T4017">
        <v>3.6196000000000002</v>
      </c>
      <c r="AA4017" t="s">
        <v>465</v>
      </c>
      <c r="AB4017" t="s">
        <v>46</v>
      </c>
      <c r="AC4017" t="b">
        <v>0</v>
      </c>
    </row>
    <row r="4018" spans="1:29" hidden="1" x14ac:dyDescent="0.25">
      <c r="A4018" t="s">
        <v>134</v>
      </c>
      <c r="B4018" t="s">
        <v>478</v>
      </c>
      <c r="C4018" t="s">
        <v>581</v>
      </c>
      <c r="D4018" s="28" t="s">
        <v>464</v>
      </c>
      <c r="E4018" t="s">
        <v>338</v>
      </c>
      <c r="F4018" t="s">
        <v>595</v>
      </c>
      <c r="G4018" t="str">
        <f t="shared" si="308"/>
        <v>SWHC046-01</v>
      </c>
      <c r="H4018" t="str">
        <f t="shared" si="304"/>
        <v>ExAnte2019</v>
      </c>
      <c r="I4018" t="str">
        <f t="shared" si="305"/>
        <v>IOU workpaper</v>
      </c>
      <c r="J4018" s="2">
        <f t="shared" si="306"/>
        <v>43775</v>
      </c>
      <c r="K4018" t="s">
        <v>203</v>
      </c>
      <c r="L4018">
        <f t="shared" si="307"/>
        <v>1</v>
      </c>
      <c r="O4018">
        <v>0</v>
      </c>
      <c r="P4018">
        <v>0</v>
      </c>
      <c r="Q4018">
        <v>0</v>
      </c>
      <c r="R4018">
        <v>-651.99130000000002</v>
      </c>
      <c r="S4018">
        <v>0</v>
      </c>
      <c r="T4018">
        <v>72.348600000000005</v>
      </c>
      <c r="AA4018" t="s">
        <v>465</v>
      </c>
      <c r="AB4018" t="s">
        <v>46</v>
      </c>
      <c r="AC4018" t="b">
        <v>0</v>
      </c>
    </row>
    <row r="4019" spans="1:29" hidden="1" x14ac:dyDescent="0.25">
      <c r="A4019" t="s">
        <v>134</v>
      </c>
      <c r="B4019" t="s">
        <v>478</v>
      </c>
      <c r="C4019" t="s">
        <v>582</v>
      </c>
      <c r="D4019" s="28" t="s">
        <v>464</v>
      </c>
      <c r="E4019" t="s">
        <v>202</v>
      </c>
      <c r="F4019" t="s">
        <v>595</v>
      </c>
      <c r="G4019" t="str">
        <f t="shared" si="308"/>
        <v>SWHC046-01</v>
      </c>
      <c r="H4019" t="str">
        <f t="shared" si="304"/>
        <v>ExAnte2019</v>
      </c>
      <c r="I4019" t="str">
        <f t="shared" si="305"/>
        <v>IOU workpaper</v>
      </c>
      <c r="J4019" s="2">
        <f t="shared" si="306"/>
        <v>43775</v>
      </c>
      <c r="K4019" t="s">
        <v>203</v>
      </c>
      <c r="L4019">
        <f t="shared" si="307"/>
        <v>1</v>
      </c>
      <c r="O4019">
        <v>0</v>
      </c>
      <c r="P4019">
        <v>0</v>
      </c>
      <c r="Q4019">
        <v>0</v>
      </c>
      <c r="R4019">
        <v>-1333.2484999999999</v>
      </c>
      <c r="S4019">
        <v>0</v>
      </c>
      <c r="T4019">
        <v>181.13560000000001</v>
      </c>
      <c r="AA4019" t="s">
        <v>465</v>
      </c>
      <c r="AB4019" t="s">
        <v>46</v>
      </c>
      <c r="AC4019" t="b">
        <v>0</v>
      </c>
    </row>
    <row r="4020" spans="1:29" hidden="1" x14ac:dyDescent="0.25">
      <c r="A4020" t="s">
        <v>134</v>
      </c>
      <c r="B4020" t="s">
        <v>478</v>
      </c>
      <c r="C4020" t="s">
        <v>582</v>
      </c>
      <c r="D4020" s="28" t="s">
        <v>464</v>
      </c>
      <c r="E4020" t="s">
        <v>224</v>
      </c>
      <c r="F4020" t="s">
        <v>595</v>
      </c>
      <c r="G4020" t="str">
        <f t="shared" si="308"/>
        <v>SWHC046-01</v>
      </c>
      <c r="H4020" t="str">
        <f t="shared" si="304"/>
        <v>ExAnte2019</v>
      </c>
      <c r="I4020" t="str">
        <f t="shared" si="305"/>
        <v>IOU workpaper</v>
      </c>
      <c r="J4020" s="2">
        <f t="shared" si="306"/>
        <v>43775</v>
      </c>
      <c r="K4020" t="s">
        <v>203</v>
      </c>
      <c r="L4020">
        <f t="shared" si="307"/>
        <v>1</v>
      </c>
      <c r="O4020">
        <v>0</v>
      </c>
      <c r="P4020">
        <v>0</v>
      </c>
      <c r="Q4020">
        <v>0</v>
      </c>
      <c r="R4020">
        <v>-797.39200000000005</v>
      </c>
      <c r="S4020">
        <v>0</v>
      </c>
      <c r="T4020">
        <v>97.409000000000006</v>
      </c>
      <c r="AA4020" t="s">
        <v>465</v>
      </c>
      <c r="AB4020" t="s">
        <v>46</v>
      </c>
      <c r="AC4020" t="b">
        <v>0</v>
      </c>
    </row>
    <row r="4021" spans="1:29" hidden="1" x14ac:dyDescent="0.25">
      <c r="A4021" t="s">
        <v>134</v>
      </c>
      <c r="B4021" t="s">
        <v>478</v>
      </c>
      <c r="C4021" t="s">
        <v>582</v>
      </c>
      <c r="D4021" s="28" t="s">
        <v>464</v>
      </c>
      <c r="E4021" t="s">
        <v>232</v>
      </c>
      <c r="F4021" t="s">
        <v>595</v>
      </c>
      <c r="G4021" t="str">
        <f t="shared" si="308"/>
        <v>SWHC046-01</v>
      </c>
      <c r="H4021" t="str">
        <f t="shared" si="304"/>
        <v>ExAnte2019</v>
      </c>
      <c r="I4021" t="str">
        <f t="shared" si="305"/>
        <v>IOU workpaper</v>
      </c>
      <c r="J4021" s="2">
        <f t="shared" si="306"/>
        <v>43775</v>
      </c>
      <c r="K4021" t="s">
        <v>203</v>
      </c>
      <c r="L4021">
        <f t="shared" si="307"/>
        <v>1</v>
      </c>
      <c r="O4021">
        <v>0</v>
      </c>
      <c r="P4021">
        <v>0</v>
      </c>
      <c r="Q4021">
        <v>0</v>
      </c>
      <c r="R4021">
        <v>-697.64440000000002</v>
      </c>
      <c r="S4021">
        <v>0</v>
      </c>
      <c r="T4021">
        <v>97.343299999999999</v>
      </c>
      <c r="AA4021" t="s">
        <v>465</v>
      </c>
      <c r="AB4021" t="s">
        <v>46</v>
      </c>
      <c r="AC4021" t="b">
        <v>0</v>
      </c>
    </row>
    <row r="4022" spans="1:29" hidden="1" x14ac:dyDescent="0.25">
      <c r="A4022" t="s">
        <v>134</v>
      </c>
      <c r="B4022" t="s">
        <v>478</v>
      </c>
      <c r="C4022" t="s">
        <v>582</v>
      </c>
      <c r="D4022" s="28" t="s">
        <v>464</v>
      </c>
      <c r="E4022" t="s">
        <v>240</v>
      </c>
      <c r="F4022" t="s">
        <v>595</v>
      </c>
      <c r="G4022" t="str">
        <f t="shared" si="308"/>
        <v>SWHC046-01</v>
      </c>
      <c r="H4022" t="str">
        <f t="shared" si="304"/>
        <v>ExAnte2019</v>
      </c>
      <c r="I4022" t="str">
        <f t="shared" si="305"/>
        <v>IOU workpaper</v>
      </c>
      <c r="J4022" s="2">
        <f t="shared" si="306"/>
        <v>43775</v>
      </c>
      <c r="K4022" t="s">
        <v>203</v>
      </c>
      <c r="L4022">
        <f t="shared" si="307"/>
        <v>1</v>
      </c>
      <c r="O4022">
        <v>0</v>
      </c>
      <c r="P4022">
        <v>0</v>
      </c>
      <c r="Q4022">
        <v>0</v>
      </c>
      <c r="R4022">
        <v>-615.77350000000001</v>
      </c>
      <c r="S4022">
        <v>0</v>
      </c>
      <c r="T4022">
        <v>69.837800000000001</v>
      </c>
      <c r="AA4022" t="s">
        <v>465</v>
      </c>
      <c r="AB4022" t="s">
        <v>46</v>
      </c>
      <c r="AC4022" t="b">
        <v>0</v>
      </c>
    </row>
    <row r="4023" spans="1:29" hidden="1" x14ac:dyDescent="0.25">
      <c r="A4023" t="s">
        <v>134</v>
      </c>
      <c r="B4023" t="s">
        <v>478</v>
      </c>
      <c r="C4023" t="s">
        <v>582</v>
      </c>
      <c r="D4023" s="28" t="s">
        <v>464</v>
      </c>
      <c r="E4023" t="s">
        <v>248</v>
      </c>
      <c r="F4023" t="s">
        <v>595</v>
      </c>
      <c r="G4023" t="str">
        <f t="shared" si="308"/>
        <v>SWHC046-01</v>
      </c>
      <c r="H4023" t="str">
        <f t="shared" si="304"/>
        <v>ExAnte2019</v>
      </c>
      <c r="I4023" t="str">
        <f t="shared" si="305"/>
        <v>IOU workpaper</v>
      </c>
      <c r="J4023" s="2">
        <f t="shared" si="306"/>
        <v>43775</v>
      </c>
      <c r="K4023" t="s">
        <v>203</v>
      </c>
      <c r="L4023">
        <f t="shared" si="307"/>
        <v>1</v>
      </c>
      <c r="O4023">
        <v>0</v>
      </c>
      <c r="P4023">
        <v>0</v>
      </c>
      <c r="Q4023">
        <v>0</v>
      </c>
      <c r="R4023">
        <v>-724.92920000000004</v>
      </c>
      <c r="S4023">
        <v>0</v>
      </c>
      <c r="T4023">
        <v>101.3518</v>
      </c>
      <c r="AA4023" t="s">
        <v>465</v>
      </c>
      <c r="AB4023" t="s">
        <v>46</v>
      </c>
      <c r="AC4023" t="b">
        <v>0</v>
      </c>
    </row>
    <row r="4024" spans="1:29" hidden="1" x14ac:dyDescent="0.25">
      <c r="A4024" t="s">
        <v>134</v>
      </c>
      <c r="B4024" t="s">
        <v>478</v>
      </c>
      <c r="C4024" t="s">
        <v>582</v>
      </c>
      <c r="D4024" s="28" t="s">
        <v>464</v>
      </c>
      <c r="E4024" t="s">
        <v>256</v>
      </c>
      <c r="F4024" t="s">
        <v>595</v>
      </c>
      <c r="G4024" t="str">
        <f t="shared" si="308"/>
        <v>SWHC046-01</v>
      </c>
      <c r="H4024" t="str">
        <f t="shared" si="304"/>
        <v>ExAnte2019</v>
      </c>
      <c r="I4024" t="str">
        <f t="shared" si="305"/>
        <v>IOU workpaper</v>
      </c>
      <c r="J4024" s="2">
        <f t="shared" si="306"/>
        <v>43775</v>
      </c>
      <c r="K4024" t="s">
        <v>203</v>
      </c>
      <c r="L4024">
        <f t="shared" si="307"/>
        <v>1</v>
      </c>
      <c r="O4024">
        <v>0</v>
      </c>
      <c r="P4024">
        <v>0</v>
      </c>
      <c r="Q4024">
        <v>0</v>
      </c>
      <c r="R4024">
        <v>-307.9735</v>
      </c>
      <c r="S4024">
        <v>0</v>
      </c>
      <c r="T4024">
        <v>44.989100000000001</v>
      </c>
      <c r="AA4024" t="s">
        <v>465</v>
      </c>
      <c r="AB4024" t="s">
        <v>46</v>
      </c>
      <c r="AC4024" t="b">
        <v>0</v>
      </c>
    </row>
    <row r="4025" spans="1:29" hidden="1" x14ac:dyDescent="0.25">
      <c r="A4025" t="s">
        <v>134</v>
      </c>
      <c r="B4025" t="s">
        <v>478</v>
      </c>
      <c r="C4025" t="s">
        <v>582</v>
      </c>
      <c r="D4025" s="28" t="s">
        <v>464</v>
      </c>
      <c r="E4025" t="s">
        <v>265</v>
      </c>
      <c r="F4025" t="s">
        <v>595</v>
      </c>
      <c r="G4025" t="str">
        <f t="shared" si="308"/>
        <v>SWHC046-01</v>
      </c>
      <c r="H4025" t="str">
        <f t="shared" si="304"/>
        <v>ExAnte2019</v>
      </c>
      <c r="I4025" t="str">
        <f t="shared" si="305"/>
        <v>IOU workpaper</v>
      </c>
      <c r="J4025" s="2">
        <f t="shared" si="306"/>
        <v>43775</v>
      </c>
      <c r="K4025" t="s">
        <v>203</v>
      </c>
      <c r="L4025">
        <f t="shared" si="307"/>
        <v>1</v>
      </c>
      <c r="O4025">
        <v>0</v>
      </c>
      <c r="P4025">
        <v>0</v>
      </c>
      <c r="Q4025">
        <v>0</v>
      </c>
      <c r="R4025">
        <v>-220.66419999999999</v>
      </c>
      <c r="S4025">
        <v>0</v>
      </c>
      <c r="T4025">
        <v>30.5627</v>
      </c>
      <c r="AA4025" t="s">
        <v>465</v>
      </c>
      <c r="AB4025" t="s">
        <v>46</v>
      </c>
      <c r="AC4025" t="b">
        <v>0</v>
      </c>
    </row>
    <row r="4026" spans="1:29" hidden="1" x14ac:dyDescent="0.25">
      <c r="A4026" t="s">
        <v>134</v>
      </c>
      <c r="B4026" t="s">
        <v>478</v>
      </c>
      <c r="C4026" t="s">
        <v>582</v>
      </c>
      <c r="D4026" s="28" t="s">
        <v>464</v>
      </c>
      <c r="E4026" t="s">
        <v>274</v>
      </c>
      <c r="F4026" t="s">
        <v>595</v>
      </c>
      <c r="G4026" t="str">
        <f t="shared" si="308"/>
        <v>SWHC046-01</v>
      </c>
      <c r="H4026" t="str">
        <f t="shared" si="304"/>
        <v>ExAnte2019</v>
      </c>
      <c r="I4026" t="str">
        <f t="shared" si="305"/>
        <v>IOU workpaper</v>
      </c>
      <c r="J4026" s="2">
        <f t="shared" si="306"/>
        <v>43775</v>
      </c>
      <c r="K4026" t="s">
        <v>203</v>
      </c>
      <c r="L4026">
        <f t="shared" si="307"/>
        <v>1</v>
      </c>
      <c r="O4026">
        <v>0</v>
      </c>
      <c r="P4026">
        <v>0</v>
      </c>
      <c r="Q4026">
        <v>0</v>
      </c>
      <c r="R4026">
        <v>-201.827</v>
      </c>
      <c r="S4026">
        <v>0</v>
      </c>
      <c r="T4026">
        <v>32.8703</v>
      </c>
      <c r="AA4026" t="s">
        <v>465</v>
      </c>
      <c r="AB4026" t="s">
        <v>46</v>
      </c>
      <c r="AC4026" t="b">
        <v>0</v>
      </c>
    </row>
    <row r="4027" spans="1:29" hidden="1" x14ac:dyDescent="0.25">
      <c r="A4027" t="s">
        <v>134</v>
      </c>
      <c r="B4027" t="s">
        <v>478</v>
      </c>
      <c r="C4027" t="s">
        <v>582</v>
      </c>
      <c r="D4027" s="28" t="s">
        <v>464</v>
      </c>
      <c r="E4027" t="s">
        <v>282</v>
      </c>
      <c r="F4027" t="s">
        <v>595</v>
      </c>
      <c r="G4027" t="str">
        <f t="shared" si="308"/>
        <v>SWHC046-01</v>
      </c>
      <c r="H4027" t="str">
        <f t="shared" si="304"/>
        <v>ExAnte2019</v>
      </c>
      <c r="I4027" t="str">
        <f t="shared" si="305"/>
        <v>IOU workpaper</v>
      </c>
      <c r="J4027" s="2">
        <f t="shared" si="306"/>
        <v>43775</v>
      </c>
      <c r="K4027" t="s">
        <v>203</v>
      </c>
      <c r="L4027">
        <f t="shared" si="307"/>
        <v>1</v>
      </c>
      <c r="O4027">
        <v>0</v>
      </c>
      <c r="P4027">
        <v>0</v>
      </c>
      <c r="Q4027">
        <v>0</v>
      </c>
      <c r="R4027">
        <v>-265.58139999999997</v>
      </c>
      <c r="S4027">
        <v>0</v>
      </c>
      <c r="T4027">
        <v>36.562899999999999</v>
      </c>
      <c r="AA4027" t="s">
        <v>465</v>
      </c>
      <c r="AB4027" t="s">
        <v>46</v>
      </c>
      <c r="AC4027" t="b">
        <v>0</v>
      </c>
    </row>
    <row r="4028" spans="1:29" hidden="1" x14ac:dyDescent="0.25">
      <c r="A4028" t="s">
        <v>134</v>
      </c>
      <c r="B4028" t="s">
        <v>478</v>
      </c>
      <c r="C4028" t="s">
        <v>582</v>
      </c>
      <c r="D4028" s="28" t="s">
        <v>464</v>
      </c>
      <c r="E4028" t="s">
        <v>290</v>
      </c>
      <c r="F4028" t="s">
        <v>595</v>
      </c>
      <c r="G4028" t="str">
        <f t="shared" si="308"/>
        <v>SWHC046-01</v>
      </c>
      <c r="H4028" t="str">
        <f t="shared" si="304"/>
        <v>ExAnte2019</v>
      </c>
      <c r="I4028" t="str">
        <f t="shared" si="305"/>
        <v>IOU workpaper</v>
      </c>
      <c r="J4028" s="2">
        <f t="shared" si="306"/>
        <v>43775</v>
      </c>
      <c r="K4028" t="s">
        <v>203</v>
      </c>
      <c r="L4028">
        <f t="shared" si="307"/>
        <v>1</v>
      </c>
      <c r="O4028">
        <v>0</v>
      </c>
      <c r="P4028">
        <v>0</v>
      </c>
      <c r="Q4028">
        <v>0</v>
      </c>
      <c r="R4028">
        <v>-285.4538</v>
      </c>
      <c r="S4028">
        <v>0</v>
      </c>
      <c r="T4028">
        <v>41.899299999999997</v>
      </c>
      <c r="AA4028" t="s">
        <v>465</v>
      </c>
      <c r="AB4028" t="s">
        <v>46</v>
      </c>
      <c r="AC4028" t="b">
        <v>0</v>
      </c>
    </row>
    <row r="4029" spans="1:29" hidden="1" x14ac:dyDescent="0.25">
      <c r="A4029" t="s">
        <v>134</v>
      </c>
      <c r="B4029" t="s">
        <v>478</v>
      </c>
      <c r="C4029" t="s">
        <v>582</v>
      </c>
      <c r="D4029" s="28" t="s">
        <v>464</v>
      </c>
      <c r="E4029" t="s">
        <v>298</v>
      </c>
      <c r="F4029" t="s">
        <v>595</v>
      </c>
      <c r="G4029" t="str">
        <f t="shared" si="308"/>
        <v>SWHC046-01</v>
      </c>
      <c r="H4029" t="str">
        <f t="shared" si="304"/>
        <v>ExAnte2019</v>
      </c>
      <c r="I4029" t="str">
        <f t="shared" si="305"/>
        <v>IOU workpaper</v>
      </c>
      <c r="J4029" s="2">
        <f t="shared" si="306"/>
        <v>43775</v>
      </c>
      <c r="K4029" t="s">
        <v>203</v>
      </c>
      <c r="L4029">
        <f t="shared" si="307"/>
        <v>1</v>
      </c>
      <c r="O4029">
        <v>0</v>
      </c>
      <c r="P4029">
        <v>0</v>
      </c>
      <c r="Q4029">
        <v>0</v>
      </c>
      <c r="R4029">
        <v>-516.30330000000004</v>
      </c>
      <c r="S4029">
        <v>0</v>
      </c>
      <c r="T4029">
        <v>74.369900000000001</v>
      </c>
      <c r="AA4029" t="s">
        <v>465</v>
      </c>
      <c r="AB4029" t="s">
        <v>46</v>
      </c>
      <c r="AC4029" t="b">
        <v>0</v>
      </c>
    </row>
    <row r="4030" spans="1:29" hidden="1" x14ac:dyDescent="0.25">
      <c r="A4030" t="s">
        <v>134</v>
      </c>
      <c r="B4030" t="s">
        <v>478</v>
      </c>
      <c r="C4030" t="s">
        <v>582</v>
      </c>
      <c r="D4030" s="28" t="s">
        <v>464</v>
      </c>
      <c r="E4030" t="s">
        <v>306</v>
      </c>
      <c r="F4030" t="s">
        <v>595</v>
      </c>
      <c r="G4030" t="str">
        <f t="shared" si="308"/>
        <v>SWHC046-01</v>
      </c>
      <c r="H4030" t="str">
        <f t="shared" si="304"/>
        <v>ExAnte2019</v>
      </c>
      <c r="I4030" t="str">
        <f t="shared" si="305"/>
        <v>IOU workpaper</v>
      </c>
      <c r="J4030" s="2">
        <f t="shared" si="306"/>
        <v>43775</v>
      </c>
      <c r="K4030" t="s">
        <v>203</v>
      </c>
      <c r="L4030">
        <f t="shared" si="307"/>
        <v>1</v>
      </c>
      <c r="O4030">
        <v>0</v>
      </c>
      <c r="P4030">
        <v>0</v>
      </c>
      <c r="Q4030">
        <v>0</v>
      </c>
      <c r="R4030">
        <v>-563.77300000000002</v>
      </c>
      <c r="S4030">
        <v>0</v>
      </c>
      <c r="T4030">
        <v>77.845299999999995</v>
      </c>
      <c r="AA4030" t="s">
        <v>465</v>
      </c>
      <c r="AB4030" t="s">
        <v>46</v>
      </c>
      <c r="AC4030" t="b">
        <v>0</v>
      </c>
    </row>
    <row r="4031" spans="1:29" hidden="1" x14ac:dyDescent="0.25">
      <c r="A4031" t="s">
        <v>134</v>
      </c>
      <c r="B4031" t="s">
        <v>478</v>
      </c>
      <c r="C4031" t="s">
        <v>582</v>
      </c>
      <c r="D4031" s="28" t="s">
        <v>464</v>
      </c>
      <c r="E4031" t="s">
        <v>314</v>
      </c>
      <c r="F4031" t="s">
        <v>595</v>
      </c>
      <c r="G4031" t="str">
        <f t="shared" si="308"/>
        <v>SWHC046-01</v>
      </c>
      <c r="H4031" t="str">
        <f t="shared" si="304"/>
        <v>ExAnte2019</v>
      </c>
      <c r="I4031" t="str">
        <f t="shared" si="305"/>
        <v>IOU workpaper</v>
      </c>
      <c r="J4031" s="2">
        <f t="shared" si="306"/>
        <v>43775</v>
      </c>
      <c r="K4031" t="s">
        <v>203</v>
      </c>
      <c r="L4031">
        <f t="shared" si="307"/>
        <v>1</v>
      </c>
      <c r="O4031">
        <v>0</v>
      </c>
      <c r="P4031">
        <v>0</v>
      </c>
      <c r="Q4031">
        <v>0</v>
      </c>
      <c r="R4031">
        <v>-460.68380000000002</v>
      </c>
      <c r="S4031">
        <v>0</v>
      </c>
      <c r="T4031">
        <v>65.985100000000003</v>
      </c>
      <c r="AA4031" t="s">
        <v>465</v>
      </c>
      <c r="AB4031" t="s">
        <v>46</v>
      </c>
      <c r="AC4031" t="b">
        <v>0</v>
      </c>
    </row>
    <row r="4032" spans="1:29" hidden="1" x14ac:dyDescent="0.25">
      <c r="A4032" t="s">
        <v>134</v>
      </c>
      <c r="B4032" t="s">
        <v>478</v>
      </c>
      <c r="C4032" t="s">
        <v>582</v>
      </c>
      <c r="D4032" s="28" t="s">
        <v>464</v>
      </c>
      <c r="E4032" t="s">
        <v>322</v>
      </c>
      <c r="F4032" t="s">
        <v>595</v>
      </c>
      <c r="G4032" t="str">
        <f t="shared" si="308"/>
        <v>SWHC046-01</v>
      </c>
      <c r="H4032" t="str">
        <f t="shared" si="304"/>
        <v>ExAnte2019</v>
      </c>
      <c r="I4032" t="str">
        <f t="shared" si="305"/>
        <v>IOU workpaper</v>
      </c>
      <c r="J4032" s="2">
        <f t="shared" si="306"/>
        <v>43775</v>
      </c>
      <c r="K4032" t="s">
        <v>203</v>
      </c>
      <c r="L4032">
        <f t="shared" si="307"/>
        <v>1</v>
      </c>
      <c r="O4032">
        <v>0</v>
      </c>
      <c r="P4032">
        <v>0</v>
      </c>
      <c r="Q4032">
        <v>0</v>
      </c>
      <c r="R4032">
        <v>-558.25509999999997</v>
      </c>
      <c r="S4032">
        <v>0</v>
      </c>
      <c r="T4032">
        <v>77.507300000000001</v>
      </c>
      <c r="AA4032" t="s">
        <v>465</v>
      </c>
      <c r="AB4032" t="s">
        <v>46</v>
      </c>
      <c r="AC4032" t="b">
        <v>0</v>
      </c>
    </row>
    <row r="4033" spans="1:29" hidden="1" x14ac:dyDescent="0.25">
      <c r="A4033" t="s">
        <v>134</v>
      </c>
      <c r="B4033" t="s">
        <v>478</v>
      </c>
      <c r="C4033" t="s">
        <v>582</v>
      </c>
      <c r="D4033" s="28" t="s">
        <v>464</v>
      </c>
      <c r="E4033" t="s">
        <v>330</v>
      </c>
      <c r="F4033" t="s">
        <v>595</v>
      </c>
      <c r="G4033" t="str">
        <f t="shared" si="308"/>
        <v>SWHC046-01</v>
      </c>
      <c r="H4033" t="str">
        <f t="shared" si="304"/>
        <v>ExAnte2019</v>
      </c>
      <c r="I4033" t="str">
        <f t="shared" si="305"/>
        <v>IOU workpaper</v>
      </c>
      <c r="J4033" s="2">
        <f t="shared" si="306"/>
        <v>43775</v>
      </c>
      <c r="K4033" t="s">
        <v>203</v>
      </c>
      <c r="L4033">
        <f t="shared" si="307"/>
        <v>1</v>
      </c>
      <c r="O4033">
        <v>0</v>
      </c>
      <c r="P4033">
        <v>0</v>
      </c>
      <c r="Q4033">
        <v>0</v>
      </c>
      <c r="R4033">
        <v>-43.1295</v>
      </c>
      <c r="S4033">
        <v>0</v>
      </c>
      <c r="T4033">
        <v>16.054099999999998</v>
      </c>
      <c r="AA4033" t="s">
        <v>465</v>
      </c>
      <c r="AB4033" t="s">
        <v>46</v>
      </c>
      <c r="AC4033" t="b">
        <v>0</v>
      </c>
    </row>
    <row r="4034" spans="1:29" hidden="1" x14ac:dyDescent="0.25">
      <c r="A4034" t="s">
        <v>134</v>
      </c>
      <c r="B4034" t="s">
        <v>478</v>
      </c>
      <c r="C4034" t="s">
        <v>582</v>
      </c>
      <c r="D4034" s="28" t="s">
        <v>464</v>
      </c>
      <c r="E4034" t="s">
        <v>338</v>
      </c>
      <c r="F4034" t="s">
        <v>595</v>
      </c>
      <c r="G4034" t="str">
        <f t="shared" si="308"/>
        <v>SWHC046-01</v>
      </c>
      <c r="H4034" t="str">
        <f t="shared" si="304"/>
        <v>ExAnte2019</v>
      </c>
      <c r="I4034" t="str">
        <f t="shared" si="305"/>
        <v>IOU workpaper</v>
      </c>
      <c r="J4034" s="2">
        <f t="shared" si="306"/>
        <v>43775</v>
      </c>
      <c r="K4034" t="s">
        <v>203</v>
      </c>
      <c r="L4034">
        <f t="shared" si="307"/>
        <v>1</v>
      </c>
      <c r="O4034">
        <v>0</v>
      </c>
      <c r="P4034">
        <v>0</v>
      </c>
      <c r="Q4034">
        <v>0</v>
      </c>
      <c r="R4034">
        <v>-1772.8184000000001</v>
      </c>
      <c r="S4034">
        <v>0</v>
      </c>
      <c r="T4034">
        <v>199.37809999999999</v>
      </c>
      <c r="AA4034" t="s">
        <v>465</v>
      </c>
      <c r="AB4034" t="s">
        <v>46</v>
      </c>
      <c r="AC4034" t="b">
        <v>0</v>
      </c>
    </row>
    <row r="4035" spans="1:29" hidden="1" x14ac:dyDescent="0.25">
      <c r="A4035" t="s">
        <v>134</v>
      </c>
      <c r="B4035" t="s">
        <v>478</v>
      </c>
      <c r="C4035" t="s">
        <v>583</v>
      </c>
      <c r="D4035" s="28" t="s">
        <v>464</v>
      </c>
      <c r="E4035" t="s">
        <v>202</v>
      </c>
      <c r="F4035" t="s">
        <v>595</v>
      </c>
      <c r="G4035" t="str">
        <f t="shared" si="308"/>
        <v>SWHC046-01</v>
      </c>
      <c r="H4035" t="str">
        <f t="shared" si="304"/>
        <v>ExAnte2019</v>
      </c>
      <c r="I4035" t="str">
        <f t="shared" si="305"/>
        <v>IOU workpaper</v>
      </c>
      <c r="J4035" s="2">
        <f t="shared" si="306"/>
        <v>43775</v>
      </c>
      <c r="K4035" t="s">
        <v>203</v>
      </c>
      <c r="L4035">
        <f t="shared" si="307"/>
        <v>1</v>
      </c>
      <c r="O4035">
        <v>0</v>
      </c>
      <c r="P4035">
        <v>0</v>
      </c>
      <c r="Q4035">
        <v>0</v>
      </c>
      <c r="R4035">
        <v>-301.85840000000002</v>
      </c>
      <c r="S4035">
        <v>0</v>
      </c>
      <c r="T4035">
        <v>42.7179</v>
      </c>
      <c r="AA4035" t="s">
        <v>465</v>
      </c>
      <c r="AB4035" t="s">
        <v>46</v>
      </c>
      <c r="AC4035" t="b">
        <v>0</v>
      </c>
    </row>
    <row r="4036" spans="1:29" hidden="1" x14ac:dyDescent="0.25">
      <c r="A4036" t="s">
        <v>134</v>
      </c>
      <c r="B4036" t="s">
        <v>478</v>
      </c>
      <c r="C4036" t="s">
        <v>583</v>
      </c>
      <c r="D4036" s="28" t="s">
        <v>464</v>
      </c>
      <c r="E4036" t="s">
        <v>224</v>
      </c>
      <c r="F4036" t="s">
        <v>595</v>
      </c>
      <c r="G4036" t="str">
        <f t="shared" si="308"/>
        <v>SWHC046-01</v>
      </c>
      <c r="H4036" t="str">
        <f t="shared" si="304"/>
        <v>ExAnte2019</v>
      </c>
      <c r="I4036" t="str">
        <f t="shared" si="305"/>
        <v>IOU workpaper</v>
      </c>
      <c r="J4036" s="2">
        <f t="shared" si="306"/>
        <v>43775</v>
      </c>
      <c r="K4036" t="s">
        <v>203</v>
      </c>
      <c r="L4036">
        <f t="shared" si="307"/>
        <v>1</v>
      </c>
      <c r="O4036">
        <v>0</v>
      </c>
      <c r="P4036">
        <v>0</v>
      </c>
      <c r="Q4036">
        <v>0</v>
      </c>
      <c r="R4036">
        <v>-131.2878</v>
      </c>
      <c r="S4036">
        <v>0</v>
      </c>
      <c r="T4036">
        <v>21.061</v>
      </c>
      <c r="AA4036" t="s">
        <v>465</v>
      </c>
      <c r="AB4036" t="s">
        <v>46</v>
      </c>
      <c r="AC4036" t="b">
        <v>0</v>
      </c>
    </row>
    <row r="4037" spans="1:29" hidden="1" x14ac:dyDescent="0.25">
      <c r="A4037" t="s">
        <v>134</v>
      </c>
      <c r="B4037" t="s">
        <v>478</v>
      </c>
      <c r="C4037" t="s">
        <v>583</v>
      </c>
      <c r="D4037" s="28" t="s">
        <v>464</v>
      </c>
      <c r="E4037" t="s">
        <v>232</v>
      </c>
      <c r="F4037" t="s">
        <v>595</v>
      </c>
      <c r="G4037" t="str">
        <f t="shared" si="308"/>
        <v>SWHC046-01</v>
      </c>
      <c r="H4037" t="str">
        <f t="shared" ref="H4037:H4100" si="309">H4036</f>
        <v>ExAnte2019</v>
      </c>
      <c r="I4037" t="str">
        <f t="shared" ref="I4037:I4100" si="310">I4036</f>
        <v>IOU workpaper</v>
      </c>
      <c r="J4037" s="2">
        <f t="shared" ref="J4037:J4100" si="311">J$3</f>
        <v>43775</v>
      </c>
      <c r="K4037" t="s">
        <v>203</v>
      </c>
      <c r="L4037">
        <f t="shared" ref="L4037:L4100" si="312">L4036</f>
        <v>1</v>
      </c>
      <c r="O4037">
        <v>0</v>
      </c>
      <c r="P4037">
        <v>0</v>
      </c>
      <c r="Q4037">
        <v>0</v>
      </c>
      <c r="R4037">
        <v>-127.0868</v>
      </c>
      <c r="S4037">
        <v>0</v>
      </c>
      <c r="T4037">
        <v>20.1478</v>
      </c>
      <c r="AA4037" t="s">
        <v>465</v>
      </c>
      <c r="AB4037" t="s">
        <v>46</v>
      </c>
      <c r="AC4037" t="b">
        <v>0</v>
      </c>
    </row>
    <row r="4038" spans="1:29" hidden="1" x14ac:dyDescent="0.25">
      <c r="A4038" t="s">
        <v>134</v>
      </c>
      <c r="B4038" t="s">
        <v>478</v>
      </c>
      <c r="C4038" t="s">
        <v>583</v>
      </c>
      <c r="D4038" s="28" t="s">
        <v>464</v>
      </c>
      <c r="E4038" t="s">
        <v>240</v>
      </c>
      <c r="F4038" t="s">
        <v>595</v>
      </c>
      <c r="G4038" t="str">
        <f t="shared" ref="G4038:G4101" si="313">G4037</f>
        <v>SWHC046-01</v>
      </c>
      <c r="H4038" t="str">
        <f t="shared" si="309"/>
        <v>ExAnte2019</v>
      </c>
      <c r="I4038" t="str">
        <f t="shared" si="310"/>
        <v>IOU workpaper</v>
      </c>
      <c r="J4038" s="2">
        <f t="shared" si="311"/>
        <v>43775</v>
      </c>
      <c r="K4038" t="s">
        <v>203</v>
      </c>
      <c r="L4038">
        <f t="shared" si="312"/>
        <v>1</v>
      </c>
      <c r="O4038">
        <v>0</v>
      </c>
      <c r="P4038">
        <v>0</v>
      </c>
      <c r="Q4038">
        <v>0</v>
      </c>
      <c r="R4038">
        <v>-78.517499999999998</v>
      </c>
      <c r="S4038">
        <v>0</v>
      </c>
      <c r="T4038">
        <v>14.518000000000001</v>
      </c>
      <c r="AA4038" t="s">
        <v>465</v>
      </c>
      <c r="AB4038" t="s">
        <v>46</v>
      </c>
      <c r="AC4038" t="b">
        <v>0</v>
      </c>
    </row>
    <row r="4039" spans="1:29" hidden="1" x14ac:dyDescent="0.25">
      <c r="A4039" t="s">
        <v>134</v>
      </c>
      <c r="B4039" t="s">
        <v>478</v>
      </c>
      <c r="C4039" t="s">
        <v>583</v>
      </c>
      <c r="D4039" s="28" t="s">
        <v>464</v>
      </c>
      <c r="E4039" t="s">
        <v>248</v>
      </c>
      <c r="F4039" t="s">
        <v>595</v>
      </c>
      <c r="G4039" t="str">
        <f t="shared" si="313"/>
        <v>SWHC046-01</v>
      </c>
      <c r="H4039" t="str">
        <f t="shared" si="309"/>
        <v>ExAnte2019</v>
      </c>
      <c r="I4039" t="str">
        <f t="shared" si="310"/>
        <v>IOU workpaper</v>
      </c>
      <c r="J4039" s="2">
        <f t="shared" si="311"/>
        <v>43775</v>
      </c>
      <c r="K4039" t="s">
        <v>203</v>
      </c>
      <c r="L4039">
        <f t="shared" si="312"/>
        <v>1</v>
      </c>
      <c r="O4039">
        <v>0</v>
      </c>
      <c r="P4039">
        <v>0</v>
      </c>
      <c r="Q4039">
        <v>0</v>
      </c>
      <c r="R4039">
        <v>-128.2971</v>
      </c>
      <c r="S4039">
        <v>0</v>
      </c>
      <c r="T4039">
        <v>19.8796</v>
      </c>
      <c r="AA4039" t="s">
        <v>465</v>
      </c>
      <c r="AB4039" t="s">
        <v>46</v>
      </c>
      <c r="AC4039" t="b">
        <v>0</v>
      </c>
    </row>
    <row r="4040" spans="1:29" hidden="1" x14ac:dyDescent="0.25">
      <c r="A4040" t="s">
        <v>134</v>
      </c>
      <c r="B4040" t="s">
        <v>478</v>
      </c>
      <c r="C4040" t="s">
        <v>583</v>
      </c>
      <c r="D4040" s="28" t="s">
        <v>464</v>
      </c>
      <c r="E4040" t="s">
        <v>256</v>
      </c>
      <c r="F4040" t="s">
        <v>595</v>
      </c>
      <c r="G4040" t="str">
        <f t="shared" si="313"/>
        <v>SWHC046-01</v>
      </c>
      <c r="H4040" t="str">
        <f t="shared" si="309"/>
        <v>ExAnte2019</v>
      </c>
      <c r="I4040" t="str">
        <f t="shared" si="310"/>
        <v>IOU workpaper</v>
      </c>
      <c r="J4040" s="2">
        <f t="shared" si="311"/>
        <v>43775</v>
      </c>
      <c r="K4040" t="s">
        <v>203</v>
      </c>
      <c r="L4040">
        <f t="shared" si="312"/>
        <v>1</v>
      </c>
      <c r="O4040">
        <v>0</v>
      </c>
      <c r="P4040">
        <v>0</v>
      </c>
      <c r="Q4040">
        <v>0</v>
      </c>
      <c r="R4040">
        <v>-25.272400000000001</v>
      </c>
      <c r="S4040">
        <v>0</v>
      </c>
      <c r="T4040">
        <v>8.1442999999999994</v>
      </c>
      <c r="AA4040" t="s">
        <v>465</v>
      </c>
      <c r="AB4040" t="s">
        <v>46</v>
      </c>
      <c r="AC4040" t="b">
        <v>0</v>
      </c>
    </row>
    <row r="4041" spans="1:29" hidden="1" x14ac:dyDescent="0.25">
      <c r="A4041" t="s">
        <v>134</v>
      </c>
      <c r="B4041" t="s">
        <v>478</v>
      </c>
      <c r="C4041" t="s">
        <v>583</v>
      </c>
      <c r="D4041" s="28" t="s">
        <v>464</v>
      </c>
      <c r="E4041" t="s">
        <v>265</v>
      </c>
      <c r="F4041" t="s">
        <v>595</v>
      </c>
      <c r="G4041" t="str">
        <f t="shared" si="313"/>
        <v>SWHC046-01</v>
      </c>
      <c r="H4041" t="str">
        <f t="shared" si="309"/>
        <v>ExAnte2019</v>
      </c>
      <c r="I4041" t="str">
        <f t="shared" si="310"/>
        <v>IOU workpaper</v>
      </c>
      <c r="J4041" s="2">
        <f t="shared" si="311"/>
        <v>43775</v>
      </c>
      <c r="K4041" t="s">
        <v>203</v>
      </c>
      <c r="L4041">
        <f t="shared" si="312"/>
        <v>1</v>
      </c>
      <c r="O4041">
        <v>0</v>
      </c>
      <c r="P4041">
        <v>0</v>
      </c>
      <c r="Q4041">
        <v>0</v>
      </c>
      <c r="R4041">
        <v>-13.3276</v>
      </c>
      <c r="S4041">
        <v>0</v>
      </c>
      <c r="T4041">
        <v>5.5282999999999998</v>
      </c>
      <c r="AA4041" t="s">
        <v>465</v>
      </c>
      <c r="AB4041" t="s">
        <v>46</v>
      </c>
      <c r="AC4041" t="b">
        <v>0</v>
      </c>
    </row>
    <row r="4042" spans="1:29" hidden="1" x14ac:dyDescent="0.25">
      <c r="A4042" t="s">
        <v>134</v>
      </c>
      <c r="B4042" t="s">
        <v>478</v>
      </c>
      <c r="C4042" t="s">
        <v>583</v>
      </c>
      <c r="D4042" s="28" t="s">
        <v>464</v>
      </c>
      <c r="E4042" t="s">
        <v>274</v>
      </c>
      <c r="F4042" t="s">
        <v>595</v>
      </c>
      <c r="G4042" t="str">
        <f t="shared" si="313"/>
        <v>SWHC046-01</v>
      </c>
      <c r="H4042" t="str">
        <f t="shared" si="309"/>
        <v>ExAnte2019</v>
      </c>
      <c r="I4042" t="str">
        <f t="shared" si="310"/>
        <v>IOU workpaper</v>
      </c>
      <c r="J4042" s="2">
        <f t="shared" si="311"/>
        <v>43775</v>
      </c>
      <c r="K4042" t="s">
        <v>203</v>
      </c>
      <c r="L4042">
        <f t="shared" si="312"/>
        <v>1</v>
      </c>
      <c r="O4042">
        <v>0</v>
      </c>
      <c r="P4042">
        <v>0</v>
      </c>
      <c r="Q4042">
        <v>0</v>
      </c>
      <c r="R4042">
        <v>-17.360800000000001</v>
      </c>
      <c r="S4042">
        <v>0</v>
      </c>
      <c r="T4042">
        <v>6.5544000000000002</v>
      </c>
      <c r="AA4042" t="s">
        <v>465</v>
      </c>
      <c r="AB4042" t="s">
        <v>46</v>
      </c>
      <c r="AC4042" t="b">
        <v>0</v>
      </c>
    </row>
    <row r="4043" spans="1:29" hidden="1" x14ac:dyDescent="0.25">
      <c r="A4043" t="s">
        <v>134</v>
      </c>
      <c r="B4043" t="s">
        <v>478</v>
      </c>
      <c r="C4043" t="s">
        <v>583</v>
      </c>
      <c r="D4043" s="28" t="s">
        <v>464</v>
      </c>
      <c r="E4043" t="s">
        <v>282</v>
      </c>
      <c r="F4043" t="s">
        <v>595</v>
      </c>
      <c r="G4043" t="str">
        <f t="shared" si="313"/>
        <v>SWHC046-01</v>
      </c>
      <c r="H4043" t="str">
        <f t="shared" si="309"/>
        <v>ExAnte2019</v>
      </c>
      <c r="I4043" t="str">
        <f t="shared" si="310"/>
        <v>IOU workpaper</v>
      </c>
      <c r="J4043" s="2">
        <f t="shared" si="311"/>
        <v>43775</v>
      </c>
      <c r="K4043" t="s">
        <v>203</v>
      </c>
      <c r="L4043">
        <f t="shared" si="312"/>
        <v>1</v>
      </c>
      <c r="O4043">
        <v>0</v>
      </c>
      <c r="P4043">
        <v>0</v>
      </c>
      <c r="Q4043">
        <v>0</v>
      </c>
      <c r="R4043">
        <v>-28.354199999999999</v>
      </c>
      <c r="S4043">
        <v>0</v>
      </c>
      <c r="T4043">
        <v>7.5597000000000003</v>
      </c>
      <c r="AA4043" t="s">
        <v>465</v>
      </c>
      <c r="AB4043" t="s">
        <v>46</v>
      </c>
      <c r="AC4043" t="b">
        <v>0</v>
      </c>
    </row>
    <row r="4044" spans="1:29" hidden="1" x14ac:dyDescent="0.25">
      <c r="A4044" t="s">
        <v>134</v>
      </c>
      <c r="B4044" t="s">
        <v>478</v>
      </c>
      <c r="C4044" t="s">
        <v>583</v>
      </c>
      <c r="D4044" s="28" t="s">
        <v>464</v>
      </c>
      <c r="E4044" t="s">
        <v>290</v>
      </c>
      <c r="F4044" t="s">
        <v>595</v>
      </c>
      <c r="G4044" t="str">
        <f t="shared" si="313"/>
        <v>SWHC046-01</v>
      </c>
      <c r="H4044" t="str">
        <f t="shared" si="309"/>
        <v>ExAnte2019</v>
      </c>
      <c r="I4044" t="str">
        <f t="shared" si="310"/>
        <v>IOU workpaper</v>
      </c>
      <c r="J4044" s="2">
        <f t="shared" si="311"/>
        <v>43775</v>
      </c>
      <c r="K4044" t="s">
        <v>203</v>
      </c>
      <c r="L4044">
        <f t="shared" si="312"/>
        <v>1</v>
      </c>
      <c r="O4044">
        <v>0</v>
      </c>
      <c r="P4044">
        <v>0</v>
      </c>
      <c r="Q4044">
        <v>0</v>
      </c>
      <c r="R4044">
        <v>-22.062799999999999</v>
      </c>
      <c r="S4044">
        <v>0</v>
      </c>
      <c r="T4044">
        <v>7.8064</v>
      </c>
      <c r="AA4044" t="s">
        <v>465</v>
      </c>
      <c r="AB4044" t="s">
        <v>46</v>
      </c>
      <c r="AC4044" t="b">
        <v>0</v>
      </c>
    </row>
    <row r="4045" spans="1:29" hidden="1" x14ac:dyDescent="0.25">
      <c r="A4045" t="s">
        <v>134</v>
      </c>
      <c r="B4045" t="s">
        <v>478</v>
      </c>
      <c r="C4045" t="s">
        <v>583</v>
      </c>
      <c r="D4045" s="28" t="s">
        <v>464</v>
      </c>
      <c r="E4045" t="s">
        <v>298</v>
      </c>
      <c r="F4045" t="s">
        <v>595</v>
      </c>
      <c r="G4045" t="str">
        <f t="shared" si="313"/>
        <v>SWHC046-01</v>
      </c>
      <c r="H4045" t="str">
        <f t="shared" si="309"/>
        <v>ExAnte2019</v>
      </c>
      <c r="I4045" t="str">
        <f t="shared" si="310"/>
        <v>IOU workpaper</v>
      </c>
      <c r="J4045" s="2">
        <f t="shared" si="311"/>
        <v>43775</v>
      </c>
      <c r="K4045" t="s">
        <v>203</v>
      </c>
      <c r="L4045">
        <f t="shared" si="312"/>
        <v>1</v>
      </c>
      <c r="O4045">
        <v>0</v>
      </c>
      <c r="P4045">
        <v>0</v>
      </c>
      <c r="Q4045">
        <v>0</v>
      </c>
      <c r="R4045">
        <v>-86.171300000000002</v>
      </c>
      <c r="S4045">
        <v>0</v>
      </c>
      <c r="T4045">
        <v>15.9795</v>
      </c>
      <c r="AA4045" t="s">
        <v>465</v>
      </c>
      <c r="AB4045" t="s">
        <v>46</v>
      </c>
      <c r="AC4045" t="b">
        <v>0</v>
      </c>
    </row>
    <row r="4046" spans="1:29" hidden="1" x14ac:dyDescent="0.25">
      <c r="A4046" t="s">
        <v>134</v>
      </c>
      <c r="B4046" t="s">
        <v>478</v>
      </c>
      <c r="C4046" t="s">
        <v>583</v>
      </c>
      <c r="D4046" s="28" t="s">
        <v>464</v>
      </c>
      <c r="E4046" t="s">
        <v>306</v>
      </c>
      <c r="F4046" t="s">
        <v>595</v>
      </c>
      <c r="G4046" t="str">
        <f t="shared" si="313"/>
        <v>SWHC046-01</v>
      </c>
      <c r="H4046" t="str">
        <f t="shared" si="309"/>
        <v>ExAnte2019</v>
      </c>
      <c r="I4046" t="str">
        <f t="shared" si="310"/>
        <v>IOU workpaper</v>
      </c>
      <c r="J4046" s="2">
        <f t="shared" si="311"/>
        <v>43775</v>
      </c>
      <c r="K4046" t="s">
        <v>203</v>
      </c>
      <c r="L4046">
        <f t="shared" si="312"/>
        <v>1</v>
      </c>
      <c r="O4046">
        <v>0</v>
      </c>
      <c r="P4046">
        <v>0</v>
      </c>
      <c r="Q4046">
        <v>0</v>
      </c>
      <c r="R4046">
        <v>-108.2855</v>
      </c>
      <c r="S4046">
        <v>0</v>
      </c>
      <c r="T4046">
        <v>17.459900000000001</v>
      </c>
      <c r="AA4046" t="s">
        <v>465</v>
      </c>
      <c r="AB4046" t="s">
        <v>46</v>
      </c>
      <c r="AC4046" t="b">
        <v>0</v>
      </c>
    </row>
    <row r="4047" spans="1:29" hidden="1" x14ac:dyDescent="0.25">
      <c r="A4047" t="s">
        <v>134</v>
      </c>
      <c r="B4047" t="s">
        <v>478</v>
      </c>
      <c r="C4047" t="s">
        <v>583</v>
      </c>
      <c r="D4047" s="28" t="s">
        <v>464</v>
      </c>
      <c r="E4047" t="s">
        <v>314</v>
      </c>
      <c r="F4047" t="s">
        <v>595</v>
      </c>
      <c r="G4047" t="str">
        <f t="shared" si="313"/>
        <v>SWHC046-01</v>
      </c>
      <c r="H4047" t="str">
        <f t="shared" si="309"/>
        <v>ExAnte2019</v>
      </c>
      <c r="I4047" t="str">
        <f t="shared" si="310"/>
        <v>IOU workpaper</v>
      </c>
      <c r="J4047" s="2">
        <f t="shared" si="311"/>
        <v>43775</v>
      </c>
      <c r="K4047" t="s">
        <v>203</v>
      </c>
      <c r="L4047">
        <f t="shared" si="312"/>
        <v>1</v>
      </c>
      <c r="O4047">
        <v>0</v>
      </c>
      <c r="P4047">
        <v>0</v>
      </c>
      <c r="Q4047">
        <v>0</v>
      </c>
      <c r="R4047">
        <v>-74.681399999999996</v>
      </c>
      <c r="S4047">
        <v>0</v>
      </c>
      <c r="T4047">
        <v>14.336499999999999</v>
      </c>
      <c r="AA4047" t="s">
        <v>465</v>
      </c>
      <c r="AB4047" t="s">
        <v>46</v>
      </c>
      <c r="AC4047" t="b">
        <v>0</v>
      </c>
    </row>
    <row r="4048" spans="1:29" hidden="1" x14ac:dyDescent="0.25">
      <c r="A4048" t="s">
        <v>134</v>
      </c>
      <c r="B4048" t="s">
        <v>478</v>
      </c>
      <c r="C4048" t="s">
        <v>583</v>
      </c>
      <c r="D4048" s="28" t="s">
        <v>464</v>
      </c>
      <c r="E4048" t="s">
        <v>322</v>
      </c>
      <c r="F4048" t="s">
        <v>595</v>
      </c>
      <c r="G4048" t="str">
        <f t="shared" si="313"/>
        <v>SWHC046-01</v>
      </c>
      <c r="H4048" t="str">
        <f t="shared" si="309"/>
        <v>ExAnte2019</v>
      </c>
      <c r="I4048" t="str">
        <f t="shared" si="310"/>
        <v>IOU workpaper</v>
      </c>
      <c r="J4048" s="2">
        <f t="shared" si="311"/>
        <v>43775</v>
      </c>
      <c r="K4048" t="s">
        <v>203</v>
      </c>
      <c r="L4048">
        <f t="shared" si="312"/>
        <v>1</v>
      </c>
      <c r="O4048">
        <v>0</v>
      </c>
      <c r="P4048">
        <v>0</v>
      </c>
      <c r="Q4048">
        <v>0</v>
      </c>
      <c r="R4048">
        <v>-92.481499999999997</v>
      </c>
      <c r="S4048">
        <v>0</v>
      </c>
      <c r="T4048">
        <v>16.681100000000001</v>
      </c>
      <c r="AA4048" t="s">
        <v>465</v>
      </c>
      <c r="AB4048" t="s">
        <v>46</v>
      </c>
      <c r="AC4048" t="b">
        <v>0</v>
      </c>
    </row>
    <row r="4049" spans="1:29" hidden="1" x14ac:dyDescent="0.25">
      <c r="A4049" t="s">
        <v>134</v>
      </c>
      <c r="B4049" t="s">
        <v>478</v>
      </c>
      <c r="C4049" t="s">
        <v>583</v>
      </c>
      <c r="D4049" s="28" t="s">
        <v>464</v>
      </c>
      <c r="E4049" t="s">
        <v>330</v>
      </c>
      <c r="F4049" t="s">
        <v>595</v>
      </c>
      <c r="G4049" t="str">
        <f t="shared" si="313"/>
        <v>SWHC046-01</v>
      </c>
      <c r="H4049" t="str">
        <f t="shared" si="309"/>
        <v>ExAnte2019</v>
      </c>
      <c r="I4049" t="str">
        <f t="shared" si="310"/>
        <v>IOU workpaper</v>
      </c>
      <c r="J4049" s="2">
        <f t="shared" si="311"/>
        <v>43775</v>
      </c>
      <c r="K4049" t="s">
        <v>203</v>
      </c>
      <c r="L4049">
        <f t="shared" si="312"/>
        <v>1</v>
      </c>
      <c r="O4049">
        <v>0</v>
      </c>
      <c r="P4049">
        <v>0</v>
      </c>
      <c r="Q4049">
        <v>0</v>
      </c>
      <c r="R4049">
        <v>42.243899999999996</v>
      </c>
      <c r="S4049">
        <v>0</v>
      </c>
      <c r="T4049">
        <v>2.0352999999999999</v>
      </c>
      <c r="AA4049" t="s">
        <v>465</v>
      </c>
      <c r="AB4049" t="s">
        <v>46</v>
      </c>
      <c r="AC4049" t="b">
        <v>0</v>
      </c>
    </row>
    <row r="4050" spans="1:29" hidden="1" x14ac:dyDescent="0.25">
      <c r="A4050" t="s">
        <v>134</v>
      </c>
      <c r="B4050" t="s">
        <v>478</v>
      </c>
      <c r="C4050" t="s">
        <v>583</v>
      </c>
      <c r="D4050" s="28" t="s">
        <v>464</v>
      </c>
      <c r="E4050" t="s">
        <v>338</v>
      </c>
      <c r="F4050" t="s">
        <v>595</v>
      </c>
      <c r="G4050" t="str">
        <f t="shared" si="313"/>
        <v>SWHC046-01</v>
      </c>
      <c r="H4050" t="str">
        <f t="shared" si="309"/>
        <v>ExAnte2019</v>
      </c>
      <c r="I4050" t="str">
        <f t="shared" si="310"/>
        <v>IOU workpaper</v>
      </c>
      <c r="J4050" s="2">
        <f t="shared" si="311"/>
        <v>43775</v>
      </c>
      <c r="K4050" t="s">
        <v>203</v>
      </c>
      <c r="L4050">
        <f t="shared" si="312"/>
        <v>1</v>
      </c>
      <c r="O4050">
        <v>0</v>
      </c>
      <c r="P4050">
        <v>0</v>
      </c>
      <c r="Q4050">
        <v>0</v>
      </c>
      <c r="R4050">
        <v>-488.35550000000001</v>
      </c>
      <c r="S4050">
        <v>0</v>
      </c>
      <c r="T4050">
        <v>56.8277</v>
      </c>
      <c r="AA4050" t="s">
        <v>465</v>
      </c>
      <c r="AB4050" t="s">
        <v>46</v>
      </c>
      <c r="AC4050" t="b">
        <v>0</v>
      </c>
    </row>
    <row r="4051" spans="1:29" hidden="1" x14ac:dyDescent="0.25">
      <c r="A4051" t="s">
        <v>134</v>
      </c>
      <c r="B4051" t="s">
        <v>478</v>
      </c>
      <c r="C4051" t="s">
        <v>584</v>
      </c>
      <c r="D4051" s="28" t="s">
        <v>464</v>
      </c>
      <c r="E4051" t="s">
        <v>202</v>
      </c>
      <c r="F4051" t="s">
        <v>595</v>
      </c>
      <c r="G4051" t="str">
        <f t="shared" si="313"/>
        <v>SWHC046-01</v>
      </c>
      <c r="H4051" t="str">
        <f t="shared" si="309"/>
        <v>ExAnte2019</v>
      </c>
      <c r="I4051" t="str">
        <f t="shared" si="310"/>
        <v>IOU workpaper</v>
      </c>
      <c r="J4051" s="2">
        <f t="shared" si="311"/>
        <v>43775</v>
      </c>
      <c r="K4051" t="s">
        <v>203</v>
      </c>
      <c r="L4051">
        <f t="shared" si="312"/>
        <v>1</v>
      </c>
      <c r="O4051">
        <v>0</v>
      </c>
      <c r="P4051">
        <v>0</v>
      </c>
      <c r="Q4051">
        <v>0</v>
      </c>
      <c r="R4051">
        <v>-639.51459999999997</v>
      </c>
      <c r="S4051">
        <v>0</v>
      </c>
      <c r="T4051">
        <v>73.691800000000001</v>
      </c>
      <c r="AA4051" t="s">
        <v>465</v>
      </c>
      <c r="AB4051" t="s">
        <v>46</v>
      </c>
      <c r="AC4051" t="b">
        <v>0</v>
      </c>
    </row>
    <row r="4052" spans="1:29" hidden="1" x14ac:dyDescent="0.25">
      <c r="A4052" t="s">
        <v>134</v>
      </c>
      <c r="B4052" t="s">
        <v>478</v>
      </c>
      <c r="C4052" t="s">
        <v>584</v>
      </c>
      <c r="D4052" s="28" t="s">
        <v>464</v>
      </c>
      <c r="E4052" t="s">
        <v>224</v>
      </c>
      <c r="F4052" t="s">
        <v>595</v>
      </c>
      <c r="G4052" t="str">
        <f t="shared" si="313"/>
        <v>SWHC046-01</v>
      </c>
      <c r="H4052" t="str">
        <f t="shared" si="309"/>
        <v>ExAnte2019</v>
      </c>
      <c r="I4052" t="str">
        <f t="shared" si="310"/>
        <v>IOU workpaper</v>
      </c>
      <c r="J4052" s="2">
        <f t="shared" si="311"/>
        <v>43775</v>
      </c>
      <c r="K4052" t="s">
        <v>203</v>
      </c>
      <c r="L4052">
        <f t="shared" si="312"/>
        <v>1</v>
      </c>
      <c r="O4052">
        <v>0</v>
      </c>
      <c r="P4052">
        <v>0</v>
      </c>
      <c r="Q4052">
        <v>0</v>
      </c>
      <c r="R4052">
        <v>-359.91079999999999</v>
      </c>
      <c r="S4052">
        <v>0</v>
      </c>
      <c r="T4052">
        <v>43.378900000000002</v>
      </c>
      <c r="AA4052" t="s">
        <v>465</v>
      </c>
      <c r="AB4052" t="s">
        <v>46</v>
      </c>
      <c r="AC4052" t="b">
        <v>0</v>
      </c>
    </row>
    <row r="4053" spans="1:29" hidden="1" x14ac:dyDescent="0.25">
      <c r="A4053" t="s">
        <v>134</v>
      </c>
      <c r="B4053" t="s">
        <v>478</v>
      </c>
      <c r="C4053" t="s">
        <v>584</v>
      </c>
      <c r="D4053" s="28" t="s">
        <v>464</v>
      </c>
      <c r="E4053" t="s">
        <v>232</v>
      </c>
      <c r="F4053" t="s">
        <v>595</v>
      </c>
      <c r="G4053" t="str">
        <f t="shared" si="313"/>
        <v>SWHC046-01</v>
      </c>
      <c r="H4053" t="str">
        <f t="shared" si="309"/>
        <v>ExAnte2019</v>
      </c>
      <c r="I4053" t="str">
        <f t="shared" si="310"/>
        <v>IOU workpaper</v>
      </c>
      <c r="J4053" s="2">
        <f t="shared" si="311"/>
        <v>43775</v>
      </c>
      <c r="K4053" t="s">
        <v>203</v>
      </c>
      <c r="L4053">
        <f t="shared" si="312"/>
        <v>1</v>
      </c>
      <c r="O4053">
        <v>0</v>
      </c>
      <c r="P4053">
        <v>0</v>
      </c>
      <c r="Q4053">
        <v>0</v>
      </c>
      <c r="R4053">
        <v>-310.51510000000002</v>
      </c>
      <c r="S4053">
        <v>0</v>
      </c>
      <c r="T4053">
        <v>37.355200000000004</v>
      </c>
      <c r="AA4053" t="s">
        <v>465</v>
      </c>
      <c r="AB4053" t="s">
        <v>46</v>
      </c>
      <c r="AC4053" t="b">
        <v>0</v>
      </c>
    </row>
    <row r="4054" spans="1:29" hidden="1" x14ac:dyDescent="0.25">
      <c r="A4054" t="s">
        <v>134</v>
      </c>
      <c r="B4054" t="s">
        <v>478</v>
      </c>
      <c r="C4054" t="s">
        <v>584</v>
      </c>
      <c r="D4054" s="28" t="s">
        <v>464</v>
      </c>
      <c r="E4054" t="s">
        <v>240</v>
      </c>
      <c r="F4054" t="s">
        <v>595</v>
      </c>
      <c r="G4054" t="str">
        <f t="shared" si="313"/>
        <v>SWHC046-01</v>
      </c>
      <c r="H4054" t="str">
        <f t="shared" si="309"/>
        <v>ExAnte2019</v>
      </c>
      <c r="I4054" t="str">
        <f t="shared" si="310"/>
        <v>IOU workpaper</v>
      </c>
      <c r="J4054" s="2">
        <f t="shared" si="311"/>
        <v>43775</v>
      </c>
      <c r="K4054" t="s">
        <v>203</v>
      </c>
      <c r="L4054">
        <f t="shared" si="312"/>
        <v>1</v>
      </c>
      <c r="O4054">
        <v>0</v>
      </c>
      <c r="P4054">
        <v>0</v>
      </c>
      <c r="Q4054">
        <v>0</v>
      </c>
      <c r="R4054">
        <v>-287.3458</v>
      </c>
      <c r="S4054">
        <v>0</v>
      </c>
      <c r="T4054">
        <v>32.636299999999999</v>
      </c>
      <c r="AA4054" t="s">
        <v>465</v>
      </c>
      <c r="AB4054" t="s">
        <v>46</v>
      </c>
      <c r="AC4054" t="b">
        <v>0</v>
      </c>
    </row>
    <row r="4055" spans="1:29" hidden="1" x14ac:dyDescent="0.25">
      <c r="A4055" t="s">
        <v>134</v>
      </c>
      <c r="B4055" t="s">
        <v>478</v>
      </c>
      <c r="C4055" t="s">
        <v>584</v>
      </c>
      <c r="D4055" s="28" t="s">
        <v>464</v>
      </c>
      <c r="E4055" t="s">
        <v>248</v>
      </c>
      <c r="F4055" t="s">
        <v>595</v>
      </c>
      <c r="G4055" t="str">
        <f t="shared" si="313"/>
        <v>SWHC046-01</v>
      </c>
      <c r="H4055" t="str">
        <f t="shared" si="309"/>
        <v>ExAnte2019</v>
      </c>
      <c r="I4055" t="str">
        <f t="shared" si="310"/>
        <v>IOU workpaper</v>
      </c>
      <c r="J4055" s="2">
        <f t="shared" si="311"/>
        <v>43775</v>
      </c>
      <c r="K4055" t="s">
        <v>203</v>
      </c>
      <c r="L4055">
        <f t="shared" si="312"/>
        <v>1</v>
      </c>
      <c r="O4055">
        <v>0</v>
      </c>
      <c r="P4055">
        <v>0</v>
      </c>
      <c r="Q4055">
        <v>0</v>
      </c>
      <c r="R4055">
        <v>-347.70839999999998</v>
      </c>
      <c r="S4055">
        <v>0</v>
      </c>
      <c r="T4055">
        <v>41.078899999999997</v>
      </c>
      <c r="AA4055" t="s">
        <v>465</v>
      </c>
      <c r="AB4055" t="s">
        <v>46</v>
      </c>
      <c r="AC4055" t="b">
        <v>0</v>
      </c>
    </row>
    <row r="4056" spans="1:29" hidden="1" x14ac:dyDescent="0.25">
      <c r="A4056" t="s">
        <v>134</v>
      </c>
      <c r="B4056" t="s">
        <v>478</v>
      </c>
      <c r="C4056" t="s">
        <v>584</v>
      </c>
      <c r="D4056" s="28" t="s">
        <v>464</v>
      </c>
      <c r="E4056" t="s">
        <v>256</v>
      </c>
      <c r="F4056" t="s">
        <v>595</v>
      </c>
      <c r="G4056" t="str">
        <f t="shared" si="313"/>
        <v>SWHC046-01</v>
      </c>
      <c r="H4056" t="str">
        <f t="shared" si="309"/>
        <v>ExAnte2019</v>
      </c>
      <c r="I4056" t="str">
        <f t="shared" si="310"/>
        <v>IOU workpaper</v>
      </c>
      <c r="J4056" s="2">
        <f t="shared" si="311"/>
        <v>43775</v>
      </c>
      <c r="K4056" t="s">
        <v>203</v>
      </c>
      <c r="L4056">
        <f t="shared" si="312"/>
        <v>1</v>
      </c>
      <c r="O4056">
        <v>0</v>
      </c>
      <c r="P4056">
        <v>0</v>
      </c>
      <c r="Q4056">
        <v>0</v>
      </c>
      <c r="R4056">
        <v>-142.1112</v>
      </c>
      <c r="S4056">
        <v>0</v>
      </c>
      <c r="T4056">
        <v>18.7881</v>
      </c>
      <c r="AA4056" t="s">
        <v>465</v>
      </c>
      <c r="AB4056" t="s">
        <v>46</v>
      </c>
      <c r="AC4056" t="b">
        <v>0</v>
      </c>
    </row>
    <row r="4057" spans="1:29" hidden="1" x14ac:dyDescent="0.25">
      <c r="A4057" t="s">
        <v>134</v>
      </c>
      <c r="B4057" t="s">
        <v>478</v>
      </c>
      <c r="C4057" t="s">
        <v>584</v>
      </c>
      <c r="D4057" s="28" t="s">
        <v>464</v>
      </c>
      <c r="E4057" t="s">
        <v>265</v>
      </c>
      <c r="F4057" t="s">
        <v>595</v>
      </c>
      <c r="G4057" t="str">
        <f t="shared" si="313"/>
        <v>SWHC046-01</v>
      </c>
      <c r="H4057" t="str">
        <f t="shared" si="309"/>
        <v>ExAnte2019</v>
      </c>
      <c r="I4057" t="str">
        <f t="shared" si="310"/>
        <v>IOU workpaper</v>
      </c>
      <c r="J4057" s="2">
        <f t="shared" si="311"/>
        <v>43775</v>
      </c>
      <c r="K4057" t="s">
        <v>203</v>
      </c>
      <c r="L4057">
        <f t="shared" si="312"/>
        <v>1</v>
      </c>
      <c r="O4057">
        <v>0</v>
      </c>
      <c r="P4057">
        <v>0</v>
      </c>
      <c r="Q4057">
        <v>0</v>
      </c>
      <c r="R4057">
        <v>-91.945099999999996</v>
      </c>
      <c r="S4057">
        <v>0</v>
      </c>
      <c r="T4057">
        <v>11.890599999999999</v>
      </c>
      <c r="AA4057" t="s">
        <v>465</v>
      </c>
      <c r="AB4057" t="s">
        <v>46</v>
      </c>
      <c r="AC4057" t="b">
        <v>0</v>
      </c>
    </row>
    <row r="4058" spans="1:29" hidden="1" x14ac:dyDescent="0.25">
      <c r="A4058" t="s">
        <v>134</v>
      </c>
      <c r="B4058" t="s">
        <v>478</v>
      </c>
      <c r="C4058" t="s">
        <v>584</v>
      </c>
      <c r="D4058" s="28" t="s">
        <v>464</v>
      </c>
      <c r="E4058" t="s">
        <v>274</v>
      </c>
      <c r="F4058" t="s">
        <v>595</v>
      </c>
      <c r="G4058" t="str">
        <f t="shared" si="313"/>
        <v>SWHC046-01</v>
      </c>
      <c r="H4058" t="str">
        <f t="shared" si="309"/>
        <v>ExAnte2019</v>
      </c>
      <c r="I4058" t="str">
        <f t="shared" si="310"/>
        <v>IOU workpaper</v>
      </c>
      <c r="J4058" s="2">
        <f t="shared" si="311"/>
        <v>43775</v>
      </c>
      <c r="K4058" t="s">
        <v>203</v>
      </c>
      <c r="L4058">
        <f t="shared" si="312"/>
        <v>1</v>
      </c>
      <c r="O4058">
        <v>0</v>
      </c>
      <c r="P4058">
        <v>0</v>
      </c>
      <c r="Q4058">
        <v>0</v>
      </c>
      <c r="R4058">
        <v>-99.4983</v>
      </c>
      <c r="S4058">
        <v>0</v>
      </c>
      <c r="T4058">
        <v>16.491900000000001</v>
      </c>
      <c r="AA4058" t="s">
        <v>465</v>
      </c>
      <c r="AB4058" t="s">
        <v>46</v>
      </c>
      <c r="AC4058" t="b">
        <v>0</v>
      </c>
    </row>
    <row r="4059" spans="1:29" hidden="1" x14ac:dyDescent="0.25">
      <c r="A4059" t="s">
        <v>134</v>
      </c>
      <c r="B4059" t="s">
        <v>478</v>
      </c>
      <c r="C4059" t="s">
        <v>584</v>
      </c>
      <c r="D4059" s="28" t="s">
        <v>464</v>
      </c>
      <c r="E4059" t="s">
        <v>282</v>
      </c>
      <c r="F4059" t="s">
        <v>595</v>
      </c>
      <c r="G4059" t="str">
        <f t="shared" si="313"/>
        <v>SWHC046-01</v>
      </c>
      <c r="H4059" t="str">
        <f t="shared" si="309"/>
        <v>ExAnte2019</v>
      </c>
      <c r="I4059" t="str">
        <f t="shared" si="310"/>
        <v>IOU workpaper</v>
      </c>
      <c r="J4059" s="2">
        <f t="shared" si="311"/>
        <v>43775</v>
      </c>
      <c r="K4059" t="s">
        <v>203</v>
      </c>
      <c r="L4059">
        <f t="shared" si="312"/>
        <v>1</v>
      </c>
      <c r="O4059">
        <v>0</v>
      </c>
      <c r="P4059">
        <v>0</v>
      </c>
      <c r="Q4059">
        <v>0</v>
      </c>
      <c r="R4059">
        <v>-108.482</v>
      </c>
      <c r="S4059">
        <v>0</v>
      </c>
      <c r="T4059">
        <v>17.3216</v>
      </c>
      <c r="AA4059" t="s">
        <v>465</v>
      </c>
      <c r="AB4059" t="s">
        <v>46</v>
      </c>
      <c r="AC4059" t="b">
        <v>0</v>
      </c>
    </row>
    <row r="4060" spans="1:29" hidden="1" x14ac:dyDescent="0.25">
      <c r="A4060" t="s">
        <v>134</v>
      </c>
      <c r="B4060" t="s">
        <v>478</v>
      </c>
      <c r="C4060" t="s">
        <v>584</v>
      </c>
      <c r="D4060" s="28" t="s">
        <v>464</v>
      </c>
      <c r="E4060" t="s">
        <v>290</v>
      </c>
      <c r="F4060" t="s">
        <v>595</v>
      </c>
      <c r="G4060" t="str">
        <f t="shared" si="313"/>
        <v>SWHC046-01</v>
      </c>
      <c r="H4060" t="str">
        <f t="shared" si="309"/>
        <v>ExAnte2019</v>
      </c>
      <c r="I4060" t="str">
        <f t="shared" si="310"/>
        <v>IOU workpaper</v>
      </c>
      <c r="J4060" s="2">
        <f t="shared" si="311"/>
        <v>43775</v>
      </c>
      <c r="K4060" t="s">
        <v>203</v>
      </c>
      <c r="L4060">
        <f t="shared" si="312"/>
        <v>1</v>
      </c>
      <c r="O4060">
        <v>0</v>
      </c>
      <c r="P4060">
        <v>0</v>
      </c>
      <c r="Q4060">
        <v>0</v>
      </c>
      <c r="R4060">
        <v>-110.94070000000001</v>
      </c>
      <c r="S4060">
        <v>0</v>
      </c>
      <c r="T4060">
        <v>17.377300000000002</v>
      </c>
      <c r="AA4060" t="s">
        <v>465</v>
      </c>
      <c r="AB4060" t="s">
        <v>46</v>
      </c>
      <c r="AC4060" t="b">
        <v>0</v>
      </c>
    </row>
    <row r="4061" spans="1:29" hidden="1" x14ac:dyDescent="0.25">
      <c r="A4061" t="s">
        <v>134</v>
      </c>
      <c r="B4061" t="s">
        <v>478</v>
      </c>
      <c r="C4061" t="s">
        <v>584</v>
      </c>
      <c r="D4061" s="28" t="s">
        <v>464</v>
      </c>
      <c r="E4061" t="s">
        <v>298</v>
      </c>
      <c r="F4061" t="s">
        <v>595</v>
      </c>
      <c r="G4061" t="str">
        <f t="shared" si="313"/>
        <v>SWHC046-01</v>
      </c>
      <c r="H4061" t="str">
        <f t="shared" si="309"/>
        <v>ExAnte2019</v>
      </c>
      <c r="I4061" t="str">
        <f t="shared" si="310"/>
        <v>IOU workpaper</v>
      </c>
      <c r="J4061" s="2">
        <f t="shared" si="311"/>
        <v>43775</v>
      </c>
      <c r="K4061" t="s">
        <v>203</v>
      </c>
      <c r="L4061">
        <f t="shared" si="312"/>
        <v>1</v>
      </c>
      <c r="O4061">
        <v>0</v>
      </c>
      <c r="P4061">
        <v>0</v>
      </c>
      <c r="Q4061">
        <v>0</v>
      </c>
      <c r="R4061">
        <v>-239.8391</v>
      </c>
      <c r="S4061">
        <v>0</v>
      </c>
      <c r="T4061">
        <v>33.726300000000002</v>
      </c>
      <c r="AA4061" t="s">
        <v>465</v>
      </c>
      <c r="AB4061" t="s">
        <v>46</v>
      </c>
      <c r="AC4061" t="b">
        <v>0</v>
      </c>
    </row>
    <row r="4062" spans="1:29" hidden="1" x14ac:dyDescent="0.25">
      <c r="A4062" t="s">
        <v>134</v>
      </c>
      <c r="B4062" t="s">
        <v>478</v>
      </c>
      <c r="C4062" t="s">
        <v>584</v>
      </c>
      <c r="D4062" s="28" t="s">
        <v>464</v>
      </c>
      <c r="E4062" t="s">
        <v>306</v>
      </c>
      <c r="F4062" t="s">
        <v>595</v>
      </c>
      <c r="G4062" t="str">
        <f t="shared" si="313"/>
        <v>SWHC046-01</v>
      </c>
      <c r="H4062" t="str">
        <f t="shared" si="309"/>
        <v>ExAnte2019</v>
      </c>
      <c r="I4062" t="str">
        <f t="shared" si="310"/>
        <v>IOU workpaper</v>
      </c>
      <c r="J4062" s="2">
        <f t="shared" si="311"/>
        <v>43775</v>
      </c>
      <c r="K4062" t="s">
        <v>203</v>
      </c>
      <c r="L4062">
        <f t="shared" si="312"/>
        <v>1</v>
      </c>
      <c r="O4062">
        <v>0</v>
      </c>
      <c r="P4062">
        <v>0</v>
      </c>
      <c r="Q4062">
        <v>0</v>
      </c>
      <c r="R4062">
        <v>-262.8005</v>
      </c>
      <c r="S4062">
        <v>0</v>
      </c>
      <c r="T4062">
        <v>34.7166</v>
      </c>
      <c r="AA4062" t="s">
        <v>465</v>
      </c>
      <c r="AB4062" t="s">
        <v>46</v>
      </c>
      <c r="AC4062" t="b">
        <v>0</v>
      </c>
    </row>
    <row r="4063" spans="1:29" hidden="1" x14ac:dyDescent="0.25">
      <c r="A4063" t="s">
        <v>134</v>
      </c>
      <c r="B4063" t="s">
        <v>478</v>
      </c>
      <c r="C4063" t="s">
        <v>584</v>
      </c>
      <c r="D4063" s="28" t="s">
        <v>464</v>
      </c>
      <c r="E4063" t="s">
        <v>314</v>
      </c>
      <c r="F4063" t="s">
        <v>595</v>
      </c>
      <c r="G4063" t="str">
        <f t="shared" si="313"/>
        <v>SWHC046-01</v>
      </c>
      <c r="H4063" t="str">
        <f t="shared" si="309"/>
        <v>ExAnte2019</v>
      </c>
      <c r="I4063" t="str">
        <f t="shared" si="310"/>
        <v>IOU workpaper</v>
      </c>
      <c r="J4063" s="2">
        <f t="shared" si="311"/>
        <v>43775</v>
      </c>
      <c r="K4063" t="s">
        <v>203</v>
      </c>
      <c r="L4063">
        <f t="shared" si="312"/>
        <v>1</v>
      </c>
      <c r="O4063">
        <v>0</v>
      </c>
      <c r="P4063">
        <v>0</v>
      </c>
      <c r="Q4063">
        <v>0</v>
      </c>
      <c r="R4063">
        <v>-197.83</v>
      </c>
      <c r="S4063">
        <v>0</v>
      </c>
      <c r="T4063">
        <v>28.21</v>
      </c>
      <c r="AA4063" t="s">
        <v>465</v>
      </c>
      <c r="AB4063" t="s">
        <v>46</v>
      </c>
      <c r="AC4063" t="b">
        <v>0</v>
      </c>
    </row>
    <row r="4064" spans="1:29" hidden="1" x14ac:dyDescent="0.25">
      <c r="A4064" t="s">
        <v>134</v>
      </c>
      <c r="B4064" t="s">
        <v>478</v>
      </c>
      <c r="C4064" t="s">
        <v>584</v>
      </c>
      <c r="D4064" s="28" t="s">
        <v>464</v>
      </c>
      <c r="E4064" t="s">
        <v>322</v>
      </c>
      <c r="F4064" t="s">
        <v>595</v>
      </c>
      <c r="G4064" t="str">
        <f t="shared" si="313"/>
        <v>SWHC046-01</v>
      </c>
      <c r="H4064" t="str">
        <f t="shared" si="309"/>
        <v>ExAnte2019</v>
      </c>
      <c r="I4064" t="str">
        <f t="shared" si="310"/>
        <v>IOU workpaper</v>
      </c>
      <c r="J4064" s="2">
        <f t="shared" si="311"/>
        <v>43775</v>
      </c>
      <c r="K4064" t="s">
        <v>203</v>
      </c>
      <c r="L4064">
        <f t="shared" si="312"/>
        <v>1</v>
      </c>
      <c r="O4064">
        <v>0</v>
      </c>
      <c r="P4064">
        <v>0</v>
      </c>
      <c r="Q4064">
        <v>0</v>
      </c>
      <c r="R4064">
        <v>-270.83499999999998</v>
      </c>
      <c r="S4064">
        <v>0</v>
      </c>
      <c r="T4064">
        <v>36.683999999999997</v>
      </c>
      <c r="AA4064" t="s">
        <v>465</v>
      </c>
      <c r="AB4064" t="s">
        <v>46</v>
      </c>
      <c r="AC4064" t="b">
        <v>0</v>
      </c>
    </row>
    <row r="4065" spans="1:29" hidden="1" x14ac:dyDescent="0.25">
      <c r="A4065" t="s">
        <v>134</v>
      </c>
      <c r="B4065" t="s">
        <v>478</v>
      </c>
      <c r="C4065" t="s">
        <v>584</v>
      </c>
      <c r="D4065" s="28" t="s">
        <v>464</v>
      </c>
      <c r="E4065" t="s">
        <v>330</v>
      </c>
      <c r="F4065" t="s">
        <v>595</v>
      </c>
      <c r="G4065" t="str">
        <f t="shared" si="313"/>
        <v>SWHC046-01</v>
      </c>
      <c r="H4065" t="str">
        <f t="shared" si="309"/>
        <v>ExAnte2019</v>
      </c>
      <c r="I4065" t="str">
        <f t="shared" si="310"/>
        <v>IOU workpaper</v>
      </c>
      <c r="J4065" s="2">
        <f t="shared" si="311"/>
        <v>43775</v>
      </c>
      <c r="K4065" t="s">
        <v>203</v>
      </c>
      <c r="L4065">
        <f t="shared" si="312"/>
        <v>1</v>
      </c>
      <c r="O4065">
        <v>0</v>
      </c>
      <c r="P4065">
        <v>0</v>
      </c>
      <c r="Q4065">
        <v>0</v>
      </c>
      <c r="R4065">
        <v>13.522399999999999</v>
      </c>
      <c r="S4065">
        <v>0</v>
      </c>
      <c r="T4065">
        <v>4.8757999999999999</v>
      </c>
      <c r="AA4065" t="s">
        <v>465</v>
      </c>
      <c r="AB4065" t="s">
        <v>46</v>
      </c>
      <c r="AC4065" t="b">
        <v>0</v>
      </c>
    </row>
    <row r="4066" spans="1:29" hidden="1" x14ac:dyDescent="0.25">
      <c r="A4066" t="s">
        <v>134</v>
      </c>
      <c r="B4066" t="s">
        <v>478</v>
      </c>
      <c r="C4066" t="s">
        <v>584</v>
      </c>
      <c r="D4066" s="28" t="s">
        <v>464</v>
      </c>
      <c r="E4066" t="s">
        <v>338</v>
      </c>
      <c r="F4066" t="s">
        <v>595</v>
      </c>
      <c r="G4066" t="str">
        <f t="shared" si="313"/>
        <v>SWHC046-01</v>
      </c>
      <c r="H4066" t="str">
        <f t="shared" si="309"/>
        <v>ExAnte2019</v>
      </c>
      <c r="I4066" t="str">
        <f t="shared" si="310"/>
        <v>IOU workpaper</v>
      </c>
      <c r="J4066" s="2">
        <f t="shared" si="311"/>
        <v>43775</v>
      </c>
      <c r="K4066" t="s">
        <v>203</v>
      </c>
      <c r="L4066">
        <f t="shared" si="312"/>
        <v>1</v>
      </c>
      <c r="O4066">
        <v>0</v>
      </c>
      <c r="P4066">
        <v>0</v>
      </c>
      <c r="Q4066">
        <v>0</v>
      </c>
      <c r="R4066">
        <v>-856.82420000000002</v>
      </c>
      <c r="S4066">
        <v>0</v>
      </c>
      <c r="T4066">
        <v>89.980599999999995</v>
      </c>
      <c r="AA4066" t="s">
        <v>465</v>
      </c>
      <c r="AB4066" t="s">
        <v>46</v>
      </c>
      <c r="AC4066" t="b">
        <v>0</v>
      </c>
    </row>
    <row r="4067" spans="1:29" hidden="1" x14ac:dyDescent="0.25">
      <c r="A4067" t="s">
        <v>134</v>
      </c>
      <c r="B4067" t="s">
        <v>478</v>
      </c>
      <c r="C4067" t="s">
        <v>585</v>
      </c>
      <c r="D4067" s="28" t="s">
        <v>464</v>
      </c>
      <c r="E4067" t="s">
        <v>202</v>
      </c>
      <c r="F4067" t="s">
        <v>595</v>
      </c>
      <c r="G4067" t="str">
        <f t="shared" si="313"/>
        <v>SWHC046-01</v>
      </c>
      <c r="H4067" t="str">
        <f t="shared" si="309"/>
        <v>ExAnte2019</v>
      </c>
      <c r="I4067" t="str">
        <f t="shared" si="310"/>
        <v>IOU workpaper</v>
      </c>
      <c r="J4067" s="2">
        <f t="shared" si="311"/>
        <v>43775</v>
      </c>
      <c r="K4067" t="s">
        <v>203</v>
      </c>
      <c r="L4067">
        <f t="shared" si="312"/>
        <v>1</v>
      </c>
      <c r="O4067">
        <v>0</v>
      </c>
      <c r="P4067">
        <v>0</v>
      </c>
      <c r="Q4067">
        <v>0</v>
      </c>
      <c r="R4067">
        <v>-479.44549999999998</v>
      </c>
      <c r="S4067">
        <v>0</v>
      </c>
      <c r="T4067">
        <v>55.630800000000001</v>
      </c>
      <c r="AA4067" t="s">
        <v>465</v>
      </c>
      <c r="AB4067" t="s">
        <v>46</v>
      </c>
      <c r="AC4067" t="b">
        <v>0</v>
      </c>
    </row>
    <row r="4068" spans="1:29" hidden="1" x14ac:dyDescent="0.25">
      <c r="A4068" t="s">
        <v>134</v>
      </c>
      <c r="B4068" t="s">
        <v>478</v>
      </c>
      <c r="C4068" t="s">
        <v>585</v>
      </c>
      <c r="D4068" s="28" t="s">
        <v>464</v>
      </c>
      <c r="E4068" t="s">
        <v>224</v>
      </c>
      <c r="F4068" t="s">
        <v>595</v>
      </c>
      <c r="G4068" t="str">
        <f t="shared" si="313"/>
        <v>SWHC046-01</v>
      </c>
      <c r="H4068" t="str">
        <f t="shared" si="309"/>
        <v>ExAnte2019</v>
      </c>
      <c r="I4068" t="str">
        <f t="shared" si="310"/>
        <v>IOU workpaper</v>
      </c>
      <c r="J4068" s="2">
        <f t="shared" si="311"/>
        <v>43775</v>
      </c>
      <c r="K4068" t="s">
        <v>203</v>
      </c>
      <c r="L4068">
        <f t="shared" si="312"/>
        <v>1</v>
      </c>
      <c r="O4068">
        <v>0</v>
      </c>
      <c r="P4068">
        <v>0</v>
      </c>
      <c r="Q4068">
        <v>0</v>
      </c>
      <c r="R4068">
        <v>-376.01870000000002</v>
      </c>
      <c r="S4068">
        <v>0</v>
      </c>
      <c r="T4068">
        <v>52.156300000000002</v>
      </c>
      <c r="AA4068" t="s">
        <v>465</v>
      </c>
      <c r="AB4068" t="s">
        <v>46</v>
      </c>
      <c r="AC4068" t="b">
        <v>0</v>
      </c>
    </row>
    <row r="4069" spans="1:29" hidden="1" x14ac:dyDescent="0.25">
      <c r="A4069" t="s">
        <v>134</v>
      </c>
      <c r="B4069" t="s">
        <v>478</v>
      </c>
      <c r="C4069" t="s">
        <v>585</v>
      </c>
      <c r="D4069" s="28" t="s">
        <v>464</v>
      </c>
      <c r="E4069" t="s">
        <v>232</v>
      </c>
      <c r="F4069" t="s">
        <v>595</v>
      </c>
      <c r="G4069" t="str">
        <f t="shared" si="313"/>
        <v>SWHC046-01</v>
      </c>
      <c r="H4069" t="str">
        <f t="shared" si="309"/>
        <v>ExAnte2019</v>
      </c>
      <c r="I4069" t="str">
        <f t="shared" si="310"/>
        <v>IOU workpaper</v>
      </c>
      <c r="J4069" s="2">
        <f t="shared" si="311"/>
        <v>43775</v>
      </c>
      <c r="K4069" t="s">
        <v>203</v>
      </c>
      <c r="L4069">
        <f t="shared" si="312"/>
        <v>1</v>
      </c>
      <c r="O4069">
        <v>0</v>
      </c>
      <c r="P4069">
        <v>0</v>
      </c>
      <c r="Q4069">
        <v>0</v>
      </c>
      <c r="R4069">
        <v>-217.34950000000001</v>
      </c>
      <c r="S4069">
        <v>0</v>
      </c>
      <c r="T4069">
        <v>25.9193</v>
      </c>
      <c r="AA4069" t="s">
        <v>465</v>
      </c>
      <c r="AB4069" t="s">
        <v>46</v>
      </c>
      <c r="AC4069" t="b">
        <v>0</v>
      </c>
    </row>
    <row r="4070" spans="1:29" hidden="1" x14ac:dyDescent="0.25">
      <c r="A4070" t="s">
        <v>134</v>
      </c>
      <c r="B4070" t="s">
        <v>478</v>
      </c>
      <c r="C4070" t="s">
        <v>585</v>
      </c>
      <c r="D4070" s="28" t="s">
        <v>464</v>
      </c>
      <c r="E4070" t="s">
        <v>240</v>
      </c>
      <c r="F4070" t="s">
        <v>595</v>
      </c>
      <c r="G4070" t="str">
        <f t="shared" si="313"/>
        <v>SWHC046-01</v>
      </c>
      <c r="H4070" t="str">
        <f t="shared" si="309"/>
        <v>ExAnte2019</v>
      </c>
      <c r="I4070" t="str">
        <f t="shared" si="310"/>
        <v>IOU workpaper</v>
      </c>
      <c r="J4070" s="2">
        <f t="shared" si="311"/>
        <v>43775</v>
      </c>
      <c r="K4070" t="s">
        <v>203</v>
      </c>
      <c r="L4070">
        <f t="shared" si="312"/>
        <v>1</v>
      </c>
      <c r="O4070">
        <v>0</v>
      </c>
      <c r="P4070">
        <v>0</v>
      </c>
      <c r="Q4070">
        <v>0</v>
      </c>
      <c r="R4070">
        <v>-285.50810000000001</v>
      </c>
      <c r="S4070">
        <v>0</v>
      </c>
      <c r="T4070">
        <v>38.711100000000002</v>
      </c>
      <c r="AA4070" t="s">
        <v>465</v>
      </c>
      <c r="AB4070" t="s">
        <v>46</v>
      </c>
      <c r="AC4070" t="b">
        <v>0</v>
      </c>
    </row>
    <row r="4071" spans="1:29" hidden="1" x14ac:dyDescent="0.25">
      <c r="A4071" t="s">
        <v>134</v>
      </c>
      <c r="B4071" t="s">
        <v>478</v>
      </c>
      <c r="C4071" t="s">
        <v>585</v>
      </c>
      <c r="D4071" s="28" t="s">
        <v>464</v>
      </c>
      <c r="E4071" t="s">
        <v>248</v>
      </c>
      <c r="F4071" t="s">
        <v>595</v>
      </c>
      <c r="G4071" t="str">
        <f t="shared" si="313"/>
        <v>SWHC046-01</v>
      </c>
      <c r="H4071" t="str">
        <f t="shared" si="309"/>
        <v>ExAnte2019</v>
      </c>
      <c r="I4071" t="str">
        <f t="shared" si="310"/>
        <v>IOU workpaper</v>
      </c>
      <c r="J4071" s="2">
        <f t="shared" si="311"/>
        <v>43775</v>
      </c>
      <c r="K4071" t="s">
        <v>203</v>
      </c>
      <c r="L4071">
        <f t="shared" si="312"/>
        <v>1</v>
      </c>
      <c r="O4071">
        <v>0</v>
      </c>
      <c r="P4071">
        <v>0</v>
      </c>
      <c r="Q4071">
        <v>0</v>
      </c>
      <c r="R4071">
        <v>-262.65429999999998</v>
      </c>
      <c r="S4071">
        <v>0</v>
      </c>
      <c r="T4071">
        <v>31.442900000000002</v>
      </c>
      <c r="AA4071" t="s">
        <v>465</v>
      </c>
      <c r="AB4071" t="s">
        <v>46</v>
      </c>
      <c r="AC4071" t="b">
        <v>0</v>
      </c>
    </row>
    <row r="4072" spans="1:29" hidden="1" x14ac:dyDescent="0.25">
      <c r="A4072" t="s">
        <v>134</v>
      </c>
      <c r="B4072" t="s">
        <v>478</v>
      </c>
      <c r="C4072" t="s">
        <v>585</v>
      </c>
      <c r="D4072" s="28" t="s">
        <v>464</v>
      </c>
      <c r="E4072" t="s">
        <v>256</v>
      </c>
      <c r="F4072" t="s">
        <v>595</v>
      </c>
      <c r="G4072" t="str">
        <f t="shared" si="313"/>
        <v>SWHC046-01</v>
      </c>
      <c r="H4072" t="str">
        <f t="shared" si="309"/>
        <v>ExAnte2019</v>
      </c>
      <c r="I4072" t="str">
        <f t="shared" si="310"/>
        <v>IOU workpaper</v>
      </c>
      <c r="J4072" s="2">
        <f t="shared" si="311"/>
        <v>43775</v>
      </c>
      <c r="K4072" t="s">
        <v>203</v>
      </c>
      <c r="L4072">
        <f t="shared" si="312"/>
        <v>1</v>
      </c>
      <c r="O4072">
        <v>0</v>
      </c>
      <c r="P4072">
        <v>0</v>
      </c>
      <c r="Q4072">
        <v>0</v>
      </c>
      <c r="R4072">
        <v>-27.612500000000001</v>
      </c>
      <c r="S4072">
        <v>0</v>
      </c>
      <c r="T4072">
        <v>7.7651000000000003</v>
      </c>
      <c r="AA4072" t="s">
        <v>465</v>
      </c>
      <c r="AB4072" t="s">
        <v>46</v>
      </c>
      <c r="AC4072" t="b">
        <v>0</v>
      </c>
    </row>
    <row r="4073" spans="1:29" hidden="1" x14ac:dyDescent="0.25">
      <c r="A4073" t="s">
        <v>134</v>
      </c>
      <c r="B4073" t="s">
        <v>478</v>
      </c>
      <c r="C4073" t="s">
        <v>585</v>
      </c>
      <c r="D4073" s="28" t="s">
        <v>464</v>
      </c>
      <c r="E4073" t="s">
        <v>265</v>
      </c>
      <c r="F4073" t="s">
        <v>595</v>
      </c>
      <c r="G4073" t="str">
        <f t="shared" si="313"/>
        <v>SWHC046-01</v>
      </c>
      <c r="H4073" t="str">
        <f t="shared" si="309"/>
        <v>ExAnte2019</v>
      </c>
      <c r="I4073" t="str">
        <f t="shared" si="310"/>
        <v>IOU workpaper</v>
      </c>
      <c r="J4073" s="2">
        <f t="shared" si="311"/>
        <v>43775</v>
      </c>
      <c r="K4073" t="s">
        <v>203</v>
      </c>
      <c r="L4073">
        <f t="shared" si="312"/>
        <v>1</v>
      </c>
      <c r="O4073">
        <v>0</v>
      </c>
      <c r="P4073">
        <v>0</v>
      </c>
      <c r="Q4073">
        <v>0</v>
      </c>
      <c r="R4073">
        <v>20.351500000000001</v>
      </c>
      <c r="S4073">
        <v>0</v>
      </c>
      <c r="T4073">
        <v>1.8299000000000001</v>
      </c>
      <c r="AA4073" t="s">
        <v>465</v>
      </c>
      <c r="AB4073" t="s">
        <v>46</v>
      </c>
      <c r="AC4073" t="b">
        <v>0</v>
      </c>
    </row>
    <row r="4074" spans="1:29" hidden="1" x14ac:dyDescent="0.25">
      <c r="A4074" t="s">
        <v>134</v>
      </c>
      <c r="B4074" t="s">
        <v>478</v>
      </c>
      <c r="C4074" t="s">
        <v>585</v>
      </c>
      <c r="D4074" s="28" t="s">
        <v>464</v>
      </c>
      <c r="E4074" t="s">
        <v>274</v>
      </c>
      <c r="F4074" t="s">
        <v>595</v>
      </c>
      <c r="G4074" t="str">
        <f t="shared" si="313"/>
        <v>SWHC046-01</v>
      </c>
      <c r="H4074" t="str">
        <f t="shared" si="309"/>
        <v>ExAnte2019</v>
      </c>
      <c r="I4074" t="str">
        <f t="shared" si="310"/>
        <v>IOU workpaper</v>
      </c>
      <c r="J4074" s="2">
        <f t="shared" si="311"/>
        <v>43775</v>
      </c>
      <c r="K4074" t="s">
        <v>203</v>
      </c>
      <c r="L4074">
        <f t="shared" si="312"/>
        <v>1</v>
      </c>
      <c r="O4074">
        <v>0</v>
      </c>
      <c r="P4074">
        <v>0</v>
      </c>
      <c r="Q4074">
        <v>0</v>
      </c>
      <c r="R4074">
        <v>-21.923100000000002</v>
      </c>
      <c r="S4074">
        <v>0</v>
      </c>
      <c r="T4074">
        <v>8.0591000000000008</v>
      </c>
      <c r="AA4074" t="s">
        <v>465</v>
      </c>
      <c r="AB4074" t="s">
        <v>46</v>
      </c>
      <c r="AC4074" t="b">
        <v>0</v>
      </c>
    </row>
    <row r="4075" spans="1:29" hidden="1" x14ac:dyDescent="0.25">
      <c r="A4075" t="s">
        <v>134</v>
      </c>
      <c r="B4075" t="s">
        <v>478</v>
      </c>
      <c r="C4075" t="s">
        <v>585</v>
      </c>
      <c r="D4075" s="28" t="s">
        <v>464</v>
      </c>
      <c r="E4075" t="s">
        <v>282</v>
      </c>
      <c r="F4075" t="s">
        <v>595</v>
      </c>
      <c r="G4075" t="str">
        <f t="shared" si="313"/>
        <v>SWHC046-01</v>
      </c>
      <c r="H4075" t="str">
        <f t="shared" si="309"/>
        <v>ExAnte2019</v>
      </c>
      <c r="I4075" t="str">
        <f t="shared" si="310"/>
        <v>IOU workpaper</v>
      </c>
      <c r="J4075" s="2">
        <f t="shared" si="311"/>
        <v>43775</v>
      </c>
      <c r="K4075" t="s">
        <v>203</v>
      </c>
      <c r="L4075">
        <f t="shared" si="312"/>
        <v>1</v>
      </c>
      <c r="O4075">
        <v>0</v>
      </c>
      <c r="P4075">
        <v>0</v>
      </c>
      <c r="Q4075">
        <v>0</v>
      </c>
      <c r="R4075">
        <v>-48.105899999999998</v>
      </c>
      <c r="S4075">
        <v>0</v>
      </c>
      <c r="T4075">
        <v>8.9809999999999999</v>
      </c>
      <c r="AA4075" t="s">
        <v>465</v>
      </c>
      <c r="AB4075" t="s">
        <v>46</v>
      </c>
      <c r="AC4075" t="b">
        <v>0</v>
      </c>
    </row>
    <row r="4076" spans="1:29" hidden="1" x14ac:dyDescent="0.25">
      <c r="A4076" t="s">
        <v>134</v>
      </c>
      <c r="B4076" t="s">
        <v>478</v>
      </c>
      <c r="C4076" t="s">
        <v>585</v>
      </c>
      <c r="D4076" s="28" t="s">
        <v>464</v>
      </c>
      <c r="E4076" t="s">
        <v>290</v>
      </c>
      <c r="F4076" t="s">
        <v>595</v>
      </c>
      <c r="G4076" t="str">
        <f t="shared" si="313"/>
        <v>SWHC046-01</v>
      </c>
      <c r="H4076" t="str">
        <f t="shared" si="309"/>
        <v>ExAnte2019</v>
      </c>
      <c r="I4076" t="str">
        <f t="shared" si="310"/>
        <v>IOU workpaper</v>
      </c>
      <c r="J4076" s="2">
        <f t="shared" si="311"/>
        <v>43775</v>
      </c>
      <c r="K4076" t="s">
        <v>203</v>
      </c>
      <c r="L4076">
        <f t="shared" si="312"/>
        <v>1</v>
      </c>
      <c r="O4076">
        <v>0</v>
      </c>
      <c r="P4076">
        <v>0</v>
      </c>
      <c r="Q4076">
        <v>0</v>
      </c>
      <c r="R4076">
        <v>-94.021699999999996</v>
      </c>
      <c r="S4076">
        <v>0</v>
      </c>
      <c r="T4076">
        <v>16.152799999999999</v>
      </c>
      <c r="AA4076" t="s">
        <v>465</v>
      </c>
      <c r="AB4076" t="s">
        <v>46</v>
      </c>
      <c r="AC4076" t="b">
        <v>0</v>
      </c>
    </row>
    <row r="4077" spans="1:29" hidden="1" x14ac:dyDescent="0.25">
      <c r="A4077" t="s">
        <v>134</v>
      </c>
      <c r="B4077" t="s">
        <v>478</v>
      </c>
      <c r="C4077" t="s">
        <v>585</v>
      </c>
      <c r="D4077" s="28" t="s">
        <v>464</v>
      </c>
      <c r="E4077" t="s">
        <v>298</v>
      </c>
      <c r="F4077" t="s">
        <v>595</v>
      </c>
      <c r="G4077" t="str">
        <f t="shared" si="313"/>
        <v>SWHC046-01</v>
      </c>
      <c r="H4077" t="str">
        <f t="shared" si="309"/>
        <v>ExAnte2019</v>
      </c>
      <c r="I4077" t="str">
        <f t="shared" si="310"/>
        <v>IOU workpaper</v>
      </c>
      <c r="J4077" s="2">
        <f t="shared" si="311"/>
        <v>43775</v>
      </c>
      <c r="K4077" t="s">
        <v>203</v>
      </c>
      <c r="L4077">
        <f t="shared" si="312"/>
        <v>1</v>
      </c>
      <c r="O4077">
        <v>0</v>
      </c>
      <c r="P4077">
        <v>0</v>
      </c>
      <c r="Q4077">
        <v>0</v>
      </c>
      <c r="R4077">
        <v>-239.83510000000001</v>
      </c>
      <c r="S4077">
        <v>0</v>
      </c>
      <c r="T4077">
        <v>34.603900000000003</v>
      </c>
      <c r="AA4077" t="s">
        <v>465</v>
      </c>
      <c r="AB4077" t="s">
        <v>46</v>
      </c>
      <c r="AC4077" t="b">
        <v>0</v>
      </c>
    </row>
    <row r="4078" spans="1:29" hidden="1" x14ac:dyDescent="0.25">
      <c r="A4078" t="s">
        <v>134</v>
      </c>
      <c r="B4078" t="s">
        <v>478</v>
      </c>
      <c r="C4078" t="s">
        <v>585</v>
      </c>
      <c r="D4078" s="28" t="s">
        <v>464</v>
      </c>
      <c r="E4078" t="s">
        <v>306</v>
      </c>
      <c r="F4078" t="s">
        <v>595</v>
      </c>
      <c r="G4078" t="str">
        <f t="shared" si="313"/>
        <v>SWHC046-01</v>
      </c>
      <c r="H4078" t="str">
        <f t="shared" si="309"/>
        <v>ExAnte2019</v>
      </c>
      <c r="I4078" t="str">
        <f t="shared" si="310"/>
        <v>IOU workpaper</v>
      </c>
      <c r="J4078" s="2">
        <f t="shared" si="311"/>
        <v>43775</v>
      </c>
      <c r="K4078" t="s">
        <v>203</v>
      </c>
      <c r="L4078">
        <f t="shared" si="312"/>
        <v>1</v>
      </c>
      <c r="O4078">
        <v>0</v>
      </c>
      <c r="P4078">
        <v>0</v>
      </c>
      <c r="Q4078">
        <v>0</v>
      </c>
      <c r="R4078">
        <v>-269.2808</v>
      </c>
      <c r="S4078">
        <v>0</v>
      </c>
      <c r="T4078">
        <v>36.873399999999997</v>
      </c>
      <c r="AA4078" t="s">
        <v>465</v>
      </c>
      <c r="AB4078" t="s">
        <v>46</v>
      </c>
      <c r="AC4078" t="b">
        <v>0</v>
      </c>
    </row>
    <row r="4079" spans="1:29" hidden="1" x14ac:dyDescent="0.25">
      <c r="A4079" t="s">
        <v>134</v>
      </c>
      <c r="B4079" t="s">
        <v>478</v>
      </c>
      <c r="C4079" t="s">
        <v>585</v>
      </c>
      <c r="D4079" s="28" t="s">
        <v>464</v>
      </c>
      <c r="E4079" t="s">
        <v>314</v>
      </c>
      <c r="F4079" t="s">
        <v>595</v>
      </c>
      <c r="G4079" t="str">
        <f t="shared" si="313"/>
        <v>SWHC046-01</v>
      </c>
      <c r="H4079" t="str">
        <f t="shared" si="309"/>
        <v>ExAnte2019</v>
      </c>
      <c r="I4079" t="str">
        <f t="shared" si="310"/>
        <v>IOU workpaper</v>
      </c>
      <c r="J4079" s="2">
        <f t="shared" si="311"/>
        <v>43775</v>
      </c>
      <c r="K4079" t="s">
        <v>203</v>
      </c>
      <c r="L4079">
        <f t="shared" si="312"/>
        <v>1</v>
      </c>
      <c r="O4079">
        <v>0</v>
      </c>
      <c r="P4079">
        <v>0</v>
      </c>
      <c r="Q4079">
        <v>0</v>
      </c>
      <c r="R4079">
        <v>-205.36869999999999</v>
      </c>
      <c r="S4079">
        <v>0</v>
      </c>
      <c r="T4079">
        <v>29.4148</v>
      </c>
      <c r="AA4079" t="s">
        <v>465</v>
      </c>
      <c r="AB4079" t="s">
        <v>46</v>
      </c>
      <c r="AC4079" t="b">
        <v>0</v>
      </c>
    </row>
    <row r="4080" spans="1:29" hidden="1" x14ac:dyDescent="0.25">
      <c r="A4080" t="s">
        <v>134</v>
      </c>
      <c r="B4080" t="s">
        <v>478</v>
      </c>
      <c r="C4080" t="s">
        <v>585</v>
      </c>
      <c r="D4080" s="28" t="s">
        <v>464</v>
      </c>
      <c r="E4080" t="s">
        <v>322</v>
      </c>
      <c r="F4080" t="s">
        <v>595</v>
      </c>
      <c r="G4080" t="str">
        <f t="shared" si="313"/>
        <v>SWHC046-01</v>
      </c>
      <c r="H4080" t="str">
        <f t="shared" si="309"/>
        <v>ExAnte2019</v>
      </c>
      <c r="I4080" t="str">
        <f t="shared" si="310"/>
        <v>IOU workpaper</v>
      </c>
      <c r="J4080" s="2">
        <f t="shared" si="311"/>
        <v>43775</v>
      </c>
      <c r="K4080" t="s">
        <v>203</v>
      </c>
      <c r="L4080">
        <f t="shared" si="312"/>
        <v>1</v>
      </c>
      <c r="O4080">
        <v>0</v>
      </c>
      <c r="P4080">
        <v>0</v>
      </c>
      <c r="Q4080">
        <v>0</v>
      </c>
      <c r="R4080">
        <v>-284.94</v>
      </c>
      <c r="S4080">
        <v>0</v>
      </c>
      <c r="T4080">
        <v>38.696599999999997</v>
      </c>
      <c r="AA4080" t="s">
        <v>465</v>
      </c>
      <c r="AB4080" t="s">
        <v>46</v>
      </c>
      <c r="AC4080" t="b">
        <v>0</v>
      </c>
    </row>
    <row r="4081" spans="1:29" hidden="1" x14ac:dyDescent="0.25">
      <c r="A4081" t="s">
        <v>134</v>
      </c>
      <c r="B4081" t="s">
        <v>478</v>
      </c>
      <c r="C4081" t="s">
        <v>585</v>
      </c>
      <c r="D4081" s="28" t="s">
        <v>464</v>
      </c>
      <c r="E4081" t="s">
        <v>330</v>
      </c>
      <c r="F4081" t="s">
        <v>595</v>
      </c>
      <c r="G4081" t="str">
        <f t="shared" si="313"/>
        <v>SWHC046-01</v>
      </c>
      <c r="H4081" t="str">
        <f t="shared" si="309"/>
        <v>ExAnte2019</v>
      </c>
      <c r="I4081" t="str">
        <f t="shared" si="310"/>
        <v>IOU workpaper</v>
      </c>
      <c r="J4081" s="2">
        <f t="shared" si="311"/>
        <v>43775</v>
      </c>
      <c r="K4081" t="s">
        <v>203</v>
      </c>
      <c r="L4081">
        <f t="shared" si="312"/>
        <v>1</v>
      </c>
      <c r="O4081">
        <v>0</v>
      </c>
      <c r="P4081">
        <v>0</v>
      </c>
      <c r="Q4081">
        <v>0</v>
      </c>
      <c r="R4081">
        <v>62.122700000000002</v>
      </c>
      <c r="S4081">
        <v>0</v>
      </c>
      <c r="T4081">
        <v>3.0034000000000001</v>
      </c>
      <c r="AA4081" t="s">
        <v>465</v>
      </c>
      <c r="AB4081" t="s">
        <v>46</v>
      </c>
      <c r="AC4081" t="b">
        <v>0</v>
      </c>
    </row>
    <row r="4082" spans="1:29" hidden="1" x14ac:dyDescent="0.25">
      <c r="A4082" t="s">
        <v>134</v>
      </c>
      <c r="B4082" t="s">
        <v>478</v>
      </c>
      <c r="C4082" t="s">
        <v>585</v>
      </c>
      <c r="D4082" s="28" t="s">
        <v>464</v>
      </c>
      <c r="E4082" t="s">
        <v>338</v>
      </c>
      <c r="F4082" t="s">
        <v>595</v>
      </c>
      <c r="G4082" t="str">
        <f t="shared" si="313"/>
        <v>SWHC046-01</v>
      </c>
      <c r="H4082" t="str">
        <f t="shared" si="309"/>
        <v>ExAnte2019</v>
      </c>
      <c r="I4082" t="str">
        <f t="shared" si="310"/>
        <v>IOU workpaper</v>
      </c>
      <c r="J4082" s="2">
        <f t="shared" si="311"/>
        <v>43775</v>
      </c>
      <c r="K4082" t="s">
        <v>203</v>
      </c>
      <c r="L4082">
        <f t="shared" si="312"/>
        <v>1</v>
      </c>
      <c r="O4082">
        <v>0</v>
      </c>
      <c r="P4082">
        <v>0</v>
      </c>
      <c r="Q4082">
        <v>0</v>
      </c>
      <c r="R4082">
        <v>-780.17589999999996</v>
      </c>
      <c r="S4082">
        <v>0</v>
      </c>
      <c r="T4082">
        <v>89.997</v>
      </c>
      <c r="AA4082" t="s">
        <v>465</v>
      </c>
      <c r="AB4082" t="s">
        <v>46</v>
      </c>
      <c r="AC4082" t="b">
        <v>0</v>
      </c>
    </row>
    <row r="4083" spans="1:29" hidden="1" x14ac:dyDescent="0.25">
      <c r="A4083" t="s">
        <v>134</v>
      </c>
      <c r="B4083" t="s">
        <v>478</v>
      </c>
      <c r="C4083" t="s">
        <v>586</v>
      </c>
      <c r="D4083" s="28" t="s">
        <v>464</v>
      </c>
      <c r="E4083" t="s">
        <v>202</v>
      </c>
      <c r="F4083" t="s">
        <v>595</v>
      </c>
      <c r="G4083" t="str">
        <f t="shared" si="313"/>
        <v>SWHC046-01</v>
      </c>
      <c r="H4083" t="str">
        <f t="shared" si="309"/>
        <v>ExAnte2019</v>
      </c>
      <c r="I4083" t="str">
        <f t="shared" si="310"/>
        <v>IOU workpaper</v>
      </c>
      <c r="J4083" s="2">
        <f t="shared" si="311"/>
        <v>43775</v>
      </c>
      <c r="K4083" t="s">
        <v>203</v>
      </c>
      <c r="L4083">
        <f t="shared" si="312"/>
        <v>1</v>
      </c>
      <c r="O4083">
        <v>0</v>
      </c>
      <c r="P4083">
        <v>0</v>
      </c>
      <c r="Q4083">
        <v>0</v>
      </c>
      <c r="R4083">
        <v>-708.21310000000005</v>
      </c>
      <c r="S4083">
        <v>0</v>
      </c>
      <c r="T4083">
        <v>92.806899999999999</v>
      </c>
      <c r="AA4083" t="s">
        <v>465</v>
      </c>
      <c r="AB4083" t="s">
        <v>46</v>
      </c>
      <c r="AC4083" t="b">
        <v>0</v>
      </c>
    </row>
    <row r="4084" spans="1:29" hidden="1" x14ac:dyDescent="0.25">
      <c r="A4084" t="s">
        <v>134</v>
      </c>
      <c r="B4084" t="s">
        <v>478</v>
      </c>
      <c r="C4084" t="s">
        <v>586</v>
      </c>
      <c r="D4084" s="28" t="s">
        <v>464</v>
      </c>
      <c r="E4084" t="s">
        <v>224</v>
      </c>
      <c r="F4084" t="s">
        <v>595</v>
      </c>
      <c r="G4084" t="str">
        <f t="shared" si="313"/>
        <v>SWHC046-01</v>
      </c>
      <c r="H4084" t="str">
        <f t="shared" si="309"/>
        <v>ExAnte2019</v>
      </c>
      <c r="I4084" t="str">
        <f t="shared" si="310"/>
        <v>IOU workpaper</v>
      </c>
      <c r="J4084" s="2">
        <f t="shared" si="311"/>
        <v>43775</v>
      </c>
      <c r="K4084" t="s">
        <v>203</v>
      </c>
      <c r="L4084">
        <f t="shared" si="312"/>
        <v>1</v>
      </c>
      <c r="O4084">
        <v>0</v>
      </c>
      <c r="P4084">
        <v>0</v>
      </c>
      <c r="Q4084">
        <v>0</v>
      </c>
      <c r="R4084">
        <v>-488.29680000000002</v>
      </c>
      <c r="S4084">
        <v>0</v>
      </c>
      <c r="T4084">
        <v>66.737099999999998</v>
      </c>
      <c r="AA4084" t="s">
        <v>465</v>
      </c>
      <c r="AB4084" t="s">
        <v>46</v>
      </c>
      <c r="AC4084" t="b">
        <v>0</v>
      </c>
    </row>
    <row r="4085" spans="1:29" hidden="1" x14ac:dyDescent="0.25">
      <c r="A4085" t="s">
        <v>134</v>
      </c>
      <c r="B4085" t="s">
        <v>478</v>
      </c>
      <c r="C4085" t="s">
        <v>586</v>
      </c>
      <c r="D4085" s="28" t="s">
        <v>464</v>
      </c>
      <c r="E4085" t="s">
        <v>232</v>
      </c>
      <c r="F4085" t="s">
        <v>595</v>
      </c>
      <c r="G4085" t="str">
        <f t="shared" si="313"/>
        <v>SWHC046-01</v>
      </c>
      <c r="H4085" t="str">
        <f t="shared" si="309"/>
        <v>ExAnte2019</v>
      </c>
      <c r="I4085" t="str">
        <f t="shared" si="310"/>
        <v>IOU workpaper</v>
      </c>
      <c r="J4085" s="2">
        <f t="shared" si="311"/>
        <v>43775</v>
      </c>
      <c r="K4085" t="s">
        <v>203</v>
      </c>
      <c r="L4085">
        <f t="shared" si="312"/>
        <v>1</v>
      </c>
      <c r="O4085">
        <v>0</v>
      </c>
      <c r="P4085">
        <v>0</v>
      </c>
      <c r="Q4085">
        <v>0</v>
      </c>
      <c r="R4085">
        <v>-397.39980000000003</v>
      </c>
      <c r="S4085">
        <v>0</v>
      </c>
      <c r="T4085">
        <v>53.4133</v>
      </c>
      <c r="AA4085" t="s">
        <v>465</v>
      </c>
      <c r="AB4085" t="s">
        <v>46</v>
      </c>
      <c r="AC4085" t="b">
        <v>0</v>
      </c>
    </row>
    <row r="4086" spans="1:29" hidden="1" x14ac:dyDescent="0.25">
      <c r="A4086" t="s">
        <v>134</v>
      </c>
      <c r="B4086" t="s">
        <v>478</v>
      </c>
      <c r="C4086" t="s">
        <v>586</v>
      </c>
      <c r="D4086" s="28" t="s">
        <v>464</v>
      </c>
      <c r="E4086" t="s">
        <v>240</v>
      </c>
      <c r="F4086" t="s">
        <v>595</v>
      </c>
      <c r="G4086" t="str">
        <f t="shared" si="313"/>
        <v>SWHC046-01</v>
      </c>
      <c r="H4086" t="str">
        <f t="shared" si="309"/>
        <v>ExAnte2019</v>
      </c>
      <c r="I4086" t="str">
        <f t="shared" si="310"/>
        <v>IOU workpaper</v>
      </c>
      <c r="J4086" s="2">
        <f t="shared" si="311"/>
        <v>43775</v>
      </c>
      <c r="K4086" t="s">
        <v>203</v>
      </c>
      <c r="L4086">
        <f t="shared" si="312"/>
        <v>1</v>
      </c>
      <c r="O4086">
        <v>0</v>
      </c>
      <c r="P4086">
        <v>0</v>
      </c>
      <c r="Q4086">
        <v>0</v>
      </c>
      <c r="R4086">
        <v>-380.51459999999997</v>
      </c>
      <c r="S4086">
        <v>0</v>
      </c>
      <c r="T4086">
        <v>50.807499999999997</v>
      </c>
      <c r="AA4086" t="s">
        <v>465</v>
      </c>
      <c r="AB4086" t="s">
        <v>46</v>
      </c>
      <c r="AC4086" t="b">
        <v>0</v>
      </c>
    </row>
    <row r="4087" spans="1:29" hidden="1" x14ac:dyDescent="0.25">
      <c r="A4087" t="s">
        <v>134</v>
      </c>
      <c r="B4087" t="s">
        <v>478</v>
      </c>
      <c r="C4087" t="s">
        <v>586</v>
      </c>
      <c r="D4087" s="28" t="s">
        <v>464</v>
      </c>
      <c r="E4087" t="s">
        <v>248</v>
      </c>
      <c r="F4087" t="s">
        <v>595</v>
      </c>
      <c r="G4087" t="str">
        <f t="shared" si="313"/>
        <v>SWHC046-01</v>
      </c>
      <c r="H4087" t="str">
        <f t="shared" si="309"/>
        <v>ExAnte2019</v>
      </c>
      <c r="I4087" t="str">
        <f t="shared" si="310"/>
        <v>IOU workpaper</v>
      </c>
      <c r="J4087" s="2">
        <f t="shared" si="311"/>
        <v>43775</v>
      </c>
      <c r="K4087" t="s">
        <v>203</v>
      </c>
      <c r="L4087">
        <f t="shared" si="312"/>
        <v>1</v>
      </c>
      <c r="O4087">
        <v>0</v>
      </c>
      <c r="P4087">
        <v>0</v>
      </c>
      <c r="Q4087">
        <v>0</v>
      </c>
      <c r="R4087">
        <v>-433.56009999999998</v>
      </c>
      <c r="S4087">
        <v>0</v>
      </c>
      <c r="T4087">
        <v>57.997399999999999</v>
      </c>
      <c r="AA4087" t="s">
        <v>465</v>
      </c>
      <c r="AB4087" t="s">
        <v>46</v>
      </c>
      <c r="AC4087" t="b">
        <v>0</v>
      </c>
    </row>
    <row r="4088" spans="1:29" hidden="1" x14ac:dyDescent="0.25">
      <c r="A4088" t="s">
        <v>134</v>
      </c>
      <c r="B4088" t="s">
        <v>478</v>
      </c>
      <c r="C4088" t="s">
        <v>586</v>
      </c>
      <c r="D4088" s="28" t="s">
        <v>464</v>
      </c>
      <c r="E4088" t="s">
        <v>256</v>
      </c>
      <c r="F4088" t="s">
        <v>595</v>
      </c>
      <c r="G4088" t="str">
        <f t="shared" si="313"/>
        <v>SWHC046-01</v>
      </c>
      <c r="H4088" t="str">
        <f t="shared" si="309"/>
        <v>ExAnte2019</v>
      </c>
      <c r="I4088" t="str">
        <f t="shared" si="310"/>
        <v>IOU workpaper</v>
      </c>
      <c r="J4088" s="2">
        <f t="shared" si="311"/>
        <v>43775</v>
      </c>
      <c r="K4088" t="s">
        <v>203</v>
      </c>
      <c r="L4088">
        <f t="shared" si="312"/>
        <v>1</v>
      </c>
      <c r="O4088">
        <v>0</v>
      </c>
      <c r="P4088">
        <v>0</v>
      </c>
      <c r="Q4088">
        <v>0</v>
      </c>
      <c r="R4088">
        <v>-217.00810000000001</v>
      </c>
      <c r="S4088">
        <v>0</v>
      </c>
      <c r="T4088">
        <v>31.6159</v>
      </c>
      <c r="AA4088" t="s">
        <v>465</v>
      </c>
      <c r="AB4088" t="s">
        <v>46</v>
      </c>
      <c r="AC4088" t="b">
        <v>0</v>
      </c>
    </row>
    <row r="4089" spans="1:29" hidden="1" x14ac:dyDescent="0.25">
      <c r="A4089" t="s">
        <v>134</v>
      </c>
      <c r="B4089" t="s">
        <v>478</v>
      </c>
      <c r="C4089" t="s">
        <v>586</v>
      </c>
      <c r="D4089" s="28" t="s">
        <v>464</v>
      </c>
      <c r="E4089" t="s">
        <v>265</v>
      </c>
      <c r="F4089" t="s">
        <v>595</v>
      </c>
      <c r="G4089" t="str">
        <f t="shared" si="313"/>
        <v>SWHC046-01</v>
      </c>
      <c r="H4089" t="str">
        <f t="shared" si="309"/>
        <v>ExAnte2019</v>
      </c>
      <c r="I4089" t="str">
        <f t="shared" si="310"/>
        <v>IOU workpaper</v>
      </c>
      <c r="J4089" s="2">
        <f t="shared" si="311"/>
        <v>43775</v>
      </c>
      <c r="K4089" t="s">
        <v>203</v>
      </c>
      <c r="L4089">
        <f t="shared" si="312"/>
        <v>1</v>
      </c>
      <c r="O4089">
        <v>0</v>
      </c>
      <c r="P4089">
        <v>0</v>
      </c>
      <c r="Q4089">
        <v>0</v>
      </c>
      <c r="R4089">
        <v>-130.09450000000001</v>
      </c>
      <c r="S4089">
        <v>0</v>
      </c>
      <c r="T4089">
        <v>18.227599999999999</v>
      </c>
      <c r="AA4089" t="s">
        <v>465</v>
      </c>
      <c r="AB4089" t="s">
        <v>46</v>
      </c>
      <c r="AC4089" t="b">
        <v>0</v>
      </c>
    </row>
    <row r="4090" spans="1:29" hidden="1" x14ac:dyDescent="0.25">
      <c r="A4090" t="s">
        <v>134</v>
      </c>
      <c r="B4090" t="s">
        <v>478</v>
      </c>
      <c r="C4090" t="s">
        <v>586</v>
      </c>
      <c r="D4090" s="28" t="s">
        <v>464</v>
      </c>
      <c r="E4090" t="s">
        <v>274</v>
      </c>
      <c r="F4090" t="s">
        <v>595</v>
      </c>
      <c r="G4090" t="str">
        <f t="shared" si="313"/>
        <v>SWHC046-01</v>
      </c>
      <c r="H4090" t="str">
        <f t="shared" si="309"/>
        <v>ExAnte2019</v>
      </c>
      <c r="I4090" t="str">
        <f t="shared" si="310"/>
        <v>IOU workpaper</v>
      </c>
      <c r="J4090" s="2">
        <f t="shared" si="311"/>
        <v>43775</v>
      </c>
      <c r="K4090" t="s">
        <v>203</v>
      </c>
      <c r="L4090">
        <f t="shared" si="312"/>
        <v>1</v>
      </c>
      <c r="O4090">
        <v>0</v>
      </c>
      <c r="P4090">
        <v>0</v>
      </c>
      <c r="Q4090">
        <v>0</v>
      </c>
      <c r="R4090">
        <v>-166.3561</v>
      </c>
      <c r="S4090">
        <v>0</v>
      </c>
      <c r="T4090">
        <v>26.084599999999998</v>
      </c>
      <c r="AA4090" t="s">
        <v>465</v>
      </c>
      <c r="AB4090" t="s">
        <v>46</v>
      </c>
      <c r="AC4090" t="b">
        <v>0</v>
      </c>
    </row>
    <row r="4091" spans="1:29" hidden="1" x14ac:dyDescent="0.25">
      <c r="A4091" t="s">
        <v>134</v>
      </c>
      <c r="B4091" t="s">
        <v>478</v>
      </c>
      <c r="C4091" t="s">
        <v>586</v>
      </c>
      <c r="D4091" s="28" t="s">
        <v>464</v>
      </c>
      <c r="E4091" t="s">
        <v>282</v>
      </c>
      <c r="F4091" t="s">
        <v>595</v>
      </c>
      <c r="G4091" t="str">
        <f t="shared" si="313"/>
        <v>SWHC046-01</v>
      </c>
      <c r="H4091" t="str">
        <f t="shared" si="309"/>
        <v>ExAnte2019</v>
      </c>
      <c r="I4091" t="str">
        <f t="shared" si="310"/>
        <v>IOU workpaper</v>
      </c>
      <c r="J4091" s="2">
        <f t="shared" si="311"/>
        <v>43775</v>
      </c>
      <c r="K4091" t="s">
        <v>203</v>
      </c>
      <c r="L4091">
        <f t="shared" si="312"/>
        <v>1</v>
      </c>
      <c r="O4091">
        <v>0</v>
      </c>
      <c r="P4091">
        <v>0</v>
      </c>
      <c r="Q4091">
        <v>0</v>
      </c>
      <c r="R4091">
        <v>-192.75139999999999</v>
      </c>
      <c r="S4091">
        <v>0</v>
      </c>
      <c r="T4091">
        <v>30.0382</v>
      </c>
      <c r="AA4091" t="s">
        <v>465</v>
      </c>
      <c r="AB4091" t="s">
        <v>46</v>
      </c>
      <c r="AC4091" t="b">
        <v>0</v>
      </c>
    </row>
    <row r="4092" spans="1:29" hidden="1" x14ac:dyDescent="0.25">
      <c r="A4092" t="s">
        <v>134</v>
      </c>
      <c r="B4092" t="s">
        <v>478</v>
      </c>
      <c r="C4092" t="s">
        <v>586</v>
      </c>
      <c r="D4092" s="28" t="s">
        <v>464</v>
      </c>
      <c r="E4092" t="s">
        <v>290</v>
      </c>
      <c r="F4092" t="s">
        <v>595</v>
      </c>
      <c r="G4092" t="str">
        <f t="shared" si="313"/>
        <v>SWHC046-01</v>
      </c>
      <c r="H4092" t="str">
        <f t="shared" si="309"/>
        <v>ExAnte2019</v>
      </c>
      <c r="I4092" t="str">
        <f t="shared" si="310"/>
        <v>IOU workpaper</v>
      </c>
      <c r="J4092" s="2">
        <f t="shared" si="311"/>
        <v>43775</v>
      </c>
      <c r="K4092" t="s">
        <v>203</v>
      </c>
      <c r="L4092">
        <f t="shared" si="312"/>
        <v>1</v>
      </c>
      <c r="O4092">
        <v>0</v>
      </c>
      <c r="P4092">
        <v>0</v>
      </c>
      <c r="Q4092">
        <v>0</v>
      </c>
      <c r="R4092">
        <v>-224.74529999999999</v>
      </c>
      <c r="S4092">
        <v>0</v>
      </c>
      <c r="T4092">
        <v>35.32</v>
      </c>
      <c r="AA4092" t="s">
        <v>465</v>
      </c>
      <c r="AB4092" t="s">
        <v>46</v>
      </c>
      <c r="AC4092" t="b">
        <v>0</v>
      </c>
    </row>
    <row r="4093" spans="1:29" hidden="1" x14ac:dyDescent="0.25">
      <c r="A4093" t="s">
        <v>134</v>
      </c>
      <c r="B4093" t="s">
        <v>478</v>
      </c>
      <c r="C4093" t="s">
        <v>586</v>
      </c>
      <c r="D4093" s="28" t="s">
        <v>464</v>
      </c>
      <c r="E4093" t="s">
        <v>298</v>
      </c>
      <c r="F4093" t="s">
        <v>595</v>
      </c>
      <c r="G4093" t="str">
        <f t="shared" si="313"/>
        <v>SWHC046-01</v>
      </c>
      <c r="H4093" t="str">
        <f t="shared" si="309"/>
        <v>ExAnte2019</v>
      </c>
      <c r="I4093" t="str">
        <f t="shared" si="310"/>
        <v>IOU workpaper</v>
      </c>
      <c r="J4093" s="2">
        <f t="shared" si="311"/>
        <v>43775</v>
      </c>
      <c r="K4093" t="s">
        <v>203</v>
      </c>
      <c r="L4093">
        <f t="shared" si="312"/>
        <v>1</v>
      </c>
      <c r="O4093">
        <v>0</v>
      </c>
      <c r="P4093">
        <v>0</v>
      </c>
      <c r="Q4093">
        <v>0</v>
      </c>
      <c r="R4093">
        <v>-350.16149999999999</v>
      </c>
      <c r="S4093">
        <v>0</v>
      </c>
      <c r="T4093">
        <v>51.497599999999998</v>
      </c>
      <c r="AA4093" t="s">
        <v>465</v>
      </c>
      <c r="AB4093" t="s">
        <v>46</v>
      </c>
      <c r="AC4093" t="b">
        <v>0</v>
      </c>
    </row>
    <row r="4094" spans="1:29" hidden="1" x14ac:dyDescent="0.25">
      <c r="A4094" t="s">
        <v>134</v>
      </c>
      <c r="B4094" t="s">
        <v>478</v>
      </c>
      <c r="C4094" t="s">
        <v>586</v>
      </c>
      <c r="D4094" s="28" t="s">
        <v>464</v>
      </c>
      <c r="E4094" t="s">
        <v>306</v>
      </c>
      <c r="F4094" t="s">
        <v>595</v>
      </c>
      <c r="G4094" t="str">
        <f t="shared" si="313"/>
        <v>SWHC046-01</v>
      </c>
      <c r="H4094" t="str">
        <f t="shared" si="309"/>
        <v>ExAnte2019</v>
      </c>
      <c r="I4094" t="str">
        <f t="shared" si="310"/>
        <v>IOU workpaper</v>
      </c>
      <c r="J4094" s="2">
        <f t="shared" si="311"/>
        <v>43775</v>
      </c>
      <c r="K4094" t="s">
        <v>203</v>
      </c>
      <c r="L4094">
        <f t="shared" si="312"/>
        <v>1</v>
      </c>
      <c r="O4094">
        <v>0</v>
      </c>
      <c r="P4094">
        <v>0</v>
      </c>
      <c r="Q4094">
        <v>0</v>
      </c>
      <c r="R4094">
        <v>-388.22059999999999</v>
      </c>
      <c r="S4094">
        <v>0</v>
      </c>
      <c r="T4094">
        <v>55.346600000000002</v>
      </c>
      <c r="AA4094" t="s">
        <v>465</v>
      </c>
      <c r="AB4094" t="s">
        <v>46</v>
      </c>
      <c r="AC4094" t="b">
        <v>0</v>
      </c>
    </row>
    <row r="4095" spans="1:29" hidden="1" x14ac:dyDescent="0.25">
      <c r="A4095" t="s">
        <v>134</v>
      </c>
      <c r="B4095" t="s">
        <v>478</v>
      </c>
      <c r="C4095" t="s">
        <v>586</v>
      </c>
      <c r="D4095" s="28" t="s">
        <v>464</v>
      </c>
      <c r="E4095" t="s">
        <v>314</v>
      </c>
      <c r="F4095" t="s">
        <v>595</v>
      </c>
      <c r="G4095" t="str">
        <f t="shared" si="313"/>
        <v>SWHC046-01</v>
      </c>
      <c r="H4095" t="str">
        <f t="shared" si="309"/>
        <v>ExAnte2019</v>
      </c>
      <c r="I4095" t="str">
        <f t="shared" si="310"/>
        <v>IOU workpaper</v>
      </c>
      <c r="J4095" s="2">
        <f t="shared" si="311"/>
        <v>43775</v>
      </c>
      <c r="K4095" t="s">
        <v>203</v>
      </c>
      <c r="L4095">
        <f t="shared" si="312"/>
        <v>1</v>
      </c>
      <c r="O4095">
        <v>0</v>
      </c>
      <c r="P4095">
        <v>0</v>
      </c>
      <c r="Q4095">
        <v>0</v>
      </c>
      <c r="R4095">
        <v>-322.892</v>
      </c>
      <c r="S4095">
        <v>0</v>
      </c>
      <c r="T4095">
        <v>48.397799999999997</v>
      </c>
      <c r="AA4095" t="s">
        <v>465</v>
      </c>
      <c r="AB4095" t="s">
        <v>46</v>
      </c>
      <c r="AC4095" t="b">
        <v>0</v>
      </c>
    </row>
    <row r="4096" spans="1:29" hidden="1" x14ac:dyDescent="0.25">
      <c r="A4096" t="s">
        <v>134</v>
      </c>
      <c r="B4096" t="s">
        <v>478</v>
      </c>
      <c r="C4096" t="s">
        <v>586</v>
      </c>
      <c r="D4096" s="28" t="s">
        <v>464</v>
      </c>
      <c r="E4096" t="s">
        <v>322</v>
      </c>
      <c r="F4096" t="s">
        <v>595</v>
      </c>
      <c r="G4096" t="str">
        <f t="shared" si="313"/>
        <v>SWHC046-01</v>
      </c>
      <c r="H4096" t="str">
        <f t="shared" si="309"/>
        <v>ExAnte2019</v>
      </c>
      <c r="I4096" t="str">
        <f t="shared" si="310"/>
        <v>IOU workpaper</v>
      </c>
      <c r="J4096" s="2">
        <f t="shared" si="311"/>
        <v>43775</v>
      </c>
      <c r="K4096" t="s">
        <v>203</v>
      </c>
      <c r="L4096">
        <f t="shared" si="312"/>
        <v>1</v>
      </c>
      <c r="O4096">
        <v>0</v>
      </c>
      <c r="P4096">
        <v>0</v>
      </c>
      <c r="Q4096">
        <v>0</v>
      </c>
      <c r="R4096">
        <v>-400.0985</v>
      </c>
      <c r="S4096">
        <v>0</v>
      </c>
      <c r="T4096">
        <v>56.414700000000003</v>
      </c>
      <c r="AA4096" t="s">
        <v>465</v>
      </c>
      <c r="AB4096" t="s">
        <v>46</v>
      </c>
      <c r="AC4096" t="b">
        <v>0</v>
      </c>
    </row>
    <row r="4097" spans="1:29" hidden="1" x14ac:dyDescent="0.25">
      <c r="A4097" t="s">
        <v>134</v>
      </c>
      <c r="B4097" t="s">
        <v>478</v>
      </c>
      <c r="C4097" t="s">
        <v>586</v>
      </c>
      <c r="D4097" s="28" t="s">
        <v>464</v>
      </c>
      <c r="E4097" t="s">
        <v>330</v>
      </c>
      <c r="F4097" t="s">
        <v>595</v>
      </c>
      <c r="G4097" t="str">
        <f t="shared" si="313"/>
        <v>SWHC046-01</v>
      </c>
      <c r="H4097" t="str">
        <f t="shared" si="309"/>
        <v>ExAnte2019</v>
      </c>
      <c r="I4097" t="str">
        <f t="shared" si="310"/>
        <v>IOU workpaper</v>
      </c>
      <c r="J4097" s="2">
        <f t="shared" si="311"/>
        <v>43775</v>
      </c>
      <c r="K4097" t="s">
        <v>203</v>
      </c>
      <c r="L4097">
        <f t="shared" si="312"/>
        <v>1</v>
      </c>
      <c r="O4097">
        <v>0</v>
      </c>
      <c r="P4097">
        <v>0</v>
      </c>
      <c r="Q4097">
        <v>0</v>
      </c>
      <c r="R4097">
        <v>-12.180999999999999</v>
      </c>
      <c r="S4097">
        <v>0</v>
      </c>
      <c r="T4097">
        <v>13.0144</v>
      </c>
      <c r="AA4097" t="s">
        <v>465</v>
      </c>
      <c r="AB4097" t="s">
        <v>46</v>
      </c>
      <c r="AC4097" t="b">
        <v>0</v>
      </c>
    </row>
    <row r="4098" spans="1:29" hidden="1" x14ac:dyDescent="0.25">
      <c r="A4098" t="s">
        <v>134</v>
      </c>
      <c r="B4098" t="s">
        <v>478</v>
      </c>
      <c r="C4098" t="s">
        <v>586</v>
      </c>
      <c r="D4098" s="28" t="s">
        <v>464</v>
      </c>
      <c r="E4098" t="s">
        <v>338</v>
      </c>
      <c r="F4098" t="s">
        <v>595</v>
      </c>
      <c r="G4098" t="str">
        <f t="shared" si="313"/>
        <v>SWHC046-01</v>
      </c>
      <c r="H4098" t="str">
        <f t="shared" si="309"/>
        <v>ExAnte2019</v>
      </c>
      <c r="I4098" t="str">
        <f t="shared" si="310"/>
        <v>IOU workpaper</v>
      </c>
      <c r="J4098" s="2">
        <f t="shared" si="311"/>
        <v>43775</v>
      </c>
      <c r="K4098" t="s">
        <v>203</v>
      </c>
      <c r="L4098">
        <f t="shared" si="312"/>
        <v>1</v>
      </c>
      <c r="O4098">
        <v>0</v>
      </c>
      <c r="P4098">
        <v>0</v>
      </c>
      <c r="Q4098">
        <v>0</v>
      </c>
      <c r="R4098">
        <v>-1010.08</v>
      </c>
      <c r="S4098">
        <v>0</v>
      </c>
      <c r="T4098">
        <v>116.5625</v>
      </c>
      <c r="AA4098" t="s">
        <v>465</v>
      </c>
      <c r="AB4098" t="s">
        <v>46</v>
      </c>
      <c r="AC4098" t="b">
        <v>0</v>
      </c>
    </row>
    <row r="4099" spans="1:29" hidden="1" x14ac:dyDescent="0.25">
      <c r="A4099" t="s">
        <v>134</v>
      </c>
      <c r="B4099" t="s">
        <v>478</v>
      </c>
      <c r="C4099" t="s">
        <v>587</v>
      </c>
      <c r="D4099" s="28" t="s">
        <v>464</v>
      </c>
      <c r="E4099" t="s">
        <v>202</v>
      </c>
      <c r="F4099" t="s">
        <v>595</v>
      </c>
      <c r="G4099" t="str">
        <f t="shared" si="313"/>
        <v>SWHC046-01</v>
      </c>
      <c r="H4099" t="str">
        <f t="shared" si="309"/>
        <v>ExAnte2019</v>
      </c>
      <c r="I4099" t="str">
        <f t="shared" si="310"/>
        <v>IOU workpaper</v>
      </c>
      <c r="J4099" s="2">
        <f t="shared" si="311"/>
        <v>43775</v>
      </c>
      <c r="K4099" t="s">
        <v>203</v>
      </c>
      <c r="L4099">
        <f t="shared" si="312"/>
        <v>1</v>
      </c>
      <c r="O4099">
        <v>0</v>
      </c>
      <c r="P4099">
        <v>0</v>
      </c>
      <c r="Q4099">
        <v>0</v>
      </c>
      <c r="R4099">
        <v>-50.773899999999998</v>
      </c>
      <c r="S4099">
        <v>0</v>
      </c>
      <c r="T4099">
        <v>6.2214999999999998</v>
      </c>
      <c r="AA4099" t="s">
        <v>465</v>
      </c>
      <c r="AB4099" t="s">
        <v>46</v>
      </c>
      <c r="AC4099" t="b">
        <v>0</v>
      </c>
    </row>
    <row r="4100" spans="1:29" hidden="1" x14ac:dyDescent="0.25">
      <c r="A4100" t="s">
        <v>134</v>
      </c>
      <c r="B4100" t="s">
        <v>478</v>
      </c>
      <c r="C4100" t="s">
        <v>587</v>
      </c>
      <c r="D4100" s="28" t="s">
        <v>464</v>
      </c>
      <c r="E4100" t="s">
        <v>224</v>
      </c>
      <c r="F4100" t="s">
        <v>595</v>
      </c>
      <c r="G4100" t="str">
        <f t="shared" si="313"/>
        <v>SWHC046-01</v>
      </c>
      <c r="H4100" t="str">
        <f t="shared" si="309"/>
        <v>ExAnte2019</v>
      </c>
      <c r="I4100" t="str">
        <f t="shared" si="310"/>
        <v>IOU workpaper</v>
      </c>
      <c r="J4100" s="2">
        <f t="shared" si="311"/>
        <v>43775</v>
      </c>
      <c r="K4100" t="s">
        <v>203</v>
      </c>
      <c r="L4100">
        <f t="shared" si="312"/>
        <v>1</v>
      </c>
      <c r="O4100">
        <v>0</v>
      </c>
      <c r="P4100">
        <v>0</v>
      </c>
      <c r="Q4100">
        <v>0</v>
      </c>
      <c r="R4100">
        <v>-3.4462999999999999</v>
      </c>
      <c r="S4100">
        <v>0</v>
      </c>
      <c r="T4100">
        <v>3.5304000000000002</v>
      </c>
      <c r="AA4100" t="s">
        <v>465</v>
      </c>
      <c r="AB4100" t="s">
        <v>46</v>
      </c>
      <c r="AC4100" t="b">
        <v>0</v>
      </c>
    </row>
    <row r="4101" spans="1:29" hidden="1" x14ac:dyDescent="0.25">
      <c r="A4101" t="s">
        <v>134</v>
      </c>
      <c r="B4101" t="s">
        <v>478</v>
      </c>
      <c r="C4101" t="s">
        <v>587</v>
      </c>
      <c r="D4101" s="28" t="s">
        <v>464</v>
      </c>
      <c r="E4101" t="s">
        <v>232</v>
      </c>
      <c r="F4101" t="s">
        <v>595</v>
      </c>
      <c r="G4101" t="str">
        <f t="shared" si="313"/>
        <v>SWHC046-01</v>
      </c>
      <c r="H4101" t="str">
        <f t="shared" ref="H4101:H4164" si="314">H4100</f>
        <v>ExAnte2019</v>
      </c>
      <c r="I4101" t="str">
        <f t="shared" ref="I4101:I4164" si="315">I4100</f>
        <v>IOU workpaper</v>
      </c>
      <c r="J4101" s="2">
        <f t="shared" ref="J4101:J4164" si="316">J$3</f>
        <v>43775</v>
      </c>
      <c r="K4101" t="s">
        <v>203</v>
      </c>
      <c r="L4101">
        <f t="shared" ref="L4101:L4164" si="317">L4100</f>
        <v>1</v>
      </c>
      <c r="O4101">
        <v>0</v>
      </c>
      <c r="P4101">
        <v>0</v>
      </c>
      <c r="Q4101">
        <v>0</v>
      </c>
      <c r="R4101">
        <v>-11.2782</v>
      </c>
      <c r="S4101">
        <v>0</v>
      </c>
      <c r="T4101">
        <v>2.9756999999999998</v>
      </c>
      <c r="AA4101" t="s">
        <v>465</v>
      </c>
      <c r="AB4101" t="s">
        <v>46</v>
      </c>
      <c r="AC4101" t="b">
        <v>0</v>
      </c>
    </row>
    <row r="4102" spans="1:29" hidden="1" x14ac:dyDescent="0.25">
      <c r="A4102" t="s">
        <v>134</v>
      </c>
      <c r="B4102" t="s">
        <v>478</v>
      </c>
      <c r="C4102" t="s">
        <v>587</v>
      </c>
      <c r="D4102" s="28" t="s">
        <v>464</v>
      </c>
      <c r="E4102" t="s">
        <v>240</v>
      </c>
      <c r="F4102" t="s">
        <v>595</v>
      </c>
      <c r="G4102" t="str">
        <f t="shared" ref="G4102:G4165" si="318">G4101</f>
        <v>SWHC046-01</v>
      </c>
      <c r="H4102" t="str">
        <f t="shared" si="314"/>
        <v>ExAnte2019</v>
      </c>
      <c r="I4102" t="str">
        <f t="shared" si="315"/>
        <v>IOU workpaper</v>
      </c>
      <c r="J4102" s="2">
        <f t="shared" si="316"/>
        <v>43775</v>
      </c>
      <c r="K4102" t="s">
        <v>203</v>
      </c>
      <c r="L4102">
        <f t="shared" si="317"/>
        <v>1</v>
      </c>
      <c r="O4102">
        <v>0</v>
      </c>
      <c r="P4102">
        <v>0</v>
      </c>
      <c r="Q4102">
        <v>0</v>
      </c>
      <c r="R4102">
        <v>-1.8540000000000001</v>
      </c>
      <c r="S4102">
        <v>0</v>
      </c>
      <c r="T4102">
        <v>3.5743999999999998</v>
      </c>
      <c r="AA4102" t="s">
        <v>465</v>
      </c>
      <c r="AB4102" t="s">
        <v>46</v>
      </c>
      <c r="AC4102" t="b">
        <v>0</v>
      </c>
    </row>
    <row r="4103" spans="1:29" hidden="1" x14ac:dyDescent="0.25">
      <c r="A4103" t="s">
        <v>134</v>
      </c>
      <c r="B4103" t="s">
        <v>478</v>
      </c>
      <c r="C4103" t="s">
        <v>587</v>
      </c>
      <c r="D4103" s="28" t="s">
        <v>464</v>
      </c>
      <c r="E4103" t="s">
        <v>248</v>
      </c>
      <c r="F4103" t="s">
        <v>595</v>
      </c>
      <c r="G4103" t="str">
        <f t="shared" si="318"/>
        <v>SWHC046-01</v>
      </c>
      <c r="H4103" t="str">
        <f t="shared" si="314"/>
        <v>ExAnte2019</v>
      </c>
      <c r="I4103" t="str">
        <f t="shared" si="315"/>
        <v>IOU workpaper</v>
      </c>
      <c r="J4103" s="2">
        <f t="shared" si="316"/>
        <v>43775</v>
      </c>
      <c r="K4103" t="s">
        <v>203</v>
      </c>
      <c r="L4103">
        <f t="shared" si="317"/>
        <v>1</v>
      </c>
      <c r="O4103">
        <v>0</v>
      </c>
      <c r="P4103">
        <v>0</v>
      </c>
      <c r="Q4103">
        <v>0</v>
      </c>
      <c r="R4103">
        <v>-9.6364999999999998</v>
      </c>
      <c r="S4103">
        <v>0</v>
      </c>
      <c r="T4103">
        <v>3.0154000000000001</v>
      </c>
      <c r="AA4103" t="s">
        <v>465</v>
      </c>
      <c r="AB4103" t="s">
        <v>46</v>
      </c>
      <c r="AC4103" t="b">
        <v>0</v>
      </c>
    </row>
    <row r="4104" spans="1:29" hidden="1" x14ac:dyDescent="0.25">
      <c r="A4104" t="s">
        <v>134</v>
      </c>
      <c r="B4104" t="s">
        <v>478</v>
      </c>
      <c r="C4104" t="s">
        <v>587</v>
      </c>
      <c r="D4104" s="28" t="s">
        <v>464</v>
      </c>
      <c r="E4104" t="s">
        <v>256</v>
      </c>
      <c r="F4104" t="s">
        <v>595</v>
      </c>
      <c r="G4104" t="str">
        <f t="shared" si="318"/>
        <v>SWHC046-01</v>
      </c>
      <c r="H4104" t="str">
        <f t="shared" si="314"/>
        <v>ExAnte2019</v>
      </c>
      <c r="I4104" t="str">
        <f t="shared" si="315"/>
        <v>IOU workpaper</v>
      </c>
      <c r="J4104" s="2">
        <f t="shared" si="316"/>
        <v>43775</v>
      </c>
      <c r="K4104" t="s">
        <v>203</v>
      </c>
      <c r="L4104">
        <f t="shared" si="317"/>
        <v>1</v>
      </c>
      <c r="O4104">
        <v>0</v>
      </c>
      <c r="P4104">
        <v>0</v>
      </c>
      <c r="Q4104">
        <v>0</v>
      </c>
      <c r="R4104">
        <v>28.632999999999999</v>
      </c>
      <c r="S4104">
        <v>0</v>
      </c>
      <c r="T4104">
        <v>0.75449999999999995</v>
      </c>
      <c r="AA4104" t="s">
        <v>465</v>
      </c>
      <c r="AB4104" t="s">
        <v>46</v>
      </c>
      <c r="AC4104" t="b">
        <v>0</v>
      </c>
    </row>
    <row r="4105" spans="1:29" hidden="1" x14ac:dyDescent="0.25">
      <c r="A4105" t="s">
        <v>134</v>
      </c>
      <c r="B4105" t="s">
        <v>478</v>
      </c>
      <c r="C4105" t="s">
        <v>587</v>
      </c>
      <c r="D4105" s="28" t="s">
        <v>464</v>
      </c>
      <c r="E4105" t="s">
        <v>265</v>
      </c>
      <c r="F4105" t="s">
        <v>595</v>
      </c>
      <c r="G4105" t="str">
        <f t="shared" si="318"/>
        <v>SWHC046-01</v>
      </c>
      <c r="H4105" t="str">
        <f t="shared" si="314"/>
        <v>ExAnte2019</v>
      </c>
      <c r="I4105" t="str">
        <f t="shared" si="315"/>
        <v>IOU workpaper</v>
      </c>
      <c r="J4105" s="2">
        <f t="shared" si="316"/>
        <v>43775</v>
      </c>
      <c r="K4105" t="s">
        <v>203</v>
      </c>
      <c r="L4105">
        <f t="shared" si="317"/>
        <v>1</v>
      </c>
      <c r="O4105">
        <v>0</v>
      </c>
      <c r="P4105">
        <v>0</v>
      </c>
      <c r="Q4105">
        <v>0</v>
      </c>
      <c r="R4105">
        <v>28.2041</v>
      </c>
      <c r="S4105">
        <v>0</v>
      </c>
      <c r="T4105">
        <v>0.15959999999999999</v>
      </c>
      <c r="AA4105" t="s">
        <v>465</v>
      </c>
      <c r="AB4105" t="s">
        <v>46</v>
      </c>
      <c r="AC4105" t="b">
        <v>0</v>
      </c>
    </row>
    <row r="4106" spans="1:29" hidden="1" x14ac:dyDescent="0.25">
      <c r="A4106" t="s">
        <v>134</v>
      </c>
      <c r="B4106" t="s">
        <v>478</v>
      </c>
      <c r="C4106" t="s">
        <v>587</v>
      </c>
      <c r="D4106" s="28" t="s">
        <v>464</v>
      </c>
      <c r="E4106" t="s">
        <v>274</v>
      </c>
      <c r="F4106" t="s">
        <v>595</v>
      </c>
      <c r="G4106" t="str">
        <f t="shared" si="318"/>
        <v>SWHC046-01</v>
      </c>
      <c r="H4106" t="str">
        <f t="shared" si="314"/>
        <v>ExAnte2019</v>
      </c>
      <c r="I4106" t="str">
        <f t="shared" si="315"/>
        <v>IOU workpaper</v>
      </c>
      <c r="J4106" s="2">
        <f t="shared" si="316"/>
        <v>43775</v>
      </c>
      <c r="K4106" t="s">
        <v>203</v>
      </c>
      <c r="L4106">
        <f t="shared" si="317"/>
        <v>1</v>
      </c>
      <c r="O4106">
        <v>0</v>
      </c>
      <c r="P4106">
        <v>0</v>
      </c>
      <c r="Q4106">
        <v>0</v>
      </c>
      <c r="R4106">
        <v>36.3048</v>
      </c>
      <c r="S4106">
        <v>0</v>
      </c>
      <c r="T4106">
        <v>0.70669999999999999</v>
      </c>
      <c r="AA4106" t="s">
        <v>465</v>
      </c>
      <c r="AB4106" t="s">
        <v>46</v>
      </c>
      <c r="AC4106" t="b">
        <v>0</v>
      </c>
    </row>
    <row r="4107" spans="1:29" hidden="1" x14ac:dyDescent="0.25">
      <c r="A4107" t="s">
        <v>134</v>
      </c>
      <c r="B4107" t="s">
        <v>478</v>
      </c>
      <c r="C4107" t="s">
        <v>587</v>
      </c>
      <c r="D4107" s="28" t="s">
        <v>464</v>
      </c>
      <c r="E4107" t="s">
        <v>282</v>
      </c>
      <c r="F4107" t="s">
        <v>595</v>
      </c>
      <c r="G4107" t="str">
        <f t="shared" si="318"/>
        <v>SWHC046-01</v>
      </c>
      <c r="H4107" t="str">
        <f t="shared" si="314"/>
        <v>ExAnte2019</v>
      </c>
      <c r="I4107" t="str">
        <f t="shared" si="315"/>
        <v>IOU workpaper</v>
      </c>
      <c r="J4107" s="2">
        <f t="shared" si="316"/>
        <v>43775</v>
      </c>
      <c r="K4107" t="s">
        <v>203</v>
      </c>
      <c r="L4107">
        <f t="shared" si="317"/>
        <v>1</v>
      </c>
      <c r="O4107">
        <v>0</v>
      </c>
      <c r="P4107">
        <v>0</v>
      </c>
      <c r="Q4107">
        <v>0</v>
      </c>
      <c r="R4107">
        <v>27.131900000000002</v>
      </c>
      <c r="S4107">
        <v>0</v>
      </c>
      <c r="T4107">
        <v>1.0895999999999999</v>
      </c>
      <c r="AA4107" t="s">
        <v>465</v>
      </c>
      <c r="AB4107" t="s">
        <v>46</v>
      </c>
      <c r="AC4107" t="b">
        <v>0</v>
      </c>
    </row>
    <row r="4108" spans="1:29" hidden="1" x14ac:dyDescent="0.25">
      <c r="A4108" t="s">
        <v>134</v>
      </c>
      <c r="B4108" t="s">
        <v>478</v>
      </c>
      <c r="C4108" t="s">
        <v>587</v>
      </c>
      <c r="D4108" s="28" t="s">
        <v>464</v>
      </c>
      <c r="E4108" t="s">
        <v>290</v>
      </c>
      <c r="F4108" t="s">
        <v>595</v>
      </c>
      <c r="G4108" t="str">
        <f t="shared" si="318"/>
        <v>SWHC046-01</v>
      </c>
      <c r="H4108" t="str">
        <f t="shared" si="314"/>
        <v>ExAnte2019</v>
      </c>
      <c r="I4108" t="str">
        <f t="shared" si="315"/>
        <v>IOU workpaper</v>
      </c>
      <c r="J4108" s="2">
        <f t="shared" si="316"/>
        <v>43775</v>
      </c>
      <c r="K4108" t="s">
        <v>203</v>
      </c>
      <c r="L4108">
        <f t="shared" si="317"/>
        <v>1</v>
      </c>
      <c r="O4108">
        <v>0</v>
      </c>
      <c r="P4108">
        <v>0</v>
      </c>
      <c r="Q4108">
        <v>0</v>
      </c>
      <c r="R4108">
        <v>37.045999999999999</v>
      </c>
      <c r="S4108">
        <v>0</v>
      </c>
      <c r="T4108">
        <v>0.69689999999999996</v>
      </c>
      <c r="AA4108" t="s">
        <v>465</v>
      </c>
      <c r="AB4108" t="s">
        <v>46</v>
      </c>
      <c r="AC4108" t="b">
        <v>0</v>
      </c>
    </row>
    <row r="4109" spans="1:29" hidden="1" x14ac:dyDescent="0.25">
      <c r="A4109" t="s">
        <v>134</v>
      </c>
      <c r="B4109" t="s">
        <v>478</v>
      </c>
      <c r="C4109" t="s">
        <v>587</v>
      </c>
      <c r="D4109" s="28" t="s">
        <v>464</v>
      </c>
      <c r="E4109" t="s">
        <v>298</v>
      </c>
      <c r="F4109" t="s">
        <v>595</v>
      </c>
      <c r="G4109" t="str">
        <f t="shared" si="318"/>
        <v>SWHC046-01</v>
      </c>
      <c r="H4109" t="str">
        <f t="shared" si="314"/>
        <v>ExAnte2019</v>
      </c>
      <c r="I4109" t="str">
        <f t="shared" si="315"/>
        <v>IOU workpaper</v>
      </c>
      <c r="J4109" s="2">
        <f t="shared" si="316"/>
        <v>43775</v>
      </c>
      <c r="K4109" t="s">
        <v>203</v>
      </c>
      <c r="L4109">
        <f t="shared" si="317"/>
        <v>1</v>
      </c>
      <c r="O4109">
        <v>0</v>
      </c>
      <c r="P4109">
        <v>0</v>
      </c>
      <c r="Q4109">
        <v>0</v>
      </c>
      <c r="R4109">
        <v>5.4614000000000003</v>
      </c>
      <c r="S4109">
        <v>0</v>
      </c>
      <c r="T4109">
        <v>3.6760999999999999</v>
      </c>
      <c r="AA4109" t="s">
        <v>465</v>
      </c>
      <c r="AB4109" t="s">
        <v>46</v>
      </c>
      <c r="AC4109" t="b">
        <v>0</v>
      </c>
    </row>
    <row r="4110" spans="1:29" hidden="1" x14ac:dyDescent="0.25">
      <c r="A4110" t="s">
        <v>134</v>
      </c>
      <c r="B4110" t="s">
        <v>478</v>
      </c>
      <c r="C4110" t="s">
        <v>587</v>
      </c>
      <c r="D4110" s="28" t="s">
        <v>464</v>
      </c>
      <c r="E4110" t="s">
        <v>306</v>
      </c>
      <c r="F4110" t="s">
        <v>595</v>
      </c>
      <c r="G4110" t="str">
        <f t="shared" si="318"/>
        <v>SWHC046-01</v>
      </c>
      <c r="H4110" t="str">
        <f t="shared" si="314"/>
        <v>ExAnte2019</v>
      </c>
      <c r="I4110" t="str">
        <f t="shared" si="315"/>
        <v>IOU workpaper</v>
      </c>
      <c r="J4110" s="2">
        <f t="shared" si="316"/>
        <v>43775</v>
      </c>
      <c r="K4110" t="s">
        <v>203</v>
      </c>
      <c r="L4110">
        <f t="shared" si="317"/>
        <v>1</v>
      </c>
      <c r="O4110">
        <v>0</v>
      </c>
      <c r="P4110">
        <v>0</v>
      </c>
      <c r="Q4110">
        <v>0</v>
      </c>
      <c r="R4110">
        <v>-1.1821999999999999</v>
      </c>
      <c r="S4110">
        <v>0</v>
      </c>
      <c r="T4110">
        <v>3.4487999999999999</v>
      </c>
      <c r="AA4110" t="s">
        <v>465</v>
      </c>
      <c r="AB4110" t="s">
        <v>46</v>
      </c>
      <c r="AC4110" t="b">
        <v>0</v>
      </c>
    </row>
    <row r="4111" spans="1:29" hidden="1" x14ac:dyDescent="0.25">
      <c r="A4111" t="s">
        <v>134</v>
      </c>
      <c r="B4111" t="s">
        <v>478</v>
      </c>
      <c r="C4111" t="s">
        <v>587</v>
      </c>
      <c r="D4111" s="28" t="s">
        <v>464</v>
      </c>
      <c r="E4111" t="s">
        <v>314</v>
      </c>
      <c r="F4111" t="s">
        <v>595</v>
      </c>
      <c r="G4111" t="str">
        <f t="shared" si="318"/>
        <v>SWHC046-01</v>
      </c>
      <c r="H4111" t="str">
        <f t="shared" si="314"/>
        <v>ExAnte2019</v>
      </c>
      <c r="I4111" t="str">
        <f t="shared" si="315"/>
        <v>IOU workpaper</v>
      </c>
      <c r="J4111" s="2">
        <f t="shared" si="316"/>
        <v>43775</v>
      </c>
      <c r="K4111" t="s">
        <v>203</v>
      </c>
      <c r="L4111">
        <f t="shared" si="317"/>
        <v>1</v>
      </c>
      <c r="O4111">
        <v>0</v>
      </c>
      <c r="P4111">
        <v>0</v>
      </c>
      <c r="Q4111">
        <v>0</v>
      </c>
      <c r="R4111">
        <v>9.4381000000000004</v>
      </c>
      <c r="S4111">
        <v>0</v>
      </c>
      <c r="T4111">
        <v>3.1120999999999999</v>
      </c>
      <c r="AA4111" t="s">
        <v>465</v>
      </c>
      <c r="AB4111" t="s">
        <v>46</v>
      </c>
      <c r="AC4111" t="b">
        <v>0</v>
      </c>
    </row>
    <row r="4112" spans="1:29" hidden="1" x14ac:dyDescent="0.25">
      <c r="A4112" t="s">
        <v>134</v>
      </c>
      <c r="B4112" t="s">
        <v>478</v>
      </c>
      <c r="C4112" t="s">
        <v>587</v>
      </c>
      <c r="D4112" s="28" t="s">
        <v>464</v>
      </c>
      <c r="E4112" t="s">
        <v>322</v>
      </c>
      <c r="F4112" t="s">
        <v>595</v>
      </c>
      <c r="G4112" t="str">
        <f t="shared" si="318"/>
        <v>SWHC046-01</v>
      </c>
      <c r="H4112" t="str">
        <f t="shared" si="314"/>
        <v>ExAnte2019</v>
      </c>
      <c r="I4112" t="str">
        <f t="shared" si="315"/>
        <v>IOU workpaper</v>
      </c>
      <c r="J4112" s="2">
        <f t="shared" si="316"/>
        <v>43775</v>
      </c>
      <c r="K4112" t="s">
        <v>203</v>
      </c>
      <c r="L4112">
        <f t="shared" si="317"/>
        <v>1</v>
      </c>
      <c r="O4112">
        <v>0</v>
      </c>
      <c r="P4112">
        <v>0</v>
      </c>
      <c r="Q4112">
        <v>0</v>
      </c>
      <c r="R4112">
        <v>11.118</v>
      </c>
      <c r="S4112">
        <v>0</v>
      </c>
      <c r="T4112">
        <v>3.5251999999999999</v>
      </c>
      <c r="AA4112" t="s">
        <v>465</v>
      </c>
      <c r="AB4112" t="s">
        <v>46</v>
      </c>
      <c r="AC4112" t="b">
        <v>0</v>
      </c>
    </row>
    <row r="4113" spans="1:29" hidden="1" x14ac:dyDescent="0.25">
      <c r="A4113" t="s">
        <v>134</v>
      </c>
      <c r="B4113" t="s">
        <v>478</v>
      </c>
      <c r="C4113" t="s">
        <v>587</v>
      </c>
      <c r="D4113" s="28" t="s">
        <v>464</v>
      </c>
      <c r="E4113" t="s">
        <v>330</v>
      </c>
      <c r="F4113" t="s">
        <v>595</v>
      </c>
      <c r="G4113" t="str">
        <f t="shared" si="318"/>
        <v>SWHC046-01</v>
      </c>
      <c r="H4113" t="str">
        <f t="shared" si="314"/>
        <v>ExAnte2019</v>
      </c>
      <c r="I4113" t="str">
        <f t="shared" si="315"/>
        <v>IOU workpaper</v>
      </c>
      <c r="J4113" s="2">
        <f t="shared" si="316"/>
        <v>43775</v>
      </c>
      <c r="K4113" t="s">
        <v>203</v>
      </c>
      <c r="L4113">
        <f t="shared" si="317"/>
        <v>1</v>
      </c>
      <c r="O4113">
        <v>0</v>
      </c>
      <c r="P4113">
        <v>0</v>
      </c>
      <c r="Q4113">
        <v>0</v>
      </c>
      <c r="R4113">
        <v>67.129099999999994</v>
      </c>
      <c r="S4113">
        <v>0</v>
      </c>
      <c r="T4113">
        <v>0.13919999999999999</v>
      </c>
      <c r="AA4113" t="s">
        <v>465</v>
      </c>
      <c r="AB4113" t="s">
        <v>46</v>
      </c>
      <c r="AC4113" t="b">
        <v>0</v>
      </c>
    </row>
    <row r="4114" spans="1:29" hidden="1" x14ac:dyDescent="0.25">
      <c r="A4114" t="s">
        <v>134</v>
      </c>
      <c r="B4114" t="s">
        <v>478</v>
      </c>
      <c r="C4114" t="s">
        <v>587</v>
      </c>
      <c r="D4114" s="28" t="s">
        <v>464</v>
      </c>
      <c r="E4114" t="s">
        <v>338</v>
      </c>
      <c r="F4114" t="s">
        <v>595</v>
      </c>
      <c r="G4114" t="str">
        <f t="shared" si="318"/>
        <v>SWHC046-01</v>
      </c>
      <c r="H4114" t="str">
        <f t="shared" si="314"/>
        <v>ExAnte2019</v>
      </c>
      <c r="I4114" t="str">
        <f t="shared" si="315"/>
        <v>IOU workpaper</v>
      </c>
      <c r="J4114" s="2">
        <f t="shared" si="316"/>
        <v>43775</v>
      </c>
      <c r="K4114" t="s">
        <v>203</v>
      </c>
      <c r="L4114">
        <f t="shared" si="317"/>
        <v>1</v>
      </c>
      <c r="O4114">
        <v>0</v>
      </c>
      <c r="P4114">
        <v>0</v>
      </c>
      <c r="Q4114">
        <v>0</v>
      </c>
      <c r="R4114">
        <v>-144.9725</v>
      </c>
      <c r="S4114">
        <v>0</v>
      </c>
      <c r="T4114">
        <v>17.349699999999999</v>
      </c>
      <c r="AA4114" t="s">
        <v>465</v>
      </c>
      <c r="AB4114" t="s">
        <v>46</v>
      </c>
      <c r="AC4114" t="b">
        <v>0</v>
      </c>
    </row>
    <row r="4115" spans="1:29" hidden="1" x14ac:dyDescent="0.25">
      <c r="A4115" t="s">
        <v>134</v>
      </c>
      <c r="B4115" t="s">
        <v>478</v>
      </c>
      <c r="C4115" t="s">
        <v>588</v>
      </c>
      <c r="D4115" s="28" t="s">
        <v>464</v>
      </c>
      <c r="E4115" t="s">
        <v>202</v>
      </c>
      <c r="F4115" t="s">
        <v>595</v>
      </c>
      <c r="G4115" t="str">
        <f t="shared" si="318"/>
        <v>SWHC046-01</v>
      </c>
      <c r="H4115" t="str">
        <f t="shared" si="314"/>
        <v>ExAnte2019</v>
      </c>
      <c r="I4115" t="str">
        <f t="shared" si="315"/>
        <v>IOU workpaper</v>
      </c>
      <c r="J4115" s="2">
        <f t="shared" si="316"/>
        <v>43775</v>
      </c>
      <c r="K4115" t="s">
        <v>203</v>
      </c>
      <c r="L4115">
        <f t="shared" si="317"/>
        <v>1</v>
      </c>
      <c r="O4115">
        <v>0</v>
      </c>
      <c r="P4115">
        <v>0</v>
      </c>
      <c r="Q4115">
        <v>0</v>
      </c>
      <c r="R4115">
        <v>-246.6875</v>
      </c>
      <c r="S4115">
        <v>0</v>
      </c>
      <c r="T4115">
        <v>30.629200000000001</v>
      </c>
      <c r="AA4115" t="s">
        <v>465</v>
      </c>
      <c r="AB4115" t="s">
        <v>46</v>
      </c>
      <c r="AC4115" t="b">
        <v>0</v>
      </c>
    </row>
    <row r="4116" spans="1:29" hidden="1" x14ac:dyDescent="0.25">
      <c r="A4116" t="s">
        <v>134</v>
      </c>
      <c r="B4116" t="s">
        <v>478</v>
      </c>
      <c r="C4116" t="s">
        <v>588</v>
      </c>
      <c r="D4116" s="28" t="s">
        <v>464</v>
      </c>
      <c r="E4116" t="s">
        <v>224</v>
      </c>
      <c r="F4116" t="s">
        <v>595</v>
      </c>
      <c r="G4116" t="str">
        <f t="shared" si="318"/>
        <v>SWHC046-01</v>
      </c>
      <c r="H4116" t="str">
        <f t="shared" si="314"/>
        <v>ExAnte2019</v>
      </c>
      <c r="I4116" t="str">
        <f t="shared" si="315"/>
        <v>IOU workpaper</v>
      </c>
      <c r="J4116" s="2">
        <f t="shared" si="316"/>
        <v>43775</v>
      </c>
      <c r="K4116" t="s">
        <v>203</v>
      </c>
      <c r="L4116">
        <f t="shared" si="317"/>
        <v>1</v>
      </c>
      <c r="O4116">
        <v>0</v>
      </c>
      <c r="P4116">
        <v>0</v>
      </c>
      <c r="Q4116">
        <v>0</v>
      </c>
      <c r="R4116">
        <v>-121.464</v>
      </c>
      <c r="S4116">
        <v>0</v>
      </c>
      <c r="T4116">
        <v>17.2803</v>
      </c>
      <c r="AA4116" t="s">
        <v>465</v>
      </c>
      <c r="AB4116" t="s">
        <v>46</v>
      </c>
      <c r="AC4116" t="b">
        <v>0</v>
      </c>
    </row>
    <row r="4117" spans="1:29" hidden="1" x14ac:dyDescent="0.25">
      <c r="A4117" t="s">
        <v>134</v>
      </c>
      <c r="B4117" t="s">
        <v>478</v>
      </c>
      <c r="C4117" t="s">
        <v>588</v>
      </c>
      <c r="D4117" s="28" t="s">
        <v>464</v>
      </c>
      <c r="E4117" t="s">
        <v>232</v>
      </c>
      <c r="F4117" t="s">
        <v>595</v>
      </c>
      <c r="G4117" t="str">
        <f t="shared" si="318"/>
        <v>SWHC046-01</v>
      </c>
      <c r="H4117" t="str">
        <f t="shared" si="314"/>
        <v>ExAnte2019</v>
      </c>
      <c r="I4117" t="str">
        <f t="shared" si="315"/>
        <v>IOU workpaper</v>
      </c>
      <c r="J4117" s="2">
        <f t="shared" si="316"/>
        <v>43775</v>
      </c>
      <c r="K4117" t="s">
        <v>203</v>
      </c>
      <c r="L4117">
        <f t="shared" si="317"/>
        <v>1</v>
      </c>
      <c r="O4117">
        <v>0</v>
      </c>
      <c r="P4117">
        <v>0</v>
      </c>
      <c r="Q4117">
        <v>0</v>
      </c>
      <c r="R4117">
        <v>-116.52679999999999</v>
      </c>
      <c r="S4117">
        <v>0</v>
      </c>
      <c r="T4117">
        <v>16.1449</v>
      </c>
      <c r="AA4117" t="s">
        <v>465</v>
      </c>
      <c r="AB4117" t="s">
        <v>46</v>
      </c>
      <c r="AC4117" t="b">
        <v>0</v>
      </c>
    </row>
    <row r="4118" spans="1:29" hidden="1" x14ac:dyDescent="0.25">
      <c r="A4118" t="s">
        <v>134</v>
      </c>
      <c r="B4118" t="s">
        <v>478</v>
      </c>
      <c r="C4118" t="s">
        <v>588</v>
      </c>
      <c r="D4118" s="28" t="s">
        <v>464</v>
      </c>
      <c r="E4118" t="s">
        <v>240</v>
      </c>
      <c r="F4118" t="s">
        <v>595</v>
      </c>
      <c r="G4118" t="str">
        <f t="shared" si="318"/>
        <v>SWHC046-01</v>
      </c>
      <c r="H4118" t="str">
        <f t="shared" si="314"/>
        <v>ExAnte2019</v>
      </c>
      <c r="I4118" t="str">
        <f t="shared" si="315"/>
        <v>IOU workpaper</v>
      </c>
      <c r="J4118" s="2">
        <f t="shared" si="316"/>
        <v>43775</v>
      </c>
      <c r="K4118" t="s">
        <v>203</v>
      </c>
      <c r="L4118">
        <f t="shared" si="317"/>
        <v>1</v>
      </c>
      <c r="O4118">
        <v>0</v>
      </c>
      <c r="P4118">
        <v>0</v>
      </c>
      <c r="Q4118">
        <v>0</v>
      </c>
      <c r="R4118">
        <v>-106.2422</v>
      </c>
      <c r="S4118">
        <v>0</v>
      </c>
      <c r="T4118">
        <v>15.851599999999999</v>
      </c>
      <c r="AA4118" t="s">
        <v>465</v>
      </c>
      <c r="AB4118" t="s">
        <v>46</v>
      </c>
      <c r="AC4118" t="b">
        <v>0</v>
      </c>
    </row>
    <row r="4119" spans="1:29" hidden="1" x14ac:dyDescent="0.25">
      <c r="A4119" t="s">
        <v>134</v>
      </c>
      <c r="B4119" t="s">
        <v>478</v>
      </c>
      <c r="C4119" t="s">
        <v>588</v>
      </c>
      <c r="D4119" s="28" t="s">
        <v>464</v>
      </c>
      <c r="E4119" t="s">
        <v>248</v>
      </c>
      <c r="F4119" t="s">
        <v>595</v>
      </c>
      <c r="G4119" t="str">
        <f t="shared" si="318"/>
        <v>SWHC046-01</v>
      </c>
      <c r="H4119" t="str">
        <f t="shared" si="314"/>
        <v>ExAnte2019</v>
      </c>
      <c r="I4119" t="str">
        <f t="shared" si="315"/>
        <v>IOU workpaper</v>
      </c>
      <c r="J4119" s="2">
        <f t="shared" si="316"/>
        <v>43775</v>
      </c>
      <c r="K4119" t="s">
        <v>203</v>
      </c>
      <c r="L4119">
        <f t="shared" si="317"/>
        <v>1</v>
      </c>
      <c r="O4119">
        <v>0</v>
      </c>
      <c r="P4119">
        <v>0</v>
      </c>
      <c r="Q4119">
        <v>0</v>
      </c>
      <c r="R4119">
        <v>-122.9366</v>
      </c>
      <c r="S4119">
        <v>0</v>
      </c>
      <c r="T4119">
        <v>16.557700000000001</v>
      </c>
      <c r="AA4119" t="s">
        <v>465</v>
      </c>
      <c r="AB4119" t="s">
        <v>46</v>
      </c>
      <c r="AC4119" t="b">
        <v>0</v>
      </c>
    </row>
    <row r="4120" spans="1:29" hidden="1" x14ac:dyDescent="0.25">
      <c r="A4120" t="s">
        <v>134</v>
      </c>
      <c r="B4120" t="s">
        <v>478</v>
      </c>
      <c r="C4120" t="s">
        <v>588</v>
      </c>
      <c r="D4120" s="28" t="s">
        <v>464</v>
      </c>
      <c r="E4120" t="s">
        <v>256</v>
      </c>
      <c r="F4120" t="s">
        <v>595</v>
      </c>
      <c r="G4120" t="str">
        <f t="shared" si="318"/>
        <v>SWHC046-01</v>
      </c>
      <c r="H4120" t="str">
        <f t="shared" si="314"/>
        <v>ExAnte2019</v>
      </c>
      <c r="I4120" t="str">
        <f t="shared" si="315"/>
        <v>IOU workpaper</v>
      </c>
      <c r="J4120" s="2">
        <f t="shared" si="316"/>
        <v>43775</v>
      </c>
      <c r="K4120" t="s">
        <v>203</v>
      </c>
      <c r="L4120">
        <f t="shared" si="317"/>
        <v>1</v>
      </c>
      <c r="O4120">
        <v>0</v>
      </c>
      <c r="P4120">
        <v>0</v>
      </c>
      <c r="Q4120">
        <v>0</v>
      </c>
      <c r="R4120">
        <v>-21.3948</v>
      </c>
      <c r="S4120">
        <v>0</v>
      </c>
      <c r="T4120">
        <v>6.4665999999999997</v>
      </c>
      <c r="AA4120" t="s">
        <v>465</v>
      </c>
      <c r="AB4120" t="s">
        <v>46</v>
      </c>
      <c r="AC4120" t="b">
        <v>0</v>
      </c>
    </row>
    <row r="4121" spans="1:29" hidden="1" x14ac:dyDescent="0.25">
      <c r="A4121" t="s">
        <v>134</v>
      </c>
      <c r="B4121" t="s">
        <v>478</v>
      </c>
      <c r="C4121" t="s">
        <v>588</v>
      </c>
      <c r="D4121" s="28" t="s">
        <v>464</v>
      </c>
      <c r="E4121" t="s">
        <v>265</v>
      </c>
      <c r="F4121" t="s">
        <v>595</v>
      </c>
      <c r="G4121" t="str">
        <f t="shared" si="318"/>
        <v>SWHC046-01</v>
      </c>
      <c r="H4121" t="str">
        <f t="shared" si="314"/>
        <v>ExAnte2019</v>
      </c>
      <c r="I4121" t="str">
        <f t="shared" si="315"/>
        <v>IOU workpaper</v>
      </c>
      <c r="J4121" s="2">
        <f t="shared" si="316"/>
        <v>43775</v>
      </c>
      <c r="K4121" t="s">
        <v>203</v>
      </c>
      <c r="L4121">
        <f t="shared" si="317"/>
        <v>1</v>
      </c>
      <c r="O4121">
        <v>0</v>
      </c>
      <c r="P4121">
        <v>0</v>
      </c>
      <c r="Q4121">
        <v>0</v>
      </c>
      <c r="R4121">
        <v>-3.5026999999999999</v>
      </c>
      <c r="S4121">
        <v>0</v>
      </c>
      <c r="T4121">
        <v>3.3445</v>
      </c>
      <c r="AA4121" t="s">
        <v>465</v>
      </c>
      <c r="AB4121" t="s">
        <v>46</v>
      </c>
      <c r="AC4121" t="b">
        <v>0</v>
      </c>
    </row>
    <row r="4122" spans="1:29" hidden="1" x14ac:dyDescent="0.25">
      <c r="A4122" t="s">
        <v>134</v>
      </c>
      <c r="B4122" t="s">
        <v>478</v>
      </c>
      <c r="C4122" t="s">
        <v>588</v>
      </c>
      <c r="D4122" s="28" t="s">
        <v>464</v>
      </c>
      <c r="E4122" t="s">
        <v>274</v>
      </c>
      <c r="F4122" t="s">
        <v>595</v>
      </c>
      <c r="G4122" t="str">
        <f t="shared" si="318"/>
        <v>SWHC046-01</v>
      </c>
      <c r="H4122" t="str">
        <f t="shared" si="314"/>
        <v>ExAnte2019</v>
      </c>
      <c r="I4122" t="str">
        <f t="shared" si="315"/>
        <v>IOU workpaper</v>
      </c>
      <c r="J4122" s="2">
        <f t="shared" si="316"/>
        <v>43775</v>
      </c>
      <c r="K4122" t="s">
        <v>203</v>
      </c>
      <c r="L4122">
        <f t="shared" si="317"/>
        <v>1</v>
      </c>
      <c r="O4122">
        <v>0</v>
      </c>
      <c r="P4122">
        <v>0</v>
      </c>
      <c r="Q4122">
        <v>0</v>
      </c>
      <c r="R4122">
        <v>-10.4663</v>
      </c>
      <c r="S4122">
        <v>0</v>
      </c>
      <c r="T4122">
        <v>6.0458999999999996</v>
      </c>
      <c r="AA4122" t="s">
        <v>465</v>
      </c>
      <c r="AB4122" t="s">
        <v>46</v>
      </c>
      <c r="AC4122" t="b">
        <v>0</v>
      </c>
    </row>
    <row r="4123" spans="1:29" hidden="1" x14ac:dyDescent="0.25">
      <c r="A4123" t="s">
        <v>134</v>
      </c>
      <c r="B4123" t="s">
        <v>478</v>
      </c>
      <c r="C4123" t="s">
        <v>588</v>
      </c>
      <c r="D4123" s="28" t="s">
        <v>464</v>
      </c>
      <c r="E4123" t="s">
        <v>282</v>
      </c>
      <c r="F4123" t="s">
        <v>595</v>
      </c>
      <c r="G4123" t="str">
        <f t="shared" si="318"/>
        <v>SWHC046-01</v>
      </c>
      <c r="H4123" t="str">
        <f t="shared" si="314"/>
        <v>ExAnte2019</v>
      </c>
      <c r="I4123" t="str">
        <f t="shared" si="315"/>
        <v>IOU workpaper</v>
      </c>
      <c r="J4123" s="2">
        <f t="shared" si="316"/>
        <v>43775</v>
      </c>
      <c r="K4123" t="s">
        <v>203</v>
      </c>
      <c r="L4123">
        <f t="shared" si="317"/>
        <v>1</v>
      </c>
      <c r="O4123">
        <v>0</v>
      </c>
      <c r="P4123">
        <v>0</v>
      </c>
      <c r="Q4123">
        <v>0</v>
      </c>
      <c r="R4123">
        <v>-24.116099999999999</v>
      </c>
      <c r="S4123">
        <v>0</v>
      </c>
      <c r="T4123">
        <v>7.0895000000000001</v>
      </c>
      <c r="AA4123" t="s">
        <v>465</v>
      </c>
      <c r="AB4123" t="s">
        <v>46</v>
      </c>
      <c r="AC4123" t="b">
        <v>0</v>
      </c>
    </row>
    <row r="4124" spans="1:29" hidden="1" x14ac:dyDescent="0.25">
      <c r="A4124" t="s">
        <v>134</v>
      </c>
      <c r="B4124" t="s">
        <v>478</v>
      </c>
      <c r="C4124" t="s">
        <v>588</v>
      </c>
      <c r="D4124" s="28" t="s">
        <v>464</v>
      </c>
      <c r="E4124" t="s">
        <v>290</v>
      </c>
      <c r="F4124" t="s">
        <v>595</v>
      </c>
      <c r="G4124" t="str">
        <f t="shared" si="318"/>
        <v>SWHC046-01</v>
      </c>
      <c r="H4124" t="str">
        <f t="shared" si="314"/>
        <v>ExAnte2019</v>
      </c>
      <c r="I4124" t="str">
        <f t="shared" si="315"/>
        <v>IOU workpaper</v>
      </c>
      <c r="J4124" s="2">
        <f t="shared" si="316"/>
        <v>43775</v>
      </c>
      <c r="K4124" t="s">
        <v>203</v>
      </c>
      <c r="L4124">
        <f t="shared" si="317"/>
        <v>1</v>
      </c>
      <c r="O4124">
        <v>0</v>
      </c>
      <c r="P4124">
        <v>0</v>
      </c>
      <c r="Q4124">
        <v>0</v>
      </c>
      <c r="R4124">
        <v>-8.1881000000000004</v>
      </c>
      <c r="S4124">
        <v>0</v>
      </c>
      <c r="T4124">
        <v>5.5705999999999998</v>
      </c>
      <c r="AA4124" t="s">
        <v>465</v>
      </c>
      <c r="AB4124" t="s">
        <v>46</v>
      </c>
      <c r="AC4124" t="b">
        <v>0</v>
      </c>
    </row>
    <row r="4125" spans="1:29" hidden="1" x14ac:dyDescent="0.25">
      <c r="A4125" t="s">
        <v>134</v>
      </c>
      <c r="B4125" t="s">
        <v>478</v>
      </c>
      <c r="C4125" t="s">
        <v>588</v>
      </c>
      <c r="D4125" s="28" t="s">
        <v>464</v>
      </c>
      <c r="E4125" t="s">
        <v>298</v>
      </c>
      <c r="F4125" t="s">
        <v>595</v>
      </c>
      <c r="G4125" t="str">
        <f t="shared" si="318"/>
        <v>SWHC046-01</v>
      </c>
      <c r="H4125" t="str">
        <f t="shared" si="314"/>
        <v>ExAnte2019</v>
      </c>
      <c r="I4125" t="str">
        <f t="shared" si="315"/>
        <v>IOU workpaper</v>
      </c>
      <c r="J4125" s="2">
        <f t="shared" si="316"/>
        <v>43775</v>
      </c>
      <c r="K4125" t="s">
        <v>203</v>
      </c>
      <c r="L4125">
        <f t="shared" si="317"/>
        <v>1</v>
      </c>
      <c r="O4125">
        <v>0</v>
      </c>
      <c r="P4125">
        <v>0</v>
      </c>
      <c r="Q4125">
        <v>0</v>
      </c>
      <c r="R4125">
        <v>-79.365499999999997</v>
      </c>
      <c r="S4125">
        <v>0</v>
      </c>
      <c r="T4125">
        <v>14.249700000000001</v>
      </c>
      <c r="AA4125" t="s">
        <v>465</v>
      </c>
      <c r="AB4125" t="s">
        <v>46</v>
      </c>
      <c r="AC4125" t="b">
        <v>0</v>
      </c>
    </row>
    <row r="4126" spans="1:29" hidden="1" x14ac:dyDescent="0.25">
      <c r="A4126" t="s">
        <v>134</v>
      </c>
      <c r="B4126" t="s">
        <v>478</v>
      </c>
      <c r="C4126" t="s">
        <v>588</v>
      </c>
      <c r="D4126" s="28" t="s">
        <v>464</v>
      </c>
      <c r="E4126" t="s">
        <v>306</v>
      </c>
      <c r="F4126" t="s">
        <v>595</v>
      </c>
      <c r="G4126" t="str">
        <f t="shared" si="318"/>
        <v>SWHC046-01</v>
      </c>
      <c r="H4126" t="str">
        <f t="shared" si="314"/>
        <v>ExAnte2019</v>
      </c>
      <c r="I4126" t="str">
        <f t="shared" si="315"/>
        <v>IOU workpaper</v>
      </c>
      <c r="J4126" s="2">
        <f t="shared" si="316"/>
        <v>43775</v>
      </c>
      <c r="K4126" t="s">
        <v>203</v>
      </c>
      <c r="L4126">
        <f t="shared" si="317"/>
        <v>1</v>
      </c>
      <c r="O4126">
        <v>0</v>
      </c>
      <c r="P4126">
        <v>0</v>
      </c>
      <c r="Q4126">
        <v>0</v>
      </c>
      <c r="R4126">
        <v>-92.771000000000001</v>
      </c>
      <c r="S4126">
        <v>0</v>
      </c>
      <c r="T4126">
        <v>14.594900000000001</v>
      </c>
      <c r="AA4126" t="s">
        <v>465</v>
      </c>
      <c r="AB4126" t="s">
        <v>46</v>
      </c>
      <c r="AC4126" t="b">
        <v>0</v>
      </c>
    </row>
    <row r="4127" spans="1:29" hidden="1" x14ac:dyDescent="0.25">
      <c r="A4127" t="s">
        <v>134</v>
      </c>
      <c r="B4127" t="s">
        <v>478</v>
      </c>
      <c r="C4127" t="s">
        <v>588</v>
      </c>
      <c r="D4127" s="28" t="s">
        <v>464</v>
      </c>
      <c r="E4127" t="s">
        <v>314</v>
      </c>
      <c r="F4127" t="s">
        <v>595</v>
      </c>
      <c r="G4127" t="str">
        <f t="shared" si="318"/>
        <v>SWHC046-01</v>
      </c>
      <c r="H4127" t="str">
        <f t="shared" si="314"/>
        <v>ExAnte2019</v>
      </c>
      <c r="I4127" t="str">
        <f t="shared" si="315"/>
        <v>IOU workpaper</v>
      </c>
      <c r="J4127" s="2">
        <f t="shared" si="316"/>
        <v>43775</v>
      </c>
      <c r="K4127" t="s">
        <v>203</v>
      </c>
      <c r="L4127">
        <f t="shared" si="317"/>
        <v>1</v>
      </c>
      <c r="O4127">
        <v>0</v>
      </c>
      <c r="P4127">
        <v>0</v>
      </c>
      <c r="Q4127">
        <v>0</v>
      </c>
      <c r="R4127">
        <v>-65.796400000000006</v>
      </c>
      <c r="S4127">
        <v>0</v>
      </c>
      <c r="T4127">
        <v>12.252800000000001</v>
      </c>
      <c r="AA4127" t="s">
        <v>465</v>
      </c>
      <c r="AB4127" t="s">
        <v>46</v>
      </c>
      <c r="AC4127" t="b">
        <v>0</v>
      </c>
    </row>
    <row r="4128" spans="1:29" hidden="1" x14ac:dyDescent="0.25">
      <c r="A4128" t="s">
        <v>134</v>
      </c>
      <c r="B4128" t="s">
        <v>478</v>
      </c>
      <c r="C4128" t="s">
        <v>588</v>
      </c>
      <c r="D4128" s="28" t="s">
        <v>464</v>
      </c>
      <c r="E4128" t="s">
        <v>322</v>
      </c>
      <c r="F4128" t="s">
        <v>595</v>
      </c>
      <c r="G4128" t="str">
        <f t="shared" si="318"/>
        <v>SWHC046-01</v>
      </c>
      <c r="H4128" t="str">
        <f t="shared" si="314"/>
        <v>ExAnte2019</v>
      </c>
      <c r="I4128" t="str">
        <f t="shared" si="315"/>
        <v>IOU workpaper</v>
      </c>
      <c r="J4128" s="2">
        <f t="shared" si="316"/>
        <v>43775</v>
      </c>
      <c r="K4128" t="s">
        <v>203</v>
      </c>
      <c r="L4128">
        <f t="shared" si="317"/>
        <v>1</v>
      </c>
      <c r="O4128">
        <v>0</v>
      </c>
      <c r="P4128">
        <v>0</v>
      </c>
      <c r="Q4128">
        <v>0</v>
      </c>
      <c r="R4128">
        <v>-71.921899999999994</v>
      </c>
      <c r="S4128">
        <v>0</v>
      </c>
      <c r="T4128">
        <v>13.1351</v>
      </c>
      <c r="AA4128" t="s">
        <v>465</v>
      </c>
      <c r="AB4128" t="s">
        <v>46</v>
      </c>
      <c r="AC4128" t="b">
        <v>0</v>
      </c>
    </row>
    <row r="4129" spans="1:29" hidden="1" x14ac:dyDescent="0.25">
      <c r="A4129" t="s">
        <v>134</v>
      </c>
      <c r="B4129" t="s">
        <v>478</v>
      </c>
      <c r="C4129" t="s">
        <v>588</v>
      </c>
      <c r="D4129" s="28" t="s">
        <v>464</v>
      </c>
      <c r="E4129" t="s">
        <v>330</v>
      </c>
      <c r="F4129" t="s">
        <v>595</v>
      </c>
      <c r="G4129" t="str">
        <f t="shared" si="318"/>
        <v>SWHC046-01</v>
      </c>
      <c r="H4129" t="str">
        <f t="shared" si="314"/>
        <v>ExAnte2019</v>
      </c>
      <c r="I4129" t="str">
        <f t="shared" si="315"/>
        <v>IOU workpaper</v>
      </c>
      <c r="J4129" s="2">
        <f t="shared" si="316"/>
        <v>43775</v>
      </c>
      <c r="K4129" t="s">
        <v>203</v>
      </c>
      <c r="L4129">
        <f t="shared" si="317"/>
        <v>1</v>
      </c>
      <c r="O4129">
        <v>0</v>
      </c>
      <c r="P4129">
        <v>0</v>
      </c>
      <c r="Q4129">
        <v>0</v>
      </c>
      <c r="R4129">
        <v>51.148499999999999</v>
      </c>
      <c r="S4129">
        <v>0</v>
      </c>
      <c r="T4129">
        <v>1.5075000000000001</v>
      </c>
      <c r="AA4129" t="s">
        <v>465</v>
      </c>
      <c r="AB4129" t="s">
        <v>46</v>
      </c>
      <c r="AC4129" t="b">
        <v>0</v>
      </c>
    </row>
    <row r="4130" spans="1:29" hidden="1" x14ac:dyDescent="0.25">
      <c r="A4130" t="s">
        <v>134</v>
      </c>
      <c r="B4130" t="s">
        <v>478</v>
      </c>
      <c r="C4130" t="s">
        <v>588</v>
      </c>
      <c r="D4130" s="28" t="s">
        <v>464</v>
      </c>
      <c r="E4130" t="s">
        <v>338</v>
      </c>
      <c r="F4130" t="s">
        <v>595</v>
      </c>
      <c r="G4130" t="str">
        <f t="shared" si="318"/>
        <v>SWHC046-01</v>
      </c>
      <c r="H4130" t="str">
        <f t="shared" si="314"/>
        <v>ExAnte2019</v>
      </c>
      <c r="I4130" t="str">
        <f t="shared" si="315"/>
        <v>IOU workpaper</v>
      </c>
      <c r="J4130" s="2">
        <f t="shared" si="316"/>
        <v>43775</v>
      </c>
      <c r="K4130" t="s">
        <v>203</v>
      </c>
      <c r="L4130">
        <f t="shared" si="317"/>
        <v>1</v>
      </c>
      <c r="O4130">
        <v>0</v>
      </c>
      <c r="P4130">
        <v>0</v>
      </c>
      <c r="Q4130">
        <v>0</v>
      </c>
      <c r="R4130">
        <v>-379.64060000000001</v>
      </c>
      <c r="S4130">
        <v>0</v>
      </c>
      <c r="T4130">
        <v>43.444899999999997</v>
      </c>
      <c r="AA4130" t="s">
        <v>465</v>
      </c>
      <c r="AB4130" t="s">
        <v>46</v>
      </c>
      <c r="AC4130" t="b">
        <v>0</v>
      </c>
    </row>
    <row r="4131" spans="1:29" hidden="1" x14ac:dyDescent="0.25">
      <c r="A4131" t="s">
        <v>134</v>
      </c>
      <c r="B4131" t="s">
        <v>478</v>
      </c>
      <c r="C4131" t="s">
        <v>589</v>
      </c>
      <c r="D4131" s="28" t="s">
        <v>464</v>
      </c>
      <c r="E4131" t="s">
        <v>202</v>
      </c>
      <c r="F4131" t="s">
        <v>595</v>
      </c>
      <c r="G4131" t="str">
        <f t="shared" si="318"/>
        <v>SWHC046-01</v>
      </c>
      <c r="H4131" t="str">
        <f t="shared" si="314"/>
        <v>ExAnte2019</v>
      </c>
      <c r="I4131" t="str">
        <f t="shared" si="315"/>
        <v>IOU workpaper</v>
      </c>
      <c r="J4131" s="2">
        <f t="shared" si="316"/>
        <v>43775</v>
      </c>
      <c r="K4131" t="s">
        <v>203</v>
      </c>
      <c r="L4131">
        <f t="shared" si="317"/>
        <v>1</v>
      </c>
      <c r="O4131">
        <v>0</v>
      </c>
      <c r="P4131">
        <v>0</v>
      </c>
      <c r="Q4131">
        <v>0</v>
      </c>
      <c r="R4131">
        <v>-841.86620000000005</v>
      </c>
      <c r="S4131">
        <v>0</v>
      </c>
      <c r="T4131">
        <v>108.3934</v>
      </c>
      <c r="AA4131" t="s">
        <v>465</v>
      </c>
      <c r="AB4131" t="s">
        <v>46</v>
      </c>
      <c r="AC4131" t="b">
        <v>0</v>
      </c>
    </row>
    <row r="4132" spans="1:29" hidden="1" x14ac:dyDescent="0.25">
      <c r="A4132" t="s">
        <v>134</v>
      </c>
      <c r="B4132" t="s">
        <v>478</v>
      </c>
      <c r="C4132" t="s">
        <v>589</v>
      </c>
      <c r="D4132" s="28" t="s">
        <v>464</v>
      </c>
      <c r="E4132" t="s">
        <v>224</v>
      </c>
      <c r="F4132" t="s">
        <v>595</v>
      </c>
      <c r="G4132" t="str">
        <f t="shared" si="318"/>
        <v>SWHC046-01</v>
      </c>
      <c r="H4132" t="str">
        <f t="shared" si="314"/>
        <v>ExAnte2019</v>
      </c>
      <c r="I4132" t="str">
        <f t="shared" si="315"/>
        <v>IOU workpaper</v>
      </c>
      <c r="J4132" s="2">
        <f t="shared" si="316"/>
        <v>43775</v>
      </c>
      <c r="K4132" t="s">
        <v>203</v>
      </c>
      <c r="L4132">
        <f t="shared" si="317"/>
        <v>1</v>
      </c>
      <c r="O4132">
        <v>0</v>
      </c>
      <c r="P4132">
        <v>0</v>
      </c>
      <c r="Q4132">
        <v>0</v>
      </c>
      <c r="R4132">
        <v>-471.39670000000001</v>
      </c>
      <c r="S4132">
        <v>0</v>
      </c>
      <c r="T4132">
        <v>67.098500000000001</v>
      </c>
      <c r="AA4132" t="s">
        <v>465</v>
      </c>
      <c r="AB4132" t="s">
        <v>46</v>
      </c>
      <c r="AC4132" t="b">
        <v>0</v>
      </c>
    </row>
    <row r="4133" spans="1:29" hidden="1" x14ac:dyDescent="0.25">
      <c r="A4133" t="s">
        <v>134</v>
      </c>
      <c r="B4133" t="s">
        <v>478</v>
      </c>
      <c r="C4133" t="s">
        <v>589</v>
      </c>
      <c r="D4133" s="28" t="s">
        <v>464</v>
      </c>
      <c r="E4133" t="s">
        <v>232</v>
      </c>
      <c r="F4133" t="s">
        <v>595</v>
      </c>
      <c r="G4133" t="str">
        <f t="shared" si="318"/>
        <v>SWHC046-01</v>
      </c>
      <c r="H4133" t="str">
        <f t="shared" si="314"/>
        <v>ExAnte2019</v>
      </c>
      <c r="I4133" t="str">
        <f t="shared" si="315"/>
        <v>IOU workpaper</v>
      </c>
      <c r="J4133" s="2">
        <f t="shared" si="316"/>
        <v>43775</v>
      </c>
      <c r="K4133" t="s">
        <v>203</v>
      </c>
      <c r="L4133">
        <f t="shared" si="317"/>
        <v>1</v>
      </c>
      <c r="O4133">
        <v>0</v>
      </c>
      <c r="P4133">
        <v>0</v>
      </c>
      <c r="Q4133">
        <v>0</v>
      </c>
      <c r="R4133">
        <v>-368.1429</v>
      </c>
      <c r="S4133">
        <v>0</v>
      </c>
      <c r="T4133">
        <v>50.381500000000003</v>
      </c>
      <c r="AA4133" t="s">
        <v>465</v>
      </c>
      <c r="AB4133" t="s">
        <v>46</v>
      </c>
      <c r="AC4133" t="b">
        <v>0</v>
      </c>
    </row>
    <row r="4134" spans="1:29" hidden="1" x14ac:dyDescent="0.25">
      <c r="A4134" t="s">
        <v>134</v>
      </c>
      <c r="B4134" t="s">
        <v>478</v>
      </c>
      <c r="C4134" t="s">
        <v>589</v>
      </c>
      <c r="D4134" s="28" t="s">
        <v>464</v>
      </c>
      <c r="E4134" t="s">
        <v>240</v>
      </c>
      <c r="F4134" t="s">
        <v>595</v>
      </c>
      <c r="G4134" t="str">
        <f t="shared" si="318"/>
        <v>SWHC046-01</v>
      </c>
      <c r="H4134" t="str">
        <f t="shared" si="314"/>
        <v>ExAnte2019</v>
      </c>
      <c r="I4134" t="str">
        <f t="shared" si="315"/>
        <v>IOU workpaper</v>
      </c>
      <c r="J4134" s="2">
        <f t="shared" si="316"/>
        <v>43775</v>
      </c>
      <c r="K4134" t="s">
        <v>203</v>
      </c>
      <c r="L4134">
        <f t="shared" si="317"/>
        <v>1</v>
      </c>
      <c r="O4134">
        <v>0</v>
      </c>
      <c r="P4134">
        <v>0</v>
      </c>
      <c r="Q4134">
        <v>0</v>
      </c>
      <c r="R4134">
        <v>-333.25709999999998</v>
      </c>
      <c r="S4134">
        <v>0</v>
      </c>
      <c r="T4134">
        <v>48.203600000000002</v>
      </c>
      <c r="AA4134" t="s">
        <v>465</v>
      </c>
      <c r="AB4134" t="s">
        <v>46</v>
      </c>
      <c r="AC4134" t="b">
        <v>0</v>
      </c>
    </row>
    <row r="4135" spans="1:29" hidden="1" x14ac:dyDescent="0.25">
      <c r="A4135" t="s">
        <v>134</v>
      </c>
      <c r="B4135" t="s">
        <v>478</v>
      </c>
      <c r="C4135" t="s">
        <v>589</v>
      </c>
      <c r="D4135" s="28" t="s">
        <v>464</v>
      </c>
      <c r="E4135" t="s">
        <v>248</v>
      </c>
      <c r="F4135" t="s">
        <v>595</v>
      </c>
      <c r="G4135" t="str">
        <f t="shared" si="318"/>
        <v>SWHC046-01</v>
      </c>
      <c r="H4135" t="str">
        <f t="shared" si="314"/>
        <v>ExAnte2019</v>
      </c>
      <c r="I4135" t="str">
        <f t="shared" si="315"/>
        <v>IOU workpaper</v>
      </c>
      <c r="J4135" s="2">
        <f t="shared" si="316"/>
        <v>43775</v>
      </c>
      <c r="K4135" t="s">
        <v>203</v>
      </c>
      <c r="L4135">
        <f t="shared" si="317"/>
        <v>1</v>
      </c>
      <c r="O4135">
        <v>0</v>
      </c>
      <c r="P4135">
        <v>0</v>
      </c>
      <c r="Q4135">
        <v>0</v>
      </c>
      <c r="R4135">
        <v>-387.3116</v>
      </c>
      <c r="S4135">
        <v>0</v>
      </c>
      <c r="T4135">
        <v>52.296399999999998</v>
      </c>
      <c r="AA4135" t="s">
        <v>465</v>
      </c>
      <c r="AB4135" t="s">
        <v>46</v>
      </c>
      <c r="AC4135" t="b">
        <v>0</v>
      </c>
    </row>
    <row r="4136" spans="1:29" hidden="1" x14ac:dyDescent="0.25">
      <c r="A4136" t="s">
        <v>134</v>
      </c>
      <c r="B4136" t="s">
        <v>478</v>
      </c>
      <c r="C4136" t="s">
        <v>589</v>
      </c>
      <c r="D4136" s="28" t="s">
        <v>464</v>
      </c>
      <c r="E4136" t="s">
        <v>256</v>
      </c>
      <c r="F4136" t="s">
        <v>595</v>
      </c>
      <c r="G4136" t="str">
        <f t="shared" si="318"/>
        <v>SWHC046-01</v>
      </c>
      <c r="H4136" t="str">
        <f t="shared" si="314"/>
        <v>ExAnte2019</v>
      </c>
      <c r="I4136" t="str">
        <f t="shared" si="315"/>
        <v>IOU workpaper</v>
      </c>
      <c r="J4136" s="2">
        <f t="shared" si="316"/>
        <v>43775</v>
      </c>
      <c r="K4136" t="s">
        <v>203</v>
      </c>
      <c r="L4136">
        <f t="shared" si="317"/>
        <v>1</v>
      </c>
      <c r="O4136">
        <v>0</v>
      </c>
      <c r="P4136">
        <v>0</v>
      </c>
      <c r="Q4136">
        <v>0</v>
      </c>
      <c r="R4136">
        <v>-106.87990000000001</v>
      </c>
      <c r="S4136">
        <v>0</v>
      </c>
      <c r="T4136">
        <v>19.1553</v>
      </c>
      <c r="AA4136" t="s">
        <v>465</v>
      </c>
      <c r="AB4136" t="s">
        <v>46</v>
      </c>
      <c r="AC4136" t="b">
        <v>0</v>
      </c>
    </row>
    <row r="4137" spans="1:29" hidden="1" x14ac:dyDescent="0.25">
      <c r="A4137" t="s">
        <v>134</v>
      </c>
      <c r="B4137" t="s">
        <v>478</v>
      </c>
      <c r="C4137" t="s">
        <v>589</v>
      </c>
      <c r="D4137" s="28" t="s">
        <v>464</v>
      </c>
      <c r="E4137" t="s">
        <v>265</v>
      </c>
      <c r="F4137" t="s">
        <v>595</v>
      </c>
      <c r="G4137" t="str">
        <f t="shared" si="318"/>
        <v>SWHC046-01</v>
      </c>
      <c r="H4137" t="str">
        <f t="shared" si="314"/>
        <v>ExAnte2019</v>
      </c>
      <c r="I4137" t="str">
        <f t="shared" si="315"/>
        <v>IOU workpaper</v>
      </c>
      <c r="J4137" s="2">
        <f t="shared" si="316"/>
        <v>43775</v>
      </c>
      <c r="K4137" t="s">
        <v>203</v>
      </c>
      <c r="L4137">
        <f t="shared" si="317"/>
        <v>1</v>
      </c>
      <c r="O4137">
        <v>0</v>
      </c>
      <c r="P4137">
        <v>0</v>
      </c>
      <c r="Q4137">
        <v>0</v>
      </c>
      <c r="R4137">
        <v>-33.311799999999998</v>
      </c>
      <c r="S4137">
        <v>0</v>
      </c>
      <c r="T4137">
        <v>9.0082000000000004</v>
      </c>
      <c r="AA4137" t="s">
        <v>465</v>
      </c>
      <c r="AB4137" t="s">
        <v>46</v>
      </c>
      <c r="AC4137" t="b">
        <v>0</v>
      </c>
    </row>
    <row r="4138" spans="1:29" hidden="1" x14ac:dyDescent="0.25">
      <c r="A4138" t="s">
        <v>134</v>
      </c>
      <c r="B4138" t="s">
        <v>478</v>
      </c>
      <c r="C4138" t="s">
        <v>589</v>
      </c>
      <c r="D4138" s="28" t="s">
        <v>464</v>
      </c>
      <c r="E4138" t="s">
        <v>274</v>
      </c>
      <c r="F4138" t="s">
        <v>595</v>
      </c>
      <c r="G4138" t="str">
        <f t="shared" si="318"/>
        <v>SWHC046-01</v>
      </c>
      <c r="H4138" t="str">
        <f t="shared" si="314"/>
        <v>ExAnte2019</v>
      </c>
      <c r="I4138" t="str">
        <f t="shared" si="315"/>
        <v>IOU workpaper</v>
      </c>
      <c r="J4138" s="2">
        <f t="shared" si="316"/>
        <v>43775</v>
      </c>
      <c r="K4138" t="s">
        <v>203</v>
      </c>
      <c r="L4138">
        <f t="shared" si="317"/>
        <v>1</v>
      </c>
      <c r="O4138">
        <v>0</v>
      </c>
      <c r="P4138">
        <v>0</v>
      </c>
      <c r="Q4138">
        <v>0</v>
      </c>
      <c r="R4138">
        <v>-74.1858</v>
      </c>
      <c r="S4138">
        <v>0</v>
      </c>
      <c r="T4138">
        <v>17.383199999999999</v>
      </c>
      <c r="AA4138" t="s">
        <v>465</v>
      </c>
      <c r="AB4138" t="s">
        <v>46</v>
      </c>
      <c r="AC4138" t="b">
        <v>0</v>
      </c>
    </row>
    <row r="4139" spans="1:29" hidden="1" x14ac:dyDescent="0.25">
      <c r="A4139" t="s">
        <v>134</v>
      </c>
      <c r="B4139" t="s">
        <v>478</v>
      </c>
      <c r="C4139" t="s">
        <v>589</v>
      </c>
      <c r="D4139" s="28" t="s">
        <v>464</v>
      </c>
      <c r="E4139" t="s">
        <v>282</v>
      </c>
      <c r="F4139" t="s">
        <v>595</v>
      </c>
      <c r="G4139" t="str">
        <f t="shared" si="318"/>
        <v>SWHC046-01</v>
      </c>
      <c r="H4139" t="str">
        <f t="shared" si="314"/>
        <v>ExAnte2019</v>
      </c>
      <c r="I4139" t="str">
        <f t="shared" si="315"/>
        <v>IOU workpaper</v>
      </c>
      <c r="J4139" s="2">
        <f t="shared" si="316"/>
        <v>43775</v>
      </c>
      <c r="K4139" t="s">
        <v>203</v>
      </c>
      <c r="L4139">
        <f t="shared" si="317"/>
        <v>1</v>
      </c>
      <c r="O4139">
        <v>0</v>
      </c>
      <c r="P4139">
        <v>0</v>
      </c>
      <c r="Q4139">
        <v>0</v>
      </c>
      <c r="R4139">
        <v>-114.58199999999999</v>
      </c>
      <c r="S4139">
        <v>0</v>
      </c>
      <c r="T4139">
        <v>19.395900000000001</v>
      </c>
      <c r="AA4139" t="s">
        <v>465</v>
      </c>
      <c r="AB4139" t="s">
        <v>46</v>
      </c>
      <c r="AC4139" t="b">
        <v>0</v>
      </c>
    </row>
    <row r="4140" spans="1:29" hidden="1" x14ac:dyDescent="0.25">
      <c r="A4140" t="s">
        <v>134</v>
      </c>
      <c r="B4140" t="s">
        <v>478</v>
      </c>
      <c r="C4140" t="s">
        <v>589</v>
      </c>
      <c r="D4140" s="28" t="s">
        <v>464</v>
      </c>
      <c r="E4140" t="s">
        <v>290</v>
      </c>
      <c r="F4140" t="s">
        <v>595</v>
      </c>
      <c r="G4140" t="str">
        <f t="shared" si="318"/>
        <v>SWHC046-01</v>
      </c>
      <c r="H4140" t="str">
        <f t="shared" si="314"/>
        <v>ExAnte2019</v>
      </c>
      <c r="I4140" t="str">
        <f t="shared" si="315"/>
        <v>IOU workpaper</v>
      </c>
      <c r="J4140" s="2">
        <f t="shared" si="316"/>
        <v>43775</v>
      </c>
      <c r="K4140" t="s">
        <v>203</v>
      </c>
      <c r="L4140">
        <f t="shared" si="317"/>
        <v>1</v>
      </c>
      <c r="O4140">
        <v>0</v>
      </c>
      <c r="P4140">
        <v>0</v>
      </c>
      <c r="Q4140">
        <v>0</v>
      </c>
      <c r="R4140">
        <v>-103.9803</v>
      </c>
      <c r="S4140">
        <v>0</v>
      </c>
      <c r="T4140">
        <v>20.0639</v>
      </c>
      <c r="AA4140" t="s">
        <v>465</v>
      </c>
      <c r="AB4140" t="s">
        <v>46</v>
      </c>
      <c r="AC4140" t="b">
        <v>0</v>
      </c>
    </row>
    <row r="4141" spans="1:29" hidden="1" x14ac:dyDescent="0.25">
      <c r="A4141" t="s">
        <v>134</v>
      </c>
      <c r="B4141" t="s">
        <v>478</v>
      </c>
      <c r="C4141" t="s">
        <v>589</v>
      </c>
      <c r="D4141" s="28" t="s">
        <v>464</v>
      </c>
      <c r="E4141" t="s">
        <v>298</v>
      </c>
      <c r="F4141" t="s">
        <v>595</v>
      </c>
      <c r="G4141" t="str">
        <f t="shared" si="318"/>
        <v>SWHC046-01</v>
      </c>
      <c r="H4141" t="str">
        <f t="shared" si="314"/>
        <v>ExAnte2019</v>
      </c>
      <c r="I4141" t="str">
        <f t="shared" si="315"/>
        <v>IOU workpaper</v>
      </c>
      <c r="J4141" s="2">
        <f t="shared" si="316"/>
        <v>43775</v>
      </c>
      <c r="K4141" t="s">
        <v>203</v>
      </c>
      <c r="L4141">
        <f t="shared" si="317"/>
        <v>1</v>
      </c>
      <c r="O4141">
        <v>0</v>
      </c>
      <c r="P4141">
        <v>0</v>
      </c>
      <c r="Q4141">
        <v>0</v>
      </c>
      <c r="R4141">
        <v>-315.05939999999998</v>
      </c>
      <c r="S4141">
        <v>0</v>
      </c>
      <c r="T4141">
        <v>47.063899999999997</v>
      </c>
      <c r="AA4141" t="s">
        <v>465</v>
      </c>
      <c r="AB4141" t="s">
        <v>46</v>
      </c>
      <c r="AC4141" t="b">
        <v>0</v>
      </c>
    </row>
    <row r="4142" spans="1:29" hidden="1" x14ac:dyDescent="0.25">
      <c r="A4142" t="s">
        <v>134</v>
      </c>
      <c r="B4142" t="s">
        <v>478</v>
      </c>
      <c r="C4142" t="s">
        <v>589</v>
      </c>
      <c r="D4142" s="28" t="s">
        <v>464</v>
      </c>
      <c r="E4142" t="s">
        <v>306</v>
      </c>
      <c r="F4142" t="s">
        <v>595</v>
      </c>
      <c r="G4142" t="str">
        <f t="shared" si="318"/>
        <v>SWHC046-01</v>
      </c>
      <c r="H4142" t="str">
        <f t="shared" si="314"/>
        <v>ExAnte2019</v>
      </c>
      <c r="I4142" t="str">
        <f t="shared" si="315"/>
        <v>IOU workpaper</v>
      </c>
      <c r="J4142" s="2">
        <f t="shared" si="316"/>
        <v>43775</v>
      </c>
      <c r="K4142" t="s">
        <v>203</v>
      </c>
      <c r="L4142">
        <f t="shared" si="317"/>
        <v>1</v>
      </c>
      <c r="O4142">
        <v>0</v>
      </c>
      <c r="P4142">
        <v>0</v>
      </c>
      <c r="Q4142">
        <v>0</v>
      </c>
      <c r="R4142">
        <v>-348.79149999999998</v>
      </c>
      <c r="S4142">
        <v>0</v>
      </c>
      <c r="T4142">
        <v>50.138399999999997</v>
      </c>
      <c r="AA4142" t="s">
        <v>465</v>
      </c>
      <c r="AB4142" t="s">
        <v>46</v>
      </c>
      <c r="AC4142" t="b">
        <v>0</v>
      </c>
    </row>
    <row r="4143" spans="1:29" hidden="1" x14ac:dyDescent="0.25">
      <c r="A4143" t="s">
        <v>134</v>
      </c>
      <c r="B4143" t="s">
        <v>478</v>
      </c>
      <c r="C4143" t="s">
        <v>589</v>
      </c>
      <c r="D4143" s="28" t="s">
        <v>464</v>
      </c>
      <c r="E4143" t="s">
        <v>314</v>
      </c>
      <c r="F4143" t="s">
        <v>595</v>
      </c>
      <c r="G4143" t="str">
        <f t="shared" si="318"/>
        <v>SWHC046-01</v>
      </c>
      <c r="H4143" t="str">
        <f t="shared" si="314"/>
        <v>ExAnte2019</v>
      </c>
      <c r="I4143" t="str">
        <f t="shared" si="315"/>
        <v>IOU workpaper</v>
      </c>
      <c r="J4143" s="2">
        <f t="shared" si="316"/>
        <v>43775</v>
      </c>
      <c r="K4143" t="s">
        <v>203</v>
      </c>
      <c r="L4143">
        <f t="shared" si="317"/>
        <v>1</v>
      </c>
      <c r="O4143">
        <v>0</v>
      </c>
      <c r="P4143">
        <v>0</v>
      </c>
      <c r="Q4143">
        <v>0</v>
      </c>
      <c r="R4143">
        <v>-269.18869999999998</v>
      </c>
      <c r="S4143">
        <v>0</v>
      </c>
      <c r="T4143">
        <v>41.363999999999997</v>
      </c>
      <c r="AA4143" t="s">
        <v>465</v>
      </c>
      <c r="AB4143" t="s">
        <v>46</v>
      </c>
      <c r="AC4143" t="b">
        <v>0</v>
      </c>
    </row>
    <row r="4144" spans="1:29" hidden="1" x14ac:dyDescent="0.25">
      <c r="A4144" t="s">
        <v>134</v>
      </c>
      <c r="B4144" t="s">
        <v>478</v>
      </c>
      <c r="C4144" t="s">
        <v>589</v>
      </c>
      <c r="D4144" s="28" t="s">
        <v>464</v>
      </c>
      <c r="E4144" t="s">
        <v>322</v>
      </c>
      <c r="F4144" t="s">
        <v>595</v>
      </c>
      <c r="G4144" t="str">
        <f t="shared" si="318"/>
        <v>SWHC046-01</v>
      </c>
      <c r="H4144" t="str">
        <f t="shared" si="314"/>
        <v>ExAnte2019</v>
      </c>
      <c r="I4144" t="str">
        <f t="shared" si="315"/>
        <v>IOU workpaper</v>
      </c>
      <c r="J4144" s="2">
        <f t="shared" si="316"/>
        <v>43775</v>
      </c>
      <c r="K4144" t="s">
        <v>203</v>
      </c>
      <c r="L4144">
        <f t="shared" si="317"/>
        <v>1</v>
      </c>
      <c r="O4144">
        <v>0</v>
      </c>
      <c r="P4144">
        <v>0</v>
      </c>
      <c r="Q4144">
        <v>0</v>
      </c>
      <c r="R4144">
        <v>-323.36649999999997</v>
      </c>
      <c r="S4144">
        <v>0</v>
      </c>
      <c r="T4144">
        <v>46.633000000000003</v>
      </c>
      <c r="AA4144" t="s">
        <v>465</v>
      </c>
      <c r="AB4144" t="s">
        <v>46</v>
      </c>
      <c r="AC4144" t="b">
        <v>0</v>
      </c>
    </row>
    <row r="4145" spans="1:29" hidden="1" x14ac:dyDescent="0.25">
      <c r="A4145" t="s">
        <v>134</v>
      </c>
      <c r="B4145" t="s">
        <v>478</v>
      </c>
      <c r="C4145" t="s">
        <v>589</v>
      </c>
      <c r="D4145" s="28" t="s">
        <v>464</v>
      </c>
      <c r="E4145" t="s">
        <v>330</v>
      </c>
      <c r="F4145" t="s">
        <v>595</v>
      </c>
      <c r="G4145" t="str">
        <f t="shared" si="318"/>
        <v>SWHC046-01</v>
      </c>
      <c r="H4145" t="str">
        <f t="shared" si="314"/>
        <v>ExAnte2019</v>
      </c>
      <c r="I4145" t="str">
        <f t="shared" si="315"/>
        <v>IOU workpaper</v>
      </c>
      <c r="J4145" s="2">
        <f t="shared" si="316"/>
        <v>43775</v>
      </c>
      <c r="K4145" t="s">
        <v>203</v>
      </c>
      <c r="L4145">
        <f t="shared" si="317"/>
        <v>1</v>
      </c>
      <c r="O4145">
        <v>0</v>
      </c>
      <c r="P4145">
        <v>0</v>
      </c>
      <c r="Q4145">
        <v>0</v>
      </c>
      <c r="R4145">
        <v>69.997699999999995</v>
      </c>
      <c r="S4145">
        <v>0</v>
      </c>
      <c r="T4145">
        <v>4.3235999999999999</v>
      </c>
      <c r="AA4145" t="s">
        <v>465</v>
      </c>
      <c r="AB4145" t="s">
        <v>46</v>
      </c>
      <c r="AC4145" t="b">
        <v>0</v>
      </c>
    </row>
    <row r="4146" spans="1:29" hidden="1" x14ac:dyDescent="0.25">
      <c r="A4146" t="s">
        <v>134</v>
      </c>
      <c r="B4146" t="s">
        <v>478</v>
      </c>
      <c r="C4146" t="s">
        <v>589</v>
      </c>
      <c r="D4146" s="28" t="s">
        <v>464</v>
      </c>
      <c r="E4146" t="s">
        <v>338</v>
      </c>
      <c r="F4146" t="s">
        <v>595</v>
      </c>
      <c r="G4146" t="str">
        <f t="shared" si="318"/>
        <v>SWHC046-01</v>
      </c>
      <c r="H4146" t="str">
        <f t="shared" si="314"/>
        <v>ExAnte2019</v>
      </c>
      <c r="I4146" t="str">
        <f t="shared" si="315"/>
        <v>IOU workpaper</v>
      </c>
      <c r="J4146" s="2">
        <f t="shared" si="316"/>
        <v>43775</v>
      </c>
      <c r="K4146" t="s">
        <v>203</v>
      </c>
      <c r="L4146">
        <f t="shared" si="317"/>
        <v>1</v>
      </c>
      <c r="O4146">
        <v>0</v>
      </c>
      <c r="P4146">
        <v>0</v>
      </c>
      <c r="Q4146">
        <v>0</v>
      </c>
      <c r="R4146">
        <v>-1203.9992</v>
      </c>
      <c r="S4146">
        <v>0</v>
      </c>
      <c r="T4146">
        <v>136.51599999999999</v>
      </c>
      <c r="AA4146" t="s">
        <v>465</v>
      </c>
      <c r="AB4146" t="s">
        <v>46</v>
      </c>
      <c r="AC4146" t="b">
        <v>0</v>
      </c>
    </row>
    <row r="4147" spans="1:29" hidden="1" x14ac:dyDescent="0.25">
      <c r="A4147" t="s">
        <v>134</v>
      </c>
      <c r="B4147" t="s">
        <v>478</v>
      </c>
      <c r="C4147" t="s">
        <v>590</v>
      </c>
      <c r="D4147" s="28" t="s">
        <v>464</v>
      </c>
      <c r="E4147" t="s">
        <v>202</v>
      </c>
      <c r="F4147" t="s">
        <v>595</v>
      </c>
      <c r="G4147" t="str">
        <f t="shared" si="318"/>
        <v>SWHC046-01</v>
      </c>
      <c r="H4147" t="str">
        <f t="shared" si="314"/>
        <v>ExAnte2019</v>
      </c>
      <c r="I4147" t="str">
        <f t="shared" si="315"/>
        <v>IOU workpaper</v>
      </c>
      <c r="J4147" s="2">
        <f t="shared" si="316"/>
        <v>43775</v>
      </c>
      <c r="K4147" t="s">
        <v>203</v>
      </c>
      <c r="L4147">
        <f t="shared" si="317"/>
        <v>1</v>
      </c>
      <c r="O4147">
        <v>0</v>
      </c>
      <c r="P4147">
        <v>0</v>
      </c>
      <c r="Q4147">
        <v>0</v>
      </c>
      <c r="R4147">
        <v>-392.52730000000003</v>
      </c>
      <c r="S4147">
        <v>0</v>
      </c>
      <c r="T4147">
        <v>49.8611</v>
      </c>
      <c r="AA4147" t="s">
        <v>465</v>
      </c>
      <c r="AB4147" t="s">
        <v>46</v>
      </c>
      <c r="AC4147" t="b">
        <v>0</v>
      </c>
    </row>
    <row r="4148" spans="1:29" hidden="1" x14ac:dyDescent="0.25">
      <c r="A4148" t="s">
        <v>134</v>
      </c>
      <c r="B4148" t="s">
        <v>478</v>
      </c>
      <c r="C4148" t="s">
        <v>590</v>
      </c>
      <c r="D4148" s="28" t="s">
        <v>464</v>
      </c>
      <c r="E4148" t="s">
        <v>224</v>
      </c>
      <c r="F4148" t="s">
        <v>595</v>
      </c>
      <c r="G4148" t="str">
        <f t="shared" si="318"/>
        <v>SWHC046-01</v>
      </c>
      <c r="H4148" t="str">
        <f t="shared" si="314"/>
        <v>ExAnte2019</v>
      </c>
      <c r="I4148" t="str">
        <f t="shared" si="315"/>
        <v>IOU workpaper</v>
      </c>
      <c r="J4148" s="2">
        <f t="shared" si="316"/>
        <v>43775</v>
      </c>
      <c r="K4148" t="s">
        <v>203</v>
      </c>
      <c r="L4148">
        <f t="shared" si="317"/>
        <v>1</v>
      </c>
      <c r="O4148">
        <v>0</v>
      </c>
      <c r="P4148">
        <v>0</v>
      </c>
      <c r="Q4148">
        <v>0</v>
      </c>
      <c r="R4148">
        <v>-125.9269</v>
      </c>
      <c r="S4148">
        <v>0</v>
      </c>
      <c r="T4148">
        <v>21.229099999999999</v>
      </c>
      <c r="AA4148" t="s">
        <v>465</v>
      </c>
      <c r="AB4148" t="s">
        <v>46</v>
      </c>
      <c r="AC4148" t="b">
        <v>0</v>
      </c>
    </row>
    <row r="4149" spans="1:29" hidden="1" x14ac:dyDescent="0.25">
      <c r="A4149" t="s">
        <v>134</v>
      </c>
      <c r="B4149" t="s">
        <v>478</v>
      </c>
      <c r="C4149" t="s">
        <v>590</v>
      </c>
      <c r="D4149" s="28" t="s">
        <v>464</v>
      </c>
      <c r="E4149" t="s">
        <v>232</v>
      </c>
      <c r="F4149" t="s">
        <v>595</v>
      </c>
      <c r="G4149" t="str">
        <f t="shared" si="318"/>
        <v>SWHC046-01</v>
      </c>
      <c r="H4149" t="str">
        <f t="shared" si="314"/>
        <v>ExAnte2019</v>
      </c>
      <c r="I4149" t="str">
        <f t="shared" si="315"/>
        <v>IOU workpaper</v>
      </c>
      <c r="J4149" s="2">
        <f t="shared" si="316"/>
        <v>43775</v>
      </c>
      <c r="K4149" t="s">
        <v>203</v>
      </c>
      <c r="L4149">
        <f t="shared" si="317"/>
        <v>1</v>
      </c>
      <c r="O4149">
        <v>0</v>
      </c>
      <c r="P4149">
        <v>0</v>
      </c>
      <c r="Q4149">
        <v>0</v>
      </c>
      <c r="R4149">
        <v>-62.353000000000002</v>
      </c>
      <c r="S4149">
        <v>0</v>
      </c>
      <c r="T4149">
        <v>10.2049</v>
      </c>
      <c r="AA4149" t="s">
        <v>465</v>
      </c>
      <c r="AB4149" t="s">
        <v>46</v>
      </c>
      <c r="AC4149" t="b">
        <v>0</v>
      </c>
    </row>
    <row r="4150" spans="1:29" hidden="1" x14ac:dyDescent="0.25">
      <c r="A4150" t="s">
        <v>134</v>
      </c>
      <c r="B4150" t="s">
        <v>478</v>
      </c>
      <c r="C4150" t="s">
        <v>590</v>
      </c>
      <c r="D4150" s="28" t="s">
        <v>464</v>
      </c>
      <c r="E4150" t="s">
        <v>240</v>
      </c>
      <c r="F4150" t="s">
        <v>595</v>
      </c>
      <c r="G4150" t="str">
        <f t="shared" si="318"/>
        <v>SWHC046-01</v>
      </c>
      <c r="H4150" t="str">
        <f t="shared" si="314"/>
        <v>ExAnte2019</v>
      </c>
      <c r="I4150" t="str">
        <f t="shared" si="315"/>
        <v>IOU workpaper</v>
      </c>
      <c r="J4150" s="2">
        <f t="shared" si="316"/>
        <v>43775</v>
      </c>
      <c r="K4150" t="s">
        <v>203</v>
      </c>
      <c r="L4150">
        <f t="shared" si="317"/>
        <v>1</v>
      </c>
      <c r="O4150">
        <v>0</v>
      </c>
      <c r="P4150">
        <v>0</v>
      </c>
      <c r="Q4150">
        <v>0</v>
      </c>
      <c r="R4150">
        <v>-39.642699999999998</v>
      </c>
      <c r="S4150">
        <v>0</v>
      </c>
      <c r="T4150">
        <v>10.5276</v>
      </c>
      <c r="AA4150" t="s">
        <v>465</v>
      </c>
      <c r="AB4150" t="s">
        <v>46</v>
      </c>
      <c r="AC4150" t="b">
        <v>0</v>
      </c>
    </row>
    <row r="4151" spans="1:29" hidden="1" x14ac:dyDescent="0.25">
      <c r="A4151" t="s">
        <v>134</v>
      </c>
      <c r="B4151" t="s">
        <v>478</v>
      </c>
      <c r="C4151" t="s">
        <v>590</v>
      </c>
      <c r="D4151" s="28" t="s">
        <v>464</v>
      </c>
      <c r="E4151" t="s">
        <v>248</v>
      </c>
      <c r="F4151" t="s">
        <v>595</v>
      </c>
      <c r="G4151" t="str">
        <f t="shared" si="318"/>
        <v>SWHC046-01</v>
      </c>
      <c r="H4151" t="str">
        <f t="shared" si="314"/>
        <v>ExAnte2019</v>
      </c>
      <c r="I4151" t="str">
        <f t="shared" si="315"/>
        <v>IOU workpaper</v>
      </c>
      <c r="J4151" s="2">
        <f t="shared" si="316"/>
        <v>43775</v>
      </c>
      <c r="K4151" t="s">
        <v>203</v>
      </c>
      <c r="L4151">
        <f t="shared" si="317"/>
        <v>1</v>
      </c>
      <c r="O4151">
        <v>0</v>
      </c>
      <c r="P4151">
        <v>0</v>
      </c>
      <c r="Q4151">
        <v>0</v>
      </c>
      <c r="R4151">
        <v>-47.967100000000002</v>
      </c>
      <c r="S4151">
        <v>0</v>
      </c>
      <c r="T4151">
        <v>8.6674000000000007</v>
      </c>
      <c r="AA4151" t="s">
        <v>465</v>
      </c>
      <c r="AB4151" t="s">
        <v>46</v>
      </c>
      <c r="AC4151" t="b">
        <v>0</v>
      </c>
    </row>
    <row r="4152" spans="1:29" hidden="1" x14ac:dyDescent="0.25">
      <c r="A4152" t="s">
        <v>134</v>
      </c>
      <c r="B4152" t="s">
        <v>478</v>
      </c>
      <c r="C4152" t="s">
        <v>590</v>
      </c>
      <c r="D4152" s="28" t="s">
        <v>464</v>
      </c>
      <c r="E4152" t="s">
        <v>256</v>
      </c>
      <c r="F4152" t="s">
        <v>595</v>
      </c>
      <c r="G4152" t="str">
        <f t="shared" si="318"/>
        <v>SWHC046-01</v>
      </c>
      <c r="H4152" t="str">
        <f t="shared" si="314"/>
        <v>ExAnte2019</v>
      </c>
      <c r="I4152" t="str">
        <f t="shared" si="315"/>
        <v>IOU workpaper</v>
      </c>
      <c r="J4152" s="2">
        <f t="shared" si="316"/>
        <v>43775</v>
      </c>
      <c r="K4152" t="s">
        <v>203</v>
      </c>
      <c r="L4152">
        <f t="shared" si="317"/>
        <v>1</v>
      </c>
      <c r="O4152">
        <v>0</v>
      </c>
      <c r="P4152">
        <v>0</v>
      </c>
      <c r="Q4152">
        <v>0</v>
      </c>
      <c r="R4152">
        <v>38.5229</v>
      </c>
      <c r="S4152">
        <v>0</v>
      </c>
      <c r="T4152">
        <v>1.7452000000000001</v>
      </c>
      <c r="AA4152" t="s">
        <v>465</v>
      </c>
      <c r="AB4152" t="s">
        <v>46</v>
      </c>
      <c r="AC4152" t="b">
        <v>0</v>
      </c>
    </row>
    <row r="4153" spans="1:29" hidden="1" x14ac:dyDescent="0.25">
      <c r="A4153" t="s">
        <v>134</v>
      </c>
      <c r="B4153" t="s">
        <v>478</v>
      </c>
      <c r="C4153" t="s">
        <v>590</v>
      </c>
      <c r="D4153" s="28" t="s">
        <v>464</v>
      </c>
      <c r="E4153" t="s">
        <v>265</v>
      </c>
      <c r="F4153" t="s">
        <v>595</v>
      </c>
      <c r="G4153" t="str">
        <f t="shared" si="318"/>
        <v>SWHC046-01</v>
      </c>
      <c r="H4153" t="str">
        <f t="shared" si="314"/>
        <v>ExAnte2019</v>
      </c>
      <c r="I4153" t="str">
        <f t="shared" si="315"/>
        <v>IOU workpaper</v>
      </c>
      <c r="J4153" s="2">
        <f t="shared" si="316"/>
        <v>43775</v>
      </c>
      <c r="K4153" t="s">
        <v>203</v>
      </c>
      <c r="L4153">
        <f t="shared" si="317"/>
        <v>1</v>
      </c>
      <c r="O4153">
        <v>0</v>
      </c>
      <c r="P4153">
        <v>0</v>
      </c>
      <c r="Q4153">
        <v>0</v>
      </c>
      <c r="R4153">
        <v>49.272300000000001</v>
      </c>
      <c r="S4153">
        <v>0</v>
      </c>
      <c r="T4153">
        <v>0.311</v>
      </c>
      <c r="AA4153" t="s">
        <v>465</v>
      </c>
      <c r="AB4153" t="s">
        <v>46</v>
      </c>
      <c r="AC4153" t="b">
        <v>0</v>
      </c>
    </row>
    <row r="4154" spans="1:29" hidden="1" x14ac:dyDescent="0.25">
      <c r="A4154" t="s">
        <v>134</v>
      </c>
      <c r="B4154" t="s">
        <v>478</v>
      </c>
      <c r="C4154" t="s">
        <v>590</v>
      </c>
      <c r="D4154" s="28" t="s">
        <v>464</v>
      </c>
      <c r="E4154" t="s">
        <v>274</v>
      </c>
      <c r="F4154" t="s">
        <v>595</v>
      </c>
      <c r="G4154" t="str">
        <f t="shared" si="318"/>
        <v>SWHC046-01</v>
      </c>
      <c r="H4154" t="str">
        <f t="shared" si="314"/>
        <v>ExAnte2019</v>
      </c>
      <c r="I4154" t="str">
        <f t="shared" si="315"/>
        <v>IOU workpaper</v>
      </c>
      <c r="J4154" s="2">
        <f t="shared" si="316"/>
        <v>43775</v>
      </c>
      <c r="K4154" t="s">
        <v>203</v>
      </c>
      <c r="L4154">
        <f t="shared" si="317"/>
        <v>1</v>
      </c>
      <c r="O4154">
        <v>0</v>
      </c>
      <c r="P4154">
        <v>0</v>
      </c>
      <c r="Q4154">
        <v>0</v>
      </c>
      <c r="R4154">
        <v>46.873800000000003</v>
      </c>
      <c r="S4154">
        <v>0</v>
      </c>
      <c r="T4154">
        <v>1.8255999999999999</v>
      </c>
      <c r="AA4154" t="s">
        <v>465</v>
      </c>
      <c r="AB4154" t="s">
        <v>46</v>
      </c>
      <c r="AC4154" t="b">
        <v>0</v>
      </c>
    </row>
    <row r="4155" spans="1:29" hidden="1" x14ac:dyDescent="0.25">
      <c r="A4155" t="s">
        <v>134</v>
      </c>
      <c r="B4155" t="s">
        <v>478</v>
      </c>
      <c r="C4155" t="s">
        <v>590</v>
      </c>
      <c r="D4155" s="28" t="s">
        <v>464</v>
      </c>
      <c r="E4155" t="s">
        <v>282</v>
      </c>
      <c r="F4155" t="s">
        <v>595</v>
      </c>
      <c r="G4155" t="str">
        <f t="shared" si="318"/>
        <v>SWHC046-01</v>
      </c>
      <c r="H4155" t="str">
        <f t="shared" si="314"/>
        <v>ExAnte2019</v>
      </c>
      <c r="I4155" t="str">
        <f t="shared" si="315"/>
        <v>IOU workpaper</v>
      </c>
      <c r="J4155" s="2">
        <f t="shared" si="316"/>
        <v>43775</v>
      </c>
      <c r="K4155" t="s">
        <v>203</v>
      </c>
      <c r="L4155">
        <f t="shared" si="317"/>
        <v>1</v>
      </c>
      <c r="O4155">
        <v>0</v>
      </c>
      <c r="P4155">
        <v>0</v>
      </c>
      <c r="Q4155">
        <v>0</v>
      </c>
      <c r="R4155">
        <v>27.452000000000002</v>
      </c>
      <c r="S4155">
        <v>0</v>
      </c>
      <c r="T4155">
        <v>2.6112000000000002</v>
      </c>
      <c r="AA4155" t="s">
        <v>465</v>
      </c>
      <c r="AB4155" t="s">
        <v>46</v>
      </c>
      <c r="AC4155" t="b">
        <v>0</v>
      </c>
    </row>
    <row r="4156" spans="1:29" hidden="1" x14ac:dyDescent="0.25">
      <c r="A4156" t="s">
        <v>134</v>
      </c>
      <c r="B4156" t="s">
        <v>478</v>
      </c>
      <c r="C4156" t="s">
        <v>590</v>
      </c>
      <c r="D4156" s="28" t="s">
        <v>464</v>
      </c>
      <c r="E4156" t="s">
        <v>290</v>
      </c>
      <c r="F4156" t="s">
        <v>595</v>
      </c>
      <c r="G4156" t="str">
        <f t="shared" si="318"/>
        <v>SWHC046-01</v>
      </c>
      <c r="H4156" t="str">
        <f t="shared" si="314"/>
        <v>ExAnte2019</v>
      </c>
      <c r="I4156" t="str">
        <f t="shared" si="315"/>
        <v>IOU workpaper</v>
      </c>
      <c r="J4156" s="2">
        <f t="shared" si="316"/>
        <v>43775</v>
      </c>
      <c r="K4156" t="s">
        <v>203</v>
      </c>
      <c r="L4156">
        <f t="shared" si="317"/>
        <v>1</v>
      </c>
      <c r="O4156">
        <v>0</v>
      </c>
      <c r="P4156">
        <v>0</v>
      </c>
      <c r="Q4156">
        <v>0</v>
      </c>
      <c r="R4156">
        <v>42.0443</v>
      </c>
      <c r="S4156">
        <v>0</v>
      </c>
      <c r="T4156">
        <v>2.4759000000000002</v>
      </c>
      <c r="AA4156" t="s">
        <v>465</v>
      </c>
      <c r="AB4156" t="s">
        <v>46</v>
      </c>
      <c r="AC4156" t="b">
        <v>0</v>
      </c>
    </row>
    <row r="4157" spans="1:29" hidden="1" x14ac:dyDescent="0.25">
      <c r="A4157" t="s">
        <v>134</v>
      </c>
      <c r="B4157" t="s">
        <v>478</v>
      </c>
      <c r="C4157" t="s">
        <v>590</v>
      </c>
      <c r="D4157" s="28" t="s">
        <v>464</v>
      </c>
      <c r="E4157" t="s">
        <v>298</v>
      </c>
      <c r="F4157" t="s">
        <v>595</v>
      </c>
      <c r="G4157" t="str">
        <f t="shared" si="318"/>
        <v>SWHC046-01</v>
      </c>
      <c r="H4157" t="str">
        <f t="shared" si="314"/>
        <v>ExAnte2019</v>
      </c>
      <c r="I4157" t="str">
        <f t="shared" si="315"/>
        <v>IOU workpaper</v>
      </c>
      <c r="J4157" s="2">
        <f t="shared" si="316"/>
        <v>43775</v>
      </c>
      <c r="K4157" t="s">
        <v>203</v>
      </c>
      <c r="L4157">
        <f t="shared" si="317"/>
        <v>1</v>
      </c>
      <c r="O4157">
        <v>0</v>
      </c>
      <c r="P4157">
        <v>0</v>
      </c>
      <c r="Q4157">
        <v>0</v>
      </c>
      <c r="R4157">
        <v>-73.708100000000002</v>
      </c>
      <c r="S4157">
        <v>0</v>
      </c>
      <c r="T4157">
        <v>14.805400000000001</v>
      </c>
      <c r="AA4157" t="s">
        <v>465</v>
      </c>
      <c r="AB4157" t="s">
        <v>46</v>
      </c>
      <c r="AC4157" t="b">
        <v>0</v>
      </c>
    </row>
    <row r="4158" spans="1:29" hidden="1" x14ac:dyDescent="0.25">
      <c r="A4158" t="s">
        <v>134</v>
      </c>
      <c r="B4158" t="s">
        <v>478</v>
      </c>
      <c r="C4158" t="s">
        <v>590</v>
      </c>
      <c r="D4158" s="28" t="s">
        <v>464</v>
      </c>
      <c r="E4158" t="s">
        <v>306</v>
      </c>
      <c r="F4158" t="s">
        <v>595</v>
      </c>
      <c r="G4158" t="str">
        <f t="shared" si="318"/>
        <v>SWHC046-01</v>
      </c>
      <c r="H4158" t="str">
        <f t="shared" si="314"/>
        <v>ExAnte2019</v>
      </c>
      <c r="I4158" t="str">
        <f t="shared" si="315"/>
        <v>IOU workpaper</v>
      </c>
      <c r="J4158" s="2">
        <f t="shared" si="316"/>
        <v>43775</v>
      </c>
      <c r="K4158" t="s">
        <v>203</v>
      </c>
      <c r="L4158">
        <f t="shared" si="317"/>
        <v>1</v>
      </c>
      <c r="O4158">
        <v>0</v>
      </c>
      <c r="P4158">
        <v>0</v>
      </c>
      <c r="Q4158">
        <v>0</v>
      </c>
      <c r="R4158">
        <v>-78.726399999999998</v>
      </c>
      <c r="S4158">
        <v>0</v>
      </c>
      <c r="T4158">
        <v>14.7509</v>
      </c>
      <c r="AA4158" t="s">
        <v>465</v>
      </c>
      <c r="AB4158" t="s">
        <v>46</v>
      </c>
      <c r="AC4158" t="b">
        <v>0</v>
      </c>
    </row>
    <row r="4159" spans="1:29" hidden="1" x14ac:dyDescent="0.25">
      <c r="A4159" t="s">
        <v>134</v>
      </c>
      <c r="B4159" t="s">
        <v>478</v>
      </c>
      <c r="C4159" t="s">
        <v>590</v>
      </c>
      <c r="D4159" s="28" t="s">
        <v>464</v>
      </c>
      <c r="E4159" t="s">
        <v>314</v>
      </c>
      <c r="F4159" t="s">
        <v>595</v>
      </c>
      <c r="G4159" t="str">
        <f t="shared" si="318"/>
        <v>SWHC046-01</v>
      </c>
      <c r="H4159" t="str">
        <f t="shared" si="314"/>
        <v>ExAnte2019</v>
      </c>
      <c r="I4159" t="str">
        <f t="shared" si="315"/>
        <v>IOU workpaper</v>
      </c>
      <c r="J4159" s="2">
        <f t="shared" si="316"/>
        <v>43775</v>
      </c>
      <c r="K4159" t="s">
        <v>203</v>
      </c>
      <c r="L4159">
        <f t="shared" si="317"/>
        <v>1</v>
      </c>
      <c r="O4159">
        <v>0</v>
      </c>
      <c r="P4159">
        <v>0</v>
      </c>
      <c r="Q4159">
        <v>0</v>
      </c>
      <c r="R4159">
        <v>-56.378700000000002</v>
      </c>
      <c r="S4159">
        <v>0</v>
      </c>
      <c r="T4159">
        <v>13.126799999999999</v>
      </c>
      <c r="AA4159" t="s">
        <v>465</v>
      </c>
      <c r="AB4159" t="s">
        <v>46</v>
      </c>
      <c r="AC4159" t="b">
        <v>0</v>
      </c>
    </row>
    <row r="4160" spans="1:29" hidden="1" x14ac:dyDescent="0.25">
      <c r="A4160" t="s">
        <v>134</v>
      </c>
      <c r="B4160" t="s">
        <v>478</v>
      </c>
      <c r="C4160" t="s">
        <v>590</v>
      </c>
      <c r="D4160" s="28" t="s">
        <v>464</v>
      </c>
      <c r="E4160" t="s">
        <v>322</v>
      </c>
      <c r="F4160" t="s">
        <v>595</v>
      </c>
      <c r="G4160" t="str">
        <f t="shared" si="318"/>
        <v>SWHC046-01</v>
      </c>
      <c r="H4160" t="str">
        <f t="shared" si="314"/>
        <v>ExAnte2019</v>
      </c>
      <c r="I4160" t="str">
        <f t="shared" si="315"/>
        <v>IOU workpaper</v>
      </c>
      <c r="J4160" s="2">
        <f t="shared" si="316"/>
        <v>43775</v>
      </c>
      <c r="K4160" t="s">
        <v>203</v>
      </c>
      <c r="L4160">
        <f t="shared" si="317"/>
        <v>1</v>
      </c>
      <c r="O4160">
        <v>0</v>
      </c>
      <c r="P4160">
        <v>0</v>
      </c>
      <c r="Q4160">
        <v>0</v>
      </c>
      <c r="R4160">
        <v>-67.401799999999994</v>
      </c>
      <c r="S4160">
        <v>0</v>
      </c>
      <c r="T4160">
        <v>14.064399999999999</v>
      </c>
      <c r="AA4160" t="s">
        <v>465</v>
      </c>
      <c r="AB4160" t="s">
        <v>46</v>
      </c>
      <c r="AC4160" t="b">
        <v>0</v>
      </c>
    </row>
    <row r="4161" spans="1:29" hidden="1" x14ac:dyDescent="0.25">
      <c r="A4161" t="s">
        <v>134</v>
      </c>
      <c r="B4161" t="s">
        <v>478</v>
      </c>
      <c r="C4161" t="s">
        <v>590</v>
      </c>
      <c r="D4161" s="28" t="s">
        <v>464</v>
      </c>
      <c r="E4161" t="s">
        <v>330</v>
      </c>
      <c r="F4161" t="s">
        <v>595</v>
      </c>
      <c r="G4161" t="str">
        <f t="shared" si="318"/>
        <v>SWHC046-01</v>
      </c>
      <c r="H4161" t="str">
        <f t="shared" si="314"/>
        <v>ExAnte2019</v>
      </c>
      <c r="I4161" t="str">
        <f t="shared" si="315"/>
        <v>IOU workpaper</v>
      </c>
      <c r="J4161" s="2">
        <f t="shared" si="316"/>
        <v>43775</v>
      </c>
      <c r="K4161" t="s">
        <v>203</v>
      </c>
      <c r="L4161">
        <f t="shared" si="317"/>
        <v>1</v>
      </c>
      <c r="O4161">
        <v>0</v>
      </c>
      <c r="P4161">
        <v>0</v>
      </c>
      <c r="Q4161">
        <v>0</v>
      </c>
      <c r="R4161">
        <v>94.542500000000004</v>
      </c>
      <c r="S4161">
        <v>0</v>
      </c>
      <c r="T4161">
        <v>0.1903</v>
      </c>
      <c r="AA4161" t="s">
        <v>465</v>
      </c>
      <c r="AB4161" t="s">
        <v>46</v>
      </c>
      <c r="AC4161" t="b">
        <v>0</v>
      </c>
    </row>
    <row r="4162" spans="1:29" hidden="1" x14ac:dyDescent="0.25">
      <c r="A4162" t="s">
        <v>134</v>
      </c>
      <c r="B4162" t="s">
        <v>478</v>
      </c>
      <c r="C4162" t="s">
        <v>590</v>
      </c>
      <c r="D4162" s="28" t="s">
        <v>464</v>
      </c>
      <c r="E4162" t="s">
        <v>338</v>
      </c>
      <c r="F4162" t="s">
        <v>595</v>
      </c>
      <c r="G4162" t="str">
        <f t="shared" si="318"/>
        <v>SWHC046-01</v>
      </c>
      <c r="H4162" t="str">
        <f t="shared" si="314"/>
        <v>ExAnte2019</v>
      </c>
      <c r="I4162" t="str">
        <f t="shared" si="315"/>
        <v>IOU workpaper</v>
      </c>
      <c r="J4162" s="2">
        <f t="shared" si="316"/>
        <v>43775</v>
      </c>
      <c r="K4162" t="s">
        <v>203</v>
      </c>
      <c r="L4162">
        <f t="shared" si="317"/>
        <v>1</v>
      </c>
      <c r="O4162">
        <v>0</v>
      </c>
      <c r="P4162">
        <v>0</v>
      </c>
      <c r="Q4162">
        <v>0</v>
      </c>
      <c r="R4162">
        <v>-669.97500000000002</v>
      </c>
      <c r="S4162">
        <v>0</v>
      </c>
      <c r="T4162">
        <v>81.2333</v>
      </c>
      <c r="AA4162" t="s">
        <v>465</v>
      </c>
      <c r="AB4162" t="s">
        <v>46</v>
      </c>
      <c r="AC4162" t="b">
        <v>0</v>
      </c>
    </row>
    <row r="4163" spans="1:29" hidden="1" x14ac:dyDescent="0.25">
      <c r="A4163" t="s">
        <v>134</v>
      </c>
      <c r="B4163" t="s">
        <v>478</v>
      </c>
      <c r="C4163" t="s">
        <v>591</v>
      </c>
      <c r="D4163" s="28" t="s">
        <v>464</v>
      </c>
      <c r="E4163" t="s">
        <v>202</v>
      </c>
      <c r="F4163" t="s">
        <v>595</v>
      </c>
      <c r="G4163" t="str">
        <f t="shared" si="318"/>
        <v>SWHC046-01</v>
      </c>
      <c r="H4163" t="str">
        <f t="shared" si="314"/>
        <v>ExAnte2019</v>
      </c>
      <c r="I4163" t="str">
        <f t="shared" si="315"/>
        <v>IOU workpaper</v>
      </c>
      <c r="J4163" s="2">
        <f t="shared" si="316"/>
        <v>43775</v>
      </c>
      <c r="K4163" t="s">
        <v>203</v>
      </c>
      <c r="L4163">
        <f t="shared" si="317"/>
        <v>1</v>
      </c>
      <c r="O4163">
        <v>0</v>
      </c>
      <c r="P4163">
        <v>0</v>
      </c>
      <c r="Q4163">
        <v>0</v>
      </c>
      <c r="R4163">
        <v>-102.9667</v>
      </c>
      <c r="S4163">
        <v>0</v>
      </c>
      <c r="T4163">
        <v>14.4201</v>
      </c>
      <c r="AA4163" t="s">
        <v>465</v>
      </c>
      <c r="AB4163" t="s">
        <v>46</v>
      </c>
      <c r="AC4163" t="b">
        <v>0</v>
      </c>
    </row>
    <row r="4164" spans="1:29" hidden="1" x14ac:dyDescent="0.25">
      <c r="A4164" t="s">
        <v>134</v>
      </c>
      <c r="B4164" t="s">
        <v>478</v>
      </c>
      <c r="C4164" t="s">
        <v>591</v>
      </c>
      <c r="D4164" s="28" t="s">
        <v>464</v>
      </c>
      <c r="E4164" t="s">
        <v>224</v>
      </c>
      <c r="F4164" t="s">
        <v>595</v>
      </c>
      <c r="G4164" t="str">
        <f t="shared" si="318"/>
        <v>SWHC046-01</v>
      </c>
      <c r="H4164" t="str">
        <f t="shared" si="314"/>
        <v>ExAnte2019</v>
      </c>
      <c r="I4164" t="str">
        <f t="shared" si="315"/>
        <v>IOU workpaper</v>
      </c>
      <c r="J4164" s="2">
        <f t="shared" si="316"/>
        <v>43775</v>
      </c>
      <c r="K4164" t="s">
        <v>203</v>
      </c>
      <c r="L4164">
        <f t="shared" si="317"/>
        <v>1</v>
      </c>
      <c r="O4164">
        <v>0</v>
      </c>
      <c r="P4164">
        <v>0</v>
      </c>
      <c r="Q4164">
        <v>0</v>
      </c>
      <c r="R4164">
        <v>-20.877600000000001</v>
      </c>
      <c r="S4164">
        <v>0</v>
      </c>
      <c r="T4164">
        <v>6.69</v>
      </c>
      <c r="AA4164" t="s">
        <v>465</v>
      </c>
      <c r="AB4164" t="s">
        <v>46</v>
      </c>
      <c r="AC4164" t="b">
        <v>0</v>
      </c>
    </row>
    <row r="4165" spans="1:29" hidden="1" x14ac:dyDescent="0.25">
      <c r="A4165" t="s">
        <v>134</v>
      </c>
      <c r="B4165" t="s">
        <v>478</v>
      </c>
      <c r="C4165" t="s">
        <v>591</v>
      </c>
      <c r="D4165" s="28" t="s">
        <v>464</v>
      </c>
      <c r="E4165" t="s">
        <v>232</v>
      </c>
      <c r="F4165" t="s">
        <v>595</v>
      </c>
      <c r="G4165" t="str">
        <f t="shared" si="318"/>
        <v>SWHC046-01</v>
      </c>
      <c r="H4165" t="str">
        <f t="shared" ref="H4165:H4228" si="319">H4164</f>
        <v>ExAnte2019</v>
      </c>
      <c r="I4165" t="str">
        <f t="shared" ref="I4165:I4228" si="320">I4164</f>
        <v>IOU workpaper</v>
      </c>
      <c r="J4165" s="2">
        <f t="shared" ref="J4165:J4228" si="321">J$3</f>
        <v>43775</v>
      </c>
      <c r="K4165" t="s">
        <v>203</v>
      </c>
      <c r="L4165">
        <f t="shared" ref="L4165:L4228" si="322">L4164</f>
        <v>1</v>
      </c>
      <c r="O4165">
        <v>0</v>
      </c>
      <c r="P4165">
        <v>0</v>
      </c>
      <c r="Q4165">
        <v>0</v>
      </c>
      <c r="R4165">
        <v>-10.1959</v>
      </c>
      <c r="S4165">
        <v>0</v>
      </c>
      <c r="T4165">
        <v>4.6492000000000004</v>
      </c>
      <c r="AA4165" t="s">
        <v>465</v>
      </c>
      <c r="AB4165" t="s">
        <v>46</v>
      </c>
      <c r="AC4165" t="b">
        <v>0</v>
      </c>
    </row>
    <row r="4166" spans="1:29" hidden="1" x14ac:dyDescent="0.25">
      <c r="A4166" t="s">
        <v>134</v>
      </c>
      <c r="B4166" t="s">
        <v>478</v>
      </c>
      <c r="C4166" t="s">
        <v>591</v>
      </c>
      <c r="D4166" s="28" t="s">
        <v>464</v>
      </c>
      <c r="E4166" t="s">
        <v>240</v>
      </c>
      <c r="F4166" t="s">
        <v>595</v>
      </c>
      <c r="G4166" t="str">
        <f t="shared" ref="G4166:G4229" si="323">G4165</f>
        <v>SWHC046-01</v>
      </c>
      <c r="H4166" t="str">
        <f t="shared" si="319"/>
        <v>ExAnte2019</v>
      </c>
      <c r="I4166" t="str">
        <f t="shared" si="320"/>
        <v>IOU workpaper</v>
      </c>
      <c r="J4166" s="2">
        <f t="shared" si="321"/>
        <v>43775</v>
      </c>
      <c r="K4166" t="s">
        <v>203</v>
      </c>
      <c r="L4166">
        <f t="shared" si="322"/>
        <v>1</v>
      </c>
      <c r="O4166">
        <v>0</v>
      </c>
      <c r="P4166">
        <v>0</v>
      </c>
      <c r="Q4166">
        <v>0</v>
      </c>
      <c r="R4166">
        <v>9.1997</v>
      </c>
      <c r="S4166">
        <v>0</v>
      </c>
      <c r="T4166">
        <v>3.5834000000000001</v>
      </c>
      <c r="AA4166" t="s">
        <v>465</v>
      </c>
      <c r="AB4166" t="s">
        <v>46</v>
      </c>
      <c r="AC4166" t="b">
        <v>0</v>
      </c>
    </row>
    <row r="4167" spans="1:29" hidden="1" x14ac:dyDescent="0.25">
      <c r="A4167" t="s">
        <v>134</v>
      </c>
      <c r="B4167" t="s">
        <v>478</v>
      </c>
      <c r="C4167" t="s">
        <v>591</v>
      </c>
      <c r="D4167" s="28" t="s">
        <v>464</v>
      </c>
      <c r="E4167" t="s">
        <v>248</v>
      </c>
      <c r="F4167" t="s">
        <v>595</v>
      </c>
      <c r="G4167" t="str">
        <f t="shared" si="323"/>
        <v>SWHC046-01</v>
      </c>
      <c r="H4167" t="str">
        <f t="shared" si="319"/>
        <v>ExAnte2019</v>
      </c>
      <c r="I4167" t="str">
        <f t="shared" si="320"/>
        <v>IOU workpaper</v>
      </c>
      <c r="J4167" s="2">
        <f t="shared" si="321"/>
        <v>43775</v>
      </c>
      <c r="K4167" t="s">
        <v>203</v>
      </c>
      <c r="L4167">
        <f t="shared" si="322"/>
        <v>1</v>
      </c>
      <c r="O4167">
        <v>0</v>
      </c>
      <c r="P4167">
        <v>0</v>
      </c>
      <c r="Q4167">
        <v>0</v>
      </c>
      <c r="R4167">
        <v>0.61750000000000005</v>
      </c>
      <c r="S4167">
        <v>0</v>
      </c>
      <c r="T4167">
        <v>3.4845000000000002</v>
      </c>
      <c r="AA4167" t="s">
        <v>465</v>
      </c>
      <c r="AB4167" t="s">
        <v>46</v>
      </c>
      <c r="AC4167" t="b">
        <v>0</v>
      </c>
    </row>
    <row r="4168" spans="1:29" hidden="1" x14ac:dyDescent="0.25">
      <c r="A4168" t="s">
        <v>134</v>
      </c>
      <c r="B4168" t="s">
        <v>478</v>
      </c>
      <c r="C4168" t="s">
        <v>591</v>
      </c>
      <c r="D4168" s="28" t="s">
        <v>464</v>
      </c>
      <c r="E4168" t="s">
        <v>256</v>
      </c>
      <c r="F4168" t="s">
        <v>595</v>
      </c>
      <c r="G4168" t="str">
        <f t="shared" si="323"/>
        <v>SWHC046-01</v>
      </c>
      <c r="H4168" t="str">
        <f t="shared" si="319"/>
        <v>ExAnte2019</v>
      </c>
      <c r="I4168" t="str">
        <f t="shared" si="320"/>
        <v>IOU workpaper</v>
      </c>
      <c r="J4168" s="2">
        <f t="shared" si="321"/>
        <v>43775</v>
      </c>
      <c r="K4168" t="s">
        <v>203</v>
      </c>
      <c r="L4168">
        <f t="shared" si="322"/>
        <v>1</v>
      </c>
      <c r="O4168">
        <v>0</v>
      </c>
      <c r="P4168">
        <v>0</v>
      </c>
      <c r="Q4168">
        <v>0</v>
      </c>
      <c r="R4168">
        <v>51.096899999999998</v>
      </c>
      <c r="S4168">
        <v>0</v>
      </c>
      <c r="T4168">
        <v>0.72709999999999997</v>
      </c>
      <c r="AA4168" t="s">
        <v>465</v>
      </c>
      <c r="AB4168" t="s">
        <v>46</v>
      </c>
      <c r="AC4168" t="b">
        <v>0</v>
      </c>
    </row>
    <row r="4169" spans="1:29" hidden="1" x14ac:dyDescent="0.25">
      <c r="A4169" t="s">
        <v>134</v>
      </c>
      <c r="B4169" t="s">
        <v>478</v>
      </c>
      <c r="C4169" t="s">
        <v>591</v>
      </c>
      <c r="D4169" s="28" t="s">
        <v>464</v>
      </c>
      <c r="E4169" t="s">
        <v>265</v>
      </c>
      <c r="F4169" t="s">
        <v>595</v>
      </c>
      <c r="G4169" t="str">
        <f t="shared" si="323"/>
        <v>SWHC046-01</v>
      </c>
      <c r="H4169" t="str">
        <f t="shared" si="319"/>
        <v>ExAnte2019</v>
      </c>
      <c r="I4169" t="str">
        <f t="shared" si="320"/>
        <v>IOU workpaper</v>
      </c>
      <c r="J4169" s="2">
        <f t="shared" si="321"/>
        <v>43775</v>
      </c>
      <c r="K4169" t="s">
        <v>203</v>
      </c>
      <c r="L4169">
        <f t="shared" si="322"/>
        <v>1</v>
      </c>
      <c r="O4169">
        <v>0</v>
      </c>
      <c r="P4169">
        <v>0</v>
      </c>
      <c r="Q4169">
        <v>0</v>
      </c>
      <c r="R4169">
        <v>52.463299999999997</v>
      </c>
      <c r="S4169">
        <v>0</v>
      </c>
      <c r="T4169">
        <v>9.69E-2</v>
      </c>
      <c r="AA4169" t="s">
        <v>465</v>
      </c>
      <c r="AB4169" t="s">
        <v>46</v>
      </c>
      <c r="AC4169" t="b">
        <v>0</v>
      </c>
    </row>
    <row r="4170" spans="1:29" hidden="1" x14ac:dyDescent="0.25">
      <c r="A4170" t="s">
        <v>134</v>
      </c>
      <c r="B4170" t="s">
        <v>478</v>
      </c>
      <c r="C4170" t="s">
        <v>591</v>
      </c>
      <c r="D4170" s="28" t="s">
        <v>464</v>
      </c>
      <c r="E4170" t="s">
        <v>274</v>
      </c>
      <c r="F4170" t="s">
        <v>595</v>
      </c>
      <c r="G4170" t="str">
        <f t="shared" si="323"/>
        <v>SWHC046-01</v>
      </c>
      <c r="H4170" t="str">
        <f t="shared" si="319"/>
        <v>ExAnte2019</v>
      </c>
      <c r="I4170" t="str">
        <f t="shared" si="320"/>
        <v>IOU workpaper</v>
      </c>
      <c r="J4170" s="2">
        <f t="shared" si="321"/>
        <v>43775</v>
      </c>
      <c r="K4170" t="s">
        <v>203</v>
      </c>
      <c r="L4170">
        <f t="shared" si="322"/>
        <v>1</v>
      </c>
      <c r="O4170">
        <v>0</v>
      </c>
      <c r="P4170">
        <v>0</v>
      </c>
      <c r="Q4170">
        <v>0</v>
      </c>
      <c r="R4170">
        <v>56.557899999999997</v>
      </c>
      <c r="S4170">
        <v>0</v>
      </c>
      <c r="T4170">
        <v>0.53500000000000003</v>
      </c>
      <c r="AA4170" t="s">
        <v>465</v>
      </c>
      <c r="AB4170" t="s">
        <v>46</v>
      </c>
      <c r="AC4170" t="b">
        <v>0</v>
      </c>
    </row>
    <row r="4171" spans="1:29" hidden="1" x14ac:dyDescent="0.25">
      <c r="A4171" t="s">
        <v>134</v>
      </c>
      <c r="B4171" t="s">
        <v>478</v>
      </c>
      <c r="C4171" t="s">
        <v>591</v>
      </c>
      <c r="D4171" s="28" t="s">
        <v>464</v>
      </c>
      <c r="E4171" t="s">
        <v>282</v>
      </c>
      <c r="F4171" t="s">
        <v>595</v>
      </c>
      <c r="G4171" t="str">
        <f t="shared" si="323"/>
        <v>SWHC046-01</v>
      </c>
      <c r="H4171" t="str">
        <f t="shared" si="319"/>
        <v>ExAnte2019</v>
      </c>
      <c r="I4171" t="str">
        <f t="shared" si="320"/>
        <v>IOU workpaper</v>
      </c>
      <c r="J4171" s="2">
        <f t="shared" si="321"/>
        <v>43775</v>
      </c>
      <c r="K4171" t="s">
        <v>203</v>
      </c>
      <c r="L4171">
        <f t="shared" si="322"/>
        <v>1</v>
      </c>
      <c r="O4171">
        <v>0</v>
      </c>
      <c r="P4171">
        <v>0</v>
      </c>
      <c r="Q4171">
        <v>0</v>
      </c>
      <c r="R4171">
        <v>36.492199999999997</v>
      </c>
      <c r="S4171">
        <v>0</v>
      </c>
      <c r="T4171">
        <v>1.0753999999999999</v>
      </c>
      <c r="AA4171" t="s">
        <v>465</v>
      </c>
      <c r="AB4171" t="s">
        <v>46</v>
      </c>
      <c r="AC4171" t="b">
        <v>0</v>
      </c>
    </row>
    <row r="4172" spans="1:29" hidden="1" x14ac:dyDescent="0.25">
      <c r="A4172" t="s">
        <v>134</v>
      </c>
      <c r="B4172" t="s">
        <v>478</v>
      </c>
      <c r="C4172" t="s">
        <v>591</v>
      </c>
      <c r="D4172" s="28" t="s">
        <v>464</v>
      </c>
      <c r="E4172" t="s">
        <v>290</v>
      </c>
      <c r="F4172" t="s">
        <v>595</v>
      </c>
      <c r="G4172" t="str">
        <f t="shared" si="323"/>
        <v>SWHC046-01</v>
      </c>
      <c r="H4172" t="str">
        <f t="shared" si="319"/>
        <v>ExAnte2019</v>
      </c>
      <c r="I4172" t="str">
        <f t="shared" si="320"/>
        <v>IOU workpaper</v>
      </c>
      <c r="J4172" s="2">
        <f t="shared" si="321"/>
        <v>43775</v>
      </c>
      <c r="K4172" t="s">
        <v>203</v>
      </c>
      <c r="L4172">
        <f t="shared" si="322"/>
        <v>1</v>
      </c>
      <c r="O4172">
        <v>0</v>
      </c>
      <c r="P4172">
        <v>0</v>
      </c>
      <c r="Q4172">
        <v>0</v>
      </c>
      <c r="R4172">
        <v>46.167999999999999</v>
      </c>
      <c r="S4172">
        <v>0</v>
      </c>
      <c r="T4172">
        <v>1.0986</v>
      </c>
      <c r="AA4172" t="s">
        <v>465</v>
      </c>
      <c r="AB4172" t="s">
        <v>46</v>
      </c>
      <c r="AC4172" t="b">
        <v>0</v>
      </c>
    </row>
    <row r="4173" spans="1:29" hidden="1" x14ac:dyDescent="0.25">
      <c r="A4173" t="s">
        <v>134</v>
      </c>
      <c r="B4173" t="s">
        <v>478</v>
      </c>
      <c r="C4173" t="s">
        <v>591</v>
      </c>
      <c r="D4173" s="28" t="s">
        <v>464</v>
      </c>
      <c r="E4173" t="s">
        <v>298</v>
      </c>
      <c r="F4173" t="s">
        <v>595</v>
      </c>
      <c r="G4173" t="str">
        <f t="shared" si="323"/>
        <v>SWHC046-01</v>
      </c>
      <c r="H4173" t="str">
        <f t="shared" si="319"/>
        <v>ExAnte2019</v>
      </c>
      <c r="I4173" t="str">
        <f t="shared" si="320"/>
        <v>IOU workpaper</v>
      </c>
      <c r="J4173" s="2">
        <f t="shared" si="321"/>
        <v>43775</v>
      </c>
      <c r="K4173" t="s">
        <v>203</v>
      </c>
      <c r="L4173">
        <f t="shared" si="322"/>
        <v>1</v>
      </c>
      <c r="O4173">
        <v>0</v>
      </c>
      <c r="P4173">
        <v>0</v>
      </c>
      <c r="Q4173">
        <v>0</v>
      </c>
      <c r="R4173">
        <v>-16.906099999999999</v>
      </c>
      <c r="S4173">
        <v>0</v>
      </c>
      <c r="T4173">
        <v>7.6504000000000003</v>
      </c>
      <c r="AA4173" t="s">
        <v>465</v>
      </c>
      <c r="AB4173" t="s">
        <v>46</v>
      </c>
      <c r="AC4173" t="b">
        <v>0</v>
      </c>
    </row>
    <row r="4174" spans="1:29" hidden="1" x14ac:dyDescent="0.25">
      <c r="A4174" t="s">
        <v>134</v>
      </c>
      <c r="B4174" t="s">
        <v>478</v>
      </c>
      <c r="C4174" t="s">
        <v>591</v>
      </c>
      <c r="D4174" s="28" t="s">
        <v>464</v>
      </c>
      <c r="E4174" t="s">
        <v>306</v>
      </c>
      <c r="F4174" t="s">
        <v>595</v>
      </c>
      <c r="G4174" t="str">
        <f t="shared" si="323"/>
        <v>SWHC046-01</v>
      </c>
      <c r="H4174" t="str">
        <f t="shared" si="319"/>
        <v>ExAnte2019</v>
      </c>
      <c r="I4174" t="str">
        <f t="shared" si="320"/>
        <v>IOU workpaper</v>
      </c>
      <c r="J4174" s="2">
        <f t="shared" si="321"/>
        <v>43775</v>
      </c>
      <c r="K4174" t="s">
        <v>203</v>
      </c>
      <c r="L4174">
        <f t="shared" si="322"/>
        <v>1</v>
      </c>
      <c r="O4174">
        <v>0</v>
      </c>
      <c r="P4174">
        <v>0</v>
      </c>
      <c r="Q4174">
        <v>0</v>
      </c>
      <c r="R4174">
        <v>-19.319199999999999</v>
      </c>
      <c r="S4174">
        <v>0</v>
      </c>
      <c r="T4174">
        <v>6.9326999999999996</v>
      </c>
      <c r="AA4174" t="s">
        <v>465</v>
      </c>
      <c r="AB4174" t="s">
        <v>46</v>
      </c>
      <c r="AC4174" t="b">
        <v>0</v>
      </c>
    </row>
    <row r="4175" spans="1:29" hidden="1" x14ac:dyDescent="0.25">
      <c r="A4175" t="s">
        <v>134</v>
      </c>
      <c r="B4175" t="s">
        <v>478</v>
      </c>
      <c r="C4175" t="s">
        <v>591</v>
      </c>
      <c r="D4175" s="28" t="s">
        <v>464</v>
      </c>
      <c r="E4175" t="s">
        <v>314</v>
      </c>
      <c r="F4175" t="s">
        <v>595</v>
      </c>
      <c r="G4175" t="str">
        <f t="shared" si="323"/>
        <v>SWHC046-01</v>
      </c>
      <c r="H4175" t="str">
        <f t="shared" si="319"/>
        <v>ExAnte2019</v>
      </c>
      <c r="I4175" t="str">
        <f t="shared" si="320"/>
        <v>IOU workpaper</v>
      </c>
      <c r="J4175" s="2">
        <f t="shared" si="321"/>
        <v>43775</v>
      </c>
      <c r="K4175" t="s">
        <v>203</v>
      </c>
      <c r="L4175">
        <f t="shared" si="322"/>
        <v>1</v>
      </c>
      <c r="O4175">
        <v>0</v>
      </c>
      <c r="P4175">
        <v>0</v>
      </c>
      <c r="Q4175">
        <v>0</v>
      </c>
      <c r="R4175">
        <v>-4.0740999999999996</v>
      </c>
      <c r="S4175">
        <v>0</v>
      </c>
      <c r="T4175">
        <v>6.2111999999999998</v>
      </c>
      <c r="AA4175" t="s">
        <v>465</v>
      </c>
      <c r="AB4175" t="s">
        <v>46</v>
      </c>
      <c r="AC4175" t="b">
        <v>0</v>
      </c>
    </row>
    <row r="4176" spans="1:29" hidden="1" x14ac:dyDescent="0.25">
      <c r="A4176" t="s">
        <v>134</v>
      </c>
      <c r="B4176" t="s">
        <v>478</v>
      </c>
      <c r="C4176" t="s">
        <v>591</v>
      </c>
      <c r="D4176" s="28" t="s">
        <v>464</v>
      </c>
      <c r="E4176" t="s">
        <v>322</v>
      </c>
      <c r="F4176" t="s">
        <v>595</v>
      </c>
      <c r="G4176" t="str">
        <f t="shared" si="323"/>
        <v>SWHC046-01</v>
      </c>
      <c r="H4176" t="str">
        <f t="shared" si="319"/>
        <v>ExAnte2019</v>
      </c>
      <c r="I4176" t="str">
        <f t="shared" si="320"/>
        <v>IOU workpaper</v>
      </c>
      <c r="J4176" s="2">
        <f t="shared" si="321"/>
        <v>43775</v>
      </c>
      <c r="K4176" t="s">
        <v>203</v>
      </c>
      <c r="L4176">
        <f t="shared" si="322"/>
        <v>1</v>
      </c>
      <c r="O4176">
        <v>0</v>
      </c>
      <c r="P4176">
        <v>0</v>
      </c>
      <c r="Q4176">
        <v>0</v>
      </c>
      <c r="R4176">
        <v>-11.759499999999999</v>
      </c>
      <c r="S4176">
        <v>0</v>
      </c>
      <c r="T4176">
        <v>7.2708000000000004</v>
      </c>
      <c r="AA4176" t="s">
        <v>465</v>
      </c>
      <c r="AB4176" t="s">
        <v>46</v>
      </c>
      <c r="AC4176" t="b">
        <v>0</v>
      </c>
    </row>
    <row r="4177" spans="1:29" hidden="1" x14ac:dyDescent="0.25">
      <c r="A4177" t="s">
        <v>134</v>
      </c>
      <c r="B4177" t="s">
        <v>478</v>
      </c>
      <c r="C4177" t="s">
        <v>591</v>
      </c>
      <c r="D4177" s="28" t="s">
        <v>464</v>
      </c>
      <c r="E4177" t="s">
        <v>330</v>
      </c>
      <c r="F4177" t="s">
        <v>595</v>
      </c>
      <c r="G4177" t="str">
        <f t="shared" si="323"/>
        <v>SWHC046-01</v>
      </c>
      <c r="H4177" t="str">
        <f t="shared" si="319"/>
        <v>ExAnte2019</v>
      </c>
      <c r="I4177" t="str">
        <f t="shared" si="320"/>
        <v>IOU workpaper</v>
      </c>
      <c r="J4177" s="2">
        <f t="shared" si="321"/>
        <v>43775</v>
      </c>
      <c r="K4177" t="s">
        <v>203</v>
      </c>
      <c r="L4177">
        <f t="shared" si="322"/>
        <v>1</v>
      </c>
      <c r="O4177">
        <v>0</v>
      </c>
      <c r="P4177">
        <v>0</v>
      </c>
      <c r="Q4177">
        <v>0</v>
      </c>
      <c r="R4177">
        <v>86.483099999999993</v>
      </c>
      <c r="S4177">
        <v>0</v>
      </c>
      <c r="T4177">
        <v>0.18160000000000001</v>
      </c>
      <c r="AA4177" t="s">
        <v>465</v>
      </c>
      <c r="AB4177" t="s">
        <v>46</v>
      </c>
      <c r="AC4177" t="b">
        <v>0</v>
      </c>
    </row>
    <row r="4178" spans="1:29" hidden="1" x14ac:dyDescent="0.25">
      <c r="A4178" t="s">
        <v>134</v>
      </c>
      <c r="B4178" t="s">
        <v>478</v>
      </c>
      <c r="C4178" t="s">
        <v>591</v>
      </c>
      <c r="D4178" s="28" t="s">
        <v>464</v>
      </c>
      <c r="E4178" t="s">
        <v>338</v>
      </c>
      <c r="F4178" t="s">
        <v>595</v>
      </c>
      <c r="G4178" t="str">
        <f t="shared" si="323"/>
        <v>SWHC046-01</v>
      </c>
      <c r="H4178" t="str">
        <f t="shared" si="319"/>
        <v>ExAnte2019</v>
      </c>
      <c r="I4178" t="str">
        <f t="shared" si="320"/>
        <v>IOU workpaper</v>
      </c>
      <c r="J4178" s="2">
        <f t="shared" si="321"/>
        <v>43775</v>
      </c>
      <c r="K4178" t="s">
        <v>203</v>
      </c>
      <c r="L4178">
        <f t="shared" si="322"/>
        <v>1</v>
      </c>
      <c r="O4178">
        <v>0</v>
      </c>
      <c r="P4178">
        <v>0</v>
      </c>
      <c r="Q4178">
        <v>0</v>
      </c>
      <c r="R4178">
        <v>-404.09879999999998</v>
      </c>
      <c r="S4178">
        <v>0</v>
      </c>
      <c r="T4178">
        <v>49.634</v>
      </c>
      <c r="AA4178" t="s">
        <v>465</v>
      </c>
      <c r="AB4178" t="s">
        <v>46</v>
      </c>
      <c r="AC4178" t="b">
        <v>0</v>
      </c>
    </row>
    <row r="4179" spans="1:29" hidden="1" x14ac:dyDescent="0.25">
      <c r="A4179" t="s">
        <v>134</v>
      </c>
      <c r="B4179" t="s">
        <v>478</v>
      </c>
      <c r="C4179" t="s">
        <v>592</v>
      </c>
      <c r="D4179" s="28" t="s">
        <v>464</v>
      </c>
      <c r="E4179" t="s">
        <v>202</v>
      </c>
      <c r="F4179" t="s">
        <v>595</v>
      </c>
      <c r="G4179" t="str">
        <f t="shared" si="323"/>
        <v>SWHC046-01</v>
      </c>
      <c r="H4179" t="str">
        <f t="shared" si="319"/>
        <v>ExAnte2019</v>
      </c>
      <c r="I4179" t="str">
        <f t="shared" si="320"/>
        <v>IOU workpaper</v>
      </c>
      <c r="J4179" s="2">
        <f t="shared" si="321"/>
        <v>43775</v>
      </c>
      <c r="K4179" t="s">
        <v>203</v>
      </c>
      <c r="L4179">
        <f t="shared" si="322"/>
        <v>1</v>
      </c>
      <c r="O4179">
        <v>0</v>
      </c>
      <c r="P4179">
        <v>0</v>
      </c>
      <c r="Q4179">
        <v>0</v>
      </c>
      <c r="R4179">
        <v>-256.5129</v>
      </c>
      <c r="S4179">
        <v>0</v>
      </c>
      <c r="T4179">
        <v>37.922499999999999</v>
      </c>
      <c r="AA4179" t="s">
        <v>465</v>
      </c>
      <c r="AB4179" t="s">
        <v>46</v>
      </c>
      <c r="AC4179" t="b">
        <v>0</v>
      </c>
    </row>
    <row r="4180" spans="1:29" hidden="1" x14ac:dyDescent="0.25">
      <c r="A4180" t="s">
        <v>134</v>
      </c>
      <c r="B4180" t="s">
        <v>478</v>
      </c>
      <c r="C4180" t="s">
        <v>592</v>
      </c>
      <c r="D4180" s="28" t="s">
        <v>464</v>
      </c>
      <c r="E4180" t="s">
        <v>224</v>
      </c>
      <c r="F4180" t="s">
        <v>595</v>
      </c>
      <c r="G4180" t="str">
        <f t="shared" si="323"/>
        <v>SWHC046-01</v>
      </c>
      <c r="H4180" t="str">
        <f t="shared" si="319"/>
        <v>ExAnte2019</v>
      </c>
      <c r="I4180" t="str">
        <f t="shared" si="320"/>
        <v>IOU workpaper</v>
      </c>
      <c r="J4180" s="2">
        <f t="shared" si="321"/>
        <v>43775</v>
      </c>
      <c r="K4180" t="s">
        <v>203</v>
      </c>
      <c r="L4180">
        <f t="shared" si="322"/>
        <v>1</v>
      </c>
      <c r="O4180">
        <v>0</v>
      </c>
      <c r="P4180">
        <v>0</v>
      </c>
      <c r="Q4180">
        <v>0</v>
      </c>
      <c r="R4180">
        <v>-93.533500000000004</v>
      </c>
      <c r="S4180">
        <v>0</v>
      </c>
      <c r="T4180">
        <v>17.5838</v>
      </c>
      <c r="AA4180" t="s">
        <v>465</v>
      </c>
      <c r="AB4180" t="s">
        <v>46</v>
      </c>
      <c r="AC4180" t="b">
        <v>0</v>
      </c>
    </row>
    <row r="4181" spans="1:29" hidden="1" x14ac:dyDescent="0.25">
      <c r="A4181" t="s">
        <v>134</v>
      </c>
      <c r="B4181" t="s">
        <v>478</v>
      </c>
      <c r="C4181" t="s">
        <v>592</v>
      </c>
      <c r="D4181" s="28" t="s">
        <v>464</v>
      </c>
      <c r="E4181" t="s">
        <v>232</v>
      </c>
      <c r="F4181" t="s">
        <v>595</v>
      </c>
      <c r="G4181" t="str">
        <f t="shared" si="323"/>
        <v>SWHC046-01</v>
      </c>
      <c r="H4181" t="str">
        <f t="shared" si="319"/>
        <v>ExAnte2019</v>
      </c>
      <c r="I4181" t="str">
        <f t="shared" si="320"/>
        <v>IOU workpaper</v>
      </c>
      <c r="J4181" s="2">
        <f t="shared" si="321"/>
        <v>43775</v>
      </c>
      <c r="K4181" t="s">
        <v>203</v>
      </c>
      <c r="L4181">
        <f t="shared" si="322"/>
        <v>1</v>
      </c>
      <c r="O4181">
        <v>0</v>
      </c>
      <c r="P4181">
        <v>0</v>
      </c>
      <c r="Q4181">
        <v>0</v>
      </c>
      <c r="R4181">
        <v>-95.084100000000007</v>
      </c>
      <c r="S4181">
        <v>0</v>
      </c>
      <c r="T4181">
        <v>17.77</v>
      </c>
      <c r="AA4181" t="s">
        <v>465</v>
      </c>
      <c r="AB4181" t="s">
        <v>46</v>
      </c>
      <c r="AC4181" t="b">
        <v>0</v>
      </c>
    </row>
    <row r="4182" spans="1:29" hidden="1" x14ac:dyDescent="0.25">
      <c r="A4182" t="s">
        <v>134</v>
      </c>
      <c r="B4182" t="s">
        <v>478</v>
      </c>
      <c r="C4182" t="s">
        <v>592</v>
      </c>
      <c r="D4182" s="28" t="s">
        <v>464</v>
      </c>
      <c r="E4182" t="s">
        <v>240</v>
      </c>
      <c r="F4182" t="s">
        <v>595</v>
      </c>
      <c r="G4182" t="str">
        <f t="shared" si="323"/>
        <v>SWHC046-01</v>
      </c>
      <c r="H4182" t="str">
        <f t="shared" si="319"/>
        <v>ExAnte2019</v>
      </c>
      <c r="I4182" t="str">
        <f t="shared" si="320"/>
        <v>IOU workpaper</v>
      </c>
      <c r="J4182" s="2">
        <f t="shared" si="321"/>
        <v>43775</v>
      </c>
      <c r="K4182" t="s">
        <v>203</v>
      </c>
      <c r="L4182">
        <f t="shared" si="322"/>
        <v>1</v>
      </c>
      <c r="O4182">
        <v>0</v>
      </c>
      <c r="P4182">
        <v>0</v>
      </c>
      <c r="Q4182">
        <v>0</v>
      </c>
      <c r="R4182">
        <v>-45.242800000000003</v>
      </c>
      <c r="S4182">
        <v>0</v>
      </c>
      <c r="T4182">
        <v>12.6134</v>
      </c>
      <c r="AA4182" t="s">
        <v>465</v>
      </c>
      <c r="AB4182" t="s">
        <v>46</v>
      </c>
      <c r="AC4182" t="b">
        <v>0</v>
      </c>
    </row>
    <row r="4183" spans="1:29" hidden="1" x14ac:dyDescent="0.25">
      <c r="A4183" t="s">
        <v>134</v>
      </c>
      <c r="B4183" t="s">
        <v>478</v>
      </c>
      <c r="C4183" t="s">
        <v>592</v>
      </c>
      <c r="D4183" s="28" t="s">
        <v>464</v>
      </c>
      <c r="E4183" t="s">
        <v>248</v>
      </c>
      <c r="F4183" t="s">
        <v>595</v>
      </c>
      <c r="G4183" t="str">
        <f t="shared" si="323"/>
        <v>SWHC046-01</v>
      </c>
      <c r="H4183" t="str">
        <f t="shared" si="319"/>
        <v>ExAnte2019</v>
      </c>
      <c r="I4183" t="str">
        <f t="shared" si="320"/>
        <v>IOU workpaper</v>
      </c>
      <c r="J4183" s="2">
        <f t="shared" si="321"/>
        <v>43775</v>
      </c>
      <c r="K4183" t="s">
        <v>203</v>
      </c>
      <c r="L4183">
        <f t="shared" si="322"/>
        <v>1</v>
      </c>
      <c r="O4183">
        <v>0</v>
      </c>
      <c r="P4183">
        <v>0</v>
      </c>
      <c r="Q4183">
        <v>0</v>
      </c>
      <c r="R4183">
        <v>-99.532499999999999</v>
      </c>
      <c r="S4183">
        <v>0</v>
      </c>
      <c r="T4183">
        <v>18.289300000000001</v>
      </c>
      <c r="AA4183" t="s">
        <v>465</v>
      </c>
      <c r="AB4183" t="s">
        <v>46</v>
      </c>
      <c r="AC4183" t="b">
        <v>0</v>
      </c>
    </row>
    <row r="4184" spans="1:29" hidden="1" x14ac:dyDescent="0.25">
      <c r="A4184" t="s">
        <v>134</v>
      </c>
      <c r="B4184" t="s">
        <v>478</v>
      </c>
      <c r="C4184" t="s">
        <v>592</v>
      </c>
      <c r="D4184" s="28" t="s">
        <v>464</v>
      </c>
      <c r="E4184" t="s">
        <v>256</v>
      </c>
      <c r="F4184" t="s">
        <v>595</v>
      </c>
      <c r="G4184" t="str">
        <f t="shared" si="323"/>
        <v>SWHC046-01</v>
      </c>
      <c r="H4184" t="str">
        <f t="shared" si="319"/>
        <v>ExAnte2019</v>
      </c>
      <c r="I4184" t="str">
        <f t="shared" si="320"/>
        <v>IOU workpaper</v>
      </c>
      <c r="J4184" s="2">
        <f t="shared" si="321"/>
        <v>43775</v>
      </c>
      <c r="K4184" t="s">
        <v>203</v>
      </c>
      <c r="L4184">
        <f t="shared" si="322"/>
        <v>1</v>
      </c>
      <c r="O4184">
        <v>0</v>
      </c>
      <c r="P4184">
        <v>0</v>
      </c>
      <c r="Q4184">
        <v>0</v>
      </c>
      <c r="R4184">
        <v>-0.38619999999999999</v>
      </c>
      <c r="S4184">
        <v>0</v>
      </c>
      <c r="T4184">
        <v>8.8970000000000002</v>
      </c>
      <c r="AA4184" t="s">
        <v>465</v>
      </c>
      <c r="AB4184" t="s">
        <v>46</v>
      </c>
      <c r="AC4184" t="b">
        <v>0</v>
      </c>
    </row>
    <row r="4185" spans="1:29" hidden="1" x14ac:dyDescent="0.25">
      <c r="A4185" t="s">
        <v>134</v>
      </c>
      <c r="B4185" t="s">
        <v>478</v>
      </c>
      <c r="C4185" t="s">
        <v>592</v>
      </c>
      <c r="D4185" s="28" t="s">
        <v>464</v>
      </c>
      <c r="E4185" t="s">
        <v>265</v>
      </c>
      <c r="F4185" t="s">
        <v>595</v>
      </c>
      <c r="G4185" t="str">
        <f t="shared" si="323"/>
        <v>SWHC046-01</v>
      </c>
      <c r="H4185" t="str">
        <f t="shared" si="319"/>
        <v>ExAnte2019</v>
      </c>
      <c r="I4185" t="str">
        <f t="shared" si="320"/>
        <v>IOU workpaper</v>
      </c>
      <c r="J4185" s="2">
        <f t="shared" si="321"/>
        <v>43775</v>
      </c>
      <c r="K4185" t="s">
        <v>203</v>
      </c>
      <c r="L4185">
        <f t="shared" si="322"/>
        <v>1</v>
      </c>
      <c r="O4185">
        <v>0</v>
      </c>
      <c r="P4185">
        <v>0</v>
      </c>
      <c r="Q4185">
        <v>0</v>
      </c>
      <c r="R4185">
        <v>10.773400000000001</v>
      </c>
      <c r="S4185">
        <v>0</v>
      </c>
      <c r="T4185">
        <v>6.0541</v>
      </c>
      <c r="AA4185" t="s">
        <v>465</v>
      </c>
      <c r="AB4185" t="s">
        <v>46</v>
      </c>
      <c r="AC4185" t="b">
        <v>0</v>
      </c>
    </row>
    <row r="4186" spans="1:29" hidden="1" x14ac:dyDescent="0.25">
      <c r="A4186" t="s">
        <v>134</v>
      </c>
      <c r="B4186" t="s">
        <v>478</v>
      </c>
      <c r="C4186" t="s">
        <v>592</v>
      </c>
      <c r="D4186" s="28" t="s">
        <v>464</v>
      </c>
      <c r="E4186" t="s">
        <v>274</v>
      </c>
      <c r="F4186" t="s">
        <v>595</v>
      </c>
      <c r="G4186" t="str">
        <f t="shared" si="323"/>
        <v>SWHC046-01</v>
      </c>
      <c r="H4186" t="str">
        <f t="shared" si="319"/>
        <v>ExAnte2019</v>
      </c>
      <c r="I4186" t="str">
        <f t="shared" si="320"/>
        <v>IOU workpaper</v>
      </c>
      <c r="J4186" s="2">
        <f t="shared" si="321"/>
        <v>43775</v>
      </c>
      <c r="K4186" t="s">
        <v>203</v>
      </c>
      <c r="L4186">
        <f t="shared" si="322"/>
        <v>1</v>
      </c>
      <c r="O4186">
        <v>0</v>
      </c>
      <c r="P4186">
        <v>0</v>
      </c>
      <c r="Q4186">
        <v>0</v>
      </c>
      <c r="R4186">
        <v>14.1471</v>
      </c>
      <c r="S4186">
        <v>0</v>
      </c>
      <c r="T4186">
        <v>6.0103999999999997</v>
      </c>
      <c r="AA4186" t="s">
        <v>465</v>
      </c>
      <c r="AB4186" t="s">
        <v>46</v>
      </c>
      <c r="AC4186" t="b">
        <v>0</v>
      </c>
    </row>
    <row r="4187" spans="1:29" hidden="1" x14ac:dyDescent="0.25">
      <c r="A4187" t="s">
        <v>134</v>
      </c>
      <c r="B4187" t="s">
        <v>478</v>
      </c>
      <c r="C4187" t="s">
        <v>592</v>
      </c>
      <c r="D4187" s="28" t="s">
        <v>464</v>
      </c>
      <c r="E4187" t="s">
        <v>282</v>
      </c>
      <c r="F4187" t="s">
        <v>595</v>
      </c>
      <c r="G4187" t="str">
        <f t="shared" si="323"/>
        <v>SWHC046-01</v>
      </c>
      <c r="H4187" t="str">
        <f t="shared" si="319"/>
        <v>ExAnte2019</v>
      </c>
      <c r="I4187" t="str">
        <f t="shared" si="320"/>
        <v>IOU workpaper</v>
      </c>
      <c r="J4187" s="2">
        <f t="shared" si="321"/>
        <v>43775</v>
      </c>
      <c r="K4187" t="s">
        <v>203</v>
      </c>
      <c r="L4187">
        <f t="shared" si="322"/>
        <v>1</v>
      </c>
      <c r="O4187">
        <v>0</v>
      </c>
      <c r="P4187">
        <v>0</v>
      </c>
      <c r="Q4187">
        <v>0</v>
      </c>
      <c r="R4187">
        <v>-6.65</v>
      </c>
      <c r="S4187">
        <v>0</v>
      </c>
      <c r="T4187">
        <v>6.7518000000000002</v>
      </c>
      <c r="AA4187" t="s">
        <v>465</v>
      </c>
      <c r="AB4187" t="s">
        <v>46</v>
      </c>
      <c r="AC4187" t="b">
        <v>0</v>
      </c>
    </row>
    <row r="4188" spans="1:29" hidden="1" x14ac:dyDescent="0.25">
      <c r="A4188" t="s">
        <v>134</v>
      </c>
      <c r="B4188" t="s">
        <v>478</v>
      </c>
      <c r="C4188" t="s">
        <v>592</v>
      </c>
      <c r="D4188" s="28" t="s">
        <v>464</v>
      </c>
      <c r="E4188" t="s">
        <v>290</v>
      </c>
      <c r="F4188" t="s">
        <v>595</v>
      </c>
      <c r="G4188" t="str">
        <f t="shared" si="323"/>
        <v>SWHC046-01</v>
      </c>
      <c r="H4188" t="str">
        <f t="shared" si="319"/>
        <v>ExAnte2019</v>
      </c>
      <c r="I4188" t="str">
        <f t="shared" si="320"/>
        <v>IOU workpaper</v>
      </c>
      <c r="J4188" s="2">
        <f t="shared" si="321"/>
        <v>43775</v>
      </c>
      <c r="K4188" t="s">
        <v>203</v>
      </c>
      <c r="L4188">
        <f t="shared" si="322"/>
        <v>1</v>
      </c>
      <c r="O4188">
        <v>0</v>
      </c>
      <c r="P4188">
        <v>0</v>
      </c>
      <c r="Q4188">
        <v>0</v>
      </c>
      <c r="R4188">
        <v>9.6316000000000006</v>
      </c>
      <c r="S4188">
        <v>0</v>
      </c>
      <c r="T4188">
        <v>6.0787000000000004</v>
      </c>
      <c r="AA4188" t="s">
        <v>465</v>
      </c>
      <c r="AB4188" t="s">
        <v>46</v>
      </c>
      <c r="AC4188" t="b">
        <v>0</v>
      </c>
    </row>
    <row r="4189" spans="1:29" hidden="1" x14ac:dyDescent="0.25">
      <c r="A4189" t="s">
        <v>134</v>
      </c>
      <c r="B4189" t="s">
        <v>478</v>
      </c>
      <c r="C4189" t="s">
        <v>592</v>
      </c>
      <c r="D4189" s="28" t="s">
        <v>464</v>
      </c>
      <c r="E4189" t="s">
        <v>298</v>
      </c>
      <c r="F4189" t="s">
        <v>595</v>
      </c>
      <c r="G4189" t="str">
        <f t="shared" si="323"/>
        <v>SWHC046-01</v>
      </c>
      <c r="H4189" t="str">
        <f t="shared" si="319"/>
        <v>ExAnte2019</v>
      </c>
      <c r="I4189" t="str">
        <f t="shared" si="320"/>
        <v>IOU workpaper</v>
      </c>
      <c r="J4189" s="2">
        <f t="shared" si="321"/>
        <v>43775</v>
      </c>
      <c r="K4189" t="s">
        <v>203</v>
      </c>
      <c r="L4189">
        <f t="shared" si="322"/>
        <v>1</v>
      </c>
      <c r="O4189">
        <v>0</v>
      </c>
      <c r="P4189">
        <v>0</v>
      </c>
      <c r="Q4189">
        <v>0</v>
      </c>
      <c r="R4189">
        <v>-64.331000000000003</v>
      </c>
      <c r="S4189">
        <v>0</v>
      </c>
      <c r="T4189">
        <v>15.0952</v>
      </c>
      <c r="AA4189" t="s">
        <v>465</v>
      </c>
      <c r="AB4189" t="s">
        <v>46</v>
      </c>
      <c r="AC4189" t="b">
        <v>0</v>
      </c>
    </row>
    <row r="4190" spans="1:29" hidden="1" x14ac:dyDescent="0.25">
      <c r="A4190" t="s">
        <v>134</v>
      </c>
      <c r="B4190" t="s">
        <v>478</v>
      </c>
      <c r="C4190" t="s">
        <v>592</v>
      </c>
      <c r="D4190" s="28" t="s">
        <v>464</v>
      </c>
      <c r="E4190" t="s">
        <v>306</v>
      </c>
      <c r="F4190" t="s">
        <v>595</v>
      </c>
      <c r="G4190" t="str">
        <f t="shared" si="323"/>
        <v>SWHC046-01</v>
      </c>
      <c r="H4190" t="str">
        <f t="shared" si="319"/>
        <v>ExAnte2019</v>
      </c>
      <c r="I4190" t="str">
        <f t="shared" si="320"/>
        <v>IOU workpaper</v>
      </c>
      <c r="J4190" s="2">
        <f t="shared" si="321"/>
        <v>43775</v>
      </c>
      <c r="K4190" t="s">
        <v>203</v>
      </c>
      <c r="L4190">
        <f t="shared" si="322"/>
        <v>1</v>
      </c>
      <c r="O4190">
        <v>0</v>
      </c>
      <c r="P4190">
        <v>0</v>
      </c>
      <c r="Q4190">
        <v>0</v>
      </c>
      <c r="R4190">
        <v>-72.615399999999994</v>
      </c>
      <c r="S4190">
        <v>0</v>
      </c>
      <c r="T4190">
        <v>14.763199999999999</v>
      </c>
      <c r="AA4190" t="s">
        <v>465</v>
      </c>
      <c r="AB4190" t="s">
        <v>46</v>
      </c>
      <c r="AC4190" t="b">
        <v>0</v>
      </c>
    </row>
    <row r="4191" spans="1:29" hidden="1" x14ac:dyDescent="0.25">
      <c r="A4191" t="s">
        <v>134</v>
      </c>
      <c r="B4191" t="s">
        <v>478</v>
      </c>
      <c r="C4191" t="s">
        <v>592</v>
      </c>
      <c r="D4191" s="28" t="s">
        <v>464</v>
      </c>
      <c r="E4191" t="s">
        <v>314</v>
      </c>
      <c r="F4191" t="s">
        <v>595</v>
      </c>
      <c r="G4191" t="str">
        <f t="shared" si="323"/>
        <v>SWHC046-01</v>
      </c>
      <c r="H4191" t="str">
        <f t="shared" si="319"/>
        <v>ExAnte2019</v>
      </c>
      <c r="I4191" t="str">
        <f t="shared" si="320"/>
        <v>IOU workpaper</v>
      </c>
      <c r="J4191" s="2">
        <f t="shared" si="321"/>
        <v>43775</v>
      </c>
      <c r="K4191" t="s">
        <v>203</v>
      </c>
      <c r="L4191">
        <f t="shared" si="322"/>
        <v>1</v>
      </c>
      <c r="O4191">
        <v>0</v>
      </c>
      <c r="P4191">
        <v>0</v>
      </c>
      <c r="Q4191">
        <v>0</v>
      </c>
      <c r="R4191">
        <v>-46.912999999999997</v>
      </c>
      <c r="S4191">
        <v>0</v>
      </c>
      <c r="T4191">
        <v>12.7193</v>
      </c>
      <c r="AA4191" t="s">
        <v>465</v>
      </c>
      <c r="AB4191" t="s">
        <v>46</v>
      </c>
      <c r="AC4191" t="b">
        <v>0</v>
      </c>
    </row>
    <row r="4192" spans="1:29" hidden="1" x14ac:dyDescent="0.25">
      <c r="A4192" t="s">
        <v>134</v>
      </c>
      <c r="B4192" t="s">
        <v>478</v>
      </c>
      <c r="C4192" t="s">
        <v>592</v>
      </c>
      <c r="D4192" s="28" t="s">
        <v>464</v>
      </c>
      <c r="E4192" t="s">
        <v>322</v>
      </c>
      <c r="F4192" t="s">
        <v>595</v>
      </c>
      <c r="G4192" t="str">
        <f t="shared" si="323"/>
        <v>SWHC046-01</v>
      </c>
      <c r="H4192" t="str">
        <f t="shared" si="319"/>
        <v>ExAnte2019</v>
      </c>
      <c r="I4192" t="str">
        <f t="shared" si="320"/>
        <v>IOU workpaper</v>
      </c>
      <c r="J4192" s="2">
        <f t="shared" si="321"/>
        <v>43775</v>
      </c>
      <c r="K4192" t="s">
        <v>203</v>
      </c>
      <c r="L4192">
        <f t="shared" si="322"/>
        <v>1</v>
      </c>
      <c r="O4192">
        <v>0</v>
      </c>
      <c r="P4192">
        <v>0</v>
      </c>
      <c r="Q4192">
        <v>0</v>
      </c>
      <c r="R4192">
        <v>-70.162700000000001</v>
      </c>
      <c r="S4192">
        <v>0</v>
      </c>
      <c r="T4192">
        <v>15.895799999999999</v>
      </c>
      <c r="AA4192" t="s">
        <v>465</v>
      </c>
      <c r="AB4192" t="s">
        <v>46</v>
      </c>
      <c r="AC4192" t="b">
        <v>0</v>
      </c>
    </row>
    <row r="4193" spans="1:29" hidden="1" x14ac:dyDescent="0.25">
      <c r="A4193" t="s">
        <v>134</v>
      </c>
      <c r="B4193" t="s">
        <v>478</v>
      </c>
      <c r="C4193" t="s">
        <v>592</v>
      </c>
      <c r="D4193" s="28" t="s">
        <v>464</v>
      </c>
      <c r="E4193" t="s">
        <v>330</v>
      </c>
      <c r="F4193" t="s">
        <v>595</v>
      </c>
      <c r="G4193" t="str">
        <f t="shared" si="323"/>
        <v>SWHC046-01</v>
      </c>
      <c r="H4193" t="str">
        <f t="shared" si="319"/>
        <v>ExAnte2019</v>
      </c>
      <c r="I4193" t="str">
        <f t="shared" si="320"/>
        <v>IOU workpaper</v>
      </c>
      <c r="J4193" s="2">
        <f t="shared" si="321"/>
        <v>43775</v>
      </c>
      <c r="K4193" t="s">
        <v>203</v>
      </c>
      <c r="L4193">
        <f t="shared" si="322"/>
        <v>1</v>
      </c>
      <c r="O4193">
        <v>0</v>
      </c>
      <c r="P4193">
        <v>0</v>
      </c>
      <c r="Q4193">
        <v>0</v>
      </c>
      <c r="R4193">
        <v>76.025700000000001</v>
      </c>
      <c r="S4193">
        <v>0</v>
      </c>
      <c r="T4193">
        <v>1.7056</v>
      </c>
      <c r="AA4193" t="s">
        <v>465</v>
      </c>
      <c r="AB4193" t="s">
        <v>46</v>
      </c>
      <c r="AC4193" t="b">
        <v>0</v>
      </c>
    </row>
    <row r="4194" spans="1:29" hidden="1" x14ac:dyDescent="0.25">
      <c r="A4194" t="s">
        <v>134</v>
      </c>
      <c r="B4194" t="s">
        <v>478</v>
      </c>
      <c r="C4194" t="s">
        <v>592</v>
      </c>
      <c r="D4194" s="28" t="s">
        <v>464</v>
      </c>
      <c r="E4194" t="s">
        <v>338</v>
      </c>
      <c r="F4194" t="s">
        <v>595</v>
      </c>
      <c r="G4194" t="str">
        <f t="shared" si="323"/>
        <v>SWHC046-01</v>
      </c>
      <c r="H4194" t="str">
        <f t="shared" si="319"/>
        <v>ExAnte2019</v>
      </c>
      <c r="I4194" t="str">
        <f t="shared" si="320"/>
        <v>IOU workpaper</v>
      </c>
      <c r="J4194" s="2">
        <f t="shared" si="321"/>
        <v>43775</v>
      </c>
      <c r="K4194" t="s">
        <v>203</v>
      </c>
      <c r="L4194">
        <f t="shared" si="322"/>
        <v>1</v>
      </c>
      <c r="O4194">
        <v>0</v>
      </c>
      <c r="P4194">
        <v>0</v>
      </c>
      <c r="Q4194">
        <v>0</v>
      </c>
      <c r="R4194">
        <v>-601.57399999999996</v>
      </c>
      <c r="S4194">
        <v>0</v>
      </c>
      <c r="T4194">
        <v>71.771199999999993</v>
      </c>
      <c r="AA4194" t="s">
        <v>465</v>
      </c>
      <c r="AB4194" t="s">
        <v>46</v>
      </c>
      <c r="AC4194" t="b">
        <v>0</v>
      </c>
    </row>
    <row r="4195" spans="1:29" hidden="1" x14ac:dyDescent="0.25">
      <c r="A4195" t="s">
        <v>134</v>
      </c>
      <c r="B4195" t="s">
        <v>478</v>
      </c>
      <c r="C4195" t="s">
        <v>593</v>
      </c>
      <c r="D4195" s="28" t="s">
        <v>464</v>
      </c>
      <c r="E4195" t="s">
        <v>202</v>
      </c>
      <c r="F4195" t="s">
        <v>595</v>
      </c>
      <c r="G4195" t="str">
        <f t="shared" si="323"/>
        <v>SWHC046-01</v>
      </c>
      <c r="H4195" t="str">
        <f t="shared" si="319"/>
        <v>ExAnte2019</v>
      </c>
      <c r="I4195" t="str">
        <f t="shared" si="320"/>
        <v>IOU workpaper</v>
      </c>
      <c r="J4195" s="2">
        <f t="shared" si="321"/>
        <v>43775</v>
      </c>
      <c r="K4195" t="s">
        <v>203</v>
      </c>
      <c r="L4195">
        <f t="shared" si="322"/>
        <v>1</v>
      </c>
      <c r="O4195">
        <v>0</v>
      </c>
      <c r="P4195">
        <v>0</v>
      </c>
      <c r="Q4195">
        <v>0</v>
      </c>
      <c r="R4195">
        <v>-591.96429999999998</v>
      </c>
      <c r="S4195">
        <v>0</v>
      </c>
      <c r="T4195">
        <v>81.642099999999999</v>
      </c>
      <c r="AA4195" t="s">
        <v>465</v>
      </c>
      <c r="AB4195" t="s">
        <v>46</v>
      </c>
      <c r="AC4195" t="b">
        <v>0</v>
      </c>
    </row>
    <row r="4196" spans="1:29" hidden="1" x14ac:dyDescent="0.25">
      <c r="A4196" t="s">
        <v>134</v>
      </c>
      <c r="B4196" t="s">
        <v>478</v>
      </c>
      <c r="C4196" t="s">
        <v>593</v>
      </c>
      <c r="D4196" s="28" t="s">
        <v>464</v>
      </c>
      <c r="E4196" t="s">
        <v>224</v>
      </c>
      <c r="F4196" t="s">
        <v>595</v>
      </c>
      <c r="G4196" t="str">
        <f t="shared" si="323"/>
        <v>SWHC046-01</v>
      </c>
      <c r="H4196" t="str">
        <f t="shared" si="319"/>
        <v>ExAnte2019</v>
      </c>
      <c r="I4196" t="str">
        <f t="shared" si="320"/>
        <v>IOU workpaper</v>
      </c>
      <c r="J4196" s="2">
        <f t="shared" si="321"/>
        <v>43775</v>
      </c>
      <c r="K4196" t="s">
        <v>203</v>
      </c>
      <c r="L4196">
        <f t="shared" si="322"/>
        <v>1</v>
      </c>
      <c r="O4196">
        <v>0</v>
      </c>
      <c r="P4196">
        <v>0</v>
      </c>
      <c r="Q4196">
        <v>0</v>
      </c>
      <c r="R4196">
        <v>-265.22210000000001</v>
      </c>
      <c r="S4196">
        <v>0</v>
      </c>
      <c r="T4196">
        <v>38.779600000000002</v>
      </c>
      <c r="AA4196" t="s">
        <v>465</v>
      </c>
      <c r="AB4196" t="s">
        <v>46</v>
      </c>
      <c r="AC4196" t="b">
        <v>0</v>
      </c>
    </row>
    <row r="4197" spans="1:29" hidden="1" x14ac:dyDescent="0.25">
      <c r="A4197" t="s">
        <v>134</v>
      </c>
      <c r="B4197" t="s">
        <v>478</v>
      </c>
      <c r="C4197" t="s">
        <v>593</v>
      </c>
      <c r="D4197" s="28" t="s">
        <v>464</v>
      </c>
      <c r="E4197" t="s">
        <v>232</v>
      </c>
      <c r="F4197" t="s">
        <v>595</v>
      </c>
      <c r="G4197" t="str">
        <f t="shared" si="323"/>
        <v>SWHC046-01</v>
      </c>
      <c r="H4197" t="str">
        <f t="shared" si="319"/>
        <v>ExAnte2019</v>
      </c>
      <c r="I4197" t="str">
        <f t="shared" si="320"/>
        <v>IOU workpaper</v>
      </c>
      <c r="J4197" s="2">
        <f t="shared" si="321"/>
        <v>43775</v>
      </c>
      <c r="K4197" t="s">
        <v>203</v>
      </c>
      <c r="L4197">
        <f t="shared" si="322"/>
        <v>1</v>
      </c>
      <c r="O4197">
        <v>0</v>
      </c>
      <c r="P4197">
        <v>0</v>
      </c>
      <c r="Q4197">
        <v>0</v>
      </c>
      <c r="R4197">
        <v>-257.6925</v>
      </c>
      <c r="S4197">
        <v>0</v>
      </c>
      <c r="T4197">
        <v>38.502000000000002</v>
      </c>
      <c r="AA4197" t="s">
        <v>465</v>
      </c>
      <c r="AB4197" t="s">
        <v>46</v>
      </c>
      <c r="AC4197" t="b">
        <v>0</v>
      </c>
    </row>
    <row r="4198" spans="1:29" hidden="1" x14ac:dyDescent="0.25">
      <c r="A4198" t="s">
        <v>134</v>
      </c>
      <c r="B4198" t="s">
        <v>478</v>
      </c>
      <c r="C4198" t="s">
        <v>593</v>
      </c>
      <c r="D4198" s="28" t="s">
        <v>464</v>
      </c>
      <c r="E4198" t="s">
        <v>240</v>
      </c>
      <c r="F4198" t="s">
        <v>595</v>
      </c>
      <c r="G4198" t="str">
        <f t="shared" si="323"/>
        <v>SWHC046-01</v>
      </c>
      <c r="H4198" t="str">
        <f t="shared" si="319"/>
        <v>ExAnte2019</v>
      </c>
      <c r="I4198" t="str">
        <f t="shared" si="320"/>
        <v>IOU workpaper</v>
      </c>
      <c r="J4198" s="2">
        <f t="shared" si="321"/>
        <v>43775</v>
      </c>
      <c r="K4198" t="s">
        <v>203</v>
      </c>
      <c r="L4198">
        <f t="shared" si="322"/>
        <v>1</v>
      </c>
      <c r="O4198">
        <v>0</v>
      </c>
      <c r="P4198">
        <v>0</v>
      </c>
      <c r="Q4198">
        <v>0</v>
      </c>
      <c r="R4198">
        <v>-177.5035</v>
      </c>
      <c r="S4198">
        <v>0</v>
      </c>
      <c r="T4198">
        <v>28.020900000000001</v>
      </c>
      <c r="AA4198" t="s">
        <v>465</v>
      </c>
      <c r="AB4198" t="s">
        <v>46</v>
      </c>
      <c r="AC4198" t="b">
        <v>0</v>
      </c>
    </row>
    <row r="4199" spans="1:29" hidden="1" x14ac:dyDescent="0.25">
      <c r="A4199" t="s">
        <v>134</v>
      </c>
      <c r="B4199" t="s">
        <v>478</v>
      </c>
      <c r="C4199" t="s">
        <v>593</v>
      </c>
      <c r="D4199" s="28" t="s">
        <v>464</v>
      </c>
      <c r="E4199" t="s">
        <v>248</v>
      </c>
      <c r="F4199" t="s">
        <v>595</v>
      </c>
      <c r="G4199" t="str">
        <f t="shared" si="323"/>
        <v>SWHC046-01</v>
      </c>
      <c r="H4199" t="str">
        <f t="shared" si="319"/>
        <v>ExAnte2019</v>
      </c>
      <c r="I4199" t="str">
        <f t="shared" si="320"/>
        <v>IOU workpaper</v>
      </c>
      <c r="J4199" s="2">
        <f t="shared" si="321"/>
        <v>43775</v>
      </c>
      <c r="K4199" t="s">
        <v>203</v>
      </c>
      <c r="L4199">
        <f t="shared" si="322"/>
        <v>1</v>
      </c>
      <c r="O4199">
        <v>0</v>
      </c>
      <c r="P4199">
        <v>0</v>
      </c>
      <c r="Q4199">
        <v>0</v>
      </c>
      <c r="R4199">
        <v>-221.33080000000001</v>
      </c>
      <c r="S4199">
        <v>0</v>
      </c>
      <c r="T4199">
        <v>34.220700000000001</v>
      </c>
      <c r="AA4199" t="s">
        <v>465</v>
      </c>
      <c r="AB4199" t="s">
        <v>46</v>
      </c>
      <c r="AC4199" t="b">
        <v>0</v>
      </c>
    </row>
    <row r="4200" spans="1:29" hidden="1" x14ac:dyDescent="0.25">
      <c r="A4200" t="s">
        <v>134</v>
      </c>
      <c r="B4200" t="s">
        <v>478</v>
      </c>
      <c r="C4200" t="s">
        <v>593</v>
      </c>
      <c r="D4200" s="28" t="s">
        <v>464</v>
      </c>
      <c r="E4200" t="s">
        <v>256</v>
      </c>
      <c r="F4200" t="s">
        <v>595</v>
      </c>
      <c r="G4200" t="str">
        <f t="shared" si="323"/>
        <v>SWHC046-01</v>
      </c>
      <c r="H4200" t="str">
        <f t="shared" si="319"/>
        <v>ExAnte2019</v>
      </c>
      <c r="I4200" t="str">
        <f t="shared" si="320"/>
        <v>IOU workpaper</v>
      </c>
      <c r="J4200" s="2">
        <f t="shared" si="321"/>
        <v>43775</v>
      </c>
      <c r="K4200" t="s">
        <v>203</v>
      </c>
      <c r="L4200">
        <f t="shared" si="322"/>
        <v>1</v>
      </c>
      <c r="O4200">
        <v>0</v>
      </c>
      <c r="P4200">
        <v>0</v>
      </c>
      <c r="Q4200">
        <v>0</v>
      </c>
      <c r="R4200">
        <v>-49.962299999999999</v>
      </c>
      <c r="S4200">
        <v>0</v>
      </c>
      <c r="T4200">
        <v>14.5229</v>
      </c>
      <c r="AA4200" t="s">
        <v>465</v>
      </c>
      <c r="AB4200" t="s">
        <v>46</v>
      </c>
      <c r="AC4200" t="b">
        <v>0</v>
      </c>
    </row>
    <row r="4201" spans="1:29" hidden="1" x14ac:dyDescent="0.25">
      <c r="A4201" t="s">
        <v>134</v>
      </c>
      <c r="B4201" t="s">
        <v>478</v>
      </c>
      <c r="C4201" t="s">
        <v>593</v>
      </c>
      <c r="D4201" s="28" t="s">
        <v>464</v>
      </c>
      <c r="E4201" t="s">
        <v>265</v>
      </c>
      <c r="F4201" t="s">
        <v>595</v>
      </c>
      <c r="G4201" t="str">
        <f t="shared" si="323"/>
        <v>SWHC046-01</v>
      </c>
      <c r="H4201" t="str">
        <f t="shared" si="319"/>
        <v>ExAnte2019</v>
      </c>
      <c r="I4201" t="str">
        <f t="shared" si="320"/>
        <v>IOU workpaper</v>
      </c>
      <c r="J4201" s="2">
        <f t="shared" si="321"/>
        <v>43775</v>
      </c>
      <c r="K4201" t="s">
        <v>203</v>
      </c>
      <c r="L4201">
        <f t="shared" si="322"/>
        <v>1</v>
      </c>
      <c r="O4201">
        <v>0</v>
      </c>
      <c r="P4201">
        <v>0</v>
      </c>
      <c r="Q4201">
        <v>0</v>
      </c>
      <c r="R4201">
        <v>-9.0326000000000004</v>
      </c>
      <c r="S4201">
        <v>0</v>
      </c>
      <c r="T4201">
        <v>8.8313000000000006</v>
      </c>
      <c r="AA4201" t="s">
        <v>465</v>
      </c>
      <c r="AB4201" t="s">
        <v>46</v>
      </c>
      <c r="AC4201" t="b">
        <v>0</v>
      </c>
    </row>
    <row r="4202" spans="1:29" hidden="1" x14ac:dyDescent="0.25">
      <c r="A4202" t="s">
        <v>134</v>
      </c>
      <c r="B4202" t="s">
        <v>478</v>
      </c>
      <c r="C4202" t="s">
        <v>593</v>
      </c>
      <c r="D4202" s="28" t="s">
        <v>464</v>
      </c>
      <c r="E4202" t="s">
        <v>274</v>
      </c>
      <c r="F4202" t="s">
        <v>595</v>
      </c>
      <c r="G4202" t="str">
        <f t="shared" si="323"/>
        <v>SWHC046-01</v>
      </c>
      <c r="H4202" t="str">
        <f t="shared" si="319"/>
        <v>ExAnte2019</v>
      </c>
      <c r="I4202" t="str">
        <f t="shared" si="320"/>
        <v>IOU workpaper</v>
      </c>
      <c r="J4202" s="2">
        <f t="shared" si="321"/>
        <v>43775</v>
      </c>
      <c r="K4202" t="s">
        <v>203</v>
      </c>
      <c r="L4202">
        <f t="shared" si="322"/>
        <v>1</v>
      </c>
      <c r="O4202">
        <v>0</v>
      </c>
      <c r="P4202">
        <v>0</v>
      </c>
      <c r="Q4202">
        <v>0</v>
      </c>
      <c r="R4202">
        <v>-36.5139</v>
      </c>
      <c r="S4202">
        <v>0</v>
      </c>
      <c r="T4202">
        <v>10.9308</v>
      </c>
      <c r="AA4202" t="s">
        <v>465</v>
      </c>
      <c r="AB4202" t="s">
        <v>46</v>
      </c>
      <c r="AC4202" t="b">
        <v>0</v>
      </c>
    </row>
    <row r="4203" spans="1:29" hidden="1" x14ac:dyDescent="0.25">
      <c r="A4203" t="s">
        <v>134</v>
      </c>
      <c r="B4203" t="s">
        <v>478</v>
      </c>
      <c r="C4203" t="s">
        <v>593</v>
      </c>
      <c r="D4203" s="28" t="s">
        <v>464</v>
      </c>
      <c r="E4203" t="s">
        <v>282</v>
      </c>
      <c r="F4203" t="s">
        <v>595</v>
      </c>
      <c r="G4203" t="str">
        <f t="shared" si="323"/>
        <v>SWHC046-01</v>
      </c>
      <c r="H4203" t="str">
        <f t="shared" si="319"/>
        <v>ExAnte2019</v>
      </c>
      <c r="I4203" t="str">
        <f t="shared" si="320"/>
        <v>IOU workpaper</v>
      </c>
      <c r="J4203" s="2">
        <f t="shared" si="321"/>
        <v>43775</v>
      </c>
      <c r="K4203" t="s">
        <v>203</v>
      </c>
      <c r="L4203">
        <f t="shared" si="322"/>
        <v>1</v>
      </c>
      <c r="O4203">
        <v>0</v>
      </c>
      <c r="P4203">
        <v>0</v>
      </c>
      <c r="Q4203">
        <v>0</v>
      </c>
      <c r="R4203">
        <v>-62.7819</v>
      </c>
      <c r="S4203">
        <v>0</v>
      </c>
      <c r="T4203">
        <v>12.8521</v>
      </c>
      <c r="AA4203" t="s">
        <v>465</v>
      </c>
      <c r="AB4203" t="s">
        <v>46</v>
      </c>
      <c r="AC4203" t="b">
        <v>0</v>
      </c>
    </row>
    <row r="4204" spans="1:29" hidden="1" x14ac:dyDescent="0.25">
      <c r="A4204" t="s">
        <v>134</v>
      </c>
      <c r="B4204" t="s">
        <v>478</v>
      </c>
      <c r="C4204" t="s">
        <v>593</v>
      </c>
      <c r="D4204" s="28" t="s">
        <v>464</v>
      </c>
      <c r="E4204" t="s">
        <v>290</v>
      </c>
      <c r="F4204" t="s">
        <v>595</v>
      </c>
      <c r="G4204" t="str">
        <f t="shared" si="323"/>
        <v>SWHC046-01</v>
      </c>
      <c r="H4204" t="str">
        <f t="shared" si="319"/>
        <v>ExAnte2019</v>
      </c>
      <c r="I4204" t="str">
        <f t="shared" si="320"/>
        <v>IOU workpaper</v>
      </c>
      <c r="J4204" s="2">
        <f t="shared" si="321"/>
        <v>43775</v>
      </c>
      <c r="K4204" t="s">
        <v>203</v>
      </c>
      <c r="L4204">
        <f t="shared" si="322"/>
        <v>1</v>
      </c>
      <c r="O4204">
        <v>0</v>
      </c>
      <c r="P4204">
        <v>0</v>
      </c>
      <c r="Q4204">
        <v>0</v>
      </c>
      <c r="R4204">
        <v>-39.102800000000002</v>
      </c>
      <c r="S4204">
        <v>0</v>
      </c>
      <c r="T4204">
        <v>11.2098</v>
      </c>
      <c r="AA4204" t="s">
        <v>465</v>
      </c>
      <c r="AB4204" t="s">
        <v>46</v>
      </c>
      <c r="AC4204" t="b">
        <v>0</v>
      </c>
    </row>
    <row r="4205" spans="1:29" hidden="1" x14ac:dyDescent="0.25">
      <c r="A4205" t="s">
        <v>134</v>
      </c>
      <c r="B4205" t="s">
        <v>478</v>
      </c>
      <c r="C4205" t="s">
        <v>593</v>
      </c>
      <c r="D4205" s="28" t="s">
        <v>464</v>
      </c>
      <c r="E4205" t="s">
        <v>298</v>
      </c>
      <c r="F4205" t="s">
        <v>595</v>
      </c>
      <c r="G4205" t="str">
        <f t="shared" si="323"/>
        <v>SWHC046-01</v>
      </c>
      <c r="H4205" t="str">
        <f t="shared" si="319"/>
        <v>ExAnte2019</v>
      </c>
      <c r="I4205" t="str">
        <f t="shared" si="320"/>
        <v>IOU workpaper</v>
      </c>
      <c r="J4205" s="2">
        <f t="shared" si="321"/>
        <v>43775</v>
      </c>
      <c r="K4205" t="s">
        <v>203</v>
      </c>
      <c r="L4205">
        <f t="shared" si="322"/>
        <v>1</v>
      </c>
      <c r="O4205">
        <v>0</v>
      </c>
      <c r="P4205">
        <v>0</v>
      </c>
      <c r="Q4205">
        <v>0</v>
      </c>
      <c r="R4205">
        <v>-200.1857</v>
      </c>
      <c r="S4205">
        <v>0</v>
      </c>
      <c r="T4205">
        <v>32.174599999999998</v>
      </c>
      <c r="AA4205" t="s">
        <v>465</v>
      </c>
      <c r="AB4205" t="s">
        <v>46</v>
      </c>
      <c r="AC4205" t="b">
        <v>0</v>
      </c>
    </row>
    <row r="4206" spans="1:29" hidden="1" x14ac:dyDescent="0.25">
      <c r="A4206" t="s">
        <v>134</v>
      </c>
      <c r="B4206" t="s">
        <v>478</v>
      </c>
      <c r="C4206" t="s">
        <v>593</v>
      </c>
      <c r="D4206" s="28" t="s">
        <v>464</v>
      </c>
      <c r="E4206" t="s">
        <v>306</v>
      </c>
      <c r="F4206" t="s">
        <v>595</v>
      </c>
      <c r="G4206" t="str">
        <f t="shared" si="323"/>
        <v>SWHC046-01</v>
      </c>
      <c r="H4206" t="str">
        <f t="shared" si="319"/>
        <v>ExAnte2019</v>
      </c>
      <c r="I4206" t="str">
        <f t="shared" si="320"/>
        <v>IOU workpaper</v>
      </c>
      <c r="J4206" s="2">
        <f t="shared" si="321"/>
        <v>43775</v>
      </c>
      <c r="K4206" t="s">
        <v>203</v>
      </c>
      <c r="L4206">
        <f t="shared" si="322"/>
        <v>1</v>
      </c>
      <c r="O4206">
        <v>0</v>
      </c>
      <c r="P4206">
        <v>0</v>
      </c>
      <c r="Q4206">
        <v>0</v>
      </c>
      <c r="R4206">
        <v>-220.93610000000001</v>
      </c>
      <c r="S4206">
        <v>0</v>
      </c>
      <c r="T4206">
        <v>33.681100000000001</v>
      </c>
      <c r="AA4206" t="s">
        <v>465</v>
      </c>
      <c r="AB4206" t="s">
        <v>46</v>
      </c>
      <c r="AC4206" t="b">
        <v>0</v>
      </c>
    </row>
    <row r="4207" spans="1:29" hidden="1" x14ac:dyDescent="0.25">
      <c r="A4207" t="s">
        <v>134</v>
      </c>
      <c r="B4207" t="s">
        <v>478</v>
      </c>
      <c r="C4207" t="s">
        <v>593</v>
      </c>
      <c r="D4207" s="28" t="s">
        <v>464</v>
      </c>
      <c r="E4207" t="s">
        <v>314</v>
      </c>
      <c r="F4207" t="s">
        <v>595</v>
      </c>
      <c r="G4207" t="str">
        <f t="shared" si="323"/>
        <v>SWHC046-01</v>
      </c>
      <c r="H4207" t="str">
        <f t="shared" si="319"/>
        <v>ExAnte2019</v>
      </c>
      <c r="I4207" t="str">
        <f t="shared" si="320"/>
        <v>IOU workpaper</v>
      </c>
      <c r="J4207" s="2">
        <f t="shared" si="321"/>
        <v>43775</v>
      </c>
      <c r="K4207" t="s">
        <v>203</v>
      </c>
      <c r="L4207">
        <f t="shared" si="322"/>
        <v>1</v>
      </c>
      <c r="O4207">
        <v>0</v>
      </c>
      <c r="P4207">
        <v>0</v>
      </c>
      <c r="Q4207">
        <v>0</v>
      </c>
      <c r="R4207">
        <v>-168.2739</v>
      </c>
      <c r="S4207">
        <v>0</v>
      </c>
      <c r="T4207">
        <v>28.047000000000001</v>
      </c>
      <c r="AA4207" t="s">
        <v>465</v>
      </c>
      <c r="AB4207" t="s">
        <v>46</v>
      </c>
      <c r="AC4207" t="b">
        <v>0</v>
      </c>
    </row>
    <row r="4208" spans="1:29" hidden="1" x14ac:dyDescent="0.25">
      <c r="A4208" t="s">
        <v>134</v>
      </c>
      <c r="B4208" t="s">
        <v>478</v>
      </c>
      <c r="C4208" t="s">
        <v>593</v>
      </c>
      <c r="D4208" s="28" t="s">
        <v>464</v>
      </c>
      <c r="E4208" t="s">
        <v>322</v>
      </c>
      <c r="F4208" t="s">
        <v>595</v>
      </c>
      <c r="G4208" t="str">
        <f t="shared" si="323"/>
        <v>SWHC046-01</v>
      </c>
      <c r="H4208" t="str">
        <f t="shared" si="319"/>
        <v>ExAnte2019</v>
      </c>
      <c r="I4208" t="str">
        <f t="shared" si="320"/>
        <v>IOU workpaper</v>
      </c>
      <c r="J4208" s="2">
        <f t="shared" si="321"/>
        <v>43775</v>
      </c>
      <c r="K4208" t="s">
        <v>203</v>
      </c>
      <c r="L4208">
        <f t="shared" si="322"/>
        <v>1</v>
      </c>
      <c r="O4208">
        <v>0</v>
      </c>
      <c r="P4208">
        <v>0</v>
      </c>
      <c r="Q4208">
        <v>0</v>
      </c>
      <c r="R4208">
        <v>-181.77250000000001</v>
      </c>
      <c r="S4208">
        <v>0</v>
      </c>
      <c r="T4208">
        <v>29.225999999999999</v>
      </c>
      <c r="AA4208" t="s">
        <v>465</v>
      </c>
      <c r="AB4208" t="s">
        <v>46</v>
      </c>
      <c r="AC4208" t="b">
        <v>0</v>
      </c>
    </row>
    <row r="4209" spans="1:29" hidden="1" x14ac:dyDescent="0.25">
      <c r="A4209" t="s">
        <v>134</v>
      </c>
      <c r="B4209" t="s">
        <v>478</v>
      </c>
      <c r="C4209" t="s">
        <v>593</v>
      </c>
      <c r="D4209" s="28" t="s">
        <v>464</v>
      </c>
      <c r="E4209" t="s">
        <v>330</v>
      </c>
      <c r="F4209" t="s">
        <v>595</v>
      </c>
      <c r="G4209" t="str">
        <f t="shared" si="323"/>
        <v>SWHC046-01</v>
      </c>
      <c r="H4209" t="str">
        <f t="shared" si="319"/>
        <v>ExAnte2019</v>
      </c>
      <c r="I4209" t="str">
        <f t="shared" si="320"/>
        <v>IOU workpaper</v>
      </c>
      <c r="J4209" s="2">
        <f t="shared" si="321"/>
        <v>43775</v>
      </c>
      <c r="K4209" t="s">
        <v>203</v>
      </c>
      <c r="L4209">
        <f t="shared" si="322"/>
        <v>1</v>
      </c>
      <c r="O4209">
        <v>0</v>
      </c>
      <c r="P4209">
        <v>0</v>
      </c>
      <c r="Q4209">
        <v>0</v>
      </c>
      <c r="R4209">
        <v>65.373900000000006</v>
      </c>
      <c r="S4209">
        <v>0</v>
      </c>
      <c r="T4209">
        <v>2.6456</v>
      </c>
      <c r="AA4209" t="s">
        <v>465</v>
      </c>
      <c r="AB4209" t="s">
        <v>46</v>
      </c>
      <c r="AC4209" t="b">
        <v>0</v>
      </c>
    </row>
    <row r="4210" spans="1:29" hidden="1" x14ac:dyDescent="0.25">
      <c r="A4210" t="s">
        <v>134</v>
      </c>
      <c r="B4210" t="s">
        <v>478</v>
      </c>
      <c r="C4210" t="s">
        <v>593</v>
      </c>
      <c r="D4210" s="28" t="s">
        <v>464</v>
      </c>
      <c r="E4210" t="s">
        <v>338</v>
      </c>
      <c r="F4210" t="s">
        <v>595</v>
      </c>
      <c r="G4210" t="str">
        <f t="shared" si="323"/>
        <v>SWHC046-01</v>
      </c>
      <c r="H4210" t="str">
        <f t="shared" si="319"/>
        <v>ExAnte2019</v>
      </c>
      <c r="I4210" t="str">
        <f t="shared" si="320"/>
        <v>IOU workpaper</v>
      </c>
      <c r="J4210" s="2">
        <f t="shared" si="321"/>
        <v>43775</v>
      </c>
      <c r="K4210" t="s">
        <v>203</v>
      </c>
      <c r="L4210">
        <f t="shared" si="322"/>
        <v>1</v>
      </c>
      <c r="O4210">
        <v>0</v>
      </c>
      <c r="P4210">
        <v>0</v>
      </c>
      <c r="Q4210">
        <v>0</v>
      </c>
      <c r="R4210">
        <v>-957.56970000000001</v>
      </c>
      <c r="S4210">
        <v>0</v>
      </c>
      <c r="T4210">
        <v>109.58320000000001</v>
      </c>
      <c r="AA4210" t="s">
        <v>465</v>
      </c>
      <c r="AB4210" t="s">
        <v>46</v>
      </c>
      <c r="AC4210" t="b">
        <v>0</v>
      </c>
    </row>
    <row r="4211" spans="1:29" hidden="1" x14ac:dyDescent="0.25">
      <c r="A4211" t="s">
        <v>134</v>
      </c>
      <c r="B4211" t="s">
        <v>478</v>
      </c>
      <c r="C4211" t="s">
        <v>594</v>
      </c>
      <c r="D4211" s="28" t="s">
        <v>464</v>
      </c>
      <c r="E4211" t="s">
        <v>202</v>
      </c>
      <c r="F4211" t="s">
        <v>595</v>
      </c>
      <c r="G4211" t="str">
        <f t="shared" si="323"/>
        <v>SWHC046-01</v>
      </c>
      <c r="H4211" t="str">
        <f t="shared" si="319"/>
        <v>ExAnte2019</v>
      </c>
      <c r="I4211" t="str">
        <f t="shared" si="320"/>
        <v>IOU workpaper</v>
      </c>
      <c r="J4211" s="2">
        <f t="shared" si="321"/>
        <v>43775</v>
      </c>
      <c r="K4211" t="s">
        <v>203</v>
      </c>
      <c r="L4211">
        <f t="shared" si="322"/>
        <v>1</v>
      </c>
      <c r="O4211">
        <v>0</v>
      </c>
      <c r="P4211">
        <v>0</v>
      </c>
      <c r="Q4211">
        <v>0</v>
      </c>
      <c r="R4211">
        <v>-931.56619999999998</v>
      </c>
      <c r="S4211">
        <v>0</v>
      </c>
      <c r="T4211">
        <v>119.01049999999999</v>
      </c>
      <c r="AA4211" t="s">
        <v>465</v>
      </c>
      <c r="AB4211" t="s">
        <v>46</v>
      </c>
      <c r="AC4211" t="b">
        <v>0</v>
      </c>
    </row>
    <row r="4212" spans="1:29" hidden="1" x14ac:dyDescent="0.25">
      <c r="A4212" t="s">
        <v>134</v>
      </c>
      <c r="B4212" t="s">
        <v>478</v>
      </c>
      <c r="C4212" t="s">
        <v>594</v>
      </c>
      <c r="D4212" s="28" t="s">
        <v>464</v>
      </c>
      <c r="E4212" t="s">
        <v>224</v>
      </c>
      <c r="F4212" t="s">
        <v>595</v>
      </c>
      <c r="G4212" t="str">
        <f t="shared" si="323"/>
        <v>SWHC046-01</v>
      </c>
      <c r="H4212" t="str">
        <f t="shared" si="319"/>
        <v>ExAnte2019</v>
      </c>
      <c r="I4212" t="str">
        <f t="shared" si="320"/>
        <v>IOU workpaper</v>
      </c>
      <c r="J4212" s="2">
        <f t="shared" si="321"/>
        <v>43775</v>
      </c>
      <c r="K4212" t="s">
        <v>203</v>
      </c>
      <c r="L4212">
        <f t="shared" si="322"/>
        <v>1</v>
      </c>
      <c r="O4212">
        <v>0</v>
      </c>
      <c r="P4212">
        <v>0</v>
      </c>
      <c r="Q4212">
        <v>0</v>
      </c>
      <c r="R4212">
        <v>-671.86900000000003</v>
      </c>
      <c r="S4212">
        <v>0</v>
      </c>
      <c r="T4212">
        <v>80.416499999999999</v>
      </c>
      <c r="AA4212" t="s">
        <v>465</v>
      </c>
      <c r="AB4212" t="s">
        <v>46</v>
      </c>
      <c r="AC4212" t="b">
        <v>0</v>
      </c>
    </row>
    <row r="4213" spans="1:29" hidden="1" x14ac:dyDescent="0.25">
      <c r="A4213" t="s">
        <v>134</v>
      </c>
      <c r="B4213" t="s">
        <v>478</v>
      </c>
      <c r="C4213" t="s">
        <v>594</v>
      </c>
      <c r="D4213" s="28" t="s">
        <v>464</v>
      </c>
      <c r="E4213" t="s">
        <v>232</v>
      </c>
      <c r="F4213" t="s">
        <v>595</v>
      </c>
      <c r="G4213" t="str">
        <f t="shared" si="323"/>
        <v>SWHC046-01</v>
      </c>
      <c r="H4213" t="str">
        <f t="shared" si="319"/>
        <v>ExAnte2019</v>
      </c>
      <c r="I4213" t="str">
        <f t="shared" si="320"/>
        <v>IOU workpaper</v>
      </c>
      <c r="J4213" s="2">
        <f t="shared" si="321"/>
        <v>43775</v>
      </c>
      <c r="K4213" t="s">
        <v>203</v>
      </c>
      <c r="L4213">
        <f t="shared" si="322"/>
        <v>1</v>
      </c>
      <c r="O4213">
        <v>0</v>
      </c>
      <c r="P4213">
        <v>0</v>
      </c>
      <c r="Q4213">
        <v>0</v>
      </c>
      <c r="R4213">
        <v>-478.9196</v>
      </c>
      <c r="S4213">
        <v>0</v>
      </c>
      <c r="T4213">
        <v>62.340899999999998</v>
      </c>
      <c r="AA4213" t="s">
        <v>465</v>
      </c>
      <c r="AB4213" t="s">
        <v>46</v>
      </c>
      <c r="AC4213" t="b">
        <v>0</v>
      </c>
    </row>
    <row r="4214" spans="1:29" hidden="1" x14ac:dyDescent="0.25">
      <c r="A4214" t="s">
        <v>134</v>
      </c>
      <c r="B4214" t="s">
        <v>478</v>
      </c>
      <c r="C4214" t="s">
        <v>594</v>
      </c>
      <c r="D4214" s="28" t="s">
        <v>464</v>
      </c>
      <c r="E4214" t="s">
        <v>240</v>
      </c>
      <c r="F4214" t="s">
        <v>595</v>
      </c>
      <c r="G4214" t="str">
        <f t="shared" si="323"/>
        <v>SWHC046-01</v>
      </c>
      <c r="H4214" t="str">
        <f t="shared" si="319"/>
        <v>ExAnte2019</v>
      </c>
      <c r="I4214" t="str">
        <f t="shared" si="320"/>
        <v>IOU workpaper</v>
      </c>
      <c r="J4214" s="2">
        <f t="shared" si="321"/>
        <v>43775</v>
      </c>
      <c r="K4214" t="s">
        <v>203</v>
      </c>
      <c r="L4214">
        <f t="shared" si="322"/>
        <v>1</v>
      </c>
      <c r="O4214">
        <v>0</v>
      </c>
      <c r="P4214">
        <v>0</v>
      </c>
      <c r="Q4214">
        <v>0</v>
      </c>
      <c r="R4214">
        <v>-557.24469999999997</v>
      </c>
      <c r="S4214">
        <v>0</v>
      </c>
      <c r="T4214">
        <v>62.844499999999996</v>
      </c>
      <c r="AA4214" t="s">
        <v>465</v>
      </c>
      <c r="AB4214" t="s">
        <v>46</v>
      </c>
      <c r="AC4214" t="b">
        <v>0</v>
      </c>
    </row>
    <row r="4215" spans="1:29" hidden="1" x14ac:dyDescent="0.25">
      <c r="A4215" t="s">
        <v>134</v>
      </c>
      <c r="B4215" t="s">
        <v>478</v>
      </c>
      <c r="C4215" t="s">
        <v>594</v>
      </c>
      <c r="D4215" s="28" t="s">
        <v>464</v>
      </c>
      <c r="E4215" t="s">
        <v>248</v>
      </c>
      <c r="F4215" t="s">
        <v>595</v>
      </c>
      <c r="G4215" t="str">
        <f t="shared" si="323"/>
        <v>SWHC046-01</v>
      </c>
      <c r="H4215" t="str">
        <f t="shared" si="319"/>
        <v>ExAnte2019</v>
      </c>
      <c r="I4215" t="str">
        <f t="shared" si="320"/>
        <v>IOU workpaper</v>
      </c>
      <c r="J4215" s="2">
        <f t="shared" si="321"/>
        <v>43775</v>
      </c>
      <c r="K4215" t="s">
        <v>203</v>
      </c>
      <c r="L4215">
        <f t="shared" si="322"/>
        <v>1</v>
      </c>
      <c r="O4215">
        <v>0</v>
      </c>
      <c r="P4215">
        <v>0</v>
      </c>
      <c r="Q4215">
        <v>0</v>
      </c>
      <c r="R4215">
        <v>-474.80119999999999</v>
      </c>
      <c r="S4215">
        <v>0</v>
      </c>
      <c r="T4215">
        <v>62.314700000000002</v>
      </c>
      <c r="AA4215" t="s">
        <v>465</v>
      </c>
      <c r="AB4215" t="s">
        <v>46</v>
      </c>
      <c r="AC4215" t="b">
        <v>0</v>
      </c>
    </row>
    <row r="4216" spans="1:29" hidden="1" x14ac:dyDescent="0.25">
      <c r="A4216" t="s">
        <v>134</v>
      </c>
      <c r="B4216" t="s">
        <v>478</v>
      </c>
      <c r="C4216" t="s">
        <v>594</v>
      </c>
      <c r="D4216" s="28" t="s">
        <v>464</v>
      </c>
      <c r="E4216" t="s">
        <v>256</v>
      </c>
      <c r="F4216" t="s">
        <v>595</v>
      </c>
      <c r="G4216" t="str">
        <f t="shared" si="323"/>
        <v>SWHC046-01</v>
      </c>
      <c r="H4216" t="str">
        <f t="shared" si="319"/>
        <v>ExAnte2019</v>
      </c>
      <c r="I4216" t="str">
        <f t="shared" si="320"/>
        <v>IOU workpaper</v>
      </c>
      <c r="J4216" s="2">
        <f t="shared" si="321"/>
        <v>43775</v>
      </c>
      <c r="K4216" t="s">
        <v>203</v>
      </c>
      <c r="L4216">
        <f t="shared" si="322"/>
        <v>1</v>
      </c>
      <c r="O4216">
        <v>0</v>
      </c>
      <c r="P4216">
        <v>0</v>
      </c>
      <c r="Q4216">
        <v>0</v>
      </c>
      <c r="R4216">
        <v>-261.46460000000002</v>
      </c>
      <c r="S4216">
        <v>0</v>
      </c>
      <c r="T4216">
        <v>33.6569</v>
      </c>
      <c r="AA4216" t="s">
        <v>465</v>
      </c>
      <c r="AB4216" t="s">
        <v>46</v>
      </c>
      <c r="AC4216" t="b">
        <v>0</v>
      </c>
    </row>
    <row r="4217" spans="1:29" hidden="1" x14ac:dyDescent="0.25">
      <c r="A4217" t="s">
        <v>134</v>
      </c>
      <c r="B4217" t="s">
        <v>478</v>
      </c>
      <c r="C4217" t="s">
        <v>594</v>
      </c>
      <c r="D4217" s="28" t="s">
        <v>464</v>
      </c>
      <c r="E4217" t="s">
        <v>265</v>
      </c>
      <c r="F4217" t="s">
        <v>595</v>
      </c>
      <c r="G4217" t="str">
        <f t="shared" si="323"/>
        <v>SWHC046-01</v>
      </c>
      <c r="H4217" t="str">
        <f t="shared" si="319"/>
        <v>ExAnte2019</v>
      </c>
      <c r="I4217" t="str">
        <f t="shared" si="320"/>
        <v>IOU workpaper</v>
      </c>
      <c r="J4217" s="2">
        <f t="shared" si="321"/>
        <v>43775</v>
      </c>
      <c r="K4217" t="s">
        <v>203</v>
      </c>
      <c r="L4217">
        <f t="shared" si="322"/>
        <v>1</v>
      </c>
      <c r="O4217">
        <v>0</v>
      </c>
      <c r="P4217">
        <v>0</v>
      </c>
      <c r="Q4217">
        <v>0</v>
      </c>
      <c r="R4217">
        <v>-195.69149999999999</v>
      </c>
      <c r="S4217">
        <v>0</v>
      </c>
      <c r="T4217">
        <v>24.583400000000001</v>
      </c>
      <c r="AA4217" t="s">
        <v>465</v>
      </c>
      <c r="AB4217" t="s">
        <v>46</v>
      </c>
      <c r="AC4217" t="b">
        <v>0</v>
      </c>
    </row>
    <row r="4218" spans="1:29" hidden="1" x14ac:dyDescent="0.25">
      <c r="A4218" t="s">
        <v>134</v>
      </c>
      <c r="B4218" t="s">
        <v>478</v>
      </c>
      <c r="C4218" t="s">
        <v>594</v>
      </c>
      <c r="D4218" s="28" t="s">
        <v>464</v>
      </c>
      <c r="E4218" t="s">
        <v>274</v>
      </c>
      <c r="F4218" t="s">
        <v>595</v>
      </c>
      <c r="G4218" t="str">
        <f t="shared" si="323"/>
        <v>SWHC046-01</v>
      </c>
      <c r="H4218" t="str">
        <f t="shared" si="319"/>
        <v>ExAnte2019</v>
      </c>
      <c r="I4218" t="str">
        <f t="shared" si="320"/>
        <v>IOU workpaper</v>
      </c>
      <c r="J4218" s="2">
        <f t="shared" si="321"/>
        <v>43775</v>
      </c>
      <c r="K4218" t="s">
        <v>203</v>
      </c>
      <c r="L4218">
        <f t="shared" si="322"/>
        <v>1</v>
      </c>
      <c r="O4218">
        <v>0</v>
      </c>
      <c r="P4218">
        <v>0</v>
      </c>
      <c r="Q4218">
        <v>0</v>
      </c>
      <c r="R4218">
        <v>-244.6765</v>
      </c>
      <c r="S4218">
        <v>0</v>
      </c>
      <c r="T4218">
        <v>33.374099999999999</v>
      </c>
      <c r="AA4218" t="s">
        <v>465</v>
      </c>
      <c r="AB4218" t="s">
        <v>46</v>
      </c>
      <c r="AC4218" t="b">
        <v>0</v>
      </c>
    </row>
    <row r="4219" spans="1:29" hidden="1" x14ac:dyDescent="0.25">
      <c r="A4219" t="s">
        <v>134</v>
      </c>
      <c r="B4219" t="s">
        <v>478</v>
      </c>
      <c r="C4219" t="s">
        <v>594</v>
      </c>
      <c r="D4219" s="28" t="s">
        <v>464</v>
      </c>
      <c r="E4219" t="s">
        <v>282</v>
      </c>
      <c r="F4219" t="s">
        <v>595</v>
      </c>
      <c r="G4219" t="str">
        <f t="shared" si="323"/>
        <v>SWHC046-01</v>
      </c>
      <c r="H4219" t="str">
        <f t="shared" si="319"/>
        <v>ExAnte2019</v>
      </c>
      <c r="I4219" t="str">
        <f t="shared" si="320"/>
        <v>IOU workpaper</v>
      </c>
      <c r="J4219" s="2">
        <f t="shared" si="321"/>
        <v>43775</v>
      </c>
      <c r="K4219" t="s">
        <v>203</v>
      </c>
      <c r="L4219">
        <f t="shared" si="322"/>
        <v>1</v>
      </c>
      <c r="O4219">
        <v>0</v>
      </c>
      <c r="P4219">
        <v>0</v>
      </c>
      <c r="Q4219">
        <v>0</v>
      </c>
      <c r="R4219">
        <v>-240.1542</v>
      </c>
      <c r="S4219">
        <v>0</v>
      </c>
      <c r="T4219">
        <v>34.503300000000003</v>
      </c>
      <c r="AA4219" t="s">
        <v>465</v>
      </c>
      <c r="AB4219" t="s">
        <v>46</v>
      </c>
      <c r="AC4219" t="b">
        <v>0</v>
      </c>
    </row>
    <row r="4220" spans="1:29" hidden="1" x14ac:dyDescent="0.25">
      <c r="A4220" t="s">
        <v>134</v>
      </c>
      <c r="B4220" t="s">
        <v>478</v>
      </c>
      <c r="C4220" t="s">
        <v>594</v>
      </c>
      <c r="D4220" s="28" t="s">
        <v>464</v>
      </c>
      <c r="E4220" t="s">
        <v>290</v>
      </c>
      <c r="F4220" t="s">
        <v>595</v>
      </c>
      <c r="G4220" t="str">
        <f t="shared" si="323"/>
        <v>SWHC046-01</v>
      </c>
      <c r="H4220" t="str">
        <f t="shared" si="319"/>
        <v>ExAnte2019</v>
      </c>
      <c r="I4220" t="str">
        <f t="shared" si="320"/>
        <v>IOU workpaper</v>
      </c>
      <c r="J4220" s="2">
        <f t="shared" si="321"/>
        <v>43775</v>
      </c>
      <c r="K4220" t="s">
        <v>203</v>
      </c>
      <c r="L4220">
        <f t="shared" si="322"/>
        <v>1</v>
      </c>
      <c r="O4220">
        <v>0</v>
      </c>
      <c r="P4220">
        <v>0</v>
      </c>
      <c r="Q4220">
        <v>0</v>
      </c>
      <c r="R4220">
        <v>-247.34630000000001</v>
      </c>
      <c r="S4220">
        <v>0</v>
      </c>
      <c r="T4220">
        <v>34.565199999999997</v>
      </c>
      <c r="AA4220" t="s">
        <v>465</v>
      </c>
      <c r="AB4220" t="s">
        <v>46</v>
      </c>
      <c r="AC4220" t="b">
        <v>0</v>
      </c>
    </row>
    <row r="4221" spans="1:29" hidden="1" x14ac:dyDescent="0.25">
      <c r="A4221" t="s">
        <v>134</v>
      </c>
      <c r="B4221" t="s">
        <v>478</v>
      </c>
      <c r="C4221" t="s">
        <v>594</v>
      </c>
      <c r="D4221" s="28" t="s">
        <v>464</v>
      </c>
      <c r="E4221" t="s">
        <v>298</v>
      </c>
      <c r="F4221" t="s">
        <v>595</v>
      </c>
      <c r="G4221" t="str">
        <f t="shared" si="323"/>
        <v>SWHC046-01</v>
      </c>
      <c r="H4221" t="str">
        <f t="shared" si="319"/>
        <v>ExAnte2019</v>
      </c>
      <c r="I4221" t="str">
        <f t="shared" si="320"/>
        <v>IOU workpaper</v>
      </c>
      <c r="J4221" s="2">
        <f t="shared" si="321"/>
        <v>43775</v>
      </c>
      <c r="K4221" t="s">
        <v>203</v>
      </c>
      <c r="L4221">
        <f t="shared" si="322"/>
        <v>1</v>
      </c>
      <c r="O4221">
        <v>0</v>
      </c>
      <c r="P4221">
        <v>0</v>
      </c>
      <c r="Q4221">
        <v>0</v>
      </c>
      <c r="R4221">
        <v>-470.161</v>
      </c>
      <c r="S4221">
        <v>0</v>
      </c>
      <c r="T4221">
        <v>65.893699999999995</v>
      </c>
      <c r="AA4221" t="s">
        <v>465</v>
      </c>
      <c r="AB4221" t="s">
        <v>46</v>
      </c>
      <c r="AC4221" t="b">
        <v>0</v>
      </c>
    </row>
    <row r="4222" spans="1:29" hidden="1" x14ac:dyDescent="0.25">
      <c r="A4222" t="s">
        <v>134</v>
      </c>
      <c r="B4222" t="s">
        <v>478</v>
      </c>
      <c r="C4222" t="s">
        <v>594</v>
      </c>
      <c r="D4222" s="28" t="s">
        <v>464</v>
      </c>
      <c r="E4222" t="s">
        <v>306</v>
      </c>
      <c r="F4222" t="s">
        <v>595</v>
      </c>
      <c r="G4222" t="str">
        <f t="shared" si="323"/>
        <v>SWHC046-01</v>
      </c>
      <c r="H4222" t="str">
        <f t="shared" si="319"/>
        <v>ExAnte2019</v>
      </c>
      <c r="I4222" t="str">
        <f t="shared" si="320"/>
        <v>IOU workpaper</v>
      </c>
      <c r="J4222" s="2">
        <f t="shared" si="321"/>
        <v>43775</v>
      </c>
      <c r="K4222" t="s">
        <v>203</v>
      </c>
      <c r="L4222">
        <f t="shared" si="322"/>
        <v>1</v>
      </c>
      <c r="O4222">
        <v>0</v>
      </c>
      <c r="P4222">
        <v>0</v>
      </c>
      <c r="Q4222">
        <v>0</v>
      </c>
      <c r="R4222">
        <v>-523.77710000000002</v>
      </c>
      <c r="S4222">
        <v>0</v>
      </c>
      <c r="T4222">
        <v>70.851500000000001</v>
      </c>
      <c r="AA4222" t="s">
        <v>465</v>
      </c>
      <c r="AB4222" t="s">
        <v>46</v>
      </c>
      <c r="AC4222" t="b">
        <v>0</v>
      </c>
    </row>
    <row r="4223" spans="1:29" hidden="1" x14ac:dyDescent="0.25">
      <c r="A4223" t="s">
        <v>134</v>
      </c>
      <c r="B4223" t="s">
        <v>478</v>
      </c>
      <c r="C4223" t="s">
        <v>594</v>
      </c>
      <c r="D4223" s="28" t="s">
        <v>464</v>
      </c>
      <c r="E4223" t="s">
        <v>314</v>
      </c>
      <c r="F4223" t="s">
        <v>595</v>
      </c>
      <c r="G4223" t="str">
        <f t="shared" si="323"/>
        <v>SWHC046-01</v>
      </c>
      <c r="H4223" t="str">
        <f t="shared" si="319"/>
        <v>ExAnte2019</v>
      </c>
      <c r="I4223" t="str">
        <f t="shared" si="320"/>
        <v>IOU workpaper</v>
      </c>
      <c r="J4223" s="2">
        <f t="shared" si="321"/>
        <v>43775</v>
      </c>
      <c r="K4223" t="s">
        <v>203</v>
      </c>
      <c r="L4223">
        <f t="shared" si="322"/>
        <v>1</v>
      </c>
      <c r="O4223">
        <v>0</v>
      </c>
      <c r="P4223">
        <v>0</v>
      </c>
      <c r="Q4223">
        <v>0</v>
      </c>
      <c r="R4223">
        <v>-401.10500000000002</v>
      </c>
      <c r="S4223">
        <v>0</v>
      </c>
      <c r="T4223">
        <v>56.368499999999997</v>
      </c>
      <c r="AA4223" t="s">
        <v>465</v>
      </c>
      <c r="AB4223" t="s">
        <v>46</v>
      </c>
      <c r="AC4223" t="b">
        <v>0</v>
      </c>
    </row>
    <row r="4224" spans="1:29" hidden="1" x14ac:dyDescent="0.25">
      <c r="A4224" t="s">
        <v>134</v>
      </c>
      <c r="B4224" t="s">
        <v>478</v>
      </c>
      <c r="C4224" t="s">
        <v>594</v>
      </c>
      <c r="D4224" s="28" t="s">
        <v>464</v>
      </c>
      <c r="E4224" t="s">
        <v>322</v>
      </c>
      <c r="F4224" t="s">
        <v>595</v>
      </c>
      <c r="G4224" t="str">
        <f t="shared" si="323"/>
        <v>SWHC046-01</v>
      </c>
      <c r="H4224" t="str">
        <f t="shared" si="319"/>
        <v>ExAnte2019</v>
      </c>
      <c r="I4224" t="str">
        <f t="shared" si="320"/>
        <v>IOU workpaper</v>
      </c>
      <c r="J4224" s="2">
        <f t="shared" si="321"/>
        <v>43775</v>
      </c>
      <c r="K4224" t="s">
        <v>203</v>
      </c>
      <c r="L4224">
        <f t="shared" si="322"/>
        <v>1</v>
      </c>
      <c r="O4224">
        <v>0</v>
      </c>
      <c r="P4224">
        <v>0</v>
      </c>
      <c r="Q4224">
        <v>0</v>
      </c>
      <c r="R4224">
        <v>-498.71929999999998</v>
      </c>
      <c r="S4224">
        <v>0</v>
      </c>
      <c r="T4224">
        <v>67.599000000000004</v>
      </c>
      <c r="AA4224" t="s">
        <v>465</v>
      </c>
      <c r="AB4224" t="s">
        <v>46</v>
      </c>
      <c r="AC4224" t="b">
        <v>0</v>
      </c>
    </row>
    <row r="4225" spans="1:29" hidden="1" x14ac:dyDescent="0.25">
      <c r="A4225" t="s">
        <v>134</v>
      </c>
      <c r="B4225" t="s">
        <v>478</v>
      </c>
      <c r="C4225" t="s">
        <v>594</v>
      </c>
      <c r="D4225" s="28" t="s">
        <v>464</v>
      </c>
      <c r="E4225" t="s">
        <v>330</v>
      </c>
      <c r="F4225" t="s">
        <v>595</v>
      </c>
      <c r="G4225" t="str">
        <f t="shared" si="323"/>
        <v>SWHC046-01</v>
      </c>
      <c r="H4225" t="str">
        <f t="shared" si="319"/>
        <v>ExAnte2019</v>
      </c>
      <c r="I4225" t="str">
        <f t="shared" si="320"/>
        <v>IOU workpaper</v>
      </c>
      <c r="J4225" s="2">
        <f t="shared" si="321"/>
        <v>43775</v>
      </c>
      <c r="K4225" t="s">
        <v>203</v>
      </c>
      <c r="L4225">
        <f t="shared" si="322"/>
        <v>1</v>
      </c>
      <c r="O4225">
        <v>0</v>
      </c>
      <c r="P4225">
        <v>0</v>
      </c>
      <c r="Q4225">
        <v>0</v>
      </c>
      <c r="R4225">
        <v>-16.262599999999999</v>
      </c>
      <c r="S4225">
        <v>0</v>
      </c>
      <c r="T4225">
        <v>8.8140999999999998</v>
      </c>
      <c r="AA4225" t="s">
        <v>465</v>
      </c>
      <c r="AB4225" t="s">
        <v>46</v>
      </c>
      <c r="AC4225" t="b">
        <v>0</v>
      </c>
    </row>
    <row r="4226" spans="1:29" hidden="1" x14ac:dyDescent="0.25">
      <c r="A4226" t="s">
        <v>134</v>
      </c>
      <c r="B4226" t="s">
        <v>478</v>
      </c>
      <c r="C4226" t="s">
        <v>594</v>
      </c>
      <c r="D4226" s="28" t="s">
        <v>464</v>
      </c>
      <c r="E4226" t="s">
        <v>338</v>
      </c>
      <c r="F4226" t="s">
        <v>595</v>
      </c>
      <c r="G4226" t="str">
        <f t="shared" si="323"/>
        <v>SWHC046-01</v>
      </c>
      <c r="H4226" t="str">
        <f t="shared" si="319"/>
        <v>ExAnte2019</v>
      </c>
      <c r="I4226" t="str">
        <f t="shared" si="320"/>
        <v>IOU workpaper</v>
      </c>
      <c r="J4226" s="2">
        <f t="shared" si="321"/>
        <v>43775</v>
      </c>
      <c r="K4226" t="s">
        <v>203</v>
      </c>
      <c r="L4226">
        <f t="shared" si="322"/>
        <v>1</v>
      </c>
      <c r="O4226">
        <v>0</v>
      </c>
      <c r="P4226">
        <v>0</v>
      </c>
      <c r="Q4226">
        <v>0</v>
      </c>
      <c r="R4226">
        <v>-1192.3791000000001</v>
      </c>
      <c r="S4226">
        <v>0</v>
      </c>
      <c r="T4226">
        <v>135.11490000000001</v>
      </c>
      <c r="AA4226" t="s">
        <v>465</v>
      </c>
      <c r="AB4226" t="s">
        <v>46</v>
      </c>
      <c r="AC4226" t="b">
        <v>0</v>
      </c>
    </row>
    <row r="4227" spans="1:29" hidden="1" x14ac:dyDescent="0.25">
      <c r="A4227" t="s">
        <v>134</v>
      </c>
      <c r="B4227" t="s">
        <v>479</v>
      </c>
      <c r="C4227" t="s">
        <v>574</v>
      </c>
      <c r="D4227" s="28" t="s">
        <v>464</v>
      </c>
      <c r="E4227" t="s">
        <v>202</v>
      </c>
      <c r="F4227" t="s">
        <v>595</v>
      </c>
      <c r="G4227" t="str">
        <f t="shared" si="323"/>
        <v>SWHC046-01</v>
      </c>
      <c r="H4227" t="str">
        <f t="shared" si="319"/>
        <v>ExAnte2019</v>
      </c>
      <c r="I4227" t="str">
        <f t="shared" si="320"/>
        <v>IOU workpaper</v>
      </c>
      <c r="J4227" s="2">
        <f t="shared" si="321"/>
        <v>43775</v>
      </c>
      <c r="K4227" t="s">
        <v>203</v>
      </c>
      <c r="L4227">
        <f t="shared" si="322"/>
        <v>1</v>
      </c>
      <c r="O4227">
        <v>0</v>
      </c>
      <c r="P4227">
        <v>0</v>
      </c>
      <c r="Q4227">
        <v>0</v>
      </c>
      <c r="R4227">
        <v>-1075.8227999999999</v>
      </c>
      <c r="S4227">
        <v>0</v>
      </c>
      <c r="T4227">
        <v>154.72970000000001</v>
      </c>
      <c r="AA4227" t="s">
        <v>465</v>
      </c>
      <c r="AB4227" t="s">
        <v>46</v>
      </c>
      <c r="AC4227" t="b">
        <v>0</v>
      </c>
    </row>
    <row r="4228" spans="1:29" hidden="1" x14ac:dyDescent="0.25">
      <c r="A4228" t="s">
        <v>134</v>
      </c>
      <c r="B4228" t="s">
        <v>479</v>
      </c>
      <c r="C4228" t="s">
        <v>574</v>
      </c>
      <c r="D4228" s="28" t="s">
        <v>464</v>
      </c>
      <c r="E4228" t="s">
        <v>224</v>
      </c>
      <c r="F4228" t="s">
        <v>595</v>
      </c>
      <c r="G4228" t="str">
        <f t="shared" si="323"/>
        <v>SWHC046-01</v>
      </c>
      <c r="H4228" t="str">
        <f t="shared" si="319"/>
        <v>ExAnte2019</v>
      </c>
      <c r="I4228" t="str">
        <f t="shared" si="320"/>
        <v>IOU workpaper</v>
      </c>
      <c r="J4228" s="2">
        <f t="shared" si="321"/>
        <v>43775</v>
      </c>
      <c r="K4228" t="s">
        <v>203</v>
      </c>
      <c r="L4228">
        <f t="shared" si="322"/>
        <v>1</v>
      </c>
      <c r="O4228">
        <v>0</v>
      </c>
      <c r="P4228">
        <v>0</v>
      </c>
      <c r="Q4228">
        <v>0</v>
      </c>
      <c r="R4228">
        <v>-576.40700000000004</v>
      </c>
      <c r="S4228">
        <v>0</v>
      </c>
      <c r="T4228">
        <v>93.741799999999998</v>
      </c>
      <c r="AA4228" t="s">
        <v>465</v>
      </c>
      <c r="AB4228" t="s">
        <v>46</v>
      </c>
      <c r="AC4228" t="b">
        <v>0</v>
      </c>
    </row>
    <row r="4229" spans="1:29" hidden="1" x14ac:dyDescent="0.25">
      <c r="A4229" t="s">
        <v>134</v>
      </c>
      <c r="B4229" t="s">
        <v>479</v>
      </c>
      <c r="C4229" t="s">
        <v>574</v>
      </c>
      <c r="D4229" s="28" t="s">
        <v>464</v>
      </c>
      <c r="E4229" t="s">
        <v>232</v>
      </c>
      <c r="F4229" t="s">
        <v>595</v>
      </c>
      <c r="G4229" t="str">
        <f t="shared" si="323"/>
        <v>SWHC046-01</v>
      </c>
      <c r="H4229" t="str">
        <f t="shared" ref="H4229:H4292" si="324">H4228</f>
        <v>ExAnte2019</v>
      </c>
      <c r="I4229" t="str">
        <f t="shared" ref="I4229:I4292" si="325">I4228</f>
        <v>IOU workpaper</v>
      </c>
      <c r="J4229" s="2">
        <f t="shared" ref="J4229:J4292" si="326">J$3</f>
        <v>43775</v>
      </c>
      <c r="K4229" t="s">
        <v>203</v>
      </c>
      <c r="L4229">
        <f t="shared" ref="L4229:L4292" si="327">L4228</f>
        <v>1</v>
      </c>
      <c r="O4229">
        <v>0</v>
      </c>
      <c r="P4229">
        <v>0</v>
      </c>
      <c r="Q4229">
        <v>0</v>
      </c>
      <c r="R4229">
        <v>-450.05500000000001</v>
      </c>
      <c r="S4229">
        <v>0</v>
      </c>
      <c r="T4229">
        <v>62.336799999999997</v>
      </c>
      <c r="AA4229" t="s">
        <v>465</v>
      </c>
      <c r="AB4229" t="s">
        <v>46</v>
      </c>
      <c r="AC4229" t="b">
        <v>0</v>
      </c>
    </row>
    <row r="4230" spans="1:29" hidden="1" x14ac:dyDescent="0.25">
      <c r="A4230" t="s">
        <v>134</v>
      </c>
      <c r="B4230" t="s">
        <v>479</v>
      </c>
      <c r="C4230" t="s">
        <v>574</v>
      </c>
      <c r="D4230" s="28" t="s">
        <v>464</v>
      </c>
      <c r="E4230" t="s">
        <v>240</v>
      </c>
      <c r="F4230" t="s">
        <v>595</v>
      </c>
      <c r="G4230" t="str">
        <f t="shared" ref="G4230:G4293" si="328">G4229</f>
        <v>SWHC046-01</v>
      </c>
      <c r="H4230" t="str">
        <f t="shared" si="324"/>
        <v>ExAnte2019</v>
      </c>
      <c r="I4230" t="str">
        <f t="shared" si="325"/>
        <v>IOU workpaper</v>
      </c>
      <c r="J4230" s="2">
        <f t="shared" si="326"/>
        <v>43775</v>
      </c>
      <c r="K4230" t="s">
        <v>203</v>
      </c>
      <c r="L4230">
        <f t="shared" si="327"/>
        <v>1</v>
      </c>
      <c r="O4230">
        <v>0</v>
      </c>
      <c r="P4230">
        <v>0</v>
      </c>
      <c r="Q4230">
        <v>0</v>
      </c>
      <c r="R4230">
        <v>-420.57060000000001</v>
      </c>
      <c r="S4230">
        <v>0</v>
      </c>
      <c r="T4230">
        <v>63.999299999999998</v>
      </c>
      <c r="AA4230" t="s">
        <v>465</v>
      </c>
      <c r="AB4230" t="s">
        <v>46</v>
      </c>
      <c r="AC4230" t="b">
        <v>0</v>
      </c>
    </row>
    <row r="4231" spans="1:29" hidden="1" x14ac:dyDescent="0.25">
      <c r="A4231" t="s">
        <v>134</v>
      </c>
      <c r="B4231" t="s">
        <v>479</v>
      </c>
      <c r="C4231" t="s">
        <v>574</v>
      </c>
      <c r="D4231" s="28" t="s">
        <v>464</v>
      </c>
      <c r="E4231" t="s">
        <v>248</v>
      </c>
      <c r="F4231" t="s">
        <v>595</v>
      </c>
      <c r="G4231" t="str">
        <f t="shared" si="328"/>
        <v>SWHC046-01</v>
      </c>
      <c r="H4231" t="str">
        <f t="shared" si="324"/>
        <v>ExAnte2019</v>
      </c>
      <c r="I4231" t="str">
        <f t="shared" si="325"/>
        <v>IOU workpaper</v>
      </c>
      <c r="J4231" s="2">
        <f t="shared" si="326"/>
        <v>43775</v>
      </c>
      <c r="K4231" t="s">
        <v>203</v>
      </c>
      <c r="L4231">
        <f t="shared" si="327"/>
        <v>1</v>
      </c>
      <c r="O4231">
        <v>0</v>
      </c>
      <c r="P4231">
        <v>0</v>
      </c>
      <c r="Q4231">
        <v>0</v>
      </c>
      <c r="R4231">
        <v>-455.30259999999998</v>
      </c>
      <c r="S4231">
        <v>0</v>
      </c>
      <c r="T4231">
        <v>63.662399999999998</v>
      </c>
      <c r="AA4231" t="s">
        <v>465</v>
      </c>
      <c r="AB4231" t="s">
        <v>46</v>
      </c>
      <c r="AC4231" t="b">
        <v>0</v>
      </c>
    </row>
    <row r="4232" spans="1:29" hidden="1" x14ac:dyDescent="0.25">
      <c r="A4232" t="s">
        <v>134</v>
      </c>
      <c r="B4232" t="s">
        <v>479</v>
      </c>
      <c r="C4232" t="s">
        <v>574</v>
      </c>
      <c r="D4232" s="28" t="s">
        <v>464</v>
      </c>
      <c r="E4232" t="s">
        <v>256</v>
      </c>
      <c r="F4232" t="s">
        <v>595</v>
      </c>
      <c r="G4232" t="str">
        <f t="shared" si="328"/>
        <v>SWHC046-01</v>
      </c>
      <c r="H4232" t="str">
        <f t="shared" si="324"/>
        <v>ExAnte2019</v>
      </c>
      <c r="I4232" t="str">
        <f t="shared" si="325"/>
        <v>IOU workpaper</v>
      </c>
      <c r="J4232" s="2">
        <f t="shared" si="326"/>
        <v>43775</v>
      </c>
      <c r="K4232" t="s">
        <v>203</v>
      </c>
      <c r="L4232">
        <f t="shared" si="327"/>
        <v>1</v>
      </c>
      <c r="O4232">
        <v>0</v>
      </c>
      <c r="P4232">
        <v>0</v>
      </c>
      <c r="Q4232">
        <v>0</v>
      </c>
      <c r="R4232">
        <v>-171.1901</v>
      </c>
      <c r="S4232">
        <v>0</v>
      </c>
      <c r="T4232">
        <v>24.143000000000001</v>
      </c>
      <c r="AA4232" t="s">
        <v>465</v>
      </c>
      <c r="AB4232" t="s">
        <v>46</v>
      </c>
      <c r="AC4232" t="b">
        <v>0</v>
      </c>
    </row>
    <row r="4233" spans="1:29" hidden="1" x14ac:dyDescent="0.25">
      <c r="A4233" t="s">
        <v>134</v>
      </c>
      <c r="B4233" t="s">
        <v>479</v>
      </c>
      <c r="C4233" t="s">
        <v>574</v>
      </c>
      <c r="D4233" s="28" t="s">
        <v>464</v>
      </c>
      <c r="E4233" t="s">
        <v>265</v>
      </c>
      <c r="F4233" t="s">
        <v>595</v>
      </c>
      <c r="G4233" t="str">
        <f t="shared" si="328"/>
        <v>SWHC046-01</v>
      </c>
      <c r="H4233" t="str">
        <f t="shared" si="324"/>
        <v>ExAnte2019</v>
      </c>
      <c r="I4233" t="str">
        <f t="shared" si="325"/>
        <v>IOU workpaper</v>
      </c>
      <c r="J4233" s="2">
        <f t="shared" si="326"/>
        <v>43775</v>
      </c>
      <c r="K4233" t="s">
        <v>203</v>
      </c>
      <c r="L4233">
        <f t="shared" si="327"/>
        <v>1</v>
      </c>
      <c r="O4233">
        <v>0</v>
      </c>
      <c r="P4233">
        <v>0</v>
      </c>
      <c r="Q4233">
        <v>0</v>
      </c>
      <c r="R4233">
        <v>-138.18950000000001</v>
      </c>
      <c r="S4233">
        <v>0</v>
      </c>
      <c r="T4233">
        <v>17.8704</v>
      </c>
      <c r="AA4233" t="s">
        <v>465</v>
      </c>
      <c r="AB4233" t="s">
        <v>46</v>
      </c>
      <c r="AC4233" t="b">
        <v>0</v>
      </c>
    </row>
    <row r="4234" spans="1:29" hidden="1" x14ac:dyDescent="0.25">
      <c r="A4234" t="s">
        <v>134</v>
      </c>
      <c r="B4234" t="s">
        <v>479</v>
      </c>
      <c r="C4234" t="s">
        <v>574</v>
      </c>
      <c r="D4234" s="28" t="s">
        <v>464</v>
      </c>
      <c r="E4234" t="s">
        <v>274</v>
      </c>
      <c r="F4234" t="s">
        <v>595</v>
      </c>
      <c r="G4234" t="str">
        <f t="shared" si="328"/>
        <v>SWHC046-01</v>
      </c>
      <c r="H4234" t="str">
        <f t="shared" si="324"/>
        <v>ExAnte2019</v>
      </c>
      <c r="I4234" t="str">
        <f t="shared" si="325"/>
        <v>IOU workpaper</v>
      </c>
      <c r="J4234" s="2">
        <f t="shared" si="326"/>
        <v>43775</v>
      </c>
      <c r="K4234" t="s">
        <v>203</v>
      </c>
      <c r="L4234">
        <f t="shared" si="327"/>
        <v>1</v>
      </c>
      <c r="O4234">
        <v>0</v>
      </c>
      <c r="P4234">
        <v>0</v>
      </c>
      <c r="Q4234">
        <v>0</v>
      </c>
      <c r="R4234">
        <v>-161.7225</v>
      </c>
      <c r="S4234">
        <v>0</v>
      </c>
      <c r="T4234">
        <v>24.391300000000001</v>
      </c>
      <c r="AA4234" t="s">
        <v>465</v>
      </c>
      <c r="AB4234" t="s">
        <v>46</v>
      </c>
      <c r="AC4234" t="b">
        <v>0</v>
      </c>
    </row>
    <row r="4235" spans="1:29" hidden="1" x14ac:dyDescent="0.25">
      <c r="A4235" t="s">
        <v>134</v>
      </c>
      <c r="B4235" t="s">
        <v>479</v>
      </c>
      <c r="C4235" t="s">
        <v>574</v>
      </c>
      <c r="D4235" s="28" t="s">
        <v>464</v>
      </c>
      <c r="E4235" t="s">
        <v>282</v>
      </c>
      <c r="F4235" t="s">
        <v>595</v>
      </c>
      <c r="G4235" t="str">
        <f t="shared" si="328"/>
        <v>SWHC046-01</v>
      </c>
      <c r="H4235" t="str">
        <f t="shared" si="324"/>
        <v>ExAnte2019</v>
      </c>
      <c r="I4235" t="str">
        <f t="shared" si="325"/>
        <v>IOU workpaper</v>
      </c>
      <c r="J4235" s="2">
        <f t="shared" si="326"/>
        <v>43775</v>
      </c>
      <c r="K4235" t="s">
        <v>203</v>
      </c>
      <c r="L4235">
        <f t="shared" si="327"/>
        <v>1</v>
      </c>
      <c r="O4235">
        <v>0</v>
      </c>
      <c r="P4235">
        <v>0</v>
      </c>
      <c r="Q4235">
        <v>0</v>
      </c>
      <c r="R4235">
        <v>-139.66489999999999</v>
      </c>
      <c r="S4235">
        <v>0</v>
      </c>
      <c r="T4235">
        <v>19.836099999999998</v>
      </c>
      <c r="AA4235" t="s">
        <v>465</v>
      </c>
      <c r="AB4235" t="s">
        <v>46</v>
      </c>
      <c r="AC4235" t="b">
        <v>0</v>
      </c>
    </row>
    <row r="4236" spans="1:29" hidden="1" x14ac:dyDescent="0.25">
      <c r="A4236" t="s">
        <v>134</v>
      </c>
      <c r="B4236" t="s">
        <v>479</v>
      </c>
      <c r="C4236" t="s">
        <v>574</v>
      </c>
      <c r="D4236" s="28" t="s">
        <v>464</v>
      </c>
      <c r="E4236" t="s">
        <v>290</v>
      </c>
      <c r="F4236" t="s">
        <v>595</v>
      </c>
      <c r="G4236" t="str">
        <f t="shared" si="328"/>
        <v>SWHC046-01</v>
      </c>
      <c r="H4236" t="str">
        <f t="shared" si="324"/>
        <v>ExAnte2019</v>
      </c>
      <c r="I4236" t="str">
        <f t="shared" si="325"/>
        <v>IOU workpaper</v>
      </c>
      <c r="J4236" s="2">
        <f t="shared" si="326"/>
        <v>43775</v>
      </c>
      <c r="K4236" t="s">
        <v>203</v>
      </c>
      <c r="L4236">
        <f t="shared" si="327"/>
        <v>1</v>
      </c>
      <c r="O4236">
        <v>0</v>
      </c>
      <c r="P4236">
        <v>0</v>
      </c>
      <c r="Q4236">
        <v>0</v>
      </c>
      <c r="R4236">
        <v>-175.66839999999999</v>
      </c>
      <c r="S4236">
        <v>0</v>
      </c>
      <c r="T4236">
        <v>26.432300000000001</v>
      </c>
      <c r="AA4236" t="s">
        <v>465</v>
      </c>
      <c r="AB4236" t="s">
        <v>46</v>
      </c>
      <c r="AC4236" t="b">
        <v>0</v>
      </c>
    </row>
    <row r="4237" spans="1:29" hidden="1" x14ac:dyDescent="0.25">
      <c r="A4237" t="s">
        <v>134</v>
      </c>
      <c r="B4237" t="s">
        <v>479</v>
      </c>
      <c r="C4237" t="s">
        <v>574</v>
      </c>
      <c r="D4237" s="28" t="s">
        <v>464</v>
      </c>
      <c r="E4237" t="s">
        <v>298</v>
      </c>
      <c r="F4237" t="s">
        <v>595</v>
      </c>
      <c r="G4237" t="str">
        <f t="shared" si="328"/>
        <v>SWHC046-01</v>
      </c>
      <c r="H4237" t="str">
        <f t="shared" si="324"/>
        <v>ExAnte2019</v>
      </c>
      <c r="I4237" t="str">
        <f t="shared" si="325"/>
        <v>IOU workpaper</v>
      </c>
      <c r="J4237" s="2">
        <f t="shared" si="326"/>
        <v>43775</v>
      </c>
      <c r="K4237" t="s">
        <v>203</v>
      </c>
      <c r="L4237">
        <f t="shared" si="327"/>
        <v>1</v>
      </c>
      <c r="O4237">
        <v>0</v>
      </c>
      <c r="P4237">
        <v>0</v>
      </c>
      <c r="Q4237">
        <v>0</v>
      </c>
      <c r="R4237">
        <v>-323.96140000000003</v>
      </c>
      <c r="S4237">
        <v>0</v>
      </c>
      <c r="T4237">
        <v>46.950299999999999</v>
      </c>
      <c r="AA4237" t="s">
        <v>465</v>
      </c>
      <c r="AB4237" t="s">
        <v>46</v>
      </c>
      <c r="AC4237" t="b">
        <v>0</v>
      </c>
    </row>
    <row r="4238" spans="1:29" hidden="1" x14ac:dyDescent="0.25">
      <c r="A4238" t="s">
        <v>134</v>
      </c>
      <c r="B4238" t="s">
        <v>479</v>
      </c>
      <c r="C4238" t="s">
        <v>574</v>
      </c>
      <c r="D4238" s="28" t="s">
        <v>464</v>
      </c>
      <c r="E4238" t="s">
        <v>306</v>
      </c>
      <c r="F4238" t="s">
        <v>595</v>
      </c>
      <c r="G4238" t="str">
        <f t="shared" si="328"/>
        <v>SWHC046-01</v>
      </c>
      <c r="H4238" t="str">
        <f t="shared" si="324"/>
        <v>ExAnte2019</v>
      </c>
      <c r="I4238" t="str">
        <f t="shared" si="325"/>
        <v>IOU workpaper</v>
      </c>
      <c r="J4238" s="2">
        <f t="shared" si="326"/>
        <v>43775</v>
      </c>
      <c r="K4238" t="s">
        <v>203</v>
      </c>
      <c r="L4238">
        <f t="shared" si="327"/>
        <v>1</v>
      </c>
      <c r="O4238">
        <v>0</v>
      </c>
      <c r="P4238">
        <v>0</v>
      </c>
      <c r="Q4238">
        <v>0</v>
      </c>
      <c r="R4238">
        <v>-385.8245</v>
      </c>
      <c r="S4238">
        <v>0</v>
      </c>
      <c r="T4238">
        <v>55.713500000000003</v>
      </c>
      <c r="AA4238" t="s">
        <v>465</v>
      </c>
      <c r="AB4238" t="s">
        <v>46</v>
      </c>
      <c r="AC4238" t="b">
        <v>0</v>
      </c>
    </row>
    <row r="4239" spans="1:29" hidden="1" x14ac:dyDescent="0.25">
      <c r="A4239" t="s">
        <v>134</v>
      </c>
      <c r="B4239" t="s">
        <v>479</v>
      </c>
      <c r="C4239" t="s">
        <v>574</v>
      </c>
      <c r="D4239" s="28" t="s">
        <v>464</v>
      </c>
      <c r="E4239" t="s">
        <v>314</v>
      </c>
      <c r="F4239" t="s">
        <v>595</v>
      </c>
      <c r="G4239" t="str">
        <f t="shared" si="328"/>
        <v>SWHC046-01</v>
      </c>
      <c r="H4239" t="str">
        <f t="shared" si="324"/>
        <v>ExAnte2019</v>
      </c>
      <c r="I4239" t="str">
        <f t="shared" si="325"/>
        <v>IOU workpaper</v>
      </c>
      <c r="J4239" s="2">
        <f t="shared" si="326"/>
        <v>43775</v>
      </c>
      <c r="K4239" t="s">
        <v>203</v>
      </c>
      <c r="L4239">
        <f t="shared" si="327"/>
        <v>1</v>
      </c>
      <c r="O4239">
        <v>0</v>
      </c>
      <c r="P4239">
        <v>0</v>
      </c>
      <c r="Q4239">
        <v>0</v>
      </c>
      <c r="R4239">
        <v>-291.6549</v>
      </c>
      <c r="S4239">
        <v>0</v>
      </c>
      <c r="T4239">
        <v>41.983800000000002</v>
      </c>
      <c r="AA4239" t="s">
        <v>465</v>
      </c>
      <c r="AB4239" t="s">
        <v>46</v>
      </c>
      <c r="AC4239" t="b">
        <v>0</v>
      </c>
    </row>
    <row r="4240" spans="1:29" hidden="1" x14ac:dyDescent="0.25">
      <c r="A4240" t="s">
        <v>134</v>
      </c>
      <c r="B4240" t="s">
        <v>479</v>
      </c>
      <c r="C4240" t="s">
        <v>574</v>
      </c>
      <c r="D4240" s="28" t="s">
        <v>464</v>
      </c>
      <c r="E4240" t="s">
        <v>322</v>
      </c>
      <c r="F4240" t="s">
        <v>595</v>
      </c>
      <c r="G4240" t="str">
        <f t="shared" si="328"/>
        <v>SWHC046-01</v>
      </c>
      <c r="H4240" t="str">
        <f t="shared" si="324"/>
        <v>ExAnte2019</v>
      </c>
      <c r="I4240" t="str">
        <f t="shared" si="325"/>
        <v>IOU workpaper</v>
      </c>
      <c r="J4240" s="2">
        <f t="shared" si="326"/>
        <v>43775</v>
      </c>
      <c r="K4240" t="s">
        <v>203</v>
      </c>
      <c r="L4240">
        <f t="shared" si="327"/>
        <v>1</v>
      </c>
      <c r="O4240">
        <v>0</v>
      </c>
      <c r="P4240">
        <v>0</v>
      </c>
      <c r="Q4240">
        <v>0</v>
      </c>
      <c r="R4240">
        <v>-318.5394</v>
      </c>
      <c r="S4240">
        <v>0</v>
      </c>
      <c r="T4240">
        <v>45.116100000000003</v>
      </c>
      <c r="AA4240" t="s">
        <v>465</v>
      </c>
      <c r="AB4240" t="s">
        <v>46</v>
      </c>
      <c r="AC4240" t="b">
        <v>0</v>
      </c>
    </row>
    <row r="4241" spans="1:29" hidden="1" x14ac:dyDescent="0.25">
      <c r="A4241" t="s">
        <v>134</v>
      </c>
      <c r="B4241" t="s">
        <v>479</v>
      </c>
      <c r="C4241" t="s">
        <v>574</v>
      </c>
      <c r="D4241" s="28" t="s">
        <v>464</v>
      </c>
      <c r="E4241" t="s">
        <v>330</v>
      </c>
      <c r="F4241" t="s">
        <v>595</v>
      </c>
      <c r="G4241" t="str">
        <f t="shared" si="328"/>
        <v>SWHC046-01</v>
      </c>
      <c r="H4241" t="str">
        <f t="shared" si="324"/>
        <v>ExAnte2019</v>
      </c>
      <c r="I4241" t="str">
        <f t="shared" si="325"/>
        <v>IOU workpaper</v>
      </c>
      <c r="J4241" s="2">
        <f t="shared" si="326"/>
        <v>43775</v>
      </c>
      <c r="K4241" t="s">
        <v>203</v>
      </c>
      <c r="L4241">
        <f t="shared" si="327"/>
        <v>1</v>
      </c>
      <c r="O4241">
        <v>0</v>
      </c>
      <c r="P4241">
        <v>0</v>
      </c>
      <c r="Q4241">
        <v>0</v>
      </c>
      <c r="R4241">
        <v>-24.189499999999999</v>
      </c>
      <c r="S4241">
        <v>0</v>
      </c>
      <c r="T4241">
        <v>7.2331000000000003</v>
      </c>
      <c r="AA4241" t="s">
        <v>465</v>
      </c>
      <c r="AB4241" t="s">
        <v>46</v>
      </c>
      <c r="AC4241" t="b">
        <v>0</v>
      </c>
    </row>
    <row r="4242" spans="1:29" hidden="1" x14ac:dyDescent="0.25">
      <c r="A4242" t="s">
        <v>134</v>
      </c>
      <c r="B4242" t="s">
        <v>479</v>
      </c>
      <c r="C4242" t="s">
        <v>574</v>
      </c>
      <c r="D4242" s="28" t="s">
        <v>464</v>
      </c>
      <c r="E4242" t="s">
        <v>338</v>
      </c>
      <c r="F4242" t="s">
        <v>595</v>
      </c>
      <c r="G4242" t="str">
        <f t="shared" si="328"/>
        <v>SWHC046-01</v>
      </c>
      <c r="H4242" t="str">
        <f t="shared" si="324"/>
        <v>ExAnte2019</v>
      </c>
      <c r="I4242" t="str">
        <f t="shared" si="325"/>
        <v>IOU workpaper</v>
      </c>
      <c r="J4242" s="2">
        <f t="shared" si="326"/>
        <v>43775</v>
      </c>
      <c r="K4242" t="s">
        <v>203</v>
      </c>
      <c r="L4242">
        <f t="shared" si="327"/>
        <v>1</v>
      </c>
      <c r="O4242">
        <v>0</v>
      </c>
      <c r="P4242">
        <v>0</v>
      </c>
      <c r="Q4242">
        <v>0</v>
      </c>
      <c r="R4242">
        <v>-1274.7394999999999</v>
      </c>
      <c r="S4242">
        <v>0</v>
      </c>
      <c r="T4242">
        <v>155.88829999999999</v>
      </c>
      <c r="AA4242" t="s">
        <v>465</v>
      </c>
      <c r="AB4242" t="s">
        <v>46</v>
      </c>
      <c r="AC4242" t="b">
        <v>0</v>
      </c>
    </row>
    <row r="4243" spans="1:29" hidden="1" x14ac:dyDescent="0.25">
      <c r="A4243" t="s">
        <v>134</v>
      </c>
      <c r="B4243" t="s">
        <v>479</v>
      </c>
      <c r="C4243" t="s">
        <v>43</v>
      </c>
      <c r="D4243" s="28" t="s">
        <v>464</v>
      </c>
      <c r="E4243" t="s">
        <v>202</v>
      </c>
      <c r="F4243" t="s">
        <v>595</v>
      </c>
      <c r="G4243" t="str">
        <f t="shared" si="328"/>
        <v>SWHC046-01</v>
      </c>
      <c r="H4243" t="str">
        <f t="shared" si="324"/>
        <v>ExAnte2019</v>
      </c>
      <c r="I4243" t="str">
        <f t="shared" si="325"/>
        <v>IOU workpaper</v>
      </c>
      <c r="J4243" s="2">
        <f t="shared" si="326"/>
        <v>43775</v>
      </c>
      <c r="K4243" t="s">
        <v>203</v>
      </c>
      <c r="L4243">
        <f t="shared" si="327"/>
        <v>1</v>
      </c>
      <c r="O4243">
        <v>0</v>
      </c>
      <c r="P4243">
        <v>0</v>
      </c>
      <c r="Q4243">
        <v>0</v>
      </c>
      <c r="R4243">
        <v>-651.50710000000004</v>
      </c>
      <c r="S4243">
        <v>0</v>
      </c>
      <c r="T4243">
        <v>88.889600000000002</v>
      </c>
      <c r="AA4243" t="s">
        <v>465</v>
      </c>
      <c r="AB4243" t="s">
        <v>46</v>
      </c>
      <c r="AC4243" t="b">
        <v>0</v>
      </c>
    </row>
    <row r="4244" spans="1:29" hidden="1" x14ac:dyDescent="0.25">
      <c r="A4244" t="s">
        <v>134</v>
      </c>
      <c r="B4244" t="s">
        <v>479</v>
      </c>
      <c r="C4244" t="s">
        <v>43</v>
      </c>
      <c r="D4244" s="28" t="s">
        <v>464</v>
      </c>
      <c r="E4244" t="s">
        <v>224</v>
      </c>
      <c r="F4244" t="s">
        <v>595</v>
      </c>
      <c r="G4244" t="str">
        <f t="shared" si="328"/>
        <v>SWHC046-01</v>
      </c>
      <c r="H4244" t="str">
        <f t="shared" si="324"/>
        <v>ExAnte2019</v>
      </c>
      <c r="I4244" t="str">
        <f t="shared" si="325"/>
        <v>IOU workpaper</v>
      </c>
      <c r="J4244" s="2">
        <f t="shared" si="326"/>
        <v>43775</v>
      </c>
      <c r="K4244" t="s">
        <v>203</v>
      </c>
      <c r="L4244">
        <f t="shared" si="327"/>
        <v>1</v>
      </c>
      <c r="O4244">
        <v>0</v>
      </c>
      <c r="P4244">
        <v>0</v>
      </c>
      <c r="Q4244">
        <v>0</v>
      </c>
      <c r="R4244">
        <v>-342.43520000000001</v>
      </c>
      <c r="S4244">
        <v>0</v>
      </c>
      <c r="T4244">
        <v>46.192799999999998</v>
      </c>
      <c r="AA4244" t="s">
        <v>465</v>
      </c>
      <c r="AB4244" t="s">
        <v>46</v>
      </c>
      <c r="AC4244" t="b">
        <v>0</v>
      </c>
    </row>
    <row r="4245" spans="1:29" hidden="1" x14ac:dyDescent="0.25">
      <c r="A4245" t="s">
        <v>134</v>
      </c>
      <c r="B4245" t="s">
        <v>479</v>
      </c>
      <c r="C4245" t="s">
        <v>43</v>
      </c>
      <c r="D4245" s="28" t="s">
        <v>464</v>
      </c>
      <c r="E4245" t="s">
        <v>232</v>
      </c>
      <c r="F4245" t="s">
        <v>595</v>
      </c>
      <c r="G4245" t="str">
        <f t="shared" si="328"/>
        <v>SWHC046-01</v>
      </c>
      <c r="H4245" t="str">
        <f t="shared" si="324"/>
        <v>ExAnte2019</v>
      </c>
      <c r="I4245" t="str">
        <f t="shared" si="325"/>
        <v>IOU workpaper</v>
      </c>
      <c r="J4245" s="2">
        <f t="shared" si="326"/>
        <v>43775</v>
      </c>
      <c r="K4245" t="s">
        <v>203</v>
      </c>
      <c r="L4245">
        <f t="shared" si="327"/>
        <v>1</v>
      </c>
      <c r="O4245">
        <v>0</v>
      </c>
      <c r="P4245">
        <v>0</v>
      </c>
      <c r="Q4245">
        <v>0</v>
      </c>
      <c r="R4245">
        <v>-233.06139999999999</v>
      </c>
      <c r="S4245">
        <v>0</v>
      </c>
      <c r="T4245">
        <v>32.596400000000003</v>
      </c>
      <c r="AA4245" t="s">
        <v>465</v>
      </c>
      <c r="AB4245" t="s">
        <v>46</v>
      </c>
      <c r="AC4245" t="b">
        <v>0</v>
      </c>
    </row>
    <row r="4246" spans="1:29" hidden="1" x14ac:dyDescent="0.25">
      <c r="A4246" t="s">
        <v>134</v>
      </c>
      <c r="B4246" t="s">
        <v>479</v>
      </c>
      <c r="C4246" t="s">
        <v>43</v>
      </c>
      <c r="D4246" s="28" t="s">
        <v>464</v>
      </c>
      <c r="E4246" t="s">
        <v>240</v>
      </c>
      <c r="F4246" t="s">
        <v>595</v>
      </c>
      <c r="G4246" t="str">
        <f t="shared" si="328"/>
        <v>SWHC046-01</v>
      </c>
      <c r="H4246" t="str">
        <f t="shared" si="324"/>
        <v>ExAnte2019</v>
      </c>
      <c r="I4246" t="str">
        <f t="shared" si="325"/>
        <v>IOU workpaper</v>
      </c>
      <c r="J4246" s="2">
        <f t="shared" si="326"/>
        <v>43775</v>
      </c>
      <c r="K4246" t="s">
        <v>203</v>
      </c>
      <c r="L4246">
        <f t="shared" si="327"/>
        <v>1</v>
      </c>
      <c r="O4246">
        <v>0</v>
      </c>
      <c r="P4246">
        <v>0</v>
      </c>
      <c r="Q4246">
        <v>0</v>
      </c>
      <c r="R4246">
        <v>-206.881</v>
      </c>
      <c r="S4246">
        <v>0</v>
      </c>
      <c r="T4246">
        <v>28.224699999999999</v>
      </c>
      <c r="AA4246" t="s">
        <v>465</v>
      </c>
      <c r="AB4246" t="s">
        <v>46</v>
      </c>
      <c r="AC4246" t="b">
        <v>0</v>
      </c>
    </row>
    <row r="4247" spans="1:29" hidden="1" x14ac:dyDescent="0.25">
      <c r="A4247" t="s">
        <v>134</v>
      </c>
      <c r="B4247" t="s">
        <v>479</v>
      </c>
      <c r="C4247" t="s">
        <v>43</v>
      </c>
      <c r="D4247" s="28" t="s">
        <v>464</v>
      </c>
      <c r="E4247" t="s">
        <v>248</v>
      </c>
      <c r="F4247" t="s">
        <v>595</v>
      </c>
      <c r="G4247" t="str">
        <f t="shared" si="328"/>
        <v>SWHC046-01</v>
      </c>
      <c r="H4247" t="str">
        <f t="shared" si="324"/>
        <v>ExAnte2019</v>
      </c>
      <c r="I4247" t="str">
        <f t="shared" si="325"/>
        <v>IOU workpaper</v>
      </c>
      <c r="J4247" s="2">
        <f t="shared" si="326"/>
        <v>43775</v>
      </c>
      <c r="K4247" t="s">
        <v>203</v>
      </c>
      <c r="L4247">
        <f t="shared" si="327"/>
        <v>1</v>
      </c>
      <c r="O4247">
        <v>0</v>
      </c>
      <c r="P4247">
        <v>0</v>
      </c>
      <c r="Q4247">
        <v>0</v>
      </c>
      <c r="R4247">
        <v>-320.23149999999998</v>
      </c>
      <c r="S4247">
        <v>0</v>
      </c>
      <c r="T4247">
        <v>44.471600000000002</v>
      </c>
      <c r="AA4247" t="s">
        <v>465</v>
      </c>
      <c r="AB4247" t="s">
        <v>46</v>
      </c>
      <c r="AC4247" t="b">
        <v>0</v>
      </c>
    </row>
    <row r="4248" spans="1:29" x14ac:dyDescent="0.25">
      <c r="A4248" t="s">
        <v>134</v>
      </c>
      <c r="B4248" t="s">
        <v>479</v>
      </c>
      <c r="C4248" t="s">
        <v>43</v>
      </c>
      <c r="D4248" s="28" t="s">
        <v>464</v>
      </c>
      <c r="E4248" t="s">
        <v>256</v>
      </c>
      <c r="F4248" t="s">
        <v>595</v>
      </c>
      <c r="G4248" t="str">
        <f t="shared" si="328"/>
        <v>SWHC046-01</v>
      </c>
      <c r="H4248" t="str">
        <f t="shared" si="324"/>
        <v>ExAnte2019</v>
      </c>
      <c r="I4248" t="str">
        <f t="shared" si="325"/>
        <v>IOU workpaper</v>
      </c>
      <c r="J4248" s="2">
        <f t="shared" si="326"/>
        <v>43775</v>
      </c>
      <c r="K4248" t="s">
        <v>203</v>
      </c>
      <c r="L4248">
        <f t="shared" si="327"/>
        <v>1</v>
      </c>
      <c r="O4248">
        <v>0</v>
      </c>
      <c r="P4248">
        <v>0</v>
      </c>
      <c r="Q4248">
        <v>0</v>
      </c>
      <c r="R4248">
        <v>-121.5776</v>
      </c>
      <c r="S4248">
        <v>0</v>
      </c>
      <c r="T4248">
        <v>18.05</v>
      </c>
      <c r="AA4248" t="s">
        <v>465</v>
      </c>
      <c r="AB4248" t="s">
        <v>46</v>
      </c>
      <c r="AC4248" t="b">
        <v>0</v>
      </c>
    </row>
    <row r="4249" spans="1:29" hidden="1" x14ac:dyDescent="0.25">
      <c r="A4249" t="s">
        <v>134</v>
      </c>
      <c r="B4249" t="s">
        <v>479</v>
      </c>
      <c r="C4249" t="s">
        <v>43</v>
      </c>
      <c r="D4249" s="28" t="s">
        <v>464</v>
      </c>
      <c r="E4249" t="s">
        <v>265</v>
      </c>
      <c r="F4249" t="s">
        <v>595</v>
      </c>
      <c r="G4249" t="str">
        <f t="shared" si="328"/>
        <v>SWHC046-01</v>
      </c>
      <c r="H4249" t="str">
        <f t="shared" si="324"/>
        <v>ExAnte2019</v>
      </c>
      <c r="I4249" t="str">
        <f t="shared" si="325"/>
        <v>IOU workpaper</v>
      </c>
      <c r="J4249" s="2">
        <f t="shared" si="326"/>
        <v>43775</v>
      </c>
      <c r="K4249" t="s">
        <v>203</v>
      </c>
      <c r="L4249">
        <f t="shared" si="327"/>
        <v>1</v>
      </c>
      <c r="O4249">
        <v>0</v>
      </c>
      <c r="P4249">
        <v>0</v>
      </c>
      <c r="Q4249">
        <v>0</v>
      </c>
      <c r="R4249">
        <v>-100.9851</v>
      </c>
      <c r="S4249">
        <v>0</v>
      </c>
      <c r="T4249">
        <v>15.027799999999999</v>
      </c>
      <c r="AA4249" t="s">
        <v>465</v>
      </c>
      <c r="AB4249" t="s">
        <v>46</v>
      </c>
      <c r="AC4249" t="b">
        <v>0</v>
      </c>
    </row>
    <row r="4250" spans="1:29" hidden="1" x14ac:dyDescent="0.25">
      <c r="A4250" t="s">
        <v>134</v>
      </c>
      <c r="B4250" t="s">
        <v>479</v>
      </c>
      <c r="C4250" t="s">
        <v>43</v>
      </c>
      <c r="D4250" s="28" t="s">
        <v>464</v>
      </c>
      <c r="E4250" t="s">
        <v>274</v>
      </c>
      <c r="F4250" t="s">
        <v>595</v>
      </c>
      <c r="G4250" t="str">
        <f t="shared" si="328"/>
        <v>SWHC046-01</v>
      </c>
      <c r="H4250" t="str">
        <f t="shared" si="324"/>
        <v>ExAnte2019</v>
      </c>
      <c r="I4250" t="str">
        <f t="shared" si="325"/>
        <v>IOU workpaper</v>
      </c>
      <c r="J4250" s="2">
        <f t="shared" si="326"/>
        <v>43775</v>
      </c>
      <c r="K4250" t="s">
        <v>203</v>
      </c>
      <c r="L4250">
        <f t="shared" si="327"/>
        <v>1</v>
      </c>
      <c r="O4250">
        <v>0</v>
      </c>
      <c r="P4250">
        <v>0</v>
      </c>
      <c r="Q4250">
        <v>0</v>
      </c>
      <c r="R4250">
        <v>-109.9165</v>
      </c>
      <c r="S4250">
        <v>0</v>
      </c>
      <c r="T4250">
        <v>17.3246</v>
      </c>
      <c r="AA4250" t="s">
        <v>465</v>
      </c>
      <c r="AB4250" t="s">
        <v>46</v>
      </c>
      <c r="AC4250" t="b">
        <v>0</v>
      </c>
    </row>
    <row r="4251" spans="1:29" hidden="1" x14ac:dyDescent="0.25">
      <c r="A4251" t="s">
        <v>134</v>
      </c>
      <c r="B4251" t="s">
        <v>479</v>
      </c>
      <c r="C4251" t="s">
        <v>43</v>
      </c>
      <c r="D4251" s="28" t="s">
        <v>464</v>
      </c>
      <c r="E4251" t="s">
        <v>282</v>
      </c>
      <c r="F4251" t="s">
        <v>595</v>
      </c>
      <c r="G4251" t="str">
        <f t="shared" si="328"/>
        <v>SWHC046-01</v>
      </c>
      <c r="H4251" t="str">
        <f t="shared" si="324"/>
        <v>ExAnte2019</v>
      </c>
      <c r="I4251" t="str">
        <f t="shared" si="325"/>
        <v>IOU workpaper</v>
      </c>
      <c r="J4251" s="2">
        <f t="shared" si="326"/>
        <v>43775</v>
      </c>
      <c r="K4251" t="s">
        <v>203</v>
      </c>
      <c r="L4251">
        <f t="shared" si="327"/>
        <v>1</v>
      </c>
      <c r="O4251">
        <v>0</v>
      </c>
      <c r="P4251">
        <v>0</v>
      </c>
      <c r="Q4251">
        <v>0</v>
      </c>
      <c r="R4251">
        <v>-109.44889999999999</v>
      </c>
      <c r="S4251">
        <v>0</v>
      </c>
      <c r="T4251">
        <v>16.475000000000001</v>
      </c>
      <c r="AA4251" t="s">
        <v>465</v>
      </c>
      <c r="AB4251" t="s">
        <v>46</v>
      </c>
      <c r="AC4251" t="b">
        <v>0</v>
      </c>
    </row>
    <row r="4252" spans="1:29" hidden="1" x14ac:dyDescent="0.25">
      <c r="A4252" t="s">
        <v>134</v>
      </c>
      <c r="B4252" t="s">
        <v>479</v>
      </c>
      <c r="C4252" t="s">
        <v>43</v>
      </c>
      <c r="D4252" s="28" t="s">
        <v>464</v>
      </c>
      <c r="E4252" t="s">
        <v>290</v>
      </c>
      <c r="F4252" t="s">
        <v>595</v>
      </c>
      <c r="G4252" t="str">
        <f t="shared" si="328"/>
        <v>SWHC046-01</v>
      </c>
      <c r="H4252" t="str">
        <f t="shared" si="324"/>
        <v>ExAnte2019</v>
      </c>
      <c r="I4252" t="str">
        <f t="shared" si="325"/>
        <v>IOU workpaper</v>
      </c>
      <c r="J4252" s="2">
        <f t="shared" si="326"/>
        <v>43775</v>
      </c>
      <c r="K4252" t="s">
        <v>203</v>
      </c>
      <c r="L4252">
        <f t="shared" si="327"/>
        <v>1</v>
      </c>
      <c r="O4252">
        <v>0</v>
      </c>
      <c r="P4252">
        <v>0</v>
      </c>
      <c r="Q4252">
        <v>0</v>
      </c>
      <c r="R4252">
        <v>-147.86609999999999</v>
      </c>
      <c r="S4252">
        <v>0</v>
      </c>
      <c r="T4252">
        <v>22.032699999999998</v>
      </c>
      <c r="AA4252" t="s">
        <v>465</v>
      </c>
      <c r="AB4252" t="s">
        <v>46</v>
      </c>
      <c r="AC4252" t="b">
        <v>0</v>
      </c>
    </row>
    <row r="4253" spans="1:29" hidden="1" x14ac:dyDescent="0.25">
      <c r="A4253" t="s">
        <v>134</v>
      </c>
      <c r="B4253" t="s">
        <v>479</v>
      </c>
      <c r="C4253" t="s">
        <v>43</v>
      </c>
      <c r="D4253" s="28" t="s">
        <v>464</v>
      </c>
      <c r="E4253" t="s">
        <v>298</v>
      </c>
      <c r="F4253" t="s">
        <v>595</v>
      </c>
      <c r="G4253" t="str">
        <f t="shared" si="328"/>
        <v>SWHC046-01</v>
      </c>
      <c r="H4253" t="str">
        <f t="shared" si="324"/>
        <v>ExAnte2019</v>
      </c>
      <c r="I4253" t="str">
        <f t="shared" si="325"/>
        <v>IOU workpaper</v>
      </c>
      <c r="J4253" s="2">
        <f t="shared" si="326"/>
        <v>43775</v>
      </c>
      <c r="K4253" t="s">
        <v>203</v>
      </c>
      <c r="L4253">
        <f t="shared" si="327"/>
        <v>1</v>
      </c>
      <c r="O4253">
        <v>0</v>
      </c>
      <c r="P4253">
        <v>0</v>
      </c>
      <c r="Q4253">
        <v>0</v>
      </c>
      <c r="R4253">
        <v>-284.04169999999999</v>
      </c>
      <c r="S4253">
        <v>0</v>
      </c>
      <c r="T4253">
        <v>39.903799999999997</v>
      </c>
      <c r="AA4253" t="s">
        <v>465</v>
      </c>
      <c r="AB4253" t="s">
        <v>46</v>
      </c>
      <c r="AC4253" t="b">
        <v>0</v>
      </c>
    </row>
    <row r="4254" spans="1:29" hidden="1" x14ac:dyDescent="0.25">
      <c r="A4254" t="s">
        <v>134</v>
      </c>
      <c r="B4254" t="s">
        <v>479</v>
      </c>
      <c r="C4254" t="s">
        <v>43</v>
      </c>
      <c r="D4254" s="28" t="s">
        <v>464</v>
      </c>
      <c r="E4254" t="s">
        <v>306</v>
      </c>
      <c r="F4254" t="s">
        <v>595</v>
      </c>
      <c r="G4254" t="str">
        <f t="shared" si="328"/>
        <v>SWHC046-01</v>
      </c>
      <c r="H4254" t="str">
        <f t="shared" si="324"/>
        <v>ExAnte2019</v>
      </c>
      <c r="I4254" t="str">
        <f t="shared" si="325"/>
        <v>IOU workpaper</v>
      </c>
      <c r="J4254" s="2">
        <f t="shared" si="326"/>
        <v>43775</v>
      </c>
      <c r="K4254" t="s">
        <v>203</v>
      </c>
      <c r="L4254">
        <f t="shared" si="327"/>
        <v>1</v>
      </c>
      <c r="O4254">
        <v>0</v>
      </c>
      <c r="P4254">
        <v>0</v>
      </c>
      <c r="Q4254">
        <v>0</v>
      </c>
      <c r="R4254">
        <v>-268.04079999999999</v>
      </c>
      <c r="S4254">
        <v>0</v>
      </c>
      <c r="T4254">
        <v>37.003100000000003</v>
      </c>
      <c r="AA4254" t="s">
        <v>465</v>
      </c>
      <c r="AB4254" t="s">
        <v>46</v>
      </c>
      <c r="AC4254" t="b">
        <v>0</v>
      </c>
    </row>
    <row r="4255" spans="1:29" hidden="1" x14ac:dyDescent="0.25">
      <c r="A4255" t="s">
        <v>134</v>
      </c>
      <c r="B4255" t="s">
        <v>479</v>
      </c>
      <c r="C4255" t="s">
        <v>43</v>
      </c>
      <c r="D4255" s="28" t="s">
        <v>464</v>
      </c>
      <c r="E4255" t="s">
        <v>314</v>
      </c>
      <c r="F4255" t="s">
        <v>595</v>
      </c>
      <c r="G4255" t="str">
        <f t="shared" si="328"/>
        <v>SWHC046-01</v>
      </c>
      <c r="H4255" t="str">
        <f t="shared" si="324"/>
        <v>ExAnte2019</v>
      </c>
      <c r="I4255" t="str">
        <f t="shared" si="325"/>
        <v>IOU workpaper</v>
      </c>
      <c r="J4255" s="2">
        <f t="shared" si="326"/>
        <v>43775</v>
      </c>
      <c r="K4255" t="s">
        <v>203</v>
      </c>
      <c r="L4255">
        <f t="shared" si="327"/>
        <v>1</v>
      </c>
      <c r="O4255">
        <v>0</v>
      </c>
      <c r="P4255">
        <v>0</v>
      </c>
      <c r="Q4255">
        <v>0</v>
      </c>
      <c r="R4255">
        <v>-234.22210000000001</v>
      </c>
      <c r="S4255">
        <v>0</v>
      </c>
      <c r="T4255">
        <v>32.953600000000002</v>
      </c>
      <c r="AA4255" t="s">
        <v>465</v>
      </c>
      <c r="AB4255" t="s">
        <v>46</v>
      </c>
      <c r="AC4255" t="b">
        <v>0</v>
      </c>
    </row>
    <row r="4256" spans="1:29" hidden="1" x14ac:dyDescent="0.25">
      <c r="A4256" t="s">
        <v>134</v>
      </c>
      <c r="B4256" t="s">
        <v>479</v>
      </c>
      <c r="C4256" t="s">
        <v>43</v>
      </c>
      <c r="D4256" s="28" t="s">
        <v>464</v>
      </c>
      <c r="E4256" t="s">
        <v>322</v>
      </c>
      <c r="F4256" t="s">
        <v>595</v>
      </c>
      <c r="G4256" t="str">
        <f t="shared" si="328"/>
        <v>SWHC046-01</v>
      </c>
      <c r="H4256" t="str">
        <f t="shared" si="324"/>
        <v>ExAnte2019</v>
      </c>
      <c r="I4256" t="str">
        <f t="shared" si="325"/>
        <v>IOU workpaper</v>
      </c>
      <c r="J4256" s="2">
        <f t="shared" si="326"/>
        <v>43775</v>
      </c>
      <c r="K4256" t="s">
        <v>203</v>
      </c>
      <c r="L4256">
        <f t="shared" si="327"/>
        <v>1</v>
      </c>
      <c r="O4256">
        <v>0</v>
      </c>
      <c r="P4256">
        <v>0</v>
      </c>
      <c r="Q4256">
        <v>0</v>
      </c>
      <c r="R4256">
        <v>-261.54399999999998</v>
      </c>
      <c r="S4256">
        <v>0</v>
      </c>
      <c r="T4256">
        <v>35.250399999999999</v>
      </c>
      <c r="AA4256" t="s">
        <v>465</v>
      </c>
      <c r="AB4256" t="s">
        <v>46</v>
      </c>
      <c r="AC4256" t="b">
        <v>0</v>
      </c>
    </row>
    <row r="4257" spans="1:29" hidden="1" x14ac:dyDescent="0.25">
      <c r="A4257" t="s">
        <v>134</v>
      </c>
      <c r="B4257" t="s">
        <v>479</v>
      </c>
      <c r="C4257" t="s">
        <v>43</v>
      </c>
      <c r="D4257" s="28" t="s">
        <v>464</v>
      </c>
      <c r="E4257" t="s">
        <v>330</v>
      </c>
      <c r="F4257" t="s">
        <v>595</v>
      </c>
      <c r="G4257" t="str">
        <f t="shared" si="328"/>
        <v>SWHC046-01</v>
      </c>
      <c r="H4257" t="str">
        <f t="shared" si="324"/>
        <v>ExAnte2019</v>
      </c>
      <c r="I4257" t="str">
        <f t="shared" si="325"/>
        <v>IOU workpaper</v>
      </c>
      <c r="J4257" s="2">
        <f t="shared" si="326"/>
        <v>43775</v>
      </c>
      <c r="K4257" t="s">
        <v>203</v>
      </c>
      <c r="L4257">
        <f t="shared" si="327"/>
        <v>1</v>
      </c>
      <c r="O4257">
        <v>0</v>
      </c>
      <c r="P4257">
        <v>0</v>
      </c>
      <c r="Q4257">
        <v>0</v>
      </c>
      <c r="R4257">
        <v>-9.6532999999999998</v>
      </c>
      <c r="S4257">
        <v>0</v>
      </c>
      <c r="T4257">
        <v>5.6551999999999998</v>
      </c>
      <c r="AA4257" t="s">
        <v>465</v>
      </c>
      <c r="AB4257" t="s">
        <v>46</v>
      </c>
      <c r="AC4257" t="b">
        <v>0</v>
      </c>
    </row>
    <row r="4258" spans="1:29" hidden="1" x14ac:dyDescent="0.25">
      <c r="A4258" t="s">
        <v>134</v>
      </c>
      <c r="B4258" t="s">
        <v>479</v>
      </c>
      <c r="C4258" t="s">
        <v>43</v>
      </c>
      <c r="D4258" s="28" t="s">
        <v>464</v>
      </c>
      <c r="E4258" t="s">
        <v>338</v>
      </c>
      <c r="F4258" t="s">
        <v>595</v>
      </c>
      <c r="G4258" t="str">
        <f t="shared" si="328"/>
        <v>SWHC046-01</v>
      </c>
      <c r="H4258" t="str">
        <f t="shared" si="324"/>
        <v>ExAnte2019</v>
      </c>
      <c r="I4258" t="str">
        <f t="shared" si="325"/>
        <v>IOU workpaper</v>
      </c>
      <c r="J4258" s="2">
        <f t="shared" si="326"/>
        <v>43775</v>
      </c>
      <c r="K4258" t="s">
        <v>203</v>
      </c>
      <c r="L4258">
        <f t="shared" si="327"/>
        <v>1</v>
      </c>
      <c r="O4258">
        <v>0</v>
      </c>
      <c r="P4258">
        <v>0</v>
      </c>
      <c r="Q4258">
        <v>0</v>
      </c>
      <c r="R4258">
        <v>-929.08579999999995</v>
      </c>
      <c r="S4258">
        <v>0</v>
      </c>
      <c r="T4258">
        <v>106.027</v>
      </c>
      <c r="AA4258" t="s">
        <v>465</v>
      </c>
      <c r="AB4258" t="s">
        <v>46</v>
      </c>
      <c r="AC4258" t="b">
        <v>0</v>
      </c>
    </row>
    <row r="4259" spans="1:29" hidden="1" x14ac:dyDescent="0.25">
      <c r="A4259" t="s">
        <v>134</v>
      </c>
      <c r="B4259" t="s">
        <v>479</v>
      </c>
      <c r="C4259" t="s">
        <v>575</v>
      </c>
      <c r="D4259" s="28" t="s">
        <v>464</v>
      </c>
      <c r="E4259" t="s">
        <v>202</v>
      </c>
      <c r="F4259" t="s">
        <v>595</v>
      </c>
      <c r="G4259" t="str">
        <f t="shared" si="328"/>
        <v>SWHC046-01</v>
      </c>
      <c r="H4259" t="str">
        <f t="shared" si="324"/>
        <v>ExAnte2019</v>
      </c>
      <c r="I4259" t="str">
        <f t="shared" si="325"/>
        <v>IOU workpaper</v>
      </c>
      <c r="J4259" s="2">
        <f t="shared" si="326"/>
        <v>43775</v>
      </c>
      <c r="K4259" t="s">
        <v>203</v>
      </c>
      <c r="L4259">
        <f t="shared" si="327"/>
        <v>1</v>
      </c>
      <c r="O4259">
        <v>0</v>
      </c>
      <c r="P4259">
        <v>0</v>
      </c>
      <c r="Q4259">
        <v>0</v>
      </c>
      <c r="R4259">
        <v>-355.94299999999998</v>
      </c>
      <c r="S4259">
        <v>0</v>
      </c>
      <c r="T4259">
        <v>48.695500000000003</v>
      </c>
      <c r="AA4259" t="s">
        <v>465</v>
      </c>
      <c r="AB4259" t="s">
        <v>46</v>
      </c>
      <c r="AC4259" t="b">
        <v>0</v>
      </c>
    </row>
    <row r="4260" spans="1:29" hidden="1" x14ac:dyDescent="0.25">
      <c r="A4260" t="s">
        <v>134</v>
      </c>
      <c r="B4260" t="s">
        <v>479</v>
      </c>
      <c r="C4260" t="s">
        <v>575</v>
      </c>
      <c r="D4260" s="28" t="s">
        <v>464</v>
      </c>
      <c r="E4260" t="s">
        <v>224</v>
      </c>
      <c r="F4260" t="s">
        <v>595</v>
      </c>
      <c r="G4260" t="str">
        <f t="shared" si="328"/>
        <v>SWHC046-01</v>
      </c>
      <c r="H4260" t="str">
        <f t="shared" si="324"/>
        <v>ExAnte2019</v>
      </c>
      <c r="I4260" t="str">
        <f t="shared" si="325"/>
        <v>IOU workpaper</v>
      </c>
      <c r="J4260" s="2">
        <f t="shared" si="326"/>
        <v>43775</v>
      </c>
      <c r="K4260" t="s">
        <v>203</v>
      </c>
      <c r="L4260">
        <f t="shared" si="327"/>
        <v>1</v>
      </c>
      <c r="O4260">
        <v>0</v>
      </c>
      <c r="P4260">
        <v>0</v>
      </c>
      <c r="Q4260">
        <v>0</v>
      </c>
      <c r="R4260">
        <v>-188.16499999999999</v>
      </c>
      <c r="S4260">
        <v>0</v>
      </c>
      <c r="T4260">
        <v>25.598400000000002</v>
      </c>
      <c r="AA4260" t="s">
        <v>465</v>
      </c>
      <c r="AB4260" t="s">
        <v>46</v>
      </c>
      <c r="AC4260" t="b">
        <v>0</v>
      </c>
    </row>
    <row r="4261" spans="1:29" hidden="1" x14ac:dyDescent="0.25">
      <c r="A4261" t="s">
        <v>134</v>
      </c>
      <c r="B4261" t="s">
        <v>479</v>
      </c>
      <c r="C4261" t="s">
        <v>575</v>
      </c>
      <c r="D4261" s="28" t="s">
        <v>464</v>
      </c>
      <c r="E4261" t="s">
        <v>232</v>
      </c>
      <c r="F4261" t="s">
        <v>595</v>
      </c>
      <c r="G4261" t="str">
        <f t="shared" si="328"/>
        <v>SWHC046-01</v>
      </c>
      <c r="H4261" t="str">
        <f t="shared" si="324"/>
        <v>ExAnte2019</v>
      </c>
      <c r="I4261" t="str">
        <f t="shared" si="325"/>
        <v>IOU workpaper</v>
      </c>
      <c r="J4261" s="2">
        <f t="shared" si="326"/>
        <v>43775</v>
      </c>
      <c r="K4261" t="s">
        <v>203</v>
      </c>
      <c r="L4261">
        <f t="shared" si="327"/>
        <v>1</v>
      </c>
      <c r="O4261">
        <v>0</v>
      </c>
      <c r="P4261">
        <v>0</v>
      </c>
      <c r="Q4261">
        <v>0</v>
      </c>
      <c r="R4261">
        <v>-150.1035</v>
      </c>
      <c r="S4261">
        <v>0</v>
      </c>
      <c r="T4261">
        <v>20.884499999999999</v>
      </c>
      <c r="AA4261" t="s">
        <v>465</v>
      </c>
      <c r="AB4261" t="s">
        <v>46</v>
      </c>
      <c r="AC4261" t="b">
        <v>0</v>
      </c>
    </row>
    <row r="4262" spans="1:29" hidden="1" x14ac:dyDescent="0.25">
      <c r="A4262" t="s">
        <v>134</v>
      </c>
      <c r="B4262" t="s">
        <v>479</v>
      </c>
      <c r="C4262" t="s">
        <v>575</v>
      </c>
      <c r="D4262" s="28" t="s">
        <v>464</v>
      </c>
      <c r="E4262" t="s">
        <v>240</v>
      </c>
      <c r="F4262" t="s">
        <v>595</v>
      </c>
      <c r="G4262" t="str">
        <f t="shared" si="328"/>
        <v>SWHC046-01</v>
      </c>
      <c r="H4262" t="str">
        <f t="shared" si="324"/>
        <v>ExAnte2019</v>
      </c>
      <c r="I4262" t="str">
        <f t="shared" si="325"/>
        <v>IOU workpaper</v>
      </c>
      <c r="J4262" s="2">
        <f t="shared" si="326"/>
        <v>43775</v>
      </c>
      <c r="K4262" t="s">
        <v>203</v>
      </c>
      <c r="L4262">
        <f t="shared" si="327"/>
        <v>1</v>
      </c>
      <c r="O4262">
        <v>0</v>
      </c>
      <c r="P4262">
        <v>0</v>
      </c>
      <c r="Q4262">
        <v>0</v>
      </c>
      <c r="R4262">
        <v>-133.3407</v>
      </c>
      <c r="S4262">
        <v>0</v>
      </c>
      <c r="T4262">
        <v>18.2532</v>
      </c>
      <c r="AA4262" t="s">
        <v>465</v>
      </c>
      <c r="AB4262" t="s">
        <v>46</v>
      </c>
      <c r="AC4262" t="b">
        <v>0</v>
      </c>
    </row>
    <row r="4263" spans="1:29" hidden="1" x14ac:dyDescent="0.25">
      <c r="A4263" t="s">
        <v>134</v>
      </c>
      <c r="B4263" t="s">
        <v>479</v>
      </c>
      <c r="C4263" t="s">
        <v>575</v>
      </c>
      <c r="D4263" s="28" t="s">
        <v>464</v>
      </c>
      <c r="E4263" t="s">
        <v>248</v>
      </c>
      <c r="F4263" t="s">
        <v>595</v>
      </c>
      <c r="G4263" t="str">
        <f t="shared" si="328"/>
        <v>SWHC046-01</v>
      </c>
      <c r="H4263" t="str">
        <f t="shared" si="324"/>
        <v>ExAnte2019</v>
      </c>
      <c r="I4263" t="str">
        <f t="shared" si="325"/>
        <v>IOU workpaper</v>
      </c>
      <c r="J4263" s="2">
        <f t="shared" si="326"/>
        <v>43775</v>
      </c>
      <c r="K4263" t="s">
        <v>203</v>
      </c>
      <c r="L4263">
        <f t="shared" si="327"/>
        <v>1</v>
      </c>
      <c r="O4263">
        <v>0</v>
      </c>
      <c r="P4263">
        <v>0</v>
      </c>
      <c r="Q4263">
        <v>0</v>
      </c>
      <c r="R4263">
        <v>-151.27000000000001</v>
      </c>
      <c r="S4263">
        <v>0</v>
      </c>
      <c r="T4263">
        <v>20.814599999999999</v>
      </c>
      <c r="AA4263" t="s">
        <v>465</v>
      </c>
      <c r="AB4263" t="s">
        <v>46</v>
      </c>
      <c r="AC4263" t="b">
        <v>0</v>
      </c>
    </row>
    <row r="4264" spans="1:29" hidden="1" x14ac:dyDescent="0.25">
      <c r="A4264" t="s">
        <v>134</v>
      </c>
      <c r="B4264" t="s">
        <v>479</v>
      </c>
      <c r="C4264" t="s">
        <v>575</v>
      </c>
      <c r="D4264" s="28" t="s">
        <v>464</v>
      </c>
      <c r="E4264" t="s">
        <v>256</v>
      </c>
      <c r="F4264" t="s">
        <v>595</v>
      </c>
      <c r="G4264" t="str">
        <f t="shared" si="328"/>
        <v>SWHC046-01</v>
      </c>
      <c r="H4264" t="str">
        <f t="shared" si="324"/>
        <v>ExAnte2019</v>
      </c>
      <c r="I4264" t="str">
        <f t="shared" si="325"/>
        <v>IOU workpaper</v>
      </c>
      <c r="J4264" s="2">
        <f t="shared" si="326"/>
        <v>43775</v>
      </c>
      <c r="K4264" t="s">
        <v>203</v>
      </c>
      <c r="L4264">
        <f t="shared" si="327"/>
        <v>1</v>
      </c>
      <c r="O4264">
        <v>0</v>
      </c>
      <c r="P4264">
        <v>0</v>
      </c>
      <c r="Q4264">
        <v>0</v>
      </c>
      <c r="R4264">
        <v>-35.858699999999999</v>
      </c>
      <c r="S4264">
        <v>0</v>
      </c>
      <c r="T4264">
        <v>6.5068000000000001</v>
      </c>
      <c r="AA4264" t="s">
        <v>465</v>
      </c>
      <c r="AB4264" t="s">
        <v>46</v>
      </c>
      <c r="AC4264" t="b">
        <v>0</v>
      </c>
    </row>
    <row r="4265" spans="1:29" hidden="1" x14ac:dyDescent="0.25">
      <c r="A4265" t="s">
        <v>134</v>
      </c>
      <c r="B4265" t="s">
        <v>479</v>
      </c>
      <c r="C4265" t="s">
        <v>575</v>
      </c>
      <c r="D4265" s="28" t="s">
        <v>464</v>
      </c>
      <c r="E4265" t="s">
        <v>265</v>
      </c>
      <c r="F4265" t="s">
        <v>595</v>
      </c>
      <c r="G4265" t="str">
        <f t="shared" si="328"/>
        <v>SWHC046-01</v>
      </c>
      <c r="H4265" t="str">
        <f t="shared" si="324"/>
        <v>ExAnte2019</v>
      </c>
      <c r="I4265" t="str">
        <f t="shared" si="325"/>
        <v>IOU workpaper</v>
      </c>
      <c r="J4265" s="2">
        <f t="shared" si="326"/>
        <v>43775</v>
      </c>
      <c r="K4265" t="s">
        <v>203</v>
      </c>
      <c r="L4265">
        <f t="shared" si="327"/>
        <v>1</v>
      </c>
      <c r="O4265">
        <v>0</v>
      </c>
      <c r="P4265">
        <v>0</v>
      </c>
      <c r="Q4265">
        <v>0</v>
      </c>
      <c r="R4265">
        <v>-17.3203</v>
      </c>
      <c r="S4265">
        <v>0</v>
      </c>
      <c r="T4265">
        <v>3.6728999999999998</v>
      </c>
      <c r="AA4265" t="s">
        <v>465</v>
      </c>
      <c r="AB4265" t="s">
        <v>46</v>
      </c>
      <c r="AC4265" t="b">
        <v>0</v>
      </c>
    </row>
    <row r="4266" spans="1:29" hidden="1" x14ac:dyDescent="0.25">
      <c r="A4266" t="s">
        <v>134</v>
      </c>
      <c r="B4266" t="s">
        <v>479</v>
      </c>
      <c r="C4266" t="s">
        <v>575</v>
      </c>
      <c r="D4266" s="28" t="s">
        <v>464</v>
      </c>
      <c r="E4266" t="s">
        <v>274</v>
      </c>
      <c r="F4266" t="s">
        <v>595</v>
      </c>
      <c r="G4266" t="str">
        <f t="shared" si="328"/>
        <v>SWHC046-01</v>
      </c>
      <c r="H4266" t="str">
        <f t="shared" si="324"/>
        <v>ExAnte2019</v>
      </c>
      <c r="I4266" t="str">
        <f t="shared" si="325"/>
        <v>IOU workpaper</v>
      </c>
      <c r="J4266" s="2">
        <f t="shared" si="326"/>
        <v>43775</v>
      </c>
      <c r="K4266" t="s">
        <v>203</v>
      </c>
      <c r="L4266">
        <f t="shared" si="327"/>
        <v>1</v>
      </c>
      <c r="O4266">
        <v>0</v>
      </c>
      <c r="P4266">
        <v>0</v>
      </c>
      <c r="Q4266">
        <v>0</v>
      </c>
      <c r="R4266">
        <v>-24.807600000000001</v>
      </c>
      <c r="S4266">
        <v>0</v>
      </c>
      <c r="T4266">
        <v>5.7910000000000004</v>
      </c>
      <c r="AA4266" t="s">
        <v>465</v>
      </c>
      <c r="AB4266" t="s">
        <v>46</v>
      </c>
      <c r="AC4266" t="b">
        <v>0</v>
      </c>
    </row>
    <row r="4267" spans="1:29" hidden="1" x14ac:dyDescent="0.25">
      <c r="A4267" t="s">
        <v>134</v>
      </c>
      <c r="B4267" t="s">
        <v>479</v>
      </c>
      <c r="C4267" t="s">
        <v>575</v>
      </c>
      <c r="D4267" s="28" t="s">
        <v>464</v>
      </c>
      <c r="E4267" t="s">
        <v>282</v>
      </c>
      <c r="F4267" t="s">
        <v>595</v>
      </c>
      <c r="G4267" t="str">
        <f t="shared" si="328"/>
        <v>SWHC046-01</v>
      </c>
      <c r="H4267" t="str">
        <f t="shared" si="324"/>
        <v>ExAnte2019</v>
      </c>
      <c r="I4267" t="str">
        <f t="shared" si="325"/>
        <v>IOU workpaper</v>
      </c>
      <c r="J4267" s="2">
        <f t="shared" si="326"/>
        <v>43775</v>
      </c>
      <c r="K4267" t="s">
        <v>203</v>
      </c>
      <c r="L4267">
        <f t="shared" si="327"/>
        <v>1</v>
      </c>
      <c r="O4267">
        <v>0</v>
      </c>
      <c r="P4267">
        <v>0</v>
      </c>
      <c r="Q4267">
        <v>0</v>
      </c>
      <c r="R4267">
        <v>-41.3444</v>
      </c>
      <c r="S4267">
        <v>0</v>
      </c>
      <c r="T4267">
        <v>7.2408000000000001</v>
      </c>
      <c r="AA4267" t="s">
        <v>465</v>
      </c>
      <c r="AB4267" t="s">
        <v>46</v>
      </c>
      <c r="AC4267" t="b">
        <v>0</v>
      </c>
    </row>
    <row r="4268" spans="1:29" hidden="1" x14ac:dyDescent="0.25">
      <c r="A4268" t="s">
        <v>134</v>
      </c>
      <c r="B4268" t="s">
        <v>479</v>
      </c>
      <c r="C4268" t="s">
        <v>575</v>
      </c>
      <c r="D4268" s="28" t="s">
        <v>464</v>
      </c>
      <c r="E4268" t="s">
        <v>290</v>
      </c>
      <c r="F4268" t="s">
        <v>595</v>
      </c>
      <c r="G4268" t="str">
        <f t="shared" si="328"/>
        <v>SWHC046-01</v>
      </c>
      <c r="H4268" t="str">
        <f t="shared" si="324"/>
        <v>ExAnte2019</v>
      </c>
      <c r="I4268" t="str">
        <f t="shared" si="325"/>
        <v>IOU workpaper</v>
      </c>
      <c r="J4268" s="2">
        <f t="shared" si="326"/>
        <v>43775</v>
      </c>
      <c r="K4268" t="s">
        <v>203</v>
      </c>
      <c r="L4268">
        <f t="shared" si="327"/>
        <v>1</v>
      </c>
      <c r="O4268">
        <v>0</v>
      </c>
      <c r="P4268">
        <v>0</v>
      </c>
      <c r="Q4268">
        <v>0</v>
      </c>
      <c r="R4268">
        <v>-41.601700000000001</v>
      </c>
      <c r="S4268">
        <v>0</v>
      </c>
      <c r="T4268">
        <v>7.8240999999999996</v>
      </c>
      <c r="AA4268" t="s">
        <v>465</v>
      </c>
      <c r="AB4268" t="s">
        <v>46</v>
      </c>
      <c r="AC4268" t="b">
        <v>0</v>
      </c>
    </row>
    <row r="4269" spans="1:29" hidden="1" x14ac:dyDescent="0.25">
      <c r="A4269" t="s">
        <v>134</v>
      </c>
      <c r="B4269" t="s">
        <v>479</v>
      </c>
      <c r="C4269" t="s">
        <v>575</v>
      </c>
      <c r="D4269" s="28" t="s">
        <v>464</v>
      </c>
      <c r="E4269" t="s">
        <v>298</v>
      </c>
      <c r="F4269" t="s">
        <v>595</v>
      </c>
      <c r="G4269" t="str">
        <f t="shared" si="328"/>
        <v>SWHC046-01</v>
      </c>
      <c r="H4269" t="str">
        <f t="shared" si="324"/>
        <v>ExAnte2019</v>
      </c>
      <c r="I4269" t="str">
        <f t="shared" si="325"/>
        <v>IOU workpaper</v>
      </c>
      <c r="J4269" s="2">
        <f t="shared" si="326"/>
        <v>43775</v>
      </c>
      <c r="K4269" t="s">
        <v>203</v>
      </c>
      <c r="L4269">
        <f t="shared" si="327"/>
        <v>1</v>
      </c>
      <c r="O4269">
        <v>0</v>
      </c>
      <c r="P4269">
        <v>0</v>
      </c>
      <c r="Q4269">
        <v>0</v>
      </c>
      <c r="R4269">
        <v>-152.52109999999999</v>
      </c>
      <c r="S4269">
        <v>0</v>
      </c>
      <c r="T4269">
        <v>23.454000000000001</v>
      </c>
      <c r="AA4269" t="s">
        <v>465</v>
      </c>
      <c r="AB4269" t="s">
        <v>46</v>
      </c>
      <c r="AC4269" t="b">
        <v>0</v>
      </c>
    </row>
    <row r="4270" spans="1:29" hidden="1" x14ac:dyDescent="0.25">
      <c r="A4270" t="s">
        <v>134</v>
      </c>
      <c r="B4270" t="s">
        <v>479</v>
      </c>
      <c r="C4270" t="s">
        <v>575</v>
      </c>
      <c r="D4270" s="28" t="s">
        <v>464</v>
      </c>
      <c r="E4270" t="s">
        <v>306</v>
      </c>
      <c r="F4270" t="s">
        <v>595</v>
      </c>
      <c r="G4270" t="str">
        <f t="shared" si="328"/>
        <v>SWHC046-01</v>
      </c>
      <c r="H4270" t="str">
        <f t="shared" si="324"/>
        <v>ExAnte2019</v>
      </c>
      <c r="I4270" t="str">
        <f t="shared" si="325"/>
        <v>IOU workpaper</v>
      </c>
      <c r="J4270" s="2">
        <f t="shared" si="326"/>
        <v>43775</v>
      </c>
      <c r="K4270" t="s">
        <v>203</v>
      </c>
      <c r="L4270">
        <f t="shared" si="327"/>
        <v>1</v>
      </c>
      <c r="O4270">
        <v>0</v>
      </c>
      <c r="P4270">
        <v>0</v>
      </c>
      <c r="Q4270">
        <v>0</v>
      </c>
      <c r="R4270">
        <v>-162.2972</v>
      </c>
      <c r="S4270">
        <v>0</v>
      </c>
      <c r="T4270">
        <v>23.922000000000001</v>
      </c>
      <c r="AA4270" t="s">
        <v>465</v>
      </c>
      <c r="AB4270" t="s">
        <v>46</v>
      </c>
      <c r="AC4270" t="b">
        <v>0</v>
      </c>
    </row>
    <row r="4271" spans="1:29" hidden="1" x14ac:dyDescent="0.25">
      <c r="A4271" t="s">
        <v>134</v>
      </c>
      <c r="B4271" t="s">
        <v>479</v>
      </c>
      <c r="C4271" t="s">
        <v>575</v>
      </c>
      <c r="D4271" s="28" t="s">
        <v>464</v>
      </c>
      <c r="E4271" t="s">
        <v>314</v>
      </c>
      <c r="F4271" t="s">
        <v>595</v>
      </c>
      <c r="G4271" t="str">
        <f t="shared" si="328"/>
        <v>SWHC046-01</v>
      </c>
      <c r="H4271" t="str">
        <f t="shared" si="324"/>
        <v>ExAnte2019</v>
      </c>
      <c r="I4271" t="str">
        <f t="shared" si="325"/>
        <v>IOU workpaper</v>
      </c>
      <c r="J4271" s="2">
        <f t="shared" si="326"/>
        <v>43775</v>
      </c>
      <c r="K4271" t="s">
        <v>203</v>
      </c>
      <c r="L4271">
        <f t="shared" si="327"/>
        <v>1</v>
      </c>
      <c r="O4271">
        <v>0</v>
      </c>
      <c r="P4271">
        <v>0</v>
      </c>
      <c r="Q4271">
        <v>0</v>
      </c>
      <c r="R4271">
        <v>-127.5595</v>
      </c>
      <c r="S4271">
        <v>0</v>
      </c>
      <c r="T4271">
        <v>19.927099999999999</v>
      </c>
      <c r="AA4271" t="s">
        <v>465</v>
      </c>
      <c r="AB4271" t="s">
        <v>46</v>
      </c>
      <c r="AC4271" t="b">
        <v>0</v>
      </c>
    </row>
    <row r="4272" spans="1:29" hidden="1" x14ac:dyDescent="0.25">
      <c r="A4272" t="s">
        <v>134</v>
      </c>
      <c r="B4272" t="s">
        <v>479</v>
      </c>
      <c r="C4272" t="s">
        <v>575</v>
      </c>
      <c r="D4272" s="28" t="s">
        <v>464</v>
      </c>
      <c r="E4272" t="s">
        <v>322</v>
      </c>
      <c r="F4272" t="s">
        <v>595</v>
      </c>
      <c r="G4272" t="str">
        <f t="shared" si="328"/>
        <v>SWHC046-01</v>
      </c>
      <c r="H4272" t="str">
        <f t="shared" si="324"/>
        <v>ExAnte2019</v>
      </c>
      <c r="I4272" t="str">
        <f t="shared" si="325"/>
        <v>IOU workpaper</v>
      </c>
      <c r="J4272" s="2">
        <f t="shared" si="326"/>
        <v>43775</v>
      </c>
      <c r="K4272" t="s">
        <v>203</v>
      </c>
      <c r="L4272">
        <f t="shared" si="327"/>
        <v>1</v>
      </c>
      <c r="O4272">
        <v>0</v>
      </c>
      <c r="P4272">
        <v>0</v>
      </c>
      <c r="Q4272">
        <v>0</v>
      </c>
      <c r="R4272">
        <v>-143.83430000000001</v>
      </c>
      <c r="S4272">
        <v>0</v>
      </c>
      <c r="T4272">
        <v>21.0061</v>
      </c>
      <c r="AA4272" t="s">
        <v>465</v>
      </c>
      <c r="AB4272" t="s">
        <v>46</v>
      </c>
      <c r="AC4272" t="b">
        <v>0</v>
      </c>
    </row>
    <row r="4273" spans="1:29" hidden="1" x14ac:dyDescent="0.25">
      <c r="A4273" t="s">
        <v>134</v>
      </c>
      <c r="B4273" t="s">
        <v>479</v>
      </c>
      <c r="C4273" t="s">
        <v>575</v>
      </c>
      <c r="D4273" s="28" t="s">
        <v>464</v>
      </c>
      <c r="E4273" t="s">
        <v>330</v>
      </c>
      <c r="F4273" t="s">
        <v>595</v>
      </c>
      <c r="G4273" t="str">
        <f t="shared" si="328"/>
        <v>SWHC046-01</v>
      </c>
      <c r="H4273" t="str">
        <f t="shared" si="324"/>
        <v>ExAnte2019</v>
      </c>
      <c r="I4273" t="str">
        <f t="shared" si="325"/>
        <v>IOU workpaper</v>
      </c>
      <c r="J4273" s="2">
        <f t="shared" si="326"/>
        <v>43775</v>
      </c>
      <c r="K4273" t="s">
        <v>203</v>
      </c>
      <c r="L4273">
        <f t="shared" si="327"/>
        <v>1</v>
      </c>
      <c r="O4273">
        <v>0</v>
      </c>
      <c r="P4273">
        <v>0</v>
      </c>
      <c r="Q4273">
        <v>0</v>
      </c>
      <c r="R4273">
        <v>18.093299999999999</v>
      </c>
      <c r="S4273">
        <v>0</v>
      </c>
      <c r="T4273">
        <v>1.9488000000000001</v>
      </c>
      <c r="AA4273" t="s">
        <v>465</v>
      </c>
      <c r="AB4273" t="s">
        <v>46</v>
      </c>
      <c r="AC4273" t="b">
        <v>0</v>
      </c>
    </row>
    <row r="4274" spans="1:29" hidden="1" x14ac:dyDescent="0.25">
      <c r="A4274" t="s">
        <v>134</v>
      </c>
      <c r="B4274" t="s">
        <v>479</v>
      </c>
      <c r="C4274" t="s">
        <v>575</v>
      </c>
      <c r="D4274" s="28" t="s">
        <v>464</v>
      </c>
      <c r="E4274" t="s">
        <v>338</v>
      </c>
      <c r="F4274" t="s">
        <v>595</v>
      </c>
      <c r="G4274" t="str">
        <f t="shared" si="328"/>
        <v>SWHC046-01</v>
      </c>
      <c r="H4274" t="str">
        <f t="shared" si="324"/>
        <v>ExAnte2019</v>
      </c>
      <c r="I4274" t="str">
        <f t="shared" si="325"/>
        <v>IOU workpaper</v>
      </c>
      <c r="J4274" s="2">
        <f t="shared" si="326"/>
        <v>43775</v>
      </c>
      <c r="K4274" t="s">
        <v>203</v>
      </c>
      <c r="L4274">
        <f t="shared" si="327"/>
        <v>1</v>
      </c>
      <c r="O4274">
        <v>0</v>
      </c>
      <c r="P4274">
        <v>0</v>
      </c>
      <c r="Q4274">
        <v>0</v>
      </c>
      <c r="R4274">
        <v>-577.04539999999997</v>
      </c>
      <c r="S4274">
        <v>0</v>
      </c>
      <c r="T4274">
        <v>66.162199999999999</v>
      </c>
      <c r="AA4274" t="s">
        <v>465</v>
      </c>
      <c r="AB4274" t="s">
        <v>46</v>
      </c>
      <c r="AC4274" t="b">
        <v>0</v>
      </c>
    </row>
    <row r="4275" spans="1:29" hidden="1" x14ac:dyDescent="0.25">
      <c r="A4275" t="s">
        <v>134</v>
      </c>
      <c r="B4275" t="s">
        <v>479</v>
      </c>
      <c r="C4275" t="s">
        <v>576</v>
      </c>
      <c r="D4275" s="28" t="s">
        <v>464</v>
      </c>
      <c r="E4275" t="s">
        <v>202</v>
      </c>
      <c r="F4275" t="s">
        <v>595</v>
      </c>
      <c r="G4275" t="str">
        <f t="shared" si="328"/>
        <v>SWHC046-01</v>
      </c>
      <c r="H4275" t="str">
        <f t="shared" si="324"/>
        <v>ExAnte2019</v>
      </c>
      <c r="I4275" t="str">
        <f t="shared" si="325"/>
        <v>IOU workpaper</v>
      </c>
      <c r="J4275" s="2">
        <f t="shared" si="326"/>
        <v>43775</v>
      </c>
      <c r="K4275" t="s">
        <v>203</v>
      </c>
      <c r="L4275">
        <f t="shared" si="327"/>
        <v>1</v>
      </c>
      <c r="O4275">
        <v>0</v>
      </c>
      <c r="P4275">
        <v>0</v>
      </c>
      <c r="Q4275">
        <v>0</v>
      </c>
      <c r="R4275">
        <v>-502.01010000000002</v>
      </c>
      <c r="S4275">
        <v>0</v>
      </c>
      <c r="T4275">
        <v>73.044300000000007</v>
      </c>
      <c r="AA4275" t="s">
        <v>465</v>
      </c>
      <c r="AB4275" t="s">
        <v>46</v>
      </c>
      <c r="AC4275" t="b">
        <v>0</v>
      </c>
    </row>
    <row r="4276" spans="1:29" hidden="1" x14ac:dyDescent="0.25">
      <c r="A4276" t="s">
        <v>134</v>
      </c>
      <c r="B4276" t="s">
        <v>479</v>
      </c>
      <c r="C4276" t="s">
        <v>576</v>
      </c>
      <c r="D4276" s="28" t="s">
        <v>464</v>
      </c>
      <c r="E4276" t="s">
        <v>224</v>
      </c>
      <c r="F4276" t="s">
        <v>595</v>
      </c>
      <c r="G4276" t="str">
        <f t="shared" si="328"/>
        <v>SWHC046-01</v>
      </c>
      <c r="H4276" t="str">
        <f t="shared" si="324"/>
        <v>ExAnte2019</v>
      </c>
      <c r="I4276" t="str">
        <f t="shared" si="325"/>
        <v>IOU workpaper</v>
      </c>
      <c r="J4276" s="2">
        <f t="shared" si="326"/>
        <v>43775</v>
      </c>
      <c r="K4276" t="s">
        <v>203</v>
      </c>
      <c r="L4276">
        <f t="shared" si="327"/>
        <v>1</v>
      </c>
      <c r="O4276">
        <v>0</v>
      </c>
      <c r="P4276">
        <v>0</v>
      </c>
      <c r="Q4276">
        <v>0</v>
      </c>
      <c r="R4276">
        <v>-271.27839999999998</v>
      </c>
      <c r="S4276">
        <v>0</v>
      </c>
      <c r="T4276">
        <v>34.673000000000002</v>
      </c>
      <c r="AA4276" t="s">
        <v>465</v>
      </c>
      <c r="AB4276" t="s">
        <v>46</v>
      </c>
      <c r="AC4276" t="b">
        <v>0</v>
      </c>
    </row>
    <row r="4277" spans="1:29" hidden="1" x14ac:dyDescent="0.25">
      <c r="A4277" t="s">
        <v>134</v>
      </c>
      <c r="B4277" t="s">
        <v>479</v>
      </c>
      <c r="C4277" t="s">
        <v>576</v>
      </c>
      <c r="D4277" s="28" t="s">
        <v>464</v>
      </c>
      <c r="E4277" t="s">
        <v>232</v>
      </c>
      <c r="F4277" t="s">
        <v>595</v>
      </c>
      <c r="G4277" t="str">
        <f t="shared" si="328"/>
        <v>SWHC046-01</v>
      </c>
      <c r="H4277" t="str">
        <f t="shared" si="324"/>
        <v>ExAnte2019</v>
      </c>
      <c r="I4277" t="str">
        <f t="shared" si="325"/>
        <v>IOU workpaper</v>
      </c>
      <c r="J4277" s="2">
        <f t="shared" si="326"/>
        <v>43775</v>
      </c>
      <c r="K4277" t="s">
        <v>203</v>
      </c>
      <c r="L4277">
        <f t="shared" si="327"/>
        <v>1</v>
      </c>
      <c r="O4277">
        <v>0</v>
      </c>
      <c r="P4277">
        <v>0</v>
      </c>
      <c r="Q4277">
        <v>0</v>
      </c>
      <c r="R4277">
        <v>-230.23050000000001</v>
      </c>
      <c r="S4277">
        <v>0</v>
      </c>
      <c r="T4277">
        <v>33.482900000000001</v>
      </c>
      <c r="AA4277" t="s">
        <v>465</v>
      </c>
      <c r="AB4277" t="s">
        <v>46</v>
      </c>
      <c r="AC4277" t="b">
        <v>0</v>
      </c>
    </row>
    <row r="4278" spans="1:29" hidden="1" x14ac:dyDescent="0.25">
      <c r="A4278" t="s">
        <v>134</v>
      </c>
      <c r="B4278" t="s">
        <v>479</v>
      </c>
      <c r="C4278" t="s">
        <v>576</v>
      </c>
      <c r="D4278" s="28" t="s">
        <v>464</v>
      </c>
      <c r="E4278" t="s">
        <v>240</v>
      </c>
      <c r="F4278" t="s">
        <v>595</v>
      </c>
      <c r="G4278" t="str">
        <f t="shared" si="328"/>
        <v>SWHC046-01</v>
      </c>
      <c r="H4278" t="str">
        <f t="shared" si="324"/>
        <v>ExAnte2019</v>
      </c>
      <c r="I4278" t="str">
        <f t="shared" si="325"/>
        <v>IOU workpaper</v>
      </c>
      <c r="J4278" s="2">
        <f t="shared" si="326"/>
        <v>43775</v>
      </c>
      <c r="K4278" t="s">
        <v>203</v>
      </c>
      <c r="L4278">
        <f t="shared" si="327"/>
        <v>1</v>
      </c>
      <c r="O4278">
        <v>0</v>
      </c>
      <c r="P4278">
        <v>0</v>
      </c>
      <c r="Q4278">
        <v>0</v>
      </c>
      <c r="R4278">
        <v>-195.73349999999999</v>
      </c>
      <c r="S4278">
        <v>0</v>
      </c>
      <c r="T4278">
        <v>25.037500000000001</v>
      </c>
      <c r="AA4278" t="s">
        <v>465</v>
      </c>
      <c r="AB4278" t="s">
        <v>46</v>
      </c>
      <c r="AC4278" t="b">
        <v>0</v>
      </c>
    </row>
    <row r="4279" spans="1:29" hidden="1" x14ac:dyDescent="0.25">
      <c r="A4279" t="s">
        <v>134</v>
      </c>
      <c r="B4279" t="s">
        <v>479</v>
      </c>
      <c r="C4279" t="s">
        <v>576</v>
      </c>
      <c r="D4279" s="28" t="s">
        <v>464</v>
      </c>
      <c r="E4279" t="s">
        <v>248</v>
      </c>
      <c r="F4279" t="s">
        <v>595</v>
      </c>
      <c r="G4279" t="str">
        <f t="shared" si="328"/>
        <v>SWHC046-01</v>
      </c>
      <c r="H4279" t="str">
        <f t="shared" si="324"/>
        <v>ExAnte2019</v>
      </c>
      <c r="I4279" t="str">
        <f t="shared" si="325"/>
        <v>IOU workpaper</v>
      </c>
      <c r="J4279" s="2">
        <f t="shared" si="326"/>
        <v>43775</v>
      </c>
      <c r="K4279" t="s">
        <v>203</v>
      </c>
      <c r="L4279">
        <f t="shared" si="327"/>
        <v>1</v>
      </c>
      <c r="O4279">
        <v>0</v>
      </c>
      <c r="P4279">
        <v>0</v>
      </c>
      <c r="Q4279">
        <v>0</v>
      </c>
      <c r="R4279">
        <v>-233.47649999999999</v>
      </c>
      <c r="S4279">
        <v>0</v>
      </c>
      <c r="T4279">
        <v>33.602200000000003</v>
      </c>
      <c r="AA4279" t="s">
        <v>465</v>
      </c>
      <c r="AB4279" t="s">
        <v>46</v>
      </c>
      <c r="AC4279" t="b">
        <v>0</v>
      </c>
    </row>
    <row r="4280" spans="1:29" hidden="1" x14ac:dyDescent="0.25">
      <c r="A4280" t="s">
        <v>134</v>
      </c>
      <c r="B4280" t="s">
        <v>479</v>
      </c>
      <c r="C4280" t="s">
        <v>576</v>
      </c>
      <c r="D4280" s="28" t="s">
        <v>464</v>
      </c>
      <c r="E4280" t="s">
        <v>256</v>
      </c>
      <c r="F4280" t="s">
        <v>595</v>
      </c>
      <c r="G4280" t="str">
        <f t="shared" si="328"/>
        <v>SWHC046-01</v>
      </c>
      <c r="H4280" t="str">
        <f t="shared" si="324"/>
        <v>ExAnte2019</v>
      </c>
      <c r="I4280" t="str">
        <f t="shared" si="325"/>
        <v>IOU workpaper</v>
      </c>
      <c r="J4280" s="2">
        <f t="shared" si="326"/>
        <v>43775</v>
      </c>
      <c r="K4280" t="s">
        <v>203</v>
      </c>
      <c r="L4280">
        <f t="shared" si="327"/>
        <v>1</v>
      </c>
      <c r="O4280">
        <v>0</v>
      </c>
      <c r="P4280">
        <v>0</v>
      </c>
      <c r="Q4280">
        <v>0</v>
      </c>
      <c r="R4280">
        <v>-86.412499999999994</v>
      </c>
      <c r="S4280">
        <v>0</v>
      </c>
      <c r="T4280">
        <v>12.968500000000001</v>
      </c>
      <c r="AA4280" t="s">
        <v>465</v>
      </c>
      <c r="AB4280" t="s">
        <v>46</v>
      </c>
      <c r="AC4280" t="b">
        <v>0</v>
      </c>
    </row>
    <row r="4281" spans="1:29" hidden="1" x14ac:dyDescent="0.25">
      <c r="A4281" t="s">
        <v>134</v>
      </c>
      <c r="B4281" t="s">
        <v>479</v>
      </c>
      <c r="C4281" t="s">
        <v>576</v>
      </c>
      <c r="D4281" s="28" t="s">
        <v>464</v>
      </c>
      <c r="E4281" t="s">
        <v>265</v>
      </c>
      <c r="F4281" t="s">
        <v>595</v>
      </c>
      <c r="G4281" t="str">
        <f t="shared" si="328"/>
        <v>SWHC046-01</v>
      </c>
      <c r="H4281" t="str">
        <f t="shared" si="324"/>
        <v>ExAnte2019</v>
      </c>
      <c r="I4281" t="str">
        <f t="shared" si="325"/>
        <v>IOU workpaper</v>
      </c>
      <c r="J4281" s="2">
        <f t="shared" si="326"/>
        <v>43775</v>
      </c>
      <c r="K4281" t="s">
        <v>203</v>
      </c>
      <c r="L4281">
        <f t="shared" si="327"/>
        <v>1</v>
      </c>
      <c r="O4281">
        <v>0</v>
      </c>
      <c r="P4281">
        <v>0</v>
      </c>
      <c r="Q4281">
        <v>0</v>
      </c>
      <c r="R4281">
        <v>-66.5792</v>
      </c>
      <c r="S4281">
        <v>0</v>
      </c>
      <c r="T4281">
        <v>9.4707000000000008</v>
      </c>
      <c r="AA4281" t="s">
        <v>465</v>
      </c>
      <c r="AB4281" t="s">
        <v>46</v>
      </c>
      <c r="AC4281" t="b">
        <v>0</v>
      </c>
    </row>
    <row r="4282" spans="1:29" hidden="1" x14ac:dyDescent="0.25">
      <c r="A4282" t="s">
        <v>134</v>
      </c>
      <c r="B4282" t="s">
        <v>479</v>
      </c>
      <c r="C4282" t="s">
        <v>576</v>
      </c>
      <c r="D4282" s="28" t="s">
        <v>464</v>
      </c>
      <c r="E4282" t="s">
        <v>274</v>
      </c>
      <c r="F4282" t="s">
        <v>595</v>
      </c>
      <c r="G4282" t="str">
        <f t="shared" si="328"/>
        <v>SWHC046-01</v>
      </c>
      <c r="H4282" t="str">
        <f t="shared" si="324"/>
        <v>ExAnte2019</v>
      </c>
      <c r="I4282" t="str">
        <f t="shared" si="325"/>
        <v>IOU workpaper</v>
      </c>
      <c r="J4282" s="2">
        <f t="shared" si="326"/>
        <v>43775</v>
      </c>
      <c r="K4282" t="s">
        <v>203</v>
      </c>
      <c r="L4282">
        <f t="shared" si="327"/>
        <v>1</v>
      </c>
      <c r="O4282">
        <v>0</v>
      </c>
      <c r="P4282">
        <v>0</v>
      </c>
      <c r="Q4282">
        <v>0</v>
      </c>
      <c r="R4282">
        <v>-69.715999999999994</v>
      </c>
      <c r="S4282">
        <v>0</v>
      </c>
      <c r="T4282">
        <v>10.7278</v>
      </c>
      <c r="AA4282" t="s">
        <v>465</v>
      </c>
      <c r="AB4282" t="s">
        <v>46</v>
      </c>
      <c r="AC4282" t="b">
        <v>0</v>
      </c>
    </row>
    <row r="4283" spans="1:29" hidden="1" x14ac:dyDescent="0.25">
      <c r="A4283" t="s">
        <v>134</v>
      </c>
      <c r="B4283" t="s">
        <v>479</v>
      </c>
      <c r="C4283" t="s">
        <v>576</v>
      </c>
      <c r="D4283" s="28" t="s">
        <v>464</v>
      </c>
      <c r="E4283" t="s">
        <v>282</v>
      </c>
      <c r="F4283" t="s">
        <v>595</v>
      </c>
      <c r="G4283" t="str">
        <f t="shared" si="328"/>
        <v>SWHC046-01</v>
      </c>
      <c r="H4283" t="str">
        <f t="shared" si="324"/>
        <v>ExAnte2019</v>
      </c>
      <c r="I4283" t="str">
        <f t="shared" si="325"/>
        <v>IOU workpaper</v>
      </c>
      <c r="J4283" s="2">
        <f t="shared" si="326"/>
        <v>43775</v>
      </c>
      <c r="K4283" t="s">
        <v>203</v>
      </c>
      <c r="L4283">
        <f t="shared" si="327"/>
        <v>1</v>
      </c>
      <c r="O4283">
        <v>0</v>
      </c>
      <c r="P4283">
        <v>0</v>
      </c>
      <c r="Q4283">
        <v>0</v>
      </c>
      <c r="R4283">
        <v>-89.466800000000006</v>
      </c>
      <c r="S4283">
        <v>0</v>
      </c>
      <c r="T4283">
        <v>13.053100000000001</v>
      </c>
      <c r="AA4283" t="s">
        <v>465</v>
      </c>
      <c r="AB4283" t="s">
        <v>46</v>
      </c>
      <c r="AC4283" t="b">
        <v>0</v>
      </c>
    </row>
    <row r="4284" spans="1:29" hidden="1" x14ac:dyDescent="0.25">
      <c r="A4284" t="s">
        <v>134</v>
      </c>
      <c r="B4284" t="s">
        <v>479</v>
      </c>
      <c r="C4284" t="s">
        <v>576</v>
      </c>
      <c r="D4284" s="28" t="s">
        <v>464</v>
      </c>
      <c r="E4284" t="s">
        <v>290</v>
      </c>
      <c r="F4284" t="s">
        <v>595</v>
      </c>
      <c r="G4284" t="str">
        <f t="shared" si="328"/>
        <v>SWHC046-01</v>
      </c>
      <c r="H4284" t="str">
        <f t="shared" si="324"/>
        <v>ExAnte2019</v>
      </c>
      <c r="I4284" t="str">
        <f t="shared" si="325"/>
        <v>IOU workpaper</v>
      </c>
      <c r="J4284" s="2">
        <f t="shared" si="326"/>
        <v>43775</v>
      </c>
      <c r="K4284" t="s">
        <v>203</v>
      </c>
      <c r="L4284">
        <f t="shared" si="327"/>
        <v>1</v>
      </c>
      <c r="O4284">
        <v>0</v>
      </c>
      <c r="P4284">
        <v>0</v>
      </c>
      <c r="Q4284">
        <v>0</v>
      </c>
      <c r="R4284">
        <v>-71.317499999999995</v>
      </c>
      <c r="S4284">
        <v>0</v>
      </c>
      <c r="T4284">
        <v>12.3904</v>
      </c>
      <c r="AA4284" t="s">
        <v>465</v>
      </c>
      <c r="AB4284" t="s">
        <v>46</v>
      </c>
      <c r="AC4284" t="b">
        <v>0</v>
      </c>
    </row>
    <row r="4285" spans="1:29" hidden="1" x14ac:dyDescent="0.25">
      <c r="A4285" t="s">
        <v>134</v>
      </c>
      <c r="B4285" t="s">
        <v>479</v>
      </c>
      <c r="C4285" t="s">
        <v>576</v>
      </c>
      <c r="D4285" s="28" t="s">
        <v>464</v>
      </c>
      <c r="E4285" t="s">
        <v>298</v>
      </c>
      <c r="F4285" t="s">
        <v>595</v>
      </c>
      <c r="G4285" t="str">
        <f t="shared" si="328"/>
        <v>SWHC046-01</v>
      </c>
      <c r="H4285" t="str">
        <f t="shared" si="324"/>
        <v>ExAnte2019</v>
      </c>
      <c r="I4285" t="str">
        <f t="shared" si="325"/>
        <v>IOU workpaper</v>
      </c>
      <c r="J4285" s="2">
        <f t="shared" si="326"/>
        <v>43775</v>
      </c>
      <c r="K4285" t="s">
        <v>203</v>
      </c>
      <c r="L4285">
        <f t="shared" si="327"/>
        <v>1</v>
      </c>
      <c r="O4285">
        <v>0</v>
      </c>
      <c r="P4285">
        <v>0</v>
      </c>
      <c r="Q4285">
        <v>0</v>
      </c>
      <c r="R4285">
        <v>-199.35480000000001</v>
      </c>
      <c r="S4285">
        <v>0</v>
      </c>
      <c r="T4285">
        <v>29.175699999999999</v>
      </c>
      <c r="AA4285" t="s">
        <v>465</v>
      </c>
      <c r="AB4285" t="s">
        <v>46</v>
      </c>
      <c r="AC4285" t="b">
        <v>0</v>
      </c>
    </row>
    <row r="4286" spans="1:29" hidden="1" x14ac:dyDescent="0.25">
      <c r="A4286" t="s">
        <v>134</v>
      </c>
      <c r="B4286" t="s">
        <v>479</v>
      </c>
      <c r="C4286" t="s">
        <v>576</v>
      </c>
      <c r="D4286" s="28" t="s">
        <v>464</v>
      </c>
      <c r="E4286" t="s">
        <v>306</v>
      </c>
      <c r="F4286" t="s">
        <v>595</v>
      </c>
      <c r="G4286" t="str">
        <f t="shared" si="328"/>
        <v>SWHC046-01</v>
      </c>
      <c r="H4286" t="str">
        <f t="shared" si="324"/>
        <v>ExAnte2019</v>
      </c>
      <c r="I4286" t="str">
        <f t="shared" si="325"/>
        <v>IOU workpaper</v>
      </c>
      <c r="J4286" s="2">
        <f t="shared" si="326"/>
        <v>43775</v>
      </c>
      <c r="K4286" t="s">
        <v>203</v>
      </c>
      <c r="L4286">
        <f t="shared" si="327"/>
        <v>1</v>
      </c>
      <c r="O4286">
        <v>0</v>
      </c>
      <c r="P4286">
        <v>0</v>
      </c>
      <c r="Q4286">
        <v>0</v>
      </c>
      <c r="R4286">
        <v>-223.39359999999999</v>
      </c>
      <c r="S4286">
        <v>0</v>
      </c>
      <c r="T4286">
        <v>30.6814</v>
      </c>
      <c r="AA4286" t="s">
        <v>465</v>
      </c>
      <c r="AB4286" t="s">
        <v>46</v>
      </c>
      <c r="AC4286" t="b">
        <v>0</v>
      </c>
    </row>
    <row r="4287" spans="1:29" hidden="1" x14ac:dyDescent="0.25">
      <c r="A4287" t="s">
        <v>134</v>
      </c>
      <c r="B4287" t="s">
        <v>479</v>
      </c>
      <c r="C4287" t="s">
        <v>576</v>
      </c>
      <c r="D4287" s="28" t="s">
        <v>464</v>
      </c>
      <c r="E4287" t="s">
        <v>314</v>
      </c>
      <c r="F4287" t="s">
        <v>595</v>
      </c>
      <c r="G4287" t="str">
        <f t="shared" si="328"/>
        <v>SWHC046-01</v>
      </c>
      <c r="H4287" t="str">
        <f t="shared" si="324"/>
        <v>ExAnte2019</v>
      </c>
      <c r="I4287" t="str">
        <f t="shared" si="325"/>
        <v>IOU workpaper</v>
      </c>
      <c r="J4287" s="2">
        <f t="shared" si="326"/>
        <v>43775</v>
      </c>
      <c r="K4287" t="s">
        <v>203</v>
      </c>
      <c r="L4287">
        <f t="shared" si="327"/>
        <v>1</v>
      </c>
      <c r="O4287">
        <v>0</v>
      </c>
      <c r="P4287">
        <v>0</v>
      </c>
      <c r="Q4287">
        <v>0</v>
      </c>
      <c r="R4287">
        <v>-175.71549999999999</v>
      </c>
      <c r="S4287">
        <v>0</v>
      </c>
      <c r="T4287">
        <v>25.485900000000001</v>
      </c>
      <c r="AA4287" t="s">
        <v>465</v>
      </c>
      <c r="AB4287" t="s">
        <v>46</v>
      </c>
      <c r="AC4287" t="b">
        <v>0</v>
      </c>
    </row>
    <row r="4288" spans="1:29" hidden="1" x14ac:dyDescent="0.25">
      <c r="A4288" t="s">
        <v>134</v>
      </c>
      <c r="B4288" t="s">
        <v>479</v>
      </c>
      <c r="C4288" t="s">
        <v>576</v>
      </c>
      <c r="D4288" s="28" t="s">
        <v>464</v>
      </c>
      <c r="E4288" t="s">
        <v>322</v>
      </c>
      <c r="F4288" t="s">
        <v>595</v>
      </c>
      <c r="G4288" t="str">
        <f t="shared" si="328"/>
        <v>SWHC046-01</v>
      </c>
      <c r="H4288" t="str">
        <f t="shared" si="324"/>
        <v>ExAnte2019</v>
      </c>
      <c r="I4288" t="str">
        <f t="shared" si="325"/>
        <v>IOU workpaper</v>
      </c>
      <c r="J4288" s="2">
        <f t="shared" si="326"/>
        <v>43775</v>
      </c>
      <c r="K4288" t="s">
        <v>203</v>
      </c>
      <c r="L4288">
        <f t="shared" si="327"/>
        <v>1</v>
      </c>
      <c r="O4288">
        <v>0</v>
      </c>
      <c r="P4288">
        <v>0</v>
      </c>
      <c r="Q4288">
        <v>0</v>
      </c>
      <c r="R4288">
        <v>-186.57730000000001</v>
      </c>
      <c r="S4288">
        <v>0</v>
      </c>
      <c r="T4288">
        <v>26.311599999999999</v>
      </c>
      <c r="AA4288" t="s">
        <v>465</v>
      </c>
      <c r="AB4288" t="s">
        <v>46</v>
      </c>
      <c r="AC4288" t="b">
        <v>0</v>
      </c>
    </row>
    <row r="4289" spans="1:29" hidden="1" x14ac:dyDescent="0.25">
      <c r="A4289" t="s">
        <v>134</v>
      </c>
      <c r="B4289" t="s">
        <v>479</v>
      </c>
      <c r="C4289" t="s">
        <v>576</v>
      </c>
      <c r="D4289" s="28" t="s">
        <v>464</v>
      </c>
      <c r="E4289" t="s">
        <v>330</v>
      </c>
      <c r="F4289" t="s">
        <v>595</v>
      </c>
      <c r="G4289" t="str">
        <f t="shared" si="328"/>
        <v>SWHC046-01</v>
      </c>
      <c r="H4289" t="str">
        <f t="shared" si="324"/>
        <v>ExAnte2019</v>
      </c>
      <c r="I4289" t="str">
        <f t="shared" si="325"/>
        <v>IOU workpaper</v>
      </c>
      <c r="J4289" s="2">
        <f t="shared" si="326"/>
        <v>43775</v>
      </c>
      <c r="K4289" t="s">
        <v>203</v>
      </c>
      <c r="L4289">
        <f t="shared" si="327"/>
        <v>1</v>
      </c>
      <c r="O4289">
        <v>0</v>
      </c>
      <c r="P4289">
        <v>0</v>
      </c>
      <c r="Q4289">
        <v>0</v>
      </c>
      <c r="R4289">
        <v>-7.0023</v>
      </c>
      <c r="S4289">
        <v>0</v>
      </c>
      <c r="T4289">
        <v>3.5453000000000001</v>
      </c>
      <c r="AA4289" t="s">
        <v>465</v>
      </c>
      <c r="AB4289" t="s">
        <v>46</v>
      </c>
      <c r="AC4289" t="b">
        <v>0</v>
      </c>
    </row>
    <row r="4290" spans="1:29" hidden="1" x14ac:dyDescent="0.25">
      <c r="A4290" t="s">
        <v>134</v>
      </c>
      <c r="B4290" t="s">
        <v>479</v>
      </c>
      <c r="C4290" t="s">
        <v>576</v>
      </c>
      <c r="D4290" s="28" t="s">
        <v>464</v>
      </c>
      <c r="E4290" t="s">
        <v>338</v>
      </c>
      <c r="F4290" t="s">
        <v>595</v>
      </c>
      <c r="G4290" t="str">
        <f t="shared" si="328"/>
        <v>SWHC046-01</v>
      </c>
      <c r="H4290" t="str">
        <f t="shared" si="324"/>
        <v>ExAnte2019</v>
      </c>
      <c r="I4290" t="str">
        <f t="shared" si="325"/>
        <v>IOU workpaper</v>
      </c>
      <c r="J4290" s="2">
        <f t="shared" si="326"/>
        <v>43775</v>
      </c>
      <c r="K4290" t="s">
        <v>203</v>
      </c>
      <c r="L4290">
        <f t="shared" si="327"/>
        <v>1</v>
      </c>
      <c r="O4290">
        <v>0</v>
      </c>
      <c r="P4290">
        <v>0</v>
      </c>
      <c r="Q4290">
        <v>0</v>
      </c>
      <c r="R4290">
        <v>-711.85519999999997</v>
      </c>
      <c r="S4290">
        <v>0</v>
      </c>
      <c r="T4290">
        <v>84.506900000000002</v>
      </c>
      <c r="AA4290" t="s">
        <v>465</v>
      </c>
      <c r="AB4290" t="s">
        <v>46</v>
      </c>
      <c r="AC4290" t="b">
        <v>0</v>
      </c>
    </row>
    <row r="4291" spans="1:29" hidden="1" x14ac:dyDescent="0.25">
      <c r="A4291" t="s">
        <v>134</v>
      </c>
      <c r="B4291" t="s">
        <v>479</v>
      </c>
      <c r="C4291" t="s">
        <v>577</v>
      </c>
      <c r="D4291" s="28" t="s">
        <v>464</v>
      </c>
      <c r="E4291" t="s">
        <v>202</v>
      </c>
      <c r="F4291" t="s">
        <v>595</v>
      </c>
      <c r="G4291" t="str">
        <f t="shared" si="328"/>
        <v>SWHC046-01</v>
      </c>
      <c r="H4291" t="str">
        <f t="shared" si="324"/>
        <v>ExAnte2019</v>
      </c>
      <c r="I4291" t="str">
        <f t="shared" si="325"/>
        <v>IOU workpaper</v>
      </c>
      <c r="J4291" s="2">
        <f t="shared" si="326"/>
        <v>43775</v>
      </c>
      <c r="K4291" t="s">
        <v>203</v>
      </c>
      <c r="L4291">
        <f t="shared" si="327"/>
        <v>1</v>
      </c>
      <c r="O4291">
        <v>0</v>
      </c>
      <c r="P4291">
        <v>0</v>
      </c>
      <c r="Q4291">
        <v>0</v>
      </c>
      <c r="R4291">
        <v>-760.70389999999998</v>
      </c>
      <c r="S4291">
        <v>0</v>
      </c>
      <c r="T4291">
        <v>110.19</v>
      </c>
      <c r="AA4291" t="s">
        <v>465</v>
      </c>
      <c r="AB4291" t="s">
        <v>46</v>
      </c>
      <c r="AC4291" t="b">
        <v>0</v>
      </c>
    </row>
    <row r="4292" spans="1:29" hidden="1" x14ac:dyDescent="0.25">
      <c r="A4292" t="s">
        <v>134</v>
      </c>
      <c r="B4292" t="s">
        <v>479</v>
      </c>
      <c r="C4292" t="s">
        <v>577</v>
      </c>
      <c r="D4292" s="28" t="s">
        <v>464</v>
      </c>
      <c r="E4292" t="s">
        <v>224</v>
      </c>
      <c r="F4292" t="s">
        <v>595</v>
      </c>
      <c r="G4292" t="str">
        <f t="shared" si="328"/>
        <v>SWHC046-01</v>
      </c>
      <c r="H4292" t="str">
        <f t="shared" si="324"/>
        <v>ExAnte2019</v>
      </c>
      <c r="I4292" t="str">
        <f t="shared" si="325"/>
        <v>IOU workpaper</v>
      </c>
      <c r="J4292" s="2">
        <f t="shared" si="326"/>
        <v>43775</v>
      </c>
      <c r="K4292" t="s">
        <v>203</v>
      </c>
      <c r="L4292">
        <f t="shared" si="327"/>
        <v>1</v>
      </c>
      <c r="O4292">
        <v>0</v>
      </c>
      <c r="P4292">
        <v>0</v>
      </c>
      <c r="Q4292">
        <v>0</v>
      </c>
      <c r="R4292">
        <v>-472.90300000000002</v>
      </c>
      <c r="S4292">
        <v>0</v>
      </c>
      <c r="T4292">
        <v>68.851699999999994</v>
      </c>
      <c r="AA4292" t="s">
        <v>465</v>
      </c>
      <c r="AB4292" t="s">
        <v>46</v>
      </c>
      <c r="AC4292" t="b">
        <v>0</v>
      </c>
    </row>
    <row r="4293" spans="1:29" hidden="1" x14ac:dyDescent="0.25">
      <c r="A4293" t="s">
        <v>134</v>
      </c>
      <c r="B4293" t="s">
        <v>479</v>
      </c>
      <c r="C4293" t="s">
        <v>577</v>
      </c>
      <c r="D4293" s="28" t="s">
        <v>464</v>
      </c>
      <c r="E4293" t="s">
        <v>232</v>
      </c>
      <c r="F4293" t="s">
        <v>595</v>
      </c>
      <c r="G4293" t="str">
        <f t="shared" si="328"/>
        <v>SWHC046-01</v>
      </c>
      <c r="H4293" t="str">
        <f t="shared" ref="H4293:H4356" si="329">H4292</f>
        <v>ExAnte2019</v>
      </c>
      <c r="I4293" t="str">
        <f t="shared" ref="I4293:I4356" si="330">I4292</f>
        <v>IOU workpaper</v>
      </c>
      <c r="J4293" s="2">
        <f t="shared" ref="J4293:J4356" si="331">J$3</f>
        <v>43775</v>
      </c>
      <c r="K4293" t="s">
        <v>203</v>
      </c>
      <c r="L4293">
        <f t="shared" ref="L4293:L4356" si="332">L4292</f>
        <v>1</v>
      </c>
      <c r="O4293">
        <v>0</v>
      </c>
      <c r="P4293">
        <v>0</v>
      </c>
      <c r="Q4293">
        <v>0</v>
      </c>
      <c r="R4293">
        <v>-326.24799999999999</v>
      </c>
      <c r="S4293">
        <v>0</v>
      </c>
      <c r="T4293">
        <v>53.419199999999996</v>
      </c>
      <c r="AA4293" t="s">
        <v>465</v>
      </c>
      <c r="AB4293" t="s">
        <v>46</v>
      </c>
      <c r="AC4293" t="b">
        <v>0</v>
      </c>
    </row>
    <row r="4294" spans="1:29" hidden="1" x14ac:dyDescent="0.25">
      <c r="A4294" t="s">
        <v>134</v>
      </c>
      <c r="B4294" t="s">
        <v>479</v>
      </c>
      <c r="C4294" t="s">
        <v>577</v>
      </c>
      <c r="D4294" s="28" t="s">
        <v>464</v>
      </c>
      <c r="E4294" t="s">
        <v>240</v>
      </c>
      <c r="F4294" t="s">
        <v>595</v>
      </c>
      <c r="G4294" t="str">
        <f t="shared" ref="G4294:G4357" si="333">G4293</f>
        <v>SWHC046-01</v>
      </c>
      <c r="H4294" t="str">
        <f t="shared" si="329"/>
        <v>ExAnte2019</v>
      </c>
      <c r="I4294" t="str">
        <f t="shared" si="330"/>
        <v>IOU workpaper</v>
      </c>
      <c r="J4294" s="2">
        <f t="shared" si="331"/>
        <v>43775</v>
      </c>
      <c r="K4294" t="s">
        <v>203</v>
      </c>
      <c r="L4294">
        <f t="shared" si="332"/>
        <v>1</v>
      </c>
      <c r="O4294">
        <v>0</v>
      </c>
      <c r="P4294">
        <v>0</v>
      </c>
      <c r="Q4294">
        <v>0</v>
      </c>
      <c r="R4294">
        <v>-335.59469999999999</v>
      </c>
      <c r="S4294">
        <v>0</v>
      </c>
      <c r="T4294">
        <v>49.526400000000002</v>
      </c>
      <c r="AA4294" t="s">
        <v>465</v>
      </c>
      <c r="AB4294" t="s">
        <v>46</v>
      </c>
      <c r="AC4294" t="b">
        <v>0</v>
      </c>
    </row>
    <row r="4295" spans="1:29" hidden="1" x14ac:dyDescent="0.25">
      <c r="A4295" t="s">
        <v>134</v>
      </c>
      <c r="B4295" t="s">
        <v>479</v>
      </c>
      <c r="C4295" t="s">
        <v>577</v>
      </c>
      <c r="D4295" s="28" t="s">
        <v>464</v>
      </c>
      <c r="E4295" t="s">
        <v>248</v>
      </c>
      <c r="F4295" t="s">
        <v>595</v>
      </c>
      <c r="G4295" t="str">
        <f t="shared" si="333"/>
        <v>SWHC046-01</v>
      </c>
      <c r="H4295" t="str">
        <f t="shared" si="329"/>
        <v>ExAnte2019</v>
      </c>
      <c r="I4295" t="str">
        <f t="shared" si="330"/>
        <v>IOU workpaper</v>
      </c>
      <c r="J4295" s="2">
        <f t="shared" si="331"/>
        <v>43775</v>
      </c>
      <c r="K4295" t="s">
        <v>203</v>
      </c>
      <c r="L4295">
        <f t="shared" si="332"/>
        <v>1</v>
      </c>
      <c r="O4295">
        <v>0</v>
      </c>
      <c r="P4295">
        <v>0</v>
      </c>
      <c r="Q4295">
        <v>0</v>
      </c>
      <c r="R4295">
        <v>-395.24310000000003</v>
      </c>
      <c r="S4295">
        <v>0</v>
      </c>
      <c r="T4295">
        <v>61.643099999999997</v>
      </c>
      <c r="AA4295" t="s">
        <v>465</v>
      </c>
      <c r="AB4295" t="s">
        <v>46</v>
      </c>
      <c r="AC4295" t="b">
        <v>0</v>
      </c>
    </row>
    <row r="4296" spans="1:29" hidden="1" x14ac:dyDescent="0.25">
      <c r="A4296" t="s">
        <v>134</v>
      </c>
      <c r="B4296" t="s">
        <v>479</v>
      </c>
      <c r="C4296" t="s">
        <v>577</v>
      </c>
      <c r="D4296" s="28" t="s">
        <v>464</v>
      </c>
      <c r="E4296" t="s">
        <v>256</v>
      </c>
      <c r="F4296" t="s">
        <v>595</v>
      </c>
      <c r="G4296" t="str">
        <f t="shared" si="333"/>
        <v>SWHC046-01</v>
      </c>
      <c r="H4296" t="str">
        <f t="shared" si="329"/>
        <v>ExAnte2019</v>
      </c>
      <c r="I4296" t="str">
        <f t="shared" si="330"/>
        <v>IOU workpaper</v>
      </c>
      <c r="J4296" s="2">
        <f t="shared" si="331"/>
        <v>43775</v>
      </c>
      <c r="K4296" t="s">
        <v>203</v>
      </c>
      <c r="L4296">
        <f t="shared" si="332"/>
        <v>1</v>
      </c>
      <c r="O4296">
        <v>0</v>
      </c>
      <c r="P4296">
        <v>0</v>
      </c>
      <c r="Q4296">
        <v>0</v>
      </c>
      <c r="R4296">
        <v>-150.99680000000001</v>
      </c>
      <c r="S4296">
        <v>0</v>
      </c>
      <c r="T4296">
        <v>26.3065</v>
      </c>
      <c r="AA4296" t="s">
        <v>465</v>
      </c>
      <c r="AB4296" t="s">
        <v>46</v>
      </c>
      <c r="AC4296" t="b">
        <v>0</v>
      </c>
    </row>
    <row r="4297" spans="1:29" hidden="1" x14ac:dyDescent="0.25">
      <c r="A4297" t="s">
        <v>134</v>
      </c>
      <c r="B4297" t="s">
        <v>479</v>
      </c>
      <c r="C4297" t="s">
        <v>577</v>
      </c>
      <c r="D4297" s="28" t="s">
        <v>464</v>
      </c>
      <c r="E4297" t="s">
        <v>265</v>
      </c>
      <c r="F4297" t="s">
        <v>595</v>
      </c>
      <c r="G4297" t="str">
        <f t="shared" si="333"/>
        <v>SWHC046-01</v>
      </c>
      <c r="H4297" t="str">
        <f t="shared" si="329"/>
        <v>ExAnte2019</v>
      </c>
      <c r="I4297" t="str">
        <f t="shared" si="330"/>
        <v>IOU workpaper</v>
      </c>
      <c r="J4297" s="2">
        <f t="shared" si="331"/>
        <v>43775</v>
      </c>
      <c r="K4297" t="s">
        <v>203</v>
      </c>
      <c r="L4297">
        <f t="shared" si="332"/>
        <v>1</v>
      </c>
      <c r="O4297">
        <v>0</v>
      </c>
      <c r="P4297">
        <v>0</v>
      </c>
      <c r="Q4297">
        <v>0</v>
      </c>
      <c r="R4297">
        <v>-92.513599999999997</v>
      </c>
      <c r="S4297">
        <v>0</v>
      </c>
      <c r="T4297">
        <v>16.387499999999999</v>
      </c>
      <c r="AA4297" t="s">
        <v>465</v>
      </c>
      <c r="AB4297" t="s">
        <v>46</v>
      </c>
      <c r="AC4297" t="b">
        <v>0</v>
      </c>
    </row>
    <row r="4298" spans="1:29" hidden="1" x14ac:dyDescent="0.25">
      <c r="A4298" t="s">
        <v>134</v>
      </c>
      <c r="B4298" t="s">
        <v>479</v>
      </c>
      <c r="C4298" t="s">
        <v>577</v>
      </c>
      <c r="D4298" s="28" t="s">
        <v>464</v>
      </c>
      <c r="E4298" t="s">
        <v>274</v>
      </c>
      <c r="F4298" t="s">
        <v>595</v>
      </c>
      <c r="G4298" t="str">
        <f t="shared" si="333"/>
        <v>SWHC046-01</v>
      </c>
      <c r="H4298" t="str">
        <f t="shared" si="329"/>
        <v>ExAnte2019</v>
      </c>
      <c r="I4298" t="str">
        <f t="shared" si="330"/>
        <v>IOU workpaper</v>
      </c>
      <c r="J4298" s="2">
        <f t="shared" si="331"/>
        <v>43775</v>
      </c>
      <c r="K4298" t="s">
        <v>203</v>
      </c>
      <c r="L4298">
        <f t="shared" si="332"/>
        <v>1</v>
      </c>
      <c r="O4298">
        <v>0</v>
      </c>
      <c r="P4298">
        <v>0</v>
      </c>
      <c r="Q4298">
        <v>0</v>
      </c>
      <c r="R4298">
        <v>-122.37690000000001</v>
      </c>
      <c r="S4298">
        <v>0</v>
      </c>
      <c r="T4298">
        <v>22.3748</v>
      </c>
      <c r="AA4298" t="s">
        <v>465</v>
      </c>
      <c r="AB4298" t="s">
        <v>46</v>
      </c>
      <c r="AC4298" t="b">
        <v>0</v>
      </c>
    </row>
    <row r="4299" spans="1:29" hidden="1" x14ac:dyDescent="0.25">
      <c r="A4299" t="s">
        <v>134</v>
      </c>
      <c r="B4299" t="s">
        <v>479</v>
      </c>
      <c r="C4299" t="s">
        <v>577</v>
      </c>
      <c r="D4299" s="28" t="s">
        <v>464</v>
      </c>
      <c r="E4299" t="s">
        <v>282</v>
      </c>
      <c r="F4299" t="s">
        <v>595</v>
      </c>
      <c r="G4299" t="str">
        <f t="shared" si="333"/>
        <v>SWHC046-01</v>
      </c>
      <c r="H4299" t="str">
        <f t="shared" si="329"/>
        <v>ExAnte2019</v>
      </c>
      <c r="I4299" t="str">
        <f t="shared" si="330"/>
        <v>IOU workpaper</v>
      </c>
      <c r="J4299" s="2">
        <f t="shared" si="331"/>
        <v>43775</v>
      </c>
      <c r="K4299" t="s">
        <v>203</v>
      </c>
      <c r="L4299">
        <f t="shared" si="332"/>
        <v>1</v>
      </c>
      <c r="O4299">
        <v>0</v>
      </c>
      <c r="P4299">
        <v>0</v>
      </c>
      <c r="Q4299">
        <v>0</v>
      </c>
      <c r="R4299">
        <v>-128.30000000000001</v>
      </c>
      <c r="S4299">
        <v>0</v>
      </c>
      <c r="T4299">
        <v>22.146000000000001</v>
      </c>
      <c r="AA4299" t="s">
        <v>465</v>
      </c>
      <c r="AB4299" t="s">
        <v>46</v>
      </c>
      <c r="AC4299" t="b">
        <v>0</v>
      </c>
    </row>
    <row r="4300" spans="1:29" hidden="1" x14ac:dyDescent="0.25">
      <c r="A4300" t="s">
        <v>134</v>
      </c>
      <c r="B4300" t="s">
        <v>479</v>
      </c>
      <c r="C4300" t="s">
        <v>577</v>
      </c>
      <c r="D4300" s="28" t="s">
        <v>464</v>
      </c>
      <c r="E4300" t="s">
        <v>290</v>
      </c>
      <c r="F4300" t="s">
        <v>595</v>
      </c>
      <c r="G4300" t="str">
        <f t="shared" si="333"/>
        <v>SWHC046-01</v>
      </c>
      <c r="H4300" t="str">
        <f t="shared" si="329"/>
        <v>ExAnte2019</v>
      </c>
      <c r="I4300" t="str">
        <f t="shared" si="330"/>
        <v>IOU workpaper</v>
      </c>
      <c r="J4300" s="2">
        <f t="shared" si="331"/>
        <v>43775</v>
      </c>
      <c r="K4300" t="s">
        <v>203</v>
      </c>
      <c r="L4300">
        <f t="shared" si="332"/>
        <v>1</v>
      </c>
      <c r="O4300">
        <v>0</v>
      </c>
      <c r="P4300">
        <v>0</v>
      </c>
      <c r="Q4300">
        <v>0</v>
      </c>
      <c r="R4300">
        <v>-151.51599999999999</v>
      </c>
      <c r="S4300">
        <v>0</v>
      </c>
      <c r="T4300">
        <v>25.346599999999999</v>
      </c>
      <c r="AA4300" t="s">
        <v>465</v>
      </c>
      <c r="AB4300" t="s">
        <v>46</v>
      </c>
      <c r="AC4300" t="b">
        <v>0</v>
      </c>
    </row>
    <row r="4301" spans="1:29" hidden="1" x14ac:dyDescent="0.25">
      <c r="A4301" t="s">
        <v>134</v>
      </c>
      <c r="B4301" t="s">
        <v>479</v>
      </c>
      <c r="C4301" t="s">
        <v>577</v>
      </c>
      <c r="D4301" s="28" t="s">
        <v>464</v>
      </c>
      <c r="E4301" t="s">
        <v>298</v>
      </c>
      <c r="F4301" t="s">
        <v>595</v>
      </c>
      <c r="G4301" t="str">
        <f t="shared" si="333"/>
        <v>SWHC046-01</v>
      </c>
      <c r="H4301" t="str">
        <f t="shared" si="329"/>
        <v>ExAnte2019</v>
      </c>
      <c r="I4301" t="str">
        <f t="shared" si="330"/>
        <v>IOU workpaper</v>
      </c>
      <c r="J4301" s="2">
        <f t="shared" si="331"/>
        <v>43775</v>
      </c>
      <c r="K4301" t="s">
        <v>203</v>
      </c>
      <c r="L4301">
        <f t="shared" si="332"/>
        <v>1</v>
      </c>
      <c r="O4301">
        <v>0</v>
      </c>
      <c r="P4301">
        <v>0</v>
      </c>
      <c r="Q4301">
        <v>0</v>
      </c>
      <c r="R4301">
        <v>-310.89080000000001</v>
      </c>
      <c r="S4301">
        <v>0</v>
      </c>
      <c r="T4301">
        <v>46.8416</v>
      </c>
      <c r="AA4301" t="s">
        <v>465</v>
      </c>
      <c r="AB4301" t="s">
        <v>46</v>
      </c>
      <c r="AC4301" t="b">
        <v>0</v>
      </c>
    </row>
    <row r="4302" spans="1:29" hidden="1" x14ac:dyDescent="0.25">
      <c r="A4302" t="s">
        <v>134</v>
      </c>
      <c r="B4302" t="s">
        <v>479</v>
      </c>
      <c r="C4302" t="s">
        <v>577</v>
      </c>
      <c r="D4302" s="28" t="s">
        <v>464</v>
      </c>
      <c r="E4302" t="s">
        <v>306</v>
      </c>
      <c r="F4302" t="s">
        <v>595</v>
      </c>
      <c r="G4302" t="str">
        <f t="shared" si="333"/>
        <v>SWHC046-01</v>
      </c>
      <c r="H4302" t="str">
        <f t="shared" si="329"/>
        <v>ExAnte2019</v>
      </c>
      <c r="I4302" t="str">
        <f t="shared" si="330"/>
        <v>IOU workpaper</v>
      </c>
      <c r="J4302" s="2">
        <f t="shared" si="331"/>
        <v>43775</v>
      </c>
      <c r="K4302" t="s">
        <v>203</v>
      </c>
      <c r="L4302">
        <f t="shared" si="332"/>
        <v>1</v>
      </c>
      <c r="O4302">
        <v>0</v>
      </c>
      <c r="P4302">
        <v>0</v>
      </c>
      <c r="Q4302">
        <v>0</v>
      </c>
      <c r="R4302">
        <v>-352.29059999999998</v>
      </c>
      <c r="S4302">
        <v>0</v>
      </c>
      <c r="T4302">
        <v>52.724499999999999</v>
      </c>
      <c r="AA4302" t="s">
        <v>465</v>
      </c>
      <c r="AB4302" t="s">
        <v>46</v>
      </c>
      <c r="AC4302" t="b">
        <v>0</v>
      </c>
    </row>
    <row r="4303" spans="1:29" hidden="1" x14ac:dyDescent="0.25">
      <c r="A4303" t="s">
        <v>134</v>
      </c>
      <c r="B4303" t="s">
        <v>479</v>
      </c>
      <c r="C4303" t="s">
        <v>577</v>
      </c>
      <c r="D4303" s="28" t="s">
        <v>464</v>
      </c>
      <c r="E4303" t="s">
        <v>314</v>
      </c>
      <c r="F4303" t="s">
        <v>595</v>
      </c>
      <c r="G4303" t="str">
        <f t="shared" si="333"/>
        <v>SWHC046-01</v>
      </c>
      <c r="H4303" t="str">
        <f t="shared" si="329"/>
        <v>ExAnte2019</v>
      </c>
      <c r="I4303" t="str">
        <f t="shared" si="330"/>
        <v>IOU workpaper</v>
      </c>
      <c r="J4303" s="2">
        <f t="shared" si="331"/>
        <v>43775</v>
      </c>
      <c r="K4303" t="s">
        <v>203</v>
      </c>
      <c r="L4303">
        <f t="shared" si="332"/>
        <v>1</v>
      </c>
      <c r="O4303">
        <v>0</v>
      </c>
      <c r="P4303">
        <v>0</v>
      </c>
      <c r="Q4303">
        <v>0</v>
      </c>
      <c r="R4303">
        <v>-272.14359999999999</v>
      </c>
      <c r="S4303">
        <v>0</v>
      </c>
      <c r="T4303">
        <v>41.382199999999997</v>
      </c>
      <c r="AA4303" t="s">
        <v>465</v>
      </c>
      <c r="AB4303" t="s">
        <v>46</v>
      </c>
      <c r="AC4303" t="b">
        <v>0</v>
      </c>
    </row>
    <row r="4304" spans="1:29" hidden="1" x14ac:dyDescent="0.25">
      <c r="A4304" t="s">
        <v>134</v>
      </c>
      <c r="B4304" t="s">
        <v>479</v>
      </c>
      <c r="C4304" t="s">
        <v>577</v>
      </c>
      <c r="D4304" s="28" t="s">
        <v>464</v>
      </c>
      <c r="E4304" t="s">
        <v>322</v>
      </c>
      <c r="F4304" t="s">
        <v>595</v>
      </c>
      <c r="G4304" t="str">
        <f t="shared" si="333"/>
        <v>SWHC046-01</v>
      </c>
      <c r="H4304" t="str">
        <f t="shared" si="329"/>
        <v>ExAnte2019</v>
      </c>
      <c r="I4304" t="str">
        <f t="shared" si="330"/>
        <v>IOU workpaper</v>
      </c>
      <c r="J4304" s="2">
        <f t="shared" si="331"/>
        <v>43775</v>
      </c>
      <c r="K4304" t="s">
        <v>203</v>
      </c>
      <c r="L4304">
        <f t="shared" si="332"/>
        <v>1</v>
      </c>
      <c r="O4304">
        <v>0</v>
      </c>
      <c r="P4304">
        <v>0</v>
      </c>
      <c r="Q4304">
        <v>0</v>
      </c>
      <c r="R4304">
        <v>-304.29079999999999</v>
      </c>
      <c r="S4304">
        <v>0</v>
      </c>
      <c r="T4304">
        <v>43.658000000000001</v>
      </c>
      <c r="AA4304" t="s">
        <v>465</v>
      </c>
      <c r="AB4304" t="s">
        <v>46</v>
      </c>
      <c r="AC4304" t="b">
        <v>0</v>
      </c>
    </row>
    <row r="4305" spans="1:29" hidden="1" x14ac:dyDescent="0.25">
      <c r="A4305" t="s">
        <v>134</v>
      </c>
      <c r="B4305" t="s">
        <v>479</v>
      </c>
      <c r="C4305" t="s">
        <v>577</v>
      </c>
      <c r="D4305" s="28" t="s">
        <v>464</v>
      </c>
      <c r="E4305" t="s">
        <v>330</v>
      </c>
      <c r="F4305" t="s">
        <v>595</v>
      </c>
      <c r="G4305" t="str">
        <f t="shared" si="333"/>
        <v>SWHC046-01</v>
      </c>
      <c r="H4305" t="str">
        <f t="shared" si="329"/>
        <v>ExAnte2019</v>
      </c>
      <c r="I4305" t="str">
        <f t="shared" si="330"/>
        <v>IOU workpaper</v>
      </c>
      <c r="J4305" s="2">
        <f t="shared" si="331"/>
        <v>43775</v>
      </c>
      <c r="K4305" t="s">
        <v>203</v>
      </c>
      <c r="L4305">
        <f t="shared" si="332"/>
        <v>1</v>
      </c>
      <c r="O4305">
        <v>0</v>
      </c>
      <c r="P4305">
        <v>0</v>
      </c>
      <c r="Q4305">
        <v>0</v>
      </c>
      <c r="R4305">
        <v>-18.821999999999999</v>
      </c>
      <c r="S4305">
        <v>0</v>
      </c>
      <c r="T4305">
        <v>6.6955999999999998</v>
      </c>
      <c r="AA4305" t="s">
        <v>465</v>
      </c>
      <c r="AB4305" t="s">
        <v>46</v>
      </c>
      <c r="AC4305" t="b">
        <v>0</v>
      </c>
    </row>
    <row r="4306" spans="1:29" hidden="1" x14ac:dyDescent="0.25">
      <c r="A4306" t="s">
        <v>134</v>
      </c>
      <c r="B4306" t="s">
        <v>479</v>
      </c>
      <c r="C4306" t="s">
        <v>577</v>
      </c>
      <c r="D4306" s="28" t="s">
        <v>464</v>
      </c>
      <c r="E4306" t="s">
        <v>338</v>
      </c>
      <c r="F4306" t="s">
        <v>595</v>
      </c>
      <c r="G4306" t="str">
        <f t="shared" si="333"/>
        <v>SWHC046-01</v>
      </c>
      <c r="H4306" t="str">
        <f t="shared" si="329"/>
        <v>ExAnte2019</v>
      </c>
      <c r="I4306" t="str">
        <f t="shared" si="330"/>
        <v>IOU workpaper</v>
      </c>
      <c r="J4306" s="2">
        <f t="shared" si="331"/>
        <v>43775</v>
      </c>
      <c r="K4306" t="s">
        <v>203</v>
      </c>
      <c r="L4306">
        <f t="shared" si="332"/>
        <v>1</v>
      </c>
      <c r="O4306">
        <v>0</v>
      </c>
      <c r="P4306">
        <v>0</v>
      </c>
      <c r="Q4306">
        <v>0</v>
      </c>
      <c r="R4306">
        <v>-1059.8534</v>
      </c>
      <c r="S4306">
        <v>0</v>
      </c>
      <c r="T4306">
        <v>123.4207</v>
      </c>
      <c r="AA4306" t="s">
        <v>465</v>
      </c>
      <c r="AB4306" t="s">
        <v>46</v>
      </c>
      <c r="AC4306" t="b">
        <v>0</v>
      </c>
    </row>
    <row r="4307" spans="1:29" hidden="1" x14ac:dyDescent="0.25">
      <c r="A4307" t="s">
        <v>134</v>
      </c>
      <c r="B4307" t="s">
        <v>479</v>
      </c>
      <c r="C4307" t="s">
        <v>578</v>
      </c>
      <c r="D4307" s="28" t="s">
        <v>464</v>
      </c>
      <c r="E4307" t="s">
        <v>202</v>
      </c>
      <c r="F4307" t="s">
        <v>595</v>
      </c>
      <c r="G4307" t="str">
        <f t="shared" si="333"/>
        <v>SWHC046-01</v>
      </c>
      <c r="H4307" t="str">
        <f t="shared" si="329"/>
        <v>ExAnte2019</v>
      </c>
      <c r="I4307" t="str">
        <f t="shared" si="330"/>
        <v>IOU workpaper</v>
      </c>
      <c r="J4307" s="2">
        <f t="shared" si="331"/>
        <v>43775</v>
      </c>
      <c r="K4307" t="s">
        <v>203</v>
      </c>
      <c r="L4307">
        <f t="shared" si="332"/>
        <v>1</v>
      </c>
      <c r="O4307">
        <v>0</v>
      </c>
      <c r="P4307">
        <v>0</v>
      </c>
      <c r="Q4307">
        <v>0</v>
      </c>
      <c r="R4307">
        <v>-443.8177</v>
      </c>
      <c r="S4307">
        <v>0</v>
      </c>
      <c r="T4307">
        <v>62.726900000000001</v>
      </c>
      <c r="AA4307" t="s">
        <v>465</v>
      </c>
      <c r="AB4307" t="s">
        <v>46</v>
      </c>
      <c r="AC4307" t="b">
        <v>0</v>
      </c>
    </row>
    <row r="4308" spans="1:29" hidden="1" x14ac:dyDescent="0.25">
      <c r="A4308" t="s">
        <v>134</v>
      </c>
      <c r="B4308" t="s">
        <v>479</v>
      </c>
      <c r="C4308" t="s">
        <v>578</v>
      </c>
      <c r="D4308" s="28" t="s">
        <v>464</v>
      </c>
      <c r="E4308" t="s">
        <v>224</v>
      </c>
      <c r="F4308" t="s">
        <v>595</v>
      </c>
      <c r="G4308" t="str">
        <f t="shared" si="333"/>
        <v>SWHC046-01</v>
      </c>
      <c r="H4308" t="str">
        <f t="shared" si="329"/>
        <v>ExAnte2019</v>
      </c>
      <c r="I4308" t="str">
        <f t="shared" si="330"/>
        <v>IOU workpaper</v>
      </c>
      <c r="J4308" s="2">
        <f t="shared" si="331"/>
        <v>43775</v>
      </c>
      <c r="K4308" t="s">
        <v>203</v>
      </c>
      <c r="L4308">
        <f t="shared" si="332"/>
        <v>1</v>
      </c>
      <c r="O4308">
        <v>0</v>
      </c>
      <c r="P4308">
        <v>0</v>
      </c>
      <c r="Q4308">
        <v>0</v>
      </c>
      <c r="R4308">
        <v>-261.62400000000002</v>
      </c>
      <c r="S4308">
        <v>0</v>
      </c>
      <c r="T4308">
        <v>34.096499999999999</v>
      </c>
      <c r="AA4308" t="s">
        <v>465</v>
      </c>
      <c r="AB4308" t="s">
        <v>46</v>
      </c>
      <c r="AC4308" t="b">
        <v>0</v>
      </c>
    </row>
    <row r="4309" spans="1:29" hidden="1" x14ac:dyDescent="0.25">
      <c r="A4309" t="s">
        <v>134</v>
      </c>
      <c r="B4309" t="s">
        <v>479</v>
      </c>
      <c r="C4309" t="s">
        <v>578</v>
      </c>
      <c r="D4309" s="28" t="s">
        <v>464</v>
      </c>
      <c r="E4309" t="s">
        <v>232</v>
      </c>
      <c r="F4309" t="s">
        <v>595</v>
      </c>
      <c r="G4309" t="str">
        <f t="shared" si="333"/>
        <v>SWHC046-01</v>
      </c>
      <c r="H4309" t="str">
        <f t="shared" si="329"/>
        <v>ExAnte2019</v>
      </c>
      <c r="I4309" t="str">
        <f t="shared" si="330"/>
        <v>IOU workpaper</v>
      </c>
      <c r="J4309" s="2">
        <f t="shared" si="331"/>
        <v>43775</v>
      </c>
      <c r="K4309" t="s">
        <v>203</v>
      </c>
      <c r="L4309">
        <f t="shared" si="332"/>
        <v>1</v>
      </c>
      <c r="O4309">
        <v>0</v>
      </c>
      <c r="P4309">
        <v>0</v>
      </c>
      <c r="Q4309">
        <v>0</v>
      </c>
      <c r="R4309">
        <v>-182.13030000000001</v>
      </c>
      <c r="S4309">
        <v>0</v>
      </c>
      <c r="T4309">
        <v>26.0715</v>
      </c>
      <c r="AA4309" t="s">
        <v>465</v>
      </c>
      <c r="AB4309" t="s">
        <v>46</v>
      </c>
      <c r="AC4309" t="b">
        <v>0</v>
      </c>
    </row>
    <row r="4310" spans="1:29" hidden="1" x14ac:dyDescent="0.25">
      <c r="A4310" t="s">
        <v>134</v>
      </c>
      <c r="B4310" t="s">
        <v>479</v>
      </c>
      <c r="C4310" t="s">
        <v>578</v>
      </c>
      <c r="D4310" s="28" t="s">
        <v>464</v>
      </c>
      <c r="E4310" t="s">
        <v>240</v>
      </c>
      <c r="F4310" t="s">
        <v>595</v>
      </c>
      <c r="G4310" t="str">
        <f t="shared" si="333"/>
        <v>SWHC046-01</v>
      </c>
      <c r="H4310" t="str">
        <f t="shared" si="329"/>
        <v>ExAnte2019</v>
      </c>
      <c r="I4310" t="str">
        <f t="shared" si="330"/>
        <v>IOU workpaper</v>
      </c>
      <c r="J4310" s="2">
        <f t="shared" si="331"/>
        <v>43775</v>
      </c>
      <c r="K4310" t="s">
        <v>203</v>
      </c>
      <c r="L4310">
        <f t="shared" si="332"/>
        <v>1</v>
      </c>
      <c r="O4310">
        <v>0</v>
      </c>
      <c r="P4310">
        <v>0</v>
      </c>
      <c r="Q4310">
        <v>0</v>
      </c>
      <c r="R4310">
        <v>-167.49590000000001</v>
      </c>
      <c r="S4310">
        <v>0</v>
      </c>
      <c r="T4310">
        <v>22.189299999999999</v>
      </c>
      <c r="AA4310" t="s">
        <v>465</v>
      </c>
      <c r="AB4310" t="s">
        <v>46</v>
      </c>
      <c r="AC4310" t="b">
        <v>0</v>
      </c>
    </row>
    <row r="4311" spans="1:29" hidden="1" x14ac:dyDescent="0.25">
      <c r="A4311" t="s">
        <v>134</v>
      </c>
      <c r="B4311" t="s">
        <v>479</v>
      </c>
      <c r="C4311" t="s">
        <v>578</v>
      </c>
      <c r="D4311" s="28" t="s">
        <v>464</v>
      </c>
      <c r="E4311" t="s">
        <v>248</v>
      </c>
      <c r="F4311" t="s">
        <v>595</v>
      </c>
      <c r="G4311" t="str">
        <f t="shared" si="333"/>
        <v>SWHC046-01</v>
      </c>
      <c r="H4311" t="str">
        <f t="shared" si="329"/>
        <v>ExAnte2019</v>
      </c>
      <c r="I4311" t="str">
        <f t="shared" si="330"/>
        <v>IOU workpaper</v>
      </c>
      <c r="J4311" s="2">
        <f t="shared" si="331"/>
        <v>43775</v>
      </c>
      <c r="K4311" t="s">
        <v>203</v>
      </c>
      <c r="L4311">
        <f t="shared" si="332"/>
        <v>1</v>
      </c>
      <c r="O4311">
        <v>0</v>
      </c>
      <c r="P4311">
        <v>0</v>
      </c>
      <c r="Q4311">
        <v>0</v>
      </c>
      <c r="R4311">
        <v>-178.62360000000001</v>
      </c>
      <c r="S4311">
        <v>0</v>
      </c>
      <c r="T4311">
        <v>25.4133</v>
      </c>
      <c r="AA4311" t="s">
        <v>465</v>
      </c>
      <c r="AB4311" t="s">
        <v>46</v>
      </c>
      <c r="AC4311" t="b">
        <v>0</v>
      </c>
    </row>
    <row r="4312" spans="1:29" hidden="1" x14ac:dyDescent="0.25">
      <c r="A4312" t="s">
        <v>134</v>
      </c>
      <c r="B4312" t="s">
        <v>479</v>
      </c>
      <c r="C4312" t="s">
        <v>578</v>
      </c>
      <c r="D4312" s="28" t="s">
        <v>464</v>
      </c>
      <c r="E4312" t="s">
        <v>256</v>
      </c>
      <c r="F4312" t="s">
        <v>595</v>
      </c>
      <c r="G4312" t="str">
        <f t="shared" si="333"/>
        <v>SWHC046-01</v>
      </c>
      <c r="H4312" t="str">
        <f t="shared" si="329"/>
        <v>ExAnte2019</v>
      </c>
      <c r="I4312" t="str">
        <f t="shared" si="330"/>
        <v>IOU workpaper</v>
      </c>
      <c r="J4312" s="2">
        <f t="shared" si="331"/>
        <v>43775</v>
      </c>
      <c r="K4312" t="s">
        <v>203</v>
      </c>
      <c r="L4312">
        <f t="shared" si="332"/>
        <v>1</v>
      </c>
      <c r="O4312">
        <v>0</v>
      </c>
      <c r="P4312">
        <v>0</v>
      </c>
      <c r="Q4312">
        <v>0</v>
      </c>
      <c r="R4312">
        <v>-61.686100000000003</v>
      </c>
      <c r="S4312">
        <v>0</v>
      </c>
      <c r="T4312">
        <v>9.5406999999999993</v>
      </c>
      <c r="AA4312" t="s">
        <v>465</v>
      </c>
      <c r="AB4312" t="s">
        <v>46</v>
      </c>
      <c r="AC4312" t="b">
        <v>0</v>
      </c>
    </row>
    <row r="4313" spans="1:29" hidden="1" x14ac:dyDescent="0.25">
      <c r="A4313" t="s">
        <v>134</v>
      </c>
      <c r="B4313" t="s">
        <v>479</v>
      </c>
      <c r="C4313" t="s">
        <v>578</v>
      </c>
      <c r="D4313" s="28" t="s">
        <v>464</v>
      </c>
      <c r="E4313" t="s">
        <v>265</v>
      </c>
      <c r="F4313" t="s">
        <v>595</v>
      </c>
      <c r="G4313" t="str">
        <f t="shared" si="333"/>
        <v>SWHC046-01</v>
      </c>
      <c r="H4313" t="str">
        <f t="shared" si="329"/>
        <v>ExAnte2019</v>
      </c>
      <c r="I4313" t="str">
        <f t="shared" si="330"/>
        <v>IOU workpaper</v>
      </c>
      <c r="J4313" s="2">
        <f t="shared" si="331"/>
        <v>43775</v>
      </c>
      <c r="K4313" t="s">
        <v>203</v>
      </c>
      <c r="L4313">
        <f t="shared" si="332"/>
        <v>1</v>
      </c>
      <c r="O4313">
        <v>0</v>
      </c>
      <c r="P4313">
        <v>0</v>
      </c>
      <c r="Q4313">
        <v>0</v>
      </c>
      <c r="R4313">
        <v>-39.085999999999999</v>
      </c>
      <c r="S4313">
        <v>0</v>
      </c>
      <c r="T4313">
        <v>6.3434999999999997</v>
      </c>
      <c r="AA4313" t="s">
        <v>465</v>
      </c>
      <c r="AB4313" t="s">
        <v>46</v>
      </c>
      <c r="AC4313" t="b">
        <v>0</v>
      </c>
    </row>
    <row r="4314" spans="1:29" hidden="1" x14ac:dyDescent="0.25">
      <c r="A4314" t="s">
        <v>134</v>
      </c>
      <c r="B4314" t="s">
        <v>479</v>
      </c>
      <c r="C4314" t="s">
        <v>578</v>
      </c>
      <c r="D4314" s="28" t="s">
        <v>464</v>
      </c>
      <c r="E4314" t="s">
        <v>274</v>
      </c>
      <c r="F4314" t="s">
        <v>595</v>
      </c>
      <c r="G4314" t="str">
        <f t="shared" si="333"/>
        <v>SWHC046-01</v>
      </c>
      <c r="H4314" t="str">
        <f t="shared" si="329"/>
        <v>ExAnte2019</v>
      </c>
      <c r="I4314" t="str">
        <f t="shared" si="330"/>
        <v>IOU workpaper</v>
      </c>
      <c r="J4314" s="2">
        <f t="shared" si="331"/>
        <v>43775</v>
      </c>
      <c r="K4314" t="s">
        <v>203</v>
      </c>
      <c r="L4314">
        <f t="shared" si="332"/>
        <v>1</v>
      </c>
      <c r="O4314">
        <v>0</v>
      </c>
      <c r="P4314">
        <v>0</v>
      </c>
      <c r="Q4314">
        <v>0</v>
      </c>
      <c r="R4314">
        <v>-50.311100000000003</v>
      </c>
      <c r="S4314">
        <v>0</v>
      </c>
      <c r="T4314">
        <v>8.7280999999999995</v>
      </c>
      <c r="AA4314" t="s">
        <v>465</v>
      </c>
      <c r="AB4314" t="s">
        <v>46</v>
      </c>
      <c r="AC4314" t="b">
        <v>0</v>
      </c>
    </row>
    <row r="4315" spans="1:29" hidden="1" x14ac:dyDescent="0.25">
      <c r="A4315" t="s">
        <v>134</v>
      </c>
      <c r="B4315" t="s">
        <v>479</v>
      </c>
      <c r="C4315" t="s">
        <v>578</v>
      </c>
      <c r="D4315" s="28" t="s">
        <v>464</v>
      </c>
      <c r="E4315" t="s">
        <v>282</v>
      </c>
      <c r="F4315" t="s">
        <v>595</v>
      </c>
      <c r="G4315" t="str">
        <f t="shared" si="333"/>
        <v>SWHC046-01</v>
      </c>
      <c r="H4315" t="str">
        <f t="shared" si="329"/>
        <v>ExAnte2019</v>
      </c>
      <c r="I4315" t="str">
        <f t="shared" si="330"/>
        <v>IOU workpaper</v>
      </c>
      <c r="J4315" s="2">
        <f t="shared" si="331"/>
        <v>43775</v>
      </c>
      <c r="K4315" t="s">
        <v>203</v>
      </c>
      <c r="L4315">
        <f t="shared" si="332"/>
        <v>1</v>
      </c>
      <c r="O4315">
        <v>0</v>
      </c>
      <c r="P4315">
        <v>0</v>
      </c>
      <c r="Q4315">
        <v>0</v>
      </c>
      <c r="R4315">
        <v>-66.346800000000002</v>
      </c>
      <c r="S4315">
        <v>0</v>
      </c>
      <c r="T4315">
        <v>10.2491</v>
      </c>
      <c r="AA4315" t="s">
        <v>465</v>
      </c>
      <c r="AB4315" t="s">
        <v>46</v>
      </c>
      <c r="AC4315" t="b">
        <v>0</v>
      </c>
    </row>
    <row r="4316" spans="1:29" hidden="1" x14ac:dyDescent="0.25">
      <c r="A4316" t="s">
        <v>134</v>
      </c>
      <c r="B4316" t="s">
        <v>479</v>
      </c>
      <c r="C4316" t="s">
        <v>578</v>
      </c>
      <c r="D4316" s="28" t="s">
        <v>464</v>
      </c>
      <c r="E4316" t="s">
        <v>290</v>
      </c>
      <c r="F4316" t="s">
        <v>595</v>
      </c>
      <c r="G4316" t="str">
        <f t="shared" si="333"/>
        <v>SWHC046-01</v>
      </c>
      <c r="H4316" t="str">
        <f t="shared" si="329"/>
        <v>ExAnte2019</v>
      </c>
      <c r="I4316" t="str">
        <f t="shared" si="330"/>
        <v>IOU workpaper</v>
      </c>
      <c r="J4316" s="2">
        <f t="shared" si="331"/>
        <v>43775</v>
      </c>
      <c r="K4316" t="s">
        <v>203</v>
      </c>
      <c r="L4316">
        <f t="shared" si="332"/>
        <v>1</v>
      </c>
      <c r="O4316">
        <v>0</v>
      </c>
      <c r="P4316">
        <v>0</v>
      </c>
      <c r="Q4316">
        <v>0</v>
      </c>
      <c r="R4316">
        <v>-80.667100000000005</v>
      </c>
      <c r="S4316">
        <v>0</v>
      </c>
      <c r="T4316">
        <v>12.5318</v>
      </c>
      <c r="AA4316" t="s">
        <v>465</v>
      </c>
      <c r="AB4316" t="s">
        <v>46</v>
      </c>
      <c r="AC4316" t="b">
        <v>0</v>
      </c>
    </row>
    <row r="4317" spans="1:29" hidden="1" x14ac:dyDescent="0.25">
      <c r="A4317" t="s">
        <v>134</v>
      </c>
      <c r="B4317" t="s">
        <v>479</v>
      </c>
      <c r="C4317" t="s">
        <v>578</v>
      </c>
      <c r="D4317" s="28" t="s">
        <v>464</v>
      </c>
      <c r="E4317" t="s">
        <v>298</v>
      </c>
      <c r="F4317" t="s">
        <v>595</v>
      </c>
      <c r="G4317" t="str">
        <f t="shared" si="333"/>
        <v>SWHC046-01</v>
      </c>
      <c r="H4317" t="str">
        <f t="shared" si="329"/>
        <v>ExAnte2019</v>
      </c>
      <c r="I4317" t="str">
        <f t="shared" si="330"/>
        <v>IOU workpaper</v>
      </c>
      <c r="J4317" s="2">
        <f t="shared" si="331"/>
        <v>43775</v>
      </c>
      <c r="K4317" t="s">
        <v>203</v>
      </c>
      <c r="L4317">
        <f t="shared" si="332"/>
        <v>1</v>
      </c>
      <c r="O4317">
        <v>0</v>
      </c>
      <c r="P4317">
        <v>0</v>
      </c>
      <c r="Q4317">
        <v>0</v>
      </c>
      <c r="R4317">
        <v>-212.1618</v>
      </c>
      <c r="S4317">
        <v>0</v>
      </c>
      <c r="T4317">
        <v>31.302199999999999</v>
      </c>
      <c r="AA4317" t="s">
        <v>465</v>
      </c>
      <c r="AB4317" t="s">
        <v>46</v>
      </c>
      <c r="AC4317" t="b">
        <v>0</v>
      </c>
    </row>
    <row r="4318" spans="1:29" hidden="1" x14ac:dyDescent="0.25">
      <c r="A4318" t="s">
        <v>134</v>
      </c>
      <c r="B4318" t="s">
        <v>479</v>
      </c>
      <c r="C4318" t="s">
        <v>578</v>
      </c>
      <c r="D4318" s="28" t="s">
        <v>464</v>
      </c>
      <c r="E4318" t="s">
        <v>306</v>
      </c>
      <c r="F4318" t="s">
        <v>595</v>
      </c>
      <c r="G4318" t="str">
        <f t="shared" si="333"/>
        <v>SWHC046-01</v>
      </c>
      <c r="H4318" t="str">
        <f t="shared" si="329"/>
        <v>ExAnte2019</v>
      </c>
      <c r="I4318" t="str">
        <f t="shared" si="330"/>
        <v>IOU workpaper</v>
      </c>
      <c r="J4318" s="2">
        <f t="shared" si="331"/>
        <v>43775</v>
      </c>
      <c r="K4318" t="s">
        <v>203</v>
      </c>
      <c r="L4318">
        <f t="shared" si="332"/>
        <v>1</v>
      </c>
      <c r="O4318">
        <v>0</v>
      </c>
      <c r="P4318">
        <v>0</v>
      </c>
      <c r="Q4318">
        <v>0</v>
      </c>
      <c r="R4318">
        <v>-229.47309999999999</v>
      </c>
      <c r="S4318">
        <v>0</v>
      </c>
      <c r="T4318">
        <v>31.8856</v>
      </c>
      <c r="AA4318" t="s">
        <v>465</v>
      </c>
      <c r="AB4318" t="s">
        <v>46</v>
      </c>
      <c r="AC4318" t="b">
        <v>0</v>
      </c>
    </row>
    <row r="4319" spans="1:29" hidden="1" x14ac:dyDescent="0.25">
      <c r="A4319" t="s">
        <v>134</v>
      </c>
      <c r="B4319" t="s">
        <v>479</v>
      </c>
      <c r="C4319" t="s">
        <v>578</v>
      </c>
      <c r="D4319" s="28" t="s">
        <v>464</v>
      </c>
      <c r="E4319" t="s">
        <v>314</v>
      </c>
      <c r="F4319" t="s">
        <v>595</v>
      </c>
      <c r="G4319" t="str">
        <f t="shared" si="333"/>
        <v>SWHC046-01</v>
      </c>
      <c r="H4319" t="str">
        <f t="shared" si="329"/>
        <v>ExAnte2019</v>
      </c>
      <c r="I4319" t="str">
        <f t="shared" si="330"/>
        <v>IOU workpaper</v>
      </c>
      <c r="J4319" s="2">
        <f t="shared" si="331"/>
        <v>43775</v>
      </c>
      <c r="K4319" t="s">
        <v>203</v>
      </c>
      <c r="L4319">
        <f t="shared" si="332"/>
        <v>1</v>
      </c>
      <c r="O4319">
        <v>0</v>
      </c>
      <c r="P4319">
        <v>0</v>
      </c>
      <c r="Q4319">
        <v>0</v>
      </c>
      <c r="R4319">
        <v>-180.72239999999999</v>
      </c>
      <c r="S4319">
        <v>0</v>
      </c>
      <c r="T4319">
        <v>26.731200000000001</v>
      </c>
      <c r="AA4319" t="s">
        <v>465</v>
      </c>
      <c r="AB4319" t="s">
        <v>46</v>
      </c>
      <c r="AC4319" t="b">
        <v>0</v>
      </c>
    </row>
    <row r="4320" spans="1:29" hidden="1" x14ac:dyDescent="0.25">
      <c r="A4320" t="s">
        <v>134</v>
      </c>
      <c r="B4320" t="s">
        <v>479</v>
      </c>
      <c r="C4320" t="s">
        <v>578</v>
      </c>
      <c r="D4320" s="28" t="s">
        <v>464</v>
      </c>
      <c r="E4320" t="s">
        <v>322</v>
      </c>
      <c r="F4320" t="s">
        <v>595</v>
      </c>
      <c r="G4320" t="str">
        <f t="shared" si="333"/>
        <v>SWHC046-01</v>
      </c>
      <c r="H4320" t="str">
        <f t="shared" si="329"/>
        <v>ExAnte2019</v>
      </c>
      <c r="I4320" t="str">
        <f t="shared" si="330"/>
        <v>IOU workpaper</v>
      </c>
      <c r="J4320" s="2">
        <f t="shared" si="331"/>
        <v>43775</v>
      </c>
      <c r="K4320" t="s">
        <v>203</v>
      </c>
      <c r="L4320">
        <f t="shared" si="332"/>
        <v>1</v>
      </c>
      <c r="O4320">
        <v>0</v>
      </c>
      <c r="P4320">
        <v>0</v>
      </c>
      <c r="Q4320">
        <v>0</v>
      </c>
      <c r="R4320">
        <v>-199.5658</v>
      </c>
      <c r="S4320">
        <v>0</v>
      </c>
      <c r="T4320">
        <v>28.0487</v>
      </c>
      <c r="AA4320" t="s">
        <v>465</v>
      </c>
      <c r="AB4320" t="s">
        <v>46</v>
      </c>
      <c r="AC4320" t="b">
        <v>0</v>
      </c>
    </row>
    <row r="4321" spans="1:29" hidden="1" x14ac:dyDescent="0.25">
      <c r="A4321" t="s">
        <v>134</v>
      </c>
      <c r="B4321" t="s">
        <v>479</v>
      </c>
      <c r="C4321" t="s">
        <v>578</v>
      </c>
      <c r="D4321" s="28" t="s">
        <v>464</v>
      </c>
      <c r="E4321" t="s">
        <v>330</v>
      </c>
      <c r="F4321" t="s">
        <v>595</v>
      </c>
      <c r="G4321" t="str">
        <f t="shared" si="333"/>
        <v>SWHC046-01</v>
      </c>
      <c r="H4321" t="str">
        <f t="shared" si="329"/>
        <v>ExAnte2019</v>
      </c>
      <c r="I4321" t="str">
        <f t="shared" si="330"/>
        <v>IOU workpaper</v>
      </c>
      <c r="J4321" s="2">
        <f t="shared" si="331"/>
        <v>43775</v>
      </c>
      <c r="K4321" t="s">
        <v>203</v>
      </c>
      <c r="L4321">
        <f t="shared" si="332"/>
        <v>1</v>
      </c>
      <c r="O4321">
        <v>0</v>
      </c>
      <c r="P4321">
        <v>0</v>
      </c>
      <c r="Q4321">
        <v>0</v>
      </c>
      <c r="R4321">
        <v>-5.1874000000000002</v>
      </c>
      <c r="S4321">
        <v>0</v>
      </c>
      <c r="T4321">
        <v>3.7008999999999999</v>
      </c>
      <c r="AA4321" t="s">
        <v>465</v>
      </c>
      <c r="AB4321" t="s">
        <v>46</v>
      </c>
      <c r="AC4321" t="b">
        <v>0</v>
      </c>
    </row>
    <row r="4322" spans="1:29" hidden="1" x14ac:dyDescent="0.25">
      <c r="A4322" t="s">
        <v>134</v>
      </c>
      <c r="B4322" t="s">
        <v>479</v>
      </c>
      <c r="C4322" t="s">
        <v>578</v>
      </c>
      <c r="D4322" s="28" t="s">
        <v>464</v>
      </c>
      <c r="E4322" t="s">
        <v>338</v>
      </c>
      <c r="F4322" t="s">
        <v>595</v>
      </c>
      <c r="G4322" t="str">
        <f t="shared" si="333"/>
        <v>SWHC046-01</v>
      </c>
      <c r="H4322" t="str">
        <f t="shared" si="329"/>
        <v>ExAnte2019</v>
      </c>
      <c r="I4322" t="str">
        <f t="shared" si="330"/>
        <v>IOU workpaper</v>
      </c>
      <c r="J4322" s="2">
        <f t="shared" si="331"/>
        <v>43775</v>
      </c>
      <c r="K4322" t="s">
        <v>203</v>
      </c>
      <c r="L4322">
        <f t="shared" si="332"/>
        <v>1</v>
      </c>
      <c r="O4322">
        <v>0</v>
      </c>
      <c r="P4322">
        <v>0</v>
      </c>
      <c r="Q4322">
        <v>0</v>
      </c>
      <c r="R4322">
        <v>-665.62070000000006</v>
      </c>
      <c r="S4322">
        <v>0</v>
      </c>
      <c r="T4322">
        <v>76.898200000000003</v>
      </c>
      <c r="AA4322" t="s">
        <v>465</v>
      </c>
      <c r="AB4322" t="s">
        <v>46</v>
      </c>
      <c r="AC4322" t="b">
        <v>0</v>
      </c>
    </row>
    <row r="4323" spans="1:29" hidden="1" x14ac:dyDescent="0.25">
      <c r="A4323" t="s">
        <v>134</v>
      </c>
      <c r="B4323" t="s">
        <v>479</v>
      </c>
      <c r="C4323" t="s">
        <v>579</v>
      </c>
      <c r="D4323" s="28" t="s">
        <v>464</v>
      </c>
      <c r="E4323" t="s">
        <v>202</v>
      </c>
      <c r="F4323" t="s">
        <v>595</v>
      </c>
      <c r="G4323" t="str">
        <f t="shared" si="333"/>
        <v>SWHC046-01</v>
      </c>
      <c r="H4323" t="str">
        <f t="shared" si="329"/>
        <v>ExAnte2019</v>
      </c>
      <c r="I4323" t="str">
        <f t="shared" si="330"/>
        <v>IOU workpaper</v>
      </c>
      <c r="J4323" s="2">
        <f t="shared" si="331"/>
        <v>43775</v>
      </c>
      <c r="K4323" t="s">
        <v>203</v>
      </c>
      <c r="L4323">
        <f t="shared" si="332"/>
        <v>1</v>
      </c>
      <c r="O4323">
        <v>0</v>
      </c>
      <c r="P4323">
        <v>0</v>
      </c>
      <c r="Q4323">
        <v>0</v>
      </c>
      <c r="R4323">
        <v>-486.66379999999998</v>
      </c>
      <c r="S4323">
        <v>0</v>
      </c>
      <c r="T4323">
        <v>70.077600000000004</v>
      </c>
      <c r="AA4323" t="s">
        <v>465</v>
      </c>
      <c r="AB4323" t="s">
        <v>46</v>
      </c>
      <c r="AC4323" t="b">
        <v>0</v>
      </c>
    </row>
    <row r="4324" spans="1:29" hidden="1" x14ac:dyDescent="0.25">
      <c r="A4324" t="s">
        <v>134</v>
      </c>
      <c r="B4324" t="s">
        <v>479</v>
      </c>
      <c r="C4324" t="s">
        <v>579</v>
      </c>
      <c r="D4324" s="28" t="s">
        <v>464</v>
      </c>
      <c r="E4324" t="s">
        <v>224</v>
      </c>
      <c r="F4324" t="s">
        <v>595</v>
      </c>
      <c r="G4324" t="str">
        <f t="shared" si="333"/>
        <v>SWHC046-01</v>
      </c>
      <c r="H4324" t="str">
        <f t="shared" si="329"/>
        <v>ExAnte2019</v>
      </c>
      <c r="I4324" t="str">
        <f t="shared" si="330"/>
        <v>IOU workpaper</v>
      </c>
      <c r="J4324" s="2">
        <f t="shared" si="331"/>
        <v>43775</v>
      </c>
      <c r="K4324" t="s">
        <v>203</v>
      </c>
      <c r="L4324">
        <f t="shared" si="332"/>
        <v>1</v>
      </c>
      <c r="O4324">
        <v>0</v>
      </c>
      <c r="P4324">
        <v>0</v>
      </c>
      <c r="Q4324">
        <v>0</v>
      </c>
      <c r="R4324">
        <v>-287.60840000000002</v>
      </c>
      <c r="S4324">
        <v>0</v>
      </c>
      <c r="T4324">
        <v>40.319699999999997</v>
      </c>
      <c r="AA4324" t="s">
        <v>465</v>
      </c>
      <c r="AB4324" t="s">
        <v>46</v>
      </c>
      <c r="AC4324" t="b">
        <v>0</v>
      </c>
    </row>
    <row r="4325" spans="1:29" hidden="1" x14ac:dyDescent="0.25">
      <c r="A4325" t="s">
        <v>134</v>
      </c>
      <c r="B4325" t="s">
        <v>479</v>
      </c>
      <c r="C4325" t="s">
        <v>579</v>
      </c>
      <c r="D4325" s="28" t="s">
        <v>464</v>
      </c>
      <c r="E4325" t="s">
        <v>232</v>
      </c>
      <c r="F4325" t="s">
        <v>595</v>
      </c>
      <c r="G4325" t="str">
        <f t="shared" si="333"/>
        <v>SWHC046-01</v>
      </c>
      <c r="H4325" t="str">
        <f t="shared" si="329"/>
        <v>ExAnte2019</v>
      </c>
      <c r="I4325" t="str">
        <f t="shared" si="330"/>
        <v>IOU workpaper</v>
      </c>
      <c r="J4325" s="2">
        <f t="shared" si="331"/>
        <v>43775</v>
      </c>
      <c r="K4325" t="s">
        <v>203</v>
      </c>
      <c r="L4325">
        <f t="shared" si="332"/>
        <v>1</v>
      </c>
      <c r="O4325">
        <v>0</v>
      </c>
      <c r="P4325">
        <v>0</v>
      </c>
      <c r="Q4325">
        <v>0</v>
      </c>
      <c r="R4325">
        <v>-234.15309999999999</v>
      </c>
      <c r="S4325">
        <v>0</v>
      </c>
      <c r="T4325">
        <v>34.828299999999999</v>
      </c>
      <c r="AA4325" t="s">
        <v>465</v>
      </c>
      <c r="AB4325" t="s">
        <v>46</v>
      </c>
      <c r="AC4325" t="b">
        <v>0</v>
      </c>
    </row>
    <row r="4326" spans="1:29" hidden="1" x14ac:dyDescent="0.25">
      <c r="A4326" t="s">
        <v>134</v>
      </c>
      <c r="B4326" t="s">
        <v>479</v>
      </c>
      <c r="C4326" t="s">
        <v>579</v>
      </c>
      <c r="D4326" s="28" t="s">
        <v>464</v>
      </c>
      <c r="E4326" t="s">
        <v>240</v>
      </c>
      <c r="F4326" t="s">
        <v>595</v>
      </c>
      <c r="G4326" t="str">
        <f t="shared" si="333"/>
        <v>SWHC046-01</v>
      </c>
      <c r="H4326" t="str">
        <f t="shared" si="329"/>
        <v>ExAnte2019</v>
      </c>
      <c r="I4326" t="str">
        <f t="shared" si="330"/>
        <v>IOU workpaper</v>
      </c>
      <c r="J4326" s="2">
        <f t="shared" si="331"/>
        <v>43775</v>
      </c>
      <c r="K4326" t="s">
        <v>203</v>
      </c>
      <c r="L4326">
        <f t="shared" si="332"/>
        <v>1</v>
      </c>
      <c r="O4326">
        <v>0</v>
      </c>
      <c r="P4326">
        <v>0</v>
      </c>
      <c r="Q4326">
        <v>0</v>
      </c>
      <c r="R4326">
        <v>-219.28980000000001</v>
      </c>
      <c r="S4326">
        <v>0</v>
      </c>
      <c r="T4326">
        <v>30.481999999999999</v>
      </c>
      <c r="AA4326" t="s">
        <v>465</v>
      </c>
      <c r="AB4326" t="s">
        <v>46</v>
      </c>
      <c r="AC4326" t="b">
        <v>0</v>
      </c>
    </row>
    <row r="4327" spans="1:29" hidden="1" x14ac:dyDescent="0.25">
      <c r="A4327" t="s">
        <v>134</v>
      </c>
      <c r="B4327" t="s">
        <v>479</v>
      </c>
      <c r="C4327" t="s">
        <v>579</v>
      </c>
      <c r="D4327" s="28" t="s">
        <v>464</v>
      </c>
      <c r="E4327" t="s">
        <v>248</v>
      </c>
      <c r="F4327" t="s">
        <v>595</v>
      </c>
      <c r="G4327" t="str">
        <f t="shared" si="333"/>
        <v>SWHC046-01</v>
      </c>
      <c r="H4327" t="str">
        <f t="shared" si="329"/>
        <v>ExAnte2019</v>
      </c>
      <c r="I4327" t="str">
        <f t="shared" si="330"/>
        <v>IOU workpaper</v>
      </c>
      <c r="J4327" s="2">
        <f t="shared" si="331"/>
        <v>43775</v>
      </c>
      <c r="K4327" t="s">
        <v>203</v>
      </c>
      <c r="L4327">
        <f t="shared" si="332"/>
        <v>1</v>
      </c>
      <c r="O4327">
        <v>0</v>
      </c>
      <c r="P4327">
        <v>0</v>
      </c>
      <c r="Q4327">
        <v>0</v>
      </c>
      <c r="R4327">
        <v>-240.30619999999999</v>
      </c>
      <c r="S4327">
        <v>0</v>
      </c>
      <c r="T4327">
        <v>35.9621</v>
      </c>
      <c r="AA4327" t="s">
        <v>465</v>
      </c>
      <c r="AB4327" t="s">
        <v>46</v>
      </c>
      <c r="AC4327" t="b">
        <v>0</v>
      </c>
    </row>
    <row r="4328" spans="1:29" hidden="1" x14ac:dyDescent="0.25">
      <c r="A4328" t="s">
        <v>134</v>
      </c>
      <c r="B4328" t="s">
        <v>479</v>
      </c>
      <c r="C4328" t="s">
        <v>579</v>
      </c>
      <c r="D4328" s="28" t="s">
        <v>464</v>
      </c>
      <c r="E4328" t="s">
        <v>256</v>
      </c>
      <c r="F4328" t="s">
        <v>595</v>
      </c>
      <c r="G4328" t="str">
        <f t="shared" si="333"/>
        <v>SWHC046-01</v>
      </c>
      <c r="H4328" t="str">
        <f t="shared" si="329"/>
        <v>ExAnte2019</v>
      </c>
      <c r="I4328" t="str">
        <f t="shared" si="330"/>
        <v>IOU workpaper</v>
      </c>
      <c r="J4328" s="2">
        <f t="shared" si="331"/>
        <v>43775</v>
      </c>
      <c r="K4328" t="s">
        <v>203</v>
      </c>
      <c r="L4328">
        <f t="shared" si="332"/>
        <v>1</v>
      </c>
      <c r="O4328">
        <v>0</v>
      </c>
      <c r="P4328">
        <v>0</v>
      </c>
      <c r="Q4328">
        <v>0</v>
      </c>
      <c r="R4328">
        <v>-87.1417</v>
      </c>
      <c r="S4328">
        <v>0</v>
      </c>
      <c r="T4328">
        <v>14.123100000000001</v>
      </c>
      <c r="AA4328" t="s">
        <v>465</v>
      </c>
      <c r="AB4328" t="s">
        <v>46</v>
      </c>
      <c r="AC4328" t="b">
        <v>0</v>
      </c>
    </row>
    <row r="4329" spans="1:29" hidden="1" x14ac:dyDescent="0.25">
      <c r="A4329" t="s">
        <v>134</v>
      </c>
      <c r="B4329" t="s">
        <v>479</v>
      </c>
      <c r="C4329" t="s">
        <v>579</v>
      </c>
      <c r="D4329" s="28" t="s">
        <v>464</v>
      </c>
      <c r="E4329" t="s">
        <v>265</v>
      </c>
      <c r="F4329" t="s">
        <v>595</v>
      </c>
      <c r="G4329" t="str">
        <f t="shared" si="333"/>
        <v>SWHC046-01</v>
      </c>
      <c r="H4329" t="str">
        <f t="shared" si="329"/>
        <v>ExAnte2019</v>
      </c>
      <c r="I4329" t="str">
        <f t="shared" si="330"/>
        <v>IOU workpaper</v>
      </c>
      <c r="J4329" s="2">
        <f t="shared" si="331"/>
        <v>43775</v>
      </c>
      <c r="K4329" t="s">
        <v>203</v>
      </c>
      <c r="L4329">
        <f t="shared" si="332"/>
        <v>1</v>
      </c>
      <c r="O4329">
        <v>0</v>
      </c>
      <c r="P4329">
        <v>0</v>
      </c>
      <c r="Q4329">
        <v>0</v>
      </c>
      <c r="R4329">
        <v>-61.615900000000003</v>
      </c>
      <c r="S4329">
        <v>0</v>
      </c>
      <c r="T4329">
        <v>9.8935999999999993</v>
      </c>
      <c r="AA4329" t="s">
        <v>465</v>
      </c>
      <c r="AB4329" t="s">
        <v>46</v>
      </c>
      <c r="AC4329" t="b">
        <v>0</v>
      </c>
    </row>
    <row r="4330" spans="1:29" hidden="1" x14ac:dyDescent="0.25">
      <c r="A4330" t="s">
        <v>134</v>
      </c>
      <c r="B4330" t="s">
        <v>479</v>
      </c>
      <c r="C4330" t="s">
        <v>579</v>
      </c>
      <c r="D4330" s="28" t="s">
        <v>464</v>
      </c>
      <c r="E4330" t="s">
        <v>274</v>
      </c>
      <c r="F4330" t="s">
        <v>595</v>
      </c>
      <c r="G4330" t="str">
        <f t="shared" si="333"/>
        <v>SWHC046-01</v>
      </c>
      <c r="H4330" t="str">
        <f t="shared" si="329"/>
        <v>ExAnte2019</v>
      </c>
      <c r="I4330" t="str">
        <f t="shared" si="330"/>
        <v>IOU workpaper</v>
      </c>
      <c r="J4330" s="2">
        <f t="shared" si="331"/>
        <v>43775</v>
      </c>
      <c r="K4330" t="s">
        <v>203</v>
      </c>
      <c r="L4330">
        <f t="shared" si="332"/>
        <v>1</v>
      </c>
      <c r="O4330">
        <v>0</v>
      </c>
      <c r="P4330">
        <v>0</v>
      </c>
      <c r="Q4330">
        <v>0</v>
      </c>
      <c r="R4330">
        <v>-74.808199999999999</v>
      </c>
      <c r="S4330">
        <v>0</v>
      </c>
      <c r="T4330">
        <v>13.3477</v>
      </c>
      <c r="AA4330" t="s">
        <v>465</v>
      </c>
      <c r="AB4330" t="s">
        <v>46</v>
      </c>
      <c r="AC4330" t="b">
        <v>0</v>
      </c>
    </row>
    <row r="4331" spans="1:29" hidden="1" x14ac:dyDescent="0.25">
      <c r="A4331" t="s">
        <v>134</v>
      </c>
      <c r="B4331" t="s">
        <v>479</v>
      </c>
      <c r="C4331" t="s">
        <v>579</v>
      </c>
      <c r="D4331" s="28" t="s">
        <v>464</v>
      </c>
      <c r="E4331" t="s">
        <v>282</v>
      </c>
      <c r="F4331" t="s">
        <v>595</v>
      </c>
      <c r="G4331" t="str">
        <f t="shared" si="333"/>
        <v>SWHC046-01</v>
      </c>
      <c r="H4331" t="str">
        <f t="shared" si="329"/>
        <v>ExAnte2019</v>
      </c>
      <c r="I4331" t="str">
        <f t="shared" si="330"/>
        <v>IOU workpaper</v>
      </c>
      <c r="J4331" s="2">
        <f t="shared" si="331"/>
        <v>43775</v>
      </c>
      <c r="K4331" t="s">
        <v>203</v>
      </c>
      <c r="L4331">
        <f t="shared" si="332"/>
        <v>1</v>
      </c>
      <c r="O4331">
        <v>0</v>
      </c>
      <c r="P4331">
        <v>0</v>
      </c>
      <c r="Q4331">
        <v>0</v>
      </c>
      <c r="R4331">
        <v>-88.048599999999993</v>
      </c>
      <c r="S4331">
        <v>0</v>
      </c>
      <c r="T4331">
        <v>14.1713</v>
      </c>
      <c r="AA4331" t="s">
        <v>465</v>
      </c>
      <c r="AB4331" t="s">
        <v>46</v>
      </c>
      <c r="AC4331" t="b">
        <v>0</v>
      </c>
    </row>
    <row r="4332" spans="1:29" hidden="1" x14ac:dyDescent="0.25">
      <c r="A4332" t="s">
        <v>134</v>
      </c>
      <c r="B4332" t="s">
        <v>479</v>
      </c>
      <c r="C4332" t="s">
        <v>579</v>
      </c>
      <c r="D4332" s="28" t="s">
        <v>464</v>
      </c>
      <c r="E4332" t="s">
        <v>290</v>
      </c>
      <c r="F4332" t="s">
        <v>595</v>
      </c>
      <c r="G4332" t="str">
        <f t="shared" si="333"/>
        <v>SWHC046-01</v>
      </c>
      <c r="H4332" t="str">
        <f t="shared" si="329"/>
        <v>ExAnte2019</v>
      </c>
      <c r="I4332" t="str">
        <f t="shared" si="330"/>
        <v>IOU workpaper</v>
      </c>
      <c r="J4332" s="2">
        <f t="shared" si="331"/>
        <v>43775</v>
      </c>
      <c r="K4332" t="s">
        <v>203</v>
      </c>
      <c r="L4332">
        <f t="shared" si="332"/>
        <v>1</v>
      </c>
      <c r="O4332">
        <v>0</v>
      </c>
      <c r="P4332">
        <v>0</v>
      </c>
      <c r="Q4332">
        <v>0</v>
      </c>
      <c r="R4332">
        <v>-85.392799999999994</v>
      </c>
      <c r="S4332">
        <v>0</v>
      </c>
      <c r="T4332">
        <v>14.4735</v>
      </c>
      <c r="AA4332" t="s">
        <v>465</v>
      </c>
      <c r="AB4332" t="s">
        <v>46</v>
      </c>
      <c r="AC4332" t="b">
        <v>0</v>
      </c>
    </row>
    <row r="4333" spans="1:29" hidden="1" x14ac:dyDescent="0.25">
      <c r="A4333" t="s">
        <v>134</v>
      </c>
      <c r="B4333" t="s">
        <v>479</v>
      </c>
      <c r="C4333" t="s">
        <v>579</v>
      </c>
      <c r="D4333" s="28" t="s">
        <v>464</v>
      </c>
      <c r="E4333" t="s">
        <v>298</v>
      </c>
      <c r="F4333" t="s">
        <v>595</v>
      </c>
      <c r="G4333" t="str">
        <f t="shared" si="333"/>
        <v>SWHC046-01</v>
      </c>
      <c r="H4333" t="str">
        <f t="shared" si="329"/>
        <v>ExAnte2019</v>
      </c>
      <c r="I4333" t="str">
        <f t="shared" si="330"/>
        <v>IOU workpaper</v>
      </c>
      <c r="J4333" s="2">
        <f t="shared" si="331"/>
        <v>43775</v>
      </c>
      <c r="K4333" t="s">
        <v>203</v>
      </c>
      <c r="L4333">
        <f t="shared" si="332"/>
        <v>1</v>
      </c>
      <c r="O4333">
        <v>0</v>
      </c>
      <c r="P4333">
        <v>0</v>
      </c>
      <c r="Q4333">
        <v>0</v>
      </c>
      <c r="R4333">
        <v>-206.80439999999999</v>
      </c>
      <c r="S4333">
        <v>0</v>
      </c>
      <c r="T4333">
        <v>32.058199999999999</v>
      </c>
      <c r="AA4333" t="s">
        <v>465</v>
      </c>
      <c r="AB4333" t="s">
        <v>46</v>
      </c>
      <c r="AC4333" t="b">
        <v>0</v>
      </c>
    </row>
    <row r="4334" spans="1:29" hidden="1" x14ac:dyDescent="0.25">
      <c r="A4334" t="s">
        <v>134</v>
      </c>
      <c r="B4334" t="s">
        <v>479</v>
      </c>
      <c r="C4334" t="s">
        <v>579</v>
      </c>
      <c r="D4334" s="28" t="s">
        <v>464</v>
      </c>
      <c r="E4334" t="s">
        <v>306</v>
      </c>
      <c r="F4334" t="s">
        <v>595</v>
      </c>
      <c r="G4334" t="str">
        <f t="shared" si="333"/>
        <v>SWHC046-01</v>
      </c>
      <c r="H4334" t="str">
        <f t="shared" si="329"/>
        <v>ExAnte2019</v>
      </c>
      <c r="I4334" t="str">
        <f t="shared" si="330"/>
        <v>IOU workpaper</v>
      </c>
      <c r="J4334" s="2">
        <f t="shared" si="331"/>
        <v>43775</v>
      </c>
      <c r="K4334" t="s">
        <v>203</v>
      </c>
      <c r="L4334">
        <f t="shared" si="332"/>
        <v>1</v>
      </c>
      <c r="O4334">
        <v>0</v>
      </c>
      <c r="P4334">
        <v>0</v>
      </c>
      <c r="Q4334">
        <v>0</v>
      </c>
      <c r="R4334">
        <v>-227.4811</v>
      </c>
      <c r="S4334">
        <v>0</v>
      </c>
      <c r="T4334">
        <v>34.396700000000003</v>
      </c>
      <c r="AA4334" t="s">
        <v>465</v>
      </c>
      <c r="AB4334" t="s">
        <v>46</v>
      </c>
      <c r="AC4334" t="b">
        <v>0</v>
      </c>
    </row>
    <row r="4335" spans="1:29" hidden="1" x14ac:dyDescent="0.25">
      <c r="A4335" t="s">
        <v>134</v>
      </c>
      <c r="B4335" t="s">
        <v>479</v>
      </c>
      <c r="C4335" t="s">
        <v>579</v>
      </c>
      <c r="D4335" s="28" t="s">
        <v>464</v>
      </c>
      <c r="E4335" t="s">
        <v>314</v>
      </c>
      <c r="F4335" t="s">
        <v>595</v>
      </c>
      <c r="G4335" t="str">
        <f t="shared" si="333"/>
        <v>SWHC046-01</v>
      </c>
      <c r="H4335" t="str">
        <f t="shared" si="329"/>
        <v>ExAnte2019</v>
      </c>
      <c r="I4335" t="str">
        <f t="shared" si="330"/>
        <v>IOU workpaper</v>
      </c>
      <c r="J4335" s="2">
        <f t="shared" si="331"/>
        <v>43775</v>
      </c>
      <c r="K4335" t="s">
        <v>203</v>
      </c>
      <c r="L4335">
        <f t="shared" si="332"/>
        <v>1</v>
      </c>
      <c r="O4335">
        <v>0</v>
      </c>
      <c r="P4335">
        <v>0</v>
      </c>
      <c r="Q4335">
        <v>0</v>
      </c>
      <c r="R4335">
        <v>-174.48439999999999</v>
      </c>
      <c r="S4335">
        <v>0</v>
      </c>
      <c r="T4335">
        <v>27.232099999999999</v>
      </c>
      <c r="AA4335" t="s">
        <v>465</v>
      </c>
      <c r="AB4335" t="s">
        <v>46</v>
      </c>
      <c r="AC4335" t="b">
        <v>0</v>
      </c>
    </row>
    <row r="4336" spans="1:29" hidden="1" x14ac:dyDescent="0.25">
      <c r="A4336" t="s">
        <v>134</v>
      </c>
      <c r="B4336" t="s">
        <v>479</v>
      </c>
      <c r="C4336" t="s">
        <v>579</v>
      </c>
      <c r="D4336" s="28" t="s">
        <v>464</v>
      </c>
      <c r="E4336" t="s">
        <v>322</v>
      </c>
      <c r="F4336" t="s">
        <v>595</v>
      </c>
      <c r="G4336" t="str">
        <f t="shared" si="333"/>
        <v>SWHC046-01</v>
      </c>
      <c r="H4336" t="str">
        <f t="shared" si="329"/>
        <v>ExAnte2019</v>
      </c>
      <c r="I4336" t="str">
        <f t="shared" si="330"/>
        <v>IOU workpaper</v>
      </c>
      <c r="J4336" s="2">
        <f t="shared" si="331"/>
        <v>43775</v>
      </c>
      <c r="K4336" t="s">
        <v>203</v>
      </c>
      <c r="L4336">
        <f t="shared" si="332"/>
        <v>1</v>
      </c>
      <c r="O4336">
        <v>0</v>
      </c>
      <c r="P4336">
        <v>0</v>
      </c>
      <c r="Q4336">
        <v>0</v>
      </c>
      <c r="R4336">
        <v>-199.761</v>
      </c>
      <c r="S4336">
        <v>0</v>
      </c>
      <c r="T4336">
        <v>29.5124</v>
      </c>
      <c r="AA4336" t="s">
        <v>465</v>
      </c>
      <c r="AB4336" t="s">
        <v>46</v>
      </c>
      <c r="AC4336" t="b">
        <v>0</v>
      </c>
    </row>
    <row r="4337" spans="1:29" hidden="1" x14ac:dyDescent="0.25">
      <c r="A4337" t="s">
        <v>134</v>
      </c>
      <c r="B4337" t="s">
        <v>479</v>
      </c>
      <c r="C4337" t="s">
        <v>579</v>
      </c>
      <c r="D4337" s="28" t="s">
        <v>464</v>
      </c>
      <c r="E4337" t="s">
        <v>330</v>
      </c>
      <c r="F4337" t="s">
        <v>595</v>
      </c>
      <c r="G4337" t="str">
        <f t="shared" si="333"/>
        <v>SWHC046-01</v>
      </c>
      <c r="H4337" t="str">
        <f t="shared" si="329"/>
        <v>ExAnte2019</v>
      </c>
      <c r="I4337" t="str">
        <f t="shared" si="330"/>
        <v>IOU workpaper</v>
      </c>
      <c r="J4337" s="2">
        <f t="shared" si="331"/>
        <v>43775</v>
      </c>
      <c r="K4337" t="s">
        <v>203</v>
      </c>
      <c r="L4337">
        <f t="shared" si="332"/>
        <v>1</v>
      </c>
      <c r="O4337">
        <v>0</v>
      </c>
      <c r="P4337">
        <v>0</v>
      </c>
      <c r="Q4337">
        <v>0</v>
      </c>
      <c r="R4337">
        <v>3.2317</v>
      </c>
      <c r="S4337">
        <v>0</v>
      </c>
      <c r="T4337">
        <v>4.2405999999999997</v>
      </c>
      <c r="AA4337" t="s">
        <v>465</v>
      </c>
      <c r="AB4337" t="s">
        <v>46</v>
      </c>
      <c r="AC4337" t="b">
        <v>0</v>
      </c>
    </row>
    <row r="4338" spans="1:29" hidden="1" x14ac:dyDescent="0.25">
      <c r="A4338" t="s">
        <v>134</v>
      </c>
      <c r="B4338" t="s">
        <v>479</v>
      </c>
      <c r="C4338" t="s">
        <v>579</v>
      </c>
      <c r="D4338" s="28" t="s">
        <v>464</v>
      </c>
      <c r="E4338" t="s">
        <v>338</v>
      </c>
      <c r="F4338" t="s">
        <v>595</v>
      </c>
      <c r="G4338" t="str">
        <f t="shared" si="333"/>
        <v>SWHC046-01</v>
      </c>
      <c r="H4338" t="str">
        <f t="shared" si="329"/>
        <v>ExAnte2019</v>
      </c>
      <c r="I4338" t="str">
        <f t="shared" si="330"/>
        <v>IOU workpaper</v>
      </c>
      <c r="J4338" s="2">
        <f t="shared" si="331"/>
        <v>43775</v>
      </c>
      <c r="K4338" t="s">
        <v>203</v>
      </c>
      <c r="L4338">
        <f t="shared" si="332"/>
        <v>1</v>
      </c>
      <c r="O4338">
        <v>0</v>
      </c>
      <c r="P4338">
        <v>0</v>
      </c>
      <c r="Q4338">
        <v>0</v>
      </c>
      <c r="R4338">
        <v>-705.4932</v>
      </c>
      <c r="S4338">
        <v>0</v>
      </c>
      <c r="T4338">
        <v>83.104600000000005</v>
      </c>
      <c r="AA4338" t="s">
        <v>465</v>
      </c>
      <c r="AB4338" t="s">
        <v>46</v>
      </c>
      <c r="AC4338" t="b">
        <v>0</v>
      </c>
    </row>
    <row r="4339" spans="1:29" hidden="1" x14ac:dyDescent="0.25">
      <c r="A4339" t="s">
        <v>134</v>
      </c>
      <c r="B4339" t="s">
        <v>479</v>
      </c>
      <c r="C4339" t="s">
        <v>580</v>
      </c>
      <c r="D4339" s="28" t="s">
        <v>464</v>
      </c>
      <c r="E4339" t="s">
        <v>202</v>
      </c>
      <c r="F4339" t="s">
        <v>595</v>
      </c>
      <c r="G4339" t="str">
        <f t="shared" si="333"/>
        <v>SWHC046-01</v>
      </c>
      <c r="H4339" t="str">
        <f t="shared" si="329"/>
        <v>ExAnte2019</v>
      </c>
      <c r="I4339" t="str">
        <f t="shared" si="330"/>
        <v>IOU workpaper</v>
      </c>
      <c r="J4339" s="2">
        <f t="shared" si="331"/>
        <v>43775</v>
      </c>
      <c r="K4339" t="s">
        <v>203</v>
      </c>
      <c r="L4339">
        <f t="shared" si="332"/>
        <v>1</v>
      </c>
      <c r="O4339">
        <v>0</v>
      </c>
      <c r="P4339">
        <v>0</v>
      </c>
      <c r="Q4339">
        <v>0</v>
      </c>
      <c r="R4339">
        <v>-3081.3984999999998</v>
      </c>
      <c r="S4339">
        <v>0</v>
      </c>
      <c r="T4339">
        <v>433.0788</v>
      </c>
      <c r="AA4339" t="s">
        <v>465</v>
      </c>
      <c r="AB4339" t="s">
        <v>46</v>
      </c>
      <c r="AC4339" t="b">
        <v>0</v>
      </c>
    </row>
    <row r="4340" spans="1:29" hidden="1" x14ac:dyDescent="0.25">
      <c r="A4340" t="s">
        <v>134</v>
      </c>
      <c r="B4340" t="s">
        <v>479</v>
      </c>
      <c r="C4340" t="s">
        <v>580</v>
      </c>
      <c r="D4340" s="28" t="s">
        <v>464</v>
      </c>
      <c r="E4340" t="s">
        <v>224</v>
      </c>
      <c r="F4340" t="s">
        <v>595</v>
      </c>
      <c r="G4340" t="str">
        <f t="shared" si="333"/>
        <v>SWHC046-01</v>
      </c>
      <c r="H4340" t="str">
        <f t="shared" si="329"/>
        <v>ExAnte2019</v>
      </c>
      <c r="I4340" t="str">
        <f t="shared" si="330"/>
        <v>IOU workpaper</v>
      </c>
      <c r="J4340" s="2">
        <f t="shared" si="331"/>
        <v>43775</v>
      </c>
      <c r="K4340" t="s">
        <v>203</v>
      </c>
      <c r="L4340">
        <f t="shared" si="332"/>
        <v>1</v>
      </c>
      <c r="O4340">
        <v>0</v>
      </c>
      <c r="P4340">
        <v>0</v>
      </c>
      <c r="Q4340">
        <v>0</v>
      </c>
      <c r="R4340">
        <v>-1228.9047</v>
      </c>
      <c r="S4340">
        <v>0</v>
      </c>
      <c r="T4340">
        <v>148.339</v>
      </c>
      <c r="AA4340" t="s">
        <v>465</v>
      </c>
      <c r="AB4340" t="s">
        <v>46</v>
      </c>
      <c r="AC4340" t="b">
        <v>0</v>
      </c>
    </row>
    <row r="4341" spans="1:29" hidden="1" x14ac:dyDescent="0.25">
      <c r="A4341" t="s">
        <v>134</v>
      </c>
      <c r="B4341" t="s">
        <v>479</v>
      </c>
      <c r="C4341" t="s">
        <v>580</v>
      </c>
      <c r="D4341" s="28" t="s">
        <v>464</v>
      </c>
      <c r="E4341" t="s">
        <v>232</v>
      </c>
      <c r="F4341" t="s">
        <v>595</v>
      </c>
      <c r="G4341" t="str">
        <f t="shared" si="333"/>
        <v>SWHC046-01</v>
      </c>
      <c r="H4341" t="str">
        <f t="shared" si="329"/>
        <v>ExAnte2019</v>
      </c>
      <c r="I4341" t="str">
        <f t="shared" si="330"/>
        <v>IOU workpaper</v>
      </c>
      <c r="J4341" s="2">
        <f t="shared" si="331"/>
        <v>43775</v>
      </c>
      <c r="K4341" t="s">
        <v>203</v>
      </c>
      <c r="L4341">
        <f t="shared" si="332"/>
        <v>1</v>
      </c>
      <c r="O4341">
        <v>0</v>
      </c>
      <c r="P4341">
        <v>0</v>
      </c>
      <c r="Q4341">
        <v>0</v>
      </c>
      <c r="R4341">
        <v>-1379.8395</v>
      </c>
      <c r="S4341">
        <v>0</v>
      </c>
      <c r="T4341">
        <v>198.25319999999999</v>
      </c>
      <c r="AA4341" t="s">
        <v>465</v>
      </c>
      <c r="AB4341" t="s">
        <v>46</v>
      </c>
      <c r="AC4341" t="b">
        <v>0</v>
      </c>
    </row>
    <row r="4342" spans="1:29" hidden="1" x14ac:dyDescent="0.25">
      <c r="A4342" t="s">
        <v>134</v>
      </c>
      <c r="B4342" t="s">
        <v>479</v>
      </c>
      <c r="C4342" t="s">
        <v>580</v>
      </c>
      <c r="D4342" s="28" t="s">
        <v>464</v>
      </c>
      <c r="E4342" t="s">
        <v>240</v>
      </c>
      <c r="F4342" t="s">
        <v>595</v>
      </c>
      <c r="G4342" t="str">
        <f t="shared" si="333"/>
        <v>SWHC046-01</v>
      </c>
      <c r="H4342" t="str">
        <f t="shared" si="329"/>
        <v>ExAnte2019</v>
      </c>
      <c r="I4342" t="str">
        <f t="shared" si="330"/>
        <v>IOU workpaper</v>
      </c>
      <c r="J4342" s="2">
        <f t="shared" si="331"/>
        <v>43775</v>
      </c>
      <c r="K4342" t="s">
        <v>203</v>
      </c>
      <c r="L4342">
        <f t="shared" si="332"/>
        <v>1</v>
      </c>
      <c r="O4342">
        <v>0</v>
      </c>
      <c r="P4342">
        <v>0</v>
      </c>
      <c r="Q4342">
        <v>0</v>
      </c>
      <c r="R4342">
        <v>-1047.4989</v>
      </c>
      <c r="S4342">
        <v>0</v>
      </c>
      <c r="T4342">
        <v>133.02119999999999</v>
      </c>
      <c r="AA4342" t="s">
        <v>465</v>
      </c>
      <c r="AB4342" t="s">
        <v>46</v>
      </c>
      <c r="AC4342" t="b">
        <v>0</v>
      </c>
    </row>
    <row r="4343" spans="1:29" hidden="1" x14ac:dyDescent="0.25">
      <c r="A4343" t="s">
        <v>134</v>
      </c>
      <c r="B4343" t="s">
        <v>479</v>
      </c>
      <c r="C4343" t="s">
        <v>580</v>
      </c>
      <c r="D4343" s="28" t="s">
        <v>464</v>
      </c>
      <c r="E4343" t="s">
        <v>248</v>
      </c>
      <c r="F4343" t="s">
        <v>595</v>
      </c>
      <c r="G4343" t="str">
        <f t="shared" si="333"/>
        <v>SWHC046-01</v>
      </c>
      <c r="H4343" t="str">
        <f t="shared" si="329"/>
        <v>ExAnte2019</v>
      </c>
      <c r="I4343" t="str">
        <f t="shared" si="330"/>
        <v>IOU workpaper</v>
      </c>
      <c r="J4343" s="2">
        <f t="shared" si="331"/>
        <v>43775</v>
      </c>
      <c r="K4343" t="s">
        <v>203</v>
      </c>
      <c r="L4343">
        <f t="shared" si="332"/>
        <v>1</v>
      </c>
      <c r="O4343">
        <v>0</v>
      </c>
      <c r="P4343">
        <v>0</v>
      </c>
      <c r="Q4343">
        <v>0</v>
      </c>
      <c r="R4343">
        <v>-1649.4772</v>
      </c>
      <c r="S4343">
        <v>0</v>
      </c>
      <c r="T4343">
        <v>233.58359999999999</v>
      </c>
      <c r="AA4343" t="s">
        <v>465</v>
      </c>
      <c r="AB4343" t="s">
        <v>46</v>
      </c>
      <c r="AC4343" t="b">
        <v>0</v>
      </c>
    </row>
    <row r="4344" spans="1:29" hidden="1" x14ac:dyDescent="0.25">
      <c r="A4344" t="s">
        <v>134</v>
      </c>
      <c r="B4344" t="s">
        <v>479</v>
      </c>
      <c r="C4344" t="s">
        <v>580</v>
      </c>
      <c r="D4344" s="28" t="s">
        <v>464</v>
      </c>
      <c r="E4344" t="s">
        <v>256</v>
      </c>
      <c r="F4344" t="s">
        <v>595</v>
      </c>
      <c r="G4344" t="str">
        <f t="shared" si="333"/>
        <v>SWHC046-01</v>
      </c>
      <c r="H4344" t="str">
        <f t="shared" si="329"/>
        <v>ExAnte2019</v>
      </c>
      <c r="I4344" t="str">
        <f t="shared" si="330"/>
        <v>IOU workpaper</v>
      </c>
      <c r="J4344" s="2">
        <f t="shared" si="331"/>
        <v>43775</v>
      </c>
      <c r="K4344" t="s">
        <v>203</v>
      </c>
      <c r="L4344">
        <f t="shared" si="332"/>
        <v>1</v>
      </c>
      <c r="O4344">
        <v>0</v>
      </c>
      <c r="P4344">
        <v>0</v>
      </c>
      <c r="Q4344">
        <v>0</v>
      </c>
      <c r="R4344">
        <v>-750.2568</v>
      </c>
      <c r="S4344">
        <v>0</v>
      </c>
      <c r="T4344">
        <v>93.825299999999999</v>
      </c>
      <c r="AA4344" t="s">
        <v>465</v>
      </c>
      <c r="AB4344" t="s">
        <v>46</v>
      </c>
      <c r="AC4344" t="b">
        <v>0</v>
      </c>
    </row>
    <row r="4345" spans="1:29" hidden="1" x14ac:dyDescent="0.25">
      <c r="A4345" t="s">
        <v>134</v>
      </c>
      <c r="B4345" t="s">
        <v>479</v>
      </c>
      <c r="C4345" t="s">
        <v>580</v>
      </c>
      <c r="D4345" s="28" t="s">
        <v>464</v>
      </c>
      <c r="E4345" t="s">
        <v>265</v>
      </c>
      <c r="F4345" t="s">
        <v>595</v>
      </c>
      <c r="G4345" t="str">
        <f t="shared" si="333"/>
        <v>SWHC046-01</v>
      </c>
      <c r="H4345" t="str">
        <f t="shared" si="329"/>
        <v>ExAnte2019</v>
      </c>
      <c r="I4345" t="str">
        <f t="shared" si="330"/>
        <v>IOU workpaper</v>
      </c>
      <c r="J4345" s="2">
        <f t="shared" si="331"/>
        <v>43775</v>
      </c>
      <c r="K4345" t="s">
        <v>203</v>
      </c>
      <c r="L4345">
        <f t="shared" si="332"/>
        <v>1</v>
      </c>
      <c r="O4345">
        <v>0</v>
      </c>
      <c r="P4345">
        <v>0</v>
      </c>
      <c r="Q4345">
        <v>0</v>
      </c>
      <c r="R4345">
        <v>-774.95579999999995</v>
      </c>
      <c r="S4345">
        <v>0</v>
      </c>
      <c r="T4345">
        <v>107.1506</v>
      </c>
      <c r="AA4345" t="s">
        <v>465</v>
      </c>
      <c r="AB4345" t="s">
        <v>46</v>
      </c>
      <c r="AC4345" t="b">
        <v>0</v>
      </c>
    </row>
    <row r="4346" spans="1:29" hidden="1" x14ac:dyDescent="0.25">
      <c r="A4346" t="s">
        <v>134</v>
      </c>
      <c r="B4346" t="s">
        <v>479</v>
      </c>
      <c r="C4346" t="s">
        <v>580</v>
      </c>
      <c r="D4346" s="28" t="s">
        <v>464</v>
      </c>
      <c r="E4346" t="s">
        <v>274</v>
      </c>
      <c r="F4346" t="s">
        <v>595</v>
      </c>
      <c r="G4346" t="str">
        <f t="shared" si="333"/>
        <v>SWHC046-01</v>
      </c>
      <c r="H4346" t="str">
        <f t="shared" si="329"/>
        <v>ExAnte2019</v>
      </c>
      <c r="I4346" t="str">
        <f t="shared" si="330"/>
        <v>IOU workpaper</v>
      </c>
      <c r="J4346" s="2">
        <f t="shared" si="331"/>
        <v>43775</v>
      </c>
      <c r="K4346" t="s">
        <v>203</v>
      </c>
      <c r="L4346">
        <f t="shared" si="332"/>
        <v>1</v>
      </c>
      <c r="O4346">
        <v>0</v>
      </c>
      <c r="P4346">
        <v>0</v>
      </c>
      <c r="Q4346">
        <v>0</v>
      </c>
      <c r="R4346">
        <v>-616.42719999999997</v>
      </c>
      <c r="S4346">
        <v>0</v>
      </c>
      <c r="T4346">
        <v>76.726699999999994</v>
      </c>
      <c r="AA4346" t="s">
        <v>465</v>
      </c>
      <c r="AB4346" t="s">
        <v>46</v>
      </c>
      <c r="AC4346" t="b">
        <v>0</v>
      </c>
    </row>
    <row r="4347" spans="1:29" hidden="1" x14ac:dyDescent="0.25">
      <c r="A4347" t="s">
        <v>134</v>
      </c>
      <c r="B4347" t="s">
        <v>479</v>
      </c>
      <c r="C4347" t="s">
        <v>580</v>
      </c>
      <c r="D4347" s="28" t="s">
        <v>464</v>
      </c>
      <c r="E4347" t="s">
        <v>282</v>
      </c>
      <c r="F4347" t="s">
        <v>595</v>
      </c>
      <c r="G4347" t="str">
        <f t="shared" si="333"/>
        <v>SWHC046-01</v>
      </c>
      <c r="H4347" t="str">
        <f t="shared" si="329"/>
        <v>ExAnte2019</v>
      </c>
      <c r="I4347" t="str">
        <f t="shared" si="330"/>
        <v>IOU workpaper</v>
      </c>
      <c r="J4347" s="2">
        <f t="shared" si="331"/>
        <v>43775</v>
      </c>
      <c r="K4347" t="s">
        <v>203</v>
      </c>
      <c r="L4347">
        <f t="shared" si="332"/>
        <v>1</v>
      </c>
      <c r="O4347">
        <v>0</v>
      </c>
      <c r="P4347">
        <v>0</v>
      </c>
      <c r="Q4347">
        <v>0</v>
      </c>
      <c r="R4347">
        <v>-605.35929999999996</v>
      </c>
      <c r="S4347">
        <v>0</v>
      </c>
      <c r="T4347">
        <v>69.934100000000001</v>
      </c>
      <c r="AA4347" t="s">
        <v>465</v>
      </c>
      <c r="AB4347" t="s">
        <v>46</v>
      </c>
      <c r="AC4347" t="b">
        <v>0</v>
      </c>
    </row>
    <row r="4348" spans="1:29" hidden="1" x14ac:dyDescent="0.25">
      <c r="A4348" t="s">
        <v>134</v>
      </c>
      <c r="B4348" t="s">
        <v>479</v>
      </c>
      <c r="C4348" t="s">
        <v>580</v>
      </c>
      <c r="D4348" s="28" t="s">
        <v>464</v>
      </c>
      <c r="E4348" t="s">
        <v>290</v>
      </c>
      <c r="F4348" t="s">
        <v>595</v>
      </c>
      <c r="G4348" t="str">
        <f t="shared" si="333"/>
        <v>SWHC046-01</v>
      </c>
      <c r="H4348" t="str">
        <f t="shared" si="329"/>
        <v>ExAnte2019</v>
      </c>
      <c r="I4348" t="str">
        <f t="shared" si="330"/>
        <v>IOU workpaper</v>
      </c>
      <c r="J4348" s="2">
        <f t="shared" si="331"/>
        <v>43775</v>
      </c>
      <c r="K4348" t="s">
        <v>203</v>
      </c>
      <c r="L4348">
        <f t="shared" si="332"/>
        <v>1</v>
      </c>
      <c r="O4348">
        <v>0</v>
      </c>
      <c r="P4348">
        <v>0</v>
      </c>
      <c r="Q4348">
        <v>0</v>
      </c>
      <c r="R4348">
        <v>-647.57270000000005</v>
      </c>
      <c r="S4348">
        <v>0</v>
      </c>
      <c r="T4348">
        <v>75.447199999999995</v>
      </c>
      <c r="AA4348" t="s">
        <v>465</v>
      </c>
      <c r="AB4348" t="s">
        <v>46</v>
      </c>
      <c r="AC4348" t="b">
        <v>0</v>
      </c>
    </row>
    <row r="4349" spans="1:29" hidden="1" x14ac:dyDescent="0.25">
      <c r="A4349" t="s">
        <v>134</v>
      </c>
      <c r="B4349" t="s">
        <v>479</v>
      </c>
      <c r="C4349" t="s">
        <v>580</v>
      </c>
      <c r="D4349" s="28" t="s">
        <v>464</v>
      </c>
      <c r="E4349" t="s">
        <v>298</v>
      </c>
      <c r="F4349" t="s">
        <v>595</v>
      </c>
      <c r="G4349" t="str">
        <f t="shared" si="333"/>
        <v>SWHC046-01</v>
      </c>
      <c r="H4349" t="str">
        <f t="shared" si="329"/>
        <v>ExAnte2019</v>
      </c>
      <c r="I4349" t="str">
        <f t="shared" si="330"/>
        <v>IOU workpaper</v>
      </c>
      <c r="J4349" s="2">
        <f t="shared" si="331"/>
        <v>43775</v>
      </c>
      <c r="K4349" t="s">
        <v>203</v>
      </c>
      <c r="L4349">
        <f t="shared" si="332"/>
        <v>1</v>
      </c>
      <c r="O4349">
        <v>0</v>
      </c>
      <c r="P4349">
        <v>0</v>
      </c>
      <c r="Q4349">
        <v>0</v>
      </c>
      <c r="R4349">
        <v>-920.06780000000003</v>
      </c>
      <c r="S4349">
        <v>0</v>
      </c>
      <c r="T4349">
        <v>106.5647</v>
      </c>
      <c r="AA4349" t="s">
        <v>465</v>
      </c>
      <c r="AB4349" t="s">
        <v>46</v>
      </c>
      <c r="AC4349" t="b">
        <v>0</v>
      </c>
    </row>
    <row r="4350" spans="1:29" hidden="1" x14ac:dyDescent="0.25">
      <c r="A4350" t="s">
        <v>134</v>
      </c>
      <c r="B4350" t="s">
        <v>479</v>
      </c>
      <c r="C4350" t="s">
        <v>580</v>
      </c>
      <c r="D4350" s="28" t="s">
        <v>464</v>
      </c>
      <c r="E4350" t="s">
        <v>306</v>
      </c>
      <c r="F4350" t="s">
        <v>595</v>
      </c>
      <c r="G4350" t="str">
        <f t="shared" si="333"/>
        <v>SWHC046-01</v>
      </c>
      <c r="H4350" t="str">
        <f t="shared" si="329"/>
        <v>ExAnte2019</v>
      </c>
      <c r="I4350" t="str">
        <f t="shared" si="330"/>
        <v>IOU workpaper</v>
      </c>
      <c r="J4350" s="2">
        <f t="shared" si="331"/>
        <v>43775</v>
      </c>
      <c r="K4350" t="s">
        <v>203</v>
      </c>
      <c r="L4350">
        <f t="shared" si="332"/>
        <v>1</v>
      </c>
      <c r="O4350">
        <v>0</v>
      </c>
      <c r="P4350">
        <v>0</v>
      </c>
      <c r="Q4350">
        <v>0</v>
      </c>
      <c r="R4350">
        <v>-933.35180000000003</v>
      </c>
      <c r="S4350">
        <v>0</v>
      </c>
      <c r="T4350">
        <v>103.7323</v>
      </c>
      <c r="AA4350" t="s">
        <v>465</v>
      </c>
      <c r="AB4350" t="s">
        <v>46</v>
      </c>
      <c r="AC4350" t="b">
        <v>0</v>
      </c>
    </row>
    <row r="4351" spans="1:29" hidden="1" x14ac:dyDescent="0.25">
      <c r="A4351" t="s">
        <v>134</v>
      </c>
      <c r="B4351" t="s">
        <v>479</v>
      </c>
      <c r="C4351" t="s">
        <v>580</v>
      </c>
      <c r="D4351" s="28" t="s">
        <v>464</v>
      </c>
      <c r="E4351" t="s">
        <v>314</v>
      </c>
      <c r="F4351" t="s">
        <v>595</v>
      </c>
      <c r="G4351" t="str">
        <f t="shared" si="333"/>
        <v>SWHC046-01</v>
      </c>
      <c r="H4351" t="str">
        <f t="shared" si="329"/>
        <v>ExAnte2019</v>
      </c>
      <c r="I4351" t="str">
        <f t="shared" si="330"/>
        <v>IOU workpaper</v>
      </c>
      <c r="J4351" s="2">
        <f t="shared" si="331"/>
        <v>43775</v>
      </c>
      <c r="K4351" t="s">
        <v>203</v>
      </c>
      <c r="L4351">
        <f t="shared" si="332"/>
        <v>1</v>
      </c>
      <c r="O4351">
        <v>0</v>
      </c>
      <c r="P4351">
        <v>0</v>
      </c>
      <c r="Q4351">
        <v>0</v>
      </c>
      <c r="R4351">
        <v>-822.93679999999995</v>
      </c>
      <c r="S4351">
        <v>0</v>
      </c>
      <c r="T4351">
        <v>93.434399999999997</v>
      </c>
      <c r="AA4351" t="s">
        <v>465</v>
      </c>
      <c r="AB4351" t="s">
        <v>46</v>
      </c>
      <c r="AC4351" t="b">
        <v>0</v>
      </c>
    </row>
    <row r="4352" spans="1:29" hidden="1" x14ac:dyDescent="0.25">
      <c r="A4352" t="s">
        <v>134</v>
      </c>
      <c r="B4352" t="s">
        <v>479</v>
      </c>
      <c r="C4352" t="s">
        <v>580</v>
      </c>
      <c r="D4352" s="28" t="s">
        <v>464</v>
      </c>
      <c r="E4352" t="s">
        <v>322</v>
      </c>
      <c r="F4352" t="s">
        <v>595</v>
      </c>
      <c r="G4352" t="str">
        <f t="shared" si="333"/>
        <v>SWHC046-01</v>
      </c>
      <c r="H4352" t="str">
        <f t="shared" si="329"/>
        <v>ExAnte2019</v>
      </c>
      <c r="I4352" t="str">
        <f t="shared" si="330"/>
        <v>IOU workpaper</v>
      </c>
      <c r="J4352" s="2">
        <f t="shared" si="331"/>
        <v>43775</v>
      </c>
      <c r="K4352" t="s">
        <v>203</v>
      </c>
      <c r="L4352">
        <f t="shared" si="332"/>
        <v>1</v>
      </c>
      <c r="O4352">
        <v>0</v>
      </c>
      <c r="P4352">
        <v>0</v>
      </c>
      <c r="Q4352">
        <v>0</v>
      </c>
      <c r="R4352">
        <v>-895.77779999999996</v>
      </c>
      <c r="S4352">
        <v>0</v>
      </c>
      <c r="T4352">
        <v>98.490099999999998</v>
      </c>
      <c r="AA4352" t="s">
        <v>465</v>
      </c>
      <c r="AB4352" t="s">
        <v>46</v>
      </c>
      <c r="AC4352" t="b">
        <v>0</v>
      </c>
    </row>
    <row r="4353" spans="1:29" hidden="1" x14ac:dyDescent="0.25">
      <c r="A4353" t="s">
        <v>134</v>
      </c>
      <c r="B4353" t="s">
        <v>479</v>
      </c>
      <c r="C4353" t="s">
        <v>580</v>
      </c>
      <c r="D4353" s="28" t="s">
        <v>464</v>
      </c>
      <c r="E4353" t="s">
        <v>330</v>
      </c>
      <c r="F4353" t="s">
        <v>595</v>
      </c>
      <c r="G4353" t="str">
        <f t="shared" si="333"/>
        <v>SWHC046-01</v>
      </c>
      <c r="H4353" t="str">
        <f t="shared" si="329"/>
        <v>ExAnte2019</v>
      </c>
      <c r="I4353" t="str">
        <f t="shared" si="330"/>
        <v>IOU workpaper</v>
      </c>
      <c r="J4353" s="2">
        <f t="shared" si="331"/>
        <v>43775</v>
      </c>
      <c r="K4353" t="s">
        <v>203</v>
      </c>
      <c r="L4353">
        <f t="shared" si="332"/>
        <v>1</v>
      </c>
      <c r="O4353">
        <v>0</v>
      </c>
      <c r="P4353">
        <v>0</v>
      </c>
      <c r="Q4353">
        <v>0</v>
      </c>
      <c r="R4353">
        <v>-248.9684</v>
      </c>
      <c r="S4353">
        <v>0</v>
      </c>
      <c r="T4353">
        <v>26.7272</v>
      </c>
      <c r="AA4353" t="s">
        <v>465</v>
      </c>
      <c r="AB4353" t="s">
        <v>46</v>
      </c>
      <c r="AC4353" t="b">
        <v>0</v>
      </c>
    </row>
    <row r="4354" spans="1:29" hidden="1" x14ac:dyDescent="0.25">
      <c r="A4354" t="s">
        <v>134</v>
      </c>
      <c r="B4354" t="s">
        <v>479</v>
      </c>
      <c r="C4354" t="s">
        <v>580</v>
      </c>
      <c r="D4354" s="28" t="s">
        <v>464</v>
      </c>
      <c r="E4354" t="s">
        <v>338</v>
      </c>
      <c r="F4354" t="s">
        <v>595</v>
      </c>
      <c r="G4354" t="str">
        <f t="shared" si="333"/>
        <v>SWHC046-01</v>
      </c>
      <c r="H4354" t="str">
        <f t="shared" si="329"/>
        <v>ExAnte2019</v>
      </c>
      <c r="I4354" t="str">
        <f t="shared" si="330"/>
        <v>IOU workpaper</v>
      </c>
      <c r="J4354" s="2">
        <f t="shared" si="331"/>
        <v>43775</v>
      </c>
      <c r="K4354" t="s">
        <v>203</v>
      </c>
      <c r="L4354">
        <f t="shared" si="332"/>
        <v>1</v>
      </c>
      <c r="O4354">
        <v>0</v>
      </c>
      <c r="P4354">
        <v>0</v>
      </c>
      <c r="Q4354">
        <v>0</v>
      </c>
      <c r="R4354">
        <v>-2983.4391999999998</v>
      </c>
      <c r="S4354">
        <v>0</v>
      </c>
      <c r="T4354">
        <v>311.21089999999998</v>
      </c>
      <c r="AA4354" t="s">
        <v>465</v>
      </c>
      <c r="AB4354" t="s">
        <v>46</v>
      </c>
      <c r="AC4354" t="b">
        <v>0</v>
      </c>
    </row>
    <row r="4355" spans="1:29" hidden="1" x14ac:dyDescent="0.25">
      <c r="A4355" t="s">
        <v>134</v>
      </c>
      <c r="B4355" t="s">
        <v>479</v>
      </c>
      <c r="C4355" t="s">
        <v>581</v>
      </c>
      <c r="D4355" s="28" t="s">
        <v>464</v>
      </c>
      <c r="E4355" t="s">
        <v>202</v>
      </c>
      <c r="F4355" t="s">
        <v>595</v>
      </c>
      <c r="G4355" t="str">
        <f t="shared" si="333"/>
        <v>SWHC046-01</v>
      </c>
      <c r="H4355" t="str">
        <f t="shared" si="329"/>
        <v>ExAnte2019</v>
      </c>
      <c r="I4355" t="str">
        <f t="shared" si="330"/>
        <v>IOU workpaper</v>
      </c>
      <c r="J4355" s="2">
        <f t="shared" si="331"/>
        <v>43775</v>
      </c>
      <c r="K4355" t="s">
        <v>203</v>
      </c>
      <c r="L4355">
        <f t="shared" si="332"/>
        <v>1</v>
      </c>
      <c r="O4355">
        <v>0</v>
      </c>
      <c r="P4355">
        <v>0</v>
      </c>
      <c r="Q4355">
        <v>0</v>
      </c>
      <c r="R4355">
        <v>-397.50540000000001</v>
      </c>
      <c r="S4355">
        <v>0</v>
      </c>
      <c r="T4355">
        <v>45.419499999999999</v>
      </c>
      <c r="AA4355" t="s">
        <v>465</v>
      </c>
      <c r="AB4355" t="s">
        <v>46</v>
      </c>
      <c r="AC4355" t="b">
        <v>0</v>
      </c>
    </row>
    <row r="4356" spans="1:29" hidden="1" x14ac:dyDescent="0.25">
      <c r="A4356" t="s">
        <v>134</v>
      </c>
      <c r="B4356" t="s">
        <v>479</v>
      </c>
      <c r="C4356" t="s">
        <v>581</v>
      </c>
      <c r="D4356" s="28" t="s">
        <v>464</v>
      </c>
      <c r="E4356" t="s">
        <v>224</v>
      </c>
      <c r="F4356" t="s">
        <v>595</v>
      </c>
      <c r="G4356" t="str">
        <f t="shared" si="333"/>
        <v>SWHC046-01</v>
      </c>
      <c r="H4356" t="str">
        <f t="shared" si="329"/>
        <v>ExAnte2019</v>
      </c>
      <c r="I4356" t="str">
        <f t="shared" si="330"/>
        <v>IOU workpaper</v>
      </c>
      <c r="J4356" s="2">
        <f t="shared" si="331"/>
        <v>43775</v>
      </c>
      <c r="K4356" t="s">
        <v>203</v>
      </c>
      <c r="L4356">
        <f t="shared" si="332"/>
        <v>1</v>
      </c>
      <c r="O4356">
        <v>0</v>
      </c>
      <c r="P4356">
        <v>0</v>
      </c>
      <c r="Q4356">
        <v>0</v>
      </c>
      <c r="R4356">
        <v>-241.66919999999999</v>
      </c>
      <c r="S4356">
        <v>0</v>
      </c>
      <c r="T4356">
        <v>28.8291</v>
      </c>
      <c r="AA4356" t="s">
        <v>465</v>
      </c>
      <c r="AB4356" t="s">
        <v>46</v>
      </c>
      <c r="AC4356" t="b">
        <v>0</v>
      </c>
    </row>
    <row r="4357" spans="1:29" hidden="1" x14ac:dyDescent="0.25">
      <c r="A4357" t="s">
        <v>134</v>
      </c>
      <c r="B4357" t="s">
        <v>479</v>
      </c>
      <c r="C4357" t="s">
        <v>581</v>
      </c>
      <c r="D4357" s="28" t="s">
        <v>464</v>
      </c>
      <c r="E4357" t="s">
        <v>232</v>
      </c>
      <c r="F4357" t="s">
        <v>595</v>
      </c>
      <c r="G4357" t="str">
        <f t="shared" si="333"/>
        <v>SWHC046-01</v>
      </c>
      <c r="H4357" t="str">
        <f t="shared" ref="H4357:H4420" si="334">H4356</f>
        <v>ExAnte2019</v>
      </c>
      <c r="I4357" t="str">
        <f t="shared" ref="I4357:I4420" si="335">I4356</f>
        <v>IOU workpaper</v>
      </c>
      <c r="J4357" s="2">
        <f t="shared" ref="J4357:J4420" si="336">J$3</f>
        <v>43775</v>
      </c>
      <c r="K4357" t="s">
        <v>203</v>
      </c>
      <c r="L4357">
        <f t="shared" ref="L4357:L4420" si="337">L4356</f>
        <v>1</v>
      </c>
      <c r="O4357">
        <v>0</v>
      </c>
      <c r="P4357">
        <v>0</v>
      </c>
      <c r="Q4357">
        <v>0</v>
      </c>
      <c r="R4357">
        <v>-184.26660000000001</v>
      </c>
      <c r="S4357">
        <v>0</v>
      </c>
      <c r="T4357">
        <v>21.809699999999999</v>
      </c>
      <c r="AA4357" t="s">
        <v>465</v>
      </c>
      <c r="AB4357" t="s">
        <v>46</v>
      </c>
      <c r="AC4357" t="b">
        <v>0</v>
      </c>
    </row>
    <row r="4358" spans="1:29" hidden="1" x14ac:dyDescent="0.25">
      <c r="A4358" t="s">
        <v>134</v>
      </c>
      <c r="B4358" t="s">
        <v>479</v>
      </c>
      <c r="C4358" t="s">
        <v>581</v>
      </c>
      <c r="D4358" s="28" t="s">
        <v>464</v>
      </c>
      <c r="E4358" t="s">
        <v>240</v>
      </c>
      <c r="F4358" t="s">
        <v>595</v>
      </c>
      <c r="G4358" t="str">
        <f t="shared" ref="G4358:G4421" si="338">G4357</f>
        <v>SWHC046-01</v>
      </c>
      <c r="H4358" t="str">
        <f t="shared" si="334"/>
        <v>ExAnte2019</v>
      </c>
      <c r="I4358" t="str">
        <f t="shared" si="335"/>
        <v>IOU workpaper</v>
      </c>
      <c r="J4358" s="2">
        <f t="shared" si="336"/>
        <v>43775</v>
      </c>
      <c r="K4358" t="s">
        <v>203</v>
      </c>
      <c r="L4358">
        <f t="shared" si="337"/>
        <v>1</v>
      </c>
      <c r="O4358">
        <v>0</v>
      </c>
      <c r="P4358">
        <v>0</v>
      </c>
      <c r="Q4358">
        <v>0</v>
      </c>
      <c r="R4358">
        <v>-181.46350000000001</v>
      </c>
      <c r="S4358">
        <v>0</v>
      </c>
      <c r="T4358">
        <v>21.735600000000002</v>
      </c>
      <c r="AA4358" t="s">
        <v>465</v>
      </c>
      <c r="AB4358" t="s">
        <v>46</v>
      </c>
      <c r="AC4358" t="b">
        <v>0</v>
      </c>
    </row>
    <row r="4359" spans="1:29" hidden="1" x14ac:dyDescent="0.25">
      <c r="A4359" t="s">
        <v>134</v>
      </c>
      <c r="B4359" t="s">
        <v>479</v>
      </c>
      <c r="C4359" t="s">
        <v>581</v>
      </c>
      <c r="D4359" s="28" t="s">
        <v>464</v>
      </c>
      <c r="E4359" t="s">
        <v>248</v>
      </c>
      <c r="F4359" t="s">
        <v>595</v>
      </c>
      <c r="G4359" t="str">
        <f t="shared" si="338"/>
        <v>SWHC046-01</v>
      </c>
      <c r="H4359" t="str">
        <f t="shared" si="334"/>
        <v>ExAnte2019</v>
      </c>
      <c r="I4359" t="str">
        <f t="shared" si="335"/>
        <v>IOU workpaper</v>
      </c>
      <c r="J4359" s="2">
        <f t="shared" si="336"/>
        <v>43775</v>
      </c>
      <c r="K4359" t="s">
        <v>203</v>
      </c>
      <c r="L4359">
        <f t="shared" si="337"/>
        <v>1</v>
      </c>
      <c r="O4359">
        <v>0</v>
      </c>
      <c r="P4359">
        <v>0</v>
      </c>
      <c r="Q4359">
        <v>0</v>
      </c>
      <c r="R4359">
        <v>-199.14590000000001</v>
      </c>
      <c r="S4359">
        <v>0</v>
      </c>
      <c r="T4359">
        <v>23.299499999999998</v>
      </c>
      <c r="AA4359" t="s">
        <v>465</v>
      </c>
      <c r="AB4359" t="s">
        <v>46</v>
      </c>
      <c r="AC4359" t="b">
        <v>0</v>
      </c>
    </row>
    <row r="4360" spans="1:29" hidden="1" x14ac:dyDescent="0.25">
      <c r="A4360" t="s">
        <v>134</v>
      </c>
      <c r="B4360" t="s">
        <v>479</v>
      </c>
      <c r="C4360" t="s">
        <v>581</v>
      </c>
      <c r="D4360" s="28" t="s">
        <v>464</v>
      </c>
      <c r="E4360" t="s">
        <v>256</v>
      </c>
      <c r="F4360" t="s">
        <v>595</v>
      </c>
      <c r="G4360" t="str">
        <f t="shared" si="338"/>
        <v>SWHC046-01</v>
      </c>
      <c r="H4360" t="str">
        <f t="shared" si="334"/>
        <v>ExAnte2019</v>
      </c>
      <c r="I4360" t="str">
        <f t="shared" si="335"/>
        <v>IOU workpaper</v>
      </c>
      <c r="J4360" s="2">
        <f t="shared" si="336"/>
        <v>43775</v>
      </c>
      <c r="K4360" t="s">
        <v>203</v>
      </c>
      <c r="L4360">
        <f t="shared" si="337"/>
        <v>1</v>
      </c>
      <c r="O4360">
        <v>0</v>
      </c>
      <c r="P4360">
        <v>0</v>
      </c>
      <c r="Q4360">
        <v>0</v>
      </c>
      <c r="R4360">
        <v>-72.367400000000004</v>
      </c>
      <c r="S4360">
        <v>0</v>
      </c>
      <c r="T4360">
        <v>10.085100000000001</v>
      </c>
      <c r="AA4360" t="s">
        <v>465</v>
      </c>
      <c r="AB4360" t="s">
        <v>46</v>
      </c>
      <c r="AC4360" t="b">
        <v>0</v>
      </c>
    </row>
    <row r="4361" spans="1:29" hidden="1" x14ac:dyDescent="0.25">
      <c r="A4361" t="s">
        <v>134</v>
      </c>
      <c r="B4361" t="s">
        <v>479</v>
      </c>
      <c r="C4361" t="s">
        <v>581</v>
      </c>
      <c r="D4361" s="28" t="s">
        <v>464</v>
      </c>
      <c r="E4361" t="s">
        <v>265</v>
      </c>
      <c r="F4361" t="s">
        <v>595</v>
      </c>
      <c r="G4361" t="str">
        <f t="shared" si="338"/>
        <v>SWHC046-01</v>
      </c>
      <c r="H4361" t="str">
        <f t="shared" si="334"/>
        <v>ExAnte2019</v>
      </c>
      <c r="I4361" t="str">
        <f t="shared" si="335"/>
        <v>IOU workpaper</v>
      </c>
      <c r="J4361" s="2">
        <f t="shared" si="336"/>
        <v>43775</v>
      </c>
      <c r="K4361" t="s">
        <v>203</v>
      </c>
      <c r="L4361">
        <f t="shared" si="337"/>
        <v>1</v>
      </c>
      <c r="O4361">
        <v>0</v>
      </c>
      <c r="P4361">
        <v>0</v>
      </c>
      <c r="Q4361">
        <v>0</v>
      </c>
      <c r="R4361">
        <v>-25.434799999999999</v>
      </c>
      <c r="S4361">
        <v>0</v>
      </c>
      <c r="T4361">
        <v>4.3186</v>
      </c>
      <c r="AA4361" t="s">
        <v>465</v>
      </c>
      <c r="AB4361" t="s">
        <v>46</v>
      </c>
      <c r="AC4361" t="b">
        <v>0</v>
      </c>
    </row>
    <row r="4362" spans="1:29" hidden="1" x14ac:dyDescent="0.25">
      <c r="A4362" t="s">
        <v>134</v>
      </c>
      <c r="B4362" t="s">
        <v>479</v>
      </c>
      <c r="C4362" t="s">
        <v>581</v>
      </c>
      <c r="D4362" s="28" t="s">
        <v>464</v>
      </c>
      <c r="E4362" t="s">
        <v>274</v>
      </c>
      <c r="F4362" t="s">
        <v>595</v>
      </c>
      <c r="G4362" t="str">
        <f t="shared" si="338"/>
        <v>SWHC046-01</v>
      </c>
      <c r="H4362" t="str">
        <f t="shared" si="334"/>
        <v>ExAnte2019</v>
      </c>
      <c r="I4362" t="str">
        <f t="shared" si="335"/>
        <v>IOU workpaper</v>
      </c>
      <c r="J4362" s="2">
        <f t="shared" si="336"/>
        <v>43775</v>
      </c>
      <c r="K4362" t="s">
        <v>203</v>
      </c>
      <c r="L4362">
        <f t="shared" si="337"/>
        <v>1</v>
      </c>
      <c r="O4362">
        <v>0</v>
      </c>
      <c r="P4362">
        <v>0</v>
      </c>
      <c r="Q4362">
        <v>0</v>
      </c>
      <c r="R4362">
        <v>-45.305199999999999</v>
      </c>
      <c r="S4362">
        <v>0</v>
      </c>
      <c r="T4362">
        <v>7.5869999999999997</v>
      </c>
      <c r="AA4362" t="s">
        <v>465</v>
      </c>
      <c r="AB4362" t="s">
        <v>46</v>
      </c>
      <c r="AC4362" t="b">
        <v>0</v>
      </c>
    </row>
    <row r="4363" spans="1:29" hidden="1" x14ac:dyDescent="0.25">
      <c r="A4363" t="s">
        <v>134</v>
      </c>
      <c r="B4363" t="s">
        <v>479</v>
      </c>
      <c r="C4363" t="s">
        <v>581</v>
      </c>
      <c r="D4363" s="28" t="s">
        <v>464</v>
      </c>
      <c r="E4363" t="s">
        <v>282</v>
      </c>
      <c r="F4363" t="s">
        <v>595</v>
      </c>
      <c r="G4363" t="str">
        <f t="shared" si="338"/>
        <v>SWHC046-01</v>
      </c>
      <c r="H4363" t="str">
        <f t="shared" si="334"/>
        <v>ExAnte2019</v>
      </c>
      <c r="I4363" t="str">
        <f t="shared" si="335"/>
        <v>IOU workpaper</v>
      </c>
      <c r="J4363" s="2">
        <f t="shared" si="336"/>
        <v>43775</v>
      </c>
      <c r="K4363" t="s">
        <v>203</v>
      </c>
      <c r="L4363">
        <f t="shared" si="337"/>
        <v>1</v>
      </c>
      <c r="O4363">
        <v>0</v>
      </c>
      <c r="P4363">
        <v>0</v>
      </c>
      <c r="Q4363">
        <v>0</v>
      </c>
      <c r="R4363">
        <v>-71.093999999999994</v>
      </c>
      <c r="S4363">
        <v>0</v>
      </c>
      <c r="T4363">
        <v>10.649800000000001</v>
      </c>
      <c r="AA4363" t="s">
        <v>465</v>
      </c>
      <c r="AB4363" t="s">
        <v>46</v>
      </c>
      <c r="AC4363" t="b">
        <v>0</v>
      </c>
    </row>
    <row r="4364" spans="1:29" hidden="1" x14ac:dyDescent="0.25">
      <c r="A4364" t="s">
        <v>134</v>
      </c>
      <c r="B4364" t="s">
        <v>479</v>
      </c>
      <c r="C4364" t="s">
        <v>581</v>
      </c>
      <c r="D4364" s="28" t="s">
        <v>464</v>
      </c>
      <c r="E4364" t="s">
        <v>290</v>
      </c>
      <c r="F4364" t="s">
        <v>595</v>
      </c>
      <c r="G4364" t="str">
        <f t="shared" si="338"/>
        <v>SWHC046-01</v>
      </c>
      <c r="H4364" t="str">
        <f t="shared" si="334"/>
        <v>ExAnte2019</v>
      </c>
      <c r="I4364" t="str">
        <f t="shared" si="335"/>
        <v>IOU workpaper</v>
      </c>
      <c r="J4364" s="2">
        <f t="shared" si="336"/>
        <v>43775</v>
      </c>
      <c r="K4364" t="s">
        <v>203</v>
      </c>
      <c r="L4364">
        <f t="shared" si="337"/>
        <v>1</v>
      </c>
      <c r="O4364">
        <v>0</v>
      </c>
      <c r="P4364">
        <v>0</v>
      </c>
      <c r="Q4364">
        <v>0</v>
      </c>
      <c r="R4364">
        <v>-85.097399999999993</v>
      </c>
      <c r="S4364">
        <v>0</v>
      </c>
      <c r="T4364">
        <v>12.5185</v>
      </c>
      <c r="AA4364" t="s">
        <v>465</v>
      </c>
      <c r="AB4364" t="s">
        <v>46</v>
      </c>
      <c r="AC4364" t="b">
        <v>0</v>
      </c>
    </row>
    <row r="4365" spans="1:29" hidden="1" x14ac:dyDescent="0.25">
      <c r="A4365" t="s">
        <v>134</v>
      </c>
      <c r="B4365" t="s">
        <v>479</v>
      </c>
      <c r="C4365" t="s">
        <v>581</v>
      </c>
      <c r="D4365" s="28" t="s">
        <v>464</v>
      </c>
      <c r="E4365" t="s">
        <v>298</v>
      </c>
      <c r="F4365" t="s">
        <v>595</v>
      </c>
      <c r="G4365" t="str">
        <f t="shared" si="338"/>
        <v>SWHC046-01</v>
      </c>
      <c r="H4365" t="str">
        <f t="shared" si="334"/>
        <v>ExAnte2019</v>
      </c>
      <c r="I4365" t="str">
        <f t="shared" si="335"/>
        <v>IOU workpaper</v>
      </c>
      <c r="J4365" s="2">
        <f t="shared" si="336"/>
        <v>43775</v>
      </c>
      <c r="K4365" t="s">
        <v>203</v>
      </c>
      <c r="L4365">
        <f t="shared" si="337"/>
        <v>1</v>
      </c>
      <c r="O4365">
        <v>0</v>
      </c>
      <c r="P4365">
        <v>0</v>
      </c>
      <c r="Q4365">
        <v>0</v>
      </c>
      <c r="R4365">
        <v>-227.72319999999999</v>
      </c>
      <c r="S4365">
        <v>0</v>
      </c>
      <c r="T4365">
        <v>29.931100000000001</v>
      </c>
      <c r="AA4365" t="s">
        <v>465</v>
      </c>
      <c r="AB4365" t="s">
        <v>46</v>
      </c>
      <c r="AC4365" t="b">
        <v>0</v>
      </c>
    </row>
    <row r="4366" spans="1:29" hidden="1" x14ac:dyDescent="0.25">
      <c r="A4366" t="s">
        <v>134</v>
      </c>
      <c r="B4366" t="s">
        <v>479</v>
      </c>
      <c r="C4366" t="s">
        <v>581</v>
      </c>
      <c r="D4366" s="28" t="s">
        <v>464</v>
      </c>
      <c r="E4366" t="s">
        <v>306</v>
      </c>
      <c r="F4366" t="s">
        <v>595</v>
      </c>
      <c r="G4366" t="str">
        <f t="shared" si="338"/>
        <v>SWHC046-01</v>
      </c>
      <c r="H4366" t="str">
        <f t="shared" si="334"/>
        <v>ExAnte2019</v>
      </c>
      <c r="I4366" t="str">
        <f t="shared" si="335"/>
        <v>IOU workpaper</v>
      </c>
      <c r="J4366" s="2">
        <f t="shared" si="336"/>
        <v>43775</v>
      </c>
      <c r="K4366" t="s">
        <v>203</v>
      </c>
      <c r="L4366">
        <f t="shared" si="337"/>
        <v>1</v>
      </c>
      <c r="O4366">
        <v>0</v>
      </c>
      <c r="P4366">
        <v>0</v>
      </c>
      <c r="Q4366">
        <v>0</v>
      </c>
      <c r="R4366">
        <v>-220.78479999999999</v>
      </c>
      <c r="S4366">
        <v>0</v>
      </c>
      <c r="T4366">
        <v>27.9848</v>
      </c>
      <c r="AA4366" t="s">
        <v>465</v>
      </c>
      <c r="AB4366" t="s">
        <v>46</v>
      </c>
      <c r="AC4366" t="b">
        <v>0</v>
      </c>
    </row>
    <row r="4367" spans="1:29" hidden="1" x14ac:dyDescent="0.25">
      <c r="A4367" t="s">
        <v>134</v>
      </c>
      <c r="B4367" t="s">
        <v>479</v>
      </c>
      <c r="C4367" t="s">
        <v>581</v>
      </c>
      <c r="D4367" s="28" t="s">
        <v>464</v>
      </c>
      <c r="E4367" t="s">
        <v>314</v>
      </c>
      <c r="F4367" t="s">
        <v>595</v>
      </c>
      <c r="G4367" t="str">
        <f t="shared" si="338"/>
        <v>SWHC046-01</v>
      </c>
      <c r="H4367" t="str">
        <f t="shared" si="334"/>
        <v>ExAnte2019</v>
      </c>
      <c r="I4367" t="str">
        <f t="shared" si="335"/>
        <v>IOU workpaper</v>
      </c>
      <c r="J4367" s="2">
        <f t="shared" si="336"/>
        <v>43775</v>
      </c>
      <c r="K4367" t="s">
        <v>203</v>
      </c>
      <c r="L4367">
        <f t="shared" si="337"/>
        <v>1</v>
      </c>
      <c r="O4367">
        <v>0</v>
      </c>
      <c r="P4367">
        <v>0</v>
      </c>
      <c r="Q4367">
        <v>0</v>
      </c>
      <c r="R4367">
        <v>-196.58940000000001</v>
      </c>
      <c r="S4367">
        <v>0</v>
      </c>
      <c r="T4367">
        <v>26.100999999999999</v>
      </c>
      <c r="AA4367" t="s">
        <v>465</v>
      </c>
      <c r="AB4367" t="s">
        <v>46</v>
      </c>
      <c r="AC4367" t="b">
        <v>0</v>
      </c>
    </row>
    <row r="4368" spans="1:29" hidden="1" x14ac:dyDescent="0.25">
      <c r="A4368" t="s">
        <v>134</v>
      </c>
      <c r="B4368" t="s">
        <v>479</v>
      </c>
      <c r="C4368" t="s">
        <v>581</v>
      </c>
      <c r="D4368" s="28" t="s">
        <v>464</v>
      </c>
      <c r="E4368" t="s">
        <v>322</v>
      </c>
      <c r="F4368" t="s">
        <v>595</v>
      </c>
      <c r="G4368" t="str">
        <f t="shared" si="338"/>
        <v>SWHC046-01</v>
      </c>
      <c r="H4368" t="str">
        <f t="shared" si="334"/>
        <v>ExAnte2019</v>
      </c>
      <c r="I4368" t="str">
        <f t="shared" si="335"/>
        <v>IOU workpaper</v>
      </c>
      <c r="J4368" s="2">
        <f t="shared" si="336"/>
        <v>43775</v>
      </c>
      <c r="K4368" t="s">
        <v>203</v>
      </c>
      <c r="L4368">
        <f t="shared" si="337"/>
        <v>1</v>
      </c>
      <c r="O4368">
        <v>0</v>
      </c>
      <c r="P4368">
        <v>0</v>
      </c>
      <c r="Q4368">
        <v>0</v>
      </c>
      <c r="R4368">
        <v>-259.85669999999999</v>
      </c>
      <c r="S4368">
        <v>0</v>
      </c>
      <c r="T4368">
        <v>33.055199999999999</v>
      </c>
      <c r="AA4368" t="s">
        <v>465</v>
      </c>
      <c r="AB4368" t="s">
        <v>46</v>
      </c>
      <c r="AC4368" t="b">
        <v>0</v>
      </c>
    </row>
    <row r="4369" spans="1:29" hidden="1" x14ac:dyDescent="0.25">
      <c r="A4369" t="s">
        <v>134</v>
      </c>
      <c r="B4369" t="s">
        <v>479</v>
      </c>
      <c r="C4369" t="s">
        <v>581</v>
      </c>
      <c r="D4369" s="28" t="s">
        <v>464</v>
      </c>
      <c r="E4369" t="s">
        <v>330</v>
      </c>
      <c r="F4369" t="s">
        <v>595</v>
      </c>
      <c r="G4369" t="str">
        <f t="shared" si="338"/>
        <v>SWHC046-01</v>
      </c>
      <c r="H4369" t="str">
        <f t="shared" si="334"/>
        <v>ExAnte2019</v>
      </c>
      <c r="I4369" t="str">
        <f t="shared" si="335"/>
        <v>IOU workpaper</v>
      </c>
      <c r="J4369" s="2">
        <f t="shared" si="336"/>
        <v>43775</v>
      </c>
      <c r="K4369" t="s">
        <v>203</v>
      </c>
      <c r="L4369">
        <f t="shared" si="337"/>
        <v>1</v>
      </c>
      <c r="O4369">
        <v>0</v>
      </c>
      <c r="P4369">
        <v>0</v>
      </c>
      <c r="Q4369">
        <v>0</v>
      </c>
      <c r="R4369">
        <v>11.4694</v>
      </c>
      <c r="S4369">
        <v>0</v>
      </c>
      <c r="T4369">
        <v>4.4924999999999997</v>
      </c>
      <c r="AA4369" t="s">
        <v>465</v>
      </c>
      <c r="AB4369" t="s">
        <v>46</v>
      </c>
      <c r="AC4369" t="b">
        <v>0</v>
      </c>
    </row>
    <row r="4370" spans="1:29" hidden="1" x14ac:dyDescent="0.25">
      <c r="A4370" t="s">
        <v>134</v>
      </c>
      <c r="B4370" t="s">
        <v>479</v>
      </c>
      <c r="C4370" t="s">
        <v>581</v>
      </c>
      <c r="D4370" s="28" t="s">
        <v>464</v>
      </c>
      <c r="E4370" t="s">
        <v>338</v>
      </c>
      <c r="F4370" t="s">
        <v>595</v>
      </c>
      <c r="G4370" t="str">
        <f t="shared" si="338"/>
        <v>SWHC046-01</v>
      </c>
      <c r="H4370" t="str">
        <f t="shared" si="334"/>
        <v>ExAnte2019</v>
      </c>
      <c r="I4370" t="str">
        <f t="shared" si="335"/>
        <v>IOU workpaper</v>
      </c>
      <c r="J4370" s="2">
        <f t="shared" si="336"/>
        <v>43775</v>
      </c>
      <c r="K4370" t="s">
        <v>203</v>
      </c>
      <c r="L4370">
        <f t="shared" si="337"/>
        <v>1</v>
      </c>
      <c r="O4370">
        <v>0</v>
      </c>
      <c r="P4370">
        <v>0</v>
      </c>
      <c r="Q4370">
        <v>0</v>
      </c>
      <c r="R4370">
        <v>-700.81399999999996</v>
      </c>
      <c r="S4370">
        <v>0</v>
      </c>
      <c r="T4370">
        <v>78.363900000000001</v>
      </c>
      <c r="AA4370" t="s">
        <v>465</v>
      </c>
      <c r="AB4370" t="s">
        <v>46</v>
      </c>
      <c r="AC4370" t="b">
        <v>0</v>
      </c>
    </row>
    <row r="4371" spans="1:29" hidden="1" x14ac:dyDescent="0.25">
      <c r="A4371" t="s">
        <v>134</v>
      </c>
      <c r="B4371" t="s">
        <v>479</v>
      </c>
      <c r="C4371" t="s">
        <v>582</v>
      </c>
      <c r="D4371" s="28" t="s">
        <v>464</v>
      </c>
      <c r="E4371" t="s">
        <v>202</v>
      </c>
      <c r="F4371" t="s">
        <v>595</v>
      </c>
      <c r="G4371" t="str">
        <f t="shared" si="338"/>
        <v>SWHC046-01</v>
      </c>
      <c r="H4371" t="str">
        <f t="shared" si="334"/>
        <v>ExAnte2019</v>
      </c>
      <c r="I4371" t="str">
        <f t="shared" si="335"/>
        <v>IOU workpaper</v>
      </c>
      <c r="J4371" s="2">
        <f t="shared" si="336"/>
        <v>43775</v>
      </c>
      <c r="K4371" t="s">
        <v>203</v>
      </c>
      <c r="L4371">
        <f t="shared" si="337"/>
        <v>1</v>
      </c>
      <c r="O4371">
        <v>0</v>
      </c>
      <c r="P4371">
        <v>0</v>
      </c>
      <c r="Q4371">
        <v>0</v>
      </c>
      <c r="R4371">
        <v>-1349.6358</v>
      </c>
      <c r="S4371">
        <v>0</v>
      </c>
      <c r="T4371">
        <v>187.7433</v>
      </c>
      <c r="AA4371" t="s">
        <v>465</v>
      </c>
      <c r="AB4371" t="s">
        <v>46</v>
      </c>
      <c r="AC4371" t="b">
        <v>0</v>
      </c>
    </row>
    <row r="4372" spans="1:29" hidden="1" x14ac:dyDescent="0.25">
      <c r="A4372" t="s">
        <v>134</v>
      </c>
      <c r="B4372" t="s">
        <v>479</v>
      </c>
      <c r="C4372" t="s">
        <v>582</v>
      </c>
      <c r="D4372" s="28" t="s">
        <v>464</v>
      </c>
      <c r="E4372" t="s">
        <v>224</v>
      </c>
      <c r="F4372" t="s">
        <v>595</v>
      </c>
      <c r="G4372" t="str">
        <f t="shared" si="338"/>
        <v>SWHC046-01</v>
      </c>
      <c r="H4372" t="str">
        <f t="shared" si="334"/>
        <v>ExAnte2019</v>
      </c>
      <c r="I4372" t="str">
        <f t="shared" si="335"/>
        <v>IOU workpaper</v>
      </c>
      <c r="J4372" s="2">
        <f t="shared" si="336"/>
        <v>43775</v>
      </c>
      <c r="K4372" t="s">
        <v>203</v>
      </c>
      <c r="L4372">
        <f t="shared" si="337"/>
        <v>1</v>
      </c>
      <c r="O4372">
        <v>0</v>
      </c>
      <c r="P4372">
        <v>0</v>
      </c>
      <c r="Q4372">
        <v>0</v>
      </c>
      <c r="R4372">
        <v>-834.53290000000004</v>
      </c>
      <c r="S4372">
        <v>0</v>
      </c>
      <c r="T4372">
        <v>105.4776</v>
      </c>
      <c r="AA4372" t="s">
        <v>465</v>
      </c>
      <c r="AB4372" t="s">
        <v>46</v>
      </c>
      <c r="AC4372" t="b">
        <v>0</v>
      </c>
    </row>
    <row r="4373" spans="1:29" hidden="1" x14ac:dyDescent="0.25">
      <c r="A4373" t="s">
        <v>134</v>
      </c>
      <c r="B4373" t="s">
        <v>479</v>
      </c>
      <c r="C4373" t="s">
        <v>582</v>
      </c>
      <c r="D4373" s="28" t="s">
        <v>464</v>
      </c>
      <c r="E4373" t="s">
        <v>232</v>
      </c>
      <c r="F4373" t="s">
        <v>595</v>
      </c>
      <c r="G4373" t="str">
        <f t="shared" si="338"/>
        <v>SWHC046-01</v>
      </c>
      <c r="H4373" t="str">
        <f t="shared" si="334"/>
        <v>ExAnte2019</v>
      </c>
      <c r="I4373" t="str">
        <f t="shared" si="335"/>
        <v>IOU workpaper</v>
      </c>
      <c r="J4373" s="2">
        <f t="shared" si="336"/>
        <v>43775</v>
      </c>
      <c r="K4373" t="s">
        <v>203</v>
      </c>
      <c r="L4373">
        <f t="shared" si="337"/>
        <v>1</v>
      </c>
      <c r="O4373">
        <v>0</v>
      </c>
      <c r="P4373">
        <v>0</v>
      </c>
      <c r="Q4373">
        <v>0</v>
      </c>
      <c r="R4373">
        <v>-719.7627</v>
      </c>
      <c r="S4373">
        <v>0</v>
      </c>
      <c r="T4373">
        <v>102.2811</v>
      </c>
      <c r="AA4373" t="s">
        <v>465</v>
      </c>
      <c r="AB4373" t="s">
        <v>46</v>
      </c>
      <c r="AC4373" t="b">
        <v>0</v>
      </c>
    </row>
    <row r="4374" spans="1:29" hidden="1" x14ac:dyDescent="0.25">
      <c r="A4374" t="s">
        <v>134</v>
      </c>
      <c r="B4374" t="s">
        <v>479</v>
      </c>
      <c r="C4374" t="s">
        <v>582</v>
      </c>
      <c r="D4374" s="28" t="s">
        <v>464</v>
      </c>
      <c r="E4374" t="s">
        <v>240</v>
      </c>
      <c r="F4374" t="s">
        <v>595</v>
      </c>
      <c r="G4374" t="str">
        <f t="shared" si="338"/>
        <v>SWHC046-01</v>
      </c>
      <c r="H4374" t="str">
        <f t="shared" si="334"/>
        <v>ExAnte2019</v>
      </c>
      <c r="I4374" t="str">
        <f t="shared" si="335"/>
        <v>IOU workpaper</v>
      </c>
      <c r="J4374" s="2">
        <f t="shared" si="336"/>
        <v>43775</v>
      </c>
      <c r="K4374" t="s">
        <v>203</v>
      </c>
      <c r="L4374">
        <f t="shared" si="337"/>
        <v>1</v>
      </c>
      <c r="O4374">
        <v>0</v>
      </c>
      <c r="P4374">
        <v>0</v>
      </c>
      <c r="Q4374">
        <v>0</v>
      </c>
      <c r="R4374">
        <v>-645.15239999999994</v>
      </c>
      <c r="S4374">
        <v>0</v>
      </c>
      <c r="T4374">
        <v>76.034599999999998</v>
      </c>
      <c r="AA4374" t="s">
        <v>465</v>
      </c>
      <c r="AB4374" t="s">
        <v>46</v>
      </c>
      <c r="AC4374" t="b">
        <v>0</v>
      </c>
    </row>
    <row r="4375" spans="1:29" hidden="1" x14ac:dyDescent="0.25">
      <c r="A4375" t="s">
        <v>134</v>
      </c>
      <c r="B4375" t="s">
        <v>479</v>
      </c>
      <c r="C4375" t="s">
        <v>582</v>
      </c>
      <c r="D4375" s="28" t="s">
        <v>464</v>
      </c>
      <c r="E4375" t="s">
        <v>248</v>
      </c>
      <c r="F4375" t="s">
        <v>595</v>
      </c>
      <c r="G4375" t="str">
        <f t="shared" si="338"/>
        <v>SWHC046-01</v>
      </c>
      <c r="H4375" t="str">
        <f t="shared" si="334"/>
        <v>ExAnte2019</v>
      </c>
      <c r="I4375" t="str">
        <f t="shared" si="335"/>
        <v>IOU workpaper</v>
      </c>
      <c r="J4375" s="2">
        <f t="shared" si="336"/>
        <v>43775</v>
      </c>
      <c r="K4375" t="s">
        <v>203</v>
      </c>
      <c r="L4375">
        <f t="shared" si="337"/>
        <v>1</v>
      </c>
      <c r="O4375">
        <v>0</v>
      </c>
      <c r="P4375">
        <v>0</v>
      </c>
      <c r="Q4375">
        <v>0</v>
      </c>
      <c r="R4375">
        <v>-761.78790000000004</v>
      </c>
      <c r="S4375">
        <v>0</v>
      </c>
      <c r="T4375">
        <v>107.54300000000001</v>
      </c>
      <c r="AA4375" t="s">
        <v>465</v>
      </c>
      <c r="AB4375" t="s">
        <v>46</v>
      </c>
      <c r="AC4375" t="b">
        <v>0</v>
      </c>
    </row>
    <row r="4376" spans="1:29" hidden="1" x14ac:dyDescent="0.25">
      <c r="A4376" t="s">
        <v>134</v>
      </c>
      <c r="B4376" t="s">
        <v>479</v>
      </c>
      <c r="C4376" t="s">
        <v>582</v>
      </c>
      <c r="D4376" s="28" t="s">
        <v>464</v>
      </c>
      <c r="E4376" t="s">
        <v>256</v>
      </c>
      <c r="F4376" t="s">
        <v>595</v>
      </c>
      <c r="G4376" t="str">
        <f t="shared" si="338"/>
        <v>SWHC046-01</v>
      </c>
      <c r="H4376" t="str">
        <f t="shared" si="334"/>
        <v>ExAnte2019</v>
      </c>
      <c r="I4376" t="str">
        <f t="shared" si="335"/>
        <v>IOU workpaper</v>
      </c>
      <c r="J4376" s="2">
        <f t="shared" si="336"/>
        <v>43775</v>
      </c>
      <c r="K4376" t="s">
        <v>203</v>
      </c>
      <c r="L4376">
        <f t="shared" si="337"/>
        <v>1</v>
      </c>
      <c r="O4376">
        <v>0</v>
      </c>
      <c r="P4376">
        <v>0</v>
      </c>
      <c r="Q4376">
        <v>0</v>
      </c>
      <c r="R4376">
        <v>-344.41750000000002</v>
      </c>
      <c r="S4376">
        <v>0</v>
      </c>
      <c r="T4376">
        <v>48.650799999999997</v>
      </c>
      <c r="AA4376" t="s">
        <v>465</v>
      </c>
      <c r="AB4376" t="s">
        <v>46</v>
      </c>
      <c r="AC4376" t="b">
        <v>0</v>
      </c>
    </row>
    <row r="4377" spans="1:29" hidden="1" x14ac:dyDescent="0.25">
      <c r="A4377" t="s">
        <v>134</v>
      </c>
      <c r="B4377" t="s">
        <v>479</v>
      </c>
      <c r="C4377" t="s">
        <v>582</v>
      </c>
      <c r="D4377" s="28" t="s">
        <v>464</v>
      </c>
      <c r="E4377" t="s">
        <v>265</v>
      </c>
      <c r="F4377" t="s">
        <v>595</v>
      </c>
      <c r="G4377" t="str">
        <f t="shared" si="338"/>
        <v>SWHC046-01</v>
      </c>
      <c r="H4377" t="str">
        <f t="shared" si="334"/>
        <v>ExAnte2019</v>
      </c>
      <c r="I4377" t="str">
        <f t="shared" si="335"/>
        <v>IOU workpaper</v>
      </c>
      <c r="J4377" s="2">
        <f t="shared" si="336"/>
        <v>43775</v>
      </c>
      <c r="K4377" t="s">
        <v>203</v>
      </c>
      <c r="L4377">
        <f t="shared" si="337"/>
        <v>1</v>
      </c>
      <c r="O4377">
        <v>0</v>
      </c>
      <c r="P4377">
        <v>0</v>
      </c>
      <c r="Q4377">
        <v>0</v>
      </c>
      <c r="R4377">
        <v>-254.1377</v>
      </c>
      <c r="S4377">
        <v>0</v>
      </c>
      <c r="T4377">
        <v>33.832900000000002</v>
      </c>
      <c r="AA4377" t="s">
        <v>465</v>
      </c>
      <c r="AB4377" t="s">
        <v>46</v>
      </c>
      <c r="AC4377" t="b">
        <v>0</v>
      </c>
    </row>
    <row r="4378" spans="1:29" hidden="1" x14ac:dyDescent="0.25">
      <c r="A4378" t="s">
        <v>134</v>
      </c>
      <c r="B4378" t="s">
        <v>479</v>
      </c>
      <c r="C4378" t="s">
        <v>582</v>
      </c>
      <c r="D4378" s="28" t="s">
        <v>464</v>
      </c>
      <c r="E4378" t="s">
        <v>274</v>
      </c>
      <c r="F4378" t="s">
        <v>595</v>
      </c>
      <c r="G4378" t="str">
        <f t="shared" si="338"/>
        <v>SWHC046-01</v>
      </c>
      <c r="H4378" t="str">
        <f t="shared" si="334"/>
        <v>ExAnte2019</v>
      </c>
      <c r="I4378" t="str">
        <f t="shared" si="335"/>
        <v>IOU workpaper</v>
      </c>
      <c r="J4378" s="2">
        <f t="shared" si="336"/>
        <v>43775</v>
      </c>
      <c r="K4378" t="s">
        <v>203</v>
      </c>
      <c r="L4378">
        <f t="shared" si="337"/>
        <v>1</v>
      </c>
      <c r="O4378">
        <v>0</v>
      </c>
      <c r="P4378">
        <v>0</v>
      </c>
      <c r="Q4378">
        <v>0</v>
      </c>
      <c r="R4378">
        <v>-254.4776</v>
      </c>
      <c r="S4378">
        <v>0</v>
      </c>
      <c r="T4378">
        <v>36.758899999999997</v>
      </c>
      <c r="AA4378" t="s">
        <v>465</v>
      </c>
      <c r="AB4378" t="s">
        <v>46</v>
      </c>
      <c r="AC4378" t="b">
        <v>0</v>
      </c>
    </row>
    <row r="4379" spans="1:29" hidden="1" x14ac:dyDescent="0.25">
      <c r="A4379" t="s">
        <v>134</v>
      </c>
      <c r="B4379" t="s">
        <v>479</v>
      </c>
      <c r="C4379" t="s">
        <v>582</v>
      </c>
      <c r="D4379" s="28" t="s">
        <v>464</v>
      </c>
      <c r="E4379" t="s">
        <v>282</v>
      </c>
      <c r="F4379" t="s">
        <v>595</v>
      </c>
      <c r="G4379" t="str">
        <f t="shared" si="338"/>
        <v>SWHC046-01</v>
      </c>
      <c r="H4379" t="str">
        <f t="shared" si="334"/>
        <v>ExAnte2019</v>
      </c>
      <c r="I4379" t="str">
        <f t="shared" si="335"/>
        <v>IOU workpaper</v>
      </c>
      <c r="J4379" s="2">
        <f t="shared" si="336"/>
        <v>43775</v>
      </c>
      <c r="K4379" t="s">
        <v>203</v>
      </c>
      <c r="L4379">
        <f t="shared" si="337"/>
        <v>1</v>
      </c>
      <c r="O4379">
        <v>0</v>
      </c>
      <c r="P4379">
        <v>0</v>
      </c>
      <c r="Q4379">
        <v>0</v>
      </c>
      <c r="R4379">
        <v>-300.26429999999999</v>
      </c>
      <c r="S4379">
        <v>0</v>
      </c>
      <c r="T4379">
        <v>41.738900000000001</v>
      </c>
      <c r="AA4379" t="s">
        <v>465</v>
      </c>
      <c r="AB4379" t="s">
        <v>46</v>
      </c>
      <c r="AC4379" t="b">
        <v>0</v>
      </c>
    </row>
    <row r="4380" spans="1:29" hidden="1" x14ac:dyDescent="0.25">
      <c r="A4380" t="s">
        <v>134</v>
      </c>
      <c r="B4380" t="s">
        <v>479</v>
      </c>
      <c r="C4380" t="s">
        <v>582</v>
      </c>
      <c r="D4380" s="28" t="s">
        <v>464</v>
      </c>
      <c r="E4380" t="s">
        <v>290</v>
      </c>
      <c r="F4380" t="s">
        <v>595</v>
      </c>
      <c r="G4380" t="str">
        <f t="shared" si="338"/>
        <v>SWHC046-01</v>
      </c>
      <c r="H4380" t="str">
        <f t="shared" si="334"/>
        <v>ExAnte2019</v>
      </c>
      <c r="I4380" t="str">
        <f t="shared" si="335"/>
        <v>IOU workpaper</v>
      </c>
      <c r="J4380" s="2">
        <f t="shared" si="336"/>
        <v>43775</v>
      </c>
      <c r="K4380" t="s">
        <v>203</v>
      </c>
      <c r="L4380">
        <f t="shared" si="337"/>
        <v>1</v>
      </c>
      <c r="O4380">
        <v>0</v>
      </c>
      <c r="P4380">
        <v>0</v>
      </c>
      <c r="Q4380">
        <v>0</v>
      </c>
      <c r="R4380">
        <v>-325.05990000000003</v>
      </c>
      <c r="S4380">
        <v>0</v>
      </c>
      <c r="T4380">
        <v>47.268900000000002</v>
      </c>
      <c r="AA4380" t="s">
        <v>465</v>
      </c>
      <c r="AB4380" t="s">
        <v>46</v>
      </c>
      <c r="AC4380" t="b">
        <v>0</v>
      </c>
    </row>
    <row r="4381" spans="1:29" hidden="1" x14ac:dyDescent="0.25">
      <c r="A4381" t="s">
        <v>134</v>
      </c>
      <c r="B4381" t="s">
        <v>479</v>
      </c>
      <c r="C4381" t="s">
        <v>582</v>
      </c>
      <c r="D4381" s="28" t="s">
        <v>464</v>
      </c>
      <c r="E4381" t="s">
        <v>298</v>
      </c>
      <c r="F4381" t="s">
        <v>595</v>
      </c>
      <c r="G4381" t="str">
        <f t="shared" si="338"/>
        <v>SWHC046-01</v>
      </c>
      <c r="H4381" t="str">
        <f t="shared" si="334"/>
        <v>ExAnte2019</v>
      </c>
      <c r="I4381" t="str">
        <f t="shared" si="335"/>
        <v>IOU workpaper</v>
      </c>
      <c r="J4381" s="2">
        <f t="shared" si="336"/>
        <v>43775</v>
      </c>
      <c r="K4381" t="s">
        <v>203</v>
      </c>
      <c r="L4381">
        <f t="shared" si="337"/>
        <v>1</v>
      </c>
      <c r="O4381">
        <v>0</v>
      </c>
      <c r="P4381">
        <v>0</v>
      </c>
      <c r="Q4381">
        <v>0</v>
      </c>
      <c r="R4381">
        <v>-571.26080000000002</v>
      </c>
      <c r="S4381">
        <v>0</v>
      </c>
      <c r="T4381">
        <v>83.001599999999996</v>
      </c>
      <c r="AA4381" t="s">
        <v>465</v>
      </c>
      <c r="AB4381" t="s">
        <v>46</v>
      </c>
      <c r="AC4381" t="b">
        <v>0</v>
      </c>
    </row>
    <row r="4382" spans="1:29" hidden="1" x14ac:dyDescent="0.25">
      <c r="A4382" t="s">
        <v>134</v>
      </c>
      <c r="B4382" t="s">
        <v>479</v>
      </c>
      <c r="C4382" t="s">
        <v>582</v>
      </c>
      <c r="D4382" s="28" t="s">
        <v>464</v>
      </c>
      <c r="E4382" t="s">
        <v>306</v>
      </c>
      <c r="F4382" t="s">
        <v>595</v>
      </c>
      <c r="G4382" t="str">
        <f t="shared" si="338"/>
        <v>SWHC046-01</v>
      </c>
      <c r="H4382" t="str">
        <f t="shared" si="334"/>
        <v>ExAnte2019</v>
      </c>
      <c r="I4382" t="str">
        <f t="shared" si="335"/>
        <v>IOU workpaper</v>
      </c>
      <c r="J4382" s="2">
        <f t="shared" si="336"/>
        <v>43775</v>
      </c>
      <c r="K4382" t="s">
        <v>203</v>
      </c>
      <c r="L4382">
        <f t="shared" si="337"/>
        <v>1</v>
      </c>
      <c r="O4382">
        <v>0</v>
      </c>
      <c r="P4382">
        <v>0</v>
      </c>
      <c r="Q4382">
        <v>0</v>
      </c>
      <c r="R4382">
        <v>-613.70410000000004</v>
      </c>
      <c r="S4382">
        <v>0</v>
      </c>
      <c r="T4382">
        <v>86.539900000000003</v>
      </c>
      <c r="AA4382" t="s">
        <v>465</v>
      </c>
      <c r="AB4382" t="s">
        <v>46</v>
      </c>
      <c r="AC4382" t="b">
        <v>0</v>
      </c>
    </row>
    <row r="4383" spans="1:29" hidden="1" x14ac:dyDescent="0.25">
      <c r="A4383" t="s">
        <v>134</v>
      </c>
      <c r="B4383" t="s">
        <v>479</v>
      </c>
      <c r="C4383" t="s">
        <v>582</v>
      </c>
      <c r="D4383" s="28" t="s">
        <v>464</v>
      </c>
      <c r="E4383" t="s">
        <v>314</v>
      </c>
      <c r="F4383" t="s">
        <v>595</v>
      </c>
      <c r="G4383" t="str">
        <f t="shared" si="338"/>
        <v>SWHC046-01</v>
      </c>
      <c r="H4383" t="str">
        <f t="shared" si="334"/>
        <v>ExAnte2019</v>
      </c>
      <c r="I4383" t="str">
        <f t="shared" si="335"/>
        <v>IOU workpaper</v>
      </c>
      <c r="J4383" s="2">
        <f t="shared" si="336"/>
        <v>43775</v>
      </c>
      <c r="K4383" t="s">
        <v>203</v>
      </c>
      <c r="L4383">
        <f t="shared" si="337"/>
        <v>1</v>
      </c>
      <c r="O4383">
        <v>0</v>
      </c>
      <c r="P4383">
        <v>0</v>
      </c>
      <c r="Q4383">
        <v>0</v>
      </c>
      <c r="R4383">
        <v>-510.41160000000002</v>
      </c>
      <c r="S4383">
        <v>0</v>
      </c>
      <c r="T4383">
        <v>73.706199999999995</v>
      </c>
      <c r="AA4383" t="s">
        <v>465</v>
      </c>
      <c r="AB4383" t="s">
        <v>46</v>
      </c>
      <c r="AC4383" t="b">
        <v>0</v>
      </c>
    </row>
    <row r="4384" spans="1:29" hidden="1" x14ac:dyDescent="0.25">
      <c r="A4384" t="s">
        <v>134</v>
      </c>
      <c r="B4384" t="s">
        <v>479</v>
      </c>
      <c r="C4384" t="s">
        <v>582</v>
      </c>
      <c r="D4384" s="28" t="s">
        <v>464</v>
      </c>
      <c r="E4384" t="s">
        <v>322</v>
      </c>
      <c r="F4384" t="s">
        <v>595</v>
      </c>
      <c r="G4384" t="str">
        <f t="shared" si="338"/>
        <v>SWHC046-01</v>
      </c>
      <c r="H4384" t="str">
        <f t="shared" si="334"/>
        <v>ExAnte2019</v>
      </c>
      <c r="I4384" t="str">
        <f t="shared" si="335"/>
        <v>IOU workpaper</v>
      </c>
      <c r="J4384" s="2">
        <f t="shared" si="336"/>
        <v>43775</v>
      </c>
      <c r="K4384" t="s">
        <v>203</v>
      </c>
      <c r="L4384">
        <f t="shared" si="337"/>
        <v>1</v>
      </c>
      <c r="O4384">
        <v>0</v>
      </c>
      <c r="P4384">
        <v>0</v>
      </c>
      <c r="Q4384">
        <v>0</v>
      </c>
      <c r="R4384">
        <v>-614.0421</v>
      </c>
      <c r="S4384">
        <v>0</v>
      </c>
      <c r="T4384">
        <v>85.816199999999995</v>
      </c>
      <c r="AA4384" t="s">
        <v>465</v>
      </c>
      <c r="AB4384" t="s">
        <v>46</v>
      </c>
      <c r="AC4384" t="b">
        <v>0</v>
      </c>
    </row>
    <row r="4385" spans="1:29" hidden="1" x14ac:dyDescent="0.25">
      <c r="A4385" t="s">
        <v>134</v>
      </c>
      <c r="B4385" t="s">
        <v>479</v>
      </c>
      <c r="C4385" t="s">
        <v>582</v>
      </c>
      <c r="D4385" s="28" t="s">
        <v>464</v>
      </c>
      <c r="E4385" t="s">
        <v>330</v>
      </c>
      <c r="F4385" t="s">
        <v>595</v>
      </c>
      <c r="G4385" t="str">
        <f t="shared" si="338"/>
        <v>SWHC046-01</v>
      </c>
      <c r="H4385" t="str">
        <f t="shared" si="334"/>
        <v>ExAnte2019</v>
      </c>
      <c r="I4385" t="str">
        <f t="shared" si="335"/>
        <v>IOU workpaper</v>
      </c>
      <c r="J4385" s="2">
        <f t="shared" si="336"/>
        <v>43775</v>
      </c>
      <c r="K4385" t="s">
        <v>203</v>
      </c>
      <c r="L4385">
        <f t="shared" si="337"/>
        <v>1</v>
      </c>
      <c r="O4385">
        <v>0</v>
      </c>
      <c r="P4385">
        <v>0</v>
      </c>
      <c r="Q4385">
        <v>0</v>
      </c>
      <c r="R4385">
        <v>-97.685299999999998</v>
      </c>
      <c r="S4385">
        <v>0</v>
      </c>
      <c r="T4385">
        <v>17.905100000000001</v>
      </c>
      <c r="AA4385" t="s">
        <v>465</v>
      </c>
      <c r="AB4385" t="s">
        <v>46</v>
      </c>
      <c r="AC4385" t="b">
        <v>0</v>
      </c>
    </row>
    <row r="4386" spans="1:29" hidden="1" x14ac:dyDescent="0.25">
      <c r="A4386" t="s">
        <v>134</v>
      </c>
      <c r="B4386" t="s">
        <v>479</v>
      </c>
      <c r="C4386" t="s">
        <v>582</v>
      </c>
      <c r="D4386" s="28" t="s">
        <v>464</v>
      </c>
      <c r="E4386" t="s">
        <v>338</v>
      </c>
      <c r="F4386" t="s">
        <v>595</v>
      </c>
      <c r="G4386" t="str">
        <f t="shared" si="338"/>
        <v>SWHC046-01</v>
      </c>
      <c r="H4386" t="str">
        <f t="shared" si="334"/>
        <v>ExAnte2019</v>
      </c>
      <c r="I4386" t="str">
        <f t="shared" si="335"/>
        <v>IOU workpaper</v>
      </c>
      <c r="J4386" s="2">
        <f t="shared" si="336"/>
        <v>43775</v>
      </c>
      <c r="K4386" t="s">
        <v>203</v>
      </c>
      <c r="L4386">
        <f t="shared" si="337"/>
        <v>1</v>
      </c>
      <c r="O4386">
        <v>0</v>
      </c>
      <c r="P4386">
        <v>0</v>
      </c>
      <c r="Q4386">
        <v>0</v>
      </c>
      <c r="R4386">
        <v>-1796.9770000000001</v>
      </c>
      <c r="S4386">
        <v>0</v>
      </c>
      <c r="T4386">
        <v>204.43979999999999</v>
      </c>
      <c r="AA4386" t="s">
        <v>465</v>
      </c>
      <c r="AB4386" t="s">
        <v>46</v>
      </c>
      <c r="AC4386" t="b">
        <v>0</v>
      </c>
    </row>
    <row r="4387" spans="1:29" hidden="1" x14ac:dyDescent="0.25">
      <c r="A4387" t="s">
        <v>134</v>
      </c>
      <c r="B4387" t="s">
        <v>479</v>
      </c>
      <c r="C4387" t="s">
        <v>583</v>
      </c>
      <c r="D4387" s="28" t="s">
        <v>464</v>
      </c>
      <c r="E4387" t="s">
        <v>202</v>
      </c>
      <c r="F4387" t="s">
        <v>595</v>
      </c>
      <c r="G4387" t="str">
        <f t="shared" si="338"/>
        <v>SWHC046-01</v>
      </c>
      <c r="H4387" t="str">
        <f t="shared" si="334"/>
        <v>ExAnte2019</v>
      </c>
      <c r="I4387" t="str">
        <f t="shared" si="335"/>
        <v>IOU workpaper</v>
      </c>
      <c r="J4387" s="2">
        <f t="shared" si="336"/>
        <v>43775</v>
      </c>
      <c r="K4387" t="s">
        <v>203</v>
      </c>
      <c r="L4387">
        <f t="shared" si="337"/>
        <v>1</v>
      </c>
      <c r="O4387">
        <v>0</v>
      </c>
      <c r="P4387">
        <v>0</v>
      </c>
      <c r="Q4387">
        <v>0</v>
      </c>
      <c r="R4387">
        <v>-313.25540000000001</v>
      </c>
      <c r="S4387">
        <v>0</v>
      </c>
      <c r="T4387">
        <v>44.986499999999999</v>
      </c>
      <c r="AA4387" t="s">
        <v>465</v>
      </c>
      <c r="AB4387" t="s">
        <v>46</v>
      </c>
      <c r="AC4387" t="b">
        <v>0</v>
      </c>
    </row>
    <row r="4388" spans="1:29" hidden="1" x14ac:dyDescent="0.25">
      <c r="A4388" t="s">
        <v>134</v>
      </c>
      <c r="B4388" t="s">
        <v>479</v>
      </c>
      <c r="C4388" t="s">
        <v>583</v>
      </c>
      <c r="D4388" s="28" t="s">
        <v>464</v>
      </c>
      <c r="E4388" t="s">
        <v>224</v>
      </c>
      <c r="F4388" t="s">
        <v>595</v>
      </c>
      <c r="G4388" t="str">
        <f t="shared" si="338"/>
        <v>SWHC046-01</v>
      </c>
      <c r="H4388" t="str">
        <f t="shared" si="334"/>
        <v>ExAnte2019</v>
      </c>
      <c r="I4388" t="str">
        <f t="shared" si="335"/>
        <v>IOU workpaper</v>
      </c>
      <c r="J4388" s="2">
        <f t="shared" si="336"/>
        <v>43775</v>
      </c>
      <c r="K4388" t="s">
        <v>203</v>
      </c>
      <c r="L4388">
        <f t="shared" si="337"/>
        <v>1</v>
      </c>
      <c r="O4388">
        <v>0</v>
      </c>
      <c r="P4388">
        <v>0</v>
      </c>
      <c r="Q4388">
        <v>0</v>
      </c>
      <c r="R4388">
        <v>-156.51249999999999</v>
      </c>
      <c r="S4388">
        <v>0</v>
      </c>
      <c r="T4388">
        <v>23.184999999999999</v>
      </c>
      <c r="AA4388" t="s">
        <v>465</v>
      </c>
      <c r="AB4388" t="s">
        <v>46</v>
      </c>
      <c r="AC4388" t="b">
        <v>0</v>
      </c>
    </row>
    <row r="4389" spans="1:29" hidden="1" x14ac:dyDescent="0.25">
      <c r="A4389" t="s">
        <v>134</v>
      </c>
      <c r="B4389" t="s">
        <v>479</v>
      </c>
      <c r="C4389" t="s">
        <v>583</v>
      </c>
      <c r="D4389" s="28" t="s">
        <v>464</v>
      </c>
      <c r="E4389" t="s">
        <v>232</v>
      </c>
      <c r="F4389" t="s">
        <v>595</v>
      </c>
      <c r="G4389" t="str">
        <f t="shared" si="338"/>
        <v>SWHC046-01</v>
      </c>
      <c r="H4389" t="str">
        <f t="shared" si="334"/>
        <v>ExAnte2019</v>
      </c>
      <c r="I4389" t="str">
        <f t="shared" si="335"/>
        <v>IOU workpaper</v>
      </c>
      <c r="J4389" s="2">
        <f t="shared" si="336"/>
        <v>43775</v>
      </c>
      <c r="K4389" t="s">
        <v>203</v>
      </c>
      <c r="L4389">
        <f t="shared" si="337"/>
        <v>1</v>
      </c>
      <c r="O4389">
        <v>0</v>
      </c>
      <c r="P4389">
        <v>0</v>
      </c>
      <c r="Q4389">
        <v>0</v>
      </c>
      <c r="R4389">
        <v>-140.1551</v>
      </c>
      <c r="S4389">
        <v>0</v>
      </c>
      <c r="T4389">
        <v>21.277100000000001</v>
      </c>
      <c r="AA4389" t="s">
        <v>465</v>
      </c>
      <c r="AB4389" t="s">
        <v>46</v>
      </c>
      <c r="AC4389" t="b">
        <v>0</v>
      </c>
    </row>
    <row r="4390" spans="1:29" hidden="1" x14ac:dyDescent="0.25">
      <c r="A4390" t="s">
        <v>134</v>
      </c>
      <c r="B4390" t="s">
        <v>479</v>
      </c>
      <c r="C4390" t="s">
        <v>583</v>
      </c>
      <c r="D4390" s="28" t="s">
        <v>464</v>
      </c>
      <c r="E4390" t="s">
        <v>240</v>
      </c>
      <c r="F4390" t="s">
        <v>595</v>
      </c>
      <c r="G4390" t="str">
        <f t="shared" si="338"/>
        <v>SWHC046-01</v>
      </c>
      <c r="H4390" t="str">
        <f t="shared" si="334"/>
        <v>ExAnte2019</v>
      </c>
      <c r="I4390" t="str">
        <f t="shared" si="335"/>
        <v>IOU workpaper</v>
      </c>
      <c r="J4390" s="2">
        <f t="shared" si="336"/>
        <v>43775</v>
      </c>
      <c r="K4390" t="s">
        <v>203</v>
      </c>
      <c r="L4390">
        <f t="shared" si="337"/>
        <v>1</v>
      </c>
      <c r="O4390">
        <v>0</v>
      </c>
      <c r="P4390">
        <v>0</v>
      </c>
      <c r="Q4390">
        <v>0</v>
      </c>
      <c r="R4390">
        <v>-103.3466</v>
      </c>
      <c r="S4390">
        <v>0</v>
      </c>
      <c r="T4390">
        <v>16.058700000000002</v>
      </c>
      <c r="AA4390" t="s">
        <v>465</v>
      </c>
      <c r="AB4390" t="s">
        <v>46</v>
      </c>
      <c r="AC4390" t="b">
        <v>0</v>
      </c>
    </row>
    <row r="4391" spans="1:29" hidden="1" x14ac:dyDescent="0.25">
      <c r="A4391" t="s">
        <v>134</v>
      </c>
      <c r="B4391" t="s">
        <v>479</v>
      </c>
      <c r="C4391" t="s">
        <v>583</v>
      </c>
      <c r="D4391" s="28" t="s">
        <v>464</v>
      </c>
      <c r="E4391" t="s">
        <v>248</v>
      </c>
      <c r="F4391" t="s">
        <v>595</v>
      </c>
      <c r="G4391" t="str">
        <f t="shared" si="338"/>
        <v>SWHC046-01</v>
      </c>
      <c r="H4391" t="str">
        <f t="shared" si="334"/>
        <v>ExAnte2019</v>
      </c>
      <c r="I4391" t="str">
        <f t="shared" si="335"/>
        <v>IOU workpaper</v>
      </c>
      <c r="J4391" s="2">
        <f t="shared" si="336"/>
        <v>43775</v>
      </c>
      <c r="K4391" t="s">
        <v>203</v>
      </c>
      <c r="L4391">
        <f t="shared" si="337"/>
        <v>1</v>
      </c>
      <c r="O4391">
        <v>0</v>
      </c>
      <c r="P4391">
        <v>0</v>
      </c>
      <c r="Q4391">
        <v>0</v>
      </c>
      <c r="R4391">
        <v>-144.04</v>
      </c>
      <c r="S4391">
        <v>0</v>
      </c>
      <c r="T4391">
        <v>21.2422</v>
      </c>
      <c r="AA4391" t="s">
        <v>465</v>
      </c>
      <c r="AB4391" t="s">
        <v>46</v>
      </c>
      <c r="AC4391" t="b">
        <v>0</v>
      </c>
    </row>
    <row r="4392" spans="1:29" hidden="1" x14ac:dyDescent="0.25">
      <c r="A4392" t="s">
        <v>134</v>
      </c>
      <c r="B4392" t="s">
        <v>479</v>
      </c>
      <c r="C4392" t="s">
        <v>583</v>
      </c>
      <c r="D4392" s="28" t="s">
        <v>464</v>
      </c>
      <c r="E4392" t="s">
        <v>256</v>
      </c>
      <c r="F4392" t="s">
        <v>595</v>
      </c>
      <c r="G4392" t="str">
        <f t="shared" si="338"/>
        <v>SWHC046-01</v>
      </c>
      <c r="H4392" t="str">
        <f t="shared" si="334"/>
        <v>ExAnte2019</v>
      </c>
      <c r="I4392" t="str">
        <f t="shared" si="335"/>
        <v>IOU workpaper</v>
      </c>
      <c r="J4392" s="2">
        <f t="shared" si="336"/>
        <v>43775</v>
      </c>
      <c r="K4392" t="s">
        <v>203</v>
      </c>
      <c r="L4392">
        <f t="shared" si="337"/>
        <v>1</v>
      </c>
      <c r="O4392">
        <v>0</v>
      </c>
      <c r="P4392">
        <v>0</v>
      </c>
      <c r="Q4392">
        <v>0</v>
      </c>
      <c r="R4392">
        <v>-47.304200000000002</v>
      </c>
      <c r="S4392">
        <v>0</v>
      </c>
      <c r="T4392">
        <v>8.9229000000000003</v>
      </c>
      <c r="AA4392" t="s">
        <v>465</v>
      </c>
      <c r="AB4392" t="s">
        <v>46</v>
      </c>
      <c r="AC4392" t="b">
        <v>0</v>
      </c>
    </row>
    <row r="4393" spans="1:29" hidden="1" x14ac:dyDescent="0.25">
      <c r="A4393" t="s">
        <v>134</v>
      </c>
      <c r="B4393" t="s">
        <v>479</v>
      </c>
      <c r="C4393" t="s">
        <v>583</v>
      </c>
      <c r="D4393" s="28" t="s">
        <v>464</v>
      </c>
      <c r="E4393" t="s">
        <v>265</v>
      </c>
      <c r="F4393" t="s">
        <v>595</v>
      </c>
      <c r="G4393" t="str">
        <f t="shared" si="338"/>
        <v>SWHC046-01</v>
      </c>
      <c r="H4393" t="str">
        <f t="shared" si="334"/>
        <v>ExAnte2019</v>
      </c>
      <c r="I4393" t="str">
        <f t="shared" si="335"/>
        <v>IOU workpaper</v>
      </c>
      <c r="J4393" s="2">
        <f t="shared" si="336"/>
        <v>43775</v>
      </c>
      <c r="K4393" t="s">
        <v>203</v>
      </c>
      <c r="L4393">
        <f t="shared" si="337"/>
        <v>1</v>
      </c>
      <c r="O4393">
        <v>0</v>
      </c>
      <c r="P4393">
        <v>0</v>
      </c>
      <c r="Q4393">
        <v>0</v>
      </c>
      <c r="R4393">
        <v>-33.070399999999999</v>
      </c>
      <c r="S4393">
        <v>0</v>
      </c>
      <c r="T4393">
        <v>6.2076000000000002</v>
      </c>
      <c r="AA4393" t="s">
        <v>465</v>
      </c>
      <c r="AB4393" t="s">
        <v>46</v>
      </c>
      <c r="AC4393" t="b">
        <v>0</v>
      </c>
    </row>
    <row r="4394" spans="1:29" hidden="1" x14ac:dyDescent="0.25">
      <c r="A4394" t="s">
        <v>134</v>
      </c>
      <c r="B4394" t="s">
        <v>479</v>
      </c>
      <c r="C4394" t="s">
        <v>583</v>
      </c>
      <c r="D4394" s="28" t="s">
        <v>464</v>
      </c>
      <c r="E4394" t="s">
        <v>274</v>
      </c>
      <c r="F4394" t="s">
        <v>595</v>
      </c>
      <c r="G4394" t="str">
        <f t="shared" si="338"/>
        <v>SWHC046-01</v>
      </c>
      <c r="H4394" t="str">
        <f t="shared" si="334"/>
        <v>ExAnte2019</v>
      </c>
      <c r="I4394" t="str">
        <f t="shared" si="335"/>
        <v>IOU workpaper</v>
      </c>
      <c r="J4394" s="2">
        <f t="shared" si="336"/>
        <v>43775</v>
      </c>
      <c r="K4394" t="s">
        <v>203</v>
      </c>
      <c r="L4394">
        <f t="shared" si="337"/>
        <v>1</v>
      </c>
      <c r="O4394">
        <v>0</v>
      </c>
      <c r="P4394">
        <v>0</v>
      </c>
      <c r="Q4394">
        <v>0</v>
      </c>
      <c r="R4394">
        <v>-37.673200000000001</v>
      </c>
      <c r="S4394">
        <v>0</v>
      </c>
      <c r="T4394">
        <v>7.7424999999999997</v>
      </c>
      <c r="AA4394" t="s">
        <v>465</v>
      </c>
      <c r="AB4394" t="s">
        <v>46</v>
      </c>
      <c r="AC4394" t="b">
        <v>0</v>
      </c>
    </row>
    <row r="4395" spans="1:29" hidden="1" x14ac:dyDescent="0.25">
      <c r="A4395" t="s">
        <v>134</v>
      </c>
      <c r="B4395" t="s">
        <v>479</v>
      </c>
      <c r="C4395" t="s">
        <v>583</v>
      </c>
      <c r="D4395" s="28" t="s">
        <v>464</v>
      </c>
      <c r="E4395" t="s">
        <v>282</v>
      </c>
      <c r="F4395" t="s">
        <v>595</v>
      </c>
      <c r="G4395" t="str">
        <f t="shared" si="338"/>
        <v>SWHC046-01</v>
      </c>
      <c r="H4395" t="str">
        <f t="shared" si="334"/>
        <v>ExAnte2019</v>
      </c>
      <c r="I4395" t="str">
        <f t="shared" si="335"/>
        <v>IOU workpaper</v>
      </c>
      <c r="J4395" s="2">
        <f t="shared" si="336"/>
        <v>43775</v>
      </c>
      <c r="K4395" t="s">
        <v>203</v>
      </c>
      <c r="L4395">
        <f t="shared" si="337"/>
        <v>1</v>
      </c>
      <c r="O4395">
        <v>0</v>
      </c>
      <c r="P4395">
        <v>0</v>
      </c>
      <c r="Q4395">
        <v>0</v>
      </c>
      <c r="R4395">
        <v>-45.908200000000001</v>
      </c>
      <c r="S4395">
        <v>0</v>
      </c>
      <c r="T4395">
        <v>8.3620000000000001</v>
      </c>
      <c r="AA4395" t="s">
        <v>465</v>
      </c>
      <c r="AB4395" t="s">
        <v>46</v>
      </c>
      <c r="AC4395" t="b">
        <v>0</v>
      </c>
    </row>
    <row r="4396" spans="1:29" hidden="1" x14ac:dyDescent="0.25">
      <c r="A4396" t="s">
        <v>134</v>
      </c>
      <c r="B4396" t="s">
        <v>479</v>
      </c>
      <c r="C4396" t="s">
        <v>583</v>
      </c>
      <c r="D4396" s="28" t="s">
        <v>464</v>
      </c>
      <c r="E4396" t="s">
        <v>290</v>
      </c>
      <c r="F4396" t="s">
        <v>595</v>
      </c>
      <c r="G4396" t="str">
        <f t="shared" si="338"/>
        <v>SWHC046-01</v>
      </c>
      <c r="H4396" t="str">
        <f t="shared" si="334"/>
        <v>ExAnte2019</v>
      </c>
      <c r="I4396" t="str">
        <f t="shared" si="335"/>
        <v>IOU workpaper</v>
      </c>
      <c r="J4396" s="2">
        <f t="shared" si="336"/>
        <v>43775</v>
      </c>
      <c r="K4396" t="s">
        <v>203</v>
      </c>
      <c r="L4396">
        <f t="shared" si="337"/>
        <v>1</v>
      </c>
      <c r="O4396">
        <v>0</v>
      </c>
      <c r="P4396">
        <v>0</v>
      </c>
      <c r="Q4396">
        <v>0</v>
      </c>
      <c r="R4396">
        <v>-42.215800000000002</v>
      </c>
      <c r="S4396">
        <v>0</v>
      </c>
      <c r="T4396">
        <v>8.5695999999999994</v>
      </c>
      <c r="AA4396" t="s">
        <v>465</v>
      </c>
      <c r="AB4396" t="s">
        <v>46</v>
      </c>
      <c r="AC4396" t="b">
        <v>0</v>
      </c>
    </row>
    <row r="4397" spans="1:29" hidden="1" x14ac:dyDescent="0.25">
      <c r="A4397" t="s">
        <v>134</v>
      </c>
      <c r="B4397" t="s">
        <v>479</v>
      </c>
      <c r="C4397" t="s">
        <v>583</v>
      </c>
      <c r="D4397" s="28" t="s">
        <v>464</v>
      </c>
      <c r="E4397" t="s">
        <v>298</v>
      </c>
      <c r="F4397" t="s">
        <v>595</v>
      </c>
      <c r="G4397" t="str">
        <f t="shared" si="338"/>
        <v>SWHC046-01</v>
      </c>
      <c r="H4397" t="str">
        <f t="shared" si="334"/>
        <v>ExAnte2019</v>
      </c>
      <c r="I4397" t="str">
        <f t="shared" si="335"/>
        <v>IOU workpaper</v>
      </c>
      <c r="J4397" s="2">
        <f t="shared" si="336"/>
        <v>43775</v>
      </c>
      <c r="K4397" t="s">
        <v>203</v>
      </c>
      <c r="L4397">
        <f t="shared" si="337"/>
        <v>1</v>
      </c>
      <c r="O4397">
        <v>0</v>
      </c>
      <c r="P4397">
        <v>0</v>
      </c>
      <c r="Q4397">
        <v>0</v>
      </c>
      <c r="R4397">
        <v>-109.08629999999999</v>
      </c>
      <c r="S4397">
        <v>0</v>
      </c>
      <c r="T4397">
        <v>17.783999999999999</v>
      </c>
      <c r="AA4397" t="s">
        <v>465</v>
      </c>
      <c r="AB4397" t="s">
        <v>46</v>
      </c>
      <c r="AC4397" t="b">
        <v>0</v>
      </c>
    </row>
    <row r="4398" spans="1:29" hidden="1" x14ac:dyDescent="0.25">
      <c r="A4398" t="s">
        <v>134</v>
      </c>
      <c r="B4398" t="s">
        <v>479</v>
      </c>
      <c r="C4398" t="s">
        <v>583</v>
      </c>
      <c r="D4398" s="28" t="s">
        <v>464</v>
      </c>
      <c r="E4398" t="s">
        <v>306</v>
      </c>
      <c r="F4398" t="s">
        <v>595</v>
      </c>
      <c r="G4398" t="str">
        <f t="shared" si="338"/>
        <v>SWHC046-01</v>
      </c>
      <c r="H4398" t="str">
        <f t="shared" si="334"/>
        <v>ExAnte2019</v>
      </c>
      <c r="I4398" t="str">
        <f t="shared" si="335"/>
        <v>IOU workpaper</v>
      </c>
      <c r="J4398" s="2">
        <f t="shared" si="336"/>
        <v>43775</v>
      </c>
      <c r="K4398" t="s">
        <v>203</v>
      </c>
      <c r="L4398">
        <f t="shared" si="337"/>
        <v>1</v>
      </c>
      <c r="O4398">
        <v>0</v>
      </c>
      <c r="P4398">
        <v>0</v>
      </c>
      <c r="Q4398">
        <v>0</v>
      </c>
      <c r="R4398">
        <v>-126.88849999999999</v>
      </c>
      <c r="S4398">
        <v>0</v>
      </c>
      <c r="T4398">
        <v>19.2498</v>
      </c>
      <c r="AA4398" t="s">
        <v>465</v>
      </c>
      <c r="AB4398" t="s">
        <v>46</v>
      </c>
      <c r="AC4398" t="b">
        <v>0</v>
      </c>
    </row>
    <row r="4399" spans="1:29" hidden="1" x14ac:dyDescent="0.25">
      <c r="A4399" t="s">
        <v>134</v>
      </c>
      <c r="B4399" t="s">
        <v>479</v>
      </c>
      <c r="C4399" t="s">
        <v>583</v>
      </c>
      <c r="D4399" s="28" t="s">
        <v>464</v>
      </c>
      <c r="E4399" t="s">
        <v>314</v>
      </c>
      <c r="F4399" t="s">
        <v>595</v>
      </c>
      <c r="G4399" t="str">
        <f t="shared" si="338"/>
        <v>SWHC046-01</v>
      </c>
      <c r="H4399" t="str">
        <f t="shared" si="334"/>
        <v>ExAnte2019</v>
      </c>
      <c r="I4399" t="str">
        <f t="shared" si="335"/>
        <v>IOU workpaper</v>
      </c>
      <c r="J4399" s="2">
        <f t="shared" si="336"/>
        <v>43775</v>
      </c>
      <c r="K4399" t="s">
        <v>203</v>
      </c>
      <c r="L4399">
        <f t="shared" si="337"/>
        <v>1</v>
      </c>
      <c r="O4399">
        <v>0</v>
      </c>
      <c r="P4399">
        <v>0</v>
      </c>
      <c r="Q4399">
        <v>0</v>
      </c>
      <c r="R4399">
        <v>-96.780900000000003</v>
      </c>
      <c r="S4399">
        <v>0</v>
      </c>
      <c r="T4399">
        <v>15.8512</v>
      </c>
      <c r="AA4399" t="s">
        <v>465</v>
      </c>
      <c r="AB4399" t="s">
        <v>46</v>
      </c>
      <c r="AC4399" t="b">
        <v>0</v>
      </c>
    </row>
    <row r="4400" spans="1:29" hidden="1" x14ac:dyDescent="0.25">
      <c r="A4400" t="s">
        <v>134</v>
      </c>
      <c r="B4400" t="s">
        <v>479</v>
      </c>
      <c r="C4400" t="s">
        <v>583</v>
      </c>
      <c r="D4400" s="28" t="s">
        <v>464</v>
      </c>
      <c r="E4400" t="s">
        <v>322</v>
      </c>
      <c r="F4400" t="s">
        <v>595</v>
      </c>
      <c r="G4400" t="str">
        <f t="shared" si="338"/>
        <v>SWHC046-01</v>
      </c>
      <c r="H4400" t="str">
        <f t="shared" si="334"/>
        <v>ExAnte2019</v>
      </c>
      <c r="I4400" t="str">
        <f t="shared" si="335"/>
        <v>IOU workpaper</v>
      </c>
      <c r="J4400" s="2">
        <f t="shared" si="336"/>
        <v>43775</v>
      </c>
      <c r="K4400" t="s">
        <v>203</v>
      </c>
      <c r="L4400">
        <f t="shared" si="337"/>
        <v>1</v>
      </c>
      <c r="O4400">
        <v>0</v>
      </c>
      <c r="P4400">
        <v>0</v>
      </c>
      <c r="Q4400">
        <v>0</v>
      </c>
      <c r="R4400">
        <v>-117.3449</v>
      </c>
      <c r="S4400">
        <v>0</v>
      </c>
      <c r="T4400">
        <v>18.300699999999999</v>
      </c>
      <c r="AA4400" t="s">
        <v>465</v>
      </c>
      <c r="AB4400" t="s">
        <v>46</v>
      </c>
      <c r="AC4400" t="b">
        <v>0</v>
      </c>
    </row>
    <row r="4401" spans="1:29" hidden="1" x14ac:dyDescent="0.25">
      <c r="A4401" t="s">
        <v>134</v>
      </c>
      <c r="B4401" t="s">
        <v>479</v>
      </c>
      <c r="C4401" t="s">
        <v>583</v>
      </c>
      <c r="D4401" s="28" t="s">
        <v>464</v>
      </c>
      <c r="E4401" t="s">
        <v>330</v>
      </c>
      <c r="F4401" t="s">
        <v>595</v>
      </c>
      <c r="G4401" t="str">
        <f t="shared" si="338"/>
        <v>SWHC046-01</v>
      </c>
      <c r="H4401" t="str">
        <f t="shared" si="334"/>
        <v>ExAnte2019</v>
      </c>
      <c r="I4401" t="str">
        <f t="shared" si="335"/>
        <v>IOU workpaper</v>
      </c>
      <c r="J4401" s="2">
        <f t="shared" si="336"/>
        <v>43775</v>
      </c>
      <c r="K4401" t="s">
        <v>203</v>
      </c>
      <c r="L4401">
        <f t="shared" si="337"/>
        <v>1</v>
      </c>
      <c r="O4401">
        <v>0</v>
      </c>
      <c r="P4401">
        <v>0</v>
      </c>
      <c r="Q4401">
        <v>0</v>
      </c>
      <c r="R4401">
        <v>12.1762</v>
      </c>
      <c r="S4401">
        <v>0</v>
      </c>
      <c r="T4401">
        <v>2.4316</v>
      </c>
      <c r="AA4401" t="s">
        <v>465</v>
      </c>
      <c r="AB4401" t="s">
        <v>46</v>
      </c>
      <c r="AC4401" t="b">
        <v>0</v>
      </c>
    </row>
    <row r="4402" spans="1:29" hidden="1" x14ac:dyDescent="0.25">
      <c r="A4402" t="s">
        <v>134</v>
      </c>
      <c r="B4402" t="s">
        <v>479</v>
      </c>
      <c r="C4402" t="s">
        <v>583</v>
      </c>
      <c r="D4402" s="28" t="s">
        <v>464</v>
      </c>
      <c r="E4402" t="s">
        <v>338</v>
      </c>
      <c r="F4402" t="s">
        <v>595</v>
      </c>
      <c r="G4402" t="str">
        <f t="shared" si="338"/>
        <v>SWHC046-01</v>
      </c>
      <c r="H4402" t="str">
        <f t="shared" si="334"/>
        <v>ExAnte2019</v>
      </c>
      <c r="I4402" t="str">
        <f t="shared" si="335"/>
        <v>IOU workpaper</v>
      </c>
      <c r="J4402" s="2">
        <f t="shared" si="336"/>
        <v>43775</v>
      </c>
      <c r="K4402" t="s">
        <v>203</v>
      </c>
      <c r="L4402">
        <f t="shared" si="337"/>
        <v>1</v>
      </c>
      <c r="O4402">
        <v>0</v>
      </c>
      <c r="P4402">
        <v>0</v>
      </c>
      <c r="Q4402">
        <v>0</v>
      </c>
      <c r="R4402">
        <v>-505.41660000000002</v>
      </c>
      <c r="S4402">
        <v>0</v>
      </c>
      <c r="T4402">
        <v>58.643999999999998</v>
      </c>
      <c r="AA4402" t="s">
        <v>465</v>
      </c>
      <c r="AB4402" t="s">
        <v>46</v>
      </c>
      <c r="AC4402" t="b">
        <v>0</v>
      </c>
    </row>
    <row r="4403" spans="1:29" hidden="1" x14ac:dyDescent="0.25">
      <c r="A4403" t="s">
        <v>134</v>
      </c>
      <c r="B4403" t="s">
        <v>479</v>
      </c>
      <c r="C4403" t="s">
        <v>584</v>
      </c>
      <c r="D4403" s="28" t="s">
        <v>464</v>
      </c>
      <c r="E4403" t="s">
        <v>202</v>
      </c>
      <c r="F4403" t="s">
        <v>595</v>
      </c>
      <c r="G4403" t="str">
        <f t="shared" si="338"/>
        <v>SWHC046-01</v>
      </c>
      <c r="H4403" t="str">
        <f t="shared" si="334"/>
        <v>ExAnte2019</v>
      </c>
      <c r="I4403" t="str">
        <f t="shared" si="335"/>
        <v>IOU workpaper</v>
      </c>
      <c r="J4403" s="2">
        <f t="shared" si="336"/>
        <v>43775</v>
      </c>
      <c r="K4403" t="s">
        <v>203</v>
      </c>
      <c r="L4403">
        <f t="shared" si="337"/>
        <v>1</v>
      </c>
      <c r="O4403">
        <v>0</v>
      </c>
      <c r="P4403">
        <v>0</v>
      </c>
      <c r="Q4403">
        <v>0</v>
      </c>
      <c r="R4403">
        <v>-632.38919999999996</v>
      </c>
      <c r="S4403">
        <v>0</v>
      </c>
      <c r="T4403">
        <v>76.470100000000002</v>
      </c>
      <c r="AA4403" t="s">
        <v>465</v>
      </c>
      <c r="AB4403" t="s">
        <v>46</v>
      </c>
      <c r="AC4403" t="b">
        <v>0</v>
      </c>
    </row>
    <row r="4404" spans="1:29" hidden="1" x14ac:dyDescent="0.25">
      <c r="A4404" t="s">
        <v>134</v>
      </c>
      <c r="B4404" t="s">
        <v>479</v>
      </c>
      <c r="C4404" t="s">
        <v>584</v>
      </c>
      <c r="D4404" s="28" t="s">
        <v>464</v>
      </c>
      <c r="E4404" t="s">
        <v>224</v>
      </c>
      <c r="F4404" t="s">
        <v>595</v>
      </c>
      <c r="G4404" t="str">
        <f t="shared" si="338"/>
        <v>SWHC046-01</v>
      </c>
      <c r="H4404" t="str">
        <f t="shared" si="334"/>
        <v>ExAnte2019</v>
      </c>
      <c r="I4404" t="str">
        <f t="shared" si="335"/>
        <v>IOU workpaper</v>
      </c>
      <c r="J4404" s="2">
        <f t="shared" si="336"/>
        <v>43775</v>
      </c>
      <c r="K4404" t="s">
        <v>203</v>
      </c>
      <c r="L4404">
        <f t="shared" si="337"/>
        <v>1</v>
      </c>
      <c r="O4404">
        <v>0</v>
      </c>
      <c r="P4404">
        <v>0</v>
      </c>
      <c r="Q4404">
        <v>0</v>
      </c>
      <c r="R4404">
        <v>-380.5111</v>
      </c>
      <c r="S4404">
        <v>0</v>
      </c>
      <c r="T4404">
        <v>47.092799999999997</v>
      </c>
      <c r="AA4404" t="s">
        <v>465</v>
      </c>
      <c r="AB4404" t="s">
        <v>46</v>
      </c>
      <c r="AC4404" t="b">
        <v>0</v>
      </c>
    </row>
    <row r="4405" spans="1:29" hidden="1" x14ac:dyDescent="0.25">
      <c r="A4405" t="s">
        <v>134</v>
      </c>
      <c r="B4405" t="s">
        <v>479</v>
      </c>
      <c r="C4405" t="s">
        <v>584</v>
      </c>
      <c r="D4405" s="28" t="s">
        <v>464</v>
      </c>
      <c r="E4405" t="s">
        <v>232</v>
      </c>
      <c r="F4405" t="s">
        <v>595</v>
      </c>
      <c r="G4405" t="str">
        <f t="shared" si="338"/>
        <v>SWHC046-01</v>
      </c>
      <c r="H4405" t="str">
        <f t="shared" si="334"/>
        <v>ExAnte2019</v>
      </c>
      <c r="I4405" t="str">
        <f t="shared" si="335"/>
        <v>IOU workpaper</v>
      </c>
      <c r="J4405" s="2">
        <f t="shared" si="336"/>
        <v>43775</v>
      </c>
      <c r="K4405" t="s">
        <v>203</v>
      </c>
      <c r="L4405">
        <f t="shared" si="337"/>
        <v>1</v>
      </c>
      <c r="O4405">
        <v>0</v>
      </c>
      <c r="P4405">
        <v>0</v>
      </c>
      <c r="Q4405">
        <v>0</v>
      </c>
      <c r="R4405">
        <v>-309.2946</v>
      </c>
      <c r="S4405">
        <v>0</v>
      </c>
      <c r="T4405">
        <v>39.294499999999999</v>
      </c>
      <c r="AA4405" t="s">
        <v>465</v>
      </c>
      <c r="AB4405" t="s">
        <v>46</v>
      </c>
      <c r="AC4405" t="b">
        <v>0</v>
      </c>
    </row>
    <row r="4406" spans="1:29" hidden="1" x14ac:dyDescent="0.25">
      <c r="A4406" t="s">
        <v>134</v>
      </c>
      <c r="B4406" t="s">
        <v>479</v>
      </c>
      <c r="C4406" t="s">
        <v>584</v>
      </c>
      <c r="D4406" s="28" t="s">
        <v>464</v>
      </c>
      <c r="E4406" t="s">
        <v>240</v>
      </c>
      <c r="F4406" t="s">
        <v>595</v>
      </c>
      <c r="G4406" t="str">
        <f t="shared" si="338"/>
        <v>SWHC046-01</v>
      </c>
      <c r="H4406" t="str">
        <f t="shared" si="334"/>
        <v>ExAnte2019</v>
      </c>
      <c r="I4406" t="str">
        <f t="shared" si="335"/>
        <v>IOU workpaper</v>
      </c>
      <c r="J4406" s="2">
        <f t="shared" si="336"/>
        <v>43775</v>
      </c>
      <c r="K4406" t="s">
        <v>203</v>
      </c>
      <c r="L4406">
        <f t="shared" si="337"/>
        <v>1</v>
      </c>
      <c r="O4406">
        <v>0</v>
      </c>
      <c r="P4406">
        <v>0</v>
      </c>
      <c r="Q4406">
        <v>0</v>
      </c>
      <c r="R4406">
        <v>-300.56220000000002</v>
      </c>
      <c r="S4406">
        <v>0</v>
      </c>
      <c r="T4406">
        <v>35.432699999999997</v>
      </c>
      <c r="AA4406" t="s">
        <v>465</v>
      </c>
      <c r="AB4406" t="s">
        <v>46</v>
      </c>
      <c r="AC4406" t="b">
        <v>0</v>
      </c>
    </row>
    <row r="4407" spans="1:29" hidden="1" x14ac:dyDescent="0.25">
      <c r="A4407" t="s">
        <v>134</v>
      </c>
      <c r="B4407" t="s">
        <v>479</v>
      </c>
      <c r="C4407" t="s">
        <v>584</v>
      </c>
      <c r="D4407" s="28" t="s">
        <v>464</v>
      </c>
      <c r="E4407" t="s">
        <v>248</v>
      </c>
      <c r="F4407" t="s">
        <v>595</v>
      </c>
      <c r="G4407" t="str">
        <f t="shared" si="338"/>
        <v>SWHC046-01</v>
      </c>
      <c r="H4407" t="str">
        <f t="shared" si="334"/>
        <v>ExAnte2019</v>
      </c>
      <c r="I4407" t="str">
        <f t="shared" si="335"/>
        <v>IOU workpaper</v>
      </c>
      <c r="J4407" s="2">
        <f t="shared" si="336"/>
        <v>43775</v>
      </c>
      <c r="K4407" t="s">
        <v>203</v>
      </c>
      <c r="L4407">
        <f t="shared" si="337"/>
        <v>1</v>
      </c>
      <c r="O4407">
        <v>0</v>
      </c>
      <c r="P4407">
        <v>0</v>
      </c>
      <c r="Q4407">
        <v>0</v>
      </c>
      <c r="R4407">
        <v>-344.90620000000001</v>
      </c>
      <c r="S4407">
        <v>0</v>
      </c>
      <c r="T4407">
        <v>42.918700000000001</v>
      </c>
      <c r="AA4407" t="s">
        <v>465</v>
      </c>
      <c r="AB4407" t="s">
        <v>46</v>
      </c>
      <c r="AC4407" t="b">
        <v>0</v>
      </c>
    </row>
    <row r="4408" spans="1:29" hidden="1" x14ac:dyDescent="0.25">
      <c r="A4408" t="s">
        <v>134</v>
      </c>
      <c r="B4408" t="s">
        <v>479</v>
      </c>
      <c r="C4408" t="s">
        <v>584</v>
      </c>
      <c r="D4408" s="28" t="s">
        <v>464</v>
      </c>
      <c r="E4408" t="s">
        <v>256</v>
      </c>
      <c r="F4408" t="s">
        <v>595</v>
      </c>
      <c r="G4408" t="str">
        <f t="shared" si="338"/>
        <v>SWHC046-01</v>
      </c>
      <c r="H4408" t="str">
        <f t="shared" si="334"/>
        <v>ExAnte2019</v>
      </c>
      <c r="I4408" t="str">
        <f t="shared" si="335"/>
        <v>IOU workpaper</v>
      </c>
      <c r="J4408" s="2">
        <f t="shared" si="336"/>
        <v>43775</v>
      </c>
      <c r="K4408" t="s">
        <v>203</v>
      </c>
      <c r="L4408">
        <f t="shared" si="337"/>
        <v>1</v>
      </c>
      <c r="O4408">
        <v>0</v>
      </c>
      <c r="P4408">
        <v>0</v>
      </c>
      <c r="Q4408">
        <v>0</v>
      </c>
      <c r="R4408">
        <v>-149.31309999999999</v>
      </c>
      <c r="S4408">
        <v>0</v>
      </c>
      <c r="T4408">
        <v>19.872699999999998</v>
      </c>
      <c r="AA4408" t="s">
        <v>465</v>
      </c>
      <c r="AB4408" t="s">
        <v>46</v>
      </c>
      <c r="AC4408" t="b">
        <v>0</v>
      </c>
    </row>
    <row r="4409" spans="1:29" hidden="1" x14ac:dyDescent="0.25">
      <c r="A4409" t="s">
        <v>134</v>
      </c>
      <c r="B4409" t="s">
        <v>479</v>
      </c>
      <c r="C4409" t="s">
        <v>584</v>
      </c>
      <c r="D4409" s="28" t="s">
        <v>464</v>
      </c>
      <c r="E4409" t="s">
        <v>265</v>
      </c>
      <c r="F4409" t="s">
        <v>595</v>
      </c>
      <c r="G4409" t="str">
        <f t="shared" si="338"/>
        <v>SWHC046-01</v>
      </c>
      <c r="H4409" t="str">
        <f t="shared" si="334"/>
        <v>ExAnte2019</v>
      </c>
      <c r="I4409" t="str">
        <f t="shared" si="335"/>
        <v>IOU workpaper</v>
      </c>
      <c r="J4409" s="2">
        <f t="shared" si="336"/>
        <v>43775</v>
      </c>
      <c r="K4409" t="s">
        <v>203</v>
      </c>
      <c r="L4409">
        <f t="shared" si="337"/>
        <v>1</v>
      </c>
      <c r="O4409">
        <v>0</v>
      </c>
      <c r="P4409">
        <v>0</v>
      </c>
      <c r="Q4409">
        <v>0</v>
      </c>
      <c r="R4409">
        <v>-97.180199999999999</v>
      </c>
      <c r="S4409">
        <v>0</v>
      </c>
      <c r="T4409">
        <v>12.753500000000001</v>
      </c>
      <c r="AA4409" t="s">
        <v>465</v>
      </c>
      <c r="AB4409" t="s">
        <v>46</v>
      </c>
      <c r="AC4409" t="b">
        <v>0</v>
      </c>
    </row>
    <row r="4410" spans="1:29" hidden="1" x14ac:dyDescent="0.25">
      <c r="A4410" t="s">
        <v>134</v>
      </c>
      <c r="B4410" t="s">
        <v>479</v>
      </c>
      <c r="C4410" t="s">
        <v>584</v>
      </c>
      <c r="D4410" s="28" t="s">
        <v>464</v>
      </c>
      <c r="E4410" t="s">
        <v>274</v>
      </c>
      <c r="F4410" t="s">
        <v>595</v>
      </c>
      <c r="G4410" t="str">
        <f t="shared" si="338"/>
        <v>SWHC046-01</v>
      </c>
      <c r="H4410" t="str">
        <f t="shared" si="334"/>
        <v>ExAnte2019</v>
      </c>
      <c r="I4410" t="str">
        <f t="shared" si="335"/>
        <v>IOU workpaper</v>
      </c>
      <c r="J4410" s="2">
        <f t="shared" si="336"/>
        <v>43775</v>
      </c>
      <c r="K4410" t="s">
        <v>203</v>
      </c>
      <c r="L4410">
        <f t="shared" si="337"/>
        <v>1</v>
      </c>
      <c r="O4410">
        <v>0</v>
      </c>
      <c r="P4410">
        <v>0</v>
      </c>
      <c r="Q4410">
        <v>0</v>
      </c>
      <c r="R4410">
        <v>-113.4233</v>
      </c>
      <c r="S4410">
        <v>0</v>
      </c>
      <c r="T4410">
        <v>18.078700000000001</v>
      </c>
      <c r="AA4410" t="s">
        <v>465</v>
      </c>
      <c r="AB4410" t="s">
        <v>46</v>
      </c>
      <c r="AC4410" t="b">
        <v>0</v>
      </c>
    </row>
    <row r="4411" spans="1:29" hidden="1" x14ac:dyDescent="0.25">
      <c r="A4411" t="s">
        <v>134</v>
      </c>
      <c r="B4411" t="s">
        <v>479</v>
      </c>
      <c r="C4411" t="s">
        <v>584</v>
      </c>
      <c r="D4411" s="28" t="s">
        <v>464</v>
      </c>
      <c r="E4411" t="s">
        <v>282</v>
      </c>
      <c r="F4411" t="s">
        <v>595</v>
      </c>
      <c r="G4411" t="str">
        <f t="shared" si="338"/>
        <v>SWHC046-01</v>
      </c>
      <c r="H4411" t="str">
        <f t="shared" si="334"/>
        <v>ExAnte2019</v>
      </c>
      <c r="I4411" t="str">
        <f t="shared" si="335"/>
        <v>IOU workpaper</v>
      </c>
      <c r="J4411" s="2">
        <f t="shared" si="336"/>
        <v>43775</v>
      </c>
      <c r="K4411" t="s">
        <v>203</v>
      </c>
      <c r="L4411">
        <f t="shared" si="337"/>
        <v>1</v>
      </c>
      <c r="O4411">
        <v>0</v>
      </c>
      <c r="P4411">
        <v>0</v>
      </c>
      <c r="Q4411">
        <v>0</v>
      </c>
      <c r="R4411">
        <v>-124.3629</v>
      </c>
      <c r="S4411">
        <v>0</v>
      </c>
      <c r="T4411">
        <v>19.5929</v>
      </c>
      <c r="AA4411" t="s">
        <v>465</v>
      </c>
      <c r="AB4411" t="s">
        <v>46</v>
      </c>
      <c r="AC4411" t="b">
        <v>0</v>
      </c>
    </row>
    <row r="4412" spans="1:29" hidden="1" x14ac:dyDescent="0.25">
      <c r="A4412" t="s">
        <v>134</v>
      </c>
      <c r="B4412" t="s">
        <v>479</v>
      </c>
      <c r="C4412" t="s">
        <v>584</v>
      </c>
      <c r="D4412" s="28" t="s">
        <v>464</v>
      </c>
      <c r="E4412" t="s">
        <v>290</v>
      </c>
      <c r="F4412" t="s">
        <v>595</v>
      </c>
      <c r="G4412" t="str">
        <f t="shared" si="338"/>
        <v>SWHC046-01</v>
      </c>
      <c r="H4412" t="str">
        <f t="shared" si="334"/>
        <v>ExAnte2019</v>
      </c>
      <c r="I4412" t="str">
        <f t="shared" si="335"/>
        <v>IOU workpaper</v>
      </c>
      <c r="J4412" s="2">
        <f t="shared" si="336"/>
        <v>43775</v>
      </c>
      <c r="K4412" t="s">
        <v>203</v>
      </c>
      <c r="L4412">
        <f t="shared" si="337"/>
        <v>1</v>
      </c>
      <c r="O4412">
        <v>0</v>
      </c>
      <c r="P4412">
        <v>0</v>
      </c>
      <c r="Q4412">
        <v>0</v>
      </c>
      <c r="R4412">
        <v>-129.62729999999999</v>
      </c>
      <c r="S4412">
        <v>0</v>
      </c>
      <c r="T4412">
        <v>19.689299999999999</v>
      </c>
      <c r="AA4412" t="s">
        <v>465</v>
      </c>
      <c r="AB4412" t="s">
        <v>46</v>
      </c>
      <c r="AC4412" t="b">
        <v>0</v>
      </c>
    </row>
    <row r="4413" spans="1:29" hidden="1" x14ac:dyDescent="0.25">
      <c r="A4413" t="s">
        <v>134</v>
      </c>
      <c r="B4413" t="s">
        <v>479</v>
      </c>
      <c r="C4413" t="s">
        <v>584</v>
      </c>
      <c r="D4413" s="28" t="s">
        <v>464</v>
      </c>
      <c r="E4413" t="s">
        <v>298</v>
      </c>
      <c r="F4413" t="s">
        <v>595</v>
      </c>
      <c r="G4413" t="str">
        <f t="shared" si="338"/>
        <v>SWHC046-01</v>
      </c>
      <c r="H4413" t="str">
        <f t="shared" si="334"/>
        <v>ExAnte2019</v>
      </c>
      <c r="I4413" t="str">
        <f t="shared" si="335"/>
        <v>IOU workpaper</v>
      </c>
      <c r="J4413" s="2">
        <f t="shared" si="336"/>
        <v>43775</v>
      </c>
      <c r="K4413" t="s">
        <v>203</v>
      </c>
      <c r="L4413">
        <f t="shared" si="337"/>
        <v>1</v>
      </c>
      <c r="O4413">
        <v>0</v>
      </c>
      <c r="P4413">
        <v>0</v>
      </c>
      <c r="Q4413">
        <v>0</v>
      </c>
      <c r="R4413">
        <v>-272.42669999999998</v>
      </c>
      <c r="S4413">
        <v>0</v>
      </c>
      <c r="T4413">
        <v>38.3782</v>
      </c>
      <c r="AA4413" t="s">
        <v>465</v>
      </c>
      <c r="AB4413" t="s">
        <v>46</v>
      </c>
      <c r="AC4413" t="b">
        <v>0</v>
      </c>
    </row>
    <row r="4414" spans="1:29" hidden="1" x14ac:dyDescent="0.25">
      <c r="A4414" t="s">
        <v>134</v>
      </c>
      <c r="B4414" t="s">
        <v>479</v>
      </c>
      <c r="C4414" t="s">
        <v>584</v>
      </c>
      <c r="D4414" s="28" t="s">
        <v>464</v>
      </c>
      <c r="E4414" t="s">
        <v>306</v>
      </c>
      <c r="F4414" t="s">
        <v>595</v>
      </c>
      <c r="G4414" t="str">
        <f t="shared" si="338"/>
        <v>SWHC046-01</v>
      </c>
      <c r="H4414" t="str">
        <f t="shared" si="334"/>
        <v>ExAnte2019</v>
      </c>
      <c r="I4414" t="str">
        <f t="shared" si="335"/>
        <v>IOU workpaper</v>
      </c>
      <c r="J4414" s="2">
        <f t="shared" si="336"/>
        <v>43775</v>
      </c>
      <c r="K4414" t="s">
        <v>203</v>
      </c>
      <c r="L4414">
        <f t="shared" si="337"/>
        <v>1</v>
      </c>
      <c r="O4414">
        <v>0</v>
      </c>
      <c r="P4414">
        <v>0</v>
      </c>
      <c r="Q4414">
        <v>0</v>
      </c>
      <c r="R4414">
        <v>-289.57029999999997</v>
      </c>
      <c r="S4414">
        <v>0</v>
      </c>
      <c r="T4414">
        <v>38.869500000000002</v>
      </c>
      <c r="AA4414" t="s">
        <v>465</v>
      </c>
      <c r="AB4414" t="s">
        <v>46</v>
      </c>
      <c r="AC4414" t="b">
        <v>0</v>
      </c>
    </row>
    <row r="4415" spans="1:29" hidden="1" x14ac:dyDescent="0.25">
      <c r="A4415" t="s">
        <v>134</v>
      </c>
      <c r="B4415" t="s">
        <v>479</v>
      </c>
      <c r="C4415" t="s">
        <v>584</v>
      </c>
      <c r="D4415" s="28" t="s">
        <v>464</v>
      </c>
      <c r="E4415" t="s">
        <v>314</v>
      </c>
      <c r="F4415" t="s">
        <v>595</v>
      </c>
      <c r="G4415" t="str">
        <f t="shared" si="338"/>
        <v>SWHC046-01</v>
      </c>
      <c r="H4415" t="str">
        <f t="shared" si="334"/>
        <v>ExAnte2019</v>
      </c>
      <c r="I4415" t="str">
        <f t="shared" si="335"/>
        <v>IOU workpaper</v>
      </c>
      <c r="J4415" s="2">
        <f t="shared" si="336"/>
        <v>43775</v>
      </c>
      <c r="K4415" t="s">
        <v>203</v>
      </c>
      <c r="L4415">
        <f t="shared" si="337"/>
        <v>1</v>
      </c>
      <c r="O4415">
        <v>0</v>
      </c>
      <c r="P4415">
        <v>0</v>
      </c>
      <c r="Q4415">
        <v>0</v>
      </c>
      <c r="R4415">
        <v>-226.52969999999999</v>
      </c>
      <c r="S4415">
        <v>0</v>
      </c>
      <c r="T4415">
        <v>32.01</v>
      </c>
      <c r="AA4415" t="s">
        <v>465</v>
      </c>
      <c r="AB4415" t="s">
        <v>46</v>
      </c>
      <c r="AC4415" t="b">
        <v>0</v>
      </c>
    </row>
    <row r="4416" spans="1:29" hidden="1" x14ac:dyDescent="0.25">
      <c r="A4416" t="s">
        <v>134</v>
      </c>
      <c r="B4416" t="s">
        <v>479</v>
      </c>
      <c r="C4416" t="s">
        <v>584</v>
      </c>
      <c r="D4416" s="28" t="s">
        <v>464</v>
      </c>
      <c r="E4416" t="s">
        <v>322</v>
      </c>
      <c r="F4416" t="s">
        <v>595</v>
      </c>
      <c r="G4416" t="str">
        <f t="shared" si="338"/>
        <v>SWHC046-01</v>
      </c>
      <c r="H4416" t="str">
        <f t="shared" si="334"/>
        <v>ExAnte2019</v>
      </c>
      <c r="I4416" t="str">
        <f t="shared" si="335"/>
        <v>IOU workpaper</v>
      </c>
      <c r="J4416" s="2">
        <f t="shared" si="336"/>
        <v>43775</v>
      </c>
      <c r="K4416" t="s">
        <v>203</v>
      </c>
      <c r="L4416">
        <f t="shared" si="337"/>
        <v>1</v>
      </c>
      <c r="O4416">
        <v>0</v>
      </c>
      <c r="P4416">
        <v>0</v>
      </c>
      <c r="Q4416">
        <v>0</v>
      </c>
      <c r="R4416">
        <v>-307.4948</v>
      </c>
      <c r="S4416">
        <v>0</v>
      </c>
      <c r="T4416">
        <v>41.098300000000002</v>
      </c>
      <c r="AA4416" t="s">
        <v>465</v>
      </c>
      <c r="AB4416" t="s">
        <v>46</v>
      </c>
      <c r="AC4416" t="b">
        <v>0</v>
      </c>
    </row>
    <row r="4417" spans="1:29" hidden="1" x14ac:dyDescent="0.25">
      <c r="A4417" t="s">
        <v>134</v>
      </c>
      <c r="B4417" t="s">
        <v>479</v>
      </c>
      <c r="C4417" t="s">
        <v>584</v>
      </c>
      <c r="D4417" s="28" t="s">
        <v>464</v>
      </c>
      <c r="E4417" t="s">
        <v>330</v>
      </c>
      <c r="F4417" t="s">
        <v>595</v>
      </c>
      <c r="G4417" t="str">
        <f t="shared" si="338"/>
        <v>SWHC046-01</v>
      </c>
      <c r="H4417" t="str">
        <f t="shared" si="334"/>
        <v>ExAnte2019</v>
      </c>
      <c r="I4417" t="str">
        <f t="shared" si="335"/>
        <v>IOU workpaper</v>
      </c>
      <c r="J4417" s="2">
        <f t="shared" si="336"/>
        <v>43775</v>
      </c>
      <c r="K4417" t="s">
        <v>203</v>
      </c>
      <c r="L4417">
        <f t="shared" si="337"/>
        <v>1</v>
      </c>
      <c r="O4417">
        <v>0</v>
      </c>
      <c r="P4417">
        <v>0</v>
      </c>
      <c r="Q4417">
        <v>0</v>
      </c>
      <c r="R4417">
        <v>-12.920299999999999</v>
      </c>
      <c r="S4417">
        <v>0</v>
      </c>
      <c r="T4417">
        <v>5.7188999999999997</v>
      </c>
      <c r="AA4417" t="s">
        <v>465</v>
      </c>
      <c r="AB4417" t="s">
        <v>46</v>
      </c>
      <c r="AC4417" t="b">
        <v>0</v>
      </c>
    </row>
    <row r="4418" spans="1:29" hidden="1" x14ac:dyDescent="0.25">
      <c r="A4418" t="s">
        <v>134</v>
      </c>
      <c r="B4418" t="s">
        <v>479</v>
      </c>
      <c r="C4418" t="s">
        <v>584</v>
      </c>
      <c r="D4418" s="28" t="s">
        <v>464</v>
      </c>
      <c r="E4418" t="s">
        <v>338</v>
      </c>
      <c r="F4418" t="s">
        <v>595</v>
      </c>
      <c r="G4418" t="str">
        <f t="shared" si="338"/>
        <v>SWHC046-01</v>
      </c>
      <c r="H4418" t="str">
        <f t="shared" si="334"/>
        <v>ExAnte2019</v>
      </c>
      <c r="I4418" t="str">
        <f t="shared" si="335"/>
        <v>IOU workpaper</v>
      </c>
      <c r="J4418" s="2">
        <f t="shared" si="336"/>
        <v>43775</v>
      </c>
      <c r="K4418" t="s">
        <v>203</v>
      </c>
      <c r="L4418">
        <f t="shared" si="337"/>
        <v>1</v>
      </c>
      <c r="O4418">
        <v>0</v>
      </c>
      <c r="P4418">
        <v>0</v>
      </c>
      <c r="Q4418">
        <v>0</v>
      </c>
      <c r="R4418">
        <v>-852.17629999999997</v>
      </c>
      <c r="S4418">
        <v>0</v>
      </c>
      <c r="T4418">
        <v>92.501400000000004</v>
      </c>
      <c r="AA4418" t="s">
        <v>465</v>
      </c>
      <c r="AB4418" t="s">
        <v>46</v>
      </c>
      <c r="AC4418" t="b">
        <v>0</v>
      </c>
    </row>
    <row r="4419" spans="1:29" hidden="1" x14ac:dyDescent="0.25">
      <c r="A4419" t="s">
        <v>134</v>
      </c>
      <c r="B4419" t="s">
        <v>479</v>
      </c>
      <c r="C4419" t="s">
        <v>585</v>
      </c>
      <c r="D4419" s="28" t="s">
        <v>464</v>
      </c>
      <c r="E4419" t="s">
        <v>202</v>
      </c>
      <c r="F4419" t="s">
        <v>595</v>
      </c>
      <c r="G4419" t="str">
        <f t="shared" si="338"/>
        <v>SWHC046-01</v>
      </c>
      <c r="H4419" t="str">
        <f t="shared" si="334"/>
        <v>ExAnte2019</v>
      </c>
      <c r="I4419" t="str">
        <f t="shared" si="335"/>
        <v>IOU workpaper</v>
      </c>
      <c r="J4419" s="2">
        <f t="shared" si="336"/>
        <v>43775</v>
      </c>
      <c r="K4419" t="s">
        <v>203</v>
      </c>
      <c r="L4419">
        <f t="shared" si="337"/>
        <v>1</v>
      </c>
      <c r="O4419">
        <v>0</v>
      </c>
      <c r="P4419">
        <v>0</v>
      </c>
      <c r="Q4419">
        <v>0</v>
      </c>
      <c r="R4419">
        <v>-519.39329999999995</v>
      </c>
      <c r="S4419">
        <v>0</v>
      </c>
      <c r="T4419">
        <v>61.884399999999999</v>
      </c>
      <c r="AA4419" t="s">
        <v>465</v>
      </c>
      <c r="AB4419" t="s">
        <v>46</v>
      </c>
      <c r="AC4419" t="b">
        <v>0</v>
      </c>
    </row>
    <row r="4420" spans="1:29" hidden="1" x14ac:dyDescent="0.25">
      <c r="A4420" t="s">
        <v>134</v>
      </c>
      <c r="B4420" t="s">
        <v>479</v>
      </c>
      <c r="C4420" t="s">
        <v>585</v>
      </c>
      <c r="D4420" s="28" t="s">
        <v>464</v>
      </c>
      <c r="E4420" t="s">
        <v>224</v>
      </c>
      <c r="F4420" t="s">
        <v>595</v>
      </c>
      <c r="G4420" t="str">
        <f t="shared" si="338"/>
        <v>SWHC046-01</v>
      </c>
      <c r="H4420" t="str">
        <f t="shared" si="334"/>
        <v>ExAnte2019</v>
      </c>
      <c r="I4420" t="str">
        <f t="shared" si="335"/>
        <v>IOU workpaper</v>
      </c>
      <c r="J4420" s="2">
        <f t="shared" si="336"/>
        <v>43775</v>
      </c>
      <c r="K4420" t="s">
        <v>203</v>
      </c>
      <c r="L4420">
        <f t="shared" si="337"/>
        <v>1</v>
      </c>
      <c r="O4420">
        <v>0</v>
      </c>
      <c r="P4420">
        <v>0</v>
      </c>
      <c r="Q4420">
        <v>0</v>
      </c>
      <c r="R4420">
        <v>-430.73719999999997</v>
      </c>
      <c r="S4420">
        <v>0</v>
      </c>
      <c r="T4420">
        <v>60.884</v>
      </c>
      <c r="AA4420" t="s">
        <v>465</v>
      </c>
      <c r="AB4420" t="s">
        <v>46</v>
      </c>
      <c r="AC4420" t="b">
        <v>0</v>
      </c>
    </row>
    <row r="4421" spans="1:29" hidden="1" x14ac:dyDescent="0.25">
      <c r="A4421" t="s">
        <v>134</v>
      </c>
      <c r="B4421" t="s">
        <v>479</v>
      </c>
      <c r="C4421" t="s">
        <v>585</v>
      </c>
      <c r="D4421" s="28" t="s">
        <v>464</v>
      </c>
      <c r="E4421" t="s">
        <v>232</v>
      </c>
      <c r="F4421" t="s">
        <v>595</v>
      </c>
      <c r="G4421" t="str">
        <f t="shared" si="338"/>
        <v>SWHC046-01</v>
      </c>
      <c r="H4421" t="str">
        <f t="shared" ref="H4421:H4484" si="339">H4420</f>
        <v>ExAnte2019</v>
      </c>
      <c r="I4421" t="str">
        <f t="shared" ref="I4421:I4484" si="340">I4420</f>
        <v>IOU workpaper</v>
      </c>
      <c r="J4421" s="2">
        <f t="shared" ref="J4421:J4484" si="341">J$3</f>
        <v>43775</v>
      </c>
      <c r="K4421" t="s">
        <v>203</v>
      </c>
      <c r="L4421">
        <f t="shared" ref="L4421:L4484" si="342">L4420</f>
        <v>1</v>
      </c>
      <c r="O4421">
        <v>0</v>
      </c>
      <c r="P4421">
        <v>0</v>
      </c>
      <c r="Q4421">
        <v>0</v>
      </c>
      <c r="R4421">
        <v>-251.08670000000001</v>
      </c>
      <c r="S4421">
        <v>0</v>
      </c>
      <c r="T4421">
        <v>29.681999999999999</v>
      </c>
      <c r="AA4421" t="s">
        <v>465</v>
      </c>
      <c r="AB4421" t="s">
        <v>46</v>
      </c>
      <c r="AC4421" t="b">
        <v>0</v>
      </c>
    </row>
    <row r="4422" spans="1:29" hidden="1" x14ac:dyDescent="0.25">
      <c r="A4422" t="s">
        <v>134</v>
      </c>
      <c r="B4422" t="s">
        <v>479</v>
      </c>
      <c r="C4422" t="s">
        <v>585</v>
      </c>
      <c r="D4422" s="28" t="s">
        <v>464</v>
      </c>
      <c r="E4422" t="s">
        <v>240</v>
      </c>
      <c r="F4422" t="s">
        <v>595</v>
      </c>
      <c r="G4422" t="str">
        <f t="shared" ref="G4422:G4485" si="343">G4421</f>
        <v>SWHC046-01</v>
      </c>
      <c r="H4422" t="str">
        <f t="shared" si="339"/>
        <v>ExAnte2019</v>
      </c>
      <c r="I4422" t="str">
        <f t="shared" si="340"/>
        <v>IOU workpaper</v>
      </c>
      <c r="J4422" s="2">
        <f t="shared" si="341"/>
        <v>43775</v>
      </c>
      <c r="K4422" t="s">
        <v>203</v>
      </c>
      <c r="L4422">
        <f t="shared" si="342"/>
        <v>1</v>
      </c>
      <c r="O4422">
        <v>0</v>
      </c>
      <c r="P4422">
        <v>0</v>
      </c>
      <c r="Q4422">
        <v>0</v>
      </c>
      <c r="R4422">
        <v>-328.55149999999998</v>
      </c>
      <c r="S4422">
        <v>0</v>
      </c>
      <c r="T4422">
        <v>44.992699999999999</v>
      </c>
      <c r="AA4422" t="s">
        <v>465</v>
      </c>
      <c r="AB4422" t="s">
        <v>46</v>
      </c>
      <c r="AC4422" t="b">
        <v>0</v>
      </c>
    </row>
    <row r="4423" spans="1:29" hidden="1" x14ac:dyDescent="0.25">
      <c r="A4423" t="s">
        <v>134</v>
      </c>
      <c r="B4423" t="s">
        <v>479</v>
      </c>
      <c r="C4423" t="s">
        <v>585</v>
      </c>
      <c r="D4423" s="28" t="s">
        <v>464</v>
      </c>
      <c r="E4423" t="s">
        <v>248</v>
      </c>
      <c r="F4423" t="s">
        <v>595</v>
      </c>
      <c r="G4423" t="str">
        <f t="shared" si="343"/>
        <v>SWHC046-01</v>
      </c>
      <c r="H4423" t="str">
        <f t="shared" si="339"/>
        <v>ExAnte2019</v>
      </c>
      <c r="I4423" t="str">
        <f t="shared" si="340"/>
        <v>IOU workpaper</v>
      </c>
      <c r="J4423" s="2">
        <f t="shared" si="341"/>
        <v>43775</v>
      </c>
      <c r="K4423" t="s">
        <v>203</v>
      </c>
      <c r="L4423">
        <f t="shared" si="342"/>
        <v>1</v>
      </c>
      <c r="O4423">
        <v>0</v>
      </c>
      <c r="P4423">
        <v>0</v>
      </c>
      <c r="Q4423">
        <v>0</v>
      </c>
      <c r="R4423">
        <v>-298.98860000000002</v>
      </c>
      <c r="S4423">
        <v>0</v>
      </c>
      <c r="T4423">
        <v>35.669400000000003</v>
      </c>
      <c r="AA4423" t="s">
        <v>465</v>
      </c>
      <c r="AB4423" t="s">
        <v>46</v>
      </c>
      <c r="AC4423" t="b">
        <v>0</v>
      </c>
    </row>
    <row r="4424" spans="1:29" hidden="1" x14ac:dyDescent="0.25">
      <c r="A4424" t="s">
        <v>134</v>
      </c>
      <c r="B4424" t="s">
        <v>479</v>
      </c>
      <c r="C4424" t="s">
        <v>585</v>
      </c>
      <c r="D4424" s="28" t="s">
        <v>464</v>
      </c>
      <c r="E4424" t="s">
        <v>256</v>
      </c>
      <c r="F4424" t="s">
        <v>595</v>
      </c>
      <c r="G4424" t="str">
        <f t="shared" si="343"/>
        <v>SWHC046-01</v>
      </c>
      <c r="H4424" t="str">
        <f t="shared" si="339"/>
        <v>ExAnte2019</v>
      </c>
      <c r="I4424" t="str">
        <f t="shared" si="340"/>
        <v>IOU workpaper</v>
      </c>
      <c r="J4424" s="2">
        <f t="shared" si="341"/>
        <v>43775</v>
      </c>
      <c r="K4424" t="s">
        <v>203</v>
      </c>
      <c r="L4424">
        <f t="shared" si="342"/>
        <v>1</v>
      </c>
      <c r="O4424">
        <v>0</v>
      </c>
      <c r="P4424">
        <v>0</v>
      </c>
      <c r="Q4424">
        <v>0</v>
      </c>
      <c r="R4424">
        <v>-60.9084</v>
      </c>
      <c r="S4424">
        <v>0</v>
      </c>
      <c r="T4424">
        <v>9.2233000000000001</v>
      </c>
      <c r="AA4424" t="s">
        <v>465</v>
      </c>
      <c r="AB4424" t="s">
        <v>46</v>
      </c>
      <c r="AC4424" t="b">
        <v>0</v>
      </c>
    </row>
    <row r="4425" spans="1:29" hidden="1" x14ac:dyDescent="0.25">
      <c r="A4425" t="s">
        <v>134</v>
      </c>
      <c r="B4425" t="s">
        <v>479</v>
      </c>
      <c r="C4425" t="s">
        <v>585</v>
      </c>
      <c r="D4425" s="28" t="s">
        <v>464</v>
      </c>
      <c r="E4425" t="s">
        <v>265</v>
      </c>
      <c r="F4425" t="s">
        <v>595</v>
      </c>
      <c r="G4425" t="str">
        <f t="shared" si="343"/>
        <v>SWHC046-01</v>
      </c>
      <c r="H4425" t="str">
        <f t="shared" si="339"/>
        <v>ExAnte2019</v>
      </c>
      <c r="I4425" t="str">
        <f t="shared" si="340"/>
        <v>IOU workpaper</v>
      </c>
      <c r="J4425" s="2">
        <f t="shared" si="341"/>
        <v>43775</v>
      </c>
      <c r="K4425" t="s">
        <v>203</v>
      </c>
      <c r="L4425">
        <f t="shared" si="342"/>
        <v>1</v>
      </c>
      <c r="O4425">
        <v>0</v>
      </c>
      <c r="P4425">
        <v>0</v>
      </c>
      <c r="Q4425">
        <v>0</v>
      </c>
      <c r="R4425">
        <v>-4.1599000000000004</v>
      </c>
      <c r="S4425">
        <v>0</v>
      </c>
      <c r="T4425">
        <v>2.3557000000000001</v>
      </c>
      <c r="AA4425" t="s">
        <v>465</v>
      </c>
      <c r="AB4425" t="s">
        <v>46</v>
      </c>
      <c r="AC4425" t="b">
        <v>0</v>
      </c>
    </row>
    <row r="4426" spans="1:29" hidden="1" x14ac:dyDescent="0.25">
      <c r="A4426" t="s">
        <v>134</v>
      </c>
      <c r="B4426" t="s">
        <v>479</v>
      </c>
      <c r="C4426" t="s">
        <v>585</v>
      </c>
      <c r="D4426" s="28" t="s">
        <v>464</v>
      </c>
      <c r="E4426" t="s">
        <v>274</v>
      </c>
      <c r="F4426" t="s">
        <v>595</v>
      </c>
      <c r="G4426" t="str">
        <f t="shared" si="343"/>
        <v>SWHC046-01</v>
      </c>
      <c r="H4426" t="str">
        <f t="shared" si="339"/>
        <v>ExAnte2019</v>
      </c>
      <c r="I4426" t="str">
        <f t="shared" si="340"/>
        <v>IOU workpaper</v>
      </c>
      <c r="J4426" s="2">
        <f t="shared" si="341"/>
        <v>43775</v>
      </c>
      <c r="K4426" t="s">
        <v>203</v>
      </c>
      <c r="L4426">
        <f t="shared" si="342"/>
        <v>1</v>
      </c>
      <c r="O4426">
        <v>0</v>
      </c>
      <c r="P4426">
        <v>0</v>
      </c>
      <c r="Q4426">
        <v>0</v>
      </c>
      <c r="R4426">
        <v>-58.043300000000002</v>
      </c>
      <c r="S4426">
        <v>0</v>
      </c>
      <c r="T4426">
        <v>9.9011999999999993</v>
      </c>
      <c r="AA4426" t="s">
        <v>465</v>
      </c>
      <c r="AB4426" t="s">
        <v>46</v>
      </c>
      <c r="AC4426" t="b">
        <v>0</v>
      </c>
    </row>
    <row r="4427" spans="1:29" hidden="1" x14ac:dyDescent="0.25">
      <c r="A4427" t="s">
        <v>134</v>
      </c>
      <c r="B4427" t="s">
        <v>479</v>
      </c>
      <c r="C4427" t="s">
        <v>585</v>
      </c>
      <c r="D4427" s="28" t="s">
        <v>464</v>
      </c>
      <c r="E4427" t="s">
        <v>282</v>
      </c>
      <c r="F4427" t="s">
        <v>595</v>
      </c>
      <c r="G4427" t="str">
        <f t="shared" si="343"/>
        <v>SWHC046-01</v>
      </c>
      <c r="H4427" t="str">
        <f t="shared" si="339"/>
        <v>ExAnte2019</v>
      </c>
      <c r="I4427" t="str">
        <f t="shared" si="340"/>
        <v>IOU workpaper</v>
      </c>
      <c r="J4427" s="2">
        <f t="shared" si="341"/>
        <v>43775</v>
      </c>
      <c r="K4427" t="s">
        <v>203</v>
      </c>
      <c r="L4427">
        <f t="shared" si="342"/>
        <v>1</v>
      </c>
      <c r="O4427">
        <v>0</v>
      </c>
      <c r="P4427">
        <v>0</v>
      </c>
      <c r="Q4427">
        <v>0</v>
      </c>
      <c r="R4427">
        <v>-73.325599999999994</v>
      </c>
      <c r="S4427">
        <v>0</v>
      </c>
      <c r="T4427">
        <v>11.0068</v>
      </c>
      <c r="AA4427" t="s">
        <v>465</v>
      </c>
      <c r="AB4427" t="s">
        <v>46</v>
      </c>
      <c r="AC4427" t="b">
        <v>0</v>
      </c>
    </row>
    <row r="4428" spans="1:29" hidden="1" x14ac:dyDescent="0.25">
      <c r="A4428" t="s">
        <v>134</v>
      </c>
      <c r="B4428" t="s">
        <v>479</v>
      </c>
      <c r="C4428" t="s">
        <v>585</v>
      </c>
      <c r="D4428" s="28" t="s">
        <v>464</v>
      </c>
      <c r="E4428" t="s">
        <v>290</v>
      </c>
      <c r="F4428" t="s">
        <v>595</v>
      </c>
      <c r="G4428" t="str">
        <f t="shared" si="343"/>
        <v>SWHC046-01</v>
      </c>
      <c r="H4428" t="str">
        <f t="shared" si="339"/>
        <v>ExAnte2019</v>
      </c>
      <c r="I4428" t="str">
        <f t="shared" si="340"/>
        <v>IOU workpaper</v>
      </c>
      <c r="J4428" s="2">
        <f t="shared" si="341"/>
        <v>43775</v>
      </c>
      <c r="K4428" t="s">
        <v>203</v>
      </c>
      <c r="L4428">
        <f t="shared" si="342"/>
        <v>1</v>
      </c>
      <c r="O4428">
        <v>0</v>
      </c>
      <c r="P4428">
        <v>0</v>
      </c>
      <c r="Q4428">
        <v>0</v>
      </c>
      <c r="R4428">
        <v>-130.1182</v>
      </c>
      <c r="S4428">
        <v>0</v>
      </c>
      <c r="T4428">
        <v>19.606000000000002</v>
      </c>
      <c r="AA4428" t="s">
        <v>465</v>
      </c>
      <c r="AB4428" t="s">
        <v>46</v>
      </c>
      <c r="AC4428" t="b">
        <v>0</v>
      </c>
    </row>
    <row r="4429" spans="1:29" hidden="1" x14ac:dyDescent="0.25">
      <c r="A4429" t="s">
        <v>134</v>
      </c>
      <c r="B4429" t="s">
        <v>479</v>
      </c>
      <c r="C4429" t="s">
        <v>585</v>
      </c>
      <c r="D4429" s="28" t="s">
        <v>464</v>
      </c>
      <c r="E4429" t="s">
        <v>298</v>
      </c>
      <c r="F4429" t="s">
        <v>595</v>
      </c>
      <c r="G4429" t="str">
        <f t="shared" si="343"/>
        <v>SWHC046-01</v>
      </c>
      <c r="H4429" t="str">
        <f t="shared" si="339"/>
        <v>ExAnte2019</v>
      </c>
      <c r="I4429" t="str">
        <f t="shared" si="340"/>
        <v>IOU workpaper</v>
      </c>
      <c r="J4429" s="2">
        <f t="shared" si="341"/>
        <v>43775</v>
      </c>
      <c r="K4429" t="s">
        <v>203</v>
      </c>
      <c r="L4429">
        <f t="shared" si="342"/>
        <v>1</v>
      </c>
      <c r="O4429">
        <v>0</v>
      </c>
      <c r="P4429">
        <v>0</v>
      </c>
      <c r="Q4429">
        <v>0</v>
      </c>
      <c r="R4429">
        <v>-297.85599999999999</v>
      </c>
      <c r="S4429">
        <v>0</v>
      </c>
      <c r="T4429">
        <v>41.164099999999998</v>
      </c>
      <c r="AA4429" t="s">
        <v>465</v>
      </c>
      <c r="AB4429" t="s">
        <v>46</v>
      </c>
      <c r="AC4429" t="b">
        <v>0</v>
      </c>
    </row>
    <row r="4430" spans="1:29" hidden="1" x14ac:dyDescent="0.25">
      <c r="A4430" t="s">
        <v>134</v>
      </c>
      <c r="B4430" t="s">
        <v>479</v>
      </c>
      <c r="C4430" t="s">
        <v>585</v>
      </c>
      <c r="D4430" s="28" t="s">
        <v>464</v>
      </c>
      <c r="E4430" t="s">
        <v>306</v>
      </c>
      <c r="F4430" t="s">
        <v>595</v>
      </c>
      <c r="G4430" t="str">
        <f t="shared" si="343"/>
        <v>SWHC046-01</v>
      </c>
      <c r="H4430" t="str">
        <f t="shared" si="339"/>
        <v>ExAnte2019</v>
      </c>
      <c r="I4430" t="str">
        <f t="shared" si="340"/>
        <v>IOU workpaper</v>
      </c>
      <c r="J4430" s="2">
        <f t="shared" si="341"/>
        <v>43775</v>
      </c>
      <c r="K4430" t="s">
        <v>203</v>
      </c>
      <c r="L4430">
        <f t="shared" si="342"/>
        <v>1</v>
      </c>
      <c r="O4430">
        <v>0</v>
      </c>
      <c r="P4430">
        <v>0</v>
      </c>
      <c r="Q4430">
        <v>0</v>
      </c>
      <c r="R4430">
        <v>-315.7183</v>
      </c>
      <c r="S4430">
        <v>0</v>
      </c>
      <c r="T4430">
        <v>43.5229</v>
      </c>
      <c r="AA4430" t="s">
        <v>465</v>
      </c>
      <c r="AB4430" t="s">
        <v>46</v>
      </c>
      <c r="AC4430" t="b">
        <v>0</v>
      </c>
    </row>
    <row r="4431" spans="1:29" hidden="1" x14ac:dyDescent="0.25">
      <c r="A4431" t="s">
        <v>134</v>
      </c>
      <c r="B4431" t="s">
        <v>479</v>
      </c>
      <c r="C4431" t="s">
        <v>585</v>
      </c>
      <c r="D4431" s="28" t="s">
        <v>464</v>
      </c>
      <c r="E4431" t="s">
        <v>314</v>
      </c>
      <c r="F4431" t="s">
        <v>595</v>
      </c>
      <c r="G4431" t="str">
        <f t="shared" si="343"/>
        <v>SWHC046-01</v>
      </c>
      <c r="H4431" t="str">
        <f t="shared" si="339"/>
        <v>ExAnte2019</v>
      </c>
      <c r="I4431" t="str">
        <f t="shared" si="340"/>
        <v>IOU workpaper</v>
      </c>
      <c r="J4431" s="2">
        <f t="shared" si="341"/>
        <v>43775</v>
      </c>
      <c r="K4431" t="s">
        <v>203</v>
      </c>
      <c r="L4431">
        <f t="shared" si="342"/>
        <v>1</v>
      </c>
      <c r="O4431">
        <v>0</v>
      </c>
      <c r="P4431">
        <v>0</v>
      </c>
      <c r="Q4431">
        <v>0</v>
      </c>
      <c r="R4431">
        <v>-254.94810000000001</v>
      </c>
      <c r="S4431">
        <v>0</v>
      </c>
      <c r="T4431">
        <v>35.085099999999997</v>
      </c>
      <c r="AA4431" t="s">
        <v>465</v>
      </c>
      <c r="AB4431" t="s">
        <v>46</v>
      </c>
      <c r="AC4431" t="b">
        <v>0</v>
      </c>
    </row>
    <row r="4432" spans="1:29" hidden="1" x14ac:dyDescent="0.25">
      <c r="A4432" t="s">
        <v>134</v>
      </c>
      <c r="B4432" t="s">
        <v>479</v>
      </c>
      <c r="C4432" t="s">
        <v>585</v>
      </c>
      <c r="D4432" s="28" t="s">
        <v>464</v>
      </c>
      <c r="E4432" t="s">
        <v>322</v>
      </c>
      <c r="F4432" t="s">
        <v>595</v>
      </c>
      <c r="G4432" t="str">
        <f t="shared" si="343"/>
        <v>SWHC046-01</v>
      </c>
      <c r="H4432" t="str">
        <f t="shared" si="339"/>
        <v>ExAnte2019</v>
      </c>
      <c r="I4432" t="str">
        <f t="shared" si="340"/>
        <v>IOU workpaper</v>
      </c>
      <c r="J4432" s="2">
        <f t="shared" si="341"/>
        <v>43775</v>
      </c>
      <c r="K4432" t="s">
        <v>203</v>
      </c>
      <c r="L4432">
        <f t="shared" si="342"/>
        <v>1</v>
      </c>
      <c r="O4432">
        <v>0</v>
      </c>
      <c r="P4432">
        <v>0</v>
      </c>
      <c r="Q4432">
        <v>0</v>
      </c>
      <c r="R4432">
        <v>-340.62720000000002</v>
      </c>
      <c r="S4432">
        <v>0</v>
      </c>
      <c r="T4432">
        <v>44.984200000000001</v>
      </c>
      <c r="AA4432" t="s">
        <v>465</v>
      </c>
      <c r="AB4432" t="s">
        <v>46</v>
      </c>
      <c r="AC4432" t="b">
        <v>0</v>
      </c>
    </row>
    <row r="4433" spans="1:29" hidden="1" x14ac:dyDescent="0.25">
      <c r="A4433" t="s">
        <v>134</v>
      </c>
      <c r="B4433" t="s">
        <v>479</v>
      </c>
      <c r="C4433" t="s">
        <v>585</v>
      </c>
      <c r="D4433" s="28" t="s">
        <v>464</v>
      </c>
      <c r="E4433" t="s">
        <v>330</v>
      </c>
      <c r="F4433" t="s">
        <v>595</v>
      </c>
      <c r="G4433" t="str">
        <f t="shared" si="343"/>
        <v>SWHC046-01</v>
      </c>
      <c r="H4433" t="str">
        <f t="shared" si="339"/>
        <v>ExAnte2019</v>
      </c>
      <c r="I4433" t="str">
        <f t="shared" si="340"/>
        <v>IOU workpaper</v>
      </c>
      <c r="J4433" s="2">
        <f t="shared" si="341"/>
        <v>43775</v>
      </c>
      <c r="K4433" t="s">
        <v>203</v>
      </c>
      <c r="L4433">
        <f t="shared" si="342"/>
        <v>1</v>
      </c>
      <c r="O4433">
        <v>0</v>
      </c>
      <c r="P4433">
        <v>0</v>
      </c>
      <c r="Q4433">
        <v>0</v>
      </c>
      <c r="R4433">
        <v>11.3996</v>
      </c>
      <c r="S4433">
        <v>0</v>
      </c>
      <c r="T4433">
        <v>4.0167000000000002</v>
      </c>
      <c r="AA4433" t="s">
        <v>465</v>
      </c>
      <c r="AB4433" t="s">
        <v>46</v>
      </c>
      <c r="AC4433" t="b">
        <v>0</v>
      </c>
    </row>
    <row r="4434" spans="1:29" hidden="1" x14ac:dyDescent="0.25">
      <c r="A4434" t="s">
        <v>134</v>
      </c>
      <c r="B4434" t="s">
        <v>479</v>
      </c>
      <c r="C4434" t="s">
        <v>585</v>
      </c>
      <c r="D4434" s="28" t="s">
        <v>464</v>
      </c>
      <c r="E4434" t="s">
        <v>338</v>
      </c>
      <c r="F4434" t="s">
        <v>595</v>
      </c>
      <c r="G4434" t="str">
        <f t="shared" si="343"/>
        <v>SWHC046-01</v>
      </c>
      <c r="H4434" t="str">
        <f t="shared" si="339"/>
        <v>ExAnte2019</v>
      </c>
      <c r="I4434" t="str">
        <f t="shared" si="340"/>
        <v>IOU workpaper</v>
      </c>
      <c r="J4434" s="2">
        <f t="shared" si="341"/>
        <v>43775</v>
      </c>
      <c r="K4434" t="s">
        <v>203</v>
      </c>
      <c r="L4434">
        <f t="shared" si="342"/>
        <v>1</v>
      </c>
      <c r="O4434">
        <v>0</v>
      </c>
      <c r="P4434">
        <v>0</v>
      </c>
      <c r="Q4434">
        <v>0</v>
      </c>
      <c r="R4434">
        <v>-823.11239999999998</v>
      </c>
      <c r="S4434">
        <v>0</v>
      </c>
      <c r="T4434">
        <v>95.644499999999994</v>
      </c>
      <c r="AA4434" t="s">
        <v>465</v>
      </c>
      <c r="AB4434" t="s">
        <v>46</v>
      </c>
      <c r="AC4434" t="b">
        <v>0</v>
      </c>
    </row>
    <row r="4435" spans="1:29" hidden="1" x14ac:dyDescent="0.25">
      <c r="A4435" t="s">
        <v>134</v>
      </c>
      <c r="B4435" t="s">
        <v>479</v>
      </c>
      <c r="C4435" t="s">
        <v>586</v>
      </c>
      <c r="D4435" s="28" t="s">
        <v>464</v>
      </c>
      <c r="E4435" t="s">
        <v>202</v>
      </c>
      <c r="F4435" t="s">
        <v>595</v>
      </c>
      <c r="G4435" t="str">
        <f t="shared" si="343"/>
        <v>SWHC046-01</v>
      </c>
      <c r="H4435" t="str">
        <f t="shared" si="339"/>
        <v>ExAnte2019</v>
      </c>
      <c r="I4435" t="str">
        <f t="shared" si="340"/>
        <v>IOU workpaper</v>
      </c>
      <c r="J4435" s="2">
        <f t="shared" si="341"/>
        <v>43775</v>
      </c>
      <c r="K4435" t="s">
        <v>203</v>
      </c>
      <c r="L4435">
        <f t="shared" si="342"/>
        <v>1</v>
      </c>
      <c r="O4435">
        <v>0</v>
      </c>
      <c r="P4435">
        <v>0</v>
      </c>
      <c r="Q4435">
        <v>0</v>
      </c>
      <c r="R4435">
        <v>-737.28620000000001</v>
      </c>
      <c r="S4435">
        <v>0</v>
      </c>
      <c r="T4435">
        <v>98.3797</v>
      </c>
      <c r="AA4435" t="s">
        <v>465</v>
      </c>
      <c r="AB4435" t="s">
        <v>46</v>
      </c>
      <c r="AC4435" t="b">
        <v>0</v>
      </c>
    </row>
    <row r="4436" spans="1:29" hidden="1" x14ac:dyDescent="0.25">
      <c r="A4436" t="s">
        <v>134</v>
      </c>
      <c r="B4436" t="s">
        <v>479</v>
      </c>
      <c r="C4436" t="s">
        <v>586</v>
      </c>
      <c r="D4436" s="28" t="s">
        <v>464</v>
      </c>
      <c r="E4436" t="s">
        <v>224</v>
      </c>
      <c r="F4436" t="s">
        <v>595</v>
      </c>
      <c r="G4436" t="str">
        <f t="shared" si="343"/>
        <v>SWHC046-01</v>
      </c>
      <c r="H4436" t="str">
        <f t="shared" si="339"/>
        <v>ExAnte2019</v>
      </c>
      <c r="I4436" t="str">
        <f t="shared" si="340"/>
        <v>IOU workpaper</v>
      </c>
      <c r="J4436" s="2">
        <f t="shared" si="341"/>
        <v>43775</v>
      </c>
      <c r="K4436" t="s">
        <v>203</v>
      </c>
      <c r="L4436">
        <f t="shared" si="342"/>
        <v>1</v>
      </c>
      <c r="O4436">
        <v>0</v>
      </c>
      <c r="P4436">
        <v>0</v>
      </c>
      <c r="Q4436">
        <v>0</v>
      </c>
      <c r="R4436">
        <v>-520.57680000000005</v>
      </c>
      <c r="S4436">
        <v>0</v>
      </c>
      <c r="T4436">
        <v>70.650499999999994</v>
      </c>
      <c r="AA4436" t="s">
        <v>465</v>
      </c>
      <c r="AB4436" t="s">
        <v>46</v>
      </c>
      <c r="AC4436" t="b">
        <v>0</v>
      </c>
    </row>
    <row r="4437" spans="1:29" hidden="1" x14ac:dyDescent="0.25">
      <c r="A4437" t="s">
        <v>134</v>
      </c>
      <c r="B4437" t="s">
        <v>479</v>
      </c>
      <c r="C4437" t="s">
        <v>586</v>
      </c>
      <c r="D4437" s="28" t="s">
        <v>464</v>
      </c>
      <c r="E4437" t="s">
        <v>232</v>
      </c>
      <c r="F4437" t="s">
        <v>595</v>
      </c>
      <c r="G4437" t="str">
        <f t="shared" si="343"/>
        <v>SWHC046-01</v>
      </c>
      <c r="H4437" t="str">
        <f t="shared" si="339"/>
        <v>ExAnte2019</v>
      </c>
      <c r="I4437" t="str">
        <f t="shared" si="340"/>
        <v>IOU workpaper</v>
      </c>
      <c r="J4437" s="2">
        <f t="shared" si="341"/>
        <v>43775</v>
      </c>
      <c r="K4437" t="s">
        <v>203</v>
      </c>
      <c r="L4437">
        <f t="shared" si="342"/>
        <v>1</v>
      </c>
      <c r="O4437">
        <v>0</v>
      </c>
      <c r="P4437">
        <v>0</v>
      </c>
      <c r="Q4437">
        <v>0</v>
      </c>
      <c r="R4437">
        <v>-423.47179999999997</v>
      </c>
      <c r="S4437">
        <v>0</v>
      </c>
      <c r="T4437">
        <v>57.137500000000003</v>
      </c>
      <c r="AA4437" t="s">
        <v>465</v>
      </c>
      <c r="AB4437" t="s">
        <v>46</v>
      </c>
      <c r="AC4437" t="b">
        <v>0</v>
      </c>
    </row>
    <row r="4438" spans="1:29" hidden="1" x14ac:dyDescent="0.25">
      <c r="A4438" t="s">
        <v>134</v>
      </c>
      <c r="B4438" t="s">
        <v>479</v>
      </c>
      <c r="C4438" t="s">
        <v>586</v>
      </c>
      <c r="D4438" s="28" t="s">
        <v>464</v>
      </c>
      <c r="E4438" t="s">
        <v>240</v>
      </c>
      <c r="F4438" t="s">
        <v>595</v>
      </c>
      <c r="G4438" t="str">
        <f t="shared" si="343"/>
        <v>SWHC046-01</v>
      </c>
      <c r="H4438" t="str">
        <f t="shared" si="339"/>
        <v>ExAnte2019</v>
      </c>
      <c r="I4438" t="str">
        <f t="shared" si="340"/>
        <v>IOU workpaper</v>
      </c>
      <c r="J4438" s="2">
        <f t="shared" si="341"/>
        <v>43775</v>
      </c>
      <c r="K4438" t="s">
        <v>203</v>
      </c>
      <c r="L4438">
        <f t="shared" si="342"/>
        <v>1</v>
      </c>
      <c r="O4438">
        <v>0</v>
      </c>
      <c r="P4438">
        <v>0</v>
      </c>
      <c r="Q4438">
        <v>0</v>
      </c>
      <c r="R4438">
        <v>-412.87329999999997</v>
      </c>
      <c r="S4438">
        <v>0</v>
      </c>
      <c r="T4438">
        <v>54.206800000000001</v>
      </c>
      <c r="AA4438" t="s">
        <v>465</v>
      </c>
      <c r="AB4438" t="s">
        <v>46</v>
      </c>
      <c r="AC4438" t="b">
        <v>0</v>
      </c>
    </row>
    <row r="4439" spans="1:29" hidden="1" x14ac:dyDescent="0.25">
      <c r="A4439" t="s">
        <v>134</v>
      </c>
      <c r="B4439" t="s">
        <v>479</v>
      </c>
      <c r="C4439" t="s">
        <v>586</v>
      </c>
      <c r="D4439" s="28" t="s">
        <v>464</v>
      </c>
      <c r="E4439" t="s">
        <v>248</v>
      </c>
      <c r="F4439" t="s">
        <v>595</v>
      </c>
      <c r="G4439" t="str">
        <f t="shared" si="343"/>
        <v>SWHC046-01</v>
      </c>
      <c r="H4439" t="str">
        <f t="shared" si="339"/>
        <v>ExAnte2019</v>
      </c>
      <c r="I4439" t="str">
        <f t="shared" si="340"/>
        <v>IOU workpaper</v>
      </c>
      <c r="J4439" s="2">
        <f t="shared" si="341"/>
        <v>43775</v>
      </c>
      <c r="K4439" t="s">
        <v>203</v>
      </c>
      <c r="L4439">
        <f t="shared" si="342"/>
        <v>1</v>
      </c>
      <c r="O4439">
        <v>0</v>
      </c>
      <c r="P4439">
        <v>0</v>
      </c>
      <c r="Q4439">
        <v>0</v>
      </c>
      <c r="R4439">
        <v>-467.9665</v>
      </c>
      <c r="S4439">
        <v>0</v>
      </c>
      <c r="T4439">
        <v>63.055700000000002</v>
      </c>
      <c r="AA4439" t="s">
        <v>465</v>
      </c>
      <c r="AB4439" t="s">
        <v>46</v>
      </c>
      <c r="AC4439" t="b">
        <v>0</v>
      </c>
    </row>
    <row r="4440" spans="1:29" hidden="1" x14ac:dyDescent="0.25">
      <c r="A4440" t="s">
        <v>134</v>
      </c>
      <c r="B4440" t="s">
        <v>479</v>
      </c>
      <c r="C4440" t="s">
        <v>586</v>
      </c>
      <c r="D4440" s="28" t="s">
        <v>464</v>
      </c>
      <c r="E4440" t="s">
        <v>256</v>
      </c>
      <c r="F4440" t="s">
        <v>595</v>
      </c>
      <c r="G4440" t="str">
        <f t="shared" si="343"/>
        <v>SWHC046-01</v>
      </c>
      <c r="H4440" t="str">
        <f t="shared" si="339"/>
        <v>ExAnte2019</v>
      </c>
      <c r="I4440" t="str">
        <f t="shared" si="340"/>
        <v>IOU workpaper</v>
      </c>
      <c r="J4440" s="2">
        <f t="shared" si="341"/>
        <v>43775</v>
      </c>
      <c r="K4440" t="s">
        <v>203</v>
      </c>
      <c r="L4440">
        <f t="shared" si="342"/>
        <v>1</v>
      </c>
      <c r="O4440">
        <v>0</v>
      </c>
      <c r="P4440">
        <v>0</v>
      </c>
      <c r="Q4440">
        <v>0</v>
      </c>
      <c r="R4440">
        <v>-247.67179999999999</v>
      </c>
      <c r="S4440">
        <v>0</v>
      </c>
      <c r="T4440">
        <v>34.046500000000002</v>
      </c>
      <c r="AA4440" t="s">
        <v>465</v>
      </c>
      <c r="AB4440" t="s">
        <v>46</v>
      </c>
      <c r="AC4440" t="b">
        <v>0</v>
      </c>
    </row>
    <row r="4441" spans="1:29" hidden="1" x14ac:dyDescent="0.25">
      <c r="A4441" t="s">
        <v>134</v>
      </c>
      <c r="B4441" t="s">
        <v>479</v>
      </c>
      <c r="C4441" t="s">
        <v>586</v>
      </c>
      <c r="D4441" s="28" t="s">
        <v>464</v>
      </c>
      <c r="E4441" t="s">
        <v>265</v>
      </c>
      <c r="F4441" t="s">
        <v>595</v>
      </c>
      <c r="G4441" t="str">
        <f t="shared" si="343"/>
        <v>SWHC046-01</v>
      </c>
      <c r="H4441" t="str">
        <f t="shared" si="339"/>
        <v>ExAnte2019</v>
      </c>
      <c r="I4441" t="str">
        <f t="shared" si="340"/>
        <v>IOU workpaper</v>
      </c>
      <c r="J4441" s="2">
        <f t="shared" si="341"/>
        <v>43775</v>
      </c>
      <c r="K4441" t="s">
        <v>203</v>
      </c>
      <c r="L4441">
        <f t="shared" si="342"/>
        <v>1</v>
      </c>
      <c r="O4441">
        <v>0</v>
      </c>
      <c r="P4441">
        <v>0</v>
      </c>
      <c r="Q4441">
        <v>0</v>
      </c>
      <c r="R4441">
        <v>-163.0582</v>
      </c>
      <c r="S4441">
        <v>0</v>
      </c>
      <c r="T4441">
        <v>20.940999999999999</v>
      </c>
      <c r="AA4441" t="s">
        <v>465</v>
      </c>
      <c r="AB4441" t="s">
        <v>46</v>
      </c>
      <c r="AC4441" t="b">
        <v>0</v>
      </c>
    </row>
    <row r="4442" spans="1:29" hidden="1" x14ac:dyDescent="0.25">
      <c r="A4442" t="s">
        <v>134</v>
      </c>
      <c r="B4442" t="s">
        <v>479</v>
      </c>
      <c r="C4442" t="s">
        <v>586</v>
      </c>
      <c r="D4442" s="28" t="s">
        <v>464</v>
      </c>
      <c r="E4442" t="s">
        <v>274</v>
      </c>
      <c r="F4442" t="s">
        <v>595</v>
      </c>
      <c r="G4442" t="str">
        <f t="shared" si="343"/>
        <v>SWHC046-01</v>
      </c>
      <c r="H4442" t="str">
        <f t="shared" si="339"/>
        <v>ExAnte2019</v>
      </c>
      <c r="I4442" t="str">
        <f t="shared" si="340"/>
        <v>IOU workpaper</v>
      </c>
      <c r="J4442" s="2">
        <f t="shared" si="341"/>
        <v>43775</v>
      </c>
      <c r="K4442" t="s">
        <v>203</v>
      </c>
      <c r="L4442">
        <f t="shared" si="342"/>
        <v>1</v>
      </c>
      <c r="O4442">
        <v>0</v>
      </c>
      <c r="P4442">
        <v>0</v>
      </c>
      <c r="Q4442">
        <v>0</v>
      </c>
      <c r="R4442">
        <v>-199.4599</v>
      </c>
      <c r="S4442">
        <v>0</v>
      </c>
      <c r="T4442">
        <v>28.231100000000001</v>
      </c>
      <c r="AA4442" t="s">
        <v>465</v>
      </c>
      <c r="AB4442" t="s">
        <v>46</v>
      </c>
      <c r="AC4442" t="b">
        <v>0</v>
      </c>
    </row>
    <row r="4443" spans="1:29" hidden="1" x14ac:dyDescent="0.25">
      <c r="A4443" t="s">
        <v>134</v>
      </c>
      <c r="B4443" t="s">
        <v>479</v>
      </c>
      <c r="C4443" t="s">
        <v>586</v>
      </c>
      <c r="D4443" s="28" t="s">
        <v>464</v>
      </c>
      <c r="E4443" t="s">
        <v>282</v>
      </c>
      <c r="F4443" t="s">
        <v>595</v>
      </c>
      <c r="G4443" t="str">
        <f t="shared" si="343"/>
        <v>SWHC046-01</v>
      </c>
      <c r="H4443" t="str">
        <f t="shared" si="339"/>
        <v>ExAnte2019</v>
      </c>
      <c r="I4443" t="str">
        <f t="shared" si="340"/>
        <v>IOU workpaper</v>
      </c>
      <c r="J4443" s="2">
        <f t="shared" si="341"/>
        <v>43775</v>
      </c>
      <c r="K4443" t="s">
        <v>203</v>
      </c>
      <c r="L4443">
        <f t="shared" si="342"/>
        <v>1</v>
      </c>
      <c r="O4443">
        <v>0</v>
      </c>
      <c r="P4443">
        <v>0</v>
      </c>
      <c r="Q4443">
        <v>0</v>
      </c>
      <c r="R4443">
        <v>-229.25720000000001</v>
      </c>
      <c r="S4443">
        <v>0</v>
      </c>
      <c r="T4443">
        <v>32.584699999999998</v>
      </c>
      <c r="AA4443" t="s">
        <v>465</v>
      </c>
      <c r="AB4443" t="s">
        <v>46</v>
      </c>
      <c r="AC4443" t="b">
        <v>0</v>
      </c>
    </row>
    <row r="4444" spans="1:29" hidden="1" x14ac:dyDescent="0.25">
      <c r="A4444" t="s">
        <v>134</v>
      </c>
      <c r="B4444" t="s">
        <v>479</v>
      </c>
      <c r="C4444" t="s">
        <v>586</v>
      </c>
      <c r="D4444" s="28" t="s">
        <v>464</v>
      </c>
      <c r="E4444" t="s">
        <v>290</v>
      </c>
      <c r="F4444" t="s">
        <v>595</v>
      </c>
      <c r="G4444" t="str">
        <f t="shared" si="343"/>
        <v>SWHC046-01</v>
      </c>
      <c r="H4444" t="str">
        <f t="shared" si="339"/>
        <v>ExAnte2019</v>
      </c>
      <c r="I4444" t="str">
        <f t="shared" si="340"/>
        <v>IOU workpaper</v>
      </c>
      <c r="J4444" s="2">
        <f t="shared" si="341"/>
        <v>43775</v>
      </c>
      <c r="K4444" t="s">
        <v>203</v>
      </c>
      <c r="L4444">
        <f t="shared" si="342"/>
        <v>1</v>
      </c>
      <c r="O4444">
        <v>0</v>
      </c>
      <c r="P4444">
        <v>0</v>
      </c>
      <c r="Q4444">
        <v>0</v>
      </c>
      <c r="R4444">
        <v>-262.18259999999998</v>
      </c>
      <c r="S4444">
        <v>0</v>
      </c>
      <c r="T4444">
        <v>37.988300000000002</v>
      </c>
      <c r="AA4444" t="s">
        <v>465</v>
      </c>
      <c r="AB4444" t="s">
        <v>46</v>
      </c>
      <c r="AC4444" t="b">
        <v>0</v>
      </c>
    </row>
    <row r="4445" spans="1:29" hidden="1" x14ac:dyDescent="0.25">
      <c r="A4445" t="s">
        <v>134</v>
      </c>
      <c r="B4445" t="s">
        <v>479</v>
      </c>
      <c r="C4445" t="s">
        <v>586</v>
      </c>
      <c r="D4445" s="28" t="s">
        <v>464</v>
      </c>
      <c r="E4445" t="s">
        <v>298</v>
      </c>
      <c r="F4445" t="s">
        <v>595</v>
      </c>
      <c r="G4445" t="str">
        <f t="shared" si="343"/>
        <v>SWHC046-01</v>
      </c>
      <c r="H4445" t="str">
        <f t="shared" si="339"/>
        <v>ExAnte2019</v>
      </c>
      <c r="I4445" t="str">
        <f t="shared" si="340"/>
        <v>IOU workpaper</v>
      </c>
      <c r="J4445" s="2">
        <f t="shared" si="341"/>
        <v>43775</v>
      </c>
      <c r="K4445" t="s">
        <v>203</v>
      </c>
      <c r="L4445">
        <f t="shared" si="342"/>
        <v>1</v>
      </c>
      <c r="O4445">
        <v>0</v>
      </c>
      <c r="P4445">
        <v>0</v>
      </c>
      <c r="Q4445">
        <v>0</v>
      </c>
      <c r="R4445">
        <v>-399.18779999999998</v>
      </c>
      <c r="S4445">
        <v>0</v>
      </c>
      <c r="T4445">
        <v>55.949199999999998</v>
      </c>
      <c r="AA4445" t="s">
        <v>465</v>
      </c>
      <c r="AB4445" t="s">
        <v>46</v>
      </c>
      <c r="AC4445" t="b">
        <v>0</v>
      </c>
    </row>
    <row r="4446" spans="1:29" hidden="1" x14ac:dyDescent="0.25">
      <c r="A4446" t="s">
        <v>134</v>
      </c>
      <c r="B4446" t="s">
        <v>479</v>
      </c>
      <c r="C4446" t="s">
        <v>586</v>
      </c>
      <c r="D4446" s="28" t="s">
        <v>464</v>
      </c>
      <c r="E4446" t="s">
        <v>306</v>
      </c>
      <c r="F4446" t="s">
        <v>595</v>
      </c>
      <c r="G4446" t="str">
        <f t="shared" si="343"/>
        <v>SWHC046-01</v>
      </c>
      <c r="H4446" t="str">
        <f t="shared" si="339"/>
        <v>ExAnte2019</v>
      </c>
      <c r="I4446" t="str">
        <f t="shared" si="340"/>
        <v>IOU workpaper</v>
      </c>
      <c r="J4446" s="2">
        <f t="shared" si="341"/>
        <v>43775</v>
      </c>
      <c r="K4446" t="s">
        <v>203</v>
      </c>
      <c r="L4446">
        <f t="shared" si="342"/>
        <v>1</v>
      </c>
      <c r="O4446">
        <v>0</v>
      </c>
      <c r="P4446">
        <v>0</v>
      </c>
      <c r="Q4446">
        <v>0</v>
      </c>
      <c r="R4446">
        <v>-424.39330000000001</v>
      </c>
      <c r="S4446">
        <v>0</v>
      </c>
      <c r="T4446">
        <v>58.938600000000001</v>
      </c>
      <c r="AA4446" t="s">
        <v>465</v>
      </c>
      <c r="AB4446" t="s">
        <v>46</v>
      </c>
      <c r="AC4446" t="b">
        <v>0</v>
      </c>
    </row>
    <row r="4447" spans="1:29" hidden="1" x14ac:dyDescent="0.25">
      <c r="A4447" t="s">
        <v>134</v>
      </c>
      <c r="B4447" t="s">
        <v>479</v>
      </c>
      <c r="C4447" t="s">
        <v>586</v>
      </c>
      <c r="D4447" s="28" t="s">
        <v>464</v>
      </c>
      <c r="E4447" t="s">
        <v>314</v>
      </c>
      <c r="F4447" t="s">
        <v>595</v>
      </c>
      <c r="G4447" t="str">
        <f t="shared" si="343"/>
        <v>SWHC046-01</v>
      </c>
      <c r="H4447" t="str">
        <f t="shared" si="339"/>
        <v>ExAnte2019</v>
      </c>
      <c r="I4447" t="str">
        <f t="shared" si="340"/>
        <v>IOU workpaper</v>
      </c>
      <c r="J4447" s="2">
        <f t="shared" si="341"/>
        <v>43775</v>
      </c>
      <c r="K4447" t="s">
        <v>203</v>
      </c>
      <c r="L4447">
        <f t="shared" si="342"/>
        <v>1</v>
      </c>
      <c r="O4447">
        <v>0</v>
      </c>
      <c r="P4447">
        <v>0</v>
      </c>
      <c r="Q4447">
        <v>0</v>
      </c>
      <c r="R4447">
        <v>-365.45330000000001</v>
      </c>
      <c r="S4447">
        <v>0</v>
      </c>
      <c r="T4447">
        <v>51.805599999999998</v>
      </c>
      <c r="AA4447" t="s">
        <v>465</v>
      </c>
      <c r="AB4447" t="s">
        <v>46</v>
      </c>
      <c r="AC4447" t="b">
        <v>0</v>
      </c>
    </row>
    <row r="4448" spans="1:29" hidden="1" x14ac:dyDescent="0.25">
      <c r="A4448" t="s">
        <v>134</v>
      </c>
      <c r="B4448" t="s">
        <v>479</v>
      </c>
      <c r="C4448" t="s">
        <v>586</v>
      </c>
      <c r="D4448" s="28" t="s">
        <v>464</v>
      </c>
      <c r="E4448" t="s">
        <v>322</v>
      </c>
      <c r="F4448" t="s">
        <v>595</v>
      </c>
      <c r="G4448" t="str">
        <f t="shared" si="343"/>
        <v>SWHC046-01</v>
      </c>
      <c r="H4448" t="str">
        <f t="shared" si="339"/>
        <v>ExAnte2019</v>
      </c>
      <c r="I4448" t="str">
        <f t="shared" si="340"/>
        <v>IOU workpaper</v>
      </c>
      <c r="J4448" s="2">
        <f t="shared" si="341"/>
        <v>43775</v>
      </c>
      <c r="K4448" t="s">
        <v>203</v>
      </c>
      <c r="L4448">
        <f t="shared" si="342"/>
        <v>1</v>
      </c>
      <c r="O4448">
        <v>0</v>
      </c>
      <c r="P4448">
        <v>0</v>
      </c>
      <c r="Q4448">
        <v>0</v>
      </c>
      <c r="R4448">
        <v>-451.98809999999997</v>
      </c>
      <c r="S4448">
        <v>0</v>
      </c>
      <c r="T4448">
        <v>60.904299999999999</v>
      </c>
      <c r="AA4448" t="s">
        <v>465</v>
      </c>
      <c r="AB4448" t="s">
        <v>46</v>
      </c>
      <c r="AC4448" t="b">
        <v>0</v>
      </c>
    </row>
    <row r="4449" spans="1:29" hidden="1" x14ac:dyDescent="0.25">
      <c r="A4449" t="s">
        <v>134</v>
      </c>
      <c r="B4449" t="s">
        <v>479</v>
      </c>
      <c r="C4449" t="s">
        <v>586</v>
      </c>
      <c r="D4449" s="28" t="s">
        <v>464</v>
      </c>
      <c r="E4449" t="s">
        <v>330</v>
      </c>
      <c r="F4449" t="s">
        <v>595</v>
      </c>
      <c r="G4449" t="str">
        <f t="shared" si="343"/>
        <v>SWHC046-01</v>
      </c>
      <c r="H4449" t="str">
        <f t="shared" si="339"/>
        <v>ExAnte2019</v>
      </c>
      <c r="I4449" t="str">
        <f t="shared" si="340"/>
        <v>IOU workpaper</v>
      </c>
      <c r="J4449" s="2">
        <f t="shared" si="341"/>
        <v>43775</v>
      </c>
      <c r="K4449" t="s">
        <v>203</v>
      </c>
      <c r="L4449">
        <f t="shared" si="342"/>
        <v>1</v>
      </c>
      <c r="O4449">
        <v>0</v>
      </c>
      <c r="P4449">
        <v>0</v>
      </c>
      <c r="Q4449">
        <v>0</v>
      </c>
      <c r="R4449">
        <v>-73.057900000000004</v>
      </c>
      <c r="S4449">
        <v>0</v>
      </c>
      <c r="T4449">
        <v>14.419600000000001</v>
      </c>
      <c r="AA4449" t="s">
        <v>465</v>
      </c>
      <c r="AB4449" t="s">
        <v>46</v>
      </c>
      <c r="AC4449" t="b">
        <v>0</v>
      </c>
    </row>
    <row r="4450" spans="1:29" hidden="1" x14ac:dyDescent="0.25">
      <c r="A4450" t="s">
        <v>134</v>
      </c>
      <c r="B4450" t="s">
        <v>479</v>
      </c>
      <c r="C4450" t="s">
        <v>586</v>
      </c>
      <c r="D4450" s="28" t="s">
        <v>464</v>
      </c>
      <c r="E4450" t="s">
        <v>338</v>
      </c>
      <c r="F4450" t="s">
        <v>595</v>
      </c>
      <c r="G4450" t="str">
        <f t="shared" si="343"/>
        <v>SWHC046-01</v>
      </c>
      <c r="H4450" t="str">
        <f t="shared" si="339"/>
        <v>ExAnte2019</v>
      </c>
      <c r="I4450" t="str">
        <f t="shared" si="340"/>
        <v>IOU workpaper</v>
      </c>
      <c r="J4450" s="2">
        <f t="shared" si="341"/>
        <v>43775</v>
      </c>
      <c r="K4450" t="s">
        <v>203</v>
      </c>
      <c r="L4450">
        <f t="shared" si="342"/>
        <v>1</v>
      </c>
      <c r="O4450">
        <v>0</v>
      </c>
      <c r="P4450">
        <v>0</v>
      </c>
      <c r="Q4450">
        <v>0</v>
      </c>
      <c r="R4450">
        <v>-1043.3151</v>
      </c>
      <c r="S4450">
        <v>0</v>
      </c>
      <c r="T4450">
        <v>121.508</v>
      </c>
      <c r="AA4450" t="s">
        <v>465</v>
      </c>
      <c r="AB4450" t="s">
        <v>46</v>
      </c>
      <c r="AC4450" t="b">
        <v>0</v>
      </c>
    </row>
    <row r="4451" spans="1:29" hidden="1" x14ac:dyDescent="0.25">
      <c r="A4451" t="s">
        <v>134</v>
      </c>
      <c r="B4451" t="s">
        <v>479</v>
      </c>
      <c r="C4451" t="s">
        <v>587</v>
      </c>
      <c r="D4451" s="28" t="s">
        <v>464</v>
      </c>
      <c r="E4451" t="s">
        <v>202</v>
      </c>
      <c r="F4451" t="s">
        <v>595</v>
      </c>
      <c r="G4451" t="str">
        <f t="shared" si="343"/>
        <v>SWHC046-01</v>
      </c>
      <c r="H4451" t="str">
        <f t="shared" si="339"/>
        <v>ExAnte2019</v>
      </c>
      <c r="I4451" t="str">
        <f t="shared" si="340"/>
        <v>IOU workpaper</v>
      </c>
      <c r="J4451" s="2">
        <f t="shared" si="341"/>
        <v>43775</v>
      </c>
      <c r="K4451" t="s">
        <v>203</v>
      </c>
      <c r="L4451">
        <f t="shared" si="342"/>
        <v>1</v>
      </c>
      <c r="O4451">
        <v>0</v>
      </c>
      <c r="P4451">
        <v>0</v>
      </c>
      <c r="Q4451">
        <v>0</v>
      </c>
      <c r="R4451">
        <v>-57.385399999999997</v>
      </c>
      <c r="S4451">
        <v>0</v>
      </c>
      <c r="T4451">
        <v>6.9236000000000004</v>
      </c>
      <c r="AA4451" t="s">
        <v>465</v>
      </c>
      <c r="AB4451" t="s">
        <v>46</v>
      </c>
      <c r="AC4451" t="b">
        <v>0</v>
      </c>
    </row>
    <row r="4452" spans="1:29" hidden="1" x14ac:dyDescent="0.25">
      <c r="A4452" t="s">
        <v>134</v>
      </c>
      <c r="B4452" t="s">
        <v>479</v>
      </c>
      <c r="C4452" t="s">
        <v>587</v>
      </c>
      <c r="D4452" s="28" t="s">
        <v>464</v>
      </c>
      <c r="E4452" t="s">
        <v>224</v>
      </c>
      <c r="F4452" t="s">
        <v>595</v>
      </c>
      <c r="G4452" t="str">
        <f t="shared" si="343"/>
        <v>SWHC046-01</v>
      </c>
      <c r="H4452" t="str">
        <f t="shared" si="339"/>
        <v>ExAnte2019</v>
      </c>
      <c r="I4452" t="str">
        <f t="shared" si="340"/>
        <v>IOU workpaper</v>
      </c>
      <c r="J4452" s="2">
        <f t="shared" si="341"/>
        <v>43775</v>
      </c>
      <c r="K4452" t="s">
        <v>203</v>
      </c>
      <c r="L4452">
        <f t="shared" si="342"/>
        <v>1</v>
      </c>
      <c r="O4452">
        <v>0</v>
      </c>
      <c r="P4452">
        <v>0</v>
      </c>
      <c r="Q4452">
        <v>0</v>
      </c>
      <c r="R4452">
        <v>-19.1068</v>
      </c>
      <c r="S4452">
        <v>0</v>
      </c>
      <c r="T4452">
        <v>4.2548000000000004</v>
      </c>
      <c r="AA4452" t="s">
        <v>465</v>
      </c>
      <c r="AB4452" t="s">
        <v>46</v>
      </c>
      <c r="AC4452" t="b">
        <v>0</v>
      </c>
    </row>
    <row r="4453" spans="1:29" hidden="1" x14ac:dyDescent="0.25">
      <c r="A4453" t="s">
        <v>134</v>
      </c>
      <c r="B4453" t="s">
        <v>479</v>
      </c>
      <c r="C4453" t="s">
        <v>587</v>
      </c>
      <c r="D4453" s="28" t="s">
        <v>464</v>
      </c>
      <c r="E4453" t="s">
        <v>232</v>
      </c>
      <c r="F4453" t="s">
        <v>595</v>
      </c>
      <c r="G4453" t="str">
        <f t="shared" si="343"/>
        <v>SWHC046-01</v>
      </c>
      <c r="H4453" t="str">
        <f t="shared" si="339"/>
        <v>ExAnte2019</v>
      </c>
      <c r="I4453" t="str">
        <f t="shared" si="340"/>
        <v>IOU workpaper</v>
      </c>
      <c r="J4453" s="2">
        <f t="shared" si="341"/>
        <v>43775</v>
      </c>
      <c r="K4453" t="s">
        <v>203</v>
      </c>
      <c r="L4453">
        <f t="shared" si="342"/>
        <v>1</v>
      </c>
      <c r="O4453">
        <v>0</v>
      </c>
      <c r="P4453">
        <v>0</v>
      </c>
      <c r="Q4453">
        <v>0</v>
      </c>
      <c r="R4453">
        <v>-21.715699999999998</v>
      </c>
      <c r="S4453">
        <v>0</v>
      </c>
      <c r="T4453">
        <v>3.3668</v>
      </c>
      <c r="AA4453" t="s">
        <v>465</v>
      </c>
      <c r="AB4453" t="s">
        <v>46</v>
      </c>
      <c r="AC4453" t="b">
        <v>0</v>
      </c>
    </row>
    <row r="4454" spans="1:29" hidden="1" x14ac:dyDescent="0.25">
      <c r="A4454" t="s">
        <v>134</v>
      </c>
      <c r="B4454" t="s">
        <v>479</v>
      </c>
      <c r="C4454" t="s">
        <v>587</v>
      </c>
      <c r="D4454" s="28" t="s">
        <v>464</v>
      </c>
      <c r="E4454" t="s">
        <v>240</v>
      </c>
      <c r="F4454" t="s">
        <v>595</v>
      </c>
      <c r="G4454" t="str">
        <f t="shared" si="343"/>
        <v>SWHC046-01</v>
      </c>
      <c r="H4454" t="str">
        <f t="shared" si="339"/>
        <v>ExAnte2019</v>
      </c>
      <c r="I4454" t="str">
        <f t="shared" si="340"/>
        <v>IOU workpaper</v>
      </c>
      <c r="J4454" s="2">
        <f t="shared" si="341"/>
        <v>43775</v>
      </c>
      <c r="K4454" t="s">
        <v>203</v>
      </c>
      <c r="L4454">
        <f t="shared" si="342"/>
        <v>1</v>
      </c>
      <c r="O4454">
        <v>0</v>
      </c>
      <c r="P4454">
        <v>0</v>
      </c>
      <c r="Q4454">
        <v>0</v>
      </c>
      <c r="R4454">
        <v>-17.697800000000001</v>
      </c>
      <c r="S4454">
        <v>0</v>
      </c>
      <c r="T4454">
        <v>4.2423000000000002</v>
      </c>
      <c r="AA4454" t="s">
        <v>465</v>
      </c>
      <c r="AB4454" t="s">
        <v>46</v>
      </c>
      <c r="AC4454" t="b">
        <v>0</v>
      </c>
    </row>
    <row r="4455" spans="1:29" hidden="1" x14ac:dyDescent="0.25">
      <c r="A4455" t="s">
        <v>134</v>
      </c>
      <c r="B4455" t="s">
        <v>479</v>
      </c>
      <c r="C4455" t="s">
        <v>587</v>
      </c>
      <c r="D4455" s="28" t="s">
        <v>464</v>
      </c>
      <c r="E4455" t="s">
        <v>248</v>
      </c>
      <c r="F4455" t="s">
        <v>595</v>
      </c>
      <c r="G4455" t="str">
        <f t="shared" si="343"/>
        <v>SWHC046-01</v>
      </c>
      <c r="H4455" t="str">
        <f t="shared" si="339"/>
        <v>ExAnte2019</v>
      </c>
      <c r="I4455" t="str">
        <f t="shared" si="340"/>
        <v>IOU workpaper</v>
      </c>
      <c r="J4455" s="2">
        <f t="shared" si="341"/>
        <v>43775</v>
      </c>
      <c r="K4455" t="s">
        <v>203</v>
      </c>
      <c r="L4455">
        <f t="shared" si="342"/>
        <v>1</v>
      </c>
      <c r="O4455">
        <v>0</v>
      </c>
      <c r="P4455">
        <v>0</v>
      </c>
      <c r="Q4455">
        <v>0</v>
      </c>
      <c r="R4455">
        <v>-21.0379</v>
      </c>
      <c r="S4455">
        <v>0</v>
      </c>
      <c r="T4455">
        <v>3.3645999999999998</v>
      </c>
      <c r="AA4455" t="s">
        <v>465</v>
      </c>
      <c r="AB4455" t="s">
        <v>46</v>
      </c>
      <c r="AC4455" t="b">
        <v>0</v>
      </c>
    </row>
    <row r="4456" spans="1:29" hidden="1" x14ac:dyDescent="0.25">
      <c r="A4456" t="s">
        <v>134</v>
      </c>
      <c r="B4456" t="s">
        <v>479</v>
      </c>
      <c r="C4456" t="s">
        <v>587</v>
      </c>
      <c r="D4456" s="28" t="s">
        <v>464</v>
      </c>
      <c r="E4456" t="s">
        <v>256</v>
      </c>
      <c r="F4456" t="s">
        <v>595</v>
      </c>
      <c r="G4456" t="str">
        <f t="shared" si="343"/>
        <v>SWHC046-01</v>
      </c>
      <c r="H4456" t="str">
        <f t="shared" si="339"/>
        <v>ExAnte2019</v>
      </c>
      <c r="I4456" t="str">
        <f t="shared" si="340"/>
        <v>IOU workpaper</v>
      </c>
      <c r="J4456" s="2">
        <f t="shared" si="341"/>
        <v>43775</v>
      </c>
      <c r="K4456" t="s">
        <v>203</v>
      </c>
      <c r="L4456">
        <f t="shared" si="342"/>
        <v>1</v>
      </c>
      <c r="O4456">
        <v>0</v>
      </c>
      <c r="P4456">
        <v>0</v>
      </c>
      <c r="Q4456">
        <v>0</v>
      </c>
      <c r="R4456">
        <v>10.7521</v>
      </c>
      <c r="S4456">
        <v>0</v>
      </c>
      <c r="T4456">
        <v>0.87039999999999995</v>
      </c>
      <c r="AA4456" t="s">
        <v>465</v>
      </c>
      <c r="AB4456" t="s">
        <v>46</v>
      </c>
      <c r="AC4456" t="b">
        <v>0</v>
      </c>
    </row>
    <row r="4457" spans="1:29" hidden="1" x14ac:dyDescent="0.25">
      <c r="A4457" t="s">
        <v>134</v>
      </c>
      <c r="B4457" t="s">
        <v>479</v>
      </c>
      <c r="C4457" t="s">
        <v>587</v>
      </c>
      <c r="D4457" s="28" t="s">
        <v>464</v>
      </c>
      <c r="E4457" t="s">
        <v>265</v>
      </c>
      <c r="F4457" t="s">
        <v>595</v>
      </c>
      <c r="G4457" t="str">
        <f t="shared" si="343"/>
        <v>SWHC046-01</v>
      </c>
      <c r="H4457" t="str">
        <f t="shared" si="339"/>
        <v>ExAnte2019</v>
      </c>
      <c r="I4457" t="str">
        <f t="shared" si="340"/>
        <v>IOU workpaper</v>
      </c>
      <c r="J4457" s="2">
        <f t="shared" si="341"/>
        <v>43775</v>
      </c>
      <c r="K4457" t="s">
        <v>203</v>
      </c>
      <c r="L4457">
        <f t="shared" si="342"/>
        <v>1</v>
      </c>
      <c r="O4457">
        <v>0</v>
      </c>
      <c r="P4457">
        <v>0</v>
      </c>
      <c r="Q4457">
        <v>0</v>
      </c>
      <c r="R4457">
        <v>13.132899999999999</v>
      </c>
      <c r="S4457">
        <v>0</v>
      </c>
      <c r="T4457">
        <v>0.1986</v>
      </c>
      <c r="AA4457" t="s">
        <v>465</v>
      </c>
      <c r="AB4457" t="s">
        <v>46</v>
      </c>
      <c r="AC4457" t="b">
        <v>0</v>
      </c>
    </row>
    <row r="4458" spans="1:29" hidden="1" x14ac:dyDescent="0.25">
      <c r="A4458" t="s">
        <v>134</v>
      </c>
      <c r="B4458" t="s">
        <v>479</v>
      </c>
      <c r="C4458" t="s">
        <v>587</v>
      </c>
      <c r="D4458" s="28" t="s">
        <v>464</v>
      </c>
      <c r="E4458" t="s">
        <v>274</v>
      </c>
      <c r="F4458" t="s">
        <v>595</v>
      </c>
      <c r="G4458" t="str">
        <f t="shared" si="343"/>
        <v>SWHC046-01</v>
      </c>
      <c r="H4458" t="str">
        <f t="shared" si="339"/>
        <v>ExAnte2019</v>
      </c>
      <c r="I4458" t="str">
        <f t="shared" si="340"/>
        <v>IOU workpaper</v>
      </c>
      <c r="J4458" s="2">
        <f t="shared" si="341"/>
        <v>43775</v>
      </c>
      <c r="K4458" t="s">
        <v>203</v>
      </c>
      <c r="L4458">
        <f t="shared" si="342"/>
        <v>1</v>
      </c>
      <c r="O4458">
        <v>0</v>
      </c>
      <c r="P4458">
        <v>0</v>
      </c>
      <c r="Q4458">
        <v>0</v>
      </c>
      <c r="R4458">
        <v>16.559000000000001</v>
      </c>
      <c r="S4458">
        <v>0</v>
      </c>
      <c r="T4458">
        <v>0.85440000000000005</v>
      </c>
      <c r="AA4458" t="s">
        <v>465</v>
      </c>
      <c r="AB4458" t="s">
        <v>46</v>
      </c>
      <c r="AC4458" t="b">
        <v>0</v>
      </c>
    </row>
    <row r="4459" spans="1:29" hidden="1" x14ac:dyDescent="0.25">
      <c r="A4459" t="s">
        <v>134</v>
      </c>
      <c r="B4459" t="s">
        <v>479</v>
      </c>
      <c r="C4459" t="s">
        <v>587</v>
      </c>
      <c r="D4459" s="28" t="s">
        <v>464</v>
      </c>
      <c r="E4459" t="s">
        <v>282</v>
      </c>
      <c r="F4459" t="s">
        <v>595</v>
      </c>
      <c r="G4459" t="str">
        <f t="shared" si="343"/>
        <v>SWHC046-01</v>
      </c>
      <c r="H4459" t="str">
        <f t="shared" si="339"/>
        <v>ExAnte2019</v>
      </c>
      <c r="I4459" t="str">
        <f t="shared" si="340"/>
        <v>IOU workpaper</v>
      </c>
      <c r="J4459" s="2">
        <f t="shared" si="341"/>
        <v>43775</v>
      </c>
      <c r="K4459" t="s">
        <v>203</v>
      </c>
      <c r="L4459">
        <f t="shared" si="342"/>
        <v>1</v>
      </c>
      <c r="O4459">
        <v>0</v>
      </c>
      <c r="P4459">
        <v>0</v>
      </c>
      <c r="Q4459">
        <v>0</v>
      </c>
      <c r="R4459">
        <v>9.7721</v>
      </c>
      <c r="S4459">
        <v>0</v>
      </c>
      <c r="T4459">
        <v>1.3507</v>
      </c>
      <c r="AA4459" t="s">
        <v>465</v>
      </c>
      <c r="AB4459" t="s">
        <v>46</v>
      </c>
      <c r="AC4459" t="b">
        <v>0</v>
      </c>
    </row>
    <row r="4460" spans="1:29" hidden="1" x14ac:dyDescent="0.25">
      <c r="A4460" t="s">
        <v>134</v>
      </c>
      <c r="B4460" t="s">
        <v>479</v>
      </c>
      <c r="C4460" t="s">
        <v>587</v>
      </c>
      <c r="D4460" s="28" t="s">
        <v>464</v>
      </c>
      <c r="E4460" t="s">
        <v>290</v>
      </c>
      <c r="F4460" t="s">
        <v>595</v>
      </c>
      <c r="G4460" t="str">
        <f t="shared" si="343"/>
        <v>SWHC046-01</v>
      </c>
      <c r="H4460" t="str">
        <f t="shared" si="339"/>
        <v>ExAnte2019</v>
      </c>
      <c r="I4460" t="str">
        <f t="shared" si="340"/>
        <v>IOU workpaper</v>
      </c>
      <c r="J4460" s="2">
        <f t="shared" si="341"/>
        <v>43775</v>
      </c>
      <c r="K4460" t="s">
        <v>203</v>
      </c>
      <c r="L4460">
        <f t="shared" si="342"/>
        <v>1</v>
      </c>
      <c r="O4460">
        <v>0</v>
      </c>
      <c r="P4460">
        <v>0</v>
      </c>
      <c r="Q4460">
        <v>0</v>
      </c>
      <c r="R4460">
        <v>17.340599999999998</v>
      </c>
      <c r="S4460">
        <v>0</v>
      </c>
      <c r="T4460">
        <v>0.87709999999999999</v>
      </c>
      <c r="AA4460" t="s">
        <v>465</v>
      </c>
      <c r="AB4460" t="s">
        <v>46</v>
      </c>
      <c r="AC4460" t="b">
        <v>0</v>
      </c>
    </row>
    <row r="4461" spans="1:29" hidden="1" x14ac:dyDescent="0.25">
      <c r="A4461" t="s">
        <v>134</v>
      </c>
      <c r="B4461" t="s">
        <v>479</v>
      </c>
      <c r="C4461" t="s">
        <v>587</v>
      </c>
      <c r="D4461" s="28" t="s">
        <v>464</v>
      </c>
      <c r="E4461" t="s">
        <v>298</v>
      </c>
      <c r="F4461" t="s">
        <v>595</v>
      </c>
      <c r="G4461" t="str">
        <f t="shared" si="343"/>
        <v>SWHC046-01</v>
      </c>
      <c r="H4461" t="str">
        <f t="shared" si="339"/>
        <v>ExAnte2019</v>
      </c>
      <c r="I4461" t="str">
        <f t="shared" si="340"/>
        <v>IOU workpaper</v>
      </c>
      <c r="J4461" s="2">
        <f t="shared" si="341"/>
        <v>43775</v>
      </c>
      <c r="K4461" t="s">
        <v>203</v>
      </c>
      <c r="L4461">
        <f t="shared" si="342"/>
        <v>1</v>
      </c>
      <c r="O4461">
        <v>0</v>
      </c>
      <c r="P4461">
        <v>0</v>
      </c>
      <c r="Q4461">
        <v>0</v>
      </c>
      <c r="R4461">
        <v>-15.5998</v>
      </c>
      <c r="S4461">
        <v>0</v>
      </c>
      <c r="T4461">
        <v>4.5087000000000002</v>
      </c>
      <c r="AA4461" t="s">
        <v>465</v>
      </c>
      <c r="AB4461" t="s">
        <v>46</v>
      </c>
      <c r="AC4461" t="b">
        <v>0</v>
      </c>
    </row>
    <row r="4462" spans="1:29" hidden="1" x14ac:dyDescent="0.25">
      <c r="A4462" t="s">
        <v>134</v>
      </c>
      <c r="B4462" t="s">
        <v>479</v>
      </c>
      <c r="C4462" t="s">
        <v>587</v>
      </c>
      <c r="D4462" s="28" t="s">
        <v>464</v>
      </c>
      <c r="E4462" t="s">
        <v>306</v>
      </c>
      <c r="F4462" t="s">
        <v>595</v>
      </c>
      <c r="G4462" t="str">
        <f t="shared" si="343"/>
        <v>SWHC046-01</v>
      </c>
      <c r="H4462" t="str">
        <f t="shared" si="339"/>
        <v>ExAnte2019</v>
      </c>
      <c r="I4462" t="str">
        <f t="shared" si="340"/>
        <v>IOU workpaper</v>
      </c>
      <c r="J4462" s="2">
        <f t="shared" si="341"/>
        <v>43775</v>
      </c>
      <c r="K4462" t="s">
        <v>203</v>
      </c>
      <c r="L4462">
        <f t="shared" si="342"/>
        <v>1</v>
      </c>
      <c r="O4462">
        <v>0</v>
      </c>
      <c r="P4462">
        <v>0</v>
      </c>
      <c r="Q4462">
        <v>0</v>
      </c>
      <c r="R4462">
        <v>-17.944500000000001</v>
      </c>
      <c r="S4462">
        <v>0</v>
      </c>
      <c r="T4462">
        <v>4.2077999999999998</v>
      </c>
      <c r="AA4462" t="s">
        <v>465</v>
      </c>
      <c r="AB4462" t="s">
        <v>46</v>
      </c>
      <c r="AC4462" t="b">
        <v>0</v>
      </c>
    </row>
    <row r="4463" spans="1:29" hidden="1" x14ac:dyDescent="0.25">
      <c r="A4463" t="s">
        <v>134</v>
      </c>
      <c r="B4463" t="s">
        <v>479</v>
      </c>
      <c r="C4463" t="s">
        <v>587</v>
      </c>
      <c r="D4463" s="28" t="s">
        <v>464</v>
      </c>
      <c r="E4463" t="s">
        <v>314</v>
      </c>
      <c r="F4463" t="s">
        <v>595</v>
      </c>
      <c r="G4463" t="str">
        <f t="shared" si="343"/>
        <v>SWHC046-01</v>
      </c>
      <c r="H4463" t="str">
        <f t="shared" si="339"/>
        <v>ExAnte2019</v>
      </c>
      <c r="I4463" t="str">
        <f t="shared" si="340"/>
        <v>IOU workpaper</v>
      </c>
      <c r="J4463" s="2">
        <f t="shared" si="341"/>
        <v>43775</v>
      </c>
      <c r="K4463" t="s">
        <v>203</v>
      </c>
      <c r="L4463">
        <f t="shared" si="342"/>
        <v>1</v>
      </c>
      <c r="O4463">
        <v>0</v>
      </c>
      <c r="P4463">
        <v>0</v>
      </c>
      <c r="Q4463">
        <v>0</v>
      </c>
      <c r="R4463">
        <v>-10.801299999999999</v>
      </c>
      <c r="S4463">
        <v>0</v>
      </c>
      <c r="T4463">
        <v>3.8050000000000002</v>
      </c>
      <c r="AA4463" t="s">
        <v>465</v>
      </c>
      <c r="AB4463" t="s">
        <v>46</v>
      </c>
      <c r="AC4463" t="b">
        <v>0</v>
      </c>
    </row>
    <row r="4464" spans="1:29" hidden="1" x14ac:dyDescent="0.25">
      <c r="A4464" t="s">
        <v>134</v>
      </c>
      <c r="B4464" t="s">
        <v>479</v>
      </c>
      <c r="C4464" t="s">
        <v>587</v>
      </c>
      <c r="D4464" s="28" t="s">
        <v>464</v>
      </c>
      <c r="E4464" t="s">
        <v>322</v>
      </c>
      <c r="F4464" t="s">
        <v>595</v>
      </c>
      <c r="G4464" t="str">
        <f t="shared" si="343"/>
        <v>SWHC046-01</v>
      </c>
      <c r="H4464" t="str">
        <f t="shared" si="339"/>
        <v>ExAnte2019</v>
      </c>
      <c r="I4464" t="str">
        <f t="shared" si="340"/>
        <v>IOU workpaper</v>
      </c>
      <c r="J4464" s="2">
        <f t="shared" si="341"/>
        <v>43775</v>
      </c>
      <c r="K4464" t="s">
        <v>203</v>
      </c>
      <c r="L4464">
        <f t="shared" si="342"/>
        <v>1</v>
      </c>
      <c r="O4464">
        <v>0</v>
      </c>
      <c r="P4464">
        <v>0</v>
      </c>
      <c r="Q4464">
        <v>0</v>
      </c>
      <c r="R4464">
        <v>-12.3141</v>
      </c>
      <c r="S4464">
        <v>0</v>
      </c>
      <c r="T4464">
        <v>4.2188999999999997</v>
      </c>
      <c r="AA4464" t="s">
        <v>465</v>
      </c>
      <c r="AB4464" t="s">
        <v>46</v>
      </c>
      <c r="AC4464" t="b">
        <v>0</v>
      </c>
    </row>
    <row r="4465" spans="1:29" hidden="1" x14ac:dyDescent="0.25">
      <c r="A4465" t="s">
        <v>134</v>
      </c>
      <c r="B4465" t="s">
        <v>479</v>
      </c>
      <c r="C4465" t="s">
        <v>587</v>
      </c>
      <c r="D4465" s="28" t="s">
        <v>464</v>
      </c>
      <c r="E4465" t="s">
        <v>330</v>
      </c>
      <c r="F4465" t="s">
        <v>595</v>
      </c>
      <c r="G4465" t="str">
        <f t="shared" si="343"/>
        <v>SWHC046-01</v>
      </c>
      <c r="H4465" t="str">
        <f t="shared" si="339"/>
        <v>ExAnte2019</v>
      </c>
      <c r="I4465" t="str">
        <f t="shared" si="340"/>
        <v>IOU workpaper</v>
      </c>
      <c r="J4465" s="2">
        <f t="shared" si="341"/>
        <v>43775</v>
      </c>
      <c r="K4465" t="s">
        <v>203</v>
      </c>
      <c r="L4465">
        <f t="shared" si="342"/>
        <v>1</v>
      </c>
      <c r="O4465">
        <v>0</v>
      </c>
      <c r="P4465">
        <v>0</v>
      </c>
      <c r="Q4465">
        <v>0</v>
      </c>
      <c r="R4465">
        <v>36.6496</v>
      </c>
      <c r="S4465">
        <v>0</v>
      </c>
      <c r="T4465">
        <v>0.19470000000000001</v>
      </c>
      <c r="AA4465" t="s">
        <v>465</v>
      </c>
      <c r="AB4465" t="s">
        <v>46</v>
      </c>
      <c r="AC4465" t="b">
        <v>0</v>
      </c>
    </row>
    <row r="4466" spans="1:29" hidden="1" x14ac:dyDescent="0.25">
      <c r="A4466" t="s">
        <v>134</v>
      </c>
      <c r="B4466" t="s">
        <v>479</v>
      </c>
      <c r="C4466" t="s">
        <v>587</v>
      </c>
      <c r="D4466" s="28" t="s">
        <v>464</v>
      </c>
      <c r="E4466" t="s">
        <v>338</v>
      </c>
      <c r="F4466" t="s">
        <v>595</v>
      </c>
      <c r="G4466" t="str">
        <f t="shared" si="343"/>
        <v>SWHC046-01</v>
      </c>
      <c r="H4466" t="str">
        <f t="shared" si="339"/>
        <v>ExAnte2019</v>
      </c>
      <c r="I4466" t="str">
        <f t="shared" si="340"/>
        <v>IOU workpaper</v>
      </c>
      <c r="J4466" s="2">
        <f t="shared" si="341"/>
        <v>43775</v>
      </c>
      <c r="K4466" t="s">
        <v>203</v>
      </c>
      <c r="L4466">
        <f t="shared" si="342"/>
        <v>1</v>
      </c>
      <c r="O4466">
        <v>0</v>
      </c>
      <c r="P4466">
        <v>0</v>
      </c>
      <c r="Q4466">
        <v>0</v>
      </c>
      <c r="R4466">
        <v>-163.39599999999999</v>
      </c>
      <c r="S4466">
        <v>0</v>
      </c>
      <c r="T4466">
        <v>18.573899999999998</v>
      </c>
      <c r="AA4466" t="s">
        <v>465</v>
      </c>
      <c r="AB4466" t="s">
        <v>46</v>
      </c>
      <c r="AC4466" t="b">
        <v>0</v>
      </c>
    </row>
    <row r="4467" spans="1:29" hidden="1" x14ac:dyDescent="0.25">
      <c r="A4467" t="s">
        <v>134</v>
      </c>
      <c r="B4467" t="s">
        <v>479</v>
      </c>
      <c r="C4467" t="s">
        <v>588</v>
      </c>
      <c r="D4467" s="28" t="s">
        <v>464</v>
      </c>
      <c r="E4467" t="s">
        <v>202</v>
      </c>
      <c r="F4467" t="s">
        <v>595</v>
      </c>
      <c r="G4467" t="str">
        <f t="shared" si="343"/>
        <v>SWHC046-01</v>
      </c>
      <c r="H4467" t="str">
        <f t="shared" si="339"/>
        <v>ExAnte2019</v>
      </c>
      <c r="I4467" t="str">
        <f t="shared" si="340"/>
        <v>IOU workpaper</v>
      </c>
      <c r="J4467" s="2">
        <f t="shared" si="341"/>
        <v>43775</v>
      </c>
      <c r="K4467" t="s">
        <v>203</v>
      </c>
      <c r="L4467">
        <f t="shared" si="342"/>
        <v>1</v>
      </c>
      <c r="O4467">
        <v>0</v>
      </c>
      <c r="P4467">
        <v>0</v>
      </c>
      <c r="Q4467">
        <v>0</v>
      </c>
      <c r="R4467">
        <v>-253.98179999999999</v>
      </c>
      <c r="S4467">
        <v>0</v>
      </c>
      <c r="T4467">
        <v>32.333399999999997</v>
      </c>
      <c r="AA4467" t="s">
        <v>465</v>
      </c>
      <c r="AB4467" t="s">
        <v>46</v>
      </c>
      <c r="AC4467" t="b">
        <v>0</v>
      </c>
    </row>
    <row r="4468" spans="1:29" hidden="1" x14ac:dyDescent="0.25">
      <c r="A4468" t="s">
        <v>134</v>
      </c>
      <c r="B4468" t="s">
        <v>479</v>
      </c>
      <c r="C4468" t="s">
        <v>588</v>
      </c>
      <c r="D4468" s="28" t="s">
        <v>464</v>
      </c>
      <c r="E4468" t="s">
        <v>224</v>
      </c>
      <c r="F4468" t="s">
        <v>595</v>
      </c>
      <c r="G4468" t="str">
        <f t="shared" si="343"/>
        <v>SWHC046-01</v>
      </c>
      <c r="H4468" t="str">
        <f t="shared" si="339"/>
        <v>ExAnte2019</v>
      </c>
      <c r="I4468" t="str">
        <f t="shared" si="340"/>
        <v>IOU workpaper</v>
      </c>
      <c r="J4468" s="2">
        <f t="shared" si="341"/>
        <v>43775</v>
      </c>
      <c r="K4468" t="s">
        <v>203</v>
      </c>
      <c r="L4468">
        <f t="shared" si="342"/>
        <v>1</v>
      </c>
      <c r="O4468">
        <v>0</v>
      </c>
      <c r="P4468">
        <v>0</v>
      </c>
      <c r="Q4468">
        <v>0</v>
      </c>
      <c r="R4468">
        <v>-141.95160000000001</v>
      </c>
      <c r="S4468">
        <v>0</v>
      </c>
      <c r="T4468">
        <v>19.4617</v>
      </c>
      <c r="AA4468" t="s">
        <v>465</v>
      </c>
      <c r="AB4468" t="s">
        <v>46</v>
      </c>
      <c r="AC4468" t="b">
        <v>0</v>
      </c>
    </row>
    <row r="4469" spans="1:29" hidden="1" x14ac:dyDescent="0.25">
      <c r="A4469" t="s">
        <v>134</v>
      </c>
      <c r="B4469" t="s">
        <v>479</v>
      </c>
      <c r="C4469" t="s">
        <v>588</v>
      </c>
      <c r="D4469" s="28" t="s">
        <v>464</v>
      </c>
      <c r="E4469" t="s">
        <v>232</v>
      </c>
      <c r="F4469" t="s">
        <v>595</v>
      </c>
      <c r="G4469" t="str">
        <f t="shared" si="343"/>
        <v>SWHC046-01</v>
      </c>
      <c r="H4469" t="str">
        <f t="shared" si="339"/>
        <v>ExAnte2019</v>
      </c>
      <c r="I4469" t="str">
        <f t="shared" si="340"/>
        <v>IOU workpaper</v>
      </c>
      <c r="J4469" s="2">
        <f t="shared" si="341"/>
        <v>43775</v>
      </c>
      <c r="K4469" t="s">
        <v>203</v>
      </c>
      <c r="L4469">
        <f t="shared" si="342"/>
        <v>1</v>
      </c>
      <c r="O4469">
        <v>0</v>
      </c>
      <c r="P4469">
        <v>0</v>
      </c>
      <c r="Q4469">
        <v>0</v>
      </c>
      <c r="R4469">
        <v>-126.80800000000001</v>
      </c>
      <c r="S4469">
        <v>0</v>
      </c>
      <c r="T4469">
        <v>17.2196</v>
      </c>
      <c r="AA4469" t="s">
        <v>465</v>
      </c>
      <c r="AB4469" t="s">
        <v>46</v>
      </c>
      <c r="AC4469" t="b">
        <v>0</v>
      </c>
    </row>
    <row r="4470" spans="1:29" hidden="1" x14ac:dyDescent="0.25">
      <c r="A4470" t="s">
        <v>134</v>
      </c>
      <c r="B4470" t="s">
        <v>479</v>
      </c>
      <c r="C4470" t="s">
        <v>588</v>
      </c>
      <c r="D4470" s="28" t="s">
        <v>464</v>
      </c>
      <c r="E4470" t="s">
        <v>240</v>
      </c>
      <c r="F4470" t="s">
        <v>595</v>
      </c>
      <c r="G4470" t="str">
        <f t="shared" si="343"/>
        <v>SWHC046-01</v>
      </c>
      <c r="H4470" t="str">
        <f t="shared" si="339"/>
        <v>ExAnte2019</v>
      </c>
      <c r="I4470" t="str">
        <f t="shared" si="340"/>
        <v>IOU workpaper</v>
      </c>
      <c r="J4470" s="2">
        <f t="shared" si="341"/>
        <v>43775</v>
      </c>
      <c r="K4470" t="s">
        <v>203</v>
      </c>
      <c r="L4470">
        <f t="shared" si="342"/>
        <v>1</v>
      </c>
      <c r="O4470">
        <v>0</v>
      </c>
      <c r="P4470">
        <v>0</v>
      </c>
      <c r="Q4470">
        <v>0</v>
      </c>
      <c r="R4470">
        <v>-125.8946</v>
      </c>
      <c r="S4470">
        <v>0</v>
      </c>
      <c r="T4470">
        <v>17.814900000000002</v>
      </c>
      <c r="AA4470" t="s">
        <v>465</v>
      </c>
      <c r="AB4470" t="s">
        <v>46</v>
      </c>
      <c r="AC4470" t="b">
        <v>0</v>
      </c>
    </row>
    <row r="4471" spans="1:29" hidden="1" x14ac:dyDescent="0.25">
      <c r="A4471" t="s">
        <v>134</v>
      </c>
      <c r="B4471" t="s">
        <v>479</v>
      </c>
      <c r="C4471" t="s">
        <v>588</v>
      </c>
      <c r="D4471" s="28" t="s">
        <v>464</v>
      </c>
      <c r="E4471" t="s">
        <v>248</v>
      </c>
      <c r="F4471" t="s">
        <v>595</v>
      </c>
      <c r="G4471" t="str">
        <f t="shared" si="343"/>
        <v>SWHC046-01</v>
      </c>
      <c r="H4471" t="str">
        <f t="shared" si="339"/>
        <v>ExAnte2019</v>
      </c>
      <c r="I4471" t="str">
        <f t="shared" si="340"/>
        <v>IOU workpaper</v>
      </c>
      <c r="J4471" s="2">
        <f t="shared" si="341"/>
        <v>43775</v>
      </c>
      <c r="K4471" t="s">
        <v>203</v>
      </c>
      <c r="L4471">
        <f t="shared" si="342"/>
        <v>1</v>
      </c>
      <c r="O4471">
        <v>0</v>
      </c>
      <c r="P4471">
        <v>0</v>
      </c>
      <c r="Q4471">
        <v>0</v>
      </c>
      <c r="R4471">
        <v>-133.90029999999999</v>
      </c>
      <c r="S4471">
        <v>0</v>
      </c>
      <c r="T4471">
        <v>17.563300000000002</v>
      </c>
      <c r="AA4471" t="s">
        <v>465</v>
      </c>
      <c r="AB4471" t="s">
        <v>46</v>
      </c>
      <c r="AC4471" t="b">
        <v>0</v>
      </c>
    </row>
    <row r="4472" spans="1:29" hidden="1" x14ac:dyDescent="0.25">
      <c r="A4472" t="s">
        <v>134</v>
      </c>
      <c r="B4472" t="s">
        <v>479</v>
      </c>
      <c r="C4472" t="s">
        <v>588</v>
      </c>
      <c r="D4472" s="28" t="s">
        <v>464</v>
      </c>
      <c r="E4472" t="s">
        <v>256</v>
      </c>
      <c r="F4472" t="s">
        <v>595</v>
      </c>
      <c r="G4472" t="str">
        <f t="shared" si="343"/>
        <v>SWHC046-01</v>
      </c>
      <c r="H4472" t="str">
        <f t="shared" si="339"/>
        <v>ExAnte2019</v>
      </c>
      <c r="I4472" t="str">
        <f t="shared" si="340"/>
        <v>IOU workpaper</v>
      </c>
      <c r="J4472" s="2">
        <f t="shared" si="341"/>
        <v>43775</v>
      </c>
      <c r="K4472" t="s">
        <v>203</v>
      </c>
      <c r="L4472">
        <f t="shared" si="342"/>
        <v>1</v>
      </c>
      <c r="O4472">
        <v>0</v>
      </c>
      <c r="P4472">
        <v>0</v>
      </c>
      <c r="Q4472">
        <v>0</v>
      </c>
      <c r="R4472">
        <v>-38.8583</v>
      </c>
      <c r="S4472">
        <v>0</v>
      </c>
      <c r="T4472">
        <v>6.9701000000000004</v>
      </c>
      <c r="AA4472" t="s">
        <v>465</v>
      </c>
      <c r="AB4472" t="s">
        <v>46</v>
      </c>
      <c r="AC4472" t="b">
        <v>0</v>
      </c>
    </row>
    <row r="4473" spans="1:29" hidden="1" x14ac:dyDescent="0.25">
      <c r="A4473" t="s">
        <v>134</v>
      </c>
      <c r="B4473" t="s">
        <v>479</v>
      </c>
      <c r="C4473" t="s">
        <v>588</v>
      </c>
      <c r="D4473" s="28" t="s">
        <v>464</v>
      </c>
      <c r="E4473" t="s">
        <v>265</v>
      </c>
      <c r="F4473" t="s">
        <v>595</v>
      </c>
      <c r="G4473" t="str">
        <f t="shared" si="343"/>
        <v>SWHC046-01</v>
      </c>
      <c r="H4473" t="str">
        <f t="shared" si="339"/>
        <v>ExAnte2019</v>
      </c>
      <c r="I4473" t="str">
        <f t="shared" si="340"/>
        <v>IOU workpaper</v>
      </c>
      <c r="J4473" s="2">
        <f t="shared" si="341"/>
        <v>43775</v>
      </c>
      <c r="K4473" t="s">
        <v>203</v>
      </c>
      <c r="L4473">
        <f t="shared" si="342"/>
        <v>1</v>
      </c>
      <c r="O4473">
        <v>0</v>
      </c>
      <c r="P4473">
        <v>0</v>
      </c>
      <c r="Q4473">
        <v>0</v>
      </c>
      <c r="R4473">
        <v>-18.6371</v>
      </c>
      <c r="S4473">
        <v>0</v>
      </c>
      <c r="T4473">
        <v>3.7038000000000002</v>
      </c>
      <c r="AA4473" t="s">
        <v>465</v>
      </c>
      <c r="AB4473" t="s">
        <v>46</v>
      </c>
      <c r="AC4473" t="b">
        <v>0</v>
      </c>
    </row>
    <row r="4474" spans="1:29" hidden="1" x14ac:dyDescent="0.25">
      <c r="A4474" t="s">
        <v>134</v>
      </c>
      <c r="B4474" t="s">
        <v>479</v>
      </c>
      <c r="C4474" t="s">
        <v>588</v>
      </c>
      <c r="D4474" s="28" t="s">
        <v>464</v>
      </c>
      <c r="E4474" t="s">
        <v>274</v>
      </c>
      <c r="F4474" t="s">
        <v>595</v>
      </c>
      <c r="G4474" t="str">
        <f t="shared" si="343"/>
        <v>SWHC046-01</v>
      </c>
      <c r="H4474" t="str">
        <f t="shared" si="339"/>
        <v>ExAnte2019</v>
      </c>
      <c r="I4474" t="str">
        <f t="shared" si="340"/>
        <v>IOU workpaper</v>
      </c>
      <c r="J4474" s="2">
        <f t="shared" si="341"/>
        <v>43775</v>
      </c>
      <c r="K4474" t="s">
        <v>203</v>
      </c>
      <c r="L4474">
        <f t="shared" si="342"/>
        <v>1</v>
      </c>
      <c r="O4474">
        <v>0</v>
      </c>
      <c r="P4474">
        <v>0</v>
      </c>
      <c r="Q4474">
        <v>0</v>
      </c>
      <c r="R4474">
        <v>-29.569400000000002</v>
      </c>
      <c r="S4474">
        <v>0</v>
      </c>
      <c r="T4474">
        <v>6.8204000000000002</v>
      </c>
      <c r="AA4474" t="s">
        <v>465</v>
      </c>
      <c r="AB4474" t="s">
        <v>46</v>
      </c>
      <c r="AC4474" t="b">
        <v>0</v>
      </c>
    </row>
    <row r="4475" spans="1:29" hidden="1" x14ac:dyDescent="0.25">
      <c r="A4475" t="s">
        <v>134</v>
      </c>
      <c r="B4475" t="s">
        <v>479</v>
      </c>
      <c r="C4475" t="s">
        <v>588</v>
      </c>
      <c r="D4475" s="28" t="s">
        <v>464</v>
      </c>
      <c r="E4475" t="s">
        <v>282</v>
      </c>
      <c r="F4475" t="s">
        <v>595</v>
      </c>
      <c r="G4475" t="str">
        <f t="shared" si="343"/>
        <v>SWHC046-01</v>
      </c>
      <c r="H4475" t="str">
        <f t="shared" si="339"/>
        <v>ExAnte2019</v>
      </c>
      <c r="I4475" t="str">
        <f t="shared" si="340"/>
        <v>IOU workpaper</v>
      </c>
      <c r="J4475" s="2">
        <f t="shared" si="341"/>
        <v>43775</v>
      </c>
      <c r="K4475" t="s">
        <v>203</v>
      </c>
      <c r="L4475">
        <f t="shared" si="342"/>
        <v>1</v>
      </c>
      <c r="O4475">
        <v>0</v>
      </c>
      <c r="P4475">
        <v>0</v>
      </c>
      <c r="Q4475">
        <v>0</v>
      </c>
      <c r="R4475">
        <v>-42.186500000000002</v>
      </c>
      <c r="S4475">
        <v>0</v>
      </c>
      <c r="T4475">
        <v>8.0753000000000004</v>
      </c>
      <c r="AA4475" t="s">
        <v>465</v>
      </c>
      <c r="AB4475" t="s">
        <v>46</v>
      </c>
      <c r="AC4475" t="b">
        <v>0</v>
      </c>
    </row>
    <row r="4476" spans="1:29" hidden="1" x14ac:dyDescent="0.25">
      <c r="A4476" t="s">
        <v>134</v>
      </c>
      <c r="B4476" t="s">
        <v>479</v>
      </c>
      <c r="C4476" t="s">
        <v>588</v>
      </c>
      <c r="D4476" s="28" t="s">
        <v>464</v>
      </c>
      <c r="E4476" t="s">
        <v>290</v>
      </c>
      <c r="F4476" t="s">
        <v>595</v>
      </c>
      <c r="G4476" t="str">
        <f t="shared" si="343"/>
        <v>SWHC046-01</v>
      </c>
      <c r="H4476" t="str">
        <f t="shared" si="339"/>
        <v>ExAnte2019</v>
      </c>
      <c r="I4476" t="str">
        <f t="shared" si="340"/>
        <v>IOU workpaper</v>
      </c>
      <c r="J4476" s="2">
        <f t="shared" si="341"/>
        <v>43775</v>
      </c>
      <c r="K4476" t="s">
        <v>203</v>
      </c>
      <c r="L4476">
        <f t="shared" si="342"/>
        <v>1</v>
      </c>
      <c r="O4476">
        <v>0</v>
      </c>
      <c r="P4476">
        <v>0</v>
      </c>
      <c r="Q4476">
        <v>0</v>
      </c>
      <c r="R4476">
        <v>-28.375900000000001</v>
      </c>
      <c r="S4476">
        <v>0</v>
      </c>
      <c r="T4476">
        <v>6.4272999999999998</v>
      </c>
      <c r="AA4476" t="s">
        <v>465</v>
      </c>
      <c r="AB4476" t="s">
        <v>46</v>
      </c>
      <c r="AC4476" t="b">
        <v>0</v>
      </c>
    </row>
    <row r="4477" spans="1:29" hidden="1" x14ac:dyDescent="0.25">
      <c r="A4477" t="s">
        <v>134</v>
      </c>
      <c r="B4477" t="s">
        <v>479</v>
      </c>
      <c r="C4477" t="s">
        <v>588</v>
      </c>
      <c r="D4477" s="28" t="s">
        <v>464</v>
      </c>
      <c r="E4477" t="s">
        <v>298</v>
      </c>
      <c r="F4477" t="s">
        <v>595</v>
      </c>
      <c r="G4477" t="str">
        <f t="shared" si="343"/>
        <v>SWHC046-01</v>
      </c>
      <c r="H4477" t="str">
        <f t="shared" si="339"/>
        <v>ExAnte2019</v>
      </c>
      <c r="I4477" t="str">
        <f t="shared" si="340"/>
        <v>IOU workpaper</v>
      </c>
      <c r="J4477" s="2">
        <f t="shared" si="341"/>
        <v>43775</v>
      </c>
      <c r="K4477" t="s">
        <v>203</v>
      </c>
      <c r="L4477">
        <f t="shared" si="342"/>
        <v>1</v>
      </c>
      <c r="O4477">
        <v>0</v>
      </c>
      <c r="P4477">
        <v>0</v>
      </c>
      <c r="Q4477">
        <v>0</v>
      </c>
      <c r="R4477">
        <v>-104.8694</v>
      </c>
      <c r="S4477">
        <v>0</v>
      </c>
      <c r="T4477">
        <v>16.385999999999999</v>
      </c>
      <c r="AA4477" t="s">
        <v>465</v>
      </c>
      <c r="AB4477" t="s">
        <v>46</v>
      </c>
      <c r="AC4477" t="b">
        <v>0</v>
      </c>
    </row>
    <row r="4478" spans="1:29" hidden="1" x14ac:dyDescent="0.25">
      <c r="A4478" t="s">
        <v>134</v>
      </c>
      <c r="B4478" t="s">
        <v>479</v>
      </c>
      <c r="C4478" t="s">
        <v>588</v>
      </c>
      <c r="D4478" s="28" t="s">
        <v>464</v>
      </c>
      <c r="E4478" t="s">
        <v>306</v>
      </c>
      <c r="F4478" t="s">
        <v>595</v>
      </c>
      <c r="G4478" t="str">
        <f t="shared" si="343"/>
        <v>SWHC046-01</v>
      </c>
      <c r="H4478" t="str">
        <f t="shared" si="339"/>
        <v>ExAnte2019</v>
      </c>
      <c r="I4478" t="str">
        <f t="shared" si="340"/>
        <v>IOU workpaper</v>
      </c>
      <c r="J4478" s="2">
        <f t="shared" si="341"/>
        <v>43775</v>
      </c>
      <c r="K4478" t="s">
        <v>203</v>
      </c>
      <c r="L4478">
        <f t="shared" si="342"/>
        <v>1</v>
      </c>
      <c r="O4478">
        <v>0</v>
      </c>
      <c r="P4478">
        <v>0</v>
      </c>
      <c r="Q4478">
        <v>0</v>
      </c>
      <c r="R4478">
        <v>-114.6016</v>
      </c>
      <c r="S4478">
        <v>0</v>
      </c>
      <c r="T4478">
        <v>16.694299999999998</v>
      </c>
      <c r="AA4478" t="s">
        <v>465</v>
      </c>
      <c r="AB4478" t="s">
        <v>46</v>
      </c>
      <c r="AC4478" t="b">
        <v>0</v>
      </c>
    </row>
    <row r="4479" spans="1:29" hidden="1" x14ac:dyDescent="0.25">
      <c r="A4479" t="s">
        <v>134</v>
      </c>
      <c r="B4479" t="s">
        <v>479</v>
      </c>
      <c r="C4479" t="s">
        <v>588</v>
      </c>
      <c r="D4479" s="28" t="s">
        <v>464</v>
      </c>
      <c r="E4479" t="s">
        <v>314</v>
      </c>
      <c r="F4479" t="s">
        <v>595</v>
      </c>
      <c r="G4479" t="str">
        <f t="shared" si="343"/>
        <v>SWHC046-01</v>
      </c>
      <c r="H4479" t="str">
        <f t="shared" si="339"/>
        <v>ExAnte2019</v>
      </c>
      <c r="I4479" t="str">
        <f t="shared" si="340"/>
        <v>IOU workpaper</v>
      </c>
      <c r="J4479" s="2">
        <f t="shared" si="341"/>
        <v>43775</v>
      </c>
      <c r="K4479" t="s">
        <v>203</v>
      </c>
      <c r="L4479">
        <f t="shared" si="342"/>
        <v>1</v>
      </c>
      <c r="O4479">
        <v>0</v>
      </c>
      <c r="P4479">
        <v>0</v>
      </c>
      <c r="Q4479">
        <v>0</v>
      </c>
      <c r="R4479">
        <v>-90.153700000000001</v>
      </c>
      <c r="S4479">
        <v>0</v>
      </c>
      <c r="T4479">
        <v>14.068199999999999</v>
      </c>
      <c r="AA4479" t="s">
        <v>465</v>
      </c>
      <c r="AB4479" t="s">
        <v>46</v>
      </c>
      <c r="AC4479" t="b">
        <v>0</v>
      </c>
    </row>
    <row r="4480" spans="1:29" hidden="1" x14ac:dyDescent="0.25">
      <c r="A4480" t="s">
        <v>134</v>
      </c>
      <c r="B4480" t="s">
        <v>479</v>
      </c>
      <c r="C4480" t="s">
        <v>588</v>
      </c>
      <c r="D4480" s="28" t="s">
        <v>464</v>
      </c>
      <c r="E4480" t="s">
        <v>322</v>
      </c>
      <c r="F4480" t="s">
        <v>595</v>
      </c>
      <c r="G4480" t="str">
        <f t="shared" si="343"/>
        <v>SWHC046-01</v>
      </c>
      <c r="H4480" t="str">
        <f t="shared" si="339"/>
        <v>ExAnte2019</v>
      </c>
      <c r="I4480" t="str">
        <f t="shared" si="340"/>
        <v>IOU workpaper</v>
      </c>
      <c r="J4480" s="2">
        <f t="shared" si="341"/>
        <v>43775</v>
      </c>
      <c r="K4480" t="s">
        <v>203</v>
      </c>
      <c r="L4480">
        <f t="shared" si="342"/>
        <v>1</v>
      </c>
      <c r="O4480">
        <v>0</v>
      </c>
      <c r="P4480">
        <v>0</v>
      </c>
      <c r="Q4480">
        <v>0</v>
      </c>
      <c r="R4480">
        <v>-99.113500000000002</v>
      </c>
      <c r="S4480">
        <v>0</v>
      </c>
      <c r="T4480">
        <v>14.9101</v>
      </c>
      <c r="AA4480" t="s">
        <v>465</v>
      </c>
      <c r="AB4480" t="s">
        <v>46</v>
      </c>
      <c r="AC4480" t="b">
        <v>0</v>
      </c>
    </row>
    <row r="4481" spans="1:29" hidden="1" x14ac:dyDescent="0.25">
      <c r="A4481" t="s">
        <v>134</v>
      </c>
      <c r="B4481" t="s">
        <v>479</v>
      </c>
      <c r="C4481" t="s">
        <v>588</v>
      </c>
      <c r="D4481" s="28" t="s">
        <v>464</v>
      </c>
      <c r="E4481" t="s">
        <v>330</v>
      </c>
      <c r="F4481" t="s">
        <v>595</v>
      </c>
      <c r="G4481" t="str">
        <f t="shared" si="343"/>
        <v>SWHC046-01</v>
      </c>
      <c r="H4481" t="str">
        <f t="shared" si="339"/>
        <v>ExAnte2019</v>
      </c>
      <c r="I4481" t="str">
        <f t="shared" si="340"/>
        <v>IOU workpaper</v>
      </c>
      <c r="J4481" s="2">
        <f t="shared" si="341"/>
        <v>43775</v>
      </c>
      <c r="K4481" t="s">
        <v>203</v>
      </c>
      <c r="L4481">
        <f t="shared" si="342"/>
        <v>1</v>
      </c>
      <c r="O4481">
        <v>0</v>
      </c>
      <c r="P4481">
        <v>0</v>
      </c>
      <c r="Q4481">
        <v>0</v>
      </c>
      <c r="R4481">
        <v>20.895099999999999</v>
      </c>
      <c r="S4481">
        <v>0</v>
      </c>
      <c r="T4481">
        <v>1.8127</v>
      </c>
      <c r="AA4481" t="s">
        <v>465</v>
      </c>
      <c r="AB4481" t="s">
        <v>46</v>
      </c>
      <c r="AC4481" t="b">
        <v>0</v>
      </c>
    </row>
    <row r="4482" spans="1:29" hidden="1" x14ac:dyDescent="0.25">
      <c r="A4482" t="s">
        <v>134</v>
      </c>
      <c r="B4482" t="s">
        <v>479</v>
      </c>
      <c r="C4482" t="s">
        <v>588</v>
      </c>
      <c r="D4482" s="28" t="s">
        <v>464</v>
      </c>
      <c r="E4482" t="s">
        <v>338</v>
      </c>
      <c r="F4482" t="s">
        <v>595</v>
      </c>
      <c r="G4482" t="str">
        <f t="shared" si="343"/>
        <v>SWHC046-01</v>
      </c>
      <c r="H4482" t="str">
        <f t="shared" si="339"/>
        <v>ExAnte2019</v>
      </c>
      <c r="I4482" t="str">
        <f t="shared" si="340"/>
        <v>IOU workpaper</v>
      </c>
      <c r="J4482" s="2">
        <f t="shared" si="341"/>
        <v>43775</v>
      </c>
      <c r="K4482" t="s">
        <v>203</v>
      </c>
      <c r="L4482">
        <f t="shared" si="342"/>
        <v>1</v>
      </c>
      <c r="O4482">
        <v>0</v>
      </c>
      <c r="P4482">
        <v>0</v>
      </c>
      <c r="Q4482">
        <v>0</v>
      </c>
      <c r="R4482">
        <v>-395.17160000000001</v>
      </c>
      <c r="S4482">
        <v>0</v>
      </c>
      <c r="T4482">
        <v>45.250300000000003</v>
      </c>
      <c r="AA4482" t="s">
        <v>465</v>
      </c>
      <c r="AB4482" t="s">
        <v>46</v>
      </c>
      <c r="AC4482" t="b">
        <v>0</v>
      </c>
    </row>
    <row r="4483" spans="1:29" hidden="1" x14ac:dyDescent="0.25">
      <c r="A4483" t="s">
        <v>134</v>
      </c>
      <c r="B4483" t="s">
        <v>479</v>
      </c>
      <c r="C4483" t="s">
        <v>589</v>
      </c>
      <c r="D4483" s="28" t="s">
        <v>464</v>
      </c>
      <c r="E4483" t="s">
        <v>202</v>
      </c>
      <c r="F4483" t="s">
        <v>595</v>
      </c>
      <c r="G4483" t="str">
        <f t="shared" si="343"/>
        <v>SWHC046-01</v>
      </c>
      <c r="H4483" t="str">
        <f t="shared" si="339"/>
        <v>ExAnte2019</v>
      </c>
      <c r="I4483" t="str">
        <f t="shared" si="340"/>
        <v>IOU workpaper</v>
      </c>
      <c r="J4483" s="2">
        <f t="shared" si="341"/>
        <v>43775</v>
      </c>
      <c r="K4483" t="s">
        <v>203</v>
      </c>
      <c r="L4483">
        <f t="shared" si="342"/>
        <v>1</v>
      </c>
      <c r="O4483">
        <v>0</v>
      </c>
      <c r="P4483">
        <v>0</v>
      </c>
      <c r="Q4483">
        <v>0</v>
      </c>
      <c r="R4483">
        <v>-857.22299999999996</v>
      </c>
      <c r="S4483">
        <v>0</v>
      </c>
      <c r="T4483">
        <v>113.0401</v>
      </c>
      <c r="AA4483" t="s">
        <v>465</v>
      </c>
      <c r="AB4483" t="s">
        <v>46</v>
      </c>
      <c r="AC4483" t="b">
        <v>0</v>
      </c>
    </row>
    <row r="4484" spans="1:29" hidden="1" x14ac:dyDescent="0.25">
      <c r="A4484" t="s">
        <v>134</v>
      </c>
      <c r="B4484" t="s">
        <v>479</v>
      </c>
      <c r="C4484" t="s">
        <v>589</v>
      </c>
      <c r="D4484" s="28" t="s">
        <v>464</v>
      </c>
      <c r="E4484" t="s">
        <v>224</v>
      </c>
      <c r="F4484" t="s">
        <v>595</v>
      </c>
      <c r="G4484" t="str">
        <f t="shared" si="343"/>
        <v>SWHC046-01</v>
      </c>
      <c r="H4484" t="str">
        <f t="shared" si="339"/>
        <v>ExAnte2019</v>
      </c>
      <c r="I4484" t="str">
        <f t="shared" si="340"/>
        <v>IOU workpaper</v>
      </c>
      <c r="J4484" s="2">
        <f t="shared" si="341"/>
        <v>43775</v>
      </c>
      <c r="K4484" t="s">
        <v>203</v>
      </c>
      <c r="L4484">
        <f t="shared" si="342"/>
        <v>1</v>
      </c>
      <c r="O4484">
        <v>0</v>
      </c>
      <c r="P4484">
        <v>0</v>
      </c>
      <c r="Q4484">
        <v>0</v>
      </c>
      <c r="R4484">
        <v>-537.34839999999997</v>
      </c>
      <c r="S4484">
        <v>0</v>
      </c>
      <c r="T4484">
        <v>75.235299999999995</v>
      </c>
      <c r="AA4484" t="s">
        <v>465</v>
      </c>
      <c r="AB4484" t="s">
        <v>46</v>
      </c>
      <c r="AC4484" t="b">
        <v>0</v>
      </c>
    </row>
    <row r="4485" spans="1:29" hidden="1" x14ac:dyDescent="0.25">
      <c r="A4485" t="s">
        <v>134</v>
      </c>
      <c r="B4485" t="s">
        <v>479</v>
      </c>
      <c r="C4485" t="s">
        <v>589</v>
      </c>
      <c r="D4485" s="28" t="s">
        <v>464</v>
      </c>
      <c r="E4485" t="s">
        <v>232</v>
      </c>
      <c r="F4485" t="s">
        <v>595</v>
      </c>
      <c r="G4485" t="str">
        <f t="shared" si="343"/>
        <v>SWHC046-01</v>
      </c>
      <c r="H4485" t="str">
        <f t="shared" ref="H4485:H4548" si="344">H4484</f>
        <v>ExAnte2019</v>
      </c>
      <c r="I4485" t="str">
        <f t="shared" ref="I4485:I4548" si="345">I4484</f>
        <v>IOU workpaper</v>
      </c>
      <c r="J4485" s="2">
        <f t="shared" ref="J4485:J4548" si="346">J$3</f>
        <v>43775</v>
      </c>
      <c r="K4485" t="s">
        <v>203</v>
      </c>
      <c r="L4485">
        <f t="shared" ref="L4485:L4548" si="347">L4484</f>
        <v>1</v>
      </c>
      <c r="O4485">
        <v>0</v>
      </c>
      <c r="P4485">
        <v>0</v>
      </c>
      <c r="Q4485">
        <v>0</v>
      </c>
      <c r="R4485">
        <v>-390.91390000000001</v>
      </c>
      <c r="S4485">
        <v>0</v>
      </c>
      <c r="T4485">
        <v>53.253700000000002</v>
      </c>
      <c r="AA4485" t="s">
        <v>465</v>
      </c>
      <c r="AB4485" t="s">
        <v>46</v>
      </c>
      <c r="AC4485" t="b">
        <v>0</v>
      </c>
    </row>
    <row r="4486" spans="1:29" hidden="1" x14ac:dyDescent="0.25">
      <c r="A4486" t="s">
        <v>134</v>
      </c>
      <c r="B4486" t="s">
        <v>479</v>
      </c>
      <c r="C4486" t="s">
        <v>589</v>
      </c>
      <c r="D4486" s="28" t="s">
        <v>464</v>
      </c>
      <c r="E4486" t="s">
        <v>240</v>
      </c>
      <c r="F4486" t="s">
        <v>595</v>
      </c>
      <c r="G4486" t="str">
        <f t="shared" ref="G4486:G4549" si="348">G4485</f>
        <v>SWHC046-01</v>
      </c>
      <c r="H4486" t="str">
        <f t="shared" si="344"/>
        <v>ExAnte2019</v>
      </c>
      <c r="I4486" t="str">
        <f t="shared" si="345"/>
        <v>IOU workpaper</v>
      </c>
      <c r="J4486" s="2">
        <f t="shared" si="346"/>
        <v>43775</v>
      </c>
      <c r="K4486" t="s">
        <v>203</v>
      </c>
      <c r="L4486">
        <f t="shared" si="347"/>
        <v>1</v>
      </c>
      <c r="O4486">
        <v>0</v>
      </c>
      <c r="P4486">
        <v>0</v>
      </c>
      <c r="Q4486">
        <v>0</v>
      </c>
      <c r="R4486">
        <v>-387.94130000000001</v>
      </c>
      <c r="S4486">
        <v>0</v>
      </c>
      <c r="T4486">
        <v>54.983800000000002</v>
      </c>
      <c r="AA4486" t="s">
        <v>465</v>
      </c>
      <c r="AB4486" t="s">
        <v>46</v>
      </c>
      <c r="AC4486" t="b">
        <v>0</v>
      </c>
    </row>
    <row r="4487" spans="1:29" hidden="1" x14ac:dyDescent="0.25">
      <c r="A4487" t="s">
        <v>134</v>
      </c>
      <c r="B4487" t="s">
        <v>479</v>
      </c>
      <c r="C4487" t="s">
        <v>589</v>
      </c>
      <c r="D4487" s="28" t="s">
        <v>464</v>
      </c>
      <c r="E4487" t="s">
        <v>248</v>
      </c>
      <c r="F4487" t="s">
        <v>595</v>
      </c>
      <c r="G4487" t="str">
        <f t="shared" si="348"/>
        <v>SWHC046-01</v>
      </c>
      <c r="H4487" t="str">
        <f t="shared" si="344"/>
        <v>ExAnte2019</v>
      </c>
      <c r="I4487" t="str">
        <f t="shared" si="345"/>
        <v>IOU workpaper</v>
      </c>
      <c r="J4487" s="2">
        <f t="shared" si="346"/>
        <v>43775</v>
      </c>
      <c r="K4487" t="s">
        <v>203</v>
      </c>
      <c r="L4487">
        <f t="shared" si="347"/>
        <v>1</v>
      </c>
      <c r="O4487">
        <v>0</v>
      </c>
      <c r="P4487">
        <v>0</v>
      </c>
      <c r="Q4487">
        <v>0</v>
      </c>
      <c r="R4487">
        <v>-409.63850000000002</v>
      </c>
      <c r="S4487">
        <v>0</v>
      </c>
      <c r="T4487">
        <v>55.143900000000002</v>
      </c>
      <c r="AA4487" t="s">
        <v>465</v>
      </c>
      <c r="AB4487" t="s">
        <v>46</v>
      </c>
      <c r="AC4487" t="b">
        <v>0</v>
      </c>
    </row>
    <row r="4488" spans="1:29" hidden="1" x14ac:dyDescent="0.25">
      <c r="A4488" t="s">
        <v>134</v>
      </c>
      <c r="B4488" t="s">
        <v>479</v>
      </c>
      <c r="C4488" t="s">
        <v>589</v>
      </c>
      <c r="D4488" s="28" t="s">
        <v>464</v>
      </c>
      <c r="E4488" t="s">
        <v>256</v>
      </c>
      <c r="F4488" t="s">
        <v>595</v>
      </c>
      <c r="G4488" t="str">
        <f t="shared" si="348"/>
        <v>SWHC046-01</v>
      </c>
      <c r="H4488" t="str">
        <f t="shared" si="344"/>
        <v>ExAnte2019</v>
      </c>
      <c r="I4488" t="str">
        <f t="shared" si="345"/>
        <v>IOU workpaper</v>
      </c>
      <c r="J4488" s="2">
        <f t="shared" si="346"/>
        <v>43775</v>
      </c>
      <c r="K4488" t="s">
        <v>203</v>
      </c>
      <c r="L4488">
        <f t="shared" si="347"/>
        <v>1</v>
      </c>
      <c r="O4488">
        <v>0</v>
      </c>
      <c r="P4488">
        <v>0</v>
      </c>
      <c r="Q4488">
        <v>0</v>
      </c>
      <c r="R4488">
        <v>-139.93639999999999</v>
      </c>
      <c r="S4488">
        <v>0</v>
      </c>
      <c r="T4488">
        <v>20.599</v>
      </c>
      <c r="AA4488" t="s">
        <v>465</v>
      </c>
      <c r="AB4488" t="s">
        <v>46</v>
      </c>
      <c r="AC4488" t="b">
        <v>0</v>
      </c>
    </row>
    <row r="4489" spans="1:29" hidden="1" x14ac:dyDescent="0.25">
      <c r="A4489" t="s">
        <v>134</v>
      </c>
      <c r="B4489" t="s">
        <v>479</v>
      </c>
      <c r="C4489" t="s">
        <v>589</v>
      </c>
      <c r="D4489" s="28" t="s">
        <v>464</v>
      </c>
      <c r="E4489" t="s">
        <v>265</v>
      </c>
      <c r="F4489" t="s">
        <v>595</v>
      </c>
      <c r="G4489" t="str">
        <f t="shared" si="348"/>
        <v>SWHC046-01</v>
      </c>
      <c r="H4489" t="str">
        <f t="shared" si="344"/>
        <v>ExAnte2019</v>
      </c>
      <c r="I4489" t="str">
        <f t="shared" si="345"/>
        <v>IOU workpaper</v>
      </c>
      <c r="J4489" s="2">
        <f t="shared" si="346"/>
        <v>43775</v>
      </c>
      <c r="K4489" t="s">
        <v>203</v>
      </c>
      <c r="L4489">
        <f t="shared" si="347"/>
        <v>1</v>
      </c>
      <c r="O4489">
        <v>0</v>
      </c>
      <c r="P4489">
        <v>0</v>
      </c>
      <c r="Q4489">
        <v>0</v>
      </c>
      <c r="R4489">
        <v>-65.223699999999994</v>
      </c>
      <c r="S4489">
        <v>0</v>
      </c>
      <c r="T4489">
        <v>10.0191</v>
      </c>
      <c r="AA4489" t="s">
        <v>465</v>
      </c>
      <c r="AB4489" t="s">
        <v>46</v>
      </c>
      <c r="AC4489" t="b">
        <v>0</v>
      </c>
    </row>
    <row r="4490" spans="1:29" hidden="1" x14ac:dyDescent="0.25">
      <c r="A4490" t="s">
        <v>134</v>
      </c>
      <c r="B4490" t="s">
        <v>479</v>
      </c>
      <c r="C4490" t="s">
        <v>589</v>
      </c>
      <c r="D4490" s="28" t="s">
        <v>464</v>
      </c>
      <c r="E4490" t="s">
        <v>274</v>
      </c>
      <c r="F4490" t="s">
        <v>595</v>
      </c>
      <c r="G4490" t="str">
        <f t="shared" si="348"/>
        <v>SWHC046-01</v>
      </c>
      <c r="H4490" t="str">
        <f t="shared" si="344"/>
        <v>ExAnte2019</v>
      </c>
      <c r="I4490" t="str">
        <f t="shared" si="345"/>
        <v>IOU workpaper</v>
      </c>
      <c r="J4490" s="2">
        <f t="shared" si="346"/>
        <v>43775</v>
      </c>
      <c r="K4490" t="s">
        <v>203</v>
      </c>
      <c r="L4490">
        <f t="shared" si="347"/>
        <v>1</v>
      </c>
      <c r="O4490">
        <v>0</v>
      </c>
      <c r="P4490">
        <v>0</v>
      </c>
      <c r="Q4490">
        <v>0</v>
      </c>
      <c r="R4490">
        <v>-113.7902</v>
      </c>
      <c r="S4490">
        <v>0</v>
      </c>
      <c r="T4490">
        <v>18.912600000000001</v>
      </c>
      <c r="AA4490" t="s">
        <v>465</v>
      </c>
      <c r="AB4490" t="s">
        <v>46</v>
      </c>
      <c r="AC4490" t="b">
        <v>0</v>
      </c>
    </row>
    <row r="4491" spans="1:29" hidden="1" x14ac:dyDescent="0.25">
      <c r="A4491" t="s">
        <v>134</v>
      </c>
      <c r="B4491" t="s">
        <v>479</v>
      </c>
      <c r="C4491" t="s">
        <v>589</v>
      </c>
      <c r="D4491" s="28" t="s">
        <v>464</v>
      </c>
      <c r="E4491" t="s">
        <v>282</v>
      </c>
      <c r="F4491" t="s">
        <v>595</v>
      </c>
      <c r="G4491" t="str">
        <f t="shared" si="348"/>
        <v>SWHC046-01</v>
      </c>
      <c r="H4491" t="str">
        <f t="shared" si="344"/>
        <v>ExAnte2019</v>
      </c>
      <c r="I4491" t="str">
        <f t="shared" si="345"/>
        <v>IOU workpaper</v>
      </c>
      <c r="J4491" s="2">
        <f t="shared" si="346"/>
        <v>43775</v>
      </c>
      <c r="K4491" t="s">
        <v>203</v>
      </c>
      <c r="L4491">
        <f t="shared" si="347"/>
        <v>1</v>
      </c>
      <c r="O4491">
        <v>0</v>
      </c>
      <c r="P4491">
        <v>0</v>
      </c>
      <c r="Q4491">
        <v>0</v>
      </c>
      <c r="R4491">
        <v>-148.2518</v>
      </c>
      <c r="S4491">
        <v>0</v>
      </c>
      <c r="T4491">
        <v>21.501300000000001</v>
      </c>
      <c r="AA4491" t="s">
        <v>465</v>
      </c>
      <c r="AB4491" t="s">
        <v>46</v>
      </c>
      <c r="AC4491" t="b">
        <v>0</v>
      </c>
    </row>
    <row r="4492" spans="1:29" hidden="1" x14ac:dyDescent="0.25">
      <c r="A4492" t="s">
        <v>134</v>
      </c>
      <c r="B4492" t="s">
        <v>479</v>
      </c>
      <c r="C4492" t="s">
        <v>589</v>
      </c>
      <c r="D4492" s="28" t="s">
        <v>464</v>
      </c>
      <c r="E4492" t="s">
        <v>290</v>
      </c>
      <c r="F4492" t="s">
        <v>595</v>
      </c>
      <c r="G4492" t="str">
        <f t="shared" si="348"/>
        <v>SWHC046-01</v>
      </c>
      <c r="H4492" t="str">
        <f t="shared" si="344"/>
        <v>ExAnte2019</v>
      </c>
      <c r="I4492" t="str">
        <f t="shared" si="345"/>
        <v>IOU workpaper</v>
      </c>
      <c r="J4492" s="2">
        <f t="shared" si="346"/>
        <v>43775</v>
      </c>
      <c r="K4492" t="s">
        <v>203</v>
      </c>
      <c r="L4492">
        <f t="shared" si="347"/>
        <v>1</v>
      </c>
      <c r="O4492">
        <v>0</v>
      </c>
      <c r="P4492">
        <v>0</v>
      </c>
      <c r="Q4492">
        <v>0</v>
      </c>
      <c r="R4492">
        <v>-144.82140000000001</v>
      </c>
      <c r="S4492">
        <v>0</v>
      </c>
      <c r="T4492">
        <v>22.456800000000001</v>
      </c>
      <c r="AA4492" t="s">
        <v>465</v>
      </c>
      <c r="AB4492" t="s">
        <v>46</v>
      </c>
      <c r="AC4492" t="b">
        <v>0</v>
      </c>
    </row>
    <row r="4493" spans="1:29" hidden="1" x14ac:dyDescent="0.25">
      <c r="A4493" t="s">
        <v>134</v>
      </c>
      <c r="B4493" t="s">
        <v>479</v>
      </c>
      <c r="C4493" t="s">
        <v>589</v>
      </c>
      <c r="D4493" s="28" t="s">
        <v>464</v>
      </c>
      <c r="E4493" t="s">
        <v>298</v>
      </c>
      <c r="F4493" t="s">
        <v>595</v>
      </c>
      <c r="G4493" t="str">
        <f t="shared" si="348"/>
        <v>SWHC046-01</v>
      </c>
      <c r="H4493" t="str">
        <f t="shared" si="344"/>
        <v>ExAnte2019</v>
      </c>
      <c r="I4493" t="str">
        <f t="shared" si="345"/>
        <v>IOU workpaper</v>
      </c>
      <c r="J4493" s="2">
        <f t="shared" si="346"/>
        <v>43775</v>
      </c>
      <c r="K4493" t="s">
        <v>203</v>
      </c>
      <c r="L4493">
        <f t="shared" si="347"/>
        <v>1</v>
      </c>
      <c r="O4493">
        <v>0</v>
      </c>
      <c r="P4493">
        <v>0</v>
      </c>
      <c r="Q4493">
        <v>0</v>
      </c>
      <c r="R4493">
        <v>-367.99489999999997</v>
      </c>
      <c r="S4493">
        <v>0</v>
      </c>
      <c r="T4493">
        <v>52.189500000000002</v>
      </c>
      <c r="AA4493" t="s">
        <v>465</v>
      </c>
      <c r="AB4493" t="s">
        <v>46</v>
      </c>
      <c r="AC4493" t="b">
        <v>0</v>
      </c>
    </row>
    <row r="4494" spans="1:29" hidden="1" x14ac:dyDescent="0.25">
      <c r="A4494" t="s">
        <v>134</v>
      </c>
      <c r="B4494" t="s">
        <v>479</v>
      </c>
      <c r="C4494" t="s">
        <v>589</v>
      </c>
      <c r="D4494" s="28" t="s">
        <v>464</v>
      </c>
      <c r="E4494" t="s">
        <v>306</v>
      </c>
      <c r="F4494" t="s">
        <v>595</v>
      </c>
      <c r="G4494" t="str">
        <f t="shared" si="348"/>
        <v>SWHC046-01</v>
      </c>
      <c r="H4494" t="str">
        <f t="shared" si="344"/>
        <v>ExAnte2019</v>
      </c>
      <c r="I4494" t="str">
        <f t="shared" si="345"/>
        <v>IOU workpaper</v>
      </c>
      <c r="J4494" s="2">
        <f t="shared" si="346"/>
        <v>43775</v>
      </c>
      <c r="K4494" t="s">
        <v>203</v>
      </c>
      <c r="L4494">
        <f t="shared" si="347"/>
        <v>1</v>
      </c>
      <c r="O4494">
        <v>0</v>
      </c>
      <c r="P4494">
        <v>0</v>
      </c>
      <c r="Q4494">
        <v>0</v>
      </c>
      <c r="R4494">
        <v>-393.25670000000002</v>
      </c>
      <c r="S4494">
        <v>0</v>
      </c>
      <c r="T4494">
        <v>55.2423</v>
      </c>
      <c r="AA4494" t="s">
        <v>465</v>
      </c>
      <c r="AB4494" t="s">
        <v>46</v>
      </c>
      <c r="AC4494" t="b">
        <v>0</v>
      </c>
    </row>
    <row r="4495" spans="1:29" hidden="1" x14ac:dyDescent="0.25">
      <c r="A4495" t="s">
        <v>134</v>
      </c>
      <c r="B4495" t="s">
        <v>479</v>
      </c>
      <c r="C4495" t="s">
        <v>589</v>
      </c>
      <c r="D4495" s="28" t="s">
        <v>464</v>
      </c>
      <c r="E4495" t="s">
        <v>314</v>
      </c>
      <c r="F4495" t="s">
        <v>595</v>
      </c>
      <c r="G4495" t="str">
        <f t="shared" si="348"/>
        <v>SWHC046-01</v>
      </c>
      <c r="H4495" t="str">
        <f t="shared" si="344"/>
        <v>ExAnte2019</v>
      </c>
      <c r="I4495" t="str">
        <f t="shared" si="345"/>
        <v>IOU workpaper</v>
      </c>
      <c r="J4495" s="2">
        <f t="shared" si="346"/>
        <v>43775</v>
      </c>
      <c r="K4495" t="s">
        <v>203</v>
      </c>
      <c r="L4495">
        <f t="shared" si="347"/>
        <v>1</v>
      </c>
      <c r="O4495">
        <v>0</v>
      </c>
      <c r="P4495">
        <v>0</v>
      </c>
      <c r="Q4495">
        <v>0</v>
      </c>
      <c r="R4495">
        <v>-319.75689999999997</v>
      </c>
      <c r="S4495">
        <v>0</v>
      </c>
      <c r="T4495">
        <v>45.7044</v>
      </c>
      <c r="AA4495" t="s">
        <v>465</v>
      </c>
      <c r="AB4495" t="s">
        <v>46</v>
      </c>
      <c r="AC4495" t="b">
        <v>0</v>
      </c>
    </row>
    <row r="4496" spans="1:29" hidden="1" x14ac:dyDescent="0.25">
      <c r="A4496" t="s">
        <v>134</v>
      </c>
      <c r="B4496" t="s">
        <v>479</v>
      </c>
      <c r="C4496" t="s">
        <v>589</v>
      </c>
      <c r="D4496" s="28" t="s">
        <v>464</v>
      </c>
      <c r="E4496" t="s">
        <v>322</v>
      </c>
      <c r="F4496" t="s">
        <v>595</v>
      </c>
      <c r="G4496" t="str">
        <f t="shared" si="348"/>
        <v>SWHC046-01</v>
      </c>
      <c r="H4496" t="str">
        <f t="shared" si="344"/>
        <v>ExAnte2019</v>
      </c>
      <c r="I4496" t="str">
        <f t="shared" si="345"/>
        <v>IOU workpaper</v>
      </c>
      <c r="J4496" s="2">
        <f t="shared" si="346"/>
        <v>43775</v>
      </c>
      <c r="K4496" t="s">
        <v>203</v>
      </c>
      <c r="L4496">
        <f t="shared" si="347"/>
        <v>1</v>
      </c>
      <c r="O4496">
        <v>0</v>
      </c>
      <c r="P4496">
        <v>0</v>
      </c>
      <c r="Q4496">
        <v>0</v>
      </c>
      <c r="R4496">
        <v>-374.49829999999997</v>
      </c>
      <c r="S4496">
        <v>0</v>
      </c>
      <c r="T4496">
        <v>51.107799999999997</v>
      </c>
      <c r="AA4496" t="s">
        <v>465</v>
      </c>
      <c r="AB4496" t="s">
        <v>46</v>
      </c>
      <c r="AC4496" t="b">
        <v>0</v>
      </c>
    </row>
    <row r="4497" spans="1:29" hidden="1" x14ac:dyDescent="0.25">
      <c r="A4497" t="s">
        <v>134</v>
      </c>
      <c r="B4497" t="s">
        <v>479</v>
      </c>
      <c r="C4497" t="s">
        <v>589</v>
      </c>
      <c r="D4497" s="28" t="s">
        <v>464</v>
      </c>
      <c r="E4497" t="s">
        <v>330</v>
      </c>
      <c r="F4497" t="s">
        <v>595</v>
      </c>
      <c r="G4497" t="str">
        <f t="shared" si="348"/>
        <v>SWHC046-01</v>
      </c>
      <c r="H4497" t="str">
        <f t="shared" si="344"/>
        <v>ExAnte2019</v>
      </c>
      <c r="I4497" t="str">
        <f t="shared" si="345"/>
        <v>IOU workpaper</v>
      </c>
      <c r="J4497" s="2">
        <f t="shared" si="346"/>
        <v>43775</v>
      </c>
      <c r="K4497" t="s">
        <v>203</v>
      </c>
      <c r="L4497">
        <f t="shared" si="347"/>
        <v>1</v>
      </c>
      <c r="O4497">
        <v>0</v>
      </c>
      <c r="P4497">
        <v>0</v>
      </c>
      <c r="Q4497">
        <v>0</v>
      </c>
      <c r="R4497">
        <v>10.0802</v>
      </c>
      <c r="S4497">
        <v>0</v>
      </c>
      <c r="T4497">
        <v>5.1056999999999997</v>
      </c>
      <c r="AA4497" t="s">
        <v>465</v>
      </c>
      <c r="AB4497" t="s">
        <v>46</v>
      </c>
      <c r="AC4497" t="b">
        <v>0</v>
      </c>
    </row>
    <row r="4498" spans="1:29" hidden="1" x14ac:dyDescent="0.25">
      <c r="A4498" t="s">
        <v>134</v>
      </c>
      <c r="B4498" t="s">
        <v>479</v>
      </c>
      <c r="C4498" t="s">
        <v>589</v>
      </c>
      <c r="D4498" s="28" t="s">
        <v>464</v>
      </c>
      <c r="E4498" t="s">
        <v>338</v>
      </c>
      <c r="F4498" t="s">
        <v>595</v>
      </c>
      <c r="G4498" t="str">
        <f t="shared" si="348"/>
        <v>SWHC046-01</v>
      </c>
      <c r="H4498" t="str">
        <f t="shared" si="344"/>
        <v>ExAnte2019</v>
      </c>
      <c r="I4498" t="str">
        <f t="shared" si="345"/>
        <v>IOU workpaper</v>
      </c>
      <c r="J4498" s="2">
        <f t="shared" si="346"/>
        <v>43775</v>
      </c>
      <c r="K4498" t="s">
        <v>203</v>
      </c>
      <c r="L4498">
        <f t="shared" si="347"/>
        <v>1</v>
      </c>
      <c r="O4498">
        <v>0</v>
      </c>
      <c r="P4498">
        <v>0</v>
      </c>
      <c r="Q4498">
        <v>0</v>
      </c>
      <c r="R4498">
        <v>-1226.6125</v>
      </c>
      <c r="S4498">
        <v>0</v>
      </c>
      <c r="T4498">
        <v>140.27350000000001</v>
      </c>
      <c r="AA4498" t="s">
        <v>465</v>
      </c>
      <c r="AB4498" t="s">
        <v>46</v>
      </c>
      <c r="AC4498" t="b">
        <v>0</v>
      </c>
    </row>
    <row r="4499" spans="1:29" hidden="1" x14ac:dyDescent="0.25">
      <c r="A4499" t="s">
        <v>134</v>
      </c>
      <c r="B4499" t="s">
        <v>479</v>
      </c>
      <c r="C4499" t="s">
        <v>590</v>
      </c>
      <c r="D4499" s="28" t="s">
        <v>464</v>
      </c>
      <c r="E4499" t="s">
        <v>202</v>
      </c>
      <c r="F4499" t="s">
        <v>595</v>
      </c>
      <c r="G4499" t="str">
        <f t="shared" si="348"/>
        <v>SWHC046-01</v>
      </c>
      <c r="H4499" t="str">
        <f t="shared" si="344"/>
        <v>ExAnte2019</v>
      </c>
      <c r="I4499" t="str">
        <f t="shared" si="345"/>
        <v>IOU workpaper</v>
      </c>
      <c r="J4499" s="2">
        <f t="shared" si="346"/>
        <v>43775</v>
      </c>
      <c r="K4499" t="s">
        <v>203</v>
      </c>
      <c r="L4499">
        <f t="shared" si="347"/>
        <v>1</v>
      </c>
      <c r="O4499">
        <v>0</v>
      </c>
      <c r="P4499">
        <v>0</v>
      </c>
      <c r="Q4499">
        <v>0</v>
      </c>
      <c r="R4499">
        <v>-409.26280000000003</v>
      </c>
      <c r="S4499">
        <v>0</v>
      </c>
      <c r="T4499">
        <v>52.960799999999999</v>
      </c>
      <c r="AA4499" t="s">
        <v>465</v>
      </c>
      <c r="AB4499" t="s">
        <v>46</v>
      </c>
      <c r="AC4499" t="b">
        <v>0</v>
      </c>
    </row>
    <row r="4500" spans="1:29" hidden="1" x14ac:dyDescent="0.25">
      <c r="A4500" t="s">
        <v>134</v>
      </c>
      <c r="B4500" t="s">
        <v>479</v>
      </c>
      <c r="C4500" t="s">
        <v>590</v>
      </c>
      <c r="D4500" s="28" t="s">
        <v>464</v>
      </c>
      <c r="E4500" t="s">
        <v>224</v>
      </c>
      <c r="F4500" t="s">
        <v>595</v>
      </c>
      <c r="G4500" t="str">
        <f t="shared" si="348"/>
        <v>SWHC046-01</v>
      </c>
      <c r="H4500" t="str">
        <f t="shared" si="344"/>
        <v>ExAnte2019</v>
      </c>
      <c r="I4500" t="str">
        <f t="shared" si="345"/>
        <v>IOU workpaper</v>
      </c>
      <c r="J4500" s="2">
        <f t="shared" si="346"/>
        <v>43775</v>
      </c>
      <c r="K4500" t="s">
        <v>203</v>
      </c>
      <c r="L4500">
        <f t="shared" si="347"/>
        <v>1</v>
      </c>
      <c r="O4500">
        <v>0</v>
      </c>
      <c r="P4500">
        <v>0</v>
      </c>
      <c r="Q4500">
        <v>0</v>
      </c>
      <c r="R4500">
        <v>-162.37780000000001</v>
      </c>
      <c r="S4500">
        <v>0</v>
      </c>
      <c r="T4500">
        <v>24.444299999999998</v>
      </c>
      <c r="AA4500" t="s">
        <v>465</v>
      </c>
      <c r="AB4500" t="s">
        <v>46</v>
      </c>
      <c r="AC4500" t="b">
        <v>0</v>
      </c>
    </row>
    <row r="4501" spans="1:29" hidden="1" x14ac:dyDescent="0.25">
      <c r="A4501" t="s">
        <v>134</v>
      </c>
      <c r="B4501" t="s">
        <v>479</v>
      </c>
      <c r="C4501" t="s">
        <v>590</v>
      </c>
      <c r="D4501" s="28" t="s">
        <v>464</v>
      </c>
      <c r="E4501" t="s">
        <v>232</v>
      </c>
      <c r="F4501" t="s">
        <v>595</v>
      </c>
      <c r="G4501" t="str">
        <f t="shared" si="348"/>
        <v>SWHC046-01</v>
      </c>
      <c r="H4501" t="str">
        <f t="shared" si="344"/>
        <v>ExAnte2019</v>
      </c>
      <c r="I4501" t="str">
        <f t="shared" si="345"/>
        <v>IOU workpaper</v>
      </c>
      <c r="J4501" s="2">
        <f t="shared" si="346"/>
        <v>43775</v>
      </c>
      <c r="K4501" t="s">
        <v>203</v>
      </c>
      <c r="L4501">
        <f t="shared" si="347"/>
        <v>1</v>
      </c>
      <c r="O4501">
        <v>0</v>
      </c>
      <c r="P4501">
        <v>0</v>
      </c>
      <c r="Q4501">
        <v>0</v>
      </c>
      <c r="R4501">
        <v>-85.118300000000005</v>
      </c>
      <c r="S4501">
        <v>0</v>
      </c>
      <c r="T4501">
        <v>11.386799999999999</v>
      </c>
      <c r="AA4501" t="s">
        <v>465</v>
      </c>
      <c r="AB4501" t="s">
        <v>46</v>
      </c>
      <c r="AC4501" t="b">
        <v>0</v>
      </c>
    </row>
    <row r="4502" spans="1:29" hidden="1" x14ac:dyDescent="0.25">
      <c r="A4502" t="s">
        <v>134</v>
      </c>
      <c r="B4502" t="s">
        <v>479</v>
      </c>
      <c r="C4502" t="s">
        <v>590</v>
      </c>
      <c r="D4502" s="28" t="s">
        <v>464</v>
      </c>
      <c r="E4502" t="s">
        <v>240</v>
      </c>
      <c r="F4502" t="s">
        <v>595</v>
      </c>
      <c r="G4502" t="str">
        <f t="shared" si="348"/>
        <v>SWHC046-01</v>
      </c>
      <c r="H4502" t="str">
        <f t="shared" si="344"/>
        <v>ExAnte2019</v>
      </c>
      <c r="I4502" t="str">
        <f t="shared" si="345"/>
        <v>IOU workpaper</v>
      </c>
      <c r="J4502" s="2">
        <f t="shared" si="346"/>
        <v>43775</v>
      </c>
      <c r="K4502" t="s">
        <v>203</v>
      </c>
      <c r="L4502">
        <f t="shared" si="347"/>
        <v>1</v>
      </c>
      <c r="O4502">
        <v>0</v>
      </c>
      <c r="P4502">
        <v>0</v>
      </c>
      <c r="Q4502">
        <v>0</v>
      </c>
      <c r="R4502">
        <v>-74.665899999999993</v>
      </c>
      <c r="S4502">
        <v>0</v>
      </c>
      <c r="T4502">
        <v>12.641400000000001</v>
      </c>
      <c r="AA4502" t="s">
        <v>465</v>
      </c>
      <c r="AB4502" t="s">
        <v>46</v>
      </c>
      <c r="AC4502" t="b">
        <v>0</v>
      </c>
    </row>
    <row r="4503" spans="1:29" hidden="1" x14ac:dyDescent="0.25">
      <c r="A4503" t="s">
        <v>134</v>
      </c>
      <c r="B4503" t="s">
        <v>479</v>
      </c>
      <c r="C4503" t="s">
        <v>590</v>
      </c>
      <c r="D4503" s="28" t="s">
        <v>464</v>
      </c>
      <c r="E4503" t="s">
        <v>248</v>
      </c>
      <c r="F4503" t="s">
        <v>595</v>
      </c>
      <c r="G4503" t="str">
        <f t="shared" si="348"/>
        <v>SWHC046-01</v>
      </c>
      <c r="H4503" t="str">
        <f t="shared" si="344"/>
        <v>ExAnte2019</v>
      </c>
      <c r="I4503" t="str">
        <f t="shared" si="345"/>
        <v>IOU workpaper</v>
      </c>
      <c r="J4503" s="2">
        <f t="shared" si="346"/>
        <v>43775</v>
      </c>
      <c r="K4503" t="s">
        <v>203</v>
      </c>
      <c r="L4503">
        <f t="shared" si="347"/>
        <v>1</v>
      </c>
      <c r="O4503">
        <v>0</v>
      </c>
      <c r="P4503">
        <v>0</v>
      </c>
      <c r="Q4503">
        <v>0</v>
      </c>
      <c r="R4503">
        <v>-69.566999999999993</v>
      </c>
      <c r="S4503">
        <v>0</v>
      </c>
      <c r="T4503">
        <v>9.6614000000000004</v>
      </c>
      <c r="AA4503" t="s">
        <v>465</v>
      </c>
      <c r="AB4503" t="s">
        <v>46</v>
      </c>
      <c r="AC4503" t="b">
        <v>0</v>
      </c>
    </row>
    <row r="4504" spans="1:29" hidden="1" x14ac:dyDescent="0.25">
      <c r="A4504" t="s">
        <v>134</v>
      </c>
      <c r="B4504" t="s">
        <v>479</v>
      </c>
      <c r="C4504" t="s">
        <v>590</v>
      </c>
      <c r="D4504" s="28" t="s">
        <v>464</v>
      </c>
      <c r="E4504" t="s">
        <v>256</v>
      </c>
      <c r="F4504" t="s">
        <v>595</v>
      </c>
      <c r="G4504" t="str">
        <f t="shared" si="348"/>
        <v>SWHC046-01</v>
      </c>
      <c r="H4504" t="str">
        <f t="shared" si="344"/>
        <v>ExAnte2019</v>
      </c>
      <c r="I4504" t="str">
        <f t="shared" si="345"/>
        <v>IOU workpaper</v>
      </c>
      <c r="J4504" s="2">
        <f t="shared" si="346"/>
        <v>43775</v>
      </c>
      <c r="K4504" t="s">
        <v>203</v>
      </c>
      <c r="L4504">
        <f t="shared" si="347"/>
        <v>1</v>
      </c>
      <c r="O4504">
        <v>0</v>
      </c>
      <c r="P4504">
        <v>0</v>
      </c>
      <c r="Q4504">
        <v>0</v>
      </c>
      <c r="R4504">
        <v>9.5679999999999996</v>
      </c>
      <c r="S4504">
        <v>0</v>
      </c>
      <c r="T4504">
        <v>2.0453000000000001</v>
      </c>
      <c r="AA4504" t="s">
        <v>465</v>
      </c>
      <c r="AB4504" t="s">
        <v>46</v>
      </c>
      <c r="AC4504" t="b">
        <v>0</v>
      </c>
    </row>
    <row r="4505" spans="1:29" hidden="1" x14ac:dyDescent="0.25">
      <c r="A4505" t="s">
        <v>134</v>
      </c>
      <c r="B4505" t="s">
        <v>479</v>
      </c>
      <c r="C4505" t="s">
        <v>590</v>
      </c>
      <c r="D4505" s="28" t="s">
        <v>464</v>
      </c>
      <c r="E4505" t="s">
        <v>265</v>
      </c>
      <c r="F4505" t="s">
        <v>595</v>
      </c>
      <c r="G4505" t="str">
        <f t="shared" si="348"/>
        <v>SWHC046-01</v>
      </c>
      <c r="H4505" t="str">
        <f t="shared" si="344"/>
        <v>ExAnte2019</v>
      </c>
      <c r="I4505" t="str">
        <f t="shared" si="345"/>
        <v>IOU workpaper</v>
      </c>
      <c r="J4505" s="2">
        <f t="shared" si="346"/>
        <v>43775</v>
      </c>
      <c r="K4505" t="s">
        <v>203</v>
      </c>
      <c r="L4505">
        <f t="shared" si="347"/>
        <v>1</v>
      </c>
      <c r="O4505">
        <v>0</v>
      </c>
      <c r="P4505">
        <v>0</v>
      </c>
      <c r="Q4505">
        <v>0</v>
      </c>
      <c r="R4505">
        <v>21.957599999999999</v>
      </c>
      <c r="S4505">
        <v>0</v>
      </c>
      <c r="T4505">
        <v>0.40720000000000001</v>
      </c>
      <c r="AA4505" t="s">
        <v>465</v>
      </c>
      <c r="AB4505" t="s">
        <v>46</v>
      </c>
      <c r="AC4505" t="b">
        <v>0</v>
      </c>
    </row>
    <row r="4506" spans="1:29" hidden="1" x14ac:dyDescent="0.25">
      <c r="A4506" t="s">
        <v>134</v>
      </c>
      <c r="B4506" t="s">
        <v>479</v>
      </c>
      <c r="C4506" t="s">
        <v>590</v>
      </c>
      <c r="D4506" s="28" t="s">
        <v>464</v>
      </c>
      <c r="E4506" t="s">
        <v>274</v>
      </c>
      <c r="F4506" t="s">
        <v>595</v>
      </c>
      <c r="G4506" t="str">
        <f t="shared" si="348"/>
        <v>SWHC046-01</v>
      </c>
      <c r="H4506" t="str">
        <f t="shared" si="344"/>
        <v>ExAnte2019</v>
      </c>
      <c r="I4506" t="str">
        <f t="shared" si="345"/>
        <v>IOU workpaper</v>
      </c>
      <c r="J4506" s="2">
        <f t="shared" si="346"/>
        <v>43775</v>
      </c>
      <c r="K4506" t="s">
        <v>203</v>
      </c>
      <c r="L4506">
        <f t="shared" si="347"/>
        <v>1</v>
      </c>
      <c r="O4506">
        <v>0</v>
      </c>
      <c r="P4506">
        <v>0</v>
      </c>
      <c r="Q4506">
        <v>0</v>
      </c>
      <c r="R4506">
        <v>15.1694</v>
      </c>
      <c r="S4506">
        <v>0</v>
      </c>
      <c r="T4506">
        <v>1.986</v>
      </c>
      <c r="AA4506" t="s">
        <v>465</v>
      </c>
      <c r="AB4506" t="s">
        <v>46</v>
      </c>
      <c r="AC4506" t="b">
        <v>0</v>
      </c>
    </row>
    <row r="4507" spans="1:29" hidden="1" x14ac:dyDescent="0.25">
      <c r="A4507" t="s">
        <v>134</v>
      </c>
      <c r="B4507" t="s">
        <v>479</v>
      </c>
      <c r="C4507" t="s">
        <v>590</v>
      </c>
      <c r="D4507" s="28" t="s">
        <v>464</v>
      </c>
      <c r="E4507" t="s">
        <v>282</v>
      </c>
      <c r="F4507" t="s">
        <v>595</v>
      </c>
      <c r="G4507" t="str">
        <f t="shared" si="348"/>
        <v>SWHC046-01</v>
      </c>
      <c r="H4507" t="str">
        <f t="shared" si="344"/>
        <v>ExAnte2019</v>
      </c>
      <c r="I4507" t="str">
        <f t="shared" si="345"/>
        <v>IOU workpaper</v>
      </c>
      <c r="J4507" s="2">
        <f t="shared" si="346"/>
        <v>43775</v>
      </c>
      <c r="K4507" t="s">
        <v>203</v>
      </c>
      <c r="L4507">
        <f t="shared" si="347"/>
        <v>1</v>
      </c>
      <c r="O4507">
        <v>0</v>
      </c>
      <c r="P4507">
        <v>0</v>
      </c>
      <c r="Q4507">
        <v>0</v>
      </c>
      <c r="R4507">
        <v>-1.0831</v>
      </c>
      <c r="S4507">
        <v>0</v>
      </c>
      <c r="T4507">
        <v>3.1009000000000002</v>
      </c>
      <c r="AA4507" t="s">
        <v>465</v>
      </c>
      <c r="AB4507" t="s">
        <v>46</v>
      </c>
      <c r="AC4507" t="b">
        <v>0</v>
      </c>
    </row>
    <row r="4508" spans="1:29" hidden="1" x14ac:dyDescent="0.25">
      <c r="A4508" t="s">
        <v>134</v>
      </c>
      <c r="B4508" t="s">
        <v>479</v>
      </c>
      <c r="C4508" t="s">
        <v>590</v>
      </c>
      <c r="D4508" s="28" t="s">
        <v>464</v>
      </c>
      <c r="E4508" t="s">
        <v>290</v>
      </c>
      <c r="F4508" t="s">
        <v>595</v>
      </c>
      <c r="G4508" t="str">
        <f t="shared" si="348"/>
        <v>SWHC046-01</v>
      </c>
      <c r="H4508" t="str">
        <f t="shared" si="344"/>
        <v>ExAnte2019</v>
      </c>
      <c r="I4508" t="str">
        <f t="shared" si="345"/>
        <v>IOU workpaper</v>
      </c>
      <c r="J4508" s="2">
        <f t="shared" si="346"/>
        <v>43775</v>
      </c>
      <c r="K4508" t="s">
        <v>203</v>
      </c>
      <c r="L4508">
        <f t="shared" si="347"/>
        <v>1</v>
      </c>
      <c r="O4508">
        <v>0</v>
      </c>
      <c r="P4508">
        <v>0</v>
      </c>
      <c r="Q4508">
        <v>0</v>
      </c>
      <c r="R4508">
        <v>7.9389000000000003</v>
      </c>
      <c r="S4508">
        <v>0</v>
      </c>
      <c r="T4508">
        <v>2.9211999999999998</v>
      </c>
      <c r="AA4508" t="s">
        <v>465</v>
      </c>
      <c r="AB4508" t="s">
        <v>46</v>
      </c>
      <c r="AC4508" t="b">
        <v>0</v>
      </c>
    </row>
    <row r="4509" spans="1:29" hidden="1" x14ac:dyDescent="0.25">
      <c r="A4509" t="s">
        <v>134</v>
      </c>
      <c r="B4509" t="s">
        <v>479</v>
      </c>
      <c r="C4509" t="s">
        <v>590</v>
      </c>
      <c r="D4509" s="28" t="s">
        <v>464</v>
      </c>
      <c r="E4509" t="s">
        <v>298</v>
      </c>
      <c r="F4509" t="s">
        <v>595</v>
      </c>
      <c r="G4509" t="str">
        <f t="shared" si="348"/>
        <v>SWHC046-01</v>
      </c>
      <c r="H4509" t="str">
        <f t="shared" si="344"/>
        <v>ExAnte2019</v>
      </c>
      <c r="I4509" t="str">
        <f t="shared" si="345"/>
        <v>IOU workpaper</v>
      </c>
      <c r="J4509" s="2">
        <f t="shared" si="346"/>
        <v>43775</v>
      </c>
      <c r="K4509" t="s">
        <v>203</v>
      </c>
      <c r="L4509">
        <f t="shared" si="347"/>
        <v>1</v>
      </c>
      <c r="O4509">
        <v>0</v>
      </c>
      <c r="P4509">
        <v>0</v>
      </c>
      <c r="Q4509">
        <v>0</v>
      </c>
      <c r="R4509">
        <v>-108.9683</v>
      </c>
      <c r="S4509">
        <v>0</v>
      </c>
      <c r="T4509">
        <v>16.605799999999999</v>
      </c>
      <c r="AA4509" t="s">
        <v>465</v>
      </c>
      <c r="AB4509" t="s">
        <v>46</v>
      </c>
      <c r="AC4509" t="b">
        <v>0</v>
      </c>
    </row>
    <row r="4510" spans="1:29" hidden="1" x14ac:dyDescent="0.25">
      <c r="A4510" t="s">
        <v>134</v>
      </c>
      <c r="B4510" t="s">
        <v>479</v>
      </c>
      <c r="C4510" t="s">
        <v>590</v>
      </c>
      <c r="D4510" s="28" t="s">
        <v>464</v>
      </c>
      <c r="E4510" t="s">
        <v>306</v>
      </c>
      <c r="F4510" t="s">
        <v>595</v>
      </c>
      <c r="G4510" t="str">
        <f t="shared" si="348"/>
        <v>SWHC046-01</v>
      </c>
      <c r="H4510" t="str">
        <f t="shared" si="344"/>
        <v>ExAnte2019</v>
      </c>
      <c r="I4510" t="str">
        <f t="shared" si="345"/>
        <v>IOU workpaper</v>
      </c>
      <c r="J4510" s="2">
        <f t="shared" si="346"/>
        <v>43775</v>
      </c>
      <c r="K4510" t="s">
        <v>203</v>
      </c>
      <c r="L4510">
        <f t="shared" si="347"/>
        <v>1</v>
      </c>
      <c r="O4510">
        <v>0</v>
      </c>
      <c r="P4510">
        <v>0</v>
      </c>
      <c r="Q4510">
        <v>0</v>
      </c>
      <c r="R4510">
        <v>-111.8152</v>
      </c>
      <c r="S4510">
        <v>0</v>
      </c>
      <c r="T4510">
        <v>16.691199999999998</v>
      </c>
      <c r="AA4510" t="s">
        <v>465</v>
      </c>
      <c r="AB4510" t="s">
        <v>46</v>
      </c>
      <c r="AC4510" t="b">
        <v>0</v>
      </c>
    </row>
    <row r="4511" spans="1:29" hidden="1" x14ac:dyDescent="0.25">
      <c r="A4511" t="s">
        <v>134</v>
      </c>
      <c r="B4511" t="s">
        <v>479</v>
      </c>
      <c r="C4511" t="s">
        <v>590</v>
      </c>
      <c r="D4511" s="28" t="s">
        <v>464</v>
      </c>
      <c r="E4511" t="s">
        <v>314</v>
      </c>
      <c r="F4511" t="s">
        <v>595</v>
      </c>
      <c r="G4511" t="str">
        <f t="shared" si="348"/>
        <v>SWHC046-01</v>
      </c>
      <c r="H4511" t="str">
        <f t="shared" si="344"/>
        <v>ExAnte2019</v>
      </c>
      <c r="I4511" t="str">
        <f t="shared" si="345"/>
        <v>IOU workpaper</v>
      </c>
      <c r="J4511" s="2">
        <f t="shared" si="346"/>
        <v>43775</v>
      </c>
      <c r="K4511" t="s">
        <v>203</v>
      </c>
      <c r="L4511">
        <f t="shared" si="347"/>
        <v>1</v>
      </c>
      <c r="O4511">
        <v>0</v>
      </c>
      <c r="P4511">
        <v>0</v>
      </c>
      <c r="Q4511">
        <v>0</v>
      </c>
      <c r="R4511">
        <v>-93.077200000000005</v>
      </c>
      <c r="S4511">
        <v>0</v>
      </c>
      <c r="T4511">
        <v>14.7248</v>
      </c>
      <c r="AA4511" t="s">
        <v>465</v>
      </c>
      <c r="AB4511" t="s">
        <v>46</v>
      </c>
      <c r="AC4511" t="b">
        <v>0</v>
      </c>
    </row>
    <row r="4512" spans="1:29" hidden="1" x14ac:dyDescent="0.25">
      <c r="A4512" t="s">
        <v>134</v>
      </c>
      <c r="B4512" t="s">
        <v>479</v>
      </c>
      <c r="C4512" t="s">
        <v>590</v>
      </c>
      <c r="D4512" s="28" t="s">
        <v>464</v>
      </c>
      <c r="E4512" t="s">
        <v>322</v>
      </c>
      <c r="F4512" t="s">
        <v>595</v>
      </c>
      <c r="G4512" t="str">
        <f t="shared" si="348"/>
        <v>SWHC046-01</v>
      </c>
      <c r="H4512" t="str">
        <f t="shared" si="344"/>
        <v>ExAnte2019</v>
      </c>
      <c r="I4512" t="str">
        <f t="shared" si="345"/>
        <v>IOU workpaper</v>
      </c>
      <c r="J4512" s="2">
        <f t="shared" si="346"/>
        <v>43775</v>
      </c>
      <c r="K4512" t="s">
        <v>203</v>
      </c>
      <c r="L4512">
        <f t="shared" si="347"/>
        <v>1</v>
      </c>
      <c r="O4512">
        <v>0</v>
      </c>
      <c r="P4512">
        <v>0</v>
      </c>
      <c r="Q4512">
        <v>0</v>
      </c>
      <c r="R4512">
        <v>-102.54730000000001</v>
      </c>
      <c r="S4512">
        <v>0</v>
      </c>
      <c r="T4512">
        <v>15.63</v>
      </c>
      <c r="AA4512" t="s">
        <v>465</v>
      </c>
      <c r="AB4512" t="s">
        <v>46</v>
      </c>
      <c r="AC4512" t="b">
        <v>0</v>
      </c>
    </row>
    <row r="4513" spans="1:29" hidden="1" x14ac:dyDescent="0.25">
      <c r="A4513" t="s">
        <v>134</v>
      </c>
      <c r="B4513" t="s">
        <v>479</v>
      </c>
      <c r="C4513" t="s">
        <v>590</v>
      </c>
      <c r="D4513" s="28" t="s">
        <v>464</v>
      </c>
      <c r="E4513" t="s">
        <v>330</v>
      </c>
      <c r="F4513" t="s">
        <v>595</v>
      </c>
      <c r="G4513" t="str">
        <f t="shared" si="348"/>
        <v>SWHC046-01</v>
      </c>
      <c r="H4513" t="str">
        <f t="shared" si="344"/>
        <v>ExAnte2019</v>
      </c>
      <c r="I4513" t="str">
        <f t="shared" si="345"/>
        <v>IOU workpaper</v>
      </c>
      <c r="J4513" s="2">
        <f t="shared" si="346"/>
        <v>43775</v>
      </c>
      <c r="K4513" t="s">
        <v>203</v>
      </c>
      <c r="L4513">
        <f t="shared" si="347"/>
        <v>1</v>
      </c>
      <c r="O4513">
        <v>0</v>
      </c>
      <c r="P4513">
        <v>0</v>
      </c>
      <c r="Q4513">
        <v>0</v>
      </c>
      <c r="R4513">
        <v>46.982300000000002</v>
      </c>
      <c r="S4513">
        <v>0</v>
      </c>
      <c r="T4513">
        <v>0.27379999999999999</v>
      </c>
      <c r="AA4513" t="s">
        <v>465</v>
      </c>
      <c r="AB4513" t="s">
        <v>46</v>
      </c>
      <c r="AC4513" t="b">
        <v>0</v>
      </c>
    </row>
    <row r="4514" spans="1:29" hidden="1" x14ac:dyDescent="0.25">
      <c r="A4514" t="s">
        <v>134</v>
      </c>
      <c r="B4514" t="s">
        <v>479</v>
      </c>
      <c r="C4514" t="s">
        <v>590</v>
      </c>
      <c r="D4514" s="28" t="s">
        <v>464</v>
      </c>
      <c r="E4514" t="s">
        <v>338</v>
      </c>
      <c r="F4514" t="s">
        <v>595</v>
      </c>
      <c r="G4514" t="str">
        <f t="shared" si="348"/>
        <v>SWHC046-01</v>
      </c>
      <c r="H4514" t="str">
        <f t="shared" si="344"/>
        <v>ExAnte2019</v>
      </c>
      <c r="I4514" t="str">
        <f t="shared" si="345"/>
        <v>IOU workpaper</v>
      </c>
      <c r="J4514" s="2">
        <f t="shared" si="346"/>
        <v>43775</v>
      </c>
      <c r="K4514" t="s">
        <v>203</v>
      </c>
      <c r="L4514">
        <f t="shared" si="347"/>
        <v>1</v>
      </c>
      <c r="O4514">
        <v>0</v>
      </c>
      <c r="P4514">
        <v>0</v>
      </c>
      <c r="Q4514">
        <v>0</v>
      </c>
      <c r="R4514">
        <v>-693.10929999999996</v>
      </c>
      <c r="S4514">
        <v>0</v>
      </c>
      <c r="T4514">
        <v>83.922700000000006</v>
      </c>
      <c r="AA4514" t="s">
        <v>465</v>
      </c>
      <c r="AB4514" t="s">
        <v>46</v>
      </c>
      <c r="AC4514" t="b">
        <v>0</v>
      </c>
    </row>
    <row r="4515" spans="1:29" hidden="1" x14ac:dyDescent="0.25">
      <c r="A4515" t="s">
        <v>134</v>
      </c>
      <c r="B4515" t="s">
        <v>479</v>
      </c>
      <c r="C4515" t="s">
        <v>591</v>
      </c>
      <c r="D4515" s="28" t="s">
        <v>464</v>
      </c>
      <c r="E4515" t="s">
        <v>202</v>
      </c>
      <c r="F4515" t="s">
        <v>595</v>
      </c>
      <c r="G4515" t="str">
        <f t="shared" si="348"/>
        <v>SWHC046-01</v>
      </c>
      <c r="H4515" t="str">
        <f t="shared" si="344"/>
        <v>ExAnte2019</v>
      </c>
      <c r="I4515" t="str">
        <f t="shared" si="345"/>
        <v>IOU workpaper</v>
      </c>
      <c r="J4515" s="2">
        <f t="shared" si="346"/>
        <v>43775</v>
      </c>
      <c r="K4515" t="s">
        <v>203</v>
      </c>
      <c r="L4515">
        <f t="shared" si="347"/>
        <v>1</v>
      </c>
      <c r="O4515">
        <v>0</v>
      </c>
      <c r="P4515">
        <v>0</v>
      </c>
      <c r="Q4515">
        <v>0</v>
      </c>
      <c r="R4515">
        <v>-115.7754</v>
      </c>
      <c r="S4515">
        <v>0</v>
      </c>
      <c r="T4515">
        <v>15.9077</v>
      </c>
      <c r="AA4515" t="s">
        <v>465</v>
      </c>
      <c r="AB4515" t="s">
        <v>46</v>
      </c>
      <c r="AC4515" t="b">
        <v>0</v>
      </c>
    </row>
    <row r="4516" spans="1:29" hidden="1" x14ac:dyDescent="0.25">
      <c r="A4516" t="s">
        <v>134</v>
      </c>
      <c r="B4516" t="s">
        <v>479</v>
      </c>
      <c r="C4516" t="s">
        <v>591</v>
      </c>
      <c r="D4516" s="28" t="s">
        <v>464</v>
      </c>
      <c r="E4516" t="s">
        <v>224</v>
      </c>
      <c r="F4516" t="s">
        <v>595</v>
      </c>
      <c r="G4516" t="str">
        <f t="shared" si="348"/>
        <v>SWHC046-01</v>
      </c>
      <c r="H4516" t="str">
        <f t="shared" si="344"/>
        <v>ExAnte2019</v>
      </c>
      <c r="I4516" t="str">
        <f t="shared" si="345"/>
        <v>IOU workpaper</v>
      </c>
      <c r="J4516" s="2">
        <f t="shared" si="346"/>
        <v>43775</v>
      </c>
      <c r="K4516" t="s">
        <v>203</v>
      </c>
      <c r="L4516">
        <f t="shared" si="347"/>
        <v>1</v>
      </c>
      <c r="O4516">
        <v>0</v>
      </c>
      <c r="P4516">
        <v>0</v>
      </c>
      <c r="Q4516">
        <v>0</v>
      </c>
      <c r="R4516">
        <v>-40.980899999999998</v>
      </c>
      <c r="S4516">
        <v>0</v>
      </c>
      <c r="T4516">
        <v>7.9368999999999996</v>
      </c>
      <c r="AA4516" t="s">
        <v>465</v>
      </c>
      <c r="AB4516" t="s">
        <v>46</v>
      </c>
      <c r="AC4516" t="b">
        <v>0</v>
      </c>
    </row>
    <row r="4517" spans="1:29" hidden="1" x14ac:dyDescent="0.25">
      <c r="A4517" t="s">
        <v>134</v>
      </c>
      <c r="B4517" t="s">
        <v>479</v>
      </c>
      <c r="C4517" t="s">
        <v>591</v>
      </c>
      <c r="D4517" s="28" t="s">
        <v>464</v>
      </c>
      <c r="E4517" t="s">
        <v>232</v>
      </c>
      <c r="F4517" t="s">
        <v>595</v>
      </c>
      <c r="G4517" t="str">
        <f t="shared" si="348"/>
        <v>SWHC046-01</v>
      </c>
      <c r="H4517" t="str">
        <f t="shared" si="344"/>
        <v>ExAnte2019</v>
      </c>
      <c r="I4517" t="str">
        <f t="shared" si="345"/>
        <v>IOU workpaper</v>
      </c>
      <c r="J4517" s="2">
        <f t="shared" si="346"/>
        <v>43775</v>
      </c>
      <c r="K4517" t="s">
        <v>203</v>
      </c>
      <c r="L4517">
        <f t="shared" si="347"/>
        <v>1</v>
      </c>
      <c r="O4517">
        <v>0</v>
      </c>
      <c r="P4517">
        <v>0</v>
      </c>
      <c r="Q4517">
        <v>0</v>
      </c>
      <c r="R4517">
        <v>-27.849799999999998</v>
      </c>
      <c r="S4517">
        <v>0</v>
      </c>
      <c r="T4517">
        <v>5.2610000000000001</v>
      </c>
      <c r="AA4517" t="s">
        <v>465</v>
      </c>
      <c r="AB4517" t="s">
        <v>46</v>
      </c>
      <c r="AC4517" t="b">
        <v>0</v>
      </c>
    </row>
    <row r="4518" spans="1:29" hidden="1" x14ac:dyDescent="0.25">
      <c r="A4518" t="s">
        <v>134</v>
      </c>
      <c r="B4518" t="s">
        <v>479</v>
      </c>
      <c r="C4518" t="s">
        <v>591</v>
      </c>
      <c r="D4518" s="28" t="s">
        <v>464</v>
      </c>
      <c r="E4518" t="s">
        <v>240</v>
      </c>
      <c r="F4518" t="s">
        <v>595</v>
      </c>
      <c r="G4518" t="str">
        <f t="shared" si="348"/>
        <v>SWHC046-01</v>
      </c>
      <c r="H4518" t="str">
        <f t="shared" si="344"/>
        <v>ExAnte2019</v>
      </c>
      <c r="I4518" t="str">
        <f t="shared" si="345"/>
        <v>IOU workpaper</v>
      </c>
      <c r="J4518" s="2">
        <f t="shared" si="346"/>
        <v>43775</v>
      </c>
      <c r="K4518" t="s">
        <v>203</v>
      </c>
      <c r="L4518">
        <f t="shared" si="347"/>
        <v>1</v>
      </c>
      <c r="O4518">
        <v>0</v>
      </c>
      <c r="P4518">
        <v>0</v>
      </c>
      <c r="Q4518">
        <v>0</v>
      </c>
      <c r="R4518">
        <v>-10.19</v>
      </c>
      <c r="S4518">
        <v>0</v>
      </c>
      <c r="T4518">
        <v>4.2892999999999999</v>
      </c>
      <c r="AA4518" t="s">
        <v>465</v>
      </c>
      <c r="AB4518" t="s">
        <v>46</v>
      </c>
      <c r="AC4518" t="b">
        <v>0</v>
      </c>
    </row>
    <row r="4519" spans="1:29" hidden="1" x14ac:dyDescent="0.25">
      <c r="A4519" t="s">
        <v>134</v>
      </c>
      <c r="B4519" t="s">
        <v>479</v>
      </c>
      <c r="C4519" t="s">
        <v>591</v>
      </c>
      <c r="D4519" s="28" t="s">
        <v>464</v>
      </c>
      <c r="E4519" t="s">
        <v>248</v>
      </c>
      <c r="F4519" t="s">
        <v>595</v>
      </c>
      <c r="G4519" t="str">
        <f t="shared" si="348"/>
        <v>SWHC046-01</v>
      </c>
      <c r="H4519" t="str">
        <f t="shared" si="344"/>
        <v>ExAnte2019</v>
      </c>
      <c r="I4519" t="str">
        <f t="shared" si="345"/>
        <v>IOU workpaper</v>
      </c>
      <c r="J4519" s="2">
        <f t="shared" si="346"/>
        <v>43775</v>
      </c>
      <c r="K4519" t="s">
        <v>203</v>
      </c>
      <c r="L4519">
        <f t="shared" si="347"/>
        <v>1</v>
      </c>
      <c r="O4519">
        <v>0</v>
      </c>
      <c r="P4519">
        <v>0</v>
      </c>
      <c r="Q4519">
        <v>0</v>
      </c>
      <c r="R4519">
        <v>-17.109200000000001</v>
      </c>
      <c r="S4519">
        <v>0</v>
      </c>
      <c r="T4519">
        <v>3.9525000000000001</v>
      </c>
      <c r="AA4519" t="s">
        <v>465</v>
      </c>
      <c r="AB4519" t="s">
        <v>46</v>
      </c>
      <c r="AC4519" t="b">
        <v>0</v>
      </c>
    </row>
    <row r="4520" spans="1:29" hidden="1" x14ac:dyDescent="0.25">
      <c r="A4520" t="s">
        <v>134</v>
      </c>
      <c r="B4520" t="s">
        <v>479</v>
      </c>
      <c r="C4520" t="s">
        <v>591</v>
      </c>
      <c r="D4520" s="28" t="s">
        <v>464</v>
      </c>
      <c r="E4520" t="s">
        <v>256</v>
      </c>
      <c r="F4520" t="s">
        <v>595</v>
      </c>
      <c r="G4520" t="str">
        <f t="shared" si="348"/>
        <v>SWHC046-01</v>
      </c>
      <c r="H4520" t="str">
        <f t="shared" si="344"/>
        <v>ExAnte2019</v>
      </c>
      <c r="I4520" t="str">
        <f t="shared" si="345"/>
        <v>IOU workpaper</v>
      </c>
      <c r="J4520" s="2">
        <f t="shared" si="346"/>
        <v>43775</v>
      </c>
      <c r="K4520" t="s">
        <v>203</v>
      </c>
      <c r="L4520">
        <f t="shared" si="347"/>
        <v>1</v>
      </c>
      <c r="O4520">
        <v>0</v>
      </c>
      <c r="P4520">
        <v>0</v>
      </c>
      <c r="Q4520">
        <v>0</v>
      </c>
      <c r="R4520">
        <v>23.682400000000001</v>
      </c>
      <c r="S4520">
        <v>0</v>
      </c>
      <c r="T4520">
        <v>0.86819999999999997</v>
      </c>
      <c r="AA4520" t="s">
        <v>465</v>
      </c>
      <c r="AB4520" t="s">
        <v>46</v>
      </c>
      <c r="AC4520" t="b">
        <v>0</v>
      </c>
    </row>
    <row r="4521" spans="1:29" hidden="1" x14ac:dyDescent="0.25">
      <c r="A4521" t="s">
        <v>134</v>
      </c>
      <c r="B4521" t="s">
        <v>479</v>
      </c>
      <c r="C4521" t="s">
        <v>591</v>
      </c>
      <c r="D4521" s="28" t="s">
        <v>464</v>
      </c>
      <c r="E4521" t="s">
        <v>265</v>
      </c>
      <c r="F4521" t="s">
        <v>595</v>
      </c>
      <c r="G4521" t="str">
        <f t="shared" si="348"/>
        <v>SWHC046-01</v>
      </c>
      <c r="H4521" t="str">
        <f t="shared" si="344"/>
        <v>ExAnte2019</v>
      </c>
      <c r="I4521" t="str">
        <f t="shared" si="345"/>
        <v>IOU workpaper</v>
      </c>
      <c r="J4521" s="2">
        <f t="shared" si="346"/>
        <v>43775</v>
      </c>
      <c r="K4521" t="s">
        <v>203</v>
      </c>
      <c r="L4521">
        <f t="shared" si="347"/>
        <v>1</v>
      </c>
      <c r="O4521">
        <v>0</v>
      </c>
      <c r="P4521">
        <v>0</v>
      </c>
      <c r="Q4521">
        <v>0</v>
      </c>
      <c r="R4521">
        <v>26.520199999999999</v>
      </c>
      <c r="S4521">
        <v>0</v>
      </c>
      <c r="T4521">
        <v>0.1265</v>
      </c>
      <c r="AA4521" t="s">
        <v>465</v>
      </c>
      <c r="AB4521" t="s">
        <v>46</v>
      </c>
      <c r="AC4521" t="b">
        <v>0</v>
      </c>
    </row>
    <row r="4522" spans="1:29" hidden="1" x14ac:dyDescent="0.25">
      <c r="A4522" t="s">
        <v>134</v>
      </c>
      <c r="B4522" t="s">
        <v>479</v>
      </c>
      <c r="C4522" t="s">
        <v>591</v>
      </c>
      <c r="D4522" s="28" t="s">
        <v>464</v>
      </c>
      <c r="E4522" t="s">
        <v>274</v>
      </c>
      <c r="F4522" t="s">
        <v>595</v>
      </c>
      <c r="G4522" t="str">
        <f t="shared" si="348"/>
        <v>SWHC046-01</v>
      </c>
      <c r="H4522" t="str">
        <f t="shared" si="344"/>
        <v>ExAnte2019</v>
      </c>
      <c r="I4522" t="str">
        <f t="shared" si="345"/>
        <v>IOU workpaper</v>
      </c>
      <c r="J4522" s="2">
        <f t="shared" si="346"/>
        <v>43775</v>
      </c>
      <c r="K4522" t="s">
        <v>203</v>
      </c>
      <c r="L4522">
        <f t="shared" si="347"/>
        <v>1</v>
      </c>
      <c r="O4522">
        <v>0</v>
      </c>
      <c r="P4522">
        <v>0</v>
      </c>
      <c r="Q4522">
        <v>0</v>
      </c>
      <c r="R4522">
        <v>27.832699999999999</v>
      </c>
      <c r="S4522">
        <v>0</v>
      </c>
      <c r="T4522">
        <v>0.65590000000000004</v>
      </c>
      <c r="AA4522" t="s">
        <v>465</v>
      </c>
      <c r="AB4522" t="s">
        <v>46</v>
      </c>
      <c r="AC4522" t="b">
        <v>0</v>
      </c>
    </row>
    <row r="4523" spans="1:29" hidden="1" x14ac:dyDescent="0.25">
      <c r="A4523" t="s">
        <v>134</v>
      </c>
      <c r="B4523" t="s">
        <v>479</v>
      </c>
      <c r="C4523" t="s">
        <v>591</v>
      </c>
      <c r="D4523" s="28" t="s">
        <v>464</v>
      </c>
      <c r="E4523" t="s">
        <v>282</v>
      </c>
      <c r="F4523" t="s">
        <v>595</v>
      </c>
      <c r="G4523" t="str">
        <f t="shared" si="348"/>
        <v>SWHC046-01</v>
      </c>
      <c r="H4523" t="str">
        <f t="shared" si="344"/>
        <v>ExAnte2019</v>
      </c>
      <c r="I4523" t="str">
        <f t="shared" si="345"/>
        <v>IOU workpaper</v>
      </c>
      <c r="J4523" s="2">
        <f t="shared" si="346"/>
        <v>43775</v>
      </c>
      <c r="K4523" t="s">
        <v>203</v>
      </c>
      <c r="L4523">
        <f t="shared" si="347"/>
        <v>1</v>
      </c>
      <c r="O4523">
        <v>0</v>
      </c>
      <c r="P4523">
        <v>0</v>
      </c>
      <c r="Q4523">
        <v>0</v>
      </c>
      <c r="R4523">
        <v>15.416399999999999</v>
      </c>
      <c r="S4523">
        <v>0</v>
      </c>
      <c r="T4523">
        <v>1.3548</v>
      </c>
      <c r="AA4523" t="s">
        <v>465</v>
      </c>
      <c r="AB4523" t="s">
        <v>46</v>
      </c>
      <c r="AC4523" t="b">
        <v>0</v>
      </c>
    </row>
    <row r="4524" spans="1:29" hidden="1" x14ac:dyDescent="0.25">
      <c r="A4524" t="s">
        <v>134</v>
      </c>
      <c r="B4524" t="s">
        <v>479</v>
      </c>
      <c r="C4524" t="s">
        <v>591</v>
      </c>
      <c r="D4524" s="28" t="s">
        <v>464</v>
      </c>
      <c r="E4524" t="s">
        <v>290</v>
      </c>
      <c r="F4524" t="s">
        <v>595</v>
      </c>
      <c r="G4524" t="str">
        <f t="shared" si="348"/>
        <v>SWHC046-01</v>
      </c>
      <c r="H4524" t="str">
        <f t="shared" si="344"/>
        <v>ExAnte2019</v>
      </c>
      <c r="I4524" t="str">
        <f t="shared" si="345"/>
        <v>IOU workpaper</v>
      </c>
      <c r="J4524" s="2">
        <f t="shared" si="346"/>
        <v>43775</v>
      </c>
      <c r="K4524" t="s">
        <v>203</v>
      </c>
      <c r="L4524">
        <f t="shared" si="347"/>
        <v>1</v>
      </c>
      <c r="O4524">
        <v>0</v>
      </c>
      <c r="P4524">
        <v>0</v>
      </c>
      <c r="Q4524">
        <v>0</v>
      </c>
      <c r="R4524">
        <v>20.465699999999998</v>
      </c>
      <c r="S4524">
        <v>0</v>
      </c>
      <c r="T4524">
        <v>1.3735999999999999</v>
      </c>
      <c r="AA4524" t="s">
        <v>465</v>
      </c>
      <c r="AB4524" t="s">
        <v>46</v>
      </c>
      <c r="AC4524" t="b">
        <v>0</v>
      </c>
    </row>
    <row r="4525" spans="1:29" hidden="1" x14ac:dyDescent="0.25">
      <c r="A4525" t="s">
        <v>134</v>
      </c>
      <c r="B4525" t="s">
        <v>479</v>
      </c>
      <c r="C4525" t="s">
        <v>591</v>
      </c>
      <c r="D4525" s="28" t="s">
        <v>464</v>
      </c>
      <c r="E4525" t="s">
        <v>298</v>
      </c>
      <c r="F4525" t="s">
        <v>595</v>
      </c>
      <c r="G4525" t="str">
        <f t="shared" si="348"/>
        <v>SWHC046-01</v>
      </c>
      <c r="H4525" t="str">
        <f t="shared" si="344"/>
        <v>ExAnte2019</v>
      </c>
      <c r="I4525" t="str">
        <f t="shared" si="345"/>
        <v>IOU workpaper</v>
      </c>
      <c r="J4525" s="2">
        <f t="shared" si="346"/>
        <v>43775</v>
      </c>
      <c r="K4525" t="s">
        <v>203</v>
      </c>
      <c r="L4525">
        <f t="shared" si="347"/>
        <v>1</v>
      </c>
      <c r="O4525">
        <v>0</v>
      </c>
      <c r="P4525">
        <v>0</v>
      </c>
      <c r="Q4525">
        <v>0</v>
      </c>
      <c r="R4525">
        <v>-46.439300000000003</v>
      </c>
      <c r="S4525">
        <v>0</v>
      </c>
      <c r="T4525">
        <v>9.2342999999999993</v>
      </c>
      <c r="AA4525" t="s">
        <v>465</v>
      </c>
      <c r="AB4525" t="s">
        <v>46</v>
      </c>
      <c r="AC4525" t="b">
        <v>0</v>
      </c>
    </row>
    <row r="4526" spans="1:29" hidden="1" x14ac:dyDescent="0.25">
      <c r="A4526" t="s">
        <v>134</v>
      </c>
      <c r="B4526" t="s">
        <v>479</v>
      </c>
      <c r="C4526" t="s">
        <v>591</v>
      </c>
      <c r="D4526" s="28" t="s">
        <v>464</v>
      </c>
      <c r="E4526" t="s">
        <v>306</v>
      </c>
      <c r="F4526" t="s">
        <v>595</v>
      </c>
      <c r="G4526" t="str">
        <f t="shared" si="348"/>
        <v>SWHC046-01</v>
      </c>
      <c r="H4526" t="str">
        <f t="shared" si="344"/>
        <v>ExAnte2019</v>
      </c>
      <c r="I4526" t="str">
        <f t="shared" si="345"/>
        <v>IOU workpaper</v>
      </c>
      <c r="J4526" s="2">
        <f t="shared" si="346"/>
        <v>43775</v>
      </c>
      <c r="K4526" t="s">
        <v>203</v>
      </c>
      <c r="L4526">
        <f t="shared" si="347"/>
        <v>1</v>
      </c>
      <c r="O4526">
        <v>0</v>
      </c>
      <c r="P4526">
        <v>0</v>
      </c>
      <c r="Q4526">
        <v>0</v>
      </c>
      <c r="R4526">
        <v>-43.733800000000002</v>
      </c>
      <c r="S4526">
        <v>0</v>
      </c>
      <c r="T4526">
        <v>8.2987000000000002</v>
      </c>
      <c r="AA4526" t="s">
        <v>465</v>
      </c>
      <c r="AB4526" t="s">
        <v>46</v>
      </c>
      <c r="AC4526" t="b">
        <v>0</v>
      </c>
    </row>
    <row r="4527" spans="1:29" hidden="1" x14ac:dyDescent="0.25">
      <c r="A4527" t="s">
        <v>134</v>
      </c>
      <c r="B4527" t="s">
        <v>479</v>
      </c>
      <c r="C4527" t="s">
        <v>591</v>
      </c>
      <c r="D4527" s="28" t="s">
        <v>464</v>
      </c>
      <c r="E4527" t="s">
        <v>314</v>
      </c>
      <c r="F4527" t="s">
        <v>595</v>
      </c>
      <c r="G4527" t="str">
        <f t="shared" si="348"/>
        <v>SWHC046-01</v>
      </c>
      <c r="H4527" t="str">
        <f t="shared" si="344"/>
        <v>ExAnte2019</v>
      </c>
      <c r="I4527" t="str">
        <f t="shared" si="345"/>
        <v>IOU workpaper</v>
      </c>
      <c r="J4527" s="2">
        <f t="shared" si="346"/>
        <v>43775</v>
      </c>
      <c r="K4527" t="s">
        <v>203</v>
      </c>
      <c r="L4527">
        <f t="shared" si="347"/>
        <v>1</v>
      </c>
      <c r="O4527">
        <v>0</v>
      </c>
      <c r="P4527">
        <v>0</v>
      </c>
      <c r="Q4527">
        <v>0</v>
      </c>
      <c r="R4527">
        <v>-33.210500000000003</v>
      </c>
      <c r="S4527">
        <v>0</v>
      </c>
      <c r="T4527">
        <v>7.5231000000000003</v>
      </c>
      <c r="AA4527" t="s">
        <v>465</v>
      </c>
      <c r="AB4527" t="s">
        <v>46</v>
      </c>
      <c r="AC4527" t="b">
        <v>0</v>
      </c>
    </row>
    <row r="4528" spans="1:29" hidden="1" x14ac:dyDescent="0.25">
      <c r="A4528" t="s">
        <v>134</v>
      </c>
      <c r="B4528" t="s">
        <v>479</v>
      </c>
      <c r="C4528" t="s">
        <v>591</v>
      </c>
      <c r="D4528" s="28" t="s">
        <v>464</v>
      </c>
      <c r="E4528" t="s">
        <v>322</v>
      </c>
      <c r="F4528" t="s">
        <v>595</v>
      </c>
      <c r="G4528" t="str">
        <f t="shared" si="348"/>
        <v>SWHC046-01</v>
      </c>
      <c r="H4528" t="str">
        <f t="shared" si="344"/>
        <v>ExAnte2019</v>
      </c>
      <c r="I4528" t="str">
        <f t="shared" si="345"/>
        <v>IOU workpaper</v>
      </c>
      <c r="J4528" s="2">
        <f t="shared" si="346"/>
        <v>43775</v>
      </c>
      <c r="K4528" t="s">
        <v>203</v>
      </c>
      <c r="L4528">
        <f t="shared" si="347"/>
        <v>1</v>
      </c>
      <c r="O4528">
        <v>0</v>
      </c>
      <c r="P4528">
        <v>0</v>
      </c>
      <c r="Q4528">
        <v>0</v>
      </c>
      <c r="R4528">
        <v>-42.127200000000002</v>
      </c>
      <c r="S4528">
        <v>0</v>
      </c>
      <c r="T4528">
        <v>8.6935000000000002</v>
      </c>
      <c r="AA4528" t="s">
        <v>465</v>
      </c>
      <c r="AB4528" t="s">
        <v>46</v>
      </c>
      <c r="AC4528" t="b">
        <v>0</v>
      </c>
    </row>
    <row r="4529" spans="1:29" hidden="1" x14ac:dyDescent="0.25">
      <c r="A4529" t="s">
        <v>134</v>
      </c>
      <c r="B4529" t="s">
        <v>479</v>
      </c>
      <c r="C4529" t="s">
        <v>591</v>
      </c>
      <c r="D4529" s="28" t="s">
        <v>464</v>
      </c>
      <c r="E4529" t="s">
        <v>330</v>
      </c>
      <c r="F4529" t="s">
        <v>595</v>
      </c>
      <c r="G4529" t="str">
        <f t="shared" si="348"/>
        <v>SWHC046-01</v>
      </c>
      <c r="H4529" t="str">
        <f t="shared" si="344"/>
        <v>ExAnte2019</v>
      </c>
      <c r="I4529" t="str">
        <f t="shared" si="345"/>
        <v>IOU workpaper</v>
      </c>
      <c r="J4529" s="2">
        <f t="shared" si="346"/>
        <v>43775</v>
      </c>
      <c r="K4529" t="s">
        <v>203</v>
      </c>
      <c r="L4529">
        <f t="shared" si="347"/>
        <v>1</v>
      </c>
      <c r="O4529">
        <v>0</v>
      </c>
      <c r="P4529">
        <v>0</v>
      </c>
      <c r="Q4529">
        <v>0</v>
      </c>
      <c r="R4529">
        <v>46.5381</v>
      </c>
      <c r="S4529">
        <v>0</v>
      </c>
      <c r="T4529">
        <v>0.25879999999999997</v>
      </c>
      <c r="AA4529" t="s">
        <v>465</v>
      </c>
      <c r="AB4529" t="s">
        <v>46</v>
      </c>
      <c r="AC4529" t="b">
        <v>0</v>
      </c>
    </row>
    <row r="4530" spans="1:29" hidden="1" x14ac:dyDescent="0.25">
      <c r="A4530" t="s">
        <v>134</v>
      </c>
      <c r="B4530" t="s">
        <v>479</v>
      </c>
      <c r="C4530" t="s">
        <v>591</v>
      </c>
      <c r="D4530" s="28" t="s">
        <v>464</v>
      </c>
      <c r="E4530" t="s">
        <v>338</v>
      </c>
      <c r="F4530" t="s">
        <v>595</v>
      </c>
      <c r="G4530" t="str">
        <f t="shared" si="348"/>
        <v>SWHC046-01</v>
      </c>
      <c r="H4530" t="str">
        <f t="shared" si="344"/>
        <v>ExAnte2019</v>
      </c>
      <c r="I4530" t="str">
        <f t="shared" si="345"/>
        <v>IOU workpaper</v>
      </c>
      <c r="J4530" s="2">
        <f t="shared" si="346"/>
        <v>43775</v>
      </c>
      <c r="K4530" t="s">
        <v>203</v>
      </c>
      <c r="L4530">
        <f t="shared" si="347"/>
        <v>1</v>
      </c>
      <c r="O4530">
        <v>0</v>
      </c>
      <c r="P4530">
        <v>0</v>
      </c>
      <c r="Q4530">
        <v>0</v>
      </c>
      <c r="R4530">
        <v>-435.94299999999998</v>
      </c>
      <c r="S4530">
        <v>0</v>
      </c>
      <c r="T4530">
        <v>52.282800000000002</v>
      </c>
      <c r="AA4530" t="s">
        <v>465</v>
      </c>
      <c r="AB4530" t="s">
        <v>46</v>
      </c>
      <c r="AC4530" t="b">
        <v>0</v>
      </c>
    </row>
    <row r="4531" spans="1:29" hidden="1" x14ac:dyDescent="0.25">
      <c r="A4531" t="s">
        <v>134</v>
      </c>
      <c r="B4531" t="s">
        <v>479</v>
      </c>
      <c r="C4531" t="s">
        <v>592</v>
      </c>
      <c r="D4531" s="28" t="s">
        <v>464</v>
      </c>
      <c r="E4531" t="s">
        <v>202</v>
      </c>
      <c r="F4531" t="s">
        <v>595</v>
      </c>
      <c r="G4531" t="str">
        <f t="shared" si="348"/>
        <v>SWHC046-01</v>
      </c>
      <c r="H4531" t="str">
        <f t="shared" si="344"/>
        <v>ExAnte2019</v>
      </c>
      <c r="I4531" t="str">
        <f t="shared" si="345"/>
        <v>IOU workpaper</v>
      </c>
      <c r="J4531" s="2">
        <f t="shared" si="346"/>
        <v>43775</v>
      </c>
      <c r="K4531" t="s">
        <v>203</v>
      </c>
      <c r="L4531">
        <f t="shared" si="347"/>
        <v>1</v>
      </c>
      <c r="O4531">
        <v>0</v>
      </c>
      <c r="P4531">
        <v>0</v>
      </c>
      <c r="Q4531">
        <v>0</v>
      </c>
      <c r="R4531">
        <v>-273.99470000000002</v>
      </c>
      <c r="S4531">
        <v>0</v>
      </c>
      <c r="T4531">
        <v>40.139499999999998</v>
      </c>
      <c r="AA4531" t="s">
        <v>465</v>
      </c>
      <c r="AB4531" t="s">
        <v>46</v>
      </c>
      <c r="AC4531" t="b">
        <v>0</v>
      </c>
    </row>
    <row r="4532" spans="1:29" hidden="1" x14ac:dyDescent="0.25">
      <c r="A4532" t="s">
        <v>134</v>
      </c>
      <c r="B4532" t="s">
        <v>479</v>
      </c>
      <c r="C4532" t="s">
        <v>592</v>
      </c>
      <c r="D4532" s="28" t="s">
        <v>464</v>
      </c>
      <c r="E4532" t="s">
        <v>224</v>
      </c>
      <c r="F4532" t="s">
        <v>595</v>
      </c>
      <c r="G4532" t="str">
        <f t="shared" si="348"/>
        <v>SWHC046-01</v>
      </c>
      <c r="H4532" t="str">
        <f t="shared" si="344"/>
        <v>ExAnte2019</v>
      </c>
      <c r="I4532" t="str">
        <f t="shared" si="345"/>
        <v>IOU workpaper</v>
      </c>
      <c r="J4532" s="2">
        <f t="shared" si="346"/>
        <v>43775</v>
      </c>
      <c r="K4532" t="s">
        <v>203</v>
      </c>
      <c r="L4532">
        <f t="shared" si="347"/>
        <v>1</v>
      </c>
      <c r="O4532">
        <v>0</v>
      </c>
      <c r="P4532">
        <v>0</v>
      </c>
      <c r="Q4532">
        <v>0</v>
      </c>
      <c r="R4532">
        <v>-120.1618</v>
      </c>
      <c r="S4532">
        <v>0</v>
      </c>
      <c r="T4532">
        <v>19.744900000000001</v>
      </c>
      <c r="AA4532" t="s">
        <v>465</v>
      </c>
      <c r="AB4532" t="s">
        <v>46</v>
      </c>
      <c r="AC4532" t="b">
        <v>0</v>
      </c>
    </row>
    <row r="4533" spans="1:29" hidden="1" x14ac:dyDescent="0.25">
      <c r="A4533" t="s">
        <v>134</v>
      </c>
      <c r="B4533" t="s">
        <v>479</v>
      </c>
      <c r="C4533" t="s">
        <v>592</v>
      </c>
      <c r="D4533" s="28" t="s">
        <v>464</v>
      </c>
      <c r="E4533" t="s">
        <v>232</v>
      </c>
      <c r="F4533" t="s">
        <v>595</v>
      </c>
      <c r="G4533" t="str">
        <f t="shared" si="348"/>
        <v>SWHC046-01</v>
      </c>
      <c r="H4533" t="str">
        <f t="shared" si="344"/>
        <v>ExAnte2019</v>
      </c>
      <c r="I4533" t="str">
        <f t="shared" si="345"/>
        <v>IOU workpaper</v>
      </c>
      <c r="J4533" s="2">
        <f t="shared" si="346"/>
        <v>43775</v>
      </c>
      <c r="K4533" t="s">
        <v>203</v>
      </c>
      <c r="L4533">
        <f t="shared" si="347"/>
        <v>1</v>
      </c>
      <c r="O4533">
        <v>0</v>
      </c>
      <c r="P4533">
        <v>0</v>
      </c>
      <c r="Q4533">
        <v>0</v>
      </c>
      <c r="R4533">
        <v>-119.21559999999999</v>
      </c>
      <c r="S4533">
        <v>0</v>
      </c>
      <c r="T4533">
        <v>19.0304</v>
      </c>
      <c r="AA4533" t="s">
        <v>465</v>
      </c>
      <c r="AB4533" t="s">
        <v>46</v>
      </c>
      <c r="AC4533" t="b">
        <v>0</v>
      </c>
    </row>
    <row r="4534" spans="1:29" hidden="1" x14ac:dyDescent="0.25">
      <c r="A4534" t="s">
        <v>134</v>
      </c>
      <c r="B4534" t="s">
        <v>479</v>
      </c>
      <c r="C4534" t="s">
        <v>592</v>
      </c>
      <c r="D4534" s="28" t="s">
        <v>464</v>
      </c>
      <c r="E4534" t="s">
        <v>240</v>
      </c>
      <c r="F4534" t="s">
        <v>595</v>
      </c>
      <c r="G4534" t="str">
        <f t="shared" si="348"/>
        <v>SWHC046-01</v>
      </c>
      <c r="H4534" t="str">
        <f t="shared" si="344"/>
        <v>ExAnte2019</v>
      </c>
      <c r="I4534" t="str">
        <f t="shared" si="345"/>
        <v>IOU workpaper</v>
      </c>
      <c r="J4534" s="2">
        <f t="shared" si="346"/>
        <v>43775</v>
      </c>
      <c r="K4534" t="s">
        <v>203</v>
      </c>
      <c r="L4534">
        <f t="shared" si="347"/>
        <v>1</v>
      </c>
      <c r="O4534">
        <v>0</v>
      </c>
      <c r="P4534">
        <v>0</v>
      </c>
      <c r="Q4534">
        <v>0</v>
      </c>
      <c r="R4534">
        <v>-71.992000000000004</v>
      </c>
      <c r="S4534">
        <v>0</v>
      </c>
      <c r="T4534">
        <v>14.2049</v>
      </c>
      <c r="AA4534" t="s">
        <v>465</v>
      </c>
      <c r="AB4534" t="s">
        <v>46</v>
      </c>
      <c r="AC4534" t="b">
        <v>0</v>
      </c>
    </row>
    <row r="4535" spans="1:29" hidden="1" x14ac:dyDescent="0.25">
      <c r="A4535" t="s">
        <v>134</v>
      </c>
      <c r="B4535" t="s">
        <v>479</v>
      </c>
      <c r="C4535" t="s">
        <v>592</v>
      </c>
      <c r="D4535" s="28" t="s">
        <v>464</v>
      </c>
      <c r="E4535" t="s">
        <v>248</v>
      </c>
      <c r="F4535" t="s">
        <v>595</v>
      </c>
      <c r="G4535" t="str">
        <f t="shared" si="348"/>
        <v>SWHC046-01</v>
      </c>
      <c r="H4535" t="str">
        <f t="shared" si="344"/>
        <v>ExAnte2019</v>
      </c>
      <c r="I4535" t="str">
        <f t="shared" si="345"/>
        <v>IOU workpaper</v>
      </c>
      <c r="J4535" s="2">
        <f t="shared" si="346"/>
        <v>43775</v>
      </c>
      <c r="K4535" t="s">
        <v>203</v>
      </c>
      <c r="L4535">
        <f t="shared" si="347"/>
        <v>1</v>
      </c>
      <c r="O4535">
        <v>0</v>
      </c>
      <c r="P4535">
        <v>0</v>
      </c>
      <c r="Q4535">
        <v>0</v>
      </c>
      <c r="R4535">
        <v>-124.83920000000001</v>
      </c>
      <c r="S4535">
        <v>0</v>
      </c>
      <c r="T4535">
        <v>19.6129</v>
      </c>
      <c r="AA4535" t="s">
        <v>465</v>
      </c>
      <c r="AB4535" t="s">
        <v>46</v>
      </c>
      <c r="AC4535" t="b">
        <v>0</v>
      </c>
    </row>
    <row r="4536" spans="1:29" hidden="1" x14ac:dyDescent="0.25">
      <c r="A4536" t="s">
        <v>134</v>
      </c>
      <c r="B4536" t="s">
        <v>479</v>
      </c>
      <c r="C4536" t="s">
        <v>592</v>
      </c>
      <c r="D4536" s="28" t="s">
        <v>464</v>
      </c>
      <c r="E4536" t="s">
        <v>256</v>
      </c>
      <c r="F4536" t="s">
        <v>595</v>
      </c>
      <c r="G4536" t="str">
        <f t="shared" si="348"/>
        <v>SWHC046-01</v>
      </c>
      <c r="H4536" t="str">
        <f t="shared" si="344"/>
        <v>ExAnte2019</v>
      </c>
      <c r="I4536" t="str">
        <f t="shared" si="345"/>
        <v>IOU workpaper</v>
      </c>
      <c r="J4536" s="2">
        <f t="shared" si="346"/>
        <v>43775</v>
      </c>
      <c r="K4536" t="s">
        <v>203</v>
      </c>
      <c r="L4536">
        <f t="shared" si="347"/>
        <v>1</v>
      </c>
      <c r="O4536">
        <v>0</v>
      </c>
      <c r="P4536">
        <v>0</v>
      </c>
      <c r="Q4536">
        <v>0</v>
      </c>
      <c r="R4536">
        <v>-36.666400000000003</v>
      </c>
      <c r="S4536">
        <v>0</v>
      </c>
      <c r="T4536">
        <v>9.5970999999999993</v>
      </c>
      <c r="AA4536" t="s">
        <v>465</v>
      </c>
      <c r="AB4536" t="s">
        <v>46</v>
      </c>
      <c r="AC4536" t="b">
        <v>0</v>
      </c>
    </row>
    <row r="4537" spans="1:29" hidden="1" x14ac:dyDescent="0.25">
      <c r="A4537" t="s">
        <v>134</v>
      </c>
      <c r="B4537" t="s">
        <v>479</v>
      </c>
      <c r="C4537" t="s">
        <v>592</v>
      </c>
      <c r="D4537" s="28" t="s">
        <v>464</v>
      </c>
      <c r="E4537" t="s">
        <v>265</v>
      </c>
      <c r="F4537" t="s">
        <v>595</v>
      </c>
      <c r="G4537" t="str">
        <f t="shared" si="348"/>
        <v>SWHC046-01</v>
      </c>
      <c r="H4537" t="str">
        <f t="shared" si="344"/>
        <v>ExAnte2019</v>
      </c>
      <c r="I4537" t="str">
        <f t="shared" si="345"/>
        <v>IOU workpaper</v>
      </c>
      <c r="J4537" s="2">
        <f t="shared" si="346"/>
        <v>43775</v>
      </c>
      <c r="K4537" t="s">
        <v>203</v>
      </c>
      <c r="L4537">
        <f t="shared" si="347"/>
        <v>1</v>
      </c>
      <c r="O4537">
        <v>0</v>
      </c>
      <c r="P4537">
        <v>0</v>
      </c>
      <c r="Q4537">
        <v>0</v>
      </c>
      <c r="R4537">
        <v>-22.033000000000001</v>
      </c>
      <c r="S4537">
        <v>0</v>
      </c>
      <c r="T4537">
        <v>6.6277999999999997</v>
      </c>
      <c r="AA4537" t="s">
        <v>465</v>
      </c>
      <c r="AB4537" t="s">
        <v>46</v>
      </c>
      <c r="AC4537" t="b">
        <v>0</v>
      </c>
    </row>
    <row r="4538" spans="1:29" hidden="1" x14ac:dyDescent="0.25">
      <c r="A4538" t="s">
        <v>134</v>
      </c>
      <c r="B4538" t="s">
        <v>479</v>
      </c>
      <c r="C4538" t="s">
        <v>592</v>
      </c>
      <c r="D4538" s="28" t="s">
        <v>464</v>
      </c>
      <c r="E4538" t="s">
        <v>274</v>
      </c>
      <c r="F4538" t="s">
        <v>595</v>
      </c>
      <c r="G4538" t="str">
        <f t="shared" si="348"/>
        <v>SWHC046-01</v>
      </c>
      <c r="H4538" t="str">
        <f t="shared" si="344"/>
        <v>ExAnte2019</v>
      </c>
      <c r="I4538" t="str">
        <f t="shared" si="345"/>
        <v>IOU workpaper</v>
      </c>
      <c r="J4538" s="2">
        <f t="shared" si="346"/>
        <v>43775</v>
      </c>
      <c r="K4538" t="s">
        <v>203</v>
      </c>
      <c r="L4538">
        <f t="shared" si="347"/>
        <v>1</v>
      </c>
      <c r="O4538">
        <v>0</v>
      </c>
      <c r="P4538">
        <v>0</v>
      </c>
      <c r="Q4538">
        <v>0</v>
      </c>
      <c r="R4538">
        <v>-17.142499999999998</v>
      </c>
      <c r="S4538">
        <v>0</v>
      </c>
      <c r="T4538">
        <v>6.6426999999999996</v>
      </c>
      <c r="AA4538" t="s">
        <v>465</v>
      </c>
      <c r="AB4538" t="s">
        <v>46</v>
      </c>
      <c r="AC4538" t="b">
        <v>0</v>
      </c>
    </row>
    <row r="4539" spans="1:29" hidden="1" x14ac:dyDescent="0.25">
      <c r="A4539" t="s">
        <v>134</v>
      </c>
      <c r="B4539" t="s">
        <v>479</v>
      </c>
      <c r="C4539" t="s">
        <v>592</v>
      </c>
      <c r="D4539" s="28" t="s">
        <v>464</v>
      </c>
      <c r="E4539" t="s">
        <v>282</v>
      </c>
      <c r="F4539" t="s">
        <v>595</v>
      </c>
      <c r="G4539" t="str">
        <f t="shared" si="348"/>
        <v>SWHC046-01</v>
      </c>
      <c r="H4539" t="str">
        <f t="shared" si="344"/>
        <v>ExAnte2019</v>
      </c>
      <c r="I4539" t="str">
        <f t="shared" si="345"/>
        <v>IOU workpaper</v>
      </c>
      <c r="J4539" s="2">
        <f t="shared" si="346"/>
        <v>43775</v>
      </c>
      <c r="K4539" t="s">
        <v>203</v>
      </c>
      <c r="L4539">
        <f t="shared" si="347"/>
        <v>1</v>
      </c>
      <c r="O4539">
        <v>0</v>
      </c>
      <c r="P4539">
        <v>0</v>
      </c>
      <c r="Q4539">
        <v>0</v>
      </c>
      <c r="R4539">
        <v>-32.532800000000002</v>
      </c>
      <c r="S4539">
        <v>0</v>
      </c>
      <c r="T4539">
        <v>7.6642999999999999</v>
      </c>
      <c r="AA4539" t="s">
        <v>465</v>
      </c>
      <c r="AB4539" t="s">
        <v>46</v>
      </c>
      <c r="AC4539" t="b">
        <v>0</v>
      </c>
    </row>
    <row r="4540" spans="1:29" hidden="1" x14ac:dyDescent="0.25">
      <c r="A4540" t="s">
        <v>134</v>
      </c>
      <c r="B4540" t="s">
        <v>479</v>
      </c>
      <c r="C4540" t="s">
        <v>592</v>
      </c>
      <c r="D4540" s="28" t="s">
        <v>464</v>
      </c>
      <c r="E4540" t="s">
        <v>290</v>
      </c>
      <c r="F4540" t="s">
        <v>595</v>
      </c>
      <c r="G4540" t="str">
        <f t="shared" si="348"/>
        <v>SWHC046-01</v>
      </c>
      <c r="H4540" t="str">
        <f t="shared" si="344"/>
        <v>ExAnte2019</v>
      </c>
      <c r="I4540" t="str">
        <f t="shared" si="345"/>
        <v>IOU workpaper</v>
      </c>
      <c r="J4540" s="2">
        <f t="shared" si="346"/>
        <v>43775</v>
      </c>
      <c r="K4540" t="s">
        <v>203</v>
      </c>
      <c r="L4540">
        <f t="shared" si="347"/>
        <v>1</v>
      </c>
      <c r="O4540">
        <v>0</v>
      </c>
      <c r="P4540">
        <v>0</v>
      </c>
      <c r="Q4540">
        <v>0</v>
      </c>
      <c r="R4540">
        <v>-20.125</v>
      </c>
      <c r="S4540">
        <v>0</v>
      </c>
      <c r="T4540">
        <v>6.9179000000000004</v>
      </c>
      <c r="AA4540" t="s">
        <v>465</v>
      </c>
      <c r="AB4540" t="s">
        <v>46</v>
      </c>
      <c r="AC4540" t="b">
        <v>0</v>
      </c>
    </row>
    <row r="4541" spans="1:29" hidden="1" x14ac:dyDescent="0.25">
      <c r="A4541" t="s">
        <v>134</v>
      </c>
      <c r="B4541" t="s">
        <v>479</v>
      </c>
      <c r="C4541" t="s">
        <v>592</v>
      </c>
      <c r="D4541" s="28" t="s">
        <v>464</v>
      </c>
      <c r="E4541" t="s">
        <v>298</v>
      </c>
      <c r="F4541" t="s">
        <v>595</v>
      </c>
      <c r="G4541" t="str">
        <f t="shared" si="348"/>
        <v>SWHC046-01</v>
      </c>
      <c r="H4541" t="str">
        <f t="shared" si="344"/>
        <v>ExAnte2019</v>
      </c>
      <c r="I4541" t="str">
        <f t="shared" si="345"/>
        <v>IOU workpaper</v>
      </c>
      <c r="J4541" s="2">
        <f t="shared" si="346"/>
        <v>43775</v>
      </c>
      <c r="K4541" t="s">
        <v>203</v>
      </c>
      <c r="L4541">
        <f t="shared" si="347"/>
        <v>1</v>
      </c>
      <c r="O4541">
        <v>0</v>
      </c>
      <c r="P4541">
        <v>0</v>
      </c>
      <c r="Q4541">
        <v>0</v>
      </c>
      <c r="R4541">
        <v>-98.4071</v>
      </c>
      <c r="S4541">
        <v>0</v>
      </c>
      <c r="T4541">
        <v>17.190200000000001</v>
      </c>
      <c r="AA4541" t="s">
        <v>465</v>
      </c>
      <c r="AB4541" t="s">
        <v>46</v>
      </c>
      <c r="AC4541" t="b">
        <v>0</v>
      </c>
    </row>
    <row r="4542" spans="1:29" hidden="1" x14ac:dyDescent="0.25">
      <c r="A4542" t="s">
        <v>134</v>
      </c>
      <c r="B4542" t="s">
        <v>479</v>
      </c>
      <c r="C4542" t="s">
        <v>592</v>
      </c>
      <c r="D4542" s="28" t="s">
        <v>464</v>
      </c>
      <c r="E4542" t="s">
        <v>306</v>
      </c>
      <c r="F4542" t="s">
        <v>595</v>
      </c>
      <c r="G4542" t="str">
        <f t="shared" si="348"/>
        <v>SWHC046-01</v>
      </c>
      <c r="H4542" t="str">
        <f t="shared" si="344"/>
        <v>ExAnte2019</v>
      </c>
      <c r="I4542" t="str">
        <f t="shared" si="345"/>
        <v>IOU workpaper</v>
      </c>
      <c r="J4542" s="2">
        <f t="shared" si="346"/>
        <v>43775</v>
      </c>
      <c r="K4542" t="s">
        <v>203</v>
      </c>
      <c r="L4542">
        <f t="shared" si="347"/>
        <v>1</v>
      </c>
      <c r="O4542">
        <v>0</v>
      </c>
      <c r="P4542">
        <v>0</v>
      </c>
      <c r="Q4542">
        <v>0</v>
      </c>
      <c r="R4542">
        <v>-98.7958</v>
      </c>
      <c r="S4542">
        <v>0</v>
      </c>
      <c r="T4542">
        <v>16.689900000000002</v>
      </c>
      <c r="AA4542" t="s">
        <v>465</v>
      </c>
      <c r="AB4542" t="s">
        <v>46</v>
      </c>
      <c r="AC4542" t="b">
        <v>0</v>
      </c>
    </row>
    <row r="4543" spans="1:29" hidden="1" x14ac:dyDescent="0.25">
      <c r="A4543" t="s">
        <v>134</v>
      </c>
      <c r="B4543" t="s">
        <v>479</v>
      </c>
      <c r="C4543" t="s">
        <v>592</v>
      </c>
      <c r="D4543" s="28" t="s">
        <v>464</v>
      </c>
      <c r="E4543" t="s">
        <v>314</v>
      </c>
      <c r="F4543" t="s">
        <v>595</v>
      </c>
      <c r="G4543" t="str">
        <f t="shared" si="348"/>
        <v>SWHC046-01</v>
      </c>
      <c r="H4543" t="str">
        <f t="shared" si="344"/>
        <v>ExAnte2019</v>
      </c>
      <c r="I4543" t="str">
        <f t="shared" si="345"/>
        <v>IOU workpaper</v>
      </c>
      <c r="J4543" s="2">
        <f t="shared" si="346"/>
        <v>43775</v>
      </c>
      <c r="K4543" t="s">
        <v>203</v>
      </c>
      <c r="L4543">
        <f t="shared" si="347"/>
        <v>1</v>
      </c>
      <c r="O4543">
        <v>0</v>
      </c>
      <c r="P4543">
        <v>0</v>
      </c>
      <c r="Q4543">
        <v>0</v>
      </c>
      <c r="R4543">
        <v>-78.752099999999999</v>
      </c>
      <c r="S4543">
        <v>0</v>
      </c>
      <c r="T4543">
        <v>14.489599999999999</v>
      </c>
      <c r="AA4543" t="s">
        <v>465</v>
      </c>
      <c r="AB4543" t="s">
        <v>46</v>
      </c>
      <c r="AC4543" t="b">
        <v>0</v>
      </c>
    </row>
    <row r="4544" spans="1:29" hidden="1" x14ac:dyDescent="0.25">
      <c r="A4544" t="s">
        <v>134</v>
      </c>
      <c r="B4544" t="s">
        <v>479</v>
      </c>
      <c r="C4544" t="s">
        <v>592</v>
      </c>
      <c r="D4544" s="28" t="s">
        <v>464</v>
      </c>
      <c r="E4544" t="s">
        <v>322</v>
      </c>
      <c r="F4544" t="s">
        <v>595</v>
      </c>
      <c r="G4544" t="str">
        <f t="shared" si="348"/>
        <v>SWHC046-01</v>
      </c>
      <c r="H4544" t="str">
        <f t="shared" si="344"/>
        <v>ExAnte2019</v>
      </c>
      <c r="I4544" t="str">
        <f t="shared" si="345"/>
        <v>IOU workpaper</v>
      </c>
      <c r="J4544" s="2">
        <f t="shared" si="346"/>
        <v>43775</v>
      </c>
      <c r="K4544" t="s">
        <v>203</v>
      </c>
      <c r="L4544">
        <f t="shared" si="347"/>
        <v>1</v>
      </c>
      <c r="O4544">
        <v>0</v>
      </c>
      <c r="P4544">
        <v>0</v>
      </c>
      <c r="Q4544">
        <v>0</v>
      </c>
      <c r="R4544">
        <v>-104.6841</v>
      </c>
      <c r="S4544">
        <v>0</v>
      </c>
      <c r="T4544">
        <v>17.920000000000002</v>
      </c>
      <c r="AA4544" t="s">
        <v>465</v>
      </c>
      <c r="AB4544" t="s">
        <v>46</v>
      </c>
      <c r="AC4544" t="b">
        <v>0</v>
      </c>
    </row>
    <row r="4545" spans="1:29" hidden="1" x14ac:dyDescent="0.25">
      <c r="A4545" t="s">
        <v>134</v>
      </c>
      <c r="B4545" t="s">
        <v>479</v>
      </c>
      <c r="C4545" t="s">
        <v>592</v>
      </c>
      <c r="D4545" s="28" t="s">
        <v>464</v>
      </c>
      <c r="E4545" t="s">
        <v>330</v>
      </c>
      <c r="F4545" t="s">
        <v>595</v>
      </c>
      <c r="G4545" t="str">
        <f t="shared" si="348"/>
        <v>SWHC046-01</v>
      </c>
      <c r="H4545" t="str">
        <f t="shared" si="344"/>
        <v>ExAnte2019</v>
      </c>
      <c r="I4545" t="str">
        <f t="shared" si="345"/>
        <v>IOU workpaper</v>
      </c>
      <c r="J4545" s="2">
        <f t="shared" si="346"/>
        <v>43775</v>
      </c>
      <c r="K4545" t="s">
        <v>203</v>
      </c>
      <c r="L4545">
        <f t="shared" si="347"/>
        <v>1</v>
      </c>
      <c r="O4545">
        <v>0</v>
      </c>
      <c r="P4545">
        <v>0</v>
      </c>
      <c r="Q4545">
        <v>0</v>
      </c>
      <c r="R4545">
        <v>31.8873</v>
      </c>
      <c r="S4545">
        <v>0</v>
      </c>
      <c r="T4545">
        <v>2.0556999999999999</v>
      </c>
      <c r="AA4545" t="s">
        <v>465</v>
      </c>
      <c r="AB4545" t="s">
        <v>46</v>
      </c>
      <c r="AC4545" t="b">
        <v>0</v>
      </c>
    </row>
    <row r="4546" spans="1:29" hidden="1" x14ac:dyDescent="0.25">
      <c r="A4546" t="s">
        <v>134</v>
      </c>
      <c r="B4546" t="s">
        <v>479</v>
      </c>
      <c r="C4546" t="s">
        <v>592</v>
      </c>
      <c r="D4546" s="28" t="s">
        <v>464</v>
      </c>
      <c r="E4546" t="s">
        <v>338</v>
      </c>
      <c r="F4546" t="s">
        <v>595</v>
      </c>
      <c r="G4546" t="str">
        <f t="shared" si="348"/>
        <v>SWHC046-01</v>
      </c>
      <c r="H4546" t="str">
        <f t="shared" si="344"/>
        <v>ExAnte2019</v>
      </c>
      <c r="I4546" t="str">
        <f t="shared" si="345"/>
        <v>IOU workpaper</v>
      </c>
      <c r="J4546" s="2">
        <f t="shared" si="346"/>
        <v>43775</v>
      </c>
      <c r="K4546" t="s">
        <v>203</v>
      </c>
      <c r="L4546">
        <f t="shared" si="347"/>
        <v>1</v>
      </c>
      <c r="O4546">
        <v>0</v>
      </c>
      <c r="P4546">
        <v>0</v>
      </c>
      <c r="Q4546">
        <v>0</v>
      </c>
      <c r="R4546">
        <v>-639.24630000000002</v>
      </c>
      <c r="S4546">
        <v>0</v>
      </c>
      <c r="T4546">
        <v>74.870099999999994</v>
      </c>
      <c r="AA4546" t="s">
        <v>465</v>
      </c>
      <c r="AB4546" t="s">
        <v>46</v>
      </c>
      <c r="AC4546" t="b">
        <v>0</v>
      </c>
    </row>
    <row r="4547" spans="1:29" hidden="1" x14ac:dyDescent="0.25">
      <c r="A4547" t="s">
        <v>134</v>
      </c>
      <c r="B4547" t="s">
        <v>479</v>
      </c>
      <c r="C4547" t="s">
        <v>593</v>
      </c>
      <c r="D4547" s="28" t="s">
        <v>464</v>
      </c>
      <c r="E4547" t="s">
        <v>202</v>
      </c>
      <c r="F4547" t="s">
        <v>595</v>
      </c>
      <c r="G4547" t="str">
        <f t="shared" si="348"/>
        <v>SWHC046-01</v>
      </c>
      <c r="H4547" t="str">
        <f t="shared" si="344"/>
        <v>ExAnte2019</v>
      </c>
      <c r="I4547" t="str">
        <f t="shared" si="345"/>
        <v>IOU workpaper</v>
      </c>
      <c r="J4547" s="2">
        <f t="shared" si="346"/>
        <v>43775</v>
      </c>
      <c r="K4547" t="s">
        <v>203</v>
      </c>
      <c r="L4547">
        <f t="shared" si="347"/>
        <v>1</v>
      </c>
      <c r="O4547">
        <v>0</v>
      </c>
      <c r="P4547">
        <v>0</v>
      </c>
      <c r="Q4547">
        <v>0</v>
      </c>
      <c r="R4547">
        <v>-616.20010000000002</v>
      </c>
      <c r="S4547">
        <v>0</v>
      </c>
      <c r="T4547">
        <v>85.575299999999999</v>
      </c>
      <c r="AA4547" t="s">
        <v>465</v>
      </c>
      <c r="AB4547" t="s">
        <v>46</v>
      </c>
      <c r="AC4547" t="b">
        <v>0</v>
      </c>
    </row>
    <row r="4548" spans="1:29" hidden="1" x14ac:dyDescent="0.25">
      <c r="A4548" t="s">
        <v>134</v>
      </c>
      <c r="B4548" t="s">
        <v>479</v>
      </c>
      <c r="C4548" t="s">
        <v>593</v>
      </c>
      <c r="D4548" s="28" t="s">
        <v>464</v>
      </c>
      <c r="E4548" t="s">
        <v>224</v>
      </c>
      <c r="F4548" t="s">
        <v>595</v>
      </c>
      <c r="G4548" t="str">
        <f t="shared" si="348"/>
        <v>SWHC046-01</v>
      </c>
      <c r="H4548" t="str">
        <f t="shared" si="344"/>
        <v>ExAnte2019</v>
      </c>
      <c r="I4548" t="str">
        <f t="shared" si="345"/>
        <v>IOU workpaper</v>
      </c>
      <c r="J4548" s="2">
        <f t="shared" si="346"/>
        <v>43775</v>
      </c>
      <c r="K4548" t="s">
        <v>203</v>
      </c>
      <c r="L4548">
        <f t="shared" si="347"/>
        <v>1</v>
      </c>
      <c r="O4548">
        <v>0</v>
      </c>
      <c r="P4548">
        <v>0</v>
      </c>
      <c r="Q4548">
        <v>0</v>
      </c>
      <c r="R4548">
        <v>-304.0822</v>
      </c>
      <c r="S4548">
        <v>0</v>
      </c>
      <c r="T4548">
        <v>42.811500000000002</v>
      </c>
      <c r="AA4548" t="s">
        <v>465</v>
      </c>
      <c r="AB4548" t="s">
        <v>46</v>
      </c>
      <c r="AC4548" t="b">
        <v>0</v>
      </c>
    </row>
    <row r="4549" spans="1:29" hidden="1" x14ac:dyDescent="0.25">
      <c r="A4549" t="s">
        <v>134</v>
      </c>
      <c r="B4549" t="s">
        <v>479</v>
      </c>
      <c r="C4549" t="s">
        <v>593</v>
      </c>
      <c r="D4549" s="28" t="s">
        <v>464</v>
      </c>
      <c r="E4549" t="s">
        <v>232</v>
      </c>
      <c r="F4549" t="s">
        <v>595</v>
      </c>
      <c r="G4549" t="str">
        <f t="shared" si="348"/>
        <v>SWHC046-01</v>
      </c>
      <c r="H4549" t="str">
        <f t="shared" ref="H4549:H4612" si="349">H4548</f>
        <v>ExAnte2019</v>
      </c>
      <c r="I4549" t="str">
        <f t="shared" ref="I4549:I4612" si="350">I4548</f>
        <v>IOU workpaper</v>
      </c>
      <c r="J4549" s="2">
        <f t="shared" ref="J4549:J4612" si="351">J$3</f>
        <v>43775</v>
      </c>
      <c r="K4549" t="s">
        <v>203</v>
      </c>
      <c r="L4549">
        <f t="shared" ref="L4549:L4612" si="352">L4548</f>
        <v>1</v>
      </c>
      <c r="O4549">
        <v>0</v>
      </c>
      <c r="P4549">
        <v>0</v>
      </c>
      <c r="Q4549">
        <v>0</v>
      </c>
      <c r="R4549">
        <v>-290.33300000000003</v>
      </c>
      <c r="S4549">
        <v>0</v>
      </c>
      <c r="T4549">
        <v>40.799799999999998</v>
      </c>
      <c r="AA4549" t="s">
        <v>465</v>
      </c>
      <c r="AB4549" t="s">
        <v>46</v>
      </c>
      <c r="AC4549" t="b">
        <v>0</v>
      </c>
    </row>
    <row r="4550" spans="1:29" hidden="1" x14ac:dyDescent="0.25">
      <c r="A4550" t="s">
        <v>134</v>
      </c>
      <c r="B4550" t="s">
        <v>479</v>
      </c>
      <c r="C4550" t="s">
        <v>593</v>
      </c>
      <c r="D4550" s="28" t="s">
        <v>464</v>
      </c>
      <c r="E4550" t="s">
        <v>240</v>
      </c>
      <c r="F4550" t="s">
        <v>595</v>
      </c>
      <c r="G4550" t="str">
        <f t="shared" ref="G4550:G4613" si="353">G4549</f>
        <v>SWHC046-01</v>
      </c>
      <c r="H4550" t="str">
        <f t="shared" si="349"/>
        <v>ExAnte2019</v>
      </c>
      <c r="I4550" t="str">
        <f t="shared" si="350"/>
        <v>IOU workpaper</v>
      </c>
      <c r="J4550" s="2">
        <f t="shared" si="351"/>
        <v>43775</v>
      </c>
      <c r="K4550" t="s">
        <v>203</v>
      </c>
      <c r="L4550">
        <f t="shared" si="352"/>
        <v>1</v>
      </c>
      <c r="O4550">
        <v>0</v>
      </c>
      <c r="P4550">
        <v>0</v>
      </c>
      <c r="Q4550">
        <v>0</v>
      </c>
      <c r="R4550">
        <v>-211.50729999999999</v>
      </c>
      <c r="S4550">
        <v>0</v>
      </c>
      <c r="T4550">
        <v>31.376000000000001</v>
      </c>
      <c r="AA4550" t="s">
        <v>465</v>
      </c>
      <c r="AB4550" t="s">
        <v>46</v>
      </c>
      <c r="AC4550" t="b">
        <v>0</v>
      </c>
    </row>
    <row r="4551" spans="1:29" hidden="1" x14ac:dyDescent="0.25">
      <c r="A4551" t="s">
        <v>134</v>
      </c>
      <c r="B4551" t="s">
        <v>479</v>
      </c>
      <c r="C4551" t="s">
        <v>593</v>
      </c>
      <c r="D4551" s="28" t="s">
        <v>464</v>
      </c>
      <c r="E4551" t="s">
        <v>248</v>
      </c>
      <c r="F4551" t="s">
        <v>595</v>
      </c>
      <c r="G4551" t="str">
        <f t="shared" si="353"/>
        <v>SWHC046-01</v>
      </c>
      <c r="H4551" t="str">
        <f t="shared" si="349"/>
        <v>ExAnte2019</v>
      </c>
      <c r="I4551" t="str">
        <f t="shared" si="350"/>
        <v>IOU workpaper</v>
      </c>
      <c r="J4551" s="2">
        <f t="shared" si="351"/>
        <v>43775</v>
      </c>
      <c r="K4551" t="s">
        <v>203</v>
      </c>
      <c r="L4551">
        <f t="shared" si="352"/>
        <v>1</v>
      </c>
      <c r="O4551">
        <v>0</v>
      </c>
      <c r="P4551">
        <v>0</v>
      </c>
      <c r="Q4551">
        <v>0</v>
      </c>
      <c r="R4551">
        <v>-257.60300000000001</v>
      </c>
      <c r="S4551">
        <v>0</v>
      </c>
      <c r="T4551">
        <v>36.3474</v>
      </c>
      <c r="AA4551" t="s">
        <v>465</v>
      </c>
      <c r="AB4551" t="s">
        <v>46</v>
      </c>
      <c r="AC4551" t="b">
        <v>0</v>
      </c>
    </row>
    <row r="4552" spans="1:29" hidden="1" x14ac:dyDescent="0.25">
      <c r="A4552" t="s">
        <v>134</v>
      </c>
      <c r="B4552" t="s">
        <v>479</v>
      </c>
      <c r="C4552" t="s">
        <v>593</v>
      </c>
      <c r="D4552" s="28" t="s">
        <v>464</v>
      </c>
      <c r="E4552" t="s">
        <v>256</v>
      </c>
      <c r="F4552" t="s">
        <v>595</v>
      </c>
      <c r="G4552" t="str">
        <f t="shared" si="353"/>
        <v>SWHC046-01</v>
      </c>
      <c r="H4552" t="str">
        <f t="shared" si="349"/>
        <v>ExAnte2019</v>
      </c>
      <c r="I4552" t="str">
        <f t="shared" si="350"/>
        <v>IOU workpaper</v>
      </c>
      <c r="J4552" s="2">
        <f t="shared" si="351"/>
        <v>43775</v>
      </c>
      <c r="K4552" t="s">
        <v>203</v>
      </c>
      <c r="L4552">
        <f t="shared" si="352"/>
        <v>1</v>
      </c>
      <c r="O4552">
        <v>0</v>
      </c>
      <c r="P4552">
        <v>0</v>
      </c>
      <c r="Q4552">
        <v>0</v>
      </c>
      <c r="R4552">
        <v>-92.248099999999994</v>
      </c>
      <c r="S4552">
        <v>0</v>
      </c>
      <c r="T4552">
        <v>15.6478</v>
      </c>
      <c r="AA4552" t="s">
        <v>465</v>
      </c>
      <c r="AB4552" t="s">
        <v>46</v>
      </c>
      <c r="AC4552" t="b">
        <v>0</v>
      </c>
    </row>
    <row r="4553" spans="1:29" hidden="1" x14ac:dyDescent="0.25">
      <c r="A4553" t="s">
        <v>134</v>
      </c>
      <c r="B4553" t="s">
        <v>479</v>
      </c>
      <c r="C4553" t="s">
        <v>593</v>
      </c>
      <c r="D4553" s="28" t="s">
        <v>464</v>
      </c>
      <c r="E4553" t="s">
        <v>265</v>
      </c>
      <c r="F4553" t="s">
        <v>595</v>
      </c>
      <c r="G4553" t="str">
        <f t="shared" si="353"/>
        <v>SWHC046-01</v>
      </c>
      <c r="H4553" t="str">
        <f t="shared" si="349"/>
        <v>ExAnte2019</v>
      </c>
      <c r="I4553" t="str">
        <f t="shared" si="350"/>
        <v>IOU workpaper</v>
      </c>
      <c r="J4553" s="2">
        <f t="shared" si="351"/>
        <v>43775</v>
      </c>
      <c r="K4553" t="s">
        <v>203</v>
      </c>
      <c r="L4553">
        <f t="shared" si="352"/>
        <v>1</v>
      </c>
      <c r="O4553">
        <v>0</v>
      </c>
      <c r="P4553">
        <v>0</v>
      </c>
      <c r="Q4553">
        <v>0</v>
      </c>
      <c r="R4553">
        <v>-55.549399999999999</v>
      </c>
      <c r="S4553">
        <v>0</v>
      </c>
      <c r="T4553">
        <v>9.6646999999999998</v>
      </c>
      <c r="AA4553" t="s">
        <v>465</v>
      </c>
      <c r="AB4553" t="s">
        <v>46</v>
      </c>
      <c r="AC4553" t="b">
        <v>0</v>
      </c>
    </row>
    <row r="4554" spans="1:29" hidden="1" x14ac:dyDescent="0.25">
      <c r="A4554" t="s">
        <v>134</v>
      </c>
      <c r="B4554" t="s">
        <v>479</v>
      </c>
      <c r="C4554" t="s">
        <v>593</v>
      </c>
      <c r="D4554" s="28" t="s">
        <v>464</v>
      </c>
      <c r="E4554" t="s">
        <v>274</v>
      </c>
      <c r="F4554" t="s">
        <v>595</v>
      </c>
      <c r="G4554" t="str">
        <f t="shared" si="353"/>
        <v>SWHC046-01</v>
      </c>
      <c r="H4554" t="str">
        <f t="shared" si="349"/>
        <v>ExAnte2019</v>
      </c>
      <c r="I4554" t="str">
        <f t="shared" si="350"/>
        <v>IOU workpaper</v>
      </c>
      <c r="J4554" s="2">
        <f t="shared" si="351"/>
        <v>43775</v>
      </c>
      <c r="K4554" t="s">
        <v>203</v>
      </c>
      <c r="L4554">
        <f t="shared" si="352"/>
        <v>1</v>
      </c>
      <c r="O4554">
        <v>0</v>
      </c>
      <c r="P4554">
        <v>0</v>
      </c>
      <c r="Q4554">
        <v>0</v>
      </c>
      <c r="R4554">
        <v>-67.749700000000004</v>
      </c>
      <c r="S4554">
        <v>0</v>
      </c>
      <c r="T4554">
        <v>12.130699999999999</v>
      </c>
      <c r="AA4554" t="s">
        <v>465</v>
      </c>
      <c r="AB4554" t="s">
        <v>46</v>
      </c>
      <c r="AC4554" t="b">
        <v>0</v>
      </c>
    </row>
    <row r="4555" spans="1:29" hidden="1" x14ac:dyDescent="0.25">
      <c r="A4555" t="s">
        <v>134</v>
      </c>
      <c r="B4555" t="s">
        <v>479</v>
      </c>
      <c r="C4555" t="s">
        <v>593</v>
      </c>
      <c r="D4555" s="28" t="s">
        <v>464</v>
      </c>
      <c r="E4555" t="s">
        <v>282</v>
      </c>
      <c r="F4555" t="s">
        <v>595</v>
      </c>
      <c r="G4555" t="str">
        <f t="shared" si="353"/>
        <v>SWHC046-01</v>
      </c>
      <c r="H4555" t="str">
        <f t="shared" si="349"/>
        <v>ExAnte2019</v>
      </c>
      <c r="I4555" t="str">
        <f t="shared" si="350"/>
        <v>IOU workpaper</v>
      </c>
      <c r="J4555" s="2">
        <f t="shared" si="351"/>
        <v>43775</v>
      </c>
      <c r="K4555" t="s">
        <v>203</v>
      </c>
      <c r="L4555">
        <f t="shared" si="352"/>
        <v>1</v>
      </c>
      <c r="O4555">
        <v>0</v>
      </c>
      <c r="P4555">
        <v>0</v>
      </c>
      <c r="Q4555">
        <v>0</v>
      </c>
      <c r="R4555">
        <v>-93.505399999999995</v>
      </c>
      <c r="S4555">
        <v>0</v>
      </c>
      <c r="T4555">
        <v>14.5747</v>
      </c>
      <c r="AA4555" t="s">
        <v>465</v>
      </c>
      <c r="AB4555" t="s">
        <v>46</v>
      </c>
      <c r="AC4555" t="b">
        <v>0</v>
      </c>
    </row>
    <row r="4556" spans="1:29" hidden="1" x14ac:dyDescent="0.25">
      <c r="A4556" t="s">
        <v>134</v>
      </c>
      <c r="B4556" t="s">
        <v>479</v>
      </c>
      <c r="C4556" t="s">
        <v>593</v>
      </c>
      <c r="D4556" s="28" t="s">
        <v>464</v>
      </c>
      <c r="E4556" t="s">
        <v>290</v>
      </c>
      <c r="F4556" t="s">
        <v>595</v>
      </c>
      <c r="G4556" t="str">
        <f t="shared" si="353"/>
        <v>SWHC046-01</v>
      </c>
      <c r="H4556" t="str">
        <f t="shared" si="349"/>
        <v>ExAnte2019</v>
      </c>
      <c r="I4556" t="str">
        <f t="shared" si="350"/>
        <v>IOU workpaper</v>
      </c>
      <c r="J4556" s="2">
        <f t="shared" si="351"/>
        <v>43775</v>
      </c>
      <c r="K4556" t="s">
        <v>203</v>
      </c>
      <c r="L4556">
        <f t="shared" si="352"/>
        <v>1</v>
      </c>
      <c r="O4556">
        <v>0</v>
      </c>
      <c r="P4556">
        <v>0</v>
      </c>
      <c r="Q4556">
        <v>0</v>
      </c>
      <c r="R4556">
        <v>-73.162300000000002</v>
      </c>
      <c r="S4556">
        <v>0</v>
      </c>
      <c r="T4556">
        <v>12.7936</v>
      </c>
      <c r="AA4556" t="s">
        <v>465</v>
      </c>
      <c r="AB4556" t="s">
        <v>46</v>
      </c>
      <c r="AC4556" t="b">
        <v>0</v>
      </c>
    </row>
    <row r="4557" spans="1:29" hidden="1" x14ac:dyDescent="0.25">
      <c r="A4557" t="s">
        <v>134</v>
      </c>
      <c r="B4557" t="s">
        <v>479</v>
      </c>
      <c r="C4557" t="s">
        <v>593</v>
      </c>
      <c r="D4557" s="28" t="s">
        <v>464</v>
      </c>
      <c r="E4557" t="s">
        <v>298</v>
      </c>
      <c r="F4557" t="s">
        <v>595</v>
      </c>
      <c r="G4557" t="str">
        <f t="shared" si="353"/>
        <v>SWHC046-01</v>
      </c>
      <c r="H4557" t="str">
        <f t="shared" si="349"/>
        <v>ExAnte2019</v>
      </c>
      <c r="I4557" t="str">
        <f t="shared" si="350"/>
        <v>IOU workpaper</v>
      </c>
      <c r="J4557" s="2">
        <f t="shared" si="351"/>
        <v>43775</v>
      </c>
      <c r="K4557" t="s">
        <v>203</v>
      </c>
      <c r="L4557">
        <f t="shared" si="352"/>
        <v>1</v>
      </c>
      <c r="O4557">
        <v>0</v>
      </c>
      <c r="P4557">
        <v>0</v>
      </c>
      <c r="Q4557">
        <v>0</v>
      </c>
      <c r="R4557">
        <v>-244.2578</v>
      </c>
      <c r="S4557">
        <v>0</v>
      </c>
      <c r="T4557">
        <v>36.132899999999999</v>
      </c>
      <c r="AA4557" t="s">
        <v>465</v>
      </c>
      <c r="AB4557" t="s">
        <v>46</v>
      </c>
      <c r="AC4557" t="b">
        <v>0</v>
      </c>
    </row>
    <row r="4558" spans="1:29" hidden="1" x14ac:dyDescent="0.25">
      <c r="A4558" t="s">
        <v>134</v>
      </c>
      <c r="B4558" t="s">
        <v>479</v>
      </c>
      <c r="C4558" t="s">
        <v>593</v>
      </c>
      <c r="D4558" s="28" t="s">
        <v>464</v>
      </c>
      <c r="E4558" t="s">
        <v>306</v>
      </c>
      <c r="F4558" t="s">
        <v>595</v>
      </c>
      <c r="G4558" t="str">
        <f t="shared" si="353"/>
        <v>SWHC046-01</v>
      </c>
      <c r="H4558" t="str">
        <f t="shared" si="349"/>
        <v>ExAnte2019</v>
      </c>
      <c r="I4558" t="str">
        <f t="shared" si="350"/>
        <v>IOU workpaper</v>
      </c>
      <c r="J4558" s="2">
        <f t="shared" si="351"/>
        <v>43775</v>
      </c>
      <c r="K4558" t="s">
        <v>203</v>
      </c>
      <c r="L4558">
        <f t="shared" si="352"/>
        <v>1</v>
      </c>
      <c r="O4558">
        <v>0</v>
      </c>
      <c r="P4558">
        <v>0</v>
      </c>
      <c r="Q4558">
        <v>0</v>
      </c>
      <c r="R4558">
        <v>-260.4273</v>
      </c>
      <c r="S4558">
        <v>0</v>
      </c>
      <c r="T4558">
        <v>37.688899999999997</v>
      </c>
      <c r="AA4558" t="s">
        <v>465</v>
      </c>
      <c r="AB4558" t="s">
        <v>46</v>
      </c>
      <c r="AC4558" t="b">
        <v>0</v>
      </c>
    </row>
    <row r="4559" spans="1:29" hidden="1" x14ac:dyDescent="0.25">
      <c r="A4559" t="s">
        <v>134</v>
      </c>
      <c r="B4559" t="s">
        <v>479</v>
      </c>
      <c r="C4559" t="s">
        <v>593</v>
      </c>
      <c r="D4559" s="28" t="s">
        <v>464</v>
      </c>
      <c r="E4559" t="s">
        <v>314</v>
      </c>
      <c r="F4559" t="s">
        <v>595</v>
      </c>
      <c r="G4559" t="str">
        <f t="shared" si="353"/>
        <v>SWHC046-01</v>
      </c>
      <c r="H4559" t="str">
        <f t="shared" si="349"/>
        <v>ExAnte2019</v>
      </c>
      <c r="I4559" t="str">
        <f t="shared" si="350"/>
        <v>IOU workpaper</v>
      </c>
      <c r="J4559" s="2">
        <f t="shared" si="351"/>
        <v>43775</v>
      </c>
      <c r="K4559" t="s">
        <v>203</v>
      </c>
      <c r="L4559">
        <f t="shared" si="352"/>
        <v>1</v>
      </c>
      <c r="O4559">
        <v>0</v>
      </c>
      <c r="P4559">
        <v>0</v>
      </c>
      <c r="Q4559">
        <v>0</v>
      </c>
      <c r="R4559">
        <v>-211.7647</v>
      </c>
      <c r="S4559">
        <v>0</v>
      </c>
      <c r="T4559">
        <v>31.461400000000001</v>
      </c>
      <c r="AA4559" t="s">
        <v>465</v>
      </c>
      <c r="AB4559" t="s">
        <v>46</v>
      </c>
      <c r="AC4559" t="b">
        <v>0</v>
      </c>
    </row>
    <row r="4560" spans="1:29" hidden="1" x14ac:dyDescent="0.25">
      <c r="A4560" t="s">
        <v>134</v>
      </c>
      <c r="B4560" t="s">
        <v>479</v>
      </c>
      <c r="C4560" t="s">
        <v>593</v>
      </c>
      <c r="D4560" s="28" t="s">
        <v>464</v>
      </c>
      <c r="E4560" t="s">
        <v>322</v>
      </c>
      <c r="F4560" t="s">
        <v>595</v>
      </c>
      <c r="G4560" t="str">
        <f t="shared" si="353"/>
        <v>SWHC046-01</v>
      </c>
      <c r="H4560" t="str">
        <f t="shared" si="349"/>
        <v>ExAnte2019</v>
      </c>
      <c r="I4560" t="str">
        <f t="shared" si="350"/>
        <v>IOU workpaper</v>
      </c>
      <c r="J4560" s="2">
        <f t="shared" si="351"/>
        <v>43775</v>
      </c>
      <c r="K4560" t="s">
        <v>203</v>
      </c>
      <c r="L4560">
        <f t="shared" si="352"/>
        <v>1</v>
      </c>
      <c r="O4560">
        <v>0</v>
      </c>
      <c r="P4560">
        <v>0</v>
      </c>
      <c r="Q4560">
        <v>0</v>
      </c>
      <c r="R4560">
        <v>-223.1026</v>
      </c>
      <c r="S4560">
        <v>0</v>
      </c>
      <c r="T4560">
        <v>32.646799999999999</v>
      </c>
      <c r="AA4560" t="s">
        <v>465</v>
      </c>
      <c r="AB4560" t="s">
        <v>46</v>
      </c>
      <c r="AC4560" t="b">
        <v>0</v>
      </c>
    </row>
    <row r="4561" spans="1:29" hidden="1" x14ac:dyDescent="0.25">
      <c r="A4561" t="s">
        <v>134</v>
      </c>
      <c r="B4561" t="s">
        <v>479</v>
      </c>
      <c r="C4561" t="s">
        <v>593</v>
      </c>
      <c r="D4561" s="28" t="s">
        <v>464</v>
      </c>
      <c r="E4561" t="s">
        <v>330</v>
      </c>
      <c r="F4561" t="s">
        <v>595</v>
      </c>
      <c r="G4561" t="str">
        <f t="shared" si="353"/>
        <v>SWHC046-01</v>
      </c>
      <c r="H4561" t="str">
        <f t="shared" si="349"/>
        <v>ExAnte2019</v>
      </c>
      <c r="I4561" t="str">
        <f t="shared" si="350"/>
        <v>IOU workpaper</v>
      </c>
      <c r="J4561" s="2">
        <f t="shared" si="351"/>
        <v>43775</v>
      </c>
      <c r="K4561" t="s">
        <v>203</v>
      </c>
      <c r="L4561">
        <f t="shared" si="352"/>
        <v>1</v>
      </c>
      <c r="O4561">
        <v>0</v>
      </c>
      <c r="P4561">
        <v>0</v>
      </c>
      <c r="Q4561">
        <v>0</v>
      </c>
      <c r="R4561">
        <v>17.217199999999998</v>
      </c>
      <c r="S4561">
        <v>0</v>
      </c>
      <c r="T4561">
        <v>3.2183000000000002</v>
      </c>
      <c r="AA4561" t="s">
        <v>465</v>
      </c>
      <c r="AB4561" t="s">
        <v>46</v>
      </c>
      <c r="AC4561" t="b">
        <v>0</v>
      </c>
    </row>
    <row r="4562" spans="1:29" hidden="1" x14ac:dyDescent="0.25">
      <c r="A4562" t="s">
        <v>134</v>
      </c>
      <c r="B4562" t="s">
        <v>479</v>
      </c>
      <c r="C4562" t="s">
        <v>593</v>
      </c>
      <c r="D4562" s="28" t="s">
        <v>464</v>
      </c>
      <c r="E4562" t="s">
        <v>338</v>
      </c>
      <c r="F4562" t="s">
        <v>595</v>
      </c>
      <c r="G4562" t="str">
        <f t="shared" si="353"/>
        <v>SWHC046-01</v>
      </c>
      <c r="H4562" t="str">
        <f t="shared" si="349"/>
        <v>ExAnte2019</v>
      </c>
      <c r="I4562" t="str">
        <f t="shared" si="350"/>
        <v>IOU workpaper</v>
      </c>
      <c r="J4562" s="2">
        <f t="shared" si="351"/>
        <v>43775</v>
      </c>
      <c r="K4562" t="s">
        <v>203</v>
      </c>
      <c r="L4562">
        <f t="shared" si="352"/>
        <v>1</v>
      </c>
      <c r="O4562">
        <v>0</v>
      </c>
      <c r="P4562">
        <v>0</v>
      </c>
      <c r="Q4562">
        <v>0</v>
      </c>
      <c r="R4562">
        <v>-970.89639999999997</v>
      </c>
      <c r="S4562">
        <v>0</v>
      </c>
      <c r="T4562">
        <v>112.7024</v>
      </c>
      <c r="AA4562" t="s">
        <v>465</v>
      </c>
      <c r="AB4562" t="s">
        <v>46</v>
      </c>
      <c r="AC4562" t="b">
        <v>0</v>
      </c>
    </row>
    <row r="4563" spans="1:29" hidden="1" x14ac:dyDescent="0.25">
      <c r="A4563" t="s">
        <v>134</v>
      </c>
      <c r="B4563" t="s">
        <v>479</v>
      </c>
      <c r="C4563" t="s">
        <v>594</v>
      </c>
      <c r="D4563" s="28" t="s">
        <v>464</v>
      </c>
      <c r="E4563" t="s">
        <v>202</v>
      </c>
      <c r="F4563" t="s">
        <v>595</v>
      </c>
      <c r="G4563" t="str">
        <f t="shared" si="353"/>
        <v>SWHC046-01</v>
      </c>
      <c r="H4563" t="str">
        <f t="shared" si="349"/>
        <v>ExAnte2019</v>
      </c>
      <c r="I4563" t="str">
        <f t="shared" si="350"/>
        <v>IOU workpaper</v>
      </c>
      <c r="J4563" s="2">
        <f t="shared" si="351"/>
        <v>43775</v>
      </c>
      <c r="K4563" t="s">
        <v>203</v>
      </c>
      <c r="L4563">
        <f t="shared" si="352"/>
        <v>1</v>
      </c>
      <c r="O4563">
        <v>0</v>
      </c>
      <c r="P4563">
        <v>0</v>
      </c>
      <c r="Q4563">
        <v>0</v>
      </c>
      <c r="R4563">
        <v>-924.07270000000005</v>
      </c>
      <c r="S4563">
        <v>0</v>
      </c>
      <c r="T4563">
        <v>124.65989999999999</v>
      </c>
      <c r="AA4563" t="s">
        <v>465</v>
      </c>
      <c r="AB4563" t="s">
        <v>46</v>
      </c>
      <c r="AC4563" t="b">
        <v>0</v>
      </c>
    </row>
    <row r="4564" spans="1:29" hidden="1" x14ac:dyDescent="0.25">
      <c r="A4564" t="s">
        <v>134</v>
      </c>
      <c r="B4564" t="s">
        <v>479</v>
      </c>
      <c r="C4564" t="s">
        <v>594</v>
      </c>
      <c r="D4564" s="28" t="s">
        <v>464</v>
      </c>
      <c r="E4564" t="s">
        <v>224</v>
      </c>
      <c r="F4564" t="s">
        <v>595</v>
      </c>
      <c r="G4564" t="str">
        <f t="shared" si="353"/>
        <v>SWHC046-01</v>
      </c>
      <c r="H4564" t="str">
        <f t="shared" si="349"/>
        <v>ExAnte2019</v>
      </c>
      <c r="I4564" t="str">
        <f t="shared" si="350"/>
        <v>IOU workpaper</v>
      </c>
      <c r="J4564" s="2">
        <f t="shared" si="351"/>
        <v>43775</v>
      </c>
      <c r="K4564" t="s">
        <v>203</v>
      </c>
      <c r="L4564">
        <f t="shared" si="352"/>
        <v>1</v>
      </c>
      <c r="O4564">
        <v>0</v>
      </c>
      <c r="P4564">
        <v>0</v>
      </c>
      <c r="Q4564">
        <v>0</v>
      </c>
      <c r="R4564">
        <v>-649.6345</v>
      </c>
      <c r="S4564">
        <v>0</v>
      </c>
      <c r="T4564">
        <v>81.920699999999997</v>
      </c>
      <c r="AA4564" t="s">
        <v>465</v>
      </c>
      <c r="AB4564" t="s">
        <v>46</v>
      </c>
      <c r="AC4564" t="b">
        <v>0</v>
      </c>
    </row>
    <row r="4565" spans="1:29" hidden="1" x14ac:dyDescent="0.25">
      <c r="A4565" t="s">
        <v>134</v>
      </c>
      <c r="B4565" t="s">
        <v>479</v>
      </c>
      <c r="C4565" t="s">
        <v>594</v>
      </c>
      <c r="D4565" s="28" t="s">
        <v>464</v>
      </c>
      <c r="E4565" t="s">
        <v>232</v>
      </c>
      <c r="F4565" t="s">
        <v>595</v>
      </c>
      <c r="G4565" t="str">
        <f t="shared" si="353"/>
        <v>SWHC046-01</v>
      </c>
      <c r="H4565" t="str">
        <f t="shared" si="349"/>
        <v>ExAnte2019</v>
      </c>
      <c r="I4565" t="str">
        <f t="shared" si="350"/>
        <v>IOU workpaper</v>
      </c>
      <c r="J4565" s="2">
        <f t="shared" si="351"/>
        <v>43775</v>
      </c>
      <c r="K4565" t="s">
        <v>203</v>
      </c>
      <c r="L4565">
        <f t="shared" si="352"/>
        <v>1</v>
      </c>
      <c r="O4565">
        <v>0</v>
      </c>
      <c r="P4565">
        <v>0</v>
      </c>
      <c r="Q4565">
        <v>0</v>
      </c>
      <c r="R4565">
        <v>-499.93939999999998</v>
      </c>
      <c r="S4565">
        <v>0</v>
      </c>
      <c r="T4565">
        <v>65.800799999999995</v>
      </c>
      <c r="AA4565" t="s">
        <v>465</v>
      </c>
      <c r="AB4565" t="s">
        <v>46</v>
      </c>
      <c r="AC4565" t="b">
        <v>0</v>
      </c>
    </row>
    <row r="4566" spans="1:29" hidden="1" x14ac:dyDescent="0.25">
      <c r="A4566" t="s">
        <v>134</v>
      </c>
      <c r="B4566" t="s">
        <v>479</v>
      </c>
      <c r="C4566" t="s">
        <v>594</v>
      </c>
      <c r="D4566" s="28" t="s">
        <v>464</v>
      </c>
      <c r="E4566" t="s">
        <v>240</v>
      </c>
      <c r="F4566" t="s">
        <v>595</v>
      </c>
      <c r="G4566" t="str">
        <f t="shared" si="353"/>
        <v>SWHC046-01</v>
      </c>
      <c r="H4566" t="str">
        <f t="shared" si="349"/>
        <v>ExAnte2019</v>
      </c>
      <c r="I4566" t="str">
        <f t="shared" si="350"/>
        <v>IOU workpaper</v>
      </c>
      <c r="J4566" s="2">
        <f t="shared" si="351"/>
        <v>43775</v>
      </c>
      <c r="K4566" t="s">
        <v>203</v>
      </c>
      <c r="L4566">
        <f t="shared" si="352"/>
        <v>1</v>
      </c>
      <c r="O4566">
        <v>0</v>
      </c>
      <c r="P4566">
        <v>0</v>
      </c>
      <c r="Q4566">
        <v>0</v>
      </c>
      <c r="R4566">
        <v>-538.80579999999998</v>
      </c>
      <c r="S4566">
        <v>0</v>
      </c>
      <c r="T4566">
        <v>64.090999999999994</v>
      </c>
      <c r="AA4566" t="s">
        <v>465</v>
      </c>
      <c r="AB4566" t="s">
        <v>46</v>
      </c>
      <c r="AC4566" t="b">
        <v>0</v>
      </c>
    </row>
    <row r="4567" spans="1:29" hidden="1" x14ac:dyDescent="0.25">
      <c r="A4567" t="s">
        <v>134</v>
      </c>
      <c r="B4567" t="s">
        <v>479</v>
      </c>
      <c r="C4567" t="s">
        <v>594</v>
      </c>
      <c r="D4567" s="28" t="s">
        <v>464</v>
      </c>
      <c r="E4567" t="s">
        <v>248</v>
      </c>
      <c r="F4567" t="s">
        <v>595</v>
      </c>
      <c r="G4567" t="str">
        <f t="shared" si="353"/>
        <v>SWHC046-01</v>
      </c>
      <c r="H4567" t="str">
        <f t="shared" si="349"/>
        <v>ExAnte2019</v>
      </c>
      <c r="I4567" t="str">
        <f t="shared" si="350"/>
        <v>IOU workpaper</v>
      </c>
      <c r="J4567" s="2">
        <f t="shared" si="351"/>
        <v>43775</v>
      </c>
      <c r="K4567" t="s">
        <v>203</v>
      </c>
      <c r="L4567">
        <f t="shared" si="352"/>
        <v>1</v>
      </c>
      <c r="O4567">
        <v>0</v>
      </c>
      <c r="P4567">
        <v>0</v>
      </c>
      <c r="Q4567">
        <v>0</v>
      </c>
      <c r="R4567">
        <v>-505.97469999999998</v>
      </c>
      <c r="S4567">
        <v>0</v>
      </c>
      <c r="T4567">
        <v>65.342100000000002</v>
      </c>
      <c r="AA4567" t="s">
        <v>465</v>
      </c>
      <c r="AB4567" t="s">
        <v>46</v>
      </c>
      <c r="AC4567" t="b">
        <v>0</v>
      </c>
    </row>
    <row r="4568" spans="1:29" hidden="1" x14ac:dyDescent="0.25">
      <c r="A4568" t="s">
        <v>134</v>
      </c>
      <c r="B4568" t="s">
        <v>479</v>
      </c>
      <c r="C4568" t="s">
        <v>594</v>
      </c>
      <c r="D4568" s="28" t="s">
        <v>464</v>
      </c>
      <c r="E4568" t="s">
        <v>256</v>
      </c>
      <c r="F4568" t="s">
        <v>595</v>
      </c>
      <c r="G4568" t="str">
        <f t="shared" si="353"/>
        <v>SWHC046-01</v>
      </c>
      <c r="H4568" t="str">
        <f t="shared" si="349"/>
        <v>ExAnte2019</v>
      </c>
      <c r="I4568" t="str">
        <f t="shared" si="350"/>
        <v>IOU workpaper</v>
      </c>
      <c r="J4568" s="2">
        <f t="shared" si="351"/>
        <v>43775</v>
      </c>
      <c r="K4568" t="s">
        <v>203</v>
      </c>
      <c r="L4568">
        <f t="shared" si="352"/>
        <v>1</v>
      </c>
      <c r="O4568">
        <v>0</v>
      </c>
      <c r="P4568">
        <v>0</v>
      </c>
      <c r="Q4568">
        <v>0</v>
      </c>
      <c r="R4568">
        <v>-266.65480000000002</v>
      </c>
      <c r="S4568">
        <v>0</v>
      </c>
      <c r="T4568">
        <v>35.988599999999998</v>
      </c>
      <c r="AA4568" t="s">
        <v>465</v>
      </c>
      <c r="AB4568" t="s">
        <v>46</v>
      </c>
      <c r="AC4568" t="b">
        <v>0</v>
      </c>
    </row>
    <row r="4569" spans="1:29" hidden="1" x14ac:dyDescent="0.25">
      <c r="A4569" t="s">
        <v>134</v>
      </c>
      <c r="B4569" t="s">
        <v>479</v>
      </c>
      <c r="C4569" t="s">
        <v>594</v>
      </c>
      <c r="D4569" s="28" t="s">
        <v>464</v>
      </c>
      <c r="E4569" t="s">
        <v>265</v>
      </c>
      <c r="F4569" t="s">
        <v>595</v>
      </c>
      <c r="G4569" t="str">
        <f t="shared" si="353"/>
        <v>SWHC046-01</v>
      </c>
      <c r="H4569" t="str">
        <f t="shared" si="349"/>
        <v>ExAnte2019</v>
      </c>
      <c r="I4569" t="str">
        <f t="shared" si="350"/>
        <v>IOU workpaper</v>
      </c>
      <c r="J4569" s="2">
        <f t="shared" si="351"/>
        <v>43775</v>
      </c>
      <c r="K4569" t="s">
        <v>203</v>
      </c>
      <c r="L4569">
        <f t="shared" si="352"/>
        <v>1</v>
      </c>
      <c r="O4569">
        <v>0</v>
      </c>
      <c r="P4569">
        <v>0</v>
      </c>
      <c r="Q4569">
        <v>0</v>
      </c>
      <c r="R4569">
        <v>-203.44980000000001</v>
      </c>
      <c r="S4569">
        <v>0</v>
      </c>
      <c r="T4569">
        <v>26.631399999999999</v>
      </c>
      <c r="AA4569" t="s">
        <v>465</v>
      </c>
      <c r="AB4569" t="s">
        <v>46</v>
      </c>
      <c r="AC4569" t="b">
        <v>0</v>
      </c>
    </row>
    <row r="4570" spans="1:29" hidden="1" x14ac:dyDescent="0.25">
      <c r="A4570" t="s">
        <v>134</v>
      </c>
      <c r="B4570" t="s">
        <v>479</v>
      </c>
      <c r="C4570" t="s">
        <v>594</v>
      </c>
      <c r="D4570" s="28" t="s">
        <v>464</v>
      </c>
      <c r="E4570" t="s">
        <v>274</v>
      </c>
      <c r="F4570" t="s">
        <v>595</v>
      </c>
      <c r="G4570" t="str">
        <f t="shared" si="353"/>
        <v>SWHC046-01</v>
      </c>
      <c r="H4570" t="str">
        <f t="shared" si="349"/>
        <v>ExAnte2019</v>
      </c>
      <c r="I4570" t="str">
        <f t="shared" si="350"/>
        <v>IOU workpaper</v>
      </c>
      <c r="J4570" s="2">
        <f t="shared" si="351"/>
        <v>43775</v>
      </c>
      <c r="K4570" t="s">
        <v>203</v>
      </c>
      <c r="L4570">
        <f t="shared" si="352"/>
        <v>1</v>
      </c>
      <c r="O4570">
        <v>0</v>
      </c>
      <c r="P4570">
        <v>0</v>
      </c>
      <c r="Q4570">
        <v>0</v>
      </c>
      <c r="R4570">
        <v>-241.78200000000001</v>
      </c>
      <c r="S4570">
        <v>0</v>
      </c>
      <c r="T4570">
        <v>35.2224</v>
      </c>
      <c r="AA4570" t="s">
        <v>465</v>
      </c>
      <c r="AB4570" t="s">
        <v>46</v>
      </c>
      <c r="AC4570" t="b">
        <v>0</v>
      </c>
    </row>
    <row r="4571" spans="1:29" hidden="1" x14ac:dyDescent="0.25">
      <c r="A4571" t="s">
        <v>134</v>
      </c>
      <c r="B4571" t="s">
        <v>479</v>
      </c>
      <c r="C4571" t="s">
        <v>594</v>
      </c>
      <c r="D4571" s="28" t="s">
        <v>464</v>
      </c>
      <c r="E4571" t="s">
        <v>282</v>
      </c>
      <c r="F4571" t="s">
        <v>595</v>
      </c>
      <c r="G4571" t="str">
        <f t="shared" si="353"/>
        <v>SWHC046-01</v>
      </c>
      <c r="H4571" t="str">
        <f t="shared" si="349"/>
        <v>ExAnte2019</v>
      </c>
      <c r="I4571" t="str">
        <f t="shared" si="350"/>
        <v>IOU workpaper</v>
      </c>
      <c r="J4571" s="2">
        <f t="shared" si="351"/>
        <v>43775</v>
      </c>
      <c r="K4571" t="s">
        <v>203</v>
      </c>
      <c r="L4571">
        <f t="shared" si="352"/>
        <v>1</v>
      </c>
      <c r="O4571">
        <v>0</v>
      </c>
      <c r="P4571">
        <v>0</v>
      </c>
      <c r="Q4571">
        <v>0</v>
      </c>
      <c r="R4571">
        <v>-253.87129999999999</v>
      </c>
      <c r="S4571">
        <v>0</v>
      </c>
      <c r="T4571">
        <v>37.488900000000001</v>
      </c>
      <c r="AA4571" t="s">
        <v>465</v>
      </c>
      <c r="AB4571" t="s">
        <v>46</v>
      </c>
      <c r="AC4571" t="b">
        <v>0</v>
      </c>
    </row>
    <row r="4572" spans="1:29" hidden="1" x14ac:dyDescent="0.25">
      <c r="A4572" t="s">
        <v>134</v>
      </c>
      <c r="B4572" t="s">
        <v>479</v>
      </c>
      <c r="C4572" t="s">
        <v>594</v>
      </c>
      <c r="D4572" s="28" t="s">
        <v>464</v>
      </c>
      <c r="E4572" t="s">
        <v>290</v>
      </c>
      <c r="F4572" t="s">
        <v>595</v>
      </c>
      <c r="G4572" t="str">
        <f t="shared" si="353"/>
        <v>SWHC046-01</v>
      </c>
      <c r="H4572" t="str">
        <f t="shared" si="349"/>
        <v>ExAnte2019</v>
      </c>
      <c r="I4572" t="str">
        <f t="shared" si="350"/>
        <v>IOU workpaper</v>
      </c>
      <c r="J4572" s="2">
        <f t="shared" si="351"/>
        <v>43775</v>
      </c>
      <c r="K4572" t="s">
        <v>203</v>
      </c>
      <c r="L4572">
        <f t="shared" si="352"/>
        <v>1</v>
      </c>
      <c r="O4572">
        <v>0</v>
      </c>
      <c r="P4572">
        <v>0</v>
      </c>
      <c r="Q4572">
        <v>0</v>
      </c>
      <c r="R4572">
        <v>-269.01280000000003</v>
      </c>
      <c r="S4572">
        <v>0</v>
      </c>
      <c r="T4572">
        <v>38.404299999999999</v>
      </c>
      <c r="AA4572" t="s">
        <v>465</v>
      </c>
      <c r="AB4572" t="s">
        <v>46</v>
      </c>
      <c r="AC4572" t="b">
        <v>0</v>
      </c>
    </row>
    <row r="4573" spans="1:29" hidden="1" x14ac:dyDescent="0.25">
      <c r="A4573" t="s">
        <v>134</v>
      </c>
      <c r="B4573" t="s">
        <v>479</v>
      </c>
      <c r="C4573" t="s">
        <v>594</v>
      </c>
      <c r="D4573" s="28" t="s">
        <v>464</v>
      </c>
      <c r="E4573" t="s">
        <v>298</v>
      </c>
      <c r="F4573" t="s">
        <v>595</v>
      </c>
      <c r="G4573" t="str">
        <f t="shared" si="353"/>
        <v>SWHC046-01</v>
      </c>
      <c r="H4573" t="str">
        <f t="shared" si="349"/>
        <v>ExAnte2019</v>
      </c>
      <c r="I4573" t="str">
        <f t="shared" si="350"/>
        <v>IOU workpaper</v>
      </c>
      <c r="J4573" s="2">
        <f t="shared" si="351"/>
        <v>43775</v>
      </c>
      <c r="K4573" t="s">
        <v>203</v>
      </c>
      <c r="L4573">
        <f t="shared" si="352"/>
        <v>1</v>
      </c>
      <c r="O4573">
        <v>0</v>
      </c>
      <c r="P4573">
        <v>0</v>
      </c>
      <c r="Q4573">
        <v>0</v>
      </c>
      <c r="R4573">
        <v>-507.05009999999999</v>
      </c>
      <c r="S4573">
        <v>0</v>
      </c>
      <c r="T4573">
        <v>72.339500000000001</v>
      </c>
      <c r="AA4573" t="s">
        <v>465</v>
      </c>
      <c r="AB4573" t="s">
        <v>46</v>
      </c>
      <c r="AC4573" t="b">
        <v>0</v>
      </c>
    </row>
    <row r="4574" spans="1:29" hidden="1" x14ac:dyDescent="0.25">
      <c r="A4574" t="s">
        <v>134</v>
      </c>
      <c r="B4574" t="s">
        <v>479</v>
      </c>
      <c r="C4574" t="s">
        <v>594</v>
      </c>
      <c r="D4574" s="28" t="s">
        <v>464</v>
      </c>
      <c r="E4574" t="s">
        <v>306</v>
      </c>
      <c r="F4574" t="s">
        <v>595</v>
      </c>
      <c r="G4574" t="str">
        <f t="shared" si="353"/>
        <v>SWHC046-01</v>
      </c>
      <c r="H4574" t="str">
        <f t="shared" si="349"/>
        <v>ExAnte2019</v>
      </c>
      <c r="I4574" t="str">
        <f t="shared" si="350"/>
        <v>IOU workpaper</v>
      </c>
      <c r="J4574" s="2">
        <f t="shared" si="351"/>
        <v>43775</v>
      </c>
      <c r="K4574" t="s">
        <v>203</v>
      </c>
      <c r="L4574">
        <f t="shared" si="352"/>
        <v>1</v>
      </c>
      <c r="O4574">
        <v>0</v>
      </c>
      <c r="P4574">
        <v>0</v>
      </c>
      <c r="Q4574">
        <v>0</v>
      </c>
      <c r="R4574">
        <v>-545.57929999999999</v>
      </c>
      <c r="S4574">
        <v>0</v>
      </c>
      <c r="T4574">
        <v>77.049800000000005</v>
      </c>
      <c r="AA4574" t="s">
        <v>465</v>
      </c>
      <c r="AB4574" t="s">
        <v>46</v>
      </c>
      <c r="AC4574" t="b">
        <v>0</v>
      </c>
    </row>
    <row r="4575" spans="1:29" hidden="1" x14ac:dyDescent="0.25">
      <c r="A4575" t="s">
        <v>134</v>
      </c>
      <c r="B4575" t="s">
        <v>479</v>
      </c>
      <c r="C4575" t="s">
        <v>594</v>
      </c>
      <c r="D4575" s="28" t="s">
        <v>464</v>
      </c>
      <c r="E4575" t="s">
        <v>314</v>
      </c>
      <c r="F4575" t="s">
        <v>595</v>
      </c>
      <c r="G4575" t="str">
        <f t="shared" si="353"/>
        <v>SWHC046-01</v>
      </c>
      <c r="H4575" t="str">
        <f t="shared" si="349"/>
        <v>ExAnte2019</v>
      </c>
      <c r="I4575" t="str">
        <f t="shared" si="350"/>
        <v>IOU workpaper</v>
      </c>
      <c r="J4575" s="2">
        <f t="shared" si="351"/>
        <v>43775</v>
      </c>
      <c r="K4575" t="s">
        <v>203</v>
      </c>
      <c r="L4575">
        <f t="shared" si="352"/>
        <v>1</v>
      </c>
      <c r="O4575">
        <v>0</v>
      </c>
      <c r="P4575">
        <v>0</v>
      </c>
      <c r="Q4575">
        <v>0</v>
      </c>
      <c r="R4575">
        <v>-430.45549999999997</v>
      </c>
      <c r="S4575">
        <v>0</v>
      </c>
      <c r="T4575">
        <v>61.0169</v>
      </c>
      <c r="AA4575" t="s">
        <v>465</v>
      </c>
      <c r="AB4575" t="s">
        <v>46</v>
      </c>
      <c r="AC4575" t="b">
        <v>0</v>
      </c>
    </row>
    <row r="4576" spans="1:29" hidden="1" x14ac:dyDescent="0.25">
      <c r="A4576" t="s">
        <v>134</v>
      </c>
      <c r="B4576" t="s">
        <v>479</v>
      </c>
      <c r="C4576" t="s">
        <v>594</v>
      </c>
      <c r="D4576" s="28" t="s">
        <v>464</v>
      </c>
      <c r="E4576" t="s">
        <v>322</v>
      </c>
      <c r="F4576" t="s">
        <v>595</v>
      </c>
      <c r="G4576" t="str">
        <f t="shared" si="353"/>
        <v>SWHC046-01</v>
      </c>
      <c r="H4576" t="str">
        <f t="shared" si="349"/>
        <v>ExAnte2019</v>
      </c>
      <c r="I4576" t="str">
        <f t="shared" si="350"/>
        <v>IOU workpaper</v>
      </c>
      <c r="J4576" s="2">
        <f t="shared" si="351"/>
        <v>43775</v>
      </c>
      <c r="K4576" t="s">
        <v>203</v>
      </c>
      <c r="L4576">
        <f t="shared" si="352"/>
        <v>1</v>
      </c>
      <c r="O4576">
        <v>0</v>
      </c>
      <c r="P4576">
        <v>0</v>
      </c>
      <c r="Q4576">
        <v>0</v>
      </c>
      <c r="R4576">
        <v>-549.69640000000004</v>
      </c>
      <c r="S4576">
        <v>0</v>
      </c>
      <c r="T4576">
        <v>73.514499999999998</v>
      </c>
      <c r="AA4576" t="s">
        <v>465</v>
      </c>
      <c r="AB4576" t="s">
        <v>46</v>
      </c>
      <c r="AC4576" t="b">
        <v>0</v>
      </c>
    </row>
    <row r="4577" spans="1:29" hidden="1" x14ac:dyDescent="0.25">
      <c r="A4577" t="s">
        <v>134</v>
      </c>
      <c r="B4577" t="s">
        <v>479</v>
      </c>
      <c r="C4577" t="s">
        <v>594</v>
      </c>
      <c r="D4577" s="28" t="s">
        <v>464</v>
      </c>
      <c r="E4577" t="s">
        <v>330</v>
      </c>
      <c r="F4577" t="s">
        <v>595</v>
      </c>
      <c r="G4577" t="str">
        <f t="shared" si="353"/>
        <v>SWHC046-01</v>
      </c>
      <c r="H4577" t="str">
        <f t="shared" si="349"/>
        <v>ExAnte2019</v>
      </c>
      <c r="I4577" t="str">
        <f t="shared" si="350"/>
        <v>IOU workpaper</v>
      </c>
      <c r="J4577" s="2">
        <f t="shared" si="351"/>
        <v>43775</v>
      </c>
      <c r="K4577" t="s">
        <v>203</v>
      </c>
      <c r="L4577">
        <f t="shared" si="352"/>
        <v>1</v>
      </c>
      <c r="O4577">
        <v>0</v>
      </c>
      <c r="P4577">
        <v>0</v>
      </c>
      <c r="Q4577">
        <v>0</v>
      </c>
      <c r="R4577">
        <v>-48.950699999999998</v>
      </c>
      <c r="S4577">
        <v>0</v>
      </c>
      <c r="T4577">
        <v>10.2752</v>
      </c>
      <c r="AA4577" t="s">
        <v>465</v>
      </c>
      <c r="AB4577" t="s">
        <v>46</v>
      </c>
      <c r="AC4577" t="b">
        <v>0</v>
      </c>
    </row>
    <row r="4578" spans="1:29" hidden="1" x14ac:dyDescent="0.25">
      <c r="A4578" t="s">
        <v>134</v>
      </c>
      <c r="B4578" t="s">
        <v>479</v>
      </c>
      <c r="C4578" t="s">
        <v>594</v>
      </c>
      <c r="D4578" s="28" t="s">
        <v>464</v>
      </c>
      <c r="E4578" t="s">
        <v>338</v>
      </c>
      <c r="F4578" t="s">
        <v>595</v>
      </c>
      <c r="G4578" t="str">
        <f t="shared" si="353"/>
        <v>SWHC046-01</v>
      </c>
      <c r="H4578" t="str">
        <f t="shared" si="349"/>
        <v>ExAnte2019</v>
      </c>
      <c r="I4578" t="str">
        <f t="shared" si="350"/>
        <v>IOU workpaper</v>
      </c>
      <c r="J4578" s="2">
        <f t="shared" si="351"/>
        <v>43775</v>
      </c>
      <c r="K4578" t="s">
        <v>203</v>
      </c>
      <c r="L4578">
        <f t="shared" si="352"/>
        <v>1</v>
      </c>
      <c r="O4578">
        <v>0</v>
      </c>
      <c r="P4578">
        <v>0</v>
      </c>
      <c r="Q4578">
        <v>0</v>
      </c>
      <c r="R4578">
        <v>-1185.8824</v>
      </c>
      <c r="S4578">
        <v>0</v>
      </c>
      <c r="T4578">
        <v>138.62289999999999</v>
      </c>
      <c r="AA4578" t="s">
        <v>465</v>
      </c>
      <c r="AB4578" t="s">
        <v>46</v>
      </c>
      <c r="AC4578" t="b">
        <v>0</v>
      </c>
    </row>
    <row r="4579" spans="1:29" hidden="1" x14ac:dyDescent="0.25">
      <c r="A4579" t="s">
        <v>134</v>
      </c>
      <c r="B4579" t="s">
        <v>480</v>
      </c>
      <c r="C4579" t="s">
        <v>574</v>
      </c>
      <c r="D4579" s="28" t="s">
        <v>464</v>
      </c>
      <c r="E4579" t="s">
        <v>202</v>
      </c>
      <c r="F4579" t="s">
        <v>595</v>
      </c>
      <c r="G4579" t="str">
        <f t="shared" si="353"/>
        <v>SWHC046-01</v>
      </c>
      <c r="H4579" t="str">
        <f t="shared" si="349"/>
        <v>ExAnte2019</v>
      </c>
      <c r="I4579" t="str">
        <f t="shared" si="350"/>
        <v>IOU workpaper</v>
      </c>
      <c r="J4579" s="2">
        <f t="shared" si="351"/>
        <v>43775</v>
      </c>
      <c r="K4579" t="s">
        <v>203</v>
      </c>
      <c r="L4579">
        <f t="shared" si="352"/>
        <v>1</v>
      </c>
      <c r="O4579">
        <v>0</v>
      </c>
      <c r="P4579">
        <v>0</v>
      </c>
      <c r="Q4579">
        <v>0</v>
      </c>
      <c r="R4579">
        <v>-1073.9852000000001</v>
      </c>
      <c r="S4579">
        <v>0</v>
      </c>
      <c r="T4579">
        <v>154.72970000000001</v>
      </c>
      <c r="AA4579" t="s">
        <v>465</v>
      </c>
      <c r="AB4579" t="s">
        <v>46</v>
      </c>
      <c r="AC4579" t="b">
        <v>0</v>
      </c>
    </row>
    <row r="4580" spans="1:29" hidden="1" x14ac:dyDescent="0.25">
      <c r="A4580" t="s">
        <v>134</v>
      </c>
      <c r="B4580" t="s">
        <v>480</v>
      </c>
      <c r="C4580" t="s">
        <v>574</v>
      </c>
      <c r="D4580" s="28" t="s">
        <v>464</v>
      </c>
      <c r="E4580" t="s">
        <v>224</v>
      </c>
      <c r="F4580" t="s">
        <v>595</v>
      </c>
      <c r="G4580" t="str">
        <f t="shared" si="353"/>
        <v>SWHC046-01</v>
      </c>
      <c r="H4580" t="str">
        <f t="shared" si="349"/>
        <v>ExAnte2019</v>
      </c>
      <c r="I4580" t="str">
        <f t="shared" si="350"/>
        <v>IOU workpaper</v>
      </c>
      <c r="J4580" s="2">
        <f t="shared" si="351"/>
        <v>43775</v>
      </c>
      <c r="K4580" t="s">
        <v>203</v>
      </c>
      <c r="L4580">
        <f t="shared" si="352"/>
        <v>1</v>
      </c>
      <c r="O4580">
        <v>0</v>
      </c>
      <c r="P4580">
        <v>0</v>
      </c>
      <c r="Q4580">
        <v>0</v>
      </c>
      <c r="R4580">
        <v>-551.75940000000003</v>
      </c>
      <c r="S4580">
        <v>0</v>
      </c>
      <c r="T4580">
        <v>93.741799999999998</v>
      </c>
      <c r="AA4580" t="s">
        <v>465</v>
      </c>
      <c r="AB4580" t="s">
        <v>46</v>
      </c>
      <c r="AC4580" t="b">
        <v>0</v>
      </c>
    </row>
    <row r="4581" spans="1:29" hidden="1" x14ac:dyDescent="0.25">
      <c r="A4581" t="s">
        <v>134</v>
      </c>
      <c r="B4581" t="s">
        <v>480</v>
      </c>
      <c r="C4581" t="s">
        <v>574</v>
      </c>
      <c r="D4581" s="28" t="s">
        <v>464</v>
      </c>
      <c r="E4581" t="s">
        <v>232</v>
      </c>
      <c r="F4581" t="s">
        <v>595</v>
      </c>
      <c r="G4581" t="str">
        <f t="shared" si="353"/>
        <v>SWHC046-01</v>
      </c>
      <c r="H4581" t="str">
        <f t="shared" si="349"/>
        <v>ExAnte2019</v>
      </c>
      <c r="I4581" t="str">
        <f t="shared" si="350"/>
        <v>IOU workpaper</v>
      </c>
      <c r="J4581" s="2">
        <f t="shared" si="351"/>
        <v>43775</v>
      </c>
      <c r="K4581" t="s">
        <v>203</v>
      </c>
      <c r="L4581">
        <f t="shared" si="352"/>
        <v>1</v>
      </c>
      <c r="O4581">
        <v>0</v>
      </c>
      <c r="P4581">
        <v>0</v>
      </c>
      <c r="Q4581">
        <v>0</v>
      </c>
      <c r="R4581">
        <v>-439.47160000000002</v>
      </c>
      <c r="S4581">
        <v>0</v>
      </c>
      <c r="T4581">
        <v>62.336799999999997</v>
      </c>
      <c r="AA4581" t="s">
        <v>465</v>
      </c>
      <c r="AB4581" t="s">
        <v>46</v>
      </c>
      <c r="AC4581" t="b">
        <v>0</v>
      </c>
    </row>
    <row r="4582" spans="1:29" hidden="1" x14ac:dyDescent="0.25">
      <c r="A4582" t="s">
        <v>134</v>
      </c>
      <c r="B4582" t="s">
        <v>480</v>
      </c>
      <c r="C4582" t="s">
        <v>574</v>
      </c>
      <c r="D4582" s="28" t="s">
        <v>464</v>
      </c>
      <c r="E4582" t="s">
        <v>240</v>
      </c>
      <c r="F4582" t="s">
        <v>595</v>
      </c>
      <c r="G4582" t="str">
        <f t="shared" si="353"/>
        <v>SWHC046-01</v>
      </c>
      <c r="H4582" t="str">
        <f t="shared" si="349"/>
        <v>ExAnte2019</v>
      </c>
      <c r="I4582" t="str">
        <f t="shared" si="350"/>
        <v>IOU workpaper</v>
      </c>
      <c r="J4582" s="2">
        <f t="shared" si="351"/>
        <v>43775</v>
      </c>
      <c r="K4582" t="s">
        <v>203</v>
      </c>
      <c r="L4582">
        <f t="shared" si="352"/>
        <v>1</v>
      </c>
      <c r="O4582">
        <v>0</v>
      </c>
      <c r="P4582">
        <v>0</v>
      </c>
      <c r="Q4582">
        <v>0</v>
      </c>
      <c r="R4582">
        <v>-393.19779999999997</v>
      </c>
      <c r="S4582">
        <v>0</v>
      </c>
      <c r="T4582">
        <v>63.999299999999998</v>
      </c>
      <c r="AA4582" t="s">
        <v>465</v>
      </c>
      <c r="AB4582" t="s">
        <v>46</v>
      </c>
      <c r="AC4582" t="b">
        <v>0</v>
      </c>
    </row>
    <row r="4583" spans="1:29" hidden="1" x14ac:dyDescent="0.25">
      <c r="A4583" t="s">
        <v>134</v>
      </c>
      <c r="B4583" t="s">
        <v>480</v>
      </c>
      <c r="C4583" t="s">
        <v>574</v>
      </c>
      <c r="D4583" s="28" t="s">
        <v>464</v>
      </c>
      <c r="E4583" t="s">
        <v>248</v>
      </c>
      <c r="F4583" t="s">
        <v>595</v>
      </c>
      <c r="G4583" t="str">
        <f t="shared" si="353"/>
        <v>SWHC046-01</v>
      </c>
      <c r="H4583" t="str">
        <f t="shared" si="349"/>
        <v>ExAnte2019</v>
      </c>
      <c r="I4583" t="str">
        <f t="shared" si="350"/>
        <v>IOU workpaper</v>
      </c>
      <c r="J4583" s="2">
        <f t="shared" si="351"/>
        <v>43775</v>
      </c>
      <c r="K4583" t="s">
        <v>203</v>
      </c>
      <c r="L4583">
        <f t="shared" si="352"/>
        <v>1</v>
      </c>
      <c r="O4583">
        <v>0</v>
      </c>
      <c r="P4583">
        <v>0</v>
      </c>
      <c r="Q4583">
        <v>0</v>
      </c>
      <c r="R4583">
        <v>-444.47469999999998</v>
      </c>
      <c r="S4583">
        <v>0</v>
      </c>
      <c r="T4583">
        <v>63.662399999999998</v>
      </c>
      <c r="AA4583" t="s">
        <v>465</v>
      </c>
      <c r="AB4583" t="s">
        <v>46</v>
      </c>
      <c r="AC4583" t="b">
        <v>0</v>
      </c>
    </row>
    <row r="4584" spans="1:29" hidden="1" x14ac:dyDescent="0.25">
      <c r="A4584" t="s">
        <v>134</v>
      </c>
      <c r="B4584" t="s">
        <v>480</v>
      </c>
      <c r="C4584" t="s">
        <v>574</v>
      </c>
      <c r="D4584" s="28" t="s">
        <v>464</v>
      </c>
      <c r="E4584" t="s">
        <v>256</v>
      </c>
      <c r="F4584" t="s">
        <v>595</v>
      </c>
      <c r="G4584" t="str">
        <f t="shared" si="353"/>
        <v>SWHC046-01</v>
      </c>
      <c r="H4584" t="str">
        <f t="shared" si="349"/>
        <v>ExAnte2019</v>
      </c>
      <c r="I4584" t="str">
        <f t="shared" si="350"/>
        <v>IOU workpaper</v>
      </c>
      <c r="J4584" s="2">
        <f t="shared" si="351"/>
        <v>43775</v>
      </c>
      <c r="K4584" t="s">
        <v>203</v>
      </c>
      <c r="L4584">
        <f t="shared" si="352"/>
        <v>1</v>
      </c>
      <c r="O4584">
        <v>0</v>
      </c>
      <c r="P4584">
        <v>0</v>
      </c>
      <c r="Q4584">
        <v>0</v>
      </c>
      <c r="R4584">
        <v>-146.64930000000001</v>
      </c>
      <c r="S4584">
        <v>0</v>
      </c>
      <c r="T4584">
        <v>24.143000000000001</v>
      </c>
      <c r="AA4584" t="s">
        <v>465</v>
      </c>
      <c r="AB4584" t="s">
        <v>46</v>
      </c>
      <c r="AC4584" t="b">
        <v>0</v>
      </c>
    </row>
    <row r="4585" spans="1:29" hidden="1" x14ac:dyDescent="0.25">
      <c r="A4585" t="s">
        <v>134</v>
      </c>
      <c r="B4585" t="s">
        <v>480</v>
      </c>
      <c r="C4585" t="s">
        <v>574</v>
      </c>
      <c r="D4585" s="28" t="s">
        <v>464</v>
      </c>
      <c r="E4585" t="s">
        <v>265</v>
      </c>
      <c r="F4585" t="s">
        <v>595</v>
      </c>
      <c r="G4585" t="str">
        <f t="shared" si="353"/>
        <v>SWHC046-01</v>
      </c>
      <c r="H4585" t="str">
        <f t="shared" si="349"/>
        <v>ExAnte2019</v>
      </c>
      <c r="I4585" t="str">
        <f t="shared" si="350"/>
        <v>IOU workpaper</v>
      </c>
      <c r="J4585" s="2">
        <f t="shared" si="351"/>
        <v>43775</v>
      </c>
      <c r="K4585" t="s">
        <v>203</v>
      </c>
      <c r="L4585">
        <f t="shared" si="352"/>
        <v>1</v>
      </c>
      <c r="O4585">
        <v>0</v>
      </c>
      <c r="P4585">
        <v>0</v>
      </c>
      <c r="Q4585">
        <v>0</v>
      </c>
      <c r="R4585">
        <v>-117.473</v>
      </c>
      <c r="S4585">
        <v>0</v>
      </c>
      <c r="T4585">
        <v>17.8704</v>
      </c>
      <c r="AA4585" t="s">
        <v>465</v>
      </c>
      <c r="AB4585" t="s">
        <v>46</v>
      </c>
      <c r="AC4585" t="b">
        <v>0</v>
      </c>
    </row>
    <row r="4586" spans="1:29" hidden="1" x14ac:dyDescent="0.25">
      <c r="A4586" t="s">
        <v>134</v>
      </c>
      <c r="B4586" t="s">
        <v>480</v>
      </c>
      <c r="C4586" t="s">
        <v>574</v>
      </c>
      <c r="D4586" s="28" t="s">
        <v>464</v>
      </c>
      <c r="E4586" t="s">
        <v>274</v>
      </c>
      <c r="F4586" t="s">
        <v>595</v>
      </c>
      <c r="G4586" t="str">
        <f t="shared" si="353"/>
        <v>SWHC046-01</v>
      </c>
      <c r="H4586" t="str">
        <f t="shared" si="349"/>
        <v>ExAnte2019</v>
      </c>
      <c r="I4586" t="str">
        <f t="shared" si="350"/>
        <v>IOU workpaper</v>
      </c>
      <c r="J4586" s="2">
        <f t="shared" si="351"/>
        <v>43775</v>
      </c>
      <c r="K4586" t="s">
        <v>203</v>
      </c>
      <c r="L4586">
        <f t="shared" si="352"/>
        <v>1</v>
      </c>
      <c r="O4586">
        <v>0</v>
      </c>
      <c r="P4586">
        <v>0</v>
      </c>
      <c r="Q4586">
        <v>0</v>
      </c>
      <c r="R4586">
        <v>-127.6699</v>
      </c>
      <c r="S4586">
        <v>0</v>
      </c>
      <c r="T4586">
        <v>24.391300000000001</v>
      </c>
      <c r="AA4586" t="s">
        <v>465</v>
      </c>
      <c r="AB4586" t="s">
        <v>46</v>
      </c>
      <c r="AC4586" t="b">
        <v>0</v>
      </c>
    </row>
    <row r="4587" spans="1:29" hidden="1" x14ac:dyDescent="0.25">
      <c r="A4587" t="s">
        <v>134</v>
      </c>
      <c r="B4587" t="s">
        <v>480</v>
      </c>
      <c r="C4587" t="s">
        <v>574</v>
      </c>
      <c r="D4587" s="28" t="s">
        <v>464</v>
      </c>
      <c r="E4587" t="s">
        <v>282</v>
      </c>
      <c r="F4587" t="s">
        <v>595</v>
      </c>
      <c r="G4587" t="str">
        <f t="shared" si="353"/>
        <v>SWHC046-01</v>
      </c>
      <c r="H4587" t="str">
        <f t="shared" si="349"/>
        <v>ExAnte2019</v>
      </c>
      <c r="I4587" t="str">
        <f t="shared" si="350"/>
        <v>IOU workpaper</v>
      </c>
      <c r="J4587" s="2">
        <f t="shared" si="351"/>
        <v>43775</v>
      </c>
      <c r="K4587" t="s">
        <v>203</v>
      </c>
      <c r="L4587">
        <f t="shared" si="352"/>
        <v>1</v>
      </c>
      <c r="O4587">
        <v>0</v>
      </c>
      <c r="P4587">
        <v>0</v>
      </c>
      <c r="Q4587">
        <v>0</v>
      </c>
      <c r="R4587">
        <v>-109.0633</v>
      </c>
      <c r="S4587">
        <v>0</v>
      </c>
      <c r="T4587">
        <v>19.836099999999998</v>
      </c>
      <c r="AA4587" t="s">
        <v>465</v>
      </c>
      <c r="AB4587" t="s">
        <v>46</v>
      </c>
      <c r="AC4587" t="b">
        <v>0</v>
      </c>
    </row>
    <row r="4588" spans="1:29" hidden="1" x14ac:dyDescent="0.25">
      <c r="A4588" t="s">
        <v>134</v>
      </c>
      <c r="B4588" t="s">
        <v>480</v>
      </c>
      <c r="C4588" t="s">
        <v>574</v>
      </c>
      <c r="D4588" s="28" t="s">
        <v>464</v>
      </c>
      <c r="E4588" t="s">
        <v>290</v>
      </c>
      <c r="F4588" t="s">
        <v>595</v>
      </c>
      <c r="G4588" t="str">
        <f t="shared" si="353"/>
        <v>SWHC046-01</v>
      </c>
      <c r="H4588" t="str">
        <f t="shared" si="349"/>
        <v>ExAnte2019</v>
      </c>
      <c r="I4588" t="str">
        <f t="shared" si="350"/>
        <v>IOU workpaper</v>
      </c>
      <c r="J4588" s="2">
        <f t="shared" si="351"/>
        <v>43775</v>
      </c>
      <c r="K4588" t="s">
        <v>203</v>
      </c>
      <c r="L4588">
        <f t="shared" si="352"/>
        <v>1</v>
      </c>
      <c r="O4588">
        <v>0</v>
      </c>
      <c r="P4588">
        <v>0</v>
      </c>
      <c r="Q4588">
        <v>0</v>
      </c>
      <c r="R4588">
        <v>-139.34180000000001</v>
      </c>
      <c r="S4588">
        <v>0</v>
      </c>
      <c r="T4588">
        <v>26.432300000000001</v>
      </c>
      <c r="AA4588" t="s">
        <v>465</v>
      </c>
      <c r="AB4588" t="s">
        <v>46</v>
      </c>
      <c r="AC4588" t="b">
        <v>0</v>
      </c>
    </row>
    <row r="4589" spans="1:29" hidden="1" x14ac:dyDescent="0.25">
      <c r="A4589" t="s">
        <v>134</v>
      </c>
      <c r="B4589" t="s">
        <v>480</v>
      </c>
      <c r="C4589" t="s">
        <v>574</v>
      </c>
      <c r="D4589" s="28" t="s">
        <v>464</v>
      </c>
      <c r="E4589" t="s">
        <v>298</v>
      </c>
      <c r="F4589" t="s">
        <v>595</v>
      </c>
      <c r="G4589" t="str">
        <f t="shared" si="353"/>
        <v>SWHC046-01</v>
      </c>
      <c r="H4589" t="str">
        <f t="shared" si="349"/>
        <v>ExAnte2019</v>
      </c>
      <c r="I4589" t="str">
        <f t="shared" si="350"/>
        <v>IOU workpaper</v>
      </c>
      <c r="J4589" s="2">
        <f t="shared" si="351"/>
        <v>43775</v>
      </c>
      <c r="K4589" t="s">
        <v>203</v>
      </c>
      <c r="L4589">
        <f t="shared" si="352"/>
        <v>1</v>
      </c>
      <c r="O4589">
        <v>0</v>
      </c>
      <c r="P4589">
        <v>0</v>
      </c>
      <c r="Q4589">
        <v>0</v>
      </c>
      <c r="R4589">
        <v>-289.03570000000002</v>
      </c>
      <c r="S4589">
        <v>0</v>
      </c>
      <c r="T4589">
        <v>46.950299999999999</v>
      </c>
      <c r="AA4589" t="s">
        <v>465</v>
      </c>
      <c r="AB4589" t="s">
        <v>46</v>
      </c>
      <c r="AC4589" t="b">
        <v>0</v>
      </c>
    </row>
    <row r="4590" spans="1:29" hidden="1" x14ac:dyDescent="0.25">
      <c r="A4590" t="s">
        <v>134</v>
      </c>
      <c r="B4590" t="s">
        <v>480</v>
      </c>
      <c r="C4590" t="s">
        <v>574</v>
      </c>
      <c r="D4590" s="28" t="s">
        <v>464</v>
      </c>
      <c r="E4590" t="s">
        <v>306</v>
      </c>
      <c r="F4590" t="s">
        <v>595</v>
      </c>
      <c r="G4590" t="str">
        <f t="shared" si="353"/>
        <v>SWHC046-01</v>
      </c>
      <c r="H4590" t="str">
        <f t="shared" si="349"/>
        <v>ExAnte2019</v>
      </c>
      <c r="I4590" t="str">
        <f t="shared" si="350"/>
        <v>IOU workpaper</v>
      </c>
      <c r="J4590" s="2">
        <f t="shared" si="351"/>
        <v>43775</v>
      </c>
      <c r="K4590" t="s">
        <v>203</v>
      </c>
      <c r="L4590">
        <f t="shared" si="352"/>
        <v>1</v>
      </c>
      <c r="O4590">
        <v>0</v>
      </c>
      <c r="P4590">
        <v>0</v>
      </c>
      <c r="Q4590">
        <v>0</v>
      </c>
      <c r="R4590">
        <v>-355.19900000000001</v>
      </c>
      <c r="S4590">
        <v>0</v>
      </c>
      <c r="T4590">
        <v>55.713500000000003</v>
      </c>
      <c r="AA4590" t="s">
        <v>465</v>
      </c>
      <c r="AB4590" t="s">
        <v>46</v>
      </c>
      <c r="AC4590" t="b">
        <v>0</v>
      </c>
    </row>
    <row r="4591" spans="1:29" hidden="1" x14ac:dyDescent="0.25">
      <c r="A4591" t="s">
        <v>134</v>
      </c>
      <c r="B4591" t="s">
        <v>480</v>
      </c>
      <c r="C4591" t="s">
        <v>574</v>
      </c>
      <c r="D4591" s="28" t="s">
        <v>464</v>
      </c>
      <c r="E4591" t="s">
        <v>314</v>
      </c>
      <c r="F4591" t="s">
        <v>595</v>
      </c>
      <c r="G4591" t="str">
        <f t="shared" si="353"/>
        <v>SWHC046-01</v>
      </c>
      <c r="H4591" t="str">
        <f t="shared" si="349"/>
        <v>ExAnte2019</v>
      </c>
      <c r="I4591" t="str">
        <f t="shared" si="350"/>
        <v>IOU workpaper</v>
      </c>
      <c r="J4591" s="2">
        <f t="shared" si="351"/>
        <v>43775</v>
      </c>
      <c r="K4591" t="s">
        <v>203</v>
      </c>
      <c r="L4591">
        <f t="shared" si="352"/>
        <v>1</v>
      </c>
      <c r="O4591">
        <v>0</v>
      </c>
      <c r="P4591">
        <v>0</v>
      </c>
      <c r="Q4591">
        <v>0</v>
      </c>
      <c r="R4591">
        <v>-254.9093</v>
      </c>
      <c r="S4591">
        <v>0</v>
      </c>
      <c r="T4591">
        <v>41.983800000000002</v>
      </c>
      <c r="AA4591" t="s">
        <v>465</v>
      </c>
      <c r="AB4591" t="s">
        <v>46</v>
      </c>
      <c r="AC4591" t="b">
        <v>0</v>
      </c>
    </row>
    <row r="4592" spans="1:29" hidden="1" x14ac:dyDescent="0.25">
      <c r="A4592" t="s">
        <v>134</v>
      </c>
      <c r="B4592" t="s">
        <v>480</v>
      </c>
      <c r="C4592" t="s">
        <v>574</v>
      </c>
      <c r="D4592" s="28" t="s">
        <v>464</v>
      </c>
      <c r="E4592" t="s">
        <v>322</v>
      </c>
      <c r="F4592" t="s">
        <v>595</v>
      </c>
      <c r="G4592" t="str">
        <f t="shared" si="353"/>
        <v>SWHC046-01</v>
      </c>
      <c r="H4592" t="str">
        <f t="shared" si="349"/>
        <v>ExAnte2019</v>
      </c>
      <c r="I4592" t="str">
        <f t="shared" si="350"/>
        <v>IOU workpaper</v>
      </c>
      <c r="J4592" s="2">
        <f t="shared" si="351"/>
        <v>43775</v>
      </c>
      <c r="K4592" t="s">
        <v>203</v>
      </c>
      <c r="L4592">
        <f t="shared" si="352"/>
        <v>1</v>
      </c>
      <c r="O4592">
        <v>0</v>
      </c>
      <c r="P4592">
        <v>0</v>
      </c>
      <c r="Q4592">
        <v>0</v>
      </c>
      <c r="R4592">
        <v>-283.73590000000002</v>
      </c>
      <c r="S4592">
        <v>0</v>
      </c>
      <c r="T4592">
        <v>45.116100000000003</v>
      </c>
      <c r="AA4592" t="s">
        <v>465</v>
      </c>
      <c r="AB4592" t="s">
        <v>46</v>
      </c>
      <c r="AC4592" t="b">
        <v>0</v>
      </c>
    </row>
    <row r="4593" spans="1:29" hidden="1" x14ac:dyDescent="0.25">
      <c r="A4593" t="s">
        <v>134</v>
      </c>
      <c r="B4593" t="s">
        <v>480</v>
      </c>
      <c r="C4593" t="s">
        <v>574</v>
      </c>
      <c r="D4593" s="28" t="s">
        <v>464</v>
      </c>
      <c r="E4593" t="s">
        <v>330</v>
      </c>
      <c r="F4593" t="s">
        <v>595</v>
      </c>
      <c r="G4593" t="str">
        <f t="shared" si="353"/>
        <v>SWHC046-01</v>
      </c>
      <c r="H4593" t="str">
        <f t="shared" si="349"/>
        <v>ExAnte2019</v>
      </c>
      <c r="I4593" t="str">
        <f t="shared" si="350"/>
        <v>IOU workpaper</v>
      </c>
      <c r="J4593" s="2">
        <f t="shared" si="351"/>
        <v>43775</v>
      </c>
      <c r="K4593" t="s">
        <v>203</v>
      </c>
      <c r="L4593">
        <f t="shared" si="352"/>
        <v>1</v>
      </c>
      <c r="O4593">
        <v>0</v>
      </c>
      <c r="P4593">
        <v>0</v>
      </c>
      <c r="Q4593">
        <v>0</v>
      </c>
      <c r="R4593">
        <v>28.6952</v>
      </c>
      <c r="S4593">
        <v>0</v>
      </c>
      <c r="T4593">
        <v>7.2331000000000003</v>
      </c>
      <c r="AA4593" t="s">
        <v>465</v>
      </c>
      <c r="AB4593" t="s">
        <v>46</v>
      </c>
      <c r="AC4593" t="b">
        <v>0</v>
      </c>
    </row>
    <row r="4594" spans="1:29" hidden="1" x14ac:dyDescent="0.25">
      <c r="A4594" t="s">
        <v>134</v>
      </c>
      <c r="B4594" t="s">
        <v>480</v>
      </c>
      <c r="C4594" t="s">
        <v>574</v>
      </c>
      <c r="D4594" s="28" t="s">
        <v>464</v>
      </c>
      <c r="E4594" t="s">
        <v>338</v>
      </c>
      <c r="F4594" t="s">
        <v>595</v>
      </c>
      <c r="G4594" t="str">
        <f t="shared" si="353"/>
        <v>SWHC046-01</v>
      </c>
      <c r="H4594" t="str">
        <f t="shared" si="349"/>
        <v>ExAnte2019</v>
      </c>
      <c r="I4594" t="str">
        <f t="shared" si="350"/>
        <v>IOU workpaper</v>
      </c>
      <c r="J4594" s="2">
        <f t="shared" si="351"/>
        <v>43775</v>
      </c>
      <c r="K4594" t="s">
        <v>203</v>
      </c>
      <c r="L4594">
        <f t="shared" si="352"/>
        <v>1</v>
      </c>
      <c r="O4594">
        <v>0</v>
      </c>
      <c r="P4594">
        <v>0</v>
      </c>
      <c r="Q4594">
        <v>0</v>
      </c>
      <c r="R4594">
        <v>-1260.5989</v>
      </c>
      <c r="S4594">
        <v>0</v>
      </c>
      <c r="T4594">
        <v>155.88829999999999</v>
      </c>
      <c r="AA4594" t="s">
        <v>465</v>
      </c>
      <c r="AB4594" t="s">
        <v>46</v>
      </c>
      <c r="AC4594" t="b">
        <v>0</v>
      </c>
    </row>
    <row r="4595" spans="1:29" hidden="1" x14ac:dyDescent="0.25">
      <c r="A4595" t="s">
        <v>134</v>
      </c>
      <c r="B4595" t="s">
        <v>480</v>
      </c>
      <c r="C4595" t="s">
        <v>43</v>
      </c>
      <c r="D4595" s="28" t="s">
        <v>464</v>
      </c>
      <c r="E4595" t="s">
        <v>202</v>
      </c>
      <c r="F4595" t="s">
        <v>595</v>
      </c>
      <c r="G4595" t="str">
        <f t="shared" si="353"/>
        <v>SWHC046-01</v>
      </c>
      <c r="H4595" t="str">
        <f t="shared" si="349"/>
        <v>ExAnte2019</v>
      </c>
      <c r="I4595" t="str">
        <f t="shared" si="350"/>
        <v>IOU workpaper</v>
      </c>
      <c r="J4595" s="2">
        <f t="shared" si="351"/>
        <v>43775</v>
      </c>
      <c r="K4595" t="s">
        <v>203</v>
      </c>
      <c r="L4595">
        <f t="shared" si="352"/>
        <v>1</v>
      </c>
      <c r="O4595">
        <v>0</v>
      </c>
      <c r="P4595">
        <v>0</v>
      </c>
      <c r="Q4595">
        <v>0</v>
      </c>
      <c r="R4595">
        <v>-648.77459999999996</v>
      </c>
      <c r="S4595">
        <v>0</v>
      </c>
      <c r="T4595">
        <v>88.889600000000002</v>
      </c>
      <c r="AA4595" t="s">
        <v>465</v>
      </c>
      <c r="AB4595" t="s">
        <v>46</v>
      </c>
      <c r="AC4595" t="b">
        <v>0</v>
      </c>
    </row>
    <row r="4596" spans="1:29" hidden="1" x14ac:dyDescent="0.25">
      <c r="A4596" t="s">
        <v>134</v>
      </c>
      <c r="B4596" t="s">
        <v>480</v>
      </c>
      <c r="C4596" t="s">
        <v>43</v>
      </c>
      <c r="D4596" s="28" t="s">
        <v>464</v>
      </c>
      <c r="E4596" t="s">
        <v>224</v>
      </c>
      <c r="F4596" t="s">
        <v>595</v>
      </c>
      <c r="G4596" t="str">
        <f t="shared" si="353"/>
        <v>SWHC046-01</v>
      </c>
      <c r="H4596" t="str">
        <f t="shared" si="349"/>
        <v>ExAnte2019</v>
      </c>
      <c r="I4596" t="str">
        <f t="shared" si="350"/>
        <v>IOU workpaper</v>
      </c>
      <c r="J4596" s="2">
        <f t="shared" si="351"/>
        <v>43775</v>
      </c>
      <c r="K4596" t="s">
        <v>203</v>
      </c>
      <c r="L4596">
        <f t="shared" si="352"/>
        <v>1</v>
      </c>
      <c r="O4596">
        <v>0</v>
      </c>
      <c r="P4596">
        <v>0</v>
      </c>
      <c r="Q4596">
        <v>0</v>
      </c>
      <c r="R4596">
        <v>-323.15300000000002</v>
      </c>
      <c r="S4596">
        <v>0</v>
      </c>
      <c r="T4596">
        <v>46.192799999999998</v>
      </c>
      <c r="AA4596" t="s">
        <v>465</v>
      </c>
      <c r="AB4596" t="s">
        <v>46</v>
      </c>
      <c r="AC4596" t="b">
        <v>0</v>
      </c>
    </row>
    <row r="4597" spans="1:29" hidden="1" x14ac:dyDescent="0.25">
      <c r="A4597" t="s">
        <v>134</v>
      </c>
      <c r="B4597" t="s">
        <v>480</v>
      </c>
      <c r="C4597" t="s">
        <v>43</v>
      </c>
      <c r="D4597" s="28" t="s">
        <v>464</v>
      </c>
      <c r="E4597" t="s">
        <v>232</v>
      </c>
      <c r="F4597" t="s">
        <v>595</v>
      </c>
      <c r="G4597" t="str">
        <f t="shared" si="353"/>
        <v>SWHC046-01</v>
      </c>
      <c r="H4597" t="str">
        <f t="shared" si="349"/>
        <v>ExAnte2019</v>
      </c>
      <c r="I4597" t="str">
        <f t="shared" si="350"/>
        <v>IOU workpaper</v>
      </c>
      <c r="J4597" s="2">
        <f t="shared" si="351"/>
        <v>43775</v>
      </c>
      <c r="K4597" t="s">
        <v>203</v>
      </c>
      <c r="L4597">
        <f t="shared" si="352"/>
        <v>1</v>
      </c>
      <c r="O4597">
        <v>0</v>
      </c>
      <c r="P4597">
        <v>0</v>
      </c>
      <c r="Q4597">
        <v>0</v>
      </c>
      <c r="R4597">
        <v>-223.21610000000001</v>
      </c>
      <c r="S4597">
        <v>0</v>
      </c>
      <c r="T4597">
        <v>32.596400000000003</v>
      </c>
      <c r="AA4597" t="s">
        <v>465</v>
      </c>
      <c r="AB4597" t="s">
        <v>46</v>
      </c>
      <c r="AC4597" t="b">
        <v>0</v>
      </c>
    </row>
    <row r="4598" spans="1:29" hidden="1" x14ac:dyDescent="0.25">
      <c r="A4598" t="s">
        <v>134</v>
      </c>
      <c r="B4598" t="s">
        <v>480</v>
      </c>
      <c r="C4598" t="s">
        <v>43</v>
      </c>
      <c r="D4598" s="28" t="s">
        <v>464</v>
      </c>
      <c r="E4598" t="s">
        <v>240</v>
      </c>
      <c r="F4598" t="s">
        <v>595</v>
      </c>
      <c r="G4598" t="str">
        <f t="shared" si="353"/>
        <v>SWHC046-01</v>
      </c>
      <c r="H4598" t="str">
        <f t="shared" si="349"/>
        <v>ExAnte2019</v>
      </c>
      <c r="I4598" t="str">
        <f t="shared" si="350"/>
        <v>IOU workpaper</v>
      </c>
      <c r="J4598" s="2">
        <f t="shared" si="351"/>
        <v>43775</v>
      </c>
      <c r="K4598" t="s">
        <v>203</v>
      </c>
      <c r="L4598">
        <f t="shared" si="352"/>
        <v>1</v>
      </c>
      <c r="O4598">
        <v>0</v>
      </c>
      <c r="P4598">
        <v>0</v>
      </c>
      <c r="Q4598">
        <v>0</v>
      </c>
      <c r="R4598">
        <v>-185.51650000000001</v>
      </c>
      <c r="S4598">
        <v>0</v>
      </c>
      <c r="T4598">
        <v>28.224699999999999</v>
      </c>
      <c r="AA4598" t="s">
        <v>465</v>
      </c>
      <c r="AB4598" t="s">
        <v>46</v>
      </c>
      <c r="AC4598" t="b">
        <v>0</v>
      </c>
    </row>
    <row r="4599" spans="1:29" hidden="1" x14ac:dyDescent="0.25">
      <c r="A4599" t="s">
        <v>134</v>
      </c>
      <c r="B4599" t="s">
        <v>480</v>
      </c>
      <c r="C4599" t="s">
        <v>43</v>
      </c>
      <c r="D4599" s="28" t="s">
        <v>464</v>
      </c>
      <c r="E4599" t="s">
        <v>248</v>
      </c>
      <c r="F4599" t="s">
        <v>595</v>
      </c>
      <c r="G4599" t="str">
        <f t="shared" si="353"/>
        <v>SWHC046-01</v>
      </c>
      <c r="H4599" t="str">
        <f t="shared" si="349"/>
        <v>ExAnte2019</v>
      </c>
      <c r="I4599" t="str">
        <f t="shared" si="350"/>
        <v>IOU workpaper</v>
      </c>
      <c r="J4599" s="2">
        <f t="shared" si="351"/>
        <v>43775</v>
      </c>
      <c r="K4599" t="s">
        <v>203</v>
      </c>
      <c r="L4599">
        <f t="shared" si="352"/>
        <v>1</v>
      </c>
      <c r="O4599">
        <v>0</v>
      </c>
      <c r="P4599">
        <v>0</v>
      </c>
      <c r="Q4599">
        <v>0</v>
      </c>
      <c r="R4599">
        <v>-309.60289999999998</v>
      </c>
      <c r="S4599">
        <v>0</v>
      </c>
      <c r="T4599">
        <v>44.471600000000002</v>
      </c>
      <c r="AA4599" t="s">
        <v>465</v>
      </c>
      <c r="AB4599" t="s">
        <v>46</v>
      </c>
      <c r="AC4599" t="b">
        <v>0</v>
      </c>
    </row>
    <row r="4600" spans="1:29" x14ac:dyDescent="0.25">
      <c r="A4600" t="s">
        <v>134</v>
      </c>
      <c r="B4600" t="s">
        <v>480</v>
      </c>
      <c r="C4600" t="s">
        <v>43</v>
      </c>
      <c r="D4600" s="28" t="s">
        <v>464</v>
      </c>
      <c r="E4600" t="s">
        <v>256</v>
      </c>
      <c r="F4600" t="s">
        <v>595</v>
      </c>
      <c r="G4600" t="str">
        <f t="shared" si="353"/>
        <v>SWHC046-01</v>
      </c>
      <c r="H4600" t="str">
        <f t="shared" si="349"/>
        <v>ExAnte2019</v>
      </c>
      <c r="I4600" t="str">
        <f t="shared" si="350"/>
        <v>IOU workpaper</v>
      </c>
      <c r="J4600" s="2">
        <f t="shared" si="351"/>
        <v>43775</v>
      </c>
      <c r="K4600" t="s">
        <v>203</v>
      </c>
      <c r="L4600">
        <f t="shared" si="352"/>
        <v>1</v>
      </c>
      <c r="O4600">
        <v>0</v>
      </c>
      <c r="P4600">
        <v>0</v>
      </c>
      <c r="Q4600">
        <v>0</v>
      </c>
      <c r="R4600">
        <v>-97.323099999999997</v>
      </c>
      <c r="S4600">
        <v>0</v>
      </c>
      <c r="T4600">
        <v>18.05</v>
      </c>
      <c r="AA4600" t="s">
        <v>465</v>
      </c>
      <c r="AB4600" t="s">
        <v>46</v>
      </c>
      <c r="AC4600" t="b">
        <v>0</v>
      </c>
    </row>
    <row r="4601" spans="1:29" hidden="1" x14ac:dyDescent="0.25">
      <c r="A4601" t="s">
        <v>134</v>
      </c>
      <c r="B4601" t="s">
        <v>480</v>
      </c>
      <c r="C4601" t="s">
        <v>43</v>
      </c>
      <c r="D4601" s="28" t="s">
        <v>464</v>
      </c>
      <c r="E4601" t="s">
        <v>265</v>
      </c>
      <c r="F4601" t="s">
        <v>595</v>
      </c>
      <c r="G4601" t="str">
        <f t="shared" si="353"/>
        <v>SWHC046-01</v>
      </c>
      <c r="H4601" t="str">
        <f t="shared" si="349"/>
        <v>ExAnte2019</v>
      </c>
      <c r="I4601" t="str">
        <f t="shared" si="350"/>
        <v>IOU workpaper</v>
      </c>
      <c r="J4601" s="2">
        <f t="shared" si="351"/>
        <v>43775</v>
      </c>
      <c r="K4601" t="s">
        <v>203</v>
      </c>
      <c r="L4601">
        <f t="shared" si="352"/>
        <v>1</v>
      </c>
      <c r="O4601">
        <v>0</v>
      </c>
      <c r="P4601">
        <v>0</v>
      </c>
      <c r="Q4601">
        <v>0</v>
      </c>
      <c r="R4601">
        <v>-80.513499999999993</v>
      </c>
      <c r="S4601">
        <v>0</v>
      </c>
      <c r="T4601">
        <v>15.027799999999999</v>
      </c>
      <c r="AA4601" t="s">
        <v>465</v>
      </c>
      <c r="AB4601" t="s">
        <v>46</v>
      </c>
      <c r="AC4601" t="b">
        <v>0</v>
      </c>
    </row>
    <row r="4602" spans="1:29" hidden="1" x14ac:dyDescent="0.25">
      <c r="A4602" t="s">
        <v>134</v>
      </c>
      <c r="B4602" t="s">
        <v>480</v>
      </c>
      <c r="C4602" t="s">
        <v>43</v>
      </c>
      <c r="D4602" s="28" t="s">
        <v>464</v>
      </c>
      <c r="E4602" t="s">
        <v>274</v>
      </c>
      <c r="F4602" t="s">
        <v>595</v>
      </c>
      <c r="G4602" t="str">
        <f t="shared" si="353"/>
        <v>SWHC046-01</v>
      </c>
      <c r="H4602" t="str">
        <f t="shared" si="349"/>
        <v>ExAnte2019</v>
      </c>
      <c r="I4602" t="str">
        <f t="shared" si="350"/>
        <v>IOU workpaper</v>
      </c>
      <c r="J4602" s="2">
        <f t="shared" si="351"/>
        <v>43775</v>
      </c>
      <c r="K4602" t="s">
        <v>203</v>
      </c>
      <c r="L4602">
        <f t="shared" si="352"/>
        <v>1</v>
      </c>
      <c r="O4602">
        <v>0</v>
      </c>
      <c r="P4602">
        <v>0</v>
      </c>
      <c r="Q4602">
        <v>0</v>
      </c>
      <c r="R4602">
        <v>-82.198999999999998</v>
      </c>
      <c r="S4602">
        <v>0</v>
      </c>
      <c r="T4602">
        <v>17.3246</v>
      </c>
      <c r="AA4602" t="s">
        <v>465</v>
      </c>
      <c r="AB4602" t="s">
        <v>46</v>
      </c>
      <c r="AC4602" t="b">
        <v>0</v>
      </c>
    </row>
    <row r="4603" spans="1:29" hidden="1" x14ac:dyDescent="0.25">
      <c r="A4603" t="s">
        <v>134</v>
      </c>
      <c r="B4603" t="s">
        <v>480</v>
      </c>
      <c r="C4603" t="s">
        <v>43</v>
      </c>
      <c r="D4603" s="28" t="s">
        <v>464</v>
      </c>
      <c r="E4603" t="s">
        <v>282</v>
      </c>
      <c r="F4603" t="s">
        <v>595</v>
      </c>
      <c r="G4603" t="str">
        <f t="shared" si="353"/>
        <v>SWHC046-01</v>
      </c>
      <c r="H4603" t="str">
        <f t="shared" si="349"/>
        <v>ExAnte2019</v>
      </c>
      <c r="I4603" t="str">
        <f t="shared" si="350"/>
        <v>IOU workpaper</v>
      </c>
      <c r="J4603" s="2">
        <f t="shared" si="351"/>
        <v>43775</v>
      </c>
      <c r="K4603" t="s">
        <v>203</v>
      </c>
      <c r="L4603">
        <f t="shared" si="352"/>
        <v>1</v>
      </c>
      <c r="O4603">
        <v>0</v>
      </c>
      <c r="P4603">
        <v>0</v>
      </c>
      <c r="Q4603">
        <v>0</v>
      </c>
      <c r="R4603">
        <v>-83.495000000000005</v>
      </c>
      <c r="S4603">
        <v>0</v>
      </c>
      <c r="T4603">
        <v>16.475000000000001</v>
      </c>
      <c r="AA4603" t="s">
        <v>465</v>
      </c>
      <c r="AB4603" t="s">
        <v>46</v>
      </c>
      <c r="AC4603" t="b">
        <v>0</v>
      </c>
    </row>
    <row r="4604" spans="1:29" hidden="1" x14ac:dyDescent="0.25">
      <c r="A4604" t="s">
        <v>134</v>
      </c>
      <c r="B4604" t="s">
        <v>480</v>
      </c>
      <c r="C4604" t="s">
        <v>43</v>
      </c>
      <c r="D4604" s="28" t="s">
        <v>464</v>
      </c>
      <c r="E4604" t="s">
        <v>290</v>
      </c>
      <c r="F4604" t="s">
        <v>595</v>
      </c>
      <c r="G4604" t="str">
        <f t="shared" si="353"/>
        <v>SWHC046-01</v>
      </c>
      <c r="H4604" t="str">
        <f t="shared" si="349"/>
        <v>ExAnte2019</v>
      </c>
      <c r="I4604" t="str">
        <f t="shared" si="350"/>
        <v>IOU workpaper</v>
      </c>
      <c r="J4604" s="2">
        <f t="shared" si="351"/>
        <v>43775</v>
      </c>
      <c r="K4604" t="s">
        <v>203</v>
      </c>
      <c r="L4604">
        <f t="shared" si="352"/>
        <v>1</v>
      </c>
      <c r="O4604">
        <v>0</v>
      </c>
      <c r="P4604">
        <v>0</v>
      </c>
      <c r="Q4604">
        <v>0</v>
      </c>
      <c r="R4604">
        <v>-119.7443</v>
      </c>
      <c r="S4604">
        <v>0</v>
      </c>
      <c r="T4604">
        <v>22.032699999999998</v>
      </c>
      <c r="AA4604" t="s">
        <v>465</v>
      </c>
      <c r="AB4604" t="s">
        <v>46</v>
      </c>
      <c r="AC4604" t="b">
        <v>0</v>
      </c>
    </row>
    <row r="4605" spans="1:29" hidden="1" x14ac:dyDescent="0.25">
      <c r="A4605" t="s">
        <v>134</v>
      </c>
      <c r="B4605" t="s">
        <v>480</v>
      </c>
      <c r="C4605" t="s">
        <v>43</v>
      </c>
      <c r="D4605" s="28" t="s">
        <v>464</v>
      </c>
      <c r="E4605" t="s">
        <v>298</v>
      </c>
      <c r="F4605" t="s">
        <v>595</v>
      </c>
      <c r="G4605" t="str">
        <f t="shared" si="353"/>
        <v>SWHC046-01</v>
      </c>
      <c r="H4605" t="str">
        <f t="shared" si="349"/>
        <v>ExAnte2019</v>
      </c>
      <c r="I4605" t="str">
        <f t="shared" si="350"/>
        <v>IOU workpaper</v>
      </c>
      <c r="J4605" s="2">
        <f t="shared" si="351"/>
        <v>43775</v>
      </c>
      <c r="K4605" t="s">
        <v>203</v>
      </c>
      <c r="L4605">
        <f t="shared" si="352"/>
        <v>1</v>
      </c>
      <c r="O4605">
        <v>0</v>
      </c>
      <c r="P4605">
        <v>0</v>
      </c>
      <c r="Q4605">
        <v>0</v>
      </c>
      <c r="R4605">
        <v>-255.76840000000001</v>
      </c>
      <c r="S4605">
        <v>0</v>
      </c>
      <c r="T4605">
        <v>39.903799999999997</v>
      </c>
      <c r="AA4605" t="s">
        <v>465</v>
      </c>
      <c r="AB4605" t="s">
        <v>46</v>
      </c>
      <c r="AC4605" t="b">
        <v>0</v>
      </c>
    </row>
    <row r="4606" spans="1:29" hidden="1" x14ac:dyDescent="0.25">
      <c r="A4606" t="s">
        <v>134</v>
      </c>
      <c r="B4606" t="s">
        <v>480</v>
      </c>
      <c r="C4606" t="s">
        <v>43</v>
      </c>
      <c r="D4606" s="28" t="s">
        <v>464</v>
      </c>
      <c r="E4606" t="s">
        <v>306</v>
      </c>
      <c r="F4606" t="s">
        <v>595</v>
      </c>
      <c r="G4606" t="str">
        <f t="shared" si="353"/>
        <v>SWHC046-01</v>
      </c>
      <c r="H4606" t="str">
        <f t="shared" si="349"/>
        <v>ExAnte2019</v>
      </c>
      <c r="I4606" t="str">
        <f t="shared" si="350"/>
        <v>IOU workpaper</v>
      </c>
      <c r="J4606" s="2">
        <f t="shared" si="351"/>
        <v>43775</v>
      </c>
      <c r="K4606" t="s">
        <v>203</v>
      </c>
      <c r="L4606">
        <f t="shared" si="352"/>
        <v>1</v>
      </c>
      <c r="O4606">
        <v>0</v>
      </c>
      <c r="P4606">
        <v>0</v>
      </c>
      <c r="Q4606">
        <v>0</v>
      </c>
      <c r="R4606">
        <v>-244.459</v>
      </c>
      <c r="S4606">
        <v>0</v>
      </c>
      <c r="T4606">
        <v>37.003100000000003</v>
      </c>
      <c r="AA4606" t="s">
        <v>465</v>
      </c>
      <c r="AB4606" t="s">
        <v>46</v>
      </c>
      <c r="AC4606" t="b">
        <v>0</v>
      </c>
    </row>
    <row r="4607" spans="1:29" hidden="1" x14ac:dyDescent="0.25">
      <c r="A4607" t="s">
        <v>134</v>
      </c>
      <c r="B4607" t="s">
        <v>480</v>
      </c>
      <c r="C4607" t="s">
        <v>43</v>
      </c>
      <c r="D4607" s="28" t="s">
        <v>464</v>
      </c>
      <c r="E4607" t="s">
        <v>314</v>
      </c>
      <c r="F4607" t="s">
        <v>595</v>
      </c>
      <c r="G4607" t="str">
        <f t="shared" si="353"/>
        <v>SWHC046-01</v>
      </c>
      <c r="H4607" t="str">
        <f t="shared" si="349"/>
        <v>ExAnte2019</v>
      </c>
      <c r="I4607" t="str">
        <f t="shared" si="350"/>
        <v>IOU workpaper</v>
      </c>
      <c r="J4607" s="2">
        <f t="shared" si="351"/>
        <v>43775</v>
      </c>
      <c r="K4607" t="s">
        <v>203</v>
      </c>
      <c r="L4607">
        <f t="shared" si="352"/>
        <v>1</v>
      </c>
      <c r="O4607">
        <v>0</v>
      </c>
      <c r="P4607">
        <v>0</v>
      </c>
      <c r="Q4607">
        <v>0</v>
      </c>
      <c r="R4607">
        <v>-204.11099999999999</v>
      </c>
      <c r="S4607">
        <v>0</v>
      </c>
      <c r="T4607">
        <v>32.953600000000002</v>
      </c>
      <c r="AA4607" t="s">
        <v>465</v>
      </c>
      <c r="AB4607" t="s">
        <v>46</v>
      </c>
      <c r="AC4607" t="b">
        <v>0</v>
      </c>
    </row>
    <row r="4608" spans="1:29" hidden="1" x14ac:dyDescent="0.25">
      <c r="A4608" t="s">
        <v>134</v>
      </c>
      <c r="B4608" t="s">
        <v>480</v>
      </c>
      <c r="C4608" t="s">
        <v>43</v>
      </c>
      <c r="D4608" s="28" t="s">
        <v>464</v>
      </c>
      <c r="E4608" t="s">
        <v>322</v>
      </c>
      <c r="F4608" t="s">
        <v>595</v>
      </c>
      <c r="G4608" t="str">
        <f t="shared" si="353"/>
        <v>SWHC046-01</v>
      </c>
      <c r="H4608" t="str">
        <f t="shared" si="349"/>
        <v>ExAnte2019</v>
      </c>
      <c r="I4608" t="str">
        <f t="shared" si="350"/>
        <v>IOU workpaper</v>
      </c>
      <c r="J4608" s="2">
        <f t="shared" si="351"/>
        <v>43775</v>
      </c>
      <c r="K4608" t="s">
        <v>203</v>
      </c>
      <c r="L4608">
        <f t="shared" si="352"/>
        <v>1</v>
      </c>
      <c r="O4608">
        <v>0</v>
      </c>
      <c r="P4608">
        <v>0</v>
      </c>
      <c r="Q4608">
        <v>0</v>
      </c>
      <c r="R4608">
        <v>-231.5299</v>
      </c>
      <c r="S4608">
        <v>0</v>
      </c>
      <c r="T4608">
        <v>35.250399999999999</v>
      </c>
      <c r="AA4608" t="s">
        <v>465</v>
      </c>
      <c r="AB4608" t="s">
        <v>46</v>
      </c>
      <c r="AC4608" t="b">
        <v>0</v>
      </c>
    </row>
    <row r="4609" spans="1:29" hidden="1" x14ac:dyDescent="0.25">
      <c r="A4609" t="s">
        <v>134</v>
      </c>
      <c r="B4609" t="s">
        <v>480</v>
      </c>
      <c r="C4609" t="s">
        <v>43</v>
      </c>
      <c r="D4609" s="28" t="s">
        <v>464</v>
      </c>
      <c r="E4609" t="s">
        <v>330</v>
      </c>
      <c r="F4609" t="s">
        <v>595</v>
      </c>
      <c r="G4609" t="str">
        <f t="shared" si="353"/>
        <v>SWHC046-01</v>
      </c>
      <c r="H4609" t="str">
        <f t="shared" si="349"/>
        <v>ExAnte2019</v>
      </c>
      <c r="I4609" t="str">
        <f t="shared" si="350"/>
        <v>IOU workpaper</v>
      </c>
      <c r="J4609" s="2">
        <f t="shared" si="351"/>
        <v>43775</v>
      </c>
      <c r="K4609" t="s">
        <v>203</v>
      </c>
      <c r="L4609">
        <f t="shared" si="352"/>
        <v>1</v>
      </c>
      <c r="O4609">
        <v>0</v>
      </c>
      <c r="P4609">
        <v>0</v>
      </c>
      <c r="Q4609">
        <v>0</v>
      </c>
      <c r="R4609">
        <v>39.798400000000001</v>
      </c>
      <c r="S4609">
        <v>0</v>
      </c>
      <c r="T4609">
        <v>5.6551999999999998</v>
      </c>
      <c r="AA4609" t="s">
        <v>465</v>
      </c>
      <c r="AB4609" t="s">
        <v>46</v>
      </c>
      <c r="AC4609" t="b">
        <v>0</v>
      </c>
    </row>
    <row r="4610" spans="1:29" hidden="1" x14ac:dyDescent="0.25">
      <c r="A4610" t="s">
        <v>134</v>
      </c>
      <c r="B4610" t="s">
        <v>480</v>
      </c>
      <c r="C4610" t="s">
        <v>43</v>
      </c>
      <c r="D4610" s="28" t="s">
        <v>464</v>
      </c>
      <c r="E4610" t="s">
        <v>338</v>
      </c>
      <c r="F4610" t="s">
        <v>595</v>
      </c>
      <c r="G4610" t="str">
        <f t="shared" si="353"/>
        <v>SWHC046-01</v>
      </c>
      <c r="H4610" t="str">
        <f t="shared" si="349"/>
        <v>ExAnte2019</v>
      </c>
      <c r="I4610" t="str">
        <f t="shared" si="350"/>
        <v>IOU workpaper</v>
      </c>
      <c r="J4610" s="2">
        <f t="shared" si="351"/>
        <v>43775</v>
      </c>
      <c r="K4610" t="s">
        <v>203</v>
      </c>
      <c r="L4610">
        <f t="shared" si="352"/>
        <v>1</v>
      </c>
      <c r="O4610">
        <v>0</v>
      </c>
      <c r="P4610">
        <v>0</v>
      </c>
      <c r="Q4610">
        <v>0</v>
      </c>
      <c r="R4610">
        <v>-917.31700000000001</v>
      </c>
      <c r="S4610">
        <v>0</v>
      </c>
      <c r="T4610">
        <v>106.027</v>
      </c>
      <c r="AA4610" t="s">
        <v>465</v>
      </c>
      <c r="AB4610" t="s">
        <v>46</v>
      </c>
      <c r="AC4610" t="b">
        <v>0</v>
      </c>
    </row>
    <row r="4611" spans="1:29" hidden="1" x14ac:dyDescent="0.25">
      <c r="A4611" t="s">
        <v>134</v>
      </c>
      <c r="B4611" t="s">
        <v>480</v>
      </c>
      <c r="C4611" t="s">
        <v>575</v>
      </c>
      <c r="D4611" s="28" t="s">
        <v>464</v>
      </c>
      <c r="E4611" t="s">
        <v>202</v>
      </c>
      <c r="F4611" t="s">
        <v>595</v>
      </c>
      <c r="G4611" t="str">
        <f t="shared" si="353"/>
        <v>SWHC046-01</v>
      </c>
      <c r="H4611" t="str">
        <f t="shared" si="349"/>
        <v>ExAnte2019</v>
      </c>
      <c r="I4611" t="str">
        <f t="shared" si="350"/>
        <v>IOU workpaper</v>
      </c>
      <c r="J4611" s="2">
        <f t="shared" si="351"/>
        <v>43775</v>
      </c>
      <c r="K4611" t="s">
        <v>203</v>
      </c>
      <c r="L4611">
        <f t="shared" si="352"/>
        <v>1</v>
      </c>
      <c r="O4611">
        <v>0</v>
      </c>
      <c r="P4611">
        <v>0</v>
      </c>
      <c r="Q4611">
        <v>0</v>
      </c>
      <c r="R4611">
        <v>-353.52080000000001</v>
      </c>
      <c r="S4611">
        <v>0</v>
      </c>
      <c r="T4611">
        <v>48.695500000000003</v>
      </c>
      <c r="AA4611" t="s">
        <v>465</v>
      </c>
      <c r="AB4611" t="s">
        <v>46</v>
      </c>
      <c r="AC4611" t="b">
        <v>0</v>
      </c>
    </row>
    <row r="4612" spans="1:29" hidden="1" x14ac:dyDescent="0.25">
      <c r="A4612" t="s">
        <v>134</v>
      </c>
      <c r="B4612" t="s">
        <v>480</v>
      </c>
      <c r="C4612" t="s">
        <v>575</v>
      </c>
      <c r="D4612" s="28" t="s">
        <v>464</v>
      </c>
      <c r="E4612" t="s">
        <v>224</v>
      </c>
      <c r="F4612" t="s">
        <v>595</v>
      </c>
      <c r="G4612" t="str">
        <f t="shared" si="353"/>
        <v>SWHC046-01</v>
      </c>
      <c r="H4612" t="str">
        <f t="shared" si="349"/>
        <v>ExAnte2019</v>
      </c>
      <c r="I4612" t="str">
        <f t="shared" si="350"/>
        <v>IOU workpaper</v>
      </c>
      <c r="J4612" s="2">
        <f t="shared" si="351"/>
        <v>43775</v>
      </c>
      <c r="K4612" t="s">
        <v>203</v>
      </c>
      <c r="L4612">
        <f t="shared" si="352"/>
        <v>1</v>
      </c>
      <c r="O4612">
        <v>0</v>
      </c>
      <c r="P4612">
        <v>0</v>
      </c>
      <c r="Q4612">
        <v>0</v>
      </c>
      <c r="R4612">
        <v>-169.5872</v>
      </c>
      <c r="S4612">
        <v>0</v>
      </c>
      <c r="T4612">
        <v>25.598400000000002</v>
      </c>
      <c r="AA4612" t="s">
        <v>465</v>
      </c>
      <c r="AB4612" t="s">
        <v>46</v>
      </c>
      <c r="AC4612" t="b">
        <v>0</v>
      </c>
    </row>
    <row r="4613" spans="1:29" hidden="1" x14ac:dyDescent="0.25">
      <c r="A4613" t="s">
        <v>134</v>
      </c>
      <c r="B4613" t="s">
        <v>480</v>
      </c>
      <c r="C4613" t="s">
        <v>575</v>
      </c>
      <c r="D4613" s="28" t="s">
        <v>464</v>
      </c>
      <c r="E4613" t="s">
        <v>232</v>
      </c>
      <c r="F4613" t="s">
        <v>595</v>
      </c>
      <c r="G4613" t="str">
        <f t="shared" si="353"/>
        <v>SWHC046-01</v>
      </c>
      <c r="H4613" t="str">
        <f t="shared" ref="H4613:H4676" si="354">H4612</f>
        <v>ExAnte2019</v>
      </c>
      <c r="I4613" t="str">
        <f t="shared" ref="I4613:I4676" si="355">I4612</f>
        <v>IOU workpaper</v>
      </c>
      <c r="J4613" s="2">
        <f t="shared" ref="J4613:J4676" si="356">J$3</f>
        <v>43775</v>
      </c>
      <c r="K4613" t="s">
        <v>203</v>
      </c>
      <c r="L4613">
        <f t="shared" ref="L4613:L4676" si="357">L4612</f>
        <v>1</v>
      </c>
      <c r="O4613">
        <v>0</v>
      </c>
      <c r="P4613">
        <v>0</v>
      </c>
      <c r="Q4613">
        <v>0</v>
      </c>
      <c r="R4613">
        <v>-141.97649999999999</v>
      </c>
      <c r="S4613">
        <v>0</v>
      </c>
      <c r="T4613">
        <v>20.884499999999999</v>
      </c>
      <c r="AA4613" t="s">
        <v>465</v>
      </c>
      <c r="AB4613" t="s">
        <v>46</v>
      </c>
      <c r="AC4613" t="b">
        <v>0</v>
      </c>
    </row>
    <row r="4614" spans="1:29" hidden="1" x14ac:dyDescent="0.25">
      <c r="A4614" t="s">
        <v>134</v>
      </c>
      <c r="B4614" t="s">
        <v>480</v>
      </c>
      <c r="C4614" t="s">
        <v>575</v>
      </c>
      <c r="D4614" s="28" t="s">
        <v>464</v>
      </c>
      <c r="E4614" t="s">
        <v>240</v>
      </c>
      <c r="F4614" t="s">
        <v>595</v>
      </c>
      <c r="G4614" t="str">
        <f t="shared" ref="G4614:G4677" si="358">G4613</f>
        <v>SWHC046-01</v>
      </c>
      <c r="H4614" t="str">
        <f t="shared" si="354"/>
        <v>ExAnte2019</v>
      </c>
      <c r="I4614" t="str">
        <f t="shared" si="355"/>
        <v>IOU workpaper</v>
      </c>
      <c r="J4614" s="2">
        <f t="shared" si="356"/>
        <v>43775</v>
      </c>
      <c r="K4614" t="s">
        <v>203</v>
      </c>
      <c r="L4614">
        <f t="shared" si="357"/>
        <v>1</v>
      </c>
      <c r="O4614">
        <v>0</v>
      </c>
      <c r="P4614">
        <v>0</v>
      </c>
      <c r="Q4614">
        <v>0</v>
      </c>
      <c r="R4614">
        <v>-113.7589</v>
      </c>
      <c r="S4614">
        <v>0</v>
      </c>
      <c r="T4614">
        <v>18.2532</v>
      </c>
      <c r="AA4614" t="s">
        <v>465</v>
      </c>
      <c r="AB4614" t="s">
        <v>46</v>
      </c>
      <c r="AC4614" t="b">
        <v>0</v>
      </c>
    </row>
    <row r="4615" spans="1:29" hidden="1" x14ac:dyDescent="0.25">
      <c r="A4615" t="s">
        <v>134</v>
      </c>
      <c r="B4615" t="s">
        <v>480</v>
      </c>
      <c r="C4615" t="s">
        <v>575</v>
      </c>
      <c r="D4615" s="28" t="s">
        <v>464</v>
      </c>
      <c r="E4615" t="s">
        <v>248</v>
      </c>
      <c r="F4615" t="s">
        <v>595</v>
      </c>
      <c r="G4615" t="str">
        <f t="shared" si="358"/>
        <v>SWHC046-01</v>
      </c>
      <c r="H4615" t="str">
        <f t="shared" si="354"/>
        <v>ExAnte2019</v>
      </c>
      <c r="I4615" t="str">
        <f t="shared" si="355"/>
        <v>IOU workpaper</v>
      </c>
      <c r="J4615" s="2">
        <f t="shared" si="356"/>
        <v>43775</v>
      </c>
      <c r="K4615" t="s">
        <v>203</v>
      </c>
      <c r="L4615">
        <f t="shared" si="357"/>
        <v>1</v>
      </c>
      <c r="O4615">
        <v>0</v>
      </c>
      <c r="P4615">
        <v>0</v>
      </c>
      <c r="Q4615">
        <v>0</v>
      </c>
      <c r="R4615">
        <v>-142.74610000000001</v>
      </c>
      <c r="S4615">
        <v>0</v>
      </c>
      <c r="T4615">
        <v>20.814599999999999</v>
      </c>
      <c r="AA4615" t="s">
        <v>465</v>
      </c>
      <c r="AB4615" t="s">
        <v>46</v>
      </c>
      <c r="AC4615" t="b">
        <v>0</v>
      </c>
    </row>
    <row r="4616" spans="1:29" hidden="1" x14ac:dyDescent="0.25">
      <c r="A4616" t="s">
        <v>134</v>
      </c>
      <c r="B4616" t="s">
        <v>480</v>
      </c>
      <c r="C4616" t="s">
        <v>575</v>
      </c>
      <c r="D4616" s="28" t="s">
        <v>464</v>
      </c>
      <c r="E4616" t="s">
        <v>256</v>
      </c>
      <c r="F4616" t="s">
        <v>595</v>
      </c>
      <c r="G4616" t="str">
        <f t="shared" si="358"/>
        <v>SWHC046-01</v>
      </c>
      <c r="H4616" t="str">
        <f t="shared" si="354"/>
        <v>ExAnte2019</v>
      </c>
      <c r="I4616" t="str">
        <f t="shared" si="355"/>
        <v>IOU workpaper</v>
      </c>
      <c r="J4616" s="2">
        <f t="shared" si="356"/>
        <v>43775</v>
      </c>
      <c r="K4616" t="s">
        <v>203</v>
      </c>
      <c r="L4616">
        <f t="shared" si="357"/>
        <v>1</v>
      </c>
      <c r="O4616">
        <v>0</v>
      </c>
      <c r="P4616">
        <v>0</v>
      </c>
      <c r="Q4616">
        <v>0</v>
      </c>
      <c r="R4616">
        <v>-16.1234</v>
      </c>
      <c r="S4616">
        <v>0</v>
      </c>
      <c r="T4616">
        <v>6.5068000000000001</v>
      </c>
      <c r="AA4616" t="s">
        <v>465</v>
      </c>
      <c r="AB4616" t="s">
        <v>46</v>
      </c>
      <c r="AC4616" t="b">
        <v>0</v>
      </c>
    </row>
    <row r="4617" spans="1:29" hidden="1" x14ac:dyDescent="0.25">
      <c r="A4617" t="s">
        <v>134</v>
      </c>
      <c r="B4617" t="s">
        <v>480</v>
      </c>
      <c r="C4617" t="s">
        <v>575</v>
      </c>
      <c r="D4617" s="28" t="s">
        <v>464</v>
      </c>
      <c r="E4617" t="s">
        <v>265</v>
      </c>
      <c r="F4617" t="s">
        <v>595</v>
      </c>
      <c r="G4617" t="str">
        <f t="shared" si="358"/>
        <v>SWHC046-01</v>
      </c>
      <c r="H4617" t="str">
        <f t="shared" si="354"/>
        <v>ExAnte2019</v>
      </c>
      <c r="I4617" t="str">
        <f t="shared" si="355"/>
        <v>IOU workpaper</v>
      </c>
      <c r="J4617" s="2">
        <f t="shared" si="356"/>
        <v>43775</v>
      </c>
      <c r="K4617" t="s">
        <v>203</v>
      </c>
      <c r="L4617">
        <f t="shared" si="357"/>
        <v>1</v>
      </c>
      <c r="O4617">
        <v>0</v>
      </c>
      <c r="P4617">
        <v>0</v>
      </c>
      <c r="Q4617">
        <v>0</v>
      </c>
      <c r="R4617">
        <v>-0.2137</v>
      </c>
      <c r="S4617">
        <v>0</v>
      </c>
      <c r="T4617">
        <v>3.6728999999999998</v>
      </c>
      <c r="AA4617" t="s">
        <v>465</v>
      </c>
      <c r="AB4617" t="s">
        <v>46</v>
      </c>
      <c r="AC4617" t="b">
        <v>0</v>
      </c>
    </row>
    <row r="4618" spans="1:29" hidden="1" x14ac:dyDescent="0.25">
      <c r="A4618" t="s">
        <v>134</v>
      </c>
      <c r="B4618" t="s">
        <v>480</v>
      </c>
      <c r="C4618" t="s">
        <v>575</v>
      </c>
      <c r="D4618" s="28" t="s">
        <v>464</v>
      </c>
      <c r="E4618" t="s">
        <v>274</v>
      </c>
      <c r="F4618" t="s">
        <v>595</v>
      </c>
      <c r="G4618" t="str">
        <f t="shared" si="358"/>
        <v>SWHC046-01</v>
      </c>
      <c r="H4618" t="str">
        <f t="shared" si="354"/>
        <v>ExAnte2019</v>
      </c>
      <c r="I4618" t="str">
        <f t="shared" si="355"/>
        <v>IOU workpaper</v>
      </c>
      <c r="J4618" s="2">
        <f t="shared" si="356"/>
        <v>43775</v>
      </c>
      <c r="K4618" t="s">
        <v>203</v>
      </c>
      <c r="L4618">
        <f t="shared" si="357"/>
        <v>1</v>
      </c>
      <c r="O4618">
        <v>0</v>
      </c>
      <c r="P4618">
        <v>0</v>
      </c>
      <c r="Q4618">
        <v>0</v>
      </c>
      <c r="R4618">
        <v>1.4125000000000001</v>
      </c>
      <c r="S4618">
        <v>0</v>
      </c>
      <c r="T4618">
        <v>5.7910000000000004</v>
      </c>
      <c r="AA4618" t="s">
        <v>465</v>
      </c>
      <c r="AB4618" t="s">
        <v>46</v>
      </c>
      <c r="AC4618" t="b">
        <v>0</v>
      </c>
    </row>
    <row r="4619" spans="1:29" hidden="1" x14ac:dyDescent="0.25">
      <c r="A4619" t="s">
        <v>134</v>
      </c>
      <c r="B4619" t="s">
        <v>480</v>
      </c>
      <c r="C4619" t="s">
        <v>575</v>
      </c>
      <c r="D4619" s="28" t="s">
        <v>464</v>
      </c>
      <c r="E4619" t="s">
        <v>282</v>
      </c>
      <c r="F4619" t="s">
        <v>595</v>
      </c>
      <c r="G4619" t="str">
        <f t="shared" si="358"/>
        <v>SWHC046-01</v>
      </c>
      <c r="H4619" t="str">
        <f t="shared" si="354"/>
        <v>ExAnte2019</v>
      </c>
      <c r="I4619" t="str">
        <f t="shared" si="355"/>
        <v>IOU workpaper</v>
      </c>
      <c r="J4619" s="2">
        <f t="shared" si="356"/>
        <v>43775</v>
      </c>
      <c r="K4619" t="s">
        <v>203</v>
      </c>
      <c r="L4619">
        <f t="shared" si="357"/>
        <v>1</v>
      </c>
      <c r="O4619">
        <v>0</v>
      </c>
      <c r="P4619">
        <v>0</v>
      </c>
      <c r="Q4619">
        <v>0</v>
      </c>
      <c r="R4619">
        <v>-18.1297</v>
      </c>
      <c r="S4619">
        <v>0</v>
      </c>
      <c r="T4619">
        <v>7.2408000000000001</v>
      </c>
      <c r="AA4619" t="s">
        <v>465</v>
      </c>
      <c r="AB4619" t="s">
        <v>46</v>
      </c>
      <c r="AC4619" t="b">
        <v>0</v>
      </c>
    </row>
    <row r="4620" spans="1:29" hidden="1" x14ac:dyDescent="0.25">
      <c r="A4620" t="s">
        <v>134</v>
      </c>
      <c r="B4620" t="s">
        <v>480</v>
      </c>
      <c r="C4620" t="s">
        <v>575</v>
      </c>
      <c r="D4620" s="28" t="s">
        <v>464</v>
      </c>
      <c r="E4620" t="s">
        <v>290</v>
      </c>
      <c r="F4620" t="s">
        <v>595</v>
      </c>
      <c r="G4620" t="str">
        <f t="shared" si="358"/>
        <v>SWHC046-01</v>
      </c>
      <c r="H4620" t="str">
        <f t="shared" si="354"/>
        <v>ExAnte2019</v>
      </c>
      <c r="I4620" t="str">
        <f t="shared" si="355"/>
        <v>IOU workpaper</v>
      </c>
      <c r="J4620" s="2">
        <f t="shared" si="356"/>
        <v>43775</v>
      </c>
      <c r="K4620" t="s">
        <v>203</v>
      </c>
      <c r="L4620">
        <f t="shared" si="357"/>
        <v>1</v>
      </c>
      <c r="O4620">
        <v>0</v>
      </c>
      <c r="P4620">
        <v>0</v>
      </c>
      <c r="Q4620">
        <v>0</v>
      </c>
      <c r="R4620">
        <v>-14.0611</v>
      </c>
      <c r="S4620">
        <v>0</v>
      </c>
      <c r="T4620">
        <v>7.8240999999999996</v>
      </c>
      <c r="AA4620" t="s">
        <v>465</v>
      </c>
      <c r="AB4620" t="s">
        <v>46</v>
      </c>
      <c r="AC4620" t="b">
        <v>0</v>
      </c>
    </row>
    <row r="4621" spans="1:29" hidden="1" x14ac:dyDescent="0.25">
      <c r="A4621" t="s">
        <v>134</v>
      </c>
      <c r="B4621" t="s">
        <v>480</v>
      </c>
      <c r="C4621" t="s">
        <v>575</v>
      </c>
      <c r="D4621" s="28" t="s">
        <v>464</v>
      </c>
      <c r="E4621" t="s">
        <v>298</v>
      </c>
      <c r="F4621" t="s">
        <v>595</v>
      </c>
      <c r="G4621" t="str">
        <f t="shared" si="358"/>
        <v>SWHC046-01</v>
      </c>
      <c r="H4621" t="str">
        <f t="shared" si="354"/>
        <v>ExAnte2019</v>
      </c>
      <c r="I4621" t="str">
        <f t="shared" si="355"/>
        <v>IOU workpaper</v>
      </c>
      <c r="J4621" s="2">
        <f t="shared" si="356"/>
        <v>43775</v>
      </c>
      <c r="K4621" t="s">
        <v>203</v>
      </c>
      <c r="L4621">
        <f t="shared" si="357"/>
        <v>1</v>
      </c>
      <c r="O4621">
        <v>0</v>
      </c>
      <c r="P4621">
        <v>0</v>
      </c>
      <c r="Q4621">
        <v>0</v>
      </c>
      <c r="R4621">
        <v>-123.58369999999999</v>
      </c>
      <c r="S4621">
        <v>0</v>
      </c>
      <c r="T4621">
        <v>23.454000000000001</v>
      </c>
      <c r="AA4621" t="s">
        <v>465</v>
      </c>
      <c r="AB4621" t="s">
        <v>46</v>
      </c>
      <c r="AC4621" t="b">
        <v>0</v>
      </c>
    </row>
    <row r="4622" spans="1:29" hidden="1" x14ac:dyDescent="0.25">
      <c r="A4622" t="s">
        <v>134</v>
      </c>
      <c r="B4622" t="s">
        <v>480</v>
      </c>
      <c r="C4622" t="s">
        <v>575</v>
      </c>
      <c r="D4622" s="28" t="s">
        <v>464</v>
      </c>
      <c r="E4622" t="s">
        <v>306</v>
      </c>
      <c r="F4622" t="s">
        <v>595</v>
      </c>
      <c r="G4622" t="str">
        <f t="shared" si="358"/>
        <v>SWHC046-01</v>
      </c>
      <c r="H4622" t="str">
        <f t="shared" si="354"/>
        <v>ExAnte2019</v>
      </c>
      <c r="I4622" t="str">
        <f t="shared" si="355"/>
        <v>IOU workpaper</v>
      </c>
      <c r="J4622" s="2">
        <f t="shared" si="356"/>
        <v>43775</v>
      </c>
      <c r="K4622" t="s">
        <v>203</v>
      </c>
      <c r="L4622">
        <f t="shared" si="357"/>
        <v>1</v>
      </c>
      <c r="O4622">
        <v>0</v>
      </c>
      <c r="P4622">
        <v>0</v>
      </c>
      <c r="Q4622">
        <v>0</v>
      </c>
      <c r="R4622">
        <v>-137.5848</v>
      </c>
      <c r="S4622">
        <v>0</v>
      </c>
      <c r="T4622">
        <v>23.922000000000001</v>
      </c>
      <c r="AA4622" t="s">
        <v>465</v>
      </c>
      <c r="AB4622" t="s">
        <v>46</v>
      </c>
      <c r="AC4622" t="b">
        <v>0</v>
      </c>
    </row>
    <row r="4623" spans="1:29" hidden="1" x14ac:dyDescent="0.25">
      <c r="A4623" t="s">
        <v>134</v>
      </c>
      <c r="B4623" t="s">
        <v>480</v>
      </c>
      <c r="C4623" t="s">
        <v>575</v>
      </c>
      <c r="D4623" s="28" t="s">
        <v>464</v>
      </c>
      <c r="E4623" t="s">
        <v>314</v>
      </c>
      <c r="F4623" t="s">
        <v>595</v>
      </c>
      <c r="G4623" t="str">
        <f t="shared" si="358"/>
        <v>SWHC046-01</v>
      </c>
      <c r="H4623" t="str">
        <f t="shared" si="354"/>
        <v>ExAnte2019</v>
      </c>
      <c r="I4623" t="str">
        <f t="shared" si="355"/>
        <v>IOU workpaper</v>
      </c>
      <c r="J4623" s="2">
        <f t="shared" si="356"/>
        <v>43775</v>
      </c>
      <c r="K4623" t="s">
        <v>203</v>
      </c>
      <c r="L4623">
        <f t="shared" si="357"/>
        <v>1</v>
      </c>
      <c r="O4623">
        <v>0</v>
      </c>
      <c r="P4623">
        <v>0</v>
      </c>
      <c r="Q4623">
        <v>0</v>
      </c>
      <c r="R4623">
        <v>-97.027199999999993</v>
      </c>
      <c r="S4623">
        <v>0</v>
      </c>
      <c r="T4623">
        <v>19.927099999999999</v>
      </c>
      <c r="AA4623" t="s">
        <v>465</v>
      </c>
      <c r="AB4623" t="s">
        <v>46</v>
      </c>
      <c r="AC4623" t="b">
        <v>0</v>
      </c>
    </row>
    <row r="4624" spans="1:29" hidden="1" x14ac:dyDescent="0.25">
      <c r="A4624" t="s">
        <v>134</v>
      </c>
      <c r="B4624" t="s">
        <v>480</v>
      </c>
      <c r="C4624" t="s">
        <v>575</v>
      </c>
      <c r="D4624" s="28" t="s">
        <v>464</v>
      </c>
      <c r="E4624" t="s">
        <v>322</v>
      </c>
      <c r="F4624" t="s">
        <v>595</v>
      </c>
      <c r="G4624" t="str">
        <f t="shared" si="358"/>
        <v>SWHC046-01</v>
      </c>
      <c r="H4624" t="str">
        <f t="shared" si="354"/>
        <v>ExAnte2019</v>
      </c>
      <c r="I4624" t="str">
        <f t="shared" si="355"/>
        <v>IOU workpaper</v>
      </c>
      <c r="J4624" s="2">
        <f t="shared" si="356"/>
        <v>43775</v>
      </c>
      <c r="K4624" t="s">
        <v>203</v>
      </c>
      <c r="L4624">
        <f t="shared" si="357"/>
        <v>1</v>
      </c>
      <c r="O4624">
        <v>0</v>
      </c>
      <c r="P4624">
        <v>0</v>
      </c>
      <c r="Q4624">
        <v>0</v>
      </c>
      <c r="R4624">
        <v>-116.1709</v>
      </c>
      <c r="S4624">
        <v>0</v>
      </c>
      <c r="T4624">
        <v>21.0061</v>
      </c>
      <c r="AA4624" t="s">
        <v>465</v>
      </c>
      <c r="AB4624" t="s">
        <v>46</v>
      </c>
      <c r="AC4624" t="b">
        <v>0</v>
      </c>
    </row>
    <row r="4625" spans="1:29" hidden="1" x14ac:dyDescent="0.25">
      <c r="A4625" t="s">
        <v>134</v>
      </c>
      <c r="B4625" t="s">
        <v>480</v>
      </c>
      <c r="C4625" t="s">
        <v>575</v>
      </c>
      <c r="D4625" s="28" t="s">
        <v>464</v>
      </c>
      <c r="E4625" t="s">
        <v>330</v>
      </c>
      <c r="F4625" t="s">
        <v>595</v>
      </c>
      <c r="G4625" t="str">
        <f t="shared" si="358"/>
        <v>SWHC046-01</v>
      </c>
      <c r="H4625" t="str">
        <f t="shared" si="354"/>
        <v>ExAnte2019</v>
      </c>
      <c r="I4625" t="str">
        <f t="shared" si="355"/>
        <v>IOU workpaper</v>
      </c>
      <c r="J4625" s="2">
        <f t="shared" si="356"/>
        <v>43775</v>
      </c>
      <c r="K4625" t="s">
        <v>203</v>
      </c>
      <c r="L4625">
        <f t="shared" si="357"/>
        <v>1</v>
      </c>
      <c r="O4625">
        <v>0</v>
      </c>
      <c r="P4625">
        <v>0</v>
      </c>
      <c r="Q4625">
        <v>0</v>
      </c>
      <c r="R4625">
        <v>62.021299999999997</v>
      </c>
      <c r="S4625">
        <v>0</v>
      </c>
      <c r="T4625">
        <v>1.9488000000000001</v>
      </c>
      <c r="AA4625" t="s">
        <v>465</v>
      </c>
      <c r="AB4625" t="s">
        <v>46</v>
      </c>
      <c r="AC4625" t="b">
        <v>0</v>
      </c>
    </row>
    <row r="4626" spans="1:29" hidden="1" x14ac:dyDescent="0.25">
      <c r="A4626" t="s">
        <v>134</v>
      </c>
      <c r="B4626" t="s">
        <v>480</v>
      </c>
      <c r="C4626" t="s">
        <v>575</v>
      </c>
      <c r="D4626" s="28" t="s">
        <v>464</v>
      </c>
      <c r="E4626" t="s">
        <v>338</v>
      </c>
      <c r="F4626" t="s">
        <v>595</v>
      </c>
      <c r="G4626" t="str">
        <f t="shared" si="358"/>
        <v>SWHC046-01</v>
      </c>
      <c r="H4626" t="str">
        <f t="shared" si="354"/>
        <v>ExAnte2019</v>
      </c>
      <c r="I4626" t="str">
        <f t="shared" si="355"/>
        <v>IOU workpaper</v>
      </c>
      <c r="J4626" s="2">
        <f t="shared" si="356"/>
        <v>43775</v>
      </c>
      <c r="K4626" t="s">
        <v>203</v>
      </c>
      <c r="L4626">
        <f t="shared" si="357"/>
        <v>1</v>
      </c>
      <c r="O4626">
        <v>0</v>
      </c>
      <c r="P4626">
        <v>0</v>
      </c>
      <c r="Q4626">
        <v>0</v>
      </c>
      <c r="R4626">
        <v>-565.99149999999997</v>
      </c>
      <c r="S4626">
        <v>0</v>
      </c>
      <c r="T4626">
        <v>66.162199999999999</v>
      </c>
      <c r="AA4626" t="s">
        <v>465</v>
      </c>
      <c r="AB4626" t="s">
        <v>46</v>
      </c>
      <c r="AC4626" t="b">
        <v>0</v>
      </c>
    </row>
    <row r="4627" spans="1:29" hidden="1" x14ac:dyDescent="0.25">
      <c r="A4627" t="s">
        <v>134</v>
      </c>
      <c r="B4627" t="s">
        <v>480</v>
      </c>
      <c r="C4627" t="s">
        <v>576</v>
      </c>
      <c r="D4627" s="28" t="s">
        <v>464</v>
      </c>
      <c r="E4627" t="s">
        <v>202</v>
      </c>
      <c r="F4627" t="s">
        <v>595</v>
      </c>
      <c r="G4627" t="str">
        <f t="shared" si="358"/>
        <v>SWHC046-01</v>
      </c>
      <c r="H4627" t="str">
        <f t="shared" si="354"/>
        <v>ExAnte2019</v>
      </c>
      <c r="I4627" t="str">
        <f t="shared" si="355"/>
        <v>IOU workpaper</v>
      </c>
      <c r="J4627" s="2">
        <f t="shared" si="356"/>
        <v>43775</v>
      </c>
      <c r="K4627" t="s">
        <v>203</v>
      </c>
      <c r="L4627">
        <f t="shared" si="357"/>
        <v>1</v>
      </c>
      <c r="O4627">
        <v>0</v>
      </c>
      <c r="P4627">
        <v>0</v>
      </c>
      <c r="Q4627">
        <v>0</v>
      </c>
      <c r="R4627">
        <v>-500.25299999999999</v>
      </c>
      <c r="S4627">
        <v>0</v>
      </c>
      <c r="T4627">
        <v>73.044300000000007</v>
      </c>
      <c r="AA4627" t="s">
        <v>465</v>
      </c>
      <c r="AB4627" t="s">
        <v>46</v>
      </c>
      <c r="AC4627" t="b">
        <v>0</v>
      </c>
    </row>
    <row r="4628" spans="1:29" hidden="1" x14ac:dyDescent="0.25">
      <c r="A4628" t="s">
        <v>134</v>
      </c>
      <c r="B4628" t="s">
        <v>480</v>
      </c>
      <c r="C4628" t="s">
        <v>576</v>
      </c>
      <c r="D4628" s="28" t="s">
        <v>464</v>
      </c>
      <c r="E4628" t="s">
        <v>224</v>
      </c>
      <c r="F4628" t="s">
        <v>595</v>
      </c>
      <c r="G4628" t="str">
        <f t="shared" si="358"/>
        <v>SWHC046-01</v>
      </c>
      <c r="H4628" t="str">
        <f t="shared" si="354"/>
        <v>ExAnte2019</v>
      </c>
      <c r="I4628" t="str">
        <f t="shared" si="355"/>
        <v>IOU workpaper</v>
      </c>
      <c r="J4628" s="2">
        <f t="shared" si="356"/>
        <v>43775</v>
      </c>
      <c r="K4628" t="s">
        <v>203</v>
      </c>
      <c r="L4628">
        <f t="shared" si="357"/>
        <v>1</v>
      </c>
      <c r="O4628">
        <v>0</v>
      </c>
      <c r="P4628">
        <v>0</v>
      </c>
      <c r="Q4628">
        <v>0</v>
      </c>
      <c r="R4628">
        <v>-259.82150000000001</v>
      </c>
      <c r="S4628">
        <v>0</v>
      </c>
      <c r="T4628">
        <v>34.673000000000002</v>
      </c>
      <c r="AA4628" t="s">
        <v>465</v>
      </c>
      <c r="AB4628" t="s">
        <v>46</v>
      </c>
      <c r="AC4628" t="b">
        <v>0</v>
      </c>
    </row>
    <row r="4629" spans="1:29" hidden="1" x14ac:dyDescent="0.25">
      <c r="A4629" t="s">
        <v>134</v>
      </c>
      <c r="B4629" t="s">
        <v>480</v>
      </c>
      <c r="C4629" t="s">
        <v>576</v>
      </c>
      <c r="D4629" s="28" t="s">
        <v>464</v>
      </c>
      <c r="E4629" t="s">
        <v>232</v>
      </c>
      <c r="F4629" t="s">
        <v>595</v>
      </c>
      <c r="G4629" t="str">
        <f t="shared" si="358"/>
        <v>SWHC046-01</v>
      </c>
      <c r="H4629" t="str">
        <f t="shared" si="354"/>
        <v>ExAnte2019</v>
      </c>
      <c r="I4629" t="str">
        <f t="shared" si="355"/>
        <v>IOU workpaper</v>
      </c>
      <c r="J4629" s="2">
        <f t="shared" si="356"/>
        <v>43775</v>
      </c>
      <c r="K4629" t="s">
        <v>203</v>
      </c>
      <c r="L4629">
        <f t="shared" si="357"/>
        <v>1</v>
      </c>
      <c r="O4629">
        <v>0</v>
      </c>
      <c r="P4629">
        <v>0</v>
      </c>
      <c r="Q4629">
        <v>0</v>
      </c>
      <c r="R4629">
        <v>-224.8982</v>
      </c>
      <c r="S4629">
        <v>0</v>
      </c>
      <c r="T4629">
        <v>33.482900000000001</v>
      </c>
      <c r="AA4629" t="s">
        <v>465</v>
      </c>
      <c r="AB4629" t="s">
        <v>46</v>
      </c>
      <c r="AC4629" t="b">
        <v>0</v>
      </c>
    </row>
    <row r="4630" spans="1:29" hidden="1" x14ac:dyDescent="0.25">
      <c r="A4630" t="s">
        <v>134</v>
      </c>
      <c r="B4630" t="s">
        <v>480</v>
      </c>
      <c r="C4630" t="s">
        <v>576</v>
      </c>
      <c r="D4630" s="28" t="s">
        <v>464</v>
      </c>
      <c r="E4630" t="s">
        <v>240</v>
      </c>
      <c r="F4630" t="s">
        <v>595</v>
      </c>
      <c r="G4630" t="str">
        <f t="shared" si="358"/>
        <v>SWHC046-01</v>
      </c>
      <c r="H4630" t="str">
        <f t="shared" si="354"/>
        <v>ExAnte2019</v>
      </c>
      <c r="I4630" t="str">
        <f t="shared" si="355"/>
        <v>IOU workpaper</v>
      </c>
      <c r="J4630" s="2">
        <f t="shared" si="356"/>
        <v>43775</v>
      </c>
      <c r="K4630" t="s">
        <v>203</v>
      </c>
      <c r="L4630">
        <f t="shared" si="357"/>
        <v>1</v>
      </c>
      <c r="O4630">
        <v>0</v>
      </c>
      <c r="P4630">
        <v>0</v>
      </c>
      <c r="Q4630">
        <v>0</v>
      </c>
      <c r="R4630">
        <v>-183.44329999999999</v>
      </c>
      <c r="S4630">
        <v>0</v>
      </c>
      <c r="T4630">
        <v>25.037500000000001</v>
      </c>
      <c r="AA4630" t="s">
        <v>465</v>
      </c>
      <c r="AB4630" t="s">
        <v>46</v>
      </c>
      <c r="AC4630" t="b">
        <v>0</v>
      </c>
    </row>
    <row r="4631" spans="1:29" hidden="1" x14ac:dyDescent="0.25">
      <c r="A4631" t="s">
        <v>134</v>
      </c>
      <c r="B4631" t="s">
        <v>480</v>
      </c>
      <c r="C4631" t="s">
        <v>576</v>
      </c>
      <c r="D4631" s="28" t="s">
        <v>464</v>
      </c>
      <c r="E4631" t="s">
        <v>248</v>
      </c>
      <c r="F4631" t="s">
        <v>595</v>
      </c>
      <c r="G4631" t="str">
        <f t="shared" si="358"/>
        <v>SWHC046-01</v>
      </c>
      <c r="H4631" t="str">
        <f t="shared" si="354"/>
        <v>ExAnte2019</v>
      </c>
      <c r="I4631" t="str">
        <f t="shared" si="355"/>
        <v>IOU workpaper</v>
      </c>
      <c r="J4631" s="2">
        <f t="shared" si="356"/>
        <v>43775</v>
      </c>
      <c r="K4631" t="s">
        <v>203</v>
      </c>
      <c r="L4631">
        <f t="shared" si="357"/>
        <v>1</v>
      </c>
      <c r="O4631">
        <v>0</v>
      </c>
      <c r="P4631">
        <v>0</v>
      </c>
      <c r="Q4631">
        <v>0</v>
      </c>
      <c r="R4631">
        <v>-227.3528</v>
      </c>
      <c r="S4631">
        <v>0</v>
      </c>
      <c r="T4631">
        <v>33.602200000000003</v>
      </c>
      <c r="AA4631" t="s">
        <v>465</v>
      </c>
      <c r="AB4631" t="s">
        <v>46</v>
      </c>
      <c r="AC4631" t="b">
        <v>0</v>
      </c>
    </row>
    <row r="4632" spans="1:29" hidden="1" x14ac:dyDescent="0.25">
      <c r="A4632" t="s">
        <v>134</v>
      </c>
      <c r="B4632" t="s">
        <v>480</v>
      </c>
      <c r="C4632" t="s">
        <v>576</v>
      </c>
      <c r="D4632" s="28" t="s">
        <v>464</v>
      </c>
      <c r="E4632" t="s">
        <v>256</v>
      </c>
      <c r="F4632" t="s">
        <v>595</v>
      </c>
      <c r="G4632" t="str">
        <f t="shared" si="358"/>
        <v>SWHC046-01</v>
      </c>
      <c r="H4632" t="str">
        <f t="shared" si="354"/>
        <v>ExAnte2019</v>
      </c>
      <c r="I4632" t="str">
        <f t="shared" si="355"/>
        <v>IOU workpaper</v>
      </c>
      <c r="J4632" s="2">
        <f t="shared" si="356"/>
        <v>43775</v>
      </c>
      <c r="K4632" t="s">
        <v>203</v>
      </c>
      <c r="L4632">
        <f t="shared" si="357"/>
        <v>1</v>
      </c>
      <c r="O4632">
        <v>0</v>
      </c>
      <c r="P4632">
        <v>0</v>
      </c>
      <c r="Q4632">
        <v>0</v>
      </c>
      <c r="R4632">
        <v>-74.314300000000003</v>
      </c>
      <c r="S4632">
        <v>0</v>
      </c>
      <c r="T4632">
        <v>12.968500000000001</v>
      </c>
      <c r="AA4632" t="s">
        <v>465</v>
      </c>
      <c r="AB4632" t="s">
        <v>46</v>
      </c>
      <c r="AC4632" t="b">
        <v>0</v>
      </c>
    </row>
    <row r="4633" spans="1:29" hidden="1" x14ac:dyDescent="0.25">
      <c r="A4633" t="s">
        <v>134</v>
      </c>
      <c r="B4633" t="s">
        <v>480</v>
      </c>
      <c r="C4633" t="s">
        <v>576</v>
      </c>
      <c r="D4633" s="28" t="s">
        <v>464</v>
      </c>
      <c r="E4633" t="s">
        <v>265</v>
      </c>
      <c r="F4633" t="s">
        <v>595</v>
      </c>
      <c r="G4633" t="str">
        <f t="shared" si="358"/>
        <v>SWHC046-01</v>
      </c>
      <c r="H4633" t="str">
        <f t="shared" si="354"/>
        <v>ExAnte2019</v>
      </c>
      <c r="I4633" t="str">
        <f t="shared" si="355"/>
        <v>IOU workpaper</v>
      </c>
      <c r="J4633" s="2">
        <f t="shared" si="356"/>
        <v>43775</v>
      </c>
      <c r="K4633" t="s">
        <v>203</v>
      </c>
      <c r="L4633">
        <f t="shared" si="357"/>
        <v>1</v>
      </c>
      <c r="O4633">
        <v>0</v>
      </c>
      <c r="P4633">
        <v>0</v>
      </c>
      <c r="Q4633">
        <v>0</v>
      </c>
      <c r="R4633">
        <v>-56.450400000000002</v>
      </c>
      <c r="S4633">
        <v>0</v>
      </c>
      <c r="T4633">
        <v>9.4707000000000008</v>
      </c>
      <c r="AA4633" t="s">
        <v>465</v>
      </c>
      <c r="AB4633" t="s">
        <v>46</v>
      </c>
      <c r="AC4633" t="b">
        <v>0</v>
      </c>
    </row>
    <row r="4634" spans="1:29" hidden="1" x14ac:dyDescent="0.25">
      <c r="A4634" t="s">
        <v>134</v>
      </c>
      <c r="B4634" t="s">
        <v>480</v>
      </c>
      <c r="C4634" t="s">
        <v>576</v>
      </c>
      <c r="D4634" s="28" t="s">
        <v>464</v>
      </c>
      <c r="E4634" t="s">
        <v>274</v>
      </c>
      <c r="F4634" t="s">
        <v>595</v>
      </c>
      <c r="G4634" t="str">
        <f t="shared" si="358"/>
        <v>SWHC046-01</v>
      </c>
      <c r="H4634" t="str">
        <f t="shared" si="354"/>
        <v>ExAnte2019</v>
      </c>
      <c r="I4634" t="str">
        <f t="shared" si="355"/>
        <v>IOU workpaper</v>
      </c>
      <c r="J4634" s="2">
        <f t="shared" si="356"/>
        <v>43775</v>
      </c>
      <c r="K4634" t="s">
        <v>203</v>
      </c>
      <c r="L4634">
        <f t="shared" si="357"/>
        <v>1</v>
      </c>
      <c r="O4634">
        <v>0</v>
      </c>
      <c r="P4634">
        <v>0</v>
      </c>
      <c r="Q4634">
        <v>0</v>
      </c>
      <c r="R4634">
        <v>-54.366500000000002</v>
      </c>
      <c r="S4634">
        <v>0</v>
      </c>
      <c r="T4634">
        <v>10.7278</v>
      </c>
      <c r="AA4634" t="s">
        <v>465</v>
      </c>
      <c r="AB4634" t="s">
        <v>46</v>
      </c>
      <c r="AC4634" t="b">
        <v>0</v>
      </c>
    </row>
    <row r="4635" spans="1:29" hidden="1" x14ac:dyDescent="0.25">
      <c r="A4635" t="s">
        <v>134</v>
      </c>
      <c r="B4635" t="s">
        <v>480</v>
      </c>
      <c r="C4635" t="s">
        <v>576</v>
      </c>
      <c r="D4635" s="28" t="s">
        <v>464</v>
      </c>
      <c r="E4635" t="s">
        <v>282</v>
      </c>
      <c r="F4635" t="s">
        <v>595</v>
      </c>
      <c r="G4635" t="str">
        <f t="shared" si="358"/>
        <v>SWHC046-01</v>
      </c>
      <c r="H4635" t="str">
        <f t="shared" si="354"/>
        <v>ExAnte2019</v>
      </c>
      <c r="I4635" t="str">
        <f t="shared" si="355"/>
        <v>IOU workpaper</v>
      </c>
      <c r="J4635" s="2">
        <f t="shared" si="356"/>
        <v>43775</v>
      </c>
      <c r="K4635" t="s">
        <v>203</v>
      </c>
      <c r="L4635">
        <f t="shared" si="357"/>
        <v>1</v>
      </c>
      <c r="O4635">
        <v>0</v>
      </c>
      <c r="P4635">
        <v>0</v>
      </c>
      <c r="Q4635">
        <v>0</v>
      </c>
      <c r="R4635">
        <v>-76.113200000000006</v>
      </c>
      <c r="S4635">
        <v>0</v>
      </c>
      <c r="T4635">
        <v>13.053100000000001</v>
      </c>
      <c r="AA4635" t="s">
        <v>465</v>
      </c>
      <c r="AB4635" t="s">
        <v>46</v>
      </c>
      <c r="AC4635" t="b">
        <v>0</v>
      </c>
    </row>
    <row r="4636" spans="1:29" hidden="1" x14ac:dyDescent="0.25">
      <c r="A4636" t="s">
        <v>134</v>
      </c>
      <c r="B4636" t="s">
        <v>480</v>
      </c>
      <c r="C4636" t="s">
        <v>576</v>
      </c>
      <c r="D4636" s="28" t="s">
        <v>464</v>
      </c>
      <c r="E4636" t="s">
        <v>290</v>
      </c>
      <c r="F4636" t="s">
        <v>595</v>
      </c>
      <c r="G4636" t="str">
        <f t="shared" si="358"/>
        <v>SWHC046-01</v>
      </c>
      <c r="H4636" t="str">
        <f t="shared" si="354"/>
        <v>ExAnte2019</v>
      </c>
      <c r="I4636" t="str">
        <f t="shared" si="355"/>
        <v>IOU workpaper</v>
      </c>
      <c r="J4636" s="2">
        <f t="shared" si="356"/>
        <v>43775</v>
      </c>
      <c r="K4636" t="s">
        <v>203</v>
      </c>
      <c r="L4636">
        <f t="shared" si="357"/>
        <v>1</v>
      </c>
      <c r="O4636">
        <v>0</v>
      </c>
      <c r="P4636">
        <v>0</v>
      </c>
      <c r="Q4636">
        <v>0</v>
      </c>
      <c r="R4636">
        <v>-54.616500000000002</v>
      </c>
      <c r="S4636">
        <v>0</v>
      </c>
      <c r="T4636">
        <v>12.3904</v>
      </c>
      <c r="AA4636" t="s">
        <v>465</v>
      </c>
      <c r="AB4636" t="s">
        <v>46</v>
      </c>
      <c r="AC4636" t="b">
        <v>0</v>
      </c>
    </row>
    <row r="4637" spans="1:29" hidden="1" x14ac:dyDescent="0.25">
      <c r="A4637" t="s">
        <v>134</v>
      </c>
      <c r="B4637" t="s">
        <v>480</v>
      </c>
      <c r="C4637" t="s">
        <v>576</v>
      </c>
      <c r="D4637" s="28" t="s">
        <v>464</v>
      </c>
      <c r="E4637" t="s">
        <v>298</v>
      </c>
      <c r="F4637" t="s">
        <v>595</v>
      </c>
      <c r="G4637" t="str">
        <f t="shared" si="358"/>
        <v>SWHC046-01</v>
      </c>
      <c r="H4637" t="str">
        <f t="shared" si="354"/>
        <v>ExAnte2019</v>
      </c>
      <c r="I4637" t="str">
        <f t="shared" si="355"/>
        <v>IOU workpaper</v>
      </c>
      <c r="J4637" s="2">
        <f t="shared" si="356"/>
        <v>43775</v>
      </c>
      <c r="K4637" t="s">
        <v>203</v>
      </c>
      <c r="L4637">
        <f t="shared" si="357"/>
        <v>1</v>
      </c>
      <c r="O4637">
        <v>0</v>
      </c>
      <c r="P4637">
        <v>0</v>
      </c>
      <c r="Q4637">
        <v>0</v>
      </c>
      <c r="R4637">
        <v>-182.50120000000001</v>
      </c>
      <c r="S4637">
        <v>0</v>
      </c>
      <c r="T4637">
        <v>29.175699999999999</v>
      </c>
      <c r="AA4637" t="s">
        <v>465</v>
      </c>
      <c r="AB4637" t="s">
        <v>46</v>
      </c>
      <c r="AC4637" t="b">
        <v>0</v>
      </c>
    </row>
    <row r="4638" spans="1:29" hidden="1" x14ac:dyDescent="0.25">
      <c r="A4638" t="s">
        <v>134</v>
      </c>
      <c r="B4638" t="s">
        <v>480</v>
      </c>
      <c r="C4638" t="s">
        <v>576</v>
      </c>
      <c r="D4638" s="28" t="s">
        <v>464</v>
      </c>
      <c r="E4638" t="s">
        <v>306</v>
      </c>
      <c r="F4638" t="s">
        <v>595</v>
      </c>
      <c r="G4638" t="str">
        <f t="shared" si="358"/>
        <v>SWHC046-01</v>
      </c>
      <c r="H4638" t="str">
        <f t="shared" si="354"/>
        <v>ExAnte2019</v>
      </c>
      <c r="I4638" t="str">
        <f t="shared" si="355"/>
        <v>IOU workpaper</v>
      </c>
      <c r="J4638" s="2">
        <f t="shared" si="356"/>
        <v>43775</v>
      </c>
      <c r="K4638" t="s">
        <v>203</v>
      </c>
      <c r="L4638">
        <f t="shared" si="357"/>
        <v>1</v>
      </c>
      <c r="O4638">
        <v>0</v>
      </c>
      <c r="P4638">
        <v>0</v>
      </c>
      <c r="Q4638">
        <v>0</v>
      </c>
      <c r="R4638">
        <v>-208.61160000000001</v>
      </c>
      <c r="S4638">
        <v>0</v>
      </c>
      <c r="T4638">
        <v>30.6814</v>
      </c>
      <c r="AA4638" t="s">
        <v>465</v>
      </c>
      <c r="AB4638" t="s">
        <v>46</v>
      </c>
      <c r="AC4638" t="b">
        <v>0</v>
      </c>
    </row>
    <row r="4639" spans="1:29" hidden="1" x14ac:dyDescent="0.25">
      <c r="A4639" t="s">
        <v>134</v>
      </c>
      <c r="B4639" t="s">
        <v>480</v>
      </c>
      <c r="C4639" t="s">
        <v>576</v>
      </c>
      <c r="D4639" s="28" t="s">
        <v>464</v>
      </c>
      <c r="E4639" t="s">
        <v>314</v>
      </c>
      <c r="F4639" t="s">
        <v>595</v>
      </c>
      <c r="G4639" t="str">
        <f t="shared" si="358"/>
        <v>SWHC046-01</v>
      </c>
      <c r="H4639" t="str">
        <f t="shared" si="354"/>
        <v>ExAnte2019</v>
      </c>
      <c r="I4639" t="str">
        <f t="shared" si="355"/>
        <v>IOU workpaper</v>
      </c>
      <c r="J4639" s="2">
        <f t="shared" si="356"/>
        <v>43775</v>
      </c>
      <c r="K4639" t="s">
        <v>203</v>
      </c>
      <c r="L4639">
        <f t="shared" si="357"/>
        <v>1</v>
      </c>
      <c r="O4639">
        <v>0</v>
      </c>
      <c r="P4639">
        <v>0</v>
      </c>
      <c r="Q4639">
        <v>0</v>
      </c>
      <c r="R4639">
        <v>-157.13990000000001</v>
      </c>
      <c r="S4639">
        <v>0</v>
      </c>
      <c r="T4639">
        <v>25.485900000000001</v>
      </c>
      <c r="AA4639" t="s">
        <v>465</v>
      </c>
      <c r="AB4639" t="s">
        <v>46</v>
      </c>
      <c r="AC4639" t="b">
        <v>0</v>
      </c>
    </row>
    <row r="4640" spans="1:29" hidden="1" x14ac:dyDescent="0.25">
      <c r="A4640" t="s">
        <v>134</v>
      </c>
      <c r="B4640" t="s">
        <v>480</v>
      </c>
      <c r="C4640" t="s">
        <v>576</v>
      </c>
      <c r="D4640" s="28" t="s">
        <v>464</v>
      </c>
      <c r="E4640" t="s">
        <v>322</v>
      </c>
      <c r="F4640" t="s">
        <v>595</v>
      </c>
      <c r="G4640" t="str">
        <f t="shared" si="358"/>
        <v>SWHC046-01</v>
      </c>
      <c r="H4640" t="str">
        <f t="shared" si="354"/>
        <v>ExAnte2019</v>
      </c>
      <c r="I4640" t="str">
        <f t="shared" si="355"/>
        <v>IOU workpaper</v>
      </c>
      <c r="J4640" s="2">
        <f t="shared" si="356"/>
        <v>43775</v>
      </c>
      <c r="K4640" t="s">
        <v>203</v>
      </c>
      <c r="L4640">
        <f t="shared" si="357"/>
        <v>1</v>
      </c>
      <c r="O4640">
        <v>0</v>
      </c>
      <c r="P4640">
        <v>0</v>
      </c>
      <c r="Q4640">
        <v>0</v>
      </c>
      <c r="R4640">
        <v>-169.43289999999999</v>
      </c>
      <c r="S4640">
        <v>0</v>
      </c>
      <c r="T4640">
        <v>26.311599999999999</v>
      </c>
      <c r="AA4640" t="s">
        <v>465</v>
      </c>
      <c r="AB4640" t="s">
        <v>46</v>
      </c>
      <c r="AC4640" t="b">
        <v>0</v>
      </c>
    </row>
    <row r="4641" spans="1:29" hidden="1" x14ac:dyDescent="0.25">
      <c r="A4641" t="s">
        <v>134</v>
      </c>
      <c r="B4641" t="s">
        <v>480</v>
      </c>
      <c r="C4641" t="s">
        <v>576</v>
      </c>
      <c r="D4641" s="28" t="s">
        <v>464</v>
      </c>
      <c r="E4641" t="s">
        <v>330</v>
      </c>
      <c r="F4641" t="s">
        <v>595</v>
      </c>
      <c r="G4641" t="str">
        <f t="shared" si="358"/>
        <v>SWHC046-01</v>
      </c>
      <c r="H4641" t="str">
        <f t="shared" si="354"/>
        <v>ExAnte2019</v>
      </c>
      <c r="I4641" t="str">
        <f t="shared" si="355"/>
        <v>IOU workpaper</v>
      </c>
      <c r="J4641" s="2">
        <f t="shared" si="356"/>
        <v>43775</v>
      </c>
      <c r="K4641" t="s">
        <v>203</v>
      </c>
      <c r="L4641">
        <f t="shared" si="357"/>
        <v>1</v>
      </c>
      <c r="O4641">
        <v>0</v>
      </c>
      <c r="P4641">
        <v>0</v>
      </c>
      <c r="Q4641">
        <v>0</v>
      </c>
      <c r="R4641">
        <v>21.246500000000001</v>
      </c>
      <c r="S4641">
        <v>0</v>
      </c>
      <c r="T4641">
        <v>3.5453000000000001</v>
      </c>
      <c r="AA4641" t="s">
        <v>465</v>
      </c>
      <c r="AB4641" t="s">
        <v>46</v>
      </c>
      <c r="AC4641" t="b">
        <v>0</v>
      </c>
    </row>
    <row r="4642" spans="1:29" hidden="1" x14ac:dyDescent="0.25">
      <c r="A4642" t="s">
        <v>134</v>
      </c>
      <c r="B4642" t="s">
        <v>480</v>
      </c>
      <c r="C4642" t="s">
        <v>576</v>
      </c>
      <c r="D4642" s="28" t="s">
        <v>464</v>
      </c>
      <c r="E4642" t="s">
        <v>338</v>
      </c>
      <c r="F4642" t="s">
        <v>595</v>
      </c>
      <c r="G4642" t="str">
        <f t="shared" si="358"/>
        <v>SWHC046-01</v>
      </c>
      <c r="H4642" t="str">
        <f t="shared" si="354"/>
        <v>ExAnte2019</v>
      </c>
      <c r="I4642" t="str">
        <f t="shared" si="355"/>
        <v>IOU workpaper</v>
      </c>
      <c r="J4642" s="2">
        <f t="shared" si="356"/>
        <v>43775</v>
      </c>
      <c r="K4642" t="s">
        <v>203</v>
      </c>
      <c r="L4642">
        <f t="shared" si="357"/>
        <v>1</v>
      </c>
      <c r="O4642">
        <v>0</v>
      </c>
      <c r="P4642">
        <v>0</v>
      </c>
      <c r="Q4642">
        <v>0</v>
      </c>
      <c r="R4642">
        <v>-706.05499999999995</v>
      </c>
      <c r="S4642">
        <v>0</v>
      </c>
      <c r="T4642">
        <v>84.506900000000002</v>
      </c>
      <c r="AA4642" t="s">
        <v>465</v>
      </c>
      <c r="AB4642" t="s">
        <v>46</v>
      </c>
      <c r="AC4642" t="b">
        <v>0</v>
      </c>
    </row>
    <row r="4643" spans="1:29" hidden="1" x14ac:dyDescent="0.25">
      <c r="A4643" t="s">
        <v>134</v>
      </c>
      <c r="B4643" t="s">
        <v>480</v>
      </c>
      <c r="C4643" t="s">
        <v>577</v>
      </c>
      <c r="D4643" s="28" t="s">
        <v>464</v>
      </c>
      <c r="E4643" t="s">
        <v>202</v>
      </c>
      <c r="F4643" t="s">
        <v>595</v>
      </c>
      <c r="G4643" t="str">
        <f t="shared" si="358"/>
        <v>SWHC046-01</v>
      </c>
      <c r="H4643" t="str">
        <f t="shared" si="354"/>
        <v>ExAnte2019</v>
      </c>
      <c r="I4643" t="str">
        <f t="shared" si="355"/>
        <v>IOU workpaper</v>
      </c>
      <c r="J4643" s="2">
        <f t="shared" si="356"/>
        <v>43775</v>
      </c>
      <c r="K4643" t="s">
        <v>203</v>
      </c>
      <c r="L4643">
        <f t="shared" si="357"/>
        <v>1</v>
      </c>
      <c r="O4643">
        <v>0</v>
      </c>
      <c r="P4643">
        <v>0</v>
      </c>
      <c r="Q4643">
        <v>0</v>
      </c>
      <c r="R4643">
        <v>-758.6635</v>
      </c>
      <c r="S4643">
        <v>0</v>
      </c>
      <c r="T4643">
        <v>110.19</v>
      </c>
      <c r="AA4643" t="s">
        <v>465</v>
      </c>
      <c r="AB4643" t="s">
        <v>46</v>
      </c>
      <c r="AC4643" t="b">
        <v>0</v>
      </c>
    </row>
    <row r="4644" spans="1:29" hidden="1" x14ac:dyDescent="0.25">
      <c r="A4644" t="s">
        <v>134</v>
      </c>
      <c r="B4644" t="s">
        <v>480</v>
      </c>
      <c r="C4644" t="s">
        <v>577</v>
      </c>
      <c r="D4644" s="28" t="s">
        <v>464</v>
      </c>
      <c r="E4644" t="s">
        <v>224</v>
      </c>
      <c r="F4644" t="s">
        <v>595</v>
      </c>
      <c r="G4644" t="str">
        <f t="shared" si="358"/>
        <v>SWHC046-01</v>
      </c>
      <c r="H4644" t="str">
        <f t="shared" si="354"/>
        <v>ExAnte2019</v>
      </c>
      <c r="I4644" t="str">
        <f t="shared" si="355"/>
        <v>IOU workpaper</v>
      </c>
      <c r="J4644" s="2">
        <f t="shared" si="356"/>
        <v>43775</v>
      </c>
      <c r="K4644" t="s">
        <v>203</v>
      </c>
      <c r="L4644">
        <f t="shared" si="357"/>
        <v>1</v>
      </c>
      <c r="O4644">
        <v>0</v>
      </c>
      <c r="P4644">
        <v>0</v>
      </c>
      <c r="Q4644">
        <v>0</v>
      </c>
      <c r="R4644">
        <v>-461.93029999999999</v>
      </c>
      <c r="S4644">
        <v>0</v>
      </c>
      <c r="T4644">
        <v>68.851699999999994</v>
      </c>
      <c r="AA4644" t="s">
        <v>465</v>
      </c>
      <c r="AB4644" t="s">
        <v>46</v>
      </c>
      <c r="AC4644" t="b">
        <v>0</v>
      </c>
    </row>
    <row r="4645" spans="1:29" hidden="1" x14ac:dyDescent="0.25">
      <c r="A4645" t="s">
        <v>134</v>
      </c>
      <c r="B4645" t="s">
        <v>480</v>
      </c>
      <c r="C4645" t="s">
        <v>577</v>
      </c>
      <c r="D4645" s="28" t="s">
        <v>464</v>
      </c>
      <c r="E4645" t="s">
        <v>232</v>
      </c>
      <c r="F4645" t="s">
        <v>595</v>
      </c>
      <c r="G4645" t="str">
        <f t="shared" si="358"/>
        <v>SWHC046-01</v>
      </c>
      <c r="H4645" t="str">
        <f t="shared" si="354"/>
        <v>ExAnte2019</v>
      </c>
      <c r="I4645" t="str">
        <f t="shared" si="355"/>
        <v>IOU workpaper</v>
      </c>
      <c r="J4645" s="2">
        <f t="shared" si="356"/>
        <v>43775</v>
      </c>
      <c r="K4645" t="s">
        <v>203</v>
      </c>
      <c r="L4645">
        <f t="shared" si="357"/>
        <v>1</v>
      </c>
      <c r="O4645">
        <v>0</v>
      </c>
      <c r="P4645">
        <v>0</v>
      </c>
      <c r="Q4645">
        <v>0</v>
      </c>
      <c r="R4645">
        <v>-320.02600000000001</v>
      </c>
      <c r="S4645">
        <v>0</v>
      </c>
      <c r="T4645">
        <v>53.419199999999996</v>
      </c>
      <c r="AA4645" t="s">
        <v>465</v>
      </c>
      <c r="AB4645" t="s">
        <v>46</v>
      </c>
      <c r="AC4645" t="b">
        <v>0</v>
      </c>
    </row>
    <row r="4646" spans="1:29" hidden="1" x14ac:dyDescent="0.25">
      <c r="A4646" t="s">
        <v>134</v>
      </c>
      <c r="B4646" t="s">
        <v>480</v>
      </c>
      <c r="C4646" t="s">
        <v>577</v>
      </c>
      <c r="D4646" s="28" t="s">
        <v>464</v>
      </c>
      <c r="E4646" t="s">
        <v>240</v>
      </c>
      <c r="F4646" t="s">
        <v>595</v>
      </c>
      <c r="G4646" t="str">
        <f t="shared" si="358"/>
        <v>SWHC046-01</v>
      </c>
      <c r="H4646" t="str">
        <f t="shared" si="354"/>
        <v>ExAnte2019</v>
      </c>
      <c r="I4646" t="str">
        <f t="shared" si="355"/>
        <v>IOU workpaper</v>
      </c>
      <c r="J4646" s="2">
        <f t="shared" si="356"/>
        <v>43775</v>
      </c>
      <c r="K4646" t="s">
        <v>203</v>
      </c>
      <c r="L4646">
        <f t="shared" si="357"/>
        <v>1</v>
      </c>
      <c r="O4646">
        <v>0</v>
      </c>
      <c r="P4646">
        <v>0</v>
      </c>
      <c r="Q4646">
        <v>0</v>
      </c>
      <c r="R4646">
        <v>-323.44549999999998</v>
      </c>
      <c r="S4646">
        <v>0</v>
      </c>
      <c r="T4646">
        <v>49.526400000000002</v>
      </c>
      <c r="AA4646" t="s">
        <v>465</v>
      </c>
      <c r="AB4646" t="s">
        <v>46</v>
      </c>
      <c r="AC4646" t="b">
        <v>0</v>
      </c>
    </row>
    <row r="4647" spans="1:29" hidden="1" x14ac:dyDescent="0.25">
      <c r="A4647" t="s">
        <v>134</v>
      </c>
      <c r="B4647" t="s">
        <v>480</v>
      </c>
      <c r="C4647" t="s">
        <v>577</v>
      </c>
      <c r="D4647" s="28" t="s">
        <v>464</v>
      </c>
      <c r="E4647" t="s">
        <v>248</v>
      </c>
      <c r="F4647" t="s">
        <v>595</v>
      </c>
      <c r="G4647" t="str">
        <f t="shared" si="358"/>
        <v>SWHC046-01</v>
      </c>
      <c r="H4647" t="str">
        <f t="shared" si="354"/>
        <v>ExAnte2019</v>
      </c>
      <c r="I4647" t="str">
        <f t="shared" si="355"/>
        <v>IOU workpaper</v>
      </c>
      <c r="J4647" s="2">
        <f t="shared" si="356"/>
        <v>43775</v>
      </c>
      <c r="K4647" t="s">
        <v>203</v>
      </c>
      <c r="L4647">
        <f t="shared" si="357"/>
        <v>1</v>
      </c>
      <c r="O4647">
        <v>0</v>
      </c>
      <c r="P4647">
        <v>0</v>
      </c>
      <c r="Q4647">
        <v>0</v>
      </c>
      <c r="R4647">
        <v>-386.77480000000003</v>
      </c>
      <c r="S4647">
        <v>0</v>
      </c>
      <c r="T4647">
        <v>61.643099999999997</v>
      </c>
      <c r="AA4647" t="s">
        <v>465</v>
      </c>
      <c r="AB4647" t="s">
        <v>46</v>
      </c>
      <c r="AC4647" t="b">
        <v>0</v>
      </c>
    </row>
    <row r="4648" spans="1:29" hidden="1" x14ac:dyDescent="0.25">
      <c r="A4648" t="s">
        <v>134</v>
      </c>
      <c r="B4648" t="s">
        <v>480</v>
      </c>
      <c r="C4648" t="s">
        <v>577</v>
      </c>
      <c r="D4648" s="28" t="s">
        <v>464</v>
      </c>
      <c r="E4648" t="s">
        <v>256</v>
      </c>
      <c r="F4648" t="s">
        <v>595</v>
      </c>
      <c r="G4648" t="str">
        <f t="shared" si="358"/>
        <v>SWHC046-01</v>
      </c>
      <c r="H4648" t="str">
        <f t="shared" si="354"/>
        <v>ExAnte2019</v>
      </c>
      <c r="I4648" t="str">
        <f t="shared" si="355"/>
        <v>IOU workpaper</v>
      </c>
      <c r="J4648" s="2">
        <f t="shared" si="356"/>
        <v>43775</v>
      </c>
      <c r="K4648" t="s">
        <v>203</v>
      </c>
      <c r="L4648">
        <f t="shared" si="357"/>
        <v>1</v>
      </c>
      <c r="O4648">
        <v>0</v>
      </c>
      <c r="P4648">
        <v>0</v>
      </c>
      <c r="Q4648">
        <v>0</v>
      </c>
      <c r="R4648">
        <v>-137.33349999999999</v>
      </c>
      <c r="S4648">
        <v>0</v>
      </c>
      <c r="T4648">
        <v>26.3065</v>
      </c>
      <c r="AA4648" t="s">
        <v>465</v>
      </c>
      <c r="AB4648" t="s">
        <v>46</v>
      </c>
      <c r="AC4648" t="b">
        <v>0</v>
      </c>
    </row>
    <row r="4649" spans="1:29" hidden="1" x14ac:dyDescent="0.25">
      <c r="A4649" t="s">
        <v>134</v>
      </c>
      <c r="B4649" t="s">
        <v>480</v>
      </c>
      <c r="C4649" t="s">
        <v>577</v>
      </c>
      <c r="D4649" s="28" t="s">
        <v>464</v>
      </c>
      <c r="E4649" t="s">
        <v>265</v>
      </c>
      <c r="F4649" t="s">
        <v>595</v>
      </c>
      <c r="G4649" t="str">
        <f t="shared" si="358"/>
        <v>SWHC046-01</v>
      </c>
      <c r="H4649" t="str">
        <f t="shared" si="354"/>
        <v>ExAnte2019</v>
      </c>
      <c r="I4649" t="str">
        <f t="shared" si="355"/>
        <v>IOU workpaper</v>
      </c>
      <c r="J4649" s="2">
        <f t="shared" si="356"/>
        <v>43775</v>
      </c>
      <c r="K4649" t="s">
        <v>203</v>
      </c>
      <c r="L4649">
        <f t="shared" si="357"/>
        <v>1</v>
      </c>
      <c r="O4649">
        <v>0</v>
      </c>
      <c r="P4649">
        <v>0</v>
      </c>
      <c r="Q4649">
        <v>0</v>
      </c>
      <c r="R4649">
        <v>-80.662700000000001</v>
      </c>
      <c r="S4649">
        <v>0</v>
      </c>
      <c r="T4649">
        <v>16.387499999999999</v>
      </c>
      <c r="AA4649" t="s">
        <v>465</v>
      </c>
      <c r="AB4649" t="s">
        <v>46</v>
      </c>
      <c r="AC4649" t="b">
        <v>0</v>
      </c>
    </row>
    <row r="4650" spans="1:29" hidden="1" x14ac:dyDescent="0.25">
      <c r="A4650" t="s">
        <v>134</v>
      </c>
      <c r="B4650" t="s">
        <v>480</v>
      </c>
      <c r="C4650" t="s">
        <v>577</v>
      </c>
      <c r="D4650" s="28" t="s">
        <v>464</v>
      </c>
      <c r="E4650" t="s">
        <v>274</v>
      </c>
      <c r="F4650" t="s">
        <v>595</v>
      </c>
      <c r="G4650" t="str">
        <f t="shared" si="358"/>
        <v>SWHC046-01</v>
      </c>
      <c r="H4650" t="str">
        <f t="shared" si="354"/>
        <v>ExAnte2019</v>
      </c>
      <c r="I4650" t="str">
        <f t="shared" si="355"/>
        <v>IOU workpaper</v>
      </c>
      <c r="J4650" s="2">
        <f t="shared" si="356"/>
        <v>43775</v>
      </c>
      <c r="K4650" t="s">
        <v>203</v>
      </c>
      <c r="L4650">
        <f t="shared" si="357"/>
        <v>1</v>
      </c>
      <c r="O4650">
        <v>0</v>
      </c>
      <c r="P4650">
        <v>0</v>
      </c>
      <c r="Q4650">
        <v>0</v>
      </c>
      <c r="R4650">
        <v>-106.31619999999999</v>
      </c>
      <c r="S4650">
        <v>0</v>
      </c>
      <c r="T4650">
        <v>22.3748</v>
      </c>
      <c r="AA4650" t="s">
        <v>465</v>
      </c>
      <c r="AB4650" t="s">
        <v>46</v>
      </c>
      <c r="AC4650" t="b">
        <v>0</v>
      </c>
    </row>
    <row r="4651" spans="1:29" hidden="1" x14ac:dyDescent="0.25">
      <c r="A4651" t="s">
        <v>134</v>
      </c>
      <c r="B4651" t="s">
        <v>480</v>
      </c>
      <c r="C4651" t="s">
        <v>577</v>
      </c>
      <c r="D4651" s="28" t="s">
        <v>464</v>
      </c>
      <c r="E4651" t="s">
        <v>282</v>
      </c>
      <c r="F4651" t="s">
        <v>595</v>
      </c>
      <c r="G4651" t="str">
        <f t="shared" si="358"/>
        <v>SWHC046-01</v>
      </c>
      <c r="H4651" t="str">
        <f t="shared" si="354"/>
        <v>ExAnte2019</v>
      </c>
      <c r="I4651" t="str">
        <f t="shared" si="355"/>
        <v>IOU workpaper</v>
      </c>
      <c r="J4651" s="2">
        <f t="shared" si="356"/>
        <v>43775</v>
      </c>
      <c r="K4651" t="s">
        <v>203</v>
      </c>
      <c r="L4651">
        <f t="shared" si="357"/>
        <v>1</v>
      </c>
      <c r="O4651">
        <v>0</v>
      </c>
      <c r="P4651">
        <v>0</v>
      </c>
      <c r="Q4651">
        <v>0</v>
      </c>
      <c r="R4651">
        <v>-115.0304</v>
      </c>
      <c r="S4651">
        <v>0</v>
      </c>
      <c r="T4651">
        <v>22.146000000000001</v>
      </c>
      <c r="AA4651" t="s">
        <v>465</v>
      </c>
      <c r="AB4651" t="s">
        <v>46</v>
      </c>
      <c r="AC4651" t="b">
        <v>0</v>
      </c>
    </row>
    <row r="4652" spans="1:29" hidden="1" x14ac:dyDescent="0.25">
      <c r="A4652" t="s">
        <v>134</v>
      </c>
      <c r="B4652" t="s">
        <v>480</v>
      </c>
      <c r="C4652" t="s">
        <v>577</v>
      </c>
      <c r="D4652" s="28" t="s">
        <v>464</v>
      </c>
      <c r="E4652" t="s">
        <v>290</v>
      </c>
      <c r="F4652" t="s">
        <v>595</v>
      </c>
      <c r="G4652" t="str">
        <f t="shared" si="358"/>
        <v>SWHC046-01</v>
      </c>
      <c r="H4652" t="str">
        <f t="shared" si="354"/>
        <v>ExAnte2019</v>
      </c>
      <c r="I4652" t="str">
        <f t="shared" si="355"/>
        <v>IOU workpaper</v>
      </c>
      <c r="J4652" s="2">
        <f t="shared" si="356"/>
        <v>43775</v>
      </c>
      <c r="K4652" t="s">
        <v>203</v>
      </c>
      <c r="L4652">
        <f t="shared" si="357"/>
        <v>1</v>
      </c>
      <c r="O4652">
        <v>0</v>
      </c>
      <c r="P4652">
        <v>0</v>
      </c>
      <c r="Q4652">
        <v>0</v>
      </c>
      <c r="R4652">
        <v>-135.25</v>
      </c>
      <c r="S4652">
        <v>0</v>
      </c>
      <c r="T4652">
        <v>25.346599999999999</v>
      </c>
      <c r="AA4652" t="s">
        <v>465</v>
      </c>
      <c r="AB4652" t="s">
        <v>46</v>
      </c>
      <c r="AC4652" t="b">
        <v>0</v>
      </c>
    </row>
    <row r="4653" spans="1:29" hidden="1" x14ac:dyDescent="0.25">
      <c r="A4653" t="s">
        <v>134</v>
      </c>
      <c r="B4653" t="s">
        <v>480</v>
      </c>
      <c r="C4653" t="s">
        <v>577</v>
      </c>
      <c r="D4653" s="28" t="s">
        <v>464</v>
      </c>
      <c r="E4653" t="s">
        <v>298</v>
      </c>
      <c r="F4653" t="s">
        <v>595</v>
      </c>
      <c r="G4653" t="str">
        <f t="shared" si="358"/>
        <v>SWHC046-01</v>
      </c>
      <c r="H4653" t="str">
        <f t="shared" si="354"/>
        <v>ExAnte2019</v>
      </c>
      <c r="I4653" t="str">
        <f t="shared" si="355"/>
        <v>IOU workpaper</v>
      </c>
      <c r="J4653" s="2">
        <f t="shared" si="356"/>
        <v>43775</v>
      </c>
      <c r="K4653" t="s">
        <v>203</v>
      </c>
      <c r="L4653">
        <f t="shared" si="357"/>
        <v>1</v>
      </c>
      <c r="O4653">
        <v>0</v>
      </c>
      <c r="P4653">
        <v>0</v>
      </c>
      <c r="Q4653">
        <v>0</v>
      </c>
      <c r="R4653">
        <v>-294.17950000000002</v>
      </c>
      <c r="S4653">
        <v>0</v>
      </c>
      <c r="T4653">
        <v>46.8416</v>
      </c>
      <c r="AA4653" t="s">
        <v>465</v>
      </c>
      <c r="AB4653" t="s">
        <v>46</v>
      </c>
      <c r="AC4653" t="b">
        <v>0</v>
      </c>
    </row>
    <row r="4654" spans="1:29" hidden="1" x14ac:dyDescent="0.25">
      <c r="A4654" t="s">
        <v>134</v>
      </c>
      <c r="B4654" t="s">
        <v>480</v>
      </c>
      <c r="C4654" t="s">
        <v>577</v>
      </c>
      <c r="D4654" s="28" t="s">
        <v>464</v>
      </c>
      <c r="E4654" t="s">
        <v>306</v>
      </c>
      <c r="F4654" t="s">
        <v>595</v>
      </c>
      <c r="G4654" t="str">
        <f t="shared" si="358"/>
        <v>SWHC046-01</v>
      </c>
      <c r="H4654" t="str">
        <f t="shared" si="354"/>
        <v>ExAnte2019</v>
      </c>
      <c r="I4654" t="str">
        <f t="shared" si="355"/>
        <v>IOU workpaper</v>
      </c>
      <c r="J4654" s="2">
        <f t="shared" si="356"/>
        <v>43775</v>
      </c>
      <c r="K4654" t="s">
        <v>203</v>
      </c>
      <c r="L4654">
        <f t="shared" si="357"/>
        <v>1</v>
      </c>
      <c r="O4654">
        <v>0</v>
      </c>
      <c r="P4654">
        <v>0</v>
      </c>
      <c r="Q4654">
        <v>0</v>
      </c>
      <c r="R4654">
        <v>-338.4717</v>
      </c>
      <c r="S4654">
        <v>0</v>
      </c>
      <c r="T4654">
        <v>52.724499999999999</v>
      </c>
      <c r="AA4654" t="s">
        <v>465</v>
      </c>
      <c r="AB4654" t="s">
        <v>46</v>
      </c>
      <c r="AC4654" t="b">
        <v>0</v>
      </c>
    </row>
    <row r="4655" spans="1:29" hidden="1" x14ac:dyDescent="0.25">
      <c r="A4655" t="s">
        <v>134</v>
      </c>
      <c r="B4655" t="s">
        <v>480</v>
      </c>
      <c r="C4655" t="s">
        <v>577</v>
      </c>
      <c r="D4655" s="28" t="s">
        <v>464</v>
      </c>
      <c r="E4655" t="s">
        <v>314</v>
      </c>
      <c r="F4655" t="s">
        <v>595</v>
      </c>
      <c r="G4655" t="str">
        <f t="shared" si="358"/>
        <v>SWHC046-01</v>
      </c>
      <c r="H4655" t="str">
        <f t="shared" si="354"/>
        <v>ExAnte2019</v>
      </c>
      <c r="I4655" t="str">
        <f t="shared" si="355"/>
        <v>IOU workpaper</v>
      </c>
      <c r="J4655" s="2">
        <f t="shared" si="356"/>
        <v>43775</v>
      </c>
      <c r="K4655" t="s">
        <v>203</v>
      </c>
      <c r="L4655">
        <f t="shared" si="357"/>
        <v>1</v>
      </c>
      <c r="O4655">
        <v>0</v>
      </c>
      <c r="P4655">
        <v>0</v>
      </c>
      <c r="Q4655">
        <v>0</v>
      </c>
      <c r="R4655">
        <v>-253.839</v>
      </c>
      <c r="S4655">
        <v>0</v>
      </c>
      <c r="T4655">
        <v>41.382199999999997</v>
      </c>
      <c r="AA4655" t="s">
        <v>465</v>
      </c>
      <c r="AB4655" t="s">
        <v>46</v>
      </c>
      <c r="AC4655" t="b">
        <v>0</v>
      </c>
    </row>
    <row r="4656" spans="1:29" hidden="1" x14ac:dyDescent="0.25">
      <c r="A4656" t="s">
        <v>134</v>
      </c>
      <c r="B4656" t="s">
        <v>480</v>
      </c>
      <c r="C4656" t="s">
        <v>577</v>
      </c>
      <c r="D4656" s="28" t="s">
        <v>464</v>
      </c>
      <c r="E4656" t="s">
        <v>322</v>
      </c>
      <c r="F4656" t="s">
        <v>595</v>
      </c>
      <c r="G4656" t="str">
        <f t="shared" si="358"/>
        <v>SWHC046-01</v>
      </c>
      <c r="H4656" t="str">
        <f t="shared" si="354"/>
        <v>ExAnte2019</v>
      </c>
      <c r="I4656" t="str">
        <f t="shared" si="355"/>
        <v>IOU workpaper</v>
      </c>
      <c r="J4656" s="2">
        <f t="shared" si="356"/>
        <v>43775</v>
      </c>
      <c r="K4656" t="s">
        <v>203</v>
      </c>
      <c r="L4656">
        <f t="shared" si="357"/>
        <v>1</v>
      </c>
      <c r="O4656">
        <v>0</v>
      </c>
      <c r="P4656">
        <v>0</v>
      </c>
      <c r="Q4656">
        <v>0</v>
      </c>
      <c r="R4656">
        <v>-287.38850000000002</v>
      </c>
      <c r="S4656">
        <v>0</v>
      </c>
      <c r="T4656">
        <v>43.658000000000001</v>
      </c>
      <c r="AA4656" t="s">
        <v>465</v>
      </c>
      <c r="AB4656" t="s">
        <v>46</v>
      </c>
      <c r="AC4656" t="b">
        <v>0</v>
      </c>
    </row>
    <row r="4657" spans="1:29" hidden="1" x14ac:dyDescent="0.25">
      <c r="A4657" t="s">
        <v>134</v>
      </c>
      <c r="B4657" t="s">
        <v>480</v>
      </c>
      <c r="C4657" t="s">
        <v>577</v>
      </c>
      <c r="D4657" s="28" t="s">
        <v>464</v>
      </c>
      <c r="E4657" t="s">
        <v>330</v>
      </c>
      <c r="F4657" t="s">
        <v>595</v>
      </c>
      <c r="G4657" t="str">
        <f t="shared" si="358"/>
        <v>SWHC046-01</v>
      </c>
      <c r="H4657" t="str">
        <f t="shared" si="354"/>
        <v>ExAnte2019</v>
      </c>
      <c r="I4657" t="str">
        <f t="shared" si="355"/>
        <v>IOU workpaper</v>
      </c>
      <c r="J4657" s="2">
        <f t="shared" si="356"/>
        <v>43775</v>
      </c>
      <c r="K4657" t="s">
        <v>203</v>
      </c>
      <c r="L4657">
        <f t="shared" si="357"/>
        <v>1</v>
      </c>
      <c r="O4657">
        <v>0</v>
      </c>
      <c r="P4657">
        <v>0</v>
      </c>
      <c r="Q4657">
        <v>0</v>
      </c>
      <c r="R4657">
        <v>11.352399999999999</v>
      </c>
      <c r="S4657">
        <v>0</v>
      </c>
      <c r="T4657">
        <v>6.6955999999999998</v>
      </c>
      <c r="AA4657" t="s">
        <v>465</v>
      </c>
      <c r="AB4657" t="s">
        <v>46</v>
      </c>
      <c r="AC4657" t="b">
        <v>0</v>
      </c>
    </row>
    <row r="4658" spans="1:29" hidden="1" x14ac:dyDescent="0.25">
      <c r="A4658" t="s">
        <v>134</v>
      </c>
      <c r="B4658" t="s">
        <v>480</v>
      </c>
      <c r="C4658" t="s">
        <v>577</v>
      </c>
      <c r="D4658" s="28" t="s">
        <v>464</v>
      </c>
      <c r="E4658" t="s">
        <v>338</v>
      </c>
      <c r="F4658" t="s">
        <v>595</v>
      </c>
      <c r="G4658" t="str">
        <f t="shared" si="358"/>
        <v>SWHC046-01</v>
      </c>
      <c r="H4658" t="str">
        <f t="shared" si="354"/>
        <v>ExAnte2019</v>
      </c>
      <c r="I4658" t="str">
        <f t="shared" si="355"/>
        <v>IOU workpaper</v>
      </c>
      <c r="J4658" s="2">
        <f t="shared" si="356"/>
        <v>43775</v>
      </c>
      <c r="K4658" t="s">
        <v>203</v>
      </c>
      <c r="L4658">
        <f t="shared" si="357"/>
        <v>1</v>
      </c>
      <c r="O4658">
        <v>0</v>
      </c>
      <c r="P4658">
        <v>0</v>
      </c>
      <c r="Q4658">
        <v>0</v>
      </c>
      <c r="R4658">
        <v>-1053.9898000000001</v>
      </c>
      <c r="S4658">
        <v>0</v>
      </c>
      <c r="T4658">
        <v>123.4207</v>
      </c>
      <c r="AA4658" t="s">
        <v>465</v>
      </c>
      <c r="AB4658" t="s">
        <v>46</v>
      </c>
      <c r="AC4658" t="b">
        <v>0</v>
      </c>
    </row>
    <row r="4659" spans="1:29" hidden="1" x14ac:dyDescent="0.25">
      <c r="A4659" t="s">
        <v>134</v>
      </c>
      <c r="B4659" t="s">
        <v>480</v>
      </c>
      <c r="C4659" t="s">
        <v>578</v>
      </c>
      <c r="D4659" s="28" t="s">
        <v>464</v>
      </c>
      <c r="E4659" t="s">
        <v>202</v>
      </c>
      <c r="F4659" t="s">
        <v>595</v>
      </c>
      <c r="G4659" t="str">
        <f t="shared" si="358"/>
        <v>SWHC046-01</v>
      </c>
      <c r="H4659" t="str">
        <f t="shared" si="354"/>
        <v>ExAnte2019</v>
      </c>
      <c r="I4659" t="str">
        <f t="shared" si="355"/>
        <v>IOU workpaper</v>
      </c>
      <c r="J4659" s="2">
        <f t="shared" si="356"/>
        <v>43775</v>
      </c>
      <c r="K4659" t="s">
        <v>203</v>
      </c>
      <c r="L4659">
        <f t="shared" si="357"/>
        <v>1</v>
      </c>
      <c r="O4659">
        <v>0</v>
      </c>
      <c r="P4659">
        <v>0</v>
      </c>
      <c r="Q4659">
        <v>0</v>
      </c>
      <c r="R4659">
        <v>-442.05630000000002</v>
      </c>
      <c r="S4659">
        <v>0</v>
      </c>
      <c r="T4659">
        <v>62.726900000000001</v>
      </c>
      <c r="AA4659" t="s">
        <v>465</v>
      </c>
      <c r="AB4659" t="s">
        <v>46</v>
      </c>
      <c r="AC4659" t="b">
        <v>0</v>
      </c>
    </row>
    <row r="4660" spans="1:29" hidden="1" x14ac:dyDescent="0.25">
      <c r="A4660" t="s">
        <v>134</v>
      </c>
      <c r="B4660" t="s">
        <v>480</v>
      </c>
      <c r="C4660" t="s">
        <v>578</v>
      </c>
      <c r="D4660" s="28" t="s">
        <v>464</v>
      </c>
      <c r="E4660" t="s">
        <v>224</v>
      </c>
      <c r="F4660" t="s">
        <v>595</v>
      </c>
      <c r="G4660" t="str">
        <f t="shared" si="358"/>
        <v>SWHC046-01</v>
      </c>
      <c r="H4660" t="str">
        <f t="shared" si="354"/>
        <v>ExAnte2019</v>
      </c>
      <c r="I4660" t="str">
        <f t="shared" si="355"/>
        <v>IOU workpaper</v>
      </c>
      <c r="J4660" s="2">
        <f t="shared" si="356"/>
        <v>43775</v>
      </c>
      <c r="K4660" t="s">
        <v>203</v>
      </c>
      <c r="L4660">
        <f t="shared" si="357"/>
        <v>1</v>
      </c>
      <c r="O4660">
        <v>0</v>
      </c>
      <c r="P4660">
        <v>0</v>
      </c>
      <c r="Q4660">
        <v>0</v>
      </c>
      <c r="R4660">
        <v>-250.1986</v>
      </c>
      <c r="S4660">
        <v>0</v>
      </c>
      <c r="T4660">
        <v>34.096499999999999</v>
      </c>
      <c r="AA4660" t="s">
        <v>465</v>
      </c>
      <c r="AB4660" t="s">
        <v>46</v>
      </c>
      <c r="AC4660" t="b">
        <v>0</v>
      </c>
    </row>
    <row r="4661" spans="1:29" hidden="1" x14ac:dyDescent="0.25">
      <c r="A4661" t="s">
        <v>134</v>
      </c>
      <c r="B4661" t="s">
        <v>480</v>
      </c>
      <c r="C4661" t="s">
        <v>578</v>
      </c>
      <c r="D4661" s="28" t="s">
        <v>464</v>
      </c>
      <c r="E4661" t="s">
        <v>232</v>
      </c>
      <c r="F4661" t="s">
        <v>595</v>
      </c>
      <c r="G4661" t="str">
        <f t="shared" si="358"/>
        <v>SWHC046-01</v>
      </c>
      <c r="H4661" t="str">
        <f t="shared" si="354"/>
        <v>ExAnte2019</v>
      </c>
      <c r="I4661" t="str">
        <f t="shared" si="355"/>
        <v>IOU workpaper</v>
      </c>
      <c r="J4661" s="2">
        <f t="shared" si="356"/>
        <v>43775</v>
      </c>
      <c r="K4661" t="s">
        <v>203</v>
      </c>
      <c r="L4661">
        <f t="shared" si="357"/>
        <v>1</v>
      </c>
      <c r="O4661">
        <v>0</v>
      </c>
      <c r="P4661">
        <v>0</v>
      </c>
      <c r="Q4661">
        <v>0</v>
      </c>
      <c r="R4661">
        <v>-176.09780000000001</v>
      </c>
      <c r="S4661">
        <v>0</v>
      </c>
      <c r="T4661">
        <v>26.0715</v>
      </c>
      <c r="AA4661" t="s">
        <v>465</v>
      </c>
      <c r="AB4661" t="s">
        <v>46</v>
      </c>
      <c r="AC4661" t="b">
        <v>0</v>
      </c>
    </row>
    <row r="4662" spans="1:29" hidden="1" x14ac:dyDescent="0.25">
      <c r="A4662" t="s">
        <v>134</v>
      </c>
      <c r="B4662" t="s">
        <v>480</v>
      </c>
      <c r="C4662" t="s">
        <v>578</v>
      </c>
      <c r="D4662" s="28" t="s">
        <v>464</v>
      </c>
      <c r="E4662" t="s">
        <v>240</v>
      </c>
      <c r="F4662" t="s">
        <v>595</v>
      </c>
      <c r="G4662" t="str">
        <f t="shared" si="358"/>
        <v>SWHC046-01</v>
      </c>
      <c r="H4662" t="str">
        <f t="shared" si="354"/>
        <v>ExAnte2019</v>
      </c>
      <c r="I4662" t="str">
        <f t="shared" si="355"/>
        <v>IOU workpaper</v>
      </c>
      <c r="J4662" s="2">
        <f t="shared" si="356"/>
        <v>43775</v>
      </c>
      <c r="K4662" t="s">
        <v>203</v>
      </c>
      <c r="L4662">
        <f t="shared" si="357"/>
        <v>1</v>
      </c>
      <c r="O4662">
        <v>0</v>
      </c>
      <c r="P4662">
        <v>0</v>
      </c>
      <c r="Q4662">
        <v>0</v>
      </c>
      <c r="R4662">
        <v>-153.73410000000001</v>
      </c>
      <c r="S4662">
        <v>0</v>
      </c>
      <c r="T4662">
        <v>22.189299999999999</v>
      </c>
      <c r="AA4662" t="s">
        <v>465</v>
      </c>
      <c r="AB4662" t="s">
        <v>46</v>
      </c>
      <c r="AC4662" t="b">
        <v>0</v>
      </c>
    </row>
    <row r="4663" spans="1:29" hidden="1" x14ac:dyDescent="0.25">
      <c r="A4663" t="s">
        <v>134</v>
      </c>
      <c r="B4663" t="s">
        <v>480</v>
      </c>
      <c r="C4663" t="s">
        <v>578</v>
      </c>
      <c r="D4663" s="28" t="s">
        <v>464</v>
      </c>
      <c r="E4663" t="s">
        <v>248</v>
      </c>
      <c r="F4663" t="s">
        <v>595</v>
      </c>
      <c r="G4663" t="str">
        <f t="shared" si="358"/>
        <v>SWHC046-01</v>
      </c>
      <c r="H4663" t="str">
        <f t="shared" si="354"/>
        <v>ExAnte2019</v>
      </c>
      <c r="I4663" t="str">
        <f t="shared" si="355"/>
        <v>IOU workpaper</v>
      </c>
      <c r="J4663" s="2">
        <f t="shared" si="356"/>
        <v>43775</v>
      </c>
      <c r="K4663" t="s">
        <v>203</v>
      </c>
      <c r="L4663">
        <f t="shared" si="357"/>
        <v>1</v>
      </c>
      <c r="O4663">
        <v>0</v>
      </c>
      <c r="P4663">
        <v>0</v>
      </c>
      <c r="Q4663">
        <v>0</v>
      </c>
      <c r="R4663">
        <v>-171.67750000000001</v>
      </c>
      <c r="S4663">
        <v>0</v>
      </c>
      <c r="T4663">
        <v>25.4133</v>
      </c>
      <c r="AA4663" t="s">
        <v>465</v>
      </c>
      <c r="AB4663" t="s">
        <v>46</v>
      </c>
      <c r="AC4663" t="b">
        <v>0</v>
      </c>
    </row>
    <row r="4664" spans="1:29" hidden="1" x14ac:dyDescent="0.25">
      <c r="A4664" t="s">
        <v>134</v>
      </c>
      <c r="B4664" t="s">
        <v>480</v>
      </c>
      <c r="C4664" t="s">
        <v>578</v>
      </c>
      <c r="D4664" s="28" t="s">
        <v>464</v>
      </c>
      <c r="E4664" t="s">
        <v>256</v>
      </c>
      <c r="F4664" t="s">
        <v>595</v>
      </c>
      <c r="G4664" t="str">
        <f t="shared" si="358"/>
        <v>SWHC046-01</v>
      </c>
      <c r="H4664" t="str">
        <f t="shared" si="354"/>
        <v>ExAnte2019</v>
      </c>
      <c r="I4664" t="str">
        <f t="shared" si="355"/>
        <v>IOU workpaper</v>
      </c>
      <c r="J4664" s="2">
        <f t="shared" si="356"/>
        <v>43775</v>
      </c>
      <c r="K4664" t="s">
        <v>203</v>
      </c>
      <c r="L4664">
        <f t="shared" si="357"/>
        <v>1</v>
      </c>
      <c r="O4664">
        <v>0</v>
      </c>
      <c r="P4664">
        <v>0</v>
      </c>
      <c r="Q4664">
        <v>0</v>
      </c>
      <c r="R4664">
        <v>-47.760300000000001</v>
      </c>
      <c r="S4664">
        <v>0</v>
      </c>
      <c r="T4664">
        <v>9.5406999999999993</v>
      </c>
      <c r="AA4664" t="s">
        <v>465</v>
      </c>
      <c r="AB4664" t="s">
        <v>46</v>
      </c>
      <c r="AC4664" t="b">
        <v>0</v>
      </c>
    </row>
    <row r="4665" spans="1:29" hidden="1" x14ac:dyDescent="0.25">
      <c r="A4665" t="s">
        <v>134</v>
      </c>
      <c r="B4665" t="s">
        <v>480</v>
      </c>
      <c r="C4665" t="s">
        <v>578</v>
      </c>
      <c r="D4665" s="28" t="s">
        <v>464</v>
      </c>
      <c r="E4665" t="s">
        <v>265</v>
      </c>
      <c r="F4665" t="s">
        <v>595</v>
      </c>
      <c r="G4665" t="str">
        <f t="shared" si="358"/>
        <v>SWHC046-01</v>
      </c>
      <c r="H4665" t="str">
        <f t="shared" si="354"/>
        <v>ExAnte2019</v>
      </c>
      <c r="I4665" t="str">
        <f t="shared" si="355"/>
        <v>IOU workpaper</v>
      </c>
      <c r="J4665" s="2">
        <f t="shared" si="356"/>
        <v>43775</v>
      </c>
      <c r="K4665" t="s">
        <v>203</v>
      </c>
      <c r="L4665">
        <f t="shared" si="357"/>
        <v>1</v>
      </c>
      <c r="O4665">
        <v>0</v>
      </c>
      <c r="P4665">
        <v>0</v>
      </c>
      <c r="Q4665">
        <v>0</v>
      </c>
      <c r="R4665">
        <v>-26.767900000000001</v>
      </c>
      <c r="S4665">
        <v>0</v>
      </c>
      <c r="T4665">
        <v>6.3434999999999997</v>
      </c>
      <c r="AA4665" t="s">
        <v>465</v>
      </c>
      <c r="AB4665" t="s">
        <v>46</v>
      </c>
      <c r="AC4665" t="b">
        <v>0</v>
      </c>
    </row>
    <row r="4666" spans="1:29" hidden="1" x14ac:dyDescent="0.25">
      <c r="A4666" t="s">
        <v>134</v>
      </c>
      <c r="B4666" t="s">
        <v>480</v>
      </c>
      <c r="C4666" t="s">
        <v>578</v>
      </c>
      <c r="D4666" s="28" t="s">
        <v>464</v>
      </c>
      <c r="E4666" t="s">
        <v>274</v>
      </c>
      <c r="F4666" t="s">
        <v>595</v>
      </c>
      <c r="G4666" t="str">
        <f t="shared" si="358"/>
        <v>SWHC046-01</v>
      </c>
      <c r="H4666" t="str">
        <f t="shared" si="354"/>
        <v>ExAnte2019</v>
      </c>
      <c r="I4666" t="str">
        <f t="shared" si="355"/>
        <v>IOU workpaper</v>
      </c>
      <c r="J4666" s="2">
        <f t="shared" si="356"/>
        <v>43775</v>
      </c>
      <c r="K4666" t="s">
        <v>203</v>
      </c>
      <c r="L4666">
        <f t="shared" si="357"/>
        <v>1</v>
      </c>
      <c r="O4666">
        <v>0</v>
      </c>
      <c r="P4666">
        <v>0</v>
      </c>
      <c r="Q4666">
        <v>0</v>
      </c>
      <c r="R4666">
        <v>-31.278700000000001</v>
      </c>
      <c r="S4666">
        <v>0</v>
      </c>
      <c r="T4666">
        <v>8.7280999999999995</v>
      </c>
      <c r="AA4666" t="s">
        <v>465</v>
      </c>
      <c r="AB4666" t="s">
        <v>46</v>
      </c>
      <c r="AC4666" t="b">
        <v>0</v>
      </c>
    </row>
    <row r="4667" spans="1:29" hidden="1" x14ac:dyDescent="0.25">
      <c r="A4667" t="s">
        <v>134</v>
      </c>
      <c r="B4667" t="s">
        <v>480</v>
      </c>
      <c r="C4667" t="s">
        <v>578</v>
      </c>
      <c r="D4667" s="28" t="s">
        <v>464</v>
      </c>
      <c r="E4667" t="s">
        <v>282</v>
      </c>
      <c r="F4667" t="s">
        <v>595</v>
      </c>
      <c r="G4667" t="str">
        <f t="shared" si="358"/>
        <v>SWHC046-01</v>
      </c>
      <c r="H4667" t="str">
        <f t="shared" si="354"/>
        <v>ExAnte2019</v>
      </c>
      <c r="I4667" t="str">
        <f t="shared" si="355"/>
        <v>IOU workpaper</v>
      </c>
      <c r="J4667" s="2">
        <f t="shared" si="356"/>
        <v>43775</v>
      </c>
      <c r="K4667" t="s">
        <v>203</v>
      </c>
      <c r="L4667">
        <f t="shared" si="357"/>
        <v>1</v>
      </c>
      <c r="O4667">
        <v>0</v>
      </c>
      <c r="P4667">
        <v>0</v>
      </c>
      <c r="Q4667">
        <v>0</v>
      </c>
      <c r="R4667">
        <v>-49.5488</v>
      </c>
      <c r="S4667">
        <v>0</v>
      </c>
      <c r="T4667">
        <v>10.2491</v>
      </c>
      <c r="AA4667" t="s">
        <v>465</v>
      </c>
      <c r="AB4667" t="s">
        <v>46</v>
      </c>
      <c r="AC4667" t="b">
        <v>0</v>
      </c>
    </row>
    <row r="4668" spans="1:29" hidden="1" x14ac:dyDescent="0.25">
      <c r="A4668" t="s">
        <v>134</v>
      </c>
      <c r="B4668" t="s">
        <v>480</v>
      </c>
      <c r="C4668" t="s">
        <v>578</v>
      </c>
      <c r="D4668" s="28" t="s">
        <v>464</v>
      </c>
      <c r="E4668" t="s">
        <v>290</v>
      </c>
      <c r="F4668" t="s">
        <v>595</v>
      </c>
      <c r="G4668" t="str">
        <f t="shared" si="358"/>
        <v>SWHC046-01</v>
      </c>
      <c r="H4668" t="str">
        <f t="shared" si="354"/>
        <v>ExAnte2019</v>
      </c>
      <c r="I4668" t="str">
        <f t="shared" si="355"/>
        <v>IOU workpaper</v>
      </c>
      <c r="J4668" s="2">
        <f t="shared" si="356"/>
        <v>43775</v>
      </c>
      <c r="K4668" t="s">
        <v>203</v>
      </c>
      <c r="L4668">
        <f t="shared" si="357"/>
        <v>1</v>
      </c>
      <c r="O4668">
        <v>0</v>
      </c>
      <c r="P4668">
        <v>0</v>
      </c>
      <c r="Q4668">
        <v>0</v>
      </c>
      <c r="R4668">
        <v>-62.168399999999998</v>
      </c>
      <c r="S4668">
        <v>0</v>
      </c>
      <c r="T4668">
        <v>12.5318</v>
      </c>
      <c r="AA4668" t="s">
        <v>465</v>
      </c>
      <c r="AB4668" t="s">
        <v>46</v>
      </c>
      <c r="AC4668" t="b">
        <v>0</v>
      </c>
    </row>
    <row r="4669" spans="1:29" hidden="1" x14ac:dyDescent="0.25">
      <c r="A4669" t="s">
        <v>134</v>
      </c>
      <c r="B4669" t="s">
        <v>480</v>
      </c>
      <c r="C4669" t="s">
        <v>578</v>
      </c>
      <c r="D4669" s="28" t="s">
        <v>464</v>
      </c>
      <c r="E4669" t="s">
        <v>298</v>
      </c>
      <c r="F4669" t="s">
        <v>595</v>
      </c>
      <c r="G4669" t="str">
        <f t="shared" si="358"/>
        <v>SWHC046-01</v>
      </c>
      <c r="H4669" t="str">
        <f t="shared" si="354"/>
        <v>ExAnte2019</v>
      </c>
      <c r="I4669" t="str">
        <f t="shared" si="355"/>
        <v>IOU workpaper</v>
      </c>
      <c r="J4669" s="2">
        <f t="shared" si="356"/>
        <v>43775</v>
      </c>
      <c r="K4669" t="s">
        <v>203</v>
      </c>
      <c r="L4669">
        <f t="shared" si="357"/>
        <v>1</v>
      </c>
      <c r="O4669">
        <v>0</v>
      </c>
      <c r="P4669">
        <v>0</v>
      </c>
      <c r="Q4669">
        <v>0</v>
      </c>
      <c r="R4669">
        <v>-192.8758</v>
      </c>
      <c r="S4669">
        <v>0</v>
      </c>
      <c r="T4669">
        <v>31.302199999999999</v>
      </c>
      <c r="AA4669" t="s">
        <v>465</v>
      </c>
      <c r="AB4669" t="s">
        <v>46</v>
      </c>
      <c r="AC4669" t="b">
        <v>0</v>
      </c>
    </row>
    <row r="4670" spans="1:29" hidden="1" x14ac:dyDescent="0.25">
      <c r="A4670" t="s">
        <v>134</v>
      </c>
      <c r="B4670" t="s">
        <v>480</v>
      </c>
      <c r="C4670" t="s">
        <v>578</v>
      </c>
      <c r="D4670" s="28" t="s">
        <v>464</v>
      </c>
      <c r="E4670" t="s">
        <v>306</v>
      </c>
      <c r="F4670" t="s">
        <v>595</v>
      </c>
      <c r="G4670" t="str">
        <f t="shared" si="358"/>
        <v>SWHC046-01</v>
      </c>
      <c r="H4670" t="str">
        <f t="shared" si="354"/>
        <v>ExAnte2019</v>
      </c>
      <c r="I4670" t="str">
        <f t="shared" si="355"/>
        <v>IOU workpaper</v>
      </c>
      <c r="J4670" s="2">
        <f t="shared" si="356"/>
        <v>43775</v>
      </c>
      <c r="K4670" t="s">
        <v>203</v>
      </c>
      <c r="L4670">
        <f t="shared" si="357"/>
        <v>1</v>
      </c>
      <c r="O4670">
        <v>0</v>
      </c>
      <c r="P4670">
        <v>0</v>
      </c>
      <c r="Q4670">
        <v>0</v>
      </c>
      <c r="R4670">
        <v>-213.85990000000001</v>
      </c>
      <c r="S4670">
        <v>0</v>
      </c>
      <c r="T4670">
        <v>31.8856</v>
      </c>
      <c r="AA4670" t="s">
        <v>465</v>
      </c>
      <c r="AB4670" t="s">
        <v>46</v>
      </c>
      <c r="AC4670" t="b">
        <v>0</v>
      </c>
    </row>
    <row r="4671" spans="1:29" hidden="1" x14ac:dyDescent="0.25">
      <c r="A4671" t="s">
        <v>134</v>
      </c>
      <c r="B4671" t="s">
        <v>480</v>
      </c>
      <c r="C4671" t="s">
        <v>578</v>
      </c>
      <c r="D4671" s="28" t="s">
        <v>464</v>
      </c>
      <c r="E4671" t="s">
        <v>314</v>
      </c>
      <c r="F4671" t="s">
        <v>595</v>
      </c>
      <c r="G4671" t="str">
        <f t="shared" si="358"/>
        <v>SWHC046-01</v>
      </c>
      <c r="H4671" t="str">
        <f t="shared" si="354"/>
        <v>ExAnte2019</v>
      </c>
      <c r="I4671" t="str">
        <f t="shared" si="355"/>
        <v>IOU workpaper</v>
      </c>
      <c r="J4671" s="2">
        <f t="shared" si="356"/>
        <v>43775</v>
      </c>
      <c r="K4671" t="s">
        <v>203</v>
      </c>
      <c r="L4671">
        <f t="shared" si="357"/>
        <v>1</v>
      </c>
      <c r="O4671">
        <v>0</v>
      </c>
      <c r="P4671">
        <v>0</v>
      </c>
      <c r="Q4671">
        <v>0</v>
      </c>
      <c r="R4671">
        <v>-159.57339999999999</v>
      </c>
      <c r="S4671">
        <v>0</v>
      </c>
      <c r="T4671">
        <v>26.731200000000001</v>
      </c>
      <c r="AA4671" t="s">
        <v>465</v>
      </c>
      <c r="AB4671" t="s">
        <v>46</v>
      </c>
      <c r="AC4671" t="b">
        <v>0</v>
      </c>
    </row>
    <row r="4672" spans="1:29" hidden="1" x14ac:dyDescent="0.25">
      <c r="A4672" t="s">
        <v>134</v>
      </c>
      <c r="B4672" t="s">
        <v>480</v>
      </c>
      <c r="C4672" t="s">
        <v>578</v>
      </c>
      <c r="D4672" s="28" t="s">
        <v>464</v>
      </c>
      <c r="E4672" t="s">
        <v>322</v>
      </c>
      <c r="F4672" t="s">
        <v>595</v>
      </c>
      <c r="G4672" t="str">
        <f t="shared" si="358"/>
        <v>SWHC046-01</v>
      </c>
      <c r="H4672" t="str">
        <f t="shared" si="354"/>
        <v>ExAnte2019</v>
      </c>
      <c r="I4672" t="str">
        <f t="shared" si="355"/>
        <v>IOU workpaper</v>
      </c>
      <c r="J4672" s="2">
        <f t="shared" si="356"/>
        <v>43775</v>
      </c>
      <c r="K4672" t="s">
        <v>203</v>
      </c>
      <c r="L4672">
        <f t="shared" si="357"/>
        <v>1</v>
      </c>
      <c r="O4672">
        <v>0</v>
      </c>
      <c r="P4672">
        <v>0</v>
      </c>
      <c r="Q4672">
        <v>0</v>
      </c>
      <c r="R4672">
        <v>-180.6807</v>
      </c>
      <c r="S4672">
        <v>0</v>
      </c>
      <c r="T4672">
        <v>28.0487</v>
      </c>
      <c r="AA4672" t="s">
        <v>465</v>
      </c>
      <c r="AB4672" t="s">
        <v>46</v>
      </c>
      <c r="AC4672" t="b">
        <v>0</v>
      </c>
    </row>
    <row r="4673" spans="1:29" hidden="1" x14ac:dyDescent="0.25">
      <c r="A4673" t="s">
        <v>134</v>
      </c>
      <c r="B4673" t="s">
        <v>480</v>
      </c>
      <c r="C4673" t="s">
        <v>578</v>
      </c>
      <c r="D4673" s="28" t="s">
        <v>464</v>
      </c>
      <c r="E4673" t="s">
        <v>330</v>
      </c>
      <c r="F4673" t="s">
        <v>595</v>
      </c>
      <c r="G4673" t="str">
        <f t="shared" si="358"/>
        <v>SWHC046-01</v>
      </c>
      <c r="H4673" t="str">
        <f t="shared" si="354"/>
        <v>ExAnte2019</v>
      </c>
      <c r="I4673" t="str">
        <f t="shared" si="355"/>
        <v>IOU workpaper</v>
      </c>
      <c r="J4673" s="2">
        <f t="shared" si="356"/>
        <v>43775</v>
      </c>
      <c r="K4673" t="s">
        <v>203</v>
      </c>
      <c r="L4673">
        <f t="shared" si="357"/>
        <v>1</v>
      </c>
      <c r="O4673">
        <v>0</v>
      </c>
      <c r="P4673">
        <v>0</v>
      </c>
      <c r="Q4673">
        <v>0</v>
      </c>
      <c r="R4673">
        <v>27.1876</v>
      </c>
      <c r="S4673">
        <v>0</v>
      </c>
      <c r="T4673">
        <v>3.7008999999999999</v>
      </c>
      <c r="AA4673" t="s">
        <v>465</v>
      </c>
      <c r="AB4673" t="s">
        <v>46</v>
      </c>
      <c r="AC4673" t="b">
        <v>0</v>
      </c>
    </row>
    <row r="4674" spans="1:29" hidden="1" x14ac:dyDescent="0.25">
      <c r="A4674" t="s">
        <v>134</v>
      </c>
      <c r="B4674" t="s">
        <v>480</v>
      </c>
      <c r="C4674" t="s">
        <v>578</v>
      </c>
      <c r="D4674" s="28" t="s">
        <v>464</v>
      </c>
      <c r="E4674" t="s">
        <v>338</v>
      </c>
      <c r="F4674" t="s">
        <v>595</v>
      </c>
      <c r="G4674" t="str">
        <f t="shared" si="358"/>
        <v>SWHC046-01</v>
      </c>
      <c r="H4674" t="str">
        <f t="shared" si="354"/>
        <v>ExAnte2019</v>
      </c>
      <c r="I4674" t="str">
        <f t="shared" si="355"/>
        <v>IOU workpaper</v>
      </c>
      <c r="J4674" s="2">
        <f t="shared" si="356"/>
        <v>43775</v>
      </c>
      <c r="K4674" t="s">
        <v>203</v>
      </c>
      <c r="L4674">
        <f t="shared" si="357"/>
        <v>1</v>
      </c>
      <c r="O4674">
        <v>0</v>
      </c>
      <c r="P4674">
        <v>0</v>
      </c>
      <c r="Q4674">
        <v>0</v>
      </c>
      <c r="R4674">
        <v>-659.14229999999998</v>
      </c>
      <c r="S4674">
        <v>0</v>
      </c>
      <c r="T4674">
        <v>76.898200000000003</v>
      </c>
      <c r="AA4674" t="s">
        <v>465</v>
      </c>
      <c r="AB4674" t="s">
        <v>46</v>
      </c>
      <c r="AC4674" t="b">
        <v>0</v>
      </c>
    </row>
    <row r="4675" spans="1:29" hidden="1" x14ac:dyDescent="0.25">
      <c r="A4675" t="s">
        <v>134</v>
      </c>
      <c r="B4675" t="s">
        <v>480</v>
      </c>
      <c r="C4675" t="s">
        <v>579</v>
      </c>
      <c r="D4675" s="28" t="s">
        <v>464</v>
      </c>
      <c r="E4675" t="s">
        <v>202</v>
      </c>
      <c r="F4675" t="s">
        <v>595</v>
      </c>
      <c r="G4675" t="str">
        <f t="shared" si="358"/>
        <v>SWHC046-01</v>
      </c>
      <c r="H4675" t="str">
        <f t="shared" si="354"/>
        <v>ExAnte2019</v>
      </c>
      <c r="I4675" t="str">
        <f t="shared" si="355"/>
        <v>IOU workpaper</v>
      </c>
      <c r="J4675" s="2">
        <f t="shared" si="356"/>
        <v>43775</v>
      </c>
      <c r="K4675" t="s">
        <v>203</v>
      </c>
      <c r="L4675">
        <f t="shared" si="357"/>
        <v>1</v>
      </c>
      <c r="O4675">
        <v>0</v>
      </c>
      <c r="P4675">
        <v>0</v>
      </c>
      <c r="Q4675">
        <v>0</v>
      </c>
      <c r="R4675">
        <v>-483.77809999999999</v>
      </c>
      <c r="S4675">
        <v>0</v>
      </c>
      <c r="T4675">
        <v>70.077600000000004</v>
      </c>
      <c r="AA4675" t="s">
        <v>465</v>
      </c>
      <c r="AB4675" t="s">
        <v>46</v>
      </c>
      <c r="AC4675" t="b">
        <v>0</v>
      </c>
    </row>
    <row r="4676" spans="1:29" hidden="1" x14ac:dyDescent="0.25">
      <c r="A4676" t="s">
        <v>134</v>
      </c>
      <c r="B4676" t="s">
        <v>480</v>
      </c>
      <c r="C4676" t="s">
        <v>579</v>
      </c>
      <c r="D4676" s="28" t="s">
        <v>464</v>
      </c>
      <c r="E4676" t="s">
        <v>224</v>
      </c>
      <c r="F4676" t="s">
        <v>595</v>
      </c>
      <c r="G4676" t="str">
        <f t="shared" si="358"/>
        <v>SWHC046-01</v>
      </c>
      <c r="H4676" t="str">
        <f t="shared" si="354"/>
        <v>ExAnte2019</v>
      </c>
      <c r="I4676" t="str">
        <f t="shared" si="355"/>
        <v>IOU workpaper</v>
      </c>
      <c r="J4676" s="2">
        <f t="shared" si="356"/>
        <v>43775</v>
      </c>
      <c r="K4676" t="s">
        <v>203</v>
      </c>
      <c r="L4676">
        <f t="shared" si="357"/>
        <v>1</v>
      </c>
      <c r="O4676">
        <v>0</v>
      </c>
      <c r="P4676">
        <v>0</v>
      </c>
      <c r="Q4676">
        <v>0</v>
      </c>
      <c r="R4676">
        <v>-265.93290000000002</v>
      </c>
      <c r="S4676">
        <v>0</v>
      </c>
      <c r="T4676">
        <v>40.319699999999997</v>
      </c>
      <c r="AA4676" t="s">
        <v>465</v>
      </c>
      <c r="AB4676" t="s">
        <v>46</v>
      </c>
      <c r="AC4676" t="b">
        <v>0</v>
      </c>
    </row>
    <row r="4677" spans="1:29" hidden="1" x14ac:dyDescent="0.25">
      <c r="A4677" t="s">
        <v>134</v>
      </c>
      <c r="B4677" t="s">
        <v>480</v>
      </c>
      <c r="C4677" t="s">
        <v>579</v>
      </c>
      <c r="D4677" s="28" t="s">
        <v>464</v>
      </c>
      <c r="E4677" t="s">
        <v>232</v>
      </c>
      <c r="F4677" t="s">
        <v>595</v>
      </c>
      <c r="G4677" t="str">
        <f t="shared" si="358"/>
        <v>SWHC046-01</v>
      </c>
      <c r="H4677" t="str">
        <f t="shared" ref="H4677:H4740" si="359">H4676</f>
        <v>ExAnte2019</v>
      </c>
      <c r="I4677" t="str">
        <f t="shared" ref="I4677:I4740" si="360">I4676</f>
        <v>IOU workpaper</v>
      </c>
      <c r="J4677" s="2">
        <f t="shared" ref="J4677:J4740" si="361">J$3</f>
        <v>43775</v>
      </c>
      <c r="K4677" t="s">
        <v>203</v>
      </c>
      <c r="L4677">
        <f t="shared" ref="L4677:L4740" si="362">L4676</f>
        <v>1</v>
      </c>
      <c r="O4677">
        <v>0</v>
      </c>
      <c r="P4677">
        <v>0</v>
      </c>
      <c r="Q4677">
        <v>0</v>
      </c>
      <c r="R4677">
        <v>-224.60499999999999</v>
      </c>
      <c r="S4677">
        <v>0</v>
      </c>
      <c r="T4677">
        <v>34.828299999999999</v>
      </c>
      <c r="AA4677" t="s">
        <v>465</v>
      </c>
      <c r="AB4677" t="s">
        <v>46</v>
      </c>
      <c r="AC4677" t="b">
        <v>0</v>
      </c>
    </row>
    <row r="4678" spans="1:29" hidden="1" x14ac:dyDescent="0.25">
      <c r="A4678" t="s">
        <v>134</v>
      </c>
      <c r="B4678" t="s">
        <v>480</v>
      </c>
      <c r="C4678" t="s">
        <v>579</v>
      </c>
      <c r="D4678" s="28" t="s">
        <v>464</v>
      </c>
      <c r="E4678" t="s">
        <v>240</v>
      </c>
      <c r="F4678" t="s">
        <v>595</v>
      </c>
      <c r="G4678" t="str">
        <f t="shared" ref="G4678:G4741" si="363">G4677</f>
        <v>SWHC046-01</v>
      </c>
      <c r="H4678" t="str">
        <f t="shared" si="359"/>
        <v>ExAnte2019</v>
      </c>
      <c r="I4678" t="str">
        <f t="shared" si="360"/>
        <v>IOU workpaper</v>
      </c>
      <c r="J4678" s="2">
        <f t="shared" si="361"/>
        <v>43775</v>
      </c>
      <c r="K4678" t="s">
        <v>203</v>
      </c>
      <c r="L4678">
        <f t="shared" si="362"/>
        <v>1</v>
      </c>
      <c r="O4678">
        <v>0</v>
      </c>
      <c r="P4678">
        <v>0</v>
      </c>
      <c r="Q4678">
        <v>0</v>
      </c>
      <c r="R4678">
        <v>-196.74430000000001</v>
      </c>
      <c r="S4678">
        <v>0</v>
      </c>
      <c r="T4678">
        <v>30.481999999999999</v>
      </c>
      <c r="AA4678" t="s">
        <v>465</v>
      </c>
      <c r="AB4678" t="s">
        <v>46</v>
      </c>
      <c r="AC4678" t="b">
        <v>0</v>
      </c>
    </row>
    <row r="4679" spans="1:29" hidden="1" x14ac:dyDescent="0.25">
      <c r="A4679" t="s">
        <v>134</v>
      </c>
      <c r="B4679" t="s">
        <v>480</v>
      </c>
      <c r="C4679" t="s">
        <v>579</v>
      </c>
      <c r="D4679" s="28" t="s">
        <v>464</v>
      </c>
      <c r="E4679" t="s">
        <v>248</v>
      </c>
      <c r="F4679" t="s">
        <v>595</v>
      </c>
      <c r="G4679" t="str">
        <f t="shared" si="363"/>
        <v>SWHC046-01</v>
      </c>
      <c r="H4679" t="str">
        <f t="shared" si="359"/>
        <v>ExAnte2019</v>
      </c>
      <c r="I4679" t="str">
        <f t="shared" si="360"/>
        <v>IOU workpaper</v>
      </c>
      <c r="J4679" s="2">
        <f t="shared" si="361"/>
        <v>43775</v>
      </c>
      <c r="K4679" t="s">
        <v>203</v>
      </c>
      <c r="L4679">
        <f t="shared" si="362"/>
        <v>1</v>
      </c>
      <c r="O4679">
        <v>0</v>
      </c>
      <c r="P4679">
        <v>0</v>
      </c>
      <c r="Q4679">
        <v>0</v>
      </c>
      <c r="R4679">
        <v>-230.32900000000001</v>
      </c>
      <c r="S4679">
        <v>0</v>
      </c>
      <c r="T4679">
        <v>35.9621</v>
      </c>
      <c r="AA4679" t="s">
        <v>465</v>
      </c>
      <c r="AB4679" t="s">
        <v>46</v>
      </c>
      <c r="AC4679" t="b">
        <v>0</v>
      </c>
    </row>
    <row r="4680" spans="1:29" hidden="1" x14ac:dyDescent="0.25">
      <c r="A4680" t="s">
        <v>134</v>
      </c>
      <c r="B4680" t="s">
        <v>480</v>
      </c>
      <c r="C4680" t="s">
        <v>579</v>
      </c>
      <c r="D4680" s="28" t="s">
        <v>464</v>
      </c>
      <c r="E4680" t="s">
        <v>256</v>
      </c>
      <c r="F4680" t="s">
        <v>595</v>
      </c>
      <c r="G4680" t="str">
        <f t="shared" si="363"/>
        <v>SWHC046-01</v>
      </c>
      <c r="H4680" t="str">
        <f t="shared" si="359"/>
        <v>ExAnte2019</v>
      </c>
      <c r="I4680" t="str">
        <f t="shared" si="360"/>
        <v>IOU workpaper</v>
      </c>
      <c r="J4680" s="2">
        <f t="shared" si="361"/>
        <v>43775</v>
      </c>
      <c r="K4680" t="s">
        <v>203</v>
      </c>
      <c r="L4680">
        <f t="shared" si="362"/>
        <v>1</v>
      </c>
      <c r="O4680">
        <v>0</v>
      </c>
      <c r="P4680">
        <v>0</v>
      </c>
      <c r="Q4680">
        <v>0</v>
      </c>
      <c r="R4680">
        <v>-65.131399999999999</v>
      </c>
      <c r="S4680">
        <v>0</v>
      </c>
      <c r="T4680">
        <v>14.123100000000001</v>
      </c>
      <c r="AA4680" t="s">
        <v>465</v>
      </c>
      <c r="AB4680" t="s">
        <v>46</v>
      </c>
      <c r="AC4680" t="b">
        <v>0</v>
      </c>
    </row>
    <row r="4681" spans="1:29" hidden="1" x14ac:dyDescent="0.25">
      <c r="A4681" t="s">
        <v>134</v>
      </c>
      <c r="B4681" t="s">
        <v>480</v>
      </c>
      <c r="C4681" t="s">
        <v>579</v>
      </c>
      <c r="D4681" s="28" t="s">
        <v>464</v>
      </c>
      <c r="E4681" t="s">
        <v>265</v>
      </c>
      <c r="F4681" t="s">
        <v>595</v>
      </c>
      <c r="G4681" t="str">
        <f t="shared" si="363"/>
        <v>SWHC046-01</v>
      </c>
      <c r="H4681" t="str">
        <f t="shared" si="359"/>
        <v>ExAnte2019</v>
      </c>
      <c r="I4681" t="str">
        <f t="shared" si="360"/>
        <v>IOU workpaper</v>
      </c>
      <c r="J4681" s="2">
        <f t="shared" si="361"/>
        <v>43775</v>
      </c>
      <c r="K4681" t="s">
        <v>203</v>
      </c>
      <c r="L4681">
        <f t="shared" si="362"/>
        <v>1</v>
      </c>
      <c r="O4681">
        <v>0</v>
      </c>
      <c r="P4681">
        <v>0</v>
      </c>
      <c r="Q4681">
        <v>0</v>
      </c>
      <c r="R4681">
        <v>-42.796199999999999</v>
      </c>
      <c r="S4681">
        <v>0</v>
      </c>
      <c r="T4681">
        <v>9.8935999999999993</v>
      </c>
      <c r="AA4681" t="s">
        <v>465</v>
      </c>
      <c r="AB4681" t="s">
        <v>46</v>
      </c>
      <c r="AC4681" t="b">
        <v>0</v>
      </c>
    </row>
    <row r="4682" spans="1:29" hidden="1" x14ac:dyDescent="0.25">
      <c r="A4682" t="s">
        <v>134</v>
      </c>
      <c r="B4682" t="s">
        <v>480</v>
      </c>
      <c r="C4682" t="s">
        <v>579</v>
      </c>
      <c r="D4682" s="28" t="s">
        <v>464</v>
      </c>
      <c r="E4682" t="s">
        <v>274</v>
      </c>
      <c r="F4682" t="s">
        <v>595</v>
      </c>
      <c r="G4682" t="str">
        <f t="shared" si="363"/>
        <v>SWHC046-01</v>
      </c>
      <c r="H4682" t="str">
        <f t="shared" si="359"/>
        <v>ExAnte2019</v>
      </c>
      <c r="I4682" t="str">
        <f t="shared" si="360"/>
        <v>IOU workpaper</v>
      </c>
      <c r="J4682" s="2">
        <f t="shared" si="361"/>
        <v>43775</v>
      </c>
      <c r="K4682" t="s">
        <v>203</v>
      </c>
      <c r="L4682">
        <f t="shared" si="362"/>
        <v>1</v>
      </c>
      <c r="O4682">
        <v>0</v>
      </c>
      <c r="P4682">
        <v>0</v>
      </c>
      <c r="Q4682">
        <v>0</v>
      </c>
      <c r="R4682">
        <v>-45.194499999999998</v>
      </c>
      <c r="S4682">
        <v>0</v>
      </c>
      <c r="T4682">
        <v>13.3477</v>
      </c>
      <c r="AA4682" t="s">
        <v>465</v>
      </c>
      <c r="AB4682" t="s">
        <v>46</v>
      </c>
      <c r="AC4682" t="b">
        <v>0</v>
      </c>
    </row>
    <row r="4683" spans="1:29" hidden="1" x14ac:dyDescent="0.25">
      <c r="A4683" t="s">
        <v>134</v>
      </c>
      <c r="B4683" t="s">
        <v>480</v>
      </c>
      <c r="C4683" t="s">
        <v>579</v>
      </c>
      <c r="D4683" s="28" t="s">
        <v>464</v>
      </c>
      <c r="E4683" t="s">
        <v>282</v>
      </c>
      <c r="F4683" t="s">
        <v>595</v>
      </c>
      <c r="G4683" t="str">
        <f t="shared" si="363"/>
        <v>SWHC046-01</v>
      </c>
      <c r="H4683" t="str">
        <f t="shared" si="359"/>
        <v>ExAnte2019</v>
      </c>
      <c r="I4683" t="str">
        <f t="shared" si="360"/>
        <v>IOU workpaper</v>
      </c>
      <c r="J4683" s="2">
        <f t="shared" si="361"/>
        <v>43775</v>
      </c>
      <c r="K4683" t="s">
        <v>203</v>
      </c>
      <c r="L4683">
        <f t="shared" si="362"/>
        <v>1</v>
      </c>
      <c r="O4683">
        <v>0</v>
      </c>
      <c r="P4683">
        <v>0</v>
      </c>
      <c r="Q4683">
        <v>0</v>
      </c>
      <c r="R4683">
        <v>-61.961799999999997</v>
      </c>
      <c r="S4683">
        <v>0</v>
      </c>
      <c r="T4683">
        <v>14.1713</v>
      </c>
      <c r="AA4683" t="s">
        <v>465</v>
      </c>
      <c r="AB4683" t="s">
        <v>46</v>
      </c>
      <c r="AC4683" t="b">
        <v>0</v>
      </c>
    </row>
    <row r="4684" spans="1:29" hidden="1" x14ac:dyDescent="0.25">
      <c r="A4684" t="s">
        <v>134</v>
      </c>
      <c r="B4684" t="s">
        <v>480</v>
      </c>
      <c r="C4684" t="s">
        <v>579</v>
      </c>
      <c r="D4684" s="28" t="s">
        <v>464</v>
      </c>
      <c r="E4684" t="s">
        <v>290</v>
      </c>
      <c r="F4684" t="s">
        <v>595</v>
      </c>
      <c r="G4684" t="str">
        <f t="shared" si="363"/>
        <v>SWHC046-01</v>
      </c>
      <c r="H4684" t="str">
        <f t="shared" si="359"/>
        <v>ExAnte2019</v>
      </c>
      <c r="I4684" t="str">
        <f t="shared" si="360"/>
        <v>IOU workpaper</v>
      </c>
      <c r="J4684" s="2">
        <f t="shared" si="361"/>
        <v>43775</v>
      </c>
      <c r="K4684" t="s">
        <v>203</v>
      </c>
      <c r="L4684">
        <f t="shared" si="362"/>
        <v>1</v>
      </c>
      <c r="O4684">
        <v>0</v>
      </c>
      <c r="P4684">
        <v>0</v>
      </c>
      <c r="Q4684">
        <v>0</v>
      </c>
      <c r="R4684">
        <v>-54.213900000000002</v>
      </c>
      <c r="S4684">
        <v>0</v>
      </c>
      <c r="T4684">
        <v>14.4735</v>
      </c>
      <c r="AA4684" t="s">
        <v>465</v>
      </c>
      <c r="AB4684" t="s">
        <v>46</v>
      </c>
      <c r="AC4684" t="b">
        <v>0</v>
      </c>
    </row>
    <row r="4685" spans="1:29" hidden="1" x14ac:dyDescent="0.25">
      <c r="A4685" t="s">
        <v>134</v>
      </c>
      <c r="B4685" t="s">
        <v>480</v>
      </c>
      <c r="C4685" t="s">
        <v>579</v>
      </c>
      <c r="D4685" s="28" t="s">
        <v>464</v>
      </c>
      <c r="E4685" t="s">
        <v>298</v>
      </c>
      <c r="F4685" t="s">
        <v>595</v>
      </c>
      <c r="G4685" t="str">
        <f t="shared" si="363"/>
        <v>SWHC046-01</v>
      </c>
      <c r="H4685" t="str">
        <f t="shared" si="359"/>
        <v>ExAnte2019</v>
      </c>
      <c r="I4685" t="str">
        <f t="shared" si="360"/>
        <v>IOU workpaper</v>
      </c>
      <c r="J4685" s="2">
        <f t="shared" si="361"/>
        <v>43775</v>
      </c>
      <c r="K4685" t="s">
        <v>203</v>
      </c>
      <c r="L4685">
        <f t="shared" si="362"/>
        <v>1</v>
      </c>
      <c r="O4685">
        <v>0</v>
      </c>
      <c r="P4685">
        <v>0</v>
      </c>
      <c r="Q4685">
        <v>0</v>
      </c>
      <c r="R4685">
        <v>-174.5403</v>
      </c>
      <c r="S4685">
        <v>0</v>
      </c>
      <c r="T4685">
        <v>32.058199999999999</v>
      </c>
      <c r="AA4685" t="s">
        <v>465</v>
      </c>
      <c r="AB4685" t="s">
        <v>46</v>
      </c>
      <c r="AC4685" t="b">
        <v>0</v>
      </c>
    </row>
    <row r="4686" spans="1:29" hidden="1" x14ac:dyDescent="0.25">
      <c r="A4686" t="s">
        <v>134</v>
      </c>
      <c r="B4686" t="s">
        <v>480</v>
      </c>
      <c r="C4686" t="s">
        <v>579</v>
      </c>
      <c r="D4686" s="28" t="s">
        <v>464</v>
      </c>
      <c r="E4686" t="s">
        <v>306</v>
      </c>
      <c r="F4686" t="s">
        <v>595</v>
      </c>
      <c r="G4686" t="str">
        <f t="shared" si="363"/>
        <v>SWHC046-01</v>
      </c>
      <c r="H4686" t="str">
        <f t="shared" si="359"/>
        <v>ExAnte2019</v>
      </c>
      <c r="I4686" t="str">
        <f t="shared" si="360"/>
        <v>IOU workpaper</v>
      </c>
      <c r="J4686" s="2">
        <f t="shared" si="361"/>
        <v>43775</v>
      </c>
      <c r="K4686" t="s">
        <v>203</v>
      </c>
      <c r="L4686">
        <f t="shared" si="362"/>
        <v>1</v>
      </c>
      <c r="O4686">
        <v>0</v>
      </c>
      <c r="P4686">
        <v>0</v>
      </c>
      <c r="Q4686">
        <v>0</v>
      </c>
      <c r="R4686">
        <v>-199.26599999999999</v>
      </c>
      <c r="S4686">
        <v>0</v>
      </c>
      <c r="T4686">
        <v>34.396700000000003</v>
      </c>
      <c r="AA4686" t="s">
        <v>465</v>
      </c>
      <c r="AB4686" t="s">
        <v>46</v>
      </c>
      <c r="AC4686" t="b">
        <v>0</v>
      </c>
    </row>
    <row r="4687" spans="1:29" hidden="1" x14ac:dyDescent="0.25">
      <c r="A4687" t="s">
        <v>134</v>
      </c>
      <c r="B4687" t="s">
        <v>480</v>
      </c>
      <c r="C4687" t="s">
        <v>579</v>
      </c>
      <c r="D4687" s="28" t="s">
        <v>464</v>
      </c>
      <c r="E4687" t="s">
        <v>314</v>
      </c>
      <c r="F4687" t="s">
        <v>595</v>
      </c>
      <c r="G4687" t="str">
        <f t="shared" si="363"/>
        <v>SWHC046-01</v>
      </c>
      <c r="H4687" t="str">
        <f t="shared" si="359"/>
        <v>ExAnte2019</v>
      </c>
      <c r="I4687" t="str">
        <f t="shared" si="360"/>
        <v>IOU workpaper</v>
      </c>
      <c r="J4687" s="2">
        <f t="shared" si="361"/>
        <v>43775</v>
      </c>
      <c r="K4687" t="s">
        <v>203</v>
      </c>
      <c r="L4687">
        <f t="shared" si="362"/>
        <v>1</v>
      </c>
      <c r="O4687">
        <v>0</v>
      </c>
      <c r="P4687">
        <v>0</v>
      </c>
      <c r="Q4687">
        <v>0</v>
      </c>
      <c r="R4687">
        <v>-140.72190000000001</v>
      </c>
      <c r="S4687">
        <v>0</v>
      </c>
      <c r="T4687">
        <v>27.232099999999999</v>
      </c>
      <c r="AA4687" t="s">
        <v>465</v>
      </c>
      <c r="AB4687" t="s">
        <v>46</v>
      </c>
      <c r="AC4687" t="b">
        <v>0</v>
      </c>
    </row>
    <row r="4688" spans="1:29" hidden="1" x14ac:dyDescent="0.25">
      <c r="A4688" t="s">
        <v>134</v>
      </c>
      <c r="B4688" t="s">
        <v>480</v>
      </c>
      <c r="C4688" t="s">
        <v>579</v>
      </c>
      <c r="D4688" s="28" t="s">
        <v>464</v>
      </c>
      <c r="E4688" t="s">
        <v>322</v>
      </c>
      <c r="F4688" t="s">
        <v>595</v>
      </c>
      <c r="G4688" t="str">
        <f t="shared" si="363"/>
        <v>SWHC046-01</v>
      </c>
      <c r="H4688" t="str">
        <f t="shared" si="359"/>
        <v>ExAnte2019</v>
      </c>
      <c r="I4688" t="str">
        <f t="shared" si="360"/>
        <v>IOU workpaper</v>
      </c>
      <c r="J4688" s="2">
        <f t="shared" si="361"/>
        <v>43775</v>
      </c>
      <c r="K4688" t="s">
        <v>203</v>
      </c>
      <c r="L4688">
        <f t="shared" si="362"/>
        <v>1</v>
      </c>
      <c r="O4688">
        <v>0</v>
      </c>
      <c r="P4688">
        <v>0</v>
      </c>
      <c r="Q4688">
        <v>0</v>
      </c>
      <c r="R4688">
        <v>-168.64940000000001</v>
      </c>
      <c r="S4688">
        <v>0</v>
      </c>
      <c r="T4688">
        <v>29.5124</v>
      </c>
      <c r="AA4688" t="s">
        <v>465</v>
      </c>
      <c r="AB4688" t="s">
        <v>46</v>
      </c>
      <c r="AC4688" t="b">
        <v>0</v>
      </c>
    </row>
    <row r="4689" spans="1:29" hidden="1" x14ac:dyDescent="0.25">
      <c r="A4689" t="s">
        <v>134</v>
      </c>
      <c r="B4689" t="s">
        <v>480</v>
      </c>
      <c r="C4689" t="s">
        <v>579</v>
      </c>
      <c r="D4689" s="28" t="s">
        <v>464</v>
      </c>
      <c r="E4689" t="s">
        <v>330</v>
      </c>
      <c r="F4689" t="s">
        <v>595</v>
      </c>
      <c r="G4689" t="str">
        <f t="shared" si="363"/>
        <v>SWHC046-01</v>
      </c>
      <c r="H4689" t="str">
        <f t="shared" si="359"/>
        <v>ExAnte2019</v>
      </c>
      <c r="I4689" t="str">
        <f t="shared" si="360"/>
        <v>IOU workpaper</v>
      </c>
      <c r="J4689" s="2">
        <f t="shared" si="361"/>
        <v>43775</v>
      </c>
      <c r="K4689" t="s">
        <v>203</v>
      </c>
      <c r="L4689">
        <f t="shared" si="362"/>
        <v>1</v>
      </c>
      <c r="O4689">
        <v>0</v>
      </c>
      <c r="P4689">
        <v>0</v>
      </c>
      <c r="Q4689">
        <v>0</v>
      </c>
      <c r="R4689">
        <v>50.540999999999997</v>
      </c>
      <c r="S4689">
        <v>0</v>
      </c>
      <c r="T4689">
        <v>4.2405999999999997</v>
      </c>
      <c r="AA4689" t="s">
        <v>465</v>
      </c>
      <c r="AB4689" t="s">
        <v>46</v>
      </c>
      <c r="AC4689" t="b">
        <v>0</v>
      </c>
    </row>
    <row r="4690" spans="1:29" hidden="1" x14ac:dyDescent="0.25">
      <c r="A4690" t="s">
        <v>134</v>
      </c>
      <c r="B4690" t="s">
        <v>480</v>
      </c>
      <c r="C4690" t="s">
        <v>579</v>
      </c>
      <c r="D4690" s="28" t="s">
        <v>464</v>
      </c>
      <c r="E4690" t="s">
        <v>338</v>
      </c>
      <c r="F4690" t="s">
        <v>595</v>
      </c>
      <c r="G4690" t="str">
        <f t="shared" si="363"/>
        <v>SWHC046-01</v>
      </c>
      <c r="H4690" t="str">
        <f t="shared" si="359"/>
        <v>ExAnte2019</v>
      </c>
      <c r="I4690" t="str">
        <f t="shared" si="360"/>
        <v>IOU workpaper</v>
      </c>
      <c r="J4690" s="2">
        <f t="shared" si="361"/>
        <v>43775</v>
      </c>
      <c r="K4690" t="s">
        <v>203</v>
      </c>
      <c r="L4690">
        <f t="shared" si="362"/>
        <v>1</v>
      </c>
      <c r="O4690">
        <v>0</v>
      </c>
      <c r="P4690">
        <v>0</v>
      </c>
      <c r="Q4690">
        <v>0</v>
      </c>
      <c r="R4690">
        <v>-693.27200000000005</v>
      </c>
      <c r="S4690">
        <v>0</v>
      </c>
      <c r="T4690">
        <v>83.104600000000005</v>
      </c>
      <c r="AA4690" t="s">
        <v>465</v>
      </c>
      <c r="AB4690" t="s">
        <v>46</v>
      </c>
      <c r="AC4690" t="b">
        <v>0</v>
      </c>
    </row>
    <row r="4691" spans="1:29" hidden="1" x14ac:dyDescent="0.25">
      <c r="A4691" t="s">
        <v>134</v>
      </c>
      <c r="B4691" t="s">
        <v>480</v>
      </c>
      <c r="C4691" t="s">
        <v>580</v>
      </c>
      <c r="D4691" s="28" t="s">
        <v>464</v>
      </c>
      <c r="E4691" t="s">
        <v>202</v>
      </c>
      <c r="F4691" t="s">
        <v>595</v>
      </c>
      <c r="G4691" t="str">
        <f t="shared" si="363"/>
        <v>SWHC046-01</v>
      </c>
      <c r="H4691" t="str">
        <f t="shared" si="359"/>
        <v>ExAnte2019</v>
      </c>
      <c r="I4691" t="str">
        <f t="shared" si="360"/>
        <v>IOU workpaper</v>
      </c>
      <c r="J4691" s="2">
        <f t="shared" si="361"/>
        <v>43775</v>
      </c>
      <c r="K4691" t="s">
        <v>203</v>
      </c>
      <c r="L4691">
        <f t="shared" si="362"/>
        <v>1</v>
      </c>
      <c r="O4691">
        <v>0</v>
      </c>
      <c r="P4691">
        <v>0</v>
      </c>
      <c r="Q4691">
        <v>0</v>
      </c>
      <c r="R4691">
        <v>-3080.8984999999998</v>
      </c>
      <c r="S4691">
        <v>0</v>
      </c>
      <c r="T4691">
        <v>433.0788</v>
      </c>
      <c r="AA4691" t="s">
        <v>465</v>
      </c>
      <c r="AB4691" t="s">
        <v>46</v>
      </c>
      <c r="AC4691" t="b">
        <v>0</v>
      </c>
    </row>
    <row r="4692" spans="1:29" hidden="1" x14ac:dyDescent="0.25">
      <c r="A4692" t="s">
        <v>134</v>
      </c>
      <c r="B4692" t="s">
        <v>480</v>
      </c>
      <c r="C4692" t="s">
        <v>580</v>
      </c>
      <c r="D4692" s="28" t="s">
        <v>464</v>
      </c>
      <c r="E4692" t="s">
        <v>224</v>
      </c>
      <c r="F4692" t="s">
        <v>595</v>
      </c>
      <c r="G4692" t="str">
        <f t="shared" si="363"/>
        <v>SWHC046-01</v>
      </c>
      <c r="H4692" t="str">
        <f t="shared" si="359"/>
        <v>ExAnte2019</v>
      </c>
      <c r="I4692" t="str">
        <f t="shared" si="360"/>
        <v>IOU workpaper</v>
      </c>
      <c r="J4692" s="2">
        <f t="shared" si="361"/>
        <v>43775</v>
      </c>
      <c r="K4692" t="s">
        <v>203</v>
      </c>
      <c r="L4692">
        <f t="shared" si="362"/>
        <v>1</v>
      </c>
      <c r="O4692">
        <v>0</v>
      </c>
      <c r="P4692">
        <v>0</v>
      </c>
      <c r="Q4692">
        <v>0</v>
      </c>
      <c r="R4692">
        <v>-1215.8942</v>
      </c>
      <c r="S4692">
        <v>0</v>
      </c>
      <c r="T4692">
        <v>148.339</v>
      </c>
      <c r="AA4692" t="s">
        <v>465</v>
      </c>
      <c r="AB4692" t="s">
        <v>46</v>
      </c>
      <c r="AC4692" t="b">
        <v>0</v>
      </c>
    </row>
    <row r="4693" spans="1:29" hidden="1" x14ac:dyDescent="0.25">
      <c r="A4693" t="s">
        <v>134</v>
      </c>
      <c r="B4693" t="s">
        <v>480</v>
      </c>
      <c r="C4693" t="s">
        <v>580</v>
      </c>
      <c r="D4693" s="28" t="s">
        <v>464</v>
      </c>
      <c r="E4693" t="s">
        <v>232</v>
      </c>
      <c r="F4693" t="s">
        <v>595</v>
      </c>
      <c r="G4693" t="str">
        <f t="shared" si="363"/>
        <v>SWHC046-01</v>
      </c>
      <c r="H4693" t="str">
        <f t="shared" si="359"/>
        <v>ExAnte2019</v>
      </c>
      <c r="I4693" t="str">
        <f t="shared" si="360"/>
        <v>IOU workpaper</v>
      </c>
      <c r="J4693" s="2">
        <f t="shared" si="361"/>
        <v>43775</v>
      </c>
      <c r="K4693" t="s">
        <v>203</v>
      </c>
      <c r="L4693">
        <f t="shared" si="362"/>
        <v>1</v>
      </c>
      <c r="O4693">
        <v>0</v>
      </c>
      <c r="P4693">
        <v>0</v>
      </c>
      <c r="Q4693">
        <v>0</v>
      </c>
      <c r="R4693">
        <v>-1374.0157999999999</v>
      </c>
      <c r="S4693">
        <v>0</v>
      </c>
      <c r="T4693">
        <v>198.25319999999999</v>
      </c>
      <c r="AA4693" t="s">
        <v>465</v>
      </c>
      <c r="AB4693" t="s">
        <v>46</v>
      </c>
      <c r="AC4693" t="b">
        <v>0</v>
      </c>
    </row>
    <row r="4694" spans="1:29" hidden="1" x14ac:dyDescent="0.25">
      <c r="A4694" t="s">
        <v>134</v>
      </c>
      <c r="B4694" t="s">
        <v>480</v>
      </c>
      <c r="C4694" t="s">
        <v>580</v>
      </c>
      <c r="D4694" s="28" t="s">
        <v>464</v>
      </c>
      <c r="E4694" t="s">
        <v>240</v>
      </c>
      <c r="F4694" t="s">
        <v>595</v>
      </c>
      <c r="G4694" t="str">
        <f t="shared" si="363"/>
        <v>SWHC046-01</v>
      </c>
      <c r="H4694" t="str">
        <f t="shared" si="359"/>
        <v>ExAnte2019</v>
      </c>
      <c r="I4694" t="str">
        <f t="shared" si="360"/>
        <v>IOU workpaper</v>
      </c>
      <c r="J4694" s="2">
        <f t="shared" si="361"/>
        <v>43775</v>
      </c>
      <c r="K4694" t="s">
        <v>203</v>
      </c>
      <c r="L4694">
        <f t="shared" si="362"/>
        <v>1</v>
      </c>
      <c r="O4694">
        <v>0</v>
      </c>
      <c r="P4694">
        <v>0</v>
      </c>
      <c r="Q4694">
        <v>0</v>
      </c>
      <c r="R4694">
        <v>-1031.8934999999999</v>
      </c>
      <c r="S4694">
        <v>0</v>
      </c>
      <c r="T4694">
        <v>133.02119999999999</v>
      </c>
      <c r="AA4694" t="s">
        <v>465</v>
      </c>
      <c r="AB4694" t="s">
        <v>46</v>
      </c>
      <c r="AC4694" t="b">
        <v>0</v>
      </c>
    </row>
    <row r="4695" spans="1:29" hidden="1" x14ac:dyDescent="0.25">
      <c r="A4695" t="s">
        <v>134</v>
      </c>
      <c r="B4695" t="s">
        <v>480</v>
      </c>
      <c r="C4695" t="s">
        <v>580</v>
      </c>
      <c r="D4695" s="28" t="s">
        <v>464</v>
      </c>
      <c r="E4695" t="s">
        <v>248</v>
      </c>
      <c r="F4695" t="s">
        <v>595</v>
      </c>
      <c r="G4695" t="str">
        <f t="shared" si="363"/>
        <v>SWHC046-01</v>
      </c>
      <c r="H4695" t="str">
        <f t="shared" si="359"/>
        <v>ExAnte2019</v>
      </c>
      <c r="I4695" t="str">
        <f t="shared" si="360"/>
        <v>IOU workpaper</v>
      </c>
      <c r="J4695" s="2">
        <f t="shared" si="361"/>
        <v>43775</v>
      </c>
      <c r="K4695" t="s">
        <v>203</v>
      </c>
      <c r="L4695">
        <f t="shared" si="362"/>
        <v>1</v>
      </c>
      <c r="O4695">
        <v>0</v>
      </c>
      <c r="P4695">
        <v>0</v>
      </c>
      <c r="Q4695">
        <v>0</v>
      </c>
      <c r="R4695">
        <v>-1643.9531999999999</v>
      </c>
      <c r="S4695">
        <v>0</v>
      </c>
      <c r="T4695">
        <v>233.58359999999999</v>
      </c>
      <c r="AA4695" t="s">
        <v>465</v>
      </c>
      <c r="AB4695" t="s">
        <v>46</v>
      </c>
      <c r="AC4695" t="b">
        <v>0</v>
      </c>
    </row>
    <row r="4696" spans="1:29" hidden="1" x14ac:dyDescent="0.25">
      <c r="A4696" t="s">
        <v>134</v>
      </c>
      <c r="B4696" t="s">
        <v>480</v>
      </c>
      <c r="C4696" t="s">
        <v>580</v>
      </c>
      <c r="D4696" s="28" t="s">
        <v>464</v>
      </c>
      <c r="E4696" t="s">
        <v>256</v>
      </c>
      <c r="F4696" t="s">
        <v>595</v>
      </c>
      <c r="G4696" t="str">
        <f t="shared" si="363"/>
        <v>SWHC046-01</v>
      </c>
      <c r="H4696" t="str">
        <f t="shared" si="359"/>
        <v>ExAnte2019</v>
      </c>
      <c r="I4696" t="str">
        <f t="shared" si="360"/>
        <v>IOU workpaper</v>
      </c>
      <c r="J4696" s="2">
        <f t="shared" si="361"/>
        <v>43775</v>
      </c>
      <c r="K4696" t="s">
        <v>203</v>
      </c>
      <c r="L4696">
        <f t="shared" si="362"/>
        <v>1</v>
      </c>
      <c r="O4696">
        <v>0</v>
      </c>
      <c r="P4696">
        <v>0</v>
      </c>
      <c r="Q4696">
        <v>0</v>
      </c>
      <c r="R4696">
        <v>-733.78510000000006</v>
      </c>
      <c r="S4696">
        <v>0</v>
      </c>
      <c r="T4696">
        <v>93.825299999999999</v>
      </c>
      <c r="AA4696" t="s">
        <v>465</v>
      </c>
      <c r="AB4696" t="s">
        <v>46</v>
      </c>
      <c r="AC4696" t="b">
        <v>0</v>
      </c>
    </row>
    <row r="4697" spans="1:29" hidden="1" x14ac:dyDescent="0.25">
      <c r="A4697" t="s">
        <v>134</v>
      </c>
      <c r="B4697" t="s">
        <v>480</v>
      </c>
      <c r="C4697" t="s">
        <v>580</v>
      </c>
      <c r="D4697" s="28" t="s">
        <v>464</v>
      </c>
      <c r="E4697" t="s">
        <v>265</v>
      </c>
      <c r="F4697" t="s">
        <v>595</v>
      </c>
      <c r="G4697" t="str">
        <f t="shared" si="363"/>
        <v>SWHC046-01</v>
      </c>
      <c r="H4697" t="str">
        <f t="shared" si="359"/>
        <v>ExAnte2019</v>
      </c>
      <c r="I4697" t="str">
        <f t="shared" si="360"/>
        <v>IOU workpaper</v>
      </c>
      <c r="J4697" s="2">
        <f t="shared" si="361"/>
        <v>43775</v>
      </c>
      <c r="K4697" t="s">
        <v>203</v>
      </c>
      <c r="L4697">
        <f t="shared" si="362"/>
        <v>1</v>
      </c>
      <c r="O4697">
        <v>0</v>
      </c>
      <c r="P4697">
        <v>0</v>
      </c>
      <c r="Q4697">
        <v>0</v>
      </c>
      <c r="R4697">
        <v>-757.47310000000004</v>
      </c>
      <c r="S4697">
        <v>0</v>
      </c>
      <c r="T4697">
        <v>107.1506</v>
      </c>
      <c r="AA4697" t="s">
        <v>465</v>
      </c>
      <c r="AB4697" t="s">
        <v>46</v>
      </c>
      <c r="AC4697" t="b">
        <v>0</v>
      </c>
    </row>
    <row r="4698" spans="1:29" hidden="1" x14ac:dyDescent="0.25">
      <c r="A4698" t="s">
        <v>134</v>
      </c>
      <c r="B4698" t="s">
        <v>480</v>
      </c>
      <c r="C4698" t="s">
        <v>580</v>
      </c>
      <c r="D4698" s="28" t="s">
        <v>464</v>
      </c>
      <c r="E4698" t="s">
        <v>274</v>
      </c>
      <c r="F4698" t="s">
        <v>595</v>
      </c>
      <c r="G4698" t="str">
        <f t="shared" si="363"/>
        <v>SWHC046-01</v>
      </c>
      <c r="H4698" t="str">
        <f t="shared" si="359"/>
        <v>ExAnte2019</v>
      </c>
      <c r="I4698" t="str">
        <f t="shared" si="360"/>
        <v>IOU workpaper</v>
      </c>
      <c r="J4698" s="2">
        <f t="shared" si="361"/>
        <v>43775</v>
      </c>
      <c r="K4698" t="s">
        <v>203</v>
      </c>
      <c r="L4698">
        <f t="shared" si="362"/>
        <v>1</v>
      </c>
      <c r="O4698">
        <v>0</v>
      </c>
      <c r="P4698">
        <v>0</v>
      </c>
      <c r="Q4698">
        <v>0</v>
      </c>
      <c r="R4698">
        <v>-594.77089999999998</v>
      </c>
      <c r="S4698">
        <v>0</v>
      </c>
      <c r="T4698">
        <v>76.726699999999994</v>
      </c>
      <c r="AA4698" t="s">
        <v>465</v>
      </c>
      <c r="AB4698" t="s">
        <v>46</v>
      </c>
      <c r="AC4698" t="b">
        <v>0</v>
      </c>
    </row>
    <row r="4699" spans="1:29" hidden="1" x14ac:dyDescent="0.25">
      <c r="A4699" t="s">
        <v>134</v>
      </c>
      <c r="B4699" t="s">
        <v>480</v>
      </c>
      <c r="C4699" t="s">
        <v>580</v>
      </c>
      <c r="D4699" s="28" t="s">
        <v>464</v>
      </c>
      <c r="E4699" t="s">
        <v>282</v>
      </c>
      <c r="F4699" t="s">
        <v>595</v>
      </c>
      <c r="G4699" t="str">
        <f t="shared" si="363"/>
        <v>SWHC046-01</v>
      </c>
      <c r="H4699" t="str">
        <f t="shared" si="359"/>
        <v>ExAnte2019</v>
      </c>
      <c r="I4699" t="str">
        <f t="shared" si="360"/>
        <v>IOU workpaper</v>
      </c>
      <c r="J4699" s="2">
        <f t="shared" si="361"/>
        <v>43775</v>
      </c>
      <c r="K4699" t="s">
        <v>203</v>
      </c>
      <c r="L4699">
        <f t="shared" si="362"/>
        <v>1</v>
      </c>
      <c r="O4699">
        <v>0</v>
      </c>
      <c r="P4699">
        <v>0</v>
      </c>
      <c r="Q4699">
        <v>0</v>
      </c>
      <c r="R4699">
        <v>-584.19780000000003</v>
      </c>
      <c r="S4699">
        <v>0</v>
      </c>
      <c r="T4699">
        <v>69.934100000000001</v>
      </c>
      <c r="AA4699" t="s">
        <v>465</v>
      </c>
      <c r="AB4699" t="s">
        <v>46</v>
      </c>
      <c r="AC4699" t="b">
        <v>0</v>
      </c>
    </row>
    <row r="4700" spans="1:29" hidden="1" x14ac:dyDescent="0.25">
      <c r="A4700" t="s">
        <v>134</v>
      </c>
      <c r="B4700" t="s">
        <v>480</v>
      </c>
      <c r="C4700" t="s">
        <v>580</v>
      </c>
      <c r="D4700" s="28" t="s">
        <v>464</v>
      </c>
      <c r="E4700" t="s">
        <v>290</v>
      </c>
      <c r="F4700" t="s">
        <v>595</v>
      </c>
      <c r="G4700" t="str">
        <f t="shared" si="363"/>
        <v>SWHC046-01</v>
      </c>
      <c r="H4700" t="str">
        <f t="shared" si="359"/>
        <v>ExAnte2019</v>
      </c>
      <c r="I4700" t="str">
        <f t="shared" si="360"/>
        <v>IOU workpaper</v>
      </c>
      <c r="J4700" s="2">
        <f t="shared" si="361"/>
        <v>43775</v>
      </c>
      <c r="K4700" t="s">
        <v>203</v>
      </c>
      <c r="L4700">
        <f t="shared" si="362"/>
        <v>1</v>
      </c>
      <c r="O4700">
        <v>0</v>
      </c>
      <c r="P4700">
        <v>0</v>
      </c>
      <c r="Q4700">
        <v>0</v>
      </c>
      <c r="R4700">
        <v>-623.52340000000004</v>
      </c>
      <c r="S4700">
        <v>0</v>
      </c>
      <c r="T4700">
        <v>75.447199999999995</v>
      </c>
      <c r="AA4700" t="s">
        <v>465</v>
      </c>
      <c r="AB4700" t="s">
        <v>46</v>
      </c>
      <c r="AC4700" t="b">
        <v>0</v>
      </c>
    </row>
    <row r="4701" spans="1:29" hidden="1" x14ac:dyDescent="0.25">
      <c r="A4701" t="s">
        <v>134</v>
      </c>
      <c r="B4701" t="s">
        <v>480</v>
      </c>
      <c r="C4701" t="s">
        <v>580</v>
      </c>
      <c r="D4701" s="28" t="s">
        <v>464</v>
      </c>
      <c r="E4701" t="s">
        <v>298</v>
      </c>
      <c r="F4701" t="s">
        <v>595</v>
      </c>
      <c r="G4701" t="str">
        <f t="shared" si="363"/>
        <v>SWHC046-01</v>
      </c>
      <c r="H4701" t="str">
        <f t="shared" si="359"/>
        <v>ExAnte2019</v>
      </c>
      <c r="I4701" t="str">
        <f t="shared" si="360"/>
        <v>IOU workpaper</v>
      </c>
      <c r="J4701" s="2">
        <f t="shared" si="361"/>
        <v>43775</v>
      </c>
      <c r="K4701" t="s">
        <v>203</v>
      </c>
      <c r="L4701">
        <f t="shared" si="362"/>
        <v>1</v>
      </c>
      <c r="O4701">
        <v>0</v>
      </c>
      <c r="P4701">
        <v>0</v>
      </c>
      <c r="Q4701">
        <v>0</v>
      </c>
      <c r="R4701">
        <v>-893.71320000000003</v>
      </c>
      <c r="S4701">
        <v>0</v>
      </c>
      <c r="T4701">
        <v>106.5647</v>
      </c>
      <c r="AA4701" t="s">
        <v>465</v>
      </c>
      <c r="AB4701" t="s">
        <v>46</v>
      </c>
      <c r="AC4701" t="b">
        <v>0</v>
      </c>
    </row>
    <row r="4702" spans="1:29" hidden="1" x14ac:dyDescent="0.25">
      <c r="A4702" t="s">
        <v>134</v>
      </c>
      <c r="B4702" t="s">
        <v>480</v>
      </c>
      <c r="C4702" t="s">
        <v>580</v>
      </c>
      <c r="D4702" s="28" t="s">
        <v>464</v>
      </c>
      <c r="E4702" t="s">
        <v>306</v>
      </c>
      <c r="F4702" t="s">
        <v>595</v>
      </c>
      <c r="G4702" t="str">
        <f t="shared" si="363"/>
        <v>SWHC046-01</v>
      </c>
      <c r="H4702" t="str">
        <f t="shared" si="359"/>
        <v>ExAnte2019</v>
      </c>
      <c r="I4702" t="str">
        <f t="shared" si="360"/>
        <v>IOU workpaper</v>
      </c>
      <c r="J4702" s="2">
        <f t="shared" si="361"/>
        <v>43775</v>
      </c>
      <c r="K4702" t="s">
        <v>203</v>
      </c>
      <c r="L4702">
        <f t="shared" si="362"/>
        <v>1</v>
      </c>
      <c r="O4702">
        <v>0</v>
      </c>
      <c r="P4702">
        <v>0</v>
      </c>
      <c r="Q4702">
        <v>0</v>
      </c>
      <c r="R4702">
        <v>-915.16330000000005</v>
      </c>
      <c r="S4702">
        <v>0</v>
      </c>
      <c r="T4702">
        <v>103.7323</v>
      </c>
      <c r="AA4702" t="s">
        <v>465</v>
      </c>
      <c r="AB4702" t="s">
        <v>46</v>
      </c>
      <c r="AC4702" t="b">
        <v>0</v>
      </c>
    </row>
    <row r="4703" spans="1:29" hidden="1" x14ac:dyDescent="0.25">
      <c r="A4703" t="s">
        <v>134</v>
      </c>
      <c r="B4703" t="s">
        <v>480</v>
      </c>
      <c r="C4703" t="s">
        <v>580</v>
      </c>
      <c r="D4703" s="28" t="s">
        <v>464</v>
      </c>
      <c r="E4703" t="s">
        <v>314</v>
      </c>
      <c r="F4703" t="s">
        <v>595</v>
      </c>
      <c r="G4703" t="str">
        <f t="shared" si="363"/>
        <v>SWHC046-01</v>
      </c>
      <c r="H4703" t="str">
        <f t="shared" si="359"/>
        <v>ExAnte2019</v>
      </c>
      <c r="I4703" t="str">
        <f t="shared" si="360"/>
        <v>IOU workpaper</v>
      </c>
      <c r="J4703" s="2">
        <f t="shared" si="361"/>
        <v>43775</v>
      </c>
      <c r="K4703" t="s">
        <v>203</v>
      </c>
      <c r="L4703">
        <f t="shared" si="362"/>
        <v>1</v>
      </c>
      <c r="O4703">
        <v>0</v>
      </c>
      <c r="P4703">
        <v>0</v>
      </c>
      <c r="Q4703">
        <v>0</v>
      </c>
      <c r="R4703">
        <v>-795.04060000000004</v>
      </c>
      <c r="S4703">
        <v>0</v>
      </c>
      <c r="T4703">
        <v>93.434399999999997</v>
      </c>
      <c r="AA4703" t="s">
        <v>465</v>
      </c>
      <c r="AB4703" t="s">
        <v>46</v>
      </c>
      <c r="AC4703" t="b">
        <v>0</v>
      </c>
    </row>
    <row r="4704" spans="1:29" hidden="1" x14ac:dyDescent="0.25">
      <c r="A4704" t="s">
        <v>134</v>
      </c>
      <c r="B4704" t="s">
        <v>480</v>
      </c>
      <c r="C4704" t="s">
        <v>580</v>
      </c>
      <c r="D4704" s="28" t="s">
        <v>464</v>
      </c>
      <c r="E4704" t="s">
        <v>322</v>
      </c>
      <c r="F4704" t="s">
        <v>595</v>
      </c>
      <c r="G4704" t="str">
        <f t="shared" si="363"/>
        <v>SWHC046-01</v>
      </c>
      <c r="H4704" t="str">
        <f t="shared" si="359"/>
        <v>ExAnte2019</v>
      </c>
      <c r="I4704" t="str">
        <f t="shared" si="360"/>
        <v>IOU workpaper</v>
      </c>
      <c r="J4704" s="2">
        <f t="shared" si="361"/>
        <v>43775</v>
      </c>
      <c r="K4704" t="s">
        <v>203</v>
      </c>
      <c r="L4704">
        <f t="shared" si="362"/>
        <v>1</v>
      </c>
      <c r="O4704">
        <v>0</v>
      </c>
      <c r="P4704">
        <v>0</v>
      </c>
      <c r="Q4704">
        <v>0</v>
      </c>
      <c r="R4704">
        <v>-870.86760000000004</v>
      </c>
      <c r="S4704">
        <v>0</v>
      </c>
      <c r="T4704">
        <v>98.490099999999998</v>
      </c>
      <c r="AA4704" t="s">
        <v>465</v>
      </c>
      <c r="AB4704" t="s">
        <v>46</v>
      </c>
      <c r="AC4704" t="b">
        <v>0</v>
      </c>
    </row>
    <row r="4705" spans="1:29" hidden="1" x14ac:dyDescent="0.25">
      <c r="A4705" t="s">
        <v>134</v>
      </c>
      <c r="B4705" t="s">
        <v>480</v>
      </c>
      <c r="C4705" t="s">
        <v>580</v>
      </c>
      <c r="D4705" s="28" t="s">
        <v>464</v>
      </c>
      <c r="E4705" t="s">
        <v>330</v>
      </c>
      <c r="F4705" t="s">
        <v>595</v>
      </c>
      <c r="G4705" t="str">
        <f t="shared" si="363"/>
        <v>SWHC046-01</v>
      </c>
      <c r="H4705" t="str">
        <f t="shared" si="359"/>
        <v>ExAnte2019</v>
      </c>
      <c r="I4705" t="str">
        <f t="shared" si="360"/>
        <v>IOU workpaper</v>
      </c>
      <c r="J4705" s="2">
        <f t="shared" si="361"/>
        <v>43775</v>
      </c>
      <c r="K4705" t="s">
        <v>203</v>
      </c>
      <c r="L4705">
        <f t="shared" si="362"/>
        <v>1</v>
      </c>
      <c r="O4705">
        <v>0</v>
      </c>
      <c r="P4705">
        <v>0</v>
      </c>
      <c r="Q4705">
        <v>0</v>
      </c>
      <c r="R4705">
        <v>-204.37020000000001</v>
      </c>
      <c r="S4705">
        <v>0</v>
      </c>
      <c r="T4705">
        <v>26.7272</v>
      </c>
      <c r="AA4705" t="s">
        <v>465</v>
      </c>
      <c r="AB4705" t="s">
        <v>46</v>
      </c>
      <c r="AC4705" t="b">
        <v>0</v>
      </c>
    </row>
    <row r="4706" spans="1:29" hidden="1" x14ac:dyDescent="0.25">
      <c r="A4706" t="s">
        <v>134</v>
      </c>
      <c r="B4706" t="s">
        <v>480</v>
      </c>
      <c r="C4706" t="s">
        <v>580</v>
      </c>
      <c r="D4706" s="28" t="s">
        <v>464</v>
      </c>
      <c r="E4706" t="s">
        <v>338</v>
      </c>
      <c r="F4706" t="s">
        <v>595</v>
      </c>
      <c r="G4706" t="str">
        <f t="shared" si="363"/>
        <v>SWHC046-01</v>
      </c>
      <c r="H4706" t="str">
        <f t="shared" si="359"/>
        <v>ExAnte2019</v>
      </c>
      <c r="I4706" t="str">
        <f t="shared" si="360"/>
        <v>IOU workpaper</v>
      </c>
      <c r="J4706" s="2">
        <f t="shared" si="361"/>
        <v>43775</v>
      </c>
      <c r="K4706" t="s">
        <v>203</v>
      </c>
      <c r="L4706">
        <f t="shared" si="362"/>
        <v>1</v>
      </c>
      <c r="O4706">
        <v>0</v>
      </c>
      <c r="P4706">
        <v>0</v>
      </c>
      <c r="Q4706">
        <v>0</v>
      </c>
      <c r="R4706">
        <v>-2971.7175000000002</v>
      </c>
      <c r="S4706">
        <v>0</v>
      </c>
      <c r="T4706">
        <v>311.21089999999998</v>
      </c>
      <c r="AA4706" t="s">
        <v>465</v>
      </c>
      <c r="AB4706" t="s">
        <v>46</v>
      </c>
      <c r="AC4706" t="b">
        <v>0</v>
      </c>
    </row>
    <row r="4707" spans="1:29" hidden="1" x14ac:dyDescent="0.25">
      <c r="A4707" t="s">
        <v>134</v>
      </c>
      <c r="B4707" t="s">
        <v>480</v>
      </c>
      <c r="C4707" t="s">
        <v>581</v>
      </c>
      <c r="D4707" s="28" t="s">
        <v>464</v>
      </c>
      <c r="E4707" t="s">
        <v>202</v>
      </c>
      <c r="F4707" t="s">
        <v>595</v>
      </c>
      <c r="G4707" t="str">
        <f t="shared" si="363"/>
        <v>SWHC046-01</v>
      </c>
      <c r="H4707" t="str">
        <f t="shared" si="359"/>
        <v>ExAnte2019</v>
      </c>
      <c r="I4707" t="str">
        <f t="shared" si="360"/>
        <v>IOU workpaper</v>
      </c>
      <c r="J4707" s="2">
        <f t="shared" si="361"/>
        <v>43775</v>
      </c>
      <c r="K4707" t="s">
        <v>203</v>
      </c>
      <c r="L4707">
        <f t="shared" si="362"/>
        <v>1</v>
      </c>
      <c r="O4707">
        <v>0</v>
      </c>
      <c r="P4707">
        <v>0</v>
      </c>
      <c r="Q4707">
        <v>0</v>
      </c>
      <c r="R4707">
        <v>-396.54329999999999</v>
      </c>
      <c r="S4707">
        <v>0</v>
      </c>
      <c r="T4707">
        <v>45.419499999999999</v>
      </c>
      <c r="AA4707" t="s">
        <v>465</v>
      </c>
      <c r="AB4707" t="s">
        <v>46</v>
      </c>
      <c r="AC4707" t="b">
        <v>0</v>
      </c>
    </row>
    <row r="4708" spans="1:29" hidden="1" x14ac:dyDescent="0.25">
      <c r="A4708" t="s">
        <v>134</v>
      </c>
      <c r="B4708" t="s">
        <v>480</v>
      </c>
      <c r="C4708" t="s">
        <v>581</v>
      </c>
      <c r="D4708" s="28" t="s">
        <v>464</v>
      </c>
      <c r="E4708" t="s">
        <v>224</v>
      </c>
      <c r="F4708" t="s">
        <v>595</v>
      </c>
      <c r="G4708" t="str">
        <f t="shared" si="363"/>
        <v>SWHC046-01</v>
      </c>
      <c r="H4708" t="str">
        <f t="shared" si="359"/>
        <v>ExAnte2019</v>
      </c>
      <c r="I4708" t="str">
        <f t="shared" si="360"/>
        <v>IOU workpaper</v>
      </c>
      <c r="J4708" s="2">
        <f t="shared" si="361"/>
        <v>43775</v>
      </c>
      <c r="K4708" t="s">
        <v>203</v>
      </c>
      <c r="L4708">
        <f t="shared" si="362"/>
        <v>1</v>
      </c>
      <c r="O4708">
        <v>0</v>
      </c>
      <c r="P4708">
        <v>0</v>
      </c>
      <c r="Q4708">
        <v>0</v>
      </c>
      <c r="R4708">
        <v>-226.62960000000001</v>
      </c>
      <c r="S4708">
        <v>0</v>
      </c>
      <c r="T4708">
        <v>28.8291</v>
      </c>
      <c r="AA4708" t="s">
        <v>465</v>
      </c>
      <c r="AB4708" t="s">
        <v>46</v>
      </c>
      <c r="AC4708" t="b">
        <v>0</v>
      </c>
    </row>
    <row r="4709" spans="1:29" hidden="1" x14ac:dyDescent="0.25">
      <c r="A4709" t="s">
        <v>134</v>
      </c>
      <c r="B4709" t="s">
        <v>480</v>
      </c>
      <c r="C4709" t="s">
        <v>581</v>
      </c>
      <c r="D4709" s="28" t="s">
        <v>464</v>
      </c>
      <c r="E4709" t="s">
        <v>232</v>
      </c>
      <c r="F4709" t="s">
        <v>595</v>
      </c>
      <c r="G4709" t="str">
        <f t="shared" si="363"/>
        <v>SWHC046-01</v>
      </c>
      <c r="H4709" t="str">
        <f t="shared" si="359"/>
        <v>ExAnte2019</v>
      </c>
      <c r="I4709" t="str">
        <f t="shared" si="360"/>
        <v>IOU workpaper</v>
      </c>
      <c r="J4709" s="2">
        <f t="shared" si="361"/>
        <v>43775</v>
      </c>
      <c r="K4709" t="s">
        <v>203</v>
      </c>
      <c r="L4709">
        <f t="shared" si="362"/>
        <v>1</v>
      </c>
      <c r="O4709">
        <v>0</v>
      </c>
      <c r="P4709">
        <v>0</v>
      </c>
      <c r="Q4709">
        <v>0</v>
      </c>
      <c r="R4709">
        <v>-177.51490000000001</v>
      </c>
      <c r="S4709">
        <v>0</v>
      </c>
      <c r="T4709">
        <v>21.809699999999999</v>
      </c>
      <c r="AA4709" t="s">
        <v>465</v>
      </c>
      <c r="AB4709" t="s">
        <v>46</v>
      </c>
      <c r="AC4709" t="b">
        <v>0</v>
      </c>
    </row>
    <row r="4710" spans="1:29" hidden="1" x14ac:dyDescent="0.25">
      <c r="A4710" t="s">
        <v>134</v>
      </c>
      <c r="B4710" t="s">
        <v>480</v>
      </c>
      <c r="C4710" t="s">
        <v>581</v>
      </c>
      <c r="D4710" s="28" t="s">
        <v>464</v>
      </c>
      <c r="E4710" t="s">
        <v>240</v>
      </c>
      <c r="F4710" t="s">
        <v>595</v>
      </c>
      <c r="G4710" t="str">
        <f t="shared" si="363"/>
        <v>SWHC046-01</v>
      </c>
      <c r="H4710" t="str">
        <f t="shared" si="359"/>
        <v>ExAnte2019</v>
      </c>
      <c r="I4710" t="str">
        <f t="shared" si="360"/>
        <v>IOU workpaper</v>
      </c>
      <c r="J4710" s="2">
        <f t="shared" si="361"/>
        <v>43775</v>
      </c>
      <c r="K4710" t="s">
        <v>203</v>
      </c>
      <c r="L4710">
        <f t="shared" si="362"/>
        <v>1</v>
      </c>
      <c r="O4710">
        <v>0</v>
      </c>
      <c r="P4710">
        <v>0</v>
      </c>
      <c r="Q4710">
        <v>0</v>
      </c>
      <c r="R4710">
        <v>-163.83070000000001</v>
      </c>
      <c r="S4710">
        <v>0</v>
      </c>
      <c r="T4710">
        <v>21.735600000000002</v>
      </c>
      <c r="AA4710" t="s">
        <v>465</v>
      </c>
      <c r="AB4710" t="s">
        <v>46</v>
      </c>
      <c r="AC4710" t="b">
        <v>0</v>
      </c>
    </row>
    <row r="4711" spans="1:29" hidden="1" x14ac:dyDescent="0.25">
      <c r="A4711" t="s">
        <v>134</v>
      </c>
      <c r="B4711" t="s">
        <v>480</v>
      </c>
      <c r="C4711" t="s">
        <v>581</v>
      </c>
      <c r="D4711" s="28" t="s">
        <v>464</v>
      </c>
      <c r="E4711" t="s">
        <v>248</v>
      </c>
      <c r="F4711" t="s">
        <v>595</v>
      </c>
      <c r="G4711" t="str">
        <f t="shared" si="363"/>
        <v>SWHC046-01</v>
      </c>
      <c r="H4711" t="str">
        <f t="shared" si="359"/>
        <v>ExAnte2019</v>
      </c>
      <c r="I4711" t="str">
        <f t="shared" si="360"/>
        <v>IOU workpaper</v>
      </c>
      <c r="J4711" s="2">
        <f t="shared" si="361"/>
        <v>43775</v>
      </c>
      <c r="K4711" t="s">
        <v>203</v>
      </c>
      <c r="L4711">
        <f t="shared" si="362"/>
        <v>1</v>
      </c>
      <c r="O4711">
        <v>0</v>
      </c>
      <c r="P4711">
        <v>0</v>
      </c>
      <c r="Q4711">
        <v>0</v>
      </c>
      <c r="R4711">
        <v>-192.6267</v>
      </c>
      <c r="S4711">
        <v>0</v>
      </c>
      <c r="T4711">
        <v>23.299499999999998</v>
      </c>
      <c r="AA4711" t="s">
        <v>465</v>
      </c>
      <c r="AB4711" t="s">
        <v>46</v>
      </c>
      <c r="AC4711" t="b">
        <v>0</v>
      </c>
    </row>
    <row r="4712" spans="1:29" hidden="1" x14ac:dyDescent="0.25">
      <c r="A4712" t="s">
        <v>134</v>
      </c>
      <c r="B4712" t="s">
        <v>480</v>
      </c>
      <c r="C4712" t="s">
        <v>581</v>
      </c>
      <c r="D4712" s="28" t="s">
        <v>464</v>
      </c>
      <c r="E4712" t="s">
        <v>256</v>
      </c>
      <c r="F4712" t="s">
        <v>595</v>
      </c>
      <c r="G4712" t="str">
        <f t="shared" si="363"/>
        <v>SWHC046-01</v>
      </c>
      <c r="H4712" t="str">
        <f t="shared" si="359"/>
        <v>ExAnte2019</v>
      </c>
      <c r="I4712" t="str">
        <f t="shared" si="360"/>
        <v>IOU workpaper</v>
      </c>
      <c r="J4712" s="2">
        <f t="shared" si="361"/>
        <v>43775</v>
      </c>
      <c r="K4712" t="s">
        <v>203</v>
      </c>
      <c r="L4712">
        <f t="shared" si="362"/>
        <v>1</v>
      </c>
      <c r="O4712">
        <v>0</v>
      </c>
      <c r="P4712">
        <v>0</v>
      </c>
      <c r="Q4712">
        <v>0</v>
      </c>
      <c r="R4712">
        <v>-51.105499999999999</v>
      </c>
      <c r="S4712">
        <v>0</v>
      </c>
      <c r="T4712">
        <v>10.085100000000001</v>
      </c>
      <c r="AA4712" t="s">
        <v>465</v>
      </c>
      <c r="AB4712" t="s">
        <v>46</v>
      </c>
      <c r="AC4712" t="b">
        <v>0</v>
      </c>
    </row>
    <row r="4713" spans="1:29" hidden="1" x14ac:dyDescent="0.25">
      <c r="A4713" t="s">
        <v>134</v>
      </c>
      <c r="B4713" t="s">
        <v>480</v>
      </c>
      <c r="C4713" t="s">
        <v>581</v>
      </c>
      <c r="D4713" s="28" t="s">
        <v>464</v>
      </c>
      <c r="E4713" t="s">
        <v>265</v>
      </c>
      <c r="F4713" t="s">
        <v>595</v>
      </c>
      <c r="G4713" t="str">
        <f t="shared" si="363"/>
        <v>SWHC046-01</v>
      </c>
      <c r="H4713" t="str">
        <f t="shared" si="359"/>
        <v>ExAnte2019</v>
      </c>
      <c r="I4713" t="str">
        <f t="shared" si="360"/>
        <v>IOU workpaper</v>
      </c>
      <c r="J4713" s="2">
        <f t="shared" si="361"/>
        <v>43775</v>
      </c>
      <c r="K4713" t="s">
        <v>203</v>
      </c>
      <c r="L4713">
        <f t="shared" si="362"/>
        <v>1</v>
      </c>
      <c r="O4713">
        <v>0</v>
      </c>
      <c r="P4713">
        <v>0</v>
      </c>
      <c r="Q4713">
        <v>0</v>
      </c>
      <c r="R4713">
        <v>-6.4598000000000004</v>
      </c>
      <c r="S4713">
        <v>0</v>
      </c>
      <c r="T4713">
        <v>4.3186</v>
      </c>
      <c r="AA4713" t="s">
        <v>465</v>
      </c>
      <c r="AB4713" t="s">
        <v>46</v>
      </c>
      <c r="AC4713" t="b">
        <v>0</v>
      </c>
    </row>
    <row r="4714" spans="1:29" hidden="1" x14ac:dyDescent="0.25">
      <c r="A4714" t="s">
        <v>134</v>
      </c>
      <c r="B4714" t="s">
        <v>480</v>
      </c>
      <c r="C4714" t="s">
        <v>581</v>
      </c>
      <c r="D4714" s="28" t="s">
        <v>464</v>
      </c>
      <c r="E4714" t="s">
        <v>274</v>
      </c>
      <c r="F4714" t="s">
        <v>595</v>
      </c>
      <c r="G4714" t="str">
        <f t="shared" si="363"/>
        <v>SWHC046-01</v>
      </c>
      <c r="H4714" t="str">
        <f t="shared" si="359"/>
        <v>ExAnte2019</v>
      </c>
      <c r="I4714" t="str">
        <f t="shared" si="360"/>
        <v>IOU workpaper</v>
      </c>
      <c r="J4714" s="2">
        <f t="shared" si="361"/>
        <v>43775</v>
      </c>
      <c r="K4714" t="s">
        <v>203</v>
      </c>
      <c r="L4714">
        <f t="shared" si="362"/>
        <v>1</v>
      </c>
      <c r="O4714">
        <v>0</v>
      </c>
      <c r="P4714">
        <v>0</v>
      </c>
      <c r="Q4714">
        <v>0</v>
      </c>
      <c r="R4714">
        <v>-18.885899999999999</v>
      </c>
      <c r="S4714">
        <v>0</v>
      </c>
      <c r="T4714">
        <v>7.5869999999999997</v>
      </c>
      <c r="AA4714" t="s">
        <v>465</v>
      </c>
      <c r="AB4714" t="s">
        <v>46</v>
      </c>
      <c r="AC4714" t="b">
        <v>0</v>
      </c>
    </row>
    <row r="4715" spans="1:29" hidden="1" x14ac:dyDescent="0.25">
      <c r="A4715" t="s">
        <v>134</v>
      </c>
      <c r="B4715" t="s">
        <v>480</v>
      </c>
      <c r="C4715" t="s">
        <v>581</v>
      </c>
      <c r="D4715" s="28" t="s">
        <v>464</v>
      </c>
      <c r="E4715" t="s">
        <v>282</v>
      </c>
      <c r="F4715" t="s">
        <v>595</v>
      </c>
      <c r="G4715" t="str">
        <f t="shared" si="363"/>
        <v>SWHC046-01</v>
      </c>
      <c r="H4715" t="str">
        <f t="shared" si="359"/>
        <v>ExAnte2019</v>
      </c>
      <c r="I4715" t="str">
        <f t="shared" si="360"/>
        <v>IOU workpaper</v>
      </c>
      <c r="J4715" s="2">
        <f t="shared" si="361"/>
        <v>43775</v>
      </c>
      <c r="K4715" t="s">
        <v>203</v>
      </c>
      <c r="L4715">
        <f t="shared" si="362"/>
        <v>1</v>
      </c>
      <c r="O4715">
        <v>0</v>
      </c>
      <c r="P4715">
        <v>0</v>
      </c>
      <c r="Q4715">
        <v>0</v>
      </c>
      <c r="R4715">
        <v>-41.741399999999999</v>
      </c>
      <c r="S4715">
        <v>0</v>
      </c>
      <c r="T4715">
        <v>10.649800000000001</v>
      </c>
      <c r="AA4715" t="s">
        <v>465</v>
      </c>
      <c r="AB4715" t="s">
        <v>46</v>
      </c>
      <c r="AC4715" t="b">
        <v>0</v>
      </c>
    </row>
    <row r="4716" spans="1:29" hidden="1" x14ac:dyDescent="0.25">
      <c r="A4716" t="s">
        <v>134</v>
      </c>
      <c r="B4716" t="s">
        <v>480</v>
      </c>
      <c r="C4716" t="s">
        <v>581</v>
      </c>
      <c r="D4716" s="28" t="s">
        <v>464</v>
      </c>
      <c r="E4716" t="s">
        <v>290</v>
      </c>
      <c r="F4716" t="s">
        <v>595</v>
      </c>
      <c r="G4716" t="str">
        <f t="shared" si="363"/>
        <v>SWHC046-01</v>
      </c>
      <c r="H4716" t="str">
        <f t="shared" si="359"/>
        <v>ExAnte2019</v>
      </c>
      <c r="I4716" t="str">
        <f t="shared" si="360"/>
        <v>IOU workpaper</v>
      </c>
      <c r="J4716" s="2">
        <f t="shared" si="361"/>
        <v>43775</v>
      </c>
      <c r="K4716" t="s">
        <v>203</v>
      </c>
      <c r="L4716">
        <f t="shared" si="362"/>
        <v>1</v>
      </c>
      <c r="O4716">
        <v>0</v>
      </c>
      <c r="P4716">
        <v>0</v>
      </c>
      <c r="Q4716">
        <v>0</v>
      </c>
      <c r="R4716">
        <v>-55.274500000000003</v>
      </c>
      <c r="S4716">
        <v>0</v>
      </c>
      <c r="T4716">
        <v>12.5185</v>
      </c>
      <c r="AA4716" t="s">
        <v>465</v>
      </c>
      <c r="AB4716" t="s">
        <v>46</v>
      </c>
      <c r="AC4716" t="b">
        <v>0</v>
      </c>
    </row>
    <row r="4717" spans="1:29" hidden="1" x14ac:dyDescent="0.25">
      <c r="A4717" t="s">
        <v>134</v>
      </c>
      <c r="B4717" t="s">
        <v>480</v>
      </c>
      <c r="C4717" t="s">
        <v>581</v>
      </c>
      <c r="D4717" s="28" t="s">
        <v>464</v>
      </c>
      <c r="E4717" t="s">
        <v>298</v>
      </c>
      <c r="F4717" t="s">
        <v>595</v>
      </c>
      <c r="G4717" t="str">
        <f t="shared" si="363"/>
        <v>SWHC046-01</v>
      </c>
      <c r="H4717" t="str">
        <f t="shared" si="359"/>
        <v>ExAnte2019</v>
      </c>
      <c r="I4717" t="str">
        <f t="shared" si="360"/>
        <v>IOU workpaper</v>
      </c>
      <c r="J4717" s="2">
        <f t="shared" si="361"/>
        <v>43775</v>
      </c>
      <c r="K4717" t="s">
        <v>203</v>
      </c>
      <c r="L4717">
        <f t="shared" si="362"/>
        <v>1</v>
      </c>
      <c r="O4717">
        <v>0</v>
      </c>
      <c r="P4717">
        <v>0</v>
      </c>
      <c r="Q4717">
        <v>0</v>
      </c>
      <c r="R4717">
        <v>-194.37299999999999</v>
      </c>
      <c r="S4717">
        <v>0</v>
      </c>
      <c r="T4717">
        <v>29.931100000000001</v>
      </c>
      <c r="AA4717" t="s">
        <v>465</v>
      </c>
      <c r="AB4717" t="s">
        <v>46</v>
      </c>
      <c r="AC4717" t="b">
        <v>0</v>
      </c>
    </row>
    <row r="4718" spans="1:29" hidden="1" x14ac:dyDescent="0.25">
      <c r="A4718" t="s">
        <v>134</v>
      </c>
      <c r="B4718" t="s">
        <v>480</v>
      </c>
      <c r="C4718" t="s">
        <v>581</v>
      </c>
      <c r="D4718" s="28" t="s">
        <v>464</v>
      </c>
      <c r="E4718" t="s">
        <v>306</v>
      </c>
      <c r="F4718" t="s">
        <v>595</v>
      </c>
      <c r="G4718" t="str">
        <f t="shared" si="363"/>
        <v>SWHC046-01</v>
      </c>
      <c r="H4718" t="str">
        <f t="shared" si="359"/>
        <v>ExAnte2019</v>
      </c>
      <c r="I4718" t="str">
        <f t="shared" si="360"/>
        <v>IOU workpaper</v>
      </c>
      <c r="J4718" s="2">
        <f t="shared" si="361"/>
        <v>43775</v>
      </c>
      <c r="K4718" t="s">
        <v>203</v>
      </c>
      <c r="L4718">
        <f t="shared" si="362"/>
        <v>1</v>
      </c>
      <c r="O4718">
        <v>0</v>
      </c>
      <c r="P4718">
        <v>0</v>
      </c>
      <c r="Q4718">
        <v>0</v>
      </c>
      <c r="R4718">
        <v>-196.69630000000001</v>
      </c>
      <c r="S4718">
        <v>0</v>
      </c>
      <c r="T4718">
        <v>27.9848</v>
      </c>
      <c r="AA4718" t="s">
        <v>465</v>
      </c>
      <c r="AB4718" t="s">
        <v>46</v>
      </c>
      <c r="AC4718" t="b">
        <v>0</v>
      </c>
    </row>
    <row r="4719" spans="1:29" hidden="1" x14ac:dyDescent="0.25">
      <c r="A4719" t="s">
        <v>134</v>
      </c>
      <c r="B4719" t="s">
        <v>480</v>
      </c>
      <c r="C4719" t="s">
        <v>581</v>
      </c>
      <c r="D4719" s="28" t="s">
        <v>464</v>
      </c>
      <c r="E4719" t="s">
        <v>314</v>
      </c>
      <c r="F4719" t="s">
        <v>595</v>
      </c>
      <c r="G4719" t="str">
        <f t="shared" si="363"/>
        <v>SWHC046-01</v>
      </c>
      <c r="H4719" t="str">
        <f t="shared" si="359"/>
        <v>ExAnte2019</v>
      </c>
      <c r="I4719" t="str">
        <f t="shared" si="360"/>
        <v>IOU workpaper</v>
      </c>
      <c r="J4719" s="2">
        <f t="shared" si="361"/>
        <v>43775</v>
      </c>
      <c r="K4719" t="s">
        <v>203</v>
      </c>
      <c r="L4719">
        <f t="shared" si="362"/>
        <v>1</v>
      </c>
      <c r="O4719">
        <v>0</v>
      </c>
      <c r="P4719">
        <v>0</v>
      </c>
      <c r="Q4719">
        <v>0</v>
      </c>
      <c r="R4719">
        <v>-161.44220000000001</v>
      </c>
      <c r="S4719">
        <v>0</v>
      </c>
      <c r="T4719">
        <v>26.100999999999999</v>
      </c>
      <c r="AA4719" t="s">
        <v>465</v>
      </c>
      <c r="AB4719" t="s">
        <v>46</v>
      </c>
      <c r="AC4719" t="b">
        <v>0</v>
      </c>
    </row>
    <row r="4720" spans="1:29" hidden="1" x14ac:dyDescent="0.25">
      <c r="A4720" t="s">
        <v>134</v>
      </c>
      <c r="B4720" t="s">
        <v>480</v>
      </c>
      <c r="C4720" t="s">
        <v>581</v>
      </c>
      <c r="D4720" s="28" t="s">
        <v>464</v>
      </c>
      <c r="E4720" t="s">
        <v>322</v>
      </c>
      <c r="F4720" t="s">
        <v>595</v>
      </c>
      <c r="G4720" t="str">
        <f t="shared" si="363"/>
        <v>SWHC046-01</v>
      </c>
      <c r="H4720" t="str">
        <f t="shared" si="359"/>
        <v>ExAnte2019</v>
      </c>
      <c r="I4720" t="str">
        <f t="shared" si="360"/>
        <v>IOU workpaper</v>
      </c>
      <c r="J4720" s="2">
        <f t="shared" si="361"/>
        <v>43775</v>
      </c>
      <c r="K4720" t="s">
        <v>203</v>
      </c>
      <c r="L4720">
        <f t="shared" si="362"/>
        <v>1</v>
      </c>
      <c r="O4720">
        <v>0</v>
      </c>
      <c r="P4720">
        <v>0</v>
      </c>
      <c r="Q4720">
        <v>0</v>
      </c>
      <c r="R4720">
        <v>-226.9323</v>
      </c>
      <c r="S4720">
        <v>0</v>
      </c>
      <c r="T4720">
        <v>33.055199999999999</v>
      </c>
      <c r="AA4720" t="s">
        <v>465</v>
      </c>
      <c r="AB4720" t="s">
        <v>46</v>
      </c>
      <c r="AC4720" t="b">
        <v>0</v>
      </c>
    </row>
    <row r="4721" spans="1:29" hidden="1" x14ac:dyDescent="0.25">
      <c r="A4721" t="s">
        <v>134</v>
      </c>
      <c r="B4721" t="s">
        <v>480</v>
      </c>
      <c r="C4721" t="s">
        <v>581</v>
      </c>
      <c r="D4721" s="28" t="s">
        <v>464</v>
      </c>
      <c r="E4721" t="s">
        <v>330</v>
      </c>
      <c r="F4721" t="s">
        <v>595</v>
      </c>
      <c r="G4721" t="str">
        <f t="shared" si="363"/>
        <v>SWHC046-01</v>
      </c>
      <c r="H4721" t="str">
        <f t="shared" si="359"/>
        <v>ExAnte2019</v>
      </c>
      <c r="I4721" t="str">
        <f t="shared" si="360"/>
        <v>IOU workpaper</v>
      </c>
      <c r="J4721" s="2">
        <f t="shared" si="361"/>
        <v>43775</v>
      </c>
      <c r="K4721" t="s">
        <v>203</v>
      </c>
      <c r="L4721">
        <f t="shared" si="362"/>
        <v>1</v>
      </c>
      <c r="O4721">
        <v>0</v>
      </c>
      <c r="P4721">
        <v>0</v>
      </c>
      <c r="Q4721">
        <v>0</v>
      </c>
      <c r="R4721">
        <v>75.022800000000004</v>
      </c>
      <c r="S4721">
        <v>0</v>
      </c>
      <c r="T4721">
        <v>4.4924999999999997</v>
      </c>
      <c r="AA4721" t="s">
        <v>465</v>
      </c>
      <c r="AB4721" t="s">
        <v>46</v>
      </c>
      <c r="AC4721" t="b">
        <v>0</v>
      </c>
    </row>
    <row r="4722" spans="1:29" hidden="1" x14ac:dyDescent="0.25">
      <c r="A4722" t="s">
        <v>134</v>
      </c>
      <c r="B4722" t="s">
        <v>480</v>
      </c>
      <c r="C4722" t="s">
        <v>581</v>
      </c>
      <c r="D4722" s="28" t="s">
        <v>464</v>
      </c>
      <c r="E4722" t="s">
        <v>338</v>
      </c>
      <c r="F4722" t="s">
        <v>595</v>
      </c>
      <c r="G4722" t="str">
        <f t="shared" si="363"/>
        <v>SWHC046-01</v>
      </c>
      <c r="H4722" t="str">
        <f t="shared" si="359"/>
        <v>ExAnte2019</v>
      </c>
      <c r="I4722" t="str">
        <f t="shared" si="360"/>
        <v>IOU workpaper</v>
      </c>
      <c r="J4722" s="2">
        <f t="shared" si="361"/>
        <v>43775</v>
      </c>
      <c r="K4722" t="s">
        <v>203</v>
      </c>
      <c r="L4722">
        <f t="shared" si="362"/>
        <v>1</v>
      </c>
      <c r="O4722">
        <v>0</v>
      </c>
      <c r="P4722">
        <v>0</v>
      </c>
      <c r="Q4722">
        <v>0</v>
      </c>
      <c r="R4722">
        <v>-689.03120000000001</v>
      </c>
      <c r="S4722">
        <v>0</v>
      </c>
      <c r="T4722">
        <v>78.363900000000001</v>
      </c>
      <c r="AA4722" t="s">
        <v>465</v>
      </c>
      <c r="AB4722" t="s">
        <v>46</v>
      </c>
      <c r="AC4722" t="b">
        <v>0</v>
      </c>
    </row>
    <row r="4723" spans="1:29" hidden="1" x14ac:dyDescent="0.25">
      <c r="A4723" t="s">
        <v>134</v>
      </c>
      <c r="B4723" t="s">
        <v>480</v>
      </c>
      <c r="C4723" t="s">
        <v>582</v>
      </c>
      <c r="D4723" s="28" t="s">
        <v>464</v>
      </c>
      <c r="E4723" t="s">
        <v>202</v>
      </c>
      <c r="F4723" t="s">
        <v>595</v>
      </c>
      <c r="G4723" t="str">
        <f t="shared" si="363"/>
        <v>SWHC046-01</v>
      </c>
      <c r="H4723" t="str">
        <f t="shared" si="359"/>
        <v>ExAnte2019</v>
      </c>
      <c r="I4723" t="str">
        <f t="shared" si="360"/>
        <v>IOU workpaper</v>
      </c>
      <c r="J4723" s="2">
        <f t="shared" si="361"/>
        <v>43775</v>
      </c>
      <c r="K4723" t="s">
        <v>203</v>
      </c>
      <c r="L4723">
        <f t="shared" si="362"/>
        <v>1</v>
      </c>
      <c r="O4723">
        <v>0</v>
      </c>
      <c r="P4723">
        <v>0</v>
      </c>
      <c r="Q4723">
        <v>0</v>
      </c>
      <c r="R4723">
        <v>-1348.2896000000001</v>
      </c>
      <c r="S4723">
        <v>0</v>
      </c>
      <c r="T4723">
        <v>187.7433</v>
      </c>
      <c r="AA4723" t="s">
        <v>465</v>
      </c>
      <c r="AB4723" t="s">
        <v>46</v>
      </c>
      <c r="AC4723" t="b">
        <v>0</v>
      </c>
    </row>
    <row r="4724" spans="1:29" hidden="1" x14ac:dyDescent="0.25">
      <c r="A4724" t="s">
        <v>134</v>
      </c>
      <c r="B4724" t="s">
        <v>480</v>
      </c>
      <c r="C4724" t="s">
        <v>582</v>
      </c>
      <c r="D4724" s="28" t="s">
        <v>464</v>
      </c>
      <c r="E4724" t="s">
        <v>224</v>
      </c>
      <c r="F4724" t="s">
        <v>595</v>
      </c>
      <c r="G4724" t="str">
        <f t="shared" si="363"/>
        <v>SWHC046-01</v>
      </c>
      <c r="H4724" t="str">
        <f t="shared" si="359"/>
        <v>ExAnte2019</v>
      </c>
      <c r="I4724" t="str">
        <f t="shared" si="360"/>
        <v>IOU workpaper</v>
      </c>
      <c r="J4724" s="2">
        <f t="shared" si="361"/>
        <v>43775</v>
      </c>
      <c r="K4724" t="s">
        <v>203</v>
      </c>
      <c r="L4724">
        <f t="shared" si="362"/>
        <v>1</v>
      </c>
      <c r="O4724">
        <v>0</v>
      </c>
      <c r="P4724">
        <v>0</v>
      </c>
      <c r="Q4724">
        <v>0</v>
      </c>
      <c r="R4724">
        <v>-811.61609999999996</v>
      </c>
      <c r="S4724">
        <v>0</v>
      </c>
      <c r="T4724">
        <v>105.4776</v>
      </c>
      <c r="AA4724" t="s">
        <v>465</v>
      </c>
      <c r="AB4724" t="s">
        <v>46</v>
      </c>
      <c r="AC4724" t="b">
        <v>0</v>
      </c>
    </row>
    <row r="4725" spans="1:29" hidden="1" x14ac:dyDescent="0.25">
      <c r="A4725" t="s">
        <v>134</v>
      </c>
      <c r="B4725" t="s">
        <v>480</v>
      </c>
      <c r="C4725" t="s">
        <v>582</v>
      </c>
      <c r="D4725" s="28" t="s">
        <v>464</v>
      </c>
      <c r="E4725" t="s">
        <v>232</v>
      </c>
      <c r="F4725" t="s">
        <v>595</v>
      </c>
      <c r="G4725" t="str">
        <f t="shared" si="363"/>
        <v>SWHC046-01</v>
      </c>
      <c r="H4725" t="str">
        <f t="shared" si="359"/>
        <v>ExAnte2019</v>
      </c>
      <c r="I4725" t="str">
        <f t="shared" si="360"/>
        <v>IOU workpaper</v>
      </c>
      <c r="J4725" s="2">
        <f t="shared" si="361"/>
        <v>43775</v>
      </c>
      <c r="K4725" t="s">
        <v>203</v>
      </c>
      <c r="L4725">
        <f t="shared" si="362"/>
        <v>1</v>
      </c>
      <c r="O4725">
        <v>0</v>
      </c>
      <c r="P4725">
        <v>0</v>
      </c>
      <c r="Q4725">
        <v>0</v>
      </c>
      <c r="R4725">
        <v>-711.78070000000002</v>
      </c>
      <c r="S4725">
        <v>0</v>
      </c>
      <c r="T4725">
        <v>102.2811</v>
      </c>
      <c r="AA4725" t="s">
        <v>465</v>
      </c>
      <c r="AB4725" t="s">
        <v>46</v>
      </c>
      <c r="AC4725" t="b">
        <v>0</v>
      </c>
    </row>
    <row r="4726" spans="1:29" hidden="1" x14ac:dyDescent="0.25">
      <c r="A4726" t="s">
        <v>134</v>
      </c>
      <c r="B4726" t="s">
        <v>480</v>
      </c>
      <c r="C4726" t="s">
        <v>582</v>
      </c>
      <c r="D4726" s="28" t="s">
        <v>464</v>
      </c>
      <c r="E4726" t="s">
        <v>240</v>
      </c>
      <c r="F4726" t="s">
        <v>595</v>
      </c>
      <c r="G4726" t="str">
        <f t="shared" si="363"/>
        <v>SWHC046-01</v>
      </c>
      <c r="H4726" t="str">
        <f t="shared" si="359"/>
        <v>ExAnte2019</v>
      </c>
      <c r="I4726" t="str">
        <f t="shared" si="360"/>
        <v>IOU workpaper</v>
      </c>
      <c r="J4726" s="2">
        <f t="shared" si="361"/>
        <v>43775</v>
      </c>
      <c r="K4726" t="s">
        <v>203</v>
      </c>
      <c r="L4726">
        <f t="shared" si="362"/>
        <v>1</v>
      </c>
      <c r="O4726">
        <v>0</v>
      </c>
      <c r="P4726">
        <v>0</v>
      </c>
      <c r="Q4726">
        <v>0</v>
      </c>
      <c r="R4726">
        <v>-620.50030000000004</v>
      </c>
      <c r="S4726">
        <v>0</v>
      </c>
      <c r="T4726">
        <v>76.034599999999998</v>
      </c>
      <c r="AA4726" t="s">
        <v>465</v>
      </c>
      <c r="AB4726" t="s">
        <v>46</v>
      </c>
      <c r="AC4726" t="b">
        <v>0</v>
      </c>
    </row>
    <row r="4727" spans="1:29" hidden="1" x14ac:dyDescent="0.25">
      <c r="A4727" t="s">
        <v>134</v>
      </c>
      <c r="B4727" t="s">
        <v>480</v>
      </c>
      <c r="C4727" t="s">
        <v>582</v>
      </c>
      <c r="D4727" s="28" t="s">
        <v>464</v>
      </c>
      <c r="E4727" t="s">
        <v>248</v>
      </c>
      <c r="F4727" t="s">
        <v>595</v>
      </c>
      <c r="G4727" t="str">
        <f t="shared" si="363"/>
        <v>SWHC046-01</v>
      </c>
      <c r="H4727" t="str">
        <f t="shared" si="359"/>
        <v>ExAnte2019</v>
      </c>
      <c r="I4727" t="str">
        <f t="shared" si="360"/>
        <v>IOU workpaper</v>
      </c>
      <c r="J4727" s="2">
        <f t="shared" si="361"/>
        <v>43775</v>
      </c>
      <c r="K4727" t="s">
        <v>203</v>
      </c>
      <c r="L4727">
        <f t="shared" si="362"/>
        <v>1</v>
      </c>
      <c r="O4727">
        <v>0</v>
      </c>
      <c r="P4727">
        <v>0</v>
      </c>
      <c r="Q4727">
        <v>0</v>
      </c>
      <c r="R4727">
        <v>-753.70669999999996</v>
      </c>
      <c r="S4727">
        <v>0</v>
      </c>
      <c r="T4727">
        <v>107.54300000000001</v>
      </c>
      <c r="AA4727" t="s">
        <v>465</v>
      </c>
      <c r="AB4727" t="s">
        <v>46</v>
      </c>
      <c r="AC4727" t="b">
        <v>0</v>
      </c>
    </row>
    <row r="4728" spans="1:29" hidden="1" x14ac:dyDescent="0.25">
      <c r="A4728" t="s">
        <v>134</v>
      </c>
      <c r="B4728" t="s">
        <v>480</v>
      </c>
      <c r="C4728" t="s">
        <v>582</v>
      </c>
      <c r="D4728" s="28" t="s">
        <v>464</v>
      </c>
      <c r="E4728" t="s">
        <v>256</v>
      </c>
      <c r="F4728" t="s">
        <v>595</v>
      </c>
      <c r="G4728" t="str">
        <f t="shared" si="363"/>
        <v>SWHC046-01</v>
      </c>
      <c r="H4728" t="str">
        <f t="shared" si="359"/>
        <v>ExAnte2019</v>
      </c>
      <c r="I4728" t="str">
        <f t="shared" si="360"/>
        <v>IOU workpaper</v>
      </c>
      <c r="J4728" s="2">
        <f t="shared" si="361"/>
        <v>43775</v>
      </c>
      <c r="K4728" t="s">
        <v>203</v>
      </c>
      <c r="L4728">
        <f t="shared" si="362"/>
        <v>1</v>
      </c>
      <c r="O4728">
        <v>0</v>
      </c>
      <c r="P4728">
        <v>0</v>
      </c>
      <c r="Q4728">
        <v>0</v>
      </c>
      <c r="R4728">
        <v>-321.03379999999999</v>
      </c>
      <c r="S4728">
        <v>0</v>
      </c>
      <c r="T4728">
        <v>48.650799999999997</v>
      </c>
      <c r="AA4728" t="s">
        <v>465</v>
      </c>
      <c r="AB4728" t="s">
        <v>46</v>
      </c>
      <c r="AC4728" t="b">
        <v>0</v>
      </c>
    </row>
    <row r="4729" spans="1:29" hidden="1" x14ac:dyDescent="0.25">
      <c r="A4729" t="s">
        <v>134</v>
      </c>
      <c r="B4729" t="s">
        <v>480</v>
      </c>
      <c r="C4729" t="s">
        <v>582</v>
      </c>
      <c r="D4729" s="28" t="s">
        <v>464</v>
      </c>
      <c r="E4729" t="s">
        <v>265</v>
      </c>
      <c r="F4729" t="s">
        <v>595</v>
      </c>
      <c r="G4729" t="str">
        <f t="shared" si="363"/>
        <v>SWHC046-01</v>
      </c>
      <c r="H4729" t="str">
        <f t="shared" si="359"/>
        <v>ExAnte2019</v>
      </c>
      <c r="I4729" t="str">
        <f t="shared" si="360"/>
        <v>IOU workpaper</v>
      </c>
      <c r="J4729" s="2">
        <f t="shared" si="361"/>
        <v>43775</v>
      </c>
      <c r="K4729" t="s">
        <v>203</v>
      </c>
      <c r="L4729">
        <f t="shared" si="362"/>
        <v>1</v>
      </c>
      <c r="O4729">
        <v>0</v>
      </c>
      <c r="P4729">
        <v>0</v>
      </c>
      <c r="Q4729">
        <v>0</v>
      </c>
      <c r="R4729">
        <v>-234.53469999999999</v>
      </c>
      <c r="S4729">
        <v>0</v>
      </c>
      <c r="T4729">
        <v>33.832900000000002</v>
      </c>
      <c r="AA4729" t="s">
        <v>465</v>
      </c>
      <c r="AB4729" t="s">
        <v>46</v>
      </c>
      <c r="AC4729" t="b">
        <v>0</v>
      </c>
    </row>
    <row r="4730" spans="1:29" hidden="1" x14ac:dyDescent="0.25">
      <c r="A4730" t="s">
        <v>134</v>
      </c>
      <c r="B4730" t="s">
        <v>480</v>
      </c>
      <c r="C4730" t="s">
        <v>582</v>
      </c>
      <c r="D4730" s="28" t="s">
        <v>464</v>
      </c>
      <c r="E4730" t="s">
        <v>274</v>
      </c>
      <c r="F4730" t="s">
        <v>595</v>
      </c>
      <c r="G4730" t="str">
        <f t="shared" si="363"/>
        <v>SWHC046-01</v>
      </c>
      <c r="H4730" t="str">
        <f t="shared" si="359"/>
        <v>ExAnte2019</v>
      </c>
      <c r="I4730" t="str">
        <f t="shared" si="360"/>
        <v>IOU workpaper</v>
      </c>
      <c r="J4730" s="2">
        <f t="shared" si="361"/>
        <v>43775</v>
      </c>
      <c r="K4730" t="s">
        <v>203</v>
      </c>
      <c r="L4730">
        <f t="shared" si="362"/>
        <v>1</v>
      </c>
      <c r="O4730">
        <v>0</v>
      </c>
      <c r="P4730">
        <v>0</v>
      </c>
      <c r="Q4730">
        <v>0</v>
      </c>
      <c r="R4730">
        <v>-219.1508</v>
      </c>
      <c r="S4730">
        <v>0</v>
      </c>
      <c r="T4730">
        <v>36.758899999999997</v>
      </c>
      <c r="AA4730" t="s">
        <v>465</v>
      </c>
      <c r="AB4730" t="s">
        <v>46</v>
      </c>
      <c r="AC4730" t="b">
        <v>0</v>
      </c>
    </row>
    <row r="4731" spans="1:29" hidden="1" x14ac:dyDescent="0.25">
      <c r="A4731" t="s">
        <v>134</v>
      </c>
      <c r="B4731" t="s">
        <v>480</v>
      </c>
      <c r="C4731" t="s">
        <v>582</v>
      </c>
      <c r="D4731" s="28" t="s">
        <v>464</v>
      </c>
      <c r="E4731" t="s">
        <v>282</v>
      </c>
      <c r="F4731" t="s">
        <v>595</v>
      </c>
      <c r="G4731" t="str">
        <f t="shared" si="363"/>
        <v>SWHC046-01</v>
      </c>
      <c r="H4731" t="str">
        <f t="shared" si="359"/>
        <v>ExAnte2019</v>
      </c>
      <c r="I4731" t="str">
        <f t="shared" si="360"/>
        <v>IOU workpaper</v>
      </c>
      <c r="J4731" s="2">
        <f t="shared" si="361"/>
        <v>43775</v>
      </c>
      <c r="K4731" t="s">
        <v>203</v>
      </c>
      <c r="L4731">
        <f t="shared" si="362"/>
        <v>1</v>
      </c>
      <c r="O4731">
        <v>0</v>
      </c>
      <c r="P4731">
        <v>0</v>
      </c>
      <c r="Q4731">
        <v>0</v>
      </c>
      <c r="R4731">
        <v>-268.07729999999998</v>
      </c>
      <c r="S4731">
        <v>0</v>
      </c>
      <c r="T4731">
        <v>41.738900000000001</v>
      </c>
      <c r="AA4731" t="s">
        <v>465</v>
      </c>
      <c r="AB4731" t="s">
        <v>46</v>
      </c>
      <c r="AC4731" t="b">
        <v>0</v>
      </c>
    </row>
    <row r="4732" spans="1:29" hidden="1" x14ac:dyDescent="0.25">
      <c r="A4732" t="s">
        <v>134</v>
      </c>
      <c r="B4732" t="s">
        <v>480</v>
      </c>
      <c r="C4732" t="s">
        <v>582</v>
      </c>
      <c r="D4732" s="28" t="s">
        <v>464</v>
      </c>
      <c r="E4732" t="s">
        <v>290</v>
      </c>
      <c r="F4732" t="s">
        <v>595</v>
      </c>
      <c r="G4732" t="str">
        <f t="shared" si="363"/>
        <v>SWHC046-01</v>
      </c>
      <c r="H4732" t="str">
        <f t="shared" si="359"/>
        <v>ExAnte2019</v>
      </c>
      <c r="I4732" t="str">
        <f t="shared" si="360"/>
        <v>IOU workpaper</v>
      </c>
      <c r="J4732" s="2">
        <f t="shared" si="361"/>
        <v>43775</v>
      </c>
      <c r="K4732" t="s">
        <v>203</v>
      </c>
      <c r="L4732">
        <f t="shared" si="362"/>
        <v>1</v>
      </c>
      <c r="O4732">
        <v>0</v>
      </c>
      <c r="P4732">
        <v>0</v>
      </c>
      <c r="Q4732">
        <v>0</v>
      </c>
      <c r="R4732">
        <v>-286.78609999999998</v>
      </c>
      <c r="S4732">
        <v>0</v>
      </c>
      <c r="T4732">
        <v>47.268900000000002</v>
      </c>
      <c r="AA4732" t="s">
        <v>465</v>
      </c>
      <c r="AB4732" t="s">
        <v>46</v>
      </c>
      <c r="AC4732" t="b">
        <v>0</v>
      </c>
    </row>
    <row r="4733" spans="1:29" hidden="1" x14ac:dyDescent="0.25">
      <c r="A4733" t="s">
        <v>134</v>
      </c>
      <c r="B4733" t="s">
        <v>480</v>
      </c>
      <c r="C4733" t="s">
        <v>582</v>
      </c>
      <c r="D4733" s="28" t="s">
        <v>464</v>
      </c>
      <c r="E4733" t="s">
        <v>298</v>
      </c>
      <c r="F4733" t="s">
        <v>595</v>
      </c>
      <c r="G4733" t="str">
        <f t="shared" si="363"/>
        <v>SWHC046-01</v>
      </c>
      <c r="H4733" t="str">
        <f t="shared" si="359"/>
        <v>ExAnte2019</v>
      </c>
      <c r="I4733" t="str">
        <f t="shared" si="360"/>
        <v>IOU workpaper</v>
      </c>
      <c r="J4733" s="2">
        <f t="shared" si="361"/>
        <v>43775</v>
      </c>
      <c r="K4733" t="s">
        <v>203</v>
      </c>
      <c r="L4733">
        <f t="shared" si="362"/>
        <v>1</v>
      </c>
      <c r="O4733">
        <v>0</v>
      </c>
      <c r="P4733">
        <v>0</v>
      </c>
      <c r="Q4733">
        <v>0</v>
      </c>
      <c r="R4733">
        <v>-530.79430000000002</v>
      </c>
      <c r="S4733">
        <v>0</v>
      </c>
      <c r="T4733">
        <v>83.001599999999996</v>
      </c>
      <c r="AA4733" t="s">
        <v>465</v>
      </c>
      <c r="AB4733" t="s">
        <v>46</v>
      </c>
      <c r="AC4733" t="b">
        <v>0</v>
      </c>
    </row>
    <row r="4734" spans="1:29" hidden="1" x14ac:dyDescent="0.25">
      <c r="A4734" t="s">
        <v>134</v>
      </c>
      <c r="B4734" t="s">
        <v>480</v>
      </c>
      <c r="C4734" t="s">
        <v>582</v>
      </c>
      <c r="D4734" s="28" t="s">
        <v>464</v>
      </c>
      <c r="E4734" t="s">
        <v>306</v>
      </c>
      <c r="F4734" t="s">
        <v>595</v>
      </c>
      <c r="G4734" t="str">
        <f t="shared" si="363"/>
        <v>SWHC046-01</v>
      </c>
      <c r="H4734" t="str">
        <f t="shared" si="359"/>
        <v>ExAnte2019</v>
      </c>
      <c r="I4734" t="str">
        <f t="shared" si="360"/>
        <v>IOU workpaper</v>
      </c>
      <c r="J4734" s="2">
        <f t="shared" si="361"/>
        <v>43775</v>
      </c>
      <c r="K4734" t="s">
        <v>203</v>
      </c>
      <c r="L4734">
        <f t="shared" si="362"/>
        <v>1</v>
      </c>
      <c r="O4734">
        <v>0</v>
      </c>
      <c r="P4734">
        <v>0</v>
      </c>
      <c r="Q4734">
        <v>0</v>
      </c>
      <c r="R4734">
        <v>-581.53099999999995</v>
      </c>
      <c r="S4734">
        <v>0</v>
      </c>
      <c r="T4734">
        <v>86.539900000000003</v>
      </c>
      <c r="AA4734" t="s">
        <v>465</v>
      </c>
      <c r="AB4734" t="s">
        <v>46</v>
      </c>
      <c r="AC4734" t="b">
        <v>0</v>
      </c>
    </row>
    <row r="4735" spans="1:29" hidden="1" x14ac:dyDescent="0.25">
      <c r="A4735" t="s">
        <v>134</v>
      </c>
      <c r="B4735" t="s">
        <v>480</v>
      </c>
      <c r="C4735" t="s">
        <v>582</v>
      </c>
      <c r="D4735" s="28" t="s">
        <v>464</v>
      </c>
      <c r="E4735" t="s">
        <v>314</v>
      </c>
      <c r="F4735" t="s">
        <v>595</v>
      </c>
      <c r="G4735" t="str">
        <f t="shared" si="363"/>
        <v>SWHC046-01</v>
      </c>
      <c r="H4735" t="str">
        <f t="shared" si="359"/>
        <v>ExAnte2019</v>
      </c>
      <c r="I4735" t="str">
        <f t="shared" si="360"/>
        <v>IOU workpaper</v>
      </c>
      <c r="J4735" s="2">
        <f t="shared" si="361"/>
        <v>43775</v>
      </c>
      <c r="K4735" t="s">
        <v>203</v>
      </c>
      <c r="L4735">
        <f t="shared" si="362"/>
        <v>1</v>
      </c>
      <c r="O4735">
        <v>0</v>
      </c>
      <c r="P4735">
        <v>0</v>
      </c>
      <c r="Q4735">
        <v>0</v>
      </c>
      <c r="R4735">
        <v>-468.8424</v>
      </c>
      <c r="S4735">
        <v>0</v>
      </c>
      <c r="T4735">
        <v>73.706199999999995</v>
      </c>
      <c r="AA4735" t="s">
        <v>465</v>
      </c>
      <c r="AB4735" t="s">
        <v>46</v>
      </c>
      <c r="AC4735" t="b">
        <v>0</v>
      </c>
    </row>
    <row r="4736" spans="1:29" hidden="1" x14ac:dyDescent="0.25">
      <c r="A4736" t="s">
        <v>134</v>
      </c>
      <c r="B4736" t="s">
        <v>480</v>
      </c>
      <c r="C4736" t="s">
        <v>582</v>
      </c>
      <c r="D4736" s="28" t="s">
        <v>464</v>
      </c>
      <c r="E4736" t="s">
        <v>322</v>
      </c>
      <c r="F4736" t="s">
        <v>595</v>
      </c>
      <c r="G4736" t="str">
        <f t="shared" si="363"/>
        <v>SWHC046-01</v>
      </c>
      <c r="H4736" t="str">
        <f t="shared" si="359"/>
        <v>ExAnte2019</v>
      </c>
      <c r="I4736" t="str">
        <f t="shared" si="360"/>
        <v>IOU workpaper</v>
      </c>
      <c r="J4736" s="2">
        <f t="shared" si="361"/>
        <v>43775</v>
      </c>
      <c r="K4736" t="s">
        <v>203</v>
      </c>
      <c r="L4736">
        <f t="shared" si="362"/>
        <v>1</v>
      </c>
      <c r="O4736">
        <v>0</v>
      </c>
      <c r="P4736">
        <v>0</v>
      </c>
      <c r="Q4736">
        <v>0</v>
      </c>
      <c r="R4736">
        <v>-574.79079999999999</v>
      </c>
      <c r="S4736">
        <v>0</v>
      </c>
      <c r="T4736">
        <v>85.816199999999995</v>
      </c>
      <c r="AA4736" t="s">
        <v>465</v>
      </c>
      <c r="AB4736" t="s">
        <v>46</v>
      </c>
      <c r="AC4736" t="b">
        <v>0</v>
      </c>
    </row>
    <row r="4737" spans="1:29" hidden="1" x14ac:dyDescent="0.25">
      <c r="A4737" t="s">
        <v>134</v>
      </c>
      <c r="B4737" t="s">
        <v>480</v>
      </c>
      <c r="C4737" t="s">
        <v>582</v>
      </c>
      <c r="D4737" s="28" t="s">
        <v>464</v>
      </c>
      <c r="E4737" t="s">
        <v>330</v>
      </c>
      <c r="F4737" t="s">
        <v>595</v>
      </c>
      <c r="G4737" t="str">
        <f t="shared" si="363"/>
        <v>SWHC046-01</v>
      </c>
      <c r="H4737" t="str">
        <f t="shared" si="359"/>
        <v>ExAnte2019</v>
      </c>
      <c r="I4737" t="str">
        <f t="shared" si="360"/>
        <v>IOU workpaper</v>
      </c>
      <c r="J4737" s="2">
        <f t="shared" si="361"/>
        <v>43775</v>
      </c>
      <c r="K4737" t="s">
        <v>203</v>
      </c>
      <c r="L4737">
        <f t="shared" si="362"/>
        <v>1</v>
      </c>
      <c r="O4737">
        <v>0</v>
      </c>
      <c r="P4737">
        <v>0</v>
      </c>
      <c r="Q4737">
        <v>0</v>
      </c>
      <c r="R4737">
        <v>-33.006999999999998</v>
      </c>
      <c r="S4737">
        <v>0</v>
      </c>
      <c r="T4737">
        <v>17.905100000000001</v>
      </c>
      <c r="AA4737" t="s">
        <v>465</v>
      </c>
      <c r="AB4737" t="s">
        <v>46</v>
      </c>
      <c r="AC4737" t="b">
        <v>0</v>
      </c>
    </row>
    <row r="4738" spans="1:29" hidden="1" x14ac:dyDescent="0.25">
      <c r="A4738" t="s">
        <v>134</v>
      </c>
      <c r="B4738" t="s">
        <v>480</v>
      </c>
      <c r="C4738" t="s">
        <v>582</v>
      </c>
      <c r="D4738" s="28" t="s">
        <v>464</v>
      </c>
      <c r="E4738" t="s">
        <v>338</v>
      </c>
      <c r="F4738" t="s">
        <v>595</v>
      </c>
      <c r="G4738" t="str">
        <f t="shared" si="363"/>
        <v>SWHC046-01</v>
      </c>
      <c r="H4738" t="str">
        <f t="shared" si="359"/>
        <v>ExAnte2019</v>
      </c>
      <c r="I4738" t="str">
        <f t="shared" si="360"/>
        <v>IOU workpaper</v>
      </c>
      <c r="J4738" s="2">
        <f t="shared" si="361"/>
        <v>43775</v>
      </c>
      <c r="K4738" t="s">
        <v>203</v>
      </c>
      <c r="L4738">
        <f t="shared" si="362"/>
        <v>1</v>
      </c>
      <c r="O4738">
        <v>0</v>
      </c>
      <c r="P4738">
        <v>0</v>
      </c>
      <c r="Q4738">
        <v>0</v>
      </c>
      <c r="R4738">
        <v>-1782.6439</v>
      </c>
      <c r="S4738">
        <v>0</v>
      </c>
      <c r="T4738">
        <v>204.43979999999999</v>
      </c>
      <c r="AA4738" t="s">
        <v>465</v>
      </c>
      <c r="AB4738" t="s">
        <v>46</v>
      </c>
      <c r="AC4738" t="b">
        <v>0</v>
      </c>
    </row>
    <row r="4739" spans="1:29" hidden="1" x14ac:dyDescent="0.25">
      <c r="A4739" t="s">
        <v>134</v>
      </c>
      <c r="B4739" t="s">
        <v>480</v>
      </c>
      <c r="C4739" t="s">
        <v>583</v>
      </c>
      <c r="D4739" s="28" t="s">
        <v>464</v>
      </c>
      <c r="E4739" t="s">
        <v>202</v>
      </c>
      <c r="F4739" t="s">
        <v>595</v>
      </c>
      <c r="G4739" t="str">
        <f t="shared" si="363"/>
        <v>SWHC046-01</v>
      </c>
      <c r="H4739" t="str">
        <f t="shared" si="359"/>
        <v>ExAnte2019</v>
      </c>
      <c r="I4739" t="str">
        <f t="shared" si="360"/>
        <v>IOU workpaper</v>
      </c>
      <c r="J4739" s="2">
        <f t="shared" si="361"/>
        <v>43775</v>
      </c>
      <c r="K4739" t="s">
        <v>203</v>
      </c>
      <c r="L4739">
        <f t="shared" si="362"/>
        <v>1</v>
      </c>
      <c r="O4739">
        <v>0</v>
      </c>
      <c r="P4739">
        <v>0</v>
      </c>
      <c r="Q4739">
        <v>0</v>
      </c>
      <c r="R4739">
        <v>-308.44779999999997</v>
      </c>
      <c r="S4739">
        <v>0</v>
      </c>
      <c r="T4739">
        <v>44.986499999999999</v>
      </c>
      <c r="AA4739" t="s">
        <v>465</v>
      </c>
      <c r="AB4739" t="s">
        <v>46</v>
      </c>
      <c r="AC4739" t="b">
        <v>0</v>
      </c>
    </row>
    <row r="4740" spans="1:29" hidden="1" x14ac:dyDescent="0.25">
      <c r="A4740" t="s">
        <v>134</v>
      </c>
      <c r="B4740" t="s">
        <v>480</v>
      </c>
      <c r="C4740" t="s">
        <v>583</v>
      </c>
      <c r="D4740" s="28" t="s">
        <v>464</v>
      </c>
      <c r="E4740" t="s">
        <v>224</v>
      </c>
      <c r="F4740" t="s">
        <v>595</v>
      </c>
      <c r="G4740" t="str">
        <f t="shared" si="363"/>
        <v>SWHC046-01</v>
      </c>
      <c r="H4740" t="str">
        <f t="shared" si="359"/>
        <v>ExAnte2019</v>
      </c>
      <c r="I4740" t="str">
        <f t="shared" si="360"/>
        <v>IOU workpaper</v>
      </c>
      <c r="J4740" s="2">
        <f t="shared" si="361"/>
        <v>43775</v>
      </c>
      <c r="K4740" t="s">
        <v>203</v>
      </c>
      <c r="L4740">
        <f t="shared" si="362"/>
        <v>1</v>
      </c>
      <c r="O4740">
        <v>0</v>
      </c>
      <c r="P4740">
        <v>0</v>
      </c>
      <c r="Q4740">
        <v>0</v>
      </c>
      <c r="R4740">
        <v>-137.58840000000001</v>
      </c>
      <c r="S4740">
        <v>0</v>
      </c>
      <c r="T4740">
        <v>23.184999999999999</v>
      </c>
      <c r="AA4740" t="s">
        <v>465</v>
      </c>
      <c r="AB4740" t="s">
        <v>46</v>
      </c>
      <c r="AC4740" t="b">
        <v>0</v>
      </c>
    </row>
    <row r="4741" spans="1:29" hidden="1" x14ac:dyDescent="0.25">
      <c r="A4741" t="s">
        <v>134</v>
      </c>
      <c r="B4741" t="s">
        <v>480</v>
      </c>
      <c r="C4741" t="s">
        <v>583</v>
      </c>
      <c r="D4741" s="28" t="s">
        <v>464</v>
      </c>
      <c r="E4741" t="s">
        <v>232</v>
      </c>
      <c r="F4741" t="s">
        <v>595</v>
      </c>
      <c r="G4741" t="str">
        <f t="shared" si="363"/>
        <v>SWHC046-01</v>
      </c>
      <c r="H4741" t="str">
        <f t="shared" ref="H4741:H4804" si="364">H4740</f>
        <v>ExAnte2019</v>
      </c>
      <c r="I4741" t="str">
        <f t="shared" ref="I4741:I4804" si="365">I4740</f>
        <v>IOU workpaper</v>
      </c>
      <c r="J4741" s="2">
        <f t="shared" ref="J4741:J4804" si="366">J$3</f>
        <v>43775</v>
      </c>
      <c r="K4741" t="s">
        <v>203</v>
      </c>
      <c r="L4741">
        <f t="shared" ref="L4741:L4804" si="367">L4740</f>
        <v>1</v>
      </c>
      <c r="O4741">
        <v>0</v>
      </c>
      <c r="P4741">
        <v>0</v>
      </c>
      <c r="Q4741">
        <v>0</v>
      </c>
      <c r="R4741">
        <v>-128.41319999999999</v>
      </c>
      <c r="S4741">
        <v>0</v>
      </c>
      <c r="T4741">
        <v>21.277100000000001</v>
      </c>
      <c r="AA4741" t="s">
        <v>465</v>
      </c>
      <c r="AB4741" t="s">
        <v>46</v>
      </c>
      <c r="AC4741" t="b">
        <v>0</v>
      </c>
    </row>
    <row r="4742" spans="1:29" hidden="1" x14ac:dyDescent="0.25">
      <c r="A4742" t="s">
        <v>134</v>
      </c>
      <c r="B4742" t="s">
        <v>480</v>
      </c>
      <c r="C4742" t="s">
        <v>583</v>
      </c>
      <c r="D4742" s="28" t="s">
        <v>464</v>
      </c>
      <c r="E4742" t="s">
        <v>240</v>
      </c>
      <c r="F4742" t="s">
        <v>595</v>
      </c>
      <c r="G4742" t="str">
        <f t="shared" ref="G4742:G4805" si="368">G4741</f>
        <v>SWHC046-01</v>
      </c>
      <c r="H4742" t="str">
        <f t="shared" si="364"/>
        <v>ExAnte2019</v>
      </c>
      <c r="I4742" t="str">
        <f t="shared" si="365"/>
        <v>IOU workpaper</v>
      </c>
      <c r="J4742" s="2">
        <f t="shared" si="366"/>
        <v>43775</v>
      </c>
      <c r="K4742" t="s">
        <v>203</v>
      </c>
      <c r="L4742">
        <f t="shared" si="367"/>
        <v>1</v>
      </c>
      <c r="O4742">
        <v>0</v>
      </c>
      <c r="P4742">
        <v>0</v>
      </c>
      <c r="Q4742">
        <v>0</v>
      </c>
      <c r="R4742">
        <v>-82.336299999999994</v>
      </c>
      <c r="S4742">
        <v>0</v>
      </c>
      <c r="T4742">
        <v>16.058700000000002</v>
      </c>
      <c r="AA4742" t="s">
        <v>465</v>
      </c>
      <c r="AB4742" t="s">
        <v>46</v>
      </c>
      <c r="AC4742" t="b">
        <v>0</v>
      </c>
    </row>
    <row r="4743" spans="1:29" hidden="1" x14ac:dyDescent="0.25">
      <c r="A4743" t="s">
        <v>134</v>
      </c>
      <c r="B4743" t="s">
        <v>480</v>
      </c>
      <c r="C4743" t="s">
        <v>583</v>
      </c>
      <c r="D4743" s="28" t="s">
        <v>464</v>
      </c>
      <c r="E4743" t="s">
        <v>248</v>
      </c>
      <c r="F4743" t="s">
        <v>595</v>
      </c>
      <c r="G4743" t="str">
        <f t="shared" si="368"/>
        <v>SWHC046-01</v>
      </c>
      <c r="H4743" t="str">
        <f t="shared" si="364"/>
        <v>ExAnte2019</v>
      </c>
      <c r="I4743" t="str">
        <f t="shared" si="365"/>
        <v>IOU workpaper</v>
      </c>
      <c r="J4743" s="2">
        <f t="shared" si="366"/>
        <v>43775</v>
      </c>
      <c r="K4743" t="s">
        <v>203</v>
      </c>
      <c r="L4743">
        <f t="shared" si="367"/>
        <v>1</v>
      </c>
      <c r="O4743">
        <v>0</v>
      </c>
      <c r="P4743">
        <v>0</v>
      </c>
      <c r="Q4743">
        <v>0</v>
      </c>
      <c r="R4743">
        <v>-131.43790000000001</v>
      </c>
      <c r="S4743">
        <v>0</v>
      </c>
      <c r="T4743">
        <v>21.2422</v>
      </c>
      <c r="AA4743" t="s">
        <v>465</v>
      </c>
      <c r="AB4743" t="s">
        <v>46</v>
      </c>
      <c r="AC4743" t="b">
        <v>0</v>
      </c>
    </row>
    <row r="4744" spans="1:29" hidden="1" x14ac:dyDescent="0.25">
      <c r="A4744" t="s">
        <v>134</v>
      </c>
      <c r="B4744" t="s">
        <v>480</v>
      </c>
      <c r="C4744" t="s">
        <v>583</v>
      </c>
      <c r="D4744" s="28" t="s">
        <v>464</v>
      </c>
      <c r="E4744" t="s">
        <v>256</v>
      </c>
      <c r="F4744" t="s">
        <v>595</v>
      </c>
      <c r="G4744" t="str">
        <f t="shared" si="368"/>
        <v>SWHC046-01</v>
      </c>
      <c r="H4744" t="str">
        <f t="shared" si="364"/>
        <v>ExAnte2019</v>
      </c>
      <c r="I4744" t="str">
        <f t="shared" si="365"/>
        <v>IOU workpaper</v>
      </c>
      <c r="J4744" s="2">
        <f t="shared" si="366"/>
        <v>43775</v>
      </c>
      <c r="K4744" t="s">
        <v>203</v>
      </c>
      <c r="L4744">
        <f t="shared" si="367"/>
        <v>1</v>
      </c>
      <c r="O4744">
        <v>0</v>
      </c>
      <c r="P4744">
        <v>0</v>
      </c>
      <c r="Q4744">
        <v>0</v>
      </c>
      <c r="R4744">
        <v>-23.787299999999998</v>
      </c>
      <c r="S4744">
        <v>0</v>
      </c>
      <c r="T4744">
        <v>8.9229000000000003</v>
      </c>
      <c r="AA4744" t="s">
        <v>465</v>
      </c>
      <c r="AB4744" t="s">
        <v>46</v>
      </c>
      <c r="AC4744" t="b">
        <v>0</v>
      </c>
    </row>
    <row r="4745" spans="1:29" hidden="1" x14ac:dyDescent="0.25">
      <c r="A4745" t="s">
        <v>134</v>
      </c>
      <c r="B4745" t="s">
        <v>480</v>
      </c>
      <c r="C4745" t="s">
        <v>583</v>
      </c>
      <c r="D4745" s="28" t="s">
        <v>464</v>
      </c>
      <c r="E4745" t="s">
        <v>265</v>
      </c>
      <c r="F4745" t="s">
        <v>595</v>
      </c>
      <c r="G4745" t="str">
        <f t="shared" si="368"/>
        <v>SWHC046-01</v>
      </c>
      <c r="H4745" t="str">
        <f t="shared" si="364"/>
        <v>ExAnte2019</v>
      </c>
      <c r="I4745" t="str">
        <f t="shared" si="365"/>
        <v>IOU workpaper</v>
      </c>
      <c r="J4745" s="2">
        <f t="shared" si="366"/>
        <v>43775</v>
      </c>
      <c r="K4745" t="s">
        <v>203</v>
      </c>
      <c r="L4745">
        <f t="shared" si="367"/>
        <v>1</v>
      </c>
      <c r="O4745">
        <v>0</v>
      </c>
      <c r="P4745">
        <v>0</v>
      </c>
      <c r="Q4745">
        <v>0</v>
      </c>
      <c r="R4745">
        <v>-12.401400000000001</v>
      </c>
      <c r="S4745">
        <v>0</v>
      </c>
      <c r="T4745">
        <v>6.2076000000000002</v>
      </c>
      <c r="AA4745" t="s">
        <v>465</v>
      </c>
      <c r="AB4745" t="s">
        <v>46</v>
      </c>
      <c r="AC4745" t="b">
        <v>0</v>
      </c>
    </row>
    <row r="4746" spans="1:29" hidden="1" x14ac:dyDescent="0.25">
      <c r="A4746" t="s">
        <v>134</v>
      </c>
      <c r="B4746" t="s">
        <v>480</v>
      </c>
      <c r="C4746" t="s">
        <v>583</v>
      </c>
      <c r="D4746" s="28" t="s">
        <v>464</v>
      </c>
      <c r="E4746" t="s">
        <v>274</v>
      </c>
      <c r="F4746" t="s">
        <v>595</v>
      </c>
      <c r="G4746" t="str">
        <f t="shared" si="368"/>
        <v>SWHC046-01</v>
      </c>
      <c r="H4746" t="str">
        <f t="shared" si="364"/>
        <v>ExAnte2019</v>
      </c>
      <c r="I4746" t="str">
        <f t="shared" si="365"/>
        <v>IOU workpaper</v>
      </c>
      <c r="J4746" s="2">
        <f t="shared" si="366"/>
        <v>43775</v>
      </c>
      <c r="K4746" t="s">
        <v>203</v>
      </c>
      <c r="L4746">
        <f t="shared" si="367"/>
        <v>1</v>
      </c>
      <c r="O4746">
        <v>0</v>
      </c>
      <c r="P4746">
        <v>0</v>
      </c>
      <c r="Q4746">
        <v>0</v>
      </c>
      <c r="R4746">
        <v>-10.7951</v>
      </c>
      <c r="S4746">
        <v>0</v>
      </c>
      <c r="T4746">
        <v>7.7424999999999997</v>
      </c>
      <c r="AA4746" t="s">
        <v>465</v>
      </c>
      <c r="AB4746" t="s">
        <v>46</v>
      </c>
      <c r="AC4746" t="b">
        <v>0</v>
      </c>
    </row>
    <row r="4747" spans="1:29" hidden="1" x14ac:dyDescent="0.25">
      <c r="A4747" t="s">
        <v>134</v>
      </c>
      <c r="B4747" t="s">
        <v>480</v>
      </c>
      <c r="C4747" t="s">
        <v>583</v>
      </c>
      <c r="D4747" s="28" t="s">
        <v>464</v>
      </c>
      <c r="E4747" t="s">
        <v>282</v>
      </c>
      <c r="F4747" t="s">
        <v>595</v>
      </c>
      <c r="G4747" t="str">
        <f t="shared" si="368"/>
        <v>SWHC046-01</v>
      </c>
      <c r="H4747" t="str">
        <f t="shared" si="364"/>
        <v>ExAnte2019</v>
      </c>
      <c r="I4747" t="str">
        <f t="shared" si="365"/>
        <v>IOU workpaper</v>
      </c>
      <c r="J4747" s="2">
        <f t="shared" si="366"/>
        <v>43775</v>
      </c>
      <c r="K4747" t="s">
        <v>203</v>
      </c>
      <c r="L4747">
        <f t="shared" si="367"/>
        <v>1</v>
      </c>
      <c r="O4747">
        <v>0</v>
      </c>
      <c r="P4747">
        <v>0</v>
      </c>
      <c r="Q4747">
        <v>0</v>
      </c>
      <c r="R4747">
        <v>-22.3673</v>
      </c>
      <c r="S4747">
        <v>0</v>
      </c>
      <c r="T4747">
        <v>8.3620000000000001</v>
      </c>
      <c r="AA4747" t="s">
        <v>465</v>
      </c>
      <c r="AB4747" t="s">
        <v>46</v>
      </c>
      <c r="AC4747" t="b">
        <v>0</v>
      </c>
    </row>
    <row r="4748" spans="1:29" hidden="1" x14ac:dyDescent="0.25">
      <c r="A4748" t="s">
        <v>134</v>
      </c>
      <c r="B4748" t="s">
        <v>480</v>
      </c>
      <c r="C4748" t="s">
        <v>583</v>
      </c>
      <c r="D4748" s="28" t="s">
        <v>464</v>
      </c>
      <c r="E4748" t="s">
        <v>290</v>
      </c>
      <c r="F4748" t="s">
        <v>595</v>
      </c>
      <c r="G4748" t="str">
        <f t="shared" si="368"/>
        <v>SWHC046-01</v>
      </c>
      <c r="H4748" t="str">
        <f t="shared" si="364"/>
        <v>ExAnte2019</v>
      </c>
      <c r="I4748" t="str">
        <f t="shared" si="365"/>
        <v>IOU workpaper</v>
      </c>
      <c r="J4748" s="2">
        <f t="shared" si="366"/>
        <v>43775</v>
      </c>
      <c r="K4748" t="s">
        <v>203</v>
      </c>
      <c r="L4748">
        <f t="shared" si="367"/>
        <v>1</v>
      </c>
      <c r="O4748">
        <v>0</v>
      </c>
      <c r="P4748">
        <v>0</v>
      </c>
      <c r="Q4748">
        <v>0</v>
      </c>
      <c r="R4748">
        <v>-14.5998</v>
      </c>
      <c r="S4748">
        <v>0</v>
      </c>
      <c r="T4748">
        <v>8.5695999999999994</v>
      </c>
      <c r="AA4748" t="s">
        <v>465</v>
      </c>
      <c r="AB4748" t="s">
        <v>46</v>
      </c>
      <c r="AC4748" t="b">
        <v>0</v>
      </c>
    </row>
    <row r="4749" spans="1:29" hidden="1" x14ac:dyDescent="0.25">
      <c r="A4749" t="s">
        <v>134</v>
      </c>
      <c r="B4749" t="s">
        <v>480</v>
      </c>
      <c r="C4749" t="s">
        <v>583</v>
      </c>
      <c r="D4749" s="28" t="s">
        <v>464</v>
      </c>
      <c r="E4749" t="s">
        <v>298</v>
      </c>
      <c r="F4749" t="s">
        <v>595</v>
      </c>
      <c r="G4749" t="str">
        <f t="shared" si="368"/>
        <v>SWHC046-01</v>
      </c>
      <c r="H4749" t="str">
        <f t="shared" si="364"/>
        <v>ExAnte2019</v>
      </c>
      <c r="I4749" t="str">
        <f t="shared" si="365"/>
        <v>IOU workpaper</v>
      </c>
      <c r="J4749" s="2">
        <f t="shared" si="366"/>
        <v>43775</v>
      </c>
      <c r="K4749" t="s">
        <v>203</v>
      </c>
      <c r="L4749">
        <f t="shared" si="367"/>
        <v>1</v>
      </c>
      <c r="O4749">
        <v>0</v>
      </c>
      <c r="P4749">
        <v>0</v>
      </c>
      <c r="Q4749">
        <v>0</v>
      </c>
      <c r="R4749">
        <v>-84.152299999999997</v>
      </c>
      <c r="S4749">
        <v>0</v>
      </c>
      <c r="T4749">
        <v>17.783999999999999</v>
      </c>
      <c r="AA4749" t="s">
        <v>465</v>
      </c>
      <c r="AB4749" t="s">
        <v>46</v>
      </c>
      <c r="AC4749" t="b">
        <v>0</v>
      </c>
    </row>
    <row r="4750" spans="1:29" hidden="1" x14ac:dyDescent="0.25">
      <c r="A4750" t="s">
        <v>134</v>
      </c>
      <c r="B4750" t="s">
        <v>480</v>
      </c>
      <c r="C4750" t="s">
        <v>583</v>
      </c>
      <c r="D4750" s="28" t="s">
        <v>464</v>
      </c>
      <c r="E4750" t="s">
        <v>306</v>
      </c>
      <c r="F4750" t="s">
        <v>595</v>
      </c>
      <c r="G4750" t="str">
        <f t="shared" si="368"/>
        <v>SWHC046-01</v>
      </c>
      <c r="H4750" t="str">
        <f t="shared" si="364"/>
        <v>ExAnte2019</v>
      </c>
      <c r="I4750" t="str">
        <f t="shared" si="365"/>
        <v>IOU workpaper</v>
      </c>
      <c r="J4750" s="2">
        <f t="shared" si="366"/>
        <v>43775</v>
      </c>
      <c r="K4750" t="s">
        <v>203</v>
      </c>
      <c r="L4750">
        <f t="shared" si="367"/>
        <v>1</v>
      </c>
      <c r="O4750">
        <v>0</v>
      </c>
      <c r="P4750">
        <v>0</v>
      </c>
      <c r="Q4750">
        <v>0</v>
      </c>
      <c r="R4750">
        <v>-105.01649999999999</v>
      </c>
      <c r="S4750">
        <v>0</v>
      </c>
      <c r="T4750">
        <v>19.2498</v>
      </c>
      <c r="AA4750" t="s">
        <v>465</v>
      </c>
      <c r="AB4750" t="s">
        <v>46</v>
      </c>
      <c r="AC4750" t="b">
        <v>0</v>
      </c>
    </row>
    <row r="4751" spans="1:29" hidden="1" x14ac:dyDescent="0.25">
      <c r="A4751" t="s">
        <v>134</v>
      </c>
      <c r="B4751" t="s">
        <v>480</v>
      </c>
      <c r="C4751" t="s">
        <v>583</v>
      </c>
      <c r="D4751" s="28" t="s">
        <v>464</v>
      </c>
      <c r="E4751" t="s">
        <v>314</v>
      </c>
      <c r="F4751" t="s">
        <v>595</v>
      </c>
      <c r="G4751" t="str">
        <f t="shared" si="368"/>
        <v>SWHC046-01</v>
      </c>
      <c r="H4751" t="str">
        <f t="shared" si="364"/>
        <v>ExAnte2019</v>
      </c>
      <c r="I4751" t="str">
        <f t="shared" si="365"/>
        <v>IOU workpaper</v>
      </c>
      <c r="J4751" s="2">
        <f t="shared" si="366"/>
        <v>43775</v>
      </c>
      <c r="K4751" t="s">
        <v>203</v>
      </c>
      <c r="L4751">
        <f t="shared" si="367"/>
        <v>1</v>
      </c>
      <c r="O4751">
        <v>0</v>
      </c>
      <c r="P4751">
        <v>0</v>
      </c>
      <c r="Q4751">
        <v>0</v>
      </c>
      <c r="R4751">
        <v>-70.398300000000006</v>
      </c>
      <c r="S4751">
        <v>0</v>
      </c>
      <c r="T4751">
        <v>15.8512</v>
      </c>
      <c r="AA4751" t="s">
        <v>465</v>
      </c>
      <c r="AB4751" t="s">
        <v>46</v>
      </c>
      <c r="AC4751" t="b">
        <v>0</v>
      </c>
    </row>
    <row r="4752" spans="1:29" hidden="1" x14ac:dyDescent="0.25">
      <c r="A4752" t="s">
        <v>134</v>
      </c>
      <c r="B4752" t="s">
        <v>480</v>
      </c>
      <c r="C4752" t="s">
        <v>583</v>
      </c>
      <c r="D4752" s="28" t="s">
        <v>464</v>
      </c>
      <c r="E4752" t="s">
        <v>322</v>
      </c>
      <c r="F4752" t="s">
        <v>595</v>
      </c>
      <c r="G4752" t="str">
        <f t="shared" si="368"/>
        <v>SWHC046-01</v>
      </c>
      <c r="H4752" t="str">
        <f t="shared" si="364"/>
        <v>ExAnte2019</v>
      </c>
      <c r="I4752" t="str">
        <f t="shared" si="365"/>
        <v>IOU workpaper</v>
      </c>
      <c r="J4752" s="2">
        <f t="shared" si="366"/>
        <v>43775</v>
      </c>
      <c r="K4752" t="s">
        <v>203</v>
      </c>
      <c r="L4752">
        <f t="shared" si="367"/>
        <v>1</v>
      </c>
      <c r="O4752">
        <v>0</v>
      </c>
      <c r="P4752">
        <v>0</v>
      </c>
      <c r="Q4752">
        <v>0</v>
      </c>
      <c r="R4752">
        <v>-91.485399999999998</v>
      </c>
      <c r="S4752">
        <v>0</v>
      </c>
      <c r="T4752">
        <v>18.300699999999999</v>
      </c>
      <c r="AA4752" t="s">
        <v>465</v>
      </c>
      <c r="AB4752" t="s">
        <v>46</v>
      </c>
      <c r="AC4752" t="b">
        <v>0</v>
      </c>
    </row>
    <row r="4753" spans="1:29" hidden="1" x14ac:dyDescent="0.25">
      <c r="A4753" t="s">
        <v>134</v>
      </c>
      <c r="B4753" t="s">
        <v>480</v>
      </c>
      <c r="C4753" t="s">
        <v>583</v>
      </c>
      <c r="D4753" s="28" t="s">
        <v>464</v>
      </c>
      <c r="E4753" t="s">
        <v>330</v>
      </c>
      <c r="F4753" t="s">
        <v>595</v>
      </c>
      <c r="G4753" t="str">
        <f t="shared" si="368"/>
        <v>SWHC046-01</v>
      </c>
      <c r="H4753" t="str">
        <f t="shared" si="364"/>
        <v>ExAnte2019</v>
      </c>
      <c r="I4753" t="str">
        <f t="shared" si="365"/>
        <v>IOU workpaper</v>
      </c>
      <c r="J4753" s="2">
        <f t="shared" si="366"/>
        <v>43775</v>
      </c>
      <c r="K4753" t="s">
        <v>203</v>
      </c>
      <c r="L4753">
        <f t="shared" si="367"/>
        <v>1</v>
      </c>
      <c r="O4753">
        <v>0</v>
      </c>
      <c r="P4753">
        <v>0</v>
      </c>
      <c r="Q4753">
        <v>0</v>
      </c>
      <c r="R4753">
        <v>51.511600000000001</v>
      </c>
      <c r="S4753">
        <v>0</v>
      </c>
      <c r="T4753">
        <v>2.4316</v>
      </c>
      <c r="AA4753" t="s">
        <v>465</v>
      </c>
      <c r="AB4753" t="s">
        <v>46</v>
      </c>
      <c r="AC4753" t="b">
        <v>0</v>
      </c>
    </row>
    <row r="4754" spans="1:29" hidden="1" x14ac:dyDescent="0.25">
      <c r="A4754" t="s">
        <v>134</v>
      </c>
      <c r="B4754" t="s">
        <v>480</v>
      </c>
      <c r="C4754" t="s">
        <v>583</v>
      </c>
      <c r="D4754" s="28" t="s">
        <v>464</v>
      </c>
      <c r="E4754" t="s">
        <v>338</v>
      </c>
      <c r="F4754" t="s">
        <v>595</v>
      </c>
      <c r="G4754" t="str">
        <f t="shared" si="368"/>
        <v>SWHC046-01</v>
      </c>
      <c r="H4754" t="str">
        <f t="shared" si="364"/>
        <v>ExAnte2019</v>
      </c>
      <c r="I4754" t="str">
        <f t="shared" si="365"/>
        <v>IOU workpaper</v>
      </c>
      <c r="J4754" s="2">
        <f t="shared" si="366"/>
        <v>43775</v>
      </c>
      <c r="K4754" t="s">
        <v>203</v>
      </c>
      <c r="L4754">
        <f t="shared" si="367"/>
        <v>1</v>
      </c>
      <c r="O4754">
        <v>0</v>
      </c>
      <c r="P4754">
        <v>0</v>
      </c>
      <c r="Q4754">
        <v>0</v>
      </c>
      <c r="R4754">
        <v>-492.3691</v>
      </c>
      <c r="S4754">
        <v>0</v>
      </c>
      <c r="T4754">
        <v>58.643999999999998</v>
      </c>
      <c r="AA4754" t="s">
        <v>465</v>
      </c>
      <c r="AB4754" t="s">
        <v>46</v>
      </c>
      <c r="AC4754" t="b">
        <v>0</v>
      </c>
    </row>
    <row r="4755" spans="1:29" hidden="1" x14ac:dyDescent="0.25">
      <c r="A4755" t="s">
        <v>134</v>
      </c>
      <c r="B4755" t="s">
        <v>480</v>
      </c>
      <c r="C4755" t="s">
        <v>584</v>
      </c>
      <c r="D4755" s="28" t="s">
        <v>464</v>
      </c>
      <c r="E4755" t="s">
        <v>202</v>
      </c>
      <c r="F4755" t="s">
        <v>595</v>
      </c>
      <c r="G4755" t="str">
        <f t="shared" si="368"/>
        <v>SWHC046-01</v>
      </c>
      <c r="H4755" t="str">
        <f t="shared" si="364"/>
        <v>ExAnte2019</v>
      </c>
      <c r="I4755" t="str">
        <f t="shared" si="365"/>
        <v>IOU workpaper</v>
      </c>
      <c r="J4755" s="2">
        <f t="shared" si="366"/>
        <v>43775</v>
      </c>
      <c r="K4755" t="s">
        <v>203</v>
      </c>
      <c r="L4755">
        <f t="shared" si="367"/>
        <v>1</v>
      </c>
      <c r="O4755">
        <v>0</v>
      </c>
      <c r="P4755">
        <v>0</v>
      </c>
      <c r="Q4755">
        <v>0</v>
      </c>
      <c r="R4755">
        <v>-631.1902</v>
      </c>
      <c r="S4755">
        <v>0</v>
      </c>
      <c r="T4755">
        <v>76.470100000000002</v>
      </c>
      <c r="AA4755" t="s">
        <v>465</v>
      </c>
      <c r="AB4755" t="s">
        <v>46</v>
      </c>
      <c r="AC4755" t="b">
        <v>0</v>
      </c>
    </row>
    <row r="4756" spans="1:29" hidden="1" x14ac:dyDescent="0.25">
      <c r="A4756" t="s">
        <v>134</v>
      </c>
      <c r="B4756" t="s">
        <v>480</v>
      </c>
      <c r="C4756" t="s">
        <v>584</v>
      </c>
      <c r="D4756" s="28" t="s">
        <v>464</v>
      </c>
      <c r="E4756" t="s">
        <v>224</v>
      </c>
      <c r="F4756" t="s">
        <v>595</v>
      </c>
      <c r="G4756" t="str">
        <f t="shared" si="368"/>
        <v>SWHC046-01</v>
      </c>
      <c r="H4756" t="str">
        <f t="shared" si="364"/>
        <v>ExAnte2019</v>
      </c>
      <c r="I4756" t="str">
        <f t="shared" si="365"/>
        <v>IOU workpaper</v>
      </c>
      <c r="J4756" s="2">
        <f t="shared" si="366"/>
        <v>43775</v>
      </c>
      <c r="K4756" t="s">
        <v>203</v>
      </c>
      <c r="L4756">
        <f t="shared" si="367"/>
        <v>1</v>
      </c>
      <c r="O4756">
        <v>0</v>
      </c>
      <c r="P4756">
        <v>0</v>
      </c>
      <c r="Q4756">
        <v>0</v>
      </c>
      <c r="R4756">
        <v>-369.9742</v>
      </c>
      <c r="S4756">
        <v>0</v>
      </c>
      <c r="T4756">
        <v>47.092799999999997</v>
      </c>
      <c r="AA4756" t="s">
        <v>465</v>
      </c>
      <c r="AB4756" t="s">
        <v>46</v>
      </c>
      <c r="AC4756" t="b">
        <v>0</v>
      </c>
    </row>
    <row r="4757" spans="1:29" hidden="1" x14ac:dyDescent="0.25">
      <c r="A4757" t="s">
        <v>134</v>
      </c>
      <c r="B4757" t="s">
        <v>480</v>
      </c>
      <c r="C4757" t="s">
        <v>584</v>
      </c>
      <c r="D4757" s="28" t="s">
        <v>464</v>
      </c>
      <c r="E4757" t="s">
        <v>232</v>
      </c>
      <c r="F4757" t="s">
        <v>595</v>
      </c>
      <c r="G4757" t="str">
        <f t="shared" si="368"/>
        <v>SWHC046-01</v>
      </c>
      <c r="H4757" t="str">
        <f t="shared" si="364"/>
        <v>ExAnte2019</v>
      </c>
      <c r="I4757" t="str">
        <f t="shared" si="365"/>
        <v>IOU workpaper</v>
      </c>
      <c r="J4757" s="2">
        <f t="shared" si="366"/>
        <v>43775</v>
      </c>
      <c r="K4757" t="s">
        <v>203</v>
      </c>
      <c r="L4757">
        <f t="shared" si="367"/>
        <v>1</v>
      </c>
      <c r="O4757">
        <v>0</v>
      </c>
      <c r="P4757">
        <v>0</v>
      </c>
      <c r="Q4757">
        <v>0</v>
      </c>
      <c r="R4757">
        <v>-305.30470000000003</v>
      </c>
      <c r="S4757">
        <v>0</v>
      </c>
      <c r="T4757">
        <v>39.294499999999999</v>
      </c>
      <c r="AA4757" t="s">
        <v>465</v>
      </c>
      <c r="AB4757" t="s">
        <v>46</v>
      </c>
      <c r="AC4757" t="b">
        <v>0</v>
      </c>
    </row>
    <row r="4758" spans="1:29" hidden="1" x14ac:dyDescent="0.25">
      <c r="A4758" t="s">
        <v>134</v>
      </c>
      <c r="B4758" t="s">
        <v>480</v>
      </c>
      <c r="C4758" t="s">
        <v>584</v>
      </c>
      <c r="D4758" s="28" t="s">
        <v>464</v>
      </c>
      <c r="E4758" t="s">
        <v>240</v>
      </c>
      <c r="F4758" t="s">
        <v>595</v>
      </c>
      <c r="G4758" t="str">
        <f t="shared" si="368"/>
        <v>SWHC046-01</v>
      </c>
      <c r="H4758" t="str">
        <f t="shared" si="364"/>
        <v>ExAnte2019</v>
      </c>
      <c r="I4758" t="str">
        <f t="shared" si="365"/>
        <v>IOU workpaper</v>
      </c>
      <c r="J4758" s="2">
        <f t="shared" si="366"/>
        <v>43775</v>
      </c>
      <c r="K4758" t="s">
        <v>203</v>
      </c>
      <c r="L4758">
        <f t="shared" si="367"/>
        <v>1</v>
      </c>
      <c r="O4758">
        <v>0</v>
      </c>
      <c r="P4758">
        <v>0</v>
      </c>
      <c r="Q4758">
        <v>0</v>
      </c>
      <c r="R4758">
        <v>-289.63490000000002</v>
      </c>
      <c r="S4758">
        <v>0</v>
      </c>
      <c r="T4758">
        <v>35.432699999999997</v>
      </c>
      <c r="AA4758" t="s">
        <v>465</v>
      </c>
      <c r="AB4758" t="s">
        <v>46</v>
      </c>
      <c r="AC4758" t="b">
        <v>0</v>
      </c>
    </row>
    <row r="4759" spans="1:29" hidden="1" x14ac:dyDescent="0.25">
      <c r="A4759" t="s">
        <v>134</v>
      </c>
      <c r="B4759" t="s">
        <v>480</v>
      </c>
      <c r="C4759" t="s">
        <v>584</v>
      </c>
      <c r="D4759" s="28" t="s">
        <v>464</v>
      </c>
      <c r="E4759" t="s">
        <v>248</v>
      </c>
      <c r="F4759" t="s">
        <v>595</v>
      </c>
      <c r="G4759" t="str">
        <f t="shared" si="368"/>
        <v>SWHC046-01</v>
      </c>
      <c r="H4759" t="str">
        <f t="shared" si="364"/>
        <v>ExAnte2019</v>
      </c>
      <c r="I4759" t="str">
        <f t="shared" si="365"/>
        <v>IOU workpaper</v>
      </c>
      <c r="J4759" s="2">
        <f t="shared" si="366"/>
        <v>43775</v>
      </c>
      <c r="K4759" t="s">
        <v>203</v>
      </c>
      <c r="L4759">
        <f t="shared" si="367"/>
        <v>1</v>
      </c>
      <c r="O4759">
        <v>0</v>
      </c>
      <c r="P4759">
        <v>0</v>
      </c>
      <c r="Q4759">
        <v>0</v>
      </c>
      <c r="R4759">
        <v>-340.77229999999997</v>
      </c>
      <c r="S4759">
        <v>0</v>
      </c>
      <c r="T4759">
        <v>42.918700000000001</v>
      </c>
      <c r="AA4759" t="s">
        <v>465</v>
      </c>
      <c r="AB4759" t="s">
        <v>46</v>
      </c>
      <c r="AC4759" t="b">
        <v>0</v>
      </c>
    </row>
    <row r="4760" spans="1:29" hidden="1" x14ac:dyDescent="0.25">
      <c r="A4760" t="s">
        <v>134</v>
      </c>
      <c r="B4760" t="s">
        <v>480</v>
      </c>
      <c r="C4760" t="s">
        <v>584</v>
      </c>
      <c r="D4760" s="28" t="s">
        <v>464</v>
      </c>
      <c r="E4760" t="s">
        <v>256</v>
      </c>
      <c r="F4760" t="s">
        <v>595</v>
      </c>
      <c r="G4760" t="str">
        <f t="shared" si="368"/>
        <v>SWHC046-01</v>
      </c>
      <c r="H4760" t="str">
        <f t="shared" si="364"/>
        <v>ExAnte2019</v>
      </c>
      <c r="I4760" t="str">
        <f t="shared" si="365"/>
        <v>IOU workpaper</v>
      </c>
      <c r="J4760" s="2">
        <f t="shared" si="366"/>
        <v>43775</v>
      </c>
      <c r="K4760" t="s">
        <v>203</v>
      </c>
      <c r="L4760">
        <f t="shared" si="367"/>
        <v>1</v>
      </c>
      <c r="O4760">
        <v>0</v>
      </c>
      <c r="P4760">
        <v>0</v>
      </c>
      <c r="Q4760">
        <v>0</v>
      </c>
      <c r="R4760">
        <v>-137.38319999999999</v>
      </c>
      <c r="S4760">
        <v>0</v>
      </c>
      <c r="T4760">
        <v>19.872699999999998</v>
      </c>
      <c r="AA4760" t="s">
        <v>465</v>
      </c>
      <c r="AB4760" t="s">
        <v>46</v>
      </c>
      <c r="AC4760" t="b">
        <v>0</v>
      </c>
    </row>
    <row r="4761" spans="1:29" hidden="1" x14ac:dyDescent="0.25">
      <c r="A4761" t="s">
        <v>134</v>
      </c>
      <c r="B4761" t="s">
        <v>480</v>
      </c>
      <c r="C4761" t="s">
        <v>584</v>
      </c>
      <c r="D4761" s="28" t="s">
        <v>464</v>
      </c>
      <c r="E4761" t="s">
        <v>265</v>
      </c>
      <c r="F4761" t="s">
        <v>595</v>
      </c>
      <c r="G4761" t="str">
        <f t="shared" si="368"/>
        <v>SWHC046-01</v>
      </c>
      <c r="H4761" t="str">
        <f t="shared" si="364"/>
        <v>ExAnte2019</v>
      </c>
      <c r="I4761" t="str">
        <f t="shared" si="365"/>
        <v>IOU workpaper</v>
      </c>
      <c r="J4761" s="2">
        <f t="shared" si="366"/>
        <v>43775</v>
      </c>
      <c r="K4761" t="s">
        <v>203</v>
      </c>
      <c r="L4761">
        <f t="shared" si="367"/>
        <v>1</v>
      </c>
      <c r="O4761">
        <v>0</v>
      </c>
      <c r="P4761">
        <v>0</v>
      </c>
      <c r="Q4761">
        <v>0</v>
      </c>
      <c r="R4761">
        <v>-87.688199999999995</v>
      </c>
      <c r="S4761">
        <v>0</v>
      </c>
      <c r="T4761">
        <v>12.753500000000001</v>
      </c>
      <c r="AA4761" t="s">
        <v>465</v>
      </c>
      <c r="AB4761" t="s">
        <v>46</v>
      </c>
      <c r="AC4761" t="b">
        <v>0</v>
      </c>
    </row>
    <row r="4762" spans="1:29" hidden="1" x14ac:dyDescent="0.25">
      <c r="A4762" t="s">
        <v>134</v>
      </c>
      <c r="B4762" t="s">
        <v>480</v>
      </c>
      <c r="C4762" t="s">
        <v>584</v>
      </c>
      <c r="D4762" s="28" t="s">
        <v>464</v>
      </c>
      <c r="E4762" t="s">
        <v>274</v>
      </c>
      <c r="F4762" t="s">
        <v>595</v>
      </c>
      <c r="G4762" t="str">
        <f t="shared" si="368"/>
        <v>SWHC046-01</v>
      </c>
      <c r="H4762" t="str">
        <f t="shared" si="364"/>
        <v>ExAnte2019</v>
      </c>
      <c r="I4762" t="str">
        <f t="shared" si="365"/>
        <v>IOU workpaper</v>
      </c>
      <c r="J4762" s="2">
        <f t="shared" si="366"/>
        <v>43775</v>
      </c>
      <c r="K4762" t="s">
        <v>203</v>
      </c>
      <c r="L4762">
        <f t="shared" si="367"/>
        <v>1</v>
      </c>
      <c r="O4762">
        <v>0</v>
      </c>
      <c r="P4762">
        <v>0</v>
      </c>
      <c r="Q4762">
        <v>0</v>
      </c>
      <c r="R4762">
        <v>-96.701800000000006</v>
      </c>
      <c r="S4762">
        <v>0</v>
      </c>
      <c r="T4762">
        <v>18.078700000000001</v>
      </c>
      <c r="AA4762" t="s">
        <v>465</v>
      </c>
      <c r="AB4762" t="s">
        <v>46</v>
      </c>
      <c r="AC4762" t="b">
        <v>0</v>
      </c>
    </row>
    <row r="4763" spans="1:29" hidden="1" x14ac:dyDescent="0.25">
      <c r="A4763" t="s">
        <v>134</v>
      </c>
      <c r="B4763" t="s">
        <v>480</v>
      </c>
      <c r="C4763" t="s">
        <v>584</v>
      </c>
      <c r="D4763" s="28" t="s">
        <v>464</v>
      </c>
      <c r="E4763" t="s">
        <v>282</v>
      </c>
      <c r="F4763" t="s">
        <v>595</v>
      </c>
      <c r="G4763" t="str">
        <f t="shared" si="368"/>
        <v>SWHC046-01</v>
      </c>
      <c r="H4763" t="str">
        <f t="shared" si="364"/>
        <v>ExAnte2019</v>
      </c>
      <c r="I4763" t="str">
        <f t="shared" si="365"/>
        <v>IOU workpaper</v>
      </c>
      <c r="J4763" s="2">
        <f t="shared" si="366"/>
        <v>43775</v>
      </c>
      <c r="K4763" t="s">
        <v>203</v>
      </c>
      <c r="L4763">
        <f t="shared" si="367"/>
        <v>1</v>
      </c>
      <c r="O4763">
        <v>0</v>
      </c>
      <c r="P4763">
        <v>0</v>
      </c>
      <c r="Q4763">
        <v>0</v>
      </c>
      <c r="R4763">
        <v>-108.60039999999999</v>
      </c>
      <c r="S4763">
        <v>0</v>
      </c>
      <c r="T4763">
        <v>19.5929</v>
      </c>
      <c r="AA4763" t="s">
        <v>465</v>
      </c>
      <c r="AB4763" t="s">
        <v>46</v>
      </c>
      <c r="AC4763" t="b">
        <v>0</v>
      </c>
    </row>
    <row r="4764" spans="1:29" hidden="1" x14ac:dyDescent="0.25">
      <c r="A4764" t="s">
        <v>134</v>
      </c>
      <c r="B4764" t="s">
        <v>480</v>
      </c>
      <c r="C4764" t="s">
        <v>584</v>
      </c>
      <c r="D4764" s="28" t="s">
        <v>464</v>
      </c>
      <c r="E4764" t="s">
        <v>290</v>
      </c>
      <c r="F4764" t="s">
        <v>595</v>
      </c>
      <c r="G4764" t="str">
        <f t="shared" si="368"/>
        <v>SWHC046-01</v>
      </c>
      <c r="H4764" t="str">
        <f t="shared" si="364"/>
        <v>ExAnte2019</v>
      </c>
      <c r="I4764" t="str">
        <f t="shared" si="365"/>
        <v>IOU workpaper</v>
      </c>
      <c r="J4764" s="2">
        <f t="shared" si="366"/>
        <v>43775</v>
      </c>
      <c r="K4764" t="s">
        <v>203</v>
      </c>
      <c r="L4764">
        <f t="shared" si="367"/>
        <v>1</v>
      </c>
      <c r="O4764">
        <v>0</v>
      </c>
      <c r="P4764">
        <v>0</v>
      </c>
      <c r="Q4764">
        <v>0</v>
      </c>
      <c r="R4764">
        <v>-110.87390000000001</v>
      </c>
      <c r="S4764">
        <v>0</v>
      </c>
      <c r="T4764">
        <v>19.689299999999999</v>
      </c>
      <c r="AA4764" t="s">
        <v>465</v>
      </c>
      <c r="AB4764" t="s">
        <v>46</v>
      </c>
      <c r="AC4764" t="b">
        <v>0</v>
      </c>
    </row>
    <row r="4765" spans="1:29" hidden="1" x14ac:dyDescent="0.25">
      <c r="A4765" t="s">
        <v>134</v>
      </c>
      <c r="B4765" t="s">
        <v>480</v>
      </c>
      <c r="C4765" t="s">
        <v>584</v>
      </c>
      <c r="D4765" s="28" t="s">
        <v>464</v>
      </c>
      <c r="E4765" t="s">
        <v>298</v>
      </c>
      <c r="F4765" t="s">
        <v>595</v>
      </c>
      <c r="G4765" t="str">
        <f t="shared" si="368"/>
        <v>SWHC046-01</v>
      </c>
      <c r="H4765" t="str">
        <f t="shared" si="364"/>
        <v>ExAnte2019</v>
      </c>
      <c r="I4765" t="str">
        <f t="shared" si="365"/>
        <v>IOU workpaper</v>
      </c>
      <c r="J4765" s="2">
        <f t="shared" si="366"/>
        <v>43775</v>
      </c>
      <c r="K4765" t="s">
        <v>203</v>
      </c>
      <c r="L4765">
        <f t="shared" si="367"/>
        <v>1</v>
      </c>
      <c r="O4765">
        <v>0</v>
      </c>
      <c r="P4765">
        <v>0</v>
      </c>
      <c r="Q4765">
        <v>0</v>
      </c>
      <c r="R4765">
        <v>-253.77119999999999</v>
      </c>
      <c r="S4765">
        <v>0</v>
      </c>
      <c r="T4765">
        <v>38.3782</v>
      </c>
      <c r="AA4765" t="s">
        <v>465</v>
      </c>
      <c r="AB4765" t="s">
        <v>46</v>
      </c>
      <c r="AC4765" t="b">
        <v>0</v>
      </c>
    </row>
    <row r="4766" spans="1:29" hidden="1" x14ac:dyDescent="0.25">
      <c r="A4766" t="s">
        <v>134</v>
      </c>
      <c r="B4766" t="s">
        <v>480</v>
      </c>
      <c r="C4766" t="s">
        <v>584</v>
      </c>
      <c r="D4766" s="28" t="s">
        <v>464</v>
      </c>
      <c r="E4766" t="s">
        <v>306</v>
      </c>
      <c r="F4766" t="s">
        <v>595</v>
      </c>
      <c r="G4766" t="str">
        <f t="shared" si="368"/>
        <v>SWHC046-01</v>
      </c>
      <c r="H4766" t="str">
        <f t="shared" si="364"/>
        <v>ExAnte2019</v>
      </c>
      <c r="I4766" t="str">
        <f t="shared" si="365"/>
        <v>IOU workpaper</v>
      </c>
      <c r="J4766" s="2">
        <f t="shared" si="366"/>
        <v>43775</v>
      </c>
      <c r="K4766" t="s">
        <v>203</v>
      </c>
      <c r="L4766">
        <f t="shared" si="367"/>
        <v>1</v>
      </c>
      <c r="O4766">
        <v>0</v>
      </c>
      <c r="P4766">
        <v>0</v>
      </c>
      <c r="Q4766">
        <v>0</v>
      </c>
      <c r="R4766">
        <v>-274.99369999999999</v>
      </c>
      <c r="S4766">
        <v>0</v>
      </c>
      <c r="T4766">
        <v>38.869500000000002</v>
      </c>
      <c r="AA4766" t="s">
        <v>465</v>
      </c>
      <c r="AB4766" t="s">
        <v>46</v>
      </c>
      <c r="AC4766" t="b">
        <v>0</v>
      </c>
    </row>
    <row r="4767" spans="1:29" hidden="1" x14ac:dyDescent="0.25">
      <c r="A4767" t="s">
        <v>134</v>
      </c>
      <c r="B4767" t="s">
        <v>480</v>
      </c>
      <c r="C4767" t="s">
        <v>584</v>
      </c>
      <c r="D4767" s="28" t="s">
        <v>464</v>
      </c>
      <c r="E4767" t="s">
        <v>314</v>
      </c>
      <c r="F4767" t="s">
        <v>595</v>
      </c>
      <c r="G4767" t="str">
        <f t="shared" si="368"/>
        <v>SWHC046-01</v>
      </c>
      <c r="H4767" t="str">
        <f t="shared" si="364"/>
        <v>ExAnte2019</v>
      </c>
      <c r="I4767" t="str">
        <f t="shared" si="365"/>
        <v>IOU workpaper</v>
      </c>
      <c r="J4767" s="2">
        <f t="shared" si="366"/>
        <v>43775</v>
      </c>
      <c r="K4767" t="s">
        <v>203</v>
      </c>
      <c r="L4767">
        <f t="shared" si="367"/>
        <v>1</v>
      </c>
      <c r="O4767">
        <v>0</v>
      </c>
      <c r="P4767">
        <v>0</v>
      </c>
      <c r="Q4767">
        <v>0</v>
      </c>
      <c r="R4767">
        <v>-206.13679999999999</v>
      </c>
      <c r="S4767">
        <v>0</v>
      </c>
      <c r="T4767">
        <v>32.01</v>
      </c>
      <c r="AA4767" t="s">
        <v>465</v>
      </c>
      <c r="AB4767" t="s">
        <v>46</v>
      </c>
      <c r="AC4767" t="b">
        <v>0</v>
      </c>
    </row>
    <row r="4768" spans="1:29" hidden="1" x14ac:dyDescent="0.25">
      <c r="A4768" t="s">
        <v>134</v>
      </c>
      <c r="B4768" t="s">
        <v>480</v>
      </c>
      <c r="C4768" t="s">
        <v>584</v>
      </c>
      <c r="D4768" s="28" t="s">
        <v>464</v>
      </c>
      <c r="E4768" t="s">
        <v>322</v>
      </c>
      <c r="F4768" t="s">
        <v>595</v>
      </c>
      <c r="G4768" t="str">
        <f t="shared" si="368"/>
        <v>SWHC046-01</v>
      </c>
      <c r="H4768" t="str">
        <f t="shared" si="364"/>
        <v>ExAnte2019</v>
      </c>
      <c r="I4768" t="str">
        <f t="shared" si="365"/>
        <v>IOU workpaper</v>
      </c>
      <c r="J4768" s="2">
        <f t="shared" si="366"/>
        <v>43775</v>
      </c>
      <c r="K4768" t="s">
        <v>203</v>
      </c>
      <c r="L4768">
        <f t="shared" si="367"/>
        <v>1</v>
      </c>
      <c r="O4768">
        <v>0</v>
      </c>
      <c r="P4768">
        <v>0</v>
      </c>
      <c r="Q4768">
        <v>0</v>
      </c>
      <c r="R4768">
        <v>-287.7824</v>
      </c>
      <c r="S4768">
        <v>0</v>
      </c>
      <c r="T4768">
        <v>41.098300000000002</v>
      </c>
      <c r="AA4768" t="s">
        <v>465</v>
      </c>
      <c r="AB4768" t="s">
        <v>46</v>
      </c>
      <c r="AC4768" t="b">
        <v>0</v>
      </c>
    </row>
    <row r="4769" spans="1:29" hidden="1" x14ac:dyDescent="0.25">
      <c r="A4769" t="s">
        <v>134</v>
      </c>
      <c r="B4769" t="s">
        <v>480</v>
      </c>
      <c r="C4769" t="s">
        <v>584</v>
      </c>
      <c r="D4769" s="28" t="s">
        <v>464</v>
      </c>
      <c r="E4769" t="s">
        <v>330</v>
      </c>
      <c r="F4769" t="s">
        <v>595</v>
      </c>
      <c r="G4769" t="str">
        <f t="shared" si="368"/>
        <v>SWHC046-01</v>
      </c>
      <c r="H4769" t="str">
        <f t="shared" si="364"/>
        <v>ExAnte2019</v>
      </c>
      <c r="I4769" t="str">
        <f t="shared" si="365"/>
        <v>IOU workpaper</v>
      </c>
      <c r="J4769" s="2">
        <f t="shared" si="366"/>
        <v>43775</v>
      </c>
      <c r="K4769" t="s">
        <v>203</v>
      </c>
      <c r="L4769">
        <f t="shared" si="367"/>
        <v>1</v>
      </c>
      <c r="O4769">
        <v>0</v>
      </c>
      <c r="P4769">
        <v>0</v>
      </c>
      <c r="Q4769">
        <v>0</v>
      </c>
      <c r="R4769">
        <v>22.381699999999999</v>
      </c>
      <c r="S4769">
        <v>0</v>
      </c>
      <c r="T4769">
        <v>5.7188999999999997</v>
      </c>
      <c r="AA4769" t="s">
        <v>465</v>
      </c>
      <c r="AB4769" t="s">
        <v>46</v>
      </c>
      <c r="AC4769" t="b">
        <v>0</v>
      </c>
    </row>
    <row r="4770" spans="1:29" hidden="1" x14ac:dyDescent="0.25">
      <c r="A4770" t="s">
        <v>134</v>
      </c>
      <c r="B4770" t="s">
        <v>480</v>
      </c>
      <c r="C4770" t="s">
        <v>584</v>
      </c>
      <c r="D4770" s="28" t="s">
        <v>464</v>
      </c>
      <c r="E4770" t="s">
        <v>338</v>
      </c>
      <c r="F4770" t="s">
        <v>595</v>
      </c>
      <c r="G4770" t="str">
        <f t="shared" si="368"/>
        <v>SWHC046-01</v>
      </c>
      <c r="H4770" t="str">
        <f t="shared" si="364"/>
        <v>ExAnte2019</v>
      </c>
      <c r="I4770" t="str">
        <f t="shared" si="365"/>
        <v>IOU workpaper</v>
      </c>
      <c r="J4770" s="2">
        <f t="shared" si="366"/>
        <v>43775</v>
      </c>
      <c r="K4770" t="s">
        <v>203</v>
      </c>
      <c r="L4770">
        <f t="shared" si="367"/>
        <v>1</v>
      </c>
      <c r="O4770">
        <v>0</v>
      </c>
      <c r="P4770">
        <v>0</v>
      </c>
      <c r="Q4770">
        <v>0</v>
      </c>
      <c r="R4770">
        <v>-845.68340000000001</v>
      </c>
      <c r="S4770">
        <v>0</v>
      </c>
      <c r="T4770">
        <v>92.501400000000004</v>
      </c>
      <c r="AA4770" t="s">
        <v>465</v>
      </c>
      <c r="AB4770" t="s">
        <v>46</v>
      </c>
      <c r="AC4770" t="b">
        <v>0</v>
      </c>
    </row>
    <row r="4771" spans="1:29" hidden="1" x14ac:dyDescent="0.25">
      <c r="A4771" t="s">
        <v>134</v>
      </c>
      <c r="B4771" t="s">
        <v>480</v>
      </c>
      <c r="C4771" t="s">
        <v>585</v>
      </c>
      <c r="D4771" s="28" t="s">
        <v>464</v>
      </c>
      <c r="E4771" t="s">
        <v>202</v>
      </c>
      <c r="F4771" t="s">
        <v>595</v>
      </c>
      <c r="G4771" t="str">
        <f t="shared" si="368"/>
        <v>SWHC046-01</v>
      </c>
      <c r="H4771" t="str">
        <f t="shared" si="364"/>
        <v>ExAnte2019</v>
      </c>
      <c r="I4771" t="str">
        <f t="shared" si="365"/>
        <v>IOU workpaper</v>
      </c>
      <c r="J4771" s="2">
        <f t="shared" si="366"/>
        <v>43775</v>
      </c>
      <c r="K4771" t="s">
        <v>203</v>
      </c>
      <c r="L4771">
        <f t="shared" si="367"/>
        <v>1</v>
      </c>
      <c r="O4771">
        <v>0</v>
      </c>
      <c r="P4771">
        <v>0</v>
      </c>
      <c r="Q4771">
        <v>0</v>
      </c>
      <c r="R4771">
        <v>-517.49390000000005</v>
      </c>
      <c r="S4771">
        <v>0</v>
      </c>
      <c r="T4771">
        <v>61.884399999999999</v>
      </c>
      <c r="AA4771" t="s">
        <v>465</v>
      </c>
      <c r="AB4771" t="s">
        <v>46</v>
      </c>
      <c r="AC4771" t="b">
        <v>0</v>
      </c>
    </row>
    <row r="4772" spans="1:29" hidden="1" x14ac:dyDescent="0.25">
      <c r="A4772" t="s">
        <v>134</v>
      </c>
      <c r="B4772" t="s">
        <v>480</v>
      </c>
      <c r="C4772" t="s">
        <v>585</v>
      </c>
      <c r="D4772" s="28" t="s">
        <v>464</v>
      </c>
      <c r="E4772" t="s">
        <v>224</v>
      </c>
      <c r="F4772" t="s">
        <v>595</v>
      </c>
      <c r="G4772" t="str">
        <f t="shared" si="368"/>
        <v>SWHC046-01</v>
      </c>
      <c r="H4772" t="str">
        <f t="shared" si="364"/>
        <v>ExAnte2019</v>
      </c>
      <c r="I4772" t="str">
        <f t="shared" si="365"/>
        <v>IOU workpaper</v>
      </c>
      <c r="J4772" s="2">
        <f t="shared" si="366"/>
        <v>43775</v>
      </c>
      <c r="K4772" t="s">
        <v>203</v>
      </c>
      <c r="L4772">
        <f t="shared" si="367"/>
        <v>1</v>
      </c>
      <c r="O4772">
        <v>0</v>
      </c>
      <c r="P4772">
        <v>0</v>
      </c>
      <c r="Q4772">
        <v>0</v>
      </c>
      <c r="R4772">
        <v>-404.35640000000001</v>
      </c>
      <c r="S4772">
        <v>0</v>
      </c>
      <c r="T4772">
        <v>60.884</v>
      </c>
      <c r="AA4772" t="s">
        <v>465</v>
      </c>
      <c r="AB4772" t="s">
        <v>46</v>
      </c>
      <c r="AC4772" t="b">
        <v>0</v>
      </c>
    </row>
    <row r="4773" spans="1:29" hidden="1" x14ac:dyDescent="0.25">
      <c r="A4773" t="s">
        <v>134</v>
      </c>
      <c r="B4773" t="s">
        <v>480</v>
      </c>
      <c r="C4773" t="s">
        <v>585</v>
      </c>
      <c r="D4773" s="28" t="s">
        <v>464</v>
      </c>
      <c r="E4773" t="s">
        <v>232</v>
      </c>
      <c r="F4773" t="s">
        <v>595</v>
      </c>
      <c r="G4773" t="str">
        <f t="shared" si="368"/>
        <v>SWHC046-01</v>
      </c>
      <c r="H4773" t="str">
        <f t="shared" si="364"/>
        <v>ExAnte2019</v>
      </c>
      <c r="I4773" t="str">
        <f t="shared" si="365"/>
        <v>IOU workpaper</v>
      </c>
      <c r="J4773" s="2">
        <f t="shared" si="366"/>
        <v>43775</v>
      </c>
      <c r="K4773" t="s">
        <v>203</v>
      </c>
      <c r="L4773">
        <f t="shared" si="367"/>
        <v>1</v>
      </c>
      <c r="O4773">
        <v>0</v>
      </c>
      <c r="P4773">
        <v>0</v>
      </c>
      <c r="Q4773">
        <v>0</v>
      </c>
      <c r="R4773">
        <v>-242.11789999999999</v>
      </c>
      <c r="S4773">
        <v>0</v>
      </c>
      <c r="T4773">
        <v>29.681999999999999</v>
      </c>
      <c r="AA4773" t="s">
        <v>465</v>
      </c>
      <c r="AB4773" t="s">
        <v>46</v>
      </c>
      <c r="AC4773" t="b">
        <v>0</v>
      </c>
    </row>
    <row r="4774" spans="1:29" hidden="1" x14ac:dyDescent="0.25">
      <c r="A4774" t="s">
        <v>134</v>
      </c>
      <c r="B4774" t="s">
        <v>480</v>
      </c>
      <c r="C4774" t="s">
        <v>585</v>
      </c>
      <c r="D4774" s="28" t="s">
        <v>464</v>
      </c>
      <c r="E4774" t="s">
        <v>240</v>
      </c>
      <c r="F4774" t="s">
        <v>595</v>
      </c>
      <c r="G4774" t="str">
        <f t="shared" si="368"/>
        <v>SWHC046-01</v>
      </c>
      <c r="H4774" t="str">
        <f t="shared" si="364"/>
        <v>ExAnte2019</v>
      </c>
      <c r="I4774" t="str">
        <f t="shared" si="365"/>
        <v>IOU workpaper</v>
      </c>
      <c r="J4774" s="2">
        <f t="shared" si="366"/>
        <v>43775</v>
      </c>
      <c r="K4774" t="s">
        <v>203</v>
      </c>
      <c r="L4774">
        <f t="shared" si="367"/>
        <v>1</v>
      </c>
      <c r="O4774">
        <v>0</v>
      </c>
      <c r="P4774">
        <v>0</v>
      </c>
      <c r="Q4774">
        <v>0</v>
      </c>
      <c r="R4774">
        <v>-298.84129999999999</v>
      </c>
      <c r="S4774">
        <v>0</v>
      </c>
      <c r="T4774">
        <v>44.992699999999999</v>
      </c>
      <c r="AA4774" t="s">
        <v>465</v>
      </c>
      <c r="AB4774" t="s">
        <v>46</v>
      </c>
      <c r="AC4774" t="b">
        <v>0</v>
      </c>
    </row>
    <row r="4775" spans="1:29" hidden="1" x14ac:dyDescent="0.25">
      <c r="A4775" t="s">
        <v>134</v>
      </c>
      <c r="B4775" t="s">
        <v>480</v>
      </c>
      <c r="C4775" t="s">
        <v>585</v>
      </c>
      <c r="D4775" s="28" t="s">
        <v>464</v>
      </c>
      <c r="E4775" t="s">
        <v>248</v>
      </c>
      <c r="F4775" t="s">
        <v>595</v>
      </c>
      <c r="G4775" t="str">
        <f t="shared" si="368"/>
        <v>SWHC046-01</v>
      </c>
      <c r="H4775" t="str">
        <f t="shared" si="364"/>
        <v>ExAnte2019</v>
      </c>
      <c r="I4775" t="str">
        <f t="shared" si="365"/>
        <v>IOU workpaper</v>
      </c>
      <c r="J4775" s="2">
        <f t="shared" si="366"/>
        <v>43775</v>
      </c>
      <c r="K4775" t="s">
        <v>203</v>
      </c>
      <c r="L4775">
        <f t="shared" si="367"/>
        <v>1</v>
      </c>
      <c r="O4775">
        <v>0</v>
      </c>
      <c r="P4775">
        <v>0</v>
      </c>
      <c r="Q4775">
        <v>0</v>
      </c>
      <c r="R4775">
        <v>-289.90519999999998</v>
      </c>
      <c r="S4775">
        <v>0</v>
      </c>
      <c r="T4775">
        <v>35.669400000000003</v>
      </c>
      <c r="AA4775" t="s">
        <v>465</v>
      </c>
      <c r="AB4775" t="s">
        <v>46</v>
      </c>
      <c r="AC4775" t="b">
        <v>0</v>
      </c>
    </row>
    <row r="4776" spans="1:29" hidden="1" x14ac:dyDescent="0.25">
      <c r="A4776" t="s">
        <v>134</v>
      </c>
      <c r="B4776" t="s">
        <v>480</v>
      </c>
      <c r="C4776" t="s">
        <v>585</v>
      </c>
      <c r="D4776" s="28" t="s">
        <v>464</v>
      </c>
      <c r="E4776" t="s">
        <v>256</v>
      </c>
      <c r="F4776" t="s">
        <v>595</v>
      </c>
      <c r="G4776" t="str">
        <f t="shared" si="368"/>
        <v>SWHC046-01</v>
      </c>
      <c r="H4776" t="str">
        <f t="shared" si="364"/>
        <v>ExAnte2019</v>
      </c>
      <c r="I4776" t="str">
        <f t="shared" si="365"/>
        <v>IOU workpaper</v>
      </c>
      <c r="J4776" s="2">
        <f t="shared" si="366"/>
        <v>43775</v>
      </c>
      <c r="K4776" t="s">
        <v>203</v>
      </c>
      <c r="L4776">
        <f t="shared" si="367"/>
        <v>1</v>
      </c>
      <c r="O4776">
        <v>0</v>
      </c>
      <c r="P4776">
        <v>0</v>
      </c>
      <c r="Q4776">
        <v>0</v>
      </c>
      <c r="R4776">
        <v>-33.807600000000001</v>
      </c>
      <c r="S4776">
        <v>0</v>
      </c>
      <c r="T4776">
        <v>9.2233000000000001</v>
      </c>
      <c r="AA4776" t="s">
        <v>465</v>
      </c>
      <c r="AB4776" t="s">
        <v>46</v>
      </c>
      <c r="AC4776" t="b">
        <v>0</v>
      </c>
    </row>
    <row r="4777" spans="1:29" hidden="1" x14ac:dyDescent="0.25">
      <c r="A4777" t="s">
        <v>134</v>
      </c>
      <c r="B4777" t="s">
        <v>480</v>
      </c>
      <c r="C4777" t="s">
        <v>585</v>
      </c>
      <c r="D4777" s="28" t="s">
        <v>464</v>
      </c>
      <c r="E4777" t="s">
        <v>265</v>
      </c>
      <c r="F4777" t="s">
        <v>595</v>
      </c>
      <c r="G4777" t="str">
        <f t="shared" si="368"/>
        <v>SWHC046-01</v>
      </c>
      <c r="H4777" t="str">
        <f t="shared" si="364"/>
        <v>ExAnte2019</v>
      </c>
      <c r="I4777" t="str">
        <f t="shared" si="365"/>
        <v>IOU workpaper</v>
      </c>
      <c r="J4777" s="2">
        <f t="shared" si="366"/>
        <v>43775</v>
      </c>
      <c r="K4777" t="s">
        <v>203</v>
      </c>
      <c r="L4777">
        <f t="shared" si="367"/>
        <v>1</v>
      </c>
      <c r="O4777">
        <v>0</v>
      </c>
      <c r="P4777">
        <v>0</v>
      </c>
      <c r="Q4777">
        <v>0</v>
      </c>
      <c r="R4777">
        <v>19.935500000000001</v>
      </c>
      <c r="S4777">
        <v>0</v>
      </c>
      <c r="T4777">
        <v>2.3557000000000001</v>
      </c>
      <c r="AA4777" t="s">
        <v>465</v>
      </c>
      <c r="AB4777" t="s">
        <v>46</v>
      </c>
      <c r="AC4777" t="b">
        <v>0</v>
      </c>
    </row>
    <row r="4778" spans="1:29" hidden="1" x14ac:dyDescent="0.25">
      <c r="A4778" t="s">
        <v>134</v>
      </c>
      <c r="B4778" t="s">
        <v>480</v>
      </c>
      <c r="C4778" t="s">
        <v>585</v>
      </c>
      <c r="D4778" s="28" t="s">
        <v>464</v>
      </c>
      <c r="E4778" t="s">
        <v>274</v>
      </c>
      <c r="F4778" t="s">
        <v>595</v>
      </c>
      <c r="G4778" t="str">
        <f t="shared" si="368"/>
        <v>SWHC046-01</v>
      </c>
      <c r="H4778" t="str">
        <f t="shared" si="364"/>
        <v>ExAnte2019</v>
      </c>
      <c r="I4778" t="str">
        <f t="shared" si="365"/>
        <v>IOU workpaper</v>
      </c>
      <c r="J4778" s="2">
        <f t="shared" si="366"/>
        <v>43775</v>
      </c>
      <c r="K4778" t="s">
        <v>203</v>
      </c>
      <c r="L4778">
        <f t="shared" si="367"/>
        <v>1</v>
      </c>
      <c r="O4778">
        <v>0</v>
      </c>
      <c r="P4778">
        <v>0</v>
      </c>
      <c r="Q4778">
        <v>0</v>
      </c>
      <c r="R4778">
        <v>-15.735900000000001</v>
      </c>
      <c r="S4778">
        <v>0</v>
      </c>
      <c r="T4778">
        <v>9.9011999999999993</v>
      </c>
      <c r="AA4778" t="s">
        <v>465</v>
      </c>
      <c r="AB4778" t="s">
        <v>46</v>
      </c>
      <c r="AC4778" t="b">
        <v>0</v>
      </c>
    </row>
    <row r="4779" spans="1:29" hidden="1" x14ac:dyDescent="0.25">
      <c r="A4779" t="s">
        <v>134</v>
      </c>
      <c r="B4779" t="s">
        <v>480</v>
      </c>
      <c r="C4779" t="s">
        <v>585</v>
      </c>
      <c r="D4779" s="28" t="s">
        <v>464</v>
      </c>
      <c r="E4779" t="s">
        <v>282</v>
      </c>
      <c r="F4779" t="s">
        <v>595</v>
      </c>
      <c r="G4779" t="str">
        <f t="shared" si="368"/>
        <v>SWHC046-01</v>
      </c>
      <c r="H4779" t="str">
        <f t="shared" si="364"/>
        <v>ExAnte2019</v>
      </c>
      <c r="I4779" t="str">
        <f t="shared" si="365"/>
        <v>IOU workpaper</v>
      </c>
      <c r="J4779" s="2">
        <f t="shared" si="366"/>
        <v>43775</v>
      </c>
      <c r="K4779" t="s">
        <v>203</v>
      </c>
      <c r="L4779">
        <f t="shared" si="367"/>
        <v>1</v>
      </c>
      <c r="O4779">
        <v>0</v>
      </c>
      <c r="P4779">
        <v>0</v>
      </c>
      <c r="Q4779">
        <v>0</v>
      </c>
      <c r="R4779">
        <v>-34.536700000000003</v>
      </c>
      <c r="S4779">
        <v>0</v>
      </c>
      <c r="T4779">
        <v>11.0068</v>
      </c>
      <c r="AA4779" t="s">
        <v>465</v>
      </c>
      <c r="AB4779" t="s">
        <v>46</v>
      </c>
      <c r="AC4779" t="b">
        <v>0</v>
      </c>
    </row>
    <row r="4780" spans="1:29" hidden="1" x14ac:dyDescent="0.25">
      <c r="A4780" t="s">
        <v>134</v>
      </c>
      <c r="B4780" t="s">
        <v>480</v>
      </c>
      <c r="C4780" t="s">
        <v>585</v>
      </c>
      <c r="D4780" s="28" t="s">
        <v>464</v>
      </c>
      <c r="E4780" t="s">
        <v>290</v>
      </c>
      <c r="F4780" t="s">
        <v>595</v>
      </c>
      <c r="G4780" t="str">
        <f t="shared" si="368"/>
        <v>SWHC046-01</v>
      </c>
      <c r="H4780" t="str">
        <f t="shared" si="364"/>
        <v>ExAnte2019</v>
      </c>
      <c r="I4780" t="str">
        <f t="shared" si="365"/>
        <v>IOU workpaper</v>
      </c>
      <c r="J4780" s="2">
        <f t="shared" si="366"/>
        <v>43775</v>
      </c>
      <c r="K4780" t="s">
        <v>203</v>
      </c>
      <c r="L4780">
        <f t="shared" si="367"/>
        <v>1</v>
      </c>
      <c r="O4780">
        <v>0</v>
      </c>
      <c r="P4780">
        <v>0</v>
      </c>
      <c r="Q4780">
        <v>0</v>
      </c>
      <c r="R4780">
        <v>-87.995699999999999</v>
      </c>
      <c r="S4780">
        <v>0</v>
      </c>
      <c r="T4780">
        <v>19.606000000000002</v>
      </c>
      <c r="AA4780" t="s">
        <v>465</v>
      </c>
      <c r="AB4780" t="s">
        <v>46</v>
      </c>
      <c r="AC4780" t="b">
        <v>0</v>
      </c>
    </row>
    <row r="4781" spans="1:29" hidden="1" x14ac:dyDescent="0.25">
      <c r="A4781" t="s">
        <v>134</v>
      </c>
      <c r="B4781" t="s">
        <v>480</v>
      </c>
      <c r="C4781" t="s">
        <v>585</v>
      </c>
      <c r="D4781" s="28" t="s">
        <v>464</v>
      </c>
      <c r="E4781" t="s">
        <v>298</v>
      </c>
      <c r="F4781" t="s">
        <v>595</v>
      </c>
      <c r="G4781" t="str">
        <f t="shared" si="368"/>
        <v>SWHC046-01</v>
      </c>
      <c r="H4781" t="str">
        <f t="shared" si="364"/>
        <v>ExAnte2019</v>
      </c>
      <c r="I4781" t="str">
        <f t="shared" si="365"/>
        <v>IOU workpaper</v>
      </c>
      <c r="J4781" s="2">
        <f t="shared" si="366"/>
        <v>43775</v>
      </c>
      <c r="K4781" t="s">
        <v>203</v>
      </c>
      <c r="L4781">
        <f t="shared" si="367"/>
        <v>1</v>
      </c>
      <c r="O4781">
        <v>0</v>
      </c>
      <c r="P4781">
        <v>0</v>
      </c>
      <c r="Q4781">
        <v>0</v>
      </c>
      <c r="R4781">
        <v>-254.24719999999999</v>
      </c>
      <c r="S4781">
        <v>0</v>
      </c>
      <c r="T4781">
        <v>41.164099999999998</v>
      </c>
      <c r="AA4781" t="s">
        <v>465</v>
      </c>
      <c r="AB4781" t="s">
        <v>46</v>
      </c>
      <c r="AC4781" t="b">
        <v>0</v>
      </c>
    </row>
    <row r="4782" spans="1:29" hidden="1" x14ac:dyDescent="0.25">
      <c r="A4782" t="s">
        <v>134</v>
      </c>
      <c r="B4782" t="s">
        <v>480</v>
      </c>
      <c r="C4782" t="s">
        <v>585</v>
      </c>
      <c r="D4782" s="28" t="s">
        <v>464</v>
      </c>
      <c r="E4782" t="s">
        <v>306</v>
      </c>
      <c r="F4782" t="s">
        <v>595</v>
      </c>
      <c r="G4782" t="str">
        <f t="shared" si="368"/>
        <v>SWHC046-01</v>
      </c>
      <c r="H4782" t="str">
        <f t="shared" si="364"/>
        <v>ExAnte2019</v>
      </c>
      <c r="I4782" t="str">
        <f t="shared" si="365"/>
        <v>IOU workpaper</v>
      </c>
      <c r="J4782" s="2">
        <f t="shared" si="366"/>
        <v>43775</v>
      </c>
      <c r="K4782" t="s">
        <v>203</v>
      </c>
      <c r="L4782">
        <f t="shared" si="367"/>
        <v>1</v>
      </c>
      <c r="O4782">
        <v>0</v>
      </c>
      <c r="P4782">
        <v>0</v>
      </c>
      <c r="Q4782">
        <v>0</v>
      </c>
      <c r="R4782">
        <v>-280.83920000000001</v>
      </c>
      <c r="S4782">
        <v>0</v>
      </c>
      <c r="T4782">
        <v>43.5229</v>
      </c>
      <c r="AA4782" t="s">
        <v>465</v>
      </c>
      <c r="AB4782" t="s">
        <v>46</v>
      </c>
      <c r="AC4782" t="b">
        <v>0</v>
      </c>
    </row>
    <row r="4783" spans="1:29" hidden="1" x14ac:dyDescent="0.25">
      <c r="A4783" t="s">
        <v>134</v>
      </c>
      <c r="B4783" t="s">
        <v>480</v>
      </c>
      <c r="C4783" t="s">
        <v>585</v>
      </c>
      <c r="D4783" s="28" t="s">
        <v>464</v>
      </c>
      <c r="E4783" t="s">
        <v>314</v>
      </c>
      <c r="F4783" t="s">
        <v>595</v>
      </c>
      <c r="G4783" t="str">
        <f t="shared" si="368"/>
        <v>SWHC046-01</v>
      </c>
      <c r="H4783" t="str">
        <f t="shared" si="364"/>
        <v>ExAnte2019</v>
      </c>
      <c r="I4783" t="str">
        <f t="shared" si="365"/>
        <v>IOU workpaper</v>
      </c>
      <c r="J4783" s="2">
        <f t="shared" si="366"/>
        <v>43775</v>
      </c>
      <c r="K4783" t="s">
        <v>203</v>
      </c>
      <c r="L4783">
        <f t="shared" si="367"/>
        <v>1</v>
      </c>
      <c r="O4783">
        <v>0</v>
      </c>
      <c r="P4783">
        <v>0</v>
      </c>
      <c r="Q4783">
        <v>0</v>
      </c>
      <c r="R4783">
        <v>-209.3125</v>
      </c>
      <c r="S4783">
        <v>0</v>
      </c>
      <c r="T4783">
        <v>35.085099999999997</v>
      </c>
      <c r="AA4783" t="s">
        <v>465</v>
      </c>
      <c r="AB4783" t="s">
        <v>46</v>
      </c>
      <c r="AC4783" t="b">
        <v>0</v>
      </c>
    </row>
    <row r="4784" spans="1:29" hidden="1" x14ac:dyDescent="0.25">
      <c r="A4784" t="s">
        <v>134</v>
      </c>
      <c r="B4784" t="s">
        <v>480</v>
      </c>
      <c r="C4784" t="s">
        <v>585</v>
      </c>
      <c r="D4784" s="28" t="s">
        <v>464</v>
      </c>
      <c r="E4784" t="s">
        <v>322</v>
      </c>
      <c r="F4784" t="s">
        <v>595</v>
      </c>
      <c r="G4784" t="str">
        <f t="shared" si="368"/>
        <v>SWHC046-01</v>
      </c>
      <c r="H4784" t="str">
        <f t="shared" si="364"/>
        <v>ExAnte2019</v>
      </c>
      <c r="I4784" t="str">
        <f t="shared" si="365"/>
        <v>IOU workpaper</v>
      </c>
      <c r="J4784" s="2">
        <f t="shared" si="366"/>
        <v>43775</v>
      </c>
      <c r="K4784" t="s">
        <v>203</v>
      </c>
      <c r="L4784">
        <f t="shared" si="367"/>
        <v>1</v>
      </c>
      <c r="O4784">
        <v>0</v>
      </c>
      <c r="P4784">
        <v>0</v>
      </c>
      <c r="Q4784">
        <v>0</v>
      </c>
      <c r="R4784">
        <v>-297.60359999999997</v>
      </c>
      <c r="S4784">
        <v>0</v>
      </c>
      <c r="T4784">
        <v>44.984200000000001</v>
      </c>
      <c r="AA4784" t="s">
        <v>465</v>
      </c>
      <c r="AB4784" t="s">
        <v>46</v>
      </c>
      <c r="AC4784" t="b">
        <v>0</v>
      </c>
    </row>
    <row r="4785" spans="1:29" hidden="1" x14ac:dyDescent="0.25">
      <c r="A4785" t="s">
        <v>134</v>
      </c>
      <c r="B4785" t="s">
        <v>480</v>
      </c>
      <c r="C4785" t="s">
        <v>585</v>
      </c>
      <c r="D4785" s="28" t="s">
        <v>464</v>
      </c>
      <c r="E4785" t="s">
        <v>330</v>
      </c>
      <c r="F4785" t="s">
        <v>595</v>
      </c>
      <c r="G4785" t="str">
        <f t="shared" si="368"/>
        <v>SWHC046-01</v>
      </c>
      <c r="H4785" t="str">
        <f t="shared" si="364"/>
        <v>ExAnte2019</v>
      </c>
      <c r="I4785" t="str">
        <f t="shared" si="365"/>
        <v>IOU workpaper</v>
      </c>
      <c r="J4785" s="2">
        <f t="shared" si="366"/>
        <v>43775</v>
      </c>
      <c r="K4785" t="s">
        <v>203</v>
      </c>
      <c r="L4785">
        <f t="shared" si="367"/>
        <v>1</v>
      </c>
      <c r="O4785">
        <v>0</v>
      </c>
      <c r="P4785">
        <v>0</v>
      </c>
      <c r="Q4785">
        <v>0</v>
      </c>
      <c r="R4785">
        <v>81.667299999999997</v>
      </c>
      <c r="S4785">
        <v>0</v>
      </c>
      <c r="T4785">
        <v>4.0167000000000002</v>
      </c>
      <c r="AA4785" t="s">
        <v>465</v>
      </c>
      <c r="AB4785" t="s">
        <v>46</v>
      </c>
      <c r="AC4785" t="b">
        <v>0</v>
      </c>
    </row>
    <row r="4786" spans="1:29" hidden="1" x14ac:dyDescent="0.25">
      <c r="A4786" t="s">
        <v>134</v>
      </c>
      <c r="B4786" t="s">
        <v>480</v>
      </c>
      <c r="C4786" t="s">
        <v>585</v>
      </c>
      <c r="D4786" s="28" t="s">
        <v>464</v>
      </c>
      <c r="E4786" t="s">
        <v>338</v>
      </c>
      <c r="F4786" t="s">
        <v>595</v>
      </c>
      <c r="G4786" t="str">
        <f t="shared" si="368"/>
        <v>SWHC046-01</v>
      </c>
      <c r="H4786" t="str">
        <f t="shared" si="364"/>
        <v>ExAnte2019</v>
      </c>
      <c r="I4786" t="str">
        <f t="shared" si="365"/>
        <v>IOU workpaper</v>
      </c>
      <c r="J4786" s="2">
        <f t="shared" si="366"/>
        <v>43775</v>
      </c>
      <c r="K4786" t="s">
        <v>203</v>
      </c>
      <c r="L4786">
        <f t="shared" si="367"/>
        <v>1</v>
      </c>
      <c r="O4786">
        <v>0</v>
      </c>
      <c r="P4786">
        <v>0</v>
      </c>
      <c r="Q4786">
        <v>0</v>
      </c>
      <c r="R4786">
        <v>-808.62789999999995</v>
      </c>
      <c r="S4786">
        <v>0</v>
      </c>
      <c r="T4786">
        <v>95.644499999999994</v>
      </c>
      <c r="AA4786" t="s">
        <v>465</v>
      </c>
      <c r="AB4786" t="s">
        <v>46</v>
      </c>
      <c r="AC4786" t="b">
        <v>0</v>
      </c>
    </row>
    <row r="4787" spans="1:29" hidden="1" x14ac:dyDescent="0.25">
      <c r="A4787" t="s">
        <v>134</v>
      </c>
      <c r="B4787" t="s">
        <v>480</v>
      </c>
      <c r="C4787" t="s">
        <v>586</v>
      </c>
      <c r="D4787" s="28" t="s">
        <v>464</v>
      </c>
      <c r="E4787" t="s">
        <v>202</v>
      </c>
      <c r="F4787" t="s">
        <v>595</v>
      </c>
      <c r="G4787" t="str">
        <f t="shared" si="368"/>
        <v>SWHC046-01</v>
      </c>
      <c r="H4787" t="str">
        <f t="shared" si="364"/>
        <v>ExAnte2019</v>
      </c>
      <c r="I4787" t="str">
        <f t="shared" si="365"/>
        <v>IOU workpaper</v>
      </c>
      <c r="J4787" s="2">
        <f t="shared" si="366"/>
        <v>43775</v>
      </c>
      <c r="K4787" t="s">
        <v>203</v>
      </c>
      <c r="L4787">
        <f t="shared" si="367"/>
        <v>1</v>
      </c>
      <c r="O4787">
        <v>0</v>
      </c>
      <c r="P4787">
        <v>0</v>
      </c>
      <c r="Q4787">
        <v>0</v>
      </c>
      <c r="R4787">
        <v>-736.08969999999999</v>
      </c>
      <c r="S4787">
        <v>0</v>
      </c>
      <c r="T4787">
        <v>98.3797</v>
      </c>
      <c r="AA4787" t="s">
        <v>465</v>
      </c>
      <c r="AB4787" t="s">
        <v>46</v>
      </c>
      <c r="AC4787" t="b">
        <v>0</v>
      </c>
    </row>
    <row r="4788" spans="1:29" hidden="1" x14ac:dyDescent="0.25">
      <c r="A4788" t="s">
        <v>134</v>
      </c>
      <c r="B4788" t="s">
        <v>480</v>
      </c>
      <c r="C4788" t="s">
        <v>586</v>
      </c>
      <c r="D4788" s="28" t="s">
        <v>464</v>
      </c>
      <c r="E4788" t="s">
        <v>224</v>
      </c>
      <c r="F4788" t="s">
        <v>595</v>
      </c>
      <c r="G4788" t="str">
        <f t="shared" si="368"/>
        <v>SWHC046-01</v>
      </c>
      <c r="H4788" t="str">
        <f t="shared" si="364"/>
        <v>ExAnte2019</v>
      </c>
      <c r="I4788" t="str">
        <f t="shared" si="365"/>
        <v>IOU workpaper</v>
      </c>
      <c r="J4788" s="2">
        <f t="shared" si="366"/>
        <v>43775</v>
      </c>
      <c r="K4788" t="s">
        <v>203</v>
      </c>
      <c r="L4788">
        <f t="shared" si="367"/>
        <v>1</v>
      </c>
      <c r="O4788">
        <v>0</v>
      </c>
      <c r="P4788">
        <v>0</v>
      </c>
      <c r="Q4788">
        <v>0</v>
      </c>
      <c r="R4788">
        <v>-505.47300000000001</v>
      </c>
      <c r="S4788">
        <v>0</v>
      </c>
      <c r="T4788">
        <v>70.650499999999994</v>
      </c>
      <c r="AA4788" t="s">
        <v>465</v>
      </c>
      <c r="AB4788" t="s">
        <v>46</v>
      </c>
      <c r="AC4788" t="b">
        <v>0</v>
      </c>
    </row>
    <row r="4789" spans="1:29" hidden="1" x14ac:dyDescent="0.25">
      <c r="A4789" t="s">
        <v>134</v>
      </c>
      <c r="B4789" t="s">
        <v>480</v>
      </c>
      <c r="C4789" t="s">
        <v>586</v>
      </c>
      <c r="D4789" s="28" t="s">
        <v>464</v>
      </c>
      <c r="E4789" t="s">
        <v>232</v>
      </c>
      <c r="F4789" t="s">
        <v>595</v>
      </c>
      <c r="G4789" t="str">
        <f t="shared" si="368"/>
        <v>SWHC046-01</v>
      </c>
      <c r="H4789" t="str">
        <f t="shared" si="364"/>
        <v>ExAnte2019</v>
      </c>
      <c r="I4789" t="str">
        <f t="shared" si="365"/>
        <v>IOU workpaper</v>
      </c>
      <c r="J4789" s="2">
        <f t="shared" si="366"/>
        <v>43775</v>
      </c>
      <c r="K4789" t="s">
        <v>203</v>
      </c>
      <c r="L4789">
        <f t="shared" si="367"/>
        <v>1</v>
      </c>
      <c r="O4789">
        <v>0</v>
      </c>
      <c r="P4789">
        <v>0</v>
      </c>
      <c r="Q4789">
        <v>0</v>
      </c>
      <c r="R4789">
        <v>-416.7011</v>
      </c>
      <c r="S4789">
        <v>0</v>
      </c>
      <c r="T4789">
        <v>57.137500000000003</v>
      </c>
      <c r="AA4789" t="s">
        <v>465</v>
      </c>
      <c r="AB4789" t="s">
        <v>46</v>
      </c>
      <c r="AC4789" t="b">
        <v>0</v>
      </c>
    </row>
    <row r="4790" spans="1:29" hidden="1" x14ac:dyDescent="0.25">
      <c r="A4790" t="s">
        <v>134</v>
      </c>
      <c r="B4790" t="s">
        <v>480</v>
      </c>
      <c r="C4790" t="s">
        <v>586</v>
      </c>
      <c r="D4790" s="28" t="s">
        <v>464</v>
      </c>
      <c r="E4790" t="s">
        <v>240</v>
      </c>
      <c r="F4790" t="s">
        <v>595</v>
      </c>
      <c r="G4790" t="str">
        <f t="shared" si="368"/>
        <v>SWHC046-01</v>
      </c>
      <c r="H4790" t="str">
        <f t="shared" si="364"/>
        <v>ExAnte2019</v>
      </c>
      <c r="I4790" t="str">
        <f t="shared" si="365"/>
        <v>IOU workpaper</v>
      </c>
      <c r="J4790" s="2">
        <f t="shared" si="366"/>
        <v>43775</v>
      </c>
      <c r="K4790" t="s">
        <v>203</v>
      </c>
      <c r="L4790">
        <f t="shared" si="367"/>
        <v>1</v>
      </c>
      <c r="O4790">
        <v>0</v>
      </c>
      <c r="P4790">
        <v>0</v>
      </c>
      <c r="Q4790">
        <v>0</v>
      </c>
      <c r="R4790">
        <v>-395.5462</v>
      </c>
      <c r="S4790">
        <v>0</v>
      </c>
      <c r="T4790">
        <v>54.206800000000001</v>
      </c>
      <c r="AA4790" t="s">
        <v>465</v>
      </c>
      <c r="AB4790" t="s">
        <v>46</v>
      </c>
      <c r="AC4790" t="b">
        <v>0</v>
      </c>
    </row>
    <row r="4791" spans="1:29" hidden="1" x14ac:dyDescent="0.25">
      <c r="A4791" t="s">
        <v>134</v>
      </c>
      <c r="B4791" t="s">
        <v>480</v>
      </c>
      <c r="C4791" t="s">
        <v>586</v>
      </c>
      <c r="D4791" s="28" t="s">
        <v>464</v>
      </c>
      <c r="E4791" t="s">
        <v>248</v>
      </c>
      <c r="F4791" t="s">
        <v>595</v>
      </c>
      <c r="G4791" t="str">
        <f t="shared" si="368"/>
        <v>SWHC046-01</v>
      </c>
      <c r="H4791" t="str">
        <f t="shared" si="364"/>
        <v>ExAnte2019</v>
      </c>
      <c r="I4791" t="str">
        <f t="shared" si="365"/>
        <v>IOU workpaper</v>
      </c>
      <c r="J4791" s="2">
        <f t="shared" si="366"/>
        <v>43775</v>
      </c>
      <c r="K4791" t="s">
        <v>203</v>
      </c>
      <c r="L4791">
        <f t="shared" si="367"/>
        <v>1</v>
      </c>
      <c r="O4791">
        <v>0</v>
      </c>
      <c r="P4791">
        <v>0</v>
      </c>
      <c r="Q4791">
        <v>0</v>
      </c>
      <c r="R4791">
        <v>-460.83390000000003</v>
      </c>
      <c r="S4791">
        <v>0</v>
      </c>
      <c r="T4791">
        <v>63.055700000000002</v>
      </c>
      <c r="AA4791" t="s">
        <v>465</v>
      </c>
      <c r="AB4791" t="s">
        <v>46</v>
      </c>
      <c r="AC4791" t="b">
        <v>0</v>
      </c>
    </row>
    <row r="4792" spans="1:29" hidden="1" x14ac:dyDescent="0.25">
      <c r="A4792" t="s">
        <v>134</v>
      </c>
      <c r="B4792" t="s">
        <v>480</v>
      </c>
      <c r="C4792" t="s">
        <v>586</v>
      </c>
      <c r="D4792" s="28" t="s">
        <v>464</v>
      </c>
      <c r="E4792" t="s">
        <v>256</v>
      </c>
      <c r="F4792" t="s">
        <v>595</v>
      </c>
      <c r="G4792" t="str">
        <f t="shared" si="368"/>
        <v>SWHC046-01</v>
      </c>
      <c r="H4792" t="str">
        <f t="shared" si="364"/>
        <v>ExAnte2019</v>
      </c>
      <c r="I4792" t="str">
        <f t="shared" si="365"/>
        <v>IOU workpaper</v>
      </c>
      <c r="J4792" s="2">
        <f t="shared" si="366"/>
        <v>43775</v>
      </c>
      <c r="K4792" t="s">
        <v>203</v>
      </c>
      <c r="L4792">
        <f t="shared" si="367"/>
        <v>1</v>
      </c>
      <c r="O4792">
        <v>0</v>
      </c>
      <c r="P4792">
        <v>0</v>
      </c>
      <c r="Q4792">
        <v>0</v>
      </c>
      <c r="R4792">
        <v>-228.03559999999999</v>
      </c>
      <c r="S4792">
        <v>0</v>
      </c>
      <c r="T4792">
        <v>34.046500000000002</v>
      </c>
      <c r="AA4792" t="s">
        <v>465</v>
      </c>
      <c r="AB4792" t="s">
        <v>46</v>
      </c>
      <c r="AC4792" t="b">
        <v>0</v>
      </c>
    </row>
    <row r="4793" spans="1:29" hidden="1" x14ac:dyDescent="0.25">
      <c r="A4793" t="s">
        <v>134</v>
      </c>
      <c r="B4793" t="s">
        <v>480</v>
      </c>
      <c r="C4793" t="s">
        <v>586</v>
      </c>
      <c r="D4793" s="28" t="s">
        <v>464</v>
      </c>
      <c r="E4793" t="s">
        <v>265</v>
      </c>
      <c r="F4793" t="s">
        <v>595</v>
      </c>
      <c r="G4793" t="str">
        <f t="shared" si="368"/>
        <v>SWHC046-01</v>
      </c>
      <c r="H4793" t="str">
        <f t="shared" si="364"/>
        <v>ExAnte2019</v>
      </c>
      <c r="I4793" t="str">
        <f t="shared" si="365"/>
        <v>IOU workpaper</v>
      </c>
      <c r="J4793" s="2">
        <f t="shared" si="366"/>
        <v>43775</v>
      </c>
      <c r="K4793" t="s">
        <v>203</v>
      </c>
      <c r="L4793">
        <f t="shared" si="367"/>
        <v>1</v>
      </c>
      <c r="O4793">
        <v>0</v>
      </c>
      <c r="P4793">
        <v>0</v>
      </c>
      <c r="Q4793">
        <v>0</v>
      </c>
      <c r="R4793">
        <v>-146.63849999999999</v>
      </c>
      <c r="S4793">
        <v>0</v>
      </c>
      <c r="T4793">
        <v>20.940999999999999</v>
      </c>
      <c r="AA4793" t="s">
        <v>465</v>
      </c>
      <c r="AB4793" t="s">
        <v>46</v>
      </c>
      <c r="AC4793" t="b">
        <v>0</v>
      </c>
    </row>
    <row r="4794" spans="1:29" hidden="1" x14ac:dyDescent="0.25">
      <c r="A4794" t="s">
        <v>134</v>
      </c>
      <c r="B4794" t="s">
        <v>480</v>
      </c>
      <c r="C4794" t="s">
        <v>586</v>
      </c>
      <c r="D4794" s="28" t="s">
        <v>464</v>
      </c>
      <c r="E4794" t="s">
        <v>274</v>
      </c>
      <c r="F4794" t="s">
        <v>595</v>
      </c>
      <c r="G4794" t="str">
        <f t="shared" si="368"/>
        <v>SWHC046-01</v>
      </c>
      <c r="H4794" t="str">
        <f t="shared" si="364"/>
        <v>ExAnte2019</v>
      </c>
      <c r="I4794" t="str">
        <f t="shared" si="365"/>
        <v>IOU workpaper</v>
      </c>
      <c r="J4794" s="2">
        <f t="shared" si="366"/>
        <v>43775</v>
      </c>
      <c r="K4794" t="s">
        <v>203</v>
      </c>
      <c r="L4794">
        <f t="shared" si="367"/>
        <v>1</v>
      </c>
      <c r="O4794">
        <v>0</v>
      </c>
      <c r="P4794">
        <v>0</v>
      </c>
      <c r="Q4794">
        <v>0</v>
      </c>
      <c r="R4794">
        <v>-175.1687</v>
      </c>
      <c r="S4794">
        <v>0</v>
      </c>
      <c r="T4794">
        <v>28.231100000000001</v>
      </c>
      <c r="AA4794" t="s">
        <v>465</v>
      </c>
      <c r="AB4794" t="s">
        <v>46</v>
      </c>
      <c r="AC4794" t="b">
        <v>0</v>
      </c>
    </row>
    <row r="4795" spans="1:29" hidden="1" x14ac:dyDescent="0.25">
      <c r="A4795" t="s">
        <v>134</v>
      </c>
      <c r="B4795" t="s">
        <v>480</v>
      </c>
      <c r="C4795" t="s">
        <v>586</v>
      </c>
      <c r="D4795" s="28" t="s">
        <v>464</v>
      </c>
      <c r="E4795" t="s">
        <v>282</v>
      </c>
      <c r="F4795" t="s">
        <v>595</v>
      </c>
      <c r="G4795" t="str">
        <f t="shared" si="368"/>
        <v>SWHC046-01</v>
      </c>
      <c r="H4795" t="str">
        <f t="shared" si="364"/>
        <v>ExAnte2019</v>
      </c>
      <c r="I4795" t="str">
        <f t="shared" si="365"/>
        <v>IOU workpaper</v>
      </c>
      <c r="J4795" s="2">
        <f t="shared" si="366"/>
        <v>43775</v>
      </c>
      <c r="K4795" t="s">
        <v>203</v>
      </c>
      <c r="L4795">
        <f t="shared" si="367"/>
        <v>1</v>
      </c>
      <c r="O4795">
        <v>0</v>
      </c>
      <c r="P4795">
        <v>0</v>
      </c>
      <c r="Q4795">
        <v>0</v>
      </c>
      <c r="R4795">
        <v>-201.7552</v>
      </c>
      <c r="S4795">
        <v>0</v>
      </c>
      <c r="T4795">
        <v>32.584699999999998</v>
      </c>
      <c r="AA4795" t="s">
        <v>465</v>
      </c>
      <c r="AB4795" t="s">
        <v>46</v>
      </c>
      <c r="AC4795" t="b">
        <v>0</v>
      </c>
    </row>
    <row r="4796" spans="1:29" hidden="1" x14ac:dyDescent="0.25">
      <c r="A4796" t="s">
        <v>134</v>
      </c>
      <c r="B4796" t="s">
        <v>480</v>
      </c>
      <c r="C4796" t="s">
        <v>586</v>
      </c>
      <c r="D4796" s="28" t="s">
        <v>464</v>
      </c>
      <c r="E4796" t="s">
        <v>290</v>
      </c>
      <c r="F4796" t="s">
        <v>595</v>
      </c>
      <c r="G4796" t="str">
        <f t="shared" si="368"/>
        <v>SWHC046-01</v>
      </c>
      <c r="H4796" t="str">
        <f t="shared" si="364"/>
        <v>ExAnte2019</v>
      </c>
      <c r="I4796" t="str">
        <f t="shared" si="365"/>
        <v>IOU workpaper</v>
      </c>
      <c r="J4796" s="2">
        <f t="shared" si="366"/>
        <v>43775</v>
      </c>
      <c r="K4796" t="s">
        <v>203</v>
      </c>
      <c r="L4796">
        <f t="shared" si="367"/>
        <v>1</v>
      </c>
      <c r="O4796">
        <v>0</v>
      </c>
      <c r="P4796">
        <v>0</v>
      </c>
      <c r="Q4796">
        <v>0</v>
      </c>
      <c r="R4796">
        <v>-233.65270000000001</v>
      </c>
      <c r="S4796">
        <v>0</v>
      </c>
      <c r="T4796">
        <v>37.988300000000002</v>
      </c>
      <c r="AA4796" t="s">
        <v>465</v>
      </c>
      <c r="AB4796" t="s">
        <v>46</v>
      </c>
      <c r="AC4796" t="b">
        <v>0</v>
      </c>
    </row>
    <row r="4797" spans="1:29" hidden="1" x14ac:dyDescent="0.25">
      <c r="A4797" t="s">
        <v>134</v>
      </c>
      <c r="B4797" t="s">
        <v>480</v>
      </c>
      <c r="C4797" t="s">
        <v>586</v>
      </c>
      <c r="D4797" s="28" t="s">
        <v>464</v>
      </c>
      <c r="E4797" t="s">
        <v>298</v>
      </c>
      <c r="F4797" t="s">
        <v>595</v>
      </c>
      <c r="G4797" t="str">
        <f t="shared" si="368"/>
        <v>SWHC046-01</v>
      </c>
      <c r="H4797" t="str">
        <f t="shared" si="364"/>
        <v>ExAnte2019</v>
      </c>
      <c r="I4797" t="str">
        <f t="shared" si="365"/>
        <v>IOU workpaper</v>
      </c>
      <c r="J4797" s="2">
        <f t="shared" si="366"/>
        <v>43775</v>
      </c>
      <c r="K4797" t="s">
        <v>203</v>
      </c>
      <c r="L4797">
        <f t="shared" si="367"/>
        <v>1</v>
      </c>
      <c r="O4797">
        <v>0</v>
      </c>
      <c r="P4797">
        <v>0</v>
      </c>
      <c r="Q4797">
        <v>0</v>
      </c>
      <c r="R4797">
        <v>-367.50150000000002</v>
      </c>
      <c r="S4797">
        <v>0</v>
      </c>
      <c r="T4797">
        <v>55.949199999999998</v>
      </c>
      <c r="AA4797" t="s">
        <v>465</v>
      </c>
      <c r="AB4797" t="s">
        <v>46</v>
      </c>
      <c r="AC4797" t="b">
        <v>0</v>
      </c>
    </row>
    <row r="4798" spans="1:29" hidden="1" x14ac:dyDescent="0.25">
      <c r="A4798" t="s">
        <v>134</v>
      </c>
      <c r="B4798" t="s">
        <v>480</v>
      </c>
      <c r="C4798" t="s">
        <v>586</v>
      </c>
      <c r="D4798" s="28" t="s">
        <v>464</v>
      </c>
      <c r="E4798" t="s">
        <v>306</v>
      </c>
      <c r="F4798" t="s">
        <v>595</v>
      </c>
      <c r="G4798" t="str">
        <f t="shared" si="368"/>
        <v>SWHC046-01</v>
      </c>
      <c r="H4798" t="str">
        <f t="shared" si="364"/>
        <v>ExAnte2019</v>
      </c>
      <c r="I4798" t="str">
        <f t="shared" si="365"/>
        <v>IOU workpaper</v>
      </c>
      <c r="J4798" s="2">
        <f t="shared" si="366"/>
        <v>43775</v>
      </c>
      <c r="K4798" t="s">
        <v>203</v>
      </c>
      <c r="L4798">
        <f t="shared" si="367"/>
        <v>1</v>
      </c>
      <c r="O4798">
        <v>0</v>
      </c>
      <c r="P4798">
        <v>0</v>
      </c>
      <c r="Q4798">
        <v>0</v>
      </c>
      <c r="R4798">
        <v>-401.13470000000001</v>
      </c>
      <c r="S4798">
        <v>0</v>
      </c>
      <c r="T4798">
        <v>58.938600000000001</v>
      </c>
      <c r="AA4798" t="s">
        <v>465</v>
      </c>
      <c r="AB4798" t="s">
        <v>46</v>
      </c>
      <c r="AC4798" t="b">
        <v>0</v>
      </c>
    </row>
    <row r="4799" spans="1:29" hidden="1" x14ac:dyDescent="0.25">
      <c r="A4799" t="s">
        <v>134</v>
      </c>
      <c r="B4799" t="s">
        <v>480</v>
      </c>
      <c r="C4799" t="s">
        <v>586</v>
      </c>
      <c r="D4799" s="28" t="s">
        <v>464</v>
      </c>
      <c r="E4799" t="s">
        <v>314</v>
      </c>
      <c r="F4799" t="s">
        <v>595</v>
      </c>
      <c r="G4799" t="str">
        <f t="shared" si="368"/>
        <v>SWHC046-01</v>
      </c>
      <c r="H4799" t="str">
        <f t="shared" si="364"/>
        <v>ExAnte2019</v>
      </c>
      <c r="I4799" t="str">
        <f t="shared" si="365"/>
        <v>IOU workpaper</v>
      </c>
      <c r="J4799" s="2">
        <f t="shared" si="366"/>
        <v>43775</v>
      </c>
      <c r="K4799" t="s">
        <v>203</v>
      </c>
      <c r="L4799">
        <f t="shared" si="367"/>
        <v>1</v>
      </c>
      <c r="O4799">
        <v>0</v>
      </c>
      <c r="P4799">
        <v>0</v>
      </c>
      <c r="Q4799">
        <v>0</v>
      </c>
      <c r="R4799">
        <v>-332.66950000000003</v>
      </c>
      <c r="S4799">
        <v>0</v>
      </c>
      <c r="T4799">
        <v>51.805599999999998</v>
      </c>
      <c r="AA4799" t="s">
        <v>465</v>
      </c>
      <c r="AB4799" t="s">
        <v>46</v>
      </c>
      <c r="AC4799" t="b">
        <v>0</v>
      </c>
    </row>
    <row r="4800" spans="1:29" hidden="1" x14ac:dyDescent="0.25">
      <c r="A4800" t="s">
        <v>134</v>
      </c>
      <c r="B4800" t="s">
        <v>480</v>
      </c>
      <c r="C4800" t="s">
        <v>586</v>
      </c>
      <c r="D4800" s="28" t="s">
        <v>464</v>
      </c>
      <c r="E4800" t="s">
        <v>322</v>
      </c>
      <c r="F4800" t="s">
        <v>595</v>
      </c>
      <c r="G4800" t="str">
        <f t="shared" si="368"/>
        <v>SWHC046-01</v>
      </c>
      <c r="H4800" t="str">
        <f t="shared" si="364"/>
        <v>ExAnte2019</v>
      </c>
      <c r="I4800" t="str">
        <f t="shared" si="365"/>
        <v>IOU workpaper</v>
      </c>
      <c r="J4800" s="2">
        <f t="shared" si="366"/>
        <v>43775</v>
      </c>
      <c r="K4800" t="s">
        <v>203</v>
      </c>
      <c r="L4800">
        <f t="shared" si="367"/>
        <v>1</v>
      </c>
      <c r="O4800">
        <v>0</v>
      </c>
      <c r="P4800">
        <v>0</v>
      </c>
      <c r="Q4800">
        <v>0</v>
      </c>
      <c r="R4800">
        <v>-420.17079999999999</v>
      </c>
      <c r="S4800">
        <v>0</v>
      </c>
      <c r="T4800">
        <v>60.904299999999999</v>
      </c>
      <c r="AA4800" t="s">
        <v>465</v>
      </c>
      <c r="AB4800" t="s">
        <v>46</v>
      </c>
      <c r="AC4800" t="b">
        <v>0</v>
      </c>
    </row>
    <row r="4801" spans="1:29" hidden="1" x14ac:dyDescent="0.25">
      <c r="A4801" t="s">
        <v>134</v>
      </c>
      <c r="B4801" t="s">
        <v>480</v>
      </c>
      <c r="C4801" t="s">
        <v>586</v>
      </c>
      <c r="D4801" s="28" t="s">
        <v>464</v>
      </c>
      <c r="E4801" t="s">
        <v>330</v>
      </c>
      <c r="F4801" t="s">
        <v>595</v>
      </c>
      <c r="G4801" t="str">
        <f t="shared" si="368"/>
        <v>SWHC046-01</v>
      </c>
      <c r="H4801" t="str">
        <f t="shared" si="364"/>
        <v>ExAnte2019</v>
      </c>
      <c r="I4801" t="str">
        <f t="shared" si="365"/>
        <v>IOU workpaper</v>
      </c>
      <c r="J4801" s="2">
        <f t="shared" si="366"/>
        <v>43775</v>
      </c>
      <c r="K4801" t="s">
        <v>203</v>
      </c>
      <c r="L4801">
        <f t="shared" si="367"/>
        <v>1</v>
      </c>
      <c r="O4801">
        <v>0</v>
      </c>
      <c r="P4801">
        <v>0</v>
      </c>
      <c r="Q4801">
        <v>0</v>
      </c>
      <c r="R4801">
        <v>-13.363099999999999</v>
      </c>
      <c r="S4801">
        <v>0</v>
      </c>
      <c r="T4801">
        <v>14.419600000000001</v>
      </c>
      <c r="AA4801" t="s">
        <v>465</v>
      </c>
      <c r="AB4801" t="s">
        <v>46</v>
      </c>
      <c r="AC4801" t="b">
        <v>0</v>
      </c>
    </row>
    <row r="4802" spans="1:29" hidden="1" x14ac:dyDescent="0.25">
      <c r="A4802" t="s">
        <v>134</v>
      </c>
      <c r="B4802" t="s">
        <v>480</v>
      </c>
      <c r="C4802" t="s">
        <v>586</v>
      </c>
      <c r="D4802" s="28" t="s">
        <v>464</v>
      </c>
      <c r="E4802" t="s">
        <v>338</v>
      </c>
      <c r="F4802" t="s">
        <v>595</v>
      </c>
      <c r="G4802" t="str">
        <f t="shared" si="368"/>
        <v>SWHC046-01</v>
      </c>
      <c r="H4802" t="str">
        <f t="shared" si="364"/>
        <v>ExAnte2019</v>
      </c>
      <c r="I4802" t="str">
        <f t="shared" si="365"/>
        <v>IOU workpaper</v>
      </c>
      <c r="J4802" s="2">
        <f t="shared" si="366"/>
        <v>43775</v>
      </c>
      <c r="K4802" t="s">
        <v>203</v>
      </c>
      <c r="L4802">
        <f t="shared" si="367"/>
        <v>1</v>
      </c>
      <c r="O4802">
        <v>0</v>
      </c>
      <c r="P4802">
        <v>0</v>
      </c>
      <c r="Q4802">
        <v>0</v>
      </c>
      <c r="R4802">
        <v>-1033.354</v>
      </c>
      <c r="S4802">
        <v>0</v>
      </c>
      <c r="T4802">
        <v>121.508</v>
      </c>
      <c r="AA4802" t="s">
        <v>465</v>
      </c>
      <c r="AB4802" t="s">
        <v>46</v>
      </c>
      <c r="AC4802" t="b">
        <v>0</v>
      </c>
    </row>
    <row r="4803" spans="1:29" hidden="1" x14ac:dyDescent="0.25">
      <c r="A4803" t="s">
        <v>134</v>
      </c>
      <c r="B4803" t="s">
        <v>480</v>
      </c>
      <c r="C4803" t="s">
        <v>587</v>
      </c>
      <c r="D4803" s="28" t="s">
        <v>464</v>
      </c>
      <c r="E4803" t="s">
        <v>202</v>
      </c>
      <c r="F4803" t="s">
        <v>595</v>
      </c>
      <c r="G4803" t="str">
        <f t="shared" si="368"/>
        <v>SWHC046-01</v>
      </c>
      <c r="H4803" t="str">
        <f t="shared" si="364"/>
        <v>ExAnte2019</v>
      </c>
      <c r="I4803" t="str">
        <f t="shared" si="365"/>
        <v>IOU workpaper</v>
      </c>
      <c r="J4803" s="2">
        <f t="shared" si="366"/>
        <v>43775</v>
      </c>
      <c r="K4803" t="s">
        <v>203</v>
      </c>
      <c r="L4803">
        <f t="shared" si="367"/>
        <v>1</v>
      </c>
      <c r="O4803">
        <v>0</v>
      </c>
      <c r="P4803">
        <v>0</v>
      </c>
      <c r="Q4803">
        <v>0</v>
      </c>
      <c r="R4803">
        <v>-53.887599999999999</v>
      </c>
      <c r="S4803">
        <v>0</v>
      </c>
      <c r="T4803">
        <v>6.9236000000000004</v>
      </c>
      <c r="AA4803" t="s">
        <v>465</v>
      </c>
      <c r="AB4803" t="s">
        <v>46</v>
      </c>
      <c r="AC4803" t="b">
        <v>0</v>
      </c>
    </row>
    <row r="4804" spans="1:29" hidden="1" x14ac:dyDescent="0.25">
      <c r="A4804" t="s">
        <v>134</v>
      </c>
      <c r="B4804" t="s">
        <v>480</v>
      </c>
      <c r="C4804" t="s">
        <v>587</v>
      </c>
      <c r="D4804" s="28" t="s">
        <v>464</v>
      </c>
      <c r="E4804" t="s">
        <v>224</v>
      </c>
      <c r="F4804" t="s">
        <v>595</v>
      </c>
      <c r="G4804" t="str">
        <f t="shared" si="368"/>
        <v>SWHC046-01</v>
      </c>
      <c r="H4804" t="str">
        <f t="shared" si="364"/>
        <v>ExAnte2019</v>
      </c>
      <c r="I4804" t="str">
        <f t="shared" si="365"/>
        <v>IOU workpaper</v>
      </c>
      <c r="J4804" s="2">
        <f t="shared" si="366"/>
        <v>43775</v>
      </c>
      <c r="K4804" t="s">
        <v>203</v>
      </c>
      <c r="L4804">
        <f t="shared" si="367"/>
        <v>1</v>
      </c>
      <c r="O4804">
        <v>0</v>
      </c>
      <c r="P4804">
        <v>0</v>
      </c>
      <c r="Q4804">
        <v>0</v>
      </c>
      <c r="R4804">
        <v>2.1922000000000001</v>
      </c>
      <c r="S4804">
        <v>0</v>
      </c>
      <c r="T4804">
        <v>4.2548000000000004</v>
      </c>
      <c r="AA4804" t="s">
        <v>465</v>
      </c>
      <c r="AB4804" t="s">
        <v>46</v>
      </c>
      <c r="AC4804" t="b">
        <v>0</v>
      </c>
    </row>
    <row r="4805" spans="1:29" hidden="1" x14ac:dyDescent="0.25">
      <c r="A4805" t="s">
        <v>134</v>
      </c>
      <c r="B4805" t="s">
        <v>480</v>
      </c>
      <c r="C4805" t="s">
        <v>587</v>
      </c>
      <c r="D4805" s="28" t="s">
        <v>464</v>
      </c>
      <c r="E4805" t="s">
        <v>232</v>
      </c>
      <c r="F4805" t="s">
        <v>595</v>
      </c>
      <c r="G4805" t="str">
        <f t="shared" si="368"/>
        <v>SWHC046-01</v>
      </c>
      <c r="H4805" t="str">
        <f t="shared" ref="H4805:H4868" si="369">H4804</f>
        <v>ExAnte2019</v>
      </c>
      <c r="I4805" t="str">
        <f t="shared" ref="I4805:I4868" si="370">I4804</f>
        <v>IOU workpaper</v>
      </c>
      <c r="J4805" s="2">
        <f t="shared" ref="J4805:J4868" si="371">J$3</f>
        <v>43775</v>
      </c>
      <c r="K4805" t="s">
        <v>203</v>
      </c>
      <c r="L4805">
        <f t="shared" ref="L4805:L4868" si="372">L4804</f>
        <v>1</v>
      </c>
      <c r="O4805">
        <v>0</v>
      </c>
      <c r="P4805">
        <v>0</v>
      </c>
      <c r="Q4805">
        <v>0</v>
      </c>
      <c r="R4805">
        <v>-11.8055</v>
      </c>
      <c r="S4805">
        <v>0</v>
      </c>
      <c r="T4805">
        <v>3.3668</v>
      </c>
      <c r="AA4805" t="s">
        <v>465</v>
      </c>
      <c r="AB4805" t="s">
        <v>46</v>
      </c>
      <c r="AC4805" t="b">
        <v>0</v>
      </c>
    </row>
    <row r="4806" spans="1:29" hidden="1" x14ac:dyDescent="0.25">
      <c r="A4806" t="s">
        <v>134</v>
      </c>
      <c r="B4806" t="s">
        <v>480</v>
      </c>
      <c r="C4806" t="s">
        <v>587</v>
      </c>
      <c r="D4806" s="28" t="s">
        <v>464</v>
      </c>
      <c r="E4806" t="s">
        <v>240</v>
      </c>
      <c r="F4806" t="s">
        <v>595</v>
      </c>
      <c r="G4806" t="str">
        <f t="shared" ref="G4806:G4869" si="373">G4805</f>
        <v>SWHC046-01</v>
      </c>
      <c r="H4806" t="str">
        <f t="shared" si="369"/>
        <v>ExAnte2019</v>
      </c>
      <c r="I4806" t="str">
        <f t="shared" si="370"/>
        <v>IOU workpaper</v>
      </c>
      <c r="J4806" s="2">
        <f t="shared" si="371"/>
        <v>43775</v>
      </c>
      <c r="K4806" t="s">
        <v>203</v>
      </c>
      <c r="L4806">
        <f t="shared" si="372"/>
        <v>1</v>
      </c>
      <c r="O4806">
        <v>0</v>
      </c>
      <c r="P4806">
        <v>0</v>
      </c>
      <c r="Q4806">
        <v>0</v>
      </c>
      <c r="R4806">
        <v>4.5242000000000004</v>
      </c>
      <c r="S4806">
        <v>0</v>
      </c>
      <c r="T4806">
        <v>4.2423000000000002</v>
      </c>
      <c r="AA4806" t="s">
        <v>465</v>
      </c>
      <c r="AB4806" t="s">
        <v>46</v>
      </c>
      <c r="AC4806" t="b">
        <v>0</v>
      </c>
    </row>
    <row r="4807" spans="1:29" hidden="1" x14ac:dyDescent="0.25">
      <c r="A4807" t="s">
        <v>134</v>
      </c>
      <c r="B4807" t="s">
        <v>480</v>
      </c>
      <c r="C4807" t="s">
        <v>587</v>
      </c>
      <c r="D4807" s="28" t="s">
        <v>464</v>
      </c>
      <c r="E4807" t="s">
        <v>248</v>
      </c>
      <c r="F4807" t="s">
        <v>595</v>
      </c>
      <c r="G4807" t="str">
        <f t="shared" si="373"/>
        <v>SWHC046-01</v>
      </c>
      <c r="H4807" t="str">
        <f t="shared" si="369"/>
        <v>ExAnte2019</v>
      </c>
      <c r="I4807" t="str">
        <f t="shared" si="370"/>
        <v>IOU workpaper</v>
      </c>
      <c r="J4807" s="2">
        <f t="shared" si="371"/>
        <v>43775</v>
      </c>
      <c r="K4807" t="s">
        <v>203</v>
      </c>
      <c r="L4807">
        <f t="shared" si="372"/>
        <v>1</v>
      </c>
      <c r="O4807">
        <v>0</v>
      </c>
      <c r="P4807">
        <v>0</v>
      </c>
      <c r="Q4807">
        <v>0</v>
      </c>
      <c r="R4807">
        <v>-9.8310999999999993</v>
      </c>
      <c r="S4807">
        <v>0</v>
      </c>
      <c r="T4807">
        <v>3.3645999999999998</v>
      </c>
      <c r="AA4807" t="s">
        <v>465</v>
      </c>
      <c r="AB4807" t="s">
        <v>46</v>
      </c>
      <c r="AC4807" t="b">
        <v>0</v>
      </c>
    </row>
    <row r="4808" spans="1:29" hidden="1" x14ac:dyDescent="0.25">
      <c r="A4808" t="s">
        <v>134</v>
      </c>
      <c r="B4808" t="s">
        <v>480</v>
      </c>
      <c r="C4808" t="s">
        <v>587</v>
      </c>
      <c r="D4808" s="28" t="s">
        <v>464</v>
      </c>
      <c r="E4808" t="s">
        <v>256</v>
      </c>
      <c r="F4808" t="s">
        <v>595</v>
      </c>
      <c r="G4808" t="str">
        <f t="shared" si="373"/>
        <v>SWHC046-01</v>
      </c>
      <c r="H4808" t="str">
        <f t="shared" si="369"/>
        <v>ExAnte2019</v>
      </c>
      <c r="I4808" t="str">
        <f t="shared" si="370"/>
        <v>IOU workpaper</v>
      </c>
      <c r="J4808" s="2">
        <f t="shared" si="371"/>
        <v>43775</v>
      </c>
      <c r="K4808" t="s">
        <v>203</v>
      </c>
      <c r="L4808">
        <f t="shared" si="372"/>
        <v>1</v>
      </c>
      <c r="O4808">
        <v>0</v>
      </c>
      <c r="P4808">
        <v>0</v>
      </c>
      <c r="Q4808">
        <v>0</v>
      </c>
      <c r="R4808">
        <v>32.325800000000001</v>
      </c>
      <c r="S4808">
        <v>0</v>
      </c>
      <c r="T4808">
        <v>0.87039999999999995</v>
      </c>
      <c r="AA4808" t="s">
        <v>465</v>
      </c>
      <c r="AB4808" t="s">
        <v>46</v>
      </c>
      <c r="AC4808" t="b">
        <v>0</v>
      </c>
    </row>
    <row r="4809" spans="1:29" hidden="1" x14ac:dyDescent="0.25">
      <c r="A4809" t="s">
        <v>134</v>
      </c>
      <c r="B4809" t="s">
        <v>480</v>
      </c>
      <c r="C4809" t="s">
        <v>587</v>
      </c>
      <c r="D4809" s="28" t="s">
        <v>464</v>
      </c>
      <c r="E4809" t="s">
        <v>265</v>
      </c>
      <c r="F4809" t="s">
        <v>595</v>
      </c>
      <c r="G4809" t="str">
        <f t="shared" si="373"/>
        <v>SWHC046-01</v>
      </c>
      <c r="H4809" t="str">
        <f t="shared" si="369"/>
        <v>ExAnte2019</v>
      </c>
      <c r="I4809" t="str">
        <f t="shared" si="370"/>
        <v>IOU workpaper</v>
      </c>
      <c r="J4809" s="2">
        <f t="shared" si="371"/>
        <v>43775</v>
      </c>
      <c r="K4809" t="s">
        <v>203</v>
      </c>
      <c r="L4809">
        <f t="shared" si="372"/>
        <v>1</v>
      </c>
      <c r="O4809">
        <v>0</v>
      </c>
      <c r="P4809">
        <v>0</v>
      </c>
      <c r="Q4809">
        <v>0</v>
      </c>
      <c r="R4809">
        <v>31.677299999999999</v>
      </c>
      <c r="S4809">
        <v>0</v>
      </c>
      <c r="T4809">
        <v>0.1986</v>
      </c>
      <c r="AA4809" t="s">
        <v>465</v>
      </c>
      <c r="AB4809" t="s">
        <v>46</v>
      </c>
      <c r="AC4809" t="b">
        <v>0</v>
      </c>
    </row>
    <row r="4810" spans="1:29" hidden="1" x14ac:dyDescent="0.25">
      <c r="A4810" t="s">
        <v>134</v>
      </c>
      <c r="B4810" t="s">
        <v>480</v>
      </c>
      <c r="C4810" t="s">
        <v>587</v>
      </c>
      <c r="D4810" s="28" t="s">
        <v>464</v>
      </c>
      <c r="E4810" t="s">
        <v>274</v>
      </c>
      <c r="F4810" t="s">
        <v>595</v>
      </c>
      <c r="G4810" t="str">
        <f t="shared" si="373"/>
        <v>SWHC046-01</v>
      </c>
      <c r="H4810" t="str">
        <f t="shared" si="369"/>
        <v>ExAnte2019</v>
      </c>
      <c r="I4810" t="str">
        <f t="shared" si="370"/>
        <v>IOU workpaper</v>
      </c>
      <c r="J4810" s="2">
        <f t="shared" si="371"/>
        <v>43775</v>
      </c>
      <c r="K4810" t="s">
        <v>203</v>
      </c>
      <c r="L4810">
        <f t="shared" si="372"/>
        <v>1</v>
      </c>
      <c r="O4810">
        <v>0</v>
      </c>
      <c r="P4810">
        <v>0</v>
      </c>
      <c r="Q4810">
        <v>0</v>
      </c>
      <c r="R4810">
        <v>45.029699999999998</v>
      </c>
      <c r="S4810">
        <v>0</v>
      </c>
      <c r="T4810">
        <v>0.85440000000000005</v>
      </c>
      <c r="AA4810" t="s">
        <v>465</v>
      </c>
      <c r="AB4810" t="s">
        <v>46</v>
      </c>
      <c r="AC4810" t="b">
        <v>0</v>
      </c>
    </row>
    <row r="4811" spans="1:29" hidden="1" x14ac:dyDescent="0.25">
      <c r="A4811" t="s">
        <v>134</v>
      </c>
      <c r="B4811" t="s">
        <v>480</v>
      </c>
      <c r="C4811" t="s">
        <v>587</v>
      </c>
      <c r="D4811" s="28" t="s">
        <v>464</v>
      </c>
      <c r="E4811" t="s">
        <v>282</v>
      </c>
      <c r="F4811" t="s">
        <v>595</v>
      </c>
      <c r="G4811" t="str">
        <f t="shared" si="373"/>
        <v>SWHC046-01</v>
      </c>
      <c r="H4811" t="str">
        <f t="shared" si="369"/>
        <v>ExAnte2019</v>
      </c>
      <c r="I4811" t="str">
        <f t="shared" si="370"/>
        <v>IOU workpaper</v>
      </c>
      <c r="J4811" s="2">
        <f t="shared" si="371"/>
        <v>43775</v>
      </c>
      <c r="K4811" t="s">
        <v>203</v>
      </c>
      <c r="L4811">
        <f t="shared" si="372"/>
        <v>1</v>
      </c>
      <c r="O4811">
        <v>0</v>
      </c>
      <c r="P4811">
        <v>0</v>
      </c>
      <c r="Q4811">
        <v>0</v>
      </c>
      <c r="R4811">
        <v>35.337000000000003</v>
      </c>
      <c r="S4811">
        <v>0</v>
      </c>
      <c r="T4811">
        <v>1.3507</v>
      </c>
      <c r="AA4811" t="s">
        <v>465</v>
      </c>
      <c r="AB4811" t="s">
        <v>46</v>
      </c>
      <c r="AC4811" t="b">
        <v>0</v>
      </c>
    </row>
    <row r="4812" spans="1:29" hidden="1" x14ac:dyDescent="0.25">
      <c r="A4812" t="s">
        <v>134</v>
      </c>
      <c r="B4812" t="s">
        <v>480</v>
      </c>
      <c r="C4812" t="s">
        <v>587</v>
      </c>
      <c r="D4812" s="28" t="s">
        <v>464</v>
      </c>
      <c r="E4812" t="s">
        <v>290</v>
      </c>
      <c r="F4812" t="s">
        <v>595</v>
      </c>
      <c r="G4812" t="str">
        <f t="shared" si="373"/>
        <v>SWHC046-01</v>
      </c>
      <c r="H4812" t="str">
        <f t="shared" si="369"/>
        <v>ExAnte2019</v>
      </c>
      <c r="I4812" t="str">
        <f t="shared" si="370"/>
        <v>IOU workpaper</v>
      </c>
      <c r="J4812" s="2">
        <f t="shared" si="371"/>
        <v>43775</v>
      </c>
      <c r="K4812" t="s">
        <v>203</v>
      </c>
      <c r="L4812">
        <f t="shared" si="372"/>
        <v>1</v>
      </c>
      <c r="O4812">
        <v>0</v>
      </c>
      <c r="P4812">
        <v>0</v>
      </c>
      <c r="Q4812">
        <v>0</v>
      </c>
      <c r="R4812">
        <v>47.4636</v>
      </c>
      <c r="S4812">
        <v>0</v>
      </c>
      <c r="T4812">
        <v>0.87709999999999999</v>
      </c>
      <c r="AA4812" t="s">
        <v>465</v>
      </c>
      <c r="AB4812" t="s">
        <v>46</v>
      </c>
      <c r="AC4812" t="b">
        <v>0</v>
      </c>
    </row>
    <row r="4813" spans="1:29" hidden="1" x14ac:dyDescent="0.25">
      <c r="A4813" t="s">
        <v>134</v>
      </c>
      <c r="B4813" t="s">
        <v>480</v>
      </c>
      <c r="C4813" t="s">
        <v>587</v>
      </c>
      <c r="D4813" s="28" t="s">
        <v>464</v>
      </c>
      <c r="E4813" t="s">
        <v>298</v>
      </c>
      <c r="F4813" t="s">
        <v>595</v>
      </c>
      <c r="G4813" t="str">
        <f t="shared" si="373"/>
        <v>SWHC046-01</v>
      </c>
      <c r="H4813" t="str">
        <f t="shared" si="369"/>
        <v>ExAnte2019</v>
      </c>
      <c r="I4813" t="str">
        <f t="shared" si="370"/>
        <v>IOU workpaper</v>
      </c>
      <c r="J4813" s="2">
        <f t="shared" si="371"/>
        <v>43775</v>
      </c>
      <c r="K4813" t="s">
        <v>203</v>
      </c>
      <c r="L4813">
        <f t="shared" si="372"/>
        <v>1</v>
      </c>
      <c r="O4813">
        <v>0</v>
      </c>
      <c r="P4813">
        <v>0</v>
      </c>
      <c r="Q4813">
        <v>0</v>
      </c>
      <c r="R4813">
        <v>12.1625</v>
      </c>
      <c r="S4813">
        <v>0</v>
      </c>
      <c r="T4813">
        <v>4.5087000000000002</v>
      </c>
      <c r="AA4813" t="s">
        <v>465</v>
      </c>
      <c r="AB4813" t="s">
        <v>46</v>
      </c>
      <c r="AC4813" t="b">
        <v>0</v>
      </c>
    </row>
    <row r="4814" spans="1:29" hidden="1" x14ac:dyDescent="0.25">
      <c r="A4814" t="s">
        <v>134</v>
      </c>
      <c r="B4814" t="s">
        <v>480</v>
      </c>
      <c r="C4814" t="s">
        <v>587</v>
      </c>
      <c r="D4814" s="28" t="s">
        <v>464</v>
      </c>
      <c r="E4814" t="s">
        <v>306</v>
      </c>
      <c r="F4814" t="s">
        <v>595</v>
      </c>
      <c r="G4814" t="str">
        <f t="shared" si="373"/>
        <v>SWHC046-01</v>
      </c>
      <c r="H4814" t="str">
        <f t="shared" si="369"/>
        <v>ExAnte2019</v>
      </c>
      <c r="I4814" t="str">
        <f t="shared" si="370"/>
        <v>IOU workpaper</v>
      </c>
      <c r="J4814" s="2">
        <f t="shared" si="371"/>
        <v>43775</v>
      </c>
      <c r="K4814" t="s">
        <v>203</v>
      </c>
      <c r="L4814">
        <f t="shared" si="372"/>
        <v>1</v>
      </c>
      <c r="O4814">
        <v>0</v>
      </c>
      <c r="P4814">
        <v>0</v>
      </c>
      <c r="Q4814">
        <v>0</v>
      </c>
      <c r="R4814">
        <v>6.1970999999999998</v>
      </c>
      <c r="S4814">
        <v>0</v>
      </c>
      <c r="T4814">
        <v>4.2077999999999998</v>
      </c>
      <c r="AA4814" t="s">
        <v>465</v>
      </c>
      <c r="AB4814" t="s">
        <v>46</v>
      </c>
      <c r="AC4814" t="b">
        <v>0</v>
      </c>
    </row>
    <row r="4815" spans="1:29" hidden="1" x14ac:dyDescent="0.25">
      <c r="A4815" t="s">
        <v>134</v>
      </c>
      <c r="B4815" t="s">
        <v>480</v>
      </c>
      <c r="C4815" t="s">
        <v>587</v>
      </c>
      <c r="D4815" s="28" t="s">
        <v>464</v>
      </c>
      <c r="E4815" t="s">
        <v>314</v>
      </c>
      <c r="F4815" t="s">
        <v>595</v>
      </c>
      <c r="G4815" t="str">
        <f t="shared" si="373"/>
        <v>SWHC046-01</v>
      </c>
      <c r="H4815" t="str">
        <f t="shared" si="369"/>
        <v>ExAnte2019</v>
      </c>
      <c r="I4815" t="str">
        <f t="shared" si="370"/>
        <v>IOU workpaper</v>
      </c>
      <c r="J4815" s="2">
        <f t="shared" si="371"/>
        <v>43775</v>
      </c>
      <c r="K4815" t="s">
        <v>203</v>
      </c>
      <c r="L4815">
        <f t="shared" si="372"/>
        <v>1</v>
      </c>
      <c r="O4815">
        <v>0</v>
      </c>
      <c r="P4815">
        <v>0</v>
      </c>
      <c r="Q4815">
        <v>0</v>
      </c>
      <c r="R4815">
        <v>17.8993</v>
      </c>
      <c r="S4815">
        <v>0</v>
      </c>
      <c r="T4815">
        <v>3.8050000000000002</v>
      </c>
      <c r="AA4815" t="s">
        <v>465</v>
      </c>
      <c r="AB4815" t="s">
        <v>46</v>
      </c>
      <c r="AC4815" t="b">
        <v>0</v>
      </c>
    </row>
    <row r="4816" spans="1:29" hidden="1" x14ac:dyDescent="0.25">
      <c r="A4816" t="s">
        <v>134</v>
      </c>
      <c r="B4816" t="s">
        <v>480</v>
      </c>
      <c r="C4816" t="s">
        <v>587</v>
      </c>
      <c r="D4816" s="28" t="s">
        <v>464</v>
      </c>
      <c r="E4816" t="s">
        <v>322</v>
      </c>
      <c r="F4816" t="s">
        <v>595</v>
      </c>
      <c r="G4816" t="str">
        <f t="shared" si="373"/>
        <v>SWHC046-01</v>
      </c>
      <c r="H4816" t="str">
        <f t="shared" si="369"/>
        <v>ExAnte2019</v>
      </c>
      <c r="I4816" t="str">
        <f t="shared" si="370"/>
        <v>IOU workpaper</v>
      </c>
      <c r="J4816" s="2">
        <f t="shared" si="371"/>
        <v>43775</v>
      </c>
      <c r="K4816" t="s">
        <v>203</v>
      </c>
      <c r="L4816">
        <f t="shared" si="372"/>
        <v>1</v>
      </c>
      <c r="O4816">
        <v>0</v>
      </c>
      <c r="P4816">
        <v>0</v>
      </c>
      <c r="Q4816">
        <v>0</v>
      </c>
      <c r="R4816">
        <v>16.3078</v>
      </c>
      <c r="S4816">
        <v>0</v>
      </c>
      <c r="T4816">
        <v>4.2188999999999997</v>
      </c>
      <c r="AA4816" t="s">
        <v>465</v>
      </c>
      <c r="AB4816" t="s">
        <v>46</v>
      </c>
      <c r="AC4816" t="b">
        <v>0</v>
      </c>
    </row>
    <row r="4817" spans="1:29" hidden="1" x14ac:dyDescent="0.25">
      <c r="A4817" t="s">
        <v>134</v>
      </c>
      <c r="B4817" t="s">
        <v>480</v>
      </c>
      <c r="C4817" t="s">
        <v>587</v>
      </c>
      <c r="D4817" s="28" t="s">
        <v>464</v>
      </c>
      <c r="E4817" t="s">
        <v>330</v>
      </c>
      <c r="F4817" t="s">
        <v>595</v>
      </c>
      <c r="G4817" t="str">
        <f t="shared" si="373"/>
        <v>SWHC046-01</v>
      </c>
      <c r="H4817" t="str">
        <f t="shared" si="369"/>
        <v>ExAnte2019</v>
      </c>
      <c r="I4817" t="str">
        <f t="shared" si="370"/>
        <v>IOU workpaper</v>
      </c>
      <c r="J4817" s="2">
        <f t="shared" si="371"/>
        <v>43775</v>
      </c>
      <c r="K4817" t="s">
        <v>203</v>
      </c>
      <c r="L4817">
        <f t="shared" si="372"/>
        <v>1</v>
      </c>
      <c r="O4817">
        <v>0</v>
      </c>
      <c r="P4817">
        <v>0</v>
      </c>
      <c r="Q4817">
        <v>0</v>
      </c>
      <c r="R4817">
        <v>79.698700000000002</v>
      </c>
      <c r="S4817">
        <v>0</v>
      </c>
      <c r="T4817">
        <v>0.19470000000000001</v>
      </c>
      <c r="AA4817" t="s">
        <v>465</v>
      </c>
      <c r="AB4817" t="s">
        <v>46</v>
      </c>
      <c r="AC4817" t="b">
        <v>0</v>
      </c>
    </row>
    <row r="4818" spans="1:29" hidden="1" x14ac:dyDescent="0.25">
      <c r="A4818" t="s">
        <v>134</v>
      </c>
      <c r="B4818" t="s">
        <v>480</v>
      </c>
      <c r="C4818" t="s">
        <v>587</v>
      </c>
      <c r="D4818" s="28" t="s">
        <v>464</v>
      </c>
      <c r="E4818" t="s">
        <v>338</v>
      </c>
      <c r="F4818" t="s">
        <v>595</v>
      </c>
      <c r="G4818" t="str">
        <f t="shared" si="373"/>
        <v>SWHC046-01</v>
      </c>
      <c r="H4818" t="str">
        <f t="shared" si="369"/>
        <v>ExAnte2019</v>
      </c>
      <c r="I4818" t="str">
        <f t="shared" si="370"/>
        <v>IOU workpaper</v>
      </c>
      <c r="J4818" s="2">
        <f t="shared" si="371"/>
        <v>43775</v>
      </c>
      <c r="K4818" t="s">
        <v>203</v>
      </c>
      <c r="L4818">
        <f t="shared" si="372"/>
        <v>1</v>
      </c>
      <c r="O4818">
        <v>0</v>
      </c>
      <c r="P4818">
        <v>0</v>
      </c>
      <c r="Q4818">
        <v>0</v>
      </c>
      <c r="R4818">
        <v>-150.45490000000001</v>
      </c>
      <c r="S4818">
        <v>0</v>
      </c>
      <c r="T4818">
        <v>18.573899999999998</v>
      </c>
      <c r="AA4818" t="s">
        <v>465</v>
      </c>
      <c r="AB4818" t="s">
        <v>46</v>
      </c>
      <c r="AC4818" t="b">
        <v>0</v>
      </c>
    </row>
    <row r="4819" spans="1:29" hidden="1" x14ac:dyDescent="0.25">
      <c r="A4819" t="s">
        <v>134</v>
      </c>
      <c r="B4819" t="s">
        <v>480</v>
      </c>
      <c r="C4819" t="s">
        <v>588</v>
      </c>
      <c r="D4819" s="28" t="s">
        <v>464</v>
      </c>
      <c r="E4819" t="s">
        <v>202</v>
      </c>
      <c r="F4819" t="s">
        <v>595</v>
      </c>
      <c r="G4819" t="str">
        <f t="shared" si="373"/>
        <v>SWHC046-01</v>
      </c>
      <c r="H4819" t="str">
        <f t="shared" si="369"/>
        <v>ExAnte2019</v>
      </c>
      <c r="I4819" t="str">
        <f t="shared" si="370"/>
        <v>IOU workpaper</v>
      </c>
      <c r="J4819" s="2">
        <f t="shared" si="371"/>
        <v>43775</v>
      </c>
      <c r="K4819" t="s">
        <v>203</v>
      </c>
      <c r="L4819">
        <f t="shared" si="372"/>
        <v>1</v>
      </c>
      <c r="O4819">
        <v>0</v>
      </c>
      <c r="P4819">
        <v>0</v>
      </c>
      <c r="Q4819">
        <v>0</v>
      </c>
      <c r="R4819">
        <v>-251.05090000000001</v>
      </c>
      <c r="S4819">
        <v>0</v>
      </c>
      <c r="T4819">
        <v>32.333399999999997</v>
      </c>
      <c r="AA4819" t="s">
        <v>465</v>
      </c>
      <c r="AB4819" t="s">
        <v>46</v>
      </c>
      <c r="AC4819" t="b">
        <v>0</v>
      </c>
    </row>
    <row r="4820" spans="1:29" hidden="1" x14ac:dyDescent="0.25">
      <c r="A4820" t="s">
        <v>134</v>
      </c>
      <c r="B4820" t="s">
        <v>480</v>
      </c>
      <c r="C4820" t="s">
        <v>588</v>
      </c>
      <c r="D4820" s="28" t="s">
        <v>464</v>
      </c>
      <c r="E4820" t="s">
        <v>224</v>
      </c>
      <c r="F4820" t="s">
        <v>595</v>
      </c>
      <c r="G4820" t="str">
        <f t="shared" si="373"/>
        <v>SWHC046-01</v>
      </c>
      <c r="H4820" t="str">
        <f t="shared" si="369"/>
        <v>ExAnte2019</v>
      </c>
      <c r="I4820" t="str">
        <f t="shared" si="370"/>
        <v>IOU workpaper</v>
      </c>
      <c r="J4820" s="2">
        <f t="shared" si="371"/>
        <v>43775</v>
      </c>
      <c r="K4820" t="s">
        <v>203</v>
      </c>
      <c r="L4820">
        <f t="shared" si="372"/>
        <v>1</v>
      </c>
      <c r="O4820">
        <v>0</v>
      </c>
      <c r="P4820">
        <v>0</v>
      </c>
      <c r="Q4820">
        <v>0</v>
      </c>
      <c r="R4820">
        <v>-123.5142</v>
      </c>
      <c r="S4820">
        <v>0</v>
      </c>
      <c r="T4820">
        <v>19.4617</v>
      </c>
      <c r="AA4820" t="s">
        <v>465</v>
      </c>
      <c r="AB4820" t="s">
        <v>46</v>
      </c>
      <c r="AC4820" t="b">
        <v>0</v>
      </c>
    </row>
    <row r="4821" spans="1:29" hidden="1" x14ac:dyDescent="0.25">
      <c r="A4821" t="s">
        <v>134</v>
      </c>
      <c r="B4821" t="s">
        <v>480</v>
      </c>
      <c r="C4821" t="s">
        <v>588</v>
      </c>
      <c r="D4821" s="28" t="s">
        <v>464</v>
      </c>
      <c r="E4821" t="s">
        <v>232</v>
      </c>
      <c r="F4821" t="s">
        <v>595</v>
      </c>
      <c r="G4821" t="str">
        <f t="shared" si="373"/>
        <v>SWHC046-01</v>
      </c>
      <c r="H4821" t="str">
        <f t="shared" si="369"/>
        <v>ExAnte2019</v>
      </c>
      <c r="I4821" t="str">
        <f t="shared" si="370"/>
        <v>IOU workpaper</v>
      </c>
      <c r="J4821" s="2">
        <f t="shared" si="371"/>
        <v>43775</v>
      </c>
      <c r="K4821" t="s">
        <v>203</v>
      </c>
      <c r="L4821">
        <f t="shared" si="372"/>
        <v>1</v>
      </c>
      <c r="O4821">
        <v>0</v>
      </c>
      <c r="P4821">
        <v>0</v>
      </c>
      <c r="Q4821">
        <v>0</v>
      </c>
      <c r="R4821">
        <v>-118.46639999999999</v>
      </c>
      <c r="S4821">
        <v>0</v>
      </c>
      <c r="T4821">
        <v>17.2196</v>
      </c>
      <c r="AA4821" t="s">
        <v>465</v>
      </c>
      <c r="AB4821" t="s">
        <v>46</v>
      </c>
      <c r="AC4821" t="b">
        <v>0</v>
      </c>
    </row>
    <row r="4822" spans="1:29" hidden="1" x14ac:dyDescent="0.25">
      <c r="A4822" t="s">
        <v>134</v>
      </c>
      <c r="B4822" t="s">
        <v>480</v>
      </c>
      <c r="C4822" t="s">
        <v>588</v>
      </c>
      <c r="D4822" s="28" t="s">
        <v>464</v>
      </c>
      <c r="E4822" t="s">
        <v>240</v>
      </c>
      <c r="F4822" t="s">
        <v>595</v>
      </c>
      <c r="G4822" t="str">
        <f t="shared" si="373"/>
        <v>SWHC046-01</v>
      </c>
      <c r="H4822" t="str">
        <f t="shared" si="369"/>
        <v>ExAnte2019</v>
      </c>
      <c r="I4822" t="str">
        <f t="shared" si="370"/>
        <v>IOU workpaper</v>
      </c>
      <c r="J4822" s="2">
        <f t="shared" si="371"/>
        <v>43775</v>
      </c>
      <c r="K4822" t="s">
        <v>203</v>
      </c>
      <c r="L4822">
        <f t="shared" si="372"/>
        <v>1</v>
      </c>
      <c r="O4822">
        <v>0</v>
      </c>
      <c r="P4822">
        <v>0</v>
      </c>
      <c r="Q4822">
        <v>0</v>
      </c>
      <c r="R4822">
        <v>-106.8847</v>
      </c>
      <c r="S4822">
        <v>0</v>
      </c>
      <c r="T4822">
        <v>17.814900000000002</v>
      </c>
      <c r="AA4822" t="s">
        <v>465</v>
      </c>
      <c r="AB4822" t="s">
        <v>46</v>
      </c>
      <c r="AC4822" t="b">
        <v>0</v>
      </c>
    </row>
    <row r="4823" spans="1:29" hidden="1" x14ac:dyDescent="0.25">
      <c r="A4823" t="s">
        <v>134</v>
      </c>
      <c r="B4823" t="s">
        <v>480</v>
      </c>
      <c r="C4823" t="s">
        <v>588</v>
      </c>
      <c r="D4823" s="28" t="s">
        <v>464</v>
      </c>
      <c r="E4823" t="s">
        <v>248</v>
      </c>
      <c r="F4823" t="s">
        <v>595</v>
      </c>
      <c r="G4823" t="str">
        <f t="shared" si="373"/>
        <v>SWHC046-01</v>
      </c>
      <c r="H4823" t="str">
        <f t="shared" si="369"/>
        <v>ExAnte2019</v>
      </c>
      <c r="I4823" t="str">
        <f t="shared" si="370"/>
        <v>IOU workpaper</v>
      </c>
      <c r="J4823" s="2">
        <f t="shared" si="371"/>
        <v>43775</v>
      </c>
      <c r="K4823" t="s">
        <v>203</v>
      </c>
      <c r="L4823">
        <f t="shared" si="372"/>
        <v>1</v>
      </c>
      <c r="O4823">
        <v>0</v>
      </c>
      <c r="P4823">
        <v>0</v>
      </c>
      <c r="Q4823">
        <v>0</v>
      </c>
      <c r="R4823">
        <v>-124.4666</v>
      </c>
      <c r="S4823">
        <v>0</v>
      </c>
      <c r="T4823">
        <v>17.563300000000002</v>
      </c>
      <c r="AA4823" t="s">
        <v>465</v>
      </c>
      <c r="AB4823" t="s">
        <v>46</v>
      </c>
      <c r="AC4823" t="b">
        <v>0</v>
      </c>
    </row>
    <row r="4824" spans="1:29" hidden="1" x14ac:dyDescent="0.25">
      <c r="A4824" t="s">
        <v>134</v>
      </c>
      <c r="B4824" t="s">
        <v>480</v>
      </c>
      <c r="C4824" t="s">
        <v>588</v>
      </c>
      <c r="D4824" s="28" t="s">
        <v>464</v>
      </c>
      <c r="E4824" t="s">
        <v>256</v>
      </c>
      <c r="F4824" t="s">
        <v>595</v>
      </c>
      <c r="G4824" t="str">
        <f t="shared" si="373"/>
        <v>SWHC046-01</v>
      </c>
      <c r="H4824" t="str">
        <f t="shared" si="369"/>
        <v>ExAnte2019</v>
      </c>
      <c r="I4824" t="str">
        <f t="shared" si="370"/>
        <v>IOU workpaper</v>
      </c>
      <c r="J4824" s="2">
        <f t="shared" si="371"/>
        <v>43775</v>
      </c>
      <c r="K4824" t="s">
        <v>203</v>
      </c>
      <c r="L4824">
        <f t="shared" si="372"/>
        <v>1</v>
      </c>
      <c r="O4824">
        <v>0</v>
      </c>
      <c r="P4824">
        <v>0</v>
      </c>
      <c r="Q4824">
        <v>0</v>
      </c>
      <c r="R4824">
        <v>-19.864699999999999</v>
      </c>
      <c r="S4824">
        <v>0</v>
      </c>
      <c r="T4824">
        <v>6.9701000000000004</v>
      </c>
      <c r="AA4824" t="s">
        <v>465</v>
      </c>
      <c r="AB4824" t="s">
        <v>46</v>
      </c>
      <c r="AC4824" t="b">
        <v>0</v>
      </c>
    </row>
    <row r="4825" spans="1:29" hidden="1" x14ac:dyDescent="0.25">
      <c r="A4825" t="s">
        <v>134</v>
      </c>
      <c r="B4825" t="s">
        <v>480</v>
      </c>
      <c r="C4825" t="s">
        <v>588</v>
      </c>
      <c r="D4825" s="28" t="s">
        <v>464</v>
      </c>
      <c r="E4825" t="s">
        <v>265</v>
      </c>
      <c r="F4825" t="s">
        <v>595</v>
      </c>
      <c r="G4825" t="str">
        <f t="shared" si="373"/>
        <v>SWHC046-01</v>
      </c>
      <c r="H4825" t="str">
        <f t="shared" si="369"/>
        <v>ExAnte2019</v>
      </c>
      <c r="I4825" t="str">
        <f t="shared" si="370"/>
        <v>IOU workpaper</v>
      </c>
      <c r="J4825" s="2">
        <f t="shared" si="371"/>
        <v>43775</v>
      </c>
      <c r="K4825" t="s">
        <v>203</v>
      </c>
      <c r="L4825">
        <f t="shared" si="372"/>
        <v>1</v>
      </c>
      <c r="O4825">
        <v>0</v>
      </c>
      <c r="P4825">
        <v>0</v>
      </c>
      <c r="Q4825">
        <v>0</v>
      </c>
      <c r="R4825">
        <v>-2.5605000000000002</v>
      </c>
      <c r="S4825">
        <v>0</v>
      </c>
      <c r="T4825">
        <v>3.7038000000000002</v>
      </c>
      <c r="AA4825" t="s">
        <v>465</v>
      </c>
      <c r="AB4825" t="s">
        <v>46</v>
      </c>
      <c r="AC4825" t="b">
        <v>0</v>
      </c>
    </row>
    <row r="4826" spans="1:29" hidden="1" x14ac:dyDescent="0.25">
      <c r="A4826" t="s">
        <v>134</v>
      </c>
      <c r="B4826" t="s">
        <v>480</v>
      </c>
      <c r="C4826" t="s">
        <v>588</v>
      </c>
      <c r="D4826" s="28" t="s">
        <v>464</v>
      </c>
      <c r="E4826" t="s">
        <v>274</v>
      </c>
      <c r="F4826" t="s">
        <v>595</v>
      </c>
      <c r="G4826" t="str">
        <f t="shared" si="373"/>
        <v>SWHC046-01</v>
      </c>
      <c r="H4826" t="str">
        <f t="shared" si="369"/>
        <v>ExAnte2019</v>
      </c>
      <c r="I4826" t="str">
        <f t="shared" si="370"/>
        <v>IOU workpaper</v>
      </c>
      <c r="J4826" s="2">
        <f t="shared" si="371"/>
        <v>43775</v>
      </c>
      <c r="K4826" t="s">
        <v>203</v>
      </c>
      <c r="L4826">
        <f t="shared" si="372"/>
        <v>1</v>
      </c>
      <c r="O4826">
        <v>0</v>
      </c>
      <c r="P4826">
        <v>0</v>
      </c>
      <c r="Q4826">
        <v>0</v>
      </c>
      <c r="R4826">
        <v>-4.5034999999999998</v>
      </c>
      <c r="S4826">
        <v>0</v>
      </c>
      <c r="T4826">
        <v>6.8204000000000002</v>
      </c>
      <c r="AA4826" t="s">
        <v>465</v>
      </c>
      <c r="AB4826" t="s">
        <v>46</v>
      </c>
      <c r="AC4826" t="b">
        <v>0</v>
      </c>
    </row>
    <row r="4827" spans="1:29" hidden="1" x14ac:dyDescent="0.25">
      <c r="A4827" t="s">
        <v>134</v>
      </c>
      <c r="B4827" t="s">
        <v>480</v>
      </c>
      <c r="C4827" t="s">
        <v>588</v>
      </c>
      <c r="D4827" s="28" t="s">
        <v>464</v>
      </c>
      <c r="E4827" t="s">
        <v>282</v>
      </c>
      <c r="F4827" t="s">
        <v>595</v>
      </c>
      <c r="G4827" t="str">
        <f t="shared" si="373"/>
        <v>SWHC046-01</v>
      </c>
      <c r="H4827" t="str">
        <f t="shared" si="369"/>
        <v>ExAnte2019</v>
      </c>
      <c r="I4827" t="str">
        <f t="shared" si="370"/>
        <v>IOU workpaper</v>
      </c>
      <c r="J4827" s="2">
        <f t="shared" si="371"/>
        <v>43775</v>
      </c>
      <c r="K4827" t="s">
        <v>203</v>
      </c>
      <c r="L4827">
        <f t="shared" si="372"/>
        <v>1</v>
      </c>
      <c r="O4827">
        <v>0</v>
      </c>
      <c r="P4827">
        <v>0</v>
      </c>
      <c r="Q4827">
        <v>0</v>
      </c>
      <c r="R4827">
        <v>-19.245799999999999</v>
      </c>
      <c r="S4827">
        <v>0</v>
      </c>
      <c r="T4827">
        <v>8.0753000000000004</v>
      </c>
      <c r="AA4827" t="s">
        <v>465</v>
      </c>
      <c r="AB4827" t="s">
        <v>46</v>
      </c>
      <c r="AC4827" t="b">
        <v>0</v>
      </c>
    </row>
    <row r="4828" spans="1:29" hidden="1" x14ac:dyDescent="0.25">
      <c r="A4828" t="s">
        <v>134</v>
      </c>
      <c r="B4828" t="s">
        <v>480</v>
      </c>
      <c r="C4828" t="s">
        <v>588</v>
      </c>
      <c r="D4828" s="28" t="s">
        <v>464</v>
      </c>
      <c r="E4828" t="s">
        <v>290</v>
      </c>
      <c r="F4828" t="s">
        <v>595</v>
      </c>
      <c r="G4828" t="str">
        <f t="shared" si="373"/>
        <v>SWHC046-01</v>
      </c>
      <c r="H4828" t="str">
        <f t="shared" si="369"/>
        <v>ExAnte2019</v>
      </c>
      <c r="I4828" t="str">
        <f t="shared" si="370"/>
        <v>IOU workpaper</v>
      </c>
      <c r="J4828" s="2">
        <f t="shared" si="371"/>
        <v>43775</v>
      </c>
      <c r="K4828" t="s">
        <v>203</v>
      </c>
      <c r="L4828">
        <f t="shared" si="372"/>
        <v>1</v>
      </c>
      <c r="O4828">
        <v>0</v>
      </c>
      <c r="P4828">
        <v>0</v>
      </c>
      <c r="Q4828">
        <v>0</v>
      </c>
      <c r="R4828">
        <v>-1.3176000000000001</v>
      </c>
      <c r="S4828">
        <v>0</v>
      </c>
      <c r="T4828">
        <v>6.4272999999999998</v>
      </c>
      <c r="AA4828" t="s">
        <v>465</v>
      </c>
      <c r="AB4828" t="s">
        <v>46</v>
      </c>
      <c r="AC4828" t="b">
        <v>0</v>
      </c>
    </row>
    <row r="4829" spans="1:29" hidden="1" x14ac:dyDescent="0.25">
      <c r="A4829" t="s">
        <v>134</v>
      </c>
      <c r="B4829" t="s">
        <v>480</v>
      </c>
      <c r="C4829" t="s">
        <v>588</v>
      </c>
      <c r="D4829" s="28" t="s">
        <v>464</v>
      </c>
      <c r="E4829" t="s">
        <v>298</v>
      </c>
      <c r="F4829" t="s">
        <v>595</v>
      </c>
      <c r="G4829" t="str">
        <f t="shared" si="373"/>
        <v>SWHC046-01</v>
      </c>
      <c r="H4829" t="str">
        <f t="shared" si="369"/>
        <v>ExAnte2019</v>
      </c>
      <c r="I4829" t="str">
        <f t="shared" si="370"/>
        <v>IOU workpaper</v>
      </c>
      <c r="J4829" s="2">
        <f t="shared" si="371"/>
        <v>43775</v>
      </c>
      <c r="K4829" t="s">
        <v>203</v>
      </c>
      <c r="L4829">
        <f t="shared" si="372"/>
        <v>1</v>
      </c>
      <c r="O4829">
        <v>0</v>
      </c>
      <c r="P4829">
        <v>0</v>
      </c>
      <c r="Q4829">
        <v>0</v>
      </c>
      <c r="R4829">
        <v>-79.177800000000005</v>
      </c>
      <c r="S4829">
        <v>0</v>
      </c>
      <c r="T4829">
        <v>16.385999999999999</v>
      </c>
      <c r="AA4829" t="s">
        <v>465</v>
      </c>
      <c r="AB4829" t="s">
        <v>46</v>
      </c>
      <c r="AC4829" t="b">
        <v>0</v>
      </c>
    </row>
    <row r="4830" spans="1:29" hidden="1" x14ac:dyDescent="0.25">
      <c r="A4830" t="s">
        <v>134</v>
      </c>
      <c r="B4830" t="s">
        <v>480</v>
      </c>
      <c r="C4830" t="s">
        <v>588</v>
      </c>
      <c r="D4830" s="28" t="s">
        <v>464</v>
      </c>
      <c r="E4830" t="s">
        <v>306</v>
      </c>
      <c r="F4830" t="s">
        <v>595</v>
      </c>
      <c r="G4830" t="str">
        <f t="shared" si="373"/>
        <v>SWHC046-01</v>
      </c>
      <c r="H4830" t="str">
        <f t="shared" si="369"/>
        <v>ExAnte2019</v>
      </c>
      <c r="I4830" t="str">
        <f t="shared" si="370"/>
        <v>IOU workpaper</v>
      </c>
      <c r="J4830" s="2">
        <f t="shared" si="371"/>
        <v>43775</v>
      </c>
      <c r="K4830" t="s">
        <v>203</v>
      </c>
      <c r="L4830">
        <f t="shared" si="372"/>
        <v>1</v>
      </c>
      <c r="O4830">
        <v>0</v>
      </c>
      <c r="P4830">
        <v>0</v>
      </c>
      <c r="Q4830">
        <v>0</v>
      </c>
      <c r="R4830">
        <v>-92.800299999999993</v>
      </c>
      <c r="S4830">
        <v>0</v>
      </c>
      <c r="T4830">
        <v>16.694299999999998</v>
      </c>
      <c r="AA4830" t="s">
        <v>465</v>
      </c>
      <c r="AB4830" t="s">
        <v>46</v>
      </c>
      <c r="AC4830" t="b">
        <v>0</v>
      </c>
    </row>
    <row r="4831" spans="1:29" hidden="1" x14ac:dyDescent="0.25">
      <c r="A4831" t="s">
        <v>134</v>
      </c>
      <c r="B4831" t="s">
        <v>480</v>
      </c>
      <c r="C4831" t="s">
        <v>588</v>
      </c>
      <c r="D4831" s="28" t="s">
        <v>464</v>
      </c>
      <c r="E4831" t="s">
        <v>314</v>
      </c>
      <c r="F4831" t="s">
        <v>595</v>
      </c>
      <c r="G4831" t="str">
        <f t="shared" si="373"/>
        <v>SWHC046-01</v>
      </c>
      <c r="H4831" t="str">
        <f t="shared" si="369"/>
        <v>ExAnte2019</v>
      </c>
      <c r="I4831" t="str">
        <f t="shared" si="370"/>
        <v>IOU workpaper</v>
      </c>
      <c r="J4831" s="2">
        <f t="shared" si="371"/>
        <v>43775</v>
      </c>
      <c r="K4831" t="s">
        <v>203</v>
      </c>
      <c r="L4831">
        <f t="shared" si="372"/>
        <v>1</v>
      </c>
      <c r="O4831">
        <v>0</v>
      </c>
      <c r="P4831">
        <v>0</v>
      </c>
      <c r="Q4831">
        <v>0</v>
      </c>
      <c r="R4831">
        <v>-63.626899999999999</v>
      </c>
      <c r="S4831">
        <v>0</v>
      </c>
      <c r="T4831">
        <v>14.068199999999999</v>
      </c>
      <c r="AA4831" t="s">
        <v>465</v>
      </c>
      <c r="AB4831" t="s">
        <v>46</v>
      </c>
      <c r="AC4831" t="b">
        <v>0</v>
      </c>
    </row>
    <row r="4832" spans="1:29" hidden="1" x14ac:dyDescent="0.25">
      <c r="A4832" t="s">
        <v>134</v>
      </c>
      <c r="B4832" t="s">
        <v>480</v>
      </c>
      <c r="C4832" t="s">
        <v>588</v>
      </c>
      <c r="D4832" s="28" t="s">
        <v>464</v>
      </c>
      <c r="E4832" t="s">
        <v>322</v>
      </c>
      <c r="F4832" t="s">
        <v>595</v>
      </c>
      <c r="G4832" t="str">
        <f t="shared" si="373"/>
        <v>SWHC046-01</v>
      </c>
      <c r="H4832" t="str">
        <f t="shared" si="369"/>
        <v>ExAnte2019</v>
      </c>
      <c r="I4832" t="str">
        <f t="shared" si="370"/>
        <v>IOU workpaper</v>
      </c>
      <c r="J4832" s="2">
        <f t="shared" si="371"/>
        <v>43775</v>
      </c>
      <c r="K4832" t="s">
        <v>203</v>
      </c>
      <c r="L4832">
        <f t="shared" si="372"/>
        <v>1</v>
      </c>
      <c r="O4832">
        <v>0</v>
      </c>
      <c r="P4832">
        <v>0</v>
      </c>
      <c r="Q4832">
        <v>0</v>
      </c>
      <c r="R4832">
        <v>-72.596599999999995</v>
      </c>
      <c r="S4832">
        <v>0</v>
      </c>
      <c r="T4832">
        <v>14.9101</v>
      </c>
      <c r="AA4832" t="s">
        <v>465</v>
      </c>
      <c r="AB4832" t="s">
        <v>46</v>
      </c>
      <c r="AC4832" t="b">
        <v>0</v>
      </c>
    </row>
    <row r="4833" spans="1:29" hidden="1" x14ac:dyDescent="0.25">
      <c r="A4833" t="s">
        <v>134</v>
      </c>
      <c r="B4833" t="s">
        <v>480</v>
      </c>
      <c r="C4833" t="s">
        <v>588</v>
      </c>
      <c r="D4833" s="28" t="s">
        <v>464</v>
      </c>
      <c r="E4833" t="s">
        <v>330</v>
      </c>
      <c r="F4833" t="s">
        <v>595</v>
      </c>
      <c r="G4833" t="str">
        <f t="shared" si="373"/>
        <v>SWHC046-01</v>
      </c>
      <c r="H4833" t="str">
        <f t="shared" si="369"/>
        <v>ExAnte2019</v>
      </c>
      <c r="I4833" t="str">
        <f t="shared" si="370"/>
        <v>IOU workpaper</v>
      </c>
      <c r="J4833" s="2">
        <f t="shared" si="371"/>
        <v>43775</v>
      </c>
      <c r="K4833" t="s">
        <v>203</v>
      </c>
      <c r="L4833">
        <f t="shared" si="372"/>
        <v>1</v>
      </c>
      <c r="O4833">
        <v>0</v>
      </c>
      <c r="P4833">
        <v>0</v>
      </c>
      <c r="Q4833">
        <v>0</v>
      </c>
      <c r="R4833">
        <v>62.561100000000003</v>
      </c>
      <c r="S4833">
        <v>0</v>
      </c>
      <c r="T4833">
        <v>1.8127</v>
      </c>
      <c r="AA4833" t="s">
        <v>465</v>
      </c>
      <c r="AB4833" t="s">
        <v>46</v>
      </c>
      <c r="AC4833" t="b">
        <v>0</v>
      </c>
    </row>
    <row r="4834" spans="1:29" hidden="1" x14ac:dyDescent="0.25">
      <c r="A4834" t="s">
        <v>134</v>
      </c>
      <c r="B4834" t="s">
        <v>480</v>
      </c>
      <c r="C4834" t="s">
        <v>588</v>
      </c>
      <c r="D4834" s="28" t="s">
        <v>464</v>
      </c>
      <c r="E4834" t="s">
        <v>338</v>
      </c>
      <c r="F4834" t="s">
        <v>595</v>
      </c>
      <c r="G4834" t="str">
        <f t="shared" si="373"/>
        <v>SWHC046-01</v>
      </c>
      <c r="H4834" t="str">
        <f t="shared" si="369"/>
        <v>ExAnte2019</v>
      </c>
      <c r="I4834" t="str">
        <f t="shared" si="370"/>
        <v>IOU workpaper</v>
      </c>
      <c r="J4834" s="2">
        <f t="shared" si="371"/>
        <v>43775</v>
      </c>
      <c r="K4834" t="s">
        <v>203</v>
      </c>
      <c r="L4834">
        <f t="shared" si="372"/>
        <v>1</v>
      </c>
      <c r="O4834">
        <v>0</v>
      </c>
      <c r="P4834">
        <v>0</v>
      </c>
      <c r="Q4834">
        <v>0</v>
      </c>
      <c r="R4834">
        <v>-383.31540000000001</v>
      </c>
      <c r="S4834">
        <v>0</v>
      </c>
      <c r="T4834">
        <v>45.250300000000003</v>
      </c>
      <c r="AA4834" t="s">
        <v>465</v>
      </c>
      <c r="AB4834" t="s">
        <v>46</v>
      </c>
      <c r="AC4834" t="b">
        <v>0</v>
      </c>
    </row>
    <row r="4835" spans="1:29" hidden="1" x14ac:dyDescent="0.25">
      <c r="A4835" t="s">
        <v>134</v>
      </c>
      <c r="B4835" t="s">
        <v>480</v>
      </c>
      <c r="C4835" t="s">
        <v>589</v>
      </c>
      <c r="D4835" s="28" t="s">
        <v>464</v>
      </c>
      <c r="E4835" t="s">
        <v>202</v>
      </c>
      <c r="F4835" t="s">
        <v>595</v>
      </c>
      <c r="G4835" t="str">
        <f t="shared" si="373"/>
        <v>SWHC046-01</v>
      </c>
      <c r="H4835" t="str">
        <f t="shared" si="369"/>
        <v>ExAnte2019</v>
      </c>
      <c r="I4835" t="str">
        <f t="shared" si="370"/>
        <v>IOU workpaper</v>
      </c>
      <c r="J4835" s="2">
        <f t="shared" si="371"/>
        <v>43775</v>
      </c>
      <c r="K4835" t="s">
        <v>203</v>
      </c>
      <c r="L4835">
        <f t="shared" si="372"/>
        <v>1</v>
      </c>
      <c r="O4835">
        <v>0</v>
      </c>
      <c r="P4835">
        <v>0</v>
      </c>
      <c r="Q4835">
        <v>0</v>
      </c>
      <c r="R4835">
        <v>-854.53719999999998</v>
      </c>
      <c r="S4835">
        <v>0</v>
      </c>
      <c r="T4835">
        <v>113.0401</v>
      </c>
      <c r="AA4835" t="s">
        <v>465</v>
      </c>
      <c r="AB4835" t="s">
        <v>46</v>
      </c>
      <c r="AC4835" t="b">
        <v>0</v>
      </c>
    </row>
    <row r="4836" spans="1:29" hidden="1" x14ac:dyDescent="0.25">
      <c r="A4836" t="s">
        <v>134</v>
      </c>
      <c r="B4836" t="s">
        <v>480</v>
      </c>
      <c r="C4836" t="s">
        <v>589</v>
      </c>
      <c r="D4836" s="28" t="s">
        <v>464</v>
      </c>
      <c r="E4836" t="s">
        <v>224</v>
      </c>
      <c r="F4836" t="s">
        <v>595</v>
      </c>
      <c r="G4836" t="str">
        <f t="shared" si="373"/>
        <v>SWHC046-01</v>
      </c>
      <c r="H4836" t="str">
        <f t="shared" si="369"/>
        <v>ExAnte2019</v>
      </c>
      <c r="I4836" t="str">
        <f t="shared" si="370"/>
        <v>IOU workpaper</v>
      </c>
      <c r="J4836" s="2">
        <f t="shared" si="371"/>
        <v>43775</v>
      </c>
      <c r="K4836" t="s">
        <v>203</v>
      </c>
      <c r="L4836">
        <f t="shared" si="372"/>
        <v>1</v>
      </c>
      <c r="O4836">
        <v>0</v>
      </c>
      <c r="P4836">
        <v>0</v>
      </c>
      <c r="Q4836">
        <v>0</v>
      </c>
      <c r="R4836">
        <v>-505.9051</v>
      </c>
      <c r="S4836">
        <v>0</v>
      </c>
      <c r="T4836">
        <v>75.235299999999995</v>
      </c>
      <c r="AA4836" t="s">
        <v>465</v>
      </c>
      <c r="AB4836" t="s">
        <v>46</v>
      </c>
      <c r="AC4836" t="b">
        <v>0</v>
      </c>
    </row>
    <row r="4837" spans="1:29" hidden="1" x14ac:dyDescent="0.25">
      <c r="A4837" t="s">
        <v>134</v>
      </c>
      <c r="B4837" t="s">
        <v>480</v>
      </c>
      <c r="C4837" t="s">
        <v>589</v>
      </c>
      <c r="D4837" s="28" t="s">
        <v>464</v>
      </c>
      <c r="E4837" t="s">
        <v>232</v>
      </c>
      <c r="F4837" t="s">
        <v>595</v>
      </c>
      <c r="G4837" t="str">
        <f t="shared" si="373"/>
        <v>SWHC046-01</v>
      </c>
      <c r="H4837" t="str">
        <f t="shared" si="369"/>
        <v>ExAnte2019</v>
      </c>
      <c r="I4837" t="str">
        <f t="shared" si="370"/>
        <v>IOU workpaper</v>
      </c>
      <c r="J4837" s="2">
        <f t="shared" si="371"/>
        <v>43775</v>
      </c>
      <c r="K4837" t="s">
        <v>203</v>
      </c>
      <c r="L4837">
        <f t="shared" si="372"/>
        <v>1</v>
      </c>
      <c r="O4837">
        <v>0</v>
      </c>
      <c r="P4837">
        <v>0</v>
      </c>
      <c r="Q4837">
        <v>0</v>
      </c>
      <c r="R4837">
        <v>-378.1705</v>
      </c>
      <c r="S4837">
        <v>0</v>
      </c>
      <c r="T4837">
        <v>53.253700000000002</v>
      </c>
      <c r="AA4837" t="s">
        <v>465</v>
      </c>
      <c r="AB4837" t="s">
        <v>46</v>
      </c>
      <c r="AC4837" t="b">
        <v>0</v>
      </c>
    </row>
    <row r="4838" spans="1:29" hidden="1" x14ac:dyDescent="0.25">
      <c r="A4838" t="s">
        <v>134</v>
      </c>
      <c r="B4838" t="s">
        <v>480</v>
      </c>
      <c r="C4838" t="s">
        <v>589</v>
      </c>
      <c r="D4838" s="28" t="s">
        <v>464</v>
      </c>
      <c r="E4838" t="s">
        <v>240</v>
      </c>
      <c r="F4838" t="s">
        <v>595</v>
      </c>
      <c r="G4838" t="str">
        <f t="shared" si="373"/>
        <v>SWHC046-01</v>
      </c>
      <c r="H4838" t="str">
        <f t="shared" si="369"/>
        <v>ExAnte2019</v>
      </c>
      <c r="I4838" t="str">
        <f t="shared" si="370"/>
        <v>IOU workpaper</v>
      </c>
      <c r="J4838" s="2">
        <f t="shared" si="371"/>
        <v>43775</v>
      </c>
      <c r="K4838" t="s">
        <v>203</v>
      </c>
      <c r="L4838">
        <f t="shared" si="372"/>
        <v>1</v>
      </c>
      <c r="O4838">
        <v>0</v>
      </c>
      <c r="P4838">
        <v>0</v>
      </c>
      <c r="Q4838">
        <v>0</v>
      </c>
      <c r="R4838">
        <v>-353.35500000000002</v>
      </c>
      <c r="S4838">
        <v>0</v>
      </c>
      <c r="T4838">
        <v>54.983800000000002</v>
      </c>
      <c r="AA4838" t="s">
        <v>465</v>
      </c>
      <c r="AB4838" t="s">
        <v>46</v>
      </c>
      <c r="AC4838" t="b">
        <v>0</v>
      </c>
    </row>
    <row r="4839" spans="1:29" hidden="1" x14ac:dyDescent="0.25">
      <c r="A4839" t="s">
        <v>134</v>
      </c>
      <c r="B4839" t="s">
        <v>480</v>
      </c>
      <c r="C4839" t="s">
        <v>589</v>
      </c>
      <c r="D4839" s="28" t="s">
        <v>464</v>
      </c>
      <c r="E4839" t="s">
        <v>248</v>
      </c>
      <c r="F4839" t="s">
        <v>595</v>
      </c>
      <c r="G4839" t="str">
        <f t="shared" si="373"/>
        <v>SWHC046-01</v>
      </c>
      <c r="H4839" t="str">
        <f t="shared" si="369"/>
        <v>ExAnte2019</v>
      </c>
      <c r="I4839" t="str">
        <f t="shared" si="370"/>
        <v>IOU workpaper</v>
      </c>
      <c r="J4839" s="2">
        <f t="shared" si="371"/>
        <v>43775</v>
      </c>
      <c r="K4839" t="s">
        <v>203</v>
      </c>
      <c r="L4839">
        <f t="shared" si="372"/>
        <v>1</v>
      </c>
      <c r="O4839">
        <v>0</v>
      </c>
      <c r="P4839">
        <v>0</v>
      </c>
      <c r="Q4839">
        <v>0</v>
      </c>
      <c r="R4839">
        <v>-396.93329999999997</v>
      </c>
      <c r="S4839">
        <v>0</v>
      </c>
      <c r="T4839">
        <v>55.143900000000002</v>
      </c>
      <c r="AA4839" t="s">
        <v>465</v>
      </c>
      <c r="AB4839" t="s">
        <v>46</v>
      </c>
      <c r="AC4839" t="b">
        <v>0</v>
      </c>
    </row>
    <row r="4840" spans="1:29" hidden="1" x14ac:dyDescent="0.25">
      <c r="A4840" t="s">
        <v>134</v>
      </c>
      <c r="B4840" t="s">
        <v>480</v>
      </c>
      <c r="C4840" t="s">
        <v>589</v>
      </c>
      <c r="D4840" s="28" t="s">
        <v>464</v>
      </c>
      <c r="E4840" t="s">
        <v>256</v>
      </c>
      <c r="F4840" t="s">
        <v>595</v>
      </c>
      <c r="G4840" t="str">
        <f t="shared" si="373"/>
        <v>SWHC046-01</v>
      </c>
      <c r="H4840" t="str">
        <f t="shared" si="369"/>
        <v>ExAnte2019</v>
      </c>
      <c r="I4840" t="str">
        <f t="shared" si="370"/>
        <v>IOU workpaper</v>
      </c>
      <c r="J4840" s="2">
        <f t="shared" si="371"/>
        <v>43775</v>
      </c>
      <c r="K4840" t="s">
        <v>203</v>
      </c>
      <c r="L4840">
        <f t="shared" si="372"/>
        <v>1</v>
      </c>
      <c r="O4840">
        <v>0</v>
      </c>
      <c r="P4840">
        <v>0</v>
      </c>
      <c r="Q4840">
        <v>0</v>
      </c>
      <c r="R4840">
        <v>-109.5672</v>
      </c>
      <c r="S4840">
        <v>0</v>
      </c>
      <c r="T4840">
        <v>20.599</v>
      </c>
      <c r="AA4840" t="s">
        <v>465</v>
      </c>
      <c r="AB4840" t="s">
        <v>46</v>
      </c>
      <c r="AC4840" t="b">
        <v>0</v>
      </c>
    </row>
    <row r="4841" spans="1:29" hidden="1" x14ac:dyDescent="0.25">
      <c r="A4841" t="s">
        <v>134</v>
      </c>
      <c r="B4841" t="s">
        <v>480</v>
      </c>
      <c r="C4841" t="s">
        <v>589</v>
      </c>
      <c r="D4841" s="28" t="s">
        <v>464</v>
      </c>
      <c r="E4841" t="s">
        <v>265</v>
      </c>
      <c r="F4841" t="s">
        <v>595</v>
      </c>
      <c r="G4841" t="str">
        <f t="shared" si="373"/>
        <v>SWHC046-01</v>
      </c>
      <c r="H4841" t="str">
        <f t="shared" si="369"/>
        <v>ExAnte2019</v>
      </c>
      <c r="I4841" t="str">
        <f t="shared" si="370"/>
        <v>IOU workpaper</v>
      </c>
      <c r="J4841" s="2">
        <f t="shared" si="371"/>
        <v>43775</v>
      </c>
      <c r="K4841" t="s">
        <v>203</v>
      </c>
      <c r="L4841">
        <f t="shared" si="372"/>
        <v>1</v>
      </c>
      <c r="O4841">
        <v>0</v>
      </c>
      <c r="P4841">
        <v>0</v>
      </c>
      <c r="Q4841">
        <v>0</v>
      </c>
      <c r="R4841">
        <v>-36.8508</v>
      </c>
      <c r="S4841">
        <v>0</v>
      </c>
      <c r="T4841">
        <v>10.0191</v>
      </c>
      <c r="AA4841" t="s">
        <v>465</v>
      </c>
      <c r="AB4841" t="s">
        <v>46</v>
      </c>
      <c r="AC4841" t="b">
        <v>0</v>
      </c>
    </row>
    <row r="4842" spans="1:29" hidden="1" x14ac:dyDescent="0.25">
      <c r="A4842" t="s">
        <v>134</v>
      </c>
      <c r="B4842" t="s">
        <v>480</v>
      </c>
      <c r="C4842" t="s">
        <v>589</v>
      </c>
      <c r="D4842" s="28" t="s">
        <v>464</v>
      </c>
      <c r="E4842" t="s">
        <v>274</v>
      </c>
      <c r="F4842" t="s">
        <v>595</v>
      </c>
      <c r="G4842" t="str">
        <f t="shared" si="373"/>
        <v>SWHC046-01</v>
      </c>
      <c r="H4842" t="str">
        <f t="shared" si="369"/>
        <v>ExAnte2019</v>
      </c>
      <c r="I4842" t="str">
        <f t="shared" si="370"/>
        <v>IOU workpaper</v>
      </c>
      <c r="J4842" s="2">
        <f t="shared" si="371"/>
        <v>43775</v>
      </c>
      <c r="K4842" t="s">
        <v>203</v>
      </c>
      <c r="L4842">
        <f t="shared" si="372"/>
        <v>1</v>
      </c>
      <c r="O4842">
        <v>0</v>
      </c>
      <c r="P4842">
        <v>0</v>
      </c>
      <c r="Q4842">
        <v>0</v>
      </c>
      <c r="R4842">
        <v>-68.625500000000002</v>
      </c>
      <c r="S4842">
        <v>0</v>
      </c>
      <c r="T4842">
        <v>18.912600000000001</v>
      </c>
      <c r="AA4842" t="s">
        <v>465</v>
      </c>
      <c r="AB4842" t="s">
        <v>46</v>
      </c>
      <c r="AC4842" t="b">
        <v>0</v>
      </c>
    </row>
    <row r="4843" spans="1:29" hidden="1" x14ac:dyDescent="0.25">
      <c r="A4843" t="s">
        <v>134</v>
      </c>
      <c r="B4843" t="s">
        <v>480</v>
      </c>
      <c r="C4843" t="s">
        <v>589</v>
      </c>
      <c r="D4843" s="28" t="s">
        <v>464</v>
      </c>
      <c r="E4843" t="s">
        <v>282</v>
      </c>
      <c r="F4843" t="s">
        <v>595</v>
      </c>
      <c r="G4843" t="str">
        <f t="shared" si="373"/>
        <v>SWHC046-01</v>
      </c>
      <c r="H4843" t="str">
        <f t="shared" si="369"/>
        <v>ExAnte2019</v>
      </c>
      <c r="I4843" t="str">
        <f t="shared" si="370"/>
        <v>IOU workpaper</v>
      </c>
      <c r="J4843" s="2">
        <f t="shared" si="371"/>
        <v>43775</v>
      </c>
      <c r="K4843" t="s">
        <v>203</v>
      </c>
      <c r="L4843">
        <f t="shared" si="372"/>
        <v>1</v>
      </c>
      <c r="O4843">
        <v>0</v>
      </c>
      <c r="P4843">
        <v>0</v>
      </c>
      <c r="Q4843">
        <v>0</v>
      </c>
      <c r="R4843">
        <v>-110.30159999999999</v>
      </c>
      <c r="S4843">
        <v>0</v>
      </c>
      <c r="T4843">
        <v>21.501300000000001</v>
      </c>
      <c r="AA4843" t="s">
        <v>465</v>
      </c>
      <c r="AB4843" t="s">
        <v>46</v>
      </c>
      <c r="AC4843" t="b">
        <v>0</v>
      </c>
    </row>
    <row r="4844" spans="1:29" hidden="1" x14ac:dyDescent="0.25">
      <c r="A4844" t="s">
        <v>134</v>
      </c>
      <c r="B4844" t="s">
        <v>480</v>
      </c>
      <c r="C4844" t="s">
        <v>589</v>
      </c>
      <c r="D4844" s="28" t="s">
        <v>464</v>
      </c>
      <c r="E4844" t="s">
        <v>290</v>
      </c>
      <c r="F4844" t="s">
        <v>595</v>
      </c>
      <c r="G4844" t="str">
        <f t="shared" si="373"/>
        <v>SWHC046-01</v>
      </c>
      <c r="H4844" t="str">
        <f t="shared" si="369"/>
        <v>ExAnte2019</v>
      </c>
      <c r="I4844" t="str">
        <f t="shared" si="370"/>
        <v>IOU workpaper</v>
      </c>
      <c r="J4844" s="2">
        <f t="shared" si="371"/>
        <v>43775</v>
      </c>
      <c r="K4844" t="s">
        <v>203</v>
      </c>
      <c r="L4844">
        <f t="shared" si="372"/>
        <v>1</v>
      </c>
      <c r="O4844">
        <v>0</v>
      </c>
      <c r="P4844">
        <v>0</v>
      </c>
      <c r="Q4844">
        <v>0</v>
      </c>
      <c r="R4844">
        <v>-98.008700000000005</v>
      </c>
      <c r="S4844">
        <v>0</v>
      </c>
      <c r="T4844">
        <v>22.456800000000001</v>
      </c>
      <c r="AA4844" t="s">
        <v>465</v>
      </c>
      <c r="AB4844" t="s">
        <v>46</v>
      </c>
      <c r="AC4844" t="b">
        <v>0</v>
      </c>
    </row>
    <row r="4845" spans="1:29" hidden="1" x14ac:dyDescent="0.25">
      <c r="A4845" t="s">
        <v>134</v>
      </c>
      <c r="B4845" t="s">
        <v>480</v>
      </c>
      <c r="C4845" t="s">
        <v>589</v>
      </c>
      <c r="D4845" s="28" t="s">
        <v>464</v>
      </c>
      <c r="E4845" t="s">
        <v>298</v>
      </c>
      <c r="F4845" t="s">
        <v>595</v>
      </c>
      <c r="G4845" t="str">
        <f t="shared" si="373"/>
        <v>SWHC046-01</v>
      </c>
      <c r="H4845" t="str">
        <f t="shared" si="369"/>
        <v>ExAnte2019</v>
      </c>
      <c r="I4845" t="str">
        <f t="shared" si="370"/>
        <v>IOU workpaper</v>
      </c>
      <c r="J4845" s="2">
        <f t="shared" si="371"/>
        <v>43775</v>
      </c>
      <c r="K4845" t="s">
        <v>203</v>
      </c>
      <c r="L4845">
        <f t="shared" si="372"/>
        <v>1</v>
      </c>
      <c r="O4845">
        <v>0</v>
      </c>
      <c r="P4845">
        <v>0</v>
      </c>
      <c r="Q4845">
        <v>0</v>
      </c>
      <c r="R4845">
        <v>-322.69049999999999</v>
      </c>
      <c r="S4845">
        <v>0</v>
      </c>
      <c r="T4845">
        <v>52.189500000000002</v>
      </c>
      <c r="AA4845" t="s">
        <v>465</v>
      </c>
      <c r="AB4845" t="s">
        <v>46</v>
      </c>
      <c r="AC4845" t="b">
        <v>0</v>
      </c>
    </row>
    <row r="4846" spans="1:29" hidden="1" x14ac:dyDescent="0.25">
      <c r="A4846" t="s">
        <v>134</v>
      </c>
      <c r="B4846" t="s">
        <v>480</v>
      </c>
      <c r="C4846" t="s">
        <v>589</v>
      </c>
      <c r="D4846" s="28" t="s">
        <v>464</v>
      </c>
      <c r="E4846" t="s">
        <v>306</v>
      </c>
      <c r="F4846" t="s">
        <v>595</v>
      </c>
      <c r="G4846" t="str">
        <f t="shared" si="373"/>
        <v>SWHC046-01</v>
      </c>
      <c r="H4846" t="str">
        <f t="shared" si="369"/>
        <v>ExAnte2019</v>
      </c>
      <c r="I4846" t="str">
        <f t="shared" si="370"/>
        <v>IOU workpaper</v>
      </c>
      <c r="J4846" s="2">
        <f t="shared" si="371"/>
        <v>43775</v>
      </c>
      <c r="K4846" t="s">
        <v>203</v>
      </c>
      <c r="L4846">
        <f t="shared" si="372"/>
        <v>1</v>
      </c>
      <c r="O4846">
        <v>0</v>
      </c>
      <c r="P4846">
        <v>0</v>
      </c>
      <c r="Q4846">
        <v>0</v>
      </c>
      <c r="R4846">
        <v>-355.15620000000001</v>
      </c>
      <c r="S4846">
        <v>0</v>
      </c>
      <c r="T4846">
        <v>55.2423</v>
      </c>
      <c r="AA4846" t="s">
        <v>465</v>
      </c>
      <c r="AB4846" t="s">
        <v>46</v>
      </c>
      <c r="AC4846" t="b">
        <v>0</v>
      </c>
    </row>
    <row r="4847" spans="1:29" hidden="1" x14ac:dyDescent="0.25">
      <c r="A4847" t="s">
        <v>134</v>
      </c>
      <c r="B4847" t="s">
        <v>480</v>
      </c>
      <c r="C4847" t="s">
        <v>589</v>
      </c>
      <c r="D4847" s="28" t="s">
        <v>464</v>
      </c>
      <c r="E4847" t="s">
        <v>314</v>
      </c>
      <c r="F4847" t="s">
        <v>595</v>
      </c>
      <c r="G4847" t="str">
        <f t="shared" si="373"/>
        <v>SWHC046-01</v>
      </c>
      <c r="H4847" t="str">
        <f t="shared" si="369"/>
        <v>ExAnte2019</v>
      </c>
      <c r="I4847" t="str">
        <f t="shared" si="370"/>
        <v>IOU workpaper</v>
      </c>
      <c r="J4847" s="2">
        <f t="shared" si="371"/>
        <v>43775</v>
      </c>
      <c r="K4847" t="s">
        <v>203</v>
      </c>
      <c r="L4847">
        <f t="shared" si="372"/>
        <v>1</v>
      </c>
      <c r="O4847">
        <v>0</v>
      </c>
      <c r="P4847">
        <v>0</v>
      </c>
      <c r="Q4847">
        <v>0</v>
      </c>
      <c r="R4847">
        <v>-271.2226</v>
      </c>
      <c r="S4847">
        <v>0</v>
      </c>
      <c r="T4847">
        <v>45.7044</v>
      </c>
      <c r="AA4847" t="s">
        <v>465</v>
      </c>
      <c r="AB4847" t="s">
        <v>46</v>
      </c>
      <c r="AC4847" t="b">
        <v>0</v>
      </c>
    </row>
    <row r="4848" spans="1:29" hidden="1" x14ac:dyDescent="0.25">
      <c r="A4848" t="s">
        <v>134</v>
      </c>
      <c r="B4848" t="s">
        <v>480</v>
      </c>
      <c r="C4848" t="s">
        <v>589</v>
      </c>
      <c r="D4848" s="28" t="s">
        <v>464</v>
      </c>
      <c r="E4848" t="s">
        <v>322</v>
      </c>
      <c r="F4848" t="s">
        <v>595</v>
      </c>
      <c r="G4848" t="str">
        <f t="shared" si="373"/>
        <v>SWHC046-01</v>
      </c>
      <c r="H4848" t="str">
        <f t="shared" si="369"/>
        <v>ExAnte2019</v>
      </c>
      <c r="I4848" t="str">
        <f t="shared" si="370"/>
        <v>IOU workpaper</v>
      </c>
      <c r="J4848" s="2">
        <f t="shared" si="371"/>
        <v>43775</v>
      </c>
      <c r="K4848" t="s">
        <v>203</v>
      </c>
      <c r="L4848">
        <f t="shared" si="372"/>
        <v>1</v>
      </c>
      <c r="O4848">
        <v>0</v>
      </c>
      <c r="P4848">
        <v>0</v>
      </c>
      <c r="Q4848">
        <v>0</v>
      </c>
      <c r="R4848">
        <v>-330.16579999999999</v>
      </c>
      <c r="S4848">
        <v>0</v>
      </c>
      <c r="T4848">
        <v>51.107799999999997</v>
      </c>
      <c r="AA4848" t="s">
        <v>465</v>
      </c>
      <c r="AB4848" t="s">
        <v>46</v>
      </c>
      <c r="AC4848" t="b">
        <v>0</v>
      </c>
    </row>
    <row r="4849" spans="1:29" hidden="1" x14ac:dyDescent="0.25">
      <c r="A4849" t="s">
        <v>134</v>
      </c>
      <c r="B4849" t="s">
        <v>480</v>
      </c>
      <c r="C4849" t="s">
        <v>589</v>
      </c>
      <c r="D4849" s="28" t="s">
        <v>464</v>
      </c>
      <c r="E4849" t="s">
        <v>330</v>
      </c>
      <c r="F4849" t="s">
        <v>595</v>
      </c>
      <c r="G4849" t="str">
        <f t="shared" si="373"/>
        <v>SWHC046-01</v>
      </c>
      <c r="H4849" t="str">
        <f t="shared" si="369"/>
        <v>ExAnte2019</v>
      </c>
      <c r="I4849" t="str">
        <f t="shared" si="370"/>
        <v>IOU workpaper</v>
      </c>
      <c r="J4849" s="2">
        <f t="shared" si="371"/>
        <v>43775</v>
      </c>
      <c r="K4849" t="s">
        <v>203</v>
      </c>
      <c r="L4849">
        <f t="shared" si="372"/>
        <v>1</v>
      </c>
      <c r="O4849">
        <v>0</v>
      </c>
      <c r="P4849">
        <v>0</v>
      </c>
      <c r="Q4849">
        <v>0</v>
      </c>
      <c r="R4849">
        <v>81.740799999999993</v>
      </c>
      <c r="S4849">
        <v>0</v>
      </c>
      <c r="T4849">
        <v>5.1056999999999997</v>
      </c>
      <c r="AA4849" t="s">
        <v>465</v>
      </c>
      <c r="AB4849" t="s">
        <v>46</v>
      </c>
      <c r="AC4849" t="b">
        <v>0</v>
      </c>
    </row>
    <row r="4850" spans="1:29" hidden="1" x14ac:dyDescent="0.25">
      <c r="A4850" t="s">
        <v>134</v>
      </c>
      <c r="B4850" t="s">
        <v>480</v>
      </c>
      <c r="C4850" t="s">
        <v>589</v>
      </c>
      <c r="D4850" s="28" t="s">
        <v>464</v>
      </c>
      <c r="E4850" t="s">
        <v>338</v>
      </c>
      <c r="F4850" t="s">
        <v>595</v>
      </c>
      <c r="G4850" t="str">
        <f t="shared" si="373"/>
        <v>SWHC046-01</v>
      </c>
      <c r="H4850" t="str">
        <f t="shared" si="369"/>
        <v>ExAnte2019</v>
      </c>
      <c r="I4850" t="str">
        <f t="shared" si="370"/>
        <v>IOU workpaper</v>
      </c>
      <c r="J4850" s="2">
        <f t="shared" si="371"/>
        <v>43775</v>
      </c>
      <c r="K4850" t="s">
        <v>203</v>
      </c>
      <c r="L4850">
        <f t="shared" si="372"/>
        <v>1</v>
      </c>
      <c r="O4850">
        <v>0</v>
      </c>
      <c r="P4850">
        <v>0</v>
      </c>
      <c r="Q4850">
        <v>0</v>
      </c>
      <c r="R4850">
        <v>-1208.4611</v>
      </c>
      <c r="S4850">
        <v>0</v>
      </c>
      <c r="T4850">
        <v>140.27350000000001</v>
      </c>
      <c r="AA4850" t="s">
        <v>465</v>
      </c>
      <c r="AB4850" t="s">
        <v>46</v>
      </c>
      <c r="AC4850" t="b">
        <v>0</v>
      </c>
    </row>
    <row r="4851" spans="1:29" hidden="1" x14ac:dyDescent="0.25">
      <c r="A4851" t="s">
        <v>134</v>
      </c>
      <c r="B4851" t="s">
        <v>480</v>
      </c>
      <c r="C4851" t="s">
        <v>590</v>
      </c>
      <c r="D4851" s="28" t="s">
        <v>464</v>
      </c>
      <c r="E4851" t="s">
        <v>202</v>
      </c>
      <c r="F4851" t="s">
        <v>595</v>
      </c>
      <c r="G4851" t="str">
        <f t="shared" si="373"/>
        <v>SWHC046-01</v>
      </c>
      <c r="H4851" t="str">
        <f t="shared" si="369"/>
        <v>ExAnte2019</v>
      </c>
      <c r="I4851" t="str">
        <f t="shared" si="370"/>
        <v>IOU workpaper</v>
      </c>
      <c r="J4851" s="2">
        <f t="shared" si="371"/>
        <v>43775</v>
      </c>
      <c r="K4851" t="s">
        <v>203</v>
      </c>
      <c r="L4851">
        <f t="shared" si="372"/>
        <v>1</v>
      </c>
      <c r="O4851">
        <v>0</v>
      </c>
      <c r="P4851">
        <v>0</v>
      </c>
      <c r="Q4851">
        <v>0</v>
      </c>
      <c r="R4851">
        <v>-405.51839999999999</v>
      </c>
      <c r="S4851">
        <v>0</v>
      </c>
      <c r="T4851">
        <v>52.960799999999999</v>
      </c>
      <c r="AA4851" t="s">
        <v>465</v>
      </c>
      <c r="AB4851" t="s">
        <v>46</v>
      </c>
      <c r="AC4851" t="b">
        <v>0</v>
      </c>
    </row>
    <row r="4852" spans="1:29" hidden="1" x14ac:dyDescent="0.25">
      <c r="A4852" t="s">
        <v>134</v>
      </c>
      <c r="B4852" t="s">
        <v>480</v>
      </c>
      <c r="C4852" t="s">
        <v>590</v>
      </c>
      <c r="D4852" s="28" t="s">
        <v>464</v>
      </c>
      <c r="E4852" t="s">
        <v>224</v>
      </c>
      <c r="F4852" t="s">
        <v>595</v>
      </c>
      <c r="G4852" t="str">
        <f t="shared" si="373"/>
        <v>SWHC046-01</v>
      </c>
      <c r="H4852" t="str">
        <f t="shared" si="369"/>
        <v>ExAnte2019</v>
      </c>
      <c r="I4852" t="str">
        <f t="shared" si="370"/>
        <v>IOU workpaper</v>
      </c>
      <c r="J4852" s="2">
        <f t="shared" si="371"/>
        <v>43775</v>
      </c>
      <c r="K4852" t="s">
        <v>203</v>
      </c>
      <c r="L4852">
        <f t="shared" si="372"/>
        <v>1</v>
      </c>
      <c r="O4852">
        <v>0</v>
      </c>
      <c r="P4852">
        <v>0</v>
      </c>
      <c r="Q4852">
        <v>0</v>
      </c>
      <c r="R4852">
        <v>-130.5052</v>
      </c>
      <c r="S4852">
        <v>0</v>
      </c>
      <c r="T4852">
        <v>24.444299999999998</v>
      </c>
      <c r="AA4852" t="s">
        <v>465</v>
      </c>
      <c r="AB4852" t="s">
        <v>46</v>
      </c>
      <c r="AC4852" t="b">
        <v>0</v>
      </c>
    </row>
    <row r="4853" spans="1:29" hidden="1" x14ac:dyDescent="0.25">
      <c r="A4853" t="s">
        <v>134</v>
      </c>
      <c r="B4853" t="s">
        <v>480</v>
      </c>
      <c r="C4853" t="s">
        <v>590</v>
      </c>
      <c r="D4853" s="28" t="s">
        <v>464</v>
      </c>
      <c r="E4853" t="s">
        <v>232</v>
      </c>
      <c r="F4853" t="s">
        <v>595</v>
      </c>
      <c r="G4853" t="str">
        <f t="shared" si="373"/>
        <v>SWHC046-01</v>
      </c>
      <c r="H4853" t="str">
        <f t="shared" si="369"/>
        <v>ExAnte2019</v>
      </c>
      <c r="I4853" t="str">
        <f t="shared" si="370"/>
        <v>IOU workpaper</v>
      </c>
      <c r="J4853" s="2">
        <f t="shared" si="371"/>
        <v>43775</v>
      </c>
      <c r="K4853" t="s">
        <v>203</v>
      </c>
      <c r="L4853">
        <f t="shared" si="372"/>
        <v>1</v>
      </c>
      <c r="O4853">
        <v>0</v>
      </c>
      <c r="P4853">
        <v>0</v>
      </c>
      <c r="Q4853">
        <v>0</v>
      </c>
      <c r="R4853">
        <v>-67.788300000000007</v>
      </c>
      <c r="S4853">
        <v>0</v>
      </c>
      <c r="T4853">
        <v>11.386799999999999</v>
      </c>
      <c r="AA4853" t="s">
        <v>465</v>
      </c>
      <c r="AB4853" t="s">
        <v>46</v>
      </c>
      <c r="AC4853" t="b">
        <v>0</v>
      </c>
    </row>
    <row r="4854" spans="1:29" hidden="1" x14ac:dyDescent="0.25">
      <c r="A4854" t="s">
        <v>134</v>
      </c>
      <c r="B4854" t="s">
        <v>480</v>
      </c>
      <c r="C4854" t="s">
        <v>590</v>
      </c>
      <c r="D4854" s="28" t="s">
        <v>464</v>
      </c>
      <c r="E4854" t="s">
        <v>240</v>
      </c>
      <c r="F4854" t="s">
        <v>595</v>
      </c>
      <c r="G4854" t="str">
        <f t="shared" si="373"/>
        <v>SWHC046-01</v>
      </c>
      <c r="H4854" t="str">
        <f t="shared" si="369"/>
        <v>ExAnte2019</v>
      </c>
      <c r="I4854" t="str">
        <f t="shared" si="370"/>
        <v>IOU workpaper</v>
      </c>
      <c r="J4854" s="2">
        <f t="shared" si="371"/>
        <v>43775</v>
      </c>
      <c r="K4854" t="s">
        <v>203</v>
      </c>
      <c r="L4854">
        <f t="shared" si="372"/>
        <v>1</v>
      </c>
      <c r="O4854">
        <v>0</v>
      </c>
      <c r="P4854">
        <v>0</v>
      </c>
      <c r="Q4854">
        <v>0</v>
      </c>
      <c r="R4854">
        <v>-38.677999999999997</v>
      </c>
      <c r="S4854">
        <v>0</v>
      </c>
      <c r="T4854">
        <v>12.641400000000001</v>
      </c>
      <c r="AA4854" t="s">
        <v>465</v>
      </c>
      <c r="AB4854" t="s">
        <v>46</v>
      </c>
      <c r="AC4854" t="b">
        <v>0</v>
      </c>
    </row>
    <row r="4855" spans="1:29" hidden="1" x14ac:dyDescent="0.25">
      <c r="A4855" t="s">
        <v>134</v>
      </c>
      <c r="B4855" t="s">
        <v>480</v>
      </c>
      <c r="C4855" t="s">
        <v>590</v>
      </c>
      <c r="D4855" s="28" t="s">
        <v>464</v>
      </c>
      <c r="E4855" t="s">
        <v>248</v>
      </c>
      <c r="F4855" t="s">
        <v>595</v>
      </c>
      <c r="G4855" t="str">
        <f t="shared" si="373"/>
        <v>SWHC046-01</v>
      </c>
      <c r="H4855" t="str">
        <f t="shared" si="369"/>
        <v>ExAnte2019</v>
      </c>
      <c r="I4855" t="str">
        <f t="shared" si="370"/>
        <v>IOU workpaper</v>
      </c>
      <c r="J4855" s="2">
        <f t="shared" si="371"/>
        <v>43775</v>
      </c>
      <c r="K4855" t="s">
        <v>203</v>
      </c>
      <c r="L4855">
        <f t="shared" si="372"/>
        <v>1</v>
      </c>
      <c r="O4855">
        <v>0</v>
      </c>
      <c r="P4855">
        <v>0</v>
      </c>
      <c r="Q4855">
        <v>0</v>
      </c>
      <c r="R4855">
        <v>-52.263500000000001</v>
      </c>
      <c r="S4855">
        <v>0</v>
      </c>
      <c r="T4855">
        <v>9.6614000000000004</v>
      </c>
      <c r="AA4855" t="s">
        <v>465</v>
      </c>
      <c r="AB4855" t="s">
        <v>46</v>
      </c>
      <c r="AC4855" t="b">
        <v>0</v>
      </c>
    </row>
    <row r="4856" spans="1:29" hidden="1" x14ac:dyDescent="0.25">
      <c r="A4856" t="s">
        <v>134</v>
      </c>
      <c r="B4856" t="s">
        <v>480</v>
      </c>
      <c r="C4856" t="s">
        <v>590</v>
      </c>
      <c r="D4856" s="28" t="s">
        <v>464</v>
      </c>
      <c r="E4856" t="s">
        <v>256</v>
      </c>
      <c r="F4856" t="s">
        <v>595</v>
      </c>
      <c r="G4856" t="str">
        <f t="shared" si="373"/>
        <v>SWHC046-01</v>
      </c>
      <c r="H4856" t="str">
        <f t="shared" si="369"/>
        <v>ExAnte2019</v>
      </c>
      <c r="I4856" t="str">
        <f t="shared" si="370"/>
        <v>IOU workpaper</v>
      </c>
      <c r="J4856" s="2">
        <f t="shared" si="371"/>
        <v>43775</v>
      </c>
      <c r="K4856" t="s">
        <v>203</v>
      </c>
      <c r="L4856">
        <f t="shared" si="372"/>
        <v>1</v>
      </c>
      <c r="O4856">
        <v>0</v>
      </c>
      <c r="P4856">
        <v>0</v>
      </c>
      <c r="Q4856">
        <v>0</v>
      </c>
      <c r="R4856">
        <v>44.905700000000003</v>
      </c>
      <c r="S4856">
        <v>0</v>
      </c>
      <c r="T4856">
        <v>2.0453000000000001</v>
      </c>
      <c r="AA4856" t="s">
        <v>465</v>
      </c>
      <c r="AB4856" t="s">
        <v>46</v>
      </c>
      <c r="AC4856" t="b">
        <v>0</v>
      </c>
    </row>
    <row r="4857" spans="1:29" hidden="1" x14ac:dyDescent="0.25">
      <c r="A4857" t="s">
        <v>134</v>
      </c>
      <c r="B4857" t="s">
        <v>480</v>
      </c>
      <c r="C4857" t="s">
        <v>590</v>
      </c>
      <c r="D4857" s="28" t="s">
        <v>464</v>
      </c>
      <c r="E4857" t="s">
        <v>265</v>
      </c>
      <c r="F4857" t="s">
        <v>595</v>
      </c>
      <c r="G4857" t="str">
        <f t="shared" si="373"/>
        <v>SWHC046-01</v>
      </c>
      <c r="H4857" t="str">
        <f t="shared" si="369"/>
        <v>ExAnte2019</v>
      </c>
      <c r="I4857" t="str">
        <f t="shared" si="370"/>
        <v>IOU workpaper</v>
      </c>
      <c r="J4857" s="2">
        <f t="shared" si="371"/>
        <v>43775</v>
      </c>
      <c r="K4857" t="s">
        <v>203</v>
      </c>
      <c r="L4857">
        <f t="shared" si="372"/>
        <v>1</v>
      </c>
      <c r="O4857">
        <v>0</v>
      </c>
      <c r="P4857">
        <v>0</v>
      </c>
      <c r="Q4857">
        <v>0</v>
      </c>
      <c r="R4857">
        <v>54.987400000000001</v>
      </c>
      <c r="S4857">
        <v>0</v>
      </c>
      <c r="T4857">
        <v>0.40720000000000001</v>
      </c>
      <c r="AA4857" t="s">
        <v>465</v>
      </c>
      <c r="AB4857" t="s">
        <v>46</v>
      </c>
      <c r="AC4857" t="b">
        <v>0</v>
      </c>
    </row>
    <row r="4858" spans="1:29" hidden="1" x14ac:dyDescent="0.25">
      <c r="A4858" t="s">
        <v>134</v>
      </c>
      <c r="B4858" t="s">
        <v>480</v>
      </c>
      <c r="C4858" t="s">
        <v>590</v>
      </c>
      <c r="D4858" s="28" t="s">
        <v>464</v>
      </c>
      <c r="E4858" t="s">
        <v>274</v>
      </c>
      <c r="F4858" t="s">
        <v>595</v>
      </c>
      <c r="G4858" t="str">
        <f t="shared" si="373"/>
        <v>SWHC046-01</v>
      </c>
      <c r="H4858" t="str">
        <f t="shared" si="369"/>
        <v>ExAnte2019</v>
      </c>
      <c r="I4858" t="str">
        <f t="shared" si="370"/>
        <v>IOU workpaper</v>
      </c>
      <c r="J4858" s="2">
        <f t="shared" si="371"/>
        <v>43775</v>
      </c>
      <c r="K4858" t="s">
        <v>203</v>
      </c>
      <c r="L4858">
        <f t="shared" si="372"/>
        <v>1</v>
      </c>
      <c r="O4858">
        <v>0</v>
      </c>
      <c r="P4858">
        <v>0</v>
      </c>
      <c r="Q4858">
        <v>0</v>
      </c>
      <c r="R4858">
        <v>58.001600000000003</v>
      </c>
      <c r="S4858">
        <v>0</v>
      </c>
      <c r="T4858">
        <v>1.986</v>
      </c>
      <c r="AA4858" t="s">
        <v>465</v>
      </c>
      <c r="AB4858" t="s">
        <v>46</v>
      </c>
      <c r="AC4858" t="b">
        <v>0</v>
      </c>
    </row>
    <row r="4859" spans="1:29" hidden="1" x14ac:dyDescent="0.25">
      <c r="A4859" t="s">
        <v>134</v>
      </c>
      <c r="B4859" t="s">
        <v>480</v>
      </c>
      <c r="C4859" t="s">
        <v>590</v>
      </c>
      <c r="D4859" s="28" t="s">
        <v>464</v>
      </c>
      <c r="E4859" t="s">
        <v>282</v>
      </c>
      <c r="F4859" t="s">
        <v>595</v>
      </c>
      <c r="G4859" t="str">
        <f t="shared" si="373"/>
        <v>SWHC046-01</v>
      </c>
      <c r="H4859" t="str">
        <f t="shared" si="369"/>
        <v>ExAnte2019</v>
      </c>
      <c r="I4859" t="str">
        <f t="shared" si="370"/>
        <v>IOU workpaper</v>
      </c>
      <c r="J4859" s="2">
        <f t="shared" si="371"/>
        <v>43775</v>
      </c>
      <c r="K4859" t="s">
        <v>203</v>
      </c>
      <c r="L4859">
        <f t="shared" si="372"/>
        <v>1</v>
      </c>
      <c r="O4859">
        <v>0</v>
      </c>
      <c r="P4859">
        <v>0</v>
      </c>
      <c r="Q4859">
        <v>0</v>
      </c>
      <c r="R4859">
        <v>35.443899999999999</v>
      </c>
      <c r="S4859">
        <v>0</v>
      </c>
      <c r="T4859">
        <v>3.1009000000000002</v>
      </c>
      <c r="AA4859" t="s">
        <v>465</v>
      </c>
      <c r="AB4859" t="s">
        <v>46</v>
      </c>
      <c r="AC4859" t="b">
        <v>0</v>
      </c>
    </row>
    <row r="4860" spans="1:29" hidden="1" x14ac:dyDescent="0.25">
      <c r="A4860" t="s">
        <v>134</v>
      </c>
      <c r="B4860" t="s">
        <v>480</v>
      </c>
      <c r="C4860" t="s">
        <v>590</v>
      </c>
      <c r="D4860" s="28" t="s">
        <v>464</v>
      </c>
      <c r="E4860" t="s">
        <v>290</v>
      </c>
      <c r="F4860" t="s">
        <v>595</v>
      </c>
      <c r="G4860" t="str">
        <f t="shared" si="373"/>
        <v>SWHC046-01</v>
      </c>
      <c r="H4860" t="str">
        <f t="shared" si="369"/>
        <v>ExAnte2019</v>
      </c>
      <c r="I4860" t="str">
        <f t="shared" si="370"/>
        <v>IOU workpaper</v>
      </c>
      <c r="J4860" s="2">
        <f t="shared" si="371"/>
        <v>43775</v>
      </c>
      <c r="K4860" t="s">
        <v>203</v>
      </c>
      <c r="L4860">
        <f t="shared" si="372"/>
        <v>1</v>
      </c>
      <c r="O4860">
        <v>0</v>
      </c>
      <c r="P4860">
        <v>0</v>
      </c>
      <c r="Q4860">
        <v>0</v>
      </c>
      <c r="R4860">
        <v>51.8127</v>
      </c>
      <c r="S4860">
        <v>0</v>
      </c>
      <c r="T4860">
        <v>2.9211999999999998</v>
      </c>
      <c r="AA4860" t="s">
        <v>465</v>
      </c>
      <c r="AB4860" t="s">
        <v>46</v>
      </c>
      <c r="AC4860" t="b">
        <v>0</v>
      </c>
    </row>
    <row r="4861" spans="1:29" hidden="1" x14ac:dyDescent="0.25">
      <c r="A4861" t="s">
        <v>134</v>
      </c>
      <c r="B4861" t="s">
        <v>480</v>
      </c>
      <c r="C4861" t="s">
        <v>590</v>
      </c>
      <c r="D4861" s="28" t="s">
        <v>464</v>
      </c>
      <c r="E4861" t="s">
        <v>298</v>
      </c>
      <c r="F4861" t="s">
        <v>595</v>
      </c>
      <c r="G4861" t="str">
        <f t="shared" si="373"/>
        <v>SWHC046-01</v>
      </c>
      <c r="H4861" t="str">
        <f t="shared" si="369"/>
        <v>ExAnte2019</v>
      </c>
      <c r="I4861" t="str">
        <f t="shared" si="370"/>
        <v>IOU workpaper</v>
      </c>
      <c r="J4861" s="2">
        <f t="shared" si="371"/>
        <v>43775</v>
      </c>
      <c r="K4861" t="s">
        <v>203</v>
      </c>
      <c r="L4861">
        <f t="shared" si="372"/>
        <v>1</v>
      </c>
      <c r="O4861">
        <v>0</v>
      </c>
      <c r="P4861">
        <v>0</v>
      </c>
      <c r="Q4861">
        <v>0</v>
      </c>
      <c r="R4861">
        <v>-68.411100000000005</v>
      </c>
      <c r="S4861">
        <v>0</v>
      </c>
      <c r="T4861">
        <v>16.605799999999999</v>
      </c>
      <c r="AA4861" t="s">
        <v>465</v>
      </c>
      <c r="AB4861" t="s">
        <v>46</v>
      </c>
      <c r="AC4861" t="b">
        <v>0</v>
      </c>
    </row>
    <row r="4862" spans="1:29" hidden="1" x14ac:dyDescent="0.25">
      <c r="A4862" t="s">
        <v>134</v>
      </c>
      <c r="B4862" t="s">
        <v>480</v>
      </c>
      <c r="C4862" t="s">
        <v>590</v>
      </c>
      <c r="D4862" s="28" t="s">
        <v>464</v>
      </c>
      <c r="E4862" t="s">
        <v>306</v>
      </c>
      <c r="F4862" t="s">
        <v>595</v>
      </c>
      <c r="G4862" t="str">
        <f t="shared" si="373"/>
        <v>SWHC046-01</v>
      </c>
      <c r="H4862" t="str">
        <f t="shared" si="369"/>
        <v>ExAnte2019</v>
      </c>
      <c r="I4862" t="str">
        <f t="shared" si="370"/>
        <v>IOU workpaper</v>
      </c>
      <c r="J4862" s="2">
        <f t="shared" si="371"/>
        <v>43775</v>
      </c>
      <c r="K4862" t="s">
        <v>203</v>
      </c>
      <c r="L4862">
        <f t="shared" si="372"/>
        <v>1</v>
      </c>
      <c r="O4862">
        <v>0</v>
      </c>
      <c r="P4862">
        <v>0</v>
      </c>
      <c r="Q4862">
        <v>0</v>
      </c>
      <c r="R4862">
        <v>-75.124099999999999</v>
      </c>
      <c r="S4862">
        <v>0</v>
      </c>
      <c r="T4862">
        <v>16.691199999999998</v>
      </c>
      <c r="AA4862" t="s">
        <v>465</v>
      </c>
      <c r="AB4862" t="s">
        <v>46</v>
      </c>
      <c r="AC4862" t="b">
        <v>0</v>
      </c>
    </row>
    <row r="4863" spans="1:29" hidden="1" x14ac:dyDescent="0.25">
      <c r="A4863" t="s">
        <v>134</v>
      </c>
      <c r="B4863" t="s">
        <v>480</v>
      </c>
      <c r="C4863" t="s">
        <v>590</v>
      </c>
      <c r="D4863" s="28" t="s">
        <v>464</v>
      </c>
      <c r="E4863" t="s">
        <v>314</v>
      </c>
      <c r="F4863" t="s">
        <v>595</v>
      </c>
      <c r="G4863" t="str">
        <f t="shared" si="373"/>
        <v>SWHC046-01</v>
      </c>
      <c r="H4863" t="str">
        <f t="shared" si="369"/>
        <v>ExAnte2019</v>
      </c>
      <c r="I4863" t="str">
        <f t="shared" si="370"/>
        <v>IOU workpaper</v>
      </c>
      <c r="J4863" s="2">
        <f t="shared" si="371"/>
        <v>43775</v>
      </c>
      <c r="K4863" t="s">
        <v>203</v>
      </c>
      <c r="L4863">
        <f t="shared" si="372"/>
        <v>1</v>
      </c>
      <c r="O4863">
        <v>0</v>
      </c>
      <c r="P4863">
        <v>0</v>
      </c>
      <c r="Q4863">
        <v>0</v>
      </c>
      <c r="R4863">
        <v>-50.255400000000002</v>
      </c>
      <c r="S4863">
        <v>0</v>
      </c>
      <c r="T4863">
        <v>14.7248</v>
      </c>
      <c r="AA4863" t="s">
        <v>465</v>
      </c>
      <c r="AB4863" t="s">
        <v>46</v>
      </c>
      <c r="AC4863" t="b">
        <v>0</v>
      </c>
    </row>
    <row r="4864" spans="1:29" hidden="1" x14ac:dyDescent="0.25">
      <c r="A4864" t="s">
        <v>134</v>
      </c>
      <c r="B4864" t="s">
        <v>480</v>
      </c>
      <c r="C4864" t="s">
        <v>590</v>
      </c>
      <c r="D4864" s="28" t="s">
        <v>464</v>
      </c>
      <c r="E4864" t="s">
        <v>322</v>
      </c>
      <c r="F4864" t="s">
        <v>595</v>
      </c>
      <c r="G4864" t="str">
        <f t="shared" si="373"/>
        <v>SWHC046-01</v>
      </c>
      <c r="H4864" t="str">
        <f t="shared" si="369"/>
        <v>ExAnte2019</v>
      </c>
      <c r="I4864" t="str">
        <f t="shared" si="370"/>
        <v>IOU workpaper</v>
      </c>
      <c r="J4864" s="2">
        <f t="shared" si="371"/>
        <v>43775</v>
      </c>
      <c r="K4864" t="s">
        <v>203</v>
      </c>
      <c r="L4864">
        <f t="shared" si="372"/>
        <v>1</v>
      </c>
      <c r="O4864">
        <v>0</v>
      </c>
      <c r="P4864">
        <v>0</v>
      </c>
      <c r="Q4864">
        <v>0</v>
      </c>
      <c r="R4864">
        <v>-62.7498</v>
      </c>
      <c r="S4864">
        <v>0</v>
      </c>
      <c r="T4864">
        <v>15.63</v>
      </c>
      <c r="AA4864" t="s">
        <v>465</v>
      </c>
      <c r="AB4864" t="s">
        <v>46</v>
      </c>
      <c r="AC4864" t="b">
        <v>0</v>
      </c>
    </row>
    <row r="4865" spans="1:29" hidden="1" x14ac:dyDescent="0.25">
      <c r="A4865" t="s">
        <v>134</v>
      </c>
      <c r="B4865" t="s">
        <v>480</v>
      </c>
      <c r="C4865" t="s">
        <v>590</v>
      </c>
      <c r="D4865" s="28" t="s">
        <v>464</v>
      </c>
      <c r="E4865" t="s">
        <v>330</v>
      </c>
      <c r="F4865" t="s">
        <v>595</v>
      </c>
      <c r="G4865" t="str">
        <f t="shared" si="373"/>
        <v>SWHC046-01</v>
      </c>
      <c r="H4865" t="str">
        <f t="shared" si="369"/>
        <v>ExAnte2019</v>
      </c>
      <c r="I4865" t="str">
        <f t="shared" si="370"/>
        <v>IOU workpaper</v>
      </c>
      <c r="J4865" s="2">
        <f t="shared" si="371"/>
        <v>43775</v>
      </c>
      <c r="K4865" t="s">
        <v>203</v>
      </c>
      <c r="L4865">
        <f t="shared" si="372"/>
        <v>1</v>
      </c>
      <c r="O4865">
        <v>0</v>
      </c>
      <c r="P4865">
        <v>0</v>
      </c>
      <c r="Q4865">
        <v>0</v>
      </c>
      <c r="R4865">
        <v>106.05800000000001</v>
      </c>
      <c r="S4865">
        <v>0</v>
      </c>
      <c r="T4865">
        <v>0.27379999999999999</v>
      </c>
      <c r="AA4865" t="s">
        <v>465</v>
      </c>
      <c r="AB4865" t="s">
        <v>46</v>
      </c>
      <c r="AC4865" t="b">
        <v>0</v>
      </c>
    </row>
    <row r="4866" spans="1:29" hidden="1" x14ac:dyDescent="0.25">
      <c r="A4866" t="s">
        <v>134</v>
      </c>
      <c r="B4866" t="s">
        <v>480</v>
      </c>
      <c r="C4866" t="s">
        <v>590</v>
      </c>
      <c r="D4866" s="28" t="s">
        <v>464</v>
      </c>
      <c r="E4866" t="s">
        <v>338</v>
      </c>
      <c r="F4866" t="s">
        <v>595</v>
      </c>
      <c r="G4866" t="str">
        <f t="shared" si="373"/>
        <v>SWHC046-01</v>
      </c>
      <c r="H4866" t="str">
        <f t="shared" si="369"/>
        <v>ExAnte2019</v>
      </c>
      <c r="I4866" t="str">
        <f t="shared" si="370"/>
        <v>IOU workpaper</v>
      </c>
      <c r="J4866" s="2">
        <f t="shared" si="371"/>
        <v>43775</v>
      </c>
      <c r="K4866" t="s">
        <v>203</v>
      </c>
      <c r="L4866">
        <f t="shared" si="372"/>
        <v>1</v>
      </c>
      <c r="O4866">
        <v>0</v>
      </c>
      <c r="P4866">
        <v>0</v>
      </c>
      <c r="Q4866">
        <v>0</v>
      </c>
      <c r="R4866">
        <v>-674.42840000000001</v>
      </c>
      <c r="S4866">
        <v>0</v>
      </c>
      <c r="T4866">
        <v>83.922700000000006</v>
      </c>
      <c r="AA4866" t="s">
        <v>465</v>
      </c>
      <c r="AB4866" t="s">
        <v>46</v>
      </c>
      <c r="AC4866" t="b">
        <v>0</v>
      </c>
    </row>
    <row r="4867" spans="1:29" hidden="1" x14ac:dyDescent="0.25">
      <c r="A4867" t="s">
        <v>134</v>
      </c>
      <c r="B4867" t="s">
        <v>480</v>
      </c>
      <c r="C4867" t="s">
        <v>591</v>
      </c>
      <c r="D4867" s="28" t="s">
        <v>464</v>
      </c>
      <c r="E4867" t="s">
        <v>202</v>
      </c>
      <c r="F4867" t="s">
        <v>595</v>
      </c>
      <c r="G4867" t="str">
        <f t="shared" si="373"/>
        <v>SWHC046-01</v>
      </c>
      <c r="H4867" t="str">
        <f t="shared" si="369"/>
        <v>ExAnte2019</v>
      </c>
      <c r="I4867" t="str">
        <f t="shared" si="370"/>
        <v>IOU workpaper</v>
      </c>
      <c r="J4867" s="2">
        <f t="shared" si="371"/>
        <v>43775</v>
      </c>
      <c r="K4867" t="s">
        <v>203</v>
      </c>
      <c r="L4867">
        <f t="shared" si="372"/>
        <v>1</v>
      </c>
      <c r="O4867">
        <v>0</v>
      </c>
      <c r="P4867">
        <v>0</v>
      </c>
      <c r="Q4867">
        <v>0</v>
      </c>
      <c r="R4867">
        <v>-109.91549999999999</v>
      </c>
      <c r="S4867">
        <v>0</v>
      </c>
      <c r="T4867">
        <v>15.9077</v>
      </c>
      <c r="AA4867" t="s">
        <v>465</v>
      </c>
      <c r="AB4867" t="s">
        <v>46</v>
      </c>
      <c r="AC4867" t="b">
        <v>0</v>
      </c>
    </row>
    <row r="4868" spans="1:29" hidden="1" x14ac:dyDescent="0.25">
      <c r="A4868" t="s">
        <v>134</v>
      </c>
      <c r="B4868" t="s">
        <v>480</v>
      </c>
      <c r="C4868" t="s">
        <v>591</v>
      </c>
      <c r="D4868" s="28" t="s">
        <v>464</v>
      </c>
      <c r="E4868" t="s">
        <v>224</v>
      </c>
      <c r="F4868" t="s">
        <v>595</v>
      </c>
      <c r="G4868" t="str">
        <f t="shared" si="373"/>
        <v>SWHC046-01</v>
      </c>
      <c r="H4868" t="str">
        <f t="shared" si="369"/>
        <v>ExAnte2019</v>
      </c>
      <c r="I4868" t="str">
        <f t="shared" si="370"/>
        <v>IOU workpaper</v>
      </c>
      <c r="J4868" s="2">
        <f t="shared" si="371"/>
        <v>43775</v>
      </c>
      <c r="K4868" t="s">
        <v>203</v>
      </c>
      <c r="L4868">
        <f t="shared" si="372"/>
        <v>1</v>
      </c>
      <c r="O4868">
        <v>0</v>
      </c>
      <c r="P4868">
        <v>0</v>
      </c>
      <c r="Q4868">
        <v>0</v>
      </c>
      <c r="R4868">
        <v>-10.5771</v>
      </c>
      <c r="S4868">
        <v>0</v>
      </c>
      <c r="T4868">
        <v>7.9368999999999996</v>
      </c>
      <c r="AA4868" t="s">
        <v>465</v>
      </c>
      <c r="AB4868" t="s">
        <v>46</v>
      </c>
      <c r="AC4868" t="b">
        <v>0</v>
      </c>
    </row>
    <row r="4869" spans="1:29" hidden="1" x14ac:dyDescent="0.25">
      <c r="A4869" t="s">
        <v>134</v>
      </c>
      <c r="B4869" t="s">
        <v>480</v>
      </c>
      <c r="C4869" t="s">
        <v>591</v>
      </c>
      <c r="D4869" s="28" t="s">
        <v>464</v>
      </c>
      <c r="E4869" t="s">
        <v>232</v>
      </c>
      <c r="F4869" t="s">
        <v>595</v>
      </c>
      <c r="G4869" t="str">
        <f t="shared" si="373"/>
        <v>SWHC046-01</v>
      </c>
      <c r="H4869" t="str">
        <f t="shared" ref="H4869:H4932" si="374">H4868</f>
        <v>ExAnte2019</v>
      </c>
      <c r="I4869" t="str">
        <f t="shared" ref="I4869:I4932" si="375">I4868</f>
        <v>IOU workpaper</v>
      </c>
      <c r="J4869" s="2">
        <f t="shared" ref="J4869:J4932" si="376">J$3</f>
        <v>43775</v>
      </c>
      <c r="K4869" t="s">
        <v>203</v>
      </c>
      <c r="L4869">
        <f t="shared" ref="L4869:L4932" si="377">L4868</f>
        <v>1</v>
      </c>
      <c r="O4869">
        <v>0</v>
      </c>
      <c r="P4869">
        <v>0</v>
      </c>
      <c r="Q4869">
        <v>0</v>
      </c>
      <c r="R4869">
        <v>-8.6614000000000004</v>
      </c>
      <c r="S4869">
        <v>0</v>
      </c>
      <c r="T4869">
        <v>5.2610000000000001</v>
      </c>
      <c r="AA4869" t="s">
        <v>465</v>
      </c>
      <c r="AB4869" t="s">
        <v>46</v>
      </c>
      <c r="AC4869" t="b">
        <v>0</v>
      </c>
    </row>
    <row r="4870" spans="1:29" hidden="1" x14ac:dyDescent="0.25">
      <c r="A4870" t="s">
        <v>134</v>
      </c>
      <c r="B4870" t="s">
        <v>480</v>
      </c>
      <c r="C4870" t="s">
        <v>591</v>
      </c>
      <c r="D4870" s="28" t="s">
        <v>464</v>
      </c>
      <c r="E4870" t="s">
        <v>240</v>
      </c>
      <c r="F4870" t="s">
        <v>595</v>
      </c>
      <c r="G4870" t="str">
        <f t="shared" ref="G4870:G4933" si="378">G4869</f>
        <v>SWHC046-01</v>
      </c>
      <c r="H4870" t="str">
        <f t="shared" si="374"/>
        <v>ExAnte2019</v>
      </c>
      <c r="I4870" t="str">
        <f t="shared" si="375"/>
        <v>IOU workpaper</v>
      </c>
      <c r="J4870" s="2">
        <f t="shared" si="376"/>
        <v>43775</v>
      </c>
      <c r="K4870" t="s">
        <v>203</v>
      </c>
      <c r="L4870">
        <f t="shared" si="377"/>
        <v>1</v>
      </c>
      <c r="O4870">
        <v>0</v>
      </c>
      <c r="P4870">
        <v>0</v>
      </c>
      <c r="Q4870">
        <v>0</v>
      </c>
      <c r="R4870">
        <v>22.810300000000002</v>
      </c>
      <c r="S4870">
        <v>0</v>
      </c>
      <c r="T4870">
        <v>4.2892999999999999</v>
      </c>
      <c r="AA4870" t="s">
        <v>465</v>
      </c>
      <c r="AB4870" t="s">
        <v>46</v>
      </c>
      <c r="AC4870" t="b">
        <v>0</v>
      </c>
    </row>
    <row r="4871" spans="1:29" hidden="1" x14ac:dyDescent="0.25">
      <c r="A4871" t="s">
        <v>134</v>
      </c>
      <c r="B4871" t="s">
        <v>480</v>
      </c>
      <c r="C4871" t="s">
        <v>591</v>
      </c>
      <c r="D4871" s="28" t="s">
        <v>464</v>
      </c>
      <c r="E4871" t="s">
        <v>248</v>
      </c>
      <c r="F4871" t="s">
        <v>595</v>
      </c>
      <c r="G4871" t="str">
        <f t="shared" si="378"/>
        <v>SWHC046-01</v>
      </c>
      <c r="H4871" t="str">
        <f t="shared" si="374"/>
        <v>ExAnte2019</v>
      </c>
      <c r="I4871" t="str">
        <f t="shared" si="375"/>
        <v>IOU workpaper</v>
      </c>
      <c r="J4871" s="2">
        <f t="shared" si="376"/>
        <v>43775</v>
      </c>
      <c r="K4871" t="s">
        <v>203</v>
      </c>
      <c r="L4871">
        <f t="shared" si="377"/>
        <v>1</v>
      </c>
      <c r="O4871">
        <v>0</v>
      </c>
      <c r="P4871">
        <v>0</v>
      </c>
      <c r="Q4871">
        <v>0</v>
      </c>
      <c r="R4871">
        <v>2.4510000000000001</v>
      </c>
      <c r="S4871">
        <v>0</v>
      </c>
      <c r="T4871">
        <v>3.9525000000000001</v>
      </c>
      <c r="AA4871" t="s">
        <v>465</v>
      </c>
      <c r="AB4871" t="s">
        <v>46</v>
      </c>
      <c r="AC4871" t="b">
        <v>0</v>
      </c>
    </row>
    <row r="4872" spans="1:29" hidden="1" x14ac:dyDescent="0.25">
      <c r="A4872" t="s">
        <v>134</v>
      </c>
      <c r="B4872" t="s">
        <v>480</v>
      </c>
      <c r="C4872" t="s">
        <v>591</v>
      </c>
      <c r="D4872" s="28" t="s">
        <v>464</v>
      </c>
      <c r="E4872" t="s">
        <v>256</v>
      </c>
      <c r="F4872" t="s">
        <v>595</v>
      </c>
      <c r="G4872" t="str">
        <f t="shared" si="378"/>
        <v>SWHC046-01</v>
      </c>
      <c r="H4872" t="str">
        <f t="shared" si="374"/>
        <v>ExAnte2019</v>
      </c>
      <c r="I4872" t="str">
        <f t="shared" si="375"/>
        <v>IOU workpaper</v>
      </c>
      <c r="J4872" s="2">
        <f t="shared" si="376"/>
        <v>43775</v>
      </c>
      <c r="K4872" t="s">
        <v>203</v>
      </c>
      <c r="L4872">
        <f t="shared" si="377"/>
        <v>1</v>
      </c>
      <c r="O4872">
        <v>0</v>
      </c>
      <c r="P4872">
        <v>0</v>
      </c>
      <c r="Q4872">
        <v>0</v>
      </c>
      <c r="R4872">
        <v>64.053600000000003</v>
      </c>
      <c r="S4872">
        <v>0</v>
      </c>
      <c r="T4872">
        <v>0.86819999999999997</v>
      </c>
      <c r="AA4872" t="s">
        <v>465</v>
      </c>
      <c r="AB4872" t="s">
        <v>46</v>
      </c>
      <c r="AC4872" t="b">
        <v>0</v>
      </c>
    </row>
    <row r="4873" spans="1:29" hidden="1" x14ac:dyDescent="0.25">
      <c r="A4873" t="s">
        <v>134</v>
      </c>
      <c r="B4873" t="s">
        <v>480</v>
      </c>
      <c r="C4873" t="s">
        <v>591</v>
      </c>
      <c r="D4873" s="28" t="s">
        <v>464</v>
      </c>
      <c r="E4873" t="s">
        <v>265</v>
      </c>
      <c r="F4873" t="s">
        <v>595</v>
      </c>
      <c r="G4873" t="str">
        <f t="shared" si="378"/>
        <v>SWHC046-01</v>
      </c>
      <c r="H4873" t="str">
        <f t="shared" si="374"/>
        <v>ExAnte2019</v>
      </c>
      <c r="I4873" t="str">
        <f t="shared" si="375"/>
        <v>IOU workpaper</v>
      </c>
      <c r="J4873" s="2">
        <f t="shared" si="376"/>
        <v>43775</v>
      </c>
      <c r="K4873" t="s">
        <v>203</v>
      </c>
      <c r="L4873">
        <f t="shared" si="377"/>
        <v>1</v>
      </c>
      <c r="O4873">
        <v>0</v>
      </c>
      <c r="P4873">
        <v>0</v>
      </c>
      <c r="Q4873">
        <v>0</v>
      </c>
      <c r="R4873">
        <v>64.253600000000006</v>
      </c>
      <c r="S4873">
        <v>0</v>
      </c>
      <c r="T4873">
        <v>0.1265</v>
      </c>
      <c r="AA4873" t="s">
        <v>465</v>
      </c>
      <c r="AB4873" t="s">
        <v>46</v>
      </c>
      <c r="AC4873" t="b">
        <v>0</v>
      </c>
    </row>
    <row r="4874" spans="1:29" hidden="1" x14ac:dyDescent="0.25">
      <c r="A4874" t="s">
        <v>134</v>
      </c>
      <c r="B4874" t="s">
        <v>480</v>
      </c>
      <c r="C4874" t="s">
        <v>591</v>
      </c>
      <c r="D4874" s="28" t="s">
        <v>464</v>
      </c>
      <c r="E4874" t="s">
        <v>274</v>
      </c>
      <c r="F4874" t="s">
        <v>595</v>
      </c>
      <c r="G4874" t="str">
        <f t="shared" si="378"/>
        <v>SWHC046-01</v>
      </c>
      <c r="H4874" t="str">
        <f t="shared" si="374"/>
        <v>ExAnte2019</v>
      </c>
      <c r="I4874" t="str">
        <f t="shared" si="375"/>
        <v>IOU workpaper</v>
      </c>
      <c r="J4874" s="2">
        <f t="shared" si="376"/>
        <v>43775</v>
      </c>
      <c r="K4874" t="s">
        <v>203</v>
      </c>
      <c r="L4874">
        <f t="shared" si="377"/>
        <v>1</v>
      </c>
      <c r="O4874">
        <v>0</v>
      </c>
      <c r="P4874">
        <v>0</v>
      </c>
      <c r="Q4874">
        <v>0</v>
      </c>
      <c r="R4874">
        <v>70.215500000000006</v>
      </c>
      <c r="S4874">
        <v>0</v>
      </c>
      <c r="T4874">
        <v>0.65590000000000004</v>
      </c>
      <c r="AA4874" t="s">
        <v>465</v>
      </c>
      <c r="AB4874" t="s">
        <v>46</v>
      </c>
      <c r="AC4874" t="b">
        <v>0</v>
      </c>
    </row>
    <row r="4875" spans="1:29" hidden="1" x14ac:dyDescent="0.25">
      <c r="A4875" t="s">
        <v>134</v>
      </c>
      <c r="B4875" t="s">
        <v>480</v>
      </c>
      <c r="C4875" t="s">
        <v>591</v>
      </c>
      <c r="D4875" s="28" t="s">
        <v>464</v>
      </c>
      <c r="E4875" t="s">
        <v>282</v>
      </c>
      <c r="F4875" t="s">
        <v>595</v>
      </c>
      <c r="G4875" t="str">
        <f t="shared" si="378"/>
        <v>SWHC046-01</v>
      </c>
      <c r="H4875" t="str">
        <f t="shared" si="374"/>
        <v>ExAnte2019</v>
      </c>
      <c r="I4875" t="str">
        <f t="shared" si="375"/>
        <v>IOU workpaper</v>
      </c>
      <c r="J4875" s="2">
        <f t="shared" si="376"/>
        <v>43775</v>
      </c>
      <c r="K4875" t="s">
        <v>203</v>
      </c>
      <c r="L4875">
        <f t="shared" si="377"/>
        <v>1</v>
      </c>
      <c r="O4875">
        <v>0</v>
      </c>
      <c r="P4875">
        <v>0</v>
      </c>
      <c r="Q4875">
        <v>0</v>
      </c>
      <c r="R4875">
        <v>51.135800000000003</v>
      </c>
      <c r="S4875">
        <v>0</v>
      </c>
      <c r="T4875">
        <v>1.3548</v>
      </c>
      <c r="AA4875" t="s">
        <v>465</v>
      </c>
      <c r="AB4875" t="s">
        <v>46</v>
      </c>
      <c r="AC4875" t="b">
        <v>0</v>
      </c>
    </row>
    <row r="4876" spans="1:29" hidden="1" x14ac:dyDescent="0.25">
      <c r="A4876" t="s">
        <v>134</v>
      </c>
      <c r="B4876" t="s">
        <v>480</v>
      </c>
      <c r="C4876" t="s">
        <v>591</v>
      </c>
      <c r="D4876" s="28" t="s">
        <v>464</v>
      </c>
      <c r="E4876" t="s">
        <v>290</v>
      </c>
      <c r="F4876" t="s">
        <v>595</v>
      </c>
      <c r="G4876" t="str">
        <f t="shared" si="378"/>
        <v>SWHC046-01</v>
      </c>
      <c r="H4876" t="str">
        <f t="shared" si="374"/>
        <v>ExAnte2019</v>
      </c>
      <c r="I4876" t="str">
        <f t="shared" si="375"/>
        <v>IOU workpaper</v>
      </c>
      <c r="J4876" s="2">
        <f t="shared" si="376"/>
        <v>43775</v>
      </c>
      <c r="K4876" t="s">
        <v>203</v>
      </c>
      <c r="L4876">
        <f t="shared" si="377"/>
        <v>1</v>
      </c>
      <c r="O4876">
        <v>0</v>
      </c>
      <c r="P4876">
        <v>0</v>
      </c>
      <c r="Q4876">
        <v>0</v>
      </c>
      <c r="R4876">
        <v>62.765700000000002</v>
      </c>
      <c r="S4876">
        <v>0</v>
      </c>
      <c r="T4876">
        <v>1.3735999999999999</v>
      </c>
      <c r="AA4876" t="s">
        <v>465</v>
      </c>
      <c r="AB4876" t="s">
        <v>46</v>
      </c>
      <c r="AC4876" t="b">
        <v>0</v>
      </c>
    </row>
    <row r="4877" spans="1:29" hidden="1" x14ac:dyDescent="0.25">
      <c r="A4877" t="s">
        <v>134</v>
      </c>
      <c r="B4877" t="s">
        <v>480</v>
      </c>
      <c r="C4877" t="s">
        <v>591</v>
      </c>
      <c r="D4877" s="28" t="s">
        <v>464</v>
      </c>
      <c r="E4877" t="s">
        <v>298</v>
      </c>
      <c r="F4877" t="s">
        <v>595</v>
      </c>
      <c r="G4877" t="str">
        <f t="shared" si="378"/>
        <v>SWHC046-01</v>
      </c>
      <c r="H4877" t="str">
        <f t="shared" si="374"/>
        <v>ExAnte2019</v>
      </c>
      <c r="I4877" t="str">
        <f t="shared" si="375"/>
        <v>IOU workpaper</v>
      </c>
      <c r="J4877" s="2">
        <f t="shared" si="376"/>
        <v>43775</v>
      </c>
      <c r="K4877" t="s">
        <v>203</v>
      </c>
      <c r="L4877">
        <f t="shared" si="377"/>
        <v>1</v>
      </c>
      <c r="O4877">
        <v>0</v>
      </c>
      <c r="P4877">
        <v>0</v>
      </c>
      <c r="Q4877">
        <v>0</v>
      </c>
      <c r="R4877">
        <v>-7.7865000000000002</v>
      </c>
      <c r="S4877">
        <v>0</v>
      </c>
      <c r="T4877">
        <v>9.2342999999999993</v>
      </c>
      <c r="AA4877" t="s">
        <v>465</v>
      </c>
      <c r="AB4877" t="s">
        <v>46</v>
      </c>
      <c r="AC4877" t="b">
        <v>0</v>
      </c>
    </row>
    <row r="4878" spans="1:29" hidden="1" x14ac:dyDescent="0.25">
      <c r="A4878" t="s">
        <v>134</v>
      </c>
      <c r="B4878" t="s">
        <v>480</v>
      </c>
      <c r="C4878" t="s">
        <v>591</v>
      </c>
      <c r="D4878" s="28" t="s">
        <v>464</v>
      </c>
      <c r="E4878" t="s">
        <v>306</v>
      </c>
      <c r="F4878" t="s">
        <v>595</v>
      </c>
      <c r="G4878" t="str">
        <f t="shared" si="378"/>
        <v>SWHC046-01</v>
      </c>
      <c r="H4878" t="str">
        <f t="shared" si="374"/>
        <v>ExAnte2019</v>
      </c>
      <c r="I4878" t="str">
        <f t="shared" si="375"/>
        <v>IOU workpaper</v>
      </c>
      <c r="J4878" s="2">
        <f t="shared" si="376"/>
        <v>43775</v>
      </c>
      <c r="K4878" t="s">
        <v>203</v>
      </c>
      <c r="L4878">
        <f t="shared" si="377"/>
        <v>1</v>
      </c>
      <c r="O4878">
        <v>0</v>
      </c>
      <c r="P4878">
        <v>0</v>
      </c>
      <c r="Q4878">
        <v>0</v>
      </c>
      <c r="R4878">
        <v>-9.0787999999999993</v>
      </c>
      <c r="S4878">
        <v>0</v>
      </c>
      <c r="T4878">
        <v>8.2987000000000002</v>
      </c>
      <c r="AA4878" t="s">
        <v>465</v>
      </c>
      <c r="AB4878" t="s">
        <v>46</v>
      </c>
      <c r="AC4878" t="b">
        <v>0</v>
      </c>
    </row>
    <row r="4879" spans="1:29" hidden="1" x14ac:dyDescent="0.25">
      <c r="A4879" t="s">
        <v>134</v>
      </c>
      <c r="B4879" t="s">
        <v>480</v>
      </c>
      <c r="C4879" t="s">
        <v>591</v>
      </c>
      <c r="D4879" s="28" t="s">
        <v>464</v>
      </c>
      <c r="E4879" t="s">
        <v>314</v>
      </c>
      <c r="F4879" t="s">
        <v>595</v>
      </c>
      <c r="G4879" t="str">
        <f t="shared" si="378"/>
        <v>SWHC046-01</v>
      </c>
      <c r="H4879" t="str">
        <f t="shared" si="374"/>
        <v>ExAnte2019</v>
      </c>
      <c r="I4879" t="str">
        <f t="shared" si="375"/>
        <v>IOU workpaper</v>
      </c>
      <c r="J4879" s="2">
        <f t="shared" si="376"/>
        <v>43775</v>
      </c>
      <c r="K4879" t="s">
        <v>203</v>
      </c>
      <c r="L4879">
        <f t="shared" si="377"/>
        <v>1</v>
      </c>
      <c r="O4879">
        <v>0</v>
      </c>
      <c r="P4879">
        <v>0</v>
      </c>
      <c r="Q4879">
        <v>0</v>
      </c>
      <c r="R4879">
        <v>7.7161</v>
      </c>
      <c r="S4879">
        <v>0</v>
      </c>
      <c r="T4879">
        <v>7.5231000000000003</v>
      </c>
      <c r="AA4879" t="s">
        <v>465</v>
      </c>
      <c r="AB4879" t="s">
        <v>46</v>
      </c>
      <c r="AC4879" t="b">
        <v>0</v>
      </c>
    </row>
    <row r="4880" spans="1:29" hidden="1" x14ac:dyDescent="0.25">
      <c r="A4880" t="s">
        <v>134</v>
      </c>
      <c r="B4880" t="s">
        <v>480</v>
      </c>
      <c r="C4880" t="s">
        <v>591</v>
      </c>
      <c r="D4880" s="28" t="s">
        <v>464</v>
      </c>
      <c r="E4880" t="s">
        <v>322</v>
      </c>
      <c r="F4880" t="s">
        <v>595</v>
      </c>
      <c r="G4880" t="str">
        <f t="shared" si="378"/>
        <v>SWHC046-01</v>
      </c>
      <c r="H4880" t="str">
        <f t="shared" si="374"/>
        <v>ExAnte2019</v>
      </c>
      <c r="I4880" t="str">
        <f t="shared" si="375"/>
        <v>IOU workpaper</v>
      </c>
      <c r="J4880" s="2">
        <f t="shared" si="376"/>
        <v>43775</v>
      </c>
      <c r="K4880" t="s">
        <v>203</v>
      </c>
      <c r="L4880">
        <f t="shared" si="377"/>
        <v>1</v>
      </c>
      <c r="O4880">
        <v>0</v>
      </c>
      <c r="P4880">
        <v>0</v>
      </c>
      <c r="Q4880">
        <v>0</v>
      </c>
      <c r="R4880">
        <v>-3.3077999999999999</v>
      </c>
      <c r="S4880">
        <v>0</v>
      </c>
      <c r="T4880">
        <v>8.6935000000000002</v>
      </c>
      <c r="AA4880" t="s">
        <v>465</v>
      </c>
      <c r="AB4880" t="s">
        <v>46</v>
      </c>
      <c r="AC4880" t="b">
        <v>0</v>
      </c>
    </row>
    <row r="4881" spans="1:29" hidden="1" x14ac:dyDescent="0.25">
      <c r="A4881" t="s">
        <v>134</v>
      </c>
      <c r="B4881" t="s">
        <v>480</v>
      </c>
      <c r="C4881" t="s">
        <v>591</v>
      </c>
      <c r="D4881" s="28" t="s">
        <v>464</v>
      </c>
      <c r="E4881" t="s">
        <v>330</v>
      </c>
      <c r="F4881" t="s">
        <v>595</v>
      </c>
      <c r="G4881" t="str">
        <f t="shared" si="378"/>
        <v>SWHC046-01</v>
      </c>
      <c r="H4881" t="str">
        <f t="shared" si="374"/>
        <v>ExAnte2019</v>
      </c>
      <c r="I4881" t="str">
        <f t="shared" si="375"/>
        <v>IOU workpaper</v>
      </c>
      <c r="J4881" s="2">
        <f t="shared" si="376"/>
        <v>43775</v>
      </c>
      <c r="K4881" t="s">
        <v>203</v>
      </c>
      <c r="L4881">
        <f t="shared" si="377"/>
        <v>1</v>
      </c>
      <c r="O4881">
        <v>0</v>
      </c>
      <c r="P4881">
        <v>0</v>
      </c>
      <c r="Q4881">
        <v>0</v>
      </c>
      <c r="R4881">
        <v>105.7197</v>
      </c>
      <c r="S4881">
        <v>0</v>
      </c>
      <c r="T4881">
        <v>0.25879999999999997</v>
      </c>
      <c r="AA4881" t="s">
        <v>465</v>
      </c>
      <c r="AB4881" t="s">
        <v>46</v>
      </c>
      <c r="AC4881" t="b">
        <v>0</v>
      </c>
    </row>
    <row r="4882" spans="1:29" hidden="1" x14ac:dyDescent="0.25">
      <c r="A4882" t="s">
        <v>134</v>
      </c>
      <c r="B4882" t="s">
        <v>480</v>
      </c>
      <c r="C4882" t="s">
        <v>591</v>
      </c>
      <c r="D4882" s="28" t="s">
        <v>464</v>
      </c>
      <c r="E4882" t="s">
        <v>338</v>
      </c>
      <c r="F4882" t="s">
        <v>595</v>
      </c>
      <c r="G4882" t="str">
        <f t="shared" si="378"/>
        <v>SWHC046-01</v>
      </c>
      <c r="H4882" t="str">
        <f t="shared" si="374"/>
        <v>ExAnte2019</v>
      </c>
      <c r="I4882" t="str">
        <f t="shared" si="375"/>
        <v>IOU workpaper</v>
      </c>
      <c r="J4882" s="2">
        <f t="shared" si="376"/>
        <v>43775</v>
      </c>
      <c r="K4882" t="s">
        <v>203</v>
      </c>
      <c r="L4882">
        <f t="shared" si="377"/>
        <v>1</v>
      </c>
      <c r="O4882">
        <v>0</v>
      </c>
      <c r="P4882">
        <v>0</v>
      </c>
      <c r="Q4882">
        <v>0</v>
      </c>
      <c r="R4882">
        <v>-414.09820000000002</v>
      </c>
      <c r="S4882">
        <v>0</v>
      </c>
      <c r="T4882">
        <v>52.282800000000002</v>
      </c>
      <c r="AA4882" t="s">
        <v>465</v>
      </c>
      <c r="AB4882" t="s">
        <v>46</v>
      </c>
      <c r="AC4882" t="b">
        <v>0</v>
      </c>
    </row>
    <row r="4883" spans="1:29" hidden="1" x14ac:dyDescent="0.25">
      <c r="A4883" t="s">
        <v>134</v>
      </c>
      <c r="B4883" t="s">
        <v>480</v>
      </c>
      <c r="C4883" t="s">
        <v>592</v>
      </c>
      <c r="D4883" s="28" t="s">
        <v>464</v>
      </c>
      <c r="E4883" t="s">
        <v>202</v>
      </c>
      <c r="F4883" t="s">
        <v>595</v>
      </c>
      <c r="G4883" t="str">
        <f t="shared" si="378"/>
        <v>SWHC046-01</v>
      </c>
      <c r="H4883" t="str">
        <f t="shared" si="374"/>
        <v>ExAnte2019</v>
      </c>
      <c r="I4883" t="str">
        <f t="shared" si="375"/>
        <v>IOU workpaper</v>
      </c>
      <c r="J4883" s="2">
        <f t="shared" si="376"/>
        <v>43775</v>
      </c>
      <c r="K4883" t="s">
        <v>203</v>
      </c>
      <c r="L4883">
        <f t="shared" si="377"/>
        <v>1</v>
      </c>
      <c r="O4883">
        <v>0</v>
      </c>
      <c r="P4883">
        <v>0</v>
      </c>
      <c r="Q4883">
        <v>0</v>
      </c>
      <c r="R4883">
        <v>-263.68869999999998</v>
      </c>
      <c r="S4883">
        <v>0</v>
      </c>
      <c r="T4883">
        <v>40.139499999999998</v>
      </c>
      <c r="AA4883" t="s">
        <v>465</v>
      </c>
      <c r="AB4883" t="s">
        <v>46</v>
      </c>
      <c r="AC4883" t="b">
        <v>0</v>
      </c>
    </row>
    <row r="4884" spans="1:29" hidden="1" x14ac:dyDescent="0.25">
      <c r="A4884" t="s">
        <v>134</v>
      </c>
      <c r="B4884" t="s">
        <v>480</v>
      </c>
      <c r="C4884" t="s">
        <v>592</v>
      </c>
      <c r="D4884" s="28" t="s">
        <v>464</v>
      </c>
      <c r="E4884" t="s">
        <v>224</v>
      </c>
      <c r="F4884" t="s">
        <v>595</v>
      </c>
      <c r="G4884" t="str">
        <f t="shared" si="378"/>
        <v>SWHC046-01</v>
      </c>
      <c r="H4884" t="str">
        <f t="shared" si="374"/>
        <v>ExAnte2019</v>
      </c>
      <c r="I4884" t="str">
        <f t="shared" si="375"/>
        <v>IOU workpaper</v>
      </c>
      <c r="J4884" s="2">
        <f t="shared" si="376"/>
        <v>43775</v>
      </c>
      <c r="K4884" t="s">
        <v>203</v>
      </c>
      <c r="L4884">
        <f t="shared" si="377"/>
        <v>1</v>
      </c>
      <c r="O4884">
        <v>0</v>
      </c>
      <c r="P4884">
        <v>0</v>
      </c>
      <c r="Q4884">
        <v>0</v>
      </c>
      <c r="R4884">
        <v>-87.507999999999996</v>
      </c>
      <c r="S4884">
        <v>0</v>
      </c>
      <c r="T4884">
        <v>19.744900000000001</v>
      </c>
      <c r="AA4884" t="s">
        <v>465</v>
      </c>
      <c r="AB4884" t="s">
        <v>46</v>
      </c>
      <c r="AC4884" t="b">
        <v>0</v>
      </c>
    </row>
    <row r="4885" spans="1:29" hidden="1" x14ac:dyDescent="0.25">
      <c r="A4885" t="s">
        <v>134</v>
      </c>
      <c r="B4885" t="s">
        <v>480</v>
      </c>
      <c r="C4885" t="s">
        <v>592</v>
      </c>
      <c r="D4885" s="28" t="s">
        <v>464</v>
      </c>
      <c r="E4885" t="s">
        <v>232</v>
      </c>
      <c r="F4885" t="s">
        <v>595</v>
      </c>
      <c r="G4885" t="str">
        <f t="shared" si="378"/>
        <v>SWHC046-01</v>
      </c>
      <c r="H4885" t="str">
        <f t="shared" si="374"/>
        <v>ExAnte2019</v>
      </c>
      <c r="I4885" t="str">
        <f t="shared" si="375"/>
        <v>IOU workpaper</v>
      </c>
      <c r="J4885" s="2">
        <f t="shared" si="376"/>
        <v>43775</v>
      </c>
      <c r="K4885" t="s">
        <v>203</v>
      </c>
      <c r="L4885">
        <f t="shared" si="377"/>
        <v>1</v>
      </c>
      <c r="O4885">
        <v>0</v>
      </c>
      <c r="P4885">
        <v>0</v>
      </c>
      <c r="Q4885">
        <v>0</v>
      </c>
      <c r="R4885">
        <v>-94.523600000000002</v>
      </c>
      <c r="S4885">
        <v>0</v>
      </c>
      <c r="T4885">
        <v>19.0304</v>
      </c>
      <c r="AA4885" t="s">
        <v>465</v>
      </c>
      <c r="AB4885" t="s">
        <v>46</v>
      </c>
      <c r="AC4885" t="b">
        <v>0</v>
      </c>
    </row>
    <row r="4886" spans="1:29" hidden="1" x14ac:dyDescent="0.25">
      <c r="A4886" t="s">
        <v>134</v>
      </c>
      <c r="B4886" t="s">
        <v>480</v>
      </c>
      <c r="C4886" t="s">
        <v>592</v>
      </c>
      <c r="D4886" s="28" t="s">
        <v>464</v>
      </c>
      <c r="E4886" t="s">
        <v>240</v>
      </c>
      <c r="F4886" t="s">
        <v>595</v>
      </c>
      <c r="G4886" t="str">
        <f t="shared" si="378"/>
        <v>SWHC046-01</v>
      </c>
      <c r="H4886" t="str">
        <f t="shared" si="374"/>
        <v>ExAnte2019</v>
      </c>
      <c r="I4886" t="str">
        <f t="shared" si="375"/>
        <v>IOU workpaper</v>
      </c>
      <c r="J4886" s="2">
        <f t="shared" si="376"/>
        <v>43775</v>
      </c>
      <c r="K4886" t="s">
        <v>203</v>
      </c>
      <c r="L4886">
        <f t="shared" si="377"/>
        <v>1</v>
      </c>
      <c r="O4886">
        <v>0</v>
      </c>
      <c r="P4886">
        <v>0</v>
      </c>
      <c r="Q4886">
        <v>0</v>
      </c>
      <c r="R4886">
        <v>-34.685200000000002</v>
      </c>
      <c r="S4886">
        <v>0</v>
      </c>
      <c r="T4886">
        <v>14.2049</v>
      </c>
      <c r="AA4886" t="s">
        <v>465</v>
      </c>
      <c r="AB4886" t="s">
        <v>46</v>
      </c>
      <c r="AC4886" t="b">
        <v>0</v>
      </c>
    </row>
    <row r="4887" spans="1:29" hidden="1" x14ac:dyDescent="0.25">
      <c r="A4887" t="s">
        <v>134</v>
      </c>
      <c r="B4887" t="s">
        <v>480</v>
      </c>
      <c r="C4887" t="s">
        <v>592</v>
      </c>
      <c r="D4887" s="28" t="s">
        <v>464</v>
      </c>
      <c r="E4887" t="s">
        <v>248</v>
      </c>
      <c r="F4887" t="s">
        <v>595</v>
      </c>
      <c r="G4887" t="str">
        <f t="shared" si="378"/>
        <v>SWHC046-01</v>
      </c>
      <c r="H4887" t="str">
        <f t="shared" si="374"/>
        <v>ExAnte2019</v>
      </c>
      <c r="I4887" t="str">
        <f t="shared" si="375"/>
        <v>IOU workpaper</v>
      </c>
      <c r="J4887" s="2">
        <f t="shared" si="376"/>
        <v>43775</v>
      </c>
      <c r="K4887" t="s">
        <v>203</v>
      </c>
      <c r="L4887">
        <f t="shared" si="377"/>
        <v>1</v>
      </c>
      <c r="O4887">
        <v>0</v>
      </c>
      <c r="P4887">
        <v>0</v>
      </c>
      <c r="Q4887">
        <v>0</v>
      </c>
      <c r="R4887">
        <v>-99.887600000000006</v>
      </c>
      <c r="S4887">
        <v>0</v>
      </c>
      <c r="T4887">
        <v>19.6129</v>
      </c>
      <c r="AA4887" t="s">
        <v>465</v>
      </c>
      <c r="AB4887" t="s">
        <v>46</v>
      </c>
      <c r="AC4887" t="b">
        <v>0</v>
      </c>
    </row>
    <row r="4888" spans="1:29" hidden="1" x14ac:dyDescent="0.25">
      <c r="A4888" t="s">
        <v>134</v>
      </c>
      <c r="B4888" t="s">
        <v>480</v>
      </c>
      <c r="C4888" t="s">
        <v>592</v>
      </c>
      <c r="D4888" s="28" t="s">
        <v>464</v>
      </c>
      <c r="E4888" t="s">
        <v>256</v>
      </c>
      <c r="F4888" t="s">
        <v>595</v>
      </c>
      <c r="G4888" t="str">
        <f t="shared" si="378"/>
        <v>SWHC046-01</v>
      </c>
      <c r="H4888" t="str">
        <f t="shared" si="374"/>
        <v>ExAnte2019</v>
      </c>
      <c r="I4888" t="str">
        <f t="shared" si="375"/>
        <v>IOU workpaper</v>
      </c>
      <c r="J4888" s="2">
        <f t="shared" si="376"/>
        <v>43775</v>
      </c>
      <c r="K4888" t="s">
        <v>203</v>
      </c>
      <c r="L4888">
        <f t="shared" si="377"/>
        <v>1</v>
      </c>
      <c r="O4888">
        <v>0</v>
      </c>
      <c r="P4888">
        <v>0</v>
      </c>
      <c r="Q4888">
        <v>0</v>
      </c>
      <c r="R4888">
        <v>10.481</v>
      </c>
      <c r="S4888">
        <v>0</v>
      </c>
      <c r="T4888">
        <v>9.5970999999999993</v>
      </c>
      <c r="AA4888" t="s">
        <v>465</v>
      </c>
      <c r="AB4888" t="s">
        <v>46</v>
      </c>
      <c r="AC4888" t="b">
        <v>0</v>
      </c>
    </row>
    <row r="4889" spans="1:29" hidden="1" x14ac:dyDescent="0.25">
      <c r="A4889" t="s">
        <v>134</v>
      </c>
      <c r="B4889" t="s">
        <v>480</v>
      </c>
      <c r="C4889" t="s">
        <v>592</v>
      </c>
      <c r="D4889" s="28" t="s">
        <v>464</v>
      </c>
      <c r="E4889" t="s">
        <v>265</v>
      </c>
      <c r="F4889" t="s">
        <v>595</v>
      </c>
      <c r="G4889" t="str">
        <f t="shared" si="378"/>
        <v>SWHC046-01</v>
      </c>
      <c r="H4889" t="str">
        <f t="shared" si="374"/>
        <v>ExAnte2019</v>
      </c>
      <c r="I4889" t="str">
        <f t="shared" si="375"/>
        <v>IOU workpaper</v>
      </c>
      <c r="J4889" s="2">
        <f t="shared" si="376"/>
        <v>43775</v>
      </c>
      <c r="K4889" t="s">
        <v>203</v>
      </c>
      <c r="L4889">
        <f t="shared" si="377"/>
        <v>1</v>
      </c>
      <c r="O4889">
        <v>0</v>
      </c>
      <c r="P4889">
        <v>0</v>
      </c>
      <c r="Q4889">
        <v>0</v>
      </c>
      <c r="R4889">
        <v>21.795400000000001</v>
      </c>
      <c r="S4889">
        <v>0</v>
      </c>
      <c r="T4889">
        <v>6.6277999999999997</v>
      </c>
      <c r="AA4889" t="s">
        <v>465</v>
      </c>
      <c r="AB4889" t="s">
        <v>46</v>
      </c>
      <c r="AC4889" t="b">
        <v>0</v>
      </c>
    </row>
    <row r="4890" spans="1:29" hidden="1" x14ac:dyDescent="0.25">
      <c r="A4890" t="s">
        <v>134</v>
      </c>
      <c r="B4890" t="s">
        <v>480</v>
      </c>
      <c r="C4890" t="s">
        <v>592</v>
      </c>
      <c r="D4890" s="28" t="s">
        <v>464</v>
      </c>
      <c r="E4890" t="s">
        <v>274</v>
      </c>
      <c r="F4890" t="s">
        <v>595</v>
      </c>
      <c r="G4890" t="str">
        <f t="shared" si="378"/>
        <v>SWHC046-01</v>
      </c>
      <c r="H4890" t="str">
        <f t="shared" si="374"/>
        <v>ExAnte2019</v>
      </c>
      <c r="I4890" t="str">
        <f t="shared" si="375"/>
        <v>IOU workpaper</v>
      </c>
      <c r="J4890" s="2">
        <f t="shared" si="376"/>
        <v>43775</v>
      </c>
      <c r="K4890" t="s">
        <v>203</v>
      </c>
      <c r="L4890">
        <f t="shared" si="377"/>
        <v>1</v>
      </c>
      <c r="O4890">
        <v>0</v>
      </c>
      <c r="P4890">
        <v>0</v>
      </c>
      <c r="Q4890">
        <v>0</v>
      </c>
      <c r="R4890">
        <v>26.837199999999999</v>
      </c>
      <c r="S4890">
        <v>0</v>
      </c>
      <c r="T4890">
        <v>6.6426999999999996</v>
      </c>
      <c r="AA4890" t="s">
        <v>465</v>
      </c>
      <c r="AB4890" t="s">
        <v>46</v>
      </c>
      <c r="AC4890" t="b">
        <v>0</v>
      </c>
    </row>
    <row r="4891" spans="1:29" hidden="1" x14ac:dyDescent="0.25">
      <c r="A4891" t="s">
        <v>134</v>
      </c>
      <c r="B4891" t="s">
        <v>480</v>
      </c>
      <c r="C4891" t="s">
        <v>592</v>
      </c>
      <c r="D4891" s="28" t="s">
        <v>464</v>
      </c>
      <c r="E4891" t="s">
        <v>282</v>
      </c>
      <c r="F4891" t="s">
        <v>595</v>
      </c>
      <c r="G4891" t="str">
        <f t="shared" si="378"/>
        <v>SWHC046-01</v>
      </c>
      <c r="H4891" t="str">
        <f t="shared" si="374"/>
        <v>ExAnte2019</v>
      </c>
      <c r="I4891" t="str">
        <f t="shared" si="375"/>
        <v>IOU workpaper</v>
      </c>
      <c r="J4891" s="2">
        <f t="shared" si="376"/>
        <v>43775</v>
      </c>
      <c r="K4891" t="s">
        <v>203</v>
      </c>
      <c r="L4891">
        <f t="shared" si="377"/>
        <v>1</v>
      </c>
      <c r="O4891">
        <v>0</v>
      </c>
      <c r="P4891">
        <v>0</v>
      </c>
      <c r="Q4891">
        <v>0</v>
      </c>
      <c r="R4891">
        <v>5.1631</v>
      </c>
      <c r="S4891">
        <v>0</v>
      </c>
      <c r="T4891">
        <v>7.6642999999999999</v>
      </c>
      <c r="AA4891" t="s">
        <v>465</v>
      </c>
      <c r="AB4891" t="s">
        <v>46</v>
      </c>
      <c r="AC4891" t="b">
        <v>0</v>
      </c>
    </row>
    <row r="4892" spans="1:29" hidden="1" x14ac:dyDescent="0.25">
      <c r="A4892" t="s">
        <v>134</v>
      </c>
      <c r="B4892" t="s">
        <v>480</v>
      </c>
      <c r="C4892" t="s">
        <v>592</v>
      </c>
      <c r="D4892" s="28" t="s">
        <v>464</v>
      </c>
      <c r="E4892" t="s">
        <v>290</v>
      </c>
      <c r="F4892" t="s">
        <v>595</v>
      </c>
      <c r="G4892" t="str">
        <f t="shared" si="378"/>
        <v>SWHC046-01</v>
      </c>
      <c r="H4892" t="str">
        <f t="shared" si="374"/>
        <v>ExAnte2019</v>
      </c>
      <c r="I4892" t="str">
        <f t="shared" si="375"/>
        <v>IOU workpaper</v>
      </c>
      <c r="J4892" s="2">
        <f t="shared" si="376"/>
        <v>43775</v>
      </c>
      <c r="K4892" t="s">
        <v>203</v>
      </c>
      <c r="L4892">
        <f t="shared" si="377"/>
        <v>1</v>
      </c>
      <c r="O4892">
        <v>0</v>
      </c>
      <c r="P4892">
        <v>0</v>
      </c>
      <c r="Q4892">
        <v>0</v>
      </c>
      <c r="R4892">
        <v>24.7791</v>
      </c>
      <c r="S4892">
        <v>0</v>
      </c>
      <c r="T4892">
        <v>6.9179000000000004</v>
      </c>
      <c r="AA4892" t="s">
        <v>465</v>
      </c>
      <c r="AB4892" t="s">
        <v>46</v>
      </c>
      <c r="AC4892" t="b">
        <v>0</v>
      </c>
    </row>
    <row r="4893" spans="1:29" hidden="1" x14ac:dyDescent="0.25">
      <c r="A4893" t="s">
        <v>134</v>
      </c>
      <c r="B4893" t="s">
        <v>480</v>
      </c>
      <c r="C4893" t="s">
        <v>592</v>
      </c>
      <c r="D4893" s="28" t="s">
        <v>464</v>
      </c>
      <c r="E4893" t="s">
        <v>298</v>
      </c>
      <c r="F4893" t="s">
        <v>595</v>
      </c>
      <c r="G4893" t="str">
        <f t="shared" si="378"/>
        <v>SWHC046-01</v>
      </c>
      <c r="H4893" t="str">
        <f t="shared" si="374"/>
        <v>ExAnte2019</v>
      </c>
      <c r="I4893" t="str">
        <f t="shared" si="375"/>
        <v>IOU workpaper</v>
      </c>
      <c r="J4893" s="2">
        <f t="shared" si="376"/>
        <v>43775</v>
      </c>
      <c r="K4893" t="s">
        <v>203</v>
      </c>
      <c r="L4893">
        <f t="shared" si="377"/>
        <v>1</v>
      </c>
      <c r="O4893">
        <v>0</v>
      </c>
      <c r="P4893">
        <v>0</v>
      </c>
      <c r="Q4893">
        <v>0</v>
      </c>
      <c r="R4893">
        <v>-56.770200000000003</v>
      </c>
      <c r="S4893">
        <v>0</v>
      </c>
      <c r="T4893">
        <v>17.190200000000001</v>
      </c>
      <c r="AA4893" t="s">
        <v>465</v>
      </c>
      <c r="AB4893" t="s">
        <v>46</v>
      </c>
      <c r="AC4893" t="b">
        <v>0</v>
      </c>
    </row>
    <row r="4894" spans="1:29" hidden="1" x14ac:dyDescent="0.25">
      <c r="A4894" t="s">
        <v>134</v>
      </c>
      <c r="B4894" t="s">
        <v>480</v>
      </c>
      <c r="C4894" t="s">
        <v>592</v>
      </c>
      <c r="D4894" s="28" t="s">
        <v>464</v>
      </c>
      <c r="E4894" t="s">
        <v>306</v>
      </c>
      <c r="F4894" t="s">
        <v>595</v>
      </c>
      <c r="G4894" t="str">
        <f t="shared" si="378"/>
        <v>SWHC046-01</v>
      </c>
      <c r="H4894" t="str">
        <f t="shared" si="374"/>
        <v>ExAnte2019</v>
      </c>
      <c r="I4894" t="str">
        <f t="shared" si="375"/>
        <v>IOU workpaper</v>
      </c>
      <c r="J4894" s="2">
        <f t="shared" si="376"/>
        <v>43775</v>
      </c>
      <c r="K4894" t="s">
        <v>203</v>
      </c>
      <c r="L4894">
        <f t="shared" si="377"/>
        <v>1</v>
      </c>
      <c r="O4894">
        <v>0</v>
      </c>
      <c r="P4894">
        <v>0</v>
      </c>
      <c r="Q4894">
        <v>0</v>
      </c>
      <c r="R4894">
        <v>-61.631700000000002</v>
      </c>
      <c r="S4894">
        <v>0</v>
      </c>
      <c r="T4894">
        <v>16.689900000000002</v>
      </c>
      <c r="AA4894" t="s">
        <v>465</v>
      </c>
      <c r="AB4894" t="s">
        <v>46</v>
      </c>
      <c r="AC4894" t="b">
        <v>0</v>
      </c>
    </row>
    <row r="4895" spans="1:29" hidden="1" x14ac:dyDescent="0.25">
      <c r="A4895" t="s">
        <v>134</v>
      </c>
      <c r="B4895" t="s">
        <v>480</v>
      </c>
      <c r="C4895" t="s">
        <v>592</v>
      </c>
      <c r="D4895" s="28" t="s">
        <v>464</v>
      </c>
      <c r="E4895" t="s">
        <v>314</v>
      </c>
      <c r="F4895" t="s">
        <v>595</v>
      </c>
      <c r="G4895" t="str">
        <f t="shared" si="378"/>
        <v>SWHC046-01</v>
      </c>
      <c r="H4895" t="str">
        <f t="shared" si="374"/>
        <v>ExAnte2019</v>
      </c>
      <c r="I4895" t="str">
        <f t="shared" si="375"/>
        <v>IOU workpaper</v>
      </c>
      <c r="J4895" s="2">
        <f t="shared" si="376"/>
        <v>43775</v>
      </c>
      <c r="K4895" t="s">
        <v>203</v>
      </c>
      <c r="L4895">
        <f t="shared" si="377"/>
        <v>1</v>
      </c>
      <c r="O4895">
        <v>0</v>
      </c>
      <c r="P4895">
        <v>0</v>
      </c>
      <c r="Q4895">
        <v>0</v>
      </c>
      <c r="R4895">
        <v>-34.915100000000002</v>
      </c>
      <c r="S4895">
        <v>0</v>
      </c>
      <c r="T4895">
        <v>14.489599999999999</v>
      </c>
      <c r="AA4895" t="s">
        <v>465</v>
      </c>
      <c r="AB4895" t="s">
        <v>46</v>
      </c>
      <c r="AC4895" t="b">
        <v>0</v>
      </c>
    </row>
    <row r="4896" spans="1:29" hidden="1" x14ac:dyDescent="0.25">
      <c r="A4896" t="s">
        <v>134</v>
      </c>
      <c r="B4896" t="s">
        <v>480</v>
      </c>
      <c r="C4896" t="s">
        <v>592</v>
      </c>
      <c r="D4896" s="28" t="s">
        <v>464</v>
      </c>
      <c r="E4896" t="s">
        <v>322</v>
      </c>
      <c r="F4896" t="s">
        <v>595</v>
      </c>
      <c r="G4896" t="str">
        <f t="shared" si="378"/>
        <v>SWHC046-01</v>
      </c>
      <c r="H4896" t="str">
        <f t="shared" si="374"/>
        <v>ExAnte2019</v>
      </c>
      <c r="I4896" t="str">
        <f t="shared" si="375"/>
        <v>IOU workpaper</v>
      </c>
      <c r="J4896" s="2">
        <f t="shared" si="376"/>
        <v>43775</v>
      </c>
      <c r="K4896" t="s">
        <v>203</v>
      </c>
      <c r="L4896">
        <f t="shared" si="377"/>
        <v>1</v>
      </c>
      <c r="O4896">
        <v>0</v>
      </c>
      <c r="P4896">
        <v>0</v>
      </c>
      <c r="Q4896">
        <v>0</v>
      </c>
      <c r="R4896">
        <v>-63.200200000000002</v>
      </c>
      <c r="S4896">
        <v>0</v>
      </c>
      <c r="T4896">
        <v>17.920000000000002</v>
      </c>
      <c r="AA4896" t="s">
        <v>465</v>
      </c>
      <c r="AB4896" t="s">
        <v>46</v>
      </c>
      <c r="AC4896" t="b">
        <v>0</v>
      </c>
    </row>
    <row r="4897" spans="1:29" hidden="1" x14ac:dyDescent="0.25">
      <c r="A4897" t="s">
        <v>134</v>
      </c>
      <c r="B4897" t="s">
        <v>480</v>
      </c>
      <c r="C4897" t="s">
        <v>592</v>
      </c>
      <c r="D4897" s="28" t="s">
        <v>464</v>
      </c>
      <c r="E4897" t="s">
        <v>330</v>
      </c>
      <c r="F4897" t="s">
        <v>595</v>
      </c>
      <c r="G4897" t="str">
        <f t="shared" si="378"/>
        <v>SWHC046-01</v>
      </c>
      <c r="H4897" t="str">
        <f t="shared" si="374"/>
        <v>ExAnte2019</v>
      </c>
      <c r="I4897" t="str">
        <f t="shared" si="375"/>
        <v>IOU workpaper</v>
      </c>
      <c r="J4897" s="2">
        <f t="shared" si="376"/>
        <v>43775</v>
      </c>
      <c r="K4897" t="s">
        <v>203</v>
      </c>
      <c r="L4897">
        <f t="shared" si="377"/>
        <v>1</v>
      </c>
      <c r="O4897">
        <v>0</v>
      </c>
      <c r="P4897">
        <v>0</v>
      </c>
      <c r="Q4897">
        <v>0</v>
      </c>
      <c r="R4897">
        <v>93.480199999999996</v>
      </c>
      <c r="S4897">
        <v>0</v>
      </c>
      <c r="T4897">
        <v>2.0556999999999999</v>
      </c>
      <c r="AA4897" t="s">
        <v>465</v>
      </c>
      <c r="AB4897" t="s">
        <v>46</v>
      </c>
      <c r="AC4897" t="b">
        <v>0</v>
      </c>
    </row>
    <row r="4898" spans="1:29" hidden="1" x14ac:dyDescent="0.25">
      <c r="A4898" t="s">
        <v>134</v>
      </c>
      <c r="B4898" t="s">
        <v>480</v>
      </c>
      <c r="C4898" t="s">
        <v>592</v>
      </c>
      <c r="D4898" s="28" t="s">
        <v>464</v>
      </c>
      <c r="E4898" t="s">
        <v>338</v>
      </c>
      <c r="F4898" t="s">
        <v>595</v>
      </c>
      <c r="G4898" t="str">
        <f t="shared" si="378"/>
        <v>SWHC046-01</v>
      </c>
      <c r="H4898" t="str">
        <f t="shared" si="374"/>
        <v>ExAnte2019</v>
      </c>
      <c r="I4898" t="str">
        <f t="shared" si="375"/>
        <v>IOU workpaper</v>
      </c>
      <c r="J4898" s="2">
        <f t="shared" si="376"/>
        <v>43775</v>
      </c>
      <c r="K4898" t="s">
        <v>203</v>
      </c>
      <c r="L4898">
        <f t="shared" si="377"/>
        <v>1</v>
      </c>
      <c r="O4898">
        <v>0</v>
      </c>
      <c r="P4898">
        <v>0</v>
      </c>
      <c r="Q4898">
        <v>0</v>
      </c>
      <c r="R4898">
        <v>-615.42750000000001</v>
      </c>
      <c r="S4898">
        <v>0</v>
      </c>
      <c r="T4898">
        <v>74.870099999999994</v>
      </c>
      <c r="AA4898" t="s">
        <v>465</v>
      </c>
      <c r="AB4898" t="s">
        <v>46</v>
      </c>
      <c r="AC4898" t="b">
        <v>0</v>
      </c>
    </row>
    <row r="4899" spans="1:29" hidden="1" x14ac:dyDescent="0.25">
      <c r="A4899" t="s">
        <v>134</v>
      </c>
      <c r="B4899" t="s">
        <v>480</v>
      </c>
      <c r="C4899" t="s">
        <v>593</v>
      </c>
      <c r="D4899" s="28" t="s">
        <v>464</v>
      </c>
      <c r="E4899" t="s">
        <v>202</v>
      </c>
      <c r="F4899" t="s">
        <v>595</v>
      </c>
      <c r="G4899" t="str">
        <f t="shared" si="378"/>
        <v>SWHC046-01</v>
      </c>
      <c r="H4899" t="str">
        <f t="shared" si="374"/>
        <v>ExAnte2019</v>
      </c>
      <c r="I4899" t="str">
        <f t="shared" si="375"/>
        <v>IOU workpaper</v>
      </c>
      <c r="J4899" s="2">
        <f t="shared" si="376"/>
        <v>43775</v>
      </c>
      <c r="K4899" t="s">
        <v>203</v>
      </c>
      <c r="L4899">
        <f t="shared" si="377"/>
        <v>1</v>
      </c>
      <c r="O4899">
        <v>0</v>
      </c>
      <c r="P4899">
        <v>0</v>
      </c>
      <c r="Q4899">
        <v>0</v>
      </c>
      <c r="R4899">
        <v>-613.2133</v>
      </c>
      <c r="S4899">
        <v>0</v>
      </c>
      <c r="T4899">
        <v>85.575299999999999</v>
      </c>
      <c r="AA4899" t="s">
        <v>465</v>
      </c>
      <c r="AB4899" t="s">
        <v>46</v>
      </c>
      <c r="AC4899" t="b">
        <v>0</v>
      </c>
    </row>
    <row r="4900" spans="1:29" hidden="1" x14ac:dyDescent="0.25">
      <c r="A4900" t="s">
        <v>134</v>
      </c>
      <c r="B4900" t="s">
        <v>480</v>
      </c>
      <c r="C4900" t="s">
        <v>593</v>
      </c>
      <c r="D4900" s="28" t="s">
        <v>464</v>
      </c>
      <c r="E4900" t="s">
        <v>224</v>
      </c>
      <c r="F4900" t="s">
        <v>595</v>
      </c>
      <c r="G4900" t="str">
        <f t="shared" si="378"/>
        <v>SWHC046-01</v>
      </c>
      <c r="H4900" t="str">
        <f t="shared" si="374"/>
        <v>ExAnte2019</v>
      </c>
      <c r="I4900" t="str">
        <f t="shared" si="375"/>
        <v>IOU workpaper</v>
      </c>
      <c r="J4900" s="2">
        <f t="shared" si="376"/>
        <v>43775</v>
      </c>
      <c r="K4900" t="s">
        <v>203</v>
      </c>
      <c r="L4900">
        <f t="shared" si="377"/>
        <v>1</v>
      </c>
      <c r="O4900">
        <v>0</v>
      </c>
      <c r="P4900">
        <v>0</v>
      </c>
      <c r="Q4900">
        <v>0</v>
      </c>
      <c r="R4900">
        <v>-279.45069999999998</v>
      </c>
      <c r="S4900">
        <v>0</v>
      </c>
      <c r="T4900">
        <v>42.811500000000002</v>
      </c>
      <c r="AA4900" t="s">
        <v>465</v>
      </c>
      <c r="AB4900" t="s">
        <v>46</v>
      </c>
      <c r="AC4900" t="b">
        <v>0</v>
      </c>
    </row>
    <row r="4901" spans="1:29" hidden="1" x14ac:dyDescent="0.25">
      <c r="A4901" t="s">
        <v>134</v>
      </c>
      <c r="B4901" t="s">
        <v>480</v>
      </c>
      <c r="C4901" t="s">
        <v>593</v>
      </c>
      <c r="D4901" s="28" t="s">
        <v>464</v>
      </c>
      <c r="E4901" t="s">
        <v>232</v>
      </c>
      <c r="F4901" t="s">
        <v>595</v>
      </c>
      <c r="G4901" t="str">
        <f t="shared" si="378"/>
        <v>SWHC046-01</v>
      </c>
      <c r="H4901" t="str">
        <f t="shared" si="374"/>
        <v>ExAnte2019</v>
      </c>
      <c r="I4901" t="str">
        <f t="shared" si="375"/>
        <v>IOU workpaper</v>
      </c>
      <c r="J4901" s="2">
        <f t="shared" si="376"/>
        <v>43775</v>
      </c>
      <c r="K4901" t="s">
        <v>203</v>
      </c>
      <c r="L4901">
        <f t="shared" si="377"/>
        <v>1</v>
      </c>
      <c r="O4901">
        <v>0</v>
      </c>
      <c r="P4901">
        <v>0</v>
      </c>
      <c r="Q4901">
        <v>0</v>
      </c>
      <c r="R4901">
        <v>-278.26080000000002</v>
      </c>
      <c r="S4901">
        <v>0</v>
      </c>
      <c r="T4901">
        <v>40.799799999999998</v>
      </c>
      <c r="AA4901" t="s">
        <v>465</v>
      </c>
      <c r="AB4901" t="s">
        <v>46</v>
      </c>
      <c r="AC4901" t="b">
        <v>0</v>
      </c>
    </row>
    <row r="4902" spans="1:29" hidden="1" x14ac:dyDescent="0.25">
      <c r="A4902" t="s">
        <v>134</v>
      </c>
      <c r="B4902" t="s">
        <v>480</v>
      </c>
      <c r="C4902" t="s">
        <v>593</v>
      </c>
      <c r="D4902" s="28" t="s">
        <v>464</v>
      </c>
      <c r="E4902" t="s">
        <v>240</v>
      </c>
      <c r="F4902" t="s">
        <v>595</v>
      </c>
      <c r="G4902" t="str">
        <f t="shared" si="378"/>
        <v>SWHC046-01</v>
      </c>
      <c r="H4902" t="str">
        <f t="shared" si="374"/>
        <v>ExAnte2019</v>
      </c>
      <c r="I4902" t="str">
        <f t="shared" si="375"/>
        <v>IOU workpaper</v>
      </c>
      <c r="J4902" s="2">
        <f t="shared" si="376"/>
        <v>43775</v>
      </c>
      <c r="K4902" t="s">
        <v>203</v>
      </c>
      <c r="L4902">
        <f t="shared" si="377"/>
        <v>1</v>
      </c>
      <c r="O4902">
        <v>0</v>
      </c>
      <c r="P4902">
        <v>0</v>
      </c>
      <c r="Q4902">
        <v>0</v>
      </c>
      <c r="R4902">
        <v>-185.43539999999999</v>
      </c>
      <c r="S4902">
        <v>0</v>
      </c>
      <c r="T4902">
        <v>31.376000000000001</v>
      </c>
      <c r="AA4902" t="s">
        <v>465</v>
      </c>
      <c r="AB4902" t="s">
        <v>46</v>
      </c>
      <c r="AC4902" t="b">
        <v>0</v>
      </c>
    </row>
    <row r="4903" spans="1:29" hidden="1" x14ac:dyDescent="0.25">
      <c r="A4903" t="s">
        <v>134</v>
      </c>
      <c r="B4903" t="s">
        <v>480</v>
      </c>
      <c r="C4903" t="s">
        <v>593</v>
      </c>
      <c r="D4903" s="28" t="s">
        <v>464</v>
      </c>
      <c r="E4903" t="s">
        <v>248</v>
      </c>
      <c r="F4903" t="s">
        <v>595</v>
      </c>
      <c r="G4903" t="str">
        <f t="shared" si="378"/>
        <v>SWHC046-01</v>
      </c>
      <c r="H4903" t="str">
        <f t="shared" si="374"/>
        <v>ExAnte2019</v>
      </c>
      <c r="I4903" t="str">
        <f t="shared" si="375"/>
        <v>IOU workpaper</v>
      </c>
      <c r="J4903" s="2">
        <f t="shared" si="376"/>
        <v>43775</v>
      </c>
      <c r="K4903" t="s">
        <v>203</v>
      </c>
      <c r="L4903">
        <f t="shared" si="377"/>
        <v>1</v>
      </c>
      <c r="O4903">
        <v>0</v>
      </c>
      <c r="P4903">
        <v>0</v>
      </c>
      <c r="Q4903">
        <v>0</v>
      </c>
      <c r="R4903">
        <v>-245.17189999999999</v>
      </c>
      <c r="S4903">
        <v>0</v>
      </c>
      <c r="T4903">
        <v>36.3474</v>
      </c>
      <c r="AA4903" t="s">
        <v>465</v>
      </c>
      <c r="AB4903" t="s">
        <v>46</v>
      </c>
      <c r="AC4903" t="b">
        <v>0</v>
      </c>
    </row>
    <row r="4904" spans="1:29" hidden="1" x14ac:dyDescent="0.25">
      <c r="A4904" t="s">
        <v>134</v>
      </c>
      <c r="B4904" t="s">
        <v>480</v>
      </c>
      <c r="C4904" t="s">
        <v>593</v>
      </c>
      <c r="D4904" s="28" t="s">
        <v>464</v>
      </c>
      <c r="E4904" t="s">
        <v>256</v>
      </c>
      <c r="F4904" t="s">
        <v>595</v>
      </c>
      <c r="G4904" t="str">
        <f t="shared" si="378"/>
        <v>SWHC046-01</v>
      </c>
      <c r="H4904" t="str">
        <f t="shared" si="374"/>
        <v>ExAnte2019</v>
      </c>
      <c r="I4904" t="str">
        <f t="shared" si="375"/>
        <v>IOU workpaper</v>
      </c>
      <c r="J4904" s="2">
        <f t="shared" si="376"/>
        <v>43775</v>
      </c>
      <c r="K4904" t="s">
        <v>203</v>
      </c>
      <c r="L4904">
        <f t="shared" si="377"/>
        <v>1</v>
      </c>
      <c r="O4904">
        <v>0</v>
      </c>
      <c r="P4904">
        <v>0</v>
      </c>
      <c r="Q4904">
        <v>0</v>
      </c>
      <c r="R4904">
        <v>-62.460500000000003</v>
      </c>
      <c r="S4904">
        <v>0</v>
      </c>
      <c r="T4904">
        <v>15.6478</v>
      </c>
      <c r="AA4904" t="s">
        <v>465</v>
      </c>
      <c r="AB4904" t="s">
        <v>46</v>
      </c>
      <c r="AC4904" t="b">
        <v>0</v>
      </c>
    </row>
    <row r="4905" spans="1:29" hidden="1" x14ac:dyDescent="0.25">
      <c r="A4905" t="s">
        <v>134</v>
      </c>
      <c r="B4905" t="s">
        <v>480</v>
      </c>
      <c r="C4905" t="s">
        <v>593</v>
      </c>
      <c r="D4905" s="28" t="s">
        <v>464</v>
      </c>
      <c r="E4905" t="s">
        <v>265</v>
      </c>
      <c r="F4905" t="s">
        <v>595</v>
      </c>
      <c r="G4905" t="str">
        <f t="shared" si="378"/>
        <v>SWHC046-01</v>
      </c>
      <c r="H4905" t="str">
        <f t="shared" si="374"/>
        <v>ExAnte2019</v>
      </c>
      <c r="I4905" t="str">
        <f t="shared" si="375"/>
        <v>IOU workpaper</v>
      </c>
      <c r="J4905" s="2">
        <f t="shared" si="376"/>
        <v>43775</v>
      </c>
      <c r="K4905" t="s">
        <v>203</v>
      </c>
      <c r="L4905">
        <f t="shared" si="377"/>
        <v>1</v>
      </c>
      <c r="O4905">
        <v>0</v>
      </c>
      <c r="P4905">
        <v>0</v>
      </c>
      <c r="Q4905">
        <v>0</v>
      </c>
      <c r="R4905">
        <v>-29.1235</v>
      </c>
      <c r="S4905">
        <v>0</v>
      </c>
      <c r="T4905">
        <v>9.6646999999999998</v>
      </c>
      <c r="AA4905" t="s">
        <v>465</v>
      </c>
      <c r="AB4905" t="s">
        <v>46</v>
      </c>
      <c r="AC4905" t="b">
        <v>0</v>
      </c>
    </row>
    <row r="4906" spans="1:29" hidden="1" x14ac:dyDescent="0.25">
      <c r="A4906" t="s">
        <v>134</v>
      </c>
      <c r="B4906" t="s">
        <v>480</v>
      </c>
      <c r="C4906" t="s">
        <v>593</v>
      </c>
      <c r="D4906" s="28" t="s">
        <v>464</v>
      </c>
      <c r="E4906" t="s">
        <v>274</v>
      </c>
      <c r="F4906" t="s">
        <v>595</v>
      </c>
      <c r="G4906" t="str">
        <f t="shared" si="378"/>
        <v>SWHC046-01</v>
      </c>
      <c r="H4906" t="str">
        <f t="shared" si="374"/>
        <v>ExAnte2019</v>
      </c>
      <c r="I4906" t="str">
        <f t="shared" si="375"/>
        <v>IOU workpaper</v>
      </c>
      <c r="J4906" s="2">
        <f t="shared" si="376"/>
        <v>43775</v>
      </c>
      <c r="K4906" t="s">
        <v>203</v>
      </c>
      <c r="L4906">
        <f t="shared" si="377"/>
        <v>1</v>
      </c>
      <c r="O4906">
        <v>0</v>
      </c>
      <c r="P4906">
        <v>0</v>
      </c>
      <c r="Q4906">
        <v>0</v>
      </c>
      <c r="R4906">
        <v>-34.312800000000003</v>
      </c>
      <c r="S4906">
        <v>0</v>
      </c>
      <c r="T4906">
        <v>12.130699999999999</v>
      </c>
      <c r="AA4906" t="s">
        <v>465</v>
      </c>
      <c r="AB4906" t="s">
        <v>46</v>
      </c>
      <c r="AC4906" t="b">
        <v>0</v>
      </c>
    </row>
    <row r="4907" spans="1:29" hidden="1" x14ac:dyDescent="0.25">
      <c r="A4907" t="s">
        <v>134</v>
      </c>
      <c r="B4907" t="s">
        <v>480</v>
      </c>
      <c r="C4907" t="s">
        <v>593</v>
      </c>
      <c r="D4907" s="28" t="s">
        <v>464</v>
      </c>
      <c r="E4907" t="s">
        <v>282</v>
      </c>
      <c r="F4907" t="s">
        <v>595</v>
      </c>
      <c r="G4907" t="str">
        <f t="shared" si="378"/>
        <v>SWHC046-01</v>
      </c>
      <c r="H4907" t="str">
        <f t="shared" si="374"/>
        <v>ExAnte2019</v>
      </c>
      <c r="I4907" t="str">
        <f t="shared" si="375"/>
        <v>IOU workpaper</v>
      </c>
      <c r="J4907" s="2">
        <f t="shared" si="376"/>
        <v>43775</v>
      </c>
      <c r="K4907" t="s">
        <v>203</v>
      </c>
      <c r="L4907">
        <f t="shared" si="377"/>
        <v>1</v>
      </c>
      <c r="O4907">
        <v>0</v>
      </c>
      <c r="P4907">
        <v>0</v>
      </c>
      <c r="Q4907">
        <v>0</v>
      </c>
      <c r="R4907">
        <v>-63.7958</v>
      </c>
      <c r="S4907">
        <v>0</v>
      </c>
      <c r="T4907">
        <v>14.5747</v>
      </c>
      <c r="AA4907" t="s">
        <v>465</v>
      </c>
      <c r="AB4907" t="s">
        <v>46</v>
      </c>
      <c r="AC4907" t="b">
        <v>0</v>
      </c>
    </row>
    <row r="4908" spans="1:29" hidden="1" x14ac:dyDescent="0.25">
      <c r="A4908" t="s">
        <v>134</v>
      </c>
      <c r="B4908" t="s">
        <v>480</v>
      </c>
      <c r="C4908" t="s">
        <v>593</v>
      </c>
      <c r="D4908" s="28" t="s">
        <v>464</v>
      </c>
      <c r="E4908" t="s">
        <v>290</v>
      </c>
      <c r="F4908" t="s">
        <v>595</v>
      </c>
      <c r="G4908" t="str">
        <f t="shared" si="378"/>
        <v>SWHC046-01</v>
      </c>
      <c r="H4908" t="str">
        <f t="shared" si="374"/>
        <v>ExAnte2019</v>
      </c>
      <c r="I4908" t="str">
        <f t="shared" si="375"/>
        <v>IOU workpaper</v>
      </c>
      <c r="J4908" s="2">
        <f t="shared" si="376"/>
        <v>43775</v>
      </c>
      <c r="K4908" t="s">
        <v>203</v>
      </c>
      <c r="L4908">
        <f t="shared" si="377"/>
        <v>1</v>
      </c>
      <c r="O4908">
        <v>0</v>
      </c>
      <c r="P4908">
        <v>0</v>
      </c>
      <c r="Q4908">
        <v>0</v>
      </c>
      <c r="R4908">
        <v>-37.057400000000001</v>
      </c>
      <c r="S4908">
        <v>0</v>
      </c>
      <c r="T4908">
        <v>12.7936</v>
      </c>
      <c r="AA4908" t="s">
        <v>465</v>
      </c>
      <c r="AB4908" t="s">
        <v>46</v>
      </c>
      <c r="AC4908" t="b">
        <v>0</v>
      </c>
    </row>
    <row r="4909" spans="1:29" hidden="1" x14ac:dyDescent="0.25">
      <c r="A4909" t="s">
        <v>134</v>
      </c>
      <c r="B4909" t="s">
        <v>480</v>
      </c>
      <c r="C4909" t="s">
        <v>593</v>
      </c>
      <c r="D4909" s="28" t="s">
        <v>464</v>
      </c>
      <c r="E4909" t="s">
        <v>298</v>
      </c>
      <c r="F4909" t="s">
        <v>595</v>
      </c>
      <c r="G4909" t="str">
        <f t="shared" si="378"/>
        <v>SWHC046-01</v>
      </c>
      <c r="H4909" t="str">
        <f t="shared" si="374"/>
        <v>ExAnte2019</v>
      </c>
      <c r="I4909" t="str">
        <f t="shared" si="375"/>
        <v>IOU workpaper</v>
      </c>
      <c r="J4909" s="2">
        <f t="shared" si="376"/>
        <v>43775</v>
      </c>
      <c r="K4909" t="s">
        <v>203</v>
      </c>
      <c r="L4909">
        <f t="shared" si="377"/>
        <v>1</v>
      </c>
      <c r="O4909">
        <v>0</v>
      </c>
      <c r="P4909">
        <v>0</v>
      </c>
      <c r="Q4909">
        <v>0</v>
      </c>
      <c r="R4909">
        <v>-209.0197</v>
      </c>
      <c r="S4909">
        <v>0</v>
      </c>
      <c r="T4909">
        <v>36.132899999999999</v>
      </c>
      <c r="AA4909" t="s">
        <v>465</v>
      </c>
      <c r="AB4909" t="s">
        <v>46</v>
      </c>
      <c r="AC4909" t="b">
        <v>0</v>
      </c>
    </row>
    <row r="4910" spans="1:29" hidden="1" x14ac:dyDescent="0.25">
      <c r="A4910" t="s">
        <v>134</v>
      </c>
      <c r="B4910" t="s">
        <v>480</v>
      </c>
      <c r="C4910" t="s">
        <v>593</v>
      </c>
      <c r="D4910" s="28" t="s">
        <v>464</v>
      </c>
      <c r="E4910" t="s">
        <v>306</v>
      </c>
      <c r="F4910" t="s">
        <v>595</v>
      </c>
      <c r="G4910" t="str">
        <f t="shared" si="378"/>
        <v>SWHC046-01</v>
      </c>
      <c r="H4910" t="str">
        <f t="shared" si="374"/>
        <v>ExAnte2019</v>
      </c>
      <c r="I4910" t="str">
        <f t="shared" si="375"/>
        <v>IOU workpaper</v>
      </c>
      <c r="J4910" s="2">
        <f t="shared" si="376"/>
        <v>43775</v>
      </c>
      <c r="K4910" t="s">
        <v>203</v>
      </c>
      <c r="L4910">
        <f t="shared" si="377"/>
        <v>1</v>
      </c>
      <c r="O4910">
        <v>0</v>
      </c>
      <c r="P4910">
        <v>0</v>
      </c>
      <c r="Q4910">
        <v>0</v>
      </c>
      <c r="R4910">
        <v>-230.11259999999999</v>
      </c>
      <c r="S4910">
        <v>0</v>
      </c>
      <c r="T4910">
        <v>37.688899999999997</v>
      </c>
      <c r="AA4910" t="s">
        <v>465</v>
      </c>
      <c r="AB4910" t="s">
        <v>46</v>
      </c>
      <c r="AC4910" t="b">
        <v>0</v>
      </c>
    </row>
    <row r="4911" spans="1:29" hidden="1" x14ac:dyDescent="0.25">
      <c r="A4911" t="s">
        <v>134</v>
      </c>
      <c r="B4911" t="s">
        <v>480</v>
      </c>
      <c r="C4911" t="s">
        <v>593</v>
      </c>
      <c r="D4911" s="28" t="s">
        <v>464</v>
      </c>
      <c r="E4911" t="s">
        <v>314</v>
      </c>
      <c r="F4911" t="s">
        <v>595</v>
      </c>
      <c r="G4911" t="str">
        <f t="shared" si="378"/>
        <v>SWHC046-01</v>
      </c>
      <c r="H4911" t="str">
        <f t="shared" si="374"/>
        <v>ExAnte2019</v>
      </c>
      <c r="I4911" t="str">
        <f t="shared" si="375"/>
        <v>IOU workpaper</v>
      </c>
      <c r="J4911" s="2">
        <f t="shared" si="376"/>
        <v>43775</v>
      </c>
      <c r="K4911" t="s">
        <v>203</v>
      </c>
      <c r="L4911">
        <f t="shared" si="377"/>
        <v>1</v>
      </c>
      <c r="O4911">
        <v>0</v>
      </c>
      <c r="P4911">
        <v>0</v>
      </c>
      <c r="Q4911">
        <v>0</v>
      </c>
      <c r="R4911">
        <v>-174.69499999999999</v>
      </c>
      <c r="S4911">
        <v>0</v>
      </c>
      <c r="T4911">
        <v>31.461400000000001</v>
      </c>
      <c r="AA4911" t="s">
        <v>465</v>
      </c>
      <c r="AB4911" t="s">
        <v>46</v>
      </c>
      <c r="AC4911" t="b">
        <v>0</v>
      </c>
    </row>
    <row r="4912" spans="1:29" hidden="1" x14ac:dyDescent="0.25">
      <c r="A4912" t="s">
        <v>134</v>
      </c>
      <c r="B4912" t="s">
        <v>480</v>
      </c>
      <c r="C4912" t="s">
        <v>593</v>
      </c>
      <c r="D4912" s="28" t="s">
        <v>464</v>
      </c>
      <c r="E4912" t="s">
        <v>322</v>
      </c>
      <c r="F4912" t="s">
        <v>595</v>
      </c>
      <c r="G4912" t="str">
        <f t="shared" si="378"/>
        <v>SWHC046-01</v>
      </c>
      <c r="H4912" t="str">
        <f t="shared" si="374"/>
        <v>ExAnte2019</v>
      </c>
      <c r="I4912" t="str">
        <f t="shared" si="375"/>
        <v>IOU workpaper</v>
      </c>
      <c r="J4912" s="2">
        <f t="shared" si="376"/>
        <v>43775</v>
      </c>
      <c r="K4912" t="s">
        <v>203</v>
      </c>
      <c r="L4912">
        <f t="shared" si="377"/>
        <v>1</v>
      </c>
      <c r="O4912">
        <v>0</v>
      </c>
      <c r="P4912">
        <v>0</v>
      </c>
      <c r="Q4912">
        <v>0</v>
      </c>
      <c r="R4912">
        <v>-187.51660000000001</v>
      </c>
      <c r="S4912">
        <v>0</v>
      </c>
      <c r="T4912">
        <v>32.646799999999999</v>
      </c>
      <c r="AA4912" t="s">
        <v>465</v>
      </c>
      <c r="AB4912" t="s">
        <v>46</v>
      </c>
      <c r="AC4912" t="b">
        <v>0</v>
      </c>
    </row>
    <row r="4913" spans="1:29" hidden="1" x14ac:dyDescent="0.25">
      <c r="A4913" t="s">
        <v>134</v>
      </c>
      <c r="B4913" t="s">
        <v>480</v>
      </c>
      <c r="C4913" t="s">
        <v>593</v>
      </c>
      <c r="D4913" s="28" t="s">
        <v>464</v>
      </c>
      <c r="E4913" t="s">
        <v>330</v>
      </c>
      <c r="F4913" t="s">
        <v>595</v>
      </c>
      <c r="G4913" t="str">
        <f t="shared" si="378"/>
        <v>SWHC046-01</v>
      </c>
      <c r="H4913" t="str">
        <f t="shared" si="374"/>
        <v>ExAnte2019</v>
      </c>
      <c r="I4913" t="str">
        <f t="shared" si="375"/>
        <v>IOU workpaper</v>
      </c>
      <c r="J4913" s="2">
        <f t="shared" si="376"/>
        <v>43775</v>
      </c>
      <c r="K4913" t="s">
        <v>203</v>
      </c>
      <c r="L4913">
        <f t="shared" si="377"/>
        <v>1</v>
      </c>
      <c r="O4913">
        <v>0</v>
      </c>
      <c r="P4913">
        <v>0</v>
      </c>
      <c r="Q4913">
        <v>0</v>
      </c>
      <c r="R4913">
        <v>73.772499999999994</v>
      </c>
      <c r="S4913">
        <v>0</v>
      </c>
      <c r="T4913">
        <v>3.2183000000000002</v>
      </c>
      <c r="AA4913" t="s">
        <v>465</v>
      </c>
      <c r="AB4913" t="s">
        <v>46</v>
      </c>
      <c r="AC4913" t="b">
        <v>0</v>
      </c>
    </row>
    <row r="4914" spans="1:29" hidden="1" x14ac:dyDescent="0.25">
      <c r="A4914" t="s">
        <v>134</v>
      </c>
      <c r="B4914" t="s">
        <v>480</v>
      </c>
      <c r="C4914" t="s">
        <v>593</v>
      </c>
      <c r="D4914" s="28" t="s">
        <v>464</v>
      </c>
      <c r="E4914" t="s">
        <v>338</v>
      </c>
      <c r="F4914" t="s">
        <v>595</v>
      </c>
      <c r="G4914" t="str">
        <f t="shared" si="378"/>
        <v>SWHC046-01</v>
      </c>
      <c r="H4914" t="str">
        <f t="shared" si="374"/>
        <v>ExAnte2019</v>
      </c>
      <c r="I4914" t="str">
        <f t="shared" si="375"/>
        <v>IOU workpaper</v>
      </c>
      <c r="J4914" s="2">
        <f t="shared" si="376"/>
        <v>43775</v>
      </c>
      <c r="K4914" t="s">
        <v>203</v>
      </c>
      <c r="L4914">
        <f t="shared" si="377"/>
        <v>1</v>
      </c>
      <c r="O4914">
        <v>0</v>
      </c>
      <c r="P4914">
        <v>0</v>
      </c>
      <c r="Q4914">
        <v>0</v>
      </c>
      <c r="R4914">
        <v>-954.09939999999995</v>
      </c>
      <c r="S4914">
        <v>0</v>
      </c>
      <c r="T4914">
        <v>112.7024</v>
      </c>
      <c r="AA4914" t="s">
        <v>465</v>
      </c>
      <c r="AB4914" t="s">
        <v>46</v>
      </c>
      <c r="AC4914" t="b">
        <v>0</v>
      </c>
    </row>
    <row r="4915" spans="1:29" hidden="1" x14ac:dyDescent="0.25">
      <c r="A4915" t="s">
        <v>134</v>
      </c>
      <c r="B4915" t="s">
        <v>480</v>
      </c>
      <c r="C4915" t="s">
        <v>594</v>
      </c>
      <c r="D4915" s="28" t="s">
        <v>464</v>
      </c>
      <c r="E4915" t="s">
        <v>202</v>
      </c>
      <c r="F4915" t="s">
        <v>595</v>
      </c>
      <c r="G4915" t="str">
        <f t="shared" si="378"/>
        <v>SWHC046-01</v>
      </c>
      <c r="H4915" t="str">
        <f t="shared" si="374"/>
        <v>ExAnte2019</v>
      </c>
      <c r="I4915" t="str">
        <f t="shared" si="375"/>
        <v>IOU workpaper</v>
      </c>
      <c r="J4915" s="2">
        <f t="shared" si="376"/>
        <v>43775</v>
      </c>
      <c r="K4915" t="s">
        <v>203</v>
      </c>
      <c r="L4915">
        <f t="shared" si="377"/>
        <v>1</v>
      </c>
      <c r="O4915">
        <v>0</v>
      </c>
      <c r="P4915">
        <v>0</v>
      </c>
      <c r="Q4915">
        <v>0</v>
      </c>
      <c r="R4915">
        <v>-923.0625</v>
      </c>
      <c r="S4915">
        <v>0</v>
      </c>
      <c r="T4915">
        <v>124.65989999999999</v>
      </c>
      <c r="AA4915" t="s">
        <v>465</v>
      </c>
      <c r="AB4915" t="s">
        <v>46</v>
      </c>
      <c r="AC4915" t="b">
        <v>0</v>
      </c>
    </row>
    <row r="4916" spans="1:29" hidden="1" x14ac:dyDescent="0.25">
      <c r="A4916" t="s">
        <v>134</v>
      </c>
      <c r="B4916" t="s">
        <v>480</v>
      </c>
      <c r="C4916" t="s">
        <v>594</v>
      </c>
      <c r="D4916" s="28" t="s">
        <v>464</v>
      </c>
      <c r="E4916" t="s">
        <v>224</v>
      </c>
      <c r="F4916" t="s">
        <v>595</v>
      </c>
      <c r="G4916" t="str">
        <f t="shared" si="378"/>
        <v>SWHC046-01</v>
      </c>
      <c r="H4916" t="str">
        <f t="shared" si="374"/>
        <v>ExAnte2019</v>
      </c>
      <c r="I4916" t="str">
        <f t="shared" si="375"/>
        <v>IOU workpaper</v>
      </c>
      <c r="J4916" s="2">
        <f t="shared" si="376"/>
        <v>43775</v>
      </c>
      <c r="K4916" t="s">
        <v>203</v>
      </c>
      <c r="L4916">
        <f t="shared" si="377"/>
        <v>1</v>
      </c>
      <c r="O4916">
        <v>0</v>
      </c>
      <c r="P4916">
        <v>0</v>
      </c>
      <c r="Q4916">
        <v>0</v>
      </c>
      <c r="R4916">
        <v>-643.43330000000003</v>
      </c>
      <c r="S4916">
        <v>0</v>
      </c>
      <c r="T4916">
        <v>81.920699999999997</v>
      </c>
      <c r="AA4916" t="s">
        <v>465</v>
      </c>
      <c r="AB4916" t="s">
        <v>46</v>
      </c>
      <c r="AC4916" t="b">
        <v>0</v>
      </c>
    </row>
    <row r="4917" spans="1:29" hidden="1" x14ac:dyDescent="0.25">
      <c r="A4917" t="s">
        <v>134</v>
      </c>
      <c r="B4917" t="s">
        <v>480</v>
      </c>
      <c r="C4917" t="s">
        <v>594</v>
      </c>
      <c r="D4917" s="28" t="s">
        <v>464</v>
      </c>
      <c r="E4917" t="s">
        <v>232</v>
      </c>
      <c r="F4917" t="s">
        <v>595</v>
      </c>
      <c r="G4917" t="str">
        <f t="shared" si="378"/>
        <v>SWHC046-01</v>
      </c>
      <c r="H4917" t="str">
        <f t="shared" si="374"/>
        <v>ExAnte2019</v>
      </c>
      <c r="I4917" t="str">
        <f t="shared" si="375"/>
        <v>IOU workpaper</v>
      </c>
      <c r="J4917" s="2">
        <f t="shared" si="376"/>
        <v>43775</v>
      </c>
      <c r="K4917" t="s">
        <v>203</v>
      </c>
      <c r="L4917">
        <f t="shared" si="377"/>
        <v>1</v>
      </c>
      <c r="O4917">
        <v>0</v>
      </c>
      <c r="P4917">
        <v>0</v>
      </c>
      <c r="Q4917">
        <v>0</v>
      </c>
      <c r="R4917">
        <v>-498.28680000000003</v>
      </c>
      <c r="S4917">
        <v>0</v>
      </c>
      <c r="T4917">
        <v>65.800799999999995</v>
      </c>
      <c r="AA4917" t="s">
        <v>465</v>
      </c>
      <c r="AB4917" t="s">
        <v>46</v>
      </c>
      <c r="AC4917" t="b">
        <v>0</v>
      </c>
    </row>
    <row r="4918" spans="1:29" hidden="1" x14ac:dyDescent="0.25">
      <c r="A4918" t="s">
        <v>134</v>
      </c>
      <c r="B4918" t="s">
        <v>480</v>
      </c>
      <c r="C4918" t="s">
        <v>594</v>
      </c>
      <c r="D4918" s="28" t="s">
        <v>464</v>
      </c>
      <c r="E4918" t="s">
        <v>240</v>
      </c>
      <c r="F4918" t="s">
        <v>595</v>
      </c>
      <c r="G4918" t="str">
        <f t="shared" si="378"/>
        <v>SWHC046-01</v>
      </c>
      <c r="H4918" t="str">
        <f t="shared" si="374"/>
        <v>ExAnte2019</v>
      </c>
      <c r="I4918" t="str">
        <f t="shared" si="375"/>
        <v>IOU workpaper</v>
      </c>
      <c r="J4918" s="2">
        <f t="shared" si="376"/>
        <v>43775</v>
      </c>
      <c r="K4918" t="s">
        <v>203</v>
      </c>
      <c r="L4918">
        <f t="shared" si="377"/>
        <v>1</v>
      </c>
      <c r="O4918">
        <v>0</v>
      </c>
      <c r="P4918">
        <v>0</v>
      </c>
      <c r="Q4918">
        <v>0</v>
      </c>
      <c r="R4918">
        <v>-531.93529999999998</v>
      </c>
      <c r="S4918">
        <v>0</v>
      </c>
      <c r="T4918">
        <v>64.090999999999994</v>
      </c>
      <c r="AA4918" t="s">
        <v>465</v>
      </c>
      <c r="AB4918" t="s">
        <v>46</v>
      </c>
      <c r="AC4918" t="b">
        <v>0</v>
      </c>
    </row>
    <row r="4919" spans="1:29" hidden="1" x14ac:dyDescent="0.25">
      <c r="A4919" t="s">
        <v>134</v>
      </c>
      <c r="B4919" t="s">
        <v>480</v>
      </c>
      <c r="C4919" t="s">
        <v>594</v>
      </c>
      <c r="D4919" s="28" t="s">
        <v>464</v>
      </c>
      <c r="E4919" t="s">
        <v>248</v>
      </c>
      <c r="F4919" t="s">
        <v>595</v>
      </c>
      <c r="G4919" t="str">
        <f t="shared" si="378"/>
        <v>SWHC046-01</v>
      </c>
      <c r="H4919" t="str">
        <f t="shared" si="374"/>
        <v>ExAnte2019</v>
      </c>
      <c r="I4919" t="str">
        <f t="shared" si="375"/>
        <v>IOU workpaper</v>
      </c>
      <c r="J4919" s="2">
        <f t="shared" si="376"/>
        <v>43775</v>
      </c>
      <c r="K4919" t="s">
        <v>203</v>
      </c>
      <c r="L4919">
        <f t="shared" si="377"/>
        <v>1</v>
      </c>
      <c r="O4919">
        <v>0</v>
      </c>
      <c r="P4919">
        <v>0</v>
      </c>
      <c r="Q4919">
        <v>0</v>
      </c>
      <c r="R4919">
        <v>-504.2362</v>
      </c>
      <c r="S4919">
        <v>0</v>
      </c>
      <c r="T4919">
        <v>65.342100000000002</v>
      </c>
      <c r="AA4919" t="s">
        <v>465</v>
      </c>
      <c r="AB4919" t="s">
        <v>46</v>
      </c>
      <c r="AC4919" t="b">
        <v>0</v>
      </c>
    </row>
    <row r="4920" spans="1:29" hidden="1" x14ac:dyDescent="0.25">
      <c r="A4920" t="s">
        <v>134</v>
      </c>
      <c r="B4920" t="s">
        <v>480</v>
      </c>
      <c r="C4920" t="s">
        <v>594</v>
      </c>
      <c r="D4920" s="28" t="s">
        <v>464</v>
      </c>
      <c r="E4920" t="s">
        <v>256</v>
      </c>
      <c r="F4920" t="s">
        <v>595</v>
      </c>
      <c r="G4920" t="str">
        <f t="shared" si="378"/>
        <v>SWHC046-01</v>
      </c>
      <c r="H4920" t="str">
        <f t="shared" si="374"/>
        <v>ExAnte2019</v>
      </c>
      <c r="I4920" t="str">
        <f t="shared" si="375"/>
        <v>IOU workpaper</v>
      </c>
      <c r="J4920" s="2">
        <f t="shared" si="376"/>
        <v>43775</v>
      </c>
      <c r="K4920" t="s">
        <v>203</v>
      </c>
      <c r="L4920">
        <f t="shared" si="377"/>
        <v>1</v>
      </c>
      <c r="O4920">
        <v>0</v>
      </c>
      <c r="P4920">
        <v>0</v>
      </c>
      <c r="Q4920">
        <v>0</v>
      </c>
      <c r="R4920">
        <v>-259.90899999999999</v>
      </c>
      <c r="S4920">
        <v>0</v>
      </c>
      <c r="T4920">
        <v>35.988599999999998</v>
      </c>
      <c r="AA4920" t="s">
        <v>465</v>
      </c>
      <c r="AB4920" t="s">
        <v>46</v>
      </c>
      <c r="AC4920" t="b">
        <v>0</v>
      </c>
    </row>
    <row r="4921" spans="1:29" hidden="1" x14ac:dyDescent="0.25">
      <c r="A4921" t="s">
        <v>134</v>
      </c>
      <c r="B4921" t="s">
        <v>480</v>
      </c>
      <c r="C4921" t="s">
        <v>594</v>
      </c>
      <c r="D4921" s="28" t="s">
        <v>464</v>
      </c>
      <c r="E4921" t="s">
        <v>265</v>
      </c>
      <c r="F4921" t="s">
        <v>595</v>
      </c>
      <c r="G4921" t="str">
        <f t="shared" si="378"/>
        <v>SWHC046-01</v>
      </c>
      <c r="H4921" t="str">
        <f t="shared" si="374"/>
        <v>ExAnte2019</v>
      </c>
      <c r="I4921" t="str">
        <f t="shared" si="375"/>
        <v>IOU workpaper</v>
      </c>
      <c r="J4921" s="2">
        <f t="shared" si="376"/>
        <v>43775</v>
      </c>
      <c r="K4921" t="s">
        <v>203</v>
      </c>
      <c r="L4921">
        <f t="shared" si="377"/>
        <v>1</v>
      </c>
      <c r="O4921">
        <v>0</v>
      </c>
      <c r="P4921">
        <v>0</v>
      </c>
      <c r="Q4921">
        <v>0</v>
      </c>
      <c r="R4921">
        <v>-198.42230000000001</v>
      </c>
      <c r="S4921">
        <v>0</v>
      </c>
      <c r="T4921">
        <v>26.631399999999999</v>
      </c>
      <c r="AA4921" t="s">
        <v>465</v>
      </c>
      <c r="AB4921" t="s">
        <v>46</v>
      </c>
      <c r="AC4921" t="b">
        <v>0</v>
      </c>
    </row>
    <row r="4922" spans="1:29" hidden="1" x14ac:dyDescent="0.25">
      <c r="A4922" t="s">
        <v>134</v>
      </c>
      <c r="B4922" t="s">
        <v>480</v>
      </c>
      <c r="C4922" t="s">
        <v>594</v>
      </c>
      <c r="D4922" s="28" t="s">
        <v>464</v>
      </c>
      <c r="E4922" t="s">
        <v>274</v>
      </c>
      <c r="F4922" t="s">
        <v>595</v>
      </c>
      <c r="G4922" t="str">
        <f t="shared" si="378"/>
        <v>SWHC046-01</v>
      </c>
      <c r="H4922" t="str">
        <f t="shared" si="374"/>
        <v>ExAnte2019</v>
      </c>
      <c r="I4922" t="str">
        <f t="shared" si="375"/>
        <v>IOU workpaper</v>
      </c>
      <c r="J4922" s="2">
        <f t="shared" si="376"/>
        <v>43775</v>
      </c>
      <c r="K4922" t="s">
        <v>203</v>
      </c>
      <c r="L4922">
        <f t="shared" si="377"/>
        <v>1</v>
      </c>
      <c r="O4922">
        <v>0</v>
      </c>
      <c r="P4922">
        <v>0</v>
      </c>
      <c r="Q4922">
        <v>0</v>
      </c>
      <c r="R4922">
        <v>-228.5941</v>
      </c>
      <c r="S4922">
        <v>0</v>
      </c>
      <c r="T4922">
        <v>35.2224</v>
      </c>
      <c r="AA4922" t="s">
        <v>465</v>
      </c>
      <c r="AB4922" t="s">
        <v>46</v>
      </c>
      <c r="AC4922" t="b">
        <v>0</v>
      </c>
    </row>
    <row r="4923" spans="1:29" hidden="1" x14ac:dyDescent="0.25">
      <c r="A4923" t="s">
        <v>134</v>
      </c>
      <c r="B4923" t="s">
        <v>480</v>
      </c>
      <c r="C4923" t="s">
        <v>594</v>
      </c>
      <c r="D4923" s="28" t="s">
        <v>464</v>
      </c>
      <c r="E4923" t="s">
        <v>282</v>
      </c>
      <c r="F4923" t="s">
        <v>595</v>
      </c>
      <c r="G4923" t="str">
        <f t="shared" si="378"/>
        <v>SWHC046-01</v>
      </c>
      <c r="H4923" t="str">
        <f t="shared" si="374"/>
        <v>ExAnte2019</v>
      </c>
      <c r="I4923" t="str">
        <f t="shared" si="375"/>
        <v>IOU workpaper</v>
      </c>
      <c r="J4923" s="2">
        <f t="shared" si="376"/>
        <v>43775</v>
      </c>
      <c r="K4923" t="s">
        <v>203</v>
      </c>
      <c r="L4923">
        <f t="shared" si="377"/>
        <v>1</v>
      </c>
      <c r="O4923">
        <v>0</v>
      </c>
      <c r="P4923">
        <v>0</v>
      </c>
      <c r="Q4923">
        <v>0</v>
      </c>
      <c r="R4923">
        <v>-240.42189999999999</v>
      </c>
      <c r="S4923">
        <v>0</v>
      </c>
      <c r="T4923">
        <v>37.488900000000001</v>
      </c>
      <c r="AA4923" t="s">
        <v>465</v>
      </c>
      <c r="AB4923" t="s">
        <v>46</v>
      </c>
      <c r="AC4923" t="b">
        <v>0</v>
      </c>
    </row>
    <row r="4924" spans="1:29" hidden="1" x14ac:dyDescent="0.25">
      <c r="A4924" t="s">
        <v>134</v>
      </c>
      <c r="B4924" t="s">
        <v>480</v>
      </c>
      <c r="C4924" t="s">
        <v>594</v>
      </c>
      <c r="D4924" s="28" t="s">
        <v>464</v>
      </c>
      <c r="E4924" t="s">
        <v>290</v>
      </c>
      <c r="F4924" t="s">
        <v>595</v>
      </c>
      <c r="G4924" t="str">
        <f t="shared" si="378"/>
        <v>SWHC046-01</v>
      </c>
      <c r="H4924" t="str">
        <f t="shared" si="374"/>
        <v>ExAnte2019</v>
      </c>
      <c r="I4924" t="str">
        <f t="shared" si="375"/>
        <v>IOU workpaper</v>
      </c>
      <c r="J4924" s="2">
        <f t="shared" si="376"/>
        <v>43775</v>
      </c>
      <c r="K4924" t="s">
        <v>203</v>
      </c>
      <c r="L4924">
        <f t="shared" si="377"/>
        <v>1</v>
      </c>
      <c r="O4924">
        <v>0</v>
      </c>
      <c r="P4924">
        <v>0</v>
      </c>
      <c r="Q4924">
        <v>0</v>
      </c>
      <c r="R4924">
        <v>-251.63380000000001</v>
      </c>
      <c r="S4924">
        <v>0</v>
      </c>
      <c r="T4924">
        <v>38.404299999999999</v>
      </c>
      <c r="AA4924" t="s">
        <v>465</v>
      </c>
      <c r="AB4924" t="s">
        <v>46</v>
      </c>
      <c r="AC4924" t="b">
        <v>0</v>
      </c>
    </row>
    <row r="4925" spans="1:29" hidden="1" x14ac:dyDescent="0.25">
      <c r="A4925" t="s">
        <v>134</v>
      </c>
      <c r="B4925" t="s">
        <v>480</v>
      </c>
      <c r="C4925" t="s">
        <v>594</v>
      </c>
      <c r="D4925" s="28" t="s">
        <v>464</v>
      </c>
      <c r="E4925" t="s">
        <v>298</v>
      </c>
      <c r="F4925" t="s">
        <v>595</v>
      </c>
      <c r="G4925" t="str">
        <f t="shared" si="378"/>
        <v>SWHC046-01</v>
      </c>
      <c r="H4925" t="str">
        <f t="shared" si="374"/>
        <v>ExAnte2019</v>
      </c>
      <c r="I4925" t="str">
        <f t="shared" si="375"/>
        <v>IOU workpaper</v>
      </c>
      <c r="J4925" s="2">
        <f t="shared" si="376"/>
        <v>43775</v>
      </c>
      <c r="K4925" t="s">
        <v>203</v>
      </c>
      <c r="L4925">
        <f t="shared" si="377"/>
        <v>1</v>
      </c>
      <c r="O4925">
        <v>0</v>
      </c>
      <c r="P4925">
        <v>0</v>
      </c>
      <c r="Q4925">
        <v>0</v>
      </c>
      <c r="R4925">
        <v>-487.74889999999999</v>
      </c>
      <c r="S4925">
        <v>0</v>
      </c>
      <c r="T4925">
        <v>72.339500000000001</v>
      </c>
      <c r="AA4925" t="s">
        <v>465</v>
      </c>
      <c r="AB4925" t="s">
        <v>46</v>
      </c>
      <c r="AC4925" t="b">
        <v>0</v>
      </c>
    </row>
    <row r="4926" spans="1:29" hidden="1" x14ac:dyDescent="0.25">
      <c r="A4926" t="s">
        <v>134</v>
      </c>
      <c r="B4926" t="s">
        <v>480</v>
      </c>
      <c r="C4926" t="s">
        <v>594</v>
      </c>
      <c r="D4926" s="28" t="s">
        <v>464</v>
      </c>
      <c r="E4926" t="s">
        <v>306</v>
      </c>
      <c r="F4926" t="s">
        <v>595</v>
      </c>
      <c r="G4926" t="str">
        <f t="shared" si="378"/>
        <v>SWHC046-01</v>
      </c>
      <c r="H4926" t="str">
        <f t="shared" si="374"/>
        <v>ExAnte2019</v>
      </c>
      <c r="I4926" t="str">
        <f t="shared" si="375"/>
        <v>IOU workpaper</v>
      </c>
      <c r="J4926" s="2">
        <f t="shared" si="376"/>
        <v>43775</v>
      </c>
      <c r="K4926" t="s">
        <v>203</v>
      </c>
      <c r="L4926">
        <f t="shared" si="377"/>
        <v>1</v>
      </c>
      <c r="O4926">
        <v>0</v>
      </c>
      <c r="P4926">
        <v>0</v>
      </c>
      <c r="Q4926">
        <v>0</v>
      </c>
      <c r="R4926">
        <v>-532.51919999999996</v>
      </c>
      <c r="S4926">
        <v>0</v>
      </c>
      <c r="T4926">
        <v>77.049800000000005</v>
      </c>
      <c r="AA4926" t="s">
        <v>465</v>
      </c>
      <c r="AB4926" t="s">
        <v>46</v>
      </c>
      <c r="AC4926" t="b">
        <v>0</v>
      </c>
    </row>
    <row r="4927" spans="1:29" hidden="1" x14ac:dyDescent="0.25">
      <c r="A4927" t="s">
        <v>134</v>
      </c>
      <c r="B4927" t="s">
        <v>480</v>
      </c>
      <c r="C4927" t="s">
        <v>594</v>
      </c>
      <c r="D4927" s="28" t="s">
        <v>464</v>
      </c>
      <c r="E4927" t="s">
        <v>314</v>
      </c>
      <c r="F4927" t="s">
        <v>595</v>
      </c>
      <c r="G4927" t="str">
        <f t="shared" si="378"/>
        <v>SWHC046-01</v>
      </c>
      <c r="H4927" t="str">
        <f t="shared" si="374"/>
        <v>ExAnte2019</v>
      </c>
      <c r="I4927" t="str">
        <f t="shared" si="375"/>
        <v>IOU workpaper</v>
      </c>
      <c r="J4927" s="2">
        <f t="shared" si="376"/>
        <v>43775</v>
      </c>
      <c r="K4927" t="s">
        <v>203</v>
      </c>
      <c r="L4927">
        <f t="shared" si="377"/>
        <v>1</v>
      </c>
      <c r="O4927">
        <v>0</v>
      </c>
      <c r="P4927">
        <v>0</v>
      </c>
      <c r="Q4927">
        <v>0</v>
      </c>
      <c r="R4927">
        <v>-409.12540000000001</v>
      </c>
      <c r="S4927">
        <v>0</v>
      </c>
      <c r="T4927">
        <v>61.0169</v>
      </c>
      <c r="AA4927" t="s">
        <v>465</v>
      </c>
      <c r="AB4927" t="s">
        <v>46</v>
      </c>
      <c r="AC4927" t="b">
        <v>0</v>
      </c>
    </row>
    <row r="4928" spans="1:29" hidden="1" x14ac:dyDescent="0.25">
      <c r="A4928" t="s">
        <v>134</v>
      </c>
      <c r="B4928" t="s">
        <v>480</v>
      </c>
      <c r="C4928" t="s">
        <v>594</v>
      </c>
      <c r="D4928" s="28" t="s">
        <v>464</v>
      </c>
      <c r="E4928" t="s">
        <v>322</v>
      </c>
      <c r="F4928" t="s">
        <v>595</v>
      </c>
      <c r="G4928" t="str">
        <f t="shared" si="378"/>
        <v>SWHC046-01</v>
      </c>
      <c r="H4928" t="str">
        <f t="shared" si="374"/>
        <v>ExAnte2019</v>
      </c>
      <c r="I4928" t="str">
        <f t="shared" si="375"/>
        <v>IOU workpaper</v>
      </c>
      <c r="J4928" s="2">
        <f t="shared" si="376"/>
        <v>43775</v>
      </c>
      <c r="K4928" t="s">
        <v>203</v>
      </c>
      <c r="L4928">
        <f t="shared" si="377"/>
        <v>1</v>
      </c>
      <c r="O4928">
        <v>0</v>
      </c>
      <c r="P4928">
        <v>0</v>
      </c>
      <c r="Q4928">
        <v>0</v>
      </c>
      <c r="R4928">
        <v>-529.05460000000005</v>
      </c>
      <c r="S4928">
        <v>0</v>
      </c>
      <c r="T4928">
        <v>73.514499999999998</v>
      </c>
      <c r="AA4928" t="s">
        <v>465</v>
      </c>
      <c r="AB4928" t="s">
        <v>46</v>
      </c>
      <c r="AC4928" t="b">
        <v>0</v>
      </c>
    </row>
    <row r="4929" spans="1:29" hidden="1" x14ac:dyDescent="0.25">
      <c r="A4929" t="s">
        <v>134</v>
      </c>
      <c r="B4929" t="s">
        <v>480</v>
      </c>
      <c r="C4929" t="s">
        <v>594</v>
      </c>
      <c r="D4929" s="28" t="s">
        <v>464</v>
      </c>
      <c r="E4929" t="s">
        <v>330</v>
      </c>
      <c r="F4929" t="s">
        <v>595</v>
      </c>
      <c r="G4929" t="str">
        <f t="shared" si="378"/>
        <v>SWHC046-01</v>
      </c>
      <c r="H4929" t="str">
        <f t="shared" si="374"/>
        <v>ExAnte2019</v>
      </c>
      <c r="I4929" t="str">
        <f t="shared" si="375"/>
        <v>IOU workpaper</v>
      </c>
      <c r="J4929" s="2">
        <f t="shared" si="376"/>
        <v>43775</v>
      </c>
      <c r="K4929" t="s">
        <v>203</v>
      </c>
      <c r="L4929">
        <f t="shared" si="377"/>
        <v>1</v>
      </c>
      <c r="O4929">
        <v>0</v>
      </c>
      <c r="P4929">
        <v>0</v>
      </c>
      <c r="Q4929">
        <v>0</v>
      </c>
      <c r="R4929">
        <v>-11.7342</v>
      </c>
      <c r="S4929">
        <v>0</v>
      </c>
      <c r="T4929">
        <v>10.2752</v>
      </c>
      <c r="AA4929" t="s">
        <v>465</v>
      </c>
      <c r="AB4929" t="s">
        <v>46</v>
      </c>
      <c r="AC4929" t="b">
        <v>0</v>
      </c>
    </row>
    <row r="4930" spans="1:29" hidden="1" x14ac:dyDescent="0.25">
      <c r="A4930" t="s">
        <v>134</v>
      </c>
      <c r="B4930" t="s">
        <v>480</v>
      </c>
      <c r="C4930" t="s">
        <v>594</v>
      </c>
      <c r="D4930" s="28" t="s">
        <v>464</v>
      </c>
      <c r="E4930" t="s">
        <v>338</v>
      </c>
      <c r="F4930" t="s">
        <v>595</v>
      </c>
      <c r="G4930" t="str">
        <f t="shared" si="378"/>
        <v>SWHC046-01</v>
      </c>
      <c r="H4930" t="str">
        <f t="shared" si="374"/>
        <v>ExAnte2019</v>
      </c>
      <c r="I4930" t="str">
        <f t="shared" si="375"/>
        <v>IOU workpaper</v>
      </c>
      <c r="J4930" s="2">
        <f t="shared" si="376"/>
        <v>43775</v>
      </c>
      <c r="K4930" t="s">
        <v>203</v>
      </c>
      <c r="L4930">
        <f t="shared" si="377"/>
        <v>1</v>
      </c>
      <c r="O4930">
        <v>0</v>
      </c>
      <c r="P4930">
        <v>0</v>
      </c>
      <c r="Q4930">
        <v>0</v>
      </c>
      <c r="R4930">
        <v>-1181.6116</v>
      </c>
      <c r="S4930">
        <v>0</v>
      </c>
      <c r="T4930">
        <v>138.62289999999999</v>
      </c>
      <c r="AA4930" t="s">
        <v>465</v>
      </c>
      <c r="AB4930" t="s">
        <v>46</v>
      </c>
      <c r="AC4930" t="b">
        <v>0</v>
      </c>
    </row>
    <row r="4931" spans="1:29" hidden="1" x14ac:dyDescent="0.25">
      <c r="A4931" t="s">
        <v>134</v>
      </c>
      <c r="B4931" t="s">
        <v>481</v>
      </c>
      <c r="C4931" t="s">
        <v>574</v>
      </c>
      <c r="D4931" s="28" t="s">
        <v>464</v>
      </c>
      <c r="E4931" t="s">
        <v>202</v>
      </c>
      <c r="F4931" t="s">
        <v>595</v>
      </c>
      <c r="G4931" t="str">
        <f t="shared" si="378"/>
        <v>SWHC046-01</v>
      </c>
      <c r="H4931" t="str">
        <f t="shared" si="374"/>
        <v>ExAnte2019</v>
      </c>
      <c r="I4931" t="str">
        <f t="shared" si="375"/>
        <v>IOU workpaper</v>
      </c>
      <c r="J4931" s="2">
        <f t="shared" si="376"/>
        <v>43775</v>
      </c>
      <c r="K4931" t="s">
        <v>203</v>
      </c>
      <c r="L4931">
        <f t="shared" si="377"/>
        <v>1</v>
      </c>
      <c r="O4931">
        <v>-870.0702</v>
      </c>
      <c r="P4931">
        <v>0</v>
      </c>
      <c r="Q4931">
        <v>168.2783</v>
      </c>
      <c r="R4931">
        <v>-943.71500000000003</v>
      </c>
      <c r="S4931">
        <v>0</v>
      </c>
      <c r="T4931">
        <v>170.84800000000001</v>
      </c>
      <c r="AA4931" t="s">
        <v>465</v>
      </c>
      <c r="AB4931" t="s">
        <v>46</v>
      </c>
      <c r="AC4931" t="b">
        <v>0</v>
      </c>
    </row>
    <row r="4932" spans="1:29" hidden="1" x14ac:dyDescent="0.25">
      <c r="A4932" t="s">
        <v>134</v>
      </c>
      <c r="B4932" t="s">
        <v>481</v>
      </c>
      <c r="C4932" t="s">
        <v>574</v>
      </c>
      <c r="D4932" s="28" t="s">
        <v>464</v>
      </c>
      <c r="E4932" t="s">
        <v>224</v>
      </c>
      <c r="F4932" t="s">
        <v>595</v>
      </c>
      <c r="G4932" t="str">
        <f t="shared" si="378"/>
        <v>SWHC046-01</v>
      </c>
      <c r="H4932" t="str">
        <f t="shared" si="374"/>
        <v>ExAnte2019</v>
      </c>
      <c r="I4932" t="str">
        <f t="shared" si="375"/>
        <v>IOU workpaper</v>
      </c>
      <c r="J4932" s="2">
        <f t="shared" si="376"/>
        <v>43775</v>
      </c>
      <c r="K4932" t="s">
        <v>203</v>
      </c>
      <c r="L4932">
        <f t="shared" si="377"/>
        <v>1</v>
      </c>
      <c r="O4932">
        <v>-437.0299</v>
      </c>
      <c r="P4932">
        <v>0</v>
      </c>
      <c r="Q4932">
        <v>101.99339999999999</v>
      </c>
      <c r="R4932">
        <v>-542.46429999999998</v>
      </c>
      <c r="S4932">
        <v>0</v>
      </c>
      <c r="T4932">
        <v>103.565</v>
      </c>
      <c r="AA4932" t="s">
        <v>465</v>
      </c>
      <c r="AB4932" t="s">
        <v>46</v>
      </c>
      <c r="AC4932" t="b">
        <v>0</v>
      </c>
    </row>
    <row r="4933" spans="1:29" hidden="1" x14ac:dyDescent="0.25">
      <c r="A4933" t="s">
        <v>134</v>
      </c>
      <c r="B4933" t="s">
        <v>481</v>
      </c>
      <c r="C4933" t="s">
        <v>574</v>
      </c>
      <c r="D4933" s="28" t="s">
        <v>464</v>
      </c>
      <c r="E4933" t="s">
        <v>232</v>
      </c>
      <c r="F4933" t="s">
        <v>595</v>
      </c>
      <c r="G4933" t="str">
        <f t="shared" si="378"/>
        <v>SWHC046-01</v>
      </c>
      <c r="H4933" t="str">
        <f t="shared" ref="H4933:H4996" si="379">H4932</f>
        <v>ExAnte2019</v>
      </c>
      <c r="I4933" t="str">
        <f t="shared" ref="I4933:I4996" si="380">I4932</f>
        <v>IOU workpaper</v>
      </c>
      <c r="J4933" s="2">
        <f t="shared" ref="J4933:J4996" si="381">J$3</f>
        <v>43775</v>
      </c>
      <c r="K4933" t="s">
        <v>203</v>
      </c>
      <c r="L4933">
        <f t="shared" ref="L4933:L4996" si="382">L4932</f>
        <v>1</v>
      </c>
      <c r="O4933">
        <v>-285.39640000000003</v>
      </c>
      <c r="P4933">
        <v>0</v>
      </c>
      <c r="Q4933">
        <v>76.481200000000001</v>
      </c>
      <c r="R4933">
        <v>-372.58609999999999</v>
      </c>
      <c r="S4933">
        <v>0</v>
      </c>
      <c r="T4933">
        <v>78.236400000000003</v>
      </c>
      <c r="AA4933" t="s">
        <v>465</v>
      </c>
      <c r="AB4933" t="s">
        <v>46</v>
      </c>
      <c r="AC4933" t="b">
        <v>0</v>
      </c>
    </row>
    <row r="4934" spans="1:29" hidden="1" x14ac:dyDescent="0.25">
      <c r="A4934" t="s">
        <v>134</v>
      </c>
      <c r="B4934" t="s">
        <v>481</v>
      </c>
      <c r="C4934" t="s">
        <v>574</v>
      </c>
      <c r="D4934" s="28" t="s">
        <v>464</v>
      </c>
      <c r="E4934" t="s">
        <v>240</v>
      </c>
      <c r="F4934" t="s">
        <v>595</v>
      </c>
      <c r="G4934" t="str">
        <f t="shared" ref="G4934:G4997" si="383">G4933</f>
        <v>SWHC046-01</v>
      </c>
      <c r="H4934" t="str">
        <f t="shared" si="379"/>
        <v>ExAnte2019</v>
      </c>
      <c r="I4934" t="str">
        <f t="shared" si="380"/>
        <v>IOU workpaper</v>
      </c>
      <c r="J4934" s="2">
        <f t="shared" si="381"/>
        <v>43775</v>
      </c>
      <c r="K4934" t="s">
        <v>203</v>
      </c>
      <c r="L4934">
        <f t="shared" si="382"/>
        <v>1</v>
      </c>
      <c r="O4934">
        <v>-210.90129999999999</v>
      </c>
      <c r="P4934">
        <v>0</v>
      </c>
      <c r="Q4934">
        <v>69.025400000000005</v>
      </c>
      <c r="R4934">
        <v>-320.88440000000003</v>
      </c>
      <c r="S4934">
        <v>0</v>
      </c>
      <c r="T4934">
        <v>70.347899999999996</v>
      </c>
      <c r="AA4934" t="s">
        <v>465</v>
      </c>
      <c r="AB4934" t="s">
        <v>46</v>
      </c>
      <c r="AC4934" t="b">
        <v>0</v>
      </c>
    </row>
    <row r="4935" spans="1:29" hidden="1" x14ac:dyDescent="0.25">
      <c r="A4935" t="s">
        <v>134</v>
      </c>
      <c r="B4935" t="s">
        <v>481</v>
      </c>
      <c r="C4935" t="s">
        <v>574</v>
      </c>
      <c r="D4935" s="28" t="s">
        <v>464</v>
      </c>
      <c r="E4935" t="s">
        <v>248</v>
      </c>
      <c r="F4935" t="s">
        <v>595</v>
      </c>
      <c r="G4935" t="str">
        <f t="shared" si="383"/>
        <v>SWHC046-01</v>
      </c>
      <c r="H4935" t="str">
        <f t="shared" si="379"/>
        <v>ExAnte2019</v>
      </c>
      <c r="I4935" t="str">
        <f t="shared" si="380"/>
        <v>IOU workpaper</v>
      </c>
      <c r="J4935" s="2">
        <f t="shared" si="381"/>
        <v>43775</v>
      </c>
      <c r="K4935" t="s">
        <v>203</v>
      </c>
      <c r="L4935">
        <f t="shared" si="382"/>
        <v>1</v>
      </c>
      <c r="O4935">
        <v>-283.58049999999997</v>
      </c>
      <c r="P4935">
        <v>0</v>
      </c>
      <c r="Q4935">
        <v>75.668700000000001</v>
      </c>
      <c r="R4935">
        <v>-371.82100000000003</v>
      </c>
      <c r="S4935">
        <v>0</v>
      </c>
      <c r="T4935">
        <v>77.350099999999998</v>
      </c>
      <c r="AA4935" t="s">
        <v>465</v>
      </c>
      <c r="AB4935" t="s">
        <v>46</v>
      </c>
      <c r="AC4935" t="b">
        <v>0</v>
      </c>
    </row>
    <row r="4936" spans="1:29" hidden="1" x14ac:dyDescent="0.25">
      <c r="A4936" t="s">
        <v>134</v>
      </c>
      <c r="B4936" t="s">
        <v>481</v>
      </c>
      <c r="C4936" t="s">
        <v>574</v>
      </c>
      <c r="D4936" s="28" t="s">
        <v>464</v>
      </c>
      <c r="E4936" t="s">
        <v>256</v>
      </c>
      <c r="F4936" t="s">
        <v>595</v>
      </c>
      <c r="G4936" t="str">
        <f t="shared" si="383"/>
        <v>SWHC046-01</v>
      </c>
      <c r="H4936" t="str">
        <f t="shared" si="379"/>
        <v>ExAnte2019</v>
      </c>
      <c r="I4936" t="str">
        <f t="shared" si="380"/>
        <v>IOU workpaper</v>
      </c>
      <c r="J4936" s="2">
        <f t="shared" si="381"/>
        <v>43775</v>
      </c>
      <c r="K4936" t="s">
        <v>203</v>
      </c>
      <c r="L4936">
        <f t="shared" si="382"/>
        <v>1</v>
      </c>
      <c r="O4936">
        <v>6.6003999999999996</v>
      </c>
      <c r="P4936">
        <v>0</v>
      </c>
      <c r="Q4936">
        <v>32.0777</v>
      </c>
      <c r="R4936">
        <v>-99.782300000000006</v>
      </c>
      <c r="S4936">
        <v>0</v>
      </c>
      <c r="T4936">
        <v>33.089399999999998</v>
      </c>
      <c r="AA4936" t="s">
        <v>465</v>
      </c>
      <c r="AB4936" t="s">
        <v>46</v>
      </c>
      <c r="AC4936" t="b">
        <v>0</v>
      </c>
    </row>
    <row r="4937" spans="1:29" hidden="1" x14ac:dyDescent="0.25">
      <c r="A4937" t="s">
        <v>134</v>
      </c>
      <c r="B4937" t="s">
        <v>481</v>
      </c>
      <c r="C4937" t="s">
        <v>574</v>
      </c>
      <c r="D4937" s="28" t="s">
        <v>464</v>
      </c>
      <c r="E4937" t="s">
        <v>265</v>
      </c>
      <c r="F4937" t="s">
        <v>595</v>
      </c>
      <c r="G4937" t="str">
        <f t="shared" si="383"/>
        <v>SWHC046-01</v>
      </c>
      <c r="H4937" t="str">
        <f t="shared" si="379"/>
        <v>ExAnte2019</v>
      </c>
      <c r="I4937" t="str">
        <f t="shared" si="380"/>
        <v>IOU workpaper</v>
      </c>
      <c r="J4937" s="2">
        <f t="shared" si="381"/>
        <v>43775</v>
      </c>
      <c r="K4937" t="s">
        <v>203</v>
      </c>
      <c r="L4937">
        <f t="shared" si="382"/>
        <v>1</v>
      </c>
      <c r="O4937">
        <v>41.131599999999999</v>
      </c>
      <c r="P4937">
        <v>0</v>
      </c>
      <c r="Q4937">
        <v>24.449100000000001</v>
      </c>
      <c r="R4937">
        <v>-59.4499</v>
      </c>
      <c r="S4937">
        <v>0</v>
      </c>
      <c r="T4937">
        <v>25.4255</v>
      </c>
      <c r="AA4937" t="s">
        <v>465</v>
      </c>
      <c r="AB4937" t="s">
        <v>46</v>
      </c>
      <c r="AC4937" t="b">
        <v>0</v>
      </c>
    </row>
    <row r="4938" spans="1:29" hidden="1" x14ac:dyDescent="0.25">
      <c r="A4938" t="s">
        <v>134</v>
      </c>
      <c r="B4938" t="s">
        <v>481</v>
      </c>
      <c r="C4938" t="s">
        <v>574</v>
      </c>
      <c r="D4938" s="28" t="s">
        <v>464</v>
      </c>
      <c r="E4938" t="s">
        <v>274</v>
      </c>
      <c r="F4938" t="s">
        <v>595</v>
      </c>
      <c r="G4938" t="str">
        <f t="shared" si="383"/>
        <v>SWHC046-01</v>
      </c>
      <c r="H4938" t="str">
        <f t="shared" si="379"/>
        <v>ExAnte2019</v>
      </c>
      <c r="I4938" t="str">
        <f t="shared" si="380"/>
        <v>IOU workpaper</v>
      </c>
      <c r="J4938" s="2">
        <f t="shared" si="381"/>
        <v>43775</v>
      </c>
      <c r="K4938" t="s">
        <v>203</v>
      </c>
      <c r="L4938">
        <f t="shared" si="382"/>
        <v>1</v>
      </c>
      <c r="O4938">
        <v>30.009499999999999</v>
      </c>
      <c r="P4938">
        <v>0</v>
      </c>
      <c r="Q4938">
        <v>31.3886</v>
      </c>
      <c r="R4938">
        <v>-89.313400000000001</v>
      </c>
      <c r="S4938">
        <v>0</v>
      </c>
      <c r="T4938">
        <v>32.264299999999999</v>
      </c>
      <c r="AA4938" t="s">
        <v>465</v>
      </c>
      <c r="AB4938" t="s">
        <v>46</v>
      </c>
      <c r="AC4938" t="b">
        <v>0</v>
      </c>
    </row>
    <row r="4939" spans="1:29" hidden="1" x14ac:dyDescent="0.25">
      <c r="A4939" t="s">
        <v>134</v>
      </c>
      <c r="B4939" t="s">
        <v>481</v>
      </c>
      <c r="C4939" t="s">
        <v>574</v>
      </c>
      <c r="D4939" s="28" t="s">
        <v>464</v>
      </c>
      <c r="E4939" t="s">
        <v>282</v>
      </c>
      <c r="F4939" t="s">
        <v>595</v>
      </c>
      <c r="G4939" t="str">
        <f t="shared" si="383"/>
        <v>SWHC046-01</v>
      </c>
      <c r="H4939" t="str">
        <f t="shared" si="379"/>
        <v>ExAnte2019</v>
      </c>
      <c r="I4939" t="str">
        <f t="shared" si="380"/>
        <v>IOU workpaper</v>
      </c>
      <c r="J4939" s="2">
        <f t="shared" si="381"/>
        <v>43775</v>
      </c>
      <c r="K4939" t="s">
        <v>203</v>
      </c>
      <c r="L4939">
        <f t="shared" si="382"/>
        <v>1</v>
      </c>
      <c r="O4939">
        <v>12.852</v>
      </c>
      <c r="P4939">
        <v>0</v>
      </c>
      <c r="Q4939">
        <v>31.897200000000002</v>
      </c>
      <c r="R4939">
        <v>-103.1189</v>
      </c>
      <c r="S4939">
        <v>0</v>
      </c>
      <c r="T4939">
        <v>32.855499999999999</v>
      </c>
      <c r="AA4939" t="s">
        <v>465</v>
      </c>
      <c r="AB4939" t="s">
        <v>46</v>
      </c>
      <c r="AC4939" t="b">
        <v>0</v>
      </c>
    </row>
    <row r="4940" spans="1:29" hidden="1" x14ac:dyDescent="0.25">
      <c r="A4940" t="s">
        <v>134</v>
      </c>
      <c r="B4940" t="s">
        <v>481</v>
      </c>
      <c r="C4940" t="s">
        <v>574</v>
      </c>
      <c r="D4940" s="28" t="s">
        <v>464</v>
      </c>
      <c r="E4940" t="s">
        <v>290</v>
      </c>
      <c r="F4940" t="s">
        <v>595</v>
      </c>
      <c r="G4940" t="str">
        <f t="shared" si="383"/>
        <v>SWHC046-01</v>
      </c>
      <c r="H4940" t="str">
        <f t="shared" si="379"/>
        <v>ExAnte2019</v>
      </c>
      <c r="I4940" t="str">
        <f t="shared" si="380"/>
        <v>IOU workpaper</v>
      </c>
      <c r="J4940" s="2">
        <f t="shared" si="381"/>
        <v>43775</v>
      </c>
      <c r="K4940" t="s">
        <v>203</v>
      </c>
      <c r="L4940">
        <f t="shared" si="382"/>
        <v>1</v>
      </c>
      <c r="O4940">
        <v>-14.983499999999999</v>
      </c>
      <c r="P4940">
        <v>0</v>
      </c>
      <c r="Q4940">
        <v>39.003700000000002</v>
      </c>
      <c r="R4940">
        <v>-139.34460000000001</v>
      </c>
      <c r="S4940">
        <v>0</v>
      </c>
      <c r="T4940">
        <v>39.959200000000003</v>
      </c>
      <c r="AA4940" t="s">
        <v>465</v>
      </c>
      <c r="AB4940" t="s">
        <v>46</v>
      </c>
      <c r="AC4940" t="b">
        <v>0</v>
      </c>
    </row>
    <row r="4941" spans="1:29" hidden="1" x14ac:dyDescent="0.25">
      <c r="A4941" t="s">
        <v>134</v>
      </c>
      <c r="B4941" t="s">
        <v>481</v>
      </c>
      <c r="C4941" t="s">
        <v>574</v>
      </c>
      <c r="D4941" s="28" t="s">
        <v>464</v>
      </c>
      <c r="E4941" t="s">
        <v>298</v>
      </c>
      <c r="F4941" t="s">
        <v>595</v>
      </c>
      <c r="G4941" t="str">
        <f t="shared" si="383"/>
        <v>SWHC046-01</v>
      </c>
      <c r="H4941" t="str">
        <f t="shared" si="379"/>
        <v>ExAnte2019</v>
      </c>
      <c r="I4941" t="str">
        <f t="shared" si="380"/>
        <v>IOU workpaper</v>
      </c>
      <c r="J4941" s="2">
        <f t="shared" si="381"/>
        <v>43775</v>
      </c>
      <c r="K4941" t="s">
        <v>203</v>
      </c>
      <c r="L4941">
        <f t="shared" si="382"/>
        <v>1</v>
      </c>
      <c r="O4941">
        <v>-226.36529999999999</v>
      </c>
      <c r="P4941">
        <v>0</v>
      </c>
      <c r="Q4941">
        <v>70.048000000000002</v>
      </c>
      <c r="R4941">
        <v>-351.4468</v>
      </c>
      <c r="S4941">
        <v>0</v>
      </c>
      <c r="T4941">
        <v>71.380899999999997</v>
      </c>
      <c r="AA4941" t="s">
        <v>465</v>
      </c>
      <c r="AB4941" t="s">
        <v>46</v>
      </c>
      <c r="AC4941" t="b">
        <v>0</v>
      </c>
    </row>
    <row r="4942" spans="1:29" hidden="1" x14ac:dyDescent="0.25">
      <c r="A4942" t="s">
        <v>134</v>
      </c>
      <c r="B4942" t="s">
        <v>481</v>
      </c>
      <c r="C4942" t="s">
        <v>574</v>
      </c>
      <c r="D4942" s="28" t="s">
        <v>464</v>
      </c>
      <c r="E4942" t="s">
        <v>306</v>
      </c>
      <c r="F4942" t="s">
        <v>595</v>
      </c>
      <c r="G4942" t="str">
        <f t="shared" si="383"/>
        <v>SWHC046-01</v>
      </c>
      <c r="H4942" t="str">
        <f t="shared" si="379"/>
        <v>ExAnte2019</v>
      </c>
      <c r="I4942" t="str">
        <f t="shared" si="380"/>
        <v>IOU workpaper</v>
      </c>
      <c r="J4942" s="2">
        <f t="shared" si="381"/>
        <v>43775</v>
      </c>
      <c r="K4942" t="s">
        <v>203</v>
      </c>
      <c r="L4942">
        <f t="shared" si="382"/>
        <v>1</v>
      </c>
      <c r="O4942">
        <v>-266.95549999999997</v>
      </c>
      <c r="P4942">
        <v>0</v>
      </c>
      <c r="Q4942">
        <v>76.279499999999999</v>
      </c>
      <c r="R4942">
        <v>-382.8843</v>
      </c>
      <c r="S4942">
        <v>0</v>
      </c>
      <c r="T4942">
        <v>77.686599999999999</v>
      </c>
      <c r="AA4942" t="s">
        <v>465</v>
      </c>
      <c r="AB4942" t="s">
        <v>46</v>
      </c>
      <c r="AC4942" t="b">
        <v>0</v>
      </c>
    </row>
    <row r="4943" spans="1:29" hidden="1" x14ac:dyDescent="0.25">
      <c r="A4943" t="s">
        <v>134</v>
      </c>
      <c r="B4943" t="s">
        <v>481</v>
      </c>
      <c r="C4943" t="s">
        <v>574</v>
      </c>
      <c r="D4943" s="28" t="s">
        <v>464</v>
      </c>
      <c r="E4943" t="s">
        <v>314</v>
      </c>
      <c r="F4943" t="s">
        <v>595</v>
      </c>
      <c r="G4943" t="str">
        <f t="shared" si="383"/>
        <v>SWHC046-01</v>
      </c>
      <c r="H4943" t="str">
        <f t="shared" si="379"/>
        <v>ExAnte2019</v>
      </c>
      <c r="I4943" t="str">
        <f t="shared" si="380"/>
        <v>IOU workpaper</v>
      </c>
      <c r="J4943" s="2">
        <f t="shared" si="381"/>
        <v>43775</v>
      </c>
      <c r="K4943" t="s">
        <v>203</v>
      </c>
      <c r="L4943">
        <f t="shared" si="382"/>
        <v>1</v>
      </c>
      <c r="O4943">
        <v>-180.35489999999999</v>
      </c>
      <c r="P4943">
        <v>0</v>
      </c>
      <c r="Q4943">
        <v>64.3416</v>
      </c>
      <c r="R4943">
        <v>-307.4314</v>
      </c>
      <c r="S4943">
        <v>0</v>
      </c>
      <c r="T4943">
        <v>65.612300000000005</v>
      </c>
      <c r="AA4943" t="s">
        <v>465</v>
      </c>
      <c r="AB4943" t="s">
        <v>46</v>
      </c>
      <c r="AC4943" t="b">
        <v>0</v>
      </c>
    </row>
    <row r="4944" spans="1:29" hidden="1" x14ac:dyDescent="0.25">
      <c r="A4944" t="s">
        <v>134</v>
      </c>
      <c r="B4944" t="s">
        <v>481</v>
      </c>
      <c r="C4944" t="s">
        <v>574</v>
      </c>
      <c r="D4944" s="28" t="s">
        <v>464</v>
      </c>
      <c r="E4944" t="s">
        <v>322</v>
      </c>
      <c r="F4944" t="s">
        <v>595</v>
      </c>
      <c r="G4944" t="str">
        <f t="shared" si="383"/>
        <v>SWHC046-01</v>
      </c>
      <c r="H4944" t="str">
        <f t="shared" si="379"/>
        <v>ExAnte2019</v>
      </c>
      <c r="I4944" t="str">
        <f t="shared" si="380"/>
        <v>IOU workpaper</v>
      </c>
      <c r="J4944" s="2">
        <f t="shared" si="381"/>
        <v>43775</v>
      </c>
      <c r="K4944" t="s">
        <v>203</v>
      </c>
      <c r="L4944">
        <f t="shared" si="382"/>
        <v>1</v>
      </c>
      <c r="O4944">
        <v>-214.30520000000001</v>
      </c>
      <c r="P4944">
        <v>0</v>
      </c>
      <c r="Q4944">
        <v>68.114199999999997</v>
      </c>
      <c r="R4944">
        <v>-340.49810000000002</v>
      </c>
      <c r="S4944">
        <v>0</v>
      </c>
      <c r="T4944">
        <v>69.406199999999998</v>
      </c>
      <c r="AA4944" t="s">
        <v>465</v>
      </c>
      <c r="AB4944" t="s">
        <v>46</v>
      </c>
      <c r="AC4944" t="b">
        <v>0</v>
      </c>
    </row>
    <row r="4945" spans="1:29" hidden="1" x14ac:dyDescent="0.25">
      <c r="A4945" t="s">
        <v>134</v>
      </c>
      <c r="B4945" t="s">
        <v>481</v>
      </c>
      <c r="C4945" t="s">
        <v>574</v>
      </c>
      <c r="D4945" s="28" t="s">
        <v>464</v>
      </c>
      <c r="E4945" t="s">
        <v>330</v>
      </c>
      <c r="F4945" t="s">
        <v>595</v>
      </c>
      <c r="G4945" t="str">
        <f t="shared" si="383"/>
        <v>SWHC046-01</v>
      </c>
      <c r="H4945" t="str">
        <f t="shared" si="379"/>
        <v>ExAnte2019</v>
      </c>
      <c r="I4945" t="str">
        <f t="shared" si="380"/>
        <v>IOU workpaper</v>
      </c>
      <c r="J4945" s="2">
        <f t="shared" si="381"/>
        <v>43775</v>
      </c>
      <c r="K4945" t="s">
        <v>203</v>
      </c>
      <c r="L4945">
        <f t="shared" si="382"/>
        <v>1</v>
      </c>
      <c r="O4945">
        <v>200.22409999999999</v>
      </c>
      <c r="P4945">
        <v>0</v>
      </c>
      <c r="Q4945">
        <v>12.037100000000001</v>
      </c>
      <c r="R4945">
        <v>42.927599999999998</v>
      </c>
      <c r="S4945">
        <v>0</v>
      </c>
      <c r="T4945">
        <v>12.557499999999999</v>
      </c>
      <c r="AA4945" t="s">
        <v>465</v>
      </c>
      <c r="AB4945" t="s">
        <v>46</v>
      </c>
      <c r="AC4945" t="b">
        <v>0</v>
      </c>
    </row>
    <row r="4946" spans="1:29" hidden="1" x14ac:dyDescent="0.25">
      <c r="A4946" t="s">
        <v>134</v>
      </c>
      <c r="B4946" t="s">
        <v>481</v>
      </c>
      <c r="C4946" t="s">
        <v>574</v>
      </c>
      <c r="D4946" s="28" t="s">
        <v>464</v>
      </c>
      <c r="E4946" t="s">
        <v>338</v>
      </c>
      <c r="F4946" t="s">
        <v>595</v>
      </c>
      <c r="G4946" t="str">
        <f t="shared" si="383"/>
        <v>SWHC046-01</v>
      </c>
      <c r="H4946" t="str">
        <f t="shared" si="379"/>
        <v>ExAnte2019</v>
      </c>
      <c r="I4946" t="str">
        <f t="shared" si="380"/>
        <v>IOU workpaper</v>
      </c>
      <c r="J4946" s="2">
        <f t="shared" si="381"/>
        <v>43775</v>
      </c>
      <c r="K4946" t="s">
        <v>203</v>
      </c>
      <c r="L4946">
        <f t="shared" si="382"/>
        <v>1</v>
      </c>
      <c r="O4946">
        <v>-1196.5877</v>
      </c>
      <c r="P4946">
        <v>0</v>
      </c>
      <c r="Q4946">
        <v>187.20859999999999</v>
      </c>
      <c r="R4946">
        <v>-1290.046</v>
      </c>
      <c r="S4946">
        <v>0</v>
      </c>
      <c r="T4946">
        <v>189.083</v>
      </c>
      <c r="AA4946" t="s">
        <v>465</v>
      </c>
      <c r="AB4946" t="s">
        <v>46</v>
      </c>
      <c r="AC4946" t="b">
        <v>0</v>
      </c>
    </row>
    <row r="4947" spans="1:29" hidden="1" x14ac:dyDescent="0.25">
      <c r="A4947" t="s">
        <v>134</v>
      </c>
      <c r="B4947" t="s">
        <v>481</v>
      </c>
      <c r="C4947" t="s">
        <v>43</v>
      </c>
      <c r="D4947" s="28" t="s">
        <v>464</v>
      </c>
      <c r="E4947" t="s">
        <v>202</v>
      </c>
      <c r="F4947" t="s">
        <v>595</v>
      </c>
      <c r="G4947" t="str">
        <f t="shared" si="383"/>
        <v>SWHC046-01</v>
      </c>
      <c r="H4947" t="str">
        <f t="shared" si="379"/>
        <v>ExAnte2019</v>
      </c>
      <c r="I4947" t="str">
        <f t="shared" si="380"/>
        <v>IOU workpaper</v>
      </c>
      <c r="J4947" s="2">
        <f t="shared" si="381"/>
        <v>43775</v>
      </c>
      <c r="K4947" t="s">
        <v>203</v>
      </c>
      <c r="L4947">
        <f t="shared" si="382"/>
        <v>1</v>
      </c>
      <c r="O4947">
        <v>-553.63789999999995</v>
      </c>
      <c r="P4947">
        <v>0</v>
      </c>
      <c r="Q4947">
        <v>111.22580000000001</v>
      </c>
      <c r="R4947">
        <v>-649.65279999999996</v>
      </c>
      <c r="S4947">
        <v>0</v>
      </c>
      <c r="T4947">
        <v>113.91719999999999</v>
      </c>
      <c r="AA4947" t="s">
        <v>465</v>
      </c>
      <c r="AB4947" t="s">
        <v>46</v>
      </c>
      <c r="AC4947" t="b">
        <v>0</v>
      </c>
    </row>
    <row r="4948" spans="1:29" hidden="1" x14ac:dyDescent="0.25">
      <c r="A4948" t="s">
        <v>134</v>
      </c>
      <c r="B4948" t="s">
        <v>481</v>
      </c>
      <c r="C4948" t="s">
        <v>43</v>
      </c>
      <c r="D4948" s="28" t="s">
        <v>464</v>
      </c>
      <c r="E4948" t="s">
        <v>224</v>
      </c>
      <c r="F4948" t="s">
        <v>595</v>
      </c>
      <c r="G4948" t="str">
        <f t="shared" si="383"/>
        <v>SWHC046-01</v>
      </c>
      <c r="H4948" t="str">
        <f t="shared" si="379"/>
        <v>ExAnte2019</v>
      </c>
      <c r="I4948" t="str">
        <f t="shared" si="380"/>
        <v>IOU workpaper</v>
      </c>
      <c r="J4948" s="2">
        <f t="shared" si="381"/>
        <v>43775</v>
      </c>
      <c r="K4948" t="s">
        <v>203</v>
      </c>
      <c r="L4948">
        <f t="shared" si="382"/>
        <v>1</v>
      </c>
      <c r="O4948">
        <v>-209.6181</v>
      </c>
      <c r="P4948">
        <v>0</v>
      </c>
      <c r="Q4948">
        <v>59.9681</v>
      </c>
      <c r="R4948">
        <v>-322.87880000000001</v>
      </c>
      <c r="S4948">
        <v>0</v>
      </c>
      <c r="T4948">
        <v>61.590499999999999</v>
      </c>
      <c r="AA4948" t="s">
        <v>465</v>
      </c>
      <c r="AB4948" t="s">
        <v>46</v>
      </c>
      <c r="AC4948" t="b">
        <v>0</v>
      </c>
    </row>
    <row r="4949" spans="1:29" hidden="1" x14ac:dyDescent="0.25">
      <c r="A4949" t="s">
        <v>134</v>
      </c>
      <c r="B4949" t="s">
        <v>481</v>
      </c>
      <c r="C4949" t="s">
        <v>43</v>
      </c>
      <c r="D4949" s="28" t="s">
        <v>464</v>
      </c>
      <c r="E4949" t="s">
        <v>232</v>
      </c>
      <c r="F4949" t="s">
        <v>595</v>
      </c>
      <c r="G4949" t="str">
        <f t="shared" si="383"/>
        <v>SWHC046-01</v>
      </c>
      <c r="H4949" t="str">
        <f t="shared" si="379"/>
        <v>ExAnte2019</v>
      </c>
      <c r="I4949" t="str">
        <f t="shared" si="380"/>
        <v>IOU workpaper</v>
      </c>
      <c r="J4949" s="2">
        <f t="shared" si="381"/>
        <v>43775</v>
      </c>
      <c r="K4949" t="s">
        <v>203</v>
      </c>
      <c r="L4949">
        <f t="shared" si="382"/>
        <v>1</v>
      </c>
      <c r="O4949">
        <v>-86.565399999999997</v>
      </c>
      <c r="P4949">
        <v>0</v>
      </c>
      <c r="Q4949">
        <v>40.8797</v>
      </c>
      <c r="R4949">
        <v>-180.48179999999999</v>
      </c>
      <c r="S4949">
        <v>0</v>
      </c>
      <c r="T4949">
        <v>42.2318</v>
      </c>
      <c r="AA4949" t="s">
        <v>465</v>
      </c>
      <c r="AB4949" t="s">
        <v>46</v>
      </c>
      <c r="AC4949" t="b">
        <v>0</v>
      </c>
    </row>
    <row r="4950" spans="1:29" hidden="1" x14ac:dyDescent="0.25">
      <c r="A4950" t="s">
        <v>134</v>
      </c>
      <c r="B4950" t="s">
        <v>481</v>
      </c>
      <c r="C4950" t="s">
        <v>43</v>
      </c>
      <c r="D4950" s="28" t="s">
        <v>464</v>
      </c>
      <c r="E4950" t="s">
        <v>240</v>
      </c>
      <c r="F4950" t="s">
        <v>595</v>
      </c>
      <c r="G4950" t="str">
        <f t="shared" si="383"/>
        <v>SWHC046-01</v>
      </c>
      <c r="H4950" t="str">
        <f t="shared" si="379"/>
        <v>ExAnte2019</v>
      </c>
      <c r="I4950" t="str">
        <f t="shared" si="380"/>
        <v>IOU workpaper</v>
      </c>
      <c r="J4950" s="2">
        <f t="shared" si="381"/>
        <v>43775</v>
      </c>
      <c r="K4950" t="s">
        <v>203</v>
      </c>
      <c r="L4950">
        <f t="shared" si="382"/>
        <v>1</v>
      </c>
      <c r="O4950">
        <v>-53.5869</v>
      </c>
      <c r="P4950">
        <v>0</v>
      </c>
      <c r="Q4950">
        <v>35.647100000000002</v>
      </c>
      <c r="R4950">
        <v>-161.45869999999999</v>
      </c>
      <c r="S4950">
        <v>0</v>
      </c>
      <c r="T4950">
        <v>36.661099999999998</v>
      </c>
      <c r="AA4950" t="s">
        <v>465</v>
      </c>
      <c r="AB4950" t="s">
        <v>46</v>
      </c>
      <c r="AC4950" t="b">
        <v>0</v>
      </c>
    </row>
    <row r="4951" spans="1:29" hidden="1" x14ac:dyDescent="0.25">
      <c r="A4951" t="s">
        <v>134</v>
      </c>
      <c r="B4951" t="s">
        <v>481</v>
      </c>
      <c r="C4951" t="s">
        <v>43</v>
      </c>
      <c r="D4951" s="28" t="s">
        <v>464</v>
      </c>
      <c r="E4951" t="s">
        <v>248</v>
      </c>
      <c r="F4951" t="s">
        <v>595</v>
      </c>
      <c r="G4951" t="str">
        <f t="shared" si="383"/>
        <v>SWHC046-01</v>
      </c>
      <c r="H4951" t="str">
        <f t="shared" si="379"/>
        <v>ExAnte2019</v>
      </c>
      <c r="I4951" t="str">
        <f t="shared" si="380"/>
        <v>IOU workpaper</v>
      </c>
      <c r="J4951" s="2">
        <f t="shared" si="381"/>
        <v>43775</v>
      </c>
      <c r="K4951" t="s">
        <v>203</v>
      </c>
      <c r="L4951">
        <f t="shared" si="382"/>
        <v>1</v>
      </c>
      <c r="O4951">
        <v>-158.1223</v>
      </c>
      <c r="P4951">
        <v>0</v>
      </c>
      <c r="Q4951">
        <v>56.156199999999998</v>
      </c>
      <c r="R4951">
        <v>-267.68939999999998</v>
      </c>
      <c r="S4951">
        <v>0</v>
      </c>
      <c r="T4951">
        <v>57.932499999999997</v>
      </c>
      <c r="AA4951" t="s">
        <v>465</v>
      </c>
      <c r="AB4951" t="s">
        <v>46</v>
      </c>
      <c r="AC4951" t="b">
        <v>0</v>
      </c>
    </row>
    <row r="4952" spans="1:29" x14ac:dyDescent="0.25">
      <c r="A4952" t="s">
        <v>134</v>
      </c>
      <c r="B4952" t="s">
        <v>481</v>
      </c>
      <c r="C4952" t="s">
        <v>43</v>
      </c>
      <c r="D4952" s="28" t="s">
        <v>464</v>
      </c>
      <c r="E4952" t="s">
        <v>256</v>
      </c>
      <c r="F4952" t="s">
        <v>595</v>
      </c>
      <c r="G4952" t="str">
        <f t="shared" si="383"/>
        <v>SWHC046-01</v>
      </c>
      <c r="H4952" t="str">
        <f t="shared" si="379"/>
        <v>ExAnte2019</v>
      </c>
      <c r="I4952" t="str">
        <f t="shared" si="380"/>
        <v>IOU workpaper</v>
      </c>
      <c r="J4952" s="2">
        <f t="shared" si="381"/>
        <v>43775</v>
      </c>
      <c r="K4952" t="s">
        <v>203</v>
      </c>
      <c r="L4952">
        <f t="shared" si="382"/>
        <v>1</v>
      </c>
      <c r="O4952">
        <v>76.723399999999998</v>
      </c>
      <c r="P4952">
        <v>0</v>
      </c>
      <c r="Q4952">
        <v>22.044699999999999</v>
      </c>
      <c r="R4952">
        <v>-43.5379</v>
      </c>
      <c r="S4952">
        <v>0</v>
      </c>
      <c r="T4952">
        <v>22.910499999999999</v>
      </c>
      <c r="AA4952" t="s">
        <v>465</v>
      </c>
      <c r="AB4952" t="s">
        <v>46</v>
      </c>
      <c r="AC4952" t="b">
        <v>0</v>
      </c>
    </row>
    <row r="4953" spans="1:29" hidden="1" x14ac:dyDescent="0.25">
      <c r="A4953" t="s">
        <v>134</v>
      </c>
      <c r="B4953" t="s">
        <v>481</v>
      </c>
      <c r="C4953" t="s">
        <v>43</v>
      </c>
      <c r="D4953" s="28" t="s">
        <v>464</v>
      </c>
      <c r="E4953" t="s">
        <v>265</v>
      </c>
      <c r="F4953" t="s">
        <v>595</v>
      </c>
      <c r="G4953" t="str">
        <f t="shared" si="383"/>
        <v>SWHC046-01</v>
      </c>
      <c r="H4953" t="str">
        <f t="shared" si="379"/>
        <v>ExAnte2019</v>
      </c>
      <c r="I4953" t="str">
        <f t="shared" si="380"/>
        <v>IOU workpaper</v>
      </c>
      <c r="J4953" s="2">
        <f t="shared" si="381"/>
        <v>43775</v>
      </c>
      <c r="K4953" t="s">
        <v>203</v>
      </c>
      <c r="L4953">
        <f t="shared" si="382"/>
        <v>1</v>
      </c>
      <c r="O4953">
        <v>108.2337</v>
      </c>
      <c r="P4953">
        <v>0</v>
      </c>
      <c r="Q4953">
        <v>17.581199999999999</v>
      </c>
      <c r="R4953">
        <v>-11.7765</v>
      </c>
      <c r="S4953">
        <v>0</v>
      </c>
      <c r="T4953">
        <v>18.407499999999999</v>
      </c>
      <c r="AA4953" t="s">
        <v>465</v>
      </c>
      <c r="AB4953" t="s">
        <v>46</v>
      </c>
      <c r="AC4953" t="b">
        <v>0</v>
      </c>
    </row>
    <row r="4954" spans="1:29" hidden="1" x14ac:dyDescent="0.25">
      <c r="A4954" t="s">
        <v>134</v>
      </c>
      <c r="B4954" t="s">
        <v>481</v>
      </c>
      <c r="C4954" t="s">
        <v>43</v>
      </c>
      <c r="D4954" s="28" t="s">
        <v>464</v>
      </c>
      <c r="E4954" t="s">
        <v>274</v>
      </c>
      <c r="F4954" t="s">
        <v>595</v>
      </c>
      <c r="G4954" t="str">
        <f t="shared" si="383"/>
        <v>SWHC046-01</v>
      </c>
      <c r="H4954" t="str">
        <f t="shared" si="379"/>
        <v>ExAnte2019</v>
      </c>
      <c r="I4954" t="str">
        <f t="shared" si="380"/>
        <v>IOU workpaper</v>
      </c>
      <c r="J4954" s="2">
        <f t="shared" si="381"/>
        <v>43775</v>
      </c>
      <c r="K4954" t="s">
        <v>203</v>
      </c>
      <c r="L4954">
        <f t="shared" si="382"/>
        <v>1</v>
      </c>
      <c r="O4954">
        <v>84.262100000000004</v>
      </c>
      <c r="P4954">
        <v>0</v>
      </c>
      <c r="Q4954">
        <v>21.354600000000001</v>
      </c>
      <c r="R4954">
        <v>-39.079500000000003</v>
      </c>
      <c r="S4954">
        <v>0</v>
      </c>
      <c r="T4954">
        <v>22.139199999999999</v>
      </c>
      <c r="AA4954" t="s">
        <v>465</v>
      </c>
      <c r="AB4954" t="s">
        <v>46</v>
      </c>
      <c r="AC4954" t="b">
        <v>0</v>
      </c>
    </row>
    <row r="4955" spans="1:29" hidden="1" x14ac:dyDescent="0.25">
      <c r="A4955" t="s">
        <v>134</v>
      </c>
      <c r="B4955" t="s">
        <v>481</v>
      </c>
      <c r="C4955" t="s">
        <v>43</v>
      </c>
      <c r="D4955" s="28" t="s">
        <v>464</v>
      </c>
      <c r="E4955" t="s">
        <v>282</v>
      </c>
      <c r="F4955" t="s">
        <v>595</v>
      </c>
      <c r="G4955" t="str">
        <f t="shared" si="383"/>
        <v>SWHC046-01</v>
      </c>
      <c r="H4955" t="str">
        <f t="shared" si="379"/>
        <v>ExAnte2019</v>
      </c>
      <c r="I4955" t="str">
        <f t="shared" si="380"/>
        <v>IOU workpaper</v>
      </c>
      <c r="J4955" s="2">
        <f t="shared" si="381"/>
        <v>43775</v>
      </c>
      <c r="K4955" t="s">
        <v>203</v>
      </c>
      <c r="L4955">
        <f t="shared" si="382"/>
        <v>1</v>
      </c>
      <c r="O4955">
        <v>87.261099999999999</v>
      </c>
      <c r="P4955">
        <v>0</v>
      </c>
      <c r="Q4955">
        <v>20.8932</v>
      </c>
      <c r="R4955">
        <v>-37.212400000000002</v>
      </c>
      <c r="S4955">
        <v>0</v>
      </c>
      <c r="T4955">
        <v>21.775300000000001</v>
      </c>
      <c r="AA4955" t="s">
        <v>465</v>
      </c>
      <c r="AB4955" t="s">
        <v>46</v>
      </c>
      <c r="AC4955" t="b">
        <v>0</v>
      </c>
    </row>
    <row r="4956" spans="1:29" hidden="1" x14ac:dyDescent="0.25">
      <c r="A4956" t="s">
        <v>134</v>
      </c>
      <c r="B4956" t="s">
        <v>481</v>
      </c>
      <c r="C4956" t="s">
        <v>43</v>
      </c>
      <c r="D4956" s="28" t="s">
        <v>464</v>
      </c>
      <c r="E4956" t="s">
        <v>290</v>
      </c>
      <c r="F4956" t="s">
        <v>595</v>
      </c>
      <c r="G4956" t="str">
        <f t="shared" si="383"/>
        <v>SWHC046-01</v>
      </c>
      <c r="H4956" t="str">
        <f t="shared" si="379"/>
        <v>ExAnte2019</v>
      </c>
      <c r="I4956" t="str">
        <f t="shared" si="380"/>
        <v>IOU workpaper</v>
      </c>
      <c r="J4956" s="2">
        <f t="shared" si="381"/>
        <v>43775</v>
      </c>
      <c r="K4956" t="s">
        <v>203</v>
      </c>
      <c r="L4956">
        <f t="shared" si="382"/>
        <v>1</v>
      </c>
      <c r="O4956">
        <v>35.657800000000002</v>
      </c>
      <c r="P4956">
        <v>0</v>
      </c>
      <c r="Q4956">
        <v>28.4438</v>
      </c>
      <c r="R4956">
        <v>-88.897800000000004</v>
      </c>
      <c r="S4956">
        <v>0</v>
      </c>
      <c r="T4956">
        <v>29.490400000000001</v>
      </c>
      <c r="AA4956" t="s">
        <v>465</v>
      </c>
      <c r="AB4956" t="s">
        <v>46</v>
      </c>
      <c r="AC4956" t="b">
        <v>0</v>
      </c>
    </row>
    <row r="4957" spans="1:29" hidden="1" x14ac:dyDescent="0.25">
      <c r="A4957" t="s">
        <v>134</v>
      </c>
      <c r="B4957" t="s">
        <v>481</v>
      </c>
      <c r="C4957" t="s">
        <v>43</v>
      </c>
      <c r="D4957" s="28" t="s">
        <v>464</v>
      </c>
      <c r="E4957" t="s">
        <v>298</v>
      </c>
      <c r="F4957" t="s">
        <v>595</v>
      </c>
      <c r="G4957" t="str">
        <f t="shared" si="383"/>
        <v>SWHC046-01</v>
      </c>
      <c r="H4957" t="str">
        <f t="shared" si="379"/>
        <v>ExAnte2019</v>
      </c>
      <c r="I4957" t="str">
        <f t="shared" si="380"/>
        <v>IOU workpaper</v>
      </c>
      <c r="J4957" s="2">
        <f t="shared" si="381"/>
        <v>43775</v>
      </c>
      <c r="K4957" t="s">
        <v>203</v>
      </c>
      <c r="L4957">
        <f t="shared" si="382"/>
        <v>1</v>
      </c>
      <c r="O4957">
        <v>-109.7256</v>
      </c>
      <c r="P4957">
        <v>0</v>
      </c>
      <c r="Q4957">
        <v>50.306800000000003</v>
      </c>
      <c r="R4957">
        <v>-240.35470000000001</v>
      </c>
      <c r="S4957">
        <v>0</v>
      </c>
      <c r="T4957">
        <v>51.727400000000003</v>
      </c>
      <c r="AA4957" t="s">
        <v>465</v>
      </c>
      <c r="AB4957" t="s">
        <v>46</v>
      </c>
      <c r="AC4957" t="b">
        <v>0</v>
      </c>
    </row>
    <row r="4958" spans="1:29" hidden="1" x14ac:dyDescent="0.25">
      <c r="A4958" t="s">
        <v>134</v>
      </c>
      <c r="B4958" t="s">
        <v>481</v>
      </c>
      <c r="C4958" t="s">
        <v>43</v>
      </c>
      <c r="D4958" s="28" t="s">
        <v>464</v>
      </c>
      <c r="E4958" t="s">
        <v>306</v>
      </c>
      <c r="F4958" t="s">
        <v>595</v>
      </c>
      <c r="G4958" t="str">
        <f t="shared" si="383"/>
        <v>SWHC046-01</v>
      </c>
      <c r="H4958" t="str">
        <f t="shared" si="379"/>
        <v>ExAnte2019</v>
      </c>
      <c r="I4958" t="str">
        <f t="shared" si="380"/>
        <v>IOU workpaper</v>
      </c>
      <c r="J4958" s="2">
        <f t="shared" si="381"/>
        <v>43775</v>
      </c>
      <c r="K4958" t="s">
        <v>203</v>
      </c>
      <c r="L4958">
        <f t="shared" si="382"/>
        <v>1</v>
      </c>
      <c r="O4958">
        <v>-109.3734</v>
      </c>
      <c r="P4958">
        <v>0</v>
      </c>
      <c r="Q4958">
        <v>47.531700000000001</v>
      </c>
      <c r="R4958">
        <v>-228.36080000000001</v>
      </c>
      <c r="S4958">
        <v>0</v>
      </c>
      <c r="T4958">
        <v>48.883400000000002</v>
      </c>
      <c r="AA4958" t="s">
        <v>465</v>
      </c>
      <c r="AB4958" t="s">
        <v>46</v>
      </c>
      <c r="AC4958" t="b">
        <v>0</v>
      </c>
    </row>
    <row r="4959" spans="1:29" hidden="1" x14ac:dyDescent="0.25">
      <c r="A4959" t="s">
        <v>134</v>
      </c>
      <c r="B4959" t="s">
        <v>481</v>
      </c>
      <c r="C4959" t="s">
        <v>43</v>
      </c>
      <c r="D4959" s="28" t="s">
        <v>464</v>
      </c>
      <c r="E4959" t="s">
        <v>314</v>
      </c>
      <c r="F4959" t="s">
        <v>595</v>
      </c>
      <c r="G4959" t="str">
        <f t="shared" si="383"/>
        <v>SWHC046-01</v>
      </c>
      <c r="H4959" t="str">
        <f t="shared" si="379"/>
        <v>ExAnte2019</v>
      </c>
      <c r="I4959" t="str">
        <f t="shared" si="380"/>
        <v>IOU workpaper</v>
      </c>
      <c r="J4959" s="2">
        <f t="shared" si="381"/>
        <v>43775</v>
      </c>
      <c r="K4959" t="s">
        <v>203</v>
      </c>
      <c r="L4959">
        <f t="shared" si="382"/>
        <v>1</v>
      </c>
      <c r="O4959">
        <v>-55.309800000000003</v>
      </c>
      <c r="P4959">
        <v>0</v>
      </c>
      <c r="Q4959">
        <v>42.833599999999997</v>
      </c>
      <c r="R4959">
        <v>-186.4915</v>
      </c>
      <c r="S4959">
        <v>0</v>
      </c>
      <c r="T4959">
        <v>44.131700000000002</v>
      </c>
      <c r="AA4959" t="s">
        <v>465</v>
      </c>
      <c r="AB4959" t="s">
        <v>46</v>
      </c>
      <c r="AC4959" t="b">
        <v>0</v>
      </c>
    </row>
    <row r="4960" spans="1:29" hidden="1" x14ac:dyDescent="0.25">
      <c r="A4960" t="s">
        <v>134</v>
      </c>
      <c r="B4960" t="s">
        <v>481</v>
      </c>
      <c r="C4960" t="s">
        <v>43</v>
      </c>
      <c r="D4960" s="28" t="s">
        <v>464</v>
      </c>
      <c r="E4960" t="s">
        <v>322</v>
      </c>
      <c r="F4960" t="s">
        <v>595</v>
      </c>
      <c r="G4960" t="str">
        <f t="shared" si="383"/>
        <v>SWHC046-01</v>
      </c>
      <c r="H4960" t="str">
        <f t="shared" si="379"/>
        <v>ExAnte2019</v>
      </c>
      <c r="I4960" t="str">
        <f t="shared" si="380"/>
        <v>IOU workpaper</v>
      </c>
      <c r="J4960" s="2">
        <f t="shared" si="381"/>
        <v>43775</v>
      </c>
      <c r="K4960" t="s">
        <v>203</v>
      </c>
      <c r="L4960">
        <f t="shared" si="382"/>
        <v>1</v>
      </c>
      <c r="O4960">
        <v>-87.741100000000003</v>
      </c>
      <c r="P4960">
        <v>0</v>
      </c>
      <c r="Q4960">
        <v>46.254300000000001</v>
      </c>
      <c r="R4960">
        <v>-218.9545</v>
      </c>
      <c r="S4960">
        <v>0</v>
      </c>
      <c r="T4960">
        <v>47.540799999999997</v>
      </c>
      <c r="AA4960" t="s">
        <v>465</v>
      </c>
      <c r="AB4960" t="s">
        <v>46</v>
      </c>
      <c r="AC4960" t="b">
        <v>0</v>
      </c>
    </row>
    <row r="4961" spans="1:29" hidden="1" x14ac:dyDescent="0.25">
      <c r="A4961" t="s">
        <v>134</v>
      </c>
      <c r="B4961" t="s">
        <v>481</v>
      </c>
      <c r="C4961" t="s">
        <v>43</v>
      </c>
      <c r="D4961" s="28" t="s">
        <v>464</v>
      </c>
      <c r="E4961" t="s">
        <v>330</v>
      </c>
      <c r="F4961" t="s">
        <v>595</v>
      </c>
      <c r="G4961" t="str">
        <f t="shared" si="383"/>
        <v>SWHC046-01</v>
      </c>
      <c r="H4961" t="str">
        <f t="shared" si="379"/>
        <v>ExAnte2019</v>
      </c>
      <c r="I4961" t="str">
        <f t="shared" si="380"/>
        <v>IOU workpaper</v>
      </c>
      <c r="J4961" s="2">
        <f t="shared" si="381"/>
        <v>43775</v>
      </c>
      <c r="K4961" t="s">
        <v>203</v>
      </c>
      <c r="L4961">
        <f t="shared" si="382"/>
        <v>1</v>
      </c>
      <c r="O4961">
        <v>240.84960000000001</v>
      </c>
      <c r="P4961">
        <v>0</v>
      </c>
      <c r="Q4961">
        <v>7.5942999999999996</v>
      </c>
      <c r="R4961">
        <v>75.221999999999994</v>
      </c>
      <c r="S4961">
        <v>0</v>
      </c>
      <c r="T4961">
        <v>8.0635999999999992</v>
      </c>
      <c r="AA4961" t="s">
        <v>465</v>
      </c>
      <c r="AB4961" t="s">
        <v>46</v>
      </c>
      <c r="AC4961" t="b">
        <v>0</v>
      </c>
    </row>
    <row r="4962" spans="1:29" hidden="1" x14ac:dyDescent="0.25">
      <c r="A4962" t="s">
        <v>134</v>
      </c>
      <c r="B4962" t="s">
        <v>481</v>
      </c>
      <c r="C4962" t="s">
        <v>43</v>
      </c>
      <c r="D4962" s="28" t="s">
        <v>464</v>
      </c>
      <c r="E4962" t="s">
        <v>338</v>
      </c>
      <c r="F4962" t="s">
        <v>595</v>
      </c>
      <c r="G4962" t="str">
        <f t="shared" si="383"/>
        <v>SWHC046-01</v>
      </c>
      <c r="H4962" t="str">
        <f t="shared" si="379"/>
        <v>ExAnte2019</v>
      </c>
      <c r="I4962" t="str">
        <f t="shared" si="380"/>
        <v>IOU workpaper</v>
      </c>
      <c r="J4962" s="2">
        <f t="shared" si="381"/>
        <v>43775</v>
      </c>
      <c r="K4962" t="s">
        <v>203</v>
      </c>
      <c r="L4962">
        <f t="shared" si="382"/>
        <v>1</v>
      </c>
      <c r="O4962">
        <v>-847.38120000000004</v>
      </c>
      <c r="P4962">
        <v>0</v>
      </c>
      <c r="Q4962">
        <v>131.4648</v>
      </c>
      <c r="R4962">
        <v>-946.97460000000001</v>
      </c>
      <c r="S4962">
        <v>0</v>
      </c>
      <c r="T4962">
        <v>133.43510000000001</v>
      </c>
      <c r="AA4962" t="s">
        <v>465</v>
      </c>
      <c r="AB4962" t="s">
        <v>46</v>
      </c>
      <c r="AC4962" t="b">
        <v>0</v>
      </c>
    </row>
    <row r="4963" spans="1:29" hidden="1" x14ac:dyDescent="0.25">
      <c r="A4963" t="s">
        <v>134</v>
      </c>
      <c r="B4963" t="s">
        <v>481</v>
      </c>
      <c r="C4963" t="s">
        <v>575</v>
      </c>
      <c r="D4963" s="28" t="s">
        <v>464</v>
      </c>
      <c r="E4963" t="s">
        <v>202</v>
      </c>
      <c r="F4963" t="s">
        <v>595</v>
      </c>
      <c r="G4963" t="str">
        <f t="shared" si="383"/>
        <v>SWHC046-01</v>
      </c>
      <c r="H4963" t="str">
        <f t="shared" si="379"/>
        <v>ExAnte2019</v>
      </c>
      <c r="I4963" t="str">
        <f t="shared" si="380"/>
        <v>IOU workpaper</v>
      </c>
      <c r="J4963" s="2">
        <f t="shared" si="381"/>
        <v>43775</v>
      </c>
      <c r="K4963" t="s">
        <v>203</v>
      </c>
      <c r="L4963">
        <f t="shared" si="382"/>
        <v>1</v>
      </c>
      <c r="O4963">
        <v>-333.83550000000002</v>
      </c>
      <c r="P4963">
        <v>0</v>
      </c>
      <c r="Q4963">
        <v>70.169399999999996</v>
      </c>
      <c r="R4963">
        <v>-397.70800000000003</v>
      </c>
      <c r="S4963">
        <v>0</v>
      </c>
      <c r="T4963">
        <v>72.020200000000003</v>
      </c>
      <c r="AA4963" t="s">
        <v>465</v>
      </c>
      <c r="AB4963" t="s">
        <v>46</v>
      </c>
      <c r="AC4963" t="b">
        <v>0</v>
      </c>
    </row>
    <row r="4964" spans="1:29" hidden="1" x14ac:dyDescent="0.25">
      <c r="A4964" t="s">
        <v>134</v>
      </c>
      <c r="B4964" t="s">
        <v>481</v>
      </c>
      <c r="C4964" t="s">
        <v>575</v>
      </c>
      <c r="D4964" s="28" t="s">
        <v>464</v>
      </c>
      <c r="E4964" t="s">
        <v>224</v>
      </c>
      <c r="F4964" t="s">
        <v>595</v>
      </c>
      <c r="G4964" t="str">
        <f t="shared" si="383"/>
        <v>SWHC046-01</v>
      </c>
      <c r="H4964" t="str">
        <f t="shared" si="379"/>
        <v>ExAnte2019</v>
      </c>
      <c r="I4964" t="str">
        <f t="shared" si="380"/>
        <v>IOU workpaper</v>
      </c>
      <c r="J4964" s="2">
        <f t="shared" si="381"/>
        <v>43775</v>
      </c>
      <c r="K4964" t="s">
        <v>203</v>
      </c>
      <c r="L4964">
        <f t="shared" si="382"/>
        <v>1</v>
      </c>
      <c r="O4964">
        <v>-105.86450000000001</v>
      </c>
      <c r="P4964">
        <v>0</v>
      </c>
      <c r="Q4964">
        <v>39.540900000000001</v>
      </c>
      <c r="R4964">
        <v>-193.19640000000001</v>
      </c>
      <c r="S4964">
        <v>0</v>
      </c>
      <c r="T4964">
        <v>40.552599999999998</v>
      </c>
      <c r="AA4964" t="s">
        <v>465</v>
      </c>
      <c r="AB4964" t="s">
        <v>46</v>
      </c>
      <c r="AC4964" t="b">
        <v>0</v>
      </c>
    </row>
    <row r="4965" spans="1:29" hidden="1" x14ac:dyDescent="0.25">
      <c r="A4965" t="s">
        <v>134</v>
      </c>
      <c r="B4965" t="s">
        <v>481</v>
      </c>
      <c r="C4965" t="s">
        <v>575</v>
      </c>
      <c r="D4965" s="28" t="s">
        <v>464</v>
      </c>
      <c r="E4965" t="s">
        <v>232</v>
      </c>
      <c r="F4965" t="s">
        <v>595</v>
      </c>
      <c r="G4965" t="str">
        <f t="shared" si="383"/>
        <v>SWHC046-01</v>
      </c>
      <c r="H4965" t="str">
        <f t="shared" si="379"/>
        <v>ExAnte2019</v>
      </c>
      <c r="I4965" t="str">
        <f t="shared" si="380"/>
        <v>IOU workpaper</v>
      </c>
      <c r="J4965" s="2">
        <f t="shared" si="381"/>
        <v>43775</v>
      </c>
      <c r="K4965" t="s">
        <v>203</v>
      </c>
      <c r="L4965">
        <f t="shared" si="382"/>
        <v>1</v>
      </c>
      <c r="O4965">
        <v>-53.6327</v>
      </c>
      <c r="P4965">
        <v>0</v>
      </c>
      <c r="Q4965">
        <v>30.1938</v>
      </c>
      <c r="R4965">
        <v>-126.122</v>
      </c>
      <c r="S4965">
        <v>0</v>
      </c>
      <c r="T4965">
        <v>31.2714</v>
      </c>
      <c r="AA4965" t="s">
        <v>465</v>
      </c>
      <c r="AB4965" t="s">
        <v>46</v>
      </c>
      <c r="AC4965" t="b">
        <v>0</v>
      </c>
    </row>
    <row r="4966" spans="1:29" hidden="1" x14ac:dyDescent="0.25">
      <c r="A4966" t="s">
        <v>134</v>
      </c>
      <c r="B4966" t="s">
        <v>481</v>
      </c>
      <c r="C4966" t="s">
        <v>575</v>
      </c>
      <c r="D4966" s="28" t="s">
        <v>464</v>
      </c>
      <c r="E4966" t="s">
        <v>240</v>
      </c>
      <c r="F4966" t="s">
        <v>595</v>
      </c>
      <c r="G4966" t="str">
        <f t="shared" si="383"/>
        <v>SWHC046-01</v>
      </c>
      <c r="H4966" t="str">
        <f t="shared" si="379"/>
        <v>ExAnte2019</v>
      </c>
      <c r="I4966" t="str">
        <f t="shared" si="380"/>
        <v>IOU workpaper</v>
      </c>
      <c r="J4966" s="2">
        <f t="shared" si="381"/>
        <v>43775</v>
      </c>
      <c r="K4966" t="s">
        <v>203</v>
      </c>
      <c r="L4966">
        <f t="shared" si="382"/>
        <v>1</v>
      </c>
      <c r="O4966">
        <v>-21.823399999999999</v>
      </c>
      <c r="P4966">
        <v>0</v>
      </c>
      <c r="Q4966">
        <v>27.224900000000002</v>
      </c>
      <c r="R4966">
        <v>-110.46850000000001</v>
      </c>
      <c r="S4966">
        <v>0</v>
      </c>
      <c r="T4966">
        <v>28.0396</v>
      </c>
      <c r="AA4966" t="s">
        <v>465</v>
      </c>
      <c r="AB4966" t="s">
        <v>46</v>
      </c>
      <c r="AC4966" t="b">
        <v>0</v>
      </c>
    </row>
    <row r="4967" spans="1:29" hidden="1" x14ac:dyDescent="0.25">
      <c r="A4967" t="s">
        <v>134</v>
      </c>
      <c r="B4967" t="s">
        <v>481</v>
      </c>
      <c r="C4967" t="s">
        <v>575</v>
      </c>
      <c r="D4967" s="28" t="s">
        <v>464</v>
      </c>
      <c r="E4967" t="s">
        <v>248</v>
      </c>
      <c r="F4967" t="s">
        <v>595</v>
      </c>
      <c r="G4967" t="str">
        <f t="shared" si="383"/>
        <v>SWHC046-01</v>
      </c>
      <c r="H4967" t="str">
        <f t="shared" si="379"/>
        <v>ExAnte2019</v>
      </c>
      <c r="I4967" t="str">
        <f t="shared" si="380"/>
        <v>IOU workpaper</v>
      </c>
      <c r="J4967" s="2">
        <f t="shared" si="381"/>
        <v>43775</v>
      </c>
      <c r="K4967" t="s">
        <v>203</v>
      </c>
      <c r="L4967">
        <f t="shared" si="382"/>
        <v>1</v>
      </c>
      <c r="O4967">
        <v>-61.600999999999999</v>
      </c>
      <c r="P4967">
        <v>0</v>
      </c>
      <c r="Q4967">
        <v>30.189900000000002</v>
      </c>
      <c r="R4967">
        <v>-134.48089999999999</v>
      </c>
      <c r="S4967">
        <v>0</v>
      </c>
      <c r="T4967">
        <v>31.2089</v>
      </c>
      <c r="AA4967" t="s">
        <v>465</v>
      </c>
      <c r="AB4967" t="s">
        <v>46</v>
      </c>
      <c r="AC4967" t="b">
        <v>0</v>
      </c>
    </row>
    <row r="4968" spans="1:29" hidden="1" x14ac:dyDescent="0.25">
      <c r="A4968" t="s">
        <v>134</v>
      </c>
      <c r="B4968" t="s">
        <v>481</v>
      </c>
      <c r="C4968" t="s">
        <v>575</v>
      </c>
      <c r="D4968" s="28" t="s">
        <v>464</v>
      </c>
      <c r="E4968" t="s">
        <v>256</v>
      </c>
      <c r="F4968" t="s">
        <v>595</v>
      </c>
      <c r="G4968" t="str">
        <f t="shared" si="383"/>
        <v>SWHC046-01</v>
      </c>
      <c r="H4968" t="str">
        <f t="shared" si="379"/>
        <v>ExAnte2019</v>
      </c>
      <c r="I4968" t="str">
        <f t="shared" si="380"/>
        <v>IOU workpaper</v>
      </c>
      <c r="J4968" s="2">
        <f t="shared" si="381"/>
        <v>43775</v>
      </c>
      <c r="K4968" t="s">
        <v>203</v>
      </c>
      <c r="L4968">
        <f t="shared" si="382"/>
        <v>1</v>
      </c>
      <c r="O4968">
        <v>100.4062</v>
      </c>
      <c r="P4968">
        <v>0</v>
      </c>
      <c r="Q4968">
        <v>9.8908000000000005</v>
      </c>
      <c r="R4968">
        <v>10.7195</v>
      </c>
      <c r="S4968">
        <v>0</v>
      </c>
      <c r="T4968">
        <v>10.3507</v>
      </c>
      <c r="AA4968" t="s">
        <v>465</v>
      </c>
      <c r="AB4968" t="s">
        <v>46</v>
      </c>
      <c r="AC4968" t="b">
        <v>0</v>
      </c>
    </row>
    <row r="4969" spans="1:29" hidden="1" x14ac:dyDescent="0.25">
      <c r="A4969" t="s">
        <v>134</v>
      </c>
      <c r="B4969" t="s">
        <v>481</v>
      </c>
      <c r="C4969" t="s">
        <v>575</v>
      </c>
      <c r="D4969" s="28" t="s">
        <v>464</v>
      </c>
      <c r="E4969" t="s">
        <v>265</v>
      </c>
      <c r="F4969" t="s">
        <v>595</v>
      </c>
      <c r="G4969" t="str">
        <f t="shared" si="383"/>
        <v>SWHC046-01</v>
      </c>
      <c r="H4969" t="str">
        <f t="shared" si="379"/>
        <v>ExAnte2019</v>
      </c>
      <c r="I4969" t="str">
        <f t="shared" si="380"/>
        <v>IOU workpaper</v>
      </c>
      <c r="J4969" s="2">
        <f t="shared" si="381"/>
        <v>43775</v>
      </c>
      <c r="K4969" t="s">
        <v>203</v>
      </c>
      <c r="L4969">
        <f t="shared" si="382"/>
        <v>1</v>
      </c>
      <c r="O4969">
        <v>117.0877</v>
      </c>
      <c r="P4969">
        <v>0</v>
      </c>
      <c r="Q4969">
        <v>5.8244999999999996</v>
      </c>
      <c r="R4969">
        <v>32.174799999999998</v>
      </c>
      <c r="S4969">
        <v>0</v>
      </c>
      <c r="T4969">
        <v>6.1637000000000004</v>
      </c>
      <c r="AA4969" t="s">
        <v>465</v>
      </c>
      <c r="AB4969" t="s">
        <v>46</v>
      </c>
      <c r="AC4969" t="b">
        <v>0</v>
      </c>
    </row>
    <row r="4970" spans="1:29" hidden="1" x14ac:dyDescent="0.25">
      <c r="A4970" t="s">
        <v>134</v>
      </c>
      <c r="B4970" t="s">
        <v>481</v>
      </c>
      <c r="C4970" t="s">
        <v>575</v>
      </c>
      <c r="D4970" s="28" t="s">
        <v>464</v>
      </c>
      <c r="E4970" t="s">
        <v>274</v>
      </c>
      <c r="F4970" t="s">
        <v>595</v>
      </c>
      <c r="G4970" t="str">
        <f t="shared" si="383"/>
        <v>SWHC046-01</v>
      </c>
      <c r="H4970" t="str">
        <f t="shared" si="379"/>
        <v>ExAnte2019</v>
      </c>
      <c r="I4970" t="str">
        <f t="shared" si="380"/>
        <v>IOU workpaper</v>
      </c>
      <c r="J4970" s="2">
        <f t="shared" si="381"/>
        <v>43775</v>
      </c>
      <c r="K4970" t="s">
        <v>203</v>
      </c>
      <c r="L4970">
        <f t="shared" si="382"/>
        <v>1</v>
      </c>
      <c r="O4970">
        <v>118.24850000000001</v>
      </c>
      <c r="P4970">
        <v>0</v>
      </c>
      <c r="Q4970">
        <v>9.1182999999999996</v>
      </c>
      <c r="R4970">
        <v>19.3446</v>
      </c>
      <c r="S4970">
        <v>0</v>
      </c>
      <c r="T4970">
        <v>9.5312000000000001</v>
      </c>
      <c r="AA4970" t="s">
        <v>465</v>
      </c>
      <c r="AB4970" t="s">
        <v>46</v>
      </c>
      <c r="AC4970" t="b">
        <v>0</v>
      </c>
    </row>
    <row r="4971" spans="1:29" hidden="1" x14ac:dyDescent="0.25">
      <c r="A4971" t="s">
        <v>134</v>
      </c>
      <c r="B4971" t="s">
        <v>481</v>
      </c>
      <c r="C4971" t="s">
        <v>575</v>
      </c>
      <c r="D4971" s="28" t="s">
        <v>464</v>
      </c>
      <c r="E4971" t="s">
        <v>282</v>
      </c>
      <c r="F4971" t="s">
        <v>595</v>
      </c>
      <c r="G4971" t="str">
        <f t="shared" si="383"/>
        <v>SWHC046-01</v>
      </c>
      <c r="H4971" t="str">
        <f t="shared" si="379"/>
        <v>ExAnte2019</v>
      </c>
      <c r="I4971" t="str">
        <f t="shared" si="380"/>
        <v>IOU workpaper</v>
      </c>
      <c r="J4971" s="2">
        <f t="shared" si="381"/>
        <v>43775</v>
      </c>
      <c r="K4971" t="s">
        <v>203</v>
      </c>
      <c r="L4971">
        <f t="shared" si="382"/>
        <v>1</v>
      </c>
      <c r="O4971">
        <v>101.0371</v>
      </c>
      <c r="P4971">
        <v>0</v>
      </c>
      <c r="Q4971">
        <v>10.905799999999999</v>
      </c>
      <c r="R4971">
        <v>4.4865000000000004</v>
      </c>
      <c r="S4971">
        <v>0</v>
      </c>
      <c r="T4971">
        <v>11.4229</v>
      </c>
      <c r="AA4971" t="s">
        <v>465</v>
      </c>
      <c r="AB4971" t="s">
        <v>46</v>
      </c>
      <c r="AC4971" t="b">
        <v>0</v>
      </c>
    </row>
    <row r="4972" spans="1:29" hidden="1" x14ac:dyDescent="0.25">
      <c r="A4972" t="s">
        <v>134</v>
      </c>
      <c r="B4972" t="s">
        <v>481</v>
      </c>
      <c r="C4972" t="s">
        <v>575</v>
      </c>
      <c r="D4972" s="28" t="s">
        <v>464</v>
      </c>
      <c r="E4972" t="s">
        <v>290</v>
      </c>
      <c r="F4972" t="s">
        <v>595</v>
      </c>
      <c r="G4972" t="str">
        <f t="shared" si="383"/>
        <v>SWHC046-01</v>
      </c>
      <c r="H4972" t="str">
        <f t="shared" si="379"/>
        <v>ExAnte2019</v>
      </c>
      <c r="I4972" t="str">
        <f t="shared" si="380"/>
        <v>IOU workpaper</v>
      </c>
      <c r="J4972" s="2">
        <f t="shared" si="381"/>
        <v>43775</v>
      </c>
      <c r="K4972" t="s">
        <v>203</v>
      </c>
      <c r="L4972">
        <f t="shared" si="382"/>
        <v>1</v>
      </c>
      <c r="O4972">
        <v>100.93729999999999</v>
      </c>
      <c r="P4972">
        <v>0</v>
      </c>
      <c r="Q4972">
        <v>12.329599999999999</v>
      </c>
      <c r="R4972">
        <v>-1.6266</v>
      </c>
      <c r="S4972">
        <v>0</v>
      </c>
      <c r="T4972">
        <v>12.8409</v>
      </c>
      <c r="AA4972" t="s">
        <v>465</v>
      </c>
      <c r="AB4972" t="s">
        <v>46</v>
      </c>
      <c r="AC4972" t="b">
        <v>0</v>
      </c>
    </row>
    <row r="4973" spans="1:29" hidden="1" x14ac:dyDescent="0.25">
      <c r="A4973" t="s">
        <v>134</v>
      </c>
      <c r="B4973" t="s">
        <v>481</v>
      </c>
      <c r="C4973" t="s">
        <v>575</v>
      </c>
      <c r="D4973" s="28" t="s">
        <v>464</v>
      </c>
      <c r="E4973" t="s">
        <v>298</v>
      </c>
      <c r="F4973" t="s">
        <v>595</v>
      </c>
      <c r="G4973" t="str">
        <f t="shared" si="383"/>
        <v>SWHC046-01</v>
      </c>
      <c r="H4973" t="str">
        <f t="shared" si="379"/>
        <v>ExAnte2019</v>
      </c>
      <c r="I4973" t="str">
        <f t="shared" si="380"/>
        <v>IOU workpaper</v>
      </c>
      <c r="J4973" s="2">
        <f t="shared" si="381"/>
        <v>43775</v>
      </c>
      <c r="K4973" t="s">
        <v>203</v>
      </c>
      <c r="L4973">
        <f t="shared" si="382"/>
        <v>1</v>
      </c>
      <c r="O4973">
        <v>-26.3766</v>
      </c>
      <c r="P4973">
        <v>0</v>
      </c>
      <c r="Q4973">
        <v>32.420900000000003</v>
      </c>
      <c r="R4973">
        <v>-132.45769999999999</v>
      </c>
      <c r="S4973">
        <v>0</v>
      </c>
      <c r="T4973">
        <v>33.305300000000003</v>
      </c>
      <c r="AA4973" t="s">
        <v>465</v>
      </c>
      <c r="AB4973" t="s">
        <v>46</v>
      </c>
      <c r="AC4973" t="b">
        <v>0</v>
      </c>
    </row>
    <row r="4974" spans="1:29" hidden="1" x14ac:dyDescent="0.25">
      <c r="A4974" t="s">
        <v>134</v>
      </c>
      <c r="B4974" t="s">
        <v>481</v>
      </c>
      <c r="C4974" t="s">
        <v>575</v>
      </c>
      <c r="D4974" s="28" t="s">
        <v>464</v>
      </c>
      <c r="E4974" t="s">
        <v>306</v>
      </c>
      <c r="F4974" t="s">
        <v>595</v>
      </c>
      <c r="G4974" t="str">
        <f t="shared" si="383"/>
        <v>SWHC046-01</v>
      </c>
      <c r="H4974" t="str">
        <f t="shared" si="379"/>
        <v>ExAnte2019</v>
      </c>
      <c r="I4974" t="str">
        <f t="shared" si="380"/>
        <v>IOU workpaper</v>
      </c>
      <c r="J4974" s="2">
        <f t="shared" si="381"/>
        <v>43775</v>
      </c>
      <c r="K4974" t="s">
        <v>203</v>
      </c>
      <c r="L4974">
        <f t="shared" si="382"/>
        <v>1</v>
      </c>
      <c r="O4974">
        <v>-47.988500000000002</v>
      </c>
      <c r="P4974">
        <v>0</v>
      </c>
      <c r="Q4974">
        <v>33.960900000000002</v>
      </c>
      <c r="R4974">
        <v>-145.76179999999999</v>
      </c>
      <c r="S4974">
        <v>0</v>
      </c>
      <c r="T4974">
        <v>34.859699999999997</v>
      </c>
      <c r="AA4974" t="s">
        <v>465</v>
      </c>
      <c r="AB4974" t="s">
        <v>46</v>
      </c>
      <c r="AC4974" t="b">
        <v>0</v>
      </c>
    </row>
    <row r="4975" spans="1:29" hidden="1" x14ac:dyDescent="0.25">
      <c r="A4975" t="s">
        <v>134</v>
      </c>
      <c r="B4975" t="s">
        <v>481</v>
      </c>
      <c r="C4975" t="s">
        <v>575</v>
      </c>
      <c r="D4975" s="28" t="s">
        <v>464</v>
      </c>
      <c r="E4975" t="s">
        <v>314</v>
      </c>
      <c r="F4975" t="s">
        <v>595</v>
      </c>
      <c r="G4975" t="str">
        <f t="shared" si="383"/>
        <v>SWHC046-01</v>
      </c>
      <c r="H4975" t="str">
        <f t="shared" si="379"/>
        <v>ExAnte2019</v>
      </c>
      <c r="I4975" t="str">
        <f t="shared" si="380"/>
        <v>IOU workpaper</v>
      </c>
      <c r="J4975" s="2">
        <f t="shared" si="381"/>
        <v>43775</v>
      </c>
      <c r="K4975" t="s">
        <v>203</v>
      </c>
      <c r="L4975">
        <f t="shared" si="382"/>
        <v>1</v>
      </c>
      <c r="O4975">
        <v>5.9356999999999998</v>
      </c>
      <c r="P4975">
        <v>0</v>
      </c>
      <c r="Q4975">
        <v>28.2529</v>
      </c>
      <c r="R4975">
        <v>-102.30540000000001</v>
      </c>
      <c r="S4975">
        <v>0</v>
      </c>
      <c r="T4975">
        <v>29.0488</v>
      </c>
      <c r="AA4975" t="s">
        <v>465</v>
      </c>
      <c r="AB4975" t="s">
        <v>46</v>
      </c>
      <c r="AC4975" t="b">
        <v>0</v>
      </c>
    </row>
    <row r="4976" spans="1:29" hidden="1" x14ac:dyDescent="0.25">
      <c r="A4976" t="s">
        <v>134</v>
      </c>
      <c r="B4976" t="s">
        <v>481</v>
      </c>
      <c r="C4976" t="s">
        <v>575</v>
      </c>
      <c r="D4976" s="28" t="s">
        <v>464</v>
      </c>
      <c r="E4976" t="s">
        <v>322</v>
      </c>
      <c r="F4976" t="s">
        <v>595</v>
      </c>
      <c r="G4976" t="str">
        <f t="shared" si="383"/>
        <v>SWHC046-01</v>
      </c>
      <c r="H4976" t="str">
        <f t="shared" si="379"/>
        <v>ExAnte2019</v>
      </c>
      <c r="I4976" t="str">
        <f t="shared" si="380"/>
        <v>IOU workpaper</v>
      </c>
      <c r="J4976" s="2">
        <f t="shared" si="381"/>
        <v>43775</v>
      </c>
      <c r="K4976" t="s">
        <v>203</v>
      </c>
      <c r="L4976">
        <f t="shared" si="382"/>
        <v>1</v>
      </c>
      <c r="O4976">
        <v>-17.936900000000001</v>
      </c>
      <c r="P4976">
        <v>0</v>
      </c>
      <c r="Q4976">
        <v>29.822700000000001</v>
      </c>
      <c r="R4976">
        <v>-123.5787</v>
      </c>
      <c r="S4976">
        <v>0</v>
      </c>
      <c r="T4976">
        <v>30.649899999999999</v>
      </c>
      <c r="AA4976" t="s">
        <v>465</v>
      </c>
      <c r="AB4976" t="s">
        <v>46</v>
      </c>
      <c r="AC4976" t="b">
        <v>0</v>
      </c>
    </row>
    <row r="4977" spans="1:29" hidden="1" x14ac:dyDescent="0.25">
      <c r="A4977" t="s">
        <v>134</v>
      </c>
      <c r="B4977" t="s">
        <v>481</v>
      </c>
      <c r="C4977" t="s">
        <v>575</v>
      </c>
      <c r="D4977" s="28" t="s">
        <v>464</v>
      </c>
      <c r="E4977" t="s">
        <v>330</v>
      </c>
      <c r="F4977" t="s">
        <v>595</v>
      </c>
      <c r="G4977" t="str">
        <f t="shared" si="383"/>
        <v>SWHC046-01</v>
      </c>
      <c r="H4977" t="str">
        <f t="shared" si="379"/>
        <v>ExAnte2019</v>
      </c>
      <c r="I4977" t="str">
        <f t="shared" si="380"/>
        <v>IOU workpaper</v>
      </c>
      <c r="J4977" s="2">
        <f t="shared" si="381"/>
        <v>43775</v>
      </c>
      <c r="K4977" t="s">
        <v>203</v>
      </c>
      <c r="L4977">
        <f t="shared" si="382"/>
        <v>1</v>
      </c>
      <c r="O4977">
        <v>211.87190000000001</v>
      </c>
      <c r="P4977">
        <v>0</v>
      </c>
      <c r="Q4977">
        <v>3.0569999999999999</v>
      </c>
      <c r="R4977">
        <v>78.948400000000007</v>
      </c>
      <c r="S4977">
        <v>0</v>
      </c>
      <c r="T4977">
        <v>3.2825000000000002</v>
      </c>
      <c r="AA4977" t="s">
        <v>465</v>
      </c>
      <c r="AB4977" t="s">
        <v>46</v>
      </c>
      <c r="AC4977" t="b">
        <v>0</v>
      </c>
    </row>
    <row r="4978" spans="1:29" hidden="1" x14ac:dyDescent="0.25">
      <c r="A4978" t="s">
        <v>134</v>
      </c>
      <c r="B4978" t="s">
        <v>481</v>
      </c>
      <c r="C4978" t="s">
        <v>575</v>
      </c>
      <c r="D4978" s="28" t="s">
        <v>464</v>
      </c>
      <c r="E4978" t="s">
        <v>338</v>
      </c>
      <c r="F4978" t="s">
        <v>595</v>
      </c>
      <c r="G4978" t="str">
        <f t="shared" si="383"/>
        <v>SWHC046-01</v>
      </c>
      <c r="H4978" t="str">
        <f t="shared" si="379"/>
        <v>ExAnte2019</v>
      </c>
      <c r="I4978" t="str">
        <f t="shared" si="380"/>
        <v>IOU workpaper</v>
      </c>
      <c r="J4978" s="2">
        <f t="shared" si="381"/>
        <v>43775</v>
      </c>
      <c r="K4978" t="s">
        <v>203</v>
      </c>
      <c r="L4978">
        <f t="shared" si="382"/>
        <v>1</v>
      </c>
      <c r="O4978">
        <v>-558.99450000000002</v>
      </c>
      <c r="P4978">
        <v>0</v>
      </c>
      <c r="Q4978">
        <v>89.274500000000003</v>
      </c>
      <c r="R4978">
        <v>-638.07929999999999</v>
      </c>
      <c r="S4978">
        <v>0</v>
      </c>
      <c r="T4978">
        <v>90.679400000000001</v>
      </c>
      <c r="AA4978" t="s">
        <v>465</v>
      </c>
      <c r="AB4978" t="s">
        <v>46</v>
      </c>
      <c r="AC4978" t="b">
        <v>0</v>
      </c>
    </row>
    <row r="4979" spans="1:29" hidden="1" x14ac:dyDescent="0.25">
      <c r="A4979" t="s">
        <v>134</v>
      </c>
      <c r="B4979" t="s">
        <v>481</v>
      </c>
      <c r="C4979" t="s">
        <v>576</v>
      </c>
      <c r="D4979" s="28" t="s">
        <v>464</v>
      </c>
      <c r="E4979" t="s">
        <v>202</v>
      </c>
      <c r="F4979" t="s">
        <v>595</v>
      </c>
      <c r="G4979" t="str">
        <f t="shared" si="383"/>
        <v>SWHC046-01</v>
      </c>
      <c r="H4979" t="str">
        <f t="shared" si="379"/>
        <v>ExAnte2019</v>
      </c>
      <c r="I4979" t="str">
        <f t="shared" si="380"/>
        <v>IOU workpaper</v>
      </c>
      <c r="J4979" s="2">
        <f t="shared" si="381"/>
        <v>43775</v>
      </c>
      <c r="K4979" t="s">
        <v>203</v>
      </c>
      <c r="L4979">
        <f t="shared" si="382"/>
        <v>1</v>
      </c>
      <c r="O4979">
        <v>-489.3048</v>
      </c>
      <c r="P4979">
        <v>0</v>
      </c>
      <c r="Q4979">
        <v>89.172499999999999</v>
      </c>
      <c r="R4979">
        <v>-530.77290000000005</v>
      </c>
      <c r="S4979">
        <v>0</v>
      </c>
      <c r="T4979">
        <v>90.605699999999999</v>
      </c>
      <c r="AA4979" t="s">
        <v>465</v>
      </c>
      <c r="AB4979" t="s">
        <v>46</v>
      </c>
      <c r="AC4979" t="b">
        <v>0</v>
      </c>
    </row>
    <row r="4980" spans="1:29" hidden="1" x14ac:dyDescent="0.25">
      <c r="A4980" t="s">
        <v>134</v>
      </c>
      <c r="B4980" t="s">
        <v>481</v>
      </c>
      <c r="C4980" t="s">
        <v>576</v>
      </c>
      <c r="D4980" s="28" t="s">
        <v>464</v>
      </c>
      <c r="E4980" t="s">
        <v>224</v>
      </c>
      <c r="F4980" t="s">
        <v>595</v>
      </c>
      <c r="G4980" t="str">
        <f t="shared" si="383"/>
        <v>SWHC046-01</v>
      </c>
      <c r="H4980" t="str">
        <f t="shared" si="379"/>
        <v>ExAnte2019</v>
      </c>
      <c r="I4980" t="str">
        <f t="shared" si="380"/>
        <v>IOU workpaper</v>
      </c>
      <c r="J4980" s="2">
        <f t="shared" si="381"/>
        <v>43775</v>
      </c>
      <c r="K4980" t="s">
        <v>203</v>
      </c>
      <c r="L4980">
        <f t="shared" si="382"/>
        <v>1</v>
      </c>
      <c r="O4980">
        <v>-239.80420000000001</v>
      </c>
      <c r="P4980">
        <v>0</v>
      </c>
      <c r="Q4980">
        <v>49.709499999999998</v>
      </c>
      <c r="R4980">
        <v>-295.34199999999998</v>
      </c>
      <c r="S4980">
        <v>0</v>
      </c>
      <c r="T4980">
        <v>50.566600000000001</v>
      </c>
      <c r="AA4980" t="s">
        <v>465</v>
      </c>
      <c r="AB4980" t="s">
        <v>46</v>
      </c>
      <c r="AC4980" t="b">
        <v>0</v>
      </c>
    </row>
    <row r="4981" spans="1:29" hidden="1" x14ac:dyDescent="0.25">
      <c r="A4981" t="s">
        <v>134</v>
      </c>
      <c r="B4981" t="s">
        <v>481</v>
      </c>
      <c r="C4981" t="s">
        <v>576</v>
      </c>
      <c r="D4981" s="28" t="s">
        <v>464</v>
      </c>
      <c r="E4981" t="s">
        <v>232</v>
      </c>
      <c r="F4981" t="s">
        <v>595</v>
      </c>
      <c r="G4981" t="str">
        <f t="shared" si="383"/>
        <v>SWHC046-01</v>
      </c>
      <c r="H4981" t="str">
        <f t="shared" si="379"/>
        <v>ExAnte2019</v>
      </c>
      <c r="I4981" t="str">
        <f t="shared" si="380"/>
        <v>IOU workpaper</v>
      </c>
      <c r="J4981" s="2">
        <f t="shared" si="381"/>
        <v>43775</v>
      </c>
      <c r="K4981" t="s">
        <v>203</v>
      </c>
      <c r="L4981">
        <f t="shared" si="382"/>
        <v>1</v>
      </c>
      <c r="O4981">
        <v>-174.5282</v>
      </c>
      <c r="P4981">
        <v>0</v>
      </c>
      <c r="Q4981">
        <v>43.323300000000003</v>
      </c>
      <c r="R4981">
        <v>-221.52070000000001</v>
      </c>
      <c r="S4981">
        <v>0</v>
      </c>
      <c r="T4981">
        <v>44.283499999999997</v>
      </c>
      <c r="AA4981" t="s">
        <v>465</v>
      </c>
      <c r="AB4981" t="s">
        <v>46</v>
      </c>
      <c r="AC4981" t="b">
        <v>0</v>
      </c>
    </row>
    <row r="4982" spans="1:29" hidden="1" x14ac:dyDescent="0.25">
      <c r="A4982" t="s">
        <v>134</v>
      </c>
      <c r="B4982" t="s">
        <v>481</v>
      </c>
      <c r="C4982" t="s">
        <v>576</v>
      </c>
      <c r="D4982" s="28" t="s">
        <v>464</v>
      </c>
      <c r="E4982" t="s">
        <v>240</v>
      </c>
      <c r="F4982" t="s">
        <v>595</v>
      </c>
      <c r="G4982" t="str">
        <f t="shared" si="383"/>
        <v>SWHC046-01</v>
      </c>
      <c r="H4982" t="str">
        <f t="shared" si="379"/>
        <v>ExAnte2019</v>
      </c>
      <c r="I4982" t="str">
        <f t="shared" si="380"/>
        <v>IOU workpaper</v>
      </c>
      <c r="J4982" s="2">
        <f t="shared" si="381"/>
        <v>43775</v>
      </c>
      <c r="K4982" t="s">
        <v>203</v>
      </c>
      <c r="L4982">
        <f t="shared" si="382"/>
        <v>1</v>
      </c>
      <c r="O4982">
        <v>-129.9342</v>
      </c>
      <c r="P4982">
        <v>0</v>
      </c>
      <c r="Q4982">
        <v>35.166499999999999</v>
      </c>
      <c r="R4982">
        <v>-187.13399999999999</v>
      </c>
      <c r="S4982">
        <v>0</v>
      </c>
      <c r="T4982">
        <v>35.916899999999998</v>
      </c>
      <c r="AA4982" t="s">
        <v>465</v>
      </c>
      <c r="AB4982" t="s">
        <v>46</v>
      </c>
      <c r="AC4982" t="b">
        <v>0</v>
      </c>
    </row>
    <row r="4983" spans="1:29" hidden="1" x14ac:dyDescent="0.25">
      <c r="A4983" t="s">
        <v>134</v>
      </c>
      <c r="B4983" t="s">
        <v>481</v>
      </c>
      <c r="C4983" t="s">
        <v>576</v>
      </c>
      <c r="D4983" s="28" t="s">
        <v>464</v>
      </c>
      <c r="E4983" t="s">
        <v>248</v>
      </c>
      <c r="F4983" t="s">
        <v>595</v>
      </c>
      <c r="G4983" t="str">
        <f t="shared" si="383"/>
        <v>SWHC046-01</v>
      </c>
      <c r="H4983" t="str">
        <f t="shared" si="379"/>
        <v>ExAnte2019</v>
      </c>
      <c r="I4983" t="str">
        <f t="shared" si="380"/>
        <v>IOU workpaper</v>
      </c>
      <c r="J4983" s="2">
        <f t="shared" si="381"/>
        <v>43775</v>
      </c>
      <c r="K4983" t="s">
        <v>203</v>
      </c>
      <c r="L4983">
        <f t="shared" si="382"/>
        <v>1</v>
      </c>
      <c r="O4983">
        <v>-178.8005</v>
      </c>
      <c r="P4983">
        <v>0</v>
      </c>
      <c r="Q4983">
        <v>42.3872</v>
      </c>
      <c r="R4983">
        <v>-226.84530000000001</v>
      </c>
      <c r="S4983">
        <v>0</v>
      </c>
      <c r="T4983">
        <v>43.292900000000003</v>
      </c>
      <c r="AA4983" t="s">
        <v>465</v>
      </c>
      <c r="AB4983" t="s">
        <v>46</v>
      </c>
      <c r="AC4983" t="b">
        <v>0</v>
      </c>
    </row>
    <row r="4984" spans="1:29" hidden="1" x14ac:dyDescent="0.25">
      <c r="A4984" t="s">
        <v>134</v>
      </c>
      <c r="B4984" t="s">
        <v>481</v>
      </c>
      <c r="C4984" t="s">
        <v>576</v>
      </c>
      <c r="D4984" s="28" t="s">
        <v>464</v>
      </c>
      <c r="E4984" t="s">
        <v>256</v>
      </c>
      <c r="F4984" t="s">
        <v>595</v>
      </c>
      <c r="G4984" t="str">
        <f t="shared" si="383"/>
        <v>SWHC046-01</v>
      </c>
      <c r="H4984" t="str">
        <f t="shared" si="379"/>
        <v>ExAnte2019</v>
      </c>
      <c r="I4984" t="str">
        <f t="shared" si="380"/>
        <v>IOU workpaper</v>
      </c>
      <c r="J4984" s="2">
        <f t="shared" si="381"/>
        <v>43775</v>
      </c>
      <c r="K4984" t="s">
        <v>203</v>
      </c>
      <c r="L4984">
        <f t="shared" si="382"/>
        <v>1</v>
      </c>
      <c r="O4984">
        <v>0.65239999999999998</v>
      </c>
      <c r="P4984">
        <v>0</v>
      </c>
      <c r="Q4984">
        <v>17.761099999999999</v>
      </c>
      <c r="R4984">
        <v>-56.715600000000002</v>
      </c>
      <c r="S4984">
        <v>0</v>
      </c>
      <c r="T4984">
        <v>18.3216</v>
      </c>
      <c r="AA4984" t="s">
        <v>465</v>
      </c>
      <c r="AB4984" t="s">
        <v>46</v>
      </c>
      <c r="AC4984" t="b">
        <v>0</v>
      </c>
    </row>
    <row r="4985" spans="1:29" hidden="1" x14ac:dyDescent="0.25">
      <c r="A4985" t="s">
        <v>134</v>
      </c>
      <c r="B4985" t="s">
        <v>481</v>
      </c>
      <c r="C4985" t="s">
        <v>576</v>
      </c>
      <c r="D4985" s="28" t="s">
        <v>464</v>
      </c>
      <c r="E4985" t="s">
        <v>265</v>
      </c>
      <c r="F4985" t="s">
        <v>595</v>
      </c>
      <c r="G4985" t="str">
        <f t="shared" si="383"/>
        <v>SWHC046-01</v>
      </c>
      <c r="H4985" t="str">
        <f t="shared" si="379"/>
        <v>ExAnte2019</v>
      </c>
      <c r="I4985" t="str">
        <f t="shared" si="380"/>
        <v>IOU workpaper</v>
      </c>
      <c r="J4985" s="2">
        <f t="shared" si="381"/>
        <v>43775</v>
      </c>
      <c r="K4985" t="s">
        <v>203</v>
      </c>
      <c r="L4985">
        <f t="shared" si="382"/>
        <v>1</v>
      </c>
      <c r="O4985">
        <v>19.442699999999999</v>
      </c>
      <c r="P4985">
        <v>0</v>
      </c>
      <c r="Q4985">
        <v>13.622</v>
      </c>
      <c r="R4985">
        <v>-34.4739</v>
      </c>
      <c r="S4985">
        <v>0</v>
      </c>
      <c r="T4985">
        <v>14.1455</v>
      </c>
      <c r="AA4985" t="s">
        <v>465</v>
      </c>
      <c r="AB4985" t="s">
        <v>46</v>
      </c>
      <c r="AC4985" t="b">
        <v>0</v>
      </c>
    </row>
    <row r="4986" spans="1:29" hidden="1" x14ac:dyDescent="0.25">
      <c r="A4986" t="s">
        <v>134</v>
      </c>
      <c r="B4986" t="s">
        <v>481</v>
      </c>
      <c r="C4986" t="s">
        <v>576</v>
      </c>
      <c r="D4986" s="28" t="s">
        <v>464</v>
      </c>
      <c r="E4986" t="s">
        <v>274</v>
      </c>
      <c r="F4986" t="s">
        <v>595</v>
      </c>
      <c r="G4986" t="str">
        <f t="shared" si="383"/>
        <v>SWHC046-01</v>
      </c>
      <c r="H4986" t="str">
        <f t="shared" si="379"/>
        <v>ExAnte2019</v>
      </c>
      <c r="I4986" t="str">
        <f t="shared" si="380"/>
        <v>IOU workpaper</v>
      </c>
      <c r="J4986" s="2">
        <f t="shared" si="381"/>
        <v>43775</v>
      </c>
      <c r="K4986" t="s">
        <v>203</v>
      </c>
      <c r="L4986">
        <f t="shared" si="382"/>
        <v>1</v>
      </c>
      <c r="O4986">
        <v>20.102799999999998</v>
      </c>
      <c r="P4986">
        <v>0</v>
      </c>
      <c r="Q4986">
        <v>15.114000000000001</v>
      </c>
      <c r="R4986">
        <v>-42.396799999999999</v>
      </c>
      <c r="S4986">
        <v>0</v>
      </c>
      <c r="T4986">
        <v>15.602399999999999</v>
      </c>
      <c r="AA4986" t="s">
        <v>465</v>
      </c>
      <c r="AB4986" t="s">
        <v>46</v>
      </c>
      <c r="AC4986" t="b">
        <v>0</v>
      </c>
    </row>
    <row r="4987" spans="1:29" hidden="1" x14ac:dyDescent="0.25">
      <c r="A4987" t="s">
        <v>134</v>
      </c>
      <c r="B4987" t="s">
        <v>481</v>
      </c>
      <c r="C4987" t="s">
        <v>576</v>
      </c>
      <c r="D4987" s="28" t="s">
        <v>464</v>
      </c>
      <c r="E4987" t="s">
        <v>282</v>
      </c>
      <c r="F4987" t="s">
        <v>595</v>
      </c>
      <c r="G4987" t="str">
        <f t="shared" si="383"/>
        <v>SWHC046-01</v>
      </c>
      <c r="H4987" t="str">
        <f t="shared" si="379"/>
        <v>ExAnte2019</v>
      </c>
      <c r="I4987" t="str">
        <f t="shared" si="380"/>
        <v>IOU workpaper</v>
      </c>
      <c r="J4987" s="2">
        <f t="shared" si="381"/>
        <v>43775</v>
      </c>
      <c r="K4987" t="s">
        <v>203</v>
      </c>
      <c r="L4987">
        <f t="shared" si="382"/>
        <v>1</v>
      </c>
      <c r="O4987">
        <v>1.6479999999999999</v>
      </c>
      <c r="P4987">
        <v>0</v>
      </c>
      <c r="Q4987">
        <v>17.588000000000001</v>
      </c>
      <c r="R4987">
        <v>-59.4116</v>
      </c>
      <c r="S4987">
        <v>0</v>
      </c>
      <c r="T4987">
        <v>18.150200000000002</v>
      </c>
      <c r="AA4987" t="s">
        <v>465</v>
      </c>
      <c r="AB4987" t="s">
        <v>46</v>
      </c>
      <c r="AC4987" t="b">
        <v>0</v>
      </c>
    </row>
    <row r="4988" spans="1:29" hidden="1" x14ac:dyDescent="0.25">
      <c r="A4988" t="s">
        <v>134</v>
      </c>
      <c r="B4988" t="s">
        <v>481</v>
      </c>
      <c r="C4988" t="s">
        <v>576</v>
      </c>
      <c r="D4988" s="28" t="s">
        <v>464</v>
      </c>
      <c r="E4988" t="s">
        <v>290</v>
      </c>
      <c r="F4988" t="s">
        <v>595</v>
      </c>
      <c r="G4988" t="str">
        <f t="shared" si="383"/>
        <v>SWHC046-01</v>
      </c>
      <c r="H4988" t="str">
        <f t="shared" si="379"/>
        <v>ExAnte2019</v>
      </c>
      <c r="I4988" t="str">
        <f t="shared" si="380"/>
        <v>IOU workpaper</v>
      </c>
      <c r="J4988" s="2">
        <f t="shared" si="381"/>
        <v>43775</v>
      </c>
      <c r="K4988" t="s">
        <v>203</v>
      </c>
      <c r="L4988">
        <f t="shared" si="382"/>
        <v>1</v>
      </c>
      <c r="O4988">
        <v>9.7340999999999998</v>
      </c>
      <c r="P4988">
        <v>0</v>
      </c>
      <c r="Q4988">
        <v>17.327100000000002</v>
      </c>
      <c r="R4988">
        <v>-56.095399999999998</v>
      </c>
      <c r="S4988">
        <v>0</v>
      </c>
      <c r="T4988">
        <v>17.835899999999999</v>
      </c>
      <c r="AA4988" t="s">
        <v>465</v>
      </c>
      <c r="AB4988" t="s">
        <v>46</v>
      </c>
      <c r="AC4988" t="b">
        <v>0</v>
      </c>
    </row>
    <row r="4989" spans="1:29" hidden="1" x14ac:dyDescent="0.25">
      <c r="A4989" t="s">
        <v>134</v>
      </c>
      <c r="B4989" t="s">
        <v>481</v>
      </c>
      <c r="C4989" t="s">
        <v>576</v>
      </c>
      <c r="D4989" s="28" t="s">
        <v>464</v>
      </c>
      <c r="E4989" t="s">
        <v>298</v>
      </c>
      <c r="F4989" t="s">
        <v>595</v>
      </c>
      <c r="G4989" t="str">
        <f t="shared" si="383"/>
        <v>SWHC046-01</v>
      </c>
      <c r="H4989" t="str">
        <f t="shared" si="379"/>
        <v>ExAnte2019</v>
      </c>
      <c r="I4989" t="str">
        <f t="shared" si="380"/>
        <v>IOU workpaper</v>
      </c>
      <c r="J4989" s="2">
        <f t="shared" si="381"/>
        <v>43775</v>
      </c>
      <c r="K4989" t="s">
        <v>203</v>
      </c>
      <c r="L4989">
        <f t="shared" si="382"/>
        <v>1</v>
      </c>
      <c r="O4989">
        <v>-130.3417</v>
      </c>
      <c r="P4989">
        <v>0</v>
      </c>
      <c r="Q4989">
        <v>38.593400000000003</v>
      </c>
      <c r="R4989">
        <v>-196.72489999999999</v>
      </c>
      <c r="S4989">
        <v>0</v>
      </c>
      <c r="T4989">
        <v>39.441099999999999</v>
      </c>
      <c r="AA4989" t="s">
        <v>465</v>
      </c>
      <c r="AB4989" t="s">
        <v>46</v>
      </c>
      <c r="AC4989" t="b">
        <v>0</v>
      </c>
    </row>
    <row r="4990" spans="1:29" hidden="1" x14ac:dyDescent="0.25">
      <c r="A4990" t="s">
        <v>134</v>
      </c>
      <c r="B4990" t="s">
        <v>481</v>
      </c>
      <c r="C4990" t="s">
        <v>576</v>
      </c>
      <c r="D4990" s="28" t="s">
        <v>464</v>
      </c>
      <c r="E4990" t="s">
        <v>306</v>
      </c>
      <c r="F4990" t="s">
        <v>595</v>
      </c>
      <c r="G4990" t="str">
        <f t="shared" si="383"/>
        <v>SWHC046-01</v>
      </c>
      <c r="H4990" t="str">
        <f t="shared" si="379"/>
        <v>ExAnte2019</v>
      </c>
      <c r="I4990" t="str">
        <f t="shared" si="380"/>
        <v>IOU workpaper</v>
      </c>
      <c r="J4990" s="2">
        <f t="shared" si="381"/>
        <v>43775</v>
      </c>
      <c r="K4990" t="s">
        <v>203</v>
      </c>
      <c r="L4990">
        <f t="shared" si="382"/>
        <v>1</v>
      </c>
      <c r="O4990">
        <v>-160.749</v>
      </c>
      <c r="P4990">
        <v>0</v>
      </c>
      <c r="Q4990">
        <v>42.147300000000001</v>
      </c>
      <c r="R4990">
        <v>-222.73310000000001</v>
      </c>
      <c r="S4990">
        <v>0</v>
      </c>
      <c r="T4990">
        <v>42.968000000000004</v>
      </c>
      <c r="AA4990" t="s">
        <v>465</v>
      </c>
      <c r="AB4990" t="s">
        <v>46</v>
      </c>
      <c r="AC4990" t="b">
        <v>0</v>
      </c>
    </row>
    <row r="4991" spans="1:29" hidden="1" x14ac:dyDescent="0.25">
      <c r="A4991" t="s">
        <v>134</v>
      </c>
      <c r="B4991" t="s">
        <v>481</v>
      </c>
      <c r="C4991" t="s">
        <v>576</v>
      </c>
      <c r="D4991" s="28" t="s">
        <v>464</v>
      </c>
      <c r="E4991" t="s">
        <v>314</v>
      </c>
      <c r="F4991" t="s">
        <v>595</v>
      </c>
      <c r="G4991" t="str">
        <f t="shared" si="383"/>
        <v>SWHC046-01</v>
      </c>
      <c r="H4991" t="str">
        <f t="shared" si="379"/>
        <v>ExAnte2019</v>
      </c>
      <c r="I4991" t="str">
        <f t="shared" si="380"/>
        <v>IOU workpaper</v>
      </c>
      <c r="J4991" s="2">
        <f t="shared" si="381"/>
        <v>43775</v>
      </c>
      <c r="K4991" t="s">
        <v>203</v>
      </c>
      <c r="L4991">
        <f t="shared" si="382"/>
        <v>1</v>
      </c>
      <c r="O4991">
        <v>-99.239500000000007</v>
      </c>
      <c r="P4991">
        <v>0</v>
      </c>
      <c r="Q4991">
        <v>34.255699999999997</v>
      </c>
      <c r="R4991">
        <v>-167.76650000000001</v>
      </c>
      <c r="S4991">
        <v>0</v>
      </c>
      <c r="T4991">
        <v>35.009300000000003</v>
      </c>
      <c r="AA4991" t="s">
        <v>465</v>
      </c>
      <c r="AB4991" t="s">
        <v>46</v>
      </c>
      <c r="AC4991" t="b">
        <v>0</v>
      </c>
    </row>
    <row r="4992" spans="1:29" hidden="1" x14ac:dyDescent="0.25">
      <c r="A4992" t="s">
        <v>134</v>
      </c>
      <c r="B4992" t="s">
        <v>481</v>
      </c>
      <c r="C4992" t="s">
        <v>576</v>
      </c>
      <c r="D4992" s="28" t="s">
        <v>464</v>
      </c>
      <c r="E4992" t="s">
        <v>322</v>
      </c>
      <c r="F4992" t="s">
        <v>595</v>
      </c>
      <c r="G4992" t="str">
        <f t="shared" si="383"/>
        <v>SWHC046-01</v>
      </c>
      <c r="H4992" t="str">
        <f t="shared" si="379"/>
        <v>ExAnte2019</v>
      </c>
      <c r="I4992" t="str">
        <f t="shared" si="380"/>
        <v>IOU workpaper</v>
      </c>
      <c r="J4992" s="2">
        <f t="shared" si="381"/>
        <v>43775</v>
      </c>
      <c r="K4992" t="s">
        <v>203</v>
      </c>
      <c r="L4992">
        <f t="shared" si="382"/>
        <v>1</v>
      </c>
      <c r="O4992">
        <v>-112.3629</v>
      </c>
      <c r="P4992">
        <v>0</v>
      </c>
      <c r="Q4992">
        <v>34.880800000000001</v>
      </c>
      <c r="R4992">
        <v>-179.9922</v>
      </c>
      <c r="S4992">
        <v>0</v>
      </c>
      <c r="T4992">
        <v>35.651600000000002</v>
      </c>
      <c r="AA4992" t="s">
        <v>465</v>
      </c>
      <c r="AB4992" t="s">
        <v>46</v>
      </c>
      <c r="AC4992" t="b">
        <v>0</v>
      </c>
    </row>
    <row r="4993" spans="1:29" hidden="1" x14ac:dyDescent="0.25">
      <c r="A4993" t="s">
        <v>134</v>
      </c>
      <c r="B4993" t="s">
        <v>481</v>
      </c>
      <c r="C4993" t="s">
        <v>576</v>
      </c>
      <c r="D4993" s="28" t="s">
        <v>464</v>
      </c>
      <c r="E4993" t="s">
        <v>330</v>
      </c>
      <c r="F4993" t="s">
        <v>595</v>
      </c>
      <c r="G4993" t="str">
        <f t="shared" si="383"/>
        <v>SWHC046-01</v>
      </c>
      <c r="H4993" t="str">
        <f t="shared" si="379"/>
        <v>ExAnte2019</v>
      </c>
      <c r="I4993" t="str">
        <f t="shared" si="380"/>
        <v>IOU workpaper</v>
      </c>
      <c r="J4993" s="2">
        <f t="shared" si="381"/>
        <v>43775</v>
      </c>
      <c r="K4993" t="s">
        <v>203</v>
      </c>
      <c r="L4993">
        <f t="shared" si="382"/>
        <v>1</v>
      </c>
      <c r="O4993">
        <v>121.3359</v>
      </c>
      <c r="P4993">
        <v>0</v>
      </c>
      <c r="Q4993">
        <v>4.9090999999999996</v>
      </c>
      <c r="R4993">
        <v>34.4114</v>
      </c>
      <c r="S4993">
        <v>0</v>
      </c>
      <c r="T4993">
        <v>5.1616</v>
      </c>
      <c r="AA4993" t="s">
        <v>465</v>
      </c>
      <c r="AB4993" t="s">
        <v>46</v>
      </c>
      <c r="AC4993" t="b">
        <v>0</v>
      </c>
    </row>
    <row r="4994" spans="1:29" hidden="1" x14ac:dyDescent="0.25">
      <c r="A4994" t="s">
        <v>134</v>
      </c>
      <c r="B4994" t="s">
        <v>481</v>
      </c>
      <c r="C4994" t="s">
        <v>576</v>
      </c>
      <c r="D4994" s="28" t="s">
        <v>464</v>
      </c>
      <c r="E4994" t="s">
        <v>338</v>
      </c>
      <c r="F4994" t="s">
        <v>595</v>
      </c>
      <c r="G4994" t="str">
        <f t="shared" si="383"/>
        <v>SWHC046-01</v>
      </c>
      <c r="H4994" t="str">
        <f t="shared" si="379"/>
        <v>ExAnte2019</v>
      </c>
      <c r="I4994" t="str">
        <f t="shared" si="380"/>
        <v>IOU workpaper</v>
      </c>
      <c r="J4994" s="2">
        <f t="shared" si="381"/>
        <v>43775</v>
      </c>
      <c r="K4994" t="s">
        <v>203</v>
      </c>
      <c r="L4994">
        <f t="shared" si="382"/>
        <v>1</v>
      </c>
      <c r="O4994">
        <v>-731.91300000000001</v>
      </c>
      <c r="P4994">
        <v>0</v>
      </c>
      <c r="Q4994">
        <v>107.98350000000001</v>
      </c>
      <c r="R4994">
        <v>-781.02049999999997</v>
      </c>
      <c r="S4994">
        <v>0</v>
      </c>
      <c r="T4994">
        <v>109.1812</v>
      </c>
      <c r="AA4994" t="s">
        <v>465</v>
      </c>
      <c r="AB4994" t="s">
        <v>46</v>
      </c>
      <c r="AC4994" t="b">
        <v>0</v>
      </c>
    </row>
    <row r="4995" spans="1:29" hidden="1" x14ac:dyDescent="0.25">
      <c r="A4995" t="s">
        <v>134</v>
      </c>
      <c r="B4995" t="s">
        <v>481</v>
      </c>
      <c r="C4995" t="s">
        <v>577</v>
      </c>
      <c r="D4995" s="28" t="s">
        <v>464</v>
      </c>
      <c r="E4995" t="s">
        <v>202</v>
      </c>
      <c r="F4995" t="s">
        <v>595</v>
      </c>
      <c r="G4995" t="str">
        <f t="shared" si="383"/>
        <v>SWHC046-01</v>
      </c>
      <c r="H4995" t="str">
        <f t="shared" si="379"/>
        <v>ExAnte2019</v>
      </c>
      <c r="I4995" t="str">
        <f t="shared" si="380"/>
        <v>IOU workpaper</v>
      </c>
      <c r="J4995" s="2">
        <f t="shared" si="381"/>
        <v>43775</v>
      </c>
      <c r="K4995" t="s">
        <v>203</v>
      </c>
      <c r="L4995">
        <f t="shared" si="382"/>
        <v>1</v>
      </c>
      <c r="O4995">
        <v>-803.41020000000003</v>
      </c>
      <c r="P4995">
        <v>0</v>
      </c>
      <c r="Q4995">
        <v>131.6617</v>
      </c>
      <c r="R4995">
        <v>-840.62969999999996</v>
      </c>
      <c r="S4995">
        <v>0</v>
      </c>
      <c r="T4995">
        <v>132.91050000000001</v>
      </c>
      <c r="AA4995" t="s">
        <v>465</v>
      </c>
      <c r="AB4995" t="s">
        <v>46</v>
      </c>
      <c r="AC4995" t="b">
        <v>0</v>
      </c>
    </row>
    <row r="4996" spans="1:29" hidden="1" x14ac:dyDescent="0.25">
      <c r="A4996" t="s">
        <v>134</v>
      </c>
      <c r="B4996" t="s">
        <v>481</v>
      </c>
      <c r="C4996" t="s">
        <v>577</v>
      </c>
      <c r="D4996" s="28" t="s">
        <v>464</v>
      </c>
      <c r="E4996" t="s">
        <v>224</v>
      </c>
      <c r="F4996" t="s">
        <v>595</v>
      </c>
      <c r="G4996" t="str">
        <f t="shared" si="383"/>
        <v>SWHC046-01</v>
      </c>
      <c r="H4996" t="str">
        <f t="shared" si="379"/>
        <v>ExAnte2019</v>
      </c>
      <c r="I4996" t="str">
        <f t="shared" si="380"/>
        <v>IOU workpaper</v>
      </c>
      <c r="J4996" s="2">
        <f t="shared" si="381"/>
        <v>43775</v>
      </c>
      <c r="K4996" t="s">
        <v>203</v>
      </c>
      <c r="L4996">
        <f t="shared" si="382"/>
        <v>1</v>
      </c>
      <c r="O4996">
        <v>-468.73570000000001</v>
      </c>
      <c r="P4996">
        <v>0</v>
      </c>
      <c r="Q4996">
        <v>82.089699999999993</v>
      </c>
      <c r="R4996">
        <v>-515.50869999999998</v>
      </c>
      <c r="S4996">
        <v>0</v>
      </c>
      <c r="T4996">
        <v>82.871399999999994</v>
      </c>
      <c r="AA4996" t="s">
        <v>465</v>
      </c>
      <c r="AB4996" t="s">
        <v>46</v>
      </c>
      <c r="AC4996" t="b">
        <v>0</v>
      </c>
    </row>
    <row r="4997" spans="1:29" hidden="1" x14ac:dyDescent="0.25">
      <c r="A4997" t="s">
        <v>134</v>
      </c>
      <c r="B4997" t="s">
        <v>481</v>
      </c>
      <c r="C4997" t="s">
        <v>577</v>
      </c>
      <c r="D4997" s="28" t="s">
        <v>464</v>
      </c>
      <c r="E4997" t="s">
        <v>232</v>
      </c>
      <c r="F4997" t="s">
        <v>595</v>
      </c>
      <c r="G4997" t="str">
        <f t="shared" si="383"/>
        <v>SWHC046-01</v>
      </c>
      <c r="H4997" t="str">
        <f t="shared" ref="H4997:H5060" si="384">H4996</f>
        <v>ExAnte2019</v>
      </c>
      <c r="I4997" t="str">
        <f t="shared" ref="I4997:I5060" si="385">I4996</f>
        <v>IOU workpaper</v>
      </c>
      <c r="J4997" s="2">
        <f t="shared" ref="J4997:J5060" si="386">J$3</f>
        <v>43775</v>
      </c>
      <c r="K4997" t="s">
        <v>203</v>
      </c>
      <c r="L4997">
        <f t="shared" ref="L4997:L5060" si="387">L4996</f>
        <v>1</v>
      </c>
      <c r="O4997">
        <v>-299.33839999999998</v>
      </c>
      <c r="P4997">
        <v>0</v>
      </c>
      <c r="Q4997">
        <v>63.298200000000001</v>
      </c>
      <c r="R4997">
        <v>-339.4667</v>
      </c>
      <c r="S4997">
        <v>0</v>
      </c>
      <c r="T4997">
        <v>64.072400000000002</v>
      </c>
      <c r="AA4997" t="s">
        <v>465</v>
      </c>
      <c r="AB4997" t="s">
        <v>46</v>
      </c>
      <c r="AC4997" t="b">
        <v>0</v>
      </c>
    </row>
    <row r="4998" spans="1:29" hidden="1" x14ac:dyDescent="0.25">
      <c r="A4998" t="s">
        <v>134</v>
      </c>
      <c r="B4998" t="s">
        <v>481</v>
      </c>
      <c r="C4998" t="s">
        <v>577</v>
      </c>
      <c r="D4998" s="28" t="s">
        <v>464</v>
      </c>
      <c r="E4998" t="s">
        <v>240</v>
      </c>
      <c r="F4998" t="s">
        <v>595</v>
      </c>
      <c r="G4998" t="str">
        <f t="shared" ref="G4998:G5061" si="388">G4997</f>
        <v>SWHC046-01</v>
      </c>
      <c r="H4998" t="str">
        <f t="shared" si="384"/>
        <v>ExAnte2019</v>
      </c>
      <c r="I4998" t="str">
        <f t="shared" si="385"/>
        <v>IOU workpaper</v>
      </c>
      <c r="J4998" s="2">
        <f t="shared" si="386"/>
        <v>43775</v>
      </c>
      <c r="K4998" t="s">
        <v>203</v>
      </c>
      <c r="L4998">
        <f t="shared" si="387"/>
        <v>1</v>
      </c>
      <c r="O4998">
        <v>-294.23570000000001</v>
      </c>
      <c r="P4998">
        <v>0</v>
      </c>
      <c r="Q4998">
        <v>56.706699999999998</v>
      </c>
      <c r="R4998">
        <v>-341.67329999999998</v>
      </c>
      <c r="S4998">
        <v>0</v>
      </c>
      <c r="T4998">
        <v>57.343699999999998</v>
      </c>
      <c r="AA4998" t="s">
        <v>465</v>
      </c>
      <c r="AB4998" t="s">
        <v>46</v>
      </c>
      <c r="AC4998" t="b">
        <v>0</v>
      </c>
    </row>
    <row r="4999" spans="1:29" hidden="1" x14ac:dyDescent="0.25">
      <c r="A4999" t="s">
        <v>134</v>
      </c>
      <c r="B4999" t="s">
        <v>481</v>
      </c>
      <c r="C4999" t="s">
        <v>577</v>
      </c>
      <c r="D4999" s="28" t="s">
        <v>464</v>
      </c>
      <c r="E4999" t="s">
        <v>248</v>
      </c>
      <c r="F4999" t="s">
        <v>595</v>
      </c>
      <c r="G4999" t="str">
        <f t="shared" si="388"/>
        <v>SWHC046-01</v>
      </c>
      <c r="H4999" t="str">
        <f t="shared" si="384"/>
        <v>ExAnte2019</v>
      </c>
      <c r="I4999" t="str">
        <f t="shared" si="385"/>
        <v>IOU workpaper</v>
      </c>
      <c r="J4999" s="2">
        <f t="shared" si="386"/>
        <v>43775</v>
      </c>
      <c r="K4999" t="s">
        <v>203</v>
      </c>
      <c r="L4999">
        <f t="shared" si="387"/>
        <v>1</v>
      </c>
      <c r="O4999">
        <v>-370.97829999999999</v>
      </c>
      <c r="P4999">
        <v>0</v>
      </c>
      <c r="Q4999">
        <v>70.979600000000005</v>
      </c>
      <c r="R4999">
        <v>-414.54509999999999</v>
      </c>
      <c r="S4999">
        <v>0</v>
      </c>
      <c r="T4999">
        <v>71.6541</v>
      </c>
      <c r="AA4999" t="s">
        <v>465</v>
      </c>
      <c r="AB4999" t="s">
        <v>46</v>
      </c>
      <c r="AC4999" t="b">
        <v>0</v>
      </c>
    </row>
    <row r="5000" spans="1:29" hidden="1" x14ac:dyDescent="0.25">
      <c r="A5000" t="s">
        <v>134</v>
      </c>
      <c r="B5000" t="s">
        <v>481</v>
      </c>
      <c r="C5000" t="s">
        <v>577</v>
      </c>
      <c r="D5000" s="28" t="s">
        <v>464</v>
      </c>
      <c r="E5000" t="s">
        <v>256</v>
      </c>
      <c r="F5000" t="s">
        <v>595</v>
      </c>
      <c r="G5000" t="str">
        <f t="shared" si="388"/>
        <v>SWHC046-01</v>
      </c>
      <c r="H5000" t="str">
        <f t="shared" si="384"/>
        <v>ExAnte2019</v>
      </c>
      <c r="I5000" t="str">
        <f t="shared" si="385"/>
        <v>IOU workpaper</v>
      </c>
      <c r="J5000" s="2">
        <f t="shared" si="386"/>
        <v>43775</v>
      </c>
      <c r="K5000" t="s">
        <v>203</v>
      </c>
      <c r="L5000">
        <f t="shared" si="387"/>
        <v>1</v>
      </c>
      <c r="O5000">
        <v>-88.251499999999993</v>
      </c>
      <c r="P5000">
        <v>0</v>
      </c>
      <c r="Q5000">
        <v>30.075299999999999</v>
      </c>
      <c r="R5000">
        <v>-136.81729999999999</v>
      </c>
      <c r="S5000">
        <v>0</v>
      </c>
      <c r="T5000">
        <v>30.474399999999999</v>
      </c>
      <c r="AA5000" t="s">
        <v>465</v>
      </c>
      <c r="AB5000" t="s">
        <v>46</v>
      </c>
      <c r="AC5000" t="b">
        <v>0</v>
      </c>
    </row>
    <row r="5001" spans="1:29" hidden="1" x14ac:dyDescent="0.25">
      <c r="A5001" t="s">
        <v>134</v>
      </c>
      <c r="B5001" t="s">
        <v>481</v>
      </c>
      <c r="C5001" t="s">
        <v>577</v>
      </c>
      <c r="D5001" s="28" t="s">
        <v>464</v>
      </c>
      <c r="E5001" t="s">
        <v>265</v>
      </c>
      <c r="F5001" t="s">
        <v>595</v>
      </c>
      <c r="G5001" t="str">
        <f t="shared" si="388"/>
        <v>SWHC046-01</v>
      </c>
      <c r="H5001" t="str">
        <f t="shared" si="384"/>
        <v>ExAnte2019</v>
      </c>
      <c r="I5001" t="str">
        <f t="shared" si="385"/>
        <v>IOU workpaper</v>
      </c>
      <c r="J5001" s="2">
        <f t="shared" si="386"/>
        <v>43775</v>
      </c>
      <c r="K5001" t="s">
        <v>203</v>
      </c>
      <c r="L5001">
        <f t="shared" si="387"/>
        <v>1</v>
      </c>
      <c r="O5001">
        <v>-29.126100000000001</v>
      </c>
      <c r="P5001">
        <v>0</v>
      </c>
      <c r="Q5001">
        <v>19.651599999999998</v>
      </c>
      <c r="R5001">
        <v>-74.088099999999997</v>
      </c>
      <c r="S5001">
        <v>0</v>
      </c>
      <c r="T5001">
        <v>19.982399999999998</v>
      </c>
      <c r="AA5001" t="s">
        <v>465</v>
      </c>
      <c r="AB5001" t="s">
        <v>46</v>
      </c>
      <c r="AC5001" t="b">
        <v>0</v>
      </c>
    </row>
    <row r="5002" spans="1:29" hidden="1" x14ac:dyDescent="0.25">
      <c r="A5002" t="s">
        <v>134</v>
      </c>
      <c r="B5002" t="s">
        <v>481</v>
      </c>
      <c r="C5002" t="s">
        <v>577</v>
      </c>
      <c r="D5002" s="28" t="s">
        <v>464</v>
      </c>
      <c r="E5002" t="s">
        <v>274</v>
      </c>
      <c r="F5002" t="s">
        <v>595</v>
      </c>
      <c r="G5002" t="str">
        <f t="shared" si="388"/>
        <v>SWHC046-01</v>
      </c>
      <c r="H5002" t="str">
        <f t="shared" si="384"/>
        <v>ExAnte2019</v>
      </c>
      <c r="I5002" t="str">
        <f t="shared" si="385"/>
        <v>IOU workpaper</v>
      </c>
      <c r="J5002" s="2">
        <f t="shared" si="386"/>
        <v>43775</v>
      </c>
      <c r="K5002" t="s">
        <v>203</v>
      </c>
      <c r="L5002">
        <f t="shared" si="387"/>
        <v>1</v>
      </c>
      <c r="O5002">
        <v>-60.9801</v>
      </c>
      <c r="P5002">
        <v>0</v>
      </c>
      <c r="Q5002">
        <v>26.645800000000001</v>
      </c>
      <c r="R5002">
        <v>-113.133</v>
      </c>
      <c r="S5002">
        <v>0</v>
      </c>
      <c r="T5002">
        <v>27.023499999999999</v>
      </c>
      <c r="AA5002" t="s">
        <v>465</v>
      </c>
      <c r="AB5002" t="s">
        <v>46</v>
      </c>
      <c r="AC5002" t="b">
        <v>0</v>
      </c>
    </row>
    <row r="5003" spans="1:29" hidden="1" x14ac:dyDescent="0.25">
      <c r="A5003" t="s">
        <v>134</v>
      </c>
      <c r="B5003" t="s">
        <v>481</v>
      </c>
      <c r="C5003" t="s">
        <v>577</v>
      </c>
      <c r="D5003" s="28" t="s">
        <v>464</v>
      </c>
      <c r="E5003" t="s">
        <v>282</v>
      </c>
      <c r="F5003" t="s">
        <v>595</v>
      </c>
      <c r="G5003" t="str">
        <f t="shared" si="388"/>
        <v>SWHC046-01</v>
      </c>
      <c r="H5003" t="str">
        <f t="shared" si="384"/>
        <v>ExAnte2019</v>
      </c>
      <c r="I5003" t="str">
        <f t="shared" si="385"/>
        <v>IOU workpaper</v>
      </c>
      <c r="J5003" s="2">
        <f t="shared" si="386"/>
        <v>43775</v>
      </c>
      <c r="K5003" t="s">
        <v>203</v>
      </c>
      <c r="L5003">
        <f t="shared" si="387"/>
        <v>1</v>
      </c>
      <c r="O5003">
        <v>-67.687700000000007</v>
      </c>
      <c r="P5003">
        <v>0</v>
      </c>
      <c r="Q5003">
        <v>26.540600000000001</v>
      </c>
      <c r="R5003">
        <v>-117.56659999999999</v>
      </c>
      <c r="S5003">
        <v>0</v>
      </c>
      <c r="T5003">
        <v>26.9481</v>
      </c>
      <c r="AA5003" t="s">
        <v>465</v>
      </c>
      <c r="AB5003" t="s">
        <v>46</v>
      </c>
      <c r="AC5003" t="b">
        <v>0</v>
      </c>
    </row>
    <row r="5004" spans="1:29" hidden="1" x14ac:dyDescent="0.25">
      <c r="A5004" t="s">
        <v>134</v>
      </c>
      <c r="B5004" t="s">
        <v>481</v>
      </c>
      <c r="C5004" t="s">
        <v>577</v>
      </c>
      <c r="D5004" s="28" t="s">
        <v>464</v>
      </c>
      <c r="E5004" t="s">
        <v>290</v>
      </c>
      <c r="F5004" t="s">
        <v>595</v>
      </c>
      <c r="G5004" t="str">
        <f t="shared" si="388"/>
        <v>SWHC046-01</v>
      </c>
      <c r="H5004" t="str">
        <f t="shared" si="384"/>
        <v>ExAnte2019</v>
      </c>
      <c r="I5004" t="str">
        <f t="shared" si="385"/>
        <v>IOU workpaper</v>
      </c>
      <c r="J5004" s="2">
        <f t="shared" si="386"/>
        <v>43775</v>
      </c>
      <c r="K5004" t="s">
        <v>203</v>
      </c>
      <c r="L5004">
        <f t="shared" si="387"/>
        <v>1</v>
      </c>
      <c r="O5004">
        <v>-90.747799999999998</v>
      </c>
      <c r="P5004">
        <v>0</v>
      </c>
      <c r="Q5004">
        <v>29.875</v>
      </c>
      <c r="R5004">
        <v>-144.46010000000001</v>
      </c>
      <c r="S5004">
        <v>0</v>
      </c>
      <c r="T5004">
        <v>30.2927</v>
      </c>
      <c r="AA5004" t="s">
        <v>465</v>
      </c>
      <c r="AB5004" t="s">
        <v>46</v>
      </c>
      <c r="AC5004" t="b">
        <v>0</v>
      </c>
    </row>
    <row r="5005" spans="1:29" hidden="1" x14ac:dyDescent="0.25">
      <c r="A5005" t="s">
        <v>134</v>
      </c>
      <c r="B5005" t="s">
        <v>481</v>
      </c>
      <c r="C5005" t="s">
        <v>577</v>
      </c>
      <c r="D5005" s="28" t="s">
        <v>464</v>
      </c>
      <c r="E5005" t="s">
        <v>298</v>
      </c>
      <c r="F5005" t="s">
        <v>595</v>
      </c>
      <c r="G5005" t="str">
        <f t="shared" si="388"/>
        <v>SWHC046-01</v>
      </c>
      <c r="H5005" t="str">
        <f t="shared" si="384"/>
        <v>ExAnte2019</v>
      </c>
      <c r="I5005" t="str">
        <f t="shared" si="385"/>
        <v>IOU workpaper</v>
      </c>
      <c r="J5005" s="2">
        <f t="shared" si="386"/>
        <v>43775</v>
      </c>
      <c r="K5005" t="s">
        <v>203</v>
      </c>
      <c r="L5005">
        <f t="shared" si="387"/>
        <v>1</v>
      </c>
      <c r="O5005">
        <v>-266.22710000000001</v>
      </c>
      <c r="P5005">
        <v>0</v>
      </c>
      <c r="Q5005">
        <v>54.804099999999998</v>
      </c>
      <c r="R5005">
        <v>-322.06540000000001</v>
      </c>
      <c r="S5005">
        <v>0</v>
      </c>
      <c r="T5005">
        <v>55.481900000000003</v>
      </c>
      <c r="AA5005" t="s">
        <v>465</v>
      </c>
      <c r="AB5005" t="s">
        <v>46</v>
      </c>
      <c r="AC5005" t="b">
        <v>0</v>
      </c>
    </row>
    <row r="5006" spans="1:29" hidden="1" x14ac:dyDescent="0.25">
      <c r="A5006" t="s">
        <v>134</v>
      </c>
      <c r="B5006" t="s">
        <v>481</v>
      </c>
      <c r="C5006" t="s">
        <v>577</v>
      </c>
      <c r="D5006" s="28" t="s">
        <v>464</v>
      </c>
      <c r="E5006" t="s">
        <v>306</v>
      </c>
      <c r="F5006" t="s">
        <v>595</v>
      </c>
      <c r="G5006" t="str">
        <f t="shared" si="388"/>
        <v>SWHC046-01</v>
      </c>
      <c r="H5006" t="str">
        <f t="shared" si="384"/>
        <v>ExAnte2019</v>
      </c>
      <c r="I5006" t="str">
        <f t="shared" si="385"/>
        <v>IOU workpaper</v>
      </c>
      <c r="J5006" s="2">
        <f t="shared" si="386"/>
        <v>43775</v>
      </c>
      <c r="K5006" t="s">
        <v>203</v>
      </c>
      <c r="L5006">
        <f t="shared" si="387"/>
        <v>1</v>
      </c>
      <c r="O5006">
        <v>-318.31819999999999</v>
      </c>
      <c r="P5006">
        <v>0</v>
      </c>
      <c r="Q5006">
        <v>61.874400000000001</v>
      </c>
      <c r="R5006">
        <v>-368.93</v>
      </c>
      <c r="S5006">
        <v>0</v>
      </c>
      <c r="T5006">
        <v>62.5443</v>
      </c>
      <c r="AA5006" t="s">
        <v>465</v>
      </c>
      <c r="AB5006" t="s">
        <v>46</v>
      </c>
      <c r="AC5006" t="b">
        <v>0</v>
      </c>
    </row>
    <row r="5007" spans="1:29" hidden="1" x14ac:dyDescent="0.25">
      <c r="A5007" t="s">
        <v>134</v>
      </c>
      <c r="B5007" t="s">
        <v>481</v>
      </c>
      <c r="C5007" t="s">
        <v>577</v>
      </c>
      <c r="D5007" s="28" t="s">
        <v>464</v>
      </c>
      <c r="E5007" t="s">
        <v>314</v>
      </c>
      <c r="F5007" t="s">
        <v>595</v>
      </c>
      <c r="G5007" t="str">
        <f t="shared" si="388"/>
        <v>SWHC046-01</v>
      </c>
      <c r="H5007" t="str">
        <f t="shared" si="384"/>
        <v>ExAnte2019</v>
      </c>
      <c r="I5007" t="str">
        <f t="shared" si="385"/>
        <v>IOU workpaper</v>
      </c>
      <c r="J5007" s="2">
        <f t="shared" si="386"/>
        <v>43775</v>
      </c>
      <c r="K5007" t="s">
        <v>203</v>
      </c>
      <c r="L5007">
        <f t="shared" si="387"/>
        <v>1</v>
      </c>
      <c r="O5007">
        <v>-221.97540000000001</v>
      </c>
      <c r="P5007">
        <v>0</v>
      </c>
      <c r="Q5007">
        <v>49.2898</v>
      </c>
      <c r="R5007">
        <v>-279.64400000000001</v>
      </c>
      <c r="S5007">
        <v>0</v>
      </c>
      <c r="T5007">
        <v>49.9268</v>
      </c>
      <c r="AA5007" t="s">
        <v>465</v>
      </c>
      <c r="AB5007" t="s">
        <v>46</v>
      </c>
      <c r="AC5007" t="b">
        <v>0</v>
      </c>
    </row>
    <row r="5008" spans="1:29" hidden="1" x14ac:dyDescent="0.25">
      <c r="A5008" t="s">
        <v>134</v>
      </c>
      <c r="B5008" t="s">
        <v>481</v>
      </c>
      <c r="C5008" t="s">
        <v>577</v>
      </c>
      <c r="D5008" s="28" t="s">
        <v>464</v>
      </c>
      <c r="E5008" t="s">
        <v>322</v>
      </c>
      <c r="F5008" t="s">
        <v>595</v>
      </c>
      <c r="G5008" t="str">
        <f t="shared" si="388"/>
        <v>SWHC046-01</v>
      </c>
      <c r="H5008" t="str">
        <f t="shared" si="384"/>
        <v>ExAnte2019</v>
      </c>
      <c r="I5008" t="str">
        <f t="shared" si="385"/>
        <v>IOU workpaper</v>
      </c>
      <c r="J5008" s="2">
        <f t="shared" si="386"/>
        <v>43775</v>
      </c>
      <c r="K5008" t="s">
        <v>203</v>
      </c>
      <c r="L5008">
        <f t="shared" si="387"/>
        <v>1</v>
      </c>
      <c r="O5008">
        <v>-256.07229999999998</v>
      </c>
      <c r="P5008">
        <v>0</v>
      </c>
      <c r="Q5008">
        <v>51.454300000000003</v>
      </c>
      <c r="R5008">
        <v>-313.39490000000001</v>
      </c>
      <c r="S5008">
        <v>0</v>
      </c>
      <c r="T5008">
        <v>52.034500000000001</v>
      </c>
      <c r="AA5008" t="s">
        <v>465</v>
      </c>
      <c r="AB5008" t="s">
        <v>46</v>
      </c>
      <c r="AC5008" t="b">
        <v>0</v>
      </c>
    </row>
    <row r="5009" spans="1:29" hidden="1" x14ac:dyDescent="0.25">
      <c r="A5009" t="s">
        <v>134</v>
      </c>
      <c r="B5009" t="s">
        <v>481</v>
      </c>
      <c r="C5009" t="s">
        <v>577</v>
      </c>
      <c r="D5009" s="28" t="s">
        <v>464</v>
      </c>
      <c r="E5009" t="s">
        <v>330</v>
      </c>
      <c r="F5009" t="s">
        <v>595</v>
      </c>
      <c r="G5009" t="str">
        <f t="shared" si="388"/>
        <v>SWHC046-01</v>
      </c>
      <c r="H5009" t="str">
        <f t="shared" si="384"/>
        <v>ExAnte2019</v>
      </c>
      <c r="I5009" t="str">
        <f t="shared" si="385"/>
        <v>IOU workpaper</v>
      </c>
      <c r="J5009" s="2">
        <f t="shared" si="386"/>
        <v>43775</v>
      </c>
      <c r="K5009" t="s">
        <v>203</v>
      </c>
      <c r="L5009">
        <f t="shared" si="387"/>
        <v>1</v>
      </c>
      <c r="O5009">
        <v>86.978800000000007</v>
      </c>
      <c r="P5009">
        <v>0</v>
      </c>
      <c r="Q5009">
        <v>8.1507000000000005</v>
      </c>
      <c r="R5009">
        <v>9.8886000000000003</v>
      </c>
      <c r="S5009">
        <v>0</v>
      </c>
      <c r="T5009">
        <v>8.3567999999999998</v>
      </c>
      <c r="AA5009" t="s">
        <v>465</v>
      </c>
      <c r="AB5009" t="s">
        <v>46</v>
      </c>
      <c r="AC5009" t="b">
        <v>0</v>
      </c>
    </row>
    <row r="5010" spans="1:29" hidden="1" x14ac:dyDescent="0.25">
      <c r="A5010" t="s">
        <v>134</v>
      </c>
      <c r="B5010" t="s">
        <v>481</v>
      </c>
      <c r="C5010" t="s">
        <v>577</v>
      </c>
      <c r="D5010" s="28" t="s">
        <v>464</v>
      </c>
      <c r="E5010" t="s">
        <v>338</v>
      </c>
      <c r="F5010" t="s">
        <v>595</v>
      </c>
      <c r="G5010" t="str">
        <f t="shared" si="388"/>
        <v>SWHC046-01</v>
      </c>
      <c r="H5010" t="str">
        <f t="shared" si="384"/>
        <v>ExAnte2019</v>
      </c>
      <c r="I5010" t="str">
        <f t="shared" si="385"/>
        <v>IOU workpaper</v>
      </c>
      <c r="J5010" s="2">
        <f t="shared" si="386"/>
        <v>43775</v>
      </c>
      <c r="K5010" t="s">
        <v>203</v>
      </c>
      <c r="L5010">
        <f t="shared" si="387"/>
        <v>1</v>
      </c>
      <c r="O5010">
        <v>-1079.9382000000001</v>
      </c>
      <c r="P5010">
        <v>0</v>
      </c>
      <c r="Q5010">
        <v>145.23179999999999</v>
      </c>
      <c r="R5010">
        <v>-1123.5025000000001</v>
      </c>
      <c r="S5010">
        <v>0</v>
      </c>
      <c r="T5010">
        <v>146.29759999999999</v>
      </c>
      <c r="AA5010" t="s">
        <v>465</v>
      </c>
      <c r="AB5010" t="s">
        <v>46</v>
      </c>
      <c r="AC5010" t="b">
        <v>0</v>
      </c>
    </row>
    <row r="5011" spans="1:29" hidden="1" x14ac:dyDescent="0.25">
      <c r="A5011" t="s">
        <v>134</v>
      </c>
      <c r="B5011" t="s">
        <v>481</v>
      </c>
      <c r="C5011" t="s">
        <v>578</v>
      </c>
      <c r="D5011" s="28" t="s">
        <v>464</v>
      </c>
      <c r="E5011" t="s">
        <v>202</v>
      </c>
      <c r="F5011" t="s">
        <v>595</v>
      </c>
      <c r="G5011" t="str">
        <f t="shared" si="388"/>
        <v>SWHC046-01</v>
      </c>
      <c r="H5011" t="str">
        <f t="shared" si="384"/>
        <v>ExAnte2019</v>
      </c>
      <c r="I5011" t="str">
        <f t="shared" si="385"/>
        <v>IOU workpaper</v>
      </c>
      <c r="J5011" s="2">
        <f t="shared" si="386"/>
        <v>43775</v>
      </c>
      <c r="K5011" t="s">
        <v>203</v>
      </c>
      <c r="L5011">
        <f t="shared" si="387"/>
        <v>1</v>
      </c>
      <c r="O5011">
        <v>-462.27280000000002</v>
      </c>
      <c r="P5011">
        <v>0</v>
      </c>
      <c r="Q5011">
        <v>81.849900000000005</v>
      </c>
      <c r="R5011">
        <v>-507.29750000000001</v>
      </c>
      <c r="S5011">
        <v>0</v>
      </c>
      <c r="T5011">
        <v>83.302099999999996</v>
      </c>
      <c r="AA5011" t="s">
        <v>465</v>
      </c>
      <c r="AB5011" t="s">
        <v>46</v>
      </c>
      <c r="AC5011" t="b">
        <v>0</v>
      </c>
    </row>
    <row r="5012" spans="1:29" hidden="1" x14ac:dyDescent="0.25">
      <c r="A5012" t="s">
        <v>134</v>
      </c>
      <c r="B5012" t="s">
        <v>481</v>
      </c>
      <c r="C5012" t="s">
        <v>578</v>
      </c>
      <c r="D5012" s="28" t="s">
        <v>464</v>
      </c>
      <c r="E5012" t="s">
        <v>224</v>
      </c>
      <c r="F5012" t="s">
        <v>595</v>
      </c>
      <c r="G5012" t="str">
        <f t="shared" si="388"/>
        <v>SWHC046-01</v>
      </c>
      <c r="H5012" t="str">
        <f t="shared" si="384"/>
        <v>ExAnte2019</v>
      </c>
      <c r="I5012" t="str">
        <f t="shared" si="385"/>
        <v>IOU workpaper</v>
      </c>
      <c r="J5012" s="2">
        <f t="shared" si="386"/>
        <v>43775</v>
      </c>
      <c r="K5012" t="s">
        <v>203</v>
      </c>
      <c r="L5012">
        <f t="shared" si="387"/>
        <v>1</v>
      </c>
      <c r="O5012">
        <v>-234.86349999999999</v>
      </c>
      <c r="P5012">
        <v>0</v>
      </c>
      <c r="Q5012">
        <v>49.720599999999997</v>
      </c>
      <c r="R5012">
        <v>-294.19189999999998</v>
      </c>
      <c r="S5012">
        <v>0</v>
      </c>
      <c r="T5012">
        <v>50.652700000000003</v>
      </c>
      <c r="AA5012" t="s">
        <v>465</v>
      </c>
      <c r="AB5012" t="s">
        <v>46</v>
      </c>
      <c r="AC5012" t="b">
        <v>0</v>
      </c>
    </row>
    <row r="5013" spans="1:29" hidden="1" x14ac:dyDescent="0.25">
      <c r="A5013" t="s">
        <v>134</v>
      </c>
      <c r="B5013" t="s">
        <v>481</v>
      </c>
      <c r="C5013" t="s">
        <v>578</v>
      </c>
      <c r="D5013" s="28" t="s">
        <v>464</v>
      </c>
      <c r="E5013" t="s">
        <v>232</v>
      </c>
      <c r="F5013" t="s">
        <v>595</v>
      </c>
      <c r="G5013" t="str">
        <f t="shared" si="388"/>
        <v>SWHC046-01</v>
      </c>
      <c r="H5013" t="str">
        <f t="shared" si="384"/>
        <v>ExAnte2019</v>
      </c>
      <c r="I5013" t="str">
        <f t="shared" si="385"/>
        <v>IOU workpaper</v>
      </c>
      <c r="J5013" s="2">
        <f t="shared" si="386"/>
        <v>43775</v>
      </c>
      <c r="K5013" t="s">
        <v>203</v>
      </c>
      <c r="L5013">
        <f t="shared" si="387"/>
        <v>1</v>
      </c>
      <c r="O5013">
        <v>-124.6467</v>
      </c>
      <c r="P5013">
        <v>0</v>
      </c>
      <c r="Q5013">
        <v>34.478900000000003</v>
      </c>
      <c r="R5013">
        <v>-176.59960000000001</v>
      </c>
      <c r="S5013">
        <v>0</v>
      </c>
      <c r="T5013">
        <v>35.373399999999997</v>
      </c>
      <c r="AA5013" t="s">
        <v>465</v>
      </c>
      <c r="AB5013" t="s">
        <v>46</v>
      </c>
      <c r="AC5013" t="b">
        <v>0</v>
      </c>
    </row>
    <row r="5014" spans="1:29" hidden="1" x14ac:dyDescent="0.25">
      <c r="A5014" t="s">
        <v>134</v>
      </c>
      <c r="B5014" t="s">
        <v>481</v>
      </c>
      <c r="C5014" t="s">
        <v>578</v>
      </c>
      <c r="D5014" s="28" t="s">
        <v>464</v>
      </c>
      <c r="E5014" t="s">
        <v>240</v>
      </c>
      <c r="F5014" t="s">
        <v>595</v>
      </c>
      <c r="G5014" t="str">
        <f t="shared" si="388"/>
        <v>SWHC046-01</v>
      </c>
      <c r="H5014" t="str">
        <f t="shared" si="384"/>
        <v>ExAnte2019</v>
      </c>
      <c r="I5014" t="str">
        <f t="shared" si="385"/>
        <v>IOU workpaper</v>
      </c>
      <c r="J5014" s="2">
        <f t="shared" si="386"/>
        <v>43775</v>
      </c>
      <c r="K5014" t="s">
        <v>203</v>
      </c>
      <c r="L5014">
        <f t="shared" si="387"/>
        <v>1</v>
      </c>
      <c r="O5014">
        <v>-99.299599999999998</v>
      </c>
      <c r="P5014">
        <v>0</v>
      </c>
      <c r="Q5014">
        <v>31.578299999999999</v>
      </c>
      <c r="R5014">
        <v>-162.6078</v>
      </c>
      <c r="S5014">
        <v>0</v>
      </c>
      <c r="T5014">
        <v>32.316200000000002</v>
      </c>
      <c r="AA5014" t="s">
        <v>465</v>
      </c>
      <c r="AB5014" t="s">
        <v>46</v>
      </c>
      <c r="AC5014" t="b">
        <v>0</v>
      </c>
    </row>
    <row r="5015" spans="1:29" hidden="1" x14ac:dyDescent="0.25">
      <c r="A5015" t="s">
        <v>134</v>
      </c>
      <c r="B5015" t="s">
        <v>481</v>
      </c>
      <c r="C5015" t="s">
        <v>578</v>
      </c>
      <c r="D5015" s="28" t="s">
        <v>464</v>
      </c>
      <c r="E5015" t="s">
        <v>248</v>
      </c>
      <c r="F5015" t="s">
        <v>595</v>
      </c>
      <c r="G5015" t="str">
        <f t="shared" si="388"/>
        <v>SWHC046-01</v>
      </c>
      <c r="H5015" t="str">
        <f t="shared" si="384"/>
        <v>ExAnte2019</v>
      </c>
      <c r="I5015" t="str">
        <f t="shared" si="385"/>
        <v>IOU workpaper</v>
      </c>
      <c r="J5015" s="2">
        <f t="shared" si="386"/>
        <v>43775</v>
      </c>
      <c r="K5015" t="s">
        <v>203</v>
      </c>
      <c r="L5015">
        <f t="shared" si="387"/>
        <v>1</v>
      </c>
      <c r="O5015">
        <v>-126.0458</v>
      </c>
      <c r="P5015">
        <v>0</v>
      </c>
      <c r="Q5015">
        <v>33.255899999999997</v>
      </c>
      <c r="R5015">
        <v>-179.08070000000001</v>
      </c>
      <c r="S5015">
        <v>0</v>
      </c>
      <c r="T5015">
        <v>34.062800000000003</v>
      </c>
      <c r="AA5015" t="s">
        <v>465</v>
      </c>
      <c r="AB5015" t="s">
        <v>46</v>
      </c>
      <c r="AC5015" t="b">
        <v>0</v>
      </c>
    </row>
    <row r="5016" spans="1:29" hidden="1" x14ac:dyDescent="0.25">
      <c r="A5016" t="s">
        <v>134</v>
      </c>
      <c r="B5016" t="s">
        <v>481</v>
      </c>
      <c r="C5016" t="s">
        <v>578</v>
      </c>
      <c r="D5016" s="28" t="s">
        <v>464</v>
      </c>
      <c r="E5016" t="s">
        <v>256</v>
      </c>
      <c r="F5016" t="s">
        <v>595</v>
      </c>
      <c r="G5016" t="str">
        <f t="shared" si="388"/>
        <v>SWHC046-01</v>
      </c>
      <c r="H5016" t="str">
        <f t="shared" si="384"/>
        <v>ExAnte2019</v>
      </c>
      <c r="I5016" t="str">
        <f t="shared" si="385"/>
        <v>IOU workpaper</v>
      </c>
      <c r="J5016" s="2">
        <f t="shared" si="386"/>
        <v>43775</v>
      </c>
      <c r="K5016" t="s">
        <v>203</v>
      </c>
      <c r="L5016">
        <f t="shared" si="387"/>
        <v>1</v>
      </c>
      <c r="O5016">
        <v>32.428199999999997</v>
      </c>
      <c r="P5016">
        <v>0</v>
      </c>
      <c r="Q5016">
        <v>13.614699999999999</v>
      </c>
      <c r="R5016">
        <v>-31.971599999999999</v>
      </c>
      <c r="S5016">
        <v>0</v>
      </c>
      <c r="T5016">
        <v>14.085900000000001</v>
      </c>
      <c r="AA5016" t="s">
        <v>465</v>
      </c>
      <c r="AB5016" t="s">
        <v>46</v>
      </c>
      <c r="AC5016" t="b">
        <v>0</v>
      </c>
    </row>
    <row r="5017" spans="1:29" hidden="1" x14ac:dyDescent="0.25">
      <c r="A5017" t="s">
        <v>134</v>
      </c>
      <c r="B5017" t="s">
        <v>481</v>
      </c>
      <c r="C5017" t="s">
        <v>578</v>
      </c>
      <c r="D5017" s="28" t="s">
        <v>464</v>
      </c>
      <c r="E5017" t="s">
        <v>265</v>
      </c>
      <c r="F5017" t="s">
        <v>595</v>
      </c>
      <c r="G5017" t="str">
        <f t="shared" si="388"/>
        <v>SWHC046-01</v>
      </c>
      <c r="H5017" t="str">
        <f t="shared" si="384"/>
        <v>ExAnte2019</v>
      </c>
      <c r="I5017" t="str">
        <f t="shared" si="385"/>
        <v>IOU workpaper</v>
      </c>
      <c r="J5017" s="2">
        <f t="shared" si="386"/>
        <v>43775</v>
      </c>
      <c r="K5017" t="s">
        <v>203</v>
      </c>
      <c r="L5017">
        <f t="shared" si="387"/>
        <v>1</v>
      </c>
      <c r="O5017">
        <v>55.6554</v>
      </c>
      <c r="P5017">
        <v>0</v>
      </c>
      <c r="Q5017">
        <v>9.3759999999999994</v>
      </c>
      <c r="R5017">
        <v>-6.0810000000000004</v>
      </c>
      <c r="S5017">
        <v>0</v>
      </c>
      <c r="T5017">
        <v>9.7622</v>
      </c>
      <c r="AA5017" t="s">
        <v>465</v>
      </c>
      <c r="AB5017" t="s">
        <v>46</v>
      </c>
      <c r="AC5017" t="b">
        <v>0</v>
      </c>
    </row>
    <row r="5018" spans="1:29" hidden="1" x14ac:dyDescent="0.25">
      <c r="A5018" t="s">
        <v>134</v>
      </c>
      <c r="B5018" t="s">
        <v>481</v>
      </c>
      <c r="C5018" t="s">
        <v>578</v>
      </c>
      <c r="D5018" s="28" t="s">
        <v>464</v>
      </c>
      <c r="E5018" t="s">
        <v>274</v>
      </c>
      <c r="F5018" t="s">
        <v>595</v>
      </c>
      <c r="G5018" t="str">
        <f t="shared" si="388"/>
        <v>SWHC046-01</v>
      </c>
      <c r="H5018" t="str">
        <f t="shared" si="384"/>
        <v>ExAnte2019</v>
      </c>
      <c r="I5018" t="str">
        <f t="shared" si="385"/>
        <v>IOU workpaper</v>
      </c>
      <c r="J5018" s="2">
        <f t="shared" si="386"/>
        <v>43775</v>
      </c>
      <c r="K5018" t="s">
        <v>203</v>
      </c>
      <c r="L5018">
        <f t="shared" si="387"/>
        <v>1</v>
      </c>
      <c r="O5018">
        <v>50.792900000000003</v>
      </c>
      <c r="P5018">
        <v>0</v>
      </c>
      <c r="Q5018">
        <v>12.7227</v>
      </c>
      <c r="R5018">
        <v>-21.523199999999999</v>
      </c>
      <c r="S5018">
        <v>0</v>
      </c>
      <c r="T5018">
        <v>13.1647</v>
      </c>
      <c r="AA5018" t="s">
        <v>465</v>
      </c>
      <c r="AB5018" t="s">
        <v>46</v>
      </c>
      <c r="AC5018" t="b">
        <v>0</v>
      </c>
    </row>
    <row r="5019" spans="1:29" hidden="1" x14ac:dyDescent="0.25">
      <c r="A5019" t="s">
        <v>134</v>
      </c>
      <c r="B5019" t="s">
        <v>481</v>
      </c>
      <c r="C5019" t="s">
        <v>578</v>
      </c>
      <c r="D5019" s="28" t="s">
        <v>464</v>
      </c>
      <c r="E5019" t="s">
        <v>282</v>
      </c>
      <c r="F5019" t="s">
        <v>595</v>
      </c>
      <c r="G5019" t="str">
        <f t="shared" si="388"/>
        <v>SWHC046-01</v>
      </c>
      <c r="H5019" t="str">
        <f t="shared" si="384"/>
        <v>ExAnte2019</v>
      </c>
      <c r="I5019" t="str">
        <f t="shared" si="385"/>
        <v>IOU workpaper</v>
      </c>
      <c r="J5019" s="2">
        <f t="shared" si="386"/>
        <v>43775</v>
      </c>
      <c r="K5019" t="s">
        <v>203</v>
      </c>
      <c r="L5019">
        <f t="shared" si="387"/>
        <v>1</v>
      </c>
      <c r="O5019">
        <v>34.141599999999997</v>
      </c>
      <c r="P5019">
        <v>0</v>
      </c>
      <c r="Q5019">
        <v>14.5015</v>
      </c>
      <c r="R5019">
        <v>-36.4099</v>
      </c>
      <c r="S5019">
        <v>0</v>
      </c>
      <c r="T5019">
        <v>15.0388</v>
      </c>
      <c r="AA5019" t="s">
        <v>465</v>
      </c>
      <c r="AB5019" t="s">
        <v>46</v>
      </c>
      <c r="AC5019" t="b">
        <v>0</v>
      </c>
    </row>
    <row r="5020" spans="1:29" hidden="1" x14ac:dyDescent="0.25">
      <c r="A5020" t="s">
        <v>134</v>
      </c>
      <c r="B5020" t="s">
        <v>481</v>
      </c>
      <c r="C5020" t="s">
        <v>578</v>
      </c>
      <c r="D5020" s="28" t="s">
        <v>464</v>
      </c>
      <c r="E5020" t="s">
        <v>290</v>
      </c>
      <c r="F5020" t="s">
        <v>595</v>
      </c>
      <c r="G5020" t="str">
        <f t="shared" si="388"/>
        <v>SWHC046-01</v>
      </c>
      <c r="H5020" t="str">
        <f t="shared" si="384"/>
        <v>ExAnte2019</v>
      </c>
      <c r="I5020" t="str">
        <f t="shared" si="385"/>
        <v>IOU workpaper</v>
      </c>
      <c r="J5020" s="2">
        <f t="shared" si="386"/>
        <v>43775</v>
      </c>
      <c r="K5020" t="s">
        <v>203</v>
      </c>
      <c r="L5020">
        <f t="shared" si="387"/>
        <v>1</v>
      </c>
      <c r="O5020">
        <v>14.223100000000001</v>
      </c>
      <c r="P5020">
        <v>0</v>
      </c>
      <c r="Q5020">
        <v>18.1936</v>
      </c>
      <c r="R5020">
        <v>-58.796500000000002</v>
      </c>
      <c r="S5020">
        <v>0</v>
      </c>
      <c r="T5020">
        <v>18.771899999999999</v>
      </c>
      <c r="AA5020" t="s">
        <v>465</v>
      </c>
      <c r="AB5020" t="s">
        <v>46</v>
      </c>
      <c r="AC5020" t="b">
        <v>0</v>
      </c>
    </row>
    <row r="5021" spans="1:29" hidden="1" x14ac:dyDescent="0.25">
      <c r="A5021" t="s">
        <v>134</v>
      </c>
      <c r="B5021" t="s">
        <v>481</v>
      </c>
      <c r="C5021" t="s">
        <v>578</v>
      </c>
      <c r="D5021" s="28" t="s">
        <v>464</v>
      </c>
      <c r="E5021" t="s">
        <v>298</v>
      </c>
      <c r="F5021" t="s">
        <v>595</v>
      </c>
      <c r="G5021" t="str">
        <f t="shared" si="388"/>
        <v>SWHC046-01</v>
      </c>
      <c r="H5021" t="str">
        <f t="shared" si="384"/>
        <v>ExAnte2019</v>
      </c>
      <c r="I5021" t="str">
        <f t="shared" si="385"/>
        <v>IOU workpaper</v>
      </c>
      <c r="J5021" s="2">
        <f t="shared" si="386"/>
        <v>43775</v>
      </c>
      <c r="K5021" t="s">
        <v>203</v>
      </c>
      <c r="L5021">
        <f t="shared" si="387"/>
        <v>1</v>
      </c>
      <c r="O5021">
        <v>-139.21250000000001</v>
      </c>
      <c r="P5021">
        <v>0</v>
      </c>
      <c r="Q5021">
        <v>41.2774</v>
      </c>
      <c r="R5021">
        <v>-214.54349999999999</v>
      </c>
      <c r="S5021">
        <v>0</v>
      </c>
      <c r="T5021">
        <v>42.160899999999998</v>
      </c>
      <c r="AA5021" t="s">
        <v>465</v>
      </c>
      <c r="AB5021" t="s">
        <v>46</v>
      </c>
      <c r="AC5021" t="b">
        <v>0</v>
      </c>
    </row>
    <row r="5022" spans="1:29" hidden="1" x14ac:dyDescent="0.25">
      <c r="A5022" t="s">
        <v>134</v>
      </c>
      <c r="B5022" t="s">
        <v>481</v>
      </c>
      <c r="C5022" t="s">
        <v>578</v>
      </c>
      <c r="D5022" s="28" t="s">
        <v>464</v>
      </c>
      <c r="E5022" t="s">
        <v>306</v>
      </c>
      <c r="F5022" t="s">
        <v>595</v>
      </c>
      <c r="G5022" t="str">
        <f t="shared" si="388"/>
        <v>SWHC046-01</v>
      </c>
      <c r="H5022" t="str">
        <f t="shared" si="384"/>
        <v>ExAnte2019</v>
      </c>
      <c r="I5022" t="str">
        <f t="shared" si="385"/>
        <v>IOU workpaper</v>
      </c>
      <c r="J5022" s="2">
        <f t="shared" si="386"/>
        <v>43775</v>
      </c>
      <c r="K5022" t="s">
        <v>203</v>
      </c>
      <c r="L5022">
        <f t="shared" si="387"/>
        <v>1</v>
      </c>
      <c r="O5022">
        <v>-168.4102</v>
      </c>
      <c r="P5022">
        <v>0</v>
      </c>
      <c r="Q5022">
        <v>43.826599999999999</v>
      </c>
      <c r="R5022">
        <v>-236.4385</v>
      </c>
      <c r="S5022">
        <v>0</v>
      </c>
      <c r="T5022">
        <v>44.716000000000001</v>
      </c>
      <c r="AA5022" t="s">
        <v>465</v>
      </c>
      <c r="AB5022" t="s">
        <v>46</v>
      </c>
      <c r="AC5022" t="b">
        <v>0</v>
      </c>
    </row>
    <row r="5023" spans="1:29" hidden="1" x14ac:dyDescent="0.25">
      <c r="A5023" t="s">
        <v>134</v>
      </c>
      <c r="B5023" t="s">
        <v>481</v>
      </c>
      <c r="C5023" t="s">
        <v>578</v>
      </c>
      <c r="D5023" s="28" t="s">
        <v>464</v>
      </c>
      <c r="E5023" t="s">
        <v>314</v>
      </c>
      <c r="F5023" t="s">
        <v>595</v>
      </c>
      <c r="G5023" t="str">
        <f t="shared" si="388"/>
        <v>SWHC046-01</v>
      </c>
      <c r="H5023" t="str">
        <f t="shared" si="384"/>
        <v>ExAnte2019</v>
      </c>
      <c r="I5023" t="str">
        <f t="shared" si="385"/>
        <v>IOU workpaper</v>
      </c>
      <c r="J5023" s="2">
        <f t="shared" si="386"/>
        <v>43775</v>
      </c>
      <c r="K5023" t="s">
        <v>203</v>
      </c>
      <c r="L5023">
        <f t="shared" si="387"/>
        <v>1</v>
      </c>
      <c r="O5023">
        <v>-99.763300000000001</v>
      </c>
      <c r="P5023">
        <v>0</v>
      </c>
      <c r="Q5023">
        <v>36.179400000000001</v>
      </c>
      <c r="R5023">
        <v>-177.41560000000001</v>
      </c>
      <c r="S5023">
        <v>0</v>
      </c>
      <c r="T5023">
        <v>36.994199999999999</v>
      </c>
      <c r="AA5023" t="s">
        <v>465</v>
      </c>
      <c r="AB5023" t="s">
        <v>46</v>
      </c>
      <c r="AC5023" t="b">
        <v>0</v>
      </c>
    </row>
    <row r="5024" spans="1:29" hidden="1" x14ac:dyDescent="0.25">
      <c r="A5024" t="s">
        <v>134</v>
      </c>
      <c r="B5024" t="s">
        <v>481</v>
      </c>
      <c r="C5024" t="s">
        <v>578</v>
      </c>
      <c r="D5024" s="28" t="s">
        <v>464</v>
      </c>
      <c r="E5024" t="s">
        <v>322</v>
      </c>
      <c r="F5024" t="s">
        <v>595</v>
      </c>
      <c r="G5024" t="str">
        <f t="shared" si="388"/>
        <v>SWHC046-01</v>
      </c>
      <c r="H5024" t="str">
        <f t="shared" si="384"/>
        <v>ExAnte2019</v>
      </c>
      <c r="I5024" t="str">
        <f t="shared" si="385"/>
        <v>IOU workpaper</v>
      </c>
      <c r="J5024" s="2">
        <f t="shared" si="386"/>
        <v>43775</v>
      </c>
      <c r="K5024" t="s">
        <v>203</v>
      </c>
      <c r="L5024">
        <f t="shared" si="387"/>
        <v>1</v>
      </c>
      <c r="O5024">
        <v>-124.6874</v>
      </c>
      <c r="P5024">
        <v>0</v>
      </c>
      <c r="Q5024">
        <v>37.902000000000001</v>
      </c>
      <c r="R5024">
        <v>-200.23500000000001</v>
      </c>
      <c r="S5024">
        <v>0</v>
      </c>
      <c r="T5024">
        <v>38.733699999999999</v>
      </c>
      <c r="AA5024" t="s">
        <v>465</v>
      </c>
      <c r="AB5024" t="s">
        <v>46</v>
      </c>
      <c r="AC5024" t="b">
        <v>0</v>
      </c>
    </row>
    <row r="5025" spans="1:29" hidden="1" x14ac:dyDescent="0.25">
      <c r="A5025" t="s">
        <v>134</v>
      </c>
      <c r="B5025" t="s">
        <v>481</v>
      </c>
      <c r="C5025" t="s">
        <v>578</v>
      </c>
      <c r="D5025" s="28" t="s">
        <v>464</v>
      </c>
      <c r="E5025" t="s">
        <v>330</v>
      </c>
      <c r="F5025" t="s">
        <v>595</v>
      </c>
      <c r="G5025" t="str">
        <f t="shared" si="388"/>
        <v>SWHC046-01</v>
      </c>
      <c r="H5025" t="str">
        <f t="shared" si="384"/>
        <v>ExAnte2019</v>
      </c>
      <c r="I5025" t="str">
        <f t="shared" si="385"/>
        <v>IOU workpaper</v>
      </c>
      <c r="J5025" s="2">
        <f t="shared" si="386"/>
        <v>43775</v>
      </c>
      <c r="K5025" t="s">
        <v>203</v>
      </c>
      <c r="L5025">
        <f t="shared" si="387"/>
        <v>1</v>
      </c>
      <c r="O5025">
        <v>137.8383</v>
      </c>
      <c r="P5025">
        <v>0</v>
      </c>
      <c r="Q5025">
        <v>5.3103999999999996</v>
      </c>
      <c r="R5025">
        <v>39.682099999999998</v>
      </c>
      <c r="S5025">
        <v>0</v>
      </c>
      <c r="T5025">
        <v>5.6002999999999998</v>
      </c>
      <c r="AA5025" t="s">
        <v>465</v>
      </c>
      <c r="AB5025" t="s">
        <v>46</v>
      </c>
      <c r="AC5025" t="b">
        <v>0</v>
      </c>
    </row>
    <row r="5026" spans="1:29" hidden="1" x14ac:dyDescent="0.25">
      <c r="A5026" t="s">
        <v>134</v>
      </c>
      <c r="B5026" t="s">
        <v>481</v>
      </c>
      <c r="C5026" t="s">
        <v>578</v>
      </c>
      <c r="D5026" s="28" t="s">
        <v>464</v>
      </c>
      <c r="E5026" t="s">
        <v>338</v>
      </c>
      <c r="F5026" t="s">
        <v>595</v>
      </c>
      <c r="G5026" t="str">
        <f t="shared" si="388"/>
        <v>SWHC046-01</v>
      </c>
      <c r="H5026" t="str">
        <f t="shared" si="384"/>
        <v>ExAnte2019</v>
      </c>
      <c r="I5026" t="str">
        <f t="shared" si="385"/>
        <v>IOU workpaper</v>
      </c>
      <c r="J5026" s="2">
        <f t="shared" si="386"/>
        <v>43775</v>
      </c>
      <c r="K5026" t="s">
        <v>203</v>
      </c>
      <c r="L5026">
        <f t="shared" si="387"/>
        <v>1</v>
      </c>
      <c r="O5026">
        <v>-688.05089999999996</v>
      </c>
      <c r="P5026">
        <v>0</v>
      </c>
      <c r="Q5026">
        <v>99.038799999999995</v>
      </c>
      <c r="R5026">
        <v>-742.28369999999995</v>
      </c>
      <c r="S5026">
        <v>0</v>
      </c>
      <c r="T5026">
        <v>100.256</v>
      </c>
      <c r="AA5026" t="s">
        <v>465</v>
      </c>
      <c r="AB5026" t="s">
        <v>46</v>
      </c>
      <c r="AC5026" t="b">
        <v>0</v>
      </c>
    </row>
    <row r="5027" spans="1:29" hidden="1" x14ac:dyDescent="0.25">
      <c r="A5027" t="s">
        <v>134</v>
      </c>
      <c r="B5027" t="s">
        <v>481</v>
      </c>
      <c r="C5027" t="s">
        <v>579</v>
      </c>
      <c r="D5027" s="28" t="s">
        <v>464</v>
      </c>
      <c r="E5027" t="s">
        <v>202</v>
      </c>
      <c r="F5027" t="s">
        <v>595</v>
      </c>
      <c r="G5027" t="str">
        <f t="shared" si="388"/>
        <v>SWHC046-01</v>
      </c>
      <c r="H5027" t="str">
        <f t="shared" si="384"/>
        <v>ExAnte2019</v>
      </c>
      <c r="I5027" t="str">
        <f t="shared" si="385"/>
        <v>IOU workpaper</v>
      </c>
      <c r="J5027" s="2">
        <f t="shared" si="386"/>
        <v>43775</v>
      </c>
      <c r="K5027" t="s">
        <v>203</v>
      </c>
      <c r="L5027">
        <f t="shared" si="387"/>
        <v>1</v>
      </c>
      <c r="O5027">
        <v>-429.49239999999998</v>
      </c>
      <c r="P5027">
        <v>0</v>
      </c>
      <c r="Q5027">
        <v>87.424400000000006</v>
      </c>
      <c r="R5027">
        <v>-505.11610000000002</v>
      </c>
      <c r="S5027">
        <v>0</v>
      </c>
      <c r="T5027">
        <v>89.3643</v>
      </c>
      <c r="AA5027" t="s">
        <v>465</v>
      </c>
      <c r="AB5027" t="s">
        <v>46</v>
      </c>
      <c r="AC5027" t="b">
        <v>0</v>
      </c>
    </row>
    <row r="5028" spans="1:29" hidden="1" x14ac:dyDescent="0.25">
      <c r="A5028" t="s">
        <v>134</v>
      </c>
      <c r="B5028" t="s">
        <v>481</v>
      </c>
      <c r="C5028" t="s">
        <v>579</v>
      </c>
      <c r="D5028" s="28" t="s">
        <v>464</v>
      </c>
      <c r="E5028" t="s">
        <v>224</v>
      </c>
      <c r="F5028" t="s">
        <v>595</v>
      </c>
      <c r="G5028" t="str">
        <f t="shared" si="388"/>
        <v>SWHC046-01</v>
      </c>
      <c r="H5028" t="str">
        <f t="shared" si="384"/>
        <v>ExAnte2019</v>
      </c>
      <c r="I5028" t="str">
        <f t="shared" si="385"/>
        <v>IOU workpaper</v>
      </c>
      <c r="J5028" s="2">
        <f t="shared" si="386"/>
        <v>43775</v>
      </c>
      <c r="K5028" t="s">
        <v>203</v>
      </c>
      <c r="L5028">
        <f t="shared" si="387"/>
        <v>1</v>
      </c>
      <c r="O5028">
        <v>-185.29920000000001</v>
      </c>
      <c r="P5028">
        <v>0</v>
      </c>
      <c r="Q5028">
        <v>54.438299999999998</v>
      </c>
      <c r="R5028">
        <v>-286.78699999999998</v>
      </c>
      <c r="S5028">
        <v>0</v>
      </c>
      <c r="T5028">
        <v>55.596600000000002</v>
      </c>
      <c r="AA5028" t="s">
        <v>465</v>
      </c>
      <c r="AB5028" t="s">
        <v>46</v>
      </c>
      <c r="AC5028" t="b">
        <v>0</v>
      </c>
    </row>
    <row r="5029" spans="1:29" hidden="1" x14ac:dyDescent="0.25">
      <c r="A5029" t="s">
        <v>134</v>
      </c>
      <c r="B5029" t="s">
        <v>481</v>
      </c>
      <c r="C5029" t="s">
        <v>579</v>
      </c>
      <c r="D5029" s="28" t="s">
        <v>464</v>
      </c>
      <c r="E5029" t="s">
        <v>232</v>
      </c>
      <c r="F5029" t="s">
        <v>595</v>
      </c>
      <c r="G5029" t="str">
        <f t="shared" si="388"/>
        <v>SWHC046-01</v>
      </c>
      <c r="H5029" t="str">
        <f t="shared" si="384"/>
        <v>ExAnte2019</v>
      </c>
      <c r="I5029" t="str">
        <f t="shared" si="385"/>
        <v>IOU workpaper</v>
      </c>
      <c r="J5029" s="2">
        <f t="shared" si="386"/>
        <v>43775</v>
      </c>
      <c r="K5029" t="s">
        <v>203</v>
      </c>
      <c r="L5029">
        <f t="shared" si="387"/>
        <v>1</v>
      </c>
      <c r="O5029">
        <v>-112.8897</v>
      </c>
      <c r="P5029">
        <v>0</v>
      </c>
      <c r="Q5029">
        <v>43.578400000000002</v>
      </c>
      <c r="R5029">
        <v>-198.24449999999999</v>
      </c>
      <c r="S5029">
        <v>0</v>
      </c>
      <c r="T5029">
        <v>44.819000000000003</v>
      </c>
      <c r="AA5029" t="s">
        <v>465</v>
      </c>
      <c r="AB5029" t="s">
        <v>46</v>
      </c>
      <c r="AC5029" t="b">
        <v>0</v>
      </c>
    </row>
    <row r="5030" spans="1:29" hidden="1" x14ac:dyDescent="0.25">
      <c r="A5030" t="s">
        <v>134</v>
      </c>
      <c r="B5030" t="s">
        <v>481</v>
      </c>
      <c r="C5030" t="s">
        <v>579</v>
      </c>
      <c r="D5030" s="28" t="s">
        <v>464</v>
      </c>
      <c r="E5030" t="s">
        <v>240</v>
      </c>
      <c r="F5030" t="s">
        <v>595</v>
      </c>
      <c r="G5030" t="str">
        <f t="shared" si="388"/>
        <v>SWHC046-01</v>
      </c>
      <c r="H5030" t="str">
        <f t="shared" si="384"/>
        <v>ExAnte2019</v>
      </c>
      <c r="I5030" t="str">
        <f t="shared" si="385"/>
        <v>IOU workpaper</v>
      </c>
      <c r="J5030" s="2">
        <f t="shared" si="386"/>
        <v>43775</v>
      </c>
      <c r="K5030" t="s">
        <v>203</v>
      </c>
      <c r="L5030">
        <f t="shared" si="387"/>
        <v>1</v>
      </c>
      <c r="O5030">
        <v>-83.542199999999994</v>
      </c>
      <c r="P5030">
        <v>0</v>
      </c>
      <c r="Q5030">
        <v>39.882899999999999</v>
      </c>
      <c r="R5030">
        <v>-186.64099999999999</v>
      </c>
      <c r="S5030">
        <v>0</v>
      </c>
      <c r="T5030">
        <v>40.870399999999997</v>
      </c>
      <c r="AA5030" t="s">
        <v>465</v>
      </c>
      <c r="AB5030" t="s">
        <v>46</v>
      </c>
      <c r="AC5030" t="b">
        <v>0</v>
      </c>
    </row>
    <row r="5031" spans="1:29" hidden="1" x14ac:dyDescent="0.25">
      <c r="A5031" t="s">
        <v>134</v>
      </c>
      <c r="B5031" t="s">
        <v>481</v>
      </c>
      <c r="C5031" t="s">
        <v>579</v>
      </c>
      <c r="D5031" s="28" t="s">
        <v>464</v>
      </c>
      <c r="E5031" t="s">
        <v>248</v>
      </c>
      <c r="F5031" t="s">
        <v>595</v>
      </c>
      <c r="G5031" t="str">
        <f t="shared" si="388"/>
        <v>SWHC046-01</v>
      </c>
      <c r="H5031" t="str">
        <f t="shared" si="384"/>
        <v>ExAnte2019</v>
      </c>
      <c r="I5031" t="str">
        <f t="shared" si="385"/>
        <v>IOU workpaper</v>
      </c>
      <c r="J5031" s="2">
        <f t="shared" si="386"/>
        <v>43775</v>
      </c>
      <c r="K5031" t="s">
        <v>203</v>
      </c>
      <c r="L5031">
        <f t="shared" si="387"/>
        <v>1</v>
      </c>
      <c r="O5031">
        <v>-131.6225</v>
      </c>
      <c r="P5031">
        <v>0</v>
      </c>
      <c r="Q5031">
        <v>44.661900000000003</v>
      </c>
      <c r="R5031">
        <v>-217.43979999999999</v>
      </c>
      <c r="S5031">
        <v>0</v>
      </c>
      <c r="T5031">
        <v>45.859299999999998</v>
      </c>
      <c r="AA5031" t="s">
        <v>465</v>
      </c>
      <c r="AB5031" t="s">
        <v>46</v>
      </c>
      <c r="AC5031" t="b">
        <v>0</v>
      </c>
    </row>
    <row r="5032" spans="1:29" hidden="1" x14ac:dyDescent="0.25">
      <c r="A5032" t="s">
        <v>134</v>
      </c>
      <c r="B5032" t="s">
        <v>481</v>
      </c>
      <c r="C5032" t="s">
        <v>579</v>
      </c>
      <c r="D5032" s="28" t="s">
        <v>464</v>
      </c>
      <c r="E5032" t="s">
        <v>256</v>
      </c>
      <c r="F5032" t="s">
        <v>595</v>
      </c>
      <c r="G5032" t="str">
        <f t="shared" si="388"/>
        <v>SWHC046-01</v>
      </c>
      <c r="H5032" t="str">
        <f t="shared" si="384"/>
        <v>ExAnte2019</v>
      </c>
      <c r="I5032" t="str">
        <f t="shared" si="385"/>
        <v>IOU workpaper</v>
      </c>
      <c r="J5032" s="2">
        <f t="shared" si="386"/>
        <v>43775</v>
      </c>
      <c r="K5032" t="s">
        <v>203</v>
      </c>
      <c r="L5032">
        <f t="shared" si="387"/>
        <v>1</v>
      </c>
      <c r="O5032">
        <v>74.032399999999996</v>
      </c>
      <c r="P5032">
        <v>0</v>
      </c>
      <c r="Q5032">
        <v>18.592400000000001</v>
      </c>
      <c r="R5032">
        <v>-30.2683</v>
      </c>
      <c r="S5032">
        <v>0</v>
      </c>
      <c r="T5032">
        <v>19.218</v>
      </c>
      <c r="AA5032" t="s">
        <v>465</v>
      </c>
      <c r="AB5032" t="s">
        <v>46</v>
      </c>
      <c r="AC5032" t="b">
        <v>0</v>
      </c>
    </row>
    <row r="5033" spans="1:29" hidden="1" x14ac:dyDescent="0.25">
      <c r="A5033" t="s">
        <v>134</v>
      </c>
      <c r="B5033" t="s">
        <v>481</v>
      </c>
      <c r="C5033" t="s">
        <v>579</v>
      </c>
      <c r="D5033" s="28" t="s">
        <v>464</v>
      </c>
      <c r="E5033" t="s">
        <v>265</v>
      </c>
      <c r="F5033" t="s">
        <v>595</v>
      </c>
      <c r="G5033" t="str">
        <f t="shared" si="388"/>
        <v>SWHC046-01</v>
      </c>
      <c r="H5033" t="str">
        <f t="shared" si="384"/>
        <v>ExAnte2019</v>
      </c>
      <c r="I5033" t="str">
        <f t="shared" si="385"/>
        <v>IOU workpaper</v>
      </c>
      <c r="J5033" s="2">
        <f t="shared" si="386"/>
        <v>43775</v>
      </c>
      <c r="K5033" t="s">
        <v>203</v>
      </c>
      <c r="L5033">
        <f t="shared" si="387"/>
        <v>1</v>
      </c>
      <c r="O5033">
        <v>98.458500000000001</v>
      </c>
      <c r="P5033">
        <v>0</v>
      </c>
      <c r="Q5033">
        <v>13.280799999999999</v>
      </c>
      <c r="R5033">
        <v>-0.32940000000000003</v>
      </c>
      <c r="S5033">
        <v>0</v>
      </c>
      <c r="T5033">
        <v>13.818</v>
      </c>
      <c r="AA5033" t="s">
        <v>465</v>
      </c>
      <c r="AB5033" t="s">
        <v>46</v>
      </c>
      <c r="AC5033" t="b">
        <v>0</v>
      </c>
    </row>
    <row r="5034" spans="1:29" hidden="1" x14ac:dyDescent="0.25">
      <c r="A5034" t="s">
        <v>134</v>
      </c>
      <c r="B5034" t="s">
        <v>481</v>
      </c>
      <c r="C5034" t="s">
        <v>579</v>
      </c>
      <c r="D5034" s="28" t="s">
        <v>464</v>
      </c>
      <c r="E5034" t="s">
        <v>274</v>
      </c>
      <c r="F5034" t="s">
        <v>595</v>
      </c>
      <c r="G5034" t="str">
        <f t="shared" si="388"/>
        <v>SWHC046-01</v>
      </c>
      <c r="H5034" t="str">
        <f t="shared" si="384"/>
        <v>ExAnte2019</v>
      </c>
      <c r="I5034" t="str">
        <f t="shared" si="385"/>
        <v>IOU workpaper</v>
      </c>
      <c r="J5034" s="2">
        <f t="shared" si="386"/>
        <v>43775</v>
      </c>
      <c r="K5034" t="s">
        <v>203</v>
      </c>
      <c r="L5034">
        <f t="shared" si="387"/>
        <v>1</v>
      </c>
      <c r="O5034">
        <v>94.194900000000004</v>
      </c>
      <c r="P5034">
        <v>0</v>
      </c>
      <c r="Q5034">
        <v>17.942499999999999</v>
      </c>
      <c r="R5034">
        <v>-20.743500000000001</v>
      </c>
      <c r="S5034">
        <v>0</v>
      </c>
      <c r="T5034">
        <v>18.552800000000001</v>
      </c>
      <c r="AA5034" t="s">
        <v>465</v>
      </c>
      <c r="AB5034" t="s">
        <v>46</v>
      </c>
      <c r="AC5034" t="b">
        <v>0</v>
      </c>
    </row>
    <row r="5035" spans="1:29" hidden="1" x14ac:dyDescent="0.25">
      <c r="A5035" t="s">
        <v>134</v>
      </c>
      <c r="B5035" t="s">
        <v>481</v>
      </c>
      <c r="C5035" t="s">
        <v>579</v>
      </c>
      <c r="D5035" s="28" t="s">
        <v>464</v>
      </c>
      <c r="E5035" t="s">
        <v>282</v>
      </c>
      <c r="F5035" t="s">
        <v>595</v>
      </c>
      <c r="G5035" t="str">
        <f t="shared" si="388"/>
        <v>SWHC046-01</v>
      </c>
      <c r="H5035" t="str">
        <f t="shared" si="384"/>
        <v>ExAnte2019</v>
      </c>
      <c r="I5035" t="str">
        <f t="shared" si="385"/>
        <v>IOU workpaper</v>
      </c>
      <c r="J5035" s="2">
        <f t="shared" si="386"/>
        <v>43775</v>
      </c>
      <c r="K5035" t="s">
        <v>203</v>
      </c>
      <c r="L5035">
        <f t="shared" si="387"/>
        <v>1</v>
      </c>
      <c r="O5035">
        <v>77.709900000000005</v>
      </c>
      <c r="P5035">
        <v>0</v>
      </c>
      <c r="Q5035">
        <v>19.319800000000001</v>
      </c>
      <c r="R5035">
        <v>-34.500799999999998</v>
      </c>
      <c r="S5035">
        <v>0</v>
      </c>
      <c r="T5035">
        <v>20.044499999999999</v>
      </c>
      <c r="AA5035" t="s">
        <v>465</v>
      </c>
      <c r="AB5035" t="s">
        <v>46</v>
      </c>
      <c r="AC5035" t="b">
        <v>0</v>
      </c>
    </row>
    <row r="5036" spans="1:29" hidden="1" x14ac:dyDescent="0.25">
      <c r="A5036" t="s">
        <v>134</v>
      </c>
      <c r="B5036" t="s">
        <v>481</v>
      </c>
      <c r="C5036" t="s">
        <v>579</v>
      </c>
      <c r="D5036" s="28" t="s">
        <v>464</v>
      </c>
      <c r="E5036" t="s">
        <v>290</v>
      </c>
      <c r="F5036" t="s">
        <v>595</v>
      </c>
      <c r="G5036" t="str">
        <f t="shared" si="388"/>
        <v>SWHC046-01</v>
      </c>
      <c r="H5036" t="str">
        <f t="shared" si="384"/>
        <v>ExAnte2019</v>
      </c>
      <c r="I5036" t="str">
        <f t="shared" si="385"/>
        <v>IOU workpaper</v>
      </c>
      <c r="J5036" s="2">
        <f t="shared" si="386"/>
        <v>43775</v>
      </c>
      <c r="K5036" t="s">
        <v>203</v>
      </c>
      <c r="L5036">
        <f t="shared" si="387"/>
        <v>1</v>
      </c>
      <c r="O5036">
        <v>79.714699999999993</v>
      </c>
      <c r="P5036">
        <v>0</v>
      </c>
      <c r="Q5036">
        <v>20.5657</v>
      </c>
      <c r="R5036">
        <v>-39.560899999999997</v>
      </c>
      <c r="S5036">
        <v>0</v>
      </c>
      <c r="T5036">
        <v>21.245799999999999</v>
      </c>
      <c r="AA5036" t="s">
        <v>465</v>
      </c>
      <c r="AB5036" t="s">
        <v>46</v>
      </c>
      <c r="AC5036" t="b">
        <v>0</v>
      </c>
    </row>
    <row r="5037" spans="1:29" hidden="1" x14ac:dyDescent="0.25">
      <c r="A5037" t="s">
        <v>134</v>
      </c>
      <c r="B5037" t="s">
        <v>481</v>
      </c>
      <c r="C5037" t="s">
        <v>579</v>
      </c>
      <c r="D5037" s="28" t="s">
        <v>464</v>
      </c>
      <c r="E5037" t="s">
        <v>298</v>
      </c>
      <c r="F5037" t="s">
        <v>595</v>
      </c>
      <c r="G5037" t="str">
        <f t="shared" si="388"/>
        <v>SWHC046-01</v>
      </c>
      <c r="H5037" t="str">
        <f t="shared" si="384"/>
        <v>ExAnte2019</v>
      </c>
      <c r="I5037" t="str">
        <f t="shared" si="385"/>
        <v>IOU workpaper</v>
      </c>
      <c r="J5037" s="2">
        <f t="shared" si="386"/>
        <v>43775</v>
      </c>
      <c r="K5037" t="s">
        <v>203</v>
      </c>
      <c r="L5037">
        <f t="shared" si="387"/>
        <v>1</v>
      </c>
      <c r="O5037">
        <v>-60.3018</v>
      </c>
      <c r="P5037">
        <v>0</v>
      </c>
      <c r="Q5037">
        <v>41.9968</v>
      </c>
      <c r="R5037">
        <v>-182.5436</v>
      </c>
      <c r="S5037">
        <v>0</v>
      </c>
      <c r="T5037">
        <v>43.031199999999998</v>
      </c>
      <c r="AA5037" t="s">
        <v>465</v>
      </c>
      <c r="AB5037" t="s">
        <v>46</v>
      </c>
      <c r="AC5037" t="b">
        <v>0</v>
      </c>
    </row>
    <row r="5038" spans="1:29" hidden="1" x14ac:dyDescent="0.25">
      <c r="A5038" t="s">
        <v>134</v>
      </c>
      <c r="B5038" t="s">
        <v>481</v>
      </c>
      <c r="C5038" t="s">
        <v>579</v>
      </c>
      <c r="D5038" s="28" t="s">
        <v>464</v>
      </c>
      <c r="E5038" t="s">
        <v>306</v>
      </c>
      <c r="F5038" t="s">
        <v>595</v>
      </c>
      <c r="G5038" t="str">
        <f t="shared" si="388"/>
        <v>SWHC046-01</v>
      </c>
      <c r="H5038" t="str">
        <f t="shared" si="384"/>
        <v>ExAnte2019</v>
      </c>
      <c r="I5038" t="str">
        <f t="shared" si="385"/>
        <v>IOU workpaper</v>
      </c>
      <c r="J5038" s="2">
        <f t="shared" si="386"/>
        <v>43775</v>
      </c>
      <c r="K5038" t="s">
        <v>203</v>
      </c>
      <c r="L5038">
        <f t="shared" si="387"/>
        <v>1</v>
      </c>
      <c r="O5038">
        <v>-89.106800000000007</v>
      </c>
      <c r="P5038">
        <v>0</v>
      </c>
      <c r="Q5038">
        <v>45.0625</v>
      </c>
      <c r="R5038">
        <v>-203.18729999999999</v>
      </c>
      <c r="S5038">
        <v>0</v>
      </c>
      <c r="T5038">
        <v>46.122700000000002</v>
      </c>
      <c r="AA5038" t="s">
        <v>465</v>
      </c>
      <c r="AB5038" t="s">
        <v>46</v>
      </c>
      <c r="AC5038" t="b">
        <v>0</v>
      </c>
    </row>
    <row r="5039" spans="1:29" hidden="1" x14ac:dyDescent="0.25">
      <c r="A5039" t="s">
        <v>134</v>
      </c>
      <c r="B5039" t="s">
        <v>481</v>
      </c>
      <c r="C5039" t="s">
        <v>579</v>
      </c>
      <c r="D5039" s="28" t="s">
        <v>464</v>
      </c>
      <c r="E5039" t="s">
        <v>314</v>
      </c>
      <c r="F5039" t="s">
        <v>595</v>
      </c>
      <c r="G5039" t="str">
        <f t="shared" si="388"/>
        <v>SWHC046-01</v>
      </c>
      <c r="H5039" t="str">
        <f t="shared" si="384"/>
        <v>ExAnte2019</v>
      </c>
      <c r="I5039" t="str">
        <f t="shared" si="385"/>
        <v>IOU workpaper</v>
      </c>
      <c r="J5039" s="2">
        <f t="shared" si="386"/>
        <v>43775</v>
      </c>
      <c r="K5039" t="s">
        <v>203</v>
      </c>
      <c r="L5039">
        <f t="shared" si="387"/>
        <v>1</v>
      </c>
      <c r="O5039">
        <v>-21.282299999999999</v>
      </c>
      <c r="P5039">
        <v>0</v>
      </c>
      <c r="Q5039">
        <v>36.871000000000002</v>
      </c>
      <c r="R5039">
        <v>-145.54400000000001</v>
      </c>
      <c r="S5039">
        <v>0</v>
      </c>
      <c r="T5039">
        <v>37.812600000000003</v>
      </c>
      <c r="AA5039" t="s">
        <v>465</v>
      </c>
      <c r="AB5039" t="s">
        <v>46</v>
      </c>
      <c r="AC5039" t="b">
        <v>0</v>
      </c>
    </row>
    <row r="5040" spans="1:29" hidden="1" x14ac:dyDescent="0.25">
      <c r="A5040" t="s">
        <v>134</v>
      </c>
      <c r="B5040" t="s">
        <v>481</v>
      </c>
      <c r="C5040" t="s">
        <v>579</v>
      </c>
      <c r="D5040" s="28" t="s">
        <v>464</v>
      </c>
      <c r="E5040" t="s">
        <v>322</v>
      </c>
      <c r="F5040" t="s">
        <v>595</v>
      </c>
      <c r="G5040" t="str">
        <f t="shared" si="388"/>
        <v>SWHC046-01</v>
      </c>
      <c r="H5040" t="str">
        <f t="shared" si="384"/>
        <v>ExAnte2019</v>
      </c>
      <c r="I5040" t="str">
        <f t="shared" si="385"/>
        <v>IOU workpaper</v>
      </c>
      <c r="J5040" s="2">
        <f t="shared" si="386"/>
        <v>43775</v>
      </c>
      <c r="K5040" t="s">
        <v>203</v>
      </c>
      <c r="L5040">
        <f t="shared" si="387"/>
        <v>1</v>
      </c>
      <c r="O5040">
        <v>-57.0518</v>
      </c>
      <c r="P5040">
        <v>0</v>
      </c>
      <c r="Q5040">
        <v>39.981400000000001</v>
      </c>
      <c r="R5040">
        <v>-179.0615</v>
      </c>
      <c r="S5040">
        <v>0</v>
      </c>
      <c r="T5040">
        <v>40.941499999999998</v>
      </c>
      <c r="AA5040" t="s">
        <v>465</v>
      </c>
      <c r="AB5040" t="s">
        <v>46</v>
      </c>
      <c r="AC5040" t="b">
        <v>0</v>
      </c>
    </row>
    <row r="5041" spans="1:29" hidden="1" x14ac:dyDescent="0.25">
      <c r="A5041" t="s">
        <v>134</v>
      </c>
      <c r="B5041" t="s">
        <v>481</v>
      </c>
      <c r="C5041" t="s">
        <v>579</v>
      </c>
      <c r="D5041" s="28" t="s">
        <v>464</v>
      </c>
      <c r="E5041" t="s">
        <v>330</v>
      </c>
      <c r="F5041" t="s">
        <v>595</v>
      </c>
      <c r="G5041" t="str">
        <f t="shared" si="388"/>
        <v>SWHC046-01</v>
      </c>
      <c r="H5041" t="str">
        <f t="shared" si="384"/>
        <v>ExAnte2019</v>
      </c>
      <c r="I5041" t="str">
        <f t="shared" si="385"/>
        <v>IOU workpaper</v>
      </c>
      <c r="J5041" s="2">
        <f t="shared" si="386"/>
        <v>43775</v>
      </c>
      <c r="K5041" t="s">
        <v>203</v>
      </c>
      <c r="L5041">
        <f t="shared" si="387"/>
        <v>1</v>
      </c>
      <c r="O5041">
        <v>223.9854</v>
      </c>
      <c r="P5041">
        <v>0</v>
      </c>
      <c r="Q5041">
        <v>5.9417</v>
      </c>
      <c r="R5041">
        <v>73.9983</v>
      </c>
      <c r="S5041">
        <v>0</v>
      </c>
      <c r="T5041">
        <v>6.2615999999999996</v>
      </c>
      <c r="AA5041" t="s">
        <v>465</v>
      </c>
      <c r="AB5041" t="s">
        <v>46</v>
      </c>
      <c r="AC5041" t="b">
        <v>0</v>
      </c>
    </row>
    <row r="5042" spans="1:29" hidden="1" x14ac:dyDescent="0.25">
      <c r="A5042" t="s">
        <v>134</v>
      </c>
      <c r="B5042" t="s">
        <v>481</v>
      </c>
      <c r="C5042" t="s">
        <v>579</v>
      </c>
      <c r="D5042" s="28" t="s">
        <v>464</v>
      </c>
      <c r="E5042" t="s">
        <v>338</v>
      </c>
      <c r="F5042" t="s">
        <v>595</v>
      </c>
      <c r="G5042" t="str">
        <f t="shared" si="388"/>
        <v>SWHC046-01</v>
      </c>
      <c r="H5042" t="str">
        <f t="shared" si="384"/>
        <v>ExAnte2019</v>
      </c>
      <c r="I5042" t="str">
        <f t="shared" si="385"/>
        <v>IOU workpaper</v>
      </c>
      <c r="J5042" s="2">
        <f t="shared" si="386"/>
        <v>43775</v>
      </c>
      <c r="K5042" t="s">
        <v>203</v>
      </c>
      <c r="L5042">
        <f t="shared" si="387"/>
        <v>1</v>
      </c>
      <c r="O5042">
        <v>-678.79219999999998</v>
      </c>
      <c r="P5042">
        <v>0</v>
      </c>
      <c r="Q5042">
        <v>105.81180000000001</v>
      </c>
      <c r="R5042">
        <v>-769.27009999999996</v>
      </c>
      <c r="S5042">
        <v>0</v>
      </c>
      <c r="T5042">
        <v>107.3707</v>
      </c>
      <c r="AA5042" t="s">
        <v>465</v>
      </c>
      <c r="AB5042" t="s">
        <v>46</v>
      </c>
      <c r="AC5042" t="b">
        <v>0</v>
      </c>
    </row>
    <row r="5043" spans="1:29" hidden="1" x14ac:dyDescent="0.25">
      <c r="A5043" t="s">
        <v>134</v>
      </c>
      <c r="B5043" t="s">
        <v>481</v>
      </c>
      <c r="C5043" t="s">
        <v>580</v>
      </c>
      <c r="D5043" s="28" t="s">
        <v>464</v>
      </c>
      <c r="E5043" t="s">
        <v>202</v>
      </c>
      <c r="F5043" t="s">
        <v>595</v>
      </c>
      <c r="G5043" t="str">
        <f t="shared" si="388"/>
        <v>SWHC046-01</v>
      </c>
      <c r="H5043" t="str">
        <f t="shared" si="384"/>
        <v>ExAnte2019</v>
      </c>
      <c r="I5043" t="str">
        <f t="shared" si="385"/>
        <v>IOU workpaper</v>
      </c>
      <c r="J5043" s="2">
        <f t="shared" si="386"/>
        <v>43775</v>
      </c>
      <c r="K5043" t="s">
        <v>203</v>
      </c>
      <c r="L5043">
        <f t="shared" si="387"/>
        <v>1</v>
      </c>
      <c r="O5043">
        <v>-2763.0151999999998</v>
      </c>
      <c r="P5043">
        <v>0</v>
      </c>
      <c r="Q5043">
        <v>486.84449999999998</v>
      </c>
      <c r="R5043">
        <v>-2986.1614</v>
      </c>
      <c r="S5043">
        <v>0</v>
      </c>
      <c r="T5043">
        <v>495.81009999999998</v>
      </c>
      <c r="AA5043" t="s">
        <v>465</v>
      </c>
      <c r="AB5043" t="s">
        <v>46</v>
      </c>
      <c r="AC5043" t="b">
        <v>0</v>
      </c>
    </row>
    <row r="5044" spans="1:29" hidden="1" x14ac:dyDescent="0.25">
      <c r="A5044" t="s">
        <v>134</v>
      </c>
      <c r="B5044" t="s">
        <v>481</v>
      </c>
      <c r="C5044" t="s">
        <v>580</v>
      </c>
      <c r="D5044" s="28" t="s">
        <v>464</v>
      </c>
      <c r="E5044" t="s">
        <v>224</v>
      </c>
      <c r="F5044" t="s">
        <v>595</v>
      </c>
      <c r="G5044" t="str">
        <f t="shared" si="388"/>
        <v>SWHC046-01</v>
      </c>
      <c r="H5044" t="str">
        <f t="shared" si="384"/>
        <v>ExAnte2019</v>
      </c>
      <c r="I5044" t="str">
        <f t="shared" si="385"/>
        <v>IOU workpaper</v>
      </c>
      <c r="J5044" s="2">
        <f t="shared" si="386"/>
        <v>43775</v>
      </c>
      <c r="K5044" t="s">
        <v>203</v>
      </c>
      <c r="L5044">
        <f t="shared" si="387"/>
        <v>1</v>
      </c>
      <c r="O5044">
        <v>-753.26909999999998</v>
      </c>
      <c r="P5044">
        <v>0</v>
      </c>
      <c r="Q5044">
        <v>162.62209999999999</v>
      </c>
      <c r="R5044">
        <v>-928.57060000000001</v>
      </c>
      <c r="S5044">
        <v>0</v>
      </c>
      <c r="T5044">
        <v>167.02430000000001</v>
      </c>
      <c r="AA5044" t="s">
        <v>465</v>
      </c>
      <c r="AB5044" t="s">
        <v>46</v>
      </c>
      <c r="AC5044" t="b">
        <v>0</v>
      </c>
    </row>
    <row r="5045" spans="1:29" hidden="1" x14ac:dyDescent="0.25">
      <c r="A5045" t="s">
        <v>134</v>
      </c>
      <c r="B5045" t="s">
        <v>481</v>
      </c>
      <c r="C5045" t="s">
        <v>580</v>
      </c>
      <c r="D5045" s="28" t="s">
        <v>464</v>
      </c>
      <c r="E5045" t="s">
        <v>232</v>
      </c>
      <c r="F5045" t="s">
        <v>595</v>
      </c>
      <c r="G5045" t="str">
        <f t="shared" si="388"/>
        <v>SWHC046-01</v>
      </c>
      <c r="H5045" t="str">
        <f t="shared" si="384"/>
        <v>ExAnte2019</v>
      </c>
      <c r="I5045" t="str">
        <f t="shared" si="385"/>
        <v>IOU workpaper</v>
      </c>
      <c r="J5045" s="2">
        <f t="shared" si="386"/>
        <v>43775</v>
      </c>
      <c r="K5045" t="s">
        <v>203</v>
      </c>
      <c r="L5045">
        <f t="shared" si="387"/>
        <v>1</v>
      </c>
      <c r="O5045">
        <v>-934.82420000000002</v>
      </c>
      <c r="P5045">
        <v>0</v>
      </c>
      <c r="Q5045">
        <v>215.1071</v>
      </c>
      <c r="R5045">
        <v>-1121.4322999999999</v>
      </c>
      <c r="S5045">
        <v>0</v>
      </c>
      <c r="T5045">
        <v>220.77719999999999</v>
      </c>
      <c r="AA5045" t="s">
        <v>465</v>
      </c>
      <c r="AB5045" t="s">
        <v>46</v>
      </c>
      <c r="AC5045" t="b">
        <v>0</v>
      </c>
    </row>
    <row r="5046" spans="1:29" hidden="1" x14ac:dyDescent="0.25">
      <c r="A5046" t="s">
        <v>134</v>
      </c>
      <c r="B5046" t="s">
        <v>481</v>
      </c>
      <c r="C5046" t="s">
        <v>580</v>
      </c>
      <c r="D5046" s="28" t="s">
        <v>464</v>
      </c>
      <c r="E5046" t="s">
        <v>240</v>
      </c>
      <c r="F5046" t="s">
        <v>595</v>
      </c>
      <c r="G5046" t="str">
        <f t="shared" si="388"/>
        <v>SWHC046-01</v>
      </c>
      <c r="H5046" t="str">
        <f t="shared" si="384"/>
        <v>ExAnte2019</v>
      </c>
      <c r="I5046" t="str">
        <f t="shared" si="385"/>
        <v>IOU workpaper</v>
      </c>
      <c r="J5046" s="2">
        <f t="shared" si="386"/>
        <v>43775</v>
      </c>
      <c r="K5046" t="s">
        <v>203</v>
      </c>
      <c r="L5046">
        <f t="shared" si="387"/>
        <v>1</v>
      </c>
      <c r="O5046">
        <v>-561.13040000000001</v>
      </c>
      <c r="P5046">
        <v>0</v>
      </c>
      <c r="Q5046">
        <v>141.79679999999999</v>
      </c>
      <c r="R5046">
        <v>-739.94740000000002</v>
      </c>
      <c r="S5046">
        <v>0</v>
      </c>
      <c r="T5046">
        <v>145.9162</v>
      </c>
      <c r="AA5046" t="s">
        <v>465</v>
      </c>
      <c r="AB5046" t="s">
        <v>46</v>
      </c>
      <c r="AC5046" t="b">
        <v>0</v>
      </c>
    </row>
    <row r="5047" spans="1:29" hidden="1" x14ac:dyDescent="0.25">
      <c r="A5047" t="s">
        <v>134</v>
      </c>
      <c r="B5047" t="s">
        <v>481</v>
      </c>
      <c r="C5047" t="s">
        <v>580</v>
      </c>
      <c r="D5047" s="28" t="s">
        <v>464</v>
      </c>
      <c r="E5047" t="s">
        <v>248</v>
      </c>
      <c r="F5047" t="s">
        <v>595</v>
      </c>
      <c r="G5047" t="str">
        <f t="shared" si="388"/>
        <v>SWHC046-01</v>
      </c>
      <c r="H5047" t="str">
        <f t="shared" si="384"/>
        <v>ExAnte2019</v>
      </c>
      <c r="I5047" t="str">
        <f t="shared" si="385"/>
        <v>IOU workpaper</v>
      </c>
      <c r="J5047" s="2">
        <f t="shared" si="386"/>
        <v>43775</v>
      </c>
      <c r="K5047" t="s">
        <v>203</v>
      </c>
      <c r="L5047">
        <f t="shared" si="387"/>
        <v>1</v>
      </c>
      <c r="O5047">
        <v>-1174.6021000000001</v>
      </c>
      <c r="P5047">
        <v>0</v>
      </c>
      <c r="Q5047">
        <v>253.05179999999999</v>
      </c>
      <c r="R5047">
        <v>-1375.4232</v>
      </c>
      <c r="S5047">
        <v>0</v>
      </c>
      <c r="T5047">
        <v>259.31729999999999</v>
      </c>
      <c r="AA5047" t="s">
        <v>465</v>
      </c>
      <c r="AB5047" t="s">
        <v>46</v>
      </c>
      <c r="AC5047" t="b">
        <v>0</v>
      </c>
    </row>
    <row r="5048" spans="1:29" hidden="1" x14ac:dyDescent="0.25">
      <c r="A5048" t="s">
        <v>134</v>
      </c>
      <c r="B5048" t="s">
        <v>481</v>
      </c>
      <c r="C5048" t="s">
        <v>580</v>
      </c>
      <c r="D5048" s="28" t="s">
        <v>464</v>
      </c>
      <c r="E5048" t="s">
        <v>256</v>
      </c>
      <c r="F5048" t="s">
        <v>595</v>
      </c>
      <c r="G5048" t="str">
        <f t="shared" si="388"/>
        <v>SWHC046-01</v>
      </c>
      <c r="H5048" t="str">
        <f t="shared" si="384"/>
        <v>ExAnte2019</v>
      </c>
      <c r="I5048" t="str">
        <f t="shared" si="385"/>
        <v>IOU workpaper</v>
      </c>
      <c r="J5048" s="2">
        <f t="shared" si="386"/>
        <v>43775</v>
      </c>
      <c r="K5048" t="s">
        <v>203</v>
      </c>
      <c r="L5048">
        <f t="shared" si="387"/>
        <v>1</v>
      </c>
      <c r="O5048">
        <v>-235.64670000000001</v>
      </c>
      <c r="P5048">
        <v>0</v>
      </c>
      <c r="Q5048">
        <v>90.73</v>
      </c>
      <c r="R5048">
        <v>-402.3098</v>
      </c>
      <c r="S5048">
        <v>0</v>
      </c>
      <c r="T5048">
        <v>94.082999999999998</v>
      </c>
      <c r="AA5048" t="s">
        <v>465</v>
      </c>
      <c r="AB5048" t="s">
        <v>46</v>
      </c>
      <c r="AC5048" t="b">
        <v>0</v>
      </c>
    </row>
    <row r="5049" spans="1:29" hidden="1" x14ac:dyDescent="0.25">
      <c r="A5049" t="s">
        <v>134</v>
      </c>
      <c r="B5049" t="s">
        <v>481</v>
      </c>
      <c r="C5049" t="s">
        <v>580</v>
      </c>
      <c r="D5049" s="28" t="s">
        <v>464</v>
      </c>
      <c r="E5049" t="s">
        <v>265</v>
      </c>
      <c r="F5049" t="s">
        <v>595</v>
      </c>
      <c r="G5049" t="str">
        <f t="shared" si="388"/>
        <v>SWHC046-01</v>
      </c>
      <c r="H5049" t="str">
        <f t="shared" si="384"/>
        <v>ExAnte2019</v>
      </c>
      <c r="I5049" t="str">
        <f t="shared" si="385"/>
        <v>IOU workpaper</v>
      </c>
      <c r="J5049" s="2">
        <f t="shared" si="386"/>
        <v>43775</v>
      </c>
      <c r="K5049" t="s">
        <v>203</v>
      </c>
      <c r="L5049">
        <f t="shared" si="387"/>
        <v>1</v>
      </c>
      <c r="O5049">
        <v>-213.4632</v>
      </c>
      <c r="P5049">
        <v>0</v>
      </c>
      <c r="Q5049">
        <v>103.2547</v>
      </c>
      <c r="R5049">
        <v>-423.48739999999998</v>
      </c>
      <c r="S5049">
        <v>0</v>
      </c>
      <c r="T5049">
        <v>107.6528</v>
      </c>
      <c r="AA5049" t="s">
        <v>465</v>
      </c>
      <c r="AB5049" t="s">
        <v>46</v>
      </c>
      <c r="AC5049" t="b">
        <v>0</v>
      </c>
    </row>
    <row r="5050" spans="1:29" hidden="1" x14ac:dyDescent="0.25">
      <c r="A5050" t="s">
        <v>134</v>
      </c>
      <c r="B5050" t="s">
        <v>481</v>
      </c>
      <c r="C5050" t="s">
        <v>580</v>
      </c>
      <c r="D5050" s="28" t="s">
        <v>464</v>
      </c>
      <c r="E5050" t="s">
        <v>274</v>
      </c>
      <c r="F5050" t="s">
        <v>595</v>
      </c>
      <c r="G5050" t="str">
        <f t="shared" si="388"/>
        <v>SWHC046-01</v>
      </c>
      <c r="H5050" t="str">
        <f t="shared" si="384"/>
        <v>ExAnte2019</v>
      </c>
      <c r="I5050" t="str">
        <f t="shared" si="385"/>
        <v>IOU workpaper</v>
      </c>
      <c r="J5050" s="2">
        <f t="shared" si="386"/>
        <v>43775</v>
      </c>
      <c r="K5050" t="s">
        <v>203</v>
      </c>
      <c r="L5050">
        <f t="shared" si="387"/>
        <v>1</v>
      </c>
      <c r="O5050">
        <v>-107.11069999999999</v>
      </c>
      <c r="P5050">
        <v>0</v>
      </c>
      <c r="Q5050">
        <v>75.424999999999997</v>
      </c>
      <c r="R5050">
        <v>-292.9504</v>
      </c>
      <c r="S5050">
        <v>0</v>
      </c>
      <c r="T5050">
        <v>78.469700000000003</v>
      </c>
      <c r="AA5050" t="s">
        <v>465</v>
      </c>
      <c r="AB5050" t="s">
        <v>46</v>
      </c>
      <c r="AC5050" t="b">
        <v>0</v>
      </c>
    </row>
    <row r="5051" spans="1:29" hidden="1" x14ac:dyDescent="0.25">
      <c r="A5051" t="s">
        <v>134</v>
      </c>
      <c r="B5051" t="s">
        <v>481</v>
      </c>
      <c r="C5051" t="s">
        <v>580</v>
      </c>
      <c r="D5051" s="28" t="s">
        <v>464</v>
      </c>
      <c r="E5051" t="s">
        <v>282</v>
      </c>
      <c r="F5051" t="s">
        <v>595</v>
      </c>
      <c r="G5051" t="str">
        <f t="shared" si="388"/>
        <v>SWHC046-01</v>
      </c>
      <c r="H5051" t="str">
        <f t="shared" si="384"/>
        <v>ExAnte2019</v>
      </c>
      <c r="I5051" t="str">
        <f t="shared" si="385"/>
        <v>IOU workpaper</v>
      </c>
      <c r="J5051" s="2">
        <f t="shared" si="386"/>
        <v>43775</v>
      </c>
      <c r="K5051" t="s">
        <v>203</v>
      </c>
      <c r="L5051">
        <f t="shared" si="387"/>
        <v>1</v>
      </c>
      <c r="O5051">
        <v>-83.809200000000004</v>
      </c>
      <c r="P5051">
        <v>0</v>
      </c>
      <c r="Q5051">
        <v>68.649000000000001</v>
      </c>
      <c r="R5051">
        <v>-270.51100000000002</v>
      </c>
      <c r="S5051">
        <v>0</v>
      </c>
      <c r="T5051">
        <v>71.797700000000006</v>
      </c>
      <c r="AA5051" t="s">
        <v>465</v>
      </c>
      <c r="AB5051" t="s">
        <v>46</v>
      </c>
      <c r="AC5051" t="b">
        <v>0</v>
      </c>
    </row>
    <row r="5052" spans="1:29" hidden="1" x14ac:dyDescent="0.25">
      <c r="A5052" t="s">
        <v>134</v>
      </c>
      <c r="B5052" t="s">
        <v>481</v>
      </c>
      <c r="C5052" t="s">
        <v>580</v>
      </c>
      <c r="D5052" s="28" t="s">
        <v>464</v>
      </c>
      <c r="E5052" t="s">
        <v>290</v>
      </c>
      <c r="F5052" t="s">
        <v>595</v>
      </c>
      <c r="G5052" t="str">
        <f t="shared" si="388"/>
        <v>SWHC046-01</v>
      </c>
      <c r="H5052" t="str">
        <f t="shared" si="384"/>
        <v>ExAnte2019</v>
      </c>
      <c r="I5052" t="str">
        <f t="shared" si="385"/>
        <v>IOU workpaper</v>
      </c>
      <c r="J5052" s="2">
        <f t="shared" si="386"/>
        <v>43775</v>
      </c>
      <c r="K5052" t="s">
        <v>203</v>
      </c>
      <c r="L5052">
        <f t="shared" si="387"/>
        <v>1</v>
      </c>
      <c r="O5052">
        <v>-140.4692</v>
      </c>
      <c r="P5052">
        <v>0</v>
      </c>
      <c r="Q5052">
        <v>77.260199999999998</v>
      </c>
      <c r="R5052">
        <v>-331.9477</v>
      </c>
      <c r="S5052">
        <v>0</v>
      </c>
      <c r="T5052">
        <v>80.391900000000007</v>
      </c>
      <c r="AA5052" t="s">
        <v>465</v>
      </c>
      <c r="AB5052" t="s">
        <v>46</v>
      </c>
      <c r="AC5052" t="b">
        <v>0</v>
      </c>
    </row>
    <row r="5053" spans="1:29" hidden="1" x14ac:dyDescent="0.25">
      <c r="A5053" t="s">
        <v>134</v>
      </c>
      <c r="B5053" t="s">
        <v>481</v>
      </c>
      <c r="C5053" t="s">
        <v>580</v>
      </c>
      <c r="D5053" s="28" t="s">
        <v>464</v>
      </c>
      <c r="E5053" t="s">
        <v>298</v>
      </c>
      <c r="F5053" t="s">
        <v>595</v>
      </c>
      <c r="G5053" t="str">
        <f t="shared" si="388"/>
        <v>SWHC046-01</v>
      </c>
      <c r="H5053" t="str">
        <f t="shared" si="384"/>
        <v>ExAnte2019</v>
      </c>
      <c r="I5053" t="str">
        <f t="shared" si="385"/>
        <v>IOU workpaper</v>
      </c>
      <c r="J5053" s="2">
        <f t="shared" si="386"/>
        <v>43775</v>
      </c>
      <c r="K5053" t="s">
        <v>203</v>
      </c>
      <c r="L5053">
        <f t="shared" si="387"/>
        <v>1</v>
      </c>
      <c r="O5053">
        <v>-401.11320000000001</v>
      </c>
      <c r="P5053">
        <v>0</v>
      </c>
      <c r="Q5053">
        <v>108.3552</v>
      </c>
      <c r="R5053">
        <v>-596.82399999999996</v>
      </c>
      <c r="S5053">
        <v>0</v>
      </c>
      <c r="T5053">
        <v>111.9016</v>
      </c>
      <c r="AA5053" t="s">
        <v>465</v>
      </c>
      <c r="AB5053" t="s">
        <v>46</v>
      </c>
      <c r="AC5053" t="b">
        <v>0</v>
      </c>
    </row>
    <row r="5054" spans="1:29" hidden="1" x14ac:dyDescent="0.25">
      <c r="A5054" t="s">
        <v>134</v>
      </c>
      <c r="B5054" t="s">
        <v>481</v>
      </c>
      <c r="C5054" t="s">
        <v>580</v>
      </c>
      <c r="D5054" s="28" t="s">
        <v>464</v>
      </c>
      <c r="E5054" t="s">
        <v>306</v>
      </c>
      <c r="F5054" t="s">
        <v>595</v>
      </c>
      <c r="G5054" t="str">
        <f t="shared" si="388"/>
        <v>SWHC046-01</v>
      </c>
      <c r="H5054" t="str">
        <f t="shared" si="384"/>
        <v>ExAnte2019</v>
      </c>
      <c r="I5054" t="str">
        <f t="shared" si="385"/>
        <v>IOU workpaper</v>
      </c>
      <c r="J5054" s="2">
        <f t="shared" si="386"/>
        <v>43775</v>
      </c>
      <c r="K5054" t="s">
        <v>203</v>
      </c>
      <c r="L5054">
        <f t="shared" si="387"/>
        <v>1</v>
      </c>
      <c r="O5054">
        <v>-427.61619999999999</v>
      </c>
      <c r="P5054">
        <v>0</v>
      </c>
      <c r="Q5054">
        <v>109.8729</v>
      </c>
      <c r="R5054">
        <v>-611.06100000000004</v>
      </c>
      <c r="S5054">
        <v>0</v>
      </c>
      <c r="T5054">
        <v>113.6307</v>
      </c>
      <c r="AA5054" t="s">
        <v>465</v>
      </c>
      <c r="AB5054" t="s">
        <v>46</v>
      </c>
      <c r="AC5054" t="b">
        <v>0</v>
      </c>
    </row>
    <row r="5055" spans="1:29" hidden="1" x14ac:dyDescent="0.25">
      <c r="A5055" t="s">
        <v>134</v>
      </c>
      <c r="B5055" t="s">
        <v>481</v>
      </c>
      <c r="C5055" t="s">
        <v>580</v>
      </c>
      <c r="D5055" s="28" t="s">
        <v>464</v>
      </c>
      <c r="E5055" t="s">
        <v>314</v>
      </c>
      <c r="F5055" t="s">
        <v>595</v>
      </c>
      <c r="G5055" t="str">
        <f t="shared" si="388"/>
        <v>SWHC046-01</v>
      </c>
      <c r="H5055" t="str">
        <f t="shared" si="384"/>
        <v>ExAnte2019</v>
      </c>
      <c r="I5055" t="str">
        <f t="shared" si="385"/>
        <v>IOU workpaper</v>
      </c>
      <c r="J5055" s="2">
        <f t="shared" si="386"/>
        <v>43775</v>
      </c>
      <c r="K5055" t="s">
        <v>203</v>
      </c>
      <c r="L5055">
        <f t="shared" si="387"/>
        <v>1</v>
      </c>
      <c r="O5055">
        <v>-328.13580000000002</v>
      </c>
      <c r="P5055">
        <v>0</v>
      </c>
      <c r="Q5055">
        <v>99.732299999999995</v>
      </c>
      <c r="R5055">
        <v>-526.56619999999998</v>
      </c>
      <c r="S5055">
        <v>0</v>
      </c>
      <c r="T5055">
        <v>103.0754</v>
      </c>
      <c r="AA5055" t="s">
        <v>465</v>
      </c>
      <c r="AB5055" t="s">
        <v>46</v>
      </c>
      <c r="AC5055" t="b">
        <v>0</v>
      </c>
    </row>
    <row r="5056" spans="1:29" hidden="1" x14ac:dyDescent="0.25">
      <c r="A5056" t="s">
        <v>134</v>
      </c>
      <c r="B5056" t="s">
        <v>481</v>
      </c>
      <c r="C5056" t="s">
        <v>580</v>
      </c>
      <c r="D5056" s="28" t="s">
        <v>464</v>
      </c>
      <c r="E5056" t="s">
        <v>322</v>
      </c>
      <c r="F5056" t="s">
        <v>595</v>
      </c>
      <c r="G5056" t="str">
        <f t="shared" si="388"/>
        <v>SWHC046-01</v>
      </c>
      <c r="H5056" t="str">
        <f t="shared" si="384"/>
        <v>ExAnte2019</v>
      </c>
      <c r="I5056" t="str">
        <f t="shared" si="385"/>
        <v>IOU workpaper</v>
      </c>
      <c r="J5056" s="2">
        <f t="shared" si="386"/>
        <v>43775</v>
      </c>
      <c r="K5056" t="s">
        <v>203</v>
      </c>
      <c r="L5056">
        <f t="shared" si="387"/>
        <v>1</v>
      </c>
      <c r="O5056">
        <v>-388.82400000000001</v>
      </c>
      <c r="P5056">
        <v>0</v>
      </c>
      <c r="Q5056">
        <v>106.2657</v>
      </c>
      <c r="R5056">
        <v>-585.83879999999999</v>
      </c>
      <c r="S5056">
        <v>0</v>
      </c>
      <c r="T5056">
        <v>109.7289</v>
      </c>
      <c r="AA5056" t="s">
        <v>465</v>
      </c>
      <c r="AB5056" t="s">
        <v>46</v>
      </c>
      <c r="AC5056" t="b">
        <v>0</v>
      </c>
    </row>
    <row r="5057" spans="1:29" hidden="1" x14ac:dyDescent="0.25">
      <c r="A5057" t="s">
        <v>134</v>
      </c>
      <c r="B5057" t="s">
        <v>481</v>
      </c>
      <c r="C5057" t="s">
        <v>580</v>
      </c>
      <c r="D5057" s="28" t="s">
        <v>464</v>
      </c>
      <c r="E5057" t="s">
        <v>330</v>
      </c>
      <c r="F5057" t="s">
        <v>595</v>
      </c>
      <c r="G5057" t="str">
        <f t="shared" si="388"/>
        <v>SWHC046-01</v>
      </c>
      <c r="H5057" t="str">
        <f t="shared" si="384"/>
        <v>ExAnte2019</v>
      </c>
      <c r="I5057" t="str">
        <f t="shared" si="385"/>
        <v>IOU workpaper</v>
      </c>
      <c r="J5057" s="2">
        <f t="shared" si="386"/>
        <v>43775</v>
      </c>
      <c r="K5057" t="s">
        <v>203</v>
      </c>
      <c r="L5057">
        <f t="shared" si="387"/>
        <v>1</v>
      </c>
      <c r="O5057">
        <v>269.113</v>
      </c>
      <c r="P5057">
        <v>0</v>
      </c>
      <c r="Q5057">
        <v>23.930599999999998</v>
      </c>
      <c r="R5057">
        <v>40.104799999999997</v>
      </c>
      <c r="S5057">
        <v>0</v>
      </c>
      <c r="T5057">
        <v>25.648800000000001</v>
      </c>
      <c r="AA5057" t="s">
        <v>465</v>
      </c>
      <c r="AB5057" t="s">
        <v>46</v>
      </c>
      <c r="AC5057" t="b">
        <v>0</v>
      </c>
    </row>
    <row r="5058" spans="1:29" hidden="1" x14ac:dyDescent="0.25">
      <c r="A5058" t="s">
        <v>134</v>
      </c>
      <c r="B5058" t="s">
        <v>481</v>
      </c>
      <c r="C5058" t="s">
        <v>580</v>
      </c>
      <c r="D5058" s="28" t="s">
        <v>464</v>
      </c>
      <c r="E5058" t="s">
        <v>338</v>
      </c>
      <c r="F5058" t="s">
        <v>595</v>
      </c>
      <c r="G5058" t="str">
        <f t="shared" si="388"/>
        <v>SWHC046-01</v>
      </c>
      <c r="H5058" t="str">
        <f t="shared" si="384"/>
        <v>ExAnte2019</v>
      </c>
      <c r="I5058" t="str">
        <f t="shared" si="385"/>
        <v>IOU workpaper</v>
      </c>
      <c r="J5058" s="2">
        <f t="shared" si="386"/>
        <v>43775</v>
      </c>
      <c r="K5058" t="s">
        <v>203</v>
      </c>
      <c r="L5058">
        <f t="shared" si="387"/>
        <v>1</v>
      </c>
      <c r="O5058">
        <v>-2084.5958000000001</v>
      </c>
      <c r="P5058">
        <v>0</v>
      </c>
      <c r="Q5058">
        <v>339.11149999999998</v>
      </c>
      <c r="R5058">
        <v>-2280.8901999999998</v>
      </c>
      <c r="S5058">
        <v>0</v>
      </c>
      <c r="T5058">
        <v>344.62830000000002</v>
      </c>
      <c r="AA5058" t="s">
        <v>465</v>
      </c>
      <c r="AB5058" t="s">
        <v>46</v>
      </c>
      <c r="AC5058" t="b">
        <v>0</v>
      </c>
    </row>
    <row r="5059" spans="1:29" hidden="1" x14ac:dyDescent="0.25">
      <c r="A5059" t="s">
        <v>134</v>
      </c>
      <c r="B5059" t="s">
        <v>481</v>
      </c>
      <c r="C5059" t="s">
        <v>581</v>
      </c>
      <c r="D5059" s="28" t="s">
        <v>464</v>
      </c>
      <c r="E5059" t="s">
        <v>202</v>
      </c>
      <c r="F5059" t="s">
        <v>595</v>
      </c>
      <c r="G5059" t="str">
        <f t="shared" si="388"/>
        <v>SWHC046-01</v>
      </c>
      <c r="H5059" t="str">
        <f t="shared" si="384"/>
        <v>ExAnte2019</v>
      </c>
      <c r="I5059" t="str">
        <f t="shared" si="385"/>
        <v>IOU workpaper</v>
      </c>
      <c r="J5059" s="2">
        <f t="shared" si="386"/>
        <v>43775</v>
      </c>
      <c r="K5059" t="s">
        <v>203</v>
      </c>
      <c r="L5059">
        <f t="shared" si="387"/>
        <v>1</v>
      </c>
      <c r="O5059">
        <v>-214.51570000000001</v>
      </c>
      <c r="P5059">
        <v>0</v>
      </c>
      <c r="Q5059">
        <v>77.096199999999996</v>
      </c>
      <c r="R5059">
        <v>-380.42349999999999</v>
      </c>
      <c r="S5059">
        <v>0</v>
      </c>
      <c r="T5059">
        <v>82.6661</v>
      </c>
      <c r="AA5059" t="s">
        <v>465</v>
      </c>
      <c r="AB5059" t="s">
        <v>46</v>
      </c>
      <c r="AC5059" t="b">
        <v>0</v>
      </c>
    </row>
    <row r="5060" spans="1:29" hidden="1" x14ac:dyDescent="0.25">
      <c r="A5060" t="s">
        <v>134</v>
      </c>
      <c r="B5060" t="s">
        <v>481</v>
      </c>
      <c r="C5060" t="s">
        <v>581</v>
      </c>
      <c r="D5060" s="28" t="s">
        <v>464</v>
      </c>
      <c r="E5060" t="s">
        <v>224</v>
      </c>
      <c r="F5060" t="s">
        <v>595</v>
      </c>
      <c r="G5060" t="str">
        <f t="shared" si="388"/>
        <v>SWHC046-01</v>
      </c>
      <c r="H5060" t="str">
        <f t="shared" si="384"/>
        <v>ExAnte2019</v>
      </c>
      <c r="I5060" t="str">
        <f t="shared" si="385"/>
        <v>IOU workpaper</v>
      </c>
      <c r="J5060" s="2">
        <f t="shared" si="386"/>
        <v>43775</v>
      </c>
      <c r="K5060" t="s">
        <v>203</v>
      </c>
      <c r="L5060">
        <f t="shared" si="387"/>
        <v>1</v>
      </c>
      <c r="O5060">
        <v>-3.5337999999999998</v>
      </c>
      <c r="P5060">
        <v>0</v>
      </c>
      <c r="Q5060">
        <v>49.941499999999998</v>
      </c>
      <c r="R5060">
        <v>-193.79679999999999</v>
      </c>
      <c r="S5060">
        <v>0</v>
      </c>
      <c r="T5060">
        <v>53.4514</v>
      </c>
      <c r="AA5060" t="s">
        <v>465</v>
      </c>
      <c r="AB5060" t="s">
        <v>46</v>
      </c>
      <c r="AC5060" t="b">
        <v>0</v>
      </c>
    </row>
    <row r="5061" spans="1:29" hidden="1" x14ac:dyDescent="0.25">
      <c r="A5061" t="s">
        <v>134</v>
      </c>
      <c r="B5061" t="s">
        <v>481</v>
      </c>
      <c r="C5061" t="s">
        <v>581</v>
      </c>
      <c r="D5061" s="28" t="s">
        <v>464</v>
      </c>
      <c r="E5061" t="s">
        <v>232</v>
      </c>
      <c r="F5061" t="s">
        <v>595</v>
      </c>
      <c r="G5061" t="str">
        <f t="shared" si="388"/>
        <v>SWHC046-01</v>
      </c>
      <c r="H5061" t="str">
        <f t="shared" ref="H5061:H5124" si="389">H5060</f>
        <v>ExAnte2019</v>
      </c>
      <c r="I5061" t="str">
        <f t="shared" ref="I5061:I5124" si="390">I5060</f>
        <v>IOU workpaper</v>
      </c>
      <c r="J5061" s="2">
        <f t="shared" ref="J5061:J5124" si="391">J$3</f>
        <v>43775</v>
      </c>
      <c r="K5061" t="s">
        <v>203</v>
      </c>
      <c r="L5061">
        <f t="shared" ref="L5061:L5124" si="392">L5060</f>
        <v>1</v>
      </c>
      <c r="O5061">
        <v>74.8613</v>
      </c>
      <c r="P5061">
        <v>0</v>
      </c>
      <c r="Q5061">
        <v>37.034500000000001</v>
      </c>
      <c r="R5061">
        <v>-99.400300000000001</v>
      </c>
      <c r="S5061">
        <v>0</v>
      </c>
      <c r="T5061">
        <v>40.388300000000001</v>
      </c>
      <c r="AA5061" t="s">
        <v>465</v>
      </c>
      <c r="AB5061" t="s">
        <v>46</v>
      </c>
      <c r="AC5061" t="b">
        <v>0</v>
      </c>
    </row>
    <row r="5062" spans="1:29" hidden="1" x14ac:dyDescent="0.25">
      <c r="A5062" t="s">
        <v>134</v>
      </c>
      <c r="B5062" t="s">
        <v>481</v>
      </c>
      <c r="C5062" t="s">
        <v>581</v>
      </c>
      <c r="D5062" s="28" t="s">
        <v>464</v>
      </c>
      <c r="E5062" t="s">
        <v>240</v>
      </c>
      <c r="F5062" t="s">
        <v>595</v>
      </c>
      <c r="G5062" t="str">
        <f t="shared" ref="G5062:G5125" si="393">G5061</f>
        <v>SWHC046-01</v>
      </c>
      <c r="H5062" t="str">
        <f t="shared" si="389"/>
        <v>ExAnte2019</v>
      </c>
      <c r="I5062" t="str">
        <f t="shared" si="390"/>
        <v>IOU workpaper</v>
      </c>
      <c r="J5062" s="2">
        <f t="shared" si="391"/>
        <v>43775</v>
      </c>
      <c r="K5062" t="s">
        <v>203</v>
      </c>
      <c r="L5062">
        <f t="shared" si="392"/>
        <v>1</v>
      </c>
      <c r="O5062">
        <v>83.690799999999996</v>
      </c>
      <c r="P5062">
        <v>0</v>
      </c>
      <c r="Q5062">
        <v>37.186500000000002</v>
      </c>
      <c r="R5062">
        <v>-109.738</v>
      </c>
      <c r="S5062">
        <v>0</v>
      </c>
      <c r="T5062">
        <v>39.978299999999997</v>
      </c>
      <c r="AA5062" t="s">
        <v>465</v>
      </c>
      <c r="AB5062" t="s">
        <v>46</v>
      </c>
      <c r="AC5062" t="b">
        <v>0</v>
      </c>
    </row>
    <row r="5063" spans="1:29" hidden="1" x14ac:dyDescent="0.25">
      <c r="A5063" t="s">
        <v>134</v>
      </c>
      <c r="B5063" t="s">
        <v>481</v>
      </c>
      <c r="C5063" t="s">
        <v>581</v>
      </c>
      <c r="D5063" s="28" t="s">
        <v>464</v>
      </c>
      <c r="E5063" t="s">
        <v>248</v>
      </c>
      <c r="F5063" t="s">
        <v>595</v>
      </c>
      <c r="G5063" t="str">
        <f t="shared" si="393"/>
        <v>SWHC046-01</v>
      </c>
      <c r="H5063" t="str">
        <f t="shared" si="389"/>
        <v>ExAnte2019</v>
      </c>
      <c r="I5063" t="str">
        <f t="shared" si="390"/>
        <v>IOU workpaper</v>
      </c>
      <c r="J5063" s="2">
        <f t="shared" si="391"/>
        <v>43775</v>
      </c>
      <c r="K5063" t="s">
        <v>203</v>
      </c>
      <c r="L5063">
        <f t="shared" si="392"/>
        <v>1</v>
      </c>
      <c r="O5063">
        <v>37.660299999999999</v>
      </c>
      <c r="P5063">
        <v>0</v>
      </c>
      <c r="Q5063">
        <v>41.697800000000001</v>
      </c>
      <c r="R5063">
        <v>-136.66669999999999</v>
      </c>
      <c r="S5063">
        <v>0</v>
      </c>
      <c r="T5063">
        <v>45.331499999999998</v>
      </c>
      <c r="AA5063" t="s">
        <v>465</v>
      </c>
      <c r="AB5063" t="s">
        <v>46</v>
      </c>
      <c r="AC5063" t="b">
        <v>0</v>
      </c>
    </row>
    <row r="5064" spans="1:29" hidden="1" x14ac:dyDescent="0.25">
      <c r="A5064" t="s">
        <v>134</v>
      </c>
      <c r="B5064" t="s">
        <v>481</v>
      </c>
      <c r="C5064" t="s">
        <v>581</v>
      </c>
      <c r="D5064" s="28" t="s">
        <v>464</v>
      </c>
      <c r="E5064" t="s">
        <v>256</v>
      </c>
      <c r="F5064" t="s">
        <v>595</v>
      </c>
      <c r="G5064" t="str">
        <f t="shared" si="393"/>
        <v>SWHC046-01</v>
      </c>
      <c r="H5064" t="str">
        <f t="shared" si="389"/>
        <v>ExAnte2019</v>
      </c>
      <c r="I5064" t="str">
        <f t="shared" si="390"/>
        <v>IOU workpaper</v>
      </c>
      <c r="J5064" s="2">
        <f t="shared" si="391"/>
        <v>43775</v>
      </c>
      <c r="K5064" t="s">
        <v>203</v>
      </c>
      <c r="L5064">
        <f t="shared" si="392"/>
        <v>1</v>
      </c>
      <c r="O5064">
        <v>237.4759</v>
      </c>
      <c r="P5064">
        <v>0</v>
      </c>
      <c r="Q5064">
        <v>17.783799999999999</v>
      </c>
      <c r="R5064">
        <v>39.2196</v>
      </c>
      <c r="S5064">
        <v>0</v>
      </c>
      <c r="T5064">
        <v>19.628399999999999</v>
      </c>
      <c r="AA5064" t="s">
        <v>465</v>
      </c>
      <c r="AB5064" t="s">
        <v>46</v>
      </c>
      <c r="AC5064" t="b">
        <v>0</v>
      </c>
    </row>
    <row r="5065" spans="1:29" hidden="1" x14ac:dyDescent="0.25">
      <c r="A5065" t="s">
        <v>134</v>
      </c>
      <c r="B5065" t="s">
        <v>481</v>
      </c>
      <c r="C5065" t="s">
        <v>581</v>
      </c>
      <c r="D5065" s="28" t="s">
        <v>464</v>
      </c>
      <c r="E5065" t="s">
        <v>265</v>
      </c>
      <c r="F5065" t="s">
        <v>595</v>
      </c>
      <c r="G5065" t="str">
        <f t="shared" si="393"/>
        <v>SWHC046-01</v>
      </c>
      <c r="H5065" t="str">
        <f t="shared" si="389"/>
        <v>ExAnte2019</v>
      </c>
      <c r="I5065" t="str">
        <f t="shared" si="390"/>
        <v>IOU workpaper</v>
      </c>
      <c r="J5065" s="2">
        <f t="shared" si="391"/>
        <v>43775</v>
      </c>
      <c r="K5065" t="s">
        <v>203</v>
      </c>
      <c r="L5065">
        <f t="shared" si="392"/>
        <v>1</v>
      </c>
      <c r="O5065">
        <v>294.64710000000002</v>
      </c>
      <c r="P5065">
        <v>0</v>
      </c>
      <c r="Q5065">
        <v>7.6803999999999997</v>
      </c>
      <c r="R5065">
        <v>101.26260000000001</v>
      </c>
      <c r="S5065">
        <v>0</v>
      </c>
      <c r="T5065">
        <v>8.8971</v>
      </c>
      <c r="AA5065" t="s">
        <v>465</v>
      </c>
      <c r="AB5065" t="s">
        <v>46</v>
      </c>
      <c r="AC5065" t="b">
        <v>0</v>
      </c>
    </row>
    <row r="5066" spans="1:29" hidden="1" x14ac:dyDescent="0.25">
      <c r="A5066" t="s">
        <v>134</v>
      </c>
      <c r="B5066" t="s">
        <v>481</v>
      </c>
      <c r="C5066" t="s">
        <v>581</v>
      </c>
      <c r="D5066" s="28" t="s">
        <v>464</v>
      </c>
      <c r="E5066" t="s">
        <v>274</v>
      </c>
      <c r="F5066" t="s">
        <v>595</v>
      </c>
      <c r="G5066" t="str">
        <f t="shared" si="393"/>
        <v>SWHC046-01</v>
      </c>
      <c r="H5066" t="str">
        <f t="shared" si="389"/>
        <v>ExAnte2019</v>
      </c>
      <c r="I5066" t="str">
        <f t="shared" si="390"/>
        <v>IOU workpaper</v>
      </c>
      <c r="J5066" s="2">
        <f t="shared" si="391"/>
        <v>43775</v>
      </c>
      <c r="K5066" t="s">
        <v>203</v>
      </c>
      <c r="L5066">
        <f t="shared" si="392"/>
        <v>1</v>
      </c>
      <c r="O5066">
        <v>280.71890000000002</v>
      </c>
      <c r="P5066">
        <v>0</v>
      </c>
      <c r="Q5066">
        <v>13.389200000000001</v>
      </c>
      <c r="R5066">
        <v>74.049400000000006</v>
      </c>
      <c r="S5066">
        <v>0</v>
      </c>
      <c r="T5066">
        <v>14.914899999999999</v>
      </c>
      <c r="AA5066" t="s">
        <v>465</v>
      </c>
      <c r="AB5066" t="s">
        <v>46</v>
      </c>
      <c r="AC5066" t="b">
        <v>0</v>
      </c>
    </row>
    <row r="5067" spans="1:29" hidden="1" x14ac:dyDescent="0.25">
      <c r="A5067" t="s">
        <v>134</v>
      </c>
      <c r="B5067" t="s">
        <v>481</v>
      </c>
      <c r="C5067" t="s">
        <v>581</v>
      </c>
      <c r="D5067" s="28" t="s">
        <v>464</v>
      </c>
      <c r="E5067" t="s">
        <v>282</v>
      </c>
      <c r="F5067" t="s">
        <v>595</v>
      </c>
      <c r="G5067" t="str">
        <f t="shared" si="393"/>
        <v>SWHC046-01</v>
      </c>
      <c r="H5067" t="str">
        <f t="shared" si="389"/>
        <v>ExAnte2019</v>
      </c>
      <c r="I5067" t="str">
        <f t="shared" si="390"/>
        <v>IOU workpaper</v>
      </c>
      <c r="J5067" s="2">
        <f t="shared" si="391"/>
        <v>43775</v>
      </c>
      <c r="K5067" t="s">
        <v>203</v>
      </c>
      <c r="L5067">
        <f t="shared" si="392"/>
        <v>1</v>
      </c>
      <c r="O5067">
        <v>248.0067</v>
      </c>
      <c r="P5067">
        <v>0</v>
      </c>
      <c r="Q5067">
        <v>18.632899999999999</v>
      </c>
      <c r="R5067">
        <v>39.599899999999998</v>
      </c>
      <c r="S5067">
        <v>0</v>
      </c>
      <c r="T5067">
        <v>20.4589</v>
      </c>
      <c r="AA5067" t="s">
        <v>465</v>
      </c>
      <c r="AB5067" t="s">
        <v>46</v>
      </c>
      <c r="AC5067" t="b">
        <v>0</v>
      </c>
    </row>
    <row r="5068" spans="1:29" hidden="1" x14ac:dyDescent="0.25">
      <c r="A5068" t="s">
        <v>134</v>
      </c>
      <c r="B5068" t="s">
        <v>481</v>
      </c>
      <c r="C5068" t="s">
        <v>581</v>
      </c>
      <c r="D5068" s="28" t="s">
        <v>464</v>
      </c>
      <c r="E5068" t="s">
        <v>290</v>
      </c>
      <c r="F5068" t="s">
        <v>595</v>
      </c>
      <c r="G5068" t="str">
        <f t="shared" si="393"/>
        <v>SWHC046-01</v>
      </c>
      <c r="H5068" t="str">
        <f t="shared" si="389"/>
        <v>ExAnte2019</v>
      </c>
      <c r="I5068" t="str">
        <f t="shared" si="390"/>
        <v>IOU workpaper</v>
      </c>
      <c r="J5068" s="2">
        <f t="shared" si="391"/>
        <v>43775</v>
      </c>
      <c r="K5068" t="s">
        <v>203</v>
      </c>
      <c r="L5068">
        <f t="shared" si="392"/>
        <v>1</v>
      </c>
      <c r="O5068">
        <v>230.3913</v>
      </c>
      <c r="P5068">
        <v>0</v>
      </c>
      <c r="Q5068">
        <v>22.6343</v>
      </c>
      <c r="R5068">
        <v>16.879899999999999</v>
      </c>
      <c r="S5068">
        <v>0</v>
      </c>
      <c r="T5068">
        <v>24.627300000000002</v>
      </c>
      <c r="AA5068" t="s">
        <v>465</v>
      </c>
      <c r="AB5068" t="s">
        <v>46</v>
      </c>
      <c r="AC5068" t="b">
        <v>0</v>
      </c>
    </row>
    <row r="5069" spans="1:29" hidden="1" x14ac:dyDescent="0.25">
      <c r="A5069" t="s">
        <v>134</v>
      </c>
      <c r="B5069" t="s">
        <v>481</v>
      </c>
      <c r="C5069" t="s">
        <v>581</v>
      </c>
      <c r="D5069" s="28" t="s">
        <v>464</v>
      </c>
      <c r="E5069" t="s">
        <v>298</v>
      </c>
      <c r="F5069" t="s">
        <v>595</v>
      </c>
      <c r="G5069" t="str">
        <f t="shared" si="393"/>
        <v>SWHC046-01</v>
      </c>
      <c r="H5069" t="str">
        <f t="shared" si="389"/>
        <v>ExAnte2019</v>
      </c>
      <c r="I5069" t="str">
        <f t="shared" si="390"/>
        <v>IOU workpaper</v>
      </c>
      <c r="J5069" s="2">
        <f t="shared" si="391"/>
        <v>43775</v>
      </c>
      <c r="K5069" t="s">
        <v>203</v>
      </c>
      <c r="L5069">
        <f t="shared" si="392"/>
        <v>1</v>
      </c>
      <c r="O5069">
        <v>50.919199999999996</v>
      </c>
      <c r="P5069">
        <v>0</v>
      </c>
      <c r="Q5069">
        <v>48.597200000000001</v>
      </c>
      <c r="R5069">
        <v>-167.58109999999999</v>
      </c>
      <c r="S5069">
        <v>0</v>
      </c>
      <c r="T5069">
        <v>51.460099999999997</v>
      </c>
      <c r="AA5069" t="s">
        <v>465</v>
      </c>
      <c r="AB5069" t="s">
        <v>46</v>
      </c>
      <c r="AC5069" t="b">
        <v>0</v>
      </c>
    </row>
    <row r="5070" spans="1:29" hidden="1" x14ac:dyDescent="0.25">
      <c r="A5070" t="s">
        <v>134</v>
      </c>
      <c r="B5070" t="s">
        <v>481</v>
      </c>
      <c r="C5070" t="s">
        <v>581</v>
      </c>
      <c r="D5070" s="28" t="s">
        <v>464</v>
      </c>
      <c r="E5070" t="s">
        <v>306</v>
      </c>
      <c r="F5070" t="s">
        <v>595</v>
      </c>
      <c r="G5070" t="str">
        <f t="shared" si="393"/>
        <v>SWHC046-01</v>
      </c>
      <c r="H5070" t="str">
        <f t="shared" si="389"/>
        <v>ExAnte2019</v>
      </c>
      <c r="I5070" t="str">
        <f t="shared" si="390"/>
        <v>IOU workpaper</v>
      </c>
      <c r="J5070" s="2">
        <f t="shared" si="391"/>
        <v>43775</v>
      </c>
      <c r="K5070" t="s">
        <v>203</v>
      </c>
      <c r="L5070">
        <f t="shared" si="392"/>
        <v>1</v>
      </c>
      <c r="O5070">
        <v>54.023299999999999</v>
      </c>
      <c r="P5070">
        <v>0</v>
      </c>
      <c r="Q5070">
        <v>45.7941</v>
      </c>
      <c r="R5070">
        <v>-150.53</v>
      </c>
      <c r="S5070">
        <v>0</v>
      </c>
      <c r="T5070">
        <v>48.741500000000002</v>
      </c>
      <c r="AA5070" t="s">
        <v>465</v>
      </c>
      <c r="AB5070" t="s">
        <v>46</v>
      </c>
      <c r="AC5070" t="b">
        <v>0</v>
      </c>
    </row>
    <row r="5071" spans="1:29" hidden="1" x14ac:dyDescent="0.25">
      <c r="A5071" t="s">
        <v>134</v>
      </c>
      <c r="B5071" t="s">
        <v>481</v>
      </c>
      <c r="C5071" t="s">
        <v>581</v>
      </c>
      <c r="D5071" s="28" t="s">
        <v>464</v>
      </c>
      <c r="E5071" t="s">
        <v>314</v>
      </c>
      <c r="F5071" t="s">
        <v>595</v>
      </c>
      <c r="G5071" t="str">
        <f t="shared" si="393"/>
        <v>SWHC046-01</v>
      </c>
      <c r="H5071" t="str">
        <f t="shared" si="389"/>
        <v>ExAnte2019</v>
      </c>
      <c r="I5071" t="str">
        <f t="shared" si="390"/>
        <v>IOU workpaper</v>
      </c>
      <c r="J5071" s="2">
        <f t="shared" si="391"/>
        <v>43775</v>
      </c>
      <c r="K5071" t="s">
        <v>203</v>
      </c>
      <c r="L5071">
        <f t="shared" si="392"/>
        <v>1</v>
      </c>
      <c r="O5071">
        <v>99.731700000000004</v>
      </c>
      <c r="P5071">
        <v>0</v>
      </c>
      <c r="Q5071">
        <v>42.879800000000003</v>
      </c>
      <c r="R5071">
        <v>-120.70440000000001</v>
      </c>
      <c r="S5071">
        <v>0</v>
      </c>
      <c r="T5071">
        <v>45.539000000000001</v>
      </c>
      <c r="AA5071" t="s">
        <v>465</v>
      </c>
      <c r="AB5071" t="s">
        <v>46</v>
      </c>
      <c r="AC5071" t="b">
        <v>0</v>
      </c>
    </row>
    <row r="5072" spans="1:29" hidden="1" x14ac:dyDescent="0.25">
      <c r="A5072" t="s">
        <v>134</v>
      </c>
      <c r="B5072" t="s">
        <v>481</v>
      </c>
      <c r="C5072" t="s">
        <v>581</v>
      </c>
      <c r="D5072" s="28" t="s">
        <v>464</v>
      </c>
      <c r="E5072" t="s">
        <v>322</v>
      </c>
      <c r="F5072" t="s">
        <v>595</v>
      </c>
      <c r="G5072" t="str">
        <f t="shared" si="393"/>
        <v>SWHC046-01</v>
      </c>
      <c r="H5072" t="str">
        <f t="shared" si="389"/>
        <v>ExAnte2019</v>
      </c>
      <c r="I5072" t="str">
        <f t="shared" si="390"/>
        <v>IOU workpaper</v>
      </c>
      <c r="J5072" s="2">
        <f t="shared" si="391"/>
        <v>43775</v>
      </c>
      <c r="K5072" t="s">
        <v>203</v>
      </c>
      <c r="L5072">
        <f t="shared" si="392"/>
        <v>1</v>
      </c>
      <c r="O5072">
        <v>0.25779999999999997</v>
      </c>
      <c r="P5072">
        <v>0</v>
      </c>
      <c r="Q5072">
        <v>54.220599999999997</v>
      </c>
      <c r="R5072">
        <v>-218.0325</v>
      </c>
      <c r="S5072">
        <v>0</v>
      </c>
      <c r="T5072">
        <v>57.125700000000002</v>
      </c>
      <c r="AA5072" t="s">
        <v>465</v>
      </c>
      <c r="AB5072" t="s">
        <v>46</v>
      </c>
      <c r="AC5072" t="b">
        <v>0</v>
      </c>
    </row>
    <row r="5073" spans="1:29" hidden="1" x14ac:dyDescent="0.25">
      <c r="A5073" t="s">
        <v>134</v>
      </c>
      <c r="B5073" t="s">
        <v>481</v>
      </c>
      <c r="C5073" t="s">
        <v>581</v>
      </c>
      <c r="D5073" s="28" t="s">
        <v>464</v>
      </c>
      <c r="E5073" t="s">
        <v>330</v>
      </c>
      <c r="F5073" t="s">
        <v>595</v>
      </c>
      <c r="G5073" t="str">
        <f t="shared" si="393"/>
        <v>SWHC046-01</v>
      </c>
      <c r="H5073" t="str">
        <f t="shared" si="389"/>
        <v>ExAnte2019</v>
      </c>
      <c r="I5073" t="str">
        <f t="shared" si="390"/>
        <v>IOU workpaper</v>
      </c>
      <c r="J5073" s="2">
        <f t="shared" si="391"/>
        <v>43775</v>
      </c>
      <c r="K5073" t="s">
        <v>203</v>
      </c>
      <c r="L5073">
        <f t="shared" si="392"/>
        <v>1</v>
      </c>
      <c r="O5073">
        <v>394.09010000000001</v>
      </c>
      <c r="P5073">
        <v>0</v>
      </c>
      <c r="Q5073">
        <v>8.2664000000000009</v>
      </c>
      <c r="R5073">
        <v>139.68680000000001</v>
      </c>
      <c r="S5073">
        <v>0</v>
      </c>
      <c r="T5073">
        <v>9.1516999999999999</v>
      </c>
      <c r="AA5073" t="s">
        <v>465</v>
      </c>
      <c r="AB5073" t="s">
        <v>46</v>
      </c>
      <c r="AC5073" t="b">
        <v>0</v>
      </c>
    </row>
    <row r="5074" spans="1:29" hidden="1" x14ac:dyDescent="0.25">
      <c r="A5074" t="s">
        <v>134</v>
      </c>
      <c r="B5074" t="s">
        <v>481</v>
      </c>
      <c r="C5074" t="s">
        <v>581</v>
      </c>
      <c r="D5074" s="28" t="s">
        <v>464</v>
      </c>
      <c r="E5074" t="s">
        <v>338</v>
      </c>
      <c r="F5074" t="s">
        <v>595</v>
      </c>
      <c r="G5074" t="str">
        <f t="shared" si="393"/>
        <v>SWHC046-01</v>
      </c>
      <c r="H5074" t="str">
        <f t="shared" si="389"/>
        <v>ExAnte2019</v>
      </c>
      <c r="I5074" t="str">
        <f t="shared" si="390"/>
        <v>IOU workpaper</v>
      </c>
      <c r="J5074" s="2">
        <f t="shared" si="391"/>
        <v>43775</v>
      </c>
      <c r="K5074" t="s">
        <v>203</v>
      </c>
      <c r="L5074">
        <f t="shared" si="392"/>
        <v>1</v>
      </c>
      <c r="O5074">
        <v>-593.64380000000006</v>
      </c>
      <c r="P5074">
        <v>0</v>
      </c>
      <c r="Q5074">
        <v>119.8929</v>
      </c>
      <c r="R5074">
        <v>-777.83450000000005</v>
      </c>
      <c r="S5074">
        <v>0</v>
      </c>
      <c r="T5074">
        <v>124.1237</v>
      </c>
      <c r="AA5074" t="s">
        <v>465</v>
      </c>
      <c r="AB5074" t="s">
        <v>46</v>
      </c>
      <c r="AC5074" t="b">
        <v>0</v>
      </c>
    </row>
    <row r="5075" spans="1:29" hidden="1" x14ac:dyDescent="0.25">
      <c r="A5075" t="s">
        <v>134</v>
      </c>
      <c r="B5075" t="s">
        <v>481</v>
      </c>
      <c r="C5075" t="s">
        <v>582</v>
      </c>
      <c r="D5075" s="28" t="s">
        <v>464</v>
      </c>
      <c r="E5075" t="s">
        <v>202</v>
      </c>
      <c r="F5075" t="s">
        <v>595</v>
      </c>
      <c r="G5075" t="str">
        <f t="shared" si="393"/>
        <v>SWHC046-01</v>
      </c>
      <c r="H5075" t="str">
        <f t="shared" si="389"/>
        <v>ExAnte2019</v>
      </c>
      <c r="I5075" t="str">
        <f t="shared" si="390"/>
        <v>IOU workpaper</v>
      </c>
      <c r="J5075" s="2">
        <f t="shared" si="391"/>
        <v>43775</v>
      </c>
      <c r="K5075" t="s">
        <v>203</v>
      </c>
      <c r="L5075">
        <f t="shared" si="392"/>
        <v>1</v>
      </c>
      <c r="O5075">
        <v>-1155.9983999999999</v>
      </c>
      <c r="P5075">
        <v>0</v>
      </c>
      <c r="Q5075">
        <v>218.90190000000001</v>
      </c>
      <c r="R5075">
        <v>-1286.4679000000001</v>
      </c>
      <c r="S5075">
        <v>0</v>
      </c>
      <c r="T5075">
        <v>223.0052</v>
      </c>
      <c r="AA5075" t="s">
        <v>465</v>
      </c>
      <c r="AB5075" t="s">
        <v>46</v>
      </c>
      <c r="AC5075" t="b">
        <v>0</v>
      </c>
    </row>
    <row r="5076" spans="1:29" hidden="1" x14ac:dyDescent="0.25">
      <c r="A5076" t="s">
        <v>134</v>
      </c>
      <c r="B5076" t="s">
        <v>481</v>
      </c>
      <c r="C5076" t="s">
        <v>582</v>
      </c>
      <c r="D5076" s="28" t="s">
        <v>464</v>
      </c>
      <c r="E5076" t="s">
        <v>224</v>
      </c>
      <c r="F5076" t="s">
        <v>595</v>
      </c>
      <c r="G5076" t="str">
        <f t="shared" si="393"/>
        <v>SWHC046-01</v>
      </c>
      <c r="H5076" t="str">
        <f t="shared" si="389"/>
        <v>ExAnte2019</v>
      </c>
      <c r="I5076" t="str">
        <f t="shared" si="390"/>
        <v>IOU workpaper</v>
      </c>
      <c r="J5076" s="2">
        <f t="shared" si="391"/>
        <v>43775</v>
      </c>
      <c r="K5076" t="s">
        <v>203</v>
      </c>
      <c r="L5076">
        <f t="shared" si="392"/>
        <v>1</v>
      </c>
      <c r="O5076">
        <v>-678.07259999999997</v>
      </c>
      <c r="P5076">
        <v>0</v>
      </c>
      <c r="Q5076">
        <v>137.75139999999999</v>
      </c>
      <c r="R5076">
        <v>-835.24480000000005</v>
      </c>
      <c r="S5076">
        <v>0</v>
      </c>
      <c r="T5076">
        <v>140.5848</v>
      </c>
      <c r="AA5076" t="s">
        <v>465</v>
      </c>
      <c r="AB5076" t="s">
        <v>46</v>
      </c>
      <c r="AC5076" t="b">
        <v>0</v>
      </c>
    </row>
    <row r="5077" spans="1:29" hidden="1" x14ac:dyDescent="0.25">
      <c r="A5077" t="s">
        <v>134</v>
      </c>
      <c r="B5077" t="s">
        <v>481</v>
      </c>
      <c r="C5077" t="s">
        <v>582</v>
      </c>
      <c r="D5077" s="28" t="s">
        <v>464</v>
      </c>
      <c r="E5077" t="s">
        <v>232</v>
      </c>
      <c r="F5077" t="s">
        <v>595</v>
      </c>
      <c r="G5077" t="str">
        <f t="shared" si="393"/>
        <v>SWHC046-01</v>
      </c>
      <c r="H5077" t="str">
        <f t="shared" si="389"/>
        <v>ExAnte2019</v>
      </c>
      <c r="I5077" t="str">
        <f t="shared" si="390"/>
        <v>IOU workpaper</v>
      </c>
      <c r="J5077" s="2">
        <f t="shared" si="391"/>
        <v>43775</v>
      </c>
      <c r="K5077" t="s">
        <v>203</v>
      </c>
      <c r="L5077">
        <f t="shared" si="392"/>
        <v>1</v>
      </c>
      <c r="O5077">
        <v>-456.55239999999998</v>
      </c>
      <c r="P5077">
        <v>0</v>
      </c>
      <c r="Q5077">
        <v>118.7201</v>
      </c>
      <c r="R5077">
        <v>-598.68330000000003</v>
      </c>
      <c r="S5077">
        <v>0</v>
      </c>
      <c r="T5077">
        <v>121.7653</v>
      </c>
      <c r="AA5077" t="s">
        <v>465</v>
      </c>
      <c r="AB5077" t="s">
        <v>46</v>
      </c>
      <c r="AC5077" t="b">
        <v>0</v>
      </c>
    </row>
    <row r="5078" spans="1:29" hidden="1" x14ac:dyDescent="0.25">
      <c r="A5078" t="s">
        <v>134</v>
      </c>
      <c r="B5078" t="s">
        <v>481</v>
      </c>
      <c r="C5078" t="s">
        <v>582</v>
      </c>
      <c r="D5078" s="28" t="s">
        <v>464</v>
      </c>
      <c r="E5078" t="s">
        <v>240</v>
      </c>
      <c r="F5078" t="s">
        <v>595</v>
      </c>
      <c r="G5078" t="str">
        <f t="shared" si="393"/>
        <v>SWHC046-01</v>
      </c>
      <c r="H5078" t="str">
        <f t="shared" si="389"/>
        <v>ExAnte2019</v>
      </c>
      <c r="I5078" t="str">
        <f t="shared" si="390"/>
        <v>IOU workpaper</v>
      </c>
      <c r="J5078" s="2">
        <f t="shared" si="391"/>
        <v>43775</v>
      </c>
      <c r="K5078" t="s">
        <v>203</v>
      </c>
      <c r="L5078">
        <f t="shared" si="392"/>
        <v>1</v>
      </c>
      <c r="O5078">
        <v>-428.64260000000002</v>
      </c>
      <c r="P5078">
        <v>0</v>
      </c>
      <c r="Q5078">
        <v>99.679000000000002</v>
      </c>
      <c r="R5078">
        <v>-588.27570000000003</v>
      </c>
      <c r="S5078">
        <v>0</v>
      </c>
      <c r="T5078">
        <v>102.1093</v>
      </c>
      <c r="AA5078" t="s">
        <v>465</v>
      </c>
      <c r="AB5078" t="s">
        <v>46</v>
      </c>
      <c r="AC5078" t="b">
        <v>0</v>
      </c>
    </row>
    <row r="5079" spans="1:29" hidden="1" x14ac:dyDescent="0.25">
      <c r="A5079" t="s">
        <v>134</v>
      </c>
      <c r="B5079" t="s">
        <v>481</v>
      </c>
      <c r="C5079" t="s">
        <v>582</v>
      </c>
      <c r="D5079" s="28" t="s">
        <v>464</v>
      </c>
      <c r="E5079" t="s">
        <v>248</v>
      </c>
      <c r="F5079" t="s">
        <v>595</v>
      </c>
      <c r="G5079" t="str">
        <f t="shared" si="393"/>
        <v>SWHC046-01</v>
      </c>
      <c r="H5079" t="str">
        <f t="shared" si="389"/>
        <v>ExAnte2019</v>
      </c>
      <c r="I5079" t="str">
        <f t="shared" si="390"/>
        <v>IOU workpaper</v>
      </c>
      <c r="J5079" s="2">
        <f t="shared" si="391"/>
        <v>43775</v>
      </c>
      <c r="K5079" t="s">
        <v>203</v>
      </c>
      <c r="L5079">
        <f t="shared" si="392"/>
        <v>1</v>
      </c>
      <c r="O5079">
        <v>-537.96450000000004</v>
      </c>
      <c r="P5079">
        <v>0</v>
      </c>
      <c r="Q5079">
        <v>128.08779999999999</v>
      </c>
      <c r="R5079">
        <v>-679.88559999999995</v>
      </c>
      <c r="S5079">
        <v>0</v>
      </c>
      <c r="T5079">
        <v>131.14519999999999</v>
      </c>
      <c r="AA5079" t="s">
        <v>465</v>
      </c>
      <c r="AB5079" t="s">
        <v>46</v>
      </c>
      <c r="AC5079" t="b">
        <v>0</v>
      </c>
    </row>
    <row r="5080" spans="1:29" hidden="1" x14ac:dyDescent="0.25">
      <c r="A5080" t="s">
        <v>134</v>
      </c>
      <c r="B5080" t="s">
        <v>481</v>
      </c>
      <c r="C5080" t="s">
        <v>582</v>
      </c>
      <c r="D5080" s="28" t="s">
        <v>464</v>
      </c>
      <c r="E5080" t="s">
        <v>256</v>
      </c>
      <c r="F5080" t="s">
        <v>595</v>
      </c>
      <c r="G5080" t="str">
        <f t="shared" si="393"/>
        <v>SWHC046-01</v>
      </c>
      <c r="H5080" t="str">
        <f t="shared" si="389"/>
        <v>ExAnte2019</v>
      </c>
      <c r="I5080" t="str">
        <f t="shared" si="390"/>
        <v>IOU workpaper</v>
      </c>
      <c r="J5080" s="2">
        <f t="shared" si="391"/>
        <v>43775</v>
      </c>
      <c r="K5080" t="s">
        <v>203</v>
      </c>
      <c r="L5080">
        <f t="shared" si="392"/>
        <v>1</v>
      </c>
      <c r="O5080">
        <v>-47.125999999999998</v>
      </c>
      <c r="P5080">
        <v>0</v>
      </c>
      <c r="Q5080">
        <v>58.537599999999998</v>
      </c>
      <c r="R5080">
        <v>-214.69149999999999</v>
      </c>
      <c r="S5080">
        <v>0</v>
      </c>
      <c r="T5080">
        <v>60.489800000000002</v>
      </c>
      <c r="AA5080" t="s">
        <v>465</v>
      </c>
      <c r="AB5080" t="s">
        <v>46</v>
      </c>
      <c r="AC5080" t="b">
        <v>0</v>
      </c>
    </row>
    <row r="5081" spans="1:29" hidden="1" x14ac:dyDescent="0.25">
      <c r="A5081" t="s">
        <v>134</v>
      </c>
      <c r="B5081" t="s">
        <v>481</v>
      </c>
      <c r="C5081" t="s">
        <v>582</v>
      </c>
      <c r="D5081" s="28" t="s">
        <v>464</v>
      </c>
      <c r="E5081" t="s">
        <v>265</v>
      </c>
      <c r="F5081" t="s">
        <v>595</v>
      </c>
      <c r="G5081" t="str">
        <f t="shared" si="393"/>
        <v>SWHC046-01</v>
      </c>
      <c r="H5081" t="str">
        <f t="shared" si="389"/>
        <v>ExAnte2019</v>
      </c>
      <c r="I5081" t="str">
        <f t="shared" si="390"/>
        <v>IOU workpaper</v>
      </c>
      <c r="J5081" s="2">
        <f t="shared" si="391"/>
        <v>43775</v>
      </c>
      <c r="K5081" t="s">
        <v>203</v>
      </c>
      <c r="L5081">
        <f t="shared" si="392"/>
        <v>1</v>
      </c>
      <c r="O5081">
        <v>58.867899999999999</v>
      </c>
      <c r="P5081">
        <v>0</v>
      </c>
      <c r="Q5081">
        <v>40.346299999999999</v>
      </c>
      <c r="R5081">
        <v>-103.60720000000001</v>
      </c>
      <c r="S5081">
        <v>0</v>
      </c>
      <c r="T5081">
        <v>42.0976</v>
      </c>
      <c r="AA5081" t="s">
        <v>465</v>
      </c>
      <c r="AB5081" t="s">
        <v>46</v>
      </c>
      <c r="AC5081" t="b">
        <v>0</v>
      </c>
    </row>
    <row r="5082" spans="1:29" hidden="1" x14ac:dyDescent="0.25">
      <c r="A5082" t="s">
        <v>134</v>
      </c>
      <c r="B5082" t="s">
        <v>481</v>
      </c>
      <c r="C5082" t="s">
        <v>582</v>
      </c>
      <c r="D5082" s="28" t="s">
        <v>464</v>
      </c>
      <c r="E5082" t="s">
        <v>274</v>
      </c>
      <c r="F5082" t="s">
        <v>595</v>
      </c>
      <c r="G5082" t="str">
        <f t="shared" si="393"/>
        <v>SWHC046-01</v>
      </c>
      <c r="H5082" t="str">
        <f t="shared" si="389"/>
        <v>ExAnte2019</v>
      </c>
      <c r="I5082" t="str">
        <f t="shared" si="390"/>
        <v>IOU workpaper</v>
      </c>
      <c r="J5082" s="2">
        <f t="shared" si="391"/>
        <v>43775</v>
      </c>
      <c r="K5082" t="s">
        <v>203</v>
      </c>
      <c r="L5082">
        <f t="shared" si="392"/>
        <v>1</v>
      </c>
      <c r="O5082">
        <v>31.912800000000001</v>
      </c>
      <c r="P5082">
        <v>0</v>
      </c>
      <c r="Q5082">
        <v>47.6629</v>
      </c>
      <c r="R5082">
        <v>-151.7208</v>
      </c>
      <c r="S5082">
        <v>0</v>
      </c>
      <c r="T5082">
        <v>49.375399999999999</v>
      </c>
      <c r="AA5082" t="s">
        <v>465</v>
      </c>
      <c r="AB5082" t="s">
        <v>46</v>
      </c>
      <c r="AC5082" t="b">
        <v>0</v>
      </c>
    </row>
    <row r="5083" spans="1:29" hidden="1" x14ac:dyDescent="0.25">
      <c r="A5083" t="s">
        <v>134</v>
      </c>
      <c r="B5083" t="s">
        <v>481</v>
      </c>
      <c r="C5083" t="s">
        <v>582</v>
      </c>
      <c r="D5083" s="28" t="s">
        <v>464</v>
      </c>
      <c r="E5083" t="s">
        <v>282</v>
      </c>
      <c r="F5083" t="s">
        <v>595</v>
      </c>
      <c r="G5083" t="str">
        <f t="shared" si="393"/>
        <v>SWHC046-01</v>
      </c>
      <c r="H5083" t="str">
        <f t="shared" si="389"/>
        <v>ExAnte2019</v>
      </c>
      <c r="I5083" t="str">
        <f t="shared" si="390"/>
        <v>IOU workpaper</v>
      </c>
      <c r="J5083" s="2">
        <f t="shared" si="391"/>
        <v>43775</v>
      </c>
      <c r="K5083" t="s">
        <v>203</v>
      </c>
      <c r="L5083">
        <f t="shared" si="392"/>
        <v>1</v>
      </c>
      <c r="O5083">
        <v>-10.0556</v>
      </c>
      <c r="P5083">
        <v>0</v>
      </c>
      <c r="Q5083">
        <v>52.063899999999997</v>
      </c>
      <c r="R5083">
        <v>-189.73820000000001</v>
      </c>
      <c r="S5083">
        <v>0</v>
      </c>
      <c r="T5083">
        <v>53.967300000000002</v>
      </c>
      <c r="AA5083" t="s">
        <v>465</v>
      </c>
      <c r="AB5083" t="s">
        <v>46</v>
      </c>
      <c r="AC5083" t="b">
        <v>0</v>
      </c>
    </row>
    <row r="5084" spans="1:29" hidden="1" x14ac:dyDescent="0.25">
      <c r="A5084" t="s">
        <v>134</v>
      </c>
      <c r="B5084" t="s">
        <v>481</v>
      </c>
      <c r="C5084" t="s">
        <v>582</v>
      </c>
      <c r="D5084" s="28" t="s">
        <v>464</v>
      </c>
      <c r="E5084" t="s">
        <v>290</v>
      </c>
      <c r="F5084" t="s">
        <v>595</v>
      </c>
      <c r="G5084" t="str">
        <f t="shared" si="393"/>
        <v>SWHC046-01</v>
      </c>
      <c r="H5084" t="str">
        <f t="shared" si="389"/>
        <v>ExAnte2019</v>
      </c>
      <c r="I5084" t="str">
        <f t="shared" si="390"/>
        <v>IOU workpaper</v>
      </c>
      <c r="J5084" s="2">
        <f t="shared" si="391"/>
        <v>43775</v>
      </c>
      <c r="K5084" t="s">
        <v>203</v>
      </c>
      <c r="L5084">
        <f t="shared" si="392"/>
        <v>1</v>
      </c>
      <c r="O5084">
        <v>-49.692700000000002</v>
      </c>
      <c r="P5084">
        <v>0</v>
      </c>
      <c r="Q5084">
        <v>61.129100000000001</v>
      </c>
      <c r="R5084">
        <v>-237.68870000000001</v>
      </c>
      <c r="S5084">
        <v>0</v>
      </c>
      <c r="T5084">
        <v>63.042200000000001</v>
      </c>
      <c r="AA5084" t="s">
        <v>465</v>
      </c>
      <c r="AB5084" t="s">
        <v>46</v>
      </c>
      <c r="AC5084" t="b">
        <v>0</v>
      </c>
    </row>
    <row r="5085" spans="1:29" hidden="1" x14ac:dyDescent="0.25">
      <c r="A5085" t="s">
        <v>134</v>
      </c>
      <c r="B5085" t="s">
        <v>481</v>
      </c>
      <c r="C5085" t="s">
        <v>582</v>
      </c>
      <c r="D5085" s="28" t="s">
        <v>464</v>
      </c>
      <c r="E5085" t="s">
        <v>298</v>
      </c>
      <c r="F5085" t="s">
        <v>595</v>
      </c>
      <c r="G5085" t="str">
        <f t="shared" si="393"/>
        <v>SWHC046-01</v>
      </c>
      <c r="H5085" t="str">
        <f t="shared" si="389"/>
        <v>ExAnte2019</v>
      </c>
      <c r="I5085" t="str">
        <f t="shared" si="390"/>
        <v>IOU workpaper</v>
      </c>
      <c r="J5085" s="2">
        <f t="shared" si="391"/>
        <v>43775</v>
      </c>
      <c r="K5085" t="s">
        <v>203</v>
      </c>
      <c r="L5085">
        <f t="shared" si="392"/>
        <v>1</v>
      </c>
      <c r="O5085">
        <v>-333.4085</v>
      </c>
      <c r="P5085">
        <v>0</v>
      </c>
      <c r="Q5085">
        <v>102.50579999999999</v>
      </c>
      <c r="R5085">
        <v>-525.26409999999998</v>
      </c>
      <c r="S5085">
        <v>0</v>
      </c>
      <c r="T5085">
        <v>104.898</v>
      </c>
      <c r="AA5085" t="s">
        <v>465</v>
      </c>
      <c r="AB5085" t="s">
        <v>46</v>
      </c>
      <c r="AC5085" t="b">
        <v>0</v>
      </c>
    </row>
    <row r="5086" spans="1:29" hidden="1" x14ac:dyDescent="0.25">
      <c r="A5086" t="s">
        <v>134</v>
      </c>
      <c r="B5086" t="s">
        <v>481</v>
      </c>
      <c r="C5086" t="s">
        <v>582</v>
      </c>
      <c r="D5086" s="28" t="s">
        <v>464</v>
      </c>
      <c r="E5086" t="s">
        <v>306</v>
      </c>
      <c r="F5086" t="s">
        <v>595</v>
      </c>
      <c r="G5086" t="str">
        <f t="shared" si="393"/>
        <v>SWHC046-01</v>
      </c>
      <c r="H5086" t="str">
        <f t="shared" si="389"/>
        <v>ExAnte2019</v>
      </c>
      <c r="I5086" t="str">
        <f t="shared" si="390"/>
        <v>IOU workpaper</v>
      </c>
      <c r="J5086" s="2">
        <f t="shared" si="391"/>
        <v>43775</v>
      </c>
      <c r="K5086" t="s">
        <v>203</v>
      </c>
      <c r="L5086">
        <f t="shared" si="392"/>
        <v>1</v>
      </c>
      <c r="O5086">
        <v>-384.4554</v>
      </c>
      <c r="P5086">
        <v>0</v>
      </c>
      <c r="Q5086">
        <v>109.0538</v>
      </c>
      <c r="R5086">
        <v>-563.02769999999998</v>
      </c>
      <c r="S5086">
        <v>0</v>
      </c>
      <c r="T5086">
        <v>111.61150000000001</v>
      </c>
      <c r="AA5086" t="s">
        <v>465</v>
      </c>
      <c r="AB5086" t="s">
        <v>46</v>
      </c>
      <c r="AC5086" t="b">
        <v>0</v>
      </c>
    </row>
    <row r="5087" spans="1:29" hidden="1" x14ac:dyDescent="0.25">
      <c r="A5087" t="s">
        <v>134</v>
      </c>
      <c r="B5087" t="s">
        <v>481</v>
      </c>
      <c r="C5087" t="s">
        <v>582</v>
      </c>
      <c r="D5087" s="28" t="s">
        <v>464</v>
      </c>
      <c r="E5087" t="s">
        <v>314</v>
      </c>
      <c r="F5087" t="s">
        <v>595</v>
      </c>
      <c r="G5087" t="str">
        <f t="shared" si="393"/>
        <v>SWHC046-01</v>
      </c>
      <c r="H5087" t="str">
        <f t="shared" si="389"/>
        <v>ExAnte2019</v>
      </c>
      <c r="I5087" t="str">
        <f t="shared" si="390"/>
        <v>IOU workpaper</v>
      </c>
      <c r="J5087" s="2">
        <f t="shared" si="391"/>
        <v>43775</v>
      </c>
      <c r="K5087" t="s">
        <v>203</v>
      </c>
      <c r="L5087">
        <f t="shared" si="392"/>
        <v>1</v>
      </c>
      <c r="O5087">
        <v>-250.16890000000001</v>
      </c>
      <c r="P5087">
        <v>0</v>
      </c>
      <c r="Q5087">
        <v>91.554400000000001</v>
      </c>
      <c r="R5087">
        <v>-444.04169999999999</v>
      </c>
      <c r="S5087">
        <v>0</v>
      </c>
      <c r="T5087">
        <v>93.812700000000007</v>
      </c>
      <c r="AA5087" t="s">
        <v>465</v>
      </c>
      <c r="AB5087" t="s">
        <v>46</v>
      </c>
      <c r="AC5087" t="b">
        <v>0</v>
      </c>
    </row>
    <row r="5088" spans="1:29" hidden="1" x14ac:dyDescent="0.25">
      <c r="A5088" t="s">
        <v>134</v>
      </c>
      <c r="B5088" t="s">
        <v>481</v>
      </c>
      <c r="C5088" t="s">
        <v>582</v>
      </c>
      <c r="D5088" s="28" t="s">
        <v>464</v>
      </c>
      <c r="E5088" t="s">
        <v>322</v>
      </c>
      <c r="F5088" t="s">
        <v>595</v>
      </c>
      <c r="G5088" t="str">
        <f t="shared" si="393"/>
        <v>SWHC046-01</v>
      </c>
      <c r="H5088" t="str">
        <f t="shared" si="389"/>
        <v>ExAnte2019</v>
      </c>
      <c r="I5088" t="str">
        <f t="shared" si="390"/>
        <v>IOU workpaper</v>
      </c>
      <c r="J5088" s="2">
        <f t="shared" si="391"/>
        <v>43775</v>
      </c>
      <c r="K5088" t="s">
        <v>203</v>
      </c>
      <c r="L5088">
        <f t="shared" si="392"/>
        <v>1</v>
      </c>
      <c r="O5088">
        <v>-384.54989999999998</v>
      </c>
      <c r="P5088">
        <v>0</v>
      </c>
      <c r="Q5088">
        <v>106.0063</v>
      </c>
      <c r="R5088">
        <v>-575.27030000000002</v>
      </c>
      <c r="S5088">
        <v>0</v>
      </c>
      <c r="T5088">
        <v>108.36060000000001</v>
      </c>
      <c r="AA5088" t="s">
        <v>465</v>
      </c>
      <c r="AB5088" t="s">
        <v>46</v>
      </c>
      <c r="AC5088" t="b">
        <v>0</v>
      </c>
    </row>
    <row r="5089" spans="1:29" hidden="1" x14ac:dyDescent="0.25">
      <c r="A5089" t="s">
        <v>134</v>
      </c>
      <c r="B5089" t="s">
        <v>481</v>
      </c>
      <c r="C5089" t="s">
        <v>582</v>
      </c>
      <c r="D5089" s="28" t="s">
        <v>464</v>
      </c>
      <c r="E5089" t="s">
        <v>330</v>
      </c>
      <c r="F5089" t="s">
        <v>595</v>
      </c>
      <c r="G5089" t="str">
        <f t="shared" si="393"/>
        <v>SWHC046-01</v>
      </c>
      <c r="H5089" t="str">
        <f t="shared" si="389"/>
        <v>ExAnte2019</v>
      </c>
      <c r="I5089" t="str">
        <f t="shared" si="390"/>
        <v>IOU workpaper</v>
      </c>
      <c r="J5089" s="2">
        <f t="shared" si="391"/>
        <v>43775</v>
      </c>
      <c r="K5089" t="s">
        <v>203</v>
      </c>
      <c r="L5089">
        <f t="shared" si="392"/>
        <v>1</v>
      </c>
      <c r="O5089">
        <v>263.69130000000001</v>
      </c>
      <c r="P5089">
        <v>0</v>
      </c>
      <c r="Q5089">
        <v>22.481999999999999</v>
      </c>
      <c r="R5089">
        <v>29.807400000000001</v>
      </c>
      <c r="S5089">
        <v>0</v>
      </c>
      <c r="T5089">
        <v>23.571000000000002</v>
      </c>
      <c r="AA5089" t="s">
        <v>465</v>
      </c>
      <c r="AB5089" t="s">
        <v>46</v>
      </c>
      <c r="AC5089" t="b">
        <v>0</v>
      </c>
    </row>
    <row r="5090" spans="1:29" hidden="1" x14ac:dyDescent="0.25">
      <c r="A5090" t="s">
        <v>134</v>
      </c>
      <c r="B5090" t="s">
        <v>481</v>
      </c>
      <c r="C5090" t="s">
        <v>582</v>
      </c>
      <c r="D5090" s="28" t="s">
        <v>464</v>
      </c>
      <c r="E5090" t="s">
        <v>338</v>
      </c>
      <c r="F5090" t="s">
        <v>595</v>
      </c>
      <c r="G5090" t="str">
        <f t="shared" si="393"/>
        <v>SWHC046-01</v>
      </c>
      <c r="H5090" t="str">
        <f t="shared" si="389"/>
        <v>ExAnte2019</v>
      </c>
      <c r="I5090" t="str">
        <f t="shared" si="390"/>
        <v>IOU workpaper</v>
      </c>
      <c r="J5090" s="2">
        <f t="shared" si="391"/>
        <v>43775</v>
      </c>
      <c r="K5090" t="s">
        <v>203</v>
      </c>
      <c r="L5090">
        <f t="shared" si="392"/>
        <v>1</v>
      </c>
      <c r="O5090">
        <v>-1637.0817999999999</v>
      </c>
      <c r="P5090">
        <v>0</v>
      </c>
      <c r="Q5090">
        <v>238.25630000000001</v>
      </c>
      <c r="R5090">
        <v>-1786.6960999999999</v>
      </c>
      <c r="S5090">
        <v>0</v>
      </c>
      <c r="T5090">
        <v>241.3107</v>
      </c>
      <c r="AA5090" t="s">
        <v>465</v>
      </c>
      <c r="AB5090" t="s">
        <v>46</v>
      </c>
      <c r="AC5090" t="b">
        <v>0</v>
      </c>
    </row>
    <row r="5091" spans="1:29" hidden="1" x14ac:dyDescent="0.25">
      <c r="A5091" t="s">
        <v>134</v>
      </c>
      <c r="B5091" t="s">
        <v>481</v>
      </c>
      <c r="C5091" t="s">
        <v>583</v>
      </c>
      <c r="D5091" s="28" t="s">
        <v>464</v>
      </c>
      <c r="E5091" t="s">
        <v>202</v>
      </c>
      <c r="F5091" t="s">
        <v>595</v>
      </c>
      <c r="G5091" t="str">
        <f t="shared" si="393"/>
        <v>SWHC046-01</v>
      </c>
      <c r="H5091" t="str">
        <f t="shared" si="389"/>
        <v>ExAnte2019</v>
      </c>
      <c r="I5091" t="str">
        <f t="shared" si="390"/>
        <v>IOU workpaper</v>
      </c>
      <c r="J5091" s="2">
        <f t="shared" si="391"/>
        <v>43775</v>
      </c>
      <c r="K5091" t="s">
        <v>203</v>
      </c>
      <c r="L5091">
        <f t="shared" si="392"/>
        <v>1</v>
      </c>
      <c r="O5091">
        <v>-239.46039999999999</v>
      </c>
      <c r="P5091">
        <v>0</v>
      </c>
      <c r="Q5091">
        <v>58.217700000000001</v>
      </c>
      <c r="R5091">
        <v>-309.13040000000001</v>
      </c>
      <c r="S5091">
        <v>0</v>
      </c>
      <c r="T5091">
        <v>59.5441</v>
      </c>
      <c r="AA5091" t="s">
        <v>465</v>
      </c>
      <c r="AB5091" t="s">
        <v>46</v>
      </c>
      <c r="AC5091" t="b">
        <v>0</v>
      </c>
    </row>
    <row r="5092" spans="1:29" hidden="1" x14ac:dyDescent="0.25">
      <c r="A5092" t="s">
        <v>134</v>
      </c>
      <c r="B5092" t="s">
        <v>481</v>
      </c>
      <c r="C5092" t="s">
        <v>583</v>
      </c>
      <c r="D5092" s="28" t="s">
        <v>464</v>
      </c>
      <c r="E5092" t="s">
        <v>224</v>
      </c>
      <c r="F5092" t="s">
        <v>595</v>
      </c>
      <c r="G5092" t="str">
        <f t="shared" si="393"/>
        <v>SWHC046-01</v>
      </c>
      <c r="H5092" t="str">
        <f t="shared" si="389"/>
        <v>ExAnte2019</v>
      </c>
      <c r="I5092" t="str">
        <f t="shared" si="390"/>
        <v>IOU workpaper</v>
      </c>
      <c r="J5092" s="2">
        <f t="shared" si="391"/>
        <v>43775</v>
      </c>
      <c r="K5092" t="s">
        <v>203</v>
      </c>
      <c r="L5092">
        <f t="shared" si="392"/>
        <v>1</v>
      </c>
      <c r="O5092">
        <v>-60.769199999999998</v>
      </c>
      <c r="P5092">
        <v>0</v>
      </c>
      <c r="Q5092">
        <v>32.040399999999998</v>
      </c>
      <c r="R5092">
        <v>-150.37719999999999</v>
      </c>
      <c r="S5092">
        <v>0</v>
      </c>
      <c r="T5092">
        <v>32.815100000000001</v>
      </c>
      <c r="AA5092" t="s">
        <v>465</v>
      </c>
      <c r="AB5092" t="s">
        <v>46</v>
      </c>
      <c r="AC5092" t="b">
        <v>0</v>
      </c>
    </row>
    <row r="5093" spans="1:29" hidden="1" x14ac:dyDescent="0.25">
      <c r="A5093" t="s">
        <v>134</v>
      </c>
      <c r="B5093" t="s">
        <v>481</v>
      </c>
      <c r="C5093" t="s">
        <v>583</v>
      </c>
      <c r="D5093" s="28" t="s">
        <v>464</v>
      </c>
      <c r="E5093" t="s">
        <v>232</v>
      </c>
      <c r="F5093" t="s">
        <v>595</v>
      </c>
      <c r="G5093" t="str">
        <f t="shared" si="393"/>
        <v>SWHC046-01</v>
      </c>
      <c r="H5093" t="str">
        <f t="shared" si="389"/>
        <v>ExAnte2019</v>
      </c>
      <c r="I5093" t="str">
        <f t="shared" si="390"/>
        <v>IOU workpaper</v>
      </c>
      <c r="J5093" s="2">
        <f t="shared" si="391"/>
        <v>43775</v>
      </c>
      <c r="K5093" t="s">
        <v>203</v>
      </c>
      <c r="L5093">
        <f t="shared" si="392"/>
        <v>1</v>
      </c>
      <c r="O5093">
        <v>-16.297000000000001</v>
      </c>
      <c r="P5093">
        <v>0</v>
      </c>
      <c r="Q5093">
        <v>27.3217</v>
      </c>
      <c r="R5093">
        <v>-96.994799999999998</v>
      </c>
      <c r="S5093">
        <v>0</v>
      </c>
      <c r="T5093">
        <v>28.1629</v>
      </c>
      <c r="AA5093" t="s">
        <v>465</v>
      </c>
      <c r="AB5093" t="s">
        <v>46</v>
      </c>
      <c r="AC5093" t="b">
        <v>0</v>
      </c>
    </row>
    <row r="5094" spans="1:29" hidden="1" x14ac:dyDescent="0.25">
      <c r="A5094" t="s">
        <v>134</v>
      </c>
      <c r="B5094" t="s">
        <v>481</v>
      </c>
      <c r="C5094" t="s">
        <v>583</v>
      </c>
      <c r="D5094" s="28" t="s">
        <v>464</v>
      </c>
      <c r="E5094" t="s">
        <v>240</v>
      </c>
      <c r="F5094" t="s">
        <v>595</v>
      </c>
      <c r="G5094" t="str">
        <f t="shared" si="393"/>
        <v>SWHC046-01</v>
      </c>
      <c r="H5094" t="str">
        <f t="shared" si="389"/>
        <v>ExAnte2019</v>
      </c>
      <c r="I5094" t="str">
        <f t="shared" si="390"/>
        <v>IOU workpaper</v>
      </c>
      <c r="J5094" s="2">
        <f t="shared" si="391"/>
        <v>43775</v>
      </c>
      <c r="K5094" t="s">
        <v>203</v>
      </c>
      <c r="L5094">
        <f t="shared" si="392"/>
        <v>1</v>
      </c>
      <c r="O5094">
        <v>14.206300000000001</v>
      </c>
      <c r="P5094">
        <v>0</v>
      </c>
      <c r="Q5094">
        <v>22.001200000000001</v>
      </c>
      <c r="R5094">
        <v>-78.588800000000006</v>
      </c>
      <c r="S5094">
        <v>0</v>
      </c>
      <c r="T5094">
        <v>22.6372</v>
      </c>
      <c r="AA5094" t="s">
        <v>465</v>
      </c>
      <c r="AB5094" t="s">
        <v>46</v>
      </c>
      <c r="AC5094" t="b">
        <v>0</v>
      </c>
    </row>
    <row r="5095" spans="1:29" hidden="1" x14ac:dyDescent="0.25">
      <c r="A5095" t="s">
        <v>134</v>
      </c>
      <c r="B5095" t="s">
        <v>481</v>
      </c>
      <c r="C5095" t="s">
        <v>583</v>
      </c>
      <c r="D5095" s="28" t="s">
        <v>464</v>
      </c>
      <c r="E5095" t="s">
        <v>248</v>
      </c>
      <c r="F5095" t="s">
        <v>595</v>
      </c>
      <c r="G5095" t="str">
        <f t="shared" si="393"/>
        <v>SWHC046-01</v>
      </c>
      <c r="H5095" t="str">
        <f t="shared" si="389"/>
        <v>ExAnte2019</v>
      </c>
      <c r="I5095" t="str">
        <f t="shared" si="390"/>
        <v>IOU workpaper</v>
      </c>
      <c r="J5095" s="2">
        <f t="shared" si="391"/>
        <v>43775</v>
      </c>
      <c r="K5095" t="s">
        <v>203</v>
      </c>
      <c r="L5095">
        <f t="shared" si="392"/>
        <v>1</v>
      </c>
      <c r="O5095">
        <v>-22.675899999999999</v>
      </c>
      <c r="P5095">
        <v>0</v>
      </c>
      <c r="Q5095">
        <v>27.818100000000001</v>
      </c>
      <c r="R5095">
        <v>-104.7998</v>
      </c>
      <c r="S5095">
        <v>0</v>
      </c>
      <c r="T5095">
        <v>28.650200000000002</v>
      </c>
      <c r="AA5095" t="s">
        <v>465</v>
      </c>
      <c r="AB5095" t="s">
        <v>46</v>
      </c>
      <c r="AC5095" t="b">
        <v>0</v>
      </c>
    </row>
    <row r="5096" spans="1:29" hidden="1" x14ac:dyDescent="0.25">
      <c r="A5096" t="s">
        <v>134</v>
      </c>
      <c r="B5096" t="s">
        <v>481</v>
      </c>
      <c r="C5096" t="s">
        <v>583</v>
      </c>
      <c r="D5096" s="28" t="s">
        <v>464</v>
      </c>
      <c r="E5096" t="s">
        <v>256</v>
      </c>
      <c r="F5096" t="s">
        <v>595</v>
      </c>
      <c r="G5096" t="str">
        <f t="shared" si="393"/>
        <v>SWHC046-01</v>
      </c>
      <c r="H5096" t="str">
        <f t="shared" si="389"/>
        <v>ExAnte2019</v>
      </c>
      <c r="I5096" t="str">
        <f t="shared" si="390"/>
        <v>IOU workpaper</v>
      </c>
      <c r="J5096" s="2">
        <f t="shared" si="391"/>
        <v>43775</v>
      </c>
      <c r="K5096" t="s">
        <v>203</v>
      </c>
      <c r="L5096">
        <f t="shared" si="392"/>
        <v>1</v>
      </c>
      <c r="O5096">
        <v>105.1712</v>
      </c>
      <c r="P5096">
        <v>0</v>
      </c>
      <c r="Q5096">
        <v>12.071899999999999</v>
      </c>
      <c r="R5096">
        <v>7.0640000000000001</v>
      </c>
      <c r="S5096">
        <v>0</v>
      </c>
      <c r="T5096">
        <v>12.5579</v>
      </c>
      <c r="AA5096" t="s">
        <v>465</v>
      </c>
      <c r="AB5096" t="s">
        <v>46</v>
      </c>
      <c r="AC5096" t="b">
        <v>0</v>
      </c>
    </row>
    <row r="5097" spans="1:29" hidden="1" x14ac:dyDescent="0.25">
      <c r="A5097" t="s">
        <v>134</v>
      </c>
      <c r="B5097" t="s">
        <v>481</v>
      </c>
      <c r="C5097" t="s">
        <v>583</v>
      </c>
      <c r="D5097" s="28" t="s">
        <v>464</v>
      </c>
      <c r="E5097" t="s">
        <v>265</v>
      </c>
      <c r="F5097" t="s">
        <v>595</v>
      </c>
      <c r="G5097" t="str">
        <f t="shared" si="393"/>
        <v>SWHC046-01</v>
      </c>
      <c r="H5097" t="str">
        <f t="shared" si="389"/>
        <v>ExAnte2019</v>
      </c>
      <c r="I5097" t="str">
        <f t="shared" si="390"/>
        <v>IOU workpaper</v>
      </c>
      <c r="J5097" s="2">
        <f t="shared" si="391"/>
        <v>43775</v>
      </c>
      <c r="K5097" t="s">
        <v>203</v>
      </c>
      <c r="L5097">
        <f t="shared" si="392"/>
        <v>1</v>
      </c>
      <c r="O5097">
        <v>117.91889999999999</v>
      </c>
      <c r="P5097">
        <v>0</v>
      </c>
      <c r="Q5097">
        <v>8.6652000000000005</v>
      </c>
      <c r="R5097">
        <v>24.297999999999998</v>
      </c>
      <c r="S5097">
        <v>0</v>
      </c>
      <c r="T5097">
        <v>9.0858000000000008</v>
      </c>
      <c r="AA5097" t="s">
        <v>465</v>
      </c>
      <c r="AB5097" t="s">
        <v>46</v>
      </c>
      <c r="AC5097" t="b">
        <v>0</v>
      </c>
    </row>
    <row r="5098" spans="1:29" hidden="1" x14ac:dyDescent="0.25">
      <c r="A5098" t="s">
        <v>134</v>
      </c>
      <c r="B5098" t="s">
        <v>481</v>
      </c>
      <c r="C5098" t="s">
        <v>583</v>
      </c>
      <c r="D5098" s="28" t="s">
        <v>464</v>
      </c>
      <c r="E5098" t="s">
        <v>274</v>
      </c>
      <c r="F5098" t="s">
        <v>595</v>
      </c>
      <c r="G5098" t="str">
        <f t="shared" si="393"/>
        <v>SWHC046-01</v>
      </c>
      <c r="H5098" t="str">
        <f t="shared" si="389"/>
        <v>ExAnte2019</v>
      </c>
      <c r="I5098" t="str">
        <f t="shared" si="390"/>
        <v>IOU workpaper</v>
      </c>
      <c r="J5098" s="2">
        <f t="shared" si="391"/>
        <v>43775</v>
      </c>
      <c r="K5098" t="s">
        <v>203</v>
      </c>
      <c r="L5098">
        <f t="shared" si="392"/>
        <v>1</v>
      </c>
      <c r="O5098">
        <v>116.06529999999999</v>
      </c>
      <c r="P5098">
        <v>0</v>
      </c>
      <c r="Q5098">
        <v>10.361800000000001</v>
      </c>
      <c r="R5098">
        <v>13.3027</v>
      </c>
      <c r="S5098">
        <v>0</v>
      </c>
      <c r="T5098">
        <v>10.781700000000001</v>
      </c>
      <c r="AA5098" t="s">
        <v>465</v>
      </c>
      <c r="AB5098" t="s">
        <v>46</v>
      </c>
      <c r="AC5098" t="b">
        <v>0</v>
      </c>
    </row>
    <row r="5099" spans="1:29" hidden="1" x14ac:dyDescent="0.25">
      <c r="A5099" t="s">
        <v>134</v>
      </c>
      <c r="B5099" t="s">
        <v>481</v>
      </c>
      <c r="C5099" t="s">
        <v>583</v>
      </c>
      <c r="D5099" s="28" t="s">
        <v>464</v>
      </c>
      <c r="E5099" t="s">
        <v>282</v>
      </c>
      <c r="F5099" t="s">
        <v>595</v>
      </c>
      <c r="G5099" t="str">
        <f t="shared" si="393"/>
        <v>SWHC046-01</v>
      </c>
      <c r="H5099" t="str">
        <f t="shared" si="389"/>
        <v>ExAnte2019</v>
      </c>
      <c r="I5099" t="str">
        <f t="shared" si="390"/>
        <v>IOU workpaper</v>
      </c>
      <c r="J5099" s="2">
        <f t="shared" si="391"/>
        <v>43775</v>
      </c>
      <c r="K5099" t="s">
        <v>203</v>
      </c>
      <c r="L5099">
        <f t="shared" si="392"/>
        <v>1</v>
      </c>
      <c r="O5099">
        <v>98.174400000000006</v>
      </c>
      <c r="P5099">
        <v>0</v>
      </c>
      <c r="Q5099">
        <v>12.688499999999999</v>
      </c>
      <c r="R5099">
        <v>-1.873</v>
      </c>
      <c r="S5099">
        <v>0</v>
      </c>
      <c r="T5099">
        <v>13.2121</v>
      </c>
      <c r="AA5099" t="s">
        <v>465</v>
      </c>
      <c r="AB5099" t="s">
        <v>46</v>
      </c>
      <c r="AC5099" t="b">
        <v>0</v>
      </c>
    </row>
    <row r="5100" spans="1:29" hidden="1" x14ac:dyDescent="0.25">
      <c r="A5100" t="s">
        <v>134</v>
      </c>
      <c r="B5100" t="s">
        <v>481</v>
      </c>
      <c r="C5100" t="s">
        <v>583</v>
      </c>
      <c r="D5100" s="28" t="s">
        <v>464</v>
      </c>
      <c r="E5100" t="s">
        <v>290</v>
      </c>
      <c r="F5100" t="s">
        <v>595</v>
      </c>
      <c r="G5100" t="str">
        <f t="shared" si="393"/>
        <v>SWHC046-01</v>
      </c>
      <c r="H5100" t="str">
        <f t="shared" si="389"/>
        <v>ExAnte2019</v>
      </c>
      <c r="I5100" t="str">
        <f t="shared" si="390"/>
        <v>IOU workpaper</v>
      </c>
      <c r="J5100" s="2">
        <f t="shared" si="391"/>
        <v>43775</v>
      </c>
      <c r="K5100" t="s">
        <v>203</v>
      </c>
      <c r="L5100">
        <f t="shared" si="392"/>
        <v>1</v>
      </c>
      <c r="O5100">
        <v>104.023</v>
      </c>
      <c r="P5100">
        <v>0</v>
      </c>
      <c r="Q5100">
        <v>12.899100000000001</v>
      </c>
      <c r="R5100">
        <v>-1.2545999999999999</v>
      </c>
      <c r="S5100">
        <v>0</v>
      </c>
      <c r="T5100">
        <v>13.364699999999999</v>
      </c>
      <c r="AA5100" t="s">
        <v>465</v>
      </c>
      <c r="AB5100" t="s">
        <v>46</v>
      </c>
      <c r="AC5100" t="b">
        <v>0</v>
      </c>
    </row>
    <row r="5101" spans="1:29" hidden="1" x14ac:dyDescent="0.25">
      <c r="A5101" t="s">
        <v>134</v>
      </c>
      <c r="B5101" t="s">
        <v>481</v>
      </c>
      <c r="C5101" t="s">
        <v>583</v>
      </c>
      <c r="D5101" s="28" t="s">
        <v>464</v>
      </c>
      <c r="E5101" t="s">
        <v>298</v>
      </c>
      <c r="F5101" t="s">
        <v>595</v>
      </c>
      <c r="G5101" t="str">
        <f t="shared" si="393"/>
        <v>SWHC046-01</v>
      </c>
      <c r="H5101" t="str">
        <f t="shared" si="389"/>
        <v>ExAnte2019</v>
      </c>
      <c r="I5101" t="str">
        <f t="shared" si="390"/>
        <v>IOU workpaper</v>
      </c>
      <c r="J5101" s="2">
        <f t="shared" si="391"/>
        <v>43775</v>
      </c>
      <c r="K5101" t="s">
        <v>203</v>
      </c>
      <c r="L5101">
        <f t="shared" si="392"/>
        <v>1</v>
      </c>
      <c r="O5101">
        <v>18.2333</v>
      </c>
      <c r="P5101">
        <v>0</v>
      </c>
      <c r="Q5101">
        <v>25.420100000000001</v>
      </c>
      <c r="R5101">
        <v>-85.375</v>
      </c>
      <c r="S5101">
        <v>0</v>
      </c>
      <c r="T5101">
        <v>26.1645</v>
      </c>
      <c r="AA5101" t="s">
        <v>465</v>
      </c>
      <c r="AB5101" t="s">
        <v>46</v>
      </c>
      <c r="AC5101" t="b">
        <v>0</v>
      </c>
    </row>
    <row r="5102" spans="1:29" hidden="1" x14ac:dyDescent="0.25">
      <c r="A5102" t="s">
        <v>134</v>
      </c>
      <c r="B5102" t="s">
        <v>481</v>
      </c>
      <c r="C5102" t="s">
        <v>583</v>
      </c>
      <c r="D5102" s="28" t="s">
        <v>464</v>
      </c>
      <c r="E5102" t="s">
        <v>306</v>
      </c>
      <c r="F5102" t="s">
        <v>595</v>
      </c>
      <c r="G5102" t="str">
        <f t="shared" si="393"/>
        <v>SWHC046-01</v>
      </c>
      <c r="H5102" t="str">
        <f t="shared" si="389"/>
        <v>ExAnte2019</v>
      </c>
      <c r="I5102" t="str">
        <f t="shared" si="390"/>
        <v>IOU workpaper</v>
      </c>
      <c r="J5102" s="2">
        <f t="shared" si="391"/>
        <v>43775</v>
      </c>
      <c r="K5102" t="s">
        <v>203</v>
      </c>
      <c r="L5102">
        <f t="shared" si="392"/>
        <v>1</v>
      </c>
      <c r="O5102">
        <v>-5.8201000000000001</v>
      </c>
      <c r="P5102">
        <v>0</v>
      </c>
      <c r="Q5102">
        <v>26.963000000000001</v>
      </c>
      <c r="R5102">
        <v>-102.7225</v>
      </c>
      <c r="S5102">
        <v>0</v>
      </c>
      <c r="T5102">
        <v>27.712299999999999</v>
      </c>
      <c r="AA5102" t="s">
        <v>465</v>
      </c>
      <c r="AB5102" t="s">
        <v>46</v>
      </c>
      <c r="AC5102" t="b">
        <v>0</v>
      </c>
    </row>
    <row r="5103" spans="1:29" hidden="1" x14ac:dyDescent="0.25">
      <c r="A5103" t="s">
        <v>134</v>
      </c>
      <c r="B5103" t="s">
        <v>481</v>
      </c>
      <c r="C5103" t="s">
        <v>583</v>
      </c>
      <c r="D5103" s="28" t="s">
        <v>464</v>
      </c>
      <c r="E5103" t="s">
        <v>314</v>
      </c>
      <c r="F5103" t="s">
        <v>595</v>
      </c>
      <c r="G5103" t="str">
        <f t="shared" si="393"/>
        <v>SWHC046-01</v>
      </c>
      <c r="H5103" t="str">
        <f t="shared" si="389"/>
        <v>ExAnte2019</v>
      </c>
      <c r="I5103" t="str">
        <f t="shared" si="390"/>
        <v>IOU workpaper</v>
      </c>
      <c r="J5103" s="2">
        <f t="shared" si="391"/>
        <v>43775</v>
      </c>
      <c r="K5103" t="s">
        <v>203</v>
      </c>
      <c r="L5103">
        <f t="shared" si="392"/>
        <v>1</v>
      </c>
      <c r="O5103">
        <v>35.997199999999999</v>
      </c>
      <c r="P5103">
        <v>0</v>
      </c>
      <c r="Q5103">
        <v>23.065100000000001</v>
      </c>
      <c r="R5103">
        <v>-69.368499999999997</v>
      </c>
      <c r="S5103">
        <v>0</v>
      </c>
      <c r="T5103">
        <v>23.7578</v>
      </c>
      <c r="AA5103" t="s">
        <v>465</v>
      </c>
      <c r="AB5103" t="s">
        <v>46</v>
      </c>
      <c r="AC5103" t="b">
        <v>0</v>
      </c>
    </row>
    <row r="5104" spans="1:29" hidden="1" x14ac:dyDescent="0.25">
      <c r="A5104" t="s">
        <v>134</v>
      </c>
      <c r="B5104" t="s">
        <v>481</v>
      </c>
      <c r="C5104" t="s">
        <v>583</v>
      </c>
      <c r="D5104" s="28" t="s">
        <v>464</v>
      </c>
      <c r="E5104" t="s">
        <v>322</v>
      </c>
      <c r="F5104" t="s">
        <v>595</v>
      </c>
      <c r="G5104" t="str">
        <f t="shared" si="393"/>
        <v>SWHC046-01</v>
      </c>
      <c r="H5104" t="str">
        <f t="shared" si="389"/>
        <v>ExAnte2019</v>
      </c>
      <c r="I5104" t="str">
        <f t="shared" si="390"/>
        <v>IOU workpaper</v>
      </c>
      <c r="J5104" s="2">
        <f t="shared" si="391"/>
        <v>43775</v>
      </c>
      <c r="K5104" t="s">
        <v>203</v>
      </c>
      <c r="L5104">
        <f t="shared" si="392"/>
        <v>1</v>
      </c>
      <c r="O5104">
        <v>8.5914999999999999</v>
      </c>
      <c r="P5104">
        <v>0</v>
      </c>
      <c r="Q5104">
        <v>26.4026</v>
      </c>
      <c r="R5104">
        <v>-97.085800000000006</v>
      </c>
      <c r="S5104">
        <v>0</v>
      </c>
      <c r="T5104">
        <v>27.152999999999999</v>
      </c>
      <c r="AA5104" t="s">
        <v>465</v>
      </c>
      <c r="AB5104" t="s">
        <v>46</v>
      </c>
      <c r="AC5104" t="b">
        <v>0</v>
      </c>
    </row>
    <row r="5105" spans="1:29" hidden="1" x14ac:dyDescent="0.25">
      <c r="A5105" t="s">
        <v>134</v>
      </c>
      <c r="B5105" t="s">
        <v>481</v>
      </c>
      <c r="C5105" t="s">
        <v>583</v>
      </c>
      <c r="D5105" s="28" t="s">
        <v>464</v>
      </c>
      <c r="E5105" t="s">
        <v>330</v>
      </c>
      <c r="F5105" t="s">
        <v>595</v>
      </c>
      <c r="G5105" t="str">
        <f t="shared" si="393"/>
        <v>SWHC046-01</v>
      </c>
      <c r="H5105" t="str">
        <f t="shared" si="389"/>
        <v>ExAnte2019</v>
      </c>
      <c r="I5105" t="str">
        <f t="shared" si="390"/>
        <v>IOU workpaper</v>
      </c>
      <c r="J5105" s="2">
        <f t="shared" si="391"/>
        <v>43775</v>
      </c>
      <c r="K5105" t="s">
        <v>203</v>
      </c>
      <c r="L5105">
        <f t="shared" si="392"/>
        <v>1</v>
      </c>
      <c r="O5105">
        <v>199.36269999999999</v>
      </c>
      <c r="P5105">
        <v>0</v>
      </c>
      <c r="Q5105">
        <v>3.9950000000000001</v>
      </c>
      <c r="R5105">
        <v>70.5334</v>
      </c>
      <c r="S5105">
        <v>0</v>
      </c>
      <c r="T5105">
        <v>4.2405999999999997</v>
      </c>
      <c r="AA5105" t="s">
        <v>465</v>
      </c>
      <c r="AB5105" t="s">
        <v>46</v>
      </c>
      <c r="AC5105" t="b">
        <v>0</v>
      </c>
    </row>
    <row r="5106" spans="1:29" hidden="1" x14ac:dyDescent="0.25">
      <c r="A5106" t="s">
        <v>134</v>
      </c>
      <c r="B5106" t="s">
        <v>481</v>
      </c>
      <c r="C5106" t="s">
        <v>583</v>
      </c>
      <c r="D5106" s="28" t="s">
        <v>464</v>
      </c>
      <c r="E5106" t="s">
        <v>338</v>
      </c>
      <c r="F5106" t="s">
        <v>595</v>
      </c>
      <c r="G5106" t="str">
        <f t="shared" si="393"/>
        <v>SWHC046-01</v>
      </c>
      <c r="H5106" t="str">
        <f t="shared" si="389"/>
        <v>ExAnte2019</v>
      </c>
      <c r="I5106" t="str">
        <f t="shared" si="390"/>
        <v>IOU workpaper</v>
      </c>
      <c r="J5106" s="2">
        <f t="shared" si="391"/>
        <v>43775</v>
      </c>
      <c r="K5106" t="s">
        <v>203</v>
      </c>
      <c r="L5106">
        <f t="shared" si="392"/>
        <v>1</v>
      </c>
      <c r="O5106">
        <v>-456.25729999999999</v>
      </c>
      <c r="P5106">
        <v>0</v>
      </c>
      <c r="Q5106">
        <v>76.153700000000001</v>
      </c>
      <c r="R5106">
        <v>-540.49919999999997</v>
      </c>
      <c r="S5106">
        <v>0</v>
      </c>
      <c r="T5106">
        <v>77.424899999999994</v>
      </c>
      <c r="AA5106" t="s">
        <v>465</v>
      </c>
      <c r="AB5106" t="s">
        <v>46</v>
      </c>
      <c r="AC5106" t="b">
        <v>0</v>
      </c>
    </row>
    <row r="5107" spans="1:29" hidden="1" x14ac:dyDescent="0.25">
      <c r="A5107" t="s">
        <v>134</v>
      </c>
      <c r="B5107" t="s">
        <v>481</v>
      </c>
      <c r="C5107" t="s">
        <v>584</v>
      </c>
      <c r="D5107" s="28" t="s">
        <v>464</v>
      </c>
      <c r="E5107" t="s">
        <v>202</v>
      </c>
      <c r="F5107" t="s">
        <v>595</v>
      </c>
      <c r="G5107" t="str">
        <f t="shared" si="393"/>
        <v>SWHC046-01</v>
      </c>
      <c r="H5107" t="str">
        <f t="shared" si="389"/>
        <v>ExAnte2019</v>
      </c>
      <c r="I5107" t="str">
        <f t="shared" si="390"/>
        <v>IOU workpaper</v>
      </c>
      <c r="J5107" s="2">
        <f t="shared" si="391"/>
        <v>43775</v>
      </c>
      <c r="K5107" t="s">
        <v>203</v>
      </c>
      <c r="L5107">
        <f t="shared" si="392"/>
        <v>1</v>
      </c>
      <c r="O5107">
        <v>-588.06179999999995</v>
      </c>
      <c r="P5107">
        <v>0</v>
      </c>
      <c r="Q5107">
        <v>87.411799999999999</v>
      </c>
      <c r="R5107">
        <v>-645.49829999999997</v>
      </c>
      <c r="S5107">
        <v>0</v>
      </c>
      <c r="T5107">
        <v>89.195599999999999</v>
      </c>
      <c r="AA5107" t="s">
        <v>465</v>
      </c>
      <c r="AB5107" t="s">
        <v>46</v>
      </c>
      <c r="AC5107" t="b">
        <v>0</v>
      </c>
    </row>
    <row r="5108" spans="1:29" hidden="1" x14ac:dyDescent="0.25">
      <c r="A5108" t="s">
        <v>134</v>
      </c>
      <c r="B5108" t="s">
        <v>481</v>
      </c>
      <c r="C5108" t="s">
        <v>584</v>
      </c>
      <c r="D5108" s="28" t="s">
        <v>464</v>
      </c>
      <c r="E5108" t="s">
        <v>224</v>
      </c>
      <c r="F5108" t="s">
        <v>595</v>
      </c>
      <c r="G5108" t="str">
        <f t="shared" si="393"/>
        <v>SWHC046-01</v>
      </c>
      <c r="H5108" t="str">
        <f t="shared" si="389"/>
        <v>ExAnte2019</v>
      </c>
      <c r="I5108" t="str">
        <f t="shared" si="390"/>
        <v>IOU workpaper</v>
      </c>
      <c r="J5108" s="2">
        <f t="shared" si="391"/>
        <v>43775</v>
      </c>
      <c r="K5108" t="s">
        <v>203</v>
      </c>
      <c r="L5108">
        <f t="shared" si="392"/>
        <v>1</v>
      </c>
      <c r="O5108">
        <v>-296.709</v>
      </c>
      <c r="P5108">
        <v>0</v>
      </c>
      <c r="Q5108">
        <v>55.082000000000001</v>
      </c>
      <c r="R5108">
        <v>-374.59789999999998</v>
      </c>
      <c r="S5108">
        <v>0</v>
      </c>
      <c r="T5108">
        <v>56.352200000000003</v>
      </c>
      <c r="AA5108" t="s">
        <v>465</v>
      </c>
      <c r="AB5108" t="s">
        <v>46</v>
      </c>
      <c r="AC5108" t="b">
        <v>0</v>
      </c>
    </row>
    <row r="5109" spans="1:29" hidden="1" x14ac:dyDescent="0.25">
      <c r="A5109" t="s">
        <v>134</v>
      </c>
      <c r="B5109" t="s">
        <v>481</v>
      </c>
      <c r="C5109" t="s">
        <v>584</v>
      </c>
      <c r="D5109" s="28" t="s">
        <v>464</v>
      </c>
      <c r="E5109" t="s">
        <v>232</v>
      </c>
      <c r="F5109" t="s">
        <v>595</v>
      </c>
      <c r="G5109" t="str">
        <f t="shared" si="393"/>
        <v>SWHC046-01</v>
      </c>
      <c r="H5109" t="str">
        <f t="shared" si="389"/>
        <v>ExAnte2019</v>
      </c>
      <c r="I5109" t="str">
        <f t="shared" si="390"/>
        <v>IOU workpaper</v>
      </c>
      <c r="J5109" s="2">
        <f t="shared" si="391"/>
        <v>43775</v>
      </c>
      <c r="K5109" t="s">
        <v>203</v>
      </c>
      <c r="L5109">
        <f t="shared" si="392"/>
        <v>1</v>
      </c>
      <c r="O5109">
        <v>-216.12780000000001</v>
      </c>
      <c r="P5109">
        <v>0</v>
      </c>
      <c r="Q5109">
        <v>44.5672</v>
      </c>
      <c r="R5109">
        <v>-281.35379999999998</v>
      </c>
      <c r="S5109">
        <v>0</v>
      </c>
      <c r="T5109">
        <v>45.8279</v>
      </c>
      <c r="AA5109" t="s">
        <v>465</v>
      </c>
      <c r="AB5109" t="s">
        <v>46</v>
      </c>
      <c r="AC5109" t="b">
        <v>0</v>
      </c>
    </row>
    <row r="5110" spans="1:29" hidden="1" x14ac:dyDescent="0.25">
      <c r="A5110" t="s">
        <v>134</v>
      </c>
      <c r="B5110" t="s">
        <v>481</v>
      </c>
      <c r="C5110" t="s">
        <v>584</v>
      </c>
      <c r="D5110" s="28" t="s">
        <v>464</v>
      </c>
      <c r="E5110" t="s">
        <v>240</v>
      </c>
      <c r="F5110" t="s">
        <v>595</v>
      </c>
      <c r="G5110" t="str">
        <f t="shared" si="393"/>
        <v>SWHC046-01</v>
      </c>
      <c r="H5110" t="str">
        <f t="shared" si="389"/>
        <v>ExAnte2019</v>
      </c>
      <c r="I5110" t="str">
        <f t="shared" si="390"/>
        <v>IOU workpaper</v>
      </c>
      <c r="J5110" s="2">
        <f t="shared" si="391"/>
        <v>43775</v>
      </c>
      <c r="K5110" t="s">
        <v>203</v>
      </c>
      <c r="L5110">
        <f t="shared" si="392"/>
        <v>1</v>
      </c>
      <c r="O5110">
        <v>-198.4973</v>
      </c>
      <c r="P5110">
        <v>0</v>
      </c>
      <c r="Q5110">
        <v>40.914400000000001</v>
      </c>
      <c r="R5110">
        <v>-276.3775</v>
      </c>
      <c r="S5110">
        <v>0</v>
      </c>
      <c r="T5110">
        <v>41.971499999999999</v>
      </c>
      <c r="AA5110" t="s">
        <v>465</v>
      </c>
      <c r="AB5110" t="s">
        <v>46</v>
      </c>
      <c r="AC5110" t="b">
        <v>0</v>
      </c>
    </row>
    <row r="5111" spans="1:29" hidden="1" x14ac:dyDescent="0.25">
      <c r="A5111" t="s">
        <v>134</v>
      </c>
      <c r="B5111" t="s">
        <v>481</v>
      </c>
      <c r="C5111" t="s">
        <v>584</v>
      </c>
      <c r="D5111" s="28" t="s">
        <v>464</v>
      </c>
      <c r="E5111" t="s">
        <v>248</v>
      </c>
      <c r="F5111" t="s">
        <v>595</v>
      </c>
      <c r="G5111" t="str">
        <f t="shared" si="393"/>
        <v>SWHC046-01</v>
      </c>
      <c r="H5111" t="str">
        <f t="shared" si="389"/>
        <v>ExAnte2019</v>
      </c>
      <c r="I5111" t="str">
        <f t="shared" si="390"/>
        <v>IOU workpaper</v>
      </c>
      <c r="J5111" s="2">
        <f t="shared" si="391"/>
        <v>43775</v>
      </c>
      <c r="K5111" t="s">
        <v>203</v>
      </c>
      <c r="L5111">
        <f t="shared" si="392"/>
        <v>1</v>
      </c>
      <c r="O5111">
        <v>-263.43150000000003</v>
      </c>
      <c r="P5111">
        <v>0</v>
      </c>
      <c r="Q5111">
        <v>48.525199999999998</v>
      </c>
      <c r="R5111">
        <v>-328.79059999999998</v>
      </c>
      <c r="S5111">
        <v>0</v>
      </c>
      <c r="T5111">
        <v>49.7348</v>
      </c>
      <c r="AA5111" t="s">
        <v>465</v>
      </c>
      <c r="AB5111" t="s">
        <v>46</v>
      </c>
      <c r="AC5111" t="b">
        <v>0</v>
      </c>
    </row>
    <row r="5112" spans="1:29" hidden="1" x14ac:dyDescent="0.25">
      <c r="A5112" t="s">
        <v>134</v>
      </c>
      <c r="B5112" t="s">
        <v>481</v>
      </c>
      <c r="C5112" t="s">
        <v>584</v>
      </c>
      <c r="D5112" s="28" t="s">
        <v>464</v>
      </c>
      <c r="E5112" t="s">
        <v>256</v>
      </c>
      <c r="F5112" t="s">
        <v>595</v>
      </c>
      <c r="G5112" t="str">
        <f t="shared" si="393"/>
        <v>SWHC046-01</v>
      </c>
      <c r="H5112" t="str">
        <f t="shared" si="389"/>
        <v>ExAnte2019</v>
      </c>
      <c r="I5112" t="str">
        <f t="shared" si="390"/>
        <v>IOU workpaper</v>
      </c>
      <c r="J5112" s="2">
        <f t="shared" si="391"/>
        <v>43775</v>
      </c>
      <c r="K5112" t="s">
        <v>203</v>
      </c>
      <c r="L5112">
        <f t="shared" si="392"/>
        <v>1</v>
      </c>
      <c r="O5112">
        <v>-23.0854</v>
      </c>
      <c r="P5112">
        <v>0</v>
      </c>
      <c r="Q5112">
        <v>21.854099999999999</v>
      </c>
      <c r="R5112">
        <v>-104.00579999999999</v>
      </c>
      <c r="S5112">
        <v>0</v>
      </c>
      <c r="T5112">
        <v>22.560099999999998</v>
      </c>
      <c r="AA5112" t="s">
        <v>465</v>
      </c>
      <c r="AB5112" t="s">
        <v>46</v>
      </c>
      <c r="AC5112" t="b">
        <v>0</v>
      </c>
    </row>
    <row r="5113" spans="1:29" hidden="1" x14ac:dyDescent="0.25">
      <c r="A5113" t="s">
        <v>134</v>
      </c>
      <c r="B5113" t="s">
        <v>481</v>
      </c>
      <c r="C5113" t="s">
        <v>584</v>
      </c>
      <c r="D5113" s="28" t="s">
        <v>464</v>
      </c>
      <c r="E5113" t="s">
        <v>265</v>
      </c>
      <c r="F5113" t="s">
        <v>595</v>
      </c>
      <c r="G5113" t="str">
        <f t="shared" si="393"/>
        <v>SWHC046-01</v>
      </c>
      <c r="H5113" t="str">
        <f t="shared" si="389"/>
        <v>ExAnte2019</v>
      </c>
      <c r="I5113" t="str">
        <f t="shared" si="390"/>
        <v>IOU workpaper</v>
      </c>
      <c r="J5113" s="2">
        <f t="shared" si="391"/>
        <v>43775</v>
      </c>
      <c r="K5113" t="s">
        <v>203</v>
      </c>
      <c r="L5113">
        <f t="shared" si="392"/>
        <v>1</v>
      </c>
      <c r="O5113">
        <v>28.604399999999998</v>
      </c>
      <c r="P5113">
        <v>0</v>
      </c>
      <c r="Q5113">
        <v>14.153600000000001</v>
      </c>
      <c r="R5113">
        <v>-48.144199999999998</v>
      </c>
      <c r="S5113">
        <v>0</v>
      </c>
      <c r="T5113">
        <v>14.747999999999999</v>
      </c>
      <c r="AA5113" t="s">
        <v>465</v>
      </c>
      <c r="AB5113" t="s">
        <v>46</v>
      </c>
      <c r="AC5113" t="b">
        <v>0</v>
      </c>
    </row>
    <row r="5114" spans="1:29" hidden="1" x14ac:dyDescent="0.25">
      <c r="A5114" t="s">
        <v>134</v>
      </c>
      <c r="B5114" t="s">
        <v>481</v>
      </c>
      <c r="C5114" t="s">
        <v>584</v>
      </c>
      <c r="D5114" s="28" t="s">
        <v>464</v>
      </c>
      <c r="E5114" t="s">
        <v>274</v>
      </c>
      <c r="F5114" t="s">
        <v>595</v>
      </c>
      <c r="G5114" t="str">
        <f t="shared" si="393"/>
        <v>SWHC046-01</v>
      </c>
      <c r="H5114" t="str">
        <f t="shared" si="389"/>
        <v>ExAnte2019</v>
      </c>
      <c r="I5114" t="str">
        <f t="shared" si="390"/>
        <v>IOU workpaper</v>
      </c>
      <c r="J5114" s="2">
        <f t="shared" si="391"/>
        <v>43775</v>
      </c>
      <c r="K5114" t="s">
        <v>203</v>
      </c>
      <c r="L5114">
        <f t="shared" si="392"/>
        <v>1</v>
      </c>
      <c r="O5114">
        <v>25.002099999999999</v>
      </c>
      <c r="P5114">
        <v>0</v>
      </c>
      <c r="Q5114">
        <v>20.037800000000001</v>
      </c>
      <c r="R5114">
        <v>-65.206299999999999</v>
      </c>
      <c r="S5114">
        <v>0</v>
      </c>
      <c r="T5114">
        <v>20.7165</v>
      </c>
      <c r="AA5114" t="s">
        <v>465</v>
      </c>
      <c r="AB5114" t="s">
        <v>46</v>
      </c>
      <c r="AC5114" t="b">
        <v>0</v>
      </c>
    </row>
    <row r="5115" spans="1:29" hidden="1" x14ac:dyDescent="0.25">
      <c r="A5115" t="s">
        <v>134</v>
      </c>
      <c r="B5115" t="s">
        <v>481</v>
      </c>
      <c r="C5115" t="s">
        <v>584</v>
      </c>
      <c r="D5115" s="28" t="s">
        <v>464</v>
      </c>
      <c r="E5115" t="s">
        <v>282</v>
      </c>
      <c r="F5115" t="s">
        <v>595</v>
      </c>
      <c r="G5115" t="str">
        <f t="shared" si="393"/>
        <v>SWHC046-01</v>
      </c>
      <c r="H5115" t="str">
        <f t="shared" si="389"/>
        <v>ExAnte2019</v>
      </c>
      <c r="I5115" t="str">
        <f t="shared" si="390"/>
        <v>IOU workpaper</v>
      </c>
      <c r="J5115" s="2">
        <f t="shared" si="391"/>
        <v>43775</v>
      </c>
      <c r="K5115" t="s">
        <v>203</v>
      </c>
      <c r="L5115">
        <f t="shared" si="392"/>
        <v>1</v>
      </c>
      <c r="O5115">
        <v>19.9041</v>
      </c>
      <c r="P5115">
        <v>0</v>
      </c>
      <c r="Q5115">
        <v>21.462399999999999</v>
      </c>
      <c r="R5115">
        <v>-71.094999999999999</v>
      </c>
      <c r="S5115">
        <v>0</v>
      </c>
      <c r="T5115">
        <v>22.238299999999999</v>
      </c>
      <c r="AA5115" t="s">
        <v>465</v>
      </c>
      <c r="AB5115" t="s">
        <v>46</v>
      </c>
      <c r="AC5115" t="b">
        <v>0</v>
      </c>
    </row>
    <row r="5116" spans="1:29" hidden="1" x14ac:dyDescent="0.25">
      <c r="A5116" t="s">
        <v>134</v>
      </c>
      <c r="B5116" t="s">
        <v>481</v>
      </c>
      <c r="C5116" t="s">
        <v>584</v>
      </c>
      <c r="D5116" s="28" t="s">
        <v>464</v>
      </c>
      <c r="E5116" t="s">
        <v>290</v>
      </c>
      <c r="F5116" t="s">
        <v>595</v>
      </c>
      <c r="G5116" t="str">
        <f t="shared" si="393"/>
        <v>SWHC046-01</v>
      </c>
      <c r="H5116" t="str">
        <f t="shared" si="389"/>
        <v>ExAnte2019</v>
      </c>
      <c r="I5116" t="str">
        <f t="shared" si="390"/>
        <v>IOU workpaper</v>
      </c>
      <c r="J5116" s="2">
        <f t="shared" si="391"/>
        <v>43775</v>
      </c>
      <c r="K5116" t="s">
        <v>203</v>
      </c>
      <c r="L5116">
        <f t="shared" si="392"/>
        <v>1</v>
      </c>
      <c r="O5116">
        <v>13.6038</v>
      </c>
      <c r="P5116">
        <v>0</v>
      </c>
      <c r="Q5116">
        <v>22.001100000000001</v>
      </c>
      <c r="R5116">
        <v>-80.913499999999999</v>
      </c>
      <c r="S5116">
        <v>0</v>
      </c>
      <c r="T5116">
        <v>22.752199999999998</v>
      </c>
      <c r="AA5116" t="s">
        <v>465</v>
      </c>
      <c r="AB5116" t="s">
        <v>46</v>
      </c>
      <c r="AC5116" t="b">
        <v>0</v>
      </c>
    </row>
    <row r="5117" spans="1:29" hidden="1" x14ac:dyDescent="0.25">
      <c r="A5117" t="s">
        <v>134</v>
      </c>
      <c r="B5117" t="s">
        <v>481</v>
      </c>
      <c r="C5117" t="s">
        <v>584</v>
      </c>
      <c r="D5117" s="28" t="s">
        <v>464</v>
      </c>
      <c r="E5117" t="s">
        <v>298</v>
      </c>
      <c r="F5117" t="s">
        <v>595</v>
      </c>
      <c r="G5117" t="str">
        <f t="shared" si="393"/>
        <v>SWHC046-01</v>
      </c>
      <c r="H5117" t="str">
        <f t="shared" si="389"/>
        <v>ExAnte2019</v>
      </c>
      <c r="I5117" t="str">
        <f t="shared" si="390"/>
        <v>IOU workpaper</v>
      </c>
      <c r="J5117" s="2">
        <f t="shared" si="391"/>
        <v>43775</v>
      </c>
      <c r="K5117" t="s">
        <v>203</v>
      </c>
      <c r="L5117">
        <f t="shared" si="392"/>
        <v>1</v>
      </c>
      <c r="O5117">
        <v>-136.96250000000001</v>
      </c>
      <c r="P5117">
        <v>0</v>
      </c>
      <c r="Q5117">
        <v>42.2789</v>
      </c>
      <c r="R5117">
        <v>-232.69579999999999</v>
      </c>
      <c r="S5117">
        <v>0</v>
      </c>
      <c r="T5117">
        <v>43.468299999999999</v>
      </c>
      <c r="AA5117" t="s">
        <v>465</v>
      </c>
      <c r="AB5117" t="s">
        <v>46</v>
      </c>
      <c r="AC5117" t="b">
        <v>0</v>
      </c>
    </row>
    <row r="5118" spans="1:29" hidden="1" x14ac:dyDescent="0.25">
      <c r="A5118" t="s">
        <v>134</v>
      </c>
      <c r="B5118" t="s">
        <v>481</v>
      </c>
      <c r="C5118" t="s">
        <v>584</v>
      </c>
      <c r="D5118" s="28" t="s">
        <v>464</v>
      </c>
      <c r="E5118" t="s">
        <v>306</v>
      </c>
      <c r="F5118" t="s">
        <v>595</v>
      </c>
      <c r="G5118" t="str">
        <f t="shared" si="393"/>
        <v>SWHC046-01</v>
      </c>
      <c r="H5118" t="str">
        <f t="shared" si="389"/>
        <v>ExAnte2019</v>
      </c>
      <c r="I5118" t="str">
        <f t="shared" si="390"/>
        <v>IOU workpaper</v>
      </c>
      <c r="J5118" s="2">
        <f t="shared" si="391"/>
        <v>43775</v>
      </c>
      <c r="K5118" t="s">
        <v>203</v>
      </c>
      <c r="L5118">
        <f t="shared" si="392"/>
        <v>1</v>
      </c>
      <c r="O5118">
        <v>-165.6628</v>
      </c>
      <c r="P5118">
        <v>0</v>
      </c>
      <c r="Q5118">
        <v>43.7271</v>
      </c>
      <c r="R5118">
        <v>-253.7337</v>
      </c>
      <c r="S5118">
        <v>0</v>
      </c>
      <c r="T5118">
        <v>44.924100000000003</v>
      </c>
      <c r="AA5118" t="s">
        <v>465</v>
      </c>
      <c r="AB5118" t="s">
        <v>46</v>
      </c>
      <c r="AC5118" t="b">
        <v>0</v>
      </c>
    </row>
    <row r="5119" spans="1:29" hidden="1" x14ac:dyDescent="0.25">
      <c r="A5119" t="s">
        <v>134</v>
      </c>
      <c r="B5119" t="s">
        <v>481</v>
      </c>
      <c r="C5119" t="s">
        <v>584</v>
      </c>
      <c r="D5119" s="28" t="s">
        <v>464</v>
      </c>
      <c r="E5119" t="s">
        <v>314</v>
      </c>
      <c r="F5119" t="s">
        <v>595</v>
      </c>
      <c r="G5119" t="str">
        <f t="shared" si="393"/>
        <v>SWHC046-01</v>
      </c>
      <c r="H5119" t="str">
        <f t="shared" si="389"/>
        <v>ExAnte2019</v>
      </c>
      <c r="I5119" t="str">
        <f t="shared" si="390"/>
        <v>IOU workpaper</v>
      </c>
      <c r="J5119" s="2">
        <f t="shared" si="391"/>
        <v>43775</v>
      </c>
      <c r="K5119" t="s">
        <v>203</v>
      </c>
      <c r="L5119">
        <f t="shared" si="392"/>
        <v>1</v>
      </c>
      <c r="O5119">
        <v>-85.234300000000005</v>
      </c>
      <c r="P5119">
        <v>0</v>
      </c>
      <c r="Q5119">
        <v>35.688699999999997</v>
      </c>
      <c r="R5119">
        <v>-182.78899999999999</v>
      </c>
      <c r="S5119">
        <v>0</v>
      </c>
      <c r="T5119">
        <v>36.770899999999997</v>
      </c>
      <c r="AA5119" t="s">
        <v>465</v>
      </c>
      <c r="AB5119" t="s">
        <v>46</v>
      </c>
      <c r="AC5119" t="b">
        <v>0</v>
      </c>
    </row>
    <row r="5120" spans="1:29" hidden="1" x14ac:dyDescent="0.25">
      <c r="A5120" t="s">
        <v>134</v>
      </c>
      <c r="B5120" t="s">
        <v>481</v>
      </c>
      <c r="C5120" t="s">
        <v>584</v>
      </c>
      <c r="D5120" s="28" t="s">
        <v>464</v>
      </c>
      <c r="E5120" t="s">
        <v>322</v>
      </c>
      <c r="F5120" t="s">
        <v>595</v>
      </c>
      <c r="G5120" t="str">
        <f t="shared" si="393"/>
        <v>SWHC046-01</v>
      </c>
      <c r="H5120" t="str">
        <f t="shared" si="389"/>
        <v>ExAnte2019</v>
      </c>
      <c r="I5120" t="str">
        <f t="shared" si="390"/>
        <v>IOU workpaper</v>
      </c>
      <c r="J5120" s="2">
        <f t="shared" si="391"/>
        <v>43775</v>
      </c>
      <c r="K5120" t="s">
        <v>203</v>
      </c>
      <c r="L5120">
        <f t="shared" si="392"/>
        <v>1</v>
      </c>
      <c r="O5120">
        <v>-168.59700000000001</v>
      </c>
      <c r="P5120">
        <v>0</v>
      </c>
      <c r="Q5120">
        <v>45.437800000000003</v>
      </c>
      <c r="R5120">
        <v>-267.23149999999998</v>
      </c>
      <c r="S5120">
        <v>0</v>
      </c>
      <c r="T5120">
        <v>46.598700000000001</v>
      </c>
      <c r="AA5120" t="s">
        <v>465</v>
      </c>
      <c r="AB5120" t="s">
        <v>46</v>
      </c>
      <c r="AC5120" t="b">
        <v>0</v>
      </c>
    </row>
    <row r="5121" spans="1:29" hidden="1" x14ac:dyDescent="0.25">
      <c r="A5121" t="s">
        <v>134</v>
      </c>
      <c r="B5121" t="s">
        <v>481</v>
      </c>
      <c r="C5121" t="s">
        <v>584</v>
      </c>
      <c r="D5121" s="28" t="s">
        <v>464</v>
      </c>
      <c r="E5121" t="s">
        <v>330</v>
      </c>
      <c r="F5121" t="s">
        <v>595</v>
      </c>
      <c r="G5121" t="str">
        <f t="shared" si="393"/>
        <v>SWHC046-01</v>
      </c>
      <c r="H5121" t="str">
        <f t="shared" si="389"/>
        <v>ExAnte2019</v>
      </c>
      <c r="I5121" t="str">
        <f t="shared" si="390"/>
        <v>IOU workpaper</v>
      </c>
      <c r="J5121" s="2">
        <f t="shared" si="391"/>
        <v>43775</v>
      </c>
      <c r="K5121" t="s">
        <v>203</v>
      </c>
      <c r="L5121">
        <f t="shared" si="392"/>
        <v>1</v>
      </c>
      <c r="O5121">
        <v>170.9426</v>
      </c>
      <c r="P5121">
        <v>0</v>
      </c>
      <c r="Q5121">
        <v>6.1024000000000003</v>
      </c>
      <c r="R5121">
        <v>49.5533</v>
      </c>
      <c r="S5121">
        <v>0</v>
      </c>
      <c r="T5121">
        <v>6.4581999999999997</v>
      </c>
      <c r="AA5121" t="s">
        <v>465</v>
      </c>
      <c r="AB5121" t="s">
        <v>46</v>
      </c>
      <c r="AC5121" t="b">
        <v>0</v>
      </c>
    </row>
    <row r="5122" spans="1:29" hidden="1" x14ac:dyDescent="0.25">
      <c r="A5122" t="s">
        <v>134</v>
      </c>
      <c r="B5122" t="s">
        <v>481</v>
      </c>
      <c r="C5122" t="s">
        <v>584</v>
      </c>
      <c r="D5122" s="28" t="s">
        <v>464</v>
      </c>
      <c r="E5122" t="s">
        <v>338</v>
      </c>
      <c r="F5122" t="s">
        <v>595</v>
      </c>
      <c r="G5122" t="str">
        <f t="shared" si="393"/>
        <v>SWHC046-01</v>
      </c>
      <c r="H5122" t="str">
        <f t="shared" si="389"/>
        <v>ExAnte2019</v>
      </c>
      <c r="I5122" t="str">
        <f t="shared" si="390"/>
        <v>IOU workpaper</v>
      </c>
      <c r="J5122" s="2">
        <f t="shared" si="391"/>
        <v>43775</v>
      </c>
      <c r="K5122" t="s">
        <v>203</v>
      </c>
      <c r="L5122">
        <f t="shared" si="392"/>
        <v>1</v>
      </c>
      <c r="O5122">
        <v>-807.73069999999996</v>
      </c>
      <c r="P5122">
        <v>0</v>
      </c>
      <c r="Q5122">
        <v>104.0808</v>
      </c>
      <c r="R5122">
        <v>-876.63660000000004</v>
      </c>
      <c r="S5122">
        <v>0</v>
      </c>
      <c r="T5122">
        <v>105.6113</v>
      </c>
      <c r="AA5122" t="s">
        <v>465</v>
      </c>
      <c r="AB5122" t="s">
        <v>46</v>
      </c>
      <c r="AC5122" t="b">
        <v>0</v>
      </c>
    </row>
    <row r="5123" spans="1:29" hidden="1" x14ac:dyDescent="0.25">
      <c r="A5123" t="s">
        <v>134</v>
      </c>
      <c r="B5123" t="s">
        <v>481</v>
      </c>
      <c r="C5123" t="s">
        <v>585</v>
      </c>
      <c r="D5123" s="28" t="s">
        <v>464</v>
      </c>
      <c r="E5123" t="s">
        <v>202</v>
      </c>
      <c r="F5123" t="s">
        <v>595</v>
      </c>
      <c r="G5123" t="str">
        <f t="shared" si="393"/>
        <v>SWHC046-01</v>
      </c>
      <c r="H5123" t="str">
        <f t="shared" si="389"/>
        <v>ExAnte2019</v>
      </c>
      <c r="I5123" t="str">
        <f t="shared" si="390"/>
        <v>IOU workpaper</v>
      </c>
      <c r="J5123" s="2">
        <f t="shared" si="391"/>
        <v>43775</v>
      </c>
      <c r="K5123" t="s">
        <v>203</v>
      </c>
      <c r="L5123">
        <f t="shared" si="392"/>
        <v>1</v>
      </c>
      <c r="O5123">
        <v>-392.16579999999999</v>
      </c>
      <c r="P5123">
        <v>0</v>
      </c>
      <c r="Q5123">
        <v>105.5112</v>
      </c>
      <c r="R5123">
        <v>-559.23159999999996</v>
      </c>
      <c r="S5123">
        <v>0</v>
      </c>
      <c r="T5123">
        <v>110.1401</v>
      </c>
      <c r="AA5123" t="s">
        <v>465</v>
      </c>
      <c r="AB5123" t="s">
        <v>46</v>
      </c>
      <c r="AC5123" t="b">
        <v>0</v>
      </c>
    </row>
    <row r="5124" spans="1:29" hidden="1" x14ac:dyDescent="0.25">
      <c r="A5124" t="s">
        <v>134</v>
      </c>
      <c r="B5124" t="s">
        <v>481</v>
      </c>
      <c r="C5124" t="s">
        <v>585</v>
      </c>
      <c r="D5124" s="28" t="s">
        <v>464</v>
      </c>
      <c r="E5124" t="s">
        <v>224</v>
      </c>
      <c r="F5124" t="s">
        <v>595</v>
      </c>
      <c r="G5124" t="str">
        <f t="shared" si="393"/>
        <v>SWHC046-01</v>
      </c>
      <c r="H5124" t="str">
        <f t="shared" si="389"/>
        <v>ExAnte2019</v>
      </c>
      <c r="I5124" t="str">
        <f t="shared" si="390"/>
        <v>IOU workpaper</v>
      </c>
      <c r="J5124" s="2">
        <f t="shared" si="391"/>
        <v>43775</v>
      </c>
      <c r="K5124" t="s">
        <v>203</v>
      </c>
      <c r="L5124">
        <f t="shared" si="392"/>
        <v>1</v>
      </c>
      <c r="O5124">
        <v>-297.58440000000002</v>
      </c>
      <c r="P5124">
        <v>0</v>
      </c>
      <c r="Q5124">
        <v>98.776700000000005</v>
      </c>
      <c r="R5124">
        <v>-497.76310000000001</v>
      </c>
      <c r="S5124">
        <v>0</v>
      </c>
      <c r="T5124">
        <v>102.03279999999999</v>
      </c>
      <c r="AA5124" t="s">
        <v>465</v>
      </c>
      <c r="AB5124" t="s">
        <v>46</v>
      </c>
      <c r="AC5124" t="b">
        <v>0</v>
      </c>
    </row>
    <row r="5125" spans="1:29" hidden="1" x14ac:dyDescent="0.25">
      <c r="A5125" t="s">
        <v>134</v>
      </c>
      <c r="B5125" t="s">
        <v>481</v>
      </c>
      <c r="C5125" t="s">
        <v>585</v>
      </c>
      <c r="D5125" s="28" t="s">
        <v>464</v>
      </c>
      <c r="E5125" t="s">
        <v>232</v>
      </c>
      <c r="F5125" t="s">
        <v>595</v>
      </c>
      <c r="G5125" t="str">
        <f t="shared" si="393"/>
        <v>SWHC046-01</v>
      </c>
      <c r="H5125" t="str">
        <f t="shared" ref="H5125:H5188" si="394">H5124</f>
        <v>ExAnte2019</v>
      </c>
      <c r="I5125" t="str">
        <f t="shared" ref="I5125:I5188" si="395">I5124</f>
        <v>IOU workpaper</v>
      </c>
      <c r="J5125" s="2">
        <f t="shared" ref="J5125:J5188" si="396">J$3</f>
        <v>43775</v>
      </c>
      <c r="K5125" t="s">
        <v>203</v>
      </c>
      <c r="L5125">
        <f t="shared" ref="L5125:L5188" si="397">L5124</f>
        <v>1</v>
      </c>
      <c r="O5125">
        <v>-4.5415000000000001</v>
      </c>
      <c r="P5125">
        <v>0</v>
      </c>
      <c r="Q5125">
        <v>51.933</v>
      </c>
      <c r="R5125">
        <v>-183.7011</v>
      </c>
      <c r="S5125">
        <v>0</v>
      </c>
      <c r="T5125">
        <v>54.962000000000003</v>
      </c>
      <c r="AA5125" t="s">
        <v>465</v>
      </c>
      <c r="AB5125" t="s">
        <v>46</v>
      </c>
      <c r="AC5125" t="b">
        <v>0</v>
      </c>
    </row>
    <row r="5126" spans="1:29" hidden="1" x14ac:dyDescent="0.25">
      <c r="A5126" t="s">
        <v>134</v>
      </c>
      <c r="B5126" t="s">
        <v>481</v>
      </c>
      <c r="C5126" t="s">
        <v>585</v>
      </c>
      <c r="D5126" s="28" t="s">
        <v>464</v>
      </c>
      <c r="E5126" t="s">
        <v>240</v>
      </c>
      <c r="F5126" t="s">
        <v>595</v>
      </c>
      <c r="G5126" t="str">
        <f t="shared" ref="G5126:G5189" si="398">G5125</f>
        <v>SWHC046-01</v>
      </c>
      <c r="H5126" t="str">
        <f t="shared" si="394"/>
        <v>ExAnte2019</v>
      </c>
      <c r="I5126" t="str">
        <f t="shared" si="395"/>
        <v>IOU workpaper</v>
      </c>
      <c r="J5126" s="2">
        <f t="shared" si="396"/>
        <v>43775</v>
      </c>
      <c r="K5126" t="s">
        <v>203</v>
      </c>
      <c r="L5126">
        <f t="shared" si="397"/>
        <v>1</v>
      </c>
      <c r="O5126">
        <v>-140.762</v>
      </c>
      <c r="P5126">
        <v>0</v>
      </c>
      <c r="Q5126">
        <v>73.522199999999998</v>
      </c>
      <c r="R5126">
        <v>-345.87049999999999</v>
      </c>
      <c r="S5126">
        <v>0</v>
      </c>
      <c r="T5126">
        <v>76.071799999999996</v>
      </c>
      <c r="AA5126" t="s">
        <v>465</v>
      </c>
      <c r="AB5126" t="s">
        <v>46</v>
      </c>
      <c r="AC5126" t="b">
        <v>0</v>
      </c>
    </row>
    <row r="5127" spans="1:29" hidden="1" x14ac:dyDescent="0.25">
      <c r="A5127" t="s">
        <v>134</v>
      </c>
      <c r="B5127" t="s">
        <v>481</v>
      </c>
      <c r="C5127" t="s">
        <v>585</v>
      </c>
      <c r="D5127" s="28" t="s">
        <v>464</v>
      </c>
      <c r="E5127" t="s">
        <v>248</v>
      </c>
      <c r="F5127" t="s">
        <v>595</v>
      </c>
      <c r="G5127" t="str">
        <f t="shared" si="398"/>
        <v>SWHC046-01</v>
      </c>
      <c r="H5127" t="str">
        <f t="shared" si="394"/>
        <v>ExAnte2019</v>
      </c>
      <c r="I5127" t="str">
        <f t="shared" si="395"/>
        <v>IOU workpaper</v>
      </c>
      <c r="J5127" s="2">
        <f t="shared" si="396"/>
        <v>43775</v>
      </c>
      <c r="K5127" t="s">
        <v>203</v>
      </c>
      <c r="L5127">
        <f t="shared" si="397"/>
        <v>1</v>
      </c>
      <c r="O5127">
        <v>-84.785700000000006</v>
      </c>
      <c r="P5127">
        <v>0</v>
      </c>
      <c r="Q5127">
        <v>62.654299999999999</v>
      </c>
      <c r="R5127">
        <v>-263.45359999999999</v>
      </c>
      <c r="S5127">
        <v>0</v>
      </c>
      <c r="T5127">
        <v>66.0154</v>
      </c>
      <c r="AA5127" t="s">
        <v>465</v>
      </c>
      <c r="AB5127" t="s">
        <v>46</v>
      </c>
      <c r="AC5127" t="b">
        <v>0</v>
      </c>
    </row>
    <row r="5128" spans="1:29" hidden="1" x14ac:dyDescent="0.25">
      <c r="A5128" t="s">
        <v>134</v>
      </c>
      <c r="B5128" t="s">
        <v>481</v>
      </c>
      <c r="C5128" t="s">
        <v>585</v>
      </c>
      <c r="D5128" s="28" t="s">
        <v>464</v>
      </c>
      <c r="E5128" t="s">
        <v>256</v>
      </c>
      <c r="F5128" t="s">
        <v>595</v>
      </c>
      <c r="G5128" t="str">
        <f t="shared" si="398"/>
        <v>SWHC046-01</v>
      </c>
      <c r="H5128" t="str">
        <f t="shared" si="394"/>
        <v>ExAnte2019</v>
      </c>
      <c r="I5128" t="str">
        <f t="shared" si="395"/>
        <v>IOU workpaper</v>
      </c>
      <c r="J5128" s="2">
        <f t="shared" si="396"/>
        <v>43775</v>
      </c>
      <c r="K5128" t="s">
        <v>203</v>
      </c>
      <c r="L5128">
        <f t="shared" si="397"/>
        <v>1</v>
      </c>
      <c r="O5128">
        <v>247.11770000000001</v>
      </c>
      <c r="P5128">
        <v>0</v>
      </c>
      <c r="Q5128">
        <v>19.505700000000001</v>
      </c>
      <c r="R5128">
        <v>38.730899999999998</v>
      </c>
      <c r="S5128">
        <v>0</v>
      </c>
      <c r="T5128">
        <v>20.91</v>
      </c>
      <c r="AA5128" t="s">
        <v>465</v>
      </c>
      <c r="AB5128" t="s">
        <v>46</v>
      </c>
      <c r="AC5128" t="b">
        <v>0</v>
      </c>
    </row>
    <row r="5129" spans="1:29" hidden="1" x14ac:dyDescent="0.25">
      <c r="A5129" t="s">
        <v>134</v>
      </c>
      <c r="B5129" t="s">
        <v>481</v>
      </c>
      <c r="C5129" t="s">
        <v>585</v>
      </c>
      <c r="D5129" s="28" t="s">
        <v>464</v>
      </c>
      <c r="E5129" t="s">
        <v>265</v>
      </c>
      <c r="F5129" t="s">
        <v>595</v>
      </c>
      <c r="G5129" t="str">
        <f t="shared" si="398"/>
        <v>SWHC046-01</v>
      </c>
      <c r="H5129" t="str">
        <f t="shared" si="394"/>
        <v>ExAnte2019</v>
      </c>
      <c r="I5129" t="str">
        <f t="shared" si="395"/>
        <v>IOU workpaper</v>
      </c>
      <c r="J5129" s="2">
        <f t="shared" si="396"/>
        <v>43775</v>
      </c>
      <c r="K5129" t="s">
        <v>203</v>
      </c>
      <c r="L5129">
        <f t="shared" si="397"/>
        <v>1</v>
      </c>
      <c r="O5129">
        <v>322.6053</v>
      </c>
      <c r="P5129">
        <v>0</v>
      </c>
      <c r="Q5129">
        <v>6.6317000000000004</v>
      </c>
      <c r="R5129">
        <v>118.2473</v>
      </c>
      <c r="S5129">
        <v>0</v>
      </c>
      <c r="T5129">
        <v>7.3940999999999999</v>
      </c>
      <c r="AA5129" t="s">
        <v>465</v>
      </c>
      <c r="AB5129" t="s">
        <v>46</v>
      </c>
      <c r="AC5129" t="b">
        <v>0</v>
      </c>
    </row>
    <row r="5130" spans="1:29" hidden="1" x14ac:dyDescent="0.25">
      <c r="A5130" t="s">
        <v>134</v>
      </c>
      <c r="B5130" t="s">
        <v>481</v>
      </c>
      <c r="C5130" t="s">
        <v>585</v>
      </c>
      <c r="D5130" s="28" t="s">
        <v>464</v>
      </c>
      <c r="E5130" t="s">
        <v>274</v>
      </c>
      <c r="F5130" t="s">
        <v>595</v>
      </c>
      <c r="G5130" t="str">
        <f t="shared" si="398"/>
        <v>SWHC046-01</v>
      </c>
      <c r="H5130" t="str">
        <f t="shared" si="394"/>
        <v>ExAnte2019</v>
      </c>
      <c r="I5130" t="str">
        <f t="shared" si="395"/>
        <v>IOU workpaper</v>
      </c>
      <c r="J5130" s="2">
        <f t="shared" si="396"/>
        <v>43775</v>
      </c>
      <c r="K5130" t="s">
        <v>203</v>
      </c>
      <c r="L5130">
        <f t="shared" si="397"/>
        <v>1</v>
      </c>
      <c r="O5130">
        <v>269.72239999999999</v>
      </c>
      <c r="P5130">
        <v>0</v>
      </c>
      <c r="Q5130">
        <v>21.155200000000001</v>
      </c>
      <c r="R5130">
        <v>43.841999999999999</v>
      </c>
      <c r="S5130">
        <v>0</v>
      </c>
      <c r="T5130">
        <v>22.408100000000001</v>
      </c>
      <c r="AA5130" t="s">
        <v>465</v>
      </c>
      <c r="AB5130" t="s">
        <v>46</v>
      </c>
      <c r="AC5130" t="b">
        <v>0</v>
      </c>
    </row>
    <row r="5131" spans="1:29" hidden="1" x14ac:dyDescent="0.25">
      <c r="A5131" t="s">
        <v>134</v>
      </c>
      <c r="B5131" t="s">
        <v>481</v>
      </c>
      <c r="C5131" t="s">
        <v>585</v>
      </c>
      <c r="D5131" s="28" t="s">
        <v>464</v>
      </c>
      <c r="E5131" t="s">
        <v>282</v>
      </c>
      <c r="F5131" t="s">
        <v>595</v>
      </c>
      <c r="G5131" t="str">
        <f t="shared" si="398"/>
        <v>SWHC046-01</v>
      </c>
      <c r="H5131" t="str">
        <f t="shared" si="394"/>
        <v>ExAnte2019</v>
      </c>
      <c r="I5131" t="str">
        <f t="shared" si="395"/>
        <v>IOU workpaper</v>
      </c>
      <c r="J5131" s="2">
        <f t="shared" si="396"/>
        <v>43775</v>
      </c>
      <c r="K5131" t="s">
        <v>203</v>
      </c>
      <c r="L5131">
        <f t="shared" si="397"/>
        <v>1</v>
      </c>
      <c r="O5131">
        <v>240.68809999999999</v>
      </c>
      <c r="P5131">
        <v>0</v>
      </c>
      <c r="Q5131">
        <v>23.386099999999999</v>
      </c>
      <c r="R5131">
        <v>17.718499999999999</v>
      </c>
      <c r="S5131">
        <v>0</v>
      </c>
      <c r="T5131">
        <v>24.839099999999998</v>
      </c>
      <c r="AA5131" t="s">
        <v>465</v>
      </c>
      <c r="AB5131" t="s">
        <v>46</v>
      </c>
      <c r="AC5131" t="b">
        <v>0</v>
      </c>
    </row>
    <row r="5132" spans="1:29" hidden="1" x14ac:dyDescent="0.25">
      <c r="A5132" t="s">
        <v>134</v>
      </c>
      <c r="B5132" t="s">
        <v>481</v>
      </c>
      <c r="C5132" t="s">
        <v>585</v>
      </c>
      <c r="D5132" s="28" t="s">
        <v>464</v>
      </c>
      <c r="E5132" t="s">
        <v>290</v>
      </c>
      <c r="F5132" t="s">
        <v>595</v>
      </c>
      <c r="G5132" t="str">
        <f t="shared" si="398"/>
        <v>SWHC046-01</v>
      </c>
      <c r="H5132" t="str">
        <f t="shared" si="394"/>
        <v>ExAnte2019</v>
      </c>
      <c r="I5132" t="str">
        <f t="shared" si="395"/>
        <v>IOU workpaper</v>
      </c>
      <c r="J5132" s="2">
        <f t="shared" si="396"/>
        <v>43775</v>
      </c>
      <c r="K5132" t="s">
        <v>203</v>
      </c>
      <c r="L5132">
        <f t="shared" si="397"/>
        <v>1</v>
      </c>
      <c r="O5132">
        <v>165.8202</v>
      </c>
      <c r="P5132">
        <v>0</v>
      </c>
      <c r="Q5132">
        <v>36.767899999999997</v>
      </c>
      <c r="R5132">
        <v>-60.687100000000001</v>
      </c>
      <c r="S5132">
        <v>0</v>
      </c>
      <c r="T5132">
        <v>38.5989</v>
      </c>
      <c r="AA5132" t="s">
        <v>465</v>
      </c>
      <c r="AB5132" t="s">
        <v>46</v>
      </c>
      <c r="AC5132" t="b">
        <v>0</v>
      </c>
    </row>
    <row r="5133" spans="1:29" hidden="1" x14ac:dyDescent="0.25">
      <c r="A5133" t="s">
        <v>134</v>
      </c>
      <c r="B5133" t="s">
        <v>481</v>
      </c>
      <c r="C5133" t="s">
        <v>585</v>
      </c>
      <c r="D5133" s="28" t="s">
        <v>464</v>
      </c>
      <c r="E5133" t="s">
        <v>298</v>
      </c>
      <c r="F5133" t="s">
        <v>595</v>
      </c>
      <c r="G5133" t="str">
        <f t="shared" si="398"/>
        <v>SWHC046-01</v>
      </c>
      <c r="H5133" t="str">
        <f t="shared" si="394"/>
        <v>ExAnte2019</v>
      </c>
      <c r="I5133" t="str">
        <f t="shared" si="395"/>
        <v>IOU workpaper</v>
      </c>
      <c r="J5133" s="2">
        <f t="shared" si="396"/>
        <v>43775</v>
      </c>
      <c r="K5133" t="s">
        <v>203</v>
      </c>
      <c r="L5133">
        <f t="shared" si="397"/>
        <v>1</v>
      </c>
      <c r="O5133">
        <v>-40.628100000000003</v>
      </c>
      <c r="P5133">
        <v>0</v>
      </c>
      <c r="Q5133">
        <v>66.1648</v>
      </c>
      <c r="R5133">
        <v>-270.98070000000001</v>
      </c>
      <c r="S5133">
        <v>0</v>
      </c>
      <c r="T5133">
        <v>68.685599999999994</v>
      </c>
      <c r="AA5133" t="s">
        <v>465</v>
      </c>
      <c r="AB5133" t="s">
        <v>46</v>
      </c>
      <c r="AC5133" t="b">
        <v>0</v>
      </c>
    </row>
    <row r="5134" spans="1:29" hidden="1" x14ac:dyDescent="0.25">
      <c r="A5134" t="s">
        <v>134</v>
      </c>
      <c r="B5134" t="s">
        <v>481</v>
      </c>
      <c r="C5134" t="s">
        <v>585</v>
      </c>
      <c r="D5134" s="28" t="s">
        <v>464</v>
      </c>
      <c r="E5134" t="s">
        <v>306</v>
      </c>
      <c r="F5134" t="s">
        <v>595</v>
      </c>
      <c r="G5134" t="str">
        <f t="shared" si="398"/>
        <v>SWHC046-01</v>
      </c>
      <c r="H5134" t="str">
        <f t="shared" si="394"/>
        <v>ExAnte2019</v>
      </c>
      <c r="I5134" t="str">
        <f t="shared" si="395"/>
        <v>IOU workpaper</v>
      </c>
      <c r="J5134" s="2">
        <f t="shared" si="396"/>
        <v>43775</v>
      </c>
      <c r="K5134" t="s">
        <v>203</v>
      </c>
      <c r="L5134">
        <f t="shared" si="397"/>
        <v>1</v>
      </c>
      <c r="O5134">
        <v>-85.246600000000001</v>
      </c>
      <c r="P5134">
        <v>0</v>
      </c>
      <c r="Q5134">
        <v>71.367900000000006</v>
      </c>
      <c r="R5134">
        <v>-300.71280000000002</v>
      </c>
      <c r="S5134">
        <v>0</v>
      </c>
      <c r="T5134">
        <v>73.988399999999999</v>
      </c>
      <c r="AA5134" t="s">
        <v>465</v>
      </c>
      <c r="AB5134" t="s">
        <v>46</v>
      </c>
      <c r="AC5134" t="b">
        <v>0</v>
      </c>
    </row>
    <row r="5135" spans="1:29" hidden="1" x14ac:dyDescent="0.25">
      <c r="A5135" t="s">
        <v>134</v>
      </c>
      <c r="B5135" t="s">
        <v>481</v>
      </c>
      <c r="C5135" t="s">
        <v>585</v>
      </c>
      <c r="D5135" s="28" t="s">
        <v>464</v>
      </c>
      <c r="E5135" t="s">
        <v>314</v>
      </c>
      <c r="F5135" t="s">
        <v>595</v>
      </c>
      <c r="G5135" t="str">
        <f t="shared" si="398"/>
        <v>SWHC046-01</v>
      </c>
      <c r="H5135" t="str">
        <f t="shared" si="394"/>
        <v>ExAnte2019</v>
      </c>
      <c r="I5135" t="str">
        <f t="shared" si="395"/>
        <v>IOU workpaper</v>
      </c>
      <c r="J5135" s="2">
        <f t="shared" si="396"/>
        <v>43775</v>
      </c>
      <c r="K5135" t="s">
        <v>203</v>
      </c>
      <c r="L5135">
        <f t="shared" si="397"/>
        <v>1</v>
      </c>
      <c r="O5135">
        <v>24.4147</v>
      </c>
      <c r="P5135">
        <v>0</v>
      </c>
      <c r="Q5135">
        <v>58.243600000000001</v>
      </c>
      <c r="R5135">
        <v>-208.62469999999999</v>
      </c>
      <c r="S5135">
        <v>0</v>
      </c>
      <c r="T5135">
        <v>60.549399999999999</v>
      </c>
      <c r="AA5135" t="s">
        <v>465</v>
      </c>
      <c r="AB5135" t="s">
        <v>46</v>
      </c>
      <c r="AC5135" t="b">
        <v>0</v>
      </c>
    </row>
    <row r="5136" spans="1:29" hidden="1" x14ac:dyDescent="0.25">
      <c r="A5136" t="s">
        <v>134</v>
      </c>
      <c r="B5136" t="s">
        <v>481</v>
      </c>
      <c r="C5136" t="s">
        <v>585</v>
      </c>
      <c r="D5136" s="28" t="s">
        <v>464</v>
      </c>
      <c r="E5136" t="s">
        <v>322</v>
      </c>
      <c r="F5136" t="s">
        <v>595</v>
      </c>
      <c r="G5136" t="str">
        <f t="shared" si="398"/>
        <v>SWHC046-01</v>
      </c>
      <c r="H5136" t="str">
        <f t="shared" si="394"/>
        <v>ExAnte2019</v>
      </c>
      <c r="I5136" t="str">
        <f t="shared" si="395"/>
        <v>IOU workpaper</v>
      </c>
      <c r="J5136" s="2">
        <f t="shared" si="396"/>
        <v>43775</v>
      </c>
      <c r="K5136" t="s">
        <v>203</v>
      </c>
      <c r="L5136">
        <f t="shared" si="397"/>
        <v>1</v>
      </c>
      <c r="O5136">
        <v>-109.9478</v>
      </c>
      <c r="P5136">
        <v>0</v>
      </c>
      <c r="Q5136">
        <v>73.622699999999995</v>
      </c>
      <c r="R5136">
        <v>-340.44470000000001</v>
      </c>
      <c r="S5136">
        <v>0</v>
      </c>
      <c r="T5136">
        <v>76.0762</v>
      </c>
      <c r="AA5136" t="s">
        <v>465</v>
      </c>
      <c r="AB5136" t="s">
        <v>46</v>
      </c>
      <c r="AC5136" t="b">
        <v>0</v>
      </c>
    </row>
    <row r="5137" spans="1:29" hidden="1" x14ac:dyDescent="0.25">
      <c r="A5137" t="s">
        <v>134</v>
      </c>
      <c r="B5137" t="s">
        <v>481</v>
      </c>
      <c r="C5137" t="s">
        <v>585</v>
      </c>
      <c r="D5137" s="28" t="s">
        <v>464</v>
      </c>
      <c r="E5137" t="s">
        <v>330</v>
      </c>
      <c r="F5137" t="s">
        <v>595</v>
      </c>
      <c r="G5137" t="str">
        <f t="shared" si="398"/>
        <v>SWHC046-01</v>
      </c>
      <c r="H5137" t="str">
        <f t="shared" si="394"/>
        <v>ExAnte2019</v>
      </c>
      <c r="I5137" t="str">
        <f t="shared" si="395"/>
        <v>IOU workpaper</v>
      </c>
      <c r="J5137" s="2">
        <f t="shared" si="396"/>
        <v>43775</v>
      </c>
      <c r="K5137" t="s">
        <v>203</v>
      </c>
      <c r="L5137">
        <f t="shared" si="397"/>
        <v>1</v>
      </c>
      <c r="O5137">
        <v>426.57929999999999</v>
      </c>
      <c r="P5137">
        <v>0</v>
      </c>
      <c r="Q5137">
        <v>8.5033999999999992</v>
      </c>
      <c r="R5137">
        <v>147.57749999999999</v>
      </c>
      <c r="S5137">
        <v>0</v>
      </c>
      <c r="T5137">
        <v>9.2789999999999999</v>
      </c>
      <c r="AA5137" t="s">
        <v>465</v>
      </c>
      <c r="AB5137" t="s">
        <v>46</v>
      </c>
      <c r="AC5137" t="b">
        <v>0</v>
      </c>
    </row>
    <row r="5138" spans="1:29" hidden="1" x14ac:dyDescent="0.25">
      <c r="A5138" t="s">
        <v>134</v>
      </c>
      <c r="B5138" t="s">
        <v>481</v>
      </c>
      <c r="C5138" t="s">
        <v>585</v>
      </c>
      <c r="D5138" s="28" t="s">
        <v>464</v>
      </c>
      <c r="E5138" t="s">
        <v>338</v>
      </c>
      <c r="F5138" t="s">
        <v>595</v>
      </c>
      <c r="G5138" t="str">
        <f t="shared" si="398"/>
        <v>SWHC046-01</v>
      </c>
      <c r="H5138" t="str">
        <f t="shared" si="394"/>
        <v>ExAnte2019</v>
      </c>
      <c r="I5138" t="str">
        <f t="shared" si="395"/>
        <v>IOU workpaper</v>
      </c>
      <c r="J5138" s="2">
        <f t="shared" si="396"/>
        <v>43775</v>
      </c>
      <c r="K5138" t="s">
        <v>203</v>
      </c>
      <c r="L5138">
        <f t="shared" si="397"/>
        <v>1</v>
      </c>
      <c r="O5138">
        <v>-772.95029999999997</v>
      </c>
      <c r="P5138">
        <v>0</v>
      </c>
      <c r="Q5138">
        <v>144.34639999999999</v>
      </c>
      <c r="R5138">
        <v>-960.90819999999997</v>
      </c>
      <c r="S5138">
        <v>0</v>
      </c>
      <c r="T5138">
        <v>148.09780000000001</v>
      </c>
      <c r="AA5138" t="s">
        <v>465</v>
      </c>
      <c r="AB5138" t="s">
        <v>46</v>
      </c>
      <c r="AC5138" t="b">
        <v>0</v>
      </c>
    </row>
    <row r="5139" spans="1:29" hidden="1" x14ac:dyDescent="0.25">
      <c r="A5139" t="s">
        <v>134</v>
      </c>
      <c r="B5139" t="s">
        <v>481</v>
      </c>
      <c r="C5139" t="s">
        <v>586</v>
      </c>
      <c r="D5139" s="28" t="s">
        <v>464</v>
      </c>
      <c r="E5139" t="s">
        <v>202</v>
      </c>
      <c r="F5139" t="s">
        <v>595</v>
      </c>
      <c r="G5139" t="str">
        <f t="shared" si="398"/>
        <v>SWHC046-01</v>
      </c>
      <c r="H5139" t="str">
        <f t="shared" si="394"/>
        <v>ExAnte2019</v>
      </c>
      <c r="I5139" t="str">
        <f t="shared" si="395"/>
        <v>IOU workpaper</v>
      </c>
      <c r="J5139" s="2">
        <f t="shared" si="396"/>
        <v>43775</v>
      </c>
      <c r="K5139" t="s">
        <v>203</v>
      </c>
      <c r="L5139">
        <f t="shared" si="397"/>
        <v>1</v>
      </c>
      <c r="O5139">
        <v>-485.62880000000001</v>
      </c>
      <c r="P5139">
        <v>0</v>
      </c>
      <c r="Q5139">
        <v>122.70480000000001</v>
      </c>
      <c r="R5139">
        <v>-642.81200000000001</v>
      </c>
      <c r="S5139">
        <v>0</v>
      </c>
      <c r="T5139">
        <v>126.6776</v>
      </c>
      <c r="AA5139" t="s">
        <v>465</v>
      </c>
      <c r="AB5139" t="s">
        <v>46</v>
      </c>
      <c r="AC5139" t="b">
        <v>0</v>
      </c>
    </row>
    <row r="5140" spans="1:29" hidden="1" x14ac:dyDescent="0.25">
      <c r="A5140" t="s">
        <v>134</v>
      </c>
      <c r="B5140" t="s">
        <v>481</v>
      </c>
      <c r="C5140" t="s">
        <v>586</v>
      </c>
      <c r="D5140" s="28" t="s">
        <v>464</v>
      </c>
      <c r="E5140" t="s">
        <v>224</v>
      </c>
      <c r="F5140" t="s">
        <v>595</v>
      </c>
      <c r="G5140" t="str">
        <f t="shared" si="398"/>
        <v>SWHC046-01</v>
      </c>
      <c r="H5140" t="str">
        <f t="shared" si="394"/>
        <v>ExAnte2019</v>
      </c>
      <c r="I5140" t="str">
        <f t="shared" si="395"/>
        <v>IOU workpaper</v>
      </c>
      <c r="J5140" s="2">
        <f t="shared" si="396"/>
        <v>43775</v>
      </c>
      <c r="K5140" t="s">
        <v>203</v>
      </c>
      <c r="L5140">
        <f t="shared" si="397"/>
        <v>1</v>
      </c>
      <c r="O5140">
        <v>-241.5907</v>
      </c>
      <c r="P5140">
        <v>0</v>
      </c>
      <c r="Q5140">
        <v>87.871200000000002</v>
      </c>
      <c r="R5140">
        <v>-420.61489999999998</v>
      </c>
      <c r="S5140">
        <v>0</v>
      </c>
      <c r="T5140">
        <v>90.688400000000001</v>
      </c>
      <c r="AA5140" t="s">
        <v>465</v>
      </c>
      <c r="AB5140" t="s">
        <v>46</v>
      </c>
      <c r="AC5140" t="b">
        <v>0</v>
      </c>
    </row>
    <row r="5141" spans="1:29" hidden="1" x14ac:dyDescent="0.25">
      <c r="A5141" t="s">
        <v>134</v>
      </c>
      <c r="B5141" t="s">
        <v>481</v>
      </c>
      <c r="C5141" t="s">
        <v>586</v>
      </c>
      <c r="D5141" s="28" t="s">
        <v>464</v>
      </c>
      <c r="E5141" t="s">
        <v>232</v>
      </c>
      <c r="F5141" t="s">
        <v>595</v>
      </c>
      <c r="G5141" t="str">
        <f t="shared" si="398"/>
        <v>SWHC046-01</v>
      </c>
      <c r="H5141" t="str">
        <f t="shared" si="394"/>
        <v>ExAnte2019</v>
      </c>
      <c r="I5141" t="str">
        <f t="shared" si="395"/>
        <v>IOU workpaper</v>
      </c>
      <c r="J5141" s="2">
        <f t="shared" si="396"/>
        <v>43775</v>
      </c>
      <c r="K5141" t="s">
        <v>203</v>
      </c>
      <c r="L5141">
        <f t="shared" si="397"/>
        <v>1</v>
      </c>
      <c r="O5141">
        <v>-121.8925</v>
      </c>
      <c r="P5141">
        <v>0</v>
      </c>
      <c r="Q5141">
        <v>69.527299999999997</v>
      </c>
      <c r="R5141">
        <v>-285.97250000000003</v>
      </c>
      <c r="S5141">
        <v>0</v>
      </c>
      <c r="T5141">
        <v>72.267799999999994</v>
      </c>
      <c r="AA5141" t="s">
        <v>465</v>
      </c>
      <c r="AB5141" t="s">
        <v>46</v>
      </c>
      <c r="AC5141" t="b">
        <v>0</v>
      </c>
    </row>
    <row r="5142" spans="1:29" hidden="1" x14ac:dyDescent="0.25">
      <c r="A5142" t="s">
        <v>134</v>
      </c>
      <c r="B5142" t="s">
        <v>481</v>
      </c>
      <c r="C5142" t="s">
        <v>586</v>
      </c>
      <c r="D5142" s="28" t="s">
        <v>464</v>
      </c>
      <c r="E5142" t="s">
        <v>240</v>
      </c>
      <c r="F5142" t="s">
        <v>595</v>
      </c>
      <c r="G5142" t="str">
        <f t="shared" si="398"/>
        <v>SWHC046-01</v>
      </c>
      <c r="H5142" t="str">
        <f t="shared" si="394"/>
        <v>ExAnte2019</v>
      </c>
      <c r="I5142" t="str">
        <f t="shared" si="395"/>
        <v>IOU workpaper</v>
      </c>
      <c r="J5142" s="2">
        <f t="shared" si="396"/>
        <v>43775</v>
      </c>
      <c r="K5142" t="s">
        <v>203</v>
      </c>
      <c r="L5142">
        <f t="shared" si="397"/>
        <v>1</v>
      </c>
      <c r="O5142">
        <v>-108.2364</v>
      </c>
      <c r="P5142">
        <v>0</v>
      </c>
      <c r="Q5142">
        <v>66.047499999999999</v>
      </c>
      <c r="R5142">
        <v>-288.94560000000001</v>
      </c>
      <c r="S5142">
        <v>0</v>
      </c>
      <c r="T5142">
        <v>68.414199999999994</v>
      </c>
      <c r="AA5142" t="s">
        <v>465</v>
      </c>
      <c r="AB5142" t="s">
        <v>46</v>
      </c>
      <c r="AC5142" t="b">
        <v>0</v>
      </c>
    </row>
    <row r="5143" spans="1:29" hidden="1" x14ac:dyDescent="0.25">
      <c r="A5143" t="s">
        <v>134</v>
      </c>
      <c r="B5143" t="s">
        <v>481</v>
      </c>
      <c r="C5143" t="s">
        <v>586</v>
      </c>
      <c r="D5143" s="28" t="s">
        <v>464</v>
      </c>
      <c r="E5143" t="s">
        <v>248</v>
      </c>
      <c r="F5143" t="s">
        <v>595</v>
      </c>
      <c r="G5143" t="str">
        <f t="shared" si="398"/>
        <v>SWHC046-01</v>
      </c>
      <c r="H5143" t="str">
        <f t="shared" si="394"/>
        <v>ExAnte2019</v>
      </c>
      <c r="I5143" t="str">
        <f t="shared" si="395"/>
        <v>IOU workpaper</v>
      </c>
      <c r="J5143" s="2">
        <f t="shared" si="396"/>
        <v>43775</v>
      </c>
      <c r="K5143" t="s">
        <v>203</v>
      </c>
      <c r="L5143">
        <f t="shared" si="397"/>
        <v>1</v>
      </c>
      <c r="O5143">
        <v>-193.59020000000001</v>
      </c>
      <c r="P5143">
        <v>0</v>
      </c>
      <c r="Q5143">
        <v>79.822900000000004</v>
      </c>
      <c r="R5143">
        <v>-358.3073</v>
      </c>
      <c r="S5143">
        <v>0</v>
      </c>
      <c r="T5143">
        <v>82.741500000000002</v>
      </c>
      <c r="AA5143" t="s">
        <v>465</v>
      </c>
      <c r="AB5143" t="s">
        <v>46</v>
      </c>
      <c r="AC5143" t="b">
        <v>0</v>
      </c>
    </row>
    <row r="5144" spans="1:29" hidden="1" x14ac:dyDescent="0.25">
      <c r="A5144" t="s">
        <v>134</v>
      </c>
      <c r="B5144" t="s">
        <v>481</v>
      </c>
      <c r="C5144" t="s">
        <v>586</v>
      </c>
      <c r="D5144" s="28" t="s">
        <v>464</v>
      </c>
      <c r="E5144" t="s">
        <v>256</v>
      </c>
      <c r="F5144" t="s">
        <v>595</v>
      </c>
      <c r="G5144" t="str">
        <f t="shared" si="398"/>
        <v>SWHC046-01</v>
      </c>
      <c r="H5144" t="str">
        <f t="shared" si="394"/>
        <v>ExAnte2019</v>
      </c>
      <c r="I5144" t="str">
        <f t="shared" si="395"/>
        <v>IOU workpaper</v>
      </c>
      <c r="J5144" s="2">
        <f t="shared" si="396"/>
        <v>43775</v>
      </c>
      <c r="K5144" t="s">
        <v>203</v>
      </c>
      <c r="L5144">
        <f t="shared" si="397"/>
        <v>1</v>
      </c>
      <c r="O5144">
        <v>83.407899999999998</v>
      </c>
      <c r="P5144">
        <v>0</v>
      </c>
      <c r="Q5144">
        <v>40.801499999999997</v>
      </c>
      <c r="R5144">
        <v>-100.8623</v>
      </c>
      <c r="S5144">
        <v>0</v>
      </c>
      <c r="T5144">
        <v>42.613799999999998</v>
      </c>
      <c r="AA5144" t="s">
        <v>465</v>
      </c>
      <c r="AB5144" t="s">
        <v>46</v>
      </c>
      <c r="AC5144" t="b">
        <v>0</v>
      </c>
    </row>
    <row r="5145" spans="1:29" hidden="1" x14ac:dyDescent="0.25">
      <c r="A5145" t="s">
        <v>134</v>
      </c>
      <c r="B5145" t="s">
        <v>481</v>
      </c>
      <c r="C5145" t="s">
        <v>586</v>
      </c>
      <c r="D5145" s="28" t="s">
        <v>464</v>
      </c>
      <c r="E5145" t="s">
        <v>265</v>
      </c>
      <c r="F5145" t="s">
        <v>595</v>
      </c>
      <c r="G5145" t="str">
        <f t="shared" si="398"/>
        <v>SWHC046-01</v>
      </c>
      <c r="H5145" t="str">
        <f t="shared" si="394"/>
        <v>ExAnte2019</v>
      </c>
      <c r="I5145" t="str">
        <f t="shared" si="395"/>
        <v>IOU workpaper</v>
      </c>
      <c r="J5145" s="2">
        <f t="shared" si="396"/>
        <v>43775</v>
      </c>
      <c r="K5145" t="s">
        <v>203</v>
      </c>
      <c r="L5145">
        <f t="shared" si="397"/>
        <v>1</v>
      </c>
      <c r="O5145">
        <v>163.76439999999999</v>
      </c>
      <c r="P5145">
        <v>0</v>
      </c>
      <c r="Q5145">
        <v>26.415600000000001</v>
      </c>
      <c r="R5145">
        <v>-14.7143</v>
      </c>
      <c r="S5145">
        <v>0</v>
      </c>
      <c r="T5145">
        <v>27.924199999999999</v>
      </c>
      <c r="AA5145" t="s">
        <v>465</v>
      </c>
      <c r="AB5145" t="s">
        <v>46</v>
      </c>
      <c r="AC5145" t="b">
        <v>0</v>
      </c>
    </row>
    <row r="5146" spans="1:29" hidden="1" x14ac:dyDescent="0.25">
      <c r="A5146" t="s">
        <v>134</v>
      </c>
      <c r="B5146" t="s">
        <v>481</v>
      </c>
      <c r="C5146" t="s">
        <v>586</v>
      </c>
      <c r="D5146" s="28" t="s">
        <v>464</v>
      </c>
      <c r="E5146" t="s">
        <v>274</v>
      </c>
      <c r="F5146" t="s">
        <v>595</v>
      </c>
      <c r="G5146" t="str">
        <f t="shared" si="398"/>
        <v>SWHC046-01</v>
      </c>
      <c r="H5146" t="str">
        <f t="shared" si="394"/>
        <v>ExAnte2019</v>
      </c>
      <c r="I5146" t="str">
        <f t="shared" si="395"/>
        <v>IOU workpaper</v>
      </c>
      <c r="J5146" s="2">
        <f t="shared" si="396"/>
        <v>43775</v>
      </c>
      <c r="K5146" t="s">
        <v>203</v>
      </c>
      <c r="L5146">
        <f t="shared" si="397"/>
        <v>1</v>
      </c>
      <c r="O5146">
        <v>137.8914</v>
      </c>
      <c r="P5146">
        <v>0</v>
      </c>
      <c r="Q5146">
        <v>33.695</v>
      </c>
      <c r="R5146">
        <v>-53.584000000000003</v>
      </c>
      <c r="S5146">
        <v>0</v>
      </c>
      <c r="T5146">
        <v>35.293900000000001</v>
      </c>
      <c r="AA5146" t="s">
        <v>465</v>
      </c>
      <c r="AB5146" t="s">
        <v>46</v>
      </c>
      <c r="AC5146" t="b">
        <v>0</v>
      </c>
    </row>
    <row r="5147" spans="1:29" hidden="1" x14ac:dyDescent="0.25">
      <c r="A5147" t="s">
        <v>134</v>
      </c>
      <c r="B5147" t="s">
        <v>481</v>
      </c>
      <c r="C5147" t="s">
        <v>586</v>
      </c>
      <c r="D5147" s="28" t="s">
        <v>464</v>
      </c>
      <c r="E5147" t="s">
        <v>282</v>
      </c>
      <c r="F5147" t="s">
        <v>595</v>
      </c>
      <c r="G5147" t="str">
        <f t="shared" si="398"/>
        <v>SWHC046-01</v>
      </c>
      <c r="H5147" t="str">
        <f t="shared" si="394"/>
        <v>ExAnte2019</v>
      </c>
      <c r="I5147" t="str">
        <f t="shared" si="395"/>
        <v>IOU workpaper</v>
      </c>
      <c r="J5147" s="2">
        <f t="shared" si="396"/>
        <v>43775</v>
      </c>
      <c r="K5147" t="s">
        <v>203</v>
      </c>
      <c r="L5147">
        <f t="shared" si="397"/>
        <v>1</v>
      </c>
      <c r="O5147">
        <v>103.80880000000001</v>
      </c>
      <c r="P5147">
        <v>0</v>
      </c>
      <c r="Q5147">
        <v>39.463900000000002</v>
      </c>
      <c r="R5147">
        <v>-90.072100000000006</v>
      </c>
      <c r="S5147">
        <v>0</v>
      </c>
      <c r="T5147">
        <v>41.180799999999998</v>
      </c>
      <c r="AA5147" t="s">
        <v>465</v>
      </c>
      <c r="AB5147" t="s">
        <v>46</v>
      </c>
      <c r="AC5147" t="b">
        <v>0</v>
      </c>
    </row>
    <row r="5148" spans="1:29" hidden="1" x14ac:dyDescent="0.25">
      <c r="A5148" t="s">
        <v>134</v>
      </c>
      <c r="B5148" t="s">
        <v>481</v>
      </c>
      <c r="C5148" t="s">
        <v>586</v>
      </c>
      <c r="D5148" s="28" t="s">
        <v>464</v>
      </c>
      <c r="E5148" t="s">
        <v>290</v>
      </c>
      <c r="F5148" t="s">
        <v>595</v>
      </c>
      <c r="G5148" t="str">
        <f t="shared" si="398"/>
        <v>SWHC046-01</v>
      </c>
      <c r="H5148" t="str">
        <f t="shared" si="394"/>
        <v>ExAnte2019</v>
      </c>
      <c r="I5148" t="str">
        <f t="shared" si="395"/>
        <v>IOU workpaper</v>
      </c>
      <c r="J5148" s="2">
        <f t="shared" si="396"/>
        <v>43775</v>
      </c>
      <c r="K5148" t="s">
        <v>203</v>
      </c>
      <c r="L5148">
        <f t="shared" si="397"/>
        <v>1</v>
      </c>
      <c r="O5148">
        <v>65.7209</v>
      </c>
      <c r="P5148">
        <v>0</v>
      </c>
      <c r="Q5148">
        <v>46.751100000000001</v>
      </c>
      <c r="R5148">
        <v>-132.66990000000001</v>
      </c>
      <c r="S5148">
        <v>0</v>
      </c>
      <c r="T5148">
        <v>48.542000000000002</v>
      </c>
      <c r="AA5148" t="s">
        <v>465</v>
      </c>
      <c r="AB5148" t="s">
        <v>46</v>
      </c>
      <c r="AC5148" t="b">
        <v>0</v>
      </c>
    </row>
    <row r="5149" spans="1:29" hidden="1" x14ac:dyDescent="0.25">
      <c r="A5149" t="s">
        <v>134</v>
      </c>
      <c r="B5149" t="s">
        <v>481</v>
      </c>
      <c r="C5149" t="s">
        <v>586</v>
      </c>
      <c r="D5149" s="28" t="s">
        <v>464</v>
      </c>
      <c r="E5149" t="s">
        <v>298</v>
      </c>
      <c r="F5149" t="s">
        <v>595</v>
      </c>
      <c r="G5149" t="str">
        <f t="shared" si="398"/>
        <v>SWHC046-01</v>
      </c>
      <c r="H5149" t="str">
        <f t="shared" si="394"/>
        <v>ExAnte2019</v>
      </c>
      <c r="I5149" t="str">
        <f t="shared" si="395"/>
        <v>IOU workpaper</v>
      </c>
      <c r="J5149" s="2">
        <f t="shared" si="396"/>
        <v>43775</v>
      </c>
      <c r="K5149" t="s">
        <v>203</v>
      </c>
      <c r="L5149">
        <f t="shared" si="397"/>
        <v>1</v>
      </c>
      <c r="O5149">
        <v>-107.1664</v>
      </c>
      <c r="P5149">
        <v>0</v>
      </c>
      <c r="Q5149">
        <v>71.686599999999999</v>
      </c>
      <c r="R5149">
        <v>-309.53379999999999</v>
      </c>
      <c r="S5149">
        <v>0</v>
      </c>
      <c r="T5149">
        <v>73.91</v>
      </c>
      <c r="AA5149" t="s">
        <v>465</v>
      </c>
      <c r="AB5149" t="s">
        <v>46</v>
      </c>
      <c r="AC5149" t="b">
        <v>0</v>
      </c>
    </row>
    <row r="5150" spans="1:29" hidden="1" x14ac:dyDescent="0.25">
      <c r="A5150" t="s">
        <v>134</v>
      </c>
      <c r="B5150" t="s">
        <v>481</v>
      </c>
      <c r="C5150" t="s">
        <v>586</v>
      </c>
      <c r="D5150" s="28" t="s">
        <v>464</v>
      </c>
      <c r="E5150" t="s">
        <v>306</v>
      </c>
      <c r="F5150" t="s">
        <v>595</v>
      </c>
      <c r="G5150" t="str">
        <f t="shared" si="398"/>
        <v>SWHC046-01</v>
      </c>
      <c r="H5150" t="str">
        <f t="shared" si="394"/>
        <v>ExAnte2019</v>
      </c>
      <c r="I5150" t="str">
        <f t="shared" si="395"/>
        <v>IOU workpaper</v>
      </c>
      <c r="J5150" s="2">
        <f t="shared" si="396"/>
        <v>43775</v>
      </c>
      <c r="K5150" t="s">
        <v>203</v>
      </c>
      <c r="L5150">
        <f t="shared" si="397"/>
        <v>1</v>
      </c>
      <c r="O5150">
        <v>-124.3562</v>
      </c>
      <c r="P5150">
        <v>0</v>
      </c>
      <c r="Q5150">
        <v>73.095600000000005</v>
      </c>
      <c r="R5150">
        <v>-314.74189999999999</v>
      </c>
      <c r="S5150">
        <v>0</v>
      </c>
      <c r="T5150">
        <v>75.479299999999995</v>
      </c>
      <c r="AA5150" t="s">
        <v>465</v>
      </c>
      <c r="AB5150" t="s">
        <v>46</v>
      </c>
      <c r="AC5150" t="b">
        <v>0</v>
      </c>
    </row>
    <row r="5151" spans="1:29" hidden="1" x14ac:dyDescent="0.25">
      <c r="A5151" t="s">
        <v>134</v>
      </c>
      <c r="B5151" t="s">
        <v>481</v>
      </c>
      <c r="C5151" t="s">
        <v>586</v>
      </c>
      <c r="D5151" s="28" t="s">
        <v>464</v>
      </c>
      <c r="E5151" t="s">
        <v>314</v>
      </c>
      <c r="F5151" t="s">
        <v>595</v>
      </c>
      <c r="G5151" t="str">
        <f t="shared" si="398"/>
        <v>SWHC046-01</v>
      </c>
      <c r="H5151" t="str">
        <f t="shared" si="394"/>
        <v>ExAnte2019</v>
      </c>
      <c r="I5151" t="str">
        <f t="shared" si="395"/>
        <v>IOU workpaper</v>
      </c>
      <c r="J5151" s="2">
        <f t="shared" si="396"/>
        <v>43775</v>
      </c>
      <c r="K5151" t="s">
        <v>203</v>
      </c>
      <c r="L5151">
        <f t="shared" si="397"/>
        <v>1</v>
      </c>
      <c r="O5151">
        <v>-53.614800000000002</v>
      </c>
      <c r="P5151">
        <v>0</v>
      </c>
      <c r="Q5151">
        <v>64.790700000000001</v>
      </c>
      <c r="R5151">
        <v>-256.53039999999999</v>
      </c>
      <c r="S5151">
        <v>0</v>
      </c>
      <c r="T5151">
        <v>66.841800000000006</v>
      </c>
      <c r="AA5151" t="s">
        <v>465</v>
      </c>
      <c r="AB5151" t="s">
        <v>46</v>
      </c>
      <c r="AC5151" t="b">
        <v>0</v>
      </c>
    </row>
    <row r="5152" spans="1:29" hidden="1" x14ac:dyDescent="0.25">
      <c r="A5152" t="s">
        <v>134</v>
      </c>
      <c r="B5152" t="s">
        <v>481</v>
      </c>
      <c r="C5152" t="s">
        <v>586</v>
      </c>
      <c r="D5152" s="28" t="s">
        <v>464</v>
      </c>
      <c r="E5152" t="s">
        <v>322</v>
      </c>
      <c r="F5152" t="s">
        <v>595</v>
      </c>
      <c r="G5152" t="str">
        <f t="shared" si="398"/>
        <v>SWHC046-01</v>
      </c>
      <c r="H5152" t="str">
        <f t="shared" si="394"/>
        <v>ExAnte2019</v>
      </c>
      <c r="I5152" t="str">
        <f t="shared" si="395"/>
        <v>IOU workpaper</v>
      </c>
      <c r="J5152" s="2">
        <f t="shared" si="396"/>
        <v>43775</v>
      </c>
      <c r="K5152" t="s">
        <v>203</v>
      </c>
      <c r="L5152">
        <f t="shared" si="397"/>
        <v>1</v>
      </c>
      <c r="O5152">
        <v>-164.04470000000001</v>
      </c>
      <c r="P5152">
        <v>0</v>
      </c>
      <c r="Q5152">
        <v>78.243899999999996</v>
      </c>
      <c r="R5152">
        <v>-365.57940000000002</v>
      </c>
      <c r="S5152">
        <v>0</v>
      </c>
      <c r="T5152">
        <v>80.471199999999996</v>
      </c>
      <c r="AA5152" t="s">
        <v>465</v>
      </c>
      <c r="AB5152" t="s">
        <v>46</v>
      </c>
      <c r="AC5152" t="b">
        <v>0</v>
      </c>
    </row>
    <row r="5153" spans="1:29" hidden="1" x14ac:dyDescent="0.25">
      <c r="A5153" t="s">
        <v>134</v>
      </c>
      <c r="B5153" t="s">
        <v>481</v>
      </c>
      <c r="C5153" t="s">
        <v>586</v>
      </c>
      <c r="D5153" s="28" t="s">
        <v>464</v>
      </c>
      <c r="E5153" t="s">
        <v>330</v>
      </c>
      <c r="F5153" t="s">
        <v>595</v>
      </c>
      <c r="G5153" t="str">
        <f t="shared" si="398"/>
        <v>SWHC046-01</v>
      </c>
      <c r="H5153" t="str">
        <f t="shared" si="394"/>
        <v>ExAnte2019</v>
      </c>
      <c r="I5153" t="str">
        <f t="shared" si="395"/>
        <v>IOU workpaper</v>
      </c>
      <c r="J5153" s="2">
        <f t="shared" si="396"/>
        <v>43775</v>
      </c>
      <c r="K5153" t="s">
        <v>203</v>
      </c>
      <c r="L5153">
        <f t="shared" si="397"/>
        <v>1</v>
      </c>
      <c r="O5153">
        <v>297.20330000000001</v>
      </c>
      <c r="P5153">
        <v>0</v>
      </c>
      <c r="Q5153">
        <v>19.563199999999998</v>
      </c>
      <c r="R5153">
        <v>60.298400000000001</v>
      </c>
      <c r="S5153">
        <v>0</v>
      </c>
      <c r="T5153">
        <v>20.428899999999999</v>
      </c>
      <c r="AA5153" t="s">
        <v>465</v>
      </c>
      <c r="AB5153" t="s">
        <v>46</v>
      </c>
      <c r="AC5153" t="b">
        <v>0</v>
      </c>
    </row>
    <row r="5154" spans="1:29" hidden="1" x14ac:dyDescent="0.25">
      <c r="A5154" t="s">
        <v>134</v>
      </c>
      <c r="B5154" t="s">
        <v>481</v>
      </c>
      <c r="C5154" t="s">
        <v>586</v>
      </c>
      <c r="D5154" s="28" t="s">
        <v>464</v>
      </c>
      <c r="E5154" t="s">
        <v>338</v>
      </c>
      <c r="F5154" t="s">
        <v>595</v>
      </c>
      <c r="G5154" t="str">
        <f t="shared" si="398"/>
        <v>SWHC046-01</v>
      </c>
      <c r="H5154" t="str">
        <f t="shared" si="394"/>
        <v>ExAnte2019</v>
      </c>
      <c r="I5154" t="str">
        <f t="shared" si="395"/>
        <v>IOU workpaper</v>
      </c>
      <c r="J5154" s="2">
        <f t="shared" si="396"/>
        <v>43775</v>
      </c>
      <c r="K5154" t="s">
        <v>203</v>
      </c>
      <c r="L5154">
        <f t="shared" si="397"/>
        <v>1</v>
      </c>
      <c r="O5154">
        <v>-811.85969999999998</v>
      </c>
      <c r="P5154">
        <v>0</v>
      </c>
      <c r="Q5154">
        <v>152.4787</v>
      </c>
      <c r="R5154">
        <v>-980.58669999999995</v>
      </c>
      <c r="S5154">
        <v>0</v>
      </c>
      <c r="T5154">
        <v>155.91120000000001</v>
      </c>
      <c r="AA5154" t="s">
        <v>465</v>
      </c>
      <c r="AB5154" t="s">
        <v>46</v>
      </c>
      <c r="AC5154" t="b">
        <v>0</v>
      </c>
    </row>
    <row r="5155" spans="1:29" hidden="1" x14ac:dyDescent="0.25">
      <c r="A5155" t="s">
        <v>134</v>
      </c>
      <c r="B5155" t="s">
        <v>481</v>
      </c>
      <c r="C5155" t="s">
        <v>587</v>
      </c>
      <c r="D5155" s="28" t="s">
        <v>464</v>
      </c>
      <c r="E5155" t="s">
        <v>202</v>
      </c>
      <c r="F5155" t="s">
        <v>595</v>
      </c>
      <c r="G5155" t="str">
        <f t="shared" si="398"/>
        <v>SWHC046-01</v>
      </c>
      <c r="H5155" t="str">
        <f t="shared" si="394"/>
        <v>ExAnte2019</v>
      </c>
      <c r="I5155" t="str">
        <f t="shared" si="395"/>
        <v>IOU workpaper</v>
      </c>
      <c r="J5155" s="2">
        <f t="shared" si="396"/>
        <v>43775</v>
      </c>
      <c r="K5155" t="s">
        <v>203</v>
      </c>
      <c r="L5155">
        <f t="shared" si="397"/>
        <v>1</v>
      </c>
      <c r="O5155">
        <v>40.986600000000003</v>
      </c>
      <c r="P5155">
        <v>0</v>
      </c>
      <c r="Q5155">
        <v>11.275700000000001</v>
      </c>
      <c r="R5155">
        <v>-24.982399999999998</v>
      </c>
      <c r="S5155">
        <v>0</v>
      </c>
      <c r="T5155">
        <v>11.909800000000001</v>
      </c>
      <c r="AA5155" t="s">
        <v>465</v>
      </c>
      <c r="AB5155" t="s">
        <v>46</v>
      </c>
      <c r="AC5155" t="b">
        <v>0</v>
      </c>
    </row>
    <row r="5156" spans="1:29" hidden="1" x14ac:dyDescent="0.25">
      <c r="A5156" t="s">
        <v>134</v>
      </c>
      <c r="B5156" t="s">
        <v>481</v>
      </c>
      <c r="C5156" t="s">
        <v>587</v>
      </c>
      <c r="D5156" s="28" t="s">
        <v>464</v>
      </c>
      <c r="E5156" t="s">
        <v>224</v>
      </c>
      <c r="F5156" t="s">
        <v>595</v>
      </c>
      <c r="G5156" t="str">
        <f t="shared" si="398"/>
        <v>SWHC046-01</v>
      </c>
      <c r="H5156" t="str">
        <f t="shared" si="394"/>
        <v>ExAnte2019</v>
      </c>
      <c r="I5156" t="str">
        <f t="shared" si="395"/>
        <v>IOU workpaper</v>
      </c>
      <c r="J5156" s="2">
        <f t="shared" si="396"/>
        <v>43775</v>
      </c>
      <c r="K5156" t="s">
        <v>203</v>
      </c>
      <c r="L5156">
        <f t="shared" si="397"/>
        <v>1</v>
      </c>
      <c r="O5156">
        <v>108.2366</v>
      </c>
      <c r="P5156">
        <v>0</v>
      </c>
      <c r="Q5156">
        <v>7.1158000000000001</v>
      </c>
      <c r="R5156">
        <v>18.179099999999998</v>
      </c>
      <c r="S5156">
        <v>0</v>
      </c>
      <c r="T5156">
        <v>7.5068000000000001</v>
      </c>
      <c r="AA5156" t="s">
        <v>465</v>
      </c>
      <c r="AB5156" t="s">
        <v>46</v>
      </c>
      <c r="AC5156" t="b">
        <v>0</v>
      </c>
    </row>
    <row r="5157" spans="1:29" hidden="1" x14ac:dyDescent="0.25">
      <c r="A5157" t="s">
        <v>134</v>
      </c>
      <c r="B5157" t="s">
        <v>481</v>
      </c>
      <c r="C5157" t="s">
        <v>587</v>
      </c>
      <c r="D5157" s="28" t="s">
        <v>464</v>
      </c>
      <c r="E5157" t="s">
        <v>232</v>
      </c>
      <c r="F5157" t="s">
        <v>595</v>
      </c>
      <c r="G5157" t="str">
        <f t="shared" si="398"/>
        <v>SWHC046-01</v>
      </c>
      <c r="H5157" t="str">
        <f t="shared" si="394"/>
        <v>ExAnte2019</v>
      </c>
      <c r="I5157" t="str">
        <f t="shared" si="395"/>
        <v>IOU workpaper</v>
      </c>
      <c r="J5157" s="2">
        <f t="shared" si="396"/>
        <v>43775</v>
      </c>
      <c r="K5157" t="s">
        <v>203</v>
      </c>
      <c r="L5157">
        <f t="shared" si="397"/>
        <v>1</v>
      </c>
      <c r="O5157">
        <v>101.6143</v>
      </c>
      <c r="P5157">
        <v>0</v>
      </c>
      <c r="Q5157">
        <v>5.0122999999999998</v>
      </c>
      <c r="R5157">
        <v>26.273</v>
      </c>
      <c r="S5157">
        <v>0</v>
      </c>
      <c r="T5157">
        <v>5.3579999999999997</v>
      </c>
      <c r="AA5157" t="s">
        <v>465</v>
      </c>
      <c r="AB5157" t="s">
        <v>46</v>
      </c>
      <c r="AC5157" t="b">
        <v>0</v>
      </c>
    </row>
    <row r="5158" spans="1:29" hidden="1" x14ac:dyDescent="0.25">
      <c r="A5158" t="s">
        <v>134</v>
      </c>
      <c r="B5158" t="s">
        <v>481</v>
      </c>
      <c r="C5158" t="s">
        <v>587</v>
      </c>
      <c r="D5158" s="28" t="s">
        <v>464</v>
      </c>
      <c r="E5158" t="s">
        <v>240</v>
      </c>
      <c r="F5158" t="s">
        <v>595</v>
      </c>
      <c r="G5158" t="str">
        <f t="shared" si="398"/>
        <v>SWHC046-01</v>
      </c>
      <c r="H5158" t="str">
        <f t="shared" si="394"/>
        <v>ExAnte2019</v>
      </c>
      <c r="I5158" t="str">
        <f t="shared" si="395"/>
        <v>IOU workpaper</v>
      </c>
      <c r="J5158" s="2">
        <f t="shared" si="396"/>
        <v>43775</v>
      </c>
      <c r="K5158" t="s">
        <v>203</v>
      </c>
      <c r="L5158">
        <f t="shared" si="397"/>
        <v>1</v>
      </c>
      <c r="O5158">
        <v>119.51730000000001</v>
      </c>
      <c r="P5158">
        <v>0</v>
      </c>
      <c r="Q5158">
        <v>5.8874000000000004</v>
      </c>
      <c r="R5158">
        <v>27.989100000000001</v>
      </c>
      <c r="S5158">
        <v>0</v>
      </c>
      <c r="T5158">
        <v>6.2077</v>
      </c>
      <c r="AA5158" t="s">
        <v>465</v>
      </c>
      <c r="AB5158" t="s">
        <v>46</v>
      </c>
      <c r="AC5158" t="b">
        <v>0</v>
      </c>
    </row>
    <row r="5159" spans="1:29" hidden="1" x14ac:dyDescent="0.25">
      <c r="A5159" t="s">
        <v>134</v>
      </c>
      <c r="B5159" t="s">
        <v>481</v>
      </c>
      <c r="C5159" t="s">
        <v>587</v>
      </c>
      <c r="D5159" s="28" t="s">
        <v>464</v>
      </c>
      <c r="E5159" t="s">
        <v>248</v>
      </c>
      <c r="F5159" t="s">
        <v>595</v>
      </c>
      <c r="G5159" t="str">
        <f t="shared" si="398"/>
        <v>SWHC046-01</v>
      </c>
      <c r="H5159" t="str">
        <f t="shared" si="394"/>
        <v>ExAnte2019</v>
      </c>
      <c r="I5159" t="str">
        <f t="shared" si="395"/>
        <v>IOU workpaper</v>
      </c>
      <c r="J5159" s="2">
        <f t="shared" si="396"/>
        <v>43775</v>
      </c>
      <c r="K5159" t="s">
        <v>203</v>
      </c>
      <c r="L5159">
        <f t="shared" si="397"/>
        <v>1</v>
      </c>
      <c r="O5159">
        <v>103.6473</v>
      </c>
      <c r="P5159">
        <v>0</v>
      </c>
      <c r="Q5159">
        <v>4.9678000000000004</v>
      </c>
      <c r="R5159">
        <v>26.2577</v>
      </c>
      <c r="S5159">
        <v>0</v>
      </c>
      <c r="T5159">
        <v>5.2667000000000002</v>
      </c>
      <c r="AA5159" t="s">
        <v>465</v>
      </c>
      <c r="AB5159" t="s">
        <v>46</v>
      </c>
      <c r="AC5159" t="b">
        <v>0</v>
      </c>
    </row>
    <row r="5160" spans="1:29" hidden="1" x14ac:dyDescent="0.25">
      <c r="A5160" t="s">
        <v>134</v>
      </c>
      <c r="B5160" t="s">
        <v>481</v>
      </c>
      <c r="C5160" t="s">
        <v>587</v>
      </c>
      <c r="D5160" s="28" t="s">
        <v>464</v>
      </c>
      <c r="E5160" t="s">
        <v>256</v>
      </c>
      <c r="F5160" t="s">
        <v>595</v>
      </c>
      <c r="G5160" t="str">
        <f t="shared" si="398"/>
        <v>SWHC046-01</v>
      </c>
      <c r="H5160" t="str">
        <f t="shared" si="394"/>
        <v>ExAnte2019</v>
      </c>
      <c r="I5160" t="str">
        <f t="shared" si="395"/>
        <v>IOU workpaper</v>
      </c>
      <c r="J5160" s="2">
        <f t="shared" si="396"/>
        <v>43775</v>
      </c>
      <c r="K5160" t="s">
        <v>203</v>
      </c>
      <c r="L5160">
        <f t="shared" si="397"/>
        <v>1</v>
      </c>
      <c r="O5160">
        <v>156.7012</v>
      </c>
      <c r="P5160">
        <v>0</v>
      </c>
      <c r="Q5160">
        <v>1.2793000000000001</v>
      </c>
      <c r="R5160">
        <v>64.049199999999999</v>
      </c>
      <c r="S5160">
        <v>0</v>
      </c>
      <c r="T5160">
        <v>1.3906000000000001</v>
      </c>
      <c r="AA5160" t="s">
        <v>465</v>
      </c>
      <c r="AB5160" t="s">
        <v>46</v>
      </c>
      <c r="AC5160" t="b">
        <v>0</v>
      </c>
    </row>
    <row r="5161" spans="1:29" hidden="1" x14ac:dyDescent="0.25">
      <c r="A5161" t="s">
        <v>134</v>
      </c>
      <c r="B5161" t="s">
        <v>481</v>
      </c>
      <c r="C5161" t="s">
        <v>587</v>
      </c>
      <c r="D5161" s="28" t="s">
        <v>464</v>
      </c>
      <c r="E5161" t="s">
        <v>265</v>
      </c>
      <c r="F5161" t="s">
        <v>595</v>
      </c>
      <c r="G5161" t="str">
        <f t="shared" si="398"/>
        <v>SWHC046-01</v>
      </c>
      <c r="H5161" t="str">
        <f t="shared" si="394"/>
        <v>ExAnte2019</v>
      </c>
      <c r="I5161" t="str">
        <f t="shared" si="395"/>
        <v>IOU workpaper</v>
      </c>
      <c r="J5161" s="2">
        <f t="shared" si="396"/>
        <v>43775</v>
      </c>
      <c r="K5161" t="s">
        <v>203</v>
      </c>
      <c r="L5161">
        <f t="shared" si="397"/>
        <v>1</v>
      </c>
      <c r="O5161">
        <v>153.0779</v>
      </c>
      <c r="P5161">
        <v>0</v>
      </c>
      <c r="Q5161">
        <v>0.39889999999999998</v>
      </c>
      <c r="R5161">
        <v>65.642600000000002</v>
      </c>
      <c r="S5161">
        <v>0</v>
      </c>
      <c r="T5161">
        <v>0.44950000000000001</v>
      </c>
      <c r="AA5161" t="s">
        <v>465</v>
      </c>
      <c r="AB5161" t="s">
        <v>46</v>
      </c>
      <c r="AC5161" t="b">
        <v>0</v>
      </c>
    </row>
    <row r="5162" spans="1:29" hidden="1" x14ac:dyDescent="0.25">
      <c r="A5162" t="s">
        <v>134</v>
      </c>
      <c r="B5162" t="s">
        <v>481</v>
      </c>
      <c r="C5162" t="s">
        <v>587</v>
      </c>
      <c r="D5162" s="28" t="s">
        <v>464</v>
      </c>
      <c r="E5162" t="s">
        <v>274</v>
      </c>
      <c r="F5162" t="s">
        <v>595</v>
      </c>
      <c r="G5162" t="str">
        <f t="shared" si="398"/>
        <v>SWHC046-01</v>
      </c>
      <c r="H5162" t="str">
        <f t="shared" si="394"/>
        <v>ExAnte2019</v>
      </c>
      <c r="I5162" t="str">
        <f t="shared" si="395"/>
        <v>IOU workpaper</v>
      </c>
      <c r="J5162" s="2">
        <f t="shared" si="396"/>
        <v>43775</v>
      </c>
      <c r="K5162" t="s">
        <v>203</v>
      </c>
      <c r="L5162">
        <f t="shared" si="397"/>
        <v>1</v>
      </c>
      <c r="O5162">
        <v>168.21610000000001</v>
      </c>
      <c r="P5162">
        <v>0</v>
      </c>
      <c r="Q5162">
        <v>1.3045</v>
      </c>
      <c r="R5162">
        <v>67.538300000000007</v>
      </c>
      <c r="S5162">
        <v>0</v>
      </c>
      <c r="T5162">
        <v>1.4132</v>
      </c>
      <c r="AA5162" t="s">
        <v>465</v>
      </c>
      <c r="AB5162" t="s">
        <v>46</v>
      </c>
      <c r="AC5162" t="b">
        <v>0</v>
      </c>
    </row>
    <row r="5163" spans="1:29" hidden="1" x14ac:dyDescent="0.25">
      <c r="A5163" t="s">
        <v>134</v>
      </c>
      <c r="B5163" t="s">
        <v>481</v>
      </c>
      <c r="C5163" t="s">
        <v>587</v>
      </c>
      <c r="D5163" s="28" t="s">
        <v>464</v>
      </c>
      <c r="E5163" t="s">
        <v>282</v>
      </c>
      <c r="F5163" t="s">
        <v>595</v>
      </c>
      <c r="G5163" t="str">
        <f t="shared" si="398"/>
        <v>SWHC046-01</v>
      </c>
      <c r="H5163" t="str">
        <f t="shared" si="394"/>
        <v>ExAnte2019</v>
      </c>
      <c r="I5163" t="str">
        <f t="shared" si="395"/>
        <v>IOU workpaper</v>
      </c>
      <c r="J5163" s="2">
        <f t="shared" si="396"/>
        <v>43775</v>
      </c>
      <c r="K5163" t="s">
        <v>203</v>
      </c>
      <c r="L5163">
        <f t="shared" si="397"/>
        <v>1</v>
      </c>
      <c r="O5163">
        <v>158.97499999999999</v>
      </c>
      <c r="P5163">
        <v>0</v>
      </c>
      <c r="Q5163">
        <v>1.9967999999999999</v>
      </c>
      <c r="R5163">
        <v>60.626800000000003</v>
      </c>
      <c r="S5163">
        <v>0</v>
      </c>
      <c r="T5163">
        <v>2.1665000000000001</v>
      </c>
      <c r="AA5163" t="s">
        <v>465</v>
      </c>
      <c r="AB5163" t="s">
        <v>46</v>
      </c>
      <c r="AC5163" t="b">
        <v>0</v>
      </c>
    </row>
    <row r="5164" spans="1:29" hidden="1" x14ac:dyDescent="0.25">
      <c r="A5164" t="s">
        <v>134</v>
      </c>
      <c r="B5164" t="s">
        <v>481</v>
      </c>
      <c r="C5164" t="s">
        <v>587</v>
      </c>
      <c r="D5164" s="28" t="s">
        <v>464</v>
      </c>
      <c r="E5164" t="s">
        <v>290</v>
      </c>
      <c r="F5164" t="s">
        <v>595</v>
      </c>
      <c r="G5164" t="str">
        <f t="shared" si="398"/>
        <v>SWHC046-01</v>
      </c>
      <c r="H5164" t="str">
        <f t="shared" si="394"/>
        <v>ExAnte2019</v>
      </c>
      <c r="I5164" t="str">
        <f t="shared" si="395"/>
        <v>IOU workpaper</v>
      </c>
      <c r="J5164" s="2">
        <f t="shared" si="396"/>
        <v>43775</v>
      </c>
      <c r="K5164" t="s">
        <v>203</v>
      </c>
      <c r="L5164">
        <f t="shared" si="397"/>
        <v>1</v>
      </c>
      <c r="O5164">
        <v>171.83</v>
      </c>
      <c r="P5164">
        <v>0</v>
      </c>
      <c r="Q5164">
        <v>1.5725</v>
      </c>
      <c r="R5164">
        <v>67.356499999999997</v>
      </c>
      <c r="S5164">
        <v>0</v>
      </c>
      <c r="T5164">
        <v>1.7069000000000001</v>
      </c>
      <c r="AA5164" t="s">
        <v>465</v>
      </c>
      <c r="AB5164" t="s">
        <v>46</v>
      </c>
      <c r="AC5164" t="b">
        <v>0</v>
      </c>
    </row>
    <row r="5165" spans="1:29" hidden="1" x14ac:dyDescent="0.25">
      <c r="A5165" t="s">
        <v>134</v>
      </c>
      <c r="B5165" t="s">
        <v>481</v>
      </c>
      <c r="C5165" t="s">
        <v>587</v>
      </c>
      <c r="D5165" s="28" t="s">
        <v>464</v>
      </c>
      <c r="E5165" t="s">
        <v>298</v>
      </c>
      <c r="F5165" t="s">
        <v>595</v>
      </c>
      <c r="G5165" t="str">
        <f t="shared" si="398"/>
        <v>SWHC046-01</v>
      </c>
      <c r="H5165" t="str">
        <f t="shared" si="394"/>
        <v>ExAnte2019</v>
      </c>
      <c r="I5165" t="str">
        <f t="shared" si="395"/>
        <v>IOU workpaper</v>
      </c>
      <c r="J5165" s="2">
        <f t="shared" si="396"/>
        <v>43775</v>
      </c>
      <c r="K5165" t="s">
        <v>203</v>
      </c>
      <c r="L5165">
        <f t="shared" si="397"/>
        <v>1</v>
      </c>
      <c r="O5165">
        <v>133.5942</v>
      </c>
      <c r="P5165">
        <v>0</v>
      </c>
      <c r="Q5165">
        <v>6.7645999999999997</v>
      </c>
      <c r="R5165">
        <v>30.339600000000001</v>
      </c>
      <c r="S5165">
        <v>0</v>
      </c>
      <c r="T5165">
        <v>7.1871999999999998</v>
      </c>
      <c r="AA5165" t="s">
        <v>465</v>
      </c>
      <c r="AB5165" t="s">
        <v>46</v>
      </c>
      <c r="AC5165" t="b">
        <v>0</v>
      </c>
    </row>
    <row r="5166" spans="1:29" hidden="1" x14ac:dyDescent="0.25">
      <c r="A5166" t="s">
        <v>134</v>
      </c>
      <c r="B5166" t="s">
        <v>481</v>
      </c>
      <c r="C5166" t="s">
        <v>587</v>
      </c>
      <c r="D5166" s="28" t="s">
        <v>464</v>
      </c>
      <c r="E5166" t="s">
        <v>306</v>
      </c>
      <c r="F5166" t="s">
        <v>595</v>
      </c>
      <c r="G5166" t="str">
        <f t="shared" si="398"/>
        <v>SWHC046-01</v>
      </c>
      <c r="H5166" t="str">
        <f t="shared" si="394"/>
        <v>ExAnte2019</v>
      </c>
      <c r="I5166" t="str">
        <f t="shared" si="395"/>
        <v>IOU workpaper</v>
      </c>
      <c r="J5166" s="2">
        <f t="shared" si="396"/>
        <v>43775</v>
      </c>
      <c r="K5166" t="s">
        <v>203</v>
      </c>
      <c r="L5166">
        <f t="shared" si="397"/>
        <v>1</v>
      </c>
      <c r="O5166">
        <v>121.8899</v>
      </c>
      <c r="P5166">
        <v>0</v>
      </c>
      <c r="Q5166">
        <v>6.4825999999999997</v>
      </c>
      <c r="R5166">
        <v>25.964300000000001</v>
      </c>
      <c r="S5166">
        <v>0</v>
      </c>
      <c r="T5166">
        <v>6.8838999999999997</v>
      </c>
      <c r="AA5166" t="s">
        <v>465</v>
      </c>
      <c r="AB5166" t="s">
        <v>46</v>
      </c>
      <c r="AC5166" t="b">
        <v>0</v>
      </c>
    </row>
    <row r="5167" spans="1:29" hidden="1" x14ac:dyDescent="0.25">
      <c r="A5167" t="s">
        <v>134</v>
      </c>
      <c r="B5167" t="s">
        <v>481</v>
      </c>
      <c r="C5167" t="s">
        <v>587</v>
      </c>
      <c r="D5167" s="28" t="s">
        <v>464</v>
      </c>
      <c r="E5167" t="s">
        <v>314</v>
      </c>
      <c r="F5167" t="s">
        <v>595</v>
      </c>
      <c r="G5167" t="str">
        <f t="shared" si="398"/>
        <v>SWHC046-01</v>
      </c>
      <c r="H5167" t="str">
        <f t="shared" si="394"/>
        <v>ExAnte2019</v>
      </c>
      <c r="I5167" t="str">
        <f t="shared" si="395"/>
        <v>IOU workpaper</v>
      </c>
      <c r="J5167" s="2">
        <f t="shared" si="396"/>
        <v>43775</v>
      </c>
      <c r="K5167" t="s">
        <v>203</v>
      </c>
      <c r="L5167">
        <f t="shared" si="397"/>
        <v>1</v>
      </c>
      <c r="O5167">
        <v>140.8425</v>
      </c>
      <c r="P5167">
        <v>0</v>
      </c>
      <c r="Q5167">
        <v>5.8367000000000004</v>
      </c>
      <c r="R5167">
        <v>36.5167</v>
      </c>
      <c r="S5167">
        <v>0</v>
      </c>
      <c r="T5167">
        <v>6.2104999999999997</v>
      </c>
      <c r="AA5167" t="s">
        <v>465</v>
      </c>
      <c r="AB5167" t="s">
        <v>46</v>
      </c>
      <c r="AC5167" t="b">
        <v>0</v>
      </c>
    </row>
    <row r="5168" spans="1:29" hidden="1" x14ac:dyDescent="0.25">
      <c r="A5168" t="s">
        <v>134</v>
      </c>
      <c r="B5168" t="s">
        <v>481</v>
      </c>
      <c r="C5168" t="s">
        <v>587</v>
      </c>
      <c r="D5168" s="28" t="s">
        <v>464</v>
      </c>
      <c r="E5168" t="s">
        <v>322</v>
      </c>
      <c r="F5168" t="s">
        <v>595</v>
      </c>
      <c r="G5168" t="str">
        <f t="shared" si="398"/>
        <v>SWHC046-01</v>
      </c>
      <c r="H5168" t="str">
        <f t="shared" si="394"/>
        <v>ExAnte2019</v>
      </c>
      <c r="I5168" t="str">
        <f t="shared" si="395"/>
        <v>IOU workpaper</v>
      </c>
      <c r="J5168" s="2">
        <f t="shared" si="396"/>
        <v>43775</v>
      </c>
      <c r="K5168" t="s">
        <v>203</v>
      </c>
      <c r="L5168">
        <f t="shared" si="397"/>
        <v>1</v>
      </c>
      <c r="O5168">
        <v>137.71190000000001</v>
      </c>
      <c r="P5168">
        <v>0</v>
      </c>
      <c r="Q5168">
        <v>6.3787000000000003</v>
      </c>
      <c r="R5168">
        <v>32.541699999999999</v>
      </c>
      <c r="S5168">
        <v>0</v>
      </c>
      <c r="T5168">
        <v>6.7343000000000002</v>
      </c>
      <c r="AA5168" t="s">
        <v>465</v>
      </c>
      <c r="AB5168" t="s">
        <v>46</v>
      </c>
      <c r="AC5168" t="b">
        <v>0</v>
      </c>
    </row>
    <row r="5169" spans="1:29" hidden="1" x14ac:dyDescent="0.25">
      <c r="A5169" t="s">
        <v>134</v>
      </c>
      <c r="B5169" t="s">
        <v>481</v>
      </c>
      <c r="C5169" t="s">
        <v>587</v>
      </c>
      <c r="D5169" s="28" t="s">
        <v>464</v>
      </c>
      <c r="E5169" t="s">
        <v>330</v>
      </c>
      <c r="F5169" t="s">
        <v>595</v>
      </c>
      <c r="G5169" t="str">
        <f t="shared" si="398"/>
        <v>SWHC046-01</v>
      </c>
      <c r="H5169" t="str">
        <f t="shared" si="394"/>
        <v>ExAnte2019</v>
      </c>
      <c r="I5169" t="str">
        <f t="shared" si="395"/>
        <v>IOU workpaper</v>
      </c>
      <c r="J5169" s="2">
        <f t="shared" si="396"/>
        <v>43775</v>
      </c>
      <c r="K5169" t="s">
        <v>203</v>
      </c>
      <c r="L5169">
        <f t="shared" si="397"/>
        <v>1</v>
      </c>
      <c r="O5169">
        <v>222.74019999999999</v>
      </c>
      <c r="P5169">
        <v>0</v>
      </c>
      <c r="Q5169">
        <v>0.34610000000000002</v>
      </c>
      <c r="R5169">
        <v>94.020600000000002</v>
      </c>
      <c r="S5169">
        <v>0</v>
      </c>
      <c r="T5169">
        <v>0.39019999999999999</v>
      </c>
      <c r="AA5169" t="s">
        <v>465</v>
      </c>
      <c r="AB5169" t="s">
        <v>46</v>
      </c>
      <c r="AC5169" t="b">
        <v>0</v>
      </c>
    </row>
    <row r="5170" spans="1:29" hidden="1" x14ac:dyDescent="0.25">
      <c r="A5170" t="s">
        <v>134</v>
      </c>
      <c r="B5170" t="s">
        <v>481</v>
      </c>
      <c r="C5170" t="s">
        <v>587</v>
      </c>
      <c r="D5170" s="28" t="s">
        <v>464</v>
      </c>
      <c r="E5170" t="s">
        <v>338</v>
      </c>
      <c r="F5170" t="s">
        <v>595</v>
      </c>
      <c r="G5170" t="str">
        <f t="shared" si="398"/>
        <v>SWHC046-01</v>
      </c>
      <c r="H5170" t="str">
        <f t="shared" si="394"/>
        <v>ExAnte2019</v>
      </c>
      <c r="I5170" t="str">
        <f t="shared" si="395"/>
        <v>IOU workpaper</v>
      </c>
      <c r="J5170" s="2">
        <f t="shared" si="396"/>
        <v>43775</v>
      </c>
      <c r="K5170" t="s">
        <v>203</v>
      </c>
      <c r="L5170">
        <f t="shared" si="397"/>
        <v>1</v>
      </c>
      <c r="O5170">
        <v>-71.876999999999995</v>
      </c>
      <c r="P5170">
        <v>0</v>
      </c>
      <c r="Q5170">
        <v>26.559699999999999</v>
      </c>
      <c r="R5170">
        <v>-154.3175</v>
      </c>
      <c r="S5170">
        <v>0</v>
      </c>
      <c r="T5170">
        <v>27.4575</v>
      </c>
      <c r="AA5170" t="s">
        <v>465</v>
      </c>
      <c r="AB5170" t="s">
        <v>46</v>
      </c>
      <c r="AC5170" t="b">
        <v>0</v>
      </c>
    </row>
    <row r="5171" spans="1:29" hidden="1" x14ac:dyDescent="0.25">
      <c r="A5171" t="s">
        <v>134</v>
      </c>
      <c r="B5171" t="s">
        <v>481</v>
      </c>
      <c r="C5171" t="s">
        <v>588</v>
      </c>
      <c r="D5171" s="28" t="s">
        <v>464</v>
      </c>
      <c r="E5171" t="s">
        <v>202</v>
      </c>
      <c r="F5171" t="s">
        <v>595</v>
      </c>
      <c r="G5171" t="str">
        <f t="shared" si="398"/>
        <v>SWHC046-01</v>
      </c>
      <c r="H5171" t="str">
        <f t="shared" si="394"/>
        <v>ExAnte2019</v>
      </c>
      <c r="I5171" t="str">
        <f t="shared" si="395"/>
        <v>IOU workpaper</v>
      </c>
      <c r="J5171" s="2">
        <f t="shared" si="396"/>
        <v>43775</v>
      </c>
      <c r="K5171" t="s">
        <v>203</v>
      </c>
      <c r="L5171">
        <f t="shared" si="397"/>
        <v>1</v>
      </c>
      <c r="O5171">
        <v>-161.9597</v>
      </c>
      <c r="P5171">
        <v>0</v>
      </c>
      <c r="Q5171">
        <v>38.9146</v>
      </c>
      <c r="R5171">
        <v>-226.5489</v>
      </c>
      <c r="S5171">
        <v>0</v>
      </c>
      <c r="T5171">
        <v>40.115600000000001</v>
      </c>
      <c r="AA5171" t="s">
        <v>465</v>
      </c>
      <c r="AB5171" t="s">
        <v>46</v>
      </c>
      <c r="AC5171" t="b">
        <v>0</v>
      </c>
    </row>
    <row r="5172" spans="1:29" hidden="1" x14ac:dyDescent="0.25">
      <c r="A5172" t="s">
        <v>134</v>
      </c>
      <c r="B5172" t="s">
        <v>481</v>
      </c>
      <c r="C5172" t="s">
        <v>588</v>
      </c>
      <c r="D5172" s="28" t="s">
        <v>464</v>
      </c>
      <c r="E5172" t="s">
        <v>224</v>
      </c>
      <c r="F5172" t="s">
        <v>595</v>
      </c>
      <c r="G5172" t="str">
        <f t="shared" si="398"/>
        <v>SWHC046-01</v>
      </c>
      <c r="H5172" t="str">
        <f t="shared" si="394"/>
        <v>ExAnte2019</v>
      </c>
      <c r="I5172" t="str">
        <f t="shared" si="395"/>
        <v>IOU workpaper</v>
      </c>
      <c r="J5172" s="2">
        <f t="shared" si="396"/>
        <v>43775</v>
      </c>
      <c r="K5172" t="s">
        <v>203</v>
      </c>
      <c r="L5172">
        <f t="shared" si="397"/>
        <v>1</v>
      </c>
      <c r="O5172">
        <v>-20.573599999999999</v>
      </c>
      <c r="P5172">
        <v>0</v>
      </c>
      <c r="Q5172">
        <v>23.386700000000001</v>
      </c>
      <c r="R5172">
        <v>-106.63330000000001</v>
      </c>
      <c r="S5172">
        <v>0</v>
      </c>
      <c r="T5172">
        <v>24.123699999999999</v>
      </c>
      <c r="AA5172" t="s">
        <v>465</v>
      </c>
      <c r="AB5172" t="s">
        <v>46</v>
      </c>
      <c r="AC5172" t="b">
        <v>0</v>
      </c>
    </row>
    <row r="5173" spans="1:29" hidden="1" x14ac:dyDescent="0.25">
      <c r="A5173" t="s">
        <v>134</v>
      </c>
      <c r="B5173" t="s">
        <v>481</v>
      </c>
      <c r="C5173" t="s">
        <v>588</v>
      </c>
      <c r="D5173" s="28" t="s">
        <v>464</v>
      </c>
      <c r="E5173" t="s">
        <v>232</v>
      </c>
      <c r="F5173" t="s">
        <v>595</v>
      </c>
      <c r="G5173" t="str">
        <f t="shared" si="398"/>
        <v>SWHC046-01</v>
      </c>
      <c r="H5173" t="str">
        <f t="shared" si="394"/>
        <v>ExAnte2019</v>
      </c>
      <c r="I5173" t="str">
        <f t="shared" si="395"/>
        <v>IOU workpaper</v>
      </c>
      <c r="J5173" s="2">
        <f t="shared" si="396"/>
        <v>43775</v>
      </c>
      <c r="K5173" t="s">
        <v>203</v>
      </c>
      <c r="L5173">
        <f t="shared" si="397"/>
        <v>1</v>
      </c>
      <c r="O5173">
        <v>-3.5901999999999998</v>
      </c>
      <c r="P5173">
        <v>0</v>
      </c>
      <c r="Q5173">
        <v>19.7257</v>
      </c>
      <c r="R5173">
        <v>-76.004400000000004</v>
      </c>
      <c r="S5173">
        <v>0</v>
      </c>
      <c r="T5173">
        <v>20.4787</v>
      </c>
      <c r="AA5173" t="s">
        <v>465</v>
      </c>
      <c r="AB5173" t="s">
        <v>46</v>
      </c>
      <c r="AC5173" t="b">
        <v>0</v>
      </c>
    </row>
    <row r="5174" spans="1:29" hidden="1" x14ac:dyDescent="0.25">
      <c r="A5174" t="s">
        <v>134</v>
      </c>
      <c r="B5174" t="s">
        <v>481</v>
      </c>
      <c r="C5174" t="s">
        <v>588</v>
      </c>
      <c r="D5174" s="28" t="s">
        <v>464</v>
      </c>
      <c r="E5174" t="s">
        <v>240</v>
      </c>
      <c r="F5174" t="s">
        <v>595</v>
      </c>
      <c r="G5174" t="str">
        <f t="shared" si="398"/>
        <v>SWHC046-01</v>
      </c>
      <c r="H5174" t="str">
        <f t="shared" si="394"/>
        <v>ExAnte2019</v>
      </c>
      <c r="I5174" t="str">
        <f t="shared" si="395"/>
        <v>IOU workpaper</v>
      </c>
      <c r="J5174" s="2">
        <f t="shared" si="396"/>
        <v>43775</v>
      </c>
      <c r="K5174" t="s">
        <v>203</v>
      </c>
      <c r="L5174">
        <f t="shared" si="397"/>
        <v>1</v>
      </c>
      <c r="O5174">
        <v>10.674899999999999</v>
      </c>
      <c r="P5174">
        <v>0</v>
      </c>
      <c r="Q5174">
        <v>19.706499999999998</v>
      </c>
      <c r="R5174">
        <v>-76.519300000000001</v>
      </c>
      <c r="S5174">
        <v>0</v>
      </c>
      <c r="T5174">
        <v>20.341000000000001</v>
      </c>
      <c r="AA5174" t="s">
        <v>465</v>
      </c>
      <c r="AB5174" t="s">
        <v>46</v>
      </c>
      <c r="AC5174" t="b">
        <v>0</v>
      </c>
    </row>
    <row r="5175" spans="1:29" hidden="1" x14ac:dyDescent="0.25">
      <c r="A5175" t="s">
        <v>134</v>
      </c>
      <c r="B5175" t="s">
        <v>481</v>
      </c>
      <c r="C5175" t="s">
        <v>588</v>
      </c>
      <c r="D5175" s="28" t="s">
        <v>464</v>
      </c>
      <c r="E5175" t="s">
        <v>248</v>
      </c>
      <c r="F5175" t="s">
        <v>595</v>
      </c>
      <c r="G5175" t="str">
        <f t="shared" si="398"/>
        <v>SWHC046-01</v>
      </c>
      <c r="H5175" t="str">
        <f t="shared" si="394"/>
        <v>ExAnte2019</v>
      </c>
      <c r="I5175" t="str">
        <f t="shared" si="395"/>
        <v>IOU workpaper</v>
      </c>
      <c r="J5175" s="2">
        <f t="shared" si="396"/>
        <v>43775</v>
      </c>
      <c r="K5175" t="s">
        <v>203</v>
      </c>
      <c r="L5175">
        <f t="shared" si="397"/>
        <v>1</v>
      </c>
      <c r="O5175">
        <v>-10.276</v>
      </c>
      <c r="P5175">
        <v>0</v>
      </c>
      <c r="Q5175">
        <v>19.9985</v>
      </c>
      <c r="R5175">
        <v>-84.503399999999999</v>
      </c>
      <c r="S5175">
        <v>0</v>
      </c>
      <c r="T5175">
        <v>20.674600000000002</v>
      </c>
      <c r="AA5175" t="s">
        <v>465</v>
      </c>
      <c r="AB5175" t="s">
        <v>46</v>
      </c>
      <c r="AC5175" t="b">
        <v>0</v>
      </c>
    </row>
    <row r="5176" spans="1:29" hidden="1" x14ac:dyDescent="0.25">
      <c r="A5176" t="s">
        <v>134</v>
      </c>
      <c r="B5176" t="s">
        <v>481</v>
      </c>
      <c r="C5176" t="s">
        <v>588</v>
      </c>
      <c r="D5176" s="28" t="s">
        <v>464</v>
      </c>
      <c r="E5176" t="s">
        <v>256</v>
      </c>
      <c r="F5176" t="s">
        <v>595</v>
      </c>
      <c r="G5176" t="str">
        <f t="shared" si="398"/>
        <v>SWHC046-01</v>
      </c>
      <c r="H5176" t="str">
        <f t="shared" si="394"/>
        <v>ExAnte2019</v>
      </c>
      <c r="I5176" t="str">
        <f t="shared" si="395"/>
        <v>IOU workpaper</v>
      </c>
      <c r="J5176" s="2">
        <f t="shared" si="396"/>
        <v>43775</v>
      </c>
      <c r="K5176" t="s">
        <v>203</v>
      </c>
      <c r="L5176">
        <f t="shared" si="397"/>
        <v>1</v>
      </c>
      <c r="O5176">
        <v>105.2452</v>
      </c>
      <c r="P5176">
        <v>0</v>
      </c>
      <c r="Q5176">
        <v>7.8048000000000002</v>
      </c>
      <c r="R5176">
        <v>16.680800000000001</v>
      </c>
      <c r="S5176">
        <v>0</v>
      </c>
      <c r="T5176">
        <v>8.1442999999999994</v>
      </c>
      <c r="AA5176" t="s">
        <v>465</v>
      </c>
      <c r="AB5176" t="s">
        <v>46</v>
      </c>
      <c r="AC5176" t="b">
        <v>0</v>
      </c>
    </row>
    <row r="5177" spans="1:29" hidden="1" x14ac:dyDescent="0.25">
      <c r="A5177" t="s">
        <v>134</v>
      </c>
      <c r="B5177" t="s">
        <v>481</v>
      </c>
      <c r="C5177" t="s">
        <v>588</v>
      </c>
      <c r="D5177" s="28" t="s">
        <v>464</v>
      </c>
      <c r="E5177" t="s">
        <v>265</v>
      </c>
      <c r="F5177" t="s">
        <v>595</v>
      </c>
      <c r="G5177" t="str">
        <f t="shared" si="398"/>
        <v>SWHC046-01</v>
      </c>
      <c r="H5177" t="str">
        <f t="shared" si="394"/>
        <v>ExAnte2019</v>
      </c>
      <c r="I5177" t="str">
        <f t="shared" si="395"/>
        <v>IOU workpaper</v>
      </c>
      <c r="J5177" s="2">
        <f t="shared" si="396"/>
        <v>43775</v>
      </c>
      <c r="K5177" t="s">
        <v>203</v>
      </c>
      <c r="L5177">
        <f t="shared" si="397"/>
        <v>1</v>
      </c>
      <c r="O5177">
        <v>120.1755</v>
      </c>
      <c r="P5177">
        <v>0</v>
      </c>
      <c r="Q5177">
        <v>4.3277000000000001</v>
      </c>
      <c r="R5177">
        <v>36.492800000000003</v>
      </c>
      <c r="S5177">
        <v>0</v>
      </c>
      <c r="T5177">
        <v>4.5830000000000002</v>
      </c>
      <c r="AA5177" t="s">
        <v>465</v>
      </c>
      <c r="AB5177" t="s">
        <v>46</v>
      </c>
      <c r="AC5177" t="b">
        <v>0</v>
      </c>
    </row>
    <row r="5178" spans="1:29" hidden="1" x14ac:dyDescent="0.25">
      <c r="A5178" t="s">
        <v>134</v>
      </c>
      <c r="B5178" t="s">
        <v>481</v>
      </c>
      <c r="C5178" t="s">
        <v>588</v>
      </c>
      <c r="D5178" s="28" t="s">
        <v>464</v>
      </c>
      <c r="E5178" t="s">
        <v>274</v>
      </c>
      <c r="F5178" t="s">
        <v>595</v>
      </c>
      <c r="G5178" t="str">
        <f t="shared" si="398"/>
        <v>SWHC046-01</v>
      </c>
      <c r="H5178" t="str">
        <f t="shared" si="394"/>
        <v>ExAnte2019</v>
      </c>
      <c r="I5178" t="str">
        <f t="shared" si="395"/>
        <v>IOU workpaper</v>
      </c>
      <c r="J5178" s="2">
        <f t="shared" si="396"/>
        <v>43775</v>
      </c>
      <c r="K5178" t="s">
        <v>203</v>
      </c>
      <c r="L5178">
        <f t="shared" si="397"/>
        <v>1</v>
      </c>
      <c r="O5178">
        <v>120.7372</v>
      </c>
      <c r="P5178">
        <v>0</v>
      </c>
      <c r="Q5178">
        <v>7.6212999999999997</v>
      </c>
      <c r="R5178">
        <v>24.4513</v>
      </c>
      <c r="S5178">
        <v>0</v>
      </c>
      <c r="T5178">
        <v>7.9500999999999999</v>
      </c>
      <c r="AA5178" t="s">
        <v>465</v>
      </c>
      <c r="AB5178" t="s">
        <v>46</v>
      </c>
      <c r="AC5178" t="b">
        <v>0</v>
      </c>
    </row>
    <row r="5179" spans="1:29" hidden="1" x14ac:dyDescent="0.25">
      <c r="A5179" t="s">
        <v>134</v>
      </c>
      <c r="B5179" t="s">
        <v>481</v>
      </c>
      <c r="C5179" t="s">
        <v>588</v>
      </c>
      <c r="D5179" s="28" t="s">
        <v>464</v>
      </c>
      <c r="E5179" t="s">
        <v>282</v>
      </c>
      <c r="F5179" t="s">
        <v>595</v>
      </c>
      <c r="G5179" t="str">
        <f t="shared" si="398"/>
        <v>SWHC046-01</v>
      </c>
      <c r="H5179" t="str">
        <f t="shared" si="394"/>
        <v>ExAnte2019</v>
      </c>
      <c r="I5179" t="str">
        <f t="shared" si="395"/>
        <v>IOU workpaper</v>
      </c>
      <c r="J5179" s="2">
        <f t="shared" si="396"/>
        <v>43775</v>
      </c>
      <c r="K5179" t="s">
        <v>203</v>
      </c>
      <c r="L5179">
        <f t="shared" si="397"/>
        <v>1</v>
      </c>
      <c r="O5179">
        <v>108.30410000000001</v>
      </c>
      <c r="P5179">
        <v>0</v>
      </c>
      <c r="Q5179">
        <v>9.0907999999999998</v>
      </c>
      <c r="R5179">
        <v>13.3048</v>
      </c>
      <c r="S5179">
        <v>0</v>
      </c>
      <c r="T5179">
        <v>9.5106000000000002</v>
      </c>
      <c r="AA5179" t="s">
        <v>465</v>
      </c>
      <c r="AB5179" t="s">
        <v>46</v>
      </c>
      <c r="AC5179" t="b">
        <v>0</v>
      </c>
    </row>
    <row r="5180" spans="1:29" hidden="1" x14ac:dyDescent="0.25">
      <c r="A5180" t="s">
        <v>134</v>
      </c>
      <c r="B5180" t="s">
        <v>481</v>
      </c>
      <c r="C5180" t="s">
        <v>588</v>
      </c>
      <c r="D5180" s="28" t="s">
        <v>464</v>
      </c>
      <c r="E5180" t="s">
        <v>290</v>
      </c>
      <c r="F5180" t="s">
        <v>595</v>
      </c>
      <c r="G5180" t="str">
        <f t="shared" si="398"/>
        <v>SWHC046-01</v>
      </c>
      <c r="H5180" t="str">
        <f t="shared" si="394"/>
        <v>ExAnte2019</v>
      </c>
      <c r="I5180" t="str">
        <f t="shared" si="395"/>
        <v>IOU workpaper</v>
      </c>
      <c r="J5180" s="2">
        <f t="shared" si="396"/>
        <v>43775</v>
      </c>
      <c r="K5180" t="s">
        <v>203</v>
      </c>
      <c r="L5180">
        <f t="shared" si="397"/>
        <v>1</v>
      </c>
      <c r="O5180">
        <v>124.544</v>
      </c>
      <c r="P5180">
        <v>0</v>
      </c>
      <c r="Q5180">
        <v>7.6424000000000003</v>
      </c>
      <c r="R5180">
        <v>24.108499999999999</v>
      </c>
      <c r="S5180">
        <v>0</v>
      </c>
      <c r="T5180">
        <v>7.9945000000000004</v>
      </c>
      <c r="AA5180" t="s">
        <v>465</v>
      </c>
      <c r="AB5180" t="s">
        <v>46</v>
      </c>
      <c r="AC5180" t="b">
        <v>0</v>
      </c>
    </row>
    <row r="5181" spans="1:29" hidden="1" x14ac:dyDescent="0.25">
      <c r="A5181" t="s">
        <v>134</v>
      </c>
      <c r="B5181" t="s">
        <v>481</v>
      </c>
      <c r="C5181" t="s">
        <v>588</v>
      </c>
      <c r="D5181" s="28" t="s">
        <v>464</v>
      </c>
      <c r="E5181" t="s">
        <v>298</v>
      </c>
      <c r="F5181" t="s">
        <v>595</v>
      </c>
      <c r="G5181" t="str">
        <f t="shared" si="398"/>
        <v>SWHC046-01</v>
      </c>
      <c r="H5181" t="str">
        <f t="shared" si="394"/>
        <v>ExAnte2019</v>
      </c>
      <c r="I5181" t="str">
        <f t="shared" si="395"/>
        <v>IOU workpaper</v>
      </c>
      <c r="J5181" s="2">
        <f t="shared" si="396"/>
        <v>43775</v>
      </c>
      <c r="K5181" t="s">
        <v>203</v>
      </c>
      <c r="L5181">
        <f t="shared" si="397"/>
        <v>1</v>
      </c>
      <c r="O5181">
        <v>42.668700000000001</v>
      </c>
      <c r="P5181">
        <v>0</v>
      </c>
      <c r="Q5181">
        <v>19.130099999999999</v>
      </c>
      <c r="R5181">
        <v>-57.872300000000003</v>
      </c>
      <c r="S5181">
        <v>0</v>
      </c>
      <c r="T5181">
        <v>19.8369</v>
      </c>
      <c r="AA5181" t="s">
        <v>465</v>
      </c>
      <c r="AB5181" t="s">
        <v>46</v>
      </c>
      <c r="AC5181" t="b">
        <v>0</v>
      </c>
    </row>
    <row r="5182" spans="1:29" hidden="1" x14ac:dyDescent="0.25">
      <c r="A5182" t="s">
        <v>134</v>
      </c>
      <c r="B5182" t="s">
        <v>481</v>
      </c>
      <c r="C5182" t="s">
        <v>588</v>
      </c>
      <c r="D5182" s="28" t="s">
        <v>464</v>
      </c>
      <c r="E5182" t="s">
        <v>306</v>
      </c>
      <c r="F5182" t="s">
        <v>595</v>
      </c>
      <c r="G5182" t="str">
        <f t="shared" si="398"/>
        <v>SWHC046-01</v>
      </c>
      <c r="H5182" t="str">
        <f t="shared" si="394"/>
        <v>ExAnte2019</v>
      </c>
      <c r="I5182" t="str">
        <f t="shared" si="395"/>
        <v>IOU workpaper</v>
      </c>
      <c r="J5182" s="2">
        <f t="shared" si="396"/>
        <v>43775</v>
      </c>
      <c r="K5182" t="s">
        <v>203</v>
      </c>
      <c r="L5182">
        <f t="shared" si="397"/>
        <v>1</v>
      </c>
      <c r="O5182">
        <v>23.904699999999998</v>
      </c>
      <c r="P5182">
        <v>0</v>
      </c>
      <c r="Q5182">
        <v>19.626999999999999</v>
      </c>
      <c r="R5182">
        <v>-69.063400000000001</v>
      </c>
      <c r="S5182">
        <v>0</v>
      </c>
      <c r="T5182">
        <v>20.348600000000001</v>
      </c>
      <c r="AA5182" t="s">
        <v>465</v>
      </c>
      <c r="AB5182" t="s">
        <v>46</v>
      </c>
      <c r="AC5182" t="b">
        <v>0</v>
      </c>
    </row>
    <row r="5183" spans="1:29" hidden="1" x14ac:dyDescent="0.25">
      <c r="A5183" t="s">
        <v>134</v>
      </c>
      <c r="B5183" t="s">
        <v>481</v>
      </c>
      <c r="C5183" t="s">
        <v>588</v>
      </c>
      <c r="D5183" s="28" t="s">
        <v>464</v>
      </c>
      <c r="E5183" t="s">
        <v>314</v>
      </c>
      <c r="F5183" t="s">
        <v>595</v>
      </c>
      <c r="G5183" t="str">
        <f t="shared" si="398"/>
        <v>SWHC046-01</v>
      </c>
      <c r="H5183" t="str">
        <f t="shared" si="394"/>
        <v>ExAnte2019</v>
      </c>
      <c r="I5183" t="str">
        <f t="shared" si="395"/>
        <v>IOU workpaper</v>
      </c>
      <c r="J5183" s="2">
        <f t="shared" si="396"/>
        <v>43775</v>
      </c>
      <c r="K5183" t="s">
        <v>203</v>
      </c>
      <c r="L5183">
        <f t="shared" si="397"/>
        <v>1</v>
      </c>
      <c r="O5183">
        <v>60.000700000000002</v>
      </c>
      <c r="P5183">
        <v>0</v>
      </c>
      <c r="Q5183">
        <v>16.608499999999999</v>
      </c>
      <c r="R5183">
        <v>-41.232799999999997</v>
      </c>
      <c r="S5183">
        <v>0</v>
      </c>
      <c r="T5183">
        <v>17.270800000000001</v>
      </c>
      <c r="AA5183" t="s">
        <v>465</v>
      </c>
      <c r="AB5183" t="s">
        <v>46</v>
      </c>
      <c r="AC5183" t="b">
        <v>0</v>
      </c>
    </row>
    <row r="5184" spans="1:29" hidden="1" x14ac:dyDescent="0.25">
      <c r="A5184" t="s">
        <v>134</v>
      </c>
      <c r="B5184" t="s">
        <v>481</v>
      </c>
      <c r="C5184" t="s">
        <v>588</v>
      </c>
      <c r="D5184" s="28" t="s">
        <v>464</v>
      </c>
      <c r="E5184" t="s">
        <v>322</v>
      </c>
      <c r="F5184" t="s">
        <v>595</v>
      </c>
      <c r="G5184" t="str">
        <f t="shared" si="398"/>
        <v>SWHC046-01</v>
      </c>
      <c r="H5184" t="str">
        <f t="shared" si="394"/>
        <v>ExAnte2019</v>
      </c>
      <c r="I5184" t="str">
        <f t="shared" si="395"/>
        <v>IOU workpaper</v>
      </c>
      <c r="J5184" s="2">
        <f t="shared" si="396"/>
        <v>43775</v>
      </c>
      <c r="K5184" t="s">
        <v>203</v>
      </c>
      <c r="L5184">
        <f t="shared" si="397"/>
        <v>1</v>
      </c>
      <c r="O5184">
        <v>50.724699999999999</v>
      </c>
      <c r="P5184">
        <v>0</v>
      </c>
      <c r="Q5184">
        <v>17.536200000000001</v>
      </c>
      <c r="R5184">
        <v>-51.743600000000001</v>
      </c>
      <c r="S5184">
        <v>0</v>
      </c>
      <c r="T5184">
        <v>18.149000000000001</v>
      </c>
      <c r="AA5184" t="s">
        <v>465</v>
      </c>
      <c r="AB5184" t="s">
        <v>46</v>
      </c>
      <c r="AC5184" t="b">
        <v>0</v>
      </c>
    </row>
    <row r="5185" spans="1:29" hidden="1" x14ac:dyDescent="0.25">
      <c r="A5185" t="s">
        <v>134</v>
      </c>
      <c r="B5185" t="s">
        <v>481</v>
      </c>
      <c r="C5185" t="s">
        <v>588</v>
      </c>
      <c r="D5185" s="28" t="s">
        <v>464</v>
      </c>
      <c r="E5185" t="s">
        <v>330</v>
      </c>
      <c r="F5185" t="s">
        <v>595</v>
      </c>
      <c r="G5185" t="str">
        <f t="shared" si="398"/>
        <v>SWHC046-01</v>
      </c>
      <c r="H5185" t="str">
        <f t="shared" si="394"/>
        <v>ExAnte2019</v>
      </c>
      <c r="I5185" t="str">
        <f t="shared" si="395"/>
        <v>IOU workpaper</v>
      </c>
      <c r="J5185" s="2">
        <f t="shared" si="396"/>
        <v>43775</v>
      </c>
      <c r="K5185" t="s">
        <v>203</v>
      </c>
      <c r="L5185">
        <f t="shared" si="397"/>
        <v>1</v>
      </c>
      <c r="O5185">
        <v>207.89</v>
      </c>
      <c r="P5185">
        <v>0</v>
      </c>
      <c r="Q5185">
        <v>2.0988000000000002</v>
      </c>
      <c r="R5185">
        <v>81.312899999999999</v>
      </c>
      <c r="S5185">
        <v>0</v>
      </c>
      <c r="T5185">
        <v>2.2471000000000001</v>
      </c>
      <c r="AA5185" t="s">
        <v>465</v>
      </c>
      <c r="AB5185" t="s">
        <v>46</v>
      </c>
      <c r="AC5185" t="b">
        <v>0</v>
      </c>
    </row>
    <row r="5186" spans="1:29" hidden="1" x14ac:dyDescent="0.25">
      <c r="A5186" t="s">
        <v>134</v>
      </c>
      <c r="B5186" t="s">
        <v>481</v>
      </c>
      <c r="C5186" t="s">
        <v>588</v>
      </c>
      <c r="D5186" s="28" t="s">
        <v>464</v>
      </c>
      <c r="E5186" t="s">
        <v>338</v>
      </c>
      <c r="F5186" t="s">
        <v>595</v>
      </c>
      <c r="G5186" t="str">
        <f t="shared" si="398"/>
        <v>SWHC046-01</v>
      </c>
      <c r="H5186" t="str">
        <f t="shared" si="394"/>
        <v>ExAnte2019</v>
      </c>
      <c r="I5186" t="str">
        <f t="shared" si="395"/>
        <v>IOU workpaper</v>
      </c>
      <c r="J5186" s="2">
        <f t="shared" si="396"/>
        <v>43775</v>
      </c>
      <c r="K5186" t="s">
        <v>203</v>
      </c>
      <c r="L5186">
        <f t="shared" si="397"/>
        <v>1</v>
      </c>
      <c r="O5186">
        <v>-313.52609999999999</v>
      </c>
      <c r="P5186">
        <v>0</v>
      </c>
      <c r="Q5186">
        <v>54.648299999999999</v>
      </c>
      <c r="R5186">
        <v>-393.61380000000003</v>
      </c>
      <c r="S5186">
        <v>0</v>
      </c>
      <c r="T5186">
        <v>55.816499999999998</v>
      </c>
      <c r="AA5186" t="s">
        <v>465</v>
      </c>
      <c r="AB5186" t="s">
        <v>46</v>
      </c>
      <c r="AC5186" t="b">
        <v>0</v>
      </c>
    </row>
    <row r="5187" spans="1:29" hidden="1" x14ac:dyDescent="0.25">
      <c r="A5187" t="s">
        <v>134</v>
      </c>
      <c r="B5187" t="s">
        <v>481</v>
      </c>
      <c r="C5187" t="s">
        <v>589</v>
      </c>
      <c r="D5187" s="28" t="s">
        <v>464</v>
      </c>
      <c r="E5187" t="s">
        <v>202</v>
      </c>
      <c r="F5187" t="s">
        <v>595</v>
      </c>
      <c r="G5187" t="str">
        <f t="shared" si="398"/>
        <v>SWHC046-01</v>
      </c>
      <c r="H5187" t="str">
        <f t="shared" si="394"/>
        <v>ExAnte2019</v>
      </c>
      <c r="I5187" t="str">
        <f t="shared" si="395"/>
        <v>IOU workpaper</v>
      </c>
      <c r="J5187" s="2">
        <f t="shared" si="396"/>
        <v>43775</v>
      </c>
      <c r="K5187" t="s">
        <v>203</v>
      </c>
      <c r="L5187">
        <f t="shared" si="397"/>
        <v>1</v>
      </c>
      <c r="O5187">
        <v>-1001.4887</v>
      </c>
      <c r="P5187">
        <v>0</v>
      </c>
      <c r="Q5187">
        <v>183.85929999999999</v>
      </c>
      <c r="R5187">
        <v>-1097.9616000000001</v>
      </c>
      <c r="S5187">
        <v>0</v>
      </c>
      <c r="T5187">
        <v>187.18190000000001</v>
      </c>
      <c r="AA5187" t="s">
        <v>465</v>
      </c>
      <c r="AB5187" t="s">
        <v>46</v>
      </c>
      <c r="AC5187" t="b">
        <v>0</v>
      </c>
    </row>
    <row r="5188" spans="1:29" hidden="1" x14ac:dyDescent="0.25">
      <c r="A5188" t="s">
        <v>134</v>
      </c>
      <c r="B5188" t="s">
        <v>481</v>
      </c>
      <c r="C5188" t="s">
        <v>589</v>
      </c>
      <c r="D5188" s="28" t="s">
        <v>464</v>
      </c>
      <c r="E5188" t="s">
        <v>224</v>
      </c>
      <c r="F5188" t="s">
        <v>595</v>
      </c>
      <c r="G5188" t="str">
        <f t="shared" si="398"/>
        <v>SWHC046-01</v>
      </c>
      <c r="H5188" t="str">
        <f t="shared" si="394"/>
        <v>ExAnte2019</v>
      </c>
      <c r="I5188" t="str">
        <f t="shared" si="395"/>
        <v>IOU workpaper</v>
      </c>
      <c r="J5188" s="2">
        <f t="shared" si="396"/>
        <v>43775</v>
      </c>
      <c r="K5188" t="s">
        <v>203</v>
      </c>
      <c r="L5188">
        <f t="shared" si="397"/>
        <v>1</v>
      </c>
      <c r="O5188">
        <v>-502.47890000000001</v>
      </c>
      <c r="P5188">
        <v>0</v>
      </c>
      <c r="Q5188">
        <v>116.2567</v>
      </c>
      <c r="R5188">
        <v>-639.25829999999996</v>
      </c>
      <c r="S5188">
        <v>0</v>
      </c>
      <c r="T5188">
        <v>118.3912</v>
      </c>
      <c r="AA5188" t="s">
        <v>465</v>
      </c>
      <c r="AB5188" t="s">
        <v>46</v>
      </c>
      <c r="AC5188" t="b">
        <v>0</v>
      </c>
    </row>
    <row r="5189" spans="1:29" hidden="1" x14ac:dyDescent="0.25">
      <c r="A5189" t="s">
        <v>134</v>
      </c>
      <c r="B5189" t="s">
        <v>481</v>
      </c>
      <c r="C5189" t="s">
        <v>589</v>
      </c>
      <c r="D5189" s="28" t="s">
        <v>464</v>
      </c>
      <c r="E5189" t="s">
        <v>232</v>
      </c>
      <c r="F5189" t="s">
        <v>595</v>
      </c>
      <c r="G5189" t="str">
        <f t="shared" si="398"/>
        <v>SWHC046-01</v>
      </c>
      <c r="H5189" t="str">
        <f t="shared" ref="H5189:H5252" si="399">H5188</f>
        <v>ExAnte2019</v>
      </c>
      <c r="I5189" t="str">
        <f t="shared" ref="I5189:I5252" si="400">I5188</f>
        <v>IOU workpaper</v>
      </c>
      <c r="J5189" s="2">
        <f t="shared" ref="J5189:J5252" si="401">J$3</f>
        <v>43775</v>
      </c>
      <c r="K5189" t="s">
        <v>203</v>
      </c>
      <c r="L5189">
        <f t="shared" ref="L5189:L5252" si="402">L5188</f>
        <v>1</v>
      </c>
      <c r="O5189">
        <v>-329.0942</v>
      </c>
      <c r="P5189">
        <v>0</v>
      </c>
      <c r="Q5189">
        <v>87.0047</v>
      </c>
      <c r="R5189">
        <v>-440.37110000000001</v>
      </c>
      <c r="S5189">
        <v>0</v>
      </c>
      <c r="T5189">
        <v>89.3108</v>
      </c>
      <c r="AA5189" t="s">
        <v>465</v>
      </c>
      <c r="AB5189" t="s">
        <v>46</v>
      </c>
      <c r="AC5189" t="b">
        <v>0</v>
      </c>
    </row>
    <row r="5190" spans="1:29" hidden="1" x14ac:dyDescent="0.25">
      <c r="A5190" t="s">
        <v>134</v>
      </c>
      <c r="B5190" t="s">
        <v>481</v>
      </c>
      <c r="C5190" t="s">
        <v>589</v>
      </c>
      <c r="D5190" s="28" t="s">
        <v>464</v>
      </c>
      <c r="E5190" t="s">
        <v>240</v>
      </c>
      <c r="F5190" t="s">
        <v>595</v>
      </c>
      <c r="G5190" t="str">
        <f t="shared" ref="G5190:G5253" si="403">G5189</f>
        <v>SWHC046-01</v>
      </c>
      <c r="H5190" t="str">
        <f t="shared" si="399"/>
        <v>ExAnte2019</v>
      </c>
      <c r="I5190" t="str">
        <f t="shared" si="400"/>
        <v>IOU workpaper</v>
      </c>
      <c r="J5190" s="2">
        <f t="shared" si="401"/>
        <v>43775</v>
      </c>
      <c r="K5190" t="s">
        <v>203</v>
      </c>
      <c r="L5190">
        <f t="shared" si="402"/>
        <v>1</v>
      </c>
      <c r="O5190">
        <v>-280.0505</v>
      </c>
      <c r="P5190">
        <v>0</v>
      </c>
      <c r="Q5190">
        <v>82.884500000000003</v>
      </c>
      <c r="R5190">
        <v>-420.94139999999999</v>
      </c>
      <c r="S5190">
        <v>0</v>
      </c>
      <c r="T5190">
        <v>84.723399999999998</v>
      </c>
      <c r="AA5190" t="s">
        <v>465</v>
      </c>
      <c r="AB5190" t="s">
        <v>46</v>
      </c>
      <c r="AC5190" t="b">
        <v>0</v>
      </c>
    </row>
    <row r="5191" spans="1:29" hidden="1" x14ac:dyDescent="0.25">
      <c r="A5191" t="s">
        <v>134</v>
      </c>
      <c r="B5191" t="s">
        <v>481</v>
      </c>
      <c r="C5191" t="s">
        <v>589</v>
      </c>
      <c r="D5191" s="28" t="s">
        <v>464</v>
      </c>
      <c r="E5191" t="s">
        <v>248</v>
      </c>
      <c r="F5191" t="s">
        <v>595</v>
      </c>
      <c r="G5191" t="str">
        <f t="shared" si="403"/>
        <v>SWHC046-01</v>
      </c>
      <c r="H5191" t="str">
        <f t="shared" si="399"/>
        <v>ExAnte2019</v>
      </c>
      <c r="I5191" t="str">
        <f t="shared" si="400"/>
        <v>IOU workpaper</v>
      </c>
      <c r="J5191" s="2">
        <f t="shared" si="401"/>
        <v>43775</v>
      </c>
      <c r="K5191" t="s">
        <v>203</v>
      </c>
      <c r="L5191">
        <f t="shared" si="402"/>
        <v>1</v>
      </c>
      <c r="O5191">
        <v>-383.39920000000001</v>
      </c>
      <c r="P5191">
        <v>0</v>
      </c>
      <c r="Q5191">
        <v>93.609899999999996</v>
      </c>
      <c r="R5191">
        <v>-494.21859999999998</v>
      </c>
      <c r="S5191">
        <v>0</v>
      </c>
      <c r="T5191">
        <v>95.920400000000001</v>
      </c>
      <c r="AA5191" t="s">
        <v>465</v>
      </c>
      <c r="AB5191" t="s">
        <v>46</v>
      </c>
      <c r="AC5191" t="b">
        <v>0</v>
      </c>
    </row>
    <row r="5192" spans="1:29" hidden="1" x14ac:dyDescent="0.25">
      <c r="A5192" t="s">
        <v>134</v>
      </c>
      <c r="B5192" t="s">
        <v>481</v>
      </c>
      <c r="C5192" t="s">
        <v>589</v>
      </c>
      <c r="D5192" s="28" t="s">
        <v>464</v>
      </c>
      <c r="E5192" t="s">
        <v>256</v>
      </c>
      <c r="F5192" t="s">
        <v>595</v>
      </c>
      <c r="G5192" t="str">
        <f t="shared" si="403"/>
        <v>SWHC046-01</v>
      </c>
      <c r="H5192" t="str">
        <f t="shared" si="399"/>
        <v>ExAnte2019</v>
      </c>
      <c r="I5192" t="str">
        <f t="shared" si="400"/>
        <v>IOU workpaper</v>
      </c>
      <c r="J5192" s="2">
        <f t="shared" si="401"/>
        <v>43775</v>
      </c>
      <c r="K5192" t="s">
        <v>203</v>
      </c>
      <c r="L5192">
        <f t="shared" si="402"/>
        <v>1</v>
      </c>
      <c r="O5192">
        <v>25.441800000000001</v>
      </c>
      <c r="P5192">
        <v>0</v>
      </c>
      <c r="Q5192">
        <v>35.209400000000002</v>
      </c>
      <c r="R5192">
        <v>-108.9126</v>
      </c>
      <c r="S5192">
        <v>0</v>
      </c>
      <c r="T5192">
        <v>36.469000000000001</v>
      </c>
      <c r="AA5192" t="s">
        <v>465</v>
      </c>
      <c r="AB5192" t="s">
        <v>46</v>
      </c>
      <c r="AC5192" t="b">
        <v>0</v>
      </c>
    </row>
    <row r="5193" spans="1:29" hidden="1" x14ac:dyDescent="0.25">
      <c r="A5193" t="s">
        <v>134</v>
      </c>
      <c r="B5193" t="s">
        <v>481</v>
      </c>
      <c r="C5193" t="s">
        <v>589</v>
      </c>
      <c r="D5193" s="28" t="s">
        <v>464</v>
      </c>
      <c r="E5193" t="s">
        <v>265</v>
      </c>
      <c r="F5193" t="s">
        <v>595</v>
      </c>
      <c r="G5193" t="str">
        <f t="shared" si="403"/>
        <v>SWHC046-01</v>
      </c>
      <c r="H5193" t="str">
        <f t="shared" si="399"/>
        <v>ExAnte2019</v>
      </c>
      <c r="I5193" t="str">
        <f t="shared" si="400"/>
        <v>IOU workpaper</v>
      </c>
      <c r="J5193" s="2">
        <f t="shared" si="401"/>
        <v>43775</v>
      </c>
      <c r="K5193" t="s">
        <v>203</v>
      </c>
      <c r="L5193">
        <f t="shared" si="402"/>
        <v>1</v>
      </c>
      <c r="O5193">
        <v>112.5437</v>
      </c>
      <c r="P5193">
        <v>0</v>
      </c>
      <c r="Q5193">
        <v>19.874700000000001</v>
      </c>
      <c r="R5193">
        <v>-17.281500000000001</v>
      </c>
      <c r="S5193">
        <v>0</v>
      </c>
      <c r="T5193">
        <v>20.863900000000001</v>
      </c>
      <c r="AA5193" t="s">
        <v>465</v>
      </c>
      <c r="AB5193" t="s">
        <v>46</v>
      </c>
      <c r="AC5193" t="b">
        <v>0</v>
      </c>
    </row>
    <row r="5194" spans="1:29" hidden="1" x14ac:dyDescent="0.25">
      <c r="A5194" t="s">
        <v>134</v>
      </c>
      <c r="B5194" t="s">
        <v>481</v>
      </c>
      <c r="C5194" t="s">
        <v>589</v>
      </c>
      <c r="D5194" s="28" t="s">
        <v>464</v>
      </c>
      <c r="E5194" t="s">
        <v>274</v>
      </c>
      <c r="F5194" t="s">
        <v>595</v>
      </c>
      <c r="G5194" t="str">
        <f t="shared" si="403"/>
        <v>SWHC046-01</v>
      </c>
      <c r="H5194" t="str">
        <f t="shared" si="399"/>
        <v>ExAnte2019</v>
      </c>
      <c r="I5194" t="str">
        <f t="shared" si="400"/>
        <v>IOU workpaper</v>
      </c>
      <c r="J5194" s="2">
        <f t="shared" si="401"/>
        <v>43775</v>
      </c>
      <c r="K5194" t="s">
        <v>203</v>
      </c>
      <c r="L5194">
        <f t="shared" si="402"/>
        <v>1</v>
      </c>
      <c r="O5194">
        <v>66.554699999999997</v>
      </c>
      <c r="P5194">
        <v>0</v>
      </c>
      <c r="Q5194">
        <v>33.719200000000001</v>
      </c>
      <c r="R5194">
        <v>-88.680899999999994</v>
      </c>
      <c r="S5194">
        <v>0</v>
      </c>
      <c r="T5194">
        <v>34.8643</v>
      </c>
      <c r="AA5194" t="s">
        <v>465</v>
      </c>
      <c r="AB5194" t="s">
        <v>46</v>
      </c>
      <c r="AC5194" t="b">
        <v>0</v>
      </c>
    </row>
    <row r="5195" spans="1:29" hidden="1" x14ac:dyDescent="0.25">
      <c r="A5195" t="s">
        <v>134</v>
      </c>
      <c r="B5195" t="s">
        <v>481</v>
      </c>
      <c r="C5195" t="s">
        <v>589</v>
      </c>
      <c r="D5195" s="28" t="s">
        <v>464</v>
      </c>
      <c r="E5195" t="s">
        <v>282</v>
      </c>
      <c r="F5195" t="s">
        <v>595</v>
      </c>
      <c r="G5195" t="str">
        <f t="shared" si="403"/>
        <v>SWHC046-01</v>
      </c>
      <c r="H5195" t="str">
        <f t="shared" si="399"/>
        <v>ExAnte2019</v>
      </c>
      <c r="I5195" t="str">
        <f t="shared" si="400"/>
        <v>IOU workpaper</v>
      </c>
      <c r="J5195" s="2">
        <f t="shared" si="401"/>
        <v>43775</v>
      </c>
      <c r="K5195" t="s">
        <v>203</v>
      </c>
      <c r="L5195">
        <f t="shared" si="402"/>
        <v>1</v>
      </c>
      <c r="O5195">
        <v>37.630499999999998</v>
      </c>
      <c r="P5195">
        <v>0</v>
      </c>
      <c r="Q5195">
        <v>35.635599999999997</v>
      </c>
      <c r="R5195">
        <v>-112.4042</v>
      </c>
      <c r="S5195">
        <v>0</v>
      </c>
      <c r="T5195">
        <v>36.940100000000001</v>
      </c>
      <c r="AA5195" t="s">
        <v>465</v>
      </c>
      <c r="AB5195" t="s">
        <v>46</v>
      </c>
      <c r="AC5195" t="b">
        <v>0</v>
      </c>
    </row>
    <row r="5196" spans="1:29" hidden="1" x14ac:dyDescent="0.25">
      <c r="A5196" t="s">
        <v>134</v>
      </c>
      <c r="B5196" t="s">
        <v>481</v>
      </c>
      <c r="C5196" t="s">
        <v>589</v>
      </c>
      <c r="D5196" s="28" t="s">
        <v>464</v>
      </c>
      <c r="E5196" t="s">
        <v>290</v>
      </c>
      <c r="F5196" t="s">
        <v>595</v>
      </c>
      <c r="G5196" t="str">
        <f t="shared" si="403"/>
        <v>SWHC046-01</v>
      </c>
      <c r="H5196" t="str">
        <f t="shared" si="399"/>
        <v>ExAnte2019</v>
      </c>
      <c r="I5196" t="str">
        <f t="shared" si="400"/>
        <v>IOU workpaper</v>
      </c>
      <c r="J5196" s="2">
        <f t="shared" si="401"/>
        <v>43775</v>
      </c>
      <c r="K5196" t="s">
        <v>203</v>
      </c>
      <c r="L5196">
        <f t="shared" si="402"/>
        <v>1</v>
      </c>
      <c r="O5196">
        <v>26.7624</v>
      </c>
      <c r="P5196">
        <v>0</v>
      </c>
      <c r="Q5196">
        <v>40.153100000000002</v>
      </c>
      <c r="R5196">
        <v>-133.61089999999999</v>
      </c>
      <c r="S5196">
        <v>0</v>
      </c>
      <c r="T5196">
        <v>41.435499999999998</v>
      </c>
      <c r="AA5196" t="s">
        <v>465</v>
      </c>
      <c r="AB5196" t="s">
        <v>46</v>
      </c>
      <c r="AC5196" t="b">
        <v>0</v>
      </c>
    </row>
    <row r="5197" spans="1:29" hidden="1" x14ac:dyDescent="0.25">
      <c r="A5197" t="s">
        <v>134</v>
      </c>
      <c r="B5197" t="s">
        <v>481</v>
      </c>
      <c r="C5197" t="s">
        <v>589</v>
      </c>
      <c r="D5197" s="28" t="s">
        <v>464</v>
      </c>
      <c r="E5197" t="s">
        <v>298</v>
      </c>
      <c r="F5197" t="s">
        <v>595</v>
      </c>
      <c r="G5197" t="str">
        <f t="shared" si="403"/>
        <v>SWHC046-01</v>
      </c>
      <c r="H5197" t="str">
        <f t="shared" si="399"/>
        <v>ExAnte2019</v>
      </c>
      <c r="I5197" t="str">
        <f t="shared" si="400"/>
        <v>IOU workpaper</v>
      </c>
      <c r="J5197" s="2">
        <f t="shared" si="401"/>
        <v>43775</v>
      </c>
      <c r="K5197" t="s">
        <v>203</v>
      </c>
      <c r="L5197">
        <f t="shared" si="402"/>
        <v>1</v>
      </c>
      <c r="O5197">
        <v>-237.20150000000001</v>
      </c>
      <c r="P5197">
        <v>0</v>
      </c>
      <c r="Q5197">
        <v>78.102199999999996</v>
      </c>
      <c r="R5197">
        <v>-399.6146</v>
      </c>
      <c r="S5197">
        <v>0</v>
      </c>
      <c r="T5197">
        <v>79.875399999999999</v>
      </c>
      <c r="AA5197" t="s">
        <v>465</v>
      </c>
      <c r="AB5197" t="s">
        <v>46</v>
      </c>
      <c r="AC5197" t="b">
        <v>0</v>
      </c>
    </row>
    <row r="5198" spans="1:29" hidden="1" x14ac:dyDescent="0.25">
      <c r="A5198" t="s">
        <v>134</v>
      </c>
      <c r="B5198" t="s">
        <v>481</v>
      </c>
      <c r="C5198" t="s">
        <v>589</v>
      </c>
      <c r="D5198" s="28" t="s">
        <v>464</v>
      </c>
      <c r="E5198" t="s">
        <v>306</v>
      </c>
      <c r="F5198" t="s">
        <v>595</v>
      </c>
      <c r="G5198" t="str">
        <f t="shared" si="403"/>
        <v>SWHC046-01</v>
      </c>
      <c r="H5198" t="str">
        <f t="shared" si="399"/>
        <v>ExAnte2019</v>
      </c>
      <c r="I5198" t="str">
        <f t="shared" si="400"/>
        <v>IOU workpaper</v>
      </c>
      <c r="J5198" s="2">
        <f t="shared" si="401"/>
        <v>43775</v>
      </c>
      <c r="K5198" t="s">
        <v>203</v>
      </c>
      <c r="L5198">
        <f t="shared" si="402"/>
        <v>1</v>
      </c>
      <c r="O5198">
        <v>-287.04399999999998</v>
      </c>
      <c r="P5198">
        <v>0</v>
      </c>
      <c r="Q5198">
        <v>84.692700000000002</v>
      </c>
      <c r="R5198">
        <v>-436.05869999999999</v>
      </c>
      <c r="S5198">
        <v>0</v>
      </c>
      <c r="T5198">
        <v>86.544600000000003</v>
      </c>
      <c r="AA5198" t="s">
        <v>465</v>
      </c>
      <c r="AB5198" t="s">
        <v>46</v>
      </c>
      <c r="AC5198" t="b">
        <v>0</v>
      </c>
    </row>
    <row r="5199" spans="1:29" hidden="1" x14ac:dyDescent="0.25">
      <c r="A5199" t="s">
        <v>134</v>
      </c>
      <c r="B5199" t="s">
        <v>481</v>
      </c>
      <c r="C5199" t="s">
        <v>589</v>
      </c>
      <c r="D5199" s="28" t="s">
        <v>464</v>
      </c>
      <c r="E5199" t="s">
        <v>314</v>
      </c>
      <c r="F5199" t="s">
        <v>595</v>
      </c>
      <c r="G5199" t="str">
        <f t="shared" si="403"/>
        <v>SWHC046-01</v>
      </c>
      <c r="H5199" t="str">
        <f t="shared" si="399"/>
        <v>ExAnte2019</v>
      </c>
      <c r="I5199" t="str">
        <f t="shared" si="400"/>
        <v>IOU workpaper</v>
      </c>
      <c r="J5199" s="2">
        <f t="shared" si="401"/>
        <v>43775</v>
      </c>
      <c r="K5199" t="s">
        <v>203</v>
      </c>
      <c r="L5199">
        <f t="shared" si="402"/>
        <v>1</v>
      </c>
      <c r="O5199">
        <v>-168.64660000000001</v>
      </c>
      <c r="P5199">
        <v>0</v>
      </c>
      <c r="Q5199">
        <v>69.933899999999994</v>
      </c>
      <c r="R5199">
        <v>-334.72969999999998</v>
      </c>
      <c r="S5199">
        <v>0</v>
      </c>
      <c r="T5199">
        <v>71.599000000000004</v>
      </c>
      <c r="AA5199" t="s">
        <v>465</v>
      </c>
      <c r="AB5199" t="s">
        <v>46</v>
      </c>
      <c r="AC5199" t="b">
        <v>0</v>
      </c>
    </row>
    <row r="5200" spans="1:29" hidden="1" x14ac:dyDescent="0.25">
      <c r="A5200" t="s">
        <v>134</v>
      </c>
      <c r="B5200" t="s">
        <v>481</v>
      </c>
      <c r="C5200" t="s">
        <v>589</v>
      </c>
      <c r="D5200" s="28" t="s">
        <v>464</v>
      </c>
      <c r="E5200" t="s">
        <v>322</v>
      </c>
      <c r="F5200" t="s">
        <v>595</v>
      </c>
      <c r="G5200" t="str">
        <f t="shared" si="403"/>
        <v>SWHC046-01</v>
      </c>
      <c r="H5200" t="str">
        <f t="shared" si="399"/>
        <v>ExAnte2019</v>
      </c>
      <c r="I5200" t="str">
        <f t="shared" si="400"/>
        <v>IOU workpaper</v>
      </c>
      <c r="J5200" s="2">
        <f t="shared" si="401"/>
        <v>43775</v>
      </c>
      <c r="K5200" t="s">
        <v>203</v>
      </c>
      <c r="L5200">
        <f t="shared" si="402"/>
        <v>1</v>
      </c>
      <c r="O5200">
        <v>-252.4623</v>
      </c>
      <c r="P5200">
        <v>0</v>
      </c>
      <c r="Q5200">
        <v>78.930899999999994</v>
      </c>
      <c r="R5200">
        <v>-414.82069999999999</v>
      </c>
      <c r="S5200">
        <v>0</v>
      </c>
      <c r="T5200">
        <v>80.694199999999995</v>
      </c>
      <c r="AA5200" t="s">
        <v>465</v>
      </c>
      <c r="AB5200" t="s">
        <v>46</v>
      </c>
      <c r="AC5200" t="b">
        <v>0</v>
      </c>
    </row>
    <row r="5201" spans="1:29" hidden="1" x14ac:dyDescent="0.25">
      <c r="A5201" t="s">
        <v>134</v>
      </c>
      <c r="B5201" t="s">
        <v>481</v>
      </c>
      <c r="C5201" t="s">
        <v>589</v>
      </c>
      <c r="D5201" s="28" t="s">
        <v>464</v>
      </c>
      <c r="E5201" t="s">
        <v>330</v>
      </c>
      <c r="F5201" t="s">
        <v>595</v>
      </c>
      <c r="G5201" t="str">
        <f t="shared" si="403"/>
        <v>SWHC046-01</v>
      </c>
      <c r="H5201" t="str">
        <f t="shared" si="399"/>
        <v>ExAnte2019</v>
      </c>
      <c r="I5201" t="str">
        <f t="shared" si="400"/>
        <v>IOU workpaper</v>
      </c>
      <c r="J5201" s="2">
        <f t="shared" si="401"/>
        <v>43775</v>
      </c>
      <c r="K5201" t="s">
        <v>203</v>
      </c>
      <c r="L5201">
        <f t="shared" si="402"/>
        <v>1</v>
      </c>
      <c r="O5201">
        <v>295.79469999999998</v>
      </c>
      <c r="P5201">
        <v>0</v>
      </c>
      <c r="Q5201">
        <v>9.6320999999999994</v>
      </c>
      <c r="R5201">
        <v>90.102900000000005</v>
      </c>
      <c r="S5201">
        <v>0</v>
      </c>
      <c r="T5201">
        <v>10.2242</v>
      </c>
      <c r="AA5201" t="s">
        <v>465</v>
      </c>
      <c r="AB5201" t="s">
        <v>46</v>
      </c>
      <c r="AC5201" t="b">
        <v>0</v>
      </c>
    </row>
    <row r="5202" spans="1:29" hidden="1" x14ac:dyDescent="0.25">
      <c r="A5202" t="s">
        <v>134</v>
      </c>
      <c r="B5202" t="s">
        <v>481</v>
      </c>
      <c r="C5202" t="s">
        <v>589</v>
      </c>
      <c r="D5202" s="28" t="s">
        <v>464</v>
      </c>
      <c r="E5202" t="s">
        <v>338</v>
      </c>
      <c r="F5202" t="s">
        <v>595</v>
      </c>
      <c r="G5202" t="str">
        <f t="shared" si="403"/>
        <v>SWHC046-01</v>
      </c>
      <c r="H5202" t="str">
        <f t="shared" si="399"/>
        <v>ExAnte2019</v>
      </c>
      <c r="I5202" t="str">
        <f t="shared" si="400"/>
        <v>IOU workpaper</v>
      </c>
      <c r="J5202" s="2">
        <f t="shared" si="401"/>
        <v>43775</v>
      </c>
      <c r="K5202" t="s">
        <v>203</v>
      </c>
      <c r="L5202">
        <f t="shared" si="402"/>
        <v>1</v>
      </c>
      <c r="O5202">
        <v>-1354.8898999999999</v>
      </c>
      <c r="P5202">
        <v>0</v>
      </c>
      <c r="Q5202">
        <v>199.58930000000001</v>
      </c>
      <c r="R5202">
        <v>-1473.4655</v>
      </c>
      <c r="S5202">
        <v>0</v>
      </c>
      <c r="T5202">
        <v>201.95240000000001</v>
      </c>
      <c r="AA5202" t="s">
        <v>465</v>
      </c>
      <c r="AB5202" t="s">
        <v>46</v>
      </c>
      <c r="AC5202" t="b">
        <v>0</v>
      </c>
    </row>
    <row r="5203" spans="1:29" hidden="1" x14ac:dyDescent="0.25">
      <c r="A5203" t="s">
        <v>134</v>
      </c>
      <c r="B5203" t="s">
        <v>481</v>
      </c>
      <c r="C5203" t="s">
        <v>590</v>
      </c>
      <c r="D5203" s="28" t="s">
        <v>464</v>
      </c>
      <c r="E5203" t="s">
        <v>202</v>
      </c>
      <c r="F5203" t="s">
        <v>595</v>
      </c>
      <c r="G5203" t="str">
        <f t="shared" si="403"/>
        <v>SWHC046-01</v>
      </c>
      <c r="H5203" t="str">
        <f t="shared" si="399"/>
        <v>ExAnte2019</v>
      </c>
      <c r="I5203" t="str">
        <f t="shared" si="400"/>
        <v>IOU workpaper</v>
      </c>
      <c r="J5203" s="2">
        <f t="shared" si="401"/>
        <v>43775</v>
      </c>
      <c r="K5203" t="s">
        <v>203</v>
      </c>
      <c r="L5203">
        <f t="shared" si="402"/>
        <v>1</v>
      </c>
      <c r="O5203">
        <v>-390.8152</v>
      </c>
      <c r="P5203">
        <v>0</v>
      </c>
      <c r="Q5203">
        <v>91.850200000000001</v>
      </c>
      <c r="R5203">
        <v>-466.48869999999999</v>
      </c>
      <c r="S5203">
        <v>0</v>
      </c>
      <c r="T5203">
        <v>94.192099999999996</v>
      </c>
      <c r="AA5203" t="s">
        <v>465</v>
      </c>
      <c r="AB5203" t="s">
        <v>46</v>
      </c>
      <c r="AC5203" t="b">
        <v>0</v>
      </c>
    </row>
    <row r="5204" spans="1:29" hidden="1" x14ac:dyDescent="0.25">
      <c r="A5204" t="s">
        <v>134</v>
      </c>
      <c r="B5204" t="s">
        <v>481</v>
      </c>
      <c r="C5204" t="s">
        <v>590</v>
      </c>
      <c r="D5204" s="28" t="s">
        <v>464</v>
      </c>
      <c r="E5204" t="s">
        <v>224</v>
      </c>
      <c r="F5204" t="s">
        <v>595</v>
      </c>
      <c r="G5204" t="str">
        <f t="shared" si="403"/>
        <v>SWHC046-01</v>
      </c>
      <c r="H5204" t="str">
        <f t="shared" si="399"/>
        <v>ExAnte2019</v>
      </c>
      <c r="I5204" t="str">
        <f t="shared" si="400"/>
        <v>IOU workpaper</v>
      </c>
      <c r="J5204" s="2">
        <f t="shared" si="401"/>
        <v>43775</v>
      </c>
      <c r="K5204" t="s">
        <v>203</v>
      </c>
      <c r="L5204">
        <f t="shared" si="402"/>
        <v>1</v>
      </c>
      <c r="O5204">
        <v>-78.073300000000003</v>
      </c>
      <c r="P5204">
        <v>0</v>
      </c>
      <c r="Q5204">
        <v>47.013800000000003</v>
      </c>
      <c r="R5204">
        <v>-191.16419999999999</v>
      </c>
      <c r="S5204">
        <v>0</v>
      </c>
      <c r="T5204">
        <v>48.2361</v>
      </c>
      <c r="AA5204" t="s">
        <v>465</v>
      </c>
      <c r="AB5204" t="s">
        <v>46</v>
      </c>
      <c r="AC5204" t="b">
        <v>0</v>
      </c>
    </row>
    <row r="5205" spans="1:29" hidden="1" x14ac:dyDescent="0.25">
      <c r="A5205" t="s">
        <v>134</v>
      </c>
      <c r="B5205" t="s">
        <v>481</v>
      </c>
      <c r="C5205" t="s">
        <v>590</v>
      </c>
      <c r="D5205" s="28" t="s">
        <v>464</v>
      </c>
      <c r="E5205" t="s">
        <v>232</v>
      </c>
      <c r="F5205" t="s">
        <v>595</v>
      </c>
      <c r="G5205" t="str">
        <f t="shared" si="403"/>
        <v>SWHC046-01</v>
      </c>
      <c r="H5205" t="str">
        <f t="shared" si="399"/>
        <v>ExAnte2019</v>
      </c>
      <c r="I5205" t="str">
        <f t="shared" si="400"/>
        <v>IOU workpaper</v>
      </c>
      <c r="J5205" s="2">
        <f t="shared" si="401"/>
        <v>43775</v>
      </c>
      <c r="K5205" t="s">
        <v>203</v>
      </c>
      <c r="L5205">
        <f t="shared" si="402"/>
        <v>1</v>
      </c>
      <c r="O5205">
        <v>-13.548400000000001</v>
      </c>
      <c r="P5205">
        <v>0</v>
      </c>
      <c r="Q5205">
        <v>31.742000000000001</v>
      </c>
      <c r="R5205">
        <v>-106.8167</v>
      </c>
      <c r="S5205">
        <v>0</v>
      </c>
      <c r="T5205">
        <v>32.964799999999997</v>
      </c>
      <c r="AA5205" t="s">
        <v>465</v>
      </c>
      <c r="AB5205" t="s">
        <v>46</v>
      </c>
      <c r="AC5205" t="b">
        <v>0</v>
      </c>
    </row>
    <row r="5206" spans="1:29" hidden="1" x14ac:dyDescent="0.25">
      <c r="A5206" t="s">
        <v>134</v>
      </c>
      <c r="B5206" t="s">
        <v>481</v>
      </c>
      <c r="C5206" t="s">
        <v>590</v>
      </c>
      <c r="D5206" s="28" t="s">
        <v>464</v>
      </c>
      <c r="E5206" t="s">
        <v>240</v>
      </c>
      <c r="F5206" t="s">
        <v>595</v>
      </c>
      <c r="G5206" t="str">
        <f t="shared" si="403"/>
        <v>SWHC046-01</v>
      </c>
      <c r="H5206" t="str">
        <f t="shared" si="399"/>
        <v>ExAnte2019</v>
      </c>
      <c r="I5206" t="str">
        <f t="shared" si="400"/>
        <v>IOU workpaper</v>
      </c>
      <c r="J5206" s="2">
        <f t="shared" si="401"/>
        <v>43775</v>
      </c>
      <c r="K5206" t="s">
        <v>203</v>
      </c>
      <c r="L5206">
        <f t="shared" si="402"/>
        <v>1</v>
      </c>
      <c r="O5206">
        <v>54.1995</v>
      </c>
      <c r="P5206">
        <v>0</v>
      </c>
      <c r="Q5206">
        <v>26.676300000000001</v>
      </c>
      <c r="R5206">
        <v>-64.8108</v>
      </c>
      <c r="S5206">
        <v>0</v>
      </c>
      <c r="T5206">
        <v>27.6052</v>
      </c>
      <c r="AA5206" t="s">
        <v>465</v>
      </c>
      <c r="AB5206" t="s">
        <v>46</v>
      </c>
      <c r="AC5206" t="b">
        <v>0</v>
      </c>
    </row>
    <row r="5207" spans="1:29" hidden="1" x14ac:dyDescent="0.25">
      <c r="A5207" t="s">
        <v>134</v>
      </c>
      <c r="B5207" t="s">
        <v>481</v>
      </c>
      <c r="C5207" t="s">
        <v>590</v>
      </c>
      <c r="D5207" s="28" t="s">
        <v>464</v>
      </c>
      <c r="E5207" t="s">
        <v>248</v>
      </c>
      <c r="F5207" t="s">
        <v>595</v>
      </c>
      <c r="G5207" t="str">
        <f t="shared" si="403"/>
        <v>SWHC046-01</v>
      </c>
      <c r="H5207" t="str">
        <f t="shared" si="399"/>
        <v>ExAnte2019</v>
      </c>
      <c r="I5207" t="str">
        <f t="shared" si="400"/>
        <v>IOU workpaper</v>
      </c>
      <c r="J5207" s="2">
        <f t="shared" si="401"/>
        <v>43775</v>
      </c>
      <c r="K5207" t="s">
        <v>203</v>
      </c>
      <c r="L5207">
        <f t="shared" si="402"/>
        <v>1</v>
      </c>
      <c r="O5207">
        <v>4.4141000000000004</v>
      </c>
      <c r="P5207">
        <v>0</v>
      </c>
      <c r="Q5207">
        <v>28.3766</v>
      </c>
      <c r="R5207">
        <v>-88.7089</v>
      </c>
      <c r="S5207">
        <v>0</v>
      </c>
      <c r="T5207">
        <v>29.5383</v>
      </c>
      <c r="AA5207" t="s">
        <v>465</v>
      </c>
      <c r="AB5207" t="s">
        <v>46</v>
      </c>
      <c r="AC5207" t="b">
        <v>0</v>
      </c>
    </row>
    <row r="5208" spans="1:29" hidden="1" x14ac:dyDescent="0.25">
      <c r="A5208" t="s">
        <v>134</v>
      </c>
      <c r="B5208" t="s">
        <v>481</v>
      </c>
      <c r="C5208" t="s">
        <v>590</v>
      </c>
      <c r="D5208" s="28" t="s">
        <v>464</v>
      </c>
      <c r="E5208" t="s">
        <v>256</v>
      </c>
      <c r="F5208" t="s">
        <v>595</v>
      </c>
      <c r="G5208" t="str">
        <f t="shared" si="403"/>
        <v>SWHC046-01</v>
      </c>
      <c r="H5208" t="str">
        <f t="shared" si="399"/>
        <v>ExAnte2019</v>
      </c>
      <c r="I5208" t="str">
        <f t="shared" si="400"/>
        <v>IOU workpaper</v>
      </c>
      <c r="J5208" s="2">
        <f t="shared" si="401"/>
        <v>43775</v>
      </c>
      <c r="K5208" t="s">
        <v>203</v>
      </c>
      <c r="L5208">
        <f t="shared" si="402"/>
        <v>1</v>
      </c>
      <c r="O5208">
        <v>157.2987</v>
      </c>
      <c r="P5208">
        <v>0</v>
      </c>
      <c r="Q5208">
        <v>8.0649999999999995</v>
      </c>
      <c r="R5208">
        <v>42.171799999999998</v>
      </c>
      <c r="S5208">
        <v>0</v>
      </c>
      <c r="T5208">
        <v>8.5935000000000006</v>
      </c>
      <c r="AA5208" t="s">
        <v>465</v>
      </c>
      <c r="AB5208" t="s">
        <v>46</v>
      </c>
      <c r="AC5208" t="b">
        <v>0</v>
      </c>
    </row>
    <row r="5209" spans="1:29" hidden="1" x14ac:dyDescent="0.25">
      <c r="A5209" t="s">
        <v>134</v>
      </c>
      <c r="B5209" t="s">
        <v>481</v>
      </c>
      <c r="C5209" t="s">
        <v>590</v>
      </c>
      <c r="D5209" s="28" t="s">
        <v>464</v>
      </c>
      <c r="E5209" t="s">
        <v>265</v>
      </c>
      <c r="F5209" t="s">
        <v>595</v>
      </c>
      <c r="G5209" t="str">
        <f t="shared" si="403"/>
        <v>SWHC046-01</v>
      </c>
      <c r="H5209" t="str">
        <f t="shared" si="399"/>
        <v>ExAnte2019</v>
      </c>
      <c r="I5209" t="str">
        <f t="shared" si="400"/>
        <v>IOU workpaper</v>
      </c>
      <c r="J5209" s="2">
        <f t="shared" si="401"/>
        <v>43775</v>
      </c>
      <c r="K5209" t="s">
        <v>203</v>
      </c>
      <c r="L5209">
        <f t="shared" si="402"/>
        <v>1</v>
      </c>
      <c r="O5209">
        <v>179.50749999999999</v>
      </c>
      <c r="P5209">
        <v>0</v>
      </c>
      <c r="Q5209">
        <v>2.7812000000000001</v>
      </c>
      <c r="R5209">
        <v>68.9803</v>
      </c>
      <c r="S5209">
        <v>0</v>
      </c>
      <c r="T5209">
        <v>3.0636000000000001</v>
      </c>
      <c r="AA5209" t="s">
        <v>465</v>
      </c>
      <c r="AB5209" t="s">
        <v>46</v>
      </c>
      <c r="AC5209" t="b">
        <v>0</v>
      </c>
    </row>
    <row r="5210" spans="1:29" hidden="1" x14ac:dyDescent="0.25">
      <c r="A5210" t="s">
        <v>134</v>
      </c>
      <c r="B5210" t="s">
        <v>481</v>
      </c>
      <c r="C5210" t="s">
        <v>590</v>
      </c>
      <c r="D5210" s="28" t="s">
        <v>464</v>
      </c>
      <c r="E5210" t="s">
        <v>274</v>
      </c>
      <c r="F5210" t="s">
        <v>595</v>
      </c>
      <c r="G5210" t="str">
        <f t="shared" si="403"/>
        <v>SWHC046-01</v>
      </c>
      <c r="H5210" t="str">
        <f t="shared" si="399"/>
        <v>ExAnte2019</v>
      </c>
      <c r="I5210" t="str">
        <f t="shared" si="400"/>
        <v>IOU workpaper</v>
      </c>
      <c r="J5210" s="2">
        <f t="shared" si="401"/>
        <v>43775</v>
      </c>
      <c r="K5210" t="s">
        <v>203</v>
      </c>
      <c r="L5210">
        <f t="shared" si="402"/>
        <v>1</v>
      </c>
      <c r="O5210">
        <v>183.041</v>
      </c>
      <c r="P5210">
        <v>0</v>
      </c>
      <c r="Q5210">
        <v>7.0632999999999999</v>
      </c>
      <c r="R5210">
        <v>54.1693</v>
      </c>
      <c r="S5210">
        <v>0</v>
      </c>
      <c r="T5210">
        <v>7.5072000000000001</v>
      </c>
      <c r="AA5210" t="s">
        <v>465</v>
      </c>
      <c r="AB5210" t="s">
        <v>46</v>
      </c>
      <c r="AC5210" t="b">
        <v>0</v>
      </c>
    </row>
    <row r="5211" spans="1:29" hidden="1" x14ac:dyDescent="0.25">
      <c r="A5211" t="s">
        <v>134</v>
      </c>
      <c r="B5211" t="s">
        <v>481</v>
      </c>
      <c r="C5211" t="s">
        <v>590</v>
      </c>
      <c r="D5211" s="28" t="s">
        <v>464</v>
      </c>
      <c r="E5211" t="s">
        <v>282</v>
      </c>
      <c r="F5211" t="s">
        <v>595</v>
      </c>
      <c r="G5211" t="str">
        <f t="shared" si="403"/>
        <v>SWHC046-01</v>
      </c>
      <c r="H5211" t="str">
        <f t="shared" si="399"/>
        <v>ExAnte2019</v>
      </c>
      <c r="I5211" t="str">
        <f t="shared" si="400"/>
        <v>IOU workpaper</v>
      </c>
      <c r="J5211" s="2">
        <f t="shared" si="401"/>
        <v>43775</v>
      </c>
      <c r="K5211" t="s">
        <v>203</v>
      </c>
      <c r="L5211">
        <f t="shared" si="402"/>
        <v>1</v>
      </c>
      <c r="O5211">
        <v>155.11969999999999</v>
      </c>
      <c r="P5211">
        <v>0</v>
      </c>
      <c r="Q5211">
        <v>9.7193000000000005</v>
      </c>
      <c r="R5211">
        <v>31.729399999999998</v>
      </c>
      <c r="S5211">
        <v>0</v>
      </c>
      <c r="T5211">
        <v>10.321300000000001</v>
      </c>
      <c r="AA5211" t="s">
        <v>465</v>
      </c>
      <c r="AB5211" t="s">
        <v>46</v>
      </c>
      <c r="AC5211" t="b">
        <v>0</v>
      </c>
    </row>
    <row r="5212" spans="1:29" hidden="1" x14ac:dyDescent="0.25">
      <c r="A5212" t="s">
        <v>134</v>
      </c>
      <c r="B5212" t="s">
        <v>481</v>
      </c>
      <c r="C5212" t="s">
        <v>590</v>
      </c>
      <c r="D5212" s="28" t="s">
        <v>464</v>
      </c>
      <c r="E5212" t="s">
        <v>290</v>
      </c>
      <c r="F5212" t="s">
        <v>595</v>
      </c>
      <c r="G5212" t="str">
        <f t="shared" si="403"/>
        <v>SWHC046-01</v>
      </c>
      <c r="H5212" t="str">
        <f t="shared" si="399"/>
        <v>ExAnte2019</v>
      </c>
      <c r="I5212" t="str">
        <f t="shared" si="400"/>
        <v>IOU workpaper</v>
      </c>
      <c r="J5212" s="2">
        <f t="shared" si="401"/>
        <v>43775</v>
      </c>
      <c r="K5212" t="s">
        <v>203</v>
      </c>
      <c r="L5212">
        <f t="shared" si="402"/>
        <v>1</v>
      </c>
      <c r="O5212">
        <v>162.18780000000001</v>
      </c>
      <c r="P5212">
        <v>0</v>
      </c>
      <c r="Q5212">
        <v>11.566800000000001</v>
      </c>
      <c r="R5212">
        <v>28.905100000000001</v>
      </c>
      <c r="S5212">
        <v>0</v>
      </c>
      <c r="T5212">
        <v>12.1759</v>
      </c>
      <c r="AA5212" t="s">
        <v>465</v>
      </c>
      <c r="AB5212" t="s">
        <v>46</v>
      </c>
      <c r="AC5212" t="b">
        <v>0</v>
      </c>
    </row>
    <row r="5213" spans="1:29" hidden="1" x14ac:dyDescent="0.25">
      <c r="A5213" t="s">
        <v>134</v>
      </c>
      <c r="B5213" t="s">
        <v>481</v>
      </c>
      <c r="C5213" t="s">
        <v>590</v>
      </c>
      <c r="D5213" s="28" t="s">
        <v>464</v>
      </c>
      <c r="E5213" t="s">
        <v>298</v>
      </c>
      <c r="F5213" t="s">
        <v>595</v>
      </c>
      <c r="G5213" t="str">
        <f t="shared" si="403"/>
        <v>SWHC046-01</v>
      </c>
      <c r="H5213" t="str">
        <f t="shared" si="399"/>
        <v>ExAnte2019</v>
      </c>
      <c r="I5213" t="str">
        <f t="shared" si="400"/>
        <v>IOU workpaper</v>
      </c>
      <c r="J5213" s="2">
        <f t="shared" si="401"/>
        <v>43775</v>
      </c>
      <c r="K5213" t="s">
        <v>203</v>
      </c>
      <c r="L5213">
        <f t="shared" si="402"/>
        <v>1</v>
      </c>
      <c r="O5213">
        <v>5.2404000000000002</v>
      </c>
      <c r="P5213">
        <v>0</v>
      </c>
      <c r="Q5213">
        <v>35.618200000000002</v>
      </c>
      <c r="R5213">
        <v>-126.9894</v>
      </c>
      <c r="S5213">
        <v>0</v>
      </c>
      <c r="T5213">
        <v>36.716200000000001</v>
      </c>
      <c r="AA5213" t="s">
        <v>465</v>
      </c>
      <c r="AB5213" t="s">
        <v>46</v>
      </c>
      <c r="AC5213" t="b">
        <v>0</v>
      </c>
    </row>
    <row r="5214" spans="1:29" hidden="1" x14ac:dyDescent="0.25">
      <c r="A5214" t="s">
        <v>134</v>
      </c>
      <c r="B5214" t="s">
        <v>481</v>
      </c>
      <c r="C5214" t="s">
        <v>590</v>
      </c>
      <c r="D5214" s="28" t="s">
        <v>464</v>
      </c>
      <c r="E5214" t="s">
        <v>306</v>
      </c>
      <c r="F5214" t="s">
        <v>595</v>
      </c>
      <c r="G5214" t="str">
        <f t="shared" si="403"/>
        <v>SWHC046-01</v>
      </c>
      <c r="H5214" t="str">
        <f t="shared" si="399"/>
        <v>ExAnte2019</v>
      </c>
      <c r="I5214" t="str">
        <f t="shared" si="400"/>
        <v>IOU workpaper</v>
      </c>
      <c r="J5214" s="2">
        <f t="shared" si="401"/>
        <v>43775</v>
      </c>
      <c r="K5214" t="s">
        <v>203</v>
      </c>
      <c r="L5214">
        <f t="shared" si="402"/>
        <v>1</v>
      </c>
      <c r="O5214">
        <v>-15.329800000000001</v>
      </c>
      <c r="P5214">
        <v>0</v>
      </c>
      <c r="Q5214">
        <v>37.903199999999998</v>
      </c>
      <c r="R5214">
        <v>-138.64240000000001</v>
      </c>
      <c r="S5214">
        <v>0</v>
      </c>
      <c r="T5214">
        <v>39.012300000000003</v>
      </c>
      <c r="AA5214" t="s">
        <v>465</v>
      </c>
      <c r="AB5214" t="s">
        <v>46</v>
      </c>
      <c r="AC5214" t="b">
        <v>0</v>
      </c>
    </row>
    <row r="5215" spans="1:29" hidden="1" x14ac:dyDescent="0.25">
      <c r="A5215" t="s">
        <v>134</v>
      </c>
      <c r="B5215" t="s">
        <v>481</v>
      </c>
      <c r="C5215" t="s">
        <v>590</v>
      </c>
      <c r="D5215" s="28" t="s">
        <v>464</v>
      </c>
      <c r="E5215" t="s">
        <v>314</v>
      </c>
      <c r="F5215" t="s">
        <v>595</v>
      </c>
      <c r="G5215" t="str">
        <f t="shared" si="403"/>
        <v>SWHC046-01</v>
      </c>
      <c r="H5215" t="str">
        <f t="shared" si="399"/>
        <v>ExAnte2019</v>
      </c>
      <c r="I5215" t="str">
        <f t="shared" si="400"/>
        <v>IOU workpaper</v>
      </c>
      <c r="J5215" s="2">
        <f t="shared" si="401"/>
        <v>43775</v>
      </c>
      <c r="K5215" t="s">
        <v>203</v>
      </c>
      <c r="L5215">
        <f t="shared" si="402"/>
        <v>1</v>
      </c>
      <c r="O5215">
        <v>30.784700000000001</v>
      </c>
      <c r="P5215">
        <v>0</v>
      </c>
      <c r="Q5215">
        <v>33.1066</v>
      </c>
      <c r="R5215">
        <v>-104.09220000000001</v>
      </c>
      <c r="S5215">
        <v>0</v>
      </c>
      <c r="T5215">
        <v>34.158799999999999</v>
      </c>
      <c r="AA5215" t="s">
        <v>465</v>
      </c>
      <c r="AB5215" t="s">
        <v>46</v>
      </c>
      <c r="AC5215" t="b">
        <v>0</v>
      </c>
    </row>
    <row r="5216" spans="1:29" hidden="1" x14ac:dyDescent="0.25">
      <c r="A5216" t="s">
        <v>134</v>
      </c>
      <c r="B5216" t="s">
        <v>481</v>
      </c>
      <c r="C5216" t="s">
        <v>590</v>
      </c>
      <c r="D5216" s="28" t="s">
        <v>464</v>
      </c>
      <c r="E5216" t="s">
        <v>322</v>
      </c>
      <c r="F5216" t="s">
        <v>595</v>
      </c>
      <c r="G5216" t="str">
        <f t="shared" si="403"/>
        <v>SWHC046-01</v>
      </c>
      <c r="H5216" t="str">
        <f t="shared" si="399"/>
        <v>ExAnte2019</v>
      </c>
      <c r="I5216" t="str">
        <f t="shared" si="400"/>
        <v>IOU workpaper</v>
      </c>
      <c r="J5216" s="2">
        <f t="shared" si="401"/>
        <v>43775</v>
      </c>
      <c r="K5216" t="s">
        <v>203</v>
      </c>
      <c r="L5216">
        <f t="shared" si="402"/>
        <v>1</v>
      </c>
      <c r="O5216">
        <v>12.442299999999999</v>
      </c>
      <c r="P5216">
        <v>0</v>
      </c>
      <c r="Q5216">
        <v>34.397100000000002</v>
      </c>
      <c r="R5216">
        <v>-119.96729999999999</v>
      </c>
      <c r="S5216">
        <v>0</v>
      </c>
      <c r="T5216">
        <v>35.460599999999999</v>
      </c>
      <c r="AA5216" t="s">
        <v>465</v>
      </c>
      <c r="AB5216" t="s">
        <v>46</v>
      </c>
      <c r="AC5216" t="b">
        <v>0</v>
      </c>
    </row>
    <row r="5217" spans="1:29" hidden="1" x14ac:dyDescent="0.25">
      <c r="A5217" t="s">
        <v>134</v>
      </c>
      <c r="B5217" t="s">
        <v>481</v>
      </c>
      <c r="C5217" t="s">
        <v>590</v>
      </c>
      <c r="D5217" s="28" t="s">
        <v>464</v>
      </c>
      <c r="E5217" t="s">
        <v>330</v>
      </c>
      <c r="F5217" t="s">
        <v>595</v>
      </c>
      <c r="G5217" t="str">
        <f t="shared" si="403"/>
        <v>SWHC046-01</v>
      </c>
      <c r="H5217" t="str">
        <f t="shared" si="399"/>
        <v>ExAnte2019</v>
      </c>
      <c r="I5217" t="str">
        <f t="shared" si="400"/>
        <v>IOU workpaper</v>
      </c>
      <c r="J5217" s="2">
        <f t="shared" si="401"/>
        <v>43775</v>
      </c>
      <c r="K5217" t="s">
        <v>203</v>
      </c>
      <c r="L5217">
        <f t="shared" si="402"/>
        <v>1</v>
      </c>
      <c r="O5217">
        <v>274.83089999999999</v>
      </c>
      <c r="P5217">
        <v>0</v>
      </c>
      <c r="Q5217">
        <v>1.8471</v>
      </c>
      <c r="R5217">
        <v>109.44450000000001</v>
      </c>
      <c r="S5217">
        <v>0</v>
      </c>
      <c r="T5217">
        <v>2.0847000000000002</v>
      </c>
      <c r="AA5217" t="s">
        <v>465</v>
      </c>
      <c r="AB5217" t="s">
        <v>46</v>
      </c>
      <c r="AC5217" t="b">
        <v>0</v>
      </c>
    </row>
    <row r="5218" spans="1:29" hidden="1" x14ac:dyDescent="0.25">
      <c r="A5218" t="s">
        <v>134</v>
      </c>
      <c r="B5218" t="s">
        <v>481</v>
      </c>
      <c r="C5218" t="s">
        <v>590</v>
      </c>
      <c r="D5218" s="28" t="s">
        <v>464</v>
      </c>
      <c r="E5218" t="s">
        <v>338</v>
      </c>
      <c r="F5218" t="s">
        <v>595</v>
      </c>
      <c r="G5218" t="str">
        <f t="shared" si="403"/>
        <v>SWHC046-01</v>
      </c>
      <c r="H5218" t="str">
        <f t="shared" si="399"/>
        <v>ExAnte2019</v>
      </c>
      <c r="I5218" t="str">
        <f t="shared" si="400"/>
        <v>IOU workpaper</v>
      </c>
      <c r="J5218" s="2">
        <f t="shared" si="401"/>
        <v>43775</v>
      </c>
      <c r="K5218" t="s">
        <v>203</v>
      </c>
      <c r="L5218">
        <f t="shared" si="402"/>
        <v>1</v>
      </c>
      <c r="O5218">
        <v>-823.3741</v>
      </c>
      <c r="P5218">
        <v>0</v>
      </c>
      <c r="Q5218">
        <v>140.7516</v>
      </c>
      <c r="R5218">
        <v>-921.42439999999999</v>
      </c>
      <c r="S5218">
        <v>0</v>
      </c>
      <c r="T5218">
        <v>142.47290000000001</v>
      </c>
      <c r="AA5218" t="s">
        <v>465</v>
      </c>
      <c r="AB5218" t="s">
        <v>46</v>
      </c>
      <c r="AC5218" t="b">
        <v>0</v>
      </c>
    </row>
    <row r="5219" spans="1:29" hidden="1" x14ac:dyDescent="0.25">
      <c r="A5219" t="s">
        <v>134</v>
      </c>
      <c r="B5219" t="s">
        <v>481</v>
      </c>
      <c r="C5219" t="s">
        <v>591</v>
      </c>
      <c r="D5219" s="28" t="s">
        <v>464</v>
      </c>
      <c r="E5219" t="s">
        <v>202</v>
      </c>
      <c r="F5219" t="s">
        <v>595</v>
      </c>
      <c r="G5219" t="str">
        <f t="shared" si="403"/>
        <v>SWHC046-01</v>
      </c>
      <c r="H5219" t="str">
        <f t="shared" si="399"/>
        <v>ExAnte2019</v>
      </c>
      <c r="I5219" t="str">
        <f t="shared" si="400"/>
        <v>IOU workpaper</v>
      </c>
      <c r="J5219" s="2">
        <f t="shared" si="401"/>
        <v>43775</v>
      </c>
      <c r="K5219" t="s">
        <v>203</v>
      </c>
      <c r="L5219">
        <f t="shared" si="402"/>
        <v>1</v>
      </c>
      <c r="O5219">
        <v>-44.601300000000002</v>
      </c>
      <c r="P5219">
        <v>0</v>
      </c>
      <c r="Q5219">
        <v>34.9998</v>
      </c>
      <c r="R5219">
        <v>-142.21789999999999</v>
      </c>
      <c r="S5219">
        <v>0</v>
      </c>
      <c r="T5219">
        <v>36.661000000000001</v>
      </c>
      <c r="AA5219" t="s">
        <v>465</v>
      </c>
      <c r="AB5219" t="s">
        <v>46</v>
      </c>
      <c r="AC5219" t="b">
        <v>0</v>
      </c>
    </row>
    <row r="5220" spans="1:29" hidden="1" x14ac:dyDescent="0.25">
      <c r="A5220" t="s">
        <v>134</v>
      </c>
      <c r="B5220" t="s">
        <v>481</v>
      </c>
      <c r="C5220" t="s">
        <v>591</v>
      </c>
      <c r="D5220" s="28" t="s">
        <v>464</v>
      </c>
      <c r="E5220" t="s">
        <v>224</v>
      </c>
      <c r="F5220" t="s">
        <v>595</v>
      </c>
      <c r="G5220" t="str">
        <f t="shared" si="403"/>
        <v>SWHC046-01</v>
      </c>
      <c r="H5220" t="str">
        <f t="shared" si="399"/>
        <v>ExAnte2019</v>
      </c>
      <c r="I5220" t="str">
        <f t="shared" si="400"/>
        <v>IOU workpaper</v>
      </c>
      <c r="J5220" s="2">
        <f t="shared" si="401"/>
        <v>43775</v>
      </c>
      <c r="K5220" t="s">
        <v>203</v>
      </c>
      <c r="L5220">
        <f t="shared" si="402"/>
        <v>1</v>
      </c>
      <c r="O5220">
        <v>116.5368</v>
      </c>
      <c r="P5220">
        <v>0</v>
      </c>
      <c r="Q5220">
        <v>17.0321</v>
      </c>
      <c r="R5220">
        <v>-15.4193</v>
      </c>
      <c r="S5220">
        <v>0</v>
      </c>
      <c r="T5220">
        <v>17.929300000000001</v>
      </c>
      <c r="AA5220" t="s">
        <v>465</v>
      </c>
      <c r="AB5220" t="s">
        <v>46</v>
      </c>
      <c r="AC5220" t="b">
        <v>0</v>
      </c>
    </row>
    <row r="5221" spans="1:29" hidden="1" x14ac:dyDescent="0.25">
      <c r="A5221" t="s">
        <v>134</v>
      </c>
      <c r="B5221" t="s">
        <v>481</v>
      </c>
      <c r="C5221" t="s">
        <v>591</v>
      </c>
      <c r="D5221" s="28" t="s">
        <v>464</v>
      </c>
      <c r="E5221" t="s">
        <v>232</v>
      </c>
      <c r="F5221" t="s">
        <v>595</v>
      </c>
      <c r="G5221" t="str">
        <f t="shared" si="403"/>
        <v>SWHC046-01</v>
      </c>
      <c r="H5221" t="str">
        <f t="shared" si="399"/>
        <v>ExAnte2019</v>
      </c>
      <c r="I5221" t="str">
        <f t="shared" si="400"/>
        <v>IOU workpaper</v>
      </c>
      <c r="J5221" s="2">
        <f t="shared" si="401"/>
        <v>43775</v>
      </c>
      <c r="K5221" t="s">
        <v>203</v>
      </c>
      <c r="L5221">
        <f t="shared" si="402"/>
        <v>1</v>
      </c>
      <c r="O5221">
        <v>131.21260000000001</v>
      </c>
      <c r="P5221">
        <v>0</v>
      </c>
      <c r="Q5221">
        <v>12.3323</v>
      </c>
      <c r="R5221">
        <v>15.120699999999999</v>
      </c>
      <c r="S5221">
        <v>0</v>
      </c>
      <c r="T5221">
        <v>13.0906</v>
      </c>
      <c r="AA5221" t="s">
        <v>465</v>
      </c>
      <c r="AB5221" t="s">
        <v>46</v>
      </c>
      <c r="AC5221" t="b">
        <v>0</v>
      </c>
    </row>
    <row r="5222" spans="1:29" hidden="1" x14ac:dyDescent="0.25">
      <c r="A5222" t="s">
        <v>134</v>
      </c>
      <c r="B5222" t="s">
        <v>481</v>
      </c>
      <c r="C5222" t="s">
        <v>591</v>
      </c>
      <c r="D5222" s="28" t="s">
        <v>464</v>
      </c>
      <c r="E5222" t="s">
        <v>240</v>
      </c>
      <c r="F5222" t="s">
        <v>595</v>
      </c>
      <c r="G5222" t="str">
        <f t="shared" si="403"/>
        <v>SWHC046-01</v>
      </c>
      <c r="H5222" t="str">
        <f t="shared" si="399"/>
        <v>ExAnte2019</v>
      </c>
      <c r="I5222" t="str">
        <f t="shared" si="400"/>
        <v>IOU workpaper</v>
      </c>
      <c r="J5222" s="2">
        <f t="shared" si="401"/>
        <v>43775</v>
      </c>
      <c r="K5222" t="s">
        <v>203</v>
      </c>
      <c r="L5222">
        <f t="shared" si="402"/>
        <v>1</v>
      </c>
      <c r="O5222">
        <v>175.07149999999999</v>
      </c>
      <c r="P5222">
        <v>0</v>
      </c>
      <c r="Q5222">
        <v>9.4498999999999995</v>
      </c>
      <c r="R5222">
        <v>39.395000000000003</v>
      </c>
      <c r="S5222">
        <v>0</v>
      </c>
      <c r="T5222">
        <v>10.0497</v>
      </c>
      <c r="AA5222" t="s">
        <v>465</v>
      </c>
      <c r="AB5222" t="s">
        <v>46</v>
      </c>
      <c r="AC5222" t="b">
        <v>0</v>
      </c>
    </row>
    <row r="5223" spans="1:29" hidden="1" x14ac:dyDescent="0.25">
      <c r="A5223" t="s">
        <v>134</v>
      </c>
      <c r="B5223" t="s">
        <v>481</v>
      </c>
      <c r="C5223" t="s">
        <v>591</v>
      </c>
      <c r="D5223" s="28" t="s">
        <v>464</v>
      </c>
      <c r="E5223" t="s">
        <v>248</v>
      </c>
      <c r="F5223" t="s">
        <v>595</v>
      </c>
      <c r="G5223" t="str">
        <f t="shared" si="403"/>
        <v>SWHC046-01</v>
      </c>
      <c r="H5223" t="str">
        <f t="shared" si="399"/>
        <v>ExAnte2019</v>
      </c>
      <c r="I5223" t="str">
        <f t="shared" si="400"/>
        <v>IOU workpaper</v>
      </c>
      <c r="J5223" s="2">
        <f t="shared" si="401"/>
        <v>43775</v>
      </c>
      <c r="K5223" t="s">
        <v>203</v>
      </c>
      <c r="L5223">
        <f t="shared" si="402"/>
        <v>1</v>
      </c>
      <c r="O5223">
        <v>147.72909999999999</v>
      </c>
      <c r="P5223">
        <v>0</v>
      </c>
      <c r="Q5223">
        <v>9.7477</v>
      </c>
      <c r="R5223">
        <v>31.048500000000001</v>
      </c>
      <c r="S5223">
        <v>0</v>
      </c>
      <c r="T5223">
        <v>10.3636</v>
      </c>
      <c r="AA5223" t="s">
        <v>465</v>
      </c>
      <c r="AB5223" t="s">
        <v>46</v>
      </c>
      <c r="AC5223" t="b">
        <v>0</v>
      </c>
    </row>
    <row r="5224" spans="1:29" hidden="1" x14ac:dyDescent="0.25">
      <c r="A5224" t="s">
        <v>134</v>
      </c>
      <c r="B5224" t="s">
        <v>481</v>
      </c>
      <c r="C5224" t="s">
        <v>591</v>
      </c>
      <c r="D5224" s="28" t="s">
        <v>464</v>
      </c>
      <c r="E5224" t="s">
        <v>256</v>
      </c>
      <c r="F5224" t="s">
        <v>595</v>
      </c>
      <c r="G5224" t="str">
        <f t="shared" si="403"/>
        <v>SWHC046-01</v>
      </c>
      <c r="H5224" t="str">
        <f t="shared" si="399"/>
        <v>ExAnte2019</v>
      </c>
      <c r="I5224" t="str">
        <f t="shared" si="400"/>
        <v>IOU workpaper</v>
      </c>
      <c r="J5224" s="2">
        <f t="shared" si="401"/>
        <v>43775</v>
      </c>
      <c r="K5224" t="s">
        <v>203</v>
      </c>
      <c r="L5224">
        <f t="shared" si="402"/>
        <v>1</v>
      </c>
      <c r="O5224">
        <v>240.7139</v>
      </c>
      <c r="P5224">
        <v>0</v>
      </c>
      <c r="Q5224">
        <v>2.3239000000000001</v>
      </c>
      <c r="R5224">
        <v>96.620999999999995</v>
      </c>
      <c r="S5224">
        <v>0</v>
      </c>
      <c r="T5224">
        <v>2.5206</v>
      </c>
      <c r="AA5224" t="s">
        <v>465</v>
      </c>
      <c r="AB5224" t="s">
        <v>46</v>
      </c>
      <c r="AC5224" t="b">
        <v>0</v>
      </c>
    </row>
    <row r="5225" spans="1:29" hidden="1" x14ac:dyDescent="0.25">
      <c r="A5225" t="s">
        <v>134</v>
      </c>
      <c r="B5225" t="s">
        <v>481</v>
      </c>
      <c r="C5225" t="s">
        <v>591</v>
      </c>
      <c r="D5225" s="28" t="s">
        <v>464</v>
      </c>
      <c r="E5225" t="s">
        <v>265</v>
      </c>
      <c r="F5225" t="s">
        <v>595</v>
      </c>
      <c r="G5225" t="str">
        <f t="shared" si="403"/>
        <v>SWHC046-01</v>
      </c>
      <c r="H5225" t="str">
        <f t="shared" si="399"/>
        <v>ExAnte2019</v>
      </c>
      <c r="I5225" t="str">
        <f t="shared" si="400"/>
        <v>IOU workpaper</v>
      </c>
      <c r="J5225" s="2">
        <f t="shared" si="401"/>
        <v>43775</v>
      </c>
      <c r="K5225" t="s">
        <v>203</v>
      </c>
      <c r="L5225">
        <f t="shared" si="402"/>
        <v>1</v>
      </c>
      <c r="O5225">
        <v>241.99340000000001</v>
      </c>
      <c r="P5225">
        <v>0</v>
      </c>
      <c r="Q5225">
        <v>0.57999999999999996</v>
      </c>
      <c r="R5225">
        <v>103.1361</v>
      </c>
      <c r="S5225">
        <v>0</v>
      </c>
      <c r="T5225">
        <v>0.65359999999999996</v>
      </c>
      <c r="AA5225" t="s">
        <v>465</v>
      </c>
      <c r="AB5225" t="s">
        <v>46</v>
      </c>
      <c r="AC5225" t="b">
        <v>0</v>
      </c>
    </row>
    <row r="5226" spans="1:29" hidden="1" x14ac:dyDescent="0.25">
      <c r="A5226" t="s">
        <v>134</v>
      </c>
      <c r="B5226" t="s">
        <v>481</v>
      </c>
      <c r="C5226" t="s">
        <v>591</v>
      </c>
      <c r="D5226" s="28" t="s">
        <v>464</v>
      </c>
      <c r="E5226" t="s">
        <v>274</v>
      </c>
      <c r="F5226" t="s">
        <v>595</v>
      </c>
      <c r="G5226" t="str">
        <f t="shared" si="403"/>
        <v>SWHC046-01</v>
      </c>
      <c r="H5226" t="str">
        <f t="shared" si="399"/>
        <v>ExAnte2019</v>
      </c>
      <c r="I5226" t="str">
        <f t="shared" si="400"/>
        <v>IOU workpaper</v>
      </c>
      <c r="J5226" s="2">
        <f t="shared" si="401"/>
        <v>43775</v>
      </c>
      <c r="K5226" t="s">
        <v>203</v>
      </c>
      <c r="L5226">
        <f t="shared" si="402"/>
        <v>1</v>
      </c>
      <c r="O5226">
        <v>247.22829999999999</v>
      </c>
      <c r="P5226">
        <v>0</v>
      </c>
      <c r="Q5226">
        <v>1.736</v>
      </c>
      <c r="R5226">
        <v>97.992000000000004</v>
      </c>
      <c r="S5226">
        <v>0</v>
      </c>
      <c r="T5226">
        <v>1.8994</v>
      </c>
      <c r="AA5226" t="s">
        <v>465</v>
      </c>
      <c r="AB5226" t="s">
        <v>46</v>
      </c>
      <c r="AC5226" t="b">
        <v>0</v>
      </c>
    </row>
    <row r="5227" spans="1:29" hidden="1" x14ac:dyDescent="0.25">
      <c r="A5227" t="s">
        <v>134</v>
      </c>
      <c r="B5227" t="s">
        <v>481</v>
      </c>
      <c r="C5227" t="s">
        <v>591</v>
      </c>
      <c r="D5227" s="28" t="s">
        <v>464</v>
      </c>
      <c r="E5227" t="s">
        <v>282</v>
      </c>
      <c r="F5227" t="s">
        <v>595</v>
      </c>
      <c r="G5227" t="str">
        <f t="shared" si="403"/>
        <v>SWHC046-01</v>
      </c>
      <c r="H5227" t="str">
        <f t="shared" si="399"/>
        <v>ExAnte2019</v>
      </c>
      <c r="I5227" t="str">
        <f t="shared" si="400"/>
        <v>IOU workpaper</v>
      </c>
      <c r="J5227" s="2">
        <f t="shared" si="401"/>
        <v>43775</v>
      </c>
      <c r="K5227" t="s">
        <v>203</v>
      </c>
      <c r="L5227">
        <f t="shared" si="402"/>
        <v>1</v>
      </c>
      <c r="O5227">
        <v>227.95599999999999</v>
      </c>
      <c r="P5227">
        <v>0</v>
      </c>
      <c r="Q5227">
        <v>2.9969999999999999</v>
      </c>
      <c r="R5227">
        <v>84.698999999999998</v>
      </c>
      <c r="S5227">
        <v>0</v>
      </c>
      <c r="T5227">
        <v>3.2896000000000001</v>
      </c>
      <c r="AA5227" t="s">
        <v>465</v>
      </c>
      <c r="AB5227" t="s">
        <v>46</v>
      </c>
      <c r="AC5227" t="b">
        <v>0</v>
      </c>
    </row>
    <row r="5228" spans="1:29" hidden="1" x14ac:dyDescent="0.25">
      <c r="A5228" t="s">
        <v>134</v>
      </c>
      <c r="B5228" t="s">
        <v>481</v>
      </c>
      <c r="C5228" t="s">
        <v>591</v>
      </c>
      <c r="D5228" s="28" t="s">
        <v>464</v>
      </c>
      <c r="E5228" t="s">
        <v>290</v>
      </c>
      <c r="F5228" t="s">
        <v>595</v>
      </c>
      <c r="G5228" t="str">
        <f t="shared" si="403"/>
        <v>SWHC046-01</v>
      </c>
      <c r="H5228" t="str">
        <f t="shared" si="399"/>
        <v>ExAnte2019</v>
      </c>
      <c r="I5228" t="str">
        <f t="shared" si="400"/>
        <v>IOU workpaper</v>
      </c>
      <c r="J5228" s="2">
        <f t="shared" si="401"/>
        <v>43775</v>
      </c>
      <c r="K5228" t="s">
        <v>203</v>
      </c>
      <c r="L5228">
        <f t="shared" si="402"/>
        <v>1</v>
      </c>
      <c r="O5228">
        <v>241.5412</v>
      </c>
      <c r="P5228">
        <v>0</v>
      </c>
      <c r="Q5228">
        <v>3.2113</v>
      </c>
      <c r="R5228">
        <v>89.3596</v>
      </c>
      <c r="S5228">
        <v>0</v>
      </c>
      <c r="T5228">
        <v>3.5030000000000001</v>
      </c>
      <c r="AA5228" t="s">
        <v>465</v>
      </c>
      <c r="AB5228" t="s">
        <v>46</v>
      </c>
      <c r="AC5228" t="b">
        <v>0</v>
      </c>
    </row>
    <row r="5229" spans="1:29" hidden="1" x14ac:dyDescent="0.25">
      <c r="A5229" t="s">
        <v>134</v>
      </c>
      <c r="B5229" t="s">
        <v>481</v>
      </c>
      <c r="C5229" t="s">
        <v>591</v>
      </c>
      <c r="D5229" s="28" t="s">
        <v>464</v>
      </c>
      <c r="E5229" t="s">
        <v>298</v>
      </c>
      <c r="F5229" t="s">
        <v>595</v>
      </c>
      <c r="G5229" t="str">
        <f t="shared" si="403"/>
        <v>SWHC046-01</v>
      </c>
      <c r="H5229" t="str">
        <f t="shared" si="399"/>
        <v>ExAnte2019</v>
      </c>
      <c r="I5229" t="str">
        <f t="shared" si="400"/>
        <v>IOU workpaper</v>
      </c>
      <c r="J5229" s="2">
        <f t="shared" si="401"/>
        <v>43775</v>
      </c>
      <c r="K5229" t="s">
        <v>203</v>
      </c>
      <c r="L5229">
        <f t="shared" si="402"/>
        <v>1</v>
      </c>
      <c r="O5229">
        <v>148.71100000000001</v>
      </c>
      <c r="P5229">
        <v>0</v>
      </c>
      <c r="Q5229">
        <v>16.4802</v>
      </c>
      <c r="R5229">
        <v>-1.6715</v>
      </c>
      <c r="S5229">
        <v>0</v>
      </c>
      <c r="T5229">
        <v>17.4541</v>
      </c>
      <c r="AA5229" t="s">
        <v>465</v>
      </c>
      <c r="AB5229" t="s">
        <v>46</v>
      </c>
      <c r="AC5229" t="b">
        <v>0</v>
      </c>
    </row>
    <row r="5230" spans="1:29" hidden="1" x14ac:dyDescent="0.25">
      <c r="A5230" t="s">
        <v>134</v>
      </c>
      <c r="B5230" t="s">
        <v>481</v>
      </c>
      <c r="C5230" t="s">
        <v>591</v>
      </c>
      <c r="D5230" s="28" t="s">
        <v>464</v>
      </c>
      <c r="E5230" t="s">
        <v>306</v>
      </c>
      <c r="F5230" t="s">
        <v>595</v>
      </c>
      <c r="G5230" t="str">
        <f t="shared" si="403"/>
        <v>SWHC046-01</v>
      </c>
      <c r="H5230" t="str">
        <f t="shared" si="399"/>
        <v>ExAnte2019</v>
      </c>
      <c r="I5230" t="str">
        <f t="shared" si="400"/>
        <v>IOU workpaper</v>
      </c>
      <c r="J5230" s="2">
        <f t="shared" si="401"/>
        <v>43775</v>
      </c>
      <c r="K5230" t="s">
        <v>203</v>
      </c>
      <c r="L5230">
        <f t="shared" si="402"/>
        <v>1</v>
      </c>
      <c r="O5230">
        <v>139.28540000000001</v>
      </c>
      <c r="P5230">
        <v>0</v>
      </c>
      <c r="Q5230">
        <v>15.755599999999999</v>
      </c>
      <c r="R5230">
        <v>-2.2084999999999999</v>
      </c>
      <c r="S5230">
        <v>0</v>
      </c>
      <c r="T5230">
        <v>16.694700000000001</v>
      </c>
      <c r="AA5230" t="s">
        <v>465</v>
      </c>
      <c r="AB5230" t="s">
        <v>46</v>
      </c>
      <c r="AC5230" t="b">
        <v>0</v>
      </c>
    </row>
    <row r="5231" spans="1:29" hidden="1" x14ac:dyDescent="0.25">
      <c r="A5231" t="s">
        <v>134</v>
      </c>
      <c r="B5231" t="s">
        <v>481</v>
      </c>
      <c r="C5231" t="s">
        <v>591</v>
      </c>
      <c r="D5231" s="28" t="s">
        <v>464</v>
      </c>
      <c r="E5231" t="s">
        <v>314</v>
      </c>
      <c r="F5231" t="s">
        <v>595</v>
      </c>
      <c r="G5231" t="str">
        <f t="shared" si="403"/>
        <v>SWHC046-01</v>
      </c>
      <c r="H5231" t="str">
        <f t="shared" si="399"/>
        <v>ExAnte2019</v>
      </c>
      <c r="I5231" t="str">
        <f t="shared" si="400"/>
        <v>IOU workpaper</v>
      </c>
      <c r="J5231" s="2">
        <f t="shared" si="401"/>
        <v>43775</v>
      </c>
      <c r="K5231" t="s">
        <v>203</v>
      </c>
      <c r="L5231">
        <f t="shared" si="402"/>
        <v>1</v>
      </c>
      <c r="O5231">
        <v>169.66390000000001</v>
      </c>
      <c r="P5231">
        <v>0</v>
      </c>
      <c r="Q5231">
        <v>14.058</v>
      </c>
      <c r="R5231">
        <v>16.8552</v>
      </c>
      <c r="S5231">
        <v>0</v>
      </c>
      <c r="T5231">
        <v>14.9476</v>
      </c>
      <c r="AA5231" t="s">
        <v>465</v>
      </c>
      <c r="AB5231" t="s">
        <v>46</v>
      </c>
      <c r="AC5231" t="b">
        <v>0</v>
      </c>
    </row>
    <row r="5232" spans="1:29" hidden="1" x14ac:dyDescent="0.25">
      <c r="A5232" t="s">
        <v>134</v>
      </c>
      <c r="B5232" t="s">
        <v>481</v>
      </c>
      <c r="C5232" t="s">
        <v>591</v>
      </c>
      <c r="D5232" s="28" t="s">
        <v>464</v>
      </c>
      <c r="E5232" t="s">
        <v>322</v>
      </c>
      <c r="F5232" t="s">
        <v>595</v>
      </c>
      <c r="G5232" t="str">
        <f t="shared" si="403"/>
        <v>SWHC046-01</v>
      </c>
      <c r="H5232" t="str">
        <f t="shared" si="399"/>
        <v>ExAnte2019</v>
      </c>
      <c r="I5232" t="str">
        <f t="shared" si="400"/>
        <v>IOU workpaper</v>
      </c>
      <c r="J5232" s="2">
        <f t="shared" si="401"/>
        <v>43775</v>
      </c>
      <c r="K5232" t="s">
        <v>203</v>
      </c>
      <c r="L5232">
        <f t="shared" si="402"/>
        <v>1</v>
      </c>
      <c r="O5232">
        <v>155.37289999999999</v>
      </c>
      <c r="P5232">
        <v>0</v>
      </c>
      <c r="Q5232">
        <v>15.749499999999999</v>
      </c>
      <c r="R5232">
        <v>3.7614999999999998</v>
      </c>
      <c r="S5232">
        <v>0</v>
      </c>
      <c r="T5232">
        <v>16.700600000000001</v>
      </c>
      <c r="AA5232" t="s">
        <v>465</v>
      </c>
      <c r="AB5232" t="s">
        <v>46</v>
      </c>
      <c r="AC5232" t="b">
        <v>0</v>
      </c>
    </row>
    <row r="5233" spans="1:29" hidden="1" x14ac:dyDescent="0.25">
      <c r="A5233" t="s">
        <v>134</v>
      </c>
      <c r="B5233" t="s">
        <v>481</v>
      </c>
      <c r="C5233" t="s">
        <v>591</v>
      </c>
      <c r="D5233" s="28" t="s">
        <v>464</v>
      </c>
      <c r="E5233" t="s">
        <v>330</v>
      </c>
      <c r="F5233" t="s">
        <v>595</v>
      </c>
      <c r="G5233" t="str">
        <f t="shared" si="403"/>
        <v>SWHC046-01</v>
      </c>
      <c r="H5233" t="str">
        <f t="shared" si="399"/>
        <v>ExAnte2019</v>
      </c>
      <c r="I5233" t="str">
        <f t="shared" si="400"/>
        <v>IOU workpaper</v>
      </c>
      <c r="J5233" s="2">
        <f t="shared" si="401"/>
        <v>43775</v>
      </c>
      <c r="K5233" t="s">
        <v>203</v>
      </c>
      <c r="L5233">
        <f t="shared" si="402"/>
        <v>1</v>
      </c>
      <c r="O5233">
        <v>315.72620000000001</v>
      </c>
      <c r="P5233">
        <v>0</v>
      </c>
      <c r="Q5233">
        <v>0.58450000000000002</v>
      </c>
      <c r="R5233">
        <v>130.87100000000001</v>
      </c>
      <c r="S5233">
        <v>0</v>
      </c>
      <c r="T5233">
        <v>0.68200000000000005</v>
      </c>
      <c r="AA5233" t="s">
        <v>465</v>
      </c>
      <c r="AB5233" t="s">
        <v>46</v>
      </c>
      <c r="AC5233" t="b">
        <v>0</v>
      </c>
    </row>
    <row r="5234" spans="1:29" hidden="1" x14ac:dyDescent="0.25">
      <c r="A5234" t="s">
        <v>134</v>
      </c>
      <c r="B5234" t="s">
        <v>481</v>
      </c>
      <c r="C5234" t="s">
        <v>591</v>
      </c>
      <c r="D5234" s="28" t="s">
        <v>464</v>
      </c>
      <c r="E5234" t="s">
        <v>338</v>
      </c>
      <c r="F5234" t="s">
        <v>595</v>
      </c>
      <c r="G5234" t="str">
        <f t="shared" si="403"/>
        <v>SWHC046-01</v>
      </c>
      <c r="H5234" t="str">
        <f t="shared" si="399"/>
        <v>ExAnte2019</v>
      </c>
      <c r="I5234" t="str">
        <f t="shared" si="400"/>
        <v>IOU workpaper</v>
      </c>
      <c r="J5234" s="2">
        <f t="shared" si="401"/>
        <v>43775</v>
      </c>
      <c r="K5234" t="s">
        <v>203</v>
      </c>
      <c r="L5234">
        <f t="shared" si="402"/>
        <v>1</v>
      </c>
      <c r="O5234">
        <v>-443.11099999999999</v>
      </c>
      <c r="P5234">
        <v>0</v>
      </c>
      <c r="Q5234">
        <v>84.865700000000004</v>
      </c>
      <c r="R5234">
        <v>-566.99099999999999</v>
      </c>
      <c r="S5234">
        <v>0</v>
      </c>
      <c r="T5234">
        <v>86.797899999999998</v>
      </c>
      <c r="AA5234" t="s">
        <v>465</v>
      </c>
      <c r="AB5234" t="s">
        <v>46</v>
      </c>
      <c r="AC5234" t="b">
        <v>0</v>
      </c>
    </row>
    <row r="5235" spans="1:29" hidden="1" x14ac:dyDescent="0.25">
      <c r="A5235" t="s">
        <v>134</v>
      </c>
      <c r="B5235" t="s">
        <v>481</v>
      </c>
      <c r="C5235" t="s">
        <v>592</v>
      </c>
      <c r="D5235" s="28" t="s">
        <v>464</v>
      </c>
      <c r="E5235" t="s">
        <v>202</v>
      </c>
      <c r="F5235" t="s">
        <v>595</v>
      </c>
      <c r="G5235" t="str">
        <f t="shared" si="403"/>
        <v>SWHC046-01</v>
      </c>
      <c r="H5235" t="str">
        <f t="shared" si="399"/>
        <v>ExAnte2019</v>
      </c>
      <c r="I5235" t="str">
        <f t="shared" si="400"/>
        <v>IOU workpaper</v>
      </c>
      <c r="J5235" s="2">
        <f t="shared" si="401"/>
        <v>43775</v>
      </c>
      <c r="K5235" t="s">
        <v>203</v>
      </c>
      <c r="L5235">
        <f t="shared" si="402"/>
        <v>1</v>
      </c>
      <c r="O5235">
        <v>-229.87100000000001</v>
      </c>
      <c r="P5235">
        <v>0</v>
      </c>
      <c r="Q5235">
        <v>69.435599999999994</v>
      </c>
      <c r="R5235">
        <v>-342.08479999999997</v>
      </c>
      <c r="S5235">
        <v>0</v>
      </c>
      <c r="T5235">
        <v>71.589500000000001</v>
      </c>
      <c r="AA5235" t="s">
        <v>465</v>
      </c>
      <c r="AB5235" t="s">
        <v>46</v>
      </c>
      <c r="AC5235" t="b">
        <v>0</v>
      </c>
    </row>
    <row r="5236" spans="1:29" hidden="1" x14ac:dyDescent="0.25">
      <c r="A5236" t="s">
        <v>134</v>
      </c>
      <c r="B5236" t="s">
        <v>481</v>
      </c>
      <c r="C5236" t="s">
        <v>592</v>
      </c>
      <c r="D5236" s="28" t="s">
        <v>464</v>
      </c>
      <c r="E5236" t="s">
        <v>224</v>
      </c>
      <c r="F5236" t="s">
        <v>595</v>
      </c>
      <c r="G5236" t="str">
        <f t="shared" si="403"/>
        <v>SWHC046-01</v>
      </c>
      <c r="H5236" t="str">
        <f t="shared" si="399"/>
        <v>ExAnte2019</v>
      </c>
      <c r="I5236" t="str">
        <f t="shared" si="400"/>
        <v>IOU workpaper</v>
      </c>
      <c r="J5236" s="2">
        <f t="shared" si="401"/>
        <v>43775</v>
      </c>
      <c r="K5236" t="s">
        <v>203</v>
      </c>
      <c r="L5236">
        <f t="shared" si="402"/>
        <v>1</v>
      </c>
      <c r="O5236">
        <v>27.3002</v>
      </c>
      <c r="P5236">
        <v>0</v>
      </c>
      <c r="Q5236">
        <v>35.293100000000003</v>
      </c>
      <c r="R5236">
        <v>-118.3929</v>
      </c>
      <c r="S5236">
        <v>0</v>
      </c>
      <c r="T5236">
        <v>36.557000000000002</v>
      </c>
      <c r="AA5236" t="s">
        <v>465</v>
      </c>
      <c r="AB5236" t="s">
        <v>46</v>
      </c>
      <c r="AC5236" t="b">
        <v>0</v>
      </c>
    </row>
    <row r="5237" spans="1:29" hidden="1" x14ac:dyDescent="0.25">
      <c r="A5237" t="s">
        <v>134</v>
      </c>
      <c r="B5237" t="s">
        <v>481</v>
      </c>
      <c r="C5237" t="s">
        <v>592</v>
      </c>
      <c r="D5237" s="28" t="s">
        <v>464</v>
      </c>
      <c r="E5237" t="s">
        <v>232</v>
      </c>
      <c r="F5237" t="s">
        <v>595</v>
      </c>
      <c r="G5237" t="str">
        <f t="shared" si="403"/>
        <v>SWHC046-01</v>
      </c>
      <c r="H5237" t="str">
        <f t="shared" si="399"/>
        <v>ExAnte2019</v>
      </c>
      <c r="I5237" t="str">
        <f t="shared" si="400"/>
        <v>IOU workpaper</v>
      </c>
      <c r="J5237" s="2">
        <f t="shared" si="401"/>
        <v>43775</v>
      </c>
      <c r="K5237" t="s">
        <v>203</v>
      </c>
      <c r="L5237">
        <f t="shared" si="402"/>
        <v>1</v>
      </c>
      <c r="O5237">
        <v>45.8857</v>
      </c>
      <c r="P5237">
        <v>0</v>
      </c>
      <c r="Q5237">
        <v>31.645099999999999</v>
      </c>
      <c r="R5237">
        <v>-87.183400000000006</v>
      </c>
      <c r="S5237">
        <v>0</v>
      </c>
      <c r="T5237">
        <v>32.849600000000002</v>
      </c>
      <c r="AA5237" t="s">
        <v>465</v>
      </c>
      <c r="AB5237" t="s">
        <v>46</v>
      </c>
      <c r="AC5237" t="b">
        <v>0</v>
      </c>
    </row>
    <row r="5238" spans="1:29" hidden="1" x14ac:dyDescent="0.25">
      <c r="A5238" t="s">
        <v>134</v>
      </c>
      <c r="B5238" t="s">
        <v>481</v>
      </c>
      <c r="C5238" t="s">
        <v>592</v>
      </c>
      <c r="D5238" s="28" t="s">
        <v>464</v>
      </c>
      <c r="E5238" t="s">
        <v>240</v>
      </c>
      <c r="F5238" t="s">
        <v>595</v>
      </c>
      <c r="G5238" t="str">
        <f t="shared" si="403"/>
        <v>SWHC046-01</v>
      </c>
      <c r="H5238" t="str">
        <f t="shared" si="399"/>
        <v>ExAnte2019</v>
      </c>
      <c r="I5238" t="str">
        <f t="shared" si="400"/>
        <v>IOU workpaper</v>
      </c>
      <c r="J5238" s="2">
        <f t="shared" si="401"/>
        <v>43775</v>
      </c>
      <c r="K5238" t="s">
        <v>203</v>
      </c>
      <c r="L5238">
        <f t="shared" si="402"/>
        <v>1</v>
      </c>
      <c r="O5238">
        <v>115.419</v>
      </c>
      <c r="P5238">
        <v>0</v>
      </c>
      <c r="Q5238">
        <v>24.044499999999999</v>
      </c>
      <c r="R5238">
        <v>-36.016399999999997</v>
      </c>
      <c r="S5238">
        <v>0</v>
      </c>
      <c r="T5238">
        <v>24.945399999999999</v>
      </c>
      <c r="AA5238" t="s">
        <v>465</v>
      </c>
      <c r="AB5238" t="s">
        <v>46</v>
      </c>
      <c r="AC5238" t="b">
        <v>0</v>
      </c>
    </row>
    <row r="5239" spans="1:29" hidden="1" x14ac:dyDescent="0.25">
      <c r="A5239" t="s">
        <v>134</v>
      </c>
      <c r="B5239" t="s">
        <v>481</v>
      </c>
      <c r="C5239" t="s">
        <v>592</v>
      </c>
      <c r="D5239" s="28" t="s">
        <v>464</v>
      </c>
      <c r="E5239" t="s">
        <v>248</v>
      </c>
      <c r="F5239" t="s">
        <v>595</v>
      </c>
      <c r="G5239" t="str">
        <f t="shared" si="403"/>
        <v>SWHC046-01</v>
      </c>
      <c r="H5239" t="str">
        <f t="shared" si="399"/>
        <v>ExAnte2019</v>
      </c>
      <c r="I5239" t="str">
        <f t="shared" si="400"/>
        <v>IOU workpaper</v>
      </c>
      <c r="J5239" s="2">
        <f t="shared" si="401"/>
        <v>43775</v>
      </c>
      <c r="K5239" t="s">
        <v>203</v>
      </c>
      <c r="L5239">
        <f t="shared" si="402"/>
        <v>1</v>
      </c>
      <c r="O5239">
        <v>38.897300000000001</v>
      </c>
      <c r="P5239">
        <v>0</v>
      </c>
      <c r="Q5239">
        <v>32.902299999999997</v>
      </c>
      <c r="R5239">
        <v>-94.967399999999998</v>
      </c>
      <c r="S5239">
        <v>0</v>
      </c>
      <c r="T5239">
        <v>34.118299999999998</v>
      </c>
      <c r="AA5239" t="s">
        <v>465</v>
      </c>
      <c r="AB5239" t="s">
        <v>46</v>
      </c>
      <c r="AC5239" t="b">
        <v>0</v>
      </c>
    </row>
    <row r="5240" spans="1:29" hidden="1" x14ac:dyDescent="0.25">
      <c r="A5240" t="s">
        <v>134</v>
      </c>
      <c r="B5240" t="s">
        <v>481</v>
      </c>
      <c r="C5240" t="s">
        <v>592</v>
      </c>
      <c r="D5240" s="28" t="s">
        <v>464</v>
      </c>
      <c r="E5240" t="s">
        <v>256</v>
      </c>
      <c r="F5240" t="s">
        <v>595</v>
      </c>
      <c r="G5240" t="str">
        <f t="shared" si="403"/>
        <v>SWHC046-01</v>
      </c>
      <c r="H5240" t="str">
        <f t="shared" si="399"/>
        <v>ExAnte2019</v>
      </c>
      <c r="I5240" t="str">
        <f t="shared" si="400"/>
        <v>IOU workpaper</v>
      </c>
      <c r="J5240" s="2">
        <f t="shared" si="401"/>
        <v>43775</v>
      </c>
      <c r="K5240" t="s">
        <v>203</v>
      </c>
      <c r="L5240">
        <f t="shared" si="402"/>
        <v>1</v>
      </c>
      <c r="O5240">
        <v>199.89709999999999</v>
      </c>
      <c r="P5240">
        <v>0</v>
      </c>
      <c r="Q5240">
        <v>14.8033</v>
      </c>
      <c r="R5240">
        <v>36.703499999999998</v>
      </c>
      <c r="S5240">
        <v>0</v>
      </c>
      <c r="T5240">
        <v>15.4169</v>
      </c>
      <c r="AA5240" t="s">
        <v>465</v>
      </c>
      <c r="AB5240" t="s">
        <v>46</v>
      </c>
      <c r="AC5240" t="b">
        <v>0</v>
      </c>
    </row>
    <row r="5241" spans="1:29" hidden="1" x14ac:dyDescent="0.25">
      <c r="A5241" t="s">
        <v>134</v>
      </c>
      <c r="B5241" t="s">
        <v>481</v>
      </c>
      <c r="C5241" t="s">
        <v>592</v>
      </c>
      <c r="D5241" s="28" t="s">
        <v>464</v>
      </c>
      <c r="E5241" t="s">
        <v>265</v>
      </c>
      <c r="F5241" t="s">
        <v>595</v>
      </c>
      <c r="G5241" t="str">
        <f t="shared" si="403"/>
        <v>SWHC046-01</v>
      </c>
      <c r="H5241" t="str">
        <f t="shared" si="399"/>
        <v>ExAnte2019</v>
      </c>
      <c r="I5241" t="str">
        <f t="shared" si="400"/>
        <v>IOU workpaper</v>
      </c>
      <c r="J5241" s="2">
        <f t="shared" si="401"/>
        <v>43775</v>
      </c>
      <c r="K5241" t="s">
        <v>203</v>
      </c>
      <c r="L5241">
        <f t="shared" si="402"/>
        <v>1</v>
      </c>
      <c r="O5241">
        <v>220.2243</v>
      </c>
      <c r="P5241">
        <v>0</v>
      </c>
      <c r="Q5241">
        <v>9.9610000000000003</v>
      </c>
      <c r="R5241">
        <v>62.095199999999998</v>
      </c>
      <c r="S5241">
        <v>0</v>
      </c>
      <c r="T5241">
        <v>10.4527</v>
      </c>
      <c r="AA5241" t="s">
        <v>465</v>
      </c>
      <c r="AB5241" t="s">
        <v>46</v>
      </c>
      <c r="AC5241" t="b">
        <v>0</v>
      </c>
    </row>
    <row r="5242" spans="1:29" hidden="1" x14ac:dyDescent="0.25">
      <c r="A5242" t="s">
        <v>134</v>
      </c>
      <c r="B5242" t="s">
        <v>481</v>
      </c>
      <c r="C5242" t="s">
        <v>592</v>
      </c>
      <c r="D5242" s="28" t="s">
        <v>464</v>
      </c>
      <c r="E5242" t="s">
        <v>274</v>
      </c>
      <c r="F5242" t="s">
        <v>595</v>
      </c>
      <c r="G5242" t="str">
        <f t="shared" si="403"/>
        <v>SWHC046-01</v>
      </c>
      <c r="H5242" t="str">
        <f t="shared" si="399"/>
        <v>ExAnte2019</v>
      </c>
      <c r="I5242" t="str">
        <f t="shared" si="400"/>
        <v>IOU workpaper</v>
      </c>
      <c r="J5242" s="2">
        <f t="shared" si="401"/>
        <v>43775</v>
      </c>
      <c r="K5242" t="s">
        <v>203</v>
      </c>
      <c r="L5242">
        <f t="shared" si="402"/>
        <v>1</v>
      </c>
      <c r="O5242">
        <v>217.7363</v>
      </c>
      <c r="P5242">
        <v>0</v>
      </c>
      <c r="Q5242">
        <v>10.493600000000001</v>
      </c>
      <c r="R5242">
        <v>54.8735</v>
      </c>
      <c r="S5242">
        <v>0</v>
      </c>
      <c r="T5242">
        <v>11.022500000000001</v>
      </c>
      <c r="AA5242" t="s">
        <v>465</v>
      </c>
      <c r="AB5242" t="s">
        <v>46</v>
      </c>
      <c r="AC5242" t="b">
        <v>0</v>
      </c>
    </row>
    <row r="5243" spans="1:29" hidden="1" x14ac:dyDescent="0.25">
      <c r="A5243" t="s">
        <v>134</v>
      </c>
      <c r="B5243" t="s">
        <v>481</v>
      </c>
      <c r="C5243" t="s">
        <v>592</v>
      </c>
      <c r="D5243" s="28" t="s">
        <v>464</v>
      </c>
      <c r="E5243" t="s">
        <v>282</v>
      </c>
      <c r="F5243" t="s">
        <v>595</v>
      </c>
      <c r="G5243" t="str">
        <f t="shared" si="403"/>
        <v>SWHC046-01</v>
      </c>
      <c r="H5243" t="str">
        <f t="shared" si="399"/>
        <v>ExAnte2019</v>
      </c>
      <c r="I5243" t="str">
        <f t="shared" si="400"/>
        <v>IOU workpaper</v>
      </c>
      <c r="J5243" s="2">
        <f t="shared" si="401"/>
        <v>43775</v>
      </c>
      <c r="K5243" t="s">
        <v>203</v>
      </c>
      <c r="L5243">
        <f t="shared" si="402"/>
        <v>1</v>
      </c>
      <c r="O5243">
        <v>196.39429999999999</v>
      </c>
      <c r="P5243">
        <v>0</v>
      </c>
      <c r="Q5243">
        <v>12.0594</v>
      </c>
      <c r="R5243">
        <v>38.866700000000002</v>
      </c>
      <c r="S5243">
        <v>0</v>
      </c>
      <c r="T5243">
        <v>12.7668</v>
      </c>
      <c r="AA5243" t="s">
        <v>465</v>
      </c>
      <c r="AB5243" t="s">
        <v>46</v>
      </c>
      <c r="AC5243" t="b">
        <v>0</v>
      </c>
    </row>
    <row r="5244" spans="1:29" hidden="1" x14ac:dyDescent="0.25">
      <c r="A5244" t="s">
        <v>134</v>
      </c>
      <c r="B5244" t="s">
        <v>481</v>
      </c>
      <c r="C5244" t="s">
        <v>592</v>
      </c>
      <c r="D5244" s="28" t="s">
        <v>464</v>
      </c>
      <c r="E5244" t="s">
        <v>290</v>
      </c>
      <c r="F5244" t="s">
        <v>595</v>
      </c>
      <c r="G5244" t="str">
        <f t="shared" si="403"/>
        <v>SWHC046-01</v>
      </c>
      <c r="H5244" t="str">
        <f t="shared" si="399"/>
        <v>ExAnte2019</v>
      </c>
      <c r="I5244" t="str">
        <f t="shared" si="400"/>
        <v>IOU workpaper</v>
      </c>
      <c r="J5244" s="2">
        <f t="shared" si="401"/>
        <v>43775</v>
      </c>
      <c r="K5244" t="s">
        <v>203</v>
      </c>
      <c r="L5244">
        <f t="shared" si="402"/>
        <v>1</v>
      </c>
      <c r="O5244">
        <v>213.7313</v>
      </c>
      <c r="P5244">
        <v>0</v>
      </c>
      <c r="Q5244">
        <v>11.8088</v>
      </c>
      <c r="R5244">
        <v>46.681199999999997</v>
      </c>
      <c r="S5244">
        <v>0</v>
      </c>
      <c r="T5244">
        <v>12.4298</v>
      </c>
      <c r="AA5244" t="s">
        <v>465</v>
      </c>
      <c r="AB5244" t="s">
        <v>46</v>
      </c>
      <c r="AC5244" t="b">
        <v>0</v>
      </c>
    </row>
    <row r="5245" spans="1:29" hidden="1" x14ac:dyDescent="0.25">
      <c r="A5245" t="s">
        <v>134</v>
      </c>
      <c r="B5245" t="s">
        <v>481</v>
      </c>
      <c r="C5245" t="s">
        <v>592</v>
      </c>
      <c r="D5245" s="28" t="s">
        <v>464</v>
      </c>
      <c r="E5245" t="s">
        <v>298</v>
      </c>
      <c r="F5245" t="s">
        <v>595</v>
      </c>
      <c r="G5245" t="str">
        <f t="shared" si="403"/>
        <v>SWHC046-01</v>
      </c>
      <c r="H5245" t="str">
        <f t="shared" si="399"/>
        <v>ExAnte2019</v>
      </c>
      <c r="I5245" t="str">
        <f t="shared" si="400"/>
        <v>IOU workpaper</v>
      </c>
      <c r="J5245" s="2">
        <f t="shared" si="401"/>
        <v>43775</v>
      </c>
      <c r="K5245" t="s">
        <v>203</v>
      </c>
      <c r="L5245">
        <f t="shared" si="402"/>
        <v>1</v>
      </c>
      <c r="O5245">
        <v>93.6631</v>
      </c>
      <c r="P5245">
        <v>0</v>
      </c>
      <c r="Q5245">
        <v>29.168199999999999</v>
      </c>
      <c r="R5245">
        <v>-72.089399999999998</v>
      </c>
      <c r="S5245">
        <v>0</v>
      </c>
      <c r="T5245">
        <v>30.4298</v>
      </c>
      <c r="AA5245" t="s">
        <v>465</v>
      </c>
      <c r="AB5245" t="s">
        <v>46</v>
      </c>
      <c r="AC5245" t="b">
        <v>0</v>
      </c>
    </row>
    <row r="5246" spans="1:29" hidden="1" x14ac:dyDescent="0.25">
      <c r="A5246" t="s">
        <v>134</v>
      </c>
      <c r="B5246" t="s">
        <v>481</v>
      </c>
      <c r="C5246" t="s">
        <v>592</v>
      </c>
      <c r="D5246" s="28" t="s">
        <v>464</v>
      </c>
      <c r="E5246" t="s">
        <v>306</v>
      </c>
      <c r="F5246" t="s">
        <v>595</v>
      </c>
      <c r="G5246" t="str">
        <f t="shared" si="403"/>
        <v>SWHC046-01</v>
      </c>
      <c r="H5246" t="str">
        <f t="shared" si="399"/>
        <v>ExAnte2019</v>
      </c>
      <c r="I5246" t="str">
        <f t="shared" si="400"/>
        <v>IOU workpaper</v>
      </c>
      <c r="J5246" s="2">
        <f t="shared" si="401"/>
        <v>43775</v>
      </c>
      <c r="K5246" t="s">
        <v>203</v>
      </c>
      <c r="L5246">
        <f t="shared" si="402"/>
        <v>1</v>
      </c>
      <c r="O5246">
        <v>82.106700000000004</v>
      </c>
      <c r="P5246">
        <v>0</v>
      </c>
      <c r="Q5246">
        <v>28.801200000000001</v>
      </c>
      <c r="R5246">
        <v>-73.850200000000001</v>
      </c>
      <c r="S5246">
        <v>0</v>
      </c>
      <c r="T5246">
        <v>30.001200000000001</v>
      </c>
      <c r="AA5246" t="s">
        <v>465</v>
      </c>
      <c r="AB5246" t="s">
        <v>46</v>
      </c>
      <c r="AC5246" t="b">
        <v>0</v>
      </c>
    </row>
    <row r="5247" spans="1:29" hidden="1" x14ac:dyDescent="0.25">
      <c r="A5247" t="s">
        <v>134</v>
      </c>
      <c r="B5247" t="s">
        <v>481</v>
      </c>
      <c r="C5247" t="s">
        <v>592</v>
      </c>
      <c r="D5247" s="28" t="s">
        <v>464</v>
      </c>
      <c r="E5247" t="s">
        <v>314</v>
      </c>
      <c r="F5247" t="s">
        <v>595</v>
      </c>
      <c r="G5247" t="str">
        <f t="shared" si="403"/>
        <v>SWHC046-01</v>
      </c>
      <c r="H5247" t="str">
        <f t="shared" si="399"/>
        <v>ExAnte2019</v>
      </c>
      <c r="I5247" t="str">
        <f t="shared" si="400"/>
        <v>IOU workpaper</v>
      </c>
      <c r="J5247" s="2">
        <f t="shared" si="401"/>
        <v>43775</v>
      </c>
      <c r="K5247" t="s">
        <v>203</v>
      </c>
      <c r="L5247">
        <f t="shared" si="402"/>
        <v>1</v>
      </c>
      <c r="O5247">
        <v>124.61920000000001</v>
      </c>
      <c r="P5247">
        <v>0</v>
      </c>
      <c r="Q5247">
        <v>25.435700000000001</v>
      </c>
      <c r="R5247">
        <v>-43.554200000000002</v>
      </c>
      <c r="S5247">
        <v>0</v>
      </c>
      <c r="T5247">
        <v>26.608000000000001</v>
      </c>
      <c r="AA5247" t="s">
        <v>465</v>
      </c>
      <c r="AB5247" t="s">
        <v>46</v>
      </c>
      <c r="AC5247" t="b">
        <v>0</v>
      </c>
    </row>
    <row r="5248" spans="1:29" hidden="1" x14ac:dyDescent="0.25">
      <c r="A5248" t="s">
        <v>134</v>
      </c>
      <c r="B5248" t="s">
        <v>481</v>
      </c>
      <c r="C5248" t="s">
        <v>592</v>
      </c>
      <c r="D5248" s="28" t="s">
        <v>464</v>
      </c>
      <c r="E5248" t="s">
        <v>322</v>
      </c>
      <c r="F5248" t="s">
        <v>595</v>
      </c>
      <c r="G5248" t="str">
        <f t="shared" si="403"/>
        <v>SWHC046-01</v>
      </c>
      <c r="H5248" t="str">
        <f t="shared" si="399"/>
        <v>ExAnte2019</v>
      </c>
      <c r="I5248" t="str">
        <f t="shared" si="400"/>
        <v>IOU workpaper</v>
      </c>
      <c r="J5248" s="2">
        <f t="shared" si="401"/>
        <v>43775</v>
      </c>
      <c r="K5248" t="s">
        <v>203</v>
      </c>
      <c r="L5248">
        <f t="shared" si="402"/>
        <v>1</v>
      </c>
      <c r="O5248">
        <v>87.603399999999993</v>
      </c>
      <c r="P5248">
        <v>0</v>
      </c>
      <c r="Q5248">
        <v>30.1251</v>
      </c>
      <c r="R5248">
        <v>-79.081000000000003</v>
      </c>
      <c r="S5248">
        <v>0</v>
      </c>
      <c r="T5248">
        <v>31.4024</v>
      </c>
      <c r="AA5248" t="s">
        <v>465</v>
      </c>
      <c r="AB5248" t="s">
        <v>46</v>
      </c>
      <c r="AC5248" t="b">
        <v>0</v>
      </c>
    </row>
    <row r="5249" spans="1:29" hidden="1" x14ac:dyDescent="0.25">
      <c r="A5249" t="s">
        <v>134</v>
      </c>
      <c r="B5249" t="s">
        <v>481</v>
      </c>
      <c r="C5249" t="s">
        <v>592</v>
      </c>
      <c r="D5249" s="28" t="s">
        <v>464</v>
      </c>
      <c r="E5249" t="s">
        <v>330</v>
      </c>
      <c r="F5249" t="s">
        <v>595</v>
      </c>
      <c r="G5249" t="str">
        <f t="shared" si="403"/>
        <v>SWHC046-01</v>
      </c>
      <c r="H5249" t="str">
        <f t="shared" si="399"/>
        <v>ExAnte2019</v>
      </c>
      <c r="I5249" t="str">
        <f t="shared" si="400"/>
        <v>IOU workpaper</v>
      </c>
      <c r="J5249" s="2">
        <f t="shared" si="401"/>
        <v>43775</v>
      </c>
      <c r="K5249" t="s">
        <v>203</v>
      </c>
      <c r="L5249">
        <f t="shared" si="402"/>
        <v>1</v>
      </c>
      <c r="O5249">
        <v>326.95670000000001</v>
      </c>
      <c r="P5249">
        <v>0</v>
      </c>
      <c r="Q5249">
        <v>3.2246999999999999</v>
      </c>
      <c r="R5249">
        <v>125.3749</v>
      </c>
      <c r="S5249">
        <v>0</v>
      </c>
      <c r="T5249">
        <v>3.5078999999999998</v>
      </c>
      <c r="AA5249" t="s">
        <v>465</v>
      </c>
      <c r="AB5249" t="s">
        <v>46</v>
      </c>
      <c r="AC5249" t="b">
        <v>0</v>
      </c>
    </row>
    <row r="5250" spans="1:29" hidden="1" x14ac:dyDescent="0.25">
      <c r="A5250" t="s">
        <v>134</v>
      </c>
      <c r="B5250" t="s">
        <v>481</v>
      </c>
      <c r="C5250" t="s">
        <v>592</v>
      </c>
      <c r="D5250" s="28" t="s">
        <v>464</v>
      </c>
      <c r="E5250" t="s">
        <v>338</v>
      </c>
      <c r="F5250" t="s">
        <v>595</v>
      </c>
      <c r="G5250" t="str">
        <f t="shared" si="403"/>
        <v>SWHC046-01</v>
      </c>
      <c r="H5250" t="str">
        <f t="shared" si="399"/>
        <v>ExAnte2019</v>
      </c>
      <c r="I5250" t="str">
        <f t="shared" si="400"/>
        <v>IOU workpaper</v>
      </c>
      <c r="J5250" s="2">
        <f t="shared" si="401"/>
        <v>43775</v>
      </c>
      <c r="K5250" t="s">
        <v>203</v>
      </c>
      <c r="L5250">
        <f t="shared" si="402"/>
        <v>1</v>
      </c>
      <c r="O5250">
        <v>-734.08759999999995</v>
      </c>
      <c r="P5250">
        <v>0</v>
      </c>
      <c r="Q5250">
        <v>125.8772</v>
      </c>
      <c r="R5250">
        <v>-870.90369999999996</v>
      </c>
      <c r="S5250">
        <v>0</v>
      </c>
      <c r="T5250">
        <v>128.2122</v>
      </c>
      <c r="AA5250" t="s">
        <v>465</v>
      </c>
      <c r="AB5250" t="s">
        <v>46</v>
      </c>
      <c r="AC5250" t="b">
        <v>0</v>
      </c>
    </row>
    <row r="5251" spans="1:29" hidden="1" x14ac:dyDescent="0.25">
      <c r="A5251" t="s">
        <v>134</v>
      </c>
      <c r="B5251" t="s">
        <v>481</v>
      </c>
      <c r="C5251" t="s">
        <v>593</v>
      </c>
      <c r="D5251" s="28" t="s">
        <v>464</v>
      </c>
      <c r="E5251" t="s">
        <v>202</v>
      </c>
      <c r="F5251" t="s">
        <v>595</v>
      </c>
      <c r="G5251" t="str">
        <f t="shared" si="403"/>
        <v>SWHC046-01</v>
      </c>
      <c r="H5251" t="str">
        <f t="shared" si="399"/>
        <v>ExAnte2019</v>
      </c>
      <c r="I5251" t="str">
        <f t="shared" si="400"/>
        <v>IOU workpaper</v>
      </c>
      <c r="J5251" s="2">
        <f t="shared" si="401"/>
        <v>43775</v>
      </c>
      <c r="K5251" t="s">
        <v>203</v>
      </c>
      <c r="L5251">
        <f t="shared" si="402"/>
        <v>1</v>
      </c>
      <c r="O5251">
        <v>-608.99779999999998</v>
      </c>
      <c r="P5251">
        <v>0</v>
      </c>
      <c r="Q5251">
        <v>119.1628</v>
      </c>
      <c r="R5251">
        <v>-700.02459999999996</v>
      </c>
      <c r="S5251">
        <v>0</v>
      </c>
      <c r="T5251">
        <v>121.9177</v>
      </c>
      <c r="AA5251" t="s">
        <v>465</v>
      </c>
      <c r="AB5251" t="s">
        <v>46</v>
      </c>
      <c r="AC5251" t="b">
        <v>0</v>
      </c>
    </row>
    <row r="5252" spans="1:29" hidden="1" x14ac:dyDescent="0.25">
      <c r="A5252" t="s">
        <v>134</v>
      </c>
      <c r="B5252" t="s">
        <v>481</v>
      </c>
      <c r="C5252" t="s">
        <v>593</v>
      </c>
      <c r="D5252" s="28" t="s">
        <v>464</v>
      </c>
      <c r="E5252" t="s">
        <v>224</v>
      </c>
      <c r="F5252" t="s">
        <v>595</v>
      </c>
      <c r="G5252" t="str">
        <f t="shared" si="403"/>
        <v>SWHC046-01</v>
      </c>
      <c r="H5252" t="str">
        <f t="shared" si="399"/>
        <v>ExAnte2019</v>
      </c>
      <c r="I5252" t="str">
        <f t="shared" si="400"/>
        <v>IOU workpaper</v>
      </c>
      <c r="J5252" s="2">
        <f t="shared" si="401"/>
        <v>43775</v>
      </c>
      <c r="K5252" t="s">
        <v>203</v>
      </c>
      <c r="L5252">
        <f t="shared" si="402"/>
        <v>1</v>
      </c>
      <c r="O5252">
        <v>-176.91659999999999</v>
      </c>
      <c r="P5252">
        <v>0</v>
      </c>
      <c r="Q5252">
        <v>58.842199999999998</v>
      </c>
      <c r="R5252">
        <v>-300.62110000000001</v>
      </c>
      <c r="S5252">
        <v>0</v>
      </c>
      <c r="T5252">
        <v>60.410200000000003</v>
      </c>
      <c r="AA5252" t="s">
        <v>465</v>
      </c>
      <c r="AB5252" t="s">
        <v>46</v>
      </c>
      <c r="AC5252" t="b">
        <v>0</v>
      </c>
    </row>
    <row r="5253" spans="1:29" hidden="1" x14ac:dyDescent="0.25">
      <c r="A5253" t="s">
        <v>134</v>
      </c>
      <c r="B5253" t="s">
        <v>481</v>
      </c>
      <c r="C5253" t="s">
        <v>593</v>
      </c>
      <c r="D5253" s="28" t="s">
        <v>464</v>
      </c>
      <c r="E5253" t="s">
        <v>232</v>
      </c>
      <c r="F5253" t="s">
        <v>595</v>
      </c>
      <c r="G5253" t="str">
        <f t="shared" si="403"/>
        <v>SWHC046-01</v>
      </c>
      <c r="H5253" t="str">
        <f t="shared" ref="H5253:H5316" si="404">H5252</f>
        <v>ExAnte2019</v>
      </c>
      <c r="I5253" t="str">
        <f t="shared" ref="I5253:I5316" si="405">I5252</f>
        <v>IOU workpaper</v>
      </c>
      <c r="J5253" s="2">
        <f t="shared" ref="J5253:J5316" si="406">J$3</f>
        <v>43775</v>
      </c>
      <c r="K5253" t="s">
        <v>203</v>
      </c>
      <c r="L5253">
        <f t="shared" ref="L5253:L5316" si="407">L5252</f>
        <v>1</v>
      </c>
      <c r="O5253">
        <v>-171.05269999999999</v>
      </c>
      <c r="P5253">
        <v>0</v>
      </c>
      <c r="Q5253">
        <v>56.244799999999998</v>
      </c>
      <c r="R5253">
        <v>-274.49900000000002</v>
      </c>
      <c r="S5253">
        <v>0</v>
      </c>
      <c r="T5253">
        <v>57.943899999999999</v>
      </c>
      <c r="AA5253" t="s">
        <v>465</v>
      </c>
      <c r="AB5253" t="s">
        <v>46</v>
      </c>
      <c r="AC5253" t="b">
        <v>0</v>
      </c>
    </row>
    <row r="5254" spans="1:29" hidden="1" x14ac:dyDescent="0.25">
      <c r="A5254" t="s">
        <v>134</v>
      </c>
      <c r="B5254" t="s">
        <v>481</v>
      </c>
      <c r="C5254" t="s">
        <v>593</v>
      </c>
      <c r="D5254" s="28" t="s">
        <v>464</v>
      </c>
      <c r="E5254" t="s">
        <v>240</v>
      </c>
      <c r="F5254" t="s">
        <v>595</v>
      </c>
      <c r="G5254" t="str">
        <f t="shared" ref="G5254:G5317" si="408">G5253</f>
        <v>SWHC046-01</v>
      </c>
      <c r="H5254" t="str">
        <f t="shared" si="404"/>
        <v>ExAnte2019</v>
      </c>
      <c r="I5254" t="str">
        <f t="shared" si="405"/>
        <v>IOU workpaper</v>
      </c>
      <c r="J5254" s="2">
        <f t="shared" si="406"/>
        <v>43775</v>
      </c>
      <c r="K5254" t="s">
        <v>203</v>
      </c>
      <c r="L5254">
        <f t="shared" si="407"/>
        <v>1</v>
      </c>
      <c r="O5254">
        <v>-47.109000000000002</v>
      </c>
      <c r="P5254">
        <v>0</v>
      </c>
      <c r="Q5254">
        <v>41.95</v>
      </c>
      <c r="R5254">
        <v>-173.17609999999999</v>
      </c>
      <c r="S5254">
        <v>0</v>
      </c>
      <c r="T5254">
        <v>43.290100000000002</v>
      </c>
      <c r="AA5254" t="s">
        <v>465</v>
      </c>
      <c r="AB5254" t="s">
        <v>46</v>
      </c>
      <c r="AC5254" t="b">
        <v>0</v>
      </c>
    </row>
    <row r="5255" spans="1:29" hidden="1" x14ac:dyDescent="0.25">
      <c r="A5255" t="s">
        <v>134</v>
      </c>
      <c r="B5255" t="s">
        <v>481</v>
      </c>
      <c r="C5255" t="s">
        <v>593</v>
      </c>
      <c r="D5255" s="28" t="s">
        <v>464</v>
      </c>
      <c r="E5255" t="s">
        <v>248</v>
      </c>
      <c r="F5255" t="s">
        <v>595</v>
      </c>
      <c r="G5255" t="str">
        <f t="shared" si="408"/>
        <v>SWHC046-01</v>
      </c>
      <c r="H5255" t="str">
        <f t="shared" si="404"/>
        <v>ExAnte2019</v>
      </c>
      <c r="I5255" t="str">
        <f t="shared" si="405"/>
        <v>IOU workpaper</v>
      </c>
      <c r="J5255" s="2">
        <f t="shared" si="406"/>
        <v>43775</v>
      </c>
      <c r="K5255" t="s">
        <v>203</v>
      </c>
      <c r="L5255">
        <f t="shared" si="407"/>
        <v>1</v>
      </c>
      <c r="O5255">
        <v>-129.98169999999999</v>
      </c>
      <c r="P5255">
        <v>0</v>
      </c>
      <c r="Q5255">
        <v>50.433100000000003</v>
      </c>
      <c r="R5255">
        <v>-235.6473</v>
      </c>
      <c r="S5255">
        <v>0</v>
      </c>
      <c r="T5255">
        <v>52.078800000000001</v>
      </c>
      <c r="AA5255" t="s">
        <v>465</v>
      </c>
      <c r="AB5255" t="s">
        <v>46</v>
      </c>
      <c r="AC5255" t="b">
        <v>0</v>
      </c>
    </row>
    <row r="5256" spans="1:29" hidden="1" x14ac:dyDescent="0.25">
      <c r="A5256" t="s">
        <v>134</v>
      </c>
      <c r="B5256" t="s">
        <v>481</v>
      </c>
      <c r="C5256" t="s">
        <v>593</v>
      </c>
      <c r="D5256" s="28" t="s">
        <v>464</v>
      </c>
      <c r="E5256" t="s">
        <v>256</v>
      </c>
      <c r="F5256" t="s">
        <v>595</v>
      </c>
      <c r="G5256" t="str">
        <f t="shared" si="408"/>
        <v>SWHC046-01</v>
      </c>
      <c r="H5256" t="str">
        <f t="shared" si="404"/>
        <v>ExAnte2019</v>
      </c>
      <c r="I5256" t="str">
        <f t="shared" si="405"/>
        <v>IOU workpaper</v>
      </c>
      <c r="J5256" s="2">
        <f t="shared" si="406"/>
        <v>43775</v>
      </c>
      <c r="K5256" t="s">
        <v>203</v>
      </c>
      <c r="L5256">
        <f t="shared" si="407"/>
        <v>1</v>
      </c>
      <c r="O5256">
        <v>102.3214</v>
      </c>
      <c r="P5256">
        <v>0</v>
      </c>
      <c r="Q5256">
        <v>20.947399999999998</v>
      </c>
      <c r="R5256">
        <v>-27.2607</v>
      </c>
      <c r="S5256">
        <v>0</v>
      </c>
      <c r="T5256">
        <v>21.8186</v>
      </c>
      <c r="AA5256" t="s">
        <v>465</v>
      </c>
      <c r="AB5256" t="s">
        <v>46</v>
      </c>
      <c r="AC5256" t="b">
        <v>0</v>
      </c>
    </row>
    <row r="5257" spans="1:29" hidden="1" x14ac:dyDescent="0.25">
      <c r="A5257" t="s">
        <v>134</v>
      </c>
      <c r="B5257" t="s">
        <v>481</v>
      </c>
      <c r="C5257" t="s">
        <v>593</v>
      </c>
      <c r="D5257" s="28" t="s">
        <v>464</v>
      </c>
      <c r="E5257" t="s">
        <v>265</v>
      </c>
      <c r="F5257" t="s">
        <v>595</v>
      </c>
      <c r="G5257" t="str">
        <f t="shared" si="408"/>
        <v>SWHC046-01</v>
      </c>
      <c r="H5257" t="str">
        <f t="shared" si="404"/>
        <v>ExAnte2019</v>
      </c>
      <c r="I5257" t="str">
        <f t="shared" si="405"/>
        <v>IOU workpaper</v>
      </c>
      <c r="J5257" s="2">
        <f t="shared" si="406"/>
        <v>43775</v>
      </c>
      <c r="K5257" t="s">
        <v>203</v>
      </c>
      <c r="L5257">
        <f t="shared" si="407"/>
        <v>1</v>
      </c>
      <c r="O5257">
        <v>136.67310000000001</v>
      </c>
      <c r="P5257">
        <v>0</v>
      </c>
      <c r="Q5257">
        <v>13.669600000000001</v>
      </c>
      <c r="R5257">
        <v>13.1197</v>
      </c>
      <c r="S5257">
        <v>0</v>
      </c>
      <c r="T5257">
        <v>14.3439</v>
      </c>
      <c r="AA5257" t="s">
        <v>465</v>
      </c>
      <c r="AB5257" t="s">
        <v>46</v>
      </c>
      <c r="AC5257" t="b">
        <v>0</v>
      </c>
    </row>
    <row r="5258" spans="1:29" hidden="1" x14ac:dyDescent="0.25">
      <c r="A5258" t="s">
        <v>134</v>
      </c>
      <c r="B5258" t="s">
        <v>481</v>
      </c>
      <c r="C5258" t="s">
        <v>593</v>
      </c>
      <c r="D5258" s="28" t="s">
        <v>464</v>
      </c>
      <c r="E5258" t="s">
        <v>274</v>
      </c>
      <c r="F5258" t="s">
        <v>595</v>
      </c>
      <c r="G5258" t="str">
        <f t="shared" si="408"/>
        <v>SWHC046-01</v>
      </c>
      <c r="H5258" t="str">
        <f t="shared" si="404"/>
        <v>ExAnte2019</v>
      </c>
      <c r="I5258" t="str">
        <f t="shared" si="405"/>
        <v>IOU workpaper</v>
      </c>
      <c r="J5258" s="2">
        <f t="shared" si="406"/>
        <v>43775</v>
      </c>
      <c r="K5258" t="s">
        <v>203</v>
      </c>
      <c r="L5258">
        <f t="shared" si="407"/>
        <v>1</v>
      </c>
      <c r="O5258">
        <v>134.38079999999999</v>
      </c>
      <c r="P5258">
        <v>0</v>
      </c>
      <c r="Q5258">
        <v>16.1602</v>
      </c>
      <c r="R5258">
        <v>-1.4693000000000001</v>
      </c>
      <c r="S5258">
        <v>0</v>
      </c>
      <c r="T5258">
        <v>16.908200000000001</v>
      </c>
      <c r="AA5258" t="s">
        <v>465</v>
      </c>
      <c r="AB5258" t="s">
        <v>46</v>
      </c>
      <c r="AC5258" t="b">
        <v>0</v>
      </c>
    </row>
    <row r="5259" spans="1:29" hidden="1" x14ac:dyDescent="0.25">
      <c r="A5259" t="s">
        <v>134</v>
      </c>
      <c r="B5259" t="s">
        <v>481</v>
      </c>
      <c r="C5259" t="s">
        <v>593</v>
      </c>
      <c r="D5259" s="28" t="s">
        <v>464</v>
      </c>
      <c r="E5259" t="s">
        <v>282</v>
      </c>
      <c r="F5259" t="s">
        <v>595</v>
      </c>
      <c r="G5259" t="str">
        <f t="shared" si="408"/>
        <v>SWHC046-01</v>
      </c>
      <c r="H5259" t="str">
        <f t="shared" si="404"/>
        <v>ExAnte2019</v>
      </c>
      <c r="I5259" t="str">
        <f t="shared" si="405"/>
        <v>IOU workpaper</v>
      </c>
      <c r="J5259" s="2">
        <f t="shared" si="406"/>
        <v>43775</v>
      </c>
      <c r="K5259" t="s">
        <v>203</v>
      </c>
      <c r="L5259">
        <f t="shared" si="407"/>
        <v>1</v>
      </c>
      <c r="O5259">
        <v>111.40389999999999</v>
      </c>
      <c r="P5259">
        <v>0</v>
      </c>
      <c r="Q5259">
        <v>18.885100000000001</v>
      </c>
      <c r="R5259">
        <v>-22.0306</v>
      </c>
      <c r="S5259">
        <v>0</v>
      </c>
      <c r="T5259">
        <v>19.824100000000001</v>
      </c>
      <c r="AA5259" t="s">
        <v>465</v>
      </c>
      <c r="AB5259" t="s">
        <v>46</v>
      </c>
      <c r="AC5259" t="b">
        <v>0</v>
      </c>
    </row>
    <row r="5260" spans="1:29" hidden="1" x14ac:dyDescent="0.25">
      <c r="A5260" t="s">
        <v>134</v>
      </c>
      <c r="B5260" t="s">
        <v>481</v>
      </c>
      <c r="C5260" t="s">
        <v>593</v>
      </c>
      <c r="D5260" s="28" t="s">
        <v>464</v>
      </c>
      <c r="E5260" t="s">
        <v>290</v>
      </c>
      <c r="F5260" t="s">
        <v>595</v>
      </c>
      <c r="G5260" t="str">
        <f t="shared" si="408"/>
        <v>SWHC046-01</v>
      </c>
      <c r="H5260" t="str">
        <f t="shared" si="404"/>
        <v>ExAnte2019</v>
      </c>
      <c r="I5260" t="str">
        <f t="shared" si="405"/>
        <v>IOU workpaper</v>
      </c>
      <c r="J5260" s="2">
        <f t="shared" si="406"/>
        <v>43775</v>
      </c>
      <c r="K5260" t="s">
        <v>203</v>
      </c>
      <c r="L5260">
        <f t="shared" si="407"/>
        <v>1</v>
      </c>
      <c r="O5260">
        <v>132.21</v>
      </c>
      <c r="P5260">
        <v>0</v>
      </c>
      <c r="Q5260">
        <v>17.825800000000001</v>
      </c>
      <c r="R5260">
        <v>-9.8345000000000002</v>
      </c>
      <c r="S5260">
        <v>0</v>
      </c>
      <c r="T5260">
        <v>18.677399999999999</v>
      </c>
      <c r="AA5260" t="s">
        <v>465</v>
      </c>
      <c r="AB5260" t="s">
        <v>46</v>
      </c>
      <c r="AC5260" t="b">
        <v>0</v>
      </c>
    </row>
    <row r="5261" spans="1:29" hidden="1" x14ac:dyDescent="0.25">
      <c r="A5261" t="s">
        <v>134</v>
      </c>
      <c r="B5261" t="s">
        <v>481</v>
      </c>
      <c r="C5261" t="s">
        <v>593</v>
      </c>
      <c r="D5261" s="28" t="s">
        <v>464</v>
      </c>
      <c r="E5261" t="s">
        <v>298</v>
      </c>
      <c r="F5261" t="s">
        <v>595</v>
      </c>
      <c r="G5261" t="str">
        <f t="shared" si="408"/>
        <v>SWHC046-01</v>
      </c>
      <c r="H5261" t="str">
        <f t="shared" si="404"/>
        <v>ExAnte2019</v>
      </c>
      <c r="I5261" t="str">
        <f t="shared" si="405"/>
        <v>IOU workpaper</v>
      </c>
      <c r="J5261" s="2">
        <f t="shared" si="406"/>
        <v>43775</v>
      </c>
      <c r="K5261" t="s">
        <v>203</v>
      </c>
      <c r="L5261">
        <f t="shared" si="407"/>
        <v>1</v>
      </c>
      <c r="O5261">
        <v>-62.122999999999998</v>
      </c>
      <c r="P5261">
        <v>0</v>
      </c>
      <c r="Q5261">
        <v>46.126300000000001</v>
      </c>
      <c r="R5261">
        <v>-205.36879999999999</v>
      </c>
      <c r="S5261">
        <v>0</v>
      </c>
      <c r="T5261">
        <v>47.6175</v>
      </c>
      <c r="AA5261" t="s">
        <v>465</v>
      </c>
      <c r="AB5261" t="s">
        <v>46</v>
      </c>
      <c r="AC5261" t="b">
        <v>0</v>
      </c>
    </row>
    <row r="5262" spans="1:29" hidden="1" x14ac:dyDescent="0.25">
      <c r="A5262" t="s">
        <v>134</v>
      </c>
      <c r="B5262" t="s">
        <v>481</v>
      </c>
      <c r="C5262" t="s">
        <v>593</v>
      </c>
      <c r="D5262" s="28" t="s">
        <v>464</v>
      </c>
      <c r="E5262" t="s">
        <v>306</v>
      </c>
      <c r="F5262" t="s">
        <v>595</v>
      </c>
      <c r="G5262" t="str">
        <f t="shared" si="408"/>
        <v>SWHC046-01</v>
      </c>
      <c r="H5262" t="str">
        <f t="shared" si="404"/>
        <v>ExAnte2019</v>
      </c>
      <c r="I5262" t="str">
        <f t="shared" si="405"/>
        <v>IOU workpaper</v>
      </c>
      <c r="J5262" s="2">
        <f t="shared" si="406"/>
        <v>43775</v>
      </c>
      <c r="K5262" t="s">
        <v>203</v>
      </c>
      <c r="L5262">
        <f t="shared" si="407"/>
        <v>1</v>
      </c>
      <c r="O5262">
        <v>-92.921700000000001</v>
      </c>
      <c r="P5262">
        <v>0</v>
      </c>
      <c r="Q5262">
        <v>49.0931</v>
      </c>
      <c r="R5262">
        <v>-226.6396</v>
      </c>
      <c r="S5262">
        <v>0</v>
      </c>
      <c r="T5262">
        <v>50.592599999999997</v>
      </c>
      <c r="AA5262" t="s">
        <v>465</v>
      </c>
      <c r="AB5262" t="s">
        <v>46</v>
      </c>
      <c r="AC5262" t="b">
        <v>0</v>
      </c>
    </row>
    <row r="5263" spans="1:29" hidden="1" x14ac:dyDescent="0.25">
      <c r="A5263" t="s">
        <v>134</v>
      </c>
      <c r="B5263" t="s">
        <v>481</v>
      </c>
      <c r="C5263" t="s">
        <v>593</v>
      </c>
      <c r="D5263" s="28" t="s">
        <v>464</v>
      </c>
      <c r="E5263" t="s">
        <v>314</v>
      </c>
      <c r="F5263" t="s">
        <v>595</v>
      </c>
      <c r="G5263" t="str">
        <f t="shared" si="408"/>
        <v>SWHC046-01</v>
      </c>
      <c r="H5263" t="str">
        <f t="shared" si="404"/>
        <v>ExAnte2019</v>
      </c>
      <c r="I5263" t="str">
        <f t="shared" si="405"/>
        <v>IOU workpaper</v>
      </c>
      <c r="J5263" s="2">
        <f t="shared" si="406"/>
        <v>43775</v>
      </c>
      <c r="K5263" t="s">
        <v>203</v>
      </c>
      <c r="L5263">
        <f t="shared" si="407"/>
        <v>1</v>
      </c>
      <c r="O5263">
        <v>-19.758299999999998</v>
      </c>
      <c r="P5263">
        <v>0</v>
      </c>
      <c r="Q5263">
        <v>40.866</v>
      </c>
      <c r="R5263">
        <v>-165.01660000000001</v>
      </c>
      <c r="S5263">
        <v>0</v>
      </c>
      <c r="T5263">
        <v>42.246899999999997</v>
      </c>
      <c r="AA5263" t="s">
        <v>465</v>
      </c>
      <c r="AB5263" t="s">
        <v>46</v>
      </c>
      <c r="AC5263" t="b">
        <v>0</v>
      </c>
    </row>
    <row r="5264" spans="1:29" hidden="1" x14ac:dyDescent="0.25">
      <c r="A5264" t="s">
        <v>134</v>
      </c>
      <c r="B5264" t="s">
        <v>481</v>
      </c>
      <c r="C5264" t="s">
        <v>593</v>
      </c>
      <c r="D5264" s="28" t="s">
        <v>464</v>
      </c>
      <c r="E5264" t="s">
        <v>322</v>
      </c>
      <c r="F5264" t="s">
        <v>595</v>
      </c>
      <c r="G5264" t="str">
        <f t="shared" si="408"/>
        <v>SWHC046-01</v>
      </c>
      <c r="H5264" t="str">
        <f t="shared" si="404"/>
        <v>ExAnte2019</v>
      </c>
      <c r="I5264" t="str">
        <f t="shared" si="405"/>
        <v>IOU workpaper</v>
      </c>
      <c r="J5264" s="2">
        <f t="shared" si="406"/>
        <v>43775</v>
      </c>
      <c r="K5264" t="s">
        <v>203</v>
      </c>
      <c r="L5264">
        <f t="shared" si="407"/>
        <v>1</v>
      </c>
      <c r="O5264">
        <v>-34.196399999999997</v>
      </c>
      <c r="P5264">
        <v>0</v>
      </c>
      <c r="Q5264">
        <v>42.177799999999998</v>
      </c>
      <c r="R5264">
        <v>-179.20089999999999</v>
      </c>
      <c r="S5264">
        <v>0</v>
      </c>
      <c r="T5264">
        <v>43.5608</v>
      </c>
      <c r="AA5264" t="s">
        <v>465</v>
      </c>
      <c r="AB5264" t="s">
        <v>46</v>
      </c>
      <c r="AC5264" t="b">
        <v>0</v>
      </c>
    </row>
    <row r="5265" spans="1:29" hidden="1" x14ac:dyDescent="0.25">
      <c r="A5265" t="s">
        <v>134</v>
      </c>
      <c r="B5265" t="s">
        <v>481</v>
      </c>
      <c r="C5265" t="s">
        <v>593</v>
      </c>
      <c r="D5265" s="28" t="s">
        <v>464</v>
      </c>
      <c r="E5265" t="s">
        <v>330</v>
      </c>
      <c r="F5265" t="s">
        <v>595</v>
      </c>
      <c r="G5265" t="str">
        <f t="shared" si="408"/>
        <v>SWHC046-01</v>
      </c>
      <c r="H5265" t="str">
        <f t="shared" si="404"/>
        <v>ExAnte2019</v>
      </c>
      <c r="I5265" t="str">
        <f t="shared" si="405"/>
        <v>IOU workpaper</v>
      </c>
      <c r="J5265" s="2">
        <f t="shared" si="406"/>
        <v>43775</v>
      </c>
      <c r="K5265" t="s">
        <v>203</v>
      </c>
      <c r="L5265">
        <f t="shared" si="407"/>
        <v>1</v>
      </c>
      <c r="O5265">
        <v>280.13799999999998</v>
      </c>
      <c r="P5265">
        <v>0</v>
      </c>
      <c r="Q5265">
        <v>4.3083</v>
      </c>
      <c r="R5265">
        <v>102.23309999999999</v>
      </c>
      <c r="S5265">
        <v>0</v>
      </c>
      <c r="T5265">
        <v>4.6833</v>
      </c>
      <c r="AA5265" t="s">
        <v>465</v>
      </c>
      <c r="AB5265" t="s">
        <v>46</v>
      </c>
      <c r="AC5265" t="b">
        <v>0</v>
      </c>
    </row>
    <row r="5266" spans="1:29" hidden="1" x14ac:dyDescent="0.25">
      <c r="A5266" t="s">
        <v>134</v>
      </c>
      <c r="B5266" t="s">
        <v>481</v>
      </c>
      <c r="C5266" t="s">
        <v>593</v>
      </c>
      <c r="D5266" s="28" t="s">
        <v>464</v>
      </c>
      <c r="E5266" t="s">
        <v>338</v>
      </c>
      <c r="F5266" t="s">
        <v>595</v>
      </c>
      <c r="G5266" t="str">
        <f t="shared" si="408"/>
        <v>SWHC046-01</v>
      </c>
      <c r="H5266" t="str">
        <f t="shared" si="404"/>
        <v>ExAnte2019</v>
      </c>
      <c r="I5266" t="str">
        <f t="shared" si="405"/>
        <v>IOU workpaper</v>
      </c>
      <c r="J5266" s="2">
        <f t="shared" si="406"/>
        <v>43775</v>
      </c>
      <c r="K5266" t="s">
        <v>203</v>
      </c>
      <c r="L5266">
        <f t="shared" si="407"/>
        <v>1</v>
      </c>
      <c r="O5266">
        <v>-1017.5386999999999</v>
      </c>
      <c r="P5266">
        <v>0</v>
      </c>
      <c r="Q5266">
        <v>146.57470000000001</v>
      </c>
      <c r="R5266">
        <v>-1123.6195</v>
      </c>
      <c r="S5266">
        <v>0</v>
      </c>
      <c r="T5266">
        <v>148.54079999999999</v>
      </c>
      <c r="AA5266" t="s">
        <v>465</v>
      </c>
      <c r="AB5266" t="s">
        <v>46</v>
      </c>
      <c r="AC5266" t="b">
        <v>0</v>
      </c>
    </row>
    <row r="5267" spans="1:29" hidden="1" x14ac:dyDescent="0.25">
      <c r="A5267" t="s">
        <v>134</v>
      </c>
      <c r="B5267" t="s">
        <v>481</v>
      </c>
      <c r="C5267" t="s">
        <v>594</v>
      </c>
      <c r="D5267" s="28" t="s">
        <v>464</v>
      </c>
      <c r="E5267" t="s">
        <v>202</v>
      </c>
      <c r="F5267" t="s">
        <v>595</v>
      </c>
      <c r="G5267" t="str">
        <f t="shared" si="408"/>
        <v>SWHC046-01</v>
      </c>
      <c r="H5267" t="str">
        <f t="shared" si="404"/>
        <v>ExAnte2019</v>
      </c>
      <c r="I5267" t="str">
        <f t="shared" si="405"/>
        <v>IOU workpaper</v>
      </c>
      <c r="J5267" s="2">
        <f t="shared" si="406"/>
        <v>43775</v>
      </c>
      <c r="K5267" t="s">
        <v>203</v>
      </c>
      <c r="L5267">
        <f t="shared" si="407"/>
        <v>1</v>
      </c>
      <c r="O5267">
        <v>-859.27750000000003</v>
      </c>
      <c r="P5267">
        <v>0</v>
      </c>
      <c r="Q5267">
        <v>148.60669999999999</v>
      </c>
      <c r="R5267">
        <v>-941.00030000000004</v>
      </c>
      <c r="S5267">
        <v>0</v>
      </c>
      <c r="T5267">
        <v>151.7013</v>
      </c>
      <c r="AA5267" t="s">
        <v>465</v>
      </c>
      <c r="AB5267" t="s">
        <v>46</v>
      </c>
      <c r="AC5267" t="b">
        <v>0</v>
      </c>
    </row>
    <row r="5268" spans="1:29" hidden="1" x14ac:dyDescent="0.25">
      <c r="A5268" t="s">
        <v>134</v>
      </c>
      <c r="B5268" t="s">
        <v>481</v>
      </c>
      <c r="C5268" t="s">
        <v>594</v>
      </c>
      <c r="D5268" s="28" t="s">
        <v>464</v>
      </c>
      <c r="E5268" t="s">
        <v>224</v>
      </c>
      <c r="F5268" t="s">
        <v>595</v>
      </c>
      <c r="G5268" t="str">
        <f t="shared" si="408"/>
        <v>SWHC046-01</v>
      </c>
      <c r="H5268" t="str">
        <f t="shared" si="404"/>
        <v>ExAnte2019</v>
      </c>
      <c r="I5268" t="str">
        <f t="shared" si="405"/>
        <v>IOU workpaper</v>
      </c>
      <c r="J5268" s="2">
        <f t="shared" si="406"/>
        <v>43775</v>
      </c>
      <c r="K5268" t="s">
        <v>203</v>
      </c>
      <c r="L5268">
        <f t="shared" si="407"/>
        <v>1</v>
      </c>
      <c r="O5268">
        <v>-687.80970000000002</v>
      </c>
      <c r="P5268">
        <v>0</v>
      </c>
      <c r="Q5268">
        <v>105.8322</v>
      </c>
      <c r="R5268">
        <v>-761.91300000000001</v>
      </c>
      <c r="S5268">
        <v>0</v>
      </c>
      <c r="T5268">
        <v>108.56100000000001</v>
      </c>
      <c r="AA5268" t="s">
        <v>465</v>
      </c>
      <c r="AB5268" t="s">
        <v>46</v>
      </c>
      <c r="AC5268" t="b">
        <v>0</v>
      </c>
    </row>
    <row r="5269" spans="1:29" hidden="1" x14ac:dyDescent="0.25">
      <c r="A5269" t="s">
        <v>134</v>
      </c>
      <c r="B5269" t="s">
        <v>481</v>
      </c>
      <c r="C5269" t="s">
        <v>594</v>
      </c>
      <c r="D5269" s="28" t="s">
        <v>464</v>
      </c>
      <c r="E5269" t="s">
        <v>232</v>
      </c>
      <c r="F5269" t="s">
        <v>595</v>
      </c>
      <c r="G5269" t="str">
        <f t="shared" si="408"/>
        <v>SWHC046-01</v>
      </c>
      <c r="H5269" t="str">
        <f t="shared" si="404"/>
        <v>ExAnte2019</v>
      </c>
      <c r="I5269" t="str">
        <f t="shared" si="405"/>
        <v>IOU workpaper</v>
      </c>
      <c r="J5269" s="2">
        <f t="shared" si="406"/>
        <v>43775</v>
      </c>
      <c r="K5269" t="s">
        <v>203</v>
      </c>
      <c r="L5269">
        <f t="shared" si="407"/>
        <v>1</v>
      </c>
      <c r="O5269">
        <v>-396.32119999999998</v>
      </c>
      <c r="P5269">
        <v>0</v>
      </c>
      <c r="Q5269">
        <v>78.196200000000005</v>
      </c>
      <c r="R5269">
        <v>-472.2294</v>
      </c>
      <c r="S5269">
        <v>0</v>
      </c>
      <c r="T5269">
        <v>80.852800000000002</v>
      </c>
      <c r="AA5269" t="s">
        <v>465</v>
      </c>
      <c r="AB5269" t="s">
        <v>46</v>
      </c>
      <c r="AC5269" t="b">
        <v>0</v>
      </c>
    </row>
    <row r="5270" spans="1:29" hidden="1" x14ac:dyDescent="0.25">
      <c r="A5270" t="s">
        <v>134</v>
      </c>
      <c r="B5270" t="s">
        <v>481</v>
      </c>
      <c r="C5270" t="s">
        <v>594</v>
      </c>
      <c r="D5270" s="28" t="s">
        <v>464</v>
      </c>
      <c r="E5270" t="s">
        <v>240</v>
      </c>
      <c r="F5270" t="s">
        <v>595</v>
      </c>
      <c r="G5270" t="str">
        <f t="shared" si="408"/>
        <v>SWHC046-01</v>
      </c>
      <c r="H5270" t="str">
        <f t="shared" si="404"/>
        <v>ExAnte2019</v>
      </c>
      <c r="I5270" t="str">
        <f t="shared" si="405"/>
        <v>IOU workpaper</v>
      </c>
      <c r="J5270" s="2">
        <f t="shared" si="406"/>
        <v>43775</v>
      </c>
      <c r="K5270" t="s">
        <v>203</v>
      </c>
      <c r="L5270">
        <f t="shared" si="407"/>
        <v>1</v>
      </c>
      <c r="O5270">
        <v>-523.99130000000002</v>
      </c>
      <c r="P5270">
        <v>0</v>
      </c>
      <c r="Q5270">
        <v>83.936000000000007</v>
      </c>
      <c r="R5270">
        <v>-602.94309999999996</v>
      </c>
      <c r="S5270">
        <v>0</v>
      </c>
      <c r="T5270">
        <v>85.213099999999997</v>
      </c>
      <c r="AA5270" t="s">
        <v>465</v>
      </c>
      <c r="AB5270" t="s">
        <v>46</v>
      </c>
      <c r="AC5270" t="b">
        <v>0</v>
      </c>
    </row>
    <row r="5271" spans="1:29" hidden="1" x14ac:dyDescent="0.25">
      <c r="A5271" t="s">
        <v>134</v>
      </c>
      <c r="B5271" t="s">
        <v>481</v>
      </c>
      <c r="C5271" t="s">
        <v>594</v>
      </c>
      <c r="D5271" s="28" t="s">
        <v>464</v>
      </c>
      <c r="E5271" t="s">
        <v>248</v>
      </c>
      <c r="F5271" t="s">
        <v>595</v>
      </c>
      <c r="G5271" t="str">
        <f t="shared" si="408"/>
        <v>SWHC046-01</v>
      </c>
      <c r="H5271" t="str">
        <f t="shared" si="404"/>
        <v>ExAnte2019</v>
      </c>
      <c r="I5271" t="str">
        <f t="shared" si="405"/>
        <v>IOU workpaper</v>
      </c>
      <c r="J5271" s="2">
        <f t="shared" si="406"/>
        <v>43775</v>
      </c>
      <c r="K5271" t="s">
        <v>203</v>
      </c>
      <c r="L5271">
        <f t="shared" si="407"/>
        <v>1</v>
      </c>
      <c r="O5271">
        <v>-406.0086</v>
      </c>
      <c r="P5271">
        <v>0</v>
      </c>
      <c r="Q5271">
        <v>77.249200000000002</v>
      </c>
      <c r="R5271">
        <v>-483.08850000000001</v>
      </c>
      <c r="S5271">
        <v>0</v>
      </c>
      <c r="T5271">
        <v>79.7346</v>
      </c>
      <c r="AA5271" t="s">
        <v>465</v>
      </c>
      <c r="AB5271" t="s">
        <v>46</v>
      </c>
      <c r="AC5271" t="b">
        <v>0</v>
      </c>
    </row>
    <row r="5272" spans="1:29" hidden="1" x14ac:dyDescent="0.25">
      <c r="A5272" t="s">
        <v>134</v>
      </c>
      <c r="B5272" t="s">
        <v>481</v>
      </c>
      <c r="C5272" t="s">
        <v>594</v>
      </c>
      <c r="D5272" s="28" t="s">
        <v>464</v>
      </c>
      <c r="E5272" t="s">
        <v>256</v>
      </c>
      <c r="F5272" t="s">
        <v>595</v>
      </c>
      <c r="G5272" t="str">
        <f t="shared" si="408"/>
        <v>SWHC046-01</v>
      </c>
      <c r="H5272" t="str">
        <f t="shared" si="404"/>
        <v>ExAnte2019</v>
      </c>
      <c r="I5272" t="str">
        <f t="shared" si="405"/>
        <v>IOU workpaper</v>
      </c>
      <c r="J5272" s="2">
        <f t="shared" si="406"/>
        <v>43775</v>
      </c>
      <c r="K5272" t="s">
        <v>203</v>
      </c>
      <c r="L5272">
        <f t="shared" si="407"/>
        <v>1</v>
      </c>
      <c r="O5272">
        <v>-129.4041</v>
      </c>
      <c r="P5272">
        <v>0</v>
      </c>
      <c r="Q5272">
        <v>41.742400000000004</v>
      </c>
      <c r="R5272">
        <v>-223.37889999999999</v>
      </c>
      <c r="S5272">
        <v>0</v>
      </c>
      <c r="T5272">
        <v>43.12</v>
      </c>
      <c r="AA5272" t="s">
        <v>465</v>
      </c>
      <c r="AB5272" t="s">
        <v>46</v>
      </c>
      <c r="AC5272" t="b">
        <v>0</v>
      </c>
    </row>
    <row r="5273" spans="1:29" hidden="1" x14ac:dyDescent="0.25">
      <c r="A5273" t="s">
        <v>134</v>
      </c>
      <c r="B5273" t="s">
        <v>481</v>
      </c>
      <c r="C5273" t="s">
        <v>594</v>
      </c>
      <c r="D5273" s="28" t="s">
        <v>464</v>
      </c>
      <c r="E5273" t="s">
        <v>265</v>
      </c>
      <c r="F5273" t="s">
        <v>595</v>
      </c>
      <c r="G5273" t="str">
        <f t="shared" si="408"/>
        <v>SWHC046-01</v>
      </c>
      <c r="H5273" t="str">
        <f t="shared" si="404"/>
        <v>ExAnte2019</v>
      </c>
      <c r="I5273" t="str">
        <f t="shared" si="405"/>
        <v>IOU workpaper</v>
      </c>
      <c r="J5273" s="2">
        <f t="shared" si="406"/>
        <v>43775</v>
      </c>
      <c r="K5273" t="s">
        <v>203</v>
      </c>
      <c r="L5273">
        <f t="shared" si="407"/>
        <v>1</v>
      </c>
      <c r="O5273">
        <v>-58.678199999999997</v>
      </c>
      <c r="P5273">
        <v>0</v>
      </c>
      <c r="Q5273">
        <v>31.970600000000001</v>
      </c>
      <c r="R5273">
        <v>-150.0916</v>
      </c>
      <c r="S5273">
        <v>0</v>
      </c>
      <c r="T5273">
        <v>33.338900000000002</v>
      </c>
      <c r="AA5273" t="s">
        <v>465</v>
      </c>
      <c r="AB5273" t="s">
        <v>46</v>
      </c>
      <c r="AC5273" t="b">
        <v>0</v>
      </c>
    </row>
    <row r="5274" spans="1:29" hidden="1" x14ac:dyDescent="0.25">
      <c r="A5274" t="s">
        <v>134</v>
      </c>
      <c r="B5274" t="s">
        <v>481</v>
      </c>
      <c r="C5274" t="s">
        <v>594</v>
      </c>
      <c r="D5274" s="28" t="s">
        <v>464</v>
      </c>
      <c r="E5274" t="s">
        <v>274</v>
      </c>
      <c r="F5274" t="s">
        <v>595</v>
      </c>
      <c r="G5274" t="str">
        <f t="shared" si="408"/>
        <v>SWHC046-01</v>
      </c>
      <c r="H5274" t="str">
        <f t="shared" si="404"/>
        <v>ExAnte2019</v>
      </c>
      <c r="I5274" t="str">
        <f t="shared" si="405"/>
        <v>IOU workpaper</v>
      </c>
      <c r="J5274" s="2">
        <f t="shared" si="406"/>
        <v>43775</v>
      </c>
      <c r="K5274" t="s">
        <v>203</v>
      </c>
      <c r="L5274">
        <f t="shared" si="407"/>
        <v>1</v>
      </c>
      <c r="O5274">
        <v>-101.79510000000001</v>
      </c>
      <c r="P5274">
        <v>0</v>
      </c>
      <c r="Q5274">
        <v>43.965299999999999</v>
      </c>
      <c r="R5274">
        <v>-208.57599999999999</v>
      </c>
      <c r="S5274">
        <v>0</v>
      </c>
      <c r="T5274">
        <v>45.171399999999998</v>
      </c>
      <c r="AA5274" t="s">
        <v>465</v>
      </c>
      <c r="AB5274" t="s">
        <v>46</v>
      </c>
      <c r="AC5274" t="b">
        <v>0</v>
      </c>
    </row>
    <row r="5275" spans="1:29" hidden="1" x14ac:dyDescent="0.25">
      <c r="A5275" t="s">
        <v>134</v>
      </c>
      <c r="B5275" t="s">
        <v>481</v>
      </c>
      <c r="C5275" t="s">
        <v>594</v>
      </c>
      <c r="D5275" s="28" t="s">
        <v>464</v>
      </c>
      <c r="E5275" t="s">
        <v>282</v>
      </c>
      <c r="F5275" t="s">
        <v>595</v>
      </c>
      <c r="G5275" t="str">
        <f t="shared" si="408"/>
        <v>SWHC046-01</v>
      </c>
      <c r="H5275" t="str">
        <f t="shared" si="404"/>
        <v>ExAnte2019</v>
      </c>
      <c r="I5275" t="str">
        <f t="shared" si="405"/>
        <v>IOU workpaper</v>
      </c>
      <c r="J5275" s="2">
        <f t="shared" si="406"/>
        <v>43775</v>
      </c>
      <c r="K5275" t="s">
        <v>203</v>
      </c>
      <c r="L5275">
        <f t="shared" si="407"/>
        <v>1</v>
      </c>
      <c r="O5275">
        <v>-93.917000000000002</v>
      </c>
      <c r="P5275">
        <v>0</v>
      </c>
      <c r="Q5275">
        <v>44.923900000000003</v>
      </c>
      <c r="R5275">
        <v>-205.7364</v>
      </c>
      <c r="S5275">
        <v>0</v>
      </c>
      <c r="T5275">
        <v>46.342799999999997</v>
      </c>
      <c r="AA5275" t="s">
        <v>465</v>
      </c>
      <c r="AB5275" t="s">
        <v>46</v>
      </c>
      <c r="AC5275" t="b">
        <v>0</v>
      </c>
    </row>
    <row r="5276" spans="1:29" hidden="1" x14ac:dyDescent="0.25">
      <c r="A5276" t="s">
        <v>134</v>
      </c>
      <c r="B5276" t="s">
        <v>481</v>
      </c>
      <c r="C5276" t="s">
        <v>594</v>
      </c>
      <c r="D5276" s="28" t="s">
        <v>464</v>
      </c>
      <c r="E5276" t="s">
        <v>290</v>
      </c>
      <c r="F5276" t="s">
        <v>595</v>
      </c>
      <c r="G5276" t="str">
        <f t="shared" si="408"/>
        <v>SWHC046-01</v>
      </c>
      <c r="H5276" t="str">
        <f t="shared" si="404"/>
        <v>ExAnte2019</v>
      </c>
      <c r="I5276" t="str">
        <f t="shared" si="405"/>
        <v>IOU workpaper</v>
      </c>
      <c r="J5276" s="2">
        <f t="shared" si="406"/>
        <v>43775</v>
      </c>
      <c r="K5276" t="s">
        <v>203</v>
      </c>
      <c r="L5276">
        <f t="shared" si="407"/>
        <v>1</v>
      </c>
      <c r="O5276">
        <v>-122.9053</v>
      </c>
      <c r="P5276">
        <v>0</v>
      </c>
      <c r="Q5276">
        <v>48.830800000000004</v>
      </c>
      <c r="R5276">
        <v>-235.43600000000001</v>
      </c>
      <c r="S5276">
        <v>0</v>
      </c>
      <c r="T5276">
        <v>50.570399999999999</v>
      </c>
      <c r="AA5276" t="s">
        <v>465</v>
      </c>
      <c r="AB5276" t="s">
        <v>46</v>
      </c>
      <c r="AC5276" t="b">
        <v>0</v>
      </c>
    </row>
    <row r="5277" spans="1:29" hidden="1" x14ac:dyDescent="0.25">
      <c r="A5277" t="s">
        <v>134</v>
      </c>
      <c r="B5277" t="s">
        <v>481</v>
      </c>
      <c r="C5277" t="s">
        <v>594</v>
      </c>
      <c r="D5277" s="28" t="s">
        <v>464</v>
      </c>
      <c r="E5277" t="s">
        <v>298</v>
      </c>
      <c r="F5277" t="s">
        <v>595</v>
      </c>
      <c r="G5277" t="str">
        <f t="shared" si="408"/>
        <v>SWHC046-01</v>
      </c>
      <c r="H5277" t="str">
        <f t="shared" si="404"/>
        <v>ExAnte2019</v>
      </c>
      <c r="I5277" t="str">
        <f t="shared" si="405"/>
        <v>IOU workpaper</v>
      </c>
      <c r="J5277" s="2">
        <f t="shared" si="406"/>
        <v>43775</v>
      </c>
      <c r="K5277" t="s">
        <v>203</v>
      </c>
      <c r="L5277">
        <f t="shared" si="407"/>
        <v>1</v>
      </c>
      <c r="O5277">
        <v>-387.57049999999998</v>
      </c>
      <c r="P5277">
        <v>0</v>
      </c>
      <c r="Q5277">
        <v>87.536500000000004</v>
      </c>
      <c r="R5277">
        <v>-509.86090000000002</v>
      </c>
      <c r="S5277">
        <v>0</v>
      </c>
      <c r="T5277">
        <v>89.330399999999997</v>
      </c>
      <c r="AA5277" t="s">
        <v>465</v>
      </c>
      <c r="AB5277" t="s">
        <v>46</v>
      </c>
      <c r="AC5277" t="b">
        <v>0</v>
      </c>
    </row>
    <row r="5278" spans="1:29" hidden="1" x14ac:dyDescent="0.25">
      <c r="A5278" t="s">
        <v>134</v>
      </c>
      <c r="B5278" t="s">
        <v>481</v>
      </c>
      <c r="C5278" t="s">
        <v>594</v>
      </c>
      <c r="D5278" s="28" t="s">
        <v>464</v>
      </c>
      <c r="E5278" t="s">
        <v>306</v>
      </c>
      <c r="F5278" t="s">
        <v>595</v>
      </c>
      <c r="G5278" t="str">
        <f t="shared" si="408"/>
        <v>SWHC046-01</v>
      </c>
      <c r="H5278" t="str">
        <f t="shared" si="404"/>
        <v>ExAnte2019</v>
      </c>
      <c r="I5278" t="str">
        <f t="shared" si="405"/>
        <v>IOU workpaper</v>
      </c>
      <c r="J5278" s="2">
        <f t="shared" si="406"/>
        <v>43775</v>
      </c>
      <c r="K5278" t="s">
        <v>203</v>
      </c>
      <c r="L5278">
        <f t="shared" si="407"/>
        <v>1</v>
      </c>
      <c r="O5278">
        <v>-467.62959999999998</v>
      </c>
      <c r="P5278">
        <v>0</v>
      </c>
      <c r="Q5278">
        <v>95.810599999999994</v>
      </c>
      <c r="R5278">
        <v>-576.86410000000001</v>
      </c>
      <c r="S5278">
        <v>0</v>
      </c>
      <c r="T5278">
        <v>97.812100000000001</v>
      </c>
      <c r="AA5278" t="s">
        <v>465</v>
      </c>
      <c r="AB5278" t="s">
        <v>46</v>
      </c>
      <c r="AC5278" t="b">
        <v>0</v>
      </c>
    </row>
    <row r="5279" spans="1:29" hidden="1" x14ac:dyDescent="0.25">
      <c r="A5279" t="s">
        <v>134</v>
      </c>
      <c r="B5279" t="s">
        <v>481</v>
      </c>
      <c r="C5279" t="s">
        <v>594</v>
      </c>
      <c r="D5279" s="28" t="s">
        <v>464</v>
      </c>
      <c r="E5279" t="s">
        <v>314</v>
      </c>
      <c r="F5279" t="s">
        <v>595</v>
      </c>
      <c r="G5279" t="str">
        <f t="shared" si="408"/>
        <v>SWHC046-01</v>
      </c>
      <c r="H5279" t="str">
        <f t="shared" si="404"/>
        <v>ExAnte2019</v>
      </c>
      <c r="I5279" t="str">
        <f t="shared" si="405"/>
        <v>IOU workpaper</v>
      </c>
      <c r="J5279" s="2">
        <f t="shared" si="406"/>
        <v>43775</v>
      </c>
      <c r="K5279" t="s">
        <v>203</v>
      </c>
      <c r="L5279">
        <f t="shared" si="407"/>
        <v>1</v>
      </c>
      <c r="O5279">
        <v>-304.69299999999998</v>
      </c>
      <c r="P5279">
        <v>0</v>
      </c>
      <c r="Q5279">
        <v>77.147599999999997</v>
      </c>
      <c r="R5279">
        <v>-427.93689999999998</v>
      </c>
      <c r="S5279">
        <v>0</v>
      </c>
      <c r="T5279">
        <v>78.986699999999999</v>
      </c>
      <c r="AA5279" t="s">
        <v>465</v>
      </c>
      <c r="AB5279" t="s">
        <v>46</v>
      </c>
      <c r="AC5279" t="b">
        <v>0</v>
      </c>
    </row>
    <row r="5280" spans="1:29" hidden="1" x14ac:dyDescent="0.25">
      <c r="A5280" t="s">
        <v>134</v>
      </c>
      <c r="B5280" t="s">
        <v>481</v>
      </c>
      <c r="C5280" t="s">
        <v>594</v>
      </c>
      <c r="D5280" s="28" t="s">
        <v>464</v>
      </c>
      <c r="E5280" t="s">
        <v>322</v>
      </c>
      <c r="F5280" t="s">
        <v>595</v>
      </c>
      <c r="G5280" t="str">
        <f t="shared" si="408"/>
        <v>SWHC046-01</v>
      </c>
      <c r="H5280" t="str">
        <f t="shared" si="404"/>
        <v>ExAnte2019</v>
      </c>
      <c r="I5280" t="str">
        <f t="shared" si="405"/>
        <v>IOU workpaper</v>
      </c>
      <c r="J5280" s="2">
        <f t="shared" si="406"/>
        <v>43775</v>
      </c>
      <c r="K5280" t="s">
        <v>203</v>
      </c>
      <c r="L5280">
        <f t="shared" si="407"/>
        <v>1</v>
      </c>
      <c r="O5280">
        <v>-432.19869999999997</v>
      </c>
      <c r="P5280">
        <v>0</v>
      </c>
      <c r="Q5280">
        <v>91.480699999999999</v>
      </c>
      <c r="R5280">
        <v>-562.26139999999998</v>
      </c>
      <c r="S5280">
        <v>0</v>
      </c>
      <c r="T5280">
        <v>92.840500000000006</v>
      </c>
      <c r="AA5280" t="s">
        <v>465</v>
      </c>
      <c r="AB5280" t="s">
        <v>46</v>
      </c>
      <c r="AC5280" t="b">
        <v>0</v>
      </c>
    </row>
    <row r="5281" spans="1:29" hidden="1" x14ac:dyDescent="0.25">
      <c r="A5281" t="s">
        <v>134</v>
      </c>
      <c r="B5281" t="s">
        <v>481</v>
      </c>
      <c r="C5281" t="s">
        <v>594</v>
      </c>
      <c r="D5281" s="28" t="s">
        <v>464</v>
      </c>
      <c r="E5281" t="s">
        <v>330</v>
      </c>
      <c r="F5281" t="s">
        <v>595</v>
      </c>
      <c r="G5281" t="str">
        <f t="shared" si="408"/>
        <v>SWHC046-01</v>
      </c>
      <c r="H5281" t="str">
        <f t="shared" si="404"/>
        <v>ExAnte2019</v>
      </c>
      <c r="I5281" t="str">
        <f t="shared" si="405"/>
        <v>IOU workpaper</v>
      </c>
      <c r="J5281" s="2">
        <f t="shared" si="406"/>
        <v>43775</v>
      </c>
      <c r="K5281" t="s">
        <v>203</v>
      </c>
      <c r="L5281">
        <f t="shared" si="407"/>
        <v>1</v>
      </c>
      <c r="O5281">
        <v>174.5779</v>
      </c>
      <c r="P5281">
        <v>0</v>
      </c>
      <c r="Q5281">
        <v>12.087999999999999</v>
      </c>
      <c r="R5281">
        <v>37.390500000000003</v>
      </c>
      <c r="S5281">
        <v>0</v>
      </c>
      <c r="T5281">
        <v>13.4192</v>
      </c>
      <c r="AA5281" t="s">
        <v>465</v>
      </c>
      <c r="AB5281" t="s">
        <v>46</v>
      </c>
      <c r="AC5281" t="b">
        <v>0</v>
      </c>
    </row>
    <row r="5282" spans="1:29" hidden="1" x14ac:dyDescent="0.25">
      <c r="A5282" t="s">
        <v>134</v>
      </c>
      <c r="B5282" t="s">
        <v>481</v>
      </c>
      <c r="C5282" t="s">
        <v>594</v>
      </c>
      <c r="D5282" s="28" t="s">
        <v>464</v>
      </c>
      <c r="E5282" t="s">
        <v>338</v>
      </c>
      <c r="F5282" t="s">
        <v>595</v>
      </c>
      <c r="G5282" t="str">
        <f t="shared" si="408"/>
        <v>SWHC046-01</v>
      </c>
      <c r="H5282" t="str">
        <f t="shared" si="404"/>
        <v>ExAnte2019</v>
      </c>
      <c r="I5282" t="str">
        <f t="shared" si="405"/>
        <v>IOU workpaper</v>
      </c>
      <c r="J5282" s="2">
        <f t="shared" si="406"/>
        <v>43775</v>
      </c>
      <c r="K5282" t="s">
        <v>203</v>
      </c>
      <c r="L5282">
        <f t="shared" si="407"/>
        <v>1</v>
      </c>
      <c r="O5282">
        <v>-1182.6433999999999</v>
      </c>
      <c r="P5282">
        <v>0</v>
      </c>
      <c r="Q5282">
        <v>162.44589999999999</v>
      </c>
      <c r="R5282">
        <v>-1268.4753000000001</v>
      </c>
      <c r="S5282">
        <v>0</v>
      </c>
      <c r="T5282">
        <v>164.37899999999999</v>
      </c>
      <c r="AA5282" t="s">
        <v>465</v>
      </c>
      <c r="AB5282" t="s">
        <v>46</v>
      </c>
      <c r="AC5282" t="b">
        <v>0</v>
      </c>
    </row>
    <row r="5283" spans="1:29" hidden="1" x14ac:dyDescent="0.25">
      <c r="A5283" t="s">
        <v>134</v>
      </c>
      <c r="B5283" t="s">
        <v>482</v>
      </c>
      <c r="C5283" t="s">
        <v>574</v>
      </c>
      <c r="D5283" s="28" t="s">
        <v>464</v>
      </c>
      <c r="E5283" t="s">
        <v>202</v>
      </c>
      <c r="F5283" t="s">
        <v>595</v>
      </c>
      <c r="G5283" t="str">
        <f t="shared" si="408"/>
        <v>SWHC046-01</v>
      </c>
      <c r="H5283" t="str">
        <f t="shared" si="404"/>
        <v>ExAnte2019</v>
      </c>
      <c r="I5283" t="str">
        <f t="shared" si="405"/>
        <v>IOU workpaper</v>
      </c>
      <c r="J5283" s="2">
        <f t="shared" si="406"/>
        <v>43775</v>
      </c>
      <c r="K5283" t="s">
        <v>203</v>
      </c>
      <c r="L5283">
        <f t="shared" si="407"/>
        <v>1</v>
      </c>
      <c r="O5283">
        <v>-719.41949999999997</v>
      </c>
      <c r="P5283">
        <v>0</v>
      </c>
      <c r="Q5283">
        <v>168.2783</v>
      </c>
      <c r="R5283">
        <v>-793.06420000000003</v>
      </c>
      <c r="S5283">
        <v>0</v>
      </c>
      <c r="T5283">
        <v>170.84800000000001</v>
      </c>
      <c r="AA5283" t="s">
        <v>465</v>
      </c>
      <c r="AB5283" t="s">
        <v>46</v>
      </c>
      <c r="AC5283" t="b">
        <v>0</v>
      </c>
    </row>
    <row r="5284" spans="1:29" hidden="1" x14ac:dyDescent="0.25">
      <c r="A5284" t="s">
        <v>134</v>
      </c>
      <c r="B5284" t="s">
        <v>482</v>
      </c>
      <c r="C5284" t="s">
        <v>574</v>
      </c>
      <c r="D5284" s="28" t="s">
        <v>464</v>
      </c>
      <c r="E5284" t="s">
        <v>224</v>
      </c>
      <c r="F5284" t="s">
        <v>595</v>
      </c>
      <c r="G5284" t="str">
        <f t="shared" si="408"/>
        <v>SWHC046-01</v>
      </c>
      <c r="H5284" t="str">
        <f t="shared" si="404"/>
        <v>ExAnte2019</v>
      </c>
      <c r="I5284" t="str">
        <f t="shared" si="405"/>
        <v>IOU workpaper</v>
      </c>
      <c r="J5284" s="2">
        <f t="shared" si="406"/>
        <v>43775</v>
      </c>
      <c r="K5284" t="s">
        <v>203</v>
      </c>
      <c r="L5284">
        <f t="shared" si="407"/>
        <v>1</v>
      </c>
      <c r="O5284">
        <v>-306.54509999999999</v>
      </c>
      <c r="P5284">
        <v>0</v>
      </c>
      <c r="Q5284">
        <v>101.99339999999999</v>
      </c>
      <c r="R5284">
        <v>-411.9794</v>
      </c>
      <c r="S5284">
        <v>0</v>
      </c>
      <c r="T5284">
        <v>103.565</v>
      </c>
      <c r="AA5284" t="s">
        <v>465</v>
      </c>
      <c r="AB5284" t="s">
        <v>46</v>
      </c>
      <c r="AC5284" t="b">
        <v>0</v>
      </c>
    </row>
    <row r="5285" spans="1:29" hidden="1" x14ac:dyDescent="0.25">
      <c r="A5285" t="s">
        <v>134</v>
      </c>
      <c r="B5285" t="s">
        <v>482</v>
      </c>
      <c r="C5285" t="s">
        <v>574</v>
      </c>
      <c r="D5285" s="28" t="s">
        <v>464</v>
      </c>
      <c r="E5285" t="s">
        <v>232</v>
      </c>
      <c r="F5285" t="s">
        <v>595</v>
      </c>
      <c r="G5285" t="str">
        <f t="shared" si="408"/>
        <v>SWHC046-01</v>
      </c>
      <c r="H5285" t="str">
        <f t="shared" si="404"/>
        <v>ExAnte2019</v>
      </c>
      <c r="I5285" t="str">
        <f t="shared" si="405"/>
        <v>IOU workpaper</v>
      </c>
      <c r="J5285" s="2">
        <f t="shared" si="406"/>
        <v>43775</v>
      </c>
      <c r="K5285" t="s">
        <v>203</v>
      </c>
      <c r="L5285">
        <f t="shared" si="407"/>
        <v>1</v>
      </c>
      <c r="O5285">
        <v>-121.6563</v>
      </c>
      <c r="P5285">
        <v>0</v>
      </c>
      <c r="Q5285">
        <v>76.481200000000001</v>
      </c>
      <c r="R5285">
        <v>-208.846</v>
      </c>
      <c r="S5285">
        <v>0</v>
      </c>
      <c r="T5285">
        <v>78.236400000000003</v>
      </c>
      <c r="AA5285" t="s">
        <v>465</v>
      </c>
      <c r="AB5285" t="s">
        <v>46</v>
      </c>
      <c r="AC5285" t="b">
        <v>0</v>
      </c>
    </row>
    <row r="5286" spans="1:29" hidden="1" x14ac:dyDescent="0.25">
      <c r="A5286" t="s">
        <v>134</v>
      </c>
      <c r="B5286" t="s">
        <v>482</v>
      </c>
      <c r="C5286" t="s">
        <v>574</v>
      </c>
      <c r="D5286" s="28" t="s">
        <v>464</v>
      </c>
      <c r="E5286" t="s">
        <v>240</v>
      </c>
      <c r="F5286" t="s">
        <v>595</v>
      </c>
      <c r="G5286" t="str">
        <f t="shared" si="408"/>
        <v>SWHC046-01</v>
      </c>
      <c r="H5286" t="str">
        <f t="shared" si="404"/>
        <v>ExAnte2019</v>
      </c>
      <c r="I5286" t="str">
        <f t="shared" si="405"/>
        <v>IOU workpaper</v>
      </c>
      <c r="J5286" s="2">
        <f t="shared" si="406"/>
        <v>43775</v>
      </c>
      <c r="K5286" t="s">
        <v>203</v>
      </c>
      <c r="L5286">
        <f t="shared" si="407"/>
        <v>1</v>
      </c>
      <c r="O5286">
        <v>-87.576899999999995</v>
      </c>
      <c r="P5286">
        <v>0</v>
      </c>
      <c r="Q5286">
        <v>69.025400000000005</v>
      </c>
      <c r="R5286">
        <v>-197.56</v>
      </c>
      <c r="S5286">
        <v>0</v>
      </c>
      <c r="T5286">
        <v>70.347899999999996</v>
      </c>
      <c r="AA5286" t="s">
        <v>465</v>
      </c>
      <c r="AB5286" t="s">
        <v>46</v>
      </c>
      <c r="AC5286" t="b">
        <v>0</v>
      </c>
    </row>
    <row r="5287" spans="1:29" hidden="1" x14ac:dyDescent="0.25">
      <c r="A5287" t="s">
        <v>134</v>
      </c>
      <c r="B5287" t="s">
        <v>482</v>
      </c>
      <c r="C5287" t="s">
        <v>574</v>
      </c>
      <c r="D5287" s="28" t="s">
        <v>464</v>
      </c>
      <c r="E5287" t="s">
        <v>248</v>
      </c>
      <c r="F5287" t="s">
        <v>595</v>
      </c>
      <c r="G5287" t="str">
        <f t="shared" si="408"/>
        <v>SWHC046-01</v>
      </c>
      <c r="H5287" t="str">
        <f t="shared" si="404"/>
        <v>ExAnte2019</v>
      </c>
      <c r="I5287" t="str">
        <f t="shared" si="405"/>
        <v>IOU workpaper</v>
      </c>
      <c r="J5287" s="2">
        <f t="shared" si="406"/>
        <v>43775</v>
      </c>
      <c r="K5287" t="s">
        <v>203</v>
      </c>
      <c r="L5287">
        <f t="shared" si="407"/>
        <v>1</v>
      </c>
      <c r="O5287">
        <v>-133.09280000000001</v>
      </c>
      <c r="P5287">
        <v>0</v>
      </c>
      <c r="Q5287">
        <v>75.668700000000001</v>
      </c>
      <c r="R5287">
        <v>-221.33330000000001</v>
      </c>
      <c r="S5287">
        <v>0</v>
      </c>
      <c r="T5287">
        <v>77.350099999999998</v>
      </c>
      <c r="AA5287" t="s">
        <v>465</v>
      </c>
      <c r="AB5287" t="s">
        <v>46</v>
      </c>
      <c r="AC5287" t="b">
        <v>0</v>
      </c>
    </row>
    <row r="5288" spans="1:29" hidden="1" x14ac:dyDescent="0.25">
      <c r="A5288" t="s">
        <v>134</v>
      </c>
      <c r="B5288" t="s">
        <v>482</v>
      </c>
      <c r="C5288" t="s">
        <v>574</v>
      </c>
      <c r="D5288" s="28" t="s">
        <v>464</v>
      </c>
      <c r="E5288" t="s">
        <v>256</v>
      </c>
      <c r="F5288" t="s">
        <v>595</v>
      </c>
      <c r="G5288" t="str">
        <f t="shared" si="408"/>
        <v>SWHC046-01</v>
      </c>
      <c r="H5288" t="str">
        <f t="shared" si="404"/>
        <v>ExAnte2019</v>
      </c>
      <c r="I5288" t="str">
        <f t="shared" si="405"/>
        <v>IOU workpaper</v>
      </c>
      <c r="J5288" s="2">
        <f t="shared" si="406"/>
        <v>43775</v>
      </c>
      <c r="K5288" t="s">
        <v>203</v>
      </c>
      <c r="L5288">
        <f t="shared" si="407"/>
        <v>1</v>
      </c>
      <c r="O5288">
        <v>112.88890000000001</v>
      </c>
      <c r="P5288">
        <v>0</v>
      </c>
      <c r="Q5288">
        <v>32.0777</v>
      </c>
      <c r="R5288">
        <v>6.5061</v>
      </c>
      <c r="S5288">
        <v>0</v>
      </c>
      <c r="T5288">
        <v>33.089399999999998</v>
      </c>
      <c r="AA5288" t="s">
        <v>465</v>
      </c>
      <c r="AB5288" t="s">
        <v>46</v>
      </c>
      <c r="AC5288" t="b">
        <v>0</v>
      </c>
    </row>
    <row r="5289" spans="1:29" hidden="1" x14ac:dyDescent="0.25">
      <c r="A5289" t="s">
        <v>134</v>
      </c>
      <c r="B5289" t="s">
        <v>482</v>
      </c>
      <c r="C5289" t="s">
        <v>574</v>
      </c>
      <c r="D5289" s="28" t="s">
        <v>464</v>
      </c>
      <c r="E5289" t="s">
        <v>265</v>
      </c>
      <c r="F5289" t="s">
        <v>595</v>
      </c>
      <c r="G5289" t="str">
        <f t="shared" si="408"/>
        <v>SWHC046-01</v>
      </c>
      <c r="H5289" t="str">
        <f t="shared" si="404"/>
        <v>ExAnte2019</v>
      </c>
      <c r="I5289" t="str">
        <f t="shared" si="405"/>
        <v>IOU workpaper</v>
      </c>
      <c r="J5289" s="2">
        <f t="shared" si="406"/>
        <v>43775</v>
      </c>
      <c r="K5289" t="s">
        <v>203</v>
      </c>
      <c r="L5289">
        <f t="shared" si="407"/>
        <v>1</v>
      </c>
      <c r="O5289">
        <v>131.84739999999999</v>
      </c>
      <c r="P5289">
        <v>0</v>
      </c>
      <c r="Q5289">
        <v>24.449100000000001</v>
      </c>
      <c r="R5289">
        <v>31.265899999999998</v>
      </c>
      <c r="S5289">
        <v>0</v>
      </c>
      <c r="T5289">
        <v>25.4255</v>
      </c>
      <c r="AA5289" t="s">
        <v>465</v>
      </c>
      <c r="AB5289" t="s">
        <v>46</v>
      </c>
      <c r="AC5289" t="b">
        <v>0</v>
      </c>
    </row>
    <row r="5290" spans="1:29" hidden="1" x14ac:dyDescent="0.25">
      <c r="A5290" t="s">
        <v>134</v>
      </c>
      <c r="B5290" t="s">
        <v>482</v>
      </c>
      <c r="C5290" t="s">
        <v>574</v>
      </c>
      <c r="D5290" s="28" t="s">
        <v>464</v>
      </c>
      <c r="E5290" t="s">
        <v>274</v>
      </c>
      <c r="F5290" t="s">
        <v>595</v>
      </c>
      <c r="G5290" t="str">
        <f t="shared" si="408"/>
        <v>SWHC046-01</v>
      </c>
      <c r="H5290" t="str">
        <f t="shared" si="404"/>
        <v>ExAnte2019</v>
      </c>
      <c r="I5290" t="str">
        <f t="shared" si="405"/>
        <v>IOU workpaper</v>
      </c>
      <c r="J5290" s="2">
        <f t="shared" si="406"/>
        <v>43775</v>
      </c>
      <c r="K5290" t="s">
        <v>203</v>
      </c>
      <c r="L5290">
        <f t="shared" si="407"/>
        <v>1</v>
      </c>
      <c r="O5290">
        <v>131.97970000000001</v>
      </c>
      <c r="P5290">
        <v>0</v>
      </c>
      <c r="Q5290">
        <v>31.3886</v>
      </c>
      <c r="R5290">
        <v>12.6568</v>
      </c>
      <c r="S5290">
        <v>0</v>
      </c>
      <c r="T5290">
        <v>32.264299999999999</v>
      </c>
      <c r="AA5290" t="s">
        <v>465</v>
      </c>
      <c r="AB5290" t="s">
        <v>46</v>
      </c>
      <c r="AC5290" t="b">
        <v>0</v>
      </c>
    </row>
    <row r="5291" spans="1:29" hidden="1" x14ac:dyDescent="0.25">
      <c r="A5291" t="s">
        <v>134</v>
      </c>
      <c r="B5291" t="s">
        <v>482</v>
      </c>
      <c r="C5291" t="s">
        <v>574</v>
      </c>
      <c r="D5291" s="28" t="s">
        <v>464</v>
      </c>
      <c r="E5291" t="s">
        <v>282</v>
      </c>
      <c r="F5291" t="s">
        <v>595</v>
      </c>
      <c r="G5291" t="str">
        <f t="shared" si="408"/>
        <v>SWHC046-01</v>
      </c>
      <c r="H5291" t="str">
        <f t="shared" si="404"/>
        <v>ExAnte2019</v>
      </c>
      <c r="I5291" t="str">
        <f t="shared" si="405"/>
        <v>IOU workpaper</v>
      </c>
      <c r="J5291" s="2">
        <f t="shared" si="406"/>
        <v>43775</v>
      </c>
      <c r="K5291" t="s">
        <v>203</v>
      </c>
      <c r="L5291">
        <f t="shared" si="407"/>
        <v>1</v>
      </c>
      <c r="O5291">
        <v>165.20419999999999</v>
      </c>
      <c r="P5291">
        <v>0</v>
      </c>
      <c r="Q5291">
        <v>31.897200000000002</v>
      </c>
      <c r="R5291">
        <v>49.2333</v>
      </c>
      <c r="S5291">
        <v>0</v>
      </c>
      <c r="T5291">
        <v>32.855499999999999</v>
      </c>
      <c r="AA5291" t="s">
        <v>465</v>
      </c>
      <c r="AB5291" t="s">
        <v>46</v>
      </c>
      <c r="AC5291" t="b">
        <v>0</v>
      </c>
    </row>
    <row r="5292" spans="1:29" hidden="1" x14ac:dyDescent="0.25">
      <c r="A5292" t="s">
        <v>134</v>
      </c>
      <c r="B5292" t="s">
        <v>482</v>
      </c>
      <c r="C5292" t="s">
        <v>574</v>
      </c>
      <c r="D5292" s="28" t="s">
        <v>464</v>
      </c>
      <c r="E5292" t="s">
        <v>290</v>
      </c>
      <c r="F5292" t="s">
        <v>595</v>
      </c>
      <c r="G5292" t="str">
        <f t="shared" si="408"/>
        <v>SWHC046-01</v>
      </c>
      <c r="H5292" t="str">
        <f t="shared" si="404"/>
        <v>ExAnte2019</v>
      </c>
      <c r="I5292" t="str">
        <f t="shared" si="405"/>
        <v>IOU workpaper</v>
      </c>
      <c r="J5292" s="2">
        <f t="shared" si="406"/>
        <v>43775</v>
      </c>
      <c r="K5292" t="s">
        <v>203</v>
      </c>
      <c r="L5292">
        <f t="shared" si="407"/>
        <v>1</v>
      </c>
      <c r="O5292">
        <v>147.5102</v>
      </c>
      <c r="P5292">
        <v>0</v>
      </c>
      <c r="Q5292">
        <v>39.003700000000002</v>
      </c>
      <c r="R5292">
        <v>23.149100000000001</v>
      </c>
      <c r="S5292">
        <v>0</v>
      </c>
      <c r="T5292">
        <v>39.959200000000003</v>
      </c>
      <c r="AA5292" t="s">
        <v>465</v>
      </c>
      <c r="AB5292" t="s">
        <v>46</v>
      </c>
      <c r="AC5292" t="b">
        <v>0</v>
      </c>
    </row>
    <row r="5293" spans="1:29" hidden="1" x14ac:dyDescent="0.25">
      <c r="A5293" t="s">
        <v>134</v>
      </c>
      <c r="B5293" t="s">
        <v>482</v>
      </c>
      <c r="C5293" t="s">
        <v>574</v>
      </c>
      <c r="D5293" s="28" t="s">
        <v>464</v>
      </c>
      <c r="E5293" t="s">
        <v>298</v>
      </c>
      <c r="F5293" t="s">
        <v>595</v>
      </c>
      <c r="G5293" t="str">
        <f t="shared" si="408"/>
        <v>SWHC046-01</v>
      </c>
      <c r="H5293" t="str">
        <f t="shared" si="404"/>
        <v>ExAnte2019</v>
      </c>
      <c r="I5293" t="str">
        <f t="shared" si="405"/>
        <v>IOU workpaper</v>
      </c>
      <c r="J5293" s="2">
        <f t="shared" si="406"/>
        <v>43775</v>
      </c>
      <c r="K5293" t="s">
        <v>203</v>
      </c>
      <c r="L5293">
        <f t="shared" si="407"/>
        <v>1</v>
      </c>
      <c r="O5293">
        <v>-9.8500999999999994</v>
      </c>
      <c r="P5293">
        <v>0</v>
      </c>
      <c r="Q5293">
        <v>70.048000000000002</v>
      </c>
      <c r="R5293">
        <v>-134.93170000000001</v>
      </c>
      <c r="S5293">
        <v>0</v>
      </c>
      <c r="T5293">
        <v>71.380899999999997</v>
      </c>
      <c r="AA5293" t="s">
        <v>465</v>
      </c>
      <c r="AB5293" t="s">
        <v>46</v>
      </c>
      <c r="AC5293" t="b">
        <v>0</v>
      </c>
    </row>
    <row r="5294" spans="1:29" hidden="1" x14ac:dyDescent="0.25">
      <c r="A5294" t="s">
        <v>134</v>
      </c>
      <c r="B5294" t="s">
        <v>482</v>
      </c>
      <c r="C5294" t="s">
        <v>574</v>
      </c>
      <c r="D5294" s="28" t="s">
        <v>464</v>
      </c>
      <c r="E5294" t="s">
        <v>306</v>
      </c>
      <c r="F5294" t="s">
        <v>595</v>
      </c>
      <c r="G5294" t="str">
        <f t="shared" si="408"/>
        <v>SWHC046-01</v>
      </c>
      <c r="H5294" t="str">
        <f t="shared" si="404"/>
        <v>ExAnte2019</v>
      </c>
      <c r="I5294" t="str">
        <f t="shared" si="405"/>
        <v>IOU workpaper</v>
      </c>
      <c r="J5294" s="2">
        <f t="shared" si="406"/>
        <v>43775</v>
      </c>
      <c r="K5294" t="s">
        <v>203</v>
      </c>
      <c r="L5294">
        <f t="shared" si="407"/>
        <v>1</v>
      </c>
      <c r="O5294">
        <v>-61.551400000000001</v>
      </c>
      <c r="P5294">
        <v>0</v>
      </c>
      <c r="Q5294">
        <v>76.279499999999999</v>
      </c>
      <c r="R5294">
        <v>-177.4803</v>
      </c>
      <c r="S5294">
        <v>0</v>
      </c>
      <c r="T5294">
        <v>77.686599999999999</v>
      </c>
      <c r="AA5294" t="s">
        <v>465</v>
      </c>
      <c r="AB5294" t="s">
        <v>46</v>
      </c>
      <c r="AC5294" t="b">
        <v>0</v>
      </c>
    </row>
    <row r="5295" spans="1:29" hidden="1" x14ac:dyDescent="0.25">
      <c r="A5295" t="s">
        <v>134</v>
      </c>
      <c r="B5295" t="s">
        <v>482</v>
      </c>
      <c r="C5295" t="s">
        <v>574</v>
      </c>
      <c r="D5295" s="28" t="s">
        <v>464</v>
      </c>
      <c r="E5295" t="s">
        <v>314</v>
      </c>
      <c r="F5295" t="s">
        <v>595</v>
      </c>
      <c r="G5295" t="str">
        <f t="shared" si="408"/>
        <v>SWHC046-01</v>
      </c>
      <c r="H5295" t="str">
        <f t="shared" si="404"/>
        <v>ExAnte2019</v>
      </c>
      <c r="I5295" t="str">
        <f t="shared" si="405"/>
        <v>IOU workpaper</v>
      </c>
      <c r="J5295" s="2">
        <f t="shared" si="406"/>
        <v>43775</v>
      </c>
      <c r="K5295" t="s">
        <v>203</v>
      </c>
      <c r="L5295">
        <f t="shared" si="407"/>
        <v>1</v>
      </c>
      <c r="O5295">
        <v>30.059799999999999</v>
      </c>
      <c r="P5295">
        <v>0</v>
      </c>
      <c r="Q5295">
        <v>64.3416</v>
      </c>
      <c r="R5295">
        <v>-97.0167</v>
      </c>
      <c r="S5295">
        <v>0</v>
      </c>
      <c r="T5295">
        <v>65.612300000000005</v>
      </c>
      <c r="AA5295" t="s">
        <v>465</v>
      </c>
      <c r="AB5295" t="s">
        <v>46</v>
      </c>
      <c r="AC5295" t="b">
        <v>0</v>
      </c>
    </row>
    <row r="5296" spans="1:29" hidden="1" x14ac:dyDescent="0.25">
      <c r="A5296" t="s">
        <v>134</v>
      </c>
      <c r="B5296" t="s">
        <v>482</v>
      </c>
      <c r="C5296" t="s">
        <v>574</v>
      </c>
      <c r="D5296" s="28" t="s">
        <v>464</v>
      </c>
      <c r="E5296" t="s">
        <v>322</v>
      </c>
      <c r="F5296" t="s">
        <v>595</v>
      </c>
      <c r="G5296" t="str">
        <f t="shared" si="408"/>
        <v>SWHC046-01</v>
      </c>
      <c r="H5296" t="str">
        <f t="shared" si="404"/>
        <v>ExAnte2019</v>
      </c>
      <c r="I5296" t="str">
        <f t="shared" si="405"/>
        <v>IOU workpaper</v>
      </c>
      <c r="J5296" s="2">
        <f t="shared" si="406"/>
        <v>43775</v>
      </c>
      <c r="K5296" t="s">
        <v>203</v>
      </c>
      <c r="L5296">
        <f t="shared" si="407"/>
        <v>1</v>
      </c>
      <c r="O5296">
        <v>-0.9224</v>
      </c>
      <c r="P5296">
        <v>0</v>
      </c>
      <c r="Q5296">
        <v>68.114199999999997</v>
      </c>
      <c r="R5296">
        <v>-127.1153</v>
      </c>
      <c r="S5296">
        <v>0</v>
      </c>
      <c r="T5296">
        <v>69.406199999999998</v>
      </c>
      <c r="AA5296" t="s">
        <v>465</v>
      </c>
      <c r="AB5296" t="s">
        <v>46</v>
      </c>
      <c r="AC5296" t="b">
        <v>0</v>
      </c>
    </row>
    <row r="5297" spans="1:29" hidden="1" x14ac:dyDescent="0.25">
      <c r="A5297" t="s">
        <v>134</v>
      </c>
      <c r="B5297" t="s">
        <v>482</v>
      </c>
      <c r="C5297" t="s">
        <v>574</v>
      </c>
      <c r="D5297" s="28" t="s">
        <v>464</v>
      </c>
      <c r="E5297" t="s">
        <v>330</v>
      </c>
      <c r="F5297" t="s">
        <v>595</v>
      </c>
      <c r="G5297" t="str">
        <f t="shared" si="408"/>
        <v>SWHC046-01</v>
      </c>
      <c r="H5297" t="str">
        <f t="shared" si="404"/>
        <v>ExAnte2019</v>
      </c>
      <c r="I5297" t="str">
        <f t="shared" si="405"/>
        <v>IOU workpaper</v>
      </c>
      <c r="J5297" s="2">
        <f t="shared" si="406"/>
        <v>43775</v>
      </c>
      <c r="K5297" t="s">
        <v>203</v>
      </c>
      <c r="L5297">
        <f t="shared" si="407"/>
        <v>1</v>
      </c>
      <c r="O5297">
        <v>372.42630000000003</v>
      </c>
      <c r="P5297">
        <v>0</v>
      </c>
      <c r="Q5297">
        <v>12.037100000000001</v>
      </c>
      <c r="R5297">
        <v>215.12989999999999</v>
      </c>
      <c r="S5297">
        <v>0</v>
      </c>
      <c r="T5297">
        <v>12.557499999999999</v>
      </c>
      <c r="AA5297" t="s">
        <v>465</v>
      </c>
      <c r="AB5297" t="s">
        <v>46</v>
      </c>
      <c r="AC5297" t="b">
        <v>0</v>
      </c>
    </row>
    <row r="5298" spans="1:29" hidden="1" x14ac:dyDescent="0.25">
      <c r="A5298" t="s">
        <v>134</v>
      </c>
      <c r="B5298" t="s">
        <v>482</v>
      </c>
      <c r="C5298" t="s">
        <v>574</v>
      </c>
      <c r="D5298" s="28" t="s">
        <v>464</v>
      </c>
      <c r="E5298" t="s">
        <v>338</v>
      </c>
      <c r="F5298" t="s">
        <v>595</v>
      </c>
      <c r="G5298" t="str">
        <f t="shared" si="408"/>
        <v>SWHC046-01</v>
      </c>
      <c r="H5298" t="str">
        <f t="shared" si="404"/>
        <v>ExAnte2019</v>
      </c>
      <c r="I5298" t="str">
        <f t="shared" si="405"/>
        <v>IOU workpaper</v>
      </c>
      <c r="J5298" s="2">
        <f t="shared" si="406"/>
        <v>43775</v>
      </c>
      <c r="K5298" t="s">
        <v>203</v>
      </c>
      <c r="L5298">
        <f t="shared" si="407"/>
        <v>1</v>
      </c>
      <c r="O5298">
        <v>-927.84879999999998</v>
      </c>
      <c r="P5298">
        <v>0</v>
      </c>
      <c r="Q5298">
        <v>187.20859999999999</v>
      </c>
      <c r="R5298">
        <v>-1021.3071</v>
      </c>
      <c r="S5298">
        <v>0</v>
      </c>
      <c r="T5298">
        <v>189.083</v>
      </c>
      <c r="AA5298" t="s">
        <v>465</v>
      </c>
      <c r="AB5298" t="s">
        <v>46</v>
      </c>
      <c r="AC5298" t="b">
        <v>0</v>
      </c>
    </row>
    <row r="5299" spans="1:29" hidden="1" x14ac:dyDescent="0.25">
      <c r="A5299" t="s">
        <v>134</v>
      </c>
      <c r="B5299" t="s">
        <v>482</v>
      </c>
      <c r="C5299" t="s">
        <v>43</v>
      </c>
      <c r="D5299" s="28" t="s">
        <v>464</v>
      </c>
      <c r="E5299" t="s">
        <v>202</v>
      </c>
      <c r="F5299" t="s">
        <v>595</v>
      </c>
      <c r="G5299" t="str">
        <f t="shared" si="408"/>
        <v>SWHC046-01</v>
      </c>
      <c r="H5299" t="str">
        <f t="shared" si="404"/>
        <v>ExAnte2019</v>
      </c>
      <c r="I5299" t="str">
        <f t="shared" si="405"/>
        <v>IOU workpaper</v>
      </c>
      <c r="J5299" s="2">
        <f t="shared" si="406"/>
        <v>43775</v>
      </c>
      <c r="K5299" t="s">
        <v>203</v>
      </c>
      <c r="L5299">
        <f t="shared" si="407"/>
        <v>1</v>
      </c>
      <c r="O5299">
        <v>-294.00319999999999</v>
      </c>
      <c r="P5299">
        <v>0</v>
      </c>
      <c r="Q5299">
        <v>111.22580000000001</v>
      </c>
      <c r="R5299">
        <v>-390.0181</v>
      </c>
      <c r="S5299">
        <v>0</v>
      </c>
      <c r="T5299">
        <v>113.91719999999999</v>
      </c>
      <c r="AA5299" t="s">
        <v>465</v>
      </c>
      <c r="AB5299" t="s">
        <v>46</v>
      </c>
      <c r="AC5299" t="b">
        <v>0</v>
      </c>
    </row>
    <row r="5300" spans="1:29" hidden="1" x14ac:dyDescent="0.25">
      <c r="A5300" t="s">
        <v>134</v>
      </c>
      <c r="B5300" t="s">
        <v>482</v>
      </c>
      <c r="C5300" t="s">
        <v>43</v>
      </c>
      <c r="D5300" s="28" t="s">
        <v>464</v>
      </c>
      <c r="E5300" t="s">
        <v>224</v>
      </c>
      <c r="F5300" t="s">
        <v>595</v>
      </c>
      <c r="G5300" t="str">
        <f t="shared" si="408"/>
        <v>SWHC046-01</v>
      </c>
      <c r="H5300" t="str">
        <f t="shared" si="404"/>
        <v>ExAnte2019</v>
      </c>
      <c r="I5300" t="str">
        <f t="shared" si="405"/>
        <v>IOU workpaper</v>
      </c>
      <c r="J5300" s="2">
        <f t="shared" si="406"/>
        <v>43775</v>
      </c>
      <c r="K5300" t="s">
        <v>203</v>
      </c>
      <c r="L5300">
        <f t="shared" si="407"/>
        <v>1</v>
      </c>
      <c r="O5300">
        <v>-14.3735</v>
      </c>
      <c r="P5300">
        <v>0</v>
      </c>
      <c r="Q5300">
        <v>59.9681</v>
      </c>
      <c r="R5300">
        <v>-127.6341</v>
      </c>
      <c r="S5300">
        <v>0</v>
      </c>
      <c r="T5300">
        <v>61.590499999999999</v>
      </c>
      <c r="AA5300" t="s">
        <v>465</v>
      </c>
      <c r="AB5300" t="s">
        <v>46</v>
      </c>
      <c r="AC5300" t="b">
        <v>0</v>
      </c>
    </row>
    <row r="5301" spans="1:29" hidden="1" x14ac:dyDescent="0.25">
      <c r="A5301" t="s">
        <v>134</v>
      </c>
      <c r="B5301" t="s">
        <v>482</v>
      </c>
      <c r="C5301" t="s">
        <v>43</v>
      </c>
      <c r="D5301" s="28" t="s">
        <v>464</v>
      </c>
      <c r="E5301" t="s">
        <v>232</v>
      </c>
      <c r="F5301" t="s">
        <v>595</v>
      </c>
      <c r="G5301" t="str">
        <f t="shared" si="408"/>
        <v>SWHC046-01</v>
      </c>
      <c r="H5301" t="str">
        <f t="shared" si="404"/>
        <v>ExAnte2019</v>
      </c>
      <c r="I5301" t="str">
        <f t="shared" si="405"/>
        <v>IOU workpaper</v>
      </c>
      <c r="J5301" s="2">
        <f t="shared" si="406"/>
        <v>43775</v>
      </c>
      <c r="K5301" t="s">
        <v>203</v>
      </c>
      <c r="L5301">
        <f t="shared" si="407"/>
        <v>1</v>
      </c>
      <c r="O5301">
        <v>64.662700000000001</v>
      </c>
      <c r="P5301">
        <v>0</v>
      </c>
      <c r="Q5301">
        <v>40.8797</v>
      </c>
      <c r="R5301">
        <v>-29.253699999999998</v>
      </c>
      <c r="S5301">
        <v>0</v>
      </c>
      <c r="T5301">
        <v>42.2318</v>
      </c>
      <c r="AA5301" t="s">
        <v>465</v>
      </c>
      <c r="AB5301" t="s">
        <v>46</v>
      </c>
      <c r="AC5301" t="b">
        <v>0</v>
      </c>
    </row>
    <row r="5302" spans="1:29" hidden="1" x14ac:dyDescent="0.25">
      <c r="A5302" t="s">
        <v>134</v>
      </c>
      <c r="B5302" t="s">
        <v>482</v>
      </c>
      <c r="C5302" t="s">
        <v>43</v>
      </c>
      <c r="D5302" s="28" t="s">
        <v>464</v>
      </c>
      <c r="E5302" t="s">
        <v>240</v>
      </c>
      <c r="F5302" t="s">
        <v>595</v>
      </c>
      <c r="G5302" t="str">
        <f t="shared" si="408"/>
        <v>SWHC046-01</v>
      </c>
      <c r="H5302" t="str">
        <f t="shared" si="404"/>
        <v>ExAnte2019</v>
      </c>
      <c r="I5302" t="str">
        <f t="shared" si="405"/>
        <v>IOU workpaper</v>
      </c>
      <c r="J5302" s="2">
        <f t="shared" si="406"/>
        <v>43775</v>
      </c>
      <c r="K5302" t="s">
        <v>203</v>
      </c>
      <c r="L5302">
        <f t="shared" si="407"/>
        <v>1</v>
      </c>
      <c r="O5302">
        <v>86.655699999999996</v>
      </c>
      <c r="P5302">
        <v>0</v>
      </c>
      <c r="Q5302">
        <v>35.647100000000002</v>
      </c>
      <c r="R5302">
        <v>-21.216000000000001</v>
      </c>
      <c r="S5302">
        <v>0</v>
      </c>
      <c r="T5302">
        <v>36.661099999999998</v>
      </c>
      <c r="AA5302" t="s">
        <v>465</v>
      </c>
      <c r="AB5302" t="s">
        <v>46</v>
      </c>
      <c r="AC5302" t="b">
        <v>0</v>
      </c>
    </row>
    <row r="5303" spans="1:29" hidden="1" x14ac:dyDescent="0.25">
      <c r="A5303" t="s">
        <v>134</v>
      </c>
      <c r="B5303" t="s">
        <v>482</v>
      </c>
      <c r="C5303" t="s">
        <v>43</v>
      </c>
      <c r="D5303" s="28" t="s">
        <v>464</v>
      </c>
      <c r="E5303" t="s">
        <v>248</v>
      </c>
      <c r="F5303" t="s">
        <v>595</v>
      </c>
      <c r="G5303" t="str">
        <f t="shared" si="408"/>
        <v>SWHC046-01</v>
      </c>
      <c r="H5303" t="str">
        <f t="shared" si="404"/>
        <v>ExAnte2019</v>
      </c>
      <c r="I5303" t="str">
        <f t="shared" si="405"/>
        <v>IOU workpaper</v>
      </c>
      <c r="J5303" s="2">
        <f t="shared" si="406"/>
        <v>43775</v>
      </c>
      <c r="K5303" t="s">
        <v>203</v>
      </c>
      <c r="L5303">
        <f t="shared" si="407"/>
        <v>1</v>
      </c>
      <c r="O5303">
        <v>29.210599999999999</v>
      </c>
      <c r="P5303">
        <v>0</v>
      </c>
      <c r="Q5303">
        <v>56.156199999999998</v>
      </c>
      <c r="R5303">
        <v>-80.356399999999994</v>
      </c>
      <c r="S5303">
        <v>0</v>
      </c>
      <c r="T5303">
        <v>57.932499999999997</v>
      </c>
      <c r="AA5303" t="s">
        <v>465</v>
      </c>
      <c r="AB5303" t="s">
        <v>46</v>
      </c>
      <c r="AC5303" t="b">
        <v>0</v>
      </c>
    </row>
    <row r="5304" spans="1:29" x14ac:dyDescent="0.25">
      <c r="A5304" t="s">
        <v>134</v>
      </c>
      <c r="B5304" t="s">
        <v>482</v>
      </c>
      <c r="C5304" t="s">
        <v>43</v>
      </c>
      <c r="D5304" s="28" t="s">
        <v>464</v>
      </c>
      <c r="E5304" t="s">
        <v>256</v>
      </c>
      <c r="F5304" t="s">
        <v>595</v>
      </c>
      <c r="G5304" t="str">
        <f t="shared" si="408"/>
        <v>SWHC046-01</v>
      </c>
      <c r="H5304" t="str">
        <f t="shared" si="404"/>
        <v>ExAnte2019</v>
      </c>
      <c r="I5304" t="str">
        <f t="shared" si="405"/>
        <v>IOU workpaper</v>
      </c>
      <c r="J5304" s="2">
        <f t="shared" si="406"/>
        <v>43775</v>
      </c>
      <c r="K5304" t="s">
        <v>203</v>
      </c>
      <c r="L5304">
        <f t="shared" si="407"/>
        <v>1</v>
      </c>
      <c r="O5304">
        <v>194.86750000000001</v>
      </c>
      <c r="P5304">
        <v>0</v>
      </c>
      <c r="Q5304">
        <v>22.044699999999999</v>
      </c>
      <c r="R5304">
        <v>74.606200000000001</v>
      </c>
      <c r="S5304">
        <v>0</v>
      </c>
      <c r="T5304">
        <v>22.910499999999999</v>
      </c>
      <c r="AA5304" t="s">
        <v>465</v>
      </c>
      <c r="AB5304" t="s">
        <v>46</v>
      </c>
      <c r="AC5304" t="b">
        <v>0</v>
      </c>
    </row>
    <row r="5305" spans="1:29" hidden="1" x14ac:dyDescent="0.25">
      <c r="A5305" t="s">
        <v>134</v>
      </c>
      <c r="B5305" t="s">
        <v>482</v>
      </c>
      <c r="C5305" t="s">
        <v>43</v>
      </c>
      <c r="D5305" s="28" t="s">
        <v>464</v>
      </c>
      <c r="E5305" t="s">
        <v>265</v>
      </c>
      <c r="F5305" t="s">
        <v>595</v>
      </c>
      <c r="G5305" t="str">
        <f t="shared" si="408"/>
        <v>SWHC046-01</v>
      </c>
      <c r="H5305" t="str">
        <f t="shared" si="404"/>
        <v>ExAnte2019</v>
      </c>
      <c r="I5305" t="str">
        <f t="shared" si="405"/>
        <v>IOU workpaper</v>
      </c>
      <c r="J5305" s="2">
        <f t="shared" si="406"/>
        <v>43775</v>
      </c>
      <c r="K5305" t="s">
        <v>203</v>
      </c>
      <c r="L5305">
        <f t="shared" si="407"/>
        <v>1</v>
      </c>
      <c r="O5305">
        <v>222.583</v>
      </c>
      <c r="P5305">
        <v>0</v>
      </c>
      <c r="Q5305">
        <v>17.581199999999999</v>
      </c>
      <c r="R5305">
        <v>102.5729</v>
      </c>
      <c r="S5305">
        <v>0</v>
      </c>
      <c r="T5305">
        <v>18.407499999999999</v>
      </c>
      <c r="AA5305" t="s">
        <v>465</v>
      </c>
      <c r="AB5305" t="s">
        <v>46</v>
      </c>
      <c r="AC5305" t="b">
        <v>0</v>
      </c>
    </row>
    <row r="5306" spans="1:29" hidden="1" x14ac:dyDescent="0.25">
      <c r="A5306" t="s">
        <v>134</v>
      </c>
      <c r="B5306" t="s">
        <v>482</v>
      </c>
      <c r="C5306" t="s">
        <v>43</v>
      </c>
      <c r="D5306" s="28" t="s">
        <v>464</v>
      </c>
      <c r="E5306" t="s">
        <v>274</v>
      </c>
      <c r="F5306" t="s">
        <v>595</v>
      </c>
      <c r="G5306" t="str">
        <f t="shared" si="408"/>
        <v>SWHC046-01</v>
      </c>
      <c r="H5306" t="str">
        <f t="shared" si="404"/>
        <v>ExAnte2019</v>
      </c>
      <c r="I5306" t="str">
        <f t="shared" si="405"/>
        <v>IOU workpaper</v>
      </c>
      <c r="J5306" s="2">
        <f t="shared" si="406"/>
        <v>43775</v>
      </c>
      <c r="K5306" t="s">
        <v>203</v>
      </c>
      <c r="L5306">
        <f t="shared" si="407"/>
        <v>1</v>
      </c>
      <c r="O5306">
        <v>208.60939999999999</v>
      </c>
      <c r="P5306">
        <v>0</v>
      </c>
      <c r="Q5306">
        <v>21.354600000000001</v>
      </c>
      <c r="R5306">
        <v>85.267799999999994</v>
      </c>
      <c r="S5306">
        <v>0</v>
      </c>
      <c r="T5306">
        <v>22.139199999999999</v>
      </c>
      <c r="AA5306" t="s">
        <v>465</v>
      </c>
      <c r="AB5306" t="s">
        <v>46</v>
      </c>
      <c r="AC5306" t="b">
        <v>0</v>
      </c>
    </row>
    <row r="5307" spans="1:29" hidden="1" x14ac:dyDescent="0.25">
      <c r="A5307" t="s">
        <v>134</v>
      </c>
      <c r="B5307" t="s">
        <v>482</v>
      </c>
      <c r="C5307" t="s">
        <v>43</v>
      </c>
      <c r="D5307" s="28" t="s">
        <v>464</v>
      </c>
      <c r="E5307" t="s">
        <v>282</v>
      </c>
      <c r="F5307" t="s">
        <v>595</v>
      </c>
      <c r="G5307" t="str">
        <f t="shared" si="408"/>
        <v>SWHC046-01</v>
      </c>
      <c r="H5307" t="str">
        <f t="shared" si="404"/>
        <v>ExAnte2019</v>
      </c>
      <c r="I5307" t="str">
        <f t="shared" si="405"/>
        <v>IOU workpaper</v>
      </c>
      <c r="J5307" s="2">
        <f t="shared" si="406"/>
        <v>43775</v>
      </c>
      <c r="K5307" t="s">
        <v>203</v>
      </c>
      <c r="L5307">
        <f t="shared" si="407"/>
        <v>1</v>
      </c>
      <c r="O5307">
        <v>244.78550000000001</v>
      </c>
      <c r="P5307">
        <v>0</v>
      </c>
      <c r="Q5307">
        <v>20.8932</v>
      </c>
      <c r="R5307">
        <v>120.3121</v>
      </c>
      <c r="S5307">
        <v>0</v>
      </c>
      <c r="T5307">
        <v>21.775300000000001</v>
      </c>
      <c r="AA5307" t="s">
        <v>465</v>
      </c>
      <c r="AB5307" t="s">
        <v>46</v>
      </c>
      <c r="AC5307" t="b">
        <v>0</v>
      </c>
    </row>
    <row r="5308" spans="1:29" hidden="1" x14ac:dyDescent="0.25">
      <c r="A5308" t="s">
        <v>134</v>
      </c>
      <c r="B5308" t="s">
        <v>482</v>
      </c>
      <c r="C5308" t="s">
        <v>43</v>
      </c>
      <c r="D5308" s="28" t="s">
        <v>464</v>
      </c>
      <c r="E5308" t="s">
        <v>290</v>
      </c>
      <c r="F5308" t="s">
        <v>595</v>
      </c>
      <c r="G5308" t="str">
        <f t="shared" si="408"/>
        <v>SWHC046-01</v>
      </c>
      <c r="H5308" t="str">
        <f t="shared" si="404"/>
        <v>ExAnte2019</v>
      </c>
      <c r="I5308" t="str">
        <f t="shared" si="405"/>
        <v>IOU workpaper</v>
      </c>
      <c r="J5308" s="2">
        <f t="shared" si="406"/>
        <v>43775</v>
      </c>
      <c r="K5308" t="s">
        <v>203</v>
      </c>
      <c r="L5308">
        <f t="shared" si="407"/>
        <v>1</v>
      </c>
      <c r="O5308">
        <v>198.60210000000001</v>
      </c>
      <c r="P5308">
        <v>0</v>
      </c>
      <c r="Q5308">
        <v>28.4438</v>
      </c>
      <c r="R5308">
        <v>74.046499999999995</v>
      </c>
      <c r="S5308">
        <v>0</v>
      </c>
      <c r="T5308">
        <v>29.490400000000001</v>
      </c>
      <c r="AA5308" t="s">
        <v>465</v>
      </c>
      <c r="AB5308" t="s">
        <v>46</v>
      </c>
      <c r="AC5308" t="b">
        <v>0</v>
      </c>
    </row>
    <row r="5309" spans="1:29" hidden="1" x14ac:dyDescent="0.25">
      <c r="A5309" t="s">
        <v>134</v>
      </c>
      <c r="B5309" t="s">
        <v>482</v>
      </c>
      <c r="C5309" t="s">
        <v>43</v>
      </c>
      <c r="D5309" s="28" t="s">
        <v>464</v>
      </c>
      <c r="E5309" t="s">
        <v>298</v>
      </c>
      <c r="F5309" t="s">
        <v>595</v>
      </c>
      <c r="G5309" t="str">
        <f t="shared" si="408"/>
        <v>SWHC046-01</v>
      </c>
      <c r="H5309" t="str">
        <f t="shared" si="404"/>
        <v>ExAnte2019</v>
      </c>
      <c r="I5309" t="str">
        <f t="shared" si="405"/>
        <v>IOU workpaper</v>
      </c>
      <c r="J5309" s="2">
        <f t="shared" si="406"/>
        <v>43775</v>
      </c>
      <c r="K5309" t="s">
        <v>203</v>
      </c>
      <c r="L5309">
        <f t="shared" si="407"/>
        <v>1</v>
      </c>
      <c r="O5309">
        <v>83.302800000000005</v>
      </c>
      <c r="P5309">
        <v>0</v>
      </c>
      <c r="Q5309">
        <v>50.306800000000003</v>
      </c>
      <c r="R5309">
        <v>-47.3262</v>
      </c>
      <c r="S5309">
        <v>0</v>
      </c>
      <c r="T5309">
        <v>51.727400000000003</v>
      </c>
      <c r="AA5309" t="s">
        <v>465</v>
      </c>
      <c r="AB5309" t="s">
        <v>46</v>
      </c>
      <c r="AC5309" t="b">
        <v>0</v>
      </c>
    </row>
    <row r="5310" spans="1:29" hidden="1" x14ac:dyDescent="0.25">
      <c r="A5310" t="s">
        <v>134</v>
      </c>
      <c r="B5310" t="s">
        <v>482</v>
      </c>
      <c r="C5310" t="s">
        <v>43</v>
      </c>
      <c r="D5310" s="28" t="s">
        <v>464</v>
      </c>
      <c r="E5310" t="s">
        <v>306</v>
      </c>
      <c r="F5310" t="s">
        <v>595</v>
      </c>
      <c r="G5310" t="str">
        <f t="shared" si="408"/>
        <v>SWHC046-01</v>
      </c>
      <c r="H5310" t="str">
        <f t="shared" si="404"/>
        <v>ExAnte2019</v>
      </c>
      <c r="I5310" t="str">
        <f t="shared" si="405"/>
        <v>IOU workpaper</v>
      </c>
      <c r="J5310" s="2">
        <f t="shared" si="406"/>
        <v>43775</v>
      </c>
      <c r="K5310" t="s">
        <v>203</v>
      </c>
      <c r="L5310">
        <f t="shared" si="407"/>
        <v>1</v>
      </c>
      <c r="O5310">
        <v>72.272499999999994</v>
      </c>
      <c r="P5310">
        <v>0</v>
      </c>
      <c r="Q5310">
        <v>47.531700000000001</v>
      </c>
      <c r="R5310">
        <v>-46.715000000000003</v>
      </c>
      <c r="S5310">
        <v>0</v>
      </c>
      <c r="T5310">
        <v>48.883400000000002</v>
      </c>
      <c r="AA5310" t="s">
        <v>465</v>
      </c>
      <c r="AB5310" t="s">
        <v>46</v>
      </c>
      <c r="AC5310" t="b">
        <v>0</v>
      </c>
    </row>
    <row r="5311" spans="1:29" hidden="1" x14ac:dyDescent="0.25">
      <c r="A5311" t="s">
        <v>134</v>
      </c>
      <c r="B5311" t="s">
        <v>482</v>
      </c>
      <c r="C5311" t="s">
        <v>43</v>
      </c>
      <c r="D5311" s="28" t="s">
        <v>464</v>
      </c>
      <c r="E5311" t="s">
        <v>314</v>
      </c>
      <c r="F5311" t="s">
        <v>595</v>
      </c>
      <c r="G5311" t="str">
        <f t="shared" si="408"/>
        <v>SWHC046-01</v>
      </c>
      <c r="H5311" t="str">
        <f t="shared" si="404"/>
        <v>ExAnte2019</v>
      </c>
      <c r="I5311" t="str">
        <f t="shared" si="405"/>
        <v>IOU workpaper</v>
      </c>
      <c r="J5311" s="2">
        <f t="shared" si="406"/>
        <v>43775</v>
      </c>
      <c r="K5311" t="s">
        <v>203</v>
      </c>
      <c r="L5311">
        <f t="shared" si="407"/>
        <v>1</v>
      </c>
      <c r="O5311">
        <v>128.7013</v>
      </c>
      <c r="P5311">
        <v>0</v>
      </c>
      <c r="Q5311">
        <v>42.833599999999997</v>
      </c>
      <c r="R5311">
        <v>-2.4803999999999999</v>
      </c>
      <c r="S5311">
        <v>0</v>
      </c>
      <c r="T5311">
        <v>44.131700000000002</v>
      </c>
      <c r="AA5311" t="s">
        <v>465</v>
      </c>
      <c r="AB5311" t="s">
        <v>46</v>
      </c>
      <c r="AC5311" t="b">
        <v>0</v>
      </c>
    </row>
    <row r="5312" spans="1:29" hidden="1" x14ac:dyDescent="0.25">
      <c r="A5312" t="s">
        <v>134</v>
      </c>
      <c r="B5312" t="s">
        <v>482</v>
      </c>
      <c r="C5312" t="s">
        <v>43</v>
      </c>
      <c r="D5312" s="28" t="s">
        <v>464</v>
      </c>
      <c r="E5312" t="s">
        <v>322</v>
      </c>
      <c r="F5312" t="s">
        <v>595</v>
      </c>
      <c r="G5312" t="str">
        <f t="shared" si="408"/>
        <v>SWHC046-01</v>
      </c>
      <c r="H5312" t="str">
        <f t="shared" si="404"/>
        <v>ExAnte2019</v>
      </c>
      <c r="I5312" t="str">
        <f t="shared" si="405"/>
        <v>IOU workpaper</v>
      </c>
      <c r="J5312" s="2">
        <f t="shared" si="406"/>
        <v>43775</v>
      </c>
      <c r="K5312" t="s">
        <v>203</v>
      </c>
      <c r="L5312">
        <f t="shared" si="407"/>
        <v>1</v>
      </c>
      <c r="O5312">
        <v>103.4674</v>
      </c>
      <c r="P5312">
        <v>0</v>
      </c>
      <c r="Q5312">
        <v>46.254300000000001</v>
      </c>
      <c r="R5312">
        <v>-27.745899999999999</v>
      </c>
      <c r="S5312">
        <v>0</v>
      </c>
      <c r="T5312">
        <v>47.540799999999997</v>
      </c>
      <c r="AA5312" t="s">
        <v>465</v>
      </c>
      <c r="AB5312" t="s">
        <v>46</v>
      </c>
      <c r="AC5312" t="b">
        <v>0</v>
      </c>
    </row>
    <row r="5313" spans="1:29" hidden="1" x14ac:dyDescent="0.25">
      <c r="A5313" t="s">
        <v>134</v>
      </c>
      <c r="B5313" t="s">
        <v>482</v>
      </c>
      <c r="C5313" t="s">
        <v>43</v>
      </c>
      <c r="D5313" s="28" t="s">
        <v>464</v>
      </c>
      <c r="E5313" t="s">
        <v>330</v>
      </c>
      <c r="F5313" t="s">
        <v>595</v>
      </c>
      <c r="G5313" t="str">
        <f t="shared" si="408"/>
        <v>SWHC046-01</v>
      </c>
      <c r="H5313" t="str">
        <f t="shared" si="404"/>
        <v>ExAnte2019</v>
      </c>
      <c r="I5313" t="str">
        <f t="shared" si="405"/>
        <v>IOU workpaper</v>
      </c>
      <c r="J5313" s="2">
        <f t="shared" si="406"/>
        <v>43775</v>
      </c>
      <c r="K5313" t="s">
        <v>203</v>
      </c>
      <c r="L5313">
        <f t="shared" si="407"/>
        <v>1</v>
      </c>
      <c r="O5313">
        <v>402.37819999999999</v>
      </c>
      <c r="P5313">
        <v>0</v>
      </c>
      <c r="Q5313">
        <v>7.5942999999999996</v>
      </c>
      <c r="R5313">
        <v>236.75059999999999</v>
      </c>
      <c r="S5313">
        <v>0</v>
      </c>
      <c r="T5313">
        <v>8.0635999999999992</v>
      </c>
      <c r="AA5313" t="s">
        <v>465</v>
      </c>
      <c r="AB5313" t="s">
        <v>46</v>
      </c>
      <c r="AC5313" t="b">
        <v>0</v>
      </c>
    </row>
    <row r="5314" spans="1:29" hidden="1" x14ac:dyDescent="0.25">
      <c r="A5314" t="s">
        <v>134</v>
      </c>
      <c r="B5314" t="s">
        <v>482</v>
      </c>
      <c r="C5314" t="s">
        <v>43</v>
      </c>
      <c r="D5314" s="28" t="s">
        <v>464</v>
      </c>
      <c r="E5314" t="s">
        <v>338</v>
      </c>
      <c r="F5314" t="s">
        <v>595</v>
      </c>
      <c r="G5314" t="str">
        <f t="shared" si="408"/>
        <v>SWHC046-01</v>
      </c>
      <c r="H5314" t="str">
        <f t="shared" si="404"/>
        <v>ExAnte2019</v>
      </c>
      <c r="I5314" t="str">
        <f t="shared" si="405"/>
        <v>IOU workpaper</v>
      </c>
      <c r="J5314" s="2">
        <f t="shared" si="406"/>
        <v>43775</v>
      </c>
      <c r="K5314" t="s">
        <v>203</v>
      </c>
      <c r="L5314">
        <f t="shared" si="407"/>
        <v>1</v>
      </c>
      <c r="O5314">
        <v>-597.27170000000001</v>
      </c>
      <c r="P5314">
        <v>0</v>
      </c>
      <c r="Q5314">
        <v>131.4648</v>
      </c>
      <c r="R5314">
        <v>-696.86509999999998</v>
      </c>
      <c r="S5314">
        <v>0</v>
      </c>
      <c r="T5314">
        <v>133.43510000000001</v>
      </c>
      <c r="AA5314" t="s">
        <v>465</v>
      </c>
      <c r="AB5314" t="s">
        <v>46</v>
      </c>
      <c r="AC5314" t="b">
        <v>0</v>
      </c>
    </row>
    <row r="5315" spans="1:29" hidden="1" x14ac:dyDescent="0.25">
      <c r="A5315" t="s">
        <v>134</v>
      </c>
      <c r="B5315" t="s">
        <v>482</v>
      </c>
      <c r="C5315" t="s">
        <v>575</v>
      </c>
      <c r="D5315" s="28" t="s">
        <v>464</v>
      </c>
      <c r="E5315" t="s">
        <v>202</v>
      </c>
      <c r="F5315" t="s">
        <v>595</v>
      </c>
      <c r="G5315" t="str">
        <f t="shared" si="408"/>
        <v>SWHC046-01</v>
      </c>
      <c r="H5315" t="str">
        <f t="shared" si="404"/>
        <v>ExAnte2019</v>
      </c>
      <c r="I5315" t="str">
        <f t="shared" si="405"/>
        <v>IOU workpaper</v>
      </c>
      <c r="J5315" s="2">
        <f t="shared" si="406"/>
        <v>43775</v>
      </c>
      <c r="K5315" t="s">
        <v>203</v>
      </c>
      <c r="L5315">
        <f t="shared" si="407"/>
        <v>1</v>
      </c>
      <c r="O5315">
        <v>-129.45959999999999</v>
      </c>
      <c r="P5315">
        <v>0</v>
      </c>
      <c r="Q5315">
        <v>70.169399999999996</v>
      </c>
      <c r="R5315">
        <v>-193.3321</v>
      </c>
      <c r="S5315">
        <v>0</v>
      </c>
      <c r="T5315">
        <v>72.020200000000003</v>
      </c>
      <c r="AA5315" t="s">
        <v>465</v>
      </c>
      <c r="AB5315" t="s">
        <v>46</v>
      </c>
      <c r="AC5315" t="b">
        <v>0</v>
      </c>
    </row>
    <row r="5316" spans="1:29" hidden="1" x14ac:dyDescent="0.25">
      <c r="A5316" t="s">
        <v>134</v>
      </c>
      <c r="B5316" t="s">
        <v>482</v>
      </c>
      <c r="C5316" t="s">
        <v>575</v>
      </c>
      <c r="D5316" s="28" t="s">
        <v>464</v>
      </c>
      <c r="E5316" t="s">
        <v>224</v>
      </c>
      <c r="F5316" t="s">
        <v>595</v>
      </c>
      <c r="G5316" t="str">
        <f t="shared" si="408"/>
        <v>SWHC046-01</v>
      </c>
      <c r="H5316" t="str">
        <f t="shared" si="404"/>
        <v>ExAnte2019</v>
      </c>
      <c r="I5316" t="str">
        <f t="shared" si="405"/>
        <v>IOU workpaper</v>
      </c>
      <c r="J5316" s="2">
        <f t="shared" si="406"/>
        <v>43775</v>
      </c>
      <c r="K5316" t="s">
        <v>203</v>
      </c>
      <c r="L5316">
        <f t="shared" si="407"/>
        <v>1</v>
      </c>
      <c r="O5316">
        <v>32.954500000000003</v>
      </c>
      <c r="P5316">
        <v>0</v>
      </c>
      <c r="Q5316">
        <v>39.540900000000001</v>
      </c>
      <c r="R5316">
        <v>-54.377299999999998</v>
      </c>
      <c r="S5316">
        <v>0</v>
      </c>
      <c r="T5316">
        <v>40.552599999999998</v>
      </c>
      <c r="AA5316" t="s">
        <v>465</v>
      </c>
      <c r="AB5316" t="s">
        <v>46</v>
      </c>
      <c r="AC5316" t="b">
        <v>0</v>
      </c>
    </row>
    <row r="5317" spans="1:29" hidden="1" x14ac:dyDescent="0.25">
      <c r="A5317" t="s">
        <v>134</v>
      </c>
      <c r="B5317" t="s">
        <v>482</v>
      </c>
      <c r="C5317" t="s">
        <v>575</v>
      </c>
      <c r="D5317" s="28" t="s">
        <v>464</v>
      </c>
      <c r="E5317" t="s">
        <v>232</v>
      </c>
      <c r="F5317" t="s">
        <v>595</v>
      </c>
      <c r="G5317" t="str">
        <f t="shared" si="408"/>
        <v>SWHC046-01</v>
      </c>
      <c r="H5317" t="str">
        <f t="shared" ref="H5317:H5380" si="409">H5316</f>
        <v>ExAnte2019</v>
      </c>
      <c r="I5317" t="str">
        <f t="shared" ref="I5317:I5380" si="410">I5316</f>
        <v>IOU workpaper</v>
      </c>
      <c r="J5317" s="2">
        <f t="shared" ref="J5317:J5380" si="411">J$3</f>
        <v>43775</v>
      </c>
      <c r="K5317" t="s">
        <v>203</v>
      </c>
      <c r="L5317">
        <f t="shared" ref="L5317:L5380" si="412">L5316</f>
        <v>1</v>
      </c>
      <c r="O5317">
        <v>72.222700000000003</v>
      </c>
      <c r="P5317">
        <v>0</v>
      </c>
      <c r="Q5317">
        <v>30.1938</v>
      </c>
      <c r="R5317">
        <v>-0.2666</v>
      </c>
      <c r="S5317">
        <v>0</v>
      </c>
      <c r="T5317">
        <v>31.2714</v>
      </c>
      <c r="AA5317" t="s">
        <v>465</v>
      </c>
      <c r="AB5317" t="s">
        <v>46</v>
      </c>
      <c r="AC5317" t="b">
        <v>0</v>
      </c>
    </row>
    <row r="5318" spans="1:29" hidden="1" x14ac:dyDescent="0.25">
      <c r="A5318" t="s">
        <v>134</v>
      </c>
      <c r="B5318" t="s">
        <v>482</v>
      </c>
      <c r="C5318" t="s">
        <v>575</v>
      </c>
      <c r="D5318" s="28" t="s">
        <v>464</v>
      </c>
      <c r="E5318" t="s">
        <v>240</v>
      </c>
      <c r="F5318" t="s">
        <v>595</v>
      </c>
      <c r="G5318" t="str">
        <f t="shared" ref="G5318:G5381" si="413">G5317</f>
        <v>SWHC046-01</v>
      </c>
      <c r="H5318" t="str">
        <f t="shared" si="409"/>
        <v>ExAnte2019</v>
      </c>
      <c r="I5318" t="str">
        <f t="shared" si="410"/>
        <v>IOU workpaper</v>
      </c>
      <c r="J5318" s="2">
        <f t="shared" si="411"/>
        <v>43775</v>
      </c>
      <c r="K5318" t="s">
        <v>203</v>
      </c>
      <c r="L5318">
        <f t="shared" si="412"/>
        <v>1</v>
      </c>
      <c r="O5318">
        <v>89.537099999999995</v>
      </c>
      <c r="P5318">
        <v>0</v>
      </c>
      <c r="Q5318">
        <v>27.224900000000002</v>
      </c>
      <c r="R5318">
        <v>0.89200000000000002</v>
      </c>
      <c r="S5318">
        <v>0</v>
      </c>
      <c r="T5318">
        <v>28.0396</v>
      </c>
      <c r="AA5318" t="s">
        <v>465</v>
      </c>
      <c r="AB5318" t="s">
        <v>46</v>
      </c>
      <c r="AC5318" t="b">
        <v>0</v>
      </c>
    </row>
    <row r="5319" spans="1:29" hidden="1" x14ac:dyDescent="0.25">
      <c r="A5319" t="s">
        <v>134</v>
      </c>
      <c r="B5319" t="s">
        <v>482</v>
      </c>
      <c r="C5319" t="s">
        <v>575</v>
      </c>
      <c r="D5319" s="28" t="s">
        <v>464</v>
      </c>
      <c r="E5319" t="s">
        <v>248</v>
      </c>
      <c r="F5319" t="s">
        <v>595</v>
      </c>
      <c r="G5319" t="str">
        <f t="shared" si="413"/>
        <v>SWHC046-01</v>
      </c>
      <c r="H5319" t="str">
        <f t="shared" si="409"/>
        <v>ExAnte2019</v>
      </c>
      <c r="I5319" t="str">
        <f t="shared" si="410"/>
        <v>IOU workpaper</v>
      </c>
      <c r="J5319" s="2">
        <f t="shared" si="411"/>
        <v>43775</v>
      </c>
      <c r="K5319" t="s">
        <v>203</v>
      </c>
      <c r="L5319">
        <f t="shared" si="412"/>
        <v>1</v>
      </c>
      <c r="O5319">
        <v>64.047700000000006</v>
      </c>
      <c r="P5319">
        <v>0</v>
      </c>
      <c r="Q5319">
        <v>30.189900000000002</v>
      </c>
      <c r="R5319">
        <v>-8.8323</v>
      </c>
      <c r="S5319">
        <v>0</v>
      </c>
      <c r="T5319">
        <v>31.2089</v>
      </c>
      <c r="AA5319" t="s">
        <v>465</v>
      </c>
      <c r="AB5319" t="s">
        <v>46</v>
      </c>
      <c r="AC5319" t="b">
        <v>0</v>
      </c>
    </row>
    <row r="5320" spans="1:29" hidden="1" x14ac:dyDescent="0.25">
      <c r="A5320" t="s">
        <v>134</v>
      </c>
      <c r="B5320" t="s">
        <v>482</v>
      </c>
      <c r="C5320" t="s">
        <v>575</v>
      </c>
      <c r="D5320" s="28" t="s">
        <v>464</v>
      </c>
      <c r="E5320" t="s">
        <v>256</v>
      </c>
      <c r="F5320" t="s">
        <v>595</v>
      </c>
      <c r="G5320" t="str">
        <f t="shared" si="413"/>
        <v>SWHC046-01</v>
      </c>
      <c r="H5320" t="str">
        <f t="shared" si="409"/>
        <v>ExAnte2019</v>
      </c>
      <c r="I5320" t="str">
        <f t="shared" si="410"/>
        <v>IOU workpaper</v>
      </c>
      <c r="J5320" s="2">
        <f t="shared" si="411"/>
        <v>43775</v>
      </c>
      <c r="K5320" t="s">
        <v>203</v>
      </c>
      <c r="L5320">
        <f t="shared" si="412"/>
        <v>1</v>
      </c>
      <c r="O5320">
        <v>179.7681</v>
      </c>
      <c r="P5320">
        <v>0</v>
      </c>
      <c r="Q5320">
        <v>9.8908000000000005</v>
      </c>
      <c r="R5320">
        <v>90.081400000000002</v>
      </c>
      <c r="S5320">
        <v>0</v>
      </c>
      <c r="T5320">
        <v>10.3507</v>
      </c>
      <c r="AA5320" t="s">
        <v>465</v>
      </c>
      <c r="AB5320" t="s">
        <v>46</v>
      </c>
      <c r="AC5320" t="b">
        <v>0</v>
      </c>
    </row>
    <row r="5321" spans="1:29" hidden="1" x14ac:dyDescent="0.25">
      <c r="A5321" t="s">
        <v>134</v>
      </c>
      <c r="B5321" t="s">
        <v>482</v>
      </c>
      <c r="C5321" t="s">
        <v>575</v>
      </c>
      <c r="D5321" s="28" t="s">
        <v>464</v>
      </c>
      <c r="E5321" t="s">
        <v>265</v>
      </c>
      <c r="F5321" t="s">
        <v>595</v>
      </c>
      <c r="G5321" t="str">
        <f t="shared" si="413"/>
        <v>SWHC046-01</v>
      </c>
      <c r="H5321" t="str">
        <f t="shared" si="409"/>
        <v>ExAnte2019</v>
      </c>
      <c r="I5321" t="str">
        <f t="shared" si="410"/>
        <v>IOU workpaper</v>
      </c>
      <c r="J5321" s="2">
        <f t="shared" si="411"/>
        <v>43775</v>
      </c>
      <c r="K5321" t="s">
        <v>203</v>
      </c>
      <c r="L5321">
        <f t="shared" si="412"/>
        <v>1</v>
      </c>
      <c r="O5321">
        <v>182.4511</v>
      </c>
      <c r="P5321">
        <v>0</v>
      </c>
      <c r="Q5321">
        <v>5.8244999999999996</v>
      </c>
      <c r="R5321">
        <v>97.5381</v>
      </c>
      <c r="S5321">
        <v>0</v>
      </c>
      <c r="T5321">
        <v>6.1637000000000004</v>
      </c>
      <c r="AA5321" t="s">
        <v>465</v>
      </c>
      <c r="AB5321" t="s">
        <v>46</v>
      </c>
      <c r="AC5321" t="b">
        <v>0</v>
      </c>
    </row>
    <row r="5322" spans="1:29" hidden="1" x14ac:dyDescent="0.25">
      <c r="A5322" t="s">
        <v>134</v>
      </c>
      <c r="B5322" t="s">
        <v>482</v>
      </c>
      <c r="C5322" t="s">
        <v>575</v>
      </c>
      <c r="D5322" s="28" t="s">
        <v>464</v>
      </c>
      <c r="E5322" t="s">
        <v>274</v>
      </c>
      <c r="F5322" t="s">
        <v>595</v>
      </c>
      <c r="G5322" t="str">
        <f t="shared" si="413"/>
        <v>SWHC046-01</v>
      </c>
      <c r="H5322" t="str">
        <f t="shared" si="409"/>
        <v>ExAnte2019</v>
      </c>
      <c r="I5322" t="str">
        <f t="shared" si="410"/>
        <v>IOU workpaper</v>
      </c>
      <c r="J5322" s="2">
        <f t="shared" si="411"/>
        <v>43775</v>
      </c>
      <c r="K5322" t="s">
        <v>203</v>
      </c>
      <c r="L5322">
        <f t="shared" si="412"/>
        <v>1</v>
      </c>
      <c r="O5322">
        <v>190.16399999999999</v>
      </c>
      <c r="P5322">
        <v>0</v>
      </c>
      <c r="Q5322">
        <v>9.1182999999999996</v>
      </c>
      <c r="R5322">
        <v>91.26</v>
      </c>
      <c r="S5322">
        <v>0</v>
      </c>
      <c r="T5322">
        <v>9.5312000000000001</v>
      </c>
      <c r="AA5322" t="s">
        <v>465</v>
      </c>
      <c r="AB5322" t="s">
        <v>46</v>
      </c>
      <c r="AC5322" t="b">
        <v>0</v>
      </c>
    </row>
    <row r="5323" spans="1:29" hidden="1" x14ac:dyDescent="0.25">
      <c r="A5323" t="s">
        <v>134</v>
      </c>
      <c r="B5323" t="s">
        <v>482</v>
      </c>
      <c r="C5323" t="s">
        <v>575</v>
      </c>
      <c r="D5323" s="28" t="s">
        <v>464</v>
      </c>
      <c r="E5323" t="s">
        <v>282</v>
      </c>
      <c r="F5323" t="s">
        <v>595</v>
      </c>
      <c r="G5323" t="str">
        <f t="shared" si="413"/>
        <v>SWHC046-01</v>
      </c>
      <c r="H5323" t="str">
        <f t="shared" si="409"/>
        <v>ExAnte2019</v>
      </c>
      <c r="I5323" t="str">
        <f t="shared" si="410"/>
        <v>IOU workpaper</v>
      </c>
      <c r="J5323" s="2">
        <f t="shared" si="411"/>
        <v>43775</v>
      </c>
      <c r="K5323" t="s">
        <v>203</v>
      </c>
      <c r="L5323">
        <f t="shared" si="412"/>
        <v>1</v>
      </c>
      <c r="O5323">
        <v>206.41739999999999</v>
      </c>
      <c r="P5323">
        <v>0</v>
      </c>
      <c r="Q5323">
        <v>10.905799999999999</v>
      </c>
      <c r="R5323">
        <v>109.8668</v>
      </c>
      <c r="S5323">
        <v>0</v>
      </c>
      <c r="T5323">
        <v>11.4229</v>
      </c>
      <c r="AA5323" t="s">
        <v>465</v>
      </c>
      <c r="AB5323" t="s">
        <v>46</v>
      </c>
      <c r="AC5323" t="b">
        <v>0</v>
      </c>
    </row>
    <row r="5324" spans="1:29" hidden="1" x14ac:dyDescent="0.25">
      <c r="A5324" t="s">
        <v>134</v>
      </c>
      <c r="B5324" t="s">
        <v>482</v>
      </c>
      <c r="C5324" t="s">
        <v>575</v>
      </c>
      <c r="D5324" s="28" t="s">
        <v>464</v>
      </c>
      <c r="E5324" t="s">
        <v>290</v>
      </c>
      <c r="F5324" t="s">
        <v>595</v>
      </c>
      <c r="G5324" t="str">
        <f t="shared" si="413"/>
        <v>SWHC046-01</v>
      </c>
      <c r="H5324" t="str">
        <f t="shared" si="409"/>
        <v>ExAnte2019</v>
      </c>
      <c r="I5324" t="str">
        <f t="shared" si="410"/>
        <v>IOU workpaper</v>
      </c>
      <c r="J5324" s="2">
        <f t="shared" si="411"/>
        <v>43775</v>
      </c>
      <c r="K5324" t="s">
        <v>203</v>
      </c>
      <c r="L5324">
        <f t="shared" si="412"/>
        <v>1</v>
      </c>
      <c r="O5324">
        <v>202.74549999999999</v>
      </c>
      <c r="P5324">
        <v>0</v>
      </c>
      <c r="Q5324">
        <v>12.329599999999999</v>
      </c>
      <c r="R5324">
        <v>100.1816</v>
      </c>
      <c r="S5324">
        <v>0</v>
      </c>
      <c r="T5324">
        <v>12.8409</v>
      </c>
      <c r="AA5324" t="s">
        <v>465</v>
      </c>
      <c r="AB5324" t="s">
        <v>46</v>
      </c>
      <c r="AC5324" t="b">
        <v>0</v>
      </c>
    </row>
    <row r="5325" spans="1:29" hidden="1" x14ac:dyDescent="0.25">
      <c r="A5325" t="s">
        <v>134</v>
      </c>
      <c r="B5325" t="s">
        <v>482</v>
      </c>
      <c r="C5325" t="s">
        <v>575</v>
      </c>
      <c r="D5325" s="28" t="s">
        <v>464</v>
      </c>
      <c r="E5325" t="s">
        <v>298</v>
      </c>
      <c r="F5325" t="s">
        <v>595</v>
      </c>
      <c r="G5325" t="str">
        <f t="shared" si="413"/>
        <v>SWHC046-01</v>
      </c>
      <c r="H5325" t="str">
        <f t="shared" si="409"/>
        <v>ExAnte2019</v>
      </c>
      <c r="I5325" t="str">
        <f t="shared" si="410"/>
        <v>IOU workpaper</v>
      </c>
      <c r="J5325" s="2">
        <f t="shared" si="411"/>
        <v>43775</v>
      </c>
      <c r="K5325" t="s">
        <v>203</v>
      </c>
      <c r="L5325">
        <f t="shared" si="412"/>
        <v>1</v>
      </c>
      <c r="O5325">
        <v>102.1525</v>
      </c>
      <c r="P5325">
        <v>0</v>
      </c>
      <c r="Q5325">
        <v>32.420900000000003</v>
      </c>
      <c r="R5325">
        <v>-3.9285999999999999</v>
      </c>
      <c r="S5325">
        <v>0</v>
      </c>
      <c r="T5325">
        <v>33.305300000000003</v>
      </c>
      <c r="AA5325" t="s">
        <v>465</v>
      </c>
      <c r="AB5325" t="s">
        <v>46</v>
      </c>
      <c r="AC5325" t="b">
        <v>0</v>
      </c>
    </row>
    <row r="5326" spans="1:29" hidden="1" x14ac:dyDescent="0.25">
      <c r="A5326" t="s">
        <v>134</v>
      </c>
      <c r="B5326" t="s">
        <v>482</v>
      </c>
      <c r="C5326" t="s">
        <v>575</v>
      </c>
      <c r="D5326" s="28" t="s">
        <v>464</v>
      </c>
      <c r="E5326" t="s">
        <v>306</v>
      </c>
      <c r="F5326" t="s">
        <v>595</v>
      </c>
      <c r="G5326" t="str">
        <f t="shared" si="413"/>
        <v>SWHC046-01</v>
      </c>
      <c r="H5326" t="str">
        <f t="shared" si="409"/>
        <v>ExAnte2019</v>
      </c>
      <c r="I5326" t="str">
        <f t="shared" si="410"/>
        <v>IOU workpaper</v>
      </c>
      <c r="J5326" s="2">
        <f t="shared" si="411"/>
        <v>43775</v>
      </c>
      <c r="K5326" t="s">
        <v>203</v>
      </c>
      <c r="L5326">
        <f t="shared" si="412"/>
        <v>1</v>
      </c>
      <c r="O5326">
        <v>78.436599999999999</v>
      </c>
      <c r="P5326">
        <v>0</v>
      </c>
      <c r="Q5326">
        <v>33.960900000000002</v>
      </c>
      <c r="R5326">
        <v>-19.3367</v>
      </c>
      <c r="S5326">
        <v>0</v>
      </c>
      <c r="T5326">
        <v>34.859699999999997</v>
      </c>
      <c r="AA5326" t="s">
        <v>465</v>
      </c>
      <c r="AB5326" t="s">
        <v>46</v>
      </c>
      <c r="AC5326" t="b">
        <v>0</v>
      </c>
    </row>
    <row r="5327" spans="1:29" hidden="1" x14ac:dyDescent="0.25">
      <c r="A5327" t="s">
        <v>134</v>
      </c>
      <c r="B5327" t="s">
        <v>482</v>
      </c>
      <c r="C5327" t="s">
        <v>575</v>
      </c>
      <c r="D5327" s="28" t="s">
        <v>464</v>
      </c>
      <c r="E5327" t="s">
        <v>314</v>
      </c>
      <c r="F5327" t="s">
        <v>595</v>
      </c>
      <c r="G5327" t="str">
        <f t="shared" si="413"/>
        <v>SWHC046-01</v>
      </c>
      <c r="H5327" t="str">
        <f t="shared" si="409"/>
        <v>ExAnte2019</v>
      </c>
      <c r="I5327" t="str">
        <f t="shared" si="410"/>
        <v>IOU workpaper</v>
      </c>
      <c r="J5327" s="2">
        <f t="shared" si="411"/>
        <v>43775</v>
      </c>
      <c r="K5327" t="s">
        <v>203</v>
      </c>
      <c r="L5327">
        <f t="shared" si="412"/>
        <v>1</v>
      </c>
      <c r="O5327">
        <v>126.5508</v>
      </c>
      <c r="P5327">
        <v>0</v>
      </c>
      <c r="Q5327">
        <v>28.2529</v>
      </c>
      <c r="R5327">
        <v>18.309799999999999</v>
      </c>
      <c r="S5327">
        <v>0</v>
      </c>
      <c r="T5327">
        <v>29.0488</v>
      </c>
      <c r="AA5327" t="s">
        <v>465</v>
      </c>
      <c r="AB5327" t="s">
        <v>46</v>
      </c>
      <c r="AC5327" t="b">
        <v>0</v>
      </c>
    </row>
    <row r="5328" spans="1:29" hidden="1" x14ac:dyDescent="0.25">
      <c r="A5328" t="s">
        <v>134</v>
      </c>
      <c r="B5328" t="s">
        <v>482</v>
      </c>
      <c r="C5328" t="s">
        <v>575</v>
      </c>
      <c r="D5328" s="28" t="s">
        <v>464</v>
      </c>
      <c r="E5328" t="s">
        <v>322</v>
      </c>
      <c r="F5328" t="s">
        <v>595</v>
      </c>
      <c r="G5328" t="str">
        <f t="shared" si="413"/>
        <v>SWHC046-01</v>
      </c>
      <c r="H5328" t="str">
        <f t="shared" si="409"/>
        <v>ExAnte2019</v>
      </c>
      <c r="I5328" t="str">
        <f t="shared" si="410"/>
        <v>IOU workpaper</v>
      </c>
      <c r="J5328" s="2">
        <f t="shared" si="411"/>
        <v>43775</v>
      </c>
      <c r="K5328" t="s">
        <v>203</v>
      </c>
      <c r="L5328">
        <f t="shared" si="412"/>
        <v>1</v>
      </c>
      <c r="O5328">
        <v>113.64530000000001</v>
      </c>
      <c r="P5328">
        <v>0</v>
      </c>
      <c r="Q5328">
        <v>29.822700000000001</v>
      </c>
      <c r="R5328">
        <v>8.0035000000000007</v>
      </c>
      <c r="S5328">
        <v>0</v>
      </c>
      <c r="T5328">
        <v>30.649899999999999</v>
      </c>
      <c r="AA5328" t="s">
        <v>465</v>
      </c>
      <c r="AB5328" t="s">
        <v>46</v>
      </c>
      <c r="AC5328" t="b">
        <v>0</v>
      </c>
    </row>
    <row r="5329" spans="1:29" hidden="1" x14ac:dyDescent="0.25">
      <c r="A5329" t="s">
        <v>134</v>
      </c>
      <c r="B5329" t="s">
        <v>482</v>
      </c>
      <c r="C5329" t="s">
        <v>575</v>
      </c>
      <c r="D5329" s="28" t="s">
        <v>464</v>
      </c>
      <c r="E5329" t="s">
        <v>330</v>
      </c>
      <c r="F5329" t="s">
        <v>595</v>
      </c>
      <c r="G5329" t="str">
        <f t="shared" si="413"/>
        <v>SWHC046-01</v>
      </c>
      <c r="H5329" t="str">
        <f t="shared" si="409"/>
        <v>ExAnte2019</v>
      </c>
      <c r="I5329" t="str">
        <f t="shared" si="410"/>
        <v>IOU workpaper</v>
      </c>
      <c r="J5329" s="2">
        <f t="shared" si="411"/>
        <v>43775</v>
      </c>
      <c r="K5329" t="s">
        <v>203</v>
      </c>
      <c r="L5329">
        <f t="shared" si="412"/>
        <v>1</v>
      </c>
      <c r="O5329">
        <v>312.00360000000001</v>
      </c>
      <c r="P5329">
        <v>0</v>
      </c>
      <c r="Q5329">
        <v>3.0569999999999999</v>
      </c>
      <c r="R5329">
        <v>179.08009999999999</v>
      </c>
      <c r="S5329">
        <v>0</v>
      </c>
      <c r="T5329">
        <v>3.2825000000000002</v>
      </c>
      <c r="AA5329" t="s">
        <v>465</v>
      </c>
      <c r="AB5329" t="s">
        <v>46</v>
      </c>
      <c r="AC5329" t="b">
        <v>0</v>
      </c>
    </row>
    <row r="5330" spans="1:29" hidden="1" x14ac:dyDescent="0.25">
      <c r="A5330" t="s">
        <v>134</v>
      </c>
      <c r="B5330" t="s">
        <v>482</v>
      </c>
      <c r="C5330" t="s">
        <v>575</v>
      </c>
      <c r="D5330" s="28" t="s">
        <v>464</v>
      </c>
      <c r="E5330" t="s">
        <v>338</v>
      </c>
      <c r="F5330" t="s">
        <v>595</v>
      </c>
      <c r="G5330" t="str">
        <f t="shared" si="413"/>
        <v>SWHC046-01</v>
      </c>
      <c r="H5330" t="str">
        <f t="shared" si="409"/>
        <v>ExAnte2019</v>
      </c>
      <c r="I5330" t="str">
        <f t="shared" si="410"/>
        <v>IOU workpaper</v>
      </c>
      <c r="J5330" s="2">
        <f t="shared" si="411"/>
        <v>43775</v>
      </c>
      <c r="K5330" t="s">
        <v>203</v>
      </c>
      <c r="L5330">
        <f t="shared" si="412"/>
        <v>1</v>
      </c>
      <c r="O5330">
        <v>-368.12389999999999</v>
      </c>
      <c r="P5330">
        <v>0</v>
      </c>
      <c r="Q5330">
        <v>89.274500000000003</v>
      </c>
      <c r="R5330">
        <v>-447.2088</v>
      </c>
      <c r="S5330">
        <v>0</v>
      </c>
      <c r="T5330">
        <v>90.679400000000001</v>
      </c>
      <c r="AA5330" t="s">
        <v>465</v>
      </c>
      <c r="AB5330" t="s">
        <v>46</v>
      </c>
      <c r="AC5330" t="b">
        <v>0</v>
      </c>
    </row>
    <row r="5331" spans="1:29" hidden="1" x14ac:dyDescent="0.25">
      <c r="A5331" t="s">
        <v>134</v>
      </c>
      <c r="B5331" t="s">
        <v>482</v>
      </c>
      <c r="C5331" t="s">
        <v>576</v>
      </c>
      <c r="D5331" s="28" t="s">
        <v>464</v>
      </c>
      <c r="E5331" t="s">
        <v>202</v>
      </c>
      <c r="F5331" t="s">
        <v>595</v>
      </c>
      <c r="G5331" t="str">
        <f t="shared" si="413"/>
        <v>SWHC046-01</v>
      </c>
      <c r="H5331" t="str">
        <f t="shared" si="409"/>
        <v>ExAnte2019</v>
      </c>
      <c r="I5331" t="str">
        <f t="shared" si="410"/>
        <v>IOU workpaper</v>
      </c>
      <c r="J5331" s="2">
        <f t="shared" si="411"/>
        <v>43775</v>
      </c>
      <c r="K5331" t="s">
        <v>203</v>
      </c>
      <c r="L5331">
        <f t="shared" si="412"/>
        <v>1</v>
      </c>
      <c r="O5331">
        <v>-348.59230000000002</v>
      </c>
      <c r="P5331">
        <v>0</v>
      </c>
      <c r="Q5331">
        <v>89.172499999999999</v>
      </c>
      <c r="R5331">
        <v>-390.06040000000002</v>
      </c>
      <c r="S5331">
        <v>0</v>
      </c>
      <c r="T5331">
        <v>90.605699999999999</v>
      </c>
      <c r="AA5331" t="s">
        <v>465</v>
      </c>
      <c r="AB5331" t="s">
        <v>46</v>
      </c>
      <c r="AC5331" t="b">
        <v>0</v>
      </c>
    </row>
    <row r="5332" spans="1:29" hidden="1" x14ac:dyDescent="0.25">
      <c r="A5332" t="s">
        <v>134</v>
      </c>
      <c r="B5332" t="s">
        <v>482</v>
      </c>
      <c r="C5332" t="s">
        <v>576</v>
      </c>
      <c r="D5332" s="28" t="s">
        <v>464</v>
      </c>
      <c r="E5332" t="s">
        <v>224</v>
      </c>
      <c r="F5332" t="s">
        <v>595</v>
      </c>
      <c r="G5332" t="str">
        <f t="shared" si="413"/>
        <v>SWHC046-01</v>
      </c>
      <c r="H5332" t="str">
        <f t="shared" si="409"/>
        <v>ExAnte2019</v>
      </c>
      <c r="I5332" t="str">
        <f t="shared" si="410"/>
        <v>IOU workpaper</v>
      </c>
      <c r="J5332" s="2">
        <f t="shared" si="411"/>
        <v>43775</v>
      </c>
      <c r="K5332" t="s">
        <v>203</v>
      </c>
      <c r="L5332">
        <f t="shared" si="412"/>
        <v>1</v>
      </c>
      <c r="O5332">
        <v>-128.9263</v>
      </c>
      <c r="P5332">
        <v>0</v>
      </c>
      <c r="Q5332">
        <v>49.709499999999998</v>
      </c>
      <c r="R5332">
        <v>-184.4641</v>
      </c>
      <c r="S5332">
        <v>0</v>
      </c>
      <c r="T5332">
        <v>50.566600000000001</v>
      </c>
      <c r="AA5332" t="s">
        <v>465</v>
      </c>
      <c r="AB5332" t="s">
        <v>46</v>
      </c>
      <c r="AC5332" t="b">
        <v>0</v>
      </c>
    </row>
    <row r="5333" spans="1:29" hidden="1" x14ac:dyDescent="0.25">
      <c r="A5333" t="s">
        <v>134</v>
      </c>
      <c r="B5333" t="s">
        <v>482</v>
      </c>
      <c r="C5333" t="s">
        <v>576</v>
      </c>
      <c r="D5333" s="28" t="s">
        <v>464</v>
      </c>
      <c r="E5333" t="s">
        <v>232</v>
      </c>
      <c r="F5333" t="s">
        <v>595</v>
      </c>
      <c r="G5333" t="str">
        <f t="shared" si="413"/>
        <v>SWHC046-01</v>
      </c>
      <c r="H5333" t="str">
        <f t="shared" si="409"/>
        <v>ExAnte2019</v>
      </c>
      <c r="I5333" t="str">
        <f t="shared" si="410"/>
        <v>IOU workpaper</v>
      </c>
      <c r="J5333" s="2">
        <f t="shared" si="411"/>
        <v>43775</v>
      </c>
      <c r="K5333" t="s">
        <v>203</v>
      </c>
      <c r="L5333">
        <f t="shared" si="412"/>
        <v>1</v>
      </c>
      <c r="O5333">
        <v>-77.684899999999999</v>
      </c>
      <c r="P5333">
        <v>0</v>
      </c>
      <c r="Q5333">
        <v>43.323300000000003</v>
      </c>
      <c r="R5333">
        <v>-124.67740000000001</v>
      </c>
      <c r="S5333">
        <v>0</v>
      </c>
      <c r="T5333">
        <v>44.283499999999997</v>
      </c>
      <c r="AA5333" t="s">
        <v>465</v>
      </c>
      <c r="AB5333" t="s">
        <v>46</v>
      </c>
      <c r="AC5333" t="b">
        <v>0</v>
      </c>
    </row>
    <row r="5334" spans="1:29" hidden="1" x14ac:dyDescent="0.25">
      <c r="A5334" t="s">
        <v>134</v>
      </c>
      <c r="B5334" t="s">
        <v>482</v>
      </c>
      <c r="C5334" t="s">
        <v>576</v>
      </c>
      <c r="D5334" s="28" t="s">
        <v>464</v>
      </c>
      <c r="E5334" t="s">
        <v>240</v>
      </c>
      <c r="F5334" t="s">
        <v>595</v>
      </c>
      <c r="G5334" t="str">
        <f t="shared" si="413"/>
        <v>SWHC046-01</v>
      </c>
      <c r="H5334" t="str">
        <f t="shared" si="409"/>
        <v>ExAnte2019</v>
      </c>
      <c r="I5334" t="str">
        <f t="shared" si="410"/>
        <v>IOU workpaper</v>
      </c>
      <c r="J5334" s="2">
        <f t="shared" si="411"/>
        <v>43775</v>
      </c>
      <c r="K5334" t="s">
        <v>203</v>
      </c>
      <c r="L5334">
        <f t="shared" si="412"/>
        <v>1</v>
      </c>
      <c r="O5334">
        <v>-43.427999999999997</v>
      </c>
      <c r="P5334">
        <v>0</v>
      </c>
      <c r="Q5334">
        <v>35.166499999999999</v>
      </c>
      <c r="R5334">
        <v>-100.62779999999999</v>
      </c>
      <c r="S5334">
        <v>0</v>
      </c>
      <c r="T5334">
        <v>35.916899999999998</v>
      </c>
      <c r="AA5334" t="s">
        <v>465</v>
      </c>
      <c r="AB5334" t="s">
        <v>46</v>
      </c>
      <c r="AC5334" t="b">
        <v>0</v>
      </c>
    </row>
    <row r="5335" spans="1:29" hidden="1" x14ac:dyDescent="0.25">
      <c r="A5335" t="s">
        <v>134</v>
      </c>
      <c r="B5335" t="s">
        <v>482</v>
      </c>
      <c r="C5335" t="s">
        <v>576</v>
      </c>
      <c r="D5335" s="28" t="s">
        <v>464</v>
      </c>
      <c r="E5335" t="s">
        <v>248</v>
      </c>
      <c r="F5335" t="s">
        <v>595</v>
      </c>
      <c r="G5335" t="str">
        <f t="shared" si="413"/>
        <v>SWHC046-01</v>
      </c>
      <c r="H5335" t="str">
        <f t="shared" si="409"/>
        <v>ExAnte2019</v>
      </c>
      <c r="I5335" t="str">
        <f t="shared" si="410"/>
        <v>IOU workpaper</v>
      </c>
      <c r="J5335" s="2">
        <f t="shared" si="411"/>
        <v>43775</v>
      </c>
      <c r="K5335" t="s">
        <v>203</v>
      </c>
      <c r="L5335">
        <f t="shared" si="412"/>
        <v>1</v>
      </c>
      <c r="O5335">
        <v>-91.266199999999998</v>
      </c>
      <c r="P5335">
        <v>0</v>
      </c>
      <c r="Q5335">
        <v>42.3872</v>
      </c>
      <c r="R5335">
        <v>-139.31110000000001</v>
      </c>
      <c r="S5335">
        <v>0</v>
      </c>
      <c r="T5335">
        <v>43.292900000000003</v>
      </c>
      <c r="AA5335" t="s">
        <v>465</v>
      </c>
      <c r="AB5335" t="s">
        <v>46</v>
      </c>
      <c r="AC5335" t="b">
        <v>0</v>
      </c>
    </row>
    <row r="5336" spans="1:29" hidden="1" x14ac:dyDescent="0.25">
      <c r="A5336" t="s">
        <v>134</v>
      </c>
      <c r="B5336" t="s">
        <v>482</v>
      </c>
      <c r="C5336" t="s">
        <v>576</v>
      </c>
      <c r="D5336" s="28" t="s">
        <v>464</v>
      </c>
      <c r="E5336" t="s">
        <v>256</v>
      </c>
      <c r="F5336" t="s">
        <v>595</v>
      </c>
      <c r="G5336" t="str">
        <f t="shared" si="413"/>
        <v>SWHC046-01</v>
      </c>
      <c r="H5336" t="str">
        <f t="shared" si="409"/>
        <v>ExAnte2019</v>
      </c>
      <c r="I5336" t="str">
        <f t="shared" si="410"/>
        <v>IOU workpaper</v>
      </c>
      <c r="J5336" s="2">
        <f t="shared" si="411"/>
        <v>43775</v>
      </c>
      <c r="K5336" t="s">
        <v>203</v>
      </c>
      <c r="L5336">
        <f t="shared" si="412"/>
        <v>1</v>
      </c>
      <c r="O5336">
        <v>54.319499999999998</v>
      </c>
      <c r="P5336">
        <v>0</v>
      </c>
      <c r="Q5336">
        <v>17.761099999999999</v>
      </c>
      <c r="R5336">
        <v>-3.0485000000000002</v>
      </c>
      <c r="S5336">
        <v>0</v>
      </c>
      <c r="T5336">
        <v>18.3216</v>
      </c>
      <c r="AA5336" t="s">
        <v>465</v>
      </c>
      <c r="AB5336" t="s">
        <v>46</v>
      </c>
      <c r="AC5336" t="b">
        <v>0</v>
      </c>
    </row>
    <row r="5337" spans="1:29" hidden="1" x14ac:dyDescent="0.25">
      <c r="A5337" t="s">
        <v>134</v>
      </c>
      <c r="B5337" t="s">
        <v>482</v>
      </c>
      <c r="C5337" t="s">
        <v>576</v>
      </c>
      <c r="D5337" s="28" t="s">
        <v>464</v>
      </c>
      <c r="E5337" t="s">
        <v>265</v>
      </c>
      <c r="F5337" t="s">
        <v>595</v>
      </c>
      <c r="G5337" t="str">
        <f t="shared" si="413"/>
        <v>SWHC046-01</v>
      </c>
      <c r="H5337" t="str">
        <f t="shared" si="409"/>
        <v>ExAnte2019</v>
      </c>
      <c r="I5337" t="str">
        <f t="shared" si="410"/>
        <v>IOU workpaper</v>
      </c>
      <c r="J5337" s="2">
        <f t="shared" si="411"/>
        <v>43775</v>
      </c>
      <c r="K5337" t="s">
        <v>203</v>
      </c>
      <c r="L5337">
        <f t="shared" si="412"/>
        <v>1</v>
      </c>
      <c r="O5337">
        <v>67.515000000000001</v>
      </c>
      <c r="P5337">
        <v>0</v>
      </c>
      <c r="Q5337">
        <v>13.622</v>
      </c>
      <c r="R5337">
        <v>13.5984</v>
      </c>
      <c r="S5337">
        <v>0</v>
      </c>
      <c r="T5337">
        <v>14.1455</v>
      </c>
      <c r="AA5337" t="s">
        <v>465</v>
      </c>
      <c r="AB5337" t="s">
        <v>46</v>
      </c>
      <c r="AC5337" t="b">
        <v>0</v>
      </c>
    </row>
    <row r="5338" spans="1:29" hidden="1" x14ac:dyDescent="0.25">
      <c r="A5338" t="s">
        <v>134</v>
      </c>
      <c r="B5338" t="s">
        <v>482</v>
      </c>
      <c r="C5338" t="s">
        <v>576</v>
      </c>
      <c r="D5338" s="28" t="s">
        <v>464</v>
      </c>
      <c r="E5338" t="s">
        <v>274</v>
      </c>
      <c r="F5338" t="s">
        <v>595</v>
      </c>
      <c r="G5338" t="str">
        <f t="shared" si="413"/>
        <v>SWHC046-01</v>
      </c>
      <c r="H5338" t="str">
        <f t="shared" si="409"/>
        <v>ExAnte2019</v>
      </c>
      <c r="I5338" t="str">
        <f t="shared" si="410"/>
        <v>IOU workpaper</v>
      </c>
      <c r="J5338" s="2">
        <f t="shared" si="411"/>
        <v>43775</v>
      </c>
      <c r="K5338" t="s">
        <v>203</v>
      </c>
      <c r="L5338">
        <f t="shared" si="412"/>
        <v>1</v>
      </c>
      <c r="O5338">
        <v>76.908900000000003</v>
      </c>
      <c r="P5338">
        <v>0</v>
      </c>
      <c r="Q5338">
        <v>15.114000000000001</v>
      </c>
      <c r="R5338">
        <v>14.4093</v>
      </c>
      <c r="S5338">
        <v>0</v>
      </c>
      <c r="T5338">
        <v>15.602399999999999</v>
      </c>
      <c r="AA5338" t="s">
        <v>465</v>
      </c>
      <c r="AB5338" t="s">
        <v>46</v>
      </c>
      <c r="AC5338" t="b">
        <v>0</v>
      </c>
    </row>
    <row r="5339" spans="1:29" hidden="1" x14ac:dyDescent="0.25">
      <c r="A5339" t="s">
        <v>134</v>
      </c>
      <c r="B5339" t="s">
        <v>482</v>
      </c>
      <c r="C5339" t="s">
        <v>576</v>
      </c>
      <c r="D5339" s="28" t="s">
        <v>464</v>
      </c>
      <c r="E5339" t="s">
        <v>282</v>
      </c>
      <c r="F5339" t="s">
        <v>595</v>
      </c>
      <c r="G5339" t="str">
        <f t="shared" si="413"/>
        <v>SWHC046-01</v>
      </c>
      <c r="H5339" t="str">
        <f t="shared" si="409"/>
        <v>ExAnte2019</v>
      </c>
      <c r="I5339" t="str">
        <f t="shared" si="410"/>
        <v>IOU workpaper</v>
      </c>
      <c r="J5339" s="2">
        <f t="shared" si="411"/>
        <v>43775</v>
      </c>
      <c r="K5339" t="s">
        <v>203</v>
      </c>
      <c r="L5339">
        <f t="shared" si="412"/>
        <v>1</v>
      </c>
      <c r="O5339">
        <v>83.728300000000004</v>
      </c>
      <c r="P5339">
        <v>0</v>
      </c>
      <c r="Q5339">
        <v>17.588000000000001</v>
      </c>
      <c r="R5339">
        <v>22.668700000000001</v>
      </c>
      <c r="S5339">
        <v>0</v>
      </c>
      <c r="T5339">
        <v>18.150200000000002</v>
      </c>
      <c r="AA5339" t="s">
        <v>465</v>
      </c>
      <c r="AB5339" t="s">
        <v>46</v>
      </c>
      <c r="AC5339" t="b">
        <v>0</v>
      </c>
    </row>
    <row r="5340" spans="1:29" hidden="1" x14ac:dyDescent="0.25">
      <c r="A5340" t="s">
        <v>134</v>
      </c>
      <c r="B5340" t="s">
        <v>482</v>
      </c>
      <c r="C5340" t="s">
        <v>576</v>
      </c>
      <c r="D5340" s="28" t="s">
        <v>464</v>
      </c>
      <c r="E5340" t="s">
        <v>290</v>
      </c>
      <c r="F5340" t="s">
        <v>595</v>
      </c>
      <c r="G5340" t="str">
        <f t="shared" si="413"/>
        <v>SWHC046-01</v>
      </c>
      <c r="H5340" t="str">
        <f t="shared" si="409"/>
        <v>ExAnte2019</v>
      </c>
      <c r="I5340" t="str">
        <f t="shared" si="410"/>
        <v>IOU workpaper</v>
      </c>
      <c r="J5340" s="2">
        <f t="shared" si="411"/>
        <v>43775</v>
      </c>
      <c r="K5340" t="s">
        <v>203</v>
      </c>
      <c r="L5340">
        <f t="shared" si="412"/>
        <v>1</v>
      </c>
      <c r="O5340">
        <v>83.990799999999993</v>
      </c>
      <c r="P5340">
        <v>0</v>
      </c>
      <c r="Q5340">
        <v>17.327100000000002</v>
      </c>
      <c r="R5340">
        <v>18.161300000000001</v>
      </c>
      <c r="S5340">
        <v>0</v>
      </c>
      <c r="T5340">
        <v>17.835899999999999</v>
      </c>
      <c r="AA5340" t="s">
        <v>465</v>
      </c>
      <c r="AB5340" t="s">
        <v>46</v>
      </c>
      <c r="AC5340" t="b">
        <v>0</v>
      </c>
    </row>
    <row r="5341" spans="1:29" hidden="1" x14ac:dyDescent="0.25">
      <c r="A5341" t="s">
        <v>134</v>
      </c>
      <c r="B5341" t="s">
        <v>482</v>
      </c>
      <c r="C5341" t="s">
        <v>576</v>
      </c>
      <c r="D5341" s="28" t="s">
        <v>464</v>
      </c>
      <c r="E5341" t="s">
        <v>298</v>
      </c>
      <c r="F5341" t="s">
        <v>595</v>
      </c>
      <c r="G5341" t="str">
        <f t="shared" si="413"/>
        <v>SWHC046-01</v>
      </c>
      <c r="H5341" t="str">
        <f t="shared" si="409"/>
        <v>ExAnte2019</v>
      </c>
      <c r="I5341" t="str">
        <f t="shared" si="410"/>
        <v>IOU workpaper</v>
      </c>
      <c r="J5341" s="2">
        <f t="shared" si="411"/>
        <v>43775</v>
      </c>
      <c r="K5341" t="s">
        <v>203</v>
      </c>
      <c r="L5341">
        <f t="shared" si="412"/>
        <v>1</v>
      </c>
      <c r="O5341">
        <v>-36.932499999999997</v>
      </c>
      <c r="P5341">
        <v>0</v>
      </c>
      <c r="Q5341">
        <v>38.593400000000003</v>
      </c>
      <c r="R5341">
        <v>-103.31570000000001</v>
      </c>
      <c r="S5341">
        <v>0</v>
      </c>
      <c r="T5341">
        <v>39.441099999999999</v>
      </c>
      <c r="AA5341" t="s">
        <v>465</v>
      </c>
      <c r="AB5341" t="s">
        <v>46</v>
      </c>
      <c r="AC5341" t="b">
        <v>0</v>
      </c>
    </row>
    <row r="5342" spans="1:29" hidden="1" x14ac:dyDescent="0.25">
      <c r="A5342" t="s">
        <v>134</v>
      </c>
      <c r="B5342" t="s">
        <v>482</v>
      </c>
      <c r="C5342" t="s">
        <v>576</v>
      </c>
      <c r="D5342" s="28" t="s">
        <v>464</v>
      </c>
      <c r="E5342" t="s">
        <v>306</v>
      </c>
      <c r="F5342" t="s">
        <v>595</v>
      </c>
      <c r="G5342" t="str">
        <f t="shared" si="413"/>
        <v>SWHC046-01</v>
      </c>
      <c r="H5342" t="str">
        <f t="shared" si="409"/>
        <v>ExAnte2019</v>
      </c>
      <c r="I5342" t="str">
        <f t="shared" si="410"/>
        <v>IOU workpaper</v>
      </c>
      <c r="J5342" s="2">
        <f t="shared" si="411"/>
        <v>43775</v>
      </c>
      <c r="K5342" t="s">
        <v>203</v>
      </c>
      <c r="L5342">
        <f t="shared" si="412"/>
        <v>1</v>
      </c>
      <c r="O5342">
        <v>-63.010300000000001</v>
      </c>
      <c r="P5342">
        <v>0</v>
      </c>
      <c r="Q5342">
        <v>42.147300000000001</v>
      </c>
      <c r="R5342">
        <v>-124.9945</v>
      </c>
      <c r="S5342">
        <v>0</v>
      </c>
      <c r="T5342">
        <v>42.968000000000004</v>
      </c>
      <c r="AA5342" t="s">
        <v>465</v>
      </c>
      <c r="AB5342" t="s">
        <v>46</v>
      </c>
      <c r="AC5342" t="b">
        <v>0</v>
      </c>
    </row>
    <row r="5343" spans="1:29" hidden="1" x14ac:dyDescent="0.25">
      <c r="A5343" t="s">
        <v>134</v>
      </c>
      <c r="B5343" t="s">
        <v>482</v>
      </c>
      <c r="C5343" t="s">
        <v>576</v>
      </c>
      <c r="D5343" s="28" t="s">
        <v>464</v>
      </c>
      <c r="E5343" t="s">
        <v>314</v>
      </c>
      <c r="F5343" t="s">
        <v>595</v>
      </c>
      <c r="G5343" t="str">
        <f t="shared" si="413"/>
        <v>SWHC046-01</v>
      </c>
      <c r="H5343" t="str">
        <f t="shared" si="409"/>
        <v>ExAnte2019</v>
      </c>
      <c r="I5343" t="str">
        <f t="shared" si="410"/>
        <v>IOU workpaper</v>
      </c>
      <c r="J5343" s="2">
        <f t="shared" si="411"/>
        <v>43775</v>
      </c>
      <c r="K5343" t="s">
        <v>203</v>
      </c>
      <c r="L5343">
        <f t="shared" si="412"/>
        <v>1</v>
      </c>
      <c r="O5343">
        <v>-9.5972000000000008</v>
      </c>
      <c r="P5343">
        <v>0</v>
      </c>
      <c r="Q5343">
        <v>34.255699999999997</v>
      </c>
      <c r="R5343">
        <v>-78.124200000000002</v>
      </c>
      <c r="S5343">
        <v>0</v>
      </c>
      <c r="T5343">
        <v>35.009300000000003</v>
      </c>
      <c r="AA5343" t="s">
        <v>465</v>
      </c>
      <c r="AB5343" t="s">
        <v>46</v>
      </c>
      <c r="AC5343" t="b">
        <v>0</v>
      </c>
    </row>
    <row r="5344" spans="1:29" hidden="1" x14ac:dyDescent="0.25">
      <c r="A5344" t="s">
        <v>134</v>
      </c>
      <c r="B5344" t="s">
        <v>482</v>
      </c>
      <c r="C5344" t="s">
        <v>576</v>
      </c>
      <c r="D5344" s="28" t="s">
        <v>464</v>
      </c>
      <c r="E5344" t="s">
        <v>322</v>
      </c>
      <c r="F5344" t="s">
        <v>595</v>
      </c>
      <c r="G5344" t="str">
        <f t="shared" si="413"/>
        <v>SWHC046-01</v>
      </c>
      <c r="H5344" t="str">
        <f t="shared" si="409"/>
        <v>ExAnte2019</v>
      </c>
      <c r="I5344" t="str">
        <f t="shared" si="410"/>
        <v>IOU workpaper</v>
      </c>
      <c r="J5344" s="2">
        <f t="shared" si="411"/>
        <v>43775</v>
      </c>
      <c r="K5344" t="s">
        <v>203</v>
      </c>
      <c r="L5344">
        <f t="shared" si="412"/>
        <v>1</v>
      </c>
      <c r="O5344">
        <v>-21.113299999999999</v>
      </c>
      <c r="P5344">
        <v>0</v>
      </c>
      <c r="Q5344">
        <v>34.880800000000001</v>
      </c>
      <c r="R5344">
        <v>-88.742500000000007</v>
      </c>
      <c r="S5344">
        <v>0</v>
      </c>
      <c r="T5344">
        <v>35.651600000000002</v>
      </c>
      <c r="AA5344" t="s">
        <v>465</v>
      </c>
      <c r="AB5344" t="s">
        <v>46</v>
      </c>
      <c r="AC5344" t="b">
        <v>0</v>
      </c>
    </row>
    <row r="5345" spans="1:29" hidden="1" x14ac:dyDescent="0.25">
      <c r="A5345" t="s">
        <v>134</v>
      </c>
      <c r="B5345" t="s">
        <v>482</v>
      </c>
      <c r="C5345" t="s">
        <v>576</v>
      </c>
      <c r="D5345" s="28" t="s">
        <v>464</v>
      </c>
      <c r="E5345" t="s">
        <v>330</v>
      </c>
      <c r="F5345" t="s">
        <v>595</v>
      </c>
      <c r="G5345" t="str">
        <f t="shared" si="413"/>
        <v>SWHC046-01</v>
      </c>
      <c r="H5345" t="str">
        <f t="shared" si="409"/>
        <v>ExAnte2019</v>
      </c>
      <c r="I5345" t="str">
        <f t="shared" si="410"/>
        <v>IOU workpaper</v>
      </c>
      <c r="J5345" s="2">
        <f t="shared" si="411"/>
        <v>43775</v>
      </c>
      <c r="K5345" t="s">
        <v>203</v>
      </c>
      <c r="L5345">
        <f t="shared" si="412"/>
        <v>1</v>
      </c>
      <c r="O5345">
        <v>190.29089999999999</v>
      </c>
      <c r="P5345">
        <v>0</v>
      </c>
      <c r="Q5345">
        <v>4.9090999999999996</v>
      </c>
      <c r="R5345">
        <v>103.3664</v>
      </c>
      <c r="S5345">
        <v>0</v>
      </c>
      <c r="T5345">
        <v>5.1616</v>
      </c>
      <c r="AA5345" t="s">
        <v>465</v>
      </c>
      <c r="AB5345" t="s">
        <v>46</v>
      </c>
      <c r="AC5345" t="b">
        <v>0</v>
      </c>
    </row>
    <row r="5346" spans="1:29" hidden="1" x14ac:dyDescent="0.25">
      <c r="A5346" t="s">
        <v>134</v>
      </c>
      <c r="B5346" t="s">
        <v>482</v>
      </c>
      <c r="C5346" t="s">
        <v>576</v>
      </c>
      <c r="D5346" s="28" t="s">
        <v>464</v>
      </c>
      <c r="E5346" t="s">
        <v>338</v>
      </c>
      <c r="F5346" t="s">
        <v>595</v>
      </c>
      <c r="G5346" t="str">
        <f t="shared" si="413"/>
        <v>SWHC046-01</v>
      </c>
      <c r="H5346" t="str">
        <f t="shared" si="409"/>
        <v>ExAnte2019</v>
      </c>
      <c r="I5346" t="str">
        <f t="shared" si="410"/>
        <v>IOU workpaper</v>
      </c>
      <c r="J5346" s="2">
        <f t="shared" si="411"/>
        <v>43775</v>
      </c>
      <c r="K5346" t="s">
        <v>203</v>
      </c>
      <c r="L5346">
        <f t="shared" si="412"/>
        <v>1</v>
      </c>
      <c r="O5346">
        <v>-573.16629999999998</v>
      </c>
      <c r="P5346">
        <v>0</v>
      </c>
      <c r="Q5346">
        <v>107.98350000000001</v>
      </c>
      <c r="R5346">
        <v>-622.27380000000005</v>
      </c>
      <c r="S5346">
        <v>0</v>
      </c>
      <c r="T5346">
        <v>109.1812</v>
      </c>
      <c r="AA5346" t="s">
        <v>465</v>
      </c>
      <c r="AB5346" t="s">
        <v>46</v>
      </c>
      <c r="AC5346" t="b">
        <v>0</v>
      </c>
    </row>
    <row r="5347" spans="1:29" hidden="1" x14ac:dyDescent="0.25">
      <c r="A5347" t="s">
        <v>134</v>
      </c>
      <c r="B5347" t="s">
        <v>482</v>
      </c>
      <c r="C5347" t="s">
        <v>577</v>
      </c>
      <c r="D5347" s="28" t="s">
        <v>464</v>
      </c>
      <c r="E5347" t="s">
        <v>202</v>
      </c>
      <c r="F5347" t="s">
        <v>595</v>
      </c>
      <c r="G5347" t="str">
        <f t="shared" si="413"/>
        <v>SWHC046-01</v>
      </c>
      <c r="H5347" t="str">
        <f t="shared" si="409"/>
        <v>ExAnte2019</v>
      </c>
      <c r="I5347" t="str">
        <f t="shared" si="410"/>
        <v>IOU workpaper</v>
      </c>
      <c r="J5347" s="2">
        <f t="shared" si="411"/>
        <v>43775</v>
      </c>
      <c r="K5347" t="s">
        <v>203</v>
      </c>
      <c r="L5347">
        <f t="shared" si="412"/>
        <v>1</v>
      </c>
      <c r="O5347">
        <v>-683.15629999999999</v>
      </c>
      <c r="P5347">
        <v>0</v>
      </c>
      <c r="Q5347">
        <v>131.6617</v>
      </c>
      <c r="R5347">
        <v>-720.3759</v>
      </c>
      <c r="S5347">
        <v>0</v>
      </c>
      <c r="T5347">
        <v>132.91050000000001</v>
      </c>
      <c r="AA5347" t="s">
        <v>465</v>
      </c>
      <c r="AB5347" t="s">
        <v>46</v>
      </c>
      <c r="AC5347" t="b">
        <v>0</v>
      </c>
    </row>
    <row r="5348" spans="1:29" hidden="1" x14ac:dyDescent="0.25">
      <c r="A5348" t="s">
        <v>134</v>
      </c>
      <c r="B5348" t="s">
        <v>482</v>
      </c>
      <c r="C5348" t="s">
        <v>577</v>
      </c>
      <c r="D5348" s="28" t="s">
        <v>464</v>
      </c>
      <c r="E5348" t="s">
        <v>224</v>
      </c>
      <c r="F5348" t="s">
        <v>595</v>
      </c>
      <c r="G5348" t="str">
        <f t="shared" si="413"/>
        <v>SWHC046-01</v>
      </c>
      <c r="H5348" t="str">
        <f t="shared" si="409"/>
        <v>ExAnte2019</v>
      </c>
      <c r="I5348" t="str">
        <f t="shared" si="410"/>
        <v>IOU workpaper</v>
      </c>
      <c r="J5348" s="2">
        <f t="shared" si="411"/>
        <v>43775</v>
      </c>
      <c r="K5348" t="s">
        <v>203</v>
      </c>
      <c r="L5348">
        <f t="shared" si="412"/>
        <v>1</v>
      </c>
      <c r="O5348">
        <v>-389.66230000000002</v>
      </c>
      <c r="P5348">
        <v>0</v>
      </c>
      <c r="Q5348">
        <v>82.089699999999993</v>
      </c>
      <c r="R5348">
        <v>-436.43529999999998</v>
      </c>
      <c r="S5348">
        <v>0</v>
      </c>
      <c r="T5348">
        <v>82.871399999999994</v>
      </c>
      <c r="AA5348" t="s">
        <v>465</v>
      </c>
      <c r="AB5348" t="s">
        <v>46</v>
      </c>
      <c r="AC5348" t="b">
        <v>0</v>
      </c>
    </row>
    <row r="5349" spans="1:29" hidden="1" x14ac:dyDescent="0.25">
      <c r="A5349" t="s">
        <v>134</v>
      </c>
      <c r="B5349" t="s">
        <v>482</v>
      </c>
      <c r="C5349" t="s">
        <v>577</v>
      </c>
      <c r="D5349" s="28" t="s">
        <v>464</v>
      </c>
      <c r="E5349" t="s">
        <v>232</v>
      </c>
      <c r="F5349" t="s">
        <v>595</v>
      </c>
      <c r="G5349" t="str">
        <f t="shared" si="413"/>
        <v>SWHC046-01</v>
      </c>
      <c r="H5349" t="str">
        <f t="shared" si="409"/>
        <v>ExAnte2019</v>
      </c>
      <c r="I5349" t="str">
        <f t="shared" si="410"/>
        <v>IOU workpaper</v>
      </c>
      <c r="J5349" s="2">
        <f t="shared" si="411"/>
        <v>43775</v>
      </c>
      <c r="K5349" t="s">
        <v>203</v>
      </c>
      <c r="L5349">
        <f t="shared" si="412"/>
        <v>1</v>
      </c>
      <c r="O5349">
        <v>-237.59979999999999</v>
      </c>
      <c r="P5349">
        <v>0</v>
      </c>
      <c r="Q5349">
        <v>63.298200000000001</v>
      </c>
      <c r="R5349">
        <v>-277.72809999999998</v>
      </c>
      <c r="S5349">
        <v>0</v>
      </c>
      <c r="T5349">
        <v>64.072400000000002</v>
      </c>
      <c r="AA5349" t="s">
        <v>465</v>
      </c>
      <c r="AB5349" t="s">
        <v>46</v>
      </c>
      <c r="AC5349" t="b">
        <v>0</v>
      </c>
    </row>
    <row r="5350" spans="1:29" hidden="1" x14ac:dyDescent="0.25">
      <c r="A5350" t="s">
        <v>134</v>
      </c>
      <c r="B5350" t="s">
        <v>482</v>
      </c>
      <c r="C5350" t="s">
        <v>577</v>
      </c>
      <c r="D5350" s="28" t="s">
        <v>464</v>
      </c>
      <c r="E5350" t="s">
        <v>240</v>
      </c>
      <c r="F5350" t="s">
        <v>595</v>
      </c>
      <c r="G5350" t="str">
        <f t="shared" si="413"/>
        <v>SWHC046-01</v>
      </c>
      <c r="H5350" t="str">
        <f t="shared" si="409"/>
        <v>ExAnte2019</v>
      </c>
      <c r="I5350" t="str">
        <f t="shared" si="410"/>
        <v>IOU workpaper</v>
      </c>
      <c r="J5350" s="2">
        <f t="shared" si="411"/>
        <v>43775</v>
      </c>
      <c r="K5350" t="s">
        <v>203</v>
      </c>
      <c r="L5350">
        <f t="shared" si="412"/>
        <v>1</v>
      </c>
      <c r="O5350">
        <v>-241.18469999999999</v>
      </c>
      <c r="P5350">
        <v>0</v>
      </c>
      <c r="Q5350">
        <v>56.706699999999998</v>
      </c>
      <c r="R5350">
        <v>-288.62240000000003</v>
      </c>
      <c r="S5350">
        <v>0</v>
      </c>
      <c r="T5350">
        <v>57.343699999999998</v>
      </c>
      <c r="AA5350" t="s">
        <v>465</v>
      </c>
      <c r="AB5350" t="s">
        <v>46</v>
      </c>
      <c r="AC5350" t="b">
        <v>0</v>
      </c>
    </row>
    <row r="5351" spans="1:29" hidden="1" x14ac:dyDescent="0.25">
      <c r="A5351" t="s">
        <v>134</v>
      </c>
      <c r="B5351" t="s">
        <v>482</v>
      </c>
      <c r="C5351" t="s">
        <v>577</v>
      </c>
      <c r="D5351" s="28" t="s">
        <v>464</v>
      </c>
      <c r="E5351" t="s">
        <v>248</v>
      </c>
      <c r="F5351" t="s">
        <v>595</v>
      </c>
      <c r="G5351" t="str">
        <f t="shared" si="413"/>
        <v>SWHC046-01</v>
      </c>
      <c r="H5351" t="str">
        <f t="shared" si="409"/>
        <v>ExAnte2019</v>
      </c>
      <c r="I5351" t="str">
        <f t="shared" si="410"/>
        <v>IOU workpaper</v>
      </c>
      <c r="J5351" s="2">
        <f t="shared" si="411"/>
        <v>43775</v>
      </c>
      <c r="K5351" t="s">
        <v>203</v>
      </c>
      <c r="L5351">
        <f t="shared" si="412"/>
        <v>1</v>
      </c>
      <c r="O5351">
        <v>-322.32940000000002</v>
      </c>
      <c r="P5351">
        <v>0</v>
      </c>
      <c r="Q5351">
        <v>70.979600000000005</v>
      </c>
      <c r="R5351">
        <v>-365.8963</v>
      </c>
      <c r="S5351">
        <v>0</v>
      </c>
      <c r="T5351">
        <v>71.6541</v>
      </c>
      <c r="AA5351" t="s">
        <v>465</v>
      </c>
      <c r="AB5351" t="s">
        <v>46</v>
      </c>
      <c r="AC5351" t="b">
        <v>0</v>
      </c>
    </row>
    <row r="5352" spans="1:29" hidden="1" x14ac:dyDescent="0.25">
      <c r="A5352" t="s">
        <v>134</v>
      </c>
      <c r="B5352" t="s">
        <v>482</v>
      </c>
      <c r="C5352" t="s">
        <v>577</v>
      </c>
      <c r="D5352" s="28" t="s">
        <v>464</v>
      </c>
      <c r="E5352" t="s">
        <v>256</v>
      </c>
      <c r="F5352" t="s">
        <v>595</v>
      </c>
      <c r="G5352" t="str">
        <f t="shared" si="413"/>
        <v>SWHC046-01</v>
      </c>
      <c r="H5352" t="str">
        <f t="shared" si="409"/>
        <v>ExAnte2019</v>
      </c>
      <c r="I5352" t="str">
        <f t="shared" si="410"/>
        <v>IOU workpaper</v>
      </c>
      <c r="J5352" s="2">
        <f t="shared" si="411"/>
        <v>43775</v>
      </c>
      <c r="K5352" t="s">
        <v>203</v>
      </c>
      <c r="L5352">
        <f t="shared" si="412"/>
        <v>1</v>
      </c>
      <c r="O5352">
        <v>-67.072199999999995</v>
      </c>
      <c r="P5352">
        <v>0</v>
      </c>
      <c r="Q5352">
        <v>30.075299999999999</v>
      </c>
      <c r="R5352">
        <v>-115.6379</v>
      </c>
      <c r="S5352">
        <v>0</v>
      </c>
      <c r="T5352">
        <v>30.474399999999999</v>
      </c>
      <c r="AA5352" t="s">
        <v>465</v>
      </c>
      <c r="AB5352" t="s">
        <v>46</v>
      </c>
      <c r="AC5352" t="b">
        <v>0</v>
      </c>
    </row>
    <row r="5353" spans="1:29" hidden="1" x14ac:dyDescent="0.25">
      <c r="A5353" t="s">
        <v>134</v>
      </c>
      <c r="B5353" t="s">
        <v>482</v>
      </c>
      <c r="C5353" t="s">
        <v>577</v>
      </c>
      <c r="D5353" s="28" t="s">
        <v>464</v>
      </c>
      <c r="E5353" t="s">
        <v>265</v>
      </c>
      <c r="F5353" t="s">
        <v>595</v>
      </c>
      <c r="G5353" t="str">
        <f t="shared" si="413"/>
        <v>SWHC046-01</v>
      </c>
      <c r="H5353" t="str">
        <f t="shared" si="409"/>
        <v>ExAnte2019</v>
      </c>
      <c r="I5353" t="str">
        <f t="shared" si="410"/>
        <v>IOU workpaper</v>
      </c>
      <c r="J5353" s="2">
        <f t="shared" si="411"/>
        <v>43775</v>
      </c>
      <c r="K5353" t="s">
        <v>203</v>
      </c>
      <c r="L5353">
        <f t="shared" si="412"/>
        <v>1</v>
      </c>
      <c r="O5353">
        <v>-14.866400000000001</v>
      </c>
      <c r="P5353">
        <v>0</v>
      </c>
      <c r="Q5353">
        <v>19.651599999999998</v>
      </c>
      <c r="R5353">
        <v>-59.828400000000002</v>
      </c>
      <c r="S5353">
        <v>0</v>
      </c>
      <c r="T5353">
        <v>19.982399999999998</v>
      </c>
      <c r="AA5353" t="s">
        <v>465</v>
      </c>
      <c r="AB5353" t="s">
        <v>46</v>
      </c>
      <c r="AC5353" t="b">
        <v>0</v>
      </c>
    </row>
    <row r="5354" spans="1:29" hidden="1" x14ac:dyDescent="0.25">
      <c r="A5354" t="s">
        <v>134</v>
      </c>
      <c r="B5354" t="s">
        <v>482</v>
      </c>
      <c r="C5354" t="s">
        <v>577</v>
      </c>
      <c r="D5354" s="28" t="s">
        <v>464</v>
      </c>
      <c r="E5354" t="s">
        <v>274</v>
      </c>
      <c r="F5354" t="s">
        <v>595</v>
      </c>
      <c r="G5354" t="str">
        <f t="shared" si="413"/>
        <v>SWHC046-01</v>
      </c>
      <c r="H5354" t="str">
        <f t="shared" si="409"/>
        <v>ExAnte2019</v>
      </c>
      <c r="I5354" t="str">
        <f t="shared" si="410"/>
        <v>IOU workpaper</v>
      </c>
      <c r="J5354" s="2">
        <f t="shared" si="411"/>
        <v>43775</v>
      </c>
      <c r="K5354" t="s">
        <v>203</v>
      </c>
      <c r="L5354">
        <f t="shared" si="412"/>
        <v>1</v>
      </c>
      <c r="O5354">
        <v>-32.874000000000002</v>
      </c>
      <c r="P5354">
        <v>0</v>
      </c>
      <c r="Q5354">
        <v>26.645800000000001</v>
      </c>
      <c r="R5354">
        <v>-85.027000000000001</v>
      </c>
      <c r="S5354">
        <v>0</v>
      </c>
      <c r="T5354">
        <v>27.023499999999999</v>
      </c>
      <c r="AA5354" t="s">
        <v>465</v>
      </c>
      <c r="AB5354" t="s">
        <v>46</v>
      </c>
      <c r="AC5354" t="b">
        <v>0</v>
      </c>
    </row>
    <row r="5355" spans="1:29" hidden="1" x14ac:dyDescent="0.25">
      <c r="A5355" t="s">
        <v>134</v>
      </c>
      <c r="B5355" t="s">
        <v>482</v>
      </c>
      <c r="C5355" t="s">
        <v>577</v>
      </c>
      <c r="D5355" s="28" t="s">
        <v>464</v>
      </c>
      <c r="E5355" t="s">
        <v>282</v>
      </c>
      <c r="F5355" t="s">
        <v>595</v>
      </c>
      <c r="G5355" t="str">
        <f t="shared" si="413"/>
        <v>SWHC046-01</v>
      </c>
      <c r="H5355" t="str">
        <f t="shared" si="409"/>
        <v>ExAnte2019</v>
      </c>
      <c r="I5355" t="str">
        <f t="shared" si="410"/>
        <v>IOU workpaper</v>
      </c>
      <c r="J5355" s="2">
        <f t="shared" si="411"/>
        <v>43775</v>
      </c>
      <c r="K5355" t="s">
        <v>203</v>
      </c>
      <c r="L5355">
        <f t="shared" si="412"/>
        <v>1</v>
      </c>
      <c r="O5355">
        <v>-16.8475</v>
      </c>
      <c r="P5355">
        <v>0</v>
      </c>
      <c r="Q5355">
        <v>26.540600000000001</v>
      </c>
      <c r="R5355">
        <v>-66.726399999999998</v>
      </c>
      <c r="S5355">
        <v>0</v>
      </c>
      <c r="T5355">
        <v>26.9481</v>
      </c>
      <c r="AA5355" t="s">
        <v>465</v>
      </c>
      <c r="AB5355" t="s">
        <v>46</v>
      </c>
      <c r="AC5355" t="b">
        <v>0</v>
      </c>
    </row>
    <row r="5356" spans="1:29" hidden="1" x14ac:dyDescent="0.25">
      <c r="A5356" t="s">
        <v>134</v>
      </c>
      <c r="B5356" t="s">
        <v>482</v>
      </c>
      <c r="C5356" t="s">
        <v>577</v>
      </c>
      <c r="D5356" s="28" t="s">
        <v>464</v>
      </c>
      <c r="E5356" t="s">
        <v>290</v>
      </c>
      <c r="F5356" t="s">
        <v>595</v>
      </c>
      <c r="G5356" t="str">
        <f t="shared" si="413"/>
        <v>SWHC046-01</v>
      </c>
      <c r="H5356" t="str">
        <f t="shared" si="409"/>
        <v>ExAnte2019</v>
      </c>
      <c r="I5356" t="str">
        <f t="shared" si="410"/>
        <v>IOU workpaper</v>
      </c>
      <c r="J5356" s="2">
        <f t="shared" si="411"/>
        <v>43775</v>
      </c>
      <c r="K5356" t="s">
        <v>203</v>
      </c>
      <c r="L5356">
        <f t="shared" si="412"/>
        <v>1</v>
      </c>
      <c r="O5356">
        <v>-43.246299999999998</v>
      </c>
      <c r="P5356">
        <v>0</v>
      </c>
      <c r="Q5356">
        <v>29.875</v>
      </c>
      <c r="R5356">
        <v>-96.958600000000004</v>
      </c>
      <c r="S5356">
        <v>0</v>
      </c>
      <c r="T5356">
        <v>30.2927</v>
      </c>
      <c r="AA5356" t="s">
        <v>465</v>
      </c>
      <c r="AB5356" t="s">
        <v>46</v>
      </c>
      <c r="AC5356" t="b">
        <v>0</v>
      </c>
    </row>
    <row r="5357" spans="1:29" hidden="1" x14ac:dyDescent="0.25">
      <c r="A5357" t="s">
        <v>134</v>
      </c>
      <c r="B5357" t="s">
        <v>482</v>
      </c>
      <c r="C5357" t="s">
        <v>577</v>
      </c>
      <c r="D5357" s="28" t="s">
        <v>464</v>
      </c>
      <c r="E5357" t="s">
        <v>298</v>
      </c>
      <c r="F5357" t="s">
        <v>595</v>
      </c>
      <c r="G5357" t="str">
        <f t="shared" si="413"/>
        <v>SWHC046-01</v>
      </c>
      <c r="H5357" t="str">
        <f t="shared" si="409"/>
        <v>ExAnte2019</v>
      </c>
      <c r="I5357" t="str">
        <f t="shared" si="410"/>
        <v>IOU workpaper</v>
      </c>
      <c r="J5357" s="2">
        <f t="shared" si="411"/>
        <v>43775</v>
      </c>
      <c r="K5357" t="s">
        <v>203</v>
      </c>
      <c r="L5357">
        <f t="shared" si="412"/>
        <v>1</v>
      </c>
      <c r="O5357">
        <v>-202.44820000000001</v>
      </c>
      <c r="P5357">
        <v>0</v>
      </c>
      <c r="Q5357">
        <v>54.804099999999998</v>
      </c>
      <c r="R5357">
        <v>-258.28660000000002</v>
      </c>
      <c r="S5357">
        <v>0</v>
      </c>
      <c r="T5357">
        <v>55.481900000000003</v>
      </c>
      <c r="AA5357" t="s">
        <v>465</v>
      </c>
      <c r="AB5357" t="s">
        <v>46</v>
      </c>
      <c r="AC5357" t="b">
        <v>0</v>
      </c>
    </row>
    <row r="5358" spans="1:29" hidden="1" x14ac:dyDescent="0.25">
      <c r="A5358" t="s">
        <v>134</v>
      </c>
      <c r="B5358" t="s">
        <v>482</v>
      </c>
      <c r="C5358" t="s">
        <v>577</v>
      </c>
      <c r="D5358" s="28" t="s">
        <v>464</v>
      </c>
      <c r="E5358" t="s">
        <v>306</v>
      </c>
      <c r="F5358" t="s">
        <v>595</v>
      </c>
      <c r="G5358" t="str">
        <f t="shared" si="413"/>
        <v>SWHC046-01</v>
      </c>
      <c r="H5358" t="str">
        <f t="shared" si="409"/>
        <v>ExAnte2019</v>
      </c>
      <c r="I5358" t="str">
        <f t="shared" si="410"/>
        <v>IOU workpaper</v>
      </c>
      <c r="J5358" s="2">
        <f t="shared" si="411"/>
        <v>43775</v>
      </c>
      <c r="K5358" t="s">
        <v>203</v>
      </c>
      <c r="L5358">
        <f t="shared" si="412"/>
        <v>1</v>
      </c>
      <c r="O5358">
        <v>-250.26060000000001</v>
      </c>
      <c r="P5358">
        <v>0</v>
      </c>
      <c r="Q5358">
        <v>61.874400000000001</v>
      </c>
      <c r="R5358">
        <v>-300.8725</v>
      </c>
      <c r="S5358">
        <v>0</v>
      </c>
      <c r="T5358">
        <v>62.5443</v>
      </c>
      <c r="AA5358" t="s">
        <v>465</v>
      </c>
      <c r="AB5358" t="s">
        <v>46</v>
      </c>
      <c r="AC5358" t="b">
        <v>0</v>
      </c>
    </row>
    <row r="5359" spans="1:29" hidden="1" x14ac:dyDescent="0.25">
      <c r="A5359" t="s">
        <v>134</v>
      </c>
      <c r="B5359" t="s">
        <v>482</v>
      </c>
      <c r="C5359" t="s">
        <v>577</v>
      </c>
      <c r="D5359" s="28" t="s">
        <v>464</v>
      </c>
      <c r="E5359" t="s">
        <v>314</v>
      </c>
      <c r="F5359" t="s">
        <v>595</v>
      </c>
      <c r="G5359" t="str">
        <f t="shared" si="413"/>
        <v>SWHC046-01</v>
      </c>
      <c r="H5359" t="str">
        <f t="shared" si="409"/>
        <v>ExAnte2019</v>
      </c>
      <c r="I5359" t="str">
        <f t="shared" si="410"/>
        <v>IOU workpaper</v>
      </c>
      <c r="J5359" s="2">
        <f t="shared" si="411"/>
        <v>43775</v>
      </c>
      <c r="K5359" t="s">
        <v>203</v>
      </c>
      <c r="L5359">
        <f t="shared" si="412"/>
        <v>1</v>
      </c>
      <c r="O5359">
        <v>-162.33940000000001</v>
      </c>
      <c r="P5359">
        <v>0</v>
      </c>
      <c r="Q5359">
        <v>49.2898</v>
      </c>
      <c r="R5359">
        <v>-220.00800000000001</v>
      </c>
      <c r="S5359">
        <v>0</v>
      </c>
      <c r="T5359">
        <v>49.9268</v>
      </c>
      <c r="AA5359" t="s">
        <v>465</v>
      </c>
      <c r="AB5359" t="s">
        <v>46</v>
      </c>
      <c r="AC5359" t="b">
        <v>0</v>
      </c>
    </row>
    <row r="5360" spans="1:29" hidden="1" x14ac:dyDescent="0.25">
      <c r="A5360" t="s">
        <v>134</v>
      </c>
      <c r="B5360" t="s">
        <v>482</v>
      </c>
      <c r="C5360" t="s">
        <v>577</v>
      </c>
      <c r="D5360" s="28" t="s">
        <v>464</v>
      </c>
      <c r="E5360" t="s">
        <v>322</v>
      </c>
      <c r="F5360" t="s">
        <v>595</v>
      </c>
      <c r="G5360" t="str">
        <f t="shared" si="413"/>
        <v>SWHC046-01</v>
      </c>
      <c r="H5360" t="str">
        <f t="shared" si="409"/>
        <v>ExAnte2019</v>
      </c>
      <c r="I5360" t="str">
        <f t="shared" si="410"/>
        <v>IOU workpaper</v>
      </c>
      <c r="J5360" s="2">
        <f t="shared" si="411"/>
        <v>43775</v>
      </c>
      <c r="K5360" t="s">
        <v>203</v>
      </c>
      <c r="L5360">
        <f t="shared" si="412"/>
        <v>1</v>
      </c>
      <c r="O5360">
        <v>-194.4297</v>
      </c>
      <c r="P5360">
        <v>0</v>
      </c>
      <c r="Q5360">
        <v>51.454300000000003</v>
      </c>
      <c r="R5360">
        <v>-251.75229999999999</v>
      </c>
      <c r="S5360">
        <v>0</v>
      </c>
      <c r="T5360">
        <v>52.034500000000001</v>
      </c>
      <c r="AA5360" t="s">
        <v>465</v>
      </c>
      <c r="AB5360" t="s">
        <v>46</v>
      </c>
      <c r="AC5360" t="b">
        <v>0</v>
      </c>
    </row>
    <row r="5361" spans="1:29" hidden="1" x14ac:dyDescent="0.25">
      <c r="A5361" t="s">
        <v>134</v>
      </c>
      <c r="B5361" t="s">
        <v>482</v>
      </c>
      <c r="C5361" t="s">
        <v>577</v>
      </c>
      <c r="D5361" s="28" t="s">
        <v>464</v>
      </c>
      <c r="E5361" t="s">
        <v>330</v>
      </c>
      <c r="F5361" t="s">
        <v>595</v>
      </c>
      <c r="G5361" t="str">
        <f t="shared" si="413"/>
        <v>SWHC046-01</v>
      </c>
      <c r="H5361" t="str">
        <f t="shared" si="409"/>
        <v>ExAnte2019</v>
      </c>
      <c r="I5361" t="str">
        <f t="shared" si="410"/>
        <v>IOU workpaper</v>
      </c>
      <c r="J5361" s="2">
        <f t="shared" si="411"/>
        <v>43775</v>
      </c>
      <c r="K5361" t="s">
        <v>203</v>
      </c>
      <c r="L5361">
        <f t="shared" si="412"/>
        <v>1</v>
      </c>
      <c r="O5361">
        <v>122.2975</v>
      </c>
      <c r="P5361">
        <v>0</v>
      </c>
      <c r="Q5361">
        <v>8.1507000000000005</v>
      </c>
      <c r="R5361">
        <v>45.207299999999996</v>
      </c>
      <c r="S5361">
        <v>0</v>
      </c>
      <c r="T5361">
        <v>8.3567999999999998</v>
      </c>
      <c r="AA5361" t="s">
        <v>465</v>
      </c>
      <c r="AB5361" t="s">
        <v>46</v>
      </c>
      <c r="AC5361" t="b">
        <v>0</v>
      </c>
    </row>
    <row r="5362" spans="1:29" hidden="1" x14ac:dyDescent="0.25">
      <c r="A5362" t="s">
        <v>134</v>
      </c>
      <c r="B5362" t="s">
        <v>482</v>
      </c>
      <c r="C5362" t="s">
        <v>577</v>
      </c>
      <c r="D5362" s="28" t="s">
        <v>464</v>
      </c>
      <c r="E5362" t="s">
        <v>338</v>
      </c>
      <c r="F5362" t="s">
        <v>595</v>
      </c>
      <c r="G5362" t="str">
        <f t="shared" si="413"/>
        <v>SWHC046-01</v>
      </c>
      <c r="H5362" t="str">
        <f t="shared" si="409"/>
        <v>ExAnte2019</v>
      </c>
      <c r="I5362" t="str">
        <f t="shared" si="410"/>
        <v>IOU workpaper</v>
      </c>
      <c r="J5362" s="2">
        <f t="shared" si="411"/>
        <v>43775</v>
      </c>
      <c r="K5362" t="s">
        <v>203</v>
      </c>
      <c r="L5362">
        <f t="shared" si="412"/>
        <v>1</v>
      </c>
      <c r="O5362">
        <v>-964.80460000000005</v>
      </c>
      <c r="P5362">
        <v>0</v>
      </c>
      <c r="Q5362">
        <v>145.23179999999999</v>
      </c>
      <c r="R5362">
        <v>-1008.369</v>
      </c>
      <c r="S5362">
        <v>0</v>
      </c>
      <c r="T5362">
        <v>146.29759999999999</v>
      </c>
      <c r="AA5362" t="s">
        <v>465</v>
      </c>
      <c r="AB5362" t="s">
        <v>46</v>
      </c>
      <c r="AC5362" t="b">
        <v>0</v>
      </c>
    </row>
    <row r="5363" spans="1:29" hidden="1" x14ac:dyDescent="0.25">
      <c r="A5363" t="s">
        <v>134</v>
      </c>
      <c r="B5363" t="s">
        <v>482</v>
      </c>
      <c r="C5363" t="s">
        <v>578</v>
      </c>
      <c r="D5363" s="28" t="s">
        <v>464</v>
      </c>
      <c r="E5363" t="s">
        <v>202</v>
      </c>
      <c r="F5363" t="s">
        <v>595</v>
      </c>
      <c r="G5363" t="str">
        <f t="shared" si="413"/>
        <v>SWHC046-01</v>
      </c>
      <c r="H5363" t="str">
        <f t="shared" si="409"/>
        <v>ExAnte2019</v>
      </c>
      <c r="I5363" t="str">
        <f t="shared" si="410"/>
        <v>IOU workpaper</v>
      </c>
      <c r="J5363" s="2">
        <f t="shared" si="411"/>
        <v>43775</v>
      </c>
      <c r="K5363" t="s">
        <v>203</v>
      </c>
      <c r="L5363">
        <f t="shared" si="412"/>
        <v>1</v>
      </c>
      <c r="O5363">
        <v>-293.44630000000001</v>
      </c>
      <c r="P5363">
        <v>0</v>
      </c>
      <c r="Q5363">
        <v>81.849900000000005</v>
      </c>
      <c r="R5363">
        <v>-338.471</v>
      </c>
      <c r="S5363">
        <v>0</v>
      </c>
      <c r="T5363">
        <v>83.302099999999996</v>
      </c>
      <c r="AA5363" t="s">
        <v>465</v>
      </c>
      <c r="AB5363" t="s">
        <v>46</v>
      </c>
      <c r="AC5363" t="b">
        <v>0</v>
      </c>
    </row>
    <row r="5364" spans="1:29" hidden="1" x14ac:dyDescent="0.25">
      <c r="A5364" t="s">
        <v>134</v>
      </c>
      <c r="B5364" t="s">
        <v>482</v>
      </c>
      <c r="C5364" t="s">
        <v>578</v>
      </c>
      <c r="D5364" s="28" t="s">
        <v>464</v>
      </c>
      <c r="E5364" t="s">
        <v>224</v>
      </c>
      <c r="F5364" t="s">
        <v>595</v>
      </c>
      <c r="G5364" t="str">
        <f t="shared" si="413"/>
        <v>SWHC046-01</v>
      </c>
      <c r="H5364" t="str">
        <f t="shared" si="409"/>
        <v>ExAnte2019</v>
      </c>
      <c r="I5364" t="str">
        <f t="shared" si="410"/>
        <v>IOU workpaper</v>
      </c>
      <c r="J5364" s="2">
        <f t="shared" si="411"/>
        <v>43775</v>
      </c>
      <c r="K5364" t="s">
        <v>203</v>
      </c>
      <c r="L5364">
        <f t="shared" si="412"/>
        <v>1</v>
      </c>
      <c r="O5364">
        <v>-109.7401</v>
      </c>
      <c r="P5364">
        <v>0</v>
      </c>
      <c r="Q5364">
        <v>49.720599999999997</v>
      </c>
      <c r="R5364">
        <v>-169.0685</v>
      </c>
      <c r="S5364">
        <v>0</v>
      </c>
      <c r="T5364">
        <v>50.652700000000003</v>
      </c>
      <c r="AA5364" t="s">
        <v>465</v>
      </c>
      <c r="AB5364" t="s">
        <v>46</v>
      </c>
      <c r="AC5364" t="b">
        <v>0</v>
      </c>
    </row>
    <row r="5365" spans="1:29" hidden="1" x14ac:dyDescent="0.25">
      <c r="A5365" t="s">
        <v>134</v>
      </c>
      <c r="B5365" t="s">
        <v>482</v>
      </c>
      <c r="C5365" t="s">
        <v>578</v>
      </c>
      <c r="D5365" s="28" t="s">
        <v>464</v>
      </c>
      <c r="E5365" t="s">
        <v>232</v>
      </c>
      <c r="F5365" t="s">
        <v>595</v>
      </c>
      <c r="G5365" t="str">
        <f t="shared" si="413"/>
        <v>SWHC046-01</v>
      </c>
      <c r="H5365" t="str">
        <f t="shared" si="409"/>
        <v>ExAnte2019</v>
      </c>
      <c r="I5365" t="str">
        <f t="shared" si="410"/>
        <v>IOU workpaper</v>
      </c>
      <c r="J5365" s="2">
        <f t="shared" si="411"/>
        <v>43775</v>
      </c>
      <c r="K5365" t="s">
        <v>203</v>
      </c>
      <c r="L5365">
        <f t="shared" si="412"/>
        <v>1</v>
      </c>
      <c r="O5365">
        <v>-23.19</v>
      </c>
      <c r="P5365">
        <v>0</v>
      </c>
      <c r="Q5365">
        <v>34.478900000000003</v>
      </c>
      <c r="R5365">
        <v>-75.142899999999997</v>
      </c>
      <c r="S5365">
        <v>0</v>
      </c>
      <c r="T5365">
        <v>35.373399999999997</v>
      </c>
      <c r="AA5365" t="s">
        <v>465</v>
      </c>
      <c r="AB5365" t="s">
        <v>46</v>
      </c>
      <c r="AC5365" t="b">
        <v>0</v>
      </c>
    </row>
    <row r="5366" spans="1:29" hidden="1" x14ac:dyDescent="0.25">
      <c r="A5366" t="s">
        <v>134</v>
      </c>
      <c r="B5366" t="s">
        <v>482</v>
      </c>
      <c r="C5366" t="s">
        <v>578</v>
      </c>
      <c r="D5366" s="28" t="s">
        <v>464</v>
      </c>
      <c r="E5366" t="s">
        <v>240</v>
      </c>
      <c r="F5366" t="s">
        <v>595</v>
      </c>
      <c r="G5366" t="str">
        <f t="shared" si="413"/>
        <v>SWHC046-01</v>
      </c>
      <c r="H5366" t="str">
        <f t="shared" si="409"/>
        <v>ExAnte2019</v>
      </c>
      <c r="I5366" t="str">
        <f t="shared" si="410"/>
        <v>IOU workpaper</v>
      </c>
      <c r="J5366" s="2">
        <f t="shared" si="411"/>
        <v>43775</v>
      </c>
      <c r="K5366" t="s">
        <v>203</v>
      </c>
      <c r="L5366">
        <f t="shared" si="412"/>
        <v>1</v>
      </c>
      <c r="O5366">
        <v>-6.8358999999999996</v>
      </c>
      <c r="P5366">
        <v>0</v>
      </c>
      <c r="Q5366">
        <v>31.578299999999999</v>
      </c>
      <c r="R5366">
        <v>-70.144099999999995</v>
      </c>
      <c r="S5366">
        <v>0</v>
      </c>
      <c r="T5366">
        <v>32.316200000000002</v>
      </c>
      <c r="AA5366" t="s">
        <v>465</v>
      </c>
      <c r="AB5366" t="s">
        <v>46</v>
      </c>
      <c r="AC5366" t="b">
        <v>0</v>
      </c>
    </row>
    <row r="5367" spans="1:29" hidden="1" x14ac:dyDescent="0.25">
      <c r="A5367" t="s">
        <v>134</v>
      </c>
      <c r="B5367" t="s">
        <v>482</v>
      </c>
      <c r="C5367" t="s">
        <v>578</v>
      </c>
      <c r="D5367" s="28" t="s">
        <v>464</v>
      </c>
      <c r="E5367" t="s">
        <v>248</v>
      </c>
      <c r="F5367" t="s">
        <v>595</v>
      </c>
      <c r="G5367" t="str">
        <f t="shared" si="413"/>
        <v>SWHC046-01</v>
      </c>
      <c r="H5367" t="str">
        <f t="shared" si="409"/>
        <v>ExAnte2019</v>
      </c>
      <c r="I5367" t="str">
        <f t="shared" si="410"/>
        <v>IOU workpaper</v>
      </c>
      <c r="J5367" s="2">
        <f t="shared" si="411"/>
        <v>43775</v>
      </c>
      <c r="K5367" t="s">
        <v>203</v>
      </c>
      <c r="L5367">
        <f t="shared" si="412"/>
        <v>1</v>
      </c>
      <c r="O5367">
        <v>-27.104600000000001</v>
      </c>
      <c r="P5367">
        <v>0</v>
      </c>
      <c r="Q5367">
        <v>33.255899999999997</v>
      </c>
      <c r="R5367">
        <v>-80.139600000000002</v>
      </c>
      <c r="S5367">
        <v>0</v>
      </c>
      <c r="T5367">
        <v>34.062800000000003</v>
      </c>
      <c r="AA5367" t="s">
        <v>465</v>
      </c>
      <c r="AB5367" t="s">
        <v>46</v>
      </c>
      <c r="AC5367" t="b">
        <v>0</v>
      </c>
    </row>
    <row r="5368" spans="1:29" hidden="1" x14ac:dyDescent="0.25">
      <c r="A5368" t="s">
        <v>134</v>
      </c>
      <c r="B5368" t="s">
        <v>482</v>
      </c>
      <c r="C5368" t="s">
        <v>578</v>
      </c>
      <c r="D5368" s="28" t="s">
        <v>464</v>
      </c>
      <c r="E5368" t="s">
        <v>256</v>
      </c>
      <c r="F5368" t="s">
        <v>595</v>
      </c>
      <c r="G5368" t="str">
        <f t="shared" si="413"/>
        <v>SWHC046-01</v>
      </c>
      <c r="H5368" t="str">
        <f t="shared" si="409"/>
        <v>ExAnte2019</v>
      </c>
      <c r="I5368" t="str">
        <f t="shared" si="410"/>
        <v>IOU workpaper</v>
      </c>
      <c r="J5368" s="2">
        <f t="shared" si="411"/>
        <v>43775</v>
      </c>
      <c r="K5368" t="s">
        <v>203</v>
      </c>
      <c r="L5368">
        <f t="shared" si="412"/>
        <v>1</v>
      </c>
      <c r="O5368">
        <v>94.484499999999997</v>
      </c>
      <c r="P5368">
        <v>0</v>
      </c>
      <c r="Q5368">
        <v>13.614699999999999</v>
      </c>
      <c r="R5368">
        <v>30.084700000000002</v>
      </c>
      <c r="S5368">
        <v>0</v>
      </c>
      <c r="T5368">
        <v>14.085900000000001</v>
      </c>
      <c r="AA5368" t="s">
        <v>465</v>
      </c>
      <c r="AB5368" t="s">
        <v>46</v>
      </c>
      <c r="AC5368" t="b">
        <v>0</v>
      </c>
    </row>
    <row r="5369" spans="1:29" hidden="1" x14ac:dyDescent="0.25">
      <c r="A5369" t="s">
        <v>134</v>
      </c>
      <c r="B5369" t="s">
        <v>482</v>
      </c>
      <c r="C5369" t="s">
        <v>578</v>
      </c>
      <c r="D5369" s="28" t="s">
        <v>464</v>
      </c>
      <c r="E5369" t="s">
        <v>265</v>
      </c>
      <c r="F5369" t="s">
        <v>595</v>
      </c>
      <c r="G5369" t="str">
        <f t="shared" si="413"/>
        <v>SWHC046-01</v>
      </c>
      <c r="H5369" t="str">
        <f t="shared" si="409"/>
        <v>ExAnte2019</v>
      </c>
      <c r="I5369" t="str">
        <f t="shared" si="410"/>
        <v>IOU workpaper</v>
      </c>
      <c r="J5369" s="2">
        <f t="shared" si="411"/>
        <v>43775</v>
      </c>
      <c r="K5369" t="s">
        <v>203</v>
      </c>
      <c r="L5369">
        <f t="shared" si="412"/>
        <v>1</v>
      </c>
      <c r="O5369">
        <v>108.1463</v>
      </c>
      <c r="P5369">
        <v>0</v>
      </c>
      <c r="Q5369">
        <v>9.3759999999999994</v>
      </c>
      <c r="R5369">
        <v>46.4099</v>
      </c>
      <c r="S5369">
        <v>0</v>
      </c>
      <c r="T5369">
        <v>9.7622</v>
      </c>
      <c r="AA5369" t="s">
        <v>465</v>
      </c>
      <c r="AB5369" t="s">
        <v>46</v>
      </c>
      <c r="AC5369" t="b">
        <v>0</v>
      </c>
    </row>
    <row r="5370" spans="1:29" hidden="1" x14ac:dyDescent="0.25">
      <c r="A5370" t="s">
        <v>134</v>
      </c>
      <c r="B5370" t="s">
        <v>482</v>
      </c>
      <c r="C5370" t="s">
        <v>578</v>
      </c>
      <c r="D5370" s="28" t="s">
        <v>464</v>
      </c>
      <c r="E5370" t="s">
        <v>274</v>
      </c>
      <c r="F5370" t="s">
        <v>595</v>
      </c>
      <c r="G5370" t="str">
        <f t="shared" si="413"/>
        <v>SWHC046-01</v>
      </c>
      <c r="H5370" t="str">
        <f t="shared" si="409"/>
        <v>ExAnte2019</v>
      </c>
      <c r="I5370" t="str">
        <f t="shared" si="410"/>
        <v>IOU workpaper</v>
      </c>
      <c r="J5370" s="2">
        <f t="shared" si="411"/>
        <v>43775</v>
      </c>
      <c r="K5370" t="s">
        <v>203</v>
      </c>
      <c r="L5370">
        <f t="shared" si="412"/>
        <v>1</v>
      </c>
      <c r="O5370">
        <v>108.381</v>
      </c>
      <c r="P5370">
        <v>0</v>
      </c>
      <c r="Q5370">
        <v>12.7227</v>
      </c>
      <c r="R5370">
        <v>36.064900000000002</v>
      </c>
      <c r="S5370">
        <v>0</v>
      </c>
      <c r="T5370">
        <v>13.1647</v>
      </c>
      <c r="AA5370" t="s">
        <v>465</v>
      </c>
      <c r="AB5370" t="s">
        <v>46</v>
      </c>
      <c r="AC5370" t="b">
        <v>0</v>
      </c>
    </row>
    <row r="5371" spans="1:29" hidden="1" x14ac:dyDescent="0.25">
      <c r="A5371" t="s">
        <v>134</v>
      </c>
      <c r="B5371" t="s">
        <v>482</v>
      </c>
      <c r="C5371" t="s">
        <v>578</v>
      </c>
      <c r="D5371" s="28" t="s">
        <v>464</v>
      </c>
      <c r="E5371" t="s">
        <v>282</v>
      </c>
      <c r="F5371" t="s">
        <v>595</v>
      </c>
      <c r="G5371" t="str">
        <f t="shared" si="413"/>
        <v>SWHC046-01</v>
      </c>
      <c r="H5371" t="str">
        <f t="shared" si="409"/>
        <v>ExAnte2019</v>
      </c>
      <c r="I5371" t="str">
        <f t="shared" si="410"/>
        <v>IOU workpaper</v>
      </c>
      <c r="J5371" s="2">
        <f t="shared" si="411"/>
        <v>43775</v>
      </c>
      <c r="K5371" t="s">
        <v>203</v>
      </c>
      <c r="L5371">
        <f t="shared" si="412"/>
        <v>1</v>
      </c>
      <c r="O5371">
        <v>115.0035</v>
      </c>
      <c r="P5371">
        <v>0</v>
      </c>
      <c r="Q5371">
        <v>14.5015</v>
      </c>
      <c r="R5371">
        <v>44.451999999999998</v>
      </c>
      <c r="S5371">
        <v>0</v>
      </c>
      <c r="T5371">
        <v>15.0388</v>
      </c>
      <c r="AA5371" t="s">
        <v>465</v>
      </c>
      <c r="AB5371" t="s">
        <v>46</v>
      </c>
      <c r="AC5371" t="b">
        <v>0</v>
      </c>
    </row>
    <row r="5372" spans="1:29" hidden="1" x14ac:dyDescent="0.25">
      <c r="A5372" t="s">
        <v>134</v>
      </c>
      <c r="B5372" t="s">
        <v>482</v>
      </c>
      <c r="C5372" t="s">
        <v>578</v>
      </c>
      <c r="D5372" s="28" t="s">
        <v>464</v>
      </c>
      <c r="E5372" t="s">
        <v>290</v>
      </c>
      <c r="F5372" t="s">
        <v>595</v>
      </c>
      <c r="G5372" t="str">
        <f t="shared" si="413"/>
        <v>SWHC046-01</v>
      </c>
      <c r="H5372" t="str">
        <f t="shared" si="409"/>
        <v>ExAnte2019</v>
      </c>
      <c r="I5372" t="str">
        <f t="shared" si="410"/>
        <v>IOU workpaper</v>
      </c>
      <c r="J5372" s="2">
        <f t="shared" si="411"/>
        <v>43775</v>
      </c>
      <c r="K5372" t="s">
        <v>203</v>
      </c>
      <c r="L5372">
        <f t="shared" si="412"/>
        <v>1</v>
      </c>
      <c r="O5372">
        <v>99.989199999999997</v>
      </c>
      <c r="P5372">
        <v>0</v>
      </c>
      <c r="Q5372">
        <v>18.1936</v>
      </c>
      <c r="R5372">
        <v>26.9696</v>
      </c>
      <c r="S5372">
        <v>0</v>
      </c>
      <c r="T5372">
        <v>18.771899999999999</v>
      </c>
      <c r="AA5372" t="s">
        <v>465</v>
      </c>
      <c r="AB5372" t="s">
        <v>46</v>
      </c>
      <c r="AC5372" t="b">
        <v>0</v>
      </c>
    </row>
    <row r="5373" spans="1:29" hidden="1" x14ac:dyDescent="0.25">
      <c r="A5373" t="s">
        <v>134</v>
      </c>
      <c r="B5373" t="s">
        <v>482</v>
      </c>
      <c r="C5373" t="s">
        <v>578</v>
      </c>
      <c r="D5373" s="28" t="s">
        <v>464</v>
      </c>
      <c r="E5373" t="s">
        <v>298</v>
      </c>
      <c r="F5373" t="s">
        <v>595</v>
      </c>
      <c r="G5373" t="str">
        <f t="shared" si="413"/>
        <v>SWHC046-01</v>
      </c>
      <c r="H5373" t="str">
        <f t="shared" si="409"/>
        <v>ExAnte2019</v>
      </c>
      <c r="I5373" t="str">
        <f t="shared" si="410"/>
        <v>IOU workpaper</v>
      </c>
      <c r="J5373" s="2">
        <f t="shared" si="411"/>
        <v>43775</v>
      </c>
      <c r="K5373" t="s">
        <v>203</v>
      </c>
      <c r="L5373">
        <f t="shared" si="412"/>
        <v>1</v>
      </c>
      <c r="O5373">
        <v>-32.682400000000001</v>
      </c>
      <c r="P5373">
        <v>0</v>
      </c>
      <c r="Q5373">
        <v>41.2774</v>
      </c>
      <c r="R5373">
        <v>-108.0134</v>
      </c>
      <c r="S5373">
        <v>0</v>
      </c>
      <c r="T5373">
        <v>42.160899999999998</v>
      </c>
      <c r="AA5373" t="s">
        <v>465</v>
      </c>
      <c r="AB5373" t="s">
        <v>46</v>
      </c>
      <c r="AC5373" t="b">
        <v>0</v>
      </c>
    </row>
    <row r="5374" spans="1:29" hidden="1" x14ac:dyDescent="0.25">
      <c r="A5374" t="s">
        <v>134</v>
      </c>
      <c r="B5374" t="s">
        <v>482</v>
      </c>
      <c r="C5374" t="s">
        <v>578</v>
      </c>
      <c r="D5374" s="28" t="s">
        <v>464</v>
      </c>
      <c r="E5374" t="s">
        <v>306</v>
      </c>
      <c r="F5374" t="s">
        <v>595</v>
      </c>
      <c r="G5374" t="str">
        <f t="shared" si="413"/>
        <v>SWHC046-01</v>
      </c>
      <c r="H5374" t="str">
        <f t="shared" si="409"/>
        <v>ExAnte2019</v>
      </c>
      <c r="I5374" t="str">
        <f t="shared" si="410"/>
        <v>IOU workpaper</v>
      </c>
      <c r="J5374" s="2">
        <f t="shared" si="411"/>
        <v>43775</v>
      </c>
      <c r="K5374" t="s">
        <v>203</v>
      </c>
      <c r="L5374">
        <f t="shared" si="412"/>
        <v>1</v>
      </c>
      <c r="O5374">
        <v>-58.311700000000002</v>
      </c>
      <c r="P5374">
        <v>0</v>
      </c>
      <c r="Q5374">
        <v>43.826599999999999</v>
      </c>
      <c r="R5374">
        <v>-126.34</v>
      </c>
      <c r="S5374">
        <v>0</v>
      </c>
      <c r="T5374">
        <v>44.716000000000001</v>
      </c>
      <c r="AA5374" t="s">
        <v>465</v>
      </c>
      <c r="AB5374" t="s">
        <v>46</v>
      </c>
      <c r="AC5374" t="b">
        <v>0</v>
      </c>
    </row>
    <row r="5375" spans="1:29" hidden="1" x14ac:dyDescent="0.25">
      <c r="A5375" t="s">
        <v>134</v>
      </c>
      <c r="B5375" t="s">
        <v>482</v>
      </c>
      <c r="C5375" t="s">
        <v>578</v>
      </c>
      <c r="D5375" s="28" t="s">
        <v>464</v>
      </c>
      <c r="E5375" t="s">
        <v>314</v>
      </c>
      <c r="F5375" t="s">
        <v>595</v>
      </c>
      <c r="G5375" t="str">
        <f t="shared" si="413"/>
        <v>SWHC046-01</v>
      </c>
      <c r="H5375" t="str">
        <f t="shared" si="409"/>
        <v>ExAnte2019</v>
      </c>
      <c r="I5375" t="str">
        <f t="shared" si="410"/>
        <v>IOU workpaper</v>
      </c>
      <c r="J5375" s="2">
        <f t="shared" si="411"/>
        <v>43775</v>
      </c>
      <c r="K5375" t="s">
        <v>203</v>
      </c>
      <c r="L5375">
        <f t="shared" si="412"/>
        <v>1</v>
      </c>
      <c r="O5375">
        <v>-2.18E-2</v>
      </c>
      <c r="P5375">
        <v>0</v>
      </c>
      <c r="Q5375">
        <v>36.179400000000001</v>
      </c>
      <c r="R5375">
        <v>-77.674000000000007</v>
      </c>
      <c r="S5375">
        <v>0</v>
      </c>
      <c r="T5375">
        <v>36.994199999999999</v>
      </c>
      <c r="AA5375" t="s">
        <v>465</v>
      </c>
      <c r="AB5375" t="s">
        <v>46</v>
      </c>
      <c r="AC5375" t="b">
        <v>0</v>
      </c>
    </row>
    <row r="5376" spans="1:29" hidden="1" x14ac:dyDescent="0.25">
      <c r="A5376" t="s">
        <v>134</v>
      </c>
      <c r="B5376" t="s">
        <v>482</v>
      </c>
      <c r="C5376" t="s">
        <v>578</v>
      </c>
      <c r="D5376" s="28" t="s">
        <v>464</v>
      </c>
      <c r="E5376" t="s">
        <v>322</v>
      </c>
      <c r="F5376" t="s">
        <v>595</v>
      </c>
      <c r="G5376" t="str">
        <f t="shared" si="413"/>
        <v>SWHC046-01</v>
      </c>
      <c r="H5376" t="str">
        <f t="shared" si="409"/>
        <v>ExAnte2019</v>
      </c>
      <c r="I5376" t="str">
        <f t="shared" si="410"/>
        <v>IOU workpaper</v>
      </c>
      <c r="J5376" s="2">
        <f t="shared" si="411"/>
        <v>43775</v>
      </c>
      <c r="K5376" t="s">
        <v>203</v>
      </c>
      <c r="L5376">
        <f t="shared" si="412"/>
        <v>1</v>
      </c>
      <c r="O5376">
        <v>-17.956700000000001</v>
      </c>
      <c r="P5376">
        <v>0</v>
      </c>
      <c r="Q5376">
        <v>37.902000000000001</v>
      </c>
      <c r="R5376">
        <v>-93.504300000000001</v>
      </c>
      <c r="S5376">
        <v>0</v>
      </c>
      <c r="T5376">
        <v>38.733699999999999</v>
      </c>
      <c r="AA5376" t="s">
        <v>465</v>
      </c>
      <c r="AB5376" t="s">
        <v>46</v>
      </c>
      <c r="AC5376" t="b">
        <v>0</v>
      </c>
    </row>
    <row r="5377" spans="1:29" hidden="1" x14ac:dyDescent="0.25">
      <c r="A5377" t="s">
        <v>134</v>
      </c>
      <c r="B5377" t="s">
        <v>482</v>
      </c>
      <c r="C5377" t="s">
        <v>578</v>
      </c>
      <c r="D5377" s="28" t="s">
        <v>464</v>
      </c>
      <c r="E5377" t="s">
        <v>330</v>
      </c>
      <c r="F5377" t="s">
        <v>595</v>
      </c>
      <c r="G5377" t="str">
        <f t="shared" si="413"/>
        <v>SWHC046-01</v>
      </c>
      <c r="H5377" t="str">
        <f t="shared" si="409"/>
        <v>ExAnte2019</v>
      </c>
      <c r="I5377" t="str">
        <f t="shared" si="410"/>
        <v>IOU workpaper</v>
      </c>
      <c r="J5377" s="2">
        <f t="shared" si="411"/>
        <v>43775</v>
      </c>
      <c r="K5377" t="s">
        <v>203</v>
      </c>
      <c r="L5377">
        <f t="shared" si="412"/>
        <v>1</v>
      </c>
      <c r="O5377">
        <v>208.98939999999999</v>
      </c>
      <c r="P5377">
        <v>0</v>
      </c>
      <c r="Q5377">
        <v>5.3103999999999996</v>
      </c>
      <c r="R5377">
        <v>110.83329999999999</v>
      </c>
      <c r="S5377">
        <v>0</v>
      </c>
      <c r="T5377">
        <v>5.6002999999999998</v>
      </c>
      <c r="AA5377" t="s">
        <v>465</v>
      </c>
      <c r="AB5377" t="s">
        <v>46</v>
      </c>
      <c r="AC5377" t="b">
        <v>0</v>
      </c>
    </row>
    <row r="5378" spans="1:29" hidden="1" x14ac:dyDescent="0.25">
      <c r="A5378" t="s">
        <v>134</v>
      </c>
      <c r="B5378" t="s">
        <v>482</v>
      </c>
      <c r="C5378" t="s">
        <v>578</v>
      </c>
      <c r="D5378" s="28" t="s">
        <v>464</v>
      </c>
      <c r="E5378" t="s">
        <v>338</v>
      </c>
      <c r="F5378" t="s">
        <v>595</v>
      </c>
      <c r="G5378" t="str">
        <f t="shared" si="413"/>
        <v>SWHC046-01</v>
      </c>
      <c r="H5378" t="str">
        <f t="shared" si="409"/>
        <v>ExAnte2019</v>
      </c>
      <c r="I5378" t="str">
        <f t="shared" si="410"/>
        <v>IOU workpaper</v>
      </c>
      <c r="J5378" s="2">
        <f t="shared" si="411"/>
        <v>43775</v>
      </c>
      <c r="K5378" t="s">
        <v>203</v>
      </c>
      <c r="L5378">
        <f t="shared" si="412"/>
        <v>1</v>
      </c>
      <c r="O5378">
        <v>-523.73950000000002</v>
      </c>
      <c r="P5378">
        <v>0</v>
      </c>
      <c r="Q5378">
        <v>99.038799999999995</v>
      </c>
      <c r="R5378">
        <v>-577.97230000000002</v>
      </c>
      <c r="S5378">
        <v>0</v>
      </c>
      <c r="T5378">
        <v>100.256</v>
      </c>
      <c r="AA5378" t="s">
        <v>465</v>
      </c>
      <c r="AB5378" t="s">
        <v>46</v>
      </c>
      <c r="AC5378" t="b">
        <v>0</v>
      </c>
    </row>
    <row r="5379" spans="1:29" hidden="1" x14ac:dyDescent="0.25">
      <c r="A5379" t="s">
        <v>134</v>
      </c>
      <c r="B5379" t="s">
        <v>482</v>
      </c>
      <c r="C5379" t="s">
        <v>579</v>
      </c>
      <c r="D5379" s="28" t="s">
        <v>464</v>
      </c>
      <c r="E5379" t="s">
        <v>202</v>
      </c>
      <c r="F5379" t="s">
        <v>595</v>
      </c>
      <c r="G5379" t="str">
        <f t="shared" si="413"/>
        <v>SWHC046-01</v>
      </c>
      <c r="H5379" t="str">
        <f t="shared" si="409"/>
        <v>ExAnte2019</v>
      </c>
      <c r="I5379" t="str">
        <f t="shared" si="410"/>
        <v>IOU workpaper</v>
      </c>
      <c r="J5379" s="2">
        <f t="shared" si="411"/>
        <v>43775</v>
      </c>
      <c r="K5379" t="s">
        <v>203</v>
      </c>
      <c r="L5379">
        <f t="shared" si="412"/>
        <v>1</v>
      </c>
      <c r="O5379">
        <v>-211.82060000000001</v>
      </c>
      <c r="P5379">
        <v>0</v>
      </c>
      <c r="Q5379">
        <v>87.424400000000006</v>
      </c>
      <c r="R5379">
        <v>-287.4443</v>
      </c>
      <c r="S5379">
        <v>0</v>
      </c>
      <c r="T5379">
        <v>89.3643</v>
      </c>
      <c r="AA5379" t="s">
        <v>465</v>
      </c>
      <c r="AB5379" t="s">
        <v>46</v>
      </c>
      <c r="AC5379" t="b">
        <v>0</v>
      </c>
    </row>
    <row r="5380" spans="1:29" hidden="1" x14ac:dyDescent="0.25">
      <c r="A5380" t="s">
        <v>134</v>
      </c>
      <c r="B5380" t="s">
        <v>482</v>
      </c>
      <c r="C5380" t="s">
        <v>579</v>
      </c>
      <c r="D5380" s="28" t="s">
        <v>464</v>
      </c>
      <c r="E5380" t="s">
        <v>224</v>
      </c>
      <c r="F5380" t="s">
        <v>595</v>
      </c>
      <c r="G5380" t="str">
        <f t="shared" si="413"/>
        <v>SWHC046-01</v>
      </c>
      <c r="H5380" t="str">
        <f t="shared" si="409"/>
        <v>ExAnte2019</v>
      </c>
      <c r="I5380" t="str">
        <f t="shared" si="410"/>
        <v>IOU workpaper</v>
      </c>
      <c r="J5380" s="2">
        <f t="shared" si="411"/>
        <v>43775</v>
      </c>
      <c r="K5380" t="s">
        <v>203</v>
      </c>
      <c r="L5380">
        <f t="shared" si="412"/>
        <v>1</v>
      </c>
      <c r="O5380">
        <v>-30.264199999999999</v>
      </c>
      <c r="P5380">
        <v>0</v>
      </c>
      <c r="Q5380">
        <v>54.438299999999998</v>
      </c>
      <c r="R5380">
        <v>-131.75200000000001</v>
      </c>
      <c r="S5380">
        <v>0</v>
      </c>
      <c r="T5380">
        <v>55.596600000000002</v>
      </c>
      <c r="AA5380" t="s">
        <v>465</v>
      </c>
      <c r="AB5380" t="s">
        <v>46</v>
      </c>
      <c r="AC5380" t="b">
        <v>0</v>
      </c>
    </row>
    <row r="5381" spans="1:29" hidden="1" x14ac:dyDescent="0.25">
      <c r="A5381" t="s">
        <v>134</v>
      </c>
      <c r="B5381" t="s">
        <v>482</v>
      </c>
      <c r="C5381" t="s">
        <v>579</v>
      </c>
      <c r="D5381" s="28" t="s">
        <v>464</v>
      </c>
      <c r="E5381" t="s">
        <v>232</v>
      </c>
      <c r="F5381" t="s">
        <v>595</v>
      </c>
      <c r="G5381" t="str">
        <f t="shared" si="413"/>
        <v>SWHC046-01</v>
      </c>
      <c r="H5381" t="str">
        <f t="shared" ref="H5381:H5444" si="414">H5380</f>
        <v>ExAnte2019</v>
      </c>
      <c r="I5381" t="str">
        <f t="shared" ref="I5381:I5444" si="415">I5380</f>
        <v>IOU workpaper</v>
      </c>
      <c r="J5381" s="2">
        <f t="shared" ref="J5381:J5444" si="416">J$3</f>
        <v>43775</v>
      </c>
      <c r="K5381" t="s">
        <v>203</v>
      </c>
      <c r="L5381">
        <f t="shared" ref="L5381:L5444" si="417">L5380</f>
        <v>1</v>
      </c>
      <c r="O5381">
        <v>31.860199999999999</v>
      </c>
      <c r="P5381">
        <v>0</v>
      </c>
      <c r="Q5381">
        <v>43.578400000000002</v>
      </c>
      <c r="R5381">
        <v>-53.494700000000002</v>
      </c>
      <c r="S5381">
        <v>0</v>
      </c>
      <c r="T5381">
        <v>44.819000000000003</v>
      </c>
      <c r="AA5381" t="s">
        <v>465</v>
      </c>
      <c r="AB5381" t="s">
        <v>46</v>
      </c>
      <c r="AC5381" t="b">
        <v>0</v>
      </c>
    </row>
    <row r="5382" spans="1:29" hidden="1" x14ac:dyDescent="0.25">
      <c r="A5382" t="s">
        <v>134</v>
      </c>
      <c r="B5382" t="s">
        <v>482</v>
      </c>
      <c r="C5382" t="s">
        <v>579</v>
      </c>
      <c r="D5382" s="28" t="s">
        <v>464</v>
      </c>
      <c r="E5382" t="s">
        <v>240</v>
      </c>
      <c r="F5382" t="s">
        <v>595</v>
      </c>
      <c r="G5382" t="str">
        <f t="shared" ref="G5382:G5445" si="418">G5381</f>
        <v>SWHC046-01</v>
      </c>
      <c r="H5382" t="str">
        <f t="shared" si="414"/>
        <v>ExAnte2019</v>
      </c>
      <c r="I5382" t="str">
        <f t="shared" si="415"/>
        <v>IOU workpaper</v>
      </c>
      <c r="J5382" s="2">
        <f t="shared" si="416"/>
        <v>43775</v>
      </c>
      <c r="K5382" t="s">
        <v>203</v>
      </c>
      <c r="L5382">
        <f t="shared" si="417"/>
        <v>1</v>
      </c>
      <c r="O5382">
        <v>45.235900000000001</v>
      </c>
      <c r="P5382">
        <v>0</v>
      </c>
      <c r="Q5382">
        <v>39.882899999999999</v>
      </c>
      <c r="R5382">
        <v>-57.8628</v>
      </c>
      <c r="S5382">
        <v>0</v>
      </c>
      <c r="T5382">
        <v>40.870399999999997</v>
      </c>
      <c r="AA5382" t="s">
        <v>465</v>
      </c>
      <c r="AB5382" t="s">
        <v>46</v>
      </c>
      <c r="AC5382" t="b">
        <v>0</v>
      </c>
    </row>
    <row r="5383" spans="1:29" hidden="1" x14ac:dyDescent="0.25">
      <c r="A5383" t="s">
        <v>134</v>
      </c>
      <c r="B5383" t="s">
        <v>482</v>
      </c>
      <c r="C5383" t="s">
        <v>579</v>
      </c>
      <c r="D5383" s="28" t="s">
        <v>464</v>
      </c>
      <c r="E5383" t="s">
        <v>248</v>
      </c>
      <c r="F5383" t="s">
        <v>595</v>
      </c>
      <c r="G5383" t="str">
        <f t="shared" si="418"/>
        <v>SWHC046-01</v>
      </c>
      <c r="H5383" t="str">
        <f t="shared" si="414"/>
        <v>ExAnte2019</v>
      </c>
      <c r="I5383" t="str">
        <f t="shared" si="415"/>
        <v>IOU workpaper</v>
      </c>
      <c r="J5383" s="2">
        <f t="shared" si="416"/>
        <v>43775</v>
      </c>
      <c r="K5383" t="s">
        <v>203</v>
      </c>
      <c r="L5383">
        <f t="shared" si="417"/>
        <v>1</v>
      </c>
      <c r="O5383">
        <v>10.31</v>
      </c>
      <c r="P5383">
        <v>0</v>
      </c>
      <c r="Q5383">
        <v>44.661900000000003</v>
      </c>
      <c r="R5383">
        <v>-75.507400000000004</v>
      </c>
      <c r="S5383">
        <v>0</v>
      </c>
      <c r="T5383">
        <v>45.859299999999998</v>
      </c>
      <c r="AA5383" t="s">
        <v>465</v>
      </c>
      <c r="AB5383" t="s">
        <v>46</v>
      </c>
      <c r="AC5383" t="b">
        <v>0</v>
      </c>
    </row>
    <row r="5384" spans="1:29" hidden="1" x14ac:dyDescent="0.25">
      <c r="A5384" t="s">
        <v>134</v>
      </c>
      <c r="B5384" t="s">
        <v>482</v>
      </c>
      <c r="C5384" t="s">
        <v>579</v>
      </c>
      <c r="D5384" s="28" t="s">
        <v>464</v>
      </c>
      <c r="E5384" t="s">
        <v>256</v>
      </c>
      <c r="F5384" t="s">
        <v>595</v>
      </c>
      <c r="G5384" t="str">
        <f t="shared" si="418"/>
        <v>SWHC046-01</v>
      </c>
      <c r="H5384" t="str">
        <f t="shared" si="414"/>
        <v>ExAnte2019</v>
      </c>
      <c r="I5384" t="str">
        <f t="shared" si="415"/>
        <v>IOU workpaper</v>
      </c>
      <c r="J5384" s="2">
        <f t="shared" si="416"/>
        <v>43775</v>
      </c>
      <c r="K5384" t="s">
        <v>203</v>
      </c>
      <c r="L5384">
        <f t="shared" si="417"/>
        <v>1</v>
      </c>
      <c r="O5384">
        <v>172.5213</v>
      </c>
      <c r="P5384">
        <v>0</v>
      </c>
      <c r="Q5384">
        <v>18.592400000000001</v>
      </c>
      <c r="R5384">
        <v>68.220600000000005</v>
      </c>
      <c r="S5384">
        <v>0</v>
      </c>
      <c r="T5384">
        <v>19.218</v>
      </c>
      <c r="AA5384" t="s">
        <v>465</v>
      </c>
      <c r="AB5384" t="s">
        <v>46</v>
      </c>
      <c r="AC5384" t="b">
        <v>0</v>
      </c>
    </row>
    <row r="5385" spans="1:29" hidden="1" x14ac:dyDescent="0.25">
      <c r="A5385" t="s">
        <v>134</v>
      </c>
      <c r="B5385" t="s">
        <v>482</v>
      </c>
      <c r="C5385" t="s">
        <v>579</v>
      </c>
      <c r="D5385" s="28" t="s">
        <v>464</v>
      </c>
      <c r="E5385" t="s">
        <v>265</v>
      </c>
      <c r="F5385" t="s">
        <v>595</v>
      </c>
      <c r="G5385" t="str">
        <f t="shared" si="418"/>
        <v>SWHC046-01</v>
      </c>
      <c r="H5385" t="str">
        <f t="shared" si="414"/>
        <v>ExAnte2019</v>
      </c>
      <c r="I5385" t="str">
        <f t="shared" si="415"/>
        <v>IOU workpaper</v>
      </c>
      <c r="J5385" s="2">
        <f t="shared" si="416"/>
        <v>43775</v>
      </c>
      <c r="K5385" t="s">
        <v>203</v>
      </c>
      <c r="L5385">
        <f t="shared" si="417"/>
        <v>1</v>
      </c>
      <c r="O5385">
        <v>183.54750000000001</v>
      </c>
      <c r="P5385">
        <v>0</v>
      </c>
      <c r="Q5385">
        <v>13.280799999999999</v>
      </c>
      <c r="R5385">
        <v>84.759600000000006</v>
      </c>
      <c r="S5385">
        <v>0</v>
      </c>
      <c r="T5385">
        <v>13.818</v>
      </c>
      <c r="AA5385" t="s">
        <v>465</v>
      </c>
      <c r="AB5385" t="s">
        <v>46</v>
      </c>
      <c r="AC5385" t="b">
        <v>0</v>
      </c>
    </row>
    <row r="5386" spans="1:29" hidden="1" x14ac:dyDescent="0.25">
      <c r="A5386" t="s">
        <v>134</v>
      </c>
      <c r="B5386" t="s">
        <v>482</v>
      </c>
      <c r="C5386" t="s">
        <v>579</v>
      </c>
      <c r="D5386" s="28" t="s">
        <v>464</v>
      </c>
      <c r="E5386" t="s">
        <v>274</v>
      </c>
      <c r="F5386" t="s">
        <v>595</v>
      </c>
      <c r="G5386" t="str">
        <f t="shared" si="418"/>
        <v>SWHC046-01</v>
      </c>
      <c r="H5386" t="str">
        <f t="shared" si="414"/>
        <v>ExAnte2019</v>
      </c>
      <c r="I5386" t="str">
        <f t="shared" si="415"/>
        <v>IOU workpaper</v>
      </c>
      <c r="J5386" s="2">
        <f t="shared" si="416"/>
        <v>43775</v>
      </c>
      <c r="K5386" t="s">
        <v>203</v>
      </c>
      <c r="L5386">
        <f t="shared" si="417"/>
        <v>1</v>
      </c>
      <c r="O5386">
        <v>187.53479999999999</v>
      </c>
      <c r="P5386">
        <v>0</v>
      </c>
      <c r="Q5386">
        <v>17.942499999999999</v>
      </c>
      <c r="R5386">
        <v>72.596400000000003</v>
      </c>
      <c r="S5386">
        <v>0</v>
      </c>
      <c r="T5386">
        <v>18.552800000000001</v>
      </c>
      <c r="AA5386" t="s">
        <v>465</v>
      </c>
      <c r="AB5386" t="s">
        <v>46</v>
      </c>
      <c r="AC5386" t="b">
        <v>0</v>
      </c>
    </row>
    <row r="5387" spans="1:29" hidden="1" x14ac:dyDescent="0.25">
      <c r="A5387" t="s">
        <v>134</v>
      </c>
      <c r="B5387" t="s">
        <v>482</v>
      </c>
      <c r="C5387" t="s">
        <v>579</v>
      </c>
      <c r="D5387" s="28" t="s">
        <v>464</v>
      </c>
      <c r="E5387" t="s">
        <v>282</v>
      </c>
      <c r="F5387" t="s">
        <v>595</v>
      </c>
      <c r="G5387" t="str">
        <f t="shared" si="418"/>
        <v>SWHC046-01</v>
      </c>
      <c r="H5387" t="str">
        <f t="shared" si="414"/>
        <v>ExAnte2019</v>
      </c>
      <c r="I5387" t="str">
        <f t="shared" si="415"/>
        <v>IOU workpaper</v>
      </c>
      <c r="J5387" s="2">
        <f t="shared" si="416"/>
        <v>43775</v>
      </c>
      <c r="K5387" t="s">
        <v>203</v>
      </c>
      <c r="L5387">
        <f t="shared" si="417"/>
        <v>1</v>
      </c>
      <c r="O5387">
        <v>206.09559999999999</v>
      </c>
      <c r="P5387">
        <v>0</v>
      </c>
      <c r="Q5387">
        <v>19.319800000000001</v>
      </c>
      <c r="R5387">
        <v>93.884900000000002</v>
      </c>
      <c r="S5387">
        <v>0</v>
      </c>
      <c r="T5387">
        <v>20.044499999999999</v>
      </c>
      <c r="AA5387" t="s">
        <v>465</v>
      </c>
      <c r="AB5387" t="s">
        <v>46</v>
      </c>
      <c r="AC5387" t="b">
        <v>0</v>
      </c>
    </row>
    <row r="5388" spans="1:29" hidden="1" x14ac:dyDescent="0.25">
      <c r="A5388" t="s">
        <v>134</v>
      </c>
      <c r="B5388" t="s">
        <v>482</v>
      </c>
      <c r="C5388" t="s">
        <v>579</v>
      </c>
      <c r="D5388" s="28" t="s">
        <v>464</v>
      </c>
      <c r="E5388" t="s">
        <v>290</v>
      </c>
      <c r="F5388" t="s">
        <v>595</v>
      </c>
      <c r="G5388" t="str">
        <f t="shared" si="418"/>
        <v>SWHC046-01</v>
      </c>
      <c r="H5388" t="str">
        <f t="shared" si="414"/>
        <v>ExAnte2019</v>
      </c>
      <c r="I5388" t="str">
        <f t="shared" si="415"/>
        <v>IOU workpaper</v>
      </c>
      <c r="J5388" s="2">
        <f t="shared" si="416"/>
        <v>43775</v>
      </c>
      <c r="K5388" t="s">
        <v>203</v>
      </c>
      <c r="L5388">
        <f t="shared" si="417"/>
        <v>1</v>
      </c>
      <c r="O5388">
        <v>205.50530000000001</v>
      </c>
      <c r="P5388">
        <v>0</v>
      </c>
      <c r="Q5388">
        <v>20.5657</v>
      </c>
      <c r="R5388">
        <v>86.229600000000005</v>
      </c>
      <c r="S5388">
        <v>0</v>
      </c>
      <c r="T5388">
        <v>21.245799999999999</v>
      </c>
      <c r="AA5388" t="s">
        <v>465</v>
      </c>
      <c r="AB5388" t="s">
        <v>46</v>
      </c>
      <c r="AC5388" t="b">
        <v>0</v>
      </c>
    </row>
    <row r="5389" spans="1:29" hidden="1" x14ac:dyDescent="0.25">
      <c r="A5389" t="s">
        <v>134</v>
      </c>
      <c r="B5389" t="s">
        <v>482</v>
      </c>
      <c r="C5389" t="s">
        <v>579</v>
      </c>
      <c r="D5389" s="28" t="s">
        <v>464</v>
      </c>
      <c r="E5389" t="s">
        <v>298</v>
      </c>
      <c r="F5389" t="s">
        <v>595</v>
      </c>
      <c r="G5389" t="str">
        <f t="shared" si="418"/>
        <v>SWHC046-01</v>
      </c>
      <c r="H5389" t="str">
        <f t="shared" si="414"/>
        <v>ExAnte2019</v>
      </c>
      <c r="I5389" t="str">
        <f t="shared" si="415"/>
        <v>IOU workpaper</v>
      </c>
      <c r="J5389" s="2">
        <f t="shared" si="416"/>
        <v>43775</v>
      </c>
      <c r="K5389" t="s">
        <v>203</v>
      </c>
      <c r="L5389">
        <f t="shared" si="417"/>
        <v>1</v>
      </c>
      <c r="O5389">
        <v>93.629499999999993</v>
      </c>
      <c r="P5389">
        <v>0</v>
      </c>
      <c r="Q5389">
        <v>41.9968</v>
      </c>
      <c r="R5389">
        <v>-28.612300000000001</v>
      </c>
      <c r="S5389">
        <v>0</v>
      </c>
      <c r="T5389">
        <v>43.031199999999998</v>
      </c>
      <c r="AA5389" t="s">
        <v>465</v>
      </c>
      <c r="AB5389" t="s">
        <v>46</v>
      </c>
      <c r="AC5389" t="b">
        <v>0</v>
      </c>
    </row>
    <row r="5390" spans="1:29" hidden="1" x14ac:dyDescent="0.25">
      <c r="A5390" t="s">
        <v>134</v>
      </c>
      <c r="B5390" t="s">
        <v>482</v>
      </c>
      <c r="C5390" t="s">
        <v>579</v>
      </c>
      <c r="D5390" s="28" t="s">
        <v>464</v>
      </c>
      <c r="E5390" t="s">
        <v>306</v>
      </c>
      <c r="F5390" t="s">
        <v>595</v>
      </c>
      <c r="G5390" t="str">
        <f t="shared" si="418"/>
        <v>SWHC046-01</v>
      </c>
      <c r="H5390" t="str">
        <f t="shared" si="414"/>
        <v>ExAnte2019</v>
      </c>
      <c r="I5390" t="str">
        <f t="shared" si="415"/>
        <v>IOU workpaper</v>
      </c>
      <c r="J5390" s="2">
        <f t="shared" si="416"/>
        <v>43775</v>
      </c>
      <c r="K5390" t="s">
        <v>203</v>
      </c>
      <c r="L5390">
        <f t="shared" si="417"/>
        <v>1</v>
      </c>
      <c r="O5390">
        <v>57.982300000000002</v>
      </c>
      <c r="P5390">
        <v>0</v>
      </c>
      <c r="Q5390">
        <v>45.0625</v>
      </c>
      <c r="R5390">
        <v>-56.098199999999999</v>
      </c>
      <c r="S5390">
        <v>0</v>
      </c>
      <c r="T5390">
        <v>46.122700000000002</v>
      </c>
      <c r="AA5390" t="s">
        <v>465</v>
      </c>
      <c r="AB5390" t="s">
        <v>46</v>
      </c>
      <c r="AC5390" t="b">
        <v>0</v>
      </c>
    </row>
    <row r="5391" spans="1:29" hidden="1" x14ac:dyDescent="0.25">
      <c r="A5391" t="s">
        <v>134</v>
      </c>
      <c r="B5391" t="s">
        <v>482</v>
      </c>
      <c r="C5391" t="s">
        <v>579</v>
      </c>
      <c r="D5391" s="28" t="s">
        <v>464</v>
      </c>
      <c r="E5391" t="s">
        <v>314</v>
      </c>
      <c r="F5391" t="s">
        <v>595</v>
      </c>
      <c r="G5391" t="str">
        <f t="shared" si="418"/>
        <v>SWHC046-01</v>
      </c>
      <c r="H5391" t="str">
        <f t="shared" si="414"/>
        <v>ExAnte2019</v>
      </c>
      <c r="I5391" t="str">
        <f t="shared" si="415"/>
        <v>IOU workpaper</v>
      </c>
      <c r="J5391" s="2">
        <f t="shared" si="416"/>
        <v>43775</v>
      </c>
      <c r="K5391" t="s">
        <v>203</v>
      </c>
      <c r="L5391">
        <f t="shared" si="417"/>
        <v>1</v>
      </c>
      <c r="O5391">
        <v>124.4328</v>
      </c>
      <c r="P5391">
        <v>0</v>
      </c>
      <c r="Q5391">
        <v>36.871000000000002</v>
      </c>
      <c r="R5391">
        <v>0.17119999999999999</v>
      </c>
      <c r="S5391">
        <v>0</v>
      </c>
      <c r="T5391">
        <v>37.812600000000003</v>
      </c>
      <c r="AA5391" t="s">
        <v>465</v>
      </c>
      <c r="AB5391" t="s">
        <v>46</v>
      </c>
      <c r="AC5391" t="b">
        <v>0</v>
      </c>
    </row>
    <row r="5392" spans="1:29" hidden="1" x14ac:dyDescent="0.25">
      <c r="A5392" t="s">
        <v>134</v>
      </c>
      <c r="B5392" t="s">
        <v>482</v>
      </c>
      <c r="C5392" t="s">
        <v>579</v>
      </c>
      <c r="D5392" s="28" t="s">
        <v>464</v>
      </c>
      <c r="E5392" t="s">
        <v>322</v>
      </c>
      <c r="F5392" t="s">
        <v>595</v>
      </c>
      <c r="G5392" t="str">
        <f t="shared" si="418"/>
        <v>SWHC046-01</v>
      </c>
      <c r="H5392" t="str">
        <f t="shared" si="414"/>
        <v>ExAnte2019</v>
      </c>
      <c r="I5392" t="str">
        <f t="shared" si="415"/>
        <v>IOU workpaper</v>
      </c>
      <c r="J5392" s="2">
        <f t="shared" si="416"/>
        <v>43775</v>
      </c>
      <c r="K5392" t="s">
        <v>203</v>
      </c>
      <c r="L5392">
        <f t="shared" si="417"/>
        <v>1</v>
      </c>
      <c r="O5392">
        <v>99.7898</v>
      </c>
      <c r="P5392">
        <v>0</v>
      </c>
      <c r="Q5392">
        <v>39.981400000000001</v>
      </c>
      <c r="R5392">
        <v>-22.22</v>
      </c>
      <c r="S5392">
        <v>0</v>
      </c>
      <c r="T5392">
        <v>40.941499999999998</v>
      </c>
      <c r="AA5392" t="s">
        <v>465</v>
      </c>
      <c r="AB5392" t="s">
        <v>46</v>
      </c>
      <c r="AC5392" t="b">
        <v>0</v>
      </c>
    </row>
    <row r="5393" spans="1:29" hidden="1" x14ac:dyDescent="0.25">
      <c r="A5393" t="s">
        <v>134</v>
      </c>
      <c r="B5393" t="s">
        <v>482</v>
      </c>
      <c r="C5393" t="s">
        <v>579</v>
      </c>
      <c r="D5393" s="28" t="s">
        <v>464</v>
      </c>
      <c r="E5393" t="s">
        <v>330</v>
      </c>
      <c r="F5393" t="s">
        <v>595</v>
      </c>
      <c r="G5393" t="str">
        <f t="shared" si="418"/>
        <v>SWHC046-01</v>
      </c>
      <c r="H5393" t="str">
        <f t="shared" si="414"/>
        <v>ExAnte2019</v>
      </c>
      <c r="I5393" t="str">
        <f t="shared" si="415"/>
        <v>IOU workpaper</v>
      </c>
      <c r="J5393" s="2">
        <f t="shared" si="416"/>
        <v>43775</v>
      </c>
      <c r="K5393" t="s">
        <v>203</v>
      </c>
      <c r="L5393">
        <f t="shared" si="417"/>
        <v>1</v>
      </c>
      <c r="O5393">
        <v>350.75279999999998</v>
      </c>
      <c r="P5393">
        <v>0</v>
      </c>
      <c r="Q5393">
        <v>5.9417</v>
      </c>
      <c r="R5393">
        <v>200.76570000000001</v>
      </c>
      <c r="S5393">
        <v>0</v>
      </c>
      <c r="T5393">
        <v>6.2615999999999996</v>
      </c>
      <c r="AA5393" t="s">
        <v>465</v>
      </c>
      <c r="AB5393" t="s">
        <v>46</v>
      </c>
      <c r="AC5393" t="b">
        <v>0</v>
      </c>
    </row>
    <row r="5394" spans="1:29" hidden="1" x14ac:dyDescent="0.25">
      <c r="A5394" t="s">
        <v>134</v>
      </c>
      <c r="B5394" t="s">
        <v>482</v>
      </c>
      <c r="C5394" t="s">
        <v>579</v>
      </c>
      <c r="D5394" s="28" t="s">
        <v>464</v>
      </c>
      <c r="E5394" t="s">
        <v>338</v>
      </c>
      <c r="F5394" t="s">
        <v>595</v>
      </c>
      <c r="G5394" t="str">
        <f t="shared" si="418"/>
        <v>SWHC046-01</v>
      </c>
      <c r="H5394" t="str">
        <f t="shared" si="414"/>
        <v>ExAnte2019</v>
      </c>
      <c r="I5394" t="str">
        <f t="shared" si="415"/>
        <v>IOU workpaper</v>
      </c>
      <c r="J5394" s="2">
        <f t="shared" si="416"/>
        <v>43775</v>
      </c>
      <c r="K5394" t="s">
        <v>203</v>
      </c>
      <c r="L5394">
        <f t="shared" si="417"/>
        <v>1</v>
      </c>
      <c r="O5394">
        <v>-460.65699999999998</v>
      </c>
      <c r="P5394">
        <v>0</v>
      </c>
      <c r="Q5394">
        <v>105.81180000000001</v>
      </c>
      <c r="R5394">
        <v>-551.13490000000002</v>
      </c>
      <c r="S5394">
        <v>0</v>
      </c>
      <c r="T5394">
        <v>107.3707</v>
      </c>
      <c r="AA5394" t="s">
        <v>465</v>
      </c>
      <c r="AB5394" t="s">
        <v>46</v>
      </c>
      <c r="AC5394" t="b">
        <v>0</v>
      </c>
    </row>
    <row r="5395" spans="1:29" hidden="1" x14ac:dyDescent="0.25">
      <c r="A5395" t="s">
        <v>134</v>
      </c>
      <c r="B5395" t="s">
        <v>482</v>
      </c>
      <c r="C5395" t="s">
        <v>580</v>
      </c>
      <c r="D5395" s="28" t="s">
        <v>464</v>
      </c>
      <c r="E5395" t="s">
        <v>202</v>
      </c>
      <c r="F5395" t="s">
        <v>595</v>
      </c>
      <c r="G5395" t="str">
        <f t="shared" si="418"/>
        <v>SWHC046-01</v>
      </c>
      <c r="H5395" t="str">
        <f t="shared" si="414"/>
        <v>ExAnte2019</v>
      </c>
      <c r="I5395" t="str">
        <f t="shared" si="415"/>
        <v>IOU workpaper</v>
      </c>
      <c r="J5395" s="2">
        <f t="shared" si="416"/>
        <v>43775</v>
      </c>
      <c r="K5395" t="s">
        <v>203</v>
      </c>
      <c r="L5395">
        <f t="shared" si="417"/>
        <v>1</v>
      </c>
      <c r="O5395">
        <v>-2046.0968</v>
      </c>
      <c r="P5395">
        <v>0</v>
      </c>
      <c r="Q5395">
        <v>486.84449999999998</v>
      </c>
      <c r="R5395">
        <v>-2269.2429999999999</v>
      </c>
      <c r="S5395">
        <v>0</v>
      </c>
      <c r="T5395">
        <v>495.81009999999998</v>
      </c>
      <c r="AA5395" t="s">
        <v>465</v>
      </c>
      <c r="AB5395" t="s">
        <v>46</v>
      </c>
      <c r="AC5395" t="b">
        <v>0</v>
      </c>
    </row>
    <row r="5396" spans="1:29" hidden="1" x14ac:dyDescent="0.25">
      <c r="A5396" t="s">
        <v>134</v>
      </c>
      <c r="B5396" t="s">
        <v>482</v>
      </c>
      <c r="C5396" t="s">
        <v>580</v>
      </c>
      <c r="D5396" s="28" t="s">
        <v>464</v>
      </c>
      <c r="E5396" t="s">
        <v>224</v>
      </c>
      <c r="F5396" t="s">
        <v>595</v>
      </c>
      <c r="G5396" t="str">
        <f t="shared" si="418"/>
        <v>SWHC046-01</v>
      </c>
      <c r="H5396" t="str">
        <f t="shared" si="414"/>
        <v>ExAnte2019</v>
      </c>
      <c r="I5396" t="str">
        <f t="shared" si="415"/>
        <v>IOU workpaper</v>
      </c>
      <c r="J5396" s="2">
        <f t="shared" si="416"/>
        <v>43775</v>
      </c>
      <c r="K5396" t="s">
        <v>203</v>
      </c>
      <c r="L5396">
        <f t="shared" si="417"/>
        <v>1</v>
      </c>
      <c r="O5396">
        <v>-301.35809999999998</v>
      </c>
      <c r="P5396">
        <v>0</v>
      </c>
      <c r="Q5396">
        <v>162.62209999999999</v>
      </c>
      <c r="R5396">
        <v>-476.65960000000001</v>
      </c>
      <c r="S5396">
        <v>0</v>
      </c>
      <c r="T5396">
        <v>167.02430000000001</v>
      </c>
      <c r="AA5396" t="s">
        <v>465</v>
      </c>
      <c r="AB5396" t="s">
        <v>46</v>
      </c>
      <c r="AC5396" t="b">
        <v>0</v>
      </c>
    </row>
    <row r="5397" spans="1:29" hidden="1" x14ac:dyDescent="0.25">
      <c r="A5397" t="s">
        <v>134</v>
      </c>
      <c r="B5397" t="s">
        <v>482</v>
      </c>
      <c r="C5397" t="s">
        <v>580</v>
      </c>
      <c r="D5397" s="28" t="s">
        <v>464</v>
      </c>
      <c r="E5397" t="s">
        <v>232</v>
      </c>
      <c r="F5397" t="s">
        <v>595</v>
      </c>
      <c r="G5397" t="str">
        <f t="shared" si="418"/>
        <v>SWHC046-01</v>
      </c>
      <c r="H5397" t="str">
        <f t="shared" si="414"/>
        <v>ExAnte2019</v>
      </c>
      <c r="I5397" t="str">
        <f t="shared" si="415"/>
        <v>IOU workpaper</v>
      </c>
      <c r="J5397" s="2">
        <f t="shared" si="416"/>
        <v>43775</v>
      </c>
      <c r="K5397" t="s">
        <v>203</v>
      </c>
      <c r="L5397">
        <f t="shared" si="417"/>
        <v>1</v>
      </c>
      <c r="O5397">
        <v>-484.06790000000001</v>
      </c>
      <c r="P5397">
        <v>0</v>
      </c>
      <c r="Q5397">
        <v>215.1071</v>
      </c>
      <c r="R5397">
        <v>-670.67589999999996</v>
      </c>
      <c r="S5397">
        <v>0</v>
      </c>
      <c r="T5397">
        <v>220.77719999999999</v>
      </c>
      <c r="AA5397" t="s">
        <v>465</v>
      </c>
      <c r="AB5397" t="s">
        <v>46</v>
      </c>
      <c r="AC5397" t="b">
        <v>0</v>
      </c>
    </row>
    <row r="5398" spans="1:29" hidden="1" x14ac:dyDescent="0.25">
      <c r="A5398" t="s">
        <v>134</v>
      </c>
      <c r="B5398" t="s">
        <v>482</v>
      </c>
      <c r="C5398" t="s">
        <v>580</v>
      </c>
      <c r="D5398" s="28" t="s">
        <v>464</v>
      </c>
      <c r="E5398" t="s">
        <v>240</v>
      </c>
      <c r="F5398" t="s">
        <v>595</v>
      </c>
      <c r="G5398" t="str">
        <f t="shared" si="418"/>
        <v>SWHC046-01</v>
      </c>
      <c r="H5398" t="str">
        <f t="shared" si="414"/>
        <v>ExAnte2019</v>
      </c>
      <c r="I5398" t="str">
        <f t="shared" si="415"/>
        <v>IOU workpaper</v>
      </c>
      <c r="J5398" s="2">
        <f t="shared" si="416"/>
        <v>43775</v>
      </c>
      <c r="K5398" t="s">
        <v>203</v>
      </c>
      <c r="L5398">
        <f t="shared" si="417"/>
        <v>1</v>
      </c>
      <c r="O5398">
        <v>-125.2722</v>
      </c>
      <c r="P5398">
        <v>0</v>
      </c>
      <c r="Q5398">
        <v>141.79679999999999</v>
      </c>
      <c r="R5398">
        <v>-304.08920000000001</v>
      </c>
      <c r="S5398">
        <v>0</v>
      </c>
      <c r="T5398">
        <v>145.9162</v>
      </c>
      <c r="AA5398" t="s">
        <v>465</v>
      </c>
      <c r="AB5398" t="s">
        <v>46</v>
      </c>
      <c r="AC5398" t="b">
        <v>0</v>
      </c>
    </row>
    <row r="5399" spans="1:29" hidden="1" x14ac:dyDescent="0.25">
      <c r="A5399" t="s">
        <v>134</v>
      </c>
      <c r="B5399" t="s">
        <v>482</v>
      </c>
      <c r="C5399" t="s">
        <v>580</v>
      </c>
      <c r="D5399" s="28" t="s">
        <v>464</v>
      </c>
      <c r="E5399" t="s">
        <v>248</v>
      </c>
      <c r="F5399" t="s">
        <v>595</v>
      </c>
      <c r="G5399" t="str">
        <f t="shared" si="418"/>
        <v>SWHC046-01</v>
      </c>
      <c r="H5399" t="str">
        <f t="shared" si="414"/>
        <v>ExAnte2019</v>
      </c>
      <c r="I5399" t="str">
        <f t="shared" si="415"/>
        <v>IOU workpaper</v>
      </c>
      <c r="J5399" s="2">
        <f t="shared" si="416"/>
        <v>43775</v>
      </c>
      <c r="K5399" t="s">
        <v>203</v>
      </c>
      <c r="L5399">
        <f t="shared" si="417"/>
        <v>1</v>
      </c>
      <c r="O5399">
        <v>-667.0317</v>
      </c>
      <c r="P5399">
        <v>0</v>
      </c>
      <c r="Q5399">
        <v>253.05179999999999</v>
      </c>
      <c r="R5399">
        <v>-867.8528</v>
      </c>
      <c r="S5399">
        <v>0</v>
      </c>
      <c r="T5399">
        <v>259.31729999999999</v>
      </c>
      <c r="AA5399" t="s">
        <v>465</v>
      </c>
      <c r="AB5399" t="s">
        <v>46</v>
      </c>
      <c r="AC5399" t="b">
        <v>0</v>
      </c>
    </row>
    <row r="5400" spans="1:29" hidden="1" x14ac:dyDescent="0.25">
      <c r="A5400" t="s">
        <v>134</v>
      </c>
      <c r="B5400" t="s">
        <v>482</v>
      </c>
      <c r="C5400" t="s">
        <v>580</v>
      </c>
      <c r="D5400" s="28" t="s">
        <v>464</v>
      </c>
      <c r="E5400" t="s">
        <v>256</v>
      </c>
      <c r="F5400" t="s">
        <v>595</v>
      </c>
      <c r="G5400" t="str">
        <f t="shared" si="418"/>
        <v>SWHC046-01</v>
      </c>
      <c r="H5400" t="str">
        <f t="shared" si="414"/>
        <v>ExAnte2019</v>
      </c>
      <c r="I5400" t="str">
        <f t="shared" si="415"/>
        <v>IOU workpaper</v>
      </c>
      <c r="J5400" s="2">
        <f t="shared" si="416"/>
        <v>43775</v>
      </c>
      <c r="K5400" t="s">
        <v>203</v>
      </c>
      <c r="L5400">
        <f t="shared" si="417"/>
        <v>1</v>
      </c>
      <c r="O5400">
        <v>70.018299999999996</v>
      </c>
      <c r="P5400">
        <v>0</v>
      </c>
      <c r="Q5400">
        <v>90.73</v>
      </c>
      <c r="R5400">
        <v>-96.644800000000004</v>
      </c>
      <c r="S5400">
        <v>0</v>
      </c>
      <c r="T5400">
        <v>94.082999999999998</v>
      </c>
      <c r="AA5400" t="s">
        <v>465</v>
      </c>
      <c r="AB5400" t="s">
        <v>46</v>
      </c>
      <c r="AC5400" t="b">
        <v>0</v>
      </c>
    </row>
    <row r="5401" spans="1:29" hidden="1" x14ac:dyDescent="0.25">
      <c r="A5401" t="s">
        <v>134</v>
      </c>
      <c r="B5401" t="s">
        <v>482</v>
      </c>
      <c r="C5401" t="s">
        <v>580</v>
      </c>
      <c r="D5401" s="28" t="s">
        <v>464</v>
      </c>
      <c r="E5401" t="s">
        <v>265</v>
      </c>
      <c r="F5401" t="s">
        <v>595</v>
      </c>
      <c r="G5401" t="str">
        <f t="shared" si="418"/>
        <v>SWHC046-01</v>
      </c>
      <c r="H5401" t="str">
        <f t="shared" si="414"/>
        <v>ExAnte2019</v>
      </c>
      <c r="I5401" t="str">
        <f t="shared" si="415"/>
        <v>IOU workpaper</v>
      </c>
      <c r="J5401" s="2">
        <f t="shared" si="416"/>
        <v>43775</v>
      </c>
      <c r="K5401" t="s">
        <v>203</v>
      </c>
      <c r="L5401">
        <f t="shared" si="417"/>
        <v>1</v>
      </c>
      <c r="O5401">
        <v>166.29079999999999</v>
      </c>
      <c r="P5401">
        <v>0</v>
      </c>
      <c r="Q5401">
        <v>103.2547</v>
      </c>
      <c r="R5401">
        <v>-43.733400000000003</v>
      </c>
      <c r="S5401">
        <v>0</v>
      </c>
      <c r="T5401">
        <v>107.6528</v>
      </c>
      <c r="AA5401" t="s">
        <v>465</v>
      </c>
      <c r="AB5401" t="s">
        <v>46</v>
      </c>
      <c r="AC5401" t="b">
        <v>0</v>
      </c>
    </row>
    <row r="5402" spans="1:29" hidden="1" x14ac:dyDescent="0.25">
      <c r="A5402" t="s">
        <v>134</v>
      </c>
      <c r="B5402" t="s">
        <v>482</v>
      </c>
      <c r="C5402" t="s">
        <v>580</v>
      </c>
      <c r="D5402" s="28" t="s">
        <v>464</v>
      </c>
      <c r="E5402" t="s">
        <v>274</v>
      </c>
      <c r="F5402" t="s">
        <v>595</v>
      </c>
      <c r="G5402" t="str">
        <f t="shared" si="418"/>
        <v>SWHC046-01</v>
      </c>
      <c r="H5402" t="str">
        <f t="shared" si="414"/>
        <v>ExAnte2019</v>
      </c>
      <c r="I5402" t="str">
        <f t="shared" si="415"/>
        <v>IOU workpaper</v>
      </c>
      <c r="J5402" s="2">
        <f t="shared" si="416"/>
        <v>43775</v>
      </c>
      <c r="K5402" t="s">
        <v>203</v>
      </c>
      <c r="L5402">
        <f t="shared" si="417"/>
        <v>1</v>
      </c>
      <c r="O5402">
        <v>279.11349999999999</v>
      </c>
      <c r="P5402">
        <v>0</v>
      </c>
      <c r="Q5402">
        <v>75.424999999999997</v>
      </c>
      <c r="R5402">
        <v>93.273799999999994</v>
      </c>
      <c r="S5402">
        <v>0</v>
      </c>
      <c r="T5402">
        <v>78.469700000000003</v>
      </c>
      <c r="AA5402" t="s">
        <v>465</v>
      </c>
      <c r="AB5402" t="s">
        <v>46</v>
      </c>
      <c r="AC5402" t="b">
        <v>0</v>
      </c>
    </row>
    <row r="5403" spans="1:29" hidden="1" x14ac:dyDescent="0.25">
      <c r="A5403" t="s">
        <v>134</v>
      </c>
      <c r="B5403" t="s">
        <v>482</v>
      </c>
      <c r="C5403" t="s">
        <v>580</v>
      </c>
      <c r="D5403" s="28" t="s">
        <v>464</v>
      </c>
      <c r="E5403" t="s">
        <v>282</v>
      </c>
      <c r="F5403" t="s">
        <v>595</v>
      </c>
      <c r="G5403" t="str">
        <f t="shared" si="418"/>
        <v>SWHC046-01</v>
      </c>
      <c r="H5403" t="str">
        <f t="shared" si="414"/>
        <v>ExAnte2019</v>
      </c>
      <c r="I5403" t="str">
        <f t="shared" si="415"/>
        <v>IOU workpaper</v>
      </c>
      <c r="J5403" s="2">
        <f t="shared" si="416"/>
        <v>43775</v>
      </c>
      <c r="K5403" t="s">
        <v>203</v>
      </c>
      <c r="L5403">
        <f t="shared" si="417"/>
        <v>1</v>
      </c>
      <c r="O5403">
        <v>301.72340000000003</v>
      </c>
      <c r="P5403">
        <v>0</v>
      </c>
      <c r="Q5403">
        <v>68.649000000000001</v>
      </c>
      <c r="R5403">
        <v>115.02160000000001</v>
      </c>
      <c r="S5403">
        <v>0</v>
      </c>
      <c r="T5403">
        <v>71.797700000000006</v>
      </c>
      <c r="AA5403" t="s">
        <v>465</v>
      </c>
      <c r="AB5403" t="s">
        <v>46</v>
      </c>
      <c r="AC5403" t="b">
        <v>0</v>
      </c>
    </row>
    <row r="5404" spans="1:29" hidden="1" x14ac:dyDescent="0.25">
      <c r="A5404" t="s">
        <v>134</v>
      </c>
      <c r="B5404" t="s">
        <v>482</v>
      </c>
      <c r="C5404" t="s">
        <v>580</v>
      </c>
      <c r="D5404" s="28" t="s">
        <v>464</v>
      </c>
      <c r="E5404" t="s">
        <v>290</v>
      </c>
      <c r="F5404" t="s">
        <v>595</v>
      </c>
      <c r="G5404" t="str">
        <f t="shared" si="418"/>
        <v>SWHC046-01</v>
      </c>
      <c r="H5404" t="str">
        <f t="shared" si="414"/>
        <v>ExAnte2019</v>
      </c>
      <c r="I5404" t="str">
        <f t="shared" si="415"/>
        <v>IOU workpaper</v>
      </c>
      <c r="J5404" s="2">
        <f t="shared" si="416"/>
        <v>43775</v>
      </c>
      <c r="K5404" t="s">
        <v>203</v>
      </c>
      <c r="L5404">
        <f t="shared" si="417"/>
        <v>1</v>
      </c>
      <c r="O5404">
        <v>266.30770000000001</v>
      </c>
      <c r="P5404">
        <v>0</v>
      </c>
      <c r="Q5404">
        <v>77.260199999999998</v>
      </c>
      <c r="R5404">
        <v>74.8292</v>
      </c>
      <c r="S5404">
        <v>0</v>
      </c>
      <c r="T5404">
        <v>80.391900000000007</v>
      </c>
      <c r="AA5404" t="s">
        <v>465</v>
      </c>
      <c r="AB5404" t="s">
        <v>46</v>
      </c>
      <c r="AC5404" t="b">
        <v>0</v>
      </c>
    </row>
    <row r="5405" spans="1:29" hidden="1" x14ac:dyDescent="0.25">
      <c r="A5405" t="s">
        <v>134</v>
      </c>
      <c r="B5405" t="s">
        <v>482</v>
      </c>
      <c r="C5405" t="s">
        <v>580</v>
      </c>
      <c r="D5405" s="28" t="s">
        <v>464</v>
      </c>
      <c r="E5405" t="s">
        <v>298</v>
      </c>
      <c r="F5405" t="s">
        <v>595</v>
      </c>
      <c r="G5405" t="str">
        <f t="shared" si="418"/>
        <v>SWHC046-01</v>
      </c>
      <c r="H5405" t="str">
        <f t="shared" si="414"/>
        <v>ExAnte2019</v>
      </c>
      <c r="I5405" t="str">
        <f t="shared" si="415"/>
        <v>IOU workpaper</v>
      </c>
      <c r="J5405" s="2">
        <f t="shared" si="416"/>
        <v>43775</v>
      </c>
      <c r="K5405" t="s">
        <v>203</v>
      </c>
      <c r="L5405">
        <f t="shared" si="417"/>
        <v>1</v>
      </c>
      <c r="O5405">
        <v>4.6294000000000004</v>
      </c>
      <c r="P5405">
        <v>0</v>
      </c>
      <c r="Q5405">
        <v>108.3552</v>
      </c>
      <c r="R5405">
        <v>-191.0814</v>
      </c>
      <c r="S5405">
        <v>0</v>
      </c>
      <c r="T5405">
        <v>111.9016</v>
      </c>
      <c r="AA5405" t="s">
        <v>465</v>
      </c>
      <c r="AB5405" t="s">
        <v>46</v>
      </c>
      <c r="AC5405" t="b">
        <v>0</v>
      </c>
    </row>
    <row r="5406" spans="1:29" hidden="1" x14ac:dyDescent="0.25">
      <c r="A5406" t="s">
        <v>134</v>
      </c>
      <c r="B5406" t="s">
        <v>482</v>
      </c>
      <c r="C5406" t="s">
        <v>580</v>
      </c>
      <c r="D5406" s="28" t="s">
        <v>464</v>
      </c>
      <c r="E5406" t="s">
        <v>306</v>
      </c>
      <c r="F5406" t="s">
        <v>595</v>
      </c>
      <c r="G5406" t="str">
        <f t="shared" si="418"/>
        <v>SWHC046-01</v>
      </c>
      <c r="H5406" t="str">
        <f t="shared" si="414"/>
        <v>ExAnte2019</v>
      </c>
      <c r="I5406" t="str">
        <f t="shared" si="415"/>
        <v>IOU workpaper</v>
      </c>
      <c r="J5406" s="2">
        <f t="shared" si="416"/>
        <v>43775</v>
      </c>
      <c r="K5406" t="s">
        <v>203</v>
      </c>
      <c r="L5406">
        <f t="shared" si="417"/>
        <v>1</v>
      </c>
      <c r="O5406">
        <v>-8.8914000000000009</v>
      </c>
      <c r="P5406">
        <v>0</v>
      </c>
      <c r="Q5406">
        <v>109.8729</v>
      </c>
      <c r="R5406">
        <v>-192.33629999999999</v>
      </c>
      <c r="S5406">
        <v>0</v>
      </c>
      <c r="T5406">
        <v>113.6307</v>
      </c>
      <c r="AA5406" t="s">
        <v>465</v>
      </c>
      <c r="AB5406" t="s">
        <v>46</v>
      </c>
      <c r="AC5406" t="b">
        <v>0</v>
      </c>
    </row>
    <row r="5407" spans="1:29" hidden="1" x14ac:dyDescent="0.25">
      <c r="A5407" t="s">
        <v>134</v>
      </c>
      <c r="B5407" t="s">
        <v>482</v>
      </c>
      <c r="C5407" t="s">
        <v>580</v>
      </c>
      <c r="D5407" s="28" t="s">
        <v>464</v>
      </c>
      <c r="E5407" t="s">
        <v>314</v>
      </c>
      <c r="F5407" t="s">
        <v>595</v>
      </c>
      <c r="G5407" t="str">
        <f t="shared" si="418"/>
        <v>SWHC046-01</v>
      </c>
      <c r="H5407" t="str">
        <f t="shared" si="414"/>
        <v>ExAnte2019</v>
      </c>
      <c r="I5407" t="str">
        <f t="shared" si="415"/>
        <v>IOU workpaper</v>
      </c>
      <c r="J5407" s="2">
        <f t="shared" si="416"/>
        <v>43775</v>
      </c>
      <c r="K5407" t="s">
        <v>203</v>
      </c>
      <c r="L5407">
        <f t="shared" si="417"/>
        <v>1</v>
      </c>
      <c r="O5407">
        <v>89.638099999999994</v>
      </c>
      <c r="P5407">
        <v>0</v>
      </c>
      <c r="Q5407">
        <v>99.732299999999995</v>
      </c>
      <c r="R5407">
        <v>-108.7923</v>
      </c>
      <c r="S5407">
        <v>0</v>
      </c>
      <c r="T5407">
        <v>103.0754</v>
      </c>
      <c r="AA5407" t="s">
        <v>465</v>
      </c>
      <c r="AB5407" t="s">
        <v>46</v>
      </c>
      <c r="AC5407" t="b">
        <v>0</v>
      </c>
    </row>
    <row r="5408" spans="1:29" hidden="1" x14ac:dyDescent="0.25">
      <c r="A5408" t="s">
        <v>134</v>
      </c>
      <c r="B5408" t="s">
        <v>482</v>
      </c>
      <c r="C5408" t="s">
        <v>580</v>
      </c>
      <c r="D5408" s="28" t="s">
        <v>464</v>
      </c>
      <c r="E5408" t="s">
        <v>322</v>
      </c>
      <c r="F5408" t="s">
        <v>595</v>
      </c>
      <c r="G5408" t="str">
        <f t="shared" si="418"/>
        <v>SWHC046-01</v>
      </c>
      <c r="H5408" t="str">
        <f t="shared" si="414"/>
        <v>ExAnte2019</v>
      </c>
      <c r="I5408" t="str">
        <f t="shared" si="415"/>
        <v>IOU workpaper</v>
      </c>
      <c r="J5408" s="2">
        <f t="shared" si="416"/>
        <v>43775</v>
      </c>
      <c r="K5408" t="s">
        <v>203</v>
      </c>
      <c r="L5408">
        <f t="shared" si="417"/>
        <v>1</v>
      </c>
      <c r="O5408">
        <v>34.596200000000003</v>
      </c>
      <c r="P5408">
        <v>0</v>
      </c>
      <c r="Q5408">
        <v>106.2657</v>
      </c>
      <c r="R5408">
        <v>-162.41849999999999</v>
      </c>
      <c r="S5408">
        <v>0</v>
      </c>
      <c r="T5408">
        <v>109.7289</v>
      </c>
      <c r="AA5408" t="s">
        <v>465</v>
      </c>
      <c r="AB5408" t="s">
        <v>46</v>
      </c>
      <c r="AC5408" t="b">
        <v>0</v>
      </c>
    </row>
    <row r="5409" spans="1:29" hidden="1" x14ac:dyDescent="0.25">
      <c r="A5409" t="s">
        <v>134</v>
      </c>
      <c r="B5409" t="s">
        <v>482</v>
      </c>
      <c r="C5409" t="s">
        <v>580</v>
      </c>
      <c r="D5409" s="28" t="s">
        <v>464</v>
      </c>
      <c r="E5409" t="s">
        <v>330</v>
      </c>
      <c r="F5409" t="s">
        <v>595</v>
      </c>
      <c r="G5409" t="str">
        <f t="shared" si="418"/>
        <v>SWHC046-01</v>
      </c>
      <c r="H5409" t="str">
        <f t="shared" si="414"/>
        <v>ExAnte2019</v>
      </c>
      <c r="I5409" t="str">
        <f t="shared" si="415"/>
        <v>IOU workpaper</v>
      </c>
      <c r="J5409" s="2">
        <f t="shared" si="416"/>
        <v>43775</v>
      </c>
      <c r="K5409" t="s">
        <v>203</v>
      </c>
      <c r="L5409">
        <f t="shared" si="417"/>
        <v>1</v>
      </c>
      <c r="O5409">
        <v>614.85</v>
      </c>
      <c r="P5409">
        <v>0</v>
      </c>
      <c r="Q5409">
        <v>23.930599999999998</v>
      </c>
      <c r="R5409">
        <v>385.84179999999998</v>
      </c>
      <c r="S5409">
        <v>0</v>
      </c>
      <c r="T5409">
        <v>25.648800000000001</v>
      </c>
      <c r="AA5409" t="s">
        <v>465</v>
      </c>
      <c r="AB5409" t="s">
        <v>46</v>
      </c>
      <c r="AC5409" t="b">
        <v>0</v>
      </c>
    </row>
    <row r="5410" spans="1:29" hidden="1" x14ac:dyDescent="0.25">
      <c r="A5410" t="s">
        <v>134</v>
      </c>
      <c r="B5410" t="s">
        <v>482</v>
      </c>
      <c r="C5410" t="s">
        <v>580</v>
      </c>
      <c r="D5410" s="28" t="s">
        <v>464</v>
      </c>
      <c r="E5410" t="s">
        <v>338</v>
      </c>
      <c r="F5410" t="s">
        <v>595</v>
      </c>
      <c r="G5410" t="str">
        <f t="shared" si="418"/>
        <v>SWHC046-01</v>
      </c>
      <c r="H5410" t="str">
        <f t="shared" si="414"/>
        <v>ExAnte2019</v>
      </c>
      <c r="I5410" t="str">
        <f t="shared" si="415"/>
        <v>IOU workpaper</v>
      </c>
      <c r="J5410" s="2">
        <f t="shared" si="416"/>
        <v>43775</v>
      </c>
      <c r="K5410" t="s">
        <v>203</v>
      </c>
      <c r="L5410">
        <f t="shared" si="417"/>
        <v>1</v>
      </c>
      <c r="O5410">
        <v>-1589.7448999999999</v>
      </c>
      <c r="P5410">
        <v>0</v>
      </c>
      <c r="Q5410">
        <v>339.11149999999998</v>
      </c>
      <c r="R5410">
        <v>-1786.0392999999999</v>
      </c>
      <c r="S5410">
        <v>0</v>
      </c>
      <c r="T5410">
        <v>344.62830000000002</v>
      </c>
      <c r="AA5410" t="s">
        <v>465</v>
      </c>
      <c r="AB5410" t="s">
        <v>46</v>
      </c>
      <c r="AC5410" t="b">
        <v>0</v>
      </c>
    </row>
    <row r="5411" spans="1:29" hidden="1" x14ac:dyDescent="0.25">
      <c r="A5411" t="s">
        <v>134</v>
      </c>
      <c r="B5411" t="s">
        <v>482</v>
      </c>
      <c r="C5411" t="s">
        <v>581</v>
      </c>
      <c r="D5411" s="28" t="s">
        <v>464</v>
      </c>
      <c r="E5411" t="s">
        <v>202</v>
      </c>
      <c r="F5411" t="s">
        <v>595</v>
      </c>
      <c r="G5411" t="str">
        <f t="shared" si="418"/>
        <v>SWHC046-01</v>
      </c>
      <c r="H5411" t="str">
        <f t="shared" si="414"/>
        <v>ExAnte2019</v>
      </c>
      <c r="I5411" t="str">
        <f t="shared" si="415"/>
        <v>IOU workpaper</v>
      </c>
      <c r="J5411" s="2">
        <f t="shared" si="416"/>
        <v>43775</v>
      </c>
      <c r="K5411" t="s">
        <v>203</v>
      </c>
      <c r="L5411">
        <f t="shared" si="417"/>
        <v>1</v>
      </c>
      <c r="O5411">
        <v>251.6088</v>
      </c>
      <c r="P5411">
        <v>0</v>
      </c>
      <c r="Q5411">
        <v>77.096199999999996</v>
      </c>
      <c r="R5411">
        <v>85.700900000000004</v>
      </c>
      <c r="S5411">
        <v>0</v>
      </c>
      <c r="T5411">
        <v>82.6661</v>
      </c>
      <c r="AA5411" t="s">
        <v>465</v>
      </c>
      <c r="AB5411" t="s">
        <v>46</v>
      </c>
      <c r="AC5411" t="b">
        <v>0</v>
      </c>
    </row>
    <row r="5412" spans="1:29" hidden="1" x14ac:dyDescent="0.25">
      <c r="A5412" t="s">
        <v>134</v>
      </c>
      <c r="B5412" t="s">
        <v>482</v>
      </c>
      <c r="C5412" t="s">
        <v>581</v>
      </c>
      <c r="D5412" s="28" t="s">
        <v>464</v>
      </c>
      <c r="E5412" t="s">
        <v>224</v>
      </c>
      <c r="F5412" t="s">
        <v>595</v>
      </c>
      <c r="G5412" t="str">
        <f t="shared" si="418"/>
        <v>SWHC046-01</v>
      </c>
      <c r="H5412" t="str">
        <f t="shared" si="414"/>
        <v>ExAnte2019</v>
      </c>
      <c r="I5412" t="str">
        <f t="shared" si="415"/>
        <v>IOU workpaper</v>
      </c>
      <c r="J5412" s="2">
        <f t="shared" si="416"/>
        <v>43775</v>
      </c>
      <c r="K5412" t="s">
        <v>203</v>
      </c>
      <c r="L5412">
        <f t="shared" si="417"/>
        <v>1</v>
      </c>
      <c r="O5412">
        <v>402.49130000000002</v>
      </c>
      <c r="P5412">
        <v>0</v>
      </c>
      <c r="Q5412">
        <v>49.941499999999998</v>
      </c>
      <c r="R5412">
        <v>212.22829999999999</v>
      </c>
      <c r="S5412">
        <v>0</v>
      </c>
      <c r="T5412">
        <v>53.4514</v>
      </c>
      <c r="AA5412" t="s">
        <v>465</v>
      </c>
      <c r="AB5412" t="s">
        <v>46</v>
      </c>
      <c r="AC5412" t="b">
        <v>0</v>
      </c>
    </row>
    <row r="5413" spans="1:29" hidden="1" x14ac:dyDescent="0.25">
      <c r="A5413" t="s">
        <v>134</v>
      </c>
      <c r="B5413" t="s">
        <v>482</v>
      </c>
      <c r="C5413" t="s">
        <v>581</v>
      </c>
      <c r="D5413" s="28" t="s">
        <v>464</v>
      </c>
      <c r="E5413" t="s">
        <v>232</v>
      </c>
      <c r="F5413" t="s">
        <v>595</v>
      </c>
      <c r="G5413" t="str">
        <f t="shared" si="418"/>
        <v>SWHC046-01</v>
      </c>
      <c r="H5413" t="str">
        <f t="shared" si="414"/>
        <v>ExAnte2019</v>
      </c>
      <c r="I5413" t="str">
        <f t="shared" si="415"/>
        <v>IOU workpaper</v>
      </c>
      <c r="J5413" s="2">
        <f t="shared" si="416"/>
        <v>43775</v>
      </c>
      <c r="K5413" t="s">
        <v>203</v>
      </c>
      <c r="L5413">
        <f t="shared" si="417"/>
        <v>1</v>
      </c>
      <c r="O5413">
        <v>444.1789</v>
      </c>
      <c r="P5413">
        <v>0</v>
      </c>
      <c r="Q5413">
        <v>37.034500000000001</v>
      </c>
      <c r="R5413">
        <v>269.91719999999998</v>
      </c>
      <c r="S5413">
        <v>0</v>
      </c>
      <c r="T5413">
        <v>40.388300000000001</v>
      </c>
      <c r="AA5413" t="s">
        <v>465</v>
      </c>
      <c r="AB5413" t="s">
        <v>46</v>
      </c>
      <c r="AC5413" t="b">
        <v>0</v>
      </c>
    </row>
    <row r="5414" spans="1:29" hidden="1" x14ac:dyDescent="0.25">
      <c r="A5414" t="s">
        <v>134</v>
      </c>
      <c r="B5414" t="s">
        <v>482</v>
      </c>
      <c r="C5414" t="s">
        <v>581</v>
      </c>
      <c r="D5414" s="28" t="s">
        <v>464</v>
      </c>
      <c r="E5414" t="s">
        <v>240</v>
      </c>
      <c r="F5414" t="s">
        <v>595</v>
      </c>
      <c r="G5414" t="str">
        <f t="shared" si="418"/>
        <v>SWHC046-01</v>
      </c>
      <c r="H5414" t="str">
        <f t="shared" si="414"/>
        <v>ExAnte2019</v>
      </c>
      <c r="I5414" t="str">
        <f t="shared" si="415"/>
        <v>IOU workpaper</v>
      </c>
      <c r="J5414" s="2">
        <f t="shared" si="416"/>
        <v>43775</v>
      </c>
      <c r="K5414" t="s">
        <v>203</v>
      </c>
      <c r="L5414">
        <f t="shared" si="417"/>
        <v>1</v>
      </c>
      <c r="O5414">
        <v>450.77539999999999</v>
      </c>
      <c r="P5414">
        <v>0</v>
      </c>
      <c r="Q5414">
        <v>37.186500000000002</v>
      </c>
      <c r="R5414">
        <v>257.34660000000002</v>
      </c>
      <c r="S5414">
        <v>0</v>
      </c>
      <c r="T5414">
        <v>39.978299999999997</v>
      </c>
      <c r="AA5414" t="s">
        <v>465</v>
      </c>
      <c r="AB5414" t="s">
        <v>46</v>
      </c>
      <c r="AC5414" t="b">
        <v>0</v>
      </c>
    </row>
    <row r="5415" spans="1:29" hidden="1" x14ac:dyDescent="0.25">
      <c r="A5415" t="s">
        <v>134</v>
      </c>
      <c r="B5415" t="s">
        <v>482</v>
      </c>
      <c r="C5415" t="s">
        <v>581</v>
      </c>
      <c r="D5415" s="28" t="s">
        <v>464</v>
      </c>
      <c r="E5415" t="s">
        <v>248</v>
      </c>
      <c r="F5415" t="s">
        <v>595</v>
      </c>
      <c r="G5415" t="str">
        <f t="shared" si="418"/>
        <v>SWHC046-01</v>
      </c>
      <c r="H5415" t="str">
        <f t="shared" si="414"/>
        <v>ExAnte2019</v>
      </c>
      <c r="I5415" t="str">
        <f t="shared" si="415"/>
        <v>IOU workpaper</v>
      </c>
      <c r="J5415" s="2">
        <f t="shared" si="416"/>
        <v>43775</v>
      </c>
      <c r="K5415" t="s">
        <v>203</v>
      </c>
      <c r="L5415">
        <f t="shared" si="417"/>
        <v>1</v>
      </c>
      <c r="O5415">
        <v>418.96870000000001</v>
      </c>
      <c r="P5415">
        <v>0</v>
      </c>
      <c r="Q5415">
        <v>41.697800000000001</v>
      </c>
      <c r="R5415">
        <v>244.64169999999999</v>
      </c>
      <c r="S5415">
        <v>0</v>
      </c>
      <c r="T5415">
        <v>45.331499999999998</v>
      </c>
      <c r="AA5415" t="s">
        <v>465</v>
      </c>
      <c r="AB5415" t="s">
        <v>46</v>
      </c>
      <c r="AC5415" t="b">
        <v>0</v>
      </c>
    </row>
    <row r="5416" spans="1:29" hidden="1" x14ac:dyDescent="0.25">
      <c r="A5416" t="s">
        <v>134</v>
      </c>
      <c r="B5416" t="s">
        <v>482</v>
      </c>
      <c r="C5416" t="s">
        <v>581</v>
      </c>
      <c r="D5416" s="28" t="s">
        <v>464</v>
      </c>
      <c r="E5416" t="s">
        <v>256</v>
      </c>
      <c r="F5416" t="s">
        <v>595</v>
      </c>
      <c r="G5416" t="str">
        <f t="shared" si="418"/>
        <v>SWHC046-01</v>
      </c>
      <c r="H5416" t="str">
        <f t="shared" si="414"/>
        <v>ExAnte2019</v>
      </c>
      <c r="I5416" t="str">
        <f t="shared" si="415"/>
        <v>IOU workpaper</v>
      </c>
      <c r="J5416" s="2">
        <f t="shared" si="416"/>
        <v>43775</v>
      </c>
      <c r="K5416" t="s">
        <v>203</v>
      </c>
      <c r="L5416">
        <f t="shared" si="417"/>
        <v>1</v>
      </c>
      <c r="O5416">
        <v>549.76250000000005</v>
      </c>
      <c r="P5416">
        <v>0</v>
      </c>
      <c r="Q5416">
        <v>17.783799999999999</v>
      </c>
      <c r="R5416">
        <v>351.5061</v>
      </c>
      <c r="S5416">
        <v>0</v>
      </c>
      <c r="T5416">
        <v>19.628399999999999</v>
      </c>
      <c r="AA5416" t="s">
        <v>465</v>
      </c>
      <c r="AB5416" t="s">
        <v>46</v>
      </c>
      <c r="AC5416" t="b">
        <v>0</v>
      </c>
    </row>
    <row r="5417" spans="1:29" hidden="1" x14ac:dyDescent="0.25">
      <c r="A5417" t="s">
        <v>134</v>
      </c>
      <c r="B5417" t="s">
        <v>482</v>
      </c>
      <c r="C5417" t="s">
        <v>581</v>
      </c>
      <c r="D5417" s="28" t="s">
        <v>464</v>
      </c>
      <c r="E5417" t="s">
        <v>265</v>
      </c>
      <c r="F5417" t="s">
        <v>595</v>
      </c>
      <c r="G5417" t="str">
        <f t="shared" si="418"/>
        <v>SWHC046-01</v>
      </c>
      <c r="H5417" t="str">
        <f t="shared" si="414"/>
        <v>ExAnte2019</v>
      </c>
      <c r="I5417" t="str">
        <f t="shared" si="415"/>
        <v>IOU workpaper</v>
      </c>
      <c r="J5417" s="2">
        <f t="shared" si="416"/>
        <v>43775</v>
      </c>
      <c r="K5417" t="s">
        <v>203</v>
      </c>
      <c r="L5417">
        <f t="shared" si="417"/>
        <v>1</v>
      </c>
      <c r="O5417">
        <v>576.56259999999997</v>
      </c>
      <c r="P5417">
        <v>0</v>
      </c>
      <c r="Q5417">
        <v>7.6803999999999997</v>
      </c>
      <c r="R5417">
        <v>383.1782</v>
      </c>
      <c r="S5417">
        <v>0</v>
      </c>
      <c r="T5417">
        <v>8.8971</v>
      </c>
      <c r="AA5417" t="s">
        <v>465</v>
      </c>
      <c r="AB5417" t="s">
        <v>46</v>
      </c>
      <c r="AC5417" t="b">
        <v>0</v>
      </c>
    </row>
    <row r="5418" spans="1:29" hidden="1" x14ac:dyDescent="0.25">
      <c r="A5418" t="s">
        <v>134</v>
      </c>
      <c r="B5418" t="s">
        <v>482</v>
      </c>
      <c r="C5418" t="s">
        <v>581</v>
      </c>
      <c r="D5418" s="28" t="s">
        <v>464</v>
      </c>
      <c r="E5418" t="s">
        <v>274</v>
      </c>
      <c r="F5418" t="s">
        <v>595</v>
      </c>
      <c r="G5418" t="str">
        <f t="shared" si="418"/>
        <v>SWHC046-01</v>
      </c>
      <c r="H5418" t="str">
        <f t="shared" si="414"/>
        <v>ExAnte2019</v>
      </c>
      <c r="I5418" t="str">
        <f t="shared" si="415"/>
        <v>IOU workpaper</v>
      </c>
      <c r="J5418" s="2">
        <f t="shared" si="416"/>
        <v>43775</v>
      </c>
      <c r="K5418" t="s">
        <v>203</v>
      </c>
      <c r="L5418">
        <f t="shared" si="417"/>
        <v>1</v>
      </c>
      <c r="O5418">
        <v>587.67269999999996</v>
      </c>
      <c r="P5418">
        <v>0</v>
      </c>
      <c r="Q5418">
        <v>13.389200000000001</v>
      </c>
      <c r="R5418">
        <v>381.00310000000002</v>
      </c>
      <c r="S5418">
        <v>0</v>
      </c>
      <c r="T5418">
        <v>14.914899999999999</v>
      </c>
      <c r="AA5418" t="s">
        <v>465</v>
      </c>
      <c r="AB5418" t="s">
        <v>46</v>
      </c>
      <c r="AC5418" t="b">
        <v>0</v>
      </c>
    </row>
    <row r="5419" spans="1:29" hidden="1" x14ac:dyDescent="0.25">
      <c r="A5419" t="s">
        <v>134</v>
      </c>
      <c r="B5419" t="s">
        <v>482</v>
      </c>
      <c r="C5419" t="s">
        <v>581</v>
      </c>
      <c r="D5419" s="28" t="s">
        <v>464</v>
      </c>
      <c r="E5419" t="s">
        <v>282</v>
      </c>
      <c r="F5419" t="s">
        <v>595</v>
      </c>
      <c r="G5419" t="str">
        <f t="shared" si="418"/>
        <v>SWHC046-01</v>
      </c>
      <c r="H5419" t="str">
        <f t="shared" si="414"/>
        <v>ExAnte2019</v>
      </c>
      <c r="I5419" t="str">
        <f t="shared" si="415"/>
        <v>IOU workpaper</v>
      </c>
      <c r="J5419" s="2">
        <f t="shared" si="416"/>
        <v>43775</v>
      </c>
      <c r="K5419" t="s">
        <v>203</v>
      </c>
      <c r="L5419">
        <f t="shared" si="417"/>
        <v>1</v>
      </c>
      <c r="O5419">
        <v>573.03750000000002</v>
      </c>
      <c r="P5419">
        <v>0</v>
      </c>
      <c r="Q5419">
        <v>18.632899999999999</v>
      </c>
      <c r="R5419">
        <v>364.63069999999999</v>
      </c>
      <c r="S5419">
        <v>0</v>
      </c>
      <c r="T5419">
        <v>20.4589</v>
      </c>
      <c r="AA5419" t="s">
        <v>465</v>
      </c>
      <c r="AB5419" t="s">
        <v>46</v>
      </c>
      <c r="AC5419" t="b">
        <v>0</v>
      </c>
    </row>
    <row r="5420" spans="1:29" hidden="1" x14ac:dyDescent="0.25">
      <c r="A5420" t="s">
        <v>134</v>
      </c>
      <c r="B5420" t="s">
        <v>482</v>
      </c>
      <c r="C5420" t="s">
        <v>581</v>
      </c>
      <c r="D5420" s="28" t="s">
        <v>464</v>
      </c>
      <c r="E5420" t="s">
        <v>290</v>
      </c>
      <c r="F5420" t="s">
        <v>595</v>
      </c>
      <c r="G5420" t="str">
        <f t="shared" si="418"/>
        <v>SWHC046-01</v>
      </c>
      <c r="H5420" t="str">
        <f t="shared" si="414"/>
        <v>ExAnte2019</v>
      </c>
      <c r="I5420" t="str">
        <f t="shared" si="415"/>
        <v>IOU workpaper</v>
      </c>
      <c r="J5420" s="2">
        <f t="shared" si="416"/>
        <v>43775</v>
      </c>
      <c r="K5420" t="s">
        <v>203</v>
      </c>
      <c r="L5420">
        <f t="shared" si="417"/>
        <v>1</v>
      </c>
      <c r="O5420">
        <v>577.85270000000003</v>
      </c>
      <c r="P5420">
        <v>0</v>
      </c>
      <c r="Q5420">
        <v>22.6343</v>
      </c>
      <c r="R5420">
        <v>364.34120000000001</v>
      </c>
      <c r="S5420">
        <v>0</v>
      </c>
      <c r="T5420">
        <v>24.627300000000002</v>
      </c>
      <c r="AA5420" t="s">
        <v>465</v>
      </c>
      <c r="AB5420" t="s">
        <v>46</v>
      </c>
      <c r="AC5420" t="b">
        <v>0</v>
      </c>
    </row>
    <row r="5421" spans="1:29" hidden="1" x14ac:dyDescent="0.25">
      <c r="A5421" t="s">
        <v>134</v>
      </c>
      <c r="B5421" t="s">
        <v>482</v>
      </c>
      <c r="C5421" t="s">
        <v>581</v>
      </c>
      <c r="D5421" s="28" t="s">
        <v>464</v>
      </c>
      <c r="E5421" t="s">
        <v>298</v>
      </c>
      <c r="F5421" t="s">
        <v>595</v>
      </c>
      <c r="G5421" t="str">
        <f t="shared" si="418"/>
        <v>SWHC046-01</v>
      </c>
      <c r="H5421" t="str">
        <f t="shared" si="414"/>
        <v>ExAnte2019</v>
      </c>
      <c r="I5421" t="str">
        <f t="shared" si="415"/>
        <v>IOU workpaper</v>
      </c>
      <c r="J5421" s="2">
        <f t="shared" si="416"/>
        <v>43775</v>
      </c>
      <c r="K5421" t="s">
        <v>203</v>
      </c>
      <c r="L5421">
        <f t="shared" si="417"/>
        <v>1</v>
      </c>
      <c r="O5421">
        <v>441.61810000000003</v>
      </c>
      <c r="P5421">
        <v>0</v>
      </c>
      <c r="Q5421">
        <v>48.597200000000001</v>
      </c>
      <c r="R5421">
        <v>223.11779999999999</v>
      </c>
      <c r="S5421">
        <v>0</v>
      </c>
      <c r="T5421">
        <v>51.460099999999997</v>
      </c>
      <c r="AA5421" t="s">
        <v>465</v>
      </c>
      <c r="AB5421" t="s">
        <v>46</v>
      </c>
      <c r="AC5421" t="b">
        <v>0</v>
      </c>
    </row>
    <row r="5422" spans="1:29" hidden="1" x14ac:dyDescent="0.25">
      <c r="A5422" t="s">
        <v>134</v>
      </c>
      <c r="B5422" t="s">
        <v>482</v>
      </c>
      <c r="C5422" t="s">
        <v>581</v>
      </c>
      <c r="D5422" s="28" t="s">
        <v>464</v>
      </c>
      <c r="E5422" t="s">
        <v>306</v>
      </c>
      <c r="F5422" t="s">
        <v>595</v>
      </c>
      <c r="G5422" t="str">
        <f t="shared" si="418"/>
        <v>SWHC046-01</v>
      </c>
      <c r="H5422" t="str">
        <f t="shared" si="414"/>
        <v>ExAnte2019</v>
      </c>
      <c r="I5422" t="str">
        <f t="shared" si="415"/>
        <v>IOU workpaper</v>
      </c>
      <c r="J5422" s="2">
        <f t="shared" si="416"/>
        <v>43775</v>
      </c>
      <c r="K5422" t="s">
        <v>203</v>
      </c>
      <c r="L5422">
        <f t="shared" si="417"/>
        <v>1</v>
      </c>
      <c r="O5422">
        <v>442.31740000000002</v>
      </c>
      <c r="P5422">
        <v>0</v>
      </c>
      <c r="Q5422">
        <v>45.7941</v>
      </c>
      <c r="R5422">
        <v>237.76410000000001</v>
      </c>
      <c r="S5422">
        <v>0</v>
      </c>
      <c r="T5422">
        <v>48.741500000000002</v>
      </c>
      <c r="AA5422" t="s">
        <v>465</v>
      </c>
      <c r="AB5422" t="s">
        <v>46</v>
      </c>
      <c r="AC5422" t="b">
        <v>0</v>
      </c>
    </row>
    <row r="5423" spans="1:29" hidden="1" x14ac:dyDescent="0.25">
      <c r="A5423" t="s">
        <v>134</v>
      </c>
      <c r="B5423" t="s">
        <v>482</v>
      </c>
      <c r="C5423" t="s">
        <v>581</v>
      </c>
      <c r="D5423" s="28" t="s">
        <v>464</v>
      </c>
      <c r="E5423" t="s">
        <v>314</v>
      </c>
      <c r="F5423" t="s">
        <v>595</v>
      </c>
      <c r="G5423" t="str">
        <f t="shared" si="418"/>
        <v>SWHC046-01</v>
      </c>
      <c r="H5423" t="str">
        <f t="shared" si="414"/>
        <v>ExAnte2019</v>
      </c>
      <c r="I5423" t="str">
        <f t="shared" si="415"/>
        <v>IOU workpaper</v>
      </c>
      <c r="J5423" s="2">
        <f t="shared" si="416"/>
        <v>43775</v>
      </c>
      <c r="K5423" t="s">
        <v>203</v>
      </c>
      <c r="L5423">
        <f t="shared" si="417"/>
        <v>1</v>
      </c>
      <c r="O5423">
        <v>479.53289999999998</v>
      </c>
      <c r="P5423">
        <v>0</v>
      </c>
      <c r="Q5423">
        <v>42.879800000000003</v>
      </c>
      <c r="R5423">
        <v>259.09679999999997</v>
      </c>
      <c r="S5423">
        <v>0</v>
      </c>
      <c r="T5423">
        <v>45.539000000000001</v>
      </c>
      <c r="AA5423" t="s">
        <v>465</v>
      </c>
      <c r="AB5423" t="s">
        <v>46</v>
      </c>
      <c r="AC5423" t="b">
        <v>0</v>
      </c>
    </row>
    <row r="5424" spans="1:29" hidden="1" x14ac:dyDescent="0.25">
      <c r="A5424" t="s">
        <v>134</v>
      </c>
      <c r="B5424" t="s">
        <v>482</v>
      </c>
      <c r="C5424" t="s">
        <v>581</v>
      </c>
      <c r="D5424" s="28" t="s">
        <v>464</v>
      </c>
      <c r="E5424" t="s">
        <v>322</v>
      </c>
      <c r="F5424" t="s">
        <v>595</v>
      </c>
      <c r="G5424" t="str">
        <f t="shared" si="418"/>
        <v>SWHC046-01</v>
      </c>
      <c r="H5424" t="str">
        <f t="shared" si="414"/>
        <v>ExAnte2019</v>
      </c>
      <c r="I5424" t="str">
        <f t="shared" si="415"/>
        <v>IOU workpaper</v>
      </c>
      <c r="J5424" s="2">
        <f t="shared" si="416"/>
        <v>43775</v>
      </c>
      <c r="K5424" t="s">
        <v>203</v>
      </c>
      <c r="L5424">
        <f t="shared" si="417"/>
        <v>1</v>
      </c>
      <c r="O5424">
        <v>403.85570000000001</v>
      </c>
      <c r="P5424">
        <v>0</v>
      </c>
      <c r="Q5424">
        <v>54.220599999999997</v>
      </c>
      <c r="R5424">
        <v>185.56540000000001</v>
      </c>
      <c r="S5424">
        <v>0</v>
      </c>
      <c r="T5424">
        <v>57.125700000000002</v>
      </c>
      <c r="AA5424" t="s">
        <v>465</v>
      </c>
      <c r="AB5424" t="s">
        <v>46</v>
      </c>
      <c r="AC5424" t="b">
        <v>0</v>
      </c>
    </row>
    <row r="5425" spans="1:29" hidden="1" x14ac:dyDescent="0.25">
      <c r="A5425" t="s">
        <v>134</v>
      </c>
      <c r="B5425" t="s">
        <v>482</v>
      </c>
      <c r="C5425" t="s">
        <v>581</v>
      </c>
      <c r="D5425" s="28" t="s">
        <v>464</v>
      </c>
      <c r="E5425" t="s">
        <v>330</v>
      </c>
      <c r="F5425" t="s">
        <v>595</v>
      </c>
      <c r="G5425" t="str">
        <f t="shared" si="418"/>
        <v>SWHC046-01</v>
      </c>
      <c r="H5425" t="str">
        <f t="shared" si="414"/>
        <v>ExAnte2019</v>
      </c>
      <c r="I5425" t="str">
        <f t="shared" si="415"/>
        <v>IOU workpaper</v>
      </c>
      <c r="J5425" s="2">
        <f t="shared" si="416"/>
        <v>43775</v>
      </c>
      <c r="K5425" t="s">
        <v>203</v>
      </c>
      <c r="L5425">
        <f t="shared" si="417"/>
        <v>1</v>
      </c>
      <c r="O5425">
        <v>700.88120000000004</v>
      </c>
      <c r="P5425">
        <v>0</v>
      </c>
      <c r="Q5425">
        <v>8.2664000000000009</v>
      </c>
      <c r="R5425">
        <v>446.47789999999998</v>
      </c>
      <c r="S5425">
        <v>0</v>
      </c>
      <c r="T5425">
        <v>9.1516999999999999</v>
      </c>
      <c r="AA5425" t="s">
        <v>465</v>
      </c>
      <c r="AB5425" t="s">
        <v>46</v>
      </c>
      <c r="AC5425" t="b">
        <v>0</v>
      </c>
    </row>
    <row r="5426" spans="1:29" hidden="1" x14ac:dyDescent="0.25">
      <c r="A5426" t="s">
        <v>134</v>
      </c>
      <c r="B5426" t="s">
        <v>482</v>
      </c>
      <c r="C5426" t="s">
        <v>581</v>
      </c>
      <c r="D5426" s="28" t="s">
        <v>464</v>
      </c>
      <c r="E5426" t="s">
        <v>338</v>
      </c>
      <c r="F5426" t="s">
        <v>595</v>
      </c>
      <c r="G5426" t="str">
        <f t="shared" si="418"/>
        <v>SWHC046-01</v>
      </c>
      <c r="H5426" t="str">
        <f t="shared" si="414"/>
        <v>ExAnte2019</v>
      </c>
      <c r="I5426" t="str">
        <f t="shared" si="415"/>
        <v>IOU workpaper</v>
      </c>
      <c r="J5426" s="2">
        <f t="shared" si="416"/>
        <v>43775</v>
      </c>
      <c r="K5426" t="s">
        <v>203</v>
      </c>
      <c r="L5426">
        <f t="shared" si="417"/>
        <v>1</v>
      </c>
      <c r="O5426">
        <v>-102.6799</v>
      </c>
      <c r="P5426">
        <v>0</v>
      </c>
      <c r="Q5426">
        <v>119.8929</v>
      </c>
      <c r="R5426">
        <v>-286.87060000000002</v>
      </c>
      <c r="S5426">
        <v>0</v>
      </c>
      <c r="T5426">
        <v>124.1237</v>
      </c>
      <c r="AA5426" t="s">
        <v>465</v>
      </c>
      <c r="AB5426" t="s">
        <v>46</v>
      </c>
      <c r="AC5426" t="b">
        <v>0</v>
      </c>
    </row>
    <row r="5427" spans="1:29" hidden="1" x14ac:dyDescent="0.25">
      <c r="A5427" t="s">
        <v>134</v>
      </c>
      <c r="B5427" t="s">
        <v>482</v>
      </c>
      <c r="C5427" t="s">
        <v>582</v>
      </c>
      <c r="D5427" s="28" t="s">
        <v>464</v>
      </c>
      <c r="E5427" t="s">
        <v>202</v>
      </c>
      <c r="F5427" t="s">
        <v>595</v>
      </c>
      <c r="G5427" t="str">
        <f t="shared" si="418"/>
        <v>SWHC046-01</v>
      </c>
      <c r="H5427" t="str">
        <f t="shared" si="414"/>
        <v>ExAnte2019</v>
      </c>
      <c r="I5427" t="str">
        <f t="shared" si="415"/>
        <v>IOU workpaper</v>
      </c>
      <c r="J5427" s="2">
        <f t="shared" si="416"/>
        <v>43775</v>
      </c>
      <c r="K5427" t="s">
        <v>203</v>
      </c>
      <c r="L5427">
        <f t="shared" si="417"/>
        <v>1</v>
      </c>
      <c r="O5427">
        <v>-809.62300000000005</v>
      </c>
      <c r="P5427">
        <v>0</v>
      </c>
      <c r="Q5427">
        <v>218.90190000000001</v>
      </c>
      <c r="R5427">
        <v>-940.09249999999997</v>
      </c>
      <c r="S5427">
        <v>0</v>
      </c>
      <c r="T5427">
        <v>223.0052</v>
      </c>
      <c r="AA5427" t="s">
        <v>465</v>
      </c>
      <c r="AB5427" t="s">
        <v>46</v>
      </c>
      <c r="AC5427" t="b">
        <v>0</v>
      </c>
    </row>
    <row r="5428" spans="1:29" hidden="1" x14ac:dyDescent="0.25">
      <c r="A5428" t="s">
        <v>134</v>
      </c>
      <c r="B5428" t="s">
        <v>482</v>
      </c>
      <c r="C5428" t="s">
        <v>582</v>
      </c>
      <c r="D5428" s="28" t="s">
        <v>464</v>
      </c>
      <c r="E5428" t="s">
        <v>224</v>
      </c>
      <c r="F5428" t="s">
        <v>595</v>
      </c>
      <c r="G5428" t="str">
        <f t="shared" si="418"/>
        <v>SWHC046-01</v>
      </c>
      <c r="H5428" t="str">
        <f t="shared" si="414"/>
        <v>ExAnte2019</v>
      </c>
      <c r="I5428" t="str">
        <f t="shared" si="415"/>
        <v>IOU workpaper</v>
      </c>
      <c r="J5428" s="2">
        <f t="shared" si="416"/>
        <v>43775</v>
      </c>
      <c r="K5428" t="s">
        <v>203</v>
      </c>
      <c r="L5428">
        <f t="shared" si="417"/>
        <v>1</v>
      </c>
      <c r="O5428">
        <v>-353.11320000000001</v>
      </c>
      <c r="P5428">
        <v>0</v>
      </c>
      <c r="Q5428">
        <v>137.75139999999999</v>
      </c>
      <c r="R5428">
        <v>-510.28550000000001</v>
      </c>
      <c r="S5428">
        <v>0</v>
      </c>
      <c r="T5428">
        <v>140.5848</v>
      </c>
      <c r="AA5428" t="s">
        <v>465</v>
      </c>
      <c r="AB5428" t="s">
        <v>46</v>
      </c>
      <c r="AC5428" t="b">
        <v>0</v>
      </c>
    </row>
    <row r="5429" spans="1:29" hidden="1" x14ac:dyDescent="0.25">
      <c r="A5429" t="s">
        <v>134</v>
      </c>
      <c r="B5429" t="s">
        <v>482</v>
      </c>
      <c r="C5429" t="s">
        <v>582</v>
      </c>
      <c r="D5429" s="28" t="s">
        <v>464</v>
      </c>
      <c r="E5429" t="s">
        <v>232</v>
      </c>
      <c r="F5429" t="s">
        <v>595</v>
      </c>
      <c r="G5429" t="str">
        <f t="shared" si="418"/>
        <v>SWHC046-01</v>
      </c>
      <c r="H5429" t="str">
        <f t="shared" si="414"/>
        <v>ExAnte2019</v>
      </c>
      <c r="I5429" t="str">
        <f t="shared" si="415"/>
        <v>IOU workpaper</v>
      </c>
      <c r="J5429" s="2">
        <f t="shared" si="416"/>
        <v>43775</v>
      </c>
      <c r="K5429" t="s">
        <v>203</v>
      </c>
      <c r="L5429">
        <f t="shared" si="417"/>
        <v>1</v>
      </c>
      <c r="O5429">
        <v>-183.5154</v>
      </c>
      <c r="P5429">
        <v>0</v>
      </c>
      <c r="Q5429">
        <v>118.7201</v>
      </c>
      <c r="R5429">
        <v>-325.6463</v>
      </c>
      <c r="S5429">
        <v>0</v>
      </c>
      <c r="T5429">
        <v>121.7653</v>
      </c>
      <c r="AA5429" t="s">
        <v>465</v>
      </c>
      <c r="AB5429" t="s">
        <v>46</v>
      </c>
      <c r="AC5429" t="b">
        <v>0</v>
      </c>
    </row>
    <row r="5430" spans="1:29" hidden="1" x14ac:dyDescent="0.25">
      <c r="A5430" t="s">
        <v>134</v>
      </c>
      <c r="B5430" t="s">
        <v>482</v>
      </c>
      <c r="C5430" t="s">
        <v>582</v>
      </c>
      <c r="D5430" s="28" t="s">
        <v>464</v>
      </c>
      <c r="E5430" t="s">
        <v>240</v>
      </c>
      <c r="F5430" t="s">
        <v>595</v>
      </c>
      <c r="G5430" t="str">
        <f t="shared" si="418"/>
        <v>SWHC046-01</v>
      </c>
      <c r="H5430" t="str">
        <f t="shared" si="414"/>
        <v>ExAnte2019</v>
      </c>
      <c r="I5430" t="str">
        <f t="shared" si="415"/>
        <v>IOU workpaper</v>
      </c>
      <c r="J5430" s="2">
        <f t="shared" si="416"/>
        <v>43775</v>
      </c>
      <c r="K5430" t="s">
        <v>203</v>
      </c>
      <c r="L5430">
        <f t="shared" si="417"/>
        <v>1</v>
      </c>
      <c r="O5430">
        <v>-148.48849999999999</v>
      </c>
      <c r="P5430">
        <v>0</v>
      </c>
      <c r="Q5430">
        <v>99.679000000000002</v>
      </c>
      <c r="R5430">
        <v>-308.1216</v>
      </c>
      <c r="S5430">
        <v>0</v>
      </c>
      <c r="T5430">
        <v>102.1093</v>
      </c>
      <c r="AA5430" t="s">
        <v>465</v>
      </c>
      <c r="AB5430" t="s">
        <v>46</v>
      </c>
      <c r="AC5430" t="b">
        <v>0</v>
      </c>
    </row>
    <row r="5431" spans="1:29" hidden="1" x14ac:dyDescent="0.25">
      <c r="A5431" t="s">
        <v>134</v>
      </c>
      <c r="B5431" t="s">
        <v>482</v>
      </c>
      <c r="C5431" t="s">
        <v>582</v>
      </c>
      <c r="D5431" s="28" t="s">
        <v>464</v>
      </c>
      <c r="E5431" t="s">
        <v>248</v>
      </c>
      <c r="F5431" t="s">
        <v>595</v>
      </c>
      <c r="G5431" t="str">
        <f t="shared" si="418"/>
        <v>SWHC046-01</v>
      </c>
      <c r="H5431" t="str">
        <f t="shared" si="414"/>
        <v>ExAnte2019</v>
      </c>
      <c r="I5431" t="str">
        <f t="shared" si="415"/>
        <v>IOU workpaper</v>
      </c>
      <c r="J5431" s="2">
        <f t="shared" si="416"/>
        <v>43775</v>
      </c>
      <c r="K5431" t="s">
        <v>203</v>
      </c>
      <c r="L5431">
        <f t="shared" si="417"/>
        <v>1</v>
      </c>
      <c r="O5431">
        <v>-278.44220000000001</v>
      </c>
      <c r="P5431">
        <v>0</v>
      </c>
      <c r="Q5431">
        <v>128.08779999999999</v>
      </c>
      <c r="R5431">
        <v>-420.36329999999998</v>
      </c>
      <c r="S5431">
        <v>0</v>
      </c>
      <c r="T5431">
        <v>131.14519999999999</v>
      </c>
      <c r="AA5431" t="s">
        <v>465</v>
      </c>
      <c r="AB5431" t="s">
        <v>46</v>
      </c>
      <c r="AC5431" t="b">
        <v>0</v>
      </c>
    </row>
    <row r="5432" spans="1:29" hidden="1" x14ac:dyDescent="0.25">
      <c r="A5432" t="s">
        <v>134</v>
      </c>
      <c r="B5432" t="s">
        <v>482</v>
      </c>
      <c r="C5432" t="s">
        <v>582</v>
      </c>
      <c r="D5432" s="28" t="s">
        <v>464</v>
      </c>
      <c r="E5432" t="s">
        <v>256</v>
      </c>
      <c r="F5432" t="s">
        <v>595</v>
      </c>
      <c r="G5432" t="str">
        <f t="shared" si="418"/>
        <v>SWHC046-01</v>
      </c>
      <c r="H5432" t="str">
        <f t="shared" si="414"/>
        <v>ExAnte2019</v>
      </c>
      <c r="I5432" t="str">
        <f t="shared" si="415"/>
        <v>IOU workpaper</v>
      </c>
      <c r="J5432" s="2">
        <f t="shared" si="416"/>
        <v>43775</v>
      </c>
      <c r="K5432" t="s">
        <v>203</v>
      </c>
      <c r="L5432">
        <f t="shared" si="417"/>
        <v>1</v>
      </c>
      <c r="O5432">
        <v>160.13720000000001</v>
      </c>
      <c r="P5432">
        <v>0</v>
      </c>
      <c r="Q5432">
        <v>58.537599999999998</v>
      </c>
      <c r="R5432">
        <v>-7.4283000000000001</v>
      </c>
      <c r="S5432">
        <v>0</v>
      </c>
      <c r="T5432">
        <v>60.489800000000002</v>
      </c>
      <c r="AA5432" t="s">
        <v>465</v>
      </c>
      <c r="AB5432" t="s">
        <v>46</v>
      </c>
      <c r="AC5432" t="b">
        <v>0</v>
      </c>
    </row>
    <row r="5433" spans="1:29" hidden="1" x14ac:dyDescent="0.25">
      <c r="A5433" t="s">
        <v>134</v>
      </c>
      <c r="B5433" t="s">
        <v>482</v>
      </c>
      <c r="C5433" t="s">
        <v>582</v>
      </c>
      <c r="D5433" s="28" t="s">
        <v>464</v>
      </c>
      <c r="E5433" t="s">
        <v>265</v>
      </c>
      <c r="F5433" t="s">
        <v>595</v>
      </c>
      <c r="G5433" t="str">
        <f t="shared" si="418"/>
        <v>SWHC046-01</v>
      </c>
      <c r="H5433" t="str">
        <f t="shared" si="414"/>
        <v>ExAnte2019</v>
      </c>
      <c r="I5433" t="str">
        <f t="shared" si="415"/>
        <v>IOU workpaper</v>
      </c>
      <c r="J5433" s="2">
        <f t="shared" si="416"/>
        <v>43775</v>
      </c>
      <c r="K5433" t="s">
        <v>203</v>
      </c>
      <c r="L5433">
        <f t="shared" si="417"/>
        <v>1</v>
      </c>
      <c r="O5433">
        <v>239.4956</v>
      </c>
      <c r="P5433">
        <v>0</v>
      </c>
      <c r="Q5433">
        <v>40.346299999999999</v>
      </c>
      <c r="R5433">
        <v>77.020499999999998</v>
      </c>
      <c r="S5433">
        <v>0</v>
      </c>
      <c r="T5433">
        <v>42.0976</v>
      </c>
      <c r="AA5433" t="s">
        <v>465</v>
      </c>
      <c r="AB5433" t="s">
        <v>46</v>
      </c>
      <c r="AC5433" t="b">
        <v>0</v>
      </c>
    </row>
    <row r="5434" spans="1:29" hidden="1" x14ac:dyDescent="0.25">
      <c r="A5434" t="s">
        <v>134</v>
      </c>
      <c r="B5434" t="s">
        <v>482</v>
      </c>
      <c r="C5434" t="s">
        <v>582</v>
      </c>
      <c r="D5434" s="28" t="s">
        <v>464</v>
      </c>
      <c r="E5434" t="s">
        <v>274</v>
      </c>
      <c r="F5434" t="s">
        <v>595</v>
      </c>
      <c r="G5434" t="str">
        <f t="shared" si="418"/>
        <v>SWHC046-01</v>
      </c>
      <c r="H5434" t="str">
        <f t="shared" si="414"/>
        <v>ExAnte2019</v>
      </c>
      <c r="I5434" t="str">
        <f t="shared" si="415"/>
        <v>IOU workpaper</v>
      </c>
      <c r="J5434" s="2">
        <f t="shared" si="416"/>
        <v>43775</v>
      </c>
      <c r="K5434" t="s">
        <v>203</v>
      </c>
      <c r="L5434">
        <f t="shared" si="417"/>
        <v>1</v>
      </c>
      <c r="O5434">
        <v>248.5138</v>
      </c>
      <c r="P5434">
        <v>0</v>
      </c>
      <c r="Q5434">
        <v>47.6629</v>
      </c>
      <c r="R5434">
        <v>64.880200000000002</v>
      </c>
      <c r="S5434">
        <v>0</v>
      </c>
      <c r="T5434">
        <v>49.375399999999999</v>
      </c>
      <c r="AA5434" t="s">
        <v>465</v>
      </c>
      <c r="AB5434" t="s">
        <v>46</v>
      </c>
      <c r="AC5434" t="b">
        <v>0</v>
      </c>
    </row>
    <row r="5435" spans="1:29" hidden="1" x14ac:dyDescent="0.25">
      <c r="A5435" t="s">
        <v>134</v>
      </c>
      <c r="B5435" t="s">
        <v>482</v>
      </c>
      <c r="C5435" t="s">
        <v>582</v>
      </c>
      <c r="D5435" s="28" t="s">
        <v>464</v>
      </c>
      <c r="E5435" t="s">
        <v>282</v>
      </c>
      <c r="F5435" t="s">
        <v>595</v>
      </c>
      <c r="G5435" t="str">
        <f t="shared" si="418"/>
        <v>SWHC046-01</v>
      </c>
      <c r="H5435" t="str">
        <f t="shared" si="414"/>
        <v>ExAnte2019</v>
      </c>
      <c r="I5435" t="str">
        <f t="shared" si="415"/>
        <v>IOU workpaper</v>
      </c>
      <c r="J5435" s="2">
        <f t="shared" si="416"/>
        <v>43775</v>
      </c>
      <c r="K5435" t="s">
        <v>203</v>
      </c>
      <c r="L5435">
        <f t="shared" si="417"/>
        <v>1</v>
      </c>
      <c r="O5435">
        <v>248.8819</v>
      </c>
      <c r="P5435">
        <v>0</v>
      </c>
      <c r="Q5435">
        <v>52.063899999999997</v>
      </c>
      <c r="R5435">
        <v>69.199200000000005</v>
      </c>
      <c r="S5435">
        <v>0</v>
      </c>
      <c r="T5435">
        <v>53.967300000000002</v>
      </c>
      <c r="AA5435" t="s">
        <v>465</v>
      </c>
      <c r="AB5435" t="s">
        <v>46</v>
      </c>
      <c r="AC5435" t="b">
        <v>0</v>
      </c>
    </row>
    <row r="5436" spans="1:29" hidden="1" x14ac:dyDescent="0.25">
      <c r="A5436" t="s">
        <v>134</v>
      </c>
      <c r="B5436" t="s">
        <v>482</v>
      </c>
      <c r="C5436" t="s">
        <v>582</v>
      </c>
      <c r="D5436" s="28" t="s">
        <v>464</v>
      </c>
      <c r="E5436" t="s">
        <v>290</v>
      </c>
      <c r="F5436" t="s">
        <v>595</v>
      </c>
      <c r="G5436" t="str">
        <f t="shared" si="418"/>
        <v>SWHC046-01</v>
      </c>
      <c r="H5436" t="str">
        <f t="shared" si="414"/>
        <v>ExAnte2019</v>
      </c>
      <c r="I5436" t="str">
        <f t="shared" si="415"/>
        <v>IOU workpaper</v>
      </c>
      <c r="J5436" s="2">
        <f t="shared" si="416"/>
        <v>43775</v>
      </c>
      <c r="K5436" t="s">
        <v>203</v>
      </c>
      <c r="L5436">
        <f t="shared" si="417"/>
        <v>1</v>
      </c>
      <c r="O5436">
        <v>214.49440000000001</v>
      </c>
      <c r="P5436">
        <v>0</v>
      </c>
      <c r="Q5436">
        <v>61.129100000000001</v>
      </c>
      <c r="R5436">
        <v>26.4983</v>
      </c>
      <c r="S5436">
        <v>0</v>
      </c>
      <c r="T5436">
        <v>63.042200000000001</v>
      </c>
      <c r="AA5436" t="s">
        <v>465</v>
      </c>
      <c r="AB5436" t="s">
        <v>46</v>
      </c>
      <c r="AC5436" t="b">
        <v>0</v>
      </c>
    </row>
    <row r="5437" spans="1:29" hidden="1" x14ac:dyDescent="0.25">
      <c r="A5437" t="s">
        <v>134</v>
      </c>
      <c r="B5437" t="s">
        <v>482</v>
      </c>
      <c r="C5437" t="s">
        <v>582</v>
      </c>
      <c r="D5437" s="28" t="s">
        <v>464</v>
      </c>
      <c r="E5437" t="s">
        <v>298</v>
      </c>
      <c r="F5437" t="s">
        <v>595</v>
      </c>
      <c r="G5437" t="str">
        <f t="shared" si="418"/>
        <v>SWHC046-01</v>
      </c>
      <c r="H5437" t="str">
        <f t="shared" si="414"/>
        <v>ExAnte2019</v>
      </c>
      <c r="I5437" t="str">
        <f t="shared" si="415"/>
        <v>IOU workpaper</v>
      </c>
      <c r="J5437" s="2">
        <f t="shared" si="416"/>
        <v>43775</v>
      </c>
      <c r="K5437" t="s">
        <v>203</v>
      </c>
      <c r="L5437">
        <f t="shared" si="417"/>
        <v>1</v>
      </c>
      <c r="O5437">
        <v>-37.190300000000001</v>
      </c>
      <c r="P5437">
        <v>0</v>
      </c>
      <c r="Q5437">
        <v>102.50579999999999</v>
      </c>
      <c r="R5437">
        <v>-229.04589999999999</v>
      </c>
      <c r="S5437">
        <v>0</v>
      </c>
      <c r="T5437">
        <v>104.898</v>
      </c>
      <c r="AA5437" t="s">
        <v>465</v>
      </c>
      <c r="AB5437" t="s">
        <v>46</v>
      </c>
      <c r="AC5437" t="b">
        <v>0</v>
      </c>
    </row>
    <row r="5438" spans="1:29" hidden="1" x14ac:dyDescent="0.25">
      <c r="A5438" t="s">
        <v>134</v>
      </c>
      <c r="B5438" t="s">
        <v>482</v>
      </c>
      <c r="C5438" t="s">
        <v>582</v>
      </c>
      <c r="D5438" s="28" t="s">
        <v>464</v>
      </c>
      <c r="E5438" t="s">
        <v>306</v>
      </c>
      <c r="F5438" t="s">
        <v>595</v>
      </c>
      <c r="G5438" t="str">
        <f t="shared" si="418"/>
        <v>SWHC046-01</v>
      </c>
      <c r="H5438" t="str">
        <f t="shared" si="414"/>
        <v>ExAnte2019</v>
      </c>
      <c r="I5438" t="str">
        <f t="shared" si="415"/>
        <v>IOU workpaper</v>
      </c>
      <c r="J5438" s="2">
        <f t="shared" si="416"/>
        <v>43775</v>
      </c>
      <c r="K5438" t="s">
        <v>203</v>
      </c>
      <c r="L5438">
        <f t="shared" si="417"/>
        <v>1</v>
      </c>
      <c r="O5438">
        <v>-82.716200000000001</v>
      </c>
      <c r="P5438">
        <v>0</v>
      </c>
      <c r="Q5438">
        <v>109.0538</v>
      </c>
      <c r="R5438">
        <v>-261.2885</v>
      </c>
      <c r="S5438">
        <v>0</v>
      </c>
      <c r="T5438">
        <v>111.61150000000001</v>
      </c>
      <c r="AA5438" t="s">
        <v>465</v>
      </c>
      <c r="AB5438" t="s">
        <v>46</v>
      </c>
      <c r="AC5438" t="b">
        <v>0</v>
      </c>
    </row>
    <row r="5439" spans="1:29" hidden="1" x14ac:dyDescent="0.25">
      <c r="A5439" t="s">
        <v>134</v>
      </c>
      <c r="B5439" t="s">
        <v>482</v>
      </c>
      <c r="C5439" t="s">
        <v>582</v>
      </c>
      <c r="D5439" s="28" t="s">
        <v>464</v>
      </c>
      <c r="E5439" t="s">
        <v>314</v>
      </c>
      <c r="F5439" t="s">
        <v>595</v>
      </c>
      <c r="G5439" t="str">
        <f t="shared" si="418"/>
        <v>SWHC046-01</v>
      </c>
      <c r="H5439" t="str">
        <f t="shared" si="414"/>
        <v>ExAnte2019</v>
      </c>
      <c r="I5439" t="str">
        <f t="shared" si="415"/>
        <v>IOU workpaper</v>
      </c>
      <c r="J5439" s="2">
        <f t="shared" si="416"/>
        <v>43775</v>
      </c>
      <c r="K5439" t="s">
        <v>203</v>
      </c>
      <c r="L5439">
        <f t="shared" si="417"/>
        <v>1</v>
      </c>
      <c r="O5439">
        <v>38.921900000000001</v>
      </c>
      <c r="P5439">
        <v>0</v>
      </c>
      <c r="Q5439">
        <v>91.554400000000001</v>
      </c>
      <c r="R5439">
        <v>-154.95089999999999</v>
      </c>
      <c r="S5439">
        <v>0</v>
      </c>
      <c r="T5439">
        <v>93.812700000000007</v>
      </c>
      <c r="AA5439" t="s">
        <v>465</v>
      </c>
      <c r="AB5439" t="s">
        <v>46</v>
      </c>
      <c r="AC5439" t="b">
        <v>0</v>
      </c>
    </row>
    <row r="5440" spans="1:29" hidden="1" x14ac:dyDescent="0.25">
      <c r="A5440" t="s">
        <v>134</v>
      </c>
      <c r="B5440" t="s">
        <v>482</v>
      </c>
      <c r="C5440" t="s">
        <v>582</v>
      </c>
      <c r="D5440" s="28" t="s">
        <v>464</v>
      </c>
      <c r="E5440" t="s">
        <v>322</v>
      </c>
      <c r="F5440" t="s">
        <v>595</v>
      </c>
      <c r="G5440" t="str">
        <f t="shared" si="418"/>
        <v>SWHC046-01</v>
      </c>
      <c r="H5440" t="str">
        <f t="shared" si="414"/>
        <v>ExAnte2019</v>
      </c>
      <c r="I5440" t="str">
        <f t="shared" si="415"/>
        <v>IOU workpaper</v>
      </c>
      <c r="J5440" s="2">
        <f t="shared" si="416"/>
        <v>43775</v>
      </c>
      <c r="K5440" t="s">
        <v>203</v>
      </c>
      <c r="L5440">
        <f t="shared" si="417"/>
        <v>1</v>
      </c>
      <c r="O5440">
        <v>-81.405600000000007</v>
      </c>
      <c r="P5440">
        <v>0</v>
      </c>
      <c r="Q5440">
        <v>106.0063</v>
      </c>
      <c r="R5440">
        <v>-272.12599999999998</v>
      </c>
      <c r="S5440">
        <v>0</v>
      </c>
      <c r="T5440">
        <v>108.36060000000001</v>
      </c>
      <c r="AA5440" t="s">
        <v>465</v>
      </c>
      <c r="AB5440" t="s">
        <v>46</v>
      </c>
      <c r="AC5440" t="b">
        <v>0</v>
      </c>
    </row>
    <row r="5441" spans="1:29" hidden="1" x14ac:dyDescent="0.25">
      <c r="A5441" t="s">
        <v>134</v>
      </c>
      <c r="B5441" t="s">
        <v>482</v>
      </c>
      <c r="C5441" t="s">
        <v>582</v>
      </c>
      <c r="D5441" s="28" t="s">
        <v>464</v>
      </c>
      <c r="E5441" t="s">
        <v>330</v>
      </c>
      <c r="F5441" t="s">
        <v>595</v>
      </c>
      <c r="G5441" t="str">
        <f t="shared" si="418"/>
        <v>SWHC046-01</v>
      </c>
      <c r="H5441" t="str">
        <f t="shared" si="414"/>
        <v>ExAnte2019</v>
      </c>
      <c r="I5441" t="str">
        <f t="shared" si="415"/>
        <v>IOU workpaper</v>
      </c>
      <c r="J5441" s="2">
        <f t="shared" si="416"/>
        <v>43775</v>
      </c>
      <c r="K5441" t="s">
        <v>203</v>
      </c>
      <c r="L5441">
        <f t="shared" si="417"/>
        <v>1</v>
      </c>
      <c r="O5441">
        <v>529.85310000000004</v>
      </c>
      <c r="P5441">
        <v>0</v>
      </c>
      <c r="Q5441">
        <v>22.481999999999999</v>
      </c>
      <c r="R5441">
        <v>295.96929999999998</v>
      </c>
      <c r="S5441">
        <v>0</v>
      </c>
      <c r="T5441">
        <v>23.571000000000002</v>
      </c>
      <c r="AA5441" t="s">
        <v>465</v>
      </c>
      <c r="AB5441" t="s">
        <v>46</v>
      </c>
      <c r="AC5441" t="b">
        <v>0</v>
      </c>
    </row>
    <row r="5442" spans="1:29" hidden="1" x14ac:dyDescent="0.25">
      <c r="A5442" t="s">
        <v>134</v>
      </c>
      <c r="B5442" t="s">
        <v>482</v>
      </c>
      <c r="C5442" t="s">
        <v>582</v>
      </c>
      <c r="D5442" s="28" t="s">
        <v>464</v>
      </c>
      <c r="E5442" t="s">
        <v>338</v>
      </c>
      <c r="F5442" t="s">
        <v>595</v>
      </c>
      <c r="G5442" t="str">
        <f t="shared" si="418"/>
        <v>SWHC046-01</v>
      </c>
      <c r="H5442" t="str">
        <f t="shared" si="414"/>
        <v>ExAnte2019</v>
      </c>
      <c r="I5442" t="str">
        <f t="shared" si="415"/>
        <v>IOU workpaper</v>
      </c>
      <c r="J5442" s="2">
        <f t="shared" si="416"/>
        <v>43775</v>
      </c>
      <c r="K5442" t="s">
        <v>203</v>
      </c>
      <c r="L5442">
        <f t="shared" si="417"/>
        <v>1</v>
      </c>
      <c r="O5442">
        <v>-1273.3539000000001</v>
      </c>
      <c r="P5442">
        <v>0</v>
      </c>
      <c r="Q5442">
        <v>238.25630000000001</v>
      </c>
      <c r="R5442">
        <v>-1422.9682</v>
      </c>
      <c r="S5442">
        <v>0</v>
      </c>
      <c r="T5442">
        <v>241.3107</v>
      </c>
      <c r="AA5442" t="s">
        <v>465</v>
      </c>
      <c r="AB5442" t="s">
        <v>46</v>
      </c>
      <c r="AC5442" t="b">
        <v>0</v>
      </c>
    </row>
    <row r="5443" spans="1:29" hidden="1" x14ac:dyDescent="0.25">
      <c r="A5443" t="s">
        <v>134</v>
      </c>
      <c r="B5443" t="s">
        <v>482</v>
      </c>
      <c r="C5443" t="s">
        <v>583</v>
      </c>
      <c r="D5443" s="28" t="s">
        <v>464</v>
      </c>
      <c r="E5443" t="s">
        <v>202</v>
      </c>
      <c r="F5443" t="s">
        <v>595</v>
      </c>
      <c r="G5443" t="str">
        <f t="shared" si="418"/>
        <v>SWHC046-01</v>
      </c>
      <c r="H5443" t="str">
        <f t="shared" si="414"/>
        <v>ExAnte2019</v>
      </c>
      <c r="I5443" t="str">
        <f t="shared" si="415"/>
        <v>IOU workpaper</v>
      </c>
      <c r="J5443" s="2">
        <f t="shared" si="416"/>
        <v>43775</v>
      </c>
      <c r="K5443" t="s">
        <v>203</v>
      </c>
      <c r="L5443">
        <f t="shared" si="417"/>
        <v>1</v>
      </c>
      <c r="O5443">
        <v>-100.8758</v>
      </c>
      <c r="P5443">
        <v>0</v>
      </c>
      <c r="Q5443">
        <v>58.217700000000001</v>
      </c>
      <c r="R5443">
        <v>-170.54570000000001</v>
      </c>
      <c r="S5443">
        <v>0</v>
      </c>
      <c r="T5443">
        <v>59.5441</v>
      </c>
      <c r="AA5443" t="s">
        <v>465</v>
      </c>
      <c r="AB5443" t="s">
        <v>46</v>
      </c>
      <c r="AC5443" t="b">
        <v>0</v>
      </c>
    </row>
    <row r="5444" spans="1:29" hidden="1" x14ac:dyDescent="0.25">
      <c r="A5444" t="s">
        <v>134</v>
      </c>
      <c r="B5444" t="s">
        <v>482</v>
      </c>
      <c r="C5444" t="s">
        <v>583</v>
      </c>
      <c r="D5444" s="28" t="s">
        <v>464</v>
      </c>
      <c r="E5444" t="s">
        <v>224</v>
      </c>
      <c r="F5444" t="s">
        <v>595</v>
      </c>
      <c r="G5444" t="str">
        <f t="shared" si="418"/>
        <v>SWHC046-01</v>
      </c>
      <c r="H5444" t="str">
        <f t="shared" si="414"/>
        <v>ExAnte2019</v>
      </c>
      <c r="I5444" t="str">
        <f t="shared" si="415"/>
        <v>IOU workpaper</v>
      </c>
      <c r="J5444" s="2">
        <f t="shared" si="416"/>
        <v>43775</v>
      </c>
      <c r="K5444" t="s">
        <v>203</v>
      </c>
      <c r="L5444">
        <f t="shared" si="417"/>
        <v>1</v>
      </c>
      <c r="O5444">
        <v>53.393599999999999</v>
      </c>
      <c r="P5444">
        <v>0</v>
      </c>
      <c r="Q5444">
        <v>32.040399999999998</v>
      </c>
      <c r="R5444">
        <v>-36.214500000000001</v>
      </c>
      <c r="S5444">
        <v>0</v>
      </c>
      <c r="T5444">
        <v>32.815100000000001</v>
      </c>
      <c r="AA5444" t="s">
        <v>465</v>
      </c>
      <c r="AB5444" t="s">
        <v>46</v>
      </c>
      <c r="AC5444" t="b">
        <v>0</v>
      </c>
    </row>
    <row r="5445" spans="1:29" hidden="1" x14ac:dyDescent="0.25">
      <c r="A5445" t="s">
        <v>134</v>
      </c>
      <c r="B5445" t="s">
        <v>482</v>
      </c>
      <c r="C5445" t="s">
        <v>583</v>
      </c>
      <c r="D5445" s="28" t="s">
        <v>464</v>
      </c>
      <c r="E5445" t="s">
        <v>232</v>
      </c>
      <c r="F5445" t="s">
        <v>595</v>
      </c>
      <c r="G5445" t="str">
        <f t="shared" si="418"/>
        <v>SWHC046-01</v>
      </c>
      <c r="H5445" t="str">
        <f t="shared" ref="H5445:H5508" si="419">H5444</f>
        <v>ExAnte2019</v>
      </c>
      <c r="I5445" t="str">
        <f t="shared" ref="I5445:I5508" si="420">I5444</f>
        <v>IOU workpaper</v>
      </c>
      <c r="J5445" s="2">
        <f t="shared" ref="J5445:J5508" si="421">J$3</f>
        <v>43775</v>
      </c>
      <c r="K5445" t="s">
        <v>203</v>
      </c>
      <c r="L5445">
        <f t="shared" ref="L5445:L5508" si="422">L5444</f>
        <v>1</v>
      </c>
      <c r="O5445">
        <v>76.988100000000003</v>
      </c>
      <c r="P5445">
        <v>0</v>
      </c>
      <c r="Q5445">
        <v>27.3217</v>
      </c>
      <c r="R5445">
        <v>-3.7096</v>
      </c>
      <c r="S5445">
        <v>0</v>
      </c>
      <c r="T5445">
        <v>28.1629</v>
      </c>
      <c r="AA5445" t="s">
        <v>465</v>
      </c>
      <c r="AB5445" t="s">
        <v>46</v>
      </c>
      <c r="AC5445" t="b">
        <v>0</v>
      </c>
    </row>
    <row r="5446" spans="1:29" hidden="1" x14ac:dyDescent="0.25">
      <c r="A5446" t="s">
        <v>134</v>
      </c>
      <c r="B5446" t="s">
        <v>482</v>
      </c>
      <c r="C5446" t="s">
        <v>583</v>
      </c>
      <c r="D5446" s="28" t="s">
        <v>464</v>
      </c>
      <c r="E5446" t="s">
        <v>240</v>
      </c>
      <c r="F5446" t="s">
        <v>595</v>
      </c>
      <c r="G5446" t="str">
        <f t="shared" ref="G5446:G5509" si="423">G5445</f>
        <v>SWHC046-01</v>
      </c>
      <c r="H5446" t="str">
        <f t="shared" si="419"/>
        <v>ExAnte2019</v>
      </c>
      <c r="I5446" t="str">
        <f t="shared" si="420"/>
        <v>IOU workpaper</v>
      </c>
      <c r="J5446" s="2">
        <f t="shared" si="421"/>
        <v>43775</v>
      </c>
      <c r="K5446" t="s">
        <v>203</v>
      </c>
      <c r="L5446">
        <f t="shared" si="422"/>
        <v>1</v>
      </c>
      <c r="O5446">
        <v>102.7654</v>
      </c>
      <c r="P5446">
        <v>0</v>
      </c>
      <c r="Q5446">
        <v>22.001200000000001</v>
      </c>
      <c r="R5446">
        <v>9.9702999999999999</v>
      </c>
      <c r="S5446">
        <v>0</v>
      </c>
      <c r="T5446">
        <v>22.6372</v>
      </c>
      <c r="AA5446" t="s">
        <v>465</v>
      </c>
      <c r="AB5446" t="s">
        <v>46</v>
      </c>
      <c r="AC5446" t="b">
        <v>0</v>
      </c>
    </row>
    <row r="5447" spans="1:29" hidden="1" x14ac:dyDescent="0.25">
      <c r="A5447" t="s">
        <v>134</v>
      </c>
      <c r="B5447" t="s">
        <v>482</v>
      </c>
      <c r="C5447" t="s">
        <v>583</v>
      </c>
      <c r="D5447" s="28" t="s">
        <v>464</v>
      </c>
      <c r="E5447" t="s">
        <v>248</v>
      </c>
      <c r="F5447" t="s">
        <v>595</v>
      </c>
      <c r="G5447" t="str">
        <f t="shared" si="423"/>
        <v>SWHC046-01</v>
      </c>
      <c r="H5447" t="str">
        <f t="shared" si="419"/>
        <v>ExAnte2019</v>
      </c>
      <c r="I5447" t="str">
        <f t="shared" si="420"/>
        <v>IOU workpaper</v>
      </c>
      <c r="J5447" s="2">
        <f t="shared" si="421"/>
        <v>43775</v>
      </c>
      <c r="K5447" t="s">
        <v>203</v>
      </c>
      <c r="L5447">
        <f t="shared" si="422"/>
        <v>1</v>
      </c>
      <c r="O5447">
        <v>64.629800000000003</v>
      </c>
      <c r="P5447">
        <v>0</v>
      </c>
      <c r="Q5447">
        <v>27.818100000000001</v>
      </c>
      <c r="R5447">
        <v>-17.494199999999999</v>
      </c>
      <c r="S5447">
        <v>0</v>
      </c>
      <c r="T5447">
        <v>28.650200000000002</v>
      </c>
      <c r="AA5447" t="s">
        <v>465</v>
      </c>
      <c r="AB5447" t="s">
        <v>46</v>
      </c>
      <c r="AC5447" t="b">
        <v>0</v>
      </c>
    </row>
    <row r="5448" spans="1:29" hidden="1" x14ac:dyDescent="0.25">
      <c r="A5448" t="s">
        <v>134</v>
      </c>
      <c r="B5448" t="s">
        <v>482</v>
      </c>
      <c r="C5448" t="s">
        <v>583</v>
      </c>
      <c r="D5448" s="28" t="s">
        <v>464</v>
      </c>
      <c r="E5448" t="s">
        <v>256</v>
      </c>
      <c r="F5448" t="s">
        <v>595</v>
      </c>
      <c r="G5448" t="str">
        <f t="shared" si="423"/>
        <v>SWHC046-01</v>
      </c>
      <c r="H5448" t="str">
        <f t="shared" si="419"/>
        <v>ExAnte2019</v>
      </c>
      <c r="I5448" t="str">
        <f t="shared" si="420"/>
        <v>IOU workpaper</v>
      </c>
      <c r="J5448" s="2">
        <f t="shared" si="421"/>
        <v>43775</v>
      </c>
      <c r="K5448" t="s">
        <v>203</v>
      </c>
      <c r="L5448">
        <f t="shared" si="422"/>
        <v>1</v>
      </c>
      <c r="O5448">
        <v>169.2276</v>
      </c>
      <c r="P5448">
        <v>0</v>
      </c>
      <c r="Q5448">
        <v>12.071899999999999</v>
      </c>
      <c r="R5448">
        <v>71.120400000000004</v>
      </c>
      <c r="S5448">
        <v>0</v>
      </c>
      <c r="T5448">
        <v>12.5579</v>
      </c>
      <c r="AA5448" t="s">
        <v>465</v>
      </c>
      <c r="AB5448" t="s">
        <v>46</v>
      </c>
      <c r="AC5448" t="b">
        <v>0</v>
      </c>
    </row>
    <row r="5449" spans="1:29" hidden="1" x14ac:dyDescent="0.25">
      <c r="A5449" t="s">
        <v>134</v>
      </c>
      <c r="B5449" t="s">
        <v>482</v>
      </c>
      <c r="C5449" t="s">
        <v>583</v>
      </c>
      <c r="D5449" s="28" t="s">
        <v>464</v>
      </c>
      <c r="E5449" t="s">
        <v>265</v>
      </c>
      <c r="F5449" t="s">
        <v>595</v>
      </c>
      <c r="G5449" t="str">
        <f t="shared" si="423"/>
        <v>SWHC046-01</v>
      </c>
      <c r="H5449" t="str">
        <f t="shared" si="419"/>
        <v>ExAnte2019</v>
      </c>
      <c r="I5449" t="str">
        <f t="shared" si="420"/>
        <v>IOU workpaper</v>
      </c>
      <c r="J5449" s="2">
        <f t="shared" si="421"/>
        <v>43775</v>
      </c>
      <c r="K5449" t="s">
        <v>203</v>
      </c>
      <c r="L5449">
        <f t="shared" si="422"/>
        <v>1</v>
      </c>
      <c r="O5449">
        <v>168.73259999999999</v>
      </c>
      <c r="P5449">
        <v>0</v>
      </c>
      <c r="Q5449">
        <v>8.6652000000000005</v>
      </c>
      <c r="R5449">
        <v>75.111699999999999</v>
      </c>
      <c r="S5449">
        <v>0</v>
      </c>
      <c r="T5449">
        <v>9.0858000000000008</v>
      </c>
      <c r="AA5449" t="s">
        <v>465</v>
      </c>
      <c r="AB5449" t="s">
        <v>46</v>
      </c>
      <c r="AC5449" t="b">
        <v>0</v>
      </c>
    </row>
    <row r="5450" spans="1:29" hidden="1" x14ac:dyDescent="0.25">
      <c r="A5450" t="s">
        <v>134</v>
      </c>
      <c r="B5450" t="s">
        <v>482</v>
      </c>
      <c r="C5450" t="s">
        <v>583</v>
      </c>
      <c r="D5450" s="28" t="s">
        <v>464</v>
      </c>
      <c r="E5450" t="s">
        <v>274</v>
      </c>
      <c r="F5450" t="s">
        <v>595</v>
      </c>
      <c r="G5450" t="str">
        <f t="shared" si="423"/>
        <v>SWHC046-01</v>
      </c>
      <c r="H5450" t="str">
        <f t="shared" si="419"/>
        <v>ExAnte2019</v>
      </c>
      <c r="I5450" t="str">
        <f t="shared" si="420"/>
        <v>IOU workpaper</v>
      </c>
      <c r="J5450" s="2">
        <f t="shared" si="421"/>
        <v>43775</v>
      </c>
      <c r="K5450" t="s">
        <v>203</v>
      </c>
      <c r="L5450">
        <f t="shared" si="422"/>
        <v>1</v>
      </c>
      <c r="O5450">
        <v>187.04480000000001</v>
      </c>
      <c r="P5450">
        <v>0</v>
      </c>
      <c r="Q5450">
        <v>10.361800000000001</v>
      </c>
      <c r="R5450">
        <v>84.2821</v>
      </c>
      <c r="S5450">
        <v>0</v>
      </c>
      <c r="T5450">
        <v>10.781700000000001</v>
      </c>
      <c r="AA5450" t="s">
        <v>465</v>
      </c>
      <c r="AB5450" t="s">
        <v>46</v>
      </c>
      <c r="AC5450" t="b">
        <v>0</v>
      </c>
    </row>
    <row r="5451" spans="1:29" hidden="1" x14ac:dyDescent="0.25">
      <c r="A5451" t="s">
        <v>134</v>
      </c>
      <c r="B5451" t="s">
        <v>482</v>
      </c>
      <c r="C5451" t="s">
        <v>583</v>
      </c>
      <c r="D5451" s="28" t="s">
        <v>464</v>
      </c>
      <c r="E5451" t="s">
        <v>282</v>
      </c>
      <c r="F5451" t="s">
        <v>595</v>
      </c>
      <c r="G5451" t="str">
        <f t="shared" si="423"/>
        <v>SWHC046-01</v>
      </c>
      <c r="H5451" t="str">
        <f t="shared" si="419"/>
        <v>ExAnte2019</v>
      </c>
      <c r="I5451" t="str">
        <f t="shared" si="420"/>
        <v>IOU workpaper</v>
      </c>
      <c r="J5451" s="2">
        <f t="shared" si="421"/>
        <v>43775</v>
      </c>
      <c r="K5451" t="s">
        <v>203</v>
      </c>
      <c r="L5451">
        <f t="shared" si="422"/>
        <v>1</v>
      </c>
      <c r="O5451">
        <v>209.67140000000001</v>
      </c>
      <c r="P5451">
        <v>0</v>
      </c>
      <c r="Q5451">
        <v>12.688499999999999</v>
      </c>
      <c r="R5451">
        <v>109.6241</v>
      </c>
      <c r="S5451">
        <v>0</v>
      </c>
      <c r="T5451">
        <v>13.2121</v>
      </c>
      <c r="AA5451" t="s">
        <v>465</v>
      </c>
      <c r="AB5451" t="s">
        <v>46</v>
      </c>
      <c r="AC5451" t="b">
        <v>0</v>
      </c>
    </row>
    <row r="5452" spans="1:29" hidden="1" x14ac:dyDescent="0.25">
      <c r="A5452" t="s">
        <v>134</v>
      </c>
      <c r="B5452" t="s">
        <v>482</v>
      </c>
      <c r="C5452" t="s">
        <v>583</v>
      </c>
      <c r="D5452" s="28" t="s">
        <v>464</v>
      </c>
      <c r="E5452" t="s">
        <v>290</v>
      </c>
      <c r="F5452" t="s">
        <v>595</v>
      </c>
      <c r="G5452" t="str">
        <f t="shared" si="423"/>
        <v>SWHC046-01</v>
      </c>
      <c r="H5452" t="str">
        <f t="shared" si="419"/>
        <v>ExAnte2019</v>
      </c>
      <c r="I5452" t="str">
        <f t="shared" si="420"/>
        <v>IOU workpaper</v>
      </c>
      <c r="J5452" s="2">
        <f t="shared" si="421"/>
        <v>43775</v>
      </c>
      <c r="K5452" t="s">
        <v>203</v>
      </c>
      <c r="L5452">
        <f t="shared" si="422"/>
        <v>1</v>
      </c>
      <c r="O5452">
        <v>206.60939999999999</v>
      </c>
      <c r="P5452">
        <v>0</v>
      </c>
      <c r="Q5452">
        <v>12.899100000000001</v>
      </c>
      <c r="R5452">
        <v>101.3317</v>
      </c>
      <c r="S5452">
        <v>0</v>
      </c>
      <c r="T5452">
        <v>13.364699999999999</v>
      </c>
      <c r="AA5452" t="s">
        <v>465</v>
      </c>
      <c r="AB5452" t="s">
        <v>46</v>
      </c>
      <c r="AC5452" t="b">
        <v>0</v>
      </c>
    </row>
    <row r="5453" spans="1:29" hidden="1" x14ac:dyDescent="0.25">
      <c r="A5453" t="s">
        <v>134</v>
      </c>
      <c r="B5453" t="s">
        <v>482</v>
      </c>
      <c r="C5453" t="s">
        <v>583</v>
      </c>
      <c r="D5453" s="28" t="s">
        <v>464</v>
      </c>
      <c r="E5453" t="s">
        <v>298</v>
      </c>
      <c r="F5453" t="s">
        <v>595</v>
      </c>
      <c r="G5453" t="str">
        <f t="shared" si="423"/>
        <v>SWHC046-01</v>
      </c>
      <c r="H5453" t="str">
        <f t="shared" si="419"/>
        <v>ExAnte2019</v>
      </c>
      <c r="I5453" t="str">
        <f t="shared" si="420"/>
        <v>IOU workpaper</v>
      </c>
      <c r="J5453" s="2">
        <f t="shared" si="421"/>
        <v>43775</v>
      </c>
      <c r="K5453" t="s">
        <v>203</v>
      </c>
      <c r="L5453">
        <f t="shared" si="422"/>
        <v>1</v>
      </c>
      <c r="O5453">
        <v>150.66669999999999</v>
      </c>
      <c r="P5453">
        <v>0</v>
      </c>
      <c r="Q5453">
        <v>25.420100000000001</v>
      </c>
      <c r="R5453">
        <v>47.058500000000002</v>
      </c>
      <c r="S5453">
        <v>0</v>
      </c>
      <c r="T5453">
        <v>26.1645</v>
      </c>
      <c r="AA5453" t="s">
        <v>465</v>
      </c>
      <c r="AB5453" t="s">
        <v>46</v>
      </c>
      <c r="AC5453" t="b">
        <v>0</v>
      </c>
    </row>
    <row r="5454" spans="1:29" hidden="1" x14ac:dyDescent="0.25">
      <c r="A5454" t="s">
        <v>134</v>
      </c>
      <c r="B5454" t="s">
        <v>482</v>
      </c>
      <c r="C5454" t="s">
        <v>583</v>
      </c>
      <c r="D5454" s="28" t="s">
        <v>464</v>
      </c>
      <c r="E5454" t="s">
        <v>306</v>
      </c>
      <c r="F5454" t="s">
        <v>595</v>
      </c>
      <c r="G5454" t="str">
        <f t="shared" si="423"/>
        <v>SWHC046-01</v>
      </c>
      <c r="H5454" t="str">
        <f t="shared" si="419"/>
        <v>ExAnte2019</v>
      </c>
      <c r="I5454" t="str">
        <f t="shared" si="420"/>
        <v>IOU workpaper</v>
      </c>
      <c r="J5454" s="2">
        <f t="shared" si="421"/>
        <v>43775</v>
      </c>
      <c r="K5454" t="s">
        <v>203</v>
      </c>
      <c r="L5454">
        <f t="shared" si="422"/>
        <v>1</v>
      </c>
      <c r="O5454">
        <v>119.5842</v>
      </c>
      <c r="P5454">
        <v>0</v>
      </c>
      <c r="Q5454">
        <v>26.963000000000001</v>
      </c>
      <c r="R5454">
        <v>22.681799999999999</v>
      </c>
      <c r="S5454">
        <v>0</v>
      </c>
      <c r="T5454">
        <v>27.712299999999999</v>
      </c>
      <c r="AA5454" t="s">
        <v>465</v>
      </c>
      <c r="AB5454" t="s">
        <v>46</v>
      </c>
      <c r="AC5454" t="b">
        <v>0</v>
      </c>
    </row>
    <row r="5455" spans="1:29" hidden="1" x14ac:dyDescent="0.25">
      <c r="A5455" t="s">
        <v>134</v>
      </c>
      <c r="B5455" t="s">
        <v>482</v>
      </c>
      <c r="C5455" t="s">
        <v>583</v>
      </c>
      <c r="D5455" s="28" t="s">
        <v>464</v>
      </c>
      <c r="E5455" t="s">
        <v>314</v>
      </c>
      <c r="F5455" t="s">
        <v>595</v>
      </c>
      <c r="G5455" t="str">
        <f t="shared" si="423"/>
        <v>SWHC046-01</v>
      </c>
      <c r="H5455" t="str">
        <f t="shared" si="419"/>
        <v>ExAnte2019</v>
      </c>
      <c r="I5455" t="str">
        <f t="shared" si="420"/>
        <v>IOU workpaper</v>
      </c>
      <c r="J5455" s="2">
        <f t="shared" si="421"/>
        <v>43775</v>
      </c>
      <c r="K5455" t="s">
        <v>203</v>
      </c>
      <c r="L5455">
        <f t="shared" si="422"/>
        <v>1</v>
      </c>
      <c r="O5455">
        <v>164.58709999999999</v>
      </c>
      <c r="P5455">
        <v>0</v>
      </c>
      <c r="Q5455">
        <v>23.065100000000001</v>
      </c>
      <c r="R5455">
        <v>59.221400000000003</v>
      </c>
      <c r="S5455">
        <v>0</v>
      </c>
      <c r="T5455">
        <v>23.7578</v>
      </c>
      <c r="AA5455" t="s">
        <v>465</v>
      </c>
      <c r="AB5455" t="s">
        <v>46</v>
      </c>
      <c r="AC5455" t="b">
        <v>0</v>
      </c>
    </row>
    <row r="5456" spans="1:29" hidden="1" x14ac:dyDescent="0.25">
      <c r="A5456" t="s">
        <v>134</v>
      </c>
      <c r="B5456" t="s">
        <v>482</v>
      </c>
      <c r="C5456" t="s">
        <v>583</v>
      </c>
      <c r="D5456" s="28" t="s">
        <v>464</v>
      </c>
      <c r="E5456" t="s">
        <v>322</v>
      </c>
      <c r="F5456" t="s">
        <v>595</v>
      </c>
      <c r="G5456" t="str">
        <f t="shared" si="423"/>
        <v>SWHC046-01</v>
      </c>
      <c r="H5456" t="str">
        <f t="shared" si="419"/>
        <v>ExAnte2019</v>
      </c>
      <c r="I5456" t="str">
        <f t="shared" si="420"/>
        <v>IOU workpaper</v>
      </c>
      <c r="J5456" s="2">
        <f t="shared" si="421"/>
        <v>43775</v>
      </c>
      <c r="K5456" t="s">
        <v>203</v>
      </c>
      <c r="L5456">
        <f t="shared" si="422"/>
        <v>1</v>
      </c>
      <c r="O5456">
        <v>146.82130000000001</v>
      </c>
      <c r="P5456">
        <v>0</v>
      </c>
      <c r="Q5456">
        <v>26.4026</v>
      </c>
      <c r="R5456">
        <v>41.143999999999998</v>
      </c>
      <c r="S5456">
        <v>0</v>
      </c>
      <c r="T5456">
        <v>27.152999999999999</v>
      </c>
      <c r="AA5456" t="s">
        <v>465</v>
      </c>
      <c r="AB5456" t="s">
        <v>46</v>
      </c>
      <c r="AC5456" t="b">
        <v>0</v>
      </c>
    </row>
    <row r="5457" spans="1:29" hidden="1" x14ac:dyDescent="0.25">
      <c r="A5457" t="s">
        <v>134</v>
      </c>
      <c r="B5457" t="s">
        <v>482</v>
      </c>
      <c r="C5457" t="s">
        <v>583</v>
      </c>
      <c r="D5457" s="28" t="s">
        <v>464</v>
      </c>
      <c r="E5457" t="s">
        <v>330</v>
      </c>
      <c r="F5457" t="s">
        <v>595</v>
      </c>
      <c r="G5457" t="str">
        <f t="shared" si="423"/>
        <v>SWHC046-01</v>
      </c>
      <c r="H5457" t="str">
        <f t="shared" si="419"/>
        <v>ExAnte2019</v>
      </c>
      <c r="I5457" t="str">
        <f t="shared" si="420"/>
        <v>IOU workpaper</v>
      </c>
      <c r="J5457" s="2">
        <f t="shared" si="421"/>
        <v>43775</v>
      </c>
      <c r="K5457" t="s">
        <v>203</v>
      </c>
      <c r="L5457">
        <f t="shared" si="422"/>
        <v>1</v>
      </c>
      <c r="O5457">
        <v>314.86849999999998</v>
      </c>
      <c r="P5457">
        <v>0</v>
      </c>
      <c r="Q5457">
        <v>3.9950000000000001</v>
      </c>
      <c r="R5457">
        <v>186.03919999999999</v>
      </c>
      <c r="S5457">
        <v>0</v>
      </c>
      <c r="T5457">
        <v>4.2405999999999997</v>
      </c>
      <c r="AA5457" t="s">
        <v>465</v>
      </c>
      <c r="AB5457" t="s">
        <v>46</v>
      </c>
      <c r="AC5457" t="b">
        <v>0</v>
      </c>
    </row>
    <row r="5458" spans="1:29" hidden="1" x14ac:dyDescent="0.25">
      <c r="A5458" t="s">
        <v>134</v>
      </c>
      <c r="B5458" t="s">
        <v>482</v>
      </c>
      <c r="C5458" t="s">
        <v>583</v>
      </c>
      <c r="D5458" s="28" t="s">
        <v>464</v>
      </c>
      <c r="E5458" t="s">
        <v>338</v>
      </c>
      <c r="F5458" t="s">
        <v>595</v>
      </c>
      <c r="G5458" t="str">
        <f t="shared" si="423"/>
        <v>SWHC046-01</v>
      </c>
      <c r="H5458" t="str">
        <f t="shared" si="419"/>
        <v>ExAnte2019</v>
      </c>
      <c r="I5458" t="str">
        <f t="shared" si="420"/>
        <v>IOU workpaper</v>
      </c>
      <c r="J5458" s="2">
        <f t="shared" si="421"/>
        <v>43775</v>
      </c>
      <c r="K5458" t="s">
        <v>203</v>
      </c>
      <c r="L5458">
        <f t="shared" si="422"/>
        <v>1</v>
      </c>
      <c r="O5458">
        <v>-273.5206</v>
      </c>
      <c r="P5458">
        <v>0</v>
      </c>
      <c r="Q5458">
        <v>76.153700000000001</v>
      </c>
      <c r="R5458">
        <v>-357.76240000000001</v>
      </c>
      <c r="S5458">
        <v>0</v>
      </c>
      <c r="T5458">
        <v>77.424899999999994</v>
      </c>
      <c r="AA5458" t="s">
        <v>465</v>
      </c>
      <c r="AB5458" t="s">
        <v>46</v>
      </c>
      <c r="AC5458" t="b">
        <v>0</v>
      </c>
    </row>
    <row r="5459" spans="1:29" hidden="1" x14ac:dyDescent="0.25">
      <c r="A5459" t="s">
        <v>134</v>
      </c>
      <c r="B5459" t="s">
        <v>482</v>
      </c>
      <c r="C5459" t="s">
        <v>584</v>
      </c>
      <c r="D5459" s="28" t="s">
        <v>464</v>
      </c>
      <c r="E5459" t="s">
        <v>202</v>
      </c>
      <c r="F5459" t="s">
        <v>595</v>
      </c>
      <c r="G5459" t="str">
        <f t="shared" si="423"/>
        <v>SWHC046-01</v>
      </c>
      <c r="H5459" t="str">
        <f t="shared" si="419"/>
        <v>ExAnte2019</v>
      </c>
      <c r="I5459" t="str">
        <f t="shared" si="420"/>
        <v>IOU workpaper</v>
      </c>
      <c r="J5459" s="2">
        <f t="shared" si="421"/>
        <v>43775</v>
      </c>
      <c r="K5459" t="s">
        <v>203</v>
      </c>
      <c r="L5459">
        <f t="shared" si="422"/>
        <v>1</v>
      </c>
      <c r="O5459">
        <v>-425.79840000000002</v>
      </c>
      <c r="P5459">
        <v>0</v>
      </c>
      <c r="Q5459">
        <v>87.411799999999999</v>
      </c>
      <c r="R5459">
        <v>-483.23489999999998</v>
      </c>
      <c r="S5459">
        <v>0</v>
      </c>
      <c r="T5459">
        <v>89.195599999999999</v>
      </c>
      <c r="AA5459" t="s">
        <v>465</v>
      </c>
      <c r="AB5459" t="s">
        <v>46</v>
      </c>
      <c r="AC5459" t="b">
        <v>0</v>
      </c>
    </row>
    <row r="5460" spans="1:29" hidden="1" x14ac:dyDescent="0.25">
      <c r="A5460" t="s">
        <v>134</v>
      </c>
      <c r="B5460" t="s">
        <v>482</v>
      </c>
      <c r="C5460" t="s">
        <v>584</v>
      </c>
      <c r="D5460" s="28" t="s">
        <v>464</v>
      </c>
      <c r="E5460" t="s">
        <v>224</v>
      </c>
      <c r="F5460" t="s">
        <v>595</v>
      </c>
      <c r="G5460" t="str">
        <f t="shared" si="423"/>
        <v>SWHC046-01</v>
      </c>
      <c r="H5460" t="str">
        <f t="shared" si="419"/>
        <v>ExAnte2019</v>
      </c>
      <c r="I5460" t="str">
        <f t="shared" si="420"/>
        <v>IOU workpaper</v>
      </c>
      <c r="J5460" s="2">
        <f t="shared" si="421"/>
        <v>43775</v>
      </c>
      <c r="K5460" t="s">
        <v>203</v>
      </c>
      <c r="L5460">
        <f t="shared" si="422"/>
        <v>1</v>
      </c>
      <c r="O5460">
        <v>-152.31569999999999</v>
      </c>
      <c r="P5460">
        <v>0</v>
      </c>
      <c r="Q5460">
        <v>55.082000000000001</v>
      </c>
      <c r="R5460">
        <v>-230.2047</v>
      </c>
      <c r="S5460">
        <v>0</v>
      </c>
      <c r="T5460">
        <v>56.352200000000003</v>
      </c>
      <c r="AA5460" t="s">
        <v>465</v>
      </c>
      <c r="AB5460" t="s">
        <v>46</v>
      </c>
      <c r="AC5460" t="b">
        <v>0</v>
      </c>
    </row>
    <row r="5461" spans="1:29" hidden="1" x14ac:dyDescent="0.25">
      <c r="A5461" t="s">
        <v>134</v>
      </c>
      <c r="B5461" t="s">
        <v>482</v>
      </c>
      <c r="C5461" t="s">
        <v>584</v>
      </c>
      <c r="D5461" s="28" t="s">
        <v>464</v>
      </c>
      <c r="E5461" t="s">
        <v>232</v>
      </c>
      <c r="F5461" t="s">
        <v>595</v>
      </c>
      <c r="G5461" t="str">
        <f t="shared" si="423"/>
        <v>SWHC046-01</v>
      </c>
      <c r="H5461" t="str">
        <f t="shared" si="419"/>
        <v>ExAnte2019</v>
      </c>
      <c r="I5461" t="str">
        <f t="shared" si="420"/>
        <v>IOU workpaper</v>
      </c>
      <c r="J5461" s="2">
        <f t="shared" si="421"/>
        <v>43775</v>
      </c>
      <c r="K5461" t="s">
        <v>203</v>
      </c>
      <c r="L5461">
        <f t="shared" si="422"/>
        <v>1</v>
      </c>
      <c r="O5461">
        <v>-80.733000000000004</v>
      </c>
      <c r="P5461">
        <v>0</v>
      </c>
      <c r="Q5461">
        <v>44.5672</v>
      </c>
      <c r="R5461">
        <v>-145.9589</v>
      </c>
      <c r="S5461">
        <v>0</v>
      </c>
      <c r="T5461">
        <v>45.8279</v>
      </c>
      <c r="AA5461" t="s">
        <v>465</v>
      </c>
      <c r="AB5461" t="s">
        <v>46</v>
      </c>
      <c r="AC5461" t="b">
        <v>0</v>
      </c>
    </row>
    <row r="5462" spans="1:29" hidden="1" x14ac:dyDescent="0.25">
      <c r="A5462" t="s">
        <v>134</v>
      </c>
      <c r="B5462" t="s">
        <v>482</v>
      </c>
      <c r="C5462" t="s">
        <v>584</v>
      </c>
      <c r="D5462" s="28" t="s">
        <v>464</v>
      </c>
      <c r="E5462" t="s">
        <v>240</v>
      </c>
      <c r="F5462" t="s">
        <v>595</v>
      </c>
      <c r="G5462" t="str">
        <f t="shared" si="423"/>
        <v>SWHC046-01</v>
      </c>
      <c r="H5462" t="str">
        <f t="shared" si="419"/>
        <v>ExAnte2019</v>
      </c>
      <c r="I5462" t="str">
        <f t="shared" si="420"/>
        <v>IOU workpaper</v>
      </c>
      <c r="J5462" s="2">
        <f t="shared" si="421"/>
        <v>43775</v>
      </c>
      <c r="K5462" t="s">
        <v>203</v>
      </c>
      <c r="L5462">
        <f t="shared" si="422"/>
        <v>1</v>
      </c>
      <c r="O5462">
        <v>-67.425600000000003</v>
      </c>
      <c r="P5462">
        <v>0</v>
      </c>
      <c r="Q5462">
        <v>40.914400000000001</v>
      </c>
      <c r="R5462">
        <v>-145.3057</v>
      </c>
      <c r="S5462">
        <v>0</v>
      </c>
      <c r="T5462">
        <v>41.971499999999999</v>
      </c>
      <c r="AA5462" t="s">
        <v>465</v>
      </c>
      <c r="AB5462" t="s">
        <v>46</v>
      </c>
      <c r="AC5462" t="b">
        <v>0</v>
      </c>
    </row>
    <row r="5463" spans="1:29" hidden="1" x14ac:dyDescent="0.25">
      <c r="A5463" t="s">
        <v>134</v>
      </c>
      <c r="B5463" t="s">
        <v>482</v>
      </c>
      <c r="C5463" t="s">
        <v>584</v>
      </c>
      <c r="D5463" s="28" t="s">
        <v>464</v>
      </c>
      <c r="E5463" t="s">
        <v>248</v>
      </c>
      <c r="F5463" t="s">
        <v>595</v>
      </c>
      <c r="G5463" t="str">
        <f t="shared" si="423"/>
        <v>SWHC046-01</v>
      </c>
      <c r="H5463" t="str">
        <f t="shared" si="419"/>
        <v>ExAnte2019</v>
      </c>
      <c r="I5463" t="str">
        <f t="shared" si="420"/>
        <v>IOU workpaper</v>
      </c>
      <c r="J5463" s="2">
        <f t="shared" si="421"/>
        <v>43775</v>
      </c>
      <c r="K5463" t="s">
        <v>203</v>
      </c>
      <c r="L5463">
        <f t="shared" si="422"/>
        <v>1</v>
      </c>
      <c r="O5463">
        <v>-127.4395</v>
      </c>
      <c r="P5463">
        <v>0</v>
      </c>
      <c r="Q5463">
        <v>48.525199999999998</v>
      </c>
      <c r="R5463">
        <v>-192.7987</v>
      </c>
      <c r="S5463">
        <v>0</v>
      </c>
      <c r="T5463">
        <v>49.7348</v>
      </c>
      <c r="AA5463" t="s">
        <v>465</v>
      </c>
      <c r="AB5463" t="s">
        <v>46</v>
      </c>
      <c r="AC5463" t="b">
        <v>0</v>
      </c>
    </row>
    <row r="5464" spans="1:29" hidden="1" x14ac:dyDescent="0.25">
      <c r="A5464" t="s">
        <v>134</v>
      </c>
      <c r="B5464" t="s">
        <v>482</v>
      </c>
      <c r="C5464" t="s">
        <v>584</v>
      </c>
      <c r="D5464" s="28" t="s">
        <v>464</v>
      </c>
      <c r="E5464" t="s">
        <v>256</v>
      </c>
      <c r="F5464" t="s">
        <v>595</v>
      </c>
      <c r="G5464" t="str">
        <f t="shared" si="423"/>
        <v>SWHC046-01</v>
      </c>
      <c r="H5464" t="str">
        <f t="shared" si="419"/>
        <v>ExAnte2019</v>
      </c>
      <c r="I5464" t="str">
        <f t="shared" si="420"/>
        <v>IOU workpaper</v>
      </c>
      <c r="J5464" s="2">
        <f t="shared" si="421"/>
        <v>43775</v>
      </c>
      <c r="K5464" t="s">
        <v>203</v>
      </c>
      <c r="L5464">
        <f t="shared" si="422"/>
        <v>1</v>
      </c>
      <c r="O5464">
        <v>91.340100000000007</v>
      </c>
      <c r="P5464">
        <v>0</v>
      </c>
      <c r="Q5464">
        <v>21.854099999999999</v>
      </c>
      <c r="R5464">
        <v>10.4198</v>
      </c>
      <c r="S5464">
        <v>0</v>
      </c>
      <c r="T5464">
        <v>22.560099999999998</v>
      </c>
      <c r="AA5464" t="s">
        <v>465</v>
      </c>
      <c r="AB5464" t="s">
        <v>46</v>
      </c>
      <c r="AC5464" t="b">
        <v>0</v>
      </c>
    </row>
    <row r="5465" spans="1:29" hidden="1" x14ac:dyDescent="0.25">
      <c r="A5465" t="s">
        <v>134</v>
      </c>
      <c r="B5465" t="s">
        <v>482</v>
      </c>
      <c r="C5465" t="s">
        <v>584</v>
      </c>
      <c r="D5465" s="28" t="s">
        <v>464</v>
      </c>
      <c r="E5465" t="s">
        <v>265</v>
      </c>
      <c r="F5465" t="s">
        <v>595</v>
      </c>
      <c r="G5465" t="str">
        <f t="shared" si="423"/>
        <v>SWHC046-01</v>
      </c>
      <c r="H5465" t="str">
        <f t="shared" si="419"/>
        <v>ExAnte2019</v>
      </c>
      <c r="I5465" t="str">
        <f t="shared" si="420"/>
        <v>IOU workpaper</v>
      </c>
      <c r="J5465" s="2">
        <f t="shared" si="421"/>
        <v>43775</v>
      </c>
      <c r="K5465" t="s">
        <v>203</v>
      </c>
      <c r="L5465">
        <f t="shared" si="422"/>
        <v>1</v>
      </c>
      <c r="O5465">
        <v>138.23519999999999</v>
      </c>
      <c r="P5465">
        <v>0</v>
      </c>
      <c r="Q5465">
        <v>14.153600000000001</v>
      </c>
      <c r="R5465">
        <v>61.486600000000003</v>
      </c>
      <c r="S5465">
        <v>0</v>
      </c>
      <c r="T5465">
        <v>14.747999999999999</v>
      </c>
      <c r="AA5465" t="s">
        <v>465</v>
      </c>
      <c r="AB5465" t="s">
        <v>46</v>
      </c>
      <c r="AC5465" t="b">
        <v>0</v>
      </c>
    </row>
    <row r="5466" spans="1:29" hidden="1" x14ac:dyDescent="0.25">
      <c r="A5466" t="s">
        <v>134</v>
      </c>
      <c r="B5466" t="s">
        <v>482</v>
      </c>
      <c r="C5466" t="s">
        <v>584</v>
      </c>
      <c r="D5466" s="28" t="s">
        <v>464</v>
      </c>
      <c r="E5466" t="s">
        <v>274</v>
      </c>
      <c r="F5466" t="s">
        <v>595</v>
      </c>
      <c r="G5466" t="str">
        <f t="shared" si="423"/>
        <v>SWHC046-01</v>
      </c>
      <c r="H5466" t="str">
        <f t="shared" si="419"/>
        <v>ExAnte2019</v>
      </c>
      <c r="I5466" t="str">
        <f t="shared" si="420"/>
        <v>IOU workpaper</v>
      </c>
      <c r="J5466" s="2">
        <f t="shared" si="421"/>
        <v>43775</v>
      </c>
      <c r="K5466" t="s">
        <v>203</v>
      </c>
      <c r="L5466">
        <f t="shared" si="422"/>
        <v>1</v>
      </c>
      <c r="O5466">
        <v>137.01329999999999</v>
      </c>
      <c r="P5466">
        <v>0</v>
      </c>
      <c r="Q5466">
        <v>20.037800000000001</v>
      </c>
      <c r="R5466">
        <v>46.805</v>
      </c>
      <c r="S5466">
        <v>0</v>
      </c>
      <c r="T5466">
        <v>20.7165</v>
      </c>
      <c r="AA5466" t="s">
        <v>465</v>
      </c>
      <c r="AB5466" t="s">
        <v>46</v>
      </c>
      <c r="AC5466" t="b">
        <v>0</v>
      </c>
    </row>
    <row r="5467" spans="1:29" hidden="1" x14ac:dyDescent="0.25">
      <c r="A5467" t="s">
        <v>134</v>
      </c>
      <c r="B5467" t="s">
        <v>482</v>
      </c>
      <c r="C5467" t="s">
        <v>584</v>
      </c>
      <c r="D5467" s="28" t="s">
        <v>464</v>
      </c>
      <c r="E5467" t="s">
        <v>282</v>
      </c>
      <c r="F5467" t="s">
        <v>595</v>
      </c>
      <c r="G5467" t="str">
        <f t="shared" si="423"/>
        <v>SWHC046-01</v>
      </c>
      <c r="H5467" t="str">
        <f t="shared" si="419"/>
        <v>ExAnte2019</v>
      </c>
      <c r="I5467" t="str">
        <f t="shared" si="420"/>
        <v>IOU workpaper</v>
      </c>
      <c r="J5467" s="2">
        <f t="shared" si="421"/>
        <v>43775</v>
      </c>
      <c r="K5467" t="s">
        <v>203</v>
      </c>
      <c r="L5467">
        <f t="shared" si="422"/>
        <v>1</v>
      </c>
      <c r="O5467">
        <v>146.8623</v>
      </c>
      <c r="P5467">
        <v>0</v>
      </c>
      <c r="Q5467">
        <v>21.462399999999999</v>
      </c>
      <c r="R5467">
        <v>55.863199999999999</v>
      </c>
      <c r="S5467">
        <v>0</v>
      </c>
      <c r="T5467">
        <v>22.238299999999999</v>
      </c>
      <c r="AA5467" t="s">
        <v>465</v>
      </c>
      <c r="AB5467" t="s">
        <v>46</v>
      </c>
      <c r="AC5467" t="b">
        <v>0</v>
      </c>
    </row>
    <row r="5468" spans="1:29" hidden="1" x14ac:dyDescent="0.25">
      <c r="A5468" t="s">
        <v>134</v>
      </c>
      <c r="B5468" t="s">
        <v>482</v>
      </c>
      <c r="C5468" t="s">
        <v>584</v>
      </c>
      <c r="D5468" s="28" t="s">
        <v>464</v>
      </c>
      <c r="E5468" t="s">
        <v>290</v>
      </c>
      <c r="F5468" t="s">
        <v>595</v>
      </c>
      <c r="G5468" t="str">
        <f t="shared" si="423"/>
        <v>SWHC046-01</v>
      </c>
      <c r="H5468" t="str">
        <f t="shared" si="419"/>
        <v>ExAnte2019</v>
      </c>
      <c r="I5468" t="str">
        <f t="shared" si="420"/>
        <v>IOU workpaper</v>
      </c>
      <c r="J5468" s="2">
        <f t="shared" si="421"/>
        <v>43775</v>
      </c>
      <c r="K5468" t="s">
        <v>203</v>
      </c>
      <c r="L5468">
        <f t="shared" si="422"/>
        <v>1</v>
      </c>
      <c r="O5468">
        <v>135.72790000000001</v>
      </c>
      <c r="P5468">
        <v>0</v>
      </c>
      <c r="Q5468">
        <v>22.001100000000001</v>
      </c>
      <c r="R5468">
        <v>41.210599999999999</v>
      </c>
      <c r="S5468">
        <v>0</v>
      </c>
      <c r="T5468">
        <v>22.752199999999998</v>
      </c>
      <c r="AA5468" t="s">
        <v>465</v>
      </c>
      <c r="AB5468" t="s">
        <v>46</v>
      </c>
      <c r="AC5468" t="b">
        <v>0</v>
      </c>
    </row>
    <row r="5469" spans="1:29" hidden="1" x14ac:dyDescent="0.25">
      <c r="A5469" t="s">
        <v>134</v>
      </c>
      <c r="B5469" t="s">
        <v>482</v>
      </c>
      <c r="C5469" t="s">
        <v>584</v>
      </c>
      <c r="D5469" s="28" t="s">
        <v>464</v>
      </c>
      <c r="E5469" t="s">
        <v>298</v>
      </c>
      <c r="F5469" t="s">
        <v>595</v>
      </c>
      <c r="G5469" t="str">
        <f t="shared" si="423"/>
        <v>SWHC046-01</v>
      </c>
      <c r="H5469" t="str">
        <f t="shared" si="419"/>
        <v>ExAnte2019</v>
      </c>
      <c r="I5469" t="str">
        <f t="shared" si="420"/>
        <v>IOU workpaper</v>
      </c>
      <c r="J5469" s="2">
        <f t="shared" si="421"/>
        <v>43775</v>
      </c>
      <c r="K5469" t="s">
        <v>203</v>
      </c>
      <c r="L5469">
        <f t="shared" si="422"/>
        <v>1</v>
      </c>
      <c r="O5469">
        <v>-7.5498000000000003</v>
      </c>
      <c r="P5469">
        <v>0</v>
      </c>
      <c r="Q5469">
        <v>42.2789</v>
      </c>
      <c r="R5469">
        <v>-103.2831</v>
      </c>
      <c r="S5469">
        <v>0</v>
      </c>
      <c r="T5469">
        <v>43.468299999999999</v>
      </c>
      <c r="AA5469" t="s">
        <v>465</v>
      </c>
      <c r="AB5469" t="s">
        <v>46</v>
      </c>
      <c r="AC5469" t="b">
        <v>0</v>
      </c>
    </row>
    <row r="5470" spans="1:29" hidden="1" x14ac:dyDescent="0.25">
      <c r="A5470" t="s">
        <v>134</v>
      </c>
      <c r="B5470" t="s">
        <v>482</v>
      </c>
      <c r="C5470" t="s">
        <v>584</v>
      </c>
      <c r="D5470" s="28" t="s">
        <v>464</v>
      </c>
      <c r="E5470" t="s">
        <v>306</v>
      </c>
      <c r="F5470" t="s">
        <v>595</v>
      </c>
      <c r="G5470" t="str">
        <f t="shared" si="423"/>
        <v>SWHC046-01</v>
      </c>
      <c r="H5470" t="str">
        <f t="shared" si="419"/>
        <v>ExAnte2019</v>
      </c>
      <c r="I5470" t="str">
        <f t="shared" si="420"/>
        <v>IOU workpaper</v>
      </c>
      <c r="J5470" s="2">
        <f t="shared" si="421"/>
        <v>43775</v>
      </c>
      <c r="K5470" t="s">
        <v>203</v>
      </c>
      <c r="L5470">
        <f t="shared" si="422"/>
        <v>1</v>
      </c>
      <c r="O5470">
        <v>-31.195599999999999</v>
      </c>
      <c r="P5470">
        <v>0</v>
      </c>
      <c r="Q5470">
        <v>43.7271</v>
      </c>
      <c r="R5470">
        <v>-119.26649999999999</v>
      </c>
      <c r="S5470">
        <v>0</v>
      </c>
      <c r="T5470">
        <v>44.924100000000003</v>
      </c>
      <c r="AA5470" t="s">
        <v>465</v>
      </c>
      <c r="AB5470" t="s">
        <v>46</v>
      </c>
      <c r="AC5470" t="b">
        <v>0</v>
      </c>
    </row>
    <row r="5471" spans="1:29" hidden="1" x14ac:dyDescent="0.25">
      <c r="A5471" t="s">
        <v>134</v>
      </c>
      <c r="B5471" t="s">
        <v>482</v>
      </c>
      <c r="C5471" t="s">
        <v>584</v>
      </c>
      <c r="D5471" s="28" t="s">
        <v>464</v>
      </c>
      <c r="E5471" t="s">
        <v>314</v>
      </c>
      <c r="F5471" t="s">
        <v>595</v>
      </c>
      <c r="G5471" t="str">
        <f t="shared" si="423"/>
        <v>SWHC046-01</v>
      </c>
      <c r="H5471" t="str">
        <f t="shared" si="419"/>
        <v>ExAnte2019</v>
      </c>
      <c r="I5471" t="str">
        <f t="shared" si="420"/>
        <v>IOU workpaper</v>
      </c>
      <c r="J5471" s="2">
        <f t="shared" si="421"/>
        <v>43775</v>
      </c>
      <c r="K5471" t="s">
        <v>203</v>
      </c>
      <c r="L5471">
        <f t="shared" si="422"/>
        <v>1</v>
      </c>
      <c r="O5471">
        <v>39.803800000000003</v>
      </c>
      <c r="P5471">
        <v>0</v>
      </c>
      <c r="Q5471">
        <v>35.688699999999997</v>
      </c>
      <c r="R5471">
        <v>-57.750900000000001</v>
      </c>
      <c r="S5471">
        <v>0</v>
      </c>
      <c r="T5471">
        <v>36.770899999999997</v>
      </c>
      <c r="AA5471" t="s">
        <v>465</v>
      </c>
      <c r="AB5471" t="s">
        <v>46</v>
      </c>
      <c r="AC5471" t="b">
        <v>0</v>
      </c>
    </row>
    <row r="5472" spans="1:29" hidden="1" x14ac:dyDescent="0.25">
      <c r="A5472" t="s">
        <v>134</v>
      </c>
      <c r="B5472" t="s">
        <v>482</v>
      </c>
      <c r="C5472" t="s">
        <v>584</v>
      </c>
      <c r="D5472" s="28" t="s">
        <v>464</v>
      </c>
      <c r="E5472" t="s">
        <v>322</v>
      </c>
      <c r="F5472" t="s">
        <v>595</v>
      </c>
      <c r="G5472" t="str">
        <f t="shared" si="423"/>
        <v>SWHC046-01</v>
      </c>
      <c r="H5472" t="str">
        <f t="shared" si="419"/>
        <v>ExAnte2019</v>
      </c>
      <c r="I5472" t="str">
        <f t="shared" si="420"/>
        <v>IOU workpaper</v>
      </c>
      <c r="J5472" s="2">
        <f t="shared" si="421"/>
        <v>43775</v>
      </c>
      <c r="K5472" t="s">
        <v>203</v>
      </c>
      <c r="L5472">
        <f t="shared" si="422"/>
        <v>1</v>
      </c>
      <c r="O5472">
        <v>-39.729100000000003</v>
      </c>
      <c r="P5472">
        <v>0</v>
      </c>
      <c r="Q5472">
        <v>45.437800000000003</v>
      </c>
      <c r="R5472">
        <v>-138.36359999999999</v>
      </c>
      <c r="S5472">
        <v>0</v>
      </c>
      <c r="T5472">
        <v>46.598700000000001</v>
      </c>
      <c r="AA5472" t="s">
        <v>465</v>
      </c>
      <c r="AB5472" t="s">
        <v>46</v>
      </c>
      <c r="AC5472" t="b">
        <v>0</v>
      </c>
    </row>
    <row r="5473" spans="1:29" hidden="1" x14ac:dyDescent="0.25">
      <c r="A5473" t="s">
        <v>134</v>
      </c>
      <c r="B5473" t="s">
        <v>482</v>
      </c>
      <c r="C5473" t="s">
        <v>584</v>
      </c>
      <c r="D5473" s="28" t="s">
        <v>464</v>
      </c>
      <c r="E5473" t="s">
        <v>330</v>
      </c>
      <c r="F5473" t="s">
        <v>595</v>
      </c>
      <c r="G5473" t="str">
        <f t="shared" si="423"/>
        <v>SWHC046-01</v>
      </c>
      <c r="H5473" t="str">
        <f t="shared" si="419"/>
        <v>ExAnte2019</v>
      </c>
      <c r="I5473" t="str">
        <f t="shared" si="420"/>
        <v>IOU workpaper</v>
      </c>
      <c r="J5473" s="2">
        <f t="shared" si="421"/>
        <v>43775</v>
      </c>
      <c r="K5473" t="s">
        <v>203</v>
      </c>
      <c r="L5473">
        <f t="shared" si="422"/>
        <v>1</v>
      </c>
      <c r="O5473">
        <v>277.29910000000001</v>
      </c>
      <c r="P5473">
        <v>0</v>
      </c>
      <c r="Q5473">
        <v>6.1024000000000003</v>
      </c>
      <c r="R5473">
        <v>155.90979999999999</v>
      </c>
      <c r="S5473">
        <v>0</v>
      </c>
      <c r="T5473">
        <v>6.4581999999999997</v>
      </c>
      <c r="AA5473" t="s">
        <v>465</v>
      </c>
      <c r="AB5473" t="s">
        <v>46</v>
      </c>
      <c r="AC5473" t="b">
        <v>0</v>
      </c>
    </row>
    <row r="5474" spans="1:29" hidden="1" x14ac:dyDescent="0.25">
      <c r="A5474" t="s">
        <v>134</v>
      </c>
      <c r="B5474" t="s">
        <v>482</v>
      </c>
      <c r="C5474" t="s">
        <v>584</v>
      </c>
      <c r="D5474" s="28" t="s">
        <v>464</v>
      </c>
      <c r="E5474" t="s">
        <v>338</v>
      </c>
      <c r="F5474" t="s">
        <v>595</v>
      </c>
      <c r="G5474" t="str">
        <f t="shared" si="423"/>
        <v>SWHC046-01</v>
      </c>
      <c r="H5474" t="str">
        <f t="shared" si="419"/>
        <v>ExAnte2019</v>
      </c>
      <c r="I5474" t="str">
        <f t="shared" si="420"/>
        <v>IOU workpaper</v>
      </c>
      <c r="J5474" s="2">
        <f t="shared" si="421"/>
        <v>43775</v>
      </c>
      <c r="K5474" t="s">
        <v>203</v>
      </c>
      <c r="L5474">
        <f t="shared" si="422"/>
        <v>1</v>
      </c>
      <c r="O5474">
        <v>-655.6232</v>
      </c>
      <c r="P5474">
        <v>0</v>
      </c>
      <c r="Q5474">
        <v>104.0808</v>
      </c>
      <c r="R5474">
        <v>-724.529</v>
      </c>
      <c r="S5474">
        <v>0</v>
      </c>
      <c r="T5474">
        <v>105.6113</v>
      </c>
      <c r="AA5474" t="s">
        <v>465</v>
      </c>
      <c r="AB5474" t="s">
        <v>46</v>
      </c>
      <c r="AC5474" t="b">
        <v>0</v>
      </c>
    </row>
    <row r="5475" spans="1:29" hidden="1" x14ac:dyDescent="0.25">
      <c r="A5475" t="s">
        <v>134</v>
      </c>
      <c r="B5475" t="s">
        <v>482</v>
      </c>
      <c r="C5475" t="s">
        <v>585</v>
      </c>
      <c r="D5475" s="28" t="s">
        <v>464</v>
      </c>
      <c r="E5475" t="s">
        <v>202</v>
      </c>
      <c r="F5475" t="s">
        <v>595</v>
      </c>
      <c r="G5475" t="str">
        <f t="shared" si="423"/>
        <v>SWHC046-01</v>
      </c>
      <c r="H5475" t="str">
        <f t="shared" si="419"/>
        <v>ExAnte2019</v>
      </c>
      <c r="I5475" t="str">
        <f t="shared" si="420"/>
        <v>IOU workpaper</v>
      </c>
      <c r="J5475" s="2">
        <f t="shared" si="421"/>
        <v>43775</v>
      </c>
      <c r="K5475" t="s">
        <v>203</v>
      </c>
      <c r="L5475">
        <f t="shared" si="422"/>
        <v>1</v>
      </c>
      <c r="O5475">
        <v>142.75720000000001</v>
      </c>
      <c r="P5475">
        <v>0</v>
      </c>
      <c r="Q5475">
        <v>105.5112</v>
      </c>
      <c r="R5475">
        <v>-24.308599999999998</v>
      </c>
      <c r="S5475">
        <v>0</v>
      </c>
      <c r="T5475">
        <v>110.1401</v>
      </c>
      <c r="AA5475" t="s">
        <v>465</v>
      </c>
      <c r="AB5475" t="s">
        <v>46</v>
      </c>
      <c r="AC5475" t="b">
        <v>0</v>
      </c>
    </row>
    <row r="5476" spans="1:29" hidden="1" x14ac:dyDescent="0.25">
      <c r="A5476" t="s">
        <v>134</v>
      </c>
      <c r="B5476" t="s">
        <v>482</v>
      </c>
      <c r="C5476" t="s">
        <v>585</v>
      </c>
      <c r="D5476" s="28" t="s">
        <v>464</v>
      </c>
      <c r="E5476" t="s">
        <v>224</v>
      </c>
      <c r="F5476" t="s">
        <v>595</v>
      </c>
      <c r="G5476" t="str">
        <f t="shared" si="423"/>
        <v>SWHC046-01</v>
      </c>
      <c r="H5476" t="str">
        <f t="shared" si="419"/>
        <v>ExAnte2019</v>
      </c>
      <c r="I5476" t="str">
        <f t="shared" si="420"/>
        <v>IOU workpaper</v>
      </c>
      <c r="J5476" s="2">
        <f t="shared" si="421"/>
        <v>43775</v>
      </c>
      <c r="K5476" t="s">
        <v>203</v>
      </c>
      <c r="L5476">
        <f t="shared" si="422"/>
        <v>1</v>
      </c>
      <c r="O5476">
        <v>179.15700000000001</v>
      </c>
      <c r="P5476">
        <v>0</v>
      </c>
      <c r="Q5476">
        <v>98.776700000000005</v>
      </c>
      <c r="R5476">
        <v>-21.021699999999999</v>
      </c>
      <c r="S5476">
        <v>0</v>
      </c>
      <c r="T5476">
        <v>102.03279999999999</v>
      </c>
      <c r="AA5476" t="s">
        <v>465</v>
      </c>
      <c r="AB5476" t="s">
        <v>46</v>
      </c>
      <c r="AC5476" t="b">
        <v>0</v>
      </c>
    </row>
    <row r="5477" spans="1:29" hidden="1" x14ac:dyDescent="0.25">
      <c r="A5477" t="s">
        <v>134</v>
      </c>
      <c r="B5477" t="s">
        <v>482</v>
      </c>
      <c r="C5477" t="s">
        <v>585</v>
      </c>
      <c r="D5477" s="28" t="s">
        <v>464</v>
      </c>
      <c r="E5477" t="s">
        <v>232</v>
      </c>
      <c r="F5477" t="s">
        <v>595</v>
      </c>
      <c r="G5477" t="str">
        <f t="shared" si="423"/>
        <v>SWHC046-01</v>
      </c>
      <c r="H5477" t="str">
        <f t="shared" si="419"/>
        <v>ExAnte2019</v>
      </c>
      <c r="I5477" t="str">
        <f t="shared" si="420"/>
        <v>IOU workpaper</v>
      </c>
      <c r="J5477" s="2">
        <f t="shared" si="421"/>
        <v>43775</v>
      </c>
      <c r="K5477" t="s">
        <v>203</v>
      </c>
      <c r="L5477">
        <f t="shared" si="422"/>
        <v>1</v>
      </c>
      <c r="O5477">
        <v>387.72460000000001</v>
      </c>
      <c r="P5477">
        <v>0</v>
      </c>
      <c r="Q5477">
        <v>51.933</v>
      </c>
      <c r="R5477">
        <v>208.56489999999999</v>
      </c>
      <c r="S5477">
        <v>0</v>
      </c>
      <c r="T5477">
        <v>54.962000000000003</v>
      </c>
      <c r="AA5477" t="s">
        <v>465</v>
      </c>
      <c r="AB5477" t="s">
        <v>46</v>
      </c>
      <c r="AC5477" t="b">
        <v>0</v>
      </c>
    </row>
    <row r="5478" spans="1:29" hidden="1" x14ac:dyDescent="0.25">
      <c r="A5478" t="s">
        <v>134</v>
      </c>
      <c r="B5478" t="s">
        <v>482</v>
      </c>
      <c r="C5478" t="s">
        <v>585</v>
      </c>
      <c r="D5478" s="28" t="s">
        <v>464</v>
      </c>
      <c r="E5478" t="s">
        <v>240</v>
      </c>
      <c r="F5478" t="s">
        <v>595</v>
      </c>
      <c r="G5478" t="str">
        <f t="shared" si="423"/>
        <v>SWHC046-01</v>
      </c>
      <c r="H5478" t="str">
        <f t="shared" si="419"/>
        <v>ExAnte2019</v>
      </c>
      <c r="I5478" t="str">
        <f t="shared" si="420"/>
        <v>IOU workpaper</v>
      </c>
      <c r="J5478" s="2">
        <f t="shared" si="421"/>
        <v>43775</v>
      </c>
      <c r="K5478" t="s">
        <v>203</v>
      </c>
      <c r="L5478">
        <f t="shared" si="422"/>
        <v>1</v>
      </c>
      <c r="O5478">
        <v>268.46559999999999</v>
      </c>
      <c r="P5478">
        <v>0</v>
      </c>
      <c r="Q5478">
        <v>73.522199999999998</v>
      </c>
      <c r="R5478">
        <v>63.357100000000003</v>
      </c>
      <c r="S5478">
        <v>0</v>
      </c>
      <c r="T5478">
        <v>76.071799999999996</v>
      </c>
      <c r="AA5478" t="s">
        <v>465</v>
      </c>
      <c r="AB5478" t="s">
        <v>46</v>
      </c>
      <c r="AC5478" t="b">
        <v>0</v>
      </c>
    </row>
    <row r="5479" spans="1:29" hidden="1" x14ac:dyDescent="0.25">
      <c r="A5479" t="s">
        <v>134</v>
      </c>
      <c r="B5479" t="s">
        <v>482</v>
      </c>
      <c r="C5479" t="s">
        <v>585</v>
      </c>
      <c r="D5479" s="28" t="s">
        <v>464</v>
      </c>
      <c r="E5479" t="s">
        <v>248</v>
      </c>
      <c r="F5479" t="s">
        <v>595</v>
      </c>
      <c r="G5479" t="str">
        <f t="shared" si="423"/>
        <v>SWHC046-01</v>
      </c>
      <c r="H5479" t="str">
        <f t="shared" si="419"/>
        <v>ExAnte2019</v>
      </c>
      <c r="I5479" t="str">
        <f t="shared" si="420"/>
        <v>IOU workpaper</v>
      </c>
      <c r="J5479" s="2">
        <f t="shared" si="421"/>
        <v>43775</v>
      </c>
      <c r="K5479" t="s">
        <v>203</v>
      </c>
      <c r="L5479">
        <f t="shared" si="422"/>
        <v>1</v>
      </c>
      <c r="O5479">
        <v>335.25810000000001</v>
      </c>
      <c r="P5479">
        <v>0</v>
      </c>
      <c r="Q5479">
        <v>62.654299999999999</v>
      </c>
      <c r="R5479">
        <v>156.59030000000001</v>
      </c>
      <c r="S5479">
        <v>0</v>
      </c>
      <c r="T5479">
        <v>66.0154</v>
      </c>
      <c r="AA5479" t="s">
        <v>465</v>
      </c>
      <c r="AB5479" t="s">
        <v>46</v>
      </c>
      <c r="AC5479" t="b">
        <v>0</v>
      </c>
    </row>
    <row r="5480" spans="1:29" hidden="1" x14ac:dyDescent="0.25">
      <c r="A5480" t="s">
        <v>134</v>
      </c>
      <c r="B5480" t="s">
        <v>482</v>
      </c>
      <c r="C5480" t="s">
        <v>585</v>
      </c>
      <c r="D5480" s="28" t="s">
        <v>464</v>
      </c>
      <c r="E5480" t="s">
        <v>256</v>
      </c>
      <c r="F5480" t="s">
        <v>595</v>
      </c>
      <c r="G5480" t="str">
        <f t="shared" si="423"/>
        <v>SWHC046-01</v>
      </c>
      <c r="H5480" t="str">
        <f t="shared" si="419"/>
        <v>ExAnte2019</v>
      </c>
      <c r="I5480" t="str">
        <f t="shared" si="420"/>
        <v>IOU workpaper</v>
      </c>
      <c r="J5480" s="2">
        <f t="shared" si="421"/>
        <v>43775</v>
      </c>
      <c r="K5480" t="s">
        <v>203</v>
      </c>
      <c r="L5480">
        <f t="shared" si="422"/>
        <v>1</v>
      </c>
      <c r="O5480">
        <v>543.2056</v>
      </c>
      <c r="P5480">
        <v>0</v>
      </c>
      <c r="Q5480">
        <v>19.505700000000001</v>
      </c>
      <c r="R5480">
        <v>334.81880000000001</v>
      </c>
      <c r="S5480">
        <v>0</v>
      </c>
      <c r="T5480">
        <v>20.91</v>
      </c>
      <c r="AA5480" t="s">
        <v>465</v>
      </c>
      <c r="AB5480" t="s">
        <v>46</v>
      </c>
      <c r="AC5480" t="b">
        <v>0</v>
      </c>
    </row>
    <row r="5481" spans="1:29" hidden="1" x14ac:dyDescent="0.25">
      <c r="A5481" t="s">
        <v>134</v>
      </c>
      <c r="B5481" t="s">
        <v>482</v>
      </c>
      <c r="C5481" t="s">
        <v>585</v>
      </c>
      <c r="D5481" s="28" t="s">
        <v>464</v>
      </c>
      <c r="E5481" t="s">
        <v>265</v>
      </c>
      <c r="F5481" t="s">
        <v>595</v>
      </c>
      <c r="G5481" t="str">
        <f t="shared" si="423"/>
        <v>SWHC046-01</v>
      </c>
      <c r="H5481" t="str">
        <f t="shared" si="419"/>
        <v>ExAnte2019</v>
      </c>
      <c r="I5481" t="str">
        <f t="shared" si="420"/>
        <v>IOU workpaper</v>
      </c>
      <c r="J5481" s="2">
        <f t="shared" si="421"/>
        <v>43775</v>
      </c>
      <c r="K5481" t="s">
        <v>203</v>
      </c>
      <c r="L5481">
        <f t="shared" si="422"/>
        <v>1</v>
      </c>
      <c r="O5481">
        <v>574.97569999999996</v>
      </c>
      <c r="P5481">
        <v>0</v>
      </c>
      <c r="Q5481">
        <v>6.6317000000000004</v>
      </c>
      <c r="R5481">
        <v>370.61779999999999</v>
      </c>
      <c r="S5481">
        <v>0</v>
      </c>
      <c r="T5481">
        <v>7.3940999999999999</v>
      </c>
      <c r="AA5481" t="s">
        <v>465</v>
      </c>
      <c r="AB5481" t="s">
        <v>46</v>
      </c>
      <c r="AC5481" t="b">
        <v>0</v>
      </c>
    </row>
    <row r="5482" spans="1:29" hidden="1" x14ac:dyDescent="0.25">
      <c r="A5482" t="s">
        <v>134</v>
      </c>
      <c r="B5482" t="s">
        <v>482</v>
      </c>
      <c r="C5482" t="s">
        <v>585</v>
      </c>
      <c r="D5482" s="28" t="s">
        <v>464</v>
      </c>
      <c r="E5482" t="s">
        <v>274</v>
      </c>
      <c r="F5482" t="s">
        <v>595</v>
      </c>
      <c r="G5482" t="str">
        <f t="shared" si="423"/>
        <v>SWHC046-01</v>
      </c>
      <c r="H5482" t="str">
        <f t="shared" si="419"/>
        <v>ExAnte2019</v>
      </c>
      <c r="I5482" t="str">
        <f t="shared" si="420"/>
        <v>IOU workpaper</v>
      </c>
      <c r="J5482" s="2">
        <f t="shared" si="421"/>
        <v>43775</v>
      </c>
      <c r="K5482" t="s">
        <v>203</v>
      </c>
      <c r="L5482">
        <f t="shared" si="422"/>
        <v>1</v>
      </c>
      <c r="O5482">
        <v>520.46389999999997</v>
      </c>
      <c r="P5482">
        <v>0</v>
      </c>
      <c r="Q5482">
        <v>21.155200000000001</v>
      </c>
      <c r="R5482">
        <v>294.58359999999999</v>
      </c>
      <c r="S5482">
        <v>0</v>
      </c>
      <c r="T5482">
        <v>22.408100000000001</v>
      </c>
      <c r="AA5482" t="s">
        <v>465</v>
      </c>
      <c r="AB5482" t="s">
        <v>46</v>
      </c>
      <c r="AC5482" t="b">
        <v>0</v>
      </c>
    </row>
    <row r="5483" spans="1:29" hidden="1" x14ac:dyDescent="0.25">
      <c r="A5483" t="s">
        <v>134</v>
      </c>
      <c r="B5483" t="s">
        <v>482</v>
      </c>
      <c r="C5483" t="s">
        <v>585</v>
      </c>
      <c r="D5483" s="28" t="s">
        <v>464</v>
      </c>
      <c r="E5483" t="s">
        <v>282</v>
      </c>
      <c r="F5483" t="s">
        <v>595</v>
      </c>
      <c r="G5483" t="str">
        <f t="shared" si="423"/>
        <v>SWHC046-01</v>
      </c>
      <c r="H5483" t="str">
        <f t="shared" si="419"/>
        <v>ExAnte2019</v>
      </c>
      <c r="I5483" t="str">
        <f t="shared" si="420"/>
        <v>IOU workpaper</v>
      </c>
      <c r="J5483" s="2">
        <f t="shared" si="421"/>
        <v>43775</v>
      </c>
      <c r="K5483" t="s">
        <v>203</v>
      </c>
      <c r="L5483">
        <f t="shared" si="422"/>
        <v>1</v>
      </c>
      <c r="O5483">
        <v>558.15009999999995</v>
      </c>
      <c r="P5483">
        <v>0</v>
      </c>
      <c r="Q5483">
        <v>23.386099999999999</v>
      </c>
      <c r="R5483">
        <v>335.18060000000003</v>
      </c>
      <c r="S5483">
        <v>0</v>
      </c>
      <c r="T5483">
        <v>24.839099999999998</v>
      </c>
      <c r="AA5483" t="s">
        <v>465</v>
      </c>
      <c r="AB5483" t="s">
        <v>46</v>
      </c>
      <c r="AC5483" t="b">
        <v>0</v>
      </c>
    </row>
    <row r="5484" spans="1:29" hidden="1" x14ac:dyDescent="0.25">
      <c r="A5484" t="s">
        <v>134</v>
      </c>
      <c r="B5484" t="s">
        <v>482</v>
      </c>
      <c r="C5484" t="s">
        <v>585</v>
      </c>
      <c r="D5484" s="28" t="s">
        <v>464</v>
      </c>
      <c r="E5484" t="s">
        <v>290</v>
      </c>
      <c r="F5484" t="s">
        <v>595</v>
      </c>
      <c r="G5484" t="str">
        <f t="shared" si="423"/>
        <v>SWHC046-01</v>
      </c>
      <c r="H5484" t="str">
        <f t="shared" si="419"/>
        <v>ExAnte2019</v>
      </c>
      <c r="I5484" t="str">
        <f t="shared" si="420"/>
        <v>IOU workpaper</v>
      </c>
      <c r="J5484" s="2">
        <f t="shared" si="421"/>
        <v>43775</v>
      </c>
      <c r="K5484" t="s">
        <v>203</v>
      </c>
      <c r="L5484">
        <f t="shared" si="422"/>
        <v>1</v>
      </c>
      <c r="O5484">
        <v>516.69479999999999</v>
      </c>
      <c r="P5484">
        <v>0</v>
      </c>
      <c r="Q5484">
        <v>36.767899999999997</v>
      </c>
      <c r="R5484">
        <v>290.1875</v>
      </c>
      <c r="S5484">
        <v>0</v>
      </c>
      <c r="T5484">
        <v>38.5989</v>
      </c>
      <c r="AA5484" t="s">
        <v>465</v>
      </c>
      <c r="AB5484" t="s">
        <v>46</v>
      </c>
      <c r="AC5484" t="b">
        <v>0</v>
      </c>
    </row>
    <row r="5485" spans="1:29" hidden="1" x14ac:dyDescent="0.25">
      <c r="A5485" t="s">
        <v>134</v>
      </c>
      <c r="B5485" t="s">
        <v>482</v>
      </c>
      <c r="C5485" t="s">
        <v>585</v>
      </c>
      <c r="D5485" s="28" t="s">
        <v>464</v>
      </c>
      <c r="E5485" t="s">
        <v>298</v>
      </c>
      <c r="F5485" t="s">
        <v>595</v>
      </c>
      <c r="G5485" t="str">
        <f t="shared" si="423"/>
        <v>SWHC046-01</v>
      </c>
      <c r="H5485" t="str">
        <f t="shared" si="419"/>
        <v>ExAnte2019</v>
      </c>
      <c r="I5485" t="str">
        <f t="shared" si="420"/>
        <v>IOU workpaper</v>
      </c>
      <c r="J5485" s="2">
        <f t="shared" si="421"/>
        <v>43775</v>
      </c>
      <c r="K5485" t="s">
        <v>203</v>
      </c>
      <c r="L5485">
        <f t="shared" si="422"/>
        <v>1</v>
      </c>
      <c r="O5485">
        <v>378.42779999999999</v>
      </c>
      <c r="P5485">
        <v>0</v>
      </c>
      <c r="Q5485">
        <v>66.1648</v>
      </c>
      <c r="R5485">
        <v>148.0752</v>
      </c>
      <c r="S5485">
        <v>0</v>
      </c>
      <c r="T5485">
        <v>68.685599999999994</v>
      </c>
      <c r="AA5485" t="s">
        <v>465</v>
      </c>
      <c r="AB5485" t="s">
        <v>46</v>
      </c>
      <c r="AC5485" t="b">
        <v>0</v>
      </c>
    </row>
    <row r="5486" spans="1:29" hidden="1" x14ac:dyDescent="0.25">
      <c r="A5486" t="s">
        <v>134</v>
      </c>
      <c r="B5486" t="s">
        <v>482</v>
      </c>
      <c r="C5486" t="s">
        <v>585</v>
      </c>
      <c r="D5486" s="28" t="s">
        <v>464</v>
      </c>
      <c r="E5486" t="s">
        <v>306</v>
      </c>
      <c r="F5486" t="s">
        <v>595</v>
      </c>
      <c r="G5486" t="str">
        <f t="shared" si="423"/>
        <v>SWHC046-01</v>
      </c>
      <c r="H5486" t="str">
        <f t="shared" si="419"/>
        <v>ExAnte2019</v>
      </c>
      <c r="I5486" t="str">
        <f t="shared" si="420"/>
        <v>IOU workpaper</v>
      </c>
      <c r="J5486" s="2">
        <f t="shared" si="421"/>
        <v>43775</v>
      </c>
      <c r="K5486" t="s">
        <v>203</v>
      </c>
      <c r="L5486">
        <f t="shared" si="422"/>
        <v>1</v>
      </c>
      <c r="O5486">
        <v>328.9502</v>
      </c>
      <c r="P5486">
        <v>0</v>
      </c>
      <c r="Q5486">
        <v>71.367900000000006</v>
      </c>
      <c r="R5486">
        <v>113.48399999999999</v>
      </c>
      <c r="S5486">
        <v>0</v>
      </c>
      <c r="T5486">
        <v>73.988399999999999</v>
      </c>
      <c r="AA5486" t="s">
        <v>465</v>
      </c>
      <c r="AB5486" t="s">
        <v>46</v>
      </c>
      <c r="AC5486" t="b">
        <v>0</v>
      </c>
    </row>
    <row r="5487" spans="1:29" hidden="1" x14ac:dyDescent="0.25">
      <c r="A5487" t="s">
        <v>134</v>
      </c>
      <c r="B5487" t="s">
        <v>482</v>
      </c>
      <c r="C5487" t="s">
        <v>585</v>
      </c>
      <c r="D5487" s="28" t="s">
        <v>464</v>
      </c>
      <c r="E5487" t="s">
        <v>314</v>
      </c>
      <c r="F5487" t="s">
        <v>595</v>
      </c>
      <c r="G5487" t="str">
        <f t="shared" si="423"/>
        <v>SWHC046-01</v>
      </c>
      <c r="H5487" t="str">
        <f t="shared" si="419"/>
        <v>ExAnte2019</v>
      </c>
      <c r="I5487" t="str">
        <f t="shared" si="420"/>
        <v>IOU workpaper</v>
      </c>
      <c r="J5487" s="2">
        <f t="shared" si="421"/>
        <v>43775</v>
      </c>
      <c r="K5487" t="s">
        <v>203</v>
      </c>
      <c r="L5487">
        <f t="shared" si="422"/>
        <v>1</v>
      </c>
      <c r="O5487">
        <v>422.90350000000001</v>
      </c>
      <c r="P5487">
        <v>0</v>
      </c>
      <c r="Q5487">
        <v>58.243600000000001</v>
      </c>
      <c r="R5487">
        <v>189.86410000000001</v>
      </c>
      <c r="S5487">
        <v>0</v>
      </c>
      <c r="T5487">
        <v>60.549399999999999</v>
      </c>
      <c r="AA5487" t="s">
        <v>465</v>
      </c>
      <c r="AB5487" t="s">
        <v>46</v>
      </c>
      <c r="AC5487" t="b">
        <v>0</v>
      </c>
    </row>
    <row r="5488" spans="1:29" hidden="1" x14ac:dyDescent="0.25">
      <c r="A5488" t="s">
        <v>134</v>
      </c>
      <c r="B5488" t="s">
        <v>482</v>
      </c>
      <c r="C5488" t="s">
        <v>585</v>
      </c>
      <c r="D5488" s="28" t="s">
        <v>464</v>
      </c>
      <c r="E5488" t="s">
        <v>322</v>
      </c>
      <c r="F5488" t="s">
        <v>595</v>
      </c>
      <c r="G5488" t="str">
        <f t="shared" si="423"/>
        <v>SWHC046-01</v>
      </c>
      <c r="H5488" t="str">
        <f t="shared" si="419"/>
        <v>ExAnte2019</v>
      </c>
      <c r="I5488" t="str">
        <f t="shared" si="420"/>
        <v>IOU workpaper</v>
      </c>
      <c r="J5488" s="2">
        <f t="shared" si="421"/>
        <v>43775</v>
      </c>
      <c r="K5488" t="s">
        <v>203</v>
      </c>
      <c r="L5488">
        <f t="shared" si="422"/>
        <v>1</v>
      </c>
      <c r="O5488">
        <v>323.56700000000001</v>
      </c>
      <c r="P5488">
        <v>0</v>
      </c>
      <c r="Q5488">
        <v>73.622699999999995</v>
      </c>
      <c r="R5488">
        <v>93.070099999999996</v>
      </c>
      <c r="S5488">
        <v>0</v>
      </c>
      <c r="T5488">
        <v>76.0762</v>
      </c>
      <c r="AA5488" t="s">
        <v>465</v>
      </c>
      <c r="AB5488" t="s">
        <v>46</v>
      </c>
      <c r="AC5488" t="b">
        <v>0</v>
      </c>
    </row>
    <row r="5489" spans="1:29" hidden="1" x14ac:dyDescent="0.25">
      <c r="A5489" t="s">
        <v>134</v>
      </c>
      <c r="B5489" t="s">
        <v>482</v>
      </c>
      <c r="C5489" t="s">
        <v>585</v>
      </c>
      <c r="D5489" s="28" t="s">
        <v>464</v>
      </c>
      <c r="E5489" t="s">
        <v>330</v>
      </c>
      <c r="F5489" t="s">
        <v>595</v>
      </c>
      <c r="G5489" t="str">
        <f t="shared" si="423"/>
        <v>SWHC046-01</v>
      </c>
      <c r="H5489" t="str">
        <f t="shared" si="419"/>
        <v>ExAnte2019</v>
      </c>
      <c r="I5489" t="str">
        <f t="shared" si="420"/>
        <v>IOU workpaper</v>
      </c>
      <c r="J5489" s="2">
        <f t="shared" si="421"/>
        <v>43775</v>
      </c>
      <c r="K5489" t="s">
        <v>203</v>
      </c>
      <c r="L5489">
        <f t="shared" si="422"/>
        <v>1</v>
      </c>
      <c r="O5489">
        <v>753.09619999999995</v>
      </c>
      <c r="P5489">
        <v>0</v>
      </c>
      <c r="Q5489">
        <v>8.5033999999999992</v>
      </c>
      <c r="R5489">
        <v>474.09449999999998</v>
      </c>
      <c r="S5489">
        <v>0</v>
      </c>
      <c r="T5489">
        <v>9.2789999999999999</v>
      </c>
      <c r="AA5489" t="s">
        <v>465</v>
      </c>
      <c r="AB5489" t="s">
        <v>46</v>
      </c>
      <c r="AC5489" t="b">
        <v>0</v>
      </c>
    </row>
    <row r="5490" spans="1:29" hidden="1" x14ac:dyDescent="0.25">
      <c r="A5490" t="s">
        <v>134</v>
      </c>
      <c r="B5490" t="s">
        <v>482</v>
      </c>
      <c r="C5490" t="s">
        <v>585</v>
      </c>
      <c r="D5490" s="28" t="s">
        <v>464</v>
      </c>
      <c r="E5490" t="s">
        <v>338</v>
      </c>
      <c r="F5490" t="s">
        <v>595</v>
      </c>
      <c r="G5490" t="str">
        <f t="shared" si="423"/>
        <v>SWHC046-01</v>
      </c>
      <c r="H5490" t="str">
        <f t="shared" si="419"/>
        <v>ExAnte2019</v>
      </c>
      <c r="I5490" t="str">
        <f t="shared" si="420"/>
        <v>IOU workpaper</v>
      </c>
      <c r="J5490" s="2">
        <f t="shared" si="421"/>
        <v>43775</v>
      </c>
      <c r="K5490" t="s">
        <v>203</v>
      </c>
      <c r="L5490">
        <f t="shared" si="422"/>
        <v>1</v>
      </c>
      <c r="O5490">
        <v>-223.87899999999999</v>
      </c>
      <c r="P5490">
        <v>0</v>
      </c>
      <c r="Q5490">
        <v>144.34639999999999</v>
      </c>
      <c r="R5490">
        <v>-411.83690000000001</v>
      </c>
      <c r="S5490">
        <v>0</v>
      </c>
      <c r="T5490">
        <v>148.09780000000001</v>
      </c>
      <c r="AA5490" t="s">
        <v>465</v>
      </c>
      <c r="AB5490" t="s">
        <v>46</v>
      </c>
      <c r="AC5490" t="b">
        <v>0</v>
      </c>
    </row>
    <row r="5491" spans="1:29" hidden="1" x14ac:dyDescent="0.25">
      <c r="A5491" t="s">
        <v>134</v>
      </c>
      <c r="B5491" t="s">
        <v>482</v>
      </c>
      <c r="C5491" t="s">
        <v>586</v>
      </c>
      <c r="D5491" s="28" t="s">
        <v>464</v>
      </c>
      <c r="E5491" t="s">
        <v>202</v>
      </c>
      <c r="F5491" t="s">
        <v>595</v>
      </c>
      <c r="G5491" t="str">
        <f t="shared" si="423"/>
        <v>SWHC046-01</v>
      </c>
      <c r="H5491" t="str">
        <f t="shared" si="419"/>
        <v>ExAnte2019</v>
      </c>
      <c r="I5491" t="str">
        <f t="shared" si="420"/>
        <v>IOU workpaper</v>
      </c>
      <c r="J5491" s="2">
        <f t="shared" si="421"/>
        <v>43775</v>
      </c>
      <c r="K5491" t="s">
        <v>203</v>
      </c>
      <c r="L5491">
        <f t="shared" si="422"/>
        <v>1</v>
      </c>
      <c r="O5491">
        <v>-109.3319</v>
      </c>
      <c r="P5491">
        <v>0</v>
      </c>
      <c r="Q5491">
        <v>122.70480000000001</v>
      </c>
      <c r="R5491">
        <v>-266.51510000000002</v>
      </c>
      <c r="S5491">
        <v>0</v>
      </c>
      <c r="T5491">
        <v>126.6776</v>
      </c>
      <c r="AA5491" t="s">
        <v>465</v>
      </c>
      <c r="AB5491" t="s">
        <v>46</v>
      </c>
      <c r="AC5491" t="b">
        <v>0</v>
      </c>
    </row>
    <row r="5492" spans="1:29" hidden="1" x14ac:dyDescent="0.25">
      <c r="A5492" t="s">
        <v>134</v>
      </c>
      <c r="B5492" t="s">
        <v>482</v>
      </c>
      <c r="C5492" t="s">
        <v>586</v>
      </c>
      <c r="D5492" s="28" t="s">
        <v>464</v>
      </c>
      <c r="E5492" t="s">
        <v>224</v>
      </c>
      <c r="F5492" t="s">
        <v>595</v>
      </c>
      <c r="G5492" t="str">
        <f t="shared" si="423"/>
        <v>SWHC046-01</v>
      </c>
      <c r="H5492" t="str">
        <f t="shared" si="419"/>
        <v>ExAnte2019</v>
      </c>
      <c r="I5492" t="str">
        <f t="shared" si="420"/>
        <v>IOU workpaper</v>
      </c>
      <c r="J5492" s="2">
        <f t="shared" si="421"/>
        <v>43775</v>
      </c>
      <c r="K5492" t="s">
        <v>203</v>
      </c>
      <c r="L5492">
        <f t="shared" si="422"/>
        <v>1</v>
      </c>
      <c r="O5492">
        <v>99.644400000000005</v>
      </c>
      <c r="P5492">
        <v>0</v>
      </c>
      <c r="Q5492">
        <v>87.871200000000002</v>
      </c>
      <c r="R5492">
        <v>-79.379800000000003</v>
      </c>
      <c r="S5492">
        <v>0</v>
      </c>
      <c r="T5492">
        <v>90.688400000000001</v>
      </c>
      <c r="AA5492" t="s">
        <v>465</v>
      </c>
      <c r="AB5492" t="s">
        <v>46</v>
      </c>
      <c r="AC5492" t="b">
        <v>0</v>
      </c>
    </row>
    <row r="5493" spans="1:29" hidden="1" x14ac:dyDescent="0.25">
      <c r="A5493" t="s">
        <v>134</v>
      </c>
      <c r="B5493" t="s">
        <v>482</v>
      </c>
      <c r="C5493" t="s">
        <v>586</v>
      </c>
      <c r="D5493" s="28" t="s">
        <v>464</v>
      </c>
      <c r="E5493" t="s">
        <v>232</v>
      </c>
      <c r="F5493" t="s">
        <v>595</v>
      </c>
      <c r="G5493" t="str">
        <f t="shared" si="423"/>
        <v>SWHC046-01</v>
      </c>
      <c r="H5493" t="str">
        <f t="shared" si="419"/>
        <v>ExAnte2019</v>
      </c>
      <c r="I5493" t="str">
        <f t="shared" si="420"/>
        <v>IOU workpaper</v>
      </c>
      <c r="J5493" s="2">
        <f t="shared" si="421"/>
        <v>43775</v>
      </c>
      <c r="K5493" t="s">
        <v>203</v>
      </c>
      <c r="L5493">
        <f t="shared" si="422"/>
        <v>1</v>
      </c>
      <c r="O5493">
        <v>189.5359</v>
      </c>
      <c r="P5493">
        <v>0</v>
      </c>
      <c r="Q5493">
        <v>69.527299999999997</v>
      </c>
      <c r="R5493">
        <v>25.4559</v>
      </c>
      <c r="S5493">
        <v>0</v>
      </c>
      <c r="T5493">
        <v>72.267799999999994</v>
      </c>
      <c r="AA5493" t="s">
        <v>465</v>
      </c>
      <c r="AB5493" t="s">
        <v>46</v>
      </c>
      <c r="AC5493" t="b">
        <v>0</v>
      </c>
    </row>
    <row r="5494" spans="1:29" hidden="1" x14ac:dyDescent="0.25">
      <c r="A5494" t="s">
        <v>134</v>
      </c>
      <c r="B5494" t="s">
        <v>482</v>
      </c>
      <c r="C5494" t="s">
        <v>586</v>
      </c>
      <c r="D5494" s="28" t="s">
        <v>464</v>
      </c>
      <c r="E5494" t="s">
        <v>240</v>
      </c>
      <c r="F5494" t="s">
        <v>595</v>
      </c>
      <c r="G5494" t="str">
        <f t="shared" si="423"/>
        <v>SWHC046-01</v>
      </c>
      <c r="H5494" t="str">
        <f t="shared" si="419"/>
        <v>ExAnte2019</v>
      </c>
      <c r="I5494" t="str">
        <f t="shared" si="420"/>
        <v>IOU workpaper</v>
      </c>
      <c r="J5494" s="2">
        <f t="shared" si="421"/>
        <v>43775</v>
      </c>
      <c r="K5494" t="s">
        <v>203</v>
      </c>
      <c r="L5494">
        <f t="shared" si="422"/>
        <v>1</v>
      </c>
      <c r="O5494">
        <v>203.7535</v>
      </c>
      <c r="P5494">
        <v>0</v>
      </c>
      <c r="Q5494">
        <v>66.047499999999999</v>
      </c>
      <c r="R5494">
        <v>23.0443</v>
      </c>
      <c r="S5494">
        <v>0</v>
      </c>
      <c r="T5494">
        <v>68.414199999999994</v>
      </c>
      <c r="AA5494" t="s">
        <v>465</v>
      </c>
      <c r="AB5494" t="s">
        <v>46</v>
      </c>
      <c r="AC5494" t="b">
        <v>0</v>
      </c>
    </row>
    <row r="5495" spans="1:29" hidden="1" x14ac:dyDescent="0.25">
      <c r="A5495" t="s">
        <v>134</v>
      </c>
      <c r="B5495" t="s">
        <v>482</v>
      </c>
      <c r="C5495" t="s">
        <v>586</v>
      </c>
      <c r="D5495" s="28" t="s">
        <v>464</v>
      </c>
      <c r="E5495" t="s">
        <v>248</v>
      </c>
      <c r="F5495" t="s">
        <v>595</v>
      </c>
      <c r="G5495" t="str">
        <f t="shared" si="423"/>
        <v>SWHC046-01</v>
      </c>
      <c r="H5495" t="str">
        <f t="shared" si="419"/>
        <v>ExAnte2019</v>
      </c>
      <c r="I5495" t="str">
        <f t="shared" si="420"/>
        <v>IOU workpaper</v>
      </c>
      <c r="J5495" s="2">
        <f t="shared" si="421"/>
        <v>43775</v>
      </c>
      <c r="K5495" t="s">
        <v>203</v>
      </c>
      <c r="L5495">
        <f t="shared" si="422"/>
        <v>1</v>
      </c>
      <c r="O5495">
        <v>101.1523</v>
      </c>
      <c r="P5495">
        <v>0</v>
      </c>
      <c r="Q5495">
        <v>79.822900000000004</v>
      </c>
      <c r="R5495">
        <v>-63.564799999999998</v>
      </c>
      <c r="S5495">
        <v>0</v>
      </c>
      <c r="T5495">
        <v>82.741500000000002</v>
      </c>
      <c r="AA5495" t="s">
        <v>465</v>
      </c>
      <c r="AB5495" t="s">
        <v>46</v>
      </c>
      <c r="AC5495" t="b">
        <v>0</v>
      </c>
    </row>
    <row r="5496" spans="1:29" hidden="1" x14ac:dyDescent="0.25">
      <c r="A5496" t="s">
        <v>134</v>
      </c>
      <c r="B5496" t="s">
        <v>482</v>
      </c>
      <c r="C5496" t="s">
        <v>586</v>
      </c>
      <c r="D5496" s="28" t="s">
        <v>464</v>
      </c>
      <c r="E5496" t="s">
        <v>256</v>
      </c>
      <c r="F5496" t="s">
        <v>595</v>
      </c>
      <c r="G5496" t="str">
        <f t="shared" si="423"/>
        <v>SWHC046-01</v>
      </c>
      <c r="H5496" t="str">
        <f t="shared" si="419"/>
        <v>ExAnte2019</v>
      </c>
      <c r="I5496" t="str">
        <f t="shared" si="420"/>
        <v>IOU workpaper</v>
      </c>
      <c r="J5496" s="2">
        <f t="shared" si="421"/>
        <v>43775</v>
      </c>
      <c r="K5496" t="s">
        <v>203</v>
      </c>
      <c r="L5496">
        <f t="shared" si="422"/>
        <v>1</v>
      </c>
      <c r="O5496">
        <v>357.26900000000001</v>
      </c>
      <c r="P5496">
        <v>0</v>
      </c>
      <c r="Q5496">
        <v>40.801499999999997</v>
      </c>
      <c r="R5496">
        <v>172.99879999999999</v>
      </c>
      <c r="S5496">
        <v>0</v>
      </c>
      <c r="T5496">
        <v>42.613799999999998</v>
      </c>
      <c r="AA5496" t="s">
        <v>465</v>
      </c>
      <c r="AB5496" t="s">
        <v>46</v>
      </c>
      <c r="AC5496" t="b">
        <v>0</v>
      </c>
    </row>
    <row r="5497" spans="1:29" hidden="1" x14ac:dyDescent="0.25">
      <c r="A5497" t="s">
        <v>134</v>
      </c>
      <c r="B5497" t="s">
        <v>482</v>
      </c>
      <c r="C5497" t="s">
        <v>586</v>
      </c>
      <c r="D5497" s="28" t="s">
        <v>464</v>
      </c>
      <c r="E5497" t="s">
        <v>265</v>
      </c>
      <c r="F5497" t="s">
        <v>595</v>
      </c>
      <c r="G5497" t="str">
        <f t="shared" si="423"/>
        <v>SWHC046-01</v>
      </c>
      <c r="H5497" t="str">
        <f t="shared" si="419"/>
        <v>ExAnte2019</v>
      </c>
      <c r="I5497" t="str">
        <f t="shared" si="420"/>
        <v>IOU workpaper</v>
      </c>
      <c r="J5497" s="2">
        <f t="shared" si="421"/>
        <v>43775</v>
      </c>
      <c r="K5497" t="s">
        <v>203</v>
      </c>
      <c r="L5497">
        <f t="shared" si="422"/>
        <v>1</v>
      </c>
      <c r="O5497">
        <v>400.98430000000002</v>
      </c>
      <c r="P5497">
        <v>0</v>
      </c>
      <c r="Q5497">
        <v>26.415600000000001</v>
      </c>
      <c r="R5497">
        <v>222.50550000000001</v>
      </c>
      <c r="S5497">
        <v>0</v>
      </c>
      <c r="T5497">
        <v>27.924199999999999</v>
      </c>
      <c r="AA5497" t="s">
        <v>465</v>
      </c>
      <c r="AB5497" t="s">
        <v>46</v>
      </c>
      <c r="AC5497" t="b">
        <v>0</v>
      </c>
    </row>
    <row r="5498" spans="1:29" hidden="1" x14ac:dyDescent="0.25">
      <c r="A5498" t="s">
        <v>134</v>
      </c>
      <c r="B5498" t="s">
        <v>482</v>
      </c>
      <c r="C5498" t="s">
        <v>586</v>
      </c>
      <c r="D5498" s="28" t="s">
        <v>464</v>
      </c>
      <c r="E5498" t="s">
        <v>274</v>
      </c>
      <c r="F5498" t="s">
        <v>595</v>
      </c>
      <c r="G5498" t="str">
        <f t="shared" si="423"/>
        <v>SWHC046-01</v>
      </c>
      <c r="H5498" t="str">
        <f t="shared" si="419"/>
        <v>ExAnte2019</v>
      </c>
      <c r="I5498" t="str">
        <f t="shared" si="420"/>
        <v>IOU workpaper</v>
      </c>
      <c r="J5498" s="2">
        <f t="shared" si="421"/>
        <v>43775</v>
      </c>
      <c r="K5498" t="s">
        <v>203</v>
      </c>
      <c r="L5498">
        <f t="shared" si="422"/>
        <v>1</v>
      </c>
      <c r="O5498">
        <v>415.54160000000002</v>
      </c>
      <c r="P5498">
        <v>0</v>
      </c>
      <c r="Q5498">
        <v>33.695</v>
      </c>
      <c r="R5498">
        <v>224.06620000000001</v>
      </c>
      <c r="S5498">
        <v>0</v>
      </c>
      <c r="T5498">
        <v>35.293900000000001</v>
      </c>
      <c r="AA5498" t="s">
        <v>465</v>
      </c>
      <c r="AB5498" t="s">
        <v>46</v>
      </c>
      <c r="AC5498" t="b">
        <v>0</v>
      </c>
    </row>
    <row r="5499" spans="1:29" hidden="1" x14ac:dyDescent="0.25">
      <c r="A5499" t="s">
        <v>134</v>
      </c>
      <c r="B5499" t="s">
        <v>482</v>
      </c>
      <c r="C5499" t="s">
        <v>586</v>
      </c>
      <c r="D5499" s="28" t="s">
        <v>464</v>
      </c>
      <c r="E5499" t="s">
        <v>282</v>
      </c>
      <c r="F5499" t="s">
        <v>595</v>
      </c>
      <c r="G5499" t="str">
        <f t="shared" si="423"/>
        <v>SWHC046-01</v>
      </c>
      <c r="H5499" t="str">
        <f t="shared" si="419"/>
        <v>ExAnte2019</v>
      </c>
      <c r="I5499" t="str">
        <f t="shared" si="420"/>
        <v>IOU workpaper</v>
      </c>
      <c r="J5499" s="2">
        <f t="shared" si="421"/>
        <v>43775</v>
      </c>
      <c r="K5499" t="s">
        <v>203</v>
      </c>
      <c r="L5499">
        <f t="shared" si="422"/>
        <v>1</v>
      </c>
      <c r="O5499">
        <v>395.78590000000003</v>
      </c>
      <c r="P5499">
        <v>0</v>
      </c>
      <c r="Q5499">
        <v>39.463900000000002</v>
      </c>
      <c r="R5499">
        <v>201.9051</v>
      </c>
      <c r="S5499">
        <v>0</v>
      </c>
      <c r="T5499">
        <v>41.180799999999998</v>
      </c>
      <c r="AA5499" t="s">
        <v>465</v>
      </c>
      <c r="AB5499" t="s">
        <v>46</v>
      </c>
      <c r="AC5499" t="b">
        <v>0</v>
      </c>
    </row>
    <row r="5500" spans="1:29" hidden="1" x14ac:dyDescent="0.25">
      <c r="A5500" t="s">
        <v>134</v>
      </c>
      <c r="B5500" t="s">
        <v>482</v>
      </c>
      <c r="C5500" t="s">
        <v>586</v>
      </c>
      <c r="D5500" s="28" t="s">
        <v>464</v>
      </c>
      <c r="E5500" t="s">
        <v>290</v>
      </c>
      <c r="F5500" t="s">
        <v>595</v>
      </c>
      <c r="G5500" t="str">
        <f t="shared" si="423"/>
        <v>SWHC046-01</v>
      </c>
      <c r="H5500" t="str">
        <f t="shared" si="419"/>
        <v>ExAnte2019</v>
      </c>
      <c r="I5500" t="str">
        <f t="shared" si="420"/>
        <v>IOU workpaper</v>
      </c>
      <c r="J5500" s="2">
        <f t="shared" si="421"/>
        <v>43775</v>
      </c>
      <c r="K5500" t="s">
        <v>203</v>
      </c>
      <c r="L5500">
        <f t="shared" si="422"/>
        <v>1</v>
      </c>
      <c r="O5500">
        <v>372.37329999999997</v>
      </c>
      <c r="P5500">
        <v>0</v>
      </c>
      <c r="Q5500">
        <v>46.751100000000001</v>
      </c>
      <c r="R5500">
        <v>173.98249999999999</v>
      </c>
      <c r="S5500">
        <v>0</v>
      </c>
      <c r="T5500">
        <v>48.542000000000002</v>
      </c>
      <c r="AA5500" t="s">
        <v>465</v>
      </c>
      <c r="AB5500" t="s">
        <v>46</v>
      </c>
      <c r="AC5500" t="b">
        <v>0</v>
      </c>
    </row>
    <row r="5501" spans="1:29" hidden="1" x14ac:dyDescent="0.25">
      <c r="A5501" t="s">
        <v>134</v>
      </c>
      <c r="B5501" t="s">
        <v>482</v>
      </c>
      <c r="C5501" t="s">
        <v>586</v>
      </c>
      <c r="D5501" s="28" t="s">
        <v>464</v>
      </c>
      <c r="E5501" t="s">
        <v>298</v>
      </c>
      <c r="F5501" t="s">
        <v>595</v>
      </c>
      <c r="G5501" t="str">
        <f t="shared" si="423"/>
        <v>SWHC046-01</v>
      </c>
      <c r="H5501" t="str">
        <f t="shared" si="419"/>
        <v>ExAnte2019</v>
      </c>
      <c r="I5501" t="str">
        <f t="shared" si="420"/>
        <v>IOU workpaper</v>
      </c>
      <c r="J5501" s="2">
        <f t="shared" si="421"/>
        <v>43775</v>
      </c>
      <c r="K5501" t="s">
        <v>203</v>
      </c>
      <c r="L5501">
        <f t="shared" si="422"/>
        <v>1</v>
      </c>
      <c r="O5501">
        <v>199.6371</v>
      </c>
      <c r="P5501">
        <v>0</v>
      </c>
      <c r="Q5501">
        <v>71.686599999999999</v>
      </c>
      <c r="R5501">
        <v>-2.7303000000000002</v>
      </c>
      <c r="S5501">
        <v>0</v>
      </c>
      <c r="T5501">
        <v>73.91</v>
      </c>
      <c r="AA5501" t="s">
        <v>465</v>
      </c>
      <c r="AB5501" t="s">
        <v>46</v>
      </c>
      <c r="AC5501" t="b">
        <v>0</v>
      </c>
    </row>
    <row r="5502" spans="1:29" hidden="1" x14ac:dyDescent="0.25">
      <c r="A5502" t="s">
        <v>134</v>
      </c>
      <c r="B5502" t="s">
        <v>482</v>
      </c>
      <c r="C5502" t="s">
        <v>586</v>
      </c>
      <c r="D5502" s="28" t="s">
        <v>464</v>
      </c>
      <c r="E5502" t="s">
        <v>306</v>
      </c>
      <c r="F5502" t="s">
        <v>595</v>
      </c>
      <c r="G5502" t="str">
        <f t="shared" si="423"/>
        <v>SWHC046-01</v>
      </c>
      <c r="H5502" t="str">
        <f t="shared" si="419"/>
        <v>ExAnte2019</v>
      </c>
      <c r="I5502" t="str">
        <f t="shared" si="420"/>
        <v>IOU workpaper</v>
      </c>
      <c r="J5502" s="2">
        <f t="shared" si="421"/>
        <v>43775</v>
      </c>
      <c r="K5502" t="s">
        <v>203</v>
      </c>
      <c r="L5502">
        <f t="shared" si="422"/>
        <v>1</v>
      </c>
      <c r="O5502">
        <v>205.0222</v>
      </c>
      <c r="P5502">
        <v>0</v>
      </c>
      <c r="Q5502">
        <v>73.095600000000005</v>
      </c>
      <c r="R5502">
        <v>14.6365</v>
      </c>
      <c r="S5502">
        <v>0</v>
      </c>
      <c r="T5502">
        <v>75.479299999999995</v>
      </c>
      <c r="AA5502" t="s">
        <v>465</v>
      </c>
      <c r="AB5502" t="s">
        <v>46</v>
      </c>
      <c r="AC5502" t="b">
        <v>0</v>
      </c>
    </row>
    <row r="5503" spans="1:29" hidden="1" x14ac:dyDescent="0.25">
      <c r="A5503" t="s">
        <v>134</v>
      </c>
      <c r="B5503" t="s">
        <v>482</v>
      </c>
      <c r="C5503" t="s">
        <v>586</v>
      </c>
      <c r="D5503" s="28" t="s">
        <v>464</v>
      </c>
      <c r="E5503" t="s">
        <v>314</v>
      </c>
      <c r="F5503" t="s">
        <v>595</v>
      </c>
      <c r="G5503" t="str">
        <f t="shared" si="423"/>
        <v>SWHC046-01</v>
      </c>
      <c r="H5503" t="str">
        <f t="shared" si="419"/>
        <v>ExAnte2019</v>
      </c>
      <c r="I5503" t="str">
        <f t="shared" si="420"/>
        <v>IOU workpaper</v>
      </c>
      <c r="J5503" s="2">
        <f t="shared" si="421"/>
        <v>43775</v>
      </c>
      <c r="K5503" t="s">
        <v>203</v>
      </c>
      <c r="L5503">
        <f t="shared" si="422"/>
        <v>1</v>
      </c>
      <c r="O5503">
        <v>271.7851</v>
      </c>
      <c r="P5503">
        <v>0</v>
      </c>
      <c r="Q5503">
        <v>64.790700000000001</v>
      </c>
      <c r="R5503">
        <v>68.869500000000002</v>
      </c>
      <c r="S5503">
        <v>0</v>
      </c>
      <c r="T5503">
        <v>66.841800000000006</v>
      </c>
      <c r="AA5503" t="s">
        <v>465</v>
      </c>
      <c r="AB5503" t="s">
        <v>46</v>
      </c>
      <c r="AC5503" t="b">
        <v>0</v>
      </c>
    </row>
    <row r="5504" spans="1:29" hidden="1" x14ac:dyDescent="0.25">
      <c r="A5504" t="s">
        <v>134</v>
      </c>
      <c r="B5504" t="s">
        <v>482</v>
      </c>
      <c r="C5504" t="s">
        <v>586</v>
      </c>
      <c r="D5504" s="28" t="s">
        <v>464</v>
      </c>
      <c r="E5504" t="s">
        <v>322</v>
      </c>
      <c r="F5504" t="s">
        <v>595</v>
      </c>
      <c r="G5504" t="str">
        <f t="shared" si="423"/>
        <v>SWHC046-01</v>
      </c>
      <c r="H5504" t="str">
        <f t="shared" si="419"/>
        <v>ExAnte2019</v>
      </c>
      <c r="I5504" t="str">
        <f t="shared" si="420"/>
        <v>IOU workpaper</v>
      </c>
      <c r="J5504" s="2">
        <f t="shared" si="421"/>
        <v>43775</v>
      </c>
      <c r="K5504" t="s">
        <v>203</v>
      </c>
      <c r="L5504">
        <f t="shared" si="422"/>
        <v>1</v>
      </c>
      <c r="O5504">
        <v>140.30109999999999</v>
      </c>
      <c r="P5504">
        <v>0</v>
      </c>
      <c r="Q5504">
        <v>78.243899999999996</v>
      </c>
      <c r="R5504">
        <v>-61.233600000000003</v>
      </c>
      <c r="S5504">
        <v>0</v>
      </c>
      <c r="T5504">
        <v>80.471199999999996</v>
      </c>
      <c r="AA5504" t="s">
        <v>465</v>
      </c>
      <c r="AB5504" t="s">
        <v>46</v>
      </c>
      <c r="AC5504" t="b">
        <v>0</v>
      </c>
    </row>
    <row r="5505" spans="1:29" hidden="1" x14ac:dyDescent="0.25">
      <c r="A5505" t="s">
        <v>134</v>
      </c>
      <c r="B5505" t="s">
        <v>482</v>
      </c>
      <c r="C5505" t="s">
        <v>586</v>
      </c>
      <c r="D5505" s="28" t="s">
        <v>464</v>
      </c>
      <c r="E5505" t="s">
        <v>330</v>
      </c>
      <c r="F5505" t="s">
        <v>595</v>
      </c>
      <c r="G5505" t="str">
        <f t="shared" si="423"/>
        <v>SWHC046-01</v>
      </c>
      <c r="H5505" t="str">
        <f t="shared" si="419"/>
        <v>ExAnte2019</v>
      </c>
      <c r="I5505" t="str">
        <f t="shared" si="420"/>
        <v>IOU workpaper</v>
      </c>
      <c r="J5505" s="2">
        <f t="shared" si="421"/>
        <v>43775</v>
      </c>
      <c r="K5505" t="s">
        <v>203</v>
      </c>
      <c r="L5505">
        <f t="shared" si="422"/>
        <v>1</v>
      </c>
      <c r="O5505">
        <v>559.75350000000003</v>
      </c>
      <c r="P5505">
        <v>0</v>
      </c>
      <c r="Q5505">
        <v>19.563199999999998</v>
      </c>
      <c r="R5505">
        <v>322.84859999999998</v>
      </c>
      <c r="S5505">
        <v>0</v>
      </c>
      <c r="T5505">
        <v>20.428899999999999</v>
      </c>
      <c r="AA5505" t="s">
        <v>465</v>
      </c>
      <c r="AB5505" t="s">
        <v>46</v>
      </c>
      <c r="AC5505" t="b">
        <v>0</v>
      </c>
    </row>
    <row r="5506" spans="1:29" hidden="1" x14ac:dyDescent="0.25">
      <c r="A5506" t="s">
        <v>134</v>
      </c>
      <c r="B5506" t="s">
        <v>482</v>
      </c>
      <c r="C5506" t="s">
        <v>586</v>
      </c>
      <c r="D5506" s="28" t="s">
        <v>464</v>
      </c>
      <c r="E5506" t="s">
        <v>338</v>
      </c>
      <c r="F5506" t="s">
        <v>595</v>
      </c>
      <c r="G5506" t="str">
        <f t="shared" si="423"/>
        <v>SWHC046-01</v>
      </c>
      <c r="H5506" t="str">
        <f t="shared" si="419"/>
        <v>ExAnte2019</v>
      </c>
      <c r="I5506" t="str">
        <f t="shared" si="420"/>
        <v>IOU workpaper</v>
      </c>
      <c r="J5506" s="2">
        <f t="shared" si="421"/>
        <v>43775</v>
      </c>
      <c r="K5506" t="s">
        <v>203</v>
      </c>
      <c r="L5506">
        <f t="shared" si="422"/>
        <v>1</v>
      </c>
      <c r="O5506">
        <v>-429.39859999999999</v>
      </c>
      <c r="P5506">
        <v>0</v>
      </c>
      <c r="Q5506">
        <v>152.4787</v>
      </c>
      <c r="R5506">
        <v>-598.12559999999996</v>
      </c>
      <c r="S5506">
        <v>0</v>
      </c>
      <c r="T5506">
        <v>155.91120000000001</v>
      </c>
      <c r="AA5506" t="s">
        <v>465</v>
      </c>
      <c r="AB5506" t="s">
        <v>46</v>
      </c>
      <c r="AC5506" t="b">
        <v>0</v>
      </c>
    </row>
    <row r="5507" spans="1:29" hidden="1" x14ac:dyDescent="0.25">
      <c r="A5507" t="s">
        <v>134</v>
      </c>
      <c r="B5507" t="s">
        <v>482</v>
      </c>
      <c r="C5507" t="s">
        <v>587</v>
      </c>
      <c r="D5507" s="28" t="s">
        <v>464</v>
      </c>
      <c r="E5507" t="s">
        <v>202</v>
      </c>
      <c r="F5507" t="s">
        <v>595</v>
      </c>
      <c r="G5507" t="str">
        <f t="shared" si="423"/>
        <v>SWHC046-01</v>
      </c>
      <c r="H5507" t="str">
        <f t="shared" si="419"/>
        <v>ExAnte2019</v>
      </c>
      <c r="I5507" t="str">
        <f t="shared" si="420"/>
        <v>IOU workpaper</v>
      </c>
      <c r="J5507" s="2">
        <f t="shared" si="421"/>
        <v>43775</v>
      </c>
      <c r="K5507" t="s">
        <v>203</v>
      </c>
      <c r="L5507">
        <f t="shared" si="422"/>
        <v>1</v>
      </c>
      <c r="O5507">
        <v>164.92570000000001</v>
      </c>
      <c r="P5507">
        <v>0</v>
      </c>
      <c r="Q5507">
        <v>11.275700000000001</v>
      </c>
      <c r="R5507">
        <v>98.956699999999998</v>
      </c>
      <c r="S5507">
        <v>0</v>
      </c>
      <c r="T5507">
        <v>11.909800000000001</v>
      </c>
      <c r="AA5507" t="s">
        <v>465</v>
      </c>
      <c r="AB5507" t="s">
        <v>46</v>
      </c>
      <c r="AC5507" t="b">
        <v>0</v>
      </c>
    </row>
    <row r="5508" spans="1:29" hidden="1" x14ac:dyDescent="0.25">
      <c r="A5508" t="s">
        <v>134</v>
      </c>
      <c r="B5508" t="s">
        <v>482</v>
      </c>
      <c r="C5508" t="s">
        <v>587</v>
      </c>
      <c r="D5508" s="28" t="s">
        <v>464</v>
      </c>
      <c r="E5508" t="s">
        <v>224</v>
      </c>
      <c r="F5508" t="s">
        <v>595</v>
      </c>
      <c r="G5508" t="str">
        <f t="shared" si="423"/>
        <v>SWHC046-01</v>
      </c>
      <c r="H5508" t="str">
        <f t="shared" si="419"/>
        <v>ExAnte2019</v>
      </c>
      <c r="I5508" t="str">
        <f t="shared" si="420"/>
        <v>IOU workpaper</v>
      </c>
      <c r="J5508" s="2">
        <f t="shared" si="421"/>
        <v>43775</v>
      </c>
      <c r="K5508" t="s">
        <v>203</v>
      </c>
      <c r="L5508">
        <f t="shared" si="422"/>
        <v>1</v>
      </c>
      <c r="O5508">
        <v>189.59819999999999</v>
      </c>
      <c r="P5508">
        <v>0</v>
      </c>
      <c r="Q5508">
        <v>7.1158000000000001</v>
      </c>
      <c r="R5508">
        <v>99.540700000000001</v>
      </c>
      <c r="S5508">
        <v>0</v>
      </c>
      <c r="T5508">
        <v>7.5068000000000001</v>
      </c>
      <c r="AA5508" t="s">
        <v>465</v>
      </c>
      <c r="AB5508" t="s">
        <v>46</v>
      </c>
      <c r="AC5508" t="b">
        <v>0</v>
      </c>
    </row>
    <row r="5509" spans="1:29" hidden="1" x14ac:dyDescent="0.25">
      <c r="A5509" t="s">
        <v>134</v>
      </c>
      <c r="B5509" t="s">
        <v>482</v>
      </c>
      <c r="C5509" t="s">
        <v>587</v>
      </c>
      <c r="D5509" s="28" t="s">
        <v>464</v>
      </c>
      <c r="E5509" t="s">
        <v>232</v>
      </c>
      <c r="F5509" t="s">
        <v>595</v>
      </c>
      <c r="G5509" t="str">
        <f t="shared" si="423"/>
        <v>SWHC046-01</v>
      </c>
      <c r="H5509" t="str">
        <f t="shared" ref="H5509:H5572" si="424">H5508</f>
        <v>ExAnte2019</v>
      </c>
      <c r="I5509" t="str">
        <f t="shared" ref="I5509:I5572" si="425">I5508</f>
        <v>IOU workpaper</v>
      </c>
      <c r="J5509" s="2">
        <f t="shared" ref="J5509:J5572" si="426">J$3</f>
        <v>43775</v>
      </c>
      <c r="K5509" t="s">
        <v>203</v>
      </c>
      <c r="L5509">
        <f t="shared" ref="L5509:L5572" si="427">L5508</f>
        <v>1</v>
      </c>
      <c r="O5509">
        <v>186.08930000000001</v>
      </c>
      <c r="P5509">
        <v>0</v>
      </c>
      <c r="Q5509">
        <v>5.0122999999999998</v>
      </c>
      <c r="R5509">
        <v>110.7479</v>
      </c>
      <c r="S5509">
        <v>0</v>
      </c>
      <c r="T5509">
        <v>5.3579999999999997</v>
      </c>
      <c r="AA5509" t="s">
        <v>465</v>
      </c>
      <c r="AB5509" t="s">
        <v>46</v>
      </c>
      <c r="AC5509" t="b">
        <v>0</v>
      </c>
    </row>
    <row r="5510" spans="1:29" hidden="1" x14ac:dyDescent="0.25">
      <c r="A5510" t="s">
        <v>134</v>
      </c>
      <c r="B5510" t="s">
        <v>482</v>
      </c>
      <c r="C5510" t="s">
        <v>587</v>
      </c>
      <c r="D5510" s="28" t="s">
        <v>464</v>
      </c>
      <c r="E5510" t="s">
        <v>240</v>
      </c>
      <c r="F5510" t="s">
        <v>595</v>
      </c>
      <c r="G5510" t="str">
        <f t="shared" ref="G5510:G5573" si="428">G5509</f>
        <v>SWHC046-01</v>
      </c>
      <c r="H5510" t="str">
        <f t="shared" si="424"/>
        <v>ExAnte2019</v>
      </c>
      <c r="I5510" t="str">
        <f t="shared" si="425"/>
        <v>IOU workpaper</v>
      </c>
      <c r="J5510" s="2">
        <f t="shared" si="426"/>
        <v>43775</v>
      </c>
      <c r="K5510" t="s">
        <v>203</v>
      </c>
      <c r="L5510">
        <f t="shared" si="427"/>
        <v>1</v>
      </c>
      <c r="O5510">
        <v>189.3194</v>
      </c>
      <c r="P5510">
        <v>0</v>
      </c>
      <c r="Q5510">
        <v>5.8874000000000004</v>
      </c>
      <c r="R5510">
        <v>97.791200000000003</v>
      </c>
      <c r="S5510">
        <v>0</v>
      </c>
      <c r="T5510">
        <v>6.2077</v>
      </c>
      <c r="AA5510" t="s">
        <v>465</v>
      </c>
      <c r="AB5510" t="s">
        <v>46</v>
      </c>
      <c r="AC5510" t="b">
        <v>0</v>
      </c>
    </row>
    <row r="5511" spans="1:29" hidden="1" x14ac:dyDescent="0.25">
      <c r="A5511" t="s">
        <v>134</v>
      </c>
      <c r="B5511" t="s">
        <v>482</v>
      </c>
      <c r="C5511" t="s">
        <v>587</v>
      </c>
      <c r="D5511" s="28" t="s">
        <v>464</v>
      </c>
      <c r="E5511" t="s">
        <v>248</v>
      </c>
      <c r="F5511" t="s">
        <v>595</v>
      </c>
      <c r="G5511" t="str">
        <f t="shared" si="428"/>
        <v>SWHC046-01</v>
      </c>
      <c r="H5511" t="str">
        <f t="shared" si="424"/>
        <v>ExAnte2019</v>
      </c>
      <c r="I5511" t="str">
        <f t="shared" si="425"/>
        <v>IOU workpaper</v>
      </c>
      <c r="J5511" s="2">
        <f t="shared" si="426"/>
        <v>43775</v>
      </c>
      <c r="K5511" t="s">
        <v>203</v>
      </c>
      <c r="L5511">
        <f t="shared" si="427"/>
        <v>1</v>
      </c>
      <c r="O5511">
        <v>183.70070000000001</v>
      </c>
      <c r="P5511">
        <v>0</v>
      </c>
      <c r="Q5511">
        <v>4.9678000000000004</v>
      </c>
      <c r="R5511">
        <v>106.3111</v>
      </c>
      <c r="S5511">
        <v>0</v>
      </c>
      <c r="T5511">
        <v>5.2667000000000002</v>
      </c>
      <c r="AA5511" t="s">
        <v>465</v>
      </c>
      <c r="AB5511" t="s">
        <v>46</v>
      </c>
      <c r="AC5511" t="b">
        <v>0</v>
      </c>
    </row>
    <row r="5512" spans="1:29" hidden="1" x14ac:dyDescent="0.25">
      <c r="A5512" t="s">
        <v>134</v>
      </c>
      <c r="B5512" t="s">
        <v>482</v>
      </c>
      <c r="C5512" t="s">
        <v>587</v>
      </c>
      <c r="D5512" s="28" t="s">
        <v>464</v>
      </c>
      <c r="E5512" t="s">
        <v>256</v>
      </c>
      <c r="F5512" t="s">
        <v>595</v>
      </c>
      <c r="G5512" t="str">
        <f t="shared" si="428"/>
        <v>SWHC046-01</v>
      </c>
      <c r="H5512" t="str">
        <f t="shared" si="424"/>
        <v>ExAnte2019</v>
      </c>
      <c r="I5512" t="str">
        <f t="shared" si="425"/>
        <v>IOU workpaper</v>
      </c>
      <c r="J5512" s="2">
        <f t="shared" si="426"/>
        <v>43775</v>
      </c>
      <c r="K5512" t="s">
        <v>203</v>
      </c>
      <c r="L5512">
        <f t="shared" si="427"/>
        <v>1</v>
      </c>
      <c r="O5512">
        <v>221.983</v>
      </c>
      <c r="P5512">
        <v>0</v>
      </c>
      <c r="Q5512">
        <v>1.2793000000000001</v>
      </c>
      <c r="R5512">
        <v>129.33099999999999</v>
      </c>
      <c r="S5512">
        <v>0</v>
      </c>
      <c r="T5512">
        <v>1.3906000000000001</v>
      </c>
      <c r="AA5512" t="s">
        <v>465</v>
      </c>
      <c r="AB5512" t="s">
        <v>46</v>
      </c>
      <c r="AC5512" t="b">
        <v>0</v>
      </c>
    </row>
    <row r="5513" spans="1:29" hidden="1" x14ac:dyDescent="0.25">
      <c r="A5513" t="s">
        <v>134</v>
      </c>
      <c r="B5513" t="s">
        <v>482</v>
      </c>
      <c r="C5513" t="s">
        <v>587</v>
      </c>
      <c r="D5513" s="28" t="s">
        <v>464</v>
      </c>
      <c r="E5513" t="s">
        <v>265</v>
      </c>
      <c r="F5513" t="s">
        <v>595</v>
      </c>
      <c r="G5513" t="str">
        <f t="shared" si="428"/>
        <v>SWHC046-01</v>
      </c>
      <c r="H5513" t="str">
        <f t="shared" si="424"/>
        <v>ExAnte2019</v>
      </c>
      <c r="I5513" t="str">
        <f t="shared" si="425"/>
        <v>IOU workpaper</v>
      </c>
      <c r="J5513" s="2">
        <f t="shared" si="426"/>
        <v>43775</v>
      </c>
      <c r="K5513" t="s">
        <v>203</v>
      </c>
      <c r="L5513">
        <f t="shared" si="427"/>
        <v>1</v>
      </c>
      <c r="O5513">
        <v>208.00790000000001</v>
      </c>
      <c r="P5513">
        <v>0</v>
      </c>
      <c r="Q5513">
        <v>0.39889999999999998</v>
      </c>
      <c r="R5513">
        <v>120.57250000000001</v>
      </c>
      <c r="S5513">
        <v>0</v>
      </c>
      <c r="T5513">
        <v>0.44950000000000001</v>
      </c>
      <c r="AA5513" t="s">
        <v>465</v>
      </c>
      <c r="AB5513" t="s">
        <v>46</v>
      </c>
      <c r="AC5513" t="b">
        <v>0</v>
      </c>
    </row>
    <row r="5514" spans="1:29" hidden="1" x14ac:dyDescent="0.25">
      <c r="A5514" t="s">
        <v>134</v>
      </c>
      <c r="B5514" t="s">
        <v>482</v>
      </c>
      <c r="C5514" t="s">
        <v>587</v>
      </c>
      <c r="D5514" s="28" t="s">
        <v>464</v>
      </c>
      <c r="E5514" t="s">
        <v>274</v>
      </c>
      <c r="F5514" t="s">
        <v>595</v>
      </c>
      <c r="G5514" t="str">
        <f t="shared" si="428"/>
        <v>SWHC046-01</v>
      </c>
      <c r="H5514" t="str">
        <f t="shared" si="424"/>
        <v>ExAnte2019</v>
      </c>
      <c r="I5514" t="str">
        <f t="shared" si="425"/>
        <v>IOU workpaper</v>
      </c>
      <c r="J5514" s="2">
        <f t="shared" si="426"/>
        <v>43775</v>
      </c>
      <c r="K5514" t="s">
        <v>203</v>
      </c>
      <c r="L5514">
        <f t="shared" si="427"/>
        <v>1</v>
      </c>
      <c r="O5514">
        <v>222.7122</v>
      </c>
      <c r="P5514">
        <v>0</v>
      </c>
      <c r="Q5514">
        <v>1.3045</v>
      </c>
      <c r="R5514">
        <v>122.03449999999999</v>
      </c>
      <c r="S5514">
        <v>0</v>
      </c>
      <c r="T5514">
        <v>1.4132</v>
      </c>
      <c r="AA5514" t="s">
        <v>465</v>
      </c>
      <c r="AB5514" t="s">
        <v>46</v>
      </c>
      <c r="AC5514" t="b">
        <v>0</v>
      </c>
    </row>
    <row r="5515" spans="1:29" hidden="1" x14ac:dyDescent="0.25">
      <c r="A5515" t="s">
        <v>134</v>
      </c>
      <c r="B5515" t="s">
        <v>482</v>
      </c>
      <c r="C5515" t="s">
        <v>587</v>
      </c>
      <c r="D5515" s="28" t="s">
        <v>464</v>
      </c>
      <c r="E5515" t="s">
        <v>282</v>
      </c>
      <c r="F5515" t="s">
        <v>595</v>
      </c>
      <c r="G5515" t="str">
        <f t="shared" si="428"/>
        <v>SWHC046-01</v>
      </c>
      <c r="H5515" t="str">
        <f t="shared" si="424"/>
        <v>ExAnte2019</v>
      </c>
      <c r="I5515" t="str">
        <f t="shared" si="425"/>
        <v>IOU workpaper</v>
      </c>
      <c r="J5515" s="2">
        <f t="shared" si="426"/>
        <v>43775</v>
      </c>
      <c r="K5515" t="s">
        <v>203</v>
      </c>
      <c r="L5515">
        <f t="shared" si="427"/>
        <v>1</v>
      </c>
      <c r="O5515">
        <v>237.2576</v>
      </c>
      <c r="P5515">
        <v>0</v>
      </c>
      <c r="Q5515">
        <v>1.9967999999999999</v>
      </c>
      <c r="R5515">
        <v>138.90950000000001</v>
      </c>
      <c r="S5515">
        <v>0</v>
      </c>
      <c r="T5515">
        <v>2.1665000000000001</v>
      </c>
      <c r="AA5515" t="s">
        <v>465</v>
      </c>
      <c r="AB5515" t="s">
        <v>46</v>
      </c>
      <c r="AC5515" t="b">
        <v>0</v>
      </c>
    </row>
    <row r="5516" spans="1:29" hidden="1" x14ac:dyDescent="0.25">
      <c r="A5516" t="s">
        <v>134</v>
      </c>
      <c r="B5516" t="s">
        <v>482</v>
      </c>
      <c r="C5516" t="s">
        <v>587</v>
      </c>
      <c r="D5516" s="28" t="s">
        <v>464</v>
      </c>
      <c r="E5516" t="s">
        <v>290</v>
      </c>
      <c r="F5516" t="s">
        <v>595</v>
      </c>
      <c r="G5516" t="str">
        <f t="shared" si="428"/>
        <v>SWHC046-01</v>
      </c>
      <c r="H5516" t="str">
        <f t="shared" si="424"/>
        <v>ExAnte2019</v>
      </c>
      <c r="I5516" t="str">
        <f t="shared" si="425"/>
        <v>IOU workpaper</v>
      </c>
      <c r="J5516" s="2">
        <f t="shared" si="426"/>
        <v>43775</v>
      </c>
      <c r="K5516" t="s">
        <v>203</v>
      </c>
      <c r="L5516">
        <f t="shared" si="427"/>
        <v>1</v>
      </c>
      <c r="O5516">
        <v>239.34559999999999</v>
      </c>
      <c r="P5516">
        <v>0</v>
      </c>
      <c r="Q5516">
        <v>1.5725</v>
      </c>
      <c r="R5516">
        <v>134.87209999999999</v>
      </c>
      <c r="S5516">
        <v>0</v>
      </c>
      <c r="T5516">
        <v>1.7069000000000001</v>
      </c>
      <c r="AA5516" t="s">
        <v>465</v>
      </c>
      <c r="AB5516" t="s">
        <v>46</v>
      </c>
      <c r="AC5516" t="b">
        <v>0</v>
      </c>
    </row>
    <row r="5517" spans="1:29" hidden="1" x14ac:dyDescent="0.25">
      <c r="A5517" t="s">
        <v>134</v>
      </c>
      <c r="B5517" t="s">
        <v>482</v>
      </c>
      <c r="C5517" t="s">
        <v>587</v>
      </c>
      <c r="D5517" s="28" t="s">
        <v>464</v>
      </c>
      <c r="E5517" t="s">
        <v>298</v>
      </c>
      <c r="F5517" t="s">
        <v>595</v>
      </c>
      <c r="G5517" t="str">
        <f t="shared" si="428"/>
        <v>SWHC046-01</v>
      </c>
      <c r="H5517" t="str">
        <f t="shared" si="424"/>
        <v>ExAnte2019</v>
      </c>
      <c r="I5517" t="str">
        <f t="shared" si="425"/>
        <v>IOU workpaper</v>
      </c>
      <c r="J5517" s="2">
        <f t="shared" si="426"/>
        <v>43775</v>
      </c>
      <c r="K5517" t="s">
        <v>203</v>
      </c>
      <c r="L5517">
        <f t="shared" si="427"/>
        <v>1</v>
      </c>
      <c r="O5517">
        <v>222.81309999999999</v>
      </c>
      <c r="P5517">
        <v>0</v>
      </c>
      <c r="Q5517">
        <v>6.7645999999999997</v>
      </c>
      <c r="R5517">
        <v>119.5585</v>
      </c>
      <c r="S5517">
        <v>0</v>
      </c>
      <c r="T5517">
        <v>7.1871999999999998</v>
      </c>
      <c r="AA5517" t="s">
        <v>465</v>
      </c>
      <c r="AB5517" t="s">
        <v>46</v>
      </c>
      <c r="AC5517" t="b">
        <v>0</v>
      </c>
    </row>
    <row r="5518" spans="1:29" hidden="1" x14ac:dyDescent="0.25">
      <c r="A5518" t="s">
        <v>134</v>
      </c>
      <c r="B5518" t="s">
        <v>482</v>
      </c>
      <c r="C5518" t="s">
        <v>587</v>
      </c>
      <c r="D5518" s="28" t="s">
        <v>464</v>
      </c>
      <c r="E5518" t="s">
        <v>306</v>
      </c>
      <c r="F5518" t="s">
        <v>595</v>
      </c>
      <c r="G5518" t="str">
        <f t="shared" si="428"/>
        <v>SWHC046-01</v>
      </c>
      <c r="H5518" t="str">
        <f t="shared" si="424"/>
        <v>ExAnte2019</v>
      </c>
      <c r="I5518" t="str">
        <f t="shared" si="425"/>
        <v>IOU workpaper</v>
      </c>
      <c r="J5518" s="2">
        <f t="shared" si="426"/>
        <v>43775</v>
      </c>
      <c r="K5518" t="s">
        <v>203</v>
      </c>
      <c r="L5518">
        <f t="shared" si="427"/>
        <v>1</v>
      </c>
      <c r="O5518">
        <v>206.70249999999999</v>
      </c>
      <c r="P5518">
        <v>0</v>
      </c>
      <c r="Q5518">
        <v>6.4825999999999997</v>
      </c>
      <c r="R5518">
        <v>110.77679999999999</v>
      </c>
      <c r="S5518">
        <v>0</v>
      </c>
      <c r="T5518">
        <v>6.8838999999999997</v>
      </c>
      <c r="AA5518" t="s">
        <v>465</v>
      </c>
      <c r="AB5518" t="s">
        <v>46</v>
      </c>
      <c r="AC5518" t="b">
        <v>0</v>
      </c>
    </row>
    <row r="5519" spans="1:29" hidden="1" x14ac:dyDescent="0.25">
      <c r="A5519" t="s">
        <v>134</v>
      </c>
      <c r="B5519" t="s">
        <v>482</v>
      </c>
      <c r="C5519" t="s">
        <v>587</v>
      </c>
      <c r="D5519" s="28" t="s">
        <v>464</v>
      </c>
      <c r="E5519" t="s">
        <v>314</v>
      </c>
      <c r="F5519" t="s">
        <v>595</v>
      </c>
      <c r="G5519" t="str">
        <f t="shared" si="428"/>
        <v>SWHC046-01</v>
      </c>
      <c r="H5519" t="str">
        <f t="shared" si="424"/>
        <v>ExAnte2019</v>
      </c>
      <c r="I5519" t="str">
        <f t="shared" si="425"/>
        <v>IOU workpaper</v>
      </c>
      <c r="J5519" s="2">
        <f t="shared" si="426"/>
        <v>43775</v>
      </c>
      <c r="K5519" t="s">
        <v>203</v>
      </c>
      <c r="L5519">
        <f t="shared" si="427"/>
        <v>1</v>
      </c>
      <c r="O5519">
        <v>226.21850000000001</v>
      </c>
      <c r="P5519">
        <v>0</v>
      </c>
      <c r="Q5519">
        <v>5.8367000000000004</v>
      </c>
      <c r="R5519">
        <v>121.8927</v>
      </c>
      <c r="S5519">
        <v>0</v>
      </c>
      <c r="T5519">
        <v>6.2104999999999997</v>
      </c>
      <c r="AA5519" t="s">
        <v>465</v>
      </c>
      <c r="AB5519" t="s">
        <v>46</v>
      </c>
      <c r="AC5519" t="b">
        <v>0</v>
      </c>
    </row>
    <row r="5520" spans="1:29" hidden="1" x14ac:dyDescent="0.25">
      <c r="A5520" t="s">
        <v>134</v>
      </c>
      <c r="B5520" t="s">
        <v>482</v>
      </c>
      <c r="C5520" t="s">
        <v>587</v>
      </c>
      <c r="D5520" s="28" t="s">
        <v>464</v>
      </c>
      <c r="E5520" t="s">
        <v>322</v>
      </c>
      <c r="F5520" t="s">
        <v>595</v>
      </c>
      <c r="G5520" t="str">
        <f t="shared" si="428"/>
        <v>SWHC046-01</v>
      </c>
      <c r="H5520" t="str">
        <f t="shared" si="424"/>
        <v>ExAnte2019</v>
      </c>
      <c r="I5520" t="str">
        <f t="shared" si="425"/>
        <v>IOU workpaper</v>
      </c>
      <c r="J5520" s="2">
        <f t="shared" si="426"/>
        <v>43775</v>
      </c>
      <c r="K5520" t="s">
        <v>203</v>
      </c>
      <c r="L5520">
        <f t="shared" si="427"/>
        <v>1</v>
      </c>
      <c r="O5520">
        <v>230.1327</v>
      </c>
      <c r="P5520">
        <v>0</v>
      </c>
      <c r="Q5520">
        <v>6.3787000000000003</v>
      </c>
      <c r="R5520">
        <v>124.9624</v>
      </c>
      <c r="S5520">
        <v>0</v>
      </c>
      <c r="T5520">
        <v>6.7343000000000002</v>
      </c>
      <c r="AA5520" t="s">
        <v>465</v>
      </c>
      <c r="AB5520" t="s">
        <v>46</v>
      </c>
      <c r="AC5520" t="b">
        <v>0</v>
      </c>
    </row>
    <row r="5521" spans="1:29" hidden="1" x14ac:dyDescent="0.25">
      <c r="A5521" t="s">
        <v>134</v>
      </c>
      <c r="B5521" t="s">
        <v>482</v>
      </c>
      <c r="C5521" t="s">
        <v>587</v>
      </c>
      <c r="D5521" s="28" t="s">
        <v>464</v>
      </c>
      <c r="E5521" t="s">
        <v>330</v>
      </c>
      <c r="F5521" t="s">
        <v>595</v>
      </c>
      <c r="G5521" t="str">
        <f t="shared" si="428"/>
        <v>SWHC046-01</v>
      </c>
      <c r="H5521" t="str">
        <f t="shared" si="424"/>
        <v>ExAnte2019</v>
      </c>
      <c r="I5521" t="str">
        <f t="shared" si="425"/>
        <v>IOU workpaper</v>
      </c>
      <c r="J5521" s="2">
        <f t="shared" si="426"/>
        <v>43775</v>
      </c>
      <c r="K5521" t="s">
        <v>203</v>
      </c>
      <c r="L5521">
        <f t="shared" si="427"/>
        <v>1</v>
      </c>
      <c r="O5521">
        <v>297.02440000000001</v>
      </c>
      <c r="P5521">
        <v>0</v>
      </c>
      <c r="Q5521">
        <v>0.34610000000000002</v>
      </c>
      <c r="R5521">
        <v>168.3047</v>
      </c>
      <c r="S5521">
        <v>0</v>
      </c>
      <c r="T5521">
        <v>0.39019999999999999</v>
      </c>
      <c r="AA5521" t="s">
        <v>465</v>
      </c>
      <c r="AB5521" t="s">
        <v>46</v>
      </c>
      <c r="AC5521" t="b">
        <v>0</v>
      </c>
    </row>
    <row r="5522" spans="1:29" hidden="1" x14ac:dyDescent="0.25">
      <c r="A5522" t="s">
        <v>134</v>
      </c>
      <c r="B5522" t="s">
        <v>482</v>
      </c>
      <c r="C5522" t="s">
        <v>587</v>
      </c>
      <c r="D5522" s="28" t="s">
        <v>464</v>
      </c>
      <c r="E5522" t="s">
        <v>338</v>
      </c>
      <c r="F5522" t="s">
        <v>595</v>
      </c>
      <c r="G5522" t="str">
        <f t="shared" si="428"/>
        <v>SWHC046-01</v>
      </c>
      <c r="H5522" t="str">
        <f t="shared" si="424"/>
        <v>ExAnte2019</v>
      </c>
      <c r="I5522" t="str">
        <f t="shared" si="425"/>
        <v>IOU workpaper</v>
      </c>
      <c r="J5522" s="2">
        <f t="shared" si="426"/>
        <v>43775</v>
      </c>
      <c r="K5522" t="s">
        <v>203</v>
      </c>
      <c r="L5522">
        <f t="shared" si="427"/>
        <v>1</v>
      </c>
      <c r="O5522">
        <v>53.920400000000001</v>
      </c>
      <c r="P5522">
        <v>0</v>
      </c>
      <c r="Q5522">
        <v>26.559699999999999</v>
      </c>
      <c r="R5522">
        <v>-28.520099999999999</v>
      </c>
      <c r="S5522">
        <v>0</v>
      </c>
      <c r="T5522">
        <v>27.4575</v>
      </c>
      <c r="AA5522" t="s">
        <v>465</v>
      </c>
      <c r="AB5522" t="s">
        <v>46</v>
      </c>
      <c r="AC5522" t="b">
        <v>0</v>
      </c>
    </row>
    <row r="5523" spans="1:29" hidden="1" x14ac:dyDescent="0.25">
      <c r="A5523" t="s">
        <v>134</v>
      </c>
      <c r="B5523" t="s">
        <v>482</v>
      </c>
      <c r="C5523" t="s">
        <v>588</v>
      </c>
      <c r="D5523" s="28" t="s">
        <v>464</v>
      </c>
      <c r="E5523" t="s">
        <v>202</v>
      </c>
      <c r="F5523" t="s">
        <v>595</v>
      </c>
      <c r="G5523" t="str">
        <f t="shared" si="428"/>
        <v>SWHC046-01</v>
      </c>
      <c r="H5523" t="str">
        <f t="shared" si="424"/>
        <v>ExAnte2019</v>
      </c>
      <c r="I5523" t="str">
        <f t="shared" si="425"/>
        <v>IOU workpaper</v>
      </c>
      <c r="J5523" s="2">
        <f t="shared" si="426"/>
        <v>43775</v>
      </c>
      <c r="K5523" t="s">
        <v>203</v>
      </c>
      <c r="L5523">
        <f t="shared" si="427"/>
        <v>1</v>
      </c>
      <c r="O5523">
        <v>-28.416599999999999</v>
      </c>
      <c r="P5523">
        <v>0</v>
      </c>
      <c r="Q5523">
        <v>38.9146</v>
      </c>
      <c r="R5523">
        <v>-93.005799999999994</v>
      </c>
      <c r="S5523">
        <v>0</v>
      </c>
      <c r="T5523">
        <v>40.115600000000001</v>
      </c>
      <c r="AA5523" t="s">
        <v>465</v>
      </c>
      <c r="AB5523" t="s">
        <v>46</v>
      </c>
      <c r="AC5523" t="b">
        <v>0</v>
      </c>
    </row>
    <row r="5524" spans="1:29" hidden="1" x14ac:dyDescent="0.25">
      <c r="A5524" t="s">
        <v>134</v>
      </c>
      <c r="B5524" t="s">
        <v>482</v>
      </c>
      <c r="C5524" t="s">
        <v>588</v>
      </c>
      <c r="D5524" s="28" t="s">
        <v>464</v>
      </c>
      <c r="E5524" t="s">
        <v>224</v>
      </c>
      <c r="F5524" t="s">
        <v>595</v>
      </c>
      <c r="G5524" t="str">
        <f t="shared" si="428"/>
        <v>SWHC046-01</v>
      </c>
      <c r="H5524" t="str">
        <f t="shared" si="424"/>
        <v>ExAnte2019</v>
      </c>
      <c r="I5524" t="str">
        <f t="shared" si="425"/>
        <v>IOU workpaper</v>
      </c>
      <c r="J5524" s="2">
        <f t="shared" si="426"/>
        <v>43775</v>
      </c>
      <c r="K5524" t="s">
        <v>203</v>
      </c>
      <c r="L5524">
        <f t="shared" si="427"/>
        <v>1</v>
      </c>
      <c r="O5524">
        <v>78.946200000000005</v>
      </c>
      <c r="P5524">
        <v>0</v>
      </c>
      <c r="Q5524">
        <v>23.386700000000001</v>
      </c>
      <c r="R5524">
        <v>-7.1135000000000002</v>
      </c>
      <c r="S5524">
        <v>0</v>
      </c>
      <c r="T5524">
        <v>24.123699999999999</v>
      </c>
      <c r="AA5524" t="s">
        <v>465</v>
      </c>
      <c r="AB5524" t="s">
        <v>46</v>
      </c>
      <c r="AC5524" t="b">
        <v>0</v>
      </c>
    </row>
    <row r="5525" spans="1:29" hidden="1" x14ac:dyDescent="0.25">
      <c r="A5525" t="s">
        <v>134</v>
      </c>
      <c r="B5525" t="s">
        <v>482</v>
      </c>
      <c r="C5525" t="s">
        <v>588</v>
      </c>
      <c r="D5525" s="28" t="s">
        <v>464</v>
      </c>
      <c r="E5525" t="s">
        <v>232</v>
      </c>
      <c r="F5525" t="s">
        <v>595</v>
      </c>
      <c r="G5525" t="str">
        <f t="shared" si="428"/>
        <v>SWHC046-01</v>
      </c>
      <c r="H5525" t="str">
        <f t="shared" si="424"/>
        <v>ExAnte2019</v>
      </c>
      <c r="I5525" t="str">
        <f t="shared" si="425"/>
        <v>IOU workpaper</v>
      </c>
      <c r="J5525" s="2">
        <f t="shared" si="426"/>
        <v>43775</v>
      </c>
      <c r="K5525" t="s">
        <v>203</v>
      </c>
      <c r="L5525">
        <f t="shared" si="427"/>
        <v>1</v>
      </c>
      <c r="O5525">
        <v>92.144800000000004</v>
      </c>
      <c r="P5525">
        <v>0</v>
      </c>
      <c r="Q5525">
        <v>19.7257</v>
      </c>
      <c r="R5525">
        <v>19.730699999999999</v>
      </c>
      <c r="S5525">
        <v>0</v>
      </c>
      <c r="T5525">
        <v>20.4787</v>
      </c>
      <c r="AA5525" t="s">
        <v>465</v>
      </c>
      <c r="AB5525" t="s">
        <v>46</v>
      </c>
      <c r="AC5525" t="b">
        <v>0</v>
      </c>
    </row>
    <row r="5526" spans="1:29" hidden="1" x14ac:dyDescent="0.25">
      <c r="A5526" t="s">
        <v>134</v>
      </c>
      <c r="B5526" t="s">
        <v>482</v>
      </c>
      <c r="C5526" t="s">
        <v>588</v>
      </c>
      <c r="D5526" s="28" t="s">
        <v>464</v>
      </c>
      <c r="E5526" t="s">
        <v>240</v>
      </c>
      <c r="F5526" t="s">
        <v>595</v>
      </c>
      <c r="G5526" t="str">
        <f t="shared" si="428"/>
        <v>SWHC046-01</v>
      </c>
      <c r="H5526" t="str">
        <f t="shared" si="424"/>
        <v>ExAnte2019</v>
      </c>
      <c r="I5526" t="str">
        <f t="shared" si="425"/>
        <v>IOU workpaper</v>
      </c>
      <c r="J5526" s="2">
        <f t="shared" si="426"/>
        <v>43775</v>
      </c>
      <c r="K5526" t="s">
        <v>203</v>
      </c>
      <c r="L5526">
        <f t="shared" si="427"/>
        <v>1</v>
      </c>
      <c r="O5526">
        <v>96.846900000000005</v>
      </c>
      <c r="P5526">
        <v>0</v>
      </c>
      <c r="Q5526">
        <v>19.706499999999998</v>
      </c>
      <c r="R5526">
        <v>9.6526999999999994</v>
      </c>
      <c r="S5526">
        <v>0</v>
      </c>
      <c r="T5526">
        <v>20.341000000000001</v>
      </c>
      <c r="AA5526" t="s">
        <v>465</v>
      </c>
      <c r="AB5526" t="s">
        <v>46</v>
      </c>
      <c r="AC5526" t="b">
        <v>0</v>
      </c>
    </row>
    <row r="5527" spans="1:29" hidden="1" x14ac:dyDescent="0.25">
      <c r="A5527" t="s">
        <v>134</v>
      </c>
      <c r="B5527" t="s">
        <v>482</v>
      </c>
      <c r="C5527" t="s">
        <v>588</v>
      </c>
      <c r="D5527" s="28" t="s">
        <v>464</v>
      </c>
      <c r="E5527" t="s">
        <v>248</v>
      </c>
      <c r="F5527" t="s">
        <v>595</v>
      </c>
      <c r="G5527" t="str">
        <f t="shared" si="428"/>
        <v>SWHC046-01</v>
      </c>
      <c r="H5527" t="str">
        <f t="shared" si="424"/>
        <v>ExAnte2019</v>
      </c>
      <c r="I5527" t="str">
        <f t="shared" si="425"/>
        <v>IOU workpaper</v>
      </c>
      <c r="J5527" s="2">
        <f t="shared" si="426"/>
        <v>43775</v>
      </c>
      <c r="K5527" t="s">
        <v>203</v>
      </c>
      <c r="L5527">
        <f t="shared" si="427"/>
        <v>1</v>
      </c>
      <c r="O5527">
        <v>80.787300000000002</v>
      </c>
      <c r="P5527">
        <v>0</v>
      </c>
      <c r="Q5527">
        <v>19.9985</v>
      </c>
      <c r="R5527">
        <v>6.5598999999999998</v>
      </c>
      <c r="S5527">
        <v>0</v>
      </c>
      <c r="T5527">
        <v>20.674600000000002</v>
      </c>
      <c r="AA5527" t="s">
        <v>465</v>
      </c>
      <c r="AB5527" t="s">
        <v>46</v>
      </c>
      <c r="AC5527" t="b">
        <v>0</v>
      </c>
    </row>
    <row r="5528" spans="1:29" hidden="1" x14ac:dyDescent="0.25">
      <c r="A5528" t="s">
        <v>134</v>
      </c>
      <c r="B5528" t="s">
        <v>482</v>
      </c>
      <c r="C5528" t="s">
        <v>588</v>
      </c>
      <c r="D5528" s="28" t="s">
        <v>464</v>
      </c>
      <c r="E5528" t="s">
        <v>256</v>
      </c>
      <c r="F5528" t="s">
        <v>595</v>
      </c>
      <c r="G5528" t="str">
        <f t="shared" si="428"/>
        <v>SWHC046-01</v>
      </c>
      <c r="H5528" t="str">
        <f t="shared" si="424"/>
        <v>ExAnte2019</v>
      </c>
      <c r="I5528" t="str">
        <f t="shared" si="425"/>
        <v>IOU workpaper</v>
      </c>
      <c r="J5528" s="2">
        <f t="shared" si="426"/>
        <v>43775</v>
      </c>
      <c r="K5528" t="s">
        <v>203</v>
      </c>
      <c r="L5528">
        <f t="shared" si="427"/>
        <v>1</v>
      </c>
      <c r="O5528">
        <v>182.77670000000001</v>
      </c>
      <c r="P5528">
        <v>0</v>
      </c>
      <c r="Q5528">
        <v>7.8048000000000002</v>
      </c>
      <c r="R5528">
        <v>94.212199999999996</v>
      </c>
      <c r="S5528">
        <v>0</v>
      </c>
      <c r="T5528">
        <v>8.1442999999999994</v>
      </c>
      <c r="AA5528" t="s">
        <v>465</v>
      </c>
      <c r="AB5528" t="s">
        <v>46</v>
      </c>
      <c r="AC5528" t="b">
        <v>0</v>
      </c>
    </row>
    <row r="5529" spans="1:29" hidden="1" x14ac:dyDescent="0.25">
      <c r="A5529" t="s">
        <v>134</v>
      </c>
      <c r="B5529" t="s">
        <v>482</v>
      </c>
      <c r="C5529" t="s">
        <v>588</v>
      </c>
      <c r="D5529" s="28" t="s">
        <v>464</v>
      </c>
      <c r="E5529" t="s">
        <v>265</v>
      </c>
      <c r="F5529" t="s">
        <v>595</v>
      </c>
      <c r="G5529" t="str">
        <f t="shared" si="428"/>
        <v>SWHC046-01</v>
      </c>
      <c r="H5529" t="str">
        <f t="shared" si="424"/>
        <v>ExAnte2019</v>
      </c>
      <c r="I5529" t="str">
        <f t="shared" si="425"/>
        <v>IOU workpaper</v>
      </c>
      <c r="J5529" s="2">
        <f t="shared" si="426"/>
        <v>43775</v>
      </c>
      <c r="K5529" t="s">
        <v>203</v>
      </c>
      <c r="L5529">
        <f t="shared" si="427"/>
        <v>1</v>
      </c>
      <c r="O5529">
        <v>189.31530000000001</v>
      </c>
      <c r="P5529">
        <v>0</v>
      </c>
      <c r="Q5529">
        <v>4.3277000000000001</v>
      </c>
      <c r="R5529">
        <v>105.6327</v>
      </c>
      <c r="S5529">
        <v>0</v>
      </c>
      <c r="T5529">
        <v>4.5830000000000002</v>
      </c>
      <c r="AA5529" t="s">
        <v>465</v>
      </c>
      <c r="AB5529" t="s">
        <v>46</v>
      </c>
      <c r="AC5529" t="b">
        <v>0</v>
      </c>
    </row>
    <row r="5530" spans="1:29" hidden="1" x14ac:dyDescent="0.25">
      <c r="A5530" t="s">
        <v>134</v>
      </c>
      <c r="B5530" t="s">
        <v>482</v>
      </c>
      <c r="C5530" t="s">
        <v>588</v>
      </c>
      <c r="D5530" s="28" t="s">
        <v>464</v>
      </c>
      <c r="E5530" t="s">
        <v>274</v>
      </c>
      <c r="F5530" t="s">
        <v>595</v>
      </c>
      <c r="G5530" t="str">
        <f t="shared" si="428"/>
        <v>SWHC046-01</v>
      </c>
      <c r="H5530" t="str">
        <f t="shared" si="424"/>
        <v>ExAnte2019</v>
      </c>
      <c r="I5530" t="str">
        <f t="shared" si="425"/>
        <v>IOU workpaper</v>
      </c>
      <c r="J5530" s="2">
        <f t="shared" si="426"/>
        <v>43775</v>
      </c>
      <c r="K5530" t="s">
        <v>203</v>
      </c>
      <c r="L5530">
        <f t="shared" si="427"/>
        <v>1</v>
      </c>
      <c r="O5530">
        <v>191.9829</v>
      </c>
      <c r="P5530">
        <v>0</v>
      </c>
      <c r="Q5530">
        <v>7.6212999999999997</v>
      </c>
      <c r="R5530">
        <v>95.697100000000006</v>
      </c>
      <c r="S5530">
        <v>0</v>
      </c>
      <c r="T5530">
        <v>7.9500999999999999</v>
      </c>
      <c r="AA5530" t="s">
        <v>465</v>
      </c>
      <c r="AB5530" t="s">
        <v>46</v>
      </c>
      <c r="AC5530" t="b">
        <v>0</v>
      </c>
    </row>
    <row r="5531" spans="1:29" hidden="1" x14ac:dyDescent="0.25">
      <c r="A5531" t="s">
        <v>134</v>
      </c>
      <c r="B5531" t="s">
        <v>482</v>
      </c>
      <c r="C5531" t="s">
        <v>588</v>
      </c>
      <c r="D5531" s="28" t="s">
        <v>464</v>
      </c>
      <c r="E5531" t="s">
        <v>282</v>
      </c>
      <c r="F5531" t="s">
        <v>595</v>
      </c>
      <c r="G5531" t="str">
        <f t="shared" si="428"/>
        <v>SWHC046-01</v>
      </c>
      <c r="H5531" t="str">
        <f t="shared" si="424"/>
        <v>ExAnte2019</v>
      </c>
      <c r="I5531" t="str">
        <f t="shared" si="425"/>
        <v>IOU workpaper</v>
      </c>
      <c r="J5531" s="2">
        <f t="shared" si="426"/>
        <v>43775</v>
      </c>
      <c r="K5531" t="s">
        <v>203</v>
      </c>
      <c r="L5531">
        <f t="shared" si="427"/>
        <v>1</v>
      </c>
      <c r="O5531">
        <v>198.1943</v>
      </c>
      <c r="P5531">
        <v>0</v>
      </c>
      <c r="Q5531">
        <v>9.0907999999999998</v>
      </c>
      <c r="R5531">
        <v>103.19499999999999</v>
      </c>
      <c r="S5531">
        <v>0</v>
      </c>
      <c r="T5531">
        <v>9.5106000000000002</v>
      </c>
      <c r="AA5531" t="s">
        <v>465</v>
      </c>
      <c r="AB5531" t="s">
        <v>46</v>
      </c>
      <c r="AC5531" t="b">
        <v>0</v>
      </c>
    </row>
    <row r="5532" spans="1:29" hidden="1" x14ac:dyDescent="0.25">
      <c r="A5532" t="s">
        <v>134</v>
      </c>
      <c r="B5532" t="s">
        <v>482</v>
      </c>
      <c r="C5532" t="s">
        <v>588</v>
      </c>
      <c r="D5532" s="28" t="s">
        <v>464</v>
      </c>
      <c r="E5532" t="s">
        <v>290</v>
      </c>
      <c r="F5532" t="s">
        <v>595</v>
      </c>
      <c r="G5532" t="str">
        <f t="shared" si="428"/>
        <v>SWHC046-01</v>
      </c>
      <c r="H5532" t="str">
        <f t="shared" si="424"/>
        <v>ExAnte2019</v>
      </c>
      <c r="I5532" t="str">
        <f t="shared" si="425"/>
        <v>IOU workpaper</v>
      </c>
      <c r="J5532" s="2">
        <f t="shared" si="426"/>
        <v>43775</v>
      </c>
      <c r="K5532" t="s">
        <v>203</v>
      </c>
      <c r="L5532">
        <f t="shared" si="427"/>
        <v>1</v>
      </c>
      <c r="O5532">
        <v>206.881</v>
      </c>
      <c r="P5532">
        <v>0</v>
      </c>
      <c r="Q5532">
        <v>7.6424000000000003</v>
      </c>
      <c r="R5532">
        <v>106.4455</v>
      </c>
      <c r="S5532">
        <v>0</v>
      </c>
      <c r="T5532">
        <v>7.9945000000000004</v>
      </c>
      <c r="AA5532" t="s">
        <v>465</v>
      </c>
      <c r="AB5532" t="s">
        <v>46</v>
      </c>
      <c r="AC5532" t="b">
        <v>0</v>
      </c>
    </row>
    <row r="5533" spans="1:29" hidden="1" x14ac:dyDescent="0.25">
      <c r="A5533" t="s">
        <v>134</v>
      </c>
      <c r="B5533" t="s">
        <v>482</v>
      </c>
      <c r="C5533" t="s">
        <v>588</v>
      </c>
      <c r="D5533" s="28" t="s">
        <v>464</v>
      </c>
      <c r="E5533" t="s">
        <v>298</v>
      </c>
      <c r="F5533" t="s">
        <v>595</v>
      </c>
      <c r="G5533" t="str">
        <f t="shared" si="428"/>
        <v>SWHC046-01</v>
      </c>
      <c r="H5533" t="str">
        <f t="shared" si="424"/>
        <v>ExAnte2019</v>
      </c>
      <c r="I5533" t="str">
        <f t="shared" si="425"/>
        <v>IOU workpaper</v>
      </c>
      <c r="J5533" s="2">
        <f t="shared" si="426"/>
        <v>43775</v>
      </c>
      <c r="K5533" t="s">
        <v>203</v>
      </c>
      <c r="L5533">
        <f t="shared" si="427"/>
        <v>1</v>
      </c>
      <c r="O5533">
        <v>141.8151</v>
      </c>
      <c r="P5533">
        <v>0</v>
      </c>
      <c r="Q5533">
        <v>19.130099999999999</v>
      </c>
      <c r="R5533">
        <v>41.274099999999997</v>
      </c>
      <c r="S5533">
        <v>0</v>
      </c>
      <c r="T5533">
        <v>19.8369</v>
      </c>
      <c r="AA5533" t="s">
        <v>465</v>
      </c>
      <c r="AB5533" t="s">
        <v>46</v>
      </c>
      <c r="AC5533" t="b">
        <v>0</v>
      </c>
    </row>
    <row r="5534" spans="1:29" hidden="1" x14ac:dyDescent="0.25">
      <c r="A5534" t="s">
        <v>134</v>
      </c>
      <c r="B5534" t="s">
        <v>482</v>
      </c>
      <c r="C5534" t="s">
        <v>588</v>
      </c>
      <c r="D5534" s="28" t="s">
        <v>464</v>
      </c>
      <c r="E5534" t="s">
        <v>306</v>
      </c>
      <c r="F5534" t="s">
        <v>595</v>
      </c>
      <c r="G5534" t="str">
        <f t="shared" si="428"/>
        <v>SWHC046-01</v>
      </c>
      <c r="H5534" t="str">
        <f t="shared" si="424"/>
        <v>ExAnte2019</v>
      </c>
      <c r="I5534" t="str">
        <f t="shared" si="425"/>
        <v>IOU workpaper</v>
      </c>
      <c r="J5534" s="2">
        <f t="shared" si="426"/>
        <v>43775</v>
      </c>
      <c r="K5534" t="s">
        <v>203</v>
      </c>
      <c r="L5534">
        <f t="shared" si="427"/>
        <v>1</v>
      </c>
      <c r="O5534">
        <v>121.6955</v>
      </c>
      <c r="P5534">
        <v>0</v>
      </c>
      <c r="Q5534">
        <v>19.626999999999999</v>
      </c>
      <c r="R5534">
        <v>28.727399999999999</v>
      </c>
      <c r="S5534">
        <v>0</v>
      </c>
      <c r="T5534">
        <v>20.348600000000001</v>
      </c>
      <c r="AA5534" t="s">
        <v>465</v>
      </c>
      <c r="AB5534" t="s">
        <v>46</v>
      </c>
      <c r="AC5534" t="b">
        <v>0</v>
      </c>
    </row>
    <row r="5535" spans="1:29" hidden="1" x14ac:dyDescent="0.25">
      <c r="A5535" t="s">
        <v>134</v>
      </c>
      <c r="B5535" t="s">
        <v>482</v>
      </c>
      <c r="C5535" t="s">
        <v>588</v>
      </c>
      <c r="D5535" s="28" t="s">
        <v>464</v>
      </c>
      <c r="E5535" t="s">
        <v>314</v>
      </c>
      <c r="F5535" t="s">
        <v>595</v>
      </c>
      <c r="G5535" t="str">
        <f t="shared" si="428"/>
        <v>SWHC046-01</v>
      </c>
      <c r="H5535" t="str">
        <f t="shared" si="424"/>
        <v>ExAnte2019</v>
      </c>
      <c r="I5535" t="str">
        <f t="shared" si="425"/>
        <v>IOU workpaper</v>
      </c>
      <c r="J5535" s="2">
        <f t="shared" si="426"/>
        <v>43775</v>
      </c>
      <c r="K5535" t="s">
        <v>203</v>
      </c>
      <c r="L5535">
        <f t="shared" si="427"/>
        <v>1</v>
      </c>
      <c r="O5535">
        <v>155.60239999999999</v>
      </c>
      <c r="P5535">
        <v>0</v>
      </c>
      <c r="Q5535">
        <v>16.608499999999999</v>
      </c>
      <c r="R5535">
        <v>54.3688</v>
      </c>
      <c r="S5535">
        <v>0</v>
      </c>
      <c r="T5535">
        <v>17.270800000000001</v>
      </c>
      <c r="AA5535" t="s">
        <v>465</v>
      </c>
      <c r="AB5535" t="s">
        <v>46</v>
      </c>
      <c r="AC5535" t="b">
        <v>0</v>
      </c>
    </row>
    <row r="5536" spans="1:29" hidden="1" x14ac:dyDescent="0.25">
      <c r="A5536" t="s">
        <v>134</v>
      </c>
      <c r="B5536" t="s">
        <v>482</v>
      </c>
      <c r="C5536" t="s">
        <v>588</v>
      </c>
      <c r="D5536" s="28" t="s">
        <v>464</v>
      </c>
      <c r="E5536" t="s">
        <v>322</v>
      </c>
      <c r="F5536" t="s">
        <v>595</v>
      </c>
      <c r="G5536" t="str">
        <f t="shared" si="428"/>
        <v>SWHC046-01</v>
      </c>
      <c r="H5536" t="str">
        <f t="shared" si="424"/>
        <v>ExAnte2019</v>
      </c>
      <c r="I5536" t="str">
        <f t="shared" si="425"/>
        <v>IOU workpaper</v>
      </c>
      <c r="J5536" s="2">
        <f t="shared" si="426"/>
        <v>43775</v>
      </c>
      <c r="K5536" t="s">
        <v>203</v>
      </c>
      <c r="L5536">
        <f t="shared" si="427"/>
        <v>1</v>
      </c>
      <c r="O5536">
        <v>150.75810000000001</v>
      </c>
      <c r="P5536">
        <v>0</v>
      </c>
      <c r="Q5536">
        <v>17.536200000000001</v>
      </c>
      <c r="R5536">
        <v>48.2898</v>
      </c>
      <c r="S5536">
        <v>0</v>
      </c>
      <c r="T5536">
        <v>18.149000000000001</v>
      </c>
      <c r="AA5536" t="s">
        <v>465</v>
      </c>
      <c r="AB5536" t="s">
        <v>46</v>
      </c>
      <c r="AC5536" t="b">
        <v>0</v>
      </c>
    </row>
    <row r="5537" spans="1:29" hidden="1" x14ac:dyDescent="0.25">
      <c r="A5537" t="s">
        <v>134</v>
      </c>
      <c r="B5537" t="s">
        <v>482</v>
      </c>
      <c r="C5537" t="s">
        <v>588</v>
      </c>
      <c r="D5537" s="28" t="s">
        <v>464</v>
      </c>
      <c r="E5537" t="s">
        <v>330</v>
      </c>
      <c r="F5537" t="s">
        <v>595</v>
      </c>
      <c r="G5537" t="str">
        <f t="shared" si="428"/>
        <v>SWHC046-01</v>
      </c>
      <c r="H5537" t="str">
        <f t="shared" si="424"/>
        <v>ExAnte2019</v>
      </c>
      <c r="I5537" t="str">
        <f t="shared" si="425"/>
        <v>IOU workpaper</v>
      </c>
      <c r="J5537" s="2">
        <f t="shared" si="426"/>
        <v>43775</v>
      </c>
      <c r="K5537" t="s">
        <v>203</v>
      </c>
      <c r="L5537">
        <f t="shared" si="427"/>
        <v>1</v>
      </c>
      <c r="O5537">
        <v>286.63209999999998</v>
      </c>
      <c r="P5537">
        <v>0</v>
      </c>
      <c r="Q5537">
        <v>2.0988000000000002</v>
      </c>
      <c r="R5537">
        <v>160.05500000000001</v>
      </c>
      <c r="S5537">
        <v>0</v>
      </c>
      <c r="T5537">
        <v>2.2471000000000001</v>
      </c>
      <c r="AA5537" t="s">
        <v>465</v>
      </c>
      <c r="AB5537" t="s">
        <v>46</v>
      </c>
      <c r="AC5537" t="b">
        <v>0</v>
      </c>
    </row>
    <row r="5538" spans="1:29" hidden="1" x14ac:dyDescent="0.25">
      <c r="A5538" t="s">
        <v>134</v>
      </c>
      <c r="B5538" t="s">
        <v>482</v>
      </c>
      <c r="C5538" t="s">
        <v>588</v>
      </c>
      <c r="D5538" s="28" t="s">
        <v>464</v>
      </c>
      <c r="E5538" t="s">
        <v>338</v>
      </c>
      <c r="F5538" t="s">
        <v>595</v>
      </c>
      <c r="G5538" t="str">
        <f t="shared" si="428"/>
        <v>SWHC046-01</v>
      </c>
      <c r="H5538" t="str">
        <f t="shared" si="424"/>
        <v>ExAnte2019</v>
      </c>
      <c r="I5538" t="str">
        <f t="shared" si="425"/>
        <v>IOU workpaper</v>
      </c>
      <c r="J5538" s="2">
        <f t="shared" si="426"/>
        <v>43775</v>
      </c>
      <c r="K5538" t="s">
        <v>203</v>
      </c>
      <c r="L5538">
        <f t="shared" si="427"/>
        <v>1</v>
      </c>
      <c r="O5538">
        <v>-183.9819</v>
      </c>
      <c r="P5538">
        <v>0</v>
      </c>
      <c r="Q5538">
        <v>54.648299999999999</v>
      </c>
      <c r="R5538">
        <v>-264.06959999999998</v>
      </c>
      <c r="S5538">
        <v>0</v>
      </c>
      <c r="T5538">
        <v>55.816499999999998</v>
      </c>
      <c r="AA5538" t="s">
        <v>465</v>
      </c>
      <c r="AB5538" t="s">
        <v>46</v>
      </c>
      <c r="AC5538" t="b">
        <v>0</v>
      </c>
    </row>
    <row r="5539" spans="1:29" hidden="1" x14ac:dyDescent="0.25">
      <c r="A5539" t="s">
        <v>134</v>
      </c>
      <c r="B5539" t="s">
        <v>482</v>
      </c>
      <c r="C5539" t="s">
        <v>589</v>
      </c>
      <c r="D5539" s="28" t="s">
        <v>464</v>
      </c>
      <c r="E5539" t="s">
        <v>202</v>
      </c>
      <c r="F5539" t="s">
        <v>595</v>
      </c>
      <c r="G5539" t="str">
        <f t="shared" si="428"/>
        <v>SWHC046-01</v>
      </c>
      <c r="H5539" t="str">
        <f t="shared" si="424"/>
        <v>ExAnte2019</v>
      </c>
      <c r="I5539" t="str">
        <f t="shared" si="425"/>
        <v>IOU workpaper</v>
      </c>
      <c r="J5539" s="2">
        <f t="shared" si="426"/>
        <v>43775</v>
      </c>
      <c r="K5539" t="s">
        <v>203</v>
      </c>
      <c r="L5539">
        <f t="shared" si="427"/>
        <v>1</v>
      </c>
      <c r="O5539">
        <v>-547.12660000000005</v>
      </c>
      <c r="P5539">
        <v>0</v>
      </c>
      <c r="Q5539">
        <v>183.85929999999999</v>
      </c>
      <c r="R5539">
        <v>-643.59950000000003</v>
      </c>
      <c r="S5539">
        <v>0</v>
      </c>
      <c r="T5539">
        <v>187.18190000000001</v>
      </c>
      <c r="AA5539" t="s">
        <v>465</v>
      </c>
      <c r="AB5539" t="s">
        <v>46</v>
      </c>
      <c r="AC5539" t="b">
        <v>0</v>
      </c>
    </row>
    <row r="5540" spans="1:29" hidden="1" x14ac:dyDescent="0.25">
      <c r="A5540" t="s">
        <v>134</v>
      </c>
      <c r="B5540" t="s">
        <v>482</v>
      </c>
      <c r="C5540" t="s">
        <v>589</v>
      </c>
      <c r="D5540" s="28" t="s">
        <v>464</v>
      </c>
      <c r="E5540" t="s">
        <v>224</v>
      </c>
      <c r="F5540" t="s">
        <v>595</v>
      </c>
      <c r="G5540" t="str">
        <f t="shared" si="428"/>
        <v>SWHC046-01</v>
      </c>
      <c r="H5540" t="str">
        <f t="shared" si="424"/>
        <v>ExAnte2019</v>
      </c>
      <c r="I5540" t="str">
        <f t="shared" si="425"/>
        <v>IOU workpaper</v>
      </c>
      <c r="J5540" s="2">
        <f t="shared" si="426"/>
        <v>43775</v>
      </c>
      <c r="K5540" t="s">
        <v>203</v>
      </c>
      <c r="L5540">
        <f t="shared" si="427"/>
        <v>1</v>
      </c>
      <c r="O5540">
        <v>-206.6292</v>
      </c>
      <c r="P5540">
        <v>0</v>
      </c>
      <c r="Q5540">
        <v>116.2567</v>
      </c>
      <c r="R5540">
        <v>-343.40870000000001</v>
      </c>
      <c r="S5540">
        <v>0</v>
      </c>
      <c r="T5540">
        <v>118.3912</v>
      </c>
      <c r="AA5540" t="s">
        <v>465</v>
      </c>
      <c r="AB5540" t="s">
        <v>46</v>
      </c>
      <c r="AC5540" t="b">
        <v>0</v>
      </c>
    </row>
    <row r="5541" spans="1:29" hidden="1" x14ac:dyDescent="0.25">
      <c r="A5541" t="s">
        <v>134</v>
      </c>
      <c r="B5541" t="s">
        <v>482</v>
      </c>
      <c r="C5541" t="s">
        <v>589</v>
      </c>
      <c r="D5541" s="28" t="s">
        <v>464</v>
      </c>
      <c r="E5541" t="s">
        <v>232</v>
      </c>
      <c r="F5541" t="s">
        <v>595</v>
      </c>
      <c r="G5541" t="str">
        <f t="shared" si="428"/>
        <v>SWHC046-01</v>
      </c>
      <c r="H5541" t="str">
        <f t="shared" si="424"/>
        <v>ExAnte2019</v>
      </c>
      <c r="I5541" t="str">
        <f t="shared" si="425"/>
        <v>IOU workpaper</v>
      </c>
      <c r="J5541" s="2">
        <f t="shared" si="426"/>
        <v>43775</v>
      </c>
      <c r="K5541" t="s">
        <v>203</v>
      </c>
      <c r="L5541">
        <f t="shared" si="427"/>
        <v>1</v>
      </c>
      <c r="O5541">
        <v>-70.774799999999999</v>
      </c>
      <c r="P5541">
        <v>0</v>
      </c>
      <c r="Q5541">
        <v>87.0047</v>
      </c>
      <c r="R5541">
        <v>-182.05170000000001</v>
      </c>
      <c r="S5541">
        <v>0</v>
      </c>
      <c r="T5541">
        <v>89.3108</v>
      </c>
      <c r="AA5541" t="s">
        <v>465</v>
      </c>
      <c r="AB5541" t="s">
        <v>46</v>
      </c>
      <c r="AC5541" t="b">
        <v>0</v>
      </c>
    </row>
    <row r="5542" spans="1:29" hidden="1" x14ac:dyDescent="0.25">
      <c r="A5542" t="s">
        <v>134</v>
      </c>
      <c r="B5542" t="s">
        <v>482</v>
      </c>
      <c r="C5542" t="s">
        <v>589</v>
      </c>
      <c r="D5542" s="28" t="s">
        <v>464</v>
      </c>
      <c r="E5542" t="s">
        <v>240</v>
      </c>
      <c r="F5542" t="s">
        <v>595</v>
      </c>
      <c r="G5542" t="str">
        <f t="shared" si="428"/>
        <v>SWHC046-01</v>
      </c>
      <c r="H5542" t="str">
        <f t="shared" si="424"/>
        <v>ExAnte2019</v>
      </c>
      <c r="I5542" t="str">
        <f t="shared" si="425"/>
        <v>IOU workpaper</v>
      </c>
      <c r="J5542" s="2">
        <f t="shared" si="426"/>
        <v>43775</v>
      </c>
      <c r="K5542" t="s">
        <v>203</v>
      </c>
      <c r="L5542">
        <f t="shared" si="427"/>
        <v>1</v>
      </c>
      <c r="O5542">
        <v>-54.298000000000002</v>
      </c>
      <c r="P5542">
        <v>0</v>
      </c>
      <c r="Q5542">
        <v>82.884500000000003</v>
      </c>
      <c r="R5542">
        <v>-195.18879999999999</v>
      </c>
      <c r="S5542">
        <v>0</v>
      </c>
      <c r="T5542">
        <v>84.723399999999998</v>
      </c>
      <c r="AA5542" t="s">
        <v>465</v>
      </c>
      <c r="AB5542" t="s">
        <v>46</v>
      </c>
      <c r="AC5542" t="b">
        <v>0</v>
      </c>
    </row>
    <row r="5543" spans="1:29" hidden="1" x14ac:dyDescent="0.25">
      <c r="A5543" t="s">
        <v>134</v>
      </c>
      <c r="B5543" t="s">
        <v>482</v>
      </c>
      <c r="C5543" t="s">
        <v>589</v>
      </c>
      <c r="D5543" s="28" t="s">
        <v>464</v>
      </c>
      <c r="E5543" t="s">
        <v>248</v>
      </c>
      <c r="F5543" t="s">
        <v>595</v>
      </c>
      <c r="G5543" t="str">
        <f t="shared" si="428"/>
        <v>SWHC046-01</v>
      </c>
      <c r="H5543" t="str">
        <f t="shared" si="424"/>
        <v>ExAnte2019</v>
      </c>
      <c r="I5543" t="str">
        <f t="shared" si="425"/>
        <v>IOU workpaper</v>
      </c>
      <c r="J5543" s="2">
        <f t="shared" si="426"/>
        <v>43775</v>
      </c>
      <c r="K5543" t="s">
        <v>203</v>
      </c>
      <c r="L5543">
        <f t="shared" si="427"/>
        <v>1</v>
      </c>
      <c r="O5543">
        <v>-105.0008</v>
      </c>
      <c r="P5543">
        <v>0</v>
      </c>
      <c r="Q5543">
        <v>93.609899999999996</v>
      </c>
      <c r="R5543">
        <v>-215.8202</v>
      </c>
      <c r="S5543">
        <v>0</v>
      </c>
      <c r="T5543">
        <v>95.920400000000001</v>
      </c>
      <c r="AA5543" t="s">
        <v>465</v>
      </c>
      <c r="AB5543" t="s">
        <v>46</v>
      </c>
      <c r="AC5543" t="b">
        <v>0</v>
      </c>
    </row>
    <row r="5544" spans="1:29" hidden="1" x14ac:dyDescent="0.25">
      <c r="A5544" t="s">
        <v>134</v>
      </c>
      <c r="B5544" t="s">
        <v>482</v>
      </c>
      <c r="C5544" t="s">
        <v>589</v>
      </c>
      <c r="D5544" s="28" t="s">
        <v>464</v>
      </c>
      <c r="E5544" t="s">
        <v>256</v>
      </c>
      <c r="F5544" t="s">
        <v>595</v>
      </c>
      <c r="G5544" t="str">
        <f t="shared" si="428"/>
        <v>SWHC046-01</v>
      </c>
      <c r="H5544" t="str">
        <f t="shared" si="424"/>
        <v>ExAnte2019</v>
      </c>
      <c r="I5544" t="str">
        <f t="shared" si="425"/>
        <v>IOU workpaper</v>
      </c>
      <c r="J5544" s="2">
        <f t="shared" si="426"/>
        <v>43775</v>
      </c>
      <c r="K5544" t="s">
        <v>203</v>
      </c>
      <c r="L5544">
        <f t="shared" si="427"/>
        <v>1</v>
      </c>
      <c r="O5544">
        <v>173.12809999999999</v>
      </c>
      <c r="P5544">
        <v>0</v>
      </c>
      <c r="Q5544">
        <v>35.209400000000002</v>
      </c>
      <c r="R5544">
        <v>38.773699999999998</v>
      </c>
      <c r="S5544">
        <v>0</v>
      </c>
      <c r="T5544">
        <v>36.469000000000001</v>
      </c>
      <c r="AA5544" t="s">
        <v>465</v>
      </c>
      <c r="AB5544" t="s">
        <v>46</v>
      </c>
      <c r="AC5544" t="b">
        <v>0</v>
      </c>
    </row>
    <row r="5545" spans="1:29" hidden="1" x14ac:dyDescent="0.25">
      <c r="A5545" t="s">
        <v>134</v>
      </c>
      <c r="B5545" t="s">
        <v>482</v>
      </c>
      <c r="C5545" t="s">
        <v>589</v>
      </c>
      <c r="D5545" s="28" t="s">
        <v>464</v>
      </c>
      <c r="E5545" t="s">
        <v>265</v>
      </c>
      <c r="F5545" t="s">
        <v>595</v>
      </c>
      <c r="G5545" t="str">
        <f t="shared" si="428"/>
        <v>SWHC046-01</v>
      </c>
      <c r="H5545" t="str">
        <f t="shared" si="424"/>
        <v>ExAnte2019</v>
      </c>
      <c r="I5545" t="str">
        <f t="shared" si="425"/>
        <v>IOU workpaper</v>
      </c>
      <c r="J5545" s="2">
        <f t="shared" si="426"/>
        <v>43775</v>
      </c>
      <c r="K5545" t="s">
        <v>203</v>
      </c>
      <c r="L5545">
        <f t="shared" si="427"/>
        <v>1</v>
      </c>
      <c r="O5545">
        <v>220.50069999999999</v>
      </c>
      <c r="P5545">
        <v>0</v>
      </c>
      <c r="Q5545">
        <v>19.874700000000001</v>
      </c>
      <c r="R5545">
        <v>90.6755</v>
      </c>
      <c r="S5545">
        <v>0</v>
      </c>
      <c r="T5545">
        <v>20.863900000000001</v>
      </c>
      <c r="AA5545" t="s">
        <v>465</v>
      </c>
      <c r="AB5545" t="s">
        <v>46</v>
      </c>
      <c r="AC5545" t="b">
        <v>0</v>
      </c>
    </row>
    <row r="5546" spans="1:29" hidden="1" x14ac:dyDescent="0.25">
      <c r="A5546" t="s">
        <v>134</v>
      </c>
      <c r="B5546" t="s">
        <v>482</v>
      </c>
      <c r="C5546" t="s">
        <v>589</v>
      </c>
      <c r="D5546" s="28" t="s">
        <v>464</v>
      </c>
      <c r="E5546" t="s">
        <v>274</v>
      </c>
      <c r="F5546" t="s">
        <v>595</v>
      </c>
      <c r="G5546" t="str">
        <f t="shared" si="428"/>
        <v>SWHC046-01</v>
      </c>
      <c r="H5546" t="str">
        <f t="shared" si="424"/>
        <v>ExAnte2019</v>
      </c>
      <c r="I5546" t="str">
        <f t="shared" si="425"/>
        <v>IOU workpaper</v>
      </c>
      <c r="J5546" s="2">
        <f t="shared" si="426"/>
        <v>43775</v>
      </c>
      <c r="K5546" t="s">
        <v>203</v>
      </c>
      <c r="L5546">
        <f t="shared" si="427"/>
        <v>1</v>
      </c>
      <c r="O5546">
        <v>190.6388</v>
      </c>
      <c r="P5546">
        <v>0</v>
      </c>
      <c r="Q5546">
        <v>33.719200000000001</v>
      </c>
      <c r="R5546">
        <v>35.403300000000002</v>
      </c>
      <c r="S5546">
        <v>0</v>
      </c>
      <c r="T5546">
        <v>34.8643</v>
      </c>
      <c r="AA5546" t="s">
        <v>465</v>
      </c>
      <c r="AB5546" t="s">
        <v>46</v>
      </c>
      <c r="AC5546" t="b">
        <v>0</v>
      </c>
    </row>
    <row r="5547" spans="1:29" hidden="1" x14ac:dyDescent="0.25">
      <c r="A5547" t="s">
        <v>134</v>
      </c>
      <c r="B5547" t="s">
        <v>482</v>
      </c>
      <c r="C5547" t="s">
        <v>589</v>
      </c>
      <c r="D5547" s="28" t="s">
        <v>464</v>
      </c>
      <c r="E5547" t="s">
        <v>282</v>
      </c>
      <c r="F5547" t="s">
        <v>595</v>
      </c>
      <c r="G5547" t="str">
        <f t="shared" si="428"/>
        <v>SWHC046-01</v>
      </c>
      <c r="H5547" t="str">
        <f t="shared" si="424"/>
        <v>ExAnte2019</v>
      </c>
      <c r="I5547" t="str">
        <f t="shared" si="425"/>
        <v>IOU workpaper</v>
      </c>
      <c r="J5547" s="2">
        <f t="shared" si="426"/>
        <v>43775</v>
      </c>
      <c r="K5547" t="s">
        <v>203</v>
      </c>
      <c r="L5547">
        <f t="shared" si="427"/>
        <v>1</v>
      </c>
      <c r="O5547">
        <v>228.8783</v>
      </c>
      <c r="P5547">
        <v>0</v>
      </c>
      <c r="Q5547">
        <v>35.635599999999997</v>
      </c>
      <c r="R5547">
        <v>78.843599999999995</v>
      </c>
      <c r="S5547">
        <v>0</v>
      </c>
      <c r="T5547">
        <v>36.940100000000001</v>
      </c>
      <c r="AA5547" t="s">
        <v>465</v>
      </c>
      <c r="AB5547" t="s">
        <v>46</v>
      </c>
      <c r="AC5547" t="b">
        <v>0</v>
      </c>
    </row>
    <row r="5548" spans="1:29" hidden="1" x14ac:dyDescent="0.25">
      <c r="A5548" t="s">
        <v>134</v>
      </c>
      <c r="B5548" t="s">
        <v>482</v>
      </c>
      <c r="C5548" t="s">
        <v>589</v>
      </c>
      <c r="D5548" s="28" t="s">
        <v>464</v>
      </c>
      <c r="E5548" t="s">
        <v>290</v>
      </c>
      <c r="F5548" t="s">
        <v>595</v>
      </c>
      <c r="G5548" t="str">
        <f t="shared" si="428"/>
        <v>SWHC046-01</v>
      </c>
      <c r="H5548" t="str">
        <f t="shared" si="424"/>
        <v>ExAnte2019</v>
      </c>
      <c r="I5548" t="str">
        <f t="shared" si="425"/>
        <v>IOU workpaper</v>
      </c>
      <c r="J5548" s="2">
        <f t="shared" si="426"/>
        <v>43775</v>
      </c>
      <c r="K5548" t="s">
        <v>203</v>
      </c>
      <c r="L5548">
        <f t="shared" si="427"/>
        <v>1</v>
      </c>
      <c r="O5548">
        <v>217.4726</v>
      </c>
      <c r="P5548">
        <v>0</v>
      </c>
      <c r="Q5548">
        <v>40.153100000000002</v>
      </c>
      <c r="R5548">
        <v>57.099299999999999</v>
      </c>
      <c r="S5548">
        <v>0</v>
      </c>
      <c r="T5548">
        <v>41.435499999999998</v>
      </c>
      <c r="AA5548" t="s">
        <v>465</v>
      </c>
      <c r="AB5548" t="s">
        <v>46</v>
      </c>
      <c r="AC5548" t="b">
        <v>0</v>
      </c>
    </row>
    <row r="5549" spans="1:29" hidden="1" x14ac:dyDescent="0.25">
      <c r="A5549" t="s">
        <v>134</v>
      </c>
      <c r="B5549" t="s">
        <v>482</v>
      </c>
      <c r="C5549" t="s">
        <v>589</v>
      </c>
      <c r="D5549" s="28" t="s">
        <v>464</v>
      </c>
      <c r="E5549" t="s">
        <v>298</v>
      </c>
      <c r="F5549" t="s">
        <v>595</v>
      </c>
      <c r="G5549" t="str">
        <f t="shared" si="428"/>
        <v>SWHC046-01</v>
      </c>
      <c r="H5549" t="str">
        <f t="shared" si="424"/>
        <v>ExAnte2019</v>
      </c>
      <c r="I5549" t="str">
        <f t="shared" si="425"/>
        <v>IOU workpaper</v>
      </c>
      <c r="J5549" s="2">
        <f t="shared" si="426"/>
        <v>43775</v>
      </c>
      <c r="K5549" t="s">
        <v>203</v>
      </c>
      <c r="L5549">
        <f t="shared" si="427"/>
        <v>1</v>
      </c>
      <c r="O5549">
        <v>19.507999999999999</v>
      </c>
      <c r="P5549">
        <v>0</v>
      </c>
      <c r="Q5549">
        <v>78.102199999999996</v>
      </c>
      <c r="R5549">
        <v>-142.905</v>
      </c>
      <c r="S5549">
        <v>0</v>
      </c>
      <c r="T5549">
        <v>79.875399999999999</v>
      </c>
      <c r="AA5549" t="s">
        <v>465</v>
      </c>
      <c r="AB5549" t="s">
        <v>46</v>
      </c>
      <c r="AC5549" t="b">
        <v>0</v>
      </c>
    </row>
    <row r="5550" spans="1:29" hidden="1" x14ac:dyDescent="0.25">
      <c r="A5550" t="s">
        <v>134</v>
      </c>
      <c r="B5550" t="s">
        <v>482</v>
      </c>
      <c r="C5550" t="s">
        <v>589</v>
      </c>
      <c r="D5550" s="28" t="s">
        <v>464</v>
      </c>
      <c r="E5550" t="s">
        <v>306</v>
      </c>
      <c r="F5550" t="s">
        <v>595</v>
      </c>
      <c r="G5550" t="str">
        <f t="shared" si="428"/>
        <v>SWHC046-01</v>
      </c>
      <c r="H5550" t="str">
        <f t="shared" si="424"/>
        <v>ExAnte2019</v>
      </c>
      <c r="I5550" t="str">
        <f t="shared" si="425"/>
        <v>IOU workpaper</v>
      </c>
      <c r="J5550" s="2">
        <f t="shared" si="426"/>
        <v>43775</v>
      </c>
      <c r="K5550" t="s">
        <v>203</v>
      </c>
      <c r="L5550">
        <f t="shared" si="427"/>
        <v>1</v>
      </c>
      <c r="O5550">
        <v>-33.913899999999998</v>
      </c>
      <c r="P5550">
        <v>0</v>
      </c>
      <c r="Q5550">
        <v>84.692700000000002</v>
      </c>
      <c r="R5550">
        <v>-182.92859999999999</v>
      </c>
      <c r="S5550">
        <v>0</v>
      </c>
      <c r="T5550">
        <v>86.544600000000003</v>
      </c>
      <c r="AA5550" t="s">
        <v>465</v>
      </c>
      <c r="AB5550" t="s">
        <v>46</v>
      </c>
      <c r="AC5550" t="b">
        <v>0</v>
      </c>
    </row>
    <row r="5551" spans="1:29" hidden="1" x14ac:dyDescent="0.25">
      <c r="A5551" t="s">
        <v>134</v>
      </c>
      <c r="B5551" t="s">
        <v>482</v>
      </c>
      <c r="C5551" t="s">
        <v>589</v>
      </c>
      <c r="D5551" s="28" t="s">
        <v>464</v>
      </c>
      <c r="E5551" t="s">
        <v>314</v>
      </c>
      <c r="F5551" t="s">
        <v>595</v>
      </c>
      <c r="G5551" t="str">
        <f t="shared" si="428"/>
        <v>SWHC046-01</v>
      </c>
      <c r="H5551" t="str">
        <f t="shared" si="424"/>
        <v>ExAnte2019</v>
      </c>
      <c r="I5551" t="str">
        <f t="shared" si="425"/>
        <v>IOU workpaper</v>
      </c>
      <c r="J5551" s="2">
        <f t="shared" si="426"/>
        <v>43775</v>
      </c>
      <c r="K5551" t="s">
        <v>203</v>
      </c>
      <c r="L5551">
        <f t="shared" si="427"/>
        <v>1</v>
      </c>
      <c r="O5551">
        <v>72.945700000000002</v>
      </c>
      <c r="P5551">
        <v>0</v>
      </c>
      <c r="Q5551">
        <v>69.933899999999994</v>
      </c>
      <c r="R5551">
        <v>-93.1374</v>
      </c>
      <c r="S5551">
        <v>0</v>
      </c>
      <c r="T5551">
        <v>71.599000000000004</v>
      </c>
      <c r="AA5551" t="s">
        <v>465</v>
      </c>
      <c r="AB5551" t="s">
        <v>46</v>
      </c>
      <c r="AC5551" t="b">
        <v>0</v>
      </c>
    </row>
    <row r="5552" spans="1:29" hidden="1" x14ac:dyDescent="0.25">
      <c r="A5552" t="s">
        <v>134</v>
      </c>
      <c r="B5552" t="s">
        <v>482</v>
      </c>
      <c r="C5552" t="s">
        <v>589</v>
      </c>
      <c r="D5552" s="28" t="s">
        <v>464</v>
      </c>
      <c r="E5552" t="s">
        <v>322</v>
      </c>
      <c r="F5552" t="s">
        <v>595</v>
      </c>
      <c r="G5552" t="str">
        <f t="shared" si="428"/>
        <v>SWHC046-01</v>
      </c>
      <c r="H5552" t="str">
        <f t="shared" si="424"/>
        <v>ExAnte2019</v>
      </c>
      <c r="I5552" t="str">
        <f t="shared" si="425"/>
        <v>IOU workpaper</v>
      </c>
      <c r="J5552" s="2">
        <f t="shared" si="426"/>
        <v>43775</v>
      </c>
      <c r="K5552" t="s">
        <v>203</v>
      </c>
      <c r="L5552">
        <f t="shared" si="427"/>
        <v>1</v>
      </c>
      <c r="O5552">
        <v>11.914899999999999</v>
      </c>
      <c r="P5552">
        <v>0</v>
      </c>
      <c r="Q5552">
        <v>78.930899999999994</v>
      </c>
      <c r="R5552">
        <v>-150.4435</v>
      </c>
      <c r="S5552">
        <v>0</v>
      </c>
      <c r="T5552">
        <v>80.694199999999995</v>
      </c>
      <c r="AA5552" t="s">
        <v>465</v>
      </c>
      <c r="AB5552" t="s">
        <v>46</v>
      </c>
      <c r="AC5552" t="b">
        <v>0</v>
      </c>
    </row>
    <row r="5553" spans="1:29" hidden="1" x14ac:dyDescent="0.25">
      <c r="A5553" t="s">
        <v>134</v>
      </c>
      <c r="B5553" t="s">
        <v>482</v>
      </c>
      <c r="C5553" t="s">
        <v>589</v>
      </c>
      <c r="D5553" s="28" t="s">
        <v>464</v>
      </c>
      <c r="E5553" t="s">
        <v>330</v>
      </c>
      <c r="F5553" t="s">
        <v>595</v>
      </c>
      <c r="G5553" t="str">
        <f t="shared" si="428"/>
        <v>SWHC046-01</v>
      </c>
      <c r="H5553" t="str">
        <f t="shared" si="424"/>
        <v>ExAnte2019</v>
      </c>
      <c r="I5553" t="str">
        <f t="shared" si="425"/>
        <v>IOU workpaper</v>
      </c>
      <c r="J5553" s="2">
        <f t="shared" si="426"/>
        <v>43775</v>
      </c>
      <c r="K5553" t="s">
        <v>203</v>
      </c>
      <c r="L5553">
        <f t="shared" si="427"/>
        <v>1</v>
      </c>
      <c r="O5553">
        <v>470.07580000000002</v>
      </c>
      <c r="P5553">
        <v>0</v>
      </c>
      <c r="Q5553">
        <v>9.6320999999999994</v>
      </c>
      <c r="R5553">
        <v>264.38409999999999</v>
      </c>
      <c r="S5553">
        <v>0</v>
      </c>
      <c r="T5553">
        <v>10.2242</v>
      </c>
      <c r="AA5553" t="s">
        <v>465</v>
      </c>
      <c r="AB5553" t="s">
        <v>46</v>
      </c>
      <c r="AC5553" t="b">
        <v>0</v>
      </c>
    </row>
    <row r="5554" spans="1:29" hidden="1" x14ac:dyDescent="0.25">
      <c r="A5554" t="s">
        <v>134</v>
      </c>
      <c r="B5554" t="s">
        <v>482</v>
      </c>
      <c r="C5554" t="s">
        <v>589</v>
      </c>
      <c r="D5554" s="28" t="s">
        <v>464</v>
      </c>
      <c r="E5554" t="s">
        <v>338</v>
      </c>
      <c r="F5554" t="s">
        <v>595</v>
      </c>
      <c r="G5554" t="str">
        <f t="shared" si="428"/>
        <v>SWHC046-01</v>
      </c>
      <c r="H5554" t="str">
        <f t="shared" si="424"/>
        <v>ExAnte2019</v>
      </c>
      <c r="I5554" t="str">
        <f t="shared" si="425"/>
        <v>IOU workpaper</v>
      </c>
      <c r="J5554" s="2">
        <f t="shared" si="426"/>
        <v>43775</v>
      </c>
      <c r="K5554" t="s">
        <v>203</v>
      </c>
      <c r="L5554">
        <f t="shared" si="427"/>
        <v>1</v>
      </c>
      <c r="O5554">
        <v>-943.45920000000001</v>
      </c>
      <c r="P5554">
        <v>0</v>
      </c>
      <c r="Q5554">
        <v>199.58930000000001</v>
      </c>
      <c r="R5554">
        <v>-1062.0347999999999</v>
      </c>
      <c r="S5554">
        <v>0</v>
      </c>
      <c r="T5554">
        <v>201.95240000000001</v>
      </c>
      <c r="AA5554" t="s">
        <v>465</v>
      </c>
      <c r="AB5554" t="s">
        <v>46</v>
      </c>
      <c r="AC5554" t="b">
        <v>0</v>
      </c>
    </row>
    <row r="5555" spans="1:29" hidden="1" x14ac:dyDescent="0.25">
      <c r="A5555" t="s">
        <v>134</v>
      </c>
      <c r="B5555" t="s">
        <v>482</v>
      </c>
      <c r="C5555" t="s">
        <v>590</v>
      </c>
      <c r="D5555" s="28" t="s">
        <v>464</v>
      </c>
      <c r="E5555" t="s">
        <v>202</v>
      </c>
      <c r="F5555" t="s">
        <v>595</v>
      </c>
      <c r="G5555" t="str">
        <f t="shared" si="428"/>
        <v>SWHC046-01</v>
      </c>
      <c r="H5555" t="str">
        <f t="shared" si="424"/>
        <v>ExAnte2019</v>
      </c>
      <c r="I5555" t="str">
        <f t="shared" si="425"/>
        <v>IOU workpaper</v>
      </c>
      <c r="J5555" s="2">
        <f t="shared" si="426"/>
        <v>43775</v>
      </c>
      <c r="K5555" t="s">
        <v>203</v>
      </c>
      <c r="L5555">
        <f t="shared" si="427"/>
        <v>1</v>
      </c>
      <c r="O5555">
        <v>-77.230999999999995</v>
      </c>
      <c r="P5555">
        <v>0</v>
      </c>
      <c r="Q5555">
        <v>91.850200000000001</v>
      </c>
      <c r="R5555">
        <v>-152.90440000000001</v>
      </c>
      <c r="S5555">
        <v>0</v>
      </c>
      <c r="T5555">
        <v>94.192099999999996</v>
      </c>
      <c r="AA5555" t="s">
        <v>465</v>
      </c>
      <c r="AB5555" t="s">
        <v>46</v>
      </c>
      <c r="AC5555" t="b">
        <v>0</v>
      </c>
    </row>
    <row r="5556" spans="1:29" hidden="1" x14ac:dyDescent="0.25">
      <c r="A5556" t="s">
        <v>134</v>
      </c>
      <c r="B5556" t="s">
        <v>482</v>
      </c>
      <c r="C5556" t="s">
        <v>590</v>
      </c>
      <c r="D5556" s="28" t="s">
        <v>464</v>
      </c>
      <c r="E5556" t="s">
        <v>224</v>
      </c>
      <c r="F5556" t="s">
        <v>595</v>
      </c>
      <c r="G5556" t="str">
        <f t="shared" si="428"/>
        <v>SWHC046-01</v>
      </c>
      <c r="H5556" t="str">
        <f t="shared" si="424"/>
        <v>ExAnte2019</v>
      </c>
      <c r="I5556" t="str">
        <f t="shared" si="425"/>
        <v>IOU workpaper</v>
      </c>
      <c r="J5556" s="2">
        <f t="shared" si="426"/>
        <v>43775</v>
      </c>
      <c r="K5556" t="s">
        <v>203</v>
      </c>
      <c r="L5556">
        <f t="shared" si="427"/>
        <v>1</v>
      </c>
      <c r="O5556">
        <v>90.113399999999999</v>
      </c>
      <c r="P5556">
        <v>0</v>
      </c>
      <c r="Q5556">
        <v>47.013800000000003</v>
      </c>
      <c r="R5556">
        <v>-22.977499999999999</v>
      </c>
      <c r="S5556">
        <v>0</v>
      </c>
      <c r="T5556">
        <v>48.2361</v>
      </c>
      <c r="AA5556" t="s">
        <v>465</v>
      </c>
      <c r="AB5556" t="s">
        <v>46</v>
      </c>
      <c r="AC5556" t="b">
        <v>0</v>
      </c>
    </row>
    <row r="5557" spans="1:29" hidden="1" x14ac:dyDescent="0.25">
      <c r="A5557" t="s">
        <v>134</v>
      </c>
      <c r="B5557" t="s">
        <v>482</v>
      </c>
      <c r="C5557" t="s">
        <v>590</v>
      </c>
      <c r="D5557" s="28" t="s">
        <v>464</v>
      </c>
      <c r="E5557" t="s">
        <v>232</v>
      </c>
      <c r="F5557" t="s">
        <v>595</v>
      </c>
      <c r="G5557" t="str">
        <f t="shared" si="428"/>
        <v>SWHC046-01</v>
      </c>
      <c r="H5557" t="str">
        <f t="shared" si="424"/>
        <v>ExAnte2019</v>
      </c>
      <c r="I5557" t="str">
        <f t="shared" si="425"/>
        <v>IOU workpaper</v>
      </c>
      <c r="J5557" s="2">
        <f t="shared" si="426"/>
        <v>43775</v>
      </c>
      <c r="K5557" t="s">
        <v>203</v>
      </c>
      <c r="L5557">
        <f t="shared" si="427"/>
        <v>1</v>
      </c>
      <c r="O5557">
        <v>119.3733</v>
      </c>
      <c r="P5557">
        <v>0</v>
      </c>
      <c r="Q5557">
        <v>31.742000000000001</v>
      </c>
      <c r="R5557">
        <v>26.105</v>
      </c>
      <c r="S5557">
        <v>0</v>
      </c>
      <c r="T5557">
        <v>32.964799999999997</v>
      </c>
      <c r="AA5557" t="s">
        <v>465</v>
      </c>
      <c r="AB5557" t="s">
        <v>46</v>
      </c>
      <c r="AC5557" t="b">
        <v>0</v>
      </c>
    </row>
    <row r="5558" spans="1:29" hidden="1" x14ac:dyDescent="0.25">
      <c r="A5558" t="s">
        <v>134</v>
      </c>
      <c r="B5558" t="s">
        <v>482</v>
      </c>
      <c r="C5558" t="s">
        <v>590</v>
      </c>
      <c r="D5558" s="28" t="s">
        <v>464</v>
      </c>
      <c r="E5558" t="s">
        <v>240</v>
      </c>
      <c r="F5558" t="s">
        <v>595</v>
      </c>
      <c r="G5558" t="str">
        <f t="shared" si="428"/>
        <v>SWHC046-01</v>
      </c>
      <c r="H5558" t="str">
        <f t="shared" si="424"/>
        <v>ExAnte2019</v>
      </c>
      <c r="I5558" t="str">
        <f t="shared" si="425"/>
        <v>IOU workpaper</v>
      </c>
      <c r="J5558" s="2">
        <f t="shared" si="426"/>
        <v>43775</v>
      </c>
      <c r="K5558" t="s">
        <v>203</v>
      </c>
      <c r="L5558">
        <f t="shared" si="427"/>
        <v>1</v>
      </c>
      <c r="O5558">
        <v>166.52760000000001</v>
      </c>
      <c r="P5558">
        <v>0</v>
      </c>
      <c r="Q5558">
        <v>26.676300000000001</v>
      </c>
      <c r="R5558">
        <v>47.517299999999999</v>
      </c>
      <c r="S5558">
        <v>0</v>
      </c>
      <c r="T5558">
        <v>27.6052</v>
      </c>
      <c r="AA5558" t="s">
        <v>465</v>
      </c>
      <c r="AB5558" t="s">
        <v>46</v>
      </c>
      <c r="AC5558" t="b">
        <v>0</v>
      </c>
    </row>
    <row r="5559" spans="1:29" hidden="1" x14ac:dyDescent="0.25">
      <c r="A5559" t="s">
        <v>134</v>
      </c>
      <c r="B5559" t="s">
        <v>482</v>
      </c>
      <c r="C5559" t="s">
        <v>590</v>
      </c>
      <c r="D5559" s="28" t="s">
        <v>464</v>
      </c>
      <c r="E5559" t="s">
        <v>248</v>
      </c>
      <c r="F5559" t="s">
        <v>595</v>
      </c>
      <c r="G5559" t="str">
        <f t="shared" si="428"/>
        <v>SWHC046-01</v>
      </c>
      <c r="H5559" t="str">
        <f t="shared" si="424"/>
        <v>ExAnte2019</v>
      </c>
      <c r="I5559" t="str">
        <f t="shared" si="425"/>
        <v>IOU workpaper</v>
      </c>
      <c r="J5559" s="2">
        <f t="shared" si="426"/>
        <v>43775</v>
      </c>
      <c r="K5559" t="s">
        <v>203</v>
      </c>
      <c r="L5559">
        <f t="shared" si="427"/>
        <v>1</v>
      </c>
      <c r="O5559">
        <v>129.9819</v>
      </c>
      <c r="P5559">
        <v>0</v>
      </c>
      <c r="Q5559">
        <v>28.3766</v>
      </c>
      <c r="R5559">
        <v>36.858899999999998</v>
      </c>
      <c r="S5559">
        <v>0</v>
      </c>
      <c r="T5559">
        <v>29.5383</v>
      </c>
      <c r="AA5559" t="s">
        <v>465</v>
      </c>
      <c r="AB5559" t="s">
        <v>46</v>
      </c>
      <c r="AC5559" t="b">
        <v>0</v>
      </c>
    </row>
    <row r="5560" spans="1:29" hidden="1" x14ac:dyDescent="0.25">
      <c r="A5560" t="s">
        <v>134</v>
      </c>
      <c r="B5560" t="s">
        <v>482</v>
      </c>
      <c r="C5560" t="s">
        <v>590</v>
      </c>
      <c r="D5560" s="28" t="s">
        <v>464</v>
      </c>
      <c r="E5560" t="s">
        <v>256</v>
      </c>
      <c r="F5560" t="s">
        <v>595</v>
      </c>
      <c r="G5560" t="str">
        <f t="shared" si="428"/>
        <v>SWHC046-01</v>
      </c>
      <c r="H5560" t="str">
        <f t="shared" si="424"/>
        <v>ExAnte2019</v>
      </c>
      <c r="I5560" t="str">
        <f t="shared" si="425"/>
        <v>IOU workpaper</v>
      </c>
      <c r="J5560" s="2">
        <f t="shared" si="426"/>
        <v>43775</v>
      </c>
      <c r="K5560" t="s">
        <v>203</v>
      </c>
      <c r="L5560">
        <f t="shared" si="427"/>
        <v>1</v>
      </c>
      <c r="O5560">
        <v>192.91800000000001</v>
      </c>
      <c r="P5560">
        <v>0</v>
      </c>
      <c r="Q5560">
        <v>8.0649999999999995</v>
      </c>
      <c r="R5560">
        <v>77.7911</v>
      </c>
      <c r="S5560">
        <v>0</v>
      </c>
      <c r="T5560">
        <v>8.5935000000000006</v>
      </c>
      <c r="AA5560" t="s">
        <v>465</v>
      </c>
      <c r="AB5560" t="s">
        <v>46</v>
      </c>
      <c r="AC5560" t="b">
        <v>0</v>
      </c>
    </row>
    <row r="5561" spans="1:29" hidden="1" x14ac:dyDescent="0.25">
      <c r="A5561" t="s">
        <v>134</v>
      </c>
      <c r="B5561" t="s">
        <v>482</v>
      </c>
      <c r="C5561" t="s">
        <v>590</v>
      </c>
      <c r="D5561" s="28" t="s">
        <v>464</v>
      </c>
      <c r="E5561" t="s">
        <v>265</v>
      </c>
      <c r="F5561" t="s">
        <v>595</v>
      </c>
      <c r="G5561" t="str">
        <f t="shared" si="428"/>
        <v>SWHC046-01</v>
      </c>
      <c r="H5561" t="str">
        <f t="shared" si="424"/>
        <v>ExAnte2019</v>
      </c>
      <c r="I5561" t="str">
        <f t="shared" si="425"/>
        <v>IOU workpaper</v>
      </c>
      <c r="J5561" s="2">
        <f t="shared" si="426"/>
        <v>43775</v>
      </c>
      <c r="K5561" t="s">
        <v>203</v>
      </c>
      <c r="L5561">
        <f t="shared" si="427"/>
        <v>1</v>
      </c>
      <c r="O5561">
        <v>173.03710000000001</v>
      </c>
      <c r="P5561">
        <v>0</v>
      </c>
      <c r="Q5561">
        <v>2.7812000000000001</v>
      </c>
      <c r="R5561">
        <v>62.509900000000002</v>
      </c>
      <c r="S5561">
        <v>0</v>
      </c>
      <c r="T5561">
        <v>3.0636000000000001</v>
      </c>
      <c r="AA5561" t="s">
        <v>465</v>
      </c>
      <c r="AB5561" t="s">
        <v>46</v>
      </c>
      <c r="AC5561" t="b">
        <v>0</v>
      </c>
    </row>
    <row r="5562" spans="1:29" hidden="1" x14ac:dyDescent="0.25">
      <c r="A5562" t="s">
        <v>134</v>
      </c>
      <c r="B5562" t="s">
        <v>482</v>
      </c>
      <c r="C5562" t="s">
        <v>590</v>
      </c>
      <c r="D5562" s="28" t="s">
        <v>464</v>
      </c>
      <c r="E5562" t="s">
        <v>274</v>
      </c>
      <c r="F5562" t="s">
        <v>595</v>
      </c>
      <c r="G5562" t="str">
        <f t="shared" si="428"/>
        <v>SWHC046-01</v>
      </c>
      <c r="H5562" t="str">
        <f t="shared" si="424"/>
        <v>ExAnte2019</v>
      </c>
      <c r="I5562" t="str">
        <f t="shared" si="425"/>
        <v>IOU workpaper</v>
      </c>
      <c r="J5562" s="2">
        <f t="shared" si="426"/>
        <v>43775</v>
      </c>
      <c r="K5562" t="s">
        <v>203</v>
      </c>
      <c r="L5562">
        <f t="shared" si="427"/>
        <v>1</v>
      </c>
      <c r="O5562">
        <v>220.08580000000001</v>
      </c>
      <c r="P5562">
        <v>0</v>
      </c>
      <c r="Q5562">
        <v>7.0632999999999999</v>
      </c>
      <c r="R5562">
        <v>91.214100000000002</v>
      </c>
      <c r="S5562">
        <v>0</v>
      </c>
      <c r="T5562">
        <v>7.5072000000000001</v>
      </c>
      <c r="AA5562" t="s">
        <v>465</v>
      </c>
      <c r="AB5562" t="s">
        <v>46</v>
      </c>
      <c r="AC5562" t="b">
        <v>0</v>
      </c>
    </row>
    <row r="5563" spans="1:29" hidden="1" x14ac:dyDescent="0.25">
      <c r="A5563" t="s">
        <v>134</v>
      </c>
      <c r="B5563" t="s">
        <v>482</v>
      </c>
      <c r="C5563" t="s">
        <v>590</v>
      </c>
      <c r="D5563" s="28" t="s">
        <v>464</v>
      </c>
      <c r="E5563" t="s">
        <v>282</v>
      </c>
      <c r="F5563" t="s">
        <v>595</v>
      </c>
      <c r="G5563" t="str">
        <f t="shared" si="428"/>
        <v>SWHC046-01</v>
      </c>
      <c r="H5563" t="str">
        <f t="shared" si="424"/>
        <v>ExAnte2019</v>
      </c>
      <c r="I5563" t="str">
        <f t="shared" si="425"/>
        <v>IOU workpaper</v>
      </c>
      <c r="J5563" s="2">
        <f t="shared" si="426"/>
        <v>43775</v>
      </c>
      <c r="K5563" t="s">
        <v>203</v>
      </c>
      <c r="L5563">
        <f t="shared" si="427"/>
        <v>1</v>
      </c>
      <c r="O5563">
        <v>268.67329999999998</v>
      </c>
      <c r="P5563">
        <v>0</v>
      </c>
      <c r="Q5563">
        <v>9.7193000000000005</v>
      </c>
      <c r="R5563">
        <v>145.28299999999999</v>
      </c>
      <c r="S5563">
        <v>0</v>
      </c>
      <c r="T5563">
        <v>10.321300000000001</v>
      </c>
      <c r="AA5563" t="s">
        <v>465</v>
      </c>
      <c r="AB5563" t="s">
        <v>46</v>
      </c>
      <c r="AC5563" t="b">
        <v>0</v>
      </c>
    </row>
    <row r="5564" spans="1:29" hidden="1" x14ac:dyDescent="0.25">
      <c r="A5564" t="s">
        <v>134</v>
      </c>
      <c r="B5564" t="s">
        <v>482</v>
      </c>
      <c r="C5564" t="s">
        <v>590</v>
      </c>
      <c r="D5564" s="28" t="s">
        <v>464</v>
      </c>
      <c r="E5564" t="s">
        <v>290</v>
      </c>
      <c r="F5564" t="s">
        <v>595</v>
      </c>
      <c r="G5564" t="str">
        <f t="shared" si="428"/>
        <v>SWHC046-01</v>
      </c>
      <c r="H5564" t="str">
        <f t="shared" si="424"/>
        <v>ExAnte2019</v>
      </c>
      <c r="I5564" t="str">
        <f t="shared" si="425"/>
        <v>IOU workpaper</v>
      </c>
      <c r="J5564" s="2">
        <f t="shared" si="426"/>
        <v>43775</v>
      </c>
      <c r="K5564" t="s">
        <v>203</v>
      </c>
      <c r="L5564">
        <f t="shared" si="427"/>
        <v>1</v>
      </c>
      <c r="O5564">
        <v>275.81569999999999</v>
      </c>
      <c r="P5564">
        <v>0</v>
      </c>
      <c r="Q5564">
        <v>11.566800000000001</v>
      </c>
      <c r="R5564">
        <v>142.53299999999999</v>
      </c>
      <c r="S5564">
        <v>0</v>
      </c>
      <c r="T5564">
        <v>12.1759</v>
      </c>
      <c r="AA5564" t="s">
        <v>465</v>
      </c>
      <c r="AB5564" t="s">
        <v>46</v>
      </c>
      <c r="AC5564" t="b">
        <v>0</v>
      </c>
    </row>
    <row r="5565" spans="1:29" hidden="1" x14ac:dyDescent="0.25">
      <c r="A5565" t="s">
        <v>134</v>
      </c>
      <c r="B5565" t="s">
        <v>482</v>
      </c>
      <c r="C5565" t="s">
        <v>590</v>
      </c>
      <c r="D5565" s="28" t="s">
        <v>464</v>
      </c>
      <c r="E5565" t="s">
        <v>298</v>
      </c>
      <c r="F5565" t="s">
        <v>595</v>
      </c>
      <c r="G5565" t="str">
        <f t="shared" si="428"/>
        <v>SWHC046-01</v>
      </c>
      <c r="H5565" t="str">
        <f t="shared" si="424"/>
        <v>ExAnte2019</v>
      </c>
      <c r="I5565" t="str">
        <f t="shared" si="425"/>
        <v>IOU workpaper</v>
      </c>
      <c r="J5565" s="2">
        <f t="shared" si="426"/>
        <v>43775</v>
      </c>
      <c r="K5565" t="s">
        <v>203</v>
      </c>
      <c r="L5565">
        <f t="shared" si="427"/>
        <v>1</v>
      </c>
      <c r="O5565">
        <v>199.7859</v>
      </c>
      <c r="P5565">
        <v>0</v>
      </c>
      <c r="Q5565">
        <v>35.618200000000002</v>
      </c>
      <c r="R5565">
        <v>67.556200000000004</v>
      </c>
      <c r="S5565">
        <v>0</v>
      </c>
      <c r="T5565">
        <v>36.716200000000001</v>
      </c>
      <c r="AA5565" t="s">
        <v>465</v>
      </c>
      <c r="AB5565" t="s">
        <v>46</v>
      </c>
      <c r="AC5565" t="b">
        <v>0</v>
      </c>
    </row>
    <row r="5566" spans="1:29" hidden="1" x14ac:dyDescent="0.25">
      <c r="A5566" t="s">
        <v>134</v>
      </c>
      <c r="B5566" t="s">
        <v>482</v>
      </c>
      <c r="C5566" t="s">
        <v>590</v>
      </c>
      <c r="D5566" s="28" t="s">
        <v>464</v>
      </c>
      <c r="E5566" t="s">
        <v>306</v>
      </c>
      <c r="F5566" t="s">
        <v>595</v>
      </c>
      <c r="G5566" t="str">
        <f t="shared" si="428"/>
        <v>SWHC046-01</v>
      </c>
      <c r="H5566" t="str">
        <f t="shared" si="424"/>
        <v>ExAnte2019</v>
      </c>
      <c r="I5566" t="str">
        <f t="shared" si="425"/>
        <v>IOU workpaper</v>
      </c>
      <c r="J5566" s="2">
        <f t="shared" si="426"/>
        <v>43775</v>
      </c>
      <c r="K5566" t="s">
        <v>203</v>
      </c>
      <c r="L5566">
        <f t="shared" si="427"/>
        <v>1</v>
      </c>
      <c r="O5566">
        <v>162.22739999999999</v>
      </c>
      <c r="P5566">
        <v>0</v>
      </c>
      <c r="Q5566">
        <v>37.903199999999998</v>
      </c>
      <c r="R5566">
        <v>38.914900000000003</v>
      </c>
      <c r="S5566">
        <v>0</v>
      </c>
      <c r="T5566">
        <v>39.012300000000003</v>
      </c>
      <c r="AA5566" t="s">
        <v>465</v>
      </c>
      <c r="AB5566" t="s">
        <v>46</v>
      </c>
      <c r="AC5566" t="b">
        <v>0</v>
      </c>
    </row>
    <row r="5567" spans="1:29" hidden="1" x14ac:dyDescent="0.25">
      <c r="A5567" t="s">
        <v>134</v>
      </c>
      <c r="B5567" t="s">
        <v>482</v>
      </c>
      <c r="C5567" t="s">
        <v>590</v>
      </c>
      <c r="D5567" s="28" t="s">
        <v>464</v>
      </c>
      <c r="E5567" t="s">
        <v>314</v>
      </c>
      <c r="F5567" t="s">
        <v>595</v>
      </c>
      <c r="G5567" t="str">
        <f t="shared" si="428"/>
        <v>SWHC046-01</v>
      </c>
      <c r="H5567" t="str">
        <f t="shared" si="424"/>
        <v>ExAnte2019</v>
      </c>
      <c r="I5567" t="str">
        <f t="shared" si="425"/>
        <v>IOU workpaper</v>
      </c>
      <c r="J5567" s="2">
        <f t="shared" si="426"/>
        <v>43775</v>
      </c>
      <c r="K5567" t="s">
        <v>203</v>
      </c>
      <c r="L5567">
        <f t="shared" si="427"/>
        <v>1</v>
      </c>
      <c r="O5567">
        <v>216.98419999999999</v>
      </c>
      <c r="P5567">
        <v>0</v>
      </c>
      <c r="Q5567">
        <v>33.1066</v>
      </c>
      <c r="R5567">
        <v>82.107299999999995</v>
      </c>
      <c r="S5567">
        <v>0</v>
      </c>
      <c r="T5567">
        <v>34.158799999999999</v>
      </c>
      <c r="AA5567" t="s">
        <v>465</v>
      </c>
      <c r="AB5567" t="s">
        <v>46</v>
      </c>
      <c r="AC5567" t="b">
        <v>0</v>
      </c>
    </row>
    <row r="5568" spans="1:29" hidden="1" x14ac:dyDescent="0.25">
      <c r="A5568" t="s">
        <v>134</v>
      </c>
      <c r="B5568" t="s">
        <v>482</v>
      </c>
      <c r="C5568" t="s">
        <v>590</v>
      </c>
      <c r="D5568" s="28" t="s">
        <v>464</v>
      </c>
      <c r="E5568" t="s">
        <v>322</v>
      </c>
      <c r="F5568" t="s">
        <v>595</v>
      </c>
      <c r="G5568" t="str">
        <f t="shared" si="428"/>
        <v>SWHC046-01</v>
      </c>
      <c r="H5568" t="str">
        <f t="shared" si="424"/>
        <v>ExAnte2019</v>
      </c>
      <c r="I5568" t="str">
        <f t="shared" si="425"/>
        <v>IOU workpaper</v>
      </c>
      <c r="J5568" s="2">
        <f t="shared" si="426"/>
        <v>43775</v>
      </c>
      <c r="K5568" t="s">
        <v>203</v>
      </c>
      <c r="L5568">
        <f t="shared" si="427"/>
        <v>1</v>
      </c>
      <c r="O5568">
        <v>204.0592</v>
      </c>
      <c r="P5568">
        <v>0</v>
      </c>
      <c r="Q5568">
        <v>34.397100000000002</v>
      </c>
      <c r="R5568">
        <v>71.649600000000007</v>
      </c>
      <c r="S5568">
        <v>0</v>
      </c>
      <c r="T5568">
        <v>35.460599999999999</v>
      </c>
      <c r="AA5568" t="s">
        <v>465</v>
      </c>
      <c r="AB5568" t="s">
        <v>46</v>
      </c>
      <c r="AC5568" t="b">
        <v>0</v>
      </c>
    </row>
    <row r="5569" spans="1:29" hidden="1" x14ac:dyDescent="0.25">
      <c r="A5569" t="s">
        <v>134</v>
      </c>
      <c r="B5569" t="s">
        <v>482</v>
      </c>
      <c r="C5569" t="s">
        <v>590</v>
      </c>
      <c r="D5569" s="28" t="s">
        <v>464</v>
      </c>
      <c r="E5569" t="s">
        <v>330</v>
      </c>
      <c r="F5569" t="s">
        <v>595</v>
      </c>
      <c r="G5569" t="str">
        <f t="shared" si="428"/>
        <v>SWHC046-01</v>
      </c>
      <c r="H5569" t="str">
        <f t="shared" si="424"/>
        <v>ExAnte2019</v>
      </c>
      <c r="I5569" t="str">
        <f t="shared" si="425"/>
        <v>IOU workpaper</v>
      </c>
      <c r="J5569" s="2">
        <f t="shared" si="426"/>
        <v>43775</v>
      </c>
      <c r="K5569" t="s">
        <v>203</v>
      </c>
      <c r="L5569">
        <f t="shared" si="427"/>
        <v>1</v>
      </c>
      <c r="O5569">
        <v>418.30380000000002</v>
      </c>
      <c r="P5569">
        <v>0</v>
      </c>
      <c r="Q5569">
        <v>1.8471</v>
      </c>
      <c r="R5569">
        <v>252.91730000000001</v>
      </c>
      <c r="S5569">
        <v>0</v>
      </c>
      <c r="T5569">
        <v>2.0847000000000002</v>
      </c>
      <c r="AA5569" t="s">
        <v>465</v>
      </c>
      <c r="AB5569" t="s">
        <v>46</v>
      </c>
      <c r="AC5569" t="b">
        <v>0</v>
      </c>
    </row>
    <row r="5570" spans="1:29" hidden="1" x14ac:dyDescent="0.25">
      <c r="A5570" t="s">
        <v>134</v>
      </c>
      <c r="B5570" t="s">
        <v>482</v>
      </c>
      <c r="C5570" t="s">
        <v>590</v>
      </c>
      <c r="D5570" s="28" t="s">
        <v>464</v>
      </c>
      <c r="E5570" t="s">
        <v>338</v>
      </c>
      <c r="F5570" t="s">
        <v>595</v>
      </c>
      <c r="G5570" t="str">
        <f t="shared" si="428"/>
        <v>SWHC046-01</v>
      </c>
      <c r="H5570" t="str">
        <f t="shared" si="424"/>
        <v>ExAnte2019</v>
      </c>
      <c r="I5570" t="str">
        <f t="shared" si="425"/>
        <v>IOU workpaper</v>
      </c>
      <c r="J5570" s="2">
        <f t="shared" si="426"/>
        <v>43775</v>
      </c>
      <c r="K5570" t="s">
        <v>203</v>
      </c>
      <c r="L5570">
        <f t="shared" si="427"/>
        <v>1</v>
      </c>
      <c r="O5570">
        <v>-492.4101</v>
      </c>
      <c r="P5570">
        <v>0</v>
      </c>
      <c r="Q5570">
        <v>140.7516</v>
      </c>
      <c r="R5570">
        <v>-590.46050000000002</v>
      </c>
      <c r="S5570">
        <v>0</v>
      </c>
      <c r="T5570">
        <v>142.47290000000001</v>
      </c>
      <c r="AA5570" t="s">
        <v>465</v>
      </c>
      <c r="AB5570" t="s">
        <v>46</v>
      </c>
      <c r="AC5570" t="b">
        <v>0</v>
      </c>
    </row>
    <row r="5571" spans="1:29" hidden="1" x14ac:dyDescent="0.25">
      <c r="A5571" t="s">
        <v>134</v>
      </c>
      <c r="B5571" t="s">
        <v>482</v>
      </c>
      <c r="C5571" t="s">
        <v>591</v>
      </c>
      <c r="D5571" s="28" t="s">
        <v>464</v>
      </c>
      <c r="E5571" t="s">
        <v>202</v>
      </c>
      <c r="F5571" t="s">
        <v>595</v>
      </c>
      <c r="G5571" t="str">
        <f t="shared" si="428"/>
        <v>SWHC046-01</v>
      </c>
      <c r="H5571" t="str">
        <f t="shared" si="424"/>
        <v>ExAnte2019</v>
      </c>
      <c r="I5571" t="str">
        <f t="shared" si="425"/>
        <v>IOU workpaper</v>
      </c>
      <c r="J5571" s="2">
        <f t="shared" si="426"/>
        <v>43775</v>
      </c>
      <c r="K5571" t="s">
        <v>203</v>
      </c>
      <c r="L5571">
        <f t="shared" si="427"/>
        <v>1</v>
      </c>
      <c r="O5571">
        <v>181.68960000000001</v>
      </c>
      <c r="P5571">
        <v>0</v>
      </c>
      <c r="Q5571">
        <v>34.9998</v>
      </c>
      <c r="R5571">
        <v>84.072999999999993</v>
      </c>
      <c r="S5571">
        <v>0</v>
      </c>
      <c r="T5571">
        <v>36.661000000000001</v>
      </c>
      <c r="AA5571" t="s">
        <v>465</v>
      </c>
      <c r="AB5571" t="s">
        <v>46</v>
      </c>
      <c r="AC5571" t="b">
        <v>0</v>
      </c>
    </row>
    <row r="5572" spans="1:29" hidden="1" x14ac:dyDescent="0.25">
      <c r="A5572" t="s">
        <v>134</v>
      </c>
      <c r="B5572" t="s">
        <v>482</v>
      </c>
      <c r="C5572" t="s">
        <v>591</v>
      </c>
      <c r="D5572" s="28" t="s">
        <v>464</v>
      </c>
      <c r="E5572" t="s">
        <v>224</v>
      </c>
      <c r="F5572" t="s">
        <v>595</v>
      </c>
      <c r="G5572" t="str">
        <f t="shared" si="428"/>
        <v>SWHC046-01</v>
      </c>
      <c r="H5572" t="str">
        <f t="shared" si="424"/>
        <v>ExAnte2019</v>
      </c>
      <c r="I5572" t="str">
        <f t="shared" si="425"/>
        <v>IOU workpaper</v>
      </c>
      <c r="J5572" s="2">
        <f t="shared" si="426"/>
        <v>43775</v>
      </c>
      <c r="K5572" t="s">
        <v>203</v>
      </c>
      <c r="L5572">
        <f t="shared" si="427"/>
        <v>1</v>
      </c>
      <c r="O5572">
        <v>266.40750000000003</v>
      </c>
      <c r="P5572">
        <v>0</v>
      </c>
      <c r="Q5572">
        <v>17.0321</v>
      </c>
      <c r="R5572">
        <v>134.45140000000001</v>
      </c>
      <c r="S5572">
        <v>0</v>
      </c>
      <c r="T5572">
        <v>17.929300000000001</v>
      </c>
      <c r="AA5572" t="s">
        <v>465</v>
      </c>
      <c r="AB5572" t="s">
        <v>46</v>
      </c>
      <c r="AC5572" t="b">
        <v>0</v>
      </c>
    </row>
    <row r="5573" spans="1:29" hidden="1" x14ac:dyDescent="0.25">
      <c r="A5573" t="s">
        <v>134</v>
      </c>
      <c r="B5573" t="s">
        <v>482</v>
      </c>
      <c r="C5573" t="s">
        <v>591</v>
      </c>
      <c r="D5573" s="28" t="s">
        <v>464</v>
      </c>
      <c r="E5573" t="s">
        <v>232</v>
      </c>
      <c r="F5573" t="s">
        <v>595</v>
      </c>
      <c r="G5573" t="str">
        <f t="shared" si="428"/>
        <v>SWHC046-01</v>
      </c>
      <c r="H5573" t="str">
        <f t="shared" ref="H5573:H5636" si="429">H5572</f>
        <v>ExAnte2019</v>
      </c>
      <c r="I5573" t="str">
        <f t="shared" ref="I5573:I5636" si="430">I5572</f>
        <v>IOU workpaper</v>
      </c>
      <c r="J5573" s="2">
        <f t="shared" ref="J5573:J5636" si="431">J$3</f>
        <v>43775</v>
      </c>
      <c r="K5573" t="s">
        <v>203</v>
      </c>
      <c r="L5573">
        <f t="shared" ref="L5573:L5636" si="432">L5572</f>
        <v>1</v>
      </c>
      <c r="O5573">
        <v>243.29570000000001</v>
      </c>
      <c r="P5573">
        <v>0</v>
      </c>
      <c r="Q5573">
        <v>12.3323</v>
      </c>
      <c r="R5573">
        <v>127.2038</v>
      </c>
      <c r="S5573">
        <v>0</v>
      </c>
      <c r="T5573">
        <v>13.0906</v>
      </c>
      <c r="AA5573" t="s">
        <v>465</v>
      </c>
      <c r="AB5573" t="s">
        <v>46</v>
      </c>
      <c r="AC5573" t="b">
        <v>0</v>
      </c>
    </row>
    <row r="5574" spans="1:29" hidden="1" x14ac:dyDescent="0.25">
      <c r="A5574" t="s">
        <v>134</v>
      </c>
      <c r="B5574" t="s">
        <v>482</v>
      </c>
      <c r="C5574" t="s">
        <v>591</v>
      </c>
      <c r="D5574" s="28" t="s">
        <v>464</v>
      </c>
      <c r="E5574" t="s">
        <v>240</v>
      </c>
      <c r="F5574" t="s">
        <v>595</v>
      </c>
      <c r="G5574" t="str">
        <f t="shared" ref="G5574:G5637" si="433">G5573</f>
        <v>SWHC046-01</v>
      </c>
      <c r="H5574" t="str">
        <f t="shared" si="429"/>
        <v>ExAnte2019</v>
      </c>
      <c r="I5574" t="str">
        <f t="shared" si="430"/>
        <v>IOU workpaper</v>
      </c>
      <c r="J5574" s="2">
        <f t="shared" si="431"/>
        <v>43775</v>
      </c>
      <c r="K5574" t="s">
        <v>203</v>
      </c>
      <c r="L5574">
        <f t="shared" si="432"/>
        <v>1</v>
      </c>
      <c r="O5574">
        <v>293.09980000000002</v>
      </c>
      <c r="P5574">
        <v>0</v>
      </c>
      <c r="Q5574">
        <v>9.4498999999999995</v>
      </c>
      <c r="R5574">
        <v>157.42320000000001</v>
      </c>
      <c r="S5574">
        <v>0</v>
      </c>
      <c r="T5574">
        <v>10.0497</v>
      </c>
      <c r="AA5574" t="s">
        <v>465</v>
      </c>
      <c r="AB5574" t="s">
        <v>46</v>
      </c>
      <c r="AC5574" t="b">
        <v>0</v>
      </c>
    </row>
    <row r="5575" spans="1:29" hidden="1" x14ac:dyDescent="0.25">
      <c r="A5575" t="s">
        <v>134</v>
      </c>
      <c r="B5575" t="s">
        <v>482</v>
      </c>
      <c r="C5575" t="s">
        <v>591</v>
      </c>
      <c r="D5575" s="28" t="s">
        <v>464</v>
      </c>
      <c r="E5575" t="s">
        <v>248</v>
      </c>
      <c r="F5575" t="s">
        <v>595</v>
      </c>
      <c r="G5575" t="str">
        <f t="shared" si="433"/>
        <v>SWHC046-01</v>
      </c>
      <c r="H5575" t="str">
        <f t="shared" si="429"/>
        <v>ExAnte2019</v>
      </c>
      <c r="I5575" t="str">
        <f t="shared" si="430"/>
        <v>IOU workpaper</v>
      </c>
      <c r="J5575" s="2">
        <f t="shared" si="431"/>
        <v>43775</v>
      </c>
      <c r="K5575" t="s">
        <v>203</v>
      </c>
      <c r="L5575">
        <f t="shared" si="432"/>
        <v>1</v>
      </c>
      <c r="O5575">
        <v>249.83250000000001</v>
      </c>
      <c r="P5575">
        <v>0</v>
      </c>
      <c r="Q5575">
        <v>9.7477</v>
      </c>
      <c r="R5575">
        <v>133.15190000000001</v>
      </c>
      <c r="S5575">
        <v>0</v>
      </c>
      <c r="T5575">
        <v>10.3636</v>
      </c>
      <c r="AA5575" t="s">
        <v>465</v>
      </c>
      <c r="AB5575" t="s">
        <v>46</v>
      </c>
      <c r="AC5575" t="b">
        <v>0</v>
      </c>
    </row>
    <row r="5576" spans="1:29" hidden="1" x14ac:dyDescent="0.25">
      <c r="A5576" t="s">
        <v>134</v>
      </c>
      <c r="B5576" t="s">
        <v>482</v>
      </c>
      <c r="C5576" t="s">
        <v>591</v>
      </c>
      <c r="D5576" s="28" t="s">
        <v>464</v>
      </c>
      <c r="E5576" t="s">
        <v>256</v>
      </c>
      <c r="F5576" t="s">
        <v>595</v>
      </c>
      <c r="G5576" t="str">
        <f t="shared" si="433"/>
        <v>SWHC046-01</v>
      </c>
      <c r="H5576" t="str">
        <f t="shared" si="429"/>
        <v>ExAnte2019</v>
      </c>
      <c r="I5576" t="str">
        <f t="shared" si="430"/>
        <v>IOU workpaper</v>
      </c>
      <c r="J5576" s="2">
        <f t="shared" si="431"/>
        <v>43775</v>
      </c>
      <c r="K5576" t="s">
        <v>203</v>
      </c>
      <c r="L5576">
        <f t="shared" si="432"/>
        <v>1</v>
      </c>
      <c r="O5576">
        <v>291.31900000000002</v>
      </c>
      <c r="P5576">
        <v>0</v>
      </c>
      <c r="Q5576">
        <v>2.3239000000000001</v>
      </c>
      <c r="R5576">
        <v>147.2261</v>
      </c>
      <c r="S5576">
        <v>0</v>
      </c>
      <c r="T5576">
        <v>2.5206</v>
      </c>
      <c r="AA5576" t="s">
        <v>465</v>
      </c>
      <c r="AB5576" t="s">
        <v>46</v>
      </c>
      <c r="AC5576" t="b">
        <v>0</v>
      </c>
    </row>
    <row r="5577" spans="1:29" hidden="1" x14ac:dyDescent="0.25">
      <c r="A5577" t="s">
        <v>134</v>
      </c>
      <c r="B5577" t="s">
        <v>482</v>
      </c>
      <c r="C5577" t="s">
        <v>591</v>
      </c>
      <c r="D5577" s="28" t="s">
        <v>464</v>
      </c>
      <c r="E5577" t="s">
        <v>265</v>
      </c>
      <c r="F5577" t="s">
        <v>595</v>
      </c>
      <c r="G5577" t="str">
        <f t="shared" si="433"/>
        <v>SWHC046-01</v>
      </c>
      <c r="H5577" t="str">
        <f t="shared" si="429"/>
        <v>ExAnte2019</v>
      </c>
      <c r="I5577" t="str">
        <f t="shared" si="430"/>
        <v>IOU workpaper</v>
      </c>
      <c r="J5577" s="2">
        <f t="shared" si="431"/>
        <v>43775</v>
      </c>
      <c r="K5577" t="s">
        <v>203</v>
      </c>
      <c r="L5577">
        <f t="shared" si="432"/>
        <v>1</v>
      </c>
      <c r="O5577">
        <v>257.85649999999998</v>
      </c>
      <c r="P5577">
        <v>0</v>
      </c>
      <c r="Q5577">
        <v>0.57999999999999996</v>
      </c>
      <c r="R5577">
        <v>118.9992</v>
      </c>
      <c r="S5577">
        <v>0</v>
      </c>
      <c r="T5577">
        <v>0.65359999999999996</v>
      </c>
      <c r="AA5577" t="s">
        <v>465</v>
      </c>
      <c r="AB5577" t="s">
        <v>46</v>
      </c>
      <c r="AC5577" t="b">
        <v>0</v>
      </c>
    </row>
    <row r="5578" spans="1:29" hidden="1" x14ac:dyDescent="0.25">
      <c r="A5578" t="s">
        <v>134</v>
      </c>
      <c r="B5578" t="s">
        <v>482</v>
      </c>
      <c r="C5578" t="s">
        <v>591</v>
      </c>
      <c r="D5578" s="28" t="s">
        <v>464</v>
      </c>
      <c r="E5578" t="s">
        <v>274</v>
      </c>
      <c r="F5578" t="s">
        <v>595</v>
      </c>
      <c r="G5578" t="str">
        <f t="shared" si="433"/>
        <v>SWHC046-01</v>
      </c>
      <c r="H5578" t="str">
        <f t="shared" si="429"/>
        <v>ExAnte2019</v>
      </c>
      <c r="I5578" t="str">
        <f t="shared" si="430"/>
        <v>IOU workpaper</v>
      </c>
      <c r="J5578" s="2">
        <f t="shared" si="431"/>
        <v>43775</v>
      </c>
      <c r="K5578" t="s">
        <v>203</v>
      </c>
      <c r="L5578">
        <f t="shared" si="432"/>
        <v>1</v>
      </c>
      <c r="O5578">
        <v>319.18770000000001</v>
      </c>
      <c r="P5578">
        <v>0</v>
      </c>
      <c r="Q5578">
        <v>1.736</v>
      </c>
      <c r="R5578">
        <v>169.95150000000001</v>
      </c>
      <c r="S5578">
        <v>0</v>
      </c>
      <c r="T5578">
        <v>1.8994</v>
      </c>
      <c r="AA5578" t="s">
        <v>465</v>
      </c>
      <c r="AB5578" t="s">
        <v>46</v>
      </c>
      <c r="AC5578" t="b">
        <v>0</v>
      </c>
    </row>
    <row r="5579" spans="1:29" hidden="1" x14ac:dyDescent="0.25">
      <c r="A5579" t="s">
        <v>134</v>
      </c>
      <c r="B5579" t="s">
        <v>482</v>
      </c>
      <c r="C5579" t="s">
        <v>591</v>
      </c>
      <c r="D5579" s="28" t="s">
        <v>464</v>
      </c>
      <c r="E5579" t="s">
        <v>282</v>
      </c>
      <c r="F5579" t="s">
        <v>595</v>
      </c>
      <c r="G5579" t="str">
        <f t="shared" si="433"/>
        <v>SWHC046-01</v>
      </c>
      <c r="H5579" t="str">
        <f t="shared" si="429"/>
        <v>ExAnte2019</v>
      </c>
      <c r="I5579" t="str">
        <f t="shared" si="430"/>
        <v>IOU workpaper</v>
      </c>
      <c r="J5579" s="2">
        <f t="shared" si="431"/>
        <v>43775</v>
      </c>
      <c r="K5579" t="s">
        <v>203</v>
      </c>
      <c r="L5579">
        <f t="shared" si="432"/>
        <v>1</v>
      </c>
      <c r="O5579">
        <v>362.8965</v>
      </c>
      <c r="P5579">
        <v>0</v>
      </c>
      <c r="Q5579">
        <v>2.9969999999999999</v>
      </c>
      <c r="R5579">
        <v>219.6395</v>
      </c>
      <c r="S5579">
        <v>0</v>
      </c>
      <c r="T5579">
        <v>3.2896000000000001</v>
      </c>
      <c r="AA5579" t="s">
        <v>465</v>
      </c>
      <c r="AB5579" t="s">
        <v>46</v>
      </c>
      <c r="AC5579" t="b">
        <v>0</v>
      </c>
    </row>
    <row r="5580" spans="1:29" hidden="1" x14ac:dyDescent="0.25">
      <c r="A5580" t="s">
        <v>134</v>
      </c>
      <c r="B5580" t="s">
        <v>482</v>
      </c>
      <c r="C5580" t="s">
        <v>591</v>
      </c>
      <c r="D5580" s="28" t="s">
        <v>464</v>
      </c>
      <c r="E5580" t="s">
        <v>290</v>
      </c>
      <c r="F5580" t="s">
        <v>595</v>
      </c>
      <c r="G5580" t="str">
        <f t="shared" si="433"/>
        <v>SWHC046-01</v>
      </c>
      <c r="H5580" t="str">
        <f t="shared" si="429"/>
        <v>ExAnte2019</v>
      </c>
      <c r="I5580" t="str">
        <f t="shared" si="430"/>
        <v>IOU workpaper</v>
      </c>
      <c r="J5580" s="2">
        <f t="shared" si="431"/>
        <v>43775</v>
      </c>
      <c r="K5580" t="s">
        <v>203</v>
      </c>
      <c r="L5580">
        <f t="shared" si="432"/>
        <v>1</v>
      </c>
      <c r="O5580">
        <v>364.52690000000001</v>
      </c>
      <c r="P5580">
        <v>0</v>
      </c>
      <c r="Q5580">
        <v>3.2113</v>
      </c>
      <c r="R5580">
        <v>212.34530000000001</v>
      </c>
      <c r="S5580">
        <v>0</v>
      </c>
      <c r="T5580">
        <v>3.5030000000000001</v>
      </c>
      <c r="AA5580" t="s">
        <v>465</v>
      </c>
      <c r="AB5580" t="s">
        <v>46</v>
      </c>
      <c r="AC5580" t="b">
        <v>0</v>
      </c>
    </row>
    <row r="5581" spans="1:29" hidden="1" x14ac:dyDescent="0.25">
      <c r="A5581" t="s">
        <v>134</v>
      </c>
      <c r="B5581" t="s">
        <v>482</v>
      </c>
      <c r="C5581" t="s">
        <v>591</v>
      </c>
      <c r="D5581" s="28" t="s">
        <v>464</v>
      </c>
      <c r="E5581" t="s">
        <v>298</v>
      </c>
      <c r="F5581" t="s">
        <v>595</v>
      </c>
      <c r="G5581" t="str">
        <f t="shared" si="433"/>
        <v>SWHC046-01</v>
      </c>
      <c r="H5581" t="str">
        <f t="shared" si="429"/>
        <v>ExAnte2019</v>
      </c>
      <c r="I5581" t="str">
        <f t="shared" si="430"/>
        <v>IOU workpaper</v>
      </c>
      <c r="J5581" s="2">
        <f t="shared" si="431"/>
        <v>43775</v>
      </c>
      <c r="K5581" t="s">
        <v>203</v>
      </c>
      <c r="L5581">
        <f t="shared" si="432"/>
        <v>1</v>
      </c>
      <c r="O5581">
        <v>323.12400000000002</v>
      </c>
      <c r="P5581">
        <v>0</v>
      </c>
      <c r="Q5581">
        <v>16.4802</v>
      </c>
      <c r="R5581">
        <v>172.7414</v>
      </c>
      <c r="S5581">
        <v>0</v>
      </c>
      <c r="T5581">
        <v>17.4541</v>
      </c>
      <c r="AA5581" t="s">
        <v>465</v>
      </c>
      <c r="AB5581" t="s">
        <v>46</v>
      </c>
      <c r="AC5581" t="b">
        <v>0</v>
      </c>
    </row>
    <row r="5582" spans="1:29" hidden="1" x14ac:dyDescent="0.25">
      <c r="A5582" t="s">
        <v>134</v>
      </c>
      <c r="B5582" t="s">
        <v>482</v>
      </c>
      <c r="C5582" t="s">
        <v>591</v>
      </c>
      <c r="D5582" s="28" t="s">
        <v>464</v>
      </c>
      <c r="E5582" t="s">
        <v>306</v>
      </c>
      <c r="F5582" t="s">
        <v>595</v>
      </c>
      <c r="G5582" t="str">
        <f t="shared" si="433"/>
        <v>SWHC046-01</v>
      </c>
      <c r="H5582" t="str">
        <f t="shared" si="429"/>
        <v>ExAnte2019</v>
      </c>
      <c r="I5582" t="str">
        <f t="shared" si="430"/>
        <v>IOU workpaper</v>
      </c>
      <c r="J5582" s="2">
        <f t="shared" si="431"/>
        <v>43775</v>
      </c>
      <c r="K5582" t="s">
        <v>203</v>
      </c>
      <c r="L5582">
        <f t="shared" si="432"/>
        <v>1</v>
      </c>
      <c r="O5582">
        <v>300.8306</v>
      </c>
      <c r="P5582">
        <v>0</v>
      </c>
      <c r="Q5582">
        <v>15.755599999999999</v>
      </c>
      <c r="R5582">
        <v>159.33670000000001</v>
      </c>
      <c r="S5582">
        <v>0</v>
      </c>
      <c r="T5582">
        <v>16.694700000000001</v>
      </c>
      <c r="AA5582" t="s">
        <v>465</v>
      </c>
      <c r="AB5582" t="s">
        <v>46</v>
      </c>
      <c r="AC5582" t="b">
        <v>0</v>
      </c>
    </row>
    <row r="5583" spans="1:29" hidden="1" x14ac:dyDescent="0.25">
      <c r="A5583" t="s">
        <v>134</v>
      </c>
      <c r="B5583" t="s">
        <v>482</v>
      </c>
      <c r="C5583" t="s">
        <v>591</v>
      </c>
      <c r="D5583" s="28" t="s">
        <v>464</v>
      </c>
      <c r="E5583" t="s">
        <v>314</v>
      </c>
      <c r="F5583" t="s">
        <v>595</v>
      </c>
      <c r="G5583" t="str">
        <f t="shared" si="433"/>
        <v>SWHC046-01</v>
      </c>
      <c r="H5583" t="str">
        <f t="shared" si="429"/>
        <v>ExAnte2019</v>
      </c>
      <c r="I5583" t="str">
        <f t="shared" si="430"/>
        <v>IOU workpaper</v>
      </c>
      <c r="J5583" s="2">
        <f t="shared" si="431"/>
        <v>43775</v>
      </c>
      <c r="K5583" t="s">
        <v>203</v>
      </c>
      <c r="L5583">
        <f t="shared" si="432"/>
        <v>1</v>
      </c>
      <c r="O5583">
        <v>333.92009999999999</v>
      </c>
      <c r="P5583">
        <v>0</v>
      </c>
      <c r="Q5583">
        <v>14.058</v>
      </c>
      <c r="R5583">
        <v>181.1114</v>
      </c>
      <c r="S5583">
        <v>0</v>
      </c>
      <c r="T5583">
        <v>14.9476</v>
      </c>
      <c r="AA5583" t="s">
        <v>465</v>
      </c>
      <c r="AB5583" t="s">
        <v>46</v>
      </c>
      <c r="AC5583" t="b">
        <v>0</v>
      </c>
    </row>
    <row r="5584" spans="1:29" hidden="1" x14ac:dyDescent="0.25">
      <c r="A5584" t="s">
        <v>134</v>
      </c>
      <c r="B5584" t="s">
        <v>482</v>
      </c>
      <c r="C5584" t="s">
        <v>591</v>
      </c>
      <c r="D5584" s="28" t="s">
        <v>464</v>
      </c>
      <c r="E5584" t="s">
        <v>322</v>
      </c>
      <c r="F5584" t="s">
        <v>595</v>
      </c>
      <c r="G5584" t="str">
        <f t="shared" si="433"/>
        <v>SWHC046-01</v>
      </c>
      <c r="H5584" t="str">
        <f t="shared" si="429"/>
        <v>ExAnte2019</v>
      </c>
      <c r="I5584" t="str">
        <f t="shared" si="430"/>
        <v>IOU workpaper</v>
      </c>
      <c r="J5584" s="2">
        <f t="shared" si="431"/>
        <v>43775</v>
      </c>
      <c r="K5584" t="s">
        <v>203</v>
      </c>
      <c r="L5584">
        <f t="shared" si="432"/>
        <v>1</v>
      </c>
      <c r="O5584">
        <v>332.93900000000002</v>
      </c>
      <c r="P5584">
        <v>0</v>
      </c>
      <c r="Q5584">
        <v>15.749499999999999</v>
      </c>
      <c r="R5584">
        <v>181.32759999999999</v>
      </c>
      <c r="S5584">
        <v>0</v>
      </c>
      <c r="T5584">
        <v>16.700600000000001</v>
      </c>
      <c r="AA5584" t="s">
        <v>465</v>
      </c>
      <c r="AB5584" t="s">
        <v>46</v>
      </c>
      <c r="AC5584" t="b">
        <v>0</v>
      </c>
    </row>
    <row r="5585" spans="1:29" hidden="1" x14ac:dyDescent="0.25">
      <c r="A5585" t="s">
        <v>134</v>
      </c>
      <c r="B5585" t="s">
        <v>482</v>
      </c>
      <c r="C5585" t="s">
        <v>591</v>
      </c>
      <c r="D5585" s="28" t="s">
        <v>464</v>
      </c>
      <c r="E5585" t="s">
        <v>330</v>
      </c>
      <c r="F5585" t="s">
        <v>595</v>
      </c>
      <c r="G5585" t="str">
        <f t="shared" si="433"/>
        <v>SWHC046-01</v>
      </c>
      <c r="H5585" t="str">
        <f t="shared" si="429"/>
        <v>ExAnte2019</v>
      </c>
      <c r="I5585" t="str">
        <f t="shared" si="430"/>
        <v>IOU workpaper</v>
      </c>
      <c r="J5585" s="2">
        <f t="shared" si="431"/>
        <v>43775</v>
      </c>
      <c r="K5585" t="s">
        <v>203</v>
      </c>
      <c r="L5585">
        <f t="shared" si="432"/>
        <v>1</v>
      </c>
      <c r="O5585">
        <v>458.32859999999999</v>
      </c>
      <c r="P5585">
        <v>0</v>
      </c>
      <c r="Q5585">
        <v>0.58450000000000002</v>
      </c>
      <c r="R5585">
        <v>273.47340000000003</v>
      </c>
      <c r="S5585">
        <v>0</v>
      </c>
      <c r="T5585">
        <v>0.68200000000000005</v>
      </c>
      <c r="AA5585" t="s">
        <v>465</v>
      </c>
      <c r="AB5585" t="s">
        <v>46</v>
      </c>
      <c r="AC5585" t="b">
        <v>0</v>
      </c>
    </row>
    <row r="5586" spans="1:29" hidden="1" x14ac:dyDescent="0.25">
      <c r="A5586" t="s">
        <v>134</v>
      </c>
      <c r="B5586" t="s">
        <v>482</v>
      </c>
      <c r="C5586" t="s">
        <v>591</v>
      </c>
      <c r="D5586" s="28" t="s">
        <v>464</v>
      </c>
      <c r="E5586" t="s">
        <v>338</v>
      </c>
      <c r="F5586" t="s">
        <v>595</v>
      </c>
      <c r="G5586" t="str">
        <f t="shared" si="433"/>
        <v>SWHC046-01</v>
      </c>
      <c r="H5586" t="str">
        <f t="shared" si="429"/>
        <v>ExAnte2019</v>
      </c>
      <c r="I5586" t="str">
        <f t="shared" si="430"/>
        <v>IOU workpaper</v>
      </c>
      <c r="J5586" s="2">
        <f t="shared" si="431"/>
        <v>43775</v>
      </c>
      <c r="K5586" t="s">
        <v>203</v>
      </c>
      <c r="L5586">
        <f t="shared" si="432"/>
        <v>1</v>
      </c>
      <c r="O5586">
        <v>-171.43440000000001</v>
      </c>
      <c r="P5586">
        <v>0</v>
      </c>
      <c r="Q5586">
        <v>84.865700000000004</v>
      </c>
      <c r="R5586">
        <v>-295.31439999999998</v>
      </c>
      <c r="S5586">
        <v>0</v>
      </c>
      <c r="T5586">
        <v>86.797899999999998</v>
      </c>
      <c r="AA5586" t="s">
        <v>465</v>
      </c>
      <c r="AB5586" t="s">
        <v>46</v>
      </c>
      <c r="AC5586" t="b">
        <v>0</v>
      </c>
    </row>
    <row r="5587" spans="1:29" hidden="1" x14ac:dyDescent="0.25">
      <c r="A5587" t="s">
        <v>134</v>
      </c>
      <c r="B5587" t="s">
        <v>482</v>
      </c>
      <c r="C5587" t="s">
        <v>592</v>
      </c>
      <c r="D5587" s="28" t="s">
        <v>464</v>
      </c>
      <c r="E5587" t="s">
        <v>202</v>
      </c>
      <c r="F5587" t="s">
        <v>595</v>
      </c>
      <c r="G5587" t="str">
        <f t="shared" si="433"/>
        <v>SWHC046-01</v>
      </c>
      <c r="H5587" t="str">
        <f t="shared" si="429"/>
        <v>ExAnte2019</v>
      </c>
      <c r="I5587" t="str">
        <f t="shared" si="430"/>
        <v>IOU workpaper</v>
      </c>
      <c r="J5587" s="2">
        <f t="shared" si="431"/>
        <v>43775</v>
      </c>
      <c r="K5587" t="s">
        <v>203</v>
      </c>
      <c r="L5587">
        <f t="shared" si="432"/>
        <v>1</v>
      </c>
      <c r="O5587">
        <v>15.399800000000001</v>
      </c>
      <c r="P5587">
        <v>0</v>
      </c>
      <c r="Q5587">
        <v>69.435599999999994</v>
      </c>
      <c r="R5587">
        <v>-96.813900000000004</v>
      </c>
      <c r="S5587">
        <v>0</v>
      </c>
      <c r="T5587">
        <v>71.589500000000001</v>
      </c>
      <c r="AA5587" t="s">
        <v>465</v>
      </c>
      <c r="AB5587" t="s">
        <v>46</v>
      </c>
      <c r="AC5587" t="b">
        <v>0</v>
      </c>
    </row>
    <row r="5588" spans="1:29" hidden="1" x14ac:dyDescent="0.25">
      <c r="A5588" t="s">
        <v>134</v>
      </c>
      <c r="B5588" t="s">
        <v>482</v>
      </c>
      <c r="C5588" t="s">
        <v>592</v>
      </c>
      <c r="D5588" s="28" t="s">
        <v>464</v>
      </c>
      <c r="E5588" t="s">
        <v>224</v>
      </c>
      <c r="F5588" t="s">
        <v>595</v>
      </c>
      <c r="G5588" t="str">
        <f t="shared" si="433"/>
        <v>SWHC046-01</v>
      </c>
      <c r="H5588" t="str">
        <f t="shared" si="429"/>
        <v>ExAnte2019</v>
      </c>
      <c r="I5588" t="str">
        <f t="shared" si="430"/>
        <v>IOU workpaper</v>
      </c>
      <c r="J5588" s="2">
        <f t="shared" si="431"/>
        <v>43775</v>
      </c>
      <c r="K5588" t="s">
        <v>203</v>
      </c>
      <c r="L5588">
        <f t="shared" si="432"/>
        <v>1</v>
      </c>
      <c r="O5588">
        <v>212.2363</v>
      </c>
      <c r="P5588">
        <v>0</v>
      </c>
      <c r="Q5588">
        <v>35.293100000000003</v>
      </c>
      <c r="R5588">
        <v>66.543300000000002</v>
      </c>
      <c r="S5588">
        <v>0</v>
      </c>
      <c r="T5588">
        <v>36.557000000000002</v>
      </c>
      <c r="AA5588" t="s">
        <v>465</v>
      </c>
      <c r="AB5588" t="s">
        <v>46</v>
      </c>
      <c r="AC5588" t="b">
        <v>0</v>
      </c>
    </row>
    <row r="5589" spans="1:29" hidden="1" x14ac:dyDescent="0.25">
      <c r="A5589" t="s">
        <v>134</v>
      </c>
      <c r="B5589" t="s">
        <v>482</v>
      </c>
      <c r="C5589" t="s">
        <v>592</v>
      </c>
      <c r="D5589" s="28" t="s">
        <v>464</v>
      </c>
      <c r="E5589" t="s">
        <v>232</v>
      </c>
      <c r="F5589" t="s">
        <v>595</v>
      </c>
      <c r="G5589" t="str">
        <f t="shared" si="433"/>
        <v>SWHC046-01</v>
      </c>
      <c r="H5589" t="str">
        <f t="shared" si="429"/>
        <v>ExAnte2019</v>
      </c>
      <c r="I5589" t="str">
        <f t="shared" si="430"/>
        <v>IOU workpaper</v>
      </c>
      <c r="J5589" s="2">
        <f t="shared" si="431"/>
        <v>43775</v>
      </c>
      <c r="K5589" t="s">
        <v>203</v>
      </c>
      <c r="L5589">
        <f t="shared" si="432"/>
        <v>1</v>
      </c>
      <c r="O5589">
        <v>159.90350000000001</v>
      </c>
      <c r="P5589">
        <v>0</v>
      </c>
      <c r="Q5589">
        <v>31.645099999999999</v>
      </c>
      <c r="R5589">
        <v>26.834399999999999</v>
      </c>
      <c r="S5589">
        <v>0</v>
      </c>
      <c r="T5589">
        <v>32.849600000000002</v>
      </c>
      <c r="AA5589" t="s">
        <v>465</v>
      </c>
      <c r="AB5589" t="s">
        <v>46</v>
      </c>
      <c r="AC5589" t="b">
        <v>0</v>
      </c>
    </row>
    <row r="5590" spans="1:29" hidden="1" x14ac:dyDescent="0.25">
      <c r="A5590" t="s">
        <v>134</v>
      </c>
      <c r="B5590" t="s">
        <v>482</v>
      </c>
      <c r="C5590" t="s">
        <v>592</v>
      </c>
      <c r="D5590" s="28" t="s">
        <v>464</v>
      </c>
      <c r="E5590" t="s">
        <v>240</v>
      </c>
      <c r="F5590" t="s">
        <v>595</v>
      </c>
      <c r="G5590" t="str">
        <f t="shared" si="433"/>
        <v>SWHC046-01</v>
      </c>
      <c r="H5590" t="str">
        <f t="shared" si="429"/>
        <v>ExAnte2019</v>
      </c>
      <c r="I5590" t="str">
        <f t="shared" si="430"/>
        <v>IOU workpaper</v>
      </c>
      <c r="J5590" s="2">
        <f t="shared" si="431"/>
        <v>43775</v>
      </c>
      <c r="K5590" t="s">
        <v>203</v>
      </c>
      <c r="L5590">
        <f t="shared" si="432"/>
        <v>1</v>
      </c>
      <c r="O5590">
        <v>250.24350000000001</v>
      </c>
      <c r="P5590">
        <v>0</v>
      </c>
      <c r="Q5590">
        <v>24.044499999999999</v>
      </c>
      <c r="R5590">
        <v>98.808199999999999</v>
      </c>
      <c r="S5590">
        <v>0</v>
      </c>
      <c r="T5590">
        <v>24.945399999999999</v>
      </c>
      <c r="AA5590" t="s">
        <v>465</v>
      </c>
      <c r="AB5590" t="s">
        <v>46</v>
      </c>
      <c r="AC5590" t="b">
        <v>0</v>
      </c>
    </row>
    <row r="5591" spans="1:29" hidden="1" x14ac:dyDescent="0.25">
      <c r="A5591" t="s">
        <v>134</v>
      </c>
      <c r="B5591" t="s">
        <v>482</v>
      </c>
      <c r="C5591" t="s">
        <v>592</v>
      </c>
      <c r="D5591" s="28" t="s">
        <v>464</v>
      </c>
      <c r="E5591" t="s">
        <v>248</v>
      </c>
      <c r="F5591" t="s">
        <v>595</v>
      </c>
      <c r="G5591" t="str">
        <f t="shared" si="433"/>
        <v>SWHC046-01</v>
      </c>
      <c r="H5591" t="str">
        <f t="shared" si="429"/>
        <v>ExAnte2019</v>
      </c>
      <c r="I5591" t="str">
        <f t="shared" si="430"/>
        <v>IOU workpaper</v>
      </c>
      <c r="J5591" s="2">
        <f t="shared" si="431"/>
        <v>43775</v>
      </c>
      <c r="K5591" t="s">
        <v>203</v>
      </c>
      <c r="L5591">
        <f t="shared" si="432"/>
        <v>1</v>
      </c>
      <c r="O5591">
        <v>155.32409999999999</v>
      </c>
      <c r="P5591">
        <v>0</v>
      </c>
      <c r="Q5591">
        <v>32.902299999999997</v>
      </c>
      <c r="R5591">
        <v>21.459299999999999</v>
      </c>
      <c r="S5591">
        <v>0</v>
      </c>
      <c r="T5591">
        <v>34.118299999999998</v>
      </c>
      <c r="AA5591" t="s">
        <v>465</v>
      </c>
      <c r="AB5591" t="s">
        <v>46</v>
      </c>
      <c r="AC5591" t="b">
        <v>0</v>
      </c>
    </row>
    <row r="5592" spans="1:29" hidden="1" x14ac:dyDescent="0.25">
      <c r="A5592" t="s">
        <v>134</v>
      </c>
      <c r="B5592" t="s">
        <v>482</v>
      </c>
      <c r="C5592" t="s">
        <v>592</v>
      </c>
      <c r="D5592" s="28" t="s">
        <v>464</v>
      </c>
      <c r="E5592" t="s">
        <v>256</v>
      </c>
      <c r="F5592" t="s">
        <v>595</v>
      </c>
      <c r="G5592" t="str">
        <f t="shared" si="433"/>
        <v>SWHC046-01</v>
      </c>
      <c r="H5592" t="str">
        <f t="shared" si="429"/>
        <v>ExAnte2019</v>
      </c>
      <c r="I5592" t="str">
        <f t="shared" si="430"/>
        <v>IOU workpaper</v>
      </c>
      <c r="J5592" s="2">
        <f t="shared" si="431"/>
        <v>43775</v>
      </c>
      <c r="K5592" t="s">
        <v>203</v>
      </c>
      <c r="L5592">
        <f t="shared" si="432"/>
        <v>1</v>
      </c>
      <c r="O5592">
        <v>250.08459999999999</v>
      </c>
      <c r="P5592">
        <v>0</v>
      </c>
      <c r="Q5592">
        <v>14.8033</v>
      </c>
      <c r="R5592">
        <v>86.890900000000002</v>
      </c>
      <c r="S5592">
        <v>0</v>
      </c>
      <c r="T5592">
        <v>15.4169</v>
      </c>
      <c r="AA5592" t="s">
        <v>465</v>
      </c>
      <c r="AB5592" t="s">
        <v>46</v>
      </c>
      <c r="AC5592" t="b">
        <v>0</v>
      </c>
    </row>
    <row r="5593" spans="1:29" hidden="1" x14ac:dyDescent="0.25">
      <c r="A5593" t="s">
        <v>134</v>
      </c>
      <c r="B5593" t="s">
        <v>482</v>
      </c>
      <c r="C5593" t="s">
        <v>592</v>
      </c>
      <c r="D5593" s="28" t="s">
        <v>464</v>
      </c>
      <c r="E5593" t="s">
        <v>265</v>
      </c>
      <c r="F5593" t="s">
        <v>595</v>
      </c>
      <c r="G5593" t="str">
        <f t="shared" si="433"/>
        <v>SWHC046-01</v>
      </c>
      <c r="H5593" t="str">
        <f t="shared" si="429"/>
        <v>ExAnte2019</v>
      </c>
      <c r="I5593" t="str">
        <f t="shared" si="430"/>
        <v>IOU workpaper</v>
      </c>
      <c r="J5593" s="2">
        <f t="shared" si="431"/>
        <v>43775</v>
      </c>
      <c r="K5593" t="s">
        <v>203</v>
      </c>
      <c r="L5593">
        <f t="shared" si="432"/>
        <v>1</v>
      </c>
      <c r="O5593">
        <v>232.04599999999999</v>
      </c>
      <c r="P5593">
        <v>0</v>
      </c>
      <c r="Q5593">
        <v>9.9610000000000003</v>
      </c>
      <c r="R5593">
        <v>73.916899999999998</v>
      </c>
      <c r="S5593">
        <v>0</v>
      </c>
      <c r="T5593">
        <v>10.4527</v>
      </c>
      <c r="AA5593" t="s">
        <v>465</v>
      </c>
      <c r="AB5593" t="s">
        <v>46</v>
      </c>
      <c r="AC5593" t="b">
        <v>0</v>
      </c>
    </row>
    <row r="5594" spans="1:29" hidden="1" x14ac:dyDescent="0.25">
      <c r="A5594" t="s">
        <v>134</v>
      </c>
      <c r="B5594" t="s">
        <v>482</v>
      </c>
      <c r="C5594" t="s">
        <v>592</v>
      </c>
      <c r="D5594" s="28" t="s">
        <v>464</v>
      </c>
      <c r="E5594" t="s">
        <v>274</v>
      </c>
      <c r="F5594" t="s">
        <v>595</v>
      </c>
      <c r="G5594" t="str">
        <f t="shared" si="433"/>
        <v>SWHC046-01</v>
      </c>
      <c r="H5594" t="str">
        <f t="shared" si="429"/>
        <v>ExAnte2019</v>
      </c>
      <c r="I5594" t="str">
        <f t="shared" si="430"/>
        <v>IOU workpaper</v>
      </c>
      <c r="J5594" s="2">
        <f t="shared" si="431"/>
        <v>43775</v>
      </c>
      <c r="K5594" t="s">
        <v>203</v>
      </c>
      <c r="L5594">
        <f t="shared" si="432"/>
        <v>1</v>
      </c>
      <c r="O5594">
        <v>313.16989999999998</v>
      </c>
      <c r="P5594">
        <v>0</v>
      </c>
      <c r="Q5594">
        <v>10.493600000000001</v>
      </c>
      <c r="R5594">
        <v>150.30709999999999</v>
      </c>
      <c r="S5594">
        <v>0</v>
      </c>
      <c r="T5594">
        <v>11.022500000000001</v>
      </c>
      <c r="AA5594" t="s">
        <v>465</v>
      </c>
      <c r="AB5594" t="s">
        <v>46</v>
      </c>
      <c r="AC5594" t="b">
        <v>0</v>
      </c>
    </row>
    <row r="5595" spans="1:29" hidden="1" x14ac:dyDescent="0.25">
      <c r="A5595" t="s">
        <v>134</v>
      </c>
      <c r="B5595" t="s">
        <v>482</v>
      </c>
      <c r="C5595" t="s">
        <v>592</v>
      </c>
      <c r="D5595" s="28" t="s">
        <v>464</v>
      </c>
      <c r="E5595" t="s">
        <v>282</v>
      </c>
      <c r="F5595" t="s">
        <v>595</v>
      </c>
      <c r="G5595" t="str">
        <f t="shared" si="433"/>
        <v>SWHC046-01</v>
      </c>
      <c r="H5595" t="str">
        <f t="shared" si="429"/>
        <v>ExAnte2019</v>
      </c>
      <c r="I5595" t="str">
        <f t="shared" si="430"/>
        <v>IOU workpaper</v>
      </c>
      <c r="J5595" s="2">
        <f t="shared" si="431"/>
        <v>43775</v>
      </c>
      <c r="K5595" t="s">
        <v>203</v>
      </c>
      <c r="L5595">
        <f t="shared" si="432"/>
        <v>1</v>
      </c>
      <c r="O5595">
        <v>360.9187</v>
      </c>
      <c r="P5595">
        <v>0</v>
      </c>
      <c r="Q5595">
        <v>12.0594</v>
      </c>
      <c r="R5595">
        <v>203.39109999999999</v>
      </c>
      <c r="S5595">
        <v>0</v>
      </c>
      <c r="T5595">
        <v>12.7668</v>
      </c>
      <c r="AA5595" t="s">
        <v>465</v>
      </c>
      <c r="AB5595" t="s">
        <v>46</v>
      </c>
      <c r="AC5595" t="b">
        <v>0</v>
      </c>
    </row>
    <row r="5596" spans="1:29" hidden="1" x14ac:dyDescent="0.25">
      <c r="A5596" t="s">
        <v>134</v>
      </c>
      <c r="B5596" t="s">
        <v>482</v>
      </c>
      <c r="C5596" t="s">
        <v>592</v>
      </c>
      <c r="D5596" s="28" t="s">
        <v>464</v>
      </c>
      <c r="E5596" t="s">
        <v>290</v>
      </c>
      <c r="F5596" t="s">
        <v>595</v>
      </c>
      <c r="G5596" t="str">
        <f t="shared" si="433"/>
        <v>SWHC046-01</v>
      </c>
      <c r="H5596" t="str">
        <f t="shared" si="429"/>
        <v>ExAnte2019</v>
      </c>
      <c r="I5596" t="str">
        <f t="shared" si="430"/>
        <v>IOU workpaper</v>
      </c>
      <c r="J5596" s="2">
        <f t="shared" si="431"/>
        <v>43775</v>
      </c>
      <c r="K5596" t="s">
        <v>203</v>
      </c>
      <c r="L5596">
        <f t="shared" si="432"/>
        <v>1</v>
      </c>
      <c r="O5596">
        <v>365.60329999999999</v>
      </c>
      <c r="P5596">
        <v>0</v>
      </c>
      <c r="Q5596">
        <v>11.8088</v>
      </c>
      <c r="R5596">
        <v>198.5532</v>
      </c>
      <c r="S5596">
        <v>0</v>
      </c>
      <c r="T5596">
        <v>12.4298</v>
      </c>
      <c r="AA5596" t="s">
        <v>465</v>
      </c>
      <c r="AB5596" t="s">
        <v>46</v>
      </c>
      <c r="AC5596" t="b">
        <v>0</v>
      </c>
    </row>
    <row r="5597" spans="1:29" hidden="1" x14ac:dyDescent="0.25">
      <c r="A5597" t="s">
        <v>134</v>
      </c>
      <c r="B5597" t="s">
        <v>482</v>
      </c>
      <c r="C5597" t="s">
        <v>592</v>
      </c>
      <c r="D5597" s="28" t="s">
        <v>464</v>
      </c>
      <c r="E5597" t="s">
        <v>298</v>
      </c>
      <c r="F5597" t="s">
        <v>595</v>
      </c>
      <c r="G5597" t="str">
        <f t="shared" si="433"/>
        <v>SWHC046-01</v>
      </c>
      <c r="H5597" t="str">
        <f t="shared" si="429"/>
        <v>ExAnte2019</v>
      </c>
      <c r="I5597" t="str">
        <f t="shared" si="430"/>
        <v>IOU workpaper</v>
      </c>
      <c r="J5597" s="2">
        <f t="shared" si="431"/>
        <v>43775</v>
      </c>
      <c r="K5597" t="s">
        <v>203</v>
      </c>
      <c r="L5597">
        <f t="shared" si="432"/>
        <v>1</v>
      </c>
      <c r="O5597">
        <v>311.84989999999999</v>
      </c>
      <c r="P5597">
        <v>0</v>
      </c>
      <c r="Q5597">
        <v>29.168199999999999</v>
      </c>
      <c r="R5597">
        <v>146.09739999999999</v>
      </c>
      <c r="S5597">
        <v>0</v>
      </c>
      <c r="T5597">
        <v>30.4298</v>
      </c>
      <c r="AA5597" t="s">
        <v>465</v>
      </c>
      <c r="AB5597" t="s">
        <v>46</v>
      </c>
      <c r="AC5597" t="b">
        <v>0</v>
      </c>
    </row>
    <row r="5598" spans="1:29" hidden="1" x14ac:dyDescent="0.25">
      <c r="A5598" t="s">
        <v>134</v>
      </c>
      <c r="B5598" t="s">
        <v>482</v>
      </c>
      <c r="C5598" t="s">
        <v>592</v>
      </c>
      <c r="D5598" s="28" t="s">
        <v>464</v>
      </c>
      <c r="E5598" t="s">
        <v>306</v>
      </c>
      <c r="F5598" t="s">
        <v>595</v>
      </c>
      <c r="G5598" t="str">
        <f t="shared" si="433"/>
        <v>SWHC046-01</v>
      </c>
      <c r="H5598" t="str">
        <f t="shared" si="429"/>
        <v>ExAnte2019</v>
      </c>
      <c r="I5598" t="str">
        <f t="shared" si="430"/>
        <v>IOU workpaper</v>
      </c>
      <c r="J5598" s="2">
        <f t="shared" si="431"/>
        <v>43775</v>
      </c>
      <c r="K5598" t="s">
        <v>203</v>
      </c>
      <c r="L5598">
        <f t="shared" si="432"/>
        <v>1</v>
      </c>
      <c r="O5598">
        <v>279.93110000000001</v>
      </c>
      <c r="P5598">
        <v>0</v>
      </c>
      <c r="Q5598">
        <v>28.801200000000001</v>
      </c>
      <c r="R5598">
        <v>123.9742</v>
      </c>
      <c r="S5598">
        <v>0</v>
      </c>
      <c r="T5598">
        <v>30.001200000000001</v>
      </c>
      <c r="AA5598" t="s">
        <v>465</v>
      </c>
      <c r="AB5598" t="s">
        <v>46</v>
      </c>
      <c r="AC5598" t="b">
        <v>0</v>
      </c>
    </row>
    <row r="5599" spans="1:29" hidden="1" x14ac:dyDescent="0.25">
      <c r="A5599" t="s">
        <v>134</v>
      </c>
      <c r="B5599" t="s">
        <v>482</v>
      </c>
      <c r="C5599" t="s">
        <v>592</v>
      </c>
      <c r="D5599" s="28" t="s">
        <v>464</v>
      </c>
      <c r="E5599" t="s">
        <v>314</v>
      </c>
      <c r="F5599" t="s">
        <v>595</v>
      </c>
      <c r="G5599" t="str">
        <f t="shared" si="433"/>
        <v>SWHC046-01</v>
      </c>
      <c r="H5599" t="str">
        <f t="shared" si="429"/>
        <v>ExAnte2019</v>
      </c>
      <c r="I5599" t="str">
        <f t="shared" si="430"/>
        <v>IOU workpaper</v>
      </c>
      <c r="J5599" s="2">
        <f t="shared" si="431"/>
        <v>43775</v>
      </c>
      <c r="K5599" t="s">
        <v>203</v>
      </c>
      <c r="L5599">
        <f t="shared" si="432"/>
        <v>1</v>
      </c>
      <c r="O5599">
        <v>333.48149999999998</v>
      </c>
      <c r="P5599">
        <v>0</v>
      </c>
      <c r="Q5599">
        <v>25.435700000000001</v>
      </c>
      <c r="R5599">
        <v>165.3081</v>
      </c>
      <c r="S5599">
        <v>0</v>
      </c>
      <c r="T5599">
        <v>26.608000000000001</v>
      </c>
      <c r="AA5599" t="s">
        <v>465</v>
      </c>
      <c r="AB5599" t="s">
        <v>46</v>
      </c>
      <c r="AC5599" t="b">
        <v>0</v>
      </c>
    </row>
    <row r="5600" spans="1:29" hidden="1" x14ac:dyDescent="0.25">
      <c r="A5600" t="s">
        <v>134</v>
      </c>
      <c r="B5600" t="s">
        <v>482</v>
      </c>
      <c r="C5600" t="s">
        <v>592</v>
      </c>
      <c r="D5600" s="28" t="s">
        <v>464</v>
      </c>
      <c r="E5600" t="s">
        <v>322</v>
      </c>
      <c r="F5600" t="s">
        <v>595</v>
      </c>
      <c r="G5600" t="str">
        <f t="shared" si="433"/>
        <v>SWHC046-01</v>
      </c>
      <c r="H5600" t="str">
        <f t="shared" si="429"/>
        <v>ExAnte2019</v>
      </c>
      <c r="I5600" t="str">
        <f t="shared" si="430"/>
        <v>IOU workpaper</v>
      </c>
      <c r="J5600" s="2">
        <f t="shared" si="431"/>
        <v>43775</v>
      </c>
      <c r="K5600" t="s">
        <v>203</v>
      </c>
      <c r="L5600">
        <f t="shared" si="432"/>
        <v>1</v>
      </c>
      <c r="O5600">
        <v>308.38189999999997</v>
      </c>
      <c r="P5600">
        <v>0</v>
      </c>
      <c r="Q5600">
        <v>30.1251</v>
      </c>
      <c r="R5600">
        <v>141.69749999999999</v>
      </c>
      <c r="S5600">
        <v>0</v>
      </c>
      <c r="T5600">
        <v>31.4024</v>
      </c>
      <c r="AA5600" t="s">
        <v>465</v>
      </c>
      <c r="AB5600" t="s">
        <v>46</v>
      </c>
      <c r="AC5600" t="b">
        <v>0</v>
      </c>
    </row>
    <row r="5601" spans="1:29" hidden="1" x14ac:dyDescent="0.25">
      <c r="A5601" t="s">
        <v>134</v>
      </c>
      <c r="B5601" t="s">
        <v>482</v>
      </c>
      <c r="C5601" t="s">
        <v>592</v>
      </c>
      <c r="D5601" s="28" t="s">
        <v>464</v>
      </c>
      <c r="E5601" t="s">
        <v>330</v>
      </c>
      <c r="F5601" t="s">
        <v>595</v>
      </c>
      <c r="G5601" t="str">
        <f t="shared" si="433"/>
        <v>SWHC046-01</v>
      </c>
      <c r="H5601" t="str">
        <f t="shared" si="429"/>
        <v>ExAnte2019</v>
      </c>
      <c r="I5601" t="str">
        <f t="shared" si="430"/>
        <v>IOU workpaper</v>
      </c>
      <c r="J5601" s="2">
        <f t="shared" si="431"/>
        <v>43775</v>
      </c>
      <c r="K5601" t="s">
        <v>203</v>
      </c>
      <c r="L5601">
        <f t="shared" si="432"/>
        <v>1</v>
      </c>
      <c r="O5601">
        <v>514.96900000000005</v>
      </c>
      <c r="P5601">
        <v>0</v>
      </c>
      <c r="Q5601">
        <v>3.2246999999999999</v>
      </c>
      <c r="R5601">
        <v>313.38720000000001</v>
      </c>
      <c r="S5601">
        <v>0</v>
      </c>
      <c r="T5601">
        <v>3.5078999999999998</v>
      </c>
      <c r="AA5601" t="s">
        <v>465</v>
      </c>
      <c r="AB5601" t="s">
        <v>46</v>
      </c>
      <c r="AC5601" t="b">
        <v>0</v>
      </c>
    </row>
    <row r="5602" spans="1:29" hidden="1" x14ac:dyDescent="0.25">
      <c r="A5602" t="s">
        <v>134</v>
      </c>
      <c r="B5602" t="s">
        <v>482</v>
      </c>
      <c r="C5602" t="s">
        <v>592</v>
      </c>
      <c r="D5602" s="28" t="s">
        <v>464</v>
      </c>
      <c r="E5602" t="s">
        <v>338</v>
      </c>
      <c r="F5602" t="s">
        <v>595</v>
      </c>
      <c r="G5602" t="str">
        <f t="shared" si="433"/>
        <v>SWHC046-01</v>
      </c>
      <c r="H5602" t="str">
        <f t="shared" si="429"/>
        <v>ExAnte2019</v>
      </c>
      <c r="I5602" t="str">
        <f t="shared" si="430"/>
        <v>IOU workpaper</v>
      </c>
      <c r="J5602" s="2">
        <f t="shared" si="431"/>
        <v>43775</v>
      </c>
      <c r="K5602" t="s">
        <v>203</v>
      </c>
      <c r="L5602">
        <f t="shared" si="432"/>
        <v>1</v>
      </c>
      <c r="O5602">
        <v>-361.40359999999998</v>
      </c>
      <c r="P5602">
        <v>0</v>
      </c>
      <c r="Q5602">
        <v>125.8772</v>
      </c>
      <c r="R5602">
        <v>-498.21980000000002</v>
      </c>
      <c r="S5602">
        <v>0</v>
      </c>
      <c r="T5602">
        <v>128.2122</v>
      </c>
      <c r="AA5602" t="s">
        <v>465</v>
      </c>
      <c r="AB5602" t="s">
        <v>46</v>
      </c>
      <c r="AC5602" t="b">
        <v>0</v>
      </c>
    </row>
    <row r="5603" spans="1:29" hidden="1" x14ac:dyDescent="0.25">
      <c r="A5603" t="s">
        <v>134</v>
      </c>
      <c r="B5603" t="s">
        <v>482</v>
      </c>
      <c r="C5603" t="s">
        <v>593</v>
      </c>
      <c r="D5603" s="28" t="s">
        <v>464</v>
      </c>
      <c r="E5603" t="s">
        <v>202</v>
      </c>
      <c r="F5603" t="s">
        <v>595</v>
      </c>
      <c r="G5603" t="str">
        <f t="shared" si="433"/>
        <v>SWHC046-01</v>
      </c>
      <c r="H5603" t="str">
        <f t="shared" si="429"/>
        <v>ExAnte2019</v>
      </c>
      <c r="I5603" t="str">
        <f t="shared" si="430"/>
        <v>IOU workpaper</v>
      </c>
      <c r="J5603" s="2">
        <f t="shared" si="431"/>
        <v>43775</v>
      </c>
      <c r="K5603" t="s">
        <v>203</v>
      </c>
      <c r="L5603">
        <f t="shared" si="432"/>
        <v>1</v>
      </c>
      <c r="O5603">
        <v>-319.8245</v>
      </c>
      <c r="P5603">
        <v>0</v>
      </c>
      <c r="Q5603">
        <v>119.1628</v>
      </c>
      <c r="R5603">
        <v>-410.85120000000001</v>
      </c>
      <c r="S5603">
        <v>0</v>
      </c>
      <c r="T5603">
        <v>121.9177</v>
      </c>
      <c r="AA5603" t="s">
        <v>465</v>
      </c>
      <c r="AB5603" t="s">
        <v>46</v>
      </c>
      <c r="AC5603" t="b">
        <v>0</v>
      </c>
    </row>
    <row r="5604" spans="1:29" hidden="1" x14ac:dyDescent="0.25">
      <c r="A5604" t="s">
        <v>134</v>
      </c>
      <c r="B5604" t="s">
        <v>482</v>
      </c>
      <c r="C5604" t="s">
        <v>593</v>
      </c>
      <c r="D5604" s="28" t="s">
        <v>464</v>
      </c>
      <c r="E5604" t="s">
        <v>224</v>
      </c>
      <c r="F5604" t="s">
        <v>595</v>
      </c>
      <c r="G5604" t="str">
        <f t="shared" si="433"/>
        <v>SWHC046-01</v>
      </c>
      <c r="H5604" t="str">
        <f t="shared" si="429"/>
        <v>ExAnte2019</v>
      </c>
      <c r="I5604" t="str">
        <f t="shared" si="430"/>
        <v>IOU workpaper</v>
      </c>
      <c r="J5604" s="2">
        <f t="shared" si="431"/>
        <v>43775</v>
      </c>
      <c r="K5604" t="s">
        <v>203</v>
      </c>
      <c r="L5604">
        <f t="shared" si="432"/>
        <v>1</v>
      </c>
      <c r="O5604">
        <v>18.662199999999999</v>
      </c>
      <c r="P5604">
        <v>0</v>
      </c>
      <c r="Q5604">
        <v>58.842199999999998</v>
      </c>
      <c r="R5604">
        <v>-105.0423</v>
      </c>
      <c r="S5604">
        <v>0</v>
      </c>
      <c r="T5604">
        <v>60.410200000000003</v>
      </c>
      <c r="AA5604" t="s">
        <v>465</v>
      </c>
      <c r="AB5604" t="s">
        <v>46</v>
      </c>
      <c r="AC5604" t="b">
        <v>0</v>
      </c>
    </row>
    <row r="5605" spans="1:29" hidden="1" x14ac:dyDescent="0.25">
      <c r="A5605" t="s">
        <v>134</v>
      </c>
      <c r="B5605" t="s">
        <v>482</v>
      </c>
      <c r="C5605" t="s">
        <v>593</v>
      </c>
      <c r="D5605" s="28" t="s">
        <v>464</v>
      </c>
      <c r="E5605" t="s">
        <v>232</v>
      </c>
      <c r="F5605" t="s">
        <v>595</v>
      </c>
      <c r="G5605" t="str">
        <f t="shared" si="433"/>
        <v>SWHC046-01</v>
      </c>
      <c r="H5605" t="str">
        <f t="shared" si="429"/>
        <v>ExAnte2019</v>
      </c>
      <c r="I5605" t="str">
        <f t="shared" si="430"/>
        <v>IOU workpaper</v>
      </c>
      <c r="J5605" s="2">
        <f t="shared" si="431"/>
        <v>43775</v>
      </c>
      <c r="K5605" t="s">
        <v>203</v>
      </c>
      <c r="L5605">
        <f t="shared" si="432"/>
        <v>1</v>
      </c>
      <c r="O5605">
        <v>7.6345999999999998</v>
      </c>
      <c r="P5605">
        <v>0</v>
      </c>
      <c r="Q5605">
        <v>56.244799999999998</v>
      </c>
      <c r="R5605">
        <v>-95.811700000000002</v>
      </c>
      <c r="S5605">
        <v>0</v>
      </c>
      <c r="T5605">
        <v>57.943899999999999</v>
      </c>
      <c r="AA5605" t="s">
        <v>465</v>
      </c>
      <c r="AB5605" t="s">
        <v>46</v>
      </c>
      <c r="AC5605" t="b">
        <v>0</v>
      </c>
    </row>
    <row r="5606" spans="1:29" hidden="1" x14ac:dyDescent="0.25">
      <c r="A5606" t="s">
        <v>134</v>
      </c>
      <c r="B5606" t="s">
        <v>482</v>
      </c>
      <c r="C5606" t="s">
        <v>593</v>
      </c>
      <c r="D5606" s="28" t="s">
        <v>464</v>
      </c>
      <c r="E5606" t="s">
        <v>240</v>
      </c>
      <c r="F5606" t="s">
        <v>595</v>
      </c>
      <c r="G5606" t="str">
        <f t="shared" si="433"/>
        <v>SWHC046-01</v>
      </c>
      <c r="H5606" t="str">
        <f t="shared" si="429"/>
        <v>ExAnte2019</v>
      </c>
      <c r="I5606" t="str">
        <f t="shared" si="430"/>
        <v>IOU workpaper</v>
      </c>
      <c r="J5606" s="2">
        <f t="shared" si="431"/>
        <v>43775</v>
      </c>
      <c r="K5606" t="s">
        <v>203</v>
      </c>
      <c r="L5606">
        <f t="shared" si="432"/>
        <v>1</v>
      </c>
      <c r="O5606">
        <v>118.15519999999999</v>
      </c>
      <c r="P5606">
        <v>0</v>
      </c>
      <c r="Q5606">
        <v>41.95</v>
      </c>
      <c r="R5606">
        <v>-7.9118000000000004</v>
      </c>
      <c r="S5606">
        <v>0</v>
      </c>
      <c r="T5606">
        <v>43.290100000000002</v>
      </c>
      <c r="AA5606" t="s">
        <v>465</v>
      </c>
      <c r="AB5606" t="s">
        <v>46</v>
      </c>
      <c r="AC5606" t="b">
        <v>0</v>
      </c>
    </row>
    <row r="5607" spans="1:29" hidden="1" x14ac:dyDescent="0.25">
      <c r="A5607" t="s">
        <v>134</v>
      </c>
      <c r="B5607" t="s">
        <v>482</v>
      </c>
      <c r="C5607" t="s">
        <v>593</v>
      </c>
      <c r="D5607" s="28" t="s">
        <v>464</v>
      </c>
      <c r="E5607" t="s">
        <v>248</v>
      </c>
      <c r="F5607" t="s">
        <v>595</v>
      </c>
      <c r="G5607" t="str">
        <f t="shared" si="433"/>
        <v>SWHC046-01</v>
      </c>
      <c r="H5607" t="str">
        <f t="shared" si="429"/>
        <v>ExAnte2019</v>
      </c>
      <c r="I5607" t="str">
        <f t="shared" si="430"/>
        <v>IOU workpaper</v>
      </c>
      <c r="J5607" s="2">
        <f t="shared" si="431"/>
        <v>43775</v>
      </c>
      <c r="K5607" t="s">
        <v>203</v>
      </c>
      <c r="L5607">
        <f t="shared" si="432"/>
        <v>1</v>
      </c>
      <c r="O5607">
        <v>41.184899999999999</v>
      </c>
      <c r="P5607">
        <v>0</v>
      </c>
      <c r="Q5607">
        <v>50.433100000000003</v>
      </c>
      <c r="R5607">
        <v>-64.480699999999999</v>
      </c>
      <c r="S5607">
        <v>0</v>
      </c>
      <c r="T5607">
        <v>52.078800000000001</v>
      </c>
      <c r="AA5607" t="s">
        <v>465</v>
      </c>
      <c r="AB5607" t="s">
        <v>46</v>
      </c>
      <c r="AC5607" t="b">
        <v>0</v>
      </c>
    </row>
    <row r="5608" spans="1:29" hidden="1" x14ac:dyDescent="0.25">
      <c r="A5608" t="s">
        <v>134</v>
      </c>
      <c r="B5608" t="s">
        <v>482</v>
      </c>
      <c r="C5608" t="s">
        <v>593</v>
      </c>
      <c r="D5608" s="28" t="s">
        <v>464</v>
      </c>
      <c r="E5608" t="s">
        <v>256</v>
      </c>
      <c r="F5608" t="s">
        <v>595</v>
      </c>
      <c r="G5608" t="str">
        <f t="shared" si="433"/>
        <v>SWHC046-01</v>
      </c>
      <c r="H5608" t="str">
        <f t="shared" si="429"/>
        <v>ExAnte2019</v>
      </c>
      <c r="I5608" t="str">
        <f t="shared" si="430"/>
        <v>IOU workpaper</v>
      </c>
      <c r="J5608" s="2">
        <f t="shared" si="431"/>
        <v>43775</v>
      </c>
      <c r="K5608" t="s">
        <v>203</v>
      </c>
      <c r="L5608">
        <f t="shared" si="432"/>
        <v>1</v>
      </c>
      <c r="O5608">
        <v>216.64959999999999</v>
      </c>
      <c r="P5608">
        <v>0</v>
      </c>
      <c r="Q5608">
        <v>20.947399999999998</v>
      </c>
      <c r="R5608">
        <v>87.067499999999995</v>
      </c>
      <c r="S5608">
        <v>0</v>
      </c>
      <c r="T5608">
        <v>21.8186</v>
      </c>
      <c r="AA5608" t="s">
        <v>465</v>
      </c>
      <c r="AB5608" t="s">
        <v>46</v>
      </c>
      <c r="AC5608" t="b">
        <v>0</v>
      </c>
    </row>
    <row r="5609" spans="1:29" hidden="1" x14ac:dyDescent="0.25">
      <c r="A5609" t="s">
        <v>134</v>
      </c>
      <c r="B5609" t="s">
        <v>482</v>
      </c>
      <c r="C5609" t="s">
        <v>593</v>
      </c>
      <c r="D5609" s="28" t="s">
        <v>464</v>
      </c>
      <c r="E5609" t="s">
        <v>265</v>
      </c>
      <c r="F5609" t="s">
        <v>595</v>
      </c>
      <c r="G5609" t="str">
        <f t="shared" si="433"/>
        <v>SWHC046-01</v>
      </c>
      <c r="H5609" t="str">
        <f t="shared" si="429"/>
        <v>ExAnte2019</v>
      </c>
      <c r="I5609" t="str">
        <f t="shared" si="430"/>
        <v>IOU workpaper</v>
      </c>
      <c r="J5609" s="2">
        <f t="shared" si="431"/>
        <v>43775</v>
      </c>
      <c r="K5609" t="s">
        <v>203</v>
      </c>
      <c r="L5609">
        <f t="shared" si="432"/>
        <v>1</v>
      </c>
      <c r="O5609">
        <v>228.60419999999999</v>
      </c>
      <c r="P5609">
        <v>0</v>
      </c>
      <c r="Q5609">
        <v>13.669600000000001</v>
      </c>
      <c r="R5609">
        <v>105.0508</v>
      </c>
      <c r="S5609">
        <v>0</v>
      </c>
      <c r="T5609">
        <v>14.3439</v>
      </c>
      <c r="AA5609" t="s">
        <v>465</v>
      </c>
      <c r="AB5609" t="s">
        <v>46</v>
      </c>
      <c r="AC5609" t="b">
        <v>0</v>
      </c>
    </row>
    <row r="5610" spans="1:29" hidden="1" x14ac:dyDescent="0.25">
      <c r="A5610" t="s">
        <v>134</v>
      </c>
      <c r="B5610" t="s">
        <v>482</v>
      </c>
      <c r="C5610" t="s">
        <v>593</v>
      </c>
      <c r="D5610" s="28" t="s">
        <v>464</v>
      </c>
      <c r="E5610" t="s">
        <v>274</v>
      </c>
      <c r="F5610" t="s">
        <v>595</v>
      </c>
      <c r="G5610" t="str">
        <f t="shared" si="433"/>
        <v>SWHC046-01</v>
      </c>
      <c r="H5610" t="str">
        <f t="shared" si="429"/>
        <v>ExAnte2019</v>
      </c>
      <c r="I5610" t="str">
        <f t="shared" si="430"/>
        <v>IOU workpaper</v>
      </c>
      <c r="J5610" s="2">
        <f t="shared" si="431"/>
        <v>43775</v>
      </c>
      <c r="K5610" t="s">
        <v>203</v>
      </c>
      <c r="L5610">
        <f t="shared" si="432"/>
        <v>1</v>
      </c>
      <c r="O5610">
        <v>260.3981</v>
      </c>
      <c r="P5610">
        <v>0</v>
      </c>
      <c r="Q5610">
        <v>16.1602</v>
      </c>
      <c r="R5610">
        <v>124.548</v>
      </c>
      <c r="S5610">
        <v>0</v>
      </c>
      <c r="T5610">
        <v>16.908200000000001</v>
      </c>
      <c r="AA5610" t="s">
        <v>465</v>
      </c>
      <c r="AB5610" t="s">
        <v>46</v>
      </c>
      <c r="AC5610" t="b">
        <v>0</v>
      </c>
    </row>
    <row r="5611" spans="1:29" hidden="1" x14ac:dyDescent="0.25">
      <c r="A5611" t="s">
        <v>134</v>
      </c>
      <c r="B5611" t="s">
        <v>482</v>
      </c>
      <c r="C5611" t="s">
        <v>593</v>
      </c>
      <c r="D5611" s="28" t="s">
        <v>464</v>
      </c>
      <c r="E5611" t="s">
        <v>282</v>
      </c>
      <c r="F5611" t="s">
        <v>595</v>
      </c>
      <c r="G5611" t="str">
        <f t="shared" si="433"/>
        <v>SWHC046-01</v>
      </c>
      <c r="H5611" t="str">
        <f t="shared" si="429"/>
        <v>ExAnte2019</v>
      </c>
      <c r="I5611" t="str">
        <f t="shared" si="430"/>
        <v>IOU workpaper</v>
      </c>
      <c r="J5611" s="2">
        <f t="shared" si="431"/>
        <v>43775</v>
      </c>
      <c r="K5611" t="s">
        <v>203</v>
      </c>
      <c r="L5611">
        <f t="shared" si="432"/>
        <v>1</v>
      </c>
      <c r="O5611">
        <v>276.51799999999997</v>
      </c>
      <c r="P5611">
        <v>0</v>
      </c>
      <c r="Q5611">
        <v>18.885100000000001</v>
      </c>
      <c r="R5611">
        <v>143.08349999999999</v>
      </c>
      <c r="S5611">
        <v>0</v>
      </c>
      <c r="T5611">
        <v>19.824100000000001</v>
      </c>
      <c r="AA5611" t="s">
        <v>465</v>
      </c>
      <c r="AB5611" t="s">
        <v>46</v>
      </c>
      <c r="AC5611" t="b">
        <v>0</v>
      </c>
    </row>
    <row r="5612" spans="1:29" hidden="1" x14ac:dyDescent="0.25">
      <c r="A5612" t="s">
        <v>134</v>
      </c>
      <c r="B5612" t="s">
        <v>482</v>
      </c>
      <c r="C5612" t="s">
        <v>593</v>
      </c>
      <c r="D5612" s="28" t="s">
        <v>464</v>
      </c>
      <c r="E5612" t="s">
        <v>290</v>
      </c>
      <c r="F5612" t="s">
        <v>595</v>
      </c>
      <c r="G5612" t="str">
        <f t="shared" si="433"/>
        <v>SWHC046-01</v>
      </c>
      <c r="H5612" t="str">
        <f t="shared" si="429"/>
        <v>ExAnte2019</v>
      </c>
      <c r="I5612" t="str">
        <f t="shared" si="430"/>
        <v>IOU workpaper</v>
      </c>
      <c r="J5612" s="2">
        <f t="shared" si="431"/>
        <v>43775</v>
      </c>
      <c r="K5612" t="s">
        <v>203</v>
      </c>
      <c r="L5612">
        <f t="shared" si="432"/>
        <v>1</v>
      </c>
      <c r="O5612">
        <v>290.33510000000001</v>
      </c>
      <c r="P5612">
        <v>0</v>
      </c>
      <c r="Q5612">
        <v>17.825800000000001</v>
      </c>
      <c r="R5612">
        <v>148.29050000000001</v>
      </c>
      <c r="S5612">
        <v>0</v>
      </c>
      <c r="T5612">
        <v>18.677399999999999</v>
      </c>
      <c r="AA5612" t="s">
        <v>465</v>
      </c>
      <c r="AB5612" t="s">
        <v>46</v>
      </c>
      <c r="AC5612" t="b">
        <v>0</v>
      </c>
    </row>
    <row r="5613" spans="1:29" hidden="1" x14ac:dyDescent="0.25">
      <c r="A5613" t="s">
        <v>134</v>
      </c>
      <c r="B5613" t="s">
        <v>482</v>
      </c>
      <c r="C5613" t="s">
        <v>593</v>
      </c>
      <c r="D5613" s="28" t="s">
        <v>464</v>
      </c>
      <c r="E5613" t="s">
        <v>298</v>
      </c>
      <c r="F5613" t="s">
        <v>595</v>
      </c>
      <c r="G5613" t="str">
        <f t="shared" si="433"/>
        <v>SWHC046-01</v>
      </c>
      <c r="H5613" t="str">
        <f t="shared" si="429"/>
        <v>ExAnte2019</v>
      </c>
      <c r="I5613" t="str">
        <f t="shared" si="430"/>
        <v>IOU workpaper</v>
      </c>
      <c r="J5613" s="2">
        <f t="shared" si="431"/>
        <v>43775</v>
      </c>
      <c r="K5613" t="s">
        <v>203</v>
      </c>
      <c r="L5613">
        <f t="shared" si="432"/>
        <v>1</v>
      </c>
      <c r="O5613">
        <v>129.7552</v>
      </c>
      <c r="P5613">
        <v>0</v>
      </c>
      <c r="Q5613">
        <v>46.126300000000001</v>
      </c>
      <c r="R5613">
        <v>-13.490600000000001</v>
      </c>
      <c r="S5613">
        <v>0</v>
      </c>
      <c r="T5613">
        <v>47.6175</v>
      </c>
      <c r="AA5613" t="s">
        <v>465</v>
      </c>
      <c r="AB5613" t="s">
        <v>46</v>
      </c>
      <c r="AC5613" t="b">
        <v>0</v>
      </c>
    </row>
    <row r="5614" spans="1:29" hidden="1" x14ac:dyDescent="0.25">
      <c r="A5614" t="s">
        <v>134</v>
      </c>
      <c r="B5614" t="s">
        <v>482</v>
      </c>
      <c r="C5614" t="s">
        <v>593</v>
      </c>
      <c r="D5614" s="28" t="s">
        <v>464</v>
      </c>
      <c r="E5614" t="s">
        <v>306</v>
      </c>
      <c r="F5614" t="s">
        <v>595</v>
      </c>
      <c r="G5614" t="str">
        <f t="shared" si="433"/>
        <v>SWHC046-01</v>
      </c>
      <c r="H5614" t="str">
        <f t="shared" si="429"/>
        <v>ExAnte2019</v>
      </c>
      <c r="I5614" t="str">
        <f t="shared" si="430"/>
        <v>IOU workpaper</v>
      </c>
      <c r="J5614" s="2">
        <f t="shared" si="431"/>
        <v>43775</v>
      </c>
      <c r="K5614" t="s">
        <v>203</v>
      </c>
      <c r="L5614">
        <f t="shared" si="432"/>
        <v>1</v>
      </c>
      <c r="O5614">
        <v>97.289100000000005</v>
      </c>
      <c r="P5614">
        <v>0</v>
      </c>
      <c r="Q5614">
        <v>49.0931</v>
      </c>
      <c r="R5614">
        <v>-36.428800000000003</v>
      </c>
      <c r="S5614">
        <v>0</v>
      </c>
      <c r="T5614">
        <v>50.592599999999997</v>
      </c>
      <c r="AA5614" t="s">
        <v>465</v>
      </c>
      <c r="AB5614" t="s">
        <v>46</v>
      </c>
      <c r="AC5614" t="b">
        <v>0</v>
      </c>
    </row>
    <row r="5615" spans="1:29" hidden="1" x14ac:dyDescent="0.25">
      <c r="A5615" t="s">
        <v>134</v>
      </c>
      <c r="B5615" t="s">
        <v>482</v>
      </c>
      <c r="C5615" t="s">
        <v>593</v>
      </c>
      <c r="D5615" s="28" t="s">
        <v>464</v>
      </c>
      <c r="E5615" t="s">
        <v>314</v>
      </c>
      <c r="F5615" t="s">
        <v>595</v>
      </c>
      <c r="G5615" t="str">
        <f t="shared" si="433"/>
        <v>SWHC046-01</v>
      </c>
      <c r="H5615" t="str">
        <f t="shared" si="429"/>
        <v>ExAnte2019</v>
      </c>
      <c r="I5615" t="str">
        <f t="shared" si="430"/>
        <v>IOU workpaper</v>
      </c>
      <c r="J5615" s="2">
        <f t="shared" si="431"/>
        <v>43775</v>
      </c>
      <c r="K5615" t="s">
        <v>203</v>
      </c>
      <c r="L5615">
        <f t="shared" si="432"/>
        <v>1</v>
      </c>
      <c r="O5615">
        <v>166.13249999999999</v>
      </c>
      <c r="P5615">
        <v>0</v>
      </c>
      <c r="Q5615">
        <v>40.866</v>
      </c>
      <c r="R5615">
        <v>20.874199999999998</v>
      </c>
      <c r="S5615">
        <v>0</v>
      </c>
      <c r="T5615">
        <v>42.246899999999997</v>
      </c>
      <c r="AA5615" t="s">
        <v>465</v>
      </c>
      <c r="AB5615" t="s">
        <v>46</v>
      </c>
      <c r="AC5615" t="b">
        <v>0</v>
      </c>
    </row>
    <row r="5616" spans="1:29" hidden="1" x14ac:dyDescent="0.25">
      <c r="A5616" t="s">
        <v>134</v>
      </c>
      <c r="B5616" t="s">
        <v>482</v>
      </c>
      <c r="C5616" t="s">
        <v>593</v>
      </c>
      <c r="D5616" s="28" t="s">
        <v>464</v>
      </c>
      <c r="E5616" t="s">
        <v>322</v>
      </c>
      <c r="F5616" t="s">
        <v>595</v>
      </c>
      <c r="G5616" t="str">
        <f t="shared" si="433"/>
        <v>SWHC046-01</v>
      </c>
      <c r="H5616" t="str">
        <f t="shared" si="429"/>
        <v>ExAnte2019</v>
      </c>
      <c r="I5616" t="str">
        <f t="shared" si="430"/>
        <v>IOU workpaper</v>
      </c>
      <c r="J5616" s="2">
        <f t="shared" si="431"/>
        <v>43775</v>
      </c>
      <c r="K5616" t="s">
        <v>203</v>
      </c>
      <c r="L5616">
        <f t="shared" si="432"/>
        <v>1</v>
      </c>
      <c r="O5616">
        <v>158.10730000000001</v>
      </c>
      <c r="P5616">
        <v>0</v>
      </c>
      <c r="Q5616">
        <v>42.177799999999998</v>
      </c>
      <c r="R5616">
        <v>13.1028</v>
      </c>
      <c r="S5616">
        <v>0</v>
      </c>
      <c r="T5616">
        <v>43.5608</v>
      </c>
      <c r="AA5616" t="s">
        <v>465</v>
      </c>
      <c r="AB5616" t="s">
        <v>46</v>
      </c>
      <c r="AC5616" t="b">
        <v>0</v>
      </c>
    </row>
    <row r="5617" spans="1:29" hidden="1" x14ac:dyDescent="0.25">
      <c r="A5617" t="s">
        <v>134</v>
      </c>
      <c r="B5617" t="s">
        <v>482</v>
      </c>
      <c r="C5617" t="s">
        <v>593</v>
      </c>
      <c r="D5617" s="28" t="s">
        <v>464</v>
      </c>
      <c r="E5617" t="s">
        <v>330</v>
      </c>
      <c r="F5617" t="s">
        <v>595</v>
      </c>
      <c r="G5617" t="str">
        <f t="shared" si="433"/>
        <v>SWHC046-01</v>
      </c>
      <c r="H5617" t="str">
        <f t="shared" si="429"/>
        <v>ExAnte2019</v>
      </c>
      <c r="I5617" t="str">
        <f t="shared" si="430"/>
        <v>IOU workpaper</v>
      </c>
      <c r="J5617" s="2">
        <f t="shared" si="431"/>
        <v>43775</v>
      </c>
      <c r="K5617" t="s">
        <v>203</v>
      </c>
      <c r="L5617">
        <f t="shared" si="432"/>
        <v>1</v>
      </c>
      <c r="O5617">
        <v>433.3897</v>
      </c>
      <c r="P5617">
        <v>0</v>
      </c>
      <c r="Q5617">
        <v>4.3083</v>
      </c>
      <c r="R5617">
        <v>255.48480000000001</v>
      </c>
      <c r="S5617">
        <v>0</v>
      </c>
      <c r="T5617">
        <v>4.6833</v>
      </c>
      <c r="AA5617" t="s">
        <v>465</v>
      </c>
      <c r="AB5617" t="s">
        <v>46</v>
      </c>
      <c r="AC5617" t="b">
        <v>0</v>
      </c>
    </row>
    <row r="5618" spans="1:29" hidden="1" x14ac:dyDescent="0.25">
      <c r="A5618" t="s">
        <v>134</v>
      </c>
      <c r="B5618" t="s">
        <v>482</v>
      </c>
      <c r="C5618" t="s">
        <v>593</v>
      </c>
      <c r="D5618" s="28" t="s">
        <v>464</v>
      </c>
      <c r="E5618" t="s">
        <v>338</v>
      </c>
      <c r="F5618" t="s">
        <v>595</v>
      </c>
      <c r="G5618" t="str">
        <f t="shared" si="433"/>
        <v>SWHC046-01</v>
      </c>
      <c r="H5618" t="str">
        <f t="shared" si="429"/>
        <v>ExAnte2019</v>
      </c>
      <c r="I5618" t="str">
        <f t="shared" si="430"/>
        <v>IOU workpaper</v>
      </c>
      <c r="J5618" s="2">
        <f t="shared" si="431"/>
        <v>43775</v>
      </c>
      <c r="K5618" t="s">
        <v>203</v>
      </c>
      <c r="L5618">
        <f t="shared" si="432"/>
        <v>1</v>
      </c>
      <c r="O5618">
        <v>-735.43539999999996</v>
      </c>
      <c r="P5618">
        <v>0</v>
      </c>
      <c r="Q5618">
        <v>146.57470000000001</v>
      </c>
      <c r="R5618">
        <v>-841.51620000000003</v>
      </c>
      <c r="S5618">
        <v>0</v>
      </c>
      <c r="T5618">
        <v>148.54079999999999</v>
      </c>
      <c r="AA5618" t="s">
        <v>465</v>
      </c>
      <c r="AB5618" t="s">
        <v>46</v>
      </c>
      <c r="AC5618" t="b">
        <v>0</v>
      </c>
    </row>
    <row r="5619" spans="1:29" hidden="1" x14ac:dyDescent="0.25">
      <c r="A5619" t="s">
        <v>134</v>
      </c>
      <c r="B5619" t="s">
        <v>482</v>
      </c>
      <c r="C5619" t="s">
        <v>594</v>
      </c>
      <c r="D5619" s="28" t="s">
        <v>464</v>
      </c>
      <c r="E5619" t="s">
        <v>202</v>
      </c>
      <c r="F5619" t="s">
        <v>595</v>
      </c>
      <c r="G5619" t="str">
        <f t="shared" si="433"/>
        <v>SWHC046-01</v>
      </c>
      <c r="H5619" t="str">
        <f t="shared" si="429"/>
        <v>ExAnte2019</v>
      </c>
      <c r="I5619" t="str">
        <f t="shared" si="430"/>
        <v>IOU workpaper</v>
      </c>
      <c r="J5619" s="2">
        <f t="shared" si="431"/>
        <v>43775</v>
      </c>
      <c r="K5619" t="s">
        <v>203</v>
      </c>
      <c r="L5619">
        <f t="shared" si="432"/>
        <v>1</v>
      </c>
      <c r="O5619">
        <v>-627.67619999999999</v>
      </c>
      <c r="P5619">
        <v>0</v>
      </c>
      <c r="Q5619">
        <v>148.60669999999999</v>
      </c>
      <c r="R5619">
        <v>-709.399</v>
      </c>
      <c r="S5619">
        <v>0</v>
      </c>
      <c r="T5619">
        <v>151.7013</v>
      </c>
      <c r="AA5619" t="s">
        <v>465</v>
      </c>
      <c r="AB5619" t="s">
        <v>46</v>
      </c>
      <c r="AC5619" t="b">
        <v>0</v>
      </c>
    </row>
    <row r="5620" spans="1:29" hidden="1" x14ac:dyDescent="0.25">
      <c r="A5620" t="s">
        <v>134</v>
      </c>
      <c r="B5620" t="s">
        <v>482</v>
      </c>
      <c r="C5620" t="s">
        <v>594</v>
      </c>
      <c r="D5620" s="28" t="s">
        <v>464</v>
      </c>
      <c r="E5620" t="s">
        <v>224</v>
      </c>
      <c r="F5620" t="s">
        <v>595</v>
      </c>
      <c r="G5620" t="str">
        <f t="shared" si="433"/>
        <v>SWHC046-01</v>
      </c>
      <c r="H5620" t="str">
        <f t="shared" si="429"/>
        <v>ExAnte2019</v>
      </c>
      <c r="I5620" t="str">
        <f t="shared" si="430"/>
        <v>IOU workpaper</v>
      </c>
      <c r="J5620" s="2">
        <f t="shared" si="431"/>
        <v>43775</v>
      </c>
      <c r="K5620" t="s">
        <v>203</v>
      </c>
      <c r="L5620">
        <f t="shared" si="432"/>
        <v>1</v>
      </c>
      <c r="O5620">
        <v>-454.53149999999999</v>
      </c>
      <c r="P5620">
        <v>0</v>
      </c>
      <c r="Q5620">
        <v>105.8322</v>
      </c>
      <c r="R5620">
        <v>-528.63490000000002</v>
      </c>
      <c r="S5620">
        <v>0</v>
      </c>
      <c r="T5620">
        <v>108.56100000000001</v>
      </c>
      <c r="AA5620" t="s">
        <v>465</v>
      </c>
      <c r="AB5620" t="s">
        <v>46</v>
      </c>
      <c r="AC5620" t="b">
        <v>0</v>
      </c>
    </row>
    <row r="5621" spans="1:29" hidden="1" x14ac:dyDescent="0.25">
      <c r="A5621" t="s">
        <v>134</v>
      </c>
      <c r="B5621" t="s">
        <v>482</v>
      </c>
      <c r="C5621" t="s">
        <v>594</v>
      </c>
      <c r="D5621" s="28" t="s">
        <v>464</v>
      </c>
      <c r="E5621" t="s">
        <v>232</v>
      </c>
      <c r="F5621" t="s">
        <v>595</v>
      </c>
      <c r="G5621" t="str">
        <f t="shared" si="433"/>
        <v>SWHC046-01</v>
      </c>
      <c r="H5621" t="str">
        <f t="shared" si="429"/>
        <v>ExAnte2019</v>
      </c>
      <c r="I5621" t="str">
        <f t="shared" si="430"/>
        <v>IOU workpaper</v>
      </c>
      <c r="J5621" s="2">
        <f t="shared" si="431"/>
        <v>43775</v>
      </c>
      <c r="K5621" t="s">
        <v>203</v>
      </c>
      <c r="L5621">
        <f t="shared" si="432"/>
        <v>1</v>
      </c>
      <c r="O5621">
        <v>-187.53049999999999</v>
      </c>
      <c r="P5621">
        <v>0</v>
      </c>
      <c r="Q5621">
        <v>78.196200000000005</v>
      </c>
      <c r="R5621">
        <v>-263.43880000000001</v>
      </c>
      <c r="S5621">
        <v>0</v>
      </c>
      <c r="T5621">
        <v>80.852800000000002</v>
      </c>
      <c r="AA5621" t="s">
        <v>465</v>
      </c>
      <c r="AB5621" t="s">
        <v>46</v>
      </c>
      <c r="AC5621" t="b">
        <v>0</v>
      </c>
    </row>
    <row r="5622" spans="1:29" hidden="1" x14ac:dyDescent="0.25">
      <c r="A5622" t="s">
        <v>134</v>
      </c>
      <c r="B5622" t="s">
        <v>482</v>
      </c>
      <c r="C5622" t="s">
        <v>594</v>
      </c>
      <c r="D5622" s="28" t="s">
        <v>464</v>
      </c>
      <c r="E5622" t="s">
        <v>240</v>
      </c>
      <c r="F5622" t="s">
        <v>595</v>
      </c>
      <c r="G5622" t="str">
        <f t="shared" si="433"/>
        <v>SWHC046-01</v>
      </c>
      <c r="H5622" t="str">
        <f t="shared" si="429"/>
        <v>ExAnte2019</v>
      </c>
      <c r="I5622" t="str">
        <f t="shared" si="430"/>
        <v>IOU workpaper</v>
      </c>
      <c r="J5622" s="2">
        <f t="shared" si="431"/>
        <v>43775</v>
      </c>
      <c r="K5622" t="s">
        <v>203</v>
      </c>
      <c r="L5622">
        <f t="shared" si="432"/>
        <v>1</v>
      </c>
      <c r="O5622">
        <v>-304.4966</v>
      </c>
      <c r="P5622">
        <v>0</v>
      </c>
      <c r="Q5622">
        <v>83.936000000000007</v>
      </c>
      <c r="R5622">
        <v>-383.44839999999999</v>
      </c>
      <c r="S5622">
        <v>0</v>
      </c>
      <c r="T5622">
        <v>85.213099999999997</v>
      </c>
      <c r="AA5622" t="s">
        <v>465</v>
      </c>
      <c r="AB5622" t="s">
        <v>46</v>
      </c>
      <c r="AC5622" t="b">
        <v>0</v>
      </c>
    </row>
    <row r="5623" spans="1:29" hidden="1" x14ac:dyDescent="0.25">
      <c r="A5623" t="s">
        <v>134</v>
      </c>
      <c r="B5623" t="s">
        <v>482</v>
      </c>
      <c r="C5623" t="s">
        <v>594</v>
      </c>
      <c r="D5623" s="28" t="s">
        <v>464</v>
      </c>
      <c r="E5623" t="s">
        <v>248</v>
      </c>
      <c r="F5623" t="s">
        <v>595</v>
      </c>
      <c r="G5623" t="str">
        <f t="shared" si="433"/>
        <v>SWHC046-01</v>
      </c>
      <c r="H5623" t="str">
        <f t="shared" si="429"/>
        <v>ExAnte2019</v>
      </c>
      <c r="I5623" t="str">
        <f t="shared" si="430"/>
        <v>IOU workpaper</v>
      </c>
      <c r="J5623" s="2">
        <f t="shared" si="431"/>
        <v>43775</v>
      </c>
      <c r="K5623" t="s">
        <v>203</v>
      </c>
      <c r="L5623">
        <f t="shared" si="432"/>
        <v>1</v>
      </c>
      <c r="O5623">
        <v>-207.8064</v>
      </c>
      <c r="P5623">
        <v>0</v>
      </c>
      <c r="Q5623">
        <v>77.249200000000002</v>
      </c>
      <c r="R5623">
        <v>-284.88630000000001</v>
      </c>
      <c r="S5623">
        <v>0</v>
      </c>
      <c r="T5623">
        <v>79.7346</v>
      </c>
      <c r="AA5623" t="s">
        <v>465</v>
      </c>
      <c r="AB5623" t="s">
        <v>46</v>
      </c>
      <c r="AC5623" t="b">
        <v>0</v>
      </c>
    </row>
    <row r="5624" spans="1:29" hidden="1" x14ac:dyDescent="0.25">
      <c r="A5624" t="s">
        <v>134</v>
      </c>
      <c r="B5624" t="s">
        <v>482</v>
      </c>
      <c r="C5624" t="s">
        <v>594</v>
      </c>
      <c r="D5624" s="28" t="s">
        <v>464</v>
      </c>
      <c r="E5624" t="s">
        <v>256</v>
      </c>
      <c r="F5624" t="s">
        <v>595</v>
      </c>
      <c r="G5624" t="str">
        <f t="shared" si="433"/>
        <v>SWHC046-01</v>
      </c>
      <c r="H5624" t="str">
        <f t="shared" si="429"/>
        <v>ExAnte2019</v>
      </c>
      <c r="I5624" t="str">
        <f t="shared" si="430"/>
        <v>IOU workpaper</v>
      </c>
      <c r="J5624" s="2">
        <f t="shared" si="431"/>
        <v>43775</v>
      </c>
      <c r="K5624" t="s">
        <v>203</v>
      </c>
      <c r="L5624">
        <f t="shared" si="432"/>
        <v>1</v>
      </c>
      <c r="O5624">
        <v>50.587000000000003</v>
      </c>
      <c r="P5624">
        <v>0</v>
      </c>
      <c r="Q5624">
        <v>41.742400000000004</v>
      </c>
      <c r="R5624">
        <v>-43.387799999999999</v>
      </c>
      <c r="S5624">
        <v>0</v>
      </c>
      <c r="T5624">
        <v>43.12</v>
      </c>
      <c r="AA5624" t="s">
        <v>465</v>
      </c>
      <c r="AB5624" t="s">
        <v>46</v>
      </c>
      <c r="AC5624" t="b">
        <v>0</v>
      </c>
    </row>
    <row r="5625" spans="1:29" hidden="1" x14ac:dyDescent="0.25">
      <c r="A5625" t="s">
        <v>134</v>
      </c>
      <c r="B5625" t="s">
        <v>482</v>
      </c>
      <c r="C5625" t="s">
        <v>594</v>
      </c>
      <c r="D5625" s="28" t="s">
        <v>464</v>
      </c>
      <c r="E5625" t="s">
        <v>265</v>
      </c>
      <c r="F5625" t="s">
        <v>595</v>
      </c>
      <c r="G5625" t="str">
        <f t="shared" si="433"/>
        <v>SWHC046-01</v>
      </c>
      <c r="H5625" t="str">
        <f t="shared" si="429"/>
        <v>ExAnte2019</v>
      </c>
      <c r="I5625" t="str">
        <f t="shared" si="430"/>
        <v>IOU workpaper</v>
      </c>
      <c r="J5625" s="2">
        <f t="shared" si="431"/>
        <v>43775</v>
      </c>
      <c r="K5625" t="s">
        <v>203</v>
      </c>
      <c r="L5625">
        <f t="shared" si="432"/>
        <v>1</v>
      </c>
      <c r="O5625">
        <v>116.3394</v>
      </c>
      <c r="P5625">
        <v>0</v>
      </c>
      <c r="Q5625">
        <v>31.970600000000001</v>
      </c>
      <c r="R5625">
        <v>24.925999999999998</v>
      </c>
      <c r="S5625">
        <v>0</v>
      </c>
      <c r="T5625">
        <v>33.338900000000002</v>
      </c>
      <c r="AA5625" t="s">
        <v>465</v>
      </c>
      <c r="AB5625" t="s">
        <v>46</v>
      </c>
      <c r="AC5625" t="b">
        <v>0</v>
      </c>
    </row>
    <row r="5626" spans="1:29" hidden="1" x14ac:dyDescent="0.25">
      <c r="A5626" t="s">
        <v>134</v>
      </c>
      <c r="B5626" t="s">
        <v>482</v>
      </c>
      <c r="C5626" t="s">
        <v>594</v>
      </c>
      <c r="D5626" s="28" t="s">
        <v>464</v>
      </c>
      <c r="E5626" t="s">
        <v>274</v>
      </c>
      <c r="F5626" t="s">
        <v>595</v>
      </c>
      <c r="G5626" t="str">
        <f t="shared" si="433"/>
        <v>SWHC046-01</v>
      </c>
      <c r="H5626" t="str">
        <f t="shared" si="429"/>
        <v>ExAnte2019</v>
      </c>
      <c r="I5626" t="str">
        <f t="shared" si="430"/>
        <v>IOU workpaper</v>
      </c>
      <c r="J5626" s="2">
        <f t="shared" si="431"/>
        <v>43775</v>
      </c>
      <c r="K5626" t="s">
        <v>203</v>
      </c>
      <c r="L5626">
        <f t="shared" si="432"/>
        <v>1</v>
      </c>
      <c r="O5626">
        <v>75.120699999999999</v>
      </c>
      <c r="P5626">
        <v>0</v>
      </c>
      <c r="Q5626">
        <v>43.965299999999999</v>
      </c>
      <c r="R5626">
        <v>-31.6601</v>
      </c>
      <c r="S5626">
        <v>0</v>
      </c>
      <c r="T5626">
        <v>45.171399999999998</v>
      </c>
      <c r="AA5626" t="s">
        <v>465</v>
      </c>
      <c r="AB5626" t="s">
        <v>46</v>
      </c>
      <c r="AC5626" t="b">
        <v>0</v>
      </c>
    </row>
    <row r="5627" spans="1:29" hidden="1" x14ac:dyDescent="0.25">
      <c r="A5627" t="s">
        <v>134</v>
      </c>
      <c r="B5627" t="s">
        <v>482</v>
      </c>
      <c r="C5627" t="s">
        <v>594</v>
      </c>
      <c r="D5627" s="28" t="s">
        <v>464</v>
      </c>
      <c r="E5627" t="s">
        <v>282</v>
      </c>
      <c r="F5627" t="s">
        <v>595</v>
      </c>
      <c r="G5627" t="str">
        <f t="shared" si="433"/>
        <v>SWHC046-01</v>
      </c>
      <c r="H5627" t="str">
        <f t="shared" si="429"/>
        <v>ExAnte2019</v>
      </c>
      <c r="I5627" t="str">
        <f t="shared" si="430"/>
        <v>IOU workpaper</v>
      </c>
      <c r="J5627" s="2">
        <f t="shared" si="431"/>
        <v>43775</v>
      </c>
      <c r="K5627" t="s">
        <v>203</v>
      </c>
      <c r="L5627">
        <f t="shared" si="432"/>
        <v>1</v>
      </c>
      <c r="O5627">
        <v>101.2606</v>
      </c>
      <c r="P5627">
        <v>0</v>
      </c>
      <c r="Q5627">
        <v>44.923900000000003</v>
      </c>
      <c r="R5627">
        <v>-10.5589</v>
      </c>
      <c r="S5627">
        <v>0</v>
      </c>
      <c r="T5627">
        <v>46.342799999999997</v>
      </c>
      <c r="AA5627" t="s">
        <v>465</v>
      </c>
      <c r="AB5627" t="s">
        <v>46</v>
      </c>
      <c r="AC5627" t="b">
        <v>0</v>
      </c>
    </row>
    <row r="5628" spans="1:29" hidden="1" x14ac:dyDescent="0.25">
      <c r="A5628" t="s">
        <v>134</v>
      </c>
      <c r="B5628" t="s">
        <v>482</v>
      </c>
      <c r="C5628" t="s">
        <v>594</v>
      </c>
      <c r="D5628" s="28" t="s">
        <v>464</v>
      </c>
      <c r="E5628" t="s">
        <v>290</v>
      </c>
      <c r="F5628" t="s">
        <v>595</v>
      </c>
      <c r="G5628" t="str">
        <f t="shared" si="433"/>
        <v>SWHC046-01</v>
      </c>
      <c r="H5628" t="str">
        <f t="shared" si="429"/>
        <v>ExAnte2019</v>
      </c>
      <c r="I5628" t="str">
        <f t="shared" si="430"/>
        <v>IOU workpaper</v>
      </c>
      <c r="J5628" s="2">
        <f t="shared" si="431"/>
        <v>43775</v>
      </c>
      <c r="K5628" t="s">
        <v>203</v>
      </c>
      <c r="L5628">
        <f t="shared" si="432"/>
        <v>1</v>
      </c>
      <c r="O5628">
        <v>84.165899999999993</v>
      </c>
      <c r="P5628">
        <v>0</v>
      </c>
      <c r="Q5628">
        <v>48.830800000000004</v>
      </c>
      <c r="R5628">
        <v>-28.364799999999999</v>
      </c>
      <c r="S5628">
        <v>0</v>
      </c>
      <c r="T5628">
        <v>50.570399999999999</v>
      </c>
      <c r="AA5628" t="s">
        <v>465</v>
      </c>
      <c r="AB5628" t="s">
        <v>46</v>
      </c>
      <c r="AC5628" t="b">
        <v>0</v>
      </c>
    </row>
    <row r="5629" spans="1:29" hidden="1" x14ac:dyDescent="0.25">
      <c r="A5629" t="s">
        <v>134</v>
      </c>
      <c r="B5629" t="s">
        <v>482</v>
      </c>
      <c r="C5629" t="s">
        <v>594</v>
      </c>
      <c r="D5629" s="28" t="s">
        <v>464</v>
      </c>
      <c r="E5629" t="s">
        <v>298</v>
      </c>
      <c r="F5629" t="s">
        <v>595</v>
      </c>
      <c r="G5629" t="str">
        <f t="shared" si="433"/>
        <v>SWHC046-01</v>
      </c>
      <c r="H5629" t="str">
        <f t="shared" si="429"/>
        <v>ExAnte2019</v>
      </c>
      <c r="I5629" t="str">
        <f t="shared" si="430"/>
        <v>IOU workpaper</v>
      </c>
      <c r="J5629" s="2">
        <f t="shared" si="431"/>
        <v>43775</v>
      </c>
      <c r="K5629" t="s">
        <v>203</v>
      </c>
      <c r="L5629">
        <f t="shared" si="432"/>
        <v>1</v>
      </c>
      <c r="O5629">
        <v>-175.6181</v>
      </c>
      <c r="P5629">
        <v>0</v>
      </c>
      <c r="Q5629">
        <v>87.536500000000004</v>
      </c>
      <c r="R5629">
        <v>-297.9085</v>
      </c>
      <c r="S5629">
        <v>0</v>
      </c>
      <c r="T5629">
        <v>89.330399999999997</v>
      </c>
      <c r="AA5629" t="s">
        <v>465</v>
      </c>
      <c r="AB5629" t="s">
        <v>46</v>
      </c>
      <c r="AC5629" t="b">
        <v>0</v>
      </c>
    </row>
    <row r="5630" spans="1:29" hidden="1" x14ac:dyDescent="0.25">
      <c r="A5630" t="s">
        <v>134</v>
      </c>
      <c r="B5630" t="s">
        <v>482</v>
      </c>
      <c r="C5630" t="s">
        <v>594</v>
      </c>
      <c r="D5630" s="28" t="s">
        <v>464</v>
      </c>
      <c r="E5630" t="s">
        <v>306</v>
      </c>
      <c r="F5630" t="s">
        <v>595</v>
      </c>
      <c r="G5630" t="str">
        <f t="shared" si="433"/>
        <v>SWHC046-01</v>
      </c>
      <c r="H5630" t="str">
        <f t="shared" si="429"/>
        <v>ExAnte2019</v>
      </c>
      <c r="I5630" t="str">
        <f t="shared" si="430"/>
        <v>IOU workpaper</v>
      </c>
      <c r="J5630" s="2">
        <f t="shared" si="431"/>
        <v>43775</v>
      </c>
      <c r="K5630" t="s">
        <v>203</v>
      </c>
      <c r="L5630">
        <f t="shared" si="432"/>
        <v>1</v>
      </c>
      <c r="O5630">
        <v>-237.50749999999999</v>
      </c>
      <c r="P5630">
        <v>0</v>
      </c>
      <c r="Q5630">
        <v>95.810599999999994</v>
      </c>
      <c r="R5630">
        <v>-346.74200000000002</v>
      </c>
      <c r="S5630">
        <v>0</v>
      </c>
      <c r="T5630">
        <v>97.812100000000001</v>
      </c>
      <c r="AA5630" t="s">
        <v>465</v>
      </c>
      <c r="AB5630" t="s">
        <v>46</v>
      </c>
      <c r="AC5630" t="b">
        <v>0</v>
      </c>
    </row>
    <row r="5631" spans="1:29" hidden="1" x14ac:dyDescent="0.25">
      <c r="A5631" t="s">
        <v>134</v>
      </c>
      <c r="B5631" t="s">
        <v>482</v>
      </c>
      <c r="C5631" t="s">
        <v>594</v>
      </c>
      <c r="D5631" s="28" t="s">
        <v>464</v>
      </c>
      <c r="E5631" t="s">
        <v>314</v>
      </c>
      <c r="F5631" t="s">
        <v>595</v>
      </c>
      <c r="G5631" t="str">
        <f t="shared" si="433"/>
        <v>SWHC046-01</v>
      </c>
      <c r="H5631" t="str">
        <f t="shared" si="429"/>
        <v>ExAnte2019</v>
      </c>
      <c r="I5631" t="str">
        <f t="shared" si="430"/>
        <v>IOU workpaper</v>
      </c>
      <c r="J5631" s="2">
        <f t="shared" si="431"/>
        <v>43775</v>
      </c>
      <c r="K5631" t="s">
        <v>203</v>
      </c>
      <c r="L5631">
        <f t="shared" si="432"/>
        <v>1</v>
      </c>
      <c r="O5631">
        <v>-95.343699999999998</v>
      </c>
      <c r="P5631">
        <v>0</v>
      </c>
      <c r="Q5631">
        <v>77.147599999999997</v>
      </c>
      <c r="R5631">
        <v>-218.58760000000001</v>
      </c>
      <c r="S5631">
        <v>0</v>
      </c>
      <c r="T5631">
        <v>78.986699999999999</v>
      </c>
      <c r="AA5631" t="s">
        <v>465</v>
      </c>
      <c r="AB5631" t="s">
        <v>46</v>
      </c>
      <c r="AC5631" t="b">
        <v>0</v>
      </c>
    </row>
    <row r="5632" spans="1:29" hidden="1" x14ac:dyDescent="0.25">
      <c r="A5632" t="s">
        <v>134</v>
      </c>
      <c r="B5632" t="s">
        <v>482</v>
      </c>
      <c r="C5632" t="s">
        <v>594</v>
      </c>
      <c r="D5632" s="28" t="s">
        <v>464</v>
      </c>
      <c r="E5632" t="s">
        <v>322</v>
      </c>
      <c r="F5632" t="s">
        <v>595</v>
      </c>
      <c r="G5632" t="str">
        <f t="shared" si="433"/>
        <v>SWHC046-01</v>
      </c>
      <c r="H5632" t="str">
        <f t="shared" si="429"/>
        <v>ExAnte2019</v>
      </c>
      <c r="I5632" t="str">
        <f t="shared" si="430"/>
        <v>IOU workpaper</v>
      </c>
      <c r="J5632" s="2">
        <f t="shared" si="431"/>
        <v>43775</v>
      </c>
      <c r="K5632" t="s">
        <v>203</v>
      </c>
      <c r="L5632">
        <f t="shared" si="432"/>
        <v>1</v>
      </c>
      <c r="O5632">
        <v>-225.41810000000001</v>
      </c>
      <c r="P5632">
        <v>0</v>
      </c>
      <c r="Q5632">
        <v>91.480699999999999</v>
      </c>
      <c r="R5632">
        <v>-355.48079999999999</v>
      </c>
      <c r="S5632">
        <v>0</v>
      </c>
      <c r="T5632">
        <v>92.840500000000006</v>
      </c>
      <c r="AA5632" t="s">
        <v>465</v>
      </c>
      <c r="AB5632" t="s">
        <v>46</v>
      </c>
      <c r="AC5632" t="b">
        <v>0</v>
      </c>
    </row>
    <row r="5633" spans="1:29" hidden="1" x14ac:dyDescent="0.25">
      <c r="A5633" t="s">
        <v>134</v>
      </c>
      <c r="B5633" t="s">
        <v>482</v>
      </c>
      <c r="C5633" t="s">
        <v>594</v>
      </c>
      <c r="D5633" s="28" t="s">
        <v>464</v>
      </c>
      <c r="E5633" t="s">
        <v>330</v>
      </c>
      <c r="F5633" t="s">
        <v>595</v>
      </c>
      <c r="G5633" t="str">
        <f t="shared" si="433"/>
        <v>SWHC046-01</v>
      </c>
      <c r="H5633" t="str">
        <f t="shared" si="429"/>
        <v>ExAnte2019</v>
      </c>
      <c r="I5633" t="str">
        <f t="shared" si="430"/>
        <v>IOU workpaper</v>
      </c>
      <c r="J5633" s="2">
        <f t="shared" si="431"/>
        <v>43775</v>
      </c>
      <c r="K5633" t="s">
        <v>203</v>
      </c>
      <c r="L5633">
        <f t="shared" si="432"/>
        <v>1</v>
      </c>
      <c r="O5633">
        <v>354.57470000000001</v>
      </c>
      <c r="P5633">
        <v>0</v>
      </c>
      <c r="Q5633">
        <v>12.087999999999999</v>
      </c>
      <c r="R5633">
        <v>217.38720000000001</v>
      </c>
      <c r="S5633">
        <v>0</v>
      </c>
      <c r="T5633">
        <v>13.4192</v>
      </c>
      <c r="AA5633" t="s">
        <v>465</v>
      </c>
      <c r="AB5633" t="s">
        <v>46</v>
      </c>
      <c r="AC5633" t="b">
        <v>0</v>
      </c>
    </row>
    <row r="5634" spans="1:29" hidden="1" x14ac:dyDescent="0.25">
      <c r="A5634" t="s">
        <v>134</v>
      </c>
      <c r="B5634" t="s">
        <v>482</v>
      </c>
      <c r="C5634" t="s">
        <v>594</v>
      </c>
      <c r="D5634" s="28" t="s">
        <v>464</v>
      </c>
      <c r="E5634" t="s">
        <v>338</v>
      </c>
      <c r="F5634" t="s">
        <v>595</v>
      </c>
      <c r="G5634" t="str">
        <f t="shared" si="433"/>
        <v>SWHC046-01</v>
      </c>
      <c r="H5634" t="str">
        <f t="shared" si="429"/>
        <v>ExAnte2019</v>
      </c>
      <c r="I5634" t="str">
        <f t="shared" si="430"/>
        <v>IOU workpaper</v>
      </c>
      <c r="J5634" s="2">
        <f t="shared" si="431"/>
        <v>43775</v>
      </c>
      <c r="K5634" t="s">
        <v>203</v>
      </c>
      <c r="L5634">
        <f t="shared" si="432"/>
        <v>1</v>
      </c>
      <c r="O5634">
        <v>-936.59289999999999</v>
      </c>
      <c r="P5634">
        <v>0</v>
      </c>
      <c r="Q5634">
        <v>162.44589999999999</v>
      </c>
      <c r="R5634">
        <v>-1022.4249</v>
      </c>
      <c r="S5634">
        <v>0</v>
      </c>
      <c r="T5634">
        <v>164.37899999999999</v>
      </c>
      <c r="AA5634" t="s">
        <v>465</v>
      </c>
      <c r="AB5634" t="s">
        <v>46</v>
      </c>
      <c r="AC5634" t="b">
        <v>0</v>
      </c>
    </row>
    <row r="5635" spans="1:29" hidden="1" x14ac:dyDescent="0.25">
      <c r="A5635" t="s">
        <v>134</v>
      </c>
      <c r="B5635" t="s">
        <v>483</v>
      </c>
      <c r="C5635" t="s">
        <v>574</v>
      </c>
      <c r="D5635" s="28" t="s">
        <v>464</v>
      </c>
      <c r="E5635" t="s">
        <v>202</v>
      </c>
      <c r="F5635" t="s">
        <v>595</v>
      </c>
      <c r="G5635" t="str">
        <f t="shared" si="433"/>
        <v>SWHC046-01</v>
      </c>
      <c r="H5635" t="str">
        <f t="shared" si="429"/>
        <v>ExAnte2019</v>
      </c>
      <c r="I5635" t="str">
        <f t="shared" si="430"/>
        <v>IOU workpaper</v>
      </c>
      <c r="J5635" s="2">
        <f t="shared" si="431"/>
        <v>43775</v>
      </c>
      <c r="K5635" t="s">
        <v>203</v>
      </c>
      <c r="L5635">
        <f t="shared" si="432"/>
        <v>1</v>
      </c>
      <c r="O5635">
        <v>-654.44659999999999</v>
      </c>
      <c r="P5635">
        <v>0</v>
      </c>
      <c r="Q5635">
        <v>168.2783</v>
      </c>
      <c r="R5635">
        <v>-728.09130000000005</v>
      </c>
      <c r="S5635">
        <v>0</v>
      </c>
      <c r="T5635">
        <v>170.84800000000001</v>
      </c>
      <c r="AA5635" t="s">
        <v>465</v>
      </c>
      <c r="AB5635" t="s">
        <v>46</v>
      </c>
      <c r="AC5635" t="b">
        <v>0</v>
      </c>
    </row>
    <row r="5636" spans="1:29" hidden="1" x14ac:dyDescent="0.25">
      <c r="A5636" t="s">
        <v>134</v>
      </c>
      <c r="B5636" t="s">
        <v>483</v>
      </c>
      <c r="C5636" t="s">
        <v>574</v>
      </c>
      <c r="D5636" s="28" t="s">
        <v>464</v>
      </c>
      <c r="E5636" t="s">
        <v>224</v>
      </c>
      <c r="F5636" t="s">
        <v>595</v>
      </c>
      <c r="G5636" t="str">
        <f t="shared" si="433"/>
        <v>SWHC046-01</v>
      </c>
      <c r="H5636" t="str">
        <f t="shared" si="429"/>
        <v>ExAnte2019</v>
      </c>
      <c r="I5636" t="str">
        <f t="shared" si="430"/>
        <v>IOU workpaper</v>
      </c>
      <c r="J5636" s="2">
        <f t="shared" si="431"/>
        <v>43775</v>
      </c>
      <c r="K5636" t="s">
        <v>203</v>
      </c>
      <c r="L5636">
        <f t="shared" si="432"/>
        <v>1</v>
      </c>
      <c r="O5636">
        <v>-225.17869999999999</v>
      </c>
      <c r="P5636">
        <v>0</v>
      </c>
      <c r="Q5636">
        <v>101.99339999999999</v>
      </c>
      <c r="R5636">
        <v>-330.61309999999997</v>
      </c>
      <c r="S5636">
        <v>0</v>
      </c>
      <c r="T5636">
        <v>103.565</v>
      </c>
      <c r="AA5636" t="s">
        <v>465</v>
      </c>
      <c r="AB5636" t="s">
        <v>46</v>
      </c>
      <c r="AC5636" t="b">
        <v>0</v>
      </c>
    </row>
    <row r="5637" spans="1:29" hidden="1" x14ac:dyDescent="0.25">
      <c r="A5637" t="s">
        <v>134</v>
      </c>
      <c r="B5637" t="s">
        <v>483</v>
      </c>
      <c r="C5637" t="s">
        <v>574</v>
      </c>
      <c r="D5637" s="28" t="s">
        <v>464</v>
      </c>
      <c r="E5637" t="s">
        <v>232</v>
      </c>
      <c r="F5637" t="s">
        <v>595</v>
      </c>
      <c r="G5637" t="str">
        <f t="shared" si="433"/>
        <v>SWHC046-01</v>
      </c>
      <c r="H5637" t="str">
        <f t="shared" ref="H5637:H5700" si="434">H5636</f>
        <v>ExAnte2019</v>
      </c>
      <c r="I5637" t="str">
        <f t="shared" ref="I5637:I5700" si="435">I5636</f>
        <v>IOU workpaper</v>
      </c>
      <c r="J5637" s="2">
        <f t="shared" ref="J5637:J5700" si="436">J$3</f>
        <v>43775</v>
      </c>
      <c r="K5637" t="s">
        <v>203</v>
      </c>
      <c r="L5637">
        <f t="shared" ref="L5637:L5700" si="437">L5636</f>
        <v>1</v>
      </c>
      <c r="O5637">
        <v>-66.36</v>
      </c>
      <c r="P5637">
        <v>0</v>
      </c>
      <c r="Q5637">
        <v>76.481200000000001</v>
      </c>
      <c r="R5637">
        <v>-153.5497</v>
      </c>
      <c r="S5637">
        <v>0</v>
      </c>
      <c r="T5637">
        <v>78.236400000000003</v>
      </c>
      <c r="AA5637" t="s">
        <v>465</v>
      </c>
      <c r="AB5637" t="s">
        <v>46</v>
      </c>
      <c r="AC5637" t="b">
        <v>0</v>
      </c>
    </row>
    <row r="5638" spans="1:29" hidden="1" x14ac:dyDescent="0.25">
      <c r="A5638" t="s">
        <v>134</v>
      </c>
      <c r="B5638" t="s">
        <v>483</v>
      </c>
      <c r="C5638" t="s">
        <v>574</v>
      </c>
      <c r="D5638" s="28" t="s">
        <v>464</v>
      </c>
      <c r="E5638" t="s">
        <v>240</v>
      </c>
      <c r="F5638" t="s">
        <v>595</v>
      </c>
      <c r="G5638" t="str">
        <f t="shared" ref="G5638:G5701" si="438">G5637</f>
        <v>SWHC046-01</v>
      </c>
      <c r="H5638" t="str">
        <f t="shared" si="434"/>
        <v>ExAnte2019</v>
      </c>
      <c r="I5638" t="str">
        <f t="shared" si="435"/>
        <v>IOU workpaper</v>
      </c>
      <c r="J5638" s="2">
        <f t="shared" si="436"/>
        <v>43775</v>
      </c>
      <c r="K5638" t="s">
        <v>203</v>
      </c>
      <c r="L5638">
        <f t="shared" si="437"/>
        <v>1</v>
      </c>
      <c r="O5638">
        <v>-9.1023999999999994</v>
      </c>
      <c r="P5638">
        <v>0</v>
      </c>
      <c r="Q5638">
        <v>69.025400000000005</v>
      </c>
      <c r="R5638">
        <v>-119.0855</v>
      </c>
      <c r="S5638">
        <v>0</v>
      </c>
      <c r="T5638">
        <v>70.347899999999996</v>
      </c>
      <c r="AA5638" t="s">
        <v>465</v>
      </c>
      <c r="AB5638" t="s">
        <v>46</v>
      </c>
      <c r="AC5638" t="b">
        <v>0</v>
      </c>
    </row>
    <row r="5639" spans="1:29" hidden="1" x14ac:dyDescent="0.25">
      <c r="A5639" t="s">
        <v>134</v>
      </c>
      <c r="B5639" t="s">
        <v>483</v>
      </c>
      <c r="C5639" t="s">
        <v>574</v>
      </c>
      <c r="D5639" s="28" t="s">
        <v>464</v>
      </c>
      <c r="E5639" t="s">
        <v>248</v>
      </c>
      <c r="F5639" t="s">
        <v>595</v>
      </c>
      <c r="G5639" t="str">
        <f t="shared" si="438"/>
        <v>SWHC046-01</v>
      </c>
      <c r="H5639" t="str">
        <f t="shared" si="434"/>
        <v>ExAnte2019</v>
      </c>
      <c r="I5639" t="str">
        <f t="shared" si="435"/>
        <v>IOU workpaper</v>
      </c>
      <c r="J5639" s="2">
        <f t="shared" si="436"/>
        <v>43775</v>
      </c>
      <c r="K5639" t="s">
        <v>203</v>
      </c>
      <c r="L5639">
        <f t="shared" si="437"/>
        <v>1</v>
      </c>
      <c r="O5639">
        <v>-78.490700000000004</v>
      </c>
      <c r="P5639">
        <v>0</v>
      </c>
      <c r="Q5639">
        <v>75.668700000000001</v>
      </c>
      <c r="R5639">
        <v>-166.7312</v>
      </c>
      <c r="S5639">
        <v>0</v>
      </c>
      <c r="T5639">
        <v>77.350099999999998</v>
      </c>
      <c r="AA5639" t="s">
        <v>465</v>
      </c>
      <c r="AB5639" t="s">
        <v>46</v>
      </c>
      <c r="AC5639" t="b">
        <v>0</v>
      </c>
    </row>
    <row r="5640" spans="1:29" hidden="1" x14ac:dyDescent="0.25">
      <c r="A5640" t="s">
        <v>134</v>
      </c>
      <c r="B5640" t="s">
        <v>483</v>
      </c>
      <c r="C5640" t="s">
        <v>574</v>
      </c>
      <c r="D5640" s="28" t="s">
        <v>464</v>
      </c>
      <c r="E5640" t="s">
        <v>256</v>
      </c>
      <c r="F5640" t="s">
        <v>595</v>
      </c>
      <c r="G5640" t="str">
        <f t="shared" si="438"/>
        <v>SWHC046-01</v>
      </c>
      <c r="H5640" t="str">
        <f t="shared" si="434"/>
        <v>ExAnte2019</v>
      </c>
      <c r="I5640" t="str">
        <f t="shared" si="435"/>
        <v>IOU workpaper</v>
      </c>
      <c r="J5640" s="2">
        <f t="shared" si="436"/>
        <v>43775</v>
      </c>
      <c r="K5640" t="s">
        <v>203</v>
      </c>
      <c r="L5640">
        <f t="shared" si="437"/>
        <v>1</v>
      </c>
      <c r="O5640">
        <v>184.5771</v>
      </c>
      <c r="P5640">
        <v>0</v>
      </c>
      <c r="Q5640">
        <v>32.0777</v>
      </c>
      <c r="R5640">
        <v>78.194400000000002</v>
      </c>
      <c r="S5640">
        <v>0</v>
      </c>
      <c r="T5640">
        <v>33.089399999999998</v>
      </c>
      <c r="AA5640" t="s">
        <v>465</v>
      </c>
      <c r="AB5640" t="s">
        <v>46</v>
      </c>
      <c r="AC5640" t="b">
        <v>0</v>
      </c>
    </row>
    <row r="5641" spans="1:29" hidden="1" x14ac:dyDescent="0.25">
      <c r="A5641" t="s">
        <v>134</v>
      </c>
      <c r="B5641" t="s">
        <v>483</v>
      </c>
      <c r="C5641" t="s">
        <v>574</v>
      </c>
      <c r="D5641" s="28" t="s">
        <v>464</v>
      </c>
      <c r="E5641" t="s">
        <v>265</v>
      </c>
      <c r="F5641" t="s">
        <v>595</v>
      </c>
      <c r="G5641" t="str">
        <f t="shared" si="438"/>
        <v>SWHC046-01</v>
      </c>
      <c r="H5641" t="str">
        <f t="shared" si="434"/>
        <v>ExAnte2019</v>
      </c>
      <c r="I5641" t="str">
        <f t="shared" si="435"/>
        <v>IOU workpaper</v>
      </c>
      <c r="J5641" s="2">
        <f t="shared" si="436"/>
        <v>43775</v>
      </c>
      <c r="K5641" t="s">
        <v>203</v>
      </c>
      <c r="L5641">
        <f t="shared" si="437"/>
        <v>1</v>
      </c>
      <c r="O5641">
        <v>191.12139999999999</v>
      </c>
      <c r="P5641">
        <v>0</v>
      </c>
      <c r="Q5641">
        <v>24.449100000000001</v>
      </c>
      <c r="R5641">
        <v>90.54</v>
      </c>
      <c r="S5641">
        <v>0</v>
      </c>
      <c r="T5641">
        <v>25.4255</v>
      </c>
      <c r="AA5641" t="s">
        <v>465</v>
      </c>
      <c r="AB5641" t="s">
        <v>46</v>
      </c>
      <c r="AC5641" t="b">
        <v>0</v>
      </c>
    </row>
    <row r="5642" spans="1:29" hidden="1" x14ac:dyDescent="0.25">
      <c r="A5642" t="s">
        <v>134</v>
      </c>
      <c r="B5642" t="s">
        <v>483</v>
      </c>
      <c r="C5642" t="s">
        <v>574</v>
      </c>
      <c r="D5642" s="28" t="s">
        <v>464</v>
      </c>
      <c r="E5642" t="s">
        <v>274</v>
      </c>
      <c r="F5642" t="s">
        <v>595</v>
      </c>
      <c r="G5642" t="str">
        <f t="shared" si="438"/>
        <v>SWHC046-01</v>
      </c>
      <c r="H5642" t="str">
        <f t="shared" si="434"/>
        <v>ExAnte2019</v>
      </c>
      <c r="I5642" t="str">
        <f t="shared" si="435"/>
        <v>IOU workpaper</v>
      </c>
      <c r="J5642" s="2">
        <f t="shared" si="436"/>
        <v>43775</v>
      </c>
      <c r="K5642" t="s">
        <v>203</v>
      </c>
      <c r="L5642">
        <f t="shared" si="437"/>
        <v>1</v>
      </c>
      <c r="O5642">
        <v>218.53559999999999</v>
      </c>
      <c r="P5642">
        <v>0</v>
      </c>
      <c r="Q5642">
        <v>31.3886</v>
      </c>
      <c r="R5642">
        <v>99.212699999999998</v>
      </c>
      <c r="S5642">
        <v>0</v>
      </c>
      <c r="T5642">
        <v>32.264299999999999</v>
      </c>
      <c r="AA5642" t="s">
        <v>465</v>
      </c>
      <c r="AB5642" t="s">
        <v>46</v>
      </c>
      <c r="AC5642" t="b">
        <v>0</v>
      </c>
    </row>
    <row r="5643" spans="1:29" hidden="1" x14ac:dyDescent="0.25">
      <c r="A5643" t="s">
        <v>134</v>
      </c>
      <c r="B5643" t="s">
        <v>483</v>
      </c>
      <c r="C5643" t="s">
        <v>574</v>
      </c>
      <c r="D5643" s="28" t="s">
        <v>464</v>
      </c>
      <c r="E5643" t="s">
        <v>282</v>
      </c>
      <c r="F5643" t="s">
        <v>595</v>
      </c>
      <c r="G5643" t="str">
        <f t="shared" si="438"/>
        <v>SWHC046-01</v>
      </c>
      <c r="H5643" t="str">
        <f t="shared" si="434"/>
        <v>ExAnte2019</v>
      </c>
      <c r="I5643" t="str">
        <f t="shared" si="435"/>
        <v>IOU workpaper</v>
      </c>
      <c r="J5643" s="2">
        <f t="shared" si="436"/>
        <v>43775</v>
      </c>
      <c r="K5643" t="s">
        <v>203</v>
      </c>
      <c r="L5643">
        <f t="shared" si="437"/>
        <v>1</v>
      </c>
      <c r="O5643">
        <v>251.5095</v>
      </c>
      <c r="P5643">
        <v>0</v>
      </c>
      <c r="Q5643">
        <v>31.897200000000002</v>
      </c>
      <c r="R5643">
        <v>135.5386</v>
      </c>
      <c r="S5643">
        <v>0</v>
      </c>
      <c r="T5643">
        <v>32.855499999999999</v>
      </c>
      <c r="AA5643" t="s">
        <v>465</v>
      </c>
      <c r="AB5643" t="s">
        <v>46</v>
      </c>
      <c r="AC5643" t="b">
        <v>0</v>
      </c>
    </row>
    <row r="5644" spans="1:29" hidden="1" x14ac:dyDescent="0.25">
      <c r="A5644" t="s">
        <v>134</v>
      </c>
      <c r="B5644" t="s">
        <v>483</v>
      </c>
      <c r="C5644" t="s">
        <v>574</v>
      </c>
      <c r="D5644" s="28" t="s">
        <v>464</v>
      </c>
      <c r="E5644" t="s">
        <v>290</v>
      </c>
      <c r="F5644" t="s">
        <v>595</v>
      </c>
      <c r="G5644" t="str">
        <f t="shared" si="438"/>
        <v>SWHC046-01</v>
      </c>
      <c r="H5644" t="str">
        <f t="shared" si="434"/>
        <v>ExAnte2019</v>
      </c>
      <c r="I5644" t="str">
        <f t="shared" si="435"/>
        <v>IOU workpaper</v>
      </c>
      <c r="J5644" s="2">
        <f t="shared" si="436"/>
        <v>43775</v>
      </c>
      <c r="K5644" t="s">
        <v>203</v>
      </c>
      <c r="L5644">
        <f t="shared" si="437"/>
        <v>1</v>
      </c>
      <c r="O5644">
        <v>250.60650000000001</v>
      </c>
      <c r="P5644">
        <v>0</v>
      </c>
      <c r="Q5644">
        <v>39.003700000000002</v>
      </c>
      <c r="R5644">
        <v>126.2453</v>
      </c>
      <c r="S5644">
        <v>0</v>
      </c>
      <c r="T5644">
        <v>39.959200000000003</v>
      </c>
      <c r="AA5644" t="s">
        <v>465</v>
      </c>
      <c r="AB5644" t="s">
        <v>46</v>
      </c>
      <c r="AC5644" t="b">
        <v>0</v>
      </c>
    </row>
    <row r="5645" spans="1:29" hidden="1" x14ac:dyDescent="0.25">
      <c r="A5645" t="s">
        <v>134</v>
      </c>
      <c r="B5645" t="s">
        <v>483</v>
      </c>
      <c r="C5645" t="s">
        <v>574</v>
      </c>
      <c r="D5645" s="28" t="s">
        <v>464</v>
      </c>
      <c r="E5645" t="s">
        <v>298</v>
      </c>
      <c r="F5645" t="s">
        <v>595</v>
      </c>
      <c r="G5645" t="str">
        <f t="shared" si="438"/>
        <v>SWHC046-01</v>
      </c>
      <c r="H5645" t="str">
        <f t="shared" si="434"/>
        <v>ExAnte2019</v>
      </c>
      <c r="I5645" t="str">
        <f t="shared" si="435"/>
        <v>IOU workpaper</v>
      </c>
      <c r="J5645" s="2">
        <f t="shared" si="436"/>
        <v>43775</v>
      </c>
      <c r="K5645" t="s">
        <v>203</v>
      </c>
      <c r="L5645">
        <f t="shared" si="437"/>
        <v>1</v>
      </c>
      <c r="O5645">
        <v>115.62</v>
      </c>
      <c r="P5645">
        <v>0</v>
      </c>
      <c r="Q5645">
        <v>70.048000000000002</v>
      </c>
      <c r="R5645">
        <v>-9.4614999999999991</v>
      </c>
      <c r="S5645">
        <v>0</v>
      </c>
      <c r="T5645">
        <v>71.380899999999997</v>
      </c>
      <c r="AA5645" t="s">
        <v>465</v>
      </c>
      <c r="AB5645" t="s">
        <v>46</v>
      </c>
      <c r="AC5645" t="b">
        <v>0</v>
      </c>
    </row>
    <row r="5646" spans="1:29" hidden="1" x14ac:dyDescent="0.25">
      <c r="A5646" t="s">
        <v>134</v>
      </c>
      <c r="B5646" t="s">
        <v>483</v>
      </c>
      <c r="C5646" t="s">
        <v>574</v>
      </c>
      <c r="D5646" s="28" t="s">
        <v>464</v>
      </c>
      <c r="E5646" t="s">
        <v>306</v>
      </c>
      <c r="F5646" t="s">
        <v>595</v>
      </c>
      <c r="G5646" t="str">
        <f t="shared" si="438"/>
        <v>SWHC046-01</v>
      </c>
      <c r="H5646" t="str">
        <f t="shared" si="434"/>
        <v>ExAnte2019</v>
      </c>
      <c r="I5646" t="str">
        <f t="shared" si="435"/>
        <v>IOU workpaper</v>
      </c>
      <c r="J5646" s="2">
        <f t="shared" si="436"/>
        <v>43775</v>
      </c>
      <c r="K5646" t="s">
        <v>203</v>
      </c>
      <c r="L5646">
        <f t="shared" si="437"/>
        <v>1</v>
      </c>
      <c r="O5646">
        <v>37.618699999999997</v>
      </c>
      <c r="P5646">
        <v>0</v>
      </c>
      <c r="Q5646">
        <v>76.279499999999999</v>
      </c>
      <c r="R5646">
        <v>-78.310199999999995</v>
      </c>
      <c r="S5646">
        <v>0</v>
      </c>
      <c r="T5646">
        <v>77.686599999999999</v>
      </c>
      <c r="AA5646" t="s">
        <v>465</v>
      </c>
      <c r="AB5646" t="s">
        <v>46</v>
      </c>
      <c r="AC5646" t="b">
        <v>0</v>
      </c>
    </row>
    <row r="5647" spans="1:29" hidden="1" x14ac:dyDescent="0.25">
      <c r="A5647" t="s">
        <v>134</v>
      </c>
      <c r="B5647" t="s">
        <v>483</v>
      </c>
      <c r="C5647" t="s">
        <v>574</v>
      </c>
      <c r="D5647" s="28" t="s">
        <v>464</v>
      </c>
      <c r="E5647" t="s">
        <v>314</v>
      </c>
      <c r="F5647" t="s">
        <v>595</v>
      </c>
      <c r="G5647" t="str">
        <f t="shared" si="438"/>
        <v>SWHC046-01</v>
      </c>
      <c r="H5647" t="str">
        <f t="shared" si="434"/>
        <v>ExAnte2019</v>
      </c>
      <c r="I5647" t="str">
        <f t="shared" si="435"/>
        <v>IOU workpaper</v>
      </c>
      <c r="J5647" s="2">
        <f t="shared" si="436"/>
        <v>43775</v>
      </c>
      <c r="K5647" t="s">
        <v>203</v>
      </c>
      <c r="L5647">
        <f t="shared" si="437"/>
        <v>1</v>
      </c>
      <c r="O5647">
        <v>162.39590000000001</v>
      </c>
      <c r="P5647">
        <v>0</v>
      </c>
      <c r="Q5647">
        <v>64.3416</v>
      </c>
      <c r="R5647">
        <v>35.319499999999998</v>
      </c>
      <c r="S5647">
        <v>0</v>
      </c>
      <c r="T5647">
        <v>65.612300000000005</v>
      </c>
      <c r="AA5647" t="s">
        <v>465</v>
      </c>
      <c r="AB5647" t="s">
        <v>46</v>
      </c>
      <c r="AC5647" t="b">
        <v>0</v>
      </c>
    </row>
    <row r="5648" spans="1:29" hidden="1" x14ac:dyDescent="0.25">
      <c r="A5648" t="s">
        <v>134</v>
      </c>
      <c r="B5648" t="s">
        <v>483</v>
      </c>
      <c r="C5648" t="s">
        <v>574</v>
      </c>
      <c r="D5648" s="28" t="s">
        <v>464</v>
      </c>
      <c r="E5648" t="s">
        <v>322</v>
      </c>
      <c r="F5648" t="s">
        <v>595</v>
      </c>
      <c r="G5648" t="str">
        <f t="shared" si="438"/>
        <v>SWHC046-01</v>
      </c>
      <c r="H5648" t="str">
        <f t="shared" si="434"/>
        <v>ExAnte2019</v>
      </c>
      <c r="I5648" t="str">
        <f t="shared" si="435"/>
        <v>IOU workpaper</v>
      </c>
      <c r="J5648" s="2">
        <f t="shared" si="436"/>
        <v>43775</v>
      </c>
      <c r="K5648" t="s">
        <v>203</v>
      </c>
      <c r="L5648">
        <f t="shared" si="437"/>
        <v>1</v>
      </c>
      <c r="O5648">
        <v>127.1579</v>
      </c>
      <c r="P5648">
        <v>0</v>
      </c>
      <c r="Q5648">
        <v>68.114199999999997</v>
      </c>
      <c r="R5648">
        <v>0.96499999999999997</v>
      </c>
      <c r="S5648">
        <v>0</v>
      </c>
      <c r="T5648">
        <v>69.406199999999998</v>
      </c>
      <c r="AA5648" t="s">
        <v>465</v>
      </c>
      <c r="AB5648" t="s">
        <v>46</v>
      </c>
      <c r="AC5648" t="b">
        <v>0</v>
      </c>
    </row>
    <row r="5649" spans="1:29" hidden="1" x14ac:dyDescent="0.25">
      <c r="A5649" t="s">
        <v>134</v>
      </c>
      <c r="B5649" t="s">
        <v>483</v>
      </c>
      <c r="C5649" t="s">
        <v>574</v>
      </c>
      <c r="D5649" s="28" t="s">
        <v>464</v>
      </c>
      <c r="E5649" t="s">
        <v>330</v>
      </c>
      <c r="F5649" t="s">
        <v>595</v>
      </c>
      <c r="G5649" t="str">
        <f t="shared" si="438"/>
        <v>SWHC046-01</v>
      </c>
      <c r="H5649" t="str">
        <f t="shared" si="434"/>
        <v>ExAnte2019</v>
      </c>
      <c r="I5649" t="str">
        <f t="shared" si="435"/>
        <v>IOU workpaper</v>
      </c>
      <c r="J5649" s="2">
        <f t="shared" si="436"/>
        <v>43775</v>
      </c>
      <c r="K5649" t="s">
        <v>203</v>
      </c>
      <c r="L5649">
        <f t="shared" si="437"/>
        <v>1</v>
      </c>
      <c r="O5649">
        <v>552.58879999999999</v>
      </c>
      <c r="P5649">
        <v>0</v>
      </c>
      <c r="Q5649">
        <v>12.037100000000001</v>
      </c>
      <c r="R5649">
        <v>395.29239999999999</v>
      </c>
      <c r="S5649">
        <v>0</v>
      </c>
      <c r="T5649">
        <v>12.557499999999999</v>
      </c>
      <c r="AA5649" t="s">
        <v>465</v>
      </c>
      <c r="AB5649" t="s">
        <v>46</v>
      </c>
      <c r="AC5649" t="b">
        <v>0</v>
      </c>
    </row>
    <row r="5650" spans="1:29" hidden="1" x14ac:dyDescent="0.25">
      <c r="A5650" t="s">
        <v>134</v>
      </c>
      <c r="B5650" t="s">
        <v>483</v>
      </c>
      <c r="C5650" t="s">
        <v>574</v>
      </c>
      <c r="D5650" s="28" t="s">
        <v>464</v>
      </c>
      <c r="E5650" t="s">
        <v>338</v>
      </c>
      <c r="F5650" t="s">
        <v>595</v>
      </c>
      <c r="G5650" t="str">
        <f t="shared" si="438"/>
        <v>SWHC046-01</v>
      </c>
      <c r="H5650" t="str">
        <f t="shared" si="434"/>
        <v>ExAnte2019</v>
      </c>
      <c r="I5650" t="str">
        <f t="shared" si="435"/>
        <v>IOU workpaper</v>
      </c>
      <c r="J5650" s="2">
        <f t="shared" si="436"/>
        <v>43775</v>
      </c>
      <c r="K5650" t="s">
        <v>203</v>
      </c>
      <c r="L5650">
        <f t="shared" si="437"/>
        <v>1</v>
      </c>
      <c r="O5650">
        <v>-834.42600000000004</v>
      </c>
      <c r="P5650">
        <v>0</v>
      </c>
      <c r="Q5650">
        <v>187.20859999999999</v>
      </c>
      <c r="R5650">
        <v>-927.88430000000005</v>
      </c>
      <c r="S5650">
        <v>0</v>
      </c>
      <c r="T5650">
        <v>189.083</v>
      </c>
      <c r="AA5650" t="s">
        <v>465</v>
      </c>
      <c r="AB5650" t="s">
        <v>46</v>
      </c>
      <c r="AC5650" t="b">
        <v>0</v>
      </c>
    </row>
    <row r="5651" spans="1:29" hidden="1" x14ac:dyDescent="0.25">
      <c r="A5651" t="s">
        <v>134</v>
      </c>
      <c r="B5651" t="s">
        <v>483</v>
      </c>
      <c r="C5651" t="s">
        <v>43</v>
      </c>
      <c r="D5651" s="28" t="s">
        <v>464</v>
      </c>
      <c r="E5651" t="s">
        <v>202</v>
      </c>
      <c r="F5651" t="s">
        <v>595</v>
      </c>
      <c r="G5651" t="str">
        <f t="shared" si="438"/>
        <v>SWHC046-01</v>
      </c>
      <c r="H5651" t="str">
        <f t="shared" si="434"/>
        <v>ExAnte2019</v>
      </c>
      <c r="I5651" t="str">
        <f t="shared" si="435"/>
        <v>IOU workpaper</v>
      </c>
      <c r="J5651" s="2">
        <f t="shared" si="436"/>
        <v>43775</v>
      </c>
      <c r="K5651" t="s">
        <v>203</v>
      </c>
      <c r="L5651">
        <f t="shared" si="437"/>
        <v>1</v>
      </c>
      <c r="O5651">
        <v>-236.9162</v>
      </c>
      <c r="P5651">
        <v>0</v>
      </c>
      <c r="Q5651">
        <v>111.22580000000001</v>
      </c>
      <c r="R5651">
        <v>-332.93099999999998</v>
      </c>
      <c r="S5651">
        <v>0</v>
      </c>
      <c r="T5651">
        <v>113.91719999999999</v>
      </c>
      <c r="AA5651" t="s">
        <v>465</v>
      </c>
      <c r="AB5651" t="s">
        <v>46</v>
      </c>
      <c r="AC5651" t="b">
        <v>0</v>
      </c>
    </row>
    <row r="5652" spans="1:29" hidden="1" x14ac:dyDescent="0.25">
      <c r="A5652" t="s">
        <v>134</v>
      </c>
      <c r="B5652" t="s">
        <v>483</v>
      </c>
      <c r="C5652" t="s">
        <v>43</v>
      </c>
      <c r="D5652" s="28" t="s">
        <v>464</v>
      </c>
      <c r="E5652" t="s">
        <v>224</v>
      </c>
      <c r="F5652" t="s">
        <v>595</v>
      </c>
      <c r="G5652" t="str">
        <f t="shared" si="438"/>
        <v>SWHC046-01</v>
      </c>
      <c r="H5652" t="str">
        <f t="shared" si="434"/>
        <v>ExAnte2019</v>
      </c>
      <c r="I5652" t="str">
        <f t="shared" si="435"/>
        <v>IOU workpaper</v>
      </c>
      <c r="J5652" s="2">
        <f t="shared" si="436"/>
        <v>43775</v>
      </c>
      <c r="K5652" t="s">
        <v>203</v>
      </c>
      <c r="L5652">
        <f t="shared" si="437"/>
        <v>1</v>
      </c>
      <c r="O5652">
        <v>47.952199999999998</v>
      </c>
      <c r="P5652">
        <v>0</v>
      </c>
      <c r="Q5652">
        <v>59.9681</v>
      </c>
      <c r="R5652">
        <v>-65.308499999999995</v>
      </c>
      <c r="S5652">
        <v>0</v>
      </c>
      <c r="T5652">
        <v>61.590499999999999</v>
      </c>
      <c r="AA5652" t="s">
        <v>465</v>
      </c>
      <c r="AB5652" t="s">
        <v>46</v>
      </c>
      <c r="AC5652" t="b">
        <v>0</v>
      </c>
    </row>
    <row r="5653" spans="1:29" hidden="1" x14ac:dyDescent="0.25">
      <c r="A5653" t="s">
        <v>134</v>
      </c>
      <c r="B5653" t="s">
        <v>483</v>
      </c>
      <c r="C5653" t="s">
        <v>43</v>
      </c>
      <c r="D5653" s="28" t="s">
        <v>464</v>
      </c>
      <c r="E5653" t="s">
        <v>232</v>
      </c>
      <c r="F5653" t="s">
        <v>595</v>
      </c>
      <c r="G5653" t="str">
        <f t="shared" si="438"/>
        <v>SWHC046-01</v>
      </c>
      <c r="H5653" t="str">
        <f t="shared" si="434"/>
        <v>ExAnte2019</v>
      </c>
      <c r="I5653" t="str">
        <f t="shared" si="435"/>
        <v>IOU workpaper</v>
      </c>
      <c r="J5653" s="2">
        <f t="shared" si="436"/>
        <v>43775</v>
      </c>
      <c r="K5653" t="s">
        <v>203</v>
      </c>
      <c r="L5653">
        <f t="shared" si="437"/>
        <v>1</v>
      </c>
      <c r="O5653">
        <v>101.4061</v>
      </c>
      <c r="P5653">
        <v>0</v>
      </c>
      <c r="Q5653">
        <v>40.8797</v>
      </c>
      <c r="R5653">
        <v>7.4897999999999998</v>
      </c>
      <c r="S5653">
        <v>0</v>
      </c>
      <c r="T5653">
        <v>42.2318</v>
      </c>
      <c r="AA5653" t="s">
        <v>465</v>
      </c>
      <c r="AB5653" t="s">
        <v>46</v>
      </c>
      <c r="AC5653" t="b">
        <v>0</v>
      </c>
    </row>
    <row r="5654" spans="1:29" hidden="1" x14ac:dyDescent="0.25">
      <c r="A5654" t="s">
        <v>134</v>
      </c>
      <c r="B5654" t="s">
        <v>483</v>
      </c>
      <c r="C5654" t="s">
        <v>43</v>
      </c>
      <c r="D5654" s="28" t="s">
        <v>464</v>
      </c>
      <c r="E5654" t="s">
        <v>240</v>
      </c>
      <c r="F5654" t="s">
        <v>595</v>
      </c>
      <c r="G5654" t="str">
        <f t="shared" si="438"/>
        <v>SWHC046-01</v>
      </c>
      <c r="H5654" t="str">
        <f t="shared" si="434"/>
        <v>ExAnte2019</v>
      </c>
      <c r="I5654" t="str">
        <f t="shared" si="435"/>
        <v>IOU workpaper</v>
      </c>
      <c r="J5654" s="2">
        <f t="shared" si="436"/>
        <v>43775</v>
      </c>
      <c r="K5654" t="s">
        <v>203</v>
      </c>
      <c r="L5654">
        <f t="shared" si="437"/>
        <v>1</v>
      </c>
      <c r="O5654">
        <v>142.2235</v>
      </c>
      <c r="P5654">
        <v>0</v>
      </c>
      <c r="Q5654">
        <v>35.647100000000002</v>
      </c>
      <c r="R5654">
        <v>34.351700000000001</v>
      </c>
      <c r="S5654">
        <v>0</v>
      </c>
      <c r="T5654">
        <v>36.661099999999998</v>
      </c>
      <c r="AA5654" t="s">
        <v>465</v>
      </c>
      <c r="AB5654" t="s">
        <v>46</v>
      </c>
      <c r="AC5654" t="b">
        <v>0</v>
      </c>
    </row>
    <row r="5655" spans="1:29" hidden="1" x14ac:dyDescent="0.25">
      <c r="A5655" t="s">
        <v>134</v>
      </c>
      <c r="B5655" t="s">
        <v>483</v>
      </c>
      <c r="C5655" t="s">
        <v>43</v>
      </c>
      <c r="D5655" s="28" t="s">
        <v>464</v>
      </c>
      <c r="E5655" t="s">
        <v>248</v>
      </c>
      <c r="F5655" t="s">
        <v>595</v>
      </c>
      <c r="G5655" t="str">
        <f t="shared" si="438"/>
        <v>SWHC046-01</v>
      </c>
      <c r="H5655" t="str">
        <f t="shared" si="434"/>
        <v>ExAnte2019</v>
      </c>
      <c r="I5655" t="str">
        <f t="shared" si="435"/>
        <v>IOU workpaper</v>
      </c>
      <c r="J5655" s="2">
        <f t="shared" si="436"/>
        <v>43775</v>
      </c>
      <c r="K5655" t="s">
        <v>203</v>
      </c>
      <c r="L5655">
        <f t="shared" si="437"/>
        <v>1</v>
      </c>
      <c r="O5655">
        <v>74.219800000000006</v>
      </c>
      <c r="P5655">
        <v>0</v>
      </c>
      <c r="Q5655">
        <v>56.156199999999998</v>
      </c>
      <c r="R5655">
        <v>-35.347200000000001</v>
      </c>
      <c r="S5655">
        <v>0</v>
      </c>
      <c r="T5655">
        <v>57.932499999999997</v>
      </c>
      <c r="AA5655" t="s">
        <v>465</v>
      </c>
      <c r="AB5655" t="s">
        <v>46</v>
      </c>
      <c r="AC5655" t="b">
        <v>0</v>
      </c>
    </row>
    <row r="5656" spans="1:29" x14ac:dyDescent="0.25">
      <c r="A5656" t="s">
        <v>134</v>
      </c>
      <c r="B5656" t="s">
        <v>483</v>
      </c>
      <c r="C5656" t="s">
        <v>43</v>
      </c>
      <c r="D5656" s="28" t="s">
        <v>464</v>
      </c>
      <c r="E5656" t="s">
        <v>256</v>
      </c>
      <c r="F5656" t="s">
        <v>595</v>
      </c>
      <c r="G5656" t="str">
        <f t="shared" si="438"/>
        <v>SWHC046-01</v>
      </c>
      <c r="H5656" t="str">
        <f t="shared" si="434"/>
        <v>ExAnte2019</v>
      </c>
      <c r="I5656" t="str">
        <f t="shared" si="435"/>
        <v>IOU workpaper</v>
      </c>
      <c r="J5656" s="2">
        <f t="shared" si="436"/>
        <v>43775</v>
      </c>
      <c r="K5656" t="s">
        <v>203</v>
      </c>
      <c r="L5656">
        <f t="shared" si="437"/>
        <v>1</v>
      </c>
      <c r="O5656">
        <v>253.85329999999999</v>
      </c>
      <c r="P5656">
        <v>0</v>
      </c>
      <c r="Q5656">
        <v>22.044699999999999</v>
      </c>
      <c r="R5656">
        <v>133.59209999999999</v>
      </c>
      <c r="S5656">
        <v>0</v>
      </c>
      <c r="T5656">
        <v>22.910499999999999</v>
      </c>
      <c r="AA5656" t="s">
        <v>465</v>
      </c>
      <c r="AB5656" t="s">
        <v>46</v>
      </c>
      <c r="AC5656" t="b">
        <v>0</v>
      </c>
    </row>
    <row r="5657" spans="1:29" hidden="1" x14ac:dyDescent="0.25">
      <c r="A5657" t="s">
        <v>134</v>
      </c>
      <c r="B5657" t="s">
        <v>483</v>
      </c>
      <c r="C5657" t="s">
        <v>43</v>
      </c>
      <c r="D5657" s="28" t="s">
        <v>464</v>
      </c>
      <c r="E5657" t="s">
        <v>265</v>
      </c>
      <c r="F5657" t="s">
        <v>595</v>
      </c>
      <c r="G5657" t="str">
        <f t="shared" si="438"/>
        <v>SWHC046-01</v>
      </c>
      <c r="H5657" t="str">
        <f t="shared" si="434"/>
        <v>ExAnte2019</v>
      </c>
      <c r="I5657" t="str">
        <f t="shared" si="435"/>
        <v>IOU workpaper</v>
      </c>
      <c r="J5657" s="2">
        <f t="shared" si="436"/>
        <v>43775</v>
      </c>
      <c r="K5657" t="s">
        <v>203</v>
      </c>
      <c r="L5657">
        <f t="shared" si="437"/>
        <v>1</v>
      </c>
      <c r="O5657">
        <v>268.70460000000003</v>
      </c>
      <c r="P5657">
        <v>0</v>
      </c>
      <c r="Q5657">
        <v>17.581199999999999</v>
      </c>
      <c r="R5657">
        <v>148.69450000000001</v>
      </c>
      <c r="S5657">
        <v>0</v>
      </c>
      <c r="T5657">
        <v>18.407499999999999</v>
      </c>
      <c r="AA5657" t="s">
        <v>465</v>
      </c>
      <c r="AB5657" t="s">
        <v>46</v>
      </c>
      <c r="AC5657" t="b">
        <v>0</v>
      </c>
    </row>
    <row r="5658" spans="1:29" hidden="1" x14ac:dyDescent="0.25">
      <c r="A5658" t="s">
        <v>134</v>
      </c>
      <c r="B5658" t="s">
        <v>483</v>
      </c>
      <c r="C5658" t="s">
        <v>43</v>
      </c>
      <c r="D5658" s="28" t="s">
        <v>464</v>
      </c>
      <c r="E5658" t="s">
        <v>274</v>
      </c>
      <c r="F5658" t="s">
        <v>595</v>
      </c>
      <c r="G5658" t="str">
        <f t="shared" si="438"/>
        <v>SWHC046-01</v>
      </c>
      <c r="H5658" t="str">
        <f t="shared" si="434"/>
        <v>ExAnte2019</v>
      </c>
      <c r="I5658" t="str">
        <f t="shared" si="435"/>
        <v>IOU workpaper</v>
      </c>
      <c r="J5658" s="2">
        <f t="shared" si="436"/>
        <v>43775</v>
      </c>
      <c r="K5658" t="s">
        <v>203</v>
      </c>
      <c r="L5658">
        <f t="shared" si="437"/>
        <v>1</v>
      </c>
      <c r="O5658">
        <v>273.55889999999999</v>
      </c>
      <c r="P5658">
        <v>0</v>
      </c>
      <c r="Q5658">
        <v>21.354600000000001</v>
      </c>
      <c r="R5658">
        <v>150.21729999999999</v>
      </c>
      <c r="S5658">
        <v>0</v>
      </c>
      <c r="T5658">
        <v>22.139199999999999</v>
      </c>
      <c r="AA5658" t="s">
        <v>465</v>
      </c>
      <c r="AB5658" t="s">
        <v>46</v>
      </c>
      <c r="AC5658" t="b">
        <v>0</v>
      </c>
    </row>
    <row r="5659" spans="1:29" hidden="1" x14ac:dyDescent="0.25">
      <c r="A5659" t="s">
        <v>134</v>
      </c>
      <c r="B5659" t="s">
        <v>483</v>
      </c>
      <c r="C5659" t="s">
        <v>43</v>
      </c>
      <c r="D5659" s="28" t="s">
        <v>464</v>
      </c>
      <c r="E5659" t="s">
        <v>282</v>
      </c>
      <c r="F5659" t="s">
        <v>595</v>
      </c>
      <c r="G5659" t="str">
        <f t="shared" si="438"/>
        <v>SWHC046-01</v>
      </c>
      <c r="H5659" t="str">
        <f t="shared" si="434"/>
        <v>ExAnte2019</v>
      </c>
      <c r="I5659" t="str">
        <f t="shared" si="435"/>
        <v>IOU workpaper</v>
      </c>
      <c r="J5659" s="2">
        <f t="shared" si="436"/>
        <v>43775</v>
      </c>
      <c r="K5659" t="s">
        <v>203</v>
      </c>
      <c r="L5659">
        <f t="shared" si="437"/>
        <v>1</v>
      </c>
      <c r="O5659">
        <v>311.96980000000002</v>
      </c>
      <c r="P5659">
        <v>0</v>
      </c>
      <c r="Q5659">
        <v>20.8932</v>
      </c>
      <c r="R5659">
        <v>187.49639999999999</v>
      </c>
      <c r="S5659">
        <v>0</v>
      </c>
      <c r="T5659">
        <v>21.775300000000001</v>
      </c>
      <c r="AA5659" t="s">
        <v>465</v>
      </c>
      <c r="AB5659" t="s">
        <v>46</v>
      </c>
      <c r="AC5659" t="b">
        <v>0</v>
      </c>
    </row>
    <row r="5660" spans="1:29" hidden="1" x14ac:dyDescent="0.25">
      <c r="A5660" t="s">
        <v>134</v>
      </c>
      <c r="B5660" t="s">
        <v>483</v>
      </c>
      <c r="C5660" t="s">
        <v>43</v>
      </c>
      <c r="D5660" s="28" t="s">
        <v>464</v>
      </c>
      <c r="E5660" t="s">
        <v>290</v>
      </c>
      <c r="F5660" t="s">
        <v>595</v>
      </c>
      <c r="G5660" t="str">
        <f t="shared" si="438"/>
        <v>SWHC046-01</v>
      </c>
      <c r="H5660" t="str">
        <f t="shared" si="434"/>
        <v>ExAnte2019</v>
      </c>
      <c r="I5660" t="str">
        <f t="shared" si="435"/>
        <v>IOU workpaper</v>
      </c>
      <c r="J5660" s="2">
        <f t="shared" si="436"/>
        <v>43775</v>
      </c>
      <c r="K5660" t="s">
        <v>203</v>
      </c>
      <c r="L5660">
        <f t="shared" si="437"/>
        <v>1</v>
      </c>
      <c r="O5660">
        <v>276.54250000000002</v>
      </c>
      <c r="P5660">
        <v>0</v>
      </c>
      <c r="Q5660">
        <v>28.4438</v>
      </c>
      <c r="R5660">
        <v>151.98689999999999</v>
      </c>
      <c r="S5660">
        <v>0</v>
      </c>
      <c r="T5660">
        <v>29.490400000000001</v>
      </c>
      <c r="AA5660" t="s">
        <v>465</v>
      </c>
      <c r="AB5660" t="s">
        <v>46</v>
      </c>
      <c r="AC5660" t="b">
        <v>0</v>
      </c>
    </row>
    <row r="5661" spans="1:29" hidden="1" x14ac:dyDescent="0.25">
      <c r="A5661" t="s">
        <v>134</v>
      </c>
      <c r="B5661" t="s">
        <v>483</v>
      </c>
      <c r="C5661" t="s">
        <v>43</v>
      </c>
      <c r="D5661" s="28" t="s">
        <v>464</v>
      </c>
      <c r="E5661" t="s">
        <v>298</v>
      </c>
      <c r="F5661" t="s">
        <v>595</v>
      </c>
      <c r="G5661" t="str">
        <f t="shared" si="438"/>
        <v>SWHC046-01</v>
      </c>
      <c r="H5661" t="str">
        <f t="shared" si="434"/>
        <v>ExAnte2019</v>
      </c>
      <c r="I5661" t="str">
        <f t="shared" si="435"/>
        <v>IOU workpaper</v>
      </c>
      <c r="J5661" s="2">
        <f t="shared" si="436"/>
        <v>43775</v>
      </c>
      <c r="K5661" t="s">
        <v>203</v>
      </c>
      <c r="L5661">
        <f t="shared" si="437"/>
        <v>1</v>
      </c>
      <c r="O5661">
        <v>175.29220000000001</v>
      </c>
      <c r="P5661">
        <v>0</v>
      </c>
      <c r="Q5661">
        <v>50.306800000000003</v>
      </c>
      <c r="R5661">
        <v>44.6631</v>
      </c>
      <c r="S5661">
        <v>0</v>
      </c>
      <c r="T5661">
        <v>51.727400000000003</v>
      </c>
      <c r="AA5661" t="s">
        <v>465</v>
      </c>
      <c r="AB5661" t="s">
        <v>46</v>
      </c>
      <c r="AC5661" t="b">
        <v>0</v>
      </c>
    </row>
    <row r="5662" spans="1:29" hidden="1" x14ac:dyDescent="0.25">
      <c r="A5662" t="s">
        <v>134</v>
      </c>
      <c r="B5662" t="s">
        <v>483</v>
      </c>
      <c r="C5662" t="s">
        <v>43</v>
      </c>
      <c r="D5662" s="28" t="s">
        <v>464</v>
      </c>
      <c r="E5662" t="s">
        <v>306</v>
      </c>
      <c r="F5662" t="s">
        <v>595</v>
      </c>
      <c r="G5662" t="str">
        <f t="shared" si="438"/>
        <v>SWHC046-01</v>
      </c>
      <c r="H5662" t="str">
        <f t="shared" si="434"/>
        <v>ExAnte2019</v>
      </c>
      <c r="I5662" t="str">
        <f t="shared" si="435"/>
        <v>IOU workpaper</v>
      </c>
      <c r="J5662" s="2">
        <f t="shared" si="436"/>
        <v>43775</v>
      </c>
      <c r="K5662" t="s">
        <v>203</v>
      </c>
      <c r="L5662">
        <f t="shared" si="437"/>
        <v>1</v>
      </c>
      <c r="O5662">
        <v>146.45840000000001</v>
      </c>
      <c r="P5662">
        <v>0</v>
      </c>
      <c r="Q5662">
        <v>47.531700000000001</v>
      </c>
      <c r="R5662">
        <v>27.471</v>
      </c>
      <c r="S5662">
        <v>0</v>
      </c>
      <c r="T5662">
        <v>48.883400000000002</v>
      </c>
      <c r="AA5662" t="s">
        <v>465</v>
      </c>
      <c r="AB5662" t="s">
        <v>46</v>
      </c>
      <c r="AC5662" t="b">
        <v>0</v>
      </c>
    </row>
    <row r="5663" spans="1:29" hidden="1" x14ac:dyDescent="0.25">
      <c r="A5663" t="s">
        <v>134</v>
      </c>
      <c r="B5663" t="s">
        <v>483</v>
      </c>
      <c r="C5663" t="s">
        <v>43</v>
      </c>
      <c r="D5663" s="28" t="s">
        <v>464</v>
      </c>
      <c r="E5663" t="s">
        <v>314</v>
      </c>
      <c r="F5663" t="s">
        <v>595</v>
      </c>
      <c r="G5663" t="str">
        <f t="shared" si="438"/>
        <v>SWHC046-01</v>
      </c>
      <c r="H5663" t="str">
        <f t="shared" si="434"/>
        <v>ExAnte2019</v>
      </c>
      <c r="I5663" t="str">
        <f t="shared" si="435"/>
        <v>IOU workpaper</v>
      </c>
      <c r="J5663" s="2">
        <f t="shared" si="436"/>
        <v>43775</v>
      </c>
      <c r="K5663" t="s">
        <v>203</v>
      </c>
      <c r="L5663">
        <f t="shared" si="437"/>
        <v>1</v>
      </c>
      <c r="O5663">
        <v>227.41239999999999</v>
      </c>
      <c r="P5663">
        <v>0</v>
      </c>
      <c r="Q5663">
        <v>42.833599999999997</v>
      </c>
      <c r="R5663">
        <v>96.230699999999999</v>
      </c>
      <c r="S5663">
        <v>0</v>
      </c>
      <c r="T5663">
        <v>44.131700000000002</v>
      </c>
      <c r="AA5663" t="s">
        <v>465</v>
      </c>
      <c r="AB5663" t="s">
        <v>46</v>
      </c>
      <c r="AC5663" t="b">
        <v>0</v>
      </c>
    </row>
    <row r="5664" spans="1:29" hidden="1" x14ac:dyDescent="0.25">
      <c r="A5664" t="s">
        <v>134</v>
      </c>
      <c r="B5664" t="s">
        <v>483</v>
      </c>
      <c r="C5664" t="s">
        <v>43</v>
      </c>
      <c r="D5664" s="28" t="s">
        <v>464</v>
      </c>
      <c r="E5664" t="s">
        <v>322</v>
      </c>
      <c r="F5664" t="s">
        <v>595</v>
      </c>
      <c r="G5664" t="str">
        <f t="shared" si="438"/>
        <v>SWHC046-01</v>
      </c>
      <c r="H5664" t="str">
        <f t="shared" si="434"/>
        <v>ExAnte2019</v>
      </c>
      <c r="I5664" t="str">
        <f t="shared" si="435"/>
        <v>IOU workpaper</v>
      </c>
      <c r="J5664" s="2">
        <f t="shared" si="436"/>
        <v>43775</v>
      </c>
      <c r="K5664" t="s">
        <v>203</v>
      </c>
      <c r="L5664">
        <f t="shared" si="437"/>
        <v>1</v>
      </c>
      <c r="O5664">
        <v>203.76759999999999</v>
      </c>
      <c r="P5664">
        <v>0</v>
      </c>
      <c r="Q5664">
        <v>46.254300000000001</v>
      </c>
      <c r="R5664">
        <v>72.554299999999998</v>
      </c>
      <c r="S5664">
        <v>0</v>
      </c>
      <c r="T5664">
        <v>47.540799999999997</v>
      </c>
      <c r="AA5664" t="s">
        <v>465</v>
      </c>
      <c r="AB5664" t="s">
        <v>46</v>
      </c>
      <c r="AC5664" t="b">
        <v>0</v>
      </c>
    </row>
    <row r="5665" spans="1:29" hidden="1" x14ac:dyDescent="0.25">
      <c r="A5665" t="s">
        <v>134</v>
      </c>
      <c r="B5665" t="s">
        <v>483</v>
      </c>
      <c r="C5665" t="s">
        <v>43</v>
      </c>
      <c r="D5665" s="28" t="s">
        <v>464</v>
      </c>
      <c r="E5665" t="s">
        <v>330</v>
      </c>
      <c r="F5665" t="s">
        <v>595</v>
      </c>
      <c r="G5665" t="str">
        <f t="shared" si="438"/>
        <v>SWHC046-01</v>
      </c>
      <c r="H5665" t="str">
        <f t="shared" si="434"/>
        <v>ExAnte2019</v>
      </c>
      <c r="I5665" t="str">
        <f t="shared" si="435"/>
        <v>IOU workpaper</v>
      </c>
      <c r="J5665" s="2">
        <f t="shared" si="436"/>
        <v>43775</v>
      </c>
      <c r="K5665" t="s">
        <v>203</v>
      </c>
      <c r="L5665">
        <f t="shared" si="437"/>
        <v>1</v>
      </c>
      <c r="O5665">
        <v>560.53229999999996</v>
      </c>
      <c r="P5665">
        <v>0</v>
      </c>
      <c r="Q5665">
        <v>7.5942999999999996</v>
      </c>
      <c r="R5665">
        <v>394.90469999999999</v>
      </c>
      <c r="S5665">
        <v>0</v>
      </c>
      <c r="T5665">
        <v>8.0635999999999992</v>
      </c>
      <c r="AA5665" t="s">
        <v>465</v>
      </c>
      <c r="AB5665" t="s">
        <v>46</v>
      </c>
      <c r="AC5665" t="b">
        <v>0</v>
      </c>
    </row>
    <row r="5666" spans="1:29" hidden="1" x14ac:dyDescent="0.25">
      <c r="A5666" t="s">
        <v>134</v>
      </c>
      <c r="B5666" t="s">
        <v>483</v>
      </c>
      <c r="C5666" t="s">
        <v>43</v>
      </c>
      <c r="D5666" s="28" t="s">
        <v>464</v>
      </c>
      <c r="E5666" t="s">
        <v>338</v>
      </c>
      <c r="F5666" t="s">
        <v>595</v>
      </c>
      <c r="G5666" t="str">
        <f t="shared" si="438"/>
        <v>SWHC046-01</v>
      </c>
      <c r="H5666" t="str">
        <f t="shared" si="434"/>
        <v>ExAnte2019</v>
      </c>
      <c r="I5666" t="str">
        <f t="shared" si="435"/>
        <v>IOU workpaper</v>
      </c>
      <c r="J5666" s="2">
        <f t="shared" si="436"/>
        <v>43775</v>
      </c>
      <c r="K5666" t="s">
        <v>203</v>
      </c>
      <c r="L5666">
        <f t="shared" si="437"/>
        <v>1</v>
      </c>
      <c r="O5666">
        <v>-514.64829999999995</v>
      </c>
      <c r="P5666">
        <v>0</v>
      </c>
      <c r="Q5666">
        <v>131.4648</v>
      </c>
      <c r="R5666">
        <v>-614.24170000000004</v>
      </c>
      <c r="S5666">
        <v>0</v>
      </c>
      <c r="T5666">
        <v>133.43510000000001</v>
      </c>
      <c r="AA5666" t="s">
        <v>465</v>
      </c>
      <c r="AB5666" t="s">
        <v>46</v>
      </c>
      <c r="AC5666" t="b">
        <v>0</v>
      </c>
    </row>
    <row r="5667" spans="1:29" hidden="1" x14ac:dyDescent="0.25">
      <c r="A5667" t="s">
        <v>134</v>
      </c>
      <c r="B5667" t="s">
        <v>483</v>
      </c>
      <c r="C5667" t="s">
        <v>575</v>
      </c>
      <c r="D5667" s="28" t="s">
        <v>464</v>
      </c>
      <c r="E5667" t="s">
        <v>202</v>
      </c>
      <c r="F5667" t="s">
        <v>595</v>
      </c>
      <c r="G5667" t="str">
        <f t="shared" si="438"/>
        <v>SWHC046-01</v>
      </c>
      <c r="H5667" t="str">
        <f t="shared" si="434"/>
        <v>ExAnte2019</v>
      </c>
      <c r="I5667" t="str">
        <f t="shared" si="435"/>
        <v>IOU workpaper</v>
      </c>
      <c r="J5667" s="2">
        <f t="shared" si="436"/>
        <v>43775</v>
      </c>
      <c r="K5667" t="s">
        <v>203</v>
      </c>
      <c r="L5667">
        <f t="shared" si="437"/>
        <v>1</v>
      </c>
      <c r="O5667">
        <v>-86.862799999999993</v>
      </c>
      <c r="P5667">
        <v>0</v>
      </c>
      <c r="Q5667">
        <v>70.169399999999996</v>
      </c>
      <c r="R5667">
        <v>-150.7353</v>
      </c>
      <c r="S5667">
        <v>0</v>
      </c>
      <c r="T5667">
        <v>72.020200000000003</v>
      </c>
      <c r="AA5667" t="s">
        <v>465</v>
      </c>
      <c r="AB5667" t="s">
        <v>46</v>
      </c>
      <c r="AC5667" t="b">
        <v>0</v>
      </c>
    </row>
    <row r="5668" spans="1:29" hidden="1" x14ac:dyDescent="0.25">
      <c r="A5668" t="s">
        <v>134</v>
      </c>
      <c r="B5668" t="s">
        <v>483</v>
      </c>
      <c r="C5668" t="s">
        <v>575</v>
      </c>
      <c r="D5668" s="28" t="s">
        <v>464</v>
      </c>
      <c r="E5668" t="s">
        <v>224</v>
      </c>
      <c r="F5668" t="s">
        <v>595</v>
      </c>
      <c r="G5668" t="str">
        <f t="shared" si="438"/>
        <v>SWHC046-01</v>
      </c>
      <c r="H5668" t="str">
        <f t="shared" si="434"/>
        <v>ExAnte2019</v>
      </c>
      <c r="I5668" t="str">
        <f t="shared" si="435"/>
        <v>IOU workpaper</v>
      </c>
      <c r="J5668" s="2">
        <f t="shared" si="436"/>
        <v>43775</v>
      </c>
      <c r="K5668" t="s">
        <v>203</v>
      </c>
      <c r="L5668">
        <f t="shared" si="437"/>
        <v>1</v>
      </c>
      <c r="O5668">
        <v>89.128299999999996</v>
      </c>
      <c r="P5668">
        <v>0</v>
      </c>
      <c r="Q5668">
        <v>39.540900000000001</v>
      </c>
      <c r="R5668">
        <v>1.7965</v>
      </c>
      <c r="S5668">
        <v>0</v>
      </c>
      <c r="T5668">
        <v>40.552599999999998</v>
      </c>
      <c r="AA5668" t="s">
        <v>465</v>
      </c>
      <c r="AB5668" t="s">
        <v>46</v>
      </c>
      <c r="AC5668" t="b">
        <v>0</v>
      </c>
    </row>
    <row r="5669" spans="1:29" hidden="1" x14ac:dyDescent="0.25">
      <c r="A5669" t="s">
        <v>134</v>
      </c>
      <c r="B5669" t="s">
        <v>483</v>
      </c>
      <c r="C5669" t="s">
        <v>575</v>
      </c>
      <c r="D5669" s="28" t="s">
        <v>464</v>
      </c>
      <c r="E5669" t="s">
        <v>232</v>
      </c>
      <c r="F5669" t="s">
        <v>595</v>
      </c>
      <c r="G5669" t="str">
        <f t="shared" si="438"/>
        <v>SWHC046-01</v>
      </c>
      <c r="H5669" t="str">
        <f t="shared" si="434"/>
        <v>ExAnte2019</v>
      </c>
      <c r="I5669" t="str">
        <f t="shared" si="435"/>
        <v>IOU workpaper</v>
      </c>
      <c r="J5669" s="2">
        <f t="shared" si="436"/>
        <v>43775</v>
      </c>
      <c r="K5669" t="s">
        <v>203</v>
      </c>
      <c r="L5669">
        <f t="shared" si="437"/>
        <v>1</v>
      </c>
      <c r="O5669">
        <v>102.9312</v>
      </c>
      <c r="P5669">
        <v>0</v>
      </c>
      <c r="Q5669">
        <v>30.1938</v>
      </c>
      <c r="R5669">
        <v>30.4419</v>
      </c>
      <c r="S5669">
        <v>0</v>
      </c>
      <c r="T5669">
        <v>31.2714</v>
      </c>
      <c r="AA5669" t="s">
        <v>465</v>
      </c>
      <c r="AB5669" t="s">
        <v>46</v>
      </c>
      <c r="AC5669" t="b">
        <v>0</v>
      </c>
    </row>
    <row r="5670" spans="1:29" hidden="1" x14ac:dyDescent="0.25">
      <c r="A5670" t="s">
        <v>134</v>
      </c>
      <c r="B5670" t="s">
        <v>483</v>
      </c>
      <c r="C5670" t="s">
        <v>575</v>
      </c>
      <c r="D5670" s="28" t="s">
        <v>464</v>
      </c>
      <c r="E5670" t="s">
        <v>240</v>
      </c>
      <c r="F5670" t="s">
        <v>595</v>
      </c>
      <c r="G5670" t="str">
        <f t="shared" si="438"/>
        <v>SWHC046-01</v>
      </c>
      <c r="H5670" t="str">
        <f t="shared" si="434"/>
        <v>ExAnte2019</v>
      </c>
      <c r="I5670" t="str">
        <f t="shared" si="435"/>
        <v>IOU workpaper</v>
      </c>
      <c r="J5670" s="2">
        <f t="shared" si="436"/>
        <v>43775</v>
      </c>
      <c r="K5670" t="s">
        <v>203</v>
      </c>
      <c r="L5670">
        <f t="shared" si="437"/>
        <v>1</v>
      </c>
      <c r="O5670">
        <v>140.81549999999999</v>
      </c>
      <c r="P5670">
        <v>0</v>
      </c>
      <c r="Q5670">
        <v>27.224900000000002</v>
      </c>
      <c r="R5670">
        <v>52.170400000000001</v>
      </c>
      <c r="S5670">
        <v>0</v>
      </c>
      <c r="T5670">
        <v>28.0396</v>
      </c>
      <c r="AA5670" t="s">
        <v>465</v>
      </c>
      <c r="AB5670" t="s">
        <v>46</v>
      </c>
      <c r="AC5670" t="b">
        <v>0</v>
      </c>
    </row>
    <row r="5671" spans="1:29" hidden="1" x14ac:dyDescent="0.25">
      <c r="A5671" t="s">
        <v>134</v>
      </c>
      <c r="B5671" t="s">
        <v>483</v>
      </c>
      <c r="C5671" t="s">
        <v>575</v>
      </c>
      <c r="D5671" s="28" t="s">
        <v>464</v>
      </c>
      <c r="E5671" t="s">
        <v>248</v>
      </c>
      <c r="F5671" t="s">
        <v>595</v>
      </c>
      <c r="G5671" t="str">
        <f t="shared" si="438"/>
        <v>SWHC046-01</v>
      </c>
      <c r="H5671" t="str">
        <f t="shared" si="434"/>
        <v>ExAnte2019</v>
      </c>
      <c r="I5671" t="str">
        <f t="shared" si="435"/>
        <v>IOU workpaper</v>
      </c>
      <c r="J5671" s="2">
        <f t="shared" si="436"/>
        <v>43775</v>
      </c>
      <c r="K5671" t="s">
        <v>203</v>
      </c>
      <c r="L5671">
        <f t="shared" si="437"/>
        <v>1</v>
      </c>
      <c r="O5671">
        <v>94.458100000000002</v>
      </c>
      <c r="P5671">
        <v>0</v>
      </c>
      <c r="Q5671">
        <v>30.189900000000002</v>
      </c>
      <c r="R5671">
        <v>21.578199999999999</v>
      </c>
      <c r="S5671">
        <v>0</v>
      </c>
      <c r="T5671">
        <v>31.2089</v>
      </c>
      <c r="AA5671" t="s">
        <v>465</v>
      </c>
      <c r="AB5671" t="s">
        <v>46</v>
      </c>
      <c r="AC5671" t="b">
        <v>0</v>
      </c>
    </row>
    <row r="5672" spans="1:29" hidden="1" x14ac:dyDescent="0.25">
      <c r="A5672" t="s">
        <v>134</v>
      </c>
      <c r="B5672" t="s">
        <v>483</v>
      </c>
      <c r="C5672" t="s">
        <v>575</v>
      </c>
      <c r="D5672" s="28" t="s">
        <v>464</v>
      </c>
      <c r="E5672" t="s">
        <v>256</v>
      </c>
      <c r="F5672" t="s">
        <v>595</v>
      </c>
      <c r="G5672" t="str">
        <f t="shared" si="438"/>
        <v>SWHC046-01</v>
      </c>
      <c r="H5672" t="str">
        <f t="shared" si="434"/>
        <v>ExAnte2019</v>
      </c>
      <c r="I5672" t="str">
        <f t="shared" si="435"/>
        <v>IOU workpaper</v>
      </c>
      <c r="J5672" s="2">
        <f t="shared" si="436"/>
        <v>43775</v>
      </c>
      <c r="K5672" t="s">
        <v>203</v>
      </c>
      <c r="L5672">
        <f t="shared" si="437"/>
        <v>1</v>
      </c>
      <c r="O5672">
        <v>223.9152</v>
      </c>
      <c r="P5672">
        <v>0</v>
      </c>
      <c r="Q5672">
        <v>9.8908000000000005</v>
      </c>
      <c r="R5672">
        <v>134.2285</v>
      </c>
      <c r="S5672">
        <v>0</v>
      </c>
      <c r="T5672">
        <v>10.3507</v>
      </c>
      <c r="AA5672" t="s">
        <v>465</v>
      </c>
      <c r="AB5672" t="s">
        <v>46</v>
      </c>
      <c r="AC5672" t="b">
        <v>0</v>
      </c>
    </row>
    <row r="5673" spans="1:29" hidden="1" x14ac:dyDescent="0.25">
      <c r="A5673" t="s">
        <v>134</v>
      </c>
      <c r="B5673" t="s">
        <v>483</v>
      </c>
      <c r="C5673" t="s">
        <v>575</v>
      </c>
      <c r="D5673" s="28" t="s">
        <v>464</v>
      </c>
      <c r="E5673" t="s">
        <v>265</v>
      </c>
      <c r="F5673" t="s">
        <v>595</v>
      </c>
      <c r="G5673" t="str">
        <f t="shared" si="438"/>
        <v>SWHC046-01</v>
      </c>
      <c r="H5673" t="str">
        <f t="shared" si="434"/>
        <v>ExAnte2019</v>
      </c>
      <c r="I5673" t="str">
        <f t="shared" si="435"/>
        <v>IOU workpaper</v>
      </c>
      <c r="J5673" s="2">
        <f t="shared" si="436"/>
        <v>43775</v>
      </c>
      <c r="K5673" t="s">
        <v>203</v>
      </c>
      <c r="L5673">
        <f t="shared" si="437"/>
        <v>1</v>
      </c>
      <c r="O5673">
        <v>215.64439999999999</v>
      </c>
      <c r="P5673">
        <v>0</v>
      </c>
      <c r="Q5673">
        <v>5.8244999999999996</v>
      </c>
      <c r="R5673">
        <v>130.73150000000001</v>
      </c>
      <c r="S5673">
        <v>0</v>
      </c>
      <c r="T5673">
        <v>6.1637000000000004</v>
      </c>
      <c r="AA5673" t="s">
        <v>465</v>
      </c>
      <c r="AB5673" t="s">
        <v>46</v>
      </c>
      <c r="AC5673" t="b">
        <v>0</v>
      </c>
    </row>
    <row r="5674" spans="1:29" hidden="1" x14ac:dyDescent="0.25">
      <c r="A5674" t="s">
        <v>134</v>
      </c>
      <c r="B5674" t="s">
        <v>483</v>
      </c>
      <c r="C5674" t="s">
        <v>575</v>
      </c>
      <c r="D5674" s="28" t="s">
        <v>464</v>
      </c>
      <c r="E5674" t="s">
        <v>274</v>
      </c>
      <c r="F5674" t="s">
        <v>595</v>
      </c>
      <c r="G5674" t="str">
        <f t="shared" si="438"/>
        <v>SWHC046-01</v>
      </c>
      <c r="H5674" t="str">
        <f t="shared" si="434"/>
        <v>ExAnte2019</v>
      </c>
      <c r="I5674" t="str">
        <f t="shared" si="435"/>
        <v>IOU workpaper</v>
      </c>
      <c r="J5674" s="2">
        <f t="shared" si="436"/>
        <v>43775</v>
      </c>
      <c r="K5674" t="s">
        <v>203</v>
      </c>
      <c r="L5674">
        <f t="shared" si="437"/>
        <v>1</v>
      </c>
      <c r="O5674">
        <v>248.2509</v>
      </c>
      <c r="P5674">
        <v>0</v>
      </c>
      <c r="Q5674">
        <v>9.1182999999999996</v>
      </c>
      <c r="R5674">
        <v>149.34700000000001</v>
      </c>
      <c r="S5674">
        <v>0</v>
      </c>
      <c r="T5674">
        <v>9.5312000000000001</v>
      </c>
      <c r="AA5674" t="s">
        <v>465</v>
      </c>
      <c r="AB5674" t="s">
        <v>46</v>
      </c>
      <c r="AC5674" t="b">
        <v>0</v>
      </c>
    </row>
    <row r="5675" spans="1:29" hidden="1" x14ac:dyDescent="0.25">
      <c r="A5675" t="s">
        <v>134</v>
      </c>
      <c r="B5675" t="s">
        <v>483</v>
      </c>
      <c r="C5675" t="s">
        <v>575</v>
      </c>
      <c r="D5675" s="28" t="s">
        <v>464</v>
      </c>
      <c r="E5675" t="s">
        <v>282</v>
      </c>
      <c r="F5675" t="s">
        <v>595</v>
      </c>
      <c r="G5675" t="str">
        <f t="shared" si="438"/>
        <v>SWHC046-01</v>
      </c>
      <c r="H5675" t="str">
        <f t="shared" si="434"/>
        <v>ExAnte2019</v>
      </c>
      <c r="I5675" t="str">
        <f t="shared" si="435"/>
        <v>IOU workpaper</v>
      </c>
      <c r="J5675" s="2">
        <f t="shared" si="436"/>
        <v>43775</v>
      </c>
      <c r="K5675" t="s">
        <v>203</v>
      </c>
      <c r="L5675">
        <f t="shared" si="437"/>
        <v>1</v>
      </c>
      <c r="O5675">
        <v>263.89670000000001</v>
      </c>
      <c r="P5675">
        <v>0</v>
      </c>
      <c r="Q5675">
        <v>10.905799999999999</v>
      </c>
      <c r="R5675">
        <v>167.34610000000001</v>
      </c>
      <c r="S5675">
        <v>0</v>
      </c>
      <c r="T5675">
        <v>11.4229</v>
      </c>
      <c r="AA5675" t="s">
        <v>465</v>
      </c>
      <c r="AB5675" t="s">
        <v>46</v>
      </c>
      <c r="AC5675" t="b">
        <v>0</v>
      </c>
    </row>
    <row r="5676" spans="1:29" hidden="1" x14ac:dyDescent="0.25">
      <c r="A5676" t="s">
        <v>134</v>
      </c>
      <c r="B5676" t="s">
        <v>483</v>
      </c>
      <c r="C5676" t="s">
        <v>575</v>
      </c>
      <c r="D5676" s="28" t="s">
        <v>464</v>
      </c>
      <c r="E5676" t="s">
        <v>290</v>
      </c>
      <c r="F5676" t="s">
        <v>595</v>
      </c>
      <c r="G5676" t="str">
        <f t="shared" si="438"/>
        <v>SWHC046-01</v>
      </c>
      <c r="H5676" t="str">
        <f t="shared" si="434"/>
        <v>ExAnte2019</v>
      </c>
      <c r="I5676" t="str">
        <f t="shared" si="435"/>
        <v>IOU workpaper</v>
      </c>
      <c r="J5676" s="2">
        <f t="shared" si="436"/>
        <v>43775</v>
      </c>
      <c r="K5676" t="s">
        <v>203</v>
      </c>
      <c r="L5676">
        <f t="shared" si="437"/>
        <v>1</v>
      </c>
      <c r="O5676">
        <v>274.51220000000001</v>
      </c>
      <c r="P5676">
        <v>0</v>
      </c>
      <c r="Q5676">
        <v>12.329599999999999</v>
      </c>
      <c r="R5676">
        <v>171.94829999999999</v>
      </c>
      <c r="S5676">
        <v>0</v>
      </c>
      <c r="T5676">
        <v>12.8409</v>
      </c>
      <c r="AA5676" t="s">
        <v>465</v>
      </c>
      <c r="AB5676" t="s">
        <v>46</v>
      </c>
      <c r="AC5676" t="b">
        <v>0</v>
      </c>
    </row>
    <row r="5677" spans="1:29" hidden="1" x14ac:dyDescent="0.25">
      <c r="A5677" t="s">
        <v>134</v>
      </c>
      <c r="B5677" t="s">
        <v>483</v>
      </c>
      <c r="C5677" t="s">
        <v>575</v>
      </c>
      <c r="D5677" s="28" t="s">
        <v>464</v>
      </c>
      <c r="E5677" t="s">
        <v>298</v>
      </c>
      <c r="F5677" t="s">
        <v>595</v>
      </c>
      <c r="G5677" t="str">
        <f t="shared" si="438"/>
        <v>SWHC046-01</v>
      </c>
      <c r="H5677" t="str">
        <f t="shared" si="434"/>
        <v>ExAnte2019</v>
      </c>
      <c r="I5677" t="str">
        <f t="shared" si="435"/>
        <v>IOU workpaper</v>
      </c>
      <c r="J5677" s="2">
        <f t="shared" si="436"/>
        <v>43775</v>
      </c>
      <c r="K5677" t="s">
        <v>203</v>
      </c>
      <c r="L5677">
        <f t="shared" si="437"/>
        <v>1</v>
      </c>
      <c r="O5677">
        <v>188.11859999999999</v>
      </c>
      <c r="P5677">
        <v>0</v>
      </c>
      <c r="Q5677">
        <v>32.420900000000003</v>
      </c>
      <c r="R5677">
        <v>82.037400000000005</v>
      </c>
      <c r="S5677">
        <v>0</v>
      </c>
      <c r="T5677">
        <v>33.305300000000003</v>
      </c>
      <c r="AA5677" t="s">
        <v>465</v>
      </c>
      <c r="AB5677" t="s">
        <v>46</v>
      </c>
      <c r="AC5677" t="b">
        <v>0</v>
      </c>
    </row>
    <row r="5678" spans="1:29" hidden="1" x14ac:dyDescent="0.25">
      <c r="A5678" t="s">
        <v>134</v>
      </c>
      <c r="B5678" t="s">
        <v>483</v>
      </c>
      <c r="C5678" t="s">
        <v>575</v>
      </c>
      <c r="D5678" s="28" t="s">
        <v>464</v>
      </c>
      <c r="E5678" t="s">
        <v>306</v>
      </c>
      <c r="F5678" t="s">
        <v>595</v>
      </c>
      <c r="G5678" t="str">
        <f t="shared" si="438"/>
        <v>SWHC046-01</v>
      </c>
      <c r="H5678" t="str">
        <f t="shared" si="434"/>
        <v>ExAnte2019</v>
      </c>
      <c r="I5678" t="str">
        <f t="shared" si="435"/>
        <v>IOU workpaper</v>
      </c>
      <c r="J5678" s="2">
        <f t="shared" si="436"/>
        <v>43775</v>
      </c>
      <c r="K5678" t="s">
        <v>203</v>
      </c>
      <c r="L5678">
        <f t="shared" si="437"/>
        <v>1</v>
      </c>
      <c r="O5678">
        <v>149.28469999999999</v>
      </c>
      <c r="P5678">
        <v>0</v>
      </c>
      <c r="Q5678">
        <v>33.960900000000002</v>
      </c>
      <c r="R5678">
        <v>51.511400000000002</v>
      </c>
      <c r="S5678">
        <v>0</v>
      </c>
      <c r="T5678">
        <v>34.859699999999997</v>
      </c>
      <c r="AA5678" t="s">
        <v>465</v>
      </c>
      <c r="AB5678" t="s">
        <v>46</v>
      </c>
      <c r="AC5678" t="b">
        <v>0</v>
      </c>
    </row>
    <row r="5679" spans="1:29" hidden="1" x14ac:dyDescent="0.25">
      <c r="A5679" t="s">
        <v>134</v>
      </c>
      <c r="B5679" t="s">
        <v>483</v>
      </c>
      <c r="C5679" t="s">
        <v>575</v>
      </c>
      <c r="D5679" s="28" t="s">
        <v>464</v>
      </c>
      <c r="E5679" t="s">
        <v>314</v>
      </c>
      <c r="F5679" t="s">
        <v>595</v>
      </c>
      <c r="G5679" t="str">
        <f t="shared" si="438"/>
        <v>SWHC046-01</v>
      </c>
      <c r="H5679" t="str">
        <f t="shared" si="434"/>
        <v>ExAnte2019</v>
      </c>
      <c r="I5679" t="str">
        <f t="shared" si="435"/>
        <v>IOU workpaper</v>
      </c>
      <c r="J5679" s="2">
        <f t="shared" si="436"/>
        <v>43775</v>
      </c>
      <c r="K5679" t="s">
        <v>203</v>
      </c>
      <c r="L5679">
        <f t="shared" si="437"/>
        <v>1</v>
      </c>
      <c r="O5679">
        <v>215.047</v>
      </c>
      <c r="P5679">
        <v>0</v>
      </c>
      <c r="Q5679">
        <v>28.2529</v>
      </c>
      <c r="R5679">
        <v>106.806</v>
      </c>
      <c r="S5679">
        <v>0</v>
      </c>
      <c r="T5679">
        <v>29.0488</v>
      </c>
      <c r="AA5679" t="s">
        <v>465</v>
      </c>
      <c r="AB5679" t="s">
        <v>46</v>
      </c>
      <c r="AC5679" t="b">
        <v>0</v>
      </c>
    </row>
    <row r="5680" spans="1:29" hidden="1" x14ac:dyDescent="0.25">
      <c r="A5680" t="s">
        <v>134</v>
      </c>
      <c r="B5680" t="s">
        <v>483</v>
      </c>
      <c r="C5680" t="s">
        <v>575</v>
      </c>
      <c r="D5680" s="28" t="s">
        <v>464</v>
      </c>
      <c r="E5680" t="s">
        <v>322</v>
      </c>
      <c r="F5680" t="s">
        <v>595</v>
      </c>
      <c r="G5680" t="str">
        <f t="shared" si="438"/>
        <v>SWHC046-01</v>
      </c>
      <c r="H5680" t="str">
        <f t="shared" si="434"/>
        <v>ExAnte2019</v>
      </c>
      <c r="I5680" t="str">
        <f t="shared" si="435"/>
        <v>IOU workpaper</v>
      </c>
      <c r="J5680" s="2">
        <f t="shared" si="436"/>
        <v>43775</v>
      </c>
      <c r="K5680" t="s">
        <v>203</v>
      </c>
      <c r="L5680">
        <f t="shared" si="437"/>
        <v>1</v>
      </c>
      <c r="O5680">
        <v>199.3314</v>
      </c>
      <c r="P5680">
        <v>0</v>
      </c>
      <c r="Q5680">
        <v>29.822700000000001</v>
      </c>
      <c r="R5680">
        <v>93.689599999999999</v>
      </c>
      <c r="S5680">
        <v>0</v>
      </c>
      <c r="T5680">
        <v>30.649899999999999</v>
      </c>
      <c r="AA5680" t="s">
        <v>465</v>
      </c>
      <c r="AB5680" t="s">
        <v>46</v>
      </c>
      <c r="AC5680" t="b">
        <v>0</v>
      </c>
    </row>
    <row r="5681" spans="1:29" hidden="1" x14ac:dyDescent="0.25">
      <c r="A5681" t="s">
        <v>134</v>
      </c>
      <c r="B5681" t="s">
        <v>483</v>
      </c>
      <c r="C5681" t="s">
        <v>575</v>
      </c>
      <c r="D5681" s="28" t="s">
        <v>464</v>
      </c>
      <c r="E5681" t="s">
        <v>330</v>
      </c>
      <c r="F5681" t="s">
        <v>595</v>
      </c>
      <c r="G5681" t="str">
        <f t="shared" si="438"/>
        <v>SWHC046-01</v>
      </c>
      <c r="H5681" t="str">
        <f t="shared" si="434"/>
        <v>ExAnte2019</v>
      </c>
      <c r="I5681" t="str">
        <f t="shared" si="435"/>
        <v>IOU workpaper</v>
      </c>
      <c r="J5681" s="2">
        <f t="shared" si="436"/>
        <v>43775</v>
      </c>
      <c r="K5681" t="s">
        <v>203</v>
      </c>
      <c r="L5681">
        <f t="shared" si="437"/>
        <v>1</v>
      </c>
      <c r="O5681">
        <v>449.69229999999999</v>
      </c>
      <c r="P5681">
        <v>0</v>
      </c>
      <c r="Q5681">
        <v>3.0569999999999999</v>
      </c>
      <c r="R5681">
        <v>316.76889999999997</v>
      </c>
      <c r="S5681">
        <v>0</v>
      </c>
      <c r="T5681">
        <v>3.2825000000000002</v>
      </c>
      <c r="AA5681" t="s">
        <v>465</v>
      </c>
      <c r="AB5681" t="s">
        <v>46</v>
      </c>
      <c r="AC5681" t="b">
        <v>0</v>
      </c>
    </row>
    <row r="5682" spans="1:29" hidden="1" x14ac:dyDescent="0.25">
      <c r="A5682" t="s">
        <v>134</v>
      </c>
      <c r="B5682" t="s">
        <v>483</v>
      </c>
      <c r="C5682" t="s">
        <v>575</v>
      </c>
      <c r="D5682" s="28" t="s">
        <v>464</v>
      </c>
      <c r="E5682" t="s">
        <v>338</v>
      </c>
      <c r="F5682" t="s">
        <v>595</v>
      </c>
      <c r="G5682" t="str">
        <f t="shared" si="438"/>
        <v>SWHC046-01</v>
      </c>
      <c r="H5682" t="str">
        <f t="shared" si="434"/>
        <v>ExAnte2019</v>
      </c>
      <c r="I5682" t="str">
        <f t="shared" si="435"/>
        <v>IOU workpaper</v>
      </c>
      <c r="J5682" s="2">
        <f t="shared" si="436"/>
        <v>43775</v>
      </c>
      <c r="K5682" t="s">
        <v>203</v>
      </c>
      <c r="L5682">
        <f t="shared" si="437"/>
        <v>1</v>
      </c>
      <c r="O5682">
        <v>-303.26029999999997</v>
      </c>
      <c r="P5682">
        <v>0</v>
      </c>
      <c r="Q5682">
        <v>89.274500000000003</v>
      </c>
      <c r="R5682">
        <v>-382.3451</v>
      </c>
      <c r="S5682">
        <v>0</v>
      </c>
      <c r="T5682">
        <v>90.679400000000001</v>
      </c>
      <c r="AA5682" t="s">
        <v>465</v>
      </c>
      <c r="AB5682" t="s">
        <v>46</v>
      </c>
      <c r="AC5682" t="b">
        <v>0</v>
      </c>
    </row>
    <row r="5683" spans="1:29" hidden="1" x14ac:dyDescent="0.25">
      <c r="A5683" t="s">
        <v>134</v>
      </c>
      <c r="B5683" t="s">
        <v>483</v>
      </c>
      <c r="C5683" t="s">
        <v>576</v>
      </c>
      <c r="D5683" s="28" t="s">
        <v>464</v>
      </c>
      <c r="E5683" t="s">
        <v>202</v>
      </c>
      <c r="F5683" t="s">
        <v>595</v>
      </c>
      <c r="G5683" t="str">
        <f t="shared" si="438"/>
        <v>SWHC046-01</v>
      </c>
      <c r="H5683" t="str">
        <f t="shared" si="434"/>
        <v>ExAnte2019</v>
      </c>
      <c r="I5683" t="str">
        <f t="shared" si="435"/>
        <v>IOU workpaper</v>
      </c>
      <c r="J5683" s="2">
        <f t="shared" si="436"/>
        <v>43775</v>
      </c>
      <c r="K5683" t="s">
        <v>203</v>
      </c>
      <c r="L5683">
        <f t="shared" si="437"/>
        <v>1</v>
      </c>
      <c r="O5683">
        <v>-308.48630000000003</v>
      </c>
      <c r="P5683">
        <v>0</v>
      </c>
      <c r="Q5683">
        <v>89.172499999999999</v>
      </c>
      <c r="R5683">
        <v>-349.95440000000002</v>
      </c>
      <c r="S5683">
        <v>0</v>
      </c>
      <c r="T5683">
        <v>90.605699999999999</v>
      </c>
      <c r="AA5683" t="s">
        <v>465</v>
      </c>
      <c r="AB5683" t="s">
        <v>46</v>
      </c>
      <c r="AC5683" t="b">
        <v>0</v>
      </c>
    </row>
    <row r="5684" spans="1:29" hidden="1" x14ac:dyDescent="0.25">
      <c r="A5684" t="s">
        <v>134</v>
      </c>
      <c r="B5684" t="s">
        <v>483</v>
      </c>
      <c r="C5684" t="s">
        <v>576</v>
      </c>
      <c r="D5684" s="28" t="s">
        <v>464</v>
      </c>
      <c r="E5684" t="s">
        <v>224</v>
      </c>
      <c r="F5684" t="s">
        <v>595</v>
      </c>
      <c r="G5684" t="str">
        <f t="shared" si="438"/>
        <v>SWHC046-01</v>
      </c>
      <c r="H5684" t="str">
        <f t="shared" si="434"/>
        <v>ExAnte2019</v>
      </c>
      <c r="I5684" t="str">
        <f t="shared" si="435"/>
        <v>IOU workpaper</v>
      </c>
      <c r="J5684" s="2">
        <f t="shared" si="436"/>
        <v>43775</v>
      </c>
      <c r="K5684" t="s">
        <v>203</v>
      </c>
      <c r="L5684">
        <f t="shared" si="437"/>
        <v>1</v>
      </c>
      <c r="O5684">
        <v>-85.338099999999997</v>
      </c>
      <c r="P5684">
        <v>0</v>
      </c>
      <c r="Q5684">
        <v>49.709499999999998</v>
      </c>
      <c r="R5684">
        <v>-140.8759</v>
      </c>
      <c r="S5684">
        <v>0</v>
      </c>
      <c r="T5684">
        <v>50.566600000000001</v>
      </c>
      <c r="AA5684" t="s">
        <v>465</v>
      </c>
      <c r="AB5684" t="s">
        <v>46</v>
      </c>
      <c r="AC5684" t="b">
        <v>0</v>
      </c>
    </row>
    <row r="5685" spans="1:29" hidden="1" x14ac:dyDescent="0.25">
      <c r="A5685" t="s">
        <v>134</v>
      </c>
      <c r="B5685" t="s">
        <v>483</v>
      </c>
      <c r="C5685" t="s">
        <v>576</v>
      </c>
      <c r="D5685" s="28" t="s">
        <v>464</v>
      </c>
      <c r="E5685" t="s">
        <v>232</v>
      </c>
      <c r="F5685" t="s">
        <v>595</v>
      </c>
      <c r="G5685" t="str">
        <f t="shared" si="438"/>
        <v>SWHC046-01</v>
      </c>
      <c r="H5685" t="str">
        <f t="shared" si="434"/>
        <v>ExAnte2019</v>
      </c>
      <c r="I5685" t="str">
        <f t="shared" si="435"/>
        <v>IOU workpaper</v>
      </c>
      <c r="J5685" s="2">
        <f t="shared" si="436"/>
        <v>43775</v>
      </c>
      <c r="K5685" t="s">
        <v>203</v>
      </c>
      <c r="L5685">
        <f t="shared" si="437"/>
        <v>1</v>
      </c>
      <c r="O5685">
        <v>-47.305199999999999</v>
      </c>
      <c r="P5685">
        <v>0</v>
      </c>
      <c r="Q5685">
        <v>43.323300000000003</v>
      </c>
      <c r="R5685">
        <v>-94.297700000000006</v>
      </c>
      <c r="S5685">
        <v>0</v>
      </c>
      <c r="T5685">
        <v>44.283499999999997</v>
      </c>
      <c r="AA5685" t="s">
        <v>465</v>
      </c>
      <c r="AB5685" t="s">
        <v>46</v>
      </c>
      <c r="AC5685" t="b">
        <v>0</v>
      </c>
    </row>
    <row r="5686" spans="1:29" hidden="1" x14ac:dyDescent="0.25">
      <c r="A5686" t="s">
        <v>134</v>
      </c>
      <c r="B5686" t="s">
        <v>483</v>
      </c>
      <c r="C5686" t="s">
        <v>576</v>
      </c>
      <c r="D5686" s="28" t="s">
        <v>464</v>
      </c>
      <c r="E5686" t="s">
        <v>240</v>
      </c>
      <c r="F5686" t="s">
        <v>595</v>
      </c>
      <c r="G5686" t="str">
        <f t="shared" si="438"/>
        <v>SWHC046-01</v>
      </c>
      <c r="H5686" t="str">
        <f t="shared" si="434"/>
        <v>ExAnte2019</v>
      </c>
      <c r="I5686" t="str">
        <f t="shared" si="435"/>
        <v>IOU workpaper</v>
      </c>
      <c r="J5686" s="2">
        <f t="shared" si="436"/>
        <v>43775</v>
      </c>
      <c r="K5686" t="s">
        <v>203</v>
      </c>
      <c r="L5686">
        <f t="shared" si="437"/>
        <v>1</v>
      </c>
      <c r="O5686">
        <v>-5.1402999999999999</v>
      </c>
      <c r="P5686">
        <v>0</v>
      </c>
      <c r="Q5686">
        <v>35.166499999999999</v>
      </c>
      <c r="R5686">
        <v>-62.3401</v>
      </c>
      <c r="S5686">
        <v>0</v>
      </c>
      <c r="T5686">
        <v>35.916899999999998</v>
      </c>
      <c r="AA5686" t="s">
        <v>465</v>
      </c>
      <c r="AB5686" t="s">
        <v>46</v>
      </c>
      <c r="AC5686" t="b">
        <v>0</v>
      </c>
    </row>
    <row r="5687" spans="1:29" hidden="1" x14ac:dyDescent="0.25">
      <c r="A5687" t="s">
        <v>134</v>
      </c>
      <c r="B5687" t="s">
        <v>483</v>
      </c>
      <c r="C5687" t="s">
        <v>576</v>
      </c>
      <c r="D5687" s="28" t="s">
        <v>464</v>
      </c>
      <c r="E5687" t="s">
        <v>248</v>
      </c>
      <c r="F5687" t="s">
        <v>595</v>
      </c>
      <c r="G5687" t="str">
        <f t="shared" si="438"/>
        <v>SWHC046-01</v>
      </c>
      <c r="H5687" t="str">
        <f t="shared" si="434"/>
        <v>ExAnte2019</v>
      </c>
      <c r="I5687" t="str">
        <f t="shared" si="435"/>
        <v>IOU workpaper</v>
      </c>
      <c r="J5687" s="2">
        <f t="shared" si="436"/>
        <v>43775</v>
      </c>
      <c r="K5687" t="s">
        <v>203</v>
      </c>
      <c r="L5687">
        <f t="shared" si="437"/>
        <v>1</v>
      </c>
      <c r="O5687">
        <v>-62.139099999999999</v>
      </c>
      <c r="P5687">
        <v>0</v>
      </c>
      <c r="Q5687">
        <v>42.3872</v>
      </c>
      <c r="R5687">
        <v>-110.18389999999999</v>
      </c>
      <c r="S5687">
        <v>0</v>
      </c>
      <c r="T5687">
        <v>43.292900000000003</v>
      </c>
      <c r="AA5687" t="s">
        <v>465</v>
      </c>
      <c r="AB5687" t="s">
        <v>46</v>
      </c>
      <c r="AC5687" t="b">
        <v>0</v>
      </c>
    </row>
    <row r="5688" spans="1:29" hidden="1" x14ac:dyDescent="0.25">
      <c r="A5688" t="s">
        <v>134</v>
      </c>
      <c r="B5688" t="s">
        <v>483</v>
      </c>
      <c r="C5688" t="s">
        <v>576</v>
      </c>
      <c r="D5688" s="28" t="s">
        <v>464</v>
      </c>
      <c r="E5688" t="s">
        <v>256</v>
      </c>
      <c r="F5688" t="s">
        <v>595</v>
      </c>
      <c r="G5688" t="str">
        <f t="shared" si="438"/>
        <v>SWHC046-01</v>
      </c>
      <c r="H5688" t="str">
        <f t="shared" si="434"/>
        <v>ExAnte2019</v>
      </c>
      <c r="I5688" t="str">
        <f t="shared" si="435"/>
        <v>IOU workpaper</v>
      </c>
      <c r="J5688" s="2">
        <f t="shared" si="436"/>
        <v>43775</v>
      </c>
      <c r="K5688" t="s">
        <v>203</v>
      </c>
      <c r="L5688">
        <f t="shared" si="437"/>
        <v>1</v>
      </c>
      <c r="O5688">
        <v>85.680599999999998</v>
      </c>
      <c r="P5688">
        <v>0</v>
      </c>
      <c r="Q5688">
        <v>17.761099999999999</v>
      </c>
      <c r="R5688">
        <v>28.3125</v>
      </c>
      <c r="S5688">
        <v>0</v>
      </c>
      <c r="T5688">
        <v>18.3216</v>
      </c>
      <c r="AA5688" t="s">
        <v>465</v>
      </c>
      <c r="AB5688" t="s">
        <v>46</v>
      </c>
      <c r="AC5688" t="b">
        <v>0</v>
      </c>
    </row>
    <row r="5689" spans="1:29" hidden="1" x14ac:dyDescent="0.25">
      <c r="A5689" t="s">
        <v>134</v>
      </c>
      <c r="B5689" t="s">
        <v>483</v>
      </c>
      <c r="C5689" t="s">
        <v>576</v>
      </c>
      <c r="D5689" s="28" t="s">
        <v>464</v>
      </c>
      <c r="E5689" t="s">
        <v>265</v>
      </c>
      <c r="F5689" t="s">
        <v>595</v>
      </c>
      <c r="G5689" t="str">
        <f t="shared" si="438"/>
        <v>SWHC046-01</v>
      </c>
      <c r="H5689" t="str">
        <f t="shared" si="434"/>
        <v>ExAnte2019</v>
      </c>
      <c r="I5689" t="str">
        <f t="shared" si="435"/>
        <v>IOU workpaper</v>
      </c>
      <c r="J5689" s="2">
        <f t="shared" si="436"/>
        <v>43775</v>
      </c>
      <c r="K5689" t="s">
        <v>203</v>
      </c>
      <c r="L5689">
        <f t="shared" si="437"/>
        <v>1</v>
      </c>
      <c r="O5689">
        <v>91.491900000000001</v>
      </c>
      <c r="P5689">
        <v>0</v>
      </c>
      <c r="Q5689">
        <v>13.622</v>
      </c>
      <c r="R5689">
        <v>37.575299999999999</v>
      </c>
      <c r="S5689">
        <v>0</v>
      </c>
      <c r="T5689">
        <v>14.1455</v>
      </c>
      <c r="AA5689" t="s">
        <v>465</v>
      </c>
      <c r="AB5689" t="s">
        <v>46</v>
      </c>
      <c r="AC5689" t="b">
        <v>0</v>
      </c>
    </row>
    <row r="5690" spans="1:29" hidden="1" x14ac:dyDescent="0.25">
      <c r="A5690" t="s">
        <v>134</v>
      </c>
      <c r="B5690" t="s">
        <v>483</v>
      </c>
      <c r="C5690" t="s">
        <v>576</v>
      </c>
      <c r="D5690" s="28" t="s">
        <v>464</v>
      </c>
      <c r="E5690" t="s">
        <v>274</v>
      </c>
      <c r="F5690" t="s">
        <v>595</v>
      </c>
      <c r="G5690" t="str">
        <f t="shared" si="438"/>
        <v>SWHC046-01</v>
      </c>
      <c r="H5690" t="str">
        <f t="shared" si="434"/>
        <v>ExAnte2019</v>
      </c>
      <c r="I5690" t="str">
        <f t="shared" si="435"/>
        <v>IOU workpaper</v>
      </c>
      <c r="J5690" s="2">
        <f t="shared" si="436"/>
        <v>43775</v>
      </c>
      <c r="K5690" t="s">
        <v>203</v>
      </c>
      <c r="L5690">
        <f t="shared" si="437"/>
        <v>1</v>
      </c>
      <c r="O5690">
        <v>113.2637</v>
      </c>
      <c r="P5690">
        <v>0</v>
      </c>
      <c r="Q5690">
        <v>15.114000000000001</v>
      </c>
      <c r="R5690">
        <v>50.764099999999999</v>
      </c>
      <c r="S5690">
        <v>0</v>
      </c>
      <c r="T5690">
        <v>15.602399999999999</v>
      </c>
      <c r="AA5690" t="s">
        <v>465</v>
      </c>
      <c r="AB5690" t="s">
        <v>46</v>
      </c>
      <c r="AC5690" t="b">
        <v>0</v>
      </c>
    </row>
    <row r="5691" spans="1:29" hidden="1" x14ac:dyDescent="0.25">
      <c r="A5691" t="s">
        <v>134</v>
      </c>
      <c r="B5691" t="s">
        <v>483</v>
      </c>
      <c r="C5691" t="s">
        <v>576</v>
      </c>
      <c r="D5691" s="28" t="s">
        <v>464</v>
      </c>
      <c r="E5691" t="s">
        <v>282</v>
      </c>
      <c r="F5691" t="s">
        <v>595</v>
      </c>
      <c r="G5691" t="str">
        <f t="shared" si="438"/>
        <v>SWHC046-01</v>
      </c>
      <c r="H5691" t="str">
        <f t="shared" si="434"/>
        <v>ExAnte2019</v>
      </c>
      <c r="I5691" t="str">
        <f t="shared" si="435"/>
        <v>IOU workpaper</v>
      </c>
      <c r="J5691" s="2">
        <f t="shared" si="436"/>
        <v>43775</v>
      </c>
      <c r="K5691" t="s">
        <v>203</v>
      </c>
      <c r="L5691">
        <f t="shared" si="437"/>
        <v>1</v>
      </c>
      <c r="O5691">
        <v>120.1572</v>
      </c>
      <c r="P5691">
        <v>0</v>
      </c>
      <c r="Q5691">
        <v>17.588000000000001</v>
      </c>
      <c r="R5691">
        <v>59.0976</v>
      </c>
      <c r="S5691">
        <v>0</v>
      </c>
      <c r="T5691">
        <v>18.150200000000002</v>
      </c>
      <c r="AA5691" t="s">
        <v>465</v>
      </c>
      <c r="AB5691" t="s">
        <v>46</v>
      </c>
      <c r="AC5691" t="b">
        <v>0</v>
      </c>
    </row>
    <row r="5692" spans="1:29" hidden="1" x14ac:dyDescent="0.25">
      <c r="A5692" t="s">
        <v>134</v>
      </c>
      <c r="B5692" t="s">
        <v>483</v>
      </c>
      <c r="C5692" t="s">
        <v>576</v>
      </c>
      <c r="D5692" s="28" t="s">
        <v>464</v>
      </c>
      <c r="E5692" t="s">
        <v>290</v>
      </c>
      <c r="F5692" t="s">
        <v>595</v>
      </c>
      <c r="G5692" t="str">
        <f t="shared" si="438"/>
        <v>SWHC046-01</v>
      </c>
      <c r="H5692" t="str">
        <f t="shared" si="434"/>
        <v>ExAnte2019</v>
      </c>
      <c r="I5692" t="str">
        <f t="shared" si="435"/>
        <v>IOU workpaper</v>
      </c>
      <c r="J5692" s="2">
        <f t="shared" si="436"/>
        <v>43775</v>
      </c>
      <c r="K5692" t="s">
        <v>203</v>
      </c>
      <c r="L5692">
        <f t="shared" si="437"/>
        <v>1</v>
      </c>
      <c r="O5692">
        <v>129.4906</v>
      </c>
      <c r="P5692">
        <v>0</v>
      </c>
      <c r="Q5692">
        <v>17.327100000000002</v>
      </c>
      <c r="R5692">
        <v>63.661099999999998</v>
      </c>
      <c r="S5692">
        <v>0</v>
      </c>
      <c r="T5692">
        <v>17.835899999999999</v>
      </c>
      <c r="AA5692" t="s">
        <v>465</v>
      </c>
      <c r="AB5692" t="s">
        <v>46</v>
      </c>
      <c r="AC5692" t="b">
        <v>0</v>
      </c>
    </row>
    <row r="5693" spans="1:29" hidden="1" x14ac:dyDescent="0.25">
      <c r="A5693" t="s">
        <v>134</v>
      </c>
      <c r="B5693" t="s">
        <v>483</v>
      </c>
      <c r="C5693" t="s">
        <v>576</v>
      </c>
      <c r="D5693" s="28" t="s">
        <v>464</v>
      </c>
      <c r="E5693" t="s">
        <v>298</v>
      </c>
      <c r="F5693" t="s">
        <v>595</v>
      </c>
      <c r="G5693" t="str">
        <f t="shared" si="438"/>
        <v>SWHC046-01</v>
      </c>
      <c r="H5693" t="str">
        <f t="shared" si="434"/>
        <v>ExAnte2019</v>
      </c>
      <c r="I5693" t="str">
        <f t="shared" si="435"/>
        <v>IOU workpaper</v>
      </c>
      <c r="J5693" s="2">
        <f t="shared" si="436"/>
        <v>43775</v>
      </c>
      <c r="K5693" t="s">
        <v>203</v>
      </c>
      <c r="L5693">
        <f t="shared" si="437"/>
        <v>1</v>
      </c>
      <c r="O5693">
        <v>17.174700000000001</v>
      </c>
      <c r="P5693">
        <v>0</v>
      </c>
      <c r="Q5693">
        <v>38.593400000000003</v>
      </c>
      <c r="R5693">
        <v>-49.208500000000001</v>
      </c>
      <c r="S5693">
        <v>0</v>
      </c>
      <c r="T5693">
        <v>39.441099999999999</v>
      </c>
      <c r="AA5693" t="s">
        <v>465</v>
      </c>
      <c r="AB5693" t="s">
        <v>46</v>
      </c>
      <c r="AC5693" t="b">
        <v>0</v>
      </c>
    </row>
    <row r="5694" spans="1:29" hidden="1" x14ac:dyDescent="0.25">
      <c r="A5694" t="s">
        <v>134</v>
      </c>
      <c r="B5694" t="s">
        <v>483</v>
      </c>
      <c r="C5694" t="s">
        <v>576</v>
      </c>
      <c r="D5694" s="28" t="s">
        <v>464</v>
      </c>
      <c r="E5694" t="s">
        <v>306</v>
      </c>
      <c r="F5694" t="s">
        <v>595</v>
      </c>
      <c r="G5694" t="str">
        <f t="shared" si="438"/>
        <v>SWHC046-01</v>
      </c>
      <c r="H5694" t="str">
        <f t="shared" si="434"/>
        <v>ExAnte2019</v>
      </c>
      <c r="I5694" t="str">
        <f t="shared" si="435"/>
        <v>IOU workpaper</v>
      </c>
      <c r="J5694" s="2">
        <f t="shared" si="436"/>
        <v>43775</v>
      </c>
      <c r="K5694" t="s">
        <v>203</v>
      </c>
      <c r="L5694">
        <f t="shared" si="437"/>
        <v>1</v>
      </c>
      <c r="O5694">
        <v>-13.948700000000001</v>
      </c>
      <c r="P5694">
        <v>0</v>
      </c>
      <c r="Q5694">
        <v>42.147300000000001</v>
      </c>
      <c r="R5694">
        <v>-75.932900000000004</v>
      </c>
      <c r="S5694">
        <v>0</v>
      </c>
      <c r="T5694">
        <v>42.968000000000004</v>
      </c>
      <c r="AA5694" t="s">
        <v>465</v>
      </c>
      <c r="AB5694" t="s">
        <v>46</v>
      </c>
      <c r="AC5694" t="b">
        <v>0</v>
      </c>
    </row>
    <row r="5695" spans="1:29" hidden="1" x14ac:dyDescent="0.25">
      <c r="A5695" t="s">
        <v>134</v>
      </c>
      <c r="B5695" t="s">
        <v>483</v>
      </c>
      <c r="C5695" t="s">
        <v>576</v>
      </c>
      <c r="D5695" s="28" t="s">
        <v>464</v>
      </c>
      <c r="E5695" t="s">
        <v>314</v>
      </c>
      <c r="F5695" t="s">
        <v>595</v>
      </c>
      <c r="G5695" t="str">
        <f t="shared" si="438"/>
        <v>SWHC046-01</v>
      </c>
      <c r="H5695" t="str">
        <f t="shared" si="434"/>
        <v>ExAnte2019</v>
      </c>
      <c r="I5695" t="str">
        <f t="shared" si="435"/>
        <v>IOU workpaper</v>
      </c>
      <c r="J5695" s="2">
        <f t="shared" si="436"/>
        <v>43775</v>
      </c>
      <c r="K5695" t="s">
        <v>203</v>
      </c>
      <c r="L5695">
        <f t="shared" si="437"/>
        <v>1</v>
      </c>
      <c r="O5695">
        <v>48.075200000000002</v>
      </c>
      <c r="P5695">
        <v>0</v>
      </c>
      <c r="Q5695">
        <v>34.255699999999997</v>
      </c>
      <c r="R5695">
        <v>-20.451799999999999</v>
      </c>
      <c r="S5695">
        <v>0</v>
      </c>
      <c r="T5695">
        <v>35.009300000000003</v>
      </c>
      <c r="AA5695" t="s">
        <v>465</v>
      </c>
      <c r="AB5695" t="s">
        <v>46</v>
      </c>
      <c r="AC5695" t="b">
        <v>0</v>
      </c>
    </row>
    <row r="5696" spans="1:29" hidden="1" x14ac:dyDescent="0.25">
      <c r="A5696" t="s">
        <v>134</v>
      </c>
      <c r="B5696" t="s">
        <v>483</v>
      </c>
      <c r="C5696" t="s">
        <v>576</v>
      </c>
      <c r="D5696" s="28" t="s">
        <v>464</v>
      </c>
      <c r="E5696" t="s">
        <v>322</v>
      </c>
      <c r="F5696" t="s">
        <v>595</v>
      </c>
      <c r="G5696" t="str">
        <f t="shared" si="438"/>
        <v>SWHC046-01</v>
      </c>
      <c r="H5696" t="str">
        <f t="shared" si="434"/>
        <v>ExAnte2019</v>
      </c>
      <c r="I5696" t="str">
        <f t="shared" si="435"/>
        <v>IOU workpaper</v>
      </c>
      <c r="J5696" s="2">
        <f t="shared" si="436"/>
        <v>43775</v>
      </c>
      <c r="K5696" t="s">
        <v>203</v>
      </c>
      <c r="L5696">
        <f t="shared" si="437"/>
        <v>1</v>
      </c>
      <c r="O5696">
        <v>34.702100000000002</v>
      </c>
      <c r="P5696">
        <v>0</v>
      </c>
      <c r="Q5696">
        <v>34.880800000000001</v>
      </c>
      <c r="R5696">
        <v>-32.927199999999999</v>
      </c>
      <c r="S5696">
        <v>0</v>
      </c>
      <c r="T5696">
        <v>35.651600000000002</v>
      </c>
      <c r="AA5696" t="s">
        <v>465</v>
      </c>
      <c r="AB5696" t="s">
        <v>46</v>
      </c>
      <c r="AC5696" t="b">
        <v>0</v>
      </c>
    </row>
    <row r="5697" spans="1:29" hidden="1" x14ac:dyDescent="0.25">
      <c r="A5697" t="s">
        <v>134</v>
      </c>
      <c r="B5697" t="s">
        <v>483</v>
      </c>
      <c r="C5697" t="s">
        <v>576</v>
      </c>
      <c r="D5697" s="28" t="s">
        <v>464</v>
      </c>
      <c r="E5697" t="s">
        <v>330</v>
      </c>
      <c r="F5697" t="s">
        <v>595</v>
      </c>
      <c r="G5697" t="str">
        <f t="shared" si="438"/>
        <v>SWHC046-01</v>
      </c>
      <c r="H5697" t="str">
        <f t="shared" si="434"/>
        <v>ExAnte2019</v>
      </c>
      <c r="I5697" t="str">
        <f t="shared" si="435"/>
        <v>IOU workpaper</v>
      </c>
      <c r="J5697" s="2">
        <f t="shared" si="436"/>
        <v>43775</v>
      </c>
      <c r="K5697" t="s">
        <v>203</v>
      </c>
      <c r="L5697">
        <f t="shared" si="437"/>
        <v>1</v>
      </c>
      <c r="O5697">
        <v>275.94639999999998</v>
      </c>
      <c r="P5697">
        <v>0</v>
      </c>
      <c r="Q5697">
        <v>4.9090999999999996</v>
      </c>
      <c r="R5697">
        <v>189.02199999999999</v>
      </c>
      <c r="S5697">
        <v>0</v>
      </c>
      <c r="T5697">
        <v>5.1616</v>
      </c>
      <c r="AA5697" t="s">
        <v>465</v>
      </c>
      <c r="AB5697" t="s">
        <v>46</v>
      </c>
      <c r="AC5697" t="b">
        <v>0</v>
      </c>
    </row>
    <row r="5698" spans="1:29" hidden="1" x14ac:dyDescent="0.25">
      <c r="A5698" t="s">
        <v>134</v>
      </c>
      <c r="B5698" t="s">
        <v>483</v>
      </c>
      <c r="C5698" t="s">
        <v>576</v>
      </c>
      <c r="D5698" s="28" t="s">
        <v>464</v>
      </c>
      <c r="E5698" t="s">
        <v>338</v>
      </c>
      <c r="F5698" t="s">
        <v>595</v>
      </c>
      <c r="G5698" t="str">
        <f t="shared" si="438"/>
        <v>SWHC046-01</v>
      </c>
      <c r="H5698" t="str">
        <f t="shared" si="434"/>
        <v>ExAnte2019</v>
      </c>
      <c r="I5698" t="str">
        <f t="shared" si="435"/>
        <v>IOU workpaper</v>
      </c>
      <c r="J5698" s="2">
        <f t="shared" si="436"/>
        <v>43775</v>
      </c>
      <c r="K5698" t="s">
        <v>203</v>
      </c>
      <c r="L5698">
        <f t="shared" si="437"/>
        <v>1</v>
      </c>
      <c r="O5698">
        <v>-513.09739999999999</v>
      </c>
      <c r="P5698">
        <v>0</v>
      </c>
      <c r="Q5698">
        <v>107.98350000000001</v>
      </c>
      <c r="R5698">
        <v>-562.20489999999995</v>
      </c>
      <c r="S5698">
        <v>0</v>
      </c>
      <c r="T5698">
        <v>109.1812</v>
      </c>
      <c r="AA5698" t="s">
        <v>465</v>
      </c>
      <c r="AB5698" t="s">
        <v>46</v>
      </c>
      <c r="AC5698" t="b">
        <v>0</v>
      </c>
    </row>
    <row r="5699" spans="1:29" hidden="1" x14ac:dyDescent="0.25">
      <c r="A5699" t="s">
        <v>134</v>
      </c>
      <c r="B5699" t="s">
        <v>483</v>
      </c>
      <c r="C5699" t="s">
        <v>577</v>
      </c>
      <c r="D5699" s="28" t="s">
        <v>464</v>
      </c>
      <c r="E5699" t="s">
        <v>202</v>
      </c>
      <c r="F5699" t="s">
        <v>595</v>
      </c>
      <c r="G5699" t="str">
        <f t="shared" si="438"/>
        <v>SWHC046-01</v>
      </c>
      <c r="H5699" t="str">
        <f t="shared" si="434"/>
        <v>ExAnte2019</v>
      </c>
      <c r="I5699" t="str">
        <f t="shared" si="435"/>
        <v>IOU workpaper</v>
      </c>
      <c r="J5699" s="2">
        <f t="shared" si="436"/>
        <v>43775</v>
      </c>
      <c r="K5699" t="s">
        <v>203</v>
      </c>
      <c r="L5699">
        <f t="shared" si="437"/>
        <v>1</v>
      </c>
      <c r="O5699">
        <v>-633.53430000000003</v>
      </c>
      <c r="P5699">
        <v>0</v>
      </c>
      <c r="Q5699">
        <v>131.6617</v>
      </c>
      <c r="R5699">
        <v>-670.75379999999996</v>
      </c>
      <c r="S5699">
        <v>0</v>
      </c>
      <c r="T5699">
        <v>132.91050000000001</v>
      </c>
      <c r="AA5699" t="s">
        <v>465</v>
      </c>
      <c r="AB5699" t="s">
        <v>46</v>
      </c>
      <c r="AC5699" t="b">
        <v>0</v>
      </c>
    </row>
    <row r="5700" spans="1:29" hidden="1" x14ac:dyDescent="0.25">
      <c r="A5700" t="s">
        <v>134</v>
      </c>
      <c r="B5700" t="s">
        <v>483</v>
      </c>
      <c r="C5700" t="s">
        <v>577</v>
      </c>
      <c r="D5700" s="28" t="s">
        <v>464</v>
      </c>
      <c r="E5700" t="s">
        <v>224</v>
      </c>
      <c r="F5700" t="s">
        <v>595</v>
      </c>
      <c r="G5700" t="str">
        <f t="shared" si="438"/>
        <v>SWHC046-01</v>
      </c>
      <c r="H5700" t="str">
        <f t="shared" si="434"/>
        <v>ExAnte2019</v>
      </c>
      <c r="I5700" t="str">
        <f t="shared" si="435"/>
        <v>IOU workpaper</v>
      </c>
      <c r="J5700" s="2">
        <f t="shared" si="436"/>
        <v>43775</v>
      </c>
      <c r="K5700" t="s">
        <v>203</v>
      </c>
      <c r="L5700">
        <f t="shared" si="437"/>
        <v>1</v>
      </c>
      <c r="O5700">
        <v>-342.20519999999999</v>
      </c>
      <c r="P5700">
        <v>0</v>
      </c>
      <c r="Q5700">
        <v>82.089699999999993</v>
      </c>
      <c r="R5700">
        <v>-388.97820000000002</v>
      </c>
      <c r="S5700">
        <v>0</v>
      </c>
      <c r="T5700">
        <v>82.871399999999994</v>
      </c>
      <c r="AA5700" t="s">
        <v>465</v>
      </c>
      <c r="AB5700" t="s">
        <v>46</v>
      </c>
      <c r="AC5700" t="b">
        <v>0</v>
      </c>
    </row>
    <row r="5701" spans="1:29" hidden="1" x14ac:dyDescent="0.25">
      <c r="A5701" t="s">
        <v>134</v>
      </c>
      <c r="B5701" t="s">
        <v>483</v>
      </c>
      <c r="C5701" t="s">
        <v>577</v>
      </c>
      <c r="D5701" s="28" t="s">
        <v>464</v>
      </c>
      <c r="E5701" t="s">
        <v>232</v>
      </c>
      <c r="F5701" t="s">
        <v>595</v>
      </c>
      <c r="G5701" t="str">
        <f t="shared" si="438"/>
        <v>SWHC046-01</v>
      </c>
      <c r="H5701" t="str">
        <f t="shared" ref="H5701:H5764" si="439">H5700</f>
        <v>ExAnte2019</v>
      </c>
      <c r="I5701" t="str">
        <f t="shared" ref="I5701:I5764" si="440">I5700</f>
        <v>IOU workpaper</v>
      </c>
      <c r="J5701" s="2">
        <f t="shared" ref="J5701:J5764" si="441">J$3</f>
        <v>43775</v>
      </c>
      <c r="K5701" t="s">
        <v>203</v>
      </c>
      <c r="L5701">
        <f t="shared" ref="L5701:L5764" si="442">L5700</f>
        <v>1</v>
      </c>
      <c r="O5701">
        <v>-204.54849999999999</v>
      </c>
      <c r="P5701">
        <v>0</v>
      </c>
      <c r="Q5701">
        <v>63.298200000000001</v>
      </c>
      <c r="R5701">
        <v>-244.67679999999999</v>
      </c>
      <c r="S5701">
        <v>0</v>
      </c>
      <c r="T5701">
        <v>64.072400000000002</v>
      </c>
      <c r="AA5701" t="s">
        <v>465</v>
      </c>
      <c r="AB5701" t="s">
        <v>46</v>
      </c>
      <c r="AC5701" t="b">
        <v>0</v>
      </c>
    </row>
    <row r="5702" spans="1:29" hidden="1" x14ac:dyDescent="0.25">
      <c r="A5702" t="s">
        <v>134</v>
      </c>
      <c r="B5702" t="s">
        <v>483</v>
      </c>
      <c r="C5702" t="s">
        <v>577</v>
      </c>
      <c r="D5702" s="28" t="s">
        <v>464</v>
      </c>
      <c r="E5702" t="s">
        <v>240</v>
      </c>
      <c r="F5702" t="s">
        <v>595</v>
      </c>
      <c r="G5702" t="str">
        <f t="shared" ref="G5702:G5765" si="443">G5701</f>
        <v>SWHC046-01</v>
      </c>
      <c r="H5702" t="str">
        <f t="shared" si="439"/>
        <v>ExAnte2019</v>
      </c>
      <c r="I5702" t="str">
        <f t="shared" si="440"/>
        <v>IOU workpaper</v>
      </c>
      <c r="J5702" s="2">
        <f t="shared" si="441"/>
        <v>43775</v>
      </c>
      <c r="K5702" t="s">
        <v>203</v>
      </c>
      <c r="L5702">
        <f t="shared" si="442"/>
        <v>1</v>
      </c>
      <c r="O5702">
        <v>-201.14019999999999</v>
      </c>
      <c r="P5702">
        <v>0</v>
      </c>
      <c r="Q5702">
        <v>56.706699999999998</v>
      </c>
      <c r="R5702">
        <v>-248.5779</v>
      </c>
      <c r="S5702">
        <v>0</v>
      </c>
      <c r="T5702">
        <v>57.343699999999998</v>
      </c>
      <c r="AA5702" t="s">
        <v>465</v>
      </c>
      <c r="AB5702" t="s">
        <v>46</v>
      </c>
      <c r="AC5702" t="b">
        <v>0</v>
      </c>
    </row>
    <row r="5703" spans="1:29" hidden="1" x14ac:dyDescent="0.25">
      <c r="A5703" t="s">
        <v>134</v>
      </c>
      <c r="B5703" t="s">
        <v>483</v>
      </c>
      <c r="C5703" t="s">
        <v>577</v>
      </c>
      <c r="D5703" s="28" t="s">
        <v>464</v>
      </c>
      <c r="E5703" t="s">
        <v>248</v>
      </c>
      <c r="F5703" t="s">
        <v>595</v>
      </c>
      <c r="G5703" t="str">
        <f t="shared" si="443"/>
        <v>SWHC046-01</v>
      </c>
      <c r="H5703" t="str">
        <f t="shared" si="439"/>
        <v>ExAnte2019</v>
      </c>
      <c r="I5703" t="str">
        <f t="shared" si="440"/>
        <v>IOU workpaper</v>
      </c>
      <c r="J5703" s="2">
        <f t="shared" si="441"/>
        <v>43775</v>
      </c>
      <c r="K5703" t="s">
        <v>203</v>
      </c>
      <c r="L5703">
        <f t="shared" si="442"/>
        <v>1</v>
      </c>
      <c r="O5703">
        <v>-284.8236</v>
      </c>
      <c r="P5703">
        <v>0</v>
      </c>
      <c r="Q5703">
        <v>70.979600000000005</v>
      </c>
      <c r="R5703">
        <v>-328.39049999999997</v>
      </c>
      <c r="S5703">
        <v>0</v>
      </c>
      <c r="T5703">
        <v>71.6541</v>
      </c>
      <c r="AA5703" t="s">
        <v>465</v>
      </c>
      <c r="AB5703" t="s">
        <v>46</v>
      </c>
      <c r="AC5703" t="b">
        <v>0</v>
      </c>
    </row>
    <row r="5704" spans="1:29" hidden="1" x14ac:dyDescent="0.25">
      <c r="A5704" t="s">
        <v>134</v>
      </c>
      <c r="B5704" t="s">
        <v>483</v>
      </c>
      <c r="C5704" t="s">
        <v>577</v>
      </c>
      <c r="D5704" s="28" t="s">
        <v>464</v>
      </c>
      <c r="E5704" t="s">
        <v>256</v>
      </c>
      <c r="F5704" t="s">
        <v>595</v>
      </c>
      <c r="G5704" t="str">
        <f t="shared" si="443"/>
        <v>SWHC046-01</v>
      </c>
      <c r="H5704" t="str">
        <f t="shared" si="439"/>
        <v>ExAnte2019</v>
      </c>
      <c r="I5704" t="str">
        <f t="shared" si="440"/>
        <v>IOU workpaper</v>
      </c>
      <c r="J5704" s="2">
        <f t="shared" si="441"/>
        <v>43775</v>
      </c>
      <c r="K5704" t="s">
        <v>203</v>
      </c>
      <c r="L5704">
        <f t="shared" si="442"/>
        <v>1</v>
      </c>
      <c r="O5704">
        <v>-31.2301</v>
      </c>
      <c r="P5704">
        <v>0</v>
      </c>
      <c r="Q5704">
        <v>30.075299999999999</v>
      </c>
      <c r="R5704">
        <v>-79.7958</v>
      </c>
      <c r="S5704">
        <v>0</v>
      </c>
      <c r="T5704">
        <v>30.474399999999999</v>
      </c>
      <c r="AA5704" t="s">
        <v>465</v>
      </c>
      <c r="AB5704" t="s">
        <v>46</v>
      </c>
      <c r="AC5704" t="b">
        <v>0</v>
      </c>
    </row>
    <row r="5705" spans="1:29" hidden="1" x14ac:dyDescent="0.25">
      <c r="A5705" t="s">
        <v>134</v>
      </c>
      <c r="B5705" t="s">
        <v>483</v>
      </c>
      <c r="C5705" t="s">
        <v>577</v>
      </c>
      <c r="D5705" s="28" t="s">
        <v>464</v>
      </c>
      <c r="E5705" t="s">
        <v>265</v>
      </c>
      <c r="F5705" t="s">
        <v>595</v>
      </c>
      <c r="G5705" t="str">
        <f t="shared" si="443"/>
        <v>SWHC046-01</v>
      </c>
      <c r="H5705" t="str">
        <f t="shared" si="439"/>
        <v>ExAnte2019</v>
      </c>
      <c r="I5705" t="str">
        <f t="shared" si="440"/>
        <v>IOU workpaper</v>
      </c>
      <c r="J5705" s="2">
        <f t="shared" si="441"/>
        <v>43775</v>
      </c>
      <c r="K5705" t="s">
        <v>203</v>
      </c>
      <c r="L5705">
        <f t="shared" si="442"/>
        <v>1</v>
      </c>
      <c r="O5705">
        <v>12.284000000000001</v>
      </c>
      <c r="P5705">
        <v>0</v>
      </c>
      <c r="Q5705">
        <v>19.651599999999998</v>
      </c>
      <c r="R5705">
        <v>-32.677999999999997</v>
      </c>
      <c r="S5705">
        <v>0</v>
      </c>
      <c r="T5705">
        <v>19.982399999999998</v>
      </c>
      <c r="AA5705" t="s">
        <v>465</v>
      </c>
      <c r="AB5705" t="s">
        <v>46</v>
      </c>
      <c r="AC5705" t="b">
        <v>0</v>
      </c>
    </row>
    <row r="5706" spans="1:29" hidden="1" x14ac:dyDescent="0.25">
      <c r="A5706" t="s">
        <v>134</v>
      </c>
      <c r="B5706" t="s">
        <v>483</v>
      </c>
      <c r="C5706" t="s">
        <v>577</v>
      </c>
      <c r="D5706" s="28" t="s">
        <v>464</v>
      </c>
      <c r="E5706" t="s">
        <v>274</v>
      </c>
      <c r="F5706" t="s">
        <v>595</v>
      </c>
      <c r="G5706" t="str">
        <f t="shared" si="443"/>
        <v>SWHC046-01</v>
      </c>
      <c r="H5706" t="str">
        <f t="shared" si="439"/>
        <v>ExAnte2019</v>
      </c>
      <c r="I5706" t="str">
        <f t="shared" si="440"/>
        <v>IOU workpaper</v>
      </c>
      <c r="J5706" s="2">
        <f t="shared" si="441"/>
        <v>43775</v>
      </c>
      <c r="K5706" t="s">
        <v>203</v>
      </c>
      <c r="L5706">
        <f t="shared" si="442"/>
        <v>1</v>
      </c>
      <c r="O5706">
        <v>6.2385000000000002</v>
      </c>
      <c r="P5706">
        <v>0</v>
      </c>
      <c r="Q5706">
        <v>26.645800000000001</v>
      </c>
      <c r="R5706">
        <v>-45.914400000000001</v>
      </c>
      <c r="S5706">
        <v>0</v>
      </c>
      <c r="T5706">
        <v>27.023499999999999</v>
      </c>
      <c r="AA5706" t="s">
        <v>465</v>
      </c>
      <c r="AB5706" t="s">
        <v>46</v>
      </c>
      <c r="AC5706" t="b">
        <v>0</v>
      </c>
    </row>
    <row r="5707" spans="1:29" hidden="1" x14ac:dyDescent="0.25">
      <c r="A5707" t="s">
        <v>134</v>
      </c>
      <c r="B5707" t="s">
        <v>483</v>
      </c>
      <c r="C5707" t="s">
        <v>577</v>
      </c>
      <c r="D5707" s="28" t="s">
        <v>464</v>
      </c>
      <c r="E5707" t="s">
        <v>282</v>
      </c>
      <c r="F5707" t="s">
        <v>595</v>
      </c>
      <c r="G5707" t="str">
        <f t="shared" si="443"/>
        <v>SWHC046-01</v>
      </c>
      <c r="H5707" t="str">
        <f t="shared" si="439"/>
        <v>ExAnte2019</v>
      </c>
      <c r="I5707" t="str">
        <f t="shared" si="440"/>
        <v>IOU workpaper</v>
      </c>
      <c r="J5707" s="2">
        <f t="shared" si="441"/>
        <v>43775</v>
      </c>
      <c r="K5707" t="s">
        <v>203</v>
      </c>
      <c r="L5707">
        <f t="shared" si="442"/>
        <v>1</v>
      </c>
      <c r="O5707">
        <v>19.841699999999999</v>
      </c>
      <c r="P5707">
        <v>0</v>
      </c>
      <c r="Q5707">
        <v>26.540600000000001</v>
      </c>
      <c r="R5707">
        <v>-30.037299999999998</v>
      </c>
      <c r="S5707">
        <v>0</v>
      </c>
      <c r="T5707">
        <v>26.9481</v>
      </c>
      <c r="AA5707" t="s">
        <v>465</v>
      </c>
      <c r="AB5707" t="s">
        <v>46</v>
      </c>
      <c r="AC5707" t="b">
        <v>0</v>
      </c>
    </row>
    <row r="5708" spans="1:29" hidden="1" x14ac:dyDescent="0.25">
      <c r="A5708" t="s">
        <v>134</v>
      </c>
      <c r="B5708" t="s">
        <v>483</v>
      </c>
      <c r="C5708" t="s">
        <v>577</v>
      </c>
      <c r="D5708" s="28" t="s">
        <v>464</v>
      </c>
      <c r="E5708" t="s">
        <v>290</v>
      </c>
      <c r="F5708" t="s">
        <v>595</v>
      </c>
      <c r="G5708" t="str">
        <f t="shared" si="443"/>
        <v>SWHC046-01</v>
      </c>
      <c r="H5708" t="str">
        <f t="shared" si="439"/>
        <v>ExAnte2019</v>
      </c>
      <c r="I5708" t="str">
        <f t="shared" si="440"/>
        <v>IOU workpaper</v>
      </c>
      <c r="J5708" s="2">
        <f t="shared" si="441"/>
        <v>43775</v>
      </c>
      <c r="K5708" t="s">
        <v>203</v>
      </c>
      <c r="L5708">
        <f t="shared" si="442"/>
        <v>1</v>
      </c>
      <c r="O5708">
        <v>2.2660999999999998</v>
      </c>
      <c r="P5708">
        <v>0</v>
      </c>
      <c r="Q5708">
        <v>29.875</v>
      </c>
      <c r="R5708">
        <v>-51.446199999999997</v>
      </c>
      <c r="S5708">
        <v>0</v>
      </c>
      <c r="T5708">
        <v>30.2927</v>
      </c>
      <c r="AA5708" t="s">
        <v>465</v>
      </c>
      <c r="AB5708" t="s">
        <v>46</v>
      </c>
      <c r="AC5708" t="b">
        <v>0</v>
      </c>
    </row>
    <row r="5709" spans="1:29" hidden="1" x14ac:dyDescent="0.25">
      <c r="A5709" t="s">
        <v>134</v>
      </c>
      <c r="B5709" t="s">
        <v>483</v>
      </c>
      <c r="C5709" t="s">
        <v>577</v>
      </c>
      <c r="D5709" s="28" t="s">
        <v>464</v>
      </c>
      <c r="E5709" t="s">
        <v>298</v>
      </c>
      <c r="F5709" t="s">
        <v>595</v>
      </c>
      <c r="G5709" t="str">
        <f t="shared" si="443"/>
        <v>SWHC046-01</v>
      </c>
      <c r="H5709" t="str">
        <f t="shared" si="439"/>
        <v>ExAnte2019</v>
      </c>
      <c r="I5709" t="str">
        <f t="shared" si="440"/>
        <v>IOU workpaper</v>
      </c>
      <c r="J5709" s="2">
        <f t="shared" si="441"/>
        <v>43775</v>
      </c>
      <c r="K5709" t="s">
        <v>203</v>
      </c>
      <c r="L5709">
        <f t="shared" si="442"/>
        <v>1</v>
      </c>
      <c r="O5709">
        <v>-145.42060000000001</v>
      </c>
      <c r="P5709">
        <v>0</v>
      </c>
      <c r="Q5709">
        <v>54.804099999999998</v>
      </c>
      <c r="R5709">
        <v>-201.25899999999999</v>
      </c>
      <c r="S5709">
        <v>0</v>
      </c>
      <c r="T5709">
        <v>55.481900000000003</v>
      </c>
      <c r="AA5709" t="s">
        <v>465</v>
      </c>
      <c r="AB5709" t="s">
        <v>46</v>
      </c>
      <c r="AC5709" t="b">
        <v>0</v>
      </c>
    </row>
    <row r="5710" spans="1:29" hidden="1" x14ac:dyDescent="0.25">
      <c r="A5710" t="s">
        <v>134</v>
      </c>
      <c r="B5710" t="s">
        <v>483</v>
      </c>
      <c r="C5710" t="s">
        <v>577</v>
      </c>
      <c r="D5710" s="28" t="s">
        <v>464</v>
      </c>
      <c r="E5710" t="s">
        <v>306</v>
      </c>
      <c r="F5710" t="s">
        <v>595</v>
      </c>
      <c r="G5710" t="str">
        <f t="shared" si="443"/>
        <v>SWHC046-01</v>
      </c>
      <c r="H5710" t="str">
        <f t="shared" si="439"/>
        <v>ExAnte2019</v>
      </c>
      <c r="I5710" t="str">
        <f t="shared" si="440"/>
        <v>IOU workpaper</v>
      </c>
      <c r="J5710" s="2">
        <f t="shared" si="441"/>
        <v>43775</v>
      </c>
      <c r="K5710" t="s">
        <v>203</v>
      </c>
      <c r="L5710">
        <f t="shared" si="442"/>
        <v>1</v>
      </c>
      <c r="O5710">
        <v>-200.19569999999999</v>
      </c>
      <c r="P5710">
        <v>0</v>
      </c>
      <c r="Q5710">
        <v>61.874400000000001</v>
      </c>
      <c r="R5710">
        <v>-250.80760000000001</v>
      </c>
      <c r="S5710">
        <v>0</v>
      </c>
      <c r="T5710">
        <v>62.5443</v>
      </c>
      <c r="AA5710" t="s">
        <v>465</v>
      </c>
      <c r="AB5710" t="s">
        <v>46</v>
      </c>
      <c r="AC5710" t="b">
        <v>0</v>
      </c>
    </row>
    <row r="5711" spans="1:29" hidden="1" x14ac:dyDescent="0.25">
      <c r="A5711" t="s">
        <v>134</v>
      </c>
      <c r="B5711" t="s">
        <v>483</v>
      </c>
      <c r="C5711" t="s">
        <v>577</v>
      </c>
      <c r="D5711" s="28" t="s">
        <v>464</v>
      </c>
      <c r="E5711" t="s">
        <v>314</v>
      </c>
      <c r="F5711" t="s">
        <v>595</v>
      </c>
      <c r="G5711" t="str">
        <f t="shared" si="443"/>
        <v>SWHC046-01</v>
      </c>
      <c r="H5711" t="str">
        <f t="shared" si="439"/>
        <v>ExAnte2019</v>
      </c>
      <c r="I5711" t="str">
        <f t="shared" si="440"/>
        <v>IOU workpaper</v>
      </c>
      <c r="J5711" s="2">
        <f t="shared" si="441"/>
        <v>43775</v>
      </c>
      <c r="K5711" t="s">
        <v>203</v>
      </c>
      <c r="L5711">
        <f t="shared" si="442"/>
        <v>1</v>
      </c>
      <c r="O5711">
        <v>-103.2559</v>
      </c>
      <c r="P5711">
        <v>0</v>
      </c>
      <c r="Q5711">
        <v>49.2898</v>
      </c>
      <c r="R5711">
        <v>-160.92449999999999</v>
      </c>
      <c r="S5711">
        <v>0</v>
      </c>
      <c r="T5711">
        <v>49.9268</v>
      </c>
      <c r="AA5711" t="s">
        <v>465</v>
      </c>
      <c r="AB5711" t="s">
        <v>46</v>
      </c>
      <c r="AC5711" t="b">
        <v>0</v>
      </c>
    </row>
    <row r="5712" spans="1:29" hidden="1" x14ac:dyDescent="0.25">
      <c r="A5712" t="s">
        <v>134</v>
      </c>
      <c r="B5712" t="s">
        <v>483</v>
      </c>
      <c r="C5712" t="s">
        <v>577</v>
      </c>
      <c r="D5712" s="28" t="s">
        <v>464</v>
      </c>
      <c r="E5712" t="s">
        <v>322</v>
      </c>
      <c r="F5712" t="s">
        <v>595</v>
      </c>
      <c r="G5712" t="str">
        <f t="shared" si="443"/>
        <v>SWHC046-01</v>
      </c>
      <c r="H5712" t="str">
        <f t="shared" si="439"/>
        <v>ExAnte2019</v>
      </c>
      <c r="I5712" t="str">
        <f t="shared" si="440"/>
        <v>IOU workpaper</v>
      </c>
      <c r="J5712" s="2">
        <f t="shared" si="441"/>
        <v>43775</v>
      </c>
      <c r="K5712" t="s">
        <v>203</v>
      </c>
      <c r="L5712">
        <f t="shared" si="442"/>
        <v>1</v>
      </c>
      <c r="O5712">
        <v>-136.17789999999999</v>
      </c>
      <c r="P5712">
        <v>0</v>
      </c>
      <c r="Q5712">
        <v>51.454300000000003</v>
      </c>
      <c r="R5712">
        <v>-193.50049999999999</v>
      </c>
      <c r="S5712">
        <v>0</v>
      </c>
      <c r="T5712">
        <v>52.034500000000001</v>
      </c>
      <c r="AA5712" t="s">
        <v>465</v>
      </c>
      <c r="AB5712" t="s">
        <v>46</v>
      </c>
      <c r="AC5712" t="b">
        <v>0</v>
      </c>
    </row>
    <row r="5713" spans="1:29" hidden="1" x14ac:dyDescent="0.25">
      <c r="A5713" t="s">
        <v>134</v>
      </c>
      <c r="B5713" t="s">
        <v>483</v>
      </c>
      <c r="C5713" t="s">
        <v>577</v>
      </c>
      <c r="D5713" s="28" t="s">
        <v>464</v>
      </c>
      <c r="E5713" t="s">
        <v>330</v>
      </c>
      <c r="F5713" t="s">
        <v>595</v>
      </c>
      <c r="G5713" t="str">
        <f t="shared" si="443"/>
        <v>SWHC046-01</v>
      </c>
      <c r="H5713" t="str">
        <f t="shared" si="439"/>
        <v>ExAnte2019</v>
      </c>
      <c r="I5713" t="str">
        <f t="shared" si="440"/>
        <v>IOU workpaper</v>
      </c>
      <c r="J5713" s="2">
        <f t="shared" si="441"/>
        <v>43775</v>
      </c>
      <c r="K5713" t="s">
        <v>203</v>
      </c>
      <c r="L5713">
        <f t="shared" si="442"/>
        <v>1</v>
      </c>
      <c r="O5713">
        <v>210.83920000000001</v>
      </c>
      <c r="P5713">
        <v>0</v>
      </c>
      <c r="Q5713">
        <v>8.1507000000000005</v>
      </c>
      <c r="R5713">
        <v>133.749</v>
      </c>
      <c r="S5713">
        <v>0</v>
      </c>
      <c r="T5713">
        <v>8.3567999999999998</v>
      </c>
      <c r="AA5713" t="s">
        <v>465</v>
      </c>
      <c r="AB5713" t="s">
        <v>46</v>
      </c>
      <c r="AC5713" t="b">
        <v>0</v>
      </c>
    </row>
    <row r="5714" spans="1:29" hidden="1" x14ac:dyDescent="0.25">
      <c r="A5714" t="s">
        <v>134</v>
      </c>
      <c r="B5714" t="s">
        <v>483</v>
      </c>
      <c r="C5714" t="s">
        <v>577</v>
      </c>
      <c r="D5714" s="28" t="s">
        <v>464</v>
      </c>
      <c r="E5714" t="s">
        <v>338</v>
      </c>
      <c r="F5714" t="s">
        <v>595</v>
      </c>
      <c r="G5714" t="str">
        <f t="shared" si="443"/>
        <v>SWHC046-01</v>
      </c>
      <c r="H5714" t="str">
        <f t="shared" si="439"/>
        <v>ExAnte2019</v>
      </c>
      <c r="I5714" t="str">
        <f t="shared" si="440"/>
        <v>IOU workpaper</v>
      </c>
      <c r="J5714" s="2">
        <f t="shared" si="441"/>
        <v>43775</v>
      </c>
      <c r="K5714" t="s">
        <v>203</v>
      </c>
      <c r="L5714">
        <f t="shared" si="442"/>
        <v>1</v>
      </c>
      <c r="O5714">
        <v>-895.59540000000004</v>
      </c>
      <c r="P5714">
        <v>0</v>
      </c>
      <c r="Q5714">
        <v>145.23179999999999</v>
      </c>
      <c r="R5714">
        <v>-939.15980000000002</v>
      </c>
      <c r="S5714">
        <v>0</v>
      </c>
      <c r="T5714">
        <v>146.29759999999999</v>
      </c>
      <c r="AA5714" t="s">
        <v>465</v>
      </c>
      <c r="AB5714" t="s">
        <v>46</v>
      </c>
      <c r="AC5714" t="b">
        <v>0</v>
      </c>
    </row>
    <row r="5715" spans="1:29" hidden="1" x14ac:dyDescent="0.25">
      <c r="A5715" t="s">
        <v>134</v>
      </c>
      <c r="B5715" t="s">
        <v>483</v>
      </c>
      <c r="C5715" t="s">
        <v>578</v>
      </c>
      <c r="D5715" s="28" t="s">
        <v>464</v>
      </c>
      <c r="E5715" t="s">
        <v>202</v>
      </c>
      <c r="F5715" t="s">
        <v>595</v>
      </c>
      <c r="G5715" t="str">
        <f t="shared" si="443"/>
        <v>SWHC046-01</v>
      </c>
      <c r="H5715" t="str">
        <f t="shared" si="439"/>
        <v>ExAnte2019</v>
      </c>
      <c r="I5715" t="str">
        <f t="shared" si="440"/>
        <v>IOU workpaper</v>
      </c>
      <c r="J5715" s="2">
        <f t="shared" si="441"/>
        <v>43775</v>
      </c>
      <c r="K5715" t="s">
        <v>203</v>
      </c>
      <c r="L5715">
        <f t="shared" si="442"/>
        <v>1</v>
      </c>
      <c r="O5715">
        <v>-250.47450000000001</v>
      </c>
      <c r="P5715">
        <v>0</v>
      </c>
      <c r="Q5715">
        <v>81.849900000000005</v>
      </c>
      <c r="R5715">
        <v>-295.49919999999997</v>
      </c>
      <c r="S5715">
        <v>0</v>
      </c>
      <c r="T5715">
        <v>83.302099999999996</v>
      </c>
      <c r="AA5715" t="s">
        <v>465</v>
      </c>
      <c r="AB5715" t="s">
        <v>46</v>
      </c>
      <c r="AC5715" t="b">
        <v>0</v>
      </c>
    </row>
    <row r="5716" spans="1:29" hidden="1" x14ac:dyDescent="0.25">
      <c r="A5716" t="s">
        <v>134</v>
      </c>
      <c r="B5716" t="s">
        <v>483</v>
      </c>
      <c r="C5716" t="s">
        <v>578</v>
      </c>
      <c r="D5716" s="28" t="s">
        <v>464</v>
      </c>
      <c r="E5716" t="s">
        <v>224</v>
      </c>
      <c r="F5716" t="s">
        <v>595</v>
      </c>
      <c r="G5716" t="str">
        <f t="shared" si="443"/>
        <v>SWHC046-01</v>
      </c>
      <c r="H5716" t="str">
        <f t="shared" si="439"/>
        <v>ExAnte2019</v>
      </c>
      <c r="I5716" t="str">
        <f t="shared" si="440"/>
        <v>IOU workpaper</v>
      </c>
      <c r="J5716" s="2">
        <f t="shared" si="441"/>
        <v>43775</v>
      </c>
      <c r="K5716" t="s">
        <v>203</v>
      </c>
      <c r="L5716">
        <f t="shared" si="442"/>
        <v>1</v>
      </c>
      <c r="O5716">
        <v>-65.189300000000003</v>
      </c>
      <c r="P5716">
        <v>0</v>
      </c>
      <c r="Q5716">
        <v>49.720599999999997</v>
      </c>
      <c r="R5716">
        <v>-124.5177</v>
      </c>
      <c r="S5716">
        <v>0</v>
      </c>
      <c r="T5716">
        <v>50.652700000000003</v>
      </c>
      <c r="AA5716" t="s">
        <v>465</v>
      </c>
      <c r="AB5716" t="s">
        <v>46</v>
      </c>
      <c r="AC5716" t="b">
        <v>0</v>
      </c>
    </row>
    <row r="5717" spans="1:29" hidden="1" x14ac:dyDescent="0.25">
      <c r="A5717" t="s">
        <v>134</v>
      </c>
      <c r="B5717" t="s">
        <v>483</v>
      </c>
      <c r="C5717" t="s">
        <v>578</v>
      </c>
      <c r="D5717" s="28" t="s">
        <v>464</v>
      </c>
      <c r="E5717" t="s">
        <v>232</v>
      </c>
      <c r="F5717" t="s">
        <v>595</v>
      </c>
      <c r="G5717" t="str">
        <f t="shared" si="443"/>
        <v>SWHC046-01</v>
      </c>
      <c r="H5717" t="str">
        <f t="shared" si="439"/>
        <v>ExAnte2019</v>
      </c>
      <c r="I5717" t="str">
        <f t="shared" si="440"/>
        <v>IOU workpaper</v>
      </c>
      <c r="J5717" s="2">
        <f t="shared" si="441"/>
        <v>43775</v>
      </c>
      <c r="K5717" t="s">
        <v>203</v>
      </c>
      <c r="L5717">
        <f t="shared" si="442"/>
        <v>1</v>
      </c>
      <c r="O5717">
        <v>5.4729999999999999</v>
      </c>
      <c r="P5717">
        <v>0</v>
      </c>
      <c r="Q5717">
        <v>34.478900000000003</v>
      </c>
      <c r="R5717">
        <v>-46.479900000000001</v>
      </c>
      <c r="S5717">
        <v>0</v>
      </c>
      <c r="T5717">
        <v>35.373399999999997</v>
      </c>
      <c r="AA5717" t="s">
        <v>465</v>
      </c>
      <c r="AB5717" t="s">
        <v>46</v>
      </c>
      <c r="AC5717" t="b">
        <v>0</v>
      </c>
    </row>
    <row r="5718" spans="1:29" hidden="1" x14ac:dyDescent="0.25">
      <c r="A5718" t="s">
        <v>134</v>
      </c>
      <c r="B5718" t="s">
        <v>483</v>
      </c>
      <c r="C5718" t="s">
        <v>578</v>
      </c>
      <c r="D5718" s="28" t="s">
        <v>464</v>
      </c>
      <c r="E5718" t="s">
        <v>240</v>
      </c>
      <c r="F5718" t="s">
        <v>595</v>
      </c>
      <c r="G5718" t="str">
        <f t="shared" si="443"/>
        <v>SWHC046-01</v>
      </c>
      <c r="H5718" t="str">
        <f t="shared" si="439"/>
        <v>ExAnte2019</v>
      </c>
      <c r="I5718" t="str">
        <f t="shared" si="440"/>
        <v>IOU workpaper</v>
      </c>
      <c r="J5718" s="2">
        <f t="shared" si="441"/>
        <v>43775</v>
      </c>
      <c r="K5718" t="s">
        <v>203</v>
      </c>
      <c r="L5718">
        <f t="shared" si="442"/>
        <v>1</v>
      </c>
      <c r="O5718">
        <v>33.627099999999999</v>
      </c>
      <c r="P5718">
        <v>0</v>
      </c>
      <c r="Q5718">
        <v>31.578299999999999</v>
      </c>
      <c r="R5718">
        <v>-29.681100000000001</v>
      </c>
      <c r="S5718">
        <v>0</v>
      </c>
      <c r="T5718">
        <v>32.316200000000002</v>
      </c>
      <c r="AA5718" t="s">
        <v>465</v>
      </c>
      <c r="AB5718" t="s">
        <v>46</v>
      </c>
      <c r="AC5718" t="b">
        <v>0</v>
      </c>
    </row>
    <row r="5719" spans="1:29" hidden="1" x14ac:dyDescent="0.25">
      <c r="A5719" t="s">
        <v>134</v>
      </c>
      <c r="B5719" t="s">
        <v>483</v>
      </c>
      <c r="C5719" t="s">
        <v>578</v>
      </c>
      <c r="D5719" s="28" t="s">
        <v>464</v>
      </c>
      <c r="E5719" t="s">
        <v>248</v>
      </c>
      <c r="F5719" t="s">
        <v>595</v>
      </c>
      <c r="G5719" t="str">
        <f t="shared" si="443"/>
        <v>SWHC046-01</v>
      </c>
      <c r="H5719" t="str">
        <f t="shared" si="439"/>
        <v>ExAnte2019</v>
      </c>
      <c r="I5719" t="str">
        <f t="shared" si="440"/>
        <v>IOU workpaper</v>
      </c>
      <c r="J5719" s="2">
        <f t="shared" si="441"/>
        <v>43775</v>
      </c>
      <c r="K5719" t="s">
        <v>203</v>
      </c>
      <c r="L5719">
        <f t="shared" si="442"/>
        <v>1</v>
      </c>
      <c r="O5719">
        <v>2.1617000000000002</v>
      </c>
      <c r="P5719">
        <v>0</v>
      </c>
      <c r="Q5719">
        <v>33.255899999999997</v>
      </c>
      <c r="R5719">
        <v>-50.873199999999997</v>
      </c>
      <c r="S5719">
        <v>0</v>
      </c>
      <c r="T5719">
        <v>34.062800000000003</v>
      </c>
      <c r="AA5719" t="s">
        <v>465</v>
      </c>
      <c r="AB5719" t="s">
        <v>46</v>
      </c>
      <c r="AC5719" t="b">
        <v>0</v>
      </c>
    </row>
    <row r="5720" spans="1:29" hidden="1" x14ac:dyDescent="0.25">
      <c r="A5720" t="s">
        <v>134</v>
      </c>
      <c r="B5720" t="s">
        <v>483</v>
      </c>
      <c r="C5720" t="s">
        <v>578</v>
      </c>
      <c r="D5720" s="28" t="s">
        <v>464</v>
      </c>
      <c r="E5720" t="s">
        <v>256</v>
      </c>
      <c r="F5720" t="s">
        <v>595</v>
      </c>
      <c r="G5720" t="str">
        <f t="shared" si="443"/>
        <v>SWHC046-01</v>
      </c>
      <c r="H5720" t="str">
        <f t="shared" si="439"/>
        <v>ExAnte2019</v>
      </c>
      <c r="I5720" t="str">
        <f t="shared" si="440"/>
        <v>IOU workpaper</v>
      </c>
      <c r="J5720" s="2">
        <f t="shared" si="441"/>
        <v>43775</v>
      </c>
      <c r="K5720" t="s">
        <v>203</v>
      </c>
      <c r="L5720">
        <f t="shared" si="442"/>
        <v>1</v>
      </c>
      <c r="O5720">
        <v>128.59309999999999</v>
      </c>
      <c r="P5720">
        <v>0</v>
      </c>
      <c r="Q5720">
        <v>13.614699999999999</v>
      </c>
      <c r="R5720">
        <v>64.193299999999994</v>
      </c>
      <c r="S5720">
        <v>0</v>
      </c>
      <c r="T5720">
        <v>14.085900000000001</v>
      </c>
      <c r="AA5720" t="s">
        <v>465</v>
      </c>
      <c r="AB5720" t="s">
        <v>46</v>
      </c>
      <c r="AC5720" t="b">
        <v>0</v>
      </c>
    </row>
    <row r="5721" spans="1:29" hidden="1" x14ac:dyDescent="0.25">
      <c r="A5721" t="s">
        <v>134</v>
      </c>
      <c r="B5721" t="s">
        <v>483</v>
      </c>
      <c r="C5721" t="s">
        <v>578</v>
      </c>
      <c r="D5721" s="28" t="s">
        <v>464</v>
      </c>
      <c r="E5721" t="s">
        <v>265</v>
      </c>
      <c r="F5721" t="s">
        <v>595</v>
      </c>
      <c r="G5721" t="str">
        <f t="shared" si="443"/>
        <v>SWHC046-01</v>
      </c>
      <c r="H5721" t="str">
        <f t="shared" si="439"/>
        <v>ExAnte2019</v>
      </c>
      <c r="I5721" t="str">
        <f t="shared" si="440"/>
        <v>IOU workpaper</v>
      </c>
      <c r="J5721" s="2">
        <f t="shared" si="441"/>
        <v>43775</v>
      </c>
      <c r="K5721" t="s">
        <v>203</v>
      </c>
      <c r="L5721">
        <f t="shared" si="442"/>
        <v>1</v>
      </c>
      <c r="O5721">
        <v>134.69069999999999</v>
      </c>
      <c r="P5721">
        <v>0</v>
      </c>
      <c r="Q5721">
        <v>9.3759999999999994</v>
      </c>
      <c r="R5721">
        <v>72.954300000000003</v>
      </c>
      <c r="S5721">
        <v>0</v>
      </c>
      <c r="T5721">
        <v>9.7622</v>
      </c>
      <c r="AA5721" t="s">
        <v>465</v>
      </c>
      <c r="AB5721" t="s">
        <v>46</v>
      </c>
      <c r="AC5721" t="b">
        <v>0</v>
      </c>
    </row>
    <row r="5722" spans="1:29" hidden="1" x14ac:dyDescent="0.25">
      <c r="A5722" t="s">
        <v>134</v>
      </c>
      <c r="B5722" t="s">
        <v>483</v>
      </c>
      <c r="C5722" t="s">
        <v>578</v>
      </c>
      <c r="D5722" s="28" t="s">
        <v>464</v>
      </c>
      <c r="E5722" t="s">
        <v>274</v>
      </c>
      <c r="F5722" t="s">
        <v>595</v>
      </c>
      <c r="G5722" t="str">
        <f t="shared" si="443"/>
        <v>SWHC046-01</v>
      </c>
      <c r="H5722" t="str">
        <f t="shared" si="439"/>
        <v>ExAnte2019</v>
      </c>
      <c r="I5722" t="str">
        <f t="shared" si="440"/>
        <v>IOU workpaper</v>
      </c>
      <c r="J5722" s="2">
        <f t="shared" si="441"/>
        <v>43775</v>
      </c>
      <c r="K5722" t="s">
        <v>203</v>
      </c>
      <c r="L5722">
        <f t="shared" si="442"/>
        <v>1</v>
      </c>
      <c r="O5722">
        <v>151.5736</v>
      </c>
      <c r="P5722">
        <v>0</v>
      </c>
      <c r="Q5722">
        <v>12.7227</v>
      </c>
      <c r="R5722">
        <v>79.257599999999996</v>
      </c>
      <c r="S5722">
        <v>0</v>
      </c>
      <c r="T5722">
        <v>13.1647</v>
      </c>
      <c r="AA5722" t="s">
        <v>465</v>
      </c>
      <c r="AB5722" t="s">
        <v>46</v>
      </c>
      <c r="AC5722" t="b">
        <v>0</v>
      </c>
    </row>
    <row r="5723" spans="1:29" hidden="1" x14ac:dyDescent="0.25">
      <c r="A5723" t="s">
        <v>134</v>
      </c>
      <c r="B5723" t="s">
        <v>483</v>
      </c>
      <c r="C5723" t="s">
        <v>578</v>
      </c>
      <c r="D5723" s="28" t="s">
        <v>464</v>
      </c>
      <c r="E5723" t="s">
        <v>282</v>
      </c>
      <c r="F5723" t="s">
        <v>595</v>
      </c>
      <c r="G5723" t="str">
        <f t="shared" si="443"/>
        <v>SWHC046-01</v>
      </c>
      <c r="H5723" t="str">
        <f t="shared" si="439"/>
        <v>ExAnte2019</v>
      </c>
      <c r="I5723" t="str">
        <f t="shared" si="440"/>
        <v>IOU workpaper</v>
      </c>
      <c r="J5723" s="2">
        <f t="shared" si="441"/>
        <v>43775</v>
      </c>
      <c r="K5723" t="s">
        <v>203</v>
      </c>
      <c r="L5723">
        <f t="shared" si="442"/>
        <v>1</v>
      </c>
      <c r="O5723">
        <v>157.8655</v>
      </c>
      <c r="P5723">
        <v>0</v>
      </c>
      <c r="Q5723">
        <v>14.5015</v>
      </c>
      <c r="R5723">
        <v>87.313999999999993</v>
      </c>
      <c r="S5723">
        <v>0</v>
      </c>
      <c r="T5723">
        <v>15.0388</v>
      </c>
      <c r="AA5723" t="s">
        <v>465</v>
      </c>
      <c r="AB5723" t="s">
        <v>46</v>
      </c>
      <c r="AC5723" t="b">
        <v>0</v>
      </c>
    </row>
    <row r="5724" spans="1:29" hidden="1" x14ac:dyDescent="0.25">
      <c r="A5724" t="s">
        <v>134</v>
      </c>
      <c r="B5724" t="s">
        <v>483</v>
      </c>
      <c r="C5724" t="s">
        <v>578</v>
      </c>
      <c r="D5724" s="28" t="s">
        <v>464</v>
      </c>
      <c r="E5724" t="s">
        <v>290</v>
      </c>
      <c r="F5724" t="s">
        <v>595</v>
      </c>
      <c r="G5724" t="str">
        <f t="shared" si="443"/>
        <v>SWHC046-01</v>
      </c>
      <c r="H5724" t="str">
        <f t="shared" si="439"/>
        <v>ExAnte2019</v>
      </c>
      <c r="I5724" t="str">
        <f t="shared" si="440"/>
        <v>IOU workpaper</v>
      </c>
      <c r="J5724" s="2">
        <f t="shared" si="441"/>
        <v>43775</v>
      </c>
      <c r="K5724" t="s">
        <v>203</v>
      </c>
      <c r="L5724">
        <f t="shared" si="442"/>
        <v>1</v>
      </c>
      <c r="O5724">
        <v>150.6336</v>
      </c>
      <c r="P5724">
        <v>0</v>
      </c>
      <c r="Q5724">
        <v>18.1936</v>
      </c>
      <c r="R5724">
        <v>77.614099999999993</v>
      </c>
      <c r="S5724">
        <v>0</v>
      </c>
      <c r="T5724">
        <v>18.771899999999999</v>
      </c>
      <c r="AA5724" t="s">
        <v>465</v>
      </c>
      <c r="AB5724" t="s">
        <v>46</v>
      </c>
      <c r="AC5724" t="b">
        <v>0</v>
      </c>
    </row>
    <row r="5725" spans="1:29" hidden="1" x14ac:dyDescent="0.25">
      <c r="A5725" t="s">
        <v>134</v>
      </c>
      <c r="B5725" t="s">
        <v>483</v>
      </c>
      <c r="C5725" t="s">
        <v>578</v>
      </c>
      <c r="D5725" s="28" t="s">
        <v>464</v>
      </c>
      <c r="E5725" t="s">
        <v>298</v>
      </c>
      <c r="F5725" t="s">
        <v>595</v>
      </c>
      <c r="G5725" t="str">
        <f t="shared" si="443"/>
        <v>SWHC046-01</v>
      </c>
      <c r="H5725" t="str">
        <f t="shared" si="439"/>
        <v>ExAnte2019</v>
      </c>
      <c r="I5725" t="str">
        <f t="shared" si="440"/>
        <v>IOU workpaper</v>
      </c>
      <c r="J5725" s="2">
        <f t="shared" si="441"/>
        <v>43775</v>
      </c>
      <c r="K5725" t="s">
        <v>203</v>
      </c>
      <c r="L5725">
        <f t="shared" si="442"/>
        <v>1</v>
      </c>
      <c r="O5725">
        <v>28.5779</v>
      </c>
      <c r="P5725">
        <v>0</v>
      </c>
      <c r="Q5725">
        <v>41.2774</v>
      </c>
      <c r="R5725">
        <v>-46.753100000000003</v>
      </c>
      <c r="S5725">
        <v>0</v>
      </c>
      <c r="T5725">
        <v>42.160899999999998</v>
      </c>
      <c r="AA5725" t="s">
        <v>465</v>
      </c>
      <c r="AB5725" t="s">
        <v>46</v>
      </c>
      <c r="AC5725" t="b">
        <v>0</v>
      </c>
    </row>
    <row r="5726" spans="1:29" hidden="1" x14ac:dyDescent="0.25">
      <c r="A5726" t="s">
        <v>134</v>
      </c>
      <c r="B5726" t="s">
        <v>483</v>
      </c>
      <c r="C5726" t="s">
        <v>578</v>
      </c>
      <c r="D5726" s="28" t="s">
        <v>464</v>
      </c>
      <c r="E5726" t="s">
        <v>306</v>
      </c>
      <c r="F5726" t="s">
        <v>595</v>
      </c>
      <c r="G5726" t="str">
        <f t="shared" si="443"/>
        <v>SWHC046-01</v>
      </c>
      <c r="H5726" t="str">
        <f t="shared" si="439"/>
        <v>ExAnte2019</v>
      </c>
      <c r="I5726" t="str">
        <f t="shared" si="440"/>
        <v>IOU workpaper</v>
      </c>
      <c r="J5726" s="2">
        <f t="shared" si="441"/>
        <v>43775</v>
      </c>
      <c r="K5726" t="s">
        <v>203</v>
      </c>
      <c r="L5726">
        <f t="shared" si="442"/>
        <v>1</v>
      </c>
      <c r="O5726">
        <v>-5.6420000000000003</v>
      </c>
      <c r="P5726">
        <v>0</v>
      </c>
      <c r="Q5726">
        <v>43.826599999999999</v>
      </c>
      <c r="R5726">
        <v>-73.670299999999997</v>
      </c>
      <c r="S5726">
        <v>0</v>
      </c>
      <c r="T5726">
        <v>44.716000000000001</v>
      </c>
      <c r="AA5726" t="s">
        <v>465</v>
      </c>
      <c r="AB5726" t="s">
        <v>46</v>
      </c>
      <c r="AC5726" t="b">
        <v>0</v>
      </c>
    </row>
    <row r="5727" spans="1:29" hidden="1" x14ac:dyDescent="0.25">
      <c r="A5727" t="s">
        <v>134</v>
      </c>
      <c r="B5727" t="s">
        <v>483</v>
      </c>
      <c r="C5727" t="s">
        <v>578</v>
      </c>
      <c r="D5727" s="28" t="s">
        <v>464</v>
      </c>
      <c r="E5727" t="s">
        <v>314</v>
      </c>
      <c r="F5727" t="s">
        <v>595</v>
      </c>
      <c r="G5727" t="str">
        <f t="shared" si="443"/>
        <v>SWHC046-01</v>
      </c>
      <c r="H5727" t="str">
        <f t="shared" si="439"/>
        <v>ExAnte2019</v>
      </c>
      <c r="I5727" t="str">
        <f t="shared" si="440"/>
        <v>IOU workpaper</v>
      </c>
      <c r="J5727" s="2">
        <f t="shared" si="441"/>
        <v>43775</v>
      </c>
      <c r="K5727" t="s">
        <v>203</v>
      </c>
      <c r="L5727">
        <f t="shared" si="442"/>
        <v>1</v>
      </c>
      <c r="O5727">
        <v>64.796300000000002</v>
      </c>
      <c r="P5727">
        <v>0</v>
      </c>
      <c r="Q5727">
        <v>36.179400000000001</v>
      </c>
      <c r="R5727">
        <v>-12.856</v>
      </c>
      <c r="S5727">
        <v>0</v>
      </c>
      <c r="T5727">
        <v>36.994199999999999</v>
      </c>
      <c r="AA5727" t="s">
        <v>465</v>
      </c>
      <c r="AB5727" t="s">
        <v>46</v>
      </c>
      <c r="AC5727" t="b">
        <v>0</v>
      </c>
    </row>
    <row r="5728" spans="1:29" hidden="1" x14ac:dyDescent="0.25">
      <c r="A5728" t="s">
        <v>134</v>
      </c>
      <c r="B5728" t="s">
        <v>483</v>
      </c>
      <c r="C5728" t="s">
        <v>578</v>
      </c>
      <c r="D5728" s="28" t="s">
        <v>464</v>
      </c>
      <c r="E5728" t="s">
        <v>322</v>
      </c>
      <c r="F5728" t="s">
        <v>595</v>
      </c>
      <c r="G5728" t="str">
        <f t="shared" si="443"/>
        <v>SWHC046-01</v>
      </c>
      <c r="H5728" t="str">
        <f t="shared" si="439"/>
        <v>ExAnte2019</v>
      </c>
      <c r="I5728" t="str">
        <f t="shared" si="440"/>
        <v>IOU workpaper</v>
      </c>
      <c r="J5728" s="2">
        <f t="shared" si="441"/>
        <v>43775</v>
      </c>
      <c r="K5728" t="s">
        <v>203</v>
      </c>
      <c r="L5728">
        <f t="shared" si="442"/>
        <v>1</v>
      </c>
      <c r="O5728">
        <v>44.7729</v>
      </c>
      <c r="P5728">
        <v>0</v>
      </c>
      <c r="Q5728">
        <v>37.902000000000001</v>
      </c>
      <c r="R5728">
        <v>-30.774699999999999</v>
      </c>
      <c r="S5728">
        <v>0</v>
      </c>
      <c r="T5728">
        <v>38.733699999999999</v>
      </c>
      <c r="AA5728" t="s">
        <v>465</v>
      </c>
      <c r="AB5728" t="s">
        <v>46</v>
      </c>
      <c r="AC5728" t="b">
        <v>0</v>
      </c>
    </row>
    <row r="5729" spans="1:29" hidden="1" x14ac:dyDescent="0.25">
      <c r="A5729" t="s">
        <v>134</v>
      </c>
      <c r="B5729" t="s">
        <v>483</v>
      </c>
      <c r="C5729" t="s">
        <v>578</v>
      </c>
      <c r="D5729" s="28" t="s">
        <v>464</v>
      </c>
      <c r="E5729" t="s">
        <v>330</v>
      </c>
      <c r="F5729" t="s">
        <v>595</v>
      </c>
      <c r="G5729" t="str">
        <f t="shared" si="443"/>
        <v>SWHC046-01</v>
      </c>
      <c r="H5729" t="str">
        <f t="shared" si="439"/>
        <v>ExAnte2019</v>
      </c>
      <c r="I5729" t="str">
        <f t="shared" si="440"/>
        <v>IOU workpaper</v>
      </c>
      <c r="J5729" s="2">
        <f t="shared" si="441"/>
        <v>43775</v>
      </c>
      <c r="K5729" t="s">
        <v>203</v>
      </c>
      <c r="L5729">
        <f t="shared" si="442"/>
        <v>1</v>
      </c>
      <c r="O5729">
        <v>305.6223</v>
      </c>
      <c r="P5729">
        <v>0</v>
      </c>
      <c r="Q5729">
        <v>5.3103999999999996</v>
      </c>
      <c r="R5729">
        <v>207.46610000000001</v>
      </c>
      <c r="S5729">
        <v>0</v>
      </c>
      <c r="T5729">
        <v>5.6002999999999998</v>
      </c>
      <c r="AA5729" t="s">
        <v>465</v>
      </c>
      <c r="AB5729" t="s">
        <v>46</v>
      </c>
      <c r="AC5729" t="b">
        <v>0</v>
      </c>
    </row>
    <row r="5730" spans="1:29" hidden="1" x14ac:dyDescent="0.25">
      <c r="A5730" t="s">
        <v>134</v>
      </c>
      <c r="B5730" t="s">
        <v>483</v>
      </c>
      <c r="C5730" t="s">
        <v>578</v>
      </c>
      <c r="D5730" s="28" t="s">
        <v>464</v>
      </c>
      <c r="E5730" t="s">
        <v>338</v>
      </c>
      <c r="F5730" t="s">
        <v>595</v>
      </c>
      <c r="G5730" t="str">
        <f t="shared" si="443"/>
        <v>SWHC046-01</v>
      </c>
      <c r="H5730" t="str">
        <f t="shared" si="439"/>
        <v>ExAnte2019</v>
      </c>
      <c r="I5730" t="str">
        <f t="shared" si="440"/>
        <v>IOU workpaper</v>
      </c>
      <c r="J5730" s="2">
        <f t="shared" si="441"/>
        <v>43775</v>
      </c>
      <c r="K5730" t="s">
        <v>203</v>
      </c>
      <c r="L5730">
        <f t="shared" si="442"/>
        <v>1</v>
      </c>
      <c r="O5730">
        <v>-464.12709999999998</v>
      </c>
      <c r="P5730">
        <v>0</v>
      </c>
      <c r="Q5730">
        <v>99.038799999999995</v>
      </c>
      <c r="R5730">
        <v>-518.35990000000004</v>
      </c>
      <c r="S5730">
        <v>0</v>
      </c>
      <c r="T5730">
        <v>100.256</v>
      </c>
      <c r="AA5730" t="s">
        <v>465</v>
      </c>
      <c r="AB5730" t="s">
        <v>46</v>
      </c>
      <c r="AC5730" t="b">
        <v>0</v>
      </c>
    </row>
    <row r="5731" spans="1:29" hidden="1" x14ac:dyDescent="0.25">
      <c r="A5731" t="s">
        <v>134</v>
      </c>
      <c r="B5731" t="s">
        <v>483</v>
      </c>
      <c r="C5731" t="s">
        <v>579</v>
      </c>
      <c r="D5731" s="28" t="s">
        <v>464</v>
      </c>
      <c r="E5731" t="s">
        <v>202</v>
      </c>
      <c r="F5731" t="s">
        <v>595</v>
      </c>
      <c r="G5731" t="str">
        <f t="shared" si="443"/>
        <v>SWHC046-01</v>
      </c>
      <c r="H5731" t="str">
        <f t="shared" si="439"/>
        <v>ExAnte2019</v>
      </c>
      <c r="I5731" t="str">
        <f t="shared" si="440"/>
        <v>IOU workpaper</v>
      </c>
      <c r="J5731" s="2">
        <f t="shared" si="441"/>
        <v>43775</v>
      </c>
      <c r="K5731" t="s">
        <v>203</v>
      </c>
      <c r="L5731">
        <f t="shared" si="442"/>
        <v>1</v>
      </c>
      <c r="O5731">
        <v>-167.98589999999999</v>
      </c>
      <c r="P5731">
        <v>0</v>
      </c>
      <c r="Q5731">
        <v>87.424400000000006</v>
      </c>
      <c r="R5731">
        <v>-243.6096</v>
      </c>
      <c r="S5731">
        <v>0</v>
      </c>
      <c r="T5731">
        <v>89.3643</v>
      </c>
      <c r="AA5731" t="s">
        <v>465</v>
      </c>
      <c r="AB5731" t="s">
        <v>46</v>
      </c>
      <c r="AC5731" t="b">
        <v>0</v>
      </c>
    </row>
    <row r="5732" spans="1:29" hidden="1" x14ac:dyDescent="0.25">
      <c r="A5732" t="s">
        <v>134</v>
      </c>
      <c r="B5732" t="s">
        <v>483</v>
      </c>
      <c r="C5732" t="s">
        <v>579</v>
      </c>
      <c r="D5732" s="28" t="s">
        <v>464</v>
      </c>
      <c r="E5732" t="s">
        <v>224</v>
      </c>
      <c r="F5732" t="s">
        <v>595</v>
      </c>
      <c r="G5732" t="str">
        <f t="shared" si="443"/>
        <v>SWHC046-01</v>
      </c>
      <c r="H5732" t="str">
        <f t="shared" si="439"/>
        <v>ExAnte2019</v>
      </c>
      <c r="I5732" t="str">
        <f t="shared" si="440"/>
        <v>IOU workpaper</v>
      </c>
      <c r="J5732" s="2">
        <f t="shared" si="441"/>
        <v>43775</v>
      </c>
      <c r="K5732" t="s">
        <v>203</v>
      </c>
      <c r="L5732">
        <f t="shared" si="442"/>
        <v>1</v>
      </c>
      <c r="O5732">
        <v>34.911799999999999</v>
      </c>
      <c r="P5732">
        <v>0</v>
      </c>
      <c r="Q5732">
        <v>54.438299999999998</v>
      </c>
      <c r="R5732">
        <v>-66.576099999999997</v>
      </c>
      <c r="S5732">
        <v>0</v>
      </c>
      <c r="T5732">
        <v>55.596600000000002</v>
      </c>
      <c r="AA5732" t="s">
        <v>465</v>
      </c>
      <c r="AB5732" t="s">
        <v>46</v>
      </c>
      <c r="AC5732" t="b">
        <v>0</v>
      </c>
    </row>
    <row r="5733" spans="1:29" hidden="1" x14ac:dyDescent="0.25">
      <c r="A5733" t="s">
        <v>134</v>
      </c>
      <c r="B5733" t="s">
        <v>483</v>
      </c>
      <c r="C5733" t="s">
        <v>579</v>
      </c>
      <c r="D5733" s="28" t="s">
        <v>464</v>
      </c>
      <c r="E5733" t="s">
        <v>232</v>
      </c>
      <c r="F5733" t="s">
        <v>595</v>
      </c>
      <c r="G5733" t="str">
        <f t="shared" si="443"/>
        <v>SWHC046-01</v>
      </c>
      <c r="H5733" t="str">
        <f t="shared" si="439"/>
        <v>ExAnte2019</v>
      </c>
      <c r="I5733" t="str">
        <f t="shared" si="440"/>
        <v>IOU workpaper</v>
      </c>
      <c r="J5733" s="2">
        <f t="shared" si="441"/>
        <v>43775</v>
      </c>
      <c r="K5733" t="s">
        <v>203</v>
      </c>
      <c r="L5733">
        <f t="shared" si="442"/>
        <v>1</v>
      </c>
      <c r="O5733">
        <v>68.458399999999997</v>
      </c>
      <c r="P5733">
        <v>0</v>
      </c>
      <c r="Q5733">
        <v>43.578400000000002</v>
      </c>
      <c r="R5733">
        <v>-16.8964</v>
      </c>
      <c r="S5733">
        <v>0</v>
      </c>
      <c r="T5733">
        <v>44.819000000000003</v>
      </c>
      <c r="AA5733" t="s">
        <v>465</v>
      </c>
      <c r="AB5733" t="s">
        <v>46</v>
      </c>
      <c r="AC5733" t="b">
        <v>0</v>
      </c>
    </row>
    <row r="5734" spans="1:29" hidden="1" x14ac:dyDescent="0.25">
      <c r="A5734" t="s">
        <v>134</v>
      </c>
      <c r="B5734" t="s">
        <v>483</v>
      </c>
      <c r="C5734" t="s">
        <v>579</v>
      </c>
      <c r="D5734" s="28" t="s">
        <v>464</v>
      </c>
      <c r="E5734" t="s">
        <v>240</v>
      </c>
      <c r="F5734" t="s">
        <v>595</v>
      </c>
      <c r="G5734" t="str">
        <f t="shared" si="443"/>
        <v>SWHC046-01</v>
      </c>
      <c r="H5734" t="str">
        <f t="shared" si="439"/>
        <v>ExAnte2019</v>
      </c>
      <c r="I5734" t="str">
        <f t="shared" si="440"/>
        <v>IOU workpaper</v>
      </c>
      <c r="J5734" s="2">
        <f t="shared" si="441"/>
        <v>43775</v>
      </c>
      <c r="K5734" t="s">
        <v>203</v>
      </c>
      <c r="L5734">
        <f t="shared" si="442"/>
        <v>1</v>
      </c>
      <c r="O5734">
        <v>105.55</v>
      </c>
      <c r="P5734">
        <v>0</v>
      </c>
      <c r="Q5734">
        <v>39.882899999999999</v>
      </c>
      <c r="R5734">
        <v>2.4512</v>
      </c>
      <c r="S5734">
        <v>0</v>
      </c>
      <c r="T5734">
        <v>40.870399999999997</v>
      </c>
      <c r="AA5734" t="s">
        <v>465</v>
      </c>
      <c r="AB5734" t="s">
        <v>46</v>
      </c>
      <c r="AC5734" t="b">
        <v>0</v>
      </c>
    </row>
    <row r="5735" spans="1:29" hidden="1" x14ac:dyDescent="0.25">
      <c r="A5735" t="s">
        <v>134</v>
      </c>
      <c r="B5735" t="s">
        <v>483</v>
      </c>
      <c r="C5735" t="s">
        <v>579</v>
      </c>
      <c r="D5735" s="28" t="s">
        <v>464</v>
      </c>
      <c r="E5735" t="s">
        <v>248</v>
      </c>
      <c r="F5735" t="s">
        <v>595</v>
      </c>
      <c r="G5735" t="str">
        <f t="shared" si="443"/>
        <v>SWHC046-01</v>
      </c>
      <c r="H5735" t="str">
        <f t="shared" si="439"/>
        <v>ExAnte2019</v>
      </c>
      <c r="I5735" t="str">
        <f t="shared" si="440"/>
        <v>IOU workpaper</v>
      </c>
      <c r="J5735" s="2">
        <f t="shared" si="441"/>
        <v>43775</v>
      </c>
      <c r="K5735" t="s">
        <v>203</v>
      </c>
      <c r="L5735">
        <f t="shared" si="442"/>
        <v>1</v>
      </c>
      <c r="O5735">
        <v>47.4953</v>
      </c>
      <c r="P5735">
        <v>0</v>
      </c>
      <c r="Q5735">
        <v>44.661900000000003</v>
      </c>
      <c r="R5735">
        <v>-38.322000000000003</v>
      </c>
      <c r="S5735">
        <v>0</v>
      </c>
      <c r="T5735">
        <v>45.859299999999998</v>
      </c>
      <c r="AA5735" t="s">
        <v>465</v>
      </c>
      <c r="AB5735" t="s">
        <v>46</v>
      </c>
      <c r="AC5735" t="b">
        <v>0</v>
      </c>
    </row>
    <row r="5736" spans="1:29" hidden="1" x14ac:dyDescent="0.25">
      <c r="A5736" t="s">
        <v>134</v>
      </c>
      <c r="B5736" t="s">
        <v>483</v>
      </c>
      <c r="C5736" t="s">
        <v>579</v>
      </c>
      <c r="D5736" s="28" t="s">
        <v>464</v>
      </c>
      <c r="E5736" t="s">
        <v>256</v>
      </c>
      <c r="F5736" t="s">
        <v>595</v>
      </c>
      <c r="G5736" t="str">
        <f t="shared" si="443"/>
        <v>SWHC046-01</v>
      </c>
      <c r="H5736" t="str">
        <f t="shared" si="439"/>
        <v>ExAnte2019</v>
      </c>
      <c r="I5736" t="str">
        <f t="shared" si="440"/>
        <v>IOU workpaper</v>
      </c>
      <c r="J5736" s="2">
        <f t="shared" si="441"/>
        <v>43775</v>
      </c>
      <c r="K5736" t="s">
        <v>203</v>
      </c>
      <c r="L5736">
        <f t="shared" si="442"/>
        <v>1</v>
      </c>
      <c r="O5736">
        <v>225.92169999999999</v>
      </c>
      <c r="P5736">
        <v>0</v>
      </c>
      <c r="Q5736">
        <v>18.592400000000001</v>
      </c>
      <c r="R5736">
        <v>121.621</v>
      </c>
      <c r="S5736">
        <v>0</v>
      </c>
      <c r="T5736">
        <v>19.218</v>
      </c>
      <c r="AA5736" t="s">
        <v>465</v>
      </c>
      <c r="AB5736" t="s">
        <v>46</v>
      </c>
      <c r="AC5736" t="b">
        <v>0</v>
      </c>
    </row>
    <row r="5737" spans="1:29" hidden="1" x14ac:dyDescent="0.25">
      <c r="A5737" t="s">
        <v>134</v>
      </c>
      <c r="B5737" t="s">
        <v>483</v>
      </c>
      <c r="C5737" t="s">
        <v>579</v>
      </c>
      <c r="D5737" s="28" t="s">
        <v>464</v>
      </c>
      <c r="E5737" t="s">
        <v>265</v>
      </c>
      <c r="F5737" t="s">
        <v>595</v>
      </c>
      <c r="G5737" t="str">
        <f t="shared" si="443"/>
        <v>SWHC046-01</v>
      </c>
      <c r="H5737" t="str">
        <f t="shared" si="439"/>
        <v>ExAnte2019</v>
      </c>
      <c r="I5737" t="str">
        <f t="shared" si="440"/>
        <v>IOU workpaper</v>
      </c>
      <c r="J5737" s="2">
        <f t="shared" si="441"/>
        <v>43775</v>
      </c>
      <c r="K5737" t="s">
        <v>203</v>
      </c>
      <c r="L5737">
        <f t="shared" si="442"/>
        <v>1</v>
      </c>
      <c r="O5737">
        <v>224.7321</v>
      </c>
      <c r="P5737">
        <v>0</v>
      </c>
      <c r="Q5737">
        <v>13.280799999999999</v>
      </c>
      <c r="R5737">
        <v>125.9443</v>
      </c>
      <c r="S5737">
        <v>0</v>
      </c>
      <c r="T5737">
        <v>13.818</v>
      </c>
      <c r="AA5737" t="s">
        <v>465</v>
      </c>
      <c r="AB5737" t="s">
        <v>46</v>
      </c>
      <c r="AC5737" t="b">
        <v>0</v>
      </c>
    </row>
    <row r="5738" spans="1:29" hidden="1" x14ac:dyDescent="0.25">
      <c r="A5738" t="s">
        <v>134</v>
      </c>
      <c r="B5738" t="s">
        <v>483</v>
      </c>
      <c r="C5738" t="s">
        <v>579</v>
      </c>
      <c r="D5738" s="28" t="s">
        <v>464</v>
      </c>
      <c r="E5738" t="s">
        <v>274</v>
      </c>
      <c r="F5738" t="s">
        <v>595</v>
      </c>
      <c r="G5738" t="str">
        <f t="shared" si="443"/>
        <v>SWHC046-01</v>
      </c>
      <c r="H5738" t="str">
        <f t="shared" si="439"/>
        <v>ExAnte2019</v>
      </c>
      <c r="I5738" t="str">
        <f t="shared" si="440"/>
        <v>IOU workpaper</v>
      </c>
      <c r="J5738" s="2">
        <f t="shared" si="441"/>
        <v>43775</v>
      </c>
      <c r="K5738" t="s">
        <v>203</v>
      </c>
      <c r="L5738">
        <f t="shared" si="442"/>
        <v>1</v>
      </c>
      <c r="O5738">
        <v>255.79769999999999</v>
      </c>
      <c r="P5738">
        <v>0</v>
      </c>
      <c r="Q5738">
        <v>17.942499999999999</v>
      </c>
      <c r="R5738">
        <v>140.85939999999999</v>
      </c>
      <c r="S5738">
        <v>0</v>
      </c>
      <c r="T5738">
        <v>18.552800000000001</v>
      </c>
      <c r="AA5738" t="s">
        <v>465</v>
      </c>
      <c r="AB5738" t="s">
        <v>46</v>
      </c>
      <c r="AC5738" t="b">
        <v>0</v>
      </c>
    </row>
    <row r="5739" spans="1:29" hidden="1" x14ac:dyDescent="0.25">
      <c r="A5739" t="s">
        <v>134</v>
      </c>
      <c r="B5739" t="s">
        <v>483</v>
      </c>
      <c r="C5739" t="s">
        <v>579</v>
      </c>
      <c r="D5739" s="28" t="s">
        <v>464</v>
      </c>
      <c r="E5739" t="s">
        <v>282</v>
      </c>
      <c r="F5739" t="s">
        <v>595</v>
      </c>
      <c r="G5739" t="str">
        <f t="shared" si="443"/>
        <v>SWHC046-01</v>
      </c>
      <c r="H5739" t="str">
        <f t="shared" si="439"/>
        <v>ExAnte2019</v>
      </c>
      <c r="I5739" t="str">
        <f t="shared" si="440"/>
        <v>IOU workpaper</v>
      </c>
      <c r="J5739" s="2">
        <f t="shared" si="441"/>
        <v>43775</v>
      </c>
      <c r="K5739" t="s">
        <v>203</v>
      </c>
      <c r="L5739">
        <f t="shared" si="442"/>
        <v>1</v>
      </c>
      <c r="O5739">
        <v>273.57310000000001</v>
      </c>
      <c r="P5739">
        <v>0</v>
      </c>
      <c r="Q5739">
        <v>19.319800000000001</v>
      </c>
      <c r="R5739">
        <v>161.36240000000001</v>
      </c>
      <c r="S5739">
        <v>0</v>
      </c>
      <c r="T5739">
        <v>20.044499999999999</v>
      </c>
      <c r="AA5739" t="s">
        <v>465</v>
      </c>
      <c r="AB5739" t="s">
        <v>46</v>
      </c>
      <c r="AC5739" t="b">
        <v>0</v>
      </c>
    </row>
    <row r="5740" spans="1:29" hidden="1" x14ac:dyDescent="0.25">
      <c r="A5740" t="s">
        <v>134</v>
      </c>
      <c r="B5740" t="s">
        <v>483</v>
      </c>
      <c r="C5740" t="s">
        <v>579</v>
      </c>
      <c r="D5740" s="28" t="s">
        <v>464</v>
      </c>
      <c r="E5740" t="s">
        <v>290</v>
      </c>
      <c r="F5740" t="s">
        <v>595</v>
      </c>
      <c r="G5740" t="str">
        <f t="shared" si="443"/>
        <v>SWHC046-01</v>
      </c>
      <c r="H5740" t="str">
        <f t="shared" si="439"/>
        <v>ExAnte2019</v>
      </c>
      <c r="I5740" t="str">
        <f t="shared" si="440"/>
        <v>IOU workpaper</v>
      </c>
      <c r="J5740" s="2">
        <f t="shared" si="441"/>
        <v>43775</v>
      </c>
      <c r="K5740" t="s">
        <v>203</v>
      </c>
      <c r="L5740">
        <f t="shared" si="442"/>
        <v>1</v>
      </c>
      <c r="O5740">
        <v>288.69029999999998</v>
      </c>
      <c r="P5740">
        <v>0</v>
      </c>
      <c r="Q5740">
        <v>20.5657</v>
      </c>
      <c r="R5740">
        <v>169.41460000000001</v>
      </c>
      <c r="S5740">
        <v>0</v>
      </c>
      <c r="T5740">
        <v>21.245799999999999</v>
      </c>
      <c r="AA5740" t="s">
        <v>465</v>
      </c>
      <c r="AB5740" t="s">
        <v>46</v>
      </c>
      <c r="AC5740" t="b">
        <v>0</v>
      </c>
    </row>
    <row r="5741" spans="1:29" hidden="1" x14ac:dyDescent="0.25">
      <c r="A5741" t="s">
        <v>134</v>
      </c>
      <c r="B5741" t="s">
        <v>483</v>
      </c>
      <c r="C5741" t="s">
        <v>579</v>
      </c>
      <c r="D5741" s="28" t="s">
        <v>464</v>
      </c>
      <c r="E5741" t="s">
        <v>298</v>
      </c>
      <c r="F5741" t="s">
        <v>595</v>
      </c>
      <c r="G5741" t="str">
        <f t="shared" si="443"/>
        <v>SWHC046-01</v>
      </c>
      <c r="H5741" t="str">
        <f t="shared" si="439"/>
        <v>ExAnte2019</v>
      </c>
      <c r="I5741" t="str">
        <f t="shared" si="440"/>
        <v>IOU workpaper</v>
      </c>
      <c r="J5741" s="2">
        <f t="shared" si="441"/>
        <v>43775</v>
      </c>
      <c r="K5741" t="s">
        <v>203</v>
      </c>
      <c r="L5741">
        <f t="shared" si="442"/>
        <v>1</v>
      </c>
      <c r="O5741">
        <v>191.65809999999999</v>
      </c>
      <c r="P5741">
        <v>0</v>
      </c>
      <c r="Q5741">
        <v>41.9968</v>
      </c>
      <c r="R5741">
        <v>69.416300000000007</v>
      </c>
      <c r="S5741">
        <v>0</v>
      </c>
      <c r="T5741">
        <v>43.031199999999998</v>
      </c>
      <c r="AA5741" t="s">
        <v>465</v>
      </c>
      <c r="AB5741" t="s">
        <v>46</v>
      </c>
      <c r="AC5741" t="b">
        <v>0</v>
      </c>
    </row>
    <row r="5742" spans="1:29" hidden="1" x14ac:dyDescent="0.25">
      <c r="A5742" t="s">
        <v>134</v>
      </c>
      <c r="B5742" t="s">
        <v>483</v>
      </c>
      <c r="C5742" t="s">
        <v>579</v>
      </c>
      <c r="D5742" s="28" t="s">
        <v>464</v>
      </c>
      <c r="E5742" t="s">
        <v>306</v>
      </c>
      <c r="F5742" t="s">
        <v>595</v>
      </c>
      <c r="G5742" t="str">
        <f t="shared" si="443"/>
        <v>SWHC046-01</v>
      </c>
      <c r="H5742" t="str">
        <f t="shared" si="439"/>
        <v>ExAnte2019</v>
      </c>
      <c r="I5742" t="str">
        <f t="shared" si="440"/>
        <v>IOU workpaper</v>
      </c>
      <c r="J5742" s="2">
        <f t="shared" si="441"/>
        <v>43775</v>
      </c>
      <c r="K5742" t="s">
        <v>203</v>
      </c>
      <c r="L5742">
        <f t="shared" si="442"/>
        <v>1</v>
      </c>
      <c r="O5742">
        <v>138.85429999999999</v>
      </c>
      <c r="P5742">
        <v>0</v>
      </c>
      <c r="Q5742">
        <v>45.0625</v>
      </c>
      <c r="R5742">
        <v>24.773800000000001</v>
      </c>
      <c r="S5742">
        <v>0</v>
      </c>
      <c r="T5742">
        <v>46.122700000000002</v>
      </c>
      <c r="AA5742" t="s">
        <v>465</v>
      </c>
      <c r="AB5742" t="s">
        <v>46</v>
      </c>
      <c r="AC5742" t="b">
        <v>0</v>
      </c>
    </row>
    <row r="5743" spans="1:29" hidden="1" x14ac:dyDescent="0.25">
      <c r="A5743" t="s">
        <v>134</v>
      </c>
      <c r="B5743" t="s">
        <v>483</v>
      </c>
      <c r="C5743" t="s">
        <v>579</v>
      </c>
      <c r="D5743" s="28" t="s">
        <v>464</v>
      </c>
      <c r="E5743" t="s">
        <v>314</v>
      </c>
      <c r="F5743" t="s">
        <v>595</v>
      </c>
      <c r="G5743" t="str">
        <f t="shared" si="443"/>
        <v>SWHC046-01</v>
      </c>
      <c r="H5743" t="str">
        <f t="shared" si="439"/>
        <v>ExAnte2019</v>
      </c>
      <c r="I5743" t="str">
        <f t="shared" si="440"/>
        <v>IOU workpaper</v>
      </c>
      <c r="J5743" s="2">
        <f t="shared" si="441"/>
        <v>43775</v>
      </c>
      <c r="K5743" t="s">
        <v>203</v>
      </c>
      <c r="L5743">
        <f t="shared" si="442"/>
        <v>1</v>
      </c>
      <c r="O5743">
        <v>224.43510000000001</v>
      </c>
      <c r="P5743">
        <v>0</v>
      </c>
      <c r="Q5743">
        <v>36.871000000000002</v>
      </c>
      <c r="R5743">
        <v>100.1734</v>
      </c>
      <c r="S5743">
        <v>0</v>
      </c>
      <c r="T5743">
        <v>37.812600000000003</v>
      </c>
      <c r="AA5743" t="s">
        <v>465</v>
      </c>
      <c r="AB5743" t="s">
        <v>46</v>
      </c>
      <c r="AC5743" t="b">
        <v>0</v>
      </c>
    </row>
    <row r="5744" spans="1:29" hidden="1" x14ac:dyDescent="0.25">
      <c r="A5744" t="s">
        <v>134</v>
      </c>
      <c r="B5744" t="s">
        <v>483</v>
      </c>
      <c r="C5744" t="s">
        <v>579</v>
      </c>
      <c r="D5744" s="28" t="s">
        <v>464</v>
      </c>
      <c r="E5744" t="s">
        <v>322</v>
      </c>
      <c r="F5744" t="s">
        <v>595</v>
      </c>
      <c r="G5744" t="str">
        <f t="shared" si="443"/>
        <v>SWHC046-01</v>
      </c>
      <c r="H5744" t="str">
        <f t="shared" si="439"/>
        <v>ExAnte2019</v>
      </c>
      <c r="I5744" t="str">
        <f t="shared" si="440"/>
        <v>IOU workpaper</v>
      </c>
      <c r="J5744" s="2">
        <f t="shared" si="441"/>
        <v>43775</v>
      </c>
      <c r="K5744" t="s">
        <v>203</v>
      </c>
      <c r="L5744">
        <f t="shared" si="442"/>
        <v>1</v>
      </c>
      <c r="O5744">
        <v>198.41489999999999</v>
      </c>
      <c r="P5744">
        <v>0</v>
      </c>
      <c r="Q5744">
        <v>39.981400000000001</v>
      </c>
      <c r="R5744">
        <v>76.405100000000004</v>
      </c>
      <c r="S5744">
        <v>0</v>
      </c>
      <c r="T5744">
        <v>40.941499999999998</v>
      </c>
      <c r="AA5744" t="s">
        <v>465</v>
      </c>
      <c r="AB5744" t="s">
        <v>46</v>
      </c>
      <c r="AC5744" t="b">
        <v>0</v>
      </c>
    </row>
    <row r="5745" spans="1:29" hidden="1" x14ac:dyDescent="0.25">
      <c r="A5745" t="s">
        <v>134</v>
      </c>
      <c r="B5745" t="s">
        <v>483</v>
      </c>
      <c r="C5745" t="s">
        <v>579</v>
      </c>
      <c r="D5745" s="28" t="s">
        <v>464</v>
      </c>
      <c r="E5745" t="s">
        <v>330</v>
      </c>
      <c r="F5745" t="s">
        <v>595</v>
      </c>
      <c r="G5745" t="str">
        <f t="shared" si="443"/>
        <v>SWHC046-01</v>
      </c>
      <c r="H5745" t="str">
        <f t="shared" si="439"/>
        <v>ExAnte2019</v>
      </c>
      <c r="I5745" t="str">
        <f t="shared" si="440"/>
        <v>IOU workpaper</v>
      </c>
      <c r="J5745" s="2">
        <f t="shared" si="441"/>
        <v>43775</v>
      </c>
      <c r="K5745" t="s">
        <v>203</v>
      </c>
      <c r="L5745">
        <f t="shared" si="442"/>
        <v>1</v>
      </c>
      <c r="O5745">
        <v>502.83499999999998</v>
      </c>
      <c r="P5745">
        <v>0</v>
      </c>
      <c r="Q5745">
        <v>5.9417</v>
      </c>
      <c r="R5745">
        <v>352.84789999999998</v>
      </c>
      <c r="S5745">
        <v>0</v>
      </c>
      <c r="T5745">
        <v>6.2615999999999996</v>
      </c>
      <c r="AA5745" t="s">
        <v>465</v>
      </c>
      <c r="AB5745" t="s">
        <v>46</v>
      </c>
      <c r="AC5745" t="b">
        <v>0</v>
      </c>
    </row>
    <row r="5746" spans="1:29" hidden="1" x14ac:dyDescent="0.25">
      <c r="A5746" t="s">
        <v>134</v>
      </c>
      <c r="B5746" t="s">
        <v>483</v>
      </c>
      <c r="C5746" t="s">
        <v>579</v>
      </c>
      <c r="D5746" s="28" t="s">
        <v>464</v>
      </c>
      <c r="E5746" t="s">
        <v>338</v>
      </c>
      <c r="F5746" t="s">
        <v>595</v>
      </c>
      <c r="G5746" t="str">
        <f t="shared" si="443"/>
        <v>SWHC046-01</v>
      </c>
      <c r="H5746" t="str">
        <f t="shared" si="439"/>
        <v>ExAnte2019</v>
      </c>
      <c r="I5746" t="str">
        <f t="shared" si="440"/>
        <v>IOU workpaper</v>
      </c>
      <c r="J5746" s="2">
        <f t="shared" si="441"/>
        <v>43775</v>
      </c>
      <c r="K5746" t="s">
        <v>203</v>
      </c>
      <c r="L5746">
        <f t="shared" si="442"/>
        <v>1</v>
      </c>
      <c r="O5746">
        <v>-387.4348</v>
      </c>
      <c r="P5746">
        <v>0</v>
      </c>
      <c r="Q5746">
        <v>105.81180000000001</v>
      </c>
      <c r="R5746">
        <v>-477.9126</v>
      </c>
      <c r="S5746">
        <v>0</v>
      </c>
      <c r="T5746">
        <v>107.3707</v>
      </c>
      <c r="AA5746" t="s">
        <v>465</v>
      </c>
      <c r="AB5746" t="s">
        <v>46</v>
      </c>
      <c r="AC5746" t="b">
        <v>0</v>
      </c>
    </row>
    <row r="5747" spans="1:29" hidden="1" x14ac:dyDescent="0.25">
      <c r="A5747" t="s">
        <v>134</v>
      </c>
      <c r="B5747" t="s">
        <v>483</v>
      </c>
      <c r="C5747" t="s">
        <v>580</v>
      </c>
      <c r="D5747" s="28" t="s">
        <v>464</v>
      </c>
      <c r="E5747" t="s">
        <v>202</v>
      </c>
      <c r="F5747" t="s">
        <v>595</v>
      </c>
      <c r="G5747" t="str">
        <f t="shared" si="443"/>
        <v>SWHC046-01</v>
      </c>
      <c r="H5747" t="str">
        <f t="shared" si="439"/>
        <v>ExAnte2019</v>
      </c>
      <c r="I5747" t="str">
        <f t="shared" si="440"/>
        <v>IOU workpaper</v>
      </c>
      <c r="J5747" s="2">
        <f t="shared" si="441"/>
        <v>43775</v>
      </c>
      <c r="K5747" t="s">
        <v>203</v>
      </c>
      <c r="L5747">
        <f t="shared" si="442"/>
        <v>1</v>
      </c>
      <c r="O5747">
        <v>-1854.5821000000001</v>
      </c>
      <c r="P5747">
        <v>0</v>
      </c>
      <c r="Q5747">
        <v>486.84449999999998</v>
      </c>
      <c r="R5747">
        <v>-2077.7283000000002</v>
      </c>
      <c r="S5747">
        <v>0</v>
      </c>
      <c r="T5747">
        <v>495.81009999999998</v>
      </c>
      <c r="AA5747" t="s">
        <v>465</v>
      </c>
      <c r="AB5747" t="s">
        <v>46</v>
      </c>
      <c r="AC5747" t="b">
        <v>0</v>
      </c>
    </row>
    <row r="5748" spans="1:29" hidden="1" x14ac:dyDescent="0.25">
      <c r="A5748" t="s">
        <v>134</v>
      </c>
      <c r="B5748" t="s">
        <v>483</v>
      </c>
      <c r="C5748" t="s">
        <v>580</v>
      </c>
      <c r="D5748" s="28" t="s">
        <v>464</v>
      </c>
      <c r="E5748" t="s">
        <v>224</v>
      </c>
      <c r="F5748" t="s">
        <v>595</v>
      </c>
      <c r="G5748" t="str">
        <f t="shared" si="443"/>
        <v>SWHC046-01</v>
      </c>
      <c r="H5748" t="str">
        <f t="shared" si="439"/>
        <v>ExAnte2019</v>
      </c>
      <c r="I5748" t="str">
        <f t="shared" si="440"/>
        <v>IOU workpaper</v>
      </c>
      <c r="J5748" s="2">
        <f t="shared" si="441"/>
        <v>43775</v>
      </c>
      <c r="K5748" t="s">
        <v>203</v>
      </c>
      <c r="L5748">
        <f t="shared" si="442"/>
        <v>1</v>
      </c>
      <c r="O5748">
        <v>-232.46619999999999</v>
      </c>
      <c r="P5748">
        <v>0</v>
      </c>
      <c r="Q5748">
        <v>162.62209999999999</v>
      </c>
      <c r="R5748">
        <v>-407.76769999999999</v>
      </c>
      <c r="S5748">
        <v>0</v>
      </c>
      <c r="T5748">
        <v>167.02430000000001</v>
      </c>
      <c r="AA5748" t="s">
        <v>465</v>
      </c>
      <c r="AB5748" t="s">
        <v>46</v>
      </c>
      <c r="AC5748" t="b">
        <v>0</v>
      </c>
    </row>
    <row r="5749" spans="1:29" hidden="1" x14ac:dyDescent="0.25">
      <c r="A5749" t="s">
        <v>134</v>
      </c>
      <c r="B5749" t="s">
        <v>483</v>
      </c>
      <c r="C5749" t="s">
        <v>580</v>
      </c>
      <c r="D5749" s="28" t="s">
        <v>464</v>
      </c>
      <c r="E5749" t="s">
        <v>232</v>
      </c>
      <c r="F5749" t="s">
        <v>595</v>
      </c>
      <c r="G5749" t="str">
        <f t="shared" si="443"/>
        <v>SWHC046-01</v>
      </c>
      <c r="H5749" t="str">
        <f t="shared" si="439"/>
        <v>ExAnte2019</v>
      </c>
      <c r="I5749" t="str">
        <f t="shared" si="440"/>
        <v>IOU workpaper</v>
      </c>
      <c r="J5749" s="2">
        <f t="shared" si="441"/>
        <v>43775</v>
      </c>
      <c r="K5749" t="s">
        <v>203</v>
      </c>
      <c r="L5749">
        <f t="shared" si="442"/>
        <v>1</v>
      </c>
      <c r="O5749">
        <v>-372.35180000000003</v>
      </c>
      <c r="P5749">
        <v>0</v>
      </c>
      <c r="Q5749">
        <v>215.1071</v>
      </c>
      <c r="R5749">
        <v>-558.95989999999995</v>
      </c>
      <c r="S5749">
        <v>0</v>
      </c>
      <c r="T5749">
        <v>220.77719999999999</v>
      </c>
      <c r="AA5749" t="s">
        <v>465</v>
      </c>
      <c r="AB5749" t="s">
        <v>46</v>
      </c>
      <c r="AC5749" t="b">
        <v>0</v>
      </c>
    </row>
    <row r="5750" spans="1:29" hidden="1" x14ac:dyDescent="0.25">
      <c r="A5750" t="s">
        <v>134</v>
      </c>
      <c r="B5750" t="s">
        <v>483</v>
      </c>
      <c r="C5750" t="s">
        <v>580</v>
      </c>
      <c r="D5750" s="28" t="s">
        <v>464</v>
      </c>
      <c r="E5750" t="s">
        <v>240</v>
      </c>
      <c r="F5750" t="s">
        <v>595</v>
      </c>
      <c r="G5750" t="str">
        <f t="shared" si="443"/>
        <v>SWHC046-01</v>
      </c>
      <c r="H5750" t="str">
        <f t="shared" si="439"/>
        <v>ExAnte2019</v>
      </c>
      <c r="I5750" t="str">
        <f t="shared" si="440"/>
        <v>IOU workpaper</v>
      </c>
      <c r="J5750" s="2">
        <f t="shared" si="441"/>
        <v>43775</v>
      </c>
      <c r="K5750" t="s">
        <v>203</v>
      </c>
      <c r="L5750">
        <f t="shared" si="442"/>
        <v>1</v>
      </c>
      <c r="O5750">
        <v>-59.740200000000002</v>
      </c>
      <c r="P5750">
        <v>0</v>
      </c>
      <c r="Q5750">
        <v>141.79679999999999</v>
      </c>
      <c r="R5750">
        <v>-238.55719999999999</v>
      </c>
      <c r="S5750">
        <v>0</v>
      </c>
      <c r="T5750">
        <v>145.9162</v>
      </c>
      <c r="AA5750" t="s">
        <v>465</v>
      </c>
      <c r="AB5750" t="s">
        <v>46</v>
      </c>
      <c r="AC5750" t="b">
        <v>0</v>
      </c>
    </row>
    <row r="5751" spans="1:29" hidden="1" x14ac:dyDescent="0.25">
      <c r="A5751" t="s">
        <v>134</v>
      </c>
      <c r="B5751" t="s">
        <v>483</v>
      </c>
      <c r="C5751" t="s">
        <v>580</v>
      </c>
      <c r="D5751" s="28" t="s">
        <v>464</v>
      </c>
      <c r="E5751" t="s">
        <v>248</v>
      </c>
      <c r="F5751" t="s">
        <v>595</v>
      </c>
      <c r="G5751" t="str">
        <f t="shared" si="443"/>
        <v>SWHC046-01</v>
      </c>
      <c r="H5751" t="str">
        <f t="shared" si="439"/>
        <v>ExAnte2019</v>
      </c>
      <c r="I5751" t="str">
        <f t="shared" si="440"/>
        <v>IOU workpaper</v>
      </c>
      <c r="J5751" s="2">
        <f t="shared" si="441"/>
        <v>43775</v>
      </c>
      <c r="K5751" t="s">
        <v>203</v>
      </c>
      <c r="L5751">
        <f t="shared" si="442"/>
        <v>1</v>
      </c>
      <c r="O5751">
        <v>-543.67240000000004</v>
      </c>
      <c r="P5751">
        <v>0</v>
      </c>
      <c r="Q5751">
        <v>253.05179999999999</v>
      </c>
      <c r="R5751">
        <v>-744.49339999999995</v>
      </c>
      <c r="S5751">
        <v>0</v>
      </c>
      <c r="T5751">
        <v>259.31729999999999</v>
      </c>
      <c r="AA5751" t="s">
        <v>465</v>
      </c>
      <c r="AB5751" t="s">
        <v>46</v>
      </c>
      <c r="AC5751" t="b">
        <v>0</v>
      </c>
    </row>
    <row r="5752" spans="1:29" hidden="1" x14ac:dyDescent="0.25">
      <c r="A5752" t="s">
        <v>134</v>
      </c>
      <c r="B5752" t="s">
        <v>483</v>
      </c>
      <c r="C5752" t="s">
        <v>580</v>
      </c>
      <c r="D5752" s="28" t="s">
        <v>464</v>
      </c>
      <c r="E5752" t="s">
        <v>256</v>
      </c>
      <c r="F5752" t="s">
        <v>595</v>
      </c>
      <c r="G5752" t="str">
        <f t="shared" si="443"/>
        <v>SWHC046-01</v>
      </c>
      <c r="H5752" t="str">
        <f t="shared" si="439"/>
        <v>ExAnte2019</v>
      </c>
      <c r="I5752" t="str">
        <f t="shared" si="440"/>
        <v>IOU workpaper</v>
      </c>
      <c r="J5752" s="2">
        <f t="shared" si="441"/>
        <v>43775</v>
      </c>
      <c r="K5752" t="s">
        <v>203</v>
      </c>
      <c r="L5752">
        <f t="shared" si="442"/>
        <v>1</v>
      </c>
      <c r="O5752">
        <v>165.27379999999999</v>
      </c>
      <c r="P5752">
        <v>0</v>
      </c>
      <c r="Q5752">
        <v>90.73</v>
      </c>
      <c r="R5752">
        <v>-1.3893</v>
      </c>
      <c r="S5752">
        <v>0</v>
      </c>
      <c r="T5752">
        <v>94.082999999999998</v>
      </c>
      <c r="AA5752" t="s">
        <v>465</v>
      </c>
      <c r="AB5752" t="s">
        <v>46</v>
      </c>
      <c r="AC5752" t="b">
        <v>0</v>
      </c>
    </row>
    <row r="5753" spans="1:29" hidden="1" x14ac:dyDescent="0.25">
      <c r="A5753" t="s">
        <v>134</v>
      </c>
      <c r="B5753" t="s">
        <v>483</v>
      </c>
      <c r="C5753" t="s">
        <v>580</v>
      </c>
      <c r="D5753" s="28" t="s">
        <v>464</v>
      </c>
      <c r="E5753" t="s">
        <v>265</v>
      </c>
      <c r="F5753" t="s">
        <v>595</v>
      </c>
      <c r="G5753" t="str">
        <f t="shared" si="443"/>
        <v>SWHC046-01</v>
      </c>
      <c r="H5753" t="str">
        <f t="shared" si="439"/>
        <v>ExAnte2019</v>
      </c>
      <c r="I5753" t="str">
        <f t="shared" si="440"/>
        <v>IOU workpaper</v>
      </c>
      <c r="J5753" s="2">
        <f t="shared" si="441"/>
        <v>43775</v>
      </c>
      <c r="K5753" t="s">
        <v>203</v>
      </c>
      <c r="L5753">
        <f t="shared" si="442"/>
        <v>1</v>
      </c>
      <c r="O5753">
        <v>267.10809999999998</v>
      </c>
      <c r="P5753">
        <v>0</v>
      </c>
      <c r="Q5753">
        <v>103.2547</v>
      </c>
      <c r="R5753">
        <v>57.0839</v>
      </c>
      <c r="S5753">
        <v>0</v>
      </c>
      <c r="T5753">
        <v>107.6528</v>
      </c>
      <c r="AA5753" t="s">
        <v>465</v>
      </c>
      <c r="AB5753" t="s">
        <v>46</v>
      </c>
      <c r="AC5753" t="b">
        <v>0</v>
      </c>
    </row>
    <row r="5754" spans="1:29" hidden="1" x14ac:dyDescent="0.25">
      <c r="A5754" t="s">
        <v>134</v>
      </c>
      <c r="B5754" t="s">
        <v>483</v>
      </c>
      <c r="C5754" t="s">
        <v>580</v>
      </c>
      <c r="D5754" s="28" t="s">
        <v>464</v>
      </c>
      <c r="E5754" t="s">
        <v>274</v>
      </c>
      <c r="F5754" t="s">
        <v>595</v>
      </c>
      <c r="G5754" t="str">
        <f t="shared" si="443"/>
        <v>SWHC046-01</v>
      </c>
      <c r="H5754" t="str">
        <f t="shared" si="439"/>
        <v>ExAnte2019</v>
      </c>
      <c r="I5754" t="str">
        <f t="shared" si="440"/>
        <v>IOU workpaper</v>
      </c>
      <c r="J5754" s="2">
        <f t="shared" si="441"/>
        <v>43775</v>
      </c>
      <c r="K5754" t="s">
        <v>203</v>
      </c>
      <c r="L5754">
        <f t="shared" si="442"/>
        <v>1</v>
      </c>
      <c r="O5754">
        <v>341.6438</v>
      </c>
      <c r="P5754">
        <v>0</v>
      </c>
      <c r="Q5754">
        <v>75.424999999999997</v>
      </c>
      <c r="R5754">
        <v>155.80410000000001</v>
      </c>
      <c r="S5754">
        <v>0</v>
      </c>
      <c r="T5754">
        <v>78.469700000000003</v>
      </c>
      <c r="AA5754" t="s">
        <v>465</v>
      </c>
      <c r="AB5754" t="s">
        <v>46</v>
      </c>
      <c r="AC5754" t="b">
        <v>0</v>
      </c>
    </row>
    <row r="5755" spans="1:29" hidden="1" x14ac:dyDescent="0.25">
      <c r="A5755" t="s">
        <v>134</v>
      </c>
      <c r="B5755" t="s">
        <v>483</v>
      </c>
      <c r="C5755" t="s">
        <v>580</v>
      </c>
      <c r="D5755" s="28" t="s">
        <v>464</v>
      </c>
      <c r="E5755" t="s">
        <v>282</v>
      </c>
      <c r="F5755" t="s">
        <v>595</v>
      </c>
      <c r="G5755" t="str">
        <f t="shared" si="443"/>
        <v>SWHC046-01</v>
      </c>
      <c r="H5755" t="str">
        <f t="shared" si="439"/>
        <v>ExAnte2019</v>
      </c>
      <c r="I5755" t="str">
        <f t="shared" si="440"/>
        <v>IOU workpaper</v>
      </c>
      <c r="J5755" s="2">
        <f t="shared" si="441"/>
        <v>43775</v>
      </c>
      <c r="K5755" t="s">
        <v>203</v>
      </c>
      <c r="L5755">
        <f t="shared" si="442"/>
        <v>1</v>
      </c>
      <c r="O5755">
        <v>368.45389999999998</v>
      </c>
      <c r="P5755">
        <v>0</v>
      </c>
      <c r="Q5755">
        <v>68.649000000000001</v>
      </c>
      <c r="R5755">
        <v>181.75210000000001</v>
      </c>
      <c r="S5755">
        <v>0</v>
      </c>
      <c r="T5755">
        <v>71.797700000000006</v>
      </c>
      <c r="AA5755" t="s">
        <v>465</v>
      </c>
      <c r="AB5755" t="s">
        <v>46</v>
      </c>
      <c r="AC5755" t="b">
        <v>0</v>
      </c>
    </row>
    <row r="5756" spans="1:29" hidden="1" x14ac:dyDescent="0.25">
      <c r="A5756" t="s">
        <v>134</v>
      </c>
      <c r="B5756" t="s">
        <v>483</v>
      </c>
      <c r="C5756" t="s">
        <v>580</v>
      </c>
      <c r="D5756" s="28" t="s">
        <v>464</v>
      </c>
      <c r="E5756" t="s">
        <v>290</v>
      </c>
      <c r="F5756" t="s">
        <v>595</v>
      </c>
      <c r="G5756" t="str">
        <f t="shared" si="443"/>
        <v>SWHC046-01</v>
      </c>
      <c r="H5756" t="str">
        <f t="shared" si="439"/>
        <v>ExAnte2019</v>
      </c>
      <c r="I5756" t="str">
        <f t="shared" si="440"/>
        <v>IOU workpaper</v>
      </c>
      <c r="J5756" s="2">
        <f t="shared" si="441"/>
        <v>43775</v>
      </c>
      <c r="K5756" t="s">
        <v>203</v>
      </c>
      <c r="L5756">
        <f t="shared" si="442"/>
        <v>1</v>
      </c>
      <c r="O5756">
        <v>348.49579999999997</v>
      </c>
      <c r="P5756">
        <v>0</v>
      </c>
      <c r="Q5756">
        <v>77.260199999999998</v>
      </c>
      <c r="R5756">
        <v>157.01730000000001</v>
      </c>
      <c r="S5756">
        <v>0</v>
      </c>
      <c r="T5756">
        <v>80.391900000000007</v>
      </c>
      <c r="AA5756" t="s">
        <v>465</v>
      </c>
      <c r="AB5756" t="s">
        <v>46</v>
      </c>
      <c r="AC5756" t="b">
        <v>0</v>
      </c>
    </row>
    <row r="5757" spans="1:29" hidden="1" x14ac:dyDescent="0.25">
      <c r="A5757" t="s">
        <v>134</v>
      </c>
      <c r="B5757" t="s">
        <v>483</v>
      </c>
      <c r="C5757" t="s">
        <v>580</v>
      </c>
      <c r="D5757" s="28" t="s">
        <v>464</v>
      </c>
      <c r="E5757" t="s">
        <v>298</v>
      </c>
      <c r="F5757" t="s">
        <v>595</v>
      </c>
      <c r="G5757" t="str">
        <f t="shared" si="443"/>
        <v>SWHC046-01</v>
      </c>
      <c r="H5757" t="str">
        <f t="shared" si="439"/>
        <v>ExAnte2019</v>
      </c>
      <c r="I5757" t="str">
        <f t="shared" si="440"/>
        <v>IOU workpaper</v>
      </c>
      <c r="J5757" s="2">
        <f t="shared" si="441"/>
        <v>43775</v>
      </c>
      <c r="K5757" t="s">
        <v>203</v>
      </c>
      <c r="L5757">
        <f t="shared" si="442"/>
        <v>1</v>
      </c>
      <c r="O5757">
        <v>91.982900000000001</v>
      </c>
      <c r="P5757">
        <v>0</v>
      </c>
      <c r="Q5757">
        <v>108.3552</v>
      </c>
      <c r="R5757">
        <v>-103.72790000000001</v>
      </c>
      <c r="S5757">
        <v>0</v>
      </c>
      <c r="T5757">
        <v>111.9016</v>
      </c>
      <c r="AA5757" t="s">
        <v>465</v>
      </c>
      <c r="AB5757" t="s">
        <v>46</v>
      </c>
      <c r="AC5757" t="b">
        <v>0</v>
      </c>
    </row>
    <row r="5758" spans="1:29" hidden="1" x14ac:dyDescent="0.25">
      <c r="A5758" t="s">
        <v>134</v>
      </c>
      <c r="B5758" t="s">
        <v>483</v>
      </c>
      <c r="C5758" t="s">
        <v>580</v>
      </c>
      <c r="D5758" s="28" t="s">
        <v>464</v>
      </c>
      <c r="E5758" t="s">
        <v>306</v>
      </c>
      <c r="F5758" t="s">
        <v>595</v>
      </c>
      <c r="G5758" t="str">
        <f t="shared" si="443"/>
        <v>SWHC046-01</v>
      </c>
      <c r="H5758" t="str">
        <f t="shared" si="439"/>
        <v>ExAnte2019</v>
      </c>
      <c r="I5758" t="str">
        <f t="shared" si="440"/>
        <v>IOU workpaper</v>
      </c>
      <c r="J5758" s="2">
        <f t="shared" si="441"/>
        <v>43775</v>
      </c>
      <c r="K5758" t="s">
        <v>203</v>
      </c>
      <c r="L5758">
        <f t="shared" si="442"/>
        <v>1</v>
      </c>
      <c r="O5758">
        <v>66.197900000000004</v>
      </c>
      <c r="P5758">
        <v>0</v>
      </c>
      <c r="Q5758">
        <v>109.8729</v>
      </c>
      <c r="R5758">
        <v>-117.247</v>
      </c>
      <c r="S5758">
        <v>0</v>
      </c>
      <c r="T5758">
        <v>113.6307</v>
      </c>
      <c r="AA5758" t="s">
        <v>465</v>
      </c>
      <c r="AB5758" t="s">
        <v>46</v>
      </c>
      <c r="AC5758" t="b">
        <v>0</v>
      </c>
    </row>
    <row r="5759" spans="1:29" hidden="1" x14ac:dyDescent="0.25">
      <c r="A5759" t="s">
        <v>134</v>
      </c>
      <c r="B5759" t="s">
        <v>483</v>
      </c>
      <c r="C5759" t="s">
        <v>580</v>
      </c>
      <c r="D5759" s="28" t="s">
        <v>464</v>
      </c>
      <c r="E5759" t="s">
        <v>314</v>
      </c>
      <c r="F5759" t="s">
        <v>595</v>
      </c>
      <c r="G5759" t="str">
        <f t="shared" si="443"/>
        <v>SWHC046-01</v>
      </c>
      <c r="H5759" t="str">
        <f t="shared" si="439"/>
        <v>ExAnte2019</v>
      </c>
      <c r="I5759" t="str">
        <f t="shared" si="440"/>
        <v>IOU workpaper</v>
      </c>
      <c r="J5759" s="2">
        <f t="shared" si="441"/>
        <v>43775</v>
      </c>
      <c r="K5759" t="s">
        <v>203</v>
      </c>
      <c r="L5759">
        <f t="shared" si="442"/>
        <v>1</v>
      </c>
      <c r="O5759">
        <v>197.41929999999999</v>
      </c>
      <c r="P5759">
        <v>0</v>
      </c>
      <c r="Q5759">
        <v>99.732299999999995</v>
      </c>
      <c r="R5759">
        <v>-1.0111000000000001</v>
      </c>
      <c r="S5759">
        <v>0</v>
      </c>
      <c r="T5759">
        <v>103.0754</v>
      </c>
      <c r="AA5759" t="s">
        <v>465</v>
      </c>
      <c r="AB5759" t="s">
        <v>46</v>
      </c>
      <c r="AC5759" t="b">
        <v>0</v>
      </c>
    </row>
    <row r="5760" spans="1:29" hidden="1" x14ac:dyDescent="0.25">
      <c r="A5760" t="s">
        <v>134</v>
      </c>
      <c r="B5760" t="s">
        <v>483</v>
      </c>
      <c r="C5760" t="s">
        <v>580</v>
      </c>
      <c r="D5760" s="28" t="s">
        <v>464</v>
      </c>
      <c r="E5760" t="s">
        <v>322</v>
      </c>
      <c r="F5760" t="s">
        <v>595</v>
      </c>
      <c r="G5760" t="str">
        <f t="shared" si="443"/>
        <v>SWHC046-01</v>
      </c>
      <c r="H5760" t="str">
        <f t="shared" si="439"/>
        <v>ExAnte2019</v>
      </c>
      <c r="I5760" t="str">
        <f t="shared" si="440"/>
        <v>IOU workpaper</v>
      </c>
      <c r="J5760" s="2">
        <f t="shared" si="441"/>
        <v>43775</v>
      </c>
      <c r="K5760" t="s">
        <v>203</v>
      </c>
      <c r="L5760">
        <f t="shared" si="442"/>
        <v>1</v>
      </c>
      <c r="O5760">
        <v>125.2152</v>
      </c>
      <c r="P5760">
        <v>0</v>
      </c>
      <c r="Q5760">
        <v>106.2657</v>
      </c>
      <c r="R5760">
        <v>-71.799499999999995</v>
      </c>
      <c r="S5760">
        <v>0</v>
      </c>
      <c r="T5760">
        <v>109.7289</v>
      </c>
      <c r="AA5760" t="s">
        <v>465</v>
      </c>
      <c r="AB5760" t="s">
        <v>46</v>
      </c>
      <c r="AC5760" t="b">
        <v>0</v>
      </c>
    </row>
    <row r="5761" spans="1:29" hidden="1" x14ac:dyDescent="0.25">
      <c r="A5761" t="s">
        <v>134</v>
      </c>
      <c r="B5761" t="s">
        <v>483</v>
      </c>
      <c r="C5761" t="s">
        <v>580</v>
      </c>
      <c r="D5761" s="28" t="s">
        <v>464</v>
      </c>
      <c r="E5761" t="s">
        <v>330</v>
      </c>
      <c r="F5761" t="s">
        <v>595</v>
      </c>
      <c r="G5761" t="str">
        <f t="shared" si="443"/>
        <v>SWHC046-01</v>
      </c>
      <c r="H5761" t="str">
        <f t="shared" si="439"/>
        <v>ExAnte2019</v>
      </c>
      <c r="I5761" t="str">
        <f t="shared" si="440"/>
        <v>IOU workpaper</v>
      </c>
      <c r="J5761" s="2">
        <f t="shared" si="441"/>
        <v>43775</v>
      </c>
      <c r="K5761" t="s">
        <v>203</v>
      </c>
      <c r="L5761">
        <f t="shared" si="442"/>
        <v>1</v>
      </c>
      <c r="O5761">
        <v>773.11369999999999</v>
      </c>
      <c r="P5761">
        <v>0</v>
      </c>
      <c r="Q5761">
        <v>23.930599999999998</v>
      </c>
      <c r="R5761">
        <v>544.10550000000001</v>
      </c>
      <c r="S5761">
        <v>0</v>
      </c>
      <c r="T5761">
        <v>25.648800000000001</v>
      </c>
      <c r="AA5761" t="s">
        <v>465</v>
      </c>
      <c r="AB5761" t="s">
        <v>46</v>
      </c>
      <c r="AC5761" t="b">
        <v>0</v>
      </c>
    </row>
    <row r="5762" spans="1:29" hidden="1" x14ac:dyDescent="0.25">
      <c r="A5762" t="s">
        <v>134</v>
      </c>
      <c r="B5762" t="s">
        <v>483</v>
      </c>
      <c r="C5762" t="s">
        <v>580</v>
      </c>
      <c r="D5762" s="28" t="s">
        <v>464</v>
      </c>
      <c r="E5762" t="s">
        <v>338</v>
      </c>
      <c r="F5762" t="s">
        <v>595</v>
      </c>
      <c r="G5762" t="str">
        <f t="shared" si="443"/>
        <v>SWHC046-01</v>
      </c>
      <c r="H5762" t="str">
        <f t="shared" si="439"/>
        <v>ExAnte2019</v>
      </c>
      <c r="I5762" t="str">
        <f t="shared" si="440"/>
        <v>IOU workpaper</v>
      </c>
      <c r="J5762" s="2">
        <f t="shared" si="441"/>
        <v>43775</v>
      </c>
      <c r="K5762" t="s">
        <v>203</v>
      </c>
      <c r="L5762">
        <f t="shared" si="442"/>
        <v>1</v>
      </c>
      <c r="O5762">
        <v>-1425.3979999999999</v>
      </c>
      <c r="P5762">
        <v>0</v>
      </c>
      <c r="Q5762">
        <v>339.11149999999998</v>
      </c>
      <c r="R5762">
        <v>-1621.6923999999999</v>
      </c>
      <c r="S5762">
        <v>0</v>
      </c>
      <c r="T5762">
        <v>344.62830000000002</v>
      </c>
      <c r="AA5762" t="s">
        <v>465</v>
      </c>
      <c r="AB5762" t="s">
        <v>46</v>
      </c>
      <c r="AC5762" t="b">
        <v>0</v>
      </c>
    </row>
    <row r="5763" spans="1:29" hidden="1" x14ac:dyDescent="0.25">
      <c r="A5763" t="s">
        <v>134</v>
      </c>
      <c r="B5763" t="s">
        <v>483</v>
      </c>
      <c r="C5763" t="s">
        <v>581</v>
      </c>
      <c r="D5763" s="28" t="s">
        <v>464</v>
      </c>
      <c r="E5763" t="s">
        <v>202</v>
      </c>
      <c r="F5763" t="s">
        <v>595</v>
      </c>
      <c r="G5763" t="str">
        <f t="shared" si="443"/>
        <v>SWHC046-01</v>
      </c>
      <c r="H5763" t="str">
        <f t="shared" si="439"/>
        <v>ExAnte2019</v>
      </c>
      <c r="I5763" t="str">
        <f t="shared" si="440"/>
        <v>IOU workpaper</v>
      </c>
      <c r="J5763" s="2">
        <f t="shared" si="441"/>
        <v>43775</v>
      </c>
      <c r="K5763" t="s">
        <v>203</v>
      </c>
      <c r="L5763">
        <f t="shared" si="442"/>
        <v>1</v>
      </c>
      <c r="O5763">
        <v>321.8476</v>
      </c>
      <c r="P5763">
        <v>0</v>
      </c>
      <c r="Q5763">
        <v>77.096199999999996</v>
      </c>
      <c r="R5763">
        <v>155.93979999999999</v>
      </c>
      <c r="S5763">
        <v>0</v>
      </c>
      <c r="T5763">
        <v>82.6661</v>
      </c>
      <c r="AA5763" t="s">
        <v>465</v>
      </c>
      <c r="AB5763" t="s">
        <v>46</v>
      </c>
      <c r="AC5763" t="b">
        <v>0</v>
      </c>
    </row>
    <row r="5764" spans="1:29" hidden="1" x14ac:dyDescent="0.25">
      <c r="A5764" t="s">
        <v>134</v>
      </c>
      <c r="B5764" t="s">
        <v>483</v>
      </c>
      <c r="C5764" t="s">
        <v>581</v>
      </c>
      <c r="D5764" s="28" t="s">
        <v>464</v>
      </c>
      <c r="E5764" t="s">
        <v>224</v>
      </c>
      <c r="F5764" t="s">
        <v>595</v>
      </c>
      <c r="G5764" t="str">
        <f t="shared" si="443"/>
        <v>SWHC046-01</v>
      </c>
      <c r="H5764" t="str">
        <f t="shared" si="439"/>
        <v>ExAnte2019</v>
      </c>
      <c r="I5764" t="str">
        <f t="shared" si="440"/>
        <v>IOU workpaper</v>
      </c>
      <c r="J5764" s="2">
        <f t="shared" si="441"/>
        <v>43775</v>
      </c>
      <c r="K5764" t="s">
        <v>203</v>
      </c>
      <c r="L5764">
        <f t="shared" si="442"/>
        <v>1</v>
      </c>
      <c r="O5764">
        <v>465.57560000000001</v>
      </c>
      <c r="P5764">
        <v>0</v>
      </c>
      <c r="Q5764">
        <v>49.941499999999998</v>
      </c>
      <c r="R5764">
        <v>275.31259999999997</v>
      </c>
      <c r="S5764">
        <v>0</v>
      </c>
      <c r="T5764">
        <v>53.4514</v>
      </c>
      <c r="AA5764" t="s">
        <v>465</v>
      </c>
      <c r="AB5764" t="s">
        <v>46</v>
      </c>
      <c r="AC5764" t="b">
        <v>0</v>
      </c>
    </row>
    <row r="5765" spans="1:29" hidden="1" x14ac:dyDescent="0.25">
      <c r="A5765" t="s">
        <v>134</v>
      </c>
      <c r="B5765" t="s">
        <v>483</v>
      </c>
      <c r="C5765" t="s">
        <v>581</v>
      </c>
      <c r="D5765" s="28" t="s">
        <v>464</v>
      </c>
      <c r="E5765" t="s">
        <v>232</v>
      </c>
      <c r="F5765" t="s">
        <v>595</v>
      </c>
      <c r="G5765" t="str">
        <f t="shared" si="443"/>
        <v>SWHC046-01</v>
      </c>
      <c r="H5765" t="str">
        <f t="shared" ref="H5765:H5828" si="444">H5764</f>
        <v>ExAnte2019</v>
      </c>
      <c r="I5765" t="str">
        <f t="shared" ref="I5765:I5828" si="445">I5764</f>
        <v>IOU workpaper</v>
      </c>
      <c r="J5765" s="2">
        <f t="shared" ref="J5765:J5828" si="446">J$3</f>
        <v>43775</v>
      </c>
      <c r="K5765" t="s">
        <v>203</v>
      </c>
      <c r="L5765">
        <f t="shared" ref="L5765:L5828" si="447">L5764</f>
        <v>1</v>
      </c>
      <c r="O5765">
        <v>491.1961</v>
      </c>
      <c r="P5765">
        <v>0</v>
      </c>
      <c r="Q5765">
        <v>37.034500000000001</v>
      </c>
      <c r="R5765">
        <v>316.93439999999998</v>
      </c>
      <c r="S5765">
        <v>0</v>
      </c>
      <c r="T5765">
        <v>40.388300000000001</v>
      </c>
      <c r="AA5765" t="s">
        <v>465</v>
      </c>
      <c r="AB5765" t="s">
        <v>46</v>
      </c>
      <c r="AC5765" t="b">
        <v>0</v>
      </c>
    </row>
    <row r="5766" spans="1:29" hidden="1" x14ac:dyDescent="0.25">
      <c r="A5766" t="s">
        <v>134</v>
      </c>
      <c r="B5766" t="s">
        <v>483</v>
      </c>
      <c r="C5766" t="s">
        <v>581</v>
      </c>
      <c r="D5766" s="28" t="s">
        <v>464</v>
      </c>
      <c r="E5766" t="s">
        <v>240</v>
      </c>
      <c r="F5766" t="s">
        <v>595</v>
      </c>
      <c r="G5766" t="str">
        <f t="shared" ref="G5766:G5829" si="448">G5765</f>
        <v>SWHC046-01</v>
      </c>
      <c r="H5766" t="str">
        <f t="shared" si="444"/>
        <v>ExAnte2019</v>
      </c>
      <c r="I5766" t="str">
        <f t="shared" si="445"/>
        <v>IOU workpaper</v>
      </c>
      <c r="J5766" s="2">
        <f t="shared" si="446"/>
        <v>43775</v>
      </c>
      <c r="K5766" t="s">
        <v>203</v>
      </c>
      <c r="L5766">
        <f t="shared" si="447"/>
        <v>1</v>
      </c>
      <c r="O5766">
        <v>510.98450000000003</v>
      </c>
      <c r="P5766">
        <v>0</v>
      </c>
      <c r="Q5766">
        <v>37.186500000000002</v>
      </c>
      <c r="R5766">
        <v>317.5557</v>
      </c>
      <c r="S5766">
        <v>0</v>
      </c>
      <c r="T5766">
        <v>39.978299999999997</v>
      </c>
      <c r="AA5766" t="s">
        <v>465</v>
      </c>
      <c r="AB5766" t="s">
        <v>46</v>
      </c>
      <c r="AC5766" t="b">
        <v>0</v>
      </c>
    </row>
    <row r="5767" spans="1:29" hidden="1" x14ac:dyDescent="0.25">
      <c r="A5767" t="s">
        <v>134</v>
      </c>
      <c r="B5767" t="s">
        <v>483</v>
      </c>
      <c r="C5767" t="s">
        <v>581</v>
      </c>
      <c r="D5767" s="28" t="s">
        <v>464</v>
      </c>
      <c r="E5767" t="s">
        <v>248</v>
      </c>
      <c r="F5767" t="s">
        <v>595</v>
      </c>
      <c r="G5767" t="str">
        <f t="shared" si="448"/>
        <v>SWHC046-01</v>
      </c>
      <c r="H5767" t="str">
        <f t="shared" si="444"/>
        <v>ExAnte2019</v>
      </c>
      <c r="I5767" t="str">
        <f t="shared" si="445"/>
        <v>IOU workpaper</v>
      </c>
      <c r="J5767" s="2">
        <f t="shared" si="446"/>
        <v>43775</v>
      </c>
      <c r="K5767" t="s">
        <v>203</v>
      </c>
      <c r="L5767">
        <f t="shared" si="447"/>
        <v>1</v>
      </c>
      <c r="O5767">
        <v>467.20209999999997</v>
      </c>
      <c r="P5767">
        <v>0</v>
      </c>
      <c r="Q5767">
        <v>41.697800000000001</v>
      </c>
      <c r="R5767">
        <v>292.87509999999997</v>
      </c>
      <c r="S5767">
        <v>0</v>
      </c>
      <c r="T5767">
        <v>45.331499999999998</v>
      </c>
      <c r="AA5767" t="s">
        <v>465</v>
      </c>
      <c r="AB5767" t="s">
        <v>46</v>
      </c>
      <c r="AC5767" t="b">
        <v>0</v>
      </c>
    </row>
    <row r="5768" spans="1:29" hidden="1" x14ac:dyDescent="0.25">
      <c r="A5768" t="s">
        <v>134</v>
      </c>
      <c r="B5768" t="s">
        <v>483</v>
      </c>
      <c r="C5768" t="s">
        <v>581</v>
      </c>
      <c r="D5768" s="28" t="s">
        <v>464</v>
      </c>
      <c r="E5768" t="s">
        <v>256</v>
      </c>
      <c r="F5768" t="s">
        <v>595</v>
      </c>
      <c r="G5768" t="str">
        <f t="shared" si="448"/>
        <v>SWHC046-01</v>
      </c>
      <c r="H5768" t="str">
        <f t="shared" si="444"/>
        <v>ExAnte2019</v>
      </c>
      <c r="I5768" t="str">
        <f t="shared" si="445"/>
        <v>IOU workpaper</v>
      </c>
      <c r="J5768" s="2">
        <f t="shared" si="446"/>
        <v>43775</v>
      </c>
      <c r="K5768" t="s">
        <v>203</v>
      </c>
      <c r="L5768">
        <f t="shared" si="447"/>
        <v>1</v>
      </c>
      <c r="O5768">
        <v>609.73869999999999</v>
      </c>
      <c r="P5768">
        <v>0</v>
      </c>
      <c r="Q5768">
        <v>17.783799999999999</v>
      </c>
      <c r="R5768">
        <v>411.48239999999998</v>
      </c>
      <c r="S5768">
        <v>0</v>
      </c>
      <c r="T5768">
        <v>19.628399999999999</v>
      </c>
      <c r="AA5768" t="s">
        <v>465</v>
      </c>
      <c r="AB5768" t="s">
        <v>46</v>
      </c>
      <c r="AC5768" t="b">
        <v>0</v>
      </c>
    </row>
    <row r="5769" spans="1:29" hidden="1" x14ac:dyDescent="0.25">
      <c r="A5769" t="s">
        <v>134</v>
      </c>
      <c r="B5769" t="s">
        <v>483</v>
      </c>
      <c r="C5769" t="s">
        <v>581</v>
      </c>
      <c r="D5769" s="28" t="s">
        <v>464</v>
      </c>
      <c r="E5769" t="s">
        <v>265</v>
      </c>
      <c r="F5769" t="s">
        <v>595</v>
      </c>
      <c r="G5769" t="str">
        <f t="shared" si="448"/>
        <v>SWHC046-01</v>
      </c>
      <c r="H5769" t="str">
        <f t="shared" si="444"/>
        <v>ExAnte2019</v>
      </c>
      <c r="I5769" t="str">
        <f t="shared" si="445"/>
        <v>IOU workpaper</v>
      </c>
      <c r="J5769" s="2">
        <f t="shared" si="446"/>
        <v>43775</v>
      </c>
      <c r="K5769" t="s">
        <v>203</v>
      </c>
      <c r="L5769">
        <f t="shared" si="447"/>
        <v>1</v>
      </c>
      <c r="O5769">
        <v>619.96559999999999</v>
      </c>
      <c r="P5769">
        <v>0</v>
      </c>
      <c r="Q5769">
        <v>7.6803999999999997</v>
      </c>
      <c r="R5769">
        <v>426.58109999999999</v>
      </c>
      <c r="S5769">
        <v>0</v>
      </c>
      <c r="T5769">
        <v>8.8971</v>
      </c>
      <c r="AA5769" t="s">
        <v>465</v>
      </c>
      <c r="AB5769" t="s">
        <v>46</v>
      </c>
      <c r="AC5769" t="b">
        <v>0</v>
      </c>
    </row>
    <row r="5770" spans="1:29" hidden="1" x14ac:dyDescent="0.25">
      <c r="A5770" t="s">
        <v>134</v>
      </c>
      <c r="B5770" t="s">
        <v>483</v>
      </c>
      <c r="C5770" t="s">
        <v>581</v>
      </c>
      <c r="D5770" s="28" t="s">
        <v>464</v>
      </c>
      <c r="E5770" t="s">
        <v>274</v>
      </c>
      <c r="F5770" t="s">
        <v>595</v>
      </c>
      <c r="G5770" t="str">
        <f t="shared" si="448"/>
        <v>SWHC046-01</v>
      </c>
      <c r="H5770" t="str">
        <f t="shared" si="444"/>
        <v>ExAnte2019</v>
      </c>
      <c r="I5770" t="str">
        <f t="shared" si="445"/>
        <v>IOU workpaper</v>
      </c>
      <c r="J5770" s="2">
        <f t="shared" si="446"/>
        <v>43775</v>
      </c>
      <c r="K5770" t="s">
        <v>203</v>
      </c>
      <c r="L5770">
        <f t="shared" si="447"/>
        <v>1</v>
      </c>
      <c r="O5770">
        <v>653.36580000000004</v>
      </c>
      <c r="P5770">
        <v>0</v>
      </c>
      <c r="Q5770">
        <v>13.389200000000001</v>
      </c>
      <c r="R5770">
        <v>446.69630000000001</v>
      </c>
      <c r="S5770">
        <v>0</v>
      </c>
      <c r="T5770">
        <v>14.914899999999999</v>
      </c>
      <c r="AA5770" t="s">
        <v>465</v>
      </c>
      <c r="AB5770" t="s">
        <v>46</v>
      </c>
      <c r="AC5770" t="b">
        <v>0</v>
      </c>
    </row>
    <row r="5771" spans="1:29" hidden="1" x14ac:dyDescent="0.25">
      <c r="A5771" t="s">
        <v>134</v>
      </c>
      <c r="B5771" t="s">
        <v>483</v>
      </c>
      <c r="C5771" t="s">
        <v>581</v>
      </c>
      <c r="D5771" s="28" t="s">
        <v>464</v>
      </c>
      <c r="E5771" t="s">
        <v>282</v>
      </c>
      <c r="F5771" t="s">
        <v>595</v>
      </c>
      <c r="G5771" t="str">
        <f t="shared" si="448"/>
        <v>SWHC046-01</v>
      </c>
      <c r="H5771" t="str">
        <f t="shared" si="444"/>
        <v>ExAnte2019</v>
      </c>
      <c r="I5771" t="str">
        <f t="shared" si="445"/>
        <v>IOU workpaper</v>
      </c>
      <c r="J5771" s="2">
        <f t="shared" si="446"/>
        <v>43775</v>
      </c>
      <c r="K5771" t="s">
        <v>203</v>
      </c>
      <c r="L5771">
        <f t="shared" si="447"/>
        <v>1</v>
      </c>
      <c r="O5771">
        <v>652.74869999999999</v>
      </c>
      <c r="P5771">
        <v>0</v>
      </c>
      <c r="Q5771">
        <v>18.632899999999999</v>
      </c>
      <c r="R5771">
        <v>444.34190000000001</v>
      </c>
      <c r="S5771">
        <v>0</v>
      </c>
      <c r="T5771">
        <v>20.4589</v>
      </c>
      <c r="AA5771" t="s">
        <v>465</v>
      </c>
      <c r="AB5771" t="s">
        <v>46</v>
      </c>
      <c r="AC5771" t="b">
        <v>0</v>
      </c>
    </row>
    <row r="5772" spans="1:29" hidden="1" x14ac:dyDescent="0.25">
      <c r="A5772" t="s">
        <v>134</v>
      </c>
      <c r="B5772" t="s">
        <v>483</v>
      </c>
      <c r="C5772" t="s">
        <v>581</v>
      </c>
      <c r="D5772" s="28" t="s">
        <v>464</v>
      </c>
      <c r="E5772" t="s">
        <v>290</v>
      </c>
      <c r="F5772" t="s">
        <v>595</v>
      </c>
      <c r="G5772" t="str">
        <f t="shared" si="448"/>
        <v>SWHC046-01</v>
      </c>
      <c r="H5772" t="str">
        <f t="shared" si="444"/>
        <v>ExAnte2019</v>
      </c>
      <c r="I5772" t="str">
        <f t="shared" si="445"/>
        <v>IOU workpaper</v>
      </c>
      <c r="J5772" s="2">
        <f t="shared" si="446"/>
        <v>43775</v>
      </c>
      <c r="K5772" t="s">
        <v>203</v>
      </c>
      <c r="L5772">
        <f t="shared" si="447"/>
        <v>1</v>
      </c>
      <c r="O5772">
        <v>666.58889999999997</v>
      </c>
      <c r="P5772">
        <v>0</v>
      </c>
      <c r="Q5772">
        <v>22.6343</v>
      </c>
      <c r="R5772">
        <v>453.07740000000001</v>
      </c>
      <c r="S5772">
        <v>0</v>
      </c>
      <c r="T5772">
        <v>24.627300000000002</v>
      </c>
      <c r="AA5772" t="s">
        <v>465</v>
      </c>
      <c r="AB5772" t="s">
        <v>46</v>
      </c>
      <c r="AC5772" t="b">
        <v>0</v>
      </c>
    </row>
    <row r="5773" spans="1:29" hidden="1" x14ac:dyDescent="0.25">
      <c r="A5773" t="s">
        <v>134</v>
      </c>
      <c r="B5773" t="s">
        <v>483</v>
      </c>
      <c r="C5773" t="s">
        <v>581</v>
      </c>
      <c r="D5773" s="28" t="s">
        <v>464</v>
      </c>
      <c r="E5773" t="s">
        <v>298</v>
      </c>
      <c r="F5773" t="s">
        <v>595</v>
      </c>
      <c r="G5773" t="str">
        <f t="shared" si="448"/>
        <v>SWHC046-01</v>
      </c>
      <c r="H5773" t="str">
        <f t="shared" si="444"/>
        <v>ExAnte2019</v>
      </c>
      <c r="I5773" t="str">
        <f t="shared" si="445"/>
        <v>IOU workpaper</v>
      </c>
      <c r="J5773" s="2">
        <f t="shared" si="446"/>
        <v>43775</v>
      </c>
      <c r="K5773" t="s">
        <v>203</v>
      </c>
      <c r="L5773">
        <f t="shared" si="447"/>
        <v>1</v>
      </c>
      <c r="O5773">
        <v>553.58680000000004</v>
      </c>
      <c r="P5773">
        <v>0</v>
      </c>
      <c r="Q5773">
        <v>48.597200000000001</v>
      </c>
      <c r="R5773">
        <v>335.08640000000003</v>
      </c>
      <c r="S5773">
        <v>0</v>
      </c>
      <c r="T5773">
        <v>51.460099999999997</v>
      </c>
      <c r="AA5773" t="s">
        <v>465</v>
      </c>
      <c r="AB5773" t="s">
        <v>46</v>
      </c>
      <c r="AC5773" t="b">
        <v>0</v>
      </c>
    </row>
    <row r="5774" spans="1:29" hidden="1" x14ac:dyDescent="0.25">
      <c r="A5774" t="s">
        <v>134</v>
      </c>
      <c r="B5774" t="s">
        <v>483</v>
      </c>
      <c r="C5774" t="s">
        <v>581</v>
      </c>
      <c r="D5774" s="28" t="s">
        <v>464</v>
      </c>
      <c r="E5774" t="s">
        <v>306</v>
      </c>
      <c r="F5774" t="s">
        <v>595</v>
      </c>
      <c r="G5774" t="str">
        <f t="shared" si="448"/>
        <v>SWHC046-01</v>
      </c>
      <c r="H5774" t="str">
        <f t="shared" si="444"/>
        <v>ExAnte2019</v>
      </c>
      <c r="I5774" t="str">
        <f t="shared" si="445"/>
        <v>IOU workpaper</v>
      </c>
      <c r="J5774" s="2">
        <f t="shared" si="446"/>
        <v>43775</v>
      </c>
      <c r="K5774" t="s">
        <v>203</v>
      </c>
      <c r="L5774">
        <f t="shared" si="447"/>
        <v>1</v>
      </c>
      <c r="O5774">
        <v>528.43290000000002</v>
      </c>
      <c r="P5774">
        <v>0</v>
      </c>
      <c r="Q5774">
        <v>45.7941</v>
      </c>
      <c r="R5774">
        <v>323.87959999999998</v>
      </c>
      <c r="S5774">
        <v>0</v>
      </c>
      <c r="T5774">
        <v>48.741500000000002</v>
      </c>
      <c r="AA5774" t="s">
        <v>465</v>
      </c>
      <c r="AB5774" t="s">
        <v>46</v>
      </c>
      <c r="AC5774" t="b">
        <v>0</v>
      </c>
    </row>
    <row r="5775" spans="1:29" hidden="1" x14ac:dyDescent="0.25">
      <c r="A5775" t="s">
        <v>134</v>
      </c>
      <c r="B5775" t="s">
        <v>483</v>
      </c>
      <c r="C5775" t="s">
        <v>581</v>
      </c>
      <c r="D5775" s="28" t="s">
        <v>464</v>
      </c>
      <c r="E5775" t="s">
        <v>314</v>
      </c>
      <c r="F5775" t="s">
        <v>595</v>
      </c>
      <c r="G5775" t="str">
        <f t="shared" si="448"/>
        <v>SWHC046-01</v>
      </c>
      <c r="H5775" t="str">
        <f t="shared" si="444"/>
        <v>ExAnte2019</v>
      </c>
      <c r="I5775" t="str">
        <f t="shared" si="445"/>
        <v>IOU workpaper</v>
      </c>
      <c r="J5775" s="2">
        <f t="shared" si="446"/>
        <v>43775</v>
      </c>
      <c r="K5775" t="s">
        <v>203</v>
      </c>
      <c r="L5775">
        <f t="shared" si="447"/>
        <v>1</v>
      </c>
      <c r="O5775">
        <v>597.78970000000004</v>
      </c>
      <c r="P5775">
        <v>0</v>
      </c>
      <c r="Q5775">
        <v>42.879800000000003</v>
      </c>
      <c r="R5775">
        <v>377.35359999999997</v>
      </c>
      <c r="S5775">
        <v>0</v>
      </c>
      <c r="T5775">
        <v>45.539000000000001</v>
      </c>
      <c r="AA5775" t="s">
        <v>465</v>
      </c>
      <c r="AB5775" t="s">
        <v>46</v>
      </c>
      <c r="AC5775" t="b">
        <v>0</v>
      </c>
    </row>
    <row r="5776" spans="1:29" hidden="1" x14ac:dyDescent="0.25">
      <c r="A5776" t="s">
        <v>134</v>
      </c>
      <c r="B5776" t="s">
        <v>483</v>
      </c>
      <c r="C5776" t="s">
        <v>581</v>
      </c>
      <c r="D5776" s="28" t="s">
        <v>464</v>
      </c>
      <c r="E5776" t="s">
        <v>322</v>
      </c>
      <c r="F5776" t="s">
        <v>595</v>
      </c>
      <c r="G5776" t="str">
        <f t="shared" si="448"/>
        <v>SWHC046-01</v>
      </c>
      <c r="H5776" t="str">
        <f t="shared" si="444"/>
        <v>ExAnte2019</v>
      </c>
      <c r="I5776" t="str">
        <f t="shared" si="445"/>
        <v>IOU workpaper</v>
      </c>
      <c r="J5776" s="2">
        <f t="shared" si="446"/>
        <v>43775</v>
      </c>
      <c r="K5776" t="s">
        <v>203</v>
      </c>
      <c r="L5776">
        <f t="shared" si="447"/>
        <v>1</v>
      </c>
      <c r="O5776">
        <v>520.70029999999997</v>
      </c>
      <c r="P5776">
        <v>0</v>
      </c>
      <c r="Q5776">
        <v>54.220599999999997</v>
      </c>
      <c r="R5776">
        <v>302.4101</v>
      </c>
      <c r="S5776">
        <v>0</v>
      </c>
      <c r="T5776">
        <v>57.125700000000002</v>
      </c>
      <c r="AA5776" t="s">
        <v>465</v>
      </c>
      <c r="AB5776" t="s">
        <v>46</v>
      </c>
      <c r="AC5776" t="b">
        <v>0</v>
      </c>
    </row>
    <row r="5777" spans="1:29" hidden="1" x14ac:dyDescent="0.25">
      <c r="A5777" t="s">
        <v>134</v>
      </c>
      <c r="B5777" t="s">
        <v>483</v>
      </c>
      <c r="C5777" t="s">
        <v>581</v>
      </c>
      <c r="D5777" s="28" t="s">
        <v>464</v>
      </c>
      <c r="E5777" t="s">
        <v>330</v>
      </c>
      <c r="F5777" t="s">
        <v>595</v>
      </c>
      <c r="G5777" t="str">
        <f t="shared" si="448"/>
        <v>SWHC046-01</v>
      </c>
      <c r="H5777" t="str">
        <f t="shared" si="444"/>
        <v>ExAnte2019</v>
      </c>
      <c r="I5777" t="str">
        <f t="shared" si="445"/>
        <v>IOU workpaper</v>
      </c>
      <c r="J5777" s="2">
        <f t="shared" si="446"/>
        <v>43775</v>
      </c>
      <c r="K5777" t="s">
        <v>203</v>
      </c>
      <c r="L5777">
        <f t="shared" si="447"/>
        <v>1</v>
      </c>
      <c r="O5777">
        <v>903.30319999999995</v>
      </c>
      <c r="P5777">
        <v>0</v>
      </c>
      <c r="Q5777">
        <v>8.2664000000000009</v>
      </c>
      <c r="R5777">
        <v>648.8999</v>
      </c>
      <c r="S5777">
        <v>0</v>
      </c>
      <c r="T5777">
        <v>9.1516999999999999</v>
      </c>
      <c r="AA5777" t="s">
        <v>465</v>
      </c>
      <c r="AB5777" t="s">
        <v>46</v>
      </c>
      <c r="AC5777" t="b">
        <v>0</v>
      </c>
    </row>
    <row r="5778" spans="1:29" hidden="1" x14ac:dyDescent="0.25">
      <c r="A5778" t="s">
        <v>134</v>
      </c>
      <c r="B5778" t="s">
        <v>483</v>
      </c>
      <c r="C5778" t="s">
        <v>581</v>
      </c>
      <c r="D5778" s="28" t="s">
        <v>464</v>
      </c>
      <c r="E5778" t="s">
        <v>338</v>
      </c>
      <c r="F5778" t="s">
        <v>595</v>
      </c>
      <c r="G5778" t="str">
        <f t="shared" si="448"/>
        <v>SWHC046-01</v>
      </c>
      <c r="H5778" t="str">
        <f t="shared" si="444"/>
        <v>ExAnte2019</v>
      </c>
      <c r="I5778" t="str">
        <f t="shared" si="445"/>
        <v>IOU workpaper</v>
      </c>
      <c r="J5778" s="2">
        <f t="shared" si="446"/>
        <v>43775</v>
      </c>
      <c r="K5778" t="s">
        <v>203</v>
      </c>
      <c r="L5778">
        <f t="shared" si="447"/>
        <v>1</v>
      </c>
      <c r="O5778">
        <v>1.8662000000000001</v>
      </c>
      <c r="P5778">
        <v>0</v>
      </c>
      <c r="Q5778">
        <v>119.8929</v>
      </c>
      <c r="R5778">
        <v>-182.3245</v>
      </c>
      <c r="S5778">
        <v>0</v>
      </c>
      <c r="T5778">
        <v>124.1237</v>
      </c>
      <c r="AA5778" t="s">
        <v>465</v>
      </c>
      <c r="AB5778" t="s">
        <v>46</v>
      </c>
      <c r="AC5778" t="b">
        <v>0</v>
      </c>
    </row>
    <row r="5779" spans="1:29" hidden="1" x14ac:dyDescent="0.25">
      <c r="A5779" t="s">
        <v>134</v>
      </c>
      <c r="B5779" t="s">
        <v>483</v>
      </c>
      <c r="C5779" t="s">
        <v>582</v>
      </c>
      <c r="D5779" s="28" t="s">
        <v>464</v>
      </c>
      <c r="E5779" t="s">
        <v>202</v>
      </c>
      <c r="F5779" t="s">
        <v>595</v>
      </c>
      <c r="G5779" t="str">
        <f t="shared" si="448"/>
        <v>SWHC046-01</v>
      </c>
      <c r="H5779" t="str">
        <f t="shared" si="444"/>
        <v>ExAnte2019</v>
      </c>
      <c r="I5779" t="str">
        <f t="shared" si="445"/>
        <v>IOU workpaper</v>
      </c>
      <c r="J5779" s="2">
        <f t="shared" si="446"/>
        <v>43775</v>
      </c>
      <c r="K5779" t="s">
        <v>203</v>
      </c>
      <c r="L5779">
        <f t="shared" si="447"/>
        <v>1</v>
      </c>
      <c r="O5779">
        <v>-714.61450000000002</v>
      </c>
      <c r="P5779">
        <v>0</v>
      </c>
      <c r="Q5779">
        <v>218.90190000000001</v>
      </c>
      <c r="R5779">
        <v>-845.08399999999995</v>
      </c>
      <c r="S5779">
        <v>0</v>
      </c>
      <c r="T5779">
        <v>223.0052</v>
      </c>
      <c r="AA5779" t="s">
        <v>465</v>
      </c>
      <c r="AB5779" t="s">
        <v>46</v>
      </c>
      <c r="AC5779" t="b">
        <v>0</v>
      </c>
    </row>
    <row r="5780" spans="1:29" hidden="1" x14ac:dyDescent="0.25">
      <c r="A5780" t="s">
        <v>134</v>
      </c>
      <c r="B5780" t="s">
        <v>483</v>
      </c>
      <c r="C5780" t="s">
        <v>582</v>
      </c>
      <c r="D5780" s="28" t="s">
        <v>464</v>
      </c>
      <c r="E5780" t="s">
        <v>224</v>
      </c>
      <c r="F5780" t="s">
        <v>595</v>
      </c>
      <c r="G5780" t="str">
        <f t="shared" si="448"/>
        <v>SWHC046-01</v>
      </c>
      <c r="H5780" t="str">
        <f t="shared" si="444"/>
        <v>ExAnte2019</v>
      </c>
      <c r="I5780" t="str">
        <f t="shared" si="445"/>
        <v>IOU workpaper</v>
      </c>
      <c r="J5780" s="2">
        <f t="shared" si="446"/>
        <v>43775</v>
      </c>
      <c r="K5780" t="s">
        <v>203</v>
      </c>
      <c r="L5780">
        <f t="shared" si="447"/>
        <v>1</v>
      </c>
      <c r="O5780">
        <v>-252.9564</v>
      </c>
      <c r="P5780">
        <v>0</v>
      </c>
      <c r="Q5780">
        <v>137.75139999999999</v>
      </c>
      <c r="R5780">
        <v>-410.12869999999998</v>
      </c>
      <c r="S5780">
        <v>0</v>
      </c>
      <c r="T5780">
        <v>140.5848</v>
      </c>
      <c r="AA5780" t="s">
        <v>465</v>
      </c>
      <c r="AB5780" t="s">
        <v>46</v>
      </c>
      <c r="AC5780" t="b">
        <v>0</v>
      </c>
    </row>
    <row r="5781" spans="1:29" hidden="1" x14ac:dyDescent="0.25">
      <c r="A5781" t="s">
        <v>134</v>
      </c>
      <c r="B5781" t="s">
        <v>483</v>
      </c>
      <c r="C5781" t="s">
        <v>582</v>
      </c>
      <c r="D5781" s="28" t="s">
        <v>464</v>
      </c>
      <c r="E5781" t="s">
        <v>232</v>
      </c>
      <c r="F5781" t="s">
        <v>595</v>
      </c>
      <c r="G5781" t="str">
        <f t="shared" si="448"/>
        <v>SWHC046-01</v>
      </c>
      <c r="H5781" t="str">
        <f t="shared" si="444"/>
        <v>ExAnte2019</v>
      </c>
      <c r="I5781" t="str">
        <f t="shared" si="445"/>
        <v>IOU workpaper</v>
      </c>
      <c r="J5781" s="2">
        <f t="shared" si="446"/>
        <v>43775</v>
      </c>
      <c r="K5781" t="s">
        <v>203</v>
      </c>
      <c r="L5781">
        <f t="shared" si="447"/>
        <v>1</v>
      </c>
      <c r="O5781">
        <v>-114.21210000000001</v>
      </c>
      <c r="P5781">
        <v>0</v>
      </c>
      <c r="Q5781">
        <v>118.7201</v>
      </c>
      <c r="R5781">
        <v>-256.34300000000002</v>
      </c>
      <c r="S5781">
        <v>0</v>
      </c>
      <c r="T5781">
        <v>121.7653</v>
      </c>
      <c r="AA5781" t="s">
        <v>465</v>
      </c>
      <c r="AB5781" t="s">
        <v>46</v>
      </c>
      <c r="AC5781" t="b">
        <v>0</v>
      </c>
    </row>
    <row r="5782" spans="1:29" hidden="1" x14ac:dyDescent="0.25">
      <c r="A5782" t="s">
        <v>134</v>
      </c>
      <c r="B5782" t="s">
        <v>483</v>
      </c>
      <c r="C5782" t="s">
        <v>582</v>
      </c>
      <c r="D5782" s="28" t="s">
        <v>464</v>
      </c>
      <c r="E5782" t="s">
        <v>240</v>
      </c>
      <c r="F5782" t="s">
        <v>595</v>
      </c>
      <c r="G5782" t="str">
        <f t="shared" si="448"/>
        <v>SWHC046-01</v>
      </c>
      <c r="H5782" t="str">
        <f t="shared" si="444"/>
        <v>ExAnte2019</v>
      </c>
      <c r="I5782" t="str">
        <f t="shared" si="445"/>
        <v>IOU workpaper</v>
      </c>
      <c r="J5782" s="2">
        <f t="shared" si="446"/>
        <v>43775</v>
      </c>
      <c r="K5782" t="s">
        <v>203</v>
      </c>
      <c r="L5782">
        <f t="shared" si="447"/>
        <v>1</v>
      </c>
      <c r="O5782">
        <v>-60.385199999999998</v>
      </c>
      <c r="P5782">
        <v>0</v>
      </c>
      <c r="Q5782">
        <v>99.679000000000002</v>
      </c>
      <c r="R5782">
        <v>-220.01820000000001</v>
      </c>
      <c r="S5782">
        <v>0</v>
      </c>
      <c r="T5782">
        <v>102.1093</v>
      </c>
      <c r="AA5782" t="s">
        <v>465</v>
      </c>
      <c r="AB5782" t="s">
        <v>46</v>
      </c>
      <c r="AC5782" t="b">
        <v>0</v>
      </c>
    </row>
    <row r="5783" spans="1:29" hidden="1" x14ac:dyDescent="0.25">
      <c r="A5783" t="s">
        <v>134</v>
      </c>
      <c r="B5783" t="s">
        <v>483</v>
      </c>
      <c r="C5783" t="s">
        <v>582</v>
      </c>
      <c r="D5783" s="28" t="s">
        <v>464</v>
      </c>
      <c r="E5783" t="s">
        <v>248</v>
      </c>
      <c r="F5783" t="s">
        <v>595</v>
      </c>
      <c r="G5783" t="str">
        <f t="shared" si="448"/>
        <v>SWHC046-01</v>
      </c>
      <c r="H5783" t="str">
        <f t="shared" si="444"/>
        <v>ExAnte2019</v>
      </c>
      <c r="I5783" t="str">
        <f t="shared" si="445"/>
        <v>IOU workpaper</v>
      </c>
      <c r="J5783" s="2">
        <f t="shared" si="446"/>
        <v>43775</v>
      </c>
      <c r="K5783" t="s">
        <v>203</v>
      </c>
      <c r="L5783">
        <f t="shared" si="447"/>
        <v>1</v>
      </c>
      <c r="O5783">
        <v>-210.83170000000001</v>
      </c>
      <c r="P5783">
        <v>0</v>
      </c>
      <c r="Q5783">
        <v>128.08779999999999</v>
      </c>
      <c r="R5783">
        <v>-352.7527</v>
      </c>
      <c r="S5783">
        <v>0</v>
      </c>
      <c r="T5783">
        <v>131.14519999999999</v>
      </c>
      <c r="AA5783" t="s">
        <v>465</v>
      </c>
      <c r="AB5783" t="s">
        <v>46</v>
      </c>
      <c r="AC5783" t="b">
        <v>0</v>
      </c>
    </row>
    <row r="5784" spans="1:29" hidden="1" x14ac:dyDescent="0.25">
      <c r="A5784" t="s">
        <v>134</v>
      </c>
      <c r="B5784" t="s">
        <v>483</v>
      </c>
      <c r="C5784" t="s">
        <v>582</v>
      </c>
      <c r="D5784" s="28" t="s">
        <v>464</v>
      </c>
      <c r="E5784" t="s">
        <v>256</v>
      </c>
      <c r="F5784" t="s">
        <v>595</v>
      </c>
      <c r="G5784" t="str">
        <f t="shared" si="448"/>
        <v>SWHC046-01</v>
      </c>
      <c r="H5784" t="str">
        <f t="shared" si="444"/>
        <v>ExAnte2019</v>
      </c>
      <c r="I5784" t="str">
        <f t="shared" si="445"/>
        <v>IOU workpaper</v>
      </c>
      <c r="J5784" s="2">
        <f t="shared" si="446"/>
        <v>43775</v>
      </c>
      <c r="K5784" t="s">
        <v>203</v>
      </c>
      <c r="L5784">
        <f t="shared" si="447"/>
        <v>1</v>
      </c>
      <c r="O5784">
        <v>232.03360000000001</v>
      </c>
      <c r="P5784">
        <v>0</v>
      </c>
      <c r="Q5784">
        <v>58.537599999999998</v>
      </c>
      <c r="R5784">
        <v>64.468100000000007</v>
      </c>
      <c r="S5784">
        <v>0</v>
      </c>
      <c r="T5784">
        <v>60.489800000000002</v>
      </c>
      <c r="AA5784" t="s">
        <v>465</v>
      </c>
      <c r="AB5784" t="s">
        <v>46</v>
      </c>
      <c r="AC5784" t="b">
        <v>0</v>
      </c>
    </row>
    <row r="5785" spans="1:29" hidden="1" x14ac:dyDescent="0.25">
      <c r="A5785" t="s">
        <v>134</v>
      </c>
      <c r="B5785" t="s">
        <v>483</v>
      </c>
      <c r="C5785" t="s">
        <v>582</v>
      </c>
      <c r="D5785" s="28" t="s">
        <v>464</v>
      </c>
      <c r="E5785" t="s">
        <v>265</v>
      </c>
      <c r="F5785" t="s">
        <v>595</v>
      </c>
      <c r="G5785" t="str">
        <f t="shared" si="448"/>
        <v>SWHC046-01</v>
      </c>
      <c r="H5785" t="str">
        <f t="shared" si="444"/>
        <v>ExAnte2019</v>
      </c>
      <c r="I5785" t="str">
        <f t="shared" si="445"/>
        <v>IOU workpaper</v>
      </c>
      <c r="J5785" s="2">
        <f t="shared" si="446"/>
        <v>43775</v>
      </c>
      <c r="K5785" t="s">
        <v>203</v>
      </c>
      <c r="L5785">
        <f t="shared" si="447"/>
        <v>1</v>
      </c>
      <c r="O5785">
        <v>294.34519999999998</v>
      </c>
      <c r="P5785">
        <v>0</v>
      </c>
      <c r="Q5785">
        <v>40.346299999999999</v>
      </c>
      <c r="R5785">
        <v>131.87010000000001</v>
      </c>
      <c r="S5785">
        <v>0</v>
      </c>
      <c r="T5785">
        <v>42.0976</v>
      </c>
      <c r="AA5785" t="s">
        <v>465</v>
      </c>
      <c r="AB5785" t="s">
        <v>46</v>
      </c>
      <c r="AC5785" t="b">
        <v>0</v>
      </c>
    </row>
    <row r="5786" spans="1:29" hidden="1" x14ac:dyDescent="0.25">
      <c r="A5786" t="s">
        <v>134</v>
      </c>
      <c r="B5786" t="s">
        <v>483</v>
      </c>
      <c r="C5786" t="s">
        <v>582</v>
      </c>
      <c r="D5786" s="28" t="s">
        <v>464</v>
      </c>
      <c r="E5786" t="s">
        <v>274</v>
      </c>
      <c r="F5786" t="s">
        <v>595</v>
      </c>
      <c r="G5786" t="str">
        <f t="shared" si="448"/>
        <v>SWHC046-01</v>
      </c>
      <c r="H5786" t="str">
        <f t="shared" si="444"/>
        <v>ExAnte2019</v>
      </c>
      <c r="I5786" t="str">
        <f t="shared" si="445"/>
        <v>IOU workpaper</v>
      </c>
      <c r="J5786" s="2">
        <f t="shared" si="446"/>
        <v>43775</v>
      </c>
      <c r="K5786" t="s">
        <v>203</v>
      </c>
      <c r="L5786">
        <f t="shared" si="447"/>
        <v>1</v>
      </c>
      <c r="O5786">
        <v>337.49689999999998</v>
      </c>
      <c r="P5786">
        <v>0</v>
      </c>
      <c r="Q5786">
        <v>47.6629</v>
      </c>
      <c r="R5786">
        <v>153.86340000000001</v>
      </c>
      <c r="S5786">
        <v>0</v>
      </c>
      <c r="T5786">
        <v>49.375399999999999</v>
      </c>
      <c r="AA5786" t="s">
        <v>465</v>
      </c>
      <c r="AB5786" t="s">
        <v>46</v>
      </c>
      <c r="AC5786" t="b">
        <v>0</v>
      </c>
    </row>
    <row r="5787" spans="1:29" hidden="1" x14ac:dyDescent="0.25">
      <c r="A5787" t="s">
        <v>134</v>
      </c>
      <c r="B5787" t="s">
        <v>483</v>
      </c>
      <c r="C5787" t="s">
        <v>582</v>
      </c>
      <c r="D5787" s="28" t="s">
        <v>464</v>
      </c>
      <c r="E5787" t="s">
        <v>282</v>
      </c>
      <c r="F5787" t="s">
        <v>595</v>
      </c>
      <c r="G5787" t="str">
        <f t="shared" si="448"/>
        <v>SWHC046-01</v>
      </c>
      <c r="H5787" t="str">
        <f t="shared" si="444"/>
        <v>ExAnte2019</v>
      </c>
      <c r="I5787" t="str">
        <f t="shared" si="445"/>
        <v>IOU workpaper</v>
      </c>
      <c r="J5787" s="2">
        <f t="shared" si="446"/>
        <v>43775</v>
      </c>
      <c r="K5787" t="s">
        <v>203</v>
      </c>
      <c r="L5787">
        <f t="shared" si="447"/>
        <v>1</v>
      </c>
      <c r="O5787">
        <v>337.49079999999998</v>
      </c>
      <c r="P5787">
        <v>0</v>
      </c>
      <c r="Q5787">
        <v>52.063899999999997</v>
      </c>
      <c r="R5787">
        <v>157.8082</v>
      </c>
      <c r="S5787">
        <v>0</v>
      </c>
      <c r="T5787">
        <v>53.967300000000002</v>
      </c>
      <c r="AA5787" t="s">
        <v>465</v>
      </c>
      <c r="AB5787" t="s">
        <v>46</v>
      </c>
      <c r="AC5787" t="b">
        <v>0</v>
      </c>
    </row>
    <row r="5788" spans="1:29" hidden="1" x14ac:dyDescent="0.25">
      <c r="A5788" t="s">
        <v>134</v>
      </c>
      <c r="B5788" t="s">
        <v>483</v>
      </c>
      <c r="C5788" t="s">
        <v>582</v>
      </c>
      <c r="D5788" s="28" t="s">
        <v>464</v>
      </c>
      <c r="E5788" t="s">
        <v>290</v>
      </c>
      <c r="F5788" t="s">
        <v>595</v>
      </c>
      <c r="G5788" t="str">
        <f t="shared" si="448"/>
        <v>SWHC046-01</v>
      </c>
      <c r="H5788" t="str">
        <f t="shared" si="444"/>
        <v>ExAnte2019</v>
      </c>
      <c r="I5788" t="str">
        <f t="shared" si="445"/>
        <v>IOU workpaper</v>
      </c>
      <c r="J5788" s="2">
        <f t="shared" si="446"/>
        <v>43775</v>
      </c>
      <c r="K5788" t="s">
        <v>203</v>
      </c>
      <c r="L5788">
        <f t="shared" si="447"/>
        <v>1</v>
      </c>
      <c r="O5788">
        <v>325.05970000000002</v>
      </c>
      <c r="P5788">
        <v>0</v>
      </c>
      <c r="Q5788">
        <v>61.129100000000001</v>
      </c>
      <c r="R5788">
        <v>137.06370000000001</v>
      </c>
      <c r="S5788">
        <v>0</v>
      </c>
      <c r="T5788">
        <v>63.042200000000001</v>
      </c>
      <c r="AA5788" t="s">
        <v>465</v>
      </c>
      <c r="AB5788" t="s">
        <v>46</v>
      </c>
      <c r="AC5788" t="b">
        <v>0</v>
      </c>
    </row>
    <row r="5789" spans="1:29" hidden="1" x14ac:dyDescent="0.25">
      <c r="A5789" t="s">
        <v>134</v>
      </c>
      <c r="B5789" t="s">
        <v>483</v>
      </c>
      <c r="C5789" t="s">
        <v>582</v>
      </c>
      <c r="D5789" s="28" t="s">
        <v>464</v>
      </c>
      <c r="E5789" t="s">
        <v>298</v>
      </c>
      <c r="F5789" t="s">
        <v>595</v>
      </c>
      <c r="G5789" t="str">
        <f t="shared" si="448"/>
        <v>SWHC046-01</v>
      </c>
      <c r="H5789" t="str">
        <f t="shared" si="444"/>
        <v>ExAnte2019</v>
      </c>
      <c r="I5789" t="str">
        <f t="shared" si="445"/>
        <v>IOU workpaper</v>
      </c>
      <c r="J5789" s="2">
        <f t="shared" si="446"/>
        <v>43775</v>
      </c>
      <c r="K5789" t="s">
        <v>203</v>
      </c>
      <c r="L5789">
        <f t="shared" si="447"/>
        <v>1</v>
      </c>
      <c r="O5789">
        <v>99.340800000000002</v>
      </c>
      <c r="P5789">
        <v>0</v>
      </c>
      <c r="Q5789">
        <v>102.50579999999999</v>
      </c>
      <c r="R5789">
        <v>-92.514799999999994</v>
      </c>
      <c r="S5789">
        <v>0</v>
      </c>
      <c r="T5789">
        <v>104.898</v>
      </c>
      <c r="AA5789" t="s">
        <v>465</v>
      </c>
      <c r="AB5789" t="s">
        <v>46</v>
      </c>
      <c r="AC5789" t="b">
        <v>0</v>
      </c>
    </row>
    <row r="5790" spans="1:29" hidden="1" x14ac:dyDescent="0.25">
      <c r="A5790" t="s">
        <v>134</v>
      </c>
      <c r="B5790" t="s">
        <v>483</v>
      </c>
      <c r="C5790" t="s">
        <v>582</v>
      </c>
      <c r="D5790" s="28" t="s">
        <v>464</v>
      </c>
      <c r="E5790" t="s">
        <v>306</v>
      </c>
      <c r="F5790" t="s">
        <v>595</v>
      </c>
      <c r="G5790" t="str">
        <f t="shared" si="448"/>
        <v>SWHC046-01</v>
      </c>
      <c r="H5790" t="str">
        <f t="shared" si="444"/>
        <v>ExAnte2019</v>
      </c>
      <c r="I5790" t="str">
        <f t="shared" si="445"/>
        <v>IOU workpaper</v>
      </c>
      <c r="J5790" s="2">
        <f t="shared" si="446"/>
        <v>43775</v>
      </c>
      <c r="K5790" t="s">
        <v>203</v>
      </c>
      <c r="L5790">
        <f t="shared" si="447"/>
        <v>1</v>
      </c>
      <c r="O5790">
        <v>31.837700000000002</v>
      </c>
      <c r="P5790">
        <v>0</v>
      </c>
      <c r="Q5790">
        <v>109.0538</v>
      </c>
      <c r="R5790">
        <v>-146.7346</v>
      </c>
      <c r="S5790">
        <v>0</v>
      </c>
      <c r="T5790">
        <v>111.61150000000001</v>
      </c>
      <c r="AA5790" t="s">
        <v>465</v>
      </c>
      <c r="AB5790" t="s">
        <v>46</v>
      </c>
      <c r="AC5790" t="b">
        <v>0</v>
      </c>
    </row>
    <row r="5791" spans="1:29" hidden="1" x14ac:dyDescent="0.25">
      <c r="A5791" t="s">
        <v>134</v>
      </c>
      <c r="B5791" t="s">
        <v>483</v>
      </c>
      <c r="C5791" t="s">
        <v>582</v>
      </c>
      <c r="D5791" s="28" t="s">
        <v>464</v>
      </c>
      <c r="E5791" t="s">
        <v>314</v>
      </c>
      <c r="F5791" t="s">
        <v>595</v>
      </c>
      <c r="G5791" t="str">
        <f t="shared" si="448"/>
        <v>SWHC046-01</v>
      </c>
      <c r="H5791" t="str">
        <f t="shared" si="444"/>
        <v>ExAnte2019</v>
      </c>
      <c r="I5791" t="str">
        <f t="shared" si="445"/>
        <v>IOU workpaper</v>
      </c>
      <c r="J5791" s="2">
        <f t="shared" si="446"/>
        <v>43775</v>
      </c>
      <c r="K5791" t="s">
        <v>203</v>
      </c>
      <c r="L5791">
        <f t="shared" si="447"/>
        <v>1</v>
      </c>
      <c r="O5791">
        <v>180.27440000000001</v>
      </c>
      <c r="P5791">
        <v>0</v>
      </c>
      <c r="Q5791">
        <v>91.554400000000001</v>
      </c>
      <c r="R5791">
        <v>-13.5983</v>
      </c>
      <c r="S5791">
        <v>0</v>
      </c>
      <c r="T5791">
        <v>93.812700000000007</v>
      </c>
      <c r="AA5791" t="s">
        <v>465</v>
      </c>
      <c r="AB5791" t="s">
        <v>46</v>
      </c>
      <c r="AC5791" t="b">
        <v>0</v>
      </c>
    </row>
    <row r="5792" spans="1:29" hidden="1" x14ac:dyDescent="0.25">
      <c r="A5792" t="s">
        <v>134</v>
      </c>
      <c r="B5792" t="s">
        <v>483</v>
      </c>
      <c r="C5792" t="s">
        <v>582</v>
      </c>
      <c r="D5792" s="28" t="s">
        <v>464</v>
      </c>
      <c r="E5792" t="s">
        <v>322</v>
      </c>
      <c r="F5792" t="s">
        <v>595</v>
      </c>
      <c r="G5792" t="str">
        <f t="shared" si="448"/>
        <v>SWHC046-01</v>
      </c>
      <c r="H5792" t="str">
        <f t="shared" si="444"/>
        <v>ExAnte2019</v>
      </c>
      <c r="I5792" t="str">
        <f t="shared" si="445"/>
        <v>IOU workpaper</v>
      </c>
      <c r="J5792" s="2">
        <f t="shared" si="446"/>
        <v>43775</v>
      </c>
      <c r="K5792" t="s">
        <v>203</v>
      </c>
      <c r="L5792">
        <f t="shared" si="447"/>
        <v>1</v>
      </c>
      <c r="O5792">
        <v>61.997900000000001</v>
      </c>
      <c r="P5792">
        <v>0</v>
      </c>
      <c r="Q5792">
        <v>106.0063</v>
      </c>
      <c r="R5792">
        <v>-128.7225</v>
      </c>
      <c r="S5792">
        <v>0</v>
      </c>
      <c r="T5792">
        <v>108.36060000000001</v>
      </c>
      <c r="AA5792" t="s">
        <v>465</v>
      </c>
      <c r="AB5792" t="s">
        <v>46</v>
      </c>
      <c r="AC5792" t="b">
        <v>0</v>
      </c>
    </row>
    <row r="5793" spans="1:29" hidden="1" x14ac:dyDescent="0.25">
      <c r="A5793" t="s">
        <v>134</v>
      </c>
      <c r="B5793" t="s">
        <v>483</v>
      </c>
      <c r="C5793" t="s">
        <v>582</v>
      </c>
      <c r="D5793" s="28" t="s">
        <v>464</v>
      </c>
      <c r="E5793" t="s">
        <v>330</v>
      </c>
      <c r="F5793" t="s">
        <v>595</v>
      </c>
      <c r="G5793" t="str">
        <f t="shared" si="448"/>
        <v>SWHC046-01</v>
      </c>
      <c r="H5793" t="str">
        <f t="shared" si="444"/>
        <v>ExAnte2019</v>
      </c>
      <c r="I5793" t="str">
        <f t="shared" si="445"/>
        <v>IOU workpaper</v>
      </c>
      <c r="J5793" s="2">
        <f t="shared" si="446"/>
        <v>43775</v>
      </c>
      <c r="K5793" t="s">
        <v>203</v>
      </c>
      <c r="L5793">
        <f t="shared" si="447"/>
        <v>1</v>
      </c>
      <c r="O5793">
        <v>732.22730000000001</v>
      </c>
      <c r="P5793">
        <v>0</v>
      </c>
      <c r="Q5793">
        <v>22.481999999999999</v>
      </c>
      <c r="R5793">
        <v>498.34350000000001</v>
      </c>
      <c r="S5793">
        <v>0</v>
      </c>
      <c r="T5793">
        <v>23.571000000000002</v>
      </c>
      <c r="AA5793" t="s">
        <v>465</v>
      </c>
      <c r="AB5793" t="s">
        <v>46</v>
      </c>
      <c r="AC5793" t="b">
        <v>0</v>
      </c>
    </row>
    <row r="5794" spans="1:29" hidden="1" x14ac:dyDescent="0.25">
      <c r="A5794" t="s">
        <v>134</v>
      </c>
      <c r="B5794" t="s">
        <v>483</v>
      </c>
      <c r="C5794" t="s">
        <v>582</v>
      </c>
      <c r="D5794" s="28" t="s">
        <v>464</v>
      </c>
      <c r="E5794" t="s">
        <v>338</v>
      </c>
      <c r="F5794" t="s">
        <v>595</v>
      </c>
      <c r="G5794" t="str">
        <f t="shared" si="448"/>
        <v>SWHC046-01</v>
      </c>
      <c r="H5794" t="str">
        <f t="shared" si="444"/>
        <v>ExAnte2019</v>
      </c>
      <c r="I5794" t="str">
        <f t="shared" si="445"/>
        <v>IOU workpaper</v>
      </c>
      <c r="J5794" s="2">
        <f t="shared" si="446"/>
        <v>43775</v>
      </c>
      <c r="K5794" t="s">
        <v>203</v>
      </c>
      <c r="L5794">
        <f t="shared" si="447"/>
        <v>1</v>
      </c>
      <c r="O5794">
        <v>-1142.0704000000001</v>
      </c>
      <c r="P5794">
        <v>0</v>
      </c>
      <c r="Q5794">
        <v>238.25630000000001</v>
      </c>
      <c r="R5794">
        <v>-1291.6846</v>
      </c>
      <c r="S5794">
        <v>0</v>
      </c>
      <c r="T5794">
        <v>241.3107</v>
      </c>
      <c r="AA5794" t="s">
        <v>465</v>
      </c>
      <c r="AB5794" t="s">
        <v>46</v>
      </c>
      <c r="AC5794" t="b">
        <v>0</v>
      </c>
    </row>
    <row r="5795" spans="1:29" hidden="1" x14ac:dyDescent="0.25">
      <c r="A5795" t="s">
        <v>134</v>
      </c>
      <c r="B5795" t="s">
        <v>483</v>
      </c>
      <c r="C5795" t="s">
        <v>583</v>
      </c>
      <c r="D5795" s="28" t="s">
        <v>464</v>
      </c>
      <c r="E5795" t="s">
        <v>202</v>
      </c>
      <c r="F5795" t="s">
        <v>595</v>
      </c>
      <c r="G5795" t="str">
        <f t="shared" si="448"/>
        <v>SWHC046-01</v>
      </c>
      <c r="H5795" t="str">
        <f t="shared" si="444"/>
        <v>ExAnte2019</v>
      </c>
      <c r="I5795" t="str">
        <f t="shared" si="445"/>
        <v>IOU workpaper</v>
      </c>
      <c r="J5795" s="2">
        <f t="shared" si="446"/>
        <v>43775</v>
      </c>
      <c r="K5795" t="s">
        <v>203</v>
      </c>
      <c r="L5795">
        <f t="shared" si="447"/>
        <v>1</v>
      </c>
      <c r="O5795">
        <v>-74.575100000000006</v>
      </c>
      <c r="P5795">
        <v>0</v>
      </c>
      <c r="Q5795">
        <v>58.217700000000001</v>
      </c>
      <c r="R5795">
        <v>-144.24510000000001</v>
      </c>
      <c r="S5795">
        <v>0</v>
      </c>
      <c r="T5795">
        <v>59.5441</v>
      </c>
      <c r="AA5795" t="s">
        <v>465</v>
      </c>
      <c r="AB5795" t="s">
        <v>46</v>
      </c>
      <c r="AC5795" t="b">
        <v>0</v>
      </c>
    </row>
    <row r="5796" spans="1:29" hidden="1" x14ac:dyDescent="0.25">
      <c r="A5796" t="s">
        <v>134</v>
      </c>
      <c r="B5796" t="s">
        <v>483</v>
      </c>
      <c r="C5796" t="s">
        <v>583</v>
      </c>
      <c r="D5796" s="28" t="s">
        <v>464</v>
      </c>
      <c r="E5796" t="s">
        <v>224</v>
      </c>
      <c r="F5796" t="s">
        <v>595</v>
      </c>
      <c r="G5796" t="str">
        <f t="shared" si="448"/>
        <v>SWHC046-01</v>
      </c>
      <c r="H5796" t="str">
        <f t="shared" si="444"/>
        <v>ExAnte2019</v>
      </c>
      <c r="I5796" t="str">
        <f t="shared" si="445"/>
        <v>IOU workpaper</v>
      </c>
      <c r="J5796" s="2">
        <f t="shared" si="446"/>
        <v>43775</v>
      </c>
      <c r="K5796" t="s">
        <v>203</v>
      </c>
      <c r="L5796">
        <f t="shared" si="447"/>
        <v>1</v>
      </c>
      <c r="O5796">
        <v>103.2756</v>
      </c>
      <c r="P5796">
        <v>0</v>
      </c>
      <c r="Q5796">
        <v>32.040399999999998</v>
      </c>
      <c r="R5796">
        <v>13.6676</v>
      </c>
      <c r="S5796">
        <v>0</v>
      </c>
      <c r="T5796">
        <v>32.815100000000001</v>
      </c>
      <c r="AA5796" t="s">
        <v>465</v>
      </c>
      <c r="AB5796" t="s">
        <v>46</v>
      </c>
      <c r="AC5796" t="b">
        <v>0</v>
      </c>
    </row>
    <row r="5797" spans="1:29" hidden="1" x14ac:dyDescent="0.25">
      <c r="A5797" t="s">
        <v>134</v>
      </c>
      <c r="B5797" t="s">
        <v>483</v>
      </c>
      <c r="C5797" t="s">
        <v>583</v>
      </c>
      <c r="D5797" s="28" t="s">
        <v>464</v>
      </c>
      <c r="E5797" t="s">
        <v>232</v>
      </c>
      <c r="F5797" t="s">
        <v>595</v>
      </c>
      <c r="G5797" t="str">
        <f t="shared" si="448"/>
        <v>SWHC046-01</v>
      </c>
      <c r="H5797" t="str">
        <f t="shared" si="444"/>
        <v>ExAnte2019</v>
      </c>
      <c r="I5797" t="str">
        <f t="shared" si="445"/>
        <v>IOU workpaper</v>
      </c>
      <c r="J5797" s="2">
        <f t="shared" si="446"/>
        <v>43775</v>
      </c>
      <c r="K5797" t="s">
        <v>203</v>
      </c>
      <c r="L5797">
        <f t="shared" si="447"/>
        <v>1</v>
      </c>
      <c r="O5797">
        <v>105.8116</v>
      </c>
      <c r="P5797">
        <v>0</v>
      </c>
      <c r="Q5797">
        <v>27.3217</v>
      </c>
      <c r="R5797">
        <v>25.113900000000001</v>
      </c>
      <c r="S5797">
        <v>0</v>
      </c>
      <c r="T5797">
        <v>28.1629</v>
      </c>
      <c r="AA5797" t="s">
        <v>465</v>
      </c>
      <c r="AB5797" t="s">
        <v>46</v>
      </c>
      <c r="AC5797" t="b">
        <v>0</v>
      </c>
    </row>
    <row r="5798" spans="1:29" hidden="1" x14ac:dyDescent="0.25">
      <c r="A5798" t="s">
        <v>134</v>
      </c>
      <c r="B5798" t="s">
        <v>483</v>
      </c>
      <c r="C5798" t="s">
        <v>583</v>
      </c>
      <c r="D5798" s="28" t="s">
        <v>464</v>
      </c>
      <c r="E5798" t="s">
        <v>240</v>
      </c>
      <c r="F5798" t="s">
        <v>595</v>
      </c>
      <c r="G5798" t="str">
        <f t="shared" si="448"/>
        <v>SWHC046-01</v>
      </c>
      <c r="H5798" t="str">
        <f t="shared" si="444"/>
        <v>ExAnte2019</v>
      </c>
      <c r="I5798" t="str">
        <f t="shared" si="445"/>
        <v>IOU workpaper</v>
      </c>
      <c r="J5798" s="2">
        <f t="shared" si="446"/>
        <v>43775</v>
      </c>
      <c r="K5798" t="s">
        <v>203</v>
      </c>
      <c r="L5798">
        <f t="shared" si="447"/>
        <v>1</v>
      </c>
      <c r="O5798">
        <v>150.6157</v>
      </c>
      <c r="P5798">
        <v>0</v>
      </c>
      <c r="Q5798">
        <v>22.001200000000001</v>
      </c>
      <c r="R5798">
        <v>57.820599999999999</v>
      </c>
      <c r="S5798">
        <v>0</v>
      </c>
      <c r="T5798">
        <v>22.6372</v>
      </c>
      <c r="AA5798" t="s">
        <v>465</v>
      </c>
      <c r="AB5798" t="s">
        <v>46</v>
      </c>
      <c r="AC5798" t="b">
        <v>0</v>
      </c>
    </row>
    <row r="5799" spans="1:29" hidden="1" x14ac:dyDescent="0.25">
      <c r="A5799" t="s">
        <v>134</v>
      </c>
      <c r="B5799" t="s">
        <v>483</v>
      </c>
      <c r="C5799" t="s">
        <v>583</v>
      </c>
      <c r="D5799" s="28" t="s">
        <v>464</v>
      </c>
      <c r="E5799" t="s">
        <v>248</v>
      </c>
      <c r="F5799" t="s">
        <v>595</v>
      </c>
      <c r="G5799" t="str">
        <f t="shared" si="448"/>
        <v>SWHC046-01</v>
      </c>
      <c r="H5799" t="str">
        <f t="shared" si="444"/>
        <v>ExAnte2019</v>
      </c>
      <c r="I5799" t="str">
        <f t="shared" si="445"/>
        <v>IOU workpaper</v>
      </c>
      <c r="J5799" s="2">
        <f t="shared" si="446"/>
        <v>43775</v>
      </c>
      <c r="K5799" t="s">
        <v>203</v>
      </c>
      <c r="L5799">
        <f t="shared" si="447"/>
        <v>1</v>
      </c>
      <c r="O5799">
        <v>94.201499999999996</v>
      </c>
      <c r="P5799">
        <v>0</v>
      </c>
      <c r="Q5799">
        <v>27.818100000000001</v>
      </c>
      <c r="R5799">
        <v>12.0776</v>
      </c>
      <c r="S5799">
        <v>0</v>
      </c>
      <c r="T5799">
        <v>28.650200000000002</v>
      </c>
      <c r="AA5799" t="s">
        <v>465</v>
      </c>
      <c r="AB5799" t="s">
        <v>46</v>
      </c>
      <c r="AC5799" t="b">
        <v>0</v>
      </c>
    </row>
    <row r="5800" spans="1:29" hidden="1" x14ac:dyDescent="0.25">
      <c r="A5800" t="s">
        <v>134</v>
      </c>
      <c r="B5800" t="s">
        <v>483</v>
      </c>
      <c r="C5800" t="s">
        <v>583</v>
      </c>
      <c r="D5800" s="28" t="s">
        <v>464</v>
      </c>
      <c r="E5800" t="s">
        <v>256</v>
      </c>
      <c r="F5800" t="s">
        <v>595</v>
      </c>
      <c r="G5800" t="str">
        <f t="shared" si="448"/>
        <v>SWHC046-01</v>
      </c>
      <c r="H5800" t="str">
        <f t="shared" si="444"/>
        <v>ExAnte2019</v>
      </c>
      <c r="I5800" t="str">
        <f t="shared" si="445"/>
        <v>IOU workpaper</v>
      </c>
      <c r="J5800" s="2">
        <f t="shared" si="446"/>
        <v>43775</v>
      </c>
      <c r="K5800" t="s">
        <v>203</v>
      </c>
      <c r="L5800">
        <f t="shared" si="447"/>
        <v>1</v>
      </c>
      <c r="O5800">
        <v>219.06569999999999</v>
      </c>
      <c r="P5800">
        <v>0</v>
      </c>
      <c r="Q5800">
        <v>12.071899999999999</v>
      </c>
      <c r="R5800">
        <v>120.9584</v>
      </c>
      <c r="S5800">
        <v>0</v>
      </c>
      <c r="T5800">
        <v>12.5579</v>
      </c>
      <c r="AA5800" t="s">
        <v>465</v>
      </c>
      <c r="AB5800" t="s">
        <v>46</v>
      </c>
      <c r="AC5800" t="b">
        <v>0</v>
      </c>
    </row>
    <row r="5801" spans="1:29" hidden="1" x14ac:dyDescent="0.25">
      <c r="A5801" t="s">
        <v>134</v>
      </c>
      <c r="B5801" t="s">
        <v>483</v>
      </c>
      <c r="C5801" t="s">
        <v>583</v>
      </c>
      <c r="D5801" s="28" t="s">
        <v>464</v>
      </c>
      <c r="E5801" t="s">
        <v>265</v>
      </c>
      <c r="F5801" t="s">
        <v>595</v>
      </c>
      <c r="G5801" t="str">
        <f t="shared" si="448"/>
        <v>SWHC046-01</v>
      </c>
      <c r="H5801" t="str">
        <f t="shared" si="444"/>
        <v>ExAnte2019</v>
      </c>
      <c r="I5801" t="str">
        <f t="shared" si="445"/>
        <v>IOU workpaper</v>
      </c>
      <c r="J5801" s="2">
        <f t="shared" si="446"/>
        <v>43775</v>
      </c>
      <c r="K5801" t="s">
        <v>203</v>
      </c>
      <c r="L5801">
        <f t="shared" si="447"/>
        <v>1</v>
      </c>
      <c r="O5801">
        <v>208.35329999999999</v>
      </c>
      <c r="P5801">
        <v>0</v>
      </c>
      <c r="Q5801">
        <v>8.6652000000000005</v>
      </c>
      <c r="R5801">
        <v>114.7324</v>
      </c>
      <c r="S5801">
        <v>0</v>
      </c>
      <c r="T5801">
        <v>9.0858000000000008</v>
      </c>
      <c r="AA5801" t="s">
        <v>465</v>
      </c>
      <c r="AB5801" t="s">
        <v>46</v>
      </c>
      <c r="AC5801" t="b">
        <v>0</v>
      </c>
    </row>
    <row r="5802" spans="1:29" hidden="1" x14ac:dyDescent="0.25">
      <c r="A5802" t="s">
        <v>134</v>
      </c>
      <c r="B5802" t="s">
        <v>483</v>
      </c>
      <c r="C5802" t="s">
        <v>583</v>
      </c>
      <c r="D5802" s="28" t="s">
        <v>464</v>
      </c>
      <c r="E5802" t="s">
        <v>274</v>
      </c>
      <c r="F5802" t="s">
        <v>595</v>
      </c>
      <c r="G5802" t="str">
        <f t="shared" si="448"/>
        <v>SWHC046-01</v>
      </c>
      <c r="H5802" t="str">
        <f t="shared" si="444"/>
        <v>ExAnte2019</v>
      </c>
      <c r="I5802" t="str">
        <f t="shared" si="445"/>
        <v>IOU workpaper</v>
      </c>
      <c r="J5802" s="2">
        <f t="shared" si="446"/>
        <v>43775</v>
      </c>
      <c r="K5802" t="s">
        <v>203</v>
      </c>
      <c r="L5802">
        <f t="shared" si="447"/>
        <v>1</v>
      </c>
      <c r="O5802">
        <v>245.72319999999999</v>
      </c>
      <c r="P5802">
        <v>0</v>
      </c>
      <c r="Q5802">
        <v>10.361800000000001</v>
      </c>
      <c r="R5802">
        <v>142.9605</v>
      </c>
      <c r="S5802">
        <v>0</v>
      </c>
      <c r="T5802">
        <v>10.781700000000001</v>
      </c>
      <c r="AA5802" t="s">
        <v>465</v>
      </c>
      <c r="AB5802" t="s">
        <v>46</v>
      </c>
      <c r="AC5802" t="b">
        <v>0</v>
      </c>
    </row>
    <row r="5803" spans="1:29" hidden="1" x14ac:dyDescent="0.25">
      <c r="A5803" t="s">
        <v>134</v>
      </c>
      <c r="B5803" t="s">
        <v>483</v>
      </c>
      <c r="C5803" t="s">
        <v>583</v>
      </c>
      <c r="D5803" s="28" t="s">
        <v>464</v>
      </c>
      <c r="E5803" t="s">
        <v>282</v>
      </c>
      <c r="F5803" t="s">
        <v>595</v>
      </c>
      <c r="G5803" t="str">
        <f t="shared" si="448"/>
        <v>SWHC046-01</v>
      </c>
      <c r="H5803" t="str">
        <f t="shared" si="444"/>
        <v>ExAnte2019</v>
      </c>
      <c r="I5803" t="str">
        <f t="shared" si="445"/>
        <v>IOU workpaper</v>
      </c>
      <c r="J5803" s="2">
        <f t="shared" si="446"/>
        <v>43775</v>
      </c>
      <c r="K5803" t="s">
        <v>203</v>
      </c>
      <c r="L5803">
        <f t="shared" si="447"/>
        <v>1</v>
      </c>
      <c r="O5803">
        <v>268.553</v>
      </c>
      <c r="P5803">
        <v>0</v>
      </c>
      <c r="Q5803">
        <v>12.688499999999999</v>
      </c>
      <c r="R5803">
        <v>168.50559999999999</v>
      </c>
      <c r="S5803">
        <v>0</v>
      </c>
      <c r="T5803">
        <v>13.2121</v>
      </c>
      <c r="AA5803" t="s">
        <v>465</v>
      </c>
      <c r="AB5803" t="s">
        <v>46</v>
      </c>
      <c r="AC5803" t="b">
        <v>0</v>
      </c>
    </row>
    <row r="5804" spans="1:29" hidden="1" x14ac:dyDescent="0.25">
      <c r="A5804" t="s">
        <v>134</v>
      </c>
      <c r="B5804" t="s">
        <v>483</v>
      </c>
      <c r="C5804" t="s">
        <v>583</v>
      </c>
      <c r="D5804" s="28" t="s">
        <v>464</v>
      </c>
      <c r="E5804" t="s">
        <v>290</v>
      </c>
      <c r="F5804" t="s">
        <v>595</v>
      </c>
      <c r="G5804" t="str">
        <f t="shared" si="448"/>
        <v>SWHC046-01</v>
      </c>
      <c r="H5804" t="str">
        <f t="shared" si="444"/>
        <v>ExAnte2019</v>
      </c>
      <c r="I5804" t="str">
        <f t="shared" si="445"/>
        <v>IOU workpaper</v>
      </c>
      <c r="J5804" s="2">
        <f t="shared" si="446"/>
        <v>43775</v>
      </c>
      <c r="K5804" t="s">
        <v>203</v>
      </c>
      <c r="L5804">
        <f t="shared" si="447"/>
        <v>1</v>
      </c>
      <c r="O5804">
        <v>277.17290000000003</v>
      </c>
      <c r="P5804">
        <v>0</v>
      </c>
      <c r="Q5804">
        <v>12.899100000000001</v>
      </c>
      <c r="R5804">
        <v>171.89529999999999</v>
      </c>
      <c r="S5804">
        <v>0</v>
      </c>
      <c r="T5804">
        <v>13.364699999999999</v>
      </c>
      <c r="AA5804" t="s">
        <v>465</v>
      </c>
      <c r="AB5804" t="s">
        <v>46</v>
      </c>
      <c r="AC5804" t="b">
        <v>0</v>
      </c>
    </row>
    <row r="5805" spans="1:29" hidden="1" x14ac:dyDescent="0.25">
      <c r="A5805" t="s">
        <v>134</v>
      </c>
      <c r="B5805" t="s">
        <v>483</v>
      </c>
      <c r="C5805" t="s">
        <v>583</v>
      </c>
      <c r="D5805" s="28" t="s">
        <v>464</v>
      </c>
      <c r="E5805" t="s">
        <v>298</v>
      </c>
      <c r="F5805" t="s">
        <v>595</v>
      </c>
      <c r="G5805" t="str">
        <f t="shared" si="448"/>
        <v>SWHC046-01</v>
      </c>
      <c r="H5805" t="str">
        <f t="shared" si="444"/>
        <v>ExAnte2019</v>
      </c>
      <c r="I5805" t="str">
        <f t="shared" si="445"/>
        <v>IOU workpaper</v>
      </c>
      <c r="J5805" s="2">
        <f t="shared" si="446"/>
        <v>43775</v>
      </c>
      <c r="K5805" t="s">
        <v>203</v>
      </c>
      <c r="L5805">
        <f t="shared" si="447"/>
        <v>1</v>
      </c>
      <c r="O5805">
        <v>225.94730000000001</v>
      </c>
      <c r="P5805">
        <v>0</v>
      </c>
      <c r="Q5805">
        <v>25.420100000000001</v>
      </c>
      <c r="R5805">
        <v>122.3391</v>
      </c>
      <c r="S5805">
        <v>0</v>
      </c>
      <c r="T5805">
        <v>26.1645</v>
      </c>
      <c r="AA5805" t="s">
        <v>465</v>
      </c>
      <c r="AB5805" t="s">
        <v>46</v>
      </c>
      <c r="AC5805" t="b">
        <v>0</v>
      </c>
    </row>
    <row r="5806" spans="1:29" hidden="1" x14ac:dyDescent="0.25">
      <c r="A5806" t="s">
        <v>134</v>
      </c>
      <c r="B5806" t="s">
        <v>483</v>
      </c>
      <c r="C5806" t="s">
        <v>583</v>
      </c>
      <c r="D5806" s="28" t="s">
        <v>464</v>
      </c>
      <c r="E5806" t="s">
        <v>306</v>
      </c>
      <c r="F5806" t="s">
        <v>595</v>
      </c>
      <c r="G5806" t="str">
        <f t="shared" si="448"/>
        <v>SWHC046-01</v>
      </c>
      <c r="H5806" t="str">
        <f t="shared" si="444"/>
        <v>ExAnte2019</v>
      </c>
      <c r="I5806" t="str">
        <f t="shared" si="445"/>
        <v>IOU workpaper</v>
      </c>
      <c r="J5806" s="2">
        <f t="shared" si="446"/>
        <v>43775</v>
      </c>
      <c r="K5806" t="s">
        <v>203</v>
      </c>
      <c r="L5806">
        <f t="shared" si="447"/>
        <v>1</v>
      </c>
      <c r="O5806">
        <v>182.3982</v>
      </c>
      <c r="P5806">
        <v>0</v>
      </c>
      <c r="Q5806">
        <v>26.963000000000001</v>
      </c>
      <c r="R5806">
        <v>85.495900000000006</v>
      </c>
      <c r="S5806">
        <v>0</v>
      </c>
      <c r="T5806">
        <v>27.712299999999999</v>
      </c>
      <c r="AA5806" t="s">
        <v>465</v>
      </c>
      <c r="AB5806" t="s">
        <v>46</v>
      </c>
      <c r="AC5806" t="b">
        <v>0</v>
      </c>
    </row>
    <row r="5807" spans="1:29" hidden="1" x14ac:dyDescent="0.25">
      <c r="A5807" t="s">
        <v>134</v>
      </c>
      <c r="B5807" t="s">
        <v>483</v>
      </c>
      <c r="C5807" t="s">
        <v>583</v>
      </c>
      <c r="D5807" s="28" t="s">
        <v>464</v>
      </c>
      <c r="E5807" t="s">
        <v>314</v>
      </c>
      <c r="F5807" t="s">
        <v>595</v>
      </c>
      <c r="G5807" t="str">
        <f t="shared" si="448"/>
        <v>SWHC046-01</v>
      </c>
      <c r="H5807" t="str">
        <f t="shared" si="444"/>
        <v>ExAnte2019</v>
      </c>
      <c r="I5807" t="str">
        <f t="shared" si="445"/>
        <v>IOU workpaper</v>
      </c>
      <c r="J5807" s="2">
        <f t="shared" si="446"/>
        <v>43775</v>
      </c>
      <c r="K5807" t="s">
        <v>203</v>
      </c>
      <c r="L5807">
        <f t="shared" si="447"/>
        <v>1</v>
      </c>
      <c r="O5807">
        <v>242.73050000000001</v>
      </c>
      <c r="P5807">
        <v>0</v>
      </c>
      <c r="Q5807">
        <v>23.065100000000001</v>
      </c>
      <c r="R5807">
        <v>137.3648</v>
      </c>
      <c r="S5807">
        <v>0</v>
      </c>
      <c r="T5807">
        <v>23.7578</v>
      </c>
      <c r="AA5807" t="s">
        <v>465</v>
      </c>
      <c r="AB5807" t="s">
        <v>46</v>
      </c>
      <c r="AC5807" t="b">
        <v>0</v>
      </c>
    </row>
    <row r="5808" spans="1:29" hidden="1" x14ac:dyDescent="0.25">
      <c r="A5808" t="s">
        <v>134</v>
      </c>
      <c r="B5808" t="s">
        <v>483</v>
      </c>
      <c r="C5808" t="s">
        <v>583</v>
      </c>
      <c r="D5808" s="28" t="s">
        <v>464</v>
      </c>
      <c r="E5808" t="s">
        <v>322</v>
      </c>
      <c r="F5808" t="s">
        <v>595</v>
      </c>
      <c r="G5808" t="str">
        <f t="shared" si="448"/>
        <v>SWHC046-01</v>
      </c>
      <c r="H5808" t="str">
        <f t="shared" si="444"/>
        <v>ExAnte2019</v>
      </c>
      <c r="I5808" t="str">
        <f t="shared" si="445"/>
        <v>IOU workpaper</v>
      </c>
      <c r="J5808" s="2">
        <f t="shared" si="446"/>
        <v>43775</v>
      </c>
      <c r="K5808" t="s">
        <v>203</v>
      </c>
      <c r="L5808">
        <f t="shared" si="447"/>
        <v>1</v>
      </c>
      <c r="O5808">
        <v>229.3621</v>
      </c>
      <c r="P5808">
        <v>0</v>
      </c>
      <c r="Q5808">
        <v>26.4026</v>
      </c>
      <c r="R5808">
        <v>123.68470000000001</v>
      </c>
      <c r="S5808">
        <v>0</v>
      </c>
      <c r="T5808">
        <v>27.152999999999999</v>
      </c>
      <c r="AA5808" t="s">
        <v>465</v>
      </c>
      <c r="AB5808" t="s">
        <v>46</v>
      </c>
      <c r="AC5808" t="b">
        <v>0</v>
      </c>
    </row>
    <row r="5809" spans="1:29" hidden="1" x14ac:dyDescent="0.25">
      <c r="A5809" t="s">
        <v>134</v>
      </c>
      <c r="B5809" t="s">
        <v>483</v>
      </c>
      <c r="C5809" t="s">
        <v>583</v>
      </c>
      <c r="D5809" s="28" t="s">
        <v>464</v>
      </c>
      <c r="E5809" t="s">
        <v>330</v>
      </c>
      <c r="F5809" t="s">
        <v>595</v>
      </c>
      <c r="G5809" t="str">
        <f t="shared" si="448"/>
        <v>SWHC046-01</v>
      </c>
      <c r="H5809" t="str">
        <f t="shared" si="444"/>
        <v>ExAnte2019</v>
      </c>
      <c r="I5809" t="str">
        <f t="shared" si="445"/>
        <v>IOU workpaper</v>
      </c>
      <c r="J5809" s="2">
        <f t="shared" si="446"/>
        <v>43775</v>
      </c>
      <c r="K5809" t="s">
        <v>203</v>
      </c>
      <c r="L5809">
        <f t="shared" si="447"/>
        <v>1</v>
      </c>
      <c r="O5809">
        <v>440.85919999999999</v>
      </c>
      <c r="P5809">
        <v>0</v>
      </c>
      <c r="Q5809">
        <v>3.9950000000000001</v>
      </c>
      <c r="R5809">
        <v>312.02980000000002</v>
      </c>
      <c r="S5809">
        <v>0</v>
      </c>
      <c r="T5809">
        <v>4.2405999999999997</v>
      </c>
      <c r="AA5809" t="s">
        <v>465</v>
      </c>
      <c r="AB5809" t="s">
        <v>46</v>
      </c>
      <c r="AC5809" t="b">
        <v>0</v>
      </c>
    </row>
    <row r="5810" spans="1:29" hidden="1" x14ac:dyDescent="0.25">
      <c r="A5810" t="s">
        <v>134</v>
      </c>
      <c r="B5810" t="s">
        <v>483</v>
      </c>
      <c r="C5810" t="s">
        <v>583</v>
      </c>
      <c r="D5810" s="28" t="s">
        <v>464</v>
      </c>
      <c r="E5810" t="s">
        <v>338</v>
      </c>
      <c r="F5810" t="s">
        <v>595</v>
      </c>
      <c r="G5810" t="str">
        <f t="shared" si="448"/>
        <v>SWHC046-01</v>
      </c>
      <c r="H5810" t="str">
        <f t="shared" si="444"/>
        <v>ExAnte2019</v>
      </c>
      <c r="I5810" t="str">
        <f t="shared" si="445"/>
        <v>IOU workpaper</v>
      </c>
      <c r="J5810" s="2">
        <f t="shared" si="446"/>
        <v>43775</v>
      </c>
      <c r="K5810" t="s">
        <v>203</v>
      </c>
      <c r="L5810">
        <f t="shared" si="447"/>
        <v>1</v>
      </c>
      <c r="O5810">
        <v>-212.7946</v>
      </c>
      <c r="P5810">
        <v>0</v>
      </c>
      <c r="Q5810">
        <v>76.153700000000001</v>
      </c>
      <c r="R5810">
        <v>-297.03649999999999</v>
      </c>
      <c r="S5810">
        <v>0</v>
      </c>
      <c r="T5810">
        <v>77.424899999999994</v>
      </c>
      <c r="AA5810" t="s">
        <v>465</v>
      </c>
      <c r="AB5810" t="s">
        <v>46</v>
      </c>
      <c r="AC5810" t="b">
        <v>0</v>
      </c>
    </row>
    <row r="5811" spans="1:29" hidden="1" x14ac:dyDescent="0.25">
      <c r="A5811" t="s">
        <v>134</v>
      </c>
      <c r="B5811" t="s">
        <v>483</v>
      </c>
      <c r="C5811" t="s">
        <v>584</v>
      </c>
      <c r="D5811" s="28" t="s">
        <v>464</v>
      </c>
      <c r="E5811" t="s">
        <v>202</v>
      </c>
      <c r="F5811" t="s">
        <v>595</v>
      </c>
      <c r="G5811" t="str">
        <f t="shared" si="448"/>
        <v>SWHC046-01</v>
      </c>
      <c r="H5811" t="str">
        <f t="shared" si="444"/>
        <v>ExAnte2019</v>
      </c>
      <c r="I5811" t="str">
        <f t="shared" si="445"/>
        <v>IOU workpaper</v>
      </c>
      <c r="J5811" s="2">
        <f t="shared" si="446"/>
        <v>43775</v>
      </c>
      <c r="K5811" t="s">
        <v>203</v>
      </c>
      <c r="L5811">
        <f t="shared" si="447"/>
        <v>1</v>
      </c>
      <c r="O5811">
        <v>-382.88659999999999</v>
      </c>
      <c r="P5811">
        <v>0</v>
      </c>
      <c r="Q5811">
        <v>87.411799999999999</v>
      </c>
      <c r="R5811">
        <v>-440.32319999999999</v>
      </c>
      <c r="S5811">
        <v>0</v>
      </c>
      <c r="T5811">
        <v>89.195599999999999</v>
      </c>
      <c r="AA5811" t="s">
        <v>465</v>
      </c>
      <c r="AB5811" t="s">
        <v>46</v>
      </c>
      <c r="AC5811" t="b">
        <v>0</v>
      </c>
    </row>
    <row r="5812" spans="1:29" hidden="1" x14ac:dyDescent="0.25">
      <c r="A5812" t="s">
        <v>134</v>
      </c>
      <c r="B5812" t="s">
        <v>483</v>
      </c>
      <c r="C5812" t="s">
        <v>584</v>
      </c>
      <c r="D5812" s="28" t="s">
        <v>464</v>
      </c>
      <c r="E5812" t="s">
        <v>224</v>
      </c>
      <c r="F5812" t="s">
        <v>595</v>
      </c>
      <c r="G5812" t="str">
        <f t="shared" si="448"/>
        <v>SWHC046-01</v>
      </c>
      <c r="H5812" t="str">
        <f t="shared" si="444"/>
        <v>ExAnte2019</v>
      </c>
      <c r="I5812" t="str">
        <f t="shared" si="445"/>
        <v>IOU workpaper</v>
      </c>
      <c r="J5812" s="2">
        <f t="shared" si="446"/>
        <v>43775</v>
      </c>
      <c r="K5812" t="s">
        <v>203</v>
      </c>
      <c r="L5812">
        <f t="shared" si="447"/>
        <v>1</v>
      </c>
      <c r="O5812">
        <v>-106.71120000000001</v>
      </c>
      <c r="P5812">
        <v>0</v>
      </c>
      <c r="Q5812">
        <v>55.082000000000001</v>
      </c>
      <c r="R5812">
        <v>-184.6001</v>
      </c>
      <c r="S5812">
        <v>0</v>
      </c>
      <c r="T5812">
        <v>56.352200000000003</v>
      </c>
      <c r="AA5812" t="s">
        <v>465</v>
      </c>
      <c r="AB5812" t="s">
        <v>46</v>
      </c>
      <c r="AC5812" t="b">
        <v>0</v>
      </c>
    </row>
    <row r="5813" spans="1:29" hidden="1" x14ac:dyDescent="0.25">
      <c r="A5813" t="s">
        <v>134</v>
      </c>
      <c r="B5813" t="s">
        <v>483</v>
      </c>
      <c r="C5813" t="s">
        <v>584</v>
      </c>
      <c r="D5813" s="28" t="s">
        <v>464</v>
      </c>
      <c r="E5813" t="s">
        <v>232</v>
      </c>
      <c r="F5813" t="s">
        <v>595</v>
      </c>
      <c r="G5813" t="str">
        <f t="shared" si="448"/>
        <v>SWHC046-01</v>
      </c>
      <c r="H5813" t="str">
        <f t="shared" si="444"/>
        <v>ExAnte2019</v>
      </c>
      <c r="I5813" t="str">
        <f t="shared" si="445"/>
        <v>IOU workpaper</v>
      </c>
      <c r="J5813" s="2">
        <f t="shared" si="446"/>
        <v>43775</v>
      </c>
      <c r="K5813" t="s">
        <v>203</v>
      </c>
      <c r="L5813">
        <f t="shared" si="447"/>
        <v>1</v>
      </c>
      <c r="O5813">
        <v>-50.877699999999997</v>
      </c>
      <c r="P5813">
        <v>0</v>
      </c>
      <c r="Q5813">
        <v>44.5672</v>
      </c>
      <c r="R5813">
        <v>-116.1036</v>
      </c>
      <c r="S5813">
        <v>0</v>
      </c>
      <c r="T5813">
        <v>45.8279</v>
      </c>
      <c r="AA5813" t="s">
        <v>465</v>
      </c>
      <c r="AB5813" t="s">
        <v>46</v>
      </c>
      <c r="AC5813" t="b">
        <v>0</v>
      </c>
    </row>
    <row r="5814" spans="1:29" hidden="1" x14ac:dyDescent="0.25">
      <c r="A5814" t="s">
        <v>134</v>
      </c>
      <c r="B5814" t="s">
        <v>483</v>
      </c>
      <c r="C5814" t="s">
        <v>584</v>
      </c>
      <c r="D5814" s="28" t="s">
        <v>464</v>
      </c>
      <c r="E5814" t="s">
        <v>240</v>
      </c>
      <c r="F5814" t="s">
        <v>595</v>
      </c>
      <c r="G5814" t="str">
        <f t="shared" si="448"/>
        <v>SWHC046-01</v>
      </c>
      <c r="H5814" t="str">
        <f t="shared" si="444"/>
        <v>ExAnte2019</v>
      </c>
      <c r="I5814" t="str">
        <f t="shared" si="445"/>
        <v>IOU workpaper</v>
      </c>
      <c r="J5814" s="2">
        <f t="shared" si="446"/>
        <v>43775</v>
      </c>
      <c r="K5814" t="s">
        <v>203</v>
      </c>
      <c r="L5814">
        <f t="shared" si="447"/>
        <v>1</v>
      </c>
      <c r="O5814">
        <v>-27.5227</v>
      </c>
      <c r="P5814">
        <v>0</v>
      </c>
      <c r="Q5814">
        <v>40.914400000000001</v>
      </c>
      <c r="R5814">
        <v>-105.4029</v>
      </c>
      <c r="S5814">
        <v>0</v>
      </c>
      <c r="T5814">
        <v>41.971499999999999</v>
      </c>
      <c r="AA5814" t="s">
        <v>465</v>
      </c>
      <c r="AB5814" t="s">
        <v>46</v>
      </c>
      <c r="AC5814" t="b">
        <v>0</v>
      </c>
    </row>
    <row r="5815" spans="1:29" hidden="1" x14ac:dyDescent="0.25">
      <c r="A5815" t="s">
        <v>134</v>
      </c>
      <c r="B5815" t="s">
        <v>483</v>
      </c>
      <c r="C5815" t="s">
        <v>584</v>
      </c>
      <c r="D5815" s="28" t="s">
        <v>464</v>
      </c>
      <c r="E5815" t="s">
        <v>248</v>
      </c>
      <c r="F5815" t="s">
        <v>595</v>
      </c>
      <c r="G5815" t="str">
        <f t="shared" si="448"/>
        <v>SWHC046-01</v>
      </c>
      <c r="H5815" t="str">
        <f t="shared" si="444"/>
        <v>ExAnte2019</v>
      </c>
      <c r="I5815" t="str">
        <f t="shared" si="445"/>
        <v>IOU workpaper</v>
      </c>
      <c r="J5815" s="2">
        <f t="shared" si="446"/>
        <v>43775</v>
      </c>
      <c r="K5815" t="s">
        <v>203</v>
      </c>
      <c r="L5815">
        <f t="shared" si="447"/>
        <v>1</v>
      </c>
      <c r="O5815">
        <v>-97.017799999999994</v>
      </c>
      <c r="P5815">
        <v>0</v>
      </c>
      <c r="Q5815">
        <v>48.525199999999998</v>
      </c>
      <c r="R5815">
        <v>-162.37690000000001</v>
      </c>
      <c r="S5815">
        <v>0</v>
      </c>
      <c r="T5815">
        <v>49.7348</v>
      </c>
      <c r="AA5815" t="s">
        <v>465</v>
      </c>
      <c r="AB5815" t="s">
        <v>46</v>
      </c>
      <c r="AC5815" t="b">
        <v>0</v>
      </c>
    </row>
    <row r="5816" spans="1:29" hidden="1" x14ac:dyDescent="0.25">
      <c r="A5816" t="s">
        <v>134</v>
      </c>
      <c r="B5816" t="s">
        <v>483</v>
      </c>
      <c r="C5816" t="s">
        <v>584</v>
      </c>
      <c r="D5816" s="28" t="s">
        <v>464</v>
      </c>
      <c r="E5816" t="s">
        <v>256</v>
      </c>
      <c r="F5816" t="s">
        <v>595</v>
      </c>
      <c r="G5816" t="str">
        <f t="shared" si="448"/>
        <v>SWHC046-01</v>
      </c>
      <c r="H5816" t="str">
        <f t="shared" si="444"/>
        <v>ExAnte2019</v>
      </c>
      <c r="I5816" t="str">
        <f t="shared" si="445"/>
        <v>IOU workpaper</v>
      </c>
      <c r="J5816" s="2">
        <f t="shared" si="446"/>
        <v>43775</v>
      </c>
      <c r="K5816" t="s">
        <v>203</v>
      </c>
      <c r="L5816">
        <f t="shared" si="447"/>
        <v>1</v>
      </c>
      <c r="O5816">
        <v>126.67230000000001</v>
      </c>
      <c r="P5816">
        <v>0</v>
      </c>
      <c r="Q5816">
        <v>21.854099999999999</v>
      </c>
      <c r="R5816">
        <v>45.751899999999999</v>
      </c>
      <c r="S5816">
        <v>0</v>
      </c>
      <c r="T5816">
        <v>22.560099999999998</v>
      </c>
      <c r="AA5816" t="s">
        <v>465</v>
      </c>
      <c r="AB5816" t="s">
        <v>46</v>
      </c>
      <c r="AC5816" t="b">
        <v>0</v>
      </c>
    </row>
    <row r="5817" spans="1:29" hidden="1" x14ac:dyDescent="0.25">
      <c r="A5817" t="s">
        <v>134</v>
      </c>
      <c r="B5817" t="s">
        <v>483</v>
      </c>
      <c r="C5817" t="s">
        <v>584</v>
      </c>
      <c r="D5817" s="28" t="s">
        <v>464</v>
      </c>
      <c r="E5817" t="s">
        <v>265</v>
      </c>
      <c r="F5817" t="s">
        <v>595</v>
      </c>
      <c r="G5817" t="str">
        <f t="shared" si="448"/>
        <v>SWHC046-01</v>
      </c>
      <c r="H5817" t="str">
        <f t="shared" si="444"/>
        <v>ExAnte2019</v>
      </c>
      <c r="I5817" t="str">
        <f t="shared" si="445"/>
        <v>IOU workpaper</v>
      </c>
      <c r="J5817" s="2">
        <f t="shared" si="446"/>
        <v>43775</v>
      </c>
      <c r="K5817" t="s">
        <v>203</v>
      </c>
      <c r="L5817">
        <f t="shared" si="447"/>
        <v>1</v>
      </c>
      <c r="O5817">
        <v>164.5909</v>
      </c>
      <c r="P5817">
        <v>0</v>
      </c>
      <c r="Q5817">
        <v>14.153600000000001</v>
      </c>
      <c r="R5817">
        <v>87.842399999999998</v>
      </c>
      <c r="S5817">
        <v>0</v>
      </c>
      <c r="T5817">
        <v>14.747999999999999</v>
      </c>
      <c r="AA5817" t="s">
        <v>465</v>
      </c>
      <c r="AB5817" t="s">
        <v>46</v>
      </c>
      <c r="AC5817" t="b">
        <v>0</v>
      </c>
    </row>
    <row r="5818" spans="1:29" hidden="1" x14ac:dyDescent="0.25">
      <c r="A5818" t="s">
        <v>134</v>
      </c>
      <c r="B5818" t="s">
        <v>483</v>
      </c>
      <c r="C5818" t="s">
        <v>584</v>
      </c>
      <c r="D5818" s="28" t="s">
        <v>464</v>
      </c>
      <c r="E5818" t="s">
        <v>274</v>
      </c>
      <c r="F5818" t="s">
        <v>595</v>
      </c>
      <c r="G5818" t="str">
        <f t="shared" si="448"/>
        <v>SWHC046-01</v>
      </c>
      <c r="H5818" t="str">
        <f t="shared" si="444"/>
        <v>ExAnte2019</v>
      </c>
      <c r="I5818" t="str">
        <f t="shared" si="445"/>
        <v>IOU workpaper</v>
      </c>
      <c r="J5818" s="2">
        <f t="shared" si="446"/>
        <v>43775</v>
      </c>
      <c r="K5818" t="s">
        <v>203</v>
      </c>
      <c r="L5818">
        <f t="shared" si="447"/>
        <v>1</v>
      </c>
      <c r="O5818">
        <v>181.11500000000001</v>
      </c>
      <c r="P5818">
        <v>0</v>
      </c>
      <c r="Q5818">
        <v>20.037800000000001</v>
      </c>
      <c r="R5818">
        <v>90.906700000000001</v>
      </c>
      <c r="S5818">
        <v>0</v>
      </c>
      <c r="T5818">
        <v>20.7165</v>
      </c>
      <c r="AA5818" t="s">
        <v>465</v>
      </c>
      <c r="AB5818" t="s">
        <v>46</v>
      </c>
      <c r="AC5818" t="b">
        <v>0</v>
      </c>
    </row>
    <row r="5819" spans="1:29" hidden="1" x14ac:dyDescent="0.25">
      <c r="A5819" t="s">
        <v>134</v>
      </c>
      <c r="B5819" t="s">
        <v>483</v>
      </c>
      <c r="C5819" t="s">
        <v>584</v>
      </c>
      <c r="D5819" s="28" t="s">
        <v>464</v>
      </c>
      <c r="E5819" t="s">
        <v>282</v>
      </c>
      <c r="F5819" t="s">
        <v>595</v>
      </c>
      <c r="G5819" t="str">
        <f t="shared" si="448"/>
        <v>SWHC046-01</v>
      </c>
      <c r="H5819" t="str">
        <f t="shared" si="444"/>
        <v>ExAnte2019</v>
      </c>
      <c r="I5819" t="str">
        <f t="shared" si="445"/>
        <v>IOU workpaper</v>
      </c>
      <c r="J5819" s="2">
        <f t="shared" si="446"/>
        <v>43775</v>
      </c>
      <c r="K5819" t="s">
        <v>203</v>
      </c>
      <c r="L5819">
        <f t="shared" si="447"/>
        <v>1</v>
      </c>
      <c r="O5819">
        <v>192.6464</v>
      </c>
      <c r="P5819">
        <v>0</v>
      </c>
      <c r="Q5819">
        <v>21.462399999999999</v>
      </c>
      <c r="R5819">
        <v>101.6473</v>
      </c>
      <c r="S5819">
        <v>0</v>
      </c>
      <c r="T5819">
        <v>22.238299999999999</v>
      </c>
      <c r="AA5819" t="s">
        <v>465</v>
      </c>
      <c r="AB5819" t="s">
        <v>46</v>
      </c>
      <c r="AC5819" t="b">
        <v>0</v>
      </c>
    </row>
    <row r="5820" spans="1:29" hidden="1" x14ac:dyDescent="0.25">
      <c r="A5820" t="s">
        <v>134</v>
      </c>
      <c r="B5820" t="s">
        <v>483</v>
      </c>
      <c r="C5820" t="s">
        <v>584</v>
      </c>
      <c r="D5820" s="28" t="s">
        <v>464</v>
      </c>
      <c r="E5820" t="s">
        <v>290</v>
      </c>
      <c r="F5820" t="s">
        <v>595</v>
      </c>
      <c r="G5820" t="str">
        <f t="shared" si="448"/>
        <v>SWHC046-01</v>
      </c>
      <c r="H5820" t="str">
        <f t="shared" si="444"/>
        <v>ExAnte2019</v>
      </c>
      <c r="I5820" t="str">
        <f t="shared" si="445"/>
        <v>IOU workpaper</v>
      </c>
      <c r="J5820" s="2">
        <f t="shared" si="446"/>
        <v>43775</v>
      </c>
      <c r="K5820" t="s">
        <v>203</v>
      </c>
      <c r="L5820">
        <f t="shared" si="447"/>
        <v>1</v>
      </c>
      <c r="O5820">
        <v>192.0179</v>
      </c>
      <c r="P5820">
        <v>0</v>
      </c>
      <c r="Q5820">
        <v>22.001100000000001</v>
      </c>
      <c r="R5820">
        <v>97.500600000000006</v>
      </c>
      <c r="S5820">
        <v>0</v>
      </c>
      <c r="T5820">
        <v>22.752199999999998</v>
      </c>
      <c r="AA5820" t="s">
        <v>465</v>
      </c>
      <c r="AB5820" t="s">
        <v>46</v>
      </c>
      <c r="AC5820" t="b">
        <v>0</v>
      </c>
    </row>
    <row r="5821" spans="1:29" hidden="1" x14ac:dyDescent="0.25">
      <c r="A5821" t="s">
        <v>134</v>
      </c>
      <c r="B5821" t="s">
        <v>483</v>
      </c>
      <c r="C5821" t="s">
        <v>584</v>
      </c>
      <c r="D5821" s="28" t="s">
        <v>464</v>
      </c>
      <c r="E5821" t="s">
        <v>298</v>
      </c>
      <c r="F5821" t="s">
        <v>595</v>
      </c>
      <c r="G5821" t="str">
        <f t="shared" si="448"/>
        <v>SWHC046-01</v>
      </c>
      <c r="H5821" t="str">
        <f t="shared" si="444"/>
        <v>ExAnte2019</v>
      </c>
      <c r="I5821" t="str">
        <f t="shared" si="445"/>
        <v>IOU workpaper</v>
      </c>
      <c r="J5821" s="2">
        <f t="shared" si="446"/>
        <v>43775</v>
      </c>
      <c r="K5821" t="s">
        <v>203</v>
      </c>
      <c r="L5821">
        <f t="shared" si="447"/>
        <v>1</v>
      </c>
      <c r="O5821">
        <v>57.743200000000002</v>
      </c>
      <c r="P5821">
        <v>0</v>
      </c>
      <c r="Q5821">
        <v>42.2789</v>
      </c>
      <c r="R5821">
        <v>-37.990099999999998</v>
      </c>
      <c r="S5821">
        <v>0</v>
      </c>
      <c r="T5821">
        <v>43.468299999999999</v>
      </c>
      <c r="AA5821" t="s">
        <v>465</v>
      </c>
      <c r="AB5821" t="s">
        <v>46</v>
      </c>
      <c r="AC5821" t="b">
        <v>0</v>
      </c>
    </row>
    <row r="5822" spans="1:29" hidden="1" x14ac:dyDescent="0.25">
      <c r="A5822" t="s">
        <v>134</v>
      </c>
      <c r="B5822" t="s">
        <v>483</v>
      </c>
      <c r="C5822" t="s">
        <v>584</v>
      </c>
      <c r="D5822" s="28" t="s">
        <v>464</v>
      </c>
      <c r="E5822" t="s">
        <v>306</v>
      </c>
      <c r="F5822" t="s">
        <v>595</v>
      </c>
      <c r="G5822" t="str">
        <f t="shared" si="448"/>
        <v>SWHC046-01</v>
      </c>
      <c r="H5822" t="str">
        <f t="shared" si="444"/>
        <v>ExAnte2019</v>
      </c>
      <c r="I5822" t="str">
        <f t="shared" si="445"/>
        <v>IOU workpaper</v>
      </c>
      <c r="J5822" s="2">
        <f t="shared" si="446"/>
        <v>43775</v>
      </c>
      <c r="K5822" t="s">
        <v>203</v>
      </c>
      <c r="L5822">
        <f t="shared" si="447"/>
        <v>1</v>
      </c>
      <c r="O5822">
        <v>22.342400000000001</v>
      </c>
      <c r="P5822">
        <v>0</v>
      </c>
      <c r="Q5822">
        <v>43.7271</v>
      </c>
      <c r="R5822">
        <v>-65.728499999999997</v>
      </c>
      <c r="S5822">
        <v>0</v>
      </c>
      <c r="T5822">
        <v>44.924100000000003</v>
      </c>
      <c r="AA5822" t="s">
        <v>465</v>
      </c>
      <c r="AB5822" t="s">
        <v>46</v>
      </c>
      <c r="AC5822" t="b">
        <v>0</v>
      </c>
    </row>
    <row r="5823" spans="1:29" hidden="1" x14ac:dyDescent="0.25">
      <c r="A5823" t="s">
        <v>134</v>
      </c>
      <c r="B5823" t="s">
        <v>483</v>
      </c>
      <c r="C5823" t="s">
        <v>584</v>
      </c>
      <c r="D5823" s="28" t="s">
        <v>464</v>
      </c>
      <c r="E5823" t="s">
        <v>314</v>
      </c>
      <c r="F5823" t="s">
        <v>595</v>
      </c>
      <c r="G5823" t="str">
        <f t="shared" si="448"/>
        <v>SWHC046-01</v>
      </c>
      <c r="H5823" t="str">
        <f t="shared" si="444"/>
        <v>ExAnte2019</v>
      </c>
      <c r="I5823" t="str">
        <f t="shared" si="445"/>
        <v>IOU workpaper</v>
      </c>
      <c r="J5823" s="2">
        <f t="shared" si="446"/>
        <v>43775</v>
      </c>
      <c r="K5823" t="s">
        <v>203</v>
      </c>
      <c r="L5823">
        <f t="shared" si="447"/>
        <v>1</v>
      </c>
      <c r="O5823">
        <v>108.3891</v>
      </c>
      <c r="P5823">
        <v>0</v>
      </c>
      <c r="Q5823">
        <v>35.688699999999997</v>
      </c>
      <c r="R5823">
        <v>10.8344</v>
      </c>
      <c r="S5823">
        <v>0</v>
      </c>
      <c r="T5823">
        <v>36.770899999999997</v>
      </c>
      <c r="AA5823" t="s">
        <v>465</v>
      </c>
      <c r="AB5823" t="s">
        <v>46</v>
      </c>
      <c r="AC5823" t="b">
        <v>0</v>
      </c>
    </row>
    <row r="5824" spans="1:29" hidden="1" x14ac:dyDescent="0.25">
      <c r="A5824" t="s">
        <v>134</v>
      </c>
      <c r="B5824" t="s">
        <v>483</v>
      </c>
      <c r="C5824" t="s">
        <v>584</v>
      </c>
      <c r="D5824" s="28" t="s">
        <v>464</v>
      </c>
      <c r="E5824" t="s">
        <v>322</v>
      </c>
      <c r="F5824" t="s">
        <v>595</v>
      </c>
      <c r="G5824" t="str">
        <f t="shared" si="448"/>
        <v>SWHC046-01</v>
      </c>
      <c r="H5824" t="str">
        <f t="shared" si="444"/>
        <v>ExAnte2019</v>
      </c>
      <c r="I5824" t="str">
        <f t="shared" si="445"/>
        <v>IOU workpaper</v>
      </c>
      <c r="J5824" s="2">
        <f t="shared" si="446"/>
        <v>43775</v>
      </c>
      <c r="K5824" t="s">
        <v>203</v>
      </c>
      <c r="L5824">
        <f t="shared" si="447"/>
        <v>1</v>
      </c>
      <c r="O5824">
        <v>34.037399999999998</v>
      </c>
      <c r="P5824">
        <v>0</v>
      </c>
      <c r="Q5824">
        <v>45.437800000000003</v>
      </c>
      <c r="R5824">
        <v>-64.596999999999994</v>
      </c>
      <c r="S5824">
        <v>0</v>
      </c>
      <c r="T5824">
        <v>46.598700000000001</v>
      </c>
      <c r="AA5824" t="s">
        <v>465</v>
      </c>
      <c r="AB5824" t="s">
        <v>46</v>
      </c>
      <c r="AC5824" t="b">
        <v>0</v>
      </c>
    </row>
    <row r="5825" spans="1:29" hidden="1" x14ac:dyDescent="0.25">
      <c r="A5825" t="s">
        <v>134</v>
      </c>
      <c r="B5825" t="s">
        <v>483</v>
      </c>
      <c r="C5825" t="s">
        <v>584</v>
      </c>
      <c r="D5825" s="28" t="s">
        <v>464</v>
      </c>
      <c r="E5825" t="s">
        <v>330</v>
      </c>
      <c r="F5825" t="s">
        <v>595</v>
      </c>
      <c r="G5825" t="str">
        <f t="shared" si="448"/>
        <v>SWHC046-01</v>
      </c>
      <c r="H5825" t="str">
        <f t="shared" si="444"/>
        <v>ExAnte2019</v>
      </c>
      <c r="I5825" t="str">
        <f t="shared" si="445"/>
        <v>IOU workpaper</v>
      </c>
      <c r="J5825" s="2">
        <f t="shared" si="446"/>
        <v>43775</v>
      </c>
      <c r="K5825" t="s">
        <v>203</v>
      </c>
      <c r="L5825">
        <f t="shared" si="447"/>
        <v>1</v>
      </c>
      <c r="O5825">
        <v>388.78230000000002</v>
      </c>
      <c r="P5825">
        <v>0</v>
      </c>
      <c r="Q5825">
        <v>6.1024000000000003</v>
      </c>
      <c r="R5825">
        <v>267.3931</v>
      </c>
      <c r="S5825">
        <v>0</v>
      </c>
      <c r="T5825">
        <v>6.4581999999999997</v>
      </c>
      <c r="AA5825" t="s">
        <v>465</v>
      </c>
      <c r="AB5825" t="s">
        <v>46</v>
      </c>
      <c r="AC5825" t="b">
        <v>0</v>
      </c>
    </row>
    <row r="5826" spans="1:29" hidden="1" x14ac:dyDescent="0.25">
      <c r="A5826" t="s">
        <v>134</v>
      </c>
      <c r="B5826" t="s">
        <v>483</v>
      </c>
      <c r="C5826" t="s">
        <v>584</v>
      </c>
      <c r="D5826" s="28" t="s">
        <v>464</v>
      </c>
      <c r="E5826" t="s">
        <v>338</v>
      </c>
      <c r="F5826" t="s">
        <v>595</v>
      </c>
      <c r="G5826" t="str">
        <f t="shared" si="448"/>
        <v>SWHC046-01</v>
      </c>
      <c r="H5826" t="str">
        <f t="shared" si="444"/>
        <v>ExAnte2019</v>
      </c>
      <c r="I5826" t="str">
        <f t="shared" si="445"/>
        <v>IOU workpaper</v>
      </c>
      <c r="J5826" s="2">
        <f t="shared" si="446"/>
        <v>43775</v>
      </c>
      <c r="K5826" t="s">
        <v>203</v>
      </c>
      <c r="L5826">
        <f t="shared" si="447"/>
        <v>1</v>
      </c>
      <c r="O5826">
        <v>-597.46479999999997</v>
      </c>
      <c r="P5826">
        <v>0</v>
      </c>
      <c r="Q5826">
        <v>104.0808</v>
      </c>
      <c r="R5826">
        <v>-666.37059999999997</v>
      </c>
      <c r="S5826">
        <v>0</v>
      </c>
      <c r="T5826">
        <v>105.6113</v>
      </c>
      <c r="AA5826" t="s">
        <v>465</v>
      </c>
      <c r="AB5826" t="s">
        <v>46</v>
      </c>
      <c r="AC5826" t="b">
        <v>0</v>
      </c>
    </row>
    <row r="5827" spans="1:29" hidden="1" x14ac:dyDescent="0.25">
      <c r="A5827" t="s">
        <v>134</v>
      </c>
      <c r="B5827" t="s">
        <v>483</v>
      </c>
      <c r="C5827" t="s">
        <v>585</v>
      </c>
      <c r="D5827" s="28" t="s">
        <v>464</v>
      </c>
      <c r="E5827" t="s">
        <v>202</v>
      </c>
      <c r="F5827" t="s">
        <v>595</v>
      </c>
      <c r="G5827" t="str">
        <f t="shared" si="448"/>
        <v>SWHC046-01</v>
      </c>
      <c r="H5827" t="str">
        <f t="shared" si="444"/>
        <v>ExAnte2019</v>
      </c>
      <c r="I5827" t="str">
        <f t="shared" si="445"/>
        <v>IOU workpaper</v>
      </c>
      <c r="J5827" s="2">
        <f t="shared" si="446"/>
        <v>43775</v>
      </c>
      <c r="K5827" t="s">
        <v>203</v>
      </c>
      <c r="L5827">
        <f t="shared" si="447"/>
        <v>1</v>
      </c>
      <c r="O5827">
        <v>228.39699999999999</v>
      </c>
      <c r="P5827">
        <v>0</v>
      </c>
      <c r="Q5827">
        <v>105.5112</v>
      </c>
      <c r="R5827">
        <v>61.331099999999999</v>
      </c>
      <c r="S5827">
        <v>0</v>
      </c>
      <c r="T5827">
        <v>110.1401</v>
      </c>
      <c r="AA5827" t="s">
        <v>465</v>
      </c>
      <c r="AB5827" t="s">
        <v>46</v>
      </c>
      <c r="AC5827" t="b">
        <v>0</v>
      </c>
    </row>
    <row r="5828" spans="1:29" hidden="1" x14ac:dyDescent="0.25">
      <c r="A5828" t="s">
        <v>134</v>
      </c>
      <c r="B5828" t="s">
        <v>483</v>
      </c>
      <c r="C5828" t="s">
        <v>585</v>
      </c>
      <c r="D5828" s="28" t="s">
        <v>464</v>
      </c>
      <c r="E5828" t="s">
        <v>224</v>
      </c>
      <c r="F5828" t="s">
        <v>595</v>
      </c>
      <c r="G5828" t="str">
        <f t="shared" si="448"/>
        <v>SWHC046-01</v>
      </c>
      <c r="H5828" t="str">
        <f t="shared" si="444"/>
        <v>ExAnte2019</v>
      </c>
      <c r="I5828" t="str">
        <f t="shared" si="445"/>
        <v>IOU workpaper</v>
      </c>
      <c r="J5828" s="2">
        <f t="shared" si="446"/>
        <v>43775</v>
      </c>
      <c r="K5828" t="s">
        <v>203</v>
      </c>
      <c r="L5828">
        <f t="shared" si="447"/>
        <v>1</v>
      </c>
      <c r="O5828">
        <v>284.3852</v>
      </c>
      <c r="P5828">
        <v>0</v>
      </c>
      <c r="Q5828">
        <v>98.776700000000005</v>
      </c>
      <c r="R5828">
        <v>84.206599999999995</v>
      </c>
      <c r="S5828">
        <v>0</v>
      </c>
      <c r="T5828">
        <v>102.03279999999999</v>
      </c>
      <c r="AA5828" t="s">
        <v>465</v>
      </c>
      <c r="AB5828" t="s">
        <v>46</v>
      </c>
      <c r="AC5828" t="b">
        <v>0</v>
      </c>
    </row>
    <row r="5829" spans="1:29" hidden="1" x14ac:dyDescent="0.25">
      <c r="A5829" t="s">
        <v>134</v>
      </c>
      <c r="B5829" t="s">
        <v>483</v>
      </c>
      <c r="C5829" t="s">
        <v>585</v>
      </c>
      <c r="D5829" s="28" t="s">
        <v>464</v>
      </c>
      <c r="E5829" t="s">
        <v>232</v>
      </c>
      <c r="F5829" t="s">
        <v>595</v>
      </c>
      <c r="G5829" t="str">
        <f t="shared" si="448"/>
        <v>SWHC046-01</v>
      </c>
      <c r="H5829" t="str">
        <f t="shared" ref="H5829:H5892" si="449">H5828</f>
        <v>ExAnte2019</v>
      </c>
      <c r="I5829" t="str">
        <f t="shared" ref="I5829:I5892" si="450">I5828</f>
        <v>IOU workpaper</v>
      </c>
      <c r="J5829" s="2">
        <f t="shared" ref="J5829:J5892" si="451">J$3</f>
        <v>43775</v>
      </c>
      <c r="K5829" t="s">
        <v>203</v>
      </c>
      <c r="L5829">
        <f t="shared" ref="L5829:L5892" si="452">L5828</f>
        <v>1</v>
      </c>
      <c r="O5829">
        <v>447.14499999999998</v>
      </c>
      <c r="P5829">
        <v>0</v>
      </c>
      <c r="Q5829">
        <v>51.933</v>
      </c>
      <c r="R5829">
        <v>267.98540000000003</v>
      </c>
      <c r="S5829">
        <v>0</v>
      </c>
      <c r="T5829">
        <v>54.962000000000003</v>
      </c>
      <c r="AA5829" t="s">
        <v>465</v>
      </c>
      <c r="AB5829" t="s">
        <v>46</v>
      </c>
      <c r="AC5829" t="b">
        <v>0</v>
      </c>
    </row>
    <row r="5830" spans="1:29" hidden="1" x14ac:dyDescent="0.25">
      <c r="A5830" t="s">
        <v>134</v>
      </c>
      <c r="B5830" t="s">
        <v>483</v>
      </c>
      <c r="C5830" t="s">
        <v>585</v>
      </c>
      <c r="D5830" s="28" t="s">
        <v>464</v>
      </c>
      <c r="E5830" t="s">
        <v>240</v>
      </c>
      <c r="F5830" t="s">
        <v>595</v>
      </c>
      <c r="G5830" t="str">
        <f t="shared" ref="G5830:G5893" si="453">G5829</f>
        <v>SWHC046-01</v>
      </c>
      <c r="H5830" t="str">
        <f t="shared" si="449"/>
        <v>ExAnte2019</v>
      </c>
      <c r="I5830" t="str">
        <f t="shared" si="450"/>
        <v>IOU workpaper</v>
      </c>
      <c r="J5830" s="2">
        <f t="shared" si="451"/>
        <v>43775</v>
      </c>
      <c r="K5830" t="s">
        <v>203</v>
      </c>
      <c r="L5830">
        <f t="shared" si="452"/>
        <v>1</v>
      </c>
      <c r="O5830">
        <v>365.98989999999998</v>
      </c>
      <c r="P5830">
        <v>0</v>
      </c>
      <c r="Q5830">
        <v>73.522199999999998</v>
      </c>
      <c r="R5830">
        <v>160.88140000000001</v>
      </c>
      <c r="S5830">
        <v>0</v>
      </c>
      <c r="T5830">
        <v>76.071799999999996</v>
      </c>
      <c r="AA5830" t="s">
        <v>465</v>
      </c>
      <c r="AB5830" t="s">
        <v>46</v>
      </c>
      <c r="AC5830" t="b">
        <v>0</v>
      </c>
    </row>
    <row r="5831" spans="1:29" hidden="1" x14ac:dyDescent="0.25">
      <c r="A5831" t="s">
        <v>134</v>
      </c>
      <c r="B5831" t="s">
        <v>483</v>
      </c>
      <c r="C5831" t="s">
        <v>585</v>
      </c>
      <c r="D5831" s="28" t="s">
        <v>464</v>
      </c>
      <c r="E5831" t="s">
        <v>248</v>
      </c>
      <c r="F5831" t="s">
        <v>595</v>
      </c>
      <c r="G5831" t="str">
        <f t="shared" si="453"/>
        <v>SWHC046-01</v>
      </c>
      <c r="H5831" t="str">
        <f t="shared" si="449"/>
        <v>ExAnte2019</v>
      </c>
      <c r="I5831" t="str">
        <f t="shared" si="450"/>
        <v>IOU workpaper</v>
      </c>
      <c r="J5831" s="2">
        <f t="shared" si="451"/>
        <v>43775</v>
      </c>
      <c r="K5831" t="s">
        <v>203</v>
      </c>
      <c r="L5831">
        <f t="shared" si="452"/>
        <v>1</v>
      </c>
      <c r="O5831">
        <v>401.96530000000001</v>
      </c>
      <c r="P5831">
        <v>0</v>
      </c>
      <c r="Q5831">
        <v>62.654299999999999</v>
      </c>
      <c r="R5831">
        <v>223.29740000000001</v>
      </c>
      <c r="S5831">
        <v>0</v>
      </c>
      <c r="T5831">
        <v>66.0154</v>
      </c>
      <c r="AA5831" t="s">
        <v>465</v>
      </c>
      <c r="AB5831" t="s">
        <v>46</v>
      </c>
      <c r="AC5831" t="b">
        <v>0</v>
      </c>
    </row>
    <row r="5832" spans="1:29" hidden="1" x14ac:dyDescent="0.25">
      <c r="A5832" t="s">
        <v>134</v>
      </c>
      <c r="B5832" t="s">
        <v>483</v>
      </c>
      <c r="C5832" t="s">
        <v>585</v>
      </c>
      <c r="D5832" s="28" t="s">
        <v>464</v>
      </c>
      <c r="E5832" t="s">
        <v>256</v>
      </c>
      <c r="F5832" t="s">
        <v>595</v>
      </c>
      <c r="G5832" t="str">
        <f t="shared" si="453"/>
        <v>SWHC046-01</v>
      </c>
      <c r="H5832" t="str">
        <f t="shared" si="449"/>
        <v>ExAnte2019</v>
      </c>
      <c r="I5832" t="str">
        <f t="shared" si="450"/>
        <v>IOU workpaper</v>
      </c>
      <c r="J5832" s="2">
        <f t="shared" si="451"/>
        <v>43775</v>
      </c>
      <c r="K5832" t="s">
        <v>203</v>
      </c>
      <c r="L5832">
        <f t="shared" si="452"/>
        <v>1</v>
      </c>
      <c r="O5832">
        <v>611.77549999999997</v>
      </c>
      <c r="P5832">
        <v>0</v>
      </c>
      <c r="Q5832">
        <v>19.505700000000001</v>
      </c>
      <c r="R5832">
        <v>403.38869999999997</v>
      </c>
      <c r="S5832">
        <v>0</v>
      </c>
      <c r="T5832">
        <v>20.91</v>
      </c>
      <c r="AA5832" t="s">
        <v>465</v>
      </c>
      <c r="AB5832" t="s">
        <v>46</v>
      </c>
      <c r="AC5832" t="b">
        <v>0</v>
      </c>
    </row>
    <row r="5833" spans="1:29" hidden="1" x14ac:dyDescent="0.25">
      <c r="A5833" t="s">
        <v>134</v>
      </c>
      <c r="B5833" t="s">
        <v>483</v>
      </c>
      <c r="C5833" t="s">
        <v>585</v>
      </c>
      <c r="D5833" s="28" t="s">
        <v>464</v>
      </c>
      <c r="E5833" t="s">
        <v>265</v>
      </c>
      <c r="F5833" t="s">
        <v>595</v>
      </c>
      <c r="G5833" t="str">
        <f t="shared" si="453"/>
        <v>SWHC046-01</v>
      </c>
      <c r="H5833" t="str">
        <f t="shared" si="449"/>
        <v>ExAnte2019</v>
      </c>
      <c r="I5833" t="str">
        <f t="shared" si="450"/>
        <v>IOU workpaper</v>
      </c>
      <c r="J5833" s="2">
        <f t="shared" si="451"/>
        <v>43775</v>
      </c>
      <c r="K5833" t="s">
        <v>203</v>
      </c>
      <c r="L5833">
        <f t="shared" si="452"/>
        <v>1</v>
      </c>
      <c r="O5833">
        <v>622.23580000000004</v>
      </c>
      <c r="P5833">
        <v>0</v>
      </c>
      <c r="Q5833">
        <v>6.6317000000000004</v>
      </c>
      <c r="R5833">
        <v>417.87779999999998</v>
      </c>
      <c r="S5833">
        <v>0</v>
      </c>
      <c r="T5833">
        <v>7.3940999999999999</v>
      </c>
      <c r="AA5833" t="s">
        <v>465</v>
      </c>
      <c r="AB5833" t="s">
        <v>46</v>
      </c>
      <c r="AC5833" t="b">
        <v>0</v>
      </c>
    </row>
    <row r="5834" spans="1:29" hidden="1" x14ac:dyDescent="0.25">
      <c r="A5834" t="s">
        <v>134</v>
      </c>
      <c r="B5834" t="s">
        <v>483</v>
      </c>
      <c r="C5834" t="s">
        <v>585</v>
      </c>
      <c r="D5834" s="28" t="s">
        <v>464</v>
      </c>
      <c r="E5834" t="s">
        <v>274</v>
      </c>
      <c r="F5834" t="s">
        <v>595</v>
      </c>
      <c r="G5834" t="str">
        <f t="shared" si="453"/>
        <v>SWHC046-01</v>
      </c>
      <c r="H5834" t="str">
        <f t="shared" si="449"/>
        <v>ExAnte2019</v>
      </c>
      <c r="I5834" t="str">
        <f t="shared" si="450"/>
        <v>IOU workpaper</v>
      </c>
      <c r="J5834" s="2">
        <f t="shared" si="451"/>
        <v>43775</v>
      </c>
      <c r="K5834" t="s">
        <v>203</v>
      </c>
      <c r="L5834">
        <f t="shared" si="452"/>
        <v>1</v>
      </c>
      <c r="O5834">
        <v>612.7799</v>
      </c>
      <c r="P5834">
        <v>0</v>
      </c>
      <c r="Q5834">
        <v>21.155200000000001</v>
      </c>
      <c r="R5834">
        <v>386.89949999999999</v>
      </c>
      <c r="S5834">
        <v>0</v>
      </c>
      <c r="T5834">
        <v>22.408100000000001</v>
      </c>
      <c r="AA5834" t="s">
        <v>465</v>
      </c>
      <c r="AB5834" t="s">
        <v>46</v>
      </c>
      <c r="AC5834" t="b">
        <v>0</v>
      </c>
    </row>
    <row r="5835" spans="1:29" hidden="1" x14ac:dyDescent="0.25">
      <c r="A5835" t="s">
        <v>134</v>
      </c>
      <c r="B5835" t="s">
        <v>483</v>
      </c>
      <c r="C5835" t="s">
        <v>585</v>
      </c>
      <c r="D5835" s="28" t="s">
        <v>464</v>
      </c>
      <c r="E5835" t="s">
        <v>282</v>
      </c>
      <c r="F5835" t="s">
        <v>595</v>
      </c>
      <c r="G5835" t="str">
        <f t="shared" si="453"/>
        <v>SWHC046-01</v>
      </c>
      <c r="H5835" t="str">
        <f t="shared" si="449"/>
        <v>ExAnte2019</v>
      </c>
      <c r="I5835" t="str">
        <f t="shared" si="450"/>
        <v>IOU workpaper</v>
      </c>
      <c r="J5835" s="2">
        <f t="shared" si="451"/>
        <v>43775</v>
      </c>
      <c r="K5835" t="s">
        <v>203</v>
      </c>
      <c r="L5835">
        <f t="shared" si="452"/>
        <v>1</v>
      </c>
      <c r="O5835">
        <v>656.41409999999996</v>
      </c>
      <c r="P5835">
        <v>0</v>
      </c>
      <c r="Q5835">
        <v>23.386099999999999</v>
      </c>
      <c r="R5835">
        <v>433.44450000000001</v>
      </c>
      <c r="S5835">
        <v>0</v>
      </c>
      <c r="T5835">
        <v>24.839099999999998</v>
      </c>
      <c r="AA5835" t="s">
        <v>465</v>
      </c>
      <c r="AB5835" t="s">
        <v>46</v>
      </c>
      <c r="AC5835" t="b">
        <v>0</v>
      </c>
    </row>
    <row r="5836" spans="1:29" hidden="1" x14ac:dyDescent="0.25">
      <c r="A5836" t="s">
        <v>134</v>
      </c>
      <c r="B5836" t="s">
        <v>483</v>
      </c>
      <c r="C5836" t="s">
        <v>585</v>
      </c>
      <c r="D5836" s="28" t="s">
        <v>464</v>
      </c>
      <c r="E5836" t="s">
        <v>290</v>
      </c>
      <c r="F5836" t="s">
        <v>595</v>
      </c>
      <c r="G5836" t="str">
        <f t="shared" si="453"/>
        <v>SWHC046-01</v>
      </c>
      <c r="H5836" t="str">
        <f t="shared" si="449"/>
        <v>ExAnte2019</v>
      </c>
      <c r="I5836" t="str">
        <f t="shared" si="450"/>
        <v>IOU workpaper</v>
      </c>
      <c r="J5836" s="2">
        <f t="shared" si="451"/>
        <v>43775</v>
      </c>
      <c r="K5836" t="s">
        <v>203</v>
      </c>
      <c r="L5836">
        <f t="shared" si="452"/>
        <v>1</v>
      </c>
      <c r="O5836">
        <v>635.76400000000001</v>
      </c>
      <c r="P5836">
        <v>0</v>
      </c>
      <c r="Q5836">
        <v>36.767899999999997</v>
      </c>
      <c r="R5836">
        <v>409.25670000000002</v>
      </c>
      <c r="S5836">
        <v>0</v>
      </c>
      <c r="T5836">
        <v>38.5989</v>
      </c>
      <c r="AA5836" t="s">
        <v>465</v>
      </c>
      <c r="AB5836" t="s">
        <v>46</v>
      </c>
      <c r="AC5836" t="b">
        <v>0</v>
      </c>
    </row>
    <row r="5837" spans="1:29" hidden="1" x14ac:dyDescent="0.25">
      <c r="A5837" t="s">
        <v>134</v>
      </c>
      <c r="B5837" t="s">
        <v>483</v>
      </c>
      <c r="C5837" t="s">
        <v>585</v>
      </c>
      <c r="D5837" s="28" t="s">
        <v>464</v>
      </c>
      <c r="E5837" t="s">
        <v>298</v>
      </c>
      <c r="F5837" t="s">
        <v>595</v>
      </c>
      <c r="G5837" t="str">
        <f t="shared" si="453"/>
        <v>SWHC046-01</v>
      </c>
      <c r="H5837" t="str">
        <f t="shared" si="449"/>
        <v>ExAnte2019</v>
      </c>
      <c r="I5837" t="str">
        <f t="shared" si="450"/>
        <v>IOU workpaper</v>
      </c>
      <c r="J5837" s="2">
        <f t="shared" si="451"/>
        <v>43775</v>
      </c>
      <c r="K5837" t="s">
        <v>203</v>
      </c>
      <c r="L5837">
        <f t="shared" si="452"/>
        <v>1</v>
      </c>
      <c r="O5837">
        <v>524.10509999999999</v>
      </c>
      <c r="P5837">
        <v>0</v>
      </c>
      <c r="Q5837">
        <v>66.1648</v>
      </c>
      <c r="R5837">
        <v>293.75259999999997</v>
      </c>
      <c r="S5837">
        <v>0</v>
      </c>
      <c r="T5837">
        <v>68.685599999999994</v>
      </c>
      <c r="AA5837" t="s">
        <v>465</v>
      </c>
      <c r="AB5837" t="s">
        <v>46</v>
      </c>
      <c r="AC5837" t="b">
        <v>0</v>
      </c>
    </row>
    <row r="5838" spans="1:29" hidden="1" x14ac:dyDescent="0.25">
      <c r="A5838" t="s">
        <v>134</v>
      </c>
      <c r="B5838" t="s">
        <v>483</v>
      </c>
      <c r="C5838" t="s">
        <v>585</v>
      </c>
      <c r="D5838" s="28" t="s">
        <v>464</v>
      </c>
      <c r="E5838" t="s">
        <v>306</v>
      </c>
      <c r="F5838" t="s">
        <v>595</v>
      </c>
      <c r="G5838" t="str">
        <f t="shared" si="453"/>
        <v>SWHC046-01</v>
      </c>
      <c r="H5838" t="str">
        <f t="shared" si="449"/>
        <v>ExAnte2019</v>
      </c>
      <c r="I5838" t="str">
        <f t="shared" si="450"/>
        <v>IOU workpaper</v>
      </c>
      <c r="J5838" s="2">
        <f t="shared" si="451"/>
        <v>43775</v>
      </c>
      <c r="K5838" t="s">
        <v>203</v>
      </c>
      <c r="L5838">
        <f t="shared" si="452"/>
        <v>1</v>
      </c>
      <c r="O5838">
        <v>448.46550000000002</v>
      </c>
      <c r="P5838">
        <v>0</v>
      </c>
      <c r="Q5838">
        <v>71.367900000000006</v>
      </c>
      <c r="R5838">
        <v>232.99930000000001</v>
      </c>
      <c r="S5838">
        <v>0</v>
      </c>
      <c r="T5838">
        <v>73.988399999999999</v>
      </c>
      <c r="AA5838" t="s">
        <v>465</v>
      </c>
      <c r="AB5838" t="s">
        <v>46</v>
      </c>
      <c r="AC5838" t="b">
        <v>0</v>
      </c>
    </row>
    <row r="5839" spans="1:29" hidden="1" x14ac:dyDescent="0.25">
      <c r="A5839" t="s">
        <v>134</v>
      </c>
      <c r="B5839" t="s">
        <v>483</v>
      </c>
      <c r="C5839" t="s">
        <v>585</v>
      </c>
      <c r="D5839" s="28" t="s">
        <v>464</v>
      </c>
      <c r="E5839" t="s">
        <v>314</v>
      </c>
      <c r="F5839" t="s">
        <v>595</v>
      </c>
      <c r="G5839" t="str">
        <f t="shared" si="453"/>
        <v>SWHC046-01</v>
      </c>
      <c r="H5839" t="str">
        <f t="shared" si="449"/>
        <v>ExAnte2019</v>
      </c>
      <c r="I5839" t="str">
        <f t="shared" si="450"/>
        <v>IOU workpaper</v>
      </c>
      <c r="J5839" s="2">
        <f t="shared" si="451"/>
        <v>43775</v>
      </c>
      <c r="K5839" t="s">
        <v>203</v>
      </c>
      <c r="L5839">
        <f t="shared" si="452"/>
        <v>1</v>
      </c>
      <c r="O5839">
        <v>573.72829999999999</v>
      </c>
      <c r="P5839">
        <v>0</v>
      </c>
      <c r="Q5839">
        <v>58.243600000000001</v>
      </c>
      <c r="R5839">
        <v>340.68889999999999</v>
      </c>
      <c r="S5839">
        <v>0</v>
      </c>
      <c r="T5839">
        <v>60.549399999999999</v>
      </c>
      <c r="AA5839" t="s">
        <v>465</v>
      </c>
      <c r="AB5839" t="s">
        <v>46</v>
      </c>
      <c r="AC5839" t="b">
        <v>0</v>
      </c>
    </row>
    <row r="5840" spans="1:29" hidden="1" x14ac:dyDescent="0.25">
      <c r="A5840" t="s">
        <v>134</v>
      </c>
      <c r="B5840" t="s">
        <v>483</v>
      </c>
      <c r="C5840" t="s">
        <v>585</v>
      </c>
      <c r="D5840" s="28" t="s">
        <v>464</v>
      </c>
      <c r="E5840" t="s">
        <v>322</v>
      </c>
      <c r="F5840" t="s">
        <v>595</v>
      </c>
      <c r="G5840" t="str">
        <f t="shared" si="453"/>
        <v>SWHC046-01</v>
      </c>
      <c r="H5840" t="str">
        <f t="shared" si="449"/>
        <v>ExAnte2019</v>
      </c>
      <c r="I5840" t="str">
        <f t="shared" si="450"/>
        <v>IOU workpaper</v>
      </c>
      <c r="J5840" s="2">
        <f t="shared" si="451"/>
        <v>43775</v>
      </c>
      <c r="K5840" t="s">
        <v>203</v>
      </c>
      <c r="L5840">
        <f t="shared" si="452"/>
        <v>1</v>
      </c>
      <c r="O5840">
        <v>476.89409999999998</v>
      </c>
      <c r="P5840">
        <v>0</v>
      </c>
      <c r="Q5840">
        <v>73.622699999999995</v>
      </c>
      <c r="R5840">
        <v>246.39709999999999</v>
      </c>
      <c r="S5840">
        <v>0</v>
      </c>
      <c r="T5840">
        <v>76.0762</v>
      </c>
      <c r="AA5840" t="s">
        <v>465</v>
      </c>
      <c r="AB5840" t="s">
        <v>46</v>
      </c>
      <c r="AC5840" t="b">
        <v>0</v>
      </c>
    </row>
    <row r="5841" spans="1:29" hidden="1" x14ac:dyDescent="0.25">
      <c r="A5841" t="s">
        <v>134</v>
      </c>
      <c r="B5841" t="s">
        <v>483</v>
      </c>
      <c r="C5841" t="s">
        <v>585</v>
      </c>
      <c r="D5841" s="28" t="s">
        <v>464</v>
      </c>
      <c r="E5841" t="s">
        <v>330</v>
      </c>
      <c r="F5841" t="s">
        <v>595</v>
      </c>
      <c r="G5841" t="str">
        <f t="shared" si="453"/>
        <v>SWHC046-01</v>
      </c>
      <c r="H5841" t="str">
        <f t="shared" si="449"/>
        <v>ExAnte2019</v>
      </c>
      <c r="I5841" t="str">
        <f t="shared" si="450"/>
        <v>IOU workpaper</v>
      </c>
      <c r="J5841" s="2">
        <f t="shared" si="451"/>
        <v>43775</v>
      </c>
      <c r="K5841" t="s">
        <v>203</v>
      </c>
      <c r="L5841">
        <f t="shared" si="452"/>
        <v>1</v>
      </c>
      <c r="O5841">
        <v>976.68859999999995</v>
      </c>
      <c r="P5841">
        <v>0</v>
      </c>
      <c r="Q5841">
        <v>8.5033999999999992</v>
      </c>
      <c r="R5841">
        <v>697.68690000000004</v>
      </c>
      <c r="S5841">
        <v>0</v>
      </c>
      <c r="T5841">
        <v>9.2789999999999999</v>
      </c>
      <c r="AA5841" t="s">
        <v>465</v>
      </c>
      <c r="AB5841" t="s">
        <v>46</v>
      </c>
      <c r="AC5841" t="b">
        <v>0</v>
      </c>
    </row>
    <row r="5842" spans="1:29" hidden="1" x14ac:dyDescent="0.25">
      <c r="A5842" t="s">
        <v>134</v>
      </c>
      <c r="B5842" t="s">
        <v>483</v>
      </c>
      <c r="C5842" t="s">
        <v>585</v>
      </c>
      <c r="D5842" s="28" t="s">
        <v>464</v>
      </c>
      <c r="E5842" t="s">
        <v>338</v>
      </c>
      <c r="F5842" t="s">
        <v>595</v>
      </c>
      <c r="G5842" t="str">
        <f t="shared" si="453"/>
        <v>SWHC046-01</v>
      </c>
      <c r="H5842" t="str">
        <f t="shared" si="449"/>
        <v>ExAnte2019</v>
      </c>
      <c r="I5842" t="str">
        <f t="shared" si="450"/>
        <v>IOU workpaper</v>
      </c>
      <c r="J5842" s="2">
        <f t="shared" si="451"/>
        <v>43775</v>
      </c>
      <c r="K5842" t="s">
        <v>203</v>
      </c>
      <c r="L5842">
        <f t="shared" si="452"/>
        <v>1</v>
      </c>
      <c r="O5842">
        <v>-102.1073</v>
      </c>
      <c r="P5842">
        <v>0</v>
      </c>
      <c r="Q5842">
        <v>144.34639999999999</v>
      </c>
      <c r="R5842">
        <v>-290.0652</v>
      </c>
      <c r="S5842">
        <v>0</v>
      </c>
      <c r="T5842">
        <v>148.09780000000001</v>
      </c>
      <c r="AA5842" t="s">
        <v>465</v>
      </c>
      <c r="AB5842" t="s">
        <v>46</v>
      </c>
      <c r="AC5842" t="b">
        <v>0</v>
      </c>
    </row>
    <row r="5843" spans="1:29" hidden="1" x14ac:dyDescent="0.25">
      <c r="A5843" t="s">
        <v>134</v>
      </c>
      <c r="B5843" t="s">
        <v>483</v>
      </c>
      <c r="C5843" t="s">
        <v>586</v>
      </c>
      <c r="D5843" s="28" t="s">
        <v>464</v>
      </c>
      <c r="E5843" t="s">
        <v>202</v>
      </c>
      <c r="F5843" t="s">
        <v>595</v>
      </c>
      <c r="G5843" t="str">
        <f t="shared" si="453"/>
        <v>SWHC046-01</v>
      </c>
      <c r="H5843" t="str">
        <f t="shared" si="449"/>
        <v>ExAnte2019</v>
      </c>
      <c r="I5843" t="str">
        <f t="shared" si="450"/>
        <v>IOU workpaper</v>
      </c>
      <c r="J5843" s="2">
        <f t="shared" si="451"/>
        <v>43775</v>
      </c>
      <c r="K5843" t="s">
        <v>203</v>
      </c>
      <c r="L5843">
        <f t="shared" si="452"/>
        <v>1</v>
      </c>
      <c r="O5843">
        <v>-39.845399999999998</v>
      </c>
      <c r="P5843">
        <v>0</v>
      </c>
      <c r="Q5843">
        <v>122.70480000000001</v>
      </c>
      <c r="R5843">
        <v>-197.02860000000001</v>
      </c>
      <c r="S5843">
        <v>0</v>
      </c>
      <c r="T5843">
        <v>126.6776</v>
      </c>
      <c r="AA5843" t="s">
        <v>465</v>
      </c>
      <c r="AB5843" t="s">
        <v>46</v>
      </c>
      <c r="AC5843" t="b">
        <v>0</v>
      </c>
    </row>
    <row r="5844" spans="1:29" hidden="1" x14ac:dyDescent="0.25">
      <c r="A5844" t="s">
        <v>134</v>
      </c>
      <c r="B5844" t="s">
        <v>483</v>
      </c>
      <c r="C5844" t="s">
        <v>586</v>
      </c>
      <c r="D5844" s="28" t="s">
        <v>464</v>
      </c>
      <c r="E5844" t="s">
        <v>224</v>
      </c>
      <c r="F5844" t="s">
        <v>595</v>
      </c>
      <c r="G5844" t="str">
        <f t="shared" si="453"/>
        <v>SWHC046-01</v>
      </c>
      <c r="H5844" t="str">
        <f t="shared" si="449"/>
        <v>ExAnte2019</v>
      </c>
      <c r="I5844" t="str">
        <f t="shared" si="450"/>
        <v>IOU workpaper</v>
      </c>
      <c r="J5844" s="2">
        <f t="shared" si="451"/>
        <v>43775</v>
      </c>
      <c r="K5844" t="s">
        <v>203</v>
      </c>
      <c r="L5844">
        <f t="shared" si="452"/>
        <v>1</v>
      </c>
      <c r="O5844">
        <v>167.61539999999999</v>
      </c>
      <c r="P5844">
        <v>0</v>
      </c>
      <c r="Q5844">
        <v>87.871200000000002</v>
      </c>
      <c r="R5844">
        <v>-11.408799999999999</v>
      </c>
      <c r="S5844">
        <v>0</v>
      </c>
      <c r="T5844">
        <v>90.688400000000001</v>
      </c>
      <c r="AA5844" t="s">
        <v>465</v>
      </c>
      <c r="AB5844" t="s">
        <v>46</v>
      </c>
      <c r="AC5844" t="b">
        <v>0</v>
      </c>
    </row>
    <row r="5845" spans="1:29" hidden="1" x14ac:dyDescent="0.25">
      <c r="A5845" t="s">
        <v>134</v>
      </c>
      <c r="B5845" t="s">
        <v>483</v>
      </c>
      <c r="C5845" t="s">
        <v>586</v>
      </c>
      <c r="D5845" s="28" t="s">
        <v>464</v>
      </c>
      <c r="E5845" t="s">
        <v>232</v>
      </c>
      <c r="F5845" t="s">
        <v>595</v>
      </c>
      <c r="G5845" t="str">
        <f t="shared" si="453"/>
        <v>SWHC046-01</v>
      </c>
      <c r="H5845" t="str">
        <f t="shared" si="449"/>
        <v>ExAnte2019</v>
      </c>
      <c r="I5845" t="str">
        <f t="shared" si="450"/>
        <v>IOU workpaper</v>
      </c>
      <c r="J5845" s="2">
        <f t="shared" si="451"/>
        <v>43775</v>
      </c>
      <c r="K5845" t="s">
        <v>203</v>
      </c>
      <c r="L5845">
        <f t="shared" si="452"/>
        <v>1</v>
      </c>
      <c r="O5845">
        <v>242.0763</v>
      </c>
      <c r="P5845">
        <v>0</v>
      </c>
      <c r="Q5845">
        <v>69.527299999999997</v>
      </c>
      <c r="R5845">
        <v>77.996300000000005</v>
      </c>
      <c r="S5845">
        <v>0</v>
      </c>
      <c r="T5845">
        <v>72.267799999999994</v>
      </c>
      <c r="AA5845" t="s">
        <v>465</v>
      </c>
      <c r="AB5845" t="s">
        <v>46</v>
      </c>
      <c r="AC5845" t="b">
        <v>0</v>
      </c>
    </row>
    <row r="5846" spans="1:29" hidden="1" x14ac:dyDescent="0.25">
      <c r="A5846" t="s">
        <v>134</v>
      </c>
      <c r="B5846" t="s">
        <v>483</v>
      </c>
      <c r="C5846" t="s">
        <v>586</v>
      </c>
      <c r="D5846" s="28" t="s">
        <v>464</v>
      </c>
      <c r="E5846" t="s">
        <v>240</v>
      </c>
      <c r="F5846" t="s">
        <v>595</v>
      </c>
      <c r="G5846" t="str">
        <f t="shared" si="453"/>
        <v>SWHC046-01</v>
      </c>
      <c r="H5846" t="str">
        <f t="shared" si="449"/>
        <v>ExAnte2019</v>
      </c>
      <c r="I5846" t="str">
        <f t="shared" si="450"/>
        <v>IOU workpaper</v>
      </c>
      <c r="J5846" s="2">
        <f t="shared" si="451"/>
        <v>43775</v>
      </c>
      <c r="K5846" t="s">
        <v>203</v>
      </c>
      <c r="L5846">
        <f t="shared" si="452"/>
        <v>1</v>
      </c>
      <c r="O5846">
        <v>267.10770000000002</v>
      </c>
      <c r="P5846">
        <v>0</v>
      </c>
      <c r="Q5846">
        <v>66.047499999999999</v>
      </c>
      <c r="R5846">
        <v>86.398499999999999</v>
      </c>
      <c r="S5846">
        <v>0</v>
      </c>
      <c r="T5846">
        <v>68.414199999999994</v>
      </c>
      <c r="AA5846" t="s">
        <v>465</v>
      </c>
      <c r="AB5846" t="s">
        <v>46</v>
      </c>
      <c r="AC5846" t="b">
        <v>0</v>
      </c>
    </row>
    <row r="5847" spans="1:29" hidden="1" x14ac:dyDescent="0.25">
      <c r="A5847" t="s">
        <v>134</v>
      </c>
      <c r="B5847" t="s">
        <v>483</v>
      </c>
      <c r="C5847" t="s">
        <v>586</v>
      </c>
      <c r="D5847" s="28" t="s">
        <v>464</v>
      </c>
      <c r="E5847" t="s">
        <v>248</v>
      </c>
      <c r="F5847" t="s">
        <v>595</v>
      </c>
      <c r="G5847" t="str">
        <f t="shared" si="453"/>
        <v>SWHC046-01</v>
      </c>
      <c r="H5847" t="str">
        <f t="shared" si="449"/>
        <v>ExAnte2019</v>
      </c>
      <c r="I5847" t="str">
        <f t="shared" si="450"/>
        <v>IOU workpaper</v>
      </c>
      <c r="J5847" s="2">
        <f t="shared" si="451"/>
        <v>43775</v>
      </c>
      <c r="K5847" t="s">
        <v>203</v>
      </c>
      <c r="L5847">
        <f t="shared" si="452"/>
        <v>1</v>
      </c>
      <c r="O5847">
        <v>152.44970000000001</v>
      </c>
      <c r="P5847">
        <v>0</v>
      </c>
      <c r="Q5847">
        <v>79.822900000000004</v>
      </c>
      <c r="R5847">
        <v>-12.2674</v>
      </c>
      <c r="S5847">
        <v>0</v>
      </c>
      <c r="T5847">
        <v>82.741500000000002</v>
      </c>
      <c r="AA5847" t="s">
        <v>465</v>
      </c>
      <c r="AB5847" t="s">
        <v>46</v>
      </c>
      <c r="AC5847" t="b">
        <v>0</v>
      </c>
    </row>
    <row r="5848" spans="1:29" hidden="1" x14ac:dyDescent="0.25">
      <c r="A5848" t="s">
        <v>134</v>
      </c>
      <c r="B5848" t="s">
        <v>483</v>
      </c>
      <c r="C5848" t="s">
        <v>586</v>
      </c>
      <c r="D5848" s="28" t="s">
        <v>464</v>
      </c>
      <c r="E5848" t="s">
        <v>256</v>
      </c>
      <c r="F5848" t="s">
        <v>595</v>
      </c>
      <c r="G5848" t="str">
        <f t="shared" si="453"/>
        <v>SWHC046-01</v>
      </c>
      <c r="H5848" t="str">
        <f t="shared" si="449"/>
        <v>ExAnte2019</v>
      </c>
      <c r="I5848" t="str">
        <f t="shared" si="450"/>
        <v>IOU workpaper</v>
      </c>
      <c r="J5848" s="2">
        <f t="shared" si="451"/>
        <v>43775</v>
      </c>
      <c r="K5848" t="s">
        <v>203</v>
      </c>
      <c r="L5848">
        <f t="shared" si="452"/>
        <v>1</v>
      </c>
      <c r="O5848">
        <v>420.80779999999999</v>
      </c>
      <c r="P5848">
        <v>0</v>
      </c>
      <c r="Q5848">
        <v>40.801499999999997</v>
      </c>
      <c r="R5848">
        <v>236.5377</v>
      </c>
      <c r="S5848">
        <v>0</v>
      </c>
      <c r="T5848">
        <v>42.613799999999998</v>
      </c>
      <c r="AA5848" t="s">
        <v>465</v>
      </c>
      <c r="AB5848" t="s">
        <v>46</v>
      </c>
      <c r="AC5848" t="b">
        <v>0</v>
      </c>
    </row>
    <row r="5849" spans="1:29" hidden="1" x14ac:dyDescent="0.25">
      <c r="A5849" t="s">
        <v>134</v>
      </c>
      <c r="B5849" t="s">
        <v>483</v>
      </c>
      <c r="C5849" t="s">
        <v>586</v>
      </c>
      <c r="D5849" s="28" t="s">
        <v>464</v>
      </c>
      <c r="E5849" t="s">
        <v>265</v>
      </c>
      <c r="F5849" t="s">
        <v>595</v>
      </c>
      <c r="G5849" t="str">
        <f t="shared" si="453"/>
        <v>SWHC046-01</v>
      </c>
      <c r="H5849" t="str">
        <f t="shared" si="449"/>
        <v>ExAnte2019</v>
      </c>
      <c r="I5849" t="str">
        <f t="shared" si="450"/>
        <v>IOU workpaper</v>
      </c>
      <c r="J5849" s="2">
        <f t="shared" si="451"/>
        <v>43775</v>
      </c>
      <c r="K5849" t="s">
        <v>203</v>
      </c>
      <c r="L5849">
        <f t="shared" si="452"/>
        <v>1</v>
      </c>
      <c r="O5849">
        <v>444.64049999999997</v>
      </c>
      <c r="P5849">
        <v>0</v>
      </c>
      <c r="Q5849">
        <v>26.415600000000001</v>
      </c>
      <c r="R5849">
        <v>266.16180000000003</v>
      </c>
      <c r="S5849">
        <v>0</v>
      </c>
      <c r="T5849">
        <v>27.924199999999999</v>
      </c>
      <c r="AA5849" t="s">
        <v>465</v>
      </c>
      <c r="AB5849" t="s">
        <v>46</v>
      </c>
      <c r="AC5849" t="b">
        <v>0</v>
      </c>
    </row>
    <row r="5850" spans="1:29" hidden="1" x14ac:dyDescent="0.25">
      <c r="A5850" t="s">
        <v>134</v>
      </c>
      <c r="B5850" t="s">
        <v>483</v>
      </c>
      <c r="C5850" t="s">
        <v>586</v>
      </c>
      <c r="D5850" s="28" t="s">
        <v>464</v>
      </c>
      <c r="E5850" t="s">
        <v>274</v>
      </c>
      <c r="F5850" t="s">
        <v>595</v>
      </c>
      <c r="G5850" t="str">
        <f t="shared" si="453"/>
        <v>SWHC046-01</v>
      </c>
      <c r="H5850" t="str">
        <f t="shared" si="449"/>
        <v>ExAnte2019</v>
      </c>
      <c r="I5850" t="str">
        <f t="shared" si="450"/>
        <v>IOU workpaper</v>
      </c>
      <c r="J5850" s="2">
        <f t="shared" si="451"/>
        <v>43775</v>
      </c>
      <c r="K5850" t="s">
        <v>203</v>
      </c>
      <c r="L5850">
        <f t="shared" si="452"/>
        <v>1</v>
      </c>
      <c r="O5850">
        <v>479.86590000000001</v>
      </c>
      <c r="P5850">
        <v>0</v>
      </c>
      <c r="Q5850">
        <v>33.695</v>
      </c>
      <c r="R5850">
        <v>288.3904</v>
      </c>
      <c r="S5850">
        <v>0</v>
      </c>
      <c r="T5850">
        <v>35.293900000000001</v>
      </c>
      <c r="AA5850" t="s">
        <v>465</v>
      </c>
      <c r="AB5850" t="s">
        <v>46</v>
      </c>
      <c r="AC5850" t="b">
        <v>0</v>
      </c>
    </row>
    <row r="5851" spans="1:29" hidden="1" x14ac:dyDescent="0.25">
      <c r="A5851" t="s">
        <v>134</v>
      </c>
      <c r="B5851" t="s">
        <v>483</v>
      </c>
      <c r="C5851" t="s">
        <v>586</v>
      </c>
      <c r="D5851" s="28" t="s">
        <v>464</v>
      </c>
      <c r="E5851" t="s">
        <v>282</v>
      </c>
      <c r="F5851" t="s">
        <v>595</v>
      </c>
      <c r="G5851" t="str">
        <f t="shared" si="453"/>
        <v>SWHC046-01</v>
      </c>
      <c r="H5851" t="str">
        <f t="shared" si="449"/>
        <v>ExAnte2019</v>
      </c>
      <c r="I5851" t="str">
        <f t="shared" si="450"/>
        <v>IOU workpaper</v>
      </c>
      <c r="J5851" s="2">
        <f t="shared" si="451"/>
        <v>43775</v>
      </c>
      <c r="K5851" t="s">
        <v>203</v>
      </c>
      <c r="L5851">
        <f t="shared" si="452"/>
        <v>1</v>
      </c>
      <c r="O5851">
        <v>471.08609999999999</v>
      </c>
      <c r="P5851">
        <v>0</v>
      </c>
      <c r="Q5851">
        <v>39.463900000000002</v>
      </c>
      <c r="R5851">
        <v>277.20530000000002</v>
      </c>
      <c r="S5851">
        <v>0</v>
      </c>
      <c r="T5851">
        <v>41.180799999999998</v>
      </c>
      <c r="AA5851" t="s">
        <v>465</v>
      </c>
      <c r="AB5851" t="s">
        <v>46</v>
      </c>
      <c r="AC5851" t="b">
        <v>0</v>
      </c>
    </row>
    <row r="5852" spans="1:29" hidden="1" x14ac:dyDescent="0.25">
      <c r="A5852" t="s">
        <v>134</v>
      </c>
      <c r="B5852" t="s">
        <v>483</v>
      </c>
      <c r="C5852" t="s">
        <v>586</v>
      </c>
      <c r="D5852" s="28" t="s">
        <v>464</v>
      </c>
      <c r="E5852" t="s">
        <v>290</v>
      </c>
      <c r="F5852" t="s">
        <v>595</v>
      </c>
      <c r="G5852" t="str">
        <f t="shared" si="453"/>
        <v>SWHC046-01</v>
      </c>
      <c r="H5852" t="str">
        <f t="shared" si="449"/>
        <v>ExAnte2019</v>
      </c>
      <c r="I5852" t="str">
        <f t="shared" si="450"/>
        <v>IOU workpaper</v>
      </c>
      <c r="J5852" s="2">
        <f t="shared" si="451"/>
        <v>43775</v>
      </c>
      <c r="K5852" t="s">
        <v>203</v>
      </c>
      <c r="L5852">
        <f t="shared" si="452"/>
        <v>1</v>
      </c>
      <c r="O5852">
        <v>458.18529999999998</v>
      </c>
      <c r="P5852">
        <v>0</v>
      </c>
      <c r="Q5852">
        <v>46.751100000000001</v>
      </c>
      <c r="R5852">
        <v>259.7946</v>
      </c>
      <c r="S5852">
        <v>0</v>
      </c>
      <c r="T5852">
        <v>48.542000000000002</v>
      </c>
      <c r="AA5852" t="s">
        <v>465</v>
      </c>
      <c r="AB5852" t="s">
        <v>46</v>
      </c>
      <c r="AC5852" t="b">
        <v>0</v>
      </c>
    </row>
    <row r="5853" spans="1:29" hidden="1" x14ac:dyDescent="0.25">
      <c r="A5853" t="s">
        <v>134</v>
      </c>
      <c r="B5853" t="s">
        <v>483</v>
      </c>
      <c r="C5853" t="s">
        <v>586</v>
      </c>
      <c r="D5853" s="28" t="s">
        <v>464</v>
      </c>
      <c r="E5853" t="s">
        <v>298</v>
      </c>
      <c r="F5853" t="s">
        <v>595</v>
      </c>
      <c r="G5853" t="str">
        <f t="shared" si="453"/>
        <v>SWHC046-01</v>
      </c>
      <c r="H5853" t="str">
        <f t="shared" si="449"/>
        <v>ExAnte2019</v>
      </c>
      <c r="I5853" t="str">
        <f t="shared" si="450"/>
        <v>IOU workpaper</v>
      </c>
      <c r="J5853" s="2">
        <f t="shared" si="451"/>
        <v>43775</v>
      </c>
      <c r="K5853" t="s">
        <v>203</v>
      </c>
      <c r="L5853">
        <f t="shared" si="452"/>
        <v>1</v>
      </c>
      <c r="O5853">
        <v>300.548</v>
      </c>
      <c r="P5853">
        <v>0</v>
      </c>
      <c r="Q5853">
        <v>71.686599999999999</v>
      </c>
      <c r="R5853">
        <v>98.180599999999998</v>
      </c>
      <c r="S5853">
        <v>0</v>
      </c>
      <c r="T5853">
        <v>73.91</v>
      </c>
      <c r="AA5853" t="s">
        <v>465</v>
      </c>
      <c r="AB5853" t="s">
        <v>46</v>
      </c>
      <c r="AC5853" t="b">
        <v>0</v>
      </c>
    </row>
    <row r="5854" spans="1:29" hidden="1" x14ac:dyDescent="0.25">
      <c r="A5854" t="s">
        <v>134</v>
      </c>
      <c r="B5854" t="s">
        <v>483</v>
      </c>
      <c r="C5854" t="s">
        <v>586</v>
      </c>
      <c r="D5854" s="28" t="s">
        <v>464</v>
      </c>
      <c r="E5854" t="s">
        <v>306</v>
      </c>
      <c r="F5854" t="s">
        <v>595</v>
      </c>
      <c r="G5854" t="str">
        <f t="shared" si="453"/>
        <v>SWHC046-01</v>
      </c>
      <c r="H5854" t="str">
        <f t="shared" si="449"/>
        <v>ExAnte2019</v>
      </c>
      <c r="I5854" t="str">
        <f t="shared" si="450"/>
        <v>IOU workpaper</v>
      </c>
      <c r="J5854" s="2">
        <f t="shared" si="451"/>
        <v>43775</v>
      </c>
      <c r="K5854" t="s">
        <v>203</v>
      </c>
      <c r="L5854">
        <f t="shared" si="452"/>
        <v>1</v>
      </c>
      <c r="O5854">
        <v>290.09300000000002</v>
      </c>
      <c r="P5854">
        <v>0</v>
      </c>
      <c r="Q5854">
        <v>73.095600000000005</v>
      </c>
      <c r="R5854">
        <v>99.707300000000004</v>
      </c>
      <c r="S5854">
        <v>0</v>
      </c>
      <c r="T5854">
        <v>75.479299999999995</v>
      </c>
      <c r="AA5854" t="s">
        <v>465</v>
      </c>
      <c r="AB5854" t="s">
        <v>46</v>
      </c>
      <c r="AC5854" t="b">
        <v>0</v>
      </c>
    </row>
    <row r="5855" spans="1:29" hidden="1" x14ac:dyDescent="0.25">
      <c r="A5855" t="s">
        <v>134</v>
      </c>
      <c r="B5855" t="s">
        <v>483</v>
      </c>
      <c r="C5855" t="s">
        <v>586</v>
      </c>
      <c r="D5855" s="28" t="s">
        <v>464</v>
      </c>
      <c r="E5855" t="s">
        <v>314</v>
      </c>
      <c r="F5855" t="s">
        <v>595</v>
      </c>
      <c r="G5855" t="str">
        <f t="shared" si="453"/>
        <v>SWHC046-01</v>
      </c>
      <c r="H5855" t="str">
        <f t="shared" si="449"/>
        <v>ExAnte2019</v>
      </c>
      <c r="I5855" t="str">
        <f t="shared" si="450"/>
        <v>IOU workpaper</v>
      </c>
      <c r="J5855" s="2">
        <f t="shared" si="451"/>
        <v>43775</v>
      </c>
      <c r="K5855" t="s">
        <v>203</v>
      </c>
      <c r="L5855">
        <f t="shared" si="452"/>
        <v>1</v>
      </c>
      <c r="O5855">
        <v>383.05599999999998</v>
      </c>
      <c r="P5855">
        <v>0</v>
      </c>
      <c r="Q5855">
        <v>64.790700000000001</v>
      </c>
      <c r="R5855">
        <v>180.1403</v>
      </c>
      <c r="S5855">
        <v>0</v>
      </c>
      <c r="T5855">
        <v>66.841800000000006</v>
      </c>
      <c r="AA5855" t="s">
        <v>465</v>
      </c>
      <c r="AB5855" t="s">
        <v>46</v>
      </c>
      <c r="AC5855" t="b">
        <v>0</v>
      </c>
    </row>
    <row r="5856" spans="1:29" hidden="1" x14ac:dyDescent="0.25">
      <c r="A5856" t="s">
        <v>134</v>
      </c>
      <c r="B5856" t="s">
        <v>483</v>
      </c>
      <c r="C5856" t="s">
        <v>586</v>
      </c>
      <c r="D5856" s="28" t="s">
        <v>464</v>
      </c>
      <c r="E5856" t="s">
        <v>322</v>
      </c>
      <c r="F5856" t="s">
        <v>595</v>
      </c>
      <c r="G5856" t="str">
        <f t="shared" si="453"/>
        <v>SWHC046-01</v>
      </c>
      <c r="H5856" t="str">
        <f t="shared" si="449"/>
        <v>ExAnte2019</v>
      </c>
      <c r="I5856" t="str">
        <f t="shared" si="450"/>
        <v>IOU workpaper</v>
      </c>
      <c r="J5856" s="2">
        <f t="shared" si="451"/>
        <v>43775</v>
      </c>
      <c r="K5856" t="s">
        <v>203</v>
      </c>
      <c r="L5856">
        <f t="shared" si="452"/>
        <v>1</v>
      </c>
      <c r="O5856">
        <v>248.67400000000001</v>
      </c>
      <c r="P5856">
        <v>0</v>
      </c>
      <c r="Q5856">
        <v>78.243899999999996</v>
      </c>
      <c r="R5856">
        <v>47.139200000000002</v>
      </c>
      <c r="S5856">
        <v>0</v>
      </c>
      <c r="T5856">
        <v>80.471199999999996</v>
      </c>
      <c r="AA5856" t="s">
        <v>465</v>
      </c>
      <c r="AB5856" t="s">
        <v>46</v>
      </c>
      <c r="AC5856" t="b">
        <v>0</v>
      </c>
    </row>
    <row r="5857" spans="1:29" hidden="1" x14ac:dyDescent="0.25">
      <c r="A5857" t="s">
        <v>134</v>
      </c>
      <c r="B5857" t="s">
        <v>483</v>
      </c>
      <c r="C5857" t="s">
        <v>586</v>
      </c>
      <c r="D5857" s="28" t="s">
        <v>464</v>
      </c>
      <c r="E5857" t="s">
        <v>330</v>
      </c>
      <c r="F5857" t="s">
        <v>595</v>
      </c>
      <c r="G5857" t="str">
        <f t="shared" si="453"/>
        <v>SWHC046-01</v>
      </c>
      <c r="H5857" t="str">
        <f t="shared" si="449"/>
        <v>ExAnte2019</v>
      </c>
      <c r="I5857" t="str">
        <f t="shared" si="450"/>
        <v>IOU workpaper</v>
      </c>
      <c r="J5857" s="2">
        <f t="shared" si="451"/>
        <v>43775</v>
      </c>
      <c r="K5857" t="s">
        <v>203</v>
      </c>
      <c r="L5857">
        <f t="shared" si="452"/>
        <v>1</v>
      </c>
      <c r="O5857">
        <v>735.34659999999997</v>
      </c>
      <c r="P5857">
        <v>0</v>
      </c>
      <c r="Q5857">
        <v>19.563199999999998</v>
      </c>
      <c r="R5857">
        <v>498.44170000000003</v>
      </c>
      <c r="S5857">
        <v>0</v>
      </c>
      <c r="T5857">
        <v>20.428899999999999</v>
      </c>
      <c r="AA5857" t="s">
        <v>465</v>
      </c>
      <c r="AB5857" t="s">
        <v>46</v>
      </c>
      <c r="AC5857" t="b">
        <v>0</v>
      </c>
    </row>
    <row r="5858" spans="1:29" hidden="1" x14ac:dyDescent="0.25">
      <c r="A5858" t="s">
        <v>134</v>
      </c>
      <c r="B5858" t="s">
        <v>483</v>
      </c>
      <c r="C5858" t="s">
        <v>586</v>
      </c>
      <c r="D5858" s="28" t="s">
        <v>464</v>
      </c>
      <c r="E5858" t="s">
        <v>338</v>
      </c>
      <c r="F5858" t="s">
        <v>595</v>
      </c>
      <c r="G5858" t="str">
        <f t="shared" si="453"/>
        <v>SWHC046-01</v>
      </c>
      <c r="H5858" t="str">
        <f t="shared" si="449"/>
        <v>ExAnte2019</v>
      </c>
      <c r="I5858" t="str">
        <f t="shared" si="450"/>
        <v>IOU workpaper</v>
      </c>
      <c r="J5858" s="2">
        <f t="shared" si="451"/>
        <v>43775</v>
      </c>
      <c r="K5858" t="s">
        <v>203</v>
      </c>
      <c r="L5858">
        <f t="shared" si="452"/>
        <v>1</v>
      </c>
      <c r="O5858">
        <v>-331.82069999999999</v>
      </c>
      <c r="P5858">
        <v>0</v>
      </c>
      <c r="Q5858">
        <v>152.4787</v>
      </c>
      <c r="R5858">
        <v>-500.54770000000002</v>
      </c>
      <c r="S5858">
        <v>0</v>
      </c>
      <c r="T5858">
        <v>155.91120000000001</v>
      </c>
      <c r="AA5858" t="s">
        <v>465</v>
      </c>
      <c r="AB5858" t="s">
        <v>46</v>
      </c>
      <c r="AC5858" t="b">
        <v>0</v>
      </c>
    </row>
    <row r="5859" spans="1:29" hidden="1" x14ac:dyDescent="0.25">
      <c r="A5859" t="s">
        <v>134</v>
      </c>
      <c r="B5859" t="s">
        <v>483</v>
      </c>
      <c r="C5859" t="s">
        <v>587</v>
      </c>
      <c r="D5859" s="28" t="s">
        <v>464</v>
      </c>
      <c r="E5859" t="s">
        <v>202</v>
      </c>
      <c r="F5859" t="s">
        <v>595</v>
      </c>
      <c r="G5859" t="str">
        <f t="shared" si="453"/>
        <v>SWHC046-01</v>
      </c>
      <c r="H5859" t="str">
        <f t="shared" si="449"/>
        <v>ExAnte2019</v>
      </c>
      <c r="I5859" t="str">
        <f t="shared" si="450"/>
        <v>IOU workpaper</v>
      </c>
      <c r="J5859" s="2">
        <f t="shared" si="451"/>
        <v>43775</v>
      </c>
      <c r="K5859" t="s">
        <v>203</v>
      </c>
      <c r="L5859">
        <f t="shared" si="452"/>
        <v>1</v>
      </c>
      <c r="O5859">
        <v>177.0103</v>
      </c>
      <c r="P5859">
        <v>0</v>
      </c>
      <c r="Q5859">
        <v>11.275700000000001</v>
      </c>
      <c r="R5859">
        <v>111.0414</v>
      </c>
      <c r="S5859">
        <v>0</v>
      </c>
      <c r="T5859">
        <v>11.909800000000001</v>
      </c>
      <c r="AA5859" t="s">
        <v>465</v>
      </c>
      <c r="AB5859" t="s">
        <v>46</v>
      </c>
      <c r="AC5859" t="b">
        <v>0</v>
      </c>
    </row>
    <row r="5860" spans="1:29" hidden="1" x14ac:dyDescent="0.25">
      <c r="A5860" t="s">
        <v>134</v>
      </c>
      <c r="B5860" t="s">
        <v>483</v>
      </c>
      <c r="C5860" t="s">
        <v>587</v>
      </c>
      <c r="D5860" s="28" t="s">
        <v>464</v>
      </c>
      <c r="E5860" t="s">
        <v>224</v>
      </c>
      <c r="F5860" t="s">
        <v>595</v>
      </c>
      <c r="G5860" t="str">
        <f t="shared" si="453"/>
        <v>SWHC046-01</v>
      </c>
      <c r="H5860" t="str">
        <f t="shared" si="449"/>
        <v>ExAnte2019</v>
      </c>
      <c r="I5860" t="str">
        <f t="shared" si="450"/>
        <v>IOU workpaper</v>
      </c>
      <c r="J5860" s="2">
        <f t="shared" si="451"/>
        <v>43775</v>
      </c>
      <c r="K5860" t="s">
        <v>203</v>
      </c>
      <c r="L5860">
        <f t="shared" si="452"/>
        <v>1</v>
      </c>
      <c r="O5860">
        <v>235.14099999999999</v>
      </c>
      <c r="P5860">
        <v>0</v>
      </c>
      <c r="Q5860">
        <v>7.1158000000000001</v>
      </c>
      <c r="R5860">
        <v>145.08349999999999</v>
      </c>
      <c r="S5860">
        <v>0</v>
      </c>
      <c r="T5860">
        <v>7.5068000000000001</v>
      </c>
      <c r="AA5860" t="s">
        <v>465</v>
      </c>
      <c r="AB5860" t="s">
        <v>46</v>
      </c>
      <c r="AC5860" t="b">
        <v>0</v>
      </c>
    </row>
    <row r="5861" spans="1:29" hidden="1" x14ac:dyDescent="0.25">
      <c r="A5861" t="s">
        <v>134</v>
      </c>
      <c r="B5861" t="s">
        <v>483</v>
      </c>
      <c r="C5861" t="s">
        <v>587</v>
      </c>
      <c r="D5861" s="28" t="s">
        <v>464</v>
      </c>
      <c r="E5861" t="s">
        <v>232</v>
      </c>
      <c r="F5861" t="s">
        <v>595</v>
      </c>
      <c r="G5861" t="str">
        <f t="shared" si="453"/>
        <v>SWHC046-01</v>
      </c>
      <c r="H5861" t="str">
        <f t="shared" si="449"/>
        <v>ExAnte2019</v>
      </c>
      <c r="I5861" t="str">
        <f t="shared" si="450"/>
        <v>IOU workpaper</v>
      </c>
      <c r="J5861" s="2">
        <f t="shared" si="451"/>
        <v>43775</v>
      </c>
      <c r="K5861" t="s">
        <v>203</v>
      </c>
      <c r="L5861">
        <f t="shared" si="452"/>
        <v>1</v>
      </c>
      <c r="O5861">
        <v>204.6884</v>
      </c>
      <c r="P5861">
        <v>0</v>
      </c>
      <c r="Q5861">
        <v>5.0122999999999998</v>
      </c>
      <c r="R5861">
        <v>129.34710000000001</v>
      </c>
      <c r="S5861">
        <v>0</v>
      </c>
      <c r="T5861">
        <v>5.3579999999999997</v>
      </c>
      <c r="AA5861" t="s">
        <v>465</v>
      </c>
      <c r="AB5861" t="s">
        <v>46</v>
      </c>
      <c r="AC5861" t="b">
        <v>0</v>
      </c>
    </row>
    <row r="5862" spans="1:29" hidden="1" x14ac:dyDescent="0.25">
      <c r="A5862" t="s">
        <v>134</v>
      </c>
      <c r="B5862" t="s">
        <v>483</v>
      </c>
      <c r="C5862" t="s">
        <v>587</v>
      </c>
      <c r="D5862" s="28" t="s">
        <v>464</v>
      </c>
      <c r="E5862" t="s">
        <v>240</v>
      </c>
      <c r="F5862" t="s">
        <v>595</v>
      </c>
      <c r="G5862" t="str">
        <f t="shared" si="453"/>
        <v>SWHC046-01</v>
      </c>
      <c r="H5862" t="str">
        <f t="shared" si="449"/>
        <v>ExAnte2019</v>
      </c>
      <c r="I5862" t="str">
        <f t="shared" si="450"/>
        <v>IOU workpaper</v>
      </c>
      <c r="J5862" s="2">
        <f t="shared" si="451"/>
        <v>43775</v>
      </c>
      <c r="K5862" t="s">
        <v>203</v>
      </c>
      <c r="L5862">
        <f t="shared" si="452"/>
        <v>1</v>
      </c>
      <c r="O5862">
        <v>234.6027</v>
      </c>
      <c r="P5862">
        <v>0</v>
      </c>
      <c r="Q5862">
        <v>5.8874000000000004</v>
      </c>
      <c r="R5862">
        <v>143.0745</v>
      </c>
      <c r="S5862">
        <v>0</v>
      </c>
      <c r="T5862">
        <v>6.2077</v>
      </c>
      <c r="AA5862" t="s">
        <v>465</v>
      </c>
      <c r="AB5862" t="s">
        <v>46</v>
      </c>
      <c r="AC5862" t="b">
        <v>0</v>
      </c>
    </row>
    <row r="5863" spans="1:29" hidden="1" x14ac:dyDescent="0.25">
      <c r="A5863" t="s">
        <v>134</v>
      </c>
      <c r="B5863" t="s">
        <v>483</v>
      </c>
      <c r="C5863" t="s">
        <v>587</v>
      </c>
      <c r="D5863" s="28" t="s">
        <v>464</v>
      </c>
      <c r="E5863" t="s">
        <v>248</v>
      </c>
      <c r="F5863" t="s">
        <v>595</v>
      </c>
      <c r="G5863" t="str">
        <f t="shared" si="453"/>
        <v>SWHC046-01</v>
      </c>
      <c r="H5863" t="str">
        <f t="shared" si="449"/>
        <v>ExAnte2019</v>
      </c>
      <c r="I5863" t="str">
        <f t="shared" si="450"/>
        <v>IOU workpaper</v>
      </c>
      <c r="J5863" s="2">
        <f t="shared" si="451"/>
        <v>43775</v>
      </c>
      <c r="K5863" t="s">
        <v>203</v>
      </c>
      <c r="L5863">
        <f t="shared" si="452"/>
        <v>1</v>
      </c>
      <c r="O5863">
        <v>203.9494</v>
      </c>
      <c r="P5863">
        <v>0</v>
      </c>
      <c r="Q5863">
        <v>4.9678000000000004</v>
      </c>
      <c r="R5863">
        <v>126.55970000000001</v>
      </c>
      <c r="S5863">
        <v>0</v>
      </c>
      <c r="T5863">
        <v>5.2667000000000002</v>
      </c>
      <c r="AA5863" t="s">
        <v>465</v>
      </c>
      <c r="AB5863" t="s">
        <v>46</v>
      </c>
      <c r="AC5863" t="b">
        <v>0</v>
      </c>
    </row>
    <row r="5864" spans="1:29" hidden="1" x14ac:dyDescent="0.25">
      <c r="A5864" t="s">
        <v>134</v>
      </c>
      <c r="B5864" t="s">
        <v>483</v>
      </c>
      <c r="C5864" t="s">
        <v>587</v>
      </c>
      <c r="D5864" s="28" t="s">
        <v>464</v>
      </c>
      <c r="E5864" t="s">
        <v>256</v>
      </c>
      <c r="F5864" t="s">
        <v>595</v>
      </c>
      <c r="G5864" t="str">
        <f t="shared" si="453"/>
        <v>SWHC046-01</v>
      </c>
      <c r="H5864" t="str">
        <f t="shared" si="449"/>
        <v>ExAnte2019</v>
      </c>
      <c r="I5864" t="str">
        <f t="shared" si="450"/>
        <v>IOU workpaper</v>
      </c>
      <c r="J5864" s="2">
        <f t="shared" si="451"/>
        <v>43775</v>
      </c>
      <c r="K5864" t="s">
        <v>203</v>
      </c>
      <c r="L5864">
        <f t="shared" si="452"/>
        <v>1</v>
      </c>
      <c r="O5864">
        <v>266.18540000000002</v>
      </c>
      <c r="P5864">
        <v>0</v>
      </c>
      <c r="Q5864">
        <v>1.2793000000000001</v>
      </c>
      <c r="R5864">
        <v>173.5334</v>
      </c>
      <c r="S5864">
        <v>0</v>
      </c>
      <c r="T5864">
        <v>1.3906000000000001</v>
      </c>
      <c r="AA5864" t="s">
        <v>465</v>
      </c>
      <c r="AB5864" t="s">
        <v>46</v>
      </c>
      <c r="AC5864" t="b">
        <v>0</v>
      </c>
    </row>
    <row r="5865" spans="1:29" hidden="1" x14ac:dyDescent="0.25">
      <c r="A5865" t="s">
        <v>134</v>
      </c>
      <c r="B5865" t="s">
        <v>483</v>
      </c>
      <c r="C5865" t="s">
        <v>587</v>
      </c>
      <c r="D5865" s="28" t="s">
        <v>464</v>
      </c>
      <c r="E5865" t="s">
        <v>265</v>
      </c>
      <c r="F5865" t="s">
        <v>595</v>
      </c>
      <c r="G5865" t="str">
        <f t="shared" si="453"/>
        <v>SWHC046-01</v>
      </c>
      <c r="H5865" t="str">
        <f t="shared" si="449"/>
        <v>ExAnte2019</v>
      </c>
      <c r="I5865" t="str">
        <f t="shared" si="450"/>
        <v>IOU workpaper</v>
      </c>
      <c r="J5865" s="2">
        <f t="shared" si="451"/>
        <v>43775</v>
      </c>
      <c r="K5865" t="s">
        <v>203</v>
      </c>
      <c r="L5865">
        <f t="shared" si="452"/>
        <v>1</v>
      </c>
      <c r="O5865">
        <v>241.12039999999999</v>
      </c>
      <c r="P5865">
        <v>0</v>
      </c>
      <c r="Q5865">
        <v>0.39889999999999998</v>
      </c>
      <c r="R5865">
        <v>153.68510000000001</v>
      </c>
      <c r="S5865">
        <v>0</v>
      </c>
      <c r="T5865">
        <v>0.44950000000000001</v>
      </c>
      <c r="AA5865" t="s">
        <v>465</v>
      </c>
      <c r="AB5865" t="s">
        <v>46</v>
      </c>
      <c r="AC5865" t="b">
        <v>0</v>
      </c>
    </row>
    <row r="5866" spans="1:29" hidden="1" x14ac:dyDescent="0.25">
      <c r="A5866" t="s">
        <v>134</v>
      </c>
      <c r="B5866" t="s">
        <v>483</v>
      </c>
      <c r="C5866" t="s">
        <v>587</v>
      </c>
      <c r="D5866" s="28" t="s">
        <v>464</v>
      </c>
      <c r="E5866" t="s">
        <v>274</v>
      </c>
      <c r="F5866" t="s">
        <v>595</v>
      </c>
      <c r="G5866" t="str">
        <f t="shared" si="453"/>
        <v>SWHC046-01</v>
      </c>
      <c r="H5866" t="str">
        <f t="shared" si="449"/>
        <v>ExAnte2019</v>
      </c>
      <c r="I5866" t="str">
        <f t="shared" si="450"/>
        <v>IOU workpaper</v>
      </c>
      <c r="J5866" s="2">
        <f t="shared" si="451"/>
        <v>43775</v>
      </c>
      <c r="K5866" t="s">
        <v>203</v>
      </c>
      <c r="L5866">
        <f t="shared" si="452"/>
        <v>1</v>
      </c>
      <c r="O5866">
        <v>281.76280000000003</v>
      </c>
      <c r="P5866">
        <v>0</v>
      </c>
      <c r="Q5866">
        <v>1.3045</v>
      </c>
      <c r="R5866">
        <v>181.08500000000001</v>
      </c>
      <c r="S5866">
        <v>0</v>
      </c>
      <c r="T5866">
        <v>1.4132</v>
      </c>
      <c r="AA5866" t="s">
        <v>465</v>
      </c>
      <c r="AB5866" t="s">
        <v>46</v>
      </c>
      <c r="AC5866" t="b">
        <v>0</v>
      </c>
    </row>
    <row r="5867" spans="1:29" hidden="1" x14ac:dyDescent="0.25">
      <c r="A5867" t="s">
        <v>134</v>
      </c>
      <c r="B5867" t="s">
        <v>483</v>
      </c>
      <c r="C5867" t="s">
        <v>587</v>
      </c>
      <c r="D5867" s="28" t="s">
        <v>464</v>
      </c>
      <c r="E5867" t="s">
        <v>282</v>
      </c>
      <c r="F5867" t="s">
        <v>595</v>
      </c>
      <c r="G5867" t="str">
        <f t="shared" si="453"/>
        <v>SWHC046-01</v>
      </c>
      <c r="H5867" t="str">
        <f t="shared" si="449"/>
        <v>ExAnte2019</v>
      </c>
      <c r="I5867" t="str">
        <f t="shared" si="450"/>
        <v>IOU workpaper</v>
      </c>
      <c r="J5867" s="2">
        <f t="shared" si="451"/>
        <v>43775</v>
      </c>
      <c r="K5867" t="s">
        <v>203</v>
      </c>
      <c r="L5867">
        <f t="shared" si="452"/>
        <v>1</v>
      </c>
      <c r="O5867">
        <v>296.56130000000002</v>
      </c>
      <c r="P5867">
        <v>0</v>
      </c>
      <c r="Q5867">
        <v>1.9967999999999999</v>
      </c>
      <c r="R5867">
        <v>198.2131</v>
      </c>
      <c r="S5867">
        <v>0</v>
      </c>
      <c r="T5867">
        <v>2.1665000000000001</v>
      </c>
      <c r="AA5867" t="s">
        <v>465</v>
      </c>
      <c r="AB5867" t="s">
        <v>46</v>
      </c>
      <c r="AC5867" t="b">
        <v>0</v>
      </c>
    </row>
    <row r="5868" spans="1:29" hidden="1" x14ac:dyDescent="0.25">
      <c r="A5868" t="s">
        <v>134</v>
      </c>
      <c r="B5868" t="s">
        <v>483</v>
      </c>
      <c r="C5868" t="s">
        <v>587</v>
      </c>
      <c r="D5868" s="28" t="s">
        <v>464</v>
      </c>
      <c r="E5868" t="s">
        <v>290</v>
      </c>
      <c r="F5868" t="s">
        <v>595</v>
      </c>
      <c r="G5868" t="str">
        <f t="shared" si="453"/>
        <v>SWHC046-01</v>
      </c>
      <c r="H5868" t="str">
        <f t="shared" si="449"/>
        <v>ExAnte2019</v>
      </c>
      <c r="I5868" t="str">
        <f t="shared" si="450"/>
        <v>IOU workpaper</v>
      </c>
      <c r="J5868" s="2">
        <f t="shared" si="451"/>
        <v>43775</v>
      </c>
      <c r="K5868" t="s">
        <v>203</v>
      </c>
      <c r="L5868">
        <f t="shared" si="452"/>
        <v>1</v>
      </c>
      <c r="O5868">
        <v>310.51420000000002</v>
      </c>
      <c r="P5868">
        <v>0</v>
      </c>
      <c r="Q5868">
        <v>1.5725</v>
      </c>
      <c r="R5868">
        <v>206.04069999999999</v>
      </c>
      <c r="S5868">
        <v>0</v>
      </c>
      <c r="T5868">
        <v>1.7069000000000001</v>
      </c>
      <c r="AA5868" t="s">
        <v>465</v>
      </c>
      <c r="AB5868" t="s">
        <v>46</v>
      </c>
      <c r="AC5868" t="b">
        <v>0</v>
      </c>
    </row>
    <row r="5869" spans="1:29" hidden="1" x14ac:dyDescent="0.25">
      <c r="A5869" t="s">
        <v>134</v>
      </c>
      <c r="B5869" t="s">
        <v>483</v>
      </c>
      <c r="C5869" t="s">
        <v>587</v>
      </c>
      <c r="D5869" s="28" t="s">
        <v>464</v>
      </c>
      <c r="E5869" t="s">
        <v>298</v>
      </c>
      <c r="F5869" t="s">
        <v>595</v>
      </c>
      <c r="G5869" t="str">
        <f t="shared" si="453"/>
        <v>SWHC046-01</v>
      </c>
      <c r="H5869" t="str">
        <f t="shared" si="449"/>
        <v>ExAnte2019</v>
      </c>
      <c r="I5869" t="str">
        <f t="shared" si="450"/>
        <v>IOU workpaper</v>
      </c>
      <c r="J5869" s="2">
        <f t="shared" si="451"/>
        <v>43775</v>
      </c>
      <c r="K5869" t="s">
        <v>203</v>
      </c>
      <c r="L5869">
        <f t="shared" si="452"/>
        <v>1</v>
      </c>
      <c r="O5869">
        <v>296.30290000000002</v>
      </c>
      <c r="P5869">
        <v>0</v>
      </c>
      <c r="Q5869">
        <v>6.7645999999999997</v>
      </c>
      <c r="R5869">
        <v>193.04830000000001</v>
      </c>
      <c r="S5869">
        <v>0</v>
      </c>
      <c r="T5869">
        <v>7.1871999999999998</v>
      </c>
      <c r="AA5869" t="s">
        <v>465</v>
      </c>
      <c r="AB5869" t="s">
        <v>46</v>
      </c>
      <c r="AC5869" t="b">
        <v>0</v>
      </c>
    </row>
    <row r="5870" spans="1:29" hidden="1" x14ac:dyDescent="0.25">
      <c r="A5870" t="s">
        <v>134</v>
      </c>
      <c r="B5870" t="s">
        <v>483</v>
      </c>
      <c r="C5870" t="s">
        <v>587</v>
      </c>
      <c r="D5870" s="28" t="s">
        <v>464</v>
      </c>
      <c r="E5870" t="s">
        <v>306</v>
      </c>
      <c r="F5870" t="s">
        <v>595</v>
      </c>
      <c r="G5870" t="str">
        <f t="shared" si="453"/>
        <v>SWHC046-01</v>
      </c>
      <c r="H5870" t="str">
        <f t="shared" si="449"/>
        <v>ExAnte2019</v>
      </c>
      <c r="I5870" t="str">
        <f t="shared" si="450"/>
        <v>IOU workpaper</v>
      </c>
      <c r="J5870" s="2">
        <f t="shared" si="451"/>
        <v>43775</v>
      </c>
      <c r="K5870" t="s">
        <v>203</v>
      </c>
      <c r="L5870">
        <f t="shared" si="452"/>
        <v>1</v>
      </c>
      <c r="O5870">
        <v>264.85539999999997</v>
      </c>
      <c r="P5870">
        <v>0</v>
      </c>
      <c r="Q5870">
        <v>6.4825999999999997</v>
      </c>
      <c r="R5870">
        <v>168.9297</v>
      </c>
      <c r="S5870">
        <v>0</v>
      </c>
      <c r="T5870">
        <v>6.8838999999999997</v>
      </c>
      <c r="AA5870" t="s">
        <v>465</v>
      </c>
      <c r="AB5870" t="s">
        <v>46</v>
      </c>
      <c r="AC5870" t="b">
        <v>0</v>
      </c>
    </row>
    <row r="5871" spans="1:29" hidden="1" x14ac:dyDescent="0.25">
      <c r="A5871" t="s">
        <v>134</v>
      </c>
      <c r="B5871" t="s">
        <v>483</v>
      </c>
      <c r="C5871" t="s">
        <v>587</v>
      </c>
      <c r="D5871" s="28" t="s">
        <v>464</v>
      </c>
      <c r="E5871" t="s">
        <v>314</v>
      </c>
      <c r="F5871" t="s">
        <v>595</v>
      </c>
      <c r="G5871" t="str">
        <f t="shared" si="453"/>
        <v>SWHC046-01</v>
      </c>
      <c r="H5871" t="str">
        <f t="shared" si="449"/>
        <v>ExAnte2019</v>
      </c>
      <c r="I5871" t="str">
        <f t="shared" si="450"/>
        <v>IOU workpaper</v>
      </c>
      <c r="J5871" s="2">
        <f t="shared" si="451"/>
        <v>43775</v>
      </c>
      <c r="K5871" t="s">
        <v>203</v>
      </c>
      <c r="L5871">
        <f t="shared" si="452"/>
        <v>1</v>
      </c>
      <c r="O5871">
        <v>301.34559999999999</v>
      </c>
      <c r="P5871">
        <v>0</v>
      </c>
      <c r="Q5871">
        <v>5.8367000000000004</v>
      </c>
      <c r="R5871">
        <v>197.0197</v>
      </c>
      <c r="S5871">
        <v>0</v>
      </c>
      <c r="T5871">
        <v>6.2104999999999997</v>
      </c>
      <c r="AA5871" t="s">
        <v>465</v>
      </c>
      <c r="AB5871" t="s">
        <v>46</v>
      </c>
      <c r="AC5871" t="b">
        <v>0</v>
      </c>
    </row>
    <row r="5872" spans="1:29" hidden="1" x14ac:dyDescent="0.25">
      <c r="A5872" t="s">
        <v>134</v>
      </c>
      <c r="B5872" t="s">
        <v>483</v>
      </c>
      <c r="C5872" t="s">
        <v>587</v>
      </c>
      <c r="D5872" s="28" t="s">
        <v>464</v>
      </c>
      <c r="E5872" t="s">
        <v>322</v>
      </c>
      <c r="F5872" t="s">
        <v>595</v>
      </c>
      <c r="G5872" t="str">
        <f t="shared" si="453"/>
        <v>SWHC046-01</v>
      </c>
      <c r="H5872" t="str">
        <f t="shared" si="449"/>
        <v>ExAnte2019</v>
      </c>
      <c r="I5872" t="str">
        <f t="shared" si="450"/>
        <v>IOU workpaper</v>
      </c>
      <c r="J5872" s="2">
        <f t="shared" si="451"/>
        <v>43775</v>
      </c>
      <c r="K5872" t="s">
        <v>203</v>
      </c>
      <c r="L5872">
        <f t="shared" si="452"/>
        <v>1</v>
      </c>
      <c r="O5872">
        <v>309.81540000000001</v>
      </c>
      <c r="P5872">
        <v>0</v>
      </c>
      <c r="Q5872">
        <v>6.3787000000000003</v>
      </c>
      <c r="R5872">
        <v>204.64519999999999</v>
      </c>
      <c r="S5872">
        <v>0</v>
      </c>
      <c r="T5872">
        <v>6.7343000000000002</v>
      </c>
      <c r="AA5872" t="s">
        <v>465</v>
      </c>
      <c r="AB5872" t="s">
        <v>46</v>
      </c>
      <c r="AC5872" t="b">
        <v>0</v>
      </c>
    </row>
    <row r="5873" spans="1:29" hidden="1" x14ac:dyDescent="0.25">
      <c r="A5873" t="s">
        <v>134</v>
      </c>
      <c r="B5873" t="s">
        <v>483</v>
      </c>
      <c r="C5873" t="s">
        <v>587</v>
      </c>
      <c r="D5873" s="28" t="s">
        <v>464</v>
      </c>
      <c r="E5873" t="s">
        <v>330</v>
      </c>
      <c r="F5873" t="s">
        <v>595</v>
      </c>
      <c r="G5873" t="str">
        <f t="shared" si="453"/>
        <v>SWHC046-01</v>
      </c>
      <c r="H5873" t="str">
        <f t="shared" si="449"/>
        <v>ExAnte2019</v>
      </c>
      <c r="I5873" t="str">
        <f t="shared" si="450"/>
        <v>IOU workpaper</v>
      </c>
      <c r="J5873" s="2">
        <f t="shared" si="451"/>
        <v>43775</v>
      </c>
      <c r="K5873" t="s">
        <v>203</v>
      </c>
      <c r="L5873">
        <f t="shared" si="452"/>
        <v>1</v>
      </c>
      <c r="O5873">
        <v>426.94540000000001</v>
      </c>
      <c r="P5873">
        <v>0</v>
      </c>
      <c r="Q5873">
        <v>0.34610000000000002</v>
      </c>
      <c r="R5873">
        <v>298.22570000000002</v>
      </c>
      <c r="S5873">
        <v>0</v>
      </c>
      <c r="T5873">
        <v>0.39019999999999999</v>
      </c>
      <c r="AA5873" t="s">
        <v>465</v>
      </c>
      <c r="AB5873" t="s">
        <v>46</v>
      </c>
      <c r="AC5873" t="b">
        <v>0</v>
      </c>
    </row>
    <row r="5874" spans="1:29" hidden="1" x14ac:dyDescent="0.25">
      <c r="A5874" t="s">
        <v>134</v>
      </c>
      <c r="B5874" t="s">
        <v>483</v>
      </c>
      <c r="C5874" t="s">
        <v>587</v>
      </c>
      <c r="D5874" s="28" t="s">
        <v>464</v>
      </c>
      <c r="E5874" t="s">
        <v>338</v>
      </c>
      <c r="F5874" t="s">
        <v>595</v>
      </c>
      <c r="G5874" t="str">
        <f t="shared" si="453"/>
        <v>SWHC046-01</v>
      </c>
      <c r="H5874" t="str">
        <f t="shared" si="449"/>
        <v>ExAnte2019</v>
      </c>
      <c r="I5874" t="str">
        <f t="shared" si="450"/>
        <v>IOU workpaper</v>
      </c>
      <c r="J5874" s="2">
        <f t="shared" si="451"/>
        <v>43775</v>
      </c>
      <c r="K5874" t="s">
        <v>203</v>
      </c>
      <c r="L5874">
        <f t="shared" si="452"/>
        <v>1</v>
      </c>
      <c r="O5874">
        <v>94.787899999999993</v>
      </c>
      <c r="P5874">
        <v>0</v>
      </c>
      <c r="Q5874">
        <v>26.559699999999999</v>
      </c>
      <c r="R5874">
        <v>12.347300000000001</v>
      </c>
      <c r="S5874">
        <v>0</v>
      </c>
      <c r="T5874">
        <v>27.4575</v>
      </c>
      <c r="AA5874" t="s">
        <v>465</v>
      </c>
      <c r="AB5874" t="s">
        <v>46</v>
      </c>
      <c r="AC5874" t="b">
        <v>0</v>
      </c>
    </row>
    <row r="5875" spans="1:29" hidden="1" x14ac:dyDescent="0.25">
      <c r="A5875" t="s">
        <v>134</v>
      </c>
      <c r="B5875" t="s">
        <v>483</v>
      </c>
      <c r="C5875" t="s">
        <v>588</v>
      </c>
      <c r="D5875" s="28" t="s">
        <v>464</v>
      </c>
      <c r="E5875" t="s">
        <v>202</v>
      </c>
      <c r="F5875" t="s">
        <v>595</v>
      </c>
      <c r="G5875" t="str">
        <f t="shared" si="453"/>
        <v>SWHC046-01</v>
      </c>
      <c r="H5875" t="str">
        <f t="shared" si="449"/>
        <v>ExAnte2019</v>
      </c>
      <c r="I5875" t="str">
        <f t="shared" si="450"/>
        <v>IOU workpaper</v>
      </c>
      <c r="J5875" s="2">
        <f t="shared" si="451"/>
        <v>43775</v>
      </c>
      <c r="K5875" t="s">
        <v>203</v>
      </c>
      <c r="L5875">
        <f t="shared" si="452"/>
        <v>1</v>
      </c>
      <c r="O5875">
        <v>-4.2488000000000001</v>
      </c>
      <c r="P5875">
        <v>0</v>
      </c>
      <c r="Q5875">
        <v>38.9146</v>
      </c>
      <c r="R5875">
        <v>-68.838099999999997</v>
      </c>
      <c r="S5875">
        <v>0</v>
      </c>
      <c r="T5875">
        <v>40.115600000000001</v>
      </c>
      <c r="AA5875" t="s">
        <v>465</v>
      </c>
      <c r="AB5875" t="s">
        <v>46</v>
      </c>
      <c r="AC5875" t="b">
        <v>0</v>
      </c>
    </row>
    <row r="5876" spans="1:29" hidden="1" x14ac:dyDescent="0.25">
      <c r="A5876" t="s">
        <v>134</v>
      </c>
      <c r="B5876" t="s">
        <v>483</v>
      </c>
      <c r="C5876" t="s">
        <v>588</v>
      </c>
      <c r="D5876" s="28" t="s">
        <v>464</v>
      </c>
      <c r="E5876" t="s">
        <v>224</v>
      </c>
      <c r="F5876" t="s">
        <v>595</v>
      </c>
      <c r="G5876" t="str">
        <f t="shared" si="453"/>
        <v>SWHC046-01</v>
      </c>
      <c r="H5876" t="str">
        <f t="shared" si="449"/>
        <v>ExAnte2019</v>
      </c>
      <c r="I5876" t="str">
        <f t="shared" si="450"/>
        <v>IOU workpaper</v>
      </c>
      <c r="J5876" s="2">
        <f t="shared" si="451"/>
        <v>43775</v>
      </c>
      <c r="K5876" t="s">
        <v>203</v>
      </c>
      <c r="L5876">
        <f t="shared" si="452"/>
        <v>1</v>
      </c>
      <c r="O5876">
        <v>126.4</v>
      </c>
      <c r="P5876">
        <v>0</v>
      </c>
      <c r="Q5876">
        <v>23.386700000000001</v>
      </c>
      <c r="R5876">
        <v>40.340200000000003</v>
      </c>
      <c r="S5876">
        <v>0</v>
      </c>
      <c r="T5876">
        <v>24.123699999999999</v>
      </c>
      <c r="AA5876" t="s">
        <v>465</v>
      </c>
      <c r="AB5876" t="s">
        <v>46</v>
      </c>
      <c r="AC5876" t="b">
        <v>0</v>
      </c>
    </row>
    <row r="5877" spans="1:29" hidden="1" x14ac:dyDescent="0.25">
      <c r="A5877" t="s">
        <v>134</v>
      </c>
      <c r="B5877" t="s">
        <v>483</v>
      </c>
      <c r="C5877" t="s">
        <v>588</v>
      </c>
      <c r="D5877" s="28" t="s">
        <v>464</v>
      </c>
      <c r="E5877" t="s">
        <v>232</v>
      </c>
      <c r="F5877" t="s">
        <v>595</v>
      </c>
      <c r="G5877" t="str">
        <f t="shared" si="453"/>
        <v>SWHC046-01</v>
      </c>
      <c r="H5877" t="str">
        <f t="shared" si="449"/>
        <v>ExAnte2019</v>
      </c>
      <c r="I5877" t="str">
        <f t="shared" si="450"/>
        <v>IOU workpaper</v>
      </c>
      <c r="J5877" s="2">
        <f t="shared" si="451"/>
        <v>43775</v>
      </c>
      <c r="K5877" t="s">
        <v>203</v>
      </c>
      <c r="L5877">
        <f t="shared" si="452"/>
        <v>1</v>
      </c>
      <c r="O5877">
        <v>116.5826</v>
      </c>
      <c r="P5877">
        <v>0</v>
      </c>
      <c r="Q5877">
        <v>19.7257</v>
      </c>
      <c r="R5877">
        <v>44.168500000000002</v>
      </c>
      <c r="S5877">
        <v>0</v>
      </c>
      <c r="T5877">
        <v>20.4787</v>
      </c>
      <c r="AA5877" t="s">
        <v>465</v>
      </c>
      <c r="AB5877" t="s">
        <v>46</v>
      </c>
      <c r="AC5877" t="b">
        <v>0</v>
      </c>
    </row>
    <row r="5878" spans="1:29" hidden="1" x14ac:dyDescent="0.25">
      <c r="A5878" t="s">
        <v>134</v>
      </c>
      <c r="B5878" t="s">
        <v>483</v>
      </c>
      <c r="C5878" t="s">
        <v>588</v>
      </c>
      <c r="D5878" s="28" t="s">
        <v>464</v>
      </c>
      <c r="E5878" t="s">
        <v>240</v>
      </c>
      <c r="F5878" t="s">
        <v>595</v>
      </c>
      <c r="G5878" t="str">
        <f t="shared" si="453"/>
        <v>SWHC046-01</v>
      </c>
      <c r="H5878" t="str">
        <f t="shared" si="449"/>
        <v>ExAnte2019</v>
      </c>
      <c r="I5878" t="str">
        <f t="shared" si="450"/>
        <v>IOU workpaper</v>
      </c>
      <c r="J5878" s="2">
        <f t="shared" si="451"/>
        <v>43775</v>
      </c>
      <c r="K5878" t="s">
        <v>203</v>
      </c>
      <c r="L5878">
        <f t="shared" si="452"/>
        <v>1</v>
      </c>
      <c r="O5878">
        <v>142.5712</v>
      </c>
      <c r="P5878">
        <v>0</v>
      </c>
      <c r="Q5878">
        <v>19.706499999999998</v>
      </c>
      <c r="R5878">
        <v>55.376899999999999</v>
      </c>
      <c r="S5878">
        <v>0</v>
      </c>
      <c r="T5878">
        <v>20.341000000000001</v>
      </c>
      <c r="AA5878" t="s">
        <v>465</v>
      </c>
      <c r="AB5878" t="s">
        <v>46</v>
      </c>
      <c r="AC5878" t="b">
        <v>0</v>
      </c>
    </row>
    <row r="5879" spans="1:29" hidden="1" x14ac:dyDescent="0.25">
      <c r="A5879" t="s">
        <v>134</v>
      </c>
      <c r="B5879" t="s">
        <v>483</v>
      </c>
      <c r="C5879" t="s">
        <v>588</v>
      </c>
      <c r="D5879" s="28" t="s">
        <v>464</v>
      </c>
      <c r="E5879" t="s">
        <v>248</v>
      </c>
      <c r="F5879" t="s">
        <v>595</v>
      </c>
      <c r="G5879" t="str">
        <f t="shared" si="453"/>
        <v>SWHC046-01</v>
      </c>
      <c r="H5879" t="str">
        <f t="shared" si="449"/>
        <v>ExAnte2019</v>
      </c>
      <c r="I5879" t="str">
        <f t="shared" si="450"/>
        <v>IOU workpaper</v>
      </c>
      <c r="J5879" s="2">
        <f t="shared" si="451"/>
        <v>43775</v>
      </c>
      <c r="K5879" t="s">
        <v>203</v>
      </c>
      <c r="L5879">
        <f t="shared" si="452"/>
        <v>1</v>
      </c>
      <c r="O5879">
        <v>106.52719999999999</v>
      </c>
      <c r="P5879">
        <v>0</v>
      </c>
      <c r="Q5879">
        <v>19.9985</v>
      </c>
      <c r="R5879">
        <v>32.299799999999998</v>
      </c>
      <c r="S5879">
        <v>0</v>
      </c>
      <c r="T5879">
        <v>20.674600000000002</v>
      </c>
      <c r="AA5879" t="s">
        <v>465</v>
      </c>
      <c r="AB5879" t="s">
        <v>46</v>
      </c>
      <c r="AC5879" t="b">
        <v>0</v>
      </c>
    </row>
    <row r="5880" spans="1:29" hidden="1" x14ac:dyDescent="0.25">
      <c r="A5880" t="s">
        <v>134</v>
      </c>
      <c r="B5880" t="s">
        <v>483</v>
      </c>
      <c r="C5880" t="s">
        <v>588</v>
      </c>
      <c r="D5880" s="28" t="s">
        <v>464</v>
      </c>
      <c r="E5880" t="s">
        <v>256</v>
      </c>
      <c r="F5880" t="s">
        <v>595</v>
      </c>
      <c r="G5880" t="str">
        <f t="shared" si="453"/>
        <v>SWHC046-01</v>
      </c>
      <c r="H5880" t="str">
        <f t="shared" si="449"/>
        <v>ExAnte2019</v>
      </c>
      <c r="I5880" t="str">
        <f t="shared" si="450"/>
        <v>IOU workpaper</v>
      </c>
      <c r="J5880" s="2">
        <f t="shared" si="451"/>
        <v>43775</v>
      </c>
      <c r="K5880" t="s">
        <v>203</v>
      </c>
      <c r="L5880">
        <f t="shared" si="452"/>
        <v>1</v>
      </c>
      <c r="O5880">
        <v>226.66669999999999</v>
      </c>
      <c r="P5880">
        <v>0</v>
      </c>
      <c r="Q5880">
        <v>7.8048000000000002</v>
      </c>
      <c r="R5880">
        <v>138.10220000000001</v>
      </c>
      <c r="S5880">
        <v>0</v>
      </c>
      <c r="T5880">
        <v>8.1442999999999994</v>
      </c>
      <c r="AA5880" t="s">
        <v>465</v>
      </c>
      <c r="AB5880" t="s">
        <v>46</v>
      </c>
      <c r="AC5880" t="b">
        <v>0</v>
      </c>
    </row>
    <row r="5881" spans="1:29" hidden="1" x14ac:dyDescent="0.25">
      <c r="A5881" t="s">
        <v>134</v>
      </c>
      <c r="B5881" t="s">
        <v>483</v>
      </c>
      <c r="C5881" t="s">
        <v>588</v>
      </c>
      <c r="D5881" s="28" t="s">
        <v>464</v>
      </c>
      <c r="E5881" t="s">
        <v>265</v>
      </c>
      <c r="F5881" t="s">
        <v>595</v>
      </c>
      <c r="G5881" t="str">
        <f t="shared" si="453"/>
        <v>SWHC046-01</v>
      </c>
      <c r="H5881" t="str">
        <f t="shared" si="449"/>
        <v>ExAnte2019</v>
      </c>
      <c r="I5881" t="str">
        <f t="shared" si="450"/>
        <v>IOU workpaper</v>
      </c>
      <c r="J5881" s="2">
        <f t="shared" si="451"/>
        <v>43775</v>
      </c>
      <c r="K5881" t="s">
        <v>203</v>
      </c>
      <c r="L5881">
        <f t="shared" si="452"/>
        <v>1</v>
      </c>
      <c r="O5881">
        <v>222.4059</v>
      </c>
      <c r="P5881">
        <v>0</v>
      </c>
      <c r="Q5881">
        <v>4.3277000000000001</v>
      </c>
      <c r="R5881">
        <v>138.72329999999999</v>
      </c>
      <c r="S5881">
        <v>0</v>
      </c>
      <c r="T5881">
        <v>4.5830000000000002</v>
      </c>
      <c r="AA5881" t="s">
        <v>465</v>
      </c>
      <c r="AB5881" t="s">
        <v>46</v>
      </c>
      <c r="AC5881" t="b">
        <v>0</v>
      </c>
    </row>
    <row r="5882" spans="1:29" hidden="1" x14ac:dyDescent="0.25">
      <c r="A5882" t="s">
        <v>134</v>
      </c>
      <c r="B5882" t="s">
        <v>483</v>
      </c>
      <c r="C5882" t="s">
        <v>588</v>
      </c>
      <c r="D5882" s="28" t="s">
        <v>464</v>
      </c>
      <c r="E5882" t="s">
        <v>274</v>
      </c>
      <c r="F5882" t="s">
        <v>595</v>
      </c>
      <c r="G5882" t="str">
        <f t="shared" si="453"/>
        <v>SWHC046-01</v>
      </c>
      <c r="H5882" t="str">
        <f t="shared" si="449"/>
        <v>ExAnte2019</v>
      </c>
      <c r="I5882" t="str">
        <f t="shared" si="450"/>
        <v>IOU workpaper</v>
      </c>
      <c r="J5882" s="2">
        <f t="shared" si="451"/>
        <v>43775</v>
      </c>
      <c r="K5882" t="s">
        <v>203</v>
      </c>
      <c r="L5882">
        <f t="shared" si="452"/>
        <v>1</v>
      </c>
      <c r="O5882">
        <v>248.37970000000001</v>
      </c>
      <c r="P5882">
        <v>0</v>
      </c>
      <c r="Q5882">
        <v>7.6212999999999997</v>
      </c>
      <c r="R5882">
        <v>152.09379999999999</v>
      </c>
      <c r="S5882">
        <v>0</v>
      </c>
      <c r="T5882">
        <v>7.9500999999999999</v>
      </c>
      <c r="AA5882" t="s">
        <v>465</v>
      </c>
      <c r="AB5882" t="s">
        <v>46</v>
      </c>
      <c r="AC5882" t="b">
        <v>0</v>
      </c>
    </row>
    <row r="5883" spans="1:29" hidden="1" x14ac:dyDescent="0.25">
      <c r="A5883" t="s">
        <v>134</v>
      </c>
      <c r="B5883" t="s">
        <v>483</v>
      </c>
      <c r="C5883" t="s">
        <v>588</v>
      </c>
      <c r="D5883" s="28" t="s">
        <v>464</v>
      </c>
      <c r="E5883" t="s">
        <v>282</v>
      </c>
      <c r="F5883" t="s">
        <v>595</v>
      </c>
      <c r="G5883" t="str">
        <f t="shared" si="453"/>
        <v>SWHC046-01</v>
      </c>
      <c r="H5883" t="str">
        <f t="shared" si="449"/>
        <v>ExAnte2019</v>
      </c>
      <c r="I5883" t="str">
        <f t="shared" si="450"/>
        <v>IOU workpaper</v>
      </c>
      <c r="J5883" s="2">
        <f t="shared" si="451"/>
        <v>43775</v>
      </c>
      <c r="K5883" t="s">
        <v>203</v>
      </c>
      <c r="L5883">
        <f t="shared" si="452"/>
        <v>1</v>
      </c>
      <c r="O5883">
        <v>255.9083</v>
      </c>
      <c r="P5883">
        <v>0</v>
      </c>
      <c r="Q5883">
        <v>9.0907999999999998</v>
      </c>
      <c r="R5883">
        <v>160.90899999999999</v>
      </c>
      <c r="S5883">
        <v>0</v>
      </c>
      <c r="T5883">
        <v>9.5106000000000002</v>
      </c>
      <c r="AA5883" t="s">
        <v>465</v>
      </c>
      <c r="AB5883" t="s">
        <v>46</v>
      </c>
      <c r="AC5883" t="b">
        <v>0</v>
      </c>
    </row>
    <row r="5884" spans="1:29" hidden="1" x14ac:dyDescent="0.25">
      <c r="A5884" t="s">
        <v>134</v>
      </c>
      <c r="B5884" t="s">
        <v>483</v>
      </c>
      <c r="C5884" t="s">
        <v>588</v>
      </c>
      <c r="D5884" s="28" t="s">
        <v>464</v>
      </c>
      <c r="E5884" t="s">
        <v>290</v>
      </c>
      <c r="F5884" t="s">
        <v>595</v>
      </c>
      <c r="G5884" t="str">
        <f t="shared" si="453"/>
        <v>SWHC046-01</v>
      </c>
      <c r="H5884" t="str">
        <f t="shared" si="449"/>
        <v>ExAnte2019</v>
      </c>
      <c r="I5884" t="str">
        <f t="shared" si="450"/>
        <v>IOU workpaper</v>
      </c>
      <c r="J5884" s="2">
        <f t="shared" si="451"/>
        <v>43775</v>
      </c>
      <c r="K5884" t="s">
        <v>203</v>
      </c>
      <c r="L5884">
        <f t="shared" si="452"/>
        <v>1</v>
      </c>
      <c r="O5884">
        <v>275.72579999999999</v>
      </c>
      <c r="P5884">
        <v>0</v>
      </c>
      <c r="Q5884">
        <v>7.6424000000000003</v>
      </c>
      <c r="R5884">
        <v>175.2903</v>
      </c>
      <c r="S5884">
        <v>0</v>
      </c>
      <c r="T5884">
        <v>7.9945000000000004</v>
      </c>
      <c r="AA5884" t="s">
        <v>465</v>
      </c>
      <c r="AB5884" t="s">
        <v>46</v>
      </c>
      <c r="AC5884" t="b">
        <v>0</v>
      </c>
    </row>
    <row r="5885" spans="1:29" hidden="1" x14ac:dyDescent="0.25">
      <c r="A5885" t="s">
        <v>134</v>
      </c>
      <c r="B5885" t="s">
        <v>483</v>
      </c>
      <c r="C5885" t="s">
        <v>588</v>
      </c>
      <c r="D5885" s="28" t="s">
        <v>464</v>
      </c>
      <c r="E5885" t="s">
        <v>298</v>
      </c>
      <c r="F5885" t="s">
        <v>595</v>
      </c>
      <c r="G5885" t="str">
        <f t="shared" si="453"/>
        <v>SWHC046-01</v>
      </c>
      <c r="H5885" t="str">
        <f t="shared" si="449"/>
        <v>ExAnte2019</v>
      </c>
      <c r="I5885" t="str">
        <f t="shared" si="450"/>
        <v>IOU workpaper</v>
      </c>
      <c r="J5885" s="2">
        <f t="shared" si="451"/>
        <v>43775</v>
      </c>
      <c r="K5885" t="s">
        <v>203</v>
      </c>
      <c r="L5885">
        <f t="shared" si="452"/>
        <v>1</v>
      </c>
      <c r="O5885">
        <v>215.0069</v>
      </c>
      <c r="P5885">
        <v>0</v>
      </c>
      <c r="Q5885">
        <v>19.130099999999999</v>
      </c>
      <c r="R5885">
        <v>114.4659</v>
      </c>
      <c r="S5885">
        <v>0</v>
      </c>
      <c r="T5885">
        <v>19.8369</v>
      </c>
      <c r="AA5885" t="s">
        <v>465</v>
      </c>
      <c r="AB5885" t="s">
        <v>46</v>
      </c>
      <c r="AC5885" t="b">
        <v>0</v>
      </c>
    </row>
    <row r="5886" spans="1:29" hidden="1" x14ac:dyDescent="0.25">
      <c r="A5886" t="s">
        <v>134</v>
      </c>
      <c r="B5886" t="s">
        <v>483</v>
      </c>
      <c r="C5886" t="s">
        <v>588</v>
      </c>
      <c r="D5886" s="28" t="s">
        <v>464</v>
      </c>
      <c r="E5886" t="s">
        <v>306</v>
      </c>
      <c r="F5886" t="s">
        <v>595</v>
      </c>
      <c r="G5886" t="str">
        <f t="shared" si="453"/>
        <v>SWHC046-01</v>
      </c>
      <c r="H5886" t="str">
        <f t="shared" si="449"/>
        <v>ExAnte2019</v>
      </c>
      <c r="I5886" t="str">
        <f t="shared" si="450"/>
        <v>IOU workpaper</v>
      </c>
      <c r="J5886" s="2">
        <f t="shared" si="451"/>
        <v>43775</v>
      </c>
      <c r="K5886" t="s">
        <v>203</v>
      </c>
      <c r="L5886">
        <f t="shared" si="452"/>
        <v>1</v>
      </c>
      <c r="O5886">
        <v>181.01179999999999</v>
      </c>
      <c r="P5886">
        <v>0</v>
      </c>
      <c r="Q5886">
        <v>19.626999999999999</v>
      </c>
      <c r="R5886">
        <v>88.043800000000005</v>
      </c>
      <c r="S5886">
        <v>0</v>
      </c>
      <c r="T5886">
        <v>20.348600000000001</v>
      </c>
      <c r="AA5886" t="s">
        <v>465</v>
      </c>
      <c r="AB5886" t="s">
        <v>46</v>
      </c>
      <c r="AC5886" t="b">
        <v>0</v>
      </c>
    </row>
    <row r="5887" spans="1:29" hidden="1" x14ac:dyDescent="0.25">
      <c r="A5887" t="s">
        <v>134</v>
      </c>
      <c r="B5887" t="s">
        <v>483</v>
      </c>
      <c r="C5887" t="s">
        <v>588</v>
      </c>
      <c r="D5887" s="28" t="s">
        <v>464</v>
      </c>
      <c r="E5887" t="s">
        <v>314</v>
      </c>
      <c r="F5887" t="s">
        <v>595</v>
      </c>
      <c r="G5887" t="str">
        <f t="shared" si="453"/>
        <v>SWHC046-01</v>
      </c>
      <c r="H5887" t="str">
        <f t="shared" si="449"/>
        <v>ExAnte2019</v>
      </c>
      <c r="I5887" t="str">
        <f t="shared" si="450"/>
        <v>IOU workpaper</v>
      </c>
      <c r="J5887" s="2">
        <f t="shared" si="451"/>
        <v>43775</v>
      </c>
      <c r="K5887" t="s">
        <v>203</v>
      </c>
      <c r="L5887">
        <f t="shared" si="452"/>
        <v>1</v>
      </c>
      <c r="O5887">
        <v>230.9495</v>
      </c>
      <c r="P5887">
        <v>0</v>
      </c>
      <c r="Q5887">
        <v>16.608499999999999</v>
      </c>
      <c r="R5887">
        <v>129.71600000000001</v>
      </c>
      <c r="S5887">
        <v>0</v>
      </c>
      <c r="T5887">
        <v>17.270800000000001</v>
      </c>
      <c r="AA5887" t="s">
        <v>465</v>
      </c>
      <c r="AB5887" t="s">
        <v>46</v>
      </c>
      <c r="AC5887" t="b">
        <v>0</v>
      </c>
    </row>
    <row r="5888" spans="1:29" hidden="1" x14ac:dyDescent="0.25">
      <c r="A5888" t="s">
        <v>134</v>
      </c>
      <c r="B5888" t="s">
        <v>483</v>
      </c>
      <c r="C5888" t="s">
        <v>588</v>
      </c>
      <c r="D5888" s="28" t="s">
        <v>464</v>
      </c>
      <c r="E5888" t="s">
        <v>322</v>
      </c>
      <c r="F5888" t="s">
        <v>595</v>
      </c>
      <c r="G5888" t="str">
        <f t="shared" si="453"/>
        <v>SWHC046-01</v>
      </c>
      <c r="H5888" t="str">
        <f t="shared" si="449"/>
        <v>ExAnte2019</v>
      </c>
      <c r="I5888" t="str">
        <f t="shared" si="450"/>
        <v>IOU workpaper</v>
      </c>
      <c r="J5888" s="2">
        <f t="shared" si="451"/>
        <v>43775</v>
      </c>
      <c r="K5888" t="s">
        <v>203</v>
      </c>
      <c r="L5888">
        <f t="shared" si="452"/>
        <v>1</v>
      </c>
      <c r="O5888">
        <v>229.40809999999999</v>
      </c>
      <c r="P5888">
        <v>0</v>
      </c>
      <c r="Q5888">
        <v>17.536200000000001</v>
      </c>
      <c r="R5888">
        <v>126.93980000000001</v>
      </c>
      <c r="S5888">
        <v>0</v>
      </c>
      <c r="T5888">
        <v>18.149000000000001</v>
      </c>
      <c r="AA5888" t="s">
        <v>465</v>
      </c>
      <c r="AB5888" t="s">
        <v>46</v>
      </c>
      <c r="AC5888" t="b">
        <v>0</v>
      </c>
    </row>
    <row r="5889" spans="1:29" hidden="1" x14ac:dyDescent="0.25">
      <c r="A5889" t="s">
        <v>134</v>
      </c>
      <c r="B5889" t="s">
        <v>483</v>
      </c>
      <c r="C5889" t="s">
        <v>588</v>
      </c>
      <c r="D5889" s="28" t="s">
        <v>464</v>
      </c>
      <c r="E5889" t="s">
        <v>330</v>
      </c>
      <c r="F5889" t="s">
        <v>595</v>
      </c>
      <c r="G5889" t="str">
        <f t="shared" si="453"/>
        <v>SWHC046-01</v>
      </c>
      <c r="H5889" t="str">
        <f t="shared" si="449"/>
        <v>ExAnte2019</v>
      </c>
      <c r="I5889" t="str">
        <f t="shared" si="450"/>
        <v>IOU workpaper</v>
      </c>
      <c r="J5889" s="2">
        <f t="shared" si="451"/>
        <v>43775</v>
      </c>
      <c r="K5889" t="s">
        <v>203</v>
      </c>
      <c r="L5889">
        <f t="shared" si="452"/>
        <v>1</v>
      </c>
      <c r="O5889">
        <v>414.4796</v>
      </c>
      <c r="P5889">
        <v>0</v>
      </c>
      <c r="Q5889">
        <v>2.0988000000000002</v>
      </c>
      <c r="R5889">
        <v>287.90249999999997</v>
      </c>
      <c r="S5889">
        <v>0</v>
      </c>
      <c r="T5889">
        <v>2.2471000000000001</v>
      </c>
      <c r="AA5889" t="s">
        <v>465</v>
      </c>
      <c r="AB5889" t="s">
        <v>46</v>
      </c>
      <c r="AC5889" t="b">
        <v>0</v>
      </c>
    </row>
    <row r="5890" spans="1:29" hidden="1" x14ac:dyDescent="0.25">
      <c r="A5890" t="s">
        <v>134</v>
      </c>
      <c r="B5890" t="s">
        <v>483</v>
      </c>
      <c r="C5890" t="s">
        <v>588</v>
      </c>
      <c r="D5890" s="28" t="s">
        <v>464</v>
      </c>
      <c r="E5890" t="s">
        <v>338</v>
      </c>
      <c r="F5890" t="s">
        <v>595</v>
      </c>
      <c r="G5890" t="str">
        <f t="shared" si="453"/>
        <v>SWHC046-01</v>
      </c>
      <c r="H5890" t="str">
        <f t="shared" si="449"/>
        <v>ExAnte2019</v>
      </c>
      <c r="I5890" t="str">
        <f t="shared" si="450"/>
        <v>IOU workpaper</v>
      </c>
      <c r="J5890" s="2">
        <f t="shared" si="451"/>
        <v>43775</v>
      </c>
      <c r="K5890" t="s">
        <v>203</v>
      </c>
      <c r="L5890">
        <f t="shared" si="452"/>
        <v>1</v>
      </c>
      <c r="O5890">
        <v>-134.1833</v>
      </c>
      <c r="P5890">
        <v>0</v>
      </c>
      <c r="Q5890">
        <v>54.648299999999999</v>
      </c>
      <c r="R5890">
        <v>-214.27099999999999</v>
      </c>
      <c r="S5890">
        <v>0</v>
      </c>
      <c r="T5890">
        <v>55.816499999999998</v>
      </c>
      <c r="AA5890" t="s">
        <v>465</v>
      </c>
      <c r="AB5890" t="s">
        <v>46</v>
      </c>
      <c r="AC5890" t="b">
        <v>0</v>
      </c>
    </row>
    <row r="5891" spans="1:29" hidden="1" x14ac:dyDescent="0.25">
      <c r="A5891" t="s">
        <v>134</v>
      </c>
      <c r="B5891" t="s">
        <v>483</v>
      </c>
      <c r="C5891" t="s">
        <v>589</v>
      </c>
      <c r="D5891" s="28" t="s">
        <v>464</v>
      </c>
      <c r="E5891" t="s">
        <v>202</v>
      </c>
      <c r="F5891" t="s">
        <v>595</v>
      </c>
      <c r="G5891" t="str">
        <f t="shared" si="453"/>
        <v>SWHC046-01</v>
      </c>
      <c r="H5891" t="str">
        <f t="shared" si="449"/>
        <v>ExAnte2019</v>
      </c>
      <c r="I5891" t="str">
        <f t="shared" si="450"/>
        <v>IOU workpaper</v>
      </c>
      <c r="J5891" s="2">
        <f t="shared" si="451"/>
        <v>43775</v>
      </c>
      <c r="K5891" t="s">
        <v>203</v>
      </c>
      <c r="L5891">
        <f t="shared" si="452"/>
        <v>1</v>
      </c>
      <c r="O5891">
        <v>-444.06920000000002</v>
      </c>
      <c r="P5891">
        <v>0</v>
      </c>
      <c r="Q5891">
        <v>183.85929999999999</v>
      </c>
      <c r="R5891">
        <v>-540.5421</v>
      </c>
      <c r="S5891">
        <v>0</v>
      </c>
      <c r="T5891">
        <v>187.18190000000001</v>
      </c>
      <c r="AA5891" t="s">
        <v>465</v>
      </c>
      <c r="AB5891" t="s">
        <v>46</v>
      </c>
      <c r="AC5891" t="b">
        <v>0</v>
      </c>
    </row>
    <row r="5892" spans="1:29" hidden="1" x14ac:dyDescent="0.25">
      <c r="A5892" t="s">
        <v>134</v>
      </c>
      <c r="B5892" t="s">
        <v>483</v>
      </c>
      <c r="C5892" t="s">
        <v>589</v>
      </c>
      <c r="D5892" s="28" t="s">
        <v>464</v>
      </c>
      <c r="E5892" t="s">
        <v>224</v>
      </c>
      <c r="F5892" t="s">
        <v>595</v>
      </c>
      <c r="G5892" t="str">
        <f t="shared" si="453"/>
        <v>SWHC046-01</v>
      </c>
      <c r="H5892" t="str">
        <f t="shared" si="449"/>
        <v>ExAnte2019</v>
      </c>
      <c r="I5892" t="str">
        <f t="shared" si="450"/>
        <v>IOU workpaper</v>
      </c>
      <c r="J5892" s="2">
        <f t="shared" si="451"/>
        <v>43775</v>
      </c>
      <c r="K5892" t="s">
        <v>203</v>
      </c>
      <c r="L5892">
        <f t="shared" si="452"/>
        <v>1</v>
      </c>
      <c r="O5892">
        <v>-92.101500000000001</v>
      </c>
      <c r="P5892">
        <v>0</v>
      </c>
      <c r="Q5892">
        <v>116.2567</v>
      </c>
      <c r="R5892">
        <v>-228.8809</v>
      </c>
      <c r="S5892">
        <v>0</v>
      </c>
      <c r="T5892">
        <v>118.3912</v>
      </c>
      <c r="AA5892" t="s">
        <v>465</v>
      </c>
      <c r="AB5892" t="s">
        <v>46</v>
      </c>
      <c r="AC5892" t="b">
        <v>0</v>
      </c>
    </row>
    <row r="5893" spans="1:29" hidden="1" x14ac:dyDescent="0.25">
      <c r="A5893" t="s">
        <v>134</v>
      </c>
      <c r="B5893" t="s">
        <v>483</v>
      </c>
      <c r="C5893" t="s">
        <v>589</v>
      </c>
      <c r="D5893" s="28" t="s">
        <v>464</v>
      </c>
      <c r="E5893" t="s">
        <v>232</v>
      </c>
      <c r="F5893" t="s">
        <v>595</v>
      </c>
      <c r="G5893" t="str">
        <f t="shared" si="453"/>
        <v>SWHC046-01</v>
      </c>
      <c r="H5893" t="str">
        <f t="shared" ref="H5893:H5956" si="454">H5892</f>
        <v>ExAnte2019</v>
      </c>
      <c r="I5893" t="str">
        <f t="shared" ref="I5893:I5956" si="455">I5892</f>
        <v>IOU workpaper</v>
      </c>
      <c r="J5893" s="2">
        <f t="shared" ref="J5893:J5956" si="456">J$3</f>
        <v>43775</v>
      </c>
      <c r="K5893" t="s">
        <v>203</v>
      </c>
      <c r="L5893">
        <f t="shared" ref="L5893:L5956" si="457">L5892</f>
        <v>1</v>
      </c>
      <c r="O5893">
        <v>-0.99129999999999996</v>
      </c>
      <c r="P5893">
        <v>0</v>
      </c>
      <c r="Q5893">
        <v>87.0047</v>
      </c>
      <c r="R5893">
        <v>-112.26819999999999</v>
      </c>
      <c r="S5893">
        <v>0</v>
      </c>
      <c r="T5893">
        <v>89.3108</v>
      </c>
      <c r="AA5893" t="s">
        <v>465</v>
      </c>
      <c r="AB5893" t="s">
        <v>46</v>
      </c>
      <c r="AC5893" t="b">
        <v>0</v>
      </c>
    </row>
    <row r="5894" spans="1:29" hidden="1" x14ac:dyDescent="0.25">
      <c r="A5894" t="s">
        <v>134</v>
      </c>
      <c r="B5894" t="s">
        <v>483</v>
      </c>
      <c r="C5894" t="s">
        <v>589</v>
      </c>
      <c r="D5894" s="28" t="s">
        <v>464</v>
      </c>
      <c r="E5894" t="s">
        <v>240</v>
      </c>
      <c r="F5894" t="s">
        <v>595</v>
      </c>
      <c r="G5894" t="str">
        <f t="shared" ref="G5894:G5957" si="458">G5893</f>
        <v>SWHC046-01</v>
      </c>
      <c r="H5894" t="str">
        <f t="shared" si="454"/>
        <v>ExAnte2019</v>
      </c>
      <c r="I5894" t="str">
        <f t="shared" si="455"/>
        <v>IOU workpaper</v>
      </c>
      <c r="J5894" s="2">
        <f t="shared" si="456"/>
        <v>43775</v>
      </c>
      <c r="K5894" t="s">
        <v>203</v>
      </c>
      <c r="L5894">
        <f t="shared" si="457"/>
        <v>1</v>
      </c>
      <c r="O5894">
        <v>50.435899999999997</v>
      </c>
      <c r="P5894">
        <v>0</v>
      </c>
      <c r="Q5894">
        <v>82.884500000000003</v>
      </c>
      <c r="R5894">
        <v>-90.454899999999995</v>
      </c>
      <c r="S5894">
        <v>0</v>
      </c>
      <c r="T5894">
        <v>84.723399999999998</v>
      </c>
      <c r="AA5894" t="s">
        <v>465</v>
      </c>
      <c r="AB5894" t="s">
        <v>46</v>
      </c>
      <c r="AC5894" t="b">
        <v>0</v>
      </c>
    </row>
    <row r="5895" spans="1:29" hidden="1" x14ac:dyDescent="0.25">
      <c r="A5895" t="s">
        <v>134</v>
      </c>
      <c r="B5895" t="s">
        <v>483</v>
      </c>
      <c r="C5895" t="s">
        <v>589</v>
      </c>
      <c r="D5895" s="28" t="s">
        <v>464</v>
      </c>
      <c r="E5895" t="s">
        <v>248</v>
      </c>
      <c r="F5895" t="s">
        <v>595</v>
      </c>
      <c r="G5895" t="str">
        <f t="shared" si="458"/>
        <v>SWHC046-01</v>
      </c>
      <c r="H5895" t="str">
        <f t="shared" si="454"/>
        <v>ExAnte2019</v>
      </c>
      <c r="I5895" t="str">
        <f t="shared" si="455"/>
        <v>IOU workpaper</v>
      </c>
      <c r="J5895" s="2">
        <f t="shared" si="456"/>
        <v>43775</v>
      </c>
      <c r="K5895" t="s">
        <v>203</v>
      </c>
      <c r="L5895">
        <f t="shared" si="457"/>
        <v>1</v>
      </c>
      <c r="O5895">
        <v>-33.1646</v>
      </c>
      <c r="P5895">
        <v>0</v>
      </c>
      <c r="Q5895">
        <v>93.609899999999996</v>
      </c>
      <c r="R5895">
        <v>-143.98400000000001</v>
      </c>
      <c r="S5895">
        <v>0</v>
      </c>
      <c r="T5895">
        <v>95.920400000000001</v>
      </c>
      <c r="AA5895" t="s">
        <v>465</v>
      </c>
      <c r="AB5895" t="s">
        <v>46</v>
      </c>
      <c r="AC5895" t="b">
        <v>0</v>
      </c>
    </row>
    <row r="5896" spans="1:29" hidden="1" x14ac:dyDescent="0.25">
      <c r="A5896" t="s">
        <v>134</v>
      </c>
      <c r="B5896" t="s">
        <v>483</v>
      </c>
      <c r="C5896" t="s">
        <v>589</v>
      </c>
      <c r="D5896" s="28" t="s">
        <v>464</v>
      </c>
      <c r="E5896" t="s">
        <v>256</v>
      </c>
      <c r="F5896" t="s">
        <v>595</v>
      </c>
      <c r="G5896" t="str">
        <f t="shared" si="458"/>
        <v>SWHC046-01</v>
      </c>
      <c r="H5896" t="str">
        <f t="shared" si="454"/>
        <v>ExAnte2019</v>
      </c>
      <c r="I5896" t="str">
        <f t="shared" si="455"/>
        <v>IOU workpaper</v>
      </c>
      <c r="J5896" s="2">
        <f t="shared" si="456"/>
        <v>43775</v>
      </c>
      <c r="K5896" t="s">
        <v>203</v>
      </c>
      <c r="L5896">
        <f t="shared" si="457"/>
        <v>1</v>
      </c>
      <c r="O5896">
        <v>254.947</v>
      </c>
      <c r="P5896">
        <v>0</v>
      </c>
      <c r="Q5896">
        <v>35.209400000000002</v>
      </c>
      <c r="R5896">
        <v>120.59269999999999</v>
      </c>
      <c r="S5896">
        <v>0</v>
      </c>
      <c r="T5896">
        <v>36.469000000000001</v>
      </c>
      <c r="AA5896" t="s">
        <v>465</v>
      </c>
      <c r="AB5896" t="s">
        <v>46</v>
      </c>
      <c r="AC5896" t="b">
        <v>0</v>
      </c>
    </row>
    <row r="5897" spans="1:29" hidden="1" x14ac:dyDescent="0.25">
      <c r="A5897" t="s">
        <v>134</v>
      </c>
      <c r="B5897" t="s">
        <v>483</v>
      </c>
      <c r="C5897" t="s">
        <v>589</v>
      </c>
      <c r="D5897" s="28" t="s">
        <v>464</v>
      </c>
      <c r="E5897" t="s">
        <v>265</v>
      </c>
      <c r="F5897" t="s">
        <v>595</v>
      </c>
      <c r="G5897" t="str">
        <f t="shared" si="458"/>
        <v>SWHC046-01</v>
      </c>
      <c r="H5897" t="str">
        <f t="shared" si="454"/>
        <v>ExAnte2019</v>
      </c>
      <c r="I5897" t="str">
        <f t="shared" si="455"/>
        <v>IOU workpaper</v>
      </c>
      <c r="J5897" s="2">
        <f t="shared" si="456"/>
        <v>43775</v>
      </c>
      <c r="K5897" t="s">
        <v>203</v>
      </c>
      <c r="L5897">
        <f t="shared" si="457"/>
        <v>1</v>
      </c>
      <c r="O5897">
        <v>284.69540000000001</v>
      </c>
      <c r="P5897">
        <v>0</v>
      </c>
      <c r="Q5897">
        <v>19.874700000000001</v>
      </c>
      <c r="R5897">
        <v>154.87029999999999</v>
      </c>
      <c r="S5897">
        <v>0</v>
      </c>
      <c r="T5897">
        <v>20.863900000000001</v>
      </c>
      <c r="AA5897" t="s">
        <v>465</v>
      </c>
      <c r="AB5897" t="s">
        <v>46</v>
      </c>
      <c r="AC5897" t="b">
        <v>0</v>
      </c>
    </row>
    <row r="5898" spans="1:29" hidden="1" x14ac:dyDescent="0.25">
      <c r="A5898" t="s">
        <v>134</v>
      </c>
      <c r="B5898" t="s">
        <v>483</v>
      </c>
      <c r="C5898" t="s">
        <v>589</v>
      </c>
      <c r="D5898" s="28" t="s">
        <v>464</v>
      </c>
      <c r="E5898" t="s">
        <v>274</v>
      </c>
      <c r="F5898" t="s">
        <v>595</v>
      </c>
      <c r="G5898" t="str">
        <f t="shared" si="458"/>
        <v>SWHC046-01</v>
      </c>
      <c r="H5898" t="str">
        <f t="shared" si="454"/>
        <v>ExAnte2019</v>
      </c>
      <c r="I5898" t="str">
        <f t="shared" si="455"/>
        <v>IOU workpaper</v>
      </c>
      <c r="J5898" s="2">
        <f t="shared" si="456"/>
        <v>43775</v>
      </c>
      <c r="K5898" t="s">
        <v>203</v>
      </c>
      <c r="L5898">
        <f t="shared" si="457"/>
        <v>1</v>
      </c>
      <c r="O5898">
        <v>299.6551</v>
      </c>
      <c r="P5898">
        <v>0</v>
      </c>
      <c r="Q5898">
        <v>33.719200000000001</v>
      </c>
      <c r="R5898">
        <v>144.4195</v>
      </c>
      <c r="S5898">
        <v>0</v>
      </c>
      <c r="T5898">
        <v>34.8643</v>
      </c>
      <c r="AA5898" t="s">
        <v>465</v>
      </c>
      <c r="AB5898" t="s">
        <v>46</v>
      </c>
      <c r="AC5898" t="b">
        <v>0</v>
      </c>
    </row>
    <row r="5899" spans="1:29" hidden="1" x14ac:dyDescent="0.25">
      <c r="A5899" t="s">
        <v>134</v>
      </c>
      <c r="B5899" t="s">
        <v>483</v>
      </c>
      <c r="C5899" t="s">
        <v>589</v>
      </c>
      <c r="D5899" s="28" t="s">
        <v>464</v>
      </c>
      <c r="E5899" t="s">
        <v>282</v>
      </c>
      <c r="F5899" t="s">
        <v>595</v>
      </c>
      <c r="G5899" t="str">
        <f t="shared" si="458"/>
        <v>SWHC046-01</v>
      </c>
      <c r="H5899" t="str">
        <f t="shared" si="454"/>
        <v>ExAnte2019</v>
      </c>
      <c r="I5899" t="str">
        <f t="shared" si="455"/>
        <v>IOU workpaper</v>
      </c>
      <c r="J5899" s="2">
        <f t="shared" si="456"/>
        <v>43775</v>
      </c>
      <c r="K5899" t="s">
        <v>203</v>
      </c>
      <c r="L5899">
        <f t="shared" si="457"/>
        <v>1</v>
      </c>
      <c r="O5899">
        <v>332.49489999999997</v>
      </c>
      <c r="P5899">
        <v>0</v>
      </c>
      <c r="Q5899">
        <v>35.635599999999997</v>
      </c>
      <c r="R5899">
        <v>182.46019999999999</v>
      </c>
      <c r="S5899">
        <v>0</v>
      </c>
      <c r="T5899">
        <v>36.940100000000001</v>
      </c>
      <c r="AA5899" t="s">
        <v>465</v>
      </c>
      <c r="AB5899" t="s">
        <v>46</v>
      </c>
      <c r="AC5899" t="b">
        <v>0</v>
      </c>
    </row>
    <row r="5900" spans="1:29" hidden="1" x14ac:dyDescent="0.25">
      <c r="A5900" t="s">
        <v>134</v>
      </c>
      <c r="B5900" t="s">
        <v>483</v>
      </c>
      <c r="C5900" t="s">
        <v>589</v>
      </c>
      <c r="D5900" s="28" t="s">
        <v>464</v>
      </c>
      <c r="E5900" t="s">
        <v>290</v>
      </c>
      <c r="F5900" t="s">
        <v>595</v>
      </c>
      <c r="G5900" t="str">
        <f t="shared" si="458"/>
        <v>SWHC046-01</v>
      </c>
      <c r="H5900" t="str">
        <f t="shared" si="454"/>
        <v>ExAnte2019</v>
      </c>
      <c r="I5900" t="str">
        <f t="shared" si="455"/>
        <v>IOU workpaper</v>
      </c>
      <c r="J5900" s="2">
        <f t="shared" si="456"/>
        <v>43775</v>
      </c>
      <c r="K5900" t="s">
        <v>203</v>
      </c>
      <c r="L5900">
        <f t="shared" si="457"/>
        <v>1</v>
      </c>
      <c r="O5900">
        <v>346.76859999999999</v>
      </c>
      <c r="P5900">
        <v>0</v>
      </c>
      <c r="Q5900">
        <v>40.153100000000002</v>
      </c>
      <c r="R5900">
        <v>186.39529999999999</v>
      </c>
      <c r="S5900">
        <v>0</v>
      </c>
      <c r="T5900">
        <v>41.435499999999998</v>
      </c>
      <c r="AA5900" t="s">
        <v>465</v>
      </c>
      <c r="AB5900" t="s">
        <v>46</v>
      </c>
      <c r="AC5900" t="b">
        <v>0</v>
      </c>
    </row>
    <row r="5901" spans="1:29" hidden="1" x14ac:dyDescent="0.25">
      <c r="A5901" t="s">
        <v>134</v>
      </c>
      <c r="B5901" t="s">
        <v>483</v>
      </c>
      <c r="C5901" t="s">
        <v>589</v>
      </c>
      <c r="D5901" s="28" t="s">
        <v>464</v>
      </c>
      <c r="E5901" t="s">
        <v>298</v>
      </c>
      <c r="F5901" t="s">
        <v>595</v>
      </c>
      <c r="G5901" t="str">
        <f t="shared" si="458"/>
        <v>SWHC046-01</v>
      </c>
      <c r="H5901" t="str">
        <f t="shared" si="454"/>
        <v>ExAnte2019</v>
      </c>
      <c r="I5901" t="str">
        <f t="shared" si="455"/>
        <v>IOU workpaper</v>
      </c>
      <c r="J5901" s="2">
        <f t="shared" si="456"/>
        <v>43775</v>
      </c>
      <c r="K5901" t="s">
        <v>203</v>
      </c>
      <c r="L5901">
        <f t="shared" si="457"/>
        <v>1</v>
      </c>
      <c r="O5901">
        <v>170.2398</v>
      </c>
      <c r="P5901">
        <v>0</v>
      </c>
      <c r="Q5901">
        <v>78.102199999999996</v>
      </c>
      <c r="R5901">
        <v>7.8268000000000004</v>
      </c>
      <c r="S5901">
        <v>0</v>
      </c>
      <c r="T5901">
        <v>79.875399999999999</v>
      </c>
      <c r="AA5901" t="s">
        <v>465</v>
      </c>
      <c r="AB5901" t="s">
        <v>46</v>
      </c>
      <c r="AC5901" t="b">
        <v>0</v>
      </c>
    </row>
    <row r="5902" spans="1:29" hidden="1" x14ac:dyDescent="0.25">
      <c r="A5902" t="s">
        <v>134</v>
      </c>
      <c r="B5902" t="s">
        <v>483</v>
      </c>
      <c r="C5902" t="s">
        <v>589</v>
      </c>
      <c r="D5902" s="28" t="s">
        <v>464</v>
      </c>
      <c r="E5902" t="s">
        <v>306</v>
      </c>
      <c r="F5902" t="s">
        <v>595</v>
      </c>
      <c r="G5902" t="str">
        <f t="shared" si="458"/>
        <v>SWHC046-01</v>
      </c>
      <c r="H5902" t="str">
        <f t="shared" si="454"/>
        <v>ExAnte2019</v>
      </c>
      <c r="I5902" t="str">
        <f t="shared" si="455"/>
        <v>IOU workpaper</v>
      </c>
      <c r="J5902" s="2">
        <f t="shared" si="456"/>
        <v>43775</v>
      </c>
      <c r="K5902" t="s">
        <v>203</v>
      </c>
      <c r="L5902">
        <f t="shared" si="457"/>
        <v>1</v>
      </c>
      <c r="O5902">
        <v>95.383799999999994</v>
      </c>
      <c r="P5902">
        <v>0</v>
      </c>
      <c r="Q5902">
        <v>84.692700000000002</v>
      </c>
      <c r="R5902">
        <v>-53.630899999999997</v>
      </c>
      <c r="S5902">
        <v>0</v>
      </c>
      <c r="T5902">
        <v>86.544600000000003</v>
      </c>
      <c r="AA5902" t="s">
        <v>465</v>
      </c>
      <c r="AB5902" t="s">
        <v>46</v>
      </c>
      <c r="AC5902" t="b">
        <v>0</v>
      </c>
    </row>
    <row r="5903" spans="1:29" hidden="1" x14ac:dyDescent="0.25">
      <c r="A5903" t="s">
        <v>134</v>
      </c>
      <c r="B5903" t="s">
        <v>483</v>
      </c>
      <c r="C5903" t="s">
        <v>589</v>
      </c>
      <c r="D5903" s="28" t="s">
        <v>464</v>
      </c>
      <c r="E5903" t="s">
        <v>314</v>
      </c>
      <c r="F5903" t="s">
        <v>595</v>
      </c>
      <c r="G5903" t="str">
        <f t="shared" si="458"/>
        <v>SWHC046-01</v>
      </c>
      <c r="H5903" t="str">
        <f t="shared" si="454"/>
        <v>ExAnte2019</v>
      </c>
      <c r="I5903" t="str">
        <f t="shared" si="455"/>
        <v>IOU workpaper</v>
      </c>
      <c r="J5903" s="2">
        <f t="shared" si="456"/>
        <v>43775</v>
      </c>
      <c r="K5903" t="s">
        <v>203</v>
      </c>
      <c r="L5903">
        <f t="shared" si="457"/>
        <v>1</v>
      </c>
      <c r="O5903">
        <v>232.80170000000001</v>
      </c>
      <c r="P5903">
        <v>0</v>
      </c>
      <c r="Q5903">
        <v>69.933899999999994</v>
      </c>
      <c r="R5903">
        <v>66.718599999999995</v>
      </c>
      <c r="S5903">
        <v>0</v>
      </c>
      <c r="T5903">
        <v>71.599000000000004</v>
      </c>
      <c r="AA5903" t="s">
        <v>465</v>
      </c>
      <c r="AB5903" t="s">
        <v>46</v>
      </c>
      <c r="AC5903" t="b">
        <v>0</v>
      </c>
    </row>
    <row r="5904" spans="1:29" hidden="1" x14ac:dyDescent="0.25">
      <c r="A5904" t="s">
        <v>134</v>
      </c>
      <c r="B5904" t="s">
        <v>483</v>
      </c>
      <c r="C5904" t="s">
        <v>589</v>
      </c>
      <c r="D5904" s="28" t="s">
        <v>464</v>
      </c>
      <c r="E5904" t="s">
        <v>322</v>
      </c>
      <c r="F5904" t="s">
        <v>595</v>
      </c>
      <c r="G5904" t="str">
        <f t="shared" si="458"/>
        <v>SWHC046-01</v>
      </c>
      <c r="H5904" t="str">
        <f t="shared" si="454"/>
        <v>ExAnte2019</v>
      </c>
      <c r="I5904" t="str">
        <f t="shared" si="455"/>
        <v>IOU workpaper</v>
      </c>
      <c r="J5904" s="2">
        <f t="shared" si="456"/>
        <v>43775</v>
      </c>
      <c r="K5904" t="s">
        <v>203</v>
      </c>
      <c r="L5904">
        <f t="shared" si="457"/>
        <v>1</v>
      </c>
      <c r="O5904">
        <v>166.0343</v>
      </c>
      <c r="P5904">
        <v>0</v>
      </c>
      <c r="Q5904">
        <v>78.930899999999994</v>
      </c>
      <c r="R5904">
        <v>3.6760000000000002</v>
      </c>
      <c r="S5904">
        <v>0</v>
      </c>
      <c r="T5904">
        <v>80.694199999999995</v>
      </c>
      <c r="AA5904" t="s">
        <v>465</v>
      </c>
      <c r="AB5904" t="s">
        <v>46</v>
      </c>
      <c r="AC5904" t="b">
        <v>0</v>
      </c>
    </row>
    <row r="5905" spans="1:29" hidden="1" x14ac:dyDescent="0.25">
      <c r="A5905" t="s">
        <v>134</v>
      </c>
      <c r="B5905" t="s">
        <v>483</v>
      </c>
      <c r="C5905" t="s">
        <v>589</v>
      </c>
      <c r="D5905" s="28" t="s">
        <v>464</v>
      </c>
      <c r="E5905" t="s">
        <v>330</v>
      </c>
      <c r="F5905" t="s">
        <v>595</v>
      </c>
      <c r="G5905" t="str">
        <f t="shared" si="458"/>
        <v>SWHC046-01</v>
      </c>
      <c r="H5905" t="str">
        <f t="shared" si="454"/>
        <v>ExAnte2019</v>
      </c>
      <c r="I5905" t="str">
        <f t="shared" si="455"/>
        <v>IOU workpaper</v>
      </c>
      <c r="J5905" s="2">
        <f t="shared" si="456"/>
        <v>43775</v>
      </c>
      <c r="K5905" t="s">
        <v>203</v>
      </c>
      <c r="L5905">
        <f t="shared" si="457"/>
        <v>1</v>
      </c>
      <c r="O5905">
        <v>698.24490000000003</v>
      </c>
      <c r="P5905">
        <v>0</v>
      </c>
      <c r="Q5905">
        <v>9.6320999999999994</v>
      </c>
      <c r="R5905">
        <v>492.5532</v>
      </c>
      <c r="S5905">
        <v>0</v>
      </c>
      <c r="T5905">
        <v>10.2242</v>
      </c>
      <c r="AA5905" t="s">
        <v>465</v>
      </c>
      <c r="AB5905" t="s">
        <v>46</v>
      </c>
      <c r="AC5905" t="b">
        <v>0</v>
      </c>
    </row>
    <row r="5906" spans="1:29" hidden="1" x14ac:dyDescent="0.25">
      <c r="A5906" t="s">
        <v>134</v>
      </c>
      <c r="B5906" t="s">
        <v>483</v>
      </c>
      <c r="C5906" t="s">
        <v>589</v>
      </c>
      <c r="D5906" s="28" t="s">
        <v>464</v>
      </c>
      <c r="E5906" t="s">
        <v>338</v>
      </c>
      <c r="F5906" t="s">
        <v>595</v>
      </c>
      <c r="G5906" t="str">
        <f t="shared" si="458"/>
        <v>SWHC046-01</v>
      </c>
      <c r="H5906" t="str">
        <f t="shared" si="454"/>
        <v>ExAnte2019</v>
      </c>
      <c r="I5906" t="str">
        <f t="shared" si="455"/>
        <v>IOU workpaper</v>
      </c>
      <c r="J5906" s="2">
        <f t="shared" si="456"/>
        <v>43775</v>
      </c>
      <c r="K5906" t="s">
        <v>203</v>
      </c>
      <c r="L5906">
        <f t="shared" si="457"/>
        <v>1</v>
      </c>
      <c r="O5906">
        <v>-804.16669999999999</v>
      </c>
      <c r="P5906">
        <v>0</v>
      </c>
      <c r="Q5906">
        <v>199.58930000000001</v>
      </c>
      <c r="R5906">
        <v>-922.74220000000003</v>
      </c>
      <c r="S5906">
        <v>0</v>
      </c>
      <c r="T5906">
        <v>201.95240000000001</v>
      </c>
      <c r="AA5906" t="s">
        <v>465</v>
      </c>
      <c r="AB5906" t="s">
        <v>46</v>
      </c>
      <c r="AC5906" t="b">
        <v>0</v>
      </c>
    </row>
    <row r="5907" spans="1:29" hidden="1" x14ac:dyDescent="0.25">
      <c r="A5907" t="s">
        <v>134</v>
      </c>
      <c r="B5907" t="s">
        <v>483</v>
      </c>
      <c r="C5907" t="s">
        <v>590</v>
      </c>
      <c r="D5907" s="28" t="s">
        <v>464</v>
      </c>
      <c r="E5907" t="s">
        <v>202</v>
      </c>
      <c r="F5907" t="s">
        <v>595</v>
      </c>
      <c r="G5907" t="str">
        <f t="shared" si="458"/>
        <v>SWHC046-01</v>
      </c>
      <c r="H5907" t="str">
        <f t="shared" si="454"/>
        <v>ExAnte2019</v>
      </c>
      <c r="I5907" t="str">
        <f t="shared" si="455"/>
        <v>IOU workpaper</v>
      </c>
      <c r="J5907" s="2">
        <f t="shared" si="456"/>
        <v>43775</v>
      </c>
      <c r="K5907" t="s">
        <v>203</v>
      </c>
      <c r="L5907">
        <f t="shared" si="457"/>
        <v>1</v>
      </c>
      <c r="O5907">
        <v>-29.5533</v>
      </c>
      <c r="P5907">
        <v>0</v>
      </c>
      <c r="Q5907">
        <v>91.850200000000001</v>
      </c>
      <c r="R5907">
        <v>-105.2268</v>
      </c>
      <c r="S5907">
        <v>0</v>
      </c>
      <c r="T5907">
        <v>94.192099999999996</v>
      </c>
      <c r="AA5907" t="s">
        <v>465</v>
      </c>
      <c r="AB5907" t="s">
        <v>46</v>
      </c>
      <c r="AC5907" t="b">
        <v>0</v>
      </c>
    </row>
    <row r="5908" spans="1:29" hidden="1" x14ac:dyDescent="0.25">
      <c r="A5908" t="s">
        <v>134</v>
      </c>
      <c r="B5908" t="s">
        <v>483</v>
      </c>
      <c r="C5908" t="s">
        <v>590</v>
      </c>
      <c r="D5908" s="28" t="s">
        <v>464</v>
      </c>
      <c r="E5908" t="s">
        <v>224</v>
      </c>
      <c r="F5908" t="s">
        <v>595</v>
      </c>
      <c r="G5908" t="str">
        <f t="shared" si="458"/>
        <v>SWHC046-01</v>
      </c>
      <c r="H5908" t="str">
        <f t="shared" si="454"/>
        <v>ExAnte2019</v>
      </c>
      <c r="I5908" t="str">
        <f t="shared" si="455"/>
        <v>IOU workpaper</v>
      </c>
      <c r="J5908" s="2">
        <f t="shared" si="456"/>
        <v>43775</v>
      </c>
      <c r="K5908" t="s">
        <v>203</v>
      </c>
      <c r="L5908">
        <f t="shared" si="457"/>
        <v>1</v>
      </c>
      <c r="O5908">
        <v>173.98419999999999</v>
      </c>
      <c r="P5908">
        <v>0</v>
      </c>
      <c r="Q5908">
        <v>47.013800000000003</v>
      </c>
      <c r="R5908">
        <v>60.8934</v>
      </c>
      <c r="S5908">
        <v>0</v>
      </c>
      <c r="T5908">
        <v>48.2361</v>
      </c>
      <c r="AA5908" t="s">
        <v>465</v>
      </c>
      <c r="AB5908" t="s">
        <v>46</v>
      </c>
      <c r="AC5908" t="b">
        <v>0</v>
      </c>
    </row>
    <row r="5909" spans="1:29" hidden="1" x14ac:dyDescent="0.25">
      <c r="A5909" t="s">
        <v>134</v>
      </c>
      <c r="B5909" t="s">
        <v>483</v>
      </c>
      <c r="C5909" t="s">
        <v>590</v>
      </c>
      <c r="D5909" s="28" t="s">
        <v>464</v>
      </c>
      <c r="E5909" t="s">
        <v>232</v>
      </c>
      <c r="F5909" t="s">
        <v>595</v>
      </c>
      <c r="G5909" t="str">
        <f t="shared" si="458"/>
        <v>SWHC046-01</v>
      </c>
      <c r="H5909" t="str">
        <f t="shared" si="454"/>
        <v>ExAnte2019</v>
      </c>
      <c r="I5909" t="str">
        <f t="shared" si="455"/>
        <v>IOU workpaper</v>
      </c>
      <c r="J5909" s="2">
        <f t="shared" si="456"/>
        <v>43775</v>
      </c>
      <c r="K5909" t="s">
        <v>203</v>
      </c>
      <c r="L5909">
        <f t="shared" si="457"/>
        <v>1</v>
      </c>
      <c r="O5909">
        <v>166.06880000000001</v>
      </c>
      <c r="P5909">
        <v>0</v>
      </c>
      <c r="Q5909">
        <v>31.742000000000001</v>
      </c>
      <c r="R5909">
        <v>72.800600000000003</v>
      </c>
      <c r="S5909">
        <v>0</v>
      </c>
      <c r="T5909">
        <v>32.964799999999997</v>
      </c>
      <c r="AA5909" t="s">
        <v>465</v>
      </c>
      <c r="AB5909" t="s">
        <v>46</v>
      </c>
      <c r="AC5909" t="b">
        <v>0</v>
      </c>
    </row>
    <row r="5910" spans="1:29" hidden="1" x14ac:dyDescent="0.25">
      <c r="A5910" t="s">
        <v>134</v>
      </c>
      <c r="B5910" t="s">
        <v>483</v>
      </c>
      <c r="C5910" t="s">
        <v>590</v>
      </c>
      <c r="D5910" s="28" t="s">
        <v>464</v>
      </c>
      <c r="E5910" t="s">
        <v>240</v>
      </c>
      <c r="F5910" t="s">
        <v>595</v>
      </c>
      <c r="G5910" t="str">
        <f t="shared" si="458"/>
        <v>SWHC046-01</v>
      </c>
      <c r="H5910" t="str">
        <f t="shared" si="454"/>
        <v>ExAnte2019</v>
      </c>
      <c r="I5910" t="str">
        <f t="shared" si="455"/>
        <v>IOU workpaper</v>
      </c>
      <c r="J5910" s="2">
        <f t="shared" si="456"/>
        <v>43775</v>
      </c>
      <c r="K5910" t="s">
        <v>203</v>
      </c>
      <c r="L5910">
        <f t="shared" si="457"/>
        <v>1</v>
      </c>
      <c r="O5910">
        <v>250.8879</v>
      </c>
      <c r="P5910">
        <v>0</v>
      </c>
      <c r="Q5910">
        <v>26.676300000000001</v>
      </c>
      <c r="R5910">
        <v>131.8776</v>
      </c>
      <c r="S5910">
        <v>0</v>
      </c>
      <c r="T5910">
        <v>27.6052</v>
      </c>
      <c r="AA5910" t="s">
        <v>465</v>
      </c>
      <c r="AB5910" t="s">
        <v>46</v>
      </c>
      <c r="AC5910" t="b">
        <v>0</v>
      </c>
    </row>
    <row r="5911" spans="1:29" hidden="1" x14ac:dyDescent="0.25">
      <c r="A5911" t="s">
        <v>134</v>
      </c>
      <c r="B5911" t="s">
        <v>483</v>
      </c>
      <c r="C5911" t="s">
        <v>590</v>
      </c>
      <c r="D5911" s="28" t="s">
        <v>464</v>
      </c>
      <c r="E5911" t="s">
        <v>248</v>
      </c>
      <c r="F5911" t="s">
        <v>595</v>
      </c>
      <c r="G5911" t="str">
        <f t="shared" si="458"/>
        <v>SWHC046-01</v>
      </c>
      <c r="H5911" t="str">
        <f t="shared" si="454"/>
        <v>ExAnte2019</v>
      </c>
      <c r="I5911" t="str">
        <f t="shared" si="455"/>
        <v>IOU workpaper</v>
      </c>
      <c r="J5911" s="2">
        <f t="shared" si="456"/>
        <v>43775</v>
      </c>
      <c r="K5911" t="s">
        <v>203</v>
      </c>
      <c r="L5911">
        <f t="shared" si="457"/>
        <v>1</v>
      </c>
      <c r="O5911">
        <v>172.453</v>
      </c>
      <c r="P5911">
        <v>0</v>
      </c>
      <c r="Q5911">
        <v>28.3766</v>
      </c>
      <c r="R5911">
        <v>79.33</v>
      </c>
      <c r="S5911">
        <v>0</v>
      </c>
      <c r="T5911">
        <v>29.5383</v>
      </c>
      <c r="AA5911" t="s">
        <v>465</v>
      </c>
      <c r="AB5911" t="s">
        <v>46</v>
      </c>
      <c r="AC5911" t="b">
        <v>0</v>
      </c>
    </row>
    <row r="5912" spans="1:29" hidden="1" x14ac:dyDescent="0.25">
      <c r="A5912" t="s">
        <v>134</v>
      </c>
      <c r="B5912" t="s">
        <v>483</v>
      </c>
      <c r="C5912" t="s">
        <v>590</v>
      </c>
      <c r="D5912" s="28" t="s">
        <v>464</v>
      </c>
      <c r="E5912" t="s">
        <v>256</v>
      </c>
      <c r="F5912" t="s">
        <v>595</v>
      </c>
      <c r="G5912" t="str">
        <f t="shared" si="458"/>
        <v>SWHC046-01</v>
      </c>
      <c r="H5912" t="str">
        <f t="shared" si="454"/>
        <v>ExAnte2019</v>
      </c>
      <c r="I5912" t="str">
        <f t="shared" si="455"/>
        <v>IOU workpaper</v>
      </c>
      <c r="J5912" s="2">
        <f t="shared" si="456"/>
        <v>43775</v>
      </c>
      <c r="K5912" t="s">
        <v>203</v>
      </c>
      <c r="L5912">
        <f t="shared" si="457"/>
        <v>1</v>
      </c>
      <c r="O5912">
        <v>262.0804</v>
      </c>
      <c r="P5912">
        <v>0</v>
      </c>
      <c r="Q5912">
        <v>8.0649999999999995</v>
      </c>
      <c r="R5912">
        <v>146.95349999999999</v>
      </c>
      <c r="S5912">
        <v>0</v>
      </c>
      <c r="T5912">
        <v>8.5935000000000006</v>
      </c>
      <c r="AA5912" t="s">
        <v>465</v>
      </c>
      <c r="AB5912" t="s">
        <v>46</v>
      </c>
      <c r="AC5912" t="b">
        <v>0</v>
      </c>
    </row>
    <row r="5913" spans="1:29" hidden="1" x14ac:dyDescent="0.25">
      <c r="A5913" t="s">
        <v>134</v>
      </c>
      <c r="B5913" t="s">
        <v>483</v>
      </c>
      <c r="C5913" t="s">
        <v>590</v>
      </c>
      <c r="D5913" s="28" t="s">
        <v>464</v>
      </c>
      <c r="E5913" t="s">
        <v>265</v>
      </c>
      <c r="F5913" t="s">
        <v>595</v>
      </c>
      <c r="G5913" t="str">
        <f t="shared" si="458"/>
        <v>SWHC046-01</v>
      </c>
      <c r="H5913" t="str">
        <f t="shared" si="454"/>
        <v>ExAnte2019</v>
      </c>
      <c r="I5913" t="str">
        <f t="shared" si="455"/>
        <v>IOU workpaper</v>
      </c>
      <c r="J5913" s="2">
        <f t="shared" si="456"/>
        <v>43775</v>
      </c>
      <c r="K5913" t="s">
        <v>203</v>
      </c>
      <c r="L5913">
        <f t="shared" si="457"/>
        <v>1</v>
      </c>
      <c r="O5913">
        <v>226.89259999999999</v>
      </c>
      <c r="P5913">
        <v>0</v>
      </c>
      <c r="Q5913">
        <v>2.7812000000000001</v>
      </c>
      <c r="R5913">
        <v>116.36539999999999</v>
      </c>
      <c r="S5913">
        <v>0</v>
      </c>
      <c r="T5913">
        <v>3.0636000000000001</v>
      </c>
      <c r="AA5913" t="s">
        <v>465</v>
      </c>
      <c r="AB5913" t="s">
        <v>46</v>
      </c>
      <c r="AC5913" t="b">
        <v>0</v>
      </c>
    </row>
    <row r="5914" spans="1:29" hidden="1" x14ac:dyDescent="0.25">
      <c r="A5914" t="s">
        <v>134</v>
      </c>
      <c r="B5914" t="s">
        <v>483</v>
      </c>
      <c r="C5914" t="s">
        <v>590</v>
      </c>
      <c r="D5914" s="28" t="s">
        <v>464</v>
      </c>
      <c r="E5914" t="s">
        <v>274</v>
      </c>
      <c r="F5914" t="s">
        <v>595</v>
      </c>
      <c r="G5914" t="str">
        <f t="shared" si="458"/>
        <v>SWHC046-01</v>
      </c>
      <c r="H5914" t="str">
        <f t="shared" si="454"/>
        <v>ExAnte2019</v>
      </c>
      <c r="I5914" t="str">
        <f t="shared" si="455"/>
        <v>IOU workpaper</v>
      </c>
      <c r="J5914" s="2">
        <f t="shared" si="456"/>
        <v>43775</v>
      </c>
      <c r="K5914" t="s">
        <v>203</v>
      </c>
      <c r="L5914">
        <f t="shared" si="457"/>
        <v>1</v>
      </c>
      <c r="O5914">
        <v>311.99509999999998</v>
      </c>
      <c r="P5914">
        <v>0</v>
      </c>
      <c r="Q5914">
        <v>7.0632999999999999</v>
      </c>
      <c r="R5914">
        <v>183.12350000000001</v>
      </c>
      <c r="S5914">
        <v>0</v>
      </c>
      <c r="T5914">
        <v>7.5072000000000001</v>
      </c>
      <c r="AA5914" t="s">
        <v>465</v>
      </c>
      <c r="AB5914" t="s">
        <v>46</v>
      </c>
      <c r="AC5914" t="b">
        <v>0</v>
      </c>
    </row>
    <row r="5915" spans="1:29" hidden="1" x14ac:dyDescent="0.25">
      <c r="A5915" t="s">
        <v>134</v>
      </c>
      <c r="B5915" t="s">
        <v>483</v>
      </c>
      <c r="C5915" t="s">
        <v>590</v>
      </c>
      <c r="D5915" s="28" t="s">
        <v>464</v>
      </c>
      <c r="E5915" t="s">
        <v>282</v>
      </c>
      <c r="F5915" t="s">
        <v>595</v>
      </c>
      <c r="G5915" t="str">
        <f t="shared" si="458"/>
        <v>SWHC046-01</v>
      </c>
      <c r="H5915" t="str">
        <f t="shared" si="454"/>
        <v>ExAnte2019</v>
      </c>
      <c r="I5915" t="str">
        <f t="shared" si="455"/>
        <v>IOU workpaper</v>
      </c>
      <c r="J5915" s="2">
        <f t="shared" si="456"/>
        <v>43775</v>
      </c>
      <c r="K5915" t="s">
        <v>203</v>
      </c>
      <c r="L5915">
        <f t="shared" si="457"/>
        <v>1</v>
      </c>
      <c r="O5915">
        <v>354.78399999999999</v>
      </c>
      <c r="P5915">
        <v>0</v>
      </c>
      <c r="Q5915">
        <v>9.7193000000000005</v>
      </c>
      <c r="R5915">
        <v>231.3938</v>
      </c>
      <c r="S5915">
        <v>0</v>
      </c>
      <c r="T5915">
        <v>10.321300000000001</v>
      </c>
      <c r="AA5915" t="s">
        <v>465</v>
      </c>
      <c r="AB5915" t="s">
        <v>46</v>
      </c>
      <c r="AC5915" t="b">
        <v>0</v>
      </c>
    </row>
    <row r="5916" spans="1:29" hidden="1" x14ac:dyDescent="0.25">
      <c r="A5916" t="s">
        <v>134</v>
      </c>
      <c r="B5916" t="s">
        <v>483</v>
      </c>
      <c r="C5916" t="s">
        <v>590</v>
      </c>
      <c r="D5916" s="28" t="s">
        <v>464</v>
      </c>
      <c r="E5916" t="s">
        <v>290</v>
      </c>
      <c r="F5916" t="s">
        <v>595</v>
      </c>
      <c r="G5916" t="str">
        <f t="shared" si="458"/>
        <v>SWHC046-01</v>
      </c>
      <c r="H5916" t="str">
        <f t="shared" si="454"/>
        <v>ExAnte2019</v>
      </c>
      <c r="I5916" t="str">
        <f t="shared" si="455"/>
        <v>IOU workpaper</v>
      </c>
      <c r="J5916" s="2">
        <f t="shared" si="456"/>
        <v>43775</v>
      </c>
      <c r="K5916" t="s">
        <v>203</v>
      </c>
      <c r="L5916">
        <f t="shared" si="457"/>
        <v>1</v>
      </c>
      <c r="O5916">
        <v>385.10079999999999</v>
      </c>
      <c r="P5916">
        <v>0</v>
      </c>
      <c r="Q5916">
        <v>11.566800000000001</v>
      </c>
      <c r="R5916">
        <v>251.81809999999999</v>
      </c>
      <c r="S5916">
        <v>0</v>
      </c>
      <c r="T5916">
        <v>12.1759</v>
      </c>
      <c r="AA5916" t="s">
        <v>465</v>
      </c>
      <c r="AB5916" t="s">
        <v>46</v>
      </c>
      <c r="AC5916" t="b">
        <v>0</v>
      </c>
    </row>
    <row r="5917" spans="1:29" hidden="1" x14ac:dyDescent="0.25">
      <c r="A5917" t="s">
        <v>134</v>
      </c>
      <c r="B5917" t="s">
        <v>483</v>
      </c>
      <c r="C5917" t="s">
        <v>590</v>
      </c>
      <c r="D5917" s="28" t="s">
        <v>464</v>
      </c>
      <c r="E5917" t="s">
        <v>298</v>
      </c>
      <c r="F5917" t="s">
        <v>595</v>
      </c>
      <c r="G5917" t="str">
        <f t="shared" si="458"/>
        <v>SWHC046-01</v>
      </c>
      <c r="H5917" t="str">
        <f t="shared" si="454"/>
        <v>ExAnte2019</v>
      </c>
      <c r="I5917" t="str">
        <f t="shared" si="455"/>
        <v>IOU workpaper</v>
      </c>
      <c r="J5917" s="2">
        <f t="shared" si="456"/>
        <v>43775</v>
      </c>
      <c r="K5917" t="s">
        <v>203</v>
      </c>
      <c r="L5917">
        <f t="shared" si="457"/>
        <v>1</v>
      </c>
      <c r="O5917">
        <v>327.11419999999998</v>
      </c>
      <c r="P5917">
        <v>0</v>
      </c>
      <c r="Q5917">
        <v>35.618200000000002</v>
      </c>
      <c r="R5917">
        <v>194.8844</v>
      </c>
      <c r="S5917">
        <v>0</v>
      </c>
      <c r="T5917">
        <v>36.716200000000001</v>
      </c>
      <c r="AA5917" t="s">
        <v>465</v>
      </c>
      <c r="AB5917" t="s">
        <v>46</v>
      </c>
      <c r="AC5917" t="b">
        <v>0</v>
      </c>
    </row>
    <row r="5918" spans="1:29" hidden="1" x14ac:dyDescent="0.25">
      <c r="A5918" t="s">
        <v>134</v>
      </c>
      <c r="B5918" t="s">
        <v>483</v>
      </c>
      <c r="C5918" t="s">
        <v>590</v>
      </c>
      <c r="D5918" s="28" t="s">
        <v>464</v>
      </c>
      <c r="E5918" t="s">
        <v>306</v>
      </c>
      <c r="F5918" t="s">
        <v>595</v>
      </c>
      <c r="G5918" t="str">
        <f t="shared" si="458"/>
        <v>SWHC046-01</v>
      </c>
      <c r="H5918" t="str">
        <f t="shared" si="454"/>
        <v>ExAnte2019</v>
      </c>
      <c r="I5918" t="str">
        <f t="shared" si="455"/>
        <v>IOU workpaper</v>
      </c>
      <c r="J5918" s="2">
        <f t="shared" si="456"/>
        <v>43775</v>
      </c>
      <c r="K5918" t="s">
        <v>203</v>
      </c>
      <c r="L5918">
        <f t="shared" si="457"/>
        <v>1</v>
      </c>
      <c r="O5918">
        <v>270.43290000000002</v>
      </c>
      <c r="P5918">
        <v>0</v>
      </c>
      <c r="Q5918">
        <v>37.903199999999998</v>
      </c>
      <c r="R5918">
        <v>147.12039999999999</v>
      </c>
      <c r="S5918">
        <v>0</v>
      </c>
      <c r="T5918">
        <v>39.012300000000003</v>
      </c>
      <c r="AA5918" t="s">
        <v>465</v>
      </c>
      <c r="AB5918" t="s">
        <v>46</v>
      </c>
      <c r="AC5918" t="b">
        <v>0</v>
      </c>
    </row>
    <row r="5919" spans="1:29" hidden="1" x14ac:dyDescent="0.25">
      <c r="A5919" t="s">
        <v>134</v>
      </c>
      <c r="B5919" t="s">
        <v>483</v>
      </c>
      <c r="C5919" t="s">
        <v>590</v>
      </c>
      <c r="D5919" s="28" t="s">
        <v>464</v>
      </c>
      <c r="E5919" t="s">
        <v>314</v>
      </c>
      <c r="F5919" t="s">
        <v>595</v>
      </c>
      <c r="G5919" t="str">
        <f t="shared" si="458"/>
        <v>SWHC046-01</v>
      </c>
      <c r="H5919" t="str">
        <f t="shared" si="454"/>
        <v>ExAnte2019</v>
      </c>
      <c r="I5919" t="str">
        <f t="shared" si="455"/>
        <v>IOU workpaper</v>
      </c>
      <c r="J5919" s="2">
        <f t="shared" si="456"/>
        <v>43775</v>
      </c>
      <c r="K5919" t="s">
        <v>203</v>
      </c>
      <c r="L5919">
        <f t="shared" si="457"/>
        <v>1</v>
      </c>
      <c r="O5919">
        <v>350.2278</v>
      </c>
      <c r="P5919">
        <v>0</v>
      </c>
      <c r="Q5919">
        <v>33.1066</v>
      </c>
      <c r="R5919">
        <v>215.35079999999999</v>
      </c>
      <c r="S5919">
        <v>0</v>
      </c>
      <c r="T5919">
        <v>34.158799999999999</v>
      </c>
      <c r="AA5919" t="s">
        <v>465</v>
      </c>
      <c r="AB5919" t="s">
        <v>46</v>
      </c>
      <c r="AC5919" t="b">
        <v>0</v>
      </c>
    </row>
    <row r="5920" spans="1:29" hidden="1" x14ac:dyDescent="0.25">
      <c r="A5920" t="s">
        <v>134</v>
      </c>
      <c r="B5920" t="s">
        <v>483</v>
      </c>
      <c r="C5920" t="s">
        <v>590</v>
      </c>
      <c r="D5920" s="28" t="s">
        <v>464</v>
      </c>
      <c r="E5920" t="s">
        <v>322</v>
      </c>
      <c r="F5920" t="s">
        <v>595</v>
      </c>
      <c r="G5920" t="str">
        <f t="shared" si="458"/>
        <v>SWHC046-01</v>
      </c>
      <c r="H5920" t="str">
        <f t="shared" si="454"/>
        <v>ExAnte2019</v>
      </c>
      <c r="I5920" t="str">
        <f t="shared" si="455"/>
        <v>IOU workpaper</v>
      </c>
      <c r="J5920" s="2">
        <f t="shared" si="456"/>
        <v>43775</v>
      </c>
      <c r="K5920" t="s">
        <v>203</v>
      </c>
      <c r="L5920">
        <f t="shared" si="457"/>
        <v>1</v>
      </c>
      <c r="O5920">
        <v>332.91829999999999</v>
      </c>
      <c r="P5920">
        <v>0</v>
      </c>
      <c r="Q5920">
        <v>34.397100000000002</v>
      </c>
      <c r="R5920">
        <v>200.5087</v>
      </c>
      <c r="S5920">
        <v>0</v>
      </c>
      <c r="T5920">
        <v>35.460599999999999</v>
      </c>
      <c r="AA5920" t="s">
        <v>465</v>
      </c>
      <c r="AB5920" t="s">
        <v>46</v>
      </c>
      <c r="AC5920" t="b">
        <v>0</v>
      </c>
    </row>
    <row r="5921" spans="1:29" hidden="1" x14ac:dyDescent="0.25">
      <c r="A5921" t="s">
        <v>134</v>
      </c>
      <c r="B5921" t="s">
        <v>483</v>
      </c>
      <c r="C5921" t="s">
        <v>590</v>
      </c>
      <c r="D5921" s="28" t="s">
        <v>464</v>
      </c>
      <c r="E5921" t="s">
        <v>330</v>
      </c>
      <c r="F5921" t="s">
        <v>595</v>
      </c>
      <c r="G5921" t="str">
        <f t="shared" si="458"/>
        <v>SWHC046-01</v>
      </c>
      <c r="H5921" t="str">
        <f t="shared" si="454"/>
        <v>ExAnte2019</v>
      </c>
      <c r="I5921" t="str">
        <f t="shared" si="455"/>
        <v>IOU workpaper</v>
      </c>
      <c r="J5921" s="2">
        <f t="shared" si="456"/>
        <v>43775</v>
      </c>
      <c r="K5921" t="s">
        <v>203</v>
      </c>
      <c r="L5921">
        <f t="shared" si="457"/>
        <v>1</v>
      </c>
      <c r="O5921">
        <v>606.60670000000005</v>
      </c>
      <c r="P5921">
        <v>0</v>
      </c>
      <c r="Q5921">
        <v>1.8471</v>
      </c>
      <c r="R5921">
        <v>441.22019999999998</v>
      </c>
      <c r="S5921">
        <v>0</v>
      </c>
      <c r="T5921">
        <v>2.0847000000000002</v>
      </c>
      <c r="AA5921" t="s">
        <v>465</v>
      </c>
      <c r="AB5921" t="s">
        <v>46</v>
      </c>
      <c r="AC5921" t="b">
        <v>0</v>
      </c>
    </row>
    <row r="5922" spans="1:29" hidden="1" x14ac:dyDescent="0.25">
      <c r="A5922" t="s">
        <v>134</v>
      </c>
      <c r="B5922" t="s">
        <v>483</v>
      </c>
      <c r="C5922" t="s">
        <v>590</v>
      </c>
      <c r="D5922" s="28" t="s">
        <v>464</v>
      </c>
      <c r="E5922" t="s">
        <v>338</v>
      </c>
      <c r="F5922" t="s">
        <v>595</v>
      </c>
      <c r="G5922" t="str">
        <f t="shared" si="458"/>
        <v>SWHC046-01</v>
      </c>
      <c r="H5922" t="str">
        <f t="shared" si="454"/>
        <v>ExAnte2019</v>
      </c>
      <c r="I5922" t="str">
        <f t="shared" si="455"/>
        <v>IOU workpaper</v>
      </c>
      <c r="J5922" s="2">
        <f t="shared" si="456"/>
        <v>43775</v>
      </c>
      <c r="K5922" t="s">
        <v>203</v>
      </c>
      <c r="L5922">
        <f t="shared" si="457"/>
        <v>1</v>
      </c>
      <c r="O5922">
        <v>-380.70819999999998</v>
      </c>
      <c r="P5922">
        <v>0</v>
      </c>
      <c r="Q5922">
        <v>140.7516</v>
      </c>
      <c r="R5922">
        <v>-478.75850000000003</v>
      </c>
      <c r="S5922">
        <v>0</v>
      </c>
      <c r="T5922">
        <v>142.47290000000001</v>
      </c>
      <c r="AA5922" t="s">
        <v>465</v>
      </c>
      <c r="AB5922" t="s">
        <v>46</v>
      </c>
      <c r="AC5922" t="b">
        <v>0</v>
      </c>
    </row>
    <row r="5923" spans="1:29" hidden="1" x14ac:dyDescent="0.25">
      <c r="A5923" t="s">
        <v>134</v>
      </c>
      <c r="B5923" t="s">
        <v>483</v>
      </c>
      <c r="C5923" t="s">
        <v>591</v>
      </c>
      <c r="D5923" s="28" t="s">
        <v>464</v>
      </c>
      <c r="E5923" t="s">
        <v>202</v>
      </c>
      <c r="F5923" t="s">
        <v>595</v>
      </c>
      <c r="G5923" t="str">
        <f t="shared" si="458"/>
        <v>SWHC046-01</v>
      </c>
      <c r="H5923" t="str">
        <f t="shared" si="454"/>
        <v>ExAnte2019</v>
      </c>
      <c r="I5923" t="str">
        <f t="shared" si="455"/>
        <v>IOU workpaper</v>
      </c>
      <c r="J5923" s="2">
        <f t="shared" si="456"/>
        <v>43775</v>
      </c>
      <c r="K5923" t="s">
        <v>203</v>
      </c>
      <c r="L5923">
        <f t="shared" si="457"/>
        <v>1</v>
      </c>
      <c r="O5923">
        <v>208.035</v>
      </c>
      <c r="P5923">
        <v>0</v>
      </c>
      <c r="Q5923">
        <v>34.9998</v>
      </c>
      <c r="R5923">
        <v>110.41840000000001</v>
      </c>
      <c r="S5923">
        <v>0</v>
      </c>
      <c r="T5923">
        <v>36.661000000000001</v>
      </c>
      <c r="AA5923" t="s">
        <v>465</v>
      </c>
      <c r="AB5923" t="s">
        <v>46</v>
      </c>
      <c r="AC5923" t="b">
        <v>0</v>
      </c>
    </row>
    <row r="5924" spans="1:29" hidden="1" x14ac:dyDescent="0.25">
      <c r="A5924" t="s">
        <v>134</v>
      </c>
      <c r="B5924" t="s">
        <v>483</v>
      </c>
      <c r="C5924" t="s">
        <v>591</v>
      </c>
      <c r="D5924" s="28" t="s">
        <v>464</v>
      </c>
      <c r="E5924" t="s">
        <v>224</v>
      </c>
      <c r="F5924" t="s">
        <v>595</v>
      </c>
      <c r="G5924" t="str">
        <f t="shared" si="458"/>
        <v>SWHC046-01</v>
      </c>
      <c r="H5924" t="str">
        <f t="shared" si="454"/>
        <v>ExAnte2019</v>
      </c>
      <c r="I5924" t="str">
        <f t="shared" si="455"/>
        <v>IOU workpaper</v>
      </c>
      <c r="J5924" s="2">
        <f t="shared" si="456"/>
        <v>43775</v>
      </c>
      <c r="K5924" t="s">
        <v>203</v>
      </c>
      <c r="L5924">
        <f t="shared" si="457"/>
        <v>1</v>
      </c>
      <c r="O5924">
        <v>336.28789999999998</v>
      </c>
      <c r="P5924">
        <v>0</v>
      </c>
      <c r="Q5924">
        <v>17.0321</v>
      </c>
      <c r="R5924">
        <v>204.33189999999999</v>
      </c>
      <c r="S5924">
        <v>0</v>
      </c>
      <c r="T5924">
        <v>17.929300000000001</v>
      </c>
      <c r="AA5924" t="s">
        <v>465</v>
      </c>
      <c r="AB5924" t="s">
        <v>46</v>
      </c>
      <c r="AC5924" t="b">
        <v>0</v>
      </c>
    </row>
    <row r="5925" spans="1:29" hidden="1" x14ac:dyDescent="0.25">
      <c r="A5925" t="s">
        <v>134</v>
      </c>
      <c r="B5925" t="s">
        <v>483</v>
      </c>
      <c r="C5925" t="s">
        <v>591</v>
      </c>
      <c r="D5925" s="28" t="s">
        <v>464</v>
      </c>
      <c r="E5925" t="s">
        <v>232</v>
      </c>
      <c r="F5925" t="s">
        <v>595</v>
      </c>
      <c r="G5925" t="str">
        <f t="shared" si="458"/>
        <v>SWHC046-01</v>
      </c>
      <c r="H5925" t="str">
        <f t="shared" si="454"/>
        <v>ExAnte2019</v>
      </c>
      <c r="I5925" t="str">
        <f t="shared" si="455"/>
        <v>IOU workpaper</v>
      </c>
      <c r="J5925" s="2">
        <f t="shared" si="456"/>
        <v>43775</v>
      </c>
      <c r="K5925" t="s">
        <v>203</v>
      </c>
      <c r="L5925">
        <f t="shared" si="457"/>
        <v>1</v>
      </c>
      <c r="O5925">
        <v>276.90559999999999</v>
      </c>
      <c r="P5925">
        <v>0</v>
      </c>
      <c r="Q5925">
        <v>12.3323</v>
      </c>
      <c r="R5925">
        <v>160.81370000000001</v>
      </c>
      <c r="S5925">
        <v>0</v>
      </c>
      <c r="T5925">
        <v>13.0906</v>
      </c>
      <c r="AA5925" t="s">
        <v>465</v>
      </c>
      <c r="AB5925" t="s">
        <v>46</v>
      </c>
      <c r="AC5925" t="b">
        <v>0</v>
      </c>
    </row>
    <row r="5926" spans="1:29" hidden="1" x14ac:dyDescent="0.25">
      <c r="A5926" t="s">
        <v>134</v>
      </c>
      <c r="B5926" t="s">
        <v>483</v>
      </c>
      <c r="C5926" t="s">
        <v>591</v>
      </c>
      <c r="D5926" s="28" t="s">
        <v>464</v>
      </c>
      <c r="E5926" t="s">
        <v>240</v>
      </c>
      <c r="F5926" t="s">
        <v>595</v>
      </c>
      <c r="G5926" t="str">
        <f t="shared" si="458"/>
        <v>SWHC046-01</v>
      </c>
      <c r="H5926" t="str">
        <f t="shared" si="454"/>
        <v>ExAnte2019</v>
      </c>
      <c r="I5926" t="str">
        <f t="shared" si="455"/>
        <v>IOU workpaper</v>
      </c>
      <c r="J5926" s="2">
        <f t="shared" si="456"/>
        <v>43775</v>
      </c>
      <c r="K5926" t="s">
        <v>203</v>
      </c>
      <c r="L5926">
        <f t="shared" si="457"/>
        <v>1</v>
      </c>
      <c r="O5926">
        <v>362.19760000000002</v>
      </c>
      <c r="P5926">
        <v>0</v>
      </c>
      <c r="Q5926">
        <v>9.4498999999999995</v>
      </c>
      <c r="R5926">
        <v>226.52109999999999</v>
      </c>
      <c r="S5926">
        <v>0</v>
      </c>
      <c r="T5926">
        <v>10.0497</v>
      </c>
      <c r="AA5926" t="s">
        <v>465</v>
      </c>
      <c r="AB5926" t="s">
        <v>46</v>
      </c>
      <c r="AC5926" t="b">
        <v>0</v>
      </c>
    </row>
    <row r="5927" spans="1:29" hidden="1" x14ac:dyDescent="0.25">
      <c r="A5927" t="s">
        <v>134</v>
      </c>
      <c r="B5927" t="s">
        <v>483</v>
      </c>
      <c r="C5927" t="s">
        <v>591</v>
      </c>
      <c r="D5927" s="28" t="s">
        <v>464</v>
      </c>
      <c r="E5927" t="s">
        <v>248</v>
      </c>
      <c r="F5927" t="s">
        <v>595</v>
      </c>
      <c r="G5927" t="str">
        <f t="shared" si="458"/>
        <v>SWHC046-01</v>
      </c>
      <c r="H5927" t="str">
        <f t="shared" si="454"/>
        <v>ExAnte2019</v>
      </c>
      <c r="I5927" t="str">
        <f t="shared" si="455"/>
        <v>IOU workpaper</v>
      </c>
      <c r="J5927" s="2">
        <f t="shared" si="456"/>
        <v>43775</v>
      </c>
      <c r="K5927" t="s">
        <v>203</v>
      </c>
      <c r="L5927">
        <f t="shared" si="457"/>
        <v>1</v>
      </c>
      <c r="O5927">
        <v>280.89870000000002</v>
      </c>
      <c r="P5927">
        <v>0</v>
      </c>
      <c r="Q5927">
        <v>9.7477</v>
      </c>
      <c r="R5927">
        <v>164.21809999999999</v>
      </c>
      <c r="S5927">
        <v>0</v>
      </c>
      <c r="T5927">
        <v>10.3636</v>
      </c>
      <c r="AA5927" t="s">
        <v>465</v>
      </c>
      <c r="AB5927" t="s">
        <v>46</v>
      </c>
      <c r="AC5927" t="b">
        <v>0</v>
      </c>
    </row>
    <row r="5928" spans="1:29" hidden="1" x14ac:dyDescent="0.25">
      <c r="A5928" t="s">
        <v>134</v>
      </c>
      <c r="B5928" t="s">
        <v>483</v>
      </c>
      <c r="C5928" t="s">
        <v>591</v>
      </c>
      <c r="D5928" s="28" t="s">
        <v>464</v>
      </c>
      <c r="E5928" t="s">
        <v>256</v>
      </c>
      <c r="F5928" t="s">
        <v>595</v>
      </c>
      <c r="G5928" t="str">
        <f t="shared" si="458"/>
        <v>SWHC046-01</v>
      </c>
      <c r="H5928" t="str">
        <f t="shared" si="454"/>
        <v>ExAnte2019</v>
      </c>
      <c r="I5928" t="str">
        <f t="shared" si="455"/>
        <v>IOU workpaper</v>
      </c>
      <c r="J5928" s="2">
        <f t="shared" si="456"/>
        <v>43775</v>
      </c>
      <c r="K5928" t="s">
        <v>203</v>
      </c>
      <c r="L5928">
        <f t="shared" si="457"/>
        <v>1</v>
      </c>
      <c r="O5928">
        <v>365.5188</v>
      </c>
      <c r="P5928">
        <v>0</v>
      </c>
      <c r="Q5928">
        <v>2.3239000000000001</v>
      </c>
      <c r="R5928">
        <v>221.42590000000001</v>
      </c>
      <c r="S5928">
        <v>0</v>
      </c>
      <c r="T5928">
        <v>2.5206</v>
      </c>
      <c r="AA5928" t="s">
        <v>465</v>
      </c>
      <c r="AB5928" t="s">
        <v>46</v>
      </c>
      <c r="AC5928" t="b">
        <v>0</v>
      </c>
    </row>
    <row r="5929" spans="1:29" hidden="1" x14ac:dyDescent="0.25">
      <c r="A5929" t="s">
        <v>134</v>
      </c>
      <c r="B5929" t="s">
        <v>483</v>
      </c>
      <c r="C5929" t="s">
        <v>591</v>
      </c>
      <c r="D5929" s="28" t="s">
        <v>464</v>
      </c>
      <c r="E5929" t="s">
        <v>265</v>
      </c>
      <c r="F5929" t="s">
        <v>595</v>
      </c>
      <c r="G5929" t="str">
        <f t="shared" si="458"/>
        <v>SWHC046-01</v>
      </c>
      <c r="H5929" t="str">
        <f t="shared" si="454"/>
        <v>ExAnte2019</v>
      </c>
      <c r="I5929" t="str">
        <f t="shared" si="455"/>
        <v>IOU workpaper</v>
      </c>
      <c r="J5929" s="2">
        <f t="shared" si="456"/>
        <v>43775</v>
      </c>
      <c r="K5929" t="s">
        <v>203</v>
      </c>
      <c r="L5929">
        <f t="shared" si="457"/>
        <v>1</v>
      </c>
      <c r="O5929">
        <v>317.44569999999999</v>
      </c>
      <c r="P5929">
        <v>0</v>
      </c>
      <c r="Q5929">
        <v>0.57999999999999996</v>
      </c>
      <c r="R5929">
        <v>178.58840000000001</v>
      </c>
      <c r="S5929">
        <v>0</v>
      </c>
      <c r="T5929">
        <v>0.65359999999999996</v>
      </c>
      <c r="AA5929" t="s">
        <v>465</v>
      </c>
      <c r="AB5929" t="s">
        <v>46</v>
      </c>
      <c r="AC5929" t="b">
        <v>0</v>
      </c>
    </row>
    <row r="5930" spans="1:29" hidden="1" x14ac:dyDescent="0.25">
      <c r="A5930" t="s">
        <v>134</v>
      </c>
      <c r="B5930" t="s">
        <v>483</v>
      </c>
      <c r="C5930" t="s">
        <v>591</v>
      </c>
      <c r="D5930" s="28" t="s">
        <v>464</v>
      </c>
      <c r="E5930" t="s">
        <v>274</v>
      </c>
      <c r="F5930" t="s">
        <v>595</v>
      </c>
      <c r="G5930" t="str">
        <f t="shared" si="458"/>
        <v>SWHC046-01</v>
      </c>
      <c r="H5930" t="str">
        <f t="shared" si="454"/>
        <v>ExAnte2019</v>
      </c>
      <c r="I5930" t="str">
        <f t="shared" si="455"/>
        <v>IOU workpaper</v>
      </c>
      <c r="J5930" s="2">
        <f t="shared" si="456"/>
        <v>43775</v>
      </c>
      <c r="K5930" t="s">
        <v>203</v>
      </c>
      <c r="L5930">
        <f t="shared" si="457"/>
        <v>1</v>
      </c>
      <c r="O5930">
        <v>406.51240000000001</v>
      </c>
      <c r="P5930">
        <v>0</v>
      </c>
      <c r="Q5930">
        <v>1.736</v>
      </c>
      <c r="R5930">
        <v>257.27620000000002</v>
      </c>
      <c r="S5930">
        <v>0</v>
      </c>
      <c r="T5930">
        <v>1.8994</v>
      </c>
      <c r="AA5930" t="s">
        <v>465</v>
      </c>
      <c r="AB5930" t="s">
        <v>46</v>
      </c>
      <c r="AC5930" t="b">
        <v>0</v>
      </c>
    </row>
    <row r="5931" spans="1:29" hidden="1" x14ac:dyDescent="0.25">
      <c r="A5931" t="s">
        <v>134</v>
      </c>
      <c r="B5931" t="s">
        <v>483</v>
      </c>
      <c r="C5931" t="s">
        <v>591</v>
      </c>
      <c r="D5931" s="28" t="s">
        <v>464</v>
      </c>
      <c r="E5931" t="s">
        <v>282</v>
      </c>
      <c r="F5931" t="s">
        <v>595</v>
      </c>
      <c r="G5931" t="str">
        <f t="shared" si="458"/>
        <v>SWHC046-01</v>
      </c>
      <c r="H5931" t="str">
        <f t="shared" si="454"/>
        <v>ExAnte2019</v>
      </c>
      <c r="I5931" t="str">
        <f t="shared" si="455"/>
        <v>IOU workpaper</v>
      </c>
      <c r="J5931" s="2">
        <f t="shared" si="456"/>
        <v>43775</v>
      </c>
      <c r="K5931" t="s">
        <v>203</v>
      </c>
      <c r="L5931">
        <f t="shared" si="457"/>
        <v>1</v>
      </c>
      <c r="O5931">
        <v>446.4255</v>
      </c>
      <c r="P5931">
        <v>0</v>
      </c>
      <c r="Q5931">
        <v>2.9969999999999999</v>
      </c>
      <c r="R5931">
        <v>303.16849999999999</v>
      </c>
      <c r="S5931">
        <v>0</v>
      </c>
      <c r="T5931">
        <v>3.2896000000000001</v>
      </c>
      <c r="AA5931" t="s">
        <v>465</v>
      </c>
      <c r="AB5931" t="s">
        <v>46</v>
      </c>
      <c r="AC5931" t="b">
        <v>0</v>
      </c>
    </row>
    <row r="5932" spans="1:29" hidden="1" x14ac:dyDescent="0.25">
      <c r="A5932" t="s">
        <v>134</v>
      </c>
      <c r="B5932" t="s">
        <v>483</v>
      </c>
      <c r="C5932" t="s">
        <v>591</v>
      </c>
      <c r="D5932" s="28" t="s">
        <v>464</v>
      </c>
      <c r="E5932" t="s">
        <v>290</v>
      </c>
      <c r="F5932" t="s">
        <v>595</v>
      </c>
      <c r="G5932" t="str">
        <f t="shared" si="458"/>
        <v>SWHC046-01</v>
      </c>
      <c r="H5932" t="str">
        <f t="shared" si="454"/>
        <v>ExAnte2019</v>
      </c>
      <c r="I5932" t="str">
        <f t="shared" si="455"/>
        <v>IOU workpaper</v>
      </c>
      <c r="J5932" s="2">
        <f t="shared" si="456"/>
        <v>43775</v>
      </c>
      <c r="K5932" t="s">
        <v>203</v>
      </c>
      <c r="L5932">
        <f t="shared" si="457"/>
        <v>1</v>
      </c>
      <c r="O5932">
        <v>467.73239999999998</v>
      </c>
      <c r="P5932">
        <v>0</v>
      </c>
      <c r="Q5932">
        <v>3.2113</v>
      </c>
      <c r="R5932">
        <v>315.55079999999998</v>
      </c>
      <c r="S5932">
        <v>0</v>
      </c>
      <c r="T5932">
        <v>3.5030000000000001</v>
      </c>
      <c r="AA5932" t="s">
        <v>465</v>
      </c>
      <c r="AB5932" t="s">
        <v>46</v>
      </c>
      <c r="AC5932" t="b">
        <v>0</v>
      </c>
    </row>
    <row r="5933" spans="1:29" hidden="1" x14ac:dyDescent="0.25">
      <c r="A5933" t="s">
        <v>134</v>
      </c>
      <c r="B5933" t="s">
        <v>483</v>
      </c>
      <c r="C5933" t="s">
        <v>591</v>
      </c>
      <c r="D5933" s="28" t="s">
        <v>464</v>
      </c>
      <c r="E5933" t="s">
        <v>298</v>
      </c>
      <c r="F5933" t="s">
        <v>595</v>
      </c>
      <c r="G5933" t="str">
        <f t="shared" si="458"/>
        <v>SWHC046-01</v>
      </c>
      <c r="H5933" t="str">
        <f t="shared" si="454"/>
        <v>ExAnte2019</v>
      </c>
      <c r="I5933" t="str">
        <f t="shared" si="455"/>
        <v>IOU workpaper</v>
      </c>
      <c r="J5933" s="2">
        <f t="shared" si="456"/>
        <v>43775</v>
      </c>
      <c r="K5933" t="s">
        <v>203</v>
      </c>
      <c r="L5933">
        <f t="shared" si="457"/>
        <v>1</v>
      </c>
      <c r="O5933">
        <v>436.60890000000001</v>
      </c>
      <c r="P5933">
        <v>0</v>
      </c>
      <c r="Q5933">
        <v>16.4802</v>
      </c>
      <c r="R5933">
        <v>286.22629999999998</v>
      </c>
      <c r="S5933">
        <v>0</v>
      </c>
      <c r="T5933">
        <v>17.4541</v>
      </c>
      <c r="AA5933" t="s">
        <v>465</v>
      </c>
      <c r="AB5933" t="s">
        <v>46</v>
      </c>
      <c r="AC5933" t="b">
        <v>0</v>
      </c>
    </row>
    <row r="5934" spans="1:29" hidden="1" x14ac:dyDescent="0.25">
      <c r="A5934" t="s">
        <v>134</v>
      </c>
      <c r="B5934" t="s">
        <v>483</v>
      </c>
      <c r="C5934" t="s">
        <v>591</v>
      </c>
      <c r="D5934" s="28" t="s">
        <v>464</v>
      </c>
      <c r="E5934" t="s">
        <v>306</v>
      </c>
      <c r="F5934" t="s">
        <v>595</v>
      </c>
      <c r="G5934" t="str">
        <f t="shared" si="458"/>
        <v>SWHC046-01</v>
      </c>
      <c r="H5934" t="str">
        <f t="shared" si="454"/>
        <v>ExAnte2019</v>
      </c>
      <c r="I5934" t="str">
        <f t="shared" si="455"/>
        <v>IOU workpaper</v>
      </c>
      <c r="J5934" s="2">
        <f t="shared" si="456"/>
        <v>43775</v>
      </c>
      <c r="K5934" t="s">
        <v>203</v>
      </c>
      <c r="L5934">
        <f t="shared" si="457"/>
        <v>1</v>
      </c>
      <c r="O5934">
        <v>392.90140000000002</v>
      </c>
      <c r="P5934">
        <v>0</v>
      </c>
      <c r="Q5934">
        <v>15.755599999999999</v>
      </c>
      <c r="R5934">
        <v>251.4075</v>
      </c>
      <c r="S5934">
        <v>0</v>
      </c>
      <c r="T5934">
        <v>16.694700000000001</v>
      </c>
      <c r="AA5934" t="s">
        <v>465</v>
      </c>
      <c r="AB5934" t="s">
        <v>46</v>
      </c>
      <c r="AC5934" t="b">
        <v>0</v>
      </c>
    </row>
    <row r="5935" spans="1:29" hidden="1" x14ac:dyDescent="0.25">
      <c r="A5935" t="s">
        <v>134</v>
      </c>
      <c r="B5935" t="s">
        <v>483</v>
      </c>
      <c r="C5935" t="s">
        <v>591</v>
      </c>
      <c r="D5935" s="28" t="s">
        <v>464</v>
      </c>
      <c r="E5935" t="s">
        <v>314</v>
      </c>
      <c r="F5935" t="s">
        <v>595</v>
      </c>
      <c r="G5935" t="str">
        <f t="shared" si="458"/>
        <v>SWHC046-01</v>
      </c>
      <c r="H5935" t="str">
        <f t="shared" si="454"/>
        <v>ExAnte2019</v>
      </c>
      <c r="I5935" t="str">
        <f t="shared" si="455"/>
        <v>IOU workpaper</v>
      </c>
      <c r="J5935" s="2">
        <f t="shared" si="456"/>
        <v>43775</v>
      </c>
      <c r="K5935" t="s">
        <v>203</v>
      </c>
      <c r="L5935">
        <f t="shared" si="457"/>
        <v>1</v>
      </c>
      <c r="O5935">
        <v>450.3766</v>
      </c>
      <c r="P5935">
        <v>0</v>
      </c>
      <c r="Q5935">
        <v>14.058</v>
      </c>
      <c r="R5935">
        <v>297.56790000000001</v>
      </c>
      <c r="S5935">
        <v>0</v>
      </c>
      <c r="T5935">
        <v>14.9476</v>
      </c>
      <c r="AA5935" t="s">
        <v>465</v>
      </c>
      <c r="AB5935" t="s">
        <v>46</v>
      </c>
      <c r="AC5935" t="b">
        <v>0</v>
      </c>
    </row>
    <row r="5936" spans="1:29" hidden="1" x14ac:dyDescent="0.25">
      <c r="A5936" t="s">
        <v>134</v>
      </c>
      <c r="B5936" t="s">
        <v>483</v>
      </c>
      <c r="C5936" t="s">
        <v>591</v>
      </c>
      <c r="D5936" s="28" t="s">
        <v>464</v>
      </c>
      <c r="E5936" t="s">
        <v>322</v>
      </c>
      <c r="F5936" t="s">
        <v>595</v>
      </c>
      <c r="G5936" t="str">
        <f t="shared" si="458"/>
        <v>SWHC046-01</v>
      </c>
      <c r="H5936" t="str">
        <f t="shared" si="454"/>
        <v>ExAnte2019</v>
      </c>
      <c r="I5936" t="str">
        <f t="shared" si="455"/>
        <v>IOU workpaper</v>
      </c>
      <c r="J5936" s="2">
        <f t="shared" si="456"/>
        <v>43775</v>
      </c>
      <c r="K5936" t="s">
        <v>203</v>
      </c>
      <c r="L5936">
        <f t="shared" si="457"/>
        <v>1</v>
      </c>
      <c r="O5936">
        <v>450.14409999999998</v>
      </c>
      <c r="P5936">
        <v>0</v>
      </c>
      <c r="Q5936">
        <v>15.749499999999999</v>
      </c>
      <c r="R5936">
        <v>298.53269999999998</v>
      </c>
      <c r="S5936">
        <v>0</v>
      </c>
      <c r="T5936">
        <v>16.700600000000001</v>
      </c>
      <c r="AA5936" t="s">
        <v>465</v>
      </c>
      <c r="AB5936" t="s">
        <v>46</v>
      </c>
      <c r="AC5936" t="b">
        <v>0</v>
      </c>
    </row>
    <row r="5937" spans="1:29" hidden="1" x14ac:dyDescent="0.25">
      <c r="A5937" t="s">
        <v>134</v>
      </c>
      <c r="B5937" t="s">
        <v>483</v>
      </c>
      <c r="C5937" t="s">
        <v>591</v>
      </c>
      <c r="D5937" s="28" t="s">
        <v>464</v>
      </c>
      <c r="E5937" t="s">
        <v>330</v>
      </c>
      <c r="F5937" t="s">
        <v>595</v>
      </c>
      <c r="G5937" t="str">
        <f t="shared" si="458"/>
        <v>SWHC046-01</v>
      </c>
      <c r="H5937" t="str">
        <f t="shared" si="454"/>
        <v>ExAnte2019</v>
      </c>
      <c r="I5937" t="str">
        <f t="shared" si="455"/>
        <v>IOU workpaper</v>
      </c>
      <c r="J5937" s="2">
        <f t="shared" si="456"/>
        <v>43775</v>
      </c>
      <c r="K5937" t="s">
        <v>203</v>
      </c>
      <c r="L5937">
        <f t="shared" si="457"/>
        <v>1</v>
      </c>
      <c r="O5937">
        <v>644.42589999999996</v>
      </c>
      <c r="P5937">
        <v>0</v>
      </c>
      <c r="Q5937">
        <v>0.58450000000000002</v>
      </c>
      <c r="R5937">
        <v>459.57069999999999</v>
      </c>
      <c r="S5937">
        <v>0</v>
      </c>
      <c r="T5937">
        <v>0.68200000000000005</v>
      </c>
      <c r="AA5937" t="s">
        <v>465</v>
      </c>
      <c r="AB5937" t="s">
        <v>46</v>
      </c>
      <c r="AC5937" t="b">
        <v>0</v>
      </c>
    </row>
    <row r="5938" spans="1:29" hidden="1" x14ac:dyDescent="0.25">
      <c r="A5938" t="s">
        <v>134</v>
      </c>
      <c r="B5938" t="s">
        <v>483</v>
      </c>
      <c r="C5938" t="s">
        <v>591</v>
      </c>
      <c r="D5938" s="28" t="s">
        <v>464</v>
      </c>
      <c r="E5938" t="s">
        <v>338</v>
      </c>
      <c r="F5938" t="s">
        <v>595</v>
      </c>
      <c r="G5938" t="str">
        <f t="shared" si="458"/>
        <v>SWHC046-01</v>
      </c>
      <c r="H5938" t="str">
        <f t="shared" si="454"/>
        <v>ExAnte2019</v>
      </c>
      <c r="I5938" t="str">
        <f t="shared" si="455"/>
        <v>IOU workpaper</v>
      </c>
      <c r="J5938" s="2">
        <f t="shared" si="456"/>
        <v>43775</v>
      </c>
      <c r="K5938" t="s">
        <v>203</v>
      </c>
      <c r="L5938">
        <f t="shared" si="457"/>
        <v>1</v>
      </c>
      <c r="O5938">
        <v>-81.877899999999997</v>
      </c>
      <c r="P5938">
        <v>0</v>
      </c>
      <c r="Q5938">
        <v>84.865700000000004</v>
      </c>
      <c r="R5938">
        <v>-205.7578</v>
      </c>
      <c r="S5938">
        <v>0</v>
      </c>
      <c r="T5938">
        <v>86.797899999999998</v>
      </c>
      <c r="AA5938" t="s">
        <v>465</v>
      </c>
      <c r="AB5938" t="s">
        <v>46</v>
      </c>
      <c r="AC5938" t="b">
        <v>0</v>
      </c>
    </row>
    <row r="5939" spans="1:29" hidden="1" x14ac:dyDescent="0.25">
      <c r="A5939" t="s">
        <v>134</v>
      </c>
      <c r="B5939" t="s">
        <v>483</v>
      </c>
      <c r="C5939" t="s">
        <v>592</v>
      </c>
      <c r="D5939" s="28" t="s">
        <v>464</v>
      </c>
      <c r="E5939" t="s">
        <v>202</v>
      </c>
      <c r="F5939" t="s">
        <v>595</v>
      </c>
      <c r="G5939" t="str">
        <f t="shared" si="458"/>
        <v>SWHC046-01</v>
      </c>
      <c r="H5939" t="str">
        <f t="shared" si="454"/>
        <v>ExAnte2019</v>
      </c>
      <c r="I5939" t="str">
        <f t="shared" si="455"/>
        <v>IOU workpaper</v>
      </c>
      <c r="J5939" s="2">
        <f t="shared" si="456"/>
        <v>43775</v>
      </c>
      <c r="K5939" t="s">
        <v>203</v>
      </c>
      <c r="L5939">
        <f t="shared" si="457"/>
        <v>1</v>
      </c>
      <c r="O5939">
        <v>53.229799999999997</v>
      </c>
      <c r="P5939">
        <v>0</v>
      </c>
      <c r="Q5939">
        <v>69.435599999999994</v>
      </c>
      <c r="R5939">
        <v>-58.984000000000002</v>
      </c>
      <c r="S5939">
        <v>0</v>
      </c>
      <c r="T5939">
        <v>71.589500000000001</v>
      </c>
      <c r="AA5939" t="s">
        <v>465</v>
      </c>
      <c r="AB5939" t="s">
        <v>46</v>
      </c>
      <c r="AC5939" t="b">
        <v>0</v>
      </c>
    </row>
    <row r="5940" spans="1:29" hidden="1" x14ac:dyDescent="0.25">
      <c r="A5940" t="s">
        <v>134</v>
      </c>
      <c r="B5940" t="s">
        <v>483</v>
      </c>
      <c r="C5940" t="s">
        <v>592</v>
      </c>
      <c r="D5940" s="28" t="s">
        <v>464</v>
      </c>
      <c r="E5940" t="s">
        <v>224</v>
      </c>
      <c r="F5940" t="s">
        <v>595</v>
      </c>
      <c r="G5940" t="str">
        <f t="shared" si="458"/>
        <v>SWHC046-01</v>
      </c>
      <c r="H5940" t="str">
        <f t="shared" si="454"/>
        <v>ExAnte2019</v>
      </c>
      <c r="I5940" t="str">
        <f t="shared" si="455"/>
        <v>IOU workpaper</v>
      </c>
      <c r="J5940" s="2">
        <f t="shared" si="456"/>
        <v>43775</v>
      </c>
      <c r="K5940" t="s">
        <v>203</v>
      </c>
      <c r="L5940">
        <f t="shared" si="457"/>
        <v>1</v>
      </c>
      <c r="O5940">
        <v>288.94279999999998</v>
      </c>
      <c r="P5940">
        <v>0</v>
      </c>
      <c r="Q5940">
        <v>35.293100000000003</v>
      </c>
      <c r="R5940">
        <v>143.24969999999999</v>
      </c>
      <c r="S5940">
        <v>0</v>
      </c>
      <c r="T5940">
        <v>36.557000000000002</v>
      </c>
      <c r="AA5940" t="s">
        <v>465</v>
      </c>
      <c r="AB5940" t="s">
        <v>46</v>
      </c>
      <c r="AC5940" t="b">
        <v>0</v>
      </c>
    </row>
    <row r="5941" spans="1:29" hidden="1" x14ac:dyDescent="0.25">
      <c r="A5941" t="s">
        <v>134</v>
      </c>
      <c r="B5941" t="s">
        <v>483</v>
      </c>
      <c r="C5941" t="s">
        <v>592</v>
      </c>
      <c r="D5941" s="28" t="s">
        <v>464</v>
      </c>
      <c r="E5941" t="s">
        <v>232</v>
      </c>
      <c r="F5941" t="s">
        <v>595</v>
      </c>
      <c r="G5941" t="str">
        <f t="shared" si="458"/>
        <v>SWHC046-01</v>
      </c>
      <c r="H5941" t="str">
        <f t="shared" si="454"/>
        <v>ExAnte2019</v>
      </c>
      <c r="I5941" t="str">
        <f t="shared" si="455"/>
        <v>IOU workpaper</v>
      </c>
      <c r="J5941" s="2">
        <f t="shared" si="456"/>
        <v>43775</v>
      </c>
      <c r="K5941" t="s">
        <v>203</v>
      </c>
      <c r="L5941">
        <f t="shared" si="457"/>
        <v>1</v>
      </c>
      <c r="O5941">
        <v>205.24170000000001</v>
      </c>
      <c r="P5941">
        <v>0</v>
      </c>
      <c r="Q5941">
        <v>31.645099999999999</v>
      </c>
      <c r="R5941">
        <v>72.172499999999999</v>
      </c>
      <c r="S5941">
        <v>0</v>
      </c>
      <c r="T5941">
        <v>32.849600000000002</v>
      </c>
      <c r="AA5941" t="s">
        <v>465</v>
      </c>
      <c r="AB5941" t="s">
        <v>46</v>
      </c>
      <c r="AC5941" t="b">
        <v>0</v>
      </c>
    </row>
    <row r="5942" spans="1:29" hidden="1" x14ac:dyDescent="0.25">
      <c r="A5942" t="s">
        <v>134</v>
      </c>
      <c r="B5942" t="s">
        <v>483</v>
      </c>
      <c r="C5942" t="s">
        <v>592</v>
      </c>
      <c r="D5942" s="28" t="s">
        <v>464</v>
      </c>
      <c r="E5942" t="s">
        <v>240</v>
      </c>
      <c r="F5942" t="s">
        <v>595</v>
      </c>
      <c r="G5942" t="str">
        <f t="shared" si="458"/>
        <v>SWHC046-01</v>
      </c>
      <c r="H5942" t="str">
        <f t="shared" si="454"/>
        <v>ExAnte2019</v>
      </c>
      <c r="I5942" t="str">
        <f t="shared" si="455"/>
        <v>IOU workpaper</v>
      </c>
      <c r="J5942" s="2">
        <f t="shared" si="456"/>
        <v>43775</v>
      </c>
      <c r="K5942" t="s">
        <v>203</v>
      </c>
      <c r="L5942">
        <f t="shared" si="457"/>
        <v>1</v>
      </c>
      <c r="O5942">
        <v>326.8569</v>
      </c>
      <c r="P5942">
        <v>0</v>
      </c>
      <c r="Q5942">
        <v>24.044499999999999</v>
      </c>
      <c r="R5942">
        <v>175.42150000000001</v>
      </c>
      <c r="S5942">
        <v>0</v>
      </c>
      <c r="T5942">
        <v>24.945399999999999</v>
      </c>
      <c r="AA5942" t="s">
        <v>465</v>
      </c>
      <c r="AB5942" t="s">
        <v>46</v>
      </c>
      <c r="AC5942" t="b">
        <v>0</v>
      </c>
    </row>
    <row r="5943" spans="1:29" hidden="1" x14ac:dyDescent="0.25">
      <c r="A5943" t="s">
        <v>134</v>
      </c>
      <c r="B5943" t="s">
        <v>483</v>
      </c>
      <c r="C5943" t="s">
        <v>592</v>
      </c>
      <c r="D5943" s="28" t="s">
        <v>464</v>
      </c>
      <c r="E5943" t="s">
        <v>248</v>
      </c>
      <c r="F5943" t="s">
        <v>595</v>
      </c>
      <c r="G5943" t="str">
        <f t="shared" si="458"/>
        <v>SWHC046-01</v>
      </c>
      <c r="H5943" t="str">
        <f t="shared" si="454"/>
        <v>ExAnte2019</v>
      </c>
      <c r="I5943" t="str">
        <f t="shared" si="455"/>
        <v>IOU workpaper</v>
      </c>
      <c r="J5943" s="2">
        <f t="shared" si="456"/>
        <v>43775</v>
      </c>
      <c r="K5943" t="s">
        <v>203</v>
      </c>
      <c r="L5943">
        <f t="shared" si="457"/>
        <v>1</v>
      </c>
      <c r="O5943">
        <v>202.83019999999999</v>
      </c>
      <c r="P5943">
        <v>0</v>
      </c>
      <c r="Q5943">
        <v>32.902299999999997</v>
      </c>
      <c r="R5943">
        <v>68.965400000000002</v>
      </c>
      <c r="S5943">
        <v>0</v>
      </c>
      <c r="T5943">
        <v>34.118299999999998</v>
      </c>
      <c r="AA5943" t="s">
        <v>465</v>
      </c>
      <c r="AB5943" t="s">
        <v>46</v>
      </c>
      <c r="AC5943" t="b">
        <v>0</v>
      </c>
    </row>
    <row r="5944" spans="1:29" hidden="1" x14ac:dyDescent="0.25">
      <c r="A5944" t="s">
        <v>134</v>
      </c>
      <c r="B5944" t="s">
        <v>483</v>
      </c>
      <c r="C5944" t="s">
        <v>592</v>
      </c>
      <c r="D5944" s="28" t="s">
        <v>464</v>
      </c>
      <c r="E5944" t="s">
        <v>256</v>
      </c>
      <c r="F5944" t="s">
        <v>595</v>
      </c>
      <c r="G5944" t="str">
        <f t="shared" si="458"/>
        <v>SWHC046-01</v>
      </c>
      <c r="H5944" t="str">
        <f t="shared" si="454"/>
        <v>ExAnte2019</v>
      </c>
      <c r="I5944" t="str">
        <f t="shared" si="455"/>
        <v>IOU workpaper</v>
      </c>
      <c r="J5944" s="2">
        <f t="shared" si="456"/>
        <v>43775</v>
      </c>
      <c r="K5944" t="s">
        <v>203</v>
      </c>
      <c r="L5944">
        <f t="shared" si="457"/>
        <v>1</v>
      </c>
      <c r="O5944">
        <v>332.21730000000002</v>
      </c>
      <c r="P5944">
        <v>0</v>
      </c>
      <c r="Q5944">
        <v>14.8033</v>
      </c>
      <c r="R5944">
        <v>169.02359999999999</v>
      </c>
      <c r="S5944">
        <v>0</v>
      </c>
      <c r="T5944">
        <v>15.4169</v>
      </c>
      <c r="AA5944" t="s">
        <v>465</v>
      </c>
      <c r="AB5944" t="s">
        <v>46</v>
      </c>
      <c r="AC5944" t="b">
        <v>0</v>
      </c>
    </row>
    <row r="5945" spans="1:29" hidden="1" x14ac:dyDescent="0.25">
      <c r="A5945" t="s">
        <v>134</v>
      </c>
      <c r="B5945" t="s">
        <v>483</v>
      </c>
      <c r="C5945" t="s">
        <v>592</v>
      </c>
      <c r="D5945" s="28" t="s">
        <v>464</v>
      </c>
      <c r="E5945" t="s">
        <v>265</v>
      </c>
      <c r="F5945" t="s">
        <v>595</v>
      </c>
      <c r="G5945" t="str">
        <f t="shared" si="458"/>
        <v>SWHC046-01</v>
      </c>
      <c r="H5945" t="str">
        <f t="shared" si="454"/>
        <v>ExAnte2019</v>
      </c>
      <c r="I5945" t="str">
        <f t="shared" si="455"/>
        <v>IOU workpaper</v>
      </c>
      <c r="J5945" s="2">
        <f t="shared" si="456"/>
        <v>43775</v>
      </c>
      <c r="K5945" t="s">
        <v>203</v>
      </c>
      <c r="L5945">
        <f t="shared" si="457"/>
        <v>1</v>
      </c>
      <c r="O5945">
        <v>302.33499999999998</v>
      </c>
      <c r="P5945">
        <v>0</v>
      </c>
      <c r="Q5945">
        <v>9.9610000000000003</v>
      </c>
      <c r="R5945">
        <v>144.20590000000001</v>
      </c>
      <c r="S5945">
        <v>0</v>
      </c>
      <c r="T5945">
        <v>10.4527</v>
      </c>
      <c r="AA5945" t="s">
        <v>465</v>
      </c>
      <c r="AB5945" t="s">
        <v>46</v>
      </c>
      <c r="AC5945" t="b">
        <v>0</v>
      </c>
    </row>
    <row r="5946" spans="1:29" hidden="1" x14ac:dyDescent="0.25">
      <c r="A5946" t="s">
        <v>134</v>
      </c>
      <c r="B5946" t="s">
        <v>483</v>
      </c>
      <c r="C5946" t="s">
        <v>592</v>
      </c>
      <c r="D5946" s="28" t="s">
        <v>464</v>
      </c>
      <c r="E5946" t="s">
        <v>274</v>
      </c>
      <c r="F5946" t="s">
        <v>595</v>
      </c>
      <c r="G5946" t="str">
        <f t="shared" si="458"/>
        <v>SWHC046-01</v>
      </c>
      <c r="H5946" t="str">
        <f t="shared" si="454"/>
        <v>ExAnte2019</v>
      </c>
      <c r="I5946" t="str">
        <f t="shared" si="455"/>
        <v>IOU workpaper</v>
      </c>
      <c r="J5946" s="2">
        <f t="shared" si="456"/>
        <v>43775</v>
      </c>
      <c r="K5946" t="s">
        <v>203</v>
      </c>
      <c r="L5946">
        <f t="shared" si="457"/>
        <v>1</v>
      </c>
      <c r="O5946">
        <v>403.87299999999999</v>
      </c>
      <c r="P5946">
        <v>0</v>
      </c>
      <c r="Q5946">
        <v>10.493600000000001</v>
      </c>
      <c r="R5946">
        <v>241.0102</v>
      </c>
      <c r="S5946">
        <v>0</v>
      </c>
      <c r="T5946">
        <v>11.022500000000001</v>
      </c>
      <c r="AA5946" t="s">
        <v>465</v>
      </c>
      <c r="AB5946" t="s">
        <v>46</v>
      </c>
      <c r="AC5946" t="b">
        <v>0</v>
      </c>
    </row>
    <row r="5947" spans="1:29" hidden="1" x14ac:dyDescent="0.25">
      <c r="A5947" t="s">
        <v>134</v>
      </c>
      <c r="B5947" t="s">
        <v>483</v>
      </c>
      <c r="C5947" t="s">
        <v>592</v>
      </c>
      <c r="D5947" s="28" t="s">
        <v>464</v>
      </c>
      <c r="E5947" t="s">
        <v>282</v>
      </c>
      <c r="F5947" t="s">
        <v>595</v>
      </c>
      <c r="G5947" t="str">
        <f t="shared" si="458"/>
        <v>SWHC046-01</v>
      </c>
      <c r="H5947" t="str">
        <f t="shared" si="454"/>
        <v>ExAnte2019</v>
      </c>
      <c r="I5947" t="str">
        <f t="shared" si="455"/>
        <v>IOU workpaper</v>
      </c>
      <c r="J5947" s="2">
        <f t="shared" si="456"/>
        <v>43775</v>
      </c>
      <c r="K5947" t="s">
        <v>203</v>
      </c>
      <c r="L5947">
        <f t="shared" si="457"/>
        <v>1</v>
      </c>
      <c r="O5947">
        <v>448.57470000000001</v>
      </c>
      <c r="P5947">
        <v>0</v>
      </c>
      <c r="Q5947">
        <v>12.0594</v>
      </c>
      <c r="R5947">
        <v>291.0471</v>
      </c>
      <c r="S5947">
        <v>0</v>
      </c>
      <c r="T5947">
        <v>12.7668</v>
      </c>
      <c r="AA5947" t="s">
        <v>465</v>
      </c>
      <c r="AB5947" t="s">
        <v>46</v>
      </c>
      <c r="AC5947" t="b">
        <v>0</v>
      </c>
    </row>
    <row r="5948" spans="1:29" hidden="1" x14ac:dyDescent="0.25">
      <c r="A5948" t="s">
        <v>134</v>
      </c>
      <c r="B5948" t="s">
        <v>483</v>
      </c>
      <c r="C5948" t="s">
        <v>592</v>
      </c>
      <c r="D5948" s="28" t="s">
        <v>464</v>
      </c>
      <c r="E5948" t="s">
        <v>290</v>
      </c>
      <c r="F5948" t="s">
        <v>595</v>
      </c>
      <c r="G5948" t="str">
        <f t="shared" si="458"/>
        <v>SWHC046-01</v>
      </c>
      <c r="H5948" t="str">
        <f t="shared" si="454"/>
        <v>ExAnte2019</v>
      </c>
      <c r="I5948" t="str">
        <f t="shared" si="455"/>
        <v>IOU workpaper</v>
      </c>
      <c r="J5948" s="2">
        <f t="shared" si="456"/>
        <v>43775</v>
      </c>
      <c r="K5948" t="s">
        <v>203</v>
      </c>
      <c r="L5948">
        <f t="shared" si="457"/>
        <v>1</v>
      </c>
      <c r="O5948">
        <v>474.2611</v>
      </c>
      <c r="P5948">
        <v>0</v>
      </c>
      <c r="Q5948">
        <v>11.8088</v>
      </c>
      <c r="R5948">
        <v>307.21100000000001</v>
      </c>
      <c r="S5948">
        <v>0</v>
      </c>
      <c r="T5948">
        <v>12.4298</v>
      </c>
      <c r="AA5948" t="s">
        <v>465</v>
      </c>
      <c r="AB5948" t="s">
        <v>46</v>
      </c>
      <c r="AC5948" t="b">
        <v>0</v>
      </c>
    </row>
    <row r="5949" spans="1:29" hidden="1" x14ac:dyDescent="0.25">
      <c r="A5949" t="s">
        <v>134</v>
      </c>
      <c r="B5949" t="s">
        <v>483</v>
      </c>
      <c r="C5949" t="s">
        <v>592</v>
      </c>
      <c r="D5949" s="28" t="s">
        <v>464</v>
      </c>
      <c r="E5949" t="s">
        <v>298</v>
      </c>
      <c r="F5949" t="s">
        <v>595</v>
      </c>
      <c r="G5949" t="str">
        <f t="shared" si="458"/>
        <v>SWHC046-01</v>
      </c>
      <c r="H5949" t="str">
        <f t="shared" si="454"/>
        <v>ExAnte2019</v>
      </c>
      <c r="I5949" t="str">
        <f t="shared" si="455"/>
        <v>IOU workpaper</v>
      </c>
      <c r="J5949" s="2">
        <f t="shared" si="456"/>
        <v>43775</v>
      </c>
      <c r="K5949" t="s">
        <v>203</v>
      </c>
      <c r="L5949">
        <f t="shared" si="457"/>
        <v>1</v>
      </c>
      <c r="O5949">
        <v>436.66320000000002</v>
      </c>
      <c r="P5949">
        <v>0</v>
      </c>
      <c r="Q5949">
        <v>29.168199999999999</v>
      </c>
      <c r="R5949">
        <v>270.91070000000002</v>
      </c>
      <c r="S5949">
        <v>0</v>
      </c>
      <c r="T5949">
        <v>30.4298</v>
      </c>
      <c r="AA5949" t="s">
        <v>465</v>
      </c>
      <c r="AB5949" t="s">
        <v>46</v>
      </c>
      <c r="AC5949" t="b">
        <v>0</v>
      </c>
    </row>
    <row r="5950" spans="1:29" hidden="1" x14ac:dyDescent="0.25">
      <c r="A5950" t="s">
        <v>134</v>
      </c>
      <c r="B5950" t="s">
        <v>483</v>
      </c>
      <c r="C5950" t="s">
        <v>592</v>
      </c>
      <c r="D5950" s="28" t="s">
        <v>464</v>
      </c>
      <c r="E5950" t="s">
        <v>306</v>
      </c>
      <c r="F5950" t="s">
        <v>595</v>
      </c>
      <c r="G5950" t="str">
        <f t="shared" si="458"/>
        <v>SWHC046-01</v>
      </c>
      <c r="H5950" t="str">
        <f t="shared" si="454"/>
        <v>ExAnte2019</v>
      </c>
      <c r="I5950" t="str">
        <f t="shared" si="455"/>
        <v>IOU workpaper</v>
      </c>
      <c r="J5950" s="2">
        <f t="shared" si="456"/>
        <v>43775</v>
      </c>
      <c r="K5950" t="s">
        <v>203</v>
      </c>
      <c r="L5950">
        <f t="shared" si="457"/>
        <v>1</v>
      </c>
      <c r="O5950">
        <v>380.01400000000001</v>
      </c>
      <c r="P5950">
        <v>0</v>
      </c>
      <c r="Q5950">
        <v>28.801200000000001</v>
      </c>
      <c r="R5950">
        <v>224.05709999999999</v>
      </c>
      <c r="S5950">
        <v>0</v>
      </c>
      <c r="T5950">
        <v>30.001200000000001</v>
      </c>
      <c r="AA5950" t="s">
        <v>465</v>
      </c>
      <c r="AB5950" t="s">
        <v>46</v>
      </c>
      <c r="AC5950" t="b">
        <v>0</v>
      </c>
    </row>
    <row r="5951" spans="1:29" hidden="1" x14ac:dyDescent="0.25">
      <c r="A5951" t="s">
        <v>134</v>
      </c>
      <c r="B5951" t="s">
        <v>483</v>
      </c>
      <c r="C5951" t="s">
        <v>592</v>
      </c>
      <c r="D5951" s="28" t="s">
        <v>464</v>
      </c>
      <c r="E5951" t="s">
        <v>314</v>
      </c>
      <c r="F5951" t="s">
        <v>595</v>
      </c>
      <c r="G5951" t="str">
        <f t="shared" si="458"/>
        <v>SWHC046-01</v>
      </c>
      <c r="H5951" t="str">
        <f t="shared" si="454"/>
        <v>ExAnte2019</v>
      </c>
      <c r="I5951" t="str">
        <f t="shared" si="455"/>
        <v>IOU workpaper</v>
      </c>
      <c r="J5951" s="2">
        <f t="shared" si="456"/>
        <v>43775</v>
      </c>
      <c r="K5951" t="s">
        <v>203</v>
      </c>
      <c r="L5951">
        <f t="shared" si="457"/>
        <v>1</v>
      </c>
      <c r="O5951">
        <v>460.99560000000002</v>
      </c>
      <c r="P5951">
        <v>0</v>
      </c>
      <c r="Q5951">
        <v>25.435700000000001</v>
      </c>
      <c r="R5951">
        <v>292.82220000000001</v>
      </c>
      <c r="S5951">
        <v>0</v>
      </c>
      <c r="T5951">
        <v>26.608000000000001</v>
      </c>
      <c r="AA5951" t="s">
        <v>465</v>
      </c>
      <c r="AB5951" t="s">
        <v>46</v>
      </c>
      <c r="AC5951" t="b">
        <v>0</v>
      </c>
    </row>
    <row r="5952" spans="1:29" hidden="1" x14ac:dyDescent="0.25">
      <c r="A5952" t="s">
        <v>134</v>
      </c>
      <c r="B5952" t="s">
        <v>483</v>
      </c>
      <c r="C5952" t="s">
        <v>592</v>
      </c>
      <c r="D5952" s="28" t="s">
        <v>464</v>
      </c>
      <c r="E5952" t="s">
        <v>322</v>
      </c>
      <c r="F5952" t="s">
        <v>595</v>
      </c>
      <c r="G5952" t="str">
        <f t="shared" si="458"/>
        <v>SWHC046-01</v>
      </c>
      <c r="H5952" t="str">
        <f t="shared" si="454"/>
        <v>ExAnte2019</v>
      </c>
      <c r="I5952" t="str">
        <f t="shared" si="455"/>
        <v>IOU workpaper</v>
      </c>
      <c r="J5952" s="2">
        <f t="shared" si="456"/>
        <v>43775</v>
      </c>
      <c r="K5952" t="s">
        <v>203</v>
      </c>
      <c r="L5952">
        <f t="shared" si="457"/>
        <v>1</v>
      </c>
      <c r="O5952">
        <v>437.73379999999997</v>
      </c>
      <c r="P5952">
        <v>0</v>
      </c>
      <c r="Q5952">
        <v>30.1251</v>
      </c>
      <c r="R5952">
        <v>271.04939999999999</v>
      </c>
      <c r="S5952">
        <v>0</v>
      </c>
      <c r="T5952">
        <v>31.4024</v>
      </c>
      <c r="AA5952" t="s">
        <v>465</v>
      </c>
      <c r="AB5952" t="s">
        <v>46</v>
      </c>
      <c r="AC5952" t="b">
        <v>0</v>
      </c>
    </row>
    <row r="5953" spans="1:29" hidden="1" x14ac:dyDescent="0.25">
      <c r="A5953" t="s">
        <v>134</v>
      </c>
      <c r="B5953" t="s">
        <v>483</v>
      </c>
      <c r="C5953" t="s">
        <v>592</v>
      </c>
      <c r="D5953" s="28" t="s">
        <v>464</v>
      </c>
      <c r="E5953" t="s">
        <v>330</v>
      </c>
      <c r="F5953" t="s">
        <v>595</v>
      </c>
      <c r="G5953" t="str">
        <f t="shared" si="458"/>
        <v>SWHC046-01</v>
      </c>
      <c r="H5953" t="str">
        <f t="shared" si="454"/>
        <v>ExAnte2019</v>
      </c>
      <c r="I5953" t="str">
        <f t="shared" si="455"/>
        <v>IOU workpaper</v>
      </c>
      <c r="J5953" s="2">
        <f t="shared" si="456"/>
        <v>43775</v>
      </c>
      <c r="K5953" t="s">
        <v>203</v>
      </c>
      <c r="L5953">
        <f t="shared" si="457"/>
        <v>1</v>
      </c>
      <c r="O5953">
        <v>710.02729999999997</v>
      </c>
      <c r="P5953">
        <v>0</v>
      </c>
      <c r="Q5953">
        <v>3.2246999999999999</v>
      </c>
      <c r="R5953">
        <v>508.44549999999998</v>
      </c>
      <c r="S5953">
        <v>0</v>
      </c>
      <c r="T5953">
        <v>3.5078999999999998</v>
      </c>
      <c r="AA5953" t="s">
        <v>465</v>
      </c>
      <c r="AB5953" t="s">
        <v>46</v>
      </c>
      <c r="AC5953" t="b">
        <v>0</v>
      </c>
    </row>
    <row r="5954" spans="1:29" hidden="1" x14ac:dyDescent="0.25">
      <c r="A5954" t="s">
        <v>134</v>
      </c>
      <c r="B5954" t="s">
        <v>483</v>
      </c>
      <c r="C5954" t="s">
        <v>592</v>
      </c>
      <c r="D5954" s="28" t="s">
        <v>464</v>
      </c>
      <c r="E5954" t="s">
        <v>338</v>
      </c>
      <c r="F5954" t="s">
        <v>595</v>
      </c>
      <c r="G5954" t="str">
        <f t="shared" si="458"/>
        <v>SWHC046-01</v>
      </c>
      <c r="H5954" t="str">
        <f t="shared" si="454"/>
        <v>ExAnte2019</v>
      </c>
      <c r="I5954" t="str">
        <f t="shared" si="455"/>
        <v>IOU workpaper</v>
      </c>
      <c r="J5954" s="2">
        <f t="shared" si="456"/>
        <v>43775</v>
      </c>
      <c r="K5954" t="s">
        <v>203</v>
      </c>
      <c r="L5954">
        <f t="shared" si="457"/>
        <v>1</v>
      </c>
      <c r="O5954">
        <v>-248.91720000000001</v>
      </c>
      <c r="P5954">
        <v>0</v>
      </c>
      <c r="Q5954">
        <v>125.8772</v>
      </c>
      <c r="R5954">
        <v>-385.73340000000002</v>
      </c>
      <c r="S5954">
        <v>0</v>
      </c>
      <c r="T5954">
        <v>128.2122</v>
      </c>
      <c r="AA5954" t="s">
        <v>465</v>
      </c>
      <c r="AB5954" t="s">
        <v>46</v>
      </c>
      <c r="AC5954" t="b">
        <v>0</v>
      </c>
    </row>
    <row r="5955" spans="1:29" hidden="1" x14ac:dyDescent="0.25">
      <c r="A5955" t="s">
        <v>134</v>
      </c>
      <c r="B5955" t="s">
        <v>483</v>
      </c>
      <c r="C5955" t="s">
        <v>593</v>
      </c>
      <c r="D5955" s="28" t="s">
        <v>464</v>
      </c>
      <c r="E5955" t="s">
        <v>202</v>
      </c>
      <c r="F5955" t="s">
        <v>595</v>
      </c>
      <c r="G5955" t="str">
        <f t="shared" si="458"/>
        <v>SWHC046-01</v>
      </c>
      <c r="H5955" t="str">
        <f t="shared" si="454"/>
        <v>ExAnte2019</v>
      </c>
      <c r="I5955" t="str">
        <f t="shared" si="455"/>
        <v>IOU workpaper</v>
      </c>
      <c r="J5955" s="2">
        <f t="shared" si="456"/>
        <v>43775</v>
      </c>
      <c r="K5955" t="s">
        <v>203</v>
      </c>
      <c r="L5955">
        <f t="shared" si="457"/>
        <v>1</v>
      </c>
      <c r="O5955">
        <v>-256.31580000000002</v>
      </c>
      <c r="P5955">
        <v>0</v>
      </c>
      <c r="Q5955">
        <v>119.1628</v>
      </c>
      <c r="R5955">
        <v>-347.3426</v>
      </c>
      <c r="S5955">
        <v>0</v>
      </c>
      <c r="T5955">
        <v>121.9177</v>
      </c>
      <c r="AA5955" t="s">
        <v>465</v>
      </c>
      <c r="AB5955" t="s">
        <v>46</v>
      </c>
      <c r="AC5955" t="b">
        <v>0</v>
      </c>
    </row>
    <row r="5956" spans="1:29" hidden="1" x14ac:dyDescent="0.25">
      <c r="A5956" t="s">
        <v>134</v>
      </c>
      <c r="B5956" t="s">
        <v>483</v>
      </c>
      <c r="C5956" t="s">
        <v>593</v>
      </c>
      <c r="D5956" s="28" t="s">
        <v>464</v>
      </c>
      <c r="E5956" t="s">
        <v>224</v>
      </c>
      <c r="F5956" t="s">
        <v>595</v>
      </c>
      <c r="G5956" t="str">
        <f t="shared" si="458"/>
        <v>SWHC046-01</v>
      </c>
      <c r="H5956" t="str">
        <f t="shared" si="454"/>
        <v>ExAnte2019</v>
      </c>
      <c r="I5956" t="str">
        <f t="shared" si="455"/>
        <v>IOU workpaper</v>
      </c>
      <c r="J5956" s="2">
        <f t="shared" si="456"/>
        <v>43775</v>
      </c>
      <c r="K5956" t="s">
        <v>203</v>
      </c>
      <c r="L5956">
        <f t="shared" si="457"/>
        <v>1</v>
      </c>
      <c r="O5956">
        <v>96.071299999999994</v>
      </c>
      <c r="P5956">
        <v>0</v>
      </c>
      <c r="Q5956">
        <v>58.842199999999998</v>
      </c>
      <c r="R5956">
        <v>-27.633199999999999</v>
      </c>
      <c r="S5956">
        <v>0</v>
      </c>
      <c r="T5956">
        <v>60.410200000000003</v>
      </c>
      <c r="AA5956" t="s">
        <v>465</v>
      </c>
      <c r="AB5956" t="s">
        <v>46</v>
      </c>
      <c r="AC5956" t="b">
        <v>0</v>
      </c>
    </row>
    <row r="5957" spans="1:29" hidden="1" x14ac:dyDescent="0.25">
      <c r="A5957" t="s">
        <v>134</v>
      </c>
      <c r="B5957" t="s">
        <v>483</v>
      </c>
      <c r="C5957" t="s">
        <v>593</v>
      </c>
      <c r="D5957" s="28" t="s">
        <v>464</v>
      </c>
      <c r="E5957" t="s">
        <v>232</v>
      </c>
      <c r="F5957" t="s">
        <v>595</v>
      </c>
      <c r="G5957" t="str">
        <f t="shared" si="458"/>
        <v>SWHC046-01</v>
      </c>
      <c r="H5957" t="str">
        <f t="shared" ref="H5957:H6020" si="459">H5956</f>
        <v>ExAnte2019</v>
      </c>
      <c r="I5957" t="str">
        <f t="shared" ref="I5957:I6020" si="460">I5956</f>
        <v>IOU workpaper</v>
      </c>
      <c r="J5957" s="2">
        <f t="shared" ref="J5957:J6020" si="461">J$3</f>
        <v>43775</v>
      </c>
      <c r="K5957" t="s">
        <v>203</v>
      </c>
      <c r="L5957">
        <f t="shared" ref="L5957:L6020" si="462">L5956</f>
        <v>1</v>
      </c>
      <c r="O5957">
        <v>56.2104</v>
      </c>
      <c r="P5957">
        <v>0</v>
      </c>
      <c r="Q5957">
        <v>56.244799999999998</v>
      </c>
      <c r="R5957">
        <v>-47.235999999999997</v>
      </c>
      <c r="S5957">
        <v>0</v>
      </c>
      <c r="T5957">
        <v>57.943899999999999</v>
      </c>
      <c r="AA5957" t="s">
        <v>465</v>
      </c>
      <c r="AB5957" t="s">
        <v>46</v>
      </c>
      <c r="AC5957" t="b">
        <v>0</v>
      </c>
    </row>
    <row r="5958" spans="1:29" hidden="1" x14ac:dyDescent="0.25">
      <c r="A5958" t="s">
        <v>134</v>
      </c>
      <c r="B5958" t="s">
        <v>483</v>
      </c>
      <c r="C5958" t="s">
        <v>593</v>
      </c>
      <c r="D5958" s="28" t="s">
        <v>464</v>
      </c>
      <c r="E5958" t="s">
        <v>240</v>
      </c>
      <c r="F5958" t="s">
        <v>595</v>
      </c>
      <c r="G5958" t="str">
        <f t="shared" ref="G5958:G6021" si="463">G5957</f>
        <v>SWHC046-01</v>
      </c>
      <c r="H5958" t="str">
        <f t="shared" si="459"/>
        <v>ExAnte2019</v>
      </c>
      <c r="I5958" t="str">
        <f t="shared" si="460"/>
        <v>IOU workpaper</v>
      </c>
      <c r="J5958" s="2">
        <f t="shared" si="461"/>
        <v>43775</v>
      </c>
      <c r="K5958" t="s">
        <v>203</v>
      </c>
      <c r="L5958">
        <f t="shared" si="462"/>
        <v>1</v>
      </c>
      <c r="O5958">
        <v>189.6506</v>
      </c>
      <c r="P5958">
        <v>0</v>
      </c>
      <c r="Q5958">
        <v>41.95</v>
      </c>
      <c r="R5958">
        <v>63.583500000000001</v>
      </c>
      <c r="S5958">
        <v>0</v>
      </c>
      <c r="T5958">
        <v>43.290100000000002</v>
      </c>
      <c r="AA5958" t="s">
        <v>465</v>
      </c>
      <c r="AB5958" t="s">
        <v>46</v>
      </c>
      <c r="AC5958" t="b">
        <v>0</v>
      </c>
    </row>
    <row r="5959" spans="1:29" hidden="1" x14ac:dyDescent="0.25">
      <c r="A5959" t="s">
        <v>134</v>
      </c>
      <c r="B5959" t="s">
        <v>483</v>
      </c>
      <c r="C5959" t="s">
        <v>593</v>
      </c>
      <c r="D5959" s="28" t="s">
        <v>464</v>
      </c>
      <c r="E5959" t="s">
        <v>248</v>
      </c>
      <c r="F5959" t="s">
        <v>595</v>
      </c>
      <c r="G5959" t="str">
        <f t="shared" si="463"/>
        <v>SWHC046-01</v>
      </c>
      <c r="H5959" t="str">
        <f t="shared" si="459"/>
        <v>ExAnte2019</v>
      </c>
      <c r="I5959" t="str">
        <f t="shared" si="460"/>
        <v>IOU workpaper</v>
      </c>
      <c r="J5959" s="2">
        <f t="shared" si="461"/>
        <v>43775</v>
      </c>
      <c r="K5959" t="s">
        <v>203</v>
      </c>
      <c r="L5959">
        <f t="shared" si="462"/>
        <v>1</v>
      </c>
      <c r="O5959">
        <v>86.495699999999999</v>
      </c>
      <c r="P5959">
        <v>0</v>
      </c>
      <c r="Q5959">
        <v>50.433100000000003</v>
      </c>
      <c r="R5959">
        <v>-19.169899999999998</v>
      </c>
      <c r="S5959">
        <v>0</v>
      </c>
      <c r="T5959">
        <v>52.078800000000001</v>
      </c>
      <c r="AA5959" t="s">
        <v>465</v>
      </c>
      <c r="AB5959" t="s">
        <v>46</v>
      </c>
      <c r="AC5959" t="b">
        <v>0</v>
      </c>
    </row>
    <row r="5960" spans="1:29" hidden="1" x14ac:dyDescent="0.25">
      <c r="A5960" t="s">
        <v>134</v>
      </c>
      <c r="B5960" t="s">
        <v>483</v>
      </c>
      <c r="C5960" t="s">
        <v>593</v>
      </c>
      <c r="D5960" s="28" t="s">
        <v>464</v>
      </c>
      <c r="E5960" t="s">
        <v>256</v>
      </c>
      <c r="F5960" t="s">
        <v>595</v>
      </c>
      <c r="G5960" t="str">
        <f t="shared" si="463"/>
        <v>SWHC046-01</v>
      </c>
      <c r="H5960" t="str">
        <f t="shared" si="459"/>
        <v>ExAnte2019</v>
      </c>
      <c r="I5960" t="str">
        <f t="shared" si="460"/>
        <v>IOU workpaper</v>
      </c>
      <c r="J5960" s="2">
        <f t="shared" si="461"/>
        <v>43775</v>
      </c>
      <c r="K5960" t="s">
        <v>203</v>
      </c>
      <c r="L5960">
        <f t="shared" si="462"/>
        <v>1</v>
      </c>
      <c r="O5960">
        <v>286.49209999999999</v>
      </c>
      <c r="P5960">
        <v>0</v>
      </c>
      <c r="Q5960">
        <v>20.947399999999998</v>
      </c>
      <c r="R5960">
        <v>156.91</v>
      </c>
      <c r="S5960">
        <v>0</v>
      </c>
      <c r="T5960">
        <v>21.8186</v>
      </c>
      <c r="AA5960" t="s">
        <v>465</v>
      </c>
      <c r="AB5960" t="s">
        <v>46</v>
      </c>
      <c r="AC5960" t="b">
        <v>0</v>
      </c>
    </row>
    <row r="5961" spans="1:29" hidden="1" x14ac:dyDescent="0.25">
      <c r="A5961" t="s">
        <v>134</v>
      </c>
      <c r="B5961" t="s">
        <v>483</v>
      </c>
      <c r="C5961" t="s">
        <v>593</v>
      </c>
      <c r="D5961" s="28" t="s">
        <v>464</v>
      </c>
      <c r="E5961" t="s">
        <v>265</v>
      </c>
      <c r="F5961" t="s">
        <v>595</v>
      </c>
      <c r="G5961" t="str">
        <f t="shared" si="463"/>
        <v>SWHC046-01</v>
      </c>
      <c r="H5961" t="str">
        <f t="shared" si="459"/>
        <v>ExAnte2019</v>
      </c>
      <c r="I5961" t="str">
        <f t="shared" si="460"/>
        <v>IOU workpaper</v>
      </c>
      <c r="J5961" s="2">
        <f t="shared" si="461"/>
        <v>43775</v>
      </c>
      <c r="K5961" t="s">
        <v>203</v>
      </c>
      <c r="L5961">
        <f t="shared" si="462"/>
        <v>1</v>
      </c>
      <c r="O5961">
        <v>282.79770000000002</v>
      </c>
      <c r="P5961">
        <v>0</v>
      </c>
      <c r="Q5961">
        <v>13.669600000000001</v>
      </c>
      <c r="R5961">
        <v>159.24420000000001</v>
      </c>
      <c r="S5961">
        <v>0</v>
      </c>
      <c r="T5961">
        <v>14.3439</v>
      </c>
      <c r="AA5961" t="s">
        <v>465</v>
      </c>
      <c r="AB5961" t="s">
        <v>46</v>
      </c>
      <c r="AC5961" t="b">
        <v>0</v>
      </c>
    </row>
    <row r="5962" spans="1:29" hidden="1" x14ac:dyDescent="0.25">
      <c r="A5962" t="s">
        <v>134</v>
      </c>
      <c r="B5962" t="s">
        <v>483</v>
      </c>
      <c r="C5962" t="s">
        <v>593</v>
      </c>
      <c r="D5962" s="28" t="s">
        <v>464</v>
      </c>
      <c r="E5962" t="s">
        <v>274</v>
      </c>
      <c r="F5962" t="s">
        <v>595</v>
      </c>
      <c r="G5962" t="str">
        <f t="shared" si="463"/>
        <v>SWHC046-01</v>
      </c>
      <c r="H5962" t="str">
        <f t="shared" si="459"/>
        <v>ExAnte2019</v>
      </c>
      <c r="I5962" t="str">
        <f t="shared" si="460"/>
        <v>IOU workpaper</v>
      </c>
      <c r="J5962" s="2">
        <f t="shared" si="461"/>
        <v>43775</v>
      </c>
      <c r="K5962" t="s">
        <v>203</v>
      </c>
      <c r="L5962">
        <f t="shared" si="462"/>
        <v>1</v>
      </c>
      <c r="O5962">
        <v>339.57960000000003</v>
      </c>
      <c r="P5962">
        <v>0</v>
      </c>
      <c r="Q5962">
        <v>16.1602</v>
      </c>
      <c r="R5962">
        <v>203.7295</v>
      </c>
      <c r="S5962">
        <v>0</v>
      </c>
      <c r="T5962">
        <v>16.908200000000001</v>
      </c>
      <c r="AA5962" t="s">
        <v>465</v>
      </c>
      <c r="AB5962" t="s">
        <v>46</v>
      </c>
      <c r="AC5962" t="b">
        <v>0</v>
      </c>
    </row>
    <row r="5963" spans="1:29" hidden="1" x14ac:dyDescent="0.25">
      <c r="A5963" t="s">
        <v>134</v>
      </c>
      <c r="B5963" t="s">
        <v>483</v>
      </c>
      <c r="C5963" t="s">
        <v>593</v>
      </c>
      <c r="D5963" s="28" t="s">
        <v>464</v>
      </c>
      <c r="E5963" t="s">
        <v>282</v>
      </c>
      <c r="F5963" t="s">
        <v>595</v>
      </c>
      <c r="G5963" t="str">
        <f t="shared" si="463"/>
        <v>SWHC046-01</v>
      </c>
      <c r="H5963" t="str">
        <f t="shared" si="459"/>
        <v>ExAnte2019</v>
      </c>
      <c r="I5963" t="str">
        <f t="shared" si="460"/>
        <v>IOU workpaper</v>
      </c>
      <c r="J5963" s="2">
        <f t="shared" si="461"/>
        <v>43775</v>
      </c>
      <c r="K5963" t="s">
        <v>203</v>
      </c>
      <c r="L5963">
        <f t="shared" si="462"/>
        <v>1</v>
      </c>
      <c r="O5963">
        <v>355.7833</v>
      </c>
      <c r="P5963">
        <v>0</v>
      </c>
      <c r="Q5963">
        <v>18.885100000000001</v>
      </c>
      <c r="R5963">
        <v>222.34880000000001</v>
      </c>
      <c r="S5963">
        <v>0</v>
      </c>
      <c r="T5963">
        <v>19.824100000000001</v>
      </c>
      <c r="AA5963" t="s">
        <v>465</v>
      </c>
      <c r="AB5963" t="s">
        <v>46</v>
      </c>
      <c r="AC5963" t="b">
        <v>0</v>
      </c>
    </row>
    <row r="5964" spans="1:29" hidden="1" x14ac:dyDescent="0.25">
      <c r="A5964" t="s">
        <v>134</v>
      </c>
      <c r="B5964" t="s">
        <v>483</v>
      </c>
      <c r="C5964" t="s">
        <v>593</v>
      </c>
      <c r="D5964" s="28" t="s">
        <v>464</v>
      </c>
      <c r="E5964" t="s">
        <v>290</v>
      </c>
      <c r="F5964" t="s">
        <v>595</v>
      </c>
      <c r="G5964" t="str">
        <f t="shared" si="463"/>
        <v>SWHC046-01</v>
      </c>
      <c r="H5964" t="str">
        <f t="shared" si="459"/>
        <v>ExAnte2019</v>
      </c>
      <c r="I5964" t="str">
        <f t="shared" si="460"/>
        <v>IOU workpaper</v>
      </c>
      <c r="J5964" s="2">
        <f t="shared" si="461"/>
        <v>43775</v>
      </c>
      <c r="K5964" t="s">
        <v>203</v>
      </c>
      <c r="L5964">
        <f t="shared" si="462"/>
        <v>1</v>
      </c>
      <c r="O5964">
        <v>388.54360000000003</v>
      </c>
      <c r="P5964">
        <v>0</v>
      </c>
      <c r="Q5964">
        <v>17.825800000000001</v>
      </c>
      <c r="R5964">
        <v>246.499</v>
      </c>
      <c r="S5964">
        <v>0</v>
      </c>
      <c r="T5964">
        <v>18.677399999999999</v>
      </c>
      <c r="AA5964" t="s">
        <v>465</v>
      </c>
      <c r="AB5964" t="s">
        <v>46</v>
      </c>
      <c r="AC5964" t="b">
        <v>0</v>
      </c>
    </row>
    <row r="5965" spans="1:29" hidden="1" x14ac:dyDescent="0.25">
      <c r="A5965" t="s">
        <v>134</v>
      </c>
      <c r="B5965" t="s">
        <v>483</v>
      </c>
      <c r="C5965" t="s">
        <v>593</v>
      </c>
      <c r="D5965" s="28" t="s">
        <v>464</v>
      </c>
      <c r="E5965" t="s">
        <v>298</v>
      </c>
      <c r="F5965" t="s">
        <v>595</v>
      </c>
      <c r="G5965" t="str">
        <f t="shared" si="463"/>
        <v>SWHC046-01</v>
      </c>
      <c r="H5965" t="str">
        <f t="shared" si="459"/>
        <v>ExAnte2019</v>
      </c>
      <c r="I5965" t="str">
        <f t="shared" si="460"/>
        <v>IOU workpaper</v>
      </c>
      <c r="J5965" s="2">
        <f t="shared" si="461"/>
        <v>43775</v>
      </c>
      <c r="K5965" t="s">
        <v>203</v>
      </c>
      <c r="L5965">
        <f t="shared" si="462"/>
        <v>1</v>
      </c>
      <c r="O5965">
        <v>243.61869999999999</v>
      </c>
      <c r="P5965">
        <v>0</v>
      </c>
      <c r="Q5965">
        <v>46.126300000000001</v>
      </c>
      <c r="R5965">
        <v>100.3729</v>
      </c>
      <c r="S5965">
        <v>0</v>
      </c>
      <c r="T5965">
        <v>47.6175</v>
      </c>
      <c r="AA5965" t="s">
        <v>465</v>
      </c>
      <c r="AB5965" t="s">
        <v>46</v>
      </c>
      <c r="AC5965" t="b">
        <v>0</v>
      </c>
    </row>
    <row r="5966" spans="1:29" hidden="1" x14ac:dyDescent="0.25">
      <c r="A5966" t="s">
        <v>134</v>
      </c>
      <c r="B5966" t="s">
        <v>483</v>
      </c>
      <c r="C5966" t="s">
        <v>593</v>
      </c>
      <c r="D5966" s="28" t="s">
        <v>464</v>
      </c>
      <c r="E5966" t="s">
        <v>306</v>
      </c>
      <c r="F5966" t="s">
        <v>595</v>
      </c>
      <c r="G5966" t="str">
        <f t="shared" si="463"/>
        <v>SWHC046-01</v>
      </c>
      <c r="H5966" t="str">
        <f t="shared" si="459"/>
        <v>ExAnte2019</v>
      </c>
      <c r="I5966" t="str">
        <f t="shared" si="460"/>
        <v>IOU workpaper</v>
      </c>
      <c r="J5966" s="2">
        <f t="shared" si="461"/>
        <v>43775</v>
      </c>
      <c r="K5966" t="s">
        <v>203</v>
      </c>
      <c r="L5966">
        <f t="shared" si="462"/>
        <v>1</v>
      </c>
      <c r="O5966">
        <v>192.79689999999999</v>
      </c>
      <c r="P5966">
        <v>0</v>
      </c>
      <c r="Q5966">
        <v>49.0931</v>
      </c>
      <c r="R5966">
        <v>59.079099999999997</v>
      </c>
      <c r="S5966">
        <v>0</v>
      </c>
      <c r="T5966">
        <v>50.592599999999997</v>
      </c>
      <c r="AA5966" t="s">
        <v>465</v>
      </c>
      <c r="AB5966" t="s">
        <v>46</v>
      </c>
      <c r="AC5966" t="b">
        <v>0</v>
      </c>
    </row>
    <row r="5967" spans="1:29" hidden="1" x14ac:dyDescent="0.25">
      <c r="A5967" t="s">
        <v>134</v>
      </c>
      <c r="B5967" t="s">
        <v>483</v>
      </c>
      <c r="C5967" t="s">
        <v>593</v>
      </c>
      <c r="D5967" s="28" t="s">
        <v>464</v>
      </c>
      <c r="E5967" t="s">
        <v>314</v>
      </c>
      <c r="F5967" t="s">
        <v>595</v>
      </c>
      <c r="G5967" t="str">
        <f t="shared" si="463"/>
        <v>SWHC046-01</v>
      </c>
      <c r="H5967" t="str">
        <f t="shared" si="459"/>
        <v>ExAnte2019</v>
      </c>
      <c r="I5967" t="str">
        <f t="shared" si="460"/>
        <v>IOU workpaper</v>
      </c>
      <c r="J5967" s="2">
        <f t="shared" si="461"/>
        <v>43775</v>
      </c>
      <c r="K5967" t="s">
        <v>203</v>
      </c>
      <c r="L5967">
        <f t="shared" si="462"/>
        <v>1</v>
      </c>
      <c r="O5967">
        <v>284.00119999999998</v>
      </c>
      <c r="P5967">
        <v>0</v>
      </c>
      <c r="Q5967">
        <v>40.866</v>
      </c>
      <c r="R5967">
        <v>138.74289999999999</v>
      </c>
      <c r="S5967">
        <v>0</v>
      </c>
      <c r="T5967">
        <v>42.246899999999997</v>
      </c>
      <c r="AA5967" t="s">
        <v>465</v>
      </c>
      <c r="AB5967" t="s">
        <v>46</v>
      </c>
      <c r="AC5967" t="b">
        <v>0</v>
      </c>
    </row>
    <row r="5968" spans="1:29" hidden="1" x14ac:dyDescent="0.25">
      <c r="A5968" t="s">
        <v>134</v>
      </c>
      <c r="B5968" t="s">
        <v>483</v>
      </c>
      <c r="C5968" t="s">
        <v>593</v>
      </c>
      <c r="D5968" s="28" t="s">
        <v>464</v>
      </c>
      <c r="E5968" t="s">
        <v>322</v>
      </c>
      <c r="F5968" t="s">
        <v>595</v>
      </c>
      <c r="G5968" t="str">
        <f t="shared" si="463"/>
        <v>SWHC046-01</v>
      </c>
      <c r="H5968" t="str">
        <f t="shared" si="459"/>
        <v>ExAnte2019</v>
      </c>
      <c r="I5968" t="str">
        <f t="shared" si="460"/>
        <v>IOU workpaper</v>
      </c>
      <c r="J5968" s="2">
        <f t="shared" si="461"/>
        <v>43775</v>
      </c>
      <c r="K5968" t="s">
        <v>203</v>
      </c>
      <c r="L5968">
        <f t="shared" si="462"/>
        <v>1</v>
      </c>
      <c r="O5968">
        <v>275.24020000000002</v>
      </c>
      <c r="P5968">
        <v>0</v>
      </c>
      <c r="Q5968">
        <v>42.177799999999998</v>
      </c>
      <c r="R5968">
        <v>130.23570000000001</v>
      </c>
      <c r="S5968">
        <v>0</v>
      </c>
      <c r="T5968">
        <v>43.5608</v>
      </c>
      <c r="AA5968" t="s">
        <v>465</v>
      </c>
      <c r="AB5968" t="s">
        <v>46</v>
      </c>
      <c r="AC5968" t="b">
        <v>0</v>
      </c>
    </row>
    <row r="5969" spans="1:29" hidden="1" x14ac:dyDescent="0.25">
      <c r="A5969" t="s">
        <v>134</v>
      </c>
      <c r="B5969" t="s">
        <v>483</v>
      </c>
      <c r="C5969" t="s">
        <v>593</v>
      </c>
      <c r="D5969" s="28" t="s">
        <v>464</v>
      </c>
      <c r="E5969" t="s">
        <v>330</v>
      </c>
      <c r="F5969" t="s">
        <v>595</v>
      </c>
      <c r="G5969" t="str">
        <f t="shared" si="463"/>
        <v>SWHC046-01</v>
      </c>
      <c r="H5969" t="str">
        <f t="shared" si="459"/>
        <v>ExAnte2019</v>
      </c>
      <c r="I5969" t="str">
        <f t="shared" si="460"/>
        <v>IOU workpaper</v>
      </c>
      <c r="J5969" s="2">
        <f t="shared" si="461"/>
        <v>43775</v>
      </c>
      <c r="K5969" t="s">
        <v>203</v>
      </c>
      <c r="L5969">
        <f t="shared" si="462"/>
        <v>1</v>
      </c>
      <c r="O5969">
        <v>612.70820000000003</v>
      </c>
      <c r="P5969">
        <v>0</v>
      </c>
      <c r="Q5969">
        <v>4.3083</v>
      </c>
      <c r="R5969">
        <v>434.80329999999998</v>
      </c>
      <c r="S5969">
        <v>0</v>
      </c>
      <c r="T5969">
        <v>4.6833</v>
      </c>
      <c r="AA5969" t="s">
        <v>465</v>
      </c>
      <c r="AB5969" t="s">
        <v>46</v>
      </c>
      <c r="AC5969" t="b">
        <v>0</v>
      </c>
    </row>
    <row r="5970" spans="1:29" hidden="1" x14ac:dyDescent="0.25">
      <c r="A5970" t="s">
        <v>134</v>
      </c>
      <c r="B5970" t="s">
        <v>483</v>
      </c>
      <c r="C5970" t="s">
        <v>593</v>
      </c>
      <c r="D5970" s="28" t="s">
        <v>464</v>
      </c>
      <c r="E5970" t="s">
        <v>338</v>
      </c>
      <c r="F5970" t="s">
        <v>595</v>
      </c>
      <c r="G5970" t="str">
        <f t="shared" si="463"/>
        <v>SWHC046-01</v>
      </c>
      <c r="H5970" t="str">
        <f t="shared" si="459"/>
        <v>ExAnte2019</v>
      </c>
      <c r="I5970" t="str">
        <f t="shared" si="460"/>
        <v>IOU workpaper</v>
      </c>
      <c r="J5970" s="2">
        <f t="shared" si="461"/>
        <v>43775</v>
      </c>
      <c r="K5970" t="s">
        <v>203</v>
      </c>
      <c r="L5970">
        <f t="shared" si="462"/>
        <v>1</v>
      </c>
      <c r="O5970">
        <v>-632.19150000000002</v>
      </c>
      <c r="P5970">
        <v>0</v>
      </c>
      <c r="Q5970">
        <v>146.57470000000001</v>
      </c>
      <c r="R5970">
        <v>-738.27229999999997</v>
      </c>
      <c r="S5970">
        <v>0</v>
      </c>
      <c r="T5970">
        <v>148.54079999999999</v>
      </c>
      <c r="AA5970" t="s">
        <v>465</v>
      </c>
      <c r="AB5970" t="s">
        <v>46</v>
      </c>
      <c r="AC5970" t="b">
        <v>0</v>
      </c>
    </row>
    <row r="5971" spans="1:29" hidden="1" x14ac:dyDescent="0.25">
      <c r="A5971" t="s">
        <v>134</v>
      </c>
      <c r="B5971" t="s">
        <v>483</v>
      </c>
      <c r="C5971" t="s">
        <v>594</v>
      </c>
      <c r="D5971" s="28" t="s">
        <v>464</v>
      </c>
      <c r="E5971" t="s">
        <v>202</v>
      </c>
      <c r="F5971" t="s">
        <v>595</v>
      </c>
      <c r="G5971" t="str">
        <f t="shared" si="463"/>
        <v>SWHC046-01</v>
      </c>
      <c r="H5971" t="str">
        <f t="shared" si="459"/>
        <v>ExAnte2019</v>
      </c>
      <c r="I5971" t="str">
        <f t="shared" si="460"/>
        <v>IOU workpaper</v>
      </c>
      <c r="J5971" s="2">
        <f t="shared" si="461"/>
        <v>43775</v>
      </c>
      <c r="K5971" t="s">
        <v>203</v>
      </c>
      <c r="L5971">
        <f t="shared" si="462"/>
        <v>1</v>
      </c>
      <c r="O5971">
        <v>-550.27919999999995</v>
      </c>
      <c r="P5971">
        <v>0</v>
      </c>
      <c r="Q5971">
        <v>148.60669999999999</v>
      </c>
      <c r="R5971">
        <v>-632.00199999999995</v>
      </c>
      <c r="S5971">
        <v>0</v>
      </c>
      <c r="T5971">
        <v>151.7013</v>
      </c>
      <c r="AA5971" t="s">
        <v>465</v>
      </c>
      <c r="AB5971" t="s">
        <v>46</v>
      </c>
      <c r="AC5971" t="b">
        <v>0</v>
      </c>
    </row>
    <row r="5972" spans="1:29" hidden="1" x14ac:dyDescent="0.25">
      <c r="A5972" t="s">
        <v>134</v>
      </c>
      <c r="B5972" t="s">
        <v>483</v>
      </c>
      <c r="C5972" t="s">
        <v>594</v>
      </c>
      <c r="D5972" s="28" t="s">
        <v>464</v>
      </c>
      <c r="E5972" t="s">
        <v>224</v>
      </c>
      <c r="F5972" t="s">
        <v>595</v>
      </c>
      <c r="G5972" t="str">
        <f t="shared" si="463"/>
        <v>SWHC046-01</v>
      </c>
      <c r="H5972" t="str">
        <f t="shared" si="459"/>
        <v>ExAnte2019</v>
      </c>
      <c r="I5972" t="str">
        <f t="shared" si="460"/>
        <v>IOU workpaper</v>
      </c>
      <c r="J5972" s="2">
        <f t="shared" si="461"/>
        <v>43775</v>
      </c>
      <c r="K5972" t="s">
        <v>203</v>
      </c>
      <c r="L5972">
        <f t="shared" si="462"/>
        <v>1</v>
      </c>
      <c r="O5972">
        <v>-400.93979999999999</v>
      </c>
      <c r="P5972">
        <v>0</v>
      </c>
      <c r="Q5972">
        <v>105.8322</v>
      </c>
      <c r="R5972">
        <v>-475.04320000000001</v>
      </c>
      <c r="S5972">
        <v>0</v>
      </c>
      <c r="T5972">
        <v>108.56100000000001</v>
      </c>
      <c r="AA5972" t="s">
        <v>465</v>
      </c>
      <c r="AB5972" t="s">
        <v>46</v>
      </c>
      <c r="AC5972" t="b">
        <v>0</v>
      </c>
    </row>
    <row r="5973" spans="1:29" hidden="1" x14ac:dyDescent="0.25">
      <c r="A5973" t="s">
        <v>134</v>
      </c>
      <c r="B5973" t="s">
        <v>483</v>
      </c>
      <c r="C5973" t="s">
        <v>594</v>
      </c>
      <c r="D5973" s="28" t="s">
        <v>464</v>
      </c>
      <c r="E5973" t="s">
        <v>232</v>
      </c>
      <c r="F5973" t="s">
        <v>595</v>
      </c>
      <c r="G5973" t="str">
        <f t="shared" si="463"/>
        <v>SWHC046-01</v>
      </c>
      <c r="H5973" t="str">
        <f t="shared" si="459"/>
        <v>ExAnte2019</v>
      </c>
      <c r="I5973" t="str">
        <f t="shared" si="460"/>
        <v>IOU workpaper</v>
      </c>
      <c r="J5973" s="2">
        <f t="shared" si="461"/>
        <v>43775</v>
      </c>
      <c r="K5973" t="s">
        <v>203</v>
      </c>
      <c r="L5973">
        <f t="shared" si="462"/>
        <v>1</v>
      </c>
      <c r="O5973">
        <v>-141.196</v>
      </c>
      <c r="P5973">
        <v>0</v>
      </c>
      <c r="Q5973">
        <v>78.196200000000005</v>
      </c>
      <c r="R5973">
        <v>-217.10419999999999</v>
      </c>
      <c r="S5973">
        <v>0</v>
      </c>
      <c r="T5973">
        <v>80.852800000000002</v>
      </c>
      <c r="AA5973" t="s">
        <v>465</v>
      </c>
      <c r="AB5973" t="s">
        <v>46</v>
      </c>
      <c r="AC5973" t="b">
        <v>0</v>
      </c>
    </row>
    <row r="5974" spans="1:29" hidden="1" x14ac:dyDescent="0.25">
      <c r="A5974" t="s">
        <v>134</v>
      </c>
      <c r="B5974" t="s">
        <v>483</v>
      </c>
      <c r="C5974" t="s">
        <v>594</v>
      </c>
      <c r="D5974" s="28" t="s">
        <v>464</v>
      </c>
      <c r="E5974" t="s">
        <v>240</v>
      </c>
      <c r="F5974" t="s">
        <v>595</v>
      </c>
      <c r="G5974" t="str">
        <f t="shared" si="463"/>
        <v>SWHC046-01</v>
      </c>
      <c r="H5974" t="str">
        <f t="shared" si="459"/>
        <v>ExAnte2019</v>
      </c>
      <c r="I5974" t="str">
        <f t="shared" si="460"/>
        <v>IOU workpaper</v>
      </c>
      <c r="J5974" s="2">
        <f t="shared" si="461"/>
        <v>43775</v>
      </c>
      <c r="K5974" t="s">
        <v>203</v>
      </c>
      <c r="L5974">
        <f t="shared" si="462"/>
        <v>1</v>
      </c>
      <c r="O5974">
        <v>-257.51620000000003</v>
      </c>
      <c r="P5974">
        <v>0</v>
      </c>
      <c r="Q5974">
        <v>83.936000000000007</v>
      </c>
      <c r="R5974">
        <v>-336.46800000000002</v>
      </c>
      <c r="S5974">
        <v>0</v>
      </c>
      <c r="T5974">
        <v>85.213099999999997</v>
      </c>
      <c r="AA5974" t="s">
        <v>465</v>
      </c>
      <c r="AB5974" t="s">
        <v>46</v>
      </c>
      <c r="AC5974" t="b">
        <v>0</v>
      </c>
    </row>
    <row r="5975" spans="1:29" hidden="1" x14ac:dyDescent="0.25">
      <c r="A5975" t="s">
        <v>134</v>
      </c>
      <c r="B5975" t="s">
        <v>483</v>
      </c>
      <c r="C5975" t="s">
        <v>594</v>
      </c>
      <c r="D5975" s="28" t="s">
        <v>464</v>
      </c>
      <c r="E5975" t="s">
        <v>248</v>
      </c>
      <c r="F5975" t="s">
        <v>595</v>
      </c>
      <c r="G5975" t="str">
        <f t="shared" si="463"/>
        <v>SWHC046-01</v>
      </c>
      <c r="H5975" t="str">
        <f t="shared" si="459"/>
        <v>ExAnte2019</v>
      </c>
      <c r="I5975" t="str">
        <f t="shared" si="460"/>
        <v>IOU workpaper</v>
      </c>
      <c r="J5975" s="2">
        <f t="shared" si="461"/>
        <v>43775</v>
      </c>
      <c r="K5975" t="s">
        <v>203</v>
      </c>
      <c r="L5975">
        <f t="shared" si="462"/>
        <v>1</v>
      </c>
      <c r="O5975">
        <v>-153.76070000000001</v>
      </c>
      <c r="P5975">
        <v>0</v>
      </c>
      <c r="Q5975">
        <v>77.249200000000002</v>
      </c>
      <c r="R5975">
        <v>-230.84059999999999</v>
      </c>
      <c r="S5975">
        <v>0</v>
      </c>
      <c r="T5975">
        <v>79.7346</v>
      </c>
      <c r="AA5975" t="s">
        <v>465</v>
      </c>
      <c r="AB5975" t="s">
        <v>46</v>
      </c>
      <c r="AC5975" t="b">
        <v>0</v>
      </c>
    </row>
    <row r="5976" spans="1:29" hidden="1" x14ac:dyDescent="0.25">
      <c r="A5976" t="s">
        <v>134</v>
      </c>
      <c r="B5976" t="s">
        <v>483</v>
      </c>
      <c r="C5976" t="s">
        <v>594</v>
      </c>
      <c r="D5976" s="28" t="s">
        <v>464</v>
      </c>
      <c r="E5976" t="s">
        <v>256</v>
      </c>
      <c r="F5976" t="s">
        <v>595</v>
      </c>
      <c r="G5976" t="str">
        <f t="shared" si="463"/>
        <v>SWHC046-01</v>
      </c>
      <c r="H5976" t="str">
        <f t="shared" si="459"/>
        <v>ExAnte2019</v>
      </c>
      <c r="I5976" t="str">
        <f t="shared" si="460"/>
        <v>IOU workpaper</v>
      </c>
      <c r="J5976" s="2">
        <f t="shared" si="461"/>
        <v>43775</v>
      </c>
      <c r="K5976" t="s">
        <v>203</v>
      </c>
      <c r="L5976">
        <f t="shared" si="462"/>
        <v>1</v>
      </c>
      <c r="O5976">
        <v>87.283500000000004</v>
      </c>
      <c r="P5976">
        <v>0</v>
      </c>
      <c r="Q5976">
        <v>41.742400000000004</v>
      </c>
      <c r="R5976">
        <v>-6.6912000000000003</v>
      </c>
      <c r="S5976">
        <v>0</v>
      </c>
      <c r="T5976">
        <v>43.12</v>
      </c>
      <c r="AA5976" t="s">
        <v>465</v>
      </c>
      <c r="AB5976" t="s">
        <v>46</v>
      </c>
      <c r="AC5976" t="b">
        <v>0</v>
      </c>
    </row>
    <row r="5977" spans="1:29" hidden="1" x14ac:dyDescent="0.25">
      <c r="A5977" t="s">
        <v>134</v>
      </c>
      <c r="B5977" t="s">
        <v>483</v>
      </c>
      <c r="C5977" t="s">
        <v>594</v>
      </c>
      <c r="D5977" s="28" t="s">
        <v>464</v>
      </c>
      <c r="E5977" t="s">
        <v>265</v>
      </c>
      <c r="F5977" t="s">
        <v>595</v>
      </c>
      <c r="G5977" t="str">
        <f t="shared" si="463"/>
        <v>SWHC046-01</v>
      </c>
      <c r="H5977" t="str">
        <f t="shared" si="459"/>
        <v>ExAnte2019</v>
      </c>
      <c r="I5977" t="str">
        <f t="shared" si="460"/>
        <v>IOU workpaper</v>
      </c>
      <c r="J5977" s="2">
        <f t="shared" si="461"/>
        <v>43775</v>
      </c>
      <c r="K5977" t="s">
        <v>203</v>
      </c>
      <c r="L5977">
        <f t="shared" si="462"/>
        <v>1</v>
      </c>
      <c r="O5977">
        <v>142.85980000000001</v>
      </c>
      <c r="P5977">
        <v>0</v>
      </c>
      <c r="Q5977">
        <v>31.970600000000001</v>
      </c>
      <c r="R5977">
        <v>51.446399999999997</v>
      </c>
      <c r="S5977">
        <v>0</v>
      </c>
      <c r="T5977">
        <v>33.338900000000002</v>
      </c>
      <c r="AA5977" t="s">
        <v>465</v>
      </c>
      <c r="AB5977" t="s">
        <v>46</v>
      </c>
      <c r="AC5977" t="b">
        <v>0</v>
      </c>
    </row>
    <row r="5978" spans="1:29" hidden="1" x14ac:dyDescent="0.25">
      <c r="A5978" t="s">
        <v>134</v>
      </c>
      <c r="B5978" t="s">
        <v>483</v>
      </c>
      <c r="C5978" t="s">
        <v>594</v>
      </c>
      <c r="D5978" s="28" t="s">
        <v>464</v>
      </c>
      <c r="E5978" t="s">
        <v>274</v>
      </c>
      <c r="F5978" t="s">
        <v>595</v>
      </c>
      <c r="G5978" t="str">
        <f t="shared" si="463"/>
        <v>SWHC046-01</v>
      </c>
      <c r="H5978" t="str">
        <f t="shared" si="459"/>
        <v>ExAnte2019</v>
      </c>
      <c r="I5978" t="str">
        <f t="shared" si="460"/>
        <v>IOU workpaper</v>
      </c>
      <c r="J5978" s="2">
        <f t="shared" si="461"/>
        <v>43775</v>
      </c>
      <c r="K5978" t="s">
        <v>203</v>
      </c>
      <c r="L5978">
        <f t="shared" si="462"/>
        <v>1</v>
      </c>
      <c r="O5978">
        <v>116.9769</v>
      </c>
      <c r="P5978">
        <v>0</v>
      </c>
      <c r="Q5978">
        <v>43.965299999999999</v>
      </c>
      <c r="R5978">
        <v>10.196099999999999</v>
      </c>
      <c r="S5978">
        <v>0</v>
      </c>
      <c r="T5978">
        <v>45.171399999999998</v>
      </c>
      <c r="AA5978" t="s">
        <v>465</v>
      </c>
      <c r="AB5978" t="s">
        <v>46</v>
      </c>
      <c r="AC5978" t="b">
        <v>0</v>
      </c>
    </row>
    <row r="5979" spans="1:29" hidden="1" x14ac:dyDescent="0.25">
      <c r="A5979" t="s">
        <v>134</v>
      </c>
      <c r="B5979" t="s">
        <v>483</v>
      </c>
      <c r="C5979" t="s">
        <v>594</v>
      </c>
      <c r="D5979" s="28" t="s">
        <v>464</v>
      </c>
      <c r="E5979" t="s">
        <v>282</v>
      </c>
      <c r="F5979" t="s">
        <v>595</v>
      </c>
      <c r="G5979" t="str">
        <f t="shared" si="463"/>
        <v>SWHC046-01</v>
      </c>
      <c r="H5979" t="str">
        <f t="shared" si="459"/>
        <v>ExAnte2019</v>
      </c>
      <c r="I5979" t="str">
        <f t="shared" si="460"/>
        <v>IOU workpaper</v>
      </c>
      <c r="J5979" s="2">
        <f t="shared" si="461"/>
        <v>43775</v>
      </c>
      <c r="K5979" t="s">
        <v>203</v>
      </c>
      <c r="L5979">
        <f t="shared" si="462"/>
        <v>1</v>
      </c>
      <c r="O5979">
        <v>146.36940000000001</v>
      </c>
      <c r="P5979">
        <v>0</v>
      </c>
      <c r="Q5979">
        <v>44.923900000000003</v>
      </c>
      <c r="R5979">
        <v>34.549999999999997</v>
      </c>
      <c r="S5979">
        <v>0</v>
      </c>
      <c r="T5979">
        <v>46.342799999999997</v>
      </c>
      <c r="AA5979" t="s">
        <v>465</v>
      </c>
      <c r="AB5979" t="s">
        <v>46</v>
      </c>
      <c r="AC5979" t="b">
        <v>0</v>
      </c>
    </row>
    <row r="5980" spans="1:29" hidden="1" x14ac:dyDescent="0.25">
      <c r="A5980" t="s">
        <v>134</v>
      </c>
      <c r="B5980" t="s">
        <v>483</v>
      </c>
      <c r="C5980" t="s">
        <v>594</v>
      </c>
      <c r="D5980" s="28" t="s">
        <v>464</v>
      </c>
      <c r="E5980" t="s">
        <v>290</v>
      </c>
      <c r="F5980" t="s">
        <v>595</v>
      </c>
      <c r="G5980" t="str">
        <f t="shared" si="463"/>
        <v>SWHC046-01</v>
      </c>
      <c r="H5980" t="str">
        <f t="shared" si="459"/>
        <v>ExAnte2019</v>
      </c>
      <c r="I5980" t="str">
        <f t="shared" si="460"/>
        <v>IOU workpaper</v>
      </c>
      <c r="J5980" s="2">
        <f t="shared" si="461"/>
        <v>43775</v>
      </c>
      <c r="K5980" t="s">
        <v>203</v>
      </c>
      <c r="L5980">
        <f t="shared" si="462"/>
        <v>1</v>
      </c>
      <c r="O5980">
        <v>142.81890000000001</v>
      </c>
      <c r="P5980">
        <v>0</v>
      </c>
      <c r="Q5980">
        <v>48.830800000000004</v>
      </c>
      <c r="R5980">
        <v>30.2882</v>
      </c>
      <c r="S5980">
        <v>0</v>
      </c>
      <c r="T5980">
        <v>50.570399999999999</v>
      </c>
      <c r="AA5980" t="s">
        <v>465</v>
      </c>
      <c r="AB5980" t="s">
        <v>46</v>
      </c>
      <c r="AC5980" t="b">
        <v>0</v>
      </c>
    </row>
    <row r="5981" spans="1:29" hidden="1" x14ac:dyDescent="0.25">
      <c r="A5981" t="s">
        <v>134</v>
      </c>
      <c r="B5981" t="s">
        <v>483</v>
      </c>
      <c r="C5981" t="s">
        <v>594</v>
      </c>
      <c r="D5981" s="28" t="s">
        <v>464</v>
      </c>
      <c r="E5981" t="s">
        <v>298</v>
      </c>
      <c r="F5981" t="s">
        <v>595</v>
      </c>
      <c r="G5981" t="str">
        <f t="shared" si="463"/>
        <v>SWHC046-01</v>
      </c>
      <c r="H5981" t="str">
        <f t="shared" si="459"/>
        <v>ExAnte2019</v>
      </c>
      <c r="I5981" t="str">
        <f t="shared" si="460"/>
        <v>IOU workpaper</v>
      </c>
      <c r="J5981" s="2">
        <f t="shared" si="461"/>
        <v>43775</v>
      </c>
      <c r="K5981" t="s">
        <v>203</v>
      </c>
      <c r="L5981">
        <f t="shared" si="462"/>
        <v>1</v>
      </c>
      <c r="O5981">
        <v>-90.442300000000003</v>
      </c>
      <c r="P5981">
        <v>0</v>
      </c>
      <c r="Q5981">
        <v>87.536500000000004</v>
      </c>
      <c r="R5981">
        <v>-212.73269999999999</v>
      </c>
      <c r="S5981">
        <v>0</v>
      </c>
      <c r="T5981">
        <v>89.330399999999997</v>
      </c>
      <c r="AA5981" t="s">
        <v>465</v>
      </c>
      <c r="AB5981" t="s">
        <v>46</v>
      </c>
      <c r="AC5981" t="b">
        <v>0</v>
      </c>
    </row>
    <row r="5982" spans="1:29" hidden="1" x14ac:dyDescent="0.25">
      <c r="A5982" t="s">
        <v>134</v>
      </c>
      <c r="B5982" t="s">
        <v>483</v>
      </c>
      <c r="C5982" t="s">
        <v>594</v>
      </c>
      <c r="D5982" s="28" t="s">
        <v>464</v>
      </c>
      <c r="E5982" t="s">
        <v>306</v>
      </c>
      <c r="F5982" t="s">
        <v>595</v>
      </c>
      <c r="G5982" t="str">
        <f t="shared" si="463"/>
        <v>SWHC046-01</v>
      </c>
      <c r="H5982" t="str">
        <f t="shared" si="459"/>
        <v>ExAnte2019</v>
      </c>
      <c r="I5982" t="str">
        <f t="shared" si="460"/>
        <v>IOU workpaper</v>
      </c>
      <c r="J5982" s="2">
        <f t="shared" si="461"/>
        <v>43775</v>
      </c>
      <c r="K5982" t="s">
        <v>203</v>
      </c>
      <c r="L5982">
        <f t="shared" si="462"/>
        <v>1</v>
      </c>
      <c r="O5982">
        <v>-169.13939999999999</v>
      </c>
      <c r="P5982">
        <v>0</v>
      </c>
      <c r="Q5982">
        <v>95.810599999999994</v>
      </c>
      <c r="R5982">
        <v>-278.37389999999999</v>
      </c>
      <c r="S5982">
        <v>0</v>
      </c>
      <c r="T5982">
        <v>97.812100000000001</v>
      </c>
      <c r="AA5982" t="s">
        <v>465</v>
      </c>
      <c r="AB5982" t="s">
        <v>46</v>
      </c>
      <c r="AC5982" t="b">
        <v>0</v>
      </c>
    </row>
    <row r="5983" spans="1:29" hidden="1" x14ac:dyDescent="0.25">
      <c r="A5983" t="s">
        <v>134</v>
      </c>
      <c r="B5983" t="s">
        <v>483</v>
      </c>
      <c r="C5983" t="s">
        <v>594</v>
      </c>
      <c r="D5983" s="28" t="s">
        <v>464</v>
      </c>
      <c r="E5983" t="s">
        <v>314</v>
      </c>
      <c r="F5983" t="s">
        <v>595</v>
      </c>
      <c r="G5983" t="str">
        <f t="shared" si="463"/>
        <v>SWHC046-01</v>
      </c>
      <c r="H5983" t="str">
        <f t="shared" si="459"/>
        <v>ExAnte2019</v>
      </c>
      <c r="I5983" t="str">
        <f t="shared" si="460"/>
        <v>IOU workpaper</v>
      </c>
      <c r="J5983" s="2">
        <f t="shared" si="461"/>
        <v>43775</v>
      </c>
      <c r="K5983" t="s">
        <v>203</v>
      </c>
      <c r="L5983">
        <f t="shared" si="462"/>
        <v>1</v>
      </c>
      <c r="O5983">
        <v>10.636799999999999</v>
      </c>
      <c r="P5983">
        <v>0</v>
      </c>
      <c r="Q5983">
        <v>77.147599999999997</v>
      </c>
      <c r="R5983">
        <v>-112.6071</v>
      </c>
      <c r="S5983">
        <v>0</v>
      </c>
      <c r="T5983">
        <v>78.986699999999999</v>
      </c>
      <c r="AA5983" t="s">
        <v>465</v>
      </c>
      <c r="AB5983" t="s">
        <v>46</v>
      </c>
      <c r="AC5983" t="b">
        <v>0</v>
      </c>
    </row>
    <row r="5984" spans="1:29" hidden="1" x14ac:dyDescent="0.25">
      <c r="A5984" t="s">
        <v>134</v>
      </c>
      <c r="B5984" t="s">
        <v>483</v>
      </c>
      <c r="C5984" t="s">
        <v>594</v>
      </c>
      <c r="D5984" s="28" t="s">
        <v>464</v>
      </c>
      <c r="E5984" t="s">
        <v>322</v>
      </c>
      <c r="F5984" t="s">
        <v>595</v>
      </c>
      <c r="G5984" t="str">
        <f t="shared" si="463"/>
        <v>SWHC046-01</v>
      </c>
      <c r="H5984" t="str">
        <f t="shared" si="459"/>
        <v>ExAnte2019</v>
      </c>
      <c r="I5984" t="str">
        <f t="shared" si="460"/>
        <v>IOU workpaper</v>
      </c>
      <c r="J5984" s="2">
        <f t="shared" si="461"/>
        <v>43775</v>
      </c>
      <c r="K5984" t="s">
        <v>203</v>
      </c>
      <c r="L5984">
        <f t="shared" si="462"/>
        <v>1</v>
      </c>
      <c r="O5984">
        <v>-124.8708</v>
      </c>
      <c r="P5984">
        <v>0</v>
      </c>
      <c r="Q5984">
        <v>91.480699999999999</v>
      </c>
      <c r="R5984">
        <v>-254.93350000000001</v>
      </c>
      <c r="S5984">
        <v>0</v>
      </c>
      <c r="T5984">
        <v>92.840500000000006</v>
      </c>
      <c r="AA5984" t="s">
        <v>465</v>
      </c>
      <c r="AB5984" t="s">
        <v>46</v>
      </c>
      <c r="AC5984" t="b">
        <v>0</v>
      </c>
    </row>
    <row r="5985" spans="1:29" hidden="1" x14ac:dyDescent="0.25">
      <c r="A5985" t="s">
        <v>134</v>
      </c>
      <c r="B5985" t="s">
        <v>483</v>
      </c>
      <c r="C5985" t="s">
        <v>594</v>
      </c>
      <c r="D5985" s="28" t="s">
        <v>464</v>
      </c>
      <c r="E5985" t="s">
        <v>330</v>
      </c>
      <c r="F5985" t="s">
        <v>595</v>
      </c>
      <c r="G5985" t="str">
        <f t="shared" si="463"/>
        <v>SWHC046-01</v>
      </c>
      <c r="H5985" t="str">
        <f t="shared" si="459"/>
        <v>ExAnte2019</v>
      </c>
      <c r="I5985" t="str">
        <f t="shared" si="460"/>
        <v>IOU workpaper</v>
      </c>
      <c r="J5985" s="2">
        <f t="shared" si="461"/>
        <v>43775</v>
      </c>
      <c r="K5985" t="s">
        <v>203</v>
      </c>
      <c r="L5985">
        <f t="shared" si="462"/>
        <v>1</v>
      </c>
      <c r="O5985">
        <v>482.7303</v>
      </c>
      <c r="P5985">
        <v>0</v>
      </c>
      <c r="Q5985">
        <v>12.087999999999999</v>
      </c>
      <c r="R5985">
        <v>345.54289999999997</v>
      </c>
      <c r="S5985">
        <v>0</v>
      </c>
      <c r="T5985">
        <v>13.4192</v>
      </c>
      <c r="AA5985" t="s">
        <v>465</v>
      </c>
      <c r="AB5985" t="s">
        <v>46</v>
      </c>
      <c r="AC5985" t="b">
        <v>0</v>
      </c>
    </row>
    <row r="5986" spans="1:29" hidden="1" x14ac:dyDescent="0.25">
      <c r="A5986" t="s">
        <v>134</v>
      </c>
      <c r="B5986" t="s">
        <v>483</v>
      </c>
      <c r="C5986" t="s">
        <v>594</v>
      </c>
      <c r="D5986" s="28" t="s">
        <v>464</v>
      </c>
      <c r="E5986" t="s">
        <v>338</v>
      </c>
      <c r="F5986" t="s">
        <v>595</v>
      </c>
      <c r="G5986" t="str">
        <f t="shared" si="463"/>
        <v>SWHC046-01</v>
      </c>
      <c r="H5986" t="str">
        <f t="shared" si="459"/>
        <v>ExAnte2019</v>
      </c>
      <c r="I5986" t="str">
        <f t="shared" si="460"/>
        <v>IOU workpaper</v>
      </c>
      <c r="J5986" s="2">
        <f t="shared" si="461"/>
        <v>43775</v>
      </c>
      <c r="K5986" t="s">
        <v>203</v>
      </c>
      <c r="L5986">
        <f t="shared" si="462"/>
        <v>1</v>
      </c>
      <c r="O5986">
        <v>-857.52260000000001</v>
      </c>
      <c r="P5986">
        <v>0</v>
      </c>
      <c r="Q5986">
        <v>162.44589999999999</v>
      </c>
      <c r="R5986">
        <v>-943.35450000000003</v>
      </c>
      <c r="S5986">
        <v>0</v>
      </c>
      <c r="T5986">
        <v>164.37899999999999</v>
      </c>
      <c r="AA5986" t="s">
        <v>465</v>
      </c>
      <c r="AB5986" t="s">
        <v>46</v>
      </c>
      <c r="AC5986" t="b">
        <v>0</v>
      </c>
    </row>
    <row r="5987" spans="1:29" hidden="1" x14ac:dyDescent="0.25">
      <c r="A5987" t="s">
        <v>134</v>
      </c>
      <c r="B5987" t="s">
        <v>484</v>
      </c>
      <c r="C5987" t="s">
        <v>574</v>
      </c>
      <c r="D5987" s="28" t="s">
        <v>464</v>
      </c>
      <c r="E5987" t="s">
        <v>202</v>
      </c>
      <c r="F5987" t="s">
        <v>595</v>
      </c>
      <c r="G5987" t="str">
        <f t="shared" si="463"/>
        <v>SWHC046-01</v>
      </c>
      <c r="H5987" t="str">
        <f t="shared" si="459"/>
        <v>ExAnte2019</v>
      </c>
      <c r="I5987" t="str">
        <f t="shared" si="460"/>
        <v>IOU workpaper</v>
      </c>
      <c r="J5987" s="2">
        <f t="shared" si="461"/>
        <v>43775</v>
      </c>
      <c r="K5987" t="s">
        <v>203</v>
      </c>
      <c r="L5987">
        <f t="shared" si="462"/>
        <v>1</v>
      </c>
      <c r="O5987">
        <v>-602.02940000000001</v>
      </c>
      <c r="P5987">
        <v>0</v>
      </c>
      <c r="Q5987">
        <v>168.2783</v>
      </c>
      <c r="R5987">
        <v>-675.67409999999995</v>
      </c>
      <c r="S5987">
        <v>0</v>
      </c>
      <c r="T5987">
        <v>170.84800000000001</v>
      </c>
      <c r="AA5987" t="s">
        <v>465</v>
      </c>
      <c r="AB5987" t="s">
        <v>46</v>
      </c>
      <c r="AC5987" t="b">
        <v>0</v>
      </c>
    </row>
    <row r="5988" spans="1:29" hidden="1" x14ac:dyDescent="0.25">
      <c r="A5988" t="s">
        <v>134</v>
      </c>
      <c r="B5988" t="s">
        <v>484</v>
      </c>
      <c r="C5988" t="s">
        <v>574</v>
      </c>
      <c r="D5988" s="28" t="s">
        <v>464</v>
      </c>
      <c r="E5988" t="s">
        <v>224</v>
      </c>
      <c r="F5988" t="s">
        <v>595</v>
      </c>
      <c r="G5988" t="str">
        <f t="shared" si="463"/>
        <v>SWHC046-01</v>
      </c>
      <c r="H5988" t="str">
        <f t="shared" si="459"/>
        <v>ExAnte2019</v>
      </c>
      <c r="I5988" t="str">
        <f t="shared" si="460"/>
        <v>IOU workpaper</v>
      </c>
      <c r="J5988" s="2">
        <f t="shared" si="461"/>
        <v>43775</v>
      </c>
      <c r="K5988" t="s">
        <v>203</v>
      </c>
      <c r="L5988">
        <f t="shared" si="462"/>
        <v>1</v>
      </c>
      <c r="O5988">
        <v>-163.55930000000001</v>
      </c>
      <c r="P5988">
        <v>0</v>
      </c>
      <c r="Q5988">
        <v>101.99339999999999</v>
      </c>
      <c r="R5988">
        <v>-268.99360000000001</v>
      </c>
      <c r="S5988">
        <v>0</v>
      </c>
      <c r="T5988">
        <v>103.565</v>
      </c>
      <c r="AA5988" t="s">
        <v>465</v>
      </c>
      <c r="AB5988" t="s">
        <v>46</v>
      </c>
      <c r="AC5988" t="b">
        <v>0</v>
      </c>
    </row>
    <row r="5989" spans="1:29" hidden="1" x14ac:dyDescent="0.25">
      <c r="A5989" t="s">
        <v>134</v>
      </c>
      <c r="B5989" t="s">
        <v>484</v>
      </c>
      <c r="C5989" t="s">
        <v>574</v>
      </c>
      <c r="D5989" s="28" t="s">
        <v>464</v>
      </c>
      <c r="E5989" t="s">
        <v>232</v>
      </c>
      <c r="F5989" t="s">
        <v>595</v>
      </c>
      <c r="G5989" t="str">
        <f t="shared" si="463"/>
        <v>SWHC046-01</v>
      </c>
      <c r="H5989" t="str">
        <f t="shared" si="459"/>
        <v>ExAnte2019</v>
      </c>
      <c r="I5989" t="str">
        <f t="shared" si="460"/>
        <v>IOU workpaper</v>
      </c>
      <c r="J5989" s="2">
        <f t="shared" si="461"/>
        <v>43775</v>
      </c>
      <c r="K5989" t="s">
        <v>203</v>
      </c>
      <c r="L5989">
        <f t="shared" si="462"/>
        <v>1</v>
      </c>
      <c r="O5989">
        <v>-34.328899999999997</v>
      </c>
      <c r="P5989">
        <v>0</v>
      </c>
      <c r="Q5989">
        <v>76.481200000000001</v>
      </c>
      <c r="R5989">
        <v>-121.5187</v>
      </c>
      <c r="S5989">
        <v>0</v>
      </c>
      <c r="T5989">
        <v>78.236400000000003</v>
      </c>
      <c r="AA5989" t="s">
        <v>465</v>
      </c>
      <c r="AB5989" t="s">
        <v>46</v>
      </c>
      <c r="AC5989" t="b">
        <v>0</v>
      </c>
    </row>
    <row r="5990" spans="1:29" hidden="1" x14ac:dyDescent="0.25">
      <c r="A5990" t="s">
        <v>134</v>
      </c>
      <c r="B5990" t="s">
        <v>484</v>
      </c>
      <c r="C5990" t="s">
        <v>574</v>
      </c>
      <c r="D5990" s="28" t="s">
        <v>464</v>
      </c>
      <c r="E5990" t="s">
        <v>240</v>
      </c>
      <c r="F5990" t="s">
        <v>595</v>
      </c>
      <c r="G5990" t="str">
        <f t="shared" si="463"/>
        <v>SWHC046-01</v>
      </c>
      <c r="H5990" t="str">
        <f t="shared" si="459"/>
        <v>ExAnte2019</v>
      </c>
      <c r="I5990" t="str">
        <f t="shared" si="460"/>
        <v>IOU workpaper</v>
      </c>
      <c r="J5990" s="2">
        <f t="shared" si="461"/>
        <v>43775</v>
      </c>
      <c r="K5990" t="s">
        <v>203</v>
      </c>
      <c r="L5990">
        <f t="shared" si="462"/>
        <v>1</v>
      </c>
      <c r="O5990">
        <v>44.886400000000002</v>
      </c>
      <c r="P5990">
        <v>0</v>
      </c>
      <c r="Q5990">
        <v>69.025400000000005</v>
      </c>
      <c r="R5990">
        <v>-65.096699999999998</v>
      </c>
      <c r="S5990">
        <v>0</v>
      </c>
      <c r="T5990">
        <v>70.347899999999996</v>
      </c>
      <c r="AA5990" t="s">
        <v>465</v>
      </c>
      <c r="AB5990" t="s">
        <v>46</v>
      </c>
      <c r="AC5990" t="b">
        <v>0</v>
      </c>
    </row>
    <row r="5991" spans="1:29" hidden="1" x14ac:dyDescent="0.25">
      <c r="A5991" t="s">
        <v>134</v>
      </c>
      <c r="B5991" t="s">
        <v>484</v>
      </c>
      <c r="C5991" t="s">
        <v>574</v>
      </c>
      <c r="D5991" s="28" t="s">
        <v>464</v>
      </c>
      <c r="E5991" t="s">
        <v>248</v>
      </c>
      <c r="F5991" t="s">
        <v>595</v>
      </c>
      <c r="G5991" t="str">
        <f t="shared" si="463"/>
        <v>SWHC046-01</v>
      </c>
      <c r="H5991" t="str">
        <f t="shared" si="459"/>
        <v>ExAnte2019</v>
      </c>
      <c r="I5991" t="str">
        <f t="shared" si="460"/>
        <v>IOU workpaper</v>
      </c>
      <c r="J5991" s="2">
        <f t="shared" si="461"/>
        <v>43775</v>
      </c>
      <c r="K5991" t="s">
        <v>203</v>
      </c>
      <c r="L5991">
        <f t="shared" si="462"/>
        <v>1</v>
      </c>
      <c r="O5991">
        <v>-45.436500000000002</v>
      </c>
      <c r="P5991">
        <v>0</v>
      </c>
      <c r="Q5991">
        <v>75.668700000000001</v>
      </c>
      <c r="R5991">
        <v>-133.67689999999999</v>
      </c>
      <c r="S5991">
        <v>0</v>
      </c>
      <c r="T5991">
        <v>77.350099999999998</v>
      </c>
      <c r="AA5991" t="s">
        <v>465</v>
      </c>
      <c r="AB5991" t="s">
        <v>46</v>
      </c>
      <c r="AC5991" t="b">
        <v>0</v>
      </c>
    </row>
    <row r="5992" spans="1:29" hidden="1" x14ac:dyDescent="0.25">
      <c r="A5992" t="s">
        <v>134</v>
      </c>
      <c r="B5992" t="s">
        <v>484</v>
      </c>
      <c r="C5992" t="s">
        <v>574</v>
      </c>
      <c r="D5992" s="28" t="s">
        <v>464</v>
      </c>
      <c r="E5992" t="s">
        <v>256</v>
      </c>
      <c r="F5992" t="s">
        <v>595</v>
      </c>
      <c r="G5992" t="str">
        <f t="shared" si="463"/>
        <v>SWHC046-01</v>
      </c>
      <c r="H5992" t="str">
        <f t="shared" si="459"/>
        <v>ExAnte2019</v>
      </c>
      <c r="I5992" t="str">
        <f t="shared" si="460"/>
        <v>IOU workpaper</v>
      </c>
      <c r="J5992" s="2">
        <f t="shared" si="461"/>
        <v>43775</v>
      </c>
      <c r="K5992" t="s">
        <v>203</v>
      </c>
      <c r="L5992">
        <f t="shared" si="462"/>
        <v>1</v>
      </c>
      <c r="O5992">
        <v>221.297</v>
      </c>
      <c r="P5992">
        <v>0</v>
      </c>
      <c r="Q5992">
        <v>32.0777</v>
      </c>
      <c r="R5992">
        <v>114.91419999999999</v>
      </c>
      <c r="S5992">
        <v>0</v>
      </c>
      <c r="T5992">
        <v>33.089399999999998</v>
      </c>
      <c r="AA5992" t="s">
        <v>465</v>
      </c>
      <c r="AB5992" t="s">
        <v>46</v>
      </c>
      <c r="AC5992" t="b">
        <v>0</v>
      </c>
    </row>
    <row r="5993" spans="1:29" hidden="1" x14ac:dyDescent="0.25">
      <c r="A5993" t="s">
        <v>134</v>
      </c>
      <c r="B5993" t="s">
        <v>484</v>
      </c>
      <c r="C5993" t="s">
        <v>574</v>
      </c>
      <c r="D5993" s="28" t="s">
        <v>464</v>
      </c>
      <c r="E5993" t="s">
        <v>265</v>
      </c>
      <c r="F5993" t="s">
        <v>595</v>
      </c>
      <c r="G5993" t="str">
        <f t="shared" si="463"/>
        <v>SWHC046-01</v>
      </c>
      <c r="H5993" t="str">
        <f t="shared" si="459"/>
        <v>ExAnte2019</v>
      </c>
      <c r="I5993" t="str">
        <f t="shared" si="460"/>
        <v>IOU workpaper</v>
      </c>
      <c r="J5993" s="2">
        <f t="shared" si="461"/>
        <v>43775</v>
      </c>
      <c r="K5993" t="s">
        <v>203</v>
      </c>
      <c r="L5993">
        <f t="shared" si="462"/>
        <v>1</v>
      </c>
      <c r="O5993">
        <v>220.65889999999999</v>
      </c>
      <c r="P5993">
        <v>0</v>
      </c>
      <c r="Q5993">
        <v>24.449100000000001</v>
      </c>
      <c r="R5993">
        <v>120.0774</v>
      </c>
      <c r="S5993">
        <v>0</v>
      </c>
      <c r="T5993">
        <v>25.4255</v>
      </c>
      <c r="AA5993" t="s">
        <v>465</v>
      </c>
      <c r="AB5993" t="s">
        <v>46</v>
      </c>
      <c r="AC5993" t="b">
        <v>0</v>
      </c>
    </row>
    <row r="5994" spans="1:29" hidden="1" x14ac:dyDescent="0.25">
      <c r="A5994" t="s">
        <v>134</v>
      </c>
      <c r="B5994" t="s">
        <v>484</v>
      </c>
      <c r="C5994" t="s">
        <v>574</v>
      </c>
      <c r="D5994" s="28" t="s">
        <v>464</v>
      </c>
      <c r="E5994" t="s">
        <v>274</v>
      </c>
      <c r="F5994" t="s">
        <v>595</v>
      </c>
      <c r="G5994" t="str">
        <f t="shared" si="463"/>
        <v>SWHC046-01</v>
      </c>
      <c r="H5994" t="str">
        <f t="shared" si="459"/>
        <v>ExAnte2019</v>
      </c>
      <c r="I5994" t="str">
        <f t="shared" si="460"/>
        <v>IOU workpaper</v>
      </c>
      <c r="J5994" s="2">
        <f t="shared" si="461"/>
        <v>43775</v>
      </c>
      <c r="K5994" t="s">
        <v>203</v>
      </c>
      <c r="L5994">
        <f t="shared" si="462"/>
        <v>1</v>
      </c>
      <c r="O5994">
        <v>269.36369999999999</v>
      </c>
      <c r="P5994">
        <v>0</v>
      </c>
      <c r="Q5994">
        <v>31.3886</v>
      </c>
      <c r="R5994">
        <v>150.04069999999999</v>
      </c>
      <c r="S5994">
        <v>0</v>
      </c>
      <c r="T5994">
        <v>32.264299999999999</v>
      </c>
      <c r="AA5994" t="s">
        <v>465</v>
      </c>
      <c r="AB5994" t="s">
        <v>46</v>
      </c>
      <c r="AC5994" t="b">
        <v>0</v>
      </c>
    </row>
    <row r="5995" spans="1:29" hidden="1" x14ac:dyDescent="0.25">
      <c r="A5995" t="s">
        <v>134</v>
      </c>
      <c r="B5995" t="s">
        <v>484</v>
      </c>
      <c r="C5995" t="s">
        <v>574</v>
      </c>
      <c r="D5995" s="28" t="s">
        <v>464</v>
      </c>
      <c r="E5995" t="s">
        <v>282</v>
      </c>
      <c r="F5995" t="s">
        <v>595</v>
      </c>
      <c r="G5995" t="str">
        <f t="shared" si="463"/>
        <v>SWHC046-01</v>
      </c>
      <c r="H5995" t="str">
        <f t="shared" si="459"/>
        <v>ExAnte2019</v>
      </c>
      <c r="I5995" t="str">
        <f t="shared" si="460"/>
        <v>IOU workpaper</v>
      </c>
      <c r="J5995" s="2">
        <f t="shared" si="461"/>
        <v>43775</v>
      </c>
      <c r="K5995" t="s">
        <v>203</v>
      </c>
      <c r="L5995">
        <f t="shared" si="462"/>
        <v>1</v>
      </c>
      <c r="O5995">
        <v>297.71480000000003</v>
      </c>
      <c r="P5995">
        <v>0</v>
      </c>
      <c r="Q5995">
        <v>31.897200000000002</v>
      </c>
      <c r="R5995">
        <v>181.7439</v>
      </c>
      <c r="S5995">
        <v>0</v>
      </c>
      <c r="T5995">
        <v>32.855499999999999</v>
      </c>
      <c r="AA5995" t="s">
        <v>465</v>
      </c>
      <c r="AB5995" t="s">
        <v>46</v>
      </c>
      <c r="AC5995" t="b">
        <v>0</v>
      </c>
    </row>
    <row r="5996" spans="1:29" hidden="1" x14ac:dyDescent="0.25">
      <c r="A5996" t="s">
        <v>134</v>
      </c>
      <c r="B5996" t="s">
        <v>484</v>
      </c>
      <c r="C5996" t="s">
        <v>574</v>
      </c>
      <c r="D5996" s="28" t="s">
        <v>464</v>
      </c>
      <c r="E5996" t="s">
        <v>290</v>
      </c>
      <c r="F5996" t="s">
        <v>595</v>
      </c>
      <c r="G5996" t="str">
        <f t="shared" si="463"/>
        <v>SWHC046-01</v>
      </c>
      <c r="H5996" t="str">
        <f t="shared" si="459"/>
        <v>ExAnte2019</v>
      </c>
      <c r="I5996" t="str">
        <f t="shared" si="460"/>
        <v>IOU workpaper</v>
      </c>
      <c r="J5996" s="2">
        <f t="shared" si="461"/>
        <v>43775</v>
      </c>
      <c r="K5996" t="s">
        <v>203</v>
      </c>
      <c r="L5996">
        <f t="shared" si="462"/>
        <v>1</v>
      </c>
      <c r="O5996">
        <v>306.9821</v>
      </c>
      <c r="P5996">
        <v>0</v>
      </c>
      <c r="Q5996">
        <v>39.003700000000002</v>
      </c>
      <c r="R5996">
        <v>182.62100000000001</v>
      </c>
      <c r="S5996">
        <v>0</v>
      </c>
      <c r="T5996">
        <v>39.959200000000003</v>
      </c>
      <c r="AA5996" t="s">
        <v>465</v>
      </c>
      <c r="AB5996" t="s">
        <v>46</v>
      </c>
      <c r="AC5996" t="b">
        <v>0</v>
      </c>
    </row>
    <row r="5997" spans="1:29" hidden="1" x14ac:dyDescent="0.25">
      <c r="A5997" t="s">
        <v>134</v>
      </c>
      <c r="B5997" t="s">
        <v>484</v>
      </c>
      <c r="C5997" t="s">
        <v>574</v>
      </c>
      <c r="D5997" s="28" t="s">
        <v>464</v>
      </c>
      <c r="E5997" t="s">
        <v>298</v>
      </c>
      <c r="F5997" t="s">
        <v>595</v>
      </c>
      <c r="G5997" t="str">
        <f t="shared" si="463"/>
        <v>SWHC046-01</v>
      </c>
      <c r="H5997" t="str">
        <f t="shared" si="459"/>
        <v>ExAnte2019</v>
      </c>
      <c r="I5997" t="str">
        <f t="shared" si="460"/>
        <v>IOU workpaper</v>
      </c>
      <c r="J5997" s="2">
        <f t="shared" si="461"/>
        <v>43775</v>
      </c>
      <c r="K5997" t="s">
        <v>203</v>
      </c>
      <c r="L5997">
        <f t="shared" si="462"/>
        <v>1</v>
      </c>
      <c r="O5997">
        <v>180.25559999999999</v>
      </c>
      <c r="P5997">
        <v>0</v>
      </c>
      <c r="Q5997">
        <v>70.048000000000002</v>
      </c>
      <c r="R5997">
        <v>55.174100000000003</v>
      </c>
      <c r="S5997">
        <v>0</v>
      </c>
      <c r="T5997">
        <v>71.380899999999997</v>
      </c>
      <c r="AA5997" t="s">
        <v>465</v>
      </c>
      <c r="AB5997" t="s">
        <v>46</v>
      </c>
      <c r="AC5997" t="b">
        <v>0</v>
      </c>
    </row>
    <row r="5998" spans="1:29" hidden="1" x14ac:dyDescent="0.25">
      <c r="A5998" t="s">
        <v>134</v>
      </c>
      <c r="B5998" t="s">
        <v>484</v>
      </c>
      <c r="C5998" t="s">
        <v>574</v>
      </c>
      <c r="D5998" s="28" t="s">
        <v>464</v>
      </c>
      <c r="E5998" t="s">
        <v>306</v>
      </c>
      <c r="F5998" t="s">
        <v>595</v>
      </c>
      <c r="G5998" t="str">
        <f t="shared" si="463"/>
        <v>SWHC046-01</v>
      </c>
      <c r="H5998" t="str">
        <f t="shared" si="459"/>
        <v>ExAnte2019</v>
      </c>
      <c r="I5998" t="str">
        <f t="shared" si="460"/>
        <v>IOU workpaper</v>
      </c>
      <c r="J5998" s="2">
        <f t="shared" si="461"/>
        <v>43775</v>
      </c>
      <c r="K5998" t="s">
        <v>203</v>
      </c>
      <c r="L5998">
        <f t="shared" si="462"/>
        <v>1</v>
      </c>
      <c r="O5998">
        <v>96.601399999999998</v>
      </c>
      <c r="P5998">
        <v>0</v>
      </c>
      <c r="Q5998">
        <v>76.279499999999999</v>
      </c>
      <c r="R5998">
        <v>-19.327400000000001</v>
      </c>
      <c r="S5998">
        <v>0</v>
      </c>
      <c r="T5998">
        <v>77.686599999999999</v>
      </c>
      <c r="AA5998" t="s">
        <v>465</v>
      </c>
      <c r="AB5998" t="s">
        <v>46</v>
      </c>
      <c r="AC5998" t="b">
        <v>0</v>
      </c>
    </row>
    <row r="5999" spans="1:29" hidden="1" x14ac:dyDescent="0.25">
      <c r="A5999" t="s">
        <v>134</v>
      </c>
      <c r="B5999" t="s">
        <v>484</v>
      </c>
      <c r="C5999" t="s">
        <v>574</v>
      </c>
      <c r="D5999" s="28" t="s">
        <v>464</v>
      </c>
      <c r="E5999" t="s">
        <v>314</v>
      </c>
      <c r="F5999" t="s">
        <v>595</v>
      </c>
      <c r="G5999" t="str">
        <f t="shared" si="463"/>
        <v>SWHC046-01</v>
      </c>
      <c r="H5999" t="str">
        <f t="shared" si="459"/>
        <v>ExAnte2019</v>
      </c>
      <c r="I5999" t="str">
        <f t="shared" si="460"/>
        <v>IOU workpaper</v>
      </c>
      <c r="J5999" s="2">
        <f t="shared" si="461"/>
        <v>43775</v>
      </c>
      <c r="K5999" t="s">
        <v>203</v>
      </c>
      <c r="L5999">
        <f t="shared" si="462"/>
        <v>1</v>
      </c>
      <c r="O5999">
        <v>226.55510000000001</v>
      </c>
      <c r="P5999">
        <v>0</v>
      </c>
      <c r="Q5999">
        <v>64.3416</v>
      </c>
      <c r="R5999">
        <v>99.4786</v>
      </c>
      <c r="S5999">
        <v>0</v>
      </c>
      <c r="T5999">
        <v>65.612300000000005</v>
      </c>
      <c r="AA5999" t="s">
        <v>465</v>
      </c>
      <c r="AB5999" t="s">
        <v>46</v>
      </c>
      <c r="AC5999" t="b">
        <v>0</v>
      </c>
    </row>
    <row r="6000" spans="1:29" hidden="1" x14ac:dyDescent="0.25">
      <c r="A6000" t="s">
        <v>134</v>
      </c>
      <c r="B6000" t="s">
        <v>484</v>
      </c>
      <c r="C6000" t="s">
        <v>574</v>
      </c>
      <c r="D6000" s="28" t="s">
        <v>464</v>
      </c>
      <c r="E6000" t="s">
        <v>322</v>
      </c>
      <c r="F6000" t="s">
        <v>595</v>
      </c>
      <c r="G6000" t="str">
        <f t="shared" si="463"/>
        <v>SWHC046-01</v>
      </c>
      <c r="H6000" t="str">
        <f t="shared" si="459"/>
        <v>ExAnte2019</v>
      </c>
      <c r="I6000" t="str">
        <f t="shared" si="460"/>
        <v>IOU workpaper</v>
      </c>
      <c r="J6000" s="2">
        <f t="shared" si="461"/>
        <v>43775</v>
      </c>
      <c r="K6000" t="s">
        <v>203</v>
      </c>
      <c r="L6000">
        <f t="shared" si="462"/>
        <v>1</v>
      </c>
      <c r="O6000">
        <v>191.94589999999999</v>
      </c>
      <c r="P6000">
        <v>0</v>
      </c>
      <c r="Q6000">
        <v>68.114199999999997</v>
      </c>
      <c r="R6000">
        <v>65.752899999999997</v>
      </c>
      <c r="S6000">
        <v>0</v>
      </c>
      <c r="T6000">
        <v>69.406199999999998</v>
      </c>
      <c r="AA6000" t="s">
        <v>465</v>
      </c>
      <c r="AB6000" t="s">
        <v>46</v>
      </c>
      <c r="AC6000" t="b">
        <v>0</v>
      </c>
    </row>
    <row r="6001" spans="1:29" hidden="1" x14ac:dyDescent="0.25">
      <c r="A6001" t="s">
        <v>134</v>
      </c>
      <c r="B6001" t="s">
        <v>484</v>
      </c>
      <c r="C6001" t="s">
        <v>574</v>
      </c>
      <c r="D6001" s="28" t="s">
        <v>464</v>
      </c>
      <c r="E6001" t="s">
        <v>330</v>
      </c>
      <c r="F6001" t="s">
        <v>595</v>
      </c>
      <c r="G6001" t="str">
        <f t="shared" si="463"/>
        <v>SWHC046-01</v>
      </c>
      <c r="H6001" t="str">
        <f t="shared" si="459"/>
        <v>ExAnte2019</v>
      </c>
      <c r="I6001" t="str">
        <f t="shared" si="460"/>
        <v>IOU workpaper</v>
      </c>
      <c r="J6001" s="2">
        <f t="shared" si="461"/>
        <v>43775</v>
      </c>
      <c r="K6001" t="s">
        <v>203</v>
      </c>
      <c r="L6001">
        <f t="shared" si="462"/>
        <v>1</v>
      </c>
      <c r="O6001">
        <v>627.20989999999995</v>
      </c>
      <c r="P6001">
        <v>0</v>
      </c>
      <c r="Q6001">
        <v>12.037100000000001</v>
      </c>
      <c r="R6001">
        <v>469.91340000000002</v>
      </c>
      <c r="S6001">
        <v>0</v>
      </c>
      <c r="T6001">
        <v>12.557499999999999</v>
      </c>
      <c r="AA6001" t="s">
        <v>465</v>
      </c>
      <c r="AB6001" t="s">
        <v>46</v>
      </c>
      <c r="AC6001" t="b">
        <v>0</v>
      </c>
    </row>
    <row r="6002" spans="1:29" hidden="1" x14ac:dyDescent="0.25">
      <c r="A6002" t="s">
        <v>134</v>
      </c>
      <c r="B6002" t="s">
        <v>484</v>
      </c>
      <c r="C6002" t="s">
        <v>574</v>
      </c>
      <c r="D6002" s="28" t="s">
        <v>464</v>
      </c>
      <c r="E6002" t="s">
        <v>338</v>
      </c>
      <c r="F6002" t="s">
        <v>595</v>
      </c>
      <c r="G6002" t="str">
        <f t="shared" si="463"/>
        <v>SWHC046-01</v>
      </c>
      <c r="H6002" t="str">
        <f t="shared" si="459"/>
        <v>ExAnte2019</v>
      </c>
      <c r="I6002" t="str">
        <f t="shared" si="460"/>
        <v>IOU workpaper</v>
      </c>
      <c r="J6002" s="2">
        <f t="shared" si="461"/>
        <v>43775</v>
      </c>
      <c r="K6002" t="s">
        <v>203</v>
      </c>
      <c r="L6002">
        <f t="shared" si="462"/>
        <v>1</v>
      </c>
      <c r="O6002">
        <v>-759.94269999999995</v>
      </c>
      <c r="P6002">
        <v>0</v>
      </c>
      <c r="Q6002">
        <v>187.20859999999999</v>
      </c>
      <c r="R6002">
        <v>-853.40099999999995</v>
      </c>
      <c r="S6002">
        <v>0</v>
      </c>
      <c r="T6002">
        <v>189.083</v>
      </c>
      <c r="AA6002" t="s">
        <v>465</v>
      </c>
      <c r="AB6002" t="s">
        <v>46</v>
      </c>
      <c r="AC6002" t="b">
        <v>0</v>
      </c>
    </row>
    <row r="6003" spans="1:29" hidden="1" x14ac:dyDescent="0.25">
      <c r="A6003" t="s">
        <v>134</v>
      </c>
      <c r="B6003" t="s">
        <v>484</v>
      </c>
      <c r="C6003" t="s">
        <v>43</v>
      </c>
      <c r="D6003" s="28" t="s">
        <v>464</v>
      </c>
      <c r="E6003" t="s">
        <v>202</v>
      </c>
      <c r="F6003" t="s">
        <v>595</v>
      </c>
      <c r="G6003" t="str">
        <f t="shared" si="463"/>
        <v>SWHC046-01</v>
      </c>
      <c r="H6003" t="str">
        <f t="shared" si="459"/>
        <v>ExAnte2019</v>
      </c>
      <c r="I6003" t="str">
        <f t="shared" si="460"/>
        <v>IOU workpaper</v>
      </c>
      <c r="J6003" s="2">
        <f t="shared" si="461"/>
        <v>43775</v>
      </c>
      <c r="K6003" t="s">
        <v>203</v>
      </c>
      <c r="L6003">
        <f t="shared" si="462"/>
        <v>1</v>
      </c>
      <c r="O6003">
        <v>-203.42580000000001</v>
      </c>
      <c r="P6003">
        <v>0</v>
      </c>
      <c r="Q6003">
        <v>111.22580000000001</v>
      </c>
      <c r="R6003">
        <v>-299.44060000000002</v>
      </c>
      <c r="S6003">
        <v>0</v>
      </c>
      <c r="T6003">
        <v>113.91719999999999</v>
      </c>
      <c r="AA6003" t="s">
        <v>465</v>
      </c>
      <c r="AB6003" t="s">
        <v>46</v>
      </c>
      <c r="AC6003" t="b">
        <v>0</v>
      </c>
    </row>
    <row r="6004" spans="1:29" hidden="1" x14ac:dyDescent="0.25">
      <c r="A6004" t="s">
        <v>134</v>
      </c>
      <c r="B6004" t="s">
        <v>484</v>
      </c>
      <c r="C6004" t="s">
        <v>43</v>
      </c>
      <c r="D6004" s="28" t="s">
        <v>464</v>
      </c>
      <c r="E6004" t="s">
        <v>224</v>
      </c>
      <c r="F6004" t="s">
        <v>595</v>
      </c>
      <c r="G6004" t="str">
        <f t="shared" si="463"/>
        <v>SWHC046-01</v>
      </c>
      <c r="H6004" t="str">
        <f t="shared" si="459"/>
        <v>ExAnte2019</v>
      </c>
      <c r="I6004" t="str">
        <f t="shared" si="460"/>
        <v>IOU workpaper</v>
      </c>
      <c r="J6004" s="2">
        <f t="shared" si="461"/>
        <v>43775</v>
      </c>
      <c r="K6004" t="s">
        <v>203</v>
      </c>
      <c r="L6004">
        <f t="shared" si="462"/>
        <v>1</v>
      </c>
      <c r="O6004">
        <v>88.359200000000001</v>
      </c>
      <c r="P6004">
        <v>0</v>
      </c>
      <c r="Q6004">
        <v>59.9681</v>
      </c>
      <c r="R6004">
        <v>-24.901499999999999</v>
      </c>
      <c r="S6004">
        <v>0</v>
      </c>
      <c r="T6004">
        <v>61.590499999999999</v>
      </c>
      <c r="AA6004" t="s">
        <v>465</v>
      </c>
      <c r="AB6004" t="s">
        <v>46</v>
      </c>
      <c r="AC6004" t="b">
        <v>0</v>
      </c>
    </row>
    <row r="6005" spans="1:29" hidden="1" x14ac:dyDescent="0.25">
      <c r="A6005" t="s">
        <v>134</v>
      </c>
      <c r="B6005" t="s">
        <v>484</v>
      </c>
      <c r="C6005" t="s">
        <v>43</v>
      </c>
      <c r="D6005" s="28" t="s">
        <v>464</v>
      </c>
      <c r="E6005" t="s">
        <v>232</v>
      </c>
      <c r="F6005" t="s">
        <v>595</v>
      </c>
      <c r="G6005" t="str">
        <f t="shared" si="463"/>
        <v>SWHC046-01</v>
      </c>
      <c r="H6005" t="str">
        <f t="shared" si="459"/>
        <v>ExAnte2019</v>
      </c>
      <c r="I6005" t="str">
        <f t="shared" si="460"/>
        <v>IOU workpaper</v>
      </c>
      <c r="J6005" s="2">
        <f t="shared" si="461"/>
        <v>43775</v>
      </c>
      <c r="K6005" t="s">
        <v>203</v>
      </c>
      <c r="L6005">
        <f t="shared" si="462"/>
        <v>1</v>
      </c>
      <c r="O6005">
        <v>123.65430000000001</v>
      </c>
      <c r="P6005">
        <v>0</v>
      </c>
      <c r="Q6005">
        <v>40.8797</v>
      </c>
      <c r="R6005">
        <v>29.7379</v>
      </c>
      <c r="S6005">
        <v>0</v>
      </c>
      <c r="T6005">
        <v>42.2318</v>
      </c>
      <c r="AA6005" t="s">
        <v>465</v>
      </c>
      <c r="AB6005" t="s">
        <v>46</v>
      </c>
      <c r="AC6005" t="b">
        <v>0</v>
      </c>
    </row>
    <row r="6006" spans="1:29" hidden="1" x14ac:dyDescent="0.25">
      <c r="A6006" t="s">
        <v>134</v>
      </c>
      <c r="B6006" t="s">
        <v>484</v>
      </c>
      <c r="C6006" t="s">
        <v>43</v>
      </c>
      <c r="D6006" s="28" t="s">
        <v>464</v>
      </c>
      <c r="E6006" t="s">
        <v>240</v>
      </c>
      <c r="F6006" t="s">
        <v>595</v>
      </c>
      <c r="G6006" t="str">
        <f t="shared" si="463"/>
        <v>SWHC046-01</v>
      </c>
      <c r="H6006" t="str">
        <f t="shared" si="459"/>
        <v>ExAnte2019</v>
      </c>
      <c r="I6006" t="str">
        <f t="shared" si="460"/>
        <v>IOU workpaper</v>
      </c>
      <c r="J6006" s="2">
        <f t="shared" si="461"/>
        <v>43775</v>
      </c>
      <c r="K6006" t="s">
        <v>203</v>
      </c>
      <c r="L6006">
        <f t="shared" si="462"/>
        <v>1</v>
      </c>
      <c r="O6006">
        <v>178.0789</v>
      </c>
      <c r="P6006">
        <v>0</v>
      </c>
      <c r="Q6006">
        <v>35.647100000000002</v>
      </c>
      <c r="R6006">
        <v>70.207099999999997</v>
      </c>
      <c r="S6006">
        <v>0</v>
      </c>
      <c r="T6006">
        <v>36.661099999999998</v>
      </c>
      <c r="AA6006" t="s">
        <v>465</v>
      </c>
      <c r="AB6006" t="s">
        <v>46</v>
      </c>
      <c r="AC6006" t="b">
        <v>0</v>
      </c>
    </row>
    <row r="6007" spans="1:29" hidden="1" x14ac:dyDescent="0.25">
      <c r="A6007" t="s">
        <v>134</v>
      </c>
      <c r="B6007" t="s">
        <v>484</v>
      </c>
      <c r="C6007" t="s">
        <v>43</v>
      </c>
      <c r="D6007" s="28" t="s">
        <v>464</v>
      </c>
      <c r="E6007" t="s">
        <v>248</v>
      </c>
      <c r="F6007" t="s">
        <v>595</v>
      </c>
      <c r="G6007" t="str">
        <f t="shared" si="463"/>
        <v>SWHC046-01</v>
      </c>
      <c r="H6007" t="str">
        <f t="shared" si="459"/>
        <v>ExAnte2019</v>
      </c>
      <c r="I6007" t="str">
        <f t="shared" si="460"/>
        <v>IOU workpaper</v>
      </c>
      <c r="J6007" s="2">
        <f t="shared" si="461"/>
        <v>43775</v>
      </c>
      <c r="K6007" t="s">
        <v>203</v>
      </c>
      <c r="L6007">
        <f t="shared" si="462"/>
        <v>1</v>
      </c>
      <c r="O6007">
        <v>101.4229</v>
      </c>
      <c r="P6007">
        <v>0</v>
      </c>
      <c r="Q6007">
        <v>56.156199999999998</v>
      </c>
      <c r="R6007">
        <v>-8.1440999999999999</v>
      </c>
      <c r="S6007">
        <v>0</v>
      </c>
      <c r="T6007">
        <v>57.932499999999997</v>
      </c>
      <c r="AA6007" t="s">
        <v>465</v>
      </c>
      <c r="AB6007" t="s">
        <v>46</v>
      </c>
      <c r="AC6007" t="b">
        <v>0</v>
      </c>
    </row>
    <row r="6008" spans="1:29" x14ac:dyDescent="0.25">
      <c r="A6008" t="s">
        <v>134</v>
      </c>
      <c r="B6008" t="s">
        <v>484</v>
      </c>
      <c r="C6008" t="s">
        <v>43</v>
      </c>
      <c r="D6008" s="28" t="s">
        <v>464</v>
      </c>
      <c r="E6008" t="s">
        <v>256</v>
      </c>
      <c r="F6008" t="s">
        <v>595</v>
      </c>
      <c r="G6008" t="str">
        <f t="shared" si="463"/>
        <v>SWHC046-01</v>
      </c>
      <c r="H6008" t="str">
        <f t="shared" si="459"/>
        <v>ExAnte2019</v>
      </c>
      <c r="I6008" t="str">
        <f t="shared" si="460"/>
        <v>IOU workpaper</v>
      </c>
      <c r="J6008" s="2">
        <f t="shared" si="461"/>
        <v>43775</v>
      </c>
      <c r="K6008" t="s">
        <v>203</v>
      </c>
      <c r="L6008">
        <f t="shared" si="462"/>
        <v>1</v>
      </c>
      <c r="O6008">
        <v>288.48840000000001</v>
      </c>
      <c r="P6008">
        <v>0</v>
      </c>
      <c r="Q6008">
        <v>22.044699999999999</v>
      </c>
      <c r="R6008">
        <v>168.22720000000001</v>
      </c>
      <c r="S6008">
        <v>0</v>
      </c>
      <c r="T6008">
        <v>22.910499999999999</v>
      </c>
      <c r="AA6008" t="s">
        <v>465</v>
      </c>
      <c r="AB6008" t="s">
        <v>46</v>
      </c>
      <c r="AC6008" t="b">
        <v>0</v>
      </c>
    </row>
    <row r="6009" spans="1:29" hidden="1" x14ac:dyDescent="0.25">
      <c r="A6009" t="s">
        <v>134</v>
      </c>
      <c r="B6009" t="s">
        <v>484</v>
      </c>
      <c r="C6009" t="s">
        <v>43</v>
      </c>
      <c r="D6009" s="28" t="s">
        <v>464</v>
      </c>
      <c r="E6009" t="s">
        <v>265</v>
      </c>
      <c r="F6009" t="s">
        <v>595</v>
      </c>
      <c r="G6009" t="str">
        <f t="shared" si="463"/>
        <v>SWHC046-01</v>
      </c>
      <c r="H6009" t="str">
        <f t="shared" si="459"/>
        <v>ExAnte2019</v>
      </c>
      <c r="I6009" t="str">
        <f t="shared" si="460"/>
        <v>IOU workpaper</v>
      </c>
      <c r="J6009" s="2">
        <f t="shared" si="461"/>
        <v>43775</v>
      </c>
      <c r="K6009" t="s">
        <v>203</v>
      </c>
      <c r="L6009">
        <f t="shared" si="462"/>
        <v>1</v>
      </c>
      <c r="O6009">
        <v>297.05669999999998</v>
      </c>
      <c r="P6009">
        <v>0</v>
      </c>
      <c r="Q6009">
        <v>17.581199999999999</v>
      </c>
      <c r="R6009">
        <v>177.04660000000001</v>
      </c>
      <c r="S6009">
        <v>0</v>
      </c>
      <c r="T6009">
        <v>18.407499999999999</v>
      </c>
      <c r="AA6009" t="s">
        <v>465</v>
      </c>
      <c r="AB6009" t="s">
        <v>46</v>
      </c>
      <c r="AC6009" t="b">
        <v>0</v>
      </c>
    </row>
    <row r="6010" spans="1:29" hidden="1" x14ac:dyDescent="0.25">
      <c r="A6010" t="s">
        <v>134</v>
      </c>
      <c r="B6010" t="s">
        <v>484</v>
      </c>
      <c r="C6010" t="s">
        <v>43</v>
      </c>
      <c r="D6010" s="28" t="s">
        <v>464</v>
      </c>
      <c r="E6010" t="s">
        <v>274</v>
      </c>
      <c r="F6010" t="s">
        <v>595</v>
      </c>
      <c r="G6010" t="str">
        <f t="shared" si="463"/>
        <v>SWHC046-01</v>
      </c>
      <c r="H6010" t="str">
        <f t="shared" si="459"/>
        <v>ExAnte2019</v>
      </c>
      <c r="I6010" t="str">
        <f t="shared" si="460"/>
        <v>IOU workpaper</v>
      </c>
      <c r="J6010" s="2">
        <f t="shared" si="461"/>
        <v>43775</v>
      </c>
      <c r="K6010" t="s">
        <v>203</v>
      </c>
      <c r="L6010">
        <f t="shared" si="462"/>
        <v>1</v>
      </c>
      <c r="O6010">
        <v>313.54700000000003</v>
      </c>
      <c r="P6010">
        <v>0</v>
      </c>
      <c r="Q6010">
        <v>21.354600000000001</v>
      </c>
      <c r="R6010">
        <v>190.2054</v>
      </c>
      <c r="S6010">
        <v>0</v>
      </c>
      <c r="T6010">
        <v>22.139199999999999</v>
      </c>
      <c r="AA6010" t="s">
        <v>465</v>
      </c>
      <c r="AB6010" t="s">
        <v>46</v>
      </c>
      <c r="AC6010" t="b">
        <v>0</v>
      </c>
    </row>
    <row r="6011" spans="1:29" hidden="1" x14ac:dyDescent="0.25">
      <c r="A6011" t="s">
        <v>134</v>
      </c>
      <c r="B6011" t="s">
        <v>484</v>
      </c>
      <c r="C6011" t="s">
        <v>43</v>
      </c>
      <c r="D6011" s="28" t="s">
        <v>464</v>
      </c>
      <c r="E6011" t="s">
        <v>282</v>
      </c>
      <c r="F6011" t="s">
        <v>595</v>
      </c>
      <c r="G6011" t="str">
        <f t="shared" si="463"/>
        <v>SWHC046-01</v>
      </c>
      <c r="H6011" t="str">
        <f t="shared" si="459"/>
        <v>ExAnte2019</v>
      </c>
      <c r="I6011" t="str">
        <f t="shared" si="460"/>
        <v>IOU workpaper</v>
      </c>
      <c r="J6011" s="2">
        <f t="shared" si="461"/>
        <v>43775</v>
      </c>
      <c r="K6011" t="s">
        <v>203</v>
      </c>
      <c r="L6011">
        <f t="shared" si="462"/>
        <v>1</v>
      </c>
      <c r="O6011">
        <v>350.04149999999998</v>
      </c>
      <c r="P6011">
        <v>0</v>
      </c>
      <c r="Q6011">
        <v>20.8932</v>
      </c>
      <c r="R6011">
        <v>225.56800000000001</v>
      </c>
      <c r="S6011">
        <v>0</v>
      </c>
      <c r="T6011">
        <v>21.775300000000001</v>
      </c>
      <c r="AA6011" t="s">
        <v>465</v>
      </c>
      <c r="AB6011" t="s">
        <v>46</v>
      </c>
      <c r="AC6011" t="b">
        <v>0</v>
      </c>
    </row>
    <row r="6012" spans="1:29" hidden="1" x14ac:dyDescent="0.25">
      <c r="A6012" t="s">
        <v>134</v>
      </c>
      <c r="B6012" t="s">
        <v>484</v>
      </c>
      <c r="C6012" t="s">
        <v>43</v>
      </c>
      <c r="D6012" s="28" t="s">
        <v>464</v>
      </c>
      <c r="E6012" t="s">
        <v>290</v>
      </c>
      <c r="F6012" t="s">
        <v>595</v>
      </c>
      <c r="G6012" t="str">
        <f t="shared" si="463"/>
        <v>SWHC046-01</v>
      </c>
      <c r="H6012" t="str">
        <f t="shared" si="459"/>
        <v>ExAnte2019</v>
      </c>
      <c r="I6012" t="str">
        <f t="shared" si="460"/>
        <v>IOU workpaper</v>
      </c>
      <c r="J6012" s="2">
        <f t="shared" si="461"/>
        <v>43775</v>
      </c>
      <c r="K6012" t="s">
        <v>203</v>
      </c>
      <c r="L6012">
        <f t="shared" si="462"/>
        <v>1</v>
      </c>
      <c r="O6012">
        <v>319.99709999999999</v>
      </c>
      <c r="P6012">
        <v>0</v>
      </c>
      <c r="Q6012">
        <v>28.4438</v>
      </c>
      <c r="R6012">
        <v>195.44149999999999</v>
      </c>
      <c r="S6012">
        <v>0</v>
      </c>
      <c r="T6012">
        <v>29.490400000000001</v>
      </c>
      <c r="AA6012" t="s">
        <v>465</v>
      </c>
      <c r="AB6012" t="s">
        <v>46</v>
      </c>
      <c r="AC6012" t="b">
        <v>0</v>
      </c>
    </row>
    <row r="6013" spans="1:29" hidden="1" x14ac:dyDescent="0.25">
      <c r="A6013" t="s">
        <v>134</v>
      </c>
      <c r="B6013" t="s">
        <v>484</v>
      </c>
      <c r="C6013" t="s">
        <v>43</v>
      </c>
      <c r="D6013" s="28" t="s">
        <v>464</v>
      </c>
      <c r="E6013" t="s">
        <v>298</v>
      </c>
      <c r="F6013" t="s">
        <v>595</v>
      </c>
      <c r="G6013" t="str">
        <f t="shared" si="463"/>
        <v>SWHC046-01</v>
      </c>
      <c r="H6013" t="str">
        <f t="shared" si="459"/>
        <v>ExAnte2019</v>
      </c>
      <c r="I6013" t="str">
        <f t="shared" si="460"/>
        <v>IOU workpaper</v>
      </c>
      <c r="J6013" s="2">
        <f t="shared" si="461"/>
        <v>43775</v>
      </c>
      <c r="K6013" t="s">
        <v>203</v>
      </c>
      <c r="L6013">
        <f t="shared" si="462"/>
        <v>1</v>
      </c>
      <c r="O6013">
        <v>226.3057</v>
      </c>
      <c r="P6013">
        <v>0</v>
      </c>
      <c r="Q6013">
        <v>50.306800000000003</v>
      </c>
      <c r="R6013">
        <v>95.676599999999993</v>
      </c>
      <c r="S6013">
        <v>0</v>
      </c>
      <c r="T6013">
        <v>51.727400000000003</v>
      </c>
      <c r="AA6013" t="s">
        <v>465</v>
      </c>
      <c r="AB6013" t="s">
        <v>46</v>
      </c>
      <c r="AC6013" t="b">
        <v>0</v>
      </c>
    </row>
    <row r="6014" spans="1:29" hidden="1" x14ac:dyDescent="0.25">
      <c r="A6014" t="s">
        <v>134</v>
      </c>
      <c r="B6014" t="s">
        <v>484</v>
      </c>
      <c r="C6014" t="s">
        <v>43</v>
      </c>
      <c r="D6014" s="28" t="s">
        <v>464</v>
      </c>
      <c r="E6014" t="s">
        <v>306</v>
      </c>
      <c r="F6014" t="s">
        <v>595</v>
      </c>
      <c r="G6014" t="str">
        <f t="shared" si="463"/>
        <v>SWHC046-01</v>
      </c>
      <c r="H6014" t="str">
        <f t="shared" si="459"/>
        <v>ExAnte2019</v>
      </c>
      <c r="I6014" t="str">
        <f t="shared" si="460"/>
        <v>IOU workpaper</v>
      </c>
      <c r="J6014" s="2">
        <f t="shared" si="461"/>
        <v>43775</v>
      </c>
      <c r="K6014" t="s">
        <v>203</v>
      </c>
      <c r="L6014">
        <f t="shared" si="462"/>
        <v>1</v>
      </c>
      <c r="O6014">
        <v>189.50540000000001</v>
      </c>
      <c r="P6014">
        <v>0</v>
      </c>
      <c r="Q6014">
        <v>47.531700000000001</v>
      </c>
      <c r="R6014">
        <v>70.518000000000001</v>
      </c>
      <c r="S6014">
        <v>0</v>
      </c>
      <c r="T6014">
        <v>48.883400000000002</v>
      </c>
      <c r="AA6014" t="s">
        <v>465</v>
      </c>
      <c r="AB6014" t="s">
        <v>46</v>
      </c>
      <c r="AC6014" t="b">
        <v>0</v>
      </c>
    </row>
    <row r="6015" spans="1:29" hidden="1" x14ac:dyDescent="0.25">
      <c r="A6015" t="s">
        <v>134</v>
      </c>
      <c r="B6015" t="s">
        <v>484</v>
      </c>
      <c r="C6015" t="s">
        <v>43</v>
      </c>
      <c r="D6015" s="28" t="s">
        <v>464</v>
      </c>
      <c r="E6015" t="s">
        <v>314</v>
      </c>
      <c r="F6015" t="s">
        <v>595</v>
      </c>
      <c r="G6015" t="str">
        <f t="shared" si="463"/>
        <v>SWHC046-01</v>
      </c>
      <c r="H6015" t="str">
        <f t="shared" si="459"/>
        <v>ExAnte2019</v>
      </c>
      <c r="I6015" t="str">
        <f t="shared" si="460"/>
        <v>IOU workpaper</v>
      </c>
      <c r="J6015" s="2">
        <f t="shared" si="461"/>
        <v>43775</v>
      </c>
      <c r="K6015" t="s">
        <v>203</v>
      </c>
      <c r="L6015">
        <f t="shared" si="462"/>
        <v>1</v>
      </c>
      <c r="O6015">
        <v>277.899</v>
      </c>
      <c r="P6015">
        <v>0</v>
      </c>
      <c r="Q6015">
        <v>42.833599999999997</v>
      </c>
      <c r="R6015">
        <v>146.71729999999999</v>
      </c>
      <c r="S6015">
        <v>0</v>
      </c>
      <c r="T6015">
        <v>44.131700000000002</v>
      </c>
      <c r="AA6015" t="s">
        <v>465</v>
      </c>
      <c r="AB6015" t="s">
        <v>46</v>
      </c>
      <c r="AC6015" t="b">
        <v>0</v>
      </c>
    </row>
    <row r="6016" spans="1:29" hidden="1" x14ac:dyDescent="0.25">
      <c r="A6016" t="s">
        <v>134</v>
      </c>
      <c r="B6016" t="s">
        <v>484</v>
      </c>
      <c r="C6016" t="s">
        <v>43</v>
      </c>
      <c r="D6016" s="28" t="s">
        <v>464</v>
      </c>
      <c r="E6016" t="s">
        <v>322</v>
      </c>
      <c r="F6016" t="s">
        <v>595</v>
      </c>
      <c r="G6016" t="str">
        <f t="shared" si="463"/>
        <v>SWHC046-01</v>
      </c>
      <c r="H6016" t="str">
        <f t="shared" si="459"/>
        <v>ExAnte2019</v>
      </c>
      <c r="I6016" t="str">
        <f t="shared" si="460"/>
        <v>IOU workpaper</v>
      </c>
      <c r="J6016" s="2">
        <f t="shared" si="461"/>
        <v>43775</v>
      </c>
      <c r="K6016" t="s">
        <v>203</v>
      </c>
      <c r="L6016">
        <f t="shared" si="462"/>
        <v>1</v>
      </c>
      <c r="O6016">
        <v>256.24880000000002</v>
      </c>
      <c r="P6016">
        <v>0</v>
      </c>
      <c r="Q6016">
        <v>46.254300000000001</v>
      </c>
      <c r="R6016">
        <v>125.0354</v>
      </c>
      <c r="S6016">
        <v>0</v>
      </c>
      <c r="T6016">
        <v>47.540799999999997</v>
      </c>
      <c r="AA6016" t="s">
        <v>465</v>
      </c>
      <c r="AB6016" t="s">
        <v>46</v>
      </c>
      <c r="AC6016" t="b">
        <v>0</v>
      </c>
    </row>
    <row r="6017" spans="1:29" hidden="1" x14ac:dyDescent="0.25">
      <c r="A6017" t="s">
        <v>134</v>
      </c>
      <c r="B6017" t="s">
        <v>484</v>
      </c>
      <c r="C6017" t="s">
        <v>43</v>
      </c>
      <c r="D6017" s="28" t="s">
        <v>464</v>
      </c>
      <c r="E6017" t="s">
        <v>330</v>
      </c>
      <c r="F6017" t="s">
        <v>595</v>
      </c>
      <c r="G6017" t="str">
        <f t="shared" si="463"/>
        <v>SWHC046-01</v>
      </c>
      <c r="H6017" t="str">
        <f t="shared" si="459"/>
        <v>ExAnte2019</v>
      </c>
      <c r="I6017" t="str">
        <f t="shared" si="460"/>
        <v>IOU workpaper</v>
      </c>
      <c r="J6017" s="2">
        <f t="shared" si="461"/>
        <v>43775</v>
      </c>
      <c r="K6017" t="s">
        <v>203</v>
      </c>
      <c r="L6017">
        <f t="shared" si="462"/>
        <v>1</v>
      </c>
      <c r="O6017">
        <v>627.02809999999999</v>
      </c>
      <c r="P6017">
        <v>0</v>
      </c>
      <c r="Q6017">
        <v>7.5942999999999996</v>
      </c>
      <c r="R6017">
        <v>461.40050000000002</v>
      </c>
      <c r="S6017">
        <v>0</v>
      </c>
      <c r="T6017">
        <v>8.0635999999999992</v>
      </c>
      <c r="AA6017" t="s">
        <v>465</v>
      </c>
      <c r="AB6017" t="s">
        <v>46</v>
      </c>
      <c r="AC6017" t="b">
        <v>0</v>
      </c>
    </row>
    <row r="6018" spans="1:29" hidden="1" x14ac:dyDescent="0.25">
      <c r="A6018" t="s">
        <v>134</v>
      </c>
      <c r="B6018" t="s">
        <v>484</v>
      </c>
      <c r="C6018" t="s">
        <v>43</v>
      </c>
      <c r="D6018" s="28" t="s">
        <v>464</v>
      </c>
      <c r="E6018" t="s">
        <v>338</v>
      </c>
      <c r="F6018" t="s">
        <v>595</v>
      </c>
      <c r="G6018" t="str">
        <f t="shared" si="463"/>
        <v>SWHC046-01</v>
      </c>
      <c r="H6018" t="str">
        <f t="shared" si="459"/>
        <v>ExAnte2019</v>
      </c>
      <c r="I6018" t="str">
        <f t="shared" si="460"/>
        <v>IOU workpaper</v>
      </c>
      <c r="J6018" s="2">
        <f t="shared" si="461"/>
        <v>43775</v>
      </c>
      <c r="K6018" t="s">
        <v>203</v>
      </c>
      <c r="L6018">
        <f t="shared" si="462"/>
        <v>1</v>
      </c>
      <c r="O6018">
        <v>-459.94490000000002</v>
      </c>
      <c r="P6018">
        <v>0</v>
      </c>
      <c r="Q6018">
        <v>131.4648</v>
      </c>
      <c r="R6018">
        <v>-559.53830000000005</v>
      </c>
      <c r="S6018">
        <v>0</v>
      </c>
      <c r="T6018">
        <v>133.43510000000001</v>
      </c>
      <c r="AA6018" t="s">
        <v>465</v>
      </c>
      <c r="AB6018" t="s">
        <v>46</v>
      </c>
      <c r="AC6018" t="b">
        <v>0</v>
      </c>
    </row>
    <row r="6019" spans="1:29" hidden="1" x14ac:dyDescent="0.25">
      <c r="A6019" t="s">
        <v>134</v>
      </c>
      <c r="B6019" t="s">
        <v>484</v>
      </c>
      <c r="C6019" t="s">
        <v>575</v>
      </c>
      <c r="D6019" s="28" t="s">
        <v>464</v>
      </c>
      <c r="E6019" t="s">
        <v>202</v>
      </c>
      <c r="F6019" t="s">
        <v>595</v>
      </c>
      <c r="G6019" t="str">
        <f t="shared" si="463"/>
        <v>SWHC046-01</v>
      </c>
      <c r="H6019" t="str">
        <f t="shared" si="459"/>
        <v>ExAnte2019</v>
      </c>
      <c r="I6019" t="str">
        <f t="shared" si="460"/>
        <v>IOU workpaper</v>
      </c>
      <c r="J6019" s="2">
        <f t="shared" si="461"/>
        <v>43775</v>
      </c>
      <c r="K6019" t="s">
        <v>203</v>
      </c>
      <c r="L6019">
        <f t="shared" si="462"/>
        <v>1</v>
      </c>
      <c r="O6019">
        <v>-67.653800000000004</v>
      </c>
      <c r="P6019">
        <v>0</v>
      </c>
      <c r="Q6019">
        <v>70.169399999999996</v>
      </c>
      <c r="R6019">
        <v>-131.52629999999999</v>
      </c>
      <c r="S6019">
        <v>0</v>
      </c>
      <c r="T6019">
        <v>72.020200000000003</v>
      </c>
      <c r="AA6019" t="s">
        <v>465</v>
      </c>
      <c r="AB6019" t="s">
        <v>46</v>
      </c>
      <c r="AC6019" t="b">
        <v>0</v>
      </c>
    </row>
    <row r="6020" spans="1:29" hidden="1" x14ac:dyDescent="0.25">
      <c r="A6020" t="s">
        <v>134</v>
      </c>
      <c r="B6020" t="s">
        <v>484</v>
      </c>
      <c r="C6020" t="s">
        <v>575</v>
      </c>
      <c r="D6020" s="28" t="s">
        <v>464</v>
      </c>
      <c r="E6020" t="s">
        <v>224</v>
      </c>
      <c r="F6020" t="s">
        <v>595</v>
      </c>
      <c r="G6020" t="str">
        <f t="shared" si="463"/>
        <v>SWHC046-01</v>
      </c>
      <c r="H6020" t="str">
        <f t="shared" si="459"/>
        <v>ExAnte2019</v>
      </c>
      <c r="I6020" t="str">
        <f t="shared" si="460"/>
        <v>IOU workpaper</v>
      </c>
      <c r="J6020" s="2">
        <f t="shared" si="461"/>
        <v>43775</v>
      </c>
      <c r="K6020" t="s">
        <v>203</v>
      </c>
      <c r="L6020">
        <f t="shared" si="462"/>
        <v>1</v>
      </c>
      <c r="O6020">
        <v>121.8758</v>
      </c>
      <c r="P6020">
        <v>0</v>
      </c>
      <c r="Q6020">
        <v>39.540900000000001</v>
      </c>
      <c r="R6020">
        <v>34.543999999999997</v>
      </c>
      <c r="S6020">
        <v>0</v>
      </c>
      <c r="T6020">
        <v>40.552599999999998</v>
      </c>
      <c r="AA6020" t="s">
        <v>465</v>
      </c>
      <c r="AB6020" t="s">
        <v>46</v>
      </c>
      <c r="AC6020" t="b">
        <v>0</v>
      </c>
    </row>
    <row r="6021" spans="1:29" hidden="1" x14ac:dyDescent="0.25">
      <c r="A6021" t="s">
        <v>134</v>
      </c>
      <c r="B6021" t="s">
        <v>484</v>
      </c>
      <c r="C6021" t="s">
        <v>575</v>
      </c>
      <c r="D6021" s="28" t="s">
        <v>464</v>
      </c>
      <c r="E6021" t="s">
        <v>232</v>
      </c>
      <c r="F6021" t="s">
        <v>595</v>
      </c>
      <c r="G6021" t="str">
        <f t="shared" si="463"/>
        <v>SWHC046-01</v>
      </c>
      <c r="H6021" t="str">
        <f t="shared" ref="H6021:H6084" si="464">H6020</f>
        <v>ExAnte2019</v>
      </c>
      <c r="I6021" t="str">
        <f t="shared" ref="I6021:I6084" si="465">I6020</f>
        <v>IOU workpaper</v>
      </c>
      <c r="J6021" s="2">
        <f t="shared" ref="J6021:J6084" si="466">J$3</f>
        <v>43775</v>
      </c>
      <c r="K6021" t="s">
        <v>203</v>
      </c>
      <c r="L6021">
        <f t="shared" ref="L6021:L6084" si="467">L6020</f>
        <v>1</v>
      </c>
      <c r="O6021">
        <v>119.02500000000001</v>
      </c>
      <c r="P6021">
        <v>0</v>
      </c>
      <c r="Q6021">
        <v>30.1938</v>
      </c>
      <c r="R6021">
        <v>46.535800000000002</v>
      </c>
      <c r="S6021">
        <v>0</v>
      </c>
      <c r="T6021">
        <v>31.2714</v>
      </c>
      <c r="AA6021" t="s">
        <v>465</v>
      </c>
      <c r="AB6021" t="s">
        <v>46</v>
      </c>
      <c r="AC6021" t="b">
        <v>0</v>
      </c>
    </row>
    <row r="6022" spans="1:29" hidden="1" x14ac:dyDescent="0.25">
      <c r="A6022" t="s">
        <v>134</v>
      </c>
      <c r="B6022" t="s">
        <v>484</v>
      </c>
      <c r="C6022" t="s">
        <v>575</v>
      </c>
      <c r="D6022" s="28" t="s">
        <v>464</v>
      </c>
      <c r="E6022" t="s">
        <v>240</v>
      </c>
      <c r="F6022" t="s">
        <v>595</v>
      </c>
      <c r="G6022" t="str">
        <f t="shared" ref="G6022:G6085" si="468">G6021</f>
        <v>SWHC046-01</v>
      </c>
      <c r="H6022" t="str">
        <f t="shared" si="464"/>
        <v>ExAnte2019</v>
      </c>
      <c r="I6022" t="str">
        <f t="shared" si="465"/>
        <v>IOU workpaper</v>
      </c>
      <c r="J6022" s="2">
        <f t="shared" si="466"/>
        <v>43775</v>
      </c>
      <c r="K6022" t="s">
        <v>203</v>
      </c>
      <c r="L6022">
        <f t="shared" si="467"/>
        <v>1</v>
      </c>
      <c r="O6022">
        <v>171.55629999999999</v>
      </c>
      <c r="P6022">
        <v>0</v>
      </c>
      <c r="Q6022">
        <v>27.224900000000002</v>
      </c>
      <c r="R6022">
        <v>82.911199999999994</v>
      </c>
      <c r="S6022">
        <v>0</v>
      </c>
      <c r="T6022">
        <v>28.0396</v>
      </c>
      <c r="AA6022" t="s">
        <v>465</v>
      </c>
      <c r="AB6022" t="s">
        <v>46</v>
      </c>
      <c r="AC6022" t="b">
        <v>0</v>
      </c>
    </row>
    <row r="6023" spans="1:29" hidden="1" x14ac:dyDescent="0.25">
      <c r="A6023" t="s">
        <v>134</v>
      </c>
      <c r="B6023" t="s">
        <v>484</v>
      </c>
      <c r="C6023" t="s">
        <v>575</v>
      </c>
      <c r="D6023" s="28" t="s">
        <v>464</v>
      </c>
      <c r="E6023" t="s">
        <v>248</v>
      </c>
      <c r="F6023" t="s">
        <v>595</v>
      </c>
      <c r="G6023" t="str">
        <f t="shared" si="468"/>
        <v>SWHC046-01</v>
      </c>
      <c r="H6023" t="str">
        <f t="shared" si="464"/>
        <v>ExAnte2019</v>
      </c>
      <c r="I6023" t="str">
        <f t="shared" si="465"/>
        <v>IOU workpaper</v>
      </c>
      <c r="J6023" s="2">
        <f t="shared" si="466"/>
        <v>43775</v>
      </c>
      <c r="K6023" t="s">
        <v>203</v>
      </c>
      <c r="L6023">
        <f t="shared" si="467"/>
        <v>1</v>
      </c>
      <c r="O6023">
        <v>111.0856</v>
      </c>
      <c r="P6023">
        <v>0</v>
      </c>
      <c r="Q6023">
        <v>30.189900000000002</v>
      </c>
      <c r="R6023">
        <v>38.2057</v>
      </c>
      <c r="S6023">
        <v>0</v>
      </c>
      <c r="T6023">
        <v>31.2089</v>
      </c>
      <c r="AA6023" t="s">
        <v>465</v>
      </c>
      <c r="AB6023" t="s">
        <v>46</v>
      </c>
      <c r="AC6023" t="b">
        <v>0</v>
      </c>
    </row>
    <row r="6024" spans="1:29" hidden="1" x14ac:dyDescent="0.25">
      <c r="A6024" t="s">
        <v>134</v>
      </c>
      <c r="B6024" t="s">
        <v>484</v>
      </c>
      <c r="C6024" t="s">
        <v>575</v>
      </c>
      <c r="D6024" s="28" t="s">
        <v>464</v>
      </c>
      <c r="E6024" t="s">
        <v>256</v>
      </c>
      <c r="F6024" t="s">
        <v>595</v>
      </c>
      <c r="G6024" t="str">
        <f t="shared" si="468"/>
        <v>SWHC046-01</v>
      </c>
      <c r="H6024" t="str">
        <f t="shared" si="464"/>
        <v>ExAnte2019</v>
      </c>
      <c r="I6024" t="str">
        <f t="shared" si="465"/>
        <v>IOU workpaper</v>
      </c>
      <c r="J6024" s="2">
        <f t="shared" si="466"/>
        <v>43775</v>
      </c>
      <c r="K6024" t="s">
        <v>203</v>
      </c>
      <c r="L6024">
        <f t="shared" si="467"/>
        <v>1</v>
      </c>
      <c r="O6024">
        <v>249.2936</v>
      </c>
      <c r="P6024">
        <v>0</v>
      </c>
      <c r="Q6024">
        <v>9.8908000000000005</v>
      </c>
      <c r="R6024">
        <v>159.6069</v>
      </c>
      <c r="S6024">
        <v>0</v>
      </c>
      <c r="T6024">
        <v>10.3507</v>
      </c>
      <c r="AA6024" t="s">
        <v>465</v>
      </c>
      <c r="AB6024" t="s">
        <v>46</v>
      </c>
      <c r="AC6024" t="b">
        <v>0</v>
      </c>
    </row>
    <row r="6025" spans="1:29" hidden="1" x14ac:dyDescent="0.25">
      <c r="A6025" t="s">
        <v>134</v>
      </c>
      <c r="B6025" t="s">
        <v>484</v>
      </c>
      <c r="C6025" t="s">
        <v>575</v>
      </c>
      <c r="D6025" s="28" t="s">
        <v>464</v>
      </c>
      <c r="E6025" t="s">
        <v>265</v>
      </c>
      <c r="F6025" t="s">
        <v>595</v>
      </c>
      <c r="G6025" t="str">
        <f t="shared" si="468"/>
        <v>SWHC046-01</v>
      </c>
      <c r="H6025" t="str">
        <f t="shared" si="464"/>
        <v>ExAnte2019</v>
      </c>
      <c r="I6025" t="str">
        <f t="shared" si="465"/>
        <v>IOU workpaper</v>
      </c>
      <c r="J6025" s="2">
        <f t="shared" si="466"/>
        <v>43775</v>
      </c>
      <c r="K6025" t="s">
        <v>203</v>
      </c>
      <c r="L6025">
        <f t="shared" si="467"/>
        <v>1</v>
      </c>
      <c r="O6025">
        <v>236.30500000000001</v>
      </c>
      <c r="P6025">
        <v>0</v>
      </c>
      <c r="Q6025">
        <v>5.8244999999999996</v>
      </c>
      <c r="R6025">
        <v>151.3921</v>
      </c>
      <c r="S6025">
        <v>0</v>
      </c>
      <c r="T6025">
        <v>6.1637000000000004</v>
      </c>
      <c r="AA6025" t="s">
        <v>465</v>
      </c>
      <c r="AB6025" t="s">
        <v>46</v>
      </c>
      <c r="AC6025" t="b">
        <v>0</v>
      </c>
    </row>
    <row r="6026" spans="1:29" hidden="1" x14ac:dyDescent="0.25">
      <c r="A6026" t="s">
        <v>134</v>
      </c>
      <c r="B6026" t="s">
        <v>484</v>
      </c>
      <c r="C6026" t="s">
        <v>575</v>
      </c>
      <c r="D6026" s="28" t="s">
        <v>464</v>
      </c>
      <c r="E6026" t="s">
        <v>274</v>
      </c>
      <c r="F6026" t="s">
        <v>595</v>
      </c>
      <c r="G6026" t="str">
        <f t="shared" si="468"/>
        <v>SWHC046-01</v>
      </c>
      <c r="H6026" t="str">
        <f t="shared" si="464"/>
        <v>ExAnte2019</v>
      </c>
      <c r="I6026" t="str">
        <f t="shared" si="465"/>
        <v>IOU workpaper</v>
      </c>
      <c r="J6026" s="2">
        <f t="shared" si="466"/>
        <v>43775</v>
      </c>
      <c r="K6026" t="s">
        <v>203</v>
      </c>
      <c r="L6026">
        <f t="shared" si="467"/>
        <v>1</v>
      </c>
      <c r="O6026">
        <v>282.38409999999999</v>
      </c>
      <c r="P6026">
        <v>0</v>
      </c>
      <c r="Q6026">
        <v>9.1182999999999996</v>
      </c>
      <c r="R6026">
        <v>183.48009999999999</v>
      </c>
      <c r="S6026">
        <v>0</v>
      </c>
      <c r="T6026">
        <v>9.5312000000000001</v>
      </c>
      <c r="AA6026" t="s">
        <v>465</v>
      </c>
      <c r="AB6026" t="s">
        <v>46</v>
      </c>
      <c r="AC6026" t="b">
        <v>0</v>
      </c>
    </row>
    <row r="6027" spans="1:29" hidden="1" x14ac:dyDescent="0.25">
      <c r="A6027" t="s">
        <v>134</v>
      </c>
      <c r="B6027" t="s">
        <v>484</v>
      </c>
      <c r="C6027" t="s">
        <v>575</v>
      </c>
      <c r="D6027" s="28" t="s">
        <v>464</v>
      </c>
      <c r="E6027" t="s">
        <v>282</v>
      </c>
      <c r="F6027" t="s">
        <v>595</v>
      </c>
      <c r="G6027" t="str">
        <f t="shared" si="468"/>
        <v>SWHC046-01</v>
      </c>
      <c r="H6027" t="str">
        <f t="shared" si="464"/>
        <v>ExAnte2019</v>
      </c>
      <c r="I6027" t="str">
        <f t="shared" si="465"/>
        <v>IOU workpaper</v>
      </c>
      <c r="J6027" s="2">
        <f t="shared" si="466"/>
        <v>43775</v>
      </c>
      <c r="K6027" t="s">
        <v>203</v>
      </c>
      <c r="L6027">
        <f t="shared" si="467"/>
        <v>1</v>
      </c>
      <c r="O6027">
        <v>295.46019999999999</v>
      </c>
      <c r="P6027">
        <v>0</v>
      </c>
      <c r="Q6027">
        <v>10.905799999999999</v>
      </c>
      <c r="R6027">
        <v>198.90960000000001</v>
      </c>
      <c r="S6027">
        <v>0</v>
      </c>
      <c r="T6027">
        <v>11.4229</v>
      </c>
      <c r="AA6027" t="s">
        <v>465</v>
      </c>
      <c r="AB6027" t="s">
        <v>46</v>
      </c>
      <c r="AC6027" t="b">
        <v>0</v>
      </c>
    </row>
    <row r="6028" spans="1:29" hidden="1" x14ac:dyDescent="0.25">
      <c r="A6028" t="s">
        <v>134</v>
      </c>
      <c r="B6028" t="s">
        <v>484</v>
      </c>
      <c r="C6028" t="s">
        <v>575</v>
      </c>
      <c r="D6028" s="28" t="s">
        <v>464</v>
      </c>
      <c r="E6028" t="s">
        <v>290</v>
      </c>
      <c r="F6028" t="s">
        <v>595</v>
      </c>
      <c r="G6028" t="str">
        <f t="shared" si="468"/>
        <v>SWHC046-01</v>
      </c>
      <c r="H6028" t="str">
        <f t="shared" si="464"/>
        <v>ExAnte2019</v>
      </c>
      <c r="I6028" t="str">
        <f t="shared" si="465"/>
        <v>IOU workpaper</v>
      </c>
      <c r="J6028" s="2">
        <f t="shared" si="466"/>
        <v>43775</v>
      </c>
      <c r="K6028" t="s">
        <v>203</v>
      </c>
      <c r="L6028">
        <f t="shared" si="467"/>
        <v>1</v>
      </c>
      <c r="O6028">
        <v>311.93279999999999</v>
      </c>
      <c r="P6028">
        <v>0</v>
      </c>
      <c r="Q6028">
        <v>12.329599999999999</v>
      </c>
      <c r="R6028">
        <v>209.36879999999999</v>
      </c>
      <c r="S6028">
        <v>0</v>
      </c>
      <c r="T6028">
        <v>12.8409</v>
      </c>
      <c r="AA6028" t="s">
        <v>465</v>
      </c>
      <c r="AB6028" t="s">
        <v>46</v>
      </c>
      <c r="AC6028" t="b">
        <v>0</v>
      </c>
    </row>
    <row r="6029" spans="1:29" hidden="1" x14ac:dyDescent="0.25">
      <c r="A6029" t="s">
        <v>134</v>
      </c>
      <c r="B6029" t="s">
        <v>484</v>
      </c>
      <c r="C6029" t="s">
        <v>575</v>
      </c>
      <c r="D6029" s="28" t="s">
        <v>464</v>
      </c>
      <c r="E6029" t="s">
        <v>298</v>
      </c>
      <c r="F6029" t="s">
        <v>595</v>
      </c>
      <c r="G6029" t="str">
        <f t="shared" si="468"/>
        <v>SWHC046-01</v>
      </c>
      <c r="H6029" t="str">
        <f t="shared" si="464"/>
        <v>ExAnte2019</v>
      </c>
      <c r="I6029" t="str">
        <f t="shared" si="465"/>
        <v>IOU workpaper</v>
      </c>
      <c r="J6029" s="2">
        <f t="shared" si="466"/>
        <v>43775</v>
      </c>
      <c r="K6029" t="s">
        <v>203</v>
      </c>
      <c r="L6029">
        <f t="shared" si="467"/>
        <v>1</v>
      </c>
      <c r="O6029">
        <v>233.4126</v>
      </c>
      <c r="P6029">
        <v>0</v>
      </c>
      <c r="Q6029">
        <v>32.420900000000003</v>
      </c>
      <c r="R6029">
        <v>127.3314</v>
      </c>
      <c r="S6029">
        <v>0</v>
      </c>
      <c r="T6029">
        <v>33.305300000000003</v>
      </c>
      <c r="AA6029" t="s">
        <v>465</v>
      </c>
      <c r="AB6029" t="s">
        <v>46</v>
      </c>
      <c r="AC6029" t="b">
        <v>0</v>
      </c>
    </row>
    <row r="6030" spans="1:29" hidden="1" x14ac:dyDescent="0.25">
      <c r="A6030" t="s">
        <v>134</v>
      </c>
      <c r="B6030" t="s">
        <v>484</v>
      </c>
      <c r="C6030" t="s">
        <v>575</v>
      </c>
      <c r="D6030" s="28" t="s">
        <v>464</v>
      </c>
      <c r="E6030" t="s">
        <v>306</v>
      </c>
      <c r="F6030" t="s">
        <v>595</v>
      </c>
      <c r="G6030" t="str">
        <f t="shared" si="468"/>
        <v>SWHC046-01</v>
      </c>
      <c r="H6030" t="str">
        <f t="shared" si="464"/>
        <v>ExAnte2019</v>
      </c>
      <c r="I6030" t="str">
        <f t="shared" si="465"/>
        <v>IOU workpaper</v>
      </c>
      <c r="J6030" s="2">
        <f t="shared" si="466"/>
        <v>43775</v>
      </c>
      <c r="K6030" t="s">
        <v>203</v>
      </c>
      <c r="L6030">
        <f t="shared" si="467"/>
        <v>1</v>
      </c>
      <c r="O6030">
        <v>188.46610000000001</v>
      </c>
      <c r="P6030">
        <v>0</v>
      </c>
      <c r="Q6030">
        <v>33.960900000000002</v>
      </c>
      <c r="R6030">
        <v>90.692800000000005</v>
      </c>
      <c r="S6030">
        <v>0</v>
      </c>
      <c r="T6030">
        <v>34.859699999999997</v>
      </c>
      <c r="AA6030" t="s">
        <v>465</v>
      </c>
      <c r="AB6030" t="s">
        <v>46</v>
      </c>
      <c r="AC6030" t="b">
        <v>0</v>
      </c>
    </row>
    <row r="6031" spans="1:29" hidden="1" x14ac:dyDescent="0.25">
      <c r="A6031" t="s">
        <v>134</v>
      </c>
      <c r="B6031" t="s">
        <v>484</v>
      </c>
      <c r="C6031" t="s">
        <v>575</v>
      </c>
      <c r="D6031" s="28" t="s">
        <v>464</v>
      </c>
      <c r="E6031" t="s">
        <v>314</v>
      </c>
      <c r="F6031" t="s">
        <v>595</v>
      </c>
      <c r="G6031" t="str">
        <f t="shared" si="468"/>
        <v>SWHC046-01</v>
      </c>
      <c r="H6031" t="str">
        <f t="shared" si="464"/>
        <v>ExAnte2019</v>
      </c>
      <c r="I6031" t="str">
        <f t="shared" si="465"/>
        <v>IOU workpaper</v>
      </c>
      <c r="J6031" s="2">
        <f t="shared" si="466"/>
        <v>43775</v>
      </c>
      <c r="K6031" t="s">
        <v>203</v>
      </c>
      <c r="L6031">
        <f t="shared" si="467"/>
        <v>1</v>
      </c>
      <c r="O6031">
        <v>260.87259999999998</v>
      </c>
      <c r="P6031">
        <v>0</v>
      </c>
      <c r="Q6031">
        <v>28.2529</v>
      </c>
      <c r="R6031">
        <v>152.63159999999999</v>
      </c>
      <c r="S6031">
        <v>0</v>
      </c>
      <c r="T6031">
        <v>29.0488</v>
      </c>
      <c r="AA6031" t="s">
        <v>465</v>
      </c>
      <c r="AB6031" t="s">
        <v>46</v>
      </c>
      <c r="AC6031" t="b">
        <v>0</v>
      </c>
    </row>
    <row r="6032" spans="1:29" hidden="1" x14ac:dyDescent="0.25">
      <c r="A6032" t="s">
        <v>134</v>
      </c>
      <c r="B6032" t="s">
        <v>484</v>
      </c>
      <c r="C6032" t="s">
        <v>575</v>
      </c>
      <c r="D6032" s="28" t="s">
        <v>464</v>
      </c>
      <c r="E6032" t="s">
        <v>322</v>
      </c>
      <c r="F6032" t="s">
        <v>595</v>
      </c>
      <c r="G6032" t="str">
        <f t="shared" si="468"/>
        <v>SWHC046-01</v>
      </c>
      <c r="H6032" t="str">
        <f t="shared" si="464"/>
        <v>ExAnte2019</v>
      </c>
      <c r="I6032" t="str">
        <f t="shared" si="465"/>
        <v>IOU workpaper</v>
      </c>
      <c r="J6032" s="2">
        <f t="shared" si="466"/>
        <v>43775</v>
      </c>
      <c r="K6032" t="s">
        <v>203</v>
      </c>
      <c r="L6032">
        <f t="shared" si="467"/>
        <v>1</v>
      </c>
      <c r="O6032">
        <v>243.38310000000001</v>
      </c>
      <c r="P6032">
        <v>0</v>
      </c>
      <c r="Q6032">
        <v>29.822700000000001</v>
      </c>
      <c r="R6032">
        <v>137.7413</v>
      </c>
      <c r="S6032">
        <v>0</v>
      </c>
      <c r="T6032">
        <v>30.649899999999999</v>
      </c>
      <c r="AA6032" t="s">
        <v>465</v>
      </c>
      <c r="AB6032" t="s">
        <v>46</v>
      </c>
      <c r="AC6032" t="b">
        <v>0</v>
      </c>
    </row>
    <row r="6033" spans="1:29" hidden="1" x14ac:dyDescent="0.25">
      <c r="A6033" t="s">
        <v>134</v>
      </c>
      <c r="B6033" t="s">
        <v>484</v>
      </c>
      <c r="C6033" t="s">
        <v>575</v>
      </c>
      <c r="D6033" s="28" t="s">
        <v>464</v>
      </c>
      <c r="E6033" t="s">
        <v>330</v>
      </c>
      <c r="F6033" t="s">
        <v>595</v>
      </c>
      <c r="G6033" t="str">
        <f t="shared" si="468"/>
        <v>SWHC046-01</v>
      </c>
      <c r="H6033" t="str">
        <f t="shared" si="464"/>
        <v>ExAnte2019</v>
      </c>
      <c r="I6033" t="str">
        <f t="shared" si="465"/>
        <v>IOU workpaper</v>
      </c>
      <c r="J6033" s="2">
        <f t="shared" si="466"/>
        <v>43775</v>
      </c>
      <c r="K6033" t="s">
        <v>203</v>
      </c>
      <c r="L6033">
        <f t="shared" si="467"/>
        <v>1</v>
      </c>
      <c r="O6033">
        <v>508.07350000000002</v>
      </c>
      <c r="P6033">
        <v>0</v>
      </c>
      <c r="Q6033">
        <v>3.0569999999999999</v>
      </c>
      <c r="R6033">
        <v>375.15</v>
      </c>
      <c r="S6033">
        <v>0</v>
      </c>
      <c r="T6033">
        <v>3.2825000000000002</v>
      </c>
      <c r="AA6033" t="s">
        <v>465</v>
      </c>
      <c r="AB6033" t="s">
        <v>46</v>
      </c>
      <c r="AC6033" t="b">
        <v>0</v>
      </c>
    </row>
    <row r="6034" spans="1:29" hidden="1" x14ac:dyDescent="0.25">
      <c r="A6034" t="s">
        <v>134</v>
      </c>
      <c r="B6034" t="s">
        <v>484</v>
      </c>
      <c r="C6034" t="s">
        <v>575</v>
      </c>
      <c r="D6034" s="28" t="s">
        <v>464</v>
      </c>
      <c r="E6034" t="s">
        <v>338</v>
      </c>
      <c r="F6034" t="s">
        <v>595</v>
      </c>
      <c r="G6034" t="str">
        <f t="shared" si="468"/>
        <v>SWHC046-01</v>
      </c>
      <c r="H6034" t="str">
        <f t="shared" si="464"/>
        <v>ExAnte2019</v>
      </c>
      <c r="I6034" t="str">
        <f t="shared" si="465"/>
        <v>IOU workpaper</v>
      </c>
      <c r="J6034" s="2">
        <f t="shared" si="466"/>
        <v>43775</v>
      </c>
      <c r="K6034" t="s">
        <v>203</v>
      </c>
      <c r="L6034">
        <f t="shared" si="467"/>
        <v>1</v>
      </c>
      <c r="O6034">
        <v>-263.62670000000003</v>
      </c>
      <c r="P6034">
        <v>0</v>
      </c>
      <c r="Q6034">
        <v>89.274500000000003</v>
      </c>
      <c r="R6034">
        <v>-342.71159999999998</v>
      </c>
      <c r="S6034">
        <v>0</v>
      </c>
      <c r="T6034">
        <v>90.679400000000001</v>
      </c>
      <c r="AA6034" t="s">
        <v>465</v>
      </c>
      <c r="AB6034" t="s">
        <v>46</v>
      </c>
      <c r="AC6034" t="b">
        <v>0</v>
      </c>
    </row>
    <row r="6035" spans="1:29" hidden="1" x14ac:dyDescent="0.25">
      <c r="A6035" t="s">
        <v>134</v>
      </c>
      <c r="B6035" t="s">
        <v>484</v>
      </c>
      <c r="C6035" t="s">
        <v>576</v>
      </c>
      <c r="D6035" s="28" t="s">
        <v>464</v>
      </c>
      <c r="E6035" t="s">
        <v>202</v>
      </c>
      <c r="F6035" t="s">
        <v>595</v>
      </c>
      <c r="G6035" t="str">
        <f t="shared" si="468"/>
        <v>SWHC046-01</v>
      </c>
      <c r="H6035" t="str">
        <f t="shared" si="464"/>
        <v>ExAnte2019</v>
      </c>
      <c r="I6035" t="str">
        <f t="shared" si="465"/>
        <v>IOU workpaper</v>
      </c>
      <c r="J6035" s="2">
        <f t="shared" si="466"/>
        <v>43775</v>
      </c>
      <c r="K6035" t="s">
        <v>203</v>
      </c>
      <c r="L6035">
        <f t="shared" si="467"/>
        <v>1</v>
      </c>
      <c r="O6035">
        <v>-282.75810000000001</v>
      </c>
      <c r="P6035">
        <v>0</v>
      </c>
      <c r="Q6035">
        <v>89.172499999999999</v>
      </c>
      <c r="R6035">
        <v>-324.22620000000001</v>
      </c>
      <c r="S6035">
        <v>0</v>
      </c>
      <c r="T6035">
        <v>90.605699999999999</v>
      </c>
      <c r="AA6035" t="s">
        <v>465</v>
      </c>
      <c r="AB6035" t="s">
        <v>46</v>
      </c>
      <c r="AC6035" t="b">
        <v>0</v>
      </c>
    </row>
    <row r="6036" spans="1:29" hidden="1" x14ac:dyDescent="0.25">
      <c r="A6036" t="s">
        <v>134</v>
      </c>
      <c r="B6036" t="s">
        <v>484</v>
      </c>
      <c r="C6036" t="s">
        <v>576</v>
      </c>
      <c r="D6036" s="28" t="s">
        <v>464</v>
      </c>
      <c r="E6036" t="s">
        <v>224</v>
      </c>
      <c r="F6036" t="s">
        <v>595</v>
      </c>
      <c r="G6036" t="str">
        <f t="shared" si="468"/>
        <v>SWHC046-01</v>
      </c>
      <c r="H6036" t="str">
        <f t="shared" si="464"/>
        <v>ExAnte2019</v>
      </c>
      <c r="I6036" t="str">
        <f t="shared" si="465"/>
        <v>IOU workpaper</v>
      </c>
      <c r="J6036" s="2">
        <f t="shared" si="466"/>
        <v>43775</v>
      </c>
      <c r="K6036" t="s">
        <v>203</v>
      </c>
      <c r="L6036">
        <f t="shared" si="467"/>
        <v>1</v>
      </c>
      <c r="O6036">
        <v>-57.841299999999997</v>
      </c>
      <c r="P6036">
        <v>0</v>
      </c>
      <c r="Q6036">
        <v>49.709499999999998</v>
      </c>
      <c r="R6036">
        <v>-113.37909999999999</v>
      </c>
      <c r="S6036">
        <v>0</v>
      </c>
      <c r="T6036">
        <v>50.566600000000001</v>
      </c>
      <c r="AA6036" t="s">
        <v>465</v>
      </c>
      <c r="AB6036" t="s">
        <v>46</v>
      </c>
      <c r="AC6036" t="b">
        <v>0</v>
      </c>
    </row>
    <row r="6037" spans="1:29" hidden="1" x14ac:dyDescent="0.25">
      <c r="A6037" t="s">
        <v>134</v>
      </c>
      <c r="B6037" t="s">
        <v>484</v>
      </c>
      <c r="C6037" t="s">
        <v>576</v>
      </c>
      <c r="D6037" s="28" t="s">
        <v>464</v>
      </c>
      <c r="E6037" t="s">
        <v>232</v>
      </c>
      <c r="F6037" t="s">
        <v>595</v>
      </c>
      <c r="G6037" t="str">
        <f t="shared" si="468"/>
        <v>SWHC046-01</v>
      </c>
      <c r="H6037" t="str">
        <f t="shared" si="464"/>
        <v>ExAnte2019</v>
      </c>
      <c r="I6037" t="str">
        <f t="shared" si="465"/>
        <v>IOU workpaper</v>
      </c>
      <c r="J6037" s="2">
        <f t="shared" si="466"/>
        <v>43775</v>
      </c>
      <c r="K6037" t="s">
        <v>203</v>
      </c>
      <c r="L6037">
        <f t="shared" si="467"/>
        <v>1</v>
      </c>
      <c r="O6037">
        <v>-30.341200000000001</v>
      </c>
      <c r="P6037">
        <v>0</v>
      </c>
      <c r="Q6037">
        <v>43.323300000000003</v>
      </c>
      <c r="R6037">
        <v>-77.333600000000004</v>
      </c>
      <c r="S6037">
        <v>0</v>
      </c>
      <c r="T6037">
        <v>44.283499999999997</v>
      </c>
      <c r="AA6037" t="s">
        <v>465</v>
      </c>
      <c r="AB6037" t="s">
        <v>46</v>
      </c>
      <c r="AC6037" t="b">
        <v>0</v>
      </c>
    </row>
    <row r="6038" spans="1:29" hidden="1" x14ac:dyDescent="0.25">
      <c r="A6038" t="s">
        <v>134</v>
      </c>
      <c r="B6038" t="s">
        <v>484</v>
      </c>
      <c r="C6038" t="s">
        <v>576</v>
      </c>
      <c r="D6038" s="28" t="s">
        <v>464</v>
      </c>
      <c r="E6038" t="s">
        <v>240</v>
      </c>
      <c r="F6038" t="s">
        <v>595</v>
      </c>
      <c r="G6038" t="str">
        <f t="shared" si="468"/>
        <v>SWHC046-01</v>
      </c>
      <c r="H6038" t="str">
        <f t="shared" si="464"/>
        <v>ExAnte2019</v>
      </c>
      <c r="I6038" t="str">
        <f t="shared" si="465"/>
        <v>IOU workpaper</v>
      </c>
      <c r="J6038" s="2">
        <f t="shared" si="466"/>
        <v>43775</v>
      </c>
      <c r="K6038" t="s">
        <v>203</v>
      </c>
      <c r="L6038">
        <f t="shared" si="467"/>
        <v>1</v>
      </c>
      <c r="O6038">
        <v>19.1967</v>
      </c>
      <c r="P6038">
        <v>0</v>
      </c>
      <c r="Q6038">
        <v>35.166499999999999</v>
      </c>
      <c r="R6038">
        <v>-38.003100000000003</v>
      </c>
      <c r="S6038">
        <v>0</v>
      </c>
      <c r="T6038">
        <v>35.916899999999998</v>
      </c>
      <c r="AA6038" t="s">
        <v>465</v>
      </c>
      <c r="AB6038" t="s">
        <v>46</v>
      </c>
      <c r="AC6038" t="b">
        <v>0</v>
      </c>
    </row>
    <row r="6039" spans="1:29" hidden="1" x14ac:dyDescent="0.25">
      <c r="A6039" t="s">
        <v>134</v>
      </c>
      <c r="B6039" t="s">
        <v>484</v>
      </c>
      <c r="C6039" t="s">
        <v>576</v>
      </c>
      <c r="D6039" s="28" t="s">
        <v>464</v>
      </c>
      <c r="E6039" t="s">
        <v>248</v>
      </c>
      <c r="F6039" t="s">
        <v>595</v>
      </c>
      <c r="G6039" t="str">
        <f t="shared" si="468"/>
        <v>SWHC046-01</v>
      </c>
      <c r="H6039" t="str">
        <f t="shared" si="464"/>
        <v>ExAnte2019</v>
      </c>
      <c r="I6039" t="str">
        <f t="shared" si="465"/>
        <v>IOU workpaper</v>
      </c>
      <c r="J6039" s="2">
        <f t="shared" si="466"/>
        <v>43775</v>
      </c>
      <c r="K6039" t="s">
        <v>203</v>
      </c>
      <c r="L6039">
        <f t="shared" si="467"/>
        <v>1</v>
      </c>
      <c r="O6039">
        <v>-44.168199999999999</v>
      </c>
      <c r="P6039">
        <v>0</v>
      </c>
      <c r="Q6039">
        <v>42.3872</v>
      </c>
      <c r="R6039">
        <v>-92.213099999999997</v>
      </c>
      <c r="S6039">
        <v>0</v>
      </c>
      <c r="T6039">
        <v>43.292900000000003</v>
      </c>
      <c r="AA6039" t="s">
        <v>465</v>
      </c>
      <c r="AB6039" t="s">
        <v>46</v>
      </c>
      <c r="AC6039" t="b">
        <v>0</v>
      </c>
    </row>
    <row r="6040" spans="1:29" hidden="1" x14ac:dyDescent="0.25">
      <c r="A6040" t="s">
        <v>134</v>
      </c>
      <c r="B6040" t="s">
        <v>484</v>
      </c>
      <c r="C6040" t="s">
        <v>576</v>
      </c>
      <c r="D6040" s="28" t="s">
        <v>464</v>
      </c>
      <c r="E6040" t="s">
        <v>256</v>
      </c>
      <c r="F6040" t="s">
        <v>595</v>
      </c>
      <c r="G6040" t="str">
        <f t="shared" si="468"/>
        <v>SWHC046-01</v>
      </c>
      <c r="H6040" t="str">
        <f t="shared" si="464"/>
        <v>ExAnte2019</v>
      </c>
      <c r="I6040" t="str">
        <f t="shared" si="465"/>
        <v>IOU workpaper</v>
      </c>
      <c r="J6040" s="2">
        <f t="shared" si="466"/>
        <v>43775</v>
      </c>
      <c r="K6040" t="s">
        <v>203</v>
      </c>
      <c r="L6040">
        <f t="shared" si="467"/>
        <v>1</v>
      </c>
      <c r="O6040">
        <v>104.1284</v>
      </c>
      <c r="P6040">
        <v>0</v>
      </c>
      <c r="Q6040">
        <v>17.761099999999999</v>
      </c>
      <c r="R6040">
        <v>46.760399999999997</v>
      </c>
      <c r="S6040">
        <v>0</v>
      </c>
      <c r="T6040">
        <v>18.3216</v>
      </c>
      <c r="AA6040" t="s">
        <v>465</v>
      </c>
      <c r="AB6040" t="s">
        <v>46</v>
      </c>
      <c r="AC6040" t="b">
        <v>0</v>
      </c>
    </row>
    <row r="6041" spans="1:29" hidden="1" x14ac:dyDescent="0.25">
      <c r="A6041" t="s">
        <v>134</v>
      </c>
      <c r="B6041" t="s">
        <v>484</v>
      </c>
      <c r="C6041" t="s">
        <v>576</v>
      </c>
      <c r="D6041" s="28" t="s">
        <v>464</v>
      </c>
      <c r="E6041" t="s">
        <v>265</v>
      </c>
      <c r="F6041" t="s">
        <v>595</v>
      </c>
      <c r="G6041" t="str">
        <f t="shared" si="468"/>
        <v>SWHC046-01</v>
      </c>
      <c r="H6041" t="str">
        <f t="shared" si="464"/>
        <v>ExAnte2019</v>
      </c>
      <c r="I6041" t="str">
        <f t="shared" si="465"/>
        <v>IOU workpaper</v>
      </c>
      <c r="J6041" s="2">
        <f t="shared" si="466"/>
        <v>43775</v>
      </c>
      <c r="K6041" t="s">
        <v>203</v>
      </c>
      <c r="L6041">
        <f t="shared" si="467"/>
        <v>1</v>
      </c>
      <c r="O6041">
        <v>106.0333</v>
      </c>
      <c r="P6041">
        <v>0</v>
      </c>
      <c r="Q6041">
        <v>13.622</v>
      </c>
      <c r="R6041">
        <v>52.116700000000002</v>
      </c>
      <c r="S6041">
        <v>0</v>
      </c>
      <c r="T6041">
        <v>14.1455</v>
      </c>
      <c r="AA6041" t="s">
        <v>465</v>
      </c>
      <c r="AB6041" t="s">
        <v>46</v>
      </c>
      <c r="AC6041" t="b">
        <v>0</v>
      </c>
    </row>
    <row r="6042" spans="1:29" hidden="1" x14ac:dyDescent="0.25">
      <c r="A6042" t="s">
        <v>134</v>
      </c>
      <c r="B6042" t="s">
        <v>484</v>
      </c>
      <c r="C6042" t="s">
        <v>576</v>
      </c>
      <c r="D6042" s="28" t="s">
        <v>464</v>
      </c>
      <c r="E6042" t="s">
        <v>274</v>
      </c>
      <c r="F6042" t="s">
        <v>595</v>
      </c>
      <c r="G6042" t="str">
        <f t="shared" si="468"/>
        <v>SWHC046-01</v>
      </c>
      <c r="H6042" t="str">
        <f t="shared" si="464"/>
        <v>ExAnte2019</v>
      </c>
      <c r="I6042" t="str">
        <f t="shared" si="465"/>
        <v>IOU workpaper</v>
      </c>
      <c r="J6042" s="2">
        <f t="shared" si="466"/>
        <v>43775</v>
      </c>
      <c r="K6042" t="s">
        <v>203</v>
      </c>
      <c r="L6042">
        <f t="shared" si="467"/>
        <v>1</v>
      </c>
      <c r="O6042">
        <v>135.89699999999999</v>
      </c>
      <c r="P6042">
        <v>0</v>
      </c>
      <c r="Q6042">
        <v>15.114000000000001</v>
      </c>
      <c r="R6042">
        <v>73.397300000000001</v>
      </c>
      <c r="S6042">
        <v>0</v>
      </c>
      <c r="T6042">
        <v>15.602399999999999</v>
      </c>
      <c r="AA6042" t="s">
        <v>465</v>
      </c>
      <c r="AB6042" t="s">
        <v>46</v>
      </c>
      <c r="AC6042" t="b">
        <v>0</v>
      </c>
    </row>
    <row r="6043" spans="1:29" hidden="1" x14ac:dyDescent="0.25">
      <c r="A6043" t="s">
        <v>134</v>
      </c>
      <c r="B6043" t="s">
        <v>484</v>
      </c>
      <c r="C6043" t="s">
        <v>576</v>
      </c>
      <c r="D6043" s="28" t="s">
        <v>464</v>
      </c>
      <c r="E6043" t="s">
        <v>282</v>
      </c>
      <c r="F6043" t="s">
        <v>595</v>
      </c>
      <c r="G6043" t="str">
        <f t="shared" si="468"/>
        <v>SWHC046-01</v>
      </c>
      <c r="H6043" t="str">
        <f t="shared" si="464"/>
        <v>ExAnte2019</v>
      </c>
      <c r="I6043" t="str">
        <f t="shared" si="465"/>
        <v>IOU workpaper</v>
      </c>
      <c r="J6043" s="2">
        <f t="shared" si="466"/>
        <v>43775</v>
      </c>
      <c r="K6043" t="s">
        <v>203</v>
      </c>
      <c r="L6043">
        <f t="shared" si="467"/>
        <v>1</v>
      </c>
      <c r="O6043">
        <v>141.47640000000001</v>
      </c>
      <c r="P6043">
        <v>0</v>
      </c>
      <c r="Q6043">
        <v>17.588000000000001</v>
      </c>
      <c r="R6043">
        <v>80.416799999999995</v>
      </c>
      <c r="S6043">
        <v>0</v>
      </c>
      <c r="T6043">
        <v>18.150200000000002</v>
      </c>
      <c r="AA6043" t="s">
        <v>465</v>
      </c>
      <c r="AB6043" t="s">
        <v>46</v>
      </c>
      <c r="AC6043" t="b">
        <v>0</v>
      </c>
    </row>
    <row r="6044" spans="1:29" hidden="1" x14ac:dyDescent="0.25">
      <c r="A6044" t="s">
        <v>134</v>
      </c>
      <c r="B6044" t="s">
        <v>484</v>
      </c>
      <c r="C6044" t="s">
        <v>576</v>
      </c>
      <c r="D6044" s="28" t="s">
        <v>464</v>
      </c>
      <c r="E6044" t="s">
        <v>290</v>
      </c>
      <c r="F6044" t="s">
        <v>595</v>
      </c>
      <c r="G6044" t="str">
        <f t="shared" si="468"/>
        <v>SWHC046-01</v>
      </c>
      <c r="H6044" t="str">
        <f t="shared" si="464"/>
        <v>ExAnte2019</v>
      </c>
      <c r="I6044" t="str">
        <f t="shared" si="465"/>
        <v>IOU workpaper</v>
      </c>
      <c r="J6044" s="2">
        <f t="shared" si="466"/>
        <v>43775</v>
      </c>
      <c r="K6044" t="s">
        <v>203</v>
      </c>
      <c r="L6044">
        <f t="shared" si="467"/>
        <v>1</v>
      </c>
      <c r="O6044">
        <v>154.96850000000001</v>
      </c>
      <c r="P6044">
        <v>0</v>
      </c>
      <c r="Q6044">
        <v>17.327100000000002</v>
      </c>
      <c r="R6044">
        <v>89.138900000000007</v>
      </c>
      <c r="S6044">
        <v>0</v>
      </c>
      <c r="T6044">
        <v>17.835899999999999</v>
      </c>
      <c r="AA6044" t="s">
        <v>465</v>
      </c>
      <c r="AB6044" t="s">
        <v>46</v>
      </c>
      <c r="AC6044" t="b">
        <v>0</v>
      </c>
    </row>
    <row r="6045" spans="1:29" hidden="1" x14ac:dyDescent="0.25">
      <c r="A6045" t="s">
        <v>134</v>
      </c>
      <c r="B6045" t="s">
        <v>484</v>
      </c>
      <c r="C6045" t="s">
        <v>576</v>
      </c>
      <c r="D6045" s="28" t="s">
        <v>464</v>
      </c>
      <c r="E6045" t="s">
        <v>298</v>
      </c>
      <c r="F6045" t="s">
        <v>595</v>
      </c>
      <c r="G6045" t="str">
        <f t="shared" si="468"/>
        <v>SWHC046-01</v>
      </c>
      <c r="H6045" t="str">
        <f t="shared" si="464"/>
        <v>ExAnte2019</v>
      </c>
      <c r="I6045" t="str">
        <f t="shared" si="465"/>
        <v>IOU workpaper</v>
      </c>
      <c r="J6045" s="2">
        <f t="shared" si="466"/>
        <v>43775</v>
      </c>
      <c r="K6045" t="s">
        <v>203</v>
      </c>
      <c r="L6045">
        <f t="shared" si="467"/>
        <v>1</v>
      </c>
      <c r="O6045">
        <v>49.064399999999999</v>
      </c>
      <c r="P6045">
        <v>0</v>
      </c>
      <c r="Q6045">
        <v>38.593400000000003</v>
      </c>
      <c r="R6045">
        <v>-17.318899999999999</v>
      </c>
      <c r="S6045">
        <v>0</v>
      </c>
      <c r="T6045">
        <v>39.441099999999999</v>
      </c>
      <c r="AA6045" t="s">
        <v>465</v>
      </c>
      <c r="AB6045" t="s">
        <v>46</v>
      </c>
      <c r="AC6045" t="b">
        <v>0</v>
      </c>
    </row>
    <row r="6046" spans="1:29" hidden="1" x14ac:dyDescent="0.25">
      <c r="A6046" t="s">
        <v>134</v>
      </c>
      <c r="B6046" t="s">
        <v>484</v>
      </c>
      <c r="C6046" t="s">
        <v>576</v>
      </c>
      <c r="D6046" s="28" t="s">
        <v>464</v>
      </c>
      <c r="E6046" t="s">
        <v>306</v>
      </c>
      <c r="F6046" t="s">
        <v>595</v>
      </c>
      <c r="G6046" t="str">
        <f t="shared" si="468"/>
        <v>SWHC046-01</v>
      </c>
      <c r="H6046" t="str">
        <f t="shared" si="464"/>
        <v>ExAnte2019</v>
      </c>
      <c r="I6046" t="str">
        <f t="shared" si="465"/>
        <v>IOU workpaper</v>
      </c>
      <c r="J6046" s="2">
        <f t="shared" si="466"/>
        <v>43775</v>
      </c>
      <c r="K6046" t="s">
        <v>203</v>
      </c>
      <c r="L6046">
        <f t="shared" si="467"/>
        <v>1</v>
      </c>
      <c r="O6046">
        <v>15.4062</v>
      </c>
      <c r="P6046">
        <v>0</v>
      </c>
      <c r="Q6046">
        <v>42.147300000000001</v>
      </c>
      <c r="R6046">
        <v>-46.5779</v>
      </c>
      <c r="S6046">
        <v>0</v>
      </c>
      <c r="T6046">
        <v>42.968000000000004</v>
      </c>
      <c r="AA6046" t="s">
        <v>465</v>
      </c>
      <c r="AB6046" t="s">
        <v>46</v>
      </c>
      <c r="AC6046" t="b">
        <v>0</v>
      </c>
    </row>
    <row r="6047" spans="1:29" hidden="1" x14ac:dyDescent="0.25">
      <c r="A6047" t="s">
        <v>134</v>
      </c>
      <c r="B6047" t="s">
        <v>484</v>
      </c>
      <c r="C6047" t="s">
        <v>576</v>
      </c>
      <c r="D6047" s="28" t="s">
        <v>464</v>
      </c>
      <c r="E6047" t="s">
        <v>314</v>
      </c>
      <c r="F6047" t="s">
        <v>595</v>
      </c>
      <c r="G6047" t="str">
        <f t="shared" si="468"/>
        <v>SWHC046-01</v>
      </c>
      <c r="H6047" t="str">
        <f t="shared" si="464"/>
        <v>ExAnte2019</v>
      </c>
      <c r="I6047" t="str">
        <f t="shared" si="465"/>
        <v>IOU workpaper</v>
      </c>
      <c r="J6047" s="2">
        <f t="shared" si="466"/>
        <v>43775</v>
      </c>
      <c r="K6047" t="s">
        <v>203</v>
      </c>
      <c r="L6047">
        <f t="shared" si="467"/>
        <v>1</v>
      </c>
      <c r="O6047">
        <v>80.438999999999993</v>
      </c>
      <c r="P6047">
        <v>0</v>
      </c>
      <c r="Q6047">
        <v>34.255699999999997</v>
      </c>
      <c r="R6047">
        <v>11.912000000000001</v>
      </c>
      <c r="S6047">
        <v>0</v>
      </c>
      <c r="T6047">
        <v>35.009300000000003</v>
      </c>
      <c r="AA6047" t="s">
        <v>465</v>
      </c>
      <c r="AB6047" t="s">
        <v>46</v>
      </c>
      <c r="AC6047" t="b">
        <v>0</v>
      </c>
    </row>
    <row r="6048" spans="1:29" hidden="1" x14ac:dyDescent="0.25">
      <c r="A6048" t="s">
        <v>134</v>
      </c>
      <c r="B6048" t="s">
        <v>484</v>
      </c>
      <c r="C6048" t="s">
        <v>576</v>
      </c>
      <c r="D6048" s="28" t="s">
        <v>464</v>
      </c>
      <c r="E6048" t="s">
        <v>322</v>
      </c>
      <c r="F6048" t="s">
        <v>595</v>
      </c>
      <c r="G6048" t="str">
        <f t="shared" si="468"/>
        <v>SWHC046-01</v>
      </c>
      <c r="H6048" t="str">
        <f t="shared" si="464"/>
        <v>ExAnte2019</v>
      </c>
      <c r="I6048" t="str">
        <f t="shared" si="465"/>
        <v>IOU workpaper</v>
      </c>
      <c r="J6048" s="2">
        <f t="shared" si="466"/>
        <v>43775</v>
      </c>
      <c r="K6048" t="s">
        <v>203</v>
      </c>
      <c r="L6048">
        <f t="shared" si="467"/>
        <v>1</v>
      </c>
      <c r="O6048">
        <v>66.928899999999999</v>
      </c>
      <c r="P6048">
        <v>0</v>
      </c>
      <c r="Q6048">
        <v>34.880800000000001</v>
      </c>
      <c r="R6048">
        <v>-0.70040000000000002</v>
      </c>
      <c r="S6048">
        <v>0</v>
      </c>
      <c r="T6048">
        <v>35.651600000000002</v>
      </c>
      <c r="AA6048" t="s">
        <v>465</v>
      </c>
      <c r="AB6048" t="s">
        <v>46</v>
      </c>
      <c r="AC6048" t="b">
        <v>0</v>
      </c>
    </row>
    <row r="6049" spans="1:29" hidden="1" x14ac:dyDescent="0.25">
      <c r="A6049" t="s">
        <v>134</v>
      </c>
      <c r="B6049" t="s">
        <v>484</v>
      </c>
      <c r="C6049" t="s">
        <v>576</v>
      </c>
      <c r="D6049" s="28" t="s">
        <v>464</v>
      </c>
      <c r="E6049" t="s">
        <v>330</v>
      </c>
      <c r="F6049" t="s">
        <v>595</v>
      </c>
      <c r="G6049" t="str">
        <f t="shared" si="468"/>
        <v>SWHC046-01</v>
      </c>
      <c r="H6049" t="str">
        <f t="shared" si="464"/>
        <v>ExAnte2019</v>
      </c>
      <c r="I6049" t="str">
        <f t="shared" si="465"/>
        <v>IOU workpaper</v>
      </c>
      <c r="J6049" s="2">
        <f t="shared" si="466"/>
        <v>43775</v>
      </c>
      <c r="K6049" t="s">
        <v>203</v>
      </c>
      <c r="L6049">
        <f t="shared" si="467"/>
        <v>1</v>
      </c>
      <c r="O6049">
        <v>314.26029999999997</v>
      </c>
      <c r="P6049">
        <v>0</v>
      </c>
      <c r="Q6049">
        <v>4.9090999999999996</v>
      </c>
      <c r="R6049">
        <v>227.33590000000001</v>
      </c>
      <c r="S6049">
        <v>0</v>
      </c>
      <c r="T6049">
        <v>5.1616</v>
      </c>
      <c r="AA6049" t="s">
        <v>465</v>
      </c>
      <c r="AB6049" t="s">
        <v>46</v>
      </c>
      <c r="AC6049" t="b">
        <v>0</v>
      </c>
    </row>
    <row r="6050" spans="1:29" hidden="1" x14ac:dyDescent="0.25">
      <c r="A6050" t="s">
        <v>134</v>
      </c>
      <c r="B6050" t="s">
        <v>484</v>
      </c>
      <c r="C6050" t="s">
        <v>576</v>
      </c>
      <c r="D6050" s="28" t="s">
        <v>464</v>
      </c>
      <c r="E6050" t="s">
        <v>338</v>
      </c>
      <c r="F6050" t="s">
        <v>595</v>
      </c>
      <c r="G6050" t="str">
        <f t="shared" si="468"/>
        <v>SWHC046-01</v>
      </c>
      <c r="H6050" t="str">
        <f t="shared" si="464"/>
        <v>ExAnte2019</v>
      </c>
      <c r="I6050" t="str">
        <f t="shared" si="465"/>
        <v>IOU workpaper</v>
      </c>
      <c r="J6050" s="2">
        <f t="shared" si="466"/>
        <v>43775</v>
      </c>
      <c r="K6050" t="s">
        <v>203</v>
      </c>
      <c r="L6050">
        <f t="shared" si="467"/>
        <v>1</v>
      </c>
      <c r="O6050">
        <v>-474.0924</v>
      </c>
      <c r="P6050">
        <v>0</v>
      </c>
      <c r="Q6050">
        <v>107.98350000000001</v>
      </c>
      <c r="R6050">
        <v>-523.19989999999996</v>
      </c>
      <c r="S6050">
        <v>0</v>
      </c>
      <c r="T6050">
        <v>109.1812</v>
      </c>
      <c r="AA6050" t="s">
        <v>465</v>
      </c>
      <c r="AB6050" t="s">
        <v>46</v>
      </c>
      <c r="AC6050" t="b">
        <v>0</v>
      </c>
    </row>
    <row r="6051" spans="1:29" hidden="1" x14ac:dyDescent="0.25">
      <c r="A6051" t="s">
        <v>134</v>
      </c>
      <c r="B6051" t="s">
        <v>484</v>
      </c>
      <c r="C6051" t="s">
        <v>577</v>
      </c>
      <c r="D6051" s="28" t="s">
        <v>464</v>
      </c>
      <c r="E6051" t="s">
        <v>202</v>
      </c>
      <c r="F6051" t="s">
        <v>595</v>
      </c>
      <c r="G6051" t="str">
        <f t="shared" si="468"/>
        <v>SWHC046-01</v>
      </c>
      <c r="H6051" t="str">
        <f t="shared" si="464"/>
        <v>ExAnte2019</v>
      </c>
      <c r="I6051" t="str">
        <f t="shared" si="465"/>
        <v>IOU workpaper</v>
      </c>
      <c r="J6051" s="2">
        <f t="shared" si="466"/>
        <v>43775</v>
      </c>
      <c r="K6051" t="s">
        <v>203</v>
      </c>
      <c r="L6051">
        <f t="shared" si="467"/>
        <v>1</v>
      </c>
      <c r="O6051">
        <v>-594.08429999999998</v>
      </c>
      <c r="P6051">
        <v>0</v>
      </c>
      <c r="Q6051">
        <v>131.6617</v>
      </c>
      <c r="R6051">
        <v>-631.30380000000002</v>
      </c>
      <c r="S6051">
        <v>0</v>
      </c>
      <c r="T6051">
        <v>132.91050000000001</v>
      </c>
      <c r="AA6051" t="s">
        <v>465</v>
      </c>
      <c r="AB6051" t="s">
        <v>46</v>
      </c>
      <c r="AC6051" t="b">
        <v>0</v>
      </c>
    </row>
    <row r="6052" spans="1:29" hidden="1" x14ac:dyDescent="0.25">
      <c r="A6052" t="s">
        <v>134</v>
      </c>
      <c r="B6052" t="s">
        <v>484</v>
      </c>
      <c r="C6052" t="s">
        <v>577</v>
      </c>
      <c r="D6052" s="28" t="s">
        <v>464</v>
      </c>
      <c r="E6052" t="s">
        <v>224</v>
      </c>
      <c r="F6052" t="s">
        <v>595</v>
      </c>
      <c r="G6052" t="str">
        <f t="shared" si="468"/>
        <v>SWHC046-01</v>
      </c>
      <c r="H6052" t="str">
        <f t="shared" si="464"/>
        <v>ExAnte2019</v>
      </c>
      <c r="I6052" t="str">
        <f t="shared" si="465"/>
        <v>IOU workpaper</v>
      </c>
      <c r="J6052" s="2">
        <f t="shared" si="466"/>
        <v>43775</v>
      </c>
      <c r="K6052" t="s">
        <v>203</v>
      </c>
      <c r="L6052">
        <f t="shared" si="467"/>
        <v>1</v>
      </c>
      <c r="O6052">
        <v>-305.26620000000003</v>
      </c>
      <c r="P6052">
        <v>0</v>
      </c>
      <c r="Q6052">
        <v>82.089699999999993</v>
      </c>
      <c r="R6052">
        <v>-352.03919999999999</v>
      </c>
      <c r="S6052">
        <v>0</v>
      </c>
      <c r="T6052">
        <v>82.871399999999994</v>
      </c>
      <c r="AA6052" t="s">
        <v>465</v>
      </c>
      <c r="AB6052" t="s">
        <v>46</v>
      </c>
      <c r="AC6052" t="b">
        <v>0</v>
      </c>
    </row>
    <row r="6053" spans="1:29" hidden="1" x14ac:dyDescent="0.25">
      <c r="A6053" t="s">
        <v>134</v>
      </c>
      <c r="B6053" t="s">
        <v>484</v>
      </c>
      <c r="C6053" t="s">
        <v>577</v>
      </c>
      <c r="D6053" s="28" t="s">
        <v>464</v>
      </c>
      <c r="E6053" t="s">
        <v>232</v>
      </c>
      <c r="F6053" t="s">
        <v>595</v>
      </c>
      <c r="G6053" t="str">
        <f t="shared" si="468"/>
        <v>SWHC046-01</v>
      </c>
      <c r="H6053" t="str">
        <f t="shared" si="464"/>
        <v>ExAnte2019</v>
      </c>
      <c r="I6053" t="str">
        <f t="shared" si="465"/>
        <v>IOU workpaper</v>
      </c>
      <c r="J6053" s="2">
        <f t="shared" si="466"/>
        <v>43775</v>
      </c>
      <c r="K6053" t="s">
        <v>203</v>
      </c>
      <c r="L6053">
        <f t="shared" si="467"/>
        <v>1</v>
      </c>
      <c r="O6053">
        <v>-179.9752</v>
      </c>
      <c r="P6053">
        <v>0</v>
      </c>
      <c r="Q6053">
        <v>63.298200000000001</v>
      </c>
      <c r="R6053">
        <v>-220.1035</v>
      </c>
      <c r="S6053">
        <v>0</v>
      </c>
      <c r="T6053">
        <v>64.072400000000002</v>
      </c>
      <c r="AA6053" t="s">
        <v>465</v>
      </c>
      <c r="AB6053" t="s">
        <v>46</v>
      </c>
      <c r="AC6053" t="b">
        <v>0</v>
      </c>
    </row>
    <row r="6054" spans="1:29" hidden="1" x14ac:dyDescent="0.25">
      <c r="A6054" t="s">
        <v>134</v>
      </c>
      <c r="B6054" t="s">
        <v>484</v>
      </c>
      <c r="C6054" t="s">
        <v>577</v>
      </c>
      <c r="D6054" s="28" t="s">
        <v>464</v>
      </c>
      <c r="E6054" t="s">
        <v>240</v>
      </c>
      <c r="F6054" t="s">
        <v>595</v>
      </c>
      <c r="G6054" t="str">
        <f t="shared" si="468"/>
        <v>SWHC046-01</v>
      </c>
      <c r="H6054" t="str">
        <f t="shared" si="464"/>
        <v>ExAnte2019</v>
      </c>
      <c r="I6054" t="str">
        <f t="shared" si="465"/>
        <v>IOU workpaper</v>
      </c>
      <c r="J6054" s="2">
        <f t="shared" si="466"/>
        <v>43775</v>
      </c>
      <c r="K6054" t="s">
        <v>203</v>
      </c>
      <c r="L6054">
        <f t="shared" si="467"/>
        <v>1</v>
      </c>
      <c r="O6054">
        <v>-170.37870000000001</v>
      </c>
      <c r="P6054">
        <v>0</v>
      </c>
      <c r="Q6054">
        <v>56.706699999999998</v>
      </c>
      <c r="R6054">
        <v>-217.81639999999999</v>
      </c>
      <c r="S6054">
        <v>0</v>
      </c>
      <c r="T6054">
        <v>57.343699999999998</v>
      </c>
      <c r="AA6054" t="s">
        <v>465</v>
      </c>
      <c r="AB6054" t="s">
        <v>46</v>
      </c>
      <c r="AC6054" t="b">
        <v>0</v>
      </c>
    </row>
    <row r="6055" spans="1:29" hidden="1" x14ac:dyDescent="0.25">
      <c r="A6055" t="s">
        <v>134</v>
      </c>
      <c r="B6055" t="s">
        <v>484</v>
      </c>
      <c r="C6055" t="s">
        <v>577</v>
      </c>
      <c r="D6055" s="28" t="s">
        <v>464</v>
      </c>
      <c r="E6055" t="s">
        <v>248</v>
      </c>
      <c r="F6055" t="s">
        <v>595</v>
      </c>
      <c r="G6055" t="str">
        <f t="shared" si="468"/>
        <v>SWHC046-01</v>
      </c>
      <c r="H6055" t="str">
        <f t="shared" si="464"/>
        <v>ExAnte2019</v>
      </c>
      <c r="I6055" t="str">
        <f t="shared" si="465"/>
        <v>IOU workpaper</v>
      </c>
      <c r="J6055" s="2">
        <f t="shared" si="466"/>
        <v>43775</v>
      </c>
      <c r="K6055" t="s">
        <v>203</v>
      </c>
      <c r="L6055">
        <f t="shared" si="467"/>
        <v>1</v>
      </c>
      <c r="O6055">
        <v>-254.2868</v>
      </c>
      <c r="P6055">
        <v>0</v>
      </c>
      <c r="Q6055">
        <v>70.979600000000005</v>
      </c>
      <c r="R6055">
        <v>-297.8537</v>
      </c>
      <c r="S6055">
        <v>0</v>
      </c>
      <c r="T6055">
        <v>71.6541</v>
      </c>
      <c r="AA6055" t="s">
        <v>465</v>
      </c>
      <c r="AB6055" t="s">
        <v>46</v>
      </c>
      <c r="AC6055" t="b">
        <v>0</v>
      </c>
    </row>
    <row r="6056" spans="1:29" hidden="1" x14ac:dyDescent="0.25">
      <c r="A6056" t="s">
        <v>134</v>
      </c>
      <c r="B6056" t="s">
        <v>484</v>
      </c>
      <c r="C6056" t="s">
        <v>577</v>
      </c>
      <c r="D6056" s="28" t="s">
        <v>464</v>
      </c>
      <c r="E6056" t="s">
        <v>256</v>
      </c>
      <c r="F6056" t="s">
        <v>595</v>
      </c>
      <c r="G6056" t="str">
        <f t="shared" si="468"/>
        <v>SWHC046-01</v>
      </c>
      <c r="H6056" t="str">
        <f t="shared" si="464"/>
        <v>ExAnte2019</v>
      </c>
      <c r="I6056" t="str">
        <f t="shared" si="465"/>
        <v>IOU workpaper</v>
      </c>
      <c r="J6056" s="2">
        <f t="shared" si="466"/>
        <v>43775</v>
      </c>
      <c r="K6056" t="s">
        <v>203</v>
      </c>
      <c r="L6056">
        <f t="shared" si="467"/>
        <v>1</v>
      </c>
      <c r="O6056">
        <v>-6.7039999999999997</v>
      </c>
      <c r="P6056">
        <v>0</v>
      </c>
      <c r="Q6056">
        <v>30.075299999999999</v>
      </c>
      <c r="R6056">
        <v>-55.269799999999996</v>
      </c>
      <c r="S6056">
        <v>0</v>
      </c>
      <c r="T6056">
        <v>30.474399999999999</v>
      </c>
      <c r="AA6056" t="s">
        <v>465</v>
      </c>
      <c r="AB6056" t="s">
        <v>46</v>
      </c>
      <c r="AC6056" t="b">
        <v>0</v>
      </c>
    </row>
    <row r="6057" spans="1:29" hidden="1" x14ac:dyDescent="0.25">
      <c r="A6057" t="s">
        <v>134</v>
      </c>
      <c r="B6057" t="s">
        <v>484</v>
      </c>
      <c r="C6057" t="s">
        <v>577</v>
      </c>
      <c r="D6057" s="28" t="s">
        <v>464</v>
      </c>
      <c r="E6057" t="s">
        <v>265</v>
      </c>
      <c r="F6057" t="s">
        <v>595</v>
      </c>
      <c r="G6057" t="str">
        <f t="shared" si="468"/>
        <v>SWHC046-01</v>
      </c>
      <c r="H6057" t="str">
        <f t="shared" si="464"/>
        <v>ExAnte2019</v>
      </c>
      <c r="I6057" t="str">
        <f t="shared" si="465"/>
        <v>IOU workpaper</v>
      </c>
      <c r="J6057" s="2">
        <f t="shared" si="466"/>
        <v>43775</v>
      </c>
      <c r="K6057" t="s">
        <v>203</v>
      </c>
      <c r="L6057">
        <f t="shared" si="467"/>
        <v>1</v>
      </c>
      <c r="O6057">
        <v>30.954899999999999</v>
      </c>
      <c r="P6057">
        <v>0</v>
      </c>
      <c r="Q6057">
        <v>19.651599999999998</v>
      </c>
      <c r="R6057">
        <v>-14.007099999999999</v>
      </c>
      <c r="S6057">
        <v>0</v>
      </c>
      <c r="T6057">
        <v>19.982399999999998</v>
      </c>
      <c r="AA6057" t="s">
        <v>465</v>
      </c>
      <c r="AB6057" t="s">
        <v>46</v>
      </c>
      <c r="AC6057" t="b">
        <v>0</v>
      </c>
    </row>
    <row r="6058" spans="1:29" hidden="1" x14ac:dyDescent="0.25">
      <c r="A6058" t="s">
        <v>134</v>
      </c>
      <c r="B6058" t="s">
        <v>484</v>
      </c>
      <c r="C6058" t="s">
        <v>577</v>
      </c>
      <c r="D6058" s="28" t="s">
        <v>464</v>
      </c>
      <c r="E6058" t="s">
        <v>274</v>
      </c>
      <c r="F6058" t="s">
        <v>595</v>
      </c>
      <c r="G6058" t="str">
        <f t="shared" si="468"/>
        <v>SWHC046-01</v>
      </c>
      <c r="H6058" t="str">
        <f t="shared" si="464"/>
        <v>ExAnte2019</v>
      </c>
      <c r="I6058" t="str">
        <f t="shared" si="465"/>
        <v>IOU workpaper</v>
      </c>
      <c r="J6058" s="2">
        <f t="shared" si="466"/>
        <v>43775</v>
      </c>
      <c r="K6058" t="s">
        <v>203</v>
      </c>
      <c r="L6058">
        <f t="shared" si="467"/>
        <v>1</v>
      </c>
      <c r="O6058">
        <v>33.313299999999998</v>
      </c>
      <c r="P6058">
        <v>0</v>
      </c>
      <c r="Q6058">
        <v>26.645800000000001</v>
      </c>
      <c r="R6058">
        <v>-18.839700000000001</v>
      </c>
      <c r="S6058">
        <v>0</v>
      </c>
      <c r="T6058">
        <v>27.023499999999999</v>
      </c>
      <c r="AA6058" t="s">
        <v>465</v>
      </c>
      <c r="AB6058" t="s">
        <v>46</v>
      </c>
      <c r="AC6058" t="b">
        <v>0</v>
      </c>
    </row>
    <row r="6059" spans="1:29" hidden="1" x14ac:dyDescent="0.25">
      <c r="A6059" t="s">
        <v>134</v>
      </c>
      <c r="B6059" t="s">
        <v>484</v>
      </c>
      <c r="C6059" t="s">
        <v>577</v>
      </c>
      <c r="D6059" s="28" t="s">
        <v>464</v>
      </c>
      <c r="E6059" t="s">
        <v>282</v>
      </c>
      <c r="F6059" t="s">
        <v>595</v>
      </c>
      <c r="G6059" t="str">
        <f t="shared" si="468"/>
        <v>SWHC046-01</v>
      </c>
      <c r="H6059" t="str">
        <f t="shared" si="464"/>
        <v>ExAnte2019</v>
      </c>
      <c r="I6059" t="str">
        <f t="shared" si="465"/>
        <v>IOU workpaper</v>
      </c>
      <c r="J6059" s="2">
        <f t="shared" si="466"/>
        <v>43775</v>
      </c>
      <c r="K6059" t="s">
        <v>203</v>
      </c>
      <c r="L6059">
        <f t="shared" si="467"/>
        <v>1</v>
      </c>
      <c r="O6059">
        <v>43.873600000000003</v>
      </c>
      <c r="P6059">
        <v>0</v>
      </c>
      <c r="Q6059">
        <v>26.540600000000001</v>
      </c>
      <c r="R6059">
        <v>-6.0053000000000001</v>
      </c>
      <c r="S6059">
        <v>0</v>
      </c>
      <c r="T6059">
        <v>26.9481</v>
      </c>
      <c r="AA6059" t="s">
        <v>465</v>
      </c>
      <c r="AB6059" t="s">
        <v>46</v>
      </c>
      <c r="AC6059" t="b">
        <v>0</v>
      </c>
    </row>
    <row r="6060" spans="1:29" hidden="1" x14ac:dyDescent="0.25">
      <c r="A6060" t="s">
        <v>134</v>
      </c>
      <c r="B6060" t="s">
        <v>484</v>
      </c>
      <c r="C6060" t="s">
        <v>577</v>
      </c>
      <c r="D6060" s="28" t="s">
        <v>464</v>
      </c>
      <c r="E6060" t="s">
        <v>290</v>
      </c>
      <c r="F6060" t="s">
        <v>595</v>
      </c>
      <c r="G6060" t="str">
        <f t="shared" si="468"/>
        <v>SWHC046-01</v>
      </c>
      <c r="H6060" t="str">
        <f t="shared" si="464"/>
        <v>ExAnte2019</v>
      </c>
      <c r="I6060" t="str">
        <f t="shared" si="465"/>
        <v>IOU workpaper</v>
      </c>
      <c r="J6060" s="2">
        <f t="shared" si="466"/>
        <v>43775</v>
      </c>
      <c r="K6060" t="s">
        <v>203</v>
      </c>
      <c r="L6060">
        <f t="shared" si="467"/>
        <v>1</v>
      </c>
      <c r="O6060">
        <v>30.928899999999999</v>
      </c>
      <c r="P6060">
        <v>0</v>
      </c>
      <c r="Q6060">
        <v>29.875</v>
      </c>
      <c r="R6060">
        <v>-22.7834</v>
      </c>
      <c r="S6060">
        <v>0</v>
      </c>
      <c r="T6060">
        <v>30.2927</v>
      </c>
      <c r="AA6060" t="s">
        <v>465</v>
      </c>
      <c r="AB6060" t="s">
        <v>46</v>
      </c>
      <c r="AC6060" t="b">
        <v>0</v>
      </c>
    </row>
    <row r="6061" spans="1:29" hidden="1" x14ac:dyDescent="0.25">
      <c r="A6061" t="s">
        <v>134</v>
      </c>
      <c r="B6061" t="s">
        <v>484</v>
      </c>
      <c r="C6061" t="s">
        <v>577</v>
      </c>
      <c r="D6061" s="28" t="s">
        <v>464</v>
      </c>
      <c r="E6061" t="s">
        <v>298</v>
      </c>
      <c r="F6061" t="s">
        <v>595</v>
      </c>
      <c r="G6061" t="str">
        <f t="shared" si="468"/>
        <v>SWHC046-01</v>
      </c>
      <c r="H6061" t="str">
        <f t="shared" si="464"/>
        <v>ExAnte2019</v>
      </c>
      <c r="I6061" t="str">
        <f t="shared" si="465"/>
        <v>IOU workpaper</v>
      </c>
      <c r="J6061" s="2">
        <f t="shared" si="466"/>
        <v>43775</v>
      </c>
      <c r="K6061" t="s">
        <v>203</v>
      </c>
      <c r="L6061">
        <f t="shared" si="467"/>
        <v>1</v>
      </c>
      <c r="O6061">
        <v>-108.28279999999999</v>
      </c>
      <c r="P6061">
        <v>0</v>
      </c>
      <c r="Q6061">
        <v>54.804099999999998</v>
      </c>
      <c r="R6061">
        <v>-164.12119999999999</v>
      </c>
      <c r="S6061">
        <v>0</v>
      </c>
      <c r="T6061">
        <v>55.481900000000003</v>
      </c>
      <c r="AA6061" t="s">
        <v>465</v>
      </c>
      <c r="AB6061" t="s">
        <v>46</v>
      </c>
      <c r="AC6061" t="b">
        <v>0</v>
      </c>
    </row>
    <row r="6062" spans="1:29" hidden="1" x14ac:dyDescent="0.25">
      <c r="A6062" t="s">
        <v>134</v>
      </c>
      <c r="B6062" t="s">
        <v>484</v>
      </c>
      <c r="C6062" t="s">
        <v>577</v>
      </c>
      <c r="D6062" s="28" t="s">
        <v>464</v>
      </c>
      <c r="E6062" t="s">
        <v>306</v>
      </c>
      <c r="F6062" t="s">
        <v>595</v>
      </c>
      <c r="G6062" t="str">
        <f t="shared" si="468"/>
        <v>SWHC046-01</v>
      </c>
      <c r="H6062" t="str">
        <f t="shared" si="464"/>
        <v>ExAnte2019</v>
      </c>
      <c r="I6062" t="str">
        <f t="shared" si="465"/>
        <v>IOU workpaper</v>
      </c>
      <c r="J6062" s="2">
        <f t="shared" si="466"/>
        <v>43775</v>
      </c>
      <c r="K6062" t="s">
        <v>203</v>
      </c>
      <c r="L6062">
        <f t="shared" si="467"/>
        <v>1</v>
      </c>
      <c r="O6062">
        <v>-165.66069999999999</v>
      </c>
      <c r="P6062">
        <v>0</v>
      </c>
      <c r="Q6062">
        <v>61.874400000000001</v>
      </c>
      <c r="R6062">
        <v>-216.27260000000001</v>
      </c>
      <c r="S6062">
        <v>0</v>
      </c>
      <c r="T6062">
        <v>62.5443</v>
      </c>
      <c r="AA6062" t="s">
        <v>465</v>
      </c>
      <c r="AB6062" t="s">
        <v>46</v>
      </c>
      <c r="AC6062" t="b">
        <v>0</v>
      </c>
    </row>
    <row r="6063" spans="1:29" hidden="1" x14ac:dyDescent="0.25">
      <c r="A6063" t="s">
        <v>134</v>
      </c>
      <c r="B6063" t="s">
        <v>484</v>
      </c>
      <c r="C6063" t="s">
        <v>577</v>
      </c>
      <c r="D6063" s="28" t="s">
        <v>464</v>
      </c>
      <c r="E6063" t="s">
        <v>314</v>
      </c>
      <c r="F6063" t="s">
        <v>595</v>
      </c>
      <c r="G6063" t="str">
        <f t="shared" si="468"/>
        <v>SWHC046-01</v>
      </c>
      <c r="H6063" t="str">
        <f t="shared" si="464"/>
        <v>ExAnte2019</v>
      </c>
      <c r="I6063" t="str">
        <f t="shared" si="465"/>
        <v>IOU workpaper</v>
      </c>
      <c r="J6063" s="2">
        <f t="shared" si="466"/>
        <v>43775</v>
      </c>
      <c r="K6063" t="s">
        <v>203</v>
      </c>
      <c r="L6063">
        <f t="shared" si="467"/>
        <v>1</v>
      </c>
      <c r="O6063">
        <v>-66.341499999999996</v>
      </c>
      <c r="P6063">
        <v>0</v>
      </c>
      <c r="Q6063">
        <v>49.2898</v>
      </c>
      <c r="R6063">
        <v>-124.01009999999999</v>
      </c>
      <c r="S6063">
        <v>0</v>
      </c>
      <c r="T6063">
        <v>49.9268</v>
      </c>
      <c r="AA6063" t="s">
        <v>465</v>
      </c>
      <c r="AB6063" t="s">
        <v>46</v>
      </c>
      <c r="AC6063" t="b">
        <v>0</v>
      </c>
    </row>
    <row r="6064" spans="1:29" hidden="1" x14ac:dyDescent="0.25">
      <c r="A6064" t="s">
        <v>134</v>
      </c>
      <c r="B6064" t="s">
        <v>484</v>
      </c>
      <c r="C6064" t="s">
        <v>577</v>
      </c>
      <c r="D6064" s="28" t="s">
        <v>464</v>
      </c>
      <c r="E6064" t="s">
        <v>322</v>
      </c>
      <c r="F6064" t="s">
        <v>595</v>
      </c>
      <c r="G6064" t="str">
        <f t="shared" si="468"/>
        <v>SWHC046-01</v>
      </c>
      <c r="H6064" t="str">
        <f t="shared" si="464"/>
        <v>ExAnte2019</v>
      </c>
      <c r="I6064" t="str">
        <f t="shared" si="465"/>
        <v>IOU workpaper</v>
      </c>
      <c r="J6064" s="2">
        <f t="shared" si="466"/>
        <v>43775</v>
      </c>
      <c r="K6064" t="s">
        <v>203</v>
      </c>
      <c r="L6064">
        <f t="shared" si="467"/>
        <v>1</v>
      </c>
      <c r="O6064">
        <v>-98.454599999999999</v>
      </c>
      <c r="P6064">
        <v>0</v>
      </c>
      <c r="Q6064">
        <v>51.454300000000003</v>
      </c>
      <c r="R6064">
        <v>-155.77719999999999</v>
      </c>
      <c r="S6064">
        <v>0</v>
      </c>
      <c r="T6064">
        <v>52.034500000000001</v>
      </c>
      <c r="AA6064" t="s">
        <v>465</v>
      </c>
      <c r="AB6064" t="s">
        <v>46</v>
      </c>
      <c r="AC6064" t="b">
        <v>0</v>
      </c>
    </row>
    <row r="6065" spans="1:29" hidden="1" x14ac:dyDescent="0.25">
      <c r="A6065" t="s">
        <v>134</v>
      </c>
      <c r="B6065" t="s">
        <v>484</v>
      </c>
      <c r="C6065" t="s">
        <v>577</v>
      </c>
      <c r="D6065" s="28" t="s">
        <v>464</v>
      </c>
      <c r="E6065" t="s">
        <v>330</v>
      </c>
      <c r="F6065" t="s">
        <v>595</v>
      </c>
      <c r="G6065" t="str">
        <f t="shared" si="468"/>
        <v>SWHC046-01</v>
      </c>
      <c r="H6065" t="str">
        <f t="shared" si="464"/>
        <v>ExAnte2019</v>
      </c>
      <c r="I6065" t="str">
        <f t="shared" si="465"/>
        <v>IOU workpaper</v>
      </c>
      <c r="J6065" s="2">
        <f t="shared" si="466"/>
        <v>43775</v>
      </c>
      <c r="K6065" t="s">
        <v>203</v>
      </c>
      <c r="L6065">
        <f t="shared" si="467"/>
        <v>1</v>
      </c>
      <c r="O6065">
        <v>252.1456</v>
      </c>
      <c r="P6065">
        <v>0</v>
      </c>
      <c r="Q6065">
        <v>8.1507000000000005</v>
      </c>
      <c r="R6065">
        <v>175.05539999999999</v>
      </c>
      <c r="S6065">
        <v>0</v>
      </c>
      <c r="T6065">
        <v>8.3567999999999998</v>
      </c>
      <c r="AA6065" t="s">
        <v>465</v>
      </c>
      <c r="AB6065" t="s">
        <v>46</v>
      </c>
      <c r="AC6065" t="b">
        <v>0</v>
      </c>
    </row>
    <row r="6066" spans="1:29" hidden="1" x14ac:dyDescent="0.25">
      <c r="A6066" t="s">
        <v>134</v>
      </c>
      <c r="B6066" t="s">
        <v>484</v>
      </c>
      <c r="C6066" t="s">
        <v>577</v>
      </c>
      <c r="D6066" s="28" t="s">
        <v>464</v>
      </c>
      <c r="E6066" t="s">
        <v>338</v>
      </c>
      <c r="F6066" t="s">
        <v>595</v>
      </c>
      <c r="G6066" t="str">
        <f t="shared" si="468"/>
        <v>SWHC046-01</v>
      </c>
      <c r="H6066" t="str">
        <f t="shared" si="464"/>
        <v>ExAnte2019</v>
      </c>
      <c r="I6066" t="str">
        <f t="shared" si="465"/>
        <v>IOU workpaper</v>
      </c>
      <c r="J6066" s="2">
        <f t="shared" si="466"/>
        <v>43775</v>
      </c>
      <c r="K6066" t="s">
        <v>203</v>
      </c>
      <c r="L6066">
        <f t="shared" si="467"/>
        <v>1</v>
      </c>
      <c r="O6066">
        <v>-842.90890000000002</v>
      </c>
      <c r="P6066">
        <v>0</v>
      </c>
      <c r="Q6066">
        <v>145.23179999999999</v>
      </c>
      <c r="R6066">
        <v>-886.47329999999999</v>
      </c>
      <c r="S6066">
        <v>0</v>
      </c>
      <c r="T6066">
        <v>146.29759999999999</v>
      </c>
      <c r="AA6066" t="s">
        <v>465</v>
      </c>
      <c r="AB6066" t="s">
        <v>46</v>
      </c>
      <c r="AC6066" t="b">
        <v>0</v>
      </c>
    </row>
    <row r="6067" spans="1:29" hidden="1" x14ac:dyDescent="0.25">
      <c r="A6067" t="s">
        <v>134</v>
      </c>
      <c r="B6067" t="s">
        <v>484</v>
      </c>
      <c r="C6067" t="s">
        <v>578</v>
      </c>
      <c r="D6067" s="28" t="s">
        <v>464</v>
      </c>
      <c r="E6067" t="s">
        <v>202</v>
      </c>
      <c r="F6067" t="s">
        <v>595</v>
      </c>
      <c r="G6067" t="str">
        <f t="shared" si="468"/>
        <v>SWHC046-01</v>
      </c>
      <c r="H6067" t="str">
        <f t="shared" si="464"/>
        <v>ExAnte2019</v>
      </c>
      <c r="I6067" t="str">
        <f t="shared" si="465"/>
        <v>IOU workpaper</v>
      </c>
      <c r="J6067" s="2">
        <f t="shared" si="466"/>
        <v>43775</v>
      </c>
      <c r="K6067" t="s">
        <v>203</v>
      </c>
      <c r="L6067">
        <f t="shared" si="467"/>
        <v>1</v>
      </c>
      <c r="O6067">
        <v>-227.06209999999999</v>
      </c>
      <c r="P6067">
        <v>0</v>
      </c>
      <c r="Q6067">
        <v>81.849900000000005</v>
      </c>
      <c r="R6067">
        <v>-272.08679999999998</v>
      </c>
      <c r="S6067">
        <v>0</v>
      </c>
      <c r="T6067">
        <v>83.302099999999996</v>
      </c>
      <c r="AA6067" t="s">
        <v>465</v>
      </c>
      <c r="AB6067" t="s">
        <v>46</v>
      </c>
      <c r="AC6067" t="b">
        <v>0</v>
      </c>
    </row>
    <row r="6068" spans="1:29" hidden="1" x14ac:dyDescent="0.25">
      <c r="A6068" t="s">
        <v>134</v>
      </c>
      <c r="B6068" t="s">
        <v>484</v>
      </c>
      <c r="C6068" t="s">
        <v>578</v>
      </c>
      <c r="D6068" s="28" t="s">
        <v>464</v>
      </c>
      <c r="E6068" t="s">
        <v>224</v>
      </c>
      <c r="F6068" t="s">
        <v>595</v>
      </c>
      <c r="G6068" t="str">
        <f t="shared" si="468"/>
        <v>SWHC046-01</v>
      </c>
      <c r="H6068" t="str">
        <f t="shared" si="464"/>
        <v>ExAnte2019</v>
      </c>
      <c r="I6068" t="str">
        <f t="shared" si="465"/>
        <v>IOU workpaper</v>
      </c>
      <c r="J6068" s="2">
        <f t="shared" si="466"/>
        <v>43775</v>
      </c>
      <c r="K6068" t="s">
        <v>203</v>
      </c>
      <c r="L6068">
        <f t="shared" si="467"/>
        <v>1</v>
      </c>
      <c r="O6068">
        <v>-37.658200000000001</v>
      </c>
      <c r="P6068">
        <v>0</v>
      </c>
      <c r="Q6068">
        <v>49.720599999999997</v>
      </c>
      <c r="R6068">
        <v>-96.986599999999996</v>
      </c>
      <c r="S6068">
        <v>0</v>
      </c>
      <c r="T6068">
        <v>50.652700000000003</v>
      </c>
      <c r="AA6068" t="s">
        <v>465</v>
      </c>
      <c r="AB6068" t="s">
        <v>46</v>
      </c>
      <c r="AC6068" t="b">
        <v>0</v>
      </c>
    </row>
    <row r="6069" spans="1:29" hidden="1" x14ac:dyDescent="0.25">
      <c r="A6069" t="s">
        <v>134</v>
      </c>
      <c r="B6069" t="s">
        <v>484</v>
      </c>
      <c r="C6069" t="s">
        <v>578</v>
      </c>
      <c r="D6069" s="28" t="s">
        <v>464</v>
      </c>
      <c r="E6069" t="s">
        <v>232</v>
      </c>
      <c r="F6069" t="s">
        <v>595</v>
      </c>
      <c r="G6069" t="str">
        <f t="shared" si="468"/>
        <v>SWHC046-01</v>
      </c>
      <c r="H6069" t="str">
        <f t="shared" si="464"/>
        <v>ExAnte2019</v>
      </c>
      <c r="I6069" t="str">
        <f t="shared" si="465"/>
        <v>IOU workpaper</v>
      </c>
      <c r="J6069" s="2">
        <f t="shared" si="466"/>
        <v>43775</v>
      </c>
      <c r="K6069" t="s">
        <v>203</v>
      </c>
      <c r="L6069">
        <f t="shared" si="467"/>
        <v>1</v>
      </c>
      <c r="O6069">
        <v>20.970500000000001</v>
      </c>
      <c r="P6069">
        <v>0</v>
      </c>
      <c r="Q6069">
        <v>34.478900000000003</v>
      </c>
      <c r="R6069">
        <v>-30.982399999999998</v>
      </c>
      <c r="S6069">
        <v>0</v>
      </c>
      <c r="T6069">
        <v>35.373399999999997</v>
      </c>
      <c r="AA6069" t="s">
        <v>465</v>
      </c>
      <c r="AB6069" t="s">
        <v>46</v>
      </c>
      <c r="AC6069" t="b">
        <v>0</v>
      </c>
    </row>
    <row r="6070" spans="1:29" hidden="1" x14ac:dyDescent="0.25">
      <c r="A6070" t="s">
        <v>134</v>
      </c>
      <c r="B6070" t="s">
        <v>484</v>
      </c>
      <c r="C6070" t="s">
        <v>578</v>
      </c>
      <c r="D6070" s="28" t="s">
        <v>464</v>
      </c>
      <c r="E6070" t="s">
        <v>240</v>
      </c>
      <c r="F6070" t="s">
        <v>595</v>
      </c>
      <c r="G6070" t="str">
        <f t="shared" si="468"/>
        <v>SWHC046-01</v>
      </c>
      <c r="H6070" t="str">
        <f t="shared" si="464"/>
        <v>ExAnte2019</v>
      </c>
      <c r="I6070" t="str">
        <f t="shared" si="465"/>
        <v>IOU workpaper</v>
      </c>
      <c r="J6070" s="2">
        <f t="shared" si="466"/>
        <v>43775</v>
      </c>
      <c r="K6070" t="s">
        <v>203</v>
      </c>
      <c r="L6070">
        <f t="shared" si="467"/>
        <v>1</v>
      </c>
      <c r="O6070">
        <v>58.886400000000002</v>
      </c>
      <c r="P6070">
        <v>0</v>
      </c>
      <c r="Q6070">
        <v>31.578299999999999</v>
      </c>
      <c r="R6070">
        <v>-4.4218000000000002</v>
      </c>
      <c r="S6070">
        <v>0</v>
      </c>
      <c r="T6070">
        <v>32.316200000000002</v>
      </c>
      <c r="AA6070" t="s">
        <v>465</v>
      </c>
      <c r="AB6070" t="s">
        <v>46</v>
      </c>
      <c r="AC6070" t="b">
        <v>0</v>
      </c>
    </row>
    <row r="6071" spans="1:29" hidden="1" x14ac:dyDescent="0.25">
      <c r="A6071" t="s">
        <v>134</v>
      </c>
      <c r="B6071" t="s">
        <v>484</v>
      </c>
      <c r="C6071" t="s">
        <v>578</v>
      </c>
      <c r="D6071" s="28" t="s">
        <v>464</v>
      </c>
      <c r="E6071" t="s">
        <v>248</v>
      </c>
      <c r="F6071" t="s">
        <v>595</v>
      </c>
      <c r="G6071" t="str">
        <f t="shared" si="468"/>
        <v>SWHC046-01</v>
      </c>
      <c r="H6071" t="str">
        <f t="shared" si="464"/>
        <v>ExAnte2019</v>
      </c>
      <c r="I6071" t="str">
        <f t="shared" si="465"/>
        <v>IOU workpaper</v>
      </c>
      <c r="J6071" s="2">
        <f t="shared" si="466"/>
        <v>43775</v>
      </c>
      <c r="K6071" t="s">
        <v>203</v>
      </c>
      <c r="L6071">
        <f t="shared" si="467"/>
        <v>1</v>
      </c>
      <c r="O6071">
        <v>18.5671</v>
      </c>
      <c r="P6071">
        <v>0</v>
      </c>
      <c r="Q6071">
        <v>33.255899999999997</v>
      </c>
      <c r="R6071">
        <v>-34.467799999999997</v>
      </c>
      <c r="S6071">
        <v>0</v>
      </c>
      <c r="T6071">
        <v>34.062800000000003</v>
      </c>
      <c r="AA6071" t="s">
        <v>465</v>
      </c>
      <c r="AB6071" t="s">
        <v>46</v>
      </c>
      <c r="AC6071" t="b">
        <v>0</v>
      </c>
    </row>
    <row r="6072" spans="1:29" hidden="1" x14ac:dyDescent="0.25">
      <c r="A6072" t="s">
        <v>134</v>
      </c>
      <c r="B6072" t="s">
        <v>484</v>
      </c>
      <c r="C6072" t="s">
        <v>578</v>
      </c>
      <c r="D6072" s="28" t="s">
        <v>464</v>
      </c>
      <c r="E6072" t="s">
        <v>256</v>
      </c>
      <c r="F6072" t="s">
        <v>595</v>
      </c>
      <c r="G6072" t="str">
        <f t="shared" si="468"/>
        <v>SWHC046-01</v>
      </c>
      <c r="H6072" t="str">
        <f t="shared" si="464"/>
        <v>ExAnte2019</v>
      </c>
      <c r="I6072" t="str">
        <f t="shared" si="465"/>
        <v>IOU workpaper</v>
      </c>
      <c r="J6072" s="2">
        <f t="shared" si="466"/>
        <v>43775</v>
      </c>
      <c r="K6072" t="s">
        <v>203</v>
      </c>
      <c r="L6072">
        <f t="shared" si="467"/>
        <v>1</v>
      </c>
      <c r="O6072">
        <v>148.1677</v>
      </c>
      <c r="P6072">
        <v>0</v>
      </c>
      <c r="Q6072">
        <v>13.614699999999999</v>
      </c>
      <c r="R6072">
        <v>83.767899999999997</v>
      </c>
      <c r="S6072">
        <v>0</v>
      </c>
      <c r="T6072">
        <v>14.085900000000001</v>
      </c>
      <c r="AA6072" t="s">
        <v>465</v>
      </c>
      <c r="AB6072" t="s">
        <v>46</v>
      </c>
      <c r="AC6072" t="b">
        <v>0</v>
      </c>
    </row>
    <row r="6073" spans="1:29" hidden="1" x14ac:dyDescent="0.25">
      <c r="A6073" t="s">
        <v>134</v>
      </c>
      <c r="B6073" t="s">
        <v>484</v>
      </c>
      <c r="C6073" t="s">
        <v>578</v>
      </c>
      <c r="D6073" s="28" t="s">
        <v>464</v>
      </c>
      <c r="E6073" t="s">
        <v>265</v>
      </c>
      <c r="F6073" t="s">
        <v>595</v>
      </c>
      <c r="G6073" t="str">
        <f t="shared" si="468"/>
        <v>SWHC046-01</v>
      </c>
      <c r="H6073" t="str">
        <f t="shared" si="464"/>
        <v>ExAnte2019</v>
      </c>
      <c r="I6073" t="str">
        <f t="shared" si="465"/>
        <v>IOU workpaper</v>
      </c>
      <c r="J6073" s="2">
        <f t="shared" si="466"/>
        <v>43775</v>
      </c>
      <c r="K6073" t="s">
        <v>203</v>
      </c>
      <c r="L6073">
        <f t="shared" si="467"/>
        <v>1</v>
      </c>
      <c r="O6073">
        <v>150.79220000000001</v>
      </c>
      <c r="P6073">
        <v>0</v>
      </c>
      <c r="Q6073">
        <v>9.3759999999999994</v>
      </c>
      <c r="R6073">
        <v>89.055800000000005</v>
      </c>
      <c r="S6073">
        <v>0</v>
      </c>
      <c r="T6073">
        <v>9.7622</v>
      </c>
      <c r="AA6073" t="s">
        <v>465</v>
      </c>
      <c r="AB6073" t="s">
        <v>46</v>
      </c>
      <c r="AC6073" t="b">
        <v>0</v>
      </c>
    </row>
    <row r="6074" spans="1:29" hidden="1" x14ac:dyDescent="0.25">
      <c r="A6074" t="s">
        <v>134</v>
      </c>
      <c r="B6074" t="s">
        <v>484</v>
      </c>
      <c r="C6074" t="s">
        <v>578</v>
      </c>
      <c r="D6074" s="28" t="s">
        <v>464</v>
      </c>
      <c r="E6074" t="s">
        <v>274</v>
      </c>
      <c r="F6074" t="s">
        <v>595</v>
      </c>
      <c r="G6074" t="str">
        <f t="shared" si="468"/>
        <v>SWHC046-01</v>
      </c>
      <c r="H6074" t="str">
        <f t="shared" si="464"/>
        <v>ExAnte2019</v>
      </c>
      <c r="I6074" t="str">
        <f t="shared" si="465"/>
        <v>IOU workpaper</v>
      </c>
      <c r="J6074" s="2">
        <f t="shared" si="466"/>
        <v>43775</v>
      </c>
      <c r="K6074" t="s">
        <v>203</v>
      </c>
      <c r="L6074">
        <f t="shared" si="467"/>
        <v>1</v>
      </c>
      <c r="O6074">
        <v>177.8648</v>
      </c>
      <c r="P6074">
        <v>0</v>
      </c>
      <c r="Q6074">
        <v>12.7227</v>
      </c>
      <c r="R6074">
        <v>105.5487</v>
      </c>
      <c r="S6074">
        <v>0</v>
      </c>
      <c r="T6074">
        <v>13.1647</v>
      </c>
      <c r="AA6074" t="s">
        <v>465</v>
      </c>
      <c r="AB6074" t="s">
        <v>46</v>
      </c>
      <c r="AC6074" t="b">
        <v>0</v>
      </c>
    </row>
    <row r="6075" spans="1:29" hidden="1" x14ac:dyDescent="0.25">
      <c r="A6075" t="s">
        <v>134</v>
      </c>
      <c r="B6075" t="s">
        <v>484</v>
      </c>
      <c r="C6075" t="s">
        <v>578</v>
      </c>
      <c r="D6075" s="28" t="s">
        <v>464</v>
      </c>
      <c r="E6075" t="s">
        <v>282</v>
      </c>
      <c r="F6075" t="s">
        <v>595</v>
      </c>
      <c r="G6075" t="str">
        <f t="shared" si="468"/>
        <v>SWHC046-01</v>
      </c>
      <c r="H6075" t="str">
        <f t="shared" si="464"/>
        <v>ExAnte2019</v>
      </c>
      <c r="I6075" t="str">
        <f t="shared" si="465"/>
        <v>IOU workpaper</v>
      </c>
      <c r="J6075" s="2">
        <f t="shared" si="466"/>
        <v>43775</v>
      </c>
      <c r="K6075" t="s">
        <v>203</v>
      </c>
      <c r="L6075">
        <f t="shared" si="467"/>
        <v>1</v>
      </c>
      <c r="O6075">
        <v>182.3869</v>
      </c>
      <c r="P6075">
        <v>0</v>
      </c>
      <c r="Q6075">
        <v>14.5015</v>
      </c>
      <c r="R6075">
        <v>111.83540000000001</v>
      </c>
      <c r="S6075">
        <v>0</v>
      </c>
      <c r="T6075">
        <v>15.0388</v>
      </c>
      <c r="AA6075" t="s">
        <v>465</v>
      </c>
      <c r="AB6075" t="s">
        <v>46</v>
      </c>
      <c r="AC6075" t="b">
        <v>0</v>
      </c>
    </row>
    <row r="6076" spans="1:29" hidden="1" x14ac:dyDescent="0.25">
      <c r="A6076" t="s">
        <v>134</v>
      </c>
      <c r="B6076" t="s">
        <v>484</v>
      </c>
      <c r="C6076" t="s">
        <v>578</v>
      </c>
      <c r="D6076" s="28" t="s">
        <v>464</v>
      </c>
      <c r="E6076" t="s">
        <v>290</v>
      </c>
      <c r="F6076" t="s">
        <v>595</v>
      </c>
      <c r="G6076" t="str">
        <f t="shared" si="468"/>
        <v>SWHC046-01</v>
      </c>
      <c r="H6076" t="str">
        <f t="shared" si="464"/>
        <v>ExAnte2019</v>
      </c>
      <c r="I6076" t="str">
        <f t="shared" si="465"/>
        <v>IOU workpaper</v>
      </c>
      <c r="J6076" s="2">
        <f t="shared" si="466"/>
        <v>43775</v>
      </c>
      <c r="K6076" t="s">
        <v>203</v>
      </c>
      <c r="L6076">
        <f t="shared" si="467"/>
        <v>1</v>
      </c>
      <c r="O6076">
        <v>178.3058</v>
      </c>
      <c r="P6076">
        <v>0</v>
      </c>
      <c r="Q6076">
        <v>18.1936</v>
      </c>
      <c r="R6076">
        <v>105.28619999999999</v>
      </c>
      <c r="S6076">
        <v>0</v>
      </c>
      <c r="T6076">
        <v>18.771899999999999</v>
      </c>
      <c r="AA6076" t="s">
        <v>465</v>
      </c>
      <c r="AB6076" t="s">
        <v>46</v>
      </c>
      <c r="AC6076" t="b">
        <v>0</v>
      </c>
    </row>
    <row r="6077" spans="1:29" hidden="1" x14ac:dyDescent="0.25">
      <c r="A6077" t="s">
        <v>134</v>
      </c>
      <c r="B6077" t="s">
        <v>484</v>
      </c>
      <c r="C6077" t="s">
        <v>578</v>
      </c>
      <c r="D6077" s="28" t="s">
        <v>464</v>
      </c>
      <c r="E6077" t="s">
        <v>298</v>
      </c>
      <c r="F6077" t="s">
        <v>595</v>
      </c>
      <c r="G6077" t="str">
        <f t="shared" si="468"/>
        <v>SWHC046-01</v>
      </c>
      <c r="H6077" t="str">
        <f t="shared" si="464"/>
        <v>ExAnte2019</v>
      </c>
      <c r="I6077" t="str">
        <f t="shared" si="465"/>
        <v>IOU workpaper</v>
      </c>
      <c r="J6077" s="2">
        <f t="shared" si="466"/>
        <v>43775</v>
      </c>
      <c r="K6077" t="s">
        <v>203</v>
      </c>
      <c r="L6077">
        <f t="shared" si="467"/>
        <v>1</v>
      </c>
      <c r="O6077">
        <v>64.366500000000002</v>
      </c>
      <c r="P6077">
        <v>0</v>
      </c>
      <c r="Q6077">
        <v>41.2774</v>
      </c>
      <c r="R6077">
        <v>-10.964499999999999</v>
      </c>
      <c r="S6077">
        <v>0</v>
      </c>
      <c r="T6077">
        <v>42.160899999999998</v>
      </c>
      <c r="AA6077" t="s">
        <v>465</v>
      </c>
      <c r="AB6077" t="s">
        <v>46</v>
      </c>
      <c r="AC6077" t="b">
        <v>0</v>
      </c>
    </row>
    <row r="6078" spans="1:29" hidden="1" x14ac:dyDescent="0.25">
      <c r="A6078" t="s">
        <v>134</v>
      </c>
      <c r="B6078" t="s">
        <v>484</v>
      </c>
      <c r="C6078" t="s">
        <v>578</v>
      </c>
      <c r="D6078" s="28" t="s">
        <v>464</v>
      </c>
      <c r="E6078" t="s">
        <v>306</v>
      </c>
      <c r="F6078" t="s">
        <v>595</v>
      </c>
      <c r="G6078" t="str">
        <f t="shared" si="468"/>
        <v>SWHC046-01</v>
      </c>
      <c r="H6078" t="str">
        <f t="shared" si="464"/>
        <v>ExAnte2019</v>
      </c>
      <c r="I6078" t="str">
        <f t="shared" si="465"/>
        <v>IOU workpaper</v>
      </c>
      <c r="J6078" s="2">
        <f t="shared" si="466"/>
        <v>43775</v>
      </c>
      <c r="K6078" t="s">
        <v>203</v>
      </c>
      <c r="L6078">
        <f t="shared" si="467"/>
        <v>1</v>
      </c>
      <c r="O6078">
        <v>25.652200000000001</v>
      </c>
      <c r="P6078">
        <v>0</v>
      </c>
      <c r="Q6078">
        <v>43.826599999999999</v>
      </c>
      <c r="R6078">
        <v>-42.376100000000001</v>
      </c>
      <c r="S6078">
        <v>0</v>
      </c>
      <c r="T6078">
        <v>44.716000000000001</v>
      </c>
      <c r="AA6078" t="s">
        <v>465</v>
      </c>
      <c r="AB6078" t="s">
        <v>46</v>
      </c>
      <c r="AC6078" t="b">
        <v>0</v>
      </c>
    </row>
    <row r="6079" spans="1:29" hidden="1" x14ac:dyDescent="0.25">
      <c r="A6079" t="s">
        <v>134</v>
      </c>
      <c r="B6079" t="s">
        <v>484</v>
      </c>
      <c r="C6079" t="s">
        <v>578</v>
      </c>
      <c r="D6079" s="28" t="s">
        <v>464</v>
      </c>
      <c r="E6079" t="s">
        <v>314</v>
      </c>
      <c r="F6079" t="s">
        <v>595</v>
      </c>
      <c r="G6079" t="str">
        <f t="shared" si="468"/>
        <v>SWHC046-01</v>
      </c>
      <c r="H6079" t="str">
        <f t="shared" si="464"/>
        <v>ExAnte2019</v>
      </c>
      <c r="I6079" t="str">
        <f t="shared" si="465"/>
        <v>IOU workpaper</v>
      </c>
      <c r="J6079" s="2">
        <f t="shared" si="466"/>
        <v>43775</v>
      </c>
      <c r="K6079" t="s">
        <v>203</v>
      </c>
      <c r="L6079">
        <f t="shared" si="467"/>
        <v>1</v>
      </c>
      <c r="O6079">
        <v>100.9186</v>
      </c>
      <c r="P6079">
        <v>0</v>
      </c>
      <c r="Q6079">
        <v>36.179400000000001</v>
      </c>
      <c r="R6079">
        <v>23.266400000000001</v>
      </c>
      <c r="S6079">
        <v>0</v>
      </c>
      <c r="T6079">
        <v>36.994199999999999</v>
      </c>
      <c r="AA6079" t="s">
        <v>465</v>
      </c>
      <c r="AB6079" t="s">
        <v>46</v>
      </c>
      <c r="AC6079" t="b">
        <v>0</v>
      </c>
    </row>
    <row r="6080" spans="1:29" hidden="1" x14ac:dyDescent="0.25">
      <c r="A6080" t="s">
        <v>134</v>
      </c>
      <c r="B6080" t="s">
        <v>484</v>
      </c>
      <c r="C6080" t="s">
        <v>578</v>
      </c>
      <c r="D6080" s="28" t="s">
        <v>464</v>
      </c>
      <c r="E6080" t="s">
        <v>322</v>
      </c>
      <c r="F6080" t="s">
        <v>595</v>
      </c>
      <c r="G6080" t="str">
        <f t="shared" si="468"/>
        <v>SWHC046-01</v>
      </c>
      <c r="H6080" t="str">
        <f t="shared" si="464"/>
        <v>ExAnte2019</v>
      </c>
      <c r="I6080" t="str">
        <f t="shared" si="465"/>
        <v>IOU workpaper</v>
      </c>
      <c r="J6080" s="2">
        <f t="shared" si="466"/>
        <v>43775</v>
      </c>
      <c r="K6080" t="s">
        <v>203</v>
      </c>
      <c r="L6080">
        <f t="shared" si="467"/>
        <v>1</v>
      </c>
      <c r="O6080">
        <v>80.136099999999999</v>
      </c>
      <c r="P6080">
        <v>0</v>
      </c>
      <c r="Q6080">
        <v>37.902000000000001</v>
      </c>
      <c r="R6080">
        <v>4.5884</v>
      </c>
      <c r="S6080">
        <v>0</v>
      </c>
      <c r="T6080">
        <v>38.733699999999999</v>
      </c>
      <c r="AA6080" t="s">
        <v>465</v>
      </c>
      <c r="AB6080" t="s">
        <v>46</v>
      </c>
      <c r="AC6080" t="b">
        <v>0</v>
      </c>
    </row>
    <row r="6081" spans="1:29" hidden="1" x14ac:dyDescent="0.25">
      <c r="A6081" t="s">
        <v>134</v>
      </c>
      <c r="B6081" t="s">
        <v>484</v>
      </c>
      <c r="C6081" t="s">
        <v>578</v>
      </c>
      <c r="D6081" s="28" t="s">
        <v>464</v>
      </c>
      <c r="E6081" t="s">
        <v>330</v>
      </c>
      <c r="F6081" t="s">
        <v>595</v>
      </c>
      <c r="G6081" t="str">
        <f t="shared" si="468"/>
        <v>SWHC046-01</v>
      </c>
      <c r="H6081" t="str">
        <f t="shared" si="464"/>
        <v>ExAnte2019</v>
      </c>
      <c r="I6081" t="str">
        <f t="shared" si="465"/>
        <v>IOU workpaper</v>
      </c>
      <c r="J6081" s="2">
        <f t="shared" si="466"/>
        <v>43775</v>
      </c>
      <c r="K6081" t="s">
        <v>203</v>
      </c>
      <c r="L6081">
        <f t="shared" si="467"/>
        <v>1</v>
      </c>
      <c r="O6081">
        <v>348.99520000000001</v>
      </c>
      <c r="P6081">
        <v>0</v>
      </c>
      <c r="Q6081">
        <v>5.3103999999999996</v>
      </c>
      <c r="R6081">
        <v>250.839</v>
      </c>
      <c r="S6081">
        <v>0</v>
      </c>
      <c r="T6081">
        <v>5.6002999999999998</v>
      </c>
      <c r="AA6081" t="s">
        <v>465</v>
      </c>
      <c r="AB6081" t="s">
        <v>46</v>
      </c>
      <c r="AC6081" t="b">
        <v>0</v>
      </c>
    </row>
    <row r="6082" spans="1:29" hidden="1" x14ac:dyDescent="0.25">
      <c r="A6082" t="s">
        <v>134</v>
      </c>
      <c r="B6082" t="s">
        <v>484</v>
      </c>
      <c r="C6082" t="s">
        <v>578</v>
      </c>
      <c r="D6082" s="28" t="s">
        <v>464</v>
      </c>
      <c r="E6082" t="s">
        <v>338</v>
      </c>
      <c r="F6082" t="s">
        <v>595</v>
      </c>
      <c r="G6082" t="str">
        <f t="shared" si="468"/>
        <v>SWHC046-01</v>
      </c>
      <c r="H6082" t="str">
        <f t="shared" si="464"/>
        <v>ExAnte2019</v>
      </c>
      <c r="I6082" t="str">
        <f t="shared" si="465"/>
        <v>IOU workpaper</v>
      </c>
      <c r="J6082" s="2">
        <f t="shared" si="466"/>
        <v>43775</v>
      </c>
      <c r="K6082" t="s">
        <v>203</v>
      </c>
      <c r="L6082">
        <f t="shared" si="467"/>
        <v>1</v>
      </c>
      <c r="O6082">
        <v>-425.98360000000002</v>
      </c>
      <c r="P6082">
        <v>0</v>
      </c>
      <c r="Q6082">
        <v>99.038799999999995</v>
      </c>
      <c r="R6082">
        <v>-480.21640000000002</v>
      </c>
      <c r="S6082">
        <v>0</v>
      </c>
      <c r="T6082">
        <v>100.256</v>
      </c>
      <c r="AA6082" t="s">
        <v>465</v>
      </c>
      <c r="AB6082" t="s">
        <v>46</v>
      </c>
      <c r="AC6082" t="b">
        <v>0</v>
      </c>
    </row>
    <row r="6083" spans="1:29" hidden="1" x14ac:dyDescent="0.25">
      <c r="A6083" t="s">
        <v>134</v>
      </c>
      <c r="B6083" t="s">
        <v>484</v>
      </c>
      <c r="C6083" t="s">
        <v>579</v>
      </c>
      <c r="D6083" s="28" t="s">
        <v>464</v>
      </c>
      <c r="E6083" t="s">
        <v>202</v>
      </c>
      <c r="F6083" t="s">
        <v>595</v>
      </c>
      <c r="G6083" t="str">
        <f t="shared" si="468"/>
        <v>SWHC046-01</v>
      </c>
      <c r="H6083" t="str">
        <f t="shared" si="464"/>
        <v>ExAnte2019</v>
      </c>
      <c r="I6083" t="str">
        <f t="shared" si="465"/>
        <v>IOU workpaper</v>
      </c>
      <c r="J6083" s="2">
        <f t="shared" si="466"/>
        <v>43775</v>
      </c>
      <c r="K6083" t="s">
        <v>203</v>
      </c>
      <c r="L6083">
        <f t="shared" si="467"/>
        <v>1</v>
      </c>
      <c r="O6083">
        <v>-142.0932</v>
      </c>
      <c r="P6083">
        <v>0</v>
      </c>
      <c r="Q6083">
        <v>87.424400000000006</v>
      </c>
      <c r="R6083">
        <v>-217.71690000000001</v>
      </c>
      <c r="S6083">
        <v>0</v>
      </c>
      <c r="T6083">
        <v>89.3643</v>
      </c>
      <c r="AA6083" t="s">
        <v>465</v>
      </c>
      <c r="AB6083" t="s">
        <v>46</v>
      </c>
      <c r="AC6083" t="b">
        <v>0</v>
      </c>
    </row>
    <row r="6084" spans="1:29" hidden="1" x14ac:dyDescent="0.25">
      <c r="A6084" t="s">
        <v>134</v>
      </c>
      <c r="B6084" t="s">
        <v>484</v>
      </c>
      <c r="C6084" t="s">
        <v>579</v>
      </c>
      <c r="D6084" s="28" t="s">
        <v>464</v>
      </c>
      <c r="E6084" t="s">
        <v>224</v>
      </c>
      <c r="F6084" t="s">
        <v>595</v>
      </c>
      <c r="G6084" t="str">
        <f t="shared" si="468"/>
        <v>SWHC046-01</v>
      </c>
      <c r="H6084" t="str">
        <f t="shared" si="464"/>
        <v>ExAnte2019</v>
      </c>
      <c r="I6084" t="str">
        <f t="shared" si="465"/>
        <v>IOU workpaper</v>
      </c>
      <c r="J6084" s="2">
        <f t="shared" si="466"/>
        <v>43775</v>
      </c>
      <c r="K6084" t="s">
        <v>203</v>
      </c>
      <c r="L6084">
        <f t="shared" si="467"/>
        <v>1</v>
      </c>
      <c r="O6084">
        <v>76.192700000000002</v>
      </c>
      <c r="P6084">
        <v>0</v>
      </c>
      <c r="Q6084">
        <v>54.438299999999998</v>
      </c>
      <c r="R6084">
        <v>-25.295200000000001</v>
      </c>
      <c r="S6084">
        <v>0</v>
      </c>
      <c r="T6084">
        <v>55.596600000000002</v>
      </c>
      <c r="AA6084" t="s">
        <v>465</v>
      </c>
      <c r="AB6084" t="s">
        <v>46</v>
      </c>
      <c r="AC6084" t="b">
        <v>0</v>
      </c>
    </row>
    <row r="6085" spans="1:29" hidden="1" x14ac:dyDescent="0.25">
      <c r="A6085" t="s">
        <v>134</v>
      </c>
      <c r="B6085" t="s">
        <v>484</v>
      </c>
      <c r="C6085" t="s">
        <v>579</v>
      </c>
      <c r="D6085" s="28" t="s">
        <v>464</v>
      </c>
      <c r="E6085" t="s">
        <v>232</v>
      </c>
      <c r="F6085" t="s">
        <v>595</v>
      </c>
      <c r="G6085" t="str">
        <f t="shared" si="468"/>
        <v>SWHC046-01</v>
      </c>
      <c r="H6085" t="str">
        <f t="shared" ref="H6085:H6148" si="469">H6084</f>
        <v>ExAnte2019</v>
      </c>
      <c r="I6085" t="str">
        <f t="shared" ref="I6085:I6148" si="470">I6084</f>
        <v>IOU workpaper</v>
      </c>
      <c r="J6085" s="2">
        <f t="shared" ref="J6085:J6148" si="471">J$3</f>
        <v>43775</v>
      </c>
      <c r="K6085" t="s">
        <v>203</v>
      </c>
      <c r="L6085">
        <f t="shared" ref="L6085:L6148" si="472">L6084</f>
        <v>1</v>
      </c>
      <c r="O6085">
        <v>90.352099999999993</v>
      </c>
      <c r="P6085">
        <v>0</v>
      </c>
      <c r="Q6085">
        <v>43.578400000000002</v>
      </c>
      <c r="R6085">
        <v>4.9972000000000003</v>
      </c>
      <c r="S6085">
        <v>0</v>
      </c>
      <c r="T6085">
        <v>44.819000000000003</v>
      </c>
      <c r="AA6085" t="s">
        <v>465</v>
      </c>
      <c r="AB6085" t="s">
        <v>46</v>
      </c>
      <c r="AC6085" t="b">
        <v>0</v>
      </c>
    </row>
    <row r="6086" spans="1:29" hidden="1" x14ac:dyDescent="0.25">
      <c r="A6086" t="s">
        <v>134</v>
      </c>
      <c r="B6086" t="s">
        <v>484</v>
      </c>
      <c r="C6086" t="s">
        <v>579</v>
      </c>
      <c r="D6086" s="28" t="s">
        <v>464</v>
      </c>
      <c r="E6086" t="s">
        <v>240</v>
      </c>
      <c r="F6086" t="s">
        <v>595</v>
      </c>
      <c r="G6086" t="str">
        <f t="shared" ref="G6086:G6149" si="473">G6085</f>
        <v>SWHC046-01</v>
      </c>
      <c r="H6086" t="str">
        <f t="shared" si="469"/>
        <v>ExAnte2019</v>
      </c>
      <c r="I6086" t="str">
        <f t="shared" si="470"/>
        <v>IOU workpaper</v>
      </c>
      <c r="J6086" s="2">
        <f t="shared" si="471"/>
        <v>43775</v>
      </c>
      <c r="K6086" t="s">
        <v>203</v>
      </c>
      <c r="L6086">
        <f t="shared" si="472"/>
        <v>1</v>
      </c>
      <c r="O6086">
        <v>143.93989999999999</v>
      </c>
      <c r="P6086">
        <v>0</v>
      </c>
      <c r="Q6086">
        <v>39.882899999999999</v>
      </c>
      <c r="R6086">
        <v>40.841200000000001</v>
      </c>
      <c r="S6086">
        <v>0</v>
      </c>
      <c r="T6086">
        <v>40.870399999999997</v>
      </c>
      <c r="AA6086" t="s">
        <v>465</v>
      </c>
      <c r="AB6086" t="s">
        <v>46</v>
      </c>
      <c r="AC6086" t="b">
        <v>0</v>
      </c>
    </row>
    <row r="6087" spans="1:29" hidden="1" x14ac:dyDescent="0.25">
      <c r="A6087" t="s">
        <v>134</v>
      </c>
      <c r="B6087" t="s">
        <v>484</v>
      </c>
      <c r="C6087" t="s">
        <v>579</v>
      </c>
      <c r="D6087" s="28" t="s">
        <v>464</v>
      </c>
      <c r="E6087" t="s">
        <v>248</v>
      </c>
      <c r="F6087" t="s">
        <v>595</v>
      </c>
      <c r="G6087" t="str">
        <f t="shared" si="473"/>
        <v>SWHC046-01</v>
      </c>
      <c r="H6087" t="str">
        <f t="shared" si="469"/>
        <v>ExAnte2019</v>
      </c>
      <c r="I6087" t="str">
        <f t="shared" si="470"/>
        <v>IOU workpaper</v>
      </c>
      <c r="J6087" s="2">
        <f t="shared" si="471"/>
        <v>43775</v>
      </c>
      <c r="K6087" t="s">
        <v>203</v>
      </c>
      <c r="L6087">
        <f t="shared" si="472"/>
        <v>1</v>
      </c>
      <c r="O6087">
        <v>70.554000000000002</v>
      </c>
      <c r="P6087">
        <v>0</v>
      </c>
      <c r="Q6087">
        <v>44.661900000000003</v>
      </c>
      <c r="R6087">
        <v>-15.263400000000001</v>
      </c>
      <c r="S6087">
        <v>0</v>
      </c>
      <c r="T6087">
        <v>45.859299999999998</v>
      </c>
      <c r="AA6087" t="s">
        <v>465</v>
      </c>
      <c r="AB6087" t="s">
        <v>46</v>
      </c>
      <c r="AC6087" t="b">
        <v>0</v>
      </c>
    </row>
    <row r="6088" spans="1:29" hidden="1" x14ac:dyDescent="0.25">
      <c r="A6088" t="s">
        <v>134</v>
      </c>
      <c r="B6088" t="s">
        <v>484</v>
      </c>
      <c r="C6088" t="s">
        <v>579</v>
      </c>
      <c r="D6088" s="28" t="s">
        <v>464</v>
      </c>
      <c r="E6088" t="s">
        <v>256</v>
      </c>
      <c r="F6088" t="s">
        <v>595</v>
      </c>
      <c r="G6088" t="str">
        <f t="shared" si="473"/>
        <v>SWHC046-01</v>
      </c>
      <c r="H6088" t="str">
        <f t="shared" si="469"/>
        <v>ExAnte2019</v>
      </c>
      <c r="I6088" t="str">
        <f t="shared" si="470"/>
        <v>IOU workpaper</v>
      </c>
      <c r="J6088" s="2">
        <f t="shared" si="471"/>
        <v>43775</v>
      </c>
      <c r="K6088" t="s">
        <v>203</v>
      </c>
      <c r="L6088">
        <f t="shared" si="472"/>
        <v>1</v>
      </c>
      <c r="O6088">
        <v>256.6474</v>
      </c>
      <c r="P6088">
        <v>0</v>
      </c>
      <c r="Q6088">
        <v>18.592400000000001</v>
      </c>
      <c r="R6088">
        <v>152.3467</v>
      </c>
      <c r="S6088">
        <v>0</v>
      </c>
      <c r="T6088">
        <v>19.218</v>
      </c>
      <c r="AA6088" t="s">
        <v>465</v>
      </c>
      <c r="AB6088" t="s">
        <v>46</v>
      </c>
      <c r="AC6088" t="b">
        <v>0</v>
      </c>
    </row>
    <row r="6089" spans="1:29" hidden="1" x14ac:dyDescent="0.25">
      <c r="A6089" t="s">
        <v>134</v>
      </c>
      <c r="B6089" t="s">
        <v>484</v>
      </c>
      <c r="C6089" t="s">
        <v>579</v>
      </c>
      <c r="D6089" s="28" t="s">
        <v>464</v>
      </c>
      <c r="E6089" t="s">
        <v>265</v>
      </c>
      <c r="F6089" t="s">
        <v>595</v>
      </c>
      <c r="G6089" t="str">
        <f t="shared" si="473"/>
        <v>SWHC046-01</v>
      </c>
      <c r="H6089" t="str">
        <f t="shared" si="469"/>
        <v>ExAnte2019</v>
      </c>
      <c r="I6089" t="str">
        <f t="shared" si="470"/>
        <v>IOU workpaper</v>
      </c>
      <c r="J6089" s="2">
        <f t="shared" si="471"/>
        <v>43775</v>
      </c>
      <c r="K6089" t="s">
        <v>203</v>
      </c>
      <c r="L6089">
        <f t="shared" si="472"/>
        <v>1</v>
      </c>
      <c r="O6089">
        <v>249.55510000000001</v>
      </c>
      <c r="P6089">
        <v>0</v>
      </c>
      <c r="Q6089">
        <v>13.280799999999999</v>
      </c>
      <c r="R6089">
        <v>150.7672</v>
      </c>
      <c r="S6089">
        <v>0</v>
      </c>
      <c r="T6089">
        <v>13.818</v>
      </c>
      <c r="AA6089" t="s">
        <v>465</v>
      </c>
      <c r="AB6089" t="s">
        <v>46</v>
      </c>
      <c r="AC6089" t="b">
        <v>0</v>
      </c>
    </row>
    <row r="6090" spans="1:29" hidden="1" x14ac:dyDescent="0.25">
      <c r="A6090" t="s">
        <v>134</v>
      </c>
      <c r="B6090" t="s">
        <v>484</v>
      </c>
      <c r="C6090" t="s">
        <v>579</v>
      </c>
      <c r="D6090" s="28" t="s">
        <v>464</v>
      </c>
      <c r="E6090" t="s">
        <v>274</v>
      </c>
      <c r="F6090" t="s">
        <v>595</v>
      </c>
      <c r="G6090" t="str">
        <f t="shared" si="473"/>
        <v>SWHC046-01</v>
      </c>
      <c r="H6090" t="str">
        <f t="shared" si="469"/>
        <v>ExAnte2019</v>
      </c>
      <c r="I6090" t="str">
        <f t="shared" si="470"/>
        <v>IOU workpaper</v>
      </c>
      <c r="J6090" s="2">
        <f t="shared" si="471"/>
        <v>43775</v>
      </c>
      <c r="K6090" t="s">
        <v>203</v>
      </c>
      <c r="L6090">
        <f t="shared" si="472"/>
        <v>1</v>
      </c>
      <c r="O6090">
        <v>296.55560000000003</v>
      </c>
      <c r="P6090">
        <v>0</v>
      </c>
      <c r="Q6090">
        <v>17.942499999999999</v>
      </c>
      <c r="R6090">
        <v>181.6172</v>
      </c>
      <c r="S6090">
        <v>0</v>
      </c>
      <c r="T6090">
        <v>18.552800000000001</v>
      </c>
      <c r="AA6090" t="s">
        <v>465</v>
      </c>
      <c r="AB6090" t="s">
        <v>46</v>
      </c>
      <c r="AC6090" t="b">
        <v>0</v>
      </c>
    </row>
    <row r="6091" spans="1:29" hidden="1" x14ac:dyDescent="0.25">
      <c r="A6091" t="s">
        <v>134</v>
      </c>
      <c r="B6091" t="s">
        <v>484</v>
      </c>
      <c r="C6091" t="s">
        <v>579</v>
      </c>
      <c r="D6091" s="28" t="s">
        <v>464</v>
      </c>
      <c r="E6091" t="s">
        <v>282</v>
      </c>
      <c r="F6091" t="s">
        <v>595</v>
      </c>
      <c r="G6091" t="str">
        <f t="shared" si="473"/>
        <v>SWHC046-01</v>
      </c>
      <c r="H6091" t="str">
        <f t="shared" si="469"/>
        <v>ExAnte2019</v>
      </c>
      <c r="I6091" t="str">
        <f t="shared" si="470"/>
        <v>IOU workpaper</v>
      </c>
      <c r="J6091" s="2">
        <f t="shared" si="471"/>
        <v>43775</v>
      </c>
      <c r="K6091" t="s">
        <v>203</v>
      </c>
      <c r="L6091">
        <f t="shared" si="472"/>
        <v>1</v>
      </c>
      <c r="O6091">
        <v>310.97489999999999</v>
      </c>
      <c r="P6091">
        <v>0</v>
      </c>
      <c r="Q6091">
        <v>19.319800000000001</v>
      </c>
      <c r="R6091">
        <v>198.76429999999999</v>
      </c>
      <c r="S6091">
        <v>0</v>
      </c>
      <c r="T6091">
        <v>20.044499999999999</v>
      </c>
      <c r="AA6091" t="s">
        <v>465</v>
      </c>
      <c r="AB6091" t="s">
        <v>46</v>
      </c>
      <c r="AC6091" t="b">
        <v>0</v>
      </c>
    </row>
    <row r="6092" spans="1:29" hidden="1" x14ac:dyDescent="0.25">
      <c r="A6092" t="s">
        <v>134</v>
      </c>
      <c r="B6092" t="s">
        <v>484</v>
      </c>
      <c r="C6092" t="s">
        <v>579</v>
      </c>
      <c r="D6092" s="28" t="s">
        <v>464</v>
      </c>
      <c r="E6092" t="s">
        <v>290</v>
      </c>
      <c r="F6092" t="s">
        <v>595</v>
      </c>
      <c r="G6092" t="str">
        <f t="shared" si="473"/>
        <v>SWHC046-01</v>
      </c>
      <c r="H6092" t="str">
        <f t="shared" si="469"/>
        <v>ExAnte2019</v>
      </c>
      <c r="I6092" t="str">
        <f t="shared" si="470"/>
        <v>IOU workpaper</v>
      </c>
      <c r="J6092" s="2">
        <f t="shared" si="471"/>
        <v>43775</v>
      </c>
      <c r="K6092" t="s">
        <v>203</v>
      </c>
      <c r="L6092">
        <f t="shared" si="472"/>
        <v>1</v>
      </c>
      <c r="O6092">
        <v>333.06009999999998</v>
      </c>
      <c r="P6092">
        <v>0</v>
      </c>
      <c r="Q6092">
        <v>20.5657</v>
      </c>
      <c r="R6092">
        <v>213.78450000000001</v>
      </c>
      <c r="S6092">
        <v>0</v>
      </c>
      <c r="T6092">
        <v>21.245799999999999</v>
      </c>
      <c r="AA6092" t="s">
        <v>465</v>
      </c>
      <c r="AB6092" t="s">
        <v>46</v>
      </c>
      <c r="AC6092" t="b">
        <v>0</v>
      </c>
    </row>
    <row r="6093" spans="1:29" hidden="1" x14ac:dyDescent="0.25">
      <c r="A6093" t="s">
        <v>134</v>
      </c>
      <c r="B6093" t="s">
        <v>484</v>
      </c>
      <c r="C6093" t="s">
        <v>579</v>
      </c>
      <c r="D6093" s="28" t="s">
        <v>464</v>
      </c>
      <c r="E6093" t="s">
        <v>298</v>
      </c>
      <c r="F6093" t="s">
        <v>595</v>
      </c>
      <c r="G6093" t="str">
        <f t="shared" si="473"/>
        <v>SWHC046-01</v>
      </c>
      <c r="H6093" t="str">
        <f t="shared" si="469"/>
        <v>ExAnte2019</v>
      </c>
      <c r="I6093" t="str">
        <f t="shared" si="470"/>
        <v>IOU workpaper</v>
      </c>
      <c r="J6093" s="2">
        <f t="shared" si="471"/>
        <v>43775</v>
      </c>
      <c r="K6093" t="s">
        <v>203</v>
      </c>
      <c r="L6093">
        <f t="shared" si="472"/>
        <v>1</v>
      </c>
      <c r="O6093">
        <v>244.07740000000001</v>
      </c>
      <c r="P6093">
        <v>0</v>
      </c>
      <c r="Q6093">
        <v>41.9968</v>
      </c>
      <c r="R6093">
        <v>121.8355</v>
      </c>
      <c r="S6093">
        <v>0</v>
      </c>
      <c r="T6093">
        <v>43.031199999999998</v>
      </c>
      <c r="AA6093" t="s">
        <v>465</v>
      </c>
      <c r="AB6093" t="s">
        <v>46</v>
      </c>
      <c r="AC6093" t="b">
        <v>0</v>
      </c>
    </row>
    <row r="6094" spans="1:29" hidden="1" x14ac:dyDescent="0.25">
      <c r="A6094" t="s">
        <v>134</v>
      </c>
      <c r="B6094" t="s">
        <v>484</v>
      </c>
      <c r="C6094" t="s">
        <v>579</v>
      </c>
      <c r="D6094" s="28" t="s">
        <v>464</v>
      </c>
      <c r="E6094" t="s">
        <v>306</v>
      </c>
      <c r="F6094" t="s">
        <v>595</v>
      </c>
      <c r="G6094" t="str">
        <f t="shared" si="473"/>
        <v>SWHC046-01</v>
      </c>
      <c r="H6094" t="str">
        <f t="shared" si="469"/>
        <v>ExAnte2019</v>
      </c>
      <c r="I6094" t="str">
        <f t="shared" si="470"/>
        <v>IOU workpaper</v>
      </c>
      <c r="J6094" s="2">
        <f t="shared" si="471"/>
        <v>43775</v>
      </c>
      <c r="K6094" t="s">
        <v>203</v>
      </c>
      <c r="L6094">
        <f t="shared" si="472"/>
        <v>1</v>
      </c>
      <c r="O6094">
        <v>185.7841</v>
      </c>
      <c r="P6094">
        <v>0</v>
      </c>
      <c r="Q6094">
        <v>45.0625</v>
      </c>
      <c r="R6094">
        <v>71.703500000000005</v>
      </c>
      <c r="S6094">
        <v>0</v>
      </c>
      <c r="T6094">
        <v>46.122700000000002</v>
      </c>
      <c r="AA6094" t="s">
        <v>465</v>
      </c>
      <c r="AB6094" t="s">
        <v>46</v>
      </c>
      <c r="AC6094" t="b">
        <v>0</v>
      </c>
    </row>
    <row r="6095" spans="1:29" hidden="1" x14ac:dyDescent="0.25">
      <c r="A6095" t="s">
        <v>134</v>
      </c>
      <c r="B6095" t="s">
        <v>484</v>
      </c>
      <c r="C6095" t="s">
        <v>579</v>
      </c>
      <c r="D6095" s="28" t="s">
        <v>464</v>
      </c>
      <c r="E6095" t="s">
        <v>314</v>
      </c>
      <c r="F6095" t="s">
        <v>595</v>
      </c>
      <c r="G6095" t="str">
        <f t="shared" si="473"/>
        <v>SWHC046-01</v>
      </c>
      <c r="H6095" t="str">
        <f t="shared" si="469"/>
        <v>ExAnte2019</v>
      </c>
      <c r="I6095" t="str">
        <f t="shared" si="470"/>
        <v>IOU workpaper</v>
      </c>
      <c r="J6095" s="2">
        <f t="shared" si="471"/>
        <v>43775</v>
      </c>
      <c r="K6095" t="s">
        <v>203</v>
      </c>
      <c r="L6095">
        <f t="shared" si="472"/>
        <v>1</v>
      </c>
      <c r="O6095">
        <v>276.9966</v>
      </c>
      <c r="P6095">
        <v>0</v>
      </c>
      <c r="Q6095">
        <v>36.871000000000002</v>
      </c>
      <c r="R6095">
        <v>152.73500000000001</v>
      </c>
      <c r="S6095">
        <v>0</v>
      </c>
      <c r="T6095">
        <v>37.812600000000003</v>
      </c>
      <c r="AA6095" t="s">
        <v>465</v>
      </c>
      <c r="AB6095" t="s">
        <v>46</v>
      </c>
      <c r="AC6095" t="b">
        <v>0</v>
      </c>
    </row>
    <row r="6096" spans="1:29" hidden="1" x14ac:dyDescent="0.25">
      <c r="A6096" t="s">
        <v>134</v>
      </c>
      <c r="B6096" t="s">
        <v>484</v>
      </c>
      <c r="C6096" t="s">
        <v>579</v>
      </c>
      <c r="D6096" s="28" t="s">
        <v>464</v>
      </c>
      <c r="E6096" t="s">
        <v>322</v>
      </c>
      <c r="F6096" t="s">
        <v>595</v>
      </c>
      <c r="G6096" t="str">
        <f t="shared" si="473"/>
        <v>SWHC046-01</v>
      </c>
      <c r="H6096" t="str">
        <f t="shared" si="469"/>
        <v>ExAnte2019</v>
      </c>
      <c r="I6096" t="str">
        <f t="shared" si="470"/>
        <v>IOU workpaper</v>
      </c>
      <c r="J6096" s="2">
        <f t="shared" si="471"/>
        <v>43775</v>
      </c>
      <c r="K6096" t="s">
        <v>203</v>
      </c>
      <c r="L6096">
        <f t="shared" si="472"/>
        <v>1</v>
      </c>
      <c r="O6096">
        <v>249.9837</v>
      </c>
      <c r="P6096">
        <v>0</v>
      </c>
      <c r="Q6096">
        <v>39.981400000000001</v>
      </c>
      <c r="R6096">
        <v>127.9739</v>
      </c>
      <c r="S6096">
        <v>0</v>
      </c>
      <c r="T6096">
        <v>40.941499999999998</v>
      </c>
      <c r="AA6096" t="s">
        <v>465</v>
      </c>
      <c r="AB6096" t="s">
        <v>46</v>
      </c>
      <c r="AC6096" t="b">
        <v>0</v>
      </c>
    </row>
    <row r="6097" spans="1:29" hidden="1" x14ac:dyDescent="0.25">
      <c r="A6097" t="s">
        <v>134</v>
      </c>
      <c r="B6097" t="s">
        <v>484</v>
      </c>
      <c r="C6097" t="s">
        <v>579</v>
      </c>
      <c r="D6097" s="28" t="s">
        <v>464</v>
      </c>
      <c r="E6097" t="s">
        <v>330</v>
      </c>
      <c r="F6097" t="s">
        <v>595</v>
      </c>
      <c r="G6097" t="str">
        <f t="shared" si="473"/>
        <v>SWHC046-01</v>
      </c>
      <c r="H6097" t="str">
        <f t="shared" si="469"/>
        <v>ExAnte2019</v>
      </c>
      <c r="I6097" t="str">
        <f t="shared" si="470"/>
        <v>IOU workpaper</v>
      </c>
      <c r="J6097" s="2">
        <f t="shared" si="471"/>
        <v>43775</v>
      </c>
      <c r="K6097" t="s">
        <v>203</v>
      </c>
      <c r="L6097">
        <f t="shared" si="472"/>
        <v>1</v>
      </c>
      <c r="O6097">
        <v>566.60310000000004</v>
      </c>
      <c r="P6097">
        <v>0</v>
      </c>
      <c r="Q6097">
        <v>5.9417</v>
      </c>
      <c r="R6097">
        <v>416.61599999999999</v>
      </c>
      <c r="S6097">
        <v>0</v>
      </c>
      <c r="T6097">
        <v>6.2615999999999996</v>
      </c>
      <c r="AA6097" t="s">
        <v>465</v>
      </c>
      <c r="AB6097" t="s">
        <v>46</v>
      </c>
      <c r="AC6097" t="b">
        <v>0</v>
      </c>
    </row>
    <row r="6098" spans="1:29" hidden="1" x14ac:dyDescent="0.25">
      <c r="A6098" t="s">
        <v>134</v>
      </c>
      <c r="B6098" t="s">
        <v>484</v>
      </c>
      <c r="C6098" t="s">
        <v>579</v>
      </c>
      <c r="D6098" s="28" t="s">
        <v>464</v>
      </c>
      <c r="E6098" t="s">
        <v>338</v>
      </c>
      <c r="F6098" t="s">
        <v>595</v>
      </c>
      <c r="G6098" t="str">
        <f t="shared" si="473"/>
        <v>SWHC046-01</v>
      </c>
      <c r="H6098" t="str">
        <f t="shared" si="469"/>
        <v>ExAnte2019</v>
      </c>
      <c r="I6098" t="str">
        <f t="shared" si="470"/>
        <v>IOU workpaper</v>
      </c>
      <c r="J6098" s="2">
        <f t="shared" si="471"/>
        <v>43775</v>
      </c>
      <c r="K6098" t="s">
        <v>203</v>
      </c>
      <c r="L6098">
        <f t="shared" si="472"/>
        <v>1</v>
      </c>
      <c r="O6098">
        <v>-340.81479999999999</v>
      </c>
      <c r="P6098">
        <v>0</v>
      </c>
      <c r="Q6098">
        <v>105.81180000000001</v>
      </c>
      <c r="R6098">
        <v>-431.29270000000002</v>
      </c>
      <c r="S6098">
        <v>0</v>
      </c>
      <c r="T6098">
        <v>107.3707</v>
      </c>
      <c r="AA6098" t="s">
        <v>465</v>
      </c>
      <c r="AB6098" t="s">
        <v>46</v>
      </c>
      <c r="AC6098" t="b">
        <v>0</v>
      </c>
    </row>
    <row r="6099" spans="1:29" hidden="1" x14ac:dyDescent="0.25">
      <c r="A6099" t="s">
        <v>134</v>
      </c>
      <c r="B6099" t="s">
        <v>484</v>
      </c>
      <c r="C6099" t="s">
        <v>580</v>
      </c>
      <c r="D6099" s="28" t="s">
        <v>464</v>
      </c>
      <c r="E6099" t="s">
        <v>202</v>
      </c>
      <c r="F6099" t="s">
        <v>595</v>
      </c>
      <c r="G6099" t="str">
        <f t="shared" si="473"/>
        <v>SWHC046-01</v>
      </c>
      <c r="H6099" t="str">
        <f t="shared" si="469"/>
        <v>ExAnte2019</v>
      </c>
      <c r="I6099" t="str">
        <f t="shared" si="470"/>
        <v>IOU workpaper</v>
      </c>
      <c r="J6099" s="2">
        <f t="shared" si="471"/>
        <v>43775</v>
      </c>
      <c r="K6099" t="s">
        <v>203</v>
      </c>
      <c r="L6099">
        <f t="shared" si="472"/>
        <v>1</v>
      </c>
      <c r="O6099">
        <v>-1719.0791999999999</v>
      </c>
      <c r="P6099">
        <v>0</v>
      </c>
      <c r="Q6099">
        <v>486.84449999999998</v>
      </c>
      <c r="R6099">
        <v>-1942.2254</v>
      </c>
      <c r="S6099">
        <v>0</v>
      </c>
      <c r="T6099">
        <v>495.81009999999998</v>
      </c>
      <c r="AA6099" t="s">
        <v>465</v>
      </c>
      <c r="AB6099" t="s">
        <v>46</v>
      </c>
      <c r="AC6099" t="b">
        <v>0</v>
      </c>
    </row>
    <row r="6100" spans="1:29" hidden="1" x14ac:dyDescent="0.25">
      <c r="A6100" t="s">
        <v>134</v>
      </c>
      <c r="B6100" t="s">
        <v>484</v>
      </c>
      <c r="C6100" t="s">
        <v>580</v>
      </c>
      <c r="D6100" s="28" t="s">
        <v>464</v>
      </c>
      <c r="E6100" t="s">
        <v>224</v>
      </c>
      <c r="F6100" t="s">
        <v>595</v>
      </c>
      <c r="G6100" t="str">
        <f t="shared" si="473"/>
        <v>SWHC046-01</v>
      </c>
      <c r="H6100" t="str">
        <f t="shared" si="469"/>
        <v>ExAnte2019</v>
      </c>
      <c r="I6100" t="str">
        <f t="shared" si="470"/>
        <v>IOU workpaper</v>
      </c>
      <c r="J6100" s="2">
        <f t="shared" si="471"/>
        <v>43775</v>
      </c>
      <c r="K6100" t="s">
        <v>203</v>
      </c>
      <c r="L6100">
        <f t="shared" si="472"/>
        <v>1</v>
      </c>
      <c r="O6100">
        <v>-168.1962</v>
      </c>
      <c r="P6100">
        <v>0</v>
      </c>
      <c r="Q6100">
        <v>162.62209999999999</v>
      </c>
      <c r="R6100">
        <v>-343.49770000000001</v>
      </c>
      <c r="S6100">
        <v>0</v>
      </c>
      <c r="T6100">
        <v>167.02430000000001</v>
      </c>
      <c r="AA6100" t="s">
        <v>465</v>
      </c>
      <c r="AB6100" t="s">
        <v>46</v>
      </c>
      <c r="AC6100" t="b">
        <v>0</v>
      </c>
    </row>
    <row r="6101" spans="1:29" hidden="1" x14ac:dyDescent="0.25">
      <c r="A6101" t="s">
        <v>134</v>
      </c>
      <c r="B6101" t="s">
        <v>484</v>
      </c>
      <c r="C6101" t="s">
        <v>580</v>
      </c>
      <c r="D6101" s="28" t="s">
        <v>464</v>
      </c>
      <c r="E6101" t="s">
        <v>232</v>
      </c>
      <c r="F6101" t="s">
        <v>595</v>
      </c>
      <c r="G6101" t="str">
        <f t="shared" si="473"/>
        <v>SWHC046-01</v>
      </c>
      <c r="H6101" t="str">
        <f t="shared" si="469"/>
        <v>ExAnte2019</v>
      </c>
      <c r="I6101" t="str">
        <f t="shared" si="470"/>
        <v>IOU workpaper</v>
      </c>
      <c r="J6101" s="2">
        <f t="shared" si="471"/>
        <v>43775</v>
      </c>
      <c r="K6101" t="s">
        <v>203</v>
      </c>
      <c r="L6101">
        <f t="shared" si="472"/>
        <v>1</v>
      </c>
      <c r="O6101">
        <v>-304.82729999999998</v>
      </c>
      <c r="P6101">
        <v>0</v>
      </c>
      <c r="Q6101">
        <v>215.1071</v>
      </c>
      <c r="R6101">
        <v>-491.43540000000002</v>
      </c>
      <c r="S6101">
        <v>0</v>
      </c>
      <c r="T6101">
        <v>220.77719999999999</v>
      </c>
      <c r="AA6101" t="s">
        <v>465</v>
      </c>
      <c r="AB6101" t="s">
        <v>46</v>
      </c>
      <c r="AC6101" t="b">
        <v>0</v>
      </c>
    </row>
    <row r="6102" spans="1:29" hidden="1" x14ac:dyDescent="0.25">
      <c r="A6102" t="s">
        <v>134</v>
      </c>
      <c r="B6102" t="s">
        <v>484</v>
      </c>
      <c r="C6102" t="s">
        <v>580</v>
      </c>
      <c r="D6102" s="28" t="s">
        <v>464</v>
      </c>
      <c r="E6102" t="s">
        <v>240</v>
      </c>
      <c r="F6102" t="s">
        <v>595</v>
      </c>
      <c r="G6102" t="str">
        <f t="shared" si="473"/>
        <v>SWHC046-01</v>
      </c>
      <c r="H6102" t="str">
        <f t="shared" si="469"/>
        <v>ExAnte2019</v>
      </c>
      <c r="I6102" t="str">
        <f t="shared" si="470"/>
        <v>IOU workpaper</v>
      </c>
      <c r="J6102" s="2">
        <f t="shared" si="471"/>
        <v>43775</v>
      </c>
      <c r="K6102" t="s">
        <v>203</v>
      </c>
      <c r="L6102">
        <f t="shared" si="472"/>
        <v>1</v>
      </c>
      <c r="O6102">
        <v>0.30209999999999998</v>
      </c>
      <c r="P6102">
        <v>0</v>
      </c>
      <c r="Q6102">
        <v>141.79679999999999</v>
      </c>
      <c r="R6102">
        <v>-178.51480000000001</v>
      </c>
      <c r="S6102">
        <v>0</v>
      </c>
      <c r="T6102">
        <v>145.9162</v>
      </c>
      <c r="AA6102" t="s">
        <v>465</v>
      </c>
      <c r="AB6102" t="s">
        <v>46</v>
      </c>
      <c r="AC6102" t="b">
        <v>0</v>
      </c>
    </row>
    <row r="6103" spans="1:29" hidden="1" x14ac:dyDescent="0.25">
      <c r="A6103" t="s">
        <v>134</v>
      </c>
      <c r="B6103" t="s">
        <v>484</v>
      </c>
      <c r="C6103" t="s">
        <v>580</v>
      </c>
      <c r="D6103" s="28" t="s">
        <v>464</v>
      </c>
      <c r="E6103" t="s">
        <v>248</v>
      </c>
      <c r="F6103" t="s">
        <v>595</v>
      </c>
      <c r="G6103" t="str">
        <f t="shared" si="473"/>
        <v>SWHC046-01</v>
      </c>
      <c r="H6103" t="str">
        <f t="shared" si="469"/>
        <v>ExAnte2019</v>
      </c>
      <c r="I6103" t="str">
        <f t="shared" si="470"/>
        <v>IOU workpaper</v>
      </c>
      <c r="J6103" s="2">
        <f t="shared" si="471"/>
        <v>43775</v>
      </c>
      <c r="K6103" t="s">
        <v>203</v>
      </c>
      <c r="L6103">
        <f t="shared" si="472"/>
        <v>1</v>
      </c>
      <c r="O6103">
        <v>-466.35950000000003</v>
      </c>
      <c r="P6103">
        <v>0</v>
      </c>
      <c r="Q6103">
        <v>253.05179999999999</v>
      </c>
      <c r="R6103">
        <v>-667.18050000000005</v>
      </c>
      <c r="S6103">
        <v>0</v>
      </c>
      <c r="T6103">
        <v>259.31729999999999</v>
      </c>
      <c r="AA6103" t="s">
        <v>465</v>
      </c>
      <c r="AB6103" t="s">
        <v>46</v>
      </c>
      <c r="AC6103" t="b">
        <v>0</v>
      </c>
    </row>
    <row r="6104" spans="1:29" hidden="1" x14ac:dyDescent="0.25">
      <c r="A6104" t="s">
        <v>134</v>
      </c>
      <c r="B6104" t="s">
        <v>484</v>
      </c>
      <c r="C6104" t="s">
        <v>580</v>
      </c>
      <c r="D6104" s="28" t="s">
        <v>464</v>
      </c>
      <c r="E6104" t="s">
        <v>256</v>
      </c>
      <c r="F6104" t="s">
        <v>595</v>
      </c>
      <c r="G6104" t="str">
        <f t="shared" si="473"/>
        <v>SWHC046-01</v>
      </c>
      <c r="H6104" t="str">
        <f t="shared" si="469"/>
        <v>ExAnte2019</v>
      </c>
      <c r="I6104" t="str">
        <f t="shared" si="470"/>
        <v>IOU workpaper</v>
      </c>
      <c r="J6104" s="2">
        <f t="shared" si="471"/>
        <v>43775</v>
      </c>
      <c r="K6104" t="s">
        <v>203</v>
      </c>
      <c r="L6104">
        <f t="shared" si="472"/>
        <v>1</v>
      </c>
      <c r="O6104">
        <v>209.33959999999999</v>
      </c>
      <c r="P6104">
        <v>0</v>
      </c>
      <c r="Q6104">
        <v>90.73</v>
      </c>
      <c r="R6104">
        <v>42.676499999999997</v>
      </c>
      <c r="S6104">
        <v>0</v>
      </c>
      <c r="T6104">
        <v>94.082999999999998</v>
      </c>
      <c r="AA6104" t="s">
        <v>465</v>
      </c>
      <c r="AB6104" t="s">
        <v>46</v>
      </c>
      <c r="AC6104" t="b">
        <v>0</v>
      </c>
    </row>
    <row r="6105" spans="1:29" hidden="1" x14ac:dyDescent="0.25">
      <c r="A6105" t="s">
        <v>134</v>
      </c>
      <c r="B6105" t="s">
        <v>484</v>
      </c>
      <c r="C6105" t="s">
        <v>580</v>
      </c>
      <c r="D6105" s="28" t="s">
        <v>464</v>
      </c>
      <c r="E6105" t="s">
        <v>265</v>
      </c>
      <c r="F6105" t="s">
        <v>595</v>
      </c>
      <c r="G6105" t="str">
        <f t="shared" si="473"/>
        <v>SWHC046-01</v>
      </c>
      <c r="H6105" t="str">
        <f t="shared" si="469"/>
        <v>ExAnte2019</v>
      </c>
      <c r="I6105" t="str">
        <f t="shared" si="470"/>
        <v>IOU workpaper</v>
      </c>
      <c r="J6105" s="2">
        <f t="shared" si="471"/>
        <v>43775</v>
      </c>
      <c r="K6105" t="s">
        <v>203</v>
      </c>
      <c r="L6105">
        <f t="shared" si="472"/>
        <v>1</v>
      </c>
      <c r="O6105">
        <v>316.10120000000001</v>
      </c>
      <c r="P6105">
        <v>0</v>
      </c>
      <c r="Q6105">
        <v>103.2547</v>
      </c>
      <c r="R6105">
        <v>106.07689999999999</v>
      </c>
      <c r="S6105">
        <v>0</v>
      </c>
      <c r="T6105">
        <v>107.6528</v>
      </c>
      <c r="AA6105" t="s">
        <v>465</v>
      </c>
      <c r="AB6105" t="s">
        <v>46</v>
      </c>
      <c r="AC6105" t="b">
        <v>0</v>
      </c>
    </row>
    <row r="6106" spans="1:29" hidden="1" x14ac:dyDescent="0.25">
      <c r="A6106" t="s">
        <v>134</v>
      </c>
      <c r="B6106" t="s">
        <v>484</v>
      </c>
      <c r="C6106" t="s">
        <v>580</v>
      </c>
      <c r="D6106" s="28" t="s">
        <v>464</v>
      </c>
      <c r="E6106" t="s">
        <v>274</v>
      </c>
      <c r="F6106" t="s">
        <v>595</v>
      </c>
      <c r="G6106" t="str">
        <f t="shared" si="473"/>
        <v>SWHC046-01</v>
      </c>
      <c r="H6106" t="str">
        <f t="shared" si="469"/>
        <v>ExAnte2019</v>
      </c>
      <c r="I6106" t="str">
        <f t="shared" si="470"/>
        <v>IOU workpaper</v>
      </c>
      <c r="J6106" s="2">
        <f t="shared" si="471"/>
        <v>43775</v>
      </c>
      <c r="K6106" t="s">
        <v>203</v>
      </c>
      <c r="L6106">
        <f t="shared" si="472"/>
        <v>1</v>
      </c>
      <c r="O6106">
        <v>390.53289999999998</v>
      </c>
      <c r="P6106">
        <v>0</v>
      </c>
      <c r="Q6106">
        <v>75.424999999999997</v>
      </c>
      <c r="R6106">
        <v>204.69319999999999</v>
      </c>
      <c r="S6106">
        <v>0</v>
      </c>
      <c r="T6106">
        <v>78.469700000000003</v>
      </c>
      <c r="AA6106" t="s">
        <v>465</v>
      </c>
      <c r="AB6106" t="s">
        <v>46</v>
      </c>
      <c r="AC6106" t="b">
        <v>0</v>
      </c>
    </row>
    <row r="6107" spans="1:29" hidden="1" x14ac:dyDescent="0.25">
      <c r="A6107" t="s">
        <v>134</v>
      </c>
      <c r="B6107" t="s">
        <v>484</v>
      </c>
      <c r="C6107" t="s">
        <v>580</v>
      </c>
      <c r="D6107" s="28" t="s">
        <v>464</v>
      </c>
      <c r="E6107" t="s">
        <v>282</v>
      </c>
      <c r="F6107" t="s">
        <v>595</v>
      </c>
      <c r="G6107" t="str">
        <f t="shared" si="473"/>
        <v>SWHC046-01</v>
      </c>
      <c r="H6107" t="str">
        <f t="shared" si="469"/>
        <v>ExAnte2019</v>
      </c>
      <c r="I6107" t="str">
        <f t="shared" si="470"/>
        <v>IOU workpaper</v>
      </c>
      <c r="J6107" s="2">
        <f t="shared" si="471"/>
        <v>43775</v>
      </c>
      <c r="K6107" t="s">
        <v>203</v>
      </c>
      <c r="L6107">
        <f t="shared" si="472"/>
        <v>1</v>
      </c>
      <c r="O6107">
        <v>416.00689999999997</v>
      </c>
      <c r="P6107">
        <v>0</v>
      </c>
      <c r="Q6107">
        <v>68.649000000000001</v>
      </c>
      <c r="R6107">
        <v>229.30510000000001</v>
      </c>
      <c r="S6107">
        <v>0</v>
      </c>
      <c r="T6107">
        <v>71.797700000000006</v>
      </c>
      <c r="AA6107" t="s">
        <v>465</v>
      </c>
      <c r="AB6107" t="s">
        <v>46</v>
      </c>
      <c r="AC6107" t="b">
        <v>0</v>
      </c>
    </row>
    <row r="6108" spans="1:29" hidden="1" x14ac:dyDescent="0.25">
      <c r="A6108" t="s">
        <v>134</v>
      </c>
      <c r="B6108" t="s">
        <v>484</v>
      </c>
      <c r="C6108" t="s">
        <v>580</v>
      </c>
      <c r="D6108" s="28" t="s">
        <v>464</v>
      </c>
      <c r="E6108" t="s">
        <v>290</v>
      </c>
      <c r="F6108" t="s">
        <v>595</v>
      </c>
      <c r="G6108" t="str">
        <f t="shared" si="473"/>
        <v>SWHC046-01</v>
      </c>
      <c r="H6108" t="str">
        <f t="shared" si="469"/>
        <v>ExAnte2019</v>
      </c>
      <c r="I6108" t="str">
        <f t="shared" si="470"/>
        <v>IOU workpaper</v>
      </c>
      <c r="J6108" s="2">
        <f t="shared" si="471"/>
        <v>43775</v>
      </c>
      <c r="K6108" t="s">
        <v>203</v>
      </c>
      <c r="L6108">
        <f t="shared" si="472"/>
        <v>1</v>
      </c>
      <c r="O6108">
        <v>401.82040000000001</v>
      </c>
      <c r="P6108">
        <v>0</v>
      </c>
      <c r="Q6108">
        <v>77.260199999999998</v>
      </c>
      <c r="R6108">
        <v>210.34190000000001</v>
      </c>
      <c r="S6108">
        <v>0</v>
      </c>
      <c r="T6108">
        <v>80.391900000000007</v>
      </c>
      <c r="AA6108" t="s">
        <v>465</v>
      </c>
      <c r="AB6108" t="s">
        <v>46</v>
      </c>
      <c r="AC6108" t="b">
        <v>0</v>
      </c>
    </row>
    <row r="6109" spans="1:29" hidden="1" x14ac:dyDescent="0.25">
      <c r="A6109" t="s">
        <v>134</v>
      </c>
      <c r="B6109" t="s">
        <v>484</v>
      </c>
      <c r="C6109" t="s">
        <v>580</v>
      </c>
      <c r="D6109" s="28" t="s">
        <v>464</v>
      </c>
      <c r="E6109" t="s">
        <v>298</v>
      </c>
      <c r="F6109" t="s">
        <v>595</v>
      </c>
      <c r="G6109" t="str">
        <f t="shared" si="473"/>
        <v>SWHC046-01</v>
      </c>
      <c r="H6109" t="str">
        <f t="shared" si="469"/>
        <v>ExAnte2019</v>
      </c>
      <c r="I6109" t="str">
        <f t="shared" si="470"/>
        <v>IOU workpaper</v>
      </c>
      <c r="J6109" s="2">
        <f t="shared" si="471"/>
        <v>43775</v>
      </c>
      <c r="K6109" t="s">
        <v>203</v>
      </c>
      <c r="L6109">
        <f t="shared" si="472"/>
        <v>1</v>
      </c>
      <c r="O6109">
        <v>159.18960000000001</v>
      </c>
      <c r="P6109">
        <v>0</v>
      </c>
      <c r="Q6109">
        <v>108.3552</v>
      </c>
      <c r="R6109">
        <v>-36.5212</v>
      </c>
      <c r="S6109">
        <v>0</v>
      </c>
      <c r="T6109">
        <v>111.9016</v>
      </c>
      <c r="AA6109" t="s">
        <v>465</v>
      </c>
      <c r="AB6109" t="s">
        <v>46</v>
      </c>
      <c r="AC6109" t="b">
        <v>0</v>
      </c>
    </row>
    <row r="6110" spans="1:29" hidden="1" x14ac:dyDescent="0.25">
      <c r="A6110" t="s">
        <v>134</v>
      </c>
      <c r="B6110" t="s">
        <v>484</v>
      </c>
      <c r="C6110" t="s">
        <v>580</v>
      </c>
      <c r="D6110" s="28" t="s">
        <v>464</v>
      </c>
      <c r="E6110" t="s">
        <v>306</v>
      </c>
      <c r="F6110" t="s">
        <v>595</v>
      </c>
      <c r="G6110" t="str">
        <f t="shared" si="473"/>
        <v>SWHC046-01</v>
      </c>
      <c r="H6110" t="str">
        <f t="shared" si="469"/>
        <v>ExAnte2019</v>
      </c>
      <c r="I6110" t="str">
        <f t="shared" si="470"/>
        <v>IOU workpaper</v>
      </c>
      <c r="J6110" s="2">
        <f t="shared" si="471"/>
        <v>43775</v>
      </c>
      <c r="K6110" t="s">
        <v>203</v>
      </c>
      <c r="L6110">
        <f t="shared" si="472"/>
        <v>1</v>
      </c>
      <c r="O6110">
        <v>123.3321</v>
      </c>
      <c r="P6110">
        <v>0</v>
      </c>
      <c r="Q6110">
        <v>109.8729</v>
      </c>
      <c r="R6110">
        <v>-60.1128</v>
      </c>
      <c r="S6110">
        <v>0</v>
      </c>
      <c r="T6110">
        <v>113.6307</v>
      </c>
      <c r="AA6110" t="s">
        <v>465</v>
      </c>
      <c r="AB6110" t="s">
        <v>46</v>
      </c>
      <c r="AC6110" t="b">
        <v>0</v>
      </c>
    </row>
    <row r="6111" spans="1:29" hidden="1" x14ac:dyDescent="0.25">
      <c r="A6111" t="s">
        <v>134</v>
      </c>
      <c r="B6111" t="s">
        <v>484</v>
      </c>
      <c r="C6111" t="s">
        <v>580</v>
      </c>
      <c r="D6111" s="28" t="s">
        <v>464</v>
      </c>
      <c r="E6111" t="s">
        <v>314</v>
      </c>
      <c r="F6111" t="s">
        <v>595</v>
      </c>
      <c r="G6111" t="str">
        <f t="shared" si="473"/>
        <v>SWHC046-01</v>
      </c>
      <c r="H6111" t="str">
        <f t="shared" si="469"/>
        <v>ExAnte2019</v>
      </c>
      <c r="I6111" t="str">
        <f t="shared" si="470"/>
        <v>IOU workpaper</v>
      </c>
      <c r="J6111" s="2">
        <f t="shared" si="471"/>
        <v>43775</v>
      </c>
      <c r="K6111" t="s">
        <v>203</v>
      </c>
      <c r="L6111">
        <f t="shared" si="472"/>
        <v>1</v>
      </c>
      <c r="O6111">
        <v>263.2373</v>
      </c>
      <c r="P6111">
        <v>0</v>
      </c>
      <c r="Q6111">
        <v>99.732299999999995</v>
      </c>
      <c r="R6111">
        <v>64.806899999999999</v>
      </c>
      <c r="S6111">
        <v>0</v>
      </c>
      <c r="T6111">
        <v>103.0754</v>
      </c>
      <c r="AA6111" t="s">
        <v>465</v>
      </c>
      <c r="AB6111" t="s">
        <v>46</v>
      </c>
      <c r="AC6111" t="b">
        <v>0</v>
      </c>
    </row>
    <row r="6112" spans="1:29" hidden="1" x14ac:dyDescent="0.25">
      <c r="A6112" t="s">
        <v>134</v>
      </c>
      <c r="B6112" t="s">
        <v>484</v>
      </c>
      <c r="C6112" t="s">
        <v>580</v>
      </c>
      <c r="D6112" s="28" t="s">
        <v>464</v>
      </c>
      <c r="E6112" t="s">
        <v>322</v>
      </c>
      <c r="F6112" t="s">
        <v>595</v>
      </c>
      <c r="G6112" t="str">
        <f t="shared" si="473"/>
        <v>SWHC046-01</v>
      </c>
      <c r="H6112" t="str">
        <f t="shared" si="469"/>
        <v>ExAnte2019</v>
      </c>
      <c r="I6112" t="str">
        <f t="shared" si="470"/>
        <v>IOU workpaper</v>
      </c>
      <c r="J6112" s="2">
        <f t="shared" si="471"/>
        <v>43775</v>
      </c>
      <c r="K6112" t="s">
        <v>203</v>
      </c>
      <c r="L6112">
        <f t="shared" si="472"/>
        <v>1</v>
      </c>
      <c r="O6112">
        <v>191.65350000000001</v>
      </c>
      <c r="P6112">
        <v>0</v>
      </c>
      <c r="Q6112">
        <v>106.2657</v>
      </c>
      <c r="R6112">
        <v>-5.3612000000000002</v>
      </c>
      <c r="S6112">
        <v>0</v>
      </c>
      <c r="T6112">
        <v>109.7289</v>
      </c>
      <c r="AA6112" t="s">
        <v>465</v>
      </c>
      <c r="AB6112" t="s">
        <v>46</v>
      </c>
      <c r="AC6112" t="b">
        <v>0</v>
      </c>
    </row>
    <row r="6113" spans="1:29" hidden="1" x14ac:dyDescent="0.25">
      <c r="A6113" t="s">
        <v>134</v>
      </c>
      <c r="B6113" t="s">
        <v>484</v>
      </c>
      <c r="C6113" t="s">
        <v>580</v>
      </c>
      <c r="D6113" s="28" t="s">
        <v>464</v>
      </c>
      <c r="E6113" t="s">
        <v>330</v>
      </c>
      <c r="F6113" t="s">
        <v>595</v>
      </c>
      <c r="G6113" t="str">
        <f t="shared" si="473"/>
        <v>SWHC046-01</v>
      </c>
      <c r="H6113" t="str">
        <f t="shared" si="469"/>
        <v>ExAnte2019</v>
      </c>
      <c r="I6113" t="str">
        <f t="shared" si="470"/>
        <v>IOU workpaper</v>
      </c>
      <c r="J6113" s="2">
        <f t="shared" si="471"/>
        <v>43775</v>
      </c>
      <c r="K6113" t="s">
        <v>203</v>
      </c>
      <c r="L6113">
        <f t="shared" si="472"/>
        <v>1</v>
      </c>
      <c r="O6113">
        <v>838.97320000000002</v>
      </c>
      <c r="P6113">
        <v>0</v>
      </c>
      <c r="Q6113">
        <v>23.930599999999998</v>
      </c>
      <c r="R6113">
        <v>609.96500000000003</v>
      </c>
      <c r="S6113">
        <v>0</v>
      </c>
      <c r="T6113">
        <v>25.648800000000001</v>
      </c>
      <c r="AA6113" t="s">
        <v>465</v>
      </c>
      <c r="AB6113" t="s">
        <v>46</v>
      </c>
      <c r="AC6113" t="b">
        <v>0</v>
      </c>
    </row>
    <row r="6114" spans="1:29" hidden="1" x14ac:dyDescent="0.25">
      <c r="A6114" t="s">
        <v>134</v>
      </c>
      <c r="B6114" t="s">
        <v>484</v>
      </c>
      <c r="C6114" t="s">
        <v>580</v>
      </c>
      <c r="D6114" s="28" t="s">
        <v>464</v>
      </c>
      <c r="E6114" t="s">
        <v>338</v>
      </c>
      <c r="F6114" t="s">
        <v>595</v>
      </c>
      <c r="G6114" t="str">
        <f t="shared" si="473"/>
        <v>SWHC046-01</v>
      </c>
      <c r="H6114" t="str">
        <f t="shared" si="469"/>
        <v>ExAnte2019</v>
      </c>
      <c r="I6114" t="str">
        <f t="shared" si="470"/>
        <v>IOU workpaper</v>
      </c>
      <c r="J6114" s="2">
        <f t="shared" si="471"/>
        <v>43775</v>
      </c>
      <c r="K6114" t="s">
        <v>203</v>
      </c>
      <c r="L6114">
        <f t="shared" si="472"/>
        <v>1</v>
      </c>
      <c r="O6114">
        <v>-1311.0257999999999</v>
      </c>
      <c r="P6114">
        <v>0</v>
      </c>
      <c r="Q6114">
        <v>339.11149999999998</v>
      </c>
      <c r="R6114">
        <v>-1507.3202000000001</v>
      </c>
      <c r="S6114">
        <v>0</v>
      </c>
      <c r="T6114">
        <v>344.62830000000002</v>
      </c>
      <c r="AA6114" t="s">
        <v>465</v>
      </c>
      <c r="AB6114" t="s">
        <v>46</v>
      </c>
      <c r="AC6114" t="b">
        <v>0</v>
      </c>
    </row>
    <row r="6115" spans="1:29" hidden="1" x14ac:dyDescent="0.25">
      <c r="A6115" t="s">
        <v>134</v>
      </c>
      <c r="B6115" t="s">
        <v>484</v>
      </c>
      <c r="C6115" t="s">
        <v>581</v>
      </c>
      <c r="D6115" s="28" t="s">
        <v>464</v>
      </c>
      <c r="E6115" t="s">
        <v>202</v>
      </c>
      <c r="F6115" t="s">
        <v>595</v>
      </c>
      <c r="G6115" t="str">
        <f t="shared" si="473"/>
        <v>SWHC046-01</v>
      </c>
      <c r="H6115" t="str">
        <f t="shared" si="469"/>
        <v>ExAnte2019</v>
      </c>
      <c r="I6115" t="str">
        <f t="shared" si="470"/>
        <v>IOU workpaper</v>
      </c>
      <c r="J6115" s="2">
        <f t="shared" si="471"/>
        <v>43775</v>
      </c>
      <c r="K6115" t="s">
        <v>203</v>
      </c>
      <c r="L6115">
        <f t="shared" si="472"/>
        <v>1</v>
      </c>
      <c r="O6115">
        <v>340.43849999999998</v>
      </c>
      <c r="P6115">
        <v>0</v>
      </c>
      <c r="Q6115">
        <v>77.096199999999996</v>
      </c>
      <c r="R6115">
        <v>174.53059999999999</v>
      </c>
      <c r="S6115">
        <v>0</v>
      </c>
      <c r="T6115">
        <v>82.6661</v>
      </c>
      <c r="AA6115" t="s">
        <v>465</v>
      </c>
      <c r="AB6115" t="s">
        <v>46</v>
      </c>
      <c r="AC6115" t="b">
        <v>0</v>
      </c>
    </row>
    <row r="6116" spans="1:29" hidden="1" x14ac:dyDescent="0.25">
      <c r="A6116" t="s">
        <v>134</v>
      </c>
      <c r="B6116" t="s">
        <v>484</v>
      </c>
      <c r="C6116" t="s">
        <v>581</v>
      </c>
      <c r="D6116" s="28" t="s">
        <v>464</v>
      </c>
      <c r="E6116" t="s">
        <v>224</v>
      </c>
      <c r="F6116" t="s">
        <v>595</v>
      </c>
      <c r="G6116" t="str">
        <f t="shared" si="473"/>
        <v>SWHC046-01</v>
      </c>
      <c r="H6116" t="str">
        <f t="shared" si="469"/>
        <v>ExAnte2019</v>
      </c>
      <c r="I6116" t="str">
        <f t="shared" si="470"/>
        <v>IOU workpaper</v>
      </c>
      <c r="J6116" s="2">
        <f t="shared" si="471"/>
        <v>43775</v>
      </c>
      <c r="K6116" t="s">
        <v>203</v>
      </c>
      <c r="L6116">
        <f t="shared" si="472"/>
        <v>1</v>
      </c>
      <c r="O6116">
        <v>495.90960000000001</v>
      </c>
      <c r="P6116">
        <v>0</v>
      </c>
      <c r="Q6116">
        <v>49.941499999999998</v>
      </c>
      <c r="R6116">
        <v>305.6465</v>
      </c>
      <c r="S6116">
        <v>0</v>
      </c>
      <c r="T6116">
        <v>53.4514</v>
      </c>
      <c r="AA6116" t="s">
        <v>465</v>
      </c>
      <c r="AB6116" t="s">
        <v>46</v>
      </c>
      <c r="AC6116" t="b">
        <v>0</v>
      </c>
    </row>
    <row r="6117" spans="1:29" hidden="1" x14ac:dyDescent="0.25">
      <c r="A6117" t="s">
        <v>134</v>
      </c>
      <c r="B6117" t="s">
        <v>484</v>
      </c>
      <c r="C6117" t="s">
        <v>581</v>
      </c>
      <c r="D6117" s="28" t="s">
        <v>464</v>
      </c>
      <c r="E6117" t="s">
        <v>232</v>
      </c>
      <c r="F6117" t="s">
        <v>595</v>
      </c>
      <c r="G6117" t="str">
        <f t="shared" si="473"/>
        <v>SWHC046-01</v>
      </c>
      <c r="H6117" t="str">
        <f t="shared" si="469"/>
        <v>ExAnte2019</v>
      </c>
      <c r="I6117" t="str">
        <f t="shared" si="470"/>
        <v>IOU workpaper</v>
      </c>
      <c r="J6117" s="2">
        <f t="shared" si="471"/>
        <v>43775</v>
      </c>
      <c r="K6117" t="s">
        <v>203</v>
      </c>
      <c r="L6117">
        <f t="shared" si="472"/>
        <v>1</v>
      </c>
      <c r="O6117">
        <v>506.72649999999999</v>
      </c>
      <c r="P6117">
        <v>0</v>
      </c>
      <c r="Q6117">
        <v>37.034500000000001</v>
      </c>
      <c r="R6117">
        <v>332.4649</v>
      </c>
      <c r="S6117">
        <v>0</v>
      </c>
      <c r="T6117">
        <v>40.388300000000001</v>
      </c>
      <c r="AA6117" t="s">
        <v>465</v>
      </c>
      <c r="AB6117" t="s">
        <v>46</v>
      </c>
      <c r="AC6117" t="b">
        <v>0</v>
      </c>
    </row>
    <row r="6118" spans="1:29" hidden="1" x14ac:dyDescent="0.25">
      <c r="A6118" t="s">
        <v>134</v>
      </c>
      <c r="B6118" t="s">
        <v>484</v>
      </c>
      <c r="C6118" t="s">
        <v>581</v>
      </c>
      <c r="D6118" s="28" t="s">
        <v>464</v>
      </c>
      <c r="E6118" t="s">
        <v>240</v>
      </c>
      <c r="F6118" t="s">
        <v>595</v>
      </c>
      <c r="G6118" t="str">
        <f t="shared" si="473"/>
        <v>SWHC046-01</v>
      </c>
      <c r="H6118" t="str">
        <f t="shared" si="469"/>
        <v>ExAnte2019</v>
      </c>
      <c r="I6118" t="str">
        <f t="shared" si="470"/>
        <v>IOU workpaper</v>
      </c>
      <c r="J6118" s="2">
        <f t="shared" si="471"/>
        <v>43775</v>
      </c>
      <c r="K6118" t="s">
        <v>203</v>
      </c>
      <c r="L6118">
        <f t="shared" si="472"/>
        <v>1</v>
      </c>
      <c r="O6118">
        <v>541.62130000000002</v>
      </c>
      <c r="P6118">
        <v>0</v>
      </c>
      <c r="Q6118">
        <v>37.186500000000002</v>
      </c>
      <c r="R6118">
        <v>348.19260000000003</v>
      </c>
      <c r="S6118">
        <v>0</v>
      </c>
      <c r="T6118">
        <v>39.978299999999997</v>
      </c>
      <c r="AA6118" t="s">
        <v>465</v>
      </c>
      <c r="AB6118" t="s">
        <v>46</v>
      </c>
      <c r="AC6118" t="b">
        <v>0</v>
      </c>
    </row>
    <row r="6119" spans="1:29" hidden="1" x14ac:dyDescent="0.25">
      <c r="A6119" t="s">
        <v>134</v>
      </c>
      <c r="B6119" t="s">
        <v>484</v>
      </c>
      <c r="C6119" t="s">
        <v>581</v>
      </c>
      <c r="D6119" s="28" t="s">
        <v>464</v>
      </c>
      <c r="E6119" t="s">
        <v>248</v>
      </c>
      <c r="F6119" t="s">
        <v>595</v>
      </c>
      <c r="G6119" t="str">
        <f t="shared" si="473"/>
        <v>SWHC046-01</v>
      </c>
      <c r="H6119" t="str">
        <f t="shared" si="469"/>
        <v>ExAnte2019</v>
      </c>
      <c r="I6119" t="str">
        <f t="shared" si="470"/>
        <v>IOU workpaper</v>
      </c>
      <c r="J6119" s="2">
        <f t="shared" si="471"/>
        <v>43775</v>
      </c>
      <c r="K6119" t="s">
        <v>203</v>
      </c>
      <c r="L6119">
        <f t="shared" si="472"/>
        <v>1</v>
      </c>
      <c r="O6119">
        <v>483.30459999999999</v>
      </c>
      <c r="P6119">
        <v>0</v>
      </c>
      <c r="Q6119">
        <v>41.697800000000001</v>
      </c>
      <c r="R6119">
        <v>308.97770000000003</v>
      </c>
      <c r="S6119">
        <v>0</v>
      </c>
      <c r="T6119">
        <v>45.331499999999998</v>
      </c>
      <c r="AA6119" t="s">
        <v>465</v>
      </c>
      <c r="AB6119" t="s">
        <v>46</v>
      </c>
      <c r="AC6119" t="b">
        <v>0</v>
      </c>
    </row>
    <row r="6120" spans="1:29" hidden="1" x14ac:dyDescent="0.25">
      <c r="A6120" t="s">
        <v>134</v>
      </c>
      <c r="B6120" t="s">
        <v>484</v>
      </c>
      <c r="C6120" t="s">
        <v>581</v>
      </c>
      <c r="D6120" s="28" t="s">
        <v>464</v>
      </c>
      <c r="E6120" t="s">
        <v>256</v>
      </c>
      <c r="F6120" t="s">
        <v>595</v>
      </c>
      <c r="G6120" t="str">
        <f t="shared" si="473"/>
        <v>SWHC046-01</v>
      </c>
      <c r="H6120" t="str">
        <f t="shared" si="469"/>
        <v>ExAnte2019</v>
      </c>
      <c r="I6120" t="str">
        <f t="shared" si="470"/>
        <v>IOU workpaper</v>
      </c>
      <c r="J6120" s="2">
        <f t="shared" si="471"/>
        <v>43775</v>
      </c>
      <c r="K6120" t="s">
        <v>203</v>
      </c>
      <c r="L6120">
        <f t="shared" si="472"/>
        <v>1</v>
      </c>
      <c r="O6120">
        <v>638.30629999999996</v>
      </c>
      <c r="P6120">
        <v>0</v>
      </c>
      <c r="Q6120">
        <v>17.783799999999999</v>
      </c>
      <c r="R6120">
        <v>440.04989999999998</v>
      </c>
      <c r="S6120">
        <v>0</v>
      </c>
      <c r="T6120">
        <v>19.628399999999999</v>
      </c>
      <c r="AA6120" t="s">
        <v>465</v>
      </c>
      <c r="AB6120" t="s">
        <v>46</v>
      </c>
      <c r="AC6120" t="b">
        <v>0</v>
      </c>
    </row>
    <row r="6121" spans="1:29" hidden="1" x14ac:dyDescent="0.25">
      <c r="A6121" t="s">
        <v>134</v>
      </c>
      <c r="B6121" t="s">
        <v>484</v>
      </c>
      <c r="C6121" t="s">
        <v>581</v>
      </c>
      <c r="D6121" s="28" t="s">
        <v>464</v>
      </c>
      <c r="E6121" t="s">
        <v>265</v>
      </c>
      <c r="F6121" t="s">
        <v>595</v>
      </c>
      <c r="G6121" t="str">
        <f t="shared" si="473"/>
        <v>SWHC046-01</v>
      </c>
      <c r="H6121" t="str">
        <f t="shared" si="469"/>
        <v>ExAnte2019</v>
      </c>
      <c r="I6121" t="str">
        <f t="shared" si="470"/>
        <v>IOU workpaper</v>
      </c>
      <c r="J6121" s="2">
        <f t="shared" si="471"/>
        <v>43775</v>
      </c>
      <c r="K6121" t="s">
        <v>203</v>
      </c>
      <c r="L6121">
        <f t="shared" si="472"/>
        <v>1</v>
      </c>
      <c r="O6121">
        <v>642.98180000000002</v>
      </c>
      <c r="P6121">
        <v>0</v>
      </c>
      <c r="Q6121">
        <v>7.6803999999999997</v>
      </c>
      <c r="R6121">
        <v>449.59730000000002</v>
      </c>
      <c r="S6121">
        <v>0</v>
      </c>
      <c r="T6121">
        <v>8.8971</v>
      </c>
      <c r="AA6121" t="s">
        <v>465</v>
      </c>
      <c r="AB6121" t="s">
        <v>46</v>
      </c>
      <c r="AC6121" t="b">
        <v>0</v>
      </c>
    </row>
    <row r="6122" spans="1:29" hidden="1" x14ac:dyDescent="0.25">
      <c r="A6122" t="s">
        <v>134</v>
      </c>
      <c r="B6122" t="s">
        <v>484</v>
      </c>
      <c r="C6122" t="s">
        <v>581</v>
      </c>
      <c r="D6122" s="28" t="s">
        <v>464</v>
      </c>
      <c r="E6122" t="s">
        <v>274</v>
      </c>
      <c r="F6122" t="s">
        <v>595</v>
      </c>
      <c r="G6122" t="str">
        <f t="shared" si="473"/>
        <v>SWHC046-01</v>
      </c>
      <c r="H6122" t="str">
        <f t="shared" si="469"/>
        <v>ExAnte2019</v>
      </c>
      <c r="I6122" t="str">
        <f t="shared" si="470"/>
        <v>IOU workpaper</v>
      </c>
      <c r="J6122" s="2">
        <f t="shared" si="471"/>
        <v>43775</v>
      </c>
      <c r="K6122" t="s">
        <v>203</v>
      </c>
      <c r="L6122">
        <f t="shared" si="472"/>
        <v>1</v>
      </c>
      <c r="O6122">
        <v>688.1662</v>
      </c>
      <c r="P6122">
        <v>0</v>
      </c>
      <c r="Q6122">
        <v>13.389200000000001</v>
      </c>
      <c r="R6122">
        <v>481.49669999999998</v>
      </c>
      <c r="S6122">
        <v>0</v>
      </c>
      <c r="T6122">
        <v>14.914899999999999</v>
      </c>
      <c r="AA6122" t="s">
        <v>465</v>
      </c>
      <c r="AB6122" t="s">
        <v>46</v>
      </c>
      <c r="AC6122" t="b">
        <v>0</v>
      </c>
    </row>
    <row r="6123" spans="1:29" hidden="1" x14ac:dyDescent="0.25">
      <c r="A6123" t="s">
        <v>134</v>
      </c>
      <c r="B6123" t="s">
        <v>484</v>
      </c>
      <c r="C6123" t="s">
        <v>581</v>
      </c>
      <c r="D6123" s="28" t="s">
        <v>464</v>
      </c>
      <c r="E6123" t="s">
        <v>282</v>
      </c>
      <c r="F6123" t="s">
        <v>595</v>
      </c>
      <c r="G6123" t="str">
        <f t="shared" si="473"/>
        <v>SWHC046-01</v>
      </c>
      <c r="H6123" t="str">
        <f t="shared" si="469"/>
        <v>ExAnte2019</v>
      </c>
      <c r="I6123" t="str">
        <f t="shared" si="470"/>
        <v>IOU workpaper</v>
      </c>
      <c r="J6123" s="2">
        <f t="shared" si="471"/>
        <v>43775</v>
      </c>
      <c r="K6123" t="s">
        <v>203</v>
      </c>
      <c r="L6123">
        <f t="shared" si="472"/>
        <v>1</v>
      </c>
      <c r="O6123">
        <v>692.78980000000001</v>
      </c>
      <c r="P6123">
        <v>0</v>
      </c>
      <c r="Q6123">
        <v>18.632899999999999</v>
      </c>
      <c r="R6123">
        <v>484.38299999999998</v>
      </c>
      <c r="S6123">
        <v>0</v>
      </c>
      <c r="T6123">
        <v>20.4589</v>
      </c>
      <c r="AA6123" t="s">
        <v>465</v>
      </c>
      <c r="AB6123" t="s">
        <v>46</v>
      </c>
      <c r="AC6123" t="b">
        <v>0</v>
      </c>
    </row>
    <row r="6124" spans="1:29" hidden="1" x14ac:dyDescent="0.25">
      <c r="A6124" t="s">
        <v>134</v>
      </c>
      <c r="B6124" t="s">
        <v>484</v>
      </c>
      <c r="C6124" t="s">
        <v>581</v>
      </c>
      <c r="D6124" s="28" t="s">
        <v>464</v>
      </c>
      <c r="E6124" t="s">
        <v>290</v>
      </c>
      <c r="F6124" t="s">
        <v>595</v>
      </c>
      <c r="G6124" t="str">
        <f t="shared" si="473"/>
        <v>SWHC046-01</v>
      </c>
      <c r="H6124" t="str">
        <f t="shared" si="469"/>
        <v>ExAnte2019</v>
      </c>
      <c r="I6124" t="str">
        <f t="shared" si="470"/>
        <v>IOU workpaper</v>
      </c>
      <c r="J6124" s="2">
        <f t="shared" si="471"/>
        <v>43775</v>
      </c>
      <c r="K6124" t="s">
        <v>203</v>
      </c>
      <c r="L6124">
        <f t="shared" si="472"/>
        <v>1</v>
      </c>
      <c r="O6124">
        <v>708.71019999999999</v>
      </c>
      <c r="P6124">
        <v>0</v>
      </c>
      <c r="Q6124">
        <v>22.6343</v>
      </c>
      <c r="R6124">
        <v>495.19869999999997</v>
      </c>
      <c r="S6124">
        <v>0</v>
      </c>
      <c r="T6124">
        <v>24.627300000000002</v>
      </c>
      <c r="AA6124" t="s">
        <v>465</v>
      </c>
      <c r="AB6124" t="s">
        <v>46</v>
      </c>
      <c r="AC6124" t="b">
        <v>0</v>
      </c>
    </row>
    <row r="6125" spans="1:29" hidden="1" x14ac:dyDescent="0.25">
      <c r="A6125" t="s">
        <v>134</v>
      </c>
      <c r="B6125" t="s">
        <v>484</v>
      </c>
      <c r="C6125" t="s">
        <v>581</v>
      </c>
      <c r="D6125" s="28" t="s">
        <v>464</v>
      </c>
      <c r="E6125" t="s">
        <v>298</v>
      </c>
      <c r="F6125" t="s">
        <v>595</v>
      </c>
      <c r="G6125" t="str">
        <f t="shared" si="473"/>
        <v>SWHC046-01</v>
      </c>
      <c r="H6125" t="str">
        <f t="shared" si="469"/>
        <v>ExAnte2019</v>
      </c>
      <c r="I6125" t="str">
        <f t="shared" si="470"/>
        <v>IOU workpaper</v>
      </c>
      <c r="J6125" s="2">
        <f t="shared" si="471"/>
        <v>43775</v>
      </c>
      <c r="K6125" t="s">
        <v>203</v>
      </c>
      <c r="L6125">
        <f t="shared" si="472"/>
        <v>1</v>
      </c>
      <c r="O6125">
        <v>608.95740000000001</v>
      </c>
      <c r="P6125">
        <v>0</v>
      </c>
      <c r="Q6125">
        <v>48.597200000000001</v>
      </c>
      <c r="R6125">
        <v>390.45699999999999</v>
      </c>
      <c r="S6125">
        <v>0</v>
      </c>
      <c r="T6125">
        <v>51.460099999999997</v>
      </c>
      <c r="AA6125" t="s">
        <v>465</v>
      </c>
      <c r="AB6125" t="s">
        <v>46</v>
      </c>
      <c r="AC6125" t="b">
        <v>0</v>
      </c>
    </row>
    <row r="6126" spans="1:29" hidden="1" x14ac:dyDescent="0.25">
      <c r="A6126" t="s">
        <v>134</v>
      </c>
      <c r="B6126" t="s">
        <v>484</v>
      </c>
      <c r="C6126" t="s">
        <v>581</v>
      </c>
      <c r="D6126" s="28" t="s">
        <v>464</v>
      </c>
      <c r="E6126" t="s">
        <v>306</v>
      </c>
      <c r="F6126" t="s">
        <v>595</v>
      </c>
      <c r="G6126" t="str">
        <f t="shared" si="473"/>
        <v>SWHC046-01</v>
      </c>
      <c r="H6126" t="str">
        <f t="shared" si="469"/>
        <v>ExAnte2019</v>
      </c>
      <c r="I6126" t="str">
        <f t="shared" si="470"/>
        <v>IOU workpaper</v>
      </c>
      <c r="J6126" s="2">
        <f t="shared" si="471"/>
        <v>43775</v>
      </c>
      <c r="K6126" t="s">
        <v>203</v>
      </c>
      <c r="L6126">
        <f t="shared" si="472"/>
        <v>1</v>
      </c>
      <c r="O6126">
        <v>569.92010000000005</v>
      </c>
      <c r="P6126">
        <v>0</v>
      </c>
      <c r="Q6126">
        <v>45.7941</v>
      </c>
      <c r="R6126">
        <v>365.36680000000001</v>
      </c>
      <c r="S6126">
        <v>0</v>
      </c>
      <c r="T6126">
        <v>48.741500000000002</v>
      </c>
      <c r="AA6126" t="s">
        <v>465</v>
      </c>
      <c r="AB6126" t="s">
        <v>46</v>
      </c>
      <c r="AC6126" t="b">
        <v>0</v>
      </c>
    </row>
    <row r="6127" spans="1:29" hidden="1" x14ac:dyDescent="0.25">
      <c r="A6127" t="s">
        <v>134</v>
      </c>
      <c r="B6127" t="s">
        <v>484</v>
      </c>
      <c r="C6127" t="s">
        <v>581</v>
      </c>
      <c r="D6127" s="28" t="s">
        <v>464</v>
      </c>
      <c r="E6127" t="s">
        <v>314</v>
      </c>
      <c r="F6127" t="s">
        <v>595</v>
      </c>
      <c r="G6127" t="str">
        <f t="shared" si="473"/>
        <v>SWHC046-01</v>
      </c>
      <c r="H6127" t="str">
        <f t="shared" si="469"/>
        <v>ExAnte2019</v>
      </c>
      <c r="I6127" t="str">
        <f t="shared" si="470"/>
        <v>IOU workpaper</v>
      </c>
      <c r="J6127" s="2">
        <f t="shared" si="471"/>
        <v>43775</v>
      </c>
      <c r="K6127" t="s">
        <v>203</v>
      </c>
      <c r="L6127">
        <f t="shared" si="472"/>
        <v>1</v>
      </c>
      <c r="O6127">
        <v>652.95529999999997</v>
      </c>
      <c r="P6127">
        <v>0</v>
      </c>
      <c r="Q6127">
        <v>42.879800000000003</v>
      </c>
      <c r="R6127">
        <v>432.51920000000001</v>
      </c>
      <c r="S6127">
        <v>0</v>
      </c>
      <c r="T6127">
        <v>45.539000000000001</v>
      </c>
      <c r="AA6127" t="s">
        <v>465</v>
      </c>
      <c r="AB6127" t="s">
        <v>46</v>
      </c>
      <c r="AC6127" t="b">
        <v>0</v>
      </c>
    </row>
    <row r="6128" spans="1:29" hidden="1" x14ac:dyDescent="0.25">
      <c r="A6128" t="s">
        <v>134</v>
      </c>
      <c r="B6128" t="s">
        <v>484</v>
      </c>
      <c r="C6128" t="s">
        <v>581</v>
      </c>
      <c r="D6128" s="28" t="s">
        <v>464</v>
      </c>
      <c r="E6128" t="s">
        <v>322</v>
      </c>
      <c r="F6128" t="s">
        <v>595</v>
      </c>
      <c r="G6128" t="str">
        <f t="shared" si="473"/>
        <v>SWHC046-01</v>
      </c>
      <c r="H6128" t="str">
        <f t="shared" si="469"/>
        <v>ExAnte2019</v>
      </c>
      <c r="I6128" t="str">
        <f t="shared" si="470"/>
        <v>IOU workpaper</v>
      </c>
      <c r="J6128" s="2">
        <f t="shared" si="471"/>
        <v>43775</v>
      </c>
      <c r="K6128" t="s">
        <v>203</v>
      </c>
      <c r="L6128">
        <f t="shared" si="472"/>
        <v>1</v>
      </c>
      <c r="O6128">
        <v>577.43740000000003</v>
      </c>
      <c r="P6128">
        <v>0</v>
      </c>
      <c r="Q6128">
        <v>54.220599999999997</v>
      </c>
      <c r="R6128">
        <v>359.1472</v>
      </c>
      <c r="S6128">
        <v>0</v>
      </c>
      <c r="T6128">
        <v>57.125700000000002</v>
      </c>
      <c r="AA6128" t="s">
        <v>465</v>
      </c>
      <c r="AB6128" t="s">
        <v>46</v>
      </c>
      <c r="AC6128" t="b">
        <v>0</v>
      </c>
    </row>
    <row r="6129" spans="1:29" hidden="1" x14ac:dyDescent="0.25">
      <c r="A6129" t="s">
        <v>134</v>
      </c>
      <c r="B6129" t="s">
        <v>484</v>
      </c>
      <c r="C6129" t="s">
        <v>581</v>
      </c>
      <c r="D6129" s="28" t="s">
        <v>464</v>
      </c>
      <c r="E6129" t="s">
        <v>330</v>
      </c>
      <c r="F6129" t="s">
        <v>595</v>
      </c>
      <c r="G6129" t="str">
        <f t="shared" si="473"/>
        <v>SWHC046-01</v>
      </c>
      <c r="H6129" t="str">
        <f t="shared" si="469"/>
        <v>ExAnte2019</v>
      </c>
      <c r="I6129" t="str">
        <f t="shared" si="470"/>
        <v>IOU workpaper</v>
      </c>
      <c r="J6129" s="2">
        <f t="shared" si="471"/>
        <v>43775</v>
      </c>
      <c r="K6129" t="s">
        <v>203</v>
      </c>
      <c r="L6129">
        <f t="shared" si="472"/>
        <v>1</v>
      </c>
      <c r="O6129">
        <v>987.05280000000005</v>
      </c>
      <c r="P6129">
        <v>0</v>
      </c>
      <c r="Q6129">
        <v>8.2664000000000009</v>
      </c>
      <c r="R6129">
        <v>732.64949999999999</v>
      </c>
      <c r="S6129">
        <v>0</v>
      </c>
      <c r="T6129">
        <v>9.1516999999999999</v>
      </c>
      <c r="AA6129" t="s">
        <v>465</v>
      </c>
      <c r="AB6129" t="s">
        <v>46</v>
      </c>
      <c r="AC6129" t="b">
        <v>0</v>
      </c>
    </row>
    <row r="6130" spans="1:29" hidden="1" x14ac:dyDescent="0.25">
      <c r="A6130" t="s">
        <v>134</v>
      </c>
      <c r="B6130" t="s">
        <v>484</v>
      </c>
      <c r="C6130" t="s">
        <v>581</v>
      </c>
      <c r="D6130" s="28" t="s">
        <v>464</v>
      </c>
      <c r="E6130" t="s">
        <v>338</v>
      </c>
      <c r="F6130" t="s">
        <v>595</v>
      </c>
      <c r="G6130" t="str">
        <f t="shared" si="473"/>
        <v>SWHC046-01</v>
      </c>
      <c r="H6130" t="str">
        <f t="shared" si="469"/>
        <v>ExAnte2019</v>
      </c>
      <c r="I6130" t="str">
        <f t="shared" si="470"/>
        <v>IOU workpaper</v>
      </c>
      <c r="J6130" s="2">
        <f t="shared" si="471"/>
        <v>43775</v>
      </c>
      <c r="K6130" t="s">
        <v>203</v>
      </c>
      <c r="L6130">
        <f t="shared" si="472"/>
        <v>1</v>
      </c>
      <c r="O6130">
        <v>49.537300000000002</v>
      </c>
      <c r="P6130">
        <v>0</v>
      </c>
      <c r="Q6130">
        <v>119.8929</v>
      </c>
      <c r="R6130">
        <v>-134.6534</v>
      </c>
      <c r="S6130">
        <v>0</v>
      </c>
      <c r="T6130">
        <v>124.1237</v>
      </c>
      <c r="AA6130" t="s">
        <v>465</v>
      </c>
      <c r="AB6130" t="s">
        <v>46</v>
      </c>
      <c r="AC6130" t="b">
        <v>0</v>
      </c>
    </row>
    <row r="6131" spans="1:29" hidden="1" x14ac:dyDescent="0.25">
      <c r="A6131" t="s">
        <v>134</v>
      </c>
      <c r="B6131" t="s">
        <v>484</v>
      </c>
      <c r="C6131" t="s">
        <v>582</v>
      </c>
      <c r="D6131" s="28" t="s">
        <v>464</v>
      </c>
      <c r="E6131" t="s">
        <v>202</v>
      </c>
      <c r="F6131" t="s">
        <v>595</v>
      </c>
      <c r="G6131" t="str">
        <f t="shared" si="473"/>
        <v>SWHC046-01</v>
      </c>
      <c r="H6131" t="str">
        <f t="shared" si="469"/>
        <v>ExAnte2019</v>
      </c>
      <c r="I6131" t="str">
        <f t="shared" si="470"/>
        <v>IOU workpaper</v>
      </c>
      <c r="J6131" s="2">
        <f t="shared" si="471"/>
        <v>43775</v>
      </c>
      <c r="K6131" t="s">
        <v>203</v>
      </c>
      <c r="L6131">
        <f t="shared" si="472"/>
        <v>1</v>
      </c>
      <c r="O6131">
        <v>-649.28250000000003</v>
      </c>
      <c r="P6131">
        <v>0</v>
      </c>
      <c r="Q6131">
        <v>218.90190000000001</v>
      </c>
      <c r="R6131">
        <v>-779.75199999999995</v>
      </c>
      <c r="S6131">
        <v>0</v>
      </c>
      <c r="T6131">
        <v>223.0052</v>
      </c>
      <c r="AA6131" t="s">
        <v>465</v>
      </c>
      <c r="AB6131" t="s">
        <v>46</v>
      </c>
      <c r="AC6131" t="b">
        <v>0</v>
      </c>
    </row>
    <row r="6132" spans="1:29" hidden="1" x14ac:dyDescent="0.25">
      <c r="A6132" t="s">
        <v>134</v>
      </c>
      <c r="B6132" t="s">
        <v>484</v>
      </c>
      <c r="C6132" t="s">
        <v>582</v>
      </c>
      <c r="D6132" s="28" t="s">
        <v>464</v>
      </c>
      <c r="E6132" t="s">
        <v>224</v>
      </c>
      <c r="F6132" t="s">
        <v>595</v>
      </c>
      <c r="G6132" t="str">
        <f t="shared" si="473"/>
        <v>SWHC046-01</v>
      </c>
      <c r="H6132" t="str">
        <f t="shared" si="469"/>
        <v>ExAnte2019</v>
      </c>
      <c r="I6132" t="str">
        <f t="shared" si="470"/>
        <v>IOU workpaper</v>
      </c>
      <c r="J6132" s="2">
        <f t="shared" si="471"/>
        <v>43775</v>
      </c>
      <c r="K6132" t="s">
        <v>203</v>
      </c>
      <c r="L6132">
        <f t="shared" si="472"/>
        <v>1</v>
      </c>
      <c r="O6132">
        <v>-183.80420000000001</v>
      </c>
      <c r="P6132">
        <v>0</v>
      </c>
      <c r="Q6132">
        <v>137.75139999999999</v>
      </c>
      <c r="R6132">
        <v>-340.97649999999999</v>
      </c>
      <c r="S6132">
        <v>0</v>
      </c>
      <c r="T6132">
        <v>140.5848</v>
      </c>
      <c r="AA6132" t="s">
        <v>465</v>
      </c>
      <c r="AB6132" t="s">
        <v>46</v>
      </c>
      <c r="AC6132" t="b">
        <v>0</v>
      </c>
    </row>
    <row r="6133" spans="1:29" hidden="1" x14ac:dyDescent="0.25">
      <c r="A6133" t="s">
        <v>134</v>
      </c>
      <c r="B6133" t="s">
        <v>484</v>
      </c>
      <c r="C6133" t="s">
        <v>582</v>
      </c>
      <c r="D6133" s="28" t="s">
        <v>464</v>
      </c>
      <c r="E6133" t="s">
        <v>232</v>
      </c>
      <c r="F6133" t="s">
        <v>595</v>
      </c>
      <c r="G6133" t="str">
        <f t="shared" si="473"/>
        <v>SWHC046-01</v>
      </c>
      <c r="H6133" t="str">
        <f t="shared" si="469"/>
        <v>ExAnte2019</v>
      </c>
      <c r="I6133" t="str">
        <f t="shared" si="470"/>
        <v>IOU workpaper</v>
      </c>
      <c r="J6133" s="2">
        <f t="shared" si="471"/>
        <v>43775</v>
      </c>
      <c r="K6133" t="s">
        <v>203</v>
      </c>
      <c r="L6133">
        <f t="shared" si="472"/>
        <v>1</v>
      </c>
      <c r="O6133">
        <v>-71.532799999999995</v>
      </c>
      <c r="P6133">
        <v>0</v>
      </c>
      <c r="Q6133">
        <v>118.7201</v>
      </c>
      <c r="R6133">
        <v>-213.66370000000001</v>
      </c>
      <c r="S6133">
        <v>0</v>
      </c>
      <c r="T6133">
        <v>121.7653</v>
      </c>
      <c r="AA6133" t="s">
        <v>465</v>
      </c>
      <c r="AB6133" t="s">
        <v>46</v>
      </c>
      <c r="AC6133" t="b">
        <v>0</v>
      </c>
    </row>
    <row r="6134" spans="1:29" hidden="1" x14ac:dyDescent="0.25">
      <c r="A6134" t="s">
        <v>134</v>
      </c>
      <c r="B6134" t="s">
        <v>484</v>
      </c>
      <c r="C6134" t="s">
        <v>582</v>
      </c>
      <c r="D6134" s="28" t="s">
        <v>464</v>
      </c>
      <c r="E6134" t="s">
        <v>240</v>
      </c>
      <c r="F6134" t="s">
        <v>595</v>
      </c>
      <c r="G6134" t="str">
        <f t="shared" si="473"/>
        <v>SWHC046-01</v>
      </c>
      <c r="H6134" t="str">
        <f t="shared" si="469"/>
        <v>ExAnte2019</v>
      </c>
      <c r="I6134" t="str">
        <f t="shared" si="470"/>
        <v>IOU workpaper</v>
      </c>
      <c r="J6134" s="2">
        <f t="shared" si="471"/>
        <v>43775</v>
      </c>
      <c r="K6134" t="s">
        <v>203</v>
      </c>
      <c r="L6134">
        <f t="shared" si="472"/>
        <v>1</v>
      </c>
      <c r="O6134">
        <v>0.1055</v>
      </c>
      <c r="P6134">
        <v>0</v>
      </c>
      <c r="Q6134">
        <v>99.679000000000002</v>
      </c>
      <c r="R6134">
        <v>-159.5275</v>
      </c>
      <c r="S6134">
        <v>0</v>
      </c>
      <c r="T6134">
        <v>102.1093</v>
      </c>
      <c r="AA6134" t="s">
        <v>465</v>
      </c>
      <c r="AB6134" t="s">
        <v>46</v>
      </c>
      <c r="AC6134" t="b">
        <v>0</v>
      </c>
    </row>
    <row r="6135" spans="1:29" hidden="1" x14ac:dyDescent="0.25">
      <c r="A6135" t="s">
        <v>134</v>
      </c>
      <c r="B6135" t="s">
        <v>484</v>
      </c>
      <c r="C6135" t="s">
        <v>582</v>
      </c>
      <c r="D6135" s="28" t="s">
        <v>464</v>
      </c>
      <c r="E6135" t="s">
        <v>248</v>
      </c>
      <c r="F6135" t="s">
        <v>595</v>
      </c>
      <c r="G6135" t="str">
        <f t="shared" si="473"/>
        <v>SWHC046-01</v>
      </c>
      <c r="H6135" t="str">
        <f t="shared" si="469"/>
        <v>ExAnte2019</v>
      </c>
      <c r="I6135" t="str">
        <f t="shared" si="470"/>
        <v>IOU workpaper</v>
      </c>
      <c r="J6135" s="2">
        <f t="shared" si="471"/>
        <v>43775</v>
      </c>
      <c r="K6135" t="s">
        <v>203</v>
      </c>
      <c r="L6135">
        <f t="shared" si="472"/>
        <v>1</v>
      </c>
      <c r="O6135">
        <v>-165.28870000000001</v>
      </c>
      <c r="P6135">
        <v>0</v>
      </c>
      <c r="Q6135">
        <v>128.08779999999999</v>
      </c>
      <c r="R6135">
        <v>-307.20979999999997</v>
      </c>
      <c r="S6135">
        <v>0</v>
      </c>
      <c r="T6135">
        <v>131.14519999999999</v>
      </c>
      <c r="AA6135" t="s">
        <v>465</v>
      </c>
      <c r="AB6135" t="s">
        <v>46</v>
      </c>
      <c r="AC6135" t="b">
        <v>0</v>
      </c>
    </row>
    <row r="6136" spans="1:29" hidden="1" x14ac:dyDescent="0.25">
      <c r="A6136" t="s">
        <v>134</v>
      </c>
      <c r="B6136" t="s">
        <v>484</v>
      </c>
      <c r="C6136" t="s">
        <v>582</v>
      </c>
      <c r="D6136" s="28" t="s">
        <v>464</v>
      </c>
      <c r="E6136" t="s">
        <v>256</v>
      </c>
      <c r="F6136" t="s">
        <v>595</v>
      </c>
      <c r="G6136" t="str">
        <f t="shared" si="473"/>
        <v>SWHC046-01</v>
      </c>
      <c r="H6136" t="str">
        <f t="shared" si="469"/>
        <v>ExAnte2019</v>
      </c>
      <c r="I6136" t="str">
        <f t="shared" si="470"/>
        <v>IOU workpaper</v>
      </c>
      <c r="J6136" s="2">
        <f t="shared" si="471"/>
        <v>43775</v>
      </c>
      <c r="K6136" t="s">
        <v>203</v>
      </c>
      <c r="L6136">
        <f t="shared" si="472"/>
        <v>1</v>
      </c>
      <c r="O6136">
        <v>275.65559999999999</v>
      </c>
      <c r="P6136">
        <v>0</v>
      </c>
      <c r="Q6136">
        <v>58.537599999999998</v>
      </c>
      <c r="R6136">
        <v>108.09010000000001</v>
      </c>
      <c r="S6136">
        <v>0</v>
      </c>
      <c r="T6136">
        <v>60.489800000000002</v>
      </c>
      <c r="AA6136" t="s">
        <v>465</v>
      </c>
      <c r="AB6136" t="s">
        <v>46</v>
      </c>
      <c r="AC6136" t="b">
        <v>0</v>
      </c>
    </row>
    <row r="6137" spans="1:29" hidden="1" x14ac:dyDescent="0.25">
      <c r="A6137" t="s">
        <v>134</v>
      </c>
      <c r="B6137" t="s">
        <v>484</v>
      </c>
      <c r="C6137" t="s">
        <v>582</v>
      </c>
      <c r="D6137" s="28" t="s">
        <v>464</v>
      </c>
      <c r="E6137" t="s">
        <v>265</v>
      </c>
      <c r="F6137" t="s">
        <v>595</v>
      </c>
      <c r="G6137" t="str">
        <f t="shared" si="473"/>
        <v>SWHC046-01</v>
      </c>
      <c r="H6137" t="str">
        <f t="shared" si="469"/>
        <v>ExAnte2019</v>
      </c>
      <c r="I6137" t="str">
        <f t="shared" si="470"/>
        <v>IOU workpaper</v>
      </c>
      <c r="J6137" s="2">
        <f t="shared" si="471"/>
        <v>43775</v>
      </c>
      <c r="K6137" t="s">
        <v>203</v>
      </c>
      <c r="L6137">
        <f t="shared" si="472"/>
        <v>1</v>
      </c>
      <c r="O6137">
        <v>327.57490000000001</v>
      </c>
      <c r="P6137">
        <v>0</v>
      </c>
      <c r="Q6137">
        <v>40.346299999999999</v>
      </c>
      <c r="R6137">
        <v>165.09970000000001</v>
      </c>
      <c r="S6137">
        <v>0</v>
      </c>
      <c r="T6137">
        <v>42.0976</v>
      </c>
      <c r="AA6137" t="s">
        <v>465</v>
      </c>
      <c r="AB6137" t="s">
        <v>46</v>
      </c>
      <c r="AC6137" t="b">
        <v>0</v>
      </c>
    </row>
    <row r="6138" spans="1:29" hidden="1" x14ac:dyDescent="0.25">
      <c r="A6138" t="s">
        <v>134</v>
      </c>
      <c r="B6138" t="s">
        <v>484</v>
      </c>
      <c r="C6138" t="s">
        <v>582</v>
      </c>
      <c r="D6138" s="28" t="s">
        <v>464</v>
      </c>
      <c r="E6138" t="s">
        <v>274</v>
      </c>
      <c r="F6138" t="s">
        <v>595</v>
      </c>
      <c r="G6138" t="str">
        <f t="shared" si="473"/>
        <v>SWHC046-01</v>
      </c>
      <c r="H6138" t="str">
        <f t="shared" si="469"/>
        <v>ExAnte2019</v>
      </c>
      <c r="I6138" t="str">
        <f t="shared" si="470"/>
        <v>IOU workpaper</v>
      </c>
      <c r="J6138" s="2">
        <f t="shared" si="471"/>
        <v>43775</v>
      </c>
      <c r="K6138" t="s">
        <v>203</v>
      </c>
      <c r="L6138">
        <f t="shared" si="472"/>
        <v>1</v>
      </c>
      <c r="O6138">
        <v>394.13060000000002</v>
      </c>
      <c r="P6138">
        <v>0</v>
      </c>
      <c r="Q6138">
        <v>47.6629</v>
      </c>
      <c r="R6138">
        <v>210.49700000000001</v>
      </c>
      <c r="S6138">
        <v>0</v>
      </c>
      <c r="T6138">
        <v>49.375399999999999</v>
      </c>
      <c r="AA6138" t="s">
        <v>465</v>
      </c>
      <c r="AB6138" t="s">
        <v>46</v>
      </c>
      <c r="AC6138" t="b">
        <v>0</v>
      </c>
    </row>
    <row r="6139" spans="1:29" hidden="1" x14ac:dyDescent="0.25">
      <c r="A6139" t="s">
        <v>134</v>
      </c>
      <c r="B6139" t="s">
        <v>484</v>
      </c>
      <c r="C6139" t="s">
        <v>582</v>
      </c>
      <c r="D6139" s="28" t="s">
        <v>464</v>
      </c>
      <c r="E6139" t="s">
        <v>282</v>
      </c>
      <c r="F6139" t="s">
        <v>595</v>
      </c>
      <c r="G6139" t="str">
        <f t="shared" si="473"/>
        <v>SWHC046-01</v>
      </c>
      <c r="H6139" t="str">
        <f t="shared" si="469"/>
        <v>ExAnte2019</v>
      </c>
      <c r="I6139" t="str">
        <f t="shared" si="470"/>
        <v>IOU workpaper</v>
      </c>
      <c r="J6139" s="2">
        <f t="shared" si="471"/>
        <v>43775</v>
      </c>
      <c r="K6139" t="s">
        <v>203</v>
      </c>
      <c r="L6139">
        <f t="shared" si="472"/>
        <v>1</v>
      </c>
      <c r="O6139">
        <v>392.35860000000002</v>
      </c>
      <c r="P6139">
        <v>0</v>
      </c>
      <c r="Q6139">
        <v>52.063899999999997</v>
      </c>
      <c r="R6139">
        <v>212.67599999999999</v>
      </c>
      <c r="S6139">
        <v>0</v>
      </c>
      <c r="T6139">
        <v>53.967300000000002</v>
      </c>
      <c r="AA6139" t="s">
        <v>465</v>
      </c>
      <c r="AB6139" t="s">
        <v>46</v>
      </c>
      <c r="AC6139" t="b">
        <v>0</v>
      </c>
    </row>
    <row r="6140" spans="1:29" hidden="1" x14ac:dyDescent="0.25">
      <c r="A6140" t="s">
        <v>134</v>
      </c>
      <c r="B6140" t="s">
        <v>484</v>
      </c>
      <c r="C6140" t="s">
        <v>582</v>
      </c>
      <c r="D6140" s="28" t="s">
        <v>464</v>
      </c>
      <c r="E6140" t="s">
        <v>290</v>
      </c>
      <c r="F6140" t="s">
        <v>595</v>
      </c>
      <c r="G6140" t="str">
        <f t="shared" si="473"/>
        <v>SWHC046-01</v>
      </c>
      <c r="H6140" t="str">
        <f t="shared" si="469"/>
        <v>ExAnte2019</v>
      </c>
      <c r="I6140" t="str">
        <f t="shared" si="470"/>
        <v>IOU workpaper</v>
      </c>
      <c r="J6140" s="2">
        <f t="shared" si="471"/>
        <v>43775</v>
      </c>
      <c r="K6140" t="s">
        <v>203</v>
      </c>
      <c r="L6140">
        <f t="shared" si="472"/>
        <v>1</v>
      </c>
      <c r="O6140">
        <v>390.02069999999998</v>
      </c>
      <c r="P6140">
        <v>0</v>
      </c>
      <c r="Q6140">
        <v>61.129100000000001</v>
      </c>
      <c r="R6140">
        <v>202.0247</v>
      </c>
      <c r="S6140">
        <v>0</v>
      </c>
      <c r="T6140">
        <v>63.042200000000001</v>
      </c>
      <c r="AA6140" t="s">
        <v>465</v>
      </c>
      <c r="AB6140" t="s">
        <v>46</v>
      </c>
      <c r="AC6140" t="b">
        <v>0</v>
      </c>
    </row>
    <row r="6141" spans="1:29" hidden="1" x14ac:dyDescent="0.25">
      <c r="A6141" t="s">
        <v>134</v>
      </c>
      <c r="B6141" t="s">
        <v>484</v>
      </c>
      <c r="C6141" t="s">
        <v>582</v>
      </c>
      <c r="D6141" s="28" t="s">
        <v>464</v>
      </c>
      <c r="E6141" t="s">
        <v>298</v>
      </c>
      <c r="F6141" t="s">
        <v>595</v>
      </c>
      <c r="G6141" t="str">
        <f t="shared" si="473"/>
        <v>SWHC046-01</v>
      </c>
      <c r="H6141" t="str">
        <f t="shared" si="469"/>
        <v>ExAnte2019</v>
      </c>
      <c r="I6141" t="str">
        <f t="shared" si="470"/>
        <v>IOU workpaper</v>
      </c>
      <c r="J6141" s="2">
        <f t="shared" si="471"/>
        <v>43775</v>
      </c>
      <c r="K6141" t="s">
        <v>203</v>
      </c>
      <c r="L6141">
        <f t="shared" si="472"/>
        <v>1</v>
      </c>
      <c r="O6141">
        <v>181.89959999999999</v>
      </c>
      <c r="P6141">
        <v>0</v>
      </c>
      <c r="Q6141">
        <v>102.50579999999999</v>
      </c>
      <c r="R6141">
        <v>-9.9560999999999993</v>
      </c>
      <c r="S6141">
        <v>0</v>
      </c>
      <c r="T6141">
        <v>104.898</v>
      </c>
      <c r="AA6141" t="s">
        <v>465</v>
      </c>
      <c r="AB6141" t="s">
        <v>46</v>
      </c>
      <c r="AC6141" t="b">
        <v>0</v>
      </c>
    </row>
    <row r="6142" spans="1:29" hidden="1" x14ac:dyDescent="0.25">
      <c r="A6142" t="s">
        <v>134</v>
      </c>
      <c r="B6142" t="s">
        <v>484</v>
      </c>
      <c r="C6142" t="s">
        <v>582</v>
      </c>
      <c r="D6142" s="28" t="s">
        <v>464</v>
      </c>
      <c r="E6142" t="s">
        <v>306</v>
      </c>
      <c r="F6142" t="s">
        <v>595</v>
      </c>
      <c r="G6142" t="str">
        <f t="shared" si="473"/>
        <v>SWHC046-01</v>
      </c>
      <c r="H6142" t="str">
        <f t="shared" si="469"/>
        <v>ExAnte2019</v>
      </c>
      <c r="I6142" t="str">
        <f t="shared" si="470"/>
        <v>IOU workpaper</v>
      </c>
      <c r="J6142" s="2">
        <f t="shared" si="471"/>
        <v>43775</v>
      </c>
      <c r="K6142" t="s">
        <v>203</v>
      </c>
      <c r="L6142">
        <f t="shared" si="472"/>
        <v>1</v>
      </c>
      <c r="O6142">
        <v>103.3578</v>
      </c>
      <c r="P6142">
        <v>0</v>
      </c>
      <c r="Q6142">
        <v>109.0538</v>
      </c>
      <c r="R6142">
        <v>-75.214500000000001</v>
      </c>
      <c r="S6142">
        <v>0</v>
      </c>
      <c r="T6142">
        <v>111.61150000000001</v>
      </c>
      <c r="AA6142" t="s">
        <v>465</v>
      </c>
      <c r="AB6142" t="s">
        <v>46</v>
      </c>
      <c r="AC6142" t="b">
        <v>0</v>
      </c>
    </row>
    <row r="6143" spans="1:29" hidden="1" x14ac:dyDescent="0.25">
      <c r="A6143" t="s">
        <v>134</v>
      </c>
      <c r="B6143" t="s">
        <v>484</v>
      </c>
      <c r="C6143" t="s">
        <v>582</v>
      </c>
      <c r="D6143" s="28" t="s">
        <v>464</v>
      </c>
      <c r="E6143" t="s">
        <v>314</v>
      </c>
      <c r="F6143" t="s">
        <v>595</v>
      </c>
      <c r="G6143" t="str">
        <f t="shared" si="473"/>
        <v>SWHC046-01</v>
      </c>
      <c r="H6143" t="str">
        <f t="shared" si="469"/>
        <v>ExAnte2019</v>
      </c>
      <c r="I6143" t="str">
        <f t="shared" si="470"/>
        <v>IOU workpaper</v>
      </c>
      <c r="J6143" s="2">
        <f t="shared" si="471"/>
        <v>43775</v>
      </c>
      <c r="K6143" t="s">
        <v>203</v>
      </c>
      <c r="L6143">
        <f t="shared" si="472"/>
        <v>1</v>
      </c>
      <c r="O6143">
        <v>259.92599999999999</v>
      </c>
      <c r="P6143">
        <v>0</v>
      </c>
      <c r="Q6143">
        <v>91.554400000000001</v>
      </c>
      <c r="R6143">
        <v>66.053200000000004</v>
      </c>
      <c r="S6143">
        <v>0</v>
      </c>
      <c r="T6143">
        <v>93.812700000000007</v>
      </c>
      <c r="AA6143" t="s">
        <v>465</v>
      </c>
      <c r="AB6143" t="s">
        <v>46</v>
      </c>
      <c r="AC6143" t="b">
        <v>0</v>
      </c>
    </row>
    <row r="6144" spans="1:29" hidden="1" x14ac:dyDescent="0.25">
      <c r="A6144" t="s">
        <v>134</v>
      </c>
      <c r="B6144" t="s">
        <v>484</v>
      </c>
      <c r="C6144" t="s">
        <v>582</v>
      </c>
      <c r="D6144" s="28" t="s">
        <v>464</v>
      </c>
      <c r="E6144" t="s">
        <v>322</v>
      </c>
      <c r="F6144" t="s">
        <v>595</v>
      </c>
      <c r="G6144" t="str">
        <f t="shared" si="473"/>
        <v>SWHC046-01</v>
      </c>
      <c r="H6144" t="str">
        <f t="shared" si="469"/>
        <v>ExAnte2019</v>
      </c>
      <c r="I6144" t="str">
        <f t="shared" si="470"/>
        <v>IOU workpaper</v>
      </c>
      <c r="J6144" s="2">
        <f t="shared" si="471"/>
        <v>43775</v>
      </c>
      <c r="K6144" t="s">
        <v>203</v>
      </c>
      <c r="L6144">
        <f t="shared" si="472"/>
        <v>1</v>
      </c>
      <c r="O6144">
        <v>145.4246</v>
      </c>
      <c r="P6144">
        <v>0</v>
      </c>
      <c r="Q6144">
        <v>106.0063</v>
      </c>
      <c r="R6144">
        <v>-45.2958</v>
      </c>
      <c r="S6144">
        <v>0</v>
      </c>
      <c r="T6144">
        <v>108.36060000000001</v>
      </c>
      <c r="AA6144" t="s">
        <v>465</v>
      </c>
      <c r="AB6144" t="s">
        <v>46</v>
      </c>
      <c r="AC6144" t="b">
        <v>0</v>
      </c>
    </row>
    <row r="6145" spans="1:29" hidden="1" x14ac:dyDescent="0.25">
      <c r="A6145" t="s">
        <v>134</v>
      </c>
      <c r="B6145" t="s">
        <v>484</v>
      </c>
      <c r="C6145" t="s">
        <v>582</v>
      </c>
      <c r="D6145" s="28" t="s">
        <v>464</v>
      </c>
      <c r="E6145" t="s">
        <v>330</v>
      </c>
      <c r="F6145" t="s">
        <v>595</v>
      </c>
      <c r="G6145" t="str">
        <f t="shared" si="473"/>
        <v>SWHC046-01</v>
      </c>
      <c r="H6145" t="str">
        <f t="shared" si="469"/>
        <v>ExAnte2019</v>
      </c>
      <c r="I6145" t="str">
        <f t="shared" si="470"/>
        <v>IOU workpaper</v>
      </c>
      <c r="J6145" s="2">
        <f t="shared" si="471"/>
        <v>43775</v>
      </c>
      <c r="K6145" t="s">
        <v>203</v>
      </c>
      <c r="L6145">
        <f t="shared" si="472"/>
        <v>1</v>
      </c>
      <c r="O6145">
        <v>823.81320000000005</v>
      </c>
      <c r="P6145">
        <v>0</v>
      </c>
      <c r="Q6145">
        <v>22.481999999999999</v>
      </c>
      <c r="R6145">
        <v>589.92930000000001</v>
      </c>
      <c r="S6145">
        <v>0</v>
      </c>
      <c r="T6145">
        <v>23.571000000000002</v>
      </c>
      <c r="AA6145" t="s">
        <v>465</v>
      </c>
      <c r="AB6145" t="s">
        <v>46</v>
      </c>
      <c r="AC6145" t="b">
        <v>0</v>
      </c>
    </row>
    <row r="6146" spans="1:29" hidden="1" x14ac:dyDescent="0.25">
      <c r="A6146" t="s">
        <v>134</v>
      </c>
      <c r="B6146" t="s">
        <v>484</v>
      </c>
      <c r="C6146" t="s">
        <v>582</v>
      </c>
      <c r="D6146" s="28" t="s">
        <v>464</v>
      </c>
      <c r="E6146" t="s">
        <v>338</v>
      </c>
      <c r="F6146" t="s">
        <v>595</v>
      </c>
      <c r="G6146" t="str">
        <f t="shared" si="473"/>
        <v>SWHC046-01</v>
      </c>
      <c r="H6146" t="str">
        <f t="shared" si="469"/>
        <v>ExAnte2019</v>
      </c>
      <c r="I6146" t="str">
        <f t="shared" si="470"/>
        <v>IOU workpaper</v>
      </c>
      <c r="J6146" s="2">
        <f t="shared" si="471"/>
        <v>43775</v>
      </c>
      <c r="K6146" t="s">
        <v>203</v>
      </c>
      <c r="L6146">
        <f t="shared" si="472"/>
        <v>1</v>
      </c>
      <c r="O6146">
        <v>-1049.9848999999999</v>
      </c>
      <c r="P6146">
        <v>0</v>
      </c>
      <c r="Q6146">
        <v>238.25630000000001</v>
      </c>
      <c r="R6146">
        <v>-1199.5992000000001</v>
      </c>
      <c r="S6146">
        <v>0</v>
      </c>
      <c r="T6146">
        <v>241.3107</v>
      </c>
      <c r="AA6146" t="s">
        <v>465</v>
      </c>
      <c r="AB6146" t="s">
        <v>46</v>
      </c>
      <c r="AC6146" t="b">
        <v>0</v>
      </c>
    </row>
    <row r="6147" spans="1:29" hidden="1" x14ac:dyDescent="0.25">
      <c r="A6147" t="s">
        <v>134</v>
      </c>
      <c r="B6147" t="s">
        <v>484</v>
      </c>
      <c r="C6147" t="s">
        <v>583</v>
      </c>
      <c r="D6147" s="28" t="s">
        <v>464</v>
      </c>
      <c r="E6147" t="s">
        <v>202</v>
      </c>
      <c r="F6147" t="s">
        <v>595</v>
      </c>
      <c r="G6147" t="str">
        <f t="shared" si="473"/>
        <v>SWHC046-01</v>
      </c>
      <c r="H6147" t="str">
        <f t="shared" si="469"/>
        <v>ExAnte2019</v>
      </c>
      <c r="I6147" t="str">
        <f t="shared" si="470"/>
        <v>IOU workpaper</v>
      </c>
      <c r="J6147" s="2">
        <f t="shared" si="471"/>
        <v>43775</v>
      </c>
      <c r="K6147" t="s">
        <v>203</v>
      </c>
      <c r="L6147">
        <f t="shared" si="472"/>
        <v>1</v>
      </c>
      <c r="O6147">
        <v>-54.061300000000003</v>
      </c>
      <c r="P6147">
        <v>0</v>
      </c>
      <c r="Q6147">
        <v>58.217700000000001</v>
      </c>
      <c r="R6147">
        <v>-123.7312</v>
      </c>
      <c r="S6147">
        <v>0</v>
      </c>
      <c r="T6147">
        <v>59.5441</v>
      </c>
      <c r="AA6147" t="s">
        <v>465</v>
      </c>
      <c r="AB6147" t="s">
        <v>46</v>
      </c>
      <c r="AC6147" t="b">
        <v>0</v>
      </c>
    </row>
    <row r="6148" spans="1:29" hidden="1" x14ac:dyDescent="0.25">
      <c r="A6148" t="s">
        <v>134</v>
      </c>
      <c r="B6148" t="s">
        <v>484</v>
      </c>
      <c r="C6148" t="s">
        <v>583</v>
      </c>
      <c r="D6148" s="28" t="s">
        <v>464</v>
      </c>
      <c r="E6148" t="s">
        <v>224</v>
      </c>
      <c r="F6148" t="s">
        <v>595</v>
      </c>
      <c r="G6148" t="str">
        <f t="shared" si="473"/>
        <v>SWHC046-01</v>
      </c>
      <c r="H6148" t="str">
        <f t="shared" si="469"/>
        <v>ExAnte2019</v>
      </c>
      <c r="I6148" t="str">
        <f t="shared" si="470"/>
        <v>IOU workpaper</v>
      </c>
      <c r="J6148" s="2">
        <f t="shared" si="471"/>
        <v>43775</v>
      </c>
      <c r="K6148" t="s">
        <v>203</v>
      </c>
      <c r="L6148">
        <f t="shared" si="472"/>
        <v>1</v>
      </c>
      <c r="O6148">
        <v>135.11609999999999</v>
      </c>
      <c r="P6148">
        <v>0</v>
      </c>
      <c r="Q6148">
        <v>32.040399999999998</v>
      </c>
      <c r="R6148">
        <v>45.508099999999999</v>
      </c>
      <c r="S6148">
        <v>0</v>
      </c>
      <c r="T6148">
        <v>32.815100000000001</v>
      </c>
      <c r="AA6148" t="s">
        <v>465</v>
      </c>
      <c r="AB6148" t="s">
        <v>46</v>
      </c>
      <c r="AC6148" t="b">
        <v>0</v>
      </c>
    </row>
    <row r="6149" spans="1:29" hidden="1" x14ac:dyDescent="0.25">
      <c r="A6149" t="s">
        <v>134</v>
      </c>
      <c r="B6149" t="s">
        <v>484</v>
      </c>
      <c r="C6149" t="s">
        <v>583</v>
      </c>
      <c r="D6149" s="28" t="s">
        <v>464</v>
      </c>
      <c r="E6149" t="s">
        <v>232</v>
      </c>
      <c r="F6149" t="s">
        <v>595</v>
      </c>
      <c r="G6149" t="str">
        <f t="shared" si="473"/>
        <v>SWHC046-01</v>
      </c>
      <c r="H6149" t="str">
        <f t="shared" ref="H6149:H6212" si="474">H6148</f>
        <v>ExAnte2019</v>
      </c>
      <c r="I6149" t="str">
        <f t="shared" ref="I6149:I6212" si="475">I6148</f>
        <v>IOU workpaper</v>
      </c>
      <c r="J6149" s="2">
        <f t="shared" ref="J6149:J6212" si="476">J$3</f>
        <v>43775</v>
      </c>
      <c r="K6149" t="s">
        <v>203</v>
      </c>
      <c r="L6149">
        <f t="shared" ref="L6149:L6212" si="477">L6148</f>
        <v>1</v>
      </c>
      <c r="O6149">
        <v>126.45189999999999</v>
      </c>
      <c r="P6149">
        <v>0</v>
      </c>
      <c r="Q6149">
        <v>27.3217</v>
      </c>
      <c r="R6149">
        <v>45.754199999999997</v>
      </c>
      <c r="S6149">
        <v>0</v>
      </c>
      <c r="T6149">
        <v>28.1629</v>
      </c>
      <c r="AA6149" t="s">
        <v>465</v>
      </c>
      <c r="AB6149" t="s">
        <v>46</v>
      </c>
      <c r="AC6149" t="b">
        <v>0</v>
      </c>
    </row>
    <row r="6150" spans="1:29" hidden="1" x14ac:dyDescent="0.25">
      <c r="A6150" t="s">
        <v>134</v>
      </c>
      <c r="B6150" t="s">
        <v>484</v>
      </c>
      <c r="C6150" t="s">
        <v>583</v>
      </c>
      <c r="D6150" s="28" t="s">
        <v>464</v>
      </c>
      <c r="E6150" t="s">
        <v>240</v>
      </c>
      <c r="F6150" t="s">
        <v>595</v>
      </c>
      <c r="G6150" t="str">
        <f t="shared" ref="G6150:G6213" si="478">G6149</f>
        <v>SWHC046-01</v>
      </c>
      <c r="H6150" t="str">
        <f t="shared" si="474"/>
        <v>ExAnte2019</v>
      </c>
      <c r="I6150" t="str">
        <f t="shared" si="475"/>
        <v>IOU workpaper</v>
      </c>
      <c r="J6150" s="2">
        <f t="shared" si="476"/>
        <v>43775</v>
      </c>
      <c r="K6150" t="s">
        <v>203</v>
      </c>
      <c r="L6150">
        <f t="shared" si="477"/>
        <v>1</v>
      </c>
      <c r="O6150">
        <v>182.36060000000001</v>
      </c>
      <c r="P6150">
        <v>0</v>
      </c>
      <c r="Q6150">
        <v>22.001200000000001</v>
      </c>
      <c r="R6150">
        <v>89.565600000000003</v>
      </c>
      <c r="S6150">
        <v>0</v>
      </c>
      <c r="T6150">
        <v>22.6372</v>
      </c>
      <c r="AA6150" t="s">
        <v>465</v>
      </c>
      <c r="AB6150" t="s">
        <v>46</v>
      </c>
      <c r="AC6150" t="b">
        <v>0</v>
      </c>
    </row>
    <row r="6151" spans="1:29" hidden="1" x14ac:dyDescent="0.25">
      <c r="A6151" t="s">
        <v>134</v>
      </c>
      <c r="B6151" t="s">
        <v>484</v>
      </c>
      <c r="C6151" t="s">
        <v>583</v>
      </c>
      <c r="D6151" s="28" t="s">
        <v>464</v>
      </c>
      <c r="E6151" t="s">
        <v>248</v>
      </c>
      <c r="F6151" t="s">
        <v>595</v>
      </c>
      <c r="G6151" t="str">
        <f t="shared" si="478"/>
        <v>SWHC046-01</v>
      </c>
      <c r="H6151" t="str">
        <f t="shared" si="474"/>
        <v>ExAnte2019</v>
      </c>
      <c r="I6151" t="str">
        <f t="shared" si="475"/>
        <v>IOU workpaper</v>
      </c>
      <c r="J6151" s="2">
        <f t="shared" si="476"/>
        <v>43775</v>
      </c>
      <c r="K6151" t="s">
        <v>203</v>
      </c>
      <c r="L6151">
        <f t="shared" si="477"/>
        <v>1</v>
      </c>
      <c r="O6151">
        <v>116.1951</v>
      </c>
      <c r="P6151">
        <v>0</v>
      </c>
      <c r="Q6151">
        <v>27.818100000000001</v>
      </c>
      <c r="R6151">
        <v>34.071199999999997</v>
      </c>
      <c r="S6151">
        <v>0</v>
      </c>
      <c r="T6151">
        <v>28.650200000000002</v>
      </c>
      <c r="AA6151" t="s">
        <v>465</v>
      </c>
      <c r="AB6151" t="s">
        <v>46</v>
      </c>
      <c r="AC6151" t="b">
        <v>0</v>
      </c>
    </row>
    <row r="6152" spans="1:29" hidden="1" x14ac:dyDescent="0.25">
      <c r="A6152" t="s">
        <v>134</v>
      </c>
      <c r="B6152" t="s">
        <v>484</v>
      </c>
      <c r="C6152" t="s">
        <v>583</v>
      </c>
      <c r="D6152" s="28" t="s">
        <v>464</v>
      </c>
      <c r="E6152" t="s">
        <v>256</v>
      </c>
      <c r="F6152" t="s">
        <v>595</v>
      </c>
      <c r="G6152" t="str">
        <f t="shared" si="478"/>
        <v>SWHC046-01</v>
      </c>
      <c r="H6152" t="str">
        <f t="shared" si="474"/>
        <v>ExAnte2019</v>
      </c>
      <c r="I6152" t="str">
        <f t="shared" si="475"/>
        <v>IOU workpaper</v>
      </c>
      <c r="J6152" s="2">
        <f t="shared" si="476"/>
        <v>43775</v>
      </c>
      <c r="K6152" t="s">
        <v>203</v>
      </c>
      <c r="L6152">
        <f t="shared" si="477"/>
        <v>1</v>
      </c>
      <c r="O6152">
        <v>250.29910000000001</v>
      </c>
      <c r="P6152">
        <v>0</v>
      </c>
      <c r="Q6152">
        <v>12.071899999999999</v>
      </c>
      <c r="R6152">
        <v>152.1919</v>
      </c>
      <c r="S6152">
        <v>0</v>
      </c>
      <c r="T6152">
        <v>12.5579</v>
      </c>
      <c r="AA6152" t="s">
        <v>465</v>
      </c>
      <c r="AB6152" t="s">
        <v>46</v>
      </c>
      <c r="AC6152" t="b">
        <v>0</v>
      </c>
    </row>
    <row r="6153" spans="1:29" hidden="1" x14ac:dyDescent="0.25">
      <c r="A6153" t="s">
        <v>134</v>
      </c>
      <c r="B6153" t="s">
        <v>484</v>
      </c>
      <c r="C6153" t="s">
        <v>583</v>
      </c>
      <c r="D6153" s="28" t="s">
        <v>464</v>
      </c>
      <c r="E6153" t="s">
        <v>265</v>
      </c>
      <c r="F6153" t="s">
        <v>595</v>
      </c>
      <c r="G6153" t="str">
        <f t="shared" si="478"/>
        <v>SWHC046-01</v>
      </c>
      <c r="H6153" t="str">
        <f t="shared" si="474"/>
        <v>ExAnte2019</v>
      </c>
      <c r="I6153" t="str">
        <f t="shared" si="475"/>
        <v>IOU workpaper</v>
      </c>
      <c r="J6153" s="2">
        <f t="shared" si="476"/>
        <v>43775</v>
      </c>
      <c r="K6153" t="s">
        <v>203</v>
      </c>
      <c r="L6153">
        <f t="shared" si="477"/>
        <v>1</v>
      </c>
      <c r="O6153">
        <v>234.738</v>
      </c>
      <c r="P6153">
        <v>0</v>
      </c>
      <c r="Q6153">
        <v>8.6652000000000005</v>
      </c>
      <c r="R6153">
        <v>141.1172</v>
      </c>
      <c r="S6153">
        <v>0</v>
      </c>
      <c r="T6153">
        <v>9.0858000000000008</v>
      </c>
      <c r="AA6153" t="s">
        <v>465</v>
      </c>
      <c r="AB6153" t="s">
        <v>46</v>
      </c>
      <c r="AC6153" t="b">
        <v>0</v>
      </c>
    </row>
    <row r="6154" spans="1:29" hidden="1" x14ac:dyDescent="0.25">
      <c r="A6154" t="s">
        <v>134</v>
      </c>
      <c r="B6154" t="s">
        <v>484</v>
      </c>
      <c r="C6154" t="s">
        <v>583</v>
      </c>
      <c r="D6154" s="28" t="s">
        <v>464</v>
      </c>
      <c r="E6154" t="s">
        <v>274</v>
      </c>
      <c r="F6154" t="s">
        <v>595</v>
      </c>
      <c r="G6154" t="str">
        <f t="shared" si="478"/>
        <v>SWHC046-01</v>
      </c>
      <c r="H6154" t="str">
        <f t="shared" si="474"/>
        <v>ExAnte2019</v>
      </c>
      <c r="I6154" t="str">
        <f t="shared" si="475"/>
        <v>IOU workpaper</v>
      </c>
      <c r="J6154" s="2">
        <f t="shared" si="476"/>
        <v>43775</v>
      </c>
      <c r="K6154" t="s">
        <v>203</v>
      </c>
      <c r="L6154">
        <f t="shared" si="477"/>
        <v>1</v>
      </c>
      <c r="O6154">
        <v>281.40350000000001</v>
      </c>
      <c r="P6154">
        <v>0</v>
      </c>
      <c r="Q6154">
        <v>10.361800000000001</v>
      </c>
      <c r="R6154">
        <v>178.64089999999999</v>
      </c>
      <c r="S6154">
        <v>0</v>
      </c>
      <c r="T6154">
        <v>10.781700000000001</v>
      </c>
      <c r="AA6154" t="s">
        <v>465</v>
      </c>
      <c r="AB6154" t="s">
        <v>46</v>
      </c>
      <c r="AC6154" t="b">
        <v>0</v>
      </c>
    </row>
    <row r="6155" spans="1:29" hidden="1" x14ac:dyDescent="0.25">
      <c r="A6155" t="s">
        <v>134</v>
      </c>
      <c r="B6155" t="s">
        <v>484</v>
      </c>
      <c r="C6155" t="s">
        <v>583</v>
      </c>
      <c r="D6155" s="28" t="s">
        <v>464</v>
      </c>
      <c r="E6155" t="s">
        <v>282</v>
      </c>
      <c r="F6155" t="s">
        <v>595</v>
      </c>
      <c r="G6155" t="str">
        <f t="shared" si="478"/>
        <v>SWHC046-01</v>
      </c>
      <c r="H6155" t="str">
        <f t="shared" si="474"/>
        <v>ExAnte2019</v>
      </c>
      <c r="I6155" t="str">
        <f t="shared" si="475"/>
        <v>IOU workpaper</v>
      </c>
      <c r="J6155" s="2">
        <f t="shared" si="476"/>
        <v>43775</v>
      </c>
      <c r="K6155" t="s">
        <v>203</v>
      </c>
      <c r="L6155">
        <f t="shared" si="477"/>
        <v>1</v>
      </c>
      <c r="O6155">
        <v>301.03399999999999</v>
      </c>
      <c r="P6155">
        <v>0</v>
      </c>
      <c r="Q6155">
        <v>12.688499999999999</v>
      </c>
      <c r="R6155">
        <v>200.98670000000001</v>
      </c>
      <c r="S6155">
        <v>0</v>
      </c>
      <c r="T6155">
        <v>13.2121</v>
      </c>
      <c r="AA6155" t="s">
        <v>465</v>
      </c>
      <c r="AB6155" t="s">
        <v>46</v>
      </c>
      <c r="AC6155" t="b">
        <v>0</v>
      </c>
    </row>
    <row r="6156" spans="1:29" hidden="1" x14ac:dyDescent="0.25">
      <c r="A6156" t="s">
        <v>134</v>
      </c>
      <c r="B6156" t="s">
        <v>484</v>
      </c>
      <c r="C6156" t="s">
        <v>583</v>
      </c>
      <c r="D6156" s="28" t="s">
        <v>464</v>
      </c>
      <c r="E6156" t="s">
        <v>290</v>
      </c>
      <c r="F6156" t="s">
        <v>595</v>
      </c>
      <c r="G6156" t="str">
        <f t="shared" si="478"/>
        <v>SWHC046-01</v>
      </c>
      <c r="H6156" t="str">
        <f t="shared" si="474"/>
        <v>ExAnte2019</v>
      </c>
      <c r="I6156" t="str">
        <f t="shared" si="475"/>
        <v>IOU workpaper</v>
      </c>
      <c r="J6156" s="2">
        <f t="shared" si="476"/>
        <v>43775</v>
      </c>
      <c r="K6156" t="s">
        <v>203</v>
      </c>
      <c r="L6156">
        <f t="shared" si="477"/>
        <v>1</v>
      </c>
      <c r="O6156">
        <v>314.84129999999999</v>
      </c>
      <c r="P6156">
        <v>0</v>
      </c>
      <c r="Q6156">
        <v>12.899100000000001</v>
      </c>
      <c r="R6156">
        <v>209.56360000000001</v>
      </c>
      <c r="S6156">
        <v>0</v>
      </c>
      <c r="T6156">
        <v>13.364699999999999</v>
      </c>
      <c r="AA6156" t="s">
        <v>465</v>
      </c>
      <c r="AB6156" t="s">
        <v>46</v>
      </c>
      <c r="AC6156" t="b">
        <v>0</v>
      </c>
    </row>
    <row r="6157" spans="1:29" hidden="1" x14ac:dyDescent="0.25">
      <c r="A6157" t="s">
        <v>134</v>
      </c>
      <c r="B6157" t="s">
        <v>484</v>
      </c>
      <c r="C6157" t="s">
        <v>583</v>
      </c>
      <c r="D6157" s="28" t="s">
        <v>464</v>
      </c>
      <c r="E6157" t="s">
        <v>298</v>
      </c>
      <c r="F6157" t="s">
        <v>595</v>
      </c>
      <c r="G6157" t="str">
        <f t="shared" si="478"/>
        <v>SWHC046-01</v>
      </c>
      <c r="H6157" t="str">
        <f t="shared" si="474"/>
        <v>ExAnte2019</v>
      </c>
      <c r="I6157" t="str">
        <f t="shared" si="475"/>
        <v>IOU workpaper</v>
      </c>
      <c r="J6157" s="2">
        <f t="shared" si="476"/>
        <v>43775</v>
      </c>
      <c r="K6157" t="s">
        <v>203</v>
      </c>
      <c r="L6157">
        <f t="shared" si="477"/>
        <v>1</v>
      </c>
      <c r="O6157">
        <v>264.7217</v>
      </c>
      <c r="P6157">
        <v>0</v>
      </c>
      <c r="Q6157">
        <v>25.420100000000001</v>
      </c>
      <c r="R6157">
        <v>161.11340000000001</v>
      </c>
      <c r="S6157">
        <v>0</v>
      </c>
      <c r="T6157">
        <v>26.1645</v>
      </c>
      <c r="AA6157" t="s">
        <v>465</v>
      </c>
      <c r="AB6157" t="s">
        <v>46</v>
      </c>
      <c r="AC6157" t="b">
        <v>0</v>
      </c>
    </row>
    <row r="6158" spans="1:29" hidden="1" x14ac:dyDescent="0.25">
      <c r="A6158" t="s">
        <v>134</v>
      </c>
      <c r="B6158" t="s">
        <v>484</v>
      </c>
      <c r="C6158" t="s">
        <v>583</v>
      </c>
      <c r="D6158" s="28" t="s">
        <v>464</v>
      </c>
      <c r="E6158" t="s">
        <v>306</v>
      </c>
      <c r="F6158" t="s">
        <v>595</v>
      </c>
      <c r="G6158" t="str">
        <f t="shared" si="478"/>
        <v>SWHC046-01</v>
      </c>
      <c r="H6158" t="str">
        <f t="shared" si="474"/>
        <v>ExAnte2019</v>
      </c>
      <c r="I6158" t="str">
        <f t="shared" si="475"/>
        <v>IOU workpaper</v>
      </c>
      <c r="J6158" s="2">
        <f t="shared" si="476"/>
        <v>43775</v>
      </c>
      <c r="K6158" t="s">
        <v>203</v>
      </c>
      <c r="L6158">
        <f t="shared" si="477"/>
        <v>1</v>
      </c>
      <c r="O6158">
        <v>217.07820000000001</v>
      </c>
      <c r="P6158">
        <v>0</v>
      </c>
      <c r="Q6158">
        <v>26.963000000000001</v>
      </c>
      <c r="R6158">
        <v>120.1758</v>
      </c>
      <c r="S6158">
        <v>0</v>
      </c>
      <c r="T6158">
        <v>27.712299999999999</v>
      </c>
      <c r="AA6158" t="s">
        <v>465</v>
      </c>
      <c r="AB6158" t="s">
        <v>46</v>
      </c>
      <c r="AC6158" t="b">
        <v>0</v>
      </c>
    </row>
    <row r="6159" spans="1:29" hidden="1" x14ac:dyDescent="0.25">
      <c r="A6159" t="s">
        <v>134</v>
      </c>
      <c r="B6159" t="s">
        <v>484</v>
      </c>
      <c r="C6159" t="s">
        <v>583</v>
      </c>
      <c r="D6159" s="28" t="s">
        <v>464</v>
      </c>
      <c r="E6159" t="s">
        <v>314</v>
      </c>
      <c r="F6159" t="s">
        <v>595</v>
      </c>
      <c r="G6159" t="str">
        <f t="shared" si="478"/>
        <v>SWHC046-01</v>
      </c>
      <c r="H6159" t="str">
        <f t="shared" si="474"/>
        <v>ExAnte2019</v>
      </c>
      <c r="I6159" t="str">
        <f t="shared" si="475"/>
        <v>IOU workpaper</v>
      </c>
      <c r="J6159" s="2">
        <f t="shared" si="476"/>
        <v>43775</v>
      </c>
      <c r="K6159" t="s">
        <v>203</v>
      </c>
      <c r="L6159">
        <f t="shared" si="477"/>
        <v>1</v>
      </c>
      <c r="O6159">
        <v>282.31970000000001</v>
      </c>
      <c r="P6159">
        <v>0</v>
      </c>
      <c r="Q6159">
        <v>23.065100000000001</v>
      </c>
      <c r="R6159">
        <v>176.95400000000001</v>
      </c>
      <c r="S6159">
        <v>0</v>
      </c>
      <c r="T6159">
        <v>23.7578</v>
      </c>
      <c r="AA6159" t="s">
        <v>465</v>
      </c>
      <c r="AB6159" t="s">
        <v>46</v>
      </c>
      <c r="AC6159" t="b">
        <v>0</v>
      </c>
    </row>
    <row r="6160" spans="1:29" hidden="1" x14ac:dyDescent="0.25">
      <c r="A6160" t="s">
        <v>134</v>
      </c>
      <c r="B6160" t="s">
        <v>484</v>
      </c>
      <c r="C6160" t="s">
        <v>583</v>
      </c>
      <c r="D6160" s="28" t="s">
        <v>464</v>
      </c>
      <c r="E6160" t="s">
        <v>322</v>
      </c>
      <c r="F6160" t="s">
        <v>595</v>
      </c>
      <c r="G6160" t="str">
        <f t="shared" si="478"/>
        <v>SWHC046-01</v>
      </c>
      <c r="H6160" t="str">
        <f t="shared" si="474"/>
        <v>ExAnte2019</v>
      </c>
      <c r="I6160" t="str">
        <f t="shared" si="475"/>
        <v>IOU workpaper</v>
      </c>
      <c r="J6160" s="2">
        <f t="shared" si="476"/>
        <v>43775</v>
      </c>
      <c r="K6160" t="s">
        <v>203</v>
      </c>
      <c r="L6160">
        <f t="shared" si="477"/>
        <v>1</v>
      </c>
      <c r="O6160">
        <v>269.75839999999999</v>
      </c>
      <c r="P6160">
        <v>0</v>
      </c>
      <c r="Q6160">
        <v>26.4026</v>
      </c>
      <c r="R6160">
        <v>164.08109999999999</v>
      </c>
      <c r="S6160">
        <v>0</v>
      </c>
      <c r="T6160">
        <v>27.152999999999999</v>
      </c>
      <c r="AA6160" t="s">
        <v>465</v>
      </c>
      <c r="AB6160" t="s">
        <v>46</v>
      </c>
      <c r="AC6160" t="b">
        <v>0</v>
      </c>
    </row>
    <row r="6161" spans="1:29" hidden="1" x14ac:dyDescent="0.25">
      <c r="A6161" t="s">
        <v>134</v>
      </c>
      <c r="B6161" t="s">
        <v>484</v>
      </c>
      <c r="C6161" t="s">
        <v>583</v>
      </c>
      <c r="D6161" s="28" t="s">
        <v>464</v>
      </c>
      <c r="E6161" t="s">
        <v>330</v>
      </c>
      <c r="F6161" t="s">
        <v>595</v>
      </c>
      <c r="G6161" t="str">
        <f t="shared" si="478"/>
        <v>SWHC046-01</v>
      </c>
      <c r="H6161" t="str">
        <f t="shared" si="474"/>
        <v>ExAnte2019</v>
      </c>
      <c r="I6161" t="str">
        <f t="shared" si="475"/>
        <v>IOU workpaper</v>
      </c>
      <c r="J6161" s="2">
        <f t="shared" si="476"/>
        <v>43775</v>
      </c>
      <c r="K6161" t="s">
        <v>203</v>
      </c>
      <c r="L6161">
        <f t="shared" si="477"/>
        <v>1</v>
      </c>
      <c r="O6161">
        <v>493.11200000000002</v>
      </c>
      <c r="P6161">
        <v>0</v>
      </c>
      <c r="Q6161">
        <v>3.9950000000000001</v>
      </c>
      <c r="R6161">
        <v>364.28269999999998</v>
      </c>
      <c r="S6161">
        <v>0</v>
      </c>
      <c r="T6161">
        <v>4.2405999999999997</v>
      </c>
      <c r="AA6161" t="s">
        <v>465</v>
      </c>
      <c r="AB6161" t="s">
        <v>46</v>
      </c>
      <c r="AC6161" t="b">
        <v>0</v>
      </c>
    </row>
    <row r="6162" spans="1:29" hidden="1" x14ac:dyDescent="0.25">
      <c r="A6162" t="s">
        <v>134</v>
      </c>
      <c r="B6162" t="s">
        <v>484</v>
      </c>
      <c r="C6162" t="s">
        <v>583</v>
      </c>
      <c r="D6162" s="28" t="s">
        <v>464</v>
      </c>
      <c r="E6162" t="s">
        <v>338</v>
      </c>
      <c r="F6162" t="s">
        <v>595</v>
      </c>
      <c r="G6162" t="str">
        <f t="shared" si="478"/>
        <v>SWHC046-01</v>
      </c>
      <c r="H6162" t="str">
        <f t="shared" si="474"/>
        <v>ExAnte2019</v>
      </c>
      <c r="I6162" t="str">
        <f t="shared" si="475"/>
        <v>IOU workpaper</v>
      </c>
      <c r="J6162" s="2">
        <f t="shared" si="476"/>
        <v>43775</v>
      </c>
      <c r="K6162" t="s">
        <v>203</v>
      </c>
      <c r="L6162">
        <f t="shared" si="477"/>
        <v>1</v>
      </c>
      <c r="O6162">
        <v>-174.65190000000001</v>
      </c>
      <c r="P6162">
        <v>0</v>
      </c>
      <c r="Q6162">
        <v>76.153700000000001</v>
      </c>
      <c r="R6162">
        <v>-258.8938</v>
      </c>
      <c r="S6162">
        <v>0</v>
      </c>
      <c r="T6162">
        <v>77.424899999999994</v>
      </c>
      <c r="AA6162" t="s">
        <v>465</v>
      </c>
      <c r="AB6162" t="s">
        <v>46</v>
      </c>
      <c r="AC6162" t="b">
        <v>0</v>
      </c>
    </row>
    <row r="6163" spans="1:29" hidden="1" x14ac:dyDescent="0.25">
      <c r="A6163" t="s">
        <v>134</v>
      </c>
      <c r="B6163" t="s">
        <v>484</v>
      </c>
      <c r="C6163" t="s">
        <v>584</v>
      </c>
      <c r="D6163" s="28" t="s">
        <v>464</v>
      </c>
      <c r="E6163" t="s">
        <v>202</v>
      </c>
      <c r="F6163" t="s">
        <v>595</v>
      </c>
      <c r="G6163" t="str">
        <f t="shared" si="478"/>
        <v>SWHC046-01</v>
      </c>
      <c r="H6163" t="str">
        <f t="shared" si="474"/>
        <v>ExAnte2019</v>
      </c>
      <c r="I6163" t="str">
        <f t="shared" si="475"/>
        <v>IOU workpaper</v>
      </c>
      <c r="J6163" s="2">
        <f t="shared" si="476"/>
        <v>43775</v>
      </c>
      <c r="K6163" t="s">
        <v>203</v>
      </c>
      <c r="L6163">
        <f t="shared" si="477"/>
        <v>1</v>
      </c>
      <c r="O6163">
        <v>-352.7747</v>
      </c>
      <c r="P6163">
        <v>0</v>
      </c>
      <c r="Q6163">
        <v>87.411799999999999</v>
      </c>
      <c r="R6163">
        <v>-410.21129999999999</v>
      </c>
      <c r="S6163">
        <v>0</v>
      </c>
      <c r="T6163">
        <v>89.195599999999999</v>
      </c>
      <c r="AA6163" t="s">
        <v>465</v>
      </c>
      <c r="AB6163" t="s">
        <v>46</v>
      </c>
      <c r="AC6163" t="b">
        <v>0</v>
      </c>
    </row>
    <row r="6164" spans="1:29" hidden="1" x14ac:dyDescent="0.25">
      <c r="A6164" t="s">
        <v>134</v>
      </c>
      <c r="B6164" t="s">
        <v>484</v>
      </c>
      <c r="C6164" t="s">
        <v>584</v>
      </c>
      <c r="D6164" s="28" t="s">
        <v>464</v>
      </c>
      <c r="E6164" t="s">
        <v>224</v>
      </c>
      <c r="F6164" t="s">
        <v>595</v>
      </c>
      <c r="G6164" t="str">
        <f t="shared" si="478"/>
        <v>SWHC046-01</v>
      </c>
      <c r="H6164" t="str">
        <f t="shared" si="474"/>
        <v>ExAnte2019</v>
      </c>
      <c r="I6164" t="str">
        <f t="shared" si="475"/>
        <v>IOU workpaper</v>
      </c>
      <c r="J6164" s="2">
        <f t="shared" si="476"/>
        <v>43775</v>
      </c>
      <c r="K6164" t="s">
        <v>203</v>
      </c>
      <c r="L6164">
        <f t="shared" si="477"/>
        <v>1</v>
      </c>
      <c r="O6164">
        <v>-75.0548</v>
      </c>
      <c r="P6164">
        <v>0</v>
      </c>
      <c r="Q6164">
        <v>55.082000000000001</v>
      </c>
      <c r="R6164">
        <v>-152.94370000000001</v>
      </c>
      <c r="S6164">
        <v>0</v>
      </c>
      <c r="T6164">
        <v>56.352200000000003</v>
      </c>
      <c r="AA6164" t="s">
        <v>465</v>
      </c>
      <c r="AB6164" t="s">
        <v>46</v>
      </c>
      <c r="AC6164" t="b">
        <v>0</v>
      </c>
    </row>
    <row r="6165" spans="1:29" hidden="1" x14ac:dyDescent="0.25">
      <c r="A6165" t="s">
        <v>134</v>
      </c>
      <c r="B6165" t="s">
        <v>484</v>
      </c>
      <c r="C6165" t="s">
        <v>584</v>
      </c>
      <c r="D6165" s="28" t="s">
        <v>464</v>
      </c>
      <c r="E6165" t="s">
        <v>232</v>
      </c>
      <c r="F6165" t="s">
        <v>595</v>
      </c>
      <c r="G6165" t="str">
        <f t="shared" si="478"/>
        <v>SWHC046-01</v>
      </c>
      <c r="H6165" t="str">
        <f t="shared" si="474"/>
        <v>ExAnte2019</v>
      </c>
      <c r="I6165" t="str">
        <f t="shared" si="475"/>
        <v>IOU workpaper</v>
      </c>
      <c r="J6165" s="2">
        <f t="shared" si="476"/>
        <v>43775</v>
      </c>
      <c r="K6165" t="s">
        <v>203</v>
      </c>
      <c r="L6165">
        <f t="shared" si="477"/>
        <v>1</v>
      </c>
      <c r="O6165">
        <v>-32.009</v>
      </c>
      <c r="P6165">
        <v>0</v>
      </c>
      <c r="Q6165">
        <v>44.5672</v>
      </c>
      <c r="R6165">
        <v>-97.234899999999996</v>
      </c>
      <c r="S6165">
        <v>0</v>
      </c>
      <c r="T6165">
        <v>45.8279</v>
      </c>
      <c r="AA6165" t="s">
        <v>465</v>
      </c>
      <c r="AB6165" t="s">
        <v>46</v>
      </c>
      <c r="AC6165" t="b">
        <v>0</v>
      </c>
    </row>
    <row r="6166" spans="1:29" hidden="1" x14ac:dyDescent="0.25">
      <c r="A6166" t="s">
        <v>134</v>
      </c>
      <c r="B6166" t="s">
        <v>484</v>
      </c>
      <c r="C6166" t="s">
        <v>584</v>
      </c>
      <c r="D6166" s="28" t="s">
        <v>464</v>
      </c>
      <c r="E6166" t="s">
        <v>240</v>
      </c>
      <c r="F6166" t="s">
        <v>595</v>
      </c>
      <c r="G6166" t="str">
        <f t="shared" si="478"/>
        <v>SWHC046-01</v>
      </c>
      <c r="H6166" t="str">
        <f t="shared" si="474"/>
        <v>ExAnte2019</v>
      </c>
      <c r="I6166" t="str">
        <f t="shared" si="475"/>
        <v>IOU workpaper</v>
      </c>
      <c r="J6166" s="2">
        <f t="shared" si="476"/>
        <v>43775</v>
      </c>
      <c r="K6166" t="s">
        <v>203</v>
      </c>
      <c r="L6166">
        <f t="shared" si="477"/>
        <v>1</v>
      </c>
      <c r="O6166">
        <v>-0.1106</v>
      </c>
      <c r="P6166">
        <v>0</v>
      </c>
      <c r="Q6166">
        <v>40.914400000000001</v>
      </c>
      <c r="R6166">
        <v>-77.990799999999993</v>
      </c>
      <c r="S6166">
        <v>0</v>
      </c>
      <c r="T6166">
        <v>41.971499999999999</v>
      </c>
      <c r="AA6166" t="s">
        <v>465</v>
      </c>
      <c r="AB6166" t="s">
        <v>46</v>
      </c>
      <c r="AC6166" t="b">
        <v>0</v>
      </c>
    </row>
    <row r="6167" spans="1:29" hidden="1" x14ac:dyDescent="0.25">
      <c r="A6167" t="s">
        <v>134</v>
      </c>
      <c r="B6167" t="s">
        <v>484</v>
      </c>
      <c r="C6167" t="s">
        <v>584</v>
      </c>
      <c r="D6167" s="28" t="s">
        <v>464</v>
      </c>
      <c r="E6167" t="s">
        <v>248</v>
      </c>
      <c r="F6167" t="s">
        <v>595</v>
      </c>
      <c r="G6167" t="str">
        <f t="shared" si="478"/>
        <v>SWHC046-01</v>
      </c>
      <c r="H6167" t="str">
        <f t="shared" si="474"/>
        <v>ExAnte2019</v>
      </c>
      <c r="I6167" t="str">
        <f t="shared" si="475"/>
        <v>IOU workpaper</v>
      </c>
      <c r="J6167" s="2">
        <f t="shared" si="476"/>
        <v>43775</v>
      </c>
      <c r="K6167" t="s">
        <v>203</v>
      </c>
      <c r="L6167">
        <f t="shared" si="477"/>
        <v>1</v>
      </c>
      <c r="O6167">
        <v>-76.114099999999993</v>
      </c>
      <c r="P6167">
        <v>0</v>
      </c>
      <c r="Q6167">
        <v>48.525199999999998</v>
      </c>
      <c r="R6167">
        <v>-141.47319999999999</v>
      </c>
      <c r="S6167">
        <v>0</v>
      </c>
      <c r="T6167">
        <v>49.7348</v>
      </c>
      <c r="AA6167" t="s">
        <v>465</v>
      </c>
      <c r="AB6167" t="s">
        <v>46</v>
      </c>
      <c r="AC6167" t="b">
        <v>0</v>
      </c>
    </row>
    <row r="6168" spans="1:29" hidden="1" x14ac:dyDescent="0.25">
      <c r="A6168" t="s">
        <v>134</v>
      </c>
      <c r="B6168" t="s">
        <v>484</v>
      </c>
      <c r="C6168" t="s">
        <v>584</v>
      </c>
      <c r="D6168" s="28" t="s">
        <v>464</v>
      </c>
      <c r="E6168" t="s">
        <v>256</v>
      </c>
      <c r="F6168" t="s">
        <v>595</v>
      </c>
      <c r="G6168" t="str">
        <f t="shared" si="478"/>
        <v>SWHC046-01</v>
      </c>
      <c r="H6168" t="str">
        <f t="shared" si="474"/>
        <v>ExAnte2019</v>
      </c>
      <c r="I6168" t="str">
        <f t="shared" si="475"/>
        <v>IOU workpaper</v>
      </c>
      <c r="J6168" s="2">
        <f t="shared" si="476"/>
        <v>43775</v>
      </c>
      <c r="K6168" t="s">
        <v>203</v>
      </c>
      <c r="L6168">
        <f t="shared" si="477"/>
        <v>1</v>
      </c>
      <c r="O6168">
        <v>148.13550000000001</v>
      </c>
      <c r="P6168">
        <v>0</v>
      </c>
      <c r="Q6168">
        <v>21.854099999999999</v>
      </c>
      <c r="R6168">
        <v>67.215100000000007</v>
      </c>
      <c r="S6168">
        <v>0</v>
      </c>
      <c r="T6168">
        <v>22.560099999999998</v>
      </c>
      <c r="AA6168" t="s">
        <v>465</v>
      </c>
      <c r="AB6168" t="s">
        <v>46</v>
      </c>
      <c r="AC6168" t="b">
        <v>0</v>
      </c>
    </row>
    <row r="6169" spans="1:29" hidden="1" x14ac:dyDescent="0.25">
      <c r="A6169" t="s">
        <v>134</v>
      </c>
      <c r="B6169" t="s">
        <v>484</v>
      </c>
      <c r="C6169" t="s">
        <v>584</v>
      </c>
      <c r="D6169" s="28" t="s">
        <v>464</v>
      </c>
      <c r="E6169" t="s">
        <v>265</v>
      </c>
      <c r="F6169" t="s">
        <v>595</v>
      </c>
      <c r="G6169" t="str">
        <f t="shared" si="478"/>
        <v>SWHC046-01</v>
      </c>
      <c r="H6169" t="str">
        <f t="shared" si="474"/>
        <v>ExAnte2019</v>
      </c>
      <c r="I6169" t="str">
        <f t="shared" si="475"/>
        <v>IOU workpaper</v>
      </c>
      <c r="J6169" s="2">
        <f t="shared" si="476"/>
        <v>43775</v>
      </c>
      <c r="K6169" t="s">
        <v>203</v>
      </c>
      <c r="L6169">
        <f t="shared" si="477"/>
        <v>1</v>
      </c>
      <c r="O6169">
        <v>180.16329999999999</v>
      </c>
      <c r="P6169">
        <v>0</v>
      </c>
      <c r="Q6169">
        <v>14.153600000000001</v>
      </c>
      <c r="R6169">
        <v>103.4147</v>
      </c>
      <c r="S6169">
        <v>0</v>
      </c>
      <c r="T6169">
        <v>14.747999999999999</v>
      </c>
      <c r="AA6169" t="s">
        <v>465</v>
      </c>
      <c r="AB6169" t="s">
        <v>46</v>
      </c>
      <c r="AC6169" t="b">
        <v>0</v>
      </c>
    </row>
    <row r="6170" spans="1:29" hidden="1" x14ac:dyDescent="0.25">
      <c r="A6170" t="s">
        <v>134</v>
      </c>
      <c r="B6170" t="s">
        <v>484</v>
      </c>
      <c r="C6170" t="s">
        <v>584</v>
      </c>
      <c r="D6170" s="28" t="s">
        <v>464</v>
      </c>
      <c r="E6170" t="s">
        <v>274</v>
      </c>
      <c r="F6170" t="s">
        <v>595</v>
      </c>
      <c r="G6170" t="str">
        <f t="shared" si="478"/>
        <v>SWHC046-01</v>
      </c>
      <c r="H6170" t="str">
        <f t="shared" si="474"/>
        <v>ExAnte2019</v>
      </c>
      <c r="I6170" t="str">
        <f t="shared" si="475"/>
        <v>IOU workpaper</v>
      </c>
      <c r="J6170" s="2">
        <f t="shared" si="476"/>
        <v>43775</v>
      </c>
      <c r="K6170" t="s">
        <v>203</v>
      </c>
      <c r="L6170">
        <f t="shared" si="477"/>
        <v>1</v>
      </c>
      <c r="O6170">
        <v>208.0487</v>
      </c>
      <c r="P6170">
        <v>0</v>
      </c>
      <c r="Q6170">
        <v>20.037800000000001</v>
      </c>
      <c r="R6170">
        <v>117.8404</v>
      </c>
      <c r="S6170">
        <v>0</v>
      </c>
      <c r="T6170">
        <v>20.7165</v>
      </c>
      <c r="AA6170" t="s">
        <v>465</v>
      </c>
      <c r="AB6170" t="s">
        <v>46</v>
      </c>
      <c r="AC6170" t="b">
        <v>0</v>
      </c>
    </row>
    <row r="6171" spans="1:29" hidden="1" x14ac:dyDescent="0.25">
      <c r="A6171" t="s">
        <v>134</v>
      </c>
      <c r="B6171" t="s">
        <v>484</v>
      </c>
      <c r="C6171" t="s">
        <v>584</v>
      </c>
      <c r="D6171" s="28" t="s">
        <v>464</v>
      </c>
      <c r="E6171" t="s">
        <v>282</v>
      </c>
      <c r="F6171" t="s">
        <v>595</v>
      </c>
      <c r="G6171" t="str">
        <f t="shared" si="478"/>
        <v>SWHC046-01</v>
      </c>
      <c r="H6171" t="str">
        <f t="shared" si="474"/>
        <v>ExAnte2019</v>
      </c>
      <c r="I6171" t="str">
        <f t="shared" si="475"/>
        <v>IOU workpaper</v>
      </c>
      <c r="J6171" s="2">
        <f t="shared" si="476"/>
        <v>43775</v>
      </c>
      <c r="K6171" t="s">
        <v>203</v>
      </c>
      <c r="L6171">
        <f t="shared" si="477"/>
        <v>1</v>
      </c>
      <c r="O6171">
        <v>219.15360000000001</v>
      </c>
      <c r="P6171">
        <v>0</v>
      </c>
      <c r="Q6171">
        <v>21.462399999999999</v>
      </c>
      <c r="R6171">
        <v>128.15450000000001</v>
      </c>
      <c r="S6171">
        <v>0</v>
      </c>
      <c r="T6171">
        <v>22.238299999999999</v>
      </c>
      <c r="AA6171" t="s">
        <v>465</v>
      </c>
      <c r="AB6171" t="s">
        <v>46</v>
      </c>
      <c r="AC6171" t="b">
        <v>0</v>
      </c>
    </row>
    <row r="6172" spans="1:29" hidden="1" x14ac:dyDescent="0.25">
      <c r="A6172" t="s">
        <v>134</v>
      </c>
      <c r="B6172" t="s">
        <v>484</v>
      </c>
      <c r="C6172" t="s">
        <v>584</v>
      </c>
      <c r="D6172" s="28" t="s">
        <v>464</v>
      </c>
      <c r="E6172" t="s">
        <v>290</v>
      </c>
      <c r="F6172" t="s">
        <v>595</v>
      </c>
      <c r="G6172" t="str">
        <f t="shared" si="478"/>
        <v>SWHC046-01</v>
      </c>
      <c r="H6172" t="str">
        <f t="shared" si="474"/>
        <v>ExAnte2019</v>
      </c>
      <c r="I6172" t="str">
        <f t="shared" si="475"/>
        <v>IOU workpaper</v>
      </c>
      <c r="J6172" s="2">
        <f t="shared" si="476"/>
        <v>43775</v>
      </c>
      <c r="K6172" t="s">
        <v>203</v>
      </c>
      <c r="L6172">
        <f t="shared" si="477"/>
        <v>1</v>
      </c>
      <c r="O6172">
        <v>222.6395</v>
      </c>
      <c r="P6172">
        <v>0</v>
      </c>
      <c r="Q6172">
        <v>22.001100000000001</v>
      </c>
      <c r="R6172">
        <v>128.12219999999999</v>
      </c>
      <c r="S6172">
        <v>0</v>
      </c>
      <c r="T6172">
        <v>22.752199999999998</v>
      </c>
      <c r="AA6172" t="s">
        <v>465</v>
      </c>
      <c r="AB6172" t="s">
        <v>46</v>
      </c>
      <c r="AC6172" t="b">
        <v>0</v>
      </c>
    </row>
    <row r="6173" spans="1:29" hidden="1" x14ac:dyDescent="0.25">
      <c r="A6173" t="s">
        <v>134</v>
      </c>
      <c r="B6173" t="s">
        <v>484</v>
      </c>
      <c r="C6173" t="s">
        <v>584</v>
      </c>
      <c r="D6173" s="28" t="s">
        <v>464</v>
      </c>
      <c r="E6173" t="s">
        <v>298</v>
      </c>
      <c r="F6173" t="s">
        <v>595</v>
      </c>
      <c r="G6173" t="str">
        <f t="shared" si="478"/>
        <v>SWHC046-01</v>
      </c>
      <c r="H6173" t="str">
        <f t="shared" si="474"/>
        <v>ExAnte2019</v>
      </c>
      <c r="I6173" t="str">
        <f t="shared" si="475"/>
        <v>IOU workpaper</v>
      </c>
      <c r="J6173" s="2">
        <f t="shared" si="476"/>
        <v>43775</v>
      </c>
      <c r="K6173" t="s">
        <v>203</v>
      </c>
      <c r="L6173">
        <f t="shared" si="477"/>
        <v>1</v>
      </c>
      <c r="O6173">
        <v>95.930499999999995</v>
      </c>
      <c r="P6173">
        <v>0</v>
      </c>
      <c r="Q6173">
        <v>42.2789</v>
      </c>
      <c r="R6173">
        <v>0.19719999999999999</v>
      </c>
      <c r="S6173">
        <v>0</v>
      </c>
      <c r="T6173">
        <v>43.468299999999999</v>
      </c>
      <c r="AA6173" t="s">
        <v>465</v>
      </c>
      <c r="AB6173" t="s">
        <v>46</v>
      </c>
      <c r="AC6173" t="b">
        <v>0</v>
      </c>
    </row>
    <row r="6174" spans="1:29" hidden="1" x14ac:dyDescent="0.25">
      <c r="A6174" t="s">
        <v>134</v>
      </c>
      <c r="B6174" t="s">
        <v>484</v>
      </c>
      <c r="C6174" t="s">
        <v>584</v>
      </c>
      <c r="D6174" s="28" t="s">
        <v>464</v>
      </c>
      <c r="E6174" t="s">
        <v>306</v>
      </c>
      <c r="F6174" t="s">
        <v>595</v>
      </c>
      <c r="G6174" t="str">
        <f t="shared" si="478"/>
        <v>SWHC046-01</v>
      </c>
      <c r="H6174" t="str">
        <f t="shared" si="474"/>
        <v>ExAnte2019</v>
      </c>
      <c r="I6174" t="str">
        <f t="shared" si="475"/>
        <v>IOU workpaper</v>
      </c>
      <c r="J6174" s="2">
        <f t="shared" si="476"/>
        <v>43775</v>
      </c>
      <c r="K6174" t="s">
        <v>203</v>
      </c>
      <c r="L6174">
        <f t="shared" si="477"/>
        <v>1</v>
      </c>
      <c r="O6174">
        <v>55.290799999999997</v>
      </c>
      <c r="P6174">
        <v>0</v>
      </c>
      <c r="Q6174">
        <v>43.7271</v>
      </c>
      <c r="R6174">
        <v>-32.780099999999997</v>
      </c>
      <c r="S6174">
        <v>0</v>
      </c>
      <c r="T6174">
        <v>44.924100000000003</v>
      </c>
      <c r="AA6174" t="s">
        <v>465</v>
      </c>
      <c r="AB6174" t="s">
        <v>46</v>
      </c>
      <c r="AC6174" t="b">
        <v>0</v>
      </c>
    </row>
    <row r="6175" spans="1:29" hidden="1" x14ac:dyDescent="0.25">
      <c r="A6175" t="s">
        <v>134</v>
      </c>
      <c r="B6175" t="s">
        <v>484</v>
      </c>
      <c r="C6175" t="s">
        <v>584</v>
      </c>
      <c r="D6175" s="28" t="s">
        <v>464</v>
      </c>
      <c r="E6175" t="s">
        <v>314</v>
      </c>
      <c r="F6175" t="s">
        <v>595</v>
      </c>
      <c r="G6175" t="str">
        <f t="shared" si="478"/>
        <v>SWHC046-01</v>
      </c>
      <c r="H6175" t="str">
        <f t="shared" si="474"/>
        <v>ExAnte2019</v>
      </c>
      <c r="I6175" t="str">
        <f t="shared" si="475"/>
        <v>IOU workpaper</v>
      </c>
      <c r="J6175" s="2">
        <f t="shared" si="476"/>
        <v>43775</v>
      </c>
      <c r="K6175" t="s">
        <v>203</v>
      </c>
      <c r="L6175">
        <f t="shared" si="477"/>
        <v>1</v>
      </c>
      <c r="O6175">
        <v>145.9341</v>
      </c>
      <c r="P6175">
        <v>0</v>
      </c>
      <c r="Q6175">
        <v>35.688699999999997</v>
      </c>
      <c r="R6175">
        <v>48.379399999999997</v>
      </c>
      <c r="S6175">
        <v>0</v>
      </c>
      <c r="T6175">
        <v>36.770899999999997</v>
      </c>
      <c r="AA6175" t="s">
        <v>465</v>
      </c>
      <c r="AB6175" t="s">
        <v>46</v>
      </c>
      <c r="AC6175" t="b">
        <v>0</v>
      </c>
    </row>
    <row r="6176" spans="1:29" hidden="1" x14ac:dyDescent="0.25">
      <c r="A6176" t="s">
        <v>134</v>
      </c>
      <c r="B6176" t="s">
        <v>484</v>
      </c>
      <c r="C6176" t="s">
        <v>584</v>
      </c>
      <c r="D6176" s="28" t="s">
        <v>464</v>
      </c>
      <c r="E6176" t="s">
        <v>322</v>
      </c>
      <c r="F6176" t="s">
        <v>595</v>
      </c>
      <c r="G6176" t="str">
        <f t="shared" si="478"/>
        <v>SWHC046-01</v>
      </c>
      <c r="H6176" t="str">
        <f t="shared" si="474"/>
        <v>ExAnte2019</v>
      </c>
      <c r="I6176" t="str">
        <f t="shared" si="475"/>
        <v>IOU workpaper</v>
      </c>
      <c r="J6176" s="2">
        <f t="shared" si="476"/>
        <v>43775</v>
      </c>
      <c r="K6176" t="s">
        <v>203</v>
      </c>
      <c r="L6176">
        <f t="shared" si="477"/>
        <v>1</v>
      </c>
      <c r="O6176">
        <v>75.252600000000001</v>
      </c>
      <c r="P6176">
        <v>0</v>
      </c>
      <c r="Q6176">
        <v>45.437800000000003</v>
      </c>
      <c r="R6176">
        <v>-23.381900000000002</v>
      </c>
      <c r="S6176">
        <v>0</v>
      </c>
      <c r="T6176">
        <v>46.598700000000001</v>
      </c>
      <c r="AA6176" t="s">
        <v>465</v>
      </c>
      <c r="AB6176" t="s">
        <v>46</v>
      </c>
      <c r="AC6176" t="b">
        <v>0</v>
      </c>
    </row>
    <row r="6177" spans="1:29" hidden="1" x14ac:dyDescent="0.25">
      <c r="A6177" t="s">
        <v>134</v>
      </c>
      <c r="B6177" t="s">
        <v>484</v>
      </c>
      <c r="C6177" t="s">
        <v>584</v>
      </c>
      <c r="D6177" s="28" t="s">
        <v>464</v>
      </c>
      <c r="E6177" t="s">
        <v>330</v>
      </c>
      <c r="F6177" t="s">
        <v>595</v>
      </c>
      <c r="G6177" t="str">
        <f t="shared" si="478"/>
        <v>SWHC046-01</v>
      </c>
      <c r="H6177" t="str">
        <f t="shared" si="474"/>
        <v>ExAnte2019</v>
      </c>
      <c r="I6177" t="str">
        <f t="shared" si="475"/>
        <v>IOU workpaper</v>
      </c>
      <c r="J6177" s="2">
        <f t="shared" si="476"/>
        <v>43775</v>
      </c>
      <c r="K6177" t="s">
        <v>203</v>
      </c>
      <c r="L6177">
        <f t="shared" si="477"/>
        <v>1</v>
      </c>
      <c r="O6177">
        <v>435.35950000000003</v>
      </c>
      <c r="P6177">
        <v>0</v>
      </c>
      <c r="Q6177">
        <v>6.1024000000000003</v>
      </c>
      <c r="R6177">
        <v>313.97019999999998</v>
      </c>
      <c r="S6177">
        <v>0</v>
      </c>
      <c r="T6177">
        <v>6.4581999999999997</v>
      </c>
      <c r="AA6177" t="s">
        <v>465</v>
      </c>
      <c r="AB6177" t="s">
        <v>46</v>
      </c>
      <c r="AC6177" t="b">
        <v>0</v>
      </c>
    </row>
    <row r="6178" spans="1:29" hidden="1" x14ac:dyDescent="0.25">
      <c r="A6178" t="s">
        <v>134</v>
      </c>
      <c r="B6178" t="s">
        <v>484</v>
      </c>
      <c r="C6178" t="s">
        <v>584</v>
      </c>
      <c r="D6178" s="28" t="s">
        <v>464</v>
      </c>
      <c r="E6178" t="s">
        <v>338</v>
      </c>
      <c r="F6178" t="s">
        <v>595</v>
      </c>
      <c r="G6178" t="str">
        <f t="shared" si="478"/>
        <v>SWHC046-01</v>
      </c>
      <c r="H6178" t="str">
        <f t="shared" si="474"/>
        <v>ExAnte2019</v>
      </c>
      <c r="I6178" t="str">
        <f t="shared" si="475"/>
        <v>IOU workpaper</v>
      </c>
      <c r="J6178" s="2">
        <f t="shared" si="476"/>
        <v>43775</v>
      </c>
      <c r="K6178" t="s">
        <v>203</v>
      </c>
      <c r="L6178">
        <f t="shared" si="477"/>
        <v>1</v>
      </c>
      <c r="O6178">
        <v>-551.827</v>
      </c>
      <c r="P6178">
        <v>0</v>
      </c>
      <c r="Q6178">
        <v>104.0808</v>
      </c>
      <c r="R6178">
        <v>-620.7328</v>
      </c>
      <c r="S6178">
        <v>0</v>
      </c>
      <c r="T6178">
        <v>105.6113</v>
      </c>
      <c r="AA6178" t="s">
        <v>465</v>
      </c>
      <c r="AB6178" t="s">
        <v>46</v>
      </c>
      <c r="AC6178" t="b">
        <v>0</v>
      </c>
    </row>
    <row r="6179" spans="1:29" hidden="1" x14ac:dyDescent="0.25">
      <c r="A6179" t="s">
        <v>134</v>
      </c>
      <c r="B6179" t="s">
        <v>484</v>
      </c>
      <c r="C6179" t="s">
        <v>585</v>
      </c>
      <c r="D6179" s="28" t="s">
        <v>464</v>
      </c>
      <c r="E6179" t="s">
        <v>202</v>
      </c>
      <c r="F6179" t="s">
        <v>595</v>
      </c>
      <c r="G6179" t="str">
        <f t="shared" si="478"/>
        <v>SWHC046-01</v>
      </c>
      <c r="H6179" t="str">
        <f t="shared" si="474"/>
        <v>ExAnte2019</v>
      </c>
      <c r="I6179" t="str">
        <f t="shared" si="475"/>
        <v>IOU workpaper</v>
      </c>
      <c r="J6179" s="2">
        <f t="shared" si="476"/>
        <v>43775</v>
      </c>
      <c r="K6179" t="s">
        <v>203</v>
      </c>
      <c r="L6179">
        <f t="shared" si="477"/>
        <v>1</v>
      </c>
      <c r="O6179">
        <v>254.3389</v>
      </c>
      <c r="P6179">
        <v>0</v>
      </c>
      <c r="Q6179">
        <v>105.5112</v>
      </c>
      <c r="R6179">
        <v>87.272999999999996</v>
      </c>
      <c r="S6179">
        <v>0</v>
      </c>
      <c r="T6179">
        <v>110.1401</v>
      </c>
      <c r="AA6179" t="s">
        <v>465</v>
      </c>
      <c r="AB6179" t="s">
        <v>46</v>
      </c>
      <c r="AC6179" t="b">
        <v>0</v>
      </c>
    </row>
    <row r="6180" spans="1:29" hidden="1" x14ac:dyDescent="0.25">
      <c r="A6180" t="s">
        <v>134</v>
      </c>
      <c r="B6180" t="s">
        <v>484</v>
      </c>
      <c r="C6180" t="s">
        <v>585</v>
      </c>
      <c r="D6180" s="28" t="s">
        <v>464</v>
      </c>
      <c r="E6180" t="s">
        <v>224</v>
      </c>
      <c r="F6180" t="s">
        <v>595</v>
      </c>
      <c r="G6180" t="str">
        <f t="shared" si="478"/>
        <v>SWHC046-01</v>
      </c>
      <c r="H6180" t="str">
        <f t="shared" si="474"/>
        <v>ExAnte2019</v>
      </c>
      <c r="I6180" t="str">
        <f t="shared" si="475"/>
        <v>IOU workpaper</v>
      </c>
      <c r="J6180" s="2">
        <f t="shared" si="476"/>
        <v>43775</v>
      </c>
      <c r="K6180" t="s">
        <v>203</v>
      </c>
      <c r="L6180">
        <f t="shared" si="477"/>
        <v>1</v>
      </c>
      <c r="O6180">
        <v>337.59699999999998</v>
      </c>
      <c r="P6180">
        <v>0</v>
      </c>
      <c r="Q6180">
        <v>98.776700000000005</v>
      </c>
      <c r="R6180">
        <v>137.41829999999999</v>
      </c>
      <c r="S6180">
        <v>0</v>
      </c>
      <c r="T6180">
        <v>102.03279999999999</v>
      </c>
      <c r="AA6180" t="s">
        <v>465</v>
      </c>
      <c r="AB6180" t="s">
        <v>46</v>
      </c>
      <c r="AC6180" t="b">
        <v>0</v>
      </c>
    </row>
    <row r="6181" spans="1:29" hidden="1" x14ac:dyDescent="0.25">
      <c r="A6181" t="s">
        <v>134</v>
      </c>
      <c r="B6181" t="s">
        <v>484</v>
      </c>
      <c r="C6181" t="s">
        <v>585</v>
      </c>
      <c r="D6181" s="28" t="s">
        <v>464</v>
      </c>
      <c r="E6181" t="s">
        <v>232</v>
      </c>
      <c r="F6181" t="s">
        <v>595</v>
      </c>
      <c r="G6181" t="str">
        <f t="shared" si="478"/>
        <v>SWHC046-01</v>
      </c>
      <c r="H6181" t="str">
        <f t="shared" si="474"/>
        <v>ExAnte2019</v>
      </c>
      <c r="I6181" t="str">
        <f t="shared" si="475"/>
        <v>IOU workpaper</v>
      </c>
      <c r="J6181" s="2">
        <f t="shared" si="476"/>
        <v>43775</v>
      </c>
      <c r="K6181" t="s">
        <v>203</v>
      </c>
      <c r="L6181">
        <f t="shared" si="477"/>
        <v>1</v>
      </c>
      <c r="O6181">
        <v>468.28649999999999</v>
      </c>
      <c r="P6181">
        <v>0</v>
      </c>
      <c r="Q6181">
        <v>51.933</v>
      </c>
      <c r="R6181">
        <v>289.12689999999998</v>
      </c>
      <c r="S6181">
        <v>0</v>
      </c>
      <c r="T6181">
        <v>54.962000000000003</v>
      </c>
      <c r="AA6181" t="s">
        <v>465</v>
      </c>
      <c r="AB6181" t="s">
        <v>46</v>
      </c>
      <c r="AC6181" t="b">
        <v>0</v>
      </c>
    </row>
    <row r="6182" spans="1:29" hidden="1" x14ac:dyDescent="0.25">
      <c r="A6182" t="s">
        <v>134</v>
      </c>
      <c r="B6182" t="s">
        <v>484</v>
      </c>
      <c r="C6182" t="s">
        <v>585</v>
      </c>
      <c r="D6182" s="28" t="s">
        <v>464</v>
      </c>
      <c r="E6182" t="s">
        <v>240</v>
      </c>
      <c r="F6182" t="s">
        <v>595</v>
      </c>
      <c r="G6182" t="str">
        <f t="shared" si="478"/>
        <v>SWHC046-01</v>
      </c>
      <c r="H6182" t="str">
        <f t="shared" si="474"/>
        <v>ExAnte2019</v>
      </c>
      <c r="I6182" t="str">
        <f t="shared" si="475"/>
        <v>IOU workpaper</v>
      </c>
      <c r="J6182" s="2">
        <f t="shared" si="476"/>
        <v>43775</v>
      </c>
      <c r="K6182" t="s">
        <v>203</v>
      </c>
      <c r="L6182">
        <f t="shared" si="477"/>
        <v>1</v>
      </c>
      <c r="O6182">
        <v>417.86360000000002</v>
      </c>
      <c r="P6182">
        <v>0</v>
      </c>
      <c r="Q6182">
        <v>73.522199999999998</v>
      </c>
      <c r="R6182">
        <v>212.7552</v>
      </c>
      <c r="S6182">
        <v>0</v>
      </c>
      <c r="T6182">
        <v>76.071799999999996</v>
      </c>
      <c r="AA6182" t="s">
        <v>465</v>
      </c>
      <c r="AB6182" t="s">
        <v>46</v>
      </c>
      <c r="AC6182" t="b">
        <v>0</v>
      </c>
    </row>
    <row r="6183" spans="1:29" hidden="1" x14ac:dyDescent="0.25">
      <c r="A6183" t="s">
        <v>134</v>
      </c>
      <c r="B6183" t="s">
        <v>484</v>
      </c>
      <c r="C6183" t="s">
        <v>585</v>
      </c>
      <c r="D6183" s="28" t="s">
        <v>464</v>
      </c>
      <c r="E6183" t="s">
        <v>248</v>
      </c>
      <c r="F6183" t="s">
        <v>595</v>
      </c>
      <c r="G6183" t="str">
        <f t="shared" si="478"/>
        <v>SWHC046-01</v>
      </c>
      <c r="H6183" t="str">
        <f t="shared" si="474"/>
        <v>ExAnte2019</v>
      </c>
      <c r="I6183" t="str">
        <f t="shared" si="475"/>
        <v>IOU workpaper</v>
      </c>
      <c r="J6183" s="2">
        <f t="shared" si="476"/>
        <v>43775</v>
      </c>
      <c r="K6183" t="s">
        <v>203</v>
      </c>
      <c r="L6183">
        <f t="shared" si="477"/>
        <v>1</v>
      </c>
      <c r="O6183">
        <v>426.01420000000002</v>
      </c>
      <c r="P6183">
        <v>0</v>
      </c>
      <c r="Q6183">
        <v>62.654299999999999</v>
      </c>
      <c r="R6183">
        <v>247.34630000000001</v>
      </c>
      <c r="S6183">
        <v>0</v>
      </c>
      <c r="T6183">
        <v>66.0154</v>
      </c>
      <c r="AA6183" t="s">
        <v>465</v>
      </c>
      <c r="AB6183" t="s">
        <v>46</v>
      </c>
      <c r="AC6183" t="b">
        <v>0</v>
      </c>
    </row>
    <row r="6184" spans="1:29" hidden="1" x14ac:dyDescent="0.25">
      <c r="A6184" t="s">
        <v>134</v>
      </c>
      <c r="B6184" t="s">
        <v>484</v>
      </c>
      <c r="C6184" t="s">
        <v>585</v>
      </c>
      <c r="D6184" s="28" t="s">
        <v>464</v>
      </c>
      <c r="E6184" t="s">
        <v>256</v>
      </c>
      <c r="F6184" t="s">
        <v>595</v>
      </c>
      <c r="G6184" t="str">
        <f t="shared" si="478"/>
        <v>SWHC046-01</v>
      </c>
      <c r="H6184" t="str">
        <f t="shared" si="474"/>
        <v>ExAnte2019</v>
      </c>
      <c r="I6184" t="str">
        <f t="shared" si="475"/>
        <v>IOU workpaper</v>
      </c>
      <c r="J6184" s="2">
        <f t="shared" si="476"/>
        <v>43775</v>
      </c>
      <c r="K6184" t="s">
        <v>203</v>
      </c>
      <c r="L6184">
        <f t="shared" si="477"/>
        <v>1</v>
      </c>
      <c r="O6184">
        <v>647.28440000000001</v>
      </c>
      <c r="P6184">
        <v>0</v>
      </c>
      <c r="Q6184">
        <v>19.505700000000001</v>
      </c>
      <c r="R6184">
        <v>438.89760000000001</v>
      </c>
      <c r="S6184">
        <v>0</v>
      </c>
      <c r="T6184">
        <v>20.91</v>
      </c>
      <c r="AA6184" t="s">
        <v>465</v>
      </c>
      <c r="AB6184" t="s">
        <v>46</v>
      </c>
      <c r="AC6184" t="b">
        <v>0</v>
      </c>
    </row>
    <row r="6185" spans="1:29" hidden="1" x14ac:dyDescent="0.25">
      <c r="A6185" t="s">
        <v>134</v>
      </c>
      <c r="B6185" t="s">
        <v>484</v>
      </c>
      <c r="C6185" t="s">
        <v>585</v>
      </c>
      <c r="D6185" s="28" t="s">
        <v>464</v>
      </c>
      <c r="E6185" t="s">
        <v>265</v>
      </c>
      <c r="F6185" t="s">
        <v>595</v>
      </c>
      <c r="G6185" t="str">
        <f t="shared" si="478"/>
        <v>SWHC046-01</v>
      </c>
      <c r="H6185" t="str">
        <f t="shared" si="474"/>
        <v>ExAnte2019</v>
      </c>
      <c r="I6185" t="str">
        <f t="shared" si="475"/>
        <v>IOU workpaper</v>
      </c>
      <c r="J6185" s="2">
        <f t="shared" si="476"/>
        <v>43775</v>
      </c>
      <c r="K6185" t="s">
        <v>203</v>
      </c>
      <c r="L6185">
        <f t="shared" si="477"/>
        <v>1</v>
      </c>
      <c r="O6185">
        <v>650.79079999999999</v>
      </c>
      <c r="P6185">
        <v>0</v>
      </c>
      <c r="Q6185">
        <v>6.6317000000000004</v>
      </c>
      <c r="R6185">
        <v>446.43279999999999</v>
      </c>
      <c r="S6185">
        <v>0</v>
      </c>
      <c r="T6185">
        <v>7.3940999999999999</v>
      </c>
      <c r="AA6185" t="s">
        <v>465</v>
      </c>
      <c r="AB6185" t="s">
        <v>46</v>
      </c>
      <c r="AC6185" t="b">
        <v>0</v>
      </c>
    </row>
    <row r="6186" spans="1:29" hidden="1" x14ac:dyDescent="0.25">
      <c r="A6186" t="s">
        <v>134</v>
      </c>
      <c r="B6186" t="s">
        <v>484</v>
      </c>
      <c r="C6186" t="s">
        <v>585</v>
      </c>
      <c r="D6186" s="28" t="s">
        <v>464</v>
      </c>
      <c r="E6186" t="s">
        <v>274</v>
      </c>
      <c r="F6186" t="s">
        <v>595</v>
      </c>
      <c r="G6186" t="str">
        <f t="shared" si="478"/>
        <v>SWHC046-01</v>
      </c>
      <c r="H6186" t="str">
        <f t="shared" si="474"/>
        <v>ExAnte2019</v>
      </c>
      <c r="I6186" t="str">
        <f t="shared" si="475"/>
        <v>IOU workpaper</v>
      </c>
      <c r="J6186" s="2">
        <f t="shared" si="476"/>
        <v>43775</v>
      </c>
      <c r="K6186" t="s">
        <v>203</v>
      </c>
      <c r="L6186">
        <f t="shared" si="477"/>
        <v>1</v>
      </c>
      <c r="O6186">
        <v>668.10739999999998</v>
      </c>
      <c r="P6186">
        <v>0</v>
      </c>
      <c r="Q6186">
        <v>21.155200000000001</v>
      </c>
      <c r="R6186">
        <v>442.22699999999998</v>
      </c>
      <c r="S6186">
        <v>0</v>
      </c>
      <c r="T6186">
        <v>22.408100000000001</v>
      </c>
      <c r="AA6186" t="s">
        <v>465</v>
      </c>
      <c r="AB6186" t="s">
        <v>46</v>
      </c>
      <c r="AC6186" t="b">
        <v>0</v>
      </c>
    </row>
    <row r="6187" spans="1:29" hidden="1" x14ac:dyDescent="0.25">
      <c r="A6187" t="s">
        <v>134</v>
      </c>
      <c r="B6187" t="s">
        <v>484</v>
      </c>
      <c r="C6187" t="s">
        <v>585</v>
      </c>
      <c r="D6187" s="28" t="s">
        <v>464</v>
      </c>
      <c r="E6187" t="s">
        <v>282</v>
      </c>
      <c r="F6187" t="s">
        <v>595</v>
      </c>
      <c r="G6187" t="str">
        <f t="shared" si="478"/>
        <v>SWHC046-01</v>
      </c>
      <c r="H6187" t="str">
        <f t="shared" si="474"/>
        <v>ExAnte2019</v>
      </c>
      <c r="I6187" t="str">
        <f t="shared" si="475"/>
        <v>IOU workpaper</v>
      </c>
      <c r="J6187" s="2">
        <f t="shared" si="476"/>
        <v>43775</v>
      </c>
      <c r="K6187" t="s">
        <v>203</v>
      </c>
      <c r="L6187">
        <f t="shared" si="477"/>
        <v>1</v>
      </c>
      <c r="O6187">
        <v>708.82809999999995</v>
      </c>
      <c r="P6187">
        <v>0</v>
      </c>
      <c r="Q6187">
        <v>23.386099999999999</v>
      </c>
      <c r="R6187">
        <v>485.85860000000002</v>
      </c>
      <c r="S6187">
        <v>0</v>
      </c>
      <c r="T6187">
        <v>24.839099999999998</v>
      </c>
      <c r="AA6187" t="s">
        <v>465</v>
      </c>
      <c r="AB6187" t="s">
        <v>46</v>
      </c>
      <c r="AC6187" t="b">
        <v>0</v>
      </c>
    </row>
    <row r="6188" spans="1:29" hidden="1" x14ac:dyDescent="0.25">
      <c r="A6188" t="s">
        <v>134</v>
      </c>
      <c r="B6188" t="s">
        <v>484</v>
      </c>
      <c r="C6188" t="s">
        <v>585</v>
      </c>
      <c r="D6188" s="28" t="s">
        <v>464</v>
      </c>
      <c r="E6188" t="s">
        <v>290</v>
      </c>
      <c r="F6188" t="s">
        <v>595</v>
      </c>
      <c r="G6188" t="str">
        <f t="shared" si="478"/>
        <v>SWHC046-01</v>
      </c>
      <c r="H6188" t="str">
        <f t="shared" si="474"/>
        <v>ExAnte2019</v>
      </c>
      <c r="I6188" t="str">
        <f t="shared" si="475"/>
        <v>IOU workpaper</v>
      </c>
      <c r="J6188" s="2">
        <f t="shared" si="476"/>
        <v>43775</v>
      </c>
      <c r="K6188" t="s">
        <v>203</v>
      </c>
      <c r="L6188">
        <f t="shared" si="477"/>
        <v>1</v>
      </c>
      <c r="O6188">
        <v>695.03110000000004</v>
      </c>
      <c r="P6188">
        <v>0</v>
      </c>
      <c r="Q6188">
        <v>36.767899999999997</v>
      </c>
      <c r="R6188">
        <v>468.52379999999999</v>
      </c>
      <c r="S6188">
        <v>0</v>
      </c>
      <c r="T6188">
        <v>38.5989</v>
      </c>
      <c r="AA6188" t="s">
        <v>465</v>
      </c>
      <c r="AB6188" t="s">
        <v>46</v>
      </c>
      <c r="AC6188" t="b">
        <v>0</v>
      </c>
    </row>
    <row r="6189" spans="1:29" hidden="1" x14ac:dyDescent="0.25">
      <c r="A6189" t="s">
        <v>134</v>
      </c>
      <c r="B6189" t="s">
        <v>484</v>
      </c>
      <c r="C6189" t="s">
        <v>585</v>
      </c>
      <c r="D6189" s="28" t="s">
        <v>464</v>
      </c>
      <c r="E6189" t="s">
        <v>298</v>
      </c>
      <c r="F6189" t="s">
        <v>595</v>
      </c>
      <c r="G6189" t="str">
        <f t="shared" si="478"/>
        <v>SWHC046-01</v>
      </c>
      <c r="H6189" t="str">
        <f t="shared" si="474"/>
        <v>ExAnte2019</v>
      </c>
      <c r="I6189" t="str">
        <f t="shared" si="475"/>
        <v>IOU workpaper</v>
      </c>
      <c r="J6189" s="2">
        <f t="shared" si="476"/>
        <v>43775</v>
      </c>
      <c r="K6189" t="s">
        <v>203</v>
      </c>
      <c r="L6189">
        <f t="shared" si="477"/>
        <v>1</v>
      </c>
      <c r="O6189">
        <v>595.43389999999999</v>
      </c>
      <c r="P6189">
        <v>0</v>
      </c>
      <c r="Q6189">
        <v>66.1648</v>
      </c>
      <c r="R6189">
        <v>365.0813</v>
      </c>
      <c r="S6189">
        <v>0</v>
      </c>
      <c r="T6189">
        <v>68.685599999999994</v>
      </c>
      <c r="AA6189" t="s">
        <v>465</v>
      </c>
      <c r="AB6189" t="s">
        <v>46</v>
      </c>
      <c r="AC6189" t="b">
        <v>0</v>
      </c>
    </row>
    <row r="6190" spans="1:29" hidden="1" x14ac:dyDescent="0.25">
      <c r="A6190" t="s">
        <v>134</v>
      </c>
      <c r="B6190" t="s">
        <v>484</v>
      </c>
      <c r="C6190" t="s">
        <v>585</v>
      </c>
      <c r="D6190" s="28" t="s">
        <v>464</v>
      </c>
      <c r="E6190" t="s">
        <v>306</v>
      </c>
      <c r="F6190" t="s">
        <v>595</v>
      </c>
      <c r="G6190" t="str">
        <f t="shared" si="478"/>
        <v>SWHC046-01</v>
      </c>
      <c r="H6190" t="str">
        <f t="shared" si="474"/>
        <v>ExAnte2019</v>
      </c>
      <c r="I6190" t="str">
        <f t="shared" si="475"/>
        <v>IOU workpaper</v>
      </c>
      <c r="J6190" s="2">
        <f t="shared" si="476"/>
        <v>43775</v>
      </c>
      <c r="K6190" t="s">
        <v>203</v>
      </c>
      <c r="L6190">
        <f t="shared" si="477"/>
        <v>1</v>
      </c>
      <c r="O6190">
        <v>507.65469999999999</v>
      </c>
      <c r="P6190">
        <v>0</v>
      </c>
      <c r="Q6190">
        <v>71.367900000000006</v>
      </c>
      <c r="R6190">
        <v>292.18849999999998</v>
      </c>
      <c r="S6190">
        <v>0</v>
      </c>
      <c r="T6190">
        <v>73.988399999999999</v>
      </c>
      <c r="AA6190" t="s">
        <v>465</v>
      </c>
      <c r="AB6190" t="s">
        <v>46</v>
      </c>
      <c r="AC6190" t="b">
        <v>0</v>
      </c>
    </row>
    <row r="6191" spans="1:29" hidden="1" x14ac:dyDescent="0.25">
      <c r="A6191" t="s">
        <v>134</v>
      </c>
      <c r="B6191" t="s">
        <v>484</v>
      </c>
      <c r="C6191" t="s">
        <v>585</v>
      </c>
      <c r="D6191" s="28" t="s">
        <v>464</v>
      </c>
      <c r="E6191" t="s">
        <v>314</v>
      </c>
      <c r="F6191" t="s">
        <v>595</v>
      </c>
      <c r="G6191" t="str">
        <f t="shared" si="478"/>
        <v>SWHC046-01</v>
      </c>
      <c r="H6191" t="str">
        <f t="shared" si="474"/>
        <v>ExAnte2019</v>
      </c>
      <c r="I6191" t="str">
        <f t="shared" si="475"/>
        <v>IOU workpaper</v>
      </c>
      <c r="J6191" s="2">
        <f t="shared" si="476"/>
        <v>43775</v>
      </c>
      <c r="K6191" t="s">
        <v>203</v>
      </c>
      <c r="L6191">
        <f t="shared" si="477"/>
        <v>1</v>
      </c>
      <c r="O6191">
        <v>644.47860000000003</v>
      </c>
      <c r="P6191">
        <v>0</v>
      </c>
      <c r="Q6191">
        <v>58.243600000000001</v>
      </c>
      <c r="R6191">
        <v>411.43920000000003</v>
      </c>
      <c r="S6191">
        <v>0</v>
      </c>
      <c r="T6191">
        <v>60.549399999999999</v>
      </c>
      <c r="AA6191" t="s">
        <v>465</v>
      </c>
      <c r="AB6191" t="s">
        <v>46</v>
      </c>
      <c r="AC6191" t="b">
        <v>0</v>
      </c>
    </row>
    <row r="6192" spans="1:29" hidden="1" x14ac:dyDescent="0.25">
      <c r="A6192" t="s">
        <v>134</v>
      </c>
      <c r="B6192" t="s">
        <v>484</v>
      </c>
      <c r="C6192" t="s">
        <v>585</v>
      </c>
      <c r="D6192" s="28" t="s">
        <v>464</v>
      </c>
      <c r="E6192" t="s">
        <v>322</v>
      </c>
      <c r="F6192" t="s">
        <v>595</v>
      </c>
      <c r="G6192" t="str">
        <f t="shared" si="478"/>
        <v>SWHC046-01</v>
      </c>
      <c r="H6192" t="str">
        <f t="shared" si="474"/>
        <v>ExAnte2019</v>
      </c>
      <c r="I6192" t="str">
        <f t="shared" si="475"/>
        <v>IOU workpaper</v>
      </c>
      <c r="J6192" s="2">
        <f t="shared" si="476"/>
        <v>43775</v>
      </c>
      <c r="K6192" t="s">
        <v>203</v>
      </c>
      <c r="L6192">
        <f t="shared" si="477"/>
        <v>1</v>
      </c>
      <c r="O6192">
        <v>550.78099999999995</v>
      </c>
      <c r="P6192">
        <v>0</v>
      </c>
      <c r="Q6192">
        <v>73.622699999999995</v>
      </c>
      <c r="R6192">
        <v>320.28410000000002</v>
      </c>
      <c r="S6192">
        <v>0</v>
      </c>
      <c r="T6192">
        <v>76.0762</v>
      </c>
      <c r="AA6192" t="s">
        <v>465</v>
      </c>
      <c r="AB6192" t="s">
        <v>46</v>
      </c>
      <c r="AC6192" t="b">
        <v>0</v>
      </c>
    </row>
    <row r="6193" spans="1:29" hidden="1" x14ac:dyDescent="0.25">
      <c r="A6193" t="s">
        <v>134</v>
      </c>
      <c r="B6193" t="s">
        <v>484</v>
      </c>
      <c r="C6193" t="s">
        <v>585</v>
      </c>
      <c r="D6193" s="28" t="s">
        <v>464</v>
      </c>
      <c r="E6193" t="s">
        <v>330</v>
      </c>
      <c r="F6193" t="s">
        <v>595</v>
      </c>
      <c r="G6193" t="str">
        <f t="shared" si="478"/>
        <v>SWHC046-01</v>
      </c>
      <c r="H6193" t="str">
        <f t="shared" si="474"/>
        <v>ExAnte2019</v>
      </c>
      <c r="I6193" t="str">
        <f t="shared" si="475"/>
        <v>IOU workpaper</v>
      </c>
      <c r="J6193" s="2">
        <f t="shared" si="476"/>
        <v>43775</v>
      </c>
      <c r="K6193" t="s">
        <v>203</v>
      </c>
      <c r="L6193">
        <f t="shared" si="477"/>
        <v>1</v>
      </c>
      <c r="O6193">
        <v>1069.7892999999999</v>
      </c>
      <c r="P6193">
        <v>0</v>
      </c>
      <c r="Q6193">
        <v>8.5033999999999992</v>
      </c>
      <c r="R6193">
        <v>790.7876</v>
      </c>
      <c r="S6193">
        <v>0</v>
      </c>
      <c r="T6193">
        <v>9.2789999999999999</v>
      </c>
      <c r="AA6193" t="s">
        <v>465</v>
      </c>
      <c r="AB6193" t="s">
        <v>46</v>
      </c>
      <c r="AC6193" t="b">
        <v>0</v>
      </c>
    </row>
    <row r="6194" spans="1:29" hidden="1" x14ac:dyDescent="0.25">
      <c r="A6194" t="s">
        <v>134</v>
      </c>
      <c r="B6194" t="s">
        <v>484</v>
      </c>
      <c r="C6194" t="s">
        <v>585</v>
      </c>
      <c r="D6194" s="28" t="s">
        <v>464</v>
      </c>
      <c r="E6194" t="s">
        <v>338</v>
      </c>
      <c r="F6194" t="s">
        <v>595</v>
      </c>
      <c r="G6194" t="str">
        <f t="shared" si="478"/>
        <v>SWHC046-01</v>
      </c>
      <c r="H6194" t="str">
        <f t="shared" si="474"/>
        <v>ExAnte2019</v>
      </c>
      <c r="I6194" t="str">
        <f t="shared" si="475"/>
        <v>IOU workpaper</v>
      </c>
      <c r="J6194" s="2">
        <f t="shared" si="476"/>
        <v>43775</v>
      </c>
      <c r="K6194" t="s">
        <v>203</v>
      </c>
      <c r="L6194">
        <f t="shared" si="477"/>
        <v>1</v>
      </c>
      <c r="O6194">
        <v>-43.234200000000001</v>
      </c>
      <c r="P6194">
        <v>0</v>
      </c>
      <c r="Q6194">
        <v>144.34639999999999</v>
      </c>
      <c r="R6194">
        <v>-231.19210000000001</v>
      </c>
      <c r="S6194">
        <v>0</v>
      </c>
      <c r="T6194">
        <v>148.09780000000001</v>
      </c>
      <c r="AA6194" t="s">
        <v>465</v>
      </c>
      <c r="AB6194" t="s">
        <v>46</v>
      </c>
      <c r="AC6194" t="b">
        <v>0</v>
      </c>
    </row>
    <row r="6195" spans="1:29" hidden="1" x14ac:dyDescent="0.25">
      <c r="A6195" t="s">
        <v>134</v>
      </c>
      <c r="B6195" t="s">
        <v>484</v>
      </c>
      <c r="C6195" t="s">
        <v>586</v>
      </c>
      <c r="D6195" s="28" t="s">
        <v>464</v>
      </c>
      <c r="E6195" t="s">
        <v>202</v>
      </c>
      <c r="F6195" t="s">
        <v>595</v>
      </c>
      <c r="G6195" t="str">
        <f t="shared" si="478"/>
        <v>SWHC046-01</v>
      </c>
      <c r="H6195" t="str">
        <f t="shared" si="474"/>
        <v>ExAnte2019</v>
      </c>
      <c r="I6195" t="str">
        <f t="shared" si="475"/>
        <v>IOU workpaper</v>
      </c>
      <c r="J6195" s="2">
        <f t="shared" si="476"/>
        <v>43775</v>
      </c>
      <c r="K6195" t="s">
        <v>203</v>
      </c>
      <c r="L6195">
        <f t="shared" si="477"/>
        <v>1</v>
      </c>
      <c r="O6195">
        <v>-3.9512999999999998</v>
      </c>
      <c r="P6195">
        <v>0</v>
      </c>
      <c r="Q6195">
        <v>122.70480000000001</v>
      </c>
      <c r="R6195">
        <v>-161.1345</v>
      </c>
      <c r="S6195">
        <v>0</v>
      </c>
      <c r="T6195">
        <v>126.6776</v>
      </c>
      <c r="AA6195" t="s">
        <v>465</v>
      </c>
      <c r="AB6195" t="s">
        <v>46</v>
      </c>
      <c r="AC6195" t="b">
        <v>0</v>
      </c>
    </row>
    <row r="6196" spans="1:29" hidden="1" x14ac:dyDescent="0.25">
      <c r="A6196" t="s">
        <v>134</v>
      </c>
      <c r="B6196" t="s">
        <v>484</v>
      </c>
      <c r="C6196" t="s">
        <v>586</v>
      </c>
      <c r="D6196" s="28" t="s">
        <v>464</v>
      </c>
      <c r="E6196" t="s">
        <v>224</v>
      </c>
      <c r="F6196" t="s">
        <v>595</v>
      </c>
      <c r="G6196" t="str">
        <f t="shared" si="478"/>
        <v>SWHC046-01</v>
      </c>
      <c r="H6196" t="str">
        <f t="shared" si="474"/>
        <v>ExAnte2019</v>
      </c>
      <c r="I6196" t="str">
        <f t="shared" si="475"/>
        <v>IOU workpaper</v>
      </c>
      <c r="J6196" s="2">
        <f t="shared" si="476"/>
        <v>43775</v>
      </c>
      <c r="K6196" t="s">
        <v>203</v>
      </c>
      <c r="L6196">
        <f t="shared" si="477"/>
        <v>1</v>
      </c>
      <c r="O6196">
        <v>211.63640000000001</v>
      </c>
      <c r="P6196">
        <v>0</v>
      </c>
      <c r="Q6196">
        <v>87.871200000000002</v>
      </c>
      <c r="R6196">
        <v>32.612200000000001</v>
      </c>
      <c r="S6196">
        <v>0</v>
      </c>
      <c r="T6196">
        <v>90.688400000000001</v>
      </c>
      <c r="AA6196" t="s">
        <v>465</v>
      </c>
      <c r="AB6196" t="s">
        <v>46</v>
      </c>
      <c r="AC6196" t="b">
        <v>0</v>
      </c>
    </row>
    <row r="6197" spans="1:29" hidden="1" x14ac:dyDescent="0.25">
      <c r="A6197" t="s">
        <v>134</v>
      </c>
      <c r="B6197" t="s">
        <v>484</v>
      </c>
      <c r="C6197" t="s">
        <v>586</v>
      </c>
      <c r="D6197" s="28" t="s">
        <v>464</v>
      </c>
      <c r="E6197" t="s">
        <v>232</v>
      </c>
      <c r="F6197" t="s">
        <v>595</v>
      </c>
      <c r="G6197" t="str">
        <f t="shared" si="478"/>
        <v>SWHC046-01</v>
      </c>
      <c r="H6197" t="str">
        <f t="shared" si="474"/>
        <v>ExAnte2019</v>
      </c>
      <c r="I6197" t="str">
        <f t="shared" si="475"/>
        <v>IOU workpaper</v>
      </c>
      <c r="J6197" s="2">
        <f t="shared" si="476"/>
        <v>43775</v>
      </c>
      <c r="K6197" t="s">
        <v>203</v>
      </c>
      <c r="L6197">
        <f t="shared" si="477"/>
        <v>1</v>
      </c>
      <c r="O6197">
        <v>268.75510000000003</v>
      </c>
      <c r="P6197">
        <v>0</v>
      </c>
      <c r="Q6197">
        <v>69.527299999999997</v>
      </c>
      <c r="R6197">
        <v>104.6751</v>
      </c>
      <c r="S6197">
        <v>0</v>
      </c>
      <c r="T6197">
        <v>72.267799999999994</v>
      </c>
      <c r="AA6197" t="s">
        <v>465</v>
      </c>
      <c r="AB6197" t="s">
        <v>46</v>
      </c>
      <c r="AC6197" t="b">
        <v>0</v>
      </c>
    </row>
    <row r="6198" spans="1:29" hidden="1" x14ac:dyDescent="0.25">
      <c r="A6198" t="s">
        <v>134</v>
      </c>
      <c r="B6198" t="s">
        <v>484</v>
      </c>
      <c r="C6198" t="s">
        <v>586</v>
      </c>
      <c r="D6198" s="28" t="s">
        <v>464</v>
      </c>
      <c r="E6198" t="s">
        <v>240</v>
      </c>
      <c r="F6198" t="s">
        <v>595</v>
      </c>
      <c r="G6198" t="str">
        <f t="shared" si="478"/>
        <v>SWHC046-01</v>
      </c>
      <c r="H6198" t="str">
        <f t="shared" si="474"/>
        <v>ExAnte2019</v>
      </c>
      <c r="I6198" t="str">
        <f t="shared" si="475"/>
        <v>IOU workpaper</v>
      </c>
      <c r="J6198" s="2">
        <f t="shared" si="476"/>
        <v>43775</v>
      </c>
      <c r="K6198" t="s">
        <v>203</v>
      </c>
      <c r="L6198">
        <f t="shared" si="477"/>
        <v>1</v>
      </c>
      <c r="O6198">
        <v>307.61860000000001</v>
      </c>
      <c r="P6198">
        <v>0</v>
      </c>
      <c r="Q6198">
        <v>66.047499999999999</v>
      </c>
      <c r="R6198">
        <v>126.90940000000001</v>
      </c>
      <c r="S6198">
        <v>0</v>
      </c>
      <c r="T6198">
        <v>68.414199999999994</v>
      </c>
      <c r="AA6198" t="s">
        <v>465</v>
      </c>
      <c r="AB6198" t="s">
        <v>46</v>
      </c>
      <c r="AC6198" t="b">
        <v>0</v>
      </c>
    </row>
    <row r="6199" spans="1:29" hidden="1" x14ac:dyDescent="0.25">
      <c r="A6199" t="s">
        <v>134</v>
      </c>
      <c r="B6199" t="s">
        <v>484</v>
      </c>
      <c r="C6199" t="s">
        <v>586</v>
      </c>
      <c r="D6199" s="28" t="s">
        <v>464</v>
      </c>
      <c r="E6199" t="s">
        <v>248</v>
      </c>
      <c r="F6199" t="s">
        <v>595</v>
      </c>
      <c r="G6199" t="str">
        <f t="shared" si="478"/>
        <v>SWHC046-01</v>
      </c>
      <c r="H6199" t="str">
        <f t="shared" si="474"/>
        <v>ExAnte2019</v>
      </c>
      <c r="I6199" t="str">
        <f t="shared" si="475"/>
        <v>IOU workpaper</v>
      </c>
      <c r="J6199" s="2">
        <f t="shared" si="476"/>
        <v>43775</v>
      </c>
      <c r="K6199" t="s">
        <v>203</v>
      </c>
      <c r="L6199">
        <f t="shared" si="477"/>
        <v>1</v>
      </c>
      <c r="O6199">
        <v>182.37710000000001</v>
      </c>
      <c r="P6199">
        <v>0</v>
      </c>
      <c r="Q6199">
        <v>79.822900000000004</v>
      </c>
      <c r="R6199">
        <v>17.66</v>
      </c>
      <c r="S6199">
        <v>0</v>
      </c>
      <c r="T6199">
        <v>82.741500000000002</v>
      </c>
      <c r="AA6199" t="s">
        <v>465</v>
      </c>
      <c r="AB6199" t="s">
        <v>46</v>
      </c>
      <c r="AC6199" t="b">
        <v>0</v>
      </c>
    </row>
    <row r="6200" spans="1:29" hidden="1" x14ac:dyDescent="0.25">
      <c r="A6200" t="s">
        <v>134</v>
      </c>
      <c r="B6200" t="s">
        <v>484</v>
      </c>
      <c r="C6200" t="s">
        <v>586</v>
      </c>
      <c r="D6200" s="28" t="s">
        <v>464</v>
      </c>
      <c r="E6200" t="s">
        <v>256</v>
      </c>
      <c r="F6200" t="s">
        <v>595</v>
      </c>
      <c r="G6200" t="str">
        <f t="shared" si="478"/>
        <v>SWHC046-01</v>
      </c>
      <c r="H6200" t="str">
        <f t="shared" si="474"/>
        <v>ExAnte2019</v>
      </c>
      <c r="I6200" t="str">
        <f t="shared" si="475"/>
        <v>IOU workpaper</v>
      </c>
      <c r="J6200" s="2">
        <f t="shared" si="476"/>
        <v>43775</v>
      </c>
      <c r="K6200" t="s">
        <v>203</v>
      </c>
      <c r="L6200">
        <f t="shared" si="477"/>
        <v>1</v>
      </c>
      <c r="O6200">
        <v>454.91570000000002</v>
      </c>
      <c r="P6200">
        <v>0</v>
      </c>
      <c r="Q6200">
        <v>40.801499999999997</v>
      </c>
      <c r="R6200">
        <v>270.64550000000003</v>
      </c>
      <c r="S6200">
        <v>0</v>
      </c>
      <c r="T6200">
        <v>42.613799999999998</v>
      </c>
      <c r="AA6200" t="s">
        <v>465</v>
      </c>
      <c r="AB6200" t="s">
        <v>46</v>
      </c>
      <c r="AC6200" t="b">
        <v>0</v>
      </c>
    </row>
    <row r="6201" spans="1:29" hidden="1" x14ac:dyDescent="0.25">
      <c r="A6201" t="s">
        <v>134</v>
      </c>
      <c r="B6201" t="s">
        <v>484</v>
      </c>
      <c r="C6201" t="s">
        <v>586</v>
      </c>
      <c r="D6201" s="28" t="s">
        <v>464</v>
      </c>
      <c r="E6201" t="s">
        <v>265</v>
      </c>
      <c r="F6201" t="s">
        <v>595</v>
      </c>
      <c r="G6201" t="str">
        <f t="shared" si="478"/>
        <v>SWHC046-01</v>
      </c>
      <c r="H6201" t="str">
        <f t="shared" si="474"/>
        <v>ExAnte2019</v>
      </c>
      <c r="I6201" t="str">
        <f t="shared" si="475"/>
        <v>IOU workpaper</v>
      </c>
      <c r="J6201" s="2">
        <f t="shared" si="476"/>
        <v>43775</v>
      </c>
      <c r="K6201" t="s">
        <v>203</v>
      </c>
      <c r="L6201">
        <f t="shared" si="477"/>
        <v>1</v>
      </c>
      <c r="O6201">
        <v>469.92880000000002</v>
      </c>
      <c r="P6201">
        <v>0</v>
      </c>
      <c r="Q6201">
        <v>26.415600000000001</v>
      </c>
      <c r="R6201">
        <v>291.45010000000002</v>
      </c>
      <c r="S6201">
        <v>0</v>
      </c>
      <c r="T6201">
        <v>27.924199999999999</v>
      </c>
      <c r="AA6201" t="s">
        <v>465</v>
      </c>
      <c r="AB6201" t="s">
        <v>46</v>
      </c>
      <c r="AC6201" t="b">
        <v>0</v>
      </c>
    </row>
    <row r="6202" spans="1:29" hidden="1" x14ac:dyDescent="0.25">
      <c r="A6202" t="s">
        <v>134</v>
      </c>
      <c r="B6202" t="s">
        <v>484</v>
      </c>
      <c r="C6202" t="s">
        <v>586</v>
      </c>
      <c r="D6202" s="28" t="s">
        <v>464</v>
      </c>
      <c r="E6202" t="s">
        <v>274</v>
      </c>
      <c r="F6202" t="s">
        <v>595</v>
      </c>
      <c r="G6202" t="str">
        <f t="shared" si="478"/>
        <v>SWHC046-01</v>
      </c>
      <c r="H6202" t="str">
        <f t="shared" si="474"/>
        <v>ExAnte2019</v>
      </c>
      <c r="I6202" t="str">
        <f t="shared" si="475"/>
        <v>IOU workpaper</v>
      </c>
      <c r="J6202" s="2">
        <f t="shared" si="476"/>
        <v>43775</v>
      </c>
      <c r="K6202" t="s">
        <v>203</v>
      </c>
      <c r="L6202">
        <f t="shared" si="477"/>
        <v>1</v>
      </c>
      <c r="O6202">
        <v>518.64490000000001</v>
      </c>
      <c r="P6202">
        <v>0</v>
      </c>
      <c r="Q6202">
        <v>33.695</v>
      </c>
      <c r="R6202">
        <v>327.1694</v>
      </c>
      <c r="S6202">
        <v>0</v>
      </c>
      <c r="T6202">
        <v>35.293900000000001</v>
      </c>
      <c r="AA6202" t="s">
        <v>465</v>
      </c>
      <c r="AB6202" t="s">
        <v>46</v>
      </c>
      <c r="AC6202" t="b">
        <v>0</v>
      </c>
    </row>
    <row r="6203" spans="1:29" hidden="1" x14ac:dyDescent="0.25">
      <c r="A6203" t="s">
        <v>134</v>
      </c>
      <c r="B6203" t="s">
        <v>484</v>
      </c>
      <c r="C6203" t="s">
        <v>586</v>
      </c>
      <c r="D6203" s="28" t="s">
        <v>464</v>
      </c>
      <c r="E6203" t="s">
        <v>282</v>
      </c>
      <c r="F6203" t="s">
        <v>595</v>
      </c>
      <c r="G6203" t="str">
        <f t="shared" si="478"/>
        <v>SWHC046-01</v>
      </c>
      <c r="H6203" t="str">
        <f t="shared" si="474"/>
        <v>ExAnte2019</v>
      </c>
      <c r="I6203" t="str">
        <f t="shared" si="475"/>
        <v>IOU workpaper</v>
      </c>
      <c r="J6203" s="2">
        <f t="shared" si="476"/>
        <v>43775</v>
      </c>
      <c r="K6203" t="s">
        <v>203</v>
      </c>
      <c r="L6203">
        <f t="shared" si="477"/>
        <v>1</v>
      </c>
      <c r="O6203">
        <v>515.64670000000001</v>
      </c>
      <c r="P6203">
        <v>0</v>
      </c>
      <c r="Q6203">
        <v>39.463900000000002</v>
      </c>
      <c r="R6203">
        <v>321.76580000000001</v>
      </c>
      <c r="S6203">
        <v>0</v>
      </c>
      <c r="T6203">
        <v>41.180799999999998</v>
      </c>
      <c r="AA6203" t="s">
        <v>465</v>
      </c>
      <c r="AB6203" t="s">
        <v>46</v>
      </c>
      <c r="AC6203" t="b">
        <v>0</v>
      </c>
    </row>
    <row r="6204" spans="1:29" hidden="1" x14ac:dyDescent="0.25">
      <c r="A6204" t="s">
        <v>134</v>
      </c>
      <c r="B6204" t="s">
        <v>484</v>
      </c>
      <c r="C6204" t="s">
        <v>586</v>
      </c>
      <c r="D6204" s="28" t="s">
        <v>464</v>
      </c>
      <c r="E6204" t="s">
        <v>290</v>
      </c>
      <c r="F6204" t="s">
        <v>595</v>
      </c>
      <c r="G6204" t="str">
        <f t="shared" si="478"/>
        <v>SWHC046-01</v>
      </c>
      <c r="H6204" t="str">
        <f t="shared" si="474"/>
        <v>ExAnte2019</v>
      </c>
      <c r="I6204" t="str">
        <f t="shared" si="475"/>
        <v>IOU workpaper</v>
      </c>
      <c r="J6204" s="2">
        <f t="shared" si="476"/>
        <v>43775</v>
      </c>
      <c r="K6204" t="s">
        <v>203</v>
      </c>
      <c r="L6204">
        <f t="shared" si="477"/>
        <v>1</v>
      </c>
      <c r="O6204">
        <v>506.5532</v>
      </c>
      <c r="P6204">
        <v>0</v>
      </c>
      <c r="Q6204">
        <v>46.751100000000001</v>
      </c>
      <c r="R6204">
        <v>308.16239999999999</v>
      </c>
      <c r="S6204">
        <v>0</v>
      </c>
      <c r="T6204">
        <v>48.542000000000002</v>
      </c>
      <c r="AA6204" t="s">
        <v>465</v>
      </c>
      <c r="AB6204" t="s">
        <v>46</v>
      </c>
      <c r="AC6204" t="b">
        <v>0</v>
      </c>
    </row>
    <row r="6205" spans="1:29" hidden="1" x14ac:dyDescent="0.25">
      <c r="A6205" t="s">
        <v>134</v>
      </c>
      <c r="B6205" t="s">
        <v>484</v>
      </c>
      <c r="C6205" t="s">
        <v>586</v>
      </c>
      <c r="D6205" s="28" t="s">
        <v>464</v>
      </c>
      <c r="E6205" t="s">
        <v>298</v>
      </c>
      <c r="F6205" t="s">
        <v>595</v>
      </c>
      <c r="G6205" t="str">
        <f t="shared" si="478"/>
        <v>SWHC046-01</v>
      </c>
      <c r="H6205" t="str">
        <f t="shared" si="474"/>
        <v>ExAnte2019</v>
      </c>
      <c r="I6205" t="str">
        <f t="shared" si="475"/>
        <v>IOU workpaper</v>
      </c>
      <c r="J6205" s="2">
        <f t="shared" si="476"/>
        <v>43775</v>
      </c>
      <c r="K6205" t="s">
        <v>203</v>
      </c>
      <c r="L6205">
        <f t="shared" si="477"/>
        <v>1</v>
      </c>
      <c r="O6205">
        <v>361.86410000000001</v>
      </c>
      <c r="P6205">
        <v>0</v>
      </c>
      <c r="Q6205">
        <v>71.686599999999999</v>
      </c>
      <c r="R6205">
        <v>159.4967</v>
      </c>
      <c r="S6205">
        <v>0</v>
      </c>
      <c r="T6205">
        <v>73.91</v>
      </c>
      <c r="AA6205" t="s">
        <v>465</v>
      </c>
      <c r="AB6205" t="s">
        <v>46</v>
      </c>
      <c r="AC6205" t="b">
        <v>0</v>
      </c>
    </row>
    <row r="6206" spans="1:29" hidden="1" x14ac:dyDescent="0.25">
      <c r="A6206" t="s">
        <v>134</v>
      </c>
      <c r="B6206" t="s">
        <v>484</v>
      </c>
      <c r="C6206" t="s">
        <v>586</v>
      </c>
      <c r="D6206" s="28" t="s">
        <v>464</v>
      </c>
      <c r="E6206" t="s">
        <v>306</v>
      </c>
      <c r="F6206" t="s">
        <v>595</v>
      </c>
      <c r="G6206" t="str">
        <f t="shared" si="478"/>
        <v>SWHC046-01</v>
      </c>
      <c r="H6206" t="str">
        <f t="shared" si="474"/>
        <v>ExAnte2019</v>
      </c>
      <c r="I6206" t="str">
        <f t="shared" si="475"/>
        <v>IOU workpaper</v>
      </c>
      <c r="J6206" s="2">
        <f t="shared" si="476"/>
        <v>43775</v>
      </c>
      <c r="K6206" t="s">
        <v>203</v>
      </c>
      <c r="L6206">
        <f t="shared" si="477"/>
        <v>1</v>
      </c>
      <c r="O6206">
        <v>340.12110000000001</v>
      </c>
      <c r="P6206">
        <v>0</v>
      </c>
      <c r="Q6206">
        <v>73.095600000000005</v>
      </c>
      <c r="R6206">
        <v>149.7354</v>
      </c>
      <c r="S6206">
        <v>0</v>
      </c>
      <c r="T6206">
        <v>75.479299999999995</v>
      </c>
      <c r="AA6206" t="s">
        <v>465</v>
      </c>
      <c r="AB6206" t="s">
        <v>46</v>
      </c>
      <c r="AC6206" t="b">
        <v>0</v>
      </c>
    </row>
    <row r="6207" spans="1:29" hidden="1" x14ac:dyDescent="0.25">
      <c r="A6207" t="s">
        <v>134</v>
      </c>
      <c r="B6207" t="s">
        <v>484</v>
      </c>
      <c r="C6207" t="s">
        <v>586</v>
      </c>
      <c r="D6207" s="28" t="s">
        <v>464</v>
      </c>
      <c r="E6207" t="s">
        <v>314</v>
      </c>
      <c r="F6207" t="s">
        <v>595</v>
      </c>
      <c r="G6207" t="str">
        <f t="shared" si="478"/>
        <v>SWHC046-01</v>
      </c>
      <c r="H6207" t="str">
        <f t="shared" si="474"/>
        <v>ExAnte2019</v>
      </c>
      <c r="I6207" t="str">
        <f t="shared" si="475"/>
        <v>IOU workpaper</v>
      </c>
      <c r="J6207" s="2">
        <f t="shared" si="476"/>
        <v>43775</v>
      </c>
      <c r="K6207" t="s">
        <v>203</v>
      </c>
      <c r="L6207">
        <f t="shared" si="477"/>
        <v>1</v>
      </c>
      <c r="O6207">
        <v>442.9631</v>
      </c>
      <c r="P6207">
        <v>0</v>
      </c>
      <c r="Q6207">
        <v>64.790700000000001</v>
      </c>
      <c r="R6207">
        <v>240.04750000000001</v>
      </c>
      <c r="S6207">
        <v>0</v>
      </c>
      <c r="T6207">
        <v>66.841800000000006</v>
      </c>
      <c r="AA6207" t="s">
        <v>465</v>
      </c>
      <c r="AB6207" t="s">
        <v>46</v>
      </c>
      <c r="AC6207" t="b">
        <v>0</v>
      </c>
    </row>
    <row r="6208" spans="1:29" hidden="1" x14ac:dyDescent="0.25">
      <c r="A6208" t="s">
        <v>134</v>
      </c>
      <c r="B6208" t="s">
        <v>484</v>
      </c>
      <c r="C6208" t="s">
        <v>586</v>
      </c>
      <c r="D6208" s="28" t="s">
        <v>464</v>
      </c>
      <c r="E6208" t="s">
        <v>322</v>
      </c>
      <c r="F6208" t="s">
        <v>595</v>
      </c>
      <c r="G6208" t="str">
        <f t="shared" si="478"/>
        <v>SWHC046-01</v>
      </c>
      <c r="H6208" t="str">
        <f t="shared" si="474"/>
        <v>ExAnte2019</v>
      </c>
      <c r="I6208" t="str">
        <f t="shared" si="475"/>
        <v>IOU workpaper</v>
      </c>
      <c r="J6208" s="2">
        <f t="shared" si="476"/>
        <v>43775</v>
      </c>
      <c r="K6208" t="s">
        <v>203</v>
      </c>
      <c r="L6208">
        <f t="shared" si="477"/>
        <v>1</v>
      </c>
      <c r="O6208">
        <v>312.73289999999997</v>
      </c>
      <c r="P6208">
        <v>0</v>
      </c>
      <c r="Q6208">
        <v>78.243899999999996</v>
      </c>
      <c r="R6208">
        <v>111.1982</v>
      </c>
      <c r="S6208">
        <v>0</v>
      </c>
      <c r="T6208">
        <v>80.471199999999996</v>
      </c>
      <c r="AA6208" t="s">
        <v>465</v>
      </c>
      <c r="AB6208" t="s">
        <v>46</v>
      </c>
      <c r="AC6208" t="b">
        <v>0</v>
      </c>
    </row>
    <row r="6209" spans="1:29" hidden="1" x14ac:dyDescent="0.25">
      <c r="A6209" t="s">
        <v>134</v>
      </c>
      <c r="B6209" t="s">
        <v>484</v>
      </c>
      <c r="C6209" t="s">
        <v>586</v>
      </c>
      <c r="D6209" s="28" t="s">
        <v>464</v>
      </c>
      <c r="E6209" t="s">
        <v>330</v>
      </c>
      <c r="F6209" t="s">
        <v>595</v>
      </c>
      <c r="G6209" t="str">
        <f t="shared" si="478"/>
        <v>SWHC046-01</v>
      </c>
      <c r="H6209" t="str">
        <f t="shared" si="474"/>
        <v>ExAnte2019</v>
      </c>
      <c r="I6209" t="str">
        <f t="shared" si="475"/>
        <v>IOU workpaper</v>
      </c>
      <c r="J6209" s="2">
        <f t="shared" si="476"/>
        <v>43775</v>
      </c>
      <c r="K6209" t="s">
        <v>203</v>
      </c>
      <c r="L6209">
        <f t="shared" si="477"/>
        <v>1</v>
      </c>
      <c r="O6209">
        <v>817.82090000000005</v>
      </c>
      <c r="P6209">
        <v>0</v>
      </c>
      <c r="Q6209">
        <v>19.563199999999998</v>
      </c>
      <c r="R6209">
        <v>580.91589999999997</v>
      </c>
      <c r="S6209">
        <v>0</v>
      </c>
      <c r="T6209">
        <v>20.428899999999999</v>
      </c>
      <c r="AA6209" t="s">
        <v>465</v>
      </c>
      <c r="AB6209" t="s">
        <v>46</v>
      </c>
      <c r="AC6209" t="b">
        <v>0</v>
      </c>
    </row>
    <row r="6210" spans="1:29" hidden="1" x14ac:dyDescent="0.25">
      <c r="A6210" t="s">
        <v>134</v>
      </c>
      <c r="B6210" t="s">
        <v>484</v>
      </c>
      <c r="C6210" t="s">
        <v>586</v>
      </c>
      <c r="D6210" s="28" t="s">
        <v>464</v>
      </c>
      <c r="E6210" t="s">
        <v>338</v>
      </c>
      <c r="F6210" t="s">
        <v>595</v>
      </c>
      <c r="G6210" t="str">
        <f t="shared" si="478"/>
        <v>SWHC046-01</v>
      </c>
      <c r="H6210" t="str">
        <f t="shared" si="474"/>
        <v>ExAnte2019</v>
      </c>
      <c r="I6210" t="str">
        <f t="shared" si="475"/>
        <v>IOU workpaper</v>
      </c>
      <c r="J6210" s="2">
        <f t="shared" si="476"/>
        <v>43775</v>
      </c>
      <c r="K6210" t="s">
        <v>203</v>
      </c>
      <c r="L6210">
        <f t="shared" si="477"/>
        <v>1</v>
      </c>
      <c r="O6210">
        <v>-273.03109999999998</v>
      </c>
      <c r="P6210">
        <v>0</v>
      </c>
      <c r="Q6210">
        <v>152.4787</v>
      </c>
      <c r="R6210">
        <v>-441.75810000000001</v>
      </c>
      <c r="S6210">
        <v>0</v>
      </c>
      <c r="T6210">
        <v>155.91120000000001</v>
      </c>
      <c r="AA6210" t="s">
        <v>465</v>
      </c>
      <c r="AB6210" t="s">
        <v>46</v>
      </c>
      <c r="AC6210" t="b">
        <v>0</v>
      </c>
    </row>
    <row r="6211" spans="1:29" hidden="1" x14ac:dyDescent="0.25">
      <c r="A6211" t="s">
        <v>134</v>
      </c>
      <c r="B6211" t="s">
        <v>484</v>
      </c>
      <c r="C6211" t="s">
        <v>587</v>
      </c>
      <c r="D6211" s="28" t="s">
        <v>464</v>
      </c>
      <c r="E6211" t="s">
        <v>202</v>
      </c>
      <c r="F6211" t="s">
        <v>595</v>
      </c>
      <c r="G6211" t="str">
        <f t="shared" si="478"/>
        <v>SWHC046-01</v>
      </c>
      <c r="H6211" t="str">
        <f t="shared" si="474"/>
        <v>ExAnte2019</v>
      </c>
      <c r="I6211" t="str">
        <f t="shared" si="475"/>
        <v>IOU workpaper</v>
      </c>
      <c r="J6211" s="2">
        <f t="shared" si="476"/>
        <v>43775</v>
      </c>
      <c r="K6211" t="s">
        <v>203</v>
      </c>
      <c r="L6211">
        <f t="shared" si="477"/>
        <v>1</v>
      </c>
      <c r="O6211">
        <v>183.50399999999999</v>
      </c>
      <c r="P6211">
        <v>0</v>
      </c>
      <c r="Q6211">
        <v>11.275700000000001</v>
      </c>
      <c r="R6211">
        <v>117.5351</v>
      </c>
      <c r="S6211">
        <v>0</v>
      </c>
      <c r="T6211">
        <v>11.909800000000001</v>
      </c>
      <c r="AA6211" t="s">
        <v>465</v>
      </c>
      <c r="AB6211" t="s">
        <v>46</v>
      </c>
      <c r="AC6211" t="b">
        <v>0</v>
      </c>
    </row>
    <row r="6212" spans="1:29" hidden="1" x14ac:dyDescent="0.25">
      <c r="A6212" t="s">
        <v>134</v>
      </c>
      <c r="B6212" t="s">
        <v>484</v>
      </c>
      <c r="C6212" t="s">
        <v>587</v>
      </c>
      <c r="D6212" s="28" t="s">
        <v>464</v>
      </c>
      <c r="E6212" t="s">
        <v>224</v>
      </c>
      <c r="F6212" t="s">
        <v>595</v>
      </c>
      <c r="G6212" t="str">
        <f t="shared" si="478"/>
        <v>SWHC046-01</v>
      </c>
      <c r="H6212" t="str">
        <f t="shared" si="474"/>
        <v>ExAnte2019</v>
      </c>
      <c r="I6212" t="str">
        <f t="shared" si="475"/>
        <v>IOU workpaper</v>
      </c>
      <c r="J6212" s="2">
        <f t="shared" si="476"/>
        <v>43775</v>
      </c>
      <c r="K6212" t="s">
        <v>203</v>
      </c>
      <c r="L6212">
        <f t="shared" si="477"/>
        <v>1</v>
      </c>
      <c r="O6212">
        <v>262.24119999999999</v>
      </c>
      <c r="P6212">
        <v>0</v>
      </c>
      <c r="Q6212">
        <v>7.1158000000000001</v>
      </c>
      <c r="R6212">
        <v>172.18369999999999</v>
      </c>
      <c r="S6212">
        <v>0</v>
      </c>
      <c r="T6212">
        <v>7.5068000000000001</v>
      </c>
      <c r="AA6212" t="s">
        <v>465</v>
      </c>
      <c r="AB6212" t="s">
        <v>46</v>
      </c>
      <c r="AC6212" t="b">
        <v>0</v>
      </c>
    </row>
    <row r="6213" spans="1:29" hidden="1" x14ac:dyDescent="0.25">
      <c r="A6213" t="s">
        <v>134</v>
      </c>
      <c r="B6213" t="s">
        <v>484</v>
      </c>
      <c r="C6213" t="s">
        <v>587</v>
      </c>
      <c r="D6213" s="28" t="s">
        <v>464</v>
      </c>
      <c r="E6213" t="s">
        <v>232</v>
      </c>
      <c r="F6213" t="s">
        <v>595</v>
      </c>
      <c r="G6213" t="str">
        <f t="shared" si="478"/>
        <v>SWHC046-01</v>
      </c>
      <c r="H6213" t="str">
        <f t="shared" ref="H6213:H6276" si="479">H6212</f>
        <v>ExAnte2019</v>
      </c>
      <c r="I6213" t="str">
        <f t="shared" ref="I6213:I6276" si="480">I6212</f>
        <v>IOU workpaper</v>
      </c>
      <c r="J6213" s="2">
        <f t="shared" ref="J6213:J6276" si="481">J$3</f>
        <v>43775</v>
      </c>
      <c r="K6213" t="s">
        <v>203</v>
      </c>
      <c r="L6213">
        <f t="shared" ref="L6213:L6276" si="482">L6212</f>
        <v>1</v>
      </c>
      <c r="O6213">
        <v>217.35149999999999</v>
      </c>
      <c r="P6213">
        <v>0</v>
      </c>
      <c r="Q6213">
        <v>5.0122999999999998</v>
      </c>
      <c r="R6213">
        <v>142.0102</v>
      </c>
      <c r="S6213">
        <v>0</v>
      </c>
      <c r="T6213">
        <v>5.3579999999999997</v>
      </c>
      <c r="AA6213" t="s">
        <v>465</v>
      </c>
      <c r="AB6213" t="s">
        <v>46</v>
      </c>
      <c r="AC6213" t="b">
        <v>0</v>
      </c>
    </row>
    <row r="6214" spans="1:29" hidden="1" x14ac:dyDescent="0.25">
      <c r="A6214" t="s">
        <v>134</v>
      </c>
      <c r="B6214" t="s">
        <v>484</v>
      </c>
      <c r="C6214" t="s">
        <v>587</v>
      </c>
      <c r="D6214" s="28" t="s">
        <v>464</v>
      </c>
      <c r="E6214" t="s">
        <v>240</v>
      </c>
      <c r="F6214" t="s">
        <v>595</v>
      </c>
      <c r="G6214" t="str">
        <f t="shared" ref="G6214:G6277" si="483">G6213</f>
        <v>SWHC046-01</v>
      </c>
      <c r="H6214" t="str">
        <f t="shared" si="479"/>
        <v>ExAnte2019</v>
      </c>
      <c r="I6214" t="str">
        <f t="shared" si="480"/>
        <v>IOU workpaper</v>
      </c>
      <c r="J6214" s="2">
        <f t="shared" si="481"/>
        <v>43775</v>
      </c>
      <c r="K6214" t="s">
        <v>203</v>
      </c>
      <c r="L6214">
        <f t="shared" si="482"/>
        <v>1</v>
      </c>
      <c r="O6214">
        <v>262.46429999999998</v>
      </c>
      <c r="P6214">
        <v>0</v>
      </c>
      <c r="Q6214">
        <v>5.8874000000000004</v>
      </c>
      <c r="R6214">
        <v>170.93610000000001</v>
      </c>
      <c r="S6214">
        <v>0</v>
      </c>
      <c r="T6214">
        <v>6.2077</v>
      </c>
      <c r="AA6214" t="s">
        <v>465</v>
      </c>
      <c r="AB6214" t="s">
        <v>46</v>
      </c>
      <c r="AC6214" t="b">
        <v>0</v>
      </c>
    </row>
    <row r="6215" spans="1:29" hidden="1" x14ac:dyDescent="0.25">
      <c r="A6215" t="s">
        <v>134</v>
      </c>
      <c r="B6215" t="s">
        <v>484</v>
      </c>
      <c r="C6215" t="s">
        <v>587</v>
      </c>
      <c r="D6215" s="28" t="s">
        <v>464</v>
      </c>
      <c r="E6215" t="s">
        <v>248</v>
      </c>
      <c r="F6215" t="s">
        <v>595</v>
      </c>
      <c r="G6215" t="str">
        <f t="shared" si="483"/>
        <v>SWHC046-01</v>
      </c>
      <c r="H6215" t="str">
        <f t="shared" si="479"/>
        <v>ExAnte2019</v>
      </c>
      <c r="I6215" t="str">
        <f t="shared" si="480"/>
        <v>IOU workpaper</v>
      </c>
      <c r="J6215" s="2">
        <f t="shared" si="481"/>
        <v>43775</v>
      </c>
      <c r="K6215" t="s">
        <v>203</v>
      </c>
      <c r="L6215">
        <f t="shared" si="482"/>
        <v>1</v>
      </c>
      <c r="O6215">
        <v>218.2988</v>
      </c>
      <c r="P6215">
        <v>0</v>
      </c>
      <c r="Q6215">
        <v>4.9678000000000004</v>
      </c>
      <c r="R6215">
        <v>140.9092</v>
      </c>
      <c r="S6215">
        <v>0</v>
      </c>
      <c r="T6215">
        <v>5.2667000000000002</v>
      </c>
      <c r="AA6215" t="s">
        <v>465</v>
      </c>
      <c r="AB6215" t="s">
        <v>46</v>
      </c>
      <c r="AC6215" t="b">
        <v>0</v>
      </c>
    </row>
    <row r="6216" spans="1:29" hidden="1" x14ac:dyDescent="0.25">
      <c r="A6216" t="s">
        <v>134</v>
      </c>
      <c r="B6216" t="s">
        <v>484</v>
      </c>
      <c r="C6216" t="s">
        <v>587</v>
      </c>
      <c r="D6216" s="28" t="s">
        <v>464</v>
      </c>
      <c r="E6216" t="s">
        <v>256</v>
      </c>
      <c r="F6216" t="s">
        <v>595</v>
      </c>
      <c r="G6216" t="str">
        <f t="shared" si="483"/>
        <v>SWHC046-01</v>
      </c>
      <c r="H6216" t="str">
        <f t="shared" si="479"/>
        <v>ExAnte2019</v>
      </c>
      <c r="I6216" t="str">
        <f t="shared" si="480"/>
        <v>IOU workpaper</v>
      </c>
      <c r="J6216" s="2">
        <f t="shared" si="481"/>
        <v>43775</v>
      </c>
      <c r="K6216" t="s">
        <v>203</v>
      </c>
      <c r="L6216">
        <f t="shared" si="482"/>
        <v>1</v>
      </c>
      <c r="O6216">
        <v>292.37</v>
      </c>
      <c r="P6216">
        <v>0</v>
      </c>
      <c r="Q6216">
        <v>1.2793000000000001</v>
      </c>
      <c r="R6216">
        <v>199.71799999999999</v>
      </c>
      <c r="S6216">
        <v>0</v>
      </c>
      <c r="T6216">
        <v>1.3906000000000001</v>
      </c>
      <c r="AA6216" t="s">
        <v>465</v>
      </c>
      <c r="AB6216" t="s">
        <v>46</v>
      </c>
      <c r="AC6216" t="b">
        <v>0</v>
      </c>
    </row>
    <row r="6217" spans="1:29" hidden="1" x14ac:dyDescent="0.25">
      <c r="A6217" t="s">
        <v>134</v>
      </c>
      <c r="B6217" t="s">
        <v>484</v>
      </c>
      <c r="C6217" t="s">
        <v>587</v>
      </c>
      <c r="D6217" s="28" t="s">
        <v>464</v>
      </c>
      <c r="E6217" t="s">
        <v>265</v>
      </c>
      <c r="F6217" t="s">
        <v>595</v>
      </c>
      <c r="G6217" t="str">
        <f t="shared" si="483"/>
        <v>SWHC046-01</v>
      </c>
      <c r="H6217" t="str">
        <f t="shared" si="479"/>
        <v>ExAnte2019</v>
      </c>
      <c r="I6217" t="str">
        <f t="shared" si="480"/>
        <v>IOU workpaper</v>
      </c>
      <c r="J6217" s="2">
        <f t="shared" si="481"/>
        <v>43775</v>
      </c>
      <c r="K6217" t="s">
        <v>203</v>
      </c>
      <c r="L6217">
        <f t="shared" si="482"/>
        <v>1</v>
      </c>
      <c r="O6217">
        <v>262.86829999999998</v>
      </c>
      <c r="P6217">
        <v>0</v>
      </c>
      <c r="Q6217">
        <v>0.39889999999999998</v>
      </c>
      <c r="R6217">
        <v>175.43289999999999</v>
      </c>
      <c r="S6217">
        <v>0</v>
      </c>
      <c r="T6217">
        <v>0.44950000000000001</v>
      </c>
      <c r="AA6217" t="s">
        <v>465</v>
      </c>
      <c r="AB6217" t="s">
        <v>46</v>
      </c>
      <c r="AC6217" t="b">
        <v>0</v>
      </c>
    </row>
    <row r="6218" spans="1:29" hidden="1" x14ac:dyDescent="0.25">
      <c r="A6218" t="s">
        <v>134</v>
      </c>
      <c r="B6218" t="s">
        <v>484</v>
      </c>
      <c r="C6218" t="s">
        <v>587</v>
      </c>
      <c r="D6218" s="28" t="s">
        <v>464</v>
      </c>
      <c r="E6218" t="s">
        <v>274</v>
      </c>
      <c r="F6218" t="s">
        <v>595</v>
      </c>
      <c r="G6218" t="str">
        <f t="shared" si="483"/>
        <v>SWHC046-01</v>
      </c>
      <c r="H6218" t="str">
        <f t="shared" si="479"/>
        <v>ExAnte2019</v>
      </c>
      <c r="I6218" t="str">
        <f t="shared" si="480"/>
        <v>IOU workpaper</v>
      </c>
      <c r="J6218" s="2">
        <f t="shared" si="481"/>
        <v>43775</v>
      </c>
      <c r="K6218" t="s">
        <v>203</v>
      </c>
      <c r="L6218">
        <f t="shared" si="482"/>
        <v>1</v>
      </c>
      <c r="O6218">
        <v>315.91640000000001</v>
      </c>
      <c r="P6218">
        <v>0</v>
      </c>
      <c r="Q6218">
        <v>1.3045</v>
      </c>
      <c r="R6218">
        <v>215.23859999999999</v>
      </c>
      <c r="S6218">
        <v>0</v>
      </c>
      <c r="T6218">
        <v>1.4132</v>
      </c>
      <c r="AA6218" t="s">
        <v>465</v>
      </c>
      <c r="AB6218" t="s">
        <v>46</v>
      </c>
      <c r="AC6218" t="b">
        <v>0</v>
      </c>
    </row>
    <row r="6219" spans="1:29" hidden="1" x14ac:dyDescent="0.25">
      <c r="A6219" t="s">
        <v>134</v>
      </c>
      <c r="B6219" t="s">
        <v>484</v>
      </c>
      <c r="C6219" t="s">
        <v>587</v>
      </c>
      <c r="D6219" s="28" t="s">
        <v>464</v>
      </c>
      <c r="E6219" t="s">
        <v>282</v>
      </c>
      <c r="F6219" t="s">
        <v>595</v>
      </c>
      <c r="G6219" t="str">
        <f t="shared" si="483"/>
        <v>SWHC046-01</v>
      </c>
      <c r="H6219" t="str">
        <f t="shared" si="479"/>
        <v>ExAnte2019</v>
      </c>
      <c r="I6219" t="str">
        <f t="shared" si="480"/>
        <v>IOU workpaper</v>
      </c>
      <c r="J6219" s="2">
        <f t="shared" si="481"/>
        <v>43775</v>
      </c>
      <c r="K6219" t="s">
        <v>203</v>
      </c>
      <c r="L6219">
        <f t="shared" si="482"/>
        <v>1</v>
      </c>
      <c r="O6219">
        <v>328.08780000000002</v>
      </c>
      <c r="P6219">
        <v>0</v>
      </c>
      <c r="Q6219">
        <v>1.9967999999999999</v>
      </c>
      <c r="R6219">
        <v>229.7397</v>
      </c>
      <c r="S6219">
        <v>0</v>
      </c>
      <c r="T6219">
        <v>2.1665000000000001</v>
      </c>
      <c r="AA6219" t="s">
        <v>465</v>
      </c>
      <c r="AB6219" t="s">
        <v>46</v>
      </c>
      <c r="AC6219" t="b">
        <v>0</v>
      </c>
    </row>
    <row r="6220" spans="1:29" hidden="1" x14ac:dyDescent="0.25">
      <c r="A6220" t="s">
        <v>134</v>
      </c>
      <c r="B6220" t="s">
        <v>484</v>
      </c>
      <c r="C6220" t="s">
        <v>587</v>
      </c>
      <c r="D6220" s="28" t="s">
        <v>464</v>
      </c>
      <c r="E6220" t="s">
        <v>290</v>
      </c>
      <c r="F6220" t="s">
        <v>595</v>
      </c>
      <c r="G6220" t="str">
        <f t="shared" si="483"/>
        <v>SWHC046-01</v>
      </c>
      <c r="H6220" t="str">
        <f t="shared" si="479"/>
        <v>ExAnte2019</v>
      </c>
      <c r="I6220" t="str">
        <f t="shared" si="480"/>
        <v>IOU workpaper</v>
      </c>
      <c r="J6220" s="2">
        <f t="shared" si="481"/>
        <v>43775</v>
      </c>
      <c r="K6220" t="s">
        <v>203</v>
      </c>
      <c r="L6220">
        <f t="shared" si="482"/>
        <v>1</v>
      </c>
      <c r="O6220">
        <v>347.64280000000002</v>
      </c>
      <c r="P6220">
        <v>0</v>
      </c>
      <c r="Q6220">
        <v>1.5725</v>
      </c>
      <c r="R6220">
        <v>243.16929999999999</v>
      </c>
      <c r="S6220">
        <v>0</v>
      </c>
      <c r="T6220">
        <v>1.7069000000000001</v>
      </c>
      <c r="AA6220" t="s">
        <v>465</v>
      </c>
      <c r="AB6220" t="s">
        <v>46</v>
      </c>
      <c r="AC6220" t="b">
        <v>0</v>
      </c>
    </row>
    <row r="6221" spans="1:29" hidden="1" x14ac:dyDescent="0.25">
      <c r="A6221" t="s">
        <v>134</v>
      </c>
      <c r="B6221" t="s">
        <v>484</v>
      </c>
      <c r="C6221" t="s">
        <v>587</v>
      </c>
      <c r="D6221" s="28" t="s">
        <v>464</v>
      </c>
      <c r="E6221" t="s">
        <v>298</v>
      </c>
      <c r="F6221" t="s">
        <v>595</v>
      </c>
      <c r="G6221" t="str">
        <f t="shared" si="483"/>
        <v>SWHC046-01</v>
      </c>
      <c r="H6221" t="str">
        <f t="shared" si="479"/>
        <v>ExAnte2019</v>
      </c>
      <c r="I6221" t="str">
        <f t="shared" si="480"/>
        <v>IOU workpaper</v>
      </c>
      <c r="J6221" s="2">
        <f t="shared" si="481"/>
        <v>43775</v>
      </c>
      <c r="K6221" t="s">
        <v>203</v>
      </c>
      <c r="L6221">
        <f t="shared" si="482"/>
        <v>1</v>
      </c>
      <c r="O6221">
        <v>332.54570000000001</v>
      </c>
      <c r="P6221">
        <v>0</v>
      </c>
      <c r="Q6221">
        <v>6.7645999999999997</v>
      </c>
      <c r="R6221">
        <v>229.2911</v>
      </c>
      <c r="S6221">
        <v>0</v>
      </c>
      <c r="T6221">
        <v>7.1871999999999998</v>
      </c>
      <c r="AA6221" t="s">
        <v>465</v>
      </c>
      <c r="AB6221" t="s">
        <v>46</v>
      </c>
      <c r="AC6221" t="b">
        <v>0</v>
      </c>
    </row>
    <row r="6222" spans="1:29" hidden="1" x14ac:dyDescent="0.25">
      <c r="A6222" t="s">
        <v>134</v>
      </c>
      <c r="B6222" t="s">
        <v>484</v>
      </c>
      <c r="C6222" t="s">
        <v>587</v>
      </c>
      <c r="D6222" s="28" t="s">
        <v>464</v>
      </c>
      <c r="E6222" t="s">
        <v>306</v>
      </c>
      <c r="F6222" t="s">
        <v>595</v>
      </c>
      <c r="G6222" t="str">
        <f t="shared" si="483"/>
        <v>SWHC046-01</v>
      </c>
      <c r="H6222" t="str">
        <f t="shared" si="479"/>
        <v>ExAnte2019</v>
      </c>
      <c r="I6222" t="str">
        <f t="shared" si="480"/>
        <v>IOU workpaper</v>
      </c>
      <c r="J6222" s="2">
        <f t="shared" si="481"/>
        <v>43775</v>
      </c>
      <c r="K6222" t="s">
        <v>203</v>
      </c>
      <c r="L6222">
        <f t="shared" si="482"/>
        <v>1</v>
      </c>
      <c r="O6222">
        <v>295.95080000000002</v>
      </c>
      <c r="P6222">
        <v>0</v>
      </c>
      <c r="Q6222">
        <v>6.4825999999999997</v>
      </c>
      <c r="R6222">
        <v>200.02510000000001</v>
      </c>
      <c r="S6222">
        <v>0</v>
      </c>
      <c r="T6222">
        <v>6.8838999999999997</v>
      </c>
      <c r="AA6222" t="s">
        <v>465</v>
      </c>
      <c r="AB6222" t="s">
        <v>46</v>
      </c>
      <c r="AC6222" t="b">
        <v>0</v>
      </c>
    </row>
    <row r="6223" spans="1:29" hidden="1" x14ac:dyDescent="0.25">
      <c r="A6223" t="s">
        <v>134</v>
      </c>
      <c r="B6223" t="s">
        <v>484</v>
      </c>
      <c r="C6223" t="s">
        <v>587</v>
      </c>
      <c r="D6223" s="28" t="s">
        <v>464</v>
      </c>
      <c r="E6223" t="s">
        <v>314</v>
      </c>
      <c r="F6223" t="s">
        <v>595</v>
      </c>
      <c r="G6223" t="str">
        <f t="shared" si="483"/>
        <v>SWHC046-01</v>
      </c>
      <c r="H6223" t="str">
        <f t="shared" si="479"/>
        <v>ExAnte2019</v>
      </c>
      <c r="I6223" t="str">
        <f t="shared" si="480"/>
        <v>IOU workpaper</v>
      </c>
      <c r="J6223" s="2">
        <f t="shared" si="481"/>
        <v>43775</v>
      </c>
      <c r="K6223" t="s">
        <v>203</v>
      </c>
      <c r="L6223">
        <f t="shared" si="482"/>
        <v>1</v>
      </c>
      <c r="O6223">
        <v>338.42880000000002</v>
      </c>
      <c r="P6223">
        <v>0</v>
      </c>
      <c r="Q6223">
        <v>5.8367000000000004</v>
      </c>
      <c r="R6223">
        <v>234.10300000000001</v>
      </c>
      <c r="S6223">
        <v>0</v>
      </c>
      <c r="T6223">
        <v>6.2104999999999997</v>
      </c>
      <c r="AA6223" t="s">
        <v>465</v>
      </c>
      <c r="AB6223" t="s">
        <v>46</v>
      </c>
      <c r="AC6223" t="b">
        <v>0</v>
      </c>
    </row>
    <row r="6224" spans="1:29" hidden="1" x14ac:dyDescent="0.25">
      <c r="A6224" t="s">
        <v>134</v>
      </c>
      <c r="B6224" t="s">
        <v>484</v>
      </c>
      <c r="C6224" t="s">
        <v>587</v>
      </c>
      <c r="D6224" s="28" t="s">
        <v>464</v>
      </c>
      <c r="E6224" t="s">
        <v>322</v>
      </c>
      <c r="F6224" t="s">
        <v>595</v>
      </c>
      <c r="G6224" t="str">
        <f t="shared" si="483"/>
        <v>SWHC046-01</v>
      </c>
      <c r="H6224" t="str">
        <f t="shared" si="479"/>
        <v>ExAnte2019</v>
      </c>
      <c r="I6224" t="str">
        <f t="shared" si="480"/>
        <v>IOU workpaper</v>
      </c>
      <c r="J6224" s="2">
        <f t="shared" si="481"/>
        <v>43775</v>
      </c>
      <c r="K6224" t="s">
        <v>203</v>
      </c>
      <c r="L6224">
        <f t="shared" si="482"/>
        <v>1</v>
      </c>
      <c r="O6224">
        <v>347.17270000000002</v>
      </c>
      <c r="P6224">
        <v>0</v>
      </c>
      <c r="Q6224">
        <v>6.3787000000000003</v>
      </c>
      <c r="R6224">
        <v>242.00239999999999</v>
      </c>
      <c r="S6224">
        <v>0</v>
      </c>
      <c r="T6224">
        <v>6.7343000000000002</v>
      </c>
      <c r="AA6224" t="s">
        <v>465</v>
      </c>
      <c r="AB6224" t="s">
        <v>46</v>
      </c>
      <c r="AC6224" t="b">
        <v>0</v>
      </c>
    </row>
    <row r="6225" spans="1:29" hidden="1" x14ac:dyDescent="0.25">
      <c r="A6225" t="s">
        <v>134</v>
      </c>
      <c r="B6225" t="s">
        <v>484</v>
      </c>
      <c r="C6225" t="s">
        <v>587</v>
      </c>
      <c r="D6225" s="28" t="s">
        <v>464</v>
      </c>
      <c r="E6225" t="s">
        <v>330</v>
      </c>
      <c r="F6225" t="s">
        <v>595</v>
      </c>
      <c r="G6225" t="str">
        <f t="shared" si="483"/>
        <v>SWHC046-01</v>
      </c>
      <c r="H6225" t="str">
        <f t="shared" si="479"/>
        <v>ExAnte2019</v>
      </c>
      <c r="I6225" t="str">
        <f t="shared" si="480"/>
        <v>IOU workpaper</v>
      </c>
      <c r="J6225" s="2">
        <f t="shared" si="481"/>
        <v>43775</v>
      </c>
      <c r="K6225" t="s">
        <v>203</v>
      </c>
      <c r="L6225">
        <f t="shared" si="482"/>
        <v>1</v>
      </c>
      <c r="O6225">
        <v>481.2013</v>
      </c>
      <c r="P6225">
        <v>0</v>
      </c>
      <c r="Q6225">
        <v>0.34610000000000002</v>
      </c>
      <c r="R6225">
        <v>352.48169999999999</v>
      </c>
      <c r="S6225">
        <v>0</v>
      </c>
      <c r="T6225">
        <v>0.39019999999999999</v>
      </c>
      <c r="AA6225" t="s">
        <v>465</v>
      </c>
      <c r="AB6225" t="s">
        <v>46</v>
      </c>
      <c r="AC6225" t="b">
        <v>0</v>
      </c>
    </row>
    <row r="6226" spans="1:29" hidden="1" x14ac:dyDescent="0.25">
      <c r="A6226" t="s">
        <v>134</v>
      </c>
      <c r="B6226" t="s">
        <v>484</v>
      </c>
      <c r="C6226" t="s">
        <v>587</v>
      </c>
      <c r="D6226" s="28" t="s">
        <v>464</v>
      </c>
      <c r="E6226" t="s">
        <v>338</v>
      </c>
      <c r="F6226" t="s">
        <v>595</v>
      </c>
      <c r="G6226" t="str">
        <f t="shared" si="483"/>
        <v>SWHC046-01</v>
      </c>
      <c r="H6226" t="str">
        <f t="shared" si="479"/>
        <v>ExAnte2019</v>
      </c>
      <c r="I6226" t="str">
        <f t="shared" si="480"/>
        <v>IOU workpaper</v>
      </c>
      <c r="J6226" s="2">
        <f t="shared" si="481"/>
        <v>43775</v>
      </c>
      <c r="K6226" t="s">
        <v>203</v>
      </c>
      <c r="L6226">
        <f t="shared" si="482"/>
        <v>1</v>
      </c>
      <c r="O6226">
        <v>118.7496</v>
      </c>
      <c r="P6226">
        <v>0</v>
      </c>
      <c r="Q6226">
        <v>26.559699999999999</v>
      </c>
      <c r="R6226">
        <v>36.308999999999997</v>
      </c>
      <c r="S6226">
        <v>0</v>
      </c>
      <c r="T6226">
        <v>27.4575</v>
      </c>
      <c r="AA6226" t="s">
        <v>465</v>
      </c>
      <c r="AB6226" t="s">
        <v>46</v>
      </c>
      <c r="AC6226" t="b">
        <v>0</v>
      </c>
    </row>
    <row r="6227" spans="1:29" hidden="1" x14ac:dyDescent="0.25">
      <c r="A6227" t="s">
        <v>134</v>
      </c>
      <c r="B6227" t="s">
        <v>484</v>
      </c>
      <c r="C6227" t="s">
        <v>588</v>
      </c>
      <c r="D6227" s="28" t="s">
        <v>464</v>
      </c>
      <c r="E6227" t="s">
        <v>202</v>
      </c>
      <c r="F6227" t="s">
        <v>595</v>
      </c>
      <c r="G6227" t="str">
        <f t="shared" si="483"/>
        <v>SWHC046-01</v>
      </c>
      <c r="H6227" t="str">
        <f t="shared" si="479"/>
        <v>ExAnte2019</v>
      </c>
      <c r="I6227" t="str">
        <f t="shared" si="480"/>
        <v>IOU workpaper</v>
      </c>
      <c r="J6227" s="2">
        <f t="shared" si="481"/>
        <v>43775</v>
      </c>
      <c r="K6227" t="s">
        <v>203</v>
      </c>
      <c r="L6227">
        <f t="shared" si="482"/>
        <v>1</v>
      </c>
      <c r="O6227">
        <v>10.8118</v>
      </c>
      <c r="P6227">
        <v>0</v>
      </c>
      <c r="Q6227">
        <v>38.9146</v>
      </c>
      <c r="R6227">
        <v>-53.7774</v>
      </c>
      <c r="S6227">
        <v>0</v>
      </c>
      <c r="T6227">
        <v>40.115600000000001</v>
      </c>
      <c r="AA6227" t="s">
        <v>465</v>
      </c>
      <c r="AB6227" t="s">
        <v>46</v>
      </c>
      <c r="AC6227" t="b">
        <v>0</v>
      </c>
    </row>
    <row r="6228" spans="1:29" hidden="1" x14ac:dyDescent="0.25">
      <c r="A6228" t="s">
        <v>134</v>
      </c>
      <c r="B6228" t="s">
        <v>484</v>
      </c>
      <c r="C6228" t="s">
        <v>588</v>
      </c>
      <c r="D6228" s="28" t="s">
        <v>464</v>
      </c>
      <c r="E6228" t="s">
        <v>224</v>
      </c>
      <c r="F6228" t="s">
        <v>595</v>
      </c>
      <c r="G6228" t="str">
        <f t="shared" si="483"/>
        <v>SWHC046-01</v>
      </c>
      <c r="H6228" t="str">
        <f t="shared" si="479"/>
        <v>ExAnte2019</v>
      </c>
      <c r="I6228" t="str">
        <f t="shared" si="480"/>
        <v>IOU workpaper</v>
      </c>
      <c r="J6228" s="2">
        <f t="shared" si="481"/>
        <v>43775</v>
      </c>
      <c r="K6228" t="s">
        <v>203</v>
      </c>
      <c r="L6228">
        <f t="shared" si="482"/>
        <v>1</v>
      </c>
      <c r="O6228">
        <v>155.69909999999999</v>
      </c>
      <c r="P6228">
        <v>0</v>
      </c>
      <c r="Q6228">
        <v>23.386700000000001</v>
      </c>
      <c r="R6228">
        <v>69.639399999999995</v>
      </c>
      <c r="S6228">
        <v>0</v>
      </c>
      <c r="T6228">
        <v>24.123699999999999</v>
      </c>
      <c r="AA6228" t="s">
        <v>465</v>
      </c>
      <c r="AB6228" t="s">
        <v>46</v>
      </c>
      <c r="AC6228" t="b">
        <v>0</v>
      </c>
    </row>
    <row r="6229" spans="1:29" hidden="1" x14ac:dyDescent="0.25">
      <c r="A6229" t="s">
        <v>134</v>
      </c>
      <c r="B6229" t="s">
        <v>484</v>
      </c>
      <c r="C6229" t="s">
        <v>588</v>
      </c>
      <c r="D6229" s="28" t="s">
        <v>464</v>
      </c>
      <c r="E6229" t="s">
        <v>232</v>
      </c>
      <c r="F6229" t="s">
        <v>595</v>
      </c>
      <c r="G6229" t="str">
        <f t="shared" si="483"/>
        <v>SWHC046-01</v>
      </c>
      <c r="H6229" t="str">
        <f t="shared" si="479"/>
        <v>ExAnte2019</v>
      </c>
      <c r="I6229" t="str">
        <f t="shared" si="480"/>
        <v>IOU workpaper</v>
      </c>
      <c r="J6229" s="2">
        <f t="shared" si="481"/>
        <v>43775</v>
      </c>
      <c r="K6229" t="s">
        <v>203</v>
      </c>
      <c r="L6229">
        <f t="shared" si="482"/>
        <v>1</v>
      </c>
      <c r="O6229">
        <v>132.21039999999999</v>
      </c>
      <c r="P6229">
        <v>0</v>
      </c>
      <c r="Q6229">
        <v>19.7257</v>
      </c>
      <c r="R6229">
        <v>59.796300000000002</v>
      </c>
      <c r="S6229">
        <v>0</v>
      </c>
      <c r="T6229">
        <v>20.4787</v>
      </c>
      <c r="AA6229" t="s">
        <v>465</v>
      </c>
      <c r="AB6229" t="s">
        <v>46</v>
      </c>
      <c r="AC6229" t="b">
        <v>0</v>
      </c>
    </row>
    <row r="6230" spans="1:29" hidden="1" x14ac:dyDescent="0.25">
      <c r="A6230" t="s">
        <v>134</v>
      </c>
      <c r="B6230" t="s">
        <v>484</v>
      </c>
      <c r="C6230" t="s">
        <v>588</v>
      </c>
      <c r="D6230" s="28" t="s">
        <v>464</v>
      </c>
      <c r="E6230" t="s">
        <v>240</v>
      </c>
      <c r="F6230" t="s">
        <v>595</v>
      </c>
      <c r="G6230" t="str">
        <f t="shared" si="483"/>
        <v>SWHC046-01</v>
      </c>
      <c r="H6230" t="str">
        <f t="shared" si="479"/>
        <v>ExAnte2019</v>
      </c>
      <c r="I6230" t="str">
        <f t="shared" si="480"/>
        <v>IOU workpaper</v>
      </c>
      <c r="J6230" s="2">
        <f t="shared" si="481"/>
        <v>43775</v>
      </c>
      <c r="K6230" t="s">
        <v>203</v>
      </c>
      <c r="L6230">
        <f t="shared" si="482"/>
        <v>1</v>
      </c>
      <c r="O6230">
        <v>171.4828</v>
      </c>
      <c r="P6230">
        <v>0</v>
      </c>
      <c r="Q6230">
        <v>19.706499999999998</v>
      </c>
      <c r="R6230">
        <v>84.288600000000002</v>
      </c>
      <c r="S6230">
        <v>0</v>
      </c>
      <c r="T6230">
        <v>20.341000000000001</v>
      </c>
      <c r="AA6230" t="s">
        <v>465</v>
      </c>
      <c r="AB6230" t="s">
        <v>46</v>
      </c>
      <c r="AC6230" t="b">
        <v>0</v>
      </c>
    </row>
    <row r="6231" spans="1:29" hidden="1" x14ac:dyDescent="0.25">
      <c r="A6231" t="s">
        <v>134</v>
      </c>
      <c r="B6231" t="s">
        <v>484</v>
      </c>
      <c r="C6231" t="s">
        <v>588</v>
      </c>
      <c r="D6231" s="28" t="s">
        <v>464</v>
      </c>
      <c r="E6231" t="s">
        <v>248</v>
      </c>
      <c r="F6231" t="s">
        <v>595</v>
      </c>
      <c r="G6231" t="str">
        <f t="shared" si="483"/>
        <v>SWHC046-01</v>
      </c>
      <c r="H6231" t="str">
        <f t="shared" si="479"/>
        <v>ExAnte2019</v>
      </c>
      <c r="I6231" t="str">
        <f t="shared" si="480"/>
        <v>IOU workpaper</v>
      </c>
      <c r="J6231" s="2">
        <f t="shared" si="481"/>
        <v>43775</v>
      </c>
      <c r="K6231" t="s">
        <v>203</v>
      </c>
      <c r="L6231">
        <f t="shared" si="482"/>
        <v>1</v>
      </c>
      <c r="O6231">
        <v>123.8023</v>
      </c>
      <c r="P6231">
        <v>0</v>
      </c>
      <c r="Q6231">
        <v>19.9985</v>
      </c>
      <c r="R6231">
        <v>49.5749</v>
      </c>
      <c r="S6231">
        <v>0</v>
      </c>
      <c r="T6231">
        <v>20.674600000000002</v>
      </c>
      <c r="AA6231" t="s">
        <v>465</v>
      </c>
      <c r="AB6231" t="s">
        <v>46</v>
      </c>
      <c r="AC6231" t="b">
        <v>0</v>
      </c>
    </row>
    <row r="6232" spans="1:29" hidden="1" x14ac:dyDescent="0.25">
      <c r="A6232" t="s">
        <v>134</v>
      </c>
      <c r="B6232" t="s">
        <v>484</v>
      </c>
      <c r="C6232" t="s">
        <v>588</v>
      </c>
      <c r="D6232" s="28" t="s">
        <v>464</v>
      </c>
      <c r="E6232" t="s">
        <v>256</v>
      </c>
      <c r="F6232" t="s">
        <v>595</v>
      </c>
      <c r="G6232" t="str">
        <f t="shared" si="483"/>
        <v>SWHC046-01</v>
      </c>
      <c r="H6232" t="str">
        <f t="shared" si="479"/>
        <v>ExAnte2019</v>
      </c>
      <c r="I6232" t="str">
        <f t="shared" si="480"/>
        <v>IOU workpaper</v>
      </c>
      <c r="J6232" s="2">
        <f t="shared" si="481"/>
        <v>43775</v>
      </c>
      <c r="K6232" t="s">
        <v>203</v>
      </c>
      <c r="L6232">
        <f t="shared" si="482"/>
        <v>1</v>
      </c>
      <c r="O6232">
        <v>251.8202</v>
      </c>
      <c r="P6232">
        <v>0</v>
      </c>
      <c r="Q6232">
        <v>7.8048000000000002</v>
      </c>
      <c r="R6232">
        <v>163.25579999999999</v>
      </c>
      <c r="S6232">
        <v>0</v>
      </c>
      <c r="T6232">
        <v>8.1442999999999994</v>
      </c>
      <c r="AA6232" t="s">
        <v>465</v>
      </c>
      <c r="AB6232" t="s">
        <v>46</v>
      </c>
      <c r="AC6232" t="b">
        <v>0</v>
      </c>
    </row>
    <row r="6233" spans="1:29" hidden="1" x14ac:dyDescent="0.25">
      <c r="A6233" t="s">
        <v>134</v>
      </c>
      <c r="B6233" t="s">
        <v>484</v>
      </c>
      <c r="C6233" t="s">
        <v>588</v>
      </c>
      <c r="D6233" s="28" t="s">
        <v>464</v>
      </c>
      <c r="E6233" t="s">
        <v>265</v>
      </c>
      <c r="F6233" t="s">
        <v>595</v>
      </c>
      <c r="G6233" t="str">
        <f t="shared" si="483"/>
        <v>SWHC046-01</v>
      </c>
      <c r="H6233" t="str">
        <f t="shared" si="479"/>
        <v>ExAnte2019</v>
      </c>
      <c r="I6233" t="str">
        <f t="shared" si="480"/>
        <v>IOU workpaper</v>
      </c>
      <c r="J6233" s="2">
        <f t="shared" si="481"/>
        <v>43775</v>
      </c>
      <c r="K6233" t="s">
        <v>203</v>
      </c>
      <c r="L6233">
        <f t="shared" si="482"/>
        <v>1</v>
      </c>
      <c r="O6233">
        <v>242.47659999999999</v>
      </c>
      <c r="P6233">
        <v>0</v>
      </c>
      <c r="Q6233">
        <v>4.3277000000000001</v>
      </c>
      <c r="R6233">
        <v>158.79400000000001</v>
      </c>
      <c r="S6233">
        <v>0</v>
      </c>
      <c r="T6233">
        <v>4.5830000000000002</v>
      </c>
      <c r="AA6233" t="s">
        <v>465</v>
      </c>
      <c r="AB6233" t="s">
        <v>46</v>
      </c>
      <c r="AC6233" t="b">
        <v>0</v>
      </c>
    </row>
    <row r="6234" spans="1:29" hidden="1" x14ac:dyDescent="0.25">
      <c r="A6234" t="s">
        <v>134</v>
      </c>
      <c r="B6234" t="s">
        <v>484</v>
      </c>
      <c r="C6234" t="s">
        <v>588</v>
      </c>
      <c r="D6234" s="28" t="s">
        <v>464</v>
      </c>
      <c r="E6234" t="s">
        <v>274</v>
      </c>
      <c r="F6234" t="s">
        <v>595</v>
      </c>
      <c r="G6234" t="str">
        <f t="shared" si="483"/>
        <v>SWHC046-01</v>
      </c>
      <c r="H6234" t="str">
        <f t="shared" si="479"/>
        <v>ExAnte2019</v>
      </c>
      <c r="I6234" t="str">
        <f t="shared" si="480"/>
        <v>IOU workpaper</v>
      </c>
      <c r="J6234" s="2">
        <f t="shared" si="481"/>
        <v>43775</v>
      </c>
      <c r="K6234" t="s">
        <v>203</v>
      </c>
      <c r="L6234">
        <f t="shared" si="482"/>
        <v>1</v>
      </c>
      <c r="O6234">
        <v>280.69330000000002</v>
      </c>
      <c r="P6234">
        <v>0</v>
      </c>
      <c r="Q6234">
        <v>7.6212999999999997</v>
      </c>
      <c r="R6234">
        <v>184.4075</v>
      </c>
      <c r="S6234">
        <v>0</v>
      </c>
      <c r="T6234">
        <v>7.9500999999999999</v>
      </c>
      <c r="AA6234" t="s">
        <v>465</v>
      </c>
      <c r="AB6234" t="s">
        <v>46</v>
      </c>
      <c r="AC6234" t="b">
        <v>0</v>
      </c>
    </row>
    <row r="6235" spans="1:29" hidden="1" x14ac:dyDescent="0.25">
      <c r="A6235" t="s">
        <v>134</v>
      </c>
      <c r="B6235" t="s">
        <v>484</v>
      </c>
      <c r="C6235" t="s">
        <v>588</v>
      </c>
      <c r="D6235" s="28" t="s">
        <v>464</v>
      </c>
      <c r="E6235" t="s">
        <v>282</v>
      </c>
      <c r="F6235" t="s">
        <v>595</v>
      </c>
      <c r="G6235" t="str">
        <f t="shared" si="483"/>
        <v>SWHC046-01</v>
      </c>
      <c r="H6235" t="str">
        <f t="shared" si="479"/>
        <v>ExAnte2019</v>
      </c>
      <c r="I6235" t="str">
        <f t="shared" si="480"/>
        <v>IOU workpaper</v>
      </c>
      <c r="J6235" s="2">
        <f t="shared" si="481"/>
        <v>43775</v>
      </c>
      <c r="K6235" t="s">
        <v>203</v>
      </c>
      <c r="L6235">
        <f t="shared" si="482"/>
        <v>1</v>
      </c>
      <c r="O6235">
        <v>286.79629999999997</v>
      </c>
      <c r="P6235">
        <v>0</v>
      </c>
      <c r="Q6235">
        <v>9.0907999999999998</v>
      </c>
      <c r="R6235">
        <v>191.797</v>
      </c>
      <c r="S6235">
        <v>0</v>
      </c>
      <c r="T6235">
        <v>9.5106000000000002</v>
      </c>
      <c r="AA6235" t="s">
        <v>465</v>
      </c>
      <c r="AB6235" t="s">
        <v>46</v>
      </c>
      <c r="AC6235" t="b">
        <v>0</v>
      </c>
    </row>
    <row r="6236" spans="1:29" hidden="1" x14ac:dyDescent="0.25">
      <c r="A6236" t="s">
        <v>134</v>
      </c>
      <c r="B6236" t="s">
        <v>484</v>
      </c>
      <c r="C6236" t="s">
        <v>588</v>
      </c>
      <c r="D6236" s="28" t="s">
        <v>464</v>
      </c>
      <c r="E6236" t="s">
        <v>290</v>
      </c>
      <c r="F6236" t="s">
        <v>595</v>
      </c>
      <c r="G6236" t="str">
        <f t="shared" si="483"/>
        <v>SWHC046-01</v>
      </c>
      <c r="H6236" t="str">
        <f t="shared" si="479"/>
        <v>ExAnte2019</v>
      </c>
      <c r="I6236" t="str">
        <f t="shared" si="480"/>
        <v>IOU workpaper</v>
      </c>
      <c r="J6236" s="2">
        <f t="shared" si="481"/>
        <v>43775</v>
      </c>
      <c r="K6236" t="s">
        <v>203</v>
      </c>
      <c r="L6236">
        <f t="shared" si="482"/>
        <v>1</v>
      </c>
      <c r="O6236">
        <v>311.2056</v>
      </c>
      <c r="P6236">
        <v>0</v>
      </c>
      <c r="Q6236">
        <v>7.6424000000000003</v>
      </c>
      <c r="R6236">
        <v>210.77010000000001</v>
      </c>
      <c r="S6236">
        <v>0</v>
      </c>
      <c r="T6236">
        <v>7.9945000000000004</v>
      </c>
      <c r="AA6236" t="s">
        <v>465</v>
      </c>
      <c r="AB6236" t="s">
        <v>46</v>
      </c>
      <c r="AC6236" t="b">
        <v>0</v>
      </c>
    </row>
    <row r="6237" spans="1:29" hidden="1" x14ac:dyDescent="0.25">
      <c r="A6237" t="s">
        <v>134</v>
      </c>
      <c r="B6237" t="s">
        <v>484</v>
      </c>
      <c r="C6237" t="s">
        <v>588</v>
      </c>
      <c r="D6237" s="28" t="s">
        <v>464</v>
      </c>
      <c r="E6237" t="s">
        <v>298</v>
      </c>
      <c r="F6237" t="s">
        <v>595</v>
      </c>
      <c r="G6237" t="str">
        <f t="shared" si="483"/>
        <v>SWHC046-01</v>
      </c>
      <c r="H6237" t="str">
        <f t="shared" si="479"/>
        <v>ExAnte2019</v>
      </c>
      <c r="I6237" t="str">
        <f t="shared" si="480"/>
        <v>IOU workpaper</v>
      </c>
      <c r="J6237" s="2">
        <f t="shared" si="481"/>
        <v>43775</v>
      </c>
      <c r="K6237" t="s">
        <v>203</v>
      </c>
      <c r="L6237">
        <f t="shared" si="482"/>
        <v>1</v>
      </c>
      <c r="O6237">
        <v>253.1636</v>
      </c>
      <c r="P6237">
        <v>0</v>
      </c>
      <c r="Q6237">
        <v>19.130099999999999</v>
      </c>
      <c r="R6237">
        <v>152.6225</v>
      </c>
      <c r="S6237">
        <v>0</v>
      </c>
      <c r="T6237">
        <v>19.8369</v>
      </c>
      <c r="AA6237" t="s">
        <v>465</v>
      </c>
      <c r="AB6237" t="s">
        <v>46</v>
      </c>
      <c r="AC6237" t="b">
        <v>0</v>
      </c>
    </row>
    <row r="6238" spans="1:29" hidden="1" x14ac:dyDescent="0.25">
      <c r="A6238" t="s">
        <v>134</v>
      </c>
      <c r="B6238" t="s">
        <v>484</v>
      </c>
      <c r="C6238" t="s">
        <v>588</v>
      </c>
      <c r="D6238" s="28" t="s">
        <v>464</v>
      </c>
      <c r="E6238" t="s">
        <v>306</v>
      </c>
      <c r="F6238" t="s">
        <v>595</v>
      </c>
      <c r="G6238" t="str">
        <f t="shared" si="483"/>
        <v>SWHC046-01</v>
      </c>
      <c r="H6238" t="str">
        <f t="shared" si="479"/>
        <v>ExAnte2019</v>
      </c>
      <c r="I6238" t="str">
        <f t="shared" si="480"/>
        <v>IOU workpaper</v>
      </c>
      <c r="J6238" s="2">
        <f t="shared" si="481"/>
        <v>43775</v>
      </c>
      <c r="K6238" t="s">
        <v>203</v>
      </c>
      <c r="L6238">
        <f t="shared" si="482"/>
        <v>1</v>
      </c>
      <c r="O6238">
        <v>213.8151</v>
      </c>
      <c r="P6238">
        <v>0</v>
      </c>
      <c r="Q6238">
        <v>19.626999999999999</v>
      </c>
      <c r="R6238">
        <v>120.8471</v>
      </c>
      <c r="S6238">
        <v>0</v>
      </c>
      <c r="T6238">
        <v>20.348600000000001</v>
      </c>
      <c r="AA6238" t="s">
        <v>465</v>
      </c>
      <c r="AB6238" t="s">
        <v>46</v>
      </c>
      <c r="AC6238" t="b">
        <v>0</v>
      </c>
    </row>
    <row r="6239" spans="1:29" hidden="1" x14ac:dyDescent="0.25">
      <c r="A6239" t="s">
        <v>134</v>
      </c>
      <c r="B6239" t="s">
        <v>484</v>
      </c>
      <c r="C6239" t="s">
        <v>588</v>
      </c>
      <c r="D6239" s="28" t="s">
        <v>464</v>
      </c>
      <c r="E6239" t="s">
        <v>314</v>
      </c>
      <c r="F6239" t="s">
        <v>595</v>
      </c>
      <c r="G6239" t="str">
        <f t="shared" si="483"/>
        <v>SWHC046-01</v>
      </c>
      <c r="H6239" t="str">
        <f t="shared" si="479"/>
        <v>ExAnte2019</v>
      </c>
      <c r="I6239" t="str">
        <f t="shared" si="480"/>
        <v>IOU workpaper</v>
      </c>
      <c r="J6239" s="2">
        <f t="shared" si="481"/>
        <v>43775</v>
      </c>
      <c r="K6239" t="s">
        <v>203</v>
      </c>
      <c r="L6239">
        <f t="shared" si="482"/>
        <v>1</v>
      </c>
      <c r="O6239">
        <v>269.12540000000001</v>
      </c>
      <c r="P6239">
        <v>0</v>
      </c>
      <c r="Q6239">
        <v>16.608499999999999</v>
      </c>
      <c r="R6239">
        <v>167.89189999999999</v>
      </c>
      <c r="S6239">
        <v>0</v>
      </c>
      <c r="T6239">
        <v>17.270800000000001</v>
      </c>
      <c r="AA6239" t="s">
        <v>465</v>
      </c>
      <c r="AB6239" t="s">
        <v>46</v>
      </c>
      <c r="AC6239" t="b">
        <v>0</v>
      </c>
    </row>
    <row r="6240" spans="1:29" hidden="1" x14ac:dyDescent="0.25">
      <c r="A6240" t="s">
        <v>134</v>
      </c>
      <c r="B6240" t="s">
        <v>484</v>
      </c>
      <c r="C6240" t="s">
        <v>588</v>
      </c>
      <c r="D6240" s="28" t="s">
        <v>464</v>
      </c>
      <c r="E6240" t="s">
        <v>322</v>
      </c>
      <c r="F6240" t="s">
        <v>595</v>
      </c>
      <c r="G6240" t="str">
        <f t="shared" si="483"/>
        <v>SWHC046-01</v>
      </c>
      <c r="H6240" t="str">
        <f t="shared" si="479"/>
        <v>ExAnte2019</v>
      </c>
      <c r="I6240" t="str">
        <f t="shared" si="480"/>
        <v>IOU workpaper</v>
      </c>
      <c r="J6240" s="2">
        <f t="shared" si="481"/>
        <v>43775</v>
      </c>
      <c r="K6240" t="s">
        <v>203</v>
      </c>
      <c r="L6240">
        <f t="shared" si="482"/>
        <v>1</v>
      </c>
      <c r="O6240">
        <v>268.34370000000001</v>
      </c>
      <c r="P6240">
        <v>0</v>
      </c>
      <c r="Q6240">
        <v>17.536200000000001</v>
      </c>
      <c r="R6240">
        <v>165.87540000000001</v>
      </c>
      <c r="S6240">
        <v>0</v>
      </c>
      <c r="T6240">
        <v>18.149000000000001</v>
      </c>
      <c r="AA6240" t="s">
        <v>465</v>
      </c>
      <c r="AB6240" t="s">
        <v>46</v>
      </c>
      <c r="AC6240" t="b">
        <v>0</v>
      </c>
    </row>
    <row r="6241" spans="1:29" hidden="1" x14ac:dyDescent="0.25">
      <c r="A6241" t="s">
        <v>134</v>
      </c>
      <c r="B6241" t="s">
        <v>484</v>
      </c>
      <c r="C6241" t="s">
        <v>588</v>
      </c>
      <c r="D6241" s="28" t="s">
        <v>464</v>
      </c>
      <c r="E6241" t="s">
        <v>330</v>
      </c>
      <c r="F6241" t="s">
        <v>595</v>
      </c>
      <c r="G6241" t="str">
        <f t="shared" si="483"/>
        <v>SWHC046-01</v>
      </c>
      <c r="H6241" t="str">
        <f t="shared" si="479"/>
        <v>ExAnte2019</v>
      </c>
      <c r="I6241" t="str">
        <f t="shared" si="480"/>
        <v>IOU workpaper</v>
      </c>
      <c r="J6241" s="2">
        <f t="shared" si="481"/>
        <v>43775</v>
      </c>
      <c r="K6241" t="s">
        <v>203</v>
      </c>
      <c r="L6241">
        <f t="shared" si="482"/>
        <v>1</v>
      </c>
      <c r="O6241">
        <v>467.642</v>
      </c>
      <c r="P6241">
        <v>0</v>
      </c>
      <c r="Q6241">
        <v>2.0988000000000002</v>
      </c>
      <c r="R6241">
        <v>341.06490000000002</v>
      </c>
      <c r="S6241">
        <v>0</v>
      </c>
      <c r="T6241">
        <v>2.2471000000000001</v>
      </c>
      <c r="AA6241" t="s">
        <v>465</v>
      </c>
      <c r="AB6241" t="s">
        <v>46</v>
      </c>
      <c r="AC6241" t="b">
        <v>0</v>
      </c>
    </row>
    <row r="6242" spans="1:29" hidden="1" x14ac:dyDescent="0.25">
      <c r="A6242" t="s">
        <v>134</v>
      </c>
      <c r="B6242" t="s">
        <v>484</v>
      </c>
      <c r="C6242" t="s">
        <v>588</v>
      </c>
      <c r="D6242" s="28" t="s">
        <v>464</v>
      </c>
      <c r="E6242" t="s">
        <v>338</v>
      </c>
      <c r="F6242" t="s">
        <v>595</v>
      </c>
      <c r="G6242" t="str">
        <f t="shared" si="483"/>
        <v>SWHC046-01</v>
      </c>
      <c r="H6242" t="str">
        <f t="shared" si="479"/>
        <v>ExAnte2019</v>
      </c>
      <c r="I6242" t="str">
        <f t="shared" si="480"/>
        <v>IOU workpaper</v>
      </c>
      <c r="J6242" s="2">
        <f t="shared" si="481"/>
        <v>43775</v>
      </c>
      <c r="K6242" t="s">
        <v>203</v>
      </c>
      <c r="L6242">
        <f t="shared" si="482"/>
        <v>1</v>
      </c>
      <c r="O6242">
        <v>-100.9524</v>
      </c>
      <c r="P6242">
        <v>0</v>
      </c>
      <c r="Q6242">
        <v>54.648299999999999</v>
      </c>
      <c r="R6242">
        <v>-181.0401</v>
      </c>
      <c r="S6242">
        <v>0</v>
      </c>
      <c r="T6242">
        <v>55.816499999999998</v>
      </c>
      <c r="AA6242" t="s">
        <v>465</v>
      </c>
      <c r="AB6242" t="s">
        <v>46</v>
      </c>
      <c r="AC6242" t="b">
        <v>0</v>
      </c>
    </row>
    <row r="6243" spans="1:29" hidden="1" x14ac:dyDescent="0.25">
      <c r="A6243" t="s">
        <v>134</v>
      </c>
      <c r="B6243" t="s">
        <v>484</v>
      </c>
      <c r="C6243" t="s">
        <v>589</v>
      </c>
      <c r="D6243" s="28" t="s">
        <v>464</v>
      </c>
      <c r="E6243" t="s">
        <v>202</v>
      </c>
      <c r="F6243" t="s">
        <v>595</v>
      </c>
      <c r="G6243" t="str">
        <f t="shared" si="483"/>
        <v>SWHC046-01</v>
      </c>
      <c r="H6243" t="str">
        <f t="shared" si="479"/>
        <v>ExAnte2019</v>
      </c>
      <c r="I6243" t="str">
        <f t="shared" si="480"/>
        <v>IOU workpaper</v>
      </c>
      <c r="J6243" s="2">
        <f t="shared" si="481"/>
        <v>43775</v>
      </c>
      <c r="K6243" t="s">
        <v>203</v>
      </c>
      <c r="L6243">
        <f t="shared" si="482"/>
        <v>1</v>
      </c>
      <c r="O6243">
        <v>-398.59059999999999</v>
      </c>
      <c r="P6243">
        <v>0</v>
      </c>
      <c r="Q6243">
        <v>183.85929999999999</v>
      </c>
      <c r="R6243">
        <v>-495.06349999999998</v>
      </c>
      <c r="S6243">
        <v>0</v>
      </c>
      <c r="T6243">
        <v>187.18190000000001</v>
      </c>
      <c r="AA6243" t="s">
        <v>465</v>
      </c>
      <c r="AB6243" t="s">
        <v>46</v>
      </c>
      <c r="AC6243" t="b">
        <v>0</v>
      </c>
    </row>
    <row r="6244" spans="1:29" hidden="1" x14ac:dyDescent="0.25">
      <c r="A6244" t="s">
        <v>134</v>
      </c>
      <c r="B6244" t="s">
        <v>484</v>
      </c>
      <c r="C6244" t="s">
        <v>589</v>
      </c>
      <c r="D6244" s="28" t="s">
        <v>464</v>
      </c>
      <c r="E6244" t="s">
        <v>224</v>
      </c>
      <c r="F6244" t="s">
        <v>595</v>
      </c>
      <c r="G6244" t="str">
        <f t="shared" si="483"/>
        <v>SWHC046-01</v>
      </c>
      <c r="H6244" t="str">
        <f t="shared" si="479"/>
        <v>ExAnte2019</v>
      </c>
      <c r="I6244" t="str">
        <f t="shared" si="480"/>
        <v>IOU workpaper</v>
      </c>
      <c r="J6244" s="2">
        <f t="shared" si="481"/>
        <v>43775</v>
      </c>
      <c r="K6244" t="s">
        <v>203</v>
      </c>
      <c r="L6244">
        <f t="shared" si="482"/>
        <v>1</v>
      </c>
      <c r="O6244">
        <v>-26.444700000000001</v>
      </c>
      <c r="P6244">
        <v>0</v>
      </c>
      <c r="Q6244">
        <v>116.2567</v>
      </c>
      <c r="R6244">
        <v>-163.2242</v>
      </c>
      <c r="S6244">
        <v>0</v>
      </c>
      <c r="T6244">
        <v>118.3912</v>
      </c>
      <c r="AA6244" t="s">
        <v>465</v>
      </c>
      <c r="AB6244" t="s">
        <v>46</v>
      </c>
      <c r="AC6244" t="b">
        <v>0</v>
      </c>
    </row>
    <row r="6245" spans="1:29" hidden="1" x14ac:dyDescent="0.25">
      <c r="A6245" t="s">
        <v>134</v>
      </c>
      <c r="B6245" t="s">
        <v>484</v>
      </c>
      <c r="C6245" t="s">
        <v>589</v>
      </c>
      <c r="D6245" s="28" t="s">
        <v>464</v>
      </c>
      <c r="E6245" t="s">
        <v>232</v>
      </c>
      <c r="F6245" t="s">
        <v>595</v>
      </c>
      <c r="G6245" t="str">
        <f t="shared" si="483"/>
        <v>SWHC046-01</v>
      </c>
      <c r="H6245" t="str">
        <f t="shared" si="479"/>
        <v>ExAnte2019</v>
      </c>
      <c r="I6245" t="str">
        <f t="shared" si="480"/>
        <v>IOU workpaper</v>
      </c>
      <c r="J6245" s="2">
        <f t="shared" si="481"/>
        <v>43775</v>
      </c>
      <c r="K6245" t="s">
        <v>203</v>
      </c>
      <c r="L6245">
        <f t="shared" si="482"/>
        <v>1</v>
      </c>
      <c r="O6245">
        <v>32.505400000000002</v>
      </c>
      <c r="P6245">
        <v>0</v>
      </c>
      <c r="Q6245">
        <v>87.0047</v>
      </c>
      <c r="R6245">
        <v>-78.771500000000003</v>
      </c>
      <c r="S6245">
        <v>0</v>
      </c>
      <c r="T6245">
        <v>89.3108</v>
      </c>
      <c r="AA6245" t="s">
        <v>465</v>
      </c>
      <c r="AB6245" t="s">
        <v>46</v>
      </c>
      <c r="AC6245" t="b">
        <v>0</v>
      </c>
    </row>
    <row r="6246" spans="1:29" hidden="1" x14ac:dyDescent="0.25">
      <c r="A6246" t="s">
        <v>134</v>
      </c>
      <c r="B6246" t="s">
        <v>484</v>
      </c>
      <c r="C6246" t="s">
        <v>589</v>
      </c>
      <c r="D6246" s="28" t="s">
        <v>464</v>
      </c>
      <c r="E6246" t="s">
        <v>240</v>
      </c>
      <c r="F6246" t="s">
        <v>595</v>
      </c>
      <c r="G6246" t="str">
        <f t="shared" si="483"/>
        <v>SWHC046-01</v>
      </c>
      <c r="H6246" t="str">
        <f t="shared" si="479"/>
        <v>ExAnte2019</v>
      </c>
      <c r="I6246" t="str">
        <f t="shared" si="480"/>
        <v>IOU workpaper</v>
      </c>
      <c r="J6246" s="2">
        <f t="shared" si="481"/>
        <v>43775</v>
      </c>
      <c r="K6246" t="s">
        <v>203</v>
      </c>
      <c r="L6246">
        <f t="shared" si="482"/>
        <v>1</v>
      </c>
      <c r="O6246">
        <v>111.60980000000001</v>
      </c>
      <c r="P6246">
        <v>0</v>
      </c>
      <c r="Q6246">
        <v>82.884500000000003</v>
      </c>
      <c r="R6246">
        <v>-29.281099999999999</v>
      </c>
      <c r="S6246">
        <v>0</v>
      </c>
      <c r="T6246">
        <v>84.723399999999998</v>
      </c>
      <c r="AA6246" t="s">
        <v>465</v>
      </c>
      <c r="AB6246" t="s">
        <v>46</v>
      </c>
      <c r="AC6246" t="b">
        <v>0</v>
      </c>
    </row>
    <row r="6247" spans="1:29" hidden="1" x14ac:dyDescent="0.25">
      <c r="A6247" t="s">
        <v>134</v>
      </c>
      <c r="B6247" t="s">
        <v>484</v>
      </c>
      <c r="C6247" t="s">
        <v>589</v>
      </c>
      <c r="D6247" s="28" t="s">
        <v>464</v>
      </c>
      <c r="E6247" t="s">
        <v>248</v>
      </c>
      <c r="F6247" t="s">
        <v>595</v>
      </c>
      <c r="G6247" t="str">
        <f t="shared" si="483"/>
        <v>SWHC046-01</v>
      </c>
      <c r="H6247" t="str">
        <f t="shared" si="479"/>
        <v>ExAnte2019</v>
      </c>
      <c r="I6247" t="str">
        <f t="shared" si="480"/>
        <v>IOU workpaper</v>
      </c>
      <c r="J6247" s="2">
        <f t="shared" si="481"/>
        <v>43775</v>
      </c>
      <c r="K6247" t="s">
        <v>203</v>
      </c>
      <c r="L6247">
        <f t="shared" si="482"/>
        <v>1</v>
      </c>
      <c r="O6247">
        <v>1.4959</v>
      </c>
      <c r="P6247">
        <v>0</v>
      </c>
      <c r="Q6247">
        <v>93.609899999999996</v>
      </c>
      <c r="R6247">
        <v>-109.3235</v>
      </c>
      <c r="S6247">
        <v>0</v>
      </c>
      <c r="T6247">
        <v>95.920400000000001</v>
      </c>
      <c r="AA6247" t="s">
        <v>465</v>
      </c>
      <c r="AB6247" t="s">
        <v>46</v>
      </c>
      <c r="AC6247" t="b">
        <v>0</v>
      </c>
    </row>
    <row r="6248" spans="1:29" hidden="1" x14ac:dyDescent="0.25">
      <c r="A6248" t="s">
        <v>134</v>
      </c>
      <c r="B6248" t="s">
        <v>484</v>
      </c>
      <c r="C6248" t="s">
        <v>589</v>
      </c>
      <c r="D6248" s="28" t="s">
        <v>464</v>
      </c>
      <c r="E6248" t="s">
        <v>256</v>
      </c>
      <c r="F6248" t="s">
        <v>595</v>
      </c>
      <c r="G6248" t="str">
        <f t="shared" si="483"/>
        <v>SWHC046-01</v>
      </c>
      <c r="H6248" t="str">
        <f t="shared" si="479"/>
        <v>ExAnte2019</v>
      </c>
      <c r="I6248" t="str">
        <f t="shared" si="480"/>
        <v>IOU workpaper</v>
      </c>
      <c r="J6248" s="2">
        <f t="shared" si="481"/>
        <v>43775</v>
      </c>
      <c r="K6248" t="s">
        <v>203</v>
      </c>
      <c r="L6248">
        <f t="shared" si="482"/>
        <v>1</v>
      </c>
      <c r="O6248">
        <v>297.64789999999999</v>
      </c>
      <c r="P6248">
        <v>0</v>
      </c>
      <c r="Q6248">
        <v>35.209400000000002</v>
      </c>
      <c r="R6248">
        <v>163.29349999999999</v>
      </c>
      <c r="S6248">
        <v>0</v>
      </c>
      <c r="T6248">
        <v>36.469000000000001</v>
      </c>
      <c r="AA6248" t="s">
        <v>465</v>
      </c>
      <c r="AB6248" t="s">
        <v>46</v>
      </c>
      <c r="AC6248" t="b">
        <v>0</v>
      </c>
    </row>
    <row r="6249" spans="1:29" hidden="1" x14ac:dyDescent="0.25">
      <c r="A6249" t="s">
        <v>134</v>
      </c>
      <c r="B6249" t="s">
        <v>484</v>
      </c>
      <c r="C6249" t="s">
        <v>589</v>
      </c>
      <c r="D6249" s="28" t="s">
        <v>464</v>
      </c>
      <c r="E6249" t="s">
        <v>265</v>
      </c>
      <c r="F6249" t="s">
        <v>595</v>
      </c>
      <c r="G6249" t="str">
        <f t="shared" si="483"/>
        <v>SWHC046-01</v>
      </c>
      <c r="H6249" t="str">
        <f t="shared" si="479"/>
        <v>ExAnte2019</v>
      </c>
      <c r="I6249" t="str">
        <f t="shared" si="480"/>
        <v>IOU workpaper</v>
      </c>
      <c r="J6249" s="2">
        <f t="shared" si="481"/>
        <v>43775</v>
      </c>
      <c r="K6249" t="s">
        <v>203</v>
      </c>
      <c r="L6249">
        <f t="shared" si="482"/>
        <v>1</v>
      </c>
      <c r="O6249">
        <v>320.09769999999997</v>
      </c>
      <c r="P6249">
        <v>0</v>
      </c>
      <c r="Q6249">
        <v>19.874700000000001</v>
      </c>
      <c r="R6249">
        <v>190.27260000000001</v>
      </c>
      <c r="S6249">
        <v>0</v>
      </c>
      <c r="T6249">
        <v>20.863900000000001</v>
      </c>
      <c r="AA6249" t="s">
        <v>465</v>
      </c>
      <c r="AB6249" t="s">
        <v>46</v>
      </c>
      <c r="AC6249" t="b">
        <v>0</v>
      </c>
    </row>
    <row r="6250" spans="1:29" hidden="1" x14ac:dyDescent="0.25">
      <c r="A6250" t="s">
        <v>134</v>
      </c>
      <c r="B6250" t="s">
        <v>484</v>
      </c>
      <c r="C6250" t="s">
        <v>589</v>
      </c>
      <c r="D6250" s="28" t="s">
        <v>464</v>
      </c>
      <c r="E6250" t="s">
        <v>274</v>
      </c>
      <c r="F6250" t="s">
        <v>595</v>
      </c>
      <c r="G6250" t="str">
        <f t="shared" si="483"/>
        <v>SWHC046-01</v>
      </c>
      <c r="H6250" t="str">
        <f t="shared" si="479"/>
        <v>ExAnte2019</v>
      </c>
      <c r="I6250" t="str">
        <f t="shared" si="480"/>
        <v>IOU workpaper</v>
      </c>
      <c r="J6250" s="2">
        <f t="shared" si="481"/>
        <v>43775</v>
      </c>
      <c r="K6250" t="s">
        <v>203</v>
      </c>
      <c r="L6250">
        <f t="shared" si="482"/>
        <v>1</v>
      </c>
      <c r="O6250">
        <v>361.67959999999999</v>
      </c>
      <c r="P6250">
        <v>0</v>
      </c>
      <c r="Q6250">
        <v>33.719200000000001</v>
      </c>
      <c r="R6250">
        <v>206.44399999999999</v>
      </c>
      <c r="S6250">
        <v>0</v>
      </c>
      <c r="T6250">
        <v>34.8643</v>
      </c>
      <c r="AA6250" t="s">
        <v>465</v>
      </c>
      <c r="AB6250" t="s">
        <v>46</v>
      </c>
      <c r="AC6250" t="b">
        <v>0</v>
      </c>
    </row>
    <row r="6251" spans="1:29" hidden="1" x14ac:dyDescent="0.25">
      <c r="A6251" t="s">
        <v>134</v>
      </c>
      <c r="B6251" t="s">
        <v>484</v>
      </c>
      <c r="C6251" t="s">
        <v>589</v>
      </c>
      <c r="D6251" s="28" t="s">
        <v>464</v>
      </c>
      <c r="E6251" t="s">
        <v>282</v>
      </c>
      <c r="F6251" t="s">
        <v>595</v>
      </c>
      <c r="G6251" t="str">
        <f t="shared" si="483"/>
        <v>SWHC046-01</v>
      </c>
      <c r="H6251" t="str">
        <f t="shared" si="479"/>
        <v>ExAnte2019</v>
      </c>
      <c r="I6251" t="str">
        <f t="shared" si="480"/>
        <v>IOU workpaper</v>
      </c>
      <c r="J6251" s="2">
        <f t="shared" si="481"/>
        <v>43775</v>
      </c>
      <c r="K6251" t="s">
        <v>203</v>
      </c>
      <c r="L6251">
        <f t="shared" si="482"/>
        <v>1</v>
      </c>
      <c r="O6251">
        <v>387.85149999999999</v>
      </c>
      <c r="P6251">
        <v>0</v>
      </c>
      <c r="Q6251">
        <v>35.635599999999997</v>
      </c>
      <c r="R6251">
        <v>237.8168</v>
      </c>
      <c r="S6251">
        <v>0</v>
      </c>
      <c r="T6251">
        <v>36.940100000000001</v>
      </c>
      <c r="AA6251" t="s">
        <v>465</v>
      </c>
      <c r="AB6251" t="s">
        <v>46</v>
      </c>
      <c r="AC6251" t="b">
        <v>0</v>
      </c>
    </row>
    <row r="6252" spans="1:29" hidden="1" x14ac:dyDescent="0.25">
      <c r="A6252" t="s">
        <v>134</v>
      </c>
      <c r="B6252" t="s">
        <v>484</v>
      </c>
      <c r="C6252" t="s">
        <v>589</v>
      </c>
      <c r="D6252" s="28" t="s">
        <v>464</v>
      </c>
      <c r="E6252" t="s">
        <v>290</v>
      </c>
      <c r="F6252" t="s">
        <v>595</v>
      </c>
      <c r="G6252" t="str">
        <f t="shared" si="483"/>
        <v>SWHC046-01</v>
      </c>
      <c r="H6252" t="str">
        <f t="shared" si="479"/>
        <v>ExAnte2019</v>
      </c>
      <c r="I6252" t="str">
        <f t="shared" si="480"/>
        <v>IOU workpaper</v>
      </c>
      <c r="J6252" s="2">
        <f t="shared" si="481"/>
        <v>43775</v>
      </c>
      <c r="K6252" t="s">
        <v>203</v>
      </c>
      <c r="L6252">
        <f t="shared" si="482"/>
        <v>1</v>
      </c>
      <c r="O6252">
        <v>413.57060000000001</v>
      </c>
      <c r="P6252">
        <v>0</v>
      </c>
      <c r="Q6252">
        <v>40.153100000000002</v>
      </c>
      <c r="R6252">
        <v>253.19730000000001</v>
      </c>
      <c r="S6252">
        <v>0</v>
      </c>
      <c r="T6252">
        <v>41.435499999999998</v>
      </c>
      <c r="AA6252" t="s">
        <v>465</v>
      </c>
      <c r="AB6252" t="s">
        <v>46</v>
      </c>
      <c r="AC6252" t="b">
        <v>0</v>
      </c>
    </row>
    <row r="6253" spans="1:29" hidden="1" x14ac:dyDescent="0.25">
      <c r="A6253" t="s">
        <v>134</v>
      </c>
      <c r="B6253" t="s">
        <v>484</v>
      </c>
      <c r="C6253" t="s">
        <v>589</v>
      </c>
      <c r="D6253" s="28" t="s">
        <v>464</v>
      </c>
      <c r="E6253" t="s">
        <v>298</v>
      </c>
      <c r="F6253" t="s">
        <v>595</v>
      </c>
      <c r="G6253" t="str">
        <f t="shared" si="483"/>
        <v>SWHC046-01</v>
      </c>
      <c r="H6253" t="str">
        <f t="shared" si="479"/>
        <v>ExAnte2019</v>
      </c>
      <c r="I6253" t="str">
        <f t="shared" si="480"/>
        <v>IOU workpaper</v>
      </c>
      <c r="J6253" s="2">
        <f t="shared" si="481"/>
        <v>43775</v>
      </c>
      <c r="K6253" t="s">
        <v>203</v>
      </c>
      <c r="L6253">
        <f t="shared" si="482"/>
        <v>1</v>
      </c>
      <c r="O6253">
        <v>249.06950000000001</v>
      </c>
      <c r="P6253">
        <v>0</v>
      </c>
      <c r="Q6253">
        <v>78.102199999999996</v>
      </c>
      <c r="R6253">
        <v>86.656400000000005</v>
      </c>
      <c r="S6253">
        <v>0</v>
      </c>
      <c r="T6253">
        <v>79.875399999999999</v>
      </c>
      <c r="AA6253" t="s">
        <v>465</v>
      </c>
      <c r="AB6253" t="s">
        <v>46</v>
      </c>
      <c r="AC6253" t="b">
        <v>0</v>
      </c>
    </row>
    <row r="6254" spans="1:29" hidden="1" x14ac:dyDescent="0.25">
      <c r="A6254" t="s">
        <v>134</v>
      </c>
      <c r="B6254" t="s">
        <v>484</v>
      </c>
      <c r="C6254" t="s">
        <v>589</v>
      </c>
      <c r="D6254" s="28" t="s">
        <v>464</v>
      </c>
      <c r="E6254" t="s">
        <v>306</v>
      </c>
      <c r="F6254" t="s">
        <v>595</v>
      </c>
      <c r="G6254" t="str">
        <f t="shared" si="483"/>
        <v>SWHC046-01</v>
      </c>
      <c r="H6254" t="str">
        <f t="shared" si="479"/>
        <v>ExAnte2019</v>
      </c>
      <c r="I6254" t="str">
        <f t="shared" si="480"/>
        <v>IOU workpaper</v>
      </c>
      <c r="J6254" s="2">
        <f t="shared" si="481"/>
        <v>43775</v>
      </c>
      <c r="K6254" t="s">
        <v>203</v>
      </c>
      <c r="L6254">
        <f t="shared" si="482"/>
        <v>1</v>
      </c>
      <c r="O6254">
        <v>163.8862</v>
      </c>
      <c r="P6254">
        <v>0</v>
      </c>
      <c r="Q6254">
        <v>84.692700000000002</v>
      </c>
      <c r="R6254">
        <v>14.871499999999999</v>
      </c>
      <c r="S6254">
        <v>0</v>
      </c>
      <c r="T6254">
        <v>86.544600000000003</v>
      </c>
      <c r="AA6254" t="s">
        <v>465</v>
      </c>
      <c r="AB6254" t="s">
        <v>46</v>
      </c>
      <c r="AC6254" t="b">
        <v>0</v>
      </c>
    </row>
    <row r="6255" spans="1:29" hidden="1" x14ac:dyDescent="0.25">
      <c r="A6255" t="s">
        <v>134</v>
      </c>
      <c r="B6255" t="s">
        <v>484</v>
      </c>
      <c r="C6255" t="s">
        <v>589</v>
      </c>
      <c r="D6255" s="28" t="s">
        <v>464</v>
      </c>
      <c r="E6255" t="s">
        <v>314</v>
      </c>
      <c r="F6255" t="s">
        <v>595</v>
      </c>
      <c r="G6255" t="str">
        <f t="shared" si="483"/>
        <v>SWHC046-01</v>
      </c>
      <c r="H6255" t="str">
        <f t="shared" si="479"/>
        <v>ExAnte2019</v>
      </c>
      <c r="I6255" t="str">
        <f t="shared" si="480"/>
        <v>IOU workpaper</v>
      </c>
      <c r="J6255" s="2">
        <f t="shared" si="481"/>
        <v>43775</v>
      </c>
      <c r="K6255" t="s">
        <v>203</v>
      </c>
      <c r="L6255">
        <f t="shared" si="482"/>
        <v>1</v>
      </c>
      <c r="O6255">
        <v>311.90449999999998</v>
      </c>
      <c r="P6255">
        <v>0</v>
      </c>
      <c r="Q6255">
        <v>69.933899999999994</v>
      </c>
      <c r="R6255">
        <v>145.82140000000001</v>
      </c>
      <c r="S6255">
        <v>0</v>
      </c>
      <c r="T6255">
        <v>71.599000000000004</v>
      </c>
      <c r="AA6255" t="s">
        <v>465</v>
      </c>
      <c r="AB6255" t="s">
        <v>46</v>
      </c>
      <c r="AC6255" t="b">
        <v>0</v>
      </c>
    </row>
    <row r="6256" spans="1:29" hidden="1" x14ac:dyDescent="0.25">
      <c r="A6256" t="s">
        <v>134</v>
      </c>
      <c r="B6256" t="s">
        <v>484</v>
      </c>
      <c r="C6256" t="s">
        <v>589</v>
      </c>
      <c r="D6256" s="28" t="s">
        <v>464</v>
      </c>
      <c r="E6256" t="s">
        <v>322</v>
      </c>
      <c r="F6256" t="s">
        <v>595</v>
      </c>
      <c r="G6256" t="str">
        <f t="shared" si="483"/>
        <v>SWHC046-01</v>
      </c>
      <c r="H6256" t="str">
        <f t="shared" si="479"/>
        <v>ExAnte2019</v>
      </c>
      <c r="I6256" t="str">
        <f t="shared" si="480"/>
        <v>IOU workpaper</v>
      </c>
      <c r="J6256" s="2">
        <f t="shared" si="481"/>
        <v>43775</v>
      </c>
      <c r="K6256" t="s">
        <v>203</v>
      </c>
      <c r="L6256">
        <f t="shared" si="482"/>
        <v>1</v>
      </c>
      <c r="O6256">
        <v>244.8065</v>
      </c>
      <c r="P6256">
        <v>0</v>
      </c>
      <c r="Q6256">
        <v>78.930899999999994</v>
      </c>
      <c r="R6256">
        <v>82.448099999999997</v>
      </c>
      <c r="S6256">
        <v>0</v>
      </c>
      <c r="T6256">
        <v>80.694199999999995</v>
      </c>
      <c r="AA6256" t="s">
        <v>465</v>
      </c>
      <c r="AB6256" t="s">
        <v>46</v>
      </c>
      <c r="AC6256" t="b">
        <v>0</v>
      </c>
    </row>
    <row r="6257" spans="1:29" hidden="1" x14ac:dyDescent="0.25">
      <c r="A6257" t="s">
        <v>134</v>
      </c>
      <c r="B6257" t="s">
        <v>484</v>
      </c>
      <c r="C6257" t="s">
        <v>589</v>
      </c>
      <c r="D6257" s="28" t="s">
        <v>464</v>
      </c>
      <c r="E6257" t="s">
        <v>330</v>
      </c>
      <c r="F6257" t="s">
        <v>595</v>
      </c>
      <c r="G6257" t="str">
        <f t="shared" si="483"/>
        <v>SWHC046-01</v>
      </c>
      <c r="H6257" t="str">
        <f t="shared" si="479"/>
        <v>ExAnte2019</v>
      </c>
      <c r="I6257" t="str">
        <f t="shared" si="480"/>
        <v>IOU workpaper</v>
      </c>
      <c r="J6257" s="2">
        <f t="shared" si="481"/>
        <v>43775</v>
      </c>
      <c r="K6257" t="s">
        <v>203</v>
      </c>
      <c r="L6257">
        <f t="shared" si="482"/>
        <v>1</v>
      </c>
      <c r="O6257">
        <v>793.91650000000004</v>
      </c>
      <c r="P6257">
        <v>0</v>
      </c>
      <c r="Q6257">
        <v>9.6320999999999994</v>
      </c>
      <c r="R6257">
        <v>588.22479999999996</v>
      </c>
      <c r="S6257">
        <v>0</v>
      </c>
      <c r="T6257">
        <v>10.2242</v>
      </c>
      <c r="AA6257" t="s">
        <v>465</v>
      </c>
      <c r="AB6257" t="s">
        <v>46</v>
      </c>
      <c r="AC6257" t="b">
        <v>0</v>
      </c>
    </row>
    <row r="6258" spans="1:29" hidden="1" x14ac:dyDescent="0.25">
      <c r="A6258" t="s">
        <v>134</v>
      </c>
      <c r="B6258" t="s">
        <v>484</v>
      </c>
      <c r="C6258" t="s">
        <v>589</v>
      </c>
      <c r="D6258" s="28" t="s">
        <v>464</v>
      </c>
      <c r="E6258" t="s">
        <v>338</v>
      </c>
      <c r="F6258" t="s">
        <v>595</v>
      </c>
      <c r="G6258" t="str">
        <f t="shared" si="483"/>
        <v>SWHC046-01</v>
      </c>
      <c r="H6258" t="str">
        <f t="shared" si="479"/>
        <v>ExAnte2019</v>
      </c>
      <c r="I6258" t="str">
        <f t="shared" si="480"/>
        <v>IOU workpaper</v>
      </c>
      <c r="J6258" s="2">
        <f t="shared" si="481"/>
        <v>43775</v>
      </c>
      <c r="K6258" t="s">
        <v>203</v>
      </c>
      <c r="L6258">
        <f t="shared" si="482"/>
        <v>1</v>
      </c>
      <c r="O6258">
        <v>-723.90819999999997</v>
      </c>
      <c r="P6258">
        <v>0</v>
      </c>
      <c r="Q6258">
        <v>199.58930000000001</v>
      </c>
      <c r="R6258">
        <v>-842.48379999999997</v>
      </c>
      <c r="S6258">
        <v>0</v>
      </c>
      <c r="T6258">
        <v>201.95240000000001</v>
      </c>
      <c r="AA6258" t="s">
        <v>465</v>
      </c>
      <c r="AB6258" t="s">
        <v>46</v>
      </c>
      <c r="AC6258" t="b">
        <v>0</v>
      </c>
    </row>
    <row r="6259" spans="1:29" hidden="1" x14ac:dyDescent="0.25">
      <c r="A6259" t="s">
        <v>134</v>
      </c>
      <c r="B6259" t="s">
        <v>484</v>
      </c>
      <c r="C6259" t="s">
        <v>590</v>
      </c>
      <c r="D6259" s="28" t="s">
        <v>464</v>
      </c>
      <c r="E6259" t="s">
        <v>202</v>
      </c>
      <c r="F6259" t="s">
        <v>595</v>
      </c>
      <c r="G6259" t="str">
        <f t="shared" si="483"/>
        <v>SWHC046-01</v>
      </c>
      <c r="H6259" t="str">
        <f t="shared" si="479"/>
        <v>ExAnte2019</v>
      </c>
      <c r="I6259" t="str">
        <f t="shared" si="480"/>
        <v>IOU workpaper</v>
      </c>
      <c r="J6259" s="2">
        <f t="shared" si="481"/>
        <v>43775</v>
      </c>
      <c r="K6259" t="s">
        <v>203</v>
      </c>
      <c r="L6259">
        <f t="shared" si="482"/>
        <v>1</v>
      </c>
      <c r="O6259">
        <v>-9.1485000000000003</v>
      </c>
      <c r="P6259">
        <v>0</v>
      </c>
      <c r="Q6259">
        <v>91.850200000000001</v>
      </c>
      <c r="R6259">
        <v>-84.821899999999999</v>
      </c>
      <c r="S6259">
        <v>0</v>
      </c>
      <c r="T6259">
        <v>94.192099999999996</v>
      </c>
      <c r="AA6259" t="s">
        <v>465</v>
      </c>
      <c r="AB6259" t="s">
        <v>46</v>
      </c>
      <c r="AC6259" t="b">
        <v>0</v>
      </c>
    </row>
    <row r="6260" spans="1:29" hidden="1" x14ac:dyDescent="0.25">
      <c r="A6260" t="s">
        <v>134</v>
      </c>
      <c r="B6260" t="s">
        <v>484</v>
      </c>
      <c r="C6260" t="s">
        <v>590</v>
      </c>
      <c r="D6260" s="28" t="s">
        <v>464</v>
      </c>
      <c r="E6260" t="s">
        <v>224</v>
      </c>
      <c r="F6260" t="s">
        <v>595</v>
      </c>
      <c r="G6260" t="str">
        <f t="shared" si="483"/>
        <v>SWHC046-01</v>
      </c>
      <c r="H6260" t="str">
        <f t="shared" si="479"/>
        <v>ExAnte2019</v>
      </c>
      <c r="I6260" t="str">
        <f t="shared" si="480"/>
        <v>IOU workpaper</v>
      </c>
      <c r="J6260" s="2">
        <f t="shared" si="481"/>
        <v>43775</v>
      </c>
      <c r="K6260" t="s">
        <v>203</v>
      </c>
      <c r="L6260">
        <f t="shared" si="482"/>
        <v>1</v>
      </c>
      <c r="O6260">
        <v>221.7381</v>
      </c>
      <c r="P6260">
        <v>0</v>
      </c>
      <c r="Q6260">
        <v>47.013800000000003</v>
      </c>
      <c r="R6260">
        <v>108.6472</v>
      </c>
      <c r="S6260">
        <v>0</v>
      </c>
      <c r="T6260">
        <v>48.2361</v>
      </c>
      <c r="AA6260" t="s">
        <v>465</v>
      </c>
      <c r="AB6260" t="s">
        <v>46</v>
      </c>
      <c r="AC6260" t="b">
        <v>0</v>
      </c>
    </row>
    <row r="6261" spans="1:29" hidden="1" x14ac:dyDescent="0.25">
      <c r="A6261" t="s">
        <v>134</v>
      </c>
      <c r="B6261" t="s">
        <v>484</v>
      </c>
      <c r="C6261" t="s">
        <v>590</v>
      </c>
      <c r="D6261" s="28" t="s">
        <v>464</v>
      </c>
      <c r="E6261" t="s">
        <v>232</v>
      </c>
      <c r="F6261" t="s">
        <v>595</v>
      </c>
      <c r="G6261" t="str">
        <f t="shared" si="483"/>
        <v>SWHC046-01</v>
      </c>
      <c r="H6261" t="str">
        <f t="shared" si="479"/>
        <v>ExAnte2019</v>
      </c>
      <c r="I6261" t="str">
        <f t="shared" si="480"/>
        <v>IOU workpaper</v>
      </c>
      <c r="J6261" s="2">
        <f t="shared" si="481"/>
        <v>43775</v>
      </c>
      <c r="K6261" t="s">
        <v>203</v>
      </c>
      <c r="L6261">
        <f t="shared" si="482"/>
        <v>1</v>
      </c>
      <c r="O6261">
        <v>190.0368</v>
      </c>
      <c r="P6261">
        <v>0</v>
      </c>
      <c r="Q6261">
        <v>31.742000000000001</v>
      </c>
      <c r="R6261">
        <v>96.768600000000006</v>
      </c>
      <c r="S6261">
        <v>0</v>
      </c>
      <c r="T6261">
        <v>32.964799999999997</v>
      </c>
      <c r="AA6261" t="s">
        <v>465</v>
      </c>
      <c r="AB6261" t="s">
        <v>46</v>
      </c>
      <c r="AC6261" t="b">
        <v>0</v>
      </c>
    </row>
    <row r="6262" spans="1:29" hidden="1" x14ac:dyDescent="0.25">
      <c r="A6262" t="s">
        <v>134</v>
      </c>
      <c r="B6262" t="s">
        <v>484</v>
      </c>
      <c r="C6262" t="s">
        <v>590</v>
      </c>
      <c r="D6262" s="28" t="s">
        <v>464</v>
      </c>
      <c r="E6262" t="s">
        <v>240</v>
      </c>
      <c r="F6262" t="s">
        <v>595</v>
      </c>
      <c r="G6262" t="str">
        <f t="shared" si="483"/>
        <v>SWHC046-01</v>
      </c>
      <c r="H6262" t="str">
        <f t="shared" si="479"/>
        <v>ExAnte2019</v>
      </c>
      <c r="I6262" t="str">
        <f t="shared" si="480"/>
        <v>IOU workpaper</v>
      </c>
      <c r="J6262" s="2">
        <f t="shared" si="481"/>
        <v>43775</v>
      </c>
      <c r="K6262" t="s">
        <v>203</v>
      </c>
      <c r="L6262">
        <f t="shared" si="482"/>
        <v>1</v>
      </c>
      <c r="O6262">
        <v>299.27030000000002</v>
      </c>
      <c r="P6262">
        <v>0</v>
      </c>
      <c r="Q6262">
        <v>26.676300000000001</v>
      </c>
      <c r="R6262">
        <v>180.25989999999999</v>
      </c>
      <c r="S6262">
        <v>0</v>
      </c>
      <c r="T6262">
        <v>27.6052</v>
      </c>
      <c r="AA6262" t="s">
        <v>465</v>
      </c>
      <c r="AB6262" t="s">
        <v>46</v>
      </c>
      <c r="AC6262" t="b">
        <v>0</v>
      </c>
    </row>
    <row r="6263" spans="1:29" hidden="1" x14ac:dyDescent="0.25">
      <c r="A6263" t="s">
        <v>134</v>
      </c>
      <c r="B6263" t="s">
        <v>484</v>
      </c>
      <c r="C6263" t="s">
        <v>590</v>
      </c>
      <c r="D6263" s="28" t="s">
        <v>464</v>
      </c>
      <c r="E6263" t="s">
        <v>248</v>
      </c>
      <c r="F6263" t="s">
        <v>595</v>
      </c>
      <c r="G6263" t="str">
        <f t="shared" si="483"/>
        <v>SWHC046-01</v>
      </c>
      <c r="H6263" t="str">
        <f t="shared" si="479"/>
        <v>ExAnte2019</v>
      </c>
      <c r="I6263" t="str">
        <f t="shared" si="480"/>
        <v>IOU workpaper</v>
      </c>
      <c r="J6263" s="2">
        <f t="shared" si="481"/>
        <v>43775</v>
      </c>
      <c r="K6263" t="s">
        <v>203</v>
      </c>
      <c r="L6263">
        <f t="shared" si="482"/>
        <v>1</v>
      </c>
      <c r="O6263">
        <v>195.86369999999999</v>
      </c>
      <c r="P6263">
        <v>0</v>
      </c>
      <c r="Q6263">
        <v>28.3766</v>
      </c>
      <c r="R6263">
        <v>102.7407</v>
      </c>
      <c r="S6263">
        <v>0</v>
      </c>
      <c r="T6263">
        <v>29.5383</v>
      </c>
      <c r="AA6263" t="s">
        <v>465</v>
      </c>
      <c r="AB6263" t="s">
        <v>46</v>
      </c>
      <c r="AC6263" t="b">
        <v>0</v>
      </c>
    </row>
    <row r="6264" spans="1:29" hidden="1" x14ac:dyDescent="0.25">
      <c r="A6264" t="s">
        <v>134</v>
      </c>
      <c r="B6264" t="s">
        <v>484</v>
      </c>
      <c r="C6264" t="s">
        <v>590</v>
      </c>
      <c r="D6264" s="28" t="s">
        <v>464</v>
      </c>
      <c r="E6264" t="s">
        <v>256</v>
      </c>
      <c r="F6264" t="s">
        <v>595</v>
      </c>
      <c r="G6264" t="str">
        <f t="shared" si="483"/>
        <v>SWHC046-01</v>
      </c>
      <c r="H6264" t="str">
        <f t="shared" si="479"/>
        <v>ExAnte2019</v>
      </c>
      <c r="I6264" t="str">
        <f t="shared" si="480"/>
        <v>IOU workpaper</v>
      </c>
      <c r="J6264" s="2">
        <f t="shared" si="481"/>
        <v>43775</v>
      </c>
      <c r="K6264" t="s">
        <v>203</v>
      </c>
      <c r="L6264">
        <f t="shared" si="482"/>
        <v>1</v>
      </c>
      <c r="O6264">
        <v>303.83999999999997</v>
      </c>
      <c r="P6264">
        <v>0</v>
      </c>
      <c r="Q6264">
        <v>8.0649999999999995</v>
      </c>
      <c r="R6264">
        <v>188.7131</v>
      </c>
      <c r="S6264">
        <v>0</v>
      </c>
      <c r="T6264">
        <v>8.5935000000000006</v>
      </c>
      <c r="AA6264" t="s">
        <v>465</v>
      </c>
      <c r="AB6264" t="s">
        <v>46</v>
      </c>
      <c r="AC6264" t="b">
        <v>0</v>
      </c>
    </row>
    <row r="6265" spans="1:29" hidden="1" x14ac:dyDescent="0.25">
      <c r="A6265" t="s">
        <v>134</v>
      </c>
      <c r="B6265" t="s">
        <v>484</v>
      </c>
      <c r="C6265" t="s">
        <v>590</v>
      </c>
      <c r="D6265" s="28" t="s">
        <v>464</v>
      </c>
      <c r="E6265" t="s">
        <v>265</v>
      </c>
      <c r="F6265" t="s">
        <v>595</v>
      </c>
      <c r="G6265" t="str">
        <f t="shared" si="483"/>
        <v>SWHC046-01</v>
      </c>
      <c r="H6265" t="str">
        <f t="shared" si="479"/>
        <v>ExAnte2019</v>
      </c>
      <c r="I6265" t="str">
        <f t="shared" si="480"/>
        <v>IOU workpaper</v>
      </c>
      <c r="J6265" s="2">
        <f t="shared" si="481"/>
        <v>43775</v>
      </c>
      <c r="K6265" t="s">
        <v>203</v>
      </c>
      <c r="L6265">
        <f t="shared" si="482"/>
        <v>1</v>
      </c>
      <c r="O6265">
        <v>264.1182</v>
      </c>
      <c r="P6265">
        <v>0</v>
      </c>
      <c r="Q6265">
        <v>2.7812000000000001</v>
      </c>
      <c r="R6265">
        <v>153.59100000000001</v>
      </c>
      <c r="S6265">
        <v>0</v>
      </c>
      <c r="T6265">
        <v>3.0636000000000001</v>
      </c>
      <c r="AA6265" t="s">
        <v>465</v>
      </c>
      <c r="AB6265" t="s">
        <v>46</v>
      </c>
      <c r="AC6265" t="b">
        <v>0</v>
      </c>
    </row>
    <row r="6266" spans="1:29" hidden="1" x14ac:dyDescent="0.25">
      <c r="A6266" t="s">
        <v>134</v>
      </c>
      <c r="B6266" t="s">
        <v>484</v>
      </c>
      <c r="C6266" t="s">
        <v>590</v>
      </c>
      <c r="D6266" s="28" t="s">
        <v>464</v>
      </c>
      <c r="E6266" t="s">
        <v>274</v>
      </c>
      <c r="F6266" t="s">
        <v>595</v>
      </c>
      <c r="G6266" t="str">
        <f t="shared" si="483"/>
        <v>SWHC046-01</v>
      </c>
      <c r="H6266" t="str">
        <f t="shared" si="479"/>
        <v>ExAnte2019</v>
      </c>
      <c r="I6266" t="str">
        <f t="shared" si="480"/>
        <v>IOU workpaper</v>
      </c>
      <c r="J6266" s="2">
        <f t="shared" si="481"/>
        <v>43775</v>
      </c>
      <c r="K6266" t="s">
        <v>203</v>
      </c>
      <c r="L6266">
        <f t="shared" si="482"/>
        <v>1</v>
      </c>
      <c r="O6266">
        <v>366.59050000000002</v>
      </c>
      <c r="P6266">
        <v>0</v>
      </c>
      <c r="Q6266">
        <v>7.0632999999999999</v>
      </c>
      <c r="R6266">
        <v>237.71889999999999</v>
      </c>
      <c r="S6266">
        <v>0</v>
      </c>
      <c r="T6266">
        <v>7.5072000000000001</v>
      </c>
      <c r="AA6266" t="s">
        <v>465</v>
      </c>
      <c r="AB6266" t="s">
        <v>46</v>
      </c>
      <c r="AC6266" t="b">
        <v>0</v>
      </c>
    </row>
    <row r="6267" spans="1:29" hidden="1" x14ac:dyDescent="0.25">
      <c r="A6267" t="s">
        <v>134</v>
      </c>
      <c r="B6267" t="s">
        <v>484</v>
      </c>
      <c r="C6267" t="s">
        <v>590</v>
      </c>
      <c r="D6267" s="28" t="s">
        <v>464</v>
      </c>
      <c r="E6267" t="s">
        <v>282</v>
      </c>
      <c r="F6267" t="s">
        <v>595</v>
      </c>
      <c r="G6267" t="str">
        <f t="shared" si="483"/>
        <v>SWHC046-01</v>
      </c>
      <c r="H6267" t="str">
        <f t="shared" si="479"/>
        <v>ExAnte2019</v>
      </c>
      <c r="I6267" t="str">
        <f t="shared" si="480"/>
        <v>IOU workpaper</v>
      </c>
      <c r="J6267" s="2">
        <f t="shared" si="481"/>
        <v>43775</v>
      </c>
      <c r="K6267" t="s">
        <v>203</v>
      </c>
      <c r="L6267">
        <f t="shared" si="482"/>
        <v>1</v>
      </c>
      <c r="O6267">
        <v>402.32279999999997</v>
      </c>
      <c r="P6267">
        <v>0</v>
      </c>
      <c r="Q6267">
        <v>9.7193000000000005</v>
      </c>
      <c r="R6267">
        <v>278.9325</v>
      </c>
      <c r="S6267">
        <v>0</v>
      </c>
      <c r="T6267">
        <v>10.321300000000001</v>
      </c>
      <c r="AA6267" t="s">
        <v>465</v>
      </c>
      <c r="AB6267" t="s">
        <v>46</v>
      </c>
      <c r="AC6267" t="b">
        <v>0</v>
      </c>
    </row>
    <row r="6268" spans="1:29" hidden="1" x14ac:dyDescent="0.25">
      <c r="A6268" t="s">
        <v>134</v>
      </c>
      <c r="B6268" t="s">
        <v>484</v>
      </c>
      <c r="C6268" t="s">
        <v>590</v>
      </c>
      <c r="D6268" s="28" t="s">
        <v>464</v>
      </c>
      <c r="E6268" t="s">
        <v>290</v>
      </c>
      <c r="F6268" t="s">
        <v>595</v>
      </c>
      <c r="G6268" t="str">
        <f t="shared" si="483"/>
        <v>SWHC046-01</v>
      </c>
      <c r="H6268" t="str">
        <f t="shared" si="479"/>
        <v>ExAnte2019</v>
      </c>
      <c r="I6268" t="str">
        <f t="shared" si="480"/>
        <v>IOU workpaper</v>
      </c>
      <c r="J6268" s="2">
        <f t="shared" si="481"/>
        <v>43775</v>
      </c>
      <c r="K6268" t="s">
        <v>203</v>
      </c>
      <c r="L6268">
        <f t="shared" si="482"/>
        <v>1</v>
      </c>
      <c r="O6268">
        <v>442.4341</v>
      </c>
      <c r="P6268">
        <v>0</v>
      </c>
      <c r="Q6268">
        <v>11.566800000000001</v>
      </c>
      <c r="R6268">
        <v>309.15140000000002</v>
      </c>
      <c r="S6268">
        <v>0</v>
      </c>
      <c r="T6268">
        <v>12.1759</v>
      </c>
      <c r="AA6268" t="s">
        <v>465</v>
      </c>
      <c r="AB6268" t="s">
        <v>46</v>
      </c>
      <c r="AC6268" t="b">
        <v>0</v>
      </c>
    </row>
    <row r="6269" spans="1:29" hidden="1" x14ac:dyDescent="0.25">
      <c r="A6269" t="s">
        <v>134</v>
      </c>
      <c r="B6269" t="s">
        <v>484</v>
      </c>
      <c r="C6269" t="s">
        <v>590</v>
      </c>
      <c r="D6269" s="28" t="s">
        <v>464</v>
      </c>
      <c r="E6269" t="s">
        <v>298</v>
      </c>
      <c r="F6269" t="s">
        <v>595</v>
      </c>
      <c r="G6269" t="str">
        <f t="shared" si="483"/>
        <v>SWHC046-01</v>
      </c>
      <c r="H6269" t="str">
        <f t="shared" si="479"/>
        <v>ExAnte2019</v>
      </c>
      <c r="I6269" t="str">
        <f t="shared" si="480"/>
        <v>IOU workpaper</v>
      </c>
      <c r="J6269" s="2">
        <f t="shared" si="481"/>
        <v>43775</v>
      </c>
      <c r="K6269" t="s">
        <v>203</v>
      </c>
      <c r="L6269">
        <f t="shared" si="482"/>
        <v>1</v>
      </c>
      <c r="O6269">
        <v>387.60750000000002</v>
      </c>
      <c r="P6269">
        <v>0</v>
      </c>
      <c r="Q6269">
        <v>35.618200000000002</v>
      </c>
      <c r="R6269">
        <v>255.37780000000001</v>
      </c>
      <c r="S6269">
        <v>0</v>
      </c>
      <c r="T6269">
        <v>36.716200000000001</v>
      </c>
      <c r="AA6269" t="s">
        <v>465</v>
      </c>
      <c r="AB6269" t="s">
        <v>46</v>
      </c>
      <c r="AC6269" t="b">
        <v>0</v>
      </c>
    </row>
    <row r="6270" spans="1:29" hidden="1" x14ac:dyDescent="0.25">
      <c r="A6270" t="s">
        <v>134</v>
      </c>
      <c r="B6270" t="s">
        <v>484</v>
      </c>
      <c r="C6270" t="s">
        <v>590</v>
      </c>
      <c r="D6270" s="28" t="s">
        <v>464</v>
      </c>
      <c r="E6270" t="s">
        <v>306</v>
      </c>
      <c r="F6270" t="s">
        <v>595</v>
      </c>
      <c r="G6270" t="str">
        <f t="shared" si="483"/>
        <v>SWHC046-01</v>
      </c>
      <c r="H6270" t="str">
        <f t="shared" si="479"/>
        <v>ExAnte2019</v>
      </c>
      <c r="I6270" t="str">
        <f t="shared" si="480"/>
        <v>IOU workpaper</v>
      </c>
      <c r="J6270" s="2">
        <f t="shared" si="481"/>
        <v>43775</v>
      </c>
      <c r="K6270" t="s">
        <v>203</v>
      </c>
      <c r="L6270">
        <f t="shared" si="482"/>
        <v>1</v>
      </c>
      <c r="O6270">
        <v>323.97280000000001</v>
      </c>
      <c r="P6270">
        <v>0</v>
      </c>
      <c r="Q6270">
        <v>37.903199999999998</v>
      </c>
      <c r="R6270">
        <v>200.6602</v>
      </c>
      <c r="S6270">
        <v>0</v>
      </c>
      <c r="T6270">
        <v>39.012300000000003</v>
      </c>
      <c r="AA6270" t="s">
        <v>465</v>
      </c>
      <c r="AB6270" t="s">
        <v>46</v>
      </c>
      <c r="AC6270" t="b">
        <v>0</v>
      </c>
    </row>
    <row r="6271" spans="1:29" hidden="1" x14ac:dyDescent="0.25">
      <c r="A6271" t="s">
        <v>134</v>
      </c>
      <c r="B6271" t="s">
        <v>484</v>
      </c>
      <c r="C6271" t="s">
        <v>590</v>
      </c>
      <c r="D6271" s="28" t="s">
        <v>464</v>
      </c>
      <c r="E6271" t="s">
        <v>314</v>
      </c>
      <c r="F6271" t="s">
        <v>595</v>
      </c>
      <c r="G6271" t="str">
        <f t="shared" si="483"/>
        <v>SWHC046-01</v>
      </c>
      <c r="H6271" t="str">
        <f t="shared" si="479"/>
        <v>ExAnte2019</v>
      </c>
      <c r="I6271" t="str">
        <f t="shared" si="480"/>
        <v>IOU workpaper</v>
      </c>
      <c r="J6271" s="2">
        <f t="shared" si="481"/>
        <v>43775</v>
      </c>
      <c r="K6271" t="s">
        <v>203</v>
      </c>
      <c r="L6271">
        <f t="shared" si="482"/>
        <v>1</v>
      </c>
      <c r="O6271">
        <v>412.01440000000002</v>
      </c>
      <c r="P6271">
        <v>0</v>
      </c>
      <c r="Q6271">
        <v>33.1066</v>
      </c>
      <c r="R6271">
        <v>277.13740000000001</v>
      </c>
      <c r="S6271">
        <v>0</v>
      </c>
      <c r="T6271">
        <v>34.158799999999999</v>
      </c>
      <c r="AA6271" t="s">
        <v>465</v>
      </c>
      <c r="AB6271" t="s">
        <v>46</v>
      </c>
      <c r="AC6271" t="b">
        <v>0</v>
      </c>
    </row>
    <row r="6272" spans="1:29" hidden="1" x14ac:dyDescent="0.25">
      <c r="A6272" t="s">
        <v>134</v>
      </c>
      <c r="B6272" t="s">
        <v>484</v>
      </c>
      <c r="C6272" t="s">
        <v>590</v>
      </c>
      <c r="D6272" s="28" t="s">
        <v>464</v>
      </c>
      <c r="E6272" t="s">
        <v>322</v>
      </c>
      <c r="F6272" t="s">
        <v>595</v>
      </c>
      <c r="G6272" t="str">
        <f t="shared" si="483"/>
        <v>SWHC046-01</v>
      </c>
      <c r="H6272" t="str">
        <f t="shared" si="479"/>
        <v>ExAnte2019</v>
      </c>
      <c r="I6272" t="str">
        <f t="shared" si="480"/>
        <v>IOU workpaper</v>
      </c>
      <c r="J6272" s="2">
        <f t="shared" si="481"/>
        <v>43775</v>
      </c>
      <c r="K6272" t="s">
        <v>203</v>
      </c>
      <c r="L6272">
        <f t="shared" si="482"/>
        <v>1</v>
      </c>
      <c r="O6272">
        <v>393.12580000000003</v>
      </c>
      <c r="P6272">
        <v>0</v>
      </c>
      <c r="Q6272">
        <v>34.397100000000002</v>
      </c>
      <c r="R6272">
        <v>260.71620000000001</v>
      </c>
      <c r="S6272">
        <v>0</v>
      </c>
      <c r="T6272">
        <v>35.460599999999999</v>
      </c>
      <c r="AA6272" t="s">
        <v>465</v>
      </c>
      <c r="AB6272" t="s">
        <v>46</v>
      </c>
      <c r="AC6272" t="b">
        <v>0</v>
      </c>
    </row>
    <row r="6273" spans="1:29" hidden="1" x14ac:dyDescent="0.25">
      <c r="A6273" t="s">
        <v>134</v>
      </c>
      <c r="B6273" t="s">
        <v>484</v>
      </c>
      <c r="C6273" t="s">
        <v>590</v>
      </c>
      <c r="D6273" s="28" t="s">
        <v>464</v>
      </c>
      <c r="E6273" t="s">
        <v>330</v>
      </c>
      <c r="F6273" t="s">
        <v>595</v>
      </c>
      <c r="G6273" t="str">
        <f t="shared" si="483"/>
        <v>SWHC046-01</v>
      </c>
      <c r="H6273" t="str">
        <f t="shared" si="479"/>
        <v>ExAnte2019</v>
      </c>
      <c r="I6273" t="str">
        <f t="shared" si="480"/>
        <v>IOU workpaper</v>
      </c>
      <c r="J6273" s="2">
        <f t="shared" si="481"/>
        <v>43775</v>
      </c>
      <c r="K6273" t="s">
        <v>203</v>
      </c>
      <c r="L6273">
        <f t="shared" si="482"/>
        <v>1</v>
      </c>
      <c r="O6273">
        <v>685.99040000000002</v>
      </c>
      <c r="P6273">
        <v>0</v>
      </c>
      <c r="Q6273">
        <v>1.8471</v>
      </c>
      <c r="R6273">
        <v>520.60389999999995</v>
      </c>
      <c r="S6273">
        <v>0</v>
      </c>
      <c r="T6273">
        <v>2.0847000000000002</v>
      </c>
      <c r="AA6273" t="s">
        <v>465</v>
      </c>
      <c r="AB6273" t="s">
        <v>46</v>
      </c>
      <c r="AC6273" t="b">
        <v>0</v>
      </c>
    </row>
    <row r="6274" spans="1:29" hidden="1" x14ac:dyDescent="0.25">
      <c r="A6274" t="s">
        <v>134</v>
      </c>
      <c r="B6274" t="s">
        <v>484</v>
      </c>
      <c r="C6274" t="s">
        <v>590</v>
      </c>
      <c r="D6274" s="28" t="s">
        <v>464</v>
      </c>
      <c r="E6274" t="s">
        <v>338</v>
      </c>
      <c r="F6274" t="s">
        <v>595</v>
      </c>
      <c r="G6274" t="str">
        <f t="shared" si="483"/>
        <v>SWHC046-01</v>
      </c>
      <c r="H6274" t="str">
        <f t="shared" si="479"/>
        <v>ExAnte2019</v>
      </c>
      <c r="I6274" t="str">
        <f t="shared" si="480"/>
        <v>IOU workpaper</v>
      </c>
      <c r="J6274" s="2">
        <f t="shared" si="481"/>
        <v>43775</v>
      </c>
      <c r="K6274" t="s">
        <v>203</v>
      </c>
      <c r="L6274">
        <f t="shared" si="482"/>
        <v>1</v>
      </c>
      <c r="O6274">
        <v>-323.13069999999999</v>
      </c>
      <c r="P6274">
        <v>0</v>
      </c>
      <c r="Q6274">
        <v>140.7516</v>
      </c>
      <c r="R6274">
        <v>-421.18099999999998</v>
      </c>
      <c r="S6274">
        <v>0</v>
      </c>
      <c r="T6274">
        <v>142.47290000000001</v>
      </c>
      <c r="AA6274" t="s">
        <v>465</v>
      </c>
      <c r="AB6274" t="s">
        <v>46</v>
      </c>
      <c r="AC6274" t="b">
        <v>0</v>
      </c>
    </row>
    <row r="6275" spans="1:29" hidden="1" x14ac:dyDescent="0.25">
      <c r="A6275" t="s">
        <v>134</v>
      </c>
      <c r="B6275" t="s">
        <v>484</v>
      </c>
      <c r="C6275" t="s">
        <v>591</v>
      </c>
      <c r="D6275" s="28" t="s">
        <v>464</v>
      </c>
      <c r="E6275" t="s">
        <v>202</v>
      </c>
      <c r="F6275" t="s">
        <v>595</v>
      </c>
      <c r="G6275" t="str">
        <f t="shared" si="483"/>
        <v>SWHC046-01</v>
      </c>
      <c r="H6275" t="str">
        <f t="shared" si="479"/>
        <v>ExAnte2019</v>
      </c>
      <c r="I6275" t="str">
        <f t="shared" si="480"/>
        <v>IOU workpaper</v>
      </c>
      <c r="J6275" s="2">
        <f t="shared" si="481"/>
        <v>43775</v>
      </c>
      <c r="K6275" t="s">
        <v>203</v>
      </c>
      <c r="L6275">
        <f t="shared" si="482"/>
        <v>1</v>
      </c>
      <c r="O6275">
        <v>220.4717</v>
      </c>
      <c r="P6275">
        <v>0</v>
      </c>
      <c r="Q6275">
        <v>34.9998</v>
      </c>
      <c r="R6275">
        <v>122.85509999999999</v>
      </c>
      <c r="S6275">
        <v>0</v>
      </c>
      <c r="T6275">
        <v>36.661000000000001</v>
      </c>
      <c r="AA6275" t="s">
        <v>465</v>
      </c>
      <c r="AB6275" t="s">
        <v>46</v>
      </c>
      <c r="AC6275" t="b">
        <v>0</v>
      </c>
    </row>
    <row r="6276" spans="1:29" hidden="1" x14ac:dyDescent="0.25">
      <c r="A6276" t="s">
        <v>134</v>
      </c>
      <c r="B6276" t="s">
        <v>484</v>
      </c>
      <c r="C6276" t="s">
        <v>591</v>
      </c>
      <c r="D6276" s="28" t="s">
        <v>464</v>
      </c>
      <c r="E6276" t="s">
        <v>224</v>
      </c>
      <c r="F6276" t="s">
        <v>595</v>
      </c>
      <c r="G6276" t="str">
        <f t="shared" si="483"/>
        <v>SWHC046-01</v>
      </c>
      <c r="H6276" t="str">
        <f t="shared" si="479"/>
        <v>ExAnte2019</v>
      </c>
      <c r="I6276" t="str">
        <f t="shared" si="480"/>
        <v>IOU workpaper</v>
      </c>
      <c r="J6276" s="2">
        <f t="shared" si="481"/>
        <v>43775</v>
      </c>
      <c r="K6276" t="s">
        <v>203</v>
      </c>
      <c r="L6276">
        <f t="shared" si="482"/>
        <v>1</v>
      </c>
      <c r="O6276">
        <v>376.77670000000001</v>
      </c>
      <c r="P6276">
        <v>0</v>
      </c>
      <c r="Q6276">
        <v>17.0321</v>
      </c>
      <c r="R6276">
        <v>244.82069999999999</v>
      </c>
      <c r="S6276">
        <v>0</v>
      </c>
      <c r="T6276">
        <v>17.929300000000001</v>
      </c>
      <c r="AA6276" t="s">
        <v>465</v>
      </c>
      <c r="AB6276" t="s">
        <v>46</v>
      </c>
      <c r="AC6276" t="b">
        <v>0</v>
      </c>
    </row>
    <row r="6277" spans="1:29" hidden="1" x14ac:dyDescent="0.25">
      <c r="A6277" t="s">
        <v>134</v>
      </c>
      <c r="B6277" t="s">
        <v>484</v>
      </c>
      <c r="C6277" t="s">
        <v>591</v>
      </c>
      <c r="D6277" s="28" t="s">
        <v>464</v>
      </c>
      <c r="E6277" t="s">
        <v>232</v>
      </c>
      <c r="F6277" t="s">
        <v>595</v>
      </c>
      <c r="G6277" t="str">
        <f t="shared" si="483"/>
        <v>SWHC046-01</v>
      </c>
      <c r="H6277" t="str">
        <f t="shared" ref="H6277:H6340" si="484">H6276</f>
        <v>ExAnte2019</v>
      </c>
      <c r="I6277" t="str">
        <f t="shared" ref="I6277:I6340" si="485">I6276</f>
        <v>IOU workpaper</v>
      </c>
      <c r="J6277" s="2">
        <f t="shared" ref="J6277:J6340" si="486">J$3</f>
        <v>43775</v>
      </c>
      <c r="K6277" t="s">
        <v>203</v>
      </c>
      <c r="L6277">
        <f t="shared" ref="L6277:L6340" si="487">L6276</f>
        <v>1</v>
      </c>
      <c r="O6277">
        <v>301.21870000000001</v>
      </c>
      <c r="P6277">
        <v>0</v>
      </c>
      <c r="Q6277">
        <v>12.3323</v>
      </c>
      <c r="R6277">
        <v>185.1268</v>
      </c>
      <c r="S6277">
        <v>0</v>
      </c>
      <c r="T6277">
        <v>13.0906</v>
      </c>
      <c r="AA6277" t="s">
        <v>465</v>
      </c>
      <c r="AB6277" t="s">
        <v>46</v>
      </c>
      <c r="AC6277" t="b">
        <v>0</v>
      </c>
    </row>
    <row r="6278" spans="1:29" hidden="1" x14ac:dyDescent="0.25">
      <c r="A6278" t="s">
        <v>134</v>
      </c>
      <c r="B6278" t="s">
        <v>484</v>
      </c>
      <c r="C6278" t="s">
        <v>591</v>
      </c>
      <c r="D6278" s="28" t="s">
        <v>464</v>
      </c>
      <c r="E6278" t="s">
        <v>240</v>
      </c>
      <c r="F6278" t="s">
        <v>595</v>
      </c>
      <c r="G6278" t="str">
        <f t="shared" ref="G6278:G6341" si="488">G6277</f>
        <v>SWHC046-01</v>
      </c>
      <c r="H6278" t="str">
        <f t="shared" si="484"/>
        <v>ExAnte2019</v>
      </c>
      <c r="I6278" t="str">
        <f t="shared" si="485"/>
        <v>IOU workpaper</v>
      </c>
      <c r="J6278" s="2">
        <f t="shared" si="486"/>
        <v>43775</v>
      </c>
      <c r="K6278" t="s">
        <v>203</v>
      </c>
      <c r="L6278">
        <f t="shared" si="487"/>
        <v>1</v>
      </c>
      <c r="O6278">
        <v>404.19330000000002</v>
      </c>
      <c r="P6278">
        <v>0</v>
      </c>
      <c r="Q6278">
        <v>9.4498999999999995</v>
      </c>
      <c r="R6278">
        <v>268.51670000000001</v>
      </c>
      <c r="S6278">
        <v>0</v>
      </c>
      <c r="T6278">
        <v>10.0497</v>
      </c>
      <c r="AA6278" t="s">
        <v>465</v>
      </c>
      <c r="AB6278" t="s">
        <v>46</v>
      </c>
      <c r="AC6278" t="b">
        <v>0</v>
      </c>
    </row>
    <row r="6279" spans="1:29" hidden="1" x14ac:dyDescent="0.25">
      <c r="A6279" t="s">
        <v>134</v>
      </c>
      <c r="B6279" t="s">
        <v>484</v>
      </c>
      <c r="C6279" t="s">
        <v>591</v>
      </c>
      <c r="D6279" s="28" t="s">
        <v>464</v>
      </c>
      <c r="E6279" t="s">
        <v>248</v>
      </c>
      <c r="F6279" t="s">
        <v>595</v>
      </c>
      <c r="G6279" t="str">
        <f t="shared" si="488"/>
        <v>SWHC046-01</v>
      </c>
      <c r="H6279" t="str">
        <f t="shared" si="484"/>
        <v>ExAnte2019</v>
      </c>
      <c r="I6279" t="str">
        <f t="shared" si="485"/>
        <v>IOU workpaper</v>
      </c>
      <c r="J6279" s="2">
        <f t="shared" si="486"/>
        <v>43775</v>
      </c>
      <c r="K6279" t="s">
        <v>203</v>
      </c>
      <c r="L6279">
        <f t="shared" si="487"/>
        <v>1</v>
      </c>
      <c r="O6279">
        <v>305.18900000000002</v>
      </c>
      <c r="P6279">
        <v>0</v>
      </c>
      <c r="Q6279">
        <v>9.7477</v>
      </c>
      <c r="R6279">
        <v>188.50839999999999</v>
      </c>
      <c r="S6279">
        <v>0</v>
      </c>
      <c r="T6279">
        <v>10.3636</v>
      </c>
      <c r="AA6279" t="s">
        <v>465</v>
      </c>
      <c r="AB6279" t="s">
        <v>46</v>
      </c>
      <c r="AC6279" t="b">
        <v>0</v>
      </c>
    </row>
    <row r="6280" spans="1:29" hidden="1" x14ac:dyDescent="0.25">
      <c r="A6280" t="s">
        <v>134</v>
      </c>
      <c r="B6280" t="s">
        <v>484</v>
      </c>
      <c r="C6280" t="s">
        <v>591</v>
      </c>
      <c r="D6280" s="28" t="s">
        <v>464</v>
      </c>
      <c r="E6280" t="s">
        <v>256</v>
      </c>
      <c r="F6280" t="s">
        <v>595</v>
      </c>
      <c r="G6280" t="str">
        <f t="shared" si="488"/>
        <v>SWHC046-01</v>
      </c>
      <c r="H6280" t="str">
        <f t="shared" si="484"/>
        <v>ExAnte2019</v>
      </c>
      <c r="I6280" t="str">
        <f t="shared" si="485"/>
        <v>IOU workpaper</v>
      </c>
      <c r="J6280" s="2">
        <f t="shared" si="486"/>
        <v>43775</v>
      </c>
      <c r="K6280" t="s">
        <v>203</v>
      </c>
      <c r="L6280">
        <f t="shared" si="487"/>
        <v>1</v>
      </c>
      <c r="O6280">
        <v>414.01330000000002</v>
      </c>
      <c r="P6280">
        <v>0</v>
      </c>
      <c r="Q6280">
        <v>2.3239000000000001</v>
      </c>
      <c r="R6280">
        <v>269.92039999999997</v>
      </c>
      <c r="S6280">
        <v>0</v>
      </c>
      <c r="T6280">
        <v>2.5206</v>
      </c>
      <c r="AA6280" t="s">
        <v>465</v>
      </c>
      <c r="AB6280" t="s">
        <v>46</v>
      </c>
      <c r="AC6280" t="b">
        <v>0</v>
      </c>
    </row>
    <row r="6281" spans="1:29" hidden="1" x14ac:dyDescent="0.25">
      <c r="A6281" t="s">
        <v>134</v>
      </c>
      <c r="B6281" t="s">
        <v>484</v>
      </c>
      <c r="C6281" t="s">
        <v>591</v>
      </c>
      <c r="D6281" s="28" t="s">
        <v>464</v>
      </c>
      <c r="E6281" t="s">
        <v>265</v>
      </c>
      <c r="F6281" t="s">
        <v>595</v>
      </c>
      <c r="G6281" t="str">
        <f t="shared" si="488"/>
        <v>SWHC046-01</v>
      </c>
      <c r="H6281" t="str">
        <f t="shared" si="484"/>
        <v>ExAnte2019</v>
      </c>
      <c r="I6281" t="str">
        <f t="shared" si="485"/>
        <v>IOU workpaper</v>
      </c>
      <c r="J6281" s="2">
        <f t="shared" si="486"/>
        <v>43775</v>
      </c>
      <c r="K6281" t="s">
        <v>203</v>
      </c>
      <c r="L6281">
        <f t="shared" si="487"/>
        <v>1</v>
      </c>
      <c r="O6281">
        <v>361.4821</v>
      </c>
      <c r="P6281">
        <v>0</v>
      </c>
      <c r="Q6281">
        <v>0.57999999999999996</v>
      </c>
      <c r="R6281">
        <v>222.62469999999999</v>
      </c>
      <c r="S6281">
        <v>0</v>
      </c>
      <c r="T6281">
        <v>0.65359999999999996</v>
      </c>
      <c r="AA6281" t="s">
        <v>465</v>
      </c>
      <c r="AB6281" t="s">
        <v>46</v>
      </c>
      <c r="AC6281" t="b">
        <v>0</v>
      </c>
    </row>
    <row r="6282" spans="1:29" hidden="1" x14ac:dyDescent="0.25">
      <c r="A6282" t="s">
        <v>134</v>
      </c>
      <c r="B6282" t="s">
        <v>484</v>
      </c>
      <c r="C6282" t="s">
        <v>591</v>
      </c>
      <c r="D6282" s="28" t="s">
        <v>464</v>
      </c>
      <c r="E6282" t="s">
        <v>274</v>
      </c>
      <c r="F6282" t="s">
        <v>595</v>
      </c>
      <c r="G6282" t="str">
        <f t="shared" si="488"/>
        <v>SWHC046-01</v>
      </c>
      <c r="H6282" t="str">
        <f t="shared" si="484"/>
        <v>ExAnte2019</v>
      </c>
      <c r="I6282" t="str">
        <f t="shared" si="485"/>
        <v>IOU workpaper</v>
      </c>
      <c r="J6282" s="2">
        <f t="shared" si="486"/>
        <v>43775</v>
      </c>
      <c r="K6282" t="s">
        <v>203</v>
      </c>
      <c r="L6282">
        <f t="shared" si="487"/>
        <v>1</v>
      </c>
      <c r="O6282">
        <v>459.2296</v>
      </c>
      <c r="P6282">
        <v>0</v>
      </c>
      <c r="Q6282">
        <v>1.736</v>
      </c>
      <c r="R6282">
        <v>309.99340000000001</v>
      </c>
      <c r="S6282">
        <v>0</v>
      </c>
      <c r="T6282">
        <v>1.8994</v>
      </c>
      <c r="AA6282" t="s">
        <v>465</v>
      </c>
      <c r="AB6282" t="s">
        <v>46</v>
      </c>
      <c r="AC6282" t="b">
        <v>0</v>
      </c>
    </row>
    <row r="6283" spans="1:29" hidden="1" x14ac:dyDescent="0.25">
      <c r="A6283" t="s">
        <v>134</v>
      </c>
      <c r="B6283" t="s">
        <v>484</v>
      </c>
      <c r="C6283" t="s">
        <v>591</v>
      </c>
      <c r="D6283" s="28" t="s">
        <v>464</v>
      </c>
      <c r="E6283" t="s">
        <v>282</v>
      </c>
      <c r="F6283" t="s">
        <v>595</v>
      </c>
      <c r="G6283" t="str">
        <f t="shared" si="488"/>
        <v>SWHC046-01</v>
      </c>
      <c r="H6283" t="str">
        <f t="shared" si="484"/>
        <v>ExAnte2019</v>
      </c>
      <c r="I6283" t="str">
        <f t="shared" si="485"/>
        <v>IOU workpaper</v>
      </c>
      <c r="J6283" s="2">
        <f t="shared" si="486"/>
        <v>43775</v>
      </c>
      <c r="K6283" t="s">
        <v>203</v>
      </c>
      <c r="L6283">
        <f t="shared" si="487"/>
        <v>1</v>
      </c>
      <c r="O6283">
        <v>491.70460000000003</v>
      </c>
      <c r="P6283">
        <v>0</v>
      </c>
      <c r="Q6283">
        <v>2.9969999999999999</v>
      </c>
      <c r="R6283">
        <v>348.44760000000002</v>
      </c>
      <c r="S6283">
        <v>0</v>
      </c>
      <c r="T6283">
        <v>3.2896000000000001</v>
      </c>
      <c r="AA6283" t="s">
        <v>465</v>
      </c>
      <c r="AB6283" t="s">
        <v>46</v>
      </c>
      <c r="AC6283" t="b">
        <v>0</v>
      </c>
    </row>
    <row r="6284" spans="1:29" hidden="1" x14ac:dyDescent="0.25">
      <c r="A6284" t="s">
        <v>134</v>
      </c>
      <c r="B6284" t="s">
        <v>484</v>
      </c>
      <c r="C6284" t="s">
        <v>591</v>
      </c>
      <c r="D6284" s="28" t="s">
        <v>464</v>
      </c>
      <c r="E6284" t="s">
        <v>290</v>
      </c>
      <c r="F6284" t="s">
        <v>595</v>
      </c>
      <c r="G6284" t="str">
        <f t="shared" si="488"/>
        <v>SWHC046-01</v>
      </c>
      <c r="H6284" t="str">
        <f t="shared" si="484"/>
        <v>ExAnte2019</v>
      </c>
      <c r="I6284" t="str">
        <f t="shared" si="485"/>
        <v>IOU workpaper</v>
      </c>
      <c r="J6284" s="2">
        <f t="shared" si="486"/>
        <v>43775</v>
      </c>
      <c r="K6284" t="s">
        <v>203</v>
      </c>
      <c r="L6284">
        <f t="shared" si="487"/>
        <v>1</v>
      </c>
      <c r="O6284">
        <v>521.35500000000002</v>
      </c>
      <c r="P6284">
        <v>0</v>
      </c>
      <c r="Q6284">
        <v>3.2113</v>
      </c>
      <c r="R6284">
        <v>369.17329999999998</v>
      </c>
      <c r="S6284">
        <v>0</v>
      </c>
      <c r="T6284">
        <v>3.5030000000000001</v>
      </c>
      <c r="AA6284" t="s">
        <v>465</v>
      </c>
      <c r="AB6284" t="s">
        <v>46</v>
      </c>
      <c r="AC6284" t="b">
        <v>0</v>
      </c>
    </row>
    <row r="6285" spans="1:29" hidden="1" x14ac:dyDescent="0.25">
      <c r="A6285" t="s">
        <v>134</v>
      </c>
      <c r="B6285" t="s">
        <v>484</v>
      </c>
      <c r="C6285" t="s">
        <v>591</v>
      </c>
      <c r="D6285" s="28" t="s">
        <v>464</v>
      </c>
      <c r="E6285" t="s">
        <v>298</v>
      </c>
      <c r="F6285" t="s">
        <v>595</v>
      </c>
      <c r="G6285" t="str">
        <f t="shared" si="488"/>
        <v>SWHC046-01</v>
      </c>
      <c r="H6285" t="str">
        <f t="shared" si="484"/>
        <v>ExAnte2019</v>
      </c>
      <c r="I6285" t="str">
        <f t="shared" si="485"/>
        <v>IOU workpaper</v>
      </c>
      <c r="J6285" s="2">
        <f t="shared" si="486"/>
        <v>43775</v>
      </c>
      <c r="K6285" t="s">
        <v>203</v>
      </c>
      <c r="L6285">
        <f t="shared" si="487"/>
        <v>1</v>
      </c>
      <c r="O6285">
        <v>490.11840000000001</v>
      </c>
      <c r="P6285">
        <v>0</v>
      </c>
      <c r="Q6285">
        <v>16.4802</v>
      </c>
      <c r="R6285">
        <v>339.73579999999998</v>
      </c>
      <c r="S6285">
        <v>0</v>
      </c>
      <c r="T6285">
        <v>17.4541</v>
      </c>
      <c r="AA6285" t="s">
        <v>465</v>
      </c>
      <c r="AB6285" t="s">
        <v>46</v>
      </c>
      <c r="AC6285" t="b">
        <v>0</v>
      </c>
    </row>
    <row r="6286" spans="1:29" hidden="1" x14ac:dyDescent="0.25">
      <c r="A6286" t="s">
        <v>134</v>
      </c>
      <c r="B6286" t="s">
        <v>484</v>
      </c>
      <c r="C6286" t="s">
        <v>591</v>
      </c>
      <c r="D6286" s="28" t="s">
        <v>464</v>
      </c>
      <c r="E6286" t="s">
        <v>306</v>
      </c>
      <c r="F6286" t="s">
        <v>595</v>
      </c>
      <c r="G6286" t="str">
        <f t="shared" si="488"/>
        <v>SWHC046-01</v>
      </c>
      <c r="H6286" t="str">
        <f t="shared" si="484"/>
        <v>ExAnte2019</v>
      </c>
      <c r="I6286" t="str">
        <f t="shared" si="485"/>
        <v>IOU workpaper</v>
      </c>
      <c r="J6286" s="2">
        <f t="shared" si="486"/>
        <v>43775</v>
      </c>
      <c r="K6286" t="s">
        <v>203</v>
      </c>
      <c r="L6286">
        <f t="shared" si="487"/>
        <v>1</v>
      </c>
      <c r="O6286">
        <v>439.99790000000002</v>
      </c>
      <c r="P6286">
        <v>0</v>
      </c>
      <c r="Q6286">
        <v>15.755599999999999</v>
      </c>
      <c r="R6286">
        <v>298.50400000000002</v>
      </c>
      <c r="S6286">
        <v>0</v>
      </c>
      <c r="T6286">
        <v>16.694700000000001</v>
      </c>
      <c r="AA6286" t="s">
        <v>465</v>
      </c>
      <c r="AB6286" t="s">
        <v>46</v>
      </c>
      <c r="AC6286" t="b">
        <v>0</v>
      </c>
    </row>
    <row r="6287" spans="1:29" hidden="1" x14ac:dyDescent="0.25">
      <c r="A6287" t="s">
        <v>134</v>
      </c>
      <c r="B6287" t="s">
        <v>484</v>
      </c>
      <c r="C6287" t="s">
        <v>591</v>
      </c>
      <c r="D6287" s="28" t="s">
        <v>464</v>
      </c>
      <c r="E6287" t="s">
        <v>314</v>
      </c>
      <c r="F6287" t="s">
        <v>595</v>
      </c>
      <c r="G6287" t="str">
        <f t="shared" si="488"/>
        <v>SWHC046-01</v>
      </c>
      <c r="H6287" t="str">
        <f t="shared" si="484"/>
        <v>ExAnte2019</v>
      </c>
      <c r="I6287" t="str">
        <f t="shared" si="485"/>
        <v>IOU workpaper</v>
      </c>
      <c r="J6287" s="2">
        <f t="shared" si="486"/>
        <v>43775</v>
      </c>
      <c r="K6287" t="s">
        <v>203</v>
      </c>
      <c r="L6287">
        <f t="shared" si="487"/>
        <v>1</v>
      </c>
      <c r="O6287">
        <v>505.6635</v>
      </c>
      <c r="P6287">
        <v>0</v>
      </c>
      <c r="Q6287">
        <v>14.058</v>
      </c>
      <c r="R6287">
        <v>352.85480000000001</v>
      </c>
      <c r="S6287">
        <v>0</v>
      </c>
      <c r="T6287">
        <v>14.9476</v>
      </c>
      <c r="AA6287" t="s">
        <v>465</v>
      </c>
      <c r="AB6287" t="s">
        <v>46</v>
      </c>
      <c r="AC6287" t="b">
        <v>0</v>
      </c>
    </row>
    <row r="6288" spans="1:29" hidden="1" x14ac:dyDescent="0.25">
      <c r="A6288" t="s">
        <v>134</v>
      </c>
      <c r="B6288" t="s">
        <v>484</v>
      </c>
      <c r="C6288" t="s">
        <v>591</v>
      </c>
      <c r="D6288" s="28" t="s">
        <v>464</v>
      </c>
      <c r="E6288" t="s">
        <v>322</v>
      </c>
      <c r="F6288" t="s">
        <v>595</v>
      </c>
      <c r="G6288" t="str">
        <f t="shared" si="488"/>
        <v>SWHC046-01</v>
      </c>
      <c r="H6288" t="str">
        <f t="shared" si="484"/>
        <v>ExAnte2019</v>
      </c>
      <c r="I6288" t="str">
        <f t="shared" si="485"/>
        <v>IOU workpaper</v>
      </c>
      <c r="J6288" s="2">
        <f t="shared" si="486"/>
        <v>43775</v>
      </c>
      <c r="K6288" t="s">
        <v>203</v>
      </c>
      <c r="L6288">
        <f t="shared" si="487"/>
        <v>1</v>
      </c>
      <c r="O6288">
        <v>503.96120000000002</v>
      </c>
      <c r="P6288">
        <v>0</v>
      </c>
      <c r="Q6288">
        <v>15.749499999999999</v>
      </c>
      <c r="R6288">
        <v>352.34969999999998</v>
      </c>
      <c r="S6288">
        <v>0</v>
      </c>
      <c r="T6288">
        <v>16.700600000000001</v>
      </c>
      <c r="AA6288" t="s">
        <v>465</v>
      </c>
      <c r="AB6288" t="s">
        <v>46</v>
      </c>
      <c r="AC6288" t="b">
        <v>0</v>
      </c>
    </row>
    <row r="6289" spans="1:29" hidden="1" x14ac:dyDescent="0.25">
      <c r="A6289" t="s">
        <v>134</v>
      </c>
      <c r="B6289" t="s">
        <v>484</v>
      </c>
      <c r="C6289" t="s">
        <v>591</v>
      </c>
      <c r="D6289" s="28" t="s">
        <v>464</v>
      </c>
      <c r="E6289" t="s">
        <v>330</v>
      </c>
      <c r="F6289" t="s">
        <v>595</v>
      </c>
      <c r="G6289" t="str">
        <f t="shared" si="488"/>
        <v>SWHC046-01</v>
      </c>
      <c r="H6289" t="str">
        <f t="shared" si="484"/>
        <v>ExAnte2019</v>
      </c>
      <c r="I6289" t="str">
        <f t="shared" si="485"/>
        <v>IOU workpaper</v>
      </c>
      <c r="J6289" s="2">
        <f t="shared" si="486"/>
        <v>43775</v>
      </c>
      <c r="K6289" t="s">
        <v>203</v>
      </c>
      <c r="L6289">
        <f t="shared" si="487"/>
        <v>1</v>
      </c>
      <c r="O6289">
        <v>720.98080000000004</v>
      </c>
      <c r="P6289">
        <v>0</v>
      </c>
      <c r="Q6289">
        <v>0.58450000000000002</v>
      </c>
      <c r="R6289">
        <v>536.12559999999996</v>
      </c>
      <c r="S6289">
        <v>0</v>
      </c>
      <c r="T6289">
        <v>0.68200000000000005</v>
      </c>
      <c r="AA6289" t="s">
        <v>465</v>
      </c>
      <c r="AB6289" t="s">
        <v>46</v>
      </c>
      <c r="AC6289" t="b">
        <v>0</v>
      </c>
    </row>
    <row r="6290" spans="1:29" hidden="1" x14ac:dyDescent="0.25">
      <c r="A6290" t="s">
        <v>134</v>
      </c>
      <c r="B6290" t="s">
        <v>484</v>
      </c>
      <c r="C6290" t="s">
        <v>591</v>
      </c>
      <c r="D6290" s="28" t="s">
        <v>464</v>
      </c>
      <c r="E6290" t="s">
        <v>338</v>
      </c>
      <c r="F6290" t="s">
        <v>595</v>
      </c>
      <c r="G6290" t="str">
        <f t="shared" si="488"/>
        <v>SWHC046-01</v>
      </c>
      <c r="H6290" t="str">
        <f t="shared" si="484"/>
        <v>ExAnte2019</v>
      </c>
      <c r="I6290" t="str">
        <f t="shared" si="485"/>
        <v>IOU workpaper</v>
      </c>
      <c r="J6290" s="2">
        <f t="shared" si="486"/>
        <v>43775</v>
      </c>
      <c r="K6290" t="s">
        <v>203</v>
      </c>
      <c r="L6290">
        <f t="shared" si="487"/>
        <v>1</v>
      </c>
      <c r="O6290">
        <v>-31.705300000000001</v>
      </c>
      <c r="P6290">
        <v>0</v>
      </c>
      <c r="Q6290">
        <v>84.865700000000004</v>
      </c>
      <c r="R6290">
        <v>-155.58529999999999</v>
      </c>
      <c r="S6290">
        <v>0</v>
      </c>
      <c r="T6290">
        <v>86.797899999999998</v>
      </c>
      <c r="AA6290" t="s">
        <v>465</v>
      </c>
      <c r="AB6290" t="s">
        <v>46</v>
      </c>
      <c r="AC6290" t="b">
        <v>0</v>
      </c>
    </row>
    <row r="6291" spans="1:29" hidden="1" x14ac:dyDescent="0.25">
      <c r="A6291" t="s">
        <v>134</v>
      </c>
      <c r="B6291" t="s">
        <v>484</v>
      </c>
      <c r="C6291" t="s">
        <v>592</v>
      </c>
      <c r="D6291" s="28" t="s">
        <v>464</v>
      </c>
      <c r="E6291" t="s">
        <v>202</v>
      </c>
      <c r="F6291" t="s">
        <v>595</v>
      </c>
      <c r="G6291" t="str">
        <f t="shared" si="488"/>
        <v>SWHC046-01</v>
      </c>
      <c r="H6291" t="str">
        <f t="shared" si="484"/>
        <v>ExAnte2019</v>
      </c>
      <c r="I6291" t="str">
        <f t="shared" si="485"/>
        <v>IOU workpaper</v>
      </c>
      <c r="J6291" s="2">
        <f t="shared" si="486"/>
        <v>43775</v>
      </c>
      <c r="K6291" t="s">
        <v>203</v>
      </c>
      <c r="L6291">
        <f t="shared" si="487"/>
        <v>1</v>
      </c>
      <c r="O6291">
        <v>78.527799999999999</v>
      </c>
      <c r="P6291">
        <v>0</v>
      </c>
      <c r="Q6291">
        <v>69.435599999999994</v>
      </c>
      <c r="R6291">
        <v>-33.686</v>
      </c>
      <c r="S6291">
        <v>0</v>
      </c>
      <c r="T6291">
        <v>71.589500000000001</v>
      </c>
      <c r="AA6291" t="s">
        <v>465</v>
      </c>
      <c r="AB6291" t="s">
        <v>46</v>
      </c>
      <c r="AC6291" t="b">
        <v>0</v>
      </c>
    </row>
    <row r="6292" spans="1:29" hidden="1" x14ac:dyDescent="0.25">
      <c r="A6292" t="s">
        <v>134</v>
      </c>
      <c r="B6292" t="s">
        <v>484</v>
      </c>
      <c r="C6292" t="s">
        <v>592</v>
      </c>
      <c r="D6292" s="28" t="s">
        <v>464</v>
      </c>
      <c r="E6292" t="s">
        <v>224</v>
      </c>
      <c r="F6292" t="s">
        <v>595</v>
      </c>
      <c r="G6292" t="str">
        <f t="shared" si="488"/>
        <v>SWHC046-01</v>
      </c>
      <c r="H6292" t="str">
        <f t="shared" si="484"/>
        <v>ExAnte2019</v>
      </c>
      <c r="I6292" t="str">
        <f t="shared" si="485"/>
        <v>IOU workpaper</v>
      </c>
      <c r="J6292" s="2">
        <f t="shared" si="486"/>
        <v>43775</v>
      </c>
      <c r="K6292" t="s">
        <v>203</v>
      </c>
      <c r="L6292">
        <f t="shared" si="487"/>
        <v>1</v>
      </c>
      <c r="O6292">
        <v>336.4744</v>
      </c>
      <c r="P6292">
        <v>0</v>
      </c>
      <c r="Q6292">
        <v>35.293100000000003</v>
      </c>
      <c r="R6292">
        <v>190.78129999999999</v>
      </c>
      <c r="S6292">
        <v>0</v>
      </c>
      <c r="T6292">
        <v>36.557000000000002</v>
      </c>
      <c r="AA6292" t="s">
        <v>465</v>
      </c>
      <c r="AB6292" t="s">
        <v>46</v>
      </c>
      <c r="AC6292" t="b">
        <v>0</v>
      </c>
    </row>
    <row r="6293" spans="1:29" hidden="1" x14ac:dyDescent="0.25">
      <c r="A6293" t="s">
        <v>134</v>
      </c>
      <c r="B6293" t="s">
        <v>484</v>
      </c>
      <c r="C6293" t="s">
        <v>592</v>
      </c>
      <c r="D6293" s="28" t="s">
        <v>464</v>
      </c>
      <c r="E6293" t="s">
        <v>232</v>
      </c>
      <c r="F6293" t="s">
        <v>595</v>
      </c>
      <c r="G6293" t="str">
        <f t="shared" si="488"/>
        <v>SWHC046-01</v>
      </c>
      <c r="H6293" t="str">
        <f t="shared" si="484"/>
        <v>ExAnte2019</v>
      </c>
      <c r="I6293" t="str">
        <f t="shared" si="485"/>
        <v>IOU workpaper</v>
      </c>
      <c r="J6293" s="2">
        <f t="shared" si="486"/>
        <v>43775</v>
      </c>
      <c r="K6293" t="s">
        <v>203</v>
      </c>
      <c r="L6293">
        <f t="shared" si="487"/>
        <v>1</v>
      </c>
      <c r="O6293">
        <v>240.6669</v>
      </c>
      <c r="P6293">
        <v>0</v>
      </c>
      <c r="Q6293">
        <v>31.645099999999999</v>
      </c>
      <c r="R6293">
        <v>107.5977</v>
      </c>
      <c r="S6293">
        <v>0</v>
      </c>
      <c r="T6293">
        <v>32.849600000000002</v>
      </c>
      <c r="AA6293" t="s">
        <v>465</v>
      </c>
      <c r="AB6293" t="s">
        <v>46</v>
      </c>
      <c r="AC6293" t="b">
        <v>0</v>
      </c>
    </row>
    <row r="6294" spans="1:29" hidden="1" x14ac:dyDescent="0.25">
      <c r="A6294" t="s">
        <v>134</v>
      </c>
      <c r="B6294" t="s">
        <v>484</v>
      </c>
      <c r="C6294" t="s">
        <v>592</v>
      </c>
      <c r="D6294" s="28" t="s">
        <v>464</v>
      </c>
      <c r="E6294" t="s">
        <v>240</v>
      </c>
      <c r="F6294" t="s">
        <v>595</v>
      </c>
      <c r="G6294" t="str">
        <f t="shared" si="488"/>
        <v>SWHC046-01</v>
      </c>
      <c r="H6294" t="str">
        <f t="shared" si="484"/>
        <v>ExAnte2019</v>
      </c>
      <c r="I6294" t="str">
        <f t="shared" si="485"/>
        <v>IOU workpaper</v>
      </c>
      <c r="J6294" s="2">
        <f t="shared" si="486"/>
        <v>43775</v>
      </c>
      <c r="K6294" t="s">
        <v>203</v>
      </c>
      <c r="L6294">
        <f t="shared" si="487"/>
        <v>1</v>
      </c>
      <c r="O6294">
        <v>377.28109999999998</v>
      </c>
      <c r="P6294">
        <v>0</v>
      </c>
      <c r="Q6294">
        <v>24.044499999999999</v>
      </c>
      <c r="R6294">
        <v>225.8458</v>
      </c>
      <c r="S6294">
        <v>0</v>
      </c>
      <c r="T6294">
        <v>24.945399999999999</v>
      </c>
      <c r="AA6294" t="s">
        <v>465</v>
      </c>
      <c r="AB6294" t="s">
        <v>46</v>
      </c>
      <c r="AC6294" t="b">
        <v>0</v>
      </c>
    </row>
    <row r="6295" spans="1:29" hidden="1" x14ac:dyDescent="0.25">
      <c r="A6295" t="s">
        <v>134</v>
      </c>
      <c r="B6295" t="s">
        <v>484</v>
      </c>
      <c r="C6295" t="s">
        <v>592</v>
      </c>
      <c r="D6295" s="28" t="s">
        <v>464</v>
      </c>
      <c r="E6295" t="s">
        <v>248</v>
      </c>
      <c r="F6295" t="s">
        <v>595</v>
      </c>
      <c r="G6295" t="str">
        <f t="shared" si="488"/>
        <v>SWHC046-01</v>
      </c>
      <c r="H6295" t="str">
        <f t="shared" si="484"/>
        <v>ExAnte2019</v>
      </c>
      <c r="I6295" t="str">
        <f t="shared" si="485"/>
        <v>IOU workpaper</v>
      </c>
      <c r="J6295" s="2">
        <f t="shared" si="486"/>
        <v>43775</v>
      </c>
      <c r="K6295" t="s">
        <v>203</v>
      </c>
      <c r="L6295">
        <f t="shared" si="487"/>
        <v>1</v>
      </c>
      <c r="O6295">
        <v>239.05840000000001</v>
      </c>
      <c r="P6295">
        <v>0</v>
      </c>
      <c r="Q6295">
        <v>32.902299999999997</v>
      </c>
      <c r="R6295">
        <v>105.1936</v>
      </c>
      <c r="S6295">
        <v>0</v>
      </c>
      <c r="T6295">
        <v>34.118299999999998</v>
      </c>
      <c r="AA6295" t="s">
        <v>465</v>
      </c>
      <c r="AB6295" t="s">
        <v>46</v>
      </c>
      <c r="AC6295" t="b">
        <v>0</v>
      </c>
    </row>
    <row r="6296" spans="1:29" hidden="1" x14ac:dyDescent="0.25">
      <c r="A6296" t="s">
        <v>134</v>
      </c>
      <c r="B6296" t="s">
        <v>484</v>
      </c>
      <c r="C6296" t="s">
        <v>592</v>
      </c>
      <c r="D6296" s="28" t="s">
        <v>464</v>
      </c>
      <c r="E6296" t="s">
        <v>256</v>
      </c>
      <c r="F6296" t="s">
        <v>595</v>
      </c>
      <c r="G6296" t="str">
        <f t="shared" si="488"/>
        <v>SWHC046-01</v>
      </c>
      <c r="H6296" t="str">
        <f t="shared" si="484"/>
        <v>ExAnte2019</v>
      </c>
      <c r="I6296" t="str">
        <f t="shared" si="485"/>
        <v>IOU workpaper</v>
      </c>
      <c r="J6296" s="2">
        <f t="shared" si="486"/>
        <v>43775</v>
      </c>
      <c r="K6296" t="s">
        <v>203</v>
      </c>
      <c r="L6296">
        <f t="shared" si="487"/>
        <v>1</v>
      </c>
      <c r="O6296">
        <v>392.07440000000003</v>
      </c>
      <c r="P6296">
        <v>0</v>
      </c>
      <c r="Q6296">
        <v>14.8033</v>
      </c>
      <c r="R6296">
        <v>228.88079999999999</v>
      </c>
      <c r="S6296">
        <v>0</v>
      </c>
      <c r="T6296">
        <v>15.4169</v>
      </c>
      <c r="AA6296" t="s">
        <v>465</v>
      </c>
      <c r="AB6296" t="s">
        <v>46</v>
      </c>
      <c r="AC6296" t="b">
        <v>0</v>
      </c>
    </row>
    <row r="6297" spans="1:29" hidden="1" x14ac:dyDescent="0.25">
      <c r="A6297" t="s">
        <v>134</v>
      </c>
      <c r="B6297" t="s">
        <v>484</v>
      </c>
      <c r="C6297" t="s">
        <v>592</v>
      </c>
      <c r="D6297" s="28" t="s">
        <v>464</v>
      </c>
      <c r="E6297" t="s">
        <v>265</v>
      </c>
      <c r="F6297" t="s">
        <v>595</v>
      </c>
      <c r="G6297" t="str">
        <f t="shared" si="488"/>
        <v>SWHC046-01</v>
      </c>
      <c r="H6297" t="str">
        <f t="shared" si="484"/>
        <v>ExAnte2019</v>
      </c>
      <c r="I6297" t="str">
        <f t="shared" si="485"/>
        <v>IOU workpaper</v>
      </c>
      <c r="J6297" s="2">
        <f t="shared" si="486"/>
        <v>43775</v>
      </c>
      <c r="K6297" t="s">
        <v>203</v>
      </c>
      <c r="L6297">
        <f t="shared" si="487"/>
        <v>1</v>
      </c>
      <c r="O6297">
        <v>356.50580000000002</v>
      </c>
      <c r="P6297">
        <v>0</v>
      </c>
      <c r="Q6297">
        <v>9.9610000000000003</v>
      </c>
      <c r="R6297">
        <v>198.3767</v>
      </c>
      <c r="S6297">
        <v>0</v>
      </c>
      <c r="T6297">
        <v>10.4527</v>
      </c>
      <c r="AA6297" t="s">
        <v>465</v>
      </c>
      <c r="AB6297" t="s">
        <v>46</v>
      </c>
      <c r="AC6297" t="b">
        <v>0</v>
      </c>
    </row>
    <row r="6298" spans="1:29" hidden="1" x14ac:dyDescent="0.25">
      <c r="A6298" t="s">
        <v>134</v>
      </c>
      <c r="B6298" t="s">
        <v>484</v>
      </c>
      <c r="C6298" t="s">
        <v>592</v>
      </c>
      <c r="D6298" s="28" t="s">
        <v>464</v>
      </c>
      <c r="E6298" t="s">
        <v>274</v>
      </c>
      <c r="F6298" t="s">
        <v>595</v>
      </c>
      <c r="G6298" t="str">
        <f t="shared" si="488"/>
        <v>SWHC046-01</v>
      </c>
      <c r="H6298" t="str">
        <f t="shared" si="484"/>
        <v>ExAnte2019</v>
      </c>
      <c r="I6298" t="str">
        <f t="shared" si="485"/>
        <v>IOU workpaper</v>
      </c>
      <c r="J6298" s="2">
        <f t="shared" si="486"/>
        <v>43775</v>
      </c>
      <c r="K6298" t="s">
        <v>203</v>
      </c>
      <c r="L6298">
        <f t="shared" si="487"/>
        <v>1</v>
      </c>
      <c r="O6298">
        <v>461.0659</v>
      </c>
      <c r="P6298">
        <v>0</v>
      </c>
      <c r="Q6298">
        <v>10.493600000000001</v>
      </c>
      <c r="R6298">
        <v>298.20310000000001</v>
      </c>
      <c r="S6298">
        <v>0</v>
      </c>
      <c r="T6298">
        <v>11.022500000000001</v>
      </c>
      <c r="AA6298" t="s">
        <v>465</v>
      </c>
      <c r="AB6298" t="s">
        <v>46</v>
      </c>
      <c r="AC6298" t="b">
        <v>0</v>
      </c>
    </row>
    <row r="6299" spans="1:29" hidden="1" x14ac:dyDescent="0.25">
      <c r="A6299" t="s">
        <v>134</v>
      </c>
      <c r="B6299" t="s">
        <v>484</v>
      </c>
      <c r="C6299" t="s">
        <v>592</v>
      </c>
      <c r="D6299" s="28" t="s">
        <v>464</v>
      </c>
      <c r="E6299" t="s">
        <v>282</v>
      </c>
      <c r="F6299" t="s">
        <v>595</v>
      </c>
      <c r="G6299" t="str">
        <f t="shared" si="488"/>
        <v>SWHC046-01</v>
      </c>
      <c r="H6299" t="str">
        <f t="shared" si="484"/>
        <v>ExAnte2019</v>
      </c>
      <c r="I6299" t="str">
        <f t="shared" si="485"/>
        <v>IOU workpaper</v>
      </c>
      <c r="J6299" s="2">
        <f t="shared" si="486"/>
        <v>43775</v>
      </c>
      <c r="K6299" t="s">
        <v>203</v>
      </c>
      <c r="L6299">
        <f t="shared" si="487"/>
        <v>1</v>
      </c>
      <c r="O6299">
        <v>498.88339999999999</v>
      </c>
      <c r="P6299">
        <v>0</v>
      </c>
      <c r="Q6299">
        <v>12.0594</v>
      </c>
      <c r="R6299">
        <v>341.35570000000001</v>
      </c>
      <c r="S6299">
        <v>0</v>
      </c>
      <c r="T6299">
        <v>12.7668</v>
      </c>
      <c r="AA6299" t="s">
        <v>465</v>
      </c>
      <c r="AB6299" t="s">
        <v>46</v>
      </c>
      <c r="AC6299" t="b">
        <v>0</v>
      </c>
    </row>
    <row r="6300" spans="1:29" hidden="1" x14ac:dyDescent="0.25">
      <c r="A6300" t="s">
        <v>134</v>
      </c>
      <c r="B6300" t="s">
        <v>484</v>
      </c>
      <c r="C6300" t="s">
        <v>592</v>
      </c>
      <c r="D6300" s="28" t="s">
        <v>464</v>
      </c>
      <c r="E6300" t="s">
        <v>290</v>
      </c>
      <c r="F6300" t="s">
        <v>595</v>
      </c>
      <c r="G6300" t="str">
        <f t="shared" si="488"/>
        <v>SWHC046-01</v>
      </c>
      <c r="H6300" t="str">
        <f t="shared" si="484"/>
        <v>ExAnte2019</v>
      </c>
      <c r="I6300" t="str">
        <f t="shared" si="485"/>
        <v>IOU workpaper</v>
      </c>
      <c r="J6300" s="2">
        <f t="shared" si="486"/>
        <v>43775</v>
      </c>
      <c r="K6300" t="s">
        <v>203</v>
      </c>
      <c r="L6300">
        <f t="shared" si="487"/>
        <v>1</v>
      </c>
      <c r="O6300">
        <v>533.69460000000004</v>
      </c>
      <c r="P6300">
        <v>0</v>
      </c>
      <c r="Q6300">
        <v>11.8088</v>
      </c>
      <c r="R6300">
        <v>366.64449999999999</v>
      </c>
      <c r="S6300">
        <v>0</v>
      </c>
      <c r="T6300">
        <v>12.4298</v>
      </c>
      <c r="AA6300" t="s">
        <v>465</v>
      </c>
      <c r="AB6300" t="s">
        <v>46</v>
      </c>
      <c r="AC6300" t="b">
        <v>0</v>
      </c>
    </row>
    <row r="6301" spans="1:29" hidden="1" x14ac:dyDescent="0.25">
      <c r="A6301" t="s">
        <v>134</v>
      </c>
      <c r="B6301" t="s">
        <v>484</v>
      </c>
      <c r="C6301" t="s">
        <v>592</v>
      </c>
      <c r="D6301" s="28" t="s">
        <v>464</v>
      </c>
      <c r="E6301" t="s">
        <v>298</v>
      </c>
      <c r="F6301" t="s">
        <v>595</v>
      </c>
      <c r="G6301" t="str">
        <f t="shared" si="488"/>
        <v>SWHC046-01</v>
      </c>
      <c r="H6301" t="str">
        <f t="shared" si="484"/>
        <v>ExAnte2019</v>
      </c>
      <c r="I6301" t="str">
        <f t="shared" si="485"/>
        <v>IOU workpaper</v>
      </c>
      <c r="J6301" s="2">
        <f t="shared" si="486"/>
        <v>43775</v>
      </c>
      <c r="K6301" t="s">
        <v>203</v>
      </c>
      <c r="L6301">
        <f t="shared" si="487"/>
        <v>1</v>
      </c>
      <c r="O6301">
        <v>497.47239999999999</v>
      </c>
      <c r="P6301">
        <v>0</v>
      </c>
      <c r="Q6301">
        <v>29.168199999999999</v>
      </c>
      <c r="R6301">
        <v>331.7199</v>
      </c>
      <c r="S6301">
        <v>0</v>
      </c>
      <c r="T6301">
        <v>30.4298</v>
      </c>
      <c r="AA6301" t="s">
        <v>465</v>
      </c>
      <c r="AB6301" t="s">
        <v>46</v>
      </c>
      <c r="AC6301" t="b">
        <v>0</v>
      </c>
    </row>
    <row r="6302" spans="1:29" hidden="1" x14ac:dyDescent="0.25">
      <c r="A6302" t="s">
        <v>134</v>
      </c>
      <c r="B6302" t="s">
        <v>484</v>
      </c>
      <c r="C6302" t="s">
        <v>592</v>
      </c>
      <c r="D6302" s="28" t="s">
        <v>464</v>
      </c>
      <c r="E6302" t="s">
        <v>306</v>
      </c>
      <c r="F6302" t="s">
        <v>595</v>
      </c>
      <c r="G6302" t="str">
        <f t="shared" si="488"/>
        <v>SWHC046-01</v>
      </c>
      <c r="H6302" t="str">
        <f t="shared" si="484"/>
        <v>ExAnte2019</v>
      </c>
      <c r="I6302" t="str">
        <f t="shared" si="485"/>
        <v>IOU workpaper</v>
      </c>
      <c r="J6302" s="2">
        <f t="shared" si="486"/>
        <v>43775</v>
      </c>
      <c r="K6302" t="s">
        <v>203</v>
      </c>
      <c r="L6302">
        <f t="shared" si="487"/>
        <v>1</v>
      </c>
      <c r="O6302">
        <v>433.63040000000001</v>
      </c>
      <c r="P6302">
        <v>0</v>
      </c>
      <c r="Q6302">
        <v>28.801200000000001</v>
      </c>
      <c r="R6302">
        <v>277.67349999999999</v>
      </c>
      <c r="S6302">
        <v>0</v>
      </c>
      <c r="T6302">
        <v>30.001200000000001</v>
      </c>
      <c r="AA6302" t="s">
        <v>465</v>
      </c>
      <c r="AB6302" t="s">
        <v>46</v>
      </c>
      <c r="AC6302" t="b">
        <v>0</v>
      </c>
    </row>
    <row r="6303" spans="1:29" hidden="1" x14ac:dyDescent="0.25">
      <c r="A6303" t="s">
        <v>134</v>
      </c>
      <c r="B6303" t="s">
        <v>484</v>
      </c>
      <c r="C6303" t="s">
        <v>592</v>
      </c>
      <c r="D6303" s="28" t="s">
        <v>464</v>
      </c>
      <c r="E6303" t="s">
        <v>314</v>
      </c>
      <c r="F6303" t="s">
        <v>595</v>
      </c>
      <c r="G6303" t="str">
        <f t="shared" si="488"/>
        <v>SWHC046-01</v>
      </c>
      <c r="H6303" t="str">
        <f t="shared" si="484"/>
        <v>ExAnte2019</v>
      </c>
      <c r="I6303" t="str">
        <f t="shared" si="485"/>
        <v>IOU workpaper</v>
      </c>
      <c r="J6303" s="2">
        <f t="shared" si="486"/>
        <v>43775</v>
      </c>
      <c r="K6303" t="s">
        <v>203</v>
      </c>
      <c r="L6303">
        <f t="shared" si="487"/>
        <v>1</v>
      </c>
      <c r="O6303">
        <v>523.10969999999998</v>
      </c>
      <c r="P6303">
        <v>0</v>
      </c>
      <c r="Q6303">
        <v>25.435700000000001</v>
      </c>
      <c r="R6303">
        <v>354.93630000000002</v>
      </c>
      <c r="S6303">
        <v>0</v>
      </c>
      <c r="T6303">
        <v>26.608000000000001</v>
      </c>
      <c r="AA6303" t="s">
        <v>465</v>
      </c>
      <c r="AB6303" t="s">
        <v>46</v>
      </c>
      <c r="AC6303" t="b">
        <v>0</v>
      </c>
    </row>
    <row r="6304" spans="1:29" hidden="1" x14ac:dyDescent="0.25">
      <c r="A6304" t="s">
        <v>134</v>
      </c>
      <c r="B6304" t="s">
        <v>484</v>
      </c>
      <c r="C6304" t="s">
        <v>592</v>
      </c>
      <c r="D6304" s="28" t="s">
        <v>464</v>
      </c>
      <c r="E6304" t="s">
        <v>322</v>
      </c>
      <c r="F6304" t="s">
        <v>595</v>
      </c>
      <c r="G6304" t="str">
        <f t="shared" si="488"/>
        <v>SWHC046-01</v>
      </c>
      <c r="H6304" t="str">
        <f t="shared" si="484"/>
        <v>ExAnte2019</v>
      </c>
      <c r="I6304" t="str">
        <f t="shared" si="485"/>
        <v>IOU workpaper</v>
      </c>
      <c r="J6304" s="2">
        <f t="shared" si="486"/>
        <v>43775</v>
      </c>
      <c r="K6304" t="s">
        <v>203</v>
      </c>
      <c r="L6304">
        <f t="shared" si="487"/>
        <v>1</v>
      </c>
      <c r="O6304">
        <v>499.08440000000002</v>
      </c>
      <c r="P6304">
        <v>0</v>
      </c>
      <c r="Q6304">
        <v>30.1251</v>
      </c>
      <c r="R6304">
        <v>332.4</v>
      </c>
      <c r="S6304">
        <v>0</v>
      </c>
      <c r="T6304">
        <v>31.4024</v>
      </c>
      <c r="AA6304" t="s">
        <v>465</v>
      </c>
      <c r="AB6304" t="s">
        <v>46</v>
      </c>
      <c r="AC6304" t="b">
        <v>0</v>
      </c>
    </row>
    <row r="6305" spans="1:29" hidden="1" x14ac:dyDescent="0.25">
      <c r="A6305" t="s">
        <v>134</v>
      </c>
      <c r="B6305" t="s">
        <v>484</v>
      </c>
      <c r="C6305" t="s">
        <v>592</v>
      </c>
      <c r="D6305" s="28" t="s">
        <v>464</v>
      </c>
      <c r="E6305" t="s">
        <v>330</v>
      </c>
      <c r="F6305" t="s">
        <v>595</v>
      </c>
      <c r="G6305" t="str">
        <f t="shared" si="488"/>
        <v>SWHC046-01</v>
      </c>
      <c r="H6305" t="str">
        <f t="shared" si="484"/>
        <v>ExAnte2019</v>
      </c>
      <c r="I6305" t="str">
        <f t="shared" si="485"/>
        <v>IOU workpaper</v>
      </c>
      <c r="J6305" s="2">
        <f t="shared" si="486"/>
        <v>43775</v>
      </c>
      <c r="K6305" t="s">
        <v>203</v>
      </c>
      <c r="L6305">
        <f t="shared" si="487"/>
        <v>1</v>
      </c>
      <c r="O6305">
        <v>791.6644</v>
      </c>
      <c r="P6305">
        <v>0</v>
      </c>
      <c r="Q6305">
        <v>3.2246999999999999</v>
      </c>
      <c r="R6305">
        <v>590.08270000000005</v>
      </c>
      <c r="S6305">
        <v>0</v>
      </c>
      <c r="T6305">
        <v>3.5078999999999998</v>
      </c>
      <c r="AA6305" t="s">
        <v>465</v>
      </c>
      <c r="AB6305" t="s">
        <v>46</v>
      </c>
      <c r="AC6305" t="b">
        <v>0</v>
      </c>
    </row>
    <row r="6306" spans="1:29" hidden="1" x14ac:dyDescent="0.25">
      <c r="A6306" t="s">
        <v>134</v>
      </c>
      <c r="B6306" t="s">
        <v>484</v>
      </c>
      <c r="C6306" t="s">
        <v>592</v>
      </c>
      <c r="D6306" s="28" t="s">
        <v>464</v>
      </c>
      <c r="E6306" t="s">
        <v>338</v>
      </c>
      <c r="F6306" t="s">
        <v>595</v>
      </c>
      <c r="G6306" t="str">
        <f t="shared" si="488"/>
        <v>SWHC046-01</v>
      </c>
      <c r="H6306" t="str">
        <f t="shared" si="484"/>
        <v>ExAnte2019</v>
      </c>
      <c r="I6306" t="str">
        <f t="shared" si="485"/>
        <v>IOU workpaper</v>
      </c>
      <c r="J6306" s="2">
        <f t="shared" si="486"/>
        <v>43775</v>
      </c>
      <c r="K6306" t="s">
        <v>203</v>
      </c>
      <c r="L6306">
        <f t="shared" si="487"/>
        <v>1</v>
      </c>
      <c r="O6306">
        <v>-187.95740000000001</v>
      </c>
      <c r="P6306">
        <v>0</v>
      </c>
      <c r="Q6306">
        <v>125.8772</v>
      </c>
      <c r="R6306">
        <v>-324.77359999999999</v>
      </c>
      <c r="S6306">
        <v>0</v>
      </c>
      <c r="T6306">
        <v>128.2122</v>
      </c>
      <c r="AA6306" t="s">
        <v>465</v>
      </c>
      <c r="AB6306" t="s">
        <v>46</v>
      </c>
      <c r="AC6306" t="b">
        <v>0</v>
      </c>
    </row>
    <row r="6307" spans="1:29" hidden="1" x14ac:dyDescent="0.25">
      <c r="A6307" t="s">
        <v>134</v>
      </c>
      <c r="B6307" t="s">
        <v>484</v>
      </c>
      <c r="C6307" t="s">
        <v>593</v>
      </c>
      <c r="D6307" s="28" t="s">
        <v>464</v>
      </c>
      <c r="E6307" t="s">
        <v>202</v>
      </c>
      <c r="F6307" t="s">
        <v>595</v>
      </c>
      <c r="G6307" t="str">
        <f t="shared" si="488"/>
        <v>SWHC046-01</v>
      </c>
      <c r="H6307" t="str">
        <f t="shared" si="484"/>
        <v>ExAnte2019</v>
      </c>
      <c r="I6307" t="str">
        <f t="shared" si="485"/>
        <v>IOU workpaper</v>
      </c>
      <c r="J6307" s="2">
        <f t="shared" si="486"/>
        <v>43775</v>
      </c>
      <c r="K6307" t="s">
        <v>203</v>
      </c>
      <c r="L6307">
        <f t="shared" si="487"/>
        <v>1</v>
      </c>
      <c r="O6307">
        <v>-221.8288</v>
      </c>
      <c r="P6307">
        <v>0</v>
      </c>
      <c r="Q6307">
        <v>119.1628</v>
      </c>
      <c r="R6307">
        <v>-312.85559999999998</v>
      </c>
      <c r="S6307">
        <v>0</v>
      </c>
      <c r="T6307">
        <v>121.9177</v>
      </c>
      <c r="AA6307" t="s">
        <v>465</v>
      </c>
      <c r="AB6307" t="s">
        <v>46</v>
      </c>
      <c r="AC6307" t="b">
        <v>0</v>
      </c>
    </row>
    <row r="6308" spans="1:29" hidden="1" x14ac:dyDescent="0.25">
      <c r="A6308" t="s">
        <v>134</v>
      </c>
      <c r="B6308" t="s">
        <v>484</v>
      </c>
      <c r="C6308" t="s">
        <v>593</v>
      </c>
      <c r="D6308" s="28" t="s">
        <v>464</v>
      </c>
      <c r="E6308" t="s">
        <v>224</v>
      </c>
      <c r="F6308" t="s">
        <v>595</v>
      </c>
      <c r="G6308" t="str">
        <f t="shared" si="488"/>
        <v>SWHC046-01</v>
      </c>
      <c r="H6308" t="str">
        <f t="shared" si="484"/>
        <v>ExAnte2019</v>
      </c>
      <c r="I6308" t="str">
        <f t="shared" si="485"/>
        <v>IOU workpaper</v>
      </c>
      <c r="J6308" s="2">
        <f t="shared" si="486"/>
        <v>43775</v>
      </c>
      <c r="K6308" t="s">
        <v>203</v>
      </c>
      <c r="L6308">
        <f t="shared" si="487"/>
        <v>1</v>
      </c>
      <c r="O6308">
        <v>142.9228</v>
      </c>
      <c r="P6308">
        <v>0</v>
      </c>
      <c r="Q6308">
        <v>58.842199999999998</v>
      </c>
      <c r="R6308">
        <v>19.2182</v>
      </c>
      <c r="S6308">
        <v>0</v>
      </c>
      <c r="T6308">
        <v>60.410200000000003</v>
      </c>
      <c r="AA6308" t="s">
        <v>465</v>
      </c>
      <c r="AB6308" t="s">
        <v>46</v>
      </c>
      <c r="AC6308" t="b">
        <v>0</v>
      </c>
    </row>
    <row r="6309" spans="1:29" hidden="1" x14ac:dyDescent="0.25">
      <c r="A6309" t="s">
        <v>134</v>
      </c>
      <c r="B6309" t="s">
        <v>484</v>
      </c>
      <c r="C6309" t="s">
        <v>593</v>
      </c>
      <c r="D6309" s="28" t="s">
        <v>464</v>
      </c>
      <c r="E6309" t="s">
        <v>232</v>
      </c>
      <c r="F6309" t="s">
        <v>595</v>
      </c>
      <c r="G6309" t="str">
        <f t="shared" si="488"/>
        <v>SWHC046-01</v>
      </c>
      <c r="H6309" t="str">
        <f t="shared" si="484"/>
        <v>ExAnte2019</v>
      </c>
      <c r="I6309" t="str">
        <f t="shared" si="485"/>
        <v>IOU workpaper</v>
      </c>
      <c r="J6309" s="2">
        <f t="shared" si="486"/>
        <v>43775</v>
      </c>
      <c r="K6309" t="s">
        <v>203</v>
      </c>
      <c r="L6309">
        <f t="shared" si="487"/>
        <v>1</v>
      </c>
      <c r="O6309">
        <v>84.749899999999997</v>
      </c>
      <c r="P6309">
        <v>0</v>
      </c>
      <c r="Q6309">
        <v>56.244799999999998</v>
      </c>
      <c r="R6309">
        <v>-18.6965</v>
      </c>
      <c r="S6309">
        <v>0</v>
      </c>
      <c r="T6309">
        <v>57.943899999999999</v>
      </c>
      <c r="AA6309" t="s">
        <v>465</v>
      </c>
      <c r="AB6309" t="s">
        <v>46</v>
      </c>
      <c r="AC6309" t="b">
        <v>0</v>
      </c>
    </row>
    <row r="6310" spans="1:29" hidden="1" x14ac:dyDescent="0.25">
      <c r="A6310" t="s">
        <v>134</v>
      </c>
      <c r="B6310" t="s">
        <v>484</v>
      </c>
      <c r="C6310" t="s">
        <v>593</v>
      </c>
      <c r="D6310" s="28" t="s">
        <v>464</v>
      </c>
      <c r="E6310" t="s">
        <v>240</v>
      </c>
      <c r="F6310" t="s">
        <v>595</v>
      </c>
      <c r="G6310" t="str">
        <f t="shared" si="488"/>
        <v>SWHC046-01</v>
      </c>
      <c r="H6310" t="str">
        <f t="shared" si="484"/>
        <v>ExAnte2019</v>
      </c>
      <c r="I6310" t="str">
        <f t="shared" si="485"/>
        <v>IOU workpaper</v>
      </c>
      <c r="J6310" s="2">
        <f t="shared" si="486"/>
        <v>43775</v>
      </c>
      <c r="K6310" t="s">
        <v>203</v>
      </c>
      <c r="L6310">
        <f t="shared" si="487"/>
        <v>1</v>
      </c>
      <c r="O6310">
        <v>233.29679999999999</v>
      </c>
      <c r="P6310">
        <v>0</v>
      </c>
      <c r="Q6310">
        <v>41.95</v>
      </c>
      <c r="R6310">
        <v>107.2298</v>
      </c>
      <c r="S6310">
        <v>0</v>
      </c>
      <c r="T6310">
        <v>43.290100000000002</v>
      </c>
      <c r="AA6310" t="s">
        <v>465</v>
      </c>
      <c r="AB6310" t="s">
        <v>46</v>
      </c>
      <c r="AC6310" t="b">
        <v>0</v>
      </c>
    </row>
    <row r="6311" spans="1:29" hidden="1" x14ac:dyDescent="0.25">
      <c r="A6311" t="s">
        <v>134</v>
      </c>
      <c r="B6311" t="s">
        <v>484</v>
      </c>
      <c r="C6311" t="s">
        <v>593</v>
      </c>
      <c r="D6311" s="28" t="s">
        <v>464</v>
      </c>
      <c r="E6311" t="s">
        <v>248</v>
      </c>
      <c r="F6311" t="s">
        <v>595</v>
      </c>
      <c r="G6311" t="str">
        <f t="shared" si="488"/>
        <v>SWHC046-01</v>
      </c>
      <c r="H6311" t="str">
        <f t="shared" si="484"/>
        <v>ExAnte2019</v>
      </c>
      <c r="I6311" t="str">
        <f t="shared" si="485"/>
        <v>IOU workpaper</v>
      </c>
      <c r="J6311" s="2">
        <f t="shared" si="486"/>
        <v>43775</v>
      </c>
      <c r="K6311" t="s">
        <v>203</v>
      </c>
      <c r="L6311">
        <f t="shared" si="487"/>
        <v>1</v>
      </c>
      <c r="O6311">
        <v>113.952</v>
      </c>
      <c r="P6311">
        <v>0</v>
      </c>
      <c r="Q6311">
        <v>50.433100000000003</v>
      </c>
      <c r="R6311">
        <v>8.2864000000000004</v>
      </c>
      <c r="S6311">
        <v>0</v>
      </c>
      <c r="T6311">
        <v>52.078800000000001</v>
      </c>
      <c r="AA6311" t="s">
        <v>465</v>
      </c>
      <c r="AB6311" t="s">
        <v>46</v>
      </c>
      <c r="AC6311" t="b">
        <v>0</v>
      </c>
    </row>
    <row r="6312" spans="1:29" hidden="1" x14ac:dyDescent="0.25">
      <c r="A6312" t="s">
        <v>134</v>
      </c>
      <c r="B6312" t="s">
        <v>484</v>
      </c>
      <c r="C6312" t="s">
        <v>593</v>
      </c>
      <c r="D6312" s="28" t="s">
        <v>464</v>
      </c>
      <c r="E6312" t="s">
        <v>256</v>
      </c>
      <c r="F6312" t="s">
        <v>595</v>
      </c>
      <c r="G6312" t="str">
        <f t="shared" si="488"/>
        <v>SWHC046-01</v>
      </c>
      <c r="H6312" t="str">
        <f t="shared" si="484"/>
        <v>ExAnte2019</v>
      </c>
      <c r="I6312" t="str">
        <f t="shared" si="485"/>
        <v>IOU workpaper</v>
      </c>
      <c r="J6312" s="2">
        <f t="shared" si="486"/>
        <v>43775</v>
      </c>
      <c r="K6312" t="s">
        <v>203</v>
      </c>
      <c r="L6312">
        <f t="shared" si="487"/>
        <v>1</v>
      </c>
      <c r="O6312">
        <v>327.69749999999999</v>
      </c>
      <c r="P6312">
        <v>0</v>
      </c>
      <c r="Q6312">
        <v>20.947399999999998</v>
      </c>
      <c r="R6312">
        <v>198.11539999999999</v>
      </c>
      <c r="S6312">
        <v>0</v>
      </c>
      <c r="T6312">
        <v>21.8186</v>
      </c>
      <c r="AA6312" t="s">
        <v>465</v>
      </c>
      <c r="AB6312" t="s">
        <v>46</v>
      </c>
      <c r="AC6312" t="b">
        <v>0</v>
      </c>
    </row>
    <row r="6313" spans="1:29" hidden="1" x14ac:dyDescent="0.25">
      <c r="A6313" t="s">
        <v>134</v>
      </c>
      <c r="B6313" t="s">
        <v>484</v>
      </c>
      <c r="C6313" t="s">
        <v>593</v>
      </c>
      <c r="D6313" s="28" t="s">
        <v>464</v>
      </c>
      <c r="E6313" t="s">
        <v>265</v>
      </c>
      <c r="F6313" t="s">
        <v>595</v>
      </c>
      <c r="G6313" t="str">
        <f t="shared" si="488"/>
        <v>SWHC046-01</v>
      </c>
      <c r="H6313" t="str">
        <f t="shared" si="484"/>
        <v>ExAnte2019</v>
      </c>
      <c r="I6313" t="str">
        <f t="shared" si="485"/>
        <v>IOU workpaper</v>
      </c>
      <c r="J6313" s="2">
        <f t="shared" si="486"/>
        <v>43775</v>
      </c>
      <c r="K6313" t="s">
        <v>203</v>
      </c>
      <c r="L6313">
        <f t="shared" si="487"/>
        <v>1</v>
      </c>
      <c r="O6313">
        <v>317.0917</v>
      </c>
      <c r="P6313">
        <v>0</v>
      </c>
      <c r="Q6313">
        <v>13.669600000000001</v>
      </c>
      <c r="R6313">
        <v>193.53819999999999</v>
      </c>
      <c r="S6313">
        <v>0</v>
      </c>
      <c r="T6313">
        <v>14.3439</v>
      </c>
      <c r="AA6313" t="s">
        <v>465</v>
      </c>
      <c r="AB6313" t="s">
        <v>46</v>
      </c>
      <c r="AC6313" t="b">
        <v>0</v>
      </c>
    </row>
    <row r="6314" spans="1:29" hidden="1" x14ac:dyDescent="0.25">
      <c r="A6314" t="s">
        <v>134</v>
      </c>
      <c r="B6314" t="s">
        <v>484</v>
      </c>
      <c r="C6314" t="s">
        <v>593</v>
      </c>
      <c r="D6314" s="28" t="s">
        <v>464</v>
      </c>
      <c r="E6314" t="s">
        <v>274</v>
      </c>
      <c r="F6314" t="s">
        <v>595</v>
      </c>
      <c r="G6314" t="str">
        <f t="shared" si="488"/>
        <v>SWHC046-01</v>
      </c>
      <c r="H6314" t="str">
        <f t="shared" si="484"/>
        <v>ExAnte2019</v>
      </c>
      <c r="I6314" t="str">
        <f t="shared" si="485"/>
        <v>IOU workpaper</v>
      </c>
      <c r="J6314" s="2">
        <f t="shared" si="486"/>
        <v>43775</v>
      </c>
      <c r="K6314" t="s">
        <v>203</v>
      </c>
      <c r="L6314">
        <f t="shared" si="487"/>
        <v>1</v>
      </c>
      <c r="O6314">
        <v>385.52010000000001</v>
      </c>
      <c r="P6314">
        <v>0</v>
      </c>
      <c r="Q6314">
        <v>16.1602</v>
      </c>
      <c r="R6314">
        <v>249.66990000000001</v>
      </c>
      <c r="S6314">
        <v>0</v>
      </c>
      <c r="T6314">
        <v>16.908200000000001</v>
      </c>
      <c r="AA6314" t="s">
        <v>465</v>
      </c>
      <c r="AB6314" t="s">
        <v>46</v>
      </c>
      <c r="AC6314" t="b">
        <v>0</v>
      </c>
    </row>
    <row r="6315" spans="1:29" hidden="1" x14ac:dyDescent="0.25">
      <c r="A6315" t="s">
        <v>134</v>
      </c>
      <c r="B6315" t="s">
        <v>484</v>
      </c>
      <c r="C6315" t="s">
        <v>593</v>
      </c>
      <c r="D6315" s="28" t="s">
        <v>464</v>
      </c>
      <c r="E6315" t="s">
        <v>282</v>
      </c>
      <c r="F6315" t="s">
        <v>595</v>
      </c>
      <c r="G6315" t="str">
        <f t="shared" si="488"/>
        <v>SWHC046-01</v>
      </c>
      <c r="H6315" t="str">
        <f t="shared" si="484"/>
        <v>ExAnte2019</v>
      </c>
      <c r="I6315" t="str">
        <f t="shared" si="485"/>
        <v>IOU workpaper</v>
      </c>
      <c r="J6315" s="2">
        <f t="shared" si="486"/>
        <v>43775</v>
      </c>
      <c r="K6315" t="s">
        <v>203</v>
      </c>
      <c r="L6315">
        <f t="shared" si="487"/>
        <v>1</v>
      </c>
      <c r="O6315">
        <v>398.40379999999999</v>
      </c>
      <c r="P6315">
        <v>0</v>
      </c>
      <c r="Q6315">
        <v>18.885100000000001</v>
      </c>
      <c r="R6315">
        <v>264.96929999999998</v>
      </c>
      <c r="S6315">
        <v>0</v>
      </c>
      <c r="T6315">
        <v>19.824100000000001</v>
      </c>
      <c r="AA6315" t="s">
        <v>465</v>
      </c>
      <c r="AB6315" t="s">
        <v>46</v>
      </c>
      <c r="AC6315" t="b">
        <v>0</v>
      </c>
    </row>
    <row r="6316" spans="1:29" hidden="1" x14ac:dyDescent="0.25">
      <c r="A6316" t="s">
        <v>134</v>
      </c>
      <c r="B6316" t="s">
        <v>484</v>
      </c>
      <c r="C6316" t="s">
        <v>593</v>
      </c>
      <c r="D6316" s="28" t="s">
        <v>464</v>
      </c>
      <c r="E6316" t="s">
        <v>290</v>
      </c>
      <c r="F6316" t="s">
        <v>595</v>
      </c>
      <c r="G6316" t="str">
        <f t="shared" si="488"/>
        <v>SWHC046-01</v>
      </c>
      <c r="H6316" t="str">
        <f t="shared" si="484"/>
        <v>ExAnte2019</v>
      </c>
      <c r="I6316" t="str">
        <f t="shared" si="485"/>
        <v>IOU workpaper</v>
      </c>
      <c r="J6316" s="2">
        <f t="shared" si="486"/>
        <v>43775</v>
      </c>
      <c r="K6316" t="s">
        <v>203</v>
      </c>
      <c r="L6316">
        <f t="shared" si="487"/>
        <v>1</v>
      </c>
      <c r="O6316">
        <v>438.83199999999999</v>
      </c>
      <c r="P6316">
        <v>0</v>
      </c>
      <c r="Q6316">
        <v>17.825800000000001</v>
      </c>
      <c r="R6316">
        <v>296.78739999999999</v>
      </c>
      <c r="S6316">
        <v>0</v>
      </c>
      <c r="T6316">
        <v>18.677399999999999</v>
      </c>
      <c r="AA6316" t="s">
        <v>465</v>
      </c>
      <c r="AB6316" t="s">
        <v>46</v>
      </c>
      <c r="AC6316" t="b">
        <v>0</v>
      </c>
    </row>
    <row r="6317" spans="1:29" hidden="1" x14ac:dyDescent="0.25">
      <c r="A6317" t="s">
        <v>134</v>
      </c>
      <c r="B6317" t="s">
        <v>484</v>
      </c>
      <c r="C6317" t="s">
        <v>593</v>
      </c>
      <c r="D6317" s="28" t="s">
        <v>464</v>
      </c>
      <c r="E6317" t="s">
        <v>298</v>
      </c>
      <c r="F6317" t="s">
        <v>595</v>
      </c>
      <c r="G6317" t="str">
        <f t="shared" si="488"/>
        <v>SWHC046-01</v>
      </c>
      <c r="H6317" t="str">
        <f t="shared" si="484"/>
        <v>ExAnte2019</v>
      </c>
      <c r="I6317" t="str">
        <f t="shared" si="485"/>
        <v>IOU workpaper</v>
      </c>
      <c r="J6317" s="2">
        <f t="shared" si="486"/>
        <v>43775</v>
      </c>
      <c r="K6317" t="s">
        <v>203</v>
      </c>
      <c r="L6317">
        <f t="shared" si="487"/>
        <v>1</v>
      </c>
      <c r="O6317">
        <v>302.79669999999999</v>
      </c>
      <c r="P6317">
        <v>0</v>
      </c>
      <c r="Q6317">
        <v>46.126300000000001</v>
      </c>
      <c r="R6317">
        <v>159.55099999999999</v>
      </c>
      <c r="S6317">
        <v>0</v>
      </c>
      <c r="T6317">
        <v>47.6175</v>
      </c>
      <c r="AA6317" t="s">
        <v>465</v>
      </c>
      <c r="AB6317" t="s">
        <v>46</v>
      </c>
      <c r="AC6317" t="b">
        <v>0</v>
      </c>
    </row>
    <row r="6318" spans="1:29" hidden="1" x14ac:dyDescent="0.25">
      <c r="A6318" t="s">
        <v>134</v>
      </c>
      <c r="B6318" t="s">
        <v>484</v>
      </c>
      <c r="C6318" t="s">
        <v>593</v>
      </c>
      <c r="D6318" s="28" t="s">
        <v>464</v>
      </c>
      <c r="E6318" t="s">
        <v>306</v>
      </c>
      <c r="F6318" t="s">
        <v>595</v>
      </c>
      <c r="G6318" t="str">
        <f t="shared" si="488"/>
        <v>SWHC046-01</v>
      </c>
      <c r="H6318" t="str">
        <f t="shared" si="484"/>
        <v>ExAnte2019</v>
      </c>
      <c r="I6318" t="str">
        <f t="shared" si="485"/>
        <v>IOU workpaper</v>
      </c>
      <c r="J6318" s="2">
        <f t="shared" si="486"/>
        <v>43775</v>
      </c>
      <c r="K6318" t="s">
        <v>203</v>
      </c>
      <c r="L6318">
        <f t="shared" si="487"/>
        <v>1</v>
      </c>
      <c r="O6318">
        <v>245.13980000000001</v>
      </c>
      <c r="P6318">
        <v>0</v>
      </c>
      <c r="Q6318">
        <v>49.0931</v>
      </c>
      <c r="R6318">
        <v>111.42189999999999</v>
      </c>
      <c r="S6318">
        <v>0</v>
      </c>
      <c r="T6318">
        <v>50.592599999999997</v>
      </c>
      <c r="AA6318" t="s">
        <v>465</v>
      </c>
      <c r="AB6318" t="s">
        <v>46</v>
      </c>
      <c r="AC6318" t="b">
        <v>0</v>
      </c>
    </row>
    <row r="6319" spans="1:29" hidden="1" x14ac:dyDescent="0.25">
      <c r="A6319" t="s">
        <v>134</v>
      </c>
      <c r="B6319" t="s">
        <v>484</v>
      </c>
      <c r="C6319" t="s">
        <v>593</v>
      </c>
      <c r="D6319" s="28" t="s">
        <v>464</v>
      </c>
      <c r="E6319" t="s">
        <v>314</v>
      </c>
      <c r="F6319" t="s">
        <v>595</v>
      </c>
      <c r="G6319" t="str">
        <f t="shared" si="488"/>
        <v>SWHC046-01</v>
      </c>
      <c r="H6319" t="str">
        <f t="shared" si="484"/>
        <v>ExAnte2019</v>
      </c>
      <c r="I6319" t="str">
        <f t="shared" si="485"/>
        <v>IOU workpaper</v>
      </c>
      <c r="J6319" s="2">
        <f t="shared" si="486"/>
        <v>43775</v>
      </c>
      <c r="K6319" t="s">
        <v>203</v>
      </c>
      <c r="L6319">
        <f t="shared" si="487"/>
        <v>1</v>
      </c>
      <c r="O6319">
        <v>343.07</v>
      </c>
      <c r="P6319">
        <v>0</v>
      </c>
      <c r="Q6319">
        <v>40.866</v>
      </c>
      <c r="R6319">
        <v>197.8116</v>
      </c>
      <c r="S6319">
        <v>0</v>
      </c>
      <c r="T6319">
        <v>42.246899999999997</v>
      </c>
      <c r="AA6319" t="s">
        <v>465</v>
      </c>
      <c r="AB6319" t="s">
        <v>46</v>
      </c>
      <c r="AC6319" t="b">
        <v>0</v>
      </c>
    </row>
    <row r="6320" spans="1:29" hidden="1" x14ac:dyDescent="0.25">
      <c r="A6320" t="s">
        <v>134</v>
      </c>
      <c r="B6320" t="s">
        <v>484</v>
      </c>
      <c r="C6320" t="s">
        <v>593</v>
      </c>
      <c r="D6320" s="28" t="s">
        <v>464</v>
      </c>
      <c r="E6320" t="s">
        <v>322</v>
      </c>
      <c r="F6320" t="s">
        <v>595</v>
      </c>
      <c r="G6320" t="str">
        <f t="shared" si="488"/>
        <v>SWHC046-01</v>
      </c>
      <c r="H6320" t="str">
        <f t="shared" si="484"/>
        <v>ExAnte2019</v>
      </c>
      <c r="I6320" t="str">
        <f t="shared" si="485"/>
        <v>IOU workpaper</v>
      </c>
      <c r="J6320" s="2">
        <f t="shared" si="486"/>
        <v>43775</v>
      </c>
      <c r="K6320" t="s">
        <v>203</v>
      </c>
      <c r="L6320">
        <f t="shared" si="487"/>
        <v>1</v>
      </c>
      <c r="O6320">
        <v>333.8877</v>
      </c>
      <c r="P6320">
        <v>0</v>
      </c>
      <c r="Q6320">
        <v>42.177799999999998</v>
      </c>
      <c r="R6320">
        <v>188.88319999999999</v>
      </c>
      <c r="S6320">
        <v>0</v>
      </c>
      <c r="T6320">
        <v>43.5608</v>
      </c>
      <c r="AA6320" t="s">
        <v>465</v>
      </c>
      <c r="AB6320" t="s">
        <v>46</v>
      </c>
      <c r="AC6320" t="b">
        <v>0</v>
      </c>
    </row>
    <row r="6321" spans="1:29" hidden="1" x14ac:dyDescent="0.25">
      <c r="A6321" t="s">
        <v>134</v>
      </c>
      <c r="B6321" t="s">
        <v>484</v>
      </c>
      <c r="C6321" t="s">
        <v>593</v>
      </c>
      <c r="D6321" s="28" t="s">
        <v>464</v>
      </c>
      <c r="E6321" t="s">
        <v>330</v>
      </c>
      <c r="F6321" t="s">
        <v>595</v>
      </c>
      <c r="G6321" t="str">
        <f t="shared" si="488"/>
        <v>SWHC046-01</v>
      </c>
      <c r="H6321" t="str">
        <f t="shared" si="484"/>
        <v>ExAnte2019</v>
      </c>
      <c r="I6321" t="str">
        <f t="shared" si="485"/>
        <v>IOU workpaper</v>
      </c>
      <c r="J6321" s="2">
        <f t="shared" si="486"/>
        <v>43775</v>
      </c>
      <c r="K6321" t="s">
        <v>203</v>
      </c>
      <c r="L6321">
        <f t="shared" si="487"/>
        <v>1</v>
      </c>
      <c r="O6321">
        <v>686.49900000000002</v>
      </c>
      <c r="P6321">
        <v>0</v>
      </c>
      <c r="Q6321">
        <v>4.3083</v>
      </c>
      <c r="R6321">
        <v>508.59410000000003</v>
      </c>
      <c r="S6321">
        <v>0</v>
      </c>
      <c r="T6321">
        <v>4.6833</v>
      </c>
      <c r="AA6321" t="s">
        <v>465</v>
      </c>
      <c r="AB6321" t="s">
        <v>46</v>
      </c>
      <c r="AC6321" t="b">
        <v>0</v>
      </c>
    </row>
    <row r="6322" spans="1:29" hidden="1" x14ac:dyDescent="0.25">
      <c r="A6322" t="s">
        <v>134</v>
      </c>
      <c r="B6322" t="s">
        <v>484</v>
      </c>
      <c r="C6322" t="s">
        <v>593</v>
      </c>
      <c r="D6322" s="28" t="s">
        <v>464</v>
      </c>
      <c r="E6322" t="s">
        <v>338</v>
      </c>
      <c r="F6322" t="s">
        <v>595</v>
      </c>
      <c r="G6322" t="str">
        <f t="shared" si="488"/>
        <v>SWHC046-01</v>
      </c>
      <c r="H6322" t="str">
        <f t="shared" si="484"/>
        <v>ExAnte2019</v>
      </c>
      <c r="I6322" t="str">
        <f t="shared" si="485"/>
        <v>IOU workpaper</v>
      </c>
      <c r="J6322" s="2">
        <f t="shared" si="486"/>
        <v>43775</v>
      </c>
      <c r="K6322" t="s">
        <v>203</v>
      </c>
      <c r="L6322">
        <f t="shared" si="487"/>
        <v>1</v>
      </c>
      <c r="O6322">
        <v>-564.94090000000006</v>
      </c>
      <c r="P6322">
        <v>0</v>
      </c>
      <c r="Q6322">
        <v>146.57470000000001</v>
      </c>
      <c r="R6322">
        <v>-671.02170000000001</v>
      </c>
      <c r="S6322">
        <v>0</v>
      </c>
      <c r="T6322">
        <v>148.54079999999999</v>
      </c>
      <c r="AA6322" t="s">
        <v>465</v>
      </c>
      <c r="AB6322" t="s">
        <v>46</v>
      </c>
      <c r="AC6322" t="b">
        <v>0</v>
      </c>
    </row>
    <row r="6323" spans="1:29" hidden="1" x14ac:dyDescent="0.25">
      <c r="A6323" t="s">
        <v>134</v>
      </c>
      <c r="B6323" t="s">
        <v>484</v>
      </c>
      <c r="C6323" t="s">
        <v>594</v>
      </c>
      <c r="D6323" s="28" t="s">
        <v>464</v>
      </c>
      <c r="E6323" t="s">
        <v>202</v>
      </c>
      <c r="F6323" t="s">
        <v>595</v>
      </c>
      <c r="G6323" t="str">
        <f t="shared" si="488"/>
        <v>SWHC046-01</v>
      </c>
      <c r="H6323" t="str">
        <f t="shared" si="484"/>
        <v>ExAnte2019</v>
      </c>
      <c r="I6323" t="str">
        <f t="shared" si="485"/>
        <v>IOU workpaper</v>
      </c>
      <c r="J6323" s="2">
        <f t="shared" si="486"/>
        <v>43775</v>
      </c>
      <c r="K6323" t="s">
        <v>203</v>
      </c>
      <c r="L6323">
        <f t="shared" si="487"/>
        <v>1</v>
      </c>
      <c r="O6323">
        <v>-504.2688</v>
      </c>
      <c r="P6323">
        <v>0</v>
      </c>
      <c r="Q6323">
        <v>148.60669999999999</v>
      </c>
      <c r="R6323">
        <v>-585.99159999999995</v>
      </c>
      <c r="S6323">
        <v>0</v>
      </c>
      <c r="T6323">
        <v>151.7013</v>
      </c>
      <c r="AA6323" t="s">
        <v>465</v>
      </c>
      <c r="AB6323" t="s">
        <v>46</v>
      </c>
      <c r="AC6323" t="b">
        <v>0</v>
      </c>
    </row>
    <row r="6324" spans="1:29" hidden="1" x14ac:dyDescent="0.25">
      <c r="A6324" t="s">
        <v>134</v>
      </c>
      <c r="B6324" t="s">
        <v>484</v>
      </c>
      <c r="C6324" t="s">
        <v>594</v>
      </c>
      <c r="D6324" s="28" t="s">
        <v>464</v>
      </c>
      <c r="E6324" t="s">
        <v>224</v>
      </c>
      <c r="F6324" t="s">
        <v>595</v>
      </c>
      <c r="G6324" t="str">
        <f t="shared" si="488"/>
        <v>SWHC046-01</v>
      </c>
      <c r="H6324" t="str">
        <f t="shared" si="484"/>
        <v>ExAnte2019</v>
      </c>
      <c r="I6324" t="str">
        <f t="shared" si="485"/>
        <v>IOU workpaper</v>
      </c>
      <c r="J6324" s="2">
        <f t="shared" si="486"/>
        <v>43775</v>
      </c>
      <c r="K6324" t="s">
        <v>203</v>
      </c>
      <c r="L6324">
        <f t="shared" si="487"/>
        <v>1</v>
      </c>
      <c r="O6324">
        <v>-361.06819999999999</v>
      </c>
      <c r="P6324">
        <v>0</v>
      </c>
      <c r="Q6324">
        <v>105.8322</v>
      </c>
      <c r="R6324">
        <v>-435.17160000000001</v>
      </c>
      <c r="S6324">
        <v>0</v>
      </c>
      <c r="T6324">
        <v>108.56100000000001</v>
      </c>
      <c r="AA6324" t="s">
        <v>465</v>
      </c>
      <c r="AB6324" t="s">
        <v>46</v>
      </c>
      <c r="AC6324" t="b">
        <v>0</v>
      </c>
    </row>
    <row r="6325" spans="1:29" hidden="1" x14ac:dyDescent="0.25">
      <c r="A6325" t="s">
        <v>134</v>
      </c>
      <c r="B6325" t="s">
        <v>484</v>
      </c>
      <c r="C6325" t="s">
        <v>594</v>
      </c>
      <c r="D6325" s="28" t="s">
        <v>464</v>
      </c>
      <c r="E6325" t="s">
        <v>232</v>
      </c>
      <c r="F6325" t="s">
        <v>595</v>
      </c>
      <c r="G6325" t="str">
        <f t="shared" si="488"/>
        <v>SWHC046-01</v>
      </c>
      <c r="H6325" t="str">
        <f t="shared" si="484"/>
        <v>ExAnte2019</v>
      </c>
      <c r="I6325" t="str">
        <f t="shared" si="485"/>
        <v>IOU workpaper</v>
      </c>
      <c r="J6325" s="2">
        <f t="shared" si="486"/>
        <v>43775</v>
      </c>
      <c r="K6325" t="s">
        <v>203</v>
      </c>
      <c r="L6325">
        <f t="shared" si="487"/>
        <v>1</v>
      </c>
      <c r="O6325">
        <v>-116.21299999999999</v>
      </c>
      <c r="P6325">
        <v>0</v>
      </c>
      <c r="Q6325">
        <v>78.196200000000005</v>
      </c>
      <c r="R6325">
        <v>-192.12119999999999</v>
      </c>
      <c r="S6325">
        <v>0</v>
      </c>
      <c r="T6325">
        <v>80.852800000000002</v>
      </c>
      <c r="AA6325" t="s">
        <v>465</v>
      </c>
      <c r="AB6325" t="s">
        <v>46</v>
      </c>
      <c r="AC6325" t="b">
        <v>0</v>
      </c>
    </row>
    <row r="6326" spans="1:29" hidden="1" x14ac:dyDescent="0.25">
      <c r="A6326" t="s">
        <v>134</v>
      </c>
      <c r="B6326" t="s">
        <v>484</v>
      </c>
      <c r="C6326" t="s">
        <v>594</v>
      </c>
      <c r="D6326" s="28" t="s">
        <v>464</v>
      </c>
      <c r="E6326" t="s">
        <v>240</v>
      </c>
      <c r="F6326" t="s">
        <v>595</v>
      </c>
      <c r="G6326" t="str">
        <f t="shared" si="488"/>
        <v>SWHC046-01</v>
      </c>
      <c r="H6326" t="str">
        <f t="shared" si="484"/>
        <v>ExAnte2019</v>
      </c>
      <c r="I6326" t="str">
        <f t="shared" si="485"/>
        <v>IOU workpaper</v>
      </c>
      <c r="J6326" s="2">
        <f t="shared" si="486"/>
        <v>43775</v>
      </c>
      <c r="K6326" t="s">
        <v>203</v>
      </c>
      <c r="L6326">
        <f t="shared" si="487"/>
        <v>1</v>
      </c>
      <c r="O6326">
        <v>-224.3373</v>
      </c>
      <c r="P6326">
        <v>0</v>
      </c>
      <c r="Q6326">
        <v>83.936000000000007</v>
      </c>
      <c r="R6326">
        <v>-303.28910000000002</v>
      </c>
      <c r="S6326">
        <v>0</v>
      </c>
      <c r="T6326">
        <v>85.213099999999997</v>
      </c>
      <c r="AA6326" t="s">
        <v>465</v>
      </c>
      <c r="AB6326" t="s">
        <v>46</v>
      </c>
      <c r="AC6326" t="b">
        <v>0</v>
      </c>
    </row>
    <row r="6327" spans="1:29" hidden="1" x14ac:dyDescent="0.25">
      <c r="A6327" t="s">
        <v>134</v>
      </c>
      <c r="B6327" t="s">
        <v>484</v>
      </c>
      <c r="C6327" t="s">
        <v>594</v>
      </c>
      <c r="D6327" s="28" t="s">
        <v>464</v>
      </c>
      <c r="E6327" t="s">
        <v>248</v>
      </c>
      <c r="F6327" t="s">
        <v>595</v>
      </c>
      <c r="G6327" t="str">
        <f t="shared" si="488"/>
        <v>SWHC046-01</v>
      </c>
      <c r="H6327" t="str">
        <f t="shared" si="484"/>
        <v>ExAnte2019</v>
      </c>
      <c r="I6327" t="str">
        <f t="shared" si="485"/>
        <v>IOU workpaper</v>
      </c>
      <c r="J6327" s="2">
        <f t="shared" si="486"/>
        <v>43775</v>
      </c>
      <c r="K6327" t="s">
        <v>203</v>
      </c>
      <c r="L6327">
        <f t="shared" si="487"/>
        <v>1</v>
      </c>
      <c r="O6327">
        <v>-128.5513</v>
      </c>
      <c r="P6327">
        <v>0</v>
      </c>
      <c r="Q6327">
        <v>77.249200000000002</v>
      </c>
      <c r="R6327">
        <v>-205.63120000000001</v>
      </c>
      <c r="S6327">
        <v>0</v>
      </c>
      <c r="T6327">
        <v>79.7346</v>
      </c>
      <c r="AA6327" t="s">
        <v>465</v>
      </c>
      <c r="AB6327" t="s">
        <v>46</v>
      </c>
      <c r="AC6327" t="b">
        <v>0</v>
      </c>
    </row>
    <row r="6328" spans="1:29" hidden="1" x14ac:dyDescent="0.25">
      <c r="A6328" t="s">
        <v>134</v>
      </c>
      <c r="B6328" t="s">
        <v>484</v>
      </c>
      <c r="C6328" t="s">
        <v>594</v>
      </c>
      <c r="D6328" s="28" t="s">
        <v>464</v>
      </c>
      <c r="E6328" t="s">
        <v>256</v>
      </c>
      <c r="F6328" t="s">
        <v>595</v>
      </c>
      <c r="G6328" t="str">
        <f t="shared" si="488"/>
        <v>SWHC046-01</v>
      </c>
      <c r="H6328" t="str">
        <f t="shared" si="484"/>
        <v>ExAnte2019</v>
      </c>
      <c r="I6328" t="str">
        <f t="shared" si="485"/>
        <v>IOU workpaper</v>
      </c>
      <c r="J6328" s="2">
        <f t="shared" si="486"/>
        <v>43775</v>
      </c>
      <c r="K6328" t="s">
        <v>203</v>
      </c>
      <c r="L6328">
        <f t="shared" si="487"/>
        <v>1</v>
      </c>
      <c r="O6328">
        <v>107.50960000000001</v>
      </c>
      <c r="P6328">
        <v>0</v>
      </c>
      <c r="Q6328">
        <v>41.742400000000004</v>
      </c>
      <c r="R6328">
        <v>13.5349</v>
      </c>
      <c r="S6328">
        <v>0</v>
      </c>
      <c r="T6328">
        <v>43.12</v>
      </c>
      <c r="AA6328" t="s">
        <v>465</v>
      </c>
      <c r="AB6328" t="s">
        <v>46</v>
      </c>
      <c r="AC6328" t="b">
        <v>0</v>
      </c>
    </row>
    <row r="6329" spans="1:29" hidden="1" x14ac:dyDescent="0.25">
      <c r="A6329" t="s">
        <v>134</v>
      </c>
      <c r="B6329" t="s">
        <v>484</v>
      </c>
      <c r="C6329" t="s">
        <v>594</v>
      </c>
      <c r="D6329" s="28" t="s">
        <v>464</v>
      </c>
      <c r="E6329" t="s">
        <v>265</v>
      </c>
      <c r="F6329" t="s">
        <v>595</v>
      </c>
      <c r="G6329" t="str">
        <f t="shared" si="488"/>
        <v>SWHC046-01</v>
      </c>
      <c r="H6329" t="str">
        <f t="shared" si="484"/>
        <v>ExAnte2019</v>
      </c>
      <c r="I6329" t="str">
        <f t="shared" si="485"/>
        <v>IOU workpaper</v>
      </c>
      <c r="J6329" s="2">
        <f t="shared" si="486"/>
        <v>43775</v>
      </c>
      <c r="K6329" t="s">
        <v>203</v>
      </c>
      <c r="L6329">
        <f t="shared" si="487"/>
        <v>1</v>
      </c>
      <c r="O6329">
        <v>157.54300000000001</v>
      </c>
      <c r="P6329">
        <v>0</v>
      </c>
      <c r="Q6329">
        <v>31.970600000000001</v>
      </c>
      <c r="R6329">
        <v>66.1297</v>
      </c>
      <c r="S6329">
        <v>0</v>
      </c>
      <c r="T6329">
        <v>33.338900000000002</v>
      </c>
      <c r="AA6329" t="s">
        <v>465</v>
      </c>
      <c r="AB6329" t="s">
        <v>46</v>
      </c>
      <c r="AC6329" t="b">
        <v>0</v>
      </c>
    </row>
    <row r="6330" spans="1:29" hidden="1" x14ac:dyDescent="0.25">
      <c r="A6330" t="s">
        <v>134</v>
      </c>
      <c r="B6330" t="s">
        <v>484</v>
      </c>
      <c r="C6330" t="s">
        <v>594</v>
      </c>
      <c r="D6330" s="28" t="s">
        <v>464</v>
      </c>
      <c r="E6330" t="s">
        <v>274</v>
      </c>
      <c r="F6330" t="s">
        <v>595</v>
      </c>
      <c r="G6330" t="str">
        <f t="shared" si="488"/>
        <v>SWHC046-01</v>
      </c>
      <c r="H6330" t="str">
        <f t="shared" si="484"/>
        <v>ExAnte2019</v>
      </c>
      <c r="I6330" t="str">
        <f t="shared" si="485"/>
        <v>IOU workpaper</v>
      </c>
      <c r="J6330" s="2">
        <f t="shared" si="486"/>
        <v>43775</v>
      </c>
      <c r="K6330" t="s">
        <v>203</v>
      </c>
      <c r="L6330">
        <f t="shared" si="487"/>
        <v>1</v>
      </c>
      <c r="O6330">
        <v>146.67089999999999</v>
      </c>
      <c r="P6330">
        <v>0</v>
      </c>
      <c r="Q6330">
        <v>43.965299999999999</v>
      </c>
      <c r="R6330">
        <v>39.89</v>
      </c>
      <c r="S6330">
        <v>0</v>
      </c>
      <c r="T6330">
        <v>45.171399999999998</v>
      </c>
      <c r="AA6330" t="s">
        <v>465</v>
      </c>
      <c r="AB6330" t="s">
        <v>46</v>
      </c>
      <c r="AC6330" t="b">
        <v>0</v>
      </c>
    </row>
    <row r="6331" spans="1:29" hidden="1" x14ac:dyDescent="0.25">
      <c r="A6331" t="s">
        <v>134</v>
      </c>
      <c r="B6331" t="s">
        <v>484</v>
      </c>
      <c r="C6331" t="s">
        <v>594</v>
      </c>
      <c r="D6331" s="28" t="s">
        <v>464</v>
      </c>
      <c r="E6331" t="s">
        <v>282</v>
      </c>
      <c r="F6331" t="s">
        <v>595</v>
      </c>
      <c r="G6331" t="str">
        <f t="shared" si="488"/>
        <v>SWHC046-01</v>
      </c>
      <c r="H6331" t="str">
        <f t="shared" si="484"/>
        <v>ExAnte2019</v>
      </c>
      <c r="I6331" t="str">
        <f t="shared" si="485"/>
        <v>IOU workpaper</v>
      </c>
      <c r="J6331" s="2">
        <f t="shared" si="486"/>
        <v>43775</v>
      </c>
      <c r="K6331" t="s">
        <v>203</v>
      </c>
      <c r="L6331">
        <f t="shared" si="487"/>
        <v>1</v>
      </c>
      <c r="O6331">
        <v>177.31909999999999</v>
      </c>
      <c r="P6331">
        <v>0</v>
      </c>
      <c r="Q6331">
        <v>44.923900000000003</v>
      </c>
      <c r="R6331">
        <v>65.499600000000001</v>
      </c>
      <c r="S6331">
        <v>0</v>
      </c>
      <c r="T6331">
        <v>46.342799999999997</v>
      </c>
      <c r="AA6331" t="s">
        <v>465</v>
      </c>
      <c r="AB6331" t="s">
        <v>46</v>
      </c>
      <c r="AC6331" t="b">
        <v>0</v>
      </c>
    </row>
    <row r="6332" spans="1:29" hidden="1" x14ac:dyDescent="0.25">
      <c r="A6332" t="s">
        <v>134</v>
      </c>
      <c r="B6332" t="s">
        <v>484</v>
      </c>
      <c r="C6332" t="s">
        <v>594</v>
      </c>
      <c r="D6332" s="28" t="s">
        <v>464</v>
      </c>
      <c r="E6332" t="s">
        <v>290</v>
      </c>
      <c r="F6332" t="s">
        <v>595</v>
      </c>
      <c r="G6332" t="str">
        <f t="shared" si="488"/>
        <v>SWHC046-01</v>
      </c>
      <c r="H6332" t="str">
        <f t="shared" si="484"/>
        <v>ExAnte2019</v>
      </c>
      <c r="I6332" t="str">
        <f t="shared" si="485"/>
        <v>IOU workpaper</v>
      </c>
      <c r="J6332" s="2">
        <f t="shared" si="486"/>
        <v>43775</v>
      </c>
      <c r="K6332" t="s">
        <v>203</v>
      </c>
      <c r="L6332">
        <f t="shared" si="487"/>
        <v>1</v>
      </c>
      <c r="O6332">
        <v>179.9699</v>
      </c>
      <c r="P6332">
        <v>0</v>
      </c>
      <c r="Q6332">
        <v>48.830800000000004</v>
      </c>
      <c r="R6332">
        <v>67.4392</v>
      </c>
      <c r="S6332">
        <v>0</v>
      </c>
      <c r="T6332">
        <v>50.570399999999999</v>
      </c>
      <c r="AA6332" t="s">
        <v>465</v>
      </c>
      <c r="AB6332" t="s">
        <v>46</v>
      </c>
      <c r="AC6332" t="b">
        <v>0</v>
      </c>
    </row>
    <row r="6333" spans="1:29" hidden="1" x14ac:dyDescent="0.25">
      <c r="A6333" t="s">
        <v>134</v>
      </c>
      <c r="B6333" t="s">
        <v>484</v>
      </c>
      <c r="C6333" t="s">
        <v>594</v>
      </c>
      <c r="D6333" s="28" t="s">
        <v>464</v>
      </c>
      <c r="E6333" t="s">
        <v>298</v>
      </c>
      <c r="F6333" t="s">
        <v>595</v>
      </c>
      <c r="G6333" t="str">
        <f t="shared" si="488"/>
        <v>SWHC046-01</v>
      </c>
      <c r="H6333" t="str">
        <f t="shared" si="484"/>
        <v>ExAnte2019</v>
      </c>
      <c r="I6333" t="str">
        <f t="shared" si="485"/>
        <v>IOU workpaper</v>
      </c>
      <c r="J6333" s="2">
        <f t="shared" si="486"/>
        <v>43775</v>
      </c>
      <c r="K6333" t="s">
        <v>203</v>
      </c>
      <c r="L6333">
        <f t="shared" si="487"/>
        <v>1</v>
      </c>
      <c r="O6333">
        <v>-36.585099999999997</v>
      </c>
      <c r="P6333">
        <v>0</v>
      </c>
      <c r="Q6333">
        <v>87.536500000000004</v>
      </c>
      <c r="R6333">
        <v>-158.87540000000001</v>
      </c>
      <c r="S6333">
        <v>0</v>
      </c>
      <c r="T6333">
        <v>89.330399999999997</v>
      </c>
      <c r="AA6333" t="s">
        <v>465</v>
      </c>
      <c r="AB6333" t="s">
        <v>46</v>
      </c>
      <c r="AC6333" t="b">
        <v>0</v>
      </c>
    </row>
    <row r="6334" spans="1:29" hidden="1" x14ac:dyDescent="0.25">
      <c r="A6334" t="s">
        <v>134</v>
      </c>
      <c r="B6334" t="s">
        <v>484</v>
      </c>
      <c r="C6334" t="s">
        <v>594</v>
      </c>
      <c r="D6334" s="28" t="s">
        <v>464</v>
      </c>
      <c r="E6334" t="s">
        <v>306</v>
      </c>
      <c r="F6334" t="s">
        <v>595</v>
      </c>
      <c r="G6334" t="str">
        <f t="shared" si="488"/>
        <v>SWHC046-01</v>
      </c>
      <c r="H6334" t="str">
        <f t="shared" si="484"/>
        <v>ExAnte2019</v>
      </c>
      <c r="I6334" t="str">
        <f t="shared" si="485"/>
        <v>IOU workpaper</v>
      </c>
      <c r="J6334" s="2">
        <f t="shared" si="486"/>
        <v>43775</v>
      </c>
      <c r="K6334" t="s">
        <v>203</v>
      </c>
      <c r="L6334">
        <f t="shared" si="487"/>
        <v>1</v>
      </c>
      <c r="O6334">
        <v>-122.7098</v>
      </c>
      <c r="P6334">
        <v>0</v>
      </c>
      <c r="Q6334">
        <v>95.810599999999994</v>
      </c>
      <c r="R6334">
        <v>-231.9443</v>
      </c>
      <c r="S6334">
        <v>0</v>
      </c>
      <c r="T6334">
        <v>97.812100000000001</v>
      </c>
      <c r="AA6334" t="s">
        <v>465</v>
      </c>
      <c r="AB6334" t="s">
        <v>46</v>
      </c>
      <c r="AC6334" t="b">
        <v>0</v>
      </c>
    </row>
    <row r="6335" spans="1:29" hidden="1" x14ac:dyDescent="0.25">
      <c r="A6335" t="s">
        <v>134</v>
      </c>
      <c r="B6335" t="s">
        <v>484</v>
      </c>
      <c r="C6335" t="s">
        <v>594</v>
      </c>
      <c r="D6335" s="28" t="s">
        <v>464</v>
      </c>
      <c r="E6335" t="s">
        <v>314</v>
      </c>
      <c r="F6335" t="s">
        <v>595</v>
      </c>
      <c r="G6335" t="str">
        <f t="shared" si="488"/>
        <v>SWHC046-01</v>
      </c>
      <c r="H6335" t="str">
        <f t="shared" si="484"/>
        <v>ExAnte2019</v>
      </c>
      <c r="I6335" t="str">
        <f t="shared" si="485"/>
        <v>IOU workpaper</v>
      </c>
      <c r="J6335" s="2">
        <f t="shared" si="486"/>
        <v>43775</v>
      </c>
      <c r="K6335" t="s">
        <v>203</v>
      </c>
      <c r="L6335">
        <f t="shared" si="487"/>
        <v>1</v>
      </c>
      <c r="O6335">
        <v>62.787399999999998</v>
      </c>
      <c r="P6335">
        <v>0</v>
      </c>
      <c r="Q6335">
        <v>77.147599999999997</v>
      </c>
      <c r="R6335">
        <v>-60.456499999999998</v>
      </c>
      <c r="S6335">
        <v>0</v>
      </c>
      <c r="T6335">
        <v>78.986699999999999</v>
      </c>
      <c r="AA6335" t="s">
        <v>465</v>
      </c>
      <c r="AB6335" t="s">
        <v>46</v>
      </c>
      <c r="AC6335" t="b">
        <v>0</v>
      </c>
    </row>
    <row r="6336" spans="1:29" hidden="1" x14ac:dyDescent="0.25">
      <c r="A6336" t="s">
        <v>134</v>
      </c>
      <c r="B6336" t="s">
        <v>484</v>
      </c>
      <c r="C6336" t="s">
        <v>594</v>
      </c>
      <c r="D6336" s="28" t="s">
        <v>464</v>
      </c>
      <c r="E6336" t="s">
        <v>322</v>
      </c>
      <c r="F6336" t="s">
        <v>595</v>
      </c>
      <c r="G6336" t="str">
        <f t="shared" si="488"/>
        <v>SWHC046-01</v>
      </c>
      <c r="H6336" t="str">
        <f t="shared" si="484"/>
        <v>ExAnte2019</v>
      </c>
      <c r="I6336" t="str">
        <f t="shared" si="485"/>
        <v>IOU workpaper</v>
      </c>
      <c r="J6336" s="2">
        <f t="shared" si="486"/>
        <v>43775</v>
      </c>
      <c r="K6336" t="s">
        <v>203</v>
      </c>
      <c r="L6336">
        <f t="shared" si="487"/>
        <v>1</v>
      </c>
      <c r="O6336">
        <v>-67.067599999999999</v>
      </c>
      <c r="P6336">
        <v>0</v>
      </c>
      <c r="Q6336">
        <v>91.480699999999999</v>
      </c>
      <c r="R6336">
        <v>-197.13030000000001</v>
      </c>
      <c r="S6336">
        <v>0</v>
      </c>
      <c r="T6336">
        <v>92.840500000000006</v>
      </c>
      <c r="AA6336" t="s">
        <v>465</v>
      </c>
      <c r="AB6336" t="s">
        <v>46</v>
      </c>
      <c r="AC6336" t="b">
        <v>0</v>
      </c>
    </row>
    <row r="6337" spans="1:29" hidden="1" x14ac:dyDescent="0.25">
      <c r="A6337" t="s">
        <v>134</v>
      </c>
      <c r="B6337" t="s">
        <v>484</v>
      </c>
      <c r="C6337" t="s">
        <v>594</v>
      </c>
      <c r="D6337" s="28" t="s">
        <v>464</v>
      </c>
      <c r="E6337" t="s">
        <v>330</v>
      </c>
      <c r="F6337" t="s">
        <v>595</v>
      </c>
      <c r="G6337" t="str">
        <f t="shared" si="488"/>
        <v>SWHC046-01</v>
      </c>
      <c r="H6337" t="str">
        <f t="shared" si="484"/>
        <v>ExAnte2019</v>
      </c>
      <c r="I6337" t="str">
        <f t="shared" si="485"/>
        <v>IOU workpaper</v>
      </c>
      <c r="J6337" s="2">
        <f t="shared" si="486"/>
        <v>43775</v>
      </c>
      <c r="K6337" t="s">
        <v>203</v>
      </c>
      <c r="L6337">
        <f t="shared" si="487"/>
        <v>1</v>
      </c>
      <c r="O6337">
        <v>536.22</v>
      </c>
      <c r="P6337">
        <v>0</v>
      </c>
      <c r="Q6337">
        <v>12.087999999999999</v>
      </c>
      <c r="R6337">
        <v>399.03250000000003</v>
      </c>
      <c r="S6337">
        <v>0</v>
      </c>
      <c r="T6337">
        <v>13.4192</v>
      </c>
      <c r="AA6337" t="s">
        <v>465</v>
      </c>
      <c r="AB6337" t="s">
        <v>46</v>
      </c>
      <c r="AC6337" t="b">
        <v>0</v>
      </c>
    </row>
    <row r="6338" spans="1:29" hidden="1" x14ac:dyDescent="0.25">
      <c r="A6338" t="s">
        <v>134</v>
      </c>
      <c r="B6338" t="s">
        <v>484</v>
      </c>
      <c r="C6338" t="s">
        <v>594</v>
      </c>
      <c r="D6338" s="28" t="s">
        <v>464</v>
      </c>
      <c r="E6338" t="s">
        <v>338</v>
      </c>
      <c r="F6338" t="s">
        <v>595</v>
      </c>
      <c r="G6338" t="str">
        <f t="shared" si="488"/>
        <v>SWHC046-01</v>
      </c>
      <c r="H6338" t="str">
        <f t="shared" si="484"/>
        <v>ExAnte2019</v>
      </c>
      <c r="I6338" t="str">
        <f t="shared" si="485"/>
        <v>IOU workpaper</v>
      </c>
      <c r="J6338" s="2">
        <f t="shared" si="486"/>
        <v>43775</v>
      </c>
      <c r="K6338" t="s">
        <v>203</v>
      </c>
      <c r="L6338">
        <f t="shared" si="487"/>
        <v>1</v>
      </c>
      <c r="O6338">
        <v>-795.78639999999996</v>
      </c>
      <c r="P6338">
        <v>0</v>
      </c>
      <c r="Q6338">
        <v>162.44589999999999</v>
      </c>
      <c r="R6338">
        <v>-881.61839999999995</v>
      </c>
      <c r="S6338">
        <v>0</v>
      </c>
      <c r="T6338">
        <v>164.37899999999999</v>
      </c>
      <c r="AA6338" t="s">
        <v>465</v>
      </c>
      <c r="AB6338" t="s">
        <v>46</v>
      </c>
      <c r="AC6338" t="b">
        <v>0</v>
      </c>
    </row>
    <row r="6339" spans="1:29" hidden="1" x14ac:dyDescent="0.25">
      <c r="A6339" t="s">
        <v>134</v>
      </c>
      <c r="B6339" t="s">
        <v>485</v>
      </c>
      <c r="C6339" t="s">
        <v>574</v>
      </c>
      <c r="D6339" s="28" t="s">
        <v>464</v>
      </c>
      <c r="E6339" t="s">
        <v>202</v>
      </c>
      <c r="F6339" t="s">
        <v>595</v>
      </c>
      <c r="G6339" t="str">
        <f t="shared" si="488"/>
        <v>SWHC046-01</v>
      </c>
      <c r="H6339" t="str">
        <f t="shared" si="484"/>
        <v>ExAnte2019</v>
      </c>
      <c r="I6339" t="str">
        <f t="shared" si="485"/>
        <v>IOU workpaper</v>
      </c>
      <c r="J6339" s="2">
        <f t="shared" si="486"/>
        <v>43775</v>
      </c>
      <c r="K6339" t="s">
        <v>203</v>
      </c>
      <c r="L6339">
        <f t="shared" si="487"/>
        <v>1</v>
      </c>
      <c r="O6339">
        <v>-812.6413</v>
      </c>
      <c r="P6339">
        <v>0</v>
      </c>
      <c r="Q6339">
        <v>168.2783</v>
      </c>
      <c r="R6339">
        <v>-886.35159999999996</v>
      </c>
      <c r="S6339">
        <v>0</v>
      </c>
      <c r="T6339">
        <v>170.84950000000001</v>
      </c>
      <c r="AA6339" t="s">
        <v>465</v>
      </c>
      <c r="AB6339" t="s">
        <v>46</v>
      </c>
      <c r="AC6339" t="b">
        <v>0</v>
      </c>
    </row>
    <row r="6340" spans="1:29" hidden="1" x14ac:dyDescent="0.25">
      <c r="A6340" t="s">
        <v>134</v>
      </c>
      <c r="B6340" t="s">
        <v>485</v>
      </c>
      <c r="C6340" t="s">
        <v>574</v>
      </c>
      <c r="D6340" s="28" t="s">
        <v>464</v>
      </c>
      <c r="E6340" t="s">
        <v>224</v>
      </c>
      <c r="F6340" t="s">
        <v>595</v>
      </c>
      <c r="G6340" t="str">
        <f t="shared" si="488"/>
        <v>SWHC046-01</v>
      </c>
      <c r="H6340" t="str">
        <f t="shared" si="484"/>
        <v>ExAnte2019</v>
      </c>
      <c r="I6340" t="str">
        <f t="shared" si="485"/>
        <v>IOU workpaper</v>
      </c>
      <c r="J6340" s="2">
        <f t="shared" si="486"/>
        <v>43775</v>
      </c>
      <c r="K6340" t="s">
        <v>203</v>
      </c>
      <c r="L6340">
        <f t="shared" si="487"/>
        <v>1</v>
      </c>
      <c r="O6340">
        <v>-402.2278</v>
      </c>
      <c r="P6340">
        <v>0</v>
      </c>
      <c r="Q6340">
        <v>101.99339999999999</v>
      </c>
      <c r="R6340">
        <v>-511.98540000000003</v>
      </c>
      <c r="S6340">
        <v>0</v>
      </c>
      <c r="T6340">
        <v>103.5703</v>
      </c>
      <c r="AA6340" t="s">
        <v>465</v>
      </c>
      <c r="AB6340" t="s">
        <v>46</v>
      </c>
      <c r="AC6340" t="b">
        <v>0</v>
      </c>
    </row>
    <row r="6341" spans="1:29" hidden="1" x14ac:dyDescent="0.25">
      <c r="A6341" t="s">
        <v>134</v>
      </c>
      <c r="B6341" t="s">
        <v>485</v>
      </c>
      <c r="C6341" t="s">
        <v>574</v>
      </c>
      <c r="D6341" s="28" t="s">
        <v>464</v>
      </c>
      <c r="E6341" t="s">
        <v>232</v>
      </c>
      <c r="F6341" t="s">
        <v>595</v>
      </c>
      <c r="G6341" t="str">
        <f t="shared" si="488"/>
        <v>SWHC046-01</v>
      </c>
      <c r="H6341" t="str">
        <f t="shared" ref="H6341:H6404" si="489">H6340</f>
        <v>ExAnte2019</v>
      </c>
      <c r="I6341" t="str">
        <f t="shared" ref="I6341:I6404" si="490">I6340</f>
        <v>IOU workpaper</v>
      </c>
      <c r="J6341" s="2">
        <f t="shared" ref="J6341:J6404" si="491">J$3</f>
        <v>43775</v>
      </c>
      <c r="K6341" t="s">
        <v>203</v>
      </c>
      <c r="L6341">
        <f t="shared" ref="L6341:L6404" si="492">L6340</f>
        <v>1</v>
      </c>
      <c r="O6341">
        <v>-259.34050000000002</v>
      </c>
      <c r="P6341">
        <v>0</v>
      </c>
      <c r="Q6341">
        <v>76.481200000000001</v>
      </c>
      <c r="R6341">
        <v>-349.27679999999998</v>
      </c>
      <c r="S6341">
        <v>0</v>
      </c>
      <c r="T6341">
        <v>78.239400000000003</v>
      </c>
      <c r="AA6341" t="s">
        <v>465</v>
      </c>
      <c r="AB6341" t="s">
        <v>46</v>
      </c>
      <c r="AC6341" t="b">
        <v>0</v>
      </c>
    </row>
    <row r="6342" spans="1:29" hidden="1" x14ac:dyDescent="0.25">
      <c r="A6342" t="s">
        <v>134</v>
      </c>
      <c r="B6342" t="s">
        <v>485</v>
      </c>
      <c r="C6342" t="s">
        <v>574</v>
      </c>
      <c r="D6342" s="28" t="s">
        <v>464</v>
      </c>
      <c r="E6342" t="s">
        <v>240</v>
      </c>
      <c r="F6342" t="s">
        <v>595</v>
      </c>
      <c r="G6342" t="str">
        <f t="shared" ref="G6342:G6405" si="493">G6341</f>
        <v>SWHC046-01</v>
      </c>
      <c r="H6342" t="str">
        <f t="shared" si="489"/>
        <v>ExAnte2019</v>
      </c>
      <c r="I6342" t="str">
        <f t="shared" si="490"/>
        <v>IOU workpaper</v>
      </c>
      <c r="J6342" s="2">
        <f t="shared" si="491"/>
        <v>43775</v>
      </c>
      <c r="K6342" t="s">
        <v>203</v>
      </c>
      <c r="L6342">
        <f t="shared" si="492"/>
        <v>1</v>
      </c>
      <c r="O6342">
        <v>-187.74590000000001</v>
      </c>
      <c r="P6342">
        <v>0</v>
      </c>
      <c r="Q6342">
        <v>69.025400000000005</v>
      </c>
      <c r="R6342">
        <v>-302.41320000000002</v>
      </c>
      <c r="S6342">
        <v>0</v>
      </c>
      <c r="T6342">
        <v>70.351100000000002</v>
      </c>
      <c r="AA6342" t="s">
        <v>465</v>
      </c>
      <c r="AB6342" t="s">
        <v>46</v>
      </c>
      <c r="AC6342" t="b">
        <v>0</v>
      </c>
    </row>
    <row r="6343" spans="1:29" hidden="1" x14ac:dyDescent="0.25">
      <c r="A6343" t="s">
        <v>134</v>
      </c>
      <c r="B6343" t="s">
        <v>485</v>
      </c>
      <c r="C6343" t="s">
        <v>574</v>
      </c>
      <c r="D6343" s="28" t="s">
        <v>464</v>
      </c>
      <c r="E6343" t="s">
        <v>248</v>
      </c>
      <c r="F6343" t="s">
        <v>595</v>
      </c>
      <c r="G6343" t="str">
        <f t="shared" si="493"/>
        <v>SWHC046-01</v>
      </c>
      <c r="H6343" t="str">
        <f t="shared" si="489"/>
        <v>ExAnte2019</v>
      </c>
      <c r="I6343" t="str">
        <f t="shared" si="490"/>
        <v>IOU workpaper</v>
      </c>
      <c r="J6343" s="2">
        <f t="shared" si="491"/>
        <v>43775</v>
      </c>
      <c r="K6343" t="s">
        <v>203</v>
      </c>
      <c r="L6343">
        <f t="shared" si="492"/>
        <v>1</v>
      </c>
      <c r="O6343">
        <v>-257.81720000000001</v>
      </c>
      <c r="P6343">
        <v>0</v>
      </c>
      <c r="Q6343">
        <v>75.668700000000001</v>
      </c>
      <c r="R6343">
        <v>-349.15550000000002</v>
      </c>
      <c r="S6343">
        <v>0</v>
      </c>
      <c r="T6343">
        <v>77.354399999999998</v>
      </c>
      <c r="AA6343" t="s">
        <v>465</v>
      </c>
      <c r="AB6343" t="s">
        <v>46</v>
      </c>
      <c r="AC6343" t="b">
        <v>0</v>
      </c>
    </row>
    <row r="6344" spans="1:29" hidden="1" x14ac:dyDescent="0.25">
      <c r="A6344" t="s">
        <v>134</v>
      </c>
      <c r="B6344" t="s">
        <v>485</v>
      </c>
      <c r="C6344" t="s">
        <v>574</v>
      </c>
      <c r="D6344" s="28" t="s">
        <v>464</v>
      </c>
      <c r="E6344" t="s">
        <v>256</v>
      </c>
      <c r="F6344" t="s">
        <v>595</v>
      </c>
      <c r="G6344" t="str">
        <f t="shared" si="493"/>
        <v>SWHC046-01</v>
      </c>
      <c r="H6344" t="str">
        <f t="shared" si="489"/>
        <v>ExAnte2019</v>
      </c>
      <c r="I6344" t="str">
        <f t="shared" si="490"/>
        <v>IOU workpaper</v>
      </c>
      <c r="J6344" s="2">
        <f t="shared" si="491"/>
        <v>43775</v>
      </c>
      <c r="K6344" t="s">
        <v>203</v>
      </c>
      <c r="L6344">
        <f t="shared" si="492"/>
        <v>1</v>
      </c>
      <c r="O6344">
        <v>17.439699999999998</v>
      </c>
      <c r="P6344">
        <v>0</v>
      </c>
      <c r="Q6344">
        <v>32.0777</v>
      </c>
      <c r="R6344">
        <v>-92.524699999999996</v>
      </c>
      <c r="S6344">
        <v>0</v>
      </c>
      <c r="T6344">
        <v>33.092199999999998</v>
      </c>
      <c r="AA6344" t="s">
        <v>465</v>
      </c>
      <c r="AB6344" t="s">
        <v>46</v>
      </c>
      <c r="AC6344" t="b">
        <v>0</v>
      </c>
    </row>
    <row r="6345" spans="1:29" hidden="1" x14ac:dyDescent="0.25">
      <c r="A6345" t="s">
        <v>134</v>
      </c>
      <c r="B6345" t="s">
        <v>485</v>
      </c>
      <c r="C6345" t="s">
        <v>574</v>
      </c>
      <c r="D6345" s="28" t="s">
        <v>464</v>
      </c>
      <c r="E6345" t="s">
        <v>265</v>
      </c>
      <c r="F6345" t="s">
        <v>595</v>
      </c>
      <c r="G6345" t="str">
        <f t="shared" si="493"/>
        <v>SWHC046-01</v>
      </c>
      <c r="H6345" t="str">
        <f t="shared" si="489"/>
        <v>ExAnte2019</v>
      </c>
      <c r="I6345" t="str">
        <f t="shared" si="490"/>
        <v>IOU workpaper</v>
      </c>
      <c r="J6345" s="2">
        <f t="shared" si="491"/>
        <v>43775</v>
      </c>
      <c r="K6345" t="s">
        <v>203</v>
      </c>
      <c r="L6345">
        <f t="shared" si="492"/>
        <v>1</v>
      </c>
      <c r="O6345">
        <v>49.338299999999997</v>
      </c>
      <c r="P6345">
        <v>0</v>
      </c>
      <c r="Q6345">
        <v>24.449100000000001</v>
      </c>
      <c r="R6345">
        <v>-54.009900000000002</v>
      </c>
      <c r="S6345">
        <v>0</v>
      </c>
      <c r="T6345">
        <v>25.428000000000001</v>
      </c>
      <c r="AA6345" t="s">
        <v>465</v>
      </c>
      <c r="AB6345" t="s">
        <v>46</v>
      </c>
      <c r="AC6345" t="b">
        <v>0</v>
      </c>
    </row>
    <row r="6346" spans="1:29" hidden="1" x14ac:dyDescent="0.25">
      <c r="A6346" t="s">
        <v>134</v>
      </c>
      <c r="B6346" t="s">
        <v>485</v>
      </c>
      <c r="C6346" t="s">
        <v>574</v>
      </c>
      <c r="D6346" s="28" t="s">
        <v>464</v>
      </c>
      <c r="E6346" t="s">
        <v>274</v>
      </c>
      <c r="F6346" t="s">
        <v>595</v>
      </c>
      <c r="G6346" t="str">
        <f t="shared" si="493"/>
        <v>SWHC046-01</v>
      </c>
      <c r="H6346" t="str">
        <f t="shared" si="489"/>
        <v>ExAnte2019</v>
      </c>
      <c r="I6346" t="str">
        <f t="shared" si="490"/>
        <v>IOU workpaper</v>
      </c>
      <c r="J6346" s="2">
        <f t="shared" si="491"/>
        <v>43775</v>
      </c>
      <c r="K6346" t="s">
        <v>203</v>
      </c>
      <c r="L6346">
        <f t="shared" si="492"/>
        <v>1</v>
      </c>
      <c r="O6346">
        <v>40.523299999999999</v>
      </c>
      <c r="P6346">
        <v>0</v>
      </c>
      <c r="Q6346">
        <v>31.3886</v>
      </c>
      <c r="R6346">
        <v>-84.084000000000003</v>
      </c>
      <c r="S6346">
        <v>0</v>
      </c>
      <c r="T6346">
        <v>32.2682</v>
      </c>
      <c r="AA6346" t="s">
        <v>465</v>
      </c>
      <c r="AB6346" t="s">
        <v>46</v>
      </c>
      <c r="AC6346" t="b">
        <v>0</v>
      </c>
    </row>
    <row r="6347" spans="1:29" hidden="1" x14ac:dyDescent="0.25">
      <c r="A6347" t="s">
        <v>134</v>
      </c>
      <c r="B6347" t="s">
        <v>485</v>
      </c>
      <c r="C6347" t="s">
        <v>574</v>
      </c>
      <c r="D6347" s="28" t="s">
        <v>464</v>
      </c>
      <c r="E6347" t="s">
        <v>282</v>
      </c>
      <c r="F6347" t="s">
        <v>595</v>
      </c>
      <c r="G6347" t="str">
        <f t="shared" si="493"/>
        <v>SWHC046-01</v>
      </c>
      <c r="H6347" t="str">
        <f t="shared" si="489"/>
        <v>ExAnte2019</v>
      </c>
      <c r="I6347" t="str">
        <f t="shared" si="490"/>
        <v>IOU workpaper</v>
      </c>
      <c r="J6347" s="2">
        <f t="shared" si="491"/>
        <v>43775</v>
      </c>
      <c r="K6347" t="s">
        <v>203</v>
      </c>
      <c r="L6347">
        <f t="shared" si="492"/>
        <v>1</v>
      </c>
      <c r="O6347">
        <v>24.115100000000002</v>
      </c>
      <c r="P6347">
        <v>0</v>
      </c>
      <c r="Q6347">
        <v>31.897200000000002</v>
      </c>
      <c r="R6347">
        <v>-99.969800000000006</v>
      </c>
      <c r="S6347">
        <v>0</v>
      </c>
      <c r="T6347">
        <v>32.856999999999999</v>
      </c>
      <c r="AA6347" t="s">
        <v>465</v>
      </c>
      <c r="AB6347" t="s">
        <v>46</v>
      </c>
      <c r="AC6347" t="b">
        <v>0</v>
      </c>
    </row>
    <row r="6348" spans="1:29" hidden="1" x14ac:dyDescent="0.25">
      <c r="A6348" t="s">
        <v>134</v>
      </c>
      <c r="B6348" t="s">
        <v>485</v>
      </c>
      <c r="C6348" t="s">
        <v>574</v>
      </c>
      <c r="D6348" s="28" t="s">
        <v>464</v>
      </c>
      <c r="E6348" t="s">
        <v>290</v>
      </c>
      <c r="F6348" t="s">
        <v>595</v>
      </c>
      <c r="G6348" t="str">
        <f t="shared" si="493"/>
        <v>SWHC046-01</v>
      </c>
      <c r="H6348" t="str">
        <f t="shared" si="489"/>
        <v>ExAnte2019</v>
      </c>
      <c r="I6348" t="str">
        <f t="shared" si="490"/>
        <v>IOU workpaper</v>
      </c>
      <c r="J6348" s="2">
        <f t="shared" si="491"/>
        <v>43775</v>
      </c>
      <c r="K6348" t="s">
        <v>203</v>
      </c>
      <c r="L6348">
        <f t="shared" si="492"/>
        <v>1</v>
      </c>
      <c r="O6348">
        <v>-1.3341000000000001</v>
      </c>
      <c r="P6348">
        <v>0</v>
      </c>
      <c r="Q6348">
        <v>39.003700000000002</v>
      </c>
      <c r="R6348">
        <v>-133.98390000000001</v>
      </c>
      <c r="S6348">
        <v>0</v>
      </c>
      <c r="T6348">
        <v>39.961599999999997</v>
      </c>
      <c r="AA6348" t="s">
        <v>465</v>
      </c>
      <c r="AB6348" t="s">
        <v>46</v>
      </c>
      <c r="AC6348" t="b">
        <v>0</v>
      </c>
    </row>
    <row r="6349" spans="1:29" hidden="1" x14ac:dyDescent="0.25">
      <c r="A6349" t="s">
        <v>134</v>
      </c>
      <c r="B6349" t="s">
        <v>485</v>
      </c>
      <c r="C6349" t="s">
        <v>574</v>
      </c>
      <c r="D6349" s="28" t="s">
        <v>464</v>
      </c>
      <c r="E6349" t="s">
        <v>298</v>
      </c>
      <c r="F6349" t="s">
        <v>595</v>
      </c>
      <c r="G6349" t="str">
        <f t="shared" si="493"/>
        <v>SWHC046-01</v>
      </c>
      <c r="H6349" t="str">
        <f t="shared" si="489"/>
        <v>ExAnte2019</v>
      </c>
      <c r="I6349" t="str">
        <f t="shared" si="490"/>
        <v>IOU workpaper</v>
      </c>
      <c r="J6349" s="2">
        <f t="shared" si="491"/>
        <v>43775</v>
      </c>
      <c r="K6349" t="s">
        <v>203</v>
      </c>
      <c r="L6349">
        <f t="shared" si="492"/>
        <v>1</v>
      </c>
      <c r="O6349">
        <v>-200.32570000000001</v>
      </c>
      <c r="P6349">
        <v>0</v>
      </c>
      <c r="Q6349">
        <v>70.048000000000002</v>
      </c>
      <c r="R6349">
        <v>-332.63040000000001</v>
      </c>
      <c r="S6349">
        <v>0</v>
      </c>
      <c r="T6349">
        <v>71.382000000000005</v>
      </c>
      <c r="AA6349" t="s">
        <v>465</v>
      </c>
      <c r="AB6349" t="s">
        <v>46</v>
      </c>
      <c r="AC6349" t="b">
        <v>0</v>
      </c>
    </row>
    <row r="6350" spans="1:29" hidden="1" x14ac:dyDescent="0.25">
      <c r="A6350" t="s">
        <v>134</v>
      </c>
      <c r="B6350" t="s">
        <v>485</v>
      </c>
      <c r="C6350" t="s">
        <v>574</v>
      </c>
      <c r="D6350" s="28" t="s">
        <v>464</v>
      </c>
      <c r="E6350" t="s">
        <v>306</v>
      </c>
      <c r="F6350" t="s">
        <v>595</v>
      </c>
      <c r="G6350" t="str">
        <f t="shared" si="493"/>
        <v>SWHC046-01</v>
      </c>
      <c r="H6350" t="str">
        <f t="shared" si="489"/>
        <v>ExAnte2019</v>
      </c>
      <c r="I6350" t="str">
        <f t="shared" si="490"/>
        <v>IOU workpaper</v>
      </c>
      <c r="J6350" s="2">
        <f t="shared" si="491"/>
        <v>43775</v>
      </c>
      <c r="K6350" t="s">
        <v>203</v>
      </c>
      <c r="L6350">
        <f t="shared" si="492"/>
        <v>1</v>
      </c>
      <c r="O6350">
        <v>-239.7526</v>
      </c>
      <c r="P6350">
        <v>0</v>
      </c>
      <c r="Q6350">
        <v>76.279499999999999</v>
      </c>
      <c r="R6350">
        <v>-361.78489999999999</v>
      </c>
      <c r="S6350">
        <v>0</v>
      </c>
      <c r="T6350">
        <v>77.688100000000006</v>
      </c>
      <c r="AA6350" t="s">
        <v>465</v>
      </c>
      <c r="AB6350" t="s">
        <v>46</v>
      </c>
      <c r="AC6350" t="b">
        <v>0</v>
      </c>
    </row>
    <row r="6351" spans="1:29" hidden="1" x14ac:dyDescent="0.25">
      <c r="A6351" t="s">
        <v>134</v>
      </c>
      <c r="B6351" t="s">
        <v>485</v>
      </c>
      <c r="C6351" t="s">
        <v>574</v>
      </c>
      <c r="D6351" s="28" t="s">
        <v>464</v>
      </c>
      <c r="E6351" t="s">
        <v>314</v>
      </c>
      <c r="F6351" t="s">
        <v>595</v>
      </c>
      <c r="G6351" t="str">
        <f t="shared" si="493"/>
        <v>SWHC046-01</v>
      </c>
      <c r="H6351" t="str">
        <f t="shared" si="489"/>
        <v>ExAnte2019</v>
      </c>
      <c r="I6351" t="str">
        <f t="shared" si="490"/>
        <v>IOU workpaper</v>
      </c>
      <c r="J6351" s="2">
        <f t="shared" si="491"/>
        <v>43775</v>
      </c>
      <c r="K6351" t="s">
        <v>203</v>
      </c>
      <c r="L6351">
        <f t="shared" si="492"/>
        <v>1</v>
      </c>
      <c r="O6351">
        <v>-156.8613</v>
      </c>
      <c r="P6351">
        <v>0</v>
      </c>
      <c r="Q6351">
        <v>64.3416</v>
      </c>
      <c r="R6351">
        <v>-291.78579999999999</v>
      </c>
      <c r="S6351">
        <v>0</v>
      </c>
      <c r="T6351">
        <v>65.613299999999995</v>
      </c>
      <c r="AA6351" t="s">
        <v>465</v>
      </c>
      <c r="AB6351" t="s">
        <v>46</v>
      </c>
      <c r="AC6351" t="b">
        <v>0</v>
      </c>
    </row>
    <row r="6352" spans="1:29" hidden="1" x14ac:dyDescent="0.25">
      <c r="A6352" t="s">
        <v>134</v>
      </c>
      <c r="B6352" t="s">
        <v>485</v>
      </c>
      <c r="C6352" t="s">
        <v>574</v>
      </c>
      <c r="D6352" s="28" t="s">
        <v>464</v>
      </c>
      <c r="E6352" t="s">
        <v>322</v>
      </c>
      <c r="F6352" t="s">
        <v>595</v>
      </c>
      <c r="G6352" t="str">
        <f t="shared" si="493"/>
        <v>SWHC046-01</v>
      </c>
      <c r="H6352" t="str">
        <f t="shared" si="489"/>
        <v>ExAnte2019</v>
      </c>
      <c r="I6352" t="str">
        <f t="shared" si="490"/>
        <v>IOU workpaper</v>
      </c>
      <c r="J6352" s="2">
        <f t="shared" si="491"/>
        <v>43775</v>
      </c>
      <c r="K6352" t="s">
        <v>203</v>
      </c>
      <c r="L6352">
        <f t="shared" si="492"/>
        <v>1</v>
      </c>
      <c r="O6352">
        <v>-189.0745</v>
      </c>
      <c r="P6352">
        <v>0</v>
      </c>
      <c r="Q6352">
        <v>68.114199999999997</v>
      </c>
      <c r="R6352">
        <v>-321.7013</v>
      </c>
      <c r="S6352">
        <v>0</v>
      </c>
      <c r="T6352">
        <v>69.406999999999996</v>
      </c>
      <c r="AA6352" t="s">
        <v>465</v>
      </c>
      <c r="AB6352" t="s">
        <v>46</v>
      </c>
      <c r="AC6352" t="b">
        <v>0</v>
      </c>
    </row>
    <row r="6353" spans="1:29" hidden="1" x14ac:dyDescent="0.25">
      <c r="A6353" t="s">
        <v>134</v>
      </c>
      <c r="B6353" t="s">
        <v>485</v>
      </c>
      <c r="C6353" t="s">
        <v>574</v>
      </c>
      <c r="D6353" s="28" t="s">
        <v>464</v>
      </c>
      <c r="E6353" t="s">
        <v>330</v>
      </c>
      <c r="F6353" t="s">
        <v>595</v>
      </c>
      <c r="G6353" t="str">
        <f t="shared" si="493"/>
        <v>SWHC046-01</v>
      </c>
      <c r="H6353" t="str">
        <f t="shared" si="489"/>
        <v>ExAnte2019</v>
      </c>
      <c r="I6353" t="str">
        <f t="shared" si="490"/>
        <v>IOU workpaper</v>
      </c>
      <c r="J6353" s="2">
        <f t="shared" si="491"/>
        <v>43775</v>
      </c>
      <c r="K6353" t="s">
        <v>203</v>
      </c>
      <c r="L6353">
        <f t="shared" si="492"/>
        <v>1</v>
      </c>
      <c r="O6353">
        <v>204.5821</v>
      </c>
      <c r="P6353">
        <v>0</v>
      </c>
      <c r="Q6353">
        <v>12.037100000000001</v>
      </c>
      <c r="R6353">
        <v>29.310099999999998</v>
      </c>
      <c r="S6353">
        <v>0</v>
      </c>
      <c r="T6353">
        <v>12.5579</v>
      </c>
      <c r="AA6353" t="s">
        <v>465</v>
      </c>
      <c r="AB6353" t="s">
        <v>46</v>
      </c>
      <c r="AC6353" t="b">
        <v>0</v>
      </c>
    </row>
    <row r="6354" spans="1:29" hidden="1" x14ac:dyDescent="0.25">
      <c r="A6354" t="s">
        <v>134</v>
      </c>
      <c r="B6354" t="s">
        <v>485</v>
      </c>
      <c r="C6354" t="s">
        <v>574</v>
      </c>
      <c r="D6354" s="28" t="s">
        <v>464</v>
      </c>
      <c r="E6354" t="s">
        <v>338</v>
      </c>
      <c r="F6354" t="s">
        <v>595</v>
      </c>
      <c r="G6354" t="str">
        <f t="shared" si="493"/>
        <v>SWHC046-01</v>
      </c>
      <c r="H6354" t="str">
        <f t="shared" si="489"/>
        <v>ExAnte2019</v>
      </c>
      <c r="I6354" t="str">
        <f t="shared" si="490"/>
        <v>IOU workpaper</v>
      </c>
      <c r="J6354" s="2">
        <f t="shared" si="491"/>
        <v>43775</v>
      </c>
      <c r="K6354" t="s">
        <v>203</v>
      </c>
      <c r="L6354">
        <f t="shared" si="492"/>
        <v>1</v>
      </c>
      <c r="O6354">
        <v>-1129.3215</v>
      </c>
      <c r="P6354">
        <v>0</v>
      </c>
      <c r="Q6354">
        <v>187.20859999999999</v>
      </c>
      <c r="R6354">
        <v>-1226.9935</v>
      </c>
      <c r="S6354">
        <v>0</v>
      </c>
      <c r="T6354">
        <v>189.08349999999999</v>
      </c>
      <c r="AA6354" t="s">
        <v>465</v>
      </c>
      <c r="AB6354" t="s">
        <v>46</v>
      </c>
      <c r="AC6354" t="b">
        <v>0</v>
      </c>
    </row>
    <row r="6355" spans="1:29" hidden="1" x14ac:dyDescent="0.25">
      <c r="A6355" t="s">
        <v>134</v>
      </c>
      <c r="B6355" t="s">
        <v>485</v>
      </c>
      <c r="C6355" t="s">
        <v>43</v>
      </c>
      <c r="D6355" s="28" t="s">
        <v>464</v>
      </c>
      <c r="E6355" t="s">
        <v>202</v>
      </c>
      <c r="F6355" t="s">
        <v>595</v>
      </c>
      <c r="G6355" t="str">
        <f t="shared" si="493"/>
        <v>SWHC046-01</v>
      </c>
      <c r="H6355" t="str">
        <f t="shared" si="489"/>
        <v>ExAnte2019</v>
      </c>
      <c r="I6355" t="str">
        <f t="shared" si="490"/>
        <v>IOU workpaper</v>
      </c>
      <c r="J6355" s="2">
        <f t="shared" si="491"/>
        <v>43775</v>
      </c>
      <c r="K6355" t="s">
        <v>203</v>
      </c>
      <c r="L6355">
        <f t="shared" si="492"/>
        <v>1</v>
      </c>
      <c r="O6355">
        <v>-513.37070000000006</v>
      </c>
      <c r="P6355">
        <v>0</v>
      </c>
      <c r="Q6355">
        <v>111.22580000000001</v>
      </c>
      <c r="R6355">
        <v>-609.39980000000003</v>
      </c>
      <c r="S6355">
        <v>0</v>
      </c>
      <c r="T6355">
        <v>113.9213</v>
      </c>
      <c r="AA6355" t="s">
        <v>465</v>
      </c>
      <c r="AB6355" t="s">
        <v>46</v>
      </c>
      <c r="AC6355" t="b">
        <v>0</v>
      </c>
    </row>
    <row r="6356" spans="1:29" hidden="1" x14ac:dyDescent="0.25">
      <c r="A6356" t="s">
        <v>134</v>
      </c>
      <c r="B6356" t="s">
        <v>485</v>
      </c>
      <c r="C6356" t="s">
        <v>43</v>
      </c>
      <c r="D6356" s="28" t="s">
        <v>464</v>
      </c>
      <c r="E6356" t="s">
        <v>224</v>
      </c>
      <c r="F6356" t="s">
        <v>595</v>
      </c>
      <c r="G6356" t="str">
        <f t="shared" si="493"/>
        <v>SWHC046-01</v>
      </c>
      <c r="H6356" t="str">
        <f t="shared" si="489"/>
        <v>ExAnte2019</v>
      </c>
      <c r="I6356" t="str">
        <f t="shared" si="490"/>
        <v>IOU workpaper</v>
      </c>
      <c r="J6356" s="2">
        <f t="shared" si="491"/>
        <v>43775</v>
      </c>
      <c r="K6356" t="s">
        <v>203</v>
      </c>
      <c r="L6356">
        <f t="shared" si="492"/>
        <v>1</v>
      </c>
      <c r="O6356">
        <v>-187.79060000000001</v>
      </c>
      <c r="P6356">
        <v>0</v>
      </c>
      <c r="Q6356">
        <v>59.9681</v>
      </c>
      <c r="R6356">
        <v>-303.51049999999998</v>
      </c>
      <c r="S6356">
        <v>0</v>
      </c>
      <c r="T6356">
        <v>61.579799999999999</v>
      </c>
      <c r="AA6356" t="s">
        <v>465</v>
      </c>
      <c r="AB6356" t="s">
        <v>46</v>
      </c>
      <c r="AC6356" t="b">
        <v>0</v>
      </c>
    </row>
    <row r="6357" spans="1:29" hidden="1" x14ac:dyDescent="0.25">
      <c r="A6357" t="s">
        <v>134</v>
      </c>
      <c r="B6357" t="s">
        <v>485</v>
      </c>
      <c r="C6357" t="s">
        <v>43</v>
      </c>
      <c r="D6357" s="28" t="s">
        <v>464</v>
      </c>
      <c r="E6357" t="s">
        <v>232</v>
      </c>
      <c r="F6357" t="s">
        <v>595</v>
      </c>
      <c r="G6357" t="str">
        <f t="shared" si="493"/>
        <v>SWHC046-01</v>
      </c>
      <c r="H6357" t="str">
        <f t="shared" si="489"/>
        <v>ExAnte2019</v>
      </c>
      <c r="I6357" t="str">
        <f t="shared" si="490"/>
        <v>IOU workpaper</v>
      </c>
      <c r="J6357" s="2">
        <f t="shared" si="491"/>
        <v>43775</v>
      </c>
      <c r="K6357" t="s">
        <v>203</v>
      </c>
      <c r="L6357">
        <f t="shared" si="492"/>
        <v>1</v>
      </c>
      <c r="O6357">
        <v>-72.015299999999996</v>
      </c>
      <c r="P6357">
        <v>0</v>
      </c>
      <c r="Q6357">
        <v>40.8797</v>
      </c>
      <c r="R6357">
        <v>-167.77350000000001</v>
      </c>
      <c r="S6357">
        <v>0</v>
      </c>
      <c r="T6357">
        <v>42.235300000000002</v>
      </c>
      <c r="AA6357" t="s">
        <v>465</v>
      </c>
      <c r="AB6357" t="s">
        <v>46</v>
      </c>
      <c r="AC6357" t="b">
        <v>0</v>
      </c>
    </row>
    <row r="6358" spans="1:29" hidden="1" x14ac:dyDescent="0.25">
      <c r="A6358" t="s">
        <v>134</v>
      </c>
      <c r="B6358" t="s">
        <v>485</v>
      </c>
      <c r="C6358" t="s">
        <v>43</v>
      </c>
      <c r="D6358" s="28" t="s">
        <v>464</v>
      </c>
      <c r="E6358" t="s">
        <v>240</v>
      </c>
      <c r="F6358" t="s">
        <v>595</v>
      </c>
      <c r="G6358" t="str">
        <f t="shared" si="493"/>
        <v>SWHC046-01</v>
      </c>
      <c r="H6358" t="str">
        <f t="shared" si="489"/>
        <v>ExAnte2019</v>
      </c>
      <c r="I6358" t="str">
        <f t="shared" si="490"/>
        <v>IOU workpaper</v>
      </c>
      <c r="J6358" s="2">
        <f t="shared" si="491"/>
        <v>43775</v>
      </c>
      <c r="K6358" t="s">
        <v>203</v>
      </c>
      <c r="L6358">
        <f t="shared" si="492"/>
        <v>1</v>
      </c>
      <c r="O6358">
        <v>-40.742800000000003</v>
      </c>
      <c r="P6358">
        <v>0</v>
      </c>
      <c r="Q6358">
        <v>35.647100000000002</v>
      </c>
      <c r="R6358">
        <v>-151.5667</v>
      </c>
      <c r="S6358">
        <v>0</v>
      </c>
      <c r="T6358">
        <v>36.655799999999999</v>
      </c>
      <c r="AA6358" t="s">
        <v>465</v>
      </c>
      <c r="AB6358" t="s">
        <v>46</v>
      </c>
      <c r="AC6358" t="b">
        <v>0</v>
      </c>
    </row>
    <row r="6359" spans="1:29" hidden="1" x14ac:dyDescent="0.25">
      <c r="A6359" t="s">
        <v>134</v>
      </c>
      <c r="B6359" t="s">
        <v>485</v>
      </c>
      <c r="C6359" t="s">
        <v>43</v>
      </c>
      <c r="D6359" s="28" t="s">
        <v>464</v>
      </c>
      <c r="E6359" t="s">
        <v>248</v>
      </c>
      <c r="F6359" t="s">
        <v>595</v>
      </c>
      <c r="G6359" t="str">
        <f t="shared" si="493"/>
        <v>SWHC046-01</v>
      </c>
      <c r="H6359" t="str">
        <f t="shared" si="489"/>
        <v>ExAnte2019</v>
      </c>
      <c r="I6359" t="str">
        <f t="shared" si="490"/>
        <v>IOU workpaper</v>
      </c>
      <c r="J6359" s="2">
        <f t="shared" si="491"/>
        <v>43775</v>
      </c>
      <c r="K6359" t="s">
        <v>203</v>
      </c>
      <c r="L6359">
        <f t="shared" si="492"/>
        <v>1</v>
      </c>
      <c r="O6359">
        <v>-137.8794</v>
      </c>
      <c r="P6359">
        <v>0</v>
      </c>
      <c r="Q6359">
        <v>56.156199999999998</v>
      </c>
      <c r="R6359">
        <v>-249.6018</v>
      </c>
      <c r="S6359">
        <v>0</v>
      </c>
      <c r="T6359">
        <v>57.939599999999999</v>
      </c>
      <c r="AA6359" t="s">
        <v>465</v>
      </c>
      <c r="AB6359" t="s">
        <v>46</v>
      </c>
      <c r="AC6359" t="b">
        <v>0</v>
      </c>
    </row>
    <row r="6360" spans="1:29" x14ac:dyDescent="0.25">
      <c r="A6360" t="s">
        <v>134</v>
      </c>
      <c r="B6360" t="s">
        <v>485</v>
      </c>
      <c r="C6360" t="s">
        <v>43</v>
      </c>
      <c r="D6360" s="28" t="s">
        <v>464</v>
      </c>
      <c r="E6360" t="s">
        <v>256</v>
      </c>
      <c r="F6360" t="s">
        <v>595</v>
      </c>
      <c r="G6360" t="str">
        <f t="shared" si="493"/>
        <v>SWHC046-01</v>
      </c>
      <c r="H6360" t="str">
        <f t="shared" si="489"/>
        <v>ExAnte2019</v>
      </c>
      <c r="I6360" t="str">
        <f t="shared" si="490"/>
        <v>IOU workpaper</v>
      </c>
      <c r="J6360" s="2">
        <f t="shared" si="491"/>
        <v>43775</v>
      </c>
      <c r="K6360" t="s">
        <v>203</v>
      </c>
      <c r="L6360">
        <f t="shared" si="492"/>
        <v>1</v>
      </c>
      <c r="O6360">
        <v>84.548599999999993</v>
      </c>
      <c r="P6360">
        <v>0</v>
      </c>
      <c r="Q6360">
        <v>22.044699999999999</v>
      </c>
      <c r="R6360">
        <v>-38.854700000000001</v>
      </c>
      <c r="S6360">
        <v>0</v>
      </c>
      <c r="T6360">
        <v>22.913799999999998</v>
      </c>
      <c r="AA6360" t="s">
        <v>465</v>
      </c>
      <c r="AB6360" t="s">
        <v>46</v>
      </c>
      <c r="AC6360" t="b">
        <v>0</v>
      </c>
    </row>
    <row r="6361" spans="1:29" hidden="1" x14ac:dyDescent="0.25">
      <c r="A6361" t="s">
        <v>134</v>
      </c>
      <c r="B6361" t="s">
        <v>485</v>
      </c>
      <c r="C6361" t="s">
        <v>43</v>
      </c>
      <c r="D6361" s="28" t="s">
        <v>464</v>
      </c>
      <c r="E6361" t="s">
        <v>265</v>
      </c>
      <c r="F6361" t="s">
        <v>595</v>
      </c>
      <c r="G6361" t="str">
        <f t="shared" si="493"/>
        <v>SWHC046-01</v>
      </c>
      <c r="H6361" t="str">
        <f t="shared" si="489"/>
        <v>ExAnte2019</v>
      </c>
      <c r="I6361" t="str">
        <f t="shared" si="490"/>
        <v>IOU workpaper</v>
      </c>
      <c r="J6361" s="2">
        <f t="shared" si="491"/>
        <v>43775</v>
      </c>
      <c r="K6361" t="s">
        <v>203</v>
      </c>
      <c r="L6361">
        <f t="shared" si="492"/>
        <v>1</v>
      </c>
      <c r="O6361">
        <v>114.2979</v>
      </c>
      <c r="P6361">
        <v>0</v>
      </c>
      <c r="Q6361">
        <v>17.581199999999999</v>
      </c>
      <c r="R6361">
        <v>-8.1049000000000007</v>
      </c>
      <c r="S6361">
        <v>0</v>
      </c>
      <c r="T6361">
        <v>18.4116</v>
      </c>
      <c r="AA6361" t="s">
        <v>465</v>
      </c>
      <c r="AB6361" t="s">
        <v>46</v>
      </c>
      <c r="AC6361" t="b">
        <v>0</v>
      </c>
    </row>
    <row r="6362" spans="1:29" hidden="1" x14ac:dyDescent="0.25">
      <c r="A6362" t="s">
        <v>134</v>
      </c>
      <c r="B6362" t="s">
        <v>485</v>
      </c>
      <c r="C6362" t="s">
        <v>43</v>
      </c>
      <c r="D6362" s="28" t="s">
        <v>464</v>
      </c>
      <c r="E6362" t="s">
        <v>274</v>
      </c>
      <c r="F6362" t="s">
        <v>595</v>
      </c>
      <c r="G6362" t="str">
        <f t="shared" si="493"/>
        <v>SWHC046-01</v>
      </c>
      <c r="H6362" t="str">
        <f t="shared" si="489"/>
        <v>ExAnte2019</v>
      </c>
      <c r="I6362" t="str">
        <f t="shared" si="490"/>
        <v>IOU workpaper</v>
      </c>
      <c r="J6362" s="2">
        <f t="shared" si="491"/>
        <v>43775</v>
      </c>
      <c r="K6362" t="s">
        <v>203</v>
      </c>
      <c r="L6362">
        <f t="shared" si="492"/>
        <v>1</v>
      </c>
      <c r="O6362">
        <v>91.925799999999995</v>
      </c>
      <c r="P6362">
        <v>0</v>
      </c>
      <c r="Q6362">
        <v>21.354600000000001</v>
      </c>
      <c r="R6362">
        <v>-35.238500000000002</v>
      </c>
      <c r="S6362">
        <v>0</v>
      </c>
      <c r="T6362">
        <v>22.130099999999999</v>
      </c>
      <c r="AA6362" t="s">
        <v>465</v>
      </c>
      <c r="AB6362" t="s">
        <v>46</v>
      </c>
      <c r="AC6362" t="b">
        <v>0</v>
      </c>
    </row>
    <row r="6363" spans="1:29" hidden="1" x14ac:dyDescent="0.25">
      <c r="A6363" t="s">
        <v>134</v>
      </c>
      <c r="B6363" t="s">
        <v>485</v>
      </c>
      <c r="C6363" t="s">
        <v>43</v>
      </c>
      <c r="D6363" s="28" t="s">
        <v>464</v>
      </c>
      <c r="E6363" t="s">
        <v>282</v>
      </c>
      <c r="F6363" t="s">
        <v>595</v>
      </c>
      <c r="G6363" t="str">
        <f t="shared" si="493"/>
        <v>SWHC046-01</v>
      </c>
      <c r="H6363" t="str">
        <f t="shared" si="489"/>
        <v>ExAnte2019</v>
      </c>
      <c r="I6363" t="str">
        <f t="shared" si="490"/>
        <v>IOU workpaper</v>
      </c>
      <c r="J6363" s="2">
        <f t="shared" si="491"/>
        <v>43775</v>
      </c>
      <c r="K6363" t="s">
        <v>203</v>
      </c>
      <c r="L6363">
        <f t="shared" si="492"/>
        <v>1</v>
      </c>
      <c r="O6363">
        <v>95.032399999999996</v>
      </c>
      <c r="P6363">
        <v>0</v>
      </c>
      <c r="Q6363">
        <v>20.8932</v>
      </c>
      <c r="R6363">
        <v>-35.092700000000001</v>
      </c>
      <c r="S6363">
        <v>0</v>
      </c>
      <c r="T6363">
        <v>21.765000000000001</v>
      </c>
      <c r="AA6363" t="s">
        <v>465</v>
      </c>
      <c r="AB6363" t="s">
        <v>46</v>
      </c>
      <c r="AC6363" t="b">
        <v>0</v>
      </c>
    </row>
    <row r="6364" spans="1:29" hidden="1" x14ac:dyDescent="0.25">
      <c r="A6364" t="s">
        <v>134</v>
      </c>
      <c r="B6364" t="s">
        <v>485</v>
      </c>
      <c r="C6364" t="s">
        <v>43</v>
      </c>
      <c r="D6364" s="28" t="s">
        <v>464</v>
      </c>
      <c r="E6364" t="s">
        <v>290</v>
      </c>
      <c r="F6364" t="s">
        <v>595</v>
      </c>
      <c r="G6364" t="str">
        <f t="shared" si="493"/>
        <v>SWHC046-01</v>
      </c>
      <c r="H6364" t="str">
        <f t="shared" si="489"/>
        <v>ExAnte2019</v>
      </c>
      <c r="I6364" t="str">
        <f t="shared" si="490"/>
        <v>IOU workpaper</v>
      </c>
      <c r="J6364" s="2">
        <f t="shared" si="491"/>
        <v>43775</v>
      </c>
      <c r="K6364" t="s">
        <v>203</v>
      </c>
      <c r="L6364">
        <f t="shared" si="492"/>
        <v>1</v>
      </c>
      <c r="O6364">
        <v>46.136099999999999</v>
      </c>
      <c r="P6364">
        <v>0</v>
      </c>
      <c r="Q6364">
        <v>28.4438</v>
      </c>
      <c r="R6364">
        <v>-83.858900000000006</v>
      </c>
      <c r="S6364">
        <v>0</v>
      </c>
      <c r="T6364">
        <v>29.4802</v>
      </c>
      <c r="AA6364" t="s">
        <v>465</v>
      </c>
      <c r="AB6364" t="s">
        <v>46</v>
      </c>
      <c r="AC6364" t="b">
        <v>0</v>
      </c>
    </row>
    <row r="6365" spans="1:29" hidden="1" x14ac:dyDescent="0.25">
      <c r="A6365" t="s">
        <v>134</v>
      </c>
      <c r="B6365" t="s">
        <v>485</v>
      </c>
      <c r="C6365" t="s">
        <v>43</v>
      </c>
      <c r="D6365" s="28" t="s">
        <v>464</v>
      </c>
      <c r="E6365" t="s">
        <v>298</v>
      </c>
      <c r="F6365" t="s">
        <v>595</v>
      </c>
      <c r="G6365" t="str">
        <f t="shared" si="493"/>
        <v>SWHC046-01</v>
      </c>
      <c r="H6365" t="str">
        <f t="shared" si="489"/>
        <v>ExAnte2019</v>
      </c>
      <c r="I6365" t="str">
        <f t="shared" si="490"/>
        <v>IOU workpaper</v>
      </c>
      <c r="J6365" s="2">
        <f t="shared" si="491"/>
        <v>43775</v>
      </c>
      <c r="K6365" t="s">
        <v>203</v>
      </c>
      <c r="L6365">
        <f t="shared" si="492"/>
        <v>1</v>
      </c>
      <c r="O6365">
        <v>-90.494200000000006</v>
      </c>
      <c r="P6365">
        <v>0</v>
      </c>
      <c r="Q6365">
        <v>50.306800000000003</v>
      </c>
      <c r="R6365">
        <v>-226.6079</v>
      </c>
      <c r="S6365">
        <v>0</v>
      </c>
      <c r="T6365">
        <v>51.710500000000003</v>
      </c>
      <c r="AA6365" t="s">
        <v>465</v>
      </c>
      <c r="AB6365" t="s">
        <v>46</v>
      </c>
      <c r="AC6365" t="b">
        <v>0</v>
      </c>
    </row>
    <row r="6366" spans="1:29" hidden="1" x14ac:dyDescent="0.25">
      <c r="A6366" t="s">
        <v>134</v>
      </c>
      <c r="B6366" t="s">
        <v>485</v>
      </c>
      <c r="C6366" t="s">
        <v>43</v>
      </c>
      <c r="D6366" s="28" t="s">
        <v>464</v>
      </c>
      <c r="E6366" t="s">
        <v>306</v>
      </c>
      <c r="F6366" t="s">
        <v>595</v>
      </c>
      <c r="G6366" t="str">
        <f t="shared" si="493"/>
        <v>SWHC046-01</v>
      </c>
      <c r="H6366" t="str">
        <f t="shared" si="489"/>
        <v>ExAnte2019</v>
      </c>
      <c r="I6366" t="str">
        <f t="shared" si="490"/>
        <v>IOU workpaper</v>
      </c>
      <c r="J6366" s="2">
        <f t="shared" si="491"/>
        <v>43775</v>
      </c>
      <c r="K6366" t="s">
        <v>203</v>
      </c>
      <c r="L6366">
        <f t="shared" si="492"/>
        <v>1</v>
      </c>
      <c r="O6366">
        <v>-91.720799999999997</v>
      </c>
      <c r="P6366">
        <v>0</v>
      </c>
      <c r="Q6366">
        <v>47.531700000000001</v>
      </c>
      <c r="R6366">
        <v>-214.15790000000001</v>
      </c>
      <c r="S6366">
        <v>0</v>
      </c>
      <c r="T6366">
        <v>48.869599999999998</v>
      </c>
      <c r="AA6366" t="s">
        <v>465</v>
      </c>
      <c r="AB6366" t="s">
        <v>46</v>
      </c>
      <c r="AC6366" t="b">
        <v>0</v>
      </c>
    </row>
    <row r="6367" spans="1:29" hidden="1" x14ac:dyDescent="0.25">
      <c r="A6367" t="s">
        <v>134</v>
      </c>
      <c r="B6367" t="s">
        <v>485</v>
      </c>
      <c r="C6367" t="s">
        <v>43</v>
      </c>
      <c r="D6367" s="28" t="s">
        <v>464</v>
      </c>
      <c r="E6367" t="s">
        <v>314</v>
      </c>
      <c r="F6367" t="s">
        <v>595</v>
      </c>
      <c r="G6367" t="str">
        <f t="shared" si="493"/>
        <v>SWHC046-01</v>
      </c>
      <c r="H6367" t="str">
        <f t="shared" si="489"/>
        <v>ExAnte2019</v>
      </c>
      <c r="I6367" t="str">
        <f t="shared" si="490"/>
        <v>IOU workpaper</v>
      </c>
      <c r="J6367" s="2">
        <f t="shared" si="491"/>
        <v>43775</v>
      </c>
      <c r="K6367" t="s">
        <v>203</v>
      </c>
      <c r="L6367">
        <f t="shared" si="492"/>
        <v>1</v>
      </c>
      <c r="O6367">
        <v>-39.202500000000001</v>
      </c>
      <c r="P6367">
        <v>0</v>
      </c>
      <c r="Q6367">
        <v>42.833599999999997</v>
      </c>
      <c r="R6367">
        <v>-175.29519999999999</v>
      </c>
      <c r="S6367">
        <v>0</v>
      </c>
      <c r="T6367">
        <v>44.116500000000002</v>
      </c>
      <c r="AA6367" t="s">
        <v>465</v>
      </c>
      <c r="AB6367" t="s">
        <v>46</v>
      </c>
      <c r="AC6367" t="b">
        <v>0</v>
      </c>
    </row>
    <row r="6368" spans="1:29" hidden="1" x14ac:dyDescent="0.25">
      <c r="A6368" t="s">
        <v>134</v>
      </c>
      <c r="B6368" t="s">
        <v>485</v>
      </c>
      <c r="C6368" t="s">
        <v>43</v>
      </c>
      <c r="D6368" s="28" t="s">
        <v>464</v>
      </c>
      <c r="E6368" t="s">
        <v>322</v>
      </c>
      <c r="F6368" t="s">
        <v>595</v>
      </c>
      <c r="G6368" t="str">
        <f t="shared" si="493"/>
        <v>SWHC046-01</v>
      </c>
      <c r="H6368" t="str">
        <f t="shared" si="489"/>
        <v>ExAnte2019</v>
      </c>
      <c r="I6368" t="str">
        <f t="shared" si="490"/>
        <v>IOU workpaper</v>
      </c>
      <c r="J6368" s="2">
        <f t="shared" si="491"/>
        <v>43775</v>
      </c>
      <c r="K6368" t="s">
        <v>203</v>
      </c>
      <c r="L6368">
        <f t="shared" si="492"/>
        <v>1</v>
      </c>
      <c r="O6368">
        <v>-69.996399999999994</v>
      </c>
      <c r="P6368">
        <v>0</v>
      </c>
      <c r="Q6368">
        <v>46.254300000000001</v>
      </c>
      <c r="R6368">
        <v>-207.1464</v>
      </c>
      <c r="S6368">
        <v>0</v>
      </c>
      <c r="T6368">
        <v>47.523200000000003</v>
      </c>
      <c r="AA6368" t="s">
        <v>465</v>
      </c>
      <c r="AB6368" t="s">
        <v>46</v>
      </c>
      <c r="AC6368" t="b">
        <v>0</v>
      </c>
    </row>
    <row r="6369" spans="1:29" hidden="1" x14ac:dyDescent="0.25">
      <c r="A6369" t="s">
        <v>134</v>
      </c>
      <c r="B6369" t="s">
        <v>485</v>
      </c>
      <c r="C6369" t="s">
        <v>43</v>
      </c>
      <c r="D6369" s="28" t="s">
        <v>464</v>
      </c>
      <c r="E6369" t="s">
        <v>330</v>
      </c>
      <c r="F6369" t="s">
        <v>595</v>
      </c>
      <c r="G6369" t="str">
        <f t="shared" si="493"/>
        <v>SWHC046-01</v>
      </c>
      <c r="H6369" t="str">
        <f t="shared" si="489"/>
        <v>ExAnte2019</v>
      </c>
      <c r="I6369" t="str">
        <f t="shared" si="490"/>
        <v>IOU workpaper</v>
      </c>
      <c r="J6369" s="2">
        <f t="shared" si="491"/>
        <v>43775</v>
      </c>
      <c r="K6369" t="s">
        <v>203</v>
      </c>
      <c r="L6369">
        <f t="shared" si="492"/>
        <v>1</v>
      </c>
      <c r="O6369">
        <v>243.749</v>
      </c>
      <c r="P6369">
        <v>0</v>
      </c>
      <c r="Q6369">
        <v>7.5942999999999996</v>
      </c>
      <c r="R6369">
        <v>63.153199999999998</v>
      </c>
      <c r="S6369">
        <v>0</v>
      </c>
      <c r="T6369">
        <v>8.0599000000000007</v>
      </c>
      <c r="AA6369" t="s">
        <v>465</v>
      </c>
      <c r="AB6369" t="s">
        <v>46</v>
      </c>
      <c r="AC6369" t="b">
        <v>0</v>
      </c>
    </row>
    <row r="6370" spans="1:29" hidden="1" x14ac:dyDescent="0.25">
      <c r="A6370" t="s">
        <v>134</v>
      </c>
      <c r="B6370" t="s">
        <v>485</v>
      </c>
      <c r="C6370" t="s">
        <v>43</v>
      </c>
      <c r="D6370" s="28" t="s">
        <v>464</v>
      </c>
      <c r="E6370" t="s">
        <v>338</v>
      </c>
      <c r="F6370" t="s">
        <v>595</v>
      </c>
      <c r="G6370" t="str">
        <f t="shared" si="493"/>
        <v>SWHC046-01</v>
      </c>
      <c r="H6370" t="str">
        <f t="shared" si="489"/>
        <v>ExAnte2019</v>
      </c>
      <c r="I6370" t="str">
        <f t="shared" si="490"/>
        <v>IOU workpaper</v>
      </c>
      <c r="J6370" s="2">
        <f t="shared" si="491"/>
        <v>43775</v>
      </c>
      <c r="K6370" t="s">
        <v>203</v>
      </c>
      <c r="L6370">
        <f t="shared" si="492"/>
        <v>1</v>
      </c>
      <c r="O6370">
        <v>-796.80809999999997</v>
      </c>
      <c r="P6370">
        <v>0</v>
      </c>
      <c r="Q6370">
        <v>131.4648</v>
      </c>
      <c r="R6370">
        <v>-899.47159999999997</v>
      </c>
      <c r="S6370">
        <v>0</v>
      </c>
      <c r="T6370">
        <v>133.43610000000001</v>
      </c>
      <c r="AA6370" t="s">
        <v>465</v>
      </c>
      <c r="AB6370" t="s">
        <v>46</v>
      </c>
      <c r="AC6370" t="b">
        <v>0</v>
      </c>
    </row>
    <row r="6371" spans="1:29" hidden="1" x14ac:dyDescent="0.25">
      <c r="A6371" t="s">
        <v>134</v>
      </c>
      <c r="B6371" t="s">
        <v>485</v>
      </c>
      <c r="C6371" t="s">
        <v>575</v>
      </c>
      <c r="D6371" s="28" t="s">
        <v>464</v>
      </c>
      <c r="E6371" t="s">
        <v>202</v>
      </c>
      <c r="F6371" t="s">
        <v>595</v>
      </c>
      <c r="G6371" t="str">
        <f t="shared" si="493"/>
        <v>SWHC046-01</v>
      </c>
      <c r="H6371" t="str">
        <f t="shared" si="489"/>
        <v>ExAnte2019</v>
      </c>
      <c r="I6371" t="str">
        <f t="shared" si="490"/>
        <v>IOU workpaper</v>
      </c>
      <c r="J6371" s="2">
        <f t="shared" si="491"/>
        <v>43775</v>
      </c>
      <c r="K6371" t="s">
        <v>203</v>
      </c>
      <c r="L6371">
        <f t="shared" si="492"/>
        <v>1</v>
      </c>
      <c r="O6371">
        <v>-308.72699999999998</v>
      </c>
      <c r="P6371">
        <v>0</v>
      </c>
      <c r="Q6371">
        <v>70.169399999999996</v>
      </c>
      <c r="R6371">
        <v>-372.55059999999997</v>
      </c>
      <c r="S6371">
        <v>0</v>
      </c>
      <c r="T6371">
        <v>72.023700000000005</v>
      </c>
      <c r="AA6371" t="s">
        <v>465</v>
      </c>
      <c r="AB6371" t="s">
        <v>46</v>
      </c>
      <c r="AC6371" t="b">
        <v>0</v>
      </c>
    </row>
    <row r="6372" spans="1:29" hidden="1" x14ac:dyDescent="0.25">
      <c r="A6372" t="s">
        <v>134</v>
      </c>
      <c r="B6372" t="s">
        <v>485</v>
      </c>
      <c r="C6372" t="s">
        <v>575</v>
      </c>
      <c r="D6372" s="28" t="s">
        <v>464</v>
      </c>
      <c r="E6372" t="s">
        <v>224</v>
      </c>
      <c r="F6372" t="s">
        <v>595</v>
      </c>
      <c r="G6372" t="str">
        <f t="shared" si="493"/>
        <v>SWHC046-01</v>
      </c>
      <c r="H6372" t="str">
        <f t="shared" si="489"/>
        <v>ExAnte2019</v>
      </c>
      <c r="I6372" t="str">
        <f t="shared" si="490"/>
        <v>IOU workpaper</v>
      </c>
      <c r="J6372" s="2">
        <f t="shared" si="491"/>
        <v>43775</v>
      </c>
      <c r="K6372" t="s">
        <v>203</v>
      </c>
      <c r="L6372">
        <f t="shared" si="492"/>
        <v>1</v>
      </c>
      <c r="O6372">
        <v>-91.556100000000001</v>
      </c>
      <c r="P6372">
        <v>0</v>
      </c>
      <c r="Q6372">
        <v>39.540900000000001</v>
      </c>
      <c r="R6372">
        <v>-182.1396</v>
      </c>
      <c r="S6372">
        <v>0</v>
      </c>
      <c r="T6372">
        <v>40.557899999999997</v>
      </c>
      <c r="AA6372" t="s">
        <v>465</v>
      </c>
      <c r="AB6372" t="s">
        <v>46</v>
      </c>
      <c r="AC6372" t="b">
        <v>0</v>
      </c>
    </row>
    <row r="6373" spans="1:29" hidden="1" x14ac:dyDescent="0.25">
      <c r="A6373" t="s">
        <v>134</v>
      </c>
      <c r="B6373" t="s">
        <v>485</v>
      </c>
      <c r="C6373" t="s">
        <v>575</v>
      </c>
      <c r="D6373" s="28" t="s">
        <v>464</v>
      </c>
      <c r="E6373" t="s">
        <v>232</v>
      </c>
      <c r="F6373" t="s">
        <v>595</v>
      </c>
      <c r="G6373" t="str">
        <f t="shared" si="493"/>
        <v>SWHC046-01</v>
      </c>
      <c r="H6373" t="str">
        <f t="shared" si="489"/>
        <v>ExAnte2019</v>
      </c>
      <c r="I6373" t="str">
        <f t="shared" si="490"/>
        <v>IOU workpaper</v>
      </c>
      <c r="J6373" s="2">
        <f t="shared" si="491"/>
        <v>43775</v>
      </c>
      <c r="K6373" t="s">
        <v>203</v>
      </c>
      <c r="L6373">
        <f t="shared" si="492"/>
        <v>1</v>
      </c>
      <c r="O6373">
        <v>-43.045200000000001</v>
      </c>
      <c r="P6373">
        <v>0</v>
      </c>
      <c r="Q6373">
        <v>30.1938</v>
      </c>
      <c r="R6373">
        <v>-117.203</v>
      </c>
      <c r="S6373">
        <v>0</v>
      </c>
      <c r="T6373">
        <v>31.275200000000002</v>
      </c>
      <c r="AA6373" t="s">
        <v>465</v>
      </c>
      <c r="AB6373" t="s">
        <v>46</v>
      </c>
      <c r="AC6373" t="b">
        <v>0</v>
      </c>
    </row>
    <row r="6374" spans="1:29" hidden="1" x14ac:dyDescent="0.25">
      <c r="A6374" t="s">
        <v>134</v>
      </c>
      <c r="B6374" t="s">
        <v>485</v>
      </c>
      <c r="C6374" t="s">
        <v>575</v>
      </c>
      <c r="D6374" s="28" t="s">
        <v>464</v>
      </c>
      <c r="E6374" t="s">
        <v>240</v>
      </c>
      <c r="F6374" t="s">
        <v>595</v>
      </c>
      <c r="G6374" t="str">
        <f t="shared" si="493"/>
        <v>SWHC046-01</v>
      </c>
      <c r="H6374" t="str">
        <f t="shared" si="489"/>
        <v>ExAnte2019</v>
      </c>
      <c r="I6374" t="str">
        <f t="shared" si="490"/>
        <v>IOU workpaper</v>
      </c>
      <c r="J6374" s="2">
        <f t="shared" si="491"/>
        <v>43775</v>
      </c>
      <c r="K6374" t="s">
        <v>203</v>
      </c>
      <c r="L6374">
        <f t="shared" si="492"/>
        <v>1</v>
      </c>
      <c r="O6374">
        <v>-12.1532</v>
      </c>
      <c r="P6374">
        <v>0</v>
      </c>
      <c r="Q6374">
        <v>27.224900000000002</v>
      </c>
      <c r="R6374">
        <v>-104.3505</v>
      </c>
      <c r="S6374">
        <v>0</v>
      </c>
      <c r="T6374">
        <v>28.043199999999999</v>
      </c>
      <c r="AA6374" t="s">
        <v>465</v>
      </c>
      <c r="AB6374" t="s">
        <v>46</v>
      </c>
      <c r="AC6374" t="b">
        <v>0</v>
      </c>
    </row>
    <row r="6375" spans="1:29" hidden="1" x14ac:dyDescent="0.25">
      <c r="A6375" t="s">
        <v>134</v>
      </c>
      <c r="B6375" t="s">
        <v>485</v>
      </c>
      <c r="C6375" t="s">
        <v>575</v>
      </c>
      <c r="D6375" s="28" t="s">
        <v>464</v>
      </c>
      <c r="E6375" t="s">
        <v>248</v>
      </c>
      <c r="F6375" t="s">
        <v>595</v>
      </c>
      <c r="G6375" t="str">
        <f t="shared" si="493"/>
        <v>SWHC046-01</v>
      </c>
      <c r="H6375" t="str">
        <f t="shared" si="489"/>
        <v>ExAnte2019</v>
      </c>
      <c r="I6375" t="str">
        <f t="shared" si="490"/>
        <v>IOU workpaper</v>
      </c>
      <c r="J6375" s="2">
        <f t="shared" si="491"/>
        <v>43775</v>
      </c>
      <c r="K6375" t="s">
        <v>203</v>
      </c>
      <c r="L6375">
        <f t="shared" si="492"/>
        <v>1</v>
      </c>
      <c r="O6375">
        <v>-50.7973</v>
      </c>
      <c r="P6375">
        <v>0</v>
      </c>
      <c r="Q6375">
        <v>30.189900000000002</v>
      </c>
      <c r="R6375">
        <v>-125.5181</v>
      </c>
      <c r="S6375">
        <v>0</v>
      </c>
      <c r="T6375">
        <v>31.214600000000001</v>
      </c>
      <c r="AA6375" t="s">
        <v>465</v>
      </c>
      <c r="AB6375" t="s">
        <v>46</v>
      </c>
      <c r="AC6375" t="b">
        <v>0</v>
      </c>
    </row>
    <row r="6376" spans="1:29" hidden="1" x14ac:dyDescent="0.25">
      <c r="A6376" t="s">
        <v>134</v>
      </c>
      <c r="B6376" t="s">
        <v>485</v>
      </c>
      <c r="C6376" t="s">
        <v>575</v>
      </c>
      <c r="D6376" s="28" t="s">
        <v>464</v>
      </c>
      <c r="E6376" t="s">
        <v>256</v>
      </c>
      <c r="F6376" t="s">
        <v>595</v>
      </c>
      <c r="G6376" t="str">
        <f t="shared" si="493"/>
        <v>SWHC046-01</v>
      </c>
      <c r="H6376" t="str">
        <f t="shared" si="489"/>
        <v>ExAnte2019</v>
      </c>
      <c r="I6376" t="str">
        <f t="shared" si="490"/>
        <v>IOU workpaper</v>
      </c>
      <c r="J6376" s="2">
        <f t="shared" si="491"/>
        <v>43775</v>
      </c>
      <c r="K6376" t="s">
        <v>203</v>
      </c>
      <c r="L6376">
        <f t="shared" si="492"/>
        <v>1</v>
      </c>
      <c r="O6376">
        <v>103.898</v>
      </c>
      <c r="P6376">
        <v>0</v>
      </c>
      <c r="Q6376">
        <v>9.8908000000000005</v>
      </c>
      <c r="R6376">
        <v>10.8125</v>
      </c>
      <c r="S6376">
        <v>0</v>
      </c>
      <c r="T6376">
        <v>10.353</v>
      </c>
      <c r="AA6376" t="s">
        <v>465</v>
      </c>
      <c r="AB6376" t="s">
        <v>46</v>
      </c>
      <c r="AC6376" t="b">
        <v>0</v>
      </c>
    </row>
    <row r="6377" spans="1:29" hidden="1" x14ac:dyDescent="0.25">
      <c r="A6377" t="s">
        <v>134</v>
      </c>
      <c r="B6377" t="s">
        <v>485</v>
      </c>
      <c r="C6377" t="s">
        <v>575</v>
      </c>
      <c r="D6377" s="28" t="s">
        <v>464</v>
      </c>
      <c r="E6377" t="s">
        <v>265</v>
      </c>
      <c r="F6377" t="s">
        <v>595</v>
      </c>
      <c r="G6377" t="str">
        <f t="shared" si="493"/>
        <v>SWHC046-01</v>
      </c>
      <c r="H6377" t="str">
        <f t="shared" si="489"/>
        <v>ExAnte2019</v>
      </c>
      <c r="I6377" t="str">
        <f t="shared" si="490"/>
        <v>IOU workpaper</v>
      </c>
      <c r="J6377" s="2">
        <f t="shared" si="491"/>
        <v>43775</v>
      </c>
      <c r="K6377" t="s">
        <v>203</v>
      </c>
      <c r="L6377">
        <f t="shared" si="492"/>
        <v>1</v>
      </c>
      <c r="O6377">
        <v>119.0981</v>
      </c>
      <c r="P6377">
        <v>0</v>
      </c>
      <c r="Q6377">
        <v>5.8244999999999996</v>
      </c>
      <c r="R6377">
        <v>31.8155</v>
      </c>
      <c r="S6377">
        <v>0</v>
      </c>
      <c r="T6377">
        <v>6.1658999999999997</v>
      </c>
      <c r="AA6377" t="s">
        <v>465</v>
      </c>
      <c r="AB6377" t="s">
        <v>46</v>
      </c>
      <c r="AC6377" t="b">
        <v>0</v>
      </c>
    </row>
    <row r="6378" spans="1:29" hidden="1" x14ac:dyDescent="0.25">
      <c r="A6378" t="s">
        <v>134</v>
      </c>
      <c r="B6378" t="s">
        <v>485</v>
      </c>
      <c r="C6378" t="s">
        <v>575</v>
      </c>
      <c r="D6378" s="28" t="s">
        <v>464</v>
      </c>
      <c r="E6378" t="s">
        <v>274</v>
      </c>
      <c r="F6378" t="s">
        <v>595</v>
      </c>
      <c r="G6378" t="str">
        <f t="shared" si="493"/>
        <v>SWHC046-01</v>
      </c>
      <c r="H6378" t="str">
        <f t="shared" si="489"/>
        <v>ExAnte2019</v>
      </c>
      <c r="I6378" t="str">
        <f t="shared" si="490"/>
        <v>IOU workpaper</v>
      </c>
      <c r="J6378" s="2">
        <f t="shared" si="491"/>
        <v>43775</v>
      </c>
      <c r="K6378" t="s">
        <v>203</v>
      </c>
      <c r="L6378">
        <f t="shared" si="492"/>
        <v>1</v>
      </c>
      <c r="O6378">
        <v>121.4931</v>
      </c>
      <c r="P6378">
        <v>0</v>
      </c>
      <c r="Q6378">
        <v>9.1182999999999996</v>
      </c>
      <c r="R6378">
        <v>17.9129</v>
      </c>
      <c r="S6378">
        <v>0</v>
      </c>
      <c r="T6378">
        <v>9.5343</v>
      </c>
      <c r="AA6378" t="s">
        <v>465</v>
      </c>
      <c r="AB6378" t="s">
        <v>46</v>
      </c>
      <c r="AC6378" t="b">
        <v>0</v>
      </c>
    </row>
    <row r="6379" spans="1:29" hidden="1" x14ac:dyDescent="0.25">
      <c r="A6379" t="s">
        <v>134</v>
      </c>
      <c r="B6379" t="s">
        <v>485</v>
      </c>
      <c r="C6379" t="s">
        <v>575</v>
      </c>
      <c r="D6379" s="28" t="s">
        <v>464</v>
      </c>
      <c r="E6379" t="s">
        <v>282</v>
      </c>
      <c r="F6379" t="s">
        <v>595</v>
      </c>
      <c r="G6379" t="str">
        <f t="shared" si="493"/>
        <v>SWHC046-01</v>
      </c>
      <c r="H6379" t="str">
        <f t="shared" si="489"/>
        <v>ExAnte2019</v>
      </c>
      <c r="I6379" t="str">
        <f t="shared" si="490"/>
        <v>IOU workpaper</v>
      </c>
      <c r="J6379" s="2">
        <f t="shared" si="491"/>
        <v>43775</v>
      </c>
      <c r="K6379" t="s">
        <v>203</v>
      </c>
      <c r="L6379">
        <f t="shared" si="492"/>
        <v>1</v>
      </c>
      <c r="O6379">
        <v>105.05</v>
      </c>
      <c r="P6379">
        <v>0</v>
      </c>
      <c r="Q6379">
        <v>10.905799999999999</v>
      </c>
      <c r="R6379">
        <v>2.4333999999999998</v>
      </c>
      <c r="S6379">
        <v>0</v>
      </c>
      <c r="T6379">
        <v>11.4252</v>
      </c>
      <c r="AA6379" t="s">
        <v>465</v>
      </c>
      <c r="AB6379" t="s">
        <v>46</v>
      </c>
      <c r="AC6379" t="b">
        <v>0</v>
      </c>
    </row>
    <row r="6380" spans="1:29" hidden="1" x14ac:dyDescent="0.25">
      <c r="A6380" t="s">
        <v>134</v>
      </c>
      <c r="B6380" t="s">
        <v>485</v>
      </c>
      <c r="C6380" t="s">
        <v>575</v>
      </c>
      <c r="D6380" s="28" t="s">
        <v>464</v>
      </c>
      <c r="E6380" t="s">
        <v>290</v>
      </c>
      <c r="F6380" t="s">
        <v>595</v>
      </c>
      <c r="G6380" t="str">
        <f t="shared" si="493"/>
        <v>SWHC046-01</v>
      </c>
      <c r="H6380" t="str">
        <f t="shared" si="489"/>
        <v>ExAnte2019</v>
      </c>
      <c r="I6380" t="str">
        <f t="shared" si="490"/>
        <v>IOU workpaper</v>
      </c>
      <c r="J6380" s="2">
        <f t="shared" si="491"/>
        <v>43775</v>
      </c>
      <c r="K6380" t="s">
        <v>203</v>
      </c>
      <c r="L6380">
        <f t="shared" si="492"/>
        <v>1</v>
      </c>
      <c r="O6380">
        <v>105.49850000000001</v>
      </c>
      <c r="P6380">
        <v>0</v>
      </c>
      <c r="Q6380">
        <v>12.329599999999999</v>
      </c>
      <c r="R6380">
        <v>-3.1539999999999999</v>
      </c>
      <c r="S6380">
        <v>0</v>
      </c>
      <c r="T6380">
        <v>12.843500000000001</v>
      </c>
      <c r="AA6380" t="s">
        <v>465</v>
      </c>
      <c r="AB6380" t="s">
        <v>46</v>
      </c>
      <c r="AC6380" t="b">
        <v>0</v>
      </c>
    </row>
    <row r="6381" spans="1:29" hidden="1" x14ac:dyDescent="0.25">
      <c r="A6381" t="s">
        <v>134</v>
      </c>
      <c r="B6381" t="s">
        <v>485</v>
      </c>
      <c r="C6381" t="s">
        <v>575</v>
      </c>
      <c r="D6381" s="28" t="s">
        <v>464</v>
      </c>
      <c r="E6381" t="s">
        <v>298</v>
      </c>
      <c r="F6381" t="s">
        <v>595</v>
      </c>
      <c r="G6381" t="str">
        <f t="shared" si="493"/>
        <v>SWHC046-01</v>
      </c>
      <c r="H6381" t="str">
        <f t="shared" si="489"/>
        <v>ExAnte2019</v>
      </c>
      <c r="I6381" t="str">
        <f t="shared" si="490"/>
        <v>IOU workpaper</v>
      </c>
      <c r="J6381" s="2">
        <f t="shared" si="491"/>
        <v>43775</v>
      </c>
      <c r="K6381" t="s">
        <v>203</v>
      </c>
      <c r="L6381">
        <f t="shared" si="492"/>
        <v>1</v>
      </c>
      <c r="O6381">
        <v>-14.1471</v>
      </c>
      <c r="P6381">
        <v>0</v>
      </c>
      <c r="Q6381">
        <v>32.420900000000003</v>
      </c>
      <c r="R6381">
        <v>-125.9639</v>
      </c>
      <c r="S6381">
        <v>0</v>
      </c>
      <c r="T6381">
        <v>33.307200000000002</v>
      </c>
      <c r="AA6381" t="s">
        <v>465</v>
      </c>
      <c r="AB6381" t="s">
        <v>46</v>
      </c>
      <c r="AC6381" t="b">
        <v>0</v>
      </c>
    </row>
    <row r="6382" spans="1:29" hidden="1" x14ac:dyDescent="0.25">
      <c r="A6382" t="s">
        <v>134</v>
      </c>
      <c r="B6382" t="s">
        <v>485</v>
      </c>
      <c r="C6382" t="s">
        <v>575</v>
      </c>
      <c r="D6382" s="28" t="s">
        <v>464</v>
      </c>
      <c r="E6382" t="s">
        <v>306</v>
      </c>
      <c r="F6382" t="s">
        <v>595</v>
      </c>
      <c r="G6382" t="str">
        <f t="shared" si="493"/>
        <v>SWHC046-01</v>
      </c>
      <c r="H6382" t="str">
        <f t="shared" si="489"/>
        <v>ExAnte2019</v>
      </c>
      <c r="I6382" t="str">
        <f t="shared" si="490"/>
        <v>IOU workpaper</v>
      </c>
      <c r="J6382" s="2">
        <f t="shared" si="491"/>
        <v>43775</v>
      </c>
      <c r="K6382" t="s">
        <v>203</v>
      </c>
      <c r="L6382">
        <f t="shared" si="492"/>
        <v>1</v>
      </c>
      <c r="O6382">
        <v>-35.681699999999999</v>
      </c>
      <c r="P6382">
        <v>0</v>
      </c>
      <c r="Q6382">
        <v>33.960900000000002</v>
      </c>
      <c r="R6382">
        <v>-137.68549999999999</v>
      </c>
      <c r="S6382">
        <v>0</v>
      </c>
      <c r="T6382">
        <v>34.862400000000001</v>
      </c>
      <c r="AA6382" t="s">
        <v>465</v>
      </c>
      <c r="AB6382" t="s">
        <v>46</v>
      </c>
      <c r="AC6382" t="b">
        <v>0</v>
      </c>
    </row>
    <row r="6383" spans="1:29" hidden="1" x14ac:dyDescent="0.25">
      <c r="A6383" t="s">
        <v>134</v>
      </c>
      <c r="B6383" t="s">
        <v>485</v>
      </c>
      <c r="C6383" t="s">
        <v>575</v>
      </c>
      <c r="D6383" s="28" t="s">
        <v>464</v>
      </c>
      <c r="E6383" t="s">
        <v>314</v>
      </c>
      <c r="F6383" t="s">
        <v>595</v>
      </c>
      <c r="G6383" t="str">
        <f t="shared" si="493"/>
        <v>SWHC046-01</v>
      </c>
      <c r="H6383" t="str">
        <f t="shared" si="489"/>
        <v>ExAnte2019</v>
      </c>
      <c r="I6383" t="str">
        <f t="shared" si="490"/>
        <v>IOU workpaper</v>
      </c>
      <c r="J6383" s="2">
        <f t="shared" si="491"/>
        <v>43775</v>
      </c>
      <c r="K6383" t="s">
        <v>203</v>
      </c>
      <c r="L6383">
        <f t="shared" si="492"/>
        <v>1</v>
      </c>
      <c r="O6383">
        <v>16.3706</v>
      </c>
      <c r="P6383">
        <v>0</v>
      </c>
      <c r="Q6383">
        <v>28.2529</v>
      </c>
      <c r="R6383">
        <v>-97.861400000000003</v>
      </c>
      <c r="S6383">
        <v>0</v>
      </c>
      <c r="T6383">
        <v>29.051200000000001</v>
      </c>
      <c r="AA6383" t="s">
        <v>465</v>
      </c>
      <c r="AB6383" t="s">
        <v>46</v>
      </c>
      <c r="AC6383" t="b">
        <v>0</v>
      </c>
    </row>
    <row r="6384" spans="1:29" hidden="1" x14ac:dyDescent="0.25">
      <c r="A6384" t="s">
        <v>134</v>
      </c>
      <c r="B6384" t="s">
        <v>485</v>
      </c>
      <c r="C6384" t="s">
        <v>575</v>
      </c>
      <c r="D6384" s="28" t="s">
        <v>464</v>
      </c>
      <c r="E6384" t="s">
        <v>322</v>
      </c>
      <c r="F6384" t="s">
        <v>595</v>
      </c>
      <c r="G6384" t="str">
        <f t="shared" si="493"/>
        <v>SWHC046-01</v>
      </c>
      <c r="H6384" t="str">
        <f t="shared" si="489"/>
        <v>ExAnte2019</v>
      </c>
      <c r="I6384" t="str">
        <f t="shared" si="490"/>
        <v>IOU workpaper</v>
      </c>
      <c r="J6384" s="2">
        <f t="shared" si="491"/>
        <v>43775</v>
      </c>
      <c r="K6384" t="s">
        <v>203</v>
      </c>
      <c r="L6384">
        <f t="shared" si="492"/>
        <v>1</v>
      </c>
      <c r="O6384">
        <v>-6.3712999999999997</v>
      </c>
      <c r="P6384">
        <v>0</v>
      </c>
      <c r="Q6384">
        <v>29.822700000000001</v>
      </c>
      <c r="R6384">
        <v>-118.3365</v>
      </c>
      <c r="S6384">
        <v>0</v>
      </c>
      <c r="T6384">
        <v>30.651800000000001</v>
      </c>
      <c r="AA6384" t="s">
        <v>465</v>
      </c>
      <c r="AB6384" t="s">
        <v>46</v>
      </c>
      <c r="AC6384" t="b">
        <v>0</v>
      </c>
    </row>
    <row r="6385" spans="1:29" hidden="1" x14ac:dyDescent="0.25">
      <c r="A6385" t="s">
        <v>134</v>
      </c>
      <c r="B6385" t="s">
        <v>485</v>
      </c>
      <c r="C6385" t="s">
        <v>575</v>
      </c>
      <c r="D6385" s="28" t="s">
        <v>464</v>
      </c>
      <c r="E6385" t="s">
        <v>330</v>
      </c>
      <c r="F6385" t="s">
        <v>595</v>
      </c>
      <c r="G6385" t="str">
        <f t="shared" si="493"/>
        <v>SWHC046-01</v>
      </c>
      <c r="H6385" t="str">
        <f t="shared" si="489"/>
        <v>ExAnte2019</v>
      </c>
      <c r="I6385" t="str">
        <f t="shared" si="490"/>
        <v>IOU workpaper</v>
      </c>
      <c r="J6385" s="2">
        <f t="shared" si="491"/>
        <v>43775</v>
      </c>
      <c r="K6385" t="s">
        <v>203</v>
      </c>
      <c r="L6385">
        <f t="shared" si="492"/>
        <v>1</v>
      </c>
      <c r="O6385">
        <v>213.0377</v>
      </c>
      <c r="P6385">
        <v>0</v>
      </c>
      <c r="Q6385">
        <v>3.0569999999999999</v>
      </c>
      <c r="R6385">
        <v>65.817300000000003</v>
      </c>
      <c r="S6385">
        <v>0</v>
      </c>
      <c r="T6385">
        <v>3.2829999999999999</v>
      </c>
      <c r="AA6385" t="s">
        <v>465</v>
      </c>
      <c r="AB6385" t="s">
        <v>46</v>
      </c>
      <c r="AC6385" t="b">
        <v>0</v>
      </c>
    </row>
    <row r="6386" spans="1:29" hidden="1" x14ac:dyDescent="0.25">
      <c r="A6386" t="s">
        <v>134</v>
      </c>
      <c r="B6386" t="s">
        <v>485</v>
      </c>
      <c r="C6386" t="s">
        <v>575</v>
      </c>
      <c r="D6386" s="28" t="s">
        <v>464</v>
      </c>
      <c r="E6386" t="s">
        <v>338</v>
      </c>
      <c r="F6386" t="s">
        <v>595</v>
      </c>
      <c r="G6386" t="str">
        <f t="shared" si="493"/>
        <v>SWHC046-01</v>
      </c>
      <c r="H6386" t="str">
        <f t="shared" si="489"/>
        <v>ExAnte2019</v>
      </c>
      <c r="I6386" t="str">
        <f t="shared" si="490"/>
        <v>IOU workpaper</v>
      </c>
      <c r="J6386" s="2">
        <f t="shared" si="491"/>
        <v>43775</v>
      </c>
      <c r="K6386" t="s">
        <v>203</v>
      </c>
      <c r="L6386">
        <f t="shared" si="492"/>
        <v>1</v>
      </c>
      <c r="O6386">
        <v>-524.16610000000003</v>
      </c>
      <c r="P6386">
        <v>0</v>
      </c>
      <c r="Q6386">
        <v>89.274500000000003</v>
      </c>
      <c r="R6386">
        <v>-606.08090000000004</v>
      </c>
      <c r="S6386">
        <v>0</v>
      </c>
      <c r="T6386">
        <v>90.68</v>
      </c>
      <c r="AA6386" t="s">
        <v>465</v>
      </c>
      <c r="AB6386" t="s">
        <v>46</v>
      </c>
      <c r="AC6386" t="b">
        <v>0</v>
      </c>
    </row>
    <row r="6387" spans="1:29" hidden="1" x14ac:dyDescent="0.25">
      <c r="A6387" t="s">
        <v>134</v>
      </c>
      <c r="B6387" t="s">
        <v>485</v>
      </c>
      <c r="C6387" t="s">
        <v>576</v>
      </c>
      <c r="D6387" s="28" t="s">
        <v>464</v>
      </c>
      <c r="E6387" t="s">
        <v>202</v>
      </c>
      <c r="F6387" t="s">
        <v>595</v>
      </c>
      <c r="G6387" t="str">
        <f t="shared" si="493"/>
        <v>SWHC046-01</v>
      </c>
      <c r="H6387" t="str">
        <f t="shared" si="489"/>
        <v>ExAnte2019</v>
      </c>
      <c r="I6387" t="str">
        <f t="shared" si="490"/>
        <v>IOU workpaper</v>
      </c>
      <c r="J6387" s="2">
        <f t="shared" si="491"/>
        <v>43775</v>
      </c>
      <c r="K6387" t="s">
        <v>203</v>
      </c>
      <c r="L6387">
        <f t="shared" si="492"/>
        <v>1</v>
      </c>
      <c r="O6387">
        <v>-458.75580000000002</v>
      </c>
      <c r="P6387">
        <v>0</v>
      </c>
      <c r="Q6387">
        <v>89.172499999999999</v>
      </c>
      <c r="R6387">
        <v>-500.09879999999998</v>
      </c>
      <c r="S6387">
        <v>0</v>
      </c>
      <c r="T6387">
        <v>90.607500000000002</v>
      </c>
      <c r="AA6387" t="s">
        <v>465</v>
      </c>
      <c r="AB6387" t="s">
        <v>46</v>
      </c>
      <c r="AC6387" t="b">
        <v>0</v>
      </c>
    </row>
    <row r="6388" spans="1:29" hidden="1" x14ac:dyDescent="0.25">
      <c r="A6388" t="s">
        <v>134</v>
      </c>
      <c r="B6388" t="s">
        <v>485</v>
      </c>
      <c r="C6388" t="s">
        <v>576</v>
      </c>
      <c r="D6388" s="28" t="s">
        <v>464</v>
      </c>
      <c r="E6388" t="s">
        <v>224</v>
      </c>
      <c r="F6388" t="s">
        <v>595</v>
      </c>
      <c r="G6388" t="str">
        <f t="shared" si="493"/>
        <v>SWHC046-01</v>
      </c>
      <c r="H6388" t="str">
        <f t="shared" si="489"/>
        <v>ExAnte2019</v>
      </c>
      <c r="I6388" t="str">
        <f t="shared" si="490"/>
        <v>IOU workpaper</v>
      </c>
      <c r="J6388" s="2">
        <f t="shared" si="491"/>
        <v>43775</v>
      </c>
      <c r="K6388" t="s">
        <v>203</v>
      </c>
      <c r="L6388">
        <f t="shared" si="492"/>
        <v>1</v>
      </c>
      <c r="O6388">
        <v>-222.05109999999999</v>
      </c>
      <c r="P6388">
        <v>0</v>
      </c>
      <c r="Q6388">
        <v>49.709499999999998</v>
      </c>
      <c r="R6388">
        <v>-279.44779999999997</v>
      </c>
      <c r="S6388">
        <v>0</v>
      </c>
      <c r="T6388">
        <v>50.571100000000001</v>
      </c>
      <c r="AA6388" t="s">
        <v>465</v>
      </c>
      <c r="AB6388" t="s">
        <v>46</v>
      </c>
      <c r="AC6388" t="b">
        <v>0</v>
      </c>
    </row>
    <row r="6389" spans="1:29" hidden="1" x14ac:dyDescent="0.25">
      <c r="A6389" t="s">
        <v>134</v>
      </c>
      <c r="B6389" t="s">
        <v>485</v>
      </c>
      <c r="C6389" t="s">
        <v>576</v>
      </c>
      <c r="D6389" s="28" t="s">
        <v>464</v>
      </c>
      <c r="E6389" t="s">
        <v>232</v>
      </c>
      <c r="F6389" t="s">
        <v>595</v>
      </c>
      <c r="G6389" t="str">
        <f t="shared" si="493"/>
        <v>SWHC046-01</v>
      </c>
      <c r="H6389" t="str">
        <f t="shared" si="489"/>
        <v>ExAnte2019</v>
      </c>
      <c r="I6389" t="str">
        <f t="shared" si="490"/>
        <v>IOU workpaper</v>
      </c>
      <c r="J6389" s="2">
        <f t="shared" si="491"/>
        <v>43775</v>
      </c>
      <c r="K6389" t="s">
        <v>203</v>
      </c>
      <c r="L6389">
        <f t="shared" si="492"/>
        <v>1</v>
      </c>
      <c r="O6389">
        <v>-159.8004</v>
      </c>
      <c r="P6389">
        <v>0</v>
      </c>
      <c r="Q6389">
        <v>43.323300000000003</v>
      </c>
      <c r="R6389">
        <v>-207.82220000000001</v>
      </c>
      <c r="S6389">
        <v>0</v>
      </c>
      <c r="T6389">
        <v>44.286099999999998</v>
      </c>
      <c r="AA6389" t="s">
        <v>465</v>
      </c>
      <c r="AB6389" t="s">
        <v>46</v>
      </c>
      <c r="AC6389" t="b">
        <v>0</v>
      </c>
    </row>
    <row r="6390" spans="1:29" hidden="1" x14ac:dyDescent="0.25">
      <c r="A6390" t="s">
        <v>134</v>
      </c>
      <c r="B6390" t="s">
        <v>485</v>
      </c>
      <c r="C6390" t="s">
        <v>576</v>
      </c>
      <c r="D6390" s="28" t="s">
        <v>464</v>
      </c>
      <c r="E6390" t="s">
        <v>240</v>
      </c>
      <c r="F6390" t="s">
        <v>595</v>
      </c>
      <c r="G6390" t="str">
        <f t="shared" si="493"/>
        <v>SWHC046-01</v>
      </c>
      <c r="H6390" t="str">
        <f t="shared" si="489"/>
        <v>ExAnte2019</v>
      </c>
      <c r="I6390" t="str">
        <f t="shared" si="490"/>
        <v>IOU workpaper</v>
      </c>
      <c r="J6390" s="2">
        <f t="shared" si="491"/>
        <v>43775</v>
      </c>
      <c r="K6390" t="s">
        <v>203</v>
      </c>
      <c r="L6390">
        <f t="shared" si="492"/>
        <v>1</v>
      </c>
      <c r="O6390">
        <v>-117.599</v>
      </c>
      <c r="P6390">
        <v>0</v>
      </c>
      <c r="Q6390">
        <v>35.166499999999999</v>
      </c>
      <c r="R6390">
        <v>-176.79140000000001</v>
      </c>
      <c r="S6390">
        <v>0</v>
      </c>
      <c r="T6390">
        <v>35.919800000000002</v>
      </c>
      <c r="AA6390" t="s">
        <v>465</v>
      </c>
      <c r="AB6390" t="s">
        <v>46</v>
      </c>
      <c r="AC6390" t="b">
        <v>0</v>
      </c>
    </row>
    <row r="6391" spans="1:29" hidden="1" x14ac:dyDescent="0.25">
      <c r="A6391" t="s">
        <v>134</v>
      </c>
      <c r="B6391" t="s">
        <v>485</v>
      </c>
      <c r="C6391" t="s">
        <v>576</v>
      </c>
      <c r="D6391" s="28" t="s">
        <v>464</v>
      </c>
      <c r="E6391" t="s">
        <v>248</v>
      </c>
      <c r="F6391" t="s">
        <v>595</v>
      </c>
      <c r="G6391" t="str">
        <f t="shared" si="493"/>
        <v>SWHC046-01</v>
      </c>
      <c r="H6391" t="str">
        <f t="shared" si="489"/>
        <v>ExAnte2019</v>
      </c>
      <c r="I6391" t="str">
        <f t="shared" si="490"/>
        <v>IOU workpaper</v>
      </c>
      <c r="J6391" s="2">
        <f t="shared" si="491"/>
        <v>43775</v>
      </c>
      <c r="K6391" t="s">
        <v>203</v>
      </c>
      <c r="L6391">
        <f t="shared" si="492"/>
        <v>1</v>
      </c>
      <c r="O6391">
        <v>-164.3203</v>
      </c>
      <c r="P6391">
        <v>0</v>
      </c>
      <c r="Q6391">
        <v>42.3872</v>
      </c>
      <c r="R6391">
        <v>-213.60900000000001</v>
      </c>
      <c r="S6391">
        <v>0</v>
      </c>
      <c r="T6391">
        <v>43.296900000000001</v>
      </c>
      <c r="AA6391" t="s">
        <v>465</v>
      </c>
      <c r="AB6391" t="s">
        <v>46</v>
      </c>
      <c r="AC6391" t="b">
        <v>0</v>
      </c>
    </row>
    <row r="6392" spans="1:29" hidden="1" x14ac:dyDescent="0.25">
      <c r="A6392" t="s">
        <v>134</v>
      </c>
      <c r="B6392" t="s">
        <v>485</v>
      </c>
      <c r="C6392" t="s">
        <v>576</v>
      </c>
      <c r="D6392" s="28" t="s">
        <v>464</v>
      </c>
      <c r="E6392" t="s">
        <v>256</v>
      </c>
      <c r="F6392" t="s">
        <v>595</v>
      </c>
      <c r="G6392" t="str">
        <f t="shared" si="493"/>
        <v>SWHC046-01</v>
      </c>
      <c r="H6392" t="str">
        <f t="shared" si="489"/>
        <v>ExAnte2019</v>
      </c>
      <c r="I6392" t="str">
        <f t="shared" si="490"/>
        <v>IOU workpaper</v>
      </c>
      <c r="J6392" s="2">
        <f t="shared" si="491"/>
        <v>43775</v>
      </c>
      <c r="K6392" t="s">
        <v>203</v>
      </c>
      <c r="L6392">
        <f t="shared" si="492"/>
        <v>1</v>
      </c>
      <c r="O6392">
        <v>6.6616</v>
      </c>
      <c r="P6392">
        <v>0</v>
      </c>
      <c r="Q6392">
        <v>17.761099999999999</v>
      </c>
      <c r="R6392">
        <v>-52.578499999999998</v>
      </c>
      <c r="S6392">
        <v>0</v>
      </c>
      <c r="T6392">
        <v>18.324300000000001</v>
      </c>
      <c r="AA6392" t="s">
        <v>465</v>
      </c>
      <c r="AB6392" t="s">
        <v>46</v>
      </c>
      <c r="AC6392" t="b">
        <v>0</v>
      </c>
    </row>
    <row r="6393" spans="1:29" hidden="1" x14ac:dyDescent="0.25">
      <c r="A6393" t="s">
        <v>134</v>
      </c>
      <c r="B6393" t="s">
        <v>485</v>
      </c>
      <c r="C6393" t="s">
        <v>576</v>
      </c>
      <c r="D6393" s="28" t="s">
        <v>464</v>
      </c>
      <c r="E6393" t="s">
        <v>265</v>
      </c>
      <c r="F6393" t="s">
        <v>595</v>
      </c>
      <c r="G6393" t="str">
        <f t="shared" si="493"/>
        <v>SWHC046-01</v>
      </c>
      <c r="H6393" t="str">
        <f t="shared" si="489"/>
        <v>ExAnte2019</v>
      </c>
      <c r="I6393" t="str">
        <f t="shared" si="490"/>
        <v>IOU workpaper</v>
      </c>
      <c r="J6393" s="2">
        <f t="shared" si="491"/>
        <v>43775</v>
      </c>
      <c r="K6393" t="s">
        <v>203</v>
      </c>
      <c r="L6393">
        <f t="shared" si="492"/>
        <v>1</v>
      </c>
      <c r="O6393">
        <v>24.020299999999999</v>
      </c>
      <c r="P6393">
        <v>0</v>
      </c>
      <c r="Q6393">
        <v>13.622</v>
      </c>
      <c r="R6393">
        <v>-31.1342</v>
      </c>
      <c r="S6393">
        <v>0</v>
      </c>
      <c r="T6393">
        <v>14.147600000000001</v>
      </c>
      <c r="AA6393" t="s">
        <v>465</v>
      </c>
      <c r="AB6393" t="s">
        <v>46</v>
      </c>
      <c r="AC6393" t="b">
        <v>0</v>
      </c>
    </row>
    <row r="6394" spans="1:29" hidden="1" x14ac:dyDescent="0.25">
      <c r="A6394" t="s">
        <v>134</v>
      </c>
      <c r="B6394" t="s">
        <v>485</v>
      </c>
      <c r="C6394" t="s">
        <v>576</v>
      </c>
      <c r="D6394" s="28" t="s">
        <v>464</v>
      </c>
      <c r="E6394" t="s">
        <v>274</v>
      </c>
      <c r="F6394" t="s">
        <v>595</v>
      </c>
      <c r="G6394" t="str">
        <f t="shared" si="493"/>
        <v>SWHC046-01</v>
      </c>
      <c r="H6394" t="str">
        <f t="shared" si="489"/>
        <v>ExAnte2019</v>
      </c>
      <c r="I6394" t="str">
        <f t="shared" si="490"/>
        <v>IOU workpaper</v>
      </c>
      <c r="J6394" s="2">
        <f t="shared" si="491"/>
        <v>43775</v>
      </c>
      <c r="K6394" t="s">
        <v>203</v>
      </c>
      <c r="L6394">
        <f t="shared" si="492"/>
        <v>1</v>
      </c>
      <c r="O6394">
        <v>25.319199999999999</v>
      </c>
      <c r="P6394">
        <v>0</v>
      </c>
      <c r="Q6394">
        <v>15.114000000000001</v>
      </c>
      <c r="R6394">
        <v>-40.153799999999997</v>
      </c>
      <c r="S6394">
        <v>0</v>
      </c>
      <c r="T6394">
        <v>15.6058</v>
      </c>
      <c r="AA6394" t="s">
        <v>465</v>
      </c>
      <c r="AB6394" t="s">
        <v>46</v>
      </c>
      <c r="AC6394" t="b">
        <v>0</v>
      </c>
    </row>
    <row r="6395" spans="1:29" hidden="1" x14ac:dyDescent="0.25">
      <c r="A6395" t="s">
        <v>134</v>
      </c>
      <c r="B6395" t="s">
        <v>485</v>
      </c>
      <c r="C6395" t="s">
        <v>576</v>
      </c>
      <c r="D6395" s="28" t="s">
        <v>464</v>
      </c>
      <c r="E6395" t="s">
        <v>282</v>
      </c>
      <c r="F6395" t="s">
        <v>595</v>
      </c>
      <c r="G6395" t="str">
        <f t="shared" si="493"/>
        <v>SWHC046-01</v>
      </c>
      <c r="H6395" t="str">
        <f t="shared" si="489"/>
        <v>ExAnte2019</v>
      </c>
      <c r="I6395" t="str">
        <f t="shared" si="490"/>
        <v>IOU workpaper</v>
      </c>
      <c r="J6395" s="2">
        <f t="shared" si="491"/>
        <v>43775</v>
      </c>
      <c r="K6395" t="s">
        <v>203</v>
      </c>
      <c r="L6395">
        <f t="shared" si="492"/>
        <v>1</v>
      </c>
      <c r="O6395">
        <v>7.8712999999999997</v>
      </c>
      <c r="P6395">
        <v>0</v>
      </c>
      <c r="Q6395">
        <v>17.588000000000001</v>
      </c>
      <c r="R6395">
        <v>-57.201300000000003</v>
      </c>
      <c r="S6395">
        <v>0</v>
      </c>
      <c r="T6395">
        <v>18.151599999999998</v>
      </c>
      <c r="AA6395" t="s">
        <v>465</v>
      </c>
      <c r="AB6395" t="s">
        <v>46</v>
      </c>
      <c r="AC6395" t="b">
        <v>0</v>
      </c>
    </row>
    <row r="6396" spans="1:29" hidden="1" x14ac:dyDescent="0.25">
      <c r="A6396" t="s">
        <v>134</v>
      </c>
      <c r="B6396" t="s">
        <v>485</v>
      </c>
      <c r="C6396" t="s">
        <v>576</v>
      </c>
      <c r="D6396" s="28" t="s">
        <v>464</v>
      </c>
      <c r="E6396" t="s">
        <v>290</v>
      </c>
      <c r="F6396" t="s">
        <v>595</v>
      </c>
      <c r="G6396" t="str">
        <f t="shared" si="493"/>
        <v>SWHC046-01</v>
      </c>
      <c r="H6396" t="str">
        <f t="shared" si="489"/>
        <v>ExAnte2019</v>
      </c>
      <c r="I6396" t="str">
        <f t="shared" si="490"/>
        <v>IOU workpaper</v>
      </c>
      <c r="J6396" s="2">
        <f t="shared" si="491"/>
        <v>43775</v>
      </c>
      <c r="K6396" t="s">
        <v>203</v>
      </c>
      <c r="L6396">
        <f t="shared" si="492"/>
        <v>1</v>
      </c>
      <c r="O6396">
        <v>15.879</v>
      </c>
      <c r="P6396">
        <v>0</v>
      </c>
      <c r="Q6396">
        <v>17.327100000000002</v>
      </c>
      <c r="R6396">
        <v>-54.233600000000003</v>
      </c>
      <c r="S6396">
        <v>0</v>
      </c>
      <c r="T6396">
        <v>17.8383</v>
      </c>
      <c r="AA6396" t="s">
        <v>465</v>
      </c>
      <c r="AB6396" t="s">
        <v>46</v>
      </c>
      <c r="AC6396" t="b">
        <v>0</v>
      </c>
    </row>
    <row r="6397" spans="1:29" hidden="1" x14ac:dyDescent="0.25">
      <c r="A6397" t="s">
        <v>134</v>
      </c>
      <c r="B6397" t="s">
        <v>485</v>
      </c>
      <c r="C6397" t="s">
        <v>576</v>
      </c>
      <c r="D6397" s="28" t="s">
        <v>464</v>
      </c>
      <c r="E6397" t="s">
        <v>298</v>
      </c>
      <c r="F6397" t="s">
        <v>595</v>
      </c>
      <c r="G6397" t="str">
        <f t="shared" si="493"/>
        <v>SWHC046-01</v>
      </c>
      <c r="H6397" t="str">
        <f t="shared" si="489"/>
        <v>ExAnte2019</v>
      </c>
      <c r="I6397" t="str">
        <f t="shared" si="490"/>
        <v>IOU workpaper</v>
      </c>
      <c r="J6397" s="2">
        <f t="shared" si="491"/>
        <v>43775</v>
      </c>
      <c r="K6397" t="s">
        <v>203</v>
      </c>
      <c r="L6397">
        <f t="shared" si="492"/>
        <v>1</v>
      </c>
      <c r="O6397">
        <v>-116.19280000000001</v>
      </c>
      <c r="P6397">
        <v>0</v>
      </c>
      <c r="Q6397">
        <v>38.593400000000003</v>
      </c>
      <c r="R6397">
        <v>-186.9426</v>
      </c>
      <c r="S6397">
        <v>0</v>
      </c>
      <c r="T6397">
        <v>39.442399999999999</v>
      </c>
      <c r="AA6397" t="s">
        <v>465</v>
      </c>
      <c r="AB6397" t="s">
        <v>46</v>
      </c>
      <c r="AC6397" t="b">
        <v>0</v>
      </c>
    </row>
    <row r="6398" spans="1:29" hidden="1" x14ac:dyDescent="0.25">
      <c r="A6398" t="s">
        <v>134</v>
      </c>
      <c r="B6398" t="s">
        <v>485</v>
      </c>
      <c r="C6398" t="s">
        <v>576</v>
      </c>
      <c r="D6398" s="28" t="s">
        <v>464</v>
      </c>
      <c r="E6398" t="s">
        <v>306</v>
      </c>
      <c r="F6398" t="s">
        <v>595</v>
      </c>
      <c r="G6398" t="str">
        <f t="shared" si="493"/>
        <v>SWHC046-01</v>
      </c>
      <c r="H6398" t="str">
        <f t="shared" si="489"/>
        <v>ExAnte2019</v>
      </c>
      <c r="I6398" t="str">
        <f t="shared" si="490"/>
        <v>IOU workpaper</v>
      </c>
      <c r="J6398" s="2">
        <f t="shared" si="491"/>
        <v>43775</v>
      </c>
      <c r="K6398" t="s">
        <v>203</v>
      </c>
      <c r="L6398">
        <f t="shared" si="492"/>
        <v>1</v>
      </c>
      <c r="O6398">
        <v>-145.89420000000001</v>
      </c>
      <c r="P6398">
        <v>0</v>
      </c>
      <c r="Q6398">
        <v>42.147300000000001</v>
      </c>
      <c r="R6398">
        <v>-210.48060000000001</v>
      </c>
      <c r="S6398">
        <v>0</v>
      </c>
      <c r="T6398">
        <v>42.970100000000002</v>
      </c>
      <c r="AA6398" t="s">
        <v>465</v>
      </c>
      <c r="AB6398" t="s">
        <v>46</v>
      </c>
      <c r="AC6398" t="b">
        <v>0</v>
      </c>
    </row>
    <row r="6399" spans="1:29" hidden="1" x14ac:dyDescent="0.25">
      <c r="A6399" t="s">
        <v>134</v>
      </c>
      <c r="B6399" t="s">
        <v>485</v>
      </c>
      <c r="C6399" t="s">
        <v>576</v>
      </c>
      <c r="D6399" s="28" t="s">
        <v>464</v>
      </c>
      <c r="E6399" t="s">
        <v>314</v>
      </c>
      <c r="F6399" t="s">
        <v>595</v>
      </c>
      <c r="G6399" t="str">
        <f t="shared" si="493"/>
        <v>SWHC046-01</v>
      </c>
      <c r="H6399" t="str">
        <f t="shared" si="489"/>
        <v>ExAnte2019</v>
      </c>
      <c r="I6399" t="str">
        <f t="shared" si="490"/>
        <v>IOU workpaper</v>
      </c>
      <c r="J6399" s="2">
        <f t="shared" si="491"/>
        <v>43775</v>
      </c>
      <c r="K6399" t="s">
        <v>203</v>
      </c>
      <c r="L6399">
        <f t="shared" si="492"/>
        <v>1</v>
      </c>
      <c r="O6399">
        <v>-86.956900000000005</v>
      </c>
      <c r="P6399">
        <v>0</v>
      </c>
      <c r="Q6399">
        <v>34.255699999999997</v>
      </c>
      <c r="R6399">
        <v>-160.2029</v>
      </c>
      <c r="S6399">
        <v>0</v>
      </c>
      <c r="T6399">
        <v>35.011099999999999</v>
      </c>
      <c r="AA6399" t="s">
        <v>465</v>
      </c>
      <c r="AB6399" t="s">
        <v>46</v>
      </c>
      <c r="AC6399" t="b">
        <v>0</v>
      </c>
    </row>
    <row r="6400" spans="1:29" hidden="1" x14ac:dyDescent="0.25">
      <c r="A6400" t="s">
        <v>134</v>
      </c>
      <c r="B6400" t="s">
        <v>485</v>
      </c>
      <c r="C6400" t="s">
        <v>576</v>
      </c>
      <c r="D6400" s="28" t="s">
        <v>464</v>
      </c>
      <c r="E6400" t="s">
        <v>322</v>
      </c>
      <c r="F6400" t="s">
        <v>595</v>
      </c>
      <c r="G6400" t="str">
        <f t="shared" si="493"/>
        <v>SWHC046-01</v>
      </c>
      <c r="H6400" t="str">
        <f t="shared" si="489"/>
        <v>ExAnte2019</v>
      </c>
      <c r="I6400" t="str">
        <f t="shared" si="490"/>
        <v>IOU workpaper</v>
      </c>
      <c r="J6400" s="2">
        <f t="shared" si="491"/>
        <v>43775</v>
      </c>
      <c r="K6400" t="s">
        <v>203</v>
      </c>
      <c r="L6400">
        <f t="shared" si="492"/>
        <v>1</v>
      </c>
      <c r="O6400">
        <v>-99.411100000000005</v>
      </c>
      <c r="P6400">
        <v>0</v>
      </c>
      <c r="Q6400">
        <v>34.880800000000001</v>
      </c>
      <c r="R6400">
        <v>-171.18860000000001</v>
      </c>
      <c r="S6400">
        <v>0</v>
      </c>
      <c r="T6400">
        <v>35.652799999999999</v>
      </c>
      <c r="AA6400" t="s">
        <v>465</v>
      </c>
      <c r="AB6400" t="s">
        <v>46</v>
      </c>
      <c r="AC6400" t="b">
        <v>0</v>
      </c>
    </row>
    <row r="6401" spans="1:29" hidden="1" x14ac:dyDescent="0.25">
      <c r="A6401" t="s">
        <v>134</v>
      </c>
      <c r="B6401" t="s">
        <v>485</v>
      </c>
      <c r="C6401" t="s">
        <v>576</v>
      </c>
      <c r="D6401" s="28" t="s">
        <v>464</v>
      </c>
      <c r="E6401" t="s">
        <v>330</v>
      </c>
      <c r="F6401" t="s">
        <v>595</v>
      </c>
      <c r="G6401" t="str">
        <f t="shared" si="493"/>
        <v>SWHC046-01</v>
      </c>
      <c r="H6401" t="str">
        <f t="shared" si="489"/>
        <v>ExAnte2019</v>
      </c>
      <c r="I6401" t="str">
        <f t="shared" si="490"/>
        <v>IOU workpaper</v>
      </c>
      <c r="J6401" s="2">
        <f t="shared" si="491"/>
        <v>43775</v>
      </c>
      <c r="K6401" t="s">
        <v>203</v>
      </c>
      <c r="L6401">
        <f t="shared" si="492"/>
        <v>1</v>
      </c>
      <c r="O6401">
        <v>123.1369</v>
      </c>
      <c r="P6401">
        <v>0</v>
      </c>
      <c r="Q6401">
        <v>4.9090999999999996</v>
      </c>
      <c r="R6401">
        <v>24.217600000000001</v>
      </c>
      <c r="S6401">
        <v>0</v>
      </c>
      <c r="T6401">
        <v>5.1620999999999997</v>
      </c>
      <c r="AA6401" t="s">
        <v>465</v>
      </c>
      <c r="AB6401" t="s">
        <v>46</v>
      </c>
      <c r="AC6401" t="b">
        <v>0</v>
      </c>
    </row>
    <row r="6402" spans="1:29" hidden="1" x14ac:dyDescent="0.25">
      <c r="A6402" t="s">
        <v>134</v>
      </c>
      <c r="B6402" t="s">
        <v>485</v>
      </c>
      <c r="C6402" t="s">
        <v>576</v>
      </c>
      <c r="D6402" s="28" t="s">
        <v>464</v>
      </c>
      <c r="E6402" t="s">
        <v>338</v>
      </c>
      <c r="F6402" t="s">
        <v>595</v>
      </c>
      <c r="G6402" t="str">
        <f t="shared" si="493"/>
        <v>SWHC046-01</v>
      </c>
      <c r="H6402" t="str">
        <f t="shared" si="489"/>
        <v>ExAnte2019</v>
      </c>
      <c r="I6402" t="str">
        <f t="shared" si="490"/>
        <v>IOU workpaper</v>
      </c>
      <c r="J6402" s="2">
        <f t="shared" si="491"/>
        <v>43775</v>
      </c>
      <c r="K6402" t="s">
        <v>203</v>
      </c>
      <c r="L6402">
        <f t="shared" si="492"/>
        <v>1</v>
      </c>
      <c r="O6402">
        <v>-692.5684</v>
      </c>
      <c r="P6402">
        <v>0</v>
      </c>
      <c r="Q6402">
        <v>107.98350000000001</v>
      </c>
      <c r="R6402">
        <v>-742.83230000000003</v>
      </c>
      <c r="S6402">
        <v>0</v>
      </c>
      <c r="T6402">
        <v>109.1819</v>
      </c>
      <c r="AA6402" t="s">
        <v>465</v>
      </c>
      <c r="AB6402" t="s">
        <v>46</v>
      </c>
      <c r="AC6402" t="b">
        <v>0</v>
      </c>
    </row>
    <row r="6403" spans="1:29" hidden="1" x14ac:dyDescent="0.25">
      <c r="A6403" t="s">
        <v>134</v>
      </c>
      <c r="B6403" t="s">
        <v>485</v>
      </c>
      <c r="C6403" t="s">
        <v>577</v>
      </c>
      <c r="D6403" s="28" t="s">
        <v>464</v>
      </c>
      <c r="E6403" t="s">
        <v>202</v>
      </c>
      <c r="F6403" t="s">
        <v>595</v>
      </c>
      <c r="G6403" t="str">
        <f t="shared" si="493"/>
        <v>SWHC046-01</v>
      </c>
      <c r="H6403" t="str">
        <f t="shared" si="489"/>
        <v>ExAnte2019</v>
      </c>
      <c r="I6403" t="str">
        <f t="shared" si="490"/>
        <v>IOU workpaper</v>
      </c>
      <c r="J6403" s="2">
        <f t="shared" si="491"/>
        <v>43775</v>
      </c>
      <c r="K6403" t="s">
        <v>203</v>
      </c>
      <c r="L6403">
        <f t="shared" si="492"/>
        <v>1</v>
      </c>
      <c r="O6403">
        <v>-758.96519999999998</v>
      </c>
      <c r="P6403">
        <v>0</v>
      </c>
      <c r="Q6403">
        <v>131.6617</v>
      </c>
      <c r="R6403">
        <v>-796.10429999999997</v>
      </c>
      <c r="S6403">
        <v>0</v>
      </c>
      <c r="T6403">
        <v>132.91120000000001</v>
      </c>
      <c r="AA6403" t="s">
        <v>465</v>
      </c>
      <c r="AB6403" t="s">
        <v>46</v>
      </c>
      <c r="AC6403" t="b">
        <v>0</v>
      </c>
    </row>
    <row r="6404" spans="1:29" hidden="1" x14ac:dyDescent="0.25">
      <c r="A6404" t="s">
        <v>134</v>
      </c>
      <c r="B6404" t="s">
        <v>485</v>
      </c>
      <c r="C6404" t="s">
        <v>577</v>
      </c>
      <c r="D6404" s="28" t="s">
        <v>464</v>
      </c>
      <c r="E6404" t="s">
        <v>224</v>
      </c>
      <c r="F6404" t="s">
        <v>595</v>
      </c>
      <c r="G6404" t="str">
        <f t="shared" si="493"/>
        <v>SWHC046-01</v>
      </c>
      <c r="H6404" t="str">
        <f t="shared" si="489"/>
        <v>ExAnte2019</v>
      </c>
      <c r="I6404" t="str">
        <f t="shared" si="490"/>
        <v>IOU workpaper</v>
      </c>
      <c r="J6404" s="2">
        <f t="shared" si="491"/>
        <v>43775</v>
      </c>
      <c r="K6404" t="s">
        <v>203</v>
      </c>
      <c r="L6404">
        <f t="shared" si="492"/>
        <v>1</v>
      </c>
      <c r="O6404">
        <v>-440.62790000000001</v>
      </c>
      <c r="P6404">
        <v>0</v>
      </c>
      <c r="Q6404">
        <v>82.089699999999993</v>
      </c>
      <c r="R6404">
        <v>-488.92540000000002</v>
      </c>
      <c r="S6404">
        <v>0</v>
      </c>
      <c r="T6404">
        <v>82.873800000000003</v>
      </c>
      <c r="AA6404" t="s">
        <v>465</v>
      </c>
      <c r="AB6404" t="s">
        <v>46</v>
      </c>
      <c r="AC6404" t="b">
        <v>0</v>
      </c>
    </row>
    <row r="6405" spans="1:29" hidden="1" x14ac:dyDescent="0.25">
      <c r="A6405" t="s">
        <v>134</v>
      </c>
      <c r="B6405" t="s">
        <v>485</v>
      </c>
      <c r="C6405" t="s">
        <v>577</v>
      </c>
      <c r="D6405" s="28" t="s">
        <v>464</v>
      </c>
      <c r="E6405" t="s">
        <v>232</v>
      </c>
      <c r="F6405" t="s">
        <v>595</v>
      </c>
      <c r="G6405" t="str">
        <f t="shared" si="493"/>
        <v>SWHC046-01</v>
      </c>
      <c r="H6405" t="str">
        <f t="shared" ref="H6405:H6468" si="494">H6404</f>
        <v>ExAnte2019</v>
      </c>
      <c r="I6405" t="str">
        <f t="shared" ref="I6405:I6468" si="495">I6404</f>
        <v>IOU workpaper</v>
      </c>
      <c r="J6405" s="2">
        <f t="shared" ref="J6405:J6468" si="496">J$3</f>
        <v>43775</v>
      </c>
      <c r="K6405" t="s">
        <v>203</v>
      </c>
      <c r="L6405">
        <f t="shared" ref="L6405:L6468" si="497">L6404</f>
        <v>1</v>
      </c>
      <c r="O6405">
        <v>-278.15719999999999</v>
      </c>
      <c r="P6405">
        <v>0</v>
      </c>
      <c r="Q6405">
        <v>63.298200000000001</v>
      </c>
      <c r="R6405">
        <v>-319.38310000000001</v>
      </c>
      <c r="S6405">
        <v>0</v>
      </c>
      <c r="T6405">
        <v>64.074299999999994</v>
      </c>
      <c r="AA6405" t="s">
        <v>465</v>
      </c>
      <c r="AB6405" t="s">
        <v>46</v>
      </c>
      <c r="AC6405" t="b">
        <v>0</v>
      </c>
    </row>
    <row r="6406" spans="1:29" hidden="1" x14ac:dyDescent="0.25">
      <c r="A6406" t="s">
        <v>134</v>
      </c>
      <c r="B6406" t="s">
        <v>485</v>
      </c>
      <c r="C6406" t="s">
        <v>577</v>
      </c>
      <c r="D6406" s="28" t="s">
        <v>464</v>
      </c>
      <c r="E6406" t="s">
        <v>240</v>
      </c>
      <c r="F6406" t="s">
        <v>595</v>
      </c>
      <c r="G6406" t="str">
        <f t="shared" ref="G6406:G6469" si="498">G6405</f>
        <v>SWHC046-01</v>
      </c>
      <c r="H6406" t="str">
        <f t="shared" si="494"/>
        <v>ExAnte2019</v>
      </c>
      <c r="I6406" t="str">
        <f t="shared" si="495"/>
        <v>IOU workpaper</v>
      </c>
      <c r="J6406" s="2">
        <f t="shared" si="496"/>
        <v>43775</v>
      </c>
      <c r="K6406" t="s">
        <v>203</v>
      </c>
      <c r="L6406">
        <f t="shared" si="497"/>
        <v>1</v>
      </c>
      <c r="O6406">
        <v>-274.92169999999999</v>
      </c>
      <c r="P6406">
        <v>0</v>
      </c>
      <c r="Q6406">
        <v>56.706699999999998</v>
      </c>
      <c r="R6406">
        <v>-324.18810000000002</v>
      </c>
      <c r="S6406">
        <v>0</v>
      </c>
      <c r="T6406">
        <v>57.345799999999997</v>
      </c>
      <c r="AA6406" t="s">
        <v>465</v>
      </c>
      <c r="AB6406" t="s">
        <v>46</v>
      </c>
      <c r="AC6406" t="b">
        <v>0</v>
      </c>
    </row>
    <row r="6407" spans="1:29" hidden="1" x14ac:dyDescent="0.25">
      <c r="A6407" t="s">
        <v>134</v>
      </c>
      <c r="B6407" t="s">
        <v>485</v>
      </c>
      <c r="C6407" t="s">
        <v>577</v>
      </c>
      <c r="D6407" s="28" t="s">
        <v>464</v>
      </c>
      <c r="E6407" t="s">
        <v>248</v>
      </c>
      <c r="F6407" t="s">
        <v>595</v>
      </c>
      <c r="G6407" t="str">
        <f t="shared" si="498"/>
        <v>SWHC046-01</v>
      </c>
      <c r="H6407" t="str">
        <f t="shared" si="494"/>
        <v>ExAnte2019</v>
      </c>
      <c r="I6407" t="str">
        <f t="shared" si="495"/>
        <v>IOU workpaper</v>
      </c>
      <c r="J6407" s="2">
        <f t="shared" si="496"/>
        <v>43775</v>
      </c>
      <c r="K6407" t="s">
        <v>203</v>
      </c>
      <c r="L6407">
        <f t="shared" si="497"/>
        <v>1</v>
      </c>
      <c r="O6407">
        <v>-346.6438</v>
      </c>
      <c r="P6407">
        <v>0</v>
      </c>
      <c r="Q6407">
        <v>70.979600000000005</v>
      </c>
      <c r="R6407">
        <v>-391.79079999999999</v>
      </c>
      <c r="S6407">
        <v>0</v>
      </c>
      <c r="T6407">
        <v>71.657499999999999</v>
      </c>
      <c r="AA6407" t="s">
        <v>465</v>
      </c>
      <c r="AB6407" t="s">
        <v>46</v>
      </c>
      <c r="AC6407" t="b">
        <v>0</v>
      </c>
    </row>
    <row r="6408" spans="1:29" hidden="1" x14ac:dyDescent="0.25">
      <c r="A6408" t="s">
        <v>134</v>
      </c>
      <c r="B6408" t="s">
        <v>485</v>
      </c>
      <c r="C6408" t="s">
        <v>577</v>
      </c>
      <c r="D6408" s="28" t="s">
        <v>464</v>
      </c>
      <c r="E6408" t="s">
        <v>256</v>
      </c>
      <c r="F6408" t="s">
        <v>595</v>
      </c>
      <c r="G6408" t="str">
        <f t="shared" si="498"/>
        <v>SWHC046-01</v>
      </c>
      <c r="H6408" t="str">
        <f t="shared" si="494"/>
        <v>ExAnte2019</v>
      </c>
      <c r="I6408" t="str">
        <f t="shared" si="495"/>
        <v>IOU workpaper</v>
      </c>
      <c r="J6408" s="2">
        <f t="shared" si="496"/>
        <v>43775</v>
      </c>
      <c r="K6408" t="s">
        <v>203</v>
      </c>
      <c r="L6408">
        <f t="shared" si="497"/>
        <v>1</v>
      </c>
      <c r="O6408">
        <v>-78.198099999999997</v>
      </c>
      <c r="P6408">
        <v>0</v>
      </c>
      <c r="Q6408">
        <v>30.075299999999999</v>
      </c>
      <c r="R6408">
        <v>-128.42490000000001</v>
      </c>
      <c r="S6408">
        <v>0</v>
      </c>
      <c r="T6408">
        <v>30.476700000000001</v>
      </c>
      <c r="AA6408" t="s">
        <v>465</v>
      </c>
      <c r="AB6408" t="s">
        <v>46</v>
      </c>
      <c r="AC6408" t="b">
        <v>0</v>
      </c>
    </row>
    <row r="6409" spans="1:29" hidden="1" x14ac:dyDescent="0.25">
      <c r="A6409" t="s">
        <v>134</v>
      </c>
      <c r="B6409" t="s">
        <v>485</v>
      </c>
      <c r="C6409" t="s">
        <v>577</v>
      </c>
      <c r="D6409" s="28" t="s">
        <v>464</v>
      </c>
      <c r="E6409" t="s">
        <v>265</v>
      </c>
      <c r="F6409" t="s">
        <v>595</v>
      </c>
      <c r="G6409" t="str">
        <f t="shared" si="498"/>
        <v>SWHC046-01</v>
      </c>
      <c r="H6409" t="str">
        <f t="shared" si="494"/>
        <v>ExAnte2019</v>
      </c>
      <c r="I6409" t="str">
        <f t="shared" si="495"/>
        <v>IOU workpaper</v>
      </c>
      <c r="J6409" s="2">
        <f t="shared" si="496"/>
        <v>43775</v>
      </c>
      <c r="K6409" t="s">
        <v>203</v>
      </c>
      <c r="L6409">
        <f t="shared" si="497"/>
        <v>1</v>
      </c>
      <c r="O6409">
        <v>-22.613199999999999</v>
      </c>
      <c r="P6409">
        <v>0</v>
      </c>
      <c r="Q6409">
        <v>19.651599999999998</v>
      </c>
      <c r="R6409">
        <v>-68.821399999999997</v>
      </c>
      <c r="S6409">
        <v>0</v>
      </c>
      <c r="T6409">
        <v>19.984400000000001</v>
      </c>
      <c r="AA6409" t="s">
        <v>465</v>
      </c>
      <c r="AB6409" t="s">
        <v>46</v>
      </c>
      <c r="AC6409" t="b">
        <v>0</v>
      </c>
    </row>
    <row r="6410" spans="1:29" hidden="1" x14ac:dyDescent="0.25">
      <c r="A6410" t="s">
        <v>134</v>
      </c>
      <c r="B6410" t="s">
        <v>485</v>
      </c>
      <c r="C6410" t="s">
        <v>577</v>
      </c>
      <c r="D6410" s="28" t="s">
        <v>464</v>
      </c>
      <c r="E6410" t="s">
        <v>274</v>
      </c>
      <c r="F6410" t="s">
        <v>595</v>
      </c>
      <c r="G6410" t="str">
        <f t="shared" si="498"/>
        <v>SWHC046-01</v>
      </c>
      <c r="H6410" t="str">
        <f t="shared" si="494"/>
        <v>ExAnte2019</v>
      </c>
      <c r="I6410" t="str">
        <f t="shared" si="495"/>
        <v>IOU workpaper</v>
      </c>
      <c r="J6410" s="2">
        <f t="shared" si="496"/>
        <v>43775</v>
      </c>
      <c r="K6410" t="s">
        <v>203</v>
      </c>
      <c r="L6410">
        <f t="shared" si="497"/>
        <v>1</v>
      </c>
      <c r="O6410">
        <v>-52.0092</v>
      </c>
      <c r="P6410">
        <v>0</v>
      </c>
      <c r="Q6410">
        <v>26.645800000000001</v>
      </c>
      <c r="R6410">
        <v>-106.8481</v>
      </c>
      <c r="S6410">
        <v>0</v>
      </c>
      <c r="T6410">
        <v>27.025700000000001</v>
      </c>
      <c r="AA6410" t="s">
        <v>465</v>
      </c>
      <c r="AB6410" t="s">
        <v>46</v>
      </c>
      <c r="AC6410" t="b">
        <v>0</v>
      </c>
    </row>
    <row r="6411" spans="1:29" hidden="1" x14ac:dyDescent="0.25">
      <c r="A6411" t="s">
        <v>134</v>
      </c>
      <c r="B6411" t="s">
        <v>485</v>
      </c>
      <c r="C6411" t="s">
        <v>577</v>
      </c>
      <c r="D6411" s="28" t="s">
        <v>464</v>
      </c>
      <c r="E6411" t="s">
        <v>282</v>
      </c>
      <c r="F6411" t="s">
        <v>595</v>
      </c>
      <c r="G6411" t="str">
        <f t="shared" si="498"/>
        <v>SWHC046-01</v>
      </c>
      <c r="H6411" t="str">
        <f t="shared" si="494"/>
        <v>ExAnte2019</v>
      </c>
      <c r="I6411" t="str">
        <f t="shared" si="495"/>
        <v>IOU workpaper</v>
      </c>
      <c r="J6411" s="2">
        <f t="shared" si="496"/>
        <v>43775</v>
      </c>
      <c r="K6411" t="s">
        <v>203</v>
      </c>
      <c r="L6411">
        <f t="shared" si="497"/>
        <v>1</v>
      </c>
      <c r="O6411">
        <v>-58.551400000000001</v>
      </c>
      <c r="P6411">
        <v>0</v>
      </c>
      <c r="Q6411">
        <v>26.540600000000001</v>
      </c>
      <c r="R6411">
        <v>-112.105</v>
      </c>
      <c r="S6411">
        <v>0</v>
      </c>
      <c r="T6411">
        <v>26.949400000000001</v>
      </c>
      <c r="AA6411" t="s">
        <v>465</v>
      </c>
      <c r="AB6411" t="s">
        <v>46</v>
      </c>
      <c r="AC6411" t="b">
        <v>0</v>
      </c>
    </row>
    <row r="6412" spans="1:29" hidden="1" x14ac:dyDescent="0.25">
      <c r="A6412" t="s">
        <v>134</v>
      </c>
      <c r="B6412" t="s">
        <v>485</v>
      </c>
      <c r="C6412" t="s">
        <v>577</v>
      </c>
      <c r="D6412" s="28" t="s">
        <v>464</v>
      </c>
      <c r="E6412" t="s">
        <v>290</v>
      </c>
      <c r="F6412" t="s">
        <v>595</v>
      </c>
      <c r="G6412" t="str">
        <f t="shared" si="498"/>
        <v>SWHC046-01</v>
      </c>
      <c r="H6412" t="str">
        <f t="shared" si="494"/>
        <v>ExAnte2019</v>
      </c>
      <c r="I6412" t="str">
        <f t="shared" si="495"/>
        <v>IOU workpaper</v>
      </c>
      <c r="J6412" s="2">
        <f t="shared" si="496"/>
        <v>43775</v>
      </c>
      <c r="K6412" t="s">
        <v>203</v>
      </c>
      <c r="L6412">
        <f t="shared" si="497"/>
        <v>1</v>
      </c>
      <c r="O6412">
        <v>-80.331800000000001</v>
      </c>
      <c r="P6412">
        <v>0</v>
      </c>
      <c r="Q6412">
        <v>29.875</v>
      </c>
      <c r="R6412">
        <v>-137.977</v>
      </c>
      <c r="S6412">
        <v>0</v>
      </c>
      <c r="T6412">
        <v>30.294499999999999</v>
      </c>
      <c r="AA6412" t="s">
        <v>465</v>
      </c>
      <c r="AB6412" t="s">
        <v>46</v>
      </c>
      <c r="AC6412" t="b">
        <v>0</v>
      </c>
    </row>
    <row r="6413" spans="1:29" hidden="1" x14ac:dyDescent="0.25">
      <c r="A6413" t="s">
        <v>134</v>
      </c>
      <c r="B6413" t="s">
        <v>485</v>
      </c>
      <c r="C6413" t="s">
        <v>577</v>
      </c>
      <c r="D6413" s="28" t="s">
        <v>464</v>
      </c>
      <c r="E6413" t="s">
        <v>298</v>
      </c>
      <c r="F6413" t="s">
        <v>595</v>
      </c>
      <c r="G6413" t="str">
        <f t="shared" si="498"/>
        <v>SWHC046-01</v>
      </c>
      <c r="H6413" t="str">
        <f t="shared" si="494"/>
        <v>ExAnte2019</v>
      </c>
      <c r="I6413" t="str">
        <f t="shared" si="495"/>
        <v>IOU workpaper</v>
      </c>
      <c r="J6413" s="2">
        <f t="shared" si="496"/>
        <v>43775</v>
      </c>
      <c r="K6413" t="s">
        <v>203</v>
      </c>
      <c r="L6413">
        <f t="shared" si="497"/>
        <v>1</v>
      </c>
      <c r="O6413">
        <v>-246.64930000000001</v>
      </c>
      <c r="P6413">
        <v>0</v>
      </c>
      <c r="Q6413">
        <v>54.804099999999998</v>
      </c>
      <c r="R6413">
        <v>-307.03870000000001</v>
      </c>
      <c r="S6413">
        <v>0</v>
      </c>
      <c r="T6413">
        <v>55.482700000000001</v>
      </c>
      <c r="AA6413" t="s">
        <v>465</v>
      </c>
      <c r="AB6413" t="s">
        <v>46</v>
      </c>
      <c r="AC6413" t="b">
        <v>0</v>
      </c>
    </row>
    <row r="6414" spans="1:29" hidden="1" x14ac:dyDescent="0.25">
      <c r="A6414" t="s">
        <v>134</v>
      </c>
      <c r="B6414" t="s">
        <v>485</v>
      </c>
      <c r="C6414" t="s">
        <v>577</v>
      </c>
      <c r="D6414" s="28" t="s">
        <v>464</v>
      </c>
      <c r="E6414" t="s">
        <v>306</v>
      </c>
      <c r="F6414" t="s">
        <v>595</v>
      </c>
      <c r="G6414" t="str">
        <f t="shared" si="498"/>
        <v>SWHC046-01</v>
      </c>
      <c r="H6414" t="str">
        <f t="shared" si="494"/>
        <v>ExAnte2019</v>
      </c>
      <c r="I6414" t="str">
        <f t="shared" si="495"/>
        <v>IOU workpaper</v>
      </c>
      <c r="J6414" s="2">
        <f t="shared" si="496"/>
        <v>43775</v>
      </c>
      <c r="K6414" t="s">
        <v>203</v>
      </c>
      <c r="L6414">
        <f t="shared" si="497"/>
        <v>1</v>
      </c>
      <c r="O6414">
        <v>-296.91629999999998</v>
      </c>
      <c r="P6414">
        <v>0</v>
      </c>
      <c r="Q6414">
        <v>61.874400000000001</v>
      </c>
      <c r="R6414">
        <v>-350.17970000000003</v>
      </c>
      <c r="S6414">
        <v>0</v>
      </c>
      <c r="T6414">
        <v>62.5458</v>
      </c>
      <c r="AA6414" t="s">
        <v>465</v>
      </c>
      <c r="AB6414" t="s">
        <v>46</v>
      </c>
      <c r="AC6414" t="b">
        <v>0</v>
      </c>
    </row>
    <row r="6415" spans="1:29" hidden="1" x14ac:dyDescent="0.25">
      <c r="A6415" t="s">
        <v>134</v>
      </c>
      <c r="B6415" t="s">
        <v>485</v>
      </c>
      <c r="C6415" t="s">
        <v>577</v>
      </c>
      <c r="D6415" s="28" t="s">
        <v>464</v>
      </c>
      <c r="E6415" t="s">
        <v>314</v>
      </c>
      <c r="F6415" t="s">
        <v>595</v>
      </c>
      <c r="G6415" t="str">
        <f t="shared" si="498"/>
        <v>SWHC046-01</v>
      </c>
      <c r="H6415" t="str">
        <f t="shared" si="494"/>
        <v>ExAnte2019</v>
      </c>
      <c r="I6415" t="str">
        <f t="shared" si="495"/>
        <v>IOU workpaper</v>
      </c>
      <c r="J6415" s="2">
        <f t="shared" si="496"/>
        <v>43775</v>
      </c>
      <c r="K6415" t="s">
        <v>203</v>
      </c>
      <c r="L6415">
        <f t="shared" si="497"/>
        <v>1</v>
      </c>
      <c r="O6415">
        <v>-204.7473</v>
      </c>
      <c r="P6415">
        <v>0</v>
      </c>
      <c r="Q6415">
        <v>49.2898</v>
      </c>
      <c r="R6415">
        <v>-267.35890000000001</v>
      </c>
      <c r="S6415">
        <v>0</v>
      </c>
      <c r="T6415">
        <v>49.927900000000001</v>
      </c>
      <c r="AA6415" t="s">
        <v>465</v>
      </c>
      <c r="AB6415" t="s">
        <v>46</v>
      </c>
      <c r="AC6415" t="b">
        <v>0</v>
      </c>
    </row>
    <row r="6416" spans="1:29" hidden="1" x14ac:dyDescent="0.25">
      <c r="A6416" t="s">
        <v>134</v>
      </c>
      <c r="B6416" t="s">
        <v>485</v>
      </c>
      <c r="C6416" t="s">
        <v>577</v>
      </c>
      <c r="D6416" s="28" t="s">
        <v>464</v>
      </c>
      <c r="E6416" t="s">
        <v>322</v>
      </c>
      <c r="F6416" t="s">
        <v>595</v>
      </c>
      <c r="G6416" t="str">
        <f t="shared" si="498"/>
        <v>SWHC046-01</v>
      </c>
      <c r="H6416" t="str">
        <f t="shared" si="494"/>
        <v>ExAnte2019</v>
      </c>
      <c r="I6416" t="str">
        <f t="shared" si="495"/>
        <v>IOU workpaper</v>
      </c>
      <c r="J6416" s="2">
        <f t="shared" si="496"/>
        <v>43775</v>
      </c>
      <c r="K6416" t="s">
        <v>203</v>
      </c>
      <c r="L6416">
        <f t="shared" si="497"/>
        <v>1</v>
      </c>
      <c r="O6416">
        <v>-237.31659999999999</v>
      </c>
      <c r="P6416">
        <v>0</v>
      </c>
      <c r="Q6416">
        <v>51.454300000000003</v>
      </c>
      <c r="R6416">
        <v>-298.65940000000001</v>
      </c>
      <c r="S6416">
        <v>0</v>
      </c>
      <c r="T6416">
        <v>52.035299999999999</v>
      </c>
      <c r="AA6416" t="s">
        <v>465</v>
      </c>
      <c r="AB6416" t="s">
        <v>46</v>
      </c>
      <c r="AC6416" t="b">
        <v>0</v>
      </c>
    </row>
    <row r="6417" spans="1:29" hidden="1" x14ac:dyDescent="0.25">
      <c r="A6417" t="s">
        <v>134</v>
      </c>
      <c r="B6417" t="s">
        <v>485</v>
      </c>
      <c r="C6417" t="s">
        <v>577</v>
      </c>
      <c r="D6417" s="28" t="s">
        <v>464</v>
      </c>
      <c r="E6417" t="s">
        <v>330</v>
      </c>
      <c r="F6417" t="s">
        <v>595</v>
      </c>
      <c r="G6417" t="str">
        <f t="shared" si="498"/>
        <v>SWHC046-01</v>
      </c>
      <c r="H6417" t="str">
        <f t="shared" si="494"/>
        <v>ExAnte2019</v>
      </c>
      <c r="I6417" t="str">
        <f t="shared" si="495"/>
        <v>IOU workpaper</v>
      </c>
      <c r="J6417" s="2">
        <f t="shared" si="496"/>
        <v>43775</v>
      </c>
      <c r="K6417" t="s">
        <v>203</v>
      </c>
      <c r="L6417">
        <f t="shared" si="497"/>
        <v>1</v>
      </c>
      <c r="O6417">
        <v>89.8035</v>
      </c>
      <c r="P6417">
        <v>0</v>
      </c>
      <c r="Q6417">
        <v>8.1507000000000005</v>
      </c>
      <c r="R6417">
        <v>-0.4239</v>
      </c>
      <c r="S6417">
        <v>0</v>
      </c>
      <c r="T6417">
        <v>8.3573000000000004</v>
      </c>
      <c r="AA6417" t="s">
        <v>465</v>
      </c>
      <c r="AB6417" t="s">
        <v>46</v>
      </c>
      <c r="AC6417" t="b">
        <v>0</v>
      </c>
    </row>
    <row r="6418" spans="1:29" hidden="1" x14ac:dyDescent="0.25">
      <c r="A6418" t="s">
        <v>134</v>
      </c>
      <c r="B6418" t="s">
        <v>485</v>
      </c>
      <c r="C6418" t="s">
        <v>577</v>
      </c>
      <c r="D6418" s="28" t="s">
        <v>464</v>
      </c>
      <c r="E6418" t="s">
        <v>338</v>
      </c>
      <c r="F6418" t="s">
        <v>595</v>
      </c>
      <c r="G6418" t="str">
        <f t="shared" si="498"/>
        <v>SWHC046-01</v>
      </c>
      <c r="H6418" t="str">
        <f t="shared" si="494"/>
        <v>ExAnte2019</v>
      </c>
      <c r="I6418" t="str">
        <f t="shared" si="495"/>
        <v>IOU workpaper</v>
      </c>
      <c r="J6418" s="2">
        <f t="shared" si="496"/>
        <v>43775</v>
      </c>
      <c r="K6418" t="s">
        <v>203</v>
      </c>
      <c r="L6418">
        <f t="shared" si="497"/>
        <v>1</v>
      </c>
      <c r="O6418">
        <v>-1027.5301999999999</v>
      </c>
      <c r="P6418">
        <v>0</v>
      </c>
      <c r="Q6418">
        <v>145.23179999999999</v>
      </c>
      <c r="R6418">
        <v>-1072.0498</v>
      </c>
      <c r="S6418">
        <v>0</v>
      </c>
      <c r="T6418">
        <v>146.298</v>
      </c>
      <c r="AA6418" t="s">
        <v>465</v>
      </c>
      <c r="AB6418" t="s">
        <v>46</v>
      </c>
      <c r="AC6418" t="b">
        <v>0</v>
      </c>
    </row>
    <row r="6419" spans="1:29" hidden="1" x14ac:dyDescent="0.25">
      <c r="A6419" t="s">
        <v>134</v>
      </c>
      <c r="B6419" t="s">
        <v>485</v>
      </c>
      <c r="C6419" t="s">
        <v>578</v>
      </c>
      <c r="D6419" s="28" t="s">
        <v>464</v>
      </c>
      <c r="E6419" t="s">
        <v>202</v>
      </c>
      <c r="F6419" t="s">
        <v>595</v>
      </c>
      <c r="G6419" t="str">
        <f t="shared" si="498"/>
        <v>SWHC046-01</v>
      </c>
      <c r="H6419" t="str">
        <f t="shared" si="494"/>
        <v>ExAnte2019</v>
      </c>
      <c r="I6419" t="str">
        <f t="shared" si="495"/>
        <v>IOU workpaper</v>
      </c>
      <c r="J6419" s="2">
        <f t="shared" si="496"/>
        <v>43775</v>
      </c>
      <c r="K6419" t="s">
        <v>203</v>
      </c>
      <c r="L6419">
        <f t="shared" si="497"/>
        <v>1</v>
      </c>
      <c r="O6419">
        <v>-432.9117</v>
      </c>
      <c r="P6419">
        <v>0</v>
      </c>
      <c r="Q6419">
        <v>81.849900000000005</v>
      </c>
      <c r="R6419">
        <v>-477.81630000000001</v>
      </c>
      <c r="S6419">
        <v>0</v>
      </c>
      <c r="T6419">
        <v>83.303799999999995</v>
      </c>
      <c r="AA6419" t="s">
        <v>465</v>
      </c>
      <c r="AB6419" t="s">
        <v>46</v>
      </c>
      <c r="AC6419" t="b">
        <v>0</v>
      </c>
    </row>
    <row r="6420" spans="1:29" hidden="1" x14ac:dyDescent="0.25">
      <c r="A6420" t="s">
        <v>134</v>
      </c>
      <c r="B6420" t="s">
        <v>485</v>
      </c>
      <c r="C6420" t="s">
        <v>578</v>
      </c>
      <c r="D6420" s="28" t="s">
        <v>464</v>
      </c>
      <c r="E6420" t="s">
        <v>224</v>
      </c>
      <c r="F6420" t="s">
        <v>595</v>
      </c>
      <c r="G6420" t="str">
        <f t="shared" si="498"/>
        <v>SWHC046-01</v>
      </c>
      <c r="H6420" t="str">
        <f t="shared" si="494"/>
        <v>ExAnte2019</v>
      </c>
      <c r="I6420" t="str">
        <f t="shared" si="495"/>
        <v>IOU workpaper</v>
      </c>
      <c r="J6420" s="2">
        <f t="shared" si="496"/>
        <v>43775</v>
      </c>
      <c r="K6420" t="s">
        <v>203</v>
      </c>
      <c r="L6420">
        <f t="shared" si="497"/>
        <v>1</v>
      </c>
      <c r="O6420">
        <v>-216.82339999999999</v>
      </c>
      <c r="P6420">
        <v>0</v>
      </c>
      <c r="Q6420">
        <v>49.720599999999997</v>
      </c>
      <c r="R6420">
        <v>-278.14030000000002</v>
      </c>
      <c r="S6420">
        <v>0</v>
      </c>
      <c r="T6420">
        <v>50.6571</v>
      </c>
      <c r="AA6420" t="s">
        <v>465</v>
      </c>
      <c r="AB6420" t="s">
        <v>46</v>
      </c>
      <c r="AC6420" t="b">
        <v>0</v>
      </c>
    </row>
    <row r="6421" spans="1:29" hidden="1" x14ac:dyDescent="0.25">
      <c r="A6421" t="s">
        <v>134</v>
      </c>
      <c r="B6421" t="s">
        <v>485</v>
      </c>
      <c r="C6421" t="s">
        <v>578</v>
      </c>
      <c r="D6421" s="28" t="s">
        <v>464</v>
      </c>
      <c r="E6421" t="s">
        <v>232</v>
      </c>
      <c r="F6421" t="s">
        <v>595</v>
      </c>
      <c r="G6421" t="str">
        <f t="shared" si="498"/>
        <v>SWHC046-01</v>
      </c>
      <c r="H6421" t="str">
        <f t="shared" si="494"/>
        <v>ExAnte2019</v>
      </c>
      <c r="I6421" t="str">
        <f t="shared" si="495"/>
        <v>IOU workpaper</v>
      </c>
      <c r="J6421" s="2">
        <f t="shared" si="496"/>
        <v>43775</v>
      </c>
      <c r="K6421" t="s">
        <v>203</v>
      </c>
      <c r="L6421">
        <f t="shared" si="497"/>
        <v>1</v>
      </c>
      <c r="O6421">
        <v>-112.4739</v>
      </c>
      <c r="P6421">
        <v>0</v>
      </c>
      <c r="Q6421">
        <v>34.478900000000003</v>
      </c>
      <c r="R6421">
        <v>-165.62370000000001</v>
      </c>
      <c r="S6421">
        <v>0</v>
      </c>
      <c r="T6421">
        <v>35.376100000000001</v>
      </c>
      <c r="AA6421" t="s">
        <v>465</v>
      </c>
      <c r="AB6421" t="s">
        <v>46</v>
      </c>
      <c r="AC6421" t="b">
        <v>0</v>
      </c>
    </row>
    <row r="6422" spans="1:29" hidden="1" x14ac:dyDescent="0.25">
      <c r="A6422" t="s">
        <v>134</v>
      </c>
      <c r="B6422" t="s">
        <v>485</v>
      </c>
      <c r="C6422" t="s">
        <v>578</v>
      </c>
      <c r="D6422" s="28" t="s">
        <v>464</v>
      </c>
      <c r="E6422" t="s">
        <v>240</v>
      </c>
      <c r="F6422" t="s">
        <v>595</v>
      </c>
      <c r="G6422" t="str">
        <f t="shared" si="498"/>
        <v>SWHC046-01</v>
      </c>
      <c r="H6422" t="str">
        <f t="shared" si="494"/>
        <v>ExAnte2019</v>
      </c>
      <c r="I6422" t="str">
        <f t="shared" si="495"/>
        <v>IOU workpaper</v>
      </c>
      <c r="J6422" s="2">
        <f t="shared" si="496"/>
        <v>43775</v>
      </c>
      <c r="K6422" t="s">
        <v>203</v>
      </c>
      <c r="L6422">
        <f t="shared" si="497"/>
        <v>1</v>
      </c>
      <c r="O6422">
        <v>-88.036799999999999</v>
      </c>
      <c r="P6422">
        <v>0</v>
      </c>
      <c r="Q6422">
        <v>31.578299999999999</v>
      </c>
      <c r="R6422">
        <v>-153.70189999999999</v>
      </c>
      <c r="S6422">
        <v>0</v>
      </c>
      <c r="T6422">
        <v>32.319099999999999</v>
      </c>
      <c r="AA6422" t="s">
        <v>465</v>
      </c>
      <c r="AB6422" t="s">
        <v>46</v>
      </c>
      <c r="AC6422" t="b">
        <v>0</v>
      </c>
    </row>
    <row r="6423" spans="1:29" hidden="1" x14ac:dyDescent="0.25">
      <c r="A6423" t="s">
        <v>134</v>
      </c>
      <c r="B6423" t="s">
        <v>485</v>
      </c>
      <c r="C6423" t="s">
        <v>578</v>
      </c>
      <c r="D6423" s="28" t="s">
        <v>464</v>
      </c>
      <c r="E6423" t="s">
        <v>248</v>
      </c>
      <c r="F6423" t="s">
        <v>595</v>
      </c>
      <c r="G6423" t="str">
        <f t="shared" si="498"/>
        <v>SWHC046-01</v>
      </c>
      <c r="H6423" t="str">
        <f t="shared" si="494"/>
        <v>ExAnte2019</v>
      </c>
      <c r="I6423" t="str">
        <f t="shared" si="495"/>
        <v>IOU workpaper</v>
      </c>
      <c r="J6423" s="2">
        <f t="shared" si="496"/>
        <v>43775</v>
      </c>
      <c r="K6423" t="s">
        <v>203</v>
      </c>
      <c r="L6423">
        <f t="shared" si="497"/>
        <v>1</v>
      </c>
      <c r="O6423">
        <v>-114.1332</v>
      </c>
      <c r="P6423">
        <v>0</v>
      </c>
      <c r="Q6423">
        <v>33.255899999999997</v>
      </c>
      <c r="R6423">
        <v>-168.60980000000001</v>
      </c>
      <c r="S6423">
        <v>0</v>
      </c>
      <c r="T6423">
        <v>34.067300000000003</v>
      </c>
      <c r="AA6423" t="s">
        <v>465</v>
      </c>
      <c r="AB6423" t="s">
        <v>46</v>
      </c>
      <c r="AC6423" t="b">
        <v>0</v>
      </c>
    </row>
    <row r="6424" spans="1:29" hidden="1" x14ac:dyDescent="0.25">
      <c r="A6424" t="s">
        <v>134</v>
      </c>
      <c r="B6424" t="s">
        <v>485</v>
      </c>
      <c r="C6424" t="s">
        <v>578</v>
      </c>
      <c r="D6424" s="28" t="s">
        <v>464</v>
      </c>
      <c r="E6424" t="s">
        <v>256</v>
      </c>
      <c r="F6424" t="s">
        <v>595</v>
      </c>
      <c r="G6424" t="str">
        <f t="shared" si="498"/>
        <v>SWHC046-01</v>
      </c>
      <c r="H6424" t="str">
        <f t="shared" si="494"/>
        <v>ExAnte2019</v>
      </c>
      <c r="I6424" t="str">
        <f t="shared" si="495"/>
        <v>IOU workpaper</v>
      </c>
      <c r="J6424" s="2">
        <f t="shared" si="496"/>
        <v>43775</v>
      </c>
      <c r="K6424" t="s">
        <v>203</v>
      </c>
      <c r="L6424">
        <f t="shared" si="497"/>
        <v>1</v>
      </c>
      <c r="O6424">
        <v>37.195999999999998</v>
      </c>
      <c r="P6424">
        <v>0</v>
      </c>
      <c r="Q6424">
        <v>13.614699999999999</v>
      </c>
      <c r="R6424">
        <v>-29.6631</v>
      </c>
      <c r="S6424">
        <v>0</v>
      </c>
      <c r="T6424">
        <v>14.088800000000001</v>
      </c>
      <c r="AA6424" t="s">
        <v>465</v>
      </c>
      <c r="AB6424" t="s">
        <v>46</v>
      </c>
      <c r="AC6424" t="b">
        <v>0</v>
      </c>
    </row>
    <row r="6425" spans="1:29" hidden="1" x14ac:dyDescent="0.25">
      <c r="A6425" t="s">
        <v>134</v>
      </c>
      <c r="B6425" t="s">
        <v>485</v>
      </c>
      <c r="C6425" t="s">
        <v>578</v>
      </c>
      <c r="D6425" s="28" t="s">
        <v>464</v>
      </c>
      <c r="E6425" t="s">
        <v>265</v>
      </c>
      <c r="F6425" t="s">
        <v>595</v>
      </c>
      <c r="G6425" t="str">
        <f t="shared" si="498"/>
        <v>SWHC046-01</v>
      </c>
      <c r="H6425" t="str">
        <f t="shared" si="494"/>
        <v>ExAnte2019</v>
      </c>
      <c r="I6425" t="str">
        <f t="shared" si="495"/>
        <v>IOU workpaper</v>
      </c>
      <c r="J6425" s="2">
        <f t="shared" si="496"/>
        <v>43775</v>
      </c>
      <c r="K6425" t="s">
        <v>203</v>
      </c>
      <c r="L6425">
        <f t="shared" si="497"/>
        <v>1</v>
      </c>
      <c r="O6425">
        <v>58.875399999999999</v>
      </c>
      <c r="P6425">
        <v>0</v>
      </c>
      <c r="Q6425">
        <v>9.3759999999999994</v>
      </c>
      <c r="R6425">
        <v>-4.6684999999999999</v>
      </c>
      <c r="S6425">
        <v>0</v>
      </c>
      <c r="T6425">
        <v>9.7649000000000008</v>
      </c>
      <c r="AA6425" t="s">
        <v>465</v>
      </c>
      <c r="AB6425" t="s">
        <v>46</v>
      </c>
      <c r="AC6425" t="b">
        <v>0</v>
      </c>
    </row>
    <row r="6426" spans="1:29" hidden="1" x14ac:dyDescent="0.25">
      <c r="A6426" t="s">
        <v>134</v>
      </c>
      <c r="B6426" t="s">
        <v>485</v>
      </c>
      <c r="C6426" t="s">
        <v>578</v>
      </c>
      <c r="D6426" s="28" t="s">
        <v>464</v>
      </c>
      <c r="E6426" t="s">
        <v>274</v>
      </c>
      <c r="F6426" t="s">
        <v>595</v>
      </c>
      <c r="G6426" t="str">
        <f t="shared" si="498"/>
        <v>SWHC046-01</v>
      </c>
      <c r="H6426" t="str">
        <f t="shared" si="494"/>
        <v>ExAnte2019</v>
      </c>
      <c r="I6426" t="str">
        <f t="shared" si="495"/>
        <v>IOU workpaper</v>
      </c>
      <c r="J6426" s="2">
        <f t="shared" si="496"/>
        <v>43775</v>
      </c>
      <c r="K6426" t="s">
        <v>203</v>
      </c>
      <c r="L6426">
        <f t="shared" si="497"/>
        <v>1</v>
      </c>
      <c r="O6426">
        <v>55.310899999999997</v>
      </c>
      <c r="P6426">
        <v>0</v>
      </c>
      <c r="Q6426">
        <v>12.7227</v>
      </c>
      <c r="R6426">
        <v>-20.7971</v>
      </c>
      <c r="S6426">
        <v>0</v>
      </c>
      <c r="T6426">
        <v>13.1671</v>
      </c>
      <c r="AA6426" t="s">
        <v>465</v>
      </c>
      <c r="AB6426" t="s">
        <v>46</v>
      </c>
      <c r="AC6426" t="b">
        <v>0</v>
      </c>
    </row>
    <row r="6427" spans="1:29" hidden="1" x14ac:dyDescent="0.25">
      <c r="A6427" t="s">
        <v>134</v>
      </c>
      <c r="B6427" t="s">
        <v>485</v>
      </c>
      <c r="C6427" t="s">
        <v>578</v>
      </c>
      <c r="D6427" s="28" t="s">
        <v>464</v>
      </c>
      <c r="E6427" t="s">
        <v>282</v>
      </c>
      <c r="F6427" t="s">
        <v>595</v>
      </c>
      <c r="G6427" t="str">
        <f t="shared" si="498"/>
        <v>SWHC046-01</v>
      </c>
      <c r="H6427" t="str">
        <f t="shared" si="494"/>
        <v>ExAnte2019</v>
      </c>
      <c r="I6427" t="str">
        <f t="shared" si="495"/>
        <v>IOU workpaper</v>
      </c>
      <c r="J6427" s="2">
        <f t="shared" si="496"/>
        <v>43775</v>
      </c>
      <c r="K6427" t="s">
        <v>203</v>
      </c>
      <c r="L6427">
        <f t="shared" si="497"/>
        <v>1</v>
      </c>
      <c r="O6427">
        <v>39.482100000000003</v>
      </c>
      <c r="P6427">
        <v>0</v>
      </c>
      <c r="Q6427">
        <v>14.5015</v>
      </c>
      <c r="R6427">
        <v>-35.891300000000001</v>
      </c>
      <c r="S6427">
        <v>0</v>
      </c>
      <c r="T6427">
        <v>15.040699999999999</v>
      </c>
      <c r="AA6427" t="s">
        <v>465</v>
      </c>
      <c r="AB6427" t="s">
        <v>46</v>
      </c>
      <c r="AC6427" t="b">
        <v>0</v>
      </c>
    </row>
    <row r="6428" spans="1:29" hidden="1" x14ac:dyDescent="0.25">
      <c r="A6428" t="s">
        <v>134</v>
      </c>
      <c r="B6428" t="s">
        <v>485</v>
      </c>
      <c r="C6428" t="s">
        <v>578</v>
      </c>
      <c r="D6428" s="28" t="s">
        <v>464</v>
      </c>
      <c r="E6428" t="s">
        <v>290</v>
      </c>
      <c r="F6428" t="s">
        <v>595</v>
      </c>
      <c r="G6428" t="str">
        <f t="shared" si="498"/>
        <v>SWHC046-01</v>
      </c>
      <c r="H6428" t="str">
        <f t="shared" si="494"/>
        <v>ExAnte2019</v>
      </c>
      <c r="I6428" t="str">
        <f t="shared" si="495"/>
        <v>IOU workpaper</v>
      </c>
      <c r="J6428" s="2">
        <f t="shared" si="496"/>
        <v>43775</v>
      </c>
      <c r="K6428" t="s">
        <v>203</v>
      </c>
      <c r="L6428">
        <f t="shared" si="497"/>
        <v>1</v>
      </c>
      <c r="O6428">
        <v>20.903300000000002</v>
      </c>
      <c r="P6428">
        <v>0</v>
      </c>
      <c r="Q6428">
        <v>18.1936</v>
      </c>
      <c r="R6428">
        <v>-56.989699999999999</v>
      </c>
      <c r="S6428">
        <v>0</v>
      </c>
      <c r="T6428">
        <v>18.774100000000001</v>
      </c>
      <c r="AA6428" t="s">
        <v>465</v>
      </c>
      <c r="AB6428" t="s">
        <v>46</v>
      </c>
      <c r="AC6428" t="b">
        <v>0</v>
      </c>
    </row>
    <row r="6429" spans="1:29" hidden="1" x14ac:dyDescent="0.25">
      <c r="A6429" t="s">
        <v>134</v>
      </c>
      <c r="B6429" t="s">
        <v>485</v>
      </c>
      <c r="C6429" t="s">
        <v>578</v>
      </c>
      <c r="D6429" s="28" t="s">
        <v>464</v>
      </c>
      <c r="E6429" t="s">
        <v>298</v>
      </c>
      <c r="F6429" t="s">
        <v>595</v>
      </c>
      <c r="G6429" t="str">
        <f t="shared" si="498"/>
        <v>SWHC046-01</v>
      </c>
      <c r="H6429" t="str">
        <f t="shared" si="494"/>
        <v>ExAnte2019</v>
      </c>
      <c r="I6429" t="str">
        <f t="shared" si="495"/>
        <v>IOU workpaper</v>
      </c>
      <c r="J6429" s="2">
        <f t="shared" si="496"/>
        <v>43775</v>
      </c>
      <c r="K6429" t="s">
        <v>203</v>
      </c>
      <c r="L6429">
        <f t="shared" si="497"/>
        <v>1</v>
      </c>
      <c r="O6429">
        <v>-123.6473</v>
      </c>
      <c r="P6429">
        <v>0</v>
      </c>
      <c r="Q6429">
        <v>41.2774</v>
      </c>
      <c r="R6429">
        <v>-204.47110000000001</v>
      </c>
      <c r="S6429">
        <v>0</v>
      </c>
      <c r="T6429">
        <v>42.162999999999997</v>
      </c>
      <c r="AA6429" t="s">
        <v>465</v>
      </c>
      <c r="AB6429" t="s">
        <v>46</v>
      </c>
      <c r="AC6429" t="b">
        <v>0</v>
      </c>
    </row>
    <row r="6430" spans="1:29" hidden="1" x14ac:dyDescent="0.25">
      <c r="A6430" t="s">
        <v>134</v>
      </c>
      <c r="B6430" t="s">
        <v>485</v>
      </c>
      <c r="C6430" t="s">
        <v>578</v>
      </c>
      <c r="D6430" s="28" t="s">
        <v>464</v>
      </c>
      <c r="E6430" t="s">
        <v>306</v>
      </c>
      <c r="F6430" t="s">
        <v>595</v>
      </c>
      <c r="G6430" t="str">
        <f t="shared" si="498"/>
        <v>SWHC046-01</v>
      </c>
      <c r="H6430" t="str">
        <f t="shared" si="494"/>
        <v>ExAnte2019</v>
      </c>
      <c r="I6430" t="str">
        <f t="shared" si="495"/>
        <v>IOU workpaper</v>
      </c>
      <c r="J6430" s="2">
        <f t="shared" si="496"/>
        <v>43775</v>
      </c>
      <c r="K6430" t="s">
        <v>203</v>
      </c>
      <c r="L6430">
        <f t="shared" si="497"/>
        <v>1</v>
      </c>
      <c r="O6430">
        <v>-152.54949999999999</v>
      </c>
      <c r="P6430">
        <v>0</v>
      </c>
      <c r="Q6430">
        <v>43.826599999999999</v>
      </c>
      <c r="R6430">
        <v>-223.67509999999999</v>
      </c>
      <c r="S6430">
        <v>0</v>
      </c>
      <c r="T6430">
        <v>44.719099999999997</v>
      </c>
      <c r="AA6430" t="s">
        <v>465</v>
      </c>
      <c r="AB6430" t="s">
        <v>46</v>
      </c>
      <c r="AC6430" t="b">
        <v>0</v>
      </c>
    </row>
    <row r="6431" spans="1:29" hidden="1" x14ac:dyDescent="0.25">
      <c r="A6431" t="s">
        <v>134</v>
      </c>
      <c r="B6431" t="s">
        <v>485</v>
      </c>
      <c r="C6431" t="s">
        <v>578</v>
      </c>
      <c r="D6431" s="28" t="s">
        <v>464</v>
      </c>
      <c r="E6431" t="s">
        <v>314</v>
      </c>
      <c r="F6431" t="s">
        <v>595</v>
      </c>
      <c r="G6431" t="str">
        <f t="shared" si="498"/>
        <v>SWHC046-01</v>
      </c>
      <c r="H6431" t="str">
        <f t="shared" si="494"/>
        <v>ExAnte2019</v>
      </c>
      <c r="I6431" t="str">
        <f t="shared" si="495"/>
        <v>IOU workpaper</v>
      </c>
      <c r="J6431" s="2">
        <f t="shared" si="496"/>
        <v>43775</v>
      </c>
      <c r="K6431" t="s">
        <v>203</v>
      </c>
      <c r="L6431">
        <f t="shared" si="497"/>
        <v>1</v>
      </c>
      <c r="O6431">
        <v>-86.447000000000003</v>
      </c>
      <c r="P6431">
        <v>0</v>
      </c>
      <c r="Q6431">
        <v>36.179400000000001</v>
      </c>
      <c r="R6431">
        <v>-169.76580000000001</v>
      </c>
      <c r="S6431">
        <v>0</v>
      </c>
      <c r="T6431">
        <v>36.996200000000002</v>
      </c>
      <c r="AA6431" t="s">
        <v>465</v>
      </c>
      <c r="AB6431" t="s">
        <v>46</v>
      </c>
      <c r="AC6431" t="b">
        <v>0</v>
      </c>
    </row>
    <row r="6432" spans="1:29" hidden="1" x14ac:dyDescent="0.25">
      <c r="A6432" t="s">
        <v>134</v>
      </c>
      <c r="B6432" t="s">
        <v>485</v>
      </c>
      <c r="C6432" t="s">
        <v>578</v>
      </c>
      <c r="D6432" s="28" t="s">
        <v>464</v>
      </c>
      <c r="E6432" t="s">
        <v>322</v>
      </c>
      <c r="F6432" t="s">
        <v>595</v>
      </c>
      <c r="G6432" t="str">
        <f t="shared" si="498"/>
        <v>SWHC046-01</v>
      </c>
      <c r="H6432" t="str">
        <f t="shared" si="494"/>
        <v>ExAnte2019</v>
      </c>
      <c r="I6432" t="str">
        <f t="shared" si="495"/>
        <v>IOU workpaper</v>
      </c>
      <c r="J6432" s="2">
        <f t="shared" si="496"/>
        <v>43775</v>
      </c>
      <c r="K6432" t="s">
        <v>203</v>
      </c>
      <c r="L6432">
        <f t="shared" si="497"/>
        <v>1</v>
      </c>
      <c r="O6432">
        <v>-110.1268</v>
      </c>
      <c r="P6432">
        <v>0</v>
      </c>
      <c r="Q6432">
        <v>37.902000000000001</v>
      </c>
      <c r="R6432">
        <v>-190.63419999999999</v>
      </c>
      <c r="S6432">
        <v>0</v>
      </c>
      <c r="T6432">
        <v>38.735100000000003</v>
      </c>
      <c r="AA6432" t="s">
        <v>465</v>
      </c>
      <c r="AB6432" t="s">
        <v>46</v>
      </c>
      <c r="AC6432" t="b">
        <v>0</v>
      </c>
    </row>
    <row r="6433" spans="1:29" hidden="1" x14ac:dyDescent="0.25">
      <c r="A6433" t="s">
        <v>134</v>
      </c>
      <c r="B6433" t="s">
        <v>485</v>
      </c>
      <c r="C6433" t="s">
        <v>578</v>
      </c>
      <c r="D6433" s="28" t="s">
        <v>464</v>
      </c>
      <c r="E6433" t="s">
        <v>330</v>
      </c>
      <c r="F6433" t="s">
        <v>595</v>
      </c>
      <c r="G6433" t="str">
        <f t="shared" si="498"/>
        <v>SWHC046-01</v>
      </c>
      <c r="H6433" t="str">
        <f t="shared" si="494"/>
        <v>ExAnte2019</v>
      </c>
      <c r="I6433" t="str">
        <f t="shared" si="495"/>
        <v>IOU workpaper</v>
      </c>
      <c r="J6433" s="2">
        <f t="shared" si="496"/>
        <v>43775</v>
      </c>
      <c r="K6433" t="s">
        <v>203</v>
      </c>
      <c r="L6433">
        <f t="shared" si="497"/>
        <v>1</v>
      </c>
      <c r="O6433">
        <v>139.84970000000001</v>
      </c>
      <c r="P6433">
        <v>0</v>
      </c>
      <c r="Q6433">
        <v>5.3103999999999996</v>
      </c>
      <c r="R6433">
        <v>27.986599999999999</v>
      </c>
      <c r="S6433">
        <v>0</v>
      </c>
      <c r="T6433">
        <v>5.6009000000000002</v>
      </c>
      <c r="AA6433" t="s">
        <v>465</v>
      </c>
      <c r="AB6433" t="s">
        <v>46</v>
      </c>
      <c r="AC6433" t="b">
        <v>0</v>
      </c>
    </row>
    <row r="6434" spans="1:29" hidden="1" x14ac:dyDescent="0.25">
      <c r="A6434" t="s">
        <v>134</v>
      </c>
      <c r="B6434" t="s">
        <v>485</v>
      </c>
      <c r="C6434" t="s">
        <v>578</v>
      </c>
      <c r="D6434" s="28" t="s">
        <v>464</v>
      </c>
      <c r="E6434" t="s">
        <v>338</v>
      </c>
      <c r="F6434" t="s">
        <v>595</v>
      </c>
      <c r="G6434" t="str">
        <f t="shared" si="498"/>
        <v>SWHC046-01</v>
      </c>
      <c r="H6434" t="str">
        <f t="shared" si="494"/>
        <v>ExAnte2019</v>
      </c>
      <c r="I6434" t="str">
        <f t="shared" si="495"/>
        <v>IOU workpaper</v>
      </c>
      <c r="J6434" s="2">
        <f t="shared" si="496"/>
        <v>43775</v>
      </c>
      <c r="K6434" t="s">
        <v>203</v>
      </c>
      <c r="L6434">
        <f t="shared" si="497"/>
        <v>1</v>
      </c>
      <c r="O6434">
        <v>-649.86599999999999</v>
      </c>
      <c r="P6434">
        <v>0</v>
      </c>
      <c r="Q6434">
        <v>99.038799999999995</v>
      </c>
      <c r="R6434">
        <v>-705.63300000000004</v>
      </c>
      <c r="S6434">
        <v>0</v>
      </c>
      <c r="T6434">
        <v>100.2565</v>
      </c>
      <c r="AA6434" t="s">
        <v>465</v>
      </c>
      <c r="AB6434" t="s">
        <v>46</v>
      </c>
      <c r="AC6434" t="b">
        <v>0</v>
      </c>
    </row>
    <row r="6435" spans="1:29" hidden="1" x14ac:dyDescent="0.25">
      <c r="A6435" t="s">
        <v>134</v>
      </c>
      <c r="B6435" t="s">
        <v>485</v>
      </c>
      <c r="C6435" t="s">
        <v>579</v>
      </c>
      <c r="D6435" s="28" t="s">
        <v>464</v>
      </c>
      <c r="E6435" t="s">
        <v>202</v>
      </c>
      <c r="F6435" t="s">
        <v>595</v>
      </c>
      <c r="G6435" t="str">
        <f t="shared" si="498"/>
        <v>SWHC046-01</v>
      </c>
      <c r="H6435" t="str">
        <f t="shared" si="494"/>
        <v>ExAnte2019</v>
      </c>
      <c r="I6435" t="str">
        <f t="shared" si="495"/>
        <v>IOU workpaper</v>
      </c>
      <c r="J6435" s="2">
        <f t="shared" si="496"/>
        <v>43775</v>
      </c>
      <c r="K6435" t="s">
        <v>203</v>
      </c>
      <c r="L6435">
        <f t="shared" si="497"/>
        <v>1</v>
      </c>
      <c r="O6435">
        <v>-398.2869</v>
      </c>
      <c r="P6435">
        <v>0</v>
      </c>
      <c r="Q6435">
        <v>87.424400000000006</v>
      </c>
      <c r="R6435">
        <v>-473.94600000000003</v>
      </c>
      <c r="S6435">
        <v>0</v>
      </c>
      <c r="T6435">
        <v>89.368899999999996</v>
      </c>
      <c r="AA6435" t="s">
        <v>465</v>
      </c>
      <c r="AB6435" t="s">
        <v>46</v>
      </c>
      <c r="AC6435" t="b">
        <v>0</v>
      </c>
    </row>
    <row r="6436" spans="1:29" hidden="1" x14ac:dyDescent="0.25">
      <c r="A6436" t="s">
        <v>134</v>
      </c>
      <c r="B6436" t="s">
        <v>485</v>
      </c>
      <c r="C6436" t="s">
        <v>579</v>
      </c>
      <c r="D6436" s="28" t="s">
        <v>464</v>
      </c>
      <c r="E6436" t="s">
        <v>224</v>
      </c>
      <c r="F6436" t="s">
        <v>595</v>
      </c>
      <c r="G6436" t="str">
        <f t="shared" si="498"/>
        <v>SWHC046-01</v>
      </c>
      <c r="H6436" t="str">
        <f t="shared" si="494"/>
        <v>ExAnte2019</v>
      </c>
      <c r="I6436" t="str">
        <f t="shared" si="495"/>
        <v>IOU workpaper</v>
      </c>
      <c r="J6436" s="2">
        <f t="shared" si="496"/>
        <v>43775</v>
      </c>
      <c r="K6436" t="s">
        <v>203</v>
      </c>
      <c r="L6436">
        <f t="shared" si="497"/>
        <v>1</v>
      </c>
      <c r="O6436">
        <v>-165.7706</v>
      </c>
      <c r="P6436">
        <v>0</v>
      </c>
      <c r="Q6436">
        <v>54.438299999999998</v>
      </c>
      <c r="R6436">
        <v>-270.80959999999999</v>
      </c>
      <c r="S6436">
        <v>0</v>
      </c>
      <c r="T6436">
        <v>55.604700000000001</v>
      </c>
      <c r="AA6436" t="s">
        <v>465</v>
      </c>
      <c r="AB6436" t="s">
        <v>46</v>
      </c>
      <c r="AC6436" t="b">
        <v>0</v>
      </c>
    </row>
    <row r="6437" spans="1:29" hidden="1" x14ac:dyDescent="0.25">
      <c r="A6437" t="s">
        <v>134</v>
      </c>
      <c r="B6437" t="s">
        <v>485</v>
      </c>
      <c r="C6437" t="s">
        <v>579</v>
      </c>
      <c r="D6437" s="28" t="s">
        <v>464</v>
      </c>
      <c r="E6437" t="s">
        <v>232</v>
      </c>
      <c r="F6437" t="s">
        <v>595</v>
      </c>
      <c r="G6437" t="str">
        <f t="shared" si="498"/>
        <v>SWHC046-01</v>
      </c>
      <c r="H6437" t="str">
        <f t="shared" si="494"/>
        <v>ExAnte2019</v>
      </c>
      <c r="I6437" t="str">
        <f t="shared" si="495"/>
        <v>IOU workpaper</v>
      </c>
      <c r="J6437" s="2">
        <f t="shared" si="496"/>
        <v>43775</v>
      </c>
      <c r="K6437" t="s">
        <v>203</v>
      </c>
      <c r="L6437">
        <f t="shared" si="497"/>
        <v>1</v>
      </c>
      <c r="O6437">
        <v>-97.665099999999995</v>
      </c>
      <c r="P6437">
        <v>0</v>
      </c>
      <c r="Q6437">
        <v>43.578400000000002</v>
      </c>
      <c r="R6437">
        <v>-185.01009999999999</v>
      </c>
      <c r="S6437">
        <v>0</v>
      </c>
      <c r="T6437">
        <v>44.8245</v>
      </c>
      <c r="AA6437" t="s">
        <v>465</v>
      </c>
      <c r="AB6437" t="s">
        <v>46</v>
      </c>
      <c r="AC6437" t="b">
        <v>0</v>
      </c>
    </row>
    <row r="6438" spans="1:29" hidden="1" x14ac:dyDescent="0.25">
      <c r="A6438" t="s">
        <v>134</v>
      </c>
      <c r="B6438" t="s">
        <v>485</v>
      </c>
      <c r="C6438" t="s">
        <v>579</v>
      </c>
      <c r="D6438" s="28" t="s">
        <v>464</v>
      </c>
      <c r="E6438" t="s">
        <v>240</v>
      </c>
      <c r="F6438" t="s">
        <v>595</v>
      </c>
      <c r="G6438" t="str">
        <f t="shared" si="498"/>
        <v>SWHC046-01</v>
      </c>
      <c r="H6438" t="str">
        <f t="shared" si="494"/>
        <v>ExAnte2019</v>
      </c>
      <c r="I6438" t="str">
        <f t="shared" si="495"/>
        <v>IOU workpaper</v>
      </c>
      <c r="J6438" s="2">
        <f t="shared" si="496"/>
        <v>43775</v>
      </c>
      <c r="K6438" t="s">
        <v>203</v>
      </c>
      <c r="L6438">
        <f t="shared" si="497"/>
        <v>1</v>
      </c>
      <c r="O6438">
        <v>-69.431299999999993</v>
      </c>
      <c r="P6438">
        <v>0</v>
      </c>
      <c r="Q6438">
        <v>39.882899999999999</v>
      </c>
      <c r="R6438">
        <v>-176.41499999999999</v>
      </c>
      <c r="S6438">
        <v>0</v>
      </c>
      <c r="T6438">
        <v>40.877200000000002</v>
      </c>
      <c r="AA6438" t="s">
        <v>465</v>
      </c>
      <c r="AB6438" t="s">
        <v>46</v>
      </c>
      <c r="AC6438" t="b">
        <v>0</v>
      </c>
    </row>
    <row r="6439" spans="1:29" hidden="1" x14ac:dyDescent="0.25">
      <c r="A6439" t="s">
        <v>134</v>
      </c>
      <c r="B6439" t="s">
        <v>485</v>
      </c>
      <c r="C6439" t="s">
        <v>579</v>
      </c>
      <c r="D6439" s="28" t="s">
        <v>464</v>
      </c>
      <c r="E6439" t="s">
        <v>248</v>
      </c>
      <c r="F6439" t="s">
        <v>595</v>
      </c>
      <c r="G6439" t="str">
        <f t="shared" si="498"/>
        <v>SWHC046-01</v>
      </c>
      <c r="H6439" t="str">
        <f t="shared" si="494"/>
        <v>ExAnte2019</v>
      </c>
      <c r="I6439" t="str">
        <f t="shared" si="495"/>
        <v>IOU workpaper</v>
      </c>
      <c r="J6439" s="2">
        <f t="shared" si="496"/>
        <v>43775</v>
      </c>
      <c r="K6439" t="s">
        <v>203</v>
      </c>
      <c r="L6439">
        <f t="shared" si="497"/>
        <v>1</v>
      </c>
      <c r="O6439">
        <v>-115.82689999999999</v>
      </c>
      <c r="P6439">
        <v>0</v>
      </c>
      <c r="Q6439">
        <v>44.661900000000003</v>
      </c>
      <c r="R6439">
        <v>-203.85409999999999</v>
      </c>
      <c r="S6439">
        <v>0</v>
      </c>
      <c r="T6439">
        <v>45.866799999999998</v>
      </c>
      <c r="AA6439" t="s">
        <v>465</v>
      </c>
      <c r="AB6439" t="s">
        <v>46</v>
      </c>
      <c r="AC6439" t="b">
        <v>0</v>
      </c>
    </row>
    <row r="6440" spans="1:29" hidden="1" x14ac:dyDescent="0.25">
      <c r="A6440" t="s">
        <v>134</v>
      </c>
      <c r="B6440" t="s">
        <v>485</v>
      </c>
      <c r="C6440" t="s">
        <v>579</v>
      </c>
      <c r="D6440" s="28" t="s">
        <v>464</v>
      </c>
      <c r="E6440" t="s">
        <v>256</v>
      </c>
      <c r="F6440" t="s">
        <v>595</v>
      </c>
      <c r="G6440" t="str">
        <f t="shared" si="498"/>
        <v>SWHC046-01</v>
      </c>
      <c r="H6440" t="str">
        <f t="shared" si="494"/>
        <v>ExAnte2019</v>
      </c>
      <c r="I6440" t="str">
        <f t="shared" si="495"/>
        <v>IOU workpaper</v>
      </c>
      <c r="J6440" s="2">
        <f t="shared" si="496"/>
        <v>43775</v>
      </c>
      <c r="K6440" t="s">
        <v>203</v>
      </c>
      <c r="L6440">
        <f t="shared" si="497"/>
        <v>1</v>
      </c>
      <c r="O6440">
        <v>80.530500000000004</v>
      </c>
      <c r="P6440">
        <v>0</v>
      </c>
      <c r="Q6440">
        <v>18.592400000000001</v>
      </c>
      <c r="R6440">
        <v>-27.546399999999998</v>
      </c>
      <c r="S6440">
        <v>0</v>
      </c>
      <c r="T6440">
        <v>19.222300000000001</v>
      </c>
      <c r="AA6440" t="s">
        <v>465</v>
      </c>
      <c r="AB6440" t="s">
        <v>46</v>
      </c>
      <c r="AC6440" t="b">
        <v>0</v>
      </c>
    </row>
    <row r="6441" spans="1:29" hidden="1" x14ac:dyDescent="0.25">
      <c r="A6441" t="s">
        <v>134</v>
      </c>
      <c r="B6441" t="s">
        <v>485</v>
      </c>
      <c r="C6441" t="s">
        <v>579</v>
      </c>
      <c r="D6441" s="28" t="s">
        <v>464</v>
      </c>
      <c r="E6441" t="s">
        <v>265</v>
      </c>
      <c r="F6441" t="s">
        <v>595</v>
      </c>
      <c r="G6441" t="str">
        <f t="shared" si="498"/>
        <v>SWHC046-01</v>
      </c>
      <c r="H6441" t="str">
        <f t="shared" si="494"/>
        <v>ExAnte2019</v>
      </c>
      <c r="I6441" t="str">
        <f t="shared" si="495"/>
        <v>IOU workpaper</v>
      </c>
      <c r="J6441" s="2">
        <f t="shared" si="496"/>
        <v>43775</v>
      </c>
      <c r="K6441" t="s">
        <v>203</v>
      </c>
      <c r="L6441">
        <f t="shared" si="497"/>
        <v>1</v>
      </c>
      <c r="O6441">
        <v>103.01730000000001</v>
      </c>
      <c r="P6441">
        <v>0</v>
      </c>
      <c r="Q6441">
        <v>13.280799999999999</v>
      </c>
      <c r="R6441">
        <v>1.5217000000000001</v>
      </c>
      <c r="S6441">
        <v>0</v>
      </c>
      <c r="T6441">
        <v>13.8217</v>
      </c>
      <c r="AA6441" t="s">
        <v>465</v>
      </c>
      <c r="AB6441" t="s">
        <v>46</v>
      </c>
      <c r="AC6441" t="b">
        <v>0</v>
      </c>
    </row>
    <row r="6442" spans="1:29" hidden="1" x14ac:dyDescent="0.25">
      <c r="A6442" t="s">
        <v>134</v>
      </c>
      <c r="B6442" t="s">
        <v>485</v>
      </c>
      <c r="C6442" t="s">
        <v>579</v>
      </c>
      <c r="D6442" s="28" t="s">
        <v>464</v>
      </c>
      <c r="E6442" t="s">
        <v>274</v>
      </c>
      <c r="F6442" t="s">
        <v>595</v>
      </c>
      <c r="G6442" t="str">
        <f t="shared" si="498"/>
        <v>SWHC046-01</v>
      </c>
      <c r="H6442" t="str">
        <f t="shared" si="494"/>
        <v>ExAnte2019</v>
      </c>
      <c r="I6442" t="str">
        <f t="shared" si="495"/>
        <v>IOU workpaper</v>
      </c>
      <c r="J6442" s="2">
        <f t="shared" si="496"/>
        <v>43775</v>
      </c>
      <c r="K6442" t="s">
        <v>203</v>
      </c>
      <c r="L6442">
        <f t="shared" si="497"/>
        <v>1</v>
      </c>
      <c r="O6442">
        <v>100.50449999999999</v>
      </c>
      <c r="P6442">
        <v>0</v>
      </c>
      <c r="Q6442">
        <v>17.942499999999999</v>
      </c>
      <c r="R6442">
        <v>-19.512599999999999</v>
      </c>
      <c r="S6442">
        <v>0</v>
      </c>
      <c r="T6442">
        <v>18.557300000000001</v>
      </c>
      <c r="AA6442" t="s">
        <v>465</v>
      </c>
      <c r="AB6442" t="s">
        <v>46</v>
      </c>
      <c r="AC6442" t="b">
        <v>0</v>
      </c>
    </row>
    <row r="6443" spans="1:29" hidden="1" x14ac:dyDescent="0.25">
      <c r="A6443" t="s">
        <v>134</v>
      </c>
      <c r="B6443" t="s">
        <v>485</v>
      </c>
      <c r="C6443" t="s">
        <v>579</v>
      </c>
      <c r="D6443" s="28" t="s">
        <v>464</v>
      </c>
      <c r="E6443" t="s">
        <v>282</v>
      </c>
      <c r="F6443" t="s">
        <v>595</v>
      </c>
      <c r="G6443" t="str">
        <f t="shared" si="498"/>
        <v>SWHC046-01</v>
      </c>
      <c r="H6443" t="str">
        <f t="shared" si="494"/>
        <v>ExAnte2019</v>
      </c>
      <c r="I6443" t="str">
        <f t="shared" si="495"/>
        <v>IOU workpaper</v>
      </c>
      <c r="J6443" s="2">
        <f t="shared" si="496"/>
        <v>43775</v>
      </c>
      <c r="K6443" t="s">
        <v>203</v>
      </c>
      <c r="L6443">
        <f t="shared" si="497"/>
        <v>1</v>
      </c>
      <c r="O6443">
        <v>84.738500000000002</v>
      </c>
      <c r="P6443">
        <v>0</v>
      </c>
      <c r="Q6443">
        <v>19.319800000000001</v>
      </c>
      <c r="R6443">
        <v>-34.049300000000002</v>
      </c>
      <c r="S6443">
        <v>0</v>
      </c>
      <c r="T6443">
        <v>20.047499999999999</v>
      </c>
      <c r="AA6443" t="s">
        <v>465</v>
      </c>
      <c r="AB6443" t="s">
        <v>46</v>
      </c>
      <c r="AC6443" t="b">
        <v>0</v>
      </c>
    </row>
    <row r="6444" spans="1:29" hidden="1" x14ac:dyDescent="0.25">
      <c r="A6444" t="s">
        <v>134</v>
      </c>
      <c r="B6444" t="s">
        <v>485</v>
      </c>
      <c r="C6444" t="s">
        <v>579</v>
      </c>
      <c r="D6444" s="28" t="s">
        <v>464</v>
      </c>
      <c r="E6444" t="s">
        <v>290</v>
      </c>
      <c r="F6444" t="s">
        <v>595</v>
      </c>
      <c r="G6444" t="str">
        <f t="shared" si="498"/>
        <v>SWHC046-01</v>
      </c>
      <c r="H6444" t="str">
        <f t="shared" si="494"/>
        <v>ExAnte2019</v>
      </c>
      <c r="I6444" t="str">
        <f t="shared" si="495"/>
        <v>IOU workpaper</v>
      </c>
      <c r="J6444" s="2">
        <f t="shared" si="496"/>
        <v>43775</v>
      </c>
      <c r="K6444" t="s">
        <v>203</v>
      </c>
      <c r="L6444">
        <f t="shared" si="497"/>
        <v>1</v>
      </c>
      <c r="O6444">
        <v>87.229100000000003</v>
      </c>
      <c r="P6444">
        <v>0</v>
      </c>
      <c r="Q6444">
        <v>20.5657</v>
      </c>
      <c r="R6444">
        <v>-38.7303</v>
      </c>
      <c r="S6444">
        <v>0</v>
      </c>
      <c r="T6444">
        <v>21.2498</v>
      </c>
      <c r="AA6444" t="s">
        <v>465</v>
      </c>
      <c r="AB6444" t="s">
        <v>46</v>
      </c>
      <c r="AC6444" t="b">
        <v>0</v>
      </c>
    </row>
    <row r="6445" spans="1:29" hidden="1" x14ac:dyDescent="0.25">
      <c r="A6445" t="s">
        <v>134</v>
      </c>
      <c r="B6445" t="s">
        <v>485</v>
      </c>
      <c r="C6445" t="s">
        <v>579</v>
      </c>
      <c r="D6445" s="28" t="s">
        <v>464</v>
      </c>
      <c r="E6445" t="s">
        <v>298</v>
      </c>
      <c r="F6445" t="s">
        <v>595</v>
      </c>
      <c r="G6445" t="str">
        <f t="shared" si="498"/>
        <v>SWHC046-01</v>
      </c>
      <c r="H6445" t="str">
        <f t="shared" si="494"/>
        <v>ExAnte2019</v>
      </c>
      <c r="I6445" t="str">
        <f t="shared" si="495"/>
        <v>IOU workpaper</v>
      </c>
      <c r="J6445" s="2">
        <f t="shared" si="496"/>
        <v>43775</v>
      </c>
      <c r="K6445" t="s">
        <v>203</v>
      </c>
      <c r="L6445">
        <f t="shared" si="497"/>
        <v>1</v>
      </c>
      <c r="O6445">
        <v>-44.553699999999999</v>
      </c>
      <c r="P6445">
        <v>0</v>
      </c>
      <c r="Q6445">
        <v>41.9968</v>
      </c>
      <c r="R6445">
        <v>-172.96420000000001</v>
      </c>
      <c r="S6445">
        <v>0</v>
      </c>
      <c r="T6445">
        <v>43.034599999999998</v>
      </c>
      <c r="AA6445" t="s">
        <v>465</v>
      </c>
      <c r="AB6445" t="s">
        <v>46</v>
      </c>
      <c r="AC6445" t="b">
        <v>0</v>
      </c>
    </row>
    <row r="6446" spans="1:29" hidden="1" x14ac:dyDescent="0.25">
      <c r="A6446" t="s">
        <v>134</v>
      </c>
      <c r="B6446" t="s">
        <v>485</v>
      </c>
      <c r="C6446" t="s">
        <v>579</v>
      </c>
      <c r="D6446" s="28" t="s">
        <v>464</v>
      </c>
      <c r="E6446" t="s">
        <v>306</v>
      </c>
      <c r="F6446" t="s">
        <v>595</v>
      </c>
      <c r="G6446" t="str">
        <f t="shared" si="498"/>
        <v>SWHC046-01</v>
      </c>
      <c r="H6446" t="str">
        <f t="shared" si="494"/>
        <v>ExAnte2019</v>
      </c>
      <c r="I6446" t="str">
        <f t="shared" si="495"/>
        <v>IOU workpaper</v>
      </c>
      <c r="J6446" s="2">
        <f t="shared" si="496"/>
        <v>43775</v>
      </c>
      <c r="K6446" t="s">
        <v>203</v>
      </c>
      <c r="L6446">
        <f t="shared" si="497"/>
        <v>1</v>
      </c>
      <c r="O6446">
        <v>-72.914699999999996</v>
      </c>
      <c r="P6446">
        <v>0</v>
      </c>
      <c r="Q6446">
        <v>45.0625</v>
      </c>
      <c r="R6446">
        <v>-191.6275</v>
      </c>
      <c r="S6446">
        <v>0</v>
      </c>
      <c r="T6446">
        <v>46.1267</v>
      </c>
      <c r="AA6446" t="s">
        <v>465</v>
      </c>
      <c r="AB6446" t="s">
        <v>46</v>
      </c>
      <c r="AC6446" t="b">
        <v>0</v>
      </c>
    </row>
    <row r="6447" spans="1:29" hidden="1" x14ac:dyDescent="0.25">
      <c r="A6447" t="s">
        <v>134</v>
      </c>
      <c r="B6447" t="s">
        <v>485</v>
      </c>
      <c r="C6447" t="s">
        <v>579</v>
      </c>
      <c r="D6447" s="28" t="s">
        <v>464</v>
      </c>
      <c r="E6447" t="s">
        <v>314</v>
      </c>
      <c r="F6447" t="s">
        <v>595</v>
      </c>
      <c r="G6447" t="str">
        <f t="shared" si="498"/>
        <v>SWHC046-01</v>
      </c>
      <c r="H6447" t="str">
        <f t="shared" si="494"/>
        <v>ExAnte2019</v>
      </c>
      <c r="I6447" t="str">
        <f t="shared" si="495"/>
        <v>IOU workpaper</v>
      </c>
      <c r="J6447" s="2">
        <f t="shared" si="496"/>
        <v>43775</v>
      </c>
      <c r="K6447" t="s">
        <v>203</v>
      </c>
      <c r="L6447">
        <f t="shared" si="497"/>
        <v>1</v>
      </c>
      <c r="O6447">
        <v>-7.7630999999999997</v>
      </c>
      <c r="P6447">
        <v>0</v>
      </c>
      <c r="Q6447">
        <v>36.871000000000002</v>
      </c>
      <c r="R6447">
        <v>-138.25819999999999</v>
      </c>
      <c r="S6447">
        <v>0</v>
      </c>
      <c r="T6447">
        <v>37.8155</v>
      </c>
      <c r="AA6447" t="s">
        <v>465</v>
      </c>
      <c r="AB6447" t="s">
        <v>46</v>
      </c>
      <c r="AC6447" t="b">
        <v>0</v>
      </c>
    </row>
    <row r="6448" spans="1:29" hidden="1" x14ac:dyDescent="0.25">
      <c r="A6448" t="s">
        <v>134</v>
      </c>
      <c r="B6448" t="s">
        <v>485</v>
      </c>
      <c r="C6448" t="s">
        <v>579</v>
      </c>
      <c r="D6448" s="28" t="s">
        <v>464</v>
      </c>
      <c r="E6448" t="s">
        <v>322</v>
      </c>
      <c r="F6448" t="s">
        <v>595</v>
      </c>
      <c r="G6448" t="str">
        <f t="shared" si="498"/>
        <v>SWHC046-01</v>
      </c>
      <c r="H6448" t="str">
        <f t="shared" si="494"/>
        <v>ExAnte2019</v>
      </c>
      <c r="I6448" t="str">
        <f t="shared" si="495"/>
        <v>IOU workpaper</v>
      </c>
      <c r="J6448" s="2">
        <f t="shared" si="496"/>
        <v>43775</v>
      </c>
      <c r="K6448" t="s">
        <v>203</v>
      </c>
      <c r="L6448">
        <f t="shared" si="497"/>
        <v>1</v>
      </c>
      <c r="O6448">
        <v>-41.779699999999998</v>
      </c>
      <c r="P6448">
        <v>0</v>
      </c>
      <c r="Q6448">
        <v>39.981400000000001</v>
      </c>
      <c r="R6448">
        <v>-170.80869999999999</v>
      </c>
      <c r="S6448">
        <v>0</v>
      </c>
      <c r="T6448">
        <v>40.944299999999998</v>
      </c>
      <c r="AA6448" t="s">
        <v>465</v>
      </c>
      <c r="AB6448" t="s">
        <v>46</v>
      </c>
      <c r="AC6448" t="b">
        <v>0</v>
      </c>
    </row>
    <row r="6449" spans="1:29" hidden="1" x14ac:dyDescent="0.25">
      <c r="A6449" t="s">
        <v>134</v>
      </c>
      <c r="B6449" t="s">
        <v>485</v>
      </c>
      <c r="C6449" t="s">
        <v>579</v>
      </c>
      <c r="D6449" s="28" t="s">
        <v>464</v>
      </c>
      <c r="E6449" t="s">
        <v>330</v>
      </c>
      <c r="F6449" t="s">
        <v>595</v>
      </c>
      <c r="G6449" t="str">
        <f t="shared" si="498"/>
        <v>SWHC046-01</v>
      </c>
      <c r="H6449" t="str">
        <f t="shared" si="494"/>
        <v>ExAnte2019</v>
      </c>
      <c r="I6449" t="str">
        <f t="shared" si="495"/>
        <v>IOU workpaper</v>
      </c>
      <c r="J6449" s="2">
        <f t="shared" si="496"/>
        <v>43775</v>
      </c>
      <c r="K6449" t="s">
        <v>203</v>
      </c>
      <c r="L6449">
        <f t="shared" si="497"/>
        <v>1</v>
      </c>
      <c r="O6449">
        <v>226.20169999999999</v>
      </c>
      <c r="P6449">
        <v>0</v>
      </c>
      <c r="Q6449">
        <v>5.9417</v>
      </c>
      <c r="R6449">
        <v>61.501899999999999</v>
      </c>
      <c r="S6449">
        <v>0</v>
      </c>
      <c r="T6449">
        <v>6.2621000000000002</v>
      </c>
      <c r="AA6449" t="s">
        <v>465</v>
      </c>
      <c r="AB6449" t="s">
        <v>46</v>
      </c>
      <c r="AC6449" t="b">
        <v>0</v>
      </c>
    </row>
    <row r="6450" spans="1:29" hidden="1" x14ac:dyDescent="0.25">
      <c r="A6450" t="s">
        <v>134</v>
      </c>
      <c r="B6450" t="s">
        <v>485</v>
      </c>
      <c r="C6450" t="s">
        <v>579</v>
      </c>
      <c r="D6450" s="28" t="s">
        <v>464</v>
      </c>
      <c r="E6450" t="s">
        <v>338</v>
      </c>
      <c r="F6450" t="s">
        <v>595</v>
      </c>
      <c r="G6450" t="str">
        <f t="shared" si="498"/>
        <v>SWHC046-01</v>
      </c>
      <c r="H6450" t="str">
        <f t="shared" si="494"/>
        <v>ExAnte2019</v>
      </c>
      <c r="I6450" t="str">
        <f t="shared" si="495"/>
        <v>IOU workpaper</v>
      </c>
      <c r="J6450" s="2">
        <f t="shared" si="496"/>
        <v>43775</v>
      </c>
      <c r="K6450" t="s">
        <v>203</v>
      </c>
      <c r="L6450">
        <f t="shared" si="497"/>
        <v>1</v>
      </c>
      <c r="O6450">
        <v>-638.00540000000001</v>
      </c>
      <c r="P6450">
        <v>0</v>
      </c>
      <c r="Q6450">
        <v>105.81180000000001</v>
      </c>
      <c r="R6450">
        <v>-731.66060000000004</v>
      </c>
      <c r="S6450">
        <v>0</v>
      </c>
      <c r="T6450">
        <v>107.372</v>
      </c>
      <c r="AA6450" t="s">
        <v>465</v>
      </c>
      <c r="AB6450" t="s">
        <v>46</v>
      </c>
      <c r="AC6450" t="b">
        <v>0</v>
      </c>
    </row>
    <row r="6451" spans="1:29" hidden="1" x14ac:dyDescent="0.25">
      <c r="A6451" t="s">
        <v>134</v>
      </c>
      <c r="B6451" t="s">
        <v>485</v>
      </c>
      <c r="C6451" t="s">
        <v>580</v>
      </c>
      <c r="D6451" s="28" t="s">
        <v>464</v>
      </c>
      <c r="E6451" t="s">
        <v>202</v>
      </c>
      <c r="F6451" t="s">
        <v>595</v>
      </c>
      <c r="G6451" t="str">
        <f t="shared" si="498"/>
        <v>SWHC046-01</v>
      </c>
      <c r="H6451" t="str">
        <f t="shared" si="494"/>
        <v>ExAnte2019</v>
      </c>
      <c r="I6451" t="str">
        <f t="shared" si="495"/>
        <v>IOU workpaper</v>
      </c>
      <c r="J6451" s="2">
        <f t="shared" si="496"/>
        <v>43775</v>
      </c>
      <c r="K6451" t="s">
        <v>203</v>
      </c>
      <c r="L6451">
        <f t="shared" si="497"/>
        <v>1</v>
      </c>
      <c r="O6451">
        <v>-2593.2145999999998</v>
      </c>
      <c r="P6451">
        <v>0</v>
      </c>
      <c r="Q6451">
        <v>486.84449999999998</v>
      </c>
      <c r="R6451">
        <v>-2816.4029</v>
      </c>
      <c r="S6451">
        <v>0</v>
      </c>
      <c r="T6451">
        <v>495.81389999999999</v>
      </c>
      <c r="AA6451" t="s">
        <v>465</v>
      </c>
      <c r="AB6451" t="s">
        <v>46</v>
      </c>
      <c r="AC6451" t="b">
        <v>0</v>
      </c>
    </row>
    <row r="6452" spans="1:29" hidden="1" x14ac:dyDescent="0.25">
      <c r="A6452" t="s">
        <v>134</v>
      </c>
      <c r="B6452" t="s">
        <v>485</v>
      </c>
      <c r="C6452" t="s">
        <v>580</v>
      </c>
      <c r="D6452" s="28" t="s">
        <v>464</v>
      </c>
      <c r="E6452" t="s">
        <v>224</v>
      </c>
      <c r="F6452" t="s">
        <v>595</v>
      </c>
      <c r="G6452" t="str">
        <f t="shared" si="498"/>
        <v>SWHC046-01</v>
      </c>
      <c r="H6452" t="str">
        <f t="shared" si="494"/>
        <v>ExAnte2019</v>
      </c>
      <c r="I6452" t="str">
        <f t="shared" si="495"/>
        <v>IOU workpaper</v>
      </c>
      <c r="J6452" s="2">
        <f t="shared" si="496"/>
        <v>43775</v>
      </c>
      <c r="K6452" t="s">
        <v>203</v>
      </c>
      <c r="L6452">
        <f t="shared" si="497"/>
        <v>1</v>
      </c>
      <c r="O6452">
        <v>-698.16240000000005</v>
      </c>
      <c r="P6452">
        <v>0</v>
      </c>
      <c r="Q6452">
        <v>162.62209999999999</v>
      </c>
      <c r="R6452">
        <v>-864.1422</v>
      </c>
      <c r="S6452">
        <v>0</v>
      </c>
      <c r="T6452">
        <v>166.72710000000001</v>
      </c>
      <c r="AA6452" t="s">
        <v>465</v>
      </c>
      <c r="AB6452" t="s">
        <v>46</v>
      </c>
      <c r="AC6452" t="b">
        <v>0</v>
      </c>
    </row>
    <row r="6453" spans="1:29" hidden="1" x14ac:dyDescent="0.25">
      <c r="A6453" t="s">
        <v>134</v>
      </c>
      <c r="B6453" t="s">
        <v>485</v>
      </c>
      <c r="C6453" t="s">
        <v>580</v>
      </c>
      <c r="D6453" s="28" t="s">
        <v>464</v>
      </c>
      <c r="E6453" t="s">
        <v>232</v>
      </c>
      <c r="F6453" t="s">
        <v>595</v>
      </c>
      <c r="G6453" t="str">
        <f t="shared" si="498"/>
        <v>SWHC046-01</v>
      </c>
      <c r="H6453" t="str">
        <f t="shared" si="494"/>
        <v>ExAnte2019</v>
      </c>
      <c r="I6453" t="str">
        <f t="shared" si="495"/>
        <v>IOU workpaper</v>
      </c>
      <c r="J6453" s="2">
        <f t="shared" si="496"/>
        <v>43775</v>
      </c>
      <c r="K6453" t="s">
        <v>203</v>
      </c>
      <c r="L6453">
        <f t="shared" si="497"/>
        <v>1</v>
      </c>
      <c r="O6453">
        <v>-862.5453</v>
      </c>
      <c r="P6453">
        <v>0</v>
      </c>
      <c r="Q6453">
        <v>215.1071</v>
      </c>
      <c r="R6453">
        <v>-1051.018</v>
      </c>
      <c r="S6453">
        <v>0</v>
      </c>
      <c r="T6453">
        <v>220.78399999999999</v>
      </c>
      <c r="AA6453" t="s">
        <v>465</v>
      </c>
      <c r="AB6453" t="s">
        <v>46</v>
      </c>
      <c r="AC6453" t="b">
        <v>0</v>
      </c>
    </row>
    <row r="6454" spans="1:29" hidden="1" x14ac:dyDescent="0.25">
      <c r="A6454" t="s">
        <v>134</v>
      </c>
      <c r="B6454" t="s">
        <v>485</v>
      </c>
      <c r="C6454" t="s">
        <v>580</v>
      </c>
      <c r="D6454" s="28" t="s">
        <v>464</v>
      </c>
      <c r="E6454" t="s">
        <v>240</v>
      </c>
      <c r="F6454" t="s">
        <v>595</v>
      </c>
      <c r="G6454" t="str">
        <f t="shared" si="498"/>
        <v>SWHC046-01</v>
      </c>
      <c r="H6454" t="str">
        <f t="shared" si="494"/>
        <v>ExAnte2019</v>
      </c>
      <c r="I6454" t="str">
        <f t="shared" si="495"/>
        <v>IOU workpaper</v>
      </c>
      <c r="J6454" s="2">
        <f t="shared" si="496"/>
        <v>43775</v>
      </c>
      <c r="K6454" t="s">
        <v>203</v>
      </c>
      <c r="L6454">
        <f t="shared" si="497"/>
        <v>1</v>
      </c>
      <c r="O6454">
        <v>-513.68920000000003</v>
      </c>
      <c r="P6454">
        <v>0</v>
      </c>
      <c r="Q6454">
        <v>141.79679999999999</v>
      </c>
      <c r="R6454">
        <v>-683.88900000000001</v>
      </c>
      <c r="S6454">
        <v>0</v>
      </c>
      <c r="T6454">
        <v>145.64670000000001</v>
      </c>
      <c r="AA6454" t="s">
        <v>465</v>
      </c>
      <c r="AB6454" t="s">
        <v>46</v>
      </c>
      <c r="AC6454" t="b">
        <v>0</v>
      </c>
    </row>
    <row r="6455" spans="1:29" hidden="1" x14ac:dyDescent="0.25">
      <c r="A6455" t="s">
        <v>134</v>
      </c>
      <c r="B6455" t="s">
        <v>485</v>
      </c>
      <c r="C6455" t="s">
        <v>580</v>
      </c>
      <c r="D6455" s="28" t="s">
        <v>464</v>
      </c>
      <c r="E6455" t="s">
        <v>248</v>
      </c>
      <c r="F6455" t="s">
        <v>595</v>
      </c>
      <c r="G6455" t="str">
        <f t="shared" si="498"/>
        <v>SWHC046-01</v>
      </c>
      <c r="H6455" t="str">
        <f t="shared" si="494"/>
        <v>ExAnte2019</v>
      </c>
      <c r="I6455" t="str">
        <f t="shared" si="495"/>
        <v>IOU workpaper</v>
      </c>
      <c r="J6455" s="2">
        <f t="shared" si="496"/>
        <v>43775</v>
      </c>
      <c r="K6455" t="s">
        <v>203</v>
      </c>
      <c r="L6455">
        <f t="shared" si="497"/>
        <v>1</v>
      </c>
      <c r="O6455">
        <v>-1086.4219000000001</v>
      </c>
      <c r="P6455">
        <v>0</v>
      </c>
      <c r="Q6455">
        <v>253.05179999999999</v>
      </c>
      <c r="R6455">
        <v>-1289.0944999999999</v>
      </c>
      <c r="S6455">
        <v>0</v>
      </c>
      <c r="T6455">
        <v>259.32409999999999</v>
      </c>
      <c r="AA6455" t="s">
        <v>465</v>
      </c>
      <c r="AB6455" t="s">
        <v>46</v>
      </c>
      <c r="AC6455" t="b">
        <v>0</v>
      </c>
    </row>
    <row r="6456" spans="1:29" hidden="1" x14ac:dyDescent="0.25">
      <c r="A6456" t="s">
        <v>134</v>
      </c>
      <c r="B6456" t="s">
        <v>485</v>
      </c>
      <c r="C6456" t="s">
        <v>580</v>
      </c>
      <c r="D6456" s="28" t="s">
        <v>464</v>
      </c>
      <c r="E6456" t="s">
        <v>256</v>
      </c>
      <c r="F6456" t="s">
        <v>595</v>
      </c>
      <c r="G6456" t="str">
        <f t="shared" si="498"/>
        <v>SWHC046-01</v>
      </c>
      <c r="H6456" t="str">
        <f t="shared" si="494"/>
        <v>ExAnte2019</v>
      </c>
      <c r="I6456" t="str">
        <f t="shared" si="495"/>
        <v>IOU workpaper</v>
      </c>
      <c r="J6456" s="2">
        <f t="shared" si="496"/>
        <v>43775</v>
      </c>
      <c r="K6456" t="s">
        <v>203</v>
      </c>
      <c r="L6456">
        <f t="shared" si="497"/>
        <v>1</v>
      </c>
      <c r="O6456">
        <v>-205.02090000000001</v>
      </c>
      <c r="P6456">
        <v>0</v>
      </c>
      <c r="Q6456">
        <v>90.73</v>
      </c>
      <c r="R6456">
        <v>-375.53870000000001</v>
      </c>
      <c r="S6456">
        <v>0</v>
      </c>
      <c r="T6456">
        <v>94.089600000000004</v>
      </c>
      <c r="AA6456" t="s">
        <v>465</v>
      </c>
      <c r="AB6456" t="s">
        <v>46</v>
      </c>
      <c r="AC6456" t="b">
        <v>0</v>
      </c>
    </row>
    <row r="6457" spans="1:29" hidden="1" x14ac:dyDescent="0.25">
      <c r="A6457" t="s">
        <v>134</v>
      </c>
      <c r="B6457" t="s">
        <v>485</v>
      </c>
      <c r="C6457" t="s">
        <v>580</v>
      </c>
      <c r="D6457" s="28" t="s">
        <v>464</v>
      </c>
      <c r="E6457" t="s">
        <v>265</v>
      </c>
      <c r="F6457" t="s">
        <v>595</v>
      </c>
      <c r="G6457" t="str">
        <f t="shared" si="498"/>
        <v>SWHC046-01</v>
      </c>
      <c r="H6457" t="str">
        <f t="shared" si="494"/>
        <v>ExAnte2019</v>
      </c>
      <c r="I6457" t="str">
        <f t="shared" si="495"/>
        <v>IOU workpaper</v>
      </c>
      <c r="J6457" s="2">
        <f t="shared" si="496"/>
        <v>43775</v>
      </c>
      <c r="K6457" t="s">
        <v>203</v>
      </c>
      <c r="L6457">
        <f t="shared" si="497"/>
        <v>1</v>
      </c>
      <c r="O6457">
        <v>-179.1524</v>
      </c>
      <c r="P6457">
        <v>0</v>
      </c>
      <c r="Q6457">
        <v>103.2547</v>
      </c>
      <c r="R6457">
        <v>-389.99430000000001</v>
      </c>
      <c r="S6457">
        <v>0</v>
      </c>
      <c r="T6457">
        <v>107.6816</v>
      </c>
      <c r="AA6457" t="s">
        <v>465</v>
      </c>
      <c r="AB6457" t="s">
        <v>46</v>
      </c>
      <c r="AC6457" t="b">
        <v>0</v>
      </c>
    </row>
    <row r="6458" spans="1:29" hidden="1" x14ac:dyDescent="0.25">
      <c r="A6458" t="s">
        <v>134</v>
      </c>
      <c r="B6458" t="s">
        <v>485</v>
      </c>
      <c r="C6458" t="s">
        <v>580</v>
      </c>
      <c r="D6458" s="28" t="s">
        <v>464</v>
      </c>
      <c r="E6458" t="s">
        <v>274</v>
      </c>
      <c r="F6458" t="s">
        <v>595</v>
      </c>
      <c r="G6458" t="str">
        <f t="shared" si="498"/>
        <v>SWHC046-01</v>
      </c>
      <c r="H6458" t="str">
        <f t="shared" si="494"/>
        <v>ExAnte2019</v>
      </c>
      <c r="I6458" t="str">
        <f t="shared" si="495"/>
        <v>IOU workpaper</v>
      </c>
      <c r="J6458" s="2">
        <f t="shared" si="496"/>
        <v>43775</v>
      </c>
      <c r="K6458" t="s">
        <v>203</v>
      </c>
      <c r="L6458">
        <f t="shared" si="497"/>
        <v>1</v>
      </c>
      <c r="O6458">
        <v>-80.222200000000001</v>
      </c>
      <c r="P6458">
        <v>0</v>
      </c>
      <c r="Q6458">
        <v>75.424999999999997</v>
      </c>
      <c r="R6458">
        <v>-259.80399999999997</v>
      </c>
      <c r="S6458">
        <v>0</v>
      </c>
      <c r="T6458">
        <v>78.2483</v>
      </c>
      <c r="AA6458" t="s">
        <v>465</v>
      </c>
      <c r="AB6458" t="s">
        <v>46</v>
      </c>
      <c r="AC6458" t="b">
        <v>0</v>
      </c>
    </row>
    <row r="6459" spans="1:29" hidden="1" x14ac:dyDescent="0.25">
      <c r="A6459" t="s">
        <v>134</v>
      </c>
      <c r="B6459" t="s">
        <v>485</v>
      </c>
      <c r="C6459" t="s">
        <v>580</v>
      </c>
      <c r="D6459" s="28" t="s">
        <v>464</v>
      </c>
      <c r="E6459" t="s">
        <v>282</v>
      </c>
      <c r="F6459" t="s">
        <v>595</v>
      </c>
      <c r="G6459" t="str">
        <f t="shared" si="498"/>
        <v>SWHC046-01</v>
      </c>
      <c r="H6459" t="str">
        <f t="shared" si="494"/>
        <v>ExAnte2019</v>
      </c>
      <c r="I6459" t="str">
        <f t="shared" si="495"/>
        <v>IOU workpaper</v>
      </c>
      <c r="J6459" s="2">
        <f t="shared" si="496"/>
        <v>43775</v>
      </c>
      <c r="K6459" t="s">
        <v>203</v>
      </c>
      <c r="L6459">
        <f t="shared" si="497"/>
        <v>1</v>
      </c>
      <c r="O6459">
        <v>-58.585799999999999</v>
      </c>
      <c r="P6459">
        <v>0</v>
      </c>
      <c r="Q6459">
        <v>68.649000000000001</v>
      </c>
      <c r="R6459">
        <v>-239.48519999999999</v>
      </c>
      <c r="S6459">
        <v>0</v>
      </c>
      <c r="T6459">
        <v>71.552999999999997</v>
      </c>
      <c r="AA6459" t="s">
        <v>465</v>
      </c>
      <c r="AB6459" t="s">
        <v>46</v>
      </c>
      <c r="AC6459" t="b">
        <v>0</v>
      </c>
    </row>
    <row r="6460" spans="1:29" hidden="1" x14ac:dyDescent="0.25">
      <c r="A6460" t="s">
        <v>134</v>
      </c>
      <c r="B6460" t="s">
        <v>485</v>
      </c>
      <c r="C6460" t="s">
        <v>580</v>
      </c>
      <c r="D6460" s="28" t="s">
        <v>464</v>
      </c>
      <c r="E6460" t="s">
        <v>290</v>
      </c>
      <c r="F6460" t="s">
        <v>595</v>
      </c>
      <c r="G6460" t="str">
        <f t="shared" si="498"/>
        <v>SWHC046-01</v>
      </c>
      <c r="H6460" t="str">
        <f t="shared" si="494"/>
        <v>ExAnte2019</v>
      </c>
      <c r="I6460" t="str">
        <f t="shared" si="495"/>
        <v>IOU workpaper</v>
      </c>
      <c r="J6460" s="2">
        <f t="shared" si="496"/>
        <v>43775</v>
      </c>
      <c r="K6460" t="s">
        <v>203</v>
      </c>
      <c r="L6460">
        <f t="shared" si="497"/>
        <v>1</v>
      </c>
      <c r="O6460">
        <v>-112.9803</v>
      </c>
      <c r="P6460">
        <v>0</v>
      </c>
      <c r="Q6460">
        <v>77.260199999999998</v>
      </c>
      <c r="R6460">
        <v>-297.2706</v>
      </c>
      <c r="S6460">
        <v>0</v>
      </c>
      <c r="T6460">
        <v>80.1494</v>
      </c>
      <c r="AA6460" t="s">
        <v>465</v>
      </c>
      <c r="AB6460" t="s">
        <v>46</v>
      </c>
      <c r="AC6460" t="b">
        <v>0</v>
      </c>
    </row>
    <row r="6461" spans="1:29" hidden="1" x14ac:dyDescent="0.25">
      <c r="A6461" t="s">
        <v>134</v>
      </c>
      <c r="B6461" t="s">
        <v>485</v>
      </c>
      <c r="C6461" t="s">
        <v>580</v>
      </c>
      <c r="D6461" s="28" t="s">
        <v>464</v>
      </c>
      <c r="E6461" t="s">
        <v>298</v>
      </c>
      <c r="F6461" t="s">
        <v>595</v>
      </c>
      <c r="G6461" t="str">
        <f t="shared" si="498"/>
        <v>SWHC046-01</v>
      </c>
      <c r="H6461" t="str">
        <f t="shared" si="494"/>
        <v>ExAnte2019</v>
      </c>
      <c r="I6461" t="str">
        <f t="shared" si="495"/>
        <v>IOU workpaper</v>
      </c>
      <c r="J6461" s="2">
        <f t="shared" si="496"/>
        <v>43775</v>
      </c>
      <c r="K6461" t="s">
        <v>203</v>
      </c>
      <c r="L6461">
        <f t="shared" si="497"/>
        <v>1</v>
      </c>
      <c r="O6461">
        <v>-362.52710000000002</v>
      </c>
      <c r="P6461">
        <v>0</v>
      </c>
      <c r="Q6461">
        <v>108.3552</v>
      </c>
      <c r="R6461">
        <v>-556.43330000000003</v>
      </c>
      <c r="S6461">
        <v>0</v>
      </c>
      <c r="T6461">
        <v>111.6264</v>
      </c>
      <c r="AA6461" t="s">
        <v>465</v>
      </c>
      <c r="AB6461" t="s">
        <v>46</v>
      </c>
      <c r="AC6461" t="b">
        <v>0</v>
      </c>
    </row>
    <row r="6462" spans="1:29" hidden="1" x14ac:dyDescent="0.25">
      <c r="A6462" t="s">
        <v>134</v>
      </c>
      <c r="B6462" t="s">
        <v>485</v>
      </c>
      <c r="C6462" t="s">
        <v>580</v>
      </c>
      <c r="D6462" s="28" t="s">
        <v>464</v>
      </c>
      <c r="E6462" t="s">
        <v>306</v>
      </c>
      <c r="F6462" t="s">
        <v>595</v>
      </c>
      <c r="G6462" t="str">
        <f t="shared" si="498"/>
        <v>SWHC046-01</v>
      </c>
      <c r="H6462" t="str">
        <f t="shared" si="494"/>
        <v>ExAnte2019</v>
      </c>
      <c r="I6462" t="str">
        <f t="shared" si="495"/>
        <v>IOU workpaper</v>
      </c>
      <c r="J6462" s="2">
        <f t="shared" si="496"/>
        <v>43775</v>
      </c>
      <c r="K6462" t="s">
        <v>203</v>
      </c>
      <c r="L6462">
        <f t="shared" si="497"/>
        <v>1</v>
      </c>
      <c r="O6462">
        <v>-388.94369999999998</v>
      </c>
      <c r="P6462">
        <v>0</v>
      </c>
      <c r="Q6462">
        <v>109.8729</v>
      </c>
      <c r="R6462">
        <v>-562.56380000000001</v>
      </c>
      <c r="S6462">
        <v>0</v>
      </c>
      <c r="T6462">
        <v>113.3425</v>
      </c>
      <c r="AA6462" t="s">
        <v>465</v>
      </c>
      <c r="AB6462" t="s">
        <v>46</v>
      </c>
      <c r="AC6462" t="b">
        <v>0</v>
      </c>
    </row>
    <row r="6463" spans="1:29" hidden="1" x14ac:dyDescent="0.25">
      <c r="A6463" t="s">
        <v>134</v>
      </c>
      <c r="B6463" t="s">
        <v>485</v>
      </c>
      <c r="C6463" t="s">
        <v>580</v>
      </c>
      <c r="D6463" s="28" t="s">
        <v>464</v>
      </c>
      <c r="E6463" t="s">
        <v>314</v>
      </c>
      <c r="F6463" t="s">
        <v>595</v>
      </c>
      <c r="G6463" t="str">
        <f t="shared" si="498"/>
        <v>SWHC046-01</v>
      </c>
      <c r="H6463" t="str">
        <f t="shared" si="494"/>
        <v>ExAnte2019</v>
      </c>
      <c r="I6463" t="str">
        <f t="shared" si="495"/>
        <v>IOU workpaper</v>
      </c>
      <c r="J6463" s="2">
        <f t="shared" si="496"/>
        <v>43775</v>
      </c>
      <c r="K6463" t="s">
        <v>203</v>
      </c>
      <c r="L6463">
        <f t="shared" si="497"/>
        <v>1</v>
      </c>
      <c r="O6463">
        <v>-293.3227</v>
      </c>
      <c r="P6463">
        <v>0</v>
      </c>
      <c r="Q6463">
        <v>99.732299999999995</v>
      </c>
      <c r="R6463">
        <v>-481.43830000000003</v>
      </c>
      <c r="S6463">
        <v>0</v>
      </c>
      <c r="T6463">
        <v>102.8094</v>
      </c>
      <c r="AA6463" t="s">
        <v>465</v>
      </c>
      <c r="AB6463" t="s">
        <v>46</v>
      </c>
      <c r="AC6463" t="b">
        <v>0</v>
      </c>
    </row>
    <row r="6464" spans="1:29" hidden="1" x14ac:dyDescent="0.25">
      <c r="A6464" t="s">
        <v>134</v>
      </c>
      <c r="B6464" t="s">
        <v>485</v>
      </c>
      <c r="C6464" t="s">
        <v>580</v>
      </c>
      <c r="D6464" s="28" t="s">
        <v>464</v>
      </c>
      <c r="E6464" t="s">
        <v>322</v>
      </c>
      <c r="F6464" t="s">
        <v>595</v>
      </c>
      <c r="G6464" t="str">
        <f t="shared" si="498"/>
        <v>SWHC046-01</v>
      </c>
      <c r="H6464" t="str">
        <f t="shared" si="494"/>
        <v>ExAnte2019</v>
      </c>
      <c r="I6464" t="str">
        <f t="shared" si="495"/>
        <v>IOU workpaper</v>
      </c>
      <c r="J6464" s="2">
        <f t="shared" si="496"/>
        <v>43775</v>
      </c>
      <c r="K6464" t="s">
        <v>203</v>
      </c>
      <c r="L6464">
        <f t="shared" si="497"/>
        <v>1</v>
      </c>
      <c r="O6464">
        <v>-350.83280000000002</v>
      </c>
      <c r="P6464">
        <v>0</v>
      </c>
      <c r="Q6464">
        <v>106.2657</v>
      </c>
      <c r="R6464">
        <v>-545.46420000000001</v>
      </c>
      <c r="S6464">
        <v>0</v>
      </c>
      <c r="T6464">
        <v>109.4773</v>
      </c>
      <c r="AA6464" t="s">
        <v>465</v>
      </c>
      <c r="AB6464" t="s">
        <v>46</v>
      </c>
      <c r="AC6464" t="b">
        <v>0</v>
      </c>
    </row>
    <row r="6465" spans="1:29" hidden="1" x14ac:dyDescent="0.25">
      <c r="A6465" t="s">
        <v>134</v>
      </c>
      <c r="B6465" t="s">
        <v>485</v>
      </c>
      <c r="C6465" t="s">
        <v>580</v>
      </c>
      <c r="D6465" s="28" t="s">
        <v>464</v>
      </c>
      <c r="E6465" t="s">
        <v>330</v>
      </c>
      <c r="F6465" t="s">
        <v>595</v>
      </c>
      <c r="G6465" t="str">
        <f t="shared" si="498"/>
        <v>SWHC046-01</v>
      </c>
      <c r="H6465" t="str">
        <f t="shared" si="494"/>
        <v>ExAnte2019</v>
      </c>
      <c r="I6465" t="str">
        <f t="shared" si="495"/>
        <v>IOU workpaper</v>
      </c>
      <c r="J6465" s="2">
        <f t="shared" si="496"/>
        <v>43775</v>
      </c>
      <c r="K6465" t="s">
        <v>203</v>
      </c>
      <c r="L6465">
        <f t="shared" si="497"/>
        <v>1</v>
      </c>
      <c r="O6465">
        <v>278.63470000000001</v>
      </c>
      <c r="P6465">
        <v>0</v>
      </c>
      <c r="Q6465">
        <v>23.930599999999998</v>
      </c>
      <c r="R6465">
        <v>47.054699999999997</v>
      </c>
      <c r="S6465">
        <v>0</v>
      </c>
      <c r="T6465">
        <v>25.512899999999998</v>
      </c>
      <c r="AA6465" t="s">
        <v>465</v>
      </c>
      <c r="AB6465" t="s">
        <v>46</v>
      </c>
      <c r="AC6465" t="b">
        <v>0</v>
      </c>
    </row>
    <row r="6466" spans="1:29" hidden="1" x14ac:dyDescent="0.25">
      <c r="A6466" t="s">
        <v>134</v>
      </c>
      <c r="B6466" t="s">
        <v>485</v>
      </c>
      <c r="C6466" t="s">
        <v>580</v>
      </c>
      <c r="D6466" s="28" t="s">
        <v>464</v>
      </c>
      <c r="E6466" t="s">
        <v>338</v>
      </c>
      <c r="F6466" t="s">
        <v>595</v>
      </c>
      <c r="G6466" t="str">
        <f t="shared" si="498"/>
        <v>SWHC046-01</v>
      </c>
      <c r="H6466" t="str">
        <f t="shared" si="494"/>
        <v>ExAnte2019</v>
      </c>
      <c r="I6466" t="str">
        <f t="shared" si="495"/>
        <v>IOU workpaper</v>
      </c>
      <c r="J6466" s="2">
        <f t="shared" si="496"/>
        <v>43775</v>
      </c>
      <c r="K6466" t="s">
        <v>203</v>
      </c>
      <c r="L6466">
        <f t="shared" si="497"/>
        <v>1</v>
      </c>
      <c r="O6466">
        <v>-1957.0684000000001</v>
      </c>
      <c r="P6466">
        <v>0</v>
      </c>
      <c r="Q6466">
        <v>339.11149999999998</v>
      </c>
      <c r="R6466">
        <v>-2158.1028000000001</v>
      </c>
      <c r="S6466">
        <v>0</v>
      </c>
      <c r="T6466">
        <v>344.63069999999999</v>
      </c>
      <c r="AA6466" t="s">
        <v>465</v>
      </c>
      <c r="AB6466" t="s">
        <v>46</v>
      </c>
      <c r="AC6466" t="b">
        <v>0</v>
      </c>
    </row>
    <row r="6467" spans="1:29" hidden="1" x14ac:dyDescent="0.25">
      <c r="A6467" t="s">
        <v>134</v>
      </c>
      <c r="B6467" t="s">
        <v>485</v>
      </c>
      <c r="C6467" t="s">
        <v>581</v>
      </c>
      <c r="D6467" s="28" t="s">
        <v>464</v>
      </c>
      <c r="E6467" t="s">
        <v>202</v>
      </c>
      <c r="F6467" t="s">
        <v>595</v>
      </c>
      <c r="G6467" t="str">
        <f t="shared" si="498"/>
        <v>SWHC046-01</v>
      </c>
      <c r="H6467" t="str">
        <f t="shared" si="494"/>
        <v>ExAnte2019</v>
      </c>
      <c r="I6467" t="str">
        <f t="shared" si="495"/>
        <v>IOU workpaper</v>
      </c>
      <c r="J6467" s="2">
        <f t="shared" si="496"/>
        <v>43775</v>
      </c>
      <c r="K6467" t="s">
        <v>203</v>
      </c>
      <c r="L6467">
        <f t="shared" si="497"/>
        <v>1</v>
      </c>
      <c r="O6467">
        <v>-183.61439999999999</v>
      </c>
      <c r="P6467">
        <v>0</v>
      </c>
      <c r="Q6467">
        <v>77.096199999999996</v>
      </c>
      <c r="R6467">
        <v>-349.34879999999998</v>
      </c>
      <c r="S6467">
        <v>0</v>
      </c>
      <c r="T6467">
        <v>82.670500000000004</v>
      </c>
      <c r="AA6467" t="s">
        <v>465</v>
      </c>
      <c r="AB6467" t="s">
        <v>46</v>
      </c>
      <c r="AC6467" t="b">
        <v>0</v>
      </c>
    </row>
    <row r="6468" spans="1:29" hidden="1" x14ac:dyDescent="0.25">
      <c r="A6468" t="s">
        <v>134</v>
      </c>
      <c r="B6468" t="s">
        <v>485</v>
      </c>
      <c r="C6468" t="s">
        <v>581</v>
      </c>
      <c r="D6468" s="28" t="s">
        <v>464</v>
      </c>
      <c r="E6468" t="s">
        <v>224</v>
      </c>
      <c r="F6468" t="s">
        <v>595</v>
      </c>
      <c r="G6468" t="str">
        <f t="shared" si="498"/>
        <v>SWHC046-01</v>
      </c>
      <c r="H6468" t="str">
        <f t="shared" si="494"/>
        <v>ExAnte2019</v>
      </c>
      <c r="I6468" t="str">
        <f t="shared" si="495"/>
        <v>IOU workpaper</v>
      </c>
      <c r="J6468" s="2">
        <f t="shared" si="496"/>
        <v>43775</v>
      </c>
      <c r="K6468" t="s">
        <v>203</v>
      </c>
      <c r="L6468">
        <f t="shared" si="497"/>
        <v>1</v>
      </c>
      <c r="O6468">
        <v>17.066500000000001</v>
      </c>
      <c r="P6468">
        <v>0</v>
      </c>
      <c r="Q6468">
        <v>49.941499999999998</v>
      </c>
      <c r="R6468">
        <v>-177.50059999999999</v>
      </c>
      <c r="S6468">
        <v>0</v>
      </c>
      <c r="T6468">
        <v>53.46</v>
      </c>
      <c r="AA6468" t="s">
        <v>465</v>
      </c>
      <c r="AB6468" t="s">
        <v>46</v>
      </c>
      <c r="AC6468" t="b">
        <v>0</v>
      </c>
    </row>
    <row r="6469" spans="1:29" hidden="1" x14ac:dyDescent="0.25">
      <c r="A6469" t="s">
        <v>134</v>
      </c>
      <c r="B6469" t="s">
        <v>485</v>
      </c>
      <c r="C6469" t="s">
        <v>581</v>
      </c>
      <c r="D6469" s="28" t="s">
        <v>464</v>
      </c>
      <c r="E6469" t="s">
        <v>232</v>
      </c>
      <c r="F6469" t="s">
        <v>595</v>
      </c>
      <c r="G6469" t="str">
        <f t="shared" si="498"/>
        <v>SWHC046-01</v>
      </c>
      <c r="H6469" t="str">
        <f t="shared" ref="H6469:H6532" si="499">H6468</f>
        <v>ExAnte2019</v>
      </c>
      <c r="I6469" t="str">
        <f t="shared" ref="I6469:I6532" si="500">I6468</f>
        <v>IOU workpaper</v>
      </c>
      <c r="J6469" s="2">
        <f t="shared" ref="J6469:J6532" si="501">J$3</f>
        <v>43775</v>
      </c>
      <c r="K6469" t="s">
        <v>203</v>
      </c>
      <c r="L6469">
        <f t="shared" ref="L6469:L6532" si="502">L6468</f>
        <v>1</v>
      </c>
      <c r="O6469">
        <v>89.469200000000001</v>
      </c>
      <c r="P6469">
        <v>0</v>
      </c>
      <c r="Q6469">
        <v>37.034500000000001</v>
      </c>
      <c r="R6469">
        <v>-86.292500000000004</v>
      </c>
      <c r="S6469">
        <v>0</v>
      </c>
      <c r="T6469">
        <v>40.393500000000003</v>
      </c>
      <c r="AA6469" t="s">
        <v>465</v>
      </c>
      <c r="AB6469" t="s">
        <v>46</v>
      </c>
      <c r="AC6469" t="b">
        <v>0</v>
      </c>
    </row>
    <row r="6470" spans="1:29" hidden="1" x14ac:dyDescent="0.25">
      <c r="A6470" t="s">
        <v>134</v>
      </c>
      <c r="B6470" t="s">
        <v>485</v>
      </c>
      <c r="C6470" t="s">
        <v>581</v>
      </c>
      <c r="D6470" s="28" t="s">
        <v>464</v>
      </c>
      <c r="E6470" t="s">
        <v>240</v>
      </c>
      <c r="F6470" t="s">
        <v>595</v>
      </c>
      <c r="G6470" t="str">
        <f t="shared" ref="G6470:G6533" si="503">G6469</f>
        <v>SWHC046-01</v>
      </c>
      <c r="H6470" t="str">
        <f t="shared" si="499"/>
        <v>ExAnte2019</v>
      </c>
      <c r="I6470" t="str">
        <f t="shared" si="500"/>
        <v>IOU workpaper</v>
      </c>
      <c r="J6470" s="2">
        <f t="shared" si="501"/>
        <v>43775</v>
      </c>
      <c r="K6470" t="s">
        <v>203</v>
      </c>
      <c r="L6470">
        <f t="shared" si="502"/>
        <v>1</v>
      </c>
      <c r="O6470">
        <v>99.140299999999996</v>
      </c>
      <c r="P6470">
        <v>0</v>
      </c>
      <c r="Q6470">
        <v>37.186500000000002</v>
      </c>
      <c r="R6470">
        <v>-98.8476</v>
      </c>
      <c r="S6470">
        <v>0</v>
      </c>
      <c r="T6470">
        <v>39.984699999999997</v>
      </c>
      <c r="AA6470" t="s">
        <v>465</v>
      </c>
      <c r="AB6470" t="s">
        <v>46</v>
      </c>
      <c r="AC6470" t="b">
        <v>0</v>
      </c>
    </row>
    <row r="6471" spans="1:29" hidden="1" x14ac:dyDescent="0.25">
      <c r="A6471" t="s">
        <v>134</v>
      </c>
      <c r="B6471" t="s">
        <v>485</v>
      </c>
      <c r="C6471" t="s">
        <v>581</v>
      </c>
      <c r="D6471" s="28" t="s">
        <v>464</v>
      </c>
      <c r="E6471" t="s">
        <v>248</v>
      </c>
      <c r="F6471" t="s">
        <v>595</v>
      </c>
      <c r="G6471" t="str">
        <f t="shared" si="503"/>
        <v>SWHC046-01</v>
      </c>
      <c r="H6471" t="str">
        <f t="shared" si="499"/>
        <v>ExAnte2019</v>
      </c>
      <c r="I6471" t="str">
        <f t="shared" si="500"/>
        <v>IOU workpaper</v>
      </c>
      <c r="J6471" s="2">
        <f t="shared" si="501"/>
        <v>43775</v>
      </c>
      <c r="K6471" t="s">
        <v>203</v>
      </c>
      <c r="L6471">
        <f t="shared" si="502"/>
        <v>1</v>
      </c>
      <c r="O6471">
        <v>54.443199999999997</v>
      </c>
      <c r="P6471">
        <v>0</v>
      </c>
      <c r="Q6471">
        <v>41.697800000000001</v>
      </c>
      <c r="R6471">
        <v>-121.34269999999999</v>
      </c>
      <c r="S6471">
        <v>0</v>
      </c>
      <c r="T6471">
        <v>45.3414</v>
      </c>
      <c r="AA6471" t="s">
        <v>465</v>
      </c>
      <c r="AB6471" t="s">
        <v>46</v>
      </c>
      <c r="AC6471" t="b">
        <v>0</v>
      </c>
    </row>
    <row r="6472" spans="1:29" hidden="1" x14ac:dyDescent="0.25">
      <c r="A6472" t="s">
        <v>134</v>
      </c>
      <c r="B6472" t="s">
        <v>485</v>
      </c>
      <c r="C6472" t="s">
        <v>581</v>
      </c>
      <c r="D6472" s="28" t="s">
        <v>464</v>
      </c>
      <c r="E6472" t="s">
        <v>256</v>
      </c>
      <c r="F6472" t="s">
        <v>595</v>
      </c>
      <c r="G6472" t="str">
        <f t="shared" si="503"/>
        <v>SWHC046-01</v>
      </c>
      <c r="H6472" t="str">
        <f t="shared" si="499"/>
        <v>ExAnte2019</v>
      </c>
      <c r="I6472" t="str">
        <f t="shared" si="500"/>
        <v>IOU workpaper</v>
      </c>
      <c r="J6472" s="2">
        <f t="shared" si="501"/>
        <v>43775</v>
      </c>
      <c r="K6472" t="s">
        <v>203</v>
      </c>
      <c r="L6472">
        <f t="shared" si="502"/>
        <v>1</v>
      </c>
      <c r="O6472">
        <v>244.61779999999999</v>
      </c>
      <c r="P6472">
        <v>0</v>
      </c>
      <c r="Q6472">
        <v>17.783799999999999</v>
      </c>
      <c r="R6472">
        <v>41.801499999999997</v>
      </c>
      <c r="S6472">
        <v>0</v>
      </c>
      <c r="T6472">
        <v>19.6341</v>
      </c>
      <c r="AA6472" t="s">
        <v>465</v>
      </c>
      <c r="AB6472" t="s">
        <v>46</v>
      </c>
      <c r="AC6472" t="b">
        <v>0</v>
      </c>
    </row>
    <row r="6473" spans="1:29" hidden="1" x14ac:dyDescent="0.25">
      <c r="A6473" t="s">
        <v>134</v>
      </c>
      <c r="B6473" t="s">
        <v>485</v>
      </c>
      <c r="C6473" t="s">
        <v>581</v>
      </c>
      <c r="D6473" s="28" t="s">
        <v>464</v>
      </c>
      <c r="E6473" t="s">
        <v>265</v>
      </c>
      <c r="F6473" t="s">
        <v>595</v>
      </c>
      <c r="G6473" t="str">
        <f t="shared" si="503"/>
        <v>SWHC046-01</v>
      </c>
      <c r="H6473" t="str">
        <f t="shared" si="499"/>
        <v>ExAnte2019</v>
      </c>
      <c r="I6473" t="str">
        <f t="shared" si="500"/>
        <v>IOU workpaper</v>
      </c>
      <c r="J6473" s="2">
        <f t="shared" si="501"/>
        <v>43775</v>
      </c>
      <c r="K6473" t="s">
        <v>203</v>
      </c>
      <c r="L6473">
        <f t="shared" si="502"/>
        <v>1</v>
      </c>
      <c r="O6473">
        <v>297.72579999999999</v>
      </c>
      <c r="P6473">
        <v>0</v>
      </c>
      <c r="Q6473">
        <v>7.6803999999999997</v>
      </c>
      <c r="R6473">
        <v>100.9969</v>
      </c>
      <c r="S6473">
        <v>0</v>
      </c>
      <c r="T6473">
        <v>8.9003999999999994</v>
      </c>
      <c r="AA6473" t="s">
        <v>465</v>
      </c>
      <c r="AB6473" t="s">
        <v>46</v>
      </c>
      <c r="AC6473" t="b">
        <v>0</v>
      </c>
    </row>
    <row r="6474" spans="1:29" hidden="1" x14ac:dyDescent="0.25">
      <c r="A6474" t="s">
        <v>134</v>
      </c>
      <c r="B6474" t="s">
        <v>485</v>
      </c>
      <c r="C6474" t="s">
        <v>581</v>
      </c>
      <c r="D6474" s="28" t="s">
        <v>464</v>
      </c>
      <c r="E6474" t="s">
        <v>274</v>
      </c>
      <c r="F6474" t="s">
        <v>595</v>
      </c>
      <c r="G6474" t="str">
        <f t="shared" si="503"/>
        <v>SWHC046-01</v>
      </c>
      <c r="H6474" t="str">
        <f t="shared" si="499"/>
        <v>ExAnte2019</v>
      </c>
      <c r="I6474" t="str">
        <f t="shared" si="500"/>
        <v>IOU workpaper</v>
      </c>
      <c r="J6474" s="2">
        <f t="shared" si="501"/>
        <v>43775</v>
      </c>
      <c r="K6474" t="s">
        <v>203</v>
      </c>
      <c r="L6474">
        <f t="shared" si="502"/>
        <v>1</v>
      </c>
      <c r="O6474">
        <v>286.16120000000001</v>
      </c>
      <c r="P6474">
        <v>0</v>
      </c>
      <c r="Q6474">
        <v>13.389200000000001</v>
      </c>
      <c r="R6474">
        <v>73.022099999999995</v>
      </c>
      <c r="S6474">
        <v>0</v>
      </c>
      <c r="T6474">
        <v>14.9207</v>
      </c>
      <c r="AA6474" t="s">
        <v>465</v>
      </c>
      <c r="AB6474" t="s">
        <v>46</v>
      </c>
      <c r="AC6474" t="b">
        <v>0</v>
      </c>
    </row>
    <row r="6475" spans="1:29" hidden="1" x14ac:dyDescent="0.25">
      <c r="A6475" t="s">
        <v>134</v>
      </c>
      <c r="B6475" t="s">
        <v>485</v>
      </c>
      <c r="C6475" t="s">
        <v>581</v>
      </c>
      <c r="D6475" s="28" t="s">
        <v>464</v>
      </c>
      <c r="E6475" t="s">
        <v>282</v>
      </c>
      <c r="F6475" t="s">
        <v>595</v>
      </c>
      <c r="G6475" t="str">
        <f t="shared" si="503"/>
        <v>SWHC046-01</v>
      </c>
      <c r="H6475" t="str">
        <f t="shared" si="499"/>
        <v>ExAnte2019</v>
      </c>
      <c r="I6475" t="str">
        <f t="shared" si="500"/>
        <v>IOU workpaper</v>
      </c>
      <c r="J6475" s="2">
        <f t="shared" si="501"/>
        <v>43775</v>
      </c>
      <c r="K6475" t="s">
        <v>203</v>
      </c>
      <c r="L6475">
        <f t="shared" si="502"/>
        <v>1</v>
      </c>
      <c r="O6475">
        <v>255.60730000000001</v>
      </c>
      <c r="P6475">
        <v>0</v>
      </c>
      <c r="Q6475">
        <v>18.632899999999999</v>
      </c>
      <c r="R6475">
        <v>39.1312</v>
      </c>
      <c r="S6475">
        <v>0</v>
      </c>
      <c r="T6475">
        <v>20.463200000000001</v>
      </c>
      <c r="AA6475" t="s">
        <v>465</v>
      </c>
      <c r="AB6475" t="s">
        <v>46</v>
      </c>
      <c r="AC6475" t="b">
        <v>0</v>
      </c>
    </row>
    <row r="6476" spans="1:29" hidden="1" x14ac:dyDescent="0.25">
      <c r="A6476" t="s">
        <v>134</v>
      </c>
      <c r="B6476" t="s">
        <v>485</v>
      </c>
      <c r="C6476" t="s">
        <v>581</v>
      </c>
      <c r="D6476" s="28" t="s">
        <v>464</v>
      </c>
      <c r="E6476" t="s">
        <v>290</v>
      </c>
      <c r="F6476" t="s">
        <v>595</v>
      </c>
      <c r="G6476" t="str">
        <f t="shared" si="503"/>
        <v>SWHC046-01</v>
      </c>
      <c r="H6476" t="str">
        <f t="shared" si="499"/>
        <v>ExAnte2019</v>
      </c>
      <c r="I6476" t="str">
        <f t="shared" si="500"/>
        <v>IOU workpaper</v>
      </c>
      <c r="J6476" s="2">
        <f t="shared" si="501"/>
        <v>43775</v>
      </c>
      <c r="K6476" t="s">
        <v>203</v>
      </c>
      <c r="L6476">
        <f t="shared" si="502"/>
        <v>1</v>
      </c>
      <c r="O6476">
        <v>239.6651</v>
      </c>
      <c r="P6476">
        <v>0</v>
      </c>
      <c r="Q6476">
        <v>22.6343</v>
      </c>
      <c r="R6476">
        <v>17.9115</v>
      </c>
      <c r="S6476">
        <v>0</v>
      </c>
      <c r="T6476">
        <v>24.6327</v>
      </c>
      <c r="AA6476" t="s">
        <v>465</v>
      </c>
      <c r="AB6476" t="s">
        <v>46</v>
      </c>
      <c r="AC6476" t="b">
        <v>0</v>
      </c>
    </row>
    <row r="6477" spans="1:29" hidden="1" x14ac:dyDescent="0.25">
      <c r="A6477" t="s">
        <v>134</v>
      </c>
      <c r="B6477" t="s">
        <v>485</v>
      </c>
      <c r="C6477" t="s">
        <v>581</v>
      </c>
      <c r="D6477" s="28" t="s">
        <v>464</v>
      </c>
      <c r="E6477" t="s">
        <v>298</v>
      </c>
      <c r="F6477" t="s">
        <v>595</v>
      </c>
      <c r="G6477" t="str">
        <f t="shared" si="503"/>
        <v>SWHC046-01</v>
      </c>
      <c r="H6477" t="str">
        <f t="shared" si="499"/>
        <v>ExAnte2019</v>
      </c>
      <c r="I6477" t="str">
        <f t="shared" si="500"/>
        <v>IOU workpaper</v>
      </c>
      <c r="J6477" s="2">
        <f t="shared" si="501"/>
        <v>43775</v>
      </c>
      <c r="K6477" t="s">
        <v>203</v>
      </c>
      <c r="L6477">
        <f t="shared" si="502"/>
        <v>1</v>
      </c>
      <c r="O6477">
        <v>71.360699999999994</v>
      </c>
      <c r="P6477">
        <v>0</v>
      </c>
      <c r="Q6477">
        <v>48.597200000000001</v>
      </c>
      <c r="R6477">
        <v>-156.68450000000001</v>
      </c>
      <c r="S6477">
        <v>0</v>
      </c>
      <c r="T6477">
        <v>51.463200000000001</v>
      </c>
      <c r="AA6477" t="s">
        <v>465</v>
      </c>
      <c r="AB6477" t="s">
        <v>46</v>
      </c>
      <c r="AC6477" t="b">
        <v>0</v>
      </c>
    </row>
    <row r="6478" spans="1:29" hidden="1" x14ac:dyDescent="0.25">
      <c r="A6478" t="s">
        <v>134</v>
      </c>
      <c r="B6478" t="s">
        <v>485</v>
      </c>
      <c r="C6478" t="s">
        <v>581</v>
      </c>
      <c r="D6478" s="28" t="s">
        <v>464</v>
      </c>
      <c r="E6478" t="s">
        <v>306</v>
      </c>
      <c r="F6478" t="s">
        <v>595</v>
      </c>
      <c r="G6478" t="str">
        <f t="shared" si="503"/>
        <v>SWHC046-01</v>
      </c>
      <c r="H6478" t="str">
        <f t="shared" si="499"/>
        <v>ExAnte2019</v>
      </c>
      <c r="I6478" t="str">
        <f t="shared" si="500"/>
        <v>IOU workpaper</v>
      </c>
      <c r="J6478" s="2">
        <f t="shared" si="501"/>
        <v>43775</v>
      </c>
      <c r="K6478" t="s">
        <v>203</v>
      </c>
      <c r="L6478">
        <f t="shared" si="502"/>
        <v>1</v>
      </c>
      <c r="O6478">
        <v>72.769499999999994</v>
      </c>
      <c r="P6478">
        <v>0</v>
      </c>
      <c r="Q6478">
        <v>45.7941</v>
      </c>
      <c r="R6478">
        <v>-138.05779999999999</v>
      </c>
      <c r="S6478">
        <v>0</v>
      </c>
      <c r="T6478">
        <v>48.746000000000002</v>
      </c>
      <c r="AA6478" t="s">
        <v>465</v>
      </c>
      <c r="AB6478" t="s">
        <v>46</v>
      </c>
      <c r="AC6478" t="b">
        <v>0</v>
      </c>
    </row>
    <row r="6479" spans="1:29" hidden="1" x14ac:dyDescent="0.25">
      <c r="A6479" t="s">
        <v>134</v>
      </c>
      <c r="B6479" t="s">
        <v>485</v>
      </c>
      <c r="C6479" t="s">
        <v>581</v>
      </c>
      <c r="D6479" s="28" t="s">
        <v>464</v>
      </c>
      <c r="E6479" t="s">
        <v>314</v>
      </c>
      <c r="F6479" t="s">
        <v>595</v>
      </c>
      <c r="G6479" t="str">
        <f t="shared" si="503"/>
        <v>SWHC046-01</v>
      </c>
      <c r="H6479" t="str">
        <f t="shared" si="499"/>
        <v>ExAnte2019</v>
      </c>
      <c r="I6479" t="str">
        <f t="shared" si="500"/>
        <v>IOU workpaper</v>
      </c>
      <c r="J6479" s="2">
        <f t="shared" si="501"/>
        <v>43775</v>
      </c>
      <c r="K6479" t="s">
        <v>203</v>
      </c>
      <c r="L6479">
        <f t="shared" si="502"/>
        <v>1</v>
      </c>
      <c r="O6479">
        <v>117.3659</v>
      </c>
      <c r="P6479">
        <v>0</v>
      </c>
      <c r="Q6479">
        <v>42.879800000000003</v>
      </c>
      <c r="R6479">
        <v>-111.9038</v>
      </c>
      <c r="S6479">
        <v>0</v>
      </c>
      <c r="T6479">
        <v>45.542000000000002</v>
      </c>
      <c r="AA6479" t="s">
        <v>465</v>
      </c>
      <c r="AB6479" t="s">
        <v>46</v>
      </c>
      <c r="AC6479" t="b">
        <v>0</v>
      </c>
    </row>
    <row r="6480" spans="1:29" hidden="1" x14ac:dyDescent="0.25">
      <c r="A6480" t="s">
        <v>134</v>
      </c>
      <c r="B6480" t="s">
        <v>485</v>
      </c>
      <c r="C6480" t="s">
        <v>581</v>
      </c>
      <c r="D6480" s="28" t="s">
        <v>464</v>
      </c>
      <c r="E6480" t="s">
        <v>322</v>
      </c>
      <c r="F6480" t="s">
        <v>595</v>
      </c>
      <c r="G6480" t="str">
        <f t="shared" si="503"/>
        <v>SWHC046-01</v>
      </c>
      <c r="H6480" t="str">
        <f t="shared" si="499"/>
        <v>ExAnte2019</v>
      </c>
      <c r="I6480" t="str">
        <f t="shared" si="500"/>
        <v>IOU workpaper</v>
      </c>
      <c r="J6480" s="2">
        <f t="shared" si="501"/>
        <v>43775</v>
      </c>
      <c r="K6480" t="s">
        <v>203</v>
      </c>
      <c r="L6480">
        <f t="shared" si="502"/>
        <v>1</v>
      </c>
      <c r="O6480">
        <v>23.421900000000001</v>
      </c>
      <c r="P6480">
        <v>0</v>
      </c>
      <c r="Q6480">
        <v>54.220599999999997</v>
      </c>
      <c r="R6480">
        <v>-206.0239</v>
      </c>
      <c r="S6480">
        <v>0</v>
      </c>
      <c r="T6480">
        <v>57.129600000000003</v>
      </c>
      <c r="AA6480" t="s">
        <v>465</v>
      </c>
      <c r="AB6480" t="s">
        <v>46</v>
      </c>
      <c r="AC6480" t="b">
        <v>0</v>
      </c>
    </row>
    <row r="6481" spans="1:29" hidden="1" x14ac:dyDescent="0.25">
      <c r="A6481" t="s">
        <v>134</v>
      </c>
      <c r="B6481" t="s">
        <v>485</v>
      </c>
      <c r="C6481" t="s">
        <v>581</v>
      </c>
      <c r="D6481" s="28" t="s">
        <v>464</v>
      </c>
      <c r="E6481" t="s">
        <v>330</v>
      </c>
      <c r="F6481" t="s">
        <v>595</v>
      </c>
      <c r="G6481" t="str">
        <f t="shared" si="503"/>
        <v>SWHC046-01</v>
      </c>
      <c r="H6481" t="str">
        <f t="shared" si="499"/>
        <v>ExAnte2019</v>
      </c>
      <c r="I6481" t="str">
        <f t="shared" si="500"/>
        <v>IOU workpaper</v>
      </c>
      <c r="J6481" s="2">
        <f t="shared" si="501"/>
        <v>43775</v>
      </c>
      <c r="K6481" t="s">
        <v>203</v>
      </c>
      <c r="L6481">
        <f t="shared" si="502"/>
        <v>1</v>
      </c>
      <c r="O6481">
        <v>397.55829999999997</v>
      </c>
      <c r="P6481">
        <v>0</v>
      </c>
      <c r="Q6481">
        <v>8.2664000000000009</v>
      </c>
      <c r="R6481">
        <v>122.2889</v>
      </c>
      <c r="S6481">
        <v>0</v>
      </c>
      <c r="T6481">
        <v>9.1539999999999999</v>
      </c>
      <c r="AA6481" t="s">
        <v>465</v>
      </c>
      <c r="AB6481" t="s">
        <v>46</v>
      </c>
      <c r="AC6481" t="b">
        <v>0</v>
      </c>
    </row>
    <row r="6482" spans="1:29" hidden="1" x14ac:dyDescent="0.25">
      <c r="A6482" t="s">
        <v>134</v>
      </c>
      <c r="B6482" t="s">
        <v>485</v>
      </c>
      <c r="C6482" t="s">
        <v>581</v>
      </c>
      <c r="D6482" s="28" t="s">
        <v>464</v>
      </c>
      <c r="E6482" t="s">
        <v>338</v>
      </c>
      <c r="F6482" t="s">
        <v>595</v>
      </c>
      <c r="G6482" t="str">
        <f t="shared" si="503"/>
        <v>SWHC046-01</v>
      </c>
      <c r="H6482" t="str">
        <f t="shared" si="499"/>
        <v>ExAnte2019</v>
      </c>
      <c r="I6482" t="str">
        <f t="shared" si="500"/>
        <v>IOU workpaper</v>
      </c>
      <c r="J6482" s="2">
        <f t="shared" si="501"/>
        <v>43775</v>
      </c>
      <c r="K6482" t="s">
        <v>203</v>
      </c>
      <c r="L6482">
        <f t="shared" si="502"/>
        <v>1</v>
      </c>
      <c r="O6482">
        <v>-542.28440000000001</v>
      </c>
      <c r="P6482">
        <v>0</v>
      </c>
      <c r="Q6482">
        <v>119.8929</v>
      </c>
      <c r="R6482">
        <v>-730.59540000000004</v>
      </c>
      <c r="S6482">
        <v>0</v>
      </c>
      <c r="T6482">
        <v>124.12520000000001</v>
      </c>
      <c r="AA6482" t="s">
        <v>465</v>
      </c>
      <c r="AB6482" t="s">
        <v>46</v>
      </c>
      <c r="AC6482" t="b">
        <v>0</v>
      </c>
    </row>
    <row r="6483" spans="1:29" hidden="1" x14ac:dyDescent="0.25">
      <c r="A6483" t="s">
        <v>134</v>
      </c>
      <c r="B6483" t="s">
        <v>485</v>
      </c>
      <c r="C6483" t="s">
        <v>582</v>
      </c>
      <c r="D6483" s="28" t="s">
        <v>464</v>
      </c>
      <c r="E6483" t="s">
        <v>202</v>
      </c>
      <c r="F6483" t="s">
        <v>595</v>
      </c>
      <c r="G6483" t="str">
        <f t="shared" si="503"/>
        <v>SWHC046-01</v>
      </c>
      <c r="H6483" t="str">
        <f t="shared" si="499"/>
        <v>ExAnte2019</v>
      </c>
      <c r="I6483" t="str">
        <f t="shared" si="500"/>
        <v>IOU workpaper</v>
      </c>
      <c r="J6483" s="2">
        <f t="shared" si="501"/>
        <v>43775</v>
      </c>
      <c r="K6483" t="s">
        <v>203</v>
      </c>
      <c r="L6483">
        <f t="shared" si="502"/>
        <v>1</v>
      </c>
      <c r="O6483">
        <v>-1078.5087000000001</v>
      </c>
      <c r="P6483">
        <v>0</v>
      </c>
      <c r="Q6483">
        <v>218.90190000000001</v>
      </c>
      <c r="R6483">
        <v>-1208.9166</v>
      </c>
      <c r="S6483">
        <v>0</v>
      </c>
      <c r="T6483">
        <v>223.00960000000001</v>
      </c>
      <c r="AA6483" t="s">
        <v>465</v>
      </c>
      <c r="AB6483" t="s">
        <v>46</v>
      </c>
      <c r="AC6483" t="b">
        <v>0</v>
      </c>
    </row>
    <row r="6484" spans="1:29" hidden="1" x14ac:dyDescent="0.25">
      <c r="A6484" t="s">
        <v>134</v>
      </c>
      <c r="B6484" t="s">
        <v>485</v>
      </c>
      <c r="C6484" t="s">
        <v>582</v>
      </c>
      <c r="D6484" s="28" t="s">
        <v>464</v>
      </c>
      <c r="E6484" t="s">
        <v>224</v>
      </c>
      <c r="F6484" t="s">
        <v>595</v>
      </c>
      <c r="G6484" t="str">
        <f t="shared" si="503"/>
        <v>SWHC046-01</v>
      </c>
      <c r="H6484" t="str">
        <f t="shared" si="499"/>
        <v>ExAnte2019</v>
      </c>
      <c r="I6484" t="str">
        <f t="shared" si="500"/>
        <v>IOU workpaper</v>
      </c>
      <c r="J6484" s="2">
        <f t="shared" si="501"/>
        <v>43775</v>
      </c>
      <c r="K6484" t="s">
        <v>203</v>
      </c>
      <c r="L6484">
        <f t="shared" si="502"/>
        <v>1</v>
      </c>
      <c r="O6484">
        <v>-626.476</v>
      </c>
      <c r="P6484">
        <v>0</v>
      </c>
      <c r="Q6484">
        <v>137.75139999999999</v>
      </c>
      <c r="R6484">
        <v>-787.97090000000003</v>
      </c>
      <c r="S6484">
        <v>0</v>
      </c>
      <c r="T6484">
        <v>140.5977</v>
      </c>
      <c r="AA6484" t="s">
        <v>465</v>
      </c>
      <c r="AB6484" t="s">
        <v>46</v>
      </c>
      <c r="AC6484" t="b">
        <v>0</v>
      </c>
    </row>
    <row r="6485" spans="1:29" hidden="1" x14ac:dyDescent="0.25">
      <c r="A6485" t="s">
        <v>134</v>
      </c>
      <c r="B6485" t="s">
        <v>485</v>
      </c>
      <c r="C6485" t="s">
        <v>582</v>
      </c>
      <c r="D6485" s="28" t="s">
        <v>464</v>
      </c>
      <c r="E6485" t="s">
        <v>232</v>
      </c>
      <c r="F6485" t="s">
        <v>595</v>
      </c>
      <c r="G6485" t="str">
        <f t="shared" si="503"/>
        <v>SWHC046-01</v>
      </c>
      <c r="H6485" t="str">
        <f t="shared" si="499"/>
        <v>ExAnte2019</v>
      </c>
      <c r="I6485" t="str">
        <f t="shared" si="500"/>
        <v>IOU workpaper</v>
      </c>
      <c r="J6485" s="2">
        <f t="shared" si="501"/>
        <v>43775</v>
      </c>
      <c r="K6485" t="s">
        <v>203</v>
      </c>
      <c r="L6485">
        <f t="shared" si="502"/>
        <v>1</v>
      </c>
      <c r="O6485">
        <v>-414.73939999999999</v>
      </c>
      <c r="P6485">
        <v>0</v>
      </c>
      <c r="Q6485">
        <v>118.7201</v>
      </c>
      <c r="R6485">
        <v>-558.69690000000003</v>
      </c>
      <c r="S6485">
        <v>0</v>
      </c>
      <c r="T6485">
        <v>121.7735</v>
      </c>
      <c r="AA6485" t="s">
        <v>465</v>
      </c>
      <c r="AB6485" t="s">
        <v>46</v>
      </c>
      <c r="AC6485" t="b">
        <v>0</v>
      </c>
    </row>
    <row r="6486" spans="1:29" hidden="1" x14ac:dyDescent="0.25">
      <c r="A6486" t="s">
        <v>134</v>
      </c>
      <c r="B6486" t="s">
        <v>485</v>
      </c>
      <c r="C6486" t="s">
        <v>582</v>
      </c>
      <c r="D6486" s="28" t="s">
        <v>464</v>
      </c>
      <c r="E6486" t="s">
        <v>240</v>
      </c>
      <c r="F6486" t="s">
        <v>595</v>
      </c>
      <c r="G6486" t="str">
        <f t="shared" si="503"/>
        <v>SWHC046-01</v>
      </c>
      <c r="H6486" t="str">
        <f t="shared" si="499"/>
        <v>ExAnte2019</v>
      </c>
      <c r="I6486" t="str">
        <f t="shared" si="500"/>
        <v>IOU workpaper</v>
      </c>
      <c r="J6486" s="2">
        <f t="shared" si="501"/>
        <v>43775</v>
      </c>
      <c r="K6486" t="s">
        <v>203</v>
      </c>
      <c r="L6486">
        <f t="shared" si="502"/>
        <v>1</v>
      </c>
      <c r="O6486">
        <v>-391.18400000000003</v>
      </c>
      <c r="P6486">
        <v>0</v>
      </c>
      <c r="Q6486">
        <v>99.679000000000002</v>
      </c>
      <c r="R6486">
        <v>-555.53200000000004</v>
      </c>
      <c r="S6486">
        <v>0</v>
      </c>
      <c r="T6486">
        <v>102.1176</v>
      </c>
      <c r="AA6486" t="s">
        <v>465</v>
      </c>
      <c r="AB6486" t="s">
        <v>46</v>
      </c>
      <c r="AC6486" t="b">
        <v>0</v>
      </c>
    </row>
    <row r="6487" spans="1:29" hidden="1" x14ac:dyDescent="0.25">
      <c r="A6487" t="s">
        <v>134</v>
      </c>
      <c r="B6487" t="s">
        <v>485</v>
      </c>
      <c r="C6487" t="s">
        <v>582</v>
      </c>
      <c r="D6487" s="28" t="s">
        <v>464</v>
      </c>
      <c r="E6487" t="s">
        <v>248</v>
      </c>
      <c r="F6487" t="s">
        <v>595</v>
      </c>
      <c r="G6487" t="str">
        <f t="shared" si="503"/>
        <v>SWHC046-01</v>
      </c>
      <c r="H6487" t="str">
        <f t="shared" si="499"/>
        <v>ExAnte2019</v>
      </c>
      <c r="I6487" t="str">
        <f t="shared" si="500"/>
        <v>IOU workpaper</v>
      </c>
      <c r="J6487" s="2">
        <f t="shared" si="501"/>
        <v>43775</v>
      </c>
      <c r="K6487" t="s">
        <v>203</v>
      </c>
      <c r="L6487">
        <f t="shared" si="502"/>
        <v>1</v>
      </c>
      <c r="O6487">
        <v>-492.57870000000003</v>
      </c>
      <c r="P6487">
        <v>0</v>
      </c>
      <c r="Q6487">
        <v>128.08779999999999</v>
      </c>
      <c r="R6487">
        <v>-636.41679999999997</v>
      </c>
      <c r="S6487">
        <v>0</v>
      </c>
      <c r="T6487">
        <v>131.15559999999999</v>
      </c>
      <c r="AA6487" t="s">
        <v>465</v>
      </c>
      <c r="AB6487" t="s">
        <v>46</v>
      </c>
      <c r="AC6487" t="b">
        <v>0</v>
      </c>
    </row>
    <row r="6488" spans="1:29" hidden="1" x14ac:dyDescent="0.25">
      <c r="A6488" t="s">
        <v>134</v>
      </c>
      <c r="B6488" t="s">
        <v>485</v>
      </c>
      <c r="C6488" t="s">
        <v>582</v>
      </c>
      <c r="D6488" s="28" t="s">
        <v>464</v>
      </c>
      <c r="E6488" t="s">
        <v>256</v>
      </c>
      <c r="F6488" t="s">
        <v>595</v>
      </c>
      <c r="G6488" t="str">
        <f t="shared" si="503"/>
        <v>SWHC046-01</v>
      </c>
      <c r="H6488" t="str">
        <f t="shared" si="499"/>
        <v>ExAnte2019</v>
      </c>
      <c r="I6488" t="str">
        <f t="shared" si="500"/>
        <v>IOU workpaper</v>
      </c>
      <c r="J6488" s="2">
        <f t="shared" si="501"/>
        <v>43775</v>
      </c>
      <c r="K6488" t="s">
        <v>203</v>
      </c>
      <c r="L6488">
        <f t="shared" si="502"/>
        <v>1</v>
      </c>
      <c r="O6488">
        <v>-26.4923</v>
      </c>
      <c r="P6488">
        <v>0</v>
      </c>
      <c r="Q6488">
        <v>58.537599999999998</v>
      </c>
      <c r="R6488">
        <v>-198.42160000000001</v>
      </c>
      <c r="S6488">
        <v>0</v>
      </c>
      <c r="T6488">
        <v>60.496899999999997</v>
      </c>
      <c r="AA6488" t="s">
        <v>465</v>
      </c>
      <c r="AB6488" t="s">
        <v>46</v>
      </c>
      <c r="AC6488" t="b">
        <v>0</v>
      </c>
    </row>
    <row r="6489" spans="1:29" hidden="1" x14ac:dyDescent="0.25">
      <c r="A6489" t="s">
        <v>134</v>
      </c>
      <c r="B6489" t="s">
        <v>485</v>
      </c>
      <c r="C6489" t="s">
        <v>582</v>
      </c>
      <c r="D6489" s="28" t="s">
        <v>464</v>
      </c>
      <c r="E6489" t="s">
        <v>265</v>
      </c>
      <c r="F6489" t="s">
        <v>595</v>
      </c>
      <c r="G6489" t="str">
        <f t="shared" si="503"/>
        <v>SWHC046-01</v>
      </c>
      <c r="H6489" t="str">
        <f t="shared" si="499"/>
        <v>ExAnte2019</v>
      </c>
      <c r="I6489" t="str">
        <f t="shared" si="500"/>
        <v>IOU workpaper</v>
      </c>
      <c r="J6489" s="2">
        <f t="shared" si="501"/>
        <v>43775</v>
      </c>
      <c r="K6489" t="s">
        <v>203</v>
      </c>
      <c r="L6489">
        <f t="shared" si="502"/>
        <v>1</v>
      </c>
      <c r="O6489">
        <v>72.716700000000003</v>
      </c>
      <c r="P6489">
        <v>0</v>
      </c>
      <c r="Q6489">
        <v>40.346299999999999</v>
      </c>
      <c r="R6489">
        <v>-92.914400000000001</v>
      </c>
      <c r="S6489">
        <v>0</v>
      </c>
      <c r="T6489">
        <v>42.104199999999999</v>
      </c>
      <c r="AA6489" t="s">
        <v>465</v>
      </c>
      <c r="AB6489" t="s">
        <v>46</v>
      </c>
      <c r="AC6489" t="b">
        <v>0</v>
      </c>
    </row>
    <row r="6490" spans="1:29" hidden="1" x14ac:dyDescent="0.25">
      <c r="A6490" t="s">
        <v>134</v>
      </c>
      <c r="B6490" t="s">
        <v>485</v>
      </c>
      <c r="C6490" t="s">
        <v>582</v>
      </c>
      <c r="D6490" s="28" t="s">
        <v>464</v>
      </c>
      <c r="E6490" t="s">
        <v>274</v>
      </c>
      <c r="F6490" t="s">
        <v>595</v>
      </c>
      <c r="G6490" t="str">
        <f t="shared" si="503"/>
        <v>SWHC046-01</v>
      </c>
      <c r="H6490" t="str">
        <f t="shared" si="499"/>
        <v>ExAnte2019</v>
      </c>
      <c r="I6490" t="str">
        <f t="shared" si="500"/>
        <v>IOU workpaper</v>
      </c>
      <c r="J6490" s="2">
        <f t="shared" si="501"/>
        <v>43775</v>
      </c>
      <c r="K6490" t="s">
        <v>203</v>
      </c>
      <c r="L6490">
        <f t="shared" si="502"/>
        <v>1</v>
      </c>
      <c r="O6490">
        <v>49.021799999999999</v>
      </c>
      <c r="P6490">
        <v>0</v>
      </c>
      <c r="Q6490">
        <v>47.6629</v>
      </c>
      <c r="R6490">
        <v>-140.9442</v>
      </c>
      <c r="S6490">
        <v>0</v>
      </c>
      <c r="T6490">
        <v>49.383499999999998</v>
      </c>
      <c r="AA6490" t="s">
        <v>465</v>
      </c>
      <c r="AB6490" t="s">
        <v>46</v>
      </c>
      <c r="AC6490" t="b">
        <v>0</v>
      </c>
    </row>
    <row r="6491" spans="1:29" hidden="1" x14ac:dyDescent="0.25">
      <c r="A6491" t="s">
        <v>134</v>
      </c>
      <c r="B6491" t="s">
        <v>485</v>
      </c>
      <c r="C6491" t="s">
        <v>582</v>
      </c>
      <c r="D6491" s="28" t="s">
        <v>464</v>
      </c>
      <c r="E6491" t="s">
        <v>282</v>
      </c>
      <c r="F6491" t="s">
        <v>595</v>
      </c>
      <c r="G6491" t="str">
        <f t="shared" si="503"/>
        <v>SWHC046-01</v>
      </c>
      <c r="H6491" t="str">
        <f t="shared" si="499"/>
        <v>ExAnte2019</v>
      </c>
      <c r="I6491" t="str">
        <f t="shared" si="500"/>
        <v>IOU workpaper</v>
      </c>
      <c r="J6491" s="2">
        <f t="shared" si="501"/>
        <v>43775</v>
      </c>
      <c r="K6491" t="s">
        <v>203</v>
      </c>
      <c r="L6491">
        <f t="shared" si="502"/>
        <v>1</v>
      </c>
      <c r="O6491">
        <v>9.1503999999999994</v>
      </c>
      <c r="P6491">
        <v>0</v>
      </c>
      <c r="Q6491">
        <v>52.063899999999997</v>
      </c>
      <c r="R6491">
        <v>-179.6448</v>
      </c>
      <c r="S6491">
        <v>0</v>
      </c>
      <c r="T6491">
        <v>53.972799999999999</v>
      </c>
      <c r="AA6491" t="s">
        <v>465</v>
      </c>
      <c r="AB6491" t="s">
        <v>46</v>
      </c>
      <c r="AC6491" t="b">
        <v>0</v>
      </c>
    </row>
    <row r="6492" spans="1:29" hidden="1" x14ac:dyDescent="0.25">
      <c r="A6492" t="s">
        <v>134</v>
      </c>
      <c r="B6492" t="s">
        <v>485</v>
      </c>
      <c r="C6492" t="s">
        <v>582</v>
      </c>
      <c r="D6492" s="28" t="s">
        <v>464</v>
      </c>
      <c r="E6492" t="s">
        <v>290</v>
      </c>
      <c r="F6492" t="s">
        <v>595</v>
      </c>
      <c r="G6492" t="str">
        <f t="shared" si="503"/>
        <v>SWHC046-01</v>
      </c>
      <c r="H6492" t="str">
        <f t="shared" si="499"/>
        <v>ExAnte2019</v>
      </c>
      <c r="I6492" t="str">
        <f t="shared" si="500"/>
        <v>IOU workpaper</v>
      </c>
      <c r="J6492" s="2">
        <f t="shared" si="501"/>
        <v>43775</v>
      </c>
      <c r="K6492" t="s">
        <v>203</v>
      </c>
      <c r="L6492">
        <f t="shared" si="502"/>
        <v>1</v>
      </c>
      <c r="O6492">
        <v>-27.252800000000001</v>
      </c>
      <c r="P6492">
        <v>0</v>
      </c>
      <c r="Q6492">
        <v>61.129100000000001</v>
      </c>
      <c r="R6492">
        <v>-224.1053</v>
      </c>
      <c r="S6492">
        <v>0</v>
      </c>
      <c r="T6492">
        <v>63.048900000000003</v>
      </c>
      <c r="AA6492" t="s">
        <v>465</v>
      </c>
      <c r="AB6492" t="s">
        <v>46</v>
      </c>
      <c r="AC6492" t="b">
        <v>0</v>
      </c>
    </row>
    <row r="6493" spans="1:29" hidden="1" x14ac:dyDescent="0.25">
      <c r="A6493" t="s">
        <v>134</v>
      </c>
      <c r="B6493" t="s">
        <v>485</v>
      </c>
      <c r="C6493" t="s">
        <v>582</v>
      </c>
      <c r="D6493" s="28" t="s">
        <v>464</v>
      </c>
      <c r="E6493" t="s">
        <v>298</v>
      </c>
      <c r="F6493" t="s">
        <v>595</v>
      </c>
      <c r="G6493" t="str">
        <f t="shared" si="503"/>
        <v>SWHC046-01</v>
      </c>
      <c r="H6493" t="str">
        <f t="shared" si="499"/>
        <v>ExAnte2019</v>
      </c>
      <c r="I6493" t="str">
        <f t="shared" si="500"/>
        <v>IOU workpaper</v>
      </c>
      <c r="J6493" s="2">
        <f t="shared" si="501"/>
        <v>43775</v>
      </c>
      <c r="K6493" t="s">
        <v>203</v>
      </c>
      <c r="L6493">
        <f t="shared" si="502"/>
        <v>1</v>
      </c>
      <c r="O6493">
        <v>-293.96589999999998</v>
      </c>
      <c r="P6493">
        <v>0</v>
      </c>
      <c r="Q6493">
        <v>102.50579999999999</v>
      </c>
      <c r="R6493">
        <v>-494.62290000000002</v>
      </c>
      <c r="S6493">
        <v>0</v>
      </c>
      <c r="T6493">
        <v>104.9011</v>
      </c>
      <c r="AA6493" t="s">
        <v>465</v>
      </c>
      <c r="AB6493" t="s">
        <v>46</v>
      </c>
      <c r="AC6493" t="b">
        <v>0</v>
      </c>
    </row>
    <row r="6494" spans="1:29" hidden="1" x14ac:dyDescent="0.25">
      <c r="A6494" t="s">
        <v>134</v>
      </c>
      <c r="B6494" t="s">
        <v>485</v>
      </c>
      <c r="C6494" t="s">
        <v>582</v>
      </c>
      <c r="D6494" s="28" t="s">
        <v>464</v>
      </c>
      <c r="E6494" t="s">
        <v>306</v>
      </c>
      <c r="F6494" t="s">
        <v>595</v>
      </c>
      <c r="G6494" t="str">
        <f t="shared" si="503"/>
        <v>SWHC046-01</v>
      </c>
      <c r="H6494" t="str">
        <f t="shared" si="499"/>
        <v>ExAnte2019</v>
      </c>
      <c r="I6494" t="str">
        <f t="shared" si="500"/>
        <v>IOU workpaper</v>
      </c>
      <c r="J6494" s="2">
        <f t="shared" si="501"/>
        <v>43775</v>
      </c>
      <c r="K6494" t="s">
        <v>203</v>
      </c>
      <c r="L6494">
        <f t="shared" si="502"/>
        <v>1</v>
      </c>
      <c r="O6494">
        <v>-344.0883</v>
      </c>
      <c r="P6494">
        <v>0</v>
      </c>
      <c r="Q6494">
        <v>109.0538</v>
      </c>
      <c r="R6494">
        <v>-529.28150000000005</v>
      </c>
      <c r="S6494">
        <v>0</v>
      </c>
      <c r="T6494">
        <v>111.6169</v>
      </c>
      <c r="AA6494" t="s">
        <v>465</v>
      </c>
      <c r="AB6494" t="s">
        <v>46</v>
      </c>
      <c r="AC6494" t="b">
        <v>0</v>
      </c>
    </row>
    <row r="6495" spans="1:29" hidden="1" x14ac:dyDescent="0.25">
      <c r="A6495" t="s">
        <v>134</v>
      </c>
      <c r="B6495" t="s">
        <v>485</v>
      </c>
      <c r="C6495" t="s">
        <v>582</v>
      </c>
      <c r="D6495" s="28" t="s">
        <v>464</v>
      </c>
      <c r="E6495" t="s">
        <v>314</v>
      </c>
      <c r="F6495" t="s">
        <v>595</v>
      </c>
      <c r="G6495" t="str">
        <f t="shared" si="503"/>
        <v>SWHC046-01</v>
      </c>
      <c r="H6495" t="str">
        <f t="shared" si="499"/>
        <v>ExAnte2019</v>
      </c>
      <c r="I6495" t="str">
        <f t="shared" si="500"/>
        <v>IOU workpaper</v>
      </c>
      <c r="J6495" s="2">
        <f t="shared" si="501"/>
        <v>43775</v>
      </c>
      <c r="K6495" t="s">
        <v>203</v>
      </c>
      <c r="L6495">
        <f t="shared" si="502"/>
        <v>1</v>
      </c>
      <c r="O6495">
        <v>-215.48410000000001</v>
      </c>
      <c r="P6495">
        <v>0</v>
      </c>
      <c r="Q6495">
        <v>91.554400000000001</v>
      </c>
      <c r="R6495">
        <v>-418.37189999999998</v>
      </c>
      <c r="S6495">
        <v>0</v>
      </c>
      <c r="T6495">
        <v>93.815600000000003</v>
      </c>
      <c r="AA6495" t="s">
        <v>465</v>
      </c>
      <c r="AB6495" t="s">
        <v>46</v>
      </c>
      <c r="AC6495" t="b">
        <v>0</v>
      </c>
    </row>
    <row r="6496" spans="1:29" hidden="1" x14ac:dyDescent="0.25">
      <c r="A6496" t="s">
        <v>134</v>
      </c>
      <c r="B6496" t="s">
        <v>485</v>
      </c>
      <c r="C6496" t="s">
        <v>582</v>
      </c>
      <c r="D6496" s="28" t="s">
        <v>464</v>
      </c>
      <c r="E6496" t="s">
        <v>322</v>
      </c>
      <c r="F6496" t="s">
        <v>595</v>
      </c>
      <c r="G6496" t="str">
        <f t="shared" si="503"/>
        <v>SWHC046-01</v>
      </c>
      <c r="H6496" t="str">
        <f t="shared" si="499"/>
        <v>ExAnte2019</v>
      </c>
      <c r="I6496" t="str">
        <f t="shared" si="500"/>
        <v>IOU workpaper</v>
      </c>
      <c r="J6496" s="2">
        <f t="shared" si="501"/>
        <v>43775</v>
      </c>
      <c r="K6496" t="s">
        <v>203</v>
      </c>
      <c r="L6496">
        <f t="shared" si="502"/>
        <v>1</v>
      </c>
      <c r="O6496">
        <v>-343.40320000000003</v>
      </c>
      <c r="P6496">
        <v>0</v>
      </c>
      <c r="Q6496">
        <v>106.0063</v>
      </c>
      <c r="R6496">
        <v>-543.42229999999995</v>
      </c>
      <c r="S6496">
        <v>0</v>
      </c>
      <c r="T6496">
        <v>108.3647</v>
      </c>
      <c r="AA6496" t="s">
        <v>465</v>
      </c>
      <c r="AB6496" t="s">
        <v>46</v>
      </c>
      <c r="AC6496" t="b">
        <v>0</v>
      </c>
    </row>
    <row r="6497" spans="1:29" hidden="1" x14ac:dyDescent="0.25">
      <c r="A6497" t="s">
        <v>134</v>
      </c>
      <c r="B6497" t="s">
        <v>485</v>
      </c>
      <c r="C6497" t="s">
        <v>582</v>
      </c>
      <c r="D6497" s="28" t="s">
        <v>464</v>
      </c>
      <c r="E6497" t="s">
        <v>330</v>
      </c>
      <c r="F6497" t="s">
        <v>595</v>
      </c>
      <c r="G6497" t="str">
        <f t="shared" si="503"/>
        <v>SWHC046-01</v>
      </c>
      <c r="H6497" t="str">
        <f t="shared" si="499"/>
        <v>ExAnte2019</v>
      </c>
      <c r="I6497" t="str">
        <f t="shared" si="500"/>
        <v>IOU workpaper</v>
      </c>
      <c r="J6497" s="2">
        <f t="shared" si="501"/>
        <v>43775</v>
      </c>
      <c r="K6497" t="s">
        <v>203</v>
      </c>
      <c r="L6497">
        <f t="shared" si="502"/>
        <v>1</v>
      </c>
      <c r="O6497">
        <v>272.1782</v>
      </c>
      <c r="P6497">
        <v>0</v>
      </c>
      <c r="Q6497">
        <v>22.481999999999999</v>
      </c>
      <c r="R6497">
        <v>16.2668</v>
      </c>
      <c r="S6497">
        <v>0</v>
      </c>
      <c r="T6497">
        <v>23.572600000000001</v>
      </c>
      <c r="AA6497" t="s">
        <v>465</v>
      </c>
      <c r="AB6497" t="s">
        <v>46</v>
      </c>
      <c r="AC6497" t="b">
        <v>0</v>
      </c>
    </row>
    <row r="6498" spans="1:29" hidden="1" x14ac:dyDescent="0.25">
      <c r="A6498" t="s">
        <v>134</v>
      </c>
      <c r="B6498" t="s">
        <v>485</v>
      </c>
      <c r="C6498" t="s">
        <v>582</v>
      </c>
      <c r="D6498" s="28" t="s">
        <v>464</v>
      </c>
      <c r="E6498" t="s">
        <v>338</v>
      </c>
      <c r="F6498" t="s">
        <v>595</v>
      </c>
      <c r="G6498" t="str">
        <f t="shared" si="503"/>
        <v>SWHC046-01</v>
      </c>
      <c r="H6498" t="str">
        <f t="shared" si="499"/>
        <v>ExAnte2019</v>
      </c>
      <c r="I6498" t="str">
        <f t="shared" si="500"/>
        <v>IOU workpaper</v>
      </c>
      <c r="J6498" s="2">
        <f t="shared" si="501"/>
        <v>43775</v>
      </c>
      <c r="K6498" t="s">
        <v>203</v>
      </c>
      <c r="L6498">
        <f t="shared" si="502"/>
        <v>1</v>
      </c>
      <c r="O6498">
        <v>-1549.8578</v>
      </c>
      <c r="P6498">
        <v>0</v>
      </c>
      <c r="Q6498">
        <v>238.25630000000001</v>
      </c>
      <c r="R6498">
        <v>-1703.7547999999999</v>
      </c>
      <c r="S6498">
        <v>0</v>
      </c>
      <c r="T6498">
        <v>241.3126</v>
      </c>
      <c r="AA6498" t="s">
        <v>465</v>
      </c>
      <c r="AB6498" t="s">
        <v>46</v>
      </c>
      <c r="AC6498" t="b">
        <v>0</v>
      </c>
    </row>
    <row r="6499" spans="1:29" hidden="1" x14ac:dyDescent="0.25">
      <c r="A6499" t="s">
        <v>134</v>
      </c>
      <c r="B6499" t="s">
        <v>485</v>
      </c>
      <c r="C6499" t="s">
        <v>583</v>
      </c>
      <c r="D6499" s="28" t="s">
        <v>464</v>
      </c>
      <c r="E6499" t="s">
        <v>202</v>
      </c>
      <c r="F6499" t="s">
        <v>595</v>
      </c>
      <c r="G6499" t="str">
        <f t="shared" si="503"/>
        <v>SWHC046-01</v>
      </c>
      <c r="H6499" t="str">
        <f t="shared" si="499"/>
        <v>ExAnte2019</v>
      </c>
      <c r="I6499" t="str">
        <f t="shared" si="500"/>
        <v>IOU workpaper</v>
      </c>
      <c r="J6499" s="2">
        <f t="shared" si="501"/>
        <v>43775</v>
      </c>
      <c r="K6499" t="s">
        <v>203</v>
      </c>
      <c r="L6499">
        <f t="shared" si="502"/>
        <v>1</v>
      </c>
      <c r="O6499">
        <v>-219.1199</v>
      </c>
      <c r="P6499">
        <v>0</v>
      </c>
      <c r="Q6499">
        <v>58.217700000000001</v>
      </c>
      <c r="R6499">
        <v>-288.976</v>
      </c>
      <c r="S6499">
        <v>0</v>
      </c>
      <c r="T6499">
        <v>59.5501</v>
      </c>
      <c r="AA6499" t="s">
        <v>465</v>
      </c>
      <c r="AB6499" t="s">
        <v>46</v>
      </c>
      <c r="AC6499" t="b">
        <v>0</v>
      </c>
    </row>
    <row r="6500" spans="1:29" hidden="1" x14ac:dyDescent="0.25">
      <c r="A6500" t="s">
        <v>134</v>
      </c>
      <c r="B6500" t="s">
        <v>485</v>
      </c>
      <c r="C6500" t="s">
        <v>583</v>
      </c>
      <c r="D6500" s="28" t="s">
        <v>464</v>
      </c>
      <c r="E6500" t="s">
        <v>224</v>
      </c>
      <c r="F6500" t="s">
        <v>595</v>
      </c>
      <c r="G6500" t="str">
        <f t="shared" si="503"/>
        <v>SWHC046-01</v>
      </c>
      <c r="H6500" t="str">
        <f t="shared" si="499"/>
        <v>ExAnte2019</v>
      </c>
      <c r="I6500" t="str">
        <f t="shared" si="500"/>
        <v>IOU workpaper</v>
      </c>
      <c r="J6500" s="2">
        <f t="shared" si="501"/>
        <v>43775</v>
      </c>
      <c r="K6500" t="s">
        <v>203</v>
      </c>
      <c r="L6500">
        <f t="shared" si="502"/>
        <v>1</v>
      </c>
      <c r="O6500">
        <v>-49.156799999999997</v>
      </c>
      <c r="P6500">
        <v>0</v>
      </c>
      <c r="Q6500">
        <v>32.040399999999998</v>
      </c>
      <c r="R6500">
        <v>-141.48920000000001</v>
      </c>
      <c r="S6500">
        <v>0</v>
      </c>
      <c r="T6500">
        <v>32.820500000000003</v>
      </c>
      <c r="AA6500" t="s">
        <v>465</v>
      </c>
      <c r="AB6500" t="s">
        <v>46</v>
      </c>
      <c r="AC6500" t="b">
        <v>0</v>
      </c>
    </row>
    <row r="6501" spans="1:29" hidden="1" x14ac:dyDescent="0.25">
      <c r="A6501" t="s">
        <v>134</v>
      </c>
      <c r="B6501" t="s">
        <v>485</v>
      </c>
      <c r="C6501" t="s">
        <v>583</v>
      </c>
      <c r="D6501" s="28" t="s">
        <v>464</v>
      </c>
      <c r="E6501" t="s">
        <v>232</v>
      </c>
      <c r="F6501" t="s">
        <v>595</v>
      </c>
      <c r="G6501" t="str">
        <f t="shared" si="503"/>
        <v>SWHC046-01</v>
      </c>
      <c r="H6501" t="str">
        <f t="shared" si="499"/>
        <v>ExAnte2019</v>
      </c>
      <c r="I6501" t="str">
        <f t="shared" si="500"/>
        <v>IOU workpaper</v>
      </c>
      <c r="J6501" s="2">
        <f t="shared" si="501"/>
        <v>43775</v>
      </c>
      <c r="K6501" t="s">
        <v>203</v>
      </c>
      <c r="L6501">
        <f t="shared" si="502"/>
        <v>1</v>
      </c>
      <c r="O6501">
        <v>-6.9099000000000004</v>
      </c>
      <c r="P6501">
        <v>0</v>
      </c>
      <c r="Q6501">
        <v>27.3217</v>
      </c>
      <c r="R6501">
        <v>-89.621300000000005</v>
      </c>
      <c r="S6501">
        <v>0</v>
      </c>
      <c r="T6501">
        <v>28.1691</v>
      </c>
      <c r="AA6501" t="s">
        <v>465</v>
      </c>
      <c r="AB6501" t="s">
        <v>46</v>
      </c>
      <c r="AC6501" t="b">
        <v>0</v>
      </c>
    </row>
    <row r="6502" spans="1:29" hidden="1" x14ac:dyDescent="0.25">
      <c r="A6502" t="s">
        <v>134</v>
      </c>
      <c r="B6502" t="s">
        <v>485</v>
      </c>
      <c r="C6502" t="s">
        <v>583</v>
      </c>
      <c r="D6502" s="28" t="s">
        <v>464</v>
      </c>
      <c r="E6502" t="s">
        <v>240</v>
      </c>
      <c r="F6502" t="s">
        <v>595</v>
      </c>
      <c r="G6502" t="str">
        <f t="shared" si="503"/>
        <v>SWHC046-01</v>
      </c>
      <c r="H6502" t="str">
        <f t="shared" si="499"/>
        <v>ExAnte2019</v>
      </c>
      <c r="I6502" t="str">
        <f t="shared" si="500"/>
        <v>IOU workpaper</v>
      </c>
      <c r="J6502" s="2">
        <f t="shared" si="501"/>
        <v>43775</v>
      </c>
      <c r="K6502" t="s">
        <v>203</v>
      </c>
      <c r="L6502">
        <f t="shared" si="502"/>
        <v>1</v>
      </c>
      <c r="O6502">
        <v>22.186399999999999</v>
      </c>
      <c r="P6502">
        <v>0</v>
      </c>
      <c r="Q6502">
        <v>22.001200000000001</v>
      </c>
      <c r="R6502">
        <v>-73.573899999999995</v>
      </c>
      <c r="S6502">
        <v>0</v>
      </c>
      <c r="T6502">
        <v>22.6416</v>
      </c>
      <c r="AA6502" t="s">
        <v>465</v>
      </c>
      <c r="AB6502" t="s">
        <v>46</v>
      </c>
      <c r="AC6502" t="b">
        <v>0</v>
      </c>
    </row>
    <row r="6503" spans="1:29" hidden="1" x14ac:dyDescent="0.25">
      <c r="A6503" t="s">
        <v>134</v>
      </c>
      <c r="B6503" t="s">
        <v>485</v>
      </c>
      <c r="C6503" t="s">
        <v>583</v>
      </c>
      <c r="D6503" s="28" t="s">
        <v>464</v>
      </c>
      <c r="E6503" t="s">
        <v>248</v>
      </c>
      <c r="F6503" t="s">
        <v>595</v>
      </c>
      <c r="G6503" t="str">
        <f t="shared" si="503"/>
        <v>SWHC046-01</v>
      </c>
      <c r="H6503" t="str">
        <f t="shared" si="499"/>
        <v>ExAnte2019</v>
      </c>
      <c r="I6503" t="str">
        <f t="shared" si="500"/>
        <v>IOU workpaper</v>
      </c>
      <c r="J6503" s="2">
        <f t="shared" si="501"/>
        <v>43775</v>
      </c>
      <c r="K6503" t="s">
        <v>203</v>
      </c>
      <c r="L6503">
        <f t="shared" si="502"/>
        <v>1</v>
      </c>
      <c r="O6503">
        <v>-13.0404</v>
      </c>
      <c r="P6503">
        <v>0</v>
      </c>
      <c r="Q6503">
        <v>27.818100000000001</v>
      </c>
      <c r="R6503">
        <v>-97.441199999999995</v>
      </c>
      <c r="S6503">
        <v>0</v>
      </c>
      <c r="T6503">
        <v>28.657900000000001</v>
      </c>
      <c r="AA6503" t="s">
        <v>465</v>
      </c>
      <c r="AB6503" t="s">
        <v>46</v>
      </c>
      <c r="AC6503" t="b">
        <v>0</v>
      </c>
    </row>
    <row r="6504" spans="1:29" hidden="1" x14ac:dyDescent="0.25">
      <c r="A6504" t="s">
        <v>134</v>
      </c>
      <c r="B6504" t="s">
        <v>485</v>
      </c>
      <c r="C6504" t="s">
        <v>583</v>
      </c>
      <c r="D6504" s="28" t="s">
        <v>464</v>
      </c>
      <c r="E6504" t="s">
        <v>256</v>
      </c>
      <c r="F6504" t="s">
        <v>595</v>
      </c>
      <c r="G6504" t="str">
        <f t="shared" si="503"/>
        <v>SWHC046-01</v>
      </c>
      <c r="H6504" t="str">
        <f t="shared" si="499"/>
        <v>ExAnte2019</v>
      </c>
      <c r="I6504" t="str">
        <f t="shared" si="500"/>
        <v>IOU workpaper</v>
      </c>
      <c r="J6504" s="2">
        <f t="shared" si="501"/>
        <v>43775</v>
      </c>
      <c r="K6504" t="s">
        <v>203</v>
      </c>
      <c r="L6504">
        <f t="shared" si="502"/>
        <v>1</v>
      </c>
      <c r="O6504">
        <v>109.2897</v>
      </c>
      <c r="P6504">
        <v>0</v>
      </c>
      <c r="Q6504">
        <v>12.071899999999999</v>
      </c>
      <c r="R6504">
        <v>8.3187999999999995</v>
      </c>
      <c r="S6504">
        <v>0</v>
      </c>
      <c r="T6504">
        <v>12.561500000000001</v>
      </c>
      <c r="AA6504" t="s">
        <v>465</v>
      </c>
      <c r="AB6504" t="s">
        <v>46</v>
      </c>
      <c r="AC6504" t="b">
        <v>0</v>
      </c>
    </row>
    <row r="6505" spans="1:29" hidden="1" x14ac:dyDescent="0.25">
      <c r="A6505" t="s">
        <v>134</v>
      </c>
      <c r="B6505" t="s">
        <v>485</v>
      </c>
      <c r="C6505" t="s">
        <v>583</v>
      </c>
      <c r="D6505" s="28" t="s">
        <v>464</v>
      </c>
      <c r="E6505" t="s">
        <v>265</v>
      </c>
      <c r="F6505" t="s">
        <v>595</v>
      </c>
      <c r="G6505" t="str">
        <f t="shared" si="503"/>
        <v>SWHC046-01</v>
      </c>
      <c r="H6505" t="str">
        <f t="shared" si="499"/>
        <v>ExAnte2019</v>
      </c>
      <c r="I6505" t="str">
        <f t="shared" si="500"/>
        <v>IOU workpaper</v>
      </c>
      <c r="J6505" s="2">
        <f t="shared" si="501"/>
        <v>43775</v>
      </c>
      <c r="K6505" t="s">
        <v>203</v>
      </c>
      <c r="L6505">
        <f t="shared" si="502"/>
        <v>1</v>
      </c>
      <c r="O6505">
        <v>120.8182</v>
      </c>
      <c r="P6505">
        <v>0</v>
      </c>
      <c r="Q6505">
        <v>8.6652000000000005</v>
      </c>
      <c r="R6505">
        <v>24.8187</v>
      </c>
      <c r="S6505">
        <v>0</v>
      </c>
      <c r="T6505">
        <v>9.0891999999999999</v>
      </c>
      <c r="AA6505" t="s">
        <v>465</v>
      </c>
      <c r="AB6505" t="s">
        <v>46</v>
      </c>
      <c r="AC6505" t="b">
        <v>0</v>
      </c>
    </row>
    <row r="6506" spans="1:29" hidden="1" x14ac:dyDescent="0.25">
      <c r="A6506" t="s">
        <v>134</v>
      </c>
      <c r="B6506" t="s">
        <v>485</v>
      </c>
      <c r="C6506" t="s">
        <v>583</v>
      </c>
      <c r="D6506" s="28" t="s">
        <v>464</v>
      </c>
      <c r="E6506" t="s">
        <v>274</v>
      </c>
      <c r="F6506" t="s">
        <v>595</v>
      </c>
      <c r="G6506" t="str">
        <f t="shared" si="503"/>
        <v>SWHC046-01</v>
      </c>
      <c r="H6506" t="str">
        <f t="shared" si="499"/>
        <v>ExAnte2019</v>
      </c>
      <c r="I6506" t="str">
        <f t="shared" si="500"/>
        <v>IOU workpaper</v>
      </c>
      <c r="J6506" s="2">
        <f t="shared" si="501"/>
        <v>43775</v>
      </c>
      <c r="K6506" t="s">
        <v>203</v>
      </c>
      <c r="L6506">
        <f t="shared" si="502"/>
        <v>1</v>
      </c>
      <c r="O6506">
        <v>119.68899999999999</v>
      </c>
      <c r="P6506">
        <v>0</v>
      </c>
      <c r="Q6506">
        <v>10.361800000000001</v>
      </c>
      <c r="R6506">
        <v>13.0724</v>
      </c>
      <c r="S6506">
        <v>0</v>
      </c>
      <c r="T6506">
        <v>10.785500000000001</v>
      </c>
      <c r="AA6506" t="s">
        <v>465</v>
      </c>
      <c r="AB6506" t="s">
        <v>46</v>
      </c>
      <c r="AC6506" t="b">
        <v>0</v>
      </c>
    </row>
    <row r="6507" spans="1:29" hidden="1" x14ac:dyDescent="0.25">
      <c r="A6507" t="s">
        <v>134</v>
      </c>
      <c r="B6507" t="s">
        <v>485</v>
      </c>
      <c r="C6507" t="s">
        <v>583</v>
      </c>
      <c r="D6507" s="28" t="s">
        <v>464</v>
      </c>
      <c r="E6507" t="s">
        <v>282</v>
      </c>
      <c r="F6507" t="s">
        <v>595</v>
      </c>
      <c r="G6507" t="str">
        <f t="shared" si="503"/>
        <v>SWHC046-01</v>
      </c>
      <c r="H6507" t="str">
        <f t="shared" si="499"/>
        <v>ExAnte2019</v>
      </c>
      <c r="I6507" t="str">
        <f t="shared" si="500"/>
        <v>IOU workpaper</v>
      </c>
      <c r="J6507" s="2">
        <f t="shared" si="501"/>
        <v>43775</v>
      </c>
      <c r="K6507" t="s">
        <v>203</v>
      </c>
      <c r="L6507">
        <f t="shared" si="502"/>
        <v>1</v>
      </c>
      <c r="O6507">
        <v>102.70820000000001</v>
      </c>
      <c r="P6507">
        <v>0</v>
      </c>
      <c r="Q6507">
        <v>12.688499999999999</v>
      </c>
      <c r="R6507">
        <v>-2.6974999999999998</v>
      </c>
      <c r="S6507">
        <v>0</v>
      </c>
      <c r="T6507">
        <v>13.2159</v>
      </c>
      <c r="AA6507" t="s">
        <v>465</v>
      </c>
      <c r="AB6507" t="s">
        <v>46</v>
      </c>
      <c r="AC6507" t="b">
        <v>0</v>
      </c>
    </row>
    <row r="6508" spans="1:29" hidden="1" x14ac:dyDescent="0.25">
      <c r="A6508" t="s">
        <v>134</v>
      </c>
      <c r="B6508" t="s">
        <v>485</v>
      </c>
      <c r="C6508" t="s">
        <v>583</v>
      </c>
      <c r="D6508" s="28" t="s">
        <v>464</v>
      </c>
      <c r="E6508" t="s">
        <v>290</v>
      </c>
      <c r="F6508" t="s">
        <v>595</v>
      </c>
      <c r="G6508" t="str">
        <f t="shared" si="503"/>
        <v>SWHC046-01</v>
      </c>
      <c r="H6508" t="str">
        <f t="shared" si="499"/>
        <v>ExAnte2019</v>
      </c>
      <c r="I6508" t="str">
        <f t="shared" si="500"/>
        <v>IOU workpaper</v>
      </c>
      <c r="J6508" s="2">
        <f t="shared" si="501"/>
        <v>43775</v>
      </c>
      <c r="K6508" t="s">
        <v>203</v>
      </c>
      <c r="L6508">
        <f t="shared" si="502"/>
        <v>1</v>
      </c>
      <c r="O6508">
        <v>108.60760000000001</v>
      </c>
      <c r="P6508">
        <v>0</v>
      </c>
      <c r="Q6508">
        <v>12.899100000000001</v>
      </c>
      <c r="R6508">
        <v>-1.6625000000000001</v>
      </c>
      <c r="S6508">
        <v>0</v>
      </c>
      <c r="T6508">
        <v>13.3681</v>
      </c>
      <c r="AA6508" t="s">
        <v>465</v>
      </c>
      <c r="AB6508" t="s">
        <v>46</v>
      </c>
      <c r="AC6508" t="b">
        <v>0</v>
      </c>
    </row>
    <row r="6509" spans="1:29" hidden="1" x14ac:dyDescent="0.25">
      <c r="A6509" t="s">
        <v>134</v>
      </c>
      <c r="B6509" t="s">
        <v>485</v>
      </c>
      <c r="C6509" t="s">
        <v>583</v>
      </c>
      <c r="D6509" s="28" t="s">
        <v>464</v>
      </c>
      <c r="E6509" t="s">
        <v>298</v>
      </c>
      <c r="F6509" t="s">
        <v>595</v>
      </c>
      <c r="G6509" t="str">
        <f t="shared" si="503"/>
        <v>SWHC046-01</v>
      </c>
      <c r="H6509" t="str">
        <f t="shared" si="499"/>
        <v>ExAnte2019</v>
      </c>
      <c r="I6509" t="str">
        <f t="shared" si="500"/>
        <v>IOU workpaper</v>
      </c>
      <c r="J6509" s="2">
        <f t="shared" si="501"/>
        <v>43775</v>
      </c>
      <c r="K6509" t="s">
        <v>203</v>
      </c>
      <c r="L6509">
        <f t="shared" si="502"/>
        <v>1</v>
      </c>
      <c r="O6509">
        <v>27.7559</v>
      </c>
      <c r="P6509">
        <v>0</v>
      </c>
      <c r="Q6509">
        <v>25.420100000000001</v>
      </c>
      <c r="R6509">
        <v>-80.765000000000001</v>
      </c>
      <c r="S6509">
        <v>0</v>
      </c>
      <c r="T6509">
        <v>26.166699999999999</v>
      </c>
      <c r="AA6509" t="s">
        <v>465</v>
      </c>
      <c r="AB6509" t="s">
        <v>46</v>
      </c>
      <c r="AC6509" t="b">
        <v>0</v>
      </c>
    </row>
    <row r="6510" spans="1:29" hidden="1" x14ac:dyDescent="0.25">
      <c r="A6510" t="s">
        <v>134</v>
      </c>
      <c r="B6510" t="s">
        <v>485</v>
      </c>
      <c r="C6510" t="s">
        <v>583</v>
      </c>
      <c r="D6510" s="28" t="s">
        <v>464</v>
      </c>
      <c r="E6510" t="s">
        <v>306</v>
      </c>
      <c r="F6510" t="s">
        <v>595</v>
      </c>
      <c r="G6510" t="str">
        <f t="shared" si="503"/>
        <v>SWHC046-01</v>
      </c>
      <c r="H6510" t="str">
        <f t="shared" si="499"/>
        <v>ExAnte2019</v>
      </c>
      <c r="I6510" t="str">
        <f t="shared" si="500"/>
        <v>IOU workpaper</v>
      </c>
      <c r="J6510" s="2">
        <f t="shared" si="501"/>
        <v>43775</v>
      </c>
      <c r="K6510" t="s">
        <v>203</v>
      </c>
      <c r="L6510">
        <f t="shared" si="502"/>
        <v>1</v>
      </c>
      <c r="O6510">
        <v>4.0071000000000003</v>
      </c>
      <c r="P6510">
        <v>0</v>
      </c>
      <c r="Q6510">
        <v>26.963000000000001</v>
      </c>
      <c r="R6510">
        <v>-96.3339</v>
      </c>
      <c r="S6510">
        <v>0</v>
      </c>
      <c r="T6510">
        <v>27.715199999999999</v>
      </c>
      <c r="AA6510" t="s">
        <v>465</v>
      </c>
      <c r="AB6510" t="s">
        <v>46</v>
      </c>
      <c r="AC6510" t="b">
        <v>0</v>
      </c>
    </row>
    <row r="6511" spans="1:29" hidden="1" x14ac:dyDescent="0.25">
      <c r="A6511" t="s">
        <v>134</v>
      </c>
      <c r="B6511" t="s">
        <v>485</v>
      </c>
      <c r="C6511" t="s">
        <v>583</v>
      </c>
      <c r="D6511" s="28" t="s">
        <v>464</v>
      </c>
      <c r="E6511" t="s">
        <v>314</v>
      </c>
      <c r="F6511" t="s">
        <v>595</v>
      </c>
      <c r="G6511" t="str">
        <f t="shared" si="503"/>
        <v>SWHC046-01</v>
      </c>
      <c r="H6511" t="str">
        <f t="shared" si="499"/>
        <v>ExAnte2019</v>
      </c>
      <c r="I6511" t="str">
        <f t="shared" si="500"/>
        <v>IOU workpaper</v>
      </c>
      <c r="J6511" s="2">
        <f t="shared" si="501"/>
        <v>43775</v>
      </c>
      <c r="K6511" t="s">
        <v>203</v>
      </c>
      <c r="L6511">
        <f t="shared" si="502"/>
        <v>1</v>
      </c>
      <c r="O6511">
        <v>44.529400000000003</v>
      </c>
      <c r="P6511">
        <v>0</v>
      </c>
      <c r="Q6511">
        <v>23.065100000000001</v>
      </c>
      <c r="R6511">
        <v>-65.500799999999998</v>
      </c>
      <c r="S6511">
        <v>0</v>
      </c>
      <c r="T6511">
        <v>23.759699999999999</v>
      </c>
      <c r="AA6511" t="s">
        <v>465</v>
      </c>
      <c r="AB6511" t="s">
        <v>46</v>
      </c>
      <c r="AC6511" t="b">
        <v>0</v>
      </c>
    </row>
    <row r="6512" spans="1:29" hidden="1" x14ac:dyDescent="0.25">
      <c r="A6512" t="s">
        <v>134</v>
      </c>
      <c r="B6512" t="s">
        <v>485</v>
      </c>
      <c r="C6512" t="s">
        <v>583</v>
      </c>
      <c r="D6512" s="28" t="s">
        <v>464</v>
      </c>
      <c r="E6512" t="s">
        <v>322</v>
      </c>
      <c r="F6512" t="s">
        <v>595</v>
      </c>
      <c r="G6512" t="str">
        <f t="shared" si="503"/>
        <v>SWHC046-01</v>
      </c>
      <c r="H6512" t="str">
        <f t="shared" si="499"/>
        <v>ExAnte2019</v>
      </c>
      <c r="I6512" t="str">
        <f t="shared" si="500"/>
        <v>IOU workpaper</v>
      </c>
      <c r="J6512" s="2">
        <f t="shared" si="501"/>
        <v>43775</v>
      </c>
      <c r="K6512" t="s">
        <v>203</v>
      </c>
      <c r="L6512">
        <f t="shared" si="502"/>
        <v>1</v>
      </c>
      <c r="O6512">
        <v>18.580500000000001</v>
      </c>
      <c r="P6512">
        <v>0</v>
      </c>
      <c r="Q6512">
        <v>26.4026</v>
      </c>
      <c r="R6512">
        <v>-93.192700000000002</v>
      </c>
      <c r="S6512">
        <v>0</v>
      </c>
      <c r="T6512">
        <v>27.155100000000001</v>
      </c>
      <c r="AA6512" t="s">
        <v>465</v>
      </c>
      <c r="AB6512" t="s">
        <v>46</v>
      </c>
      <c r="AC6512" t="b">
        <v>0</v>
      </c>
    </row>
    <row r="6513" spans="1:29" hidden="1" x14ac:dyDescent="0.25">
      <c r="A6513" t="s">
        <v>134</v>
      </c>
      <c r="B6513" t="s">
        <v>485</v>
      </c>
      <c r="C6513" t="s">
        <v>583</v>
      </c>
      <c r="D6513" s="28" t="s">
        <v>464</v>
      </c>
      <c r="E6513" t="s">
        <v>330</v>
      </c>
      <c r="F6513" t="s">
        <v>595</v>
      </c>
      <c r="G6513" t="str">
        <f t="shared" si="503"/>
        <v>SWHC046-01</v>
      </c>
      <c r="H6513" t="str">
        <f t="shared" si="499"/>
        <v>ExAnte2019</v>
      </c>
      <c r="I6513" t="str">
        <f t="shared" si="500"/>
        <v>IOU workpaper</v>
      </c>
      <c r="J6513" s="2">
        <f t="shared" si="501"/>
        <v>43775</v>
      </c>
      <c r="K6513" t="s">
        <v>203</v>
      </c>
      <c r="L6513">
        <f t="shared" si="502"/>
        <v>1</v>
      </c>
      <c r="O6513">
        <v>200.80459999999999</v>
      </c>
      <c r="P6513">
        <v>0</v>
      </c>
      <c r="Q6513">
        <v>3.9950000000000001</v>
      </c>
      <c r="R6513">
        <v>59.818399999999997</v>
      </c>
      <c r="S6513">
        <v>0</v>
      </c>
      <c r="T6513">
        <v>4.2416</v>
      </c>
      <c r="AA6513" t="s">
        <v>465</v>
      </c>
      <c r="AB6513" t="s">
        <v>46</v>
      </c>
      <c r="AC6513" t="b">
        <v>0</v>
      </c>
    </row>
    <row r="6514" spans="1:29" hidden="1" x14ac:dyDescent="0.25">
      <c r="A6514" t="s">
        <v>134</v>
      </c>
      <c r="B6514" t="s">
        <v>485</v>
      </c>
      <c r="C6514" t="s">
        <v>583</v>
      </c>
      <c r="D6514" s="28" t="s">
        <v>464</v>
      </c>
      <c r="E6514" t="s">
        <v>338</v>
      </c>
      <c r="F6514" t="s">
        <v>595</v>
      </c>
      <c r="G6514" t="str">
        <f t="shared" si="503"/>
        <v>SWHC046-01</v>
      </c>
      <c r="H6514" t="str">
        <f t="shared" si="499"/>
        <v>ExAnte2019</v>
      </c>
      <c r="I6514" t="str">
        <f t="shared" si="500"/>
        <v>IOU workpaper</v>
      </c>
      <c r="J6514" s="2">
        <f t="shared" si="501"/>
        <v>43775</v>
      </c>
      <c r="K6514" t="s">
        <v>203</v>
      </c>
      <c r="L6514">
        <f t="shared" si="502"/>
        <v>1</v>
      </c>
      <c r="O6514">
        <v>-428.39449999999999</v>
      </c>
      <c r="P6514">
        <v>0</v>
      </c>
      <c r="Q6514">
        <v>76.153700000000001</v>
      </c>
      <c r="R6514">
        <v>-515.54970000000003</v>
      </c>
      <c r="S6514">
        <v>0</v>
      </c>
      <c r="T6514">
        <v>77.426199999999994</v>
      </c>
      <c r="AA6514" t="s">
        <v>465</v>
      </c>
      <c r="AB6514" t="s">
        <v>46</v>
      </c>
      <c r="AC6514" t="b">
        <v>0</v>
      </c>
    </row>
    <row r="6515" spans="1:29" hidden="1" x14ac:dyDescent="0.25">
      <c r="A6515" t="s">
        <v>134</v>
      </c>
      <c r="B6515" t="s">
        <v>485</v>
      </c>
      <c r="C6515" t="s">
        <v>584</v>
      </c>
      <c r="D6515" s="28" t="s">
        <v>464</v>
      </c>
      <c r="E6515" t="s">
        <v>202</v>
      </c>
      <c r="F6515" t="s">
        <v>595</v>
      </c>
      <c r="G6515" t="str">
        <f t="shared" si="503"/>
        <v>SWHC046-01</v>
      </c>
      <c r="H6515" t="str">
        <f t="shared" si="499"/>
        <v>ExAnte2019</v>
      </c>
      <c r="I6515" t="str">
        <f t="shared" si="500"/>
        <v>IOU workpaper</v>
      </c>
      <c r="J6515" s="2">
        <f t="shared" si="501"/>
        <v>43775</v>
      </c>
      <c r="K6515" t="s">
        <v>203</v>
      </c>
      <c r="L6515">
        <f t="shared" si="502"/>
        <v>1</v>
      </c>
      <c r="O6515">
        <v>-554.17340000000002</v>
      </c>
      <c r="P6515">
        <v>0</v>
      </c>
      <c r="Q6515">
        <v>87.411799999999999</v>
      </c>
      <c r="R6515">
        <v>-611.44929999999999</v>
      </c>
      <c r="S6515">
        <v>0</v>
      </c>
      <c r="T6515">
        <v>89.196200000000005</v>
      </c>
      <c r="AA6515" t="s">
        <v>465</v>
      </c>
      <c r="AB6515" t="s">
        <v>46</v>
      </c>
      <c r="AC6515" t="b">
        <v>0</v>
      </c>
    </row>
    <row r="6516" spans="1:29" hidden="1" x14ac:dyDescent="0.25">
      <c r="A6516" t="s">
        <v>134</v>
      </c>
      <c r="B6516" t="s">
        <v>485</v>
      </c>
      <c r="C6516" t="s">
        <v>584</v>
      </c>
      <c r="D6516" s="28" t="s">
        <v>464</v>
      </c>
      <c r="E6516" t="s">
        <v>224</v>
      </c>
      <c r="F6516" t="s">
        <v>595</v>
      </c>
      <c r="G6516" t="str">
        <f t="shared" si="503"/>
        <v>SWHC046-01</v>
      </c>
      <c r="H6516" t="str">
        <f t="shared" si="499"/>
        <v>ExAnte2019</v>
      </c>
      <c r="I6516" t="str">
        <f t="shared" si="500"/>
        <v>IOU workpaper</v>
      </c>
      <c r="J6516" s="2">
        <f t="shared" si="501"/>
        <v>43775</v>
      </c>
      <c r="K6516" t="s">
        <v>203</v>
      </c>
      <c r="L6516">
        <f t="shared" si="502"/>
        <v>1</v>
      </c>
      <c r="O6516">
        <v>-274.8682</v>
      </c>
      <c r="P6516">
        <v>0</v>
      </c>
      <c r="Q6516">
        <v>55.082000000000001</v>
      </c>
      <c r="R6516">
        <v>-354.67540000000002</v>
      </c>
      <c r="S6516">
        <v>0</v>
      </c>
      <c r="T6516">
        <v>56.354599999999998</v>
      </c>
      <c r="AA6516" t="s">
        <v>465</v>
      </c>
      <c r="AB6516" t="s">
        <v>46</v>
      </c>
      <c r="AC6516" t="b">
        <v>0</v>
      </c>
    </row>
    <row r="6517" spans="1:29" hidden="1" x14ac:dyDescent="0.25">
      <c r="A6517" t="s">
        <v>134</v>
      </c>
      <c r="B6517" t="s">
        <v>485</v>
      </c>
      <c r="C6517" t="s">
        <v>584</v>
      </c>
      <c r="D6517" s="28" t="s">
        <v>464</v>
      </c>
      <c r="E6517" t="s">
        <v>232</v>
      </c>
      <c r="F6517" t="s">
        <v>595</v>
      </c>
      <c r="G6517" t="str">
        <f t="shared" si="503"/>
        <v>SWHC046-01</v>
      </c>
      <c r="H6517" t="str">
        <f t="shared" si="499"/>
        <v>ExAnte2019</v>
      </c>
      <c r="I6517" t="str">
        <f t="shared" si="500"/>
        <v>IOU workpaper</v>
      </c>
      <c r="J6517" s="2">
        <f t="shared" si="501"/>
        <v>43775</v>
      </c>
      <c r="K6517" t="s">
        <v>203</v>
      </c>
      <c r="L6517">
        <f t="shared" si="502"/>
        <v>1</v>
      </c>
      <c r="O6517">
        <v>-199.18960000000001</v>
      </c>
      <c r="P6517">
        <v>0</v>
      </c>
      <c r="Q6517">
        <v>44.5672</v>
      </c>
      <c r="R6517">
        <v>-265.09309999999999</v>
      </c>
      <c r="S6517">
        <v>0</v>
      </c>
      <c r="T6517">
        <v>45.829500000000003</v>
      </c>
      <c r="AA6517" t="s">
        <v>465</v>
      </c>
      <c r="AB6517" t="s">
        <v>46</v>
      </c>
      <c r="AC6517" t="b">
        <v>0</v>
      </c>
    </row>
    <row r="6518" spans="1:29" hidden="1" x14ac:dyDescent="0.25">
      <c r="A6518" t="s">
        <v>134</v>
      </c>
      <c r="B6518" t="s">
        <v>485</v>
      </c>
      <c r="C6518" t="s">
        <v>584</v>
      </c>
      <c r="D6518" s="28" t="s">
        <v>464</v>
      </c>
      <c r="E6518" t="s">
        <v>240</v>
      </c>
      <c r="F6518" t="s">
        <v>595</v>
      </c>
      <c r="G6518" t="str">
        <f t="shared" si="503"/>
        <v>SWHC046-01</v>
      </c>
      <c r="H6518" t="str">
        <f t="shared" si="499"/>
        <v>ExAnte2019</v>
      </c>
      <c r="I6518" t="str">
        <f t="shared" si="500"/>
        <v>IOU workpaper</v>
      </c>
      <c r="J6518" s="2">
        <f t="shared" si="501"/>
        <v>43775</v>
      </c>
      <c r="K6518" t="s">
        <v>203</v>
      </c>
      <c r="L6518">
        <f t="shared" si="502"/>
        <v>1</v>
      </c>
      <c r="O6518">
        <v>-182.48759999999999</v>
      </c>
      <c r="P6518">
        <v>0</v>
      </c>
      <c r="Q6518">
        <v>40.914400000000001</v>
      </c>
      <c r="R6518">
        <v>-262.399</v>
      </c>
      <c r="S6518">
        <v>0</v>
      </c>
      <c r="T6518">
        <v>41.973199999999999</v>
      </c>
      <c r="AA6518" t="s">
        <v>465</v>
      </c>
      <c r="AB6518" t="s">
        <v>46</v>
      </c>
      <c r="AC6518" t="b">
        <v>0</v>
      </c>
    </row>
    <row r="6519" spans="1:29" hidden="1" x14ac:dyDescent="0.25">
      <c r="A6519" t="s">
        <v>134</v>
      </c>
      <c r="B6519" t="s">
        <v>485</v>
      </c>
      <c r="C6519" t="s">
        <v>584</v>
      </c>
      <c r="D6519" s="28" t="s">
        <v>464</v>
      </c>
      <c r="E6519" t="s">
        <v>248</v>
      </c>
      <c r="F6519" t="s">
        <v>595</v>
      </c>
      <c r="G6519" t="str">
        <f t="shared" si="503"/>
        <v>SWHC046-01</v>
      </c>
      <c r="H6519" t="str">
        <f t="shared" si="499"/>
        <v>ExAnte2019</v>
      </c>
      <c r="I6519" t="str">
        <f t="shared" si="500"/>
        <v>IOU workpaper</v>
      </c>
      <c r="J6519" s="2">
        <f t="shared" si="501"/>
        <v>43775</v>
      </c>
      <c r="K6519" t="s">
        <v>203</v>
      </c>
      <c r="L6519">
        <f t="shared" si="502"/>
        <v>1</v>
      </c>
      <c r="O6519">
        <v>-244.5684</v>
      </c>
      <c r="P6519">
        <v>0</v>
      </c>
      <c r="Q6519">
        <v>48.525199999999998</v>
      </c>
      <c r="R6519">
        <v>-310.64600000000002</v>
      </c>
      <c r="S6519">
        <v>0</v>
      </c>
      <c r="T6519">
        <v>49.737499999999997</v>
      </c>
      <c r="AA6519" t="s">
        <v>465</v>
      </c>
      <c r="AB6519" t="s">
        <v>46</v>
      </c>
      <c r="AC6519" t="b">
        <v>0</v>
      </c>
    </row>
    <row r="6520" spans="1:29" hidden="1" x14ac:dyDescent="0.25">
      <c r="A6520" t="s">
        <v>134</v>
      </c>
      <c r="B6520" t="s">
        <v>485</v>
      </c>
      <c r="C6520" t="s">
        <v>584</v>
      </c>
      <c r="D6520" s="28" t="s">
        <v>464</v>
      </c>
      <c r="E6520" t="s">
        <v>256</v>
      </c>
      <c r="F6520" t="s">
        <v>595</v>
      </c>
      <c r="G6520" t="str">
        <f t="shared" si="503"/>
        <v>SWHC046-01</v>
      </c>
      <c r="H6520" t="str">
        <f t="shared" si="499"/>
        <v>ExAnte2019</v>
      </c>
      <c r="I6520" t="str">
        <f t="shared" si="500"/>
        <v>IOU workpaper</v>
      </c>
      <c r="J6520" s="2">
        <f t="shared" si="501"/>
        <v>43775</v>
      </c>
      <c r="K6520" t="s">
        <v>203</v>
      </c>
      <c r="L6520">
        <f t="shared" si="502"/>
        <v>1</v>
      </c>
      <c r="O6520">
        <v>-14.704800000000001</v>
      </c>
      <c r="P6520">
        <v>0</v>
      </c>
      <c r="Q6520">
        <v>21.854099999999999</v>
      </c>
      <c r="R6520">
        <v>-97.821200000000005</v>
      </c>
      <c r="S6520">
        <v>0</v>
      </c>
      <c r="T6520">
        <v>22.561699999999998</v>
      </c>
      <c r="AA6520" t="s">
        <v>465</v>
      </c>
      <c r="AB6520" t="s">
        <v>46</v>
      </c>
      <c r="AC6520" t="b">
        <v>0</v>
      </c>
    </row>
    <row r="6521" spans="1:29" hidden="1" x14ac:dyDescent="0.25">
      <c r="A6521" t="s">
        <v>134</v>
      </c>
      <c r="B6521" t="s">
        <v>485</v>
      </c>
      <c r="C6521" t="s">
        <v>584</v>
      </c>
      <c r="D6521" s="28" t="s">
        <v>464</v>
      </c>
      <c r="E6521" t="s">
        <v>265</v>
      </c>
      <c r="F6521" t="s">
        <v>595</v>
      </c>
      <c r="G6521" t="str">
        <f t="shared" si="503"/>
        <v>SWHC046-01</v>
      </c>
      <c r="H6521" t="str">
        <f t="shared" si="499"/>
        <v>ExAnte2019</v>
      </c>
      <c r="I6521" t="str">
        <f t="shared" si="500"/>
        <v>IOU workpaper</v>
      </c>
      <c r="J6521" s="2">
        <f t="shared" si="501"/>
        <v>43775</v>
      </c>
      <c r="K6521" t="s">
        <v>203</v>
      </c>
      <c r="L6521">
        <f t="shared" si="502"/>
        <v>1</v>
      </c>
      <c r="O6521">
        <v>33.923999999999999</v>
      </c>
      <c r="P6521">
        <v>0</v>
      </c>
      <c r="Q6521">
        <v>14.153600000000001</v>
      </c>
      <c r="R6521">
        <v>-44.191600000000001</v>
      </c>
      <c r="S6521">
        <v>0</v>
      </c>
      <c r="T6521">
        <v>14.7493</v>
      </c>
      <c r="AA6521" t="s">
        <v>465</v>
      </c>
      <c r="AB6521" t="s">
        <v>46</v>
      </c>
      <c r="AC6521" t="b">
        <v>0</v>
      </c>
    </row>
    <row r="6522" spans="1:29" hidden="1" x14ac:dyDescent="0.25">
      <c r="A6522" t="s">
        <v>134</v>
      </c>
      <c r="B6522" t="s">
        <v>485</v>
      </c>
      <c r="C6522" t="s">
        <v>584</v>
      </c>
      <c r="D6522" s="28" t="s">
        <v>464</v>
      </c>
      <c r="E6522" t="s">
        <v>274</v>
      </c>
      <c r="F6522" t="s">
        <v>595</v>
      </c>
      <c r="G6522" t="str">
        <f t="shared" si="503"/>
        <v>SWHC046-01</v>
      </c>
      <c r="H6522" t="str">
        <f t="shared" si="499"/>
        <v>ExAnte2019</v>
      </c>
      <c r="I6522" t="str">
        <f t="shared" si="500"/>
        <v>IOU workpaper</v>
      </c>
      <c r="J6522" s="2">
        <f t="shared" si="501"/>
        <v>43775</v>
      </c>
      <c r="K6522" t="s">
        <v>203</v>
      </c>
      <c r="L6522">
        <f t="shared" si="502"/>
        <v>1</v>
      </c>
      <c r="O6522">
        <v>32.701599999999999</v>
      </c>
      <c r="P6522">
        <v>0</v>
      </c>
      <c r="Q6522">
        <v>20.037800000000001</v>
      </c>
      <c r="R6522">
        <v>-60.5364</v>
      </c>
      <c r="S6522">
        <v>0</v>
      </c>
      <c r="T6522">
        <v>20.718499999999999</v>
      </c>
      <c r="AA6522" t="s">
        <v>465</v>
      </c>
      <c r="AB6522" t="s">
        <v>46</v>
      </c>
      <c r="AC6522" t="b">
        <v>0</v>
      </c>
    </row>
    <row r="6523" spans="1:29" hidden="1" x14ac:dyDescent="0.25">
      <c r="A6523" t="s">
        <v>134</v>
      </c>
      <c r="B6523" t="s">
        <v>485</v>
      </c>
      <c r="C6523" t="s">
        <v>584</v>
      </c>
      <c r="D6523" s="28" t="s">
        <v>464</v>
      </c>
      <c r="E6523" t="s">
        <v>282</v>
      </c>
      <c r="F6523" t="s">
        <v>595</v>
      </c>
      <c r="G6523" t="str">
        <f t="shared" si="503"/>
        <v>SWHC046-01</v>
      </c>
      <c r="H6523" t="str">
        <f t="shared" si="499"/>
        <v>ExAnte2019</v>
      </c>
      <c r="I6523" t="str">
        <f t="shared" si="500"/>
        <v>IOU workpaper</v>
      </c>
      <c r="J6523" s="2">
        <f t="shared" si="501"/>
        <v>43775</v>
      </c>
      <c r="K6523" t="s">
        <v>203</v>
      </c>
      <c r="L6523">
        <f t="shared" si="502"/>
        <v>1</v>
      </c>
      <c r="O6523">
        <v>28.304400000000001</v>
      </c>
      <c r="P6523">
        <v>0</v>
      </c>
      <c r="Q6523">
        <v>21.462399999999999</v>
      </c>
      <c r="R6523">
        <v>-67.089200000000005</v>
      </c>
      <c r="S6523">
        <v>0</v>
      </c>
      <c r="T6523">
        <v>22.239699999999999</v>
      </c>
      <c r="AA6523" t="s">
        <v>465</v>
      </c>
      <c r="AB6523" t="s">
        <v>46</v>
      </c>
      <c r="AC6523" t="b">
        <v>0</v>
      </c>
    </row>
    <row r="6524" spans="1:29" hidden="1" x14ac:dyDescent="0.25">
      <c r="A6524" t="s">
        <v>134</v>
      </c>
      <c r="B6524" t="s">
        <v>485</v>
      </c>
      <c r="C6524" t="s">
        <v>584</v>
      </c>
      <c r="D6524" s="28" t="s">
        <v>464</v>
      </c>
      <c r="E6524" t="s">
        <v>290</v>
      </c>
      <c r="F6524" t="s">
        <v>595</v>
      </c>
      <c r="G6524" t="str">
        <f t="shared" si="503"/>
        <v>SWHC046-01</v>
      </c>
      <c r="H6524" t="str">
        <f t="shared" si="499"/>
        <v>ExAnte2019</v>
      </c>
      <c r="I6524" t="str">
        <f t="shared" si="500"/>
        <v>IOU workpaper</v>
      </c>
      <c r="J6524" s="2">
        <f t="shared" si="501"/>
        <v>43775</v>
      </c>
      <c r="K6524" t="s">
        <v>203</v>
      </c>
      <c r="L6524">
        <f t="shared" si="502"/>
        <v>1</v>
      </c>
      <c r="O6524">
        <v>22.2989</v>
      </c>
      <c r="P6524">
        <v>0</v>
      </c>
      <c r="Q6524">
        <v>22.001100000000001</v>
      </c>
      <c r="R6524">
        <v>-76.354299999999995</v>
      </c>
      <c r="S6524">
        <v>0</v>
      </c>
      <c r="T6524">
        <v>22.753799999999998</v>
      </c>
      <c r="AA6524" t="s">
        <v>465</v>
      </c>
      <c r="AB6524" t="s">
        <v>46</v>
      </c>
      <c r="AC6524" t="b">
        <v>0</v>
      </c>
    </row>
    <row r="6525" spans="1:29" hidden="1" x14ac:dyDescent="0.25">
      <c r="A6525" t="s">
        <v>134</v>
      </c>
      <c r="B6525" t="s">
        <v>485</v>
      </c>
      <c r="C6525" t="s">
        <v>584</v>
      </c>
      <c r="D6525" s="28" t="s">
        <v>464</v>
      </c>
      <c r="E6525" t="s">
        <v>298</v>
      </c>
      <c r="F6525" t="s">
        <v>595</v>
      </c>
      <c r="G6525" t="str">
        <f t="shared" si="503"/>
        <v>SWHC046-01</v>
      </c>
      <c r="H6525" t="str">
        <f t="shared" si="499"/>
        <v>ExAnte2019</v>
      </c>
      <c r="I6525" t="str">
        <f t="shared" si="500"/>
        <v>IOU workpaper</v>
      </c>
      <c r="J6525" s="2">
        <f t="shared" si="501"/>
        <v>43775</v>
      </c>
      <c r="K6525" t="s">
        <v>203</v>
      </c>
      <c r="L6525">
        <f t="shared" si="502"/>
        <v>1</v>
      </c>
      <c r="O6525">
        <v>-119.997</v>
      </c>
      <c r="P6525">
        <v>0</v>
      </c>
      <c r="Q6525">
        <v>42.2789</v>
      </c>
      <c r="R6525">
        <v>-220.00710000000001</v>
      </c>
      <c r="S6525">
        <v>0</v>
      </c>
      <c r="T6525">
        <v>43.469099999999997</v>
      </c>
      <c r="AA6525" t="s">
        <v>465</v>
      </c>
      <c r="AB6525" t="s">
        <v>46</v>
      </c>
      <c r="AC6525" t="b">
        <v>0</v>
      </c>
    </row>
    <row r="6526" spans="1:29" hidden="1" x14ac:dyDescent="0.25">
      <c r="A6526" t="s">
        <v>134</v>
      </c>
      <c r="B6526" t="s">
        <v>485</v>
      </c>
      <c r="C6526" t="s">
        <v>584</v>
      </c>
      <c r="D6526" s="28" t="s">
        <v>464</v>
      </c>
      <c r="E6526" t="s">
        <v>306</v>
      </c>
      <c r="F6526" t="s">
        <v>595</v>
      </c>
      <c r="G6526" t="str">
        <f t="shared" si="503"/>
        <v>SWHC046-01</v>
      </c>
      <c r="H6526" t="str">
        <f t="shared" si="499"/>
        <v>ExAnte2019</v>
      </c>
      <c r="I6526" t="str">
        <f t="shared" si="500"/>
        <v>IOU workpaper</v>
      </c>
      <c r="J6526" s="2">
        <f t="shared" si="501"/>
        <v>43775</v>
      </c>
      <c r="K6526" t="s">
        <v>203</v>
      </c>
      <c r="L6526">
        <f t="shared" si="502"/>
        <v>1</v>
      </c>
      <c r="O6526">
        <v>-148.3852</v>
      </c>
      <c r="P6526">
        <v>0</v>
      </c>
      <c r="Q6526">
        <v>43.7271</v>
      </c>
      <c r="R6526">
        <v>-239.27510000000001</v>
      </c>
      <c r="S6526">
        <v>0</v>
      </c>
      <c r="T6526">
        <v>44.925800000000002</v>
      </c>
      <c r="AA6526" t="s">
        <v>465</v>
      </c>
      <c r="AB6526" t="s">
        <v>46</v>
      </c>
      <c r="AC6526" t="b">
        <v>0</v>
      </c>
    </row>
    <row r="6527" spans="1:29" hidden="1" x14ac:dyDescent="0.25">
      <c r="A6527" t="s">
        <v>134</v>
      </c>
      <c r="B6527" t="s">
        <v>485</v>
      </c>
      <c r="C6527" t="s">
        <v>584</v>
      </c>
      <c r="D6527" s="28" t="s">
        <v>464</v>
      </c>
      <c r="E6527" t="s">
        <v>314</v>
      </c>
      <c r="F6527" t="s">
        <v>595</v>
      </c>
      <c r="G6527" t="str">
        <f t="shared" si="503"/>
        <v>SWHC046-01</v>
      </c>
      <c r="H6527" t="str">
        <f t="shared" si="499"/>
        <v>ExAnte2019</v>
      </c>
      <c r="I6527" t="str">
        <f t="shared" si="500"/>
        <v>IOU workpaper</v>
      </c>
      <c r="J6527" s="2">
        <f t="shared" si="501"/>
        <v>43775</v>
      </c>
      <c r="K6527" t="s">
        <v>203</v>
      </c>
      <c r="L6527">
        <f t="shared" si="502"/>
        <v>1</v>
      </c>
      <c r="O6527">
        <v>-71.062399999999997</v>
      </c>
      <c r="P6527">
        <v>0</v>
      </c>
      <c r="Q6527">
        <v>35.688699999999997</v>
      </c>
      <c r="R6527">
        <v>-172.71350000000001</v>
      </c>
      <c r="S6527">
        <v>0</v>
      </c>
      <c r="T6527">
        <v>36.771500000000003</v>
      </c>
      <c r="AA6527" t="s">
        <v>465</v>
      </c>
      <c r="AB6527" t="s">
        <v>46</v>
      </c>
      <c r="AC6527" t="b">
        <v>0</v>
      </c>
    </row>
    <row r="6528" spans="1:29" hidden="1" x14ac:dyDescent="0.25">
      <c r="A6528" t="s">
        <v>134</v>
      </c>
      <c r="B6528" t="s">
        <v>485</v>
      </c>
      <c r="C6528" t="s">
        <v>584</v>
      </c>
      <c r="D6528" s="28" t="s">
        <v>464</v>
      </c>
      <c r="E6528" t="s">
        <v>322</v>
      </c>
      <c r="F6528" t="s">
        <v>595</v>
      </c>
      <c r="G6528" t="str">
        <f t="shared" si="503"/>
        <v>SWHC046-01</v>
      </c>
      <c r="H6528" t="str">
        <f t="shared" si="499"/>
        <v>ExAnte2019</v>
      </c>
      <c r="I6528" t="str">
        <f t="shared" si="500"/>
        <v>IOU workpaper</v>
      </c>
      <c r="J6528" s="2">
        <f t="shared" si="501"/>
        <v>43775</v>
      </c>
      <c r="K6528" t="s">
        <v>203</v>
      </c>
      <c r="L6528">
        <f t="shared" si="502"/>
        <v>1</v>
      </c>
      <c r="O6528">
        <v>-149.86949999999999</v>
      </c>
      <c r="P6528">
        <v>0</v>
      </c>
      <c r="Q6528">
        <v>45.437800000000003</v>
      </c>
      <c r="R6528">
        <v>-254.18690000000001</v>
      </c>
      <c r="S6528">
        <v>0</v>
      </c>
      <c r="T6528">
        <v>46.600900000000003</v>
      </c>
      <c r="AA6528" t="s">
        <v>465</v>
      </c>
      <c r="AB6528" t="s">
        <v>46</v>
      </c>
      <c r="AC6528" t="b">
        <v>0</v>
      </c>
    </row>
    <row r="6529" spans="1:29" hidden="1" x14ac:dyDescent="0.25">
      <c r="A6529" t="s">
        <v>134</v>
      </c>
      <c r="B6529" t="s">
        <v>485</v>
      </c>
      <c r="C6529" t="s">
        <v>584</v>
      </c>
      <c r="D6529" s="28" t="s">
        <v>464</v>
      </c>
      <c r="E6529" t="s">
        <v>330</v>
      </c>
      <c r="F6529" t="s">
        <v>595</v>
      </c>
      <c r="G6529" t="str">
        <f t="shared" si="503"/>
        <v>SWHC046-01</v>
      </c>
      <c r="H6529" t="str">
        <f t="shared" si="499"/>
        <v>ExAnte2019</v>
      </c>
      <c r="I6529" t="str">
        <f t="shared" si="500"/>
        <v>IOU workpaper</v>
      </c>
      <c r="J6529" s="2">
        <f t="shared" si="501"/>
        <v>43775</v>
      </c>
      <c r="K6529" t="s">
        <v>203</v>
      </c>
      <c r="L6529">
        <f t="shared" si="502"/>
        <v>1</v>
      </c>
      <c r="O6529">
        <v>173.39680000000001</v>
      </c>
      <c r="P6529">
        <v>0</v>
      </c>
      <c r="Q6529">
        <v>6.1024000000000003</v>
      </c>
      <c r="R6529">
        <v>40.470599999999997</v>
      </c>
      <c r="S6529">
        <v>0</v>
      </c>
      <c r="T6529">
        <v>6.4602000000000004</v>
      </c>
      <c r="AA6529" t="s">
        <v>465</v>
      </c>
      <c r="AB6529" t="s">
        <v>46</v>
      </c>
      <c r="AC6529" t="b">
        <v>0</v>
      </c>
    </row>
    <row r="6530" spans="1:29" hidden="1" x14ac:dyDescent="0.25">
      <c r="A6530" t="s">
        <v>134</v>
      </c>
      <c r="B6530" t="s">
        <v>485</v>
      </c>
      <c r="C6530" t="s">
        <v>584</v>
      </c>
      <c r="D6530" s="28" t="s">
        <v>464</v>
      </c>
      <c r="E6530" t="s">
        <v>338</v>
      </c>
      <c r="F6530" t="s">
        <v>595</v>
      </c>
      <c r="G6530" t="str">
        <f t="shared" si="503"/>
        <v>SWHC046-01</v>
      </c>
      <c r="H6530" t="str">
        <f t="shared" si="499"/>
        <v>ExAnte2019</v>
      </c>
      <c r="I6530" t="str">
        <f t="shared" si="500"/>
        <v>IOU workpaper</v>
      </c>
      <c r="J6530" s="2">
        <f t="shared" si="501"/>
        <v>43775</v>
      </c>
      <c r="K6530" t="s">
        <v>203</v>
      </c>
      <c r="L6530">
        <f t="shared" si="502"/>
        <v>1</v>
      </c>
      <c r="O6530">
        <v>-764.69349999999997</v>
      </c>
      <c r="P6530">
        <v>0</v>
      </c>
      <c r="Q6530">
        <v>104.0808</v>
      </c>
      <c r="R6530">
        <v>-835.29110000000003</v>
      </c>
      <c r="S6530">
        <v>0</v>
      </c>
      <c r="T6530">
        <v>105.6131</v>
      </c>
      <c r="AA6530" t="s">
        <v>465</v>
      </c>
      <c r="AB6530" t="s">
        <v>46</v>
      </c>
      <c r="AC6530" t="b">
        <v>0</v>
      </c>
    </row>
    <row r="6531" spans="1:29" hidden="1" x14ac:dyDescent="0.25">
      <c r="A6531" t="s">
        <v>134</v>
      </c>
      <c r="B6531" t="s">
        <v>485</v>
      </c>
      <c r="C6531" t="s">
        <v>585</v>
      </c>
      <c r="D6531" s="28" t="s">
        <v>464</v>
      </c>
      <c r="E6531" t="s">
        <v>202</v>
      </c>
      <c r="F6531" t="s">
        <v>595</v>
      </c>
      <c r="G6531" t="str">
        <f t="shared" si="503"/>
        <v>SWHC046-01</v>
      </c>
      <c r="H6531" t="str">
        <f t="shared" si="499"/>
        <v>ExAnte2019</v>
      </c>
      <c r="I6531" t="str">
        <f t="shared" si="500"/>
        <v>IOU workpaper</v>
      </c>
      <c r="J6531" s="2">
        <f t="shared" si="501"/>
        <v>43775</v>
      </c>
      <c r="K6531" t="s">
        <v>203</v>
      </c>
      <c r="L6531">
        <f t="shared" si="502"/>
        <v>1</v>
      </c>
      <c r="O6531">
        <v>-351.00240000000002</v>
      </c>
      <c r="P6531">
        <v>0</v>
      </c>
      <c r="Q6531">
        <v>105.5112</v>
      </c>
      <c r="R6531">
        <v>-518.01990000000001</v>
      </c>
      <c r="S6531">
        <v>0</v>
      </c>
      <c r="T6531">
        <v>110.14530000000001</v>
      </c>
      <c r="AA6531" t="s">
        <v>465</v>
      </c>
      <c r="AB6531" t="s">
        <v>46</v>
      </c>
      <c r="AC6531" t="b">
        <v>0</v>
      </c>
    </row>
    <row r="6532" spans="1:29" hidden="1" x14ac:dyDescent="0.25">
      <c r="A6532" t="s">
        <v>134</v>
      </c>
      <c r="B6532" t="s">
        <v>485</v>
      </c>
      <c r="C6532" t="s">
        <v>585</v>
      </c>
      <c r="D6532" s="28" t="s">
        <v>464</v>
      </c>
      <c r="E6532" t="s">
        <v>224</v>
      </c>
      <c r="F6532" t="s">
        <v>595</v>
      </c>
      <c r="G6532" t="str">
        <f t="shared" si="503"/>
        <v>SWHC046-01</v>
      </c>
      <c r="H6532" t="str">
        <f t="shared" si="499"/>
        <v>ExAnte2019</v>
      </c>
      <c r="I6532" t="str">
        <f t="shared" si="500"/>
        <v>IOU workpaper</v>
      </c>
      <c r="J6532" s="2">
        <f t="shared" si="501"/>
        <v>43775</v>
      </c>
      <c r="K6532" t="s">
        <v>203</v>
      </c>
      <c r="L6532">
        <f t="shared" si="502"/>
        <v>1</v>
      </c>
      <c r="O6532">
        <v>-262.14319999999998</v>
      </c>
      <c r="P6532">
        <v>0</v>
      </c>
      <c r="Q6532">
        <v>98.776700000000005</v>
      </c>
      <c r="R6532">
        <v>-466.83870000000002</v>
      </c>
      <c r="S6532">
        <v>0</v>
      </c>
      <c r="T6532">
        <v>102.051</v>
      </c>
      <c r="AA6532" t="s">
        <v>465</v>
      </c>
      <c r="AB6532" t="s">
        <v>46</v>
      </c>
      <c r="AC6532" t="b">
        <v>0</v>
      </c>
    </row>
    <row r="6533" spans="1:29" hidden="1" x14ac:dyDescent="0.25">
      <c r="A6533" t="s">
        <v>134</v>
      </c>
      <c r="B6533" t="s">
        <v>485</v>
      </c>
      <c r="C6533" t="s">
        <v>585</v>
      </c>
      <c r="D6533" s="28" t="s">
        <v>464</v>
      </c>
      <c r="E6533" t="s">
        <v>232</v>
      </c>
      <c r="F6533" t="s">
        <v>595</v>
      </c>
      <c r="G6533" t="str">
        <f t="shared" si="503"/>
        <v>SWHC046-01</v>
      </c>
      <c r="H6533" t="str">
        <f t="shared" ref="H6533:H6596" si="504">H6532</f>
        <v>ExAnte2019</v>
      </c>
      <c r="I6533" t="str">
        <f t="shared" ref="I6533:I6596" si="505">I6532</f>
        <v>IOU workpaper</v>
      </c>
      <c r="J6533" s="2">
        <f t="shared" ref="J6533:J6596" si="506">J$3</f>
        <v>43775</v>
      </c>
      <c r="K6533" t="s">
        <v>203</v>
      </c>
      <c r="L6533">
        <f t="shared" ref="L6533:L6596" si="507">L6532</f>
        <v>1</v>
      </c>
      <c r="O6533">
        <v>15.275499999999999</v>
      </c>
      <c r="P6533">
        <v>0</v>
      </c>
      <c r="Q6533">
        <v>51.933</v>
      </c>
      <c r="R6533">
        <v>-165.76840000000001</v>
      </c>
      <c r="S6533">
        <v>0</v>
      </c>
      <c r="T6533">
        <v>54.967199999999998</v>
      </c>
      <c r="AA6533" t="s">
        <v>465</v>
      </c>
      <c r="AB6533" t="s">
        <v>46</v>
      </c>
      <c r="AC6533" t="b">
        <v>0</v>
      </c>
    </row>
    <row r="6534" spans="1:29" hidden="1" x14ac:dyDescent="0.25">
      <c r="A6534" t="s">
        <v>134</v>
      </c>
      <c r="B6534" t="s">
        <v>485</v>
      </c>
      <c r="C6534" t="s">
        <v>585</v>
      </c>
      <c r="D6534" s="28" t="s">
        <v>464</v>
      </c>
      <c r="E6534" t="s">
        <v>240</v>
      </c>
      <c r="F6534" t="s">
        <v>595</v>
      </c>
      <c r="G6534" t="str">
        <f t="shared" ref="G6534:G6597" si="508">G6533</f>
        <v>SWHC046-01</v>
      </c>
      <c r="H6534" t="str">
        <f t="shared" si="504"/>
        <v>ExAnte2019</v>
      </c>
      <c r="I6534" t="str">
        <f t="shared" si="505"/>
        <v>IOU workpaper</v>
      </c>
      <c r="J6534" s="2">
        <f t="shared" si="506"/>
        <v>43775</v>
      </c>
      <c r="K6534" t="s">
        <v>203</v>
      </c>
      <c r="L6534">
        <f t="shared" si="507"/>
        <v>1</v>
      </c>
      <c r="O6534">
        <v>-114.547</v>
      </c>
      <c r="P6534">
        <v>0</v>
      </c>
      <c r="Q6534">
        <v>73.522199999999998</v>
      </c>
      <c r="R6534">
        <v>-324.68830000000003</v>
      </c>
      <c r="S6534">
        <v>0</v>
      </c>
      <c r="T6534">
        <v>76.081500000000005</v>
      </c>
      <c r="AA6534" t="s">
        <v>465</v>
      </c>
      <c r="AB6534" t="s">
        <v>46</v>
      </c>
      <c r="AC6534" t="b">
        <v>0</v>
      </c>
    </row>
    <row r="6535" spans="1:29" hidden="1" x14ac:dyDescent="0.25">
      <c r="A6535" t="s">
        <v>134</v>
      </c>
      <c r="B6535" t="s">
        <v>485</v>
      </c>
      <c r="C6535" t="s">
        <v>585</v>
      </c>
      <c r="D6535" s="28" t="s">
        <v>464</v>
      </c>
      <c r="E6535" t="s">
        <v>248</v>
      </c>
      <c r="F6535" t="s">
        <v>595</v>
      </c>
      <c r="G6535" t="str">
        <f t="shared" si="508"/>
        <v>SWHC046-01</v>
      </c>
      <c r="H6535" t="str">
        <f t="shared" si="504"/>
        <v>ExAnte2019</v>
      </c>
      <c r="I6535" t="str">
        <f t="shared" si="505"/>
        <v>IOU workpaper</v>
      </c>
      <c r="J6535" s="2">
        <f t="shared" si="506"/>
        <v>43775</v>
      </c>
      <c r="K6535" t="s">
        <v>203</v>
      </c>
      <c r="L6535">
        <f t="shared" si="507"/>
        <v>1</v>
      </c>
      <c r="O6535">
        <v>-60.338900000000002</v>
      </c>
      <c r="P6535">
        <v>0</v>
      </c>
      <c r="Q6535">
        <v>62.654299999999999</v>
      </c>
      <c r="R6535">
        <v>-240.95599999999999</v>
      </c>
      <c r="S6535">
        <v>0</v>
      </c>
      <c r="T6535">
        <v>66.025300000000001</v>
      </c>
      <c r="AA6535" t="s">
        <v>465</v>
      </c>
      <c r="AB6535" t="s">
        <v>46</v>
      </c>
      <c r="AC6535" t="b">
        <v>0</v>
      </c>
    </row>
    <row r="6536" spans="1:29" hidden="1" x14ac:dyDescent="0.25">
      <c r="A6536" t="s">
        <v>134</v>
      </c>
      <c r="B6536" t="s">
        <v>485</v>
      </c>
      <c r="C6536" t="s">
        <v>585</v>
      </c>
      <c r="D6536" s="28" t="s">
        <v>464</v>
      </c>
      <c r="E6536" t="s">
        <v>256</v>
      </c>
      <c r="F6536" t="s">
        <v>595</v>
      </c>
      <c r="G6536" t="str">
        <f t="shared" si="508"/>
        <v>SWHC046-01</v>
      </c>
      <c r="H6536" t="str">
        <f t="shared" si="504"/>
        <v>ExAnte2019</v>
      </c>
      <c r="I6536" t="str">
        <f t="shared" si="505"/>
        <v>IOU workpaper</v>
      </c>
      <c r="J6536" s="2">
        <f t="shared" si="506"/>
        <v>43775</v>
      </c>
      <c r="K6536" t="s">
        <v>203</v>
      </c>
      <c r="L6536">
        <f t="shared" si="507"/>
        <v>1</v>
      </c>
      <c r="O6536">
        <v>254.7243</v>
      </c>
      <c r="P6536">
        <v>0</v>
      </c>
      <c r="Q6536">
        <v>19.505700000000001</v>
      </c>
      <c r="R6536">
        <v>41.225700000000003</v>
      </c>
      <c r="S6536">
        <v>0</v>
      </c>
      <c r="T6536">
        <v>20.913799999999998</v>
      </c>
      <c r="AA6536" t="s">
        <v>465</v>
      </c>
      <c r="AB6536" t="s">
        <v>46</v>
      </c>
      <c r="AC6536" t="b">
        <v>0</v>
      </c>
    </row>
    <row r="6537" spans="1:29" hidden="1" x14ac:dyDescent="0.25">
      <c r="A6537" t="s">
        <v>134</v>
      </c>
      <c r="B6537" t="s">
        <v>485</v>
      </c>
      <c r="C6537" t="s">
        <v>585</v>
      </c>
      <c r="D6537" s="28" t="s">
        <v>464</v>
      </c>
      <c r="E6537" t="s">
        <v>265</v>
      </c>
      <c r="F6537" t="s">
        <v>595</v>
      </c>
      <c r="G6537" t="str">
        <f t="shared" si="508"/>
        <v>SWHC046-01</v>
      </c>
      <c r="H6537" t="str">
        <f t="shared" si="504"/>
        <v>ExAnte2019</v>
      </c>
      <c r="I6537" t="str">
        <f t="shared" si="505"/>
        <v>IOU workpaper</v>
      </c>
      <c r="J6537" s="2">
        <f t="shared" si="506"/>
        <v>43775</v>
      </c>
      <c r="K6537" t="s">
        <v>203</v>
      </c>
      <c r="L6537">
        <f t="shared" si="507"/>
        <v>1</v>
      </c>
      <c r="O6537">
        <v>325.1635</v>
      </c>
      <c r="P6537">
        <v>0</v>
      </c>
      <c r="Q6537">
        <v>6.6317000000000004</v>
      </c>
      <c r="R6537">
        <v>116.84399999999999</v>
      </c>
      <c r="S6537">
        <v>0</v>
      </c>
      <c r="T6537">
        <v>7.3958000000000004</v>
      </c>
      <c r="AA6537" t="s">
        <v>465</v>
      </c>
      <c r="AB6537" t="s">
        <v>46</v>
      </c>
      <c r="AC6537" t="b">
        <v>0</v>
      </c>
    </row>
    <row r="6538" spans="1:29" hidden="1" x14ac:dyDescent="0.25">
      <c r="A6538" t="s">
        <v>134</v>
      </c>
      <c r="B6538" t="s">
        <v>485</v>
      </c>
      <c r="C6538" t="s">
        <v>585</v>
      </c>
      <c r="D6538" s="28" t="s">
        <v>464</v>
      </c>
      <c r="E6538" t="s">
        <v>274</v>
      </c>
      <c r="F6538" t="s">
        <v>595</v>
      </c>
      <c r="G6538" t="str">
        <f t="shared" si="508"/>
        <v>SWHC046-01</v>
      </c>
      <c r="H6538" t="str">
        <f t="shared" si="504"/>
        <v>ExAnte2019</v>
      </c>
      <c r="I6538" t="str">
        <f t="shared" si="505"/>
        <v>IOU workpaper</v>
      </c>
      <c r="J6538" s="2">
        <f t="shared" si="506"/>
        <v>43775</v>
      </c>
      <c r="K6538" t="s">
        <v>203</v>
      </c>
      <c r="L6538">
        <f t="shared" si="507"/>
        <v>1</v>
      </c>
      <c r="O6538">
        <v>277.14569999999998</v>
      </c>
      <c r="P6538">
        <v>0</v>
      </c>
      <c r="Q6538">
        <v>21.155200000000001</v>
      </c>
      <c r="R6538">
        <v>44.836500000000001</v>
      </c>
      <c r="S6538">
        <v>0</v>
      </c>
      <c r="T6538">
        <v>22.413499999999999</v>
      </c>
      <c r="AA6538" t="s">
        <v>465</v>
      </c>
      <c r="AB6538" t="s">
        <v>46</v>
      </c>
      <c r="AC6538" t="b">
        <v>0</v>
      </c>
    </row>
    <row r="6539" spans="1:29" hidden="1" x14ac:dyDescent="0.25">
      <c r="A6539" t="s">
        <v>134</v>
      </c>
      <c r="B6539" t="s">
        <v>485</v>
      </c>
      <c r="C6539" t="s">
        <v>585</v>
      </c>
      <c r="D6539" s="28" t="s">
        <v>464</v>
      </c>
      <c r="E6539" t="s">
        <v>282</v>
      </c>
      <c r="F6539" t="s">
        <v>595</v>
      </c>
      <c r="G6539" t="str">
        <f t="shared" si="508"/>
        <v>SWHC046-01</v>
      </c>
      <c r="H6539" t="str">
        <f t="shared" si="504"/>
        <v>ExAnte2019</v>
      </c>
      <c r="I6539" t="str">
        <f t="shared" si="505"/>
        <v>IOU workpaper</v>
      </c>
      <c r="J6539" s="2">
        <f t="shared" si="506"/>
        <v>43775</v>
      </c>
      <c r="K6539" t="s">
        <v>203</v>
      </c>
      <c r="L6539">
        <f t="shared" si="507"/>
        <v>1</v>
      </c>
      <c r="O6539">
        <v>249.4255</v>
      </c>
      <c r="P6539">
        <v>0</v>
      </c>
      <c r="Q6539">
        <v>23.386099999999999</v>
      </c>
      <c r="R6539">
        <v>17.647500000000001</v>
      </c>
      <c r="S6539">
        <v>0</v>
      </c>
      <c r="T6539">
        <v>24.8429</v>
      </c>
      <c r="AA6539" t="s">
        <v>465</v>
      </c>
      <c r="AB6539" t="s">
        <v>46</v>
      </c>
      <c r="AC6539" t="b">
        <v>0</v>
      </c>
    </row>
    <row r="6540" spans="1:29" hidden="1" x14ac:dyDescent="0.25">
      <c r="A6540" t="s">
        <v>134</v>
      </c>
      <c r="B6540" t="s">
        <v>485</v>
      </c>
      <c r="C6540" t="s">
        <v>585</v>
      </c>
      <c r="D6540" s="28" t="s">
        <v>464</v>
      </c>
      <c r="E6540" t="s">
        <v>290</v>
      </c>
      <c r="F6540" t="s">
        <v>595</v>
      </c>
      <c r="G6540" t="str">
        <f t="shared" si="508"/>
        <v>SWHC046-01</v>
      </c>
      <c r="H6540" t="str">
        <f t="shared" si="504"/>
        <v>ExAnte2019</v>
      </c>
      <c r="I6540" t="str">
        <f t="shared" si="505"/>
        <v>IOU workpaper</v>
      </c>
      <c r="J6540" s="2">
        <f t="shared" si="506"/>
        <v>43775</v>
      </c>
      <c r="K6540" t="s">
        <v>203</v>
      </c>
      <c r="L6540">
        <f t="shared" si="507"/>
        <v>1</v>
      </c>
      <c r="O6540">
        <v>179.47</v>
      </c>
      <c r="P6540">
        <v>0</v>
      </c>
      <c r="Q6540">
        <v>36.767899999999997</v>
      </c>
      <c r="R6540">
        <v>-55.770099999999999</v>
      </c>
      <c r="S6540">
        <v>0</v>
      </c>
      <c r="T6540">
        <v>38.604799999999997</v>
      </c>
      <c r="AA6540" t="s">
        <v>465</v>
      </c>
      <c r="AB6540" t="s">
        <v>46</v>
      </c>
      <c r="AC6540" t="b">
        <v>0</v>
      </c>
    </row>
    <row r="6541" spans="1:29" hidden="1" x14ac:dyDescent="0.25">
      <c r="A6541" t="s">
        <v>134</v>
      </c>
      <c r="B6541" t="s">
        <v>485</v>
      </c>
      <c r="C6541" t="s">
        <v>585</v>
      </c>
      <c r="D6541" s="28" t="s">
        <v>464</v>
      </c>
      <c r="E6541" t="s">
        <v>298</v>
      </c>
      <c r="F6541" t="s">
        <v>595</v>
      </c>
      <c r="G6541" t="str">
        <f t="shared" si="508"/>
        <v>SWHC046-01</v>
      </c>
      <c r="H6541" t="str">
        <f t="shared" si="504"/>
        <v>ExAnte2019</v>
      </c>
      <c r="I6541" t="str">
        <f t="shared" si="505"/>
        <v>IOU workpaper</v>
      </c>
      <c r="J6541" s="2">
        <f t="shared" si="506"/>
        <v>43775</v>
      </c>
      <c r="K6541" t="s">
        <v>203</v>
      </c>
      <c r="L6541">
        <f t="shared" si="507"/>
        <v>1</v>
      </c>
      <c r="O6541">
        <v>-14.4681</v>
      </c>
      <c r="P6541">
        <v>0</v>
      </c>
      <c r="Q6541">
        <v>66.1648</v>
      </c>
      <c r="R6541">
        <v>-254.05119999999999</v>
      </c>
      <c r="S6541">
        <v>0</v>
      </c>
      <c r="T6541">
        <v>68.6905</v>
      </c>
      <c r="AA6541" t="s">
        <v>465</v>
      </c>
      <c r="AB6541" t="s">
        <v>46</v>
      </c>
      <c r="AC6541" t="b">
        <v>0</v>
      </c>
    </row>
    <row r="6542" spans="1:29" hidden="1" x14ac:dyDescent="0.25">
      <c r="A6542" t="s">
        <v>134</v>
      </c>
      <c r="B6542" t="s">
        <v>485</v>
      </c>
      <c r="C6542" t="s">
        <v>585</v>
      </c>
      <c r="D6542" s="28" t="s">
        <v>464</v>
      </c>
      <c r="E6542" t="s">
        <v>306</v>
      </c>
      <c r="F6542" t="s">
        <v>595</v>
      </c>
      <c r="G6542" t="str">
        <f t="shared" si="508"/>
        <v>SWHC046-01</v>
      </c>
      <c r="H6542" t="str">
        <f t="shared" si="504"/>
        <v>ExAnte2019</v>
      </c>
      <c r="I6542" t="str">
        <f t="shared" si="505"/>
        <v>IOU workpaper</v>
      </c>
      <c r="J6542" s="2">
        <f t="shared" si="506"/>
        <v>43775</v>
      </c>
      <c r="K6542" t="s">
        <v>203</v>
      </c>
      <c r="L6542">
        <f t="shared" si="507"/>
        <v>1</v>
      </c>
      <c r="O6542">
        <v>-58.617400000000004</v>
      </c>
      <c r="P6542">
        <v>0</v>
      </c>
      <c r="Q6542">
        <v>71.367900000000006</v>
      </c>
      <c r="R6542">
        <v>-280.66890000000001</v>
      </c>
      <c r="S6542">
        <v>0</v>
      </c>
      <c r="T6542">
        <v>73.993200000000002</v>
      </c>
      <c r="AA6542" t="s">
        <v>465</v>
      </c>
      <c r="AB6542" t="s">
        <v>46</v>
      </c>
      <c r="AC6542" t="b">
        <v>0</v>
      </c>
    </row>
    <row r="6543" spans="1:29" hidden="1" x14ac:dyDescent="0.25">
      <c r="A6543" t="s">
        <v>134</v>
      </c>
      <c r="B6543" t="s">
        <v>485</v>
      </c>
      <c r="C6543" t="s">
        <v>585</v>
      </c>
      <c r="D6543" s="28" t="s">
        <v>464</v>
      </c>
      <c r="E6543" t="s">
        <v>314</v>
      </c>
      <c r="F6543" t="s">
        <v>595</v>
      </c>
      <c r="G6543" t="str">
        <f t="shared" si="508"/>
        <v>SWHC046-01</v>
      </c>
      <c r="H6543" t="str">
        <f t="shared" si="504"/>
        <v>ExAnte2019</v>
      </c>
      <c r="I6543" t="str">
        <f t="shared" si="505"/>
        <v>IOU workpaper</v>
      </c>
      <c r="J6543" s="2">
        <f t="shared" si="506"/>
        <v>43775</v>
      </c>
      <c r="K6543" t="s">
        <v>203</v>
      </c>
      <c r="L6543">
        <f t="shared" si="507"/>
        <v>1</v>
      </c>
      <c r="O6543">
        <v>46.8399</v>
      </c>
      <c r="P6543">
        <v>0</v>
      </c>
      <c r="Q6543">
        <v>58.243600000000001</v>
      </c>
      <c r="R6543">
        <v>-195.4623</v>
      </c>
      <c r="S6543">
        <v>0</v>
      </c>
      <c r="T6543">
        <v>60.552599999999998</v>
      </c>
      <c r="AA6543" t="s">
        <v>465</v>
      </c>
      <c r="AB6543" t="s">
        <v>46</v>
      </c>
      <c r="AC6543" t="b">
        <v>0</v>
      </c>
    </row>
    <row r="6544" spans="1:29" hidden="1" x14ac:dyDescent="0.25">
      <c r="A6544" t="s">
        <v>134</v>
      </c>
      <c r="B6544" t="s">
        <v>485</v>
      </c>
      <c r="C6544" t="s">
        <v>585</v>
      </c>
      <c r="D6544" s="28" t="s">
        <v>464</v>
      </c>
      <c r="E6544" t="s">
        <v>322</v>
      </c>
      <c r="F6544" t="s">
        <v>595</v>
      </c>
      <c r="G6544" t="str">
        <f t="shared" si="508"/>
        <v>SWHC046-01</v>
      </c>
      <c r="H6544" t="str">
        <f t="shared" si="504"/>
        <v>ExAnte2019</v>
      </c>
      <c r="I6544" t="str">
        <f t="shared" si="505"/>
        <v>IOU workpaper</v>
      </c>
      <c r="J6544" s="2">
        <f t="shared" si="506"/>
        <v>43775</v>
      </c>
      <c r="K6544" t="s">
        <v>203</v>
      </c>
      <c r="L6544">
        <f t="shared" si="507"/>
        <v>1</v>
      </c>
      <c r="O6544">
        <v>-80.790000000000006</v>
      </c>
      <c r="P6544">
        <v>0</v>
      </c>
      <c r="Q6544">
        <v>73.622699999999995</v>
      </c>
      <c r="R6544">
        <v>-321.22269999999997</v>
      </c>
      <c r="S6544">
        <v>0</v>
      </c>
      <c r="T6544">
        <v>76.080100000000002</v>
      </c>
      <c r="AA6544" t="s">
        <v>465</v>
      </c>
      <c r="AB6544" t="s">
        <v>46</v>
      </c>
      <c r="AC6544" t="b">
        <v>0</v>
      </c>
    </row>
    <row r="6545" spans="1:29" hidden="1" x14ac:dyDescent="0.25">
      <c r="A6545" t="s">
        <v>134</v>
      </c>
      <c r="B6545" t="s">
        <v>485</v>
      </c>
      <c r="C6545" t="s">
        <v>585</v>
      </c>
      <c r="D6545" s="28" t="s">
        <v>464</v>
      </c>
      <c r="E6545" t="s">
        <v>330</v>
      </c>
      <c r="F6545" t="s">
        <v>595</v>
      </c>
      <c r="G6545" t="str">
        <f t="shared" si="508"/>
        <v>SWHC046-01</v>
      </c>
      <c r="H6545" t="str">
        <f t="shared" si="504"/>
        <v>ExAnte2019</v>
      </c>
      <c r="I6545" t="str">
        <f t="shared" si="505"/>
        <v>IOU workpaper</v>
      </c>
      <c r="J6545" s="2">
        <f t="shared" si="506"/>
        <v>43775</v>
      </c>
      <c r="K6545" t="s">
        <v>203</v>
      </c>
      <c r="L6545">
        <f t="shared" si="507"/>
        <v>1</v>
      </c>
      <c r="O6545">
        <v>429.98520000000002</v>
      </c>
      <c r="P6545">
        <v>0</v>
      </c>
      <c r="Q6545">
        <v>8.5033999999999992</v>
      </c>
      <c r="R6545">
        <v>129.81209999999999</v>
      </c>
      <c r="S6545">
        <v>0</v>
      </c>
      <c r="T6545">
        <v>9.2800999999999991</v>
      </c>
      <c r="AA6545" t="s">
        <v>465</v>
      </c>
      <c r="AB6545" t="s">
        <v>46</v>
      </c>
      <c r="AC6545" t="b">
        <v>0</v>
      </c>
    </row>
    <row r="6546" spans="1:29" hidden="1" x14ac:dyDescent="0.25">
      <c r="A6546" t="s">
        <v>134</v>
      </c>
      <c r="B6546" t="s">
        <v>485</v>
      </c>
      <c r="C6546" t="s">
        <v>585</v>
      </c>
      <c r="D6546" s="28" t="s">
        <v>464</v>
      </c>
      <c r="E6546" t="s">
        <v>338</v>
      </c>
      <c r="F6546" t="s">
        <v>595</v>
      </c>
      <c r="G6546" t="str">
        <f t="shared" si="508"/>
        <v>SWHC046-01</v>
      </c>
      <c r="H6546" t="str">
        <f t="shared" si="504"/>
        <v>ExAnte2019</v>
      </c>
      <c r="I6546" t="str">
        <f t="shared" si="505"/>
        <v>IOU workpaper</v>
      </c>
      <c r="J6546" s="2">
        <f t="shared" si="506"/>
        <v>43775</v>
      </c>
      <c r="K6546" t="s">
        <v>203</v>
      </c>
      <c r="L6546">
        <f t="shared" si="507"/>
        <v>1</v>
      </c>
      <c r="O6546">
        <v>-712.0163</v>
      </c>
      <c r="P6546">
        <v>0</v>
      </c>
      <c r="Q6546">
        <v>144.34639999999999</v>
      </c>
      <c r="R6546">
        <v>-904.23889999999994</v>
      </c>
      <c r="S6546">
        <v>0</v>
      </c>
      <c r="T6546">
        <v>148.09880000000001</v>
      </c>
      <c r="AA6546" t="s">
        <v>465</v>
      </c>
      <c r="AB6546" t="s">
        <v>46</v>
      </c>
      <c r="AC6546" t="b">
        <v>0</v>
      </c>
    </row>
    <row r="6547" spans="1:29" hidden="1" x14ac:dyDescent="0.25">
      <c r="A6547" t="s">
        <v>134</v>
      </c>
      <c r="B6547" t="s">
        <v>485</v>
      </c>
      <c r="C6547" t="s">
        <v>586</v>
      </c>
      <c r="D6547" s="28" t="s">
        <v>464</v>
      </c>
      <c r="E6547" t="s">
        <v>202</v>
      </c>
      <c r="F6547" t="s">
        <v>595</v>
      </c>
      <c r="G6547" t="str">
        <f t="shared" si="508"/>
        <v>SWHC046-01</v>
      </c>
      <c r="H6547" t="str">
        <f t="shared" si="504"/>
        <v>ExAnte2019</v>
      </c>
      <c r="I6547" t="str">
        <f t="shared" si="505"/>
        <v>IOU workpaper</v>
      </c>
      <c r="J6547" s="2">
        <f t="shared" si="506"/>
        <v>43775</v>
      </c>
      <c r="K6547" t="s">
        <v>203</v>
      </c>
      <c r="L6547">
        <f t="shared" si="507"/>
        <v>1</v>
      </c>
      <c r="O6547">
        <v>-440.05739999999997</v>
      </c>
      <c r="P6547">
        <v>0</v>
      </c>
      <c r="Q6547">
        <v>122.70480000000001</v>
      </c>
      <c r="R6547">
        <v>-597.08399999999995</v>
      </c>
      <c r="S6547">
        <v>0</v>
      </c>
      <c r="T6547">
        <v>126.6811</v>
      </c>
      <c r="AA6547" t="s">
        <v>465</v>
      </c>
      <c r="AB6547" t="s">
        <v>46</v>
      </c>
      <c r="AC6547" t="b">
        <v>0</v>
      </c>
    </row>
    <row r="6548" spans="1:29" hidden="1" x14ac:dyDescent="0.25">
      <c r="A6548" t="s">
        <v>134</v>
      </c>
      <c r="B6548" t="s">
        <v>485</v>
      </c>
      <c r="C6548" t="s">
        <v>586</v>
      </c>
      <c r="D6548" s="28" t="s">
        <v>464</v>
      </c>
      <c r="E6548" t="s">
        <v>224</v>
      </c>
      <c r="F6548" t="s">
        <v>595</v>
      </c>
      <c r="G6548" t="str">
        <f t="shared" si="508"/>
        <v>SWHC046-01</v>
      </c>
      <c r="H6548" t="str">
        <f t="shared" si="504"/>
        <v>ExAnte2019</v>
      </c>
      <c r="I6548" t="str">
        <f t="shared" si="505"/>
        <v>IOU workpaper</v>
      </c>
      <c r="J6548" s="2">
        <f t="shared" si="506"/>
        <v>43775</v>
      </c>
      <c r="K6548" t="s">
        <v>203</v>
      </c>
      <c r="L6548">
        <f t="shared" si="507"/>
        <v>1</v>
      </c>
      <c r="O6548">
        <v>-208.4846</v>
      </c>
      <c r="P6548">
        <v>0</v>
      </c>
      <c r="Q6548">
        <v>87.871200000000002</v>
      </c>
      <c r="R6548">
        <v>-391.55549999999999</v>
      </c>
      <c r="S6548">
        <v>0</v>
      </c>
      <c r="T6548">
        <v>90.696399999999997</v>
      </c>
      <c r="AA6548" t="s">
        <v>465</v>
      </c>
      <c r="AB6548" t="s">
        <v>46</v>
      </c>
      <c r="AC6548" t="b">
        <v>0</v>
      </c>
    </row>
    <row r="6549" spans="1:29" hidden="1" x14ac:dyDescent="0.25">
      <c r="A6549" t="s">
        <v>134</v>
      </c>
      <c r="B6549" t="s">
        <v>485</v>
      </c>
      <c r="C6549" t="s">
        <v>586</v>
      </c>
      <c r="D6549" s="28" t="s">
        <v>464</v>
      </c>
      <c r="E6549" t="s">
        <v>232</v>
      </c>
      <c r="F6549" t="s">
        <v>595</v>
      </c>
      <c r="G6549" t="str">
        <f t="shared" si="508"/>
        <v>SWHC046-01</v>
      </c>
      <c r="H6549" t="str">
        <f t="shared" si="504"/>
        <v>ExAnte2019</v>
      </c>
      <c r="I6549" t="str">
        <f t="shared" si="505"/>
        <v>IOU workpaper</v>
      </c>
      <c r="J6549" s="2">
        <f t="shared" si="506"/>
        <v>43775</v>
      </c>
      <c r="K6549" t="s">
        <v>203</v>
      </c>
      <c r="L6549">
        <f t="shared" si="507"/>
        <v>1</v>
      </c>
      <c r="O6549">
        <v>-96.750299999999996</v>
      </c>
      <c r="P6549">
        <v>0</v>
      </c>
      <c r="Q6549">
        <v>69.527299999999997</v>
      </c>
      <c r="R6549">
        <v>-262.15460000000002</v>
      </c>
      <c r="S6549">
        <v>0</v>
      </c>
      <c r="T6549">
        <v>72.274799999999999</v>
      </c>
      <c r="AA6549" t="s">
        <v>465</v>
      </c>
      <c r="AB6549" t="s">
        <v>46</v>
      </c>
      <c r="AC6549" t="b">
        <v>0</v>
      </c>
    </row>
    <row r="6550" spans="1:29" hidden="1" x14ac:dyDescent="0.25">
      <c r="A6550" t="s">
        <v>134</v>
      </c>
      <c r="B6550" t="s">
        <v>485</v>
      </c>
      <c r="C6550" t="s">
        <v>586</v>
      </c>
      <c r="D6550" s="28" t="s">
        <v>464</v>
      </c>
      <c r="E6550" t="s">
        <v>240</v>
      </c>
      <c r="F6550" t="s">
        <v>595</v>
      </c>
      <c r="G6550" t="str">
        <f t="shared" si="508"/>
        <v>SWHC046-01</v>
      </c>
      <c r="H6550" t="str">
        <f t="shared" si="504"/>
        <v>ExAnte2019</v>
      </c>
      <c r="I6550" t="str">
        <f t="shared" si="505"/>
        <v>IOU workpaper</v>
      </c>
      <c r="J6550" s="2">
        <f t="shared" si="506"/>
        <v>43775</v>
      </c>
      <c r="K6550" t="s">
        <v>203</v>
      </c>
      <c r="L6550">
        <f t="shared" si="507"/>
        <v>1</v>
      </c>
      <c r="O6550">
        <v>-83.455100000000002</v>
      </c>
      <c r="P6550">
        <v>0</v>
      </c>
      <c r="Q6550">
        <v>66.047499999999999</v>
      </c>
      <c r="R6550">
        <v>-268.53390000000002</v>
      </c>
      <c r="S6550">
        <v>0</v>
      </c>
      <c r="T6550">
        <v>68.420900000000003</v>
      </c>
      <c r="AA6550" t="s">
        <v>465</v>
      </c>
      <c r="AB6550" t="s">
        <v>46</v>
      </c>
      <c r="AC6550" t="b">
        <v>0</v>
      </c>
    </row>
    <row r="6551" spans="1:29" hidden="1" x14ac:dyDescent="0.25">
      <c r="A6551" t="s">
        <v>134</v>
      </c>
      <c r="B6551" t="s">
        <v>485</v>
      </c>
      <c r="C6551" t="s">
        <v>586</v>
      </c>
      <c r="D6551" s="28" t="s">
        <v>464</v>
      </c>
      <c r="E6551" t="s">
        <v>248</v>
      </c>
      <c r="F6551" t="s">
        <v>595</v>
      </c>
      <c r="G6551" t="str">
        <f t="shared" si="508"/>
        <v>SWHC046-01</v>
      </c>
      <c r="H6551" t="str">
        <f t="shared" si="504"/>
        <v>ExAnte2019</v>
      </c>
      <c r="I6551" t="str">
        <f t="shared" si="505"/>
        <v>IOU workpaper</v>
      </c>
      <c r="J6551" s="2">
        <f t="shared" si="506"/>
        <v>43775</v>
      </c>
      <c r="K6551" t="s">
        <v>203</v>
      </c>
      <c r="L6551">
        <f t="shared" si="507"/>
        <v>1</v>
      </c>
      <c r="O6551">
        <v>-164.26349999999999</v>
      </c>
      <c r="P6551">
        <v>0</v>
      </c>
      <c r="Q6551">
        <v>79.822900000000004</v>
      </c>
      <c r="R6551">
        <v>-330.38310000000001</v>
      </c>
      <c r="S6551">
        <v>0</v>
      </c>
      <c r="T6551">
        <v>82.751300000000001</v>
      </c>
      <c r="AA6551" t="s">
        <v>465</v>
      </c>
      <c r="AB6551" t="s">
        <v>46</v>
      </c>
      <c r="AC6551" t="b">
        <v>0</v>
      </c>
    </row>
    <row r="6552" spans="1:29" hidden="1" x14ac:dyDescent="0.25">
      <c r="A6552" t="s">
        <v>134</v>
      </c>
      <c r="B6552" t="s">
        <v>485</v>
      </c>
      <c r="C6552" t="s">
        <v>586</v>
      </c>
      <c r="D6552" s="28" t="s">
        <v>464</v>
      </c>
      <c r="E6552" t="s">
        <v>256</v>
      </c>
      <c r="F6552" t="s">
        <v>595</v>
      </c>
      <c r="G6552" t="str">
        <f t="shared" si="508"/>
        <v>SWHC046-01</v>
      </c>
      <c r="H6552" t="str">
        <f t="shared" si="504"/>
        <v>ExAnte2019</v>
      </c>
      <c r="I6552" t="str">
        <f t="shared" si="505"/>
        <v>IOU workpaper</v>
      </c>
      <c r="J6552" s="2">
        <f t="shared" si="506"/>
        <v>43775</v>
      </c>
      <c r="K6552" t="s">
        <v>203</v>
      </c>
      <c r="L6552">
        <f t="shared" si="507"/>
        <v>1</v>
      </c>
      <c r="O6552">
        <v>98.199200000000005</v>
      </c>
      <c r="P6552">
        <v>0</v>
      </c>
      <c r="Q6552">
        <v>40.801499999999997</v>
      </c>
      <c r="R6552">
        <v>-89.8733</v>
      </c>
      <c r="S6552">
        <v>0</v>
      </c>
      <c r="T6552">
        <v>42.62</v>
      </c>
      <c r="AA6552" t="s">
        <v>465</v>
      </c>
      <c r="AB6552" t="s">
        <v>46</v>
      </c>
      <c r="AC6552" t="b">
        <v>0</v>
      </c>
    </row>
    <row r="6553" spans="1:29" hidden="1" x14ac:dyDescent="0.25">
      <c r="A6553" t="s">
        <v>134</v>
      </c>
      <c r="B6553" t="s">
        <v>485</v>
      </c>
      <c r="C6553" t="s">
        <v>586</v>
      </c>
      <c r="D6553" s="28" t="s">
        <v>464</v>
      </c>
      <c r="E6553" t="s">
        <v>265</v>
      </c>
      <c r="F6553" t="s">
        <v>595</v>
      </c>
      <c r="G6553" t="str">
        <f t="shared" si="508"/>
        <v>SWHC046-01</v>
      </c>
      <c r="H6553" t="str">
        <f t="shared" si="504"/>
        <v>ExAnte2019</v>
      </c>
      <c r="I6553" t="str">
        <f t="shared" si="505"/>
        <v>IOU workpaper</v>
      </c>
      <c r="J6553" s="2">
        <f t="shared" si="506"/>
        <v>43775</v>
      </c>
      <c r="K6553" t="s">
        <v>203</v>
      </c>
      <c r="L6553">
        <f t="shared" si="507"/>
        <v>1</v>
      </c>
      <c r="O6553">
        <v>173.09190000000001</v>
      </c>
      <c r="P6553">
        <v>0</v>
      </c>
      <c r="Q6553">
        <v>26.415600000000001</v>
      </c>
      <c r="R6553">
        <v>-8.0835000000000008</v>
      </c>
      <c r="S6553">
        <v>0</v>
      </c>
      <c r="T6553">
        <v>27.928699999999999</v>
      </c>
      <c r="AA6553" t="s">
        <v>465</v>
      </c>
      <c r="AB6553" t="s">
        <v>46</v>
      </c>
      <c r="AC6553" t="b">
        <v>0</v>
      </c>
    </row>
    <row r="6554" spans="1:29" hidden="1" x14ac:dyDescent="0.25">
      <c r="A6554" t="s">
        <v>134</v>
      </c>
      <c r="B6554" t="s">
        <v>485</v>
      </c>
      <c r="C6554" t="s">
        <v>586</v>
      </c>
      <c r="D6554" s="28" t="s">
        <v>464</v>
      </c>
      <c r="E6554" t="s">
        <v>274</v>
      </c>
      <c r="F6554" t="s">
        <v>595</v>
      </c>
      <c r="G6554" t="str">
        <f t="shared" si="508"/>
        <v>SWHC046-01</v>
      </c>
      <c r="H6554" t="str">
        <f t="shared" si="504"/>
        <v>ExAnte2019</v>
      </c>
      <c r="I6554" t="str">
        <f t="shared" si="505"/>
        <v>IOU workpaper</v>
      </c>
      <c r="J6554" s="2">
        <f t="shared" si="506"/>
        <v>43775</v>
      </c>
      <c r="K6554" t="s">
        <v>203</v>
      </c>
      <c r="L6554">
        <f t="shared" si="507"/>
        <v>1</v>
      </c>
      <c r="O6554">
        <v>150.2441</v>
      </c>
      <c r="P6554">
        <v>0</v>
      </c>
      <c r="Q6554">
        <v>33.695</v>
      </c>
      <c r="R6554">
        <v>-47.052900000000001</v>
      </c>
      <c r="S6554">
        <v>0</v>
      </c>
      <c r="T6554">
        <v>35.299700000000001</v>
      </c>
      <c r="AA6554" t="s">
        <v>465</v>
      </c>
      <c r="AB6554" t="s">
        <v>46</v>
      </c>
      <c r="AC6554" t="b">
        <v>0</v>
      </c>
    </row>
    <row r="6555" spans="1:29" hidden="1" x14ac:dyDescent="0.25">
      <c r="A6555" t="s">
        <v>134</v>
      </c>
      <c r="B6555" t="s">
        <v>485</v>
      </c>
      <c r="C6555" t="s">
        <v>586</v>
      </c>
      <c r="D6555" s="28" t="s">
        <v>464</v>
      </c>
      <c r="E6555" t="s">
        <v>282</v>
      </c>
      <c r="F6555" t="s">
        <v>595</v>
      </c>
      <c r="G6555" t="str">
        <f t="shared" si="508"/>
        <v>SWHC046-01</v>
      </c>
      <c r="H6555" t="str">
        <f t="shared" si="504"/>
        <v>ExAnte2019</v>
      </c>
      <c r="I6555" t="str">
        <f t="shared" si="505"/>
        <v>IOU workpaper</v>
      </c>
      <c r="J6555" s="2">
        <f t="shared" si="506"/>
        <v>43775</v>
      </c>
      <c r="K6555" t="s">
        <v>203</v>
      </c>
      <c r="L6555">
        <f t="shared" si="507"/>
        <v>1</v>
      </c>
      <c r="O6555">
        <v>118.477</v>
      </c>
      <c r="P6555">
        <v>0</v>
      </c>
      <c r="Q6555">
        <v>39.463900000000002</v>
      </c>
      <c r="R6555">
        <v>-83.737499999999997</v>
      </c>
      <c r="S6555">
        <v>0</v>
      </c>
      <c r="T6555">
        <v>41.185400000000001</v>
      </c>
      <c r="AA6555" t="s">
        <v>465</v>
      </c>
      <c r="AB6555" t="s">
        <v>46</v>
      </c>
      <c r="AC6555" t="b">
        <v>0</v>
      </c>
    </row>
    <row r="6556" spans="1:29" hidden="1" x14ac:dyDescent="0.25">
      <c r="A6556" t="s">
        <v>134</v>
      </c>
      <c r="B6556" t="s">
        <v>485</v>
      </c>
      <c r="C6556" t="s">
        <v>586</v>
      </c>
      <c r="D6556" s="28" t="s">
        <v>464</v>
      </c>
      <c r="E6556" t="s">
        <v>290</v>
      </c>
      <c r="F6556" t="s">
        <v>595</v>
      </c>
      <c r="G6556" t="str">
        <f t="shared" si="508"/>
        <v>SWHC046-01</v>
      </c>
      <c r="H6556" t="str">
        <f t="shared" si="504"/>
        <v>ExAnte2019</v>
      </c>
      <c r="I6556" t="str">
        <f t="shared" si="505"/>
        <v>IOU workpaper</v>
      </c>
      <c r="J6556" s="2">
        <f t="shared" si="506"/>
        <v>43775</v>
      </c>
      <c r="K6556" t="s">
        <v>203</v>
      </c>
      <c r="L6556">
        <f t="shared" si="507"/>
        <v>1</v>
      </c>
      <c r="O6556">
        <v>83.104200000000006</v>
      </c>
      <c r="P6556">
        <v>0</v>
      </c>
      <c r="Q6556">
        <v>46.751100000000001</v>
      </c>
      <c r="R6556">
        <v>-123.9924</v>
      </c>
      <c r="S6556">
        <v>0</v>
      </c>
      <c r="T6556">
        <v>48.547499999999999</v>
      </c>
      <c r="AA6556" t="s">
        <v>465</v>
      </c>
      <c r="AB6556" t="s">
        <v>46</v>
      </c>
      <c r="AC6556" t="b">
        <v>0</v>
      </c>
    </row>
    <row r="6557" spans="1:29" hidden="1" x14ac:dyDescent="0.25">
      <c r="A6557" t="s">
        <v>134</v>
      </c>
      <c r="B6557" t="s">
        <v>485</v>
      </c>
      <c r="C6557" t="s">
        <v>586</v>
      </c>
      <c r="D6557" s="28" t="s">
        <v>464</v>
      </c>
      <c r="E6557" t="s">
        <v>298</v>
      </c>
      <c r="F6557" t="s">
        <v>595</v>
      </c>
      <c r="G6557" t="str">
        <f t="shared" si="508"/>
        <v>SWHC046-01</v>
      </c>
      <c r="H6557" t="str">
        <f t="shared" si="504"/>
        <v>ExAnte2019</v>
      </c>
      <c r="I6557" t="str">
        <f t="shared" si="505"/>
        <v>IOU workpaper</v>
      </c>
      <c r="J6557" s="2">
        <f t="shared" si="506"/>
        <v>43775</v>
      </c>
      <c r="K6557" t="s">
        <v>203</v>
      </c>
      <c r="L6557">
        <f t="shared" si="507"/>
        <v>1</v>
      </c>
      <c r="O6557">
        <v>-79.391999999999996</v>
      </c>
      <c r="P6557">
        <v>0</v>
      </c>
      <c r="Q6557">
        <v>71.686599999999999</v>
      </c>
      <c r="R6557">
        <v>-291.37889999999999</v>
      </c>
      <c r="S6557">
        <v>0</v>
      </c>
      <c r="T6557">
        <v>73.913300000000007</v>
      </c>
      <c r="AA6557" t="s">
        <v>465</v>
      </c>
      <c r="AB6557" t="s">
        <v>46</v>
      </c>
      <c r="AC6557" t="b">
        <v>0</v>
      </c>
    </row>
    <row r="6558" spans="1:29" hidden="1" x14ac:dyDescent="0.25">
      <c r="A6558" t="s">
        <v>134</v>
      </c>
      <c r="B6558" t="s">
        <v>485</v>
      </c>
      <c r="C6558" t="s">
        <v>586</v>
      </c>
      <c r="D6558" s="28" t="s">
        <v>464</v>
      </c>
      <c r="E6558" t="s">
        <v>306</v>
      </c>
      <c r="F6558" t="s">
        <v>595</v>
      </c>
      <c r="G6558" t="str">
        <f t="shared" si="508"/>
        <v>SWHC046-01</v>
      </c>
      <c r="H6558" t="str">
        <f t="shared" si="504"/>
        <v>ExAnte2019</v>
      </c>
      <c r="I6558" t="str">
        <f t="shared" si="505"/>
        <v>IOU workpaper</v>
      </c>
      <c r="J6558" s="2">
        <f t="shared" si="506"/>
        <v>43775</v>
      </c>
      <c r="K6558" t="s">
        <v>203</v>
      </c>
      <c r="L6558">
        <f t="shared" si="507"/>
        <v>1</v>
      </c>
      <c r="O6558">
        <v>-96.855699999999999</v>
      </c>
      <c r="P6558">
        <v>0</v>
      </c>
      <c r="Q6558">
        <v>73.095600000000005</v>
      </c>
      <c r="R6558">
        <v>-293.65859999999998</v>
      </c>
      <c r="S6558">
        <v>0</v>
      </c>
      <c r="T6558">
        <v>75.484200000000001</v>
      </c>
      <c r="AA6558" t="s">
        <v>465</v>
      </c>
      <c r="AB6558" t="s">
        <v>46</v>
      </c>
      <c r="AC6558" t="b">
        <v>0</v>
      </c>
    </row>
    <row r="6559" spans="1:29" hidden="1" x14ac:dyDescent="0.25">
      <c r="A6559" t="s">
        <v>134</v>
      </c>
      <c r="B6559" t="s">
        <v>485</v>
      </c>
      <c r="C6559" t="s">
        <v>586</v>
      </c>
      <c r="D6559" s="28" t="s">
        <v>464</v>
      </c>
      <c r="E6559" t="s">
        <v>314</v>
      </c>
      <c r="F6559" t="s">
        <v>595</v>
      </c>
      <c r="G6559" t="str">
        <f t="shared" si="508"/>
        <v>SWHC046-01</v>
      </c>
      <c r="H6559" t="str">
        <f t="shared" si="504"/>
        <v>ExAnte2019</v>
      </c>
      <c r="I6559" t="str">
        <f t="shared" si="505"/>
        <v>IOU workpaper</v>
      </c>
      <c r="J6559" s="2">
        <f t="shared" si="506"/>
        <v>43775</v>
      </c>
      <c r="K6559" t="s">
        <v>203</v>
      </c>
      <c r="L6559">
        <f t="shared" si="507"/>
        <v>1</v>
      </c>
      <c r="O6559">
        <v>-28.9697</v>
      </c>
      <c r="P6559">
        <v>0</v>
      </c>
      <c r="Q6559">
        <v>64.790700000000001</v>
      </c>
      <c r="R6559">
        <v>-241.4562</v>
      </c>
      <c r="S6559">
        <v>0</v>
      </c>
      <c r="T6559">
        <v>66.844499999999996</v>
      </c>
      <c r="AA6559" t="s">
        <v>465</v>
      </c>
      <c r="AB6559" t="s">
        <v>46</v>
      </c>
      <c r="AC6559" t="b">
        <v>0</v>
      </c>
    </row>
    <row r="6560" spans="1:29" hidden="1" x14ac:dyDescent="0.25">
      <c r="A6560" t="s">
        <v>134</v>
      </c>
      <c r="B6560" t="s">
        <v>485</v>
      </c>
      <c r="C6560" t="s">
        <v>586</v>
      </c>
      <c r="D6560" s="28" t="s">
        <v>464</v>
      </c>
      <c r="E6560" t="s">
        <v>322</v>
      </c>
      <c r="F6560" t="s">
        <v>595</v>
      </c>
      <c r="G6560" t="str">
        <f t="shared" si="508"/>
        <v>SWHC046-01</v>
      </c>
      <c r="H6560" t="str">
        <f t="shared" si="504"/>
        <v>ExAnte2019</v>
      </c>
      <c r="I6560" t="str">
        <f t="shared" si="505"/>
        <v>IOU workpaper</v>
      </c>
      <c r="J6560" s="2">
        <f t="shared" si="506"/>
        <v>43775</v>
      </c>
      <c r="K6560" t="s">
        <v>203</v>
      </c>
      <c r="L6560">
        <f t="shared" si="507"/>
        <v>1</v>
      </c>
      <c r="O6560">
        <v>-133.6275</v>
      </c>
      <c r="P6560">
        <v>0</v>
      </c>
      <c r="Q6560">
        <v>78.243899999999996</v>
      </c>
      <c r="R6560">
        <v>-345.09910000000002</v>
      </c>
      <c r="S6560">
        <v>0</v>
      </c>
      <c r="T6560">
        <v>80.474299999999999</v>
      </c>
      <c r="AA6560" t="s">
        <v>465</v>
      </c>
      <c r="AB6560" t="s">
        <v>46</v>
      </c>
      <c r="AC6560" t="b">
        <v>0</v>
      </c>
    </row>
    <row r="6561" spans="1:29" hidden="1" x14ac:dyDescent="0.25">
      <c r="A6561" t="s">
        <v>134</v>
      </c>
      <c r="B6561" t="s">
        <v>485</v>
      </c>
      <c r="C6561" t="s">
        <v>586</v>
      </c>
      <c r="D6561" s="28" t="s">
        <v>464</v>
      </c>
      <c r="E6561" t="s">
        <v>330</v>
      </c>
      <c r="F6561" t="s">
        <v>595</v>
      </c>
      <c r="G6561" t="str">
        <f t="shared" si="508"/>
        <v>SWHC046-01</v>
      </c>
      <c r="H6561" t="str">
        <f t="shared" si="504"/>
        <v>ExAnte2019</v>
      </c>
      <c r="I6561" t="str">
        <f t="shared" si="505"/>
        <v>IOU workpaper</v>
      </c>
      <c r="J6561" s="2">
        <f t="shared" si="506"/>
        <v>43775</v>
      </c>
      <c r="K6561" t="s">
        <v>203</v>
      </c>
      <c r="L6561">
        <f t="shared" si="507"/>
        <v>1</v>
      </c>
      <c r="O6561">
        <v>304.54109999999997</v>
      </c>
      <c r="P6561">
        <v>0</v>
      </c>
      <c r="Q6561">
        <v>19.563199999999998</v>
      </c>
      <c r="R6561">
        <v>43.6235</v>
      </c>
      <c r="S6561">
        <v>0</v>
      </c>
      <c r="T6561">
        <v>20.430199999999999</v>
      </c>
      <c r="AA6561" t="s">
        <v>465</v>
      </c>
      <c r="AB6561" t="s">
        <v>46</v>
      </c>
      <c r="AC6561" t="b">
        <v>0</v>
      </c>
    </row>
    <row r="6562" spans="1:29" hidden="1" x14ac:dyDescent="0.25">
      <c r="A6562" t="s">
        <v>134</v>
      </c>
      <c r="B6562" t="s">
        <v>485</v>
      </c>
      <c r="C6562" t="s">
        <v>586</v>
      </c>
      <c r="D6562" s="28" t="s">
        <v>464</v>
      </c>
      <c r="E6562" t="s">
        <v>338</v>
      </c>
      <c r="F6562" t="s">
        <v>595</v>
      </c>
      <c r="G6562" t="str">
        <f t="shared" si="508"/>
        <v>SWHC046-01</v>
      </c>
      <c r="H6562" t="str">
        <f t="shared" si="504"/>
        <v>ExAnte2019</v>
      </c>
      <c r="I6562" t="str">
        <f t="shared" si="505"/>
        <v>IOU workpaper</v>
      </c>
      <c r="J6562" s="2">
        <f t="shared" si="506"/>
        <v>43775</v>
      </c>
      <c r="K6562" t="s">
        <v>203</v>
      </c>
      <c r="L6562">
        <f t="shared" si="507"/>
        <v>1</v>
      </c>
      <c r="O6562">
        <v>-752.3818</v>
      </c>
      <c r="P6562">
        <v>0</v>
      </c>
      <c r="Q6562">
        <v>152.4787</v>
      </c>
      <c r="R6562">
        <v>-924.29020000000003</v>
      </c>
      <c r="S6562">
        <v>0</v>
      </c>
      <c r="T6562">
        <v>155.9127</v>
      </c>
      <c r="AA6562" t="s">
        <v>465</v>
      </c>
      <c r="AB6562" t="s">
        <v>46</v>
      </c>
      <c r="AC6562" t="b">
        <v>0</v>
      </c>
    </row>
    <row r="6563" spans="1:29" hidden="1" x14ac:dyDescent="0.25">
      <c r="A6563" t="s">
        <v>134</v>
      </c>
      <c r="B6563" t="s">
        <v>485</v>
      </c>
      <c r="C6563" t="s">
        <v>587</v>
      </c>
      <c r="D6563" s="28" t="s">
        <v>464</v>
      </c>
      <c r="E6563" t="s">
        <v>202</v>
      </c>
      <c r="F6563" t="s">
        <v>595</v>
      </c>
      <c r="G6563" t="str">
        <f t="shared" si="508"/>
        <v>SWHC046-01</v>
      </c>
      <c r="H6563" t="str">
        <f t="shared" si="504"/>
        <v>ExAnte2019</v>
      </c>
      <c r="I6563" t="str">
        <f t="shared" si="505"/>
        <v>IOU workpaper</v>
      </c>
      <c r="J6563" s="2">
        <f t="shared" si="506"/>
        <v>43775</v>
      </c>
      <c r="K6563" t="s">
        <v>203</v>
      </c>
      <c r="L6563">
        <f t="shared" si="507"/>
        <v>1</v>
      </c>
      <c r="O6563">
        <v>45.4133</v>
      </c>
      <c r="P6563">
        <v>0</v>
      </c>
      <c r="Q6563">
        <v>11.275700000000001</v>
      </c>
      <c r="R6563">
        <v>-20.583200000000001</v>
      </c>
      <c r="S6563">
        <v>0</v>
      </c>
      <c r="T6563">
        <v>11.9138</v>
      </c>
      <c r="AA6563" t="s">
        <v>465</v>
      </c>
      <c r="AB6563" t="s">
        <v>46</v>
      </c>
      <c r="AC6563" t="b">
        <v>0</v>
      </c>
    </row>
    <row r="6564" spans="1:29" hidden="1" x14ac:dyDescent="0.25">
      <c r="A6564" t="s">
        <v>134</v>
      </c>
      <c r="B6564" t="s">
        <v>485</v>
      </c>
      <c r="C6564" t="s">
        <v>587</v>
      </c>
      <c r="D6564" s="28" t="s">
        <v>464</v>
      </c>
      <c r="E6564" t="s">
        <v>224</v>
      </c>
      <c r="F6564" t="s">
        <v>595</v>
      </c>
      <c r="G6564" t="str">
        <f t="shared" si="508"/>
        <v>SWHC046-01</v>
      </c>
      <c r="H6564" t="str">
        <f t="shared" si="504"/>
        <v>ExAnte2019</v>
      </c>
      <c r="I6564" t="str">
        <f t="shared" si="505"/>
        <v>IOU workpaper</v>
      </c>
      <c r="J6564" s="2">
        <f t="shared" si="506"/>
        <v>43775</v>
      </c>
      <c r="K6564" t="s">
        <v>203</v>
      </c>
      <c r="L6564">
        <f t="shared" si="507"/>
        <v>1</v>
      </c>
      <c r="O6564">
        <v>111.03749999999999</v>
      </c>
      <c r="P6564">
        <v>0</v>
      </c>
      <c r="Q6564">
        <v>7.1158000000000001</v>
      </c>
      <c r="R6564">
        <v>18.015599999999999</v>
      </c>
      <c r="S6564">
        <v>0</v>
      </c>
      <c r="T6564">
        <v>7.5098000000000003</v>
      </c>
      <c r="AA6564" t="s">
        <v>465</v>
      </c>
      <c r="AB6564" t="s">
        <v>46</v>
      </c>
      <c r="AC6564" t="b">
        <v>0</v>
      </c>
    </row>
    <row r="6565" spans="1:29" hidden="1" x14ac:dyDescent="0.25">
      <c r="A6565" t="s">
        <v>134</v>
      </c>
      <c r="B6565" t="s">
        <v>485</v>
      </c>
      <c r="C6565" t="s">
        <v>587</v>
      </c>
      <c r="D6565" s="28" t="s">
        <v>464</v>
      </c>
      <c r="E6565" t="s">
        <v>232</v>
      </c>
      <c r="F6565" t="s">
        <v>595</v>
      </c>
      <c r="G6565" t="str">
        <f t="shared" si="508"/>
        <v>SWHC046-01</v>
      </c>
      <c r="H6565" t="str">
        <f t="shared" si="504"/>
        <v>ExAnte2019</v>
      </c>
      <c r="I6565" t="str">
        <f t="shared" si="505"/>
        <v>IOU workpaper</v>
      </c>
      <c r="J6565" s="2">
        <f t="shared" si="506"/>
        <v>43775</v>
      </c>
      <c r="K6565" t="s">
        <v>203</v>
      </c>
      <c r="L6565">
        <f t="shared" si="507"/>
        <v>1</v>
      </c>
      <c r="O6565">
        <v>103.5421</v>
      </c>
      <c r="P6565">
        <v>0</v>
      </c>
      <c r="Q6565">
        <v>5.0122999999999998</v>
      </c>
      <c r="R6565">
        <v>26.276800000000001</v>
      </c>
      <c r="S6565">
        <v>0</v>
      </c>
      <c r="T6565">
        <v>5.3598999999999997</v>
      </c>
      <c r="AA6565" t="s">
        <v>465</v>
      </c>
      <c r="AB6565" t="s">
        <v>46</v>
      </c>
      <c r="AC6565" t="b">
        <v>0</v>
      </c>
    </row>
    <row r="6566" spans="1:29" hidden="1" x14ac:dyDescent="0.25">
      <c r="A6566" t="s">
        <v>134</v>
      </c>
      <c r="B6566" t="s">
        <v>485</v>
      </c>
      <c r="C6566" t="s">
        <v>587</v>
      </c>
      <c r="D6566" s="28" t="s">
        <v>464</v>
      </c>
      <c r="E6566" t="s">
        <v>240</v>
      </c>
      <c r="F6566" t="s">
        <v>595</v>
      </c>
      <c r="G6566" t="str">
        <f t="shared" si="508"/>
        <v>SWHC046-01</v>
      </c>
      <c r="H6566" t="str">
        <f t="shared" si="504"/>
        <v>ExAnte2019</v>
      </c>
      <c r="I6566" t="str">
        <f t="shared" si="505"/>
        <v>IOU workpaper</v>
      </c>
      <c r="J6566" s="2">
        <f t="shared" si="506"/>
        <v>43775</v>
      </c>
      <c r="K6566" t="s">
        <v>203</v>
      </c>
      <c r="L6566">
        <f t="shared" si="507"/>
        <v>1</v>
      </c>
      <c r="O6566">
        <v>121.783</v>
      </c>
      <c r="P6566">
        <v>0</v>
      </c>
      <c r="Q6566">
        <v>5.8874000000000004</v>
      </c>
      <c r="R6566">
        <v>27.005800000000001</v>
      </c>
      <c r="S6566">
        <v>0</v>
      </c>
      <c r="T6566">
        <v>6.2100999999999997</v>
      </c>
      <c r="AA6566" t="s">
        <v>465</v>
      </c>
      <c r="AB6566" t="s">
        <v>46</v>
      </c>
      <c r="AC6566" t="b">
        <v>0</v>
      </c>
    </row>
    <row r="6567" spans="1:29" hidden="1" x14ac:dyDescent="0.25">
      <c r="A6567" t="s">
        <v>134</v>
      </c>
      <c r="B6567" t="s">
        <v>485</v>
      </c>
      <c r="C6567" t="s">
        <v>587</v>
      </c>
      <c r="D6567" s="28" t="s">
        <v>464</v>
      </c>
      <c r="E6567" t="s">
        <v>248</v>
      </c>
      <c r="F6567" t="s">
        <v>595</v>
      </c>
      <c r="G6567" t="str">
        <f t="shared" si="508"/>
        <v>SWHC046-01</v>
      </c>
      <c r="H6567" t="str">
        <f t="shared" si="504"/>
        <v>ExAnte2019</v>
      </c>
      <c r="I6567" t="str">
        <f t="shared" si="505"/>
        <v>IOU workpaper</v>
      </c>
      <c r="J6567" s="2">
        <f t="shared" si="506"/>
        <v>43775</v>
      </c>
      <c r="K6567" t="s">
        <v>203</v>
      </c>
      <c r="L6567">
        <f t="shared" si="507"/>
        <v>1</v>
      </c>
      <c r="O6567">
        <v>105.5973</v>
      </c>
      <c r="P6567">
        <v>0</v>
      </c>
      <c r="Q6567">
        <v>4.9678000000000004</v>
      </c>
      <c r="R6567">
        <v>25.7971</v>
      </c>
      <c r="S6567">
        <v>0</v>
      </c>
      <c r="T6567">
        <v>5.2695999999999996</v>
      </c>
      <c r="AA6567" t="s">
        <v>465</v>
      </c>
      <c r="AB6567" t="s">
        <v>46</v>
      </c>
      <c r="AC6567" t="b">
        <v>0</v>
      </c>
    </row>
    <row r="6568" spans="1:29" hidden="1" x14ac:dyDescent="0.25">
      <c r="A6568" t="s">
        <v>134</v>
      </c>
      <c r="B6568" t="s">
        <v>485</v>
      </c>
      <c r="C6568" t="s">
        <v>587</v>
      </c>
      <c r="D6568" s="28" t="s">
        <v>464</v>
      </c>
      <c r="E6568" t="s">
        <v>256</v>
      </c>
      <c r="F6568" t="s">
        <v>595</v>
      </c>
      <c r="G6568" t="str">
        <f t="shared" si="508"/>
        <v>SWHC046-01</v>
      </c>
      <c r="H6568" t="str">
        <f t="shared" si="504"/>
        <v>ExAnte2019</v>
      </c>
      <c r="I6568" t="str">
        <f t="shared" si="505"/>
        <v>IOU workpaper</v>
      </c>
      <c r="J6568" s="2">
        <f t="shared" si="506"/>
        <v>43775</v>
      </c>
      <c r="K6568" t="s">
        <v>203</v>
      </c>
      <c r="L6568">
        <f t="shared" si="507"/>
        <v>1</v>
      </c>
      <c r="O6568">
        <v>157.1902</v>
      </c>
      <c r="P6568">
        <v>0</v>
      </c>
      <c r="Q6568">
        <v>1.2793000000000001</v>
      </c>
      <c r="R6568">
        <v>60.682600000000001</v>
      </c>
      <c r="S6568">
        <v>0</v>
      </c>
      <c r="T6568">
        <v>1.3917999999999999</v>
      </c>
      <c r="AA6568" t="s">
        <v>465</v>
      </c>
      <c r="AB6568" t="s">
        <v>46</v>
      </c>
      <c r="AC6568" t="b">
        <v>0</v>
      </c>
    </row>
    <row r="6569" spans="1:29" hidden="1" x14ac:dyDescent="0.25">
      <c r="A6569" t="s">
        <v>134</v>
      </c>
      <c r="B6569" t="s">
        <v>485</v>
      </c>
      <c r="C6569" t="s">
        <v>587</v>
      </c>
      <c r="D6569" s="28" t="s">
        <v>464</v>
      </c>
      <c r="E6569" t="s">
        <v>265</v>
      </c>
      <c r="F6569" t="s">
        <v>595</v>
      </c>
      <c r="G6569" t="str">
        <f t="shared" si="508"/>
        <v>SWHC046-01</v>
      </c>
      <c r="H6569" t="str">
        <f t="shared" si="504"/>
        <v>ExAnte2019</v>
      </c>
      <c r="I6569" t="str">
        <f t="shared" si="505"/>
        <v>IOU workpaper</v>
      </c>
      <c r="J6569" s="2">
        <f t="shared" si="506"/>
        <v>43775</v>
      </c>
      <c r="K6569" t="s">
        <v>203</v>
      </c>
      <c r="L6569">
        <f t="shared" si="507"/>
        <v>1</v>
      </c>
      <c r="O6569">
        <v>153.2259</v>
      </c>
      <c r="P6569">
        <v>0</v>
      </c>
      <c r="Q6569">
        <v>0.39889999999999998</v>
      </c>
      <c r="R6569">
        <v>62.875500000000002</v>
      </c>
      <c r="S6569">
        <v>0</v>
      </c>
      <c r="T6569">
        <v>0.45019999999999999</v>
      </c>
      <c r="AA6569" t="s">
        <v>465</v>
      </c>
      <c r="AB6569" t="s">
        <v>46</v>
      </c>
      <c r="AC6569" t="b">
        <v>0</v>
      </c>
    </row>
    <row r="6570" spans="1:29" hidden="1" x14ac:dyDescent="0.25">
      <c r="A6570" t="s">
        <v>134</v>
      </c>
      <c r="B6570" t="s">
        <v>485</v>
      </c>
      <c r="C6570" t="s">
        <v>587</v>
      </c>
      <c r="D6570" s="28" t="s">
        <v>464</v>
      </c>
      <c r="E6570" t="s">
        <v>274</v>
      </c>
      <c r="F6570" t="s">
        <v>595</v>
      </c>
      <c r="G6570" t="str">
        <f t="shared" si="508"/>
        <v>SWHC046-01</v>
      </c>
      <c r="H6570" t="str">
        <f t="shared" si="504"/>
        <v>ExAnte2019</v>
      </c>
      <c r="I6570" t="str">
        <f t="shared" si="505"/>
        <v>IOU workpaper</v>
      </c>
      <c r="J6570" s="2">
        <f t="shared" si="506"/>
        <v>43775</v>
      </c>
      <c r="K6570" t="s">
        <v>203</v>
      </c>
      <c r="L6570">
        <f t="shared" si="507"/>
        <v>1</v>
      </c>
      <c r="O6570">
        <v>168.71270000000001</v>
      </c>
      <c r="P6570">
        <v>0</v>
      </c>
      <c r="Q6570">
        <v>1.3045</v>
      </c>
      <c r="R6570">
        <v>63.525100000000002</v>
      </c>
      <c r="S6570">
        <v>0</v>
      </c>
      <c r="T6570">
        <v>1.415</v>
      </c>
      <c r="AA6570" t="s">
        <v>465</v>
      </c>
      <c r="AB6570" t="s">
        <v>46</v>
      </c>
      <c r="AC6570" t="b">
        <v>0</v>
      </c>
    </row>
    <row r="6571" spans="1:29" hidden="1" x14ac:dyDescent="0.25">
      <c r="A6571" t="s">
        <v>134</v>
      </c>
      <c r="B6571" t="s">
        <v>485</v>
      </c>
      <c r="C6571" t="s">
        <v>587</v>
      </c>
      <c r="D6571" s="28" t="s">
        <v>464</v>
      </c>
      <c r="E6571" t="s">
        <v>282</v>
      </c>
      <c r="F6571" t="s">
        <v>595</v>
      </c>
      <c r="G6571" t="str">
        <f t="shared" si="508"/>
        <v>SWHC046-01</v>
      </c>
      <c r="H6571" t="str">
        <f t="shared" si="504"/>
        <v>ExAnte2019</v>
      </c>
      <c r="I6571" t="str">
        <f t="shared" si="505"/>
        <v>IOU workpaper</v>
      </c>
      <c r="J6571" s="2">
        <f t="shared" si="506"/>
        <v>43775</v>
      </c>
      <c r="K6571" t="s">
        <v>203</v>
      </c>
      <c r="L6571">
        <f t="shared" si="507"/>
        <v>1</v>
      </c>
      <c r="O6571">
        <v>159.7595</v>
      </c>
      <c r="P6571">
        <v>0</v>
      </c>
      <c r="Q6571">
        <v>1.9967999999999999</v>
      </c>
      <c r="R6571">
        <v>56.077399999999997</v>
      </c>
      <c r="S6571">
        <v>0</v>
      </c>
      <c r="T6571">
        <v>2.1676000000000002</v>
      </c>
      <c r="AA6571" t="s">
        <v>465</v>
      </c>
      <c r="AB6571" t="s">
        <v>46</v>
      </c>
      <c r="AC6571" t="b">
        <v>0</v>
      </c>
    </row>
    <row r="6572" spans="1:29" hidden="1" x14ac:dyDescent="0.25">
      <c r="A6572" t="s">
        <v>134</v>
      </c>
      <c r="B6572" t="s">
        <v>485</v>
      </c>
      <c r="C6572" t="s">
        <v>587</v>
      </c>
      <c r="D6572" s="28" t="s">
        <v>464</v>
      </c>
      <c r="E6572" t="s">
        <v>290</v>
      </c>
      <c r="F6572" t="s">
        <v>595</v>
      </c>
      <c r="G6572" t="str">
        <f t="shared" si="508"/>
        <v>SWHC046-01</v>
      </c>
      <c r="H6572" t="str">
        <f t="shared" si="504"/>
        <v>ExAnte2019</v>
      </c>
      <c r="I6572" t="str">
        <f t="shared" si="505"/>
        <v>IOU workpaper</v>
      </c>
      <c r="J6572" s="2">
        <f t="shared" si="506"/>
        <v>43775</v>
      </c>
      <c r="K6572" t="s">
        <v>203</v>
      </c>
      <c r="L6572">
        <f t="shared" si="507"/>
        <v>1</v>
      </c>
      <c r="O6572">
        <v>172.44739999999999</v>
      </c>
      <c r="P6572">
        <v>0</v>
      </c>
      <c r="Q6572">
        <v>1.5725</v>
      </c>
      <c r="R6572">
        <v>63.049799999999998</v>
      </c>
      <c r="S6572">
        <v>0</v>
      </c>
      <c r="T6572">
        <v>1.7082999999999999</v>
      </c>
      <c r="AA6572" t="s">
        <v>465</v>
      </c>
      <c r="AB6572" t="s">
        <v>46</v>
      </c>
      <c r="AC6572" t="b">
        <v>0</v>
      </c>
    </row>
    <row r="6573" spans="1:29" hidden="1" x14ac:dyDescent="0.25">
      <c r="A6573" t="s">
        <v>134</v>
      </c>
      <c r="B6573" t="s">
        <v>485</v>
      </c>
      <c r="C6573" t="s">
        <v>587</v>
      </c>
      <c r="D6573" s="28" t="s">
        <v>464</v>
      </c>
      <c r="E6573" t="s">
        <v>298</v>
      </c>
      <c r="F6573" t="s">
        <v>595</v>
      </c>
      <c r="G6573" t="str">
        <f t="shared" si="508"/>
        <v>SWHC046-01</v>
      </c>
      <c r="H6573" t="str">
        <f t="shared" si="504"/>
        <v>ExAnte2019</v>
      </c>
      <c r="I6573" t="str">
        <f t="shared" si="505"/>
        <v>IOU workpaper</v>
      </c>
      <c r="J6573" s="2">
        <f t="shared" si="506"/>
        <v>43775</v>
      </c>
      <c r="K6573" t="s">
        <v>203</v>
      </c>
      <c r="L6573">
        <f t="shared" si="507"/>
        <v>1</v>
      </c>
      <c r="O6573">
        <v>136.3811</v>
      </c>
      <c r="P6573">
        <v>0</v>
      </c>
      <c r="Q6573">
        <v>6.7645999999999997</v>
      </c>
      <c r="R6573">
        <v>28.033999999999999</v>
      </c>
      <c r="S6573">
        <v>0</v>
      </c>
      <c r="T6573">
        <v>7.1882999999999999</v>
      </c>
      <c r="AA6573" t="s">
        <v>465</v>
      </c>
      <c r="AB6573" t="s">
        <v>46</v>
      </c>
      <c r="AC6573" t="b">
        <v>0</v>
      </c>
    </row>
    <row r="6574" spans="1:29" hidden="1" x14ac:dyDescent="0.25">
      <c r="A6574" t="s">
        <v>134</v>
      </c>
      <c r="B6574" t="s">
        <v>485</v>
      </c>
      <c r="C6574" t="s">
        <v>587</v>
      </c>
      <c r="D6574" s="28" t="s">
        <v>464</v>
      </c>
      <c r="E6574" t="s">
        <v>306</v>
      </c>
      <c r="F6574" t="s">
        <v>595</v>
      </c>
      <c r="G6574" t="str">
        <f t="shared" si="508"/>
        <v>SWHC046-01</v>
      </c>
      <c r="H6574" t="str">
        <f t="shared" si="504"/>
        <v>ExAnte2019</v>
      </c>
      <c r="I6574" t="str">
        <f t="shared" si="505"/>
        <v>IOU workpaper</v>
      </c>
      <c r="J6574" s="2">
        <f t="shared" si="506"/>
        <v>43775</v>
      </c>
      <c r="K6574" t="s">
        <v>203</v>
      </c>
      <c r="L6574">
        <f t="shared" si="507"/>
        <v>1</v>
      </c>
      <c r="O6574">
        <v>124.4928</v>
      </c>
      <c r="P6574">
        <v>0</v>
      </c>
      <c r="Q6574">
        <v>6.4825999999999997</v>
      </c>
      <c r="R6574">
        <v>25.109100000000002</v>
      </c>
      <c r="S6574">
        <v>0</v>
      </c>
      <c r="T6574">
        <v>6.8855000000000004</v>
      </c>
      <c r="AA6574" t="s">
        <v>465</v>
      </c>
      <c r="AB6574" t="s">
        <v>46</v>
      </c>
      <c r="AC6574" t="b">
        <v>0</v>
      </c>
    </row>
    <row r="6575" spans="1:29" hidden="1" x14ac:dyDescent="0.25">
      <c r="A6575" t="s">
        <v>134</v>
      </c>
      <c r="B6575" t="s">
        <v>485</v>
      </c>
      <c r="C6575" t="s">
        <v>587</v>
      </c>
      <c r="D6575" s="28" t="s">
        <v>464</v>
      </c>
      <c r="E6575" t="s">
        <v>314</v>
      </c>
      <c r="F6575" t="s">
        <v>595</v>
      </c>
      <c r="G6575" t="str">
        <f t="shared" si="508"/>
        <v>SWHC046-01</v>
      </c>
      <c r="H6575" t="str">
        <f t="shared" si="504"/>
        <v>ExAnte2019</v>
      </c>
      <c r="I6575" t="str">
        <f t="shared" si="505"/>
        <v>IOU workpaper</v>
      </c>
      <c r="J6575" s="2">
        <f t="shared" si="506"/>
        <v>43775</v>
      </c>
      <c r="K6575" t="s">
        <v>203</v>
      </c>
      <c r="L6575">
        <f t="shared" si="507"/>
        <v>1</v>
      </c>
      <c r="O6575">
        <v>143.21260000000001</v>
      </c>
      <c r="P6575">
        <v>0</v>
      </c>
      <c r="Q6575">
        <v>5.8367000000000004</v>
      </c>
      <c r="R6575">
        <v>34.515599999999999</v>
      </c>
      <c r="S6575">
        <v>0</v>
      </c>
      <c r="T6575">
        <v>6.2112999999999996</v>
      </c>
      <c r="AA6575" t="s">
        <v>465</v>
      </c>
      <c r="AB6575" t="s">
        <v>46</v>
      </c>
      <c r="AC6575" t="b">
        <v>0</v>
      </c>
    </row>
    <row r="6576" spans="1:29" hidden="1" x14ac:dyDescent="0.25">
      <c r="A6576" t="s">
        <v>134</v>
      </c>
      <c r="B6576" t="s">
        <v>485</v>
      </c>
      <c r="C6576" t="s">
        <v>587</v>
      </c>
      <c r="D6576" s="28" t="s">
        <v>464</v>
      </c>
      <c r="E6576" t="s">
        <v>322</v>
      </c>
      <c r="F6576" t="s">
        <v>595</v>
      </c>
      <c r="G6576" t="str">
        <f t="shared" si="508"/>
        <v>SWHC046-01</v>
      </c>
      <c r="H6576" t="str">
        <f t="shared" si="504"/>
        <v>ExAnte2019</v>
      </c>
      <c r="I6576" t="str">
        <f t="shared" si="505"/>
        <v>IOU workpaper</v>
      </c>
      <c r="J6576" s="2">
        <f t="shared" si="506"/>
        <v>43775</v>
      </c>
      <c r="K6576" t="s">
        <v>203</v>
      </c>
      <c r="L6576">
        <f t="shared" si="507"/>
        <v>1</v>
      </c>
      <c r="O6576">
        <v>140.4101</v>
      </c>
      <c r="P6576">
        <v>0</v>
      </c>
      <c r="Q6576">
        <v>6.3787000000000003</v>
      </c>
      <c r="R6576">
        <v>28.315899999999999</v>
      </c>
      <c r="S6576">
        <v>0</v>
      </c>
      <c r="T6576">
        <v>6.7351000000000001</v>
      </c>
      <c r="AA6576" t="s">
        <v>465</v>
      </c>
      <c r="AB6576" t="s">
        <v>46</v>
      </c>
      <c r="AC6576" t="b">
        <v>0</v>
      </c>
    </row>
    <row r="6577" spans="1:29" hidden="1" x14ac:dyDescent="0.25">
      <c r="A6577" t="s">
        <v>134</v>
      </c>
      <c r="B6577" t="s">
        <v>485</v>
      </c>
      <c r="C6577" t="s">
        <v>587</v>
      </c>
      <c r="D6577" s="28" t="s">
        <v>464</v>
      </c>
      <c r="E6577" t="s">
        <v>330</v>
      </c>
      <c r="F6577" t="s">
        <v>595</v>
      </c>
      <c r="G6577" t="str">
        <f t="shared" si="508"/>
        <v>SWHC046-01</v>
      </c>
      <c r="H6577" t="str">
        <f t="shared" si="504"/>
        <v>ExAnte2019</v>
      </c>
      <c r="I6577" t="str">
        <f t="shared" si="505"/>
        <v>IOU workpaper</v>
      </c>
      <c r="J6577" s="2">
        <f t="shared" si="506"/>
        <v>43775</v>
      </c>
      <c r="K6577" t="s">
        <v>203</v>
      </c>
      <c r="L6577">
        <f t="shared" si="507"/>
        <v>1</v>
      </c>
      <c r="O6577">
        <v>222.88059999999999</v>
      </c>
      <c r="P6577">
        <v>0</v>
      </c>
      <c r="Q6577">
        <v>0.34610000000000002</v>
      </c>
      <c r="R6577">
        <v>82.653599999999997</v>
      </c>
      <c r="S6577">
        <v>0</v>
      </c>
      <c r="T6577">
        <v>0.39040000000000002</v>
      </c>
      <c r="AA6577" t="s">
        <v>465</v>
      </c>
      <c r="AB6577" t="s">
        <v>46</v>
      </c>
      <c r="AC6577" t="b">
        <v>0</v>
      </c>
    </row>
    <row r="6578" spans="1:29" hidden="1" x14ac:dyDescent="0.25">
      <c r="A6578" t="s">
        <v>134</v>
      </c>
      <c r="B6578" t="s">
        <v>485</v>
      </c>
      <c r="C6578" t="s">
        <v>587</v>
      </c>
      <c r="D6578" s="28" t="s">
        <v>464</v>
      </c>
      <c r="E6578" t="s">
        <v>338</v>
      </c>
      <c r="F6578" t="s">
        <v>595</v>
      </c>
      <c r="G6578" t="str">
        <f t="shared" si="508"/>
        <v>SWHC046-01</v>
      </c>
      <c r="H6578" t="str">
        <f t="shared" si="504"/>
        <v>ExAnte2019</v>
      </c>
      <c r="I6578" t="str">
        <f t="shared" si="505"/>
        <v>IOU workpaper</v>
      </c>
      <c r="J6578" s="2">
        <f t="shared" si="506"/>
        <v>43775</v>
      </c>
      <c r="K6578" t="s">
        <v>203</v>
      </c>
      <c r="L6578">
        <f t="shared" si="507"/>
        <v>1</v>
      </c>
      <c r="O6578">
        <v>-60.419800000000002</v>
      </c>
      <c r="P6578">
        <v>0</v>
      </c>
      <c r="Q6578">
        <v>26.559699999999999</v>
      </c>
      <c r="R6578">
        <v>-146.19759999999999</v>
      </c>
      <c r="S6578">
        <v>0</v>
      </c>
      <c r="T6578">
        <v>27.458100000000002</v>
      </c>
      <c r="AA6578" t="s">
        <v>465</v>
      </c>
      <c r="AB6578" t="s">
        <v>46</v>
      </c>
      <c r="AC6578" t="b">
        <v>0</v>
      </c>
    </row>
    <row r="6579" spans="1:29" hidden="1" x14ac:dyDescent="0.25">
      <c r="A6579" t="s">
        <v>134</v>
      </c>
      <c r="B6579" t="s">
        <v>485</v>
      </c>
      <c r="C6579" t="s">
        <v>588</v>
      </c>
      <c r="D6579" s="28" t="s">
        <v>464</v>
      </c>
      <c r="E6579" t="s">
        <v>202</v>
      </c>
      <c r="F6579" t="s">
        <v>595</v>
      </c>
      <c r="G6579" t="str">
        <f t="shared" si="508"/>
        <v>SWHC046-01</v>
      </c>
      <c r="H6579" t="str">
        <f t="shared" si="504"/>
        <v>ExAnte2019</v>
      </c>
      <c r="I6579" t="str">
        <f t="shared" si="505"/>
        <v>IOU workpaper</v>
      </c>
      <c r="J6579" s="2">
        <f t="shared" si="506"/>
        <v>43775</v>
      </c>
      <c r="K6579" t="s">
        <v>203</v>
      </c>
      <c r="L6579">
        <f t="shared" si="507"/>
        <v>1</v>
      </c>
      <c r="O6579">
        <v>-146.9512</v>
      </c>
      <c r="P6579">
        <v>0</v>
      </c>
      <c r="Q6579">
        <v>38.9146</v>
      </c>
      <c r="R6579">
        <v>-211.55549999999999</v>
      </c>
      <c r="S6579">
        <v>0</v>
      </c>
      <c r="T6579">
        <v>40.120399999999997</v>
      </c>
      <c r="AA6579" t="s">
        <v>465</v>
      </c>
      <c r="AB6579" t="s">
        <v>46</v>
      </c>
      <c r="AC6579" t="b">
        <v>0</v>
      </c>
    </row>
    <row r="6580" spans="1:29" hidden="1" x14ac:dyDescent="0.25">
      <c r="A6580" t="s">
        <v>134</v>
      </c>
      <c r="B6580" t="s">
        <v>485</v>
      </c>
      <c r="C6580" t="s">
        <v>588</v>
      </c>
      <c r="D6580" s="28" t="s">
        <v>464</v>
      </c>
      <c r="E6580" t="s">
        <v>224</v>
      </c>
      <c r="F6580" t="s">
        <v>595</v>
      </c>
      <c r="G6580" t="str">
        <f t="shared" si="508"/>
        <v>SWHC046-01</v>
      </c>
      <c r="H6580" t="str">
        <f t="shared" si="504"/>
        <v>ExAnte2019</v>
      </c>
      <c r="I6580" t="str">
        <f t="shared" si="505"/>
        <v>IOU workpaper</v>
      </c>
      <c r="J6580" s="2">
        <f t="shared" si="506"/>
        <v>43775</v>
      </c>
      <c r="K6580" t="s">
        <v>203</v>
      </c>
      <c r="L6580">
        <f t="shared" si="507"/>
        <v>1</v>
      </c>
      <c r="O6580">
        <v>-11.4367</v>
      </c>
      <c r="P6580">
        <v>0</v>
      </c>
      <c r="Q6580">
        <v>23.386700000000001</v>
      </c>
      <c r="R6580">
        <v>-100.45869999999999</v>
      </c>
      <c r="S6580">
        <v>0</v>
      </c>
      <c r="T6580">
        <v>24.129200000000001</v>
      </c>
      <c r="AA6580" t="s">
        <v>465</v>
      </c>
      <c r="AB6580" t="s">
        <v>46</v>
      </c>
      <c r="AC6580" t="b">
        <v>0</v>
      </c>
    </row>
    <row r="6581" spans="1:29" hidden="1" x14ac:dyDescent="0.25">
      <c r="A6581" t="s">
        <v>134</v>
      </c>
      <c r="B6581" t="s">
        <v>485</v>
      </c>
      <c r="C6581" t="s">
        <v>588</v>
      </c>
      <c r="D6581" s="28" t="s">
        <v>464</v>
      </c>
      <c r="E6581" t="s">
        <v>232</v>
      </c>
      <c r="F6581" t="s">
        <v>595</v>
      </c>
      <c r="G6581" t="str">
        <f t="shared" si="508"/>
        <v>SWHC046-01</v>
      </c>
      <c r="H6581" t="str">
        <f t="shared" si="504"/>
        <v>ExAnte2019</v>
      </c>
      <c r="I6581" t="str">
        <f t="shared" si="505"/>
        <v>IOU workpaper</v>
      </c>
      <c r="J6581" s="2">
        <f t="shared" si="506"/>
        <v>43775</v>
      </c>
      <c r="K6581" t="s">
        <v>203</v>
      </c>
      <c r="L6581">
        <f t="shared" si="507"/>
        <v>1</v>
      </c>
      <c r="O6581">
        <v>3.8180000000000001</v>
      </c>
      <c r="P6581">
        <v>0</v>
      </c>
      <c r="Q6581">
        <v>19.7257</v>
      </c>
      <c r="R6581">
        <v>-70.311400000000006</v>
      </c>
      <c r="S6581">
        <v>0</v>
      </c>
      <c r="T6581">
        <v>20.482700000000001</v>
      </c>
      <c r="AA6581" t="s">
        <v>465</v>
      </c>
      <c r="AB6581" t="s">
        <v>46</v>
      </c>
      <c r="AC6581" t="b">
        <v>0</v>
      </c>
    </row>
    <row r="6582" spans="1:29" hidden="1" x14ac:dyDescent="0.25">
      <c r="A6582" t="s">
        <v>134</v>
      </c>
      <c r="B6582" t="s">
        <v>485</v>
      </c>
      <c r="C6582" t="s">
        <v>588</v>
      </c>
      <c r="D6582" s="28" t="s">
        <v>464</v>
      </c>
      <c r="E6582" t="s">
        <v>240</v>
      </c>
      <c r="F6582" t="s">
        <v>595</v>
      </c>
      <c r="G6582" t="str">
        <f t="shared" si="508"/>
        <v>SWHC046-01</v>
      </c>
      <c r="H6582" t="str">
        <f t="shared" si="504"/>
        <v>ExAnte2019</v>
      </c>
      <c r="I6582" t="str">
        <f t="shared" si="505"/>
        <v>IOU workpaper</v>
      </c>
      <c r="J6582" s="2">
        <f t="shared" si="506"/>
        <v>43775</v>
      </c>
      <c r="K6582" t="s">
        <v>203</v>
      </c>
      <c r="L6582">
        <f t="shared" si="507"/>
        <v>1</v>
      </c>
      <c r="O6582">
        <v>18.1341</v>
      </c>
      <c r="P6582">
        <v>0</v>
      </c>
      <c r="Q6582">
        <v>19.706499999999998</v>
      </c>
      <c r="R6582">
        <v>-72.2881</v>
      </c>
      <c r="S6582">
        <v>0</v>
      </c>
      <c r="T6582">
        <v>20.345300000000002</v>
      </c>
      <c r="AA6582" t="s">
        <v>465</v>
      </c>
      <c r="AB6582" t="s">
        <v>46</v>
      </c>
      <c r="AC6582" t="b">
        <v>0</v>
      </c>
    </row>
    <row r="6583" spans="1:29" hidden="1" x14ac:dyDescent="0.25">
      <c r="A6583" t="s">
        <v>134</v>
      </c>
      <c r="B6583" t="s">
        <v>485</v>
      </c>
      <c r="C6583" t="s">
        <v>588</v>
      </c>
      <c r="D6583" s="28" t="s">
        <v>464</v>
      </c>
      <c r="E6583" t="s">
        <v>248</v>
      </c>
      <c r="F6583" t="s">
        <v>595</v>
      </c>
      <c r="G6583" t="str">
        <f t="shared" si="508"/>
        <v>SWHC046-01</v>
      </c>
      <c r="H6583" t="str">
        <f t="shared" si="504"/>
        <v>ExAnte2019</v>
      </c>
      <c r="I6583" t="str">
        <f t="shared" si="505"/>
        <v>IOU workpaper</v>
      </c>
      <c r="J6583" s="2">
        <f t="shared" si="506"/>
        <v>43775</v>
      </c>
      <c r="K6583" t="s">
        <v>203</v>
      </c>
      <c r="L6583">
        <f t="shared" si="507"/>
        <v>1</v>
      </c>
      <c r="O6583">
        <v>-2.6537000000000002</v>
      </c>
      <c r="P6583">
        <v>0</v>
      </c>
      <c r="Q6583">
        <v>19.9985</v>
      </c>
      <c r="R6583">
        <v>-79.007099999999994</v>
      </c>
      <c r="S6583">
        <v>0</v>
      </c>
      <c r="T6583">
        <v>20.6815</v>
      </c>
      <c r="AA6583" t="s">
        <v>465</v>
      </c>
      <c r="AB6583" t="s">
        <v>46</v>
      </c>
      <c r="AC6583" t="b">
        <v>0</v>
      </c>
    </row>
    <row r="6584" spans="1:29" hidden="1" x14ac:dyDescent="0.25">
      <c r="A6584" t="s">
        <v>134</v>
      </c>
      <c r="B6584" t="s">
        <v>485</v>
      </c>
      <c r="C6584" t="s">
        <v>588</v>
      </c>
      <c r="D6584" s="28" t="s">
        <v>464</v>
      </c>
      <c r="E6584" t="s">
        <v>256</v>
      </c>
      <c r="F6584" t="s">
        <v>595</v>
      </c>
      <c r="G6584" t="str">
        <f t="shared" si="508"/>
        <v>SWHC046-01</v>
      </c>
      <c r="H6584" t="str">
        <f t="shared" si="504"/>
        <v>ExAnte2019</v>
      </c>
      <c r="I6584" t="str">
        <f t="shared" si="505"/>
        <v>IOU workpaper</v>
      </c>
      <c r="J6584" s="2">
        <f t="shared" si="506"/>
        <v>43775</v>
      </c>
      <c r="K6584" t="s">
        <v>203</v>
      </c>
      <c r="L6584">
        <f t="shared" si="507"/>
        <v>1</v>
      </c>
      <c r="O6584">
        <v>108.1208</v>
      </c>
      <c r="P6584">
        <v>0</v>
      </c>
      <c r="Q6584">
        <v>7.8048000000000002</v>
      </c>
      <c r="R6584">
        <v>15.9293</v>
      </c>
      <c r="S6584">
        <v>0</v>
      </c>
      <c r="T6584">
        <v>8.1476000000000006</v>
      </c>
      <c r="AA6584" t="s">
        <v>465</v>
      </c>
      <c r="AB6584" t="s">
        <v>46</v>
      </c>
      <c r="AC6584" t="b">
        <v>0</v>
      </c>
    </row>
    <row r="6585" spans="1:29" hidden="1" x14ac:dyDescent="0.25">
      <c r="A6585" t="s">
        <v>134</v>
      </c>
      <c r="B6585" t="s">
        <v>485</v>
      </c>
      <c r="C6585" t="s">
        <v>588</v>
      </c>
      <c r="D6585" s="28" t="s">
        <v>464</v>
      </c>
      <c r="E6585" t="s">
        <v>265</v>
      </c>
      <c r="F6585" t="s">
        <v>595</v>
      </c>
      <c r="G6585" t="str">
        <f t="shared" si="508"/>
        <v>SWHC046-01</v>
      </c>
      <c r="H6585" t="str">
        <f t="shared" si="504"/>
        <v>ExAnte2019</v>
      </c>
      <c r="I6585" t="str">
        <f t="shared" si="505"/>
        <v>IOU workpaper</v>
      </c>
      <c r="J6585" s="2">
        <f t="shared" si="506"/>
        <v>43775</v>
      </c>
      <c r="K6585" t="s">
        <v>203</v>
      </c>
      <c r="L6585">
        <f t="shared" si="507"/>
        <v>1</v>
      </c>
      <c r="O6585">
        <v>121.7486</v>
      </c>
      <c r="P6585">
        <v>0</v>
      </c>
      <c r="Q6585">
        <v>4.3277000000000001</v>
      </c>
      <c r="R6585">
        <v>35.384900000000002</v>
      </c>
      <c r="S6585">
        <v>0</v>
      </c>
      <c r="T6585">
        <v>4.5857000000000001</v>
      </c>
      <c r="AA6585" t="s">
        <v>465</v>
      </c>
      <c r="AB6585" t="s">
        <v>46</v>
      </c>
      <c r="AC6585" t="b">
        <v>0</v>
      </c>
    </row>
    <row r="6586" spans="1:29" hidden="1" x14ac:dyDescent="0.25">
      <c r="A6586" t="s">
        <v>134</v>
      </c>
      <c r="B6586" t="s">
        <v>485</v>
      </c>
      <c r="C6586" t="s">
        <v>588</v>
      </c>
      <c r="D6586" s="28" t="s">
        <v>464</v>
      </c>
      <c r="E6586" t="s">
        <v>274</v>
      </c>
      <c r="F6586" t="s">
        <v>595</v>
      </c>
      <c r="G6586" t="str">
        <f t="shared" si="508"/>
        <v>SWHC046-01</v>
      </c>
      <c r="H6586" t="str">
        <f t="shared" si="504"/>
        <v>ExAnte2019</v>
      </c>
      <c r="I6586" t="str">
        <f t="shared" si="505"/>
        <v>IOU workpaper</v>
      </c>
      <c r="J6586" s="2">
        <f t="shared" si="506"/>
        <v>43775</v>
      </c>
      <c r="K6586" t="s">
        <v>203</v>
      </c>
      <c r="L6586">
        <f t="shared" si="507"/>
        <v>1</v>
      </c>
      <c r="O6586">
        <v>123.56</v>
      </c>
      <c r="P6586">
        <v>0</v>
      </c>
      <c r="Q6586">
        <v>7.6212999999999997</v>
      </c>
      <c r="R6586">
        <v>22.895600000000002</v>
      </c>
      <c r="S6586">
        <v>0</v>
      </c>
      <c r="T6586">
        <v>7.9537000000000004</v>
      </c>
      <c r="AA6586" t="s">
        <v>465</v>
      </c>
      <c r="AB6586" t="s">
        <v>46</v>
      </c>
      <c r="AC6586" t="b">
        <v>0</v>
      </c>
    </row>
    <row r="6587" spans="1:29" hidden="1" x14ac:dyDescent="0.25">
      <c r="A6587" t="s">
        <v>134</v>
      </c>
      <c r="B6587" t="s">
        <v>485</v>
      </c>
      <c r="C6587" t="s">
        <v>588</v>
      </c>
      <c r="D6587" s="28" t="s">
        <v>464</v>
      </c>
      <c r="E6587" t="s">
        <v>282</v>
      </c>
      <c r="F6587" t="s">
        <v>595</v>
      </c>
      <c r="G6587" t="str">
        <f t="shared" si="508"/>
        <v>SWHC046-01</v>
      </c>
      <c r="H6587" t="str">
        <f t="shared" si="504"/>
        <v>ExAnte2019</v>
      </c>
      <c r="I6587" t="str">
        <f t="shared" si="505"/>
        <v>IOU workpaper</v>
      </c>
      <c r="J6587" s="2">
        <f t="shared" si="506"/>
        <v>43775</v>
      </c>
      <c r="K6587" t="s">
        <v>203</v>
      </c>
      <c r="L6587">
        <f t="shared" si="507"/>
        <v>1</v>
      </c>
      <c r="O6587">
        <v>111.7653</v>
      </c>
      <c r="P6587">
        <v>0</v>
      </c>
      <c r="Q6587">
        <v>9.0907999999999998</v>
      </c>
      <c r="R6587">
        <v>11.5235</v>
      </c>
      <c r="S6587">
        <v>0</v>
      </c>
      <c r="T6587">
        <v>9.5136000000000003</v>
      </c>
      <c r="AA6587" t="s">
        <v>465</v>
      </c>
      <c r="AB6587" t="s">
        <v>46</v>
      </c>
      <c r="AC6587" t="b">
        <v>0</v>
      </c>
    </row>
    <row r="6588" spans="1:29" hidden="1" x14ac:dyDescent="0.25">
      <c r="A6588" t="s">
        <v>134</v>
      </c>
      <c r="B6588" t="s">
        <v>485</v>
      </c>
      <c r="C6588" t="s">
        <v>588</v>
      </c>
      <c r="D6588" s="28" t="s">
        <v>464</v>
      </c>
      <c r="E6588" t="s">
        <v>290</v>
      </c>
      <c r="F6588" t="s">
        <v>595</v>
      </c>
      <c r="G6588" t="str">
        <f t="shared" si="508"/>
        <v>SWHC046-01</v>
      </c>
      <c r="H6588" t="str">
        <f t="shared" si="504"/>
        <v>ExAnte2019</v>
      </c>
      <c r="I6588" t="str">
        <f t="shared" si="505"/>
        <v>IOU workpaper</v>
      </c>
      <c r="J6588" s="2">
        <f t="shared" si="506"/>
        <v>43775</v>
      </c>
      <c r="K6588" t="s">
        <v>203</v>
      </c>
      <c r="L6588">
        <f t="shared" si="507"/>
        <v>1</v>
      </c>
      <c r="O6588">
        <v>127.4747</v>
      </c>
      <c r="P6588">
        <v>0</v>
      </c>
      <c r="Q6588">
        <v>7.6424000000000003</v>
      </c>
      <c r="R6588">
        <v>22.076599999999999</v>
      </c>
      <c r="S6588">
        <v>0</v>
      </c>
      <c r="T6588">
        <v>7.9973999999999998</v>
      </c>
      <c r="AA6588" t="s">
        <v>465</v>
      </c>
      <c r="AB6588" t="s">
        <v>46</v>
      </c>
      <c r="AC6588" t="b">
        <v>0</v>
      </c>
    </row>
    <row r="6589" spans="1:29" hidden="1" x14ac:dyDescent="0.25">
      <c r="A6589" t="s">
        <v>134</v>
      </c>
      <c r="B6589" t="s">
        <v>485</v>
      </c>
      <c r="C6589" t="s">
        <v>588</v>
      </c>
      <c r="D6589" s="28" t="s">
        <v>464</v>
      </c>
      <c r="E6589" t="s">
        <v>298</v>
      </c>
      <c r="F6589" t="s">
        <v>595</v>
      </c>
      <c r="G6589" t="str">
        <f t="shared" si="508"/>
        <v>SWHC046-01</v>
      </c>
      <c r="H6589" t="str">
        <f t="shared" si="504"/>
        <v>ExAnte2019</v>
      </c>
      <c r="I6589" t="str">
        <f t="shared" si="505"/>
        <v>IOU workpaper</v>
      </c>
      <c r="J6589" s="2">
        <f t="shared" si="506"/>
        <v>43775</v>
      </c>
      <c r="K6589" t="s">
        <v>203</v>
      </c>
      <c r="L6589">
        <f t="shared" si="507"/>
        <v>1</v>
      </c>
      <c r="O6589">
        <v>50.355499999999999</v>
      </c>
      <c r="P6589">
        <v>0</v>
      </c>
      <c r="Q6589">
        <v>19.130099999999999</v>
      </c>
      <c r="R6589">
        <v>-55.4465</v>
      </c>
      <c r="S6589">
        <v>0</v>
      </c>
      <c r="T6589">
        <v>19.839300000000001</v>
      </c>
      <c r="AA6589" t="s">
        <v>465</v>
      </c>
      <c r="AB6589" t="s">
        <v>46</v>
      </c>
      <c r="AC6589" t="b">
        <v>0</v>
      </c>
    </row>
    <row r="6590" spans="1:29" hidden="1" x14ac:dyDescent="0.25">
      <c r="A6590" t="s">
        <v>134</v>
      </c>
      <c r="B6590" t="s">
        <v>485</v>
      </c>
      <c r="C6590" t="s">
        <v>588</v>
      </c>
      <c r="D6590" s="28" t="s">
        <v>464</v>
      </c>
      <c r="E6590" t="s">
        <v>306</v>
      </c>
      <c r="F6590" t="s">
        <v>595</v>
      </c>
      <c r="G6590" t="str">
        <f t="shared" si="508"/>
        <v>SWHC046-01</v>
      </c>
      <c r="H6590" t="str">
        <f t="shared" si="504"/>
        <v>ExAnte2019</v>
      </c>
      <c r="I6590" t="str">
        <f t="shared" si="505"/>
        <v>IOU workpaper</v>
      </c>
      <c r="J6590" s="2">
        <f t="shared" si="506"/>
        <v>43775</v>
      </c>
      <c r="K6590" t="s">
        <v>203</v>
      </c>
      <c r="L6590">
        <f t="shared" si="507"/>
        <v>1</v>
      </c>
      <c r="O6590">
        <v>31.6068</v>
      </c>
      <c r="P6590">
        <v>0</v>
      </c>
      <c r="Q6590">
        <v>19.626999999999999</v>
      </c>
      <c r="R6590">
        <v>-64.902199999999993</v>
      </c>
      <c r="S6590">
        <v>0</v>
      </c>
      <c r="T6590">
        <v>20.351099999999999</v>
      </c>
      <c r="AA6590" t="s">
        <v>465</v>
      </c>
      <c r="AB6590" t="s">
        <v>46</v>
      </c>
      <c r="AC6590" t="b">
        <v>0</v>
      </c>
    </row>
    <row r="6591" spans="1:29" hidden="1" x14ac:dyDescent="0.25">
      <c r="A6591" t="s">
        <v>134</v>
      </c>
      <c r="B6591" t="s">
        <v>485</v>
      </c>
      <c r="C6591" t="s">
        <v>588</v>
      </c>
      <c r="D6591" s="28" t="s">
        <v>464</v>
      </c>
      <c r="E6591" t="s">
        <v>314</v>
      </c>
      <c r="F6591" t="s">
        <v>595</v>
      </c>
      <c r="G6591" t="str">
        <f t="shared" si="508"/>
        <v>SWHC046-01</v>
      </c>
      <c r="H6591" t="str">
        <f t="shared" si="504"/>
        <v>ExAnte2019</v>
      </c>
      <c r="I6591" t="str">
        <f t="shared" si="505"/>
        <v>IOU workpaper</v>
      </c>
      <c r="J6591" s="2">
        <f t="shared" si="506"/>
        <v>43775</v>
      </c>
      <c r="K6591" t="s">
        <v>203</v>
      </c>
      <c r="L6591">
        <f t="shared" si="507"/>
        <v>1</v>
      </c>
      <c r="O6591">
        <v>66.585899999999995</v>
      </c>
      <c r="P6591">
        <v>0</v>
      </c>
      <c r="Q6591">
        <v>16.608499999999999</v>
      </c>
      <c r="R6591">
        <v>-39.088700000000003</v>
      </c>
      <c r="S6591">
        <v>0</v>
      </c>
      <c r="T6591">
        <v>17.2728</v>
      </c>
      <c r="AA6591" t="s">
        <v>465</v>
      </c>
      <c r="AB6591" t="s">
        <v>46</v>
      </c>
      <c r="AC6591" t="b">
        <v>0</v>
      </c>
    </row>
    <row r="6592" spans="1:29" hidden="1" x14ac:dyDescent="0.25">
      <c r="A6592" t="s">
        <v>134</v>
      </c>
      <c r="B6592" t="s">
        <v>485</v>
      </c>
      <c r="C6592" t="s">
        <v>588</v>
      </c>
      <c r="D6592" s="28" t="s">
        <v>464</v>
      </c>
      <c r="E6592" t="s">
        <v>322</v>
      </c>
      <c r="F6592" t="s">
        <v>595</v>
      </c>
      <c r="G6592" t="str">
        <f t="shared" si="508"/>
        <v>SWHC046-01</v>
      </c>
      <c r="H6592" t="str">
        <f t="shared" si="504"/>
        <v>ExAnte2019</v>
      </c>
      <c r="I6592" t="str">
        <f t="shared" si="505"/>
        <v>IOU workpaper</v>
      </c>
      <c r="J6592" s="2">
        <f t="shared" si="506"/>
        <v>43775</v>
      </c>
      <c r="K6592" t="s">
        <v>203</v>
      </c>
      <c r="L6592">
        <f t="shared" si="507"/>
        <v>1</v>
      </c>
      <c r="O6592">
        <v>57.900100000000002</v>
      </c>
      <c r="P6592">
        <v>0</v>
      </c>
      <c r="Q6592">
        <v>17.536200000000001</v>
      </c>
      <c r="R6592">
        <v>-51.506100000000004</v>
      </c>
      <c r="S6592">
        <v>0</v>
      </c>
      <c r="T6592">
        <v>18.151599999999998</v>
      </c>
      <c r="AA6592" t="s">
        <v>465</v>
      </c>
      <c r="AB6592" t="s">
        <v>46</v>
      </c>
      <c r="AC6592" t="b">
        <v>0</v>
      </c>
    </row>
    <row r="6593" spans="1:29" hidden="1" x14ac:dyDescent="0.25">
      <c r="A6593" t="s">
        <v>134</v>
      </c>
      <c r="B6593" t="s">
        <v>485</v>
      </c>
      <c r="C6593" t="s">
        <v>588</v>
      </c>
      <c r="D6593" s="28" t="s">
        <v>464</v>
      </c>
      <c r="E6593" t="s">
        <v>330</v>
      </c>
      <c r="F6593" t="s">
        <v>595</v>
      </c>
      <c r="G6593" t="str">
        <f t="shared" si="508"/>
        <v>SWHC046-01</v>
      </c>
      <c r="H6593" t="str">
        <f t="shared" si="504"/>
        <v>ExAnte2019</v>
      </c>
      <c r="I6593" t="str">
        <f t="shared" si="505"/>
        <v>IOU workpaper</v>
      </c>
      <c r="J6593" s="2">
        <f t="shared" si="506"/>
        <v>43775</v>
      </c>
      <c r="K6593" t="s">
        <v>203</v>
      </c>
      <c r="L6593">
        <f t="shared" si="507"/>
        <v>1</v>
      </c>
      <c r="O6593">
        <v>208.70939999999999</v>
      </c>
      <c r="P6593">
        <v>0</v>
      </c>
      <c r="Q6593">
        <v>2.0988000000000002</v>
      </c>
      <c r="R6593">
        <v>70.388199999999998</v>
      </c>
      <c r="S6593">
        <v>0</v>
      </c>
      <c r="T6593">
        <v>2.2480000000000002</v>
      </c>
      <c r="AA6593" t="s">
        <v>465</v>
      </c>
      <c r="AB6593" t="s">
        <v>46</v>
      </c>
      <c r="AC6593" t="b">
        <v>0</v>
      </c>
    </row>
    <row r="6594" spans="1:29" hidden="1" x14ac:dyDescent="0.25">
      <c r="A6594" t="s">
        <v>134</v>
      </c>
      <c r="B6594" t="s">
        <v>485</v>
      </c>
      <c r="C6594" t="s">
        <v>588</v>
      </c>
      <c r="D6594" s="28" t="s">
        <v>464</v>
      </c>
      <c r="E6594" t="s">
        <v>338</v>
      </c>
      <c r="F6594" t="s">
        <v>595</v>
      </c>
      <c r="G6594" t="str">
        <f t="shared" si="508"/>
        <v>SWHC046-01</v>
      </c>
      <c r="H6594" t="str">
        <f t="shared" si="504"/>
        <v>ExAnte2019</v>
      </c>
      <c r="I6594" t="str">
        <f t="shared" si="505"/>
        <v>IOU workpaper</v>
      </c>
      <c r="J6594" s="2">
        <f t="shared" si="506"/>
        <v>43775</v>
      </c>
      <c r="K6594" t="s">
        <v>203</v>
      </c>
      <c r="L6594">
        <f t="shared" si="507"/>
        <v>1</v>
      </c>
      <c r="O6594">
        <v>-290.58089999999999</v>
      </c>
      <c r="P6594">
        <v>0</v>
      </c>
      <c r="Q6594">
        <v>54.648299999999999</v>
      </c>
      <c r="R6594">
        <v>-373.74459999999999</v>
      </c>
      <c r="S6594">
        <v>0</v>
      </c>
      <c r="T6594">
        <v>55.817399999999999</v>
      </c>
      <c r="AA6594" t="s">
        <v>465</v>
      </c>
      <c r="AB6594" t="s">
        <v>46</v>
      </c>
      <c r="AC6594" t="b">
        <v>0</v>
      </c>
    </row>
    <row r="6595" spans="1:29" hidden="1" x14ac:dyDescent="0.25">
      <c r="A6595" t="s">
        <v>134</v>
      </c>
      <c r="B6595" t="s">
        <v>485</v>
      </c>
      <c r="C6595" t="s">
        <v>589</v>
      </c>
      <c r="D6595" s="28" t="s">
        <v>464</v>
      </c>
      <c r="E6595" t="s">
        <v>202</v>
      </c>
      <c r="F6595" t="s">
        <v>595</v>
      </c>
      <c r="G6595" t="str">
        <f t="shared" si="508"/>
        <v>SWHC046-01</v>
      </c>
      <c r="H6595" t="str">
        <f t="shared" si="504"/>
        <v>ExAnte2019</v>
      </c>
      <c r="I6595" t="str">
        <f t="shared" si="505"/>
        <v>IOU workpaper</v>
      </c>
      <c r="J6595" s="2">
        <f t="shared" si="506"/>
        <v>43775</v>
      </c>
      <c r="K6595" t="s">
        <v>203</v>
      </c>
      <c r="L6595">
        <f t="shared" si="507"/>
        <v>1</v>
      </c>
      <c r="O6595">
        <v>-935.23400000000004</v>
      </c>
      <c r="P6595">
        <v>0</v>
      </c>
      <c r="Q6595">
        <v>183.85929999999999</v>
      </c>
      <c r="R6595">
        <v>-1031.7503999999999</v>
      </c>
      <c r="S6595">
        <v>0</v>
      </c>
      <c r="T6595">
        <v>187.184</v>
      </c>
      <c r="AA6595" t="s">
        <v>465</v>
      </c>
      <c r="AB6595" t="s">
        <v>46</v>
      </c>
      <c r="AC6595" t="b">
        <v>0</v>
      </c>
    </row>
    <row r="6596" spans="1:29" hidden="1" x14ac:dyDescent="0.25">
      <c r="A6596" t="s">
        <v>134</v>
      </c>
      <c r="B6596" t="s">
        <v>485</v>
      </c>
      <c r="C6596" t="s">
        <v>589</v>
      </c>
      <c r="D6596" s="28" t="s">
        <v>464</v>
      </c>
      <c r="E6596" t="s">
        <v>224</v>
      </c>
      <c r="F6596" t="s">
        <v>595</v>
      </c>
      <c r="G6596" t="str">
        <f t="shared" si="508"/>
        <v>SWHC046-01</v>
      </c>
      <c r="H6596" t="str">
        <f t="shared" si="504"/>
        <v>ExAnte2019</v>
      </c>
      <c r="I6596" t="str">
        <f t="shared" si="505"/>
        <v>IOU workpaper</v>
      </c>
      <c r="J6596" s="2">
        <f t="shared" si="506"/>
        <v>43775</v>
      </c>
      <c r="K6596" t="s">
        <v>203</v>
      </c>
      <c r="L6596">
        <f t="shared" si="507"/>
        <v>1</v>
      </c>
      <c r="O6596">
        <v>-460.02190000000002</v>
      </c>
      <c r="P6596">
        <v>0</v>
      </c>
      <c r="Q6596">
        <v>116.2567</v>
      </c>
      <c r="R6596">
        <v>-600.93939999999998</v>
      </c>
      <c r="S6596">
        <v>0</v>
      </c>
      <c r="T6596">
        <v>118.3994</v>
      </c>
      <c r="AA6596" t="s">
        <v>465</v>
      </c>
      <c r="AB6596" t="s">
        <v>46</v>
      </c>
      <c r="AC6596" t="b">
        <v>0</v>
      </c>
    </row>
    <row r="6597" spans="1:29" hidden="1" x14ac:dyDescent="0.25">
      <c r="A6597" t="s">
        <v>134</v>
      </c>
      <c r="B6597" t="s">
        <v>485</v>
      </c>
      <c r="C6597" t="s">
        <v>589</v>
      </c>
      <c r="D6597" s="28" t="s">
        <v>464</v>
      </c>
      <c r="E6597" t="s">
        <v>232</v>
      </c>
      <c r="F6597" t="s">
        <v>595</v>
      </c>
      <c r="G6597" t="str">
        <f t="shared" si="508"/>
        <v>SWHC046-01</v>
      </c>
      <c r="H6597" t="str">
        <f t="shared" ref="H6597:H6660" si="509">H6596</f>
        <v>ExAnte2019</v>
      </c>
      <c r="I6597" t="str">
        <f t="shared" ref="I6597:I6660" si="510">I6596</f>
        <v>IOU workpaper</v>
      </c>
      <c r="J6597" s="2">
        <f t="shared" ref="J6597:J6660" si="511">J$3</f>
        <v>43775</v>
      </c>
      <c r="K6597" t="s">
        <v>203</v>
      </c>
      <c r="L6597">
        <f t="shared" ref="L6597:L6660" si="512">L6596</f>
        <v>1</v>
      </c>
      <c r="O6597">
        <v>-297.67039999999997</v>
      </c>
      <c r="P6597">
        <v>0</v>
      </c>
      <c r="Q6597">
        <v>87.0047</v>
      </c>
      <c r="R6597">
        <v>-411.41320000000002</v>
      </c>
      <c r="S6597">
        <v>0</v>
      </c>
      <c r="T6597">
        <v>89.315700000000007</v>
      </c>
      <c r="AA6597" t="s">
        <v>465</v>
      </c>
      <c r="AB6597" t="s">
        <v>46</v>
      </c>
      <c r="AC6597" t="b">
        <v>0</v>
      </c>
    </row>
    <row r="6598" spans="1:29" hidden="1" x14ac:dyDescent="0.25">
      <c r="A6598" t="s">
        <v>134</v>
      </c>
      <c r="B6598" t="s">
        <v>485</v>
      </c>
      <c r="C6598" t="s">
        <v>589</v>
      </c>
      <c r="D6598" s="28" t="s">
        <v>464</v>
      </c>
      <c r="E6598" t="s">
        <v>240</v>
      </c>
      <c r="F6598" t="s">
        <v>595</v>
      </c>
      <c r="G6598" t="str">
        <f t="shared" ref="G6598:G6661" si="513">G6597</f>
        <v>SWHC046-01</v>
      </c>
      <c r="H6598" t="str">
        <f t="shared" si="509"/>
        <v>ExAnte2019</v>
      </c>
      <c r="I6598" t="str">
        <f t="shared" si="510"/>
        <v>IOU workpaper</v>
      </c>
      <c r="J6598" s="2">
        <f t="shared" si="511"/>
        <v>43775</v>
      </c>
      <c r="K6598" t="s">
        <v>203</v>
      </c>
      <c r="L6598">
        <f t="shared" si="512"/>
        <v>1</v>
      </c>
      <c r="O6598">
        <v>-249.92679999999999</v>
      </c>
      <c r="P6598">
        <v>0</v>
      </c>
      <c r="Q6598">
        <v>82.884500000000003</v>
      </c>
      <c r="R6598">
        <v>-395.31670000000003</v>
      </c>
      <c r="S6598">
        <v>0</v>
      </c>
      <c r="T6598">
        <v>84.731399999999994</v>
      </c>
      <c r="AA6598" t="s">
        <v>465</v>
      </c>
      <c r="AB6598" t="s">
        <v>46</v>
      </c>
      <c r="AC6598" t="b">
        <v>0</v>
      </c>
    </row>
    <row r="6599" spans="1:29" hidden="1" x14ac:dyDescent="0.25">
      <c r="A6599" t="s">
        <v>134</v>
      </c>
      <c r="B6599" t="s">
        <v>485</v>
      </c>
      <c r="C6599" t="s">
        <v>589</v>
      </c>
      <c r="D6599" s="28" t="s">
        <v>464</v>
      </c>
      <c r="E6599" t="s">
        <v>248</v>
      </c>
      <c r="F6599" t="s">
        <v>595</v>
      </c>
      <c r="G6599" t="str">
        <f t="shared" si="513"/>
        <v>SWHC046-01</v>
      </c>
      <c r="H6599" t="str">
        <f t="shared" si="509"/>
        <v>ExAnte2019</v>
      </c>
      <c r="I6599" t="str">
        <f t="shared" si="510"/>
        <v>IOU workpaper</v>
      </c>
      <c r="J6599" s="2">
        <f t="shared" si="511"/>
        <v>43775</v>
      </c>
      <c r="K6599" t="s">
        <v>203</v>
      </c>
      <c r="L6599">
        <f t="shared" si="512"/>
        <v>1</v>
      </c>
      <c r="O6599">
        <v>-349.35230000000001</v>
      </c>
      <c r="P6599">
        <v>0</v>
      </c>
      <c r="Q6599">
        <v>93.609899999999996</v>
      </c>
      <c r="R6599">
        <v>-462.8082</v>
      </c>
      <c r="S6599">
        <v>0</v>
      </c>
      <c r="T6599">
        <v>95.929500000000004</v>
      </c>
      <c r="AA6599" t="s">
        <v>465</v>
      </c>
      <c r="AB6599" t="s">
        <v>46</v>
      </c>
      <c r="AC6599" t="b">
        <v>0</v>
      </c>
    </row>
    <row r="6600" spans="1:29" hidden="1" x14ac:dyDescent="0.25">
      <c r="A6600" t="s">
        <v>134</v>
      </c>
      <c r="B6600" t="s">
        <v>485</v>
      </c>
      <c r="C6600" t="s">
        <v>589</v>
      </c>
      <c r="D6600" s="28" t="s">
        <v>464</v>
      </c>
      <c r="E6600" t="s">
        <v>256</v>
      </c>
      <c r="F6600" t="s">
        <v>595</v>
      </c>
      <c r="G6600" t="str">
        <f t="shared" si="513"/>
        <v>SWHC046-01</v>
      </c>
      <c r="H6600" t="str">
        <f t="shared" si="509"/>
        <v>ExAnte2019</v>
      </c>
      <c r="I6600" t="str">
        <f t="shared" si="510"/>
        <v>IOU workpaper</v>
      </c>
      <c r="J6600" s="2">
        <f t="shared" si="511"/>
        <v>43775</v>
      </c>
      <c r="K6600" t="s">
        <v>203</v>
      </c>
      <c r="L6600">
        <f t="shared" si="512"/>
        <v>1</v>
      </c>
      <c r="O6600">
        <v>38.298999999999999</v>
      </c>
      <c r="P6600">
        <v>0</v>
      </c>
      <c r="Q6600">
        <v>35.209400000000002</v>
      </c>
      <c r="R6600">
        <v>-99.452699999999993</v>
      </c>
      <c r="S6600">
        <v>0</v>
      </c>
      <c r="T6600">
        <v>36.472499999999997</v>
      </c>
      <c r="AA6600" t="s">
        <v>465</v>
      </c>
      <c r="AB6600" t="s">
        <v>46</v>
      </c>
      <c r="AC6600" t="b">
        <v>0</v>
      </c>
    </row>
    <row r="6601" spans="1:29" hidden="1" x14ac:dyDescent="0.25">
      <c r="A6601" t="s">
        <v>134</v>
      </c>
      <c r="B6601" t="s">
        <v>485</v>
      </c>
      <c r="C6601" t="s">
        <v>589</v>
      </c>
      <c r="D6601" s="28" t="s">
        <v>464</v>
      </c>
      <c r="E6601" t="s">
        <v>265</v>
      </c>
      <c r="F6601" t="s">
        <v>595</v>
      </c>
      <c r="G6601" t="str">
        <f t="shared" si="513"/>
        <v>SWHC046-01</v>
      </c>
      <c r="H6601" t="str">
        <f t="shared" si="509"/>
        <v>ExAnte2019</v>
      </c>
      <c r="I6601" t="str">
        <f t="shared" si="510"/>
        <v>IOU workpaper</v>
      </c>
      <c r="J6601" s="2">
        <f t="shared" si="511"/>
        <v>43775</v>
      </c>
      <c r="K6601" t="s">
        <v>203</v>
      </c>
      <c r="L6601">
        <f t="shared" si="512"/>
        <v>1</v>
      </c>
      <c r="O6601">
        <v>119.676</v>
      </c>
      <c r="P6601">
        <v>0</v>
      </c>
      <c r="Q6601">
        <v>19.874700000000001</v>
      </c>
      <c r="R6601">
        <v>-12.5274</v>
      </c>
      <c r="S6601">
        <v>0</v>
      </c>
      <c r="T6601">
        <v>20.866399999999999</v>
      </c>
      <c r="AA6601" t="s">
        <v>465</v>
      </c>
      <c r="AB6601" t="s">
        <v>46</v>
      </c>
      <c r="AC6601" t="b">
        <v>0</v>
      </c>
    </row>
    <row r="6602" spans="1:29" hidden="1" x14ac:dyDescent="0.25">
      <c r="A6602" t="s">
        <v>134</v>
      </c>
      <c r="B6602" t="s">
        <v>485</v>
      </c>
      <c r="C6602" t="s">
        <v>589</v>
      </c>
      <c r="D6602" s="28" t="s">
        <v>464</v>
      </c>
      <c r="E6602" t="s">
        <v>274</v>
      </c>
      <c r="F6602" t="s">
        <v>595</v>
      </c>
      <c r="G6602" t="str">
        <f t="shared" si="513"/>
        <v>SWHC046-01</v>
      </c>
      <c r="H6602" t="str">
        <f t="shared" si="509"/>
        <v>ExAnte2019</v>
      </c>
      <c r="I6602" t="str">
        <f t="shared" si="510"/>
        <v>IOU workpaper</v>
      </c>
      <c r="J6602" s="2">
        <f t="shared" si="511"/>
        <v>43775</v>
      </c>
      <c r="K6602" t="s">
        <v>203</v>
      </c>
      <c r="L6602">
        <f t="shared" si="512"/>
        <v>1</v>
      </c>
      <c r="O6602">
        <v>78.813599999999994</v>
      </c>
      <c r="P6602">
        <v>0</v>
      </c>
      <c r="Q6602">
        <v>33.719200000000001</v>
      </c>
      <c r="R6602">
        <v>-80.827500000000001</v>
      </c>
      <c r="S6602">
        <v>0</v>
      </c>
      <c r="T6602">
        <v>34.868200000000002</v>
      </c>
      <c r="AA6602" t="s">
        <v>465</v>
      </c>
      <c r="AB6602" t="s">
        <v>46</v>
      </c>
      <c r="AC6602" t="b">
        <v>0</v>
      </c>
    </row>
    <row r="6603" spans="1:29" hidden="1" x14ac:dyDescent="0.25">
      <c r="A6603" t="s">
        <v>134</v>
      </c>
      <c r="B6603" t="s">
        <v>485</v>
      </c>
      <c r="C6603" t="s">
        <v>589</v>
      </c>
      <c r="D6603" s="28" t="s">
        <v>464</v>
      </c>
      <c r="E6603" t="s">
        <v>282</v>
      </c>
      <c r="F6603" t="s">
        <v>595</v>
      </c>
      <c r="G6603" t="str">
        <f t="shared" si="513"/>
        <v>SWHC046-01</v>
      </c>
      <c r="H6603" t="str">
        <f t="shared" si="509"/>
        <v>ExAnte2019</v>
      </c>
      <c r="I6603" t="str">
        <f t="shared" si="510"/>
        <v>IOU workpaper</v>
      </c>
      <c r="J6603" s="2">
        <f t="shared" si="511"/>
        <v>43775</v>
      </c>
      <c r="K6603" t="s">
        <v>203</v>
      </c>
      <c r="L6603">
        <f t="shared" si="512"/>
        <v>1</v>
      </c>
      <c r="O6603">
        <v>51.103299999999997</v>
      </c>
      <c r="P6603">
        <v>0</v>
      </c>
      <c r="Q6603">
        <v>35.635599999999997</v>
      </c>
      <c r="R6603">
        <v>-106.3515</v>
      </c>
      <c r="S6603">
        <v>0</v>
      </c>
      <c r="T6603">
        <v>36.9437</v>
      </c>
      <c r="AA6603" t="s">
        <v>465</v>
      </c>
      <c r="AB6603" t="s">
        <v>46</v>
      </c>
      <c r="AC6603" t="b">
        <v>0</v>
      </c>
    </row>
    <row r="6604" spans="1:29" hidden="1" x14ac:dyDescent="0.25">
      <c r="A6604" t="s">
        <v>134</v>
      </c>
      <c r="B6604" t="s">
        <v>485</v>
      </c>
      <c r="C6604" t="s">
        <v>589</v>
      </c>
      <c r="D6604" s="28" t="s">
        <v>464</v>
      </c>
      <c r="E6604" t="s">
        <v>290</v>
      </c>
      <c r="F6604" t="s">
        <v>595</v>
      </c>
      <c r="G6604" t="str">
        <f t="shared" si="513"/>
        <v>SWHC046-01</v>
      </c>
      <c r="H6604" t="str">
        <f t="shared" si="509"/>
        <v>ExAnte2019</v>
      </c>
      <c r="I6604" t="str">
        <f t="shared" si="510"/>
        <v>IOU workpaper</v>
      </c>
      <c r="J6604" s="2">
        <f t="shared" si="511"/>
        <v>43775</v>
      </c>
      <c r="K6604" t="s">
        <v>203</v>
      </c>
      <c r="L6604">
        <f t="shared" si="512"/>
        <v>1</v>
      </c>
      <c r="O6604">
        <v>41.878399999999999</v>
      </c>
      <c r="P6604">
        <v>0</v>
      </c>
      <c r="Q6604">
        <v>40.153100000000002</v>
      </c>
      <c r="R6604">
        <v>-125.9705</v>
      </c>
      <c r="S6604">
        <v>0</v>
      </c>
      <c r="T6604">
        <v>41.438600000000001</v>
      </c>
      <c r="AA6604" t="s">
        <v>465</v>
      </c>
      <c r="AB6604" t="s">
        <v>46</v>
      </c>
      <c r="AC6604" t="b">
        <v>0</v>
      </c>
    </row>
    <row r="6605" spans="1:29" hidden="1" x14ac:dyDescent="0.25">
      <c r="A6605" t="s">
        <v>134</v>
      </c>
      <c r="B6605" t="s">
        <v>485</v>
      </c>
      <c r="C6605" t="s">
        <v>589</v>
      </c>
      <c r="D6605" s="28" t="s">
        <v>464</v>
      </c>
      <c r="E6605" t="s">
        <v>298</v>
      </c>
      <c r="F6605" t="s">
        <v>595</v>
      </c>
      <c r="G6605" t="str">
        <f t="shared" si="513"/>
        <v>SWHC046-01</v>
      </c>
      <c r="H6605" t="str">
        <f t="shared" si="509"/>
        <v>ExAnte2019</v>
      </c>
      <c r="I6605" t="str">
        <f t="shared" si="510"/>
        <v>IOU workpaper</v>
      </c>
      <c r="J6605" s="2">
        <f t="shared" si="511"/>
        <v>43775</v>
      </c>
      <c r="K6605" t="s">
        <v>203</v>
      </c>
      <c r="L6605">
        <f t="shared" si="512"/>
        <v>1</v>
      </c>
      <c r="O6605">
        <v>-206.34289999999999</v>
      </c>
      <c r="P6605">
        <v>0</v>
      </c>
      <c r="Q6605">
        <v>78.102199999999996</v>
      </c>
      <c r="R6605">
        <v>-375.80770000000001</v>
      </c>
      <c r="S6605">
        <v>0</v>
      </c>
      <c r="T6605">
        <v>79.878100000000003</v>
      </c>
      <c r="AA6605" t="s">
        <v>465</v>
      </c>
      <c r="AB6605" t="s">
        <v>46</v>
      </c>
      <c r="AC6605" t="b">
        <v>0</v>
      </c>
    </row>
    <row r="6606" spans="1:29" hidden="1" x14ac:dyDescent="0.25">
      <c r="A6606" t="s">
        <v>134</v>
      </c>
      <c r="B6606" t="s">
        <v>485</v>
      </c>
      <c r="C6606" t="s">
        <v>589</v>
      </c>
      <c r="D6606" s="28" t="s">
        <v>464</v>
      </c>
      <c r="E6606" t="s">
        <v>306</v>
      </c>
      <c r="F6606" t="s">
        <v>595</v>
      </c>
      <c r="G6606" t="str">
        <f t="shared" si="513"/>
        <v>SWHC046-01</v>
      </c>
      <c r="H6606" t="str">
        <f t="shared" si="509"/>
        <v>ExAnte2019</v>
      </c>
      <c r="I6606" t="str">
        <f t="shared" si="510"/>
        <v>IOU workpaper</v>
      </c>
      <c r="J6606" s="2">
        <f t="shared" si="511"/>
        <v>43775</v>
      </c>
      <c r="K6606" t="s">
        <v>203</v>
      </c>
      <c r="L6606">
        <f t="shared" si="512"/>
        <v>1</v>
      </c>
      <c r="O6606">
        <v>-254.85149999999999</v>
      </c>
      <c r="P6606">
        <v>0</v>
      </c>
      <c r="Q6606">
        <v>84.692700000000002</v>
      </c>
      <c r="R6606">
        <v>-409.67329999999998</v>
      </c>
      <c r="S6606">
        <v>0</v>
      </c>
      <c r="T6606">
        <v>86.546899999999994</v>
      </c>
      <c r="AA6606" t="s">
        <v>465</v>
      </c>
      <c r="AB6606" t="s">
        <v>46</v>
      </c>
      <c r="AC6606" t="b">
        <v>0</v>
      </c>
    </row>
    <row r="6607" spans="1:29" hidden="1" x14ac:dyDescent="0.25">
      <c r="A6607" t="s">
        <v>134</v>
      </c>
      <c r="B6607" t="s">
        <v>485</v>
      </c>
      <c r="C6607" t="s">
        <v>589</v>
      </c>
      <c r="D6607" s="28" t="s">
        <v>464</v>
      </c>
      <c r="E6607" t="s">
        <v>314</v>
      </c>
      <c r="F6607" t="s">
        <v>595</v>
      </c>
      <c r="G6607" t="str">
        <f t="shared" si="513"/>
        <v>SWHC046-01</v>
      </c>
      <c r="H6607" t="str">
        <f t="shared" si="509"/>
        <v>ExAnte2019</v>
      </c>
      <c r="I6607" t="str">
        <f t="shared" si="510"/>
        <v>IOU workpaper</v>
      </c>
      <c r="J6607" s="2">
        <f t="shared" si="511"/>
        <v>43775</v>
      </c>
      <c r="K6607" t="s">
        <v>203</v>
      </c>
      <c r="L6607">
        <f t="shared" si="512"/>
        <v>1</v>
      </c>
      <c r="O6607">
        <v>-141.5222</v>
      </c>
      <c r="P6607">
        <v>0</v>
      </c>
      <c r="Q6607">
        <v>69.933899999999994</v>
      </c>
      <c r="R6607">
        <v>-315.6207</v>
      </c>
      <c r="S6607">
        <v>0</v>
      </c>
      <c r="T6607">
        <v>71.600399999999993</v>
      </c>
      <c r="AA6607" t="s">
        <v>465</v>
      </c>
      <c r="AB6607" t="s">
        <v>46</v>
      </c>
      <c r="AC6607" t="b">
        <v>0</v>
      </c>
    </row>
    <row r="6608" spans="1:29" hidden="1" x14ac:dyDescent="0.25">
      <c r="A6608" t="s">
        <v>134</v>
      </c>
      <c r="B6608" t="s">
        <v>485</v>
      </c>
      <c r="C6608" t="s">
        <v>589</v>
      </c>
      <c r="D6608" s="28" t="s">
        <v>464</v>
      </c>
      <c r="E6608" t="s">
        <v>322</v>
      </c>
      <c r="F6608" t="s">
        <v>595</v>
      </c>
      <c r="G6608" t="str">
        <f t="shared" si="513"/>
        <v>SWHC046-01</v>
      </c>
      <c r="H6608" t="str">
        <f t="shared" si="509"/>
        <v>ExAnte2019</v>
      </c>
      <c r="I6608" t="str">
        <f t="shared" si="510"/>
        <v>IOU workpaper</v>
      </c>
      <c r="J6608" s="2">
        <f t="shared" si="511"/>
        <v>43775</v>
      </c>
      <c r="K6608" t="s">
        <v>203</v>
      </c>
      <c r="L6608">
        <f t="shared" si="512"/>
        <v>1</v>
      </c>
      <c r="O6608">
        <v>-221.04929999999999</v>
      </c>
      <c r="P6608">
        <v>0</v>
      </c>
      <c r="Q6608">
        <v>78.930899999999994</v>
      </c>
      <c r="R6608">
        <v>-390.1293</v>
      </c>
      <c r="S6608">
        <v>0</v>
      </c>
      <c r="T6608">
        <v>80.695599999999999</v>
      </c>
      <c r="AA6608" t="s">
        <v>465</v>
      </c>
      <c r="AB6608" t="s">
        <v>46</v>
      </c>
      <c r="AC6608" t="b">
        <v>0</v>
      </c>
    </row>
    <row r="6609" spans="1:29" hidden="1" x14ac:dyDescent="0.25">
      <c r="A6609" t="s">
        <v>134</v>
      </c>
      <c r="B6609" t="s">
        <v>485</v>
      </c>
      <c r="C6609" t="s">
        <v>589</v>
      </c>
      <c r="D6609" s="28" t="s">
        <v>464</v>
      </c>
      <c r="E6609" t="s">
        <v>330</v>
      </c>
      <c r="F6609" t="s">
        <v>595</v>
      </c>
      <c r="G6609" t="str">
        <f t="shared" si="513"/>
        <v>SWHC046-01</v>
      </c>
      <c r="H6609" t="str">
        <f t="shared" si="509"/>
        <v>ExAnte2019</v>
      </c>
      <c r="I6609" t="str">
        <f t="shared" si="510"/>
        <v>IOU workpaper</v>
      </c>
      <c r="J6609" s="2">
        <f t="shared" si="511"/>
        <v>43775</v>
      </c>
      <c r="K6609" t="s">
        <v>203</v>
      </c>
      <c r="L6609">
        <f t="shared" si="512"/>
        <v>1</v>
      </c>
      <c r="O6609">
        <v>299.58069999999998</v>
      </c>
      <c r="P6609">
        <v>0</v>
      </c>
      <c r="Q6609">
        <v>9.6320999999999994</v>
      </c>
      <c r="R6609">
        <v>75.051599999999993</v>
      </c>
      <c r="S6609">
        <v>0</v>
      </c>
      <c r="T6609">
        <v>10.2248</v>
      </c>
      <c r="AA6609" t="s">
        <v>465</v>
      </c>
      <c r="AB6609" t="s">
        <v>46</v>
      </c>
      <c r="AC6609" t="b">
        <v>0</v>
      </c>
    </row>
    <row r="6610" spans="1:29" hidden="1" x14ac:dyDescent="0.25">
      <c r="A6610" t="s">
        <v>134</v>
      </c>
      <c r="B6610" t="s">
        <v>485</v>
      </c>
      <c r="C6610" t="s">
        <v>589</v>
      </c>
      <c r="D6610" s="28" t="s">
        <v>464</v>
      </c>
      <c r="E6610" t="s">
        <v>338</v>
      </c>
      <c r="F6610" t="s">
        <v>595</v>
      </c>
      <c r="G6610" t="str">
        <f t="shared" si="513"/>
        <v>SWHC046-01</v>
      </c>
      <c r="H6610" t="str">
        <f t="shared" si="509"/>
        <v>ExAnte2019</v>
      </c>
      <c r="I6610" t="str">
        <f t="shared" si="510"/>
        <v>IOU workpaper</v>
      </c>
      <c r="J6610" s="2">
        <f t="shared" si="511"/>
        <v>43775</v>
      </c>
      <c r="K6610" t="s">
        <v>203</v>
      </c>
      <c r="L6610">
        <f t="shared" si="512"/>
        <v>1</v>
      </c>
      <c r="O6610">
        <v>-1277.3351</v>
      </c>
      <c r="P6610">
        <v>0</v>
      </c>
      <c r="Q6610">
        <v>199.58930000000001</v>
      </c>
      <c r="R6610">
        <v>-1400.8187</v>
      </c>
      <c r="S6610">
        <v>0</v>
      </c>
      <c r="T6610">
        <v>201.95339999999999</v>
      </c>
      <c r="AA6610" t="s">
        <v>465</v>
      </c>
      <c r="AB6610" t="s">
        <v>46</v>
      </c>
      <c r="AC6610" t="b">
        <v>0</v>
      </c>
    </row>
    <row r="6611" spans="1:29" hidden="1" x14ac:dyDescent="0.25">
      <c r="A6611" t="s">
        <v>134</v>
      </c>
      <c r="B6611" t="s">
        <v>485</v>
      </c>
      <c r="C6611" t="s">
        <v>590</v>
      </c>
      <c r="D6611" s="28" t="s">
        <v>464</v>
      </c>
      <c r="E6611" t="s">
        <v>202</v>
      </c>
      <c r="F6611" t="s">
        <v>595</v>
      </c>
      <c r="G6611" t="str">
        <f t="shared" si="513"/>
        <v>SWHC046-01</v>
      </c>
      <c r="H6611" t="str">
        <f t="shared" si="509"/>
        <v>ExAnte2019</v>
      </c>
      <c r="I6611" t="str">
        <f t="shared" si="510"/>
        <v>IOU workpaper</v>
      </c>
      <c r="J6611" s="2">
        <f t="shared" si="511"/>
        <v>43775</v>
      </c>
      <c r="K6611" t="s">
        <v>203</v>
      </c>
      <c r="L6611">
        <f t="shared" si="512"/>
        <v>1</v>
      </c>
      <c r="O6611">
        <v>-359.28649999999999</v>
      </c>
      <c r="P6611">
        <v>0</v>
      </c>
      <c r="Q6611">
        <v>91.850200000000001</v>
      </c>
      <c r="R6611">
        <v>-435.21100000000001</v>
      </c>
      <c r="S6611">
        <v>0</v>
      </c>
      <c r="T6611">
        <v>94.194500000000005</v>
      </c>
      <c r="AA6611" t="s">
        <v>465</v>
      </c>
      <c r="AB6611" t="s">
        <v>46</v>
      </c>
      <c r="AC6611" t="b">
        <v>0</v>
      </c>
    </row>
    <row r="6612" spans="1:29" hidden="1" x14ac:dyDescent="0.25">
      <c r="A6612" t="s">
        <v>134</v>
      </c>
      <c r="B6612" t="s">
        <v>485</v>
      </c>
      <c r="C6612" t="s">
        <v>590</v>
      </c>
      <c r="D6612" s="28" t="s">
        <v>464</v>
      </c>
      <c r="E6612" t="s">
        <v>224</v>
      </c>
      <c r="F6612" t="s">
        <v>595</v>
      </c>
      <c r="G6612" t="str">
        <f t="shared" si="513"/>
        <v>SWHC046-01</v>
      </c>
      <c r="H6612" t="str">
        <f t="shared" si="509"/>
        <v>ExAnte2019</v>
      </c>
      <c r="I6612" t="str">
        <f t="shared" si="510"/>
        <v>IOU workpaper</v>
      </c>
      <c r="J6612" s="2">
        <f t="shared" si="511"/>
        <v>43775</v>
      </c>
      <c r="K6612" t="s">
        <v>203</v>
      </c>
      <c r="L6612">
        <f t="shared" si="512"/>
        <v>1</v>
      </c>
      <c r="O6612">
        <v>-61.5899</v>
      </c>
      <c r="P6612">
        <v>0</v>
      </c>
      <c r="Q6612">
        <v>47.013800000000003</v>
      </c>
      <c r="R6612">
        <v>-179.20849999999999</v>
      </c>
      <c r="S6612">
        <v>0</v>
      </c>
      <c r="T6612">
        <v>48.2393</v>
      </c>
      <c r="AA6612" t="s">
        <v>465</v>
      </c>
      <c r="AB6612" t="s">
        <v>46</v>
      </c>
      <c r="AC6612" t="b">
        <v>0</v>
      </c>
    </row>
    <row r="6613" spans="1:29" hidden="1" x14ac:dyDescent="0.25">
      <c r="A6613" t="s">
        <v>134</v>
      </c>
      <c r="B6613" t="s">
        <v>485</v>
      </c>
      <c r="C6613" t="s">
        <v>590</v>
      </c>
      <c r="D6613" s="28" t="s">
        <v>464</v>
      </c>
      <c r="E6613" t="s">
        <v>232</v>
      </c>
      <c r="F6613" t="s">
        <v>595</v>
      </c>
      <c r="G6613" t="str">
        <f t="shared" si="513"/>
        <v>SWHC046-01</v>
      </c>
      <c r="H6613" t="str">
        <f t="shared" si="509"/>
        <v>ExAnte2019</v>
      </c>
      <c r="I6613" t="str">
        <f t="shared" si="510"/>
        <v>IOU workpaper</v>
      </c>
      <c r="J6613" s="2">
        <f t="shared" si="511"/>
        <v>43775</v>
      </c>
      <c r="K6613" t="s">
        <v>203</v>
      </c>
      <c r="L6613">
        <f t="shared" si="512"/>
        <v>1</v>
      </c>
      <c r="O6613">
        <v>-2.6242999999999999</v>
      </c>
      <c r="P6613">
        <v>0</v>
      </c>
      <c r="Q6613">
        <v>31.742000000000001</v>
      </c>
      <c r="R6613">
        <v>-99.297300000000007</v>
      </c>
      <c r="S6613">
        <v>0</v>
      </c>
      <c r="T6613">
        <v>32.968400000000003</v>
      </c>
      <c r="AA6613" t="s">
        <v>465</v>
      </c>
      <c r="AB6613" t="s">
        <v>46</v>
      </c>
      <c r="AC6613" t="b">
        <v>0</v>
      </c>
    </row>
    <row r="6614" spans="1:29" hidden="1" x14ac:dyDescent="0.25">
      <c r="A6614" t="s">
        <v>134</v>
      </c>
      <c r="B6614" t="s">
        <v>485</v>
      </c>
      <c r="C6614" t="s">
        <v>590</v>
      </c>
      <c r="D6614" s="28" t="s">
        <v>464</v>
      </c>
      <c r="E6614" t="s">
        <v>240</v>
      </c>
      <c r="F6614" t="s">
        <v>595</v>
      </c>
      <c r="G6614" t="str">
        <f t="shared" si="513"/>
        <v>SWHC046-01</v>
      </c>
      <c r="H6614" t="str">
        <f t="shared" si="509"/>
        <v>ExAnte2019</v>
      </c>
      <c r="I6614" t="str">
        <f t="shared" si="510"/>
        <v>IOU workpaper</v>
      </c>
      <c r="J6614" s="2">
        <f t="shared" si="511"/>
        <v>43775</v>
      </c>
      <c r="K6614" t="s">
        <v>203</v>
      </c>
      <c r="L6614">
        <f t="shared" si="512"/>
        <v>1</v>
      </c>
      <c r="O6614">
        <v>63.452500000000001</v>
      </c>
      <c r="P6614">
        <v>0</v>
      </c>
      <c r="Q6614">
        <v>26.676300000000001</v>
      </c>
      <c r="R6614">
        <v>-60.369</v>
      </c>
      <c r="S6614">
        <v>0</v>
      </c>
      <c r="T6614">
        <v>27.608799999999999</v>
      </c>
      <c r="AA6614" t="s">
        <v>465</v>
      </c>
      <c r="AB6614" t="s">
        <v>46</v>
      </c>
      <c r="AC6614" t="b">
        <v>0</v>
      </c>
    </row>
    <row r="6615" spans="1:29" hidden="1" x14ac:dyDescent="0.25">
      <c r="A6615" t="s">
        <v>134</v>
      </c>
      <c r="B6615" t="s">
        <v>485</v>
      </c>
      <c r="C6615" t="s">
        <v>590</v>
      </c>
      <c r="D6615" s="28" t="s">
        <v>464</v>
      </c>
      <c r="E6615" t="s">
        <v>248</v>
      </c>
      <c r="F6615" t="s">
        <v>595</v>
      </c>
      <c r="G6615" t="str">
        <f t="shared" si="513"/>
        <v>SWHC046-01</v>
      </c>
      <c r="H6615" t="str">
        <f t="shared" si="509"/>
        <v>ExAnte2019</v>
      </c>
      <c r="I6615" t="str">
        <f t="shared" si="510"/>
        <v>IOU workpaper</v>
      </c>
      <c r="J6615" s="2">
        <f t="shared" si="511"/>
        <v>43775</v>
      </c>
      <c r="K6615" t="s">
        <v>203</v>
      </c>
      <c r="L6615">
        <f t="shared" si="512"/>
        <v>1</v>
      </c>
      <c r="O6615">
        <v>14.266500000000001</v>
      </c>
      <c r="P6615">
        <v>0</v>
      </c>
      <c r="Q6615">
        <v>28.3766</v>
      </c>
      <c r="R6615">
        <v>-82.517300000000006</v>
      </c>
      <c r="S6615">
        <v>0</v>
      </c>
      <c r="T6615">
        <v>29.545500000000001</v>
      </c>
      <c r="AA6615" t="s">
        <v>465</v>
      </c>
      <c r="AB6615" t="s">
        <v>46</v>
      </c>
      <c r="AC6615" t="b">
        <v>0</v>
      </c>
    </row>
    <row r="6616" spans="1:29" hidden="1" x14ac:dyDescent="0.25">
      <c r="A6616" t="s">
        <v>134</v>
      </c>
      <c r="B6616" t="s">
        <v>485</v>
      </c>
      <c r="C6616" t="s">
        <v>590</v>
      </c>
      <c r="D6616" s="28" t="s">
        <v>464</v>
      </c>
      <c r="E6616" t="s">
        <v>256</v>
      </c>
      <c r="F6616" t="s">
        <v>595</v>
      </c>
      <c r="G6616" t="str">
        <f t="shared" si="513"/>
        <v>SWHC046-01</v>
      </c>
      <c r="H6616" t="str">
        <f t="shared" si="509"/>
        <v>ExAnte2019</v>
      </c>
      <c r="I6616" t="str">
        <f t="shared" si="510"/>
        <v>IOU workpaper</v>
      </c>
      <c r="J6616" s="2">
        <f t="shared" si="511"/>
        <v>43775</v>
      </c>
      <c r="K6616" t="s">
        <v>203</v>
      </c>
      <c r="L6616">
        <f t="shared" si="512"/>
        <v>1</v>
      </c>
      <c r="O6616">
        <v>160.1233</v>
      </c>
      <c r="P6616">
        <v>0</v>
      </c>
      <c r="Q6616">
        <v>8.0649999999999995</v>
      </c>
      <c r="R6616">
        <v>41.858199999999997</v>
      </c>
      <c r="S6616">
        <v>0</v>
      </c>
      <c r="T6616">
        <v>8.5949000000000009</v>
      </c>
      <c r="AA6616" t="s">
        <v>465</v>
      </c>
      <c r="AB6616" t="s">
        <v>46</v>
      </c>
      <c r="AC6616" t="b">
        <v>0</v>
      </c>
    </row>
    <row r="6617" spans="1:29" hidden="1" x14ac:dyDescent="0.25">
      <c r="A6617" t="s">
        <v>134</v>
      </c>
      <c r="B6617" t="s">
        <v>485</v>
      </c>
      <c r="C6617" t="s">
        <v>590</v>
      </c>
      <c r="D6617" s="28" t="s">
        <v>464</v>
      </c>
      <c r="E6617" t="s">
        <v>265</v>
      </c>
      <c r="F6617" t="s">
        <v>595</v>
      </c>
      <c r="G6617" t="str">
        <f t="shared" si="513"/>
        <v>SWHC046-01</v>
      </c>
      <c r="H6617" t="str">
        <f t="shared" si="509"/>
        <v>ExAnte2019</v>
      </c>
      <c r="I6617" t="str">
        <f t="shared" si="510"/>
        <v>IOU workpaper</v>
      </c>
      <c r="J6617" s="2">
        <f t="shared" si="511"/>
        <v>43775</v>
      </c>
      <c r="K6617" t="s">
        <v>203</v>
      </c>
      <c r="L6617">
        <f t="shared" si="512"/>
        <v>1</v>
      </c>
      <c r="O6617">
        <v>180.47399999999999</v>
      </c>
      <c r="P6617">
        <v>0</v>
      </c>
      <c r="Q6617">
        <v>2.7812000000000001</v>
      </c>
      <c r="R6617">
        <v>67.331100000000006</v>
      </c>
      <c r="S6617">
        <v>0</v>
      </c>
      <c r="T6617">
        <v>3.0666000000000002</v>
      </c>
      <c r="AA6617" t="s">
        <v>465</v>
      </c>
      <c r="AB6617" t="s">
        <v>46</v>
      </c>
      <c r="AC6617" t="b">
        <v>0</v>
      </c>
    </row>
    <row r="6618" spans="1:29" hidden="1" x14ac:dyDescent="0.25">
      <c r="A6618" t="s">
        <v>134</v>
      </c>
      <c r="B6618" t="s">
        <v>485</v>
      </c>
      <c r="C6618" t="s">
        <v>590</v>
      </c>
      <c r="D6618" s="28" t="s">
        <v>464</v>
      </c>
      <c r="E6618" t="s">
        <v>274</v>
      </c>
      <c r="F6618" t="s">
        <v>595</v>
      </c>
      <c r="G6618" t="str">
        <f t="shared" si="513"/>
        <v>SWHC046-01</v>
      </c>
      <c r="H6618" t="str">
        <f t="shared" si="509"/>
        <v>ExAnte2019</v>
      </c>
      <c r="I6618" t="str">
        <f t="shared" si="510"/>
        <v>IOU workpaper</v>
      </c>
      <c r="J6618" s="2">
        <f t="shared" si="511"/>
        <v>43775</v>
      </c>
      <c r="K6618" t="s">
        <v>203</v>
      </c>
      <c r="L6618">
        <f t="shared" si="512"/>
        <v>1</v>
      </c>
      <c r="O6618">
        <v>185.48490000000001</v>
      </c>
      <c r="P6618">
        <v>0</v>
      </c>
      <c r="Q6618">
        <v>7.0632999999999999</v>
      </c>
      <c r="R6618">
        <v>51.746600000000001</v>
      </c>
      <c r="S6618">
        <v>0</v>
      </c>
      <c r="T6618">
        <v>7.5086000000000004</v>
      </c>
      <c r="AA6618" t="s">
        <v>465</v>
      </c>
      <c r="AB6618" t="s">
        <v>46</v>
      </c>
      <c r="AC6618" t="b">
        <v>0</v>
      </c>
    </row>
    <row r="6619" spans="1:29" hidden="1" x14ac:dyDescent="0.25">
      <c r="A6619" t="s">
        <v>134</v>
      </c>
      <c r="B6619" t="s">
        <v>485</v>
      </c>
      <c r="C6619" t="s">
        <v>590</v>
      </c>
      <c r="D6619" s="28" t="s">
        <v>464</v>
      </c>
      <c r="E6619" t="s">
        <v>282</v>
      </c>
      <c r="F6619" t="s">
        <v>595</v>
      </c>
      <c r="G6619" t="str">
        <f t="shared" si="513"/>
        <v>SWHC046-01</v>
      </c>
      <c r="H6619" t="str">
        <f t="shared" si="509"/>
        <v>ExAnte2019</v>
      </c>
      <c r="I6619" t="str">
        <f t="shared" si="510"/>
        <v>IOU workpaper</v>
      </c>
      <c r="J6619" s="2">
        <f t="shared" si="511"/>
        <v>43775</v>
      </c>
      <c r="K6619" t="s">
        <v>203</v>
      </c>
      <c r="L6619">
        <f t="shared" si="512"/>
        <v>1</v>
      </c>
      <c r="O6619">
        <v>158.62389999999999</v>
      </c>
      <c r="P6619">
        <v>0</v>
      </c>
      <c r="Q6619">
        <v>9.7193000000000005</v>
      </c>
      <c r="R6619">
        <v>27.185199999999998</v>
      </c>
      <c r="S6619">
        <v>0</v>
      </c>
      <c r="T6619">
        <v>10.3238</v>
      </c>
      <c r="AA6619" t="s">
        <v>465</v>
      </c>
      <c r="AB6619" t="s">
        <v>46</v>
      </c>
      <c r="AC6619" t="b">
        <v>0</v>
      </c>
    </row>
    <row r="6620" spans="1:29" hidden="1" x14ac:dyDescent="0.25">
      <c r="A6620" t="s">
        <v>134</v>
      </c>
      <c r="B6620" t="s">
        <v>485</v>
      </c>
      <c r="C6620" t="s">
        <v>590</v>
      </c>
      <c r="D6620" s="28" t="s">
        <v>464</v>
      </c>
      <c r="E6620" t="s">
        <v>290</v>
      </c>
      <c r="F6620" t="s">
        <v>595</v>
      </c>
      <c r="G6620" t="str">
        <f t="shared" si="513"/>
        <v>SWHC046-01</v>
      </c>
      <c r="H6620" t="str">
        <f t="shared" si="509"/>
        <v>ExAnte2019</v>
      </c>
      <c r="I6620" t="str">
        <f t="shared" si="510"/>
        <v>IOU workpaper</v>
      </c>
      <c r="J6620" s="2">
        <f t="shared" si="511"/>
        <v>43775</v>
      </c>
      <c r="K6620" t="s">
        <v>203</v>
      </c>
      <c r="L6620">
        <f t="shared" si="512"/>
        <v>1</v>
      </c>
      <c r="O6620">
        <v>166.29179999999999</v>
      </c>
      <c r="P6620">
        <v>0</v>
      </c>
      <c r="Q6620">
        <v>11.566800000000001</v>
      </c>
      <c r="R6620">
        <v>24.577999999999999</v>
      </c>
      <c r="S6620">
        <v>0</v>
      </c>
      <c r="T6620">
        <v>12.177300000000001</v>
      </c>
      <c r="AA6620" t="s">
        <v>465</v>
      </c>
      <c r="AB6620" t="s">
        <v>46</v>
      </c>
      <c r="AC6620" t="b">
        <v>0</v>
      </c>
    </row>
    <row r="6621" spans="1:29" hidden="1" x14ac:dyDescent="0.25">
      <c r="A6621" t="s">
        <v>134</v>
      </c>
      <c r="B6621" t="s">
        <v>485</v>
      </c>
      <c r="C6621" t="s">
        <v>590</v>
      </c>
      <c r="D6621" s="28" t="s">
        <v>464</v>
      </c>
      <c r="E6621" t="s">
        <v>298</v>
      </c>
      <c r="F6621" t="s">
        <v>595</v>
      </c>
      <c r="G6621" t="str">
        <f t="shared" si="513"/>
        <v>SWHC046-01</v>
      </c>
      <c r="H6621" t="str">
        <f t="shared" si="509"/>
        <v>ExAnte2019</v>
      </c>
      <c r="I6621" t="str">
        <f t="shared" si="510"/>
        <v>IOU workpaper</v>
      </c>
      <c r="J6621" s="2">
        <f t="shared" si="511"/>
        <v>43775</v>
      </c>
      <c r="K6621" t="s">
        <v>203</v>
      </c>
      <c r="L6621">
        <f t="shared" si="512"/>
        <v>1</v>
      </c>
      <c r="O6621">
        <v>18.779</v>
      </c>
      <c r="P6621">
        <v>0</v>
      </c>
      <c r="Q6621">
        <v>35.618200000000002</v>
      </c>
      <c r="R6621">
        <v>-120.657</v>
      </c>
      <c r="S6621">
        <v>0</v>
      </c>
      <c r="T6621">
        <v>36.7179</v>
      </c>
      <c r="AA6621" t="s">
        <v>465</v>
      </c>
      <c r="AB6621" t="s">
        <v>46</v>
      </c>
      <c r="AC6621" t="b">
        <v>0</v>
      </c>
    </row>
    <row r="6622" spans="1:29" hidden="1" x14ac:dyDescent="0.25">
      <c r="A6622" t="s">
        <v>134</v>
      </c>
      <c r="B6622" t="s">
        <v>485</v>
      </c>
      <c r="C6622" t="s">
        <v>590</v>
      </c>
      <c r="D6622" s="28" t="s">
        <v>464</v>
      </c>
      <c r="E6622" t="s">
        <v>306</v>
      </c>
      <c r="F6622" t="s">
        <v>595</v>
      </c>
      <c r="G6622" t="str">
        <f t="shared" si="513"/>
        <v>SWHC046-01</v>
      </c>
      <c r="H6622" t="str">
        <f t="shared" si="509"/>
        <v>ExAnte2019</v>
      </c>
      <c r="I6622" t="str">
        <f t="shared" si="510"/>
        <v>IOU workpaper</v>
      </c>
      <c r="J6622" s="2">
        <f t="shared" si="511"/>
        <v>43775</v>
      </c>
      <c r="K6622" t="s">
        <v>203</v>
      </c>
      <c r="L6622">
        <f t="shared" si="512"/>
        <v>1</v>
      </c>
      <c r="O6622">
        <v>-1.5569999999999999</v>
      </c>
      <c r="P6622">
        <v>0</v>
      </c>
      <c r="Q6622">
        <v>37.903199999999998</v>
      </c>
      <c r="R6622">
        <v>-131.09639999999999</v>
      </c>
      <c r="S6622">
        <v>0</v>
      </c>
      <c r="T6622">
        <v>39.015099999999997</v>
      </c>
      <c r="AA6622" t="s">
        <v>465</v>
      </c>
      <c r="AB6622" t="s">
        <v>46</v>
      </c>
      <c r="AC6622" t="b">
        <v>0</v>
      </c>
    </row>
    <row r="6623" spans="1:29" hidden="1" x14ac:dyDescent="0.25">
      <c r="A6623" t="s">
        <v>134</v>
      </c>
      <c r="B6623" t="s">
        <v>485</v>
      </c>
      <c r="C6623" t="s">
        <v>590</v>
      </c>
      <c r="D6623" s="28" t="s">
        <v>464</v>
      </c>
      <c r="E6623" t="s">
        <v>314</v>
      </c>
      <c r="F6623" t="s">
        <v>595</v>
      </c>
      <c r="G6623" t="str">
        <f t="shared" si="513"/>
        <v>SWHC046-01</v>
      </c>
      <c r="H6623" t="str">
        <f t="shared" si="509"/>
        <v>ExAnte2019</v>
      </c>
      <c r="I6623" t="str">
        <f t="shared" si="510"/>
        <v>IOU workpaper</v>
      </c>
      <c r="J6623" s="2">
        <f t="shared" si="511"/>
        <v>43775</v>
      </c>
      <c r="K6623" t="s">
        <v>203</v>
      </c>
      <c r="L6623">
        <f t="shared" si="512"/>
        <v>1</v>
      </c>
      <c r="O6623">
        <v>43.026699999999998</v>
      </c>
      <c r="P6623">
        <v>0</v>
      </c>
      <c r="Q6623">
        <v>33.1066</v>
      </c>
      <c r="R6623">
        <v>-100.0809</v>
      </c>
      <c r="S6623">
        <v>0</v>
      </c>
      <c r="T6623">
        <v>34.159500000000001</v>
      </c>
      <c r="AA6623" t="s">
        <v>465</v>
      </c>
      <c r="AB6623" t="s">
        <v>46</v>
      </c>
      <c r="AC6623" t="b">
        <v>0</v>
      </c>
    </row>
    <row r="6624" spans="1:29" hidden="1" x14ac:dyDescent="0.25">
      <c r="A6624" t="s">
        <v>134</v>
      </c>
      <c r="B6624" t="s">
        <v>485</v>
      </c>
      <c r="C6624" t="s">
        <v>590</v>
      </c>
      <c r="D6624" s="28" t="s">
        <v>464</v>
      </c>
      <c r="E6624" t="s">
        <v>322</v>
      </c>
      <c r="F6624" t="s">
        <v>595</v>
      </c>
      <c r="G6624" t="str">
        <f t="shared" si="513"/>
        <v>SWHC046-01</v>
      </c>
      <c r="H6624" t="str">
        <f t="shared" si="509"/>
        <v>ExAnte2019</v>
      </c>
      <c r="I6624" t="str">
        <f t="shared" si="510"/>
        <v>IOU workpaper</v>
      </c>
      <c r="J6624" s="2">
        <f t="shared" si="511"/>
        <v>43775</v>
      </c>
      <c r="K6624" t="s">
        <v>203</v>
      </c>
      <c r="L6624">
        <f t="shared" si="512"/>
        <v>1</v>
      </c>
      <c r="O6624">
        <v>25.529399999999999</v>
      </c>
      <c r="P6624">
        <v>0</v>
      </c>
      <c r="Q6624">
        <v>34.397100000000002</v>
      </c>
      <c r="R6624">
        <v>-112.9004</v>
      </c>
      <c r="S6624">
        <v>0</v>
      </c>
      <c r="T6624">
        <v>35.461100000000002</v>
      </c>
      <c r="AA6624" t="s">
        <v>465</v>
      </c>
      <c r="AB6624" t="s">
        <v>46</v>
      </c>
      <c r="AC6624" t="b">
        <v>0</v>
      </c>
    </row>
    <row r="6625" spans="1:29" hidden="1" x14ac:dyDescent="0.25">
      <c r="A6625" t="s">
        <v>134</v>
      </c>
      <c r="B6625" t="s">
        <v>485</v>
      </c>
      <c r="C6625" t="s">
        <v>590</v>
      </c>
      <c r="D6625" s="28" t="s">
        <v>464</v>
      </c>
      <c r="E6625" t="s">
        <v>330</v>
      </c>
      <c r="F6625" t="s">
        <v>595</v>
      </c>
      <c r="G6625" t="str">
        <f t="shared" si="513"/>
        <v>SWHC046-01</v>
      </c>
      <c r="H6625" t="str">
        <f t="shared" si="509"/>
        <v>ExAnte2019</v>
      </c>
      <c r="I6625" t="str">
        <f t="shared" si="510"/>
        <v>IOU workpaper</v>
      </c>
      <c r="J6625" s="2">
        <f t="shared" si="511"/>
        <v>43775</v>
      </c>
      <c r="K6625" t="s">
        <v>203</v>
      </c>
      <c r="L6625">
        <f t="shared" si="512"/>
        <v>1</v>
      </c>
      <c r="O6625">
        <v>275.52319999999997</v>
      </c>
      <c r="P6625">
        <v>0</v>
      </c>
      <c r="Q6625">
        <v>1.8471</v>
      </c>
      <c r="R6625">
        <v>91.562200000000004</v>
      </c>
      <c r="S6625">
        <v>0</v>
      </c>
      <c r="T6625">
        <v>2.085</v>
      </c>
      <c r="AA6625" t="s">
        <v>465</v>
      </c>
      <c r="AB6625" t="s">
        <v>46</v>
      </c>
      <c r="AC6625" t="b">
        <v>0</v>
      </c>
    </row>
    <row r="6626" spans="1:29" hidden="1" x14ac:dyDescent="0.25">
      <c r="A6626" t="s">
        <v>134</v>
      </c>
      <c r="B6626" t="s">
        <v>485</v>
      </c>
      <c r="C6626" t="s">
        <v>590</v>
      </c>
      <c r="D6626" s="28" t="s">
        <v>464</v>
      </c>
      <c r="E6626" t="s">
        <v>338</v>
      </c>
      <c r="F6626" t="s">
        <v>595</v>
      </c>
      <c r="G6626" t="str">
        <f t="shared" si="513"/>
        <v>SWHC046-01</v>
      </c>
      <c r="H6626" t="str">
        <f t="shared" si="509"/>
        <v>ExAnte2019</v>
      </c>
      <c r="I6626" t="str">
        <f t="shared" si="510"/>
        <v>IOU workpaper</v>
      </c>
      <c r="J6626" s="2">
        <f t="shared" si="511"/>
        <v>43775</v>
      </c>
      <c r="K6626" t="s">
        <v>203</v>
      </c>
      <c r="L6626">
        <f t="shared" si="512"/>
        <v>1</v>
      </c>
      <c r="O6626">
        <v>-771.56330000000003</v>
      </c>
      <c r="P6626">
        <v>0</v>
      </c>
      <c r="Q6626">
        <v>140.7516</v>
      </c>
      <c r="R6626">
        <v>-874.13679999999999</v>
      </c>
      <c r="S6626">
        <v>0</v>
      </c>
      <c r="T6626">
        <v>142.4735</v>
      </c>
      <c r="AA6626" t="s">
        <v>465</v>
      </c>
      <c r="AB6626" t="s">
        <v>46</v>
      </c>
      <c r="AC6626" t="b">
        <v>0</v>
      </c>
    </row>
    <row r="6627" spans="1:29" hidden="1" x14ac:dyDescent="0.25">
      <c r="A6627" t="s">
        <v>134</v>
      </c>
      <c r="B6627" t="s">
        <v>485</v>
      </c>
      <c r="C6627" t="s">
        <v>591</v>
      </c>
      <c r="D6627" s="28" t="s">
        <v>464</v>
      </c>
      <c r="E6627" t="s">
        <v>202</v>
      </c>
      <c r="F6627" t="s">
        <v>595</v>
      </c>
      <c r="G6627" t="str">
        <f t="shared" si="513"/>
        <v>SWHC046-01</v>
      </c>
      <c r="H6627" t="str">
        <f t="shared" si="509"/>
        <v>ExAnte2019</v>
      </c>
      <c r="I6627" t="str">
        <f t="shared" si="510"/>
        <v>IOU workpaper</v>
      </c>
      <c r="J6627" s="2">
        <f t="shared" si="511"/>
        <v>43775</v>
      </c>
      <c r="K6627" t="s">
        <v>203</v>
      </c>
      <c r="L6627">
        <f t="shared" si="512"/>
        <v>1</v>
      </c>
      <c r="O6627">
        <v>-31.3003</v>
      </c>
      <c r="P6627">
        <v>0</v>
      </c>
      <c r="Q6627">
        <v>34.9998</v>
      </c>
      <c r="R6627">
        <v>-129.14750000000001</v>
      </c>
      <c r="S6627">
        <v>0</v>
      </c>
      <c r="T6627">
        <v>36.668700000000001</v>
      </c>
      <c r="AA6627" t="s">
        <v>465</v>
      </c>
      <c r="AB6627" t="s">
        <v>46</v>
      </c>
      <c r="AC6627" t="b">
        <v>0</v>
      </c>
    </row>
    <row r="6628" spans="1:29" hidden="1" x14ac:dyDescent="0.25">
      <c r="A6628" t="s">
        <v>134</v>
      </c>
      <c r="B6628" t="s">
        <v>485</v>
      </c>
      <c r="C6628" t="s">
        <v>591</v>
      </c>
      <c r="D6628" s="28" t="s">
        <v>464</v>
      </c>
      <c r="E6628" t="s">
        <v>224</v>
      </c>
      <c r="F6628" t="s">
        <v>595</v>
      </c>
      <c r="G6628" t="str">
        <f t="shared" si="513"/>
        <v>SWHC046-01</v>
      </c>
      <c r="H6628" t="str">
        <f t="shared" si="509"/>
        <v>ExAnte2019</v>
      </c>
      <c r="I6628" t="str">
        <f t="shared" si="510"/>
        <v>IOU workpaper</v>
      </c>
      <c r="J6628" s="2">
        <f t="shared" si="511"/>
        <v>43775</v>
      </c>
      <c r="K6628" t="s">
        <v>203</v>
      </c>
      <c r="L6628">
        <f t="shared" si="512"/>
        <v>1</v>
      </c>
      <c r="O6628">
        <v>123.172</v>
      </c>
      <c r="P6628">
        <v>0</v>
      </c>
      <c r="Q6628">
        <v>17.0321</v>
      </c>
      <c r="R6628">
        <v>-12.209300000000001</v>
      </c>
      <c r="S6628">
        <v>0</v>
      </c>
      <c r="T6628">
        <v>17.9331</v>
      </c>
      <c r="AA6628" t="s">
        <v>465</v>
      </c>
      <c r="AB6628" t="s">
        <v>46</v>
      </c>
      <c r="AC6628" t="b">
        <v>0</v>
      </c>
    </row>
    <row r="6629" spans="1:29" hidden="1" x14ac:dyDescent="0.25">
      <c r="A6629" t="s">
        <v>134</v>
      </c>
      <c r="B6629" t="s">
        <v>485</v>
      </c>
      <c r="C6629" t="s">
        <v>591</v>
      </c>
      <c r="D6629" s="28" t="s">
        <v>464</v>
      </c>
      <c r="E6629" t="s">
        <v>232</v>
      </c>
      <c r="F6629" t="s">
        <v>595</v>
      </c>
      <c r="G6629" t="str">
        <f t="shared" si="513"/>
        <v>SWHC046-01</v>
      </c>
      <c r="H6629" t="str">
        <f t="shared" si="509"/>
        <v>ExAnte2019</v>
      </c>
      <c r="I6629" t="str">
        <f t="shared" si="510"/>
        <v>IOU workpaper</v>
      </c>
      <c r="J6629" s="2">
        <f t="shared" si="511"/>
        <v>43775</v>
      </c>
      <c r="K6629" t="s">
        <v>203</v>
      </c>
      <c r="L6629">
        <f t="shared" si="512"/>
        <v>1</v>
      </c>
      <c r="O6629">
        <v>135.83160000000001</v>
      </c>
      <c r="P6629">
        <v>0</v>
      </c>
      <c r="Q6629">
        <v>12.3323</v>
      </c>
      <c r="R6629">
        <v>16.951699999999999</v>
      </c>
      <c r="S6629">
        <v>0</v>
      </c>
      <c r="T6629">
        <v>13.0947</v>
      </c>
      <c r="AA6629" t="s">
        <v>465</v>
      </c>
      <c r="AB6629" t="s">
        <v>46</v>
      </c>
      <c r="AC6629" t="b">
        <v>0</v>
      </c>
    </row>
    <row r="6630" spans="1:29" hidden="1" x14ac:dyDescent="0.25">
      <c r="A6630" t="s">
        <v>134</v>
      </c>
      <c r="B6630" t="s">
        <v>485</v>
      </c>
      <c r="C6630" t="s">
        <v>591</v>
      </c>
      <c r="D6630" s="28" t="s">
        <v>464</v>
      </c>
      <c r="E6630" t="s">
        <v>240</v>
      </c>
      <c r="F6630" t="s">
        <v>595</v>
      </c>
      <c r="G6630" t="str">
        <f t="shared" si="513"/>
        <v>SWHC046-01</v>
      </c>
      <c r="H6630" t="str">
        <f t="shared" si="509"/>
        <v>ExAnte2019</v>
      </c>
      <c r="I6630" t="str">
        <f t="shared" si="510"/>
        <v>IOU workpaper</v>
      </c>
      <c r="J6630" s="2">
        <f t="shared" si="511"/>
        <v>43775</v>
      </c>
      <c r="K6630" t="s">
        <v>203</v>
      </c>
      <c r="L6630">
        <f t="shared" si="512"/>
        <v>1</v>
      </c>
      <c r="O6630">
        <v>178.6858</v>
      </c>
      <c r="P6630">
        <v>0</v>
      </c>
      <c r="Q6630">
        <v>9.4498999999999995</v>
      </c>
      <c r="R6630">
        <v>39.243400000000001</v>
      </c>
      <c r="S6630">
        <v>0</v>
      </c>
      <c r="T6630">
        <v>10.052899999999999</v>
      </c>
      <c r="AA6630" t="s">
        <v>465</v>
      </c>
      <c r="AB6630" t="s">
        <v>46</v>
      </c>
      <c r="AC6630" t="b">
        <v>0</v>
      </c>
    </row>
    <row r="6631" spans="1:29" hidden="1" x14ac:dyDescent="0.25">
      <c r="A6631" t="s">
        <v>134</v>
      </c>
      <c r="B6631" t="s">
        <v>485</v>
      </c>
      <c r="C6631" t="s">
        <v>591</v>
      </c>
      <c r="D6631" s="28" t="s">
        <v>464</v>
      </c>
      <c r="E6631" t="s">
        <v>248</v>
      </c>
      <c r="F6631" t="s">
        <v>595</v>
      </c>
      <c r="G6631" t="str">
        <f t="shared" si="513"/>
        <v>SWHC046-01</v>
      </c>
      <c r="H6631" t="str">
        <f t="shared" si="509"/>
        <v>ExAnte2019</v>
      </c>
      <c r="I6631" t="str">
        <f t="shared" si="510"/>
        <v>IOU workpaper</v>
      </c>
      <c r="J6631" s="2">
        <f t="shared" si="511"/>
        <v>43775</v>
      </c>
      <c r="K6631" t="s">
        <v>203</v>
      </c>
      <c r="L6631">
        <f t="shared" si="512"/>
        <v>1</v>
      </c>
      <c r="O6631">
        <v>151.41229999999999</v>
      </c>
      <c r="P6631">
        <v>0</v>
      </c>
      <c r="Q6631">
        <v>9.7477</v>
      </c>
      <c r="R6631">
        <v>31.488700000000001</v>
      </c>
      <c r="S6631">
        <v>0</v>
      </c>
      <c r="T6631">
        <v>10.3714</v>
      </c>
      <c r="AA6631" t="s">
        <v>465</v>
      </c>
      <c r="AB6631" t="s">
        <v>46</v>
      </c>
      <c r="AC6631" t="b">
        <v>0</v>
      </c>
    </row>
    <row r="6632" spans="1:29" hidden="1" x14ac:dyDescent="0.25">
      <c r="A6632" t="s">
        <v>134</v>
      </c>
      <c r="B6632" t="s">
        <v>485</v>
      </c>
      <c r="C6632" t="s">
        <v>591</v>
      </c>
      <c r="D6632" s="28" t="s">
        <v>464</v>
      </c>
      <c r="E6632" t="s">
        <v>256</v>
      </c>
      <c r="F6632" t="s">
        <v>595</v>
      </c>
      <c r="G6632" t="str">
        <f t="shared" si="513"/>
        <v>SWHC046-01</v>
      </c>
      <c r="H6632" t="str">
        <f t="shared" si="509"/>
        <v>ExAnte2019</v>
      </c>
      <c r="I6632" t="str">
        <f t="shared" si="510"/>
        <v>IOU workpaper</v>
      </c>
      <c r="J6632" s="2">
        <f t="shared" si="511"/>
        <v>43775</v>
      </c>
      <c r="K6632" t="s">
        <v>203</v>
      </c>
      <c r="L6632">
        <f t="shared" si="512"/>
        <v>1</v>
      </c>
      <c r="O6632">
        <v>241.5727</v>
      </c>
      <c r="P6632">
        <v>0</v>
      </c>
      <c r="Q6632">
        <v>2.3239000000000001</v>
      </c>
      <c r="R6632">
        <v>94.825699999999998</v>
      </c>
      <c r="S6632">
        <v>0</v>
      </c>
      <c r="T6632">
        <v>2.5226000000000002</v>
      </c>
      <c r="AA6632" t="s">
        <v>465</v>
      </c>
      <c r="AB6632" t="s">
        <v>46</v>
      </c>
      <c r="AC6632" t="b">
        <v>0</v>
      </c>
    </row>
    <row r="6633" spans="1:29" hidden="1" x14ac:dyDescent="0.25">
      <c r="A6633" t="s">
        <v>134</v>
      </c>
      <c r="B6633" t="s">
        <v>485</v>
      </c>
      <c r="C6633" t="s">
        <v>591</v>
      </c>
      <c r="D6633" s="28" t="s">
        <v>464</v>
      </c>
      <c r="E6633" t="s">
        <v>265</v>
      </c>
      <c r="F6633" t="s">
        <v>595</v>
      </c>
      <c r="G6633" t="str">
        <f t="shared" si="513"/>
        <v>SWHC046-01</v>
      </c>
      <c r="H6633" t="str">
        <f t="shared" si="509"/>
        <v>ExAnte2019</v>
      </c>
      <c r="I6633" t="str">
        <f t="shared" si="510"/>
        <v>IOU workpaper</v>
      </c>
      <c r="J6633" s="2">
        <f t="shared" si="511"/>
        <v>43775</v>
      </c>
      <c r="K6633" t="s">
        <v>203</v>
      </c>
      <c r="L6633">
        <f t="shared" si="512"/>
        <v>1</v>
      </c>
      <c r="O6633">
        <v>242.20580000000001</v>
      </c>
      <c r="P6633">
        <v>0</v>
      </c>
      <c r="Q6633">
        <v>0.57999999999999996</v>
      </c>
      <c r="R6633">
        <v>101.2732</v>
      </c>
      <c r="S6633">
        <v>0</v>
      </c>
      <c r="T6633">
        <v>0.65469999999999995</v>
      </c>
      <c r="AA6633" t="s">
        <v>465</v>
      </c>
      <c r="AB6633" t="s">
        <v>46</v>
      </c>
      <c r="AC6633" t="b">
        <v>0</v>
      </c>
    </row>
    <row r="6634" spans="1:29" hidden="1" x14ac:dyDescent="0.25">
      <c r="A6634" t="s">
        <v>134</v>
      </c>
      <c r="B6634" t="s">
        <v>485</v>
      </c>
      <c r="C6634" t="s">
        <v>591</v>
      </c>
      <c r="D6634" s="28" t="s">
        <v>464</v>
      </c>
      <c r="E6634" t="s">
        <v>274</v>
      </c>
      <c r="F6634" t="s">
        <v>595</v>
      </c>
      <c r="G6634" t="str">
        <f t="shared" si="513"/>
        <v>SWHC046-01</v>
      </c>
      <c r="H6634" t="str">
        <f t="shared" si="509"/>
        <v>ExAnte2019</v>
      </c>
      <c r="I6634" t="str">
        <f t="shared" si="510"/>
        <v>IOU workpaper</v>
      </c>
      <c r="J6634" s="2">
        <f t="shared" si="511"/>
        <v>43775</v>
      </c>
      <c r="K6634" t="s">
        <v>203</v>
      </c>
      <c r="L6634">
        <f t="shared" si="512"/>
        <v>1</v>
      </c>
      <c r="O6634">
        <v>247.87780000000001</v>
      </c>
      <c r="P6634">
        <v>0</v>
      </c>
      <c r="Q6634">
        <v>1.736</v>
      </c>
      <c r="R6634">
        <v>94.233800000000002</v>
      </c>
      <c r="S6634">
        <v>0</v>
      </c>
      <c r="T6634">
        <v>1.901</v>
      </c>
      <c r="AA6634" t="s">
        <v>465</v>
      </c>
      <c r="AB6634" t="s">
        <v>46</v>
      </c>
      <c r="AC6634" t="b">
        <v>0</v>
      </c>
    </row>
    <row r="6635" spans="1:29" hidden="1" x14ac:dyDescent="0.25">
      <c r="A6635" t="s">
        <v>134</v>
      </c>
      <c r="B6635" t="s">
        <v>485</v>
      </c>
      <c r="C6635" t="s">
        <v>591</v>
      </c>
      <c r="D6635" s="28" t="s">
        <v>464</v>
      </c>
      <c r="E6635" t="s">
        <v>282</v>
      </c>
      <c r="F6635" t="s">
        <v>595</v>
      </c>
      <c r="G6635" t="str">
        <f t="shared" si="513"/>
        <v>SWHC046-01</v>
      </c>
      <c r="H6635" t="str">
        <f t="shared" si="509"/>
        <v>ExAnte2019</v>
      </c>
      <c r="I6635" t="str">
        <f t="shared" si="510"/>
        <v>IOU workpaper</v>
      </c>
      <c r="J6635" s="2">
        <f t="shared" si="511"/>
        <v>43775</v>
      </c>
      <c r="K6635" t="s">
        <v>203</v>
      </c>
      <c r="L6635">
        <f t="shared" si="512"/>
        <v>1</v>
      </c>
      <c r="O6635">
        <v>229.12530000000001</v>
      </c>
      <c r="P6635">
        <v>0</v>
      </c>
      <c r="Q6635">
        <v>2.9969999999999999</v>
      </c>
      <c r="R6635">
        <v>79.035700000000006</v>
      </c>
      <c r="S6635">
        <v>0</v>
      </c>
      <c r="T6635">
        <v>3.2909999999999999</v>
      </c>
      <c r="AA6635" t="s">
        <v>465</v>
      </c>
      <c r="AB6635" t="s">
        <v>46</v>
      </c>
      <c r="AC6635" t="b">
        <v>0</v>
      </c>
    </row>
    <row r="6636" spans="1:29" hidden="1" x14ac:dyDescent="0.25">
      <c r="A6636" t="s">
        <v>134</v>
      </c>
      <c r="B6636" t="s">
        <v>485</v>
      </c>
      <c r="C6636" t="s">
        <v>591</v>
      </c>
      <c r="D6636" s="28" t="s">
        <v>464</v>
      </c>
      <c r="E6636" t="s">
        <v>290</v>
      </c>
      <c r="F6636" t="s">
        <v>595</v>
      </c>
      <c r="G6636" t="str">
        <f t="shared" si="513"/>
        <v>SWHC046-01</v>
      </c>
      <c r="H6636" t="str">
        <f t="shared" si="509"/>
        <v>ExAnte2019</v>
      </c>
      <c r="I6636" t="str">
        <f t="shared" si="510"/>
        <v>IOU workpaper</v>
      </c>
      <c r="J6636" s="2">
        <f t="shared" si="511"/>
        <v>43775</v>
      </c>
      <c r="K6636" t="s">
        <v>203</v>
      </c>
      <c r="L6636">
        <f t="shared" si="512"/>
        <v>1</v>
      </c>
      <c r="O6636">
        <v>242.7988</v>
      </c>
      <c r="P6636">
        <v>0</v>
      </c>
      <c r="Q6636">
        <v>3.2113</v>
      </c>
      <c r="R6636">
        <v>84.055300000000003</v>
      </c>
      <c r="S6636">
        <v>0</v>
      </c>
      <c r="T6636">
        <v>3.5053000000000001</v>
      </c>
      <c r="AA6636" t="s">
        <v>465</v>
      </c>
      <c r="AB6636" t="s">
        <v>46</v>
      </c>
      <c r="AC6636" t="b">
        <v>0</v>
      </c>
    </row>
    <row r="6637" spans="1:29" hidden="1" x14ac:dyDescent="0.25">
      <c r="A6637" t="s">
        <v>134</v>
      </c>
      <c r="B6637" t="s">
        <v>485</v>
      </c>
      <c r="C6637" t="s">
        <v>591</v>
      </c>
      <c r="D6637" s="28" t="s">
        <v>464</v>
      </c>
      <c r="E6637" t="s">
        <v>298</v>
      </c>
      <c r="F6637" t="s">
        <v>595</v>
      </c>
      <c r="G6637" t="str">
        <f t="shared" si="513"/>
        <v>SWHC046-01</v>
      </c>
      <c r="H6637" t="str">
        <f t="shared" si="509"/>
        <v>ExAnte2019</v>
      </c>
      <c r="I6637" t="str">
        <f t="shared" si="510"/>
        <v>IOU workpaper</v>
      </c>
      <c r="J6637" s="2">
        <f t="shared" si="511"/>
        <v>43775</v>
      </c>
      <c r="K6637" t="s">
        <v>203</v>
      </c>
      <c r="L6637">
        <f t="shared" si="512"/>
        <v>1</v>
      </c>
      <c r="O6637">
        <v>155.4725</v>
      </c>
      <c r="P6637">
        <v>0</v>
      </c>
      <c r="Q6637">
        <v>16.4802</v>
      </c>
      <c r="R6637">
        <v>-0.90069999999999995</v>
      </c>
      <c r="S6637">
        <v>0</v>
      </c>
      <c r="T6637">
        <v>17.4556</v>
      </c>
      <c r="AA6637" t="s">
        <v>465</v>
      </c>
      <c r="AB6637" t="s">
        <v>46</v>
      </c>
      <c r="AC6637" t="b">
        <v>0</v>
      </c>
    </row>
    <row r="6638" spans="1:29" hidden="1" x14ac:dyDescent="0.25">
      <c r="A6638" t="s">
        <v>134</v>
      </c>
      <c r="B6638" t="s">
        <v>485</v>
      </c>
      <c r="C6638" t="s">
        <v>591</v>
      </c>
      <c r="D6638" s="28" t="s">
        <v>464</v>
      </c>
      <c r="E6638" t="s">
        <v>306</v>
      </c>
      <c r="F6638" t="s">
        <v>595</v>
      </c>
      <c r="G6638" t="str">
        <f t="shared" si="513"/>
        <v>SWHC046-01</v>
      </c>
      <c r="H6638" t="str">
        <f t="shared" si="509"/>
        <v>ExAnte2019</v>
      </c>
      <c r="I6638" t="str">
        <f t="shared" si="510"/>
        <v>IOU workpaper</v>
      </c>
      <c r="J6638" s="2">
        <f t="shared" si="511"/>
        <v>43775</v>
      </c>
      <c r="K6638" t="s">
        <v>203</v>
      </c>
      <c r="L6638">
        <f t="shared" si="512"/>
        <v>1</v>
      </c>
      <c r="O6638">
        <v>145.57159999999999</v>
      </c>
      <c r="P6638">
        <v>0</v>
      </c>
      <c r="Q6638">
        <v>15.755599999999999</v>
      </c>
      <c r="R6638">
        <v>-0.59199999999999997</v>
      </c>
      <c r="S6638">
        <v>0</v>
      </c>
      <c r="T6638">
        <v>16.696400000000001</v>
      </c>
      <c r="AA6638" t="s">
        <v>465</v>
      </c>
      <c r="AB6638" t="s">
        <v>46</v>
      </c>
      <c r="AC6638" t="b">
        <v>0</v>
      </c>
    </row>
    <row r="6639" spans="1:29" hidden="1" x14ac:dyDescent="0.25">
      <c r="A6639" t="s">
        <v>134</v>
      </c>
      <c r="B6639" t="s">
        <v>485</v>
      </c>
      <c r="C6639" t="s">
        <v>591</v>
      </c>
      <c r="D6639" s="28" t="s">
        <v>464</v>
      </c>
      <c r="E6639" t="s">
        <v>314</v>
      </c>
      <c r="F6639" t="s">
        <v>595</v>
      </c>
      <c r="G6639" t="str">
        <f t="shared" si="513"/>
        <v>SWHC046-01</v>
      </c>
      <c r="H6639" t="str">
        <f t="shared" si="509"/>
        <v>ExAnte2019</v>
      </c>
      <c r="I6639" t="str">
        <f t="shared" si="510"/>
        <v>IOU workpaper</v>
      </c>
      <c r="J6639" s="2">
        <f t="shared" si="511"/>
        <v>43775</v>
      </c>
      <c r="K6639" t="s">
        <v>203</v>
      </c>
      <c r="L6639">
        <f t="shared" si="512"/>
        <v>1</v>
      </c>
      <c r="O6639">
        <v>175.32320000000001</v>
      </c>
      <c r="P6639">
        <v>0</v>
      </c>
      <c r="Q6639">
        <v>14.058</v>
      </c>
      <c r="R6639">
        <v>16.760100000000001</v>
      </c>
      <c r="S6639">
        <v>0</v>
      </c>
      <c r="T6639">
        <v>14.9491</v>
      </c>
      <c r="AA6639" t="s">
        <v>465</v>
      </c>
      <c r="AB6639" t="s">
        <v>46</v>
      </c>
      <c r="AC6639" t="b">
        <v>0</v>
      </c>
    </row>
    <row r="6640" spans="1:29" hidden="1" x14ac:dyDescent="0.25">
      <c r="A6640" t="s">
        <v>134</v>
      </c>
      <c r="B6640" t="s">
        <v>485</v>
      </c>
      <c r="C6640" t="s">
        <v>591</v>
      </c>
      <c r="D6640" s="28" t="s">
        <v>464</v>
      </c>
      <c r="E6640" t="s">
        <v>322</v>
      </c>
      <c r="F6640" t="s">
        <v>595</v>
      </c>
      <c r="G6640" t="str">
        <f t="shared" si="513"/>
        <v>SWHC046-01</v>
      </c>
      <c r="H6640" t="str">
        <f t="shared" si="509"/>
        <v>ExAnte2019</v>
      </c>
      <c r="I6640" t="str">
        <f t="shared" si="510"/>
        <v>IOU workpaper</v>
      </c>
      <c r="J6640" s="2">
        <f t="shared" si="511"/>
        <v>43775</v>
      </c>
      <c r="K6640" t="s">
        <v>203</v>
      </c>
      <c r="L6640">
        <f t="shared" si="512"/>
        <v>1</v>
      </c>
      <c r="O6640">
        <v>161.85659999999999</v>
      </c>
      <c r="P6640">
        <v>0</v>
      </c>
      <c r="Q6640">
        <v>15.749499999999999</v>
      </c>
      <c r="R6640">
        <v>3.0672000000000001</v>
      </c>
      <c r="S6640">
        <v>0</v>
      </c>
      <c r="T6640">
        <v>16.701899999999998</v>
      </c>
      <c r="AA6640" t="s">
        <v>465</v>
      </c>
      <c r="AB6640" t="s">
        <v>46</v>
      </c>
      <c r="AC6640" t="b">
        <v>0</v>
      </c>
    </row>
    <row r="6641" spans="1:29" hidden="1" x14ac:dyDescent="0.25">
      <c r="A6641" t="s">
        <v>134</v>
      </c>
      <c r="B6641" t="s">
        <v>485</v>
      </c>
      <c r="C6641" t="s">
        <v>591</v>
      </c>
      <c r="D6641" s="28" t="s">
        <v>464</v>
      </c>
      <c r="E6641" t="s">
        <v>330</v>
      </c>
      <c r="F6641" t="s">
        <v>595</v>
      </c>
      <c r="G6641" t="str">
        <f t="shared" si="513"/>
        <v>SWHC046-01</v>
      </c>
      <c r="H6641" t="str">
        <f t="shared" si="509"/>
        <v>ExAnte2019</v>
      </c>
      <c r="I6641" t="str">
        <f t="shared" si="510"/>
        <v>IOU workpaper</v>
      </c>
      <c r="J6641" s="2">
        <f t="shared" si="511"/>
        <v>43775</v>
      </c>
      <c r="K6641" t="s">
        <v>203</v>
      </c>
      <c r="L6641">
        <f t="shared" si="512"/>
        <v>1</v>
      </c>
      <c r="O6641">
        <v>315.96749999999997</v>
      </c>
      <c r="P6641">
        <v>0</v>
      </c>
      <c r="Q6641">
        <v>0.58450000000000002</v>
      </c>
      <c r="R6641">
        <v>115.86969999999999</v>
      </c>
      <c r="S6641">
        <v>0</v>
      </c>
      <c r="T6641">
        <v>0.68220000000000003</v>
      </c>
      <c r="AA6641" t="s">
        <v>465</v>
      </c>
      <c r="AB6641" t="s">
        <v>46</v>
      </c>
      <c r="AC6641" t="b">
        <v>0</v>
      </c>
    </row>
    <row r="6642" spans="1:29" hidden="1" x14ac:dyDescent="0.25">
      <c r="A6642" t="s">
        <v>134</v>
      </c>
      <c r="B6642" t="s">
        <v>485</v>
      </c>
      <c r="C6642" t="s">
        <v>591</v>
      </c>
      <c r="D6642" s="28" t="s">
        <v>464</v>
      </c>
      <c r="E6642" t="s">
        <v>338</v>
      </c>
      <c r="F6642" t="s">
        <v>595</v>
      </c>
      <c r="G6642" t="str">
        <f t="shared" si="513"/>
        <v>SWHC046-01</v>
      </c>
      <c r="H6642" t="str">
        <f t="shared" si="509"/>
        <v>ExAnte2019</v>
      </c>
      <c r="I6642" t="str">
        <f t="shared" si="510"/>
        <v>IOU workpaper</v>
      </c>
      <c r="J6642" s="2">
        <f t="shared" si="511"/>
        <v>43775</v>
      </c>
      <c r="K6642" t="s">
        <v>203</v>
      </c>
      <c r="L6642">
        <f t="shared" si="512"/>
        <v>1</v>
      </c>
      <c r="O6642">
        <v>-408.125</v>
      </c>
      <c r="P6642">
        <v>0</v>
      </c>
      <c r="Q6642">
        <v>84.865700000000004</v>
      </c>
      <c r="R6642">
        <v>-536.10400000000004</v>
      </c>
      <c r="S6642">
        <v>0</v>
      </c>
      <c r="T6642">
        <v>86.7988</v>
      </c>
      <c r="AA6642" t="s">
        <v>465</v>
      </c>
      <c r="AB6642" t="s">
        <v>46</v>
      </c>
      <c r="AC6642" t="b">
        <v>0</v>
      </c>
    </row>
    <row r="6643" spans="1:29" hidden="1" x14ac:dyDescent="0.25">
      <c r="A6643" t="s">
        <v>134</v>
      </c>
      <c r="B6643" t="s">
        <v>485</v>
      </c>
      <c r="C6643" t="s">
        <v>592</v>
      </c>
      <c r="D6643" s="28" t="s">
        <v>464</v>
      </c>
      <c r="E6643" t="s">
        <v>202</v>
      </c>
      <c r="F6643" t="s">
        <v>595</v>
      </c>
      <c r="G6643" t="str">
        <f t="shared" si="513"/>
        <v>SWHC046-01</v>
      </c>
      <c r="H6643" t="str">
        <f t="shared" si="509"/>
        <v>ExAnte2019</v>
      </c>
      <c r="I6643" t="str">
        <f t="shared" si="510"/>
        <v>IOU workpaper</v>
      </c>
      <c r="J6643" s="2">
        <f t="shared" si="511"/>
        <v>43775</v>
      </c>
      <c r="K6643" t="s">
        <v>203</v>
      </c>
      <c r="L6643">
        <f t="shared" si="512"/>
        <v>1</v>
      </c>
      <c r="O6643">
        <v>-204.4222</v>
      </c>
      <c r="P6643">
        <v>0</v>
      </c>
      <c r="Q6643">
        <v>69.435599999999994</v>
      </c>
      <c r="R6643">
        <v>-317.4402</v>
      </c>
      <c r="S6643">
        <v>0</v>
      </c>
      <c r="T6643">
        <v>71.603499999999997</v>
      </c>
      <c r="AA6643" t="s">
        <v>465</v>
      </c>
      <c r="AB6643" t="s">
        <v>46</v>
      </c>
      <c r="AC6643" t="b">
        <v>0</v>
      </c>
    </row>
    <row r="6644" spans="1:29" hidden="1" x14ac:dyDescent="0.25">
      <c r="A6644" t="s">
        <v>134</v>
      </c>
      <c r="B6644" t="s">
        <v>485</v>
      </c>
      <c r="C6644" t="s">
        <v>592</v>
      </c>
      <c r="D6644" s="28" t="s">
        <v>464</v>
      </c>
      <c r="E6644" t="s">
        <v>224</v>
      </c>
      <c r="F6644" t="s">
        <v>595</v>
      </c>
      <c r="G6644" t="str">
        <f t="shared" si="513"/>
        <v>SWHC046-01</v>
      </c>
      <c r="H6644" t="str">
        <f t="shared" si="509"/>
        <v>ExAnte2019</v>
      </c>
      <c r="I6644" t="str">
        <f t="shared" si="510"/>
        <v>IOU workpaper</v>
      </c>
      <c r="J6644" s="2">
        <f t="shared" si="511"/>
        <v>43775</v>
      </c>
      <c r="K6644" t="s">
        <v>203</v>
      </c>
      <c r="L6644">
        <f t="shared" si="512"/>
        <v>1</v>
      </c>
      <c r="O6644">
        <v>40.384300000000003</v>
      </c>
      <c r="P6644">
        <v>0</v>
      </c>
      <c r="Q6644">
        <v>35.293100000000003</v>
      </c>
      <c r="R6644">
        <v>-109.0924</v>
      </c>
      <c r="S6644">
        <v>0</v>
      </c>
      <c r="T6644">
        <v>36.564700000000002</v>
      </c>
      <c r="AA6644" t="s">
        <v>465</v>
      </c>
      <c r="AB6644" t="s">
        <v>46</v>
      </c>
      <c r="AC6644" t="b">
        <v>0</v>
      </c>
    </row>
    <row r="6645" spans="1:29" hidden="1" x14ac:dyDescent="0.25">
      <c r="A6645" t="s">
        <v>134</v>
      </c>
      <c r="B6645" t="s">
        <v>485</v>
      </c>
      <c r="C6645" t="s">
        <v>592</v>
      </c>
      <c r="D6645" s="28" t="s">
        <v>464</v>
      </c>
      <c r="E6645" t="s">
        <v>232</v>
      </c>
      <c r="F6645" t="s">
        <v>595</v>
      </c>
      <c r="G6645" t="str">
        <f t="shared" si="513"/>
        <v>SWHC046-01</v>
      </c>
      <c r="H6645" t="str">
        <f t="shared" si="509"/>
        <v>ExAnte2019</v>
      </c>
      <c r="I6645" t="str">
        <f t="shared" si="510"/>
        <v>IOU workpaper</v>
      </c>
      <c r="J6645" s="2">
        <f t="shared" si="511"/>
        <v>43775</v>
      </c>
      <c r="K6645" t="s">
        <v>203</v>
      </c>
      <c r="L6645">
        <f t="shared" si="512"/>
        <v>1</v>
      </c>
      <c r="O6645">
        <v>57.307899999999997</v>
      </c>
      <c r="P6645">
        <v>0</v>
      </c>
      <c r="Q6645">
        <v>31.645099999999999</v>
      </c>
      <c r="R6645">
        <v>-79.200900000000004</v>
      </c>
      <c r="S6645">
        <v>0</v>
      </c>
      <c r="T6645">
        <v>32.857999999999997</v>
      </c>
      <c r="AA6645" t="s">
        <v>465</v>
      </c>
      <c r="AB6645" t="s">
        <v>46</v>
      </c>
      <c r="AC6645" t="b">
        <v>0</v>
      </c>
    </row>
    <row r="6646" spans="1:29" hidden="1" x14ac:dyDescent="0.25">
      <c r="A6646" t="s">
        <v>134</v>
      </c>
      <c r="B6646" t="s">
        <v>485</v>
      </c>
      <c r="C6646" t="s">
        <v>592</v>
      </c>
      <c r="D6646" s="28" t="s">
        <v>464</v>
      </c>
      <c r="E6646" t="s">
        <v>240</v>
      </c>
      <c r="F6646" t="s">
        <v>595</v>
      </c>
      <c r="G6646" t="str">
        <f t="shared" si="513"/>
        <v>SWHC046-01</v>
      </c>
      <c r="H6646" t="str">
        <f t="shared" si="509"/>
        <v>ExAnte2019</v>
      </c>
      <c r="I6646" t="str">
        <f t="shared" si="510"/>
        <v>IOU workpaper</v>
      </c>
      <c r="J6646" s="2">
        <f t="shared" si="511"/>
        <v>43775</v>
      </c>
      <c r="K6646" t="s">
        <v>203</v>
      </c>
      <c r="L6646">
        <f t="shared" si="512"/>
        <v>1</v>
      </c>
      <c r="O6646">
        <v>124.1349</v>
      </c>
      <c r="P6646">
        <v>0</v>
      </c>
      <c r="Q6646">
        <v>24.044499999999999</v>
      </c>
      <c r="R6646">
        <v>-31.37</v>
      </c>
      <c r="S6646">
        <v>0</v>
      </c>
      <c r="T6646">
        <v>24.9526</v>
      </c>
      <c r="AA6646" t="s">
        <v>465</v>
      </c>
      <c r="AB6646" t="s">
        <v>46</v>
      </c>
      <c r="AC6646" t="b">
        <v>0</v>
      </c>
    </row>
    <row r="6647" spans="1:29" hidden="1" x14ac:dyDescent="0.25">
      <c r="A6647" t="s">
        <v>134</v>
      </c>
      <c r="B6647" t="s">
        <v>485</v>
      </c>
      <c r="C6647" t="s">
        <v>592</v>
      </c>
      <c r="D6647" s="28" t="s">
        <v>464</v>
      </c>
      <c r="E6647" t="s">
        <v>248</v>
      </c>
      <c r="F6647" t="s">
        <v>595</v>
      </c>
      <c r="G6647" t="str">
        <f t="shared" si="513"/>
        <v>SWHC046-01</v>
      </c>
      <c r="H6647" t="str">
        <f t="shared" si="509"/>
        <v>ExAnte2019</v>
      </c>
      <c r="I6647" t="str">
        <f t="shared" si="510"/>
        <v>IOU workpaper</v>
      </c>
      <c r="J6647" s="2">
        <f t="shared" si="511"/>
        <v>43775</v>
      </c>
      <c r="K6647" t="s">
        <v>203</v>
      </c>
      <c r="L6647">
        <f t="shared" si="512"/>
        <v>1</v>
      </c>
      <c r="O6647">
        <v>50.818100000000001</v>
      </c>
      <c r="P6647">
        <v>0</v>
      </c>
      <c r="Q6647">
        <v>32.902299999999997</v>
      </c>
      <c r="R6647">
        <v>-86.889899999999997</v>
      </c>
      <c r="S6647">
        <v>0</v>
      </c>
      <c r="T6647">
        <v>34.135199999999998</v>
      </c>
      <c r="AA6647" t="s">
        <v>465</v>
      </c>
      <c r="AB6647" t="s">
        <v>46</v>
      </c>
      <c r="AC6647" t="b">
        <v>0</v>
      </c>
    </row>
    <row r="6648" spans="1:29" hidden="1" x14ac:dyDescent="0.25">
      <c r="A6648" t="s">
        <v>134</v>
      </c>
      <c r="B6648" t="s">
        <v>485</v>
      </c>
      <c r="C6648" t="s">
        <v>592</v>
      </c>
      <c r="D6648" s="28" t="s">
        <v>464</v>
      </c>
      <c r="E6648" t="s">
        <v>256</v>
      </c>
      <c r="F6648" t="s">
        <v>595</v>
      </c>
      <c r="G6648" t="str">
        <f t="shared" si="513"/>
        <v>SWHC046-01</v>
      </c>
      <c r="H6648" t="str">
        <f t="shared" si="509"/>
        <v>ExAnte2019</v>
      </c>
      <c r="I6648" t="str">
        <f t="shared" si="510"/>
        <v>IOU workpaper</v>
      </c>
      <c r="J6648" s="2">
        <f t="shared" si="511"/>
        <v>43775</v>
      </c>
      <c r="K6648" t="s">
        <v>203</v>
      </c>
      <c r="L6648">
        <f t="shared" si="512"/>
        <v>1</v>
      </c>
      <c r="O6648">
        <v>205.1644</v>
      </c>
      <c r="P6648">
        <v>0</v>
      </c>
      <c r="Q6648">
        <v>14.8033</v>
      </c>
      <c r="R6648">
        <v>39.564399999999999</v>
      </c>
      <c r="S6648">
        <v>0</v>
      </c>
      <c r="T6648">
        <v>15.424899999999999</v>
      </c>
      <c r="AA6648" t="s">
        <v>465</v>
      </c>
      <c r="AB6648" t="s">
        <v>46</v>
      </c>
      <c r="AC6648" t="b">
        <v>0</v>
      </c>
    </row>
    <row r="6649" spans="1:29" hidden="1" x14ac:dyDescent="0.25">
      <c r="A6649" t="s">
        <v>134</v>
      </c>
      <c r="B6649" t="s">
        <v>485</v>
      </c>
      <c r="C6649" t="s">
        <v>592</v>
      </c>
      <c r="D6649" s="28" t="s">
        <v>464</v>
      </c>
      <c r="E6649" t="s">
        <v>265</v>
      </c>
      <c r="F6649" t="s">
        <v>595</v>
      </c>
      <c r="G6649" t="str">
        <f t="shared" si="513"/>
        <v>SWHC046-01</v>
      </c>
      <c r="H6649" t="str">
        <f t="shared" si="509"/>
        <v>ExAnte2019</v>
      </c>
      <c r="I6649" t="str">
        <f t="shared" si="510"/>
        <v>IOU workpaper</v>
      </c>
      <c r="J6649" s="2">
        <f t="shared" si="511"/>
        <v>43775</v>
      </c>
      <c r="K6649" t="s">
        <v>203</v>
      </c>
      <c r="L6649">
        <f t="shared" si="512"/>
        <v>1</v>
      </c>
      <c r="O6649">
        <v>223.7141</v>
      </c>
      <c r="P6649">
        <v>0</v>
      </c>
      <c r="Q6649">
        <v>9.9610000000000003</v>
      </c>
      <c r="R6649">
        <v>63.151499999999999</v>
      </c>
      <c r="S6649">
        <v>0</v>
      </c>
      <c r="T6649">
        <v>10.4589</v>
      </c>
      <c r="AA6649" t="s">
        <v>465</v>
      </c>
      <c r="AB6649" t="s">
        <v>46</v>
      </c>
      <c r="AC6649" t="b">
        <v>0</v>
      </c>
    </row>
    <row r="6650" spans="1:29" hidden="1" x14ac:dyDescent="0.25">
      <c r="A6650" t="s">
        <v>134</v>
      </c>
      <c r="B6650" t="s">
        <v>485</v>
      </c>
      <c r="C6650" t="s">
        <v>592</v>
      </c>
      <c r="D6650" s="28" t="s">
        <v>464</v>
      </c>
      <c r="E6650" t="s">
        <v>274</v>
      </c>
      <c r="F6650" t="s">
        <v>595</v>
      </c>
      <c r="G6650" t="str">
        <f t="shared" si="513"/>
        <v>SWHC046-01</v>
      </c>
      <c r="H6650" t="str">
        <f t="shared" si="509"/>
        <v>ExAnte2019</v>
      </c>
      <c r="I6650" t="str">
        <f t="shared" si="510"/>
        <v>IOU workpaper</v>
      </c>
      <c r="J6650" s="2">
        <f t="shared" si="511"/>
        <v>43775</v>
      </c>
      <c r="K6650" t="s">
        <v>203</v>
      </c>
      <c r="L6650">
        <f t="shared" si="512"/>
        <v>1</v>
      </c>
      <c r="O6650">
        <v>221.54480000000001</v>
      </c>
      <c r="P6650">
        <v>0</v>
      </c>
      <c r="Q6650">
        <v>10.493600000000001</v>
      </c>
      <c r="R6650">
        <v>53.770299999999999</v>
      </c>
      <c r="S6650">
        <v>0</v>
      </c>
      <c r="T6650">
        <v>11.0267</v>
      </c>
      <c r="AA6650" t="s">
        <v>465</v>
      </c>
      <c r="AB6650" t="s">
        <v>46</v>
      </c>
      <c r="AC6650" t="b">
        <v>0</v>
      </c>
    </row>
    <row r="6651" spans="1:29" hidden="1" x14ac:dyDescent="0.25">
      <c r="A6651" t="s">
        <v>134</v>
      </c>
      <c r="B6651" t="s">
        <v>485</v>
      </c>
      <c r="C6651" t="s">
        <v>592</v>
      </c>
      <c r="D6651" s="28" t="s">
        <v>464</v>
      </c>
      <c r="E6651" t="s">
        <v>282</v>
      </c>
      <c r="F6651" t="s">
        <v>595</v>
      </c>
      <c r="G6651" t="str">
        <f t="shared" si="513"/>
        <v>SWHC046-01</v>
      </c>
      <c r="H6651" t="str">
        <f t="shared" si="509"/>
        <v>ExAnte2019</v>
      </c>
      <c r="I6651" t="str">
        <f t="shared" si="510"/>
        <v>IOU workpaper</v>
      </c>
      <c r="J6651" s="2">
        <f t="shared" si="511"/>
        <v>43775</v>
      </c>
      <c r="K6651" t="s">
        <v>203</v>
      </c>
      <c r="L6651">
        <f t="shared" si="512"/>
        <v>1</v>
      </c>
      <c r="O6651">
        <v>200.89009999999999</v>
      </c>
      <c r="P6651">
        <v>0</v>
      </c>
      <c r="Q6651">
        <v>12.0594</v>
      </c>
      <c r="R6651">
        <v>35.844499999999996</v>
      </c>
      <c r="S6651">
        <v>0</v>
      </c>
      <c r="T6651">
        <v>12.769600000000001</v>
      </c>
      <c r="AA6651" t="s">
        <v>465</v>
      </c>
      <c r="AB6651" t="s">
        <v>46</v>
      </c>
      <c r="AC6651" t="b">
        <v>0</v>
      </c>
    </row>
    <row r="6652" spans="1:29" hidden="1" x14ac:dyDescent="0.25">
      <c r="A6652" t="s">
        <v>134</v>
      </c>
      <c r="B6652" t="s">
        <v>485</v>
      </c>
      <c r="C6652" t="s">
        <v>592</v>
      </c>
      <c r="D6652" s="28" t="s">
        <v>464</v>
      </c>
      <c r="E6652" t="s">
        <v>290</v>
      </c>
      <c r="F6652" t="s">
        <v>595</v>
      </c>
      <c r="G6652" t="str">
        <f t="shared" si="513"/>
        <v>SWHC046-01</v>
      </c>
      <c r="H6652" t="str">
        <f t="shared" si="509"/>
        <v>ExAnte2019</v>
      </c>
      <c r="I6652" t="str">
        <f t="shared" si="510"/>
        <v>IOU workpaper</v>
      </c>
      <c r="J6652" s="2">
        <f t="shared" si="511"/>
        <v>43775</v>
      </c>
      <c r="K6652" t="s">
        <v>203</v>
      </c>
      <c r="L6652">
        <f t="shared" si="512"/>
        <v>1</v>
      </c>
      <c r="O6652">
        <v>218.1429</v>
      </c>
      <c r="P6652">
        <v>0</v>
      </c>
      <c r="Q6652">
        <v>11.8088</v>
      </c>
      <c r="R6652">
        <v>43.726300000000002</v>
      </c>
      <c r="S6652">
        <v>0</v>
      </c>
      <c r="T6652">
        <v>12.435499999999999</v>
      </c>
      <c r="AA6652" t="s">
        <v>465</v>
      </c>
      <c r="AB6652" t="s">
        <v>46</v>
      </c>
      <c r="AC6652" t="b">
        <v>0</v>
      </c>
    </row>
    <row r="6653" spans="1:29" hidden="1" x14ac:dyDescent="0.25">
      <c r="A6653" t="s">
        <v>134</v>
      </c>
      <c r="B6653" t="s">
        <v>485</v>
      </c>
      <c r="C6653" t="s">
        <v>592</v>
      </c>
      <c r="D6653" s="28" t="s">
        <v>464</v>
      </c>
      <c r="E6653" t="s">
        <v>298</v>
      </c>
      <c r="F6653" t="s">
        <v>595</v>
      </c>
      <c r="G6653" t="str">
        <f t="shared" si="513"/>
        <v>SWHC046-01</v>
      </c>
      <c r="H6653" t="str">
        <f t="shared" si="509"/>
        <v>ExAnte2019</v>
      </c>
      <c r="I6653" t="str">
        <f t="shared" si="510"/>
        <v>IOU workpaper</v>
      </c>
      <c r="J6653" s="2">
        <f t="shared" si="511"/>
        <v>43775</v>
      </c>
      <c r="K6653" t="s">
        <v>203</v>
      </c>
      <c r="L6653">
        <f t="shared" si="512"/>
        <v>1</v>
      </c>
      <c r="O6653">
        <v>105.1953</v>
      </c>
      <c r="P6653">
        <v>0</v>
      </c>
      <c r="Q6653">
        <v>29.168199999999999</v>
      </c>
      <c r="R6653">
        <v>-67.436800000000005</v>
      </c>
      <c r="S6653">
        <v>0</v>
      </c>
      <c r="T6653">
        <v>30.4314</v>
      </c>
      <c r="AA6653" t="s">
        <v>465</v>
      </c>
      <c r="AB6653" t="s">
        <v>46</v>
      </c>
      <c r="AC6653" t="b">
        <v>0</v>
      </c>
    </row>
    <row r="6654" spans="1:29" hidden="1" x14ac:dyDescent="0.25">
      <c r="A6654" t="s">
        <v>134</v>
      </c>
      <c r="B6654" t="s">
        <v>485</v>
      </c>
      <c r="C6654" t="s">
        <v>592</v>
      </c>
      <c r="D6654" s="28" t="s">
        <v>464</v>
      </c>
      <c r="E6654" t="s">
        <v>306</v>
      </c>
      <c r="F6654" t="s">
        <v>595</v>
      </c>
      <c r="G6654" t="str">
        <f t="shared" si="513"/>
        <v>SWHC046-01</v>
      </c>
      <c r="H6654" t="str">
        <f t="shared" si="509"/>
        <v>ExAnte2019</v>
      </c>
      <c r="I6654" t="str">
        <f t="shared" si="510"/>
        <v>IOU workpaper</v>
      </c>
      <c r="J6654" s="2">
        <f t="shared" si="511"/>
        <v>43775</v>
      </c>
      <c r="K6654" t="s">
        <v>203</v>
      </c>
      <c r="L6654">
        <f t="shared" si="512"/>
        <v>1</v>
      </c>
      <c r="O6654">
        <v>93.184299999999993</v>
      </c>
      <c r="P6654">
        <v>0</v>
      </c>
      <c r="Q6654">
        <v>28.801200000000001</v>
      </c>
      <c r="R6654">
        <v>-67.915800000000004</v>
      </c>
      <c r="S6654">
        <v>0</v>
      </c>
      <c r="T6654">
        <v>30.004999999999999</v>
      </c>
      <c r="AA6654" t="s">
        <v>465</v>
      </c>
      <c r="AB6654" t="s">
        <v>46</v>
      </c>
      <c r="AC6654" t="b">
        <v>0</v>
      </c>
    </row>
    <row r="6655" spans="1:29" hidden="1" x14ac:dyDescent="0.25">
      <c r="A6655" t="s">
        <v>134</v>
      </c>
      <c r="B6655" t="s">
        <v>485</v>
      </c>
      <c r="C6655" t="s">
        <v>592</v>
      </c>
      <c r="D6655" s="28" t="s">
        <v>464</v>
      </c>
      <c r="E6655" t="s">
        <v>314</v>
      </c>
      <c r="F6655" t="s">
        <v>595</v>
      </c>
      <c r="G6655" t="str">
        <f t="shared" si="513"/>
        <v>SWHC046-01</v>
      </c>
      <c r="H6655" t="str">
        <f t="shared" si="509"/>
        <v>ExAnte2019</v>
      </c>
      <c r="I6655" t="str">
        <f t="shared" si="510"/>
        <v>IOU workpaper</v>
      </c>
      <c r="J6655" s="2">
        <f t="shared" si="511"/>
        <v>43775</v>
      </c>
      <c r="K6655" t="s">
        <v>203</v>
      </c>
      <c r="L6655">
        <f t="shared" si="512"/>
        <v>1</v>
      </c>
      <c r="O6655">
        <v>134.47460000000001</v>
      </c>
      <c r="P6655">
        <v>0</v>
      </c>
      <c r="Q6655">
        <v>25.435700000000001</v>
      </c>
      <c r="R6655">
        <v>-40.454599999999999</v>
      </c>
      <c r="S6655">
        <v>0</v>
      </c>
      <c r="T6655">
        <v>26.611899999999999</v>
      </c>
      <c r="AA6655" t="s">
        <v>465</v>
      </c>
      <c r="AB6655" t="s">
        <v>46</v>
      </c>
      <c r="AC6655" t="b">
        <v>0</v>
      </c>
    </row>
    <row r="6656" spans="1:29" hidden="1" x14ac:dyDescent="0.25">
      <c r="A6656" t="s">
        <v>134</v>
      </c>
      <c r="B6656" t="s">
        <v>485</v>
      </c>
      <c r="C6656" t="s">
        <v>592</v>
      </c>
      <c r="D6656" s="28" t="s">
        <v>464</v>
      </c>
      <c r="E6656" t="s">
        <v>322</v>
      </c>
      <c r="F6656" t="s">
        <v>595</v>
      </c>
      <c r="G6656" t="str">
        <f t="shared" si="513"/>
        <v>SWHC046-01</v>
      </c>
      <c r="H6656" t="str">
        <f t="shared" si="509"/>
        <v>ExAnte2019</v>
      </c>
      <c r="I6656" t="str">
        <f t="shared" si="510"/>
        <v>IOU workpaper</v>
      </c>
      <c r="J6656" s="2">
        <f t="shared" si="511"/>
        <v>43775</v>
      </c>
      <c r="K6656" t="s">
        <v>203</v>
      </c>
      <c r="L6656">
        <f t="shared" si="512"/>
        <v>1</v>
      </c>
      <c r="O6656">
        <v>99.562799999999996</v>
      </c>
      <c r="P6656">
        <v>0</v>
      </c>
      <c r="Q6656">
        <v>30.1251</v>
      </c>
      <c r="R6656">
        <v>-74.963700000000003</v>
      </c>
      <c r="S6656">
        <v>0</v>
      </c>
      <c r="T6656">
        <v>31.406400000000001</v>
      </c>
      <c r="AA6656" t="s">
        <v>465</v>
      </c>
      <c r="AB6656" t="s">
        <v>46</v>
      </c>
      <c r="AC6656" t="b">
        <v>0</v>
      </c>
    </row>
    <row r="6657" spans="1:29" hidden="1" x14ac:dyDescent="0.25">
      <c r="A6657" t="s">
        <v>134</v>
      </c>
      <c r="B6657" t="s">
        <v>485</v>
      </c>
      <c r="C6657" t="s">
        <v>592</v>
      </c>
      <c r="D6657" s="28" t="s">
        <v>464</v>
      </c>
      <c r="E6657" t="s">
        <v>330</v>
      </c>
      <c r="F6657" t="s">
        <v>595</v>
      </c>
      <c r="G6657" t="str">
        <f t="shared" si="513"/>
        <v>SWHC046-01</v>
      </c>
      <c r="H6657" t="str">
        <f t="shared" si="509"/>
        <v>ExAnte2019</v>
      </c>
      <c r="I6657" t="str">
        <f t="shared" si="510"/>
        <v>IOU workpaper</v>
      </c>
      <c r="J6657" s="2">
        <f t="shared" si="511"/>
        <v>43775</v>
      </c>
      <c r="K6657" t="s">
        <v>203</v>
      </c>
      <c r="L6657">
        <f t="shared" si="512"/>
        <v>1</v>
      </c>
      <c r="O6657">
        <v>328.18900000000002</v>
      </c>
      <c r="P6657">
        <v>0</v>
      </c>
      <c r="Q6657">
        <v>3.2246999999999999</v>
      </c>
      <c r="R6657">
        <v>109.2076</v>
      </c>
      <c r="S6657">
        <v>0</v>
      </c>
      <c r="T6657">
        <v>3.5087999999999999</v>
      </c>
      <c r="AA6657" t="s">
        <v>465</v>
      </c>
      <c r="AB6657" t="s">
        <v>46</v>
      </c>
      <c r="AC6657" t="b">
        <v>0</v>
      </c>
    </row>
    <row r="6658" spans="1:29" hidden="1" x14ac:dyDescent="0.25">
      <c r="A6658" t="s">
        <v>134</v>
      </c>
      <c r="B6658" t="s">
        <v>485</v>
      </c>
      <c r="C6658" t="s">
        <v>592</v>
      </c>
      <c r="D6658" s="28" t="s">
        <v>464</v>
      </c>
      <c r="E6658" t="s">
        <v>338</v>
      </c>
      <c r="F6658" t="s">
        <v>595</v>
      </c>
      <c r="G6658" t="str">
        <f t="shared" si="513"/>
        <v>SWHC046-01</v>
      </c>
      <c r="H6658" t="str">
        <f t="shared" si="509"/>
        <v>ExAnte2019</v>
      </c>
      <c r="I6658" t="str">
        <f t="shared" si="510"/>
        <v>IOU workpaper</v>
      </c>
      <c r="J6658" s="2">
        <f t="shared" si="511"/>
        <v>43775</v>
      </c>
      <c r="K6658" t="s">
        <v>203</v>
      </c>
      <c r="L6658">
        <f t="shared" si="512"/>
        <v>1</v>
      </c>
      <c r="O6658">
        <v>-686.32159999999999</v>
      </c>
      <c r="P6658">
        <v>0</v>
      </c>
      <c r="Q6658">
        <v>125.8772</v>
      </c>
      <c r="R6658">
        <v>-827.34810000000004</v>
      </c>
      <c r="S6658">
        <v>0</v>
      </c>
      <c r="T6658">
        <v>128.21520000000001</v>
      </c>
      <c r="AA6658" t="s">
        <v>465</v>
      </c>
      <c r="AB6658" t="s">
        <v>46</v>
      </c>
      <c r="AC6658" t="b">
        <v>0</v>
      </c>
    </row>
    <row r="6659" spans="1:29" hidden="1" x14ac:dyDescent="0.25">
      <c r="A6659" t="s">
        <v>134</v>
      </c>
      <c r="B6659" t="s">
        <v>485</v>
      </c>
      <c r="C6659" t="s">
        <v>593</v>
      </c>
      <c r="D6659" s="28" t="s">
        <v>464</v>
      </c>
      <c r="E6659" t="s">
        <v>202</v>
      </c>
      <c r="F6659" t="s">
        <v>595</v>
      </c>
      <c r="G6659" t="str">
        <f t="shared" si="513"/>
        <v>SWHC046-01</v>
      </c>
      <c r="H6659" t="str">
        <f t="shared" si="509"/>
        <v>ExAnte2019</v>
      </c>
      <c r="I6659" t="str">
        <f t="shared" si="510"/>
        <v>IOU workpaper</v>
      </c>
      <c r="J6659" s="2">
        <f t="shared" si="511"/>
        <v>43775</v>
      </c>
      <c r="K6659" t="s">
        <v>203</v>
      </c>
      <c r="L6659">
        <f t="shared" si="512"/>
        <v>1</v>
      </c>
      <c r="O6659">
        <v>-565.22349999999994</v>
      </c>
      <c r="P6659">
        <v>0</v>
      </c>
      <c r="Q6659">
        <v>119.1628</v>
      </c>
      <c r="R6659">
        <v>-656.25</v>
      </c>
      <c r="S6659">
        <v>0</v>
      </c>
      <c r="T6659">
        <v>121.9224</v>
      </c>
      <c r="AA6659" t="s">
        <v>465</v>
      </c>
      <c r="AB6659" t="s">
        <v>46</v>
      </c>
      <c r="AC6659" t="b">
        <v>0</v>
      </c>
    </row>
    <row r="6660" spans="1:29" hidden="1" x14ac:dyDescent="0.25">
      <c r="A6660" t="s">
        <v>134</v>
      </c>
      <c r="B6660" t="s">
        <v>485</v>
      </c>
      <c r="C6660" t="s">
        <v>593</v>
      </c>
      <c r="D6660" s="28" t="s">
        <v>464</v>
      </c>
      <c r="E6660" t="s">
        <v>224</v>
      </c>
      <c r="F6660" t="s">
        <v>595</v>
      </c>
      <c r="G6660" t="str">
        <f t="shared" si="513"/>
        <v>SWHC046-01</v>
      </c>
      <c r="H6660" t="str">
        <f t="shared" si="509"/>
        <v>ExAnte2019</v>
      </c>
      <c r="I6660" t="str">
        <f t="shared" si="510"/>
        <v>IOU workpaper</v>
      </c>
      <c r="J6660" s="2">
        <f t="shared" si="511"/>
        <v>43775</v>
      </c>
      <c r="K6660" t="s">
        <v>203</v>
      </c>
      <c r="L6660">
        <f t="shared" si="512"/>
        <v>1</v>
      </c>
      <c r="O6660">
        <v>-154.7474</v>
      </c>
      <c r="P6660">
        <v>0</v>
      </c>
      <c r="Q6660">
        <v>58.842199999999998</v>
      </c>
      <c r="R6660">
        <v>-281.92320000000001</v>
      </c>
      <c r="S6660">
        <v>0</v>
      </c>
      <c r="T6660">
        <v>60.415700000000001</v>
      </c>
      <c r="AA6660" t="s">
        <v>465</v>
      </c>
      <c r="AB6660" t="s">
        <v>46</v>
      </c>
      <c r="AC6660" t="b">
        <v>0</v>
      </c>
    </row>
    <row r="6661" spans="1:29" hidden="1" x14ac:dyDescent="0.25">
      <c r="A6661" t="s">
        <v>134</v>
      </c>
      <c r="B6661" t="s">
        <v>485</v>
      </c>
      <c r="C6661" t="s">
        <v>593</v>
      </c>
      <c r="D6661" s="28" t="s">
        <v>464</v>
      </c>
      <c r="E6661" t="s">
        <v>232</v>
      </c>
      <c r="F6661" t="s">
        <v>595</v>
      </c>
      <c r="G6661" t="str">
        <f t="shared" si="513"/>
        <v>SWHC046-01</v>
      </c>
      <c r="H6661" t="str">
        <f t="shared" ref="H6661:H6724" si="514">H6660</f>
        <v>ExAnte2019</v>
      </c>
      <c r="I6661" t="str">
        <f t="shared" ref="I6661:I6724" si="515">I6660</f>
        <v>IOU workpaper</v>
      </c>
      <c r="J6661" s="2">
        <f t="shared" ref="J6661:J6724" si="516">J$3</f>
        <v>43775</v>
      </c>
      <c r="K6661" t="s">
        <v>203</v>
      </c>
      <c r="L6661">
        <f t="shared" ref="L6661:L6724" si="517">L6660</f>
        <v>1</v>
      </c>
      <c r="O6661">
        <v>-150.6669</v>
      </c>
      <c r="P6661">
        <v>0</v>
      </c>
      <c r="Q6661">
        <v>56.244799999999998</v>
      </c>
      <c r="R6661">
        <v>-256.07330000000002</v>
      </c>
      <c r="S6661">
        <v>0</v>
      </c>
      <c r="T6661">
        <v>57.948500000000003</v>
      </c>
      <c r="AA6661" t="s">
        <v>465</v>
      </c>
      <c r="AB6661" t="s">
        <v>46</v>
      </c>
      <c r="AC6661" t="b">
        <v>0</v>
      </c>
    </row>
    <row r="6662" spans="1:29" hidden="1" x14ac:dyDescent="0.25">
      <c r="A6662" t="s">
        <v>134</v>
      </c>
      <c r="B6662" t="s">
        <v>485</v>
      </c>
      <c r="C6662" t="s">
        <v>593</v>
      </c>
      <c r="D6662" s="28" t="s">
        <v>464</v>
      </c>
      <c r="E6662" t="s">
        <v>240</v>
      </c>
      <c r="F6662" t="s">
        <v>595</v>
      </c>
      <c r="G6662" t="str">
        <f t="shared" ref="G6662:G6725" si="518">G6661</f>
        <v>SWHC046-01</v>
      </c>
      <c r="H6662" t="str">
        <f t="shared" si="514"/>
        <v>ExAnte2019</v>
      </c>
      <c r="I6662" t="str">
        <f t="shared" si="515"/>
        <v>IOU workpaper</v>
      </c>
      <c r="J6662" s="2">
        <f t="shared" si="516"/>
        <v>43775</v>
      </c>
      <c r="K6662" t="s">
        <v>203</v>
      </c>
      <c r="L6662">
        <f t="shared" si="517"/>
        <v>1</v>
      </c>
      <c r="O6662">
        <v>-31.576699999999999</v>
      </c>
      <c r="P6662">
        <v>0</v>
      </c>
      <c r="Q6662">
        <v>41.95</v>
      </c>
      <c r="R6662">
        <v>-161.4033</v>
      </c>
      <c r="S6662">
        <v>0</v>
      </c>
      <c r="T6662">
        <v>43.293599999999998</v>
      </c>
      <c r="AA6662" t="s">
        <v>465</v>
      </c>
      <c r="AB6662" t="s">
        <v>46</v>
      </c>
      <c r="AC6662" t="b">
        <v>0</v>
      </c>
    </row>
    <row r="6663" spans="1:29" hidden="1" x14ac:dyDescent="0.25">
      <c r="A6663" t="s">
        <v>134</v>
      </c>
      <c r="B6663" t="s">
        <v>485</v>
      </c>
      <c r="C6663" t="s">
        <v>593</v>
      </c>
      <c r="D6663" s="28" t="s">
        <v>464</v>
      </c>
      <c r="E6663" t="s">
        <v>248</v>
      </c>
      <c r="F6663" t="s">
        <v>595</v>
      </c>
      <c r="G6663" t="str">
        <f t="shared" si="518"/>
        <v>SWHC046-01</v>
      </c>
      <c r="H6663" t="str">
        <f t="shared" si="514"/>
        <v>ExAnte2019</v>
      </c>
      <c r="I6663" t="str">
        <f t="shared" si="515"/>
        <v>IOU workpaper</v>
      </c>
      <c r="J6663" s="2">
        <f t="shared" si="516"/>
        <v>43775</v>
      </c>
      <c r="K6663" t="s">
        <v>203</v>
      </c>
      <c r="L6663">
        <f t="shared" si="517"/>
        <v>1</v>
      </c>
      <c r="O6663">
        <v>-111.6442</v>
      </c>
      <c r="P6663">
        <v>0</v>
      </c>
      <c r="Q6663">
        <v>50.433100000000003</v>
      </c>
      <c r="R6663">
        <v>-219.58500000000001</v>
      </c>
      <c r="S6663">
        <v>0</v>
      </c>
      <c r="T6663">
        <v>52.085900000000002</v>
      </c>
      <c r="AA6663" t="s">
        <v>465</v>
      </c>
      <c r="AB6663" t="s">
        <v>46</v>
      </c>
      <c r="AC6663" t="b">
        <v>0</v>
      </c>
    </row>
    <row r="6664" spans="1:29" hidden="1" x14ac:dyDescent="0.25">
      <c r="A6664" t="s">
        <v>134</v>
      </c>
      <c r="B6664" t="s">
        <v>485</v>
      </c>
      <c r="C6664" t="s">
        <v>593</v>
      </c>
      <c r="D6664" s="28" t="s">
        <v>464</v>
      </c>
      <c r="E6664" t="s">
        <v>256</v>
      </c>
      <c r="F6664" t="s">
        <v>595</v>
      </c>
      <c r="G6664" t="str">
        <f t="shared" si="518"/>
        <v>SWHC046-01</v>
      </c>
      <c r="H6664" t="str">
        <f t="shared" si="514"/>
        <v>ExAnte2019</v>
      </c>
      <c r="I6664" t="str">
        <f t="shared" si="515"/>
        <v>IOU workpaper</v>
      </c>
      <c r="J6664" s="2">
        <f t="shared" si="516"/>
        <v>43775</v>
      </c>
      <c r="K6664" t="s">
        <v>203</v>
      </c>
      <c r="L6664">
        <f t="shared" si="517"/>
        <v>1</v>
      </c>
      <c r="O6664">
        <v>109.84910000000001</v>
      </c>
      <c r="P6664">
        <v>0</v>
      </c>
      <c r="Q6664">
        <v>20.947399999999998</v>
      </c>
      <c r="R6664">
        <v>-22.585899999999999</v>
      </c>
      <c r="S6664">
        <v>0</v>
      </c>
      <c r="T6664">
        <v>21.822399999999998</v>
      </c>
      <c r="AA6664" t="s">
        <v>465</v>
      </c>
      <c r="AB6664" t="s">
        <v>46</v>
      </c>
      <c r="AC6664" t="b">
        <v>0</v>
      </c>
    </row>
    <row r="6665" spans="1:29" hidden="1" x14ac:dyDescent="0.25">
      <c r="A6665" t="s">
        <v>134</v>
      </c>
      <c r="B6665" t="s">
        <v>485</v>
      </c>
      <c r="C6665" t="s">
        <v>593</v>
      </c>
      <c r="D6665" s="28" t="s">
        <v>464</v>
      </c>
      <c r="E6665" t="s">
        <v>265</v>
      </c>
      <c r="F6665" t="s">
        <v>595</v>
      </c>
      <c r="G6665" t="str">
        <f t="shared" si="518"/>
        <v>SWHC046-01</v>
      </c>
      <c r="H6665" t="str">
        <f t="shared" si="514"/>
        <v>ExAnte2019</v>
      </c>
      <c r="I6665" t="str">
        <f t="shared" si="515"/>
        <v>IOU workpaper</v>
      </c>
      <c r="J6665" s="2">
        <f t="shared" si="516"/>
        <v>43775</v>
      </c>
      <c r="K6665" t="s">
        <v>203</v>
      </c>
      <c r="L6665">
        <f t="shared" si="517"/>
        <v>1</v>
      </c>
      <c r="O6665">
        <v>141.53919999999999</v>
      </c>
      <c r="P6665">
        <v>0</v>
      </c>
      <c r="Q6665">
        <v>13.669600000000001</v>
      </c>
      <c r="R6665">
        <v>16.0258</v>
      </c>
      <c r="S6665">
        <v>0</v>
      </c>
      <c r="T6665">
        <v>14.347099999999999</v>
      </c>
      <c r="AA6665" t="s">
        <v>465</v>
      </c>
      <c r="AB6665" t="s">
        <v>46</v>
      </c>
      <c r="AC6665" t="b">
        <v>0</v>
      </c>
    </row>
    <row r="6666" spans="1:29" hidden="1" x14ac:dyDescent="0.25">
      <c r="A6666" t="s">
        <v>134</v>
      </c>
      <c r="B6666" t="s">
        <v>485</v>
      </c>
      <c r="C6666" t="s">
        <v>593</v>
      </c>
      <c r="D6666" s="28" t="s">
        <v>464</v>
      </c>
      <c r="E6666" t="s">
        <v>274</v>
      </c>
      <c r="F6666" t="s">
        <v>595</v>
      </c>
      <c r="G6666" t="str">
        <f t="shared" si="518"/>
        <v>SWHC046-01</v>
      </c>
      <c r="H6666" t="str">
        <f t="shared" si="514"/>
        <v>ExAnte2019</v>
      </c>
      <c r="I6666" t="str">
        <f t="shared" si="515"/>
        <v>IOU workpaper</v>
      </c>
      <c r="J6666" s="2">
        <f t="shared" si="516"/>
        <v>43775</v>
      </c>
      <c r="K6666" t="s">
        <v>203</v>
      </c>
      <c r="L6666">
        <f t="shared" si="517"/>
        <v>1</v>
      </c>
      <c r="O6666">
        <v>140.33150000000001</v>
      </c>
      <c r="P6666">
        <v>0</v>
      </c>
      <c r="Q6666">
        <v>16.1602</v>
      </c>
      <c r="R6666">
        <v>0.1021</v>
      </c>
      <c r="S6666">
        <v>0</v>
      </c>
      <c r="T6666">
        <v>16.910399999999999</v>
      </c>
      <c r="AA6666" t="s">
        <v>465</v>
      </c>
      <c r="AB6666" t="s">
        <v>46</v>
      </c>
      <c r="AC6666" t="b">
        <v>0</v>
      </c>
    </row>
    <row r="6667" spans="1:29" hidden="1" x14ac:dyDescent="0.25">
      <c r="A6667" t="s">
        <v>134</v>
      </c>
      <c r="B6667" t="s">
        <v>485</v>
      </c>
      <c r="C6667" t="s">
        <v>593</v>
      </c>
      <c r="D6667" s="28" t="s">
        <v>464</v>
      </c>
      <c r="E6667" t="s">
        <v>282</v>
      </c>
      <c r="F6667" t="s">
        <v>595</v>
      </c>
      <c r="G6667" t="str">
        <f t="shared" si="518"/>
        <v>SWHC046-01</v>
      </c>
      <c r="H6667" t="str">
        <f t="shared" si="514"/>
        <v>ExAnte2019</v>
      </c>
      <c r="I6667" t="str">
        <f t="shared" si="515"/>
        <v>IOU workpaper</v>
      </c>
      <c r="J6667" s="2">
        <f t="shared" si="516"/>
        <v>43775</v>
      </c>
      <c r="K6667" t="s">
        <v>203</v>
      </c>
      <c r="L6667">
        <f t="shared" si="517"/>
        <v>1</v>
      </c>
      <c r="O6667">
        <v>118.5115</v>
      </c>
      <c r="P6667">
        <v>0</v>
      </c>
      <c r="Q6667">
        <v>18.885100000000001</v>
      </c>
      <c r="R6667">
        <v>-21.5337</v>
      </c>
      <c r="S6667">
        <v>0</v>
      </c>
      <c r="T6667">
        <v>19.826000000000001</v>
      </c>
      <c r="AA6667" t="s">
        <v>465</v>
      </c>
      <c r="AB6667" t="s">
        <v>46</v>
      </c>
      <c r="AC6667" t="b">
        <v>0</v>
      </c>
    </row>
    <row r="6668" spans="1:29" hidden="1" x14ac:dyDescent="0.25">
      <c r="A6668" t="s">
        <v>134</v>
      </c>
      <c r="B6668" t="s">
        <v>485</v>
      </c>
      <c r="C6668" t="s">
        <v>593</v>
      </c>
      <c r="D6668" s="28" t="s">
        <v>464</v>
      </c>
      <c r="E6668" t="s">
        <v>290</v>
      </c>
      <c r="F6668" t="s">
        <v>595</v>
      </c>
      <c r="G6668" t="str">
        <f t="shared" si="518"/>
        <v>SWHC046-01</v>
      </c>
      <c r="H6668" t="str">
        <f t="shared" si="514"/>
        <v>ExAnte2019</v>
      </c>
      <c r="I6668" t="str">
        <f t="shared" si="515"/>
        <v>IOU workpaper</v>
      </c>
      <c r="J6668" s="2">
        <f t="shared" si="516"/>
        <v>43775</v>
      </c>
      <c r="K6668" t="s">
        <v>203</v>
      </c>
      <c r="L6668">
        <f t="shared" si="517"/>
        <v>1</v>
      </c>
      <c r="O6668">
        <v>138.90020000000001</v>
      </c>
      <c r="P6668">
        <v>0</v>
      </c>
      <c r="Q6668">
        <v>17.825800000000001</v>
      </c>
      <c r="R6668">
        <v>-9.6266999999999996</v>
      </c>
      <c r="S6668">
        <v>0</v>
      </c>
      <c r="T6668">
        <v>18.6797</v>
      </c>
      <c r="AA6668" t="s">
        <v>465</v>
      </c>
      <c r="AB6668" t="s">
        <v>46</v>
      </c>
      <c r="AC6668" t="b">
        <v>0</v>
      </c>
    </row>
    <row r="6669" spans="1:29" hidden="1" x14ac:dyDescent="0.25">
      <c r="A6669" t="s">
        <v>134</v>
      </c>
      <c r="B6669" t="s">
        <v>485</v>
      </c>
      <c r="C6669" t="s">
        <v>593</v>
      </c>
      <c r="D6669" s="28" t="s">
        <v>464</v>
      </c>
      <c r="E6669" t="s">
        <v>298</v>
      </c>
      <c r="F6669" t="s">
        <v>595</v>
      </c>
      <c r="G6669" t="str">
        <f t="shared" si="518"/>
        <v>SWHC046-01</v>
      </c>
      <c r="H6669" t="str">
        <f t="shared" si="514"/>
        <v>ExAnte2019</v>
      </c>
      <c r="I6669" t="str">
        <f t="shared" si="515"/>
        <v>IOU workpaper</v>
      </c>
      <c r="J6669" s="2">
        <f t="shared" si="516"/>
        <v>43775</v>
      </c>
      <c r="K6669" t="s">
        <v>203</v>
      </c>
      <c r="L6669">
        <f t="shared" si="517"/>
        <v>1</v>
      </c>
      <c r="O6669">
        <v>-43.854599999999998</v>
      </c>
      <c r="P6669">
        <v>0</v>
      </c>
      <c r="Q6669">
        <v>46.126300000000001</v>
      </c>
      <c r="R6669">
        <v>-193.1046</v>
      </c>
      <c r="S6669">
        <v>0</v>
      </c>
      <c r="T6669">
        <v>47.6188</v>
      </c>
      <c r="AA6669" t="s">
        <v>465</v>
      </c>
      <c r="AB6669" t="s">
        <v>46</v>
      </c>
      <c r="AC6669" t="b">
        <v>0</v>
      </c>
    </row>
    <row r="6670" spans="1:29" hidden="1" x14ac:dyDescent="0.25">
      <c r="A6670" t="s">
        <v>134</v>
      </c>
      <c r="B6670" t="s">
        <v>485</v>
      </c>
      <c r="C6670" t="s">
        <v>593</v>
      </c>
      <c r="D6670" s="28" t="s">
        <v>464</v>
      </c>
      <c r="E6670" t="s">
        <v>306</v>
      </c>
      <c r="F6670" t="s">
        <v>595</v>
      </c>
      <c r="G6670" t="str">
        <f t="shared" si="518"/>
        <v>SWHC046-01</v>
      </c>
      <c r="H6670" t="str">
        <f t="shared" si="514"/>
        <v>ExAnte2019</v>
      </c>
      <c r="I6670" t="str">
        <f t="shared" si="515"/>
        <v>IOU workpaper</v>
      </c>
      <c r="J6670" s="2">
        <f t="shared" si="516"/>
        <v>43775</v>
      </c>
      <c r="K6670" t="s">
        <v>203</v>
      </c>
      <c r="L6670">
        <f t="shared" si="517"/>
        <v>1</v>
      </c>
      <c r="O6670">
        <v>-74.047200000000004</v>
      </c>
      <c r="P6670">
        <v>0</v>
      </c>
      <c r="Q6670">
        <v>49.0931</v>
      </c>
      <c r="R6670">
        <v>-212.40450000000001</v>
      </c>
      <c r="S6670">
        <v>0</v>
      </c>
      <c r="T6670">
        <v>50.594200000000001</v>
      </c>
      <c r="AA6670" t="s">
        <v>465</v>
      </c>
      <c r="AB6670" t="s">
        <v>46</v>
      </c>
      <c r="AC6670" t="b">
        <v>0</v>
      </c>
    </row>
    <row r="6671" spans="1:29" hidden="1" x14ac:dyDescent="0.25">
      <c r="A6671" t="s">
        <v>134</v>
      </c>
      <c r="B6671" t="s">
        <v>485</v>
      </c>
      <c r="C6671" t="s">
        <v>593</v>
      </c>
      <c r="D6671" s="28" t="s">
        <v>464</v>
      </c>
      <c r="E6671" t="s">
        <v>314</v>
      </c>
      <c r="F6671" t="s">
        <v>595</v>
      </c>
      <c r="G6671" t="str">
        <f t="shared" si="518"/>
        <v>SWHC046-01</v>
      </c>
      <c r="H6671" t="str">
        <f t="shared" si="514"/>
        <v>ExAnte2019</v>
      </c>
      <c r="I6671" t="str">
        <f t="shared" si="515"/>
        <v>IOU workpaper</v>
      </c>
      <c r="J6671" s="2">
        <f t="shared" si="516"/>
        <v>43775</v>
      </c>
      <c r="K6671" t="s">
        <v>203</v>
      </c>
      <c r="L6671">
        <f t="shared" si="517"/>
        <v>1</v>
      </c>
      <c r="O6671">
        <v>-3.8593999999999999</v>
      </c>
      <c r="P6671">
        <v>0</v>
      </c>
      <c r="Q6671">
        <v>40.866</v>
      </c>
      <c r="R6671">
        <v>-154.88</v>
      </c>
      <c r="S6671">
        <v>0</v>
      </c>
      <c r="T6671">
        <v>42.2485</v>
      </c>
      <c r="AA6671" t="s">
        <v>465</v>
      </c>
      <c r="AB6671" t="s">
        <v>46</v>
      </c>
      <c r="AC6671" t="b">
        <v>0</v>
      </c>
    </row>
    <row r="6672" spans="1:29" hidden="1" x14ac:dyDescent="0.25">
      <c r="A6672" t="s">
        <v>134</v>
      </c>
      <c r="B6672" t="s">
        <v>485</v>
      </c>
      <c r="C6672" t="s">
        <v>593</v>
      </c>
      <c r="D6672" s="28" t="s">
        <v>464</v>
      </c>
      <c r="E6672" t="s">
        <v>322</v>
      </c>
      <c r="F6672" t="s">
        <v>595</v>
      </c>
      <c r="G6672" t="str">
        <f t="shared" si="518"/>
        <v>SWHC046-01</v>
      </c>
      <c r="H6672" t="str">
        <f t="shared" si="514"/>
        <v>ExAnte2019</v>
      </c>
      <c r="I6672" t="str">
        <f t="shared" si="515"/>
        <v>IOU workpaper</v>
      </c>
      <c r="J6672" s="2">
        <f t="shared" si="516"/>
        <v>43775</v>
      </c>
      <c r="K6672" t="s">
        <v>203</v>
      </c>
      <c r="L6672">
        <f t="shared" si="517"/>
        <v>1</v>
      </c>
      <c r="O6672">
        <v>-17.4773</v>
      </c>
      <c r="P6672">
        <v>0</v>
      </c>
      <c r="Q6672">
        <v>42.177799999999998</v>
      </c>
      <c r="R6672">
        <v>-169.82990000000001</v>
      </c>
      <c r="S6672">
        <v>0</v>
      </c>
      <c r="T6672">
        <v>43.5627</v>
      </c>
      <c r="AA6672" t="s">
        <v>465</v>
      </c>
      <c r="AB6672" t="s">
        <v>46</v>
      </c>
      <c r="AC6672" t="b">
        <v>0</v>
      </c>
    </row>
    <row r="6673" spans="1:29" hidden="1" x14ac:dyDescent="0.25">
      <c r="A6673" t="s">
        <v>134</v>
      </c>
      <c r="B6673" t="s">
        <v>485</v>
      </c>
      <c r="C6673" t="s">
        <v>593</v>
      </c>
      <c r="D6673" s="28" t="s">
        <v>464</v>
      </c>
      <c r="E6673" t="s">
        <v>330</v>
      </c>
      <c r="F6673" t="s">
        <v>595</v>
      </c>
      <c r="G6673" t="str">
        <f t="shared" si="518"/>
        <v>SWHC046-01</v>
      </c>
      <c r="H6673" t="str">
        <f t="shared" si="514"/>
        <v>ExAnte2019</v>
      </c>
      <c r="I6673" t="str">
        <f t="shared" si="515"/>
        <v>IOU workpaper</v>
      </c>
      <c r="J6673" s="2">
        <f t="shared" si="516"/>
        <v>43775</v>
      </c>
      <c r="K6673" t="s">
        <v>203</v>
      </c>
      <c r="L6673">
        <f t="shared" si="517"/>
        <v>1</v>
      </c>
      <c r="O6673">
        <v>281.80579999999998</v>
      </c>
      <c r="P6673">
        <v>0</v>
      </c>
      <c r="Q6673">
        <v>4.3083</v>
      </c>
      <c r="R6673">
        <v>88.615399999999994</v>
      </c>
      <c r="S6673">
        <v>0</v>
      </c>
      <c r="T6673">
        <v>4.6844000000000001</v>
      </c>
      <c r="AA6673" t="s">
        <v>465</v>
      </c>
      <c r="AB6673" t="s">
        <v>46</v>
      </c>
      <c r="AC6673" t="b">
        <v>0</v>
      </c>
    </row>
    <row r="6674" spans="1:29" hidden="1" x14ac:dyDescent="0.25">
      <c r="A6674" t="s">
        <v>134</v>
      </c>
      <c r="B6674" t="s">
        <v>485</v>
      </c>
      <c r="C6674" t="s">
        <v>593</v>
      </c>
      <c r="D6674" s="28" t="s">
        <v>464</v>
      </c>
      <c r="E6674" t="s">
        <v>338</v>
      </c>
      <c r="F6674" t="s">
        <v>595</v>
      </c>
      <c r="G6674" t="str">
        <f t="shared" si="518"/>
        <v>SWHC046-01</v>
      </c>
      <c r="H6674" t="str">
        <f t="shared" si="514"/>
        <v>ExAnte2019</v>
      </c>
      <c r="I6674" t="str">
        <f t="shared" si="515"/>
        <v>IOU workpaper</v>
      </c>
      <c r="J6674" s="2">
        <f t="shared" si="516"/>
        <v>43775</v>
      </c>
      <c r="K6674" t="s">
        <v>203</v>
      </c>
      <c r="L6674">
        <f t="shared" si="517"/>
        <v>1</v>
      </c>
      <c r="O6674">
        <v>-958.96079999999995</v>
      </c>
      <c r="P6674">
        <v>0</v>
      </c>
      <c r="Q6674">
        <v>146.57470000000001</v>
      </c>
      <c r="R6674">
        <v>-1068.4592</v>
      </c>
      <c r="S6674">
        <v>0</v>
      </c>
      <c r="T6674">
        <v>148.54220000000001</v>
      </c>
      <c r="AA6674" t="s">
        <v>465</v>
      </c>
      <c r="AB6674" t="s">
        <v>46</v>
      </c>
      <c r="AC6674" t="b">
        <v>0</v>
      </c>
    </row>
    <row r="6675" spans="1:29" hidden="1" x14ac:dyDescent="0.25">
      <c r="A6675" t="s">
        <v>134</v>
      </c>
      <c r="B6675" t="s">
        <v>485</v>
      </c>
      <c r="C6675" t="s">
        <v>594</v>
      </c>
      <c r="D6675" s="28" t="s">
        <v>464</v>
      </c>
      <c r="E6675" t="s">
        <v>202</v>
      </c>
      <c r="F6675" t="s">
        <v>595</v>
      </c>
      <c r="G6675" t="str">
        <f t="shared" si="518"/>
        <v>SWHC046-01</v>
      </c>
      <c r="H6675" t="str">
        <f t="shared" si="514"/>
        <v>ExAnte2019</v>
      </c>
      <c r="I6675" t="str">
        <f t="shared" si="515"/>
        <v>IOU workpaper</v>
      </c>
      <c r="J6675" s="2">
        <f t="shared" si="516"/>
        <v>43775</v>
      </c>
      <c r="K6675" t="s">
        <v>203</v>
      </c>
      <c r="L6675">
        <f t="shared" si="517"/>
        <v>1</v>
      </c>
      <c r="O6675">
        <v>-804.34580000000005</v>
      </c>
      <c r="P6675">
        <v>0</v>
      </c>
      <c r="Q6675">
        <v>148.60669999999999</v>
      </c>
      <c r="R6675">
        <v>-885.87919999999997</v>
      </c>
      <c r="S6675">
        <v>0</v>
      </c>
      <c r="T6675">
        <v>151.70140000000001</v>
      </c>
      <c r="AA6675" t="s">
        <v>465</v>
      </c>
      <c r="AB6675" t="s">
        <v>46</v>
      </c>
      <c r="AC6675" t="b">
        <v>0</v>
      </c>
    </row>
    <row r="6676" spans="1:29" hidden="1" x14ac:dyDescent="0.25">
      <c r="A6676" t="s">
        <v>134</v>
      </c>
      <c r="B6676" t="s">
        <v>485</v>
      </c>
      <c r="C6676" t="s">
        <v>594</v>
      </c>
      <c r="D6676" s="28" t="s">
        <v>464</v>
      </c>
      <c r="E6676" t="s">
        <v>224</v>
      </c>
      <c r="F6676" t="s">
        <v>595</v>
      </c>
      <c r="G6676" t="str">
        <f t="shared" si="518"/>
        <v>SWHC046-01</v>
      </c>
      <c r="H6676" t="str">
        <f t="shared" si="514"/>
        <v>ExAnte2019</v>
      </c>
      <c r="I6676" t="str">
        <f t="shared" si="515"/>
        <v>IOU workpaper</v>
      </c>
      <c r="J6676" s="2">
        <f t="shared" si="516"/>
        <v>43775</v>
      </c>
      <c r="K6676" t="s">
        <v>203</v>
      </c>
      <c r="L6676">
        <f t="shared" si="517"/>
        <v>1</v>
      </c>
      <c r="O6676">
        <v>-649.31020000000001</v>
      </c>
      <c r="P6676">
        <v>0</v>
      </c>
      <c r="Q6676">
        <v>105.8322</v>
      </c>
      <c r="R6676">
        <v>-724.83109999999999</v>
      </c>
      <c r="S6676">
        <v>0</v>
      </c>
      <c r="T6676">
        <v>108.5613</v>
      </c>
      <c r="AA6676" t="s">
        <v>465</v>
      </c>
      <c r="AB6676" t="s">
        <v>46</v>
      </c>
      <c r="AC6676" t="b">
        <v>0</v>
      </c>
    </row>
    <row r="6677" spans="1:29" hidden="1" x14ac:dyDescent="0.25">
      <c r="A6677" t="s">
        <v>134</v>
      </c>
      <c r="B6677" t="s">
        <v>485</v>
      </c>
      <c r="C6677" t="s">
        <v>594</v>
      </c>
      <c r="D6677" s="28" t="s">
        <v>464</v>
      </c>
      <c r="E6677" t="s">
        <v>232</v>
      </c>
      <c r="F6677" t="s">
        <v>595</v>
      </c>
      <c r="G6677" t="str">
        <f t="shared" si="518"/>
        <v>SWHC046-01</v>
      </c>
      <c r="H6677" t="str">
        <f t="shared" si="514"/>
        <v>ExAnte2019</v>
      </c>
      <c r="I6677" t="str">
        <f t="shared" si="515"/>
        <v>IOU workpaper</v>
      </c>
      <c r="J6677" s="2">
        <f t="shared" si="516"/>
        <v>43775</v>
      </c>
      <c r="K6677" t="s">
        <v>203</v>
      </c>
      <c r="L6677">
        <f t="shared" si="517"/>
        <v>1</v>
      </c>
      <c r="O6677">
        <v>-367.59930000000003</v>
      </c>
      <c r="P6677">
        <v>0</v>
      </c>
      <c r="Q6677">
        <v>78.196200000000005</v>
      </c>
      <c r="R6677">
        <v>-443.6748</v>
      </c>
      <c r="S6677">
        <v>0</v>
      </c>
      <c r="T6677">
        <v>80.852900000000005</v>
      </c>
      <c r="AA6677" t="s">
        <v>465</v>
      </c>
      <c r="AB6677" t="s">
        <v>46</v>
      </c>
      <c r="AC6677" t="b">
        <v>0</v>
      </c>
    </row>
    <row r="6678" spans="1:29" hidden="1" x14ac:dyDescent="0.25">
      <c r="A6678" t="s">
        <v>134</v>
      </c>
      <c r="B6678" t="s">
        <v>485</v>
      </c>
      <c r="C6678" t="s">
        <v>594</v>
      </c>
      <c r="D6678" s="28" t="s">
        <v>464</v>
      </c>
      <c r="E6678" t="s">
        <v>240</v>
      </c>
      <c r="F6678" t="s">
        <v>595</v>
      </c>
      <c r="G6678" t="str">
        <f t="shared" si="518"/>
        <v>SWHC046-01</v>
      </c>
      <c r="H6678" t="str">
        <f t="shared" si="514"/>
        <v>ExAnte2019</v>
      </c>
      <c r="I6678" t="str">
        <f t="shared" si="515"/>
        <v>IOU workpaper</v>
      </c>
      <c r="J6678" s="2">
        <f t="shared" si="516"/>
        <v>43775</v>
      </c>
      <c r="K6678" t="s">
        <v>203</v>
      </c>
      <c r="L6678">
        <f t="shared" si="517"/>
        <v>1</v>
      </c>
      <c r="O6678">
        <v>-494.15109999999999</v>
      </c>
      <c r="P6678">
        <v>0</v>
      </c>
      <c r="Q6678">
        <v>83.936000000000007</v>
      </c>
      <c r="R6678">
        <v>-574.71559999999999</v>
      </c>
      <c r="S6678">
        <v>0</v>
      </c>
      <c r="T6678">
        <v>85.213200000000001</v>
      </c>
      <c r="AA6678" t="s">
        <v>465</v>
      </c>
      <c r="AB6678" t="s">
        <v>46</v>
      </c>
      <c r="AC6678" t="b">
        <v>0</v>
      </c>
    </row>
    <row r="6679" spans="1:29" hidden="1" x14ac:dyDescent="0.25">
      <c r="A6679" t="s">
        <v>134</v>
      </c>
      <c r="B6679" t="s">
        <v>485</v>
      </c>
      <c r="C6679" t="s">
        <v>594</v>
      </c>
      <c r="D6679" s="28" t="s">
        <v>464</v>
      </c>
      <c r="E6679" t="s">
        <v>248</v>
      </c>
      <c r="F6679" t="s">
        <v>595</v>
      </c>
      <c r="G6679" t="str">
        <f t="shared" si="518"/>
        <v>SWHC046-01</v>
      </c>
      <c r="H6679" t="str">
        <f t="shared" si="514"/>
        <v>ExAnte2019</v>
      </c>
      <c r="I6679" t="str">
        <f t="shared" si="515"/>
        <v>IOU workpaper</v>
      </c>
      <c r="J6679" s="2">
        <f t="shared" si="516"/>
        <v>43775</v>
      </c>
      <c r="K6679" t="s">
        <v>203</v>
      </c>
      <c r="L6679">
        <f t="shared" si="517"/>
        <v>1</v>
      </c>
      <c r="O6679">
        <v>-377.26760000000002</v>
      </c>
      <c r="P6679">
        <v>0</v>
      </c>
      <c r="Q6679">
        <v>77.249200000000002</v>
      </c>
      <c r="R6679">
        <v>-454.42770000000002</v>
      </c>
      <c r="S6679">
        <v>0</v>
      </c>
      <c r="T6679">
        <v>79.734499999999997</v>
      </c>
      <c r="AA6679" t="s">
        <v>465</v>
      </c>
      <c r="AB6679" t="s">
        <v>46</v>
      </c>
      <c r="AC6679" t="b">
        <v>0</v>
      </c>
    </row>
    <row r="6680" spans="1:29" hidden="1" x14ac:dyDescent="0.25">
      <c r="A6680" t="s">
        <v>134</v>
      </c>
      <c r="B6680" t="s">
        <v>485</v>
      </c>
      <c r="C6680" t="s">
        <v>594</v>
      </c>
      <c r="D6680" s="28" t="s">
        <v>464</v>
      </c>
      <c r="E6680" t="s">
        <v>256</v>
      </c>
      <c r="F6680" t="s">
        <v>595</v>
      </c>
      <c r="G6680" t="str">
        <f t="shared" si="518"/>
        <v>SWHC046-01</v>
      </c>
      <c r="H6680" t="str">
        <f t="shared" si="514"/>
        <v>ExAnte2019</v>
      </c>
      <c r="I6680" t="str">
        <f t="shared" si="515"/>
        <v>IOU workpaper</v>
      </c>
      <c r="J6680" s="2">
        <f t="shared" si="516"/>
        <v>43775</v>
      </c>
      <c r="K6680" t="s">
        <v>203</v>
      </c>
      <c r="L6680">
        <f t="shared" si="517"/>
        <v>1</v>
      </c>
      <c r="O6680">
        <v>-114.11620000000001</v>
      </c>
      <c r="P6680">
        <v>0</v>
      </c>
      <c r="Q6680">
        <v>41.742400000000004</v>
      </c>
      <c r="R6680">
        <v>-209.59399999999999</v>
      </c>
      <c r="S6680">
        <v>0</v>
      </c>
      <c r="T6680">
        <v>43.120100000000001</v>
      </c>
      <c r="AA6680" t="s">
        <v>465</v>
      </c>
      <c r="AB6680" t="s">
        <v>46</v>
      </c>
      <c r="AC6680" t="b">
        <v>0</v>
      </c>
    </row>
    <row r="6681" spans="1:29" hidden="1" x14ac:dyDescent="0.25">
      <c r="A6681" t="s">
        <v>134</v>
      </c>
      <c r="B6681" t="s">
        <v>485</v>
      </c>
      <c r="C6681" t="s">
        <v>594</v>
      </c>
      <c r="D6681" s="28" t="s">
        <v>464</v>
      </c>
      <c r="E6681" t="s">
        <v>265</v>
      </c>
      <c r="F6681" t="s">
        <v>595</v>
      </c>
      <c r="G6681" t="str">
        <f t="shared" si="518"/>
        <v>SWHC046-01</v>
      </c>
      <c r="H6681" t="str">
        <f t="shared" si="514"/>
        <v>ExAnte2019</v>
      </c>
      <c r="I6681" t="str">
        <f t="shared" si="515"/>
        <v>IOU workpaper</v>
      </c>
      <c r="J6681" s="2">
        <f t="shared" si="516"/>
        <v>43775</v>
      </c>
      <c r="K6681" t="s">
        <v>203</v>
      </c>
      <c r="L6681">
        <f t="shared" si="517"/>
        <v>1</v>
      </c>
      <c r="O6681">
        <v>-47.195799999999998</v>
      </c>
      <c r="P6681">
        <v>0</v>
      </c>
      <c r="Q6681">
        <v>31.970600000000001</v>
      </c>
      <c r="R6681">
        <v>-139.53620000000001</v>
      </c>
      <c r="S6681">
        <v>0</v>
      </c>
      <c r="T6681">
        <v>33.338799999999999</v>
      </c>
      <c r="AA6681" t="s">
        <v>465</v>
      </c>
      <c r="AB6681" t="s">
        <v>46</v>
      </c>
      <c r="AC6681" t="b">
        <v>0</v>
      </c>
    </row>
    <row r="6682" spans="1:29" hidden="1" x14ac:dyDescent="0.25">
      <c r="A6682" t="s">
        <v>134</v>
      </c>
      <c r="B6682" t="s">
        <v>485</v>
      </c>
      <c r="C6682" t="s">
        <v>594</v>
      </c>
      <c r="D6682" s="28" t="s">
        <v>464</v>
      </c>
      <c r="E6682" t="s">
        <v>274</v>
      </c>
      <c r="F6682" t="s">
        <v>595</v>
      </c>
      <c r="G6682" t="str">
        <f t="shared" si="518"/>
        <v>SWHC046-01</v>
      </c>
      <c r="H6682" t="str">
        <f t="shared" si="514"/>
        <v>ExAnte2019</v>
      </c>
      <c r="I6682" t="str">
        <f t="shared" si="515"/>
        <v>IOU workpaper</v>
      </c>
      <c r="J6682" s="2">
        <f t="shared" si="516"/>
        <v>43775</v>
      </c>
      <c r="K6682" t="s">
        <v>203</v>
      </c>
      <c r="L6682">
        <f t="shared" si="517"/>
        <v>1</v>
      </c>
      <c r="O6682">
        <v>-85.906899999999993</v>
      </c>
      <c r="P6682">
        <v>0</v>
      </c>
      <c r="Q6682">
        <v>43.965299999999999</v>
      </c>
      <c r="R6682">
        <v>-196.47290000000001</v>
      </c>
      <c r="S6682">
        <v>0</v>
      </c>
      <c r="T6682">
        <v>45.171399999999998</v>
      </c>
      <c r="AA6682" t="s">
        <v>465</v>
      </c>
      <c r="AB6682" t="s">
        <v>46</v>
      </c>
      <c r="AC6682" t="b">
        <v>0</v>
      </c>
    </row>
    <row r="6683" spans="1:29" hidden="1" x14ac:dyDescent="0.25">
      <c r="A6683" t="s">
        <v>134</v>
      </c>
      <c r="B6683" t="s">
        <v>485</v>
      </c>
      <c r="C6683" t="s">
        <v>594</v>
      </c>
      <c r="D6683" s="28" t="s">
        <v>464</v>
      </c>
      <c r="E6683" t="s">
        <v>282</v>
      </c>
      <c r="F6683" t="s">
        <v>595</v>
      </c>
      <c r="G6683" t="str">
        <f t="shared" si="518"/>
        <v>SWHC046-01</v>
      </c>
      <c r="H6683" t="str">
        <f t="shared" si="514"/>
        <v>ExAnte2019</v>
      </c>
      <c r="I6683" t="str">
        <f t="shared" si="515"/>
        <v>IOU workpaper</v>
      </c>
      <c r="J6683" s="2">
        <f t="shared" si="516"/>
        <v>43775</v>
      </c>
      <c r="K6683" t="s">
        <v>203</v>
      </c>
      <c r="L6683">
        <f t="shared" si="517"/>
        <v>1</v>
      </c>
      <c r="O6683">
        <v>-76.941100000000006</v>
      </c>
      <c r="P6683">
        <v>0</v>
      </c>
      <c r="Q6683">
        <v>44.923900000000003</v>
      </c>
      <c r="R6683">
        <v>-194.37219999999999</v>
      </c>
      <c r="S6683">
        <v>0</v>
      </c>
      <c r="T6683">
        <v>46.3429</v>
      </c>
      <c r="AA6683" t="s">
        <v>465</v>
      </c>
      <c r="AB6683" t="s">
        <v>46</v>
      </c>
      <c r="AC6683" t="b">
        <v>0</v>
      </c>
    </row>
    <row r="6684" spans="1:29" hidden="1" x14ac:dyDescent="0.25">
      <c r="A6684" t="s">
        <v>134</v>
      </c>
      <c r="B6684" t="s">
        <v>485</v>
      </c>
      <c r="C6684" t="s">
        <v>594</v>
      </c>
      <c r="D6684" s="28" t="s">
        <v>464</v>
      </c>
      <c r="E6684" t="s">
        <v>290</v>
      </c>
      <c r="F6684" t="s">
        <v>595</v>
      </c>
      <c r="G6684" t="str">
        <f t="shared" si="518"/>
        <v>SWHC046-01</v>
      </c>
      <c r="H6684" t="str">
        <f t="shared" si="514"/>
        <v>ExAnte2019</v>
      </c>
      <c r="I6684" t="str">
        <f t="shared" si="515"/>
        <v>IOU workpaper</v>
      </c>
      <c r="J6684" s="2">
        <f t="shared" si="516"/>
        <v>43775</v>
      </c>
      <c r="K6684" t="s">
        <v>203</v>
      </c>
      <c r="L6684">
        <f t="shared" si="517"/>
        <v>1</v>
      </c>
      <c r="O6684">
        <v>-104.7165</v>
      </c>
      <c r="P6684">
        <v>0</v>
      </c>
      <c r="Q6684">
        <v>48.830800000000004</v>
      </c>
      <c r="R6684">
        <v>-223.3083</v>
      </c>
      <c r="S6684">
        <v>0</v>
      </c>
      <c r="T6684">
        <v>50.570300000000003</v>
      </c>
      <c r="AA6684" t="s">
        <v>465</v>
      </c>
      <c r="AB6684" t="s">
        <v>46</v>
      </c>
      <c r="AC6684" t="b">
        <v>0</v>
      </c>
    </row>
    <row r="6685" spans="1:29" hidden="1" x14ac:dyDescent="0.25">
      <c r="A6685" t="s">
        <v>134</v>
      </c>
      <c r="B6685" t="s">
        <v>485</v>
      </c>
      <c r="C6685" t="s">
        <v>594</v>
      </c>
      <c r="D6685" s="28" t="s">
        <v>464</v>
      </c>
      <c r="E6685" t="s">
        <v>298</v>
      </c>
      <c r="F6685" t="s">
        <v>595</v>
      </c>
      <c r="G6685" t="str">
        <f t="shared" si="518"/>
        <v>SWHC046-01</v>
      </c>
      <c r="H6685" t="str">
        <f t="shared" si="514"/>
        <v>ExAnte2019</v>
      </c>
      <c r="I6685" t="str">
        <f t="shared" si="515"/>
        <v>IOU workpaper</v>
      </c>
      <c r="J6685" s="2">
        <f t="shared" si="516"/>
        <v>43775</v>
      </c>
      <c r="K6685" t="s">
        <v>203</v>
      </c>
      <c r="L6685">
        <f t="shared" si="517"/>
        <v>1</v>
      </c>
      <c r="O6685">
        <v>-353.57549999999998</v>
      </c>
      <c r="P6685">
        <v>0</v>
      </c>
      <c r="Q6685">
        <v>87.536500000000004</v>
      </c>
      <c r="R6685">
        <v>-481.1155</v>
      </c>
      <c r="S6685">
        <v>0</v>
      </c>
      <c r="T6685">
        <v>89.330500000000001</v>
      </c>
      <c r="AA6685" t="s">
        <v>465</v>
      </c>
      <c r="AB6685" t="s">
        <v>46</v>
      </c>
      <c r="AC6685" t="b">
        <v>0</v>
      </c>
    </row>
    <row r="6686" spans="1:29" hidden="1" x14ac:dyDescent="0.25">
      <c r="A6686" t="s">
        <v>134</v>
      </c>
      <c r="B6686" t="s">
        <v>485</v>
      </c>
      <c r="C6686" t="s">
        <v>594</v>
      </c>
      <c r="D6686" s="28" t="s">
        <v>464</v>
      </c>
      <c r="E6686" t="s">
        <v>306</v>
      </c>
      <c r="F6686" t="s">
        <v>595</v>
      </c>
      <c r="G6686" t="str">
        <f t="shared" si="518"/>
        <v>SWHC046-01</v>
      </c>
      <c r="H6686" t="str">
        <f t="shared" si="514"/>
        <v>ExAnte2019</v>
      </c>
      <c r="I6686" t="str">
        <f t="shared" si="515"/>
        <v>IOU workpaper</v>
      </c>
      <c r="J6686" s="2">
        <f t="shared" si="516"/>
        <v>43775</v>
      </c>
      <c r="K6686" t="s">
        <v>203</v>
      </c>
      <c r="L6686">
        <f t="shared" si="517"/>
        <v>1</v>
      </c>
      <c r="O6686">
        <v>-431.86</v>
      </c>
      <c r="P6686">
        <v>0</v>
      </c>
      <c r="Q6686">
        <v>95.810599999999994</v>
      </c>
      <c r="R6686">
        <v>-545.13739999999996</v>
      </c>
      <c r="S6686">
        <v>0</v>
      </c>
      <c r="T6686">
        <v>97.812200000000004</v>
      </c>
      <c r="AA6686" t="s">
        <v>465</v>
      </c>
      <c r="AB6686" t="s">
        <v>46</v>
      </c>
      <c r="AC6686" t="b">
        <v>0</v>
      </c>
    </row>
    <row r="6687" spans="1:29" hidden="1" x14ac:dyDescent="0.25">
      <c r="A6687" t="s">
        <v>134</v>
      </c>
      <c r="B6687" t="s">
        <v>485</v>
      </c>
      <c r="C6687" t="s">
        <v>594</v>
      </c>
      <c r="D6687" s="28" t="s">
        <v>464</v>
      </c>
      <c r="E6687" t="s">
        <v>314</v>
      </c>
      <c r="F6687" t="s">
        <v>595</v>
      </c>
      <c r="G6687" t="str">
        <f t="shared" si="518"/>
        <v>SWHC046-01</v>
      </c>
      <c r="H6687" t="str">
        <f t="shared" si="514"/>
        <v>ExAnte2019</v>
      </c>
      <c r="I6687" t="str">
        <f t="shared" si="515"/>
        <v>IOU workpaper</v>
      </c>
      <c r="J6687" s="2">
        <f t="shared" si="516"/>
        <v>43775</v>
      </c>
      <c r="K6687" t="s">
        <v>203</v>
      </c>
      <c r="L6687">
        <f t="shared" si="517"/>
        <v>1</v>
      </c>
      <c r="O6687">
        <v>-275.05</v>
      </c>
      <c r="P6687">
        <v>0</v>
      </c>
      <c r="Q6687">
        <v>77.147599999999997</v>
      </c>
      <c r="R6687">
        <v>-404.39909999999998</v>
      </c>
      <c r="S6687">
        <v>0</v>
      </c>
      <c r="T6687">
        <v>78.986699999999999</v>
      </c>
      <c r="AA6687" t="s">
        <v>465</v>
      </c>
      <c r="AB6687" t="s">
        <v>46</v>
      </c>
      <c r="AC6687" t="b">
        <v>0</v>
      </c>
    </row>
    <row r="6688" spans="1:29" hidden="1" x14ac:dyDescent="0.25">
      <c r="A6688" t="s">
        <v>134</v>
      </c>
      <c r="B6688" t="s">
        <v>485</v>
      </c>
      <c r="C6688" t="s">
        <v>594</v>
      </c>
      <c r="D6688" s="28" t="s">
        <v>464</v>
      </c>
      <c r="E6688" t="s">
        <v>322</v>
      </c>
      <c r="F6688" t="s">
        <v>595</v>
      </c>
      <c r="G6688" t="str">
        <f t="shared" si="518"/>
        <v>SWHC046-01</v>
      </c>
      <c r="H6688" t="str">
        <f t="shared" si="514"/>
        <v>ExAnte2019</v>
      </c>
      <c r="I6688" t="str">
        <f t="shared" si="515"/>
        <v>IOU workpaper</v>
      </c>
      <c r="J6688" s="2">
        <f t="shared" si="516"/>
        <v>43775</v>
      </c>
      <c r="K6688" t="s">
        <v>203</v>
      </c>
      <c r="L6688">
        <f t="shared" si="517"/>
        <v>1</v>
      </c>
      <c r="O6688">
        <v>-396.93310000000002</v>
      </c>
      <c r="P6688">
        <v>0</v>
      </c>
      <c r="Q6688">
        <v>91.480699999999999</v>
      </c>
      <c r="R6688">
        <v>-532.60429999999997</v>
      </c>
      <c r="S6688">
        <v>0</v>
      </c>
      <c r="T6688">
        <v>92.840699999999998</v>
      </c>
      <c r="AA6688" t="s">
        <v>465</v>
      </c>
      <c r="AB6688" t="s">
        <v>46</v>
      </c>
      <c r="AC6688" t="b">
        <v>0</v>
      </c>
    </row>
    <row r="6689" spans="1:29" hidden="1" x14ac:dyDescent="0.25">
      <c r="A6689" t="s">
        <v>134</v>
      </c>
      <c r="B6689" t="s">
        <v>485</v>
      </c>
      <c r="C6689" t="s">
        <v>594</v>
      </c>
      <c r="D6689" s="28" t="s">
        <v>464</v>
      </c>
      <c r="E6689" t="s">
        <v>330</v>
      </c>
      <c r="F6689" t="s">
        <v>595</v>
      </c>
      <c r="G6689" t="str">
        <f t="shared" si="518"/>
        <v>SWHC046-01</v>
      </c>
      <c r="H6689" t="str">
        <f t="shared" si="514"/>
        <v>ExAnte2019</v>
      </c>
      <c r="I6689" t="str">
        <f t="shared" si="515"/>
        <v>IOU workpaper</v>
      </c>
      <c r="J6689" s="2">
        <f t="shared" si="516"/>
        <v>43775</v>
      </c>
      <c r="K6689" t="s">
        <v>203</v>
      </c>
      <c r="L6689">
        <f t="shared" si="517"/>
        <v>1</v>
      </c>
      <c r="O6689">
        <v>179.42779999999999</v>
      </c>
      <c r="P6689">
        <v>0</v>
      </c>
      <c r="Q6689">
        <v>12.087999999999999</v>
      </c>
      <c r="R6689">
        <v>27.787299999999998</v>
      </c>
      <c r="S6689">
        <v>0</v>
      </c>
      <c r="T6689">
        <v>13.4192</v>
      </c>
      <c r="AA6689" t="s">
        <v>465</v>
      </c>
      <c r="AB6689" t="s">
        <v>46</v>
      </c>
      <c r="AC6689" t="b">
        <v>0</v>
      </c>
    </row>
    <row r="6690" spans="1:29" hidden="1" x14ac:dyDescent="0.25">
      <c r="A6690" t="s">
        <v>134</v>
      </c>
      <c r="B6690" t="s">
        <v>485</v>
      </c>
      <c r="C6690" t="s">
        <v>594</v>
      </c>
      <c r="D6690" s="28" t="s">
        <v>464</v>
      </c>
      <c r="E6690" t="s">
        <v>338</v>
      </c>
      <c r="F6690" t="s">
        <v>595</v>
      </c>
      <c r="G6690" t="str">
        <f t="shared" si="518"/>
        <v>SWHC046-01</v>
      </c>
      <c r="H6690" t="str">
        <f t="shared" si="514"/>
        <v>ExAnte2019</v>
      </c>
      <c r="I6690" t="str">
        <f t="shared" si="515"/>
        <v>IOU workpaper</v>
      </c>
      <c r="J6690" s="2">
        <f t="shared" si="516"/>
        <v>43775</v>
      </c>
      <c r="K6690" t="s">
        <v>203</v>
      </c>
      <c r="L6690">
        <f t="shared" si="517"/>
        <v>1</v>
      </c>
      <c r="O6690">
        <v>-1116.5458000000001</v>
      </c>
      <c r="P6690">
        <v>0</v>
      </c>
      <c r="Q6690">
        <v>162.44589999999999</v>
      </c>
      <c r="R6690">
        <v>-1203.7207000000001</v>
      </c>
      <c r="S6690">
        <v>0</v>
      </c>
      <c r="T6690">
        <v>164.37710000000001</v>
      </c>
      <c r="AA6690" t="s">
        <v>465</v>
      </c>
      <c r="AB6690" t="s">
        <v>46</v>
      </c>
      <c r="AC6690" t="b">
        <v>0</v>
      </c>
    </row>
    <row r="6691" spans="1:29" hidden="1" x14ac:dyDescent="0.25">
      <c r="A6691" t="s">
        <v>134</v>
      </c>
      <c r="B6691" t="s">
        <v>486</v>
      </c>
      <c r="C6691" t="s">
        <v>574</v>
      </c>
      <c r="D6691" s="28" t="s">
        <v>464</v>
      </c>
      <c r="E6691" t="s">
        <v>202</v>
      </c>
      <c r="F6691" t="s">
        <v>595</v>
      </c>
      <c r="G6691" t="str">
        <f t="shared" si="518"/>
        <v>SWHC046-01</v>
      </c>
      <c r="H6691" t="str">
        <f t="shared" si="514"/>
        <v>ExAnte2019</v>
      </c>
      <c r="I6691" t="str">
        <f t="shared" si="515"/>
        <v>IOU workpaper</v>
      </c>
      <c r="J6691" s="2">
        <f t="shared" si="516"/>
        <v>43775</v>
      </c>
      <c r="K6691" t="s">
        <v>203</v>
      </c>
      <c r="L6691">
        <f t="shared" si="517"/>
        <v>1</v>
      </c>
      <c r="O6691">
        <v>-604.36749999999995</v>
      </c>
      <c r="P6691">
        <v>0</v>
      </c>
      <c r="Q6691">
        <v>168.2783</v>
      </c>
      <c r="R6691">
        <v>-678.07780000000002</v>
      </c>
      <c r="S6691">
        <v>0</v>
      </c>
      <c r="T6691">
        <v>170.84950000000001</v>
      </c>
      <c r="AA6691" t="s">
        <v>465</v>
      </c>
      <c r="AB6691" t="s">
        <v>46</v>
      </c>
      <c r="AC6691" t="b">
        <v>0</v>
      </c>
    </row>
    <row r="6692" spans="1:29" hidden="1" x14ac:dyDescent="0.25">
      <c r="A6692" t="s">
        <v>134</v>
      </c>
      <c r="B6692" t="s">
        <v>486</v>
      </c>
      <c r="C6692" t="s">
        <v>574</v>
      </c>
      <c r="D6692" s="28" t="s">
        <v>464</v>
      </c>
      <c r="E6692" t="s">
        <v>224</v>
      </c>
      <c r="F6692" t="s">
        <v>595</v>
      </c>
      <c r="G6692" t="str">
        <f t="shared" si="518"/>
        <v>SWHC046-01</v>
      </c>
      <c r="H6692" t="str">
        <f t="shared" si="514"/>
        <v>ExAnte2019</v>
      </c>
      <c r="I6692" t="str">
        <f t="shared" si="515"/>
        <v>IOU workpaper</v>
      </c>
      <c r="J6692" s="2">
        <f t="shared" si="516"/>
        <v>43775</v>
      </c>
      <c r="K6692" t="s">
        <v>203</v>
      </c>
      <c r="L6692">
        <f t="shared" si="517"/>
        <v>1</v>
      </c>
      <c r="O6692">
        <v>-194.40360000000001</v>
      </c>
      <c r="P6692">
        <v>0</v>
      </c>
      <c r="Q6692">
        <v>101.99339999999999</v>
      </c>
      <c r="R6692">
        <v>-304.16120000000001</v>
      </c>
      <c r="S6692">
        <v>0</v>
      </c>
      <c r="T6692">
        <v>103.5703</v>
      </c>
      <c r="AA6692" t="s">
        <v>465</v>
      </c>
      <c r="AB6692" t="s">
        <v>46</v>
      </c>
      <c r="AC6692" t="b">
        <v>0</v>
      </c>
    </row>
    <row r="6693" spans="1:29" hidden="1" x14ac:dyDescent="0.25">
      <c r="A6693" t="s">
        <v>134</v>
      </c>
      <c r="B6693" t="s">
        <v>486</v>
      </c>
      <c r="C6693" t="s">
        <v>574</v>
      </c>
      <c r="D6693" s="28" t="s">
        <v>464</v>
      </c>
      <c r="E6693" t="s">
        <v>232</v>
      </c>
      <c r="F6693" t="s">
        <v>595</v>
      </c>
      <c r="G6693" t="str">
        <f t="shared" si="518"/>
        <v>SWHC046-01</v>
      </c>
      <c r="H6693" t="str">
        <f t="shared" si="514"/>
        <v>ExAnte2019</v>
      </c>
      <c r="I6693" t="str">
        <f t="shared" si="515"/>
        <v>IOU workpaper</v>
      </c>
      <c r="J6693" s="2">
        <f t="shared" si="516"/>
        <v>43775</v>
      </c>
      <c r="K6693" t="s">
        <v>203</v>
      </c>
      <c r="L6693">
        <f t="shared" si="517"/>
        <v>1</v>
      </c>
      <c r="O6693">
        <v>-46.994700000000002</v>
      </c>
      <c r="P6693">
        <v>0</v>
      </c>
      <c r="Q6693">
        <v>76.481200000000001</v>
      </c>
      <c r="R6693">
        <v>-136.93100000000001</v>
      </c>
      <c r="S6693">
        <v>0</v>
      </c>
      <c r="T6693">
        <v>78.239400000000003</v>
      </c>
      <c r="AA6693" t="s">
        <v>465</v>
      </c>
      <c r="AB6693" t="s">
        <v>46</v>
      </c>
      <c r="AC6693" t="b">
        <v>0</v>
      </c>
    </row>
    <row r="6694" spans="1:29" hidden="1" x14ac:dyDescent="0.25">
      <c r="A6694" t="s">
        <v>134</v>
      </c>
      <c r="B6694" t="s">
        <v>486</v>
      </c>
      <c r="C6694" t="s">
        <v>574</v>
      </c>
      <c r="D6694" s="28" t="s">
        <v>464</v>
      </c>
      <c r="E6694" t="s">
        <v>240</v>
      </c>
      <c r="F6694" t="s">
        <v>595</v>
      </c>
      <c r="G6694" t="str">
        <f t="shared" si="518"/>
        <v>SWHC046-01</v>
      </c>
      <c r="H6694" t="str">
        <f t="shared" si="514"/>
        <v>ExAnte2019</v>
      </c>
      <c r="I6694" t="str">
        <f t="shared" si="515"/>
        <v>IOU workpaper</v>
      </c>
      <c r="J6694" s="2">
        <f t="shared" si="516"/>
        <v>43775</v>
      </c>
      <c r="K6694" t="s">
        <v>203</v>
      </c>
      <c r="L6694">
        <f t="shared" si="517"/>
        <v>1</v>
      </c>
      <c r="O6694">
        <v>10.839</v>
      </c>
      <c r="P6694">
        <v>0</v>
      </c>
      <c r="Q6694">
        <v>69.025400000000005</v>
      </c>
      <c r="R6694">
        <v>-103.8283</v>
      </c>
      <c r="S6694">
        <v>0</v>
      </c>
      <c r="T6694">
        <v>70.351100000000002</v>
      </c>
      <c r="AA6694" t="s">
        <v>465</v>
      </c>
      <c r="AB6694" t="s">
        <v>46</v>
      </c>
      <c r="AC6694" t="b">
        <v>0</v>
      </c>
    </row>
    <row r="6695" spans="1:29" hidden="1" x14ac:dyDescent="0.25">
      <c r="A6695" t="s">
        <v>134</v>
      </c>
      <c r="B6695" t="s">
        <v>486</v>
      </c>
      <c r="C6695" t="s">
        <v>574</v>
      </c>
      <c r="D6695" s="28" t="s">
        <v>464</v>
      </c>
      <c r="E6695" t="s">
        <v>248</v>
      </c>
      <c r="F6695" t="s">
        <v>595</v>
      </c>
      <c r="G6695" t="str">
        <f t="shared" si="518"/>
        <v>SWHC046-01</v>
      </c>
      <c r="H6695" t="str">
        <f t="shared" si="514"/>
        <v>ExAnte2019</v>
      </c>
      <c r="I6695" t="str">
        <f t="shared" si="515"/>
        <v>IOU workpaper</v>
      </c>
      <c r="J6695" s="2">
        <f t="shared" si="516"/>
        <v>43775</v>
      </c>
      <c r="K6695" t="s">
        <v>203</v>
      </c>
      <c r="L6695">
        <f t="shared" si="517"/>
        <v>1</v>
      </c>
      <c r="O6695">
        <v>-58.473700000000001</v>
      </c>
      <c r="P6695">
        <v>0</v>
      </c>
      <c r="Q6695">
        <v>75.668700000000001</v>
      </c>
      <c r="R6695">
        <v>-149.81200000000001</v>
      </c>
      <c r="S6695">
        <v>0</v>
      </c>
      <c r="T6695">
        <v>77.354399999999998</v>
      </c>
      <c r="AA6695" t="s">
        <v>465</v>
      </c>
      <c r="AB6695" t="s">
        <v>46</v>
      </c>
      <c r="AC6695" t="b">
        <v>0</v>
      </c>
    </row>
    <row r="6696" spans="1:29" hidden="1" x14ac:dyDescent="0.25">
      <c r="A6696" t="s">
        <v>134</v>
      </c>
      <c r="B6696" t="s">
        <v>486</v>
      </c>
      <c r="C6696" t="s">
        <v>574</v>
      </c>
      <c r="D6696" s="28" t="s">
        <v>464</v>
      </c>
      <c r="E6696" t="s">
        <v>256</v>
      </c>
      <c r="F6696" t="s">
        <v>595</v>
      </c>
      <c r="G6696" t="str">
        <f t="shared" si="518"/>
        <v>SWHC046-01</v>
      </c>
      <c r="H6696" t="str">
        <f t="shared" si="514"/>
        <v>ExAnte2019</v>
      </c>
      <c r="I6696" t="str">
        <f t="shared" si="515"/>
        <v>IOU workpaper</v>
      </c>
      <c r="J6696" s="2">
        <f t="shared" si="516"/>
        <v>43775</v>
      </c>
      <c r="K6696" t="s">
        <v>203</v>
      </c>
      <c r="L6696">
        <f t="shared" si="517"/>
        <v>1</v>
      </c>
      <c r="O6696">
        <v>191.86519999999999</v>
      </c>
      <c r="P6696">
        <v>0</v>
      </c>
      <c r="Q6696">
        <v>32.0777</v>
      </c>
      <c r="R6696">
        <v>81.900800000000004</v>
      </c>
      <c r="S6696">
        <v>0</v>
      </c>
      <c r="T6696">
        <v>33.092199999999998</v>
      </c>
      <c r="AA6696" t="s">
        <v>465</v>
      </c>
      <c r="AB6696" t="s">
        <v>46</v>
      </c>
      <c r="AC6696" t="b">
        <v>0</v>
      </c>
    </row>
    <row r="6697" spans="1:29" hidden="1" x14ac:dyDescent="0.25">
      <c r="A6697" t="s">
        <v>134</v>
      </c>
      <c r="B6697" t="s">
        <v>486</v>
      </c>
      <c r="C6697" t="s">
        <v>574</v>
      </c>
      <c r="D6697" s="28" t="s">
        <v>464</v>
      </c>
      <c r="E6697" t="s">
        <v>265</v>
      </c>
      <c r="F6697" t="s">
        <v>595</v>
      </c>
      <c r="G6697" t="str">
        <f t="shared" si="518"/>
        <v>SWHC046-01</v>
      </c>
      <c r="H6697" t="str">
        <f t="shared" si="514"/>
        <v>ExAnte2019</v>
      </c>
      <c r="I6697" t="str">
        <f t="shared" si="515"/>
        <v>IOU workpaper</v>
      </c>
      <c r="J6697" s="2">
        <f t="shared" si="516"/>
        <v>43775</v>
      </c>
      <c r="K6697" t="s">
        <v>203</v>
      </c>
      <c r="L6697">
        <f t="shared" si="517"/>
        <v>1</v>
      </c>
      <c r="O6697">
        <v>196.38040000000001</v>
      </c>
      <c r="P6697">
        <v>0</v>
      </c>
      <c r="Q6697">
        <v>24.449100000000001</v>
      </c>
      <c r="R6697">
        <v>93.032200000000003</v>
      </c>
      <c r="S6697">
        <v>0</v>
      </c>
      <c r="T6697">
        <v>25.428000000000001</v>
      </c>
      <c r="AA6697" t="s">
        <v>465</v>
      </c>
      <c r="AB6697" t="s">
        <v>46</v>
      </c>
      <c r="AC6697" t="b">
        <v>0</v>
      </c>
    </row>
    <row r="6698" spans="1:29" hidden="1" x14ac:dyDescent="0.25">
      <c r="A6698" t="s">
        <v>134</v>
      </c>
      <c r="B6698" t="s">
        <v>486</v>
      </c>
      <c r="C6698" t="s">
        <v>574</v>
      </c>
      <c r="D6698" s="28" t="s">
        <v>464</v>
      </c>
      <c r="E6698" t="s">
        <v>274</v>
      </c>
      <c r="F6698" t="s">
        <v>595</v>
      </c>
      <c r="G6698" t="str">
        <f t="shared" si="518"/>
        <v>SWHC046-01</v>
      </c>
      <c r="H6698" t="str">
        <f t="shared" si="514"/>
        <v>ExAnte2019</v>
      </c>
      <c r="I6698" t="str">
        <f t="shared" si="515"/>
        <v>IOU workpaper</v>
      </c>
      <c r="J6698" s="2">
        <f t="shared" si="516"/>
        <v>43775</v>
      </c>
      <c r="K6698" t="s">
        <v>203</v>
      </c>
      <c r="L6698">
        <f t="shared" si="517"/>
        <v>1</v>
      </c>
      <c r="O6698">
        <v>226.7518</v>
      </c>
      <c r="P6698">
        <v>0</v>
      </c>
      <c r="Q6698">
        <v>31.3886</v>
      </c>
      <c r="R6698">
        <v>102.1446</v>
      </c>
      <c r="S6698">
        <v>0</v>
      </c>
      <c r="T6698">
        <v>32.2682</v>
      </c>
      <c r="AA6698" t="s">
        <v>465</v>
      </c>
      <c r="AB6698" t="s">
        <v>46</v>
      </c>
      <c r="AC6698" t="b">
        <v>0</v>
      </c>
    </row>
    <row r="6699" spans="1:29" hidden="1" x14ac:dyDescent="0.25">
      <c r="A6699" t="s">
        <v>134</v>
      </c>
      <c r="B6699" t="s">
        <v>486</v>
      </c>
      <c r="C6699" t="s">
        <v>574</v>
      </c>
      <c r="D6699" s="28" t="s">
        <v>464</v>
      </c>
      <c r="E6699" t="s">
        <v>282</v>
      </c>
      <c r="F6699" t="s">
        <v>595</v>
      </c>
      <c r="G6699" t="str">
        <f t="shared" si="518"/>
        <v>SWHC046-01</v>
      </c>
      <c r="H6699" t="str">
        <f t="shared" si="514"/>
        <v>ExAnte2019</v>
      </c>
      <c r="I6699" t="str">
        <f t="shared" si="515"/>
        <v>IOU workpaper</v>
      </c>
      <c r="J6699" s="2">
        <f t="shared" si="516"/>
        <v>43775</v>
      </c>
      <c r="K6699" t="s">
        <v>203</v>
      </c>
      <c r="L6699">
        <f t="shared" si="517"/>
        <v>1</v>
      </c>
      <c r="O6699">
        <v>258.84960000000001</v>
      </c>
      <c r="P6699">
        <v>0</v>
      </c>
      <c r="Q6699">
        <v>31.897200000000002</v>
      </c>
      <c r="R6699">
        <v>134.7647</v>
      </c>
      <c r="S6699">
        <v>0</v>
      </c>
      <c r="T6699">
        <v>32.856999999999999</v>
      </c>
      <c r="AA6699" t="s">
        <v>465</v>
      </c>
      <c r="AB6699" t="s">
        <v>46</v>
      </c>
      <c r="AC6699" t="b">
        <v>0</v>
      </c>
    </row>
    <row r="6700" spans="1:29" hidden="1" x14ac:dyDescent="0.25">
      <c r="A6700" t="s">
        <v>134</v>
      </c>
      <c r="B6700" t="s">
        <v>486</v>
      </c>
      <c r="C6700" t="s">
        <v>574</v>
      </c>
      <c r="D6700" s="28" t="s">
        <v>464</v>
      </c>
      <c r="E6700" t="s">
        <v>290</v>
      </c>
      <c r="F6700" t="s">
        <v>595</v>
      </c>
      <c r="G6700" t="str">
        <f t="shared" si="518"/>
        <v>SWHC046-01</v>
      </c>
      <c r="H6700" t="str">
        <f t="shared" si="514"/>
        <v>ExAnte2019</v>
      </c>
      <c r="I6700" t="str">
        <f t="shared" si="515"/>
        <v>IOU workpaper</v>
      </c>
      <c r="J6700" s="2">
        <f t="shared" si="516"/>
        <v>43775</v>
      </c>
      <c r="K6700" t="s">
        <v>203</v>
      </c>
      <c r="L6700">
        <f t="shared" si="517"/>
        <v>1</v>
      </c>
      <c r="O6700">
        <v>260.04340000000002</v>
      </c>
      <c r="P6700">
        <v>0</v>
      </c>
      <c r="Q6700">
        <v>39.003700000000002</v>
      </c>
      <c r="R6700">
        <v>127.3937</v>
      </c>
      <c r="S6700">
        <v>0</v>
      </c>
      <c r="T6700">
        <v>39.961599999999997</v>
      </c>
      <c r="AA6700" t="s">
        <v>465</v>
      </c>
      <c r="AB6700" t="s">
        <v>46</v>
      </c>
      <c r="AC6700" t="b">
        <v>0</v>
      </c>
    </row>
    <row r="6701" spans="1:29" hidden="1" x14ac:dyDescent="0.25">
      <c r="A6701" t="s">
        <v>134</v>
      </c>
      <c r="B6701" t="s">
        <v>486</v>
      </c>
      <c r="C6701" t="s">
        <v>574</v>
      </c>
      <c r="D6701" s="28" t="s">
        <v>464</v>
      </c>
      <c r="E6701" t="s">
        <v>298</v>
      </c>
      <c r="F6701" t="s">
        <v>595</v>
      </c>
      <c r="G6701" t="str">
        <f t="shared" si="518"/>
        <v>SWHC046-01</v>
      </c>
      <c r="H6701" t="str">
        <f t="shared" si="514"/>
        <v>ExAnte2019</v>
      </c>
      <c r="I6701" t="str">
        <f t="shared" si="515"/>
        <v>IOU workpaper</v>
      </c>
      <c r="J6701" s="2">
        <f t="shared" si="516"/>
        <v>43775</v>
      </c>
      <c r="K6701" t="s">
        <v>203</v>
      </c>
      <c r="L6701">
        <f t="shared" si="517"/>
        <v>1</v>
      </c>
      <c r="O6701">
        <v>134.15280000000001</v>
      </c>
      <c r="P6701">
        <v>0</v>
      </c>
      <c r="Q6701">
        <v>70.048000000000002</v>
      </c>
      <c r="R6701">
        <v>1.8481000000000001</v>
      </c>
      <c r="S6701">
        <v>0</v>
      </c>
      <c r="T6701">
        <v>71.382000000000005</v>
      </c>
      <c r="AA6701" t="s">
        <v>465</v>
      </c>
      <c r="AB6701" t="s">
        <v>46</v>
      </c>
      <c r="AC6701" t="b">
        <v>0</v>
      </c>
    </row>
    <row r="6702" spans="1:29" hidden="1" x14ac:dyDescent="0.25">
      <c r="A6702" t="s">
        <v>134</v>
      </c>
      <c r="B6702" t="s">
        <v>486</v>
      </c>
      <c r="C6702" t="s">
        <v>574</v>
      </c>
      <c r="D6702" s="28" t="s">
        <v>464</v>
      </c>
      <c r="E6702" t="s">
        <v>306</v>
      </c>
      <c r="F6702" t="s">
        <v>595</v>
      </c>
      <c r="G6702" t="str">
        <f t="shared" si="518"/>
        <v>SWHC046-01</v>
      </c>
      <c r="H6702" t="str">
        <f t="shared" si="514"/>
        <v>ExAnte2019</v>
      </c>
      <c r="I6702" t="str">
        <f t="shared" si="515"/>
        <v>IOU workpaper</v>
      </c>
      <c r="J6702" s="2">
        <f t="shared" si="516"/>
        <v>43775</v>
      </c>
      <c r="K6702" t="s">
        <v>203</v>
      </c>
      <c r="L6702">
        <f t="shared" si="517"/>
        <v>1</v>
      </c>
      <c r="O6702">
        <v>57.2562</v>
      </c>
      <c r="P6702">
        <v>0</v>
      </c>
      <c r="Q6702">
        <v>76.279499999999999</v>
      </c>
      <c r="R6702">
        <v>-64.7761</v>
      </c>
      <c r="S6702">
        <v>0</v>
      </c>
      <c r="T6702">
        <v>77.688100000000006</v>
      </c>
      <c r="AA6702" t="s">
        <v>465</v>
      </c>
      <c r="AB6702" t="s">
        <v>46</v>
      </c>
      <c r="AC6702" t="b">
        <v>0</v>
      </c>
    </row>
    <row r="6703" spans="1:29" hidden="1" x14ac:dyDescent="0.25">
      <c r="A6703" t="s">
        <v>134</v>
      </c>
      <c r="B6703" t="s">
        <v>486</v>
      </c>
      <c r="C6703" t="s">
        <v>574</v>
      </c>
      <c r="D6703" s="28" t="s">
        <v>464</v>
      </c>
      <c r="E6703" t="s">
        <v>314</v>
      </c>
      <c r="F6703" t="s">
        <v>595</v>
      </c>
      <c r="G6703" t="str">
        <f t="shared" si="518"/>
        <v>SWHC046-01</v>
      </c>
      <c r="H6703" t="str">
        <f t="shared" si="514"/>
        <v>ExAnte2019</v>
      </c>
      <c r="I6703" t="str">
        <f t="shared" si="515"/>
        <v>IOU workpaper</v>
      </c>
      <c r="J6703" s="2">
        <f t="shared" si="516"/>
        <v>43775</v>
      </c>
      <c r="K6703" t="s">
        <v>203</v>
      </c>
      <c r="L6703">
        <f t="shared" si="517"/>
        <v>1</v>
      </c>
      <c r="O6703">
        <v>178.40899999999999</v>
      </c>
      <c r="P6703">
        <v>0</v>
      </c>
      <c r="Q6703">
        <v>64.3416</v>
      </c>
      <c r="R6703">
        <v>43.484499999999997</v>
      </c>
      <c r="S6703">
        <v>0</v>
      </c>
      <c r="T6703">
        <v>65.613299999999995</v>
      </c>
      <c r="AA6703" t="s">
        <v>465</v>
      </c>
      <c r="AB6703" t="s">
        <v>46</v>
      </c>
      <c r="AC6703" t="b">
        <v>0</v>
      </c>
    </row>
    <row r="6704" spans="1:29" hidden="1" x14ac:dyDescent="0.25">
      <c r="A6704" t="s">
        <v>134</v>
      </c>
      <c r="B6704" t="s">
        <v>486</v>
      </c>
      <c r="C6704" t="s">
        <v>574</v>
      </c>
      <c r="D6704" s="28" t="s">
        <v>464</v>
      </c>
      <c r="E6704" t="s">
        <v>322</v>
      </c>
      <c r="F6704" t="s">
        <v>595</v>
      </c>
      <c r="G6704" t="str">
        <f t="shared" si="518"/>
        <v>SWHC046-01</v>
      </c>
      <c r="H6704" t="str">
        <f t="shared" si="514"/>
        <v>ExAnte2019</v>
      </c>
      <c r="I6704" t="str">
        <f t="shared" si="515"/>
        <v>IOU workpaper</v>
      </c>
      <c r="J6704" s="2">
        <f t="shared" si="516"/>
        <v>43775</v>
      </c>
      <c r="K6704" t="s">
        <v>203</v>
      </c>
      <c r="L6704">
        <f t="shared" si="517"/>
        <v>1</v>
      </c>
      <c r="O6704">
        <v>145.19220000000001</v>
      </c>
      <c r="P6704">
        <v>0</v>
      </c>
      <c r="Q6704">
        <v>68.114199999999997</v>
      </c>
      <c r="R6704">
        <v>12.5654</v>
      </c>
      <c r="S6704">
        <v>0</v>
      </c>
      <c r="T6704">
        <v>69.406999999999996</v>
      </c>
      <c r="AA6704" t="s">
        <v>465</v>
      </c>
      <c r="AB6704" t="s">
        <v>46</v>
      </c>
      <c r="AC6704" t="b">
        <v>0</v>
      </c>
    </row>
    <row r="6705" spans="1:29" hidden="1" x14ac:dyDescent="0.25">
      <c r="A6705" t="s">
        <v>134</v>
      </c>
      <c r="B6705" t="s">
        <v>486</v>
      </c>
      <c r="C6705" t="s">
        <v>574</v>
      </c>
      <c r="D6705" s="28" t="s">
        <v>464</v>
      </c>
      <c r="E6705" t="s">
        <v>330</v>
      </c>
      <c r="F6705" t="s">
        <v>595</v>
      </c>
      <c r="G6705" t="str">
        <f t="shared" si="518"/>
        <v>SWHC046-01</v>
      </c>
      <c r="H6705" t="str">
        <f t="shared" si="514"/>
        <v>ExAnte2019</v>
      </c>
      <c r="I6705" t="str">
        <f t="shared" si="515"/>
        <v>IOU workpaper</v>
      </c>
      <c r="J6705" s="2">
        <f t="shared" si="516"/>
        <v>43775</v>
      </c>
      <c r="K6705" t="s">
        <v>203</v>
      </c>
      <c r="L6705">
        <f t="shared" si="517"/>
        <v>1</v>
      </c>
      <c r="O6705">
        <v>555.54570000000001</v>
      </c>
      <c r="P6705">
        <v>0</v>
      </c>
      <c r="Q6705">
        <v>12.037100000000001</v>
      </c>
      <c r="R6705">
        <v>380.27370000000002</v>
      </c>
      <c r="S6705">
        <v>0</v>
      </c>
      <c r="T6705">
        <v>12.5579</v>
      </c>
      <c r="AA6705" t="s">
        <v>465</v>
      </c>
      <c r="AB6705" t="s">
        <v>46</v>
      </c>
      <c r="AC6705" t="b">
        <v>0</v>
      </c>
    </row>
    <row r="6706" spans="1:29" hidden="1" x14ac:dyDescent="0.25">
      <c r="A6706" t="s">
        <v>134</v>
      </c>
      <c r="B6706" t="s">
        <v>486</v>
      </c>
      <c r="C6706" t="s">
        <v>574</v>
      </c>
      <c r="D6706" s="28" t="s">
        <v>464</v>
      </c>
      <c r="E6706" t="s">
        <v>338</v>
      </c>
      <c r="F6706" t="s">
        <v>595</v>
      </c>
      <c r="G6706" t="str">
        <f t="shared" si="518"/>
        <v>SWHC046-01</v>
      </c>
      <c r="H6706" t="str">
        <f t="shared" si="514"/>
        <v>ExAnte2019</v>
      </c>
      <c r="I6706" t="str">
        <f t="shared" si="515"/>
        <v>IOU workpaper</v>
      </c>
      <c r="J6706" s="2">
        <f t="shared" si="516"/>
        <v>43775</v>
      </c>
      <c r="K6706" t="s">
        <v>203</v>
      </c>
      <c r="L6706">
        <f t="shared" si="517"/>
        <v>1</v>
      </c>
      <c r="O6706">
        <v>-777.91989999999998</v>
      </c>
      <c r="P6706">
        <v>0</v>
      </c>
      <c r="Q6706">
        <v>187.20859999999999</v>
      </c>
      <c r="R6706">
        <v>-875.59180000000003</v>
      </c>
      <c r="S6706">
        <v>0</v>
      </c>
      <c r="T6706">
        <v>189.08349999999999</v>
      </c>
      <c r="AA6706" t="s">
        <v>465</v>
      </c>
      <c r="AB6706" t="s">
        <v>46</v>
      </c>
      <c r="AC6706" t="b">
        <v>0</v>
      </c>
    </row>
    <row r="6707" spans="1:29" hidden="1" x14ac:dyDescent="0.25">
      <c r="A6707" t="s">
        <v>134</v>
      </c>
      <c r="B6707" t="s">
        <v>486</v>
      </c>
      <c r="C6707" t="s">
        <v>43</v>
      </c>
      <c r="D6707" s="28" t="s">
        <v>464</v>
      </c>
      <c r="E6707" t="s">
        <v>202</v>
      </c>
      <c r="F6707" t="s">
        <v>595</v>
      </c>
      <c r="G6707" t="str">
        <f t="shared" si="518"/>
        <v>SWHC046-01</v>
      </c>
      <c r="H6707" t="str">
        <f t="shared" si="514"/>
        <v>ExAnte2019</v>
      </c>
      <c r="I6707" t="str">
        <f t="shared" si="515"/>
        <v>IOU workpaper</v>
      </c>
      <c r="J6707" s="2">
        <f t="shared" si="516"/>
        <v>43775</v>
      </c>
      <c r="K6707" t="s">
        <v>203</v>
      </c>
      <c r="L6707">
        <f t="shared" si="517"/>
        <v>1</v>
      </c>
      <c r="O6707">
        <v>-205.9846</v>
      </c>
      <c r="P6707">
        <v>0</v>
      </c>
      <c r="Q6707">
        <v>111.22580000000001</v>
      </c>
      <c r="R6707">
        <v>-302.01369999999997</v>
      </c>
      <c r="S6707">
        <v>0</v>
      </c>
      <c r="T6707">
        <v>113.9213</v>
      </c>
      <c r="AA6707" t="s">
        <v>465</v>
      </c>
      <c r="AB6707" t="s">
        <v>46</v>
      </c>
      <c r="AC6707" t="b">
        <v>0</v>
      </c>
    </row>
    <row r="6708" spans="1:29" hidden="1" x14ac:dyDescent="0.25">
      <c r="A6708" t="s">
        <v>134</v>
      </c>
      <c r="B6708" t="s">
        <v>486</v>
      </c>
      <c r="C6708" t="s">
        <v>43</v>
      </c>
      <c r="D6708" s="28" t="s">
        <v>464</v>
      </c>
      <c r="E6708" t="s">
        <v>224</v>
      </c>
      <c r="F6708" t="s">
        <v>595</v>
      </c>
      <c r="G6708" t="str">
        <f t="shared" si="518"/>
        <v>SWHC046-01</v>
      </c>
      <c r="H6708" t="str">
        <f t="shared" si="514"/>
        <v>ExAnte2019</v>
      </c>
      <c r="I6708" t="str">
        <f t="shared" si="515"/>
        <v>IOU workpaper</v>
      </c>
      <c r="J6708" s="2">
        <f t="shared" si="516"/>
        <v>43775</v>
      </c>
      <c r="K6708" t="s">
        <v>203</v>
      </c>
      <c r="L6708">
        <f t="shared" si="517"/>
        <v>1</v>
      </c>
      <c r="O6708">
        <v>64.495900000000006</v>
      </c>
      <c r="P6708">
        <v>0</v>
      </c>
      <c r="Q6708">
        <v>59.9681</v>
      </c>
      <c r="R6708">
        <v>-51.223999999999997</v>
      </c>
      <c r="S6708">
        <v>0</v>
      </c>
      <c r="T6708">
        <v>61.579799999999999</v>
      </c>
      <c r="AA6708" t="s">
        <v>465</v>
      </c>
      <c r="AB6708" t="s">
        <v>46</v>
      </c>
      <c r="AC6708" t="b">
        <v>0</v>
      </c>
    </row>
    <row r="6709" spans="1:29" hidden="1" x14ac:dyDescent="0.25">
      <c r="A6709" t="s">
        <v>134</v>
      </c>
      <c r="B6709" t="s">
        <v>486</v>
      </c>
      <c r="C6709" t="s">
        <v>43</v>
      </c>
      <c r="D6709" s="28" t="s">
        <v>464</v>
      </c>
      <c r="E6709" t="s">
        <v>232</v>
      </c>
      <c r="F6709" t="s">
        <v>595</v>
      </c>
      <c r="G6709" t="str">
        <f t="shared" si="518"/>
        <v>SWHC046-01</v>
      </c>
      <c r="H6709" t="str">
        <f t="shared" si="514"/>
        <v>ExAnte2019</v>
      </c>
      <c r="I6709" t="str">
        <f t="shared" si="515"/>
        <v>IOU workpaper</v>
      </c>
      <c r="J6709" s="2">
        <f t="shared" si="516"/>
        <v>43775</v>
      </c>
      <c r="K6709" t="s">
        <v>203</v>
      </c>
      <c r="L6709">
        <f t="shared" si="517"/>
        <v>1</v>
      </c>
      <c r="O6709">
        <v>112.2163</v>
      </c>
      <c r="P6709">
        <v>0</v>
      </c>
      <c r="Q6709">
        <v>40.8797</v>
      </c>
      <c r="R6709">
        <v>16.458100000000002</v>
      </c>
      <c r="S6709">
        <v>0</v>
      </c>
      <c r="T6709">
        <v>42.235300000000002</v>
      </c>
      <c r="AA6709" t="s">
        <v>465</v>
      </c>
      <c r="AB6709" t="s">
        <v>46</v>
      </c>
      <c r="AC6709" t="b">
        <v>0</v>
      </c>
    </row>
    <row r="6710" spans="1:29" hidden="1" x14ac:dyDescent="0.25">
      <c r="A6710" t="s">
        <v>134</v>
      </c>
      <c r="B6710" t="s">
        <v>486</v>
      </c>
      <c r="C6710" t="s">
        <v>43</v>
      </c>
      <c r="D6710" s="28" t="s">
        <v>464</v>
      </c>
      <c r="E6710" t="s">
        <v>240</v>
      </c>
      <c r="F6710" t="s">
        <v>595</v>
      </c>
      <c r="G6710" t="str">
        <f t="shared" si="518"/>
        <v>SWHC046-01</v>
      </c>
      <c r="H6710" t="str">
        <f t="shared" si="514"/>
        <v>ExAnte2019</v>
      </c>
      <c r="I6710" t="str">
        <f t="shared" si="515"/>
        <v>IOU workpaper</v>
      </c>
      <c r="J6710" s="2">
        <f t="shared" si="516"/>
        <v>43775</v>
      </c>
      <c r="K6710" t="s">
        <v>203</v>
      </c>
      <c r="L6710">
        <f t="shared" si="517"/>
        <v>1</v>
      </c>
      <c r="O6710">
        <v>152.06880000000001</v>
      </c>
      <c r="P6710">
        <v>0</v>
      </c>
      <c r="Q6710">
        <v>35.647100000000002</v>
      </c>
      <c r="R6710">
        <v>41.244900000000001</v>
      </c>
      <c r="S6710">
        <v>0</v>
      </c>
      <c r="T6710">
        <v>36.655799999999999</v>
      </c>
      <c r="AA6710" t="s">
        <v>465</v>
      </c>
      <c r="AB6710" t="s">
        <v>46</v>
      </c>
      <c r="AC6710" t="b">
        <v>0</v>
      </c>
    </row>
    <row r="6711" spans="1:29" hidden="1" x14ac:dyDescent="0.25">
      <c r="A6711" t="s">
        <v>134</v>
      </c>
      <c r="B6711" t="s">
        <v>486</v>
      </c>
      <c r="C6711" t="s">
        <v>43</v>
      </c>
      <c r="D6711" s="28" t="s">
        <v>464</v>
      </c>
      <c r="E6711" t="s">
        <v>248</v>
      </c>
      <c r="F6711" t="s">
        <v>595</v>
      </c>
      <c r="G6711" t="str">
        <f t="shared" si="518"/>
        <v>SWHC046-01</v>
      </c>
      <c r="H6711" t="str">
        <f t="shared" si="514"/>
        <v>ExAnte2019</v>
      </c>
      <c r="I6711" t="str">
        <f t="shared" si="515"/>
        <v>IOU workpaper</v>
      </c>
      <c r="J6711" s="2">
        <f t="shared" si="516"/>
        <v>43775</v>
      </c>
      <c r="K6711" t="s">
        <v>203</v>
      </c>
      <c r="L6711">
        <f t="shared" si="517"/>
        <v>1</v>
      </c>
      <c r="O6711">
        <v>89.118200000000002</v>
      </c>
      <c r="P6711">
        <v>0</v>
      </c>
      <c r="Q6711">
        <v>56.156199999999998</v>
      </c>
      <c r="R6711">
        <v>-22.604299999999999</v>
      </c>
      <c r="S6711">
        <v>0</v>
      </c>
      <c r="T6711">
        <v>57.939599999999999</v>
      </c>
      <c r="AA6711" t="s">
        <v>465</v>
      </c>
      <c r="AB6711" t="s">
        <v>46</v>
      </c>
      <c r="AC6711" t="b">
        <v>0</v>
      </c>
    </row>
    <row r="6712" spans="1:29" x14ac:dyDescent="0.25">
      <c r="A6712" t="s">
        <v>134</v>
      </c>
      <c r="B6712" t="s">
        <v>486</v>
      </c>
      <c r="C6712" t="s">
        <v>43</v>
      </c>
      <c r="D6712" s="28" t="s">
        <v>464</v>
      </c>
      <c r="E6712" t="s">
        <v>256</v>
      </c>
      <c r="F6712" t="s">
        <v>595</v>
      </c>
      <c r="G6712" t="str">
        <f t="shared" si="518"/>
        <v>SWHC046-01</v>
      </c>
      <c r="H6712" t="str">
        <f t="shared" si="514"/>
        <v>ExAnte2019</v>
      </c>
      <c r="I6712" t="str">
        <f t="shared" si="515"/>
        <v>IOU workpaper</v>
      </c>
      <c r="J6712" s="2">
        <f t="shared" si="516"/>
        <v>43775</v>
      </c>
      <c r="K6712" t="s">
        <v>203</v>
      </c>
      <c r="L6712">
        <f t="shared" si="517"/>
        <v>1</v>
      </c>
      <c r="O6712">
        <v>259.65890000000002</v>
      </c>
      <c r="P6712">
        <v>0</v>
      </c>
      <c r="Q6712">
        <v>22.044699999999999</v>
      </c>
      <c r="R6712">
        <v>136.25550000000001</v>
      </c>
      <c r="S6712">
        <v>0</v>
      </c>
      <c r="T6712">
        <v>22.913799999999998</v>
      </c>
      <c r="AA6712" t="s">
        <v>465</v>
      </c>
      <c r="AB6712" t="s">
        <v>46</v>
      </c>
      <c r="AC6712" t="b">
        <v>0</v>
      </c>
    </row>
    <row r="6713" spans="1:29" hidden="1" x14ac:dyDescent="0.25">
      <c r="A6713" t="s">
        <v>134</v>
      </c>
      <c r="B6713" t="s">
        <v>486</v>
      </c>
      <c r="C6713" t="s">
        <v>43</v>
      </c>
      <c r="D6713" s="28" t="s">
        <v>464</v>
      </c>
      <c r="E6713" t="s">
        <v>265</v>
      </c>
      <c r="F6713" t="s">
        <v>595</v>
      </c>
      <c r="G6713" t="str">
        <f t="shared" si="518"/>
        <v>SWHC046-01</v>
      </c>
      <c r="H6713" t="str">
        <f t="shared" si="514"/>
        <v>ExAnte2019</v>
      </c>
      <c r="I6713" t="str">
        <f t="shared" si="515"/>
        <v>IOU workpaper</v>
      </c>
      <c r="J6713" s="2">
        <f t="shared" si="516"/>
        <v>43775</v>
      </c>
      <c r="K6713" t="s">
        <v>203</v>
      </c>
      <c r="L6713">
        <f t="shared" si="517"/>
        <v>1</v>
      </c>
      <c r="O6713">
        <v>273.30880000000002</v>
      </c>
      <c r="P6713">
        <v>0</v>
      </c>
      <c r="Q6713">
        <v>17.581199999999999</v>
      </c>
      <c r="R6713">
        <v>150.9059</v>
      </c>
      <c r="S6713">
        <v>0</v>
      </c>
      <c r="T6713">
        <v>18.4116</v>
      </c>
      <c r="AA6713" t="s">
        <v>465</v>
      </c>
      <c r="AB6713" t="s">
        <v>46</v>
      </c>
      <c r="AC6713" t="b">
        <v>0</v>
      </c>
    </row>
    <row r="6714" spans="1:29" hidden="1" x14ac:dyDescent="0.25">
      <c r="A6714" t="s">
        <v>134</v>
      </c>
      <c r="B6714" t="s">
        <v>486</v>
      </c>
      <c r="C6714" t="s">
        <v>43</v>
      </c>
      <c r="D6714" s="28" t="s">
        <v>464</v>
      </c>
      <c r="E6714" t="s">
        <v>274</v>
      </c>
      <c r="F6714" t="s">
        <v>595</v>
      </c>
      <c r="G6714" t="str">
        <f t="shared" si="518"/>
        <v>SWHC046-01</v>
      </c>
      <c r="H6714" t="str">
        <f t="shared" si="514"/>
        <v>ExAnte2019</v>
      </c>
      <c r="I6714" t="str">
        <f t="shared" si="515"/>
        <v>IOU workpaper</v>
      </c>
      <c r="J6714" s="2">
        <f t="shared" si="516"/>
        <v>43775</v>
      </c>
      <c r="K6714" t="s">
        <v>203</v>
      </c>
      <c r="L6714">
        <f t="shared" si="517"/>
        <v>1</v>
      </c>
      <c r="O6714">
        <v>279.53359999999998</v>
      </c>
      <c r="P6714">
        <v>0</v>
      </c>
      <c r="Q6714">
        <v>21.354600000000001</v>
      </c>
      <c r="R6714">
        <v>152.36920000000001</v>
      </c>
      <c r="S6714">
        <v>0</v>
      </c>
      <c r="T6714">
        <v>22.130099999999999</v>
      </c>
      <c r="AA6714" t="s">
        <v>465</v>
      </c>
      <c r="AB6714" t="s">
        <v>46</v>
      </c>
      <c r="AC6714" t="b">
        <v>0</v>
      </c>
    </row>
    <row r="6715" spans="1:29" hidden="1" x14ac:dyDescent="0.25">
      <c r="A6715" t="s">
        <v>134</v>
      </c>
      <c r="B6715" t="s">
        <v>486</v>
      </c>
      <c r="C6715" t="s">
        <v>43</v>
      </c>
      <c r="D6715" s="28" t="s">
        <v>464</v>
      </c>
      <c r="E6715" t="s">
        <v>282</v>
      </c>
      <c r="F6715" t="s">
        <v>595</v>
      </c>
      <c r="G6715" t="str">
        <f t="shared" si="518"/>
        <v>SWHC046-01</v>
      </c>
      <c r="H6715" t="str">
        <f t="shared" si="514"/>
        <v>ExAnte2019</v>
      </c>
      <c r="I6715" t="str">
        <f t="shared" si="515"/>
        <v>IOU workpaper</v>
      </c>
      <c r="J6715" s="2">
        <f t="shared" si="516"/>
        <v>43775</v>
      </c>
      <c r="K6715" t="s">
        <v>203</v>
      </c>
      <c r="L6715">
        <f t="shared" si="517"/>
        <v>1</v>
      </c>
      <c r="O6715">
        <v>317.81810000000002</v>
      </c>
      <c r="P6715">
        <v>0</v>
      </c>
      <c r="Q6715">
        <v>20.8932</v>
      </c>
      <c r="R6715">
        <v>187.69309999999999</v>
      </c>
      <c r="S6715">
        <v>0</v>
      </c>
      <c r="T6715">
        <v>21.765000000000001</v>
      </c>
      <c r="AA6715" t="s">
        <v>465</v>
      </c>
      <c r="AB6715" t="s">
        <v>46</v>
      </c>
      <c r="AC6715" t="b">
        <v>0</v>
      </c>
    </row>
    <row r="6716" spans="1:29" hidden="1" x14ac:dyDescent="0.25">
      <c r="A6716" t="s">
        <v>134</v>
      </c>
      <c r="B6716" t="s">
        <v>486</v>
      </c>
      <c r="C6716" t="s">
        <v>43</v>
      </c>
      <c r="D6716" s="28" t="s">
        <v>464</v>
      </c>
      <c r="E6716" t="s">
        <v>290</v>
      </c>
      <c r="F6716" t="s">
        <v>595</v>
      </c>
      <c r="G6716" t="str">
        <f t="shared" si="518"/>
        <v>SWHC046-01</v>
      </c>
      <c r="H6716" t="str">
        <f t="shared" si="514"/>
        <v>ExAnte2019</v>
      </c>
      <c r="I6716" t="str">
        <f t="shared" si="515"/>
        <v>IOU workpaper</v>
      </c>
      <c r="J6716" s="2">
        <f t="shared" si="516"/>
        <v>43775</v>
      </c>
      <c r="K6716" t="s">
        <v>203</v>
      </c>
      <c r="L6716">
        <f t="shared" si="517"/>
        <v>1</v>
      </c>
      <c r="O6716">
        <v>284.51400000000001</v>
      </c>
      <c r="P6716">
        <v>0</v>
      </c>
      <c r="Q6716">
        <v>28.4438</v>
      </c>
      <c r="R6716">
        <v>154.51900000000001</v>
      </c>
      <c r="S6716">
        <v>0</v>
      </c>
      <c r="T6716">
        <v>29.4802</v>
      </c>
      <c r="AA6716" t="s">
        <v>465</v>
      </c>
      <c r="AB6716" t="s">
        <v>46</v>
      </c>
      <c r="AC6716" t="b">
        <v>0</v>
      </c>
    </row>
    <row r="6717" spans="1:29" hidden="1" x14ac:dyDescent="0.25">
      <c r="A6717" t="s">
        <v>134</v>
      </c>
      <c r="B6717" t="s">
        <v>486</v>
      </c>
      <c r="C6717" t="s">
        <v>43</v>
      </c>
      <c r="D6717" s="28" t="s">
        <v>464</v>
      </c>
      <c r="E6717" t="s">
        <v>298</v>
      </c>
      <c r="F6717" t="s">
        <v>595</v>
      </c>
      <c r="G6717" t="str">
        <f t="shared" si="518"/>
        <v>SWHC046-01</v>
      </c>
      <c r="H6717" t="str">
        <f t="shared" si="514"/>
        <v>ExAnte2019</v>
      </c>
      <c r="I6717" t="str">
        <f t="shared" si="515"/>
        <v>IOU workpaper</v>
      </c>
      <c r="J6717" s="2">
        <f t="shared" si="516"/>
        <v>43775</v>
      </c>
      <c r="K6717" t="s">
        <v>203</v>
      </c>
      <c r="L6717">
        <f t="shared" si="517"/>
        <v>1</v>
      </c>
      <c r="O6717">
        <v>190.1986</v>
      </c>
      <c r="P6717">
        <v>0</v>
      </c>
      <c r="Q6717">
        <v>50.306800000000003</v>
      </c>
      <c r="R6717">
        <v>54.085000000000001</v>
      </c>
      <c r="S6717">
        <v>0</v>
      </c>
      <c r="T6717">
        <v>51.710500000000003</v>
      </c>
      <c r="AA6717" t="s">
        <v>465</v>
      </c>
      <c r="AB6717" t="s">
        <v>46</v>
      </c>
      <c r="AC6717" t="b">
        <v>0</v>
      </c>
    </row>
    <row r="6718" spans="1:29" hidden="1" x14ac:dyDescent="0.25">
      <c r="A6718" t="s">
        <v>134</v>
      </c>
      <c r="B6718" t="s">
        <v>486</v>
      </c>
      <c r="C6718" t="s">
        <v>43</v>
      </c>
      <c r="D6718" s="28" t="s">
        <v>464</v>
      </c>
      <c r="E6718" t="s">
        <v>306</v>
      </c>
      <c r="F6718" t="s">
        <v>595</v>
      </c>
      <c r="G6718" t="str">
        <f t="shared" si="518"/>
        <v>SWHC046-01</v>
      </c>
      <c r="H6718" t="str">
        <f t="shared" si="514"/>
        <v>ExAnte2019</v>
      </c>
      <c r="I6718" t="str">
        <f t="shared" si="515"/>
        <v>IOU workpaper</v>
      </c>
      <c r="J6718" s="2">
        <f t="shared" si="516"/>
        <v>43775</v>
      </c>
      <c r="K6718" t="s">
        <v>203</v>
      </c>
      <c r="L6718">
        <f t="shared" si="517"/>
        <v>1</v>
      </c>
      <c r="O6718">
        <v>159.8485</v>
      </c>
      <c r="P6718">
        <v>0</v>
      </c>
      <c r="Q6718">
        <v>47.531700000000001</v>
      </c>
      <c r="R6718">
        <v>37.4114</v>
      </c>
      <c r="S6718">
        <v>0</v>
      </c>
      <c r="T6718">
        <v>48.869599999999998</v>
      </c>
      <c r="AA6718" t="s">
        <v>465</v>
      </c>
      <c r="AB6718" t="s">
        <v>46</v>
      </c>
      <c r="AC6718" t="b">
        <v>0</v>
      </c>
    </row>
    <row r="6719" spans="1:29" hidden="1" x14ac:dyDescent="0.25">
      <c r="A6719" t="s">
        <v>134</v>
      </c>
      <c r="B6719" t="s">
        <v>486</v>
      </c>
      <c r="C6719" t="s">
        <v>43</v>
      </c>
      <c r="D6719" s="28" t="s">
        <v>464</v>
      </c>
      <c r="E6719" t="s">
        <v>314</v>
      </c>
      <c r="F6719" t="s">
        <v>595</v>
      </c>
      <c r="G6719" t="str">
        <f t="shared" si="518"/>
        <v>SWHC046-01</v>
      </c>
      <c r="H6719" t="str">
        <f t="shared" si="514"/>
        <v>ExAnte2019</v>
      </c>
      <c r="I6719" t="str">
        <f t="shared" si="515"/>
        <v>IOU workpaper</v>
      </c>
      <c r="J6719" s="2">
        <f t="shared" si="516"/>
        <v>43775</v>
      </c>
      <c r="K6719" t="s">
        <v>203</v>
      </c>
      <c r="L6719">
        <f t="shared" si="517"/>
        <v>1</v>
      </c>
      <c r="O6719">
        <v>239.43940000000001</v>
      </c>
      <c r="P6719">
        <v>0</v>
      </c>
      <c r="Q6719">
        <v>42.833599999999997</v>
      </c>
      <c r="R6719">
        <v>103.3466</v>
      </c>
      <c r="S6719">
        <v>0</v>
      </c>
      <c r="T6719">
        <v>44.116500000000002</v>
      </c>
      <c r="AA6719" t="s">
        <v>465</v>
      </c>
      <c r="AB6719" t="s">
        <v>46</v>
      </c>
      <c r="AC6719" t="b">
        <v>0</v>
      </c>
    </row>
    <row r="6720" spans="1:29" hidden="1" x14ac:dyDescent="0.25">
      <c r="A6720" t="s">
        <v>134</v>
      </c>
      <c r="B6720" t="s">
        <v>486</v>
      </c>
      <c r="C6720" t="s">
        <v>43</v>
      </c>
      <c r="D6720" s="28" t="s">
        <v>464</v>
      </c>
      <c r="E6720" t="s">
        <v>322</v>
      </c>
      <c r="F6720" t="s">
        <v>595</v>
      </c>
      <c r="G6720" t="str">
        <f t="shared" si="518"/>
        <v>SWHC046-01</v>
      </c>
      <c r="H6720" t="str">
        <f t="shared" si="514"/>
        <v>ExAnte2019</v>
      </c>
      <c r="I6720" t="str">
        <f t="shared" si="515"/>
        <v>IOU workpaper</v>
      </c>
      <c r="J6720" s="2">
        <f t="shared" si="516"/>
        <v>43775</v>
      </c>
      <c r="K6720" t="s">
        <v>203</v>
      </c>
      <c r="L6720">
        <f t="shared" si="517"/>
        <v>1</v>
      </c>
      <c r="O6720">
        <v>217.2963</v>
      </c>
      <c r="P6720">
        <v>0</v>
      </c>
      <c r="Q6720">
        <v>46.254300000000001</v>
      </c>
      <c r="R6720">
        <v>80.1464</v>
      </c>
      <c r="S6720">
        <v>0</v>
      </c>
      <c r="T6720">
        <v>47.523200000000003</v>
      </c>
      <c r="AA6720" t="s">
        <v>465</v>
      </c>
      <c r="AB6720" t="s">
        <v>46</v>
      </c>
      <c r="AC6720" t="b">
        <v>0</v>
      </c>
    </row>
    <row r="6721" spans="1:29" hidden="1" x14ac:dyDescent="0.25">
      <c r="A6721" t="s">
        <v>134</v>
      </c>
      <c r="B6721" t="s">
        <v>486</v>
      </c>
      <c r="C6721" t="s">
        <v>43</v>
      </c>
      <c r="D6721" s="28" t="s">
        <v>464</v>
      </c>
      <c r="E6721" t="s">
        <v>330</v>
      </c>
      <c r="F6721" t="s">
        <v>595</v>
      </c>
      <c r="G6721" t="str">
        <f t="shared" si="518"/>
        <v>SWHC046-01</v>
      </c>
      <c r="H6721" t="str">
        <f t="shared" si="514"/>
        <v>ExAnte2019</v>
      </c>
      <c r="I6721" t="str">
        <f t="shared" si="515"/>
        <v>IOU workpaper</v>
      </c>
      <c r="J6721" s="2">
        <f t="shared" si="516"/>
        <v>43775</v>
      </c>
      <c r="K6721" t="s">
        <v>203</v>
      </c>
      <c r="L6721">
        <f t="shared" si="517"/>
        <v>1</v>
      </c>
      <c r="O6721">
        <v>562.70849999999996</v>
      </c>
      <c r="P6721">
        <v>0</v>
      </c>
      <c r="Q6721">
        <v>7.5942999999999996</v>
      </c>
      <c r="R6721">
        <v>382.11270000000002</v>
      </c>
      <c r="S6721">
        <v>0</v>
      </c>
      <c r="T6721">
        <v>8.0599000000000007</v>
      </c>
      <c r="AA6721" t="s">
        <v>465</v>
      </c>
      <c r="AB6721" t="s">
        <v>46</v>
      </c>
      <c r="AC6721" t="b">
        <v>0</v>
      </c>
    </row>
    <row r="6722" spans="1:29" hidden="1" x14ac:dyDescent="0.25">
      <c r="A6722" t="s">
        <v>134</v>
      </c>
      <c r="B6722" t="s">
        <v>486</v>
      </c>
      <c r="C6722" t="s">
        <v>43</v>
      </c>
      <c r="D6722" s="28" t="s">
        <v>464</v>
      </c>
      <c r="E6722" t="s">
        <v>338</v>
      </c>
      <c r="F6722" t="s">
        <v>595</v>
      </c>
      <c r="G6722" t="str">
        <f t="shared" si="518"/>
        <v>SWHC046-01</v>
      </c>
      <c r="H6722" t="str">
        <f t="shared" si="514"/>
        <v>ExAnte2019</v>
      </c>
      <c r="I6722" t="str">
        <f t="shared" si="515"/>
        <v>IOU workpaper</v>
      </c>
      <c r="J6722" s="2">
        <f t="shared" si="516"/>
        <v>43775</v>
      </c>
      <c r="K6722" t="s">
        <v>203</v>
      </c>
      <c r="L6722">
        <f t="shared" si="517"/>
        <v>1</v>
      </c>
      <c r="O6722">
        <v>-474.57900000000001</v>
      </c>
      <c r="P6722">
        <v>0</v>
      </c>
      <c r="Q6722">
        <v>131.4648</v>
      </c>
      <c r="R6722">
        <v>-577.24260000000004</v>
      </c>
      <c r="S6722">
        <v>0</v>
      </c>
      <c r="T6722">
        <v>133.43610000000001</v>
      </c>
      <c r="AA6722" t="s">
        <v>465</v>
      </c>
      <c r="AB6722" t="s">
        <v>46</v>
      </c>
      <c r="AC6722" t="b">
        <v>0</v>
      </c>
    </row>
    <row r="6723" spans="1:29" hidden="1" x14ac:dyDescent="0.25">
      <c r="A6723" t="s">
        <v>134</v>
      </c>
      <c r="B6723" t="s">
        <v>486</v>
      </c>
      <c r="C6723" t="s">
        <v>575</v>
      </c>
      <c r="D6723" s="28" t="s">
        <v>464</v>
      </c>
      <c r="E6723" t="s">
        <v>202</v>
      </c>
      <c r="F6723" t="s">
        <v>595</v>
      </c>
      <c r="G6723" t="str">
        <f t="shared" si="518"/>
        <v>SWHC046-01</v>
      </c>
      <c r="H6723" t="str">
        <f t="shared" si="514"/>
        <v>ExAnte2019</v>
      </c>
      <c r="I6723" t="str">
        <f t="shared" si="515"/>
        <v>IOU workpaper</v>
      </c>
      <c r="J6723" s="2">
        <f t="shared" si="516"/>
        <v>43775</v>
      </c>
      <c r="K6723" t="s">
        <v>203</v>
      </c>
      <c r="L6723">
        <f t="shared" si="517"/>
        <v>1</v>
      </c>
      <c r="O6723">
        <v>-70.384900000000002</v>
      </c>
      <c r="P6723">
        <v>0</v>
      </c>
      <c r="Q6723">
        <v>70.169399999999996</v>
      </c>
      <c r="R6723">
        <v>-134.20849999999999</v>
      </c>
      <c r="S6723">
        <v>0</v>
      </c>
      <c r="T6723">
        <v>72.023700000000005</v>
      </c>
      <c r="AA6723" t="s">
        <v>465</v>
      </c>
      <c r="AB6723" t="s">
        <v>46</v>
      </c>
      <c r="AC6723" t="b">
        <v>0</v>
      </c>
    </row>
    <row r="6724" spans="1:29" hidden="1" x14ac:dyDescent="0.25">
      <c r="A6724" t="s">
        <v>134</v>
      </c>
      <c r="B6724" t="s">
        <v>486</v>
      </c>
      <c r="C6724" t="s">
        <v>575</v>
      </c>
      <c r="D6724" s="28" t="s">
        <v>464</v>
      </c>
      <c r="E6724" t="s">
        <v>224</v>
      </c>
      <c r="F6724" t="s">
        <v>595</v>
      </c>
      <c r="G6724" t="str">
        <f t="shared" si="518"/>
        <v>SWHC046-01</v>
      </c>
      <c r="H6724" t="str">
        <f t="shared" si="514"/>
        <v>ExAnte2019</v>
      </c>
      <c r="I6724" t="str">
        <f t="shared" si="515"/>
        <v>IOU workpaper</v>
      </c>
      <c r="J6724" s="2">
        <f t="shared" si="516"/>
        <v>43775</v>
      </c>
      <c r="K6724" t="s">
        <v>203</v>
      </c>
      <c r="L6724">
        <f t="shared" si="517"/>
        <v>1</v>
      </c>
      <c r="O6724">
        <v>98.618399999999994</v>
      </c>
      <c r="P6724">
        <v>0</v>
      </c>
      <c r="Q6724">
        <v>39.540900000000001</v>
      </c>
      <c r="R6724">
        <v>8.0349000000000004</v>
      </c>
      <c r="S6724">
        <v>0</v>
      </c>
      <c r="T6724">
        <v>40.557899999999997</v>
      </c>
      <c r="AA6724" t="s">
        <v>465</v>
      </c>
      <c r="AB6724" t="s">
        <v>46</v>
      </c>
      <c r="AC6724" t="b">
        <v>0</v>
      </c>
    </row>
    <row r="6725" spans="1:29" hidden="1" x14ac:dyDescent="0.25">
      <c r="A6725" t="s">
        <v>134</v>
      </c>
      <c r="B6725" t="s">
        <v>486</v>
      </c>
      <c r="C6725" t="s">
        <v>575</v>
      </c>
      <c r="D6725" s="28" t="s">
        <v>464</v>
      </c>
      <c r="E6725" t="s">
        <v>232</v>
      </c>
      <c r="F6725" t="s">
        <v>595</v>
      </c>
      <c r="G6725" t="str">
        <f t="shared" si="518"/>
        <v>SWHC046-01</v>
      </c>
      <c r="H6725" t="str">
        <f t="shared" ref="H6725:H6788" si="519">H6724</f>
        <v>ExAnte2019</v>
      </c>
      <c r="I6725" t="str">
        <f t="shared" ref="I6725:I6788" si="520">I6724</f>
        <v>IOU workpaper</v>
      </c>
      <c r="J6725" s="2">
        <f t="shared" ref="J6725:J6788" si="521">J$3</f>
        <v>43775</v>
      </c>
      <c r="K6725" t="s">
        <v>203</v>
      </c>
      <c r="L6725">
        <f t="shared" ref="L6725:L6788" si="522">L6724</f>
        <v>1</v>
      </c>
      <c r="O6725">
        <v>109.83199999999999</v>
      </c>
      <c r="P6725">
        <v>0</v>
      </c>
      <c r="Q6725">
        <v>30.1938</v>
      </c>
      <c r="R6725">
        <v>35.674199999999999</v>
      </c>
      <c r="S6725">
        <v>0</v>
      </c>
      <c r="T6725">
        <v>31.275200000000002</v>
      </c>
      <c r="AA6725" t="s">
        <v>465</v>
      </c>
      <c r="AB6725" t="s">
        <v>46</v>
      </c>
      <c r="AC6725" t="b">
        <v>0</v>
      </c>
    </row>
    <row r="6726" spans="1:29" hidden="1" x14ac:dyDescent="0.25">
      <c r="A6726" t="s">
        <v>134</v>
      </c>
      <c r="B6726" t="s">
        <v>486</v>
      </c>
      <c r="C6726" t="s">
        <v>575</v>
      </c>
      <c r="D6726" s="28" t="s">
        <v>464</v>
      </c>
      <c r="E6726" t="s">
        <v>240</v>
      </c>
      <c r="F6726" t="s">
        <v>595</v>
      </c>
      <c r="G6726" t="str">
        <f t="shared" ref="G6726:G6789" si="523">G6725</f>
        <v>SWHC046-01</v>
      </c>
      <c r="H6726" t="str">
        <f t="shared" si="519"/>
        <v>ExAnte2019</v>
      </c>
      <c r="I6726" t="str">
        <f t="shared" si="520"/>
        <v>IOU workpaper</v>
      </c>
      <c r="J6726" s="2">
        <f t="shared" si="521"/>
        <v>43775</v>
      </c>
      <c r="K6726" t="s">
        <v>203</v>
      </c>
      <c r="L6726">
        <f t="shared" si="522"/>
        <v>1</v>
      </c>
      <c r="O6726">
        <v>147.34030000000001</v>
      </c>
      <c r="P6726">
        <v>0</v>
      </c>
      <c r="Q6726">
        <v>27.224900000000002</v>
      </c>
      <c r="R6726">
        <v>55.143000000000001</v>
      </c>
      <c r="S6726">
        <v>0</v>
      </c>
      <c r="T6726">
        <v>28.043199999999999</v>
      </c>
      <c r="AA6726" t="s">
        <v>465</v>
      </c>
      <c r="AB6726" t="s">
        <v>46</v>
      </c>
      <c r="AC6726" t="b">
        <v>0</v>
      </c>
    </row>
    <row r="6727" spans="1:29" hidden="1" x14ac:dyDescent="0.25">
      <c r="A6727" t="s">
        <v>134</v>
      </c>
      <c r="B6727" t="s">
        <v>486</v>
      </c>
      <c r="C6727" t="s">
        <v>575</v>
      </c>
      <c r="D6727" s="28" t="s">
        <v>464</v>
      </c>
      <c r="E6727" t="s">
        <v>248</v>
      </c>
      <c r="F6727" t="s">
        <v>595</v>
      </c>
      <c r="G6727" t="str">
        <f t="shared" si="523"/>
        <v>SWHC046-01</v>
      </c>
      <c r="H6727" t="str">
        <f t="shared" si="519"/>
        <v>ExAnte2019</v>
      </c>
      <c r="I6727" t="str">
        <f t="shared" si="520"/>
        <v>IOU workpaper</v>
      </c>
      <c r="J6727" s="2">
        <f t="shared" si="521"/>
        <v>43775</v>
      </c>
      <c r="K6727" t="s">
        <v>203</v>
      </c>
      <c r="L6727">
        <f t="shared" si="522"/>
        <v>1</v>
      </c>
      <c r="O6727">
        <v>101.42359999999999</v>
      </c>
      <c r="P6727">
        <v>0</v>
      </c>
      <c r="Q6727">
        <v>30.189900000000002</v>
      </c>
      <c r="R6727">
        <v>26.7027</v>
      </c>
      <c r="S6727">
        <v>0</v>
      </c>
      <c r="T6727">
        <v>31.214600000000001</v>
      </c>
      <c r="AA6727" t="s">
        <v>465</v>
      </c>
      <c r="AB6727" t="s">
        <v>46</v>
      </c>
      <c r="AC6727" t="b">
        <v>0</v>
      </c>
    </row>
    <row r="6728" spans="1:29" hidden="1" x14ac:dyDescent="0.25">
      <c r="A6728" t="s">
        <v>134</v>
      </c>
      <c r="B6728" t="s">
        <v>486</v>
      </c>
      <c r="C6728" t="s">
        <v>575</v>
      </c>
      <c r="D6728" s="28" t="s">
        <v>464</v>
      </c>
      <c r="E6728" t="s">
        <v>256</v>
      </c>
      <c r="F6728" t="s">
        <v>595</v>
      </c>
      <c r="G6728" t="str">
        <f t="shared" si="523"/>
        <v>SWHC046-01</v>
      </c>
      <c r="H6728" t="str">
        <f t="shared" si="519"/>
        <v>ExAnte2019</v>
      </c>
      <c r="I6728" t="str">
        <f t="shared" si="520"/>
        <v>IOU workpaper</v>
      </c>
      <c r="J6728" s="2">
        <f t="shared" si="521"/>
        <v>43775</v>
      </c>
      <c r="K6728" t="s">
        <v>203</v>
      </c>
      <c r="L6728">
        <f t="shared" si="522"/>
        <v>1</v>
      </c>
      <c r="O6728">
        <v>226.09360000000001</v>
      </c>
      <c r="P6728">
        <v>0</v>
      </c>
      <c r="Q6728">
        <v>9.8908000000000005</v>
      </c>
      <c r="R6728">
        <v>133.00810000000001</v>
      </c>
      <c r="S6728">
        <v>0</v>
      </c>
      <c r="T6728">
        <v>10.353</v>
      </c>
      <c r="AA6728" t="s">
        <v>465</v>
      </c>
      <c r="AB6728" t="s">
        <v>46</v>
      </c>
      <c r="AC6728" t="b">
        <v>0</v>
      </c>
    </row>
    <row r="6729" spans="1:29" hidden="1" x14ac:dyDescent="0.25">
      <c r="A6729" t="s">
        <v>134</v>
      </c>
      <c r="B6729" t="s">
        <v>486</v>
      </c>
      <c r="C6729" t="s">
        <v>575</v>
      </c>
      <c r="D6729" s="28" t="s">
        <v>464</v>
      </c>
      <c r="E6729" t="s">
        <v>265</v>
      </c>
      <c r="F6729" t="s">
        <v>595</v>
      </c>
      <c r="G6729" t="str">
        <f t="shared" si="523"/>
        <v>SWHC046-01</v>
      </c>
      <c r="H6729" t="str">
        <f t="shared" si="519"/>
        <v>ExAnte2019</v>
      </c>
      <c r="I6729" t="str">
        <f t="shared" si="520"/>
        <v>IOU workpaper</v>
      </c>
      <c r="J6729" s="2">
        <f t="shared" si="521"/>
        <v>43775</v>
      </c>
      <c r="K6729" t="s">
        <v>203</v>
      </c>
      <c r="L6729">
        <f t="shared" si="522"/>
        <v>1</v>
      </c>
      <c r="O6729">
        <v>216.8193</v>
      </c>
      <c r="P6729">
        <v>0</v>
      </c>
      <c r="Q6729">
        <v>5.8244999999999996</v>
      </c>
      <c r="R6729">
        <v>129.53659999999999</v>
      </c>
      <c r="S6729">
        <v>0</v>
      </c>
      <c r="T6729">
        <v>6.1658999999999997</v>
      </c>
      <c r="AA6729" t="s">
        <v>465</v>
      </c>
      <c r="AB6729" t="s">
        <v>46</v>
      </c>
      <c r="AC6729" t="b">
        <v>0</v>
      </c>
    </row>
    <row r="6730" spans="1:29" hidden="1" x14ac:dyDescent="0.25">
      <c r="A6730" t="s">
        <v>134</v>
      </c>
      <c r="B6730" t="s">
        <v>486</v>
      </c>
      <c r="C6730" t="s">
        <v>575</v>
      </c>
      <c r="D6730" s="28" t="s">
        <v>464</v>
      </c>
      <c r="E6730" t="s">
        <v>274</v>
      </c>
      <c r="F6730" t="s">
        <v>595</v>
      </c>
      <c r="G6730" t="str">
        <f t="shared" si="523"/>
        <v>SWHC046-01</v>
      </c>
      <c r="H6730" t="str">
        <f t="shared" si="519"/>
        <v>ExAnte2019</v>
      </c>
      <c r="I6730" t="str">
        <f t="shared" si="520"/>
        <v>IOU workpaper</v>
      </c>
      <c r="J6730" s="2">
        <f t="shared" si="521"/>
        <v>43775</v>
      </c>
      <c r="K6730" t="s">
        <v>203</v>
      </c>
      <c r="L6730">
        <f t="shared" si="522"/>
        <v>1</v>
      </c>
      <c r="O6730">
        <v>250.2894</v>
      </c>
      <c r="P6730">
        <v>0</v>
      </c>
      <c r="Q6730">
        <v>9.1182999999999996</v>
      </c>
      <c r="R6730">
        <v>146.70920000000001</v>
      </c>
      <c r="S6730">
        <v>0</v>
      </c>
      <c r="T6730">
        <v>9.5343</v>
      </c>
      <c r="AA6730" t="s">
        <v>465</v>
      </c>
      <c r="AB6730" t="s">
        <v>46</v>
      </c>
      <c r="AC6730" t="b">
        <v>0</v>
      </c>
    </row>
    <row r="6731" spans="1:29" hidden="1" x14ac:dyDescent="0.25">
      <c r="A6731" t="s">
        <v>134</v>
      </c>
      <c r="B6731" t="s">
        <v>486</v>
      </c>
      <c r="C6731" t="s">
        <v>575</v>
      </c>
      <c r="D6731" s="28" t="s">
        <v>464</v>
      </c>
      <c r="E6731" t="s">
        <v>282</v>
      </c>
      <c r="F6731" t="s">
        <v>595</v>
      </c>
      <c r="G6731" t="str">
        <f t="shared" si="523"/>
        <v>SWHC046-01</v>
      </c>
      <c r="H6731" t="str">
        <f t="shared" si="519"/>
        <v>ExAnte2019</v>
      </c>
      <c r="I6731" t="str">
        <f t="shared" si="520"/>
        <v>IOU workpaper</v>
      </c>
      <c r="J6731" s="2">
        <f t="shared" si="521"/>
        <v>43775</v>
      </c>
      <c r="K6731" t="s">
        <v>203</v>
      </c>
      <c r="L6731">
        <f t="shared" si="522"/>
        <v>1</v>
      </c>
      <c r="O6731">
        <v>266.4973</v>
      </c>
      <c r="P6731">
        <v>0</v>
      </c>
      <c r="Q6731">
        <v>10.905799999999999</v>
      </c>
      <c r="R6731">
        <v>163.88069999999999</v>
      </c>
      <c r="S6731">
        <v>0</v>
      </c>
      <c r="T6731">
        <v>11.4252</v>
      </c>
      <c r="AA6731" t="s">
        <v>465</v>
      </c>
      <c r="AB6731" t="s">
        <v>46</v>
      </c>
      <c r="AC6731" t="b">
        <v>0</v>
      </c>
    </row>
    <row r="6732" spans="1:29" hidden="1" x14ac:dyDescent="0.25">
      <c r="A6732" t="s">
        <v>134</v>
      </c>
      <c r="B6732" t="s">
        <v>486</v>
      </c>
      <c r="C6732" t="s">
        <v>575</v>
      </c>
      <c r="D6732" s="28" t="s">
        <v>464</v>
      </c>
      <c r="E6732" t="s">
        <v>290</v>
      </c>
      <c r="F6732" t="s">
        <v>595</v>
      </c>
      <c r="G6732" t="str">
        <f t="shared" si="523"/>
        <v>SWHC046-01</v>
      </c>
      <c r="H6732" t="str">
        <f t="shared" si="519"/>
        <v>ExAnte2019</v>
      </c>
      <c r="I6732" t="str">
        <f t="shared" si="520"/>
        <v>IOU workpaper</v>
      </c>
      <c r="J6732" s="2">
        <f t="shared" si="521"/>
        <v>43775</v>
      </c>
      <c r="K6732" t="s">
        <v>203</v>
      </c>
      <c r="L6732">
        <f t="shared" si="522"/>
        <v>1</v>
      </c>
      <c r="O6732">
        <v>277.37869999999998</v>
      </c>
      <c r="P6732">
        <v>0</v>
      </c>
      <c r="Q6732">
        <v>12.329599999999999</v>
      </c>
      <c r="R6732">
        <v>168.7261</v>
      </c>
      <c r="S6732">
        <v>0</v>
      </c>
      <c r="T6732">
        <v>12.843500000000001</v>
      </c>
      <c r="AA6732" t="s">
        <v>465</v>
      </c>
      <c r="AB6732" t="s">
        <v>46</v>
      </c>
      <c r="AC6732" t="b">
        <v>0</v>
      </c>
    </row>
    <row r="6733" spans="1:29" hidden="1" x14ac:dyDescent="0.25">
      <c r="A6733" t="s">
        <v>134</v>
      </c>
      <c r="B6733" t="s">
        <v>486</v>
      </c>
      <c r="C6733" t="s">
        <v>575</v>
      </c>
      <c r="D6733" s="28" t="s">
        <v>464</v>
      </c>
      <c r="E6733" t="s">
        <v>298</v>
      </c>
      <c r="F6733" t="s">
        <v>595</v>
      </c>
      <c r="G6733" t="str">
        <f t="shared" si="523"/>
        <v>SWHC046-01</v>
      </c>
      <c r="H6733" t="str">
        <f t="shared" si="519"/>
        <v>ExAnte2019</v>
      </c>
      <c r="I6733" t="str">
        <f t="shared" si="520"/>
        <v>IOU workpaper</v>
      </c>
      <c r="J6733" s="2">
        <f t="shared" si="521"/>
        <v>43775</v>
      </c>
      <c r="K6733" t="s">
        <v>203</v>
      </c>
      <c r="L6733">
        <f t="shared" si="522"/>
        <v>1</v>
      </c>
      <c r="O6733">
        <v>196.90209999999999</v>
      </c>
      <c r="P6733">
        <v>0</v>
      </c>
      <c r="Q6733">
        <v>32.420900000000003</v>
      </c>
      <c r="R6733">
        <v>85.085300000000004</v>
      </c>
      <c r="S6733">
        <v>0</v>
      </c>
      <c r="T6733">
        <v>33.307200000000002</v>
      </c>
      <c r="AA6733" t="s">
        <v>465</v>
      </c>
      <c r="AB6733" t="s">
        <v>46</v>
      </c>
      <c r="AC6733" t="b">
        <v>0</v>
      </c>
    </row>
    <row r="6734" spans="1:29" hidden="1" x14ac:dyDescent="0.25">
      <c r="A6734" t="s">
        <v>134</v>
      </c>
      <c r="B6734" t="s">
        <v>486</v>
      </c>
      <c r="C6734" t="s">
        <v>575</v>
      </c>
      <c r="D6734" s="28" t="s">
        <v>464</v>
      </c>
      <c r="E6734" t="s">
        <v>306</v>
      </c>
      <c r="F6734" t="s">
        <v>595</v>
      </c>
      <c r="G6734" t="str">
        <f t="shared" si="523"/>
        <v>SWHC046-01</v>
      </c>
      <c r="H6734" t="str">
        <f t="shared" si="519"/>
        <v>ExAnte2019</v>
      </c>
      <c r="I6734" t="str">
        <f t="shared" si="520"/>
        <v>IOU workpaper</v>
      </c>
      <c r="J6734" s="2">
        <f t="shared" si="521"/>
        <v>43775</v>
      </c>
      <c r="K6734" t="s">
        <v>203</v>
      </c>
      <c r="L6734">
        <f t="shared" si="522"/>
        <v>1</v>
      </c>
      <c r="O6734">
        <v>157.7764</v>
      </c>
      <c r="P6734">
        <v>0</v>
      </c>
      <c r="Q6734">
        <v>33.960900000000002</v>
      </c>
      <c r="R6734">
        <v>55.7727</v>
      </c>
      <c r="S6734">
        <v>0</v>
      </c>
      <c r="T6734">
        <v>34.862400000000001</v>
      </c>
      <c r="AA6734" t="s">
        <v>465</v>
      </c>
      <c r="AB6734" t="s">
        <v>46</v>
      </c>
      <c r="AC6734" t="b">
        <v>0</v>
      </c>
    </row>
    <row r="6735" spans="1:29" hidden="1" x14ac:dyDescent="0.25">
      <c r="A6735" t="s">
        <v>134</v>
      </c>
      <c r="B6735" t="s">
        <v>486</v>
      </c>
      <c r="C6735" t="s">
        <v>575</v>
      </c>
      <c r="D6735" s="28" t="s">
        <v>464</v>
      </c>
      <c r="E6735" t="s">
        <v>314</v>
      </c>
      <c r="F6735" t="s">
        <v>595</v>
      </c>
      <c r="G6735" t="str">
        <f t="shared" si="523"/>
        <v>SWHC046-01</v>
      </c>
      <c r="H6735" t="str">
        <f t="shared" si="519"/>
        <v>ExAnte2019</v>
      </c>
      <c r="I6735" t="str">
        <f t="shared" si="520"/>
        <v>IOU workpaper</v>
      </c>
      <c r="J6735" s="2">
        <f t="shared" si="521"/>
        <v>43775</v>
      </c>
      <c r="K6735" t="s">
        <v>203</v>
      </c>
      <c r="L6735">
        <f t="shared" si="522"/>
        <v>1</v>
      </c>
      <c r="O6735">
        <v>222.24979999999999</v>
      </c>
      <c r="P6735">
        <v>0</v>
      </c>
      <c r="Q6735">
        <v>28.2529</v>
      </c>
      <c r="R6735">
        <v>108.0177</v>
      </c>
      <c r="S6735">
        <v>0</v>
      </c>
      <c r="T6735">
        <v>29.051200000000001</v>
      </c>
      <c r="AA6735" t="s">
        <v>465</v>
      </c>
      <c r="AB6735" t="s">
        <v>46</v>
      </c>
      <c r="AC6735" t="b">
        <v>0</v>
      </c>
    </row>
    <row r="6736" spans="1:29" hidden="1" x14ac:dyDescent="0.25">
      <c r="A6736" t="s">
        <v>134</v>
      </c>
      <c r="B6736" t="s">
        <v>486</v>
      </c>
      <c r="C6736" t="s">
        <v>575</v>
      </c>
      <c r="D6736" s="28" t="s">
        <v>464</v>
      </c>
      <c r="E6736" t="s">
        <v>322</v>
      </c>
      <c r="F6736" t="s">
        <v>595</v>
      </c>
      <c r="G6736" t="str">
        <f t="shared" si="523"/>
        <v>SWHC046-01</v>
      </c>
      <c r="H6736" t="str">
        <f t="shared" si="519"/>
        <v>ExAnte2019</v>
      </c>
      <c r="I6736" t="str">
        <f t="shared" si="520"/>
        <v>IOU workpaper</v>
      </c>
      <c r="J6736" s="2">
        <f t="shared" si="521"/>
        <v>43775</v>
      </c>
      <c r="K6736" t="s">
        <v>203</v>
      </c>
      <c r="L6736">
        <f t="shared" si="522"/>
        <v>1</v>
      </c>
      <c r="O6736">
        <v>207.63570000000001</v>
      </c>
      <c r="P6736">
        <v>0</v>
      </c>
      <c r="Q6736">
        <v>29.822700000000001</v>
      </c>
      <c r="R6736">
        <v>95.670599999999993</v>
      </c>
      <c r="S6736">
        <v>0</v>
      </c>
      <c r="T6736">
        <v>30.651800000000001</v>
      </c>
      <c r="AA6736" t="s">
        <v>465</v>
      </c>
      <c r="AB6736" t="s">
        <v>46</v>
      </c>
      <c r="AC6736" t="b">
        <v>0</v>
      </c>
    </row>
    <row r="6737" spans="1:29" hidden="1" x14ac:dyDescent="0.25">
      <c r="A6737" t="s">
        <v>134</v>
      </c>
      <c r="B6737" t="s">
        <v>486</v>
      </c>
      <c r="C6737" t="s">
        <v>575</v>
      </c>
      <c r="D6737" s="28" t="s">
        <v>464</v>
      </c>
      <c r="E6737" t="s">
        <v>330</v>
      </c>
      <c r="F6737" t="s">
        <v>595</v>
      </c>
      <c r="G6737" t="str">
        <f t="shared" si="523"/>
        <v>SWHC046-01</v>
      </c>
      <c r="H6737" t="str">
        <f t="shared" si="519"/>
        <v>ExAnte2019</v>
      </c>
      <c r="I6737" t="str">
        <f t="shared" si="520"/>
        <v>IOU workpaper</v>
      </c>
      <c r="J6737" s="2">
        <f t="shared" si="521"/>
        <v>43775</v>
      </c>
      <c r="K6737" t="s">
        <v>203</v>
      </c>
      <c r="L6737">
        <f t="shared" si="522"/>
        <v>1</v>
      </c>
      <c r="O6737">
        <v>450.46280000000002</v>
      </c>
      <c r="P6737">
        <v>0</v>
      </c>
      <c r="Q6737">
        <v>3.0569999999999999</v>
      </c>
      <c r="R6737">
        <v>303.2423</v>
      </c>
      <c r="S6737">
        <v>0</v>
      </c>
      <c r="T6737">
        <v>3.2829999999999999</v>
      </c>
      <c r="AA6737" t="s">
        <v>465</v>
      </c>
      <c r="AB6737" t="s">
        <v>46</v>
      </c>
      <c r="AC6737" t="b">
        <v>0</v>
      </c>
    </row>
    <row r="6738" spans="1:29" hidden="1" x14ac:dyDescent="0.25">
      <c r="A6738" t="s">
        <v>134</v>
      </c>
      <c r="B6738" t="s">
        <v>486</v>
      </c>
      <c r="C6738" t="s">
        <v>575</v>
      </c>
      <c r="D6738" s="28" t="s">
        <v>464</v>
      </c>
      <c r="E6738" t="s">
        <v>338</v>
      </c>
      <c r="F6738" t="s">
        <v>595</v>
      </c>
      <c r="G6738" t="str">
        <f t="shared" si="523"/>
        <v>SWHC046-01</v>
      </c>
      <c r="H6738" t="str">
        <f t="shared" si="519"/>
        <v>ExAnte2019</v>
      </c>
      <c r="I6738" t="str">
        <f t="shared" si="520"/>
        <v>IOU workpaper</v>
      </c>
      <c r="J6738" s="2">
        <f t="shared" si="521"/>
        <v>43775</v>
      </c>
      <c r="K6738" t="s">
        <v>203</v>
      </c>
      <c r="L6738">
        <f t="shared" si="522"/>
        <v>1</v>
      </c>
      <c r="O6738">
        <v>-277.2276</v>
      </c>
      <c r="P6738">
        <v>0</v>
      </c>
      <c r="Q6738">
        <v>89.274500000000003</v>
      </c>
      <c r="R6738">
        <v>-359.14240000000001</v>
      </c>
      <c r="S6738">
        <v>0</v>
      </c>
      <c r="T6738">
        <v>90.68</v>
      </c>
      <c r="AA6738" t="s">
        <v>465</v>
      </c>
      <c r="AB6738" t="s">
        <v>46</v>
      </c>
      <c r="AC6738" t="b">
        <v>0</v>
      </c>
    </row>
    <row r="6739" spans="1:29" hidden="1" x14ac:dyDescent="0.25">
      <c r="A6739" t="s">
        <v>134</v>
      </c>
      <c r="B6739" t="s">
        <v>486</v>
      </c>
      <c r="C6739" t="s">
        <v>576</v>
      </c>
      <c r="D6739" s="28" t="s">
        <v>464</v>
      </c>
      <c r="E6739" t="s">
        <v>202</v>
      </c>
      <c r="F6739" t="s">
        <v>595</v>
      </c>
      <c r="G6739" t="str">
        <f t="shared" si="523"/>
        <v>SWHC046-01</v>
      </c>
      <c r="H6739" t="str">
        <f t="shared" si="519"/>
        <v>ExAnte2019</v>
      </c>
      <c r="I6739" t="str">
        <f t="shared" si="520"/>
        <v>IOU workpaper</v>
      </c>
      <c r="J6739" s="2">
        <f t="shared" si="521"/>
        <v>43775</v>
      </c>
      <c r="K6739" t="s">
        <v>203</v>
      </c>
      <c r="L6739">
        <f t="shared" si="522"/>
        <v>1</v>
      </c>
      <c r="O6739">
        <v>-285.00220000000002</v>
      </c>
      <c r="P6739">
        <v>0</v>
      </c>
      <c r="Q6739">
        <v>89.172499999999999</v>
      </c>
      <c r="R6739">
        <v>-326.3451</v>
      </c>
      <c r="S6739">
        <v>0</v>
      </c>
      <c r="T6739">
        <v>90.607500000000002</v>
      </c>
      <c r="AA6739" t="s">
        <v>465</v>
      </c>
      <c r="AB6739" t="s">
        <v>46</v>
      </c>
      <c r="AC6739" t="b">
        <v>0</v>
      </c>
    </row>
    <row r="6740" spans="1:29" hidden="1" x14ac:dyDescent="0.25">
      <c r="A6740" t="s">
        <v>134</v>
      </c>
      <c r="B6740" t="s">
        <v>486</v>
      </c>
      <c r="C6740" t="s">
        <v>576</v>
      </c>
      <c r="D6740" s="28" t="s">
        <v>464</v>
      </c>
      <c r="E6740" t="s">
        <v>224</v>
      </c>
      <c r="F6740" t="s">
        <v>595</v>
      </c>
      <c r="G6740" t="str">
        <f t="shared" si="523"/>
        <v>SWHC046-01</v>
      </c>
      <c r="H6740" t="str">
        <f t="shared" si="519"/>
        <v>ExAnte2019</v>
      </c>
      <c r="I6740" t="str">
        <f t="shared" si="520"/>
        <v>IOU workpaper</v>
      </c>
      <c r="J6740" s="2">
        <f t="shared" si="521"/>
        <v>43775</v>
      </c>
      <c r="K6740" t="s">
        <v>203</v>
      </c>
      <c r="L6740">
        <f t="shared" si="522"/>
        <v>1</v>
      </c>
      <c r="O6740">
        <v>-72.481999999999999</v>
      </c>
      <c r="P6740">
        <v>0</v>
      </c>
      <c r="Q6740">
        <v>49.709499999999998</v>
      </c>
      <c r="R6740">
        <v>-129.87870000000001</v>
      </c>
      <c r="S6740">
        <v>0</v>
      </c>
      <c r="T6740">
        <v>50.571100000000001</v>
      </c>
      <c r="AA6740" t="s">
        <v>465</v>
      </c>
      <c r="AB6740" t="s">
        <v>46</v>
      </c>
      <c r="AC6740" t="b">
        <v>0</v>
      </c>
    </row>
    <row r="6741" spans="1:29" hidden="1" x14ac:dyDescent="0.25">
      <c r="A6741" t="s">
        <v>134</v>
      </c>
      <c r="B6741" t="s">
        <v>486</v>
      </c>
      <c r="C6741" t="s">
        <v>576</v>
      </c>
      <c r="D6741" s="28" t="s">
        <v>464</v>
      </c>
      <c r="E6741" t="s">
        <v>232</v>
      </c>
      <c r="F6741" t="s">
        <v>595</v>
      </c>
      <c r="G6741" t="str">
        <f t="shared" si="523"/>
        <v>SWHC046-01</v>
      </c>
      <c r="H6741" t="str">
        <f t="shared" si="519"/>
        <v>ExAnte2019</v>
      </c>
      <c r="I6741" t="str">
        <f t="shared" si="520"/>
        <v>IOU workpaper</v>
      </c>
      <c r="J6741" s="2">
        <f t="shared" si="521"/>
        <v>43775</v>
      </c>
      <c r="K6741" t="s">
        <v>203</v>
      </c>
      <c r="L6741">
        <f t="shared" si="522"/>
        <v>1</v>
      </c>
      <c r="O6741">
        <v>-36.6419</v>
      </c>
      <c r="P6741">
        <v>0</v>
      </c>
      <c r="Q6741">
        <v>43.323300000000003</v>
      </c>
      <c r="R6741">
        <v>-84.663700000000006</v>
      </c>
      <c r="S6741">
        <v>0</v>
      </c>
      <c r="T6741">
        <v>44.286099999999998</v>
      </c>
      <c r="AA6741" t="s">
        <v>465</v>
      </c>
      <c r="AB6741" t="s">
        <v>46</v>
      </c>
      <c r="AC6741" t="b">
        <v>0</v>
      </c>
    </row>
    <row r="6742" spans="1:29" hidden="1" x14ac:dyDescent="0.25">
      <c r="A6742" t="s">
        <v>134</v>
      </c>
      <c r="B6742" t="s">
        <v>486</v>
      </c>
      <c r="C6742" t="s">
        <v>576</v>
      </c>
      <c r="D6742" s="28" t="s">
        <v>464</v>
      </c>
      <c r="E6742" t="s">
        <v>240</v>
      </c>
      <c r="F6742" t="s">
        <v>595</v>
      </c>
      <c r="G6742" t="str">
        <f t="shared" si="523"/>
        <v>SWHC046-01</v>
      </c>
      <c r="H6742" t="str">
        <f t="shared" si="519"/>
        <v>ExAnte2019</v>
      </c>
      <c r="I6742" t="str">
        <f t="shared" si="520"/>
        <v>IOU workpaper</v>
      </c>
      <c r="J6742" s="2">
        <f t="shared" si="521"/>
        <v>43775</v>
      </c>
      <c r="K6742" t="s">
        <v>203</v>
      </c>
      <c r="L6742">
        <f t="shared" si="522"/>
        <v>1</v>
      </c>
      <c r="O6742">
        <v>3.8344999999999998</v>
      </c>
      <c r="P6742">
        <v>0</v>
      </c>
      <c r="Q6742">
        <v>35.166499999999999</v>
      </c>
      <c r="R6742">
        <v>-55.357799999999997</v>
      </c>
      <c r="S6742">
        <v>0</v>
      </c>
      <c r="T6742">
        <v>35.919800000000002</v>
      </c>
      <c r="AA6742" t="s">
        <v>465</v>
      </c>
      <c r="AB6742" t="s">
        <v>46</v>
      </c>
      <c r="AC6742" t="b">
        <v>0</v>
      </c>
    </row>
    <row r="6743" spans="1:29" hidden="1" x14ac:dyDescent="0.25">
      <c r="A6743" t="s">
        <v>134</v>
      </c>
      <c r="B6743" t="s">
        <v>486</v>
      </c>
      <c r="C6743" t="s">
        <v>576</v>
      </c>
      <c r="D6743" s="28" t="s">
        <v>464</v>
      </c>
      <c r="E6743" t="s">
        <v>248</v>
      </c>
      <c r="F6743" t="s">
        <v>595</v>
      </c>
      <c r="G6743" t="str">
        <f t="shared" si="523"/>
        <v>SWHC046-01</v>
      </c>
      <c r="H6743" t="str">
        <f t="shared" si="519"/>
        <v>ExAnte2019</v>
      </c>
      <c r="I6743" t="str">
        <f t="shared" si="520"/>
        <v>IOU workpaper</v>
      </c>
      <c r="J6743" s="2">
        <f t="shared" si="521"/>
        <v>43775</v>
      </c>
      <c r="K6743" t="s">
        <v>203</v>
      </c>
      <c r="L6743">
        <f t="shared" si="522"/>
        <v>1</v>
      </c>
      <c r="O6743">
        <v>-51.4435</v>
      </c>
      <c r="P6743">
        <v>0</v>
      </c>
      <c r="Q6743">
        <v>42.3872</v>
      </c>
      <c r="R6743">
        <v>-100.7323</v>
      </c>
      <c r="S6743">
        <v>0</v>
      </c>
      <c r="T6743">
        <v>43.296900000000001</v>
      </c>
      <c r="AA6743" t="s">
        <v>465</v>
      </c>
      <c r="AB6743" t="s">
        <v>46</v>
      </c>
      <c r="AC6743" t="b">
        <v>0</v>
      </c>
    </row>
    <row r="6744" spans="1:29" hidden="1" x14ac:dyDescent="0.25">
      <c r="A6744" t="s">
        <v>134</v>
      </c>
      <c r="B6744" t="s">
        <v>486</v>
      </c>
      <c r="C6744" t="s">
        <v>576</v>
      </c>
      <c r="D6744" s="28" t="s">
        <v>464</v>
      </c>
      <c r="E6744" t="s">
        <v>256</v>
      </c>
      <c r="F6744" t="s">
        <v>595</v>
      </c>
      <c r="G6744" t="str">
        <f t="shared" si="523"/>
        <v>SWHC046-01</v>
      </c>
      <c r="H6744" t="str">
        <f t="shared" si="519"/>
        <v>ExAnte2019</v>
      </c>
      <c r="I6744" t="str">
        <f t="shared" si="520"/>
        <v>IOU workpaper</v>
      </c>
      <c r="J6744" s="2">
        <f t="shared" si="521"/>
        <v>43775</v>
      </c>
      <c r="K6744" t="s">
        <v>203</v>
      </c>
      <c r="L6744">
        <f t="shared" si="522"/>
        <v>1</v>
      </c>
      <c r="O6744">
        <v>89.936000000000007</v>
      </c>
      <c r="P6744">
        <v>0</v>
      </c>
      <c r="Q6744">
        <v>17.761099999999999</v>
      </c>
      <c r="R6744">
        <v>30.695900000000002</v>
      </c>
      <c r="S6744">
        <v>0</v>
      </c>
      <c r="T6744">
        <v>18.324300000000001</v>
      </c>
      <c r="AA6744" t="s">
        <v>465</v>
      </c>
      <c r="AB6744" t="s">
        <v>46</v>
      </c>
      <c r="AC6744" t="b">
        <v>0</v>
      </c>
    </row>
    <row r="6745" spans="1:29" hidden="1" x14ac:dyDescent="0.25">
      <c r="A6745" t="s">
        <v>134</v>
      </c>
      <c r="B6745" t="s">
        <v>486</v>
      </c>
      <c r="C6745" t="s">
        <v>576</v>
      </c>
      <c r="D6745" s="28" t="s">
        <v>464</v>
      </c>
      <c r="E6745" t="s">
        <v>265</v>
      </c>
      <c r="F6745" t="s">
        <v>595</v>
      </c>
      <c r="G6745" t="str">
        <f t="shared" si="523"/>
        <v>SWHC046-01</v>
      </c>
      <c r="H6745" t="str">
        <f t="shared" si="519"/>
        <v>ExAnte2019</v>
      </c>
      <c r="I6745" t="str">
        <f t="shared" si="520"/>
        <v>IOU workpaper</v>
      </c>
      <c r="J6745" s="2">
        <f t="shared" si="521"/>
        <v>43775</v>
      </c>
      <c r="K6745" t="s">
        <v>203</v>
      </c>
      <c r="L6745">
        <f t="shared" si="522"/>
        <v>1</v>
      </c>
      <c r="O6745">
        <v>94.573599999999999</v>
      </c>
      <c r="P6745">
        <v>0</v>
      </c>
      <c r="Q6745">
        <v>13.622</v>
      </c>
      <c r="R6745">
        <v>39.4191</v>
      </c>
      <c r="S6745">
        <v>0</v>
      </c>
      <c r="T6745">
        <v>14.147600000000001</v>
      </c>
      <c r="AA6745" t="s">
        <v>465</v>
      </c>
      <c r="AB6745" t="s">
        <v>46</v>
      </c>
      <c r="AC6745" t="b">
        <v>0</v>
      </c>
    </row>
    <row r="6746" spans="1:29" hidden="1" x14ac:dyDescent="0.25">
      <c r="A6746" t="s">
        <v>134</v>
      </c>
      <c r="B6746" t="s">
        <v>486</v>
      </c>
      <c r="C6746" t="s">
        <v>576</v>
      </c>
      <c r="D6746" s="28" t="s">
        <v>464</v>
      </c>
      <c r="E6746" t="s">
        <v>274</v>
      </c>
      <c r="F6746" t="s">
        <v>595</v>
      </c>
      <c r="G6746" t="str">
        <f t="shared" si="523"/>
        <v>SWHC046-01</v>
      </c>
      <c r="H6746" t="str">
        <f t="shared" si="519"/>
        <v>ExAnte2019</v>
      </c>
      <c r="I6746" t="str">
        <f t="shared" si="520"/>
        <v>IOU workpaper</v>
      </c>
      <c r="J6746" s="2">
        <f t="shared" si="521"/>
        <v>43775</v>
      </c>
      <c r="K6746" t="s">
        <v>203</v>
      </c>
      <c r="L6746">
        <f t="shared" si="522"/>
        <v>1</v>
      </c>
      <c r="O6746">
        <v>116.9423</v>
      </c>
      <c r="P6746">
        <v>0</v>
      </c>
      <c r="Q6746">
        <v>15.114000000000001</v>
      </c>
      <c r="R6746">
        <v>51.469200000000001</v>
      </c>
      <c r="S6746">
        <v>0</v>
      </c>
      <c r="T6746">
        <v>15.6058</v>
      </c>
      <c r="AA6746" t="s">
        <v>465</v>
      </c>
      <c r="AB6746" t="s">
        <v>46</v>
      </c>
      <c r="AC6746" t="b">
        <v>0</v>
      </c>
    </row>
    <row r="6747" spans="1:29" hidden="1" x14ac:dyDescent="0.25">
      <c r="A6747" t="s">
        <v>134</v>
      </c>
      <c r="B6747" t="s">
        <v>486</v>
      </c>
      <c r="C6747" t="s">
        <v>576</v>
      </c>
      <c r="D6747" s="28" t="s">
        <v>464</v>
      </c>
      <c r="E6747" t="s">
        <v>282</v>
      </c>
      <c r="F6747" t="s">
        <v>595</v>
      </c>
      <c r="G6747" t="str">
        <f t="shared" si="523"/>
        <v>SWHC046-01</v>
      </c>
      <c r="H6747" t="str">
        <f t="shared" si="519"/>
        <v>ExAnte2019</v>
      </c>
      <c r="I6747" t="str">
        <f t="shared" si="520"/>
        <v>IOU workpaper</v>
      </c>
      <c r="J6747" s="2">
        <f t="shared" si="521"/>
        <v>43775</v>
      </c>
      <c r="K6747" t="s">
        <v>203</v>
      </c>
      <c r="L6747">
        <f t="shared" si="522"/>
        <v>1</v>
      </c>
      <c r="O6747">
        <v>124.7291</v>
      </c>
      <c r="P6747">
        <v>0</v>
      </c>
      <c r="Q6747">
        <v>17.588000000000001</v>
      </c>
      <c r="R6747">
        <v>59.656599999999997</v>
      </c>
      <c r="S6747">
        <v>0</v>
      </c>
      <c r="T6747">
        <v>18.151599999999998</v>
      </c>
      <c r="AA6747" t="s">
        <v>465</v>
      </c>
      <c r="AB6747" t="s">
        <v>46</v>
      </c>
      <c r="AC6747" t="b">
        <v>0</v>
      </c>
    </row>
    <row r="6748" spans="1:29" hidden="1" x14ac:dyDescent="0.25">
      <c r="A6748" t="s">
        <v>134</v>
      </c>
      <c r="B6748" t="s">
        <v>486</v>
      </c>
      <c r="C6748" t="s">
        <v>576</v>
      </c>
      <c r="D6748" s="28" t="s">
        <v>464</v>
      </c>
      <c r="E6748" t="s">
        <v>290</v>
      </c>
      <c r="F6748" t="s">
        <v>595</v>
      </c>
      <c r="G6748" t="str">
        <f t="shared" si="523"/>
        <v>SWHC046-01</v>
      </c>
      <c r="H6748" t="str">
        <f t="shared" si="519"/>
        <v>ExAnte2019</v>
      </c>
      <c r="I6748" t="str">
        <f t="shared" si="520"/>
        <v>IOU workpaper</v>
      </c>
      <c r="J6748" s="2">
        <f t="shared" si="521"/>
        <v>43775</v>
      </c>
      <c r="K6748" t="s">
        <v>203</v>
      </c>
      <c r="L6748">
        <f t="shared" si="522"/>
        <v>1</v>
      </c>
      <c r="O6748">
        <v>133.79179999999999</v>
      </c>
      <c r="P6748">
        <v>0</v>
      </c>
      <c r="Q6748">
        <v>17.327100000000002</v>
      </c>
      <c r="R6748">
        <v>63.679200000000002</v>
      </c>
      <c r="S6748">
        <v>0</v>
      </c>
      <c r="T6748">
        <v>17.8383</v>
      </c>
      <c r="AA6748" t="s">
        <v>465</v>
      </c>
      <c r="AB6748" t="s">
        <v>46</v>
      </c>
      <c r="AC6748" t="b">
        <v>0</v>
      </c>
    </row>
    <row r="6749" spans="1:29" hidden="1" x14ac:dyDescent="0.25">
      <c r="A6749" t="s">
        <v>134</v>
      </c>
      <c r="B6749" t="s">
        <v>486</v>
      </c>
      <c r="C6749" t="s">
        <v>576</v>
      </c>
      <c r="D6749" s="28" t="s">
        <v>464</v>
      </c>
      <c r="E6749" t="s">
        <v>298</v>
      </c>
      <c r="F6749" t="s">
        <v>595</v>
      </c>
      <c r="G6749" t="str">
        <f t="shared" si="523"/>
        <v>SWHC046-01</v>
      </c>
      <c r="H6749" t="str">
        <f t="shared" si="519"/>
        <v>ExAnte2019</v>
      </c>
      <c r="I6749" t="str">
        <f t="shared" si="520"/>
        <v>IOU workpaper</v>
      </c>
      <c r="J6749" s="2">
        <f t="shared" si="521"/>
        <v>43775</v>
      </c>
      <c r="K6749" t="s">
        <v>203</v>
      </c>
      <c r="L6749">
        <f t="shared" si="522"/>
        <v>1</v>
      </c>
      <c r="O6749">
        <v>27.861999999999998</v>
      </c>
      <c r="P6749">
        <v>0</v>
      </c>
      <c r="Q6749">
        <v>38.593400000000003</v>
      </c>
      <c r="R6749">
        <v>-42.887799999999999</v>
      </c>
      <c r="S6749">
        <v>0</v>
      </c>
      <c r="T6749">
        <v>39.442399999999999</v>
      </c>
      <c r="AA6749" t="s">
        <v>465</v>
      </c>
      <c r="AB6749" t="s">
        <v>46</v>
      </c>
      <c r="AC6749" t="b">
        <v>0</v>
      </c>
    </row>
    <row r="6750" spans="1:29" hidden="1" x14ac:dyDescent="0.25">
      <c r="A6750" t="s">
        <v>134</v>
      </c>
      <c r="B6750" t="s">
        <v>486</v>
      </c>
      <c r="C6750" t="s">
        <v>576</v>
      </c>
      <c r="D6750" s="28" t="s">
        <v>464</v>
      </c>
      <c r="E6750" t="s">
        <v>306</v>
      </c>
      <c r="F6750" t="s">
        <v>595</v>
      </c>
      <c r="G6750" t="str">
        <f t="shared" si="523"/>
        <v>SWHC046-01</v>
      </c>
      <c r="H6750" t="str">
        <f t="shared" si="519"/>
        <v>ExAnte2019</v>
      </c>
      <c r="I6750" t="str">
        <f t="shared" si="520"/>
        <v>IOU workpaper</v>
      </c>
      <c r="J6750" s="2">
        <f t="shared" si="521"/>
        <v>43775</v>
      </c>
      <c r="K6750" t="s">
        <v>203</v>
      </c>
      <c r="L6750">
        <f t="shared" si="522"/>
        <v>1</v>
      </c>
      <c r="O6750">
        <v>-3.1046999999999998</v>
      </c>
      <c r="P6750">
        <v>0</v>
      </c>
      <c r="Q6750">
        <v>42.147300000000001</v>
      </c>
      <c r="R6750">
        <v>-67.691100000000006</v>
      </c>
      <c r="S6750">
        <v>0</v>
      </c>
      <c r="T6750">
        <v>42.970100000000002</v>
      </c>
      <c r="AA6750" t="s">
        <v>465</v>
      </c>
      <c r="AB6750" t="s">
        <v>46</v>
      </c>
      <c r="AC6750" t="b">
        <v>0</v>
      </c>
    </row>
    <row r="6751" spans="1:29" hidden="1" x14ac:dyDescent="0.25">
      <c r="A6751" t="s">
        <v>134</v>
      </c>
      <c r="B6751" t="s">
        <v>486</v>
      </c>
      <c r="C6751" t="s">
        <v>576</v>
      </c>
      <c r="D6751" s="28" t="s">
        <v>464</v>
      </c>
      <c r="E6751" t="s">
        <v>314</v>
      </c>
      <c r="F6751" t="s">
        <v>595</v>
      </c>
      <c r="G6751" t="str">
        <f t="shared" si="523"/>
        <v>SWHC046-01</v>
      </c>
      <c r="H6751" t="str">
        <f t="shared" si="519"/>
        <v>ExAnte2019</v>
      </c>
      <c r="I6751" t="str">
        <f t="shared" si="520"/>
        <v>IOU workpaper</v>
      </c>
      <c r="J6751" s="2">
        <f t="shared" si="521"/>
        <v>43775</v>
      </c>
      <c r="K6751" t="s">
        <v>203</v>
      </c>
      <c r="L6751">
        <f t="shared" si="522"/>
        <v>1</v>
      </c>
      <c r="O6751">
        <v>57.05</v>
      </c>
      <c r="P6751">
        <v>0</v>
      </c>
      <c r="Q6751">
        <v>34.255699999999997</v>
      </c>
      <c r="R6751">
        <v>-16.196000000000002</v>
      </c>
      <c r="S6751">
        <v>0</v>
      </c>
      <c r="T6751">
        <v>35.011099999999999</v>
      </c>
      <c r="AA6751" t="s">
        <v>465</v>
      </c>
      <c r="AB6751" t="s">
        <v>46</v>
      </c>
      <c r="AC6751" t="b">
        <v>0</v>
      </c>
    </row>
    <row r="6752" spans="1:29" hidden="1" x14ac:dyDescent="0.25">
      <c r="A6752" t="s">
        <v>134</v>
      </c>
      <c r="B6752" t="s">
        <v>486</v>
      </c>
      <c r="C6752" t="s">
        <v>576</v>
      </c>
      <c r="D6752" s="28" t="s">
        <v>464</v>
      </c>
      <c r="E6752" t="s">
        <v>322</v>
      </c>
      <c r="F6752" t="s">
        <v>595</v>
      </c>
      <c r="G6752" t="str">
        <f t="shared" si="523"/>
        <v>SWHC046-01</v>
      </c>
      <c r="H6752" t="str">
        <f t="shared" si="519"/>
        <v>ExAnte2019</v>
      </c>
      <c r="I6752" t="str">
        <f t="shared" si="520"/>
        <v>IOU workpaper</v>
      </c>
      <c r="J6752" s="2">
        <f t="shared" si="521"/>
        <v>43775</v>
      </c>
      <c r="K6752" t="s">
        <v>203</v>
      </c>
      <c r="L6752">
        <f t="shared" si="522"/>
        <v>1</v>
      </c>
      <c r="O6752">
        <v>44.6038</v>
      </c>
      <c r="P6752">
        <v>0</v>
      </c>
      <c r="Q6752">
        <v>34.880800000000001</v>
      </c>
      <c r="R6752">
        <v>-27.1736</v>
      </c>
      <c r="S6752">
        <v>0</v>
      </c>
      <c r="T6752">
        <v>35.652799999999999</v>
      </c>
      <c r="AA6752" t="s">
        <v>465</v>
      </c>
      <c r="AB6752" t="s">
        <v>46</v>
      </c>
      <c r="AC6752" t="b">
        <v>0</v>
      </c>
    </row>
    <row r="6753" spans="1:29" hidden="1" x14ac:dyDescent="0.25">
      <c r="A6753" t="s">
        <v>134</v>
      </c>
      <c r="B6753" t="s">
        <v>486</v>
      </c>
      <c r="C6753" t="s">
        <v>576</v>
      </c>
      <c r="D6753" s="28" t="s">
        <v>464</v>
      </c>
      <c r="E6753" t="s">
        <v>330</v>
      </c>
      <c r="F6753" t="s">
        <v>595</v>
      </c>
      <c r="G6753" t="str">
        <f t="shared" si="523"/>
        <v>SWHC046-01</v>
      </c>
      <c r="H6753" t="str">
        <f t="shared" si="519"/>
        <v>ExAnte2019</v>
      </c>
      <c r="I6753" t="str">
        <f t="shared" si="520"/>
        <v>IOU workpaper</v>
      </c>
      <c r="J6753" s="2">
        <f t="shared" si="521"/>
        <v>43775</v>
      </c>
      <c r="K6753" t="s">
        <v>203</v>
      </c>
      <c r="L6753">
        <f t="shared" si="522"/>
        <v>1</v>
      </c>
      <c r="O6753">
        <v>277.28129999999999</v>
      </c>
      <c r="P6753">
        <v>0</v>
      </c>
      <c r="Q6753">
        <v>4.9090999999999996</v>
      </c>
      <c r="R6753">
        <v>178.36199999999999</v>
      </c>
      <c r="S6753">
        <v>0</v>
      </c>
      <c r="T6753">
        <v>5.1620999999999997</v>
      </c>
      <c r="AA6753" t="s">
        <v>465</v>
      </c>
      <c r="AB6753" t="s">
        <v>46</v>
      </c>
      <c r="AC6753" t="b">
        <v>0</v>
      </c>
    </row>
    <row r="6754" spans="1:29" hidden="1" x14ac:dyDescent="0.25">
      <c r="A6754" t="s">
        <v>134</v>
      </c>
      <c r="B6754" t="s">
        <v>486</v>
      </c>
      <c r="C6754" t="s">
        <v>576</v>
      </c>
      <c r="D6754" s="28" t="s">
        <v>464</v>
      </c>
      <c r="E6754" t="s">
        <v>338</v>
      </c>
      <c r="F6754" t="s">
        <v>595</v>
      </c>
      <c r="G6754" t="str">
        <f t="shared" si="523"/>
        <v>SWHC046-01</v>
      </c>
      <c r="H6754" t="str">
        <f t="shared" si="519"/>
        <v>ExAnte2019</v>
      </c>
      <c r="I6754" t="str">
        <f t="shared" si="520"/>
        <v>IOU workpaper</v>
      </c>
      <c r="J6754" s="2">
        <f t="shared" si="521"/>
        <v>43775</v>
      </c>
      <c r="K6754" t="s">
        <v>203</v>
      </c>
      <c r="L6754">
        <f t="shared" si="522"/>
        <v>1</v>
      </c>
      <c r="O6754">
        <v>-481.4502</v>
      </c>
      <c r="P6754">
        <v>0</v>
      </c>
      <c r="Q6754">
        <v>107.98350000000001</v>
      </c>
      <c r="R6754">
        <v>-531.71410000000003</v>
      </c>
      <c r="S6754">
        <v>0</v>
      </c>
      <c r="T6754">
        <v>109.1819</v>
      </c>
      <c r="AA6754" t="s">
        <v>465</v>
      </c>
      <c r="AB6754" t="s">
        <v>46</v>
      </c>
      <c r="AC6754" t="b">
        <v>0</v>
      </c>
    </row>
    <row r="6755" spans="1:29" hidden="1" x14ac:dyDescent="0.25">
      <c r="A6755" t="s">
        <v>134</v>
      </c>
      <c r="B6755" t="s">
        <v>486</v>
      </c>
      <c r="C6755" t="s">
        <v>577</v>
      </c>
      <c r="D6755" s="28" t="s">
        <v>464</v>
      </c>
      <c r="E6755" t="s">
        <v>202</v>
      </c>
      <c r="F6755" t="s">
        <v>595</v>
      </c>
      <c r="G6755" t="str">
        <f t="shared" si="523"/>
        <v>SWHC046-01</v>
      </c>
      <c r="H6755" t="str">
        <f t="shared" si="519"/>
        <v>ExAnte2019</v>
      </c>
      <c r="I6755" t="str">
        <f t="shared" si="520"/>
        <v>IOU workpaper</v>
      </c>
      <c r="J6755" s="2">
        <f t="shared" si="521"/>
        <v>43775</v>
      </c>
      <c r="K6755" t="s">
        <v>203</v>
      </c>
      <c r="L6755">
        <f t="shared" si="522"/>
        <v>1</v>
      </c>
      <c r="O6755">
        <v>-596.49109999999996</v>
      </c>
      <c r="P6755">
        <v>0</v>
      </c>
      <c r="Q6755">
        <v>131.6617</v>
      </c>
      <c r="R6755">
        <v>-633.63019999999995</v>
      </c>
      <c r="S6755">
        <v>0</v>
      </c>
      <c r="T6755">
        <v>132.91120000000001</v>
      </c>
      <c r="AA6755" t="s">
        <v>465</v>
      </c>
      <c r="AB6755" t="s">
        <v>46</v>
      </c>
      <c r="AC6755" t="b">
        <v>0</v>
      </c>
    </row>
    <row r="6756" spans="1:29" hidden="1" x14ac:dyDescent="0.25">
      <c r="A6756" t="s">
        <v>134</v>
      </c>
      <c r="B6756" t="s">
        <v>486</v>
      </c>
      <c r="C6756" t="s">
        <v>577</v>
      </c>
      <c r="D6756" s="28" t="s">
        <v>464</v>
      </c>
      <c r="E6756" t="s">
        <v>224</v>
      </c>
      <c r="F6756" t="s">
        <v>595</v>
      </c>
      <c r="G6756" t="str">
        <f t="shared" si="523"/>
        <v>SWHC046-01</v>
      </c>
      <c r="H6756" t="str">
        <f t="shared" si="519"/>
        <v>ExAnte2019</v>
      </c>
      <c r="I6756" t="str">
        <f t="shared" si="520"/>
        <v>IOU workpaper</v>
      </c>
      <c r="J6756" s="2">
        <f t="shared" si="521"/>
        <v>43775</v>
      </c>
      <c r="K6756" t="s">
        <v>203</v>
      </c>
      <c r="L6756">
        <f t="shared" si="522"/>
        <v>1</v>
      </c>
      <c r="O6756">
        <v>-318.80270000000002</v>
      </c>
      <c r="P6756">
        <v>0</v>
      </c>
      <c r="Q6756">
        <v>82.089699999999993</v>
      </c>
      <c r="R6756">
        <v>-367.1001</v>
      </c>
      <c r="S6756">
        <v>0</v>
      </c>
      <c r="T6756">
        <v>82.873800000000003</v>
      </c>
      <c r="AA6756" t="s">
        <v>465</v>
      </c>
      <c r="AB6756" t="s">
        <v>46</v>
      </c>
      <c r="AC6756" t="b">
        <v>0</v>
      </c>
    </row>
    <row r="6757" spans="1:29" hidden="1" x14ac:dyDescent="0.25">
      <c r="A6757" t="s">
        <v>134</v>
      </c>
      <c r="B6757" t="s">
        <v>486</v>
      </c>
      <c r="C6757" t="s">
        <v>577</v>
      </c>
      <c r="D6757" s="28" t="s">
        <v>464</v>
      </c>
      <c r="E6757" t="s">
        <v>232</v>
      </c>
      <c r="F6757" t="s">
        <v>595</v>
      </c>
      <c r="G6757" t="str">
        <f t="shared" si="523"/>
        <v>SWHC046-01</v>
      </c>
      <c r="H6757" t="str">
        <f t="shared" si="519"/>
        <v>ExAnte2019</v>
      </c>
      <c r="I6757" t="str">
        <f t="shared" si="520"/>
        <v>IOU workpaper</v>
      </c>
      <c r="J6757" s="2">
        <f t="shared" si="521"/>
        <v>43775</v>
      </c>
      <c r="K6757" t="s">
        <v>203</v>
      </c>
      <c r="L6757">
        <f t="shared" si="522"/>
        <v>1</v>
      </c>
      <c r="O6757">
        <v>-187.23159999999999</v>
      </c>
      <c r="P6757">
        <v>0</v>
      </c>
      <c r="Q6757">
        <v>63.298200000000001</v>
      </c>
      <c r="R6757">
        <v>-228.45750000000001</v>
      </c>
      <c r="S6757">
        <v>0</v>
      </c>
      <c r="T6757">
        <v>64.074299999999994</v>
      </c>
      <c r="AA6757" t="s">
        <v>465</v>
      </c>
      <c r="AB6757" t="s">
        <v>46</v>
      </c>
      <c r="AC6757" t="b">
        <v>0</v>
      </c>
    </row>
    <row r="6758" spans="1:29" hidden="1" x14ac:dyDescent="0.25">
      <c r="A6758" t="s">
        <v>134</v>
      </c>
      <c r="B6758" t="s">
        <v>486</v>
      </c>
      <c r="C6758" t="s">
        <v>577</v>
      </c>
      <c r="D6758" s="28" t="s">
        <v>464</v>
      </c>
      <c r="E6758" t="s">
        <v>240</v>
      </c>
      <c r="F6758" t="s">
        <v>595</v>
      </c>
      <c r="G6758" t="str">
        <f t="shared" si="523"/>
        <v>SWHC046-01</v>
      </c>
      <c r="H6758" t="str">
        <f t="shared" si="519"/>
        <v>ExAnte2019</v>
      </c>
      <c r="I6758" t="str">
        <f t="shared" si="520"/>
        <v>IOU workpaper</v>
      </c>
      <c r="J6758" s="2">
        <f t="shared" si="521"/>
        <v>43775</v>
      </c>
      <c r="K6758" t="s">
        <v>203</v>
      </c>
      <c r="L6758">
        <f t="shared" si="522"/>
        <v>1</v>
      </c>
      <c r="O6758">
        <v>-184.93979999999999</v>
      </c>
      <c r="P6758">
        <v>0</v>
      </c>
      <c r="Q6758">
        <v>56.706699999999998</v>
      </c>
      <c r="R6758">
        <v>-234.2063</v>
      </c>
      <c r="S6758">
        <v>0</v>
      </c>
      <c r="T6758">
        <v>57.345799999999997</v>
      </c>
      <c r="AA6758" t="s">
        <v>465</v>
      </c>
      <c r="AB6758" t="s">
        <v>46</v>
      </c>
      <c r="AC6758" t="b">
        <v>0</v>
      </c>
    </row>
    <row r="6759" spans="1:29" hidden="1" x14ac:dyDescent="0.25">
      <c r="A6759" t="s">
        <v>134</v>
      </c>
      <c r="B6759" t="s">
        <v>486</v>
      </c>
      <c r="C6759" t="s">
        <v>577</v>
      </c>
      <c r="D6759" s="28" t="s">
        <v>464</v>
      </c>
      <c r="E6759" t="s">
        <v>248</v>
      </c>
      <c r="F6759" t="s">
        <v>595</v>
      </c>
      <c r="G6759" t="str">
        <f t="shared" si="523"/>
        <v>SWHC046-01</v>
      </c>
      <c r="H6759" t="str">
        <f t="shared" si="519"/>
        <v>ExAnte2019</v>
      </c>
      <c r="I6759" t="str">
        <f t="shared" si="520"/>
        <v>IOU workpaper</v>
      </c>
      <c r="J6759" s="2">
        <f t="shared" si="521"/>
        <v>43775</v>
      </c>
      <c r="K6759" t="s">
        <v>203</v>
      </c>
      <c r="L6759">
        <f t="shared" si="522"/>
        <v>1</v>
      </c>
      <c r="O6759">
        <v>-264.23750000000001</v>
      </c>
      <c r="P6759">
        <v>0</v>
      </c>
      <c r="Q6759">
        <v>70.979600000000005</v>
      </c>
      <c r="R6759">
        <v>-309.38459999999998</v>
      </c>
      <c r="S6759">
        <v>0</v>
      </c>
      <c r="T6759">
        <v>71.657499999999999</v>
      </c>
      <c r="AA6759" t="s">
        <v>465</v>
      </c>
      <c r="AB6759" t="s">
        <v>46</v>
      </c>
      <c r="AC6759" t="b">
        <v>0</v>
      </c>
    </row>
    <row r="6760" spans="1:29" hidden="1" x14ac:dyDescent="0.25">
      <c r="A6760" t="s">
        <v>134</v>
      </c>
      <c r="B6760" t="s">
        <v>486</v>
      </c>
      <c r="C6760" t="s">
        <v>577</v>
      </c>
      <c r="D6760" s="28" t="s">
        <v>464</v>
      </c>
      <c r="E6760" t="s">
        <v>256</v>
      </c>
      <c r="F6760" t="s">
        <v>595</v>
      </c>
      <c r="G6760" t="str">
        <f t="shared" si="523"/>
        <v>SWHC046-01</v>
      </c>
      <c r="H6760" t="str">
        <f t="shared" si="519"/>
        <v>ExAnte2019</v>
      </c>
      <c r="I6760" t="str">
        <f t="shared" si="520"/>
        <v>IOU workpaper</v>
      </c>
      <c r="J6760" s="2">
        <f t="shared" si="521"/>
        <v>43775</v>
      </c>
      <c r="K6760" t="s">
        <v>203</v>
      </c>
      <c r="L6760">
        <f t="shared" si="522"/>
        <v>1</v>
      </c>
      <c r="O6760">
        <v>-22.804500000000001</v>
      </c>
      <c r="P6760">
        <v>0</v>
      </c>
      <c r="Q6760">
        <v>30.075299999999999</v>
      </c>
      <c r="R6760">
        <v>-73.031199999999998</v>
      </c>
      <c r="S6760">
        <v>0</v>
      </c>
      <c r="T6760">
        <v>30.476700000000001</v>
      </c>
      <c r="AA6760" t="s">
        <v>465</v>
      </c>
      <c r="AB6760" t="s">
        <v>46</v>
      </c>
      <c r="AC6760" t="b">
        <v>0</v>
      </c>
    </row>
    <row r="6761" spans="1:29" hidden="1" x14ac:dyDescent="0.25">
      <c r="A6761" t="s">
        <v>134</v>
      </c>
      <c r="B6761" t="s">
        <v>486</v>
      </c>
      <c r="C6761" t="s">
        <v>577</v>
      </c>
      <c r="D6761" s="28" t="s">
        <v>464</v>
      </c>
      <c r="E6761" t="s">
        <v>265</v>
      </c>
      <c r="F6761" t="s">
        <v>595</v>
      </c>
      <c r="G6761" t="str">
        <f t="shared" si="523"/>
        <v>SWHC046-01</v>
      </c>
      <c r="H6761" t="str">
        <f t="shared" si="519"/>
        <v>ExAnte2019</v>
      </c>
      <c r="I6761" t="str">
        <f t="shared" si="520"/>
        <v>IOU workpaper</v>
      </c>
      <c r="J6761" s="2">
        <f t="shared" si="521"/>
        <v>43775</v>
      </c>
      <c r="K6761" t="s">
        <v>203</v>
      </c>
      <c r="L6761">
        <f t="shared" si="522"/>
        <v>1</v>
      </c>
      <c r="O6761">
        <v>17.488399999999999</v>
      </c>
      <c r="P6761">
        <v>0</v>
      </c>
      <c r="Q6761">
        <v>19.651599999999998</v>
      </c>
      <c r="R6761">
        <v>-28.719799999999999</v>
      </c>
      <c r="S6761">
        <v>0</v>
      </c>
      <c r="T6761">
        <v>19.984400000000001</v>
      </c>
      <c r="AA6761" t="s">
        <v>465</v>
      </c>
      <c r="AB6761" t="s">
        <v>46</v>
      </c>
      <c r="AC6761" t="b">
        <v>0</v>
      </c>
    </row>
    <row r="6762" spans="1:29" hidden="1" x14ac:dyDescent="0.25">
      <c r="A6762" t="s">
        <v>134</v>
      </c>
      <c r="B6762" t="s">
        <v>486</v>
      </c>
      <c r="C6762" t="s">
        <v>577</v>
      </c>
      <c r="D6762" s="28" t="s">
        <v>464</v>
      </c>
      <c r="E6762" t="s">
        <v>274</v>
      </c>
      <c r="F6762" t="s">
        <v>595</v>
      </c>
      <c r="G6762" t="str">
        <f t="shared" si="523"/>
        <v>SWHC046-01</v>
      </c>
      <c r="H6762" t="str">
        <f t="shared" si="519"/>
        <v>ExAnte2019</v>
      </c>
      <c r="I6762" t="str">
        <f t="shared" si="520"/>
        <v>IOU workpaper</v>
      </c>
      <c r="J6762" s="2">
        <f t="shared" si="521"/>
        <v>43775</v>
      </c>
      <c r="K6762" t="s">
        <v>203</v>
      </c>
      <c r="L6762">
        <f t="shared" si="522"/>
        <v>1</v>
      </c>
      <c r="O6762">
        <v>13.632400000000001</v>
      </c>
      <c r="P6762">
        <v>0</v>
      </c>
      <c r="Q6762">
        <v>26.645800000000001</v>
      </c>
      <c r="R6762">
        <v>-41.206499999999998</v>
      </c>
      <c r="S6762">
        <v>0</v>
      </c>
      <c r="T6762">
        <v>27.025700000000001</v>
      </c>
      <c r="AA6762" t="s">
        <v>465</v>
      </c>
      <c r="AB6762" t="s">
        <v>46</v>
      </c>
      <c r="AC6762" t="b">
        <v>0</v>
      </c>
    </row>
    <row r="6763" spans="1:29" hidden="1" x14ac:dyDescent="0.25">
      <c r="A6763" t="s">
        <v>134</v>
      </c>
      <c r="B6763" t="s">
        <v>486</v>
      </c>
      <c r="C6763" t="s">
        <v>577</v>
      </c>
      <c r="D6763" s="28" t="s">
        <v>464</v>
      </c>
      <c r="E6763" t="s">
        <v>282</v>
      </c>
      <c r="F6763" t="s">
        <v>595</v>
      </c>
      <c r="G6763" t="str">
        <f t="shared" si="523"/>
        <v>SWHC046-01</v>
      </c>
      <c r="H6763" t="str">
        <f t="shared" si="519"/>
        <v>ExAnte2019</v>
      </c>
      <c r="I6763" t="str">
        <f t="shared" si="520"/>
        <v>IOU workpaper</v>
      </c>
      <c r="J6763" s="2">
        <f t="shared" si="521"/>
        <v>43775</v>
      </c>
      <c r="K6763" t="s">
        <v>203</v>
      </c>
      <c r="L6763">
        <f t="shared" si="522"/>
        <v>1</v>
      </c>
      <c r="O6763">
        <v>27.299399999999999</v>
      </c>
      <c r="P6763">
        <v>0</v>
      </c>
      <c r="Q6763">
        <v>26.540600000000001</v>
      </c>
      <c r="R6763">
        <v>-26.254200000000001</v>
      </c>
      <c r="S6763">
        <v>0</v>
      </c>
      <c r="T6763">
        <v>26.949400000000001</v>
      </c>
      <c r="AA6763" t="s">
        <v>465</v>
      </c>
      <c r="AB6763" t="s">
        <v>46</v>
      </c>
      <c r="AC6763" t="b">
        <v>0</v>
      </c>
    </row>
    <row r="6764" spans="1:29" hidden="1" x14ac:dyDescent="0.25">
      <c r="A6764" t="s">
        <v>134</v>
      </c>
      <c r="B6764" t="s">
        <v>486</v>
      </c>
      <c r="C6764" t="s">
        <v>577</v>
      </c>
      <c r="D6764" s="28" t="s">
        <v>464</v>
      </c>
      <c r="E6764" t="s">
        <v>290</v>
      </c>
      <c r="F6764" t="s">
        <v>595</v>
      </c>
      <c r="G6764" t="str">
        <f t="shared" si="523"/>
        <v>SWHC046-01</v>
      </c>
      <c r="H6764" t="str">
        <f t="shared" si="519"/>
        <v>ExAnte2019</v>
      </c>
      <c r="I6764" t="str">
        <f t="shared" si="520"/>
        <v>IOU workpaper</v>
      </c>
      <c r="J6764" s="2">
        <f t="shared" si="521"/>
        <v>43775</v>
      </c>
      <c r="K6764" t="s">
        <v>203</v>
      </c>
      <c r="L6764">
        <f t="shared" si="522"/>
        <v>1</v>
      </c>
      <c r="O6764">
        <v>10.7888</v>
      </c>
      <c r="P6764">
        <v>0</v>
      </c>
      <c r="Q6764">
        <v>29.875</v>
      </c>
      <c r="R6764">
        <v>-46.856400000000001</v>
      </c>
      <c r="S6764">
        <v>0</v>
      </c>
      <c r="T6764">
        <v>30.294499999999999</v>
      </c>
      <c r="AA6764" t="s">
        <v>465</v>
      </c>
      <c r="AB6764" t="s">
        <v>46</v>
      </c>
      <c r="AC6764" t="b">
        <v>0</v>
      </c>
    </row>
    <row r="6765" spans="1:29" hidden="1" x14ac:dyDescent="0.25">
      <c r="A6765" t="s">
        <v>134</v>
      </c>
      <c r="B6765" t="s">
        <v>486</v>
      </c>
      <c r="C6765" t="s">
        <v>577</v>
      </c>
      <c r="D6765" s="28" t="s">
        <v>464</v>
      </c>
      <c r="E6765" t="s">
        <v>298</v>
      </c>
      <c r="F6765" t="s">
        <v>595</v>
      </c>
      <c r="G6765" t="str">
        <f t="shared" si="523"/>
        <v>SWHC046-01</v>
      </c>
      <c r="H6765" t="str">
        <f t="shared" si="519"/>
        <v>ExAnte2019</v>
      </c>
      <c r="I6765" t="str">
        <f t="shared" si="520"/>
        <v>IOU workpaper</v>
      </c>
      <c r="J6765" s="2">
        <f t="shared" si="521"/>
        <v>43775</v>
      </c>
      <c r="K6765" t="s">
        <v>203</v>
      </c>
      <c r="L6765">
        <f t="shared" si="522"/>
        <v>1</v>
      </c>
      <c r="O6765">
        <v>-129.2192</v>
      </c>
      <c r="P6765">
        <v>0</v>
      </c>
      <c r="Q6765">
        <v>54.804099999999998</v>
      </c>
      <c r="R6765">
        <v>-189.6086</v>
      </c>
      <c r="S6765">
        <v>0</v>
      </c>
      <c r="T6765">
        <v>55.482700000000001</v>
      </c>
      <c r="AA6765" t="s">
        <v>465</v>
      </c>
      <c r="AB6765" t="s">
        <v>46</v>
      </c>
      <c r="AC6765" t="b">
        <v>0</v>
      </c>
    </row>
    <row r="6766" spans="1:29" hidden="1" x14ac:dyDescent="0.25">
      <c r="A6766" t="s">
        <v>134</v>
      </c>
      <c r="B6766" t="s">
        <v>486</v>
      </c>
      <c r="C6766" t="s">
        <v>577</v>
      </c>
      <c r="D6766" s="28" t="s">
        <v>464</v>
      </c>
      <c r="E6766" t="s">
        <v>306</v>
      </c>
      <c r="F6766" t="s">
        <v>595</v>
      </c>
      <c r="G6766" t="str">
        <f t="shared" si="523"/>
        <v>SWHC046-01</v>
      </c>
      <c r="H6766" t="str">
        <f t="shared" si="519"/>
        <v>ExAnte2019</v>
      </c>
      <c r="I6766" t="str">
        <f t="shared" si="520"/>
        <v>IOU workpaper</v>
      </c>
      <c r="J6766" s="2">
        <f t="shared" si="521"/>
        <v>43775</v>
      </c>
      <c r="K6766" t="s">
        <v>203</v>
      </c>
      <c r="L6766">
        <f t="shared" si="522"/>
        <v>1</v>
      </c>
      <c r="O6766">
        <v>-182.62029999999999</v>
      </c>
      <c r="P6766">
        <v>0</v>
      </c>
      <c r="Q6766">
        <v>61.874400000000001</v>
      </c>
      <c r="R6766">
        <v>-235.8837</v>
      </c>
      <c r="S6766">
        <v>0</v>
      </c>
      <c r="T6766">
        <v>62.5458</v>
      </c>
      <c r="AA6766" t="s">
        <v>465</v>
      </c>
      <c r="AB6766" t="s">
        <v>46</v>
      </c>
      <c r="AC6766" t="b">
        <v>0</v>
      </c>
    </row>
    <row r="6767" spans="1:29" hidden="1" x14ac:dyDescent="0.25">
      <c r="A6767" t="s">
        <v>134</v>
      </c>
      <c r="B6767" t="s">
        <v>486</v>
      </c>
      <c r="C6767" t="s">
        <v>577</v>
      </c>
      <c r="D6767" s="28" t="s">
        <v>464</v>
      </c>
      <c r="E6767" t="s">
        <v>314</v>
      </c>
      <c r="F6767" t="s">
        <v>595</v>
      </c>
      <c r="G6767" t="str">
        <f t="shared" si="523"/>
        <v>SWHC046-01</v>
      </c>
      <c r="H6767" t="str">
        <f t="shared" si="519"/>
        <v>ExAnte2019</v>
      </c>
      <c r="I6767" t="str">
        <f t="shared" si="520"/>
        <v>IOU workpaper</v>
      </c>
      <c r="J6767" s="2">
        <f t="shared" si="521"/>
        <v>43775</v>
      </c>
      <c r="K6767" t="s">
        <v>203</v>
      </c>
      <c r="L6767">
        <f t="shared" si="522"/>
        <v>1</v>
      </c>
      <c r="O6767">
        <v>-89.219899999999996</v>
      </c>
      <c r="P6767">
        <v>0</v>
      </c>
      <c r="Q6767">
        <v>49.2898</v>
      </c>
      <c r="R6767">
        <v>-151.8314</v>
      </c>
      <c r="S6767">
        <v>0</v>
      </c>
      <c r="T6767">
        <v>49.927900000000001</v>
      </c>
      <c r="AA6767" t="s">
        <v>465</v>
      </c>
      <c r="AB6767" t="s">
        <v>46</v>
      </c>
      <c r="AC6767" t="b">
        <v>0</v>
      </c>
    </row>
    <row r="6768" spans="1:29" hidden="1" x14ac:dyDescent="0.25">
      <c r="A6768" t="s">
        <v>134</v>
      </c>
      <c r="B6768" t="s">
        <v>486</v>
      </c>
      <c r="C6768" t="s">
        <v>577</v>
      </c>
      <c r="D6768" s="28" t="s">
        <v>464</v>
      </c>
      <c r="E6768" t="s">
        <v>322</v>
      </c>
      <c r="F6768" t="s">
        <v>595</v>
      </c>
      <c r="G6768" t="str">
        <f t="shared" si="523"/>
        <v>SWHC046-01</v>
      </c>
      <c r="H6768" t="str">
        <f t="shared" si="519"/>
        <v>ExAnte2019</v>
      </c>
      <c r="I6768" t="str">
        <f t="shared" si="520"/>
        <v>IOU workpaper</v>
      </c>
      <c r="J6768" s="2">
        <f t="shared" si="521"/>
        <v>43775</v>
      </c>
      <c r="K6768" t="s">
        <v>203</v>
      </c>
      <c r="L6768">
        <f t="shared" si="522"/>
        <v>1</v>
      </c>
      <c r="O6768">
        <v>-120.3797</v>
      </c>
      <c r="P6768">
        <v>0</v>
      </c>
      <c r="Q6768">
        <v>51.454300000000003</v>
      </c>
      <c r="R6768">
        <v>-181.7225</v>
      </c>
      <c r="S6768">
        <v>0</v>
      </c>
      <c r="T6768">
        <v>52.035299999999999</v>
      </c>
      <c r="AA6768" t="s">
        <v>465</v>
      </c>
      <c r="AB6768" t="s">
        <v>46</v>
      </c>
      <c r="AC6768" t="b">
        <v>0</v>
      </c>
    </row>
    <row r="6769" spans="1:29" hidden="1" x14ac:dyDescent="0.25">
      <c r="A6769" t="s">
        <v>134</v>
      </c>
      <c r="B6769" t="s">
        <v>486</v>
      </c>
      <c r="C6769" t="s">
        <v>577</v>
      </c>
      <c r="D6769" s="28" t="s">
        <v>464</v>
      </c>
      <c r="E6769" t="s">
        <v>330</v>
      </c>
      <c r="F6769" t="s">
        <v>595</v>
      </c>
      <c r="G6769" t="str">
        <f t="shared" si="523"/>
        <v>SWHC046-01</v>
      </c>
      <c r="H6769" t="str">
        <f t="shared" si="519"/>
        <v>ExAnte2019</v>
      </c>
      <c r="I6769" t="str">
        <f t="shared" si="520"/>
        <v>IOU workpaper</v>
      </c>
      <c r="J6769" s="2">
        <f t="shared" si="521"/>
        <v>43775</v>
      </c>
      <c r="K6769" t="s">
        <v>203</v>
      </c>
      <c r="L6769">
        <f t="shared" si="522"/>
        <v>1</v>
      </c>
      <c r="O6769">
        <v>213.14699999999999</v>
      </c>
      <c r="P6769">
        <v>0</v>
      </c>
      <c r="Q6769">
        <v>8.1507000000000005</v>
      </c>
      <c r="R6769">
        <v>122.9196</v>
      </c>
      <c r="S6769">
        <v>0</v>
      </c>
      <c r="T6769">
        <v>8.3573000000000004</v>
      </c>
      <c r="AA6769" t="s">
        <v>465</v>
      </c>
      <c r="AB6769" t="s">
        <v>46</v>
      </c>
      <c r="AC6769" t="b">
        <v>0</v>
      </c>
    </row>
    <row r="6770" spans="1:29" hidden="1" x14ac:dyDescent="0.25">
      <c r="A6770" t="s">
        <v>134</v>
      </c>
      <c r="B6770" t="s">
        <v>486</v>
      </c>
      <c r="C6770" t="s">
        <v>577</v>
      </c>
      <c r="D6770" s="28" t="s">
        <v>464</v>
      </c>
      <c r="E6770" t="s">
        <v>338</v>
      </c>
      <c r="F6770" t="s">
        <v>595</v>
      </c>
      <c r="G6770" t="str">
        <f t="shared" si="523"/>
        <v>SWHC046-01</v>
      </c>
      <c r="H6770" t="str">
        <f t="shared" si="519"/>
        <v>ExAnte2019</v>
      </c>
      <c r="I6770" t="str">
        <f t="shared" si="520"/>
        <v>IOU workpaper</v>
      </c>
      <c r="J6770" s="2">
        <f t="shared" si="521"/>
        <v>43775</v>
      </c>
      <c r="K6770" t="s">
        <v>203</v>
      </c>
      <c r="L6770">
        <f t="shared" si="522"/>
        <v>1</v>
      </c>
      <c r="O6770">
        <v>-850.39350000000002</v>
      </c>
      <c r="P6770">
        <v>0</v>
      </c>
      <c r="Q6770">
        <v>145.23179999999999</v>
      </c>
      <c r="R6770">
        <v>-894.91300000000001</v>
      </c>
      <c r="S6770">
        <v>0</v>
      </c>
      <c r="T6770">
        <v>146.298</v>
      </c>
      <c r="AA6770" t="s">
        <v>465</v>
      </c>
      <c r="AB6770" t="s">
        <v>46</v>
      </c>
      <c r="AC6770" t="b">
        <v>0</v>
      </c>
    </row>
    <row r="6771" spans="1:29" hidden="1" x14ac:dyDescent="0.25">
      <c r="A6771" t="s">
        <v>134</v>
      </c>
      <c r="B6771" t="s">
        <v>486</v>
      </c>
      <c r="C6771" t="s">
        <v>578</v>
      </c>
      <c r="D6771" s="28" t="s">
        <v>464</v>
      </c>
      <c r="E6771" t="s">
        <v>202</v>
      </c>
      <c r="F6771" t="s">
        <v>595</v>
      </c>
      <c r="G6771" t="str">
        <f t="shared" si="523"/>
        <v>SWHC046-01</v>
      </c>
      <c r="H6771" t="str">
        <f t="shared" si="519"/>
        <v>ExAnte2019</v>
      </c>
      <c r="I6771" t="str">
        <f t="shared" si="520"/>
        <v>IOU workpaper</v>
      </c>
      <c r="J6771" s="2">
        <f t="shared" si="521"/>
        <v>43775</v>
      </c>
      <c r="K6771" t="s">
        <v>203</v>
      </c>
      <c r="L6771">
        <f t="shared" si="522"/>
        <v>1</v>
      </c>
      <c r="O6771">
        <v>-229.25020000000001</v>
      </c>
      <c r="P6771">
        <v>0</v>
      </c>
      <c r="Q6771">
        <v>81.849900000000005</v>
      </c>
      <c r="R6771">
        <v>-274.15480000000002</v>
      </c>
      <c r="S6771">
        <v>0</v>
      </c>
      <c r="T6771">
        <v>83.303799999999995</v>
      </c>
      <c r="AA6771" t="s">
        <v>465</v>
      </c>
      <c r="AB6771" t="s">
        <v>46</v>
      </c>
      <c r="AC6771" t="b">
        <v>0</v>
      </c>
    </row>
    <row r="6772" spans="1:29" hidden="1" x14ac:dyDescent="0.25">
      <c r="A6772" t="s">
        <v>134</v>
      </c>
      <c r="B6772" t="s">
        <v>486</v>
      </c>
      <c r="C6772" t="s">
        <v>578</v>
      </c>
      <c r="D6772" s="28" t="s">
        <v>464</v>
      </c>
      <c r="E6772" t="s">
        <v>224</v>
      </c>
      <c r="F6772" t="s">
        <v>595</v>
      </c>
      <c r="G6772" t="str">
        <f t="shared" si="523"/>
        <v>SWHC046-01</v>
      </c>
      <c r="H6772" t="str">
        <f t="shared" si="519"/>
        <v>ExAnte2019</v>
      </c>
      <c r="I6772" t="str">
        <f t="shared" si="520"/>
        <v>IOU workpaper</v>
      </c>
      <c r="J6772" s="2">
        <f t="shared" si="521"/>
        <v>43775</v>
      </c>
      <c r="K6772" t="s">
        <v>203</v>
      </c>
      <c r="L6772">
        <f t="shared" si="522"/>
        <v>1</v>
      </c>
      <c r="O6772">
        <v>-52.254899999999999</v>
      </c>
      <c r="P6772">
        <v>0</v>
      </c>
      <c r="Q6772">
        <v>49.720599999999997</v>
      </c>
      <c r="R6772">
        <v>-113.5718</v>
      </c>
      <c r="S6772">
        <v>0</v>
      </c>
      <c r="T6772">
        <v>50.6571</v>
      </c>
      <c r="AA6772" t="s">
        <v>465</v>
      </c>
      <c r="AB6772" t="s">
        <v>46</v>
      </c>
      <c r="AC6772" t="b">
        <v>0</v>
      </c>
    </row>
    <row r="6773" spans="1:29" hidden="1" x14ac:dyDescent="0.25">
      <c r="A6773" t="s">
        <v>134</v>
      </c>
      <c r="B6773" t="s">
        <v>486</v>
      </c>
      <c r="C6773" t="s">
        <v>578</v>
      </c>
      <c r="D6773" s="28" t="s">
        <v>464</v>
      </c>
      <c r="E6773" t="s">
        <v>232</v>
      </c>
      <c r="F6773" t="s">
        <v>595</v>
      </c>
      <c r="G6773" t="str">
        <f t="shared" si="523"/>
        <v>SWHC046-01</v>
      </c>
      <c r="H6773" t="str">
        <f t="shared" si="519"/>
        <v>ExAnte2019</v>
      </c>
      <c r="I6773" t="str">
        <f t="shared" si="520"/>
        <v>IOU workpaper</v>
      </c>
      <c r="J6773" s="2">
        <f t="shared" si="521"/>
        <v>43775</v>
      </c>
      <c r="K6773" t="s">
        <v>203</v>
      </c>
      <c r="L6773">
        <f t="shared" si="522"/>
        <v>1</v>
      </c>
      <c r="O6773">
        <v>13.9764</v>
      </c>
      <c r="P6773">
        <v>0</v>
      </c>
      <c r="Q6773">
        <v>34.478900000000003</v>
      </c>
      <c r="R6773">
        <v>-39.173400000000001</v>
      </c>
      <c r="S6773">
        <v>0</v>
      </c>
      <c r="T6773">
        <v>35.376100000000001</v>
      </c>
      <c r="AA6773" t="s">
        <v>465</v>
      </c>
      <c r="AB6773" t="s">
        <v>46</v>
      </c>
      <c r="AC6773" t="b">
        <v>0</v>
      </c>
    </row>
    <row r="6774" spans="1:29" hidden="1" x14ac:dyDescent="0.25">
      <c r="A6774" t="s">
        <v>134</v>
      </c>
      <c r="B6774" t="s">
        <v>486</v>
      </c>
      <c r="C6774" t="s">
        <v>578</v>
      </c>
      <c r="D6774" s="28" t="s">
        <v>464</v>
      </c>
      <c r="E6774" t="s">
        <v>240</v>
      </c>
      <c r="F6774" t="s">
        <v>595</v>
      </c>
      <c r="G6774" t="str">
        <f t="shared" si="523"/>
        <v>SWHC046-01</v>
      </c>
      <c r="H6774" t="str">
        <f t="shared" si="519"/>
        <v>ExAnte2019</v>
      </c>
      <c r="I6774" t="str">
        <f t="shared" si="520"/>
        <v>IOU workpaper</v>
      </c>
      <c r="J6774" s="2">
        <f t="shared" si="521"/>
        <v>43775</v>
      </c>
      <c r="K6774" t="s">
        <v>203</v>
      </c>
      <c r="L6774">
        <f t="shared" si="522"/>
        <v>1</v>
      </c>
      <c r="O6774">
        <v>41.694600000000001</v>
      </c>
      <c r="P6774">
        <v>0</v>
      </c>
      <c r="Q6774">
        <v>31.578299999999999</v>
      </c>
      <c r="R6774">
        <v>-23.970600000000001</v>
      </c>
      <c r="S6774">
        <v>0</v>
      </c>
      <c r="T6774">
        <v>32.319099999999999</v>
      </c>
      <c r="AA6774" t="s">
        <v>465</v>
      </c>
      <c r="AB6774" t="s">
        <v>46</v>
      </c>
      <c r="AC6774" t="b">
        <v>0</v>
      </c>
    </row>
    <row r="6775" spans="1:29" hidden="1" x14ac:dyDescent="0.25">
      <c r="A6775" t="s">
        <v>134</v>
      </c>
      <c r="B6775" t="s">
        <v>486</v>
      </c>
      <c r="C6775" t="s">
        <v>578</v>
      </c>
      <c r="D6775" s="28" t="s">
        <v>464</v>
      </c>
      <c r="E6775" t="s">
        <v>248</v>
      </c>
      <c r="F6775" t="s">
        <v>595</v>
      </c>
      <c r="G6775" t="str">
        <f t="shared" si="523"/>
        <v>SWHC046-01</v>
      </c>
      <c r="H6775" t="str">
        <f t="shared" si="519"/>
        <v>ExAnte2019</v>
      </c>
      <c r="I6775" t="str">
        <f t="shared" si="520"/>
        <v>IOU workpaper</v>
      </c>
      <c r="J6775" s="2">
        <f t="shared" si="521"/>
        <v>43775</v>
      </c>
      <c r="K6775" t="s">
        <v>203</v>
      </c>
      <c r="L6775">
        <f t="shared" si="522"/>
        <v>1</v>
      </c>
      <c r="O6775">
        <v>10.4643</v>
      </c>
      <c r="P6775">
        <v>0</v>
      </c>
      <c r="Q6775">
        <v>33.255899999999997</v>
      </c>
      <c r="R6775">
        <v>-44.012300000000003</v>
      </c>
      <c r="S6775">
        <v>0</v>
      </c>
      <c r="T6775">
        <v>34.067300000000003</v>
      </c>
      <c r="AA6775" t="s">
        <v>465</v>
      </c>
      <c r="AB6775" t="s">
        <v>46</v>
      </c>
      <c r="AC6775" t="b">
        <v>0</v>
      </c>
    </row>
    <row r="6776" spans="1:29" hidden="1" x14ac:dyDescent="0.25">
      <c r="A6776" t="s">
        <v>134</v>
      </c>
      <c r="B6776" t="s">
        <v>486</v>
      </c>
      <c r="C6776" t="s">
        <v>578</v>
      </c>
      <c r="D6776" s="28" t="s">
        <v>464</v>
      </c>
      <c r="E6776" t="s">
        <v>256</v>
      </c>
      <c r="F6776" t="s">
        <v>595</v>
      </c>
      <c r="G6776" t="str">
        <f t="shared" si="523"/>
        <v>SWHC046-01</v>
      </c>
      <c r="H6776" t="str">
        <f t="shared" si="519"/>
        <v>ExAnte2019</v>
      </c>
      <c r="I6776" t="str">
        <f t="shared" si="520"/>
        <v>IOU workpaper</v>
      </c>
      <c r="J6776" s="2">
        <f t="shared" si="521"/>
        <v>43775</v>
      </c>
      <c r="K6776" t="s">
        <v>203</v>
      </c>
      <c r="L6776">
        <f t="shared" si="522"/>
        <v>1</v>
      </c>
      <c r="O6776">
        <v>131.81020000000001</v>
      </c>
      <c r="P6776">
        <v>0</v>
      </c>
      <c r="Q6776">
        <v>13.614699999999999</v>
      </c>
      <c r="R6776">
        <v>64.950999999999993</v>
      </c>
      <c r="S6776">
        <v>0</v>
      </c>
      <c r="T6776">
        <v>14.088800000000001</v>
      </c>
      <c r="AA6776" t="s">
        <v>465</v>
      </c>
      <c r="AB6776" t="s">
        <v>46</v>
      </c>
      <c r="AC6776" t="b">
        <v>0</v>
      </c>
    </row>
    <row r="6777" spans="1:29" hidden="1" x14ac:dyDescent="0.25">
      <c r="A6777" t="s">
        <v>134</v>
      </c>
      <c r="B6777" t="s">
        <v>486</v>
      </c>
      <c r="C6777" t="s">
        <v>578</v>
      </c>
      <c r="D6777" s="28" t="s">
        <v>464</v>
      </c>
      <c r="E6777" t="s">
        <v>265</v>
      </c>
      <c r="F6777" t="s">
        <v>595</v>
      </c>
      <c r="G6777" t="str">
        <f t="shared" si="523"/>
        <v>SWHC046-01</v>
      </c>
      <c r="H6777" t="str">
        <f t="shared" si="519"/>
        <v>ExAnte2019</v>
      </c>
      <c r="I6777" t="str">
        <f t="shared" si="520"/>
        <v>IOU workpaper</v>
      </c>
      <c r="J6777" s="2">
        <f t="shared" si="521"/>
        <v>43775</v>
      </c>
      <c r="K6777" t="s">
        <v>203</v>
      </c>
      <c r="L6777">
        <f t="shared" si="522"/>
        <v>1</v>
      </c>
      <c r="O6777">
        <v>136.74930000000001</v>
      </c>
      <c r="P6777">
        <v>0</v>
      </c>
      <c r="Q6777">
        <v>9.3759999999999994</v>
      </c>
      <c r="R6777">
        <v>73.205299999999994</v>
      </c>
      <c r="S6777">
        <v>0</v>
      </c>
      <c r="T6777">
        <v>9.7649000000000008</v>
      </c>
      <c r="AA6777" t="s">
        <v>465</v>
      </c>
      <c r="AB6777" t="s">
        <v>46</v>
      </c>
      <c r="AC6777" t="b">
        <v>0</v>
      </c>
    </row>
    <row r="6778" spans="1:29" hidden="1" x14ac:dyDescent="0.25">
      <c r="A6778" t="s">
        <v>134</v>
      </c>
      <c r="B6778" t="s">
        <v>486</v>
      </c>
      <c r="C6778" t="s">
        <v>578</v>
      </c>
      <c r="D6778" s="28" t="s">
        <v>464</v>
      </c>
      <c r="E6778" t="s">
        <v>274</v>
      </c>
      <c r="F6778" t="s">
        <v>595</v>
      </c>
      <c r="G6778" t="str">
        <f t="shared" si="523"/>
        <v>SWHC046-01</v>
      </c>
      <c r="H6778" t="str">
        <f t="shared" si="519"/>
        <v>ExAnte2019</v>
      </c>
      <c r="I6778" t="str">
        <f t="shared" si="520"/>
        <v>IOU workpaper</v>
      </c>
      <c r="J6778" s="2">
        <f t="shared" si="521"/>
        <v>43775</v>
      </c>
      <c r="K6778" t="s">
        <v>203</v>
      </c>
      <c r="L6778">
        <f t="shared" si="522"/>
        <v>1</v>
      </c>
      <c r="O6778">
        <v>154.64269999999999</v>
      </c>
      <c r="P6778">
        <v>0</v>
      </c>
      <c r="Q6778">
        <v>12.7227</v>
      </c>
      <c r="R6778">
        <v>78.534700000000001</v>
      </c>
      <c r="S6778">
        <v>0</v>
      </c>
      <c r="T6778">
        <v>13.1671</v>
      </c>
      <c r="AA6778" t="s">
        <v>465</v>
      </c>
      <c r="AB6778" t="s">
        <v>46</v>
      </c>
      <c r="AC6778" t="b">
        <v>0</v>
      </c>
    </row>
    <row r="6779" spans="1:29" hidden="1" x14ac:dyDescent="0.25">
      <c r="A6779" t="s">
        <v>134</v>
      </c>
      <c r="B6779" t="s">
        <v>486</v>
      </c>
      <c r="C6779" t="s">
        <v>578</v>
      </c>
      <c r="D6779" s="28" t="s">
        <v>464</v>
      </c>
      <c r="E6779" t="s">
        <v>282</v>
      </c>
      <c r="F6779" t="s">
        <v>595</v>
      </c>
      <c r="G6779" t="str">
        <f t="shared" si="523"/>
        <v>SWHC046-01</v>
      </c>
      <c r="H6779" t="str">
        <f t="shared" si="519"/>
        <v>ExAnte2019</v>
      </c>
      <c r="I6779" t="str">
        <f t="shared" si="520"/>
        <v>IOU workpaper</v>
      </c>
      <c r="J6779" s="2">
        <f t="shared" si="521"/>
        <v>43775</v>
      </c>
      <c r="K6779" t="s">
        <v>203</v>
      </c>
      <c r="L6779">
        <f t="shared" si="522"/>
        <v>1</v>
      </c>
      <c r="O6779">
        <v>161.56309999999999</v>
      </c>
      <c r="P6779">
        <v>0</v>
      </c>
      <c r="Q6779">
        <v>14.5015</v>
      </c>
      <c r="R6779">
        <v>86.189700000000002</v>
      </c>
      <c r="S6779">
        <v>0</v>
      </c>
      <c r="T6779">
        <v>15.040699999999999</v>
      </c>
      <c r="AA6779" t="s">
        <v>465</v>
      </c>
      <c r="AB6779" t="s">
        <v>46</v>
      </c>
      <c r="AC6779" t="b">
        <v>0</v>
      </c>
    </row>
    <row r="6780" spans="1:29" hidden="1" x14ac:dyDescent="0.25">
      <c r="A6780" t="s">
        <v>134</v>
      </c>
      <c r="B6780" t="s">
        <v>486</v>
      </c>
      <c r="C6780" t="s">
        <v>578</v>
      </c>
      <c r="D6780" s="28" t="s">
        <v>464</v>
      </c>
      <c r="E6780" t="s">
        <v>290</v>
      </c>
      <c r="F6780" t="s">
        <v>595</v>
      </c>
      <c r="G6780" t="str">
        <f t="shared" si="523"/>
        <v>SWHC046-01</v>
      </c>
      <c r="H6780" t="str">
        <f t="shared" si="519"/>
        <v>ExAnte2019</v>
      </c>
      <c r="I6780" t="str">
        <f t="shared" si="520"/>
        <v>IOU workpaper</v>
      </c>
      <c r="J6780" s="2">
        <f t="shared" si="521"/>
        <v>43775</v>
      </c>
      <c r="K6780" t="s">
        <v>203</v>
      </c>
      <c r="L6780">
        <f t="shared" si="522"/>
        <v>1</v>
      </c>
      <c r="O6780">
        <v>155.20410000000001</v>
      </c>
      <c r="P6780">
        <v>0</v>
      </c>
      <c r="Q6780">
        <v>18.1936</v>
      </c>
      <c r="R6780">
        <v>77.311000000000007</v>
      </c>
      <c r="S6780">
        <v>0</v>
      </c>
      <c r="T6780">
        <v>18.774100000000001</v>
      </c>
      <c r="AA6780" t="s">
        <v>465</v>
      </c>
      <c r="AB6780" t="s">
        <v>46</v>
      </c>
      <c r="AC6780" t="b">
        <v>0</v>
      </c>
    </row>
    <row r="6781" spans="1:29" hidden="1" x14ac:dyDescent="0.25">
      <c r="A6781" t="s">
        <v>134</v>
      </c>
      <c r="B6781" t="s">
        <v>486</v>
      </c>
      <c r="C6781" t="s">
        <v>578</v>
      </c>
      <c r="D6781" s="28" t="s">
        <v>464</v>
      </c>
      <c r="E6781" t="s">
        <v>298</v>
      </c>
      <c r="F6781" t="s">
        <v>595</v>
      </c>
      <c r="G6781" t="str">
        <f t="shared" si="523"/>
        <v>SWHC046-01</v>
      </c>
      <c r="H6781" t="str">
        <f t="shared" si="519"/>
        <v>ExAnte2019</v>
      </c>
      <c r="I6781" t="str">
        <f t="shared" si="520"/>
        <v>IOU workpaper</v>
      </c>
      <c r="J6781" s="2">
        <f t="shared" si="521"/>
        <v>43775</v>
      </c>
      <c r="K6781" t="s">
        <v>203</v>
      </c>
      <c r="L6781">
        <f t="shared" si="522"/>
        <v>1</v>
      </c>
      <c r="O6781">
        <v>40.295099999999998</v>
      </c>
      <c r="P6781">
        <v>0</v>
      </c>
      <c r="Q6781">
        <v>41.2774</v>
      </c>
      <c r="R6781">
        <v>-40.528799999999997</v>
      </c>
      <c r="S6781">
        <v>0</v>
      </c>
      <c r="T6781">
        <v>42.162999999999997</v>
      </c>
      <c r="AA6781" t="s">
        <v>465</v>
      </c>
      <c r="AB6781" t="s">
        <v>46</v>
      </c>
      <c r="AC6781" t="b">
        <v>0</v>
      </c>
    </row>
    <row r="6782" spans="1:29" hidden="1" x14ac:dyDescent="0.25">
      <c r="A6782" t="s">
        <v>134</v>
      </c>
      <c r="B6782" t="s">
        <v>486</v>
      </c>
      <c r="C6782" t="s">
        <v>578</v>
      </c>
      <c r="D6782" s="28" t="s">
        <v>464</v>
      </c>
      <c r="E6782" t="s">
        <v>306</v>
      </c>
      <c r="F6782" t="s">
        <v>595</v>
      </c>
      <c r="G6782" t="str">
        <f t="shared" si="523"/>
        <v>SWHC046-01</v>
      </c>
      <c r="H6782" t="str">
        <f t="shared" si="519"/>
        <v>ExAnte2019</v>
      </c>
      <c r="I6782" t="str">
        <f t="shared" si="520"/>
        <v>IOU workpaper</v>
      </c>
      <c r="J6782" s="2">
        <f t="shared" si="521"/>
        <v>43775</v>
      </c>
      <c r="K6782" t="s">
        <v>203</v>
      </c>
      <c r="L6782">
        <f t="shared" si="522"/>
        <v>1</v>
      </c>
      <c r="O6782">
        <v>5.9763000000000002</v>
      </c>
      <c r="P6782">
        <v>0</v>
      </c>
      <c r="Q6782">
        <v>43.826599999999999</v>
      </c>
      <c r="R6782">
        <v>-65.149299999999997</v>
      </c>
      <c r="S6782">
        <v>0</v>
      </c>
      <c r="T6782">
        <v>44.719099999999997</v>
      </c>
      <c r="AA6782" t="s">
        <v>465</v>
      </c>
      <c r="AB6782" t="s">
        <v>46</v>
      </c>
      <c r="AC6782" t="b">
        <v>0</v>
      </c>
    </row>
    <row r="6783" spans="1:29" hidden="1" x14ac:dyDescent="0.25">
      <c r="A6783" t="s">
        <v>134</v>
      </c>
      <c r="B6783" t="s">
        <v>486</v>
      </c>
      <c r="C6783" t="s">
        <v>578</v>
      </c>
      <c r="D6783" s="28" t="s">
        <v>464</v>
      </c>
      <c r="E6783" t="s">
        <v>314</v>
      </c>
      <c r="F6783" t="s">
        <v>595</v>
      </c>
      <c r="G6783" t="str">
        <f t="shared" si="523"/>
        <v>SWHC046-01</v>
      </c>
      <c r="H6783" t="str">
        <f t="shared" si="519"/>
        <v>ExAnte2019</v>
      </c>
      <c r="I6783" t="str">
        <f t="shared" si="520"/>
        <v>IOU workpaper</v>
      </c>
      <c r="J6783" s="2">
        <f t="shared" si="521"/>
        <v>43775</v>
      </c>
      <c r="K6783" t="s">
        <v>203</v>
      </c>
      <c r="L6783">
        <f t="shared" si="522"/>
        <v>1</v>
      </c>
      <c r="O6783">
        <v>74.519199999999998</v>
      </c>
      <c r="P6783">
        <v>0</v>
      </c>
      <c r="Q6783">
        <v>36.179400000000001</v>
      </c>
      <c r="R6783">
        <v>-8.7995999999999999</v>
      </c>
      <c r="S6783">
        <v>0</v>
      </c>
      <c r="T6783">
        <v>36.996200000000002</v>
      </c>
      <c r="AA6783" t="s">
        <v>465</v>
      </c>
      <c r="AB6783" t="s">
        <v>46</v>
      </c>
      <c r="AC6783" t="b">
        <v>0</v>
      </c>
    </row>
    <row r="6784" spans="1:29" hidden="1" x14ac:dyDescent="0.25">
      <c r="A6784" t="s">
        <v>134</v>
      </c>
      <c r="B6784" t="s">
        <v>486</v>
      </c>
      <c r="C6784" t="s">
        <v>578</v>
      </c>
      <c r="D6784" s="28" t="s">
        <v>464</v>
      </c>
      <c r="E6784" t="s">
        <v>322</v>
      </c>
      <c r="F6784" t="s">
        <v>595</v>
      </c>
      <c r="G6784" t="str">
        <f t="shared" si="523"/>
        <v>SWHC046-01</v>
      </c>
      <c r="H6784" t="str">
        <f t="shared" si="519"/>
        <v>ExAnte2019</v>
      </c>
      <c r="I6784" t="str">
        <f t="shared" si="520"/>
        <v>IOU workpaper</v>
      </c>
      <c r="J6784" s="2">
        <f t="shared" si="521"/>
        <v>43775</v>
      </c>
      <c r="K6784" t="s">
        <v>203</v>
      </c>
      <c r="L6784">
        <f t="shared" si="522"/>
        <v>1</v>
      </c>
      <c r="O6784">
        <v>55.805199999999999</v>
      </c>
      <c r="P6784">
        <v>0</v>
      </c>
      <c r="Q6784">
        <v>37.902000000000001</v>
      </c>
      <c r="R6784">
        <v>-24.702300000000001</v>
      </c>
      <c r="S6784">
        <v>0</v>
      </c>
      <c r="T6784">
        <v>38.735100000000003</v>
      </c>
      <c r="AA6784" t="s">
        <v>465</v>
      </c>
      <c r="AB6784" t="s">
        <v>46</v>
      </c>
      <c r="AC6784" t="b">
        <v>0</v>
      </c>
    </row>
    <row r="6785" spans="1:29" hidden="1" x14ac:dyDescent="0.25">
      <c r="A6785" t="s">
        <v>134</v>
      </c>
      <c r="B6785" t="s">
        <v>486</v>
      </c>
      <c r="C6785" t="s">
        <v>578</v>
      </c>
      <c r="D6785" s="28" t="s">
        <v>464</v>
      </c>
      <c r="E6785" t="s">
        <v>330</v>
      </c>
      <c r="F6785" t="s">
        <v>595</v>
      </c>
      <c r="G6785" t="str">
        <f t="shared" si="523"/>
        <v>SWHC046-01</v>
      </c>
      <c r="H6785" t="str">
        <f t="shared" si="519"/>
        <v>ExAnte2019</v>
      </c>
      <c r="I6785" t="str">
        <f t="shared" si="520"/>
        <v>IOU workpaper</v>
      </c>
      <c r="J6785" s="2">
        <f t="shared" si="521"/>
        <v>43775</v>
      </c>
      <c r="K6785" t="s">
        <v>203</v>
      </c>
      <c r="L6785">
        <f t="shared" si="522"/>
        <v>1</v>
      </c>
      <c r="O6785">
        <v>307.06189999999998</v>
      </c>
      <c r="P6785">
        <v>0</v>
      </c>
      <c r="Q6785">
        <v>5.3103999999999996</v>
      </c>
      <c r="R6785">
        <v>195.19880000000001</v>
      </c>
      <c r="S6785">
        <v>0</v>
      </c>
      <c r="T6785">
        <v>5.6009000000000002</v>
      </c>
      <c r="AA6785" t="s">
        <v>465</v>
      </c>
      <c r="AB6785" t="s">
        <v>46</v>
      </c>
      <c r="AC6785" t="b">
        <v>0</v>
      </c>
    </row>
    <row r="6786" spans="1:29" hidden="1" x14ac:dyDescent="0.25">
      <c r="A6786" t="s">
        <v>134</v>
      </c>
      <c r="B6786" t="s">
        <v>486</v>
      </c>
      <c r="C6786" t="s">
        <v>578</v>
      </c>
      <c r="D6786" s="28" t="s">
        <v>464</v>
      </c>
      <c r="E6786" t="s">
        <v>338</v>
      </c>
      <c r="F6786" t="s">
        <v>595</v>
      </c>
      <c r="G6786" t="str">
        <f t="shared" si="523"/>
        <v>SWHC046-01</v>
      </c>
      <c r="H6786" t="str">
        <f t="shared" si="519"/>
        <v>ExAnte2019</v>
      </c>
      <c r="I6786" t="str">
        <f t="shared" si="520"/>
        <v>IOU workpaper</v>
      </c>
      <c r="J6786" s="2">
        <f t="shared" si="521"/>
        <v>43775</v>
      </c>
      <c r="K6786" t="s">
        <v>203</v>
      </c>
      <c r="L6786">
        <f t="shared" si="522"/>
        <v>1</v>
      </c>
      <c r="O6786">
        <v>-434.07369999999997</v>
      </c>
      <c r="P6786">
        <v>0</v>
      </c>
      <c r="Q6786">
        <v>99.038799999999995</v>
      </c>
      <c r="R6786">
        <v>-489.84070000000003</v>
      </c>
      <c r="S6786">
        <v>0</v>
      </c>
      <c r="T6786">
        <v>100.2565</v>
      </c>
      <c r="AA6786" t="s">
        <v>465</v>
      </c>
      <c r="AB6786" t="s">
        <v>46</v>
      </c>
      <c r="AC6786" t="b">
        <v>0</v>
      </c>
    </row>
    <row r="6787" spans="1:29" hidden="1" x14ac:dyDescent="0.25">
      <c r="A6787" t="s">
        <v>134</v>
      </c>
      <c r="B6787" t="s">
        <v>486</v>
      </c>
      <c r="C6787" t="s">
        <v>579</v>
      </c>
      <c r="D6787" s="28" t="s">
        <v>464</v>
      </c>
      <c r="E6787" t="s">
        <v>202</v>
      </c>
      <c r="F6787" t="s">
        <v>595</v>
      </c>
      <c r="G6787" t="str">
        <f t="shared" si="523"/>
        <v>SWHC046-01</v>
      </c>
      <c r="H6787" t="str">
        <f t="shared" si="519"/>
        <v>ExAnte2019</v>
      </c>
      <c r="I6787" t="str">
        <f t="shared" si="520"/>
        <v>IOU workpaper</v>
      </c>
      <c r="J6787" s="2">
        <f t="shared" si="521"/>
        <v>43775</v>
      </c>
      <c r="K6787" t="s">
        <v>203</v>
      </c>
      <c r="L6787">
        <f t="shared" si="522"/>
        <v>1</v>
      </c>
      <c r="O6787">
        <v>-145.30629999999999</v>
      </c>
      <c r="P6787">
        <v>0</v>
      </c>
      <c r="Q6787">
        <v>87.424400000000006</v>
      </c>
      <c r="R6787">
        <v>-220.96539999999999</v>
      </c>
      <c r="S6787">
        <v>0</v>
      </c>
      <c r="T6787">
        <v>89.368899999999996</v>
      </c>
      <c r="AA6787" t="s">
        <v>465</v>
      </c>
      <c r="AB6787" t="s">
        <v>46</v>
      </c>
      <c r="AC6787" t="b">
        <v>0</v>
      </c>
    </row>
    <row r="6788" spans="1:29" hidden="1" x14ac:dyDescent="0.25">
      <c r="A6788" t="s">
        <v>134</v>
      </c>
      <c r="B6788" t="s">
        <v>486</v>
      </c>
      <c r="C6788" t="s">
        <v>579</v>
      </c>
      <c r="D6788" s="28" t="s">
        <v>464</v>
      </c>
      <c r="E6788" t="s">
        <v>224</v>
      </c>
      <c r="F6788" t="s">
        <v>595</v>
      </c>
      <c r="G6788" t="str">
        <f t="shared" si="523"/>
        <v>SWHC046-01</v>
      </c>
      <c r="H6788" t="str">
        <f t="shared" si="519"/>
        <v>ExAnte2019</v>
      </c>
      <c r="I6788" t="str">
        <f t="shared" si="520"/>
        <v>IOU workpaper</v>
      </c>
      <c r="J6788" s="2">
        <f t="shared" si="521"/>
        <v>43775</v>
      </c>
      <c r="K6788" t="s">
        <v>203</v>
      </c>
      <c r="L6788">
        <f t="shared" si="522"/>
        <v>1</v>
      </c>
      <c r="O6788">
        <v>49.360900000000001</v>
      </c>
      <c r="P6788">
        <v>0</v>
      </c>
      <c r="Q6788">
        <v>54.438299999999998</v>
      </c>
      <c r="R6788">
        <v>-55.678100000000001</v>
      </c>
      <c r="S6788">
        <v>0</v>
      </c>
      <c r="T6788">
        <v>55.604700000000001</v>
      </c>
      <c r="AA6788" t="s">
        <v>465</v>
      </c>
      <c r="AB6788" t="s">
        <v>46</v>
      </c>
      <c r="AC6788" t="b">
        <v>0</v>
      </c>
    </row>
    <row r="6789" spans="1:29" hidden="1" x14ac:dyDescent="0.25">
      <c r="A6789" t="s">
        <v>134</v>
      </c>
      <c r="B6789" t="s">
        <v>486</v>
      </c>
      <c r="C6789" t="s">
        <v>579</v>
      </c>
      <c r="D6789" s="28" t="s">
        <v>464</v>
      </c>
      <c r="E6789" t="s">
        <v>232</v>
      </c>
      <c r="F6789" t="s">
        <v>595</v>
      </c>
      <c r="G6789" t="str">
        <f t="shared" si="523"/>
        <v>SWHC046-01</v>
      </c>
      <c r="H6789" t="str">
        <f t="shared" ref="H6789:H6852" si="524">H6788</f>
        <v>ExAnte2019</v>
      </c>
      <c r="I6789" t="str">
        <f t="shared" ref="I6789:I6852" si="525">I6788</f>
        <v>IOU workpaper</v>
      </c>
      <c r="J6789" s="2">
        <f t="shared" ref="J6789:J6852" si="526">J$3</f>
        <v>43775</v>
      </c>
      <c r="K6789" t="s">
        <v>203</v>
      </c>
      <c r="L6789">
        <f t="shared" ref="L6789:L6852" si="527">L6788</f>
        <v>1</v>
      </c>
      <c r="O6789">
        <v>79.375200000000007</v>
      </c>
      <c r="P6789">
        <v>0</v>
      </c>
      <c r="Q6789">
        <v>43.578400000000002</v>
      </c>
      <c r="R6789">
        <v>-7.9698000000000002</v>
      </c>
      <c r="S6789">
        <v>0</v>
      </c>
      <c r="T6789">
        <v>44.8245</v>
      </c>
      <c r="AA6789" t="s">
        <v>465</v>
      </c>
      <c r="AB6789" t="s">
        <v>46</v>
      </c>
      <c r="AC6789" t="b">
        <v>0</v>
      </c>
    </row>
    <row r="6790" spans="1:29" hidden="1" x14ac:dyDescent="0.25">
      <c r="A6790" t="s">
        <v>134</v>
      </c>
      <c r="B6790" t="s">
        <v>486</v>
      </c>
      <c r="C6790" t="s">
        <v>579</v>
      </c>
      <c r="D6790" s="28" t="s">
        <v>464</v>
      </c>
      <c r="E6790" t="s">
        <v>240</v>
      </c>
      <c r="F6790" t="s">
        <v>595</v>
      </c>
      <c r="G6790" t="str">
        <f t="shared" ref="G6790:G6853" si="528">G6789</f>
        <v>SWHC046-01</v>
      </c>
      <c r="H6790" t="str">
        <f t="shared" si="524"/>
        <v>ExAnte2019</v>
      </c>
      <c r="I6790" t="str">
        <f t="shared" si="525"/>
        <v>IOU workpaper</v>
      </c>
      <c r="J6790" s="2">
        <f t="shared" si="526"/>
        <v>43775</v>
      </c>
      <c r="K6790" t="s">
        <v>203</v>
      </c>
      <c r="L6790">
        <f t="shared" si="527"/>
        <v>1</v>
      </c>
      <c r="O6790">
        <v>116.145</v>
      </c>
      <c r="P6790">
        <v>0</v>
      </c>
      <c r="Q6790">
        <v>39.882899999999999</v>
      </c>
      <c r="R6790">
        <v>9.1613000000000007</v>
      </c>
      <c r="S6790">
        <v>0</v>
      </c>
      <c r="T6790">
        <v>40.877200000000002</v>
      </c>
      <c r="AA6790" t="s">
        <v>465</v>
      </c>
      <c r="AB6790" t="s">
        <v>46</v>
      </c>
      <c r="AC6790" t="b">
        <v>0</v>
      </c>
    </row>
    <row r="6791" spans="1:29" hidden="1" x14ac:dyDescent="0.25">
      <c r="A6791" t="s">
        <v>134</v>
      </c>
      <c r="B6791" t="s">
        <v>486</v>
      </c>
      <c r="C6791" t="s">
        <v>579</v>
      </c>
      <c r="D6791" s="28" t="s">
        <v>464</v>
      </c>
      <c r="E6791" t="s">
        <v>248</v>
      </c>
      <c r="F6791" t="s">
        <v>595</v>
      </c>
      <c r="G6791" t="str">
        <f t="shared" si="528"/>
        <v>SWHC046-01</v>
      </c>
      <c r="H6791" t="str">
        <f t="shared" si="524"/>
        <v>ExAnte2019</v>
      </c>
      <c r="I6791" t="str">
        <f t="shared" si="525"/>
        <v>IOU workpaper</v>
      </c>
      <c r="J6791" s="2">
        <f t="shared" si="526"/>
        <v>43775</v>
      </c>
      <c r="K6791" t="s">
        <v>203</v>
      </c>
      <c r="L6791">
        <f t="shared" si="527"/>
        <v>1</v>
      </c>
      <c r="O6791">
        <v>59.022300000000001</v>
      </c>
      <c r="P6791">
        <v>0</v>
      </c>
      <c r="Q6791">
        <v>44.661900000000003</v>
      </c>
      <c r="R6791">
        <v>-29.004899999999999</v>
      </c>
      <c r="S6791">
        <v>0</v>
      </c>
      <c r="T6791">
        <v>45.866799999999998</v>
      </c>
      <c r="AA6791" t="s">
        <v>465</v>
      </c>
      <c r="AB6791" t="s">
        <v>46</v>
      </c>
      <c r="AC6791" t="b">
        <v>0</v>
      </c>
    </row>
    <row r="6792" spans="1:29" hidden="1" x14ac:dyDescent="0.25">
      <c r="A6792" t="s">
        <v>134</v>
      </c>
      <c r="B6792" t="s">
        <v>486</v>
      </c>
      <c r="C6792" t="s">
        <v>579</v>
      </c>
      <c r="D6792" s="28" t="s">
        <v>464</v>
      </c>
      <c r="E6792" t="s">
        <v>256</v>
      </c>
      <c r="F6792" t="s">
        <v>595</v>
      </c>
      <c r="G6792" t="str">
        <f t="shared" si="528"/>
        <v>SWHC046-01</v>
      </c>
      <c r="H6792" t="str">
        <f t="shared" si="524"/>
        <v>ExAnte2019</v>
      </c>
      <c r="I6792" t="str">
        <f t="shared" si="525"/>
        <v>IOU workpaper</v>
      </c>
      <c r="J6792" s="2">
        <f t="shared" si="526"/>
        <v>43775</v>
      </c>
      <c r="K6792" t="s">
        <v>203</v>
      </c>
      <c r="L6792">
        <f t="shared" si="527"/>
        <v>1</v>
      </c>
      <c r="O6792">
        <v>230.495</v>
      </c>
      <c r="P6792">
        <v>0</v>
      </c>
      <c r="Q6792">
        <v>18.592400000000001</v>
      </c>
      <c r="R6792">
        <v>122.4182</v>
      </c>
      <c r="S6792">
        <v>0</v>
      </c>
      <c r="T6792">
        <v>19.222300000000001</v>
      </c>
      <c r="AA6792" t="s">
        <v>465</v>
      </c>
      <c r="AB6792" t="s">
        <v>46</v>
      </c>
      <c r="AC6792" t="b">
        <v>0</v>
      </c>
    </row>
    <row r="6793" spans="1:29" hidden="1" x14ac:dyDescent="0.25">
      <c r="A6793" t="s">
        <v>134</v>
      </c>
      <c r="B6793" t="s">
        <v>486</v>
      </c>
      <c r="C6793" t="s">
        <v>579</v>
      </c>
      <c r="D6793" s="28" t="s">
        <v>464</v>
      </c>
      <c r="E6793" t="s">
        <v>265</v>
      </c>
      <c r="F6793" t="s">
        <v>595</v>
      </c>
      <c r="G6793" t="str">
        <f t="shared" si="528"/>
        <v>SWHC046-01</v>
      </c>
      <c r="H6793" t="str">
        <f t="shared" si="524"/>
        <v>ExAnte2019</v>
      </c>
      <c r="I6793" t="str">
        <f t="shared" si="525"/>
        <v>IOU workpaper</v>
      </c>
      <c r="J6793" s="2">
        <f t="shared" si="526"/>
        <v>43775</v>
      </c>
      <c r="K6793" t="s">
        <v>203</v>
      </c>
      <c r="L6793">
        <f t="shared" si="527"/>
        <v>1</v>
      </c>
      <c r="O6793">
        <v>227.81729999999999</v>
      </c>
      <c r="P6793">
        <v>0</v>
      </c>
      <c r="Q6793">
        <v>13.280799999999999</v>
      </c>
      <c r="R6793">
        <v>126.3218</v>
      </c>
      <c r="S6793">
        <v>0</v>
      </c>
      <c r="T6793">
        <v>13.8217</v>
      </c>
      <c r="AA6793" t="s">
        <v>465</v>
      </c>
      <c r="AB6793" t="s">
        <v>46</v>
      </c>
      <c r="AC6793" t="b">
        <v>0</v>
      </c>
    </row>
    <row r="6794" spans="1:29" hidden="1" x14ac:dyDescent="0.25">
      <c r="A6794" t="s">
        <v>134</v>
      </c>
      <c r="B6794" t="s">
        <v>486</v>
      </c>
      <c r="C6794" t="s">
        <v>579</v>
      </c>
      <c r="D6794" s="28" t="s">
        <v>464</v>
      </c>
      <c r="E6794" t="s">
        <v>274</v>
      </c>
      <c r="F6794" t="s">
        <v>595</v>
      </c>
      <c r="G6794" t="str">
        <f t="shared" si="528"/>
        <v>SWHC046-01</v>
      </c>
      <c r="H6794" t="str">
        <f t="shared" si="524"/>
        <v>ExAnte2019</v>
      </c>
      <c r="I6794" t="str">
        <f t="shared" si="525"/>
        <v>IOU workpaper</v>
      </c>
      <c r="J6794" s="2">
        <f t="shared" si="526"/>
        <v>43775</v>
      </c>
      <c r="K6794" t="s">
        <v>203</v>
      </c>
      <c r="L6794">
        <f t="shared" si="527"/>
        <v>1</v>
      </c>
      <c r="O6794">
        <v>260.3571</v>
      </c>
      <c r="P6794">
        <v>0</v>
      </c>
      <c r="Q6794">
        <v>17.942499999999999</v>
      </c>
      <c r="R6794">
        <v>140.34</v>
      </c>
      <c r="S6794">
        <v>0</v>
      </c>
      <c r="T6794">
        <v>18.557300000000001</v>
      </c>
      <c r="AA6794" t="s">
        <v>465</v>
      </c>
      <c r="AB6794" t="s">
        <v>46</v>
      </c>
      <c r="AC6794" t="b">
        <v>0</v>
      </c>
    </row>
    <row r="6795" spans="1:29" hidden="1" x14ac:dyDescent="0.25">
      <c r="A6795" t="s">
        <v>134</v>
      </c>
      <c r="B6795" t="s">
        <v>486</v>
      </c>
      <c r="C6795" t="s">
        <v>579</v>
      </c>
      <c r="D6795" s="28" t="s">
        <v>464</v>
      </c>
      <c r="E6795" t="s">
        <v>282</v>
      </c>
      <c r="F6795" t="s">
        <v>595</v>
      </c>
      <c r="G6795" t="str">
        <f t="shared" si="528"/>
        <v>SWHC046-01</v>
      </c>
      <c r="H6795" t="str">
        <f t="shared" si="524"/>
        <v>ExAnte2019</v>
      </c>
      <c r="I6795" t="str">
        <f t="shared" si="525"/>
        <v>IOU workpaper</v>
      </c>
      <c r="J6795" s="2">
        <f t="shared" si="526"/>
        <v>43775</v>
      </c>
      <c r="K6795" t="s">
        <v>203</v>
      </c>
      <c r="L6795">
        <f t="shared" si="527"/>
        <v>1</v>
      </c>
      <c r="O6795">
        <v>278.59070000000003</v>
      </c>
      <c r="P6795">
        <v>0</v>
      </c>
      <c r="Q6795">
        <v>19.319800000000001</v>
      </c>
      <c r="R6795">
        <v>159.80289999999999</v>
      </c>
      <c r="S6795">
        <v>0</v>
      </c>
      <c r="T6795">
        <v>20.047499999999999</v>
      </c>
      <c r="AA6795" t="s">
        <v>465</v>
      </c>
      <c r="AB6795" t="s">
        <v>46</v>
      </c>
      <c r="AC6795" t="b">
        <v>0</v>
      </c>
    </row>
    <row r="6796" spans="1:29" hidden="1" x14ac:dyDescent="0.25">
      <c r="A6796" t="s">
        <v>134</v>
      </c>
      <c r="B6796" t="s">
        <v>486</v>
      </c>
      <c r="C6796" t="s">
        <v>579</v>
      </c>
      <c r="D6796" s="28" t="s">
        <v>464</v>
      </c>
      <c r="E6796" t="s">
        <v>290</v>
      </c>
      <c r="F6796" t="s">
        <v>595</v>
      </c>
      <c r="G6796" t="str">
        <f t="shared" si="528"/>
        <v>SWHC046-01</v>
      </c>
      <c r="H6796" t="str">
        <f t="shared" si="524"/>
        <v>ExAnte2019</v>
      </c>
      <c r="I6796" t="str">
        <f t="shared" si="525"/>
        <v>IOU workpaper</v>
      </c>
      <c r="J6796" s="2">
        <f t="shared" si="526"/>
        <v>43775</v>
      </c>
      <c r="K6796" t="s">
        <v>203</v>
      </c>
      <c r="L6796">
        <f t="shared" si="527"/>
        <v>1</v>
      </c>
      <c r="O6796">
        <v>293.88150000000002</v>
      </c>
      <c r="P6796">
        <v>0</v>
      </c>
      <c r="Q6796">
        <v>20.5657</v>
      </c>
      <c r="R6796">
        <v>167.9222</v>
      </c>
      <c r="S6796">
        <v>0</v>
      </c>
      <c r="T6796">
        <v>21.2498</v>
      </c>
      <c r="AA6796" t="s">
        <v>465</v>
      </c>
      <c r="AB6796" t="s">
        <v>46</v>
      </c>
      <c r="AC6796" t="b">
        <v>0</v>
      </c>
    </row>
    <row r="6797" spans="1:29" hidden="1" x14ac:dyDescent="0.25">
      <c r="A6797" t="s">
        <v>134</v>
      </c>
      <c r="B6797" t="s">
        <v>486</v>
      </c>
      <c r="C6797" t="s">
        <v>579</v>
      </c>
      <c r="D6797" s="28" t="s">
        <v>464</v>
      </c>
      <c r="E6797" t="s">
        <v>298</v>
      </c>
      <c r="F6797" t="s">
        <v>595</v>
      </c>
      <c r="G6797" t="str">
        <f t="shared" si="528"/>
        <v>SWHC046-01</v>
      </c>
      <c r="H6797" t="str">
        <f t="shared" si="524"/>
        <v>ExAnte2019</v>
      </c>
      <c r="I6797" t="str">
        <f t="shared" si="525"/>
        <v>IOU workpaper</v>
      </c>
      <c r="J6797" s="2">
        <f t="shared" si="526"/>
        <v>43775</v>
      </c>
      <c r="K6797" t="s">
        <v>203</v>
      </c>
      <c r="L6797">
        <f t="shared" si="527"/>
        <v>1</v>
      </c>
      <c r="O6797">
        <v>203.3956</v>
      </c>
      <c r="P6797">
        <v>0</v>
      </c>
      <c r="Q6797">
        <v>41.9968</v>
      </c>
      <c r="R6797">
        <v>74.985100000000003</v>
      </c>
      <c r="S6797">
        <v>0</v>
      </c>
      <c r="T6797">
        <v>43.034599999999998</v>
      </c>
      <c r="AA6797" t="s">
        <v>465</v>
      </c>
      <c r="AB6797" t="s">
        <v>46</v>
      </c>
      <c r="AC6797" t="b">
        <v>0</v>
      </c>
    </row>
    <row r="6798" spans="1:29" hidden="1" x14ac:dyDescent="0.25">
      <c r="A6798" t="s">
        <v>134</v>
      </c>
      <c r="B6798" t="s">
        <v>486</v>
      </c>
      <c r="C6798" t="s">
        <v>579</v>
      </c>
      <c r="D6798" s="28" t="s">
        <v>464</v>
      </c>
      <c r="E6798" t="s">
        <v>306</v>
      </c>
      <c r="F6798" t="s">
        <v>595</v>
      </c>
      <c r="G6798" t="str">
        <f t="shared" si="528"/>
        <v>SWHC046-01</v>
      </c>
      <c r="H6798" t="str">
        <f t="shared" si="524"/>
        <v>ExAnte2019</v>
      </c>
      <c r="I6798" t="str">
        <f t="shared" si="525"/>
        <v>IOU workpaper</v>
      </c>
      <c r="J6798" s="2">
        <f t="shared" si="526"/>
        <v>43775</v>
      </c>
      <c r="K6798" t="s">
        <v>203</v>
      </c>
      <c r="L6798">
        <f t="shared" si="527"/>
        <v>1</v>
      </c>
      <c r="O6798">
        <v>150.78120000000001</v>
      </c>
      <c r="P6798">
        <v>0</v>
      </c>
      <c r="Q6798">
        <v>45.0625</v>
      </c>
      <c r="R6798">
        <v>32.068399999999997</v>
      </c>
      <c r="S6798">
        <v>0</v>
      </c>
      <c r="T6798">
        <v>46.1267</v>
      </c>
      <c r="AA6798" t="s">
        <v>465</v>
      </c>
      <c r="AB6798" t="s">
        <v>46</v>
      </c>
      <c r="AC6798" t="b">
        <v>0</v>
      </c>
    </row>
    <row r="6799" spans="1:29" hidden="1" x14ac:dyDescent="0.25">
      <c r="A6799" t="s">
        <v>134</v>
      </c>
      <c r="B6799" t="s">
        <v>486</v>
      </c>
      <c r="C6799" t="s">
        <v>579</v>
      </c>
      <c r="D6799" s="28" t="s">
        <v>464</v>
      </c>
      <c r="E6799" t="s">
        <v>314</v>
      </c>
      <c r="F6799" t="s">
        <v>595</v>
      </c>
      <c r="G6799" t="str">
        <f t="shared" si="528"/>
        <v>SWHC046-01</v>
      </c>
      <c r="H6799" t="str">
        <f t="shared" si="524"/>
        <v>ExAnte2019</v>
      </c>
      <c r="I6799" t="str">
        <f t="shared" si="525"/>
        <v>IOU workpaper</v>
      </c>
      <c r="J6799" s="2">
        <f t="shared" si="526"/>
        <v>43775</v>
      </c>
      <c r="K6799" t="s">
        <v>203</v>
      </c>
      <c r="L6799">
        <f t="shared" si="527"/>
        <v>1</v>
      </c>
      <c r="O6799">
        <v>234.1602</v>
      </c>
      <c r="P6799">
        <v>0</v>
      </c>
      <c r="Q6799">
        <v>36.871000000000002</v>
      </c>
      <c r="R6799">
        <v>103.6651</v>
      </c>
      <c r="S6799">
        <v>0</v>
      </c>
      <c r="T6799">
        <v>37.8155</v>
      </c>
      <c r="AA6799" t="s">
        <v>465</v>
      </c>
      <c r="AB6799" t="s">
        <v>46</v>
      </c>
      <c r="AC6799" t="b">
        <v>0</v>
      </c>
    </row>
    <row r="6800" spans="1:29" hidden="1" x14ac:dyDescent="0.25">
      <c r="A6800" t="s">
        <v>134</v>
      </c>
      <c r="B6800" t="s">
        <v>486</v>
      </c>
      <c r="C6800" t="s">
        <v>579</v>
      </c>
      <c r="D6800" s="28" t="s">
        <v>464</v>
      </c>
      <c r="E6800" t="s">
        <v>322</v>
      </c>
      <c r="F6800" t="s">
        <v>595</v>
      </c>
      <c r="G6800" t="str">
        <f t="shared" si="528"/>
        <v>SWHC046-01</v>
      </c>
      <c r="H6800" t="str">
        <f t="shared" si="524"/>
        <v>ExAnte2019</v>
      </c>
      <c r="I6800" t="str">
        <f t="shared" si="525"/>
        <v>IOU workpaper</v>
      </c>
      <c r="J6800" s="2">
        <f t="shared" si="526"/>
        <v>43775</v>
      </c>
      <c r="K6800" t="s">
        <v>203</v>
      </c>
      <c r="L6800">
        <f t="shared" si="527"/>
        <v>1</v>
      </c>
      <c r="O6800">
        <v>209.87049999999999</v>
      </c>
      <c r="P6800">
        <v>0</v>
      </c>
      <c r="Q6800">
        <v>39.981400000000001</v>
      </c>
      <c r="R6800">
        <v>80.841499999999996</v>
      </c>
      <c r="S6800">
        <v>0</v>
      </c>
      <c r="T6800">
        <v>40.944299999999998</v>
      </c>
      <c r="AA6800" t="s">
        <v>465</v>
      </c>
      <c r="AB6800" t="s">
        <v>46</v>
      </c>
      <c r="AC6800" t="b">
        <v>0</v>
      </c>
    </row>
    <row r="6801" spans="1:29" hidden="1" x14ac:dyDescent="0.25">
      <c r="A6801" t="s">
        <v>134</v>
      </c>
      <c r="B6801" t="s">
        <v>486</v>
      </c>
      <c r="C6801" t="s">
        <v>579</v>
      </c>
      <c r="D6801" s="28" t="s">
        <v>464</v>
      </c>
      <c r="E6801" t="s">
        <v>330</v>
      </c>
      <c r="F6801" t="s">
        <v>595</v>
      </c>
      <c r="G6801" t="str">
        <f t="shared" si="528"/>
        <v>SWHC046-01</v>
      </c>
      <c r="H6801" t="str">
        <f t="shared" si="524"/>
        <v>ExAnte2019</v>
      </c>
      <c r="I6801" t="str">
        <f t="shared" si="525"/>
        <v>IOU workpaper</v>
      </c>
      <c r="J6801" s="2">
        <f t="shared" si="526"/>
        <v>43775</v>
      </c>
      <c r="K6801" t="s">
        <v>203</v>
      </c>
      <c r="L6801">
        <f t="shared" si="527"/>
        <v>1</v>
      </c>
      <c r="O6801">
        <v>504.45</v>
      </c>
      <c r="P6801">
        <v>0</v>
      </c>
      <c r="Q6801">
        <v>5.9417</v>
      </c>
      <c r="R6801">
        <v>339.75029999999998</v>
      </c>
      <c r="S6801">
        <v>0</v>
      </c>
      <c r="T6801">
        <v>6.2621000000000002</v>
      </c>
      <c r="AA6801" t="s">
        <v>465</v>
      </c>
      <c r="AB6801" t="s">
        <v>46</v>
      </c>
      <c r="AC6801" t="b">
        <v>0</v>
      </c>
    </row>
    <row r="6802" spans="1:29" hidden="1" x14ac:dyDescent="0.25">
      <c r="A6802" t="s">
        <v>134</v>
      </c>
      <c r="B6802" t="s">
        <v>486</v>
      </c>
      <c r="C6802" t="s">
        <v>579</v>
      </c>
      <c r="D6802" s="28" t="s">
        <v>464</v>
      </c>
      <c r="E6802" t="s">
        <v>338</v>
      </c>
      <c r="F6802" t="s">
        <v>595</v>
      </c>
      <c r="G6802" t="str">
        <f t="shared" si="528"/>
        <v>SWHC046-01</v>
      </c>
      <c r="H6802" t="str">
        <f t="shared" si="524"/>
        <v>ExAnte2019</v>
      </c>
      <c r="I6802" t="str">
        <f t="shared" si="525"/>
        <v>IOU workpaper</v>
      </c>
      <c r="J6802" s="2">
        <f t="shared" si="526"/>
        <v>43775</v>
      </c>
      <c r="K6802" t="s">
        <v>203</v>
      </c>
      <c r="L6802">
        <f t="shared" si="527"/>
        <v>1</v>
      </c>
      <c r="O6802">
        <v>-355.87880000000001</v>
      </c>
      <c r="P6802">
        <v>0</v>
      </c>
      <c r="Q6802">
        <v>105.81180000000001</v>
      </c>
      <c r="R6802">
        <v>-449.53399999999999</v>
      </c>
      <c r="S6802">
        <v>0</v>
      </c>
      <c r="T6802">
        <v>107.372</v>
      </c>
      <c r="AA6802" t="s">
        <v>465</v>
      </c>
      <c r="AB6802" t="s">
        <v>46</v>
      </c>
      <c r="AC6802" t="b">
        <v>0</v>
      </c>
    </row>
    <row r="6803" spans="1:29" hidden="1" x14ac:dyDescent="0.25">
      <c r="A6803" t="s">
        <v>134</v>
      </c>
      <c r="B6803" t="s">
        <v>486</v>
      </c>
      <c r="C6803" t="s">
        <v>580</v>
      </c>
      <c r="D6803" s="28" t="s">
        <v>464</v>
      </c>
      <c r="E6803" t="s">
        <v>202</v>
      </c>
      <c r="F6803" t="s">
        <v>595</v>
      </c>
      <c r="G6803" t="str">
        <f t="shared" si="528"/>
        <v>SWHC046-01</v>
      </c>
      <c r="H6803" t="str">
        <f t="shared" si="524"/>
        <v>ExAnte2019</v>
      </c>
      <c r="I6803" t="str">
        <f t="shared" si="525"/>
        <v>IOU workpaper</v>
      </c>
      <c r="J6803" s="2">
        <f t="shared" si="526"/>
        <v>43775</v>
      </c>
      <c r="K6803" t="s">
        <v>203</v>
      </c>
      <c r="L6803">
        <f t="shared" si="527"/>
        <v>1</v>
      </c>
      <c r="O6803">
        <v>-1709.1423</v>
      </c>
      <c r="P6803">
        <v>0</v>
      </c>
      <c r="Q6803">
        <v>486.84449999999998</v>
      </c>
      <c r="R6803">
        <v>-1932.3306</v>
      </c>
      <c r="S6803">
        <v>0</v>
      </c>
      <c r="T6803">
        <v>495.81389999999999</v>
      </c>
      <c r="AA6803" t="s">
        <v>465</v>
      </c>
      <c r="AB6803" t="s">
        <v>46</v>
      </c>
      <c r="AC6803" t="b">
        <v>0</v>
      </c>
    </row>
    <row r="6804" spans="1:29" hidden="1" x14ac:dyDescent="0.25">
      <c r="A6804" t="s">
        <v>134</v>
      </c>
      <c r="B6804" t="s">
        <v>486</v>
      </c>
      <c r="C6804" t="s">
        <v>580</v>
      </c>
      <c r="D6804" s="28" t="s">
        <v>464</v>
      </c>
      <c r="E6804" t="s">
        <v>224</v>
      </c>
      <c r="F6804" t="s">
        <v>595</v>
      </c>
      <c r="G6804" t="str">
        <f t="shared" si="528"/>
        <v>SWHC046-01</v>
      </c>
      <c r="H6804" t="str">
        <f t="shared" si="524"/>
        <v>ExAnte2019</v>
      </c>
      <c r="I6804" t="str">
        <f t="shared" si="525"/>
        <v>IOU workpaper</v>
      </c>
      <c r="J6804" s="2">
        <f t="shared" si="526"/>
        <v>43775</v>
      </c>
      <c r="K6804" t="s">
        <v>203</v>
      </c>
      <c r="L6804">
        <f t="shared" si="527"/>
        <v>1</v>
      </c>
      <c r="O6804">
        <v>-187.387</v>
      </c>
      <c r="P6804">
        <v>0</v>
      </c>
      <c r="Q6804">
        <v>162.62209999999999</v>
      </c>
      <c r="R6804">
        <v>-353.36680000000001</v>
      </c>
      <c r="S6804">
        <v>0</v>
      </c>
      <c r="T6804">
        <v>166.72710000000001</v>
      </c>
      <c r="AA6804" t="s">
        <v>465</v>
      </c>
      <c r="AB6804" t="s">
        <v>46</v>
      </c>
      <c r="AC6804" t="b">
        <v>0</v>
      </c>
    </row>
    <row r="6805" spans="1:29" hidden="1" x14ac:dyDescent="0.25">
      <c r="A6805" t="s">
        <v>134</v>
      </c>
      <c r="B6805" t="s">
        <v>486</v>
      </c>
      <c r="C6805" t="s">
        <v>580</v>
      </c>
      <c r="D6805" s="28" t="s">
        <v>464</v>
      </c>
      <c r="E6805" t="s">
        <v>232</v>
      </c>
      <c r="F6805" t="s">
        <v>595</v>
      </c>
      <c r="G6805" t="str">
        <f t="shared" si="528"/>
        <v>SWHC046-01</v>
      </c>
      <c r="H6805" t="str">
        <f t="shared" si="524"/>
        <v>ExAnte2019</v>
      </c>
      <c r="I6805" t="str">
        <f t="shared" si="525"/>
        <v>IOU workpaper</v>
      </c>
      <c r="J6805" s="2">
        <f t="shared" si="526"/>
        <v>43775</v>
      </c>
      <c r="K6805" t="s">
        <v>203</v>
      </c>
      <c r="L6805">
        <f t="shared" si="527"/>
        <v>1</v>
      </c>
      <c r="O6805">
        <v>-311.86009999999999</v>
      </c>
      <c r="P6805">
        <v>0</v>
      </c>
      <c r="Q6805">
        <v>215.1071</v>
      </c>
      <c r="R6805">
        <v>-500.33280000000002</v>
      </c>
      <c r="S6805">
        <v>0</v>
      </c>
      <c r="T6805">
        <v>220.78399999999999</v>
      </c>
      <c r="AA6805" t="s">
        <v>465</v>
      </c>
      <c r="AB6805" t="s">
        <v>46</v>
      </c>
      <c r="AC6805" t="b">
        <v>0</v>
      </c>
    </row>
    <row r="6806" spans="1:29" hidden="1" x14ac:dyDescent="0.25">
      <c r="A6806" t="s">
        <v>134</v>
      </c>
      <c r="B6806" t="s">
        <v>486</v>
      </c>
      <c r="C6806" t="s">
        <v>580</v>
      </c>
      <c r="D6806" s="28" t="s">
        <v>464</v>
      </c>
      <c r="E6806" t="s">
        <v>240</v>
      </c>
      <c r="F6806" t="s">
        <v>595</v>
      </c>
      <c r="G6806" t="str">
        <f t="shared" si="528"/>
        <v>SWHC046-01</v>
      </c>
      <c r="H6806" t="str">
        <f t="shared" si="524"/>
        <v>ExAnte2019</v>
      </c>
      <c r="I6806" t="str">
        <f t="shared" si="525"/>
        <v>IOU workpaper</v>
      </c>
      <c r="J6806" s="2">
        <f t="shared" si="526"/>
        <v>43775</v>
      </c>
      <c r="K6806" t="s">
        <v>203</v>
      </c>
      <c r="L6806">
        <f t="shared" si="527"/>
        <v>1</v>
      </c>
      <c r="O6806">
        <v>-20.544899999999998</v>
      </c>
      <c r="P6806">
        <v>0</v>
      </c>
      <c r="Q6806">
        <v>141.79679999999999</v>
      </c>
      <c r="R6806">
        <v>-190.74469999999999</v>
      </c>
      <c r="S6806">
        <v>0</v>
      </c>
      <c r="T6806">
        <v>145.64670000000001</v>
      </c>
      <c r="AA6806" t="s">
        <v>465</v>
      </c>
      <c r="AB6806" t="s">
        <v>46</v>
      </c>
      <c r="AC6806" t="b">
        <v>0</v>
      </c>
    </row>
    <row r="6807" spans="1:29" hidden="1" x14ac:dyDescent="0.25">
      <c r="A6807" t="s">
        <v>134</v>
      </c>
      <c r="B6807" t="s">
        <v>486</v>
      </c>
      <c r="C6807" t="s">
        <v>580</v>
      </c>
      <c r="D6807" s="28" t="s">
        <v>464</v>
      </c>
      <c r="E6807" t="s">
        <v>248</v>
      </c>
      <c r="F6807" t="s">
        <v>595</v>
      </c>
      <c r="G6807" t="str">
        <f t="shared" si="528"/>
        <v>SWHC046-01</v>
      </c>
      <c r="H6807" t="str">
        <f t="shared" si="524"/>
        <v>ExAnte2019</v>
      </c>
      <c r="I6807" t="str">
        <f t="shared" si="525"/>
        <v>IOU workpaper</v>
      </c>
      <c r="J6807" s="2">
        <f t="shared" si="526"/>
        <v>43775</v>
      </c>
      <c r="K6807" t="s">
        <v>203</v>
      </c>
      <c r="L6807">
        <f t="shared" si="527"/>
        <v>1</v>
      </c>
      <c r="O6807">
        <v>-471.96890000000002</v>
      </c>
      <c r="P6807">
        <v>0</v>
      </c>
      <c r="Q6807">
        <v>253.05179999999999</v>
      </c>
      <c r="R6807">
        <v>-674.64149999999995</v>
      </c>
      <c r="S6807">
        <v>0</v>
      </c>
      <c r="T6807">
        <v>259.32409999999999</v>
      </c>
      <c r="AA6807" t="s">
        <v>465</v>
      </c>
      <c r="AB6807" t="s">
        <v>46</v>
      </c>
      <c r="AC6807" t="b">
        <v>0</v>
      </c>
    </row>
    <row r="6808" spans="1:29" hidden="1" x14ac:dyDescent="0.25">
      <c r="A6808" t="s">
        <v>134</v>
      </c>
      <c r="B6808" t="s">
        <v>486</v>
      </c>
      <c r="C6808" t="s">
        <v>580</v>
      </c>
      <c r="D6808" s="28" t="s">
        <v>464</v>
      </c>
      <c r="E6808" t="s">
        <v>256</v>
      </c>
      <c r="F6808" t="s">
        <v>595</v>
      </c>
      <c r="G6808" t="str">
        <f t="shared" si="528"/>
        <v>SWHC046-01</v>
      </c>
      <c r="H6808" t="str">
        <f t="shared" si="524"/>
        <v>ExAnte2019</v>
      </c>
      <c r="I6808" t="str">
        <f t="shared" si="525"/>
        <v>IOU workpaper</v>
      </c>
      <c r="J6808" s="2">
        <f t="shared" si="526"/>
        <v>43775</v>
      </c>
      <c r="K6808" t="s">
        <v>203</v>
      </c>
      <c r="L6808">
        <f t="shared" si="527"/>
        <v>1</v>
      </c>
      <c r="O6808">
        <v>191.31110000000001</v>
      </c>
      <c r="P6808">
        <v>0</v>
      </c>
      <c r="Q6808">
        <v>90.73</v>
      </c>
      <c r="R6808">
        <v>20.793299999999999</v>
      </c>
      <c r="S6808">
        <v>0</v>
      </c>
      <c r="T6808">
        <v>94.089600000000004</v>
      </c>
      <c r="AA6808" t="s">
        <v>465</v>
      </c>
      <c r="AB6808" t="s">
        <v>46</v>
      </c>
      <c r="AC6808" t="b">
        <v>0</v>
      </c>
    </row>
    <row r="6809" spans="1:29" hidden="1" x14ac:dyDescent="0.25">
      <c r="A6809" t="s">
        <v>134</v>
      </c>
      <c r="B6809" t="s">
        <v>486</v>
      </c>
      <c r="C6809" t="s">
        <v>580</v>
      </c>
      <c r="D6809" s="28" t="s">
        <v>464</v>
      </c>
      <c r="E6809" t="s">
        <v>265</v>
      </c>
      <c r="F6809" t="s">
        <v>595</v>
      </c>
      <c r="G6809" t="str">
        <f t="shared" si="528"/>
        <v>SWHC046-01</v>
      </c>
      <c r="H6809" t="str">
        <f t="shared" si="524"/>
        <v>ExAnte2019</v>
      </c>
      <c r="I6809" t="str">
        <f t="shared" si="525"/>
        <v>IOU workpaper</v>
      </c>
      <c r="J6809" s="2">
        <f t="shared" si="526"/>
        <v>43775</v>
      </c>
      <c r="K6809" t="s">
        <v>203</v>
      </c>
      <c r="L6809">
        <f t="shared" si="527"/>
        <v>1</v>
      </c>
      <c r="O6809">
        <v>297.01299999999998</v>
      </c>
      <c r="P6809">
        <v>0</v>
      </c>
      <c r="Q6809">
        <v>103.2547</v>
      </c>
      <c r="R6809">
        <v>86.171099999999996</v>
      </c>
      <c r="S6809">
        <v>0</v>
      </c>
      <c r="T6809">
        <v>107.6816</v>
      </c>
      <c r="AA6809" t="s">
        <v>465</v>
      </c>
      <c r="AB6809" t="s">
        <v>46</v>
      </c>
      <c r="AC6809" t="b">
        <v>0</v>
      </c>
    </row>
    <row r="6810" spans="1:29" hidden="1" x14ac:dyDescent="0.25">
      <c r="A6810" t="s">
        <v>134</v>
      </c>
      <c r="B6810" t="s">
        <v>486</v>
      </c>
      <c r="C6810" t="s">
        <v>580</v>
      </c>
      <c r="D6810" s="28" t="s">
        <v>464</v>
      </c>
      <c r="E6810" t="s">
        <v>274</v>
      </c>
      <c r="F6810" t="s">
        <v>595</v>
      </c>
      <c r="G6810" t="str">
        <f t="shared" si="528"/>
        <v>SWHC046-01</v>
      </c>
      <c r="H6810" t="str">
        <f t="shared" si="524"/>
        <v>ExAnte2019</v>
      </c>
      <c r="I6810" t="str">
        <f t="shared" si="525"/>
        <v>IOU workpaper</v>
      </c>
      <c r="J6810" s="2">
        <f t="shared" si="526"/>
        <v>43775</v>
      </c>
      <c r="K6810" t="s">
        <v>203</v>
      </c>
      <c r="L6810">
        <f t="shared" si="527"/>
        <v>1</v>
      </c>
      <c r="O6810">
        <v>364.83980000000003</v>
      </c>
      <c r="P6810">
        <v>0</v>
      </c>
      <c r="Q6810">
        <v>75.424999999999997</v>
      </c>
      <c r="R6810">
        <v>185.25810000000001</v>
      </c>
      <c r="S6810">
        <v>0</v>
      </c>
      <c r="T6810">
        <v>78.2483</v>
      </c>
      <c r="AA6810" t="s">
        <v>465</v>
      </c>
      <c r="AB6810" t="s">
        <v>46</v>
      </c>
      <c r="AC6810" t="b">
        <v>0</v>
      </c>
    </row>
    <row r="6811" spans="1:29" hidden="1" x14ac:dyDescent="0.25">
      <c r="A6811" t="s">
        <v>134</v>
      </c>
      <c r="B6811" t="s">
        <v>486</v>
      </c>
      <c r="C6811" t="s">
        <v>580</v>
      </c>
      <c r="D6811" s="28" t="s">
        <v>464</v>
      </c>
      <c r="E6811" t="s">
        <v>282</v>
      </c>
      <c r="F6811" t="s">
        <v>595</v>
      </c>
      <c r="G6811" t="str">
        <f t="shared" si="528"/>
        <v>SWHC046-01</v>
      </c>
      <c r="H6811" t="str">
        <f t="shared" si="524"/>
        <v>ExAnte2019</v>
      </c>
      <c r="I6811" t="str">
        <f t="shared" si="525"/>
        <v>IOU workpaper</v>
      </c>
      <c r="J6811" s="2">
        <f t="shared" si="526"/>
        <v>43775</v>
      </c>
      <c r="K6811" t="s">
        <v>203</v>
      </c>
      <c r="L6811">
        <f t="shared" si="527"/>
        <v>1</v>
      </c>
      <c r="O6811">
        <v>390.2475</v>
      </c>
      <c r="P6811">
        <v>0</v>
      </c>
      <c r="Q6811">
        <v>68.649000000000001</v>
      </c>
      <c r="R6811">
        <v>209.34809999999999</v>
      </c>
      <c r="S6811">
        <v>0</v>
      </c>
      <c r="T6811">
        <v>71.552999999999997</v>
      </c>
      <c r="AA6811" t="s">
        <v>465</v>
      </c>
      <c r="AB6811" t="s">
        <v>46</v>
      </c>
      <c r="AC6811" t="b">
        <v>0</v>
      </c>
    </row>
    <row r="6812" spans="1:29" hidden="1" x14ac:dyDescent="0.25">
      <c r="A6812" t="s">
        <v>134</v>
      </c>
      <c r="B6812" t="s">
        <v>486</v>
      </c>
      <c r="C6812" t="s">
        <v>580</v>
      </c>
      <c r="D6812" s="28" t="s">
        <v>464</v>
      </c>
      <c r="E6812" t="s">
        <v>290</v>
      </c>
      <c r="F6812" t="s">
        <v>595</v>
      </c>
      <c r="G6812" t="str">
        <f t="shared" si="528"/>
        <v>SWHC046-01</v>
      </c>
      <c r="H6812" t="str">
        <f t="shared" si="524"/>
        <v>ExAnte2019</v>
      </c>
      <c r="I6812" t="str">
        <f t="shared" si="525"/>
        <v>IOU workpaper</v>
      </c>
      <c r="J6812" s="2">
        <f t="shared" si="526"/>
        <v>43775</v>
      </c>
      <c r="K6812" t="s">
        <v>203</v>
      </c>
      <c r="L6812">
        <f t="shared" si="527"/>
        <v>1</v>
      </c>
      <c r="O6812">
        <v>371.56240000000003</v>
      </c>
      <c r="P6812">
        <v>0</v>
      </c>
      <c r="Q6812">
        <v>77.260199999999998</v>
      </c>
      <c r="R6812">
        <v>187.27199999999999</v>
      </c>
      <c r="S6812">
        <v>0</v>
      </c>
      <c r="T6812">
        <v>80.1494</v>
      </c>
      <c r="AA6812" t="s">
        <v>465</v>
      </c>
      <c r="AB6812" t="s">
        <v>46</v>
      </c>
      <c r="AC6812" t="b">
        <v>0</v>
      </c>
    </row>
    <row r="6813" spans="1:29" hidden="1" x14ac:dyDescent="0.25">
      <c r="A6813" t="s">
        <v>134</v>
      </c>
      <c r="B6813" t="s">
        <v>486</v>
      </c>
      <c r="C6813" t="s">
        <v>580</v>
      </c>
      <c r="D6813" s="28" t="s">
        <v>464</v>
      </c>
      <c r="E6813" t="s">
        <v>298</v>
      </c>
      <c r="F6813" t="s">
        <v>595</v>
      </c>
      <c r="G6813" t="str">
        <f t="shared" si="528"/>
        <v>SWHC046-01</v>
      </c>
      <c r="H6813" t="str">
        <f t="shared" si="524"/>
        <v>ExAnte2019</v>
      </c>
      <c r="I6813" t="str">
        <f t="shared" si="525"/>
        <v>IOU workpaper</v>
      </c>
      <c r="J6813" s="2">
        <f t="shared" si="526"/>
        <v>43775</v>
      </c>
      <c r="K6813" t="s">
        <v>203</v>
      </c>
      <c r="L6813">
        <f t="shared" si="527"/>
        <v>1</v>
      </c>
      <c r="O6813">
        <v>124.45099999999999</v>
      </c>
      <c r="P6813">
        <v>0</v>
      </c>
      <c r="Q6813">
        <v>108.3552</v>
      </c>
      <c r="R6813">
        <v>-69.455200000000005</v>
      </c>
      <c r="S6813">
        <v>0</v>
      </c>
      <c r="T6813">
        <v>111.6264</v>
      </c>
      <c r="AA6813" t="s">
        <v>465</v>
      </c>
      <c r="AB6813" t="s">
        <v>46</v>
      </c>
      <c r="AC6813" t="b">
        <v>0</v>
      </c>
    </row>
    <row r="6814" spans="1:29" hidden="1" x14ac:dyDescent="0.25">
      <c r="A6814" t="s">
        <v>134</v>
      </c>
      <c r="B6814" t="s">
        <v>486</v>
      </c>
      <c r="C6814" t="s">
        <v>580</v>
      </c>
      <c r="D6814" s="28" t="s">
        <v>464</v>
      </c>
      <c r="E6814" t="s">
        <v>306</v>
      </c>
      <c r="F6814" t="s">
        <v>595</v>
      </c>
      <c r="G6814" t="str">
        <f t="shared" si="528"/>
        <v>SWHC046-01</v>
      </c>
      <c r="H6814" t="str">
        <f t="shared" si="524"/>
        <v>ExAnte2019</v>
      </c>
      <c r="I6814" t="str">
        <f t="shared" si="525"/>
        <v>IOU workpaper</v>
      </c>
      <c r="J6814" s="2">
        <f t="shared" si="526"/>
        <v>43775</v>
      </c>
      <c r="K6814" t="s">
        <v>203</v>
      </c>
      <c r="L6814">
        <f t="shared" si="527"/>
        <v>1</v>
      </c>
      <c r="O6814">
        <v>98.2928</v>
      </c>
      <c r="P6814">
        <v>0</v>
      </c>
      <c r="Q6814">
        <v>109.8729</v>
      </c>
      <c r="R6814">
        <v>-75.327399999999997</v>
      </c>
      <c r="S6814">
        <v>0</v>
      </c>
      <c r="T6814">
        <v>113.3425</v>
      </c>
      <c r="AA6814" t="s">
        <v>465</v>
      </c>
      <c r="AB6814" t="s">
        <v>46</v>
      </c>
      <c r="AC6814" t="b">
        <v>0</v>
      </c>
    </row>
    <row r="6815" spans="1:29" hidden="1" x14ac:dyDescent="0.25">
      <c r="A6815" t="s">
        <v>134</v>
      </c>
      <c r="B6815" t="s">
        <v>486</v>
      </c>
      <c r="C6815" t="s">
        <v>580</v>
      </c>
      <c r="D6815" s="28" t="s">
        <v>464</v>
      </c>
      <c r="E6815" t="s">
        <v>314</v>
      </c>
      <c r="F6815" t="s">
        <v>595</v>
      </c>
      <c r="G6815" t="str">
        <f t="shared" si="528"/>
        <v>SWHC046-01</v>
      </c>
      <c r="H6815" t="str">
        <f t="shared" si="524"/>
        <v>ExAnte2019</v>
      </c>
      <c r="I6815" t="str">
        <f t="shared" si="525"/>
        <v>IOU workpaper</v>
      </c>
      <c r="J6815" s="2">
        <f t="shared" si="526"/>
        <v>43775</v>
      </c>
      <c r="K6815" t="s">
        <v>203</v>
      </c>
      <c r="L6815">
        <f t="shared" si="527"/>
        <v>1</v>
      </c>
      <c r="O6815">
        <v>226.1369</v>
      </c>
      <c r="P6815">
        <v>0</v>
      </c>
      <c r="Q6815">
        <v>99.732299999999995</v>
      </c>
      <c r="R6815">
        <v>38.021299999999997</v>
      </c>
      <c r="S6815">
        <v>0</v>
      </c>
      <c r="T6815">
        <v>102.8094</v>
      </c>
      <c r="AA6815" t="s">
        <v>465</v>
      </c>
      <c r="AB6815" t="s">
        <v>46</v>
      </c>
      <c r="AC6815" t="b">
        <v>0</v>
      </c>
    </row>
    <row r="6816" spans="1:29" hidden="1" x14ac:dyDescent="0.25">
      <c r="A6816" t="s">
        <v>134</v>
      </c>
      <c r="B6816" t="s">
        <v>486</v>
      </c>
      <c r="C6816" t="s">
        <v>580</v>
      </c>
      <c r="D6816" s="28" t="s">
        <v>464</v>
      </c>
      <c r="E6816" t="s">
        <v>322</v>
      </c>
      <c r="F6816" t="s">
        <v>595</v>
      </c>
      <c r="G6816" t="str">
        <f t="shared" si="528"/>
        <v>SWHC046-01</v>
      </c>
      <c r="H6816" t="str">
        <f t="shared" si="524"/>
        <v>ExAnte2019</v>
      </c>
      <c r="I6816" t="str">
        <f t="shared" si="525"/>
        <v>IOU workpaper</v>
      </c>
      <c r="J6816" s="2">
        <f t="shared" si="526"/>
        <v>43775</v>
      </c>
      <c r="K6816" t="s">
        <v>203</v>
      </c>
      <c r="L6816">
        <f t="shared" si="527"/>
        <v>1</v>
      </c>
      <c r="O6816">
        <v>157.10249999999999</v>
      </c>
      <c r="P6816">
        <v>0</v>
      </c>
      <c r="Q6816">
        <v>106.2657</v>
      </c>
      <c r="R6816">
        <v>-37.5289</v>
      </c>
      <c r="S6816">
        <v>0</v>
      </c>
      <c r="T6816">
        <v>109.4773</v>
      </c>
      <c r="AA6816" t="s">
        <v>465</v>
      </c>
      <c r="AB6816" t="s">
        <v>46</v>
      </c>
      <c r="AC6816" t="b">
        <v>0</v>
      </c>
    </row>
    <row r="6817" spans="1:29" hidden="1" x14ac:dyDescent="0.25">
      <c r="A6817" t="s">
        <v>134</v>
      </c>
      <c r="B6817" t="s">
        <v>486</v>
      </c>
      <c r="C6817" t="s">
        <v>580</v>
      </c>
      <c r="D6817" s="28" t="s">
        <v>464</v>
      </c>
      <c r="E6817" t="s">
        <v>330</v>
      </c>
      <c r="F6817" t="s">
        <v>595</v>
      </c>
      <c r="G6817" t="str">
        <f t="shared" si="528"/>
        <v>SWHC046-01</v>
      </c>
      <c r="H6817" t="str">
        <f t="shared" si="524"/>
        <v>ExAnte2019</v>
      </c>
      <c r="I6817" t="str">
        <f t="shared" si="525"/>
        <v>IOU workpaper</v>
      </c>
      <c r="J6817" s="2">
        <f t="shared" si="526"/>
        <v>43775</v>
      </c>
      <c r="K6817" t="s">
        <v>203</v>
      </c>
      <c r="L6817">
        <f t="shared" si="527"/>
        <v>1</v>
      </c>
      <c r="O6817">
        <v>781.94010000000003</v>
      </c>
      <c r="P6817">
        <v>0</v>
      </c>
      <c r="Q6817">
        <v>23.930599999999998</v>
      </c>
      <c r="R6817">
        <v>550.36009999999999</v>
      </c>
      <c r="S6817">
        <v>0</v>
      </c>
      <c r="T6817">
        <v>25.512899999999998</v>
      </c>
      <c r="AA6817" t="s">
        <v>465</v>
      </c>
      <c r="AB6817" t="s">
        <v>46</v>
      </c>
      <c r="AC6817" t="b">
        <v>0</v>
      </c>
    </row>
    <row r="6818" spans="1:29" hidden="1" x14ac:dyDescent="0.25">
      <c r="A6818" t="s">
        <v>134</v>
      </c>
      <c r="B6818" t="s">
        <v>486</v>
      </c>
      <c r="C6818" t="s">
        <v>580</v>
      </c>
      <c r="D6818" s="28" t="s">
        <v>464</v>
      </c>
      <c r="E6818" t="s">
        <v>338</v>
      </c>
      <c r="F6818" t="s">
        <v>595</v>
      </c>
      <c r="G6818" t="str">
        <f t="shared" si="528"/>
        <v>SWHC046-01</v>
      </c>
      <c r="H6818" t="str">
        <f t="shared" si="524"/>
        <v>ExAnte2019</v>
      </c>
      <c r="I6818" t="str">
        <f t="shared" si="525"/>
        <v>IOU workpaper</v>
      </c>
      <c r="J6818" s="2">
        <f t="shared" si="526"/>
        <v>43775</v>
      </c>
      <c r="K6818" t="s">
        <v>203</v>
      </c>
      <c r="L6818">
        <f t="shared" si="527"/>
        <v>1</v>
      </c>
      <c r="O6818">
        <v>-1326.6007</v>
      </c>
      <c r="P6818">
        <v>0</v>
      </c>
      <c r="Q6818">
        <v>339.11149999999998</v>
      </c>
      <c r="R6818">
        <v>-1527.635</v>
      </c>
      <c r="S6818">
        <v>0</v>
      </c>
      <c r="T6818">
        <v>344.63069999999999</v>
      </c>
      <c r="AA6818" t="s">
        <v>465</v>
      </c>
      <c r="AB6818" t="s">
        <v>46</v>
      </c>
      <c r="AC6818" t="b">
        <v>0</v>
      </c>
    </row>
    <row r="6819" spans="1:29" hidden="1" x14ac:dyDescent="0.25">
      <c r="A6819" t="s">
        <v>134</v>
      </c>
      <c r="B6819" t="s">
        <v>486</v>
      </c>
      <c r="C6819" t="s">
        <v>581</v>
      </c>
      <c r="D6819" s="28" t="s">
        <v>464</v>
      </c>
      <c r="E6819" t="s">
        <v>202</v>
      </c>
      <c r="F6819" t="s">
        <v>595</v>
      </c>
      <c r="G6819" t="str">
        <f t="shared" si="528"/>
        <v>SWHC046-01</v>
      </c>
      <c r="H6819" t="str">
        <f t="shared" si="524"/>
        <v>ExAnte2019</v>
      </c>
      <c r="I6819" t="str">
        <f t="shared" si="525"/>
        <v>IOU workpaper</v>
      </c>
      <c r="J6819" s="2">
        <f t="shared" si="526"/>
        <v>43775</v>
      </c>
      <c r="K6819" t="s">
        <v>203</v>
      </c>
      <c r="L6819">
        <f t="shared" si="527"/>
        <v>1</v>
      </c>
      <c r="O6819">
        <v>339.42329999999998</v>
      </c>
      <c r="P6819">
        <v>0</v>
      </c>
      <c r="Q6819">
        <v>77.096199999999996</v>
      </c>
      <c r="R6819">
        <v>173.68889999999999</v>
      </c>
      <c r="S6819">
        <v>0</v>
      </c>
      <c r="T6819">
        <v>82.670500000000004</v>
      </c>
      <c r="AA6819" t="s">
        <v>465</v>
      </c>
      <c r="AB6819" t="s">
        <v>46</v>
      </c>
      <c r="AC6819" t="b">
        <v>0</v>
      </c>
    </row>
    <row r="6820" spans="1:29" hidden="1" x14ac:dyDescent="0.25">
      <c r="A6820" t="s">
        <v>134</v>
      </c>
      <c r="B6820" t="s">
        <v>486</v>
      </c>
      <c r="C6820" t="s">
        <v>581</v>
      </c>
      <c r="D6820" s="28" t="s">
        <v>464</v>
      </c>
      <c r="E6820" t="s">
        <v>224</v>
      </c>
      <c r="F6820" t="s">
        <v>595</v>
      </c>
      <c r="G6820" t="str">
        <f t="shared" si="528"/>
        <v>SWHC046-01</v>
      </c>
      <c r="H6820" t="str">
        <f t="shared" si="524"/>
        <v>ExAnte2019</v>
      </c>
      <c r="I6820" t="str">
        <f t="shared" si="525"/>
        <v>IOU workpaper</v>
      </c>
      <c r="J6820" s="2">
        <f t="shared" si="526"/>
        <v>43775</v>
      </c>
      <c r="K6820" t="s">
        <v>203</v>
      </c>
      <c r="L6820">
        <f t="shared" si="527"/>
        <v>1</v>
      </c>
      <c r="O6820">
        <v>477.56229999999999</v>
      </c>
      <c r="P6820">
        <v>0</v>
      </c>
      <c r="Q6820">
        <v>49.941499999999998</v>
      </c>
      <c r="R6820">
        <v>282.99509999999998</v>
      </c>
      <c r="S6820">
        <v>0</v>
      </c>
      <c r="T6820">
        <v>53.46</v>
      </c>
      <c r="AA6820" t="s">
        <v>465</v>
      </c>
      <c r="AB6820" t="s">
        <v>46</v>
      </c>
      <c r="AC6820" t="b">
        <v>0</v>
      </c>
    </row>
    <row r="6821" spans="1:29" hidden="1" x14ac:dyDescent="0.25">
      <c r="A6821" t="s">
        <v>134</v>
      </c>
      <c r="B6821" t="s">
        <v>486</v>
      </c>
      <c r="C6821" t="s">
        <v>581</v>
      </c>
      <c r="D6821" s="28" t="s">
        <v>464</v>
      </c>
      <c r="E6821" t="s">
        <v>232</v>
      </c>
      <c r="F6821" t="s">
        <v>595</v>
      </c>
      <c r="G6821" t="str">
        <f t="shared" si="528"/>
        <v>SWHC046-01</v>
      </c>
      <c r="H6821" t="str">
        <f t="shared" si="524"/>
        <v>ExAnte2019</v>
      </c>
      <c r="I6821" t="str">
        <f t="shared" si="525"/>
        <v>IOU workpaper</v>
      </c>
      <c r="J6821" s="2">
        <f t="shared" si="526"/>
        <v>43775</v>
      </c>
      <c r="K6821" t="s">
        <v>203</v>
      </c>
      <c r="L6821">
        <f t="shared" si="527"/>
        <v>1</v>
      </c>
      <c r="O6821">
        <v>499.31150000000002</v>
      </c>
      <c r="P6821">
        <v>0</v>
      </c>
      <c r="Q6821">
        <v>37.034500000000001</v>
      </c>
      <c r="R6821">
        <v>323.5498</v>
      </c>
      <c r="S6821">
        <v>0</v>
      </c>
      <c r="T6821">
        <v>40.393500000000003</v>
      </c>
      <c r="AA6821" t="s">
        <v>465</v>
      </c>
      <c r="AB6821" t="s">
        <v>46</v>
      </c>
      <c r="AC6821" t="b">
        <v>0</v>
      </c>
    </row>
    <row r="6822" spans="1:29" hidden="1" x14ac:dyDescent="0.25">
      <c r="A6822" t="s">
        <v>134</v>
      </c>
      <c r="B6822" t="s">
        <v>486</v>
      </c>
      <c r="C6822" t="s">
        <v>581</v>
      </c>
      <c r="D6822" s="28" t="s">
        <v>464</v>
      </c>
      <c r="E6822" t="s">
        <v>240</v>
      </c>
      <c r="F6822" t="s">
        <v>595</v>
      </c>
      <c r="G6822" t="str">
        <f t="shared" si="528"/>
        <v>SWHC046-01</v>
      </c>
      <c r="H6822" t="str">
        <f t="shared" si="524"/>
        <v>ExAnte2019</v>
      </c>
      <c r="I6822" t="str">
        <f t="shared" si="525"/>
        <v>IOU workpaper</v>
      </c>
      <c r="J6822" s="2">
        <f t="shared" si="526"/>
        <v>43775</v>
      </c>
      <c r="K6822" t="s">
        <v>203</v>
      </c>
      <c r="L6822">
        <f t="shared" si="527"/>
        <v>1</v>
      </c>
      <c r="O6822">
        <v>520.12049999999999</v>
      </c>
      <c r="P6822">
        <v>0</v>
      </c>
      <c r="Q6822">
        <v>37.186500000000002</v>
      </c>
      <c r="R6822">
        <v>322.13249999999999</v>
      </c>
      <c r="S6822">
        <v>0</v>
      </c>
      <c r="T6822">
        <v>39.984699999999997</v>
      </c>
      <c r="AA6822" t="s">
        <v>465</v>
      </c>
      <c r="AB6822" t="s">
        <v>46</v>
      </c>
      <c r="AC6822" t="b">
        <v>0</v>
      </c>
    </row>
    <row r="6823" spans="1:29" hidden="1" x14ac:dyDescent="0.25">
      <c r="A6823" t="s">
        <v>134</v>
      </c>
      <c r="B6823" t="s">
        <v>486</v>
      </c>
      <c r="C6823" t="s">
        <v>581</v>
      </c>
      <c r="D6823" s="28" t="s">
        <v>464</v>
      </c>
      <c r="E6823" t="s">
        <v>248</v>
      </c>
      <c r="F6823" t="s">
        <v>595</v>
      </c>
      <c r="G6823" t="str">
        <f t="shared" si="528"/>
        <v>SWHC046-01</v>
      </c>
      <c r="H6823" t="str">
        <f t="shared" si="524"/>
        <v>ExAnte2019</v>
      </c>
      <c r="I6823" t="str">
        <f t="shared" si="525"/>
        <v>IOU workpaper</v>
      </c>
      <c r="J6823" s="2">
        <f t="shared" si="526"/>
        <v>43775</v>
      </c>
      <c r="K6823" t="s">
        <v>203</v>
      </c>
      <c r="L6823">
        <f t="shared" si="527"/>
        <v>1</v>
      </c>
      <c r="O6823">
        <v>476.28179999999998</v>
      </c>
      <c r="P6823">
        <v>0</v>
      </c>
      <c r="Q6823">
        <v>41.697800000000001</v>
      </c>
      <c r="R6823">
        <v>300.49590000000001</v>
      </c>
      <c r="S6823">
        <v>0</v>
      </c>
      <c r="T6823">
        <v>45.3414</v>
      </c>
      <c r="AA6823" t="s">
        <v>465</v>
      </c>
      <c r="AB6823" t="s">
        <v>46</v>
      </c>
      <c r="AC6823" t="b">
        <v>0</v>
      </c>
    </row>
    <row r="6824" spans="1:29" hidden="1" x14ac:dyDescent="0.25">
      <c r="A6824" t="s">
        <v>134</v>
      </c>
      <c r="B6824" t="s">
        <v>486</v>
      </c>
      <c r="C6824" t="s">
        <v>581</v>
      </c>
      <c r="D6824" s="28" t="s">
        <v>464</v>
      </c>
      <c r="E6824" t="s">
        <v>256</v>
      </c>
      <c r="F6824" t="s">
        <v>595</v>
      </c>
      <c r="G6824" t="str">
        <f t="shared" si="528"/>
        <v>SWHC046-01</v>
      </c>
      <c r="H6824" t="str">
        <f t="shared" si="524"/>
        <v>ExAnte2019</v>
      </c>
      <c r="I6824" t="str">
        <f t="shared" si="525"/>
        <v>IOU workpaper</v>
      </c>
      <c r="J6824" s="2">
        <f t="shared" si="526"/>
        <v>43775</v>
      </c>
      <c r="K6824" t="s">
        <v>203</v>
      </c>
      <c r="L6824">
        <f t="shared" si="527"/>
        <v>1</v>
      </c>
      <c r="O6824">
        <v>613.54359999999997</v>
      </c>
      <c r="P6824">
        <v>0</v>
      </c>
      <c r="Q6824">
        <v>17.783799999999999</v>
      </c>
      <c r="R6824">
        <v>410.72719999999998</v>
      </c>
      <c r="S6824">
        <v>0</v>
      </c>
      <c r="T6824">
        <v>19.6341</v>
      </c>
      <c r="AA6824" t="s">
        <v>465</v>
      </c>
      <c r="AB6824" t="s">
        <v>46</v>
      </c>
      <c r="AC6824" t="b">
        <v>0</v>
      </c>
    </row>
    <row r="6825" spans="1:29" hidden="1" x14ac:dyDescent="0.25">
      <c r="A6825" t="s">
        <v>134</v>
      </c>
      <c r="B6825" t="s">
        <v>486</v>
      </c>
      <c r="C6825" t="s">
        <v>581</v>
      </c>
      <c r="D6825" s="28" t="s">
        <v>464</v>
      </c>
      <c r="E6825" t="s">
        <v>265</v>
      </c>
      <c r="F6825" t="s">
        <v>595</v>
      </c>
      <c r="G6825" t="str">
        <f t="shared" si="528"/>
        <v>SWHC046-01</v>
      </c>
      <c r="H6825" t="str">
        <f t="shared" si="524"/>
        <v>ExAnte2019</v>
      </c>
      <c r="I6825" t="str">
        <f t="shared" si="525"/>
        <v>IOU workpaper</v>
      </c>
      <c r="J6825" s="2">
        <f t="shared" si="526"/>
        <v>43775</v>
      </c>
      <c r="K6825" t="s">
        <v>203</v>
      </c>
      <c r="L6825">
        <f t="shared" si="527"/>
        <v>1</v>
      </c>
      <c r="O6825">
        <v>621.5059</v>
      </c>
      <c r="P6825">
        <v>0</v>
      </c>
      <c r="Q6825">
        <v>7.6803999999999997</v>
      </c>
      <c r="R6825">
        <v>424.77699999999999</v>
      </c>
      <c r="S6825">
        <v>0</v>
      </c>
      <c r="T6825">
        <v>8.9003999999999994</v>
      </c>
      <c r="AA6825" t="s">
        <v>465</v>
      </c>
      <c r="AB6825" t="s">
        <v>46</v>
      </c>
      <c r="AC6825" t="b">
        <v>0</v>
      </c>
    </row>
    <row r="6826" spans="1:29" hidden="1" x14ac:dyDescent="0.25">
      <c r="A6826" t="s">
        <v>134</v>
      </c>
      <c r="B6826" t="s">
        <v>486</v>
      </c>
      <c r="C6826" t="s">
        <v>581</v>
      </c>
      <c r="D6826" s="28" t="s">
        <v>464</v>
      </c>
      <c r="E6826" t="s">
        <v>274</v>
      </c>
      <c r="F6826" t="s">
        <v>595</v>
      </c>
      <c r="G6826" t="str">
        <f t="shared" si="528"/>
        <v>SWHC046-01</v>
      </c>
      <c r="H6826" t="str">
        <f t="shared" si="524"/>
        <v>ExAnte2019</v>
      </c>
      <c r="I6826" t="str">
        <f t="shared" si="525"/>
        <v>IOU workpaper</v>
      </c>
      <c r="J6826" s="2">
        <f t="shared" si="526"/>
        <v>43775</v>
      </c>
      <c r="K6826" t="s">
        <v>203</v>
      </c>
      <c r="L6826">
        <f t="shared" si="527"/>
        <v>1</v>
      </c>
      <c r="O6826">
        <v>656.36300000000006</v>
      </c>
      <c r="P6826">
        <v>0</v>
      </c>
      <c r="Q6826">
        <v>13.389200000000001</v>
      </c>
      <c r="R6826">
        <v>443.22399999999999</v>
      </c>
      <c r="S6826">
        <v>0</v>
      </c>
      <c r="T6826">
        <v>14.9207</v>
      </c>
      <c r="AA6826" t="s">
        <v>465</v>
      </c>
      <c r="AB6826" t="s">
        <v>46</v>
      </c>
      <c r="AC6826" t="b">
        <v>0</v>
      </c>
    </row>
    <row r="6827" spans="1:29" hidden="1" x14ac:dyDescent="0.25">
      <c r="A6827" t="s">
        <v>134</v>
      </c>
      <c r="B6827" t="s">
        <v>486</v>
      </c>
      <c r="C6827" t="s">
        <v>581</v>
      </c>
      <c r="D6827" s="28" t="s">
        <v>464</v>
      </c>
      <c r="E6827" t="s">
        <v>282</v>
      </c>
      <c r="F6827" t="s">
        <v>595</v>
      </c>
      <c r="G6827" t="str">
        <f t="shared" si="528"/>
        <v>SWHC046-01</v>
      </c>
      <c r="H6827" t="str">
        <f t="shared" si="524"/>
        <v>ExAnte2019</v>
      </c>
      <c r="I6827" t="str">
        <f t="shared" si="525"/>
        <v>IOU workpaper</v>
      </c>
      <c r="J6827" s="2">
        <f t="shared" si="526"/>
        <v>43775</v>
      </c>
      <c r="K6827" t="s">
        <v>203</v>
      </c>
      <c r="L6827">
        <f t="shared" si="527"/>
        <v>1</v>
      </c>
      <c r="O6827">
        <v>657.03179999999998</v>
      </c>
      <c r="P6827">
        <v>0</v>
      </c>
      <c r="Q6827">
        <v>18.632899999999999</v>
      </c>
      <c r="R6827">
        <v>440.5557</v>
      </c>
      <c r="S6827">
        <v>0</v>
      </c>
      <c r="T6827">
        <v>20.463200000000001</v>
      </c>
      <c r="AA6827" t="s">
        <v>465</v>
      </c>
      <c r="AB6827" t="s">
        <v>46</v>
      </c>
      <c r="AC6827" t="b">
        <v>0</v>
      </c>
    </row>
    <row r="6828" spans="1:29" hidden="1" x14ac:dyDescent="0.25">
      <c r="A6828" t="s">
        <v>134</v>
      </c>
      <c r="B6828" t="s">
        <v>486</v>
      </c>
      <c r="C6828" t="s">
        <v>581</v>
      </c>
      <c r="D6828" s="28" t="s">
        <v>464</v>
      </c>
      <c r="E6828" t="s">
        <v>290</v>
      </c>
      <c r="F6828" t="s">
        <v>595</v>
      </c>
      <c r="G6828" t="str">
        <f t="shared" si="528"/>
        <v>SWHC046-01</v>
      </c>
      <c r="H6828" t="str">
        <f t="shared" si="524"/>
        <v>ExAnte2019</v>
      </c>
      <c r="I6828" t="str">
        <f t="shared" si="525"/>
        <v>IOU workpaper</v>
      </c>
      <c r="J6828" s="2">
        <f t="shared" si="526"/>
        <v>43775</v>
      </c>
      <c r="K6828" t="s">
        <v>203</v>
      </c>
      <c r="L6828">
        <f t="shared" si="527"/>
        <v>1</v>
      </c>
      <c r="O6828">
        <v>671.73350000000005</v>
      </c>
      <c r="P6828">
        <v>0</v>
      </c>
      <c r="Q6828">
        <v>22.6343</v>
      </c>
      <c r="R6828">
        <v>449.97989999999999</v>
      </c>
      <c r="S6828">
        <v>0</v>
      </c>
      <c r="T6828">
        <v>24.6327</v>
      </c>
      <c r="AA6828" t="s">
        <v>465</v>
      </c>
      <c r="AB6828" t="s">
        <v>46</v>
      </c>
      <c r="AC6828" t="b">
        <v>0</v>
      </c>
    </row>
    <row r="6829" spans="1:29" hidden="1" x14ac:dyDescent="0.25">
      <c r="A6829" t="s">
        <v>134</v>
      </c>
      <c r="B6829" t="s">
        <v>486</v>
      </c>
      <c r="C6829" t="s">
        <v>581</v>
      </c>
      <c r="D6829" s="28" t="s">
        <v>464</v>
      </c>
      <c r="E6829" t="s">
        <v>298</v>
      </c>
      <c r="F6829" t="s">
        <v>595</v>
      </c>
      <c r="G6829" t="str">
        <f t="shared" si="528"/>
        <v>SWHC046-01</v>
      </c>
      <c r="H6829" t="str">
        <f t="shared" si="524"/>
        <v>ExAnte2019</v>
      </c>
      <c r="I6829" t="str">
        <f t="shared" si="525"/>
        <v>IOU workpaper</v>
      </c>
      <c r="J6829" s="2">
        <f t="shared" si="526"/>
        <v>43775</v>
      </c>
      <c r="K6829" t="s">
        <v>203</v>
      </c>
      <c r="L6829">
        <f t="shared" si="527"/>
        <v>1</v>
      </c>
      <c r="O6829">
        <v>566.66079999999999</v>
      </c>
      <c r="P6829">
        <v>0</v>
      </c>
      <c r="Q6829">
        <v>48.597200000000001</v>
      </c>
      <c r="R6829">
        <v>338.61559999999997</v>
      </c>
      <c r="S6829">
        <v>0</v>
      </c>
      <c r="T6829">
        <v>51.463200000000001</v>
      </c>
      <c r="AA6829" t="s">
        <v>465</v>
      </c>
      <c r="AB6829" t="s">
        <v>46</v>
      </c>
      <c r="AC6829" t="b">
        <v>0</v>
      </c>
    </row>
    <row r="6830" spans="1:29" hidden="1" x14ac:dyDescent="0.25">
      <c r="A6830" t="s">
        <v>134</v>
      </c>
      <c r="B6830" t="s">
        <v>486</v>
      </c>
      <c r="C6830" t="s">
        <v>581</v>
      </c>
      <c r="D6830" s="28" t="s">
        <v>464</v>
      </c>
      <c r="E6830" t="s">
        <v>306</v>
      </c>
      <c r="F6830" t="s">
        <v>595</v>
      </c>
      <c r="G6830" t="str">
        <f t="shared" si="528"/>
        <v>SWHC046-01</v>
      </c>
      <c r="H6830" t="str">
        <f t="shared" si="524"/>
        <v>ExAnte2019</v>
      </c>
      <c r="I6830" t="str">
        <f t="shared" si="525"/>
        <v>IOU workpaper</v>
      </c>
      <c r="J6830" s="2">
        <f t="shared" si="526"/>
        <v>43775</v>
      </c>
      <c r="K6830" t="s">
        <v>203</v>
      </c>
      <c r="L6830">
        <f t="shared" si="527"/>
        <v>1</v>
      </c>
      <c r="O6830">
        <v>539.80560000000003</v>
      </c>
      <c r="P6830">
        <v>0</v>
      </c>
      <c r="Q6830">
        <v>45.7941</v>
      </c>
      <c r="R6830">
        <v>328.97829999999999</v>
      </c>
      <c r="S6830">
        <v>0</v>
      </c>
      <c r="T6830">
        <v>48.746000000000002</v>
      </c>
      <c r="AA6830" t="s">
        <v>465</v>
      </c>
      <c r="AB6830" t="s">
        <v>46</v>
      </c>
      <c r="AC6830" t="b">
        <v>0</v>
      </c>
    </row>
    <row r="6831" spans="1:29" hidden="1" x14ac:dyDescent="0.25">
      <c r="A6831" t="s">
        <v>134</v>
      </c>
      <c r="B6831" t="s">
        <v>486</v>
      </c>
      <c r="C6831" t="s">
        <v>581</v>
      </c>
      <c r="D6831" s="28" t="s">
        <v>464</v>
      </c>
      <c r="E6831" t="s">
        <v>314</v>
      </c>
      <c r="F6831" t="s">
        <v>595</v>
      </c>
      <c r="G6831" t="str">
        <f t="shared" si="528"/>
        <v>SWHC046-01</v>
      </c>
      <c r="H6831" t="str">
        <f t="shared" si="524"/>
        <v>ExAnte2019</v>
      </c>
      <c r="I6831" t="str">
        <f t="shared" si="525"/>
        <v>IOU workpaper</v>
      </c>
      <c r="J6831" s="2">
        <f t="shared" si="526"/>
        <v>43775</v>
      </c>
      <c r="K6831" t="s">
        <v>203</v>
      </c>
      <c r="L6831">
        <f t="shared" si="527"/>
        <v>1</v>
      </c>
      <c r="O6831">
        <v>608.4556</v>
      </c>
      <c r="P6831">
        <v>0</v>
      </c>
      <c r="Q6831">
        <v>42.879800000000003</v>
      </c>
      <c r="R6831">
        <v>379.1859</v>
      </c>
      <c r="S6831">
        <v>0</v>
      </c>
      <c r="T6831">
        <v>45.542000000000002</v>
      </c>
      <c r="AA6831" t="s">
        <v>465</v>
      </c>
      <c r="AB6831" t="s">
        <v>46</v>
      </c>
      <c r="AC6831" t="b">
        <v>0</v>
      </c>
    </row>
    <row r="6832" spans="1:29" hidden="1" x14ac:dyDescent="0.25">
      <c r="A6832" t="s">
        <v>134</v>
      </c>
      <c r="B6832" t="s">
        <v>486</v>
      </c>
      <c r="C6832" t="s">
        <v>581</v>
      </c>
      <c r="D6832" s="28" t="s">
        <v>464</v>
      </c>
      <c r="E6832" t="s">
        <v>322</v>
      </c>
      <c r="F6832" t="s">
        <v>595</v>
      </c>
      <c r="G6832" t="str">
        <f t="shared" si="528"/>
        <v>SWHC046-01</v>
      </c>
      <c r="H6832" t="str">
        <f t="shared" si="524"/>
        <v>ExAnte2019</v>
      </c>
      <c r="I6832" t="str">
        <f t="shared" si="525"/>
        <v>IOU workpaper</v>
      </c>
      <c r="J6832" s="2">
        <f t="shared" si="526"/>
        <v>43775</v>
      </c>
      <c r="K6832" t="s">
        <v>203</v>
      </c>
      <c r="L6832">
        <f t="shared" si="527"/>
        <v>1</v>
      </c>
      <c r="O6832">
        <v>535.57259999999997</v>
      </c>
      <c r="P6832">
        <v>0</v>
      </c>
      <c r="Q6832">
        <v>54.220599999999997</v>
      </c>
      <c r="R6832">
        <v>306.12670000000003</v>
      </c>
      <c r="S6832">
        <v>0</v>
      </c>
      <c r="T6832">
        <v>57.129600000000003</v>
      </c>
      <c r="AA6832" t="s">
        <v>465</v>
      </c>
      <c r="AB6832" t="s">
        <v>46</v>
      </c>
      <c r="AC6832" t="b">
        <v>0</v>
      </c>
    </row>
    <row r="6833" spans="1:29" hidden="1" x14ac:dyDescent="0.25">
      <c r="A6833" t="s">
        <v>134</v>
      </c>
      <c r="B6833" t="s">
        <v>486</v>
      </c>
      <c r="C6833" t="s">
        <v>581</v>
      </c>
      <c r="D6833" s="28" t="s">
        <v>464</v>
      </c>
      <c r="E6833" t="s">
        <v>330</v>
      </c>
      <c r="F6833" t="s">
        <v>595</v>
      </c>
      <c r="G6833" t="str">
        <f t="shared" si="528"/>
        <v>SWHC046-01</v>
      </c>
      <c r="H6833" t="str">
        <f t="shared" si="524"/>
        <v>ExAnte2019</v>
      </c>
      <c r="I6833" t="str">
        <f t="shared" si="525"/>
        <v>IOU workpaper</v>
      </c>
      <c r="J6833" s="2">
        <f t="shared" si="526"/>
        <v>43775</v>
      </c>
      <c r="K6833" t="s">
        <v>203</v>
      </c>
      <c r="L6833">
        <f t="shared" si="527"/>
        <v>1</v>
      </c>
      <c r="O6833">
        <v>905.32669999999996</v>
      </c>
      <c r="P6833">
        <v>0</v>
      </c>
      <c r="Q6833">
        <v>8.2664000000000009</v>
      </c>
      <c r="R6833">
        <v>630.05730000000005</v>
      </c>
      <c r="S6833">
        <v>0</v>
      </c>
      <c r="T6833">
        <v>9.1539999999999999</v>
      </c>
      <c r="AA6833" t="s">
        <v>465</v>
      </c>
      <c r="AB6833" t="s">
        <v>46</v>
      </c>
      <c r="AC6833" t="b">
        <v>0</v>
      </c>
    </row>
    <row r="6834" spans="1:29" hidden="1" x14ac:dyDescent="0.25">
      <c r="A6834" t="s">
        <v>134</v>
      </c>
      <c r="B6834" t="s">
        <v>486</v>
      </c>
      <c r="C6834" t="s">
        <v>581</v>
      </c>
      <c r="D6834" s="28" t="s">
        <v>464</v>
      </c>
      <c r="E6834" t="s">
        <v>338</v>
      </c>
      <c r="F6834" t="s">
        <v>595</v>
      </c>
      <c r="G6834" t="str">
        <f t="shared" si="528"/>
        <v>SWHC046-01</v>
      </c>
      <c r="H6834" t="str">
        <f t="shared" si="524"/>
        <v>ExAnte2019</v>
      </c>
      <c r="I6834" t="str">
        <f t="shared" si="525"/>
        <v>IOU workpaper</v>
      </c>
      <c r="J6834" s="2">
        <f t="shared" si="526"/>
        <v>43775</v>
      </c>
      <c r="K6834" t="s">
        <v>203</v>
      </c>
      <c r="L6834">
        <f t="shared" si="527"/>
        <v>1</v>
      </c>
      <c r="O6834">
        <v>35.674599999999998</v>
      </c>
      <c r="P6834">
        <v>0</v>
      </c>
      <c r="Q6834">
        <v>119.8929</v>
      </c>
      <c r="R6834">
        <v>-152.63640000000001</v>
      </c>
      <c r="S6834">
        <v>0</v>
      </c>
      <c r="T6834">
        <v>124.12520000000001</v>
      </c>
      <c r="AA6834" t="s">
        <v>465</v>
      </c>
      <c r="AB6834" t="s">
        <v>46</v>
      </c>
      <c r="AC6834" t="b">
        <v>0</v>
      </c>
    </row>
    <row r="6835" spans="1:29" hidden="1" x14ac:dyDescent="0.25">
      <c r="A6835" t="s">
        <v>134</v>
      </c>
      <c r="B6835" t="s">
        <v>486</v>
      </c>
      <c r="C6835" t="s">
        <v>582</v>
      </c>
      <c r="D6835" s="28" t="s">
        <v>464</v>
      </c>
      <c r="E6835" t="s">
        <v>202</v>
      </c>
      <c r="F6835" t="s">
        <v>595</v>
      </c>
      <c r="G6835" t="str">
        <f t="shared" si="528"/>
        <v>SWHC046-01</v>
      </c>
      <c r="H6835" t="str">
        <f t="shared" si="524"/>
        <v>ExAnte2019</v>
      </c>
      <c r="I6835" t="str">
        <f t="shared" si="525"/>
        <v>IOU workpaper</v>
      </c>
      <c r="J6835" s="2">
        <f t="shared" si="526"/>
        <v>43775</v>
      </c>
      <c r="K6835" t="s">
        <v>203</v>
      </c>
      <c r="L6835">
        <f t="shared" si="527"/>
        <v>1</v>
      </c>
      <c r="O6835">
        <v>-650.81449999999995</v>
      </c>
      <c r="P6835">
        <v>0</v>
      </c>
      <c r="Q6835">
        <v>218.90190000000001</v>
      </c>
      <c r="R6835">
        <v>-781.22239999999999</v>
      </c>
      <c r="S6835">
        <v>0</v>
      </c>
      <c r="T6835">
        <v>223.00960000000001</v>
      </c>
      <c r="AA6835" t="s">
        <v>465</v>
      </c>
      <c r="AB6835" t="s">
        <v>46</v>
      </c>
      <c r="AC6835" t="b">
        <v>0</v>
      </c>
    </row>
    <row r="6836" spans="1:29" hidden="1" x14ac:dyDescent="0.25">
      <c r="A6836" t="s">
        <v>134</v>
      </c>
      <c r="B6836" t="s">
        <v>486</v>
      </c>
      <c r="C6836" t="s">
        <v>582</v>
      </c>
      <c r="D6836" s="28" t="s">
        <v>464</v>
      </c>
      <c r="E6836" t="s">
        <v>224</v>
      </c>
      <c r="F6836" t="s">
        <v>595</v>
      </c>
      <c r="G6836" t="str">
        <f t="shared" si="528"/>
        <v>SWHC046-01</v>
      </c>
      <c r="H6836" t="str">
        <f t="shared" si="524"/>
        <v>ExAnte2019</v>
      </c>
      <c r="I6836" t="str">
        <f t="shared" si="525"/>
        <v>IOU workpaper</v>
      </c>
      <c r="J6836" s="2">
        <f t="shared" si="526"/>
        <v>43775</v>
      </c>
      <c r="K6836" t="s">
        <v>203</v>
      </c>
      <c r="L6836">
        <f t="shared" si="527"/>
        <v>1</v>
      </c>
      <c r="O6836">
        <v>-212.851</v>
      </c>
      <c r="P6836">
        <v>0</v>
      </c>
      <c r="Q6836">
        <v>137.75139999999999</v>
      </c>
      <c r="R6836">
        <v>-374.34589999999997</v>
      </c>
      <c r="S6836">
        <v>0</v>
      </c>
      <c r="T6836">
        <v>140.5977</v>
      </c>
      <c r="AA6836" t="s">
        <v>465</v>
      </c>
      <c r="AB6836" t="s">
        <v>46</v>
      </c>
      <c r="AC6836" t="b">
        <v>0</v>
      </c>
    </row>
    <row r="6837" spans="1:29" hidden="1" x14ac:dyDescent="0.25">
      <c r="A6837" t="s">
        <v>134</v>
      </c>
      <c r="B6837" t="s">
        <v>486</v>
      </c>
      <c r="C6837" t="s">
        <v>582</v>
      </c>
      <c r="D6837" s="28" t="s">
        <v>464</v>
      </c>
      <c r="E6837" t="s">
        <v>232</v>
      </c>
      <c r="F6837" t="s">
        <v>595</v>
      </c>
      <c r="G6837" t="str">
        <f t="shared" si="528"/>
        <v>SWHC046-01</v>
      </c>
      <c r="H6837" t="str">
        <f t="shared" si="524"/>
        <v>ExAnte2019</v>
      </c>
      <c r="I6837" t="str">
        <f t="shared" si="525"/>
        <v>IOU workpaper</v>
      </c>
      <c r="J6837" s="2">
        <f t="shared" si="526"/>
        <v>43775</v>
      </c>
      <c r="K6837" t="s">
        <v>203</v>
      </c>
      <c r="L6837">
        <f t="shared" si="527"/>
        <v>1</v>
      </c>
      <c r="O6837">
        <v>-80.818399999999997</v>
      </c>
      <c r="P6837">
        <v>0</v>
      </c>
      <c r="Q6837">
        <v>118.7201</v>
      </c>
      <c r="R6837">
        <v>-224.77590000000001</v>
      </c>
      <c r="S6837">
        <v>0</v>
      </c>
      <c r="T6837">
        <v>121.7735</v>
      </c>
      <c r="AA6837" t="s">
        <v>465</v>
      </c>
      <c r="AB6837" t="s">
        <v>46</v>
      </c>
      <c r="AC6837" t="b">
        <v>0</v>
      </c>
    </row>
    <row r="6838" spans="1:29" hidden="1" x14ac:dyDescent="0.25">
      <c r="A6838" t="s">
        <v>134</v>
      </c>
      <c r="B6838" t="s">
        <v>486</v>
      </c>
      <c r="C6838" t="s">
        <v>582</v>
      </c>
      <c r="D6838" s="28" t="s">
        <v>464</v>
      </c>
      <c r="E6838" t="s">
        <v>240</v>
      </c>
      <c r="F6838" t="s">
        <v>595</v>
      </c>
      <c r="G6838" t="str">
        <f t="shared" si="528"/>
        <v>SWHC046-01</v>
      </c>
      <c r="H6838" t="str">
        <f t="shared" si="524"/>
        <v>ExAnte2019</v>
      </c>
      <c r="I6838" t="str">
        <f t="shared" si="525"/>
        <v>IOU workpaper</v>
      </c>
      <c r="J6838" s="2">
        <f t="shared" si="526"/>
        <v>43775</v>
      </c>
      <c r="K6838" t="s">
        <v>203</v>
      </c>
      <c r="L6838">
        <f t="shared" si="527"/>
        <v>1</v>
      </c>
      <c r="O6838">
        <v>-31.316400000000002</v>
      </c>
      <c r="P6838">
        <v>0</v>
      </c>
      <c r="Q6838">
        <v>99.679000000000002</v>
      </c>
      <c r="R6838">
        <v>-195.6645</v>
      </c>
      <c r="S6838">
        <v>0</v>
      </c>
      <c r="T6838">
        <v>102.1176</v>
      </c>
      <c r="AA6838" t="s">
        <v>465</v>
      </c>
      <c r="AB6838" t="s">
        <v>46</v>
      </c>
      <c r="AC6838" t="b">
        <v>0</v>
      </c>
    </row>
    <row r="6839" spans="1:29" hidden="1" x14ac:dyDescent="0.25">
      <c r="A6839" t="s">
        <v>134</v>
      </c>
      <c r="B6839" t="s">
        <v>486</v>
      </c>
      <c r="C6839" t="s">
        <v>582</v>
      </c>
      <c r="D6839" s="28" t="s">
        <v>464</v>
      </c>
      <c r="E6839" t="s">
        <v>248</v>
      </c>
      <c r="F6839" t="s">
        <v>595</v>
      </c>
      <c r="G6839" t="str">
        <f t="shared" si="528"/>
        <v>SWHC046-01</v>
      </c>
      <c r="H6839" t="str">
        <f t="shared" si="524"/>
        <v>ExAnte2019</v>
      </c>
      <c r="I6839" t="str">
        <f t="shared" si="525"/>
        <v>IOU workpaper</v>
      </c>
      <c r="J6839" s="2">
        <f t="shared" si="526"/>
        <v>43775</v>
      </c>
      <c r="K6839" t="s">
        <v>203</v>
      </c>
      <c r="L6839">
        <f t="shared" si="527"/>
        <v>1</v>
      </c>
      <c r="O6839">
        <v>-174.6439</v>
      </c>
      <c r="P6839">
        <v>0</v>
      </c>
      <c r="Q6839">
        <v>128.08779999999999</v>
      </c>
      <c r="R6839">
        <v>-318.48200000000003</v>
      </c>
      <c r="S6839">
        <v>0</v>
      </c>
      <c r="T6839">
        <v>131.15559999999999</v>
      </c>
      <c r="AA6839" t="s">
        <v>465</v>
      </c>
      <c r="AB6839" t="s">
        <v>46</v>
      </c>
      <c r="AC6839" t="b">
        <v>0</v>
      </c>
    </row>
    <row r="6840" spans="1:29" hidden="1" x14ac:dyDescent="0.25">
      <c r="A6840" t="s">
        <v>134</v>
      </c>
      <c r="B6840" t="s">
        <v>486</v>
      </c>
      <c r="C6840" t="s">
        <v>582</v>
      </c>
      <c r="D6840" s="28" t="s">
        <v>464</v>
      </c>
      <c r="E6840" t="s">
        <v>256</v>
      </c>
      <c r="F6840" t="s">
        <v>595</v>
      </c>
      <c r="G6840" t="str">
        <f t="shared" si="528"/>
        <v>SWHC046-01</v>
      </c>
      <c r="H6840" t="str">
        <f t="shared" si="524"/>
        <v>ExAnte2019</v>
      </c>
      <c r="I6840" t="str">
        <f t="shared" si="525"/>
        <v>IOU workpaper</v>
      </c>
      <c r="J6840" s="2">
        <f t="shared" si="526"/>
        <v>43775</v>
      </c>
      <c r="K6840" t="s">
        <v>203</v>
      </c>
      <c r="L6840">
        <f t="shared" si="527"/>
        <v>1</v>
      </c>
      <c r="O6840">
        <v>248.01499999999999</v>
      </c>
      <c r="P6840">
        <v>0</v>
      </c>
      <c r="Q6840">
        <v>58.537599999999998</v>
      </c>
      <c r="R6840">
        <v>76.085700000000003</v>
      </c>
      <c r="S6840">
        <v>0</v>
      </c>
      <c r="T6840">
        <v>60.496899999999997</v>
      </c>
      <c r="AA6840" t="s">
        <v>465</v>
      </c>
      <c r="AB6840" t="s">
        <v>46</v>
      </c>
      <c r="AC6840" t="b">
        <v>0</v>
      </c>
    </row>
    <row r="6841" spans="1:29" hidden="1" x14ac:dyDescent="0.25">
      <c r="A6841" t="s">
        <v>134</v>
      </c>
      <c r="B6841" t="s">
        <v>486</v>
      </c>
      <c r="C6841" t="s">
        <v>582</v>
      </c>
      <c r="D6841" s="28" t="s">
        <v>464</v>
      </c>
      <c r="E6841" t="s">
        <v>265</v>
      </c>
      <c r="F6841" t="s">
        <v>595</v>
      </c>
      <c r="G6841" t="str">
        <f t="shared" si="528"/>
        <v>SWHC046-01</v>
      </c>
      <c r="H6841" t="str">
        <f t="shared" si="524"/>
        <v>ExAnte2019</v>
      </c>
      <c r="I6841" t="str">
        <f t="shared" si="525"/>
        <v>IOU workpaper</v>
      </c>
      <c r="J6841" s="2">
        <f t="shared" si="526"/>
        <v>43775</v>
      </c>
      <c r="K6841" t="s">
        <v>203</v>
      </c>
      <c r="L6841">
        <f t="shared" si="527"/>
        <v>1</v>
      </c>
      <c r="O6841">
        <v>304.99459999999999</v>
      </c>
      <c r="P6841">
        <v>0</v>
      </c>
      <c r="Q6841">
        <v>40.346299999999999</v>
      </c>
      <c r="R6841">
        <v>139.36349999999999</v>
      </c>
      <c r="S6841">
        <v>0</v>
      </c>
      <c r="T6841">
        <v>42.104199999999999</v>
      </c>
      <c r="AA6841" t="s">
        <v>465</v>
      </c>
      <c r="AB6841" t="s">
        <v>46</v>
      </c>
      <c r="AC6841" t="b">
        <v>0</v>
      </c>
    </row>
    <row r="6842" spans="1:29" hidden="1" x14ac:dyDescent="0.25">
      <c r="A6842" t="s">
        <v>134</v>
      </c>
      <c r="B6842" t="s">
        <v>486</v>
      </c>
      <c r="C6842" t="s">
        <v>582</v>
      </c>
      <c r="D6842" s="28" t="s">
        <v>464</v>
      </c>
      <c r="E6842" t="s">
        <v>274</v>
      </c>
      <c r="F6842" t="s">
        <v>595</v>
      </c>
      <c r="G6842" t="str">
        <f t="shared" si="528"/>
        <v>SWHC046-01</v>
      </c>
      <c r="H6842" t="str">
        <f t="shared" si="524"/>
        <v>ExAnte2019</v>
      </c>
      <c r="I6842" t="str">
        <f t="shared" si="525"/>
        <v>IOU workpaper</v>
      </c>
      <c r="J6842" s="2">
        <f t="shared" si="526"/>
        <v>43775</v>
      </c>
      <c r="K6842" t="s">
        <v>203</v>
      </c>
      <c r="L6842">
        <f t="shared" si="527"/>
        <v>1</v>
      </c>
      <c r="O6842">
        <v>350.17450000000002</v>
      </c>
      <c r="P6842">
        <v>0</v>
      </c>
      <c r="Q6842">
        <v>47.6629</v>
      </c>
      <c r="R6842">
        <v>160.20849999999999</v>
      </c>
      <c r="S6842">
        <v>0</v>
      </c>
      <c r="T6842">
        <v>49.383499999999998</v>
      </c>
      <c r="AA6842" t="s">
        <v>465</v>
      </c>
      <c r="AB6842" t="s">
        <v>46</v>
      </c>
      <c r="AC6842" t="b">
        <v>0</v>
      </c>
    </row>
    <row r="6843" spans="1:29" hidden="1" x14ac:dyDescent="0.25">
      <c r="A6843" t="s">
        <v>134</v>
      </c>
      <c r="B6843" t="s">
        <v>486</v>
      </c>
      <c r="C6843" t="s">
        <v>582</v>
      </c>
      <c r="D6843" s="28" t="s">
        <v>464</v>
      </c>
      <c r="E6843" t="s">
        <v>282</v>
      </c>
      <c r="F6843" t="s">
        <v>595</v>
      </c>
      <c r="G6843" t="str">
        <f t="shared" si="528"/>
        <v>SWHC046-01</v>
      </c>
      <c r="H6843" t="str">
        <f t="shared" si="524"/>
        <v>ExAnte2019</v>
      </c>
      <c r="I6843" t="str">
        <f t="shared" si="525"/>
        <v>IOU workpaper</v>
      </c>
      <c r="J6843" s="2">
        <f t="shared" si="526"/>
        <v>43775</v>
      </c>
      <c r="K6843" t="s">
        <v>203</v>
      </c>
      <c r="L6843">
        <f t="shared" si="527"/>
        <v>1</v>
      </c>
      <c r="O6843">
        <v>351.75380000000001</v>
      </c>
      <c r="P6843">
        <v>0</v>
      </c>
      <c r="Q6843">
        <v>52.063899999999997</v>
      </c>
      <c r="R6843">
        <v>162.95859999999999</v>
      </c>
      <c r="S6843">
        <v>0</v>
      </c>
      <c r="T6843">
        <v>53.972799999999999</v>
      </c>
      <c r="AA6843" t="s">
        <v>465</v>
      </c>
      <c r="AB6843" t="s">
        <v>46</v>
      </c>
      <c r="AC6843" t="b">
        <v>0</v>
      </c>
    </row>
    <row r="6844" spans="1:29" hidden="1" x14ac:dyDescent="0.25">
      <c r="A6844" t="s">
        <v>134</v>
      </c>
      <c r="B6844" t="s">
        <v>486</v>
      </c>
      <c r="C6844" t="s">
        <v>582</v>
      </c>
      <c r="D6844" s="28" t="s">
        <v>464</v>
      </c>
      <c r="E6844" t="s">
        <v>290</v>
      </c>
      <c r="F6844" t="s">
        <v>595</v>
      </c>
      <c r="G6844" t="str">
        <f t="shared" si="528"/>
        <v>SWHC046-01</v>
      </c>
      <c r="H6844" t="str">
        <f t="shared" si="524"/>
        <v>ExAnte2019</v>
      </c>
      <c r="I6844" t="str">
        <f t="shared" si="525"/>
        <v>IOU workpaper</v>
      </c>
      <c r="J6844" s="2">
        <f t="shared" si="526"/>
        <v>43775</v>
      </c>
      <c r="K6844" t="s">
        <v>203</v>
      </c>
      <c r="L6844">
        <f t="shared" si="527"/>
        <v>1</v>
      </c>
      <c r="O6844">
        <v>341.6925</v>
      </c>
      <c r="P6844">
        <v>0</v>
      </c>
      <c r="Q6844">
        <v>61.129100000000001</v>
      </c>
      <c r="R6844">
        <v>144.8399</v>
      </c>
      <c r="S6844">
        <v>0</v>
      </c>
      <c r="T6844">
        <v>63.048900000000003</v>
      </c>
      <c r="AA6844" t="s">
        <v>465</v>
      </c>
      <c r="AB6844" t="s">
        <v>46</v>
      </c>
      <c r="AC6844" t="b">
        <v>0</v>
      </c>
    </row>
    <row r="6845" spans="1:29" hidden="1" x14ac:dyDescent="0.25">
      <c r="A6845" t="s">
        <v>134</v>
      </c>
      <c r="B6845" t="s">
        <v>486</v>
      </c>
      <c r="C6845" t="s">
        <v>582</v>
      </c>
      <c r="D6845" s="28" t="s">
        <v>464</v>
      </c>
      <c r="E6845" t="s">
        <v>298</v>
      </c>
      <c r="F6845" t="s">
        <v>595</v>
      </c>
      <c r="G6845" t="str">
        <f t="shared" si="528"/>
        <v>SWHC046-01</v>
      </c>
      <c r="H6845" t="str">
        <f t="shared" si="524"/>
        <v>ExAnte2019</v>
      </c>
      <c r="I6845" t="str">
        <f t="shared" si="525"/>
        <v>IOU workpaper</v>
      </c>
      <c r="J6845" s="2">
        <f t="shared" si="526"/>
        <v>43775</v>
      </c>
      <c r="K6845" t="s">
        <v>203</v>
      </c>
      <c r="L6845">
        <f t="shared" si="527"/>
        <v>1</v>
      </c>
      <c r="O6845">
        <v>130.41890000000001</v>
      </c>
      <c r="P6845">
        <v>0</v>
      </c>
      <c r="Q6845">
        <v>102.50579999999999</v>
      </c>
      <c r="R6845">
        <v>-70.238100000000003</v>
      </c>
      <c r="S6845">
        <v>0</v>
      </c>
      <c r="T6845">
        <v>104.9011</v>
      </c>
      <c r="AA6845" t="s">
        <v>465</v>
      </c>
      <c r="AB6845" t="s">
        <v>46</v>
      </c>
      <c r="AC6845" t="b">
        <v>0</v>
      </c>
    </row>
    <row r="6846" spans="1:29" hidden="1" x14ac:dyDescent="0.25">
      <c r="A6846" t="s">
        <v>134</v>
      </c>
      <c r="B6846" t="s">
        <v>486</v>
      </c>
      <c r="C6846" t="s">
        <v>582</v>
      </c>
      <c r="D6846" s="28" t="s">
        <v>464</v>
      </c>
      <c r="E6846" t="s">
        <v>306</v>
      </c>
      <c r="F6846" t="s">
        <v>595</v>
      </c>
      <c r="G6846" t="str">
        <f t="shared" si="528"/>
        <v>SWHC046-01</v>
      </c>
      <c r="H6846" t="str">
        <f t="shared" si="524"/>
        <v>ExAnte2019</v>
      </c>
      <c r="I6846" t="str">
        <f t="shared" si="525"/>
        <v>IOU workpaper</v>
      </c>
      <c r="J6846" s="2">
        <f t="shared" si="526"/>
        <v>43775</v>
      </c>
      <c r="K6846" t="s">
        <v>203</v>
      </c>
      <c r="L6846">
        <f t="shared" si="527"/>
        <v>1</v>
      </c>
      <c r="O6846">
        <v>62.8932</v>
      </c>
      <c r="P6846">
        <v>0</v>
      </c>
      <c r="Q6846">
        <v>109.0538</v>
      </c>
      <c r="R6846">
        <v>-122.3</v>
      </c>
      <c r="S6846">
        <v>0</v>
      </c>
      <c r="T6846">
        <v>111.6169</v>
      </c>
      <c r="AA6846" t="s">
        <v>465</v>
      </c>
      <c r="AB6846" t="s">
        <v>46</v>
      </c>
      <c r="AC6846" t="b">
        <v>0</v>
      </c>
    </row>
    <row r="6847" spans="1:29" hidden="1" x14ac:dyDescent="0.25">
      <c r="A6847" t="s">
        <v>134</v>
      </c>
      <c r="B6847" t="s">
        <v>486</v>
      </c>
      <c r="C6847" t="s">
        <v>582</v>
      </c>
      <c r="D6847" s="28" t="s">
        <v>464</v>
      </c>
      <c r="E6847" t="s">
        <v>314</v>
      </c>
      <c r="F6847" t="s">
        <v>595</v>
      </c>
      <c r="G6847" t="str">
        <f t="shared" si="528"/>
        <v>SWHC046-01</v>
      </c>
      <c r="H6847" t="str">
        <f t="shared" si="524"/>
        <v>ExAnte2019</v>
      </c>
      <c r="I6847" t="str">
        <f t="shared" si="525"/>
        <v>IOU workpaper</v>
      </c>
      <c r="J6847" s="2">
        <f t="shared" si="526"/>
        <v>43775</v>
      </c>
      <c r="K6847" t="s">
        <v>203</v>
      </c>
      <c r="L6847">
        <f t="shared" si="527"/>
        <v>1</v>
      </c>
      <c r="O6847">
        <v>206.83519999999999</v>
      </c>
      <c r="P6847">
        <v>0</v>
      </c>
      <c r="Q6847">
        <v>91.554400000000001</v>
      </c>
      <c r="R6847">
        <v>3.9472999999999998</v>
      </c>
      <c r="S6847">
        <v>0</v>
      </c>
      <c r="T6847">
        <v>93.815600000000003</v>
      </c>
      <c r="AA6847" t="s">
        <v>465</v>
      </c>
      <c r="AB6847" t="s">
        <v>46</v>
      </c>
      <c r="AC6847" t="b">
        <v>0</v>
      </c>
    </row>
    <row r="6848" spans="1:29" hidden="1" x14ac:dyDescent="0.25">
      <c r="A6848" t="s">
        <v>134</v>
      </c>
      <c r="B6848" t="s">
        <v>486</v>
      </c>
      <c r="C6848" t="s">
        <v>582</v>
      </c>
      <c r="D6848" s="28" t="s">
        <v>464</v>
      </c>
      <c r="E6848" t="s">
        <v>322</v>
      </c>
      <c r="F6848" t="s">
        <v>595</v>
      </c>
      <c r="G6848" t="str">
        <f t="shared" si="528"/>
        <v>SWHC046-01</v>
      </c>
      <c r="H6848" t="str">
        <f t="shared" si="524"/>
        <v>ExAnte2019</v>
      </c>
      <c r="I6848" t="str">
        <f t="shared" si="525"/>
        <v>IOU workpaper</v>
      </c>
      <c r="J6848" s="2">
        <f t="shared" si="526"/>
        <v>43775</v>
      </c>
      <c r="K6848" t="s">
        <v>203</v>
      </c>
      <c r="L6848">
        <f t="shared" si="527"/>
        <v>1</v>
      </c>
      <c r="O6848">
        <v>94.810699999999997</v>
      </c>
      <c r="P6848">
        <v>0</v>
      </c>
      <c r="Q6848">
        <v>106.0063</v>
      </c>
      <c r="R6848">
        <v>-105.2084</v>
      </c>
      <c r="S6848">
        <v>0</v>
      </c>
      <c r="T6848">
        <v>108.3647</v>
      </c>
      <c r="AA6848" t="s">
        <v>465</v>
      </c>
      <c r="AB6848" t="s">
        <v>46</v>
      </c>
      <c r="AC6848" t="b">
        <v>0</v>
      </c>
    </row>
    <row r="6849" spans="1:29" hidden="1" x14ac:dyDescent="0.25">
      <c r="A6849" t="s">
        <v>134</v>
      </c>
      <c r="B6849" t="s">
        <v>486</v>
      </c>
      <c r="C6849" t="s">
        <v>582</v>
      </c>
      <c r="D6849" s="28" t="s">
        <v>464</v>
      </c>
      <c r="E6849" t="s">
        <v>330</v>
      </c>
      <c r="F6849" t="s">
        <v>595</v>
      </c>
      <c r="G6849" t="str">
        <f t="shared" si="528"/>
        <v>SWHC046-01</v>
      </c>
      <c r="H6849" t="str">
        <f t="shared" si="524"/>
        <v>ExAnte2019</v>
      </c>
      <c r="I6849" t="str">
        <f t="shared" si="525"/>
        <v>IOU workpaper</v>
      </c>
      <c r="J6849" s="2">
        <f t="shared" si="526"/>
        <v>43775</v>
      </c>
      <c r="K6849" t="s">
        <v>203</v>
      </c>
      <c r="L6849">
        <f t="shared" si="527"/>
        <v>1</v>
      </c>
      <c r="O6849">
        <v>739.08950000000004</v>
      </c>
      <c r="P6849">
        <v>0</v>
      </c>
      <c r="Q6849">
        <v>22.481999999999999</v>
      </c>
      <c r="R6849">
        <v>483.1782</v>
      </c>
      <c r="S6849">
        <v>0</v>
      </c>
      <c r="T6849">
        <v>23.572600000000001</v>
      </c>
      <c r="AA6849" t="s">
        <v>465</v>
      </c>
      <c r="AB6849" t="s">
        <v>46</v>
      </c>
      <c r="AC6849" t="b">
        <v>0</v>
      </c>
    </row>
    <row r="6850" spans="1:29" hidden="1" x14ac:dyDescent="0.25">
      <c r="A6850" t="s">
        <v>134</v>
      </c>
      <c r="B6850" t="s">
        <v>486</v>
      </c>
      <c r="C6850" t="s">
        <v>582</v>
      </c>
      <c r="D6850" s="28" t="s">
        <v>464</v>
      </c>
      <c r="E6850" t="s">
        <v>338</v>
      </c>
      <c r="F6850" t="s">
        <v>595</v>
      </c>
      <c r="G6850" t="str">
        <f t="shared" si="528"/>
        <v>SWHC046-01</v>
      </c>
      <c r="H6850" t="str">
        <f t="shared" si="524"/>
        <v>ExAnte2019</v>
      </c>
      <c r="I6850" t="str">
        <f t="shared" si="525"/>
        <v>IOU workpaper</v>
      </c>
      <c r="J6850" s="2">
        <f t="shared" si="526"/>
        <v>43775</v>
      </c>
      <c r="K6850" t="s">
        <v>203</v>
      </c>
      <c r="L6850">
        <f t="shared" si="527"/>
        <v>1</v>
      </c>
      <c r="O6850">
        <v>-1067.4873</v>
      </c>
      <c r="P6850">
        <v>0</v>
      </c>
      <c r="Q6850">
        <v>238.25630000000001</v>
      </c>
      <c r="R6850">
        <v>-1221.3843999999999</v>
      </c>
      <c r="S6850">
        <v>0</v>
      </c>
      <c r="T6850">
        <v>241.3126</v>
      </c>
      <c r="AA6850" t="s">
        <v>465</v>
      </c>
      <c r="AB6850" t="s">
        <v>46</v>
      </c>
      <c r="AC6850" t="b">
        <v>0</v>
      </c>
    </row>
    <row r="6851" spans="1:29" hidden="1" x14ac:dyDescent="0.25">
      <c r="A6851" t="s">
        <v>134</v>
      </c>
      <c r="B6851" t="s">
        <v>486</v>
      </c>
      <c r="C6851" t="s">
        <v>583</v>
      </c>
      <c r="D6851" s="28" t="s">
        <v>464</v>
      </c>
      <c r="E6851" t="s">
        <v>202</v>
      </c>
      <c r="F6851" t="s">
        <v>595</v>
      </c>
      <c r="G6851" t="str">
        <f t="shared" si="528"/>
        <v>SWHC046-01</v>
      </c>
      <c r="H6851" t="str">
        <f t="shared" si="524"/>
        <v>ExAnte2019</v>
      </c>
      <c r="I6851" t="str">
        <f t="shared" si="525"/>
        <v>IOU workpaper</v>
      </c>
      <c r="J6851" s="2">
        <f t="shared" si="526"/>
        <v>43775</v>
      </c>
      <c r="K6851" t="s">
        <v>203</v>
      </c>
      <c r="L6851">
        <f t="shared" si="527"/>
        <v>1</v>
      </c>
      <c r="O6851">
        <v>-59.220700000000001</v>
      </c>
      <c r="P6851">
        <v>0</v>
      </c>
      <c r="Q6851">
        <v>58.217700000000001</v>
      </c>
      <c r="R6851">
        <v>-129.07679999999999</v>
      </c>
      <c r="S6851">
        <v>0</v>
      </c>
      <c r="T6851">
        <v>59.5501</v>
      </c>
      <c r="AA6851" t="s">
        <v>465</v>
      </c>
      <c r="AB6851" t="s">
        <v>46</v>
      </c>
      <c r="AC6851" t="b">
        <v>0</v>
      </c>
    </row>
    <row r="6852" spans="1:29" hidden="1" x14ac:dyDescent="0.25">
      <c r="A6852" t="s">
        <v>134</v>
      </c>
      <c r="B6852" t="s">
        <v>486</v>
      </c>
      <c r="C6852" t="s">
        <v>583</v>
      </c>
      <c r="D6852" s="28" t="s">
        <v>464</v>
      </c>
      <c r="E6852" t="s">
        <v>224</v>
      </c>
      <c r="F6852" t="s">
        <v>595</v>
      </c>
      <c r="G6852" t="str">
        <f t="shared" si="528"/>
        <v>SWHC046-01</v>
      </c>
      <c r="H6852" t="str">
        <f t="shared" si="524"/>
        <v>ExAnte2019</v>
      </c>
      <c r="I6852" t="str">
        <f t="shared" si="525"/>
        <v>IOU workpaper</v>
      </c>
      <c r="J6852" s="2">
        <f t="shared" si="526"/>
        <v>43775</v>
      </c>
      <c r="K6852" t="s">
        <v>203</v>
      </c>
      <c r="L6852">
        <f t="shared" si="527"/>
        <v>1</v>
      </c>
      <c r="O6852">
        <v>111.74420000000001</v>
      </c>
      <c r="P6852">
        <v>0</v>
      </c>
      <c r="Q6852">
        <v>32.040399999999998</v>
      </c>
      <c r="R6852">
        <v>19.411899999999999</v>
      </c>
      <c r="S6852">
        <v>0</v>
      </c>
      <c r="T6852">
        <v>32.820500000000003</v>
      </c>
      <c r="AA6852" t="s">
        <v>465</v>
      </c>
      <c r="AB6852" t="s">
        <v>46</v>
      </c>
      <c r="AC6852" t="b">
        <v>0</v>
      </c>
    </row>
    <row r="6853" spans="1:29" hidden="1" x14ac:dyDescent="0.25">
      <c r="A6853" t="s">
        <v>134</v>
      </c>
      <c r="B6853" t="s">
        <v>486</v>
      </c>
      <c r="C6853" t="s">
        <v>583</v>
      </c>
      <c r="D6853" s="28" t="s">
        <v>464</v>
      </c>
      <c r="E6853" t="s">
        <v>232</v>
      </c>
      <c r="F6853" t="s">
        <v>595</v>
      </c>
      <c r="G6853" t="str">
        <f t="shared" si="528"/>
        <v>SWHC046-01</v>
      </c>
      <c r="H6853" t="str">
        <f t="shared" ref="H6853:H6916" si="529">H6852</f>
        <v>ExAnte2019</v>
      </c>
      <c r="I6853" t="str">
        <f t="shared" ref="I6853:I6916" si="530">I6852</f>
        <v>IOU workpaper</v>
      </c>
      <c r="J6853" s="2">
        <f t="shared" ref="J6853:J6916" si="531">J$3</f>
        <v>43775</v>
      </c>
      <c r="K6853" t="s">
        <v>203</v>
      </c>
      <c r="L6853">
        <f t="shared" ref="L6853:L6916" si="532">L6852</f>
        <v>1</v>
      </c>
      <c r="O6853">
        <v>112.681</v>
      </c>
      <c r="P6853">
        <v>0</v>
      </c>
      <c r="Q6853">
        <v>27.3217</v>
      </c>
      <c r="R6853">
        <v>29.9696</v>
      </c>
      <c r="S6853">
        <v>0</v>
      </c>
      <c r="T6853">
        <v>28.1691</v>
      </c>
      <c r="AA6853" t="s">
        <v>465</v>
      </c>
      <c r="AB6853" t="s">
        <v>46</v>
      </c>
      <c r="AC6853" t="b">
        <v>0</v>
      </c>
    </row>
    <row r="6854" spans="1:29" hidden="1" x14ac:dyDescent="0.25">
      <c r="A6854" t="s">
        <v>134</v>
      </c>
      <c r="B6854" t="s">
        <v>486</v>
      </c>
      <c r="C6854" t="s">
        <v>583</v>
      </c>
      <c r="D6854" s="28" t="s">
        <v>464</v>
      </c>
      <c r="E6854" t="s">
        <v>240</v>
      </c>
      <c r="F6854" t="s">
        <v>595</v>
      </c>
      <c r="G6854" t="str">
        <f t="shared" ref="G6854:G6917" si="533">G6853</f>
        <v>SWHC046-01</v>
      </c>
      <c r="H6854" t="str">
        <f t="shared" si="529"/>
        <v>ExAnte2019</v>
      </c>
      <c r="I6854" t="str">
        <f t="shared" si="530"/>
        <v>IOU workpaper</v>
      </c>
      <c r="J6854" s="2">
        <f t="shared" si="531"/>
        <v>43775</v>
      </c>
      <c r="K6854" t="s">
        <v>203</v>
      </c>
      <c r="L6854">
        <f t="shared" si="532"/>
        <v>1</v>
      </c>
      <c r="O6854">
        <v>156.4383</v>
      </c>
      <c r="P6854">
        <v>0</v>
      </c>
      <c r="Q6854">
        <v>22.001200000000001</v>
      </c>
      <c r="R6854">
        <v>60.677999999999997</v>
      </c>
      <c r="S6854">
        <v>0</v>
      </c>
      <c r="T6854">
        <v>22.6416</v>
      </c>
      <c r="AA6854" t="s">
        <v>465</v>
      </c>
      <c r="AB6854" t="s">
        <v>46</v>
      </c>
      <c r="AC6854" t="b">
        <v>0</v>
      </c>
    </row>
    <row r="6855" spans="1:29" hidden="1" x14ac:dyDescent="0.25">
      <c r="A6855" t="s">
        <v>134</v>
      </c>
      <c r="B6855" t="s">
        <v>486</v>
      </c>
      <c r="C6855" t="s">
        <v>583</v>
      </c>
      <c r="D6855" s="28" t="s">
        <v>464</v>
      </c>
      <c r="E6855" t="s">
        <v>248</v>
      </c>
      <c r="F6855" t="s">
        <v>595</v>
      </c>
      <c r="G6855" t="str">
        <f t="shared" si="533"/>
        <v>SWHC046-01</v>
      </c>
      <c r="H6855" t="str">
        <f t="shared" si="529"/>
        <v>ExAnte2019</v>
      </c>
      <c r="I6855" t="str">
        <f t="shared" si="530"/>
        <v>IOU workpaper</v>
      </c>
      <c r="J6855" s="2">
        <f t="shared" si="531"/>
        <v>43775</v>
      </c>
      <c r="K6855" t="s">
        <v>203</v>
      </c>
      <c r="L6855">
        <f t="shared" si="532"/>
        <v>1</v>
      </c>
      <c r="O6855">
        <v>101.25069999999999</v>
      </c>
      <c r="P6855">
        <v>0</v>
      </c>
      <c r="Q6855">
        <v>27.818100000000001</v>
      </c>
      <c r="R6855">
        <v>16.849799999999998</v>
      </c>
      <c r="S6855">
        <v>0</v>
      </c>
      <c r="T6855">
        <v>28.657900000000001</v>
      </c>
      <c r="AA6855" t="s">
        <v>465</v>
      </c>
      <c r="AB6855" t="s">
        <v>46</v>
      </c>
      <c r="AC6855" t="b">
        <v>0</v>
      </c>
    </row>
    <row r="6856" spans="1:29" hidden="1" x14ac:dyDescent="0.25">
      <c r="A6856" t="s">
        <v>134</v>
      </c>
      <c r="B6856" t="s">
        <v>486</v>
      </c>
      <c r="C6856" t="s">
        <v>583</v>
      </c>
      <c r="D6856" s="28" t="s">
        <v>464</v>
      </c>
      <c r="E6856" t="s">
        <v>256</v>
      </c>
      <c r="F6856" t="s">
        <v>595</v>
      </c>
      <c r="G6856" t="str">
        <f t="shared" si="533"/>
        <v>SWHC046-01</v>
      </c>
      <c r="H6856" t="str">
        <f t="shared" si="529"/>
        <v>ExAnte2019</v>
      </c>
      <c r="I6856" t="str">
        <f t="shared" si="530"/>
        <v>IOU workpaper</v>
      </c>
      <c r="J6856" s="2">
        <f t="shared" si="531"/>
        <v>43775</v>
      </c>
      <c r="K6856" t="s">
        <v>203</v>
      </c>
      <c r="L6856">
        <f t="shared" si="532"/>
        <v>1</v>
      </c>
      <c r="O6856">
        <v>221.91560000000001</v>
      </c>
      <c r="P6856">
        <v>0</v>
      </c>
      <c r="Q6856">
        <v>12.071899999999999</v>
      </c>
      <c r="R6856">
        <v>120.94459999999999</v>
      </c>
      <c r="S6856">
        <v>0</v>
      </c>
      <c r="T6856">
        <v>12.561500000000001</v>
      </c>
      <c r="AA6856" t="s">
        <v>465</v>
      </c>
      <c r="AB6856" t="s">
        <v>46</v>
      </c>
      <c r="AC6856" t="b">
        <v>0</v>
      </c>
    </row>
    <row r="6857" spans="1:29" hidden="1" x14ac:dyDescent="0.25">
      <c r="A6857" t="s">
        <v>134</v>
      </c>
      <c r="B6857" t="s">
        <v>486</v>
      </c>
      <c r="C6857" t="s">
        <v>583</v>
      </c>
      <c r="D6857" s="28" t="s">
        <v>464</v>
      </c>
      <c r="E6857" t="s">
        <v>265</v>
      </c>
      <c r="F6857" t="s">
        <v>595</v>
      </c>
      <c r="G6857" t="str">
        <f t="shared" si="533"/>
        <v>SWHC046-01</v>
      </c>
      <c r="H6857" t="str">
        <f t="shared" si="529"/>
        <v>ExAnte2019</v>
      </c>
      <c r="I6857" t="str">
        <f t="shared" si="530"/>
        <v>IOU workpaper</v>
      </c>
      <c r="J6857" s="2">
        <f t="shared" si="531"/>
        <v>43775</v>
      </c>
      <c r="K6857" t="s">
        <v>203</v>
      </c>
      <c r="L6857">
        <f t="shared" si="532"/>
        <v>1</v>
      </c>
      <c r="O6857">
        <v>210.26060000000001</v>
      </c>
      <c r="P6857">
        <v>0</v>
      </c>
      <c r="Q6857">
        <v>8.6652000000000005</v>
      </c>
      <c r="R6857">
        <v>114.2611</v>
      </c>
      <c r="S6857">
        <v>0</v>
      </c>
      <c r="T6857">
        <v>9.0891999999999999</v>
      </c>
      <c r="AA6857" t="s">
        <v>465</v>
      </c>
      <c r="AB6857" t="s">
        <v>46</v>
      </c>
      <c r="AC6857" t="b">
        <v>0</v>
      </c>
    </row>
    <row r="6858" spans="1:29" hidden="1" x14ac:dyDescent="0.25">
      <c r="A6858" t="s">
        <v>134</v>
      </c>
      <c r="B6858" t="s">
        <v>486</v>
      </c>
      <c r="C6858" t="s">
        <v>583</v>
      </c>
      <c r="D6858" s="28" t="s">
        <v>464</v>
      </c>
      <c r="E6858" t="s">
        <v>274</v>
      </c>
      <c r="F6858" t="s">
        <v>595</v>
      </c>
      <c r="G6858" t="str">
        <f t="shared" si="533"/>
        <v>SWHC046-01</v>
      </c>
      <c r="H6858" t="str">
        <f t="shared" si="529"/>
        <v>ExAnte2019</v>
      </c>
      <c r="I6858" t="str">
        <f t="shared" si="530"/>
        <v>IOU workpaper</v>
      </c>
      <c r="J6858" s="2">
        <f t="shared" si="531"/>
        <v>43775</v>
      </c>
      <c r="K6858" t="s">
        <v>203</v>
      </c>
      <c r="L6858">
        <f t="shared" si="532"/>
        <v>1</v>
      </c>
      <c r="O6858">
        <v>248.2544</v>
      </c>
      <c r="P6858">
        <v>0</v>
      </c>
      <c r="Q6858">
        <v>10.361800000000001</v>
      </c>
      <c r="R6858">
        <v>141.6377</v>
      </c>
      <c r="S6858">
        <v>0</v>
      </c>
      <c r="T6858">
        <v>10.785500000000001</v>
      </c>
      <c r="AA6858" t="s">
        <v>465</v>
      </c>
      <c r="AB6858" t="s">
        <v>46</v>
      </c>
      <c r="AC6858" t="b">
        <v>0</v>
      </c>
    </row>
    <row r="6859" spans="1:29" hidden="1" x14ac:dyDescent="0.25">
      <c r="A6859" t="s">
        <v>134</v>
      </c>
      <c r="B6859" t="s">
        <v>486</v>
      </c>
      <c r="C6859" t="s">
        <v>583</v>
      </c>
      <c r="D6859" s="28" t="s">
        <v>464</v>
      </c>
      <c r="E6859" t="s">
        <v>282</v>
      </c>
      <c r="F6859" t="s">
        <v>595</v>
      </c>
      <c r="G6859" t="str">
        <f t="shared" si="533"/>
        <v>SWHC046-01</v>
      </c>
      <c r="H6859" t="str">
        <f t="shared" si="529"/>
        <v>ExAnte2019</v>
      </c>
      <c r="I6859" t="str">
        <f t="shared" si="530"/>
        <v>IOU workpaper</v>
      </c>
      <c r="J6859" s="2">
        <f t="shared" si="531"/>
        <v>43775</v>
      </c>
      <c r="K6859" t="s">
        <v>203</v>
      </c>
      <c r="L6859">
        <f t="shared" si="532"/>
        <v>1</v>
      </c>
      <c r="O6859">
        <v>271.57530000000003</v>
      </c>
      <c r="P6859">
        <v>0</v>
      </c>
      <c r="Q6859">
        <v>12.688499999999999</v>
      </c>
      <c r="R6859">
        <v>166.1696</v>
      </c>
      <c r="S6859">
        <v>0</v>
      </c>
      <c r="T6859">
        <v>13.2159</v>
      </c>
      <c r="AA6859" t="s">
        <v>465</v>
      </c>
      <c r="AB6859" t="s">
        <v>46</v>
      </c>
      <c r="AC6859" t="b">
        <v>0</v>
      </c>
    </row>
    <row r="6860" spans="1:29" hidden="1" x14ac:dyDescent="0.25">
      <c r="A6860" t="s">
        <v>134</v>
      </c>
      <c r="B6860" t="s">
        <v>486</v>
      </c>
      <c r="C6860" t="s">
        <v>583</v>
      </c>
      <c r="D6860" s="28" t="s">
        <v>464</v>
      </c>
      <c r="E6860" t="s">
        <v>290</v>
      </c>
      <c r="F6860" t="s">
        <v>595</v>
      </c>
      <c r="G6860" t="str">
        <f t="shared" si="533"/>
        <v>SWHC046-01</v>
      </c>
      <c r="H6860" t="str">
        <f t="shared" si="529"/>
        <v>ExAnte2019</v>
      </c>
      <c r="I6860" t="str">
        <f t="shared" si="530"/>
        <v>IOU workpaper</v>
      </c>
      <c r="J6860" s="2">
        <f t="shared" si="531"/>
        <v>43775</v>
      </c>
      <c r="K6860" t="s">
        <v>203</v>
      </c>
      <c r="L6860">
        <f t="shared" si="532"/>
        <v>1</v>
      </c>
      <c r="O6860">
        <v>280.30540000000002</v>
      </c>
      <c r="P6860">
        <v>0</v>
      </c>
      <c r="Q6860">
        <v>12.899100000000001</v>
      </c>
      <c r="R6860">
        <v>170.03530000000001</v>
      </c>
      <c r="S6860">
        <v>0</v>
      </c>
      <c r="T6860">
        <v>13.3681</v>
      </c>
      <c r="AA6860" t="s">
        <v>465</v>
      </c>
      <c r="AB6860" t="s">
        <v>46</v>
      </c>
      <c r="AC6860" t="b">
        <v>0</v>
      </c>
    </row>
    <row r="6861" spans="1:29" hidden="1" x14ac:dyDescent="0.25">
      <c r="A6861" t="s">
        <v>134</v>
      </c>
      <c r="B6861" t="s">
        <v>486</v>
      </c>
      <c r="C6861" t="s">
        <v>583</v>
      </c>
      <c r="D6861" s="28" t="s">
        <v>464</v>
      </c>
      <c r="E6861" t="s">
        <v>298</v>
      </c>
      <c r="F6861" t="s">
        <v>595</v>
      </c>
      <c r="G6861" t="str">
        <f t="shared" si="533"/>
        <v>SWHC046-01</v>
      </c>
      <c r="H6861" t="str">
        <f t="shared" si="529"/>
        <v>ExAnte2019</v>
      </c>
      <c r="I6861" t="str">
        <f t="shared" si="530"/>
        <v>IOU workpaper</v>
      </c>
      <c r="J6861" s="2">
        <f t="shared" si="531"/>
        <v>43775</v>
      </c>
      <c r="K6861" t="s">
        <v>203</v>
      </c>
      <c r="L6861">
        <f t="shared" si="532"/>
        <v>1</v>
      </c>
      <c r="O6861">
        <v>232.79920000000001</v>
      </c>
      <c r="P6861">
        <v>0</v>
      </c>
      <c r="Q6861">
        <v>25.420100000000001</v>
      </c>
      <c r="R6861">
        <v>124.2782</v>
      </c>
      <c r="S6861">
        <v>0</v>
      </c>
      <c r="T6861">
        <v>26.166699999999999</v>
      </c>
      <c r="AA6861" t="s">
        <v>465</v>
      </c>
      <c r="AB6861" t="s">
        <v>46</v>
      </c>
      <c r="AC6861" t="b">
        <v>0</v>
      </c>
    </row>
    <row r="6862" spans="1:29" hidden="1" x14ac:dyDescent="0.25">
      <c r="A6862" t="s">
        <v>134</v>
      </c>
      <c r="B6862" t="s">
        <v>486</v>
      </c>
      <c r="C6862" t="s">
        <v>583</v>
      </c>
      <c r="D6862" s="28" t="s">
        <v>464</v>
      </c>
      <c r="E6862" t="s">
        <v>306</v>
      </c>
      <c r="F6862" t="s">
        <v>595</v>
      </c>
      <c r="G6862" t="str">
        <f t="shared" si="533"/>
        <v>SWHC046-01</v>
      </c>
      <c r="H6862" t="str">
        <f t="shared" si="529"/>
        <v>ExAnte2019</v>
      </c>
      <c r="I6862" t="str">
        <f t="shared" si="530"/>
        <v>IOU workpaper</v>
      </c>
      <c r="J6862" s="2">
        <f t="shared" si="531"/>
        <v>43775</v>
      </c>
      <c r="K6862" t="s">
        <v>203</v>
      </c>
      <c r="L6862">
        <f t="shared" si="532"/>
        <v>1</v>
      </c>
      <c r="O6862">
        <v>189.48929999999999</v>
      </c>
      <c r="P6862">
        <v>0</v>
      </c>
      <c r="Q6862">
        <v>26.963000000000001</v>
      </c>
      <c r="R6862">
        <v>89.148200000000003</v>
      </c>
      <c r="S6862">
        <v>0</v>
      </c>
      <c r="T6862">
        <v>27.715199999999999</v>
      </c>
      <c r="AA6862" t="s">
        <v>465</v>
      </c>
      <c r="AB6862" t="s">
        <v>46</v>
      </c>
      <c r="AC6862" t="b">
        <v>0</v>
      </c>
    </row>
    <row r="6863" spans="1:29" hidden="1" x14ac:dyDescent="0.25">
      <c r="A6863" t="s">
        <v>134</v>
      </c>
      <c r="B6863" t="s">
        <v>486</v>
      </c>
      <c r="C6863" t="s">
        <v>583</v>
      </c>
      <c r="D6863" s="28" t="s">
        <v>464</v>
      </c>
      <c r="E6863" t="s">
        <v>314</v>
      </c>
      <c r="F6863" t="s">
        <v>595</v>
      </c>
      <c r="G6863" t="str">
        <f t="shared" si="533"/>
        <v>SWHC046-01</v>
      </c>
      <c r="H6863" t="str">
        <f t="shared" si="529"/>
        <v>ExAnte2019</v>
      </c>
      <c r="I6863" t="str">
        <f t="shared" si="530"/>
        <v>IOU workpaper</v>
      </c>
      <c r="J6863" s="2">
        <f t="shared" si="531"/>
        <v>43775</v>
      </c>
      <c r="K6863" t="s">
        <v>203</v>
      </c>
      <c r="L6863">
        <f t="shared" si="532"/>
        <v>1</v>
      </c>
      <c r="O6863">
        <v>248.63640000000001</v>
      </c>
      <c r="P6863">
        <v>0</v>
      </c>
      <c r="Q6863">
        <v>23.065100000000001</v>
      </c>
      <c r="R6863">
        <v>138.6062</v>
      </c>
      <c r="S6863">
        <v>0</v>
      </c>
      <c r="T6863">
        <v>23.759699999999999</v>
      </c>
      <c r="AA6863" t="s">
        <v>465</v>
      </c>
      <c r="AB6863" t="s">
        <v>46</v>
      </c>
      <c r="AC6863" t="b">
        <v>0</v>
      </c>
    </row>
    <row r="6864" spans="1:29" hidden="1" x14ac:dyDescent="0.25">
      <c r="A6864" t="s">
        <v>134</v>
      </c>
      <c r="B6864" t="s">
        <v>486</v>
      </c>
      <c r="C6864" t="s">
        <v>583</v>
      </c>
      <c r="D6864" s="28" t="s">
        <v>464</v>
      </c>
      <c r="E6864" t="s">
        <v>322</v>
      </c>
      <c r="F6864" t="s">
        <v>595</v>
      </c>
      <c r="G6864" t="str">
        <f t="shared" si="533"/>
        <v>SWHC046-01</v>
      </c>
      <c r="H6864" t="str">
        <f t="shared" si="529"/>
        <v>ExAnte2019</v>
      </c>
      <c r="I6864" t="str">
        <f t="shared" si="530"/>
        <v>IOU workpaper</v>
      </c>
      <c r="J6864" s="2">
        <f t="shared" si="531"/>
        <v>43775</v>
      </c>
      <c r="K6864" t="s">
        <v>203</v>
      </c>
      <c r="L6864">
        <f t="shared" si="532"/>
        <v>1</v>
      </c>
      <c r="O6864">
        <v>236.57220000000001</v>
      </c>
      <c r="P6864">
        <v>0</v>
      </c>
      <c r="Q6864">
        <v>26.4026</v>
      </c>
      <c r="R6864">
        <v>124.79900000000001</v>
      </c>
      <c r="S6864">
        <v>0</v>
      </c>
      <c r="T6864">
        <v>27.155100000000001</v>
      </c>
      <c r="AA6864" t="s">
        <v>465</v>
      </c>
      <c r="AB6864" t="s">
        <v>46</v>
      </c>
      <c r="AC6864" t="b">
        <v>0</v>
      </c>
    </row>
    <row r="6865" spans="1:29" hidden="1" x14ac:dyDescent="0.25">
      <c r="A6865" t="s">
        <v>134</v>
      </c>
      <c r="B6865" t="s">
        <v>486</v>
      </c>
      <c r="C6865" t="s">
        <v>583</v>
      </c>
      <c r="D6865" s="28" t="s">
        <v>464</v>
      </c>
      <c r="E6865" t="s">
        <v>330</v>
      </c>
      <c r="F6865" t="s">
        <v>595</v>
      </c>
      <c r="G6865" t="str">
        <f t="shared" si="533"/>
        <v>SWHC046-01</v>
      </c>
      <c r="H6865" t="str">
        <f t="shared" si="529"/>
        <v>ExAnte2019</v>
      </c>
      <c r="I6865" t="str">
        <f t="shared" si="530"/>
        <v>IOU workpaper</v>
      </c>
      <c r="J6865" s="2">
        <f t="shared" si="531"/>
        <v>43775</v>
      </c>
      <c r="K6865" t="s">
        <v>203</v>
      </c>
      <c r="L6865">
        <f t="shared" si="532"/>
        <v>1</v>
      </c>
      <c r="O6865">
        <v>441.79129999999998</v>
      </c>
      <c r="P6865">
        <v>0</v>
      </c>
      <c r="Q6865">
        <v>3.9950000000000001</v>
      </c>
      <c r="R6865">
        <v>300.80509999999998</v>
      </c>
      <c r="S6865">
        <v>0</v>
      </c>
      <c r="T6865">
        <v>4.2416</v>
      </c>
      <c r="AA6865" t="s">
        <v>465</v>
      </c>
      <c r="AB6865" t="s">
        <v>46</v>
      </c>
      <c r="AC6865" t="b">
        <v>0</v>
      </c>
    </row>
    <row r="6866" spans="1:29" hidden="1" x14ac:dyDescent="0.25">
      <c r="A6866" t="s">
        <v>134</v>
      </c>
      <c r="B6866" t="s">
        <v>486</v>
      </c>
      <c r="C6866" t="s">
        <v>583</v>
      </c>
      <c r="D6866" s="28" t="s">
        <v>464</v>
      </c>
      <c r="E6866" t="s">
        <v>338</v>
      </c>
      <c r="F6866" t="s">
        <v>595</v>
      </c>
      <c r="G6866" t="str">
        <f t="shared" si="533"/>
        <v>SWHC046-01</v>
      </c>
      <c r="H6866" t="str">
        <f t="shared" si="529"/>
        <v>ExAnte2019</v>
      </c>
      <c r="I6866" t="str">
        <f t="shared" si="530"/>
        <v>IOU workpaper</v>
      </c>
      <c r="J6866" s="2">
        <f t="shared" si="531"/>
        <v>43775</v>
      </c>
      <c r="K6866" t="s">
        <v>203</v>
      </c>
      <c r="L6866">
        <f t="shared" si="532"/>
        <v>1</v>
      </c>
      <c r="O6866">
        <v>-190.86089999999999</v>
      </c>
      <c r="P6866">
        <v>0</v>
      </c>
      <c r="Q6866">
        <v>76.153700000000001</v>
      </c>
      <c r="R6866">
        <v>-278.01600000000002</v>
      </c>
      <c r="S6866">
        <v>0</v>
      </c>
      <c r="T6866">
        <v>77.426199999999994</v>
      </c>
      <c r="AA6866" t="s">
        <v>465</v>
      </c>
      <c r="AB6866" t="s">
        <v>46</v>
      </c>
      <c r="AC6866" t="b">
        <v>0</v>
      </c>
    </row>
    <row r="6867" spans="1:29" hidden="1" x14ac:dyDescent="0.25">
      <c r="A6867" t="s">
        <v>134</v>
      </c>
      <c r="B6867" t="s">
        <v>486</v>
      </c>
      <c r="C6867" t="s">
        <v>584</v>
      </c>
      <c r="D6867" s="28" t="s">
        <v>464</v>
      </c>
      <c r="E6867" t="s">
        <v>202</v>
      </c>
      <c r="F6867" t="s">
        <v>595</v>
      </c>
      <c r="G6867" t="str">
        <f t="shared" si="533"/>
        <v>SWHC046-01</v>
      </c>
      <c r="H6867" t="str">
        <f t="shared" si="529"/>
        <v>ExAnte2019</v>
      </c>
      <c r="I6867" t="str">
        <f t="shared" si="530"/>
        <v>IOU workpaper</v>
      </c>
      <c r="J6867" s="2">
        <f t="shared" si="531"/>
        <v>43775</v>
      </c>
      <c r="K6867" t="s">
        <v>203</v>
      </c>
      <c r="L6867">
        <f t="shared" si="532"/>
        <v>1</v>
      </c>
      <c r="O6867">
        <v>-354.41050000000001</v>
      </c>
      <c r="P6867">
        <v>0</v>
      </c>
      <c r="Q6867">
        <v>87.411799999999999</v>
      </c>
      <c r="R6867">
        <v>-411.68639999999999</v>
      </c>
      <c r="S6867">
        <v>0</v>
      </c>
      <c r="T6867">
        <v>89.196200000000005</v>
      </c>
      <c r="AA6867" t="s">
        <v>465</v>
      </c>
      <c r="AB6867" t="s">
        <v>46</v>
      </c>
      <c r="AC6867" t="b">
        <v>0</v>
      </c>
    </row>
    <row r="6868" spans="1:29" hidden="1" x14ac:dyDescent="0.25">
      <c r="A6868" t="s">
        <v>134</v>
      </c>
      <c r="B6868" t="s">
        <v>486</v>
      </c>
      <c r="C6868" t="s">
        <v>584</v>
      </c>
      <c r="D6868" s="28" t="s">
        <v>464</v>
      </c>
      <c r="E6868" t="s">
        <v>224</v>
      </c>
      <c r="F6868" t="s">
        <v>595</v>
      </c>
      <c r="G6868" t="str">
        <f t="shared" si="533"/>
        <v>SWHC046-01</v>
      </c>
      <c r="H6868" t="str">
        <f t="shared" si="529"/>
        <v>ExAnte2019</v>
      </c>
      <c r="I6868" t="str">
        <f t="shared" si="530"/>
        <v>IOU workpaper</v>
      </c>
      <c r="J6868" s="2">
        <f t="shared" si="531"/>
        <v>43775</v>
      </c>
      <c r="K6868" t="s">
        <v>203</v>
      </c>
      <c r="L6868">
        <f t="shared" si="532"/>
        <v>1</v>
      </c>
      <c r="O6868">
        <v>-88.482399999999998</v>
      </c>
      <c r="P6868">
        <v>0</v>
      </c>
      <c r="Q6868">
        <v>55.082000000000001</v>
      </c>
      <c r="R6868">
        <v>-168.28970000000001</v>
      </c>
      <c r="S6868">
        <v>0</v>
      </c>
      <c r="T6868">
        <v>56.354599999999998</v>
      </c>
      <c r="AA6868" t="s">
        <v>465</v>
      </c>
      <c r="AB6868" t="s">
        <v>46</v>
      </c>
      <c r="AC6868" t="b">
        <v>0</v>
      </c>
    </row>
    <row r="6869" spans="1:29" hidden="1" x14ac:dyDescent="0.25">
      <c r="A6869" t="s">
        <v>134</v>
      </c>
      <c r="B6869" t="s">
        <v>486</v>
      </c>
      <c r="C6869" t="s">
        <v>584</v>
      </c>
      <c r="D6869" s="28" t="s">
        <v>464</v>
      </c>
      <c r="E6869" t="s">
        <v>232</v>
      </c>
      <c r="F6869" t="s">
        <v>595</v>
      </c>
      <c r="G6869" t="str">
        <f t="shared" si="533"/>
        <v>SWHC046-01</v>
      </c>
      <c r="H6869" t="str">
        <f t="shared" si="529"/>
        <v>ExAnte2019</v>
      </c>
      <c r="I6869" t="str">
        <f t="shared" si="530"/>
        <v>IOU workpaper</v>
      </c>
      <c r="J6869" s="2">
        <f t="shared" si="531"/>
        <v>43775</v>
      </c>
      <c r="K6869" t="s">
        <v>203</v>
      </c>
      <c r="L6869">
        <f t="shared" si="532"/>
        <v>1</v>
      </c>
      <c r="O6869">
        <v>-36.808</v>
      </c>
      <c r="P6869">
        <v>0</v>
      </c>
      <c r="Q6869">
        <v>44.5672</v>
      </c>
      <c r="R6869">
        <v>-102.7115</v>
      </c>
      <c r="S6869">
        <v>0</v>
      </c>
      <c r="T6869">
        <v>45.829500000000003</v>
      </c>
      <c r="AA6869" t="s">
        <v>465</v>
      </c>
      <c r="AB6869" t="s">
        <v>46</v>
      </c>
      <c r="AC6869" t="b">
        <v>0</v>
      </c>
    </row>
    <row r="6870" spans="1:29" hidden="1" x14ac:dyDescent="0.25">
      <c r="A6870" t="s">
        <v>134</v>
      </c>
      <c r="B6870" t="s">
        <v>486</v>
      </c>
      <c r="C6870" t="s">
        <v>584</v>
      </c>
      <c r="D6870" s="28" t="s">
        <v>464</v>
      </c>
      <c r="E6870" t="s">
        <v>240</v>
      </c>
      <c r="F6870" t="s">
        <v>595</v>
      </c>
      <c r="G6870" t="str">
        <f t="shared" si="533"/>
        <v>SWHC046-01</v>
      </c>
      <c r="H6870" t="str">
        <f t="shared" si="529"/>
        <v>ExAnte2019</v>
      </c>
      <c r="I6870" t="str">
        <f t="shared" si="530"/>
        <v>IOU workpaper</v>
      </c>
      <c r="J6870" s="2">
        <f t="shared" si="531"/>
        <v>43775</v>
      </c>
      <c r="K6870" t="s">
        <v>203</v>
      </c>
      <c r="L6870">
        <f t="shared" si="532"/>
        <v>1</v>
      </c>
      <c r="O6870">
        <v>-13.994</v>
      </c>
      <c r="P6870">
        <v>0</v>
      </c>
      <c r="Q6870">
        <v>40.914400000000001</v>
      </c>
      <c r="R6870">
        <v>-93.9054</v>
      </c>
      <c r="S6870">
        <v>0</v>
      </c>
      <c r="T6870">
        <v>41.973199999999999</v>
      </c>
      <c r="AA6870" t="s">
        <v>465</v>
      </c>
      <c r="AB6870" t="s">
        <v>46</v>
      </c>
      <c r="AC6870" t="b">
        <v>0</v>
      </c>
    </row>
    <row r="6871" spans="1:29" hidden="1" x14ac:dyDescent="0.25">
      <c r="A6871" t="s">
        <v>134</v>
      </c>
      <c r="B6871" t="s">
        <v>486</v>
      </c>
      <c r="C6871" t="s">
        <v>584</v>
      </c>
      <c r="D6871" s="28" t="s">
        <v>464</v>
      </c>
      <c r="E6871" t="s">
        <v>248</v>
      </c>
      <c r="F6871" t="s">
        <v>595</v>
      </c>
      <c r="G6871" t="str">
        <f t="shared" si="533"/>
        <v>SWHC046-01</v>
      </c>
      <c r="H6871" t="str">
        <f t="shared" si="529"/>
        <v>ExAnte2019</v>
      </c>
      <c r="I6871" t="str">
        <f t="shared" si="530"/>
        <v>IOU workpaper</v>
      </c>
      <c r="J6871" s="2">
        <f t="shared" si="531"/>
        <v>43775</v>
      </c>
      <c r="K6871" t="s">
        <v>203</v>
      </c>
      <c r="L6871">
        <f t="shared" si="532"/>
        <v>1</v>
      </c>
      <c r="O6871">
        <v>-81.128299999999996</v>
      </c>
      <c r="P6871">
        <v>0</v>
      </c>
      <c r="Q6871">
        <v>48.525199999999998</v>
      </c>
      <c r="R6871">
        <v>-147.20590000000001</v>
      </c>
      <c r="S6871">
        <v>0</v>
      </c>
      <c r="T6871">
        <v>49.737499999999997</v>
      </c>
      <c r="AA6871" t="s">
        <v>465</v>
      </c>
      <c r="AB6871" t="s">
        <v>46</v>
      </c>
      <c r="AC6871" t="b">
        <v>0</v>
      </c>
    </row>
    <row r="6872" spans="1:29" hidden="1" x14ac:dyDescent="0.25">
      <c r="A6872" t="s">
        <v>134</v>
      </c>
      <c r="B6872" t="s">
        <v>486</v>
      </c>
      <c r="C6872" t="s">
        <v>584</v>
      </c>
      <c r="D6872" s="28" t="s">
        <v>464</v>
      </c>
      <c r="E6872" t="s">
        <v>256</v>
      </c>
      <c r="F6872" t="s">
        <v>595</v>
      </c>
      <c r="G6872" t="str">
        <f t="shared" si="533"/>
        <v>SWHC046-01</v>
      </c>
      <c r="H6872" t="str">
        <f t="shared" si="529"/>
        <v>ExAnte2019</v>
      </c>
      <c r="I6872" t="str">
        <f t="shared" si="530"/>
        <v>IOU workpaper</v>
      </c>
      <c r="J6872" s="2">
        <f t="shared" si="531"/>
        <v>43775</v>
      </c>
      <c r="K6872" t="s">
        <v>203</v>
      </c>
      <c r="L6872">
        <f t="shared" si="532"/>
        <v>1</v>
      </c>
      <c r="O6872">
        <v>133.76439999999999</v>
      </c>
      <c r="P6872">
        <v>0</v>
      </c>
      <c r="Q6872">
        <v>21.854099999999999</v>
      </c>
      <c r="R6872">
        <v>50.648000000000003</v>
      </c>
      <c r="S6872">
        <v>0</v>
      </c>
      <c r="T6872">
        <v>22.561699999999998</v>
      </c>
      <c r="AA6872" t="s">
        <v>465</v>
      </c>
      <c r="AB6872" t="s">
        <v>46</v>
      </c>
      <c r="AC6872" t="b">
        <v>0</v>
      </c>
    </row>
    <row r="6873" spans="1:29" hidden="1" x14ac:dyDescent="0.25">
      <c r="A6873" t="s">
        <v>134</v>
      </c>
      <c r="B6873" t="s">
        <v>486</v>
      </c>
      <c r="C6873" t="s">
        <v>584</v>
      </c>
      <c r="D6873" s="28" t="s">
        <v>464</v>
      </c>
      <c r="E6873" t="s">
        <v>265</v>
      </c>
      <c r="F6873" t="s">
        <v>595</v>
      </c>
      <c r="G6873" t="str">
        <f t="shared" si="533"/>
        <v>SWHC046-01</v>
      </c>
      <c r="H6873" t="str">
        <f t="shared" si="529"/>
        <v>ExAnte2019</v>
      </c>
      <c r="I6873" t="str">
        <f t="shared" si="530"/>
        <v>IOU workpaper</v>
      </c>
      <c r="J6873" s="2">
        <f t="shared" si="531"/>
        <v>43775</v>
      </c>
      <c r="K6873" t="s">
        <v>203</v>
      </c>
      <c r="L6873">
        <f t="shared" si="532"/>
        <v>1</v>
      </c>
      <c r="O6873">
        <v>168.9932</v>
      </c>
      <c r="P6873">
        <v>0</v>
      </c>
      <c r="Q6873">
        <v>14.153600000000001</v>
      </c>
      <c r="R6873">
        <v>90.877499999999998</v>
      </c>
      <c r="S6873">
        <v>0</v>
      </c>
      <c r="T6873">
        <v>14.7493</v>
      </c>
      <c r="AA6873" t="s">
        <v>465</v>
      </c>
      <c r="AB6873" t="s">
        <v>46</v>
      </c>
      <c r="AC6873" t="b">
        <v>0</v>
      </c>
    </row>
    <row r="6874" spans="1:29" hidden="1" x14ac:dyDescent="0.25">
      <c r="A6874" t="s">
        <v>134</v>
      </c>
      <c r="B6874" t="s">
        <v>486</v>
      </c>
      <c r="C6874" t="s">
        <v>584</v>
      </c>
      <c r="D6874" s="28" t="s">
        <v>464</v>
      </c>
      <c r="E6874" t="s">
        <v>274</v>
      </c>
      <c r="F6874" t="s">
        <v>595</v>
      </c>
      <c r="G6874" t="str">
        <f t="shared" si="533"/>
        <v>SWHC046-01</v>
      </c>
      <c r="H6874" t="str">
        <f t="shared" si="529"/>
        <v>ExAnte2019</v>
      </c>
      <c r="I6874" t="str">
        <f t="shared" si="530"/>
        <v>IOU workpaper</v>
      </c>
      <c r="J6874" s="2">
        <f t="shared" si="531"/>
        <v>43775</v>
      </c>
      <c r="K6874" t="s">
        <v>203</v>
      </c>
      <c r="L6874">
        <f t="shared" si="532"/>
        <v>1</v>
      </c>
      <c r="O6874">
        <v>187.5933</v>
      </c>
      <c r="P6874">
        <v>0</v>
      </c>
      <c r="Q6874">
        <v>20.037800000000001</v>
      </c>
      <c r="R6874">
        <v>94.355199999999996</v>
      </c>
      <c r="S6874">
        <v>0</v>
      </c>
      <c r="T6874">
        <v>20.718499999999999</v>
      </c>
      <c r="AA6874" t="s">
        <v>465</v>
      </c>
      <c r="AB6874" t="s">
        <v>46</v>
      </c>
      <c r="AC6874" t="b">
        <v>0</v>
      </c>
    </row>
    <row r="6875" spans="1:29" hidden="1" x14ac:dyDescent="0.25">
      <c r="A6875" t="s">
        <v>134</v>
      </c>
      <c r="B6875" t="s">
        <v>486</v>
      </c>
      <c r="C6875" t="s">
        <v>584</v>
      </c>
      <c r="D6875" s="28" t="s">
        <v>464</v>
      </c>
      <c r="E6875" t="s">
        <v>282</v>
      </c>
      <c r="F6875" t="s">
        <v>595</v>
      </c>
      <c r="G6875" t="str">
        <f t="shared" si="533"/>
        <v>SWHC046-01</v>
      </c>
      <c r="H6875" t="str">
        <f t="shared" si="529"/>
        <v>ExAnte2019</v>
      </c>
      <c r="I6875" t="str">
        <f t="shared" si="530"/>
        <v>IOU workpaper</v>
      </c>
      <c r="J6875" s="2">
        <f t="shared" si="531"/>
        <v>43775</v>
      </c>
      <c r="K6875" t="s">
        <v>203</v>
      </c>
      <c r="L6875">
        <f t="shared" si="532"/>
        <v>1</v>
      </c>
      <c r="O6875">
        <v>199.726</v>
      </c>
      <c r="P6875">
        <v>0</v>
      </c>
      <c r="Q6875">
        <v>21.462399999999999</v>
      </c>
      <c r="R6875">
        <v>104.3325</v>
      </c>
      <c r="S6875">
        <v>0</v>
      </c>
      <c r="T6875">
        <v>22.239699999999999</v>
      </c>
      <c r="AA6875" t="s">
        <v>465</v>
      </c>
      <c r="AB6875" t="s">
        <v>46</v>
      </c>
      <c r="AC6875" t="b">
        <v>0</v>
      </c>
    </row>
    <row r="6876" spans="1:29" hidden="1" x14ac:dyDescent="0.25">
      <c r="A6876" t="s">
        <v>134</v>
      </c>
      <c r="B6876" t="s">
        <v>486</v>
      </c>
      <c r="C6876" t="s">
        <v>584</v>
      </c>
      <c r="D6876" s="28" t="s">
        <v>464</v>
      </c>
      <c r="E6876" t="s">
        <v>290</v>
      </c>
      <c r="F6876" t="s">
        <v>595</v>
      </c>
      <c r="G6876" t="str">
        <f t="shared" si="533"/>
        <v>SWHC046-01</v>
      </c>
      <c r="H6876" t="str">
        <f t="shared" si="529"/>
        <v>ExAnte2019</v>
      </c>
      <c r="I6876" t="str">
        <f t="shared" si="530"/>
        <v>IOU workpaper</v>
      </c>
      <c r="J6876" s="2">
        <f t="shared" si="531"/>
        <v>43775</v>
      </c>
      <c r="K6876" t="s">
        <v>203</v>
      </c>
      <c r="L6876">
        <f t="shared" si="532"/>
        <v>1</v>
      </c>
      <c r="O6876">
        <v>199.26089999999999</v>
      </c>
      <c r="P6876">
        <v>0</v>
      </c>
      <c r="Q6876">
        <v>22.001100000000001</v>
      </c>
      <c r="R6876">
        <v>100.6078</v>
      </c>
      <c r="S6876">
        <v>0</v>
      </c>
      <c r="T6876">
        <v>22.753799999999998</v>
      </c>
      <c r="AA6876" t="s">
        <v>465</v>
      </c>
      <c r="AB6876" t="s">
        <v>46</v>
      </c>
      <c r="AC6876" t="b">
        <v>0</v>
      </c>
    </row>
    <row r="6877" spans="1:29" hidden="1" x14ac:dyDescent="0.25">
      <c r="A6877" t="s">
        <v>134</v>
      </c>
      <c r="B6877" t="s">
        <v>486</v>
      </c>
      <c r="C6877" t="s">
        <v>584</v>
      </c>
      <c r="D6877" s="28" t="s">
        <v>464</v>
      </c>
      <c r="E6877" t="s">
        <v>298</v>
      </c>
      <c r="F6877" t="s">
        <v>595</v>
      </c>
      <c r="G6877" t="str">
        <f t="shared" si="533"/>
        <v>SWHC046-01</v>
      </c>
      <c r="H6877" t="str">
        <f t="shared" si="529"/>
        <v>ExAnte2019</v>
      </c>
      <c r="I6877" t="str">
        <f t="shared" si="530"/>
        <v>IOU workpaper</v>
      </c>
      <c r="J6877" s="2">
        <f t="shared" si="531"/>
        <v>43775</v>
      </c>
      <c r="K6877" t="s">
        <v>203</v>
      </c>
      <c r="L6877">
        <f t="shared" si="532"/>
        <v>1</v>
      </c>
      <c r="O6877">
        <v>72.292699999999996</v>
      </c>
      <c r="P6877">
        <v>0</v>
      </c>
      <c r="Q6877">
        <v>42.2789</v>
      </c>
      <c r="R6877">
        <v>-27.717300000000002</v>
      </c>
      <c r="S6877">
        <v>0</v>
      </c>
      <c r="T6877">
        <v>43.469099999999997</v>
      </c>
      <c r="AA6877" t="s">
        <v>465</v>
      </c>
      <c r="AB6877" t="s">
        <v>46</v>
      </c>
      <c r="AC6877" t="b">
        <v>0</v>
      </c>
    </row>
    <row r="6878" spans="1:29" hidden="1" x14ac:dyDescent="0.25">
      <c r="A6878" t="s">
        <v>134</v>
      </c>
      <c r="B6878" t="s">
        <v>486</v>
      </c>
      <c r="C6878" t="s">
        <v>584</v>
      </c>
      <c r="D6878" s="28" t="s">
        <v>464</v>
      </c>
      <c r="E6878" t="s">
        <v>306</v>
      </c>
      <c r="F6878" t="s">
        <v>595</v>
      </c>
      <c r="G6878" t="str">
        <f t="shared" si="533"/>
        <v>SWHC046-01</v>
      </c>
      <c r="H6878" t="str">
        <f t="shared" si="529"/>
        <v>ExAnte2019</v>
      </c>
      <c r="I6878" t="str">
        <f t="shared" si="530"/>
        <v>IOU workpaper</v>
      </c>
      <c r="J6878" s="2">
        <f t="shared" si="531"/>
        <v>43775</v>
      </c>
      <c r="K6878" t="s">
        <v>203</v>
      </c>
      <c r="L6878">
        <f t="shared" si="532"/>
        <v>1</v>
      </c>
      <c r="O6878">
        <v>36.841500000000003</v>
      </c>
      <c r="P6878">
        <v>0</v>
      </c>
      <c r="Q6878">
        <v>43.7271</v>
      </c>
      <c r="R6878">
        <v>-54.048400000000001</v>
      </c>
      <c r="S6878">
        <v>0</v>
      </c>
      <c r="T6878">
        <v>44.925800000000002</v>
      </c>
      <c r="AA6878" t="s">
        <v>465</v>
      </c>
      <c r="AB6878" t="s">
        <v>46</v>
      </c>
      <c r="AC6878" t="b">
        <v>0</v>
      </c>
    </row>
    <row r="6879" spans="1:29" hidden="1" x14ac:dyDescent="0.25">
      <c r="A6879" t="s">
        <v>134</v>
      </c>
      <c r="B6879" t="s">
        <v>486</v>
      </c>
      <c r="C6879" t="s">
        <v>584</v>
      </c>
      <c r="D6879" s="28" t="s">
        <v>464</v>
      </c>
      <c r="E6879" t="s">
        <v>314</v>
      </c>
      <c r="F6879" t="s">
        <v>595</v>
      </c>
      <c r="G6879" t="str">
        <f t="shared" si="533"/>
        <v>SWHC046-01</v>
      </c>
      <c r="H6879" t="str">
        <f t="shared" si="529"/>
        <v>ExAnte2019</v>
      </c>
      <c r="I6879" t="str">
        <f t="shared" si="530"/>
        <v>IOU workpaper</v>
      </c>
      <c r="J6879" s="2">
        <f t="shared" si="531"/>
        <v>43775</v>
      </c>
      <c r="K6879" t="s">
        <v>203</v>
      </c>
      <c r="L6879">
        <f t="shared" si="532"/>
        <v>1</v>
      </c>
      <c r="O6879">
        <v>120.2342</v>
      </c>
      <c r="P6879">
        <v>0</v>
      </c>
      <c r="Q6879">
        <v>35.688699999999997</v>
      </c>
      <c r="R6879">
        <v>18.583100000000002</v>
      </c>
      <c r="S6879">
        <v>0</v>
      </c>
      <c r="T6879">
        <v>36.771500000000003</v>
      </c>
      <c r="AA6879" t="s">
        <v>465</v>
      </c>
      <c r="AB6879" t="s">
        <v>46</v>
      </c>
      <c r="AC6879" t="b">
        <v>0</v>
      </c>
    </row>
    <row r="6880" spans="1:29" hidden="1" x14ac:dyDescent="0.25">
      <c r="A6880" t="s">
        <v>134</v>
      </c>
      <c r="B6880" t="s">
        <v>486</v>
      </c>
      <c r="C6880" t="s">
        <v>584</v>
      </c>
      <c r="D6880" s="28" t="s">
        <v>464</v>
      </c>
      <c r="E6880" t="s">
        <v>322</v>
      </c>
      <c r="F6880" t="s">
        <v>595</v>
      </c>
      <c r="G6880" t="str">
        <f t="shared" si="533"/>
        <v>SWHC046-01</v>
      </c>
      <c r="H6880" t="str">
        <f t="shared" si="529"/>
        <v>ExAnte2019</v>
      </c>
      <c r="I6880" t="str">
        <f t="shared" si="530"/>
        <v>IOU workpaper</v>
      </c>
      <c r="J6880" s="2">
        <f t="shared" si="531"/>
        <v>43775</v>
      </c>
      <c r="K6880" t="s">
        <v>203</v>
      </c>
      <c r="L6880">
        <f t="shared" si="532"/>
        <v>1</v>
      </c>
      <c r="O6880">
        <v>50.290999999999997</v>
      </c>
      <c r="P6880">
        <v>0</v>
      </c>
      <c r="Q6880">
        <v>45.437800000000003</v>
      </c>
      <c r="R6880">
        <v>-54.026400000000002</v>
      </c>
      <c r="S6880">
        <v>0</v>
      </c>
      <c r="T6880">
        <v>46.600900000000003</v>
      </c>
      <c r="AA6880" t="s">
        <v>465</v>
      </c>
      <c r="AB6880" t="s">
        <v>46</v>
      </c>
      <c r="AC6880" t="b">
        <v>0</v>
      </c>
    </row>
    <row r="6881" spans="1:29" hidden="1" x14ac:dyDescent="0.25">
      <c r="A6881" t="s">
        <v>134</v>
      </c>
      <c r="B6881" t="s">
        <v>486</v>
      </c>
      <c r="C6881" t="s">
        <v>584</v>
      </c>
      <c r="D6881" s="28" t="s">
        <v>464</v>
      </c>
      <c r="E6881" t="s">
        <v>330</v>
      </c>
      <c r="F6881" t="s">
        <v>595</v>
      </c>
      <c r="G6881" t="str">
        <f t="shared" si="533"/>
        <v>SWHC046-01</v>
      </c>
      <c r="H6881" t="str">
        <f t="shared" si="529"/>
        <v>ExAnte2019</v>
      </c>
      <c r="I6881" t="str">
        <f t="shared" si="530"/>
        <v>IOU workpaper</v>
      </c>
      <c r="J6881" s="2">
        <f t="shared" si="531"/>
        <v>43775</v>
      </c>
      <c r="K6881" t="s">
        <v>203</v>
      </c>
      <c r="L6881">
        <f t="shared" si="532"/>
        <v>1</v>
      </c>
      <c r="O6881">
        <v>390.92790000000002</v>
      </c>
      <c r="P6881">
        <v>0</v>
      </c>
      <c r="Q6881">
        <v>6.1024000000000003</v>
      </c>
      <c r="R6881">
        <v>258.00170000000003</v>
      </c>
      <c r="S6881">
        <v>0</v>
      </c>
      <c r="T6881">
        <v>6.4602000000000004</v>
      </c>
      <c r="AA6881" t="s">
        <v>465</v>
      </c>
      <c r="AB6881" t="s">
        <v>46</v>
      </c>
      <c r="AC6881" t="b">
        <v>0</v>
      </c>
    </row>
    <row r="6882" spans="1:29" hidden="1" x14ac:dyDescent="0.25">
      <c r="A6882" t="s">
        <v>134</v>
      </c>
      <c r="B6882" t="s">
        <v>486</v>
      </c>
      <c r="C6882" t="s">
        <v>584</v>
      </c>
      <c r="D6882" s="28" t="s">
        <v>464</v>
      </c>
      <c r="E6882" t="s">
        <v>338</v>
      </c>
      <c r="F6882" t="s">
        <v>595</v>
      </c>
      <c r="G6882" t="str">
        <f t="shared" si="533"/>
        <v>SWHC046-01</v>
      </c>
      <c r="H6882" t="str">
        <f t="shared" si="529"/>
        <v>ExAnte2019</v>
      </c>
      <c r="I6882" t="str">
        <f t="shared" si="530"/>
        <v>IOU workpaper</v>
      </c>
      <c r="J6882" s="2">
        <f t="shared" si="531"/>
        <v>43775</v>
      </c>
      <c r="K6882" t="s">
        <v>203</v>
      </c>
      <c r="L6882">
        <f t="shared" si="532"/>
        <v>1</v>
      </c>
      <c r="O6882">
        <v>-559.96299999999997</v>
      </c>
      <c r="P6882">
        <v>0</v>
      </c>
      <c r="Q6882">
        <v>104.0808</v>
      </c>
      <c r="R6882">
        <v>-630.56050000000005</v>
      </c>
      <c r="S6882">
        <v>0</v>
      </c>
      <c r="T6882">
        <v>105.6131</v>
      </c>
      <c r="AA6882" t="s">
        <v>465</v>
      </c>
      <c r="AB6882" t="s">
        <v>46</v>
      </c>
      <c r="AC6882" t="b">
        <v>0</v>
      </c>
    </row>
    <row r="6883" spans="1:29" hidden="1" x14ac:dyDescent="0.25">
      <c r="A6883" t="s">
        <v>134</v>
      </c>
      <c r="B6883" t="s">
        <v>486</v>
      </c>
      <c r="C6883" t="s">
        <v>585</v>
      </c>
      <c r="D6883" s="28" t="s">
        <v>464</v>
      </c>
      <c r="E6883" t="s">
        <v>202</v>
      </c>
      <c r="F6883" t="s">
        <v>595</v>
      </c>
      <c r="G6883" t="str">
        <f t="shared" si="533"/>
        <v>SWHC046-01</v>
      </c>
      <c r="H6883" t="str">
        <f t="shared" si="529"/>
        <v>ExAnte2019</v>
      </c>
      <c r="I6883" t="str">
        <f t="shared" si="530"/>
        <v>IOU workpaper</v>
      </c>
      <c r="J6883" s="2">
        <f t="shared" si="531"/>
        <v>43775</v>
      </c>
      <c r="K6883" t="s">
        <v>203</v>
      </c>
      <c r="L6883">
        <f t="shared" si="532"/>
        <v>1</v>
      </c>
      <c r="O6883">
        <v>252.4341</v>
      </c>
      <c r="P6883">
        <v>0</v>
      </c>
      <c r="Q6883">
        <v>105.5112</v>
      </c>
      <c r="R6883">
        <v>85.416600000000003</v>
      </c>
      <c r="S6883">
        <v>0</v>
      </c>
      <c r="T6883">
        <v>110.14530000000001</v>
      </c>
      <c r="AA6883" t="s">
        <v>465</v>
      </c>
      <c r="AB6883" t="s">
        <v>46</v>
      </c>
      <c r="AC6883" t="b">
        <v>0</v>
      </c>
    </row>
    <row r="6884" spans="1:29" hidden="1" x14ac:dyDescent="0.25">
      <c r="A6884" t="s">
        <v>134</v>
      </c>
      <c r="B6884" t="s">
        <v>486</v>
      </c>
      <c r="C6884" t="s">
        <v>585</v>
      </c>
      <c r="D6884" s="28" t="s">
        <v>464</v>
      </c>
      <c r="E6884" t="s">
        <v>224</v>
      </c>
      <c r="F6884" t="s">
        <v>595</v>
      </c>
      <c r="G6884" t="str">
        <f t="shared" si="533"/>
        <v>SWHC046-01</v>
      </c>
      <c r="H6884" t="str">
        <f t="shared" si="529"/>
        <v>ExAnte2019</v>
      </c>
      <c r="I6884" t="str">
        <f t="shared" si="530"/>
        <v>IOU workpaper</v>
      </c>
      <c r="J6884" s="2">
        <f t="shared" si="531"/>
        <v>43775</v>
      </c>
      <c r="K6884" t="s">
        <v>203</v>
      </c>
      <c r="L6884">
        <f t="shared" si="532"/>
        <v>1</v>
      </c>
      <c r="O6884">
        <v>306.14400000000001</v>
      </c>
      <c r="P6884">
        <v>0</v>
      </c>
      <c r="Q6884">
        <v>98.776700000000005</v>
      </c>
      <c r="R6884">
        <v>101.4485</v>
      </c>
      <c r="S6884">
        <v>0</v>
      </c>
      <c r="T6884">
        <v>102.051</v>
      </c>
      <c r="AA6884" t="s">
        <v>465</v>
      </c>
      <c r="AB6884" t="s">
        <v>46</v>
      </c>
      <c r="AC6884" t="b">
        <v>0</v>
      </c>
    </row>
    <row r="6885" spans="1:29" hidden="1" x14ac:dyDescent="0.25">
      <c r="A6885" t="s">
        <v>134</v>
      </c>
      <c r="B6885" t="s">
        <v>486</v>
      </c>
      <c r="C6885" t="s">
        <v>585</v>
      </c>
      <c r="D6885" s="28" t="s">
        <v>464</v>
      </c>
      <c r="E6885" t="s">
        <v>232</v>
      </c>
      <c r="F6885" t="s">
        <v>595</v>
      </c>
      <c r="G6885" t="str">
        <f t="shared" si="533"/>
        <v>SWHC046-01</v>
      </c>
      <c r="H6885" t="str">
        <f t="shared" si="529"/>
        <v>ExAnte2019</v>
      </c>
      <c r="I6885" t="str">
        <f t="shared" si="530"/>
        <v>IOU workpaper</v>
      </c>
      <c r="J6885" s="2">
        <f t="shared" si="531"/>
        <v>43775</v>
      </c>
      <c r="K6885" t="s">
        <v>203</v>
      </c>
      <c r="L6885">
        <f t="shared" si="532"/>
        <v>1</v>
      </c>
      <c r="O6885">
        <v>458.15690000000001</v>
      </c>
      <c r="P6885">
        <v>0</v>
      </c>
      <c r="Q6885">
        <v>51.933</v>
      </c>
      <c r="R6885">
        <v>277.11309999999997</v>
      </c>
      <c r="S6885">
        <v>0</v>
      </c>
      <c r="T6885">
        <v>54.967199999999998</v>
      </c>
      <c r="AA6885" t="s">
        <v>465</v>
      </c>
      <c r="AB6885" t="s">
        <v>46</v>
      </c>
      <c r="AC6885" t="b">
        <v>0</v>
      </c>
    </row>
    <row r="6886" spans="1:29" hidden="1" x14ac:dyDescent="0.25">
      <c r="A6886" t="s">
        <v>134</v>
      </c>
      <c r="B6886" t="s">
        <v>486</v>
      </c>
      <c r="C6886" t="s">
        <v>585</v>
      </c>
      <c r="D6886" s="28" t="s">
        <v>464</v>
      </c>
      <c r="E6886" t="s">
        <v>240</v>
      </c>
      <c r="F6886" t="s">
        <v>595</v>
      </c>
      <c r="G6886" t="str">
        <f t="shared" si="533"/>
        <v>SWHC046-01</v>
      </c>
      <c r="H6886" t="str">
        <f t="shared" si="529"/>
        <v>ExAnte2019</v>
      </c>
      <c r="I6886" t="str">
        <f t="shared" si="530"/>
        <v>IOU workpaper</v>
      </c>
      <c r="J6886" s="2">
        <f t="shared" si="531"/>
        <v>43775</v>
      </c>
      <c r="K6886" t="s">
        <v>203</v>
      </c>
      <c r="L6886">
        <f t="shared" si="532"/>
        <v>1</v>
      </c>
      <c r="O6886">
        <v>382.32310000000001</v>
      </c>
      <c r="P6886">
        <v>0</v>
      </c>
      <c r="Q6886">
        <v>73.522199999999998</v>
      </c>
      <c r="R6886">
        <v>172.18170000000001</v>
      </c>
      <c r="S6886">
        <v>0</v>
      </c>
      <c r="T6886">
        <v>76.081500000000005</v>
      </c>
      <c r="AA6886" t="s">
        <v>465</v>
      </c>
      <c r="AB6886" t="s">
        <v>46</v>
      </c>
      <c r="AC6886" t="b">
        <v>0</v>
      </c>
    </row>
    <row r="6887" spans="1:29" hidden="1" x14ac:dyDescent="0.25">
      <c r="A6887" t="s">
        <v>134</v>
      </c>
      <c r="B6887" t="s">
        <v>486</v>
      </c>
      <c r="C6887" t="s">
        <v>585</v>
      </c>
      <c r="D6887" s="28" t="s">
        <v>464</v>
      </c>
      <c r="E6887" t="s">
        <v>248</v>
      </c>
      <c r="F6887" t="s">
        <v>595</v>
      </c>
      <c r="G6887" t="str">
        <f t="shared" si="533"/>
        <v>SWHC046-01</v>
      </c>
      <c r="H6887" t="str">
        <f t="shared" si="529"/>
        <v>ExAnte2019</v>
      </c>
      <c r="I6887" t="str">
        <f t="shared" si="530"/>
        <v>IOU workpaper</v>
      </c>
      <c r="J6887" s="2">
        <f t="shared" si="531"/>
        <v>43775</v>
      </c>
      <c r="K6887" t="s">
        <v>203</v>
      </c>
      <c r="L6887">
        <f t="shared" si="532"/>
        <v>1</v>
      </c>
      <c r="O6887">
        <v>415.75490000000002</v>
      </c>
      <c r="P6887">
        <v>0</v>
      </c>
      <c r="Q6887">
        <v>62.654299999999999</v>
      </c>
      <c r="R6887">
        <v>235.1378</v>
      </c>
      <c r="S6887">
        <v>0</v>
      </c>
      <c r="T6887">
        <v>66.025300000000001</v>
      </c>
      <c r="AA6887" t="s">
        <v>465</v>
      </c>
      <c r="AB6887" t="s">
        <v>46</v>
      </c>
      <c r="AC6887" t="b">
        <v>0</v>
      </c>
    </row>
    <row r="6888" spans="1:29" hidden="1" x14ac:dyDescent="0.25">
      <c r="A6888" t="s">
        <v>134</v>
      </c>
      <c r="B6888" t="s">
        <v>486</v>
      </c>
      <c r="C6888" t="s">
        <v>585</v>
      </c>
      <c r="D6888" s="28" t="s">
        <v>464</v>
      </c>
      <c r="E6888" t="s">
        <v>256</v>
      </c>
      <c r="F6888" t="s">
        <v>595</v>
      </c>
      <c r="G6888" t="str">
        <f t="shared" si="533"/>
        <v>SWHC046-01</v>
      </c>
      <c r="H6888" t="str">
        <f t="shared" si="529"/>
        <v>ExAnte2019</v>
      </c>
      <c r="I6888" t="str">
        <f t="shared" si="530"/>
        <v>IOU workpaper</v>
      </c>
      <c r="J6888" s="2">
        <f t="shared" si="531"/>
        <v>43775</v>
      </c>
      <c r="K6888" t="s">
        <v>203</v>
      </c>
      <c r="L6888">
        <f t="shared" si="532"/>
        <v>1</v>
      </c>
      <c r="O6888">
        <v>615.4556</v>
      </c>
      <c r="P6888">
        <v>0</v>
      </c>
      <c r="Q6888">
        <v>19.505700000000001</v>
      </c>
      <c r="R6888">
        <v>401.95699999999999</v>
      </c>
      <c r="S6888">
        <v>0</v>
      </c>
      <c r="T6888">
        <v>20.913799999999998</v>
      </c>
      <c r="AA6888" t="s">
        <v>465</v>
      </c>
      <c r="AB6888" t="s">
        <v>46</v>
      </c>
      <c r="AC6888" t="b">
        <v>0</v>
      </c>
    </row>
    <row r="6889" spans="1:29" hidden="1" x14ac:dyDescent="0.25">
      <c r="A6889" t="s">
        <v>134</v>
      </c>
      <c r="B6889" t="s">
        <v>486</v>
      </c>
      <c r="C6889" t="s">
        <v>585</v>
      </c>
      <c r="D6889" s="28" t="s">
        <v>464</v>
      </c>
      <c r="E6889" t="s">
        <v>265</v>
      </c>
      <c r="F6889" t="s">
        <v>595</v>
      </c>
      <c r="G6889" t="str">
        <f t="shared" si="533"/>
        <v>SWHC046-01</v>
      </c>
      <c r="H6889" t="str">
        <f t="shared" si="529"/>
        <v>ExAnte2019</v>
      </c>
      <c r="I6889" t="str">
        <f t="shared" si="530"/>
        <v>IOU workpaper</v>
      </c>
      <c r="J6889" s="2">
        <f t="shared" si="531"/>
        <v>43775</v>
      </c>
      <c r="K6889" t="s">
        <v>203</v>
      </c>
      <c r="L6889">
        <f t="shared" si="532"/>
        <v>1</v>
      </c>
      <c r="O6889">
        <v>623.17970000000003</v>
      </c>
      <c r="P6889">
        <v>0</v>
      </c>
      <c r="Q6889">
        <v>6.6317000000000004</v>
      </c>
      <c r="R6889">
        <v>414.86020000000002</v>
      </c>
      <c r="S6889">
        <v>0</v>
      </c>
      <c r="T6889">
        <v>7.3958000000000004</v>
      </c>
      <c r="AA6889" t="s">
        <v>465</v>
      </c>
      <c r="AB6889" t="s">
        <v>46</v>
      </c>
      <c r="AC6889" t="b">
        <v>0</v>
      </c>
    </row>
    <row r="6890" spans="1:29" hidden="1" x14ac:dyDescent="0.25">
      <c r="A6890" t="s">
        <v>134</v>
      </c>
      <c r="B6890" t="s">
        <v>486</v>
      </c>
      <c r="C6890" t="s">
        <v>585</v>
      </c>
      <c r="D6890" s="28" t="s">
        <v>464</v>
      </c>
      <c r="E6890" t="s">
        <v>274</v>
      </c>
      <c r="F6890" t="s">
        <v>595</v>
      </c>
      <c r="G6890" t="str">
        <f t="shared" si="533"/>
        <v>SWHC046-01</v>
      </c>
      <c r="H6890" t="str">
        <f t="shared" si="529"/>
        <v>ExAnte2019</v>
      </c>
      <c r="I6890" t="str">
        <f t="shared" si="530"/>
        <v>IOU workpaper</v>
      </c>
      <c r="J6890" s="2">
        <f t="shared" si="531"/>
        <v>43775</v>
      </c>
      <c r="K6890" t="s">
        <v>203</v>
      </c>
      <c r="L6890">
        <f t="shared" si="532"/>
        <v>1</v>
      </c>
      <c r="O6890">
        <v>616.52470000000005</v>
      </c>
      <c r="P6890">
        <v>0</v>
      </c>
      <c r="Q6890">
        <v>21.155200000000001</v>
      </c>
      <c r="R6890">
        <v>384.21539999999999</v>
      </c>
      <c r="S6890">
        <v>0</v>
      </c>
      <c r="T6890">
        <v>22.413499999999999</v>
      </c>
      <c r="AA6890" t="s">
        <v>465</v>
      </c>
      <c r="AB6890" t="s">
        <v>46</v>
      </c>
      <c r="AC6890" t="b">
        <v>0</v>
      </c>
    </row>
    <row r="6891" spans="1:29" hidden="1" x14ac:dyDescent="0.25">
      <c r="A6891" t="s">
        <v>134</v>
      </c>
      <c r="B6891" t="s">
        <v>486</v>
      </c>
      <c r="C6891" t="s">
        <v>585</v>
      </c>
      <c r="D6891" s="28" t="s">
        <v>464</v>
      </c>
      <c r="E6891" t="s">
        <v>282</v>
      </c>
      <c r="F6891" t="s">
        <v>595</v>
      </c>
      <c r="G6891" t="str">
        <f t="shared" si="533"/>
        <v>SWHC046-01</v>
      </c>
      <c r="H6891" t="str">
        <f t="shared" si="529"/>
        <v>ExAnte2019</v>
      </c>
      <c r="I6891" t="str">
        <f t="shared" si="530"/>
        <v>IOU workpaper</v>
      </c>
      <c r="J6891" s="2">
        <f t="shared" si="531"/>
        <v>43775</v>
      </c>
      <c r="K6891" t="s">
        <v>203</v>
      </c>
      <c r="L6891">
        <f t="shared" si="532"/>
        <v>1</v>
      </c>
      <c r="O6891">
        <v>660.93970000000002</v>
      </c>
      <c r="P6891">
        <v>0</v>
      </c>
      <c r="Q6891">
        <v>23.386099999999999</v>
      </c>
      <c r="R6891">
        <v>429.16160000000002</v>
      </c>
      <c r="S6891">
        <v>0</v>
      </c>
      <c r="T6891">
        <v>24.8429</v>
      </c>
      <c r="AA6891" t="s">
        <v>465</v>
      </c>
      <c r="AB6891" t="s">
        <v>46</v>
      </c>
      <c r="AC6891" t="b">
        <v>0</v>
      </c>
    </row>
    <row r="6892" spans="1:29" hidden="1" x14ac:dyDescent="0.25">
      <c r="A6892" t="s">
        <v>134</v>
      </c>
      <c r="B6892" t="s">
        <v>486</v>
      </c>
      <c r="C6892" t="s">
        <v>585</v>
      </c>
      <c r="D6892" s="28" t="s">
        <v>464</v>
      </c>
      <c r="E6892" t="s">
        <v>290</v>
      </c>
      <c r="F6892" t="s">
        <v>595</v>
      </c>
      <c r="G6892" t="str">
        <f t="shared" si="533"/>
        <v>SWHC046-01</v>
      </c>
      <c r="H6892" t="str">
        <f t="shared" si="529"/>
        <v>ExAnte2019</v>
      </c>
      <c r="I6892" t="str">
        <f t="shared" si="530"/>
        <v>IOU workpaper</v>
      </c>
      <c r="J6892" s="2">
        <f t="shared" si="531"/>
        <v>43775</v>
      </c>
      <c r="K6892" t="s">
        <v>203</v>
      </c>
      <c r="L6892">
        <f t="shared" si="532"/>
        <v>1</v>
      </c>
      <c r="O6892">
        <v>643.39279999999997</v>
      </c>
      <c r="P6892">
        <v>0</v>
      </c>
      <c r="Q6892">
        <v>36.767899999999997</v>
      </c>
      <c r="R6892">
        <v>408.15260000000001</v>
      </c>
      <c r="S6892">
        <v>0</v>
      </c>
      <c r="T6892">
        <v>38.604799999999997</v>
      </c>
      <c r="AA6892" t="s">
        <v>465</v>
      </c>
      <c r="AB6892" t="s">
        <v>46</v>
      </c>
      <c r="AC6892" t="b">
        <v>0</v>
      </c>
    </row>
    <row r="6893" spans="1:29" hidden="1" x14ac:dyDescent="0.25">
      <c r="A6893" t="s">
        <v>134</v>
      </c>
      <c r="B6893" t="s">
        <v>486</v>
      </c>
      <c r="C6893" t="s">
        <v>585</v>
      </c>
      <c r="D6893" s="28" t="s">
        <v>464</v>
      </c>
      <c r="E6893" t="s">
        <v>298</v>
      </c>
      <c r="F6893" t="s">
        <v>595</v>
      </c>
      <c r="G6893" t="str">
        <f t="shared" si="533"/>
        <v>SWHC046-01</v>
      </c>
      <c r="H6893" t="str">
        <f t="shared" si="529"/>
        <v>ExAnte2019</v>
      </c>
      <c r="I6893" t="str">
        <f t="shared" si="530"/>
        <v>IOU workpaper</v>
      </c>
      <c r="J6893" s="2">
        <f t="shared" si="531"/>
        <v>43775</v>
      </c>
      <c r="K6893" t="s">
        <v>203</v>
      </c>
      <c r="L6893">
        <f t="shared" si="532"/>
        <v>1</v>
      </c>
      <c r="O6893">
        <v>541.09609999999998</v>
      </c>
      <c r="P6893">
        <v>0</v>
      </c>
      <c r="Q6893">
        <v>66.1648</v>
      </c>
      <c r="R6893">
        <v>301.51299999999998</v>
      </c>
      <c r="S6893">
        <v>0</v>
      </c>
      <c r="T6893">
        <v>68.6905</v>
      </c>
      <c r="AA6893" t="s">
        <v>465</v>
      </c>
      <c r="AB6893" t="s">
        <v>46</v>
      </c>
      <c r="AC6893" t="b">
        <v>0</v>
      </c>
    </row>
    <row r="6894" spans="1:29" hidden="1" x14ac:dyDescent="0.25">
      <c r="A6894" t="s">
        <v>134</v>
      </c>
      <c r="B6894" t="s">
        <v>486</v>
      </c>
      <c r="C6894" t="s">
        <v>585</v>
      </c>
      <c r="D6894" s="28" t="s">
        <v>464</v>
      </c>
      <c r="E6894" t="s">
        <v>306</v>
      </c>
      <c r="F6894" t="s">
        <v>595</v>
      </c>
      <c r="G6894" t="str">
        <f t="shared" si="533"/>
        <v>SWHC046-01</v>
      </c>
      <c r="H6894" t="str">
        <f t="shared" si="529"/>
        <v>ExAnte2019</v>
      </c>
      <c r="I6894" t="str">
        <f t="shared" si="530"/>
        <v>IOU workpaper</v>
      </c>
      <c r="J6894" s="2">
        <f t="shared" si="531"/>
        <v>43775</v>
      </c>
      <c r="K6894" t="s">
        <v>203</v>
      </c>
      <c r="L6894">
        <f t="shared" si="532"/>
        <v>1</v>
      </c>
      <c r="O6894">
        <v>464.95510000000002</v>
      </c>
      <c r="P6894">
        <v>0</v>
      </c>
      <c r="Q6894">
        <v>71.367900000000006</v>
      </c>
      <c r="R6894">
        <v>242.90360000000001</v>
      </c>
      <c r="S6894">
        <v>0</v>
      </c>
      <c r="T6894">
        <v>73.993200000000002</v>
      </c>
      <c r="AA6894" t="s">
        <v>465</v>
      </c>
      <c r="AB6894" t="s">
        <v>46</v>
      </c>
      <c r="AC6894" t="b">
        <v>0</v>
      </c>
    </row>
    <row r="6895" spans="1:29" hidden="1" x14ac:dyDescent="0.25">
      <c r="A6895" t="s">
        <v>134</v>
      </c>
      <c r="B6895" t="s">
        <v>486</v>
      </c>
      <c r="C6895" t="s">
        <v>585</v>
      </c>
      <c r="D6895" s="28" t="s">
        <v>464</v>
      </c>
      <c r="E6895" t="s">
        <v>314</v>
      </c>
      <c r="F6895" t="s">
        <v>595</v>
      </c>
      <c r="G6895" t="str">
        <f t="shared" si="533"/>
        <v>SWHC046-01</v>
      </c>
      <c r="H6895" t="str">
        <f t="shared" si="529"/>
        <v>ExAnte2019</v>
      </c>
      <c r="I6895" t="str">
        <f t="shared" si="530"/>
        <v>IOU workpaper</v>
      </c>
      <c r="J6895" s="2">
        <f t="shared" si="531"/>
        <v>43775</v>
      </c>
      <c r="K6895" t="s">
        <v>203</v>
      </c>
      <c r="L6895">
        <f t="shared" si="532"/>
        <v>1</v>
      </c>
      <c r="O6895">
        <v>587.52229999999997</v>
      </c>
      <c r="P6895">
        <v>0</v>
      </c>
      <c r="Q6895">
        <v>58.243600000000001</v>
      </c>
      <c r="R6895">
        <v>345.2201</v>
      </c>
      <c r="S6895">
        <v>0</v>
      </c>
      <c r="T6895">
        <v>60.552599999999998</v>
      </c>
      <c r="AA6895" t="s">
        <v>465</v>
      </c>
      <c r="AB6895" t="s">
        <v>46</v>
      </c>
      <c r="AC6895" t="b">
        <v>0</v>
      </c>
    </row>
    <row r="6896" spans="1:29" hidden="1" x14ac:dyDescent="0.25">
      <c r="A6896" t="s">
        <v>134</v>
      </c>
      <c r="B6896" t="s">
        <v>486</v>
      </c>
      <c r="C6896" t="s">
        <v>585</v>
      </c>
      <c r="D6896" s="28" t="s">
        <v>464</v>
      </c>
      <c r="E6896" t="s">
        <v>322</v>
      </c>
      <c r="F6896" t="s">
        <v>595</v>
      </c>
      <c r="G6896" t="str">
        <f t="shared" si="533"/>
        <v>SWHC046-01</v>
      </c>
      <c r="H6896" t="str">
        <f t="shared" si="529"/>
        <v>ExAnte2019</v>
      </c>
      <c r="I6896" t="str">
        <f t="shared" si="530"/>
        <v>IOU workpaper</v>
      </c>
      <c r="J6896" s="2">
        <f t="shared" si="531"/>
        <v>43775</v>
      </c>
      <c r="K6896" t="s">
        <v>203</v>
      </c>
      <c r="L6896">
        <f t="shared" si="532"/>
        <v>1</v>
      </c>
      <c r="O6896">
        <v>496.20819999999998</v>
      </c>
      <c r="P6896">
        <v>0</v>
      </c>
      <c r="Q6896">
        <v>73.622699999999995</v>
      </c>
      <c r="R6896">
        <v>255.7756</v>
      </c>
      <c r="S6896">
        <v>0</v>
      </c>
      <c r="T6896">
        <v>76.080100000000002</v>
      </c>
      <c r="AA6896" t="s">
        <v>465</v>
      </c>
      <c r="AB6896" t="s">
        <v>46</v>
      </c>
      <c r="AC6896" t="b">
        <v>0</v>
      </c>
    </row>
    <row r="6897" spans="1:29" hidden="1" x14ac:dyDescent="0.25">
      <c r="A6897" t="s">
        <v>134</v>
      </c>
      <c r="B6897" t="s">
        <v>486</v>
      </c>
      <c r="C6897" t="s">
        <v>585</v>
      </c>
      <c r="D6897" s="28" t="s">
        <v>464</v>
      </c>
      <c r="E6897" t="s">
        <v>330</v>
      </c>
      <c r="F6897" t="s">
        <v>595</v>
      </c>
      <c r="G6897" t="str">
        <f t="shared" si="533"/>
        <v>SWHC046-01</v>
      </c>
      <c r="H6897" t="str">
        <f t="shared" si="529"/>
        <v>ExAnte2019</v>
      </c>
      <c r="I6897" t="str">
        <f t="shared" si="530"/>
        <v>IOU workpaper</v>
      </c>
      <c r="J6897" s="2">
        <f t="shared" si="531"/>
        <v>43775</v>
      </c>
      <c r="K6897" t="s">
        <v>203</v>
      </c>
      <c r="L6897">
        <f t="shared" si="532"/>
        <v>1</v>
      </c>
      <c r="O6897">
        <v>978.53729999999996</v>
      </c>
      <c r="P6897">
        <v>0</v>
      </c>
      <c r="Q6897">
        <v>8.5033999999999992</v>
      </c>
      <c r="R6897">
        <v>678.36419999999998</v>
      </c>
      <c r="S6897">
        <v>0</v>
      </c>
      <c r="T6897">
        <v>9.2800999999999991</v>
      </c>
      <c r="AA6897" t="s">
        <v>465</v>
      </c>
      <c r="AB6897" t="s">
        <v>46</v>
      </c>
      <c r="AC6897" t="b">
        <v>0</v>
      </c>
    </row>
    <row r="6898" spans="1:29" hidden="1" x14ac:dyDescent="0.25">
      <c r="A6898" t="s">
        <v>134</v>
      </c>
      <c r="B6898" t="s">
        <v>486</v>
      </c>
      <c r="C6898" t="s">
        <v>585</v>
      </c>
      <c r="D6898" s="28" t="s">
        <v>464</v>
      </c>
      <c r="E6898" t="s">
        <v>338</v>
      </c>
      <c r="F6898" t="s">
        <v>595</v>
      </c>
      <c r="G6898" t="str">
        <f t="shared" si="533"/>
        <v>SWHC046-01</v>
      </c>
      <c r="H6898" t="str">
        <f t="shared" si="529"/>
        <v>ExAnte2019</v>
      </c>
      <c r="I6898" t="str">
        <f t="shared" si="530"/>
        <v>IOU workpaper</v>
      </c>
      <c r="J6898" s="2">
        <f t="shared" si="531"/>
        <v>43775</v>
      </c>
      <c r="K6898" t="s">
        <v>203</v>
      </c>
      <c r="L6898">
        <f t="shared" si="532"/>
        <v>1</v>
      </c>
      <c r="O6898">
        <v>-60.587400000000002</v>
      </c>
      <c r="P6898">
        <v>0</v>
      </c>
      <c r="Q6898">
        <v>144.34639999999999</v>
      </c>
      <c r="R6898">
        <v>-252.8099</v>
      </c>
      <c r="S6898">
        <v>0</v>
      </c>
      <c r="T6898">
        <v>148.09880000000001</v>
      </c>
      <c r="AA6898" t="s">
        <v>465</v>
      </c>
      <c r="AB6898" t="s">
        <v>46</v>
      </c>
      <c r="AC6898" t="b">
        <v>0</v>
      </c>
    </row>
    <row r="6899" spans="1:29" hidden="1" x14ac:dyDescent="0.25">
      <c r="A6899" t="s">
        <v>134</v>
      </c>
      <c r="B6899" t="s">
        <v>486</v>
      </c>
      <c r="C6899" t="s">
        <v>586</v>
      </c>
      <c r="D6899" s="28" t="s">
        <v>464</v>
      </c>
      <c r="E6899" t="s">
        <v>202</v>
      </c>
      <c r="F6899" t="s">
        <v>595</v>
      </c>
      <c r="G6899" t="str">
        <f t="shared" si="533"/>
        <v>SWHC046-01</v>
      </c>
      <c r="H6899" t="str">
        <f t="shared" si="529"/>
        <v>ExAnte2019</v>
      </c>
      <c r="I6899" t="str">
        <f t="shared" si="530"/>
        <v>IOU workpaper</v>
      </c>
      <c r="J6899" s="2">
        <f t="shared" si="531"/>
        <v>43775</v>
      </c>
      <c r="K6899" t="s">
        <v>203</v>
      </c>
      <c r="L6899">
        <f t="shared" si="532"/>
        <v>1</v>
      </c>
      <c r="O6899">
        <v>-5.3034999999999997</v>
      </c>
      <c r="P6899">
        <v>0</v>
      </c>
      <c r="Q6899">
        <v>122.70480000000001</v>
      </c>
      <c r="R6899">
        <v>-162.33009999999999</v>
      </c>
      <c r="S6899">
        <v>0</v>
      </c>
      <c r="T6899">
        <v>126.6811</v>
      </c>
      <c r="AA6899" t="s">
        <v>465</v>
      </c>
      <c r="AB6899" t="s">
        <v>46</v>
      </c>
      <c r="AC6899" t="b">
        <v>0</v>
      </c>
    </row>
    <row r="6900" spans="1:29" hidden="1" x14ac:dyDescent="0.25">
      <c r="A6900" t="s">
        <v>134</v>
      </c>
      <c r="B6900" t="s">
        <v>486</v>
      </c>
      <c r="C6900" t="s">
        <v>586</v>
      </c>
      <c r="D6900" s="28" t="s">
        <v>464</v>
      </c>
      <c r="E6900" t="s">
        <v>224</v>
      </c>
      <c r="F6900" t="s">
        <v>595</v>
      </c>
      <c r="G6900" t="str">
        <f t="shared" si="533"/>
        <v>SWHC046-01</v>
      </c>
      <c r="H6900" t="str">
        <f t="shared" si="529"/>
        <v>ExAnte2019</v>
      </c>
      <c r="I6900" t="str">
        <f t="shared" si="530"/>
        <v>IOU workpaper</v>
      </c>
      <c r="J6900" s="2">
        <f t="shared" si="531"/>
        <v>43775</v>
      </c>
      <c r="K6900" t="s">
        <v>203</v>
      </c>
      <c r="L6900">
        <f t="shared" si="532"/>
        <v>1</v>
      </c>
      <c r="O6900">
        <v>193.18199999999999</v>
      </c>
      <c r="P6900">
        <v>0</v>
      </c>
      <c r="Q6900">
        <v>87.871200000000002</v>
      </c>
      <c r="R6900">
        <v>10.1111</v>
      </c>
      <c r="S6900">
        <v>0</v>
      </c>
      <c r="T6900">
        <v>90.696399999999997</v>
      </c>
      <c r="AA6900" t="s">
        <v>465</v>
      </c>
      <c r="AB6900" t="s">
        <v>46</v>
      </c>
      <c r="AC6900" t="b">
        <v>0</v>
      </c>
    </row>
    <row r="6901" spans="1:29" hidden="1" x14ac:dyDescent="0.25">
      <c r="A6901" t="s">
        <v>134</v>
      </c>
      <c r="B6901" t="s">
        <v>486</v>
      </c>
      <c r="C6901" t="s">
        <v>586</v>
      </c>
      <c r="D6901" s="28" t="s">
        <v>464</v>
      </c>
      <c r="E6901" t="s">
        <v>232</v>
      </c>
      <c r="F6901" t="s">
        <v>595</v>
      </c>
      <c r="G6901" t="str">
        <f t="shared" si="533"/>
        <v>SWHC046-01</v>
      </c>
      <c r="H6901" t="str">
        <f t="shared" si="529"/>
        <v>ExAnte2019</v>
      </c>
      <c r="I6901" t="str">
        <f t="shared" si="530"/>
        <v>IOU workpaper</v>
      </c>
      <c r="J6901" s="2">
        <f t="shared" si="531"/>
        <v>43775</v>
      </c>
      <c r="K6901" t="s">
        <v>203</v>
      </c>
      <c r="L6901">
        <f t="shared" si="532"/>
        <v>1</v>
      </c>
      <c r="O6901">
        <v>261.16230000000002</v>
      </c>
      <c r="P6901">
        <v>0</v>
      </c>
      <c r="Q6901">
        <v>69.527299999999997</v>
      </c>
      <c r="R6901">
        <v>95.757900000000006</v>
      </c>
      <c r="S6901">
        <v>0</v>
      </c>
      <c r="T6901">
        <v>72.274799999999999</v>
      </c>
      <c r="AA6901" t="s">
        <v>465</v>
      </c>
      <c r="AB6901" t="s">
        <v>46</v>
      </c>
      <c r="AC6901" t="b">
        <v>0</v>
      </c>
    </row>
    <row r="6902" spans="1:29" hidden="1" x14ac:dyDescent="0.25">
      <c r="A6902" t="s">
        <v>134</v>
      </c>
      <c r="B6902" t="s">
        <v>486</v>
      </c>
      <c r="C6902" t="s">
        <v>586</v>
      </c>
      <c r="D6902" s="28" t="s">
        <v>464</v>
      </c>
      <c r="E6902" t="s">
        <v>240</v>
      </c>
      <c r="F6902" t="s">
        <v>595</v>
      </c>
      <c r="G6902" t="str">
        <f t="shared" si="533"/>
        <v>SWHC046-01</v>
      </c>
      <c r="H6902" t="str">
        <f t="shared" si="529"/>
        <v>ExAnte2019</v>
      </c>
      <c r="I6902" t="str">
        <f t="shared" si="530"/>
        <v>IOU workpaper</v>
      </c>
      <c r="J6902" s="2">
        <f t="shared" si="531"/>
        <v>43775</v>
      </c>
      <c r="K6902" t="s">
        <v>203</v>
      </c>
      <c r="L6902">
        <f t="shared" si="532"/>
        <v>1</v>
      </c>
      <c r="O6902">
        <v>286.53339999999997</v>
      </c>
      <c r="P6902">
        <v>0</v>
      </c>
      <c r="Q6902">
        <v>66.047499999999999</v>
      </c>
      <c r="R6902">
        <v>101.4546</v>
      </c>
      <c r="S6902">
        <v>0</v>
      </c>
      <c r="T6902">
        <v>68.420900000000003</v>
      </c>
      <c r="AA6902" t="s">
        <v>465</v>
      </c>
      <c r="AB6902" t="s">
        <v>46</v>
      </c>
      <c r="AC6902" t="b">
        <v>0</v>
      </c>
    </row>
    <row r="6903" spans="1:29" hidden="1" x14ac:dyDescent="0.25">
      <c r="A6903" t="s">
        <v>134</v>
      </c>
      <c r="B6903" t="s">
        <v>486</v>
      </c>
      <c r="C6903" t="s">
        <v>586</v>
      </c>
      <c r="D6903" s="28" t="s">
        <v>464</v>
      </c>
      <c r="E6903" t="s">
        <v>248</v>
      </c>
      <c r="F6903" t="s">
        <v>595</v>
      </c>
      <c r="G6903" t="str">
        <f t="shared" si="533"/>
        <v>SWHC046-01</v>
      </c>
      <c r="H6903" t="str">
        <f t="shared" si="529"/>
        <v>ExAnte2019</v>
      </c>
      <c r="I6903" t="str">
        <f t="shared" si="530"/>
        <v>IOU workpaper</v>
      </c>
      <c r="J6903" s="2">
        <f t="shared" si="531"/>
        <v>43775</v>
      </c>
      <c r="K6903" t="s">
        <v>203</v>
      </c>
      <c r="L6903">
        <f t="shared" si="532"/>
        <v>1</v>
      </c>
      <c r="O6903">
        <v>174.43049999999999</v>
      </c>
      <c r="P6903">
        <v>0</v>
      </c>
      <c r="Q6903">
        <v>79.822900000000004</v>
      </c>
      <c r="R6903">
        <v>8.3109000000000002</v>
      </c>
      <c r="S6903">
        <v>0</v>
      </c>
      <c r="T6903">
        <v>82.751300000000001</v>
      </c>
      <c r="AA6903" t="s">
        <v>465</v>
      </c>
      <c r="AB6903" t="s">
        <v>46</v>
      </c>
      <c r="AC6903" t="b">
        <v>0</v>
      </c>
    </row>
    <row r="6904" spans="1:29" hidden="1" x14ac:dyDescent="0.25">
      <c r="A6904" t="s">
        <v>134</v>
      </c>
      <c r="B6904" t="s">
        <v>486</v>
      </c>
      <c r="C6904" t="s">
        <v>586</v>
      </c>
      <c r="D6904" s="28" t="s">
        <v>464</v>
      </c>
      <c r="E6904" t="s">
        <v>256</v>
      </c>
      <c r="F6904" t="s">
        <v>595</v>
      </c>
      <c r="G6904" t="str">
        <f t="shared" si="533"/>
        <v>SWHC046-01</v>
      </c>
      <c r="H6904" t="str">
        <f t="shared" si="529"/>
        <v>ExAnte2019</v>
      </c>
      <c r="I6904" t="str">
        <f t="shared" si="530"/>
        <v>IOU workpaper</v>
      </c>
      <c r="J6904" s="2">
        <f t="shared" si="531"/>
        <v>43775</v>
      </c>
      <c r="K6904" t="s">
        <v>203</v>
      </c>
      <c r="L6904">
        <f t="shared" si="532"/>
        <v>1</v>
      </c>
      <c r="O6904">
        <v>432.10329999999999</v>
      </c>
      <c r="P6904">
        <v>0</v>
      </c>
      <c r="Q6904">
        <v>40.801499999999997</v>
      </c>
      <c r="R6904">
        <v>244.0308</v>
      </c>
      <c r="S6904">
        <v>0</v>
      </c>
      <c r="T6904">
        <v>42.62</v>
      </c>
      <c r="AA6904" t="s">
        <v>465</v>
      </c>
      <c r="AB6904" t="s">
        <v>46</v>
      </c>
      <c r="AC6904" t="b">
        <v>0</v>
      </c>
    </row>
    <row r="6905" spans="1:29" hidden="1" x14ac:dyDescent="0.25">
      <c r="A6905" t="s">
        <v>134</v>
      </c>
      <c r="B6905" t="s">
        <v>486</v>
      </c>
      <c r="C6905" t="s">
        <v>586</v>
      </c>
      <c r="D6905" s="28" t="s">
        <v>464</v>
      </c>
      <c r="E6905" t="s">
        <v>265</v>
      </c>
      <c r="F6905" t="s">
        <v>595</v>
      </c>
      <c r="G6905" t="str">
        <f t="shared" si="533"/>
        <v>SWHC046-01</v>
      </c>
      <c r="H6905" t="str">
        <f t="shared" si="529"/>
        <v>ExAnte2019</v>
      </c>
      <c r="I6905" t="str">
        <f t="shared" si="530"/>
        <v>IOU workpaper</v>
      </c>
      <c r="J6905" s="2">
        <f t="shared" si="531"/>
        <v>43775</v>
      </c>
      <c r="K6905" t="s">
        <v>203</v>
      </c>
      <c r="L6905">
        <f t="shared" si="532"/>
        <v>1</v>
      </c>
      <c r="O6905">
        <v>451.47430000000003</v>
      </c>
      <c r="P6905">
        <v>0</v>
      </c>
      <c r="Q6905">
        <v>26.415600000000001</v>
      </c>
      <c r="R6905">
        <v>270.29880000000003</v>
      </c>
      <c r="S6905">
        <v>0</v>
      </c>
      <c r="T6905">
        <v>27.928699999999999</v>
      </c>
      <c r="AA6905" t="s">
        <v>465</v>
      </c>
      <c r="AB6905" t="s">
        <v>46</v>
      </c>
      <c r="AC6905" t="b">
        <v>0</v>
      </c>
    </row>
    <row r="6906" spans="1:29" hidden="1" x14ac:dyDescent="0.25">
      <c r="A6906" t="s">
        <v>134</v>
      </c>
      <c r="B6906" t="s">
        <v>486</v>
      </c>
      <c r="C6906" t="s">
        <v>586</v>
      </c>
      <c r="D6906" s="28" t="s">
        <v>464</v>
      </c>
      <c r="E6906" t="s">
        <v>274</v>
      </c>
      <c r="F6906" t="s">
        <v>595</v>
      </c>
      <c r="G6906" t="str">
        <f t="shared" si="533"/>
        <v>SWHC046-01</v>
      </c>
      <c r="H6906" t="str">
        <f t="shared" si="529"/>
        <v>ExAnte2019</v>
      </c>
      <c r="I6906" t="str">
        <f t="shared" si="530"/>
        <v>IOU workpaper</v>
      </c>
      <c r="J6906" s="2">
        <f t="shared" si="531"/>
        <v>43775</v>
      </c>
      <c r="K6906" t="s">
        <v>203</v>
      </c>
      <c r="L6906">
        <f t="shared" si="532"/>
        <v>1</v>
      </c>
      <c r="O6906">
        <v>489.51909999999998</v>
      </c>
      <c r="P6906">
        <v>0</v>
      </c>
      <c r="Q6906">
        <v>33.695</v>
      </c>
      <c r="R6906">
        <v>292.22219999999999</v>
      </c>
      <c r="S6906">
        <v>0</v>
      </c>
      <c r="T6906">
        <v>35.299700000000001</v>
      </c>
      <c r="AA6906" t="s">
        <v>465</v>
      </c>
      <c r="AB6906" t="s">
        <v>46</v>
      </c>
      <c r="AC6906" t="b">
        <v>0</v>
      </c>
    </row>
    <row r="6907" spans="1:29" hidden="1" x14ac:dyDescent="0.25">
      <c r="A6907" t="s">
        <v>134</v>
      </c>
      <c r="B6907" t="s">
        <v>486</v>
      </c>
      <c r="C6907" t="s">
        <v>586</v>
      </c>
      <c r="D6907" s="28" t="s">
        <v>464</v>
      </c>
      <c r="E6907" t="s">
        <v>282</v>
      </c>
      <c r="F6907" t="s">
        <v>595</v>
      </c>
      <c r="G6907" t="str">
        <f t="shared" si="533"/>
        <v>SWHC046-01</v>
      </c>
      <c r="H6907" t="str">
        <f t="shared" si="529"/>
        <v>ExAnte2019</v>
      </c>
      <c r="I6907" t="str">
        <f t="shared" si="530"/>
        <v>IOU workpaper</v>
      </c>
      <c r="J6907" s="2">
        <f t="shared" si="531"/>
        <v>43775</v>
      </c>
      <c r="K6907" t="s">
        <v>203</v>
      </c>
      <c r="L6907">
        <f t="shared" si="532"/>
        <v>1</v>
      </c>
      <c r="O6907">
        <v>482.48250000000002</v>
      </c>
      <c r="P6907">
        <v>0</v>
      </c>
      <c r="Q6907">
        <v>39.463900000000002</v>
      </c>
      <c r="R6907">
        <v>280.26799999999997</v>
      </c>
      <c r="S6907">
        <v>0</v>
      </c>
      <c r="T6907">
        <v>41.185400000000001</v>
      </c>
      <c r="AA6907" t="s">
        <v>465</v>
      </c>
      <c r="AB6907" t="s">
        <v>46</v>
      </c>
      <c r="AC6907" t="b">
        <v>0</v>
      </c>
    </row>
    <row r="6908" spans="1:29" hidden="1" x14ac:dyDescent="0.25">
      <c r="A6908" t="s">
        <v>134</v>
      </c>
      <c r="B6908" t="s">
        <v>486</v>
      </c>
      <c r="C6908" t="s">
        <v>586</v>
      </c>
      <c r="D6908" s="28" t="s">
        <v>464</v>
      </c>
      <c r="E6908" t="s">
        <v>290</v>
      </c>
      <c r="F6908" t="s">
        <v>595</v>
      </c>
      <c r="G6908" t="str">
        <f t="shared" si="533"/>
        <v>SWHC046-01</v>
      </c>
      <c r="H6908" t="str">
        <f t="shared" si="529"/>
        <v>ExAnte2019</v>
      </c>
      <c r="I6908" t="str">
        <f t="shared" si="530"/>
        <v>IOU workpaper</v>
      </c>
      <c r="J6908" s="2">
        <f t="shared" si="531"/>
        <v>43775</v>
      </c>
      <c r="K6908" t="s">
        <v>203</v>
      </c>
      <c r="L6908">
        <f t="shared" si="532"/>
        <v>1</v>
      </c>
      <c r="O6908">
        <v>471.6216</v>
      </c>
      <c r="P6908">
        <v>0</v>
      </c>
      <c r="Q6908">
        <v>46.751100000000001</v>
      </c>
      <c r="R6908">
        <v>264.52499999999998</v>
      </c>
      <c r="S6908">
        <v>0</v>
      </c>
      <c r="T6908">
        <v>48.547499999999999</v>
      </c>
      <c r="AA6908" t="s">
        <v>465</v>
      </c>
      <c r="AB6908" t="s">
        <v>46</v>
      </c>
      <c r="AC6908" t="b">
        <v>0</v>
      </c>
    </row>
    <row r="6909" spans="1:29" hidden="1" x14ac:dyDescent="0.25">
      <c r="A6909" t="s">
        <v>134</v>
      </c>
      <c r="B6909" t="s">
        <v>486</v>
      </c>
      <c r="C6909" t="s">
        <v>586</v>
      </c>
      <c r="D6909" s="28" t="s">
        <v>464</v>
      </c>
      <c r="E6909" t="s">
        <v>298</v>
      </c>
      <c r="F6909" t="s">
        <v>595</v>
      </c>
      <c r="G6909" t="str">
        <f t="shared" si="533"/>
        <v>SWHC046-01</v>
      </c>
      <c r="H6909" t="str">
        <f t="shared" si="529"/>
        <v>ExAnte2019</v>
      </c>
      <c r="I6909" t="str">
        <f t="shared" si="530"/>
        <v>IOU workpaper</v>
      </c>
      <c r="J6909" s="2">
        <f t="shared" si="531"/>
        <v>43775</v>
      </c>
      <c r="K6909" t="s">
        <v>203</v>
      </c>
      <c r="L6909">
        <f t="shared" si="532"/>
        <v>1</v>
      </c>
      <c r="O6909">
        <v>322.20920000000001</v>
      </c>
      <c r="P6909">
        <v>0</v>
      </c>
      <c r="Q6909">
        <v>71.686599999999999</v>
      </c>
      <c r="R6909">
        <v>110.22239999999999</v>
      </c>
      <c r="S6909">
        <v>0</v>
      </c>
      <c r="T6909">
        <v>73.913300000000007</v>
      </c>
      <c r="AA6909" t="s">
        <v>465</v>
      </c>
      <c r="AB6909" t="s">
        <v>46</v>
      </c>
      <c r="AC6909" t="b">
        <v>0</v>
      </c>
    </row>
    <row r="6910" spans="1:29" hidden="1" x14ac:dyDescent="0.25">
      <c r="A6910" t="s">
        <v>134</v>
      </c>
      <c r="B6910" t="s">
        <v>486</v>
      </c>
      <c r="C6910" t="s">
        <v>586</v>
      </c>
      <c r="D6910" s="28" t="s">
        <v>464</v>
      </c>
      <c r="E6910" t="s">
        <v>306</v>
      </c>
      <c r="F6910" t="s">
        <v>595</v>
      </c>
      <c r="G6910" t="str">
        <f t="shared" si="533"/>
        <v>SWHC046-01</v>
      </c>
      <c r="H6910" t="str">
        <f t="shared" si="529"/>
        <v>ExAnte2019</v>
      </c>
      <c r="I6910" t="str">
        <f t="shared" si="530"/>
        <v>IOU workpaper</v>
      </c>
      <c r="J6910" s="2">
        <f t="shared" si="531"/>
        <v>43775</v>
      </c>
      <c r="K6910" t="s">
        <v>203</v>
      </c>
      <c r="L6910">
        <f t="shared" si="532"/>
        <v>1</v>
      </c>
      <c r="O6910">
        <v>311.35379999999998</v>
      </c>
      <c r="P6910">
        <v>0</v>
      </c>
      <c r="Q6910">
        <v>73.095600000000005</v>
      </c>
      <c r="R6910">
        <v>114.5509</v>
      </c>
      <c r="S6910">
        <v>0</v>
      </c>
      <c r="T6910">
        <v>75.484200000000001</v>
      </c>
      <c r="AA6910" t="s">
        <v>465</v>
      </c>
      <c r="AB6910" t="s">
        <v>46</v>
      </c>
      <c r="AC6910" t="b">
        <v>0</v>
      </c>
    </row>
    <row r="6911" spans="1:29" hidden="1" x14ac:dyDescent="0.25">
      <c r="A6911" t="s">
        <v>134</v>
      </c>
      <c r="B6911" t="s">
        <v>486</v>
      </c>
      <c r="C6911" t="s">
        <v>586</v>
      </c>
      <c r="D6911" s="28" t="s">
        <v>464</v>
      </c>
      <c r="E6911" t="s">
        <v>314</v>
      </c>
      <c r="F6911" t="s">
        <v>595</v>
      </c>
      <c r="G6911" t="str">
        <f t="shared" si="533"/>
        <v>SWHC046-01</v>
      </c>
      <c r="H6911" t="str">
        <f t="shared" si="529"/>
        <v>ExAnte2019</v>
      </c>
      <c r="I6911" t="str">
        <f t="shared" si="530"/>
        <v>IOU workpaper</v>
      </c>
      <c r="J6911" s="2">
        <f t="shared" si="531"/>
        <v>43775</v>
      </c>
      <c r="K6911" t="s">
        <v>203</v>
      </c>
      <c r="L6911">
        <f t="shared" si="532"/>
        <v>1</v>
      </c>
      <c r="O6911">
        <v>402.03870000000001</v>
      </c>
      <c r="P6911">
        <v>0</v>
      </c>
      <c r="Q6911">
        <v>64.790700000000001</v>
      </c>
      <c r="R6911">
        <v>189.5523</v>
      </c>
      <c r="S6911">
        <v>0</v>
      </c>
      <c r="T6911">
        <v>66.844499999999996</v>
      </c>
      <c r="AA6911" t="s">
        <v>465</v>
      </c>
      <c r="AB6911" t="s">
        <v>46</v>
      </c>
      <c r="AC6911" t="b">
        <v>0</v>
      </c>
    </row>
    <row r="6912" spans="1:29" hidden="1" x14ac:dyDescent="0.25">
      <c r="A6912" t="s">
        <v>134</v>
      </c>
      <c r="B6912" t="s">
        <v>486</v>
      </c>
      <c r="C6912" t="s">
        <v>586</v>
      </c>
      <c r="D6912" s="28" t="s">
        <v>464</v>
      </c>
      <c r="E6912" t="s">
        <v>322</v>
      </c>
      <c r="F6912" t="s">
        <v>595</v>
      </c>
      <c r="G6912" t="str">
        <f t="shared" si="533"/>
        <v>SWHC046-01</v>
      </c>
      <c r="H6912" t="str">
        <f t="shared" si="529"/>
        <v>ExAnte2019</v>
      </c>
      <c r="I6912" t="str">
        <f t="shared" si="530"/>
        <v>IOU workpaper</v>
      </c>
      <c r="J6912" s="2">
        <f t="shared" si="531"/>
        <v>43775</v>
      </c>
      <c r="K6912" t="s">
        <v>203</v>
      </c>
      <c r="L6912">
        <f t="shared" si="532"/>
        <v>1</v>
      </c>
      <c r="O6912">
        <v>272.59809999999999</v>
      </c>
      <c r="P6912">
        <v>0</v>
      </c>
      <c r="Q6912">
        <v>78.243899999999996</v>
      </c>
      <c r="R6912">
        <v>61.126600000000003</v>
      </c>
      <c r="S6912">
        <v>0</v>
      </c>
      <c r="T6912">
        <v>80.474299999999999</v>
      </c>
      <c r="AA6912" t="s">
        <v>465</v>
      </c>
      <c r="AB6912" t="s">
        <v>46</v>
      </c>
      <c r="AC6912" t="b">
        <v>0</v>
      </c>
    </row>
    <row r="6913" spans="1:29" hidden="1" x14ac:dyDescent="0.25">
      <c r="A6913" t="s">
        <v>134</v>
      </c>
      <c r="B6913" t="s">
        <v>486</v>
      </c>
      <c r="C6913" t="s">
        <v>586</v>
      </c>
      <c r="D6913" s="28" t="s">
        <v>464</v>
      </c>
      <c r="E6913" t="s">
        <v>330</v>
      </c>
      <c r="F6913" t="s">
        <v>595</v>
      </c>
      <c r="G6913" t="str">
        <f t="shared" si="533"/>
        <v>SWHC046-01</v>
      </c>
      <c r="H6913" t="str">
        <f t="shared" si="529"/>
        <v>ExAnte2019</v>
      </c>
      <c r="I6913" t="str">
        <f t="shared" si="530"/>
        <v>IOU workpaper</v>
      </c>
      <c r="J6913" s="2">
        <f t="shared" si="531"/>
        <v>43775</v>
      </c>
      <c r="K6913" t="s">
        <v>203</v>
      </c>
      <c r="L6913">
        <f t="shared" si="532"/>
        <v>1</v>
      </c>
      <c r="O6913">
        <v>741.05840000000001</v>
      </c>
      <c r="P6913">
        <v>0</v>
      </c>
      <c r="Q6913">
        <v>19.563199999999998</v>
      </c>
      <c r="R6913">
        <v>480.14089999999999</v>
      </c>
      <c r="S6913">
        <v>0</v>
      </c>
      <c r="T6913">
        <v>20.430199999999999</v>
      </c>
      <c r="AA6913" t="s">
        <v>465</v>
      </c>
      <c r="AB6913" t="s">
        <v>46</v>
      </c>
      <c r="AC6913" t="b">
        <v>0</v>
      </c>
    </row>
    <row r="6914" spans="1:29" hidden="1" x14ac:dyDescent="0.25">
      <c r="A6914" t="s">
        <v>134</v>
      </c>
      <c r="B6914" t="s">
        <v>486</v>
      </c>
      <c r="C6914" t="s">
        <v>586</v>
      </c>
      <c r="D6914" s="28" t="s">
        <v>464</v>
      </c>
      <c r="E6914" t="s">
        <v>338</v>
      </c>
      <c r="F6914" t="s">
        <v>595</v>
      </c>
      <c r="G6914" t="str">
        <f t="shared" si="533"/>
        <v>SWHC046-01</v>
      </c>
      <c r="H6914" t="str">
        <f t="shared" si="529"/>
        <v>ExAnte2019</v>
      </c>
      <c r="I6914" t="str">
        <f t="shared" si="530"/>
        <v>IOU workpaper</v>
      </c>
      <c r="J6914" s="2">
        <f t="shared" si="531"/>
        <v>43775</v>
      </c>
      <c r="K6914" t="s">
        <v>203</v>
      </c>
      <c r="L6914">
        <f t="shared" si="532"/>
        <v>1</v>
      </c>
      <c r="O6914">
        <v>-284.99</v>
      </c>
      <c r="P6914">
        <v>0</v>
      </c>
      <c r="Q6914">
        <v>152.4787</v>
      </c>
      <c r="R6914">
        <v>-456.89839999999998</v>
      </c>
      <c r="S6914">
        <v>0</v>
      </c>
      <c r="T6914">
        <v>155.9127</v>
      </c>
      <c r="AA6914" t="s">
        <v>465</v>
      </c>
      <c r="AB6914" t="s">
        <v>46</v>
      </c>
      <c r="AC6914" t="b">
        <v>0</v>
      </c>
    </row>
    <row r="6915" spans="1:29" hidden="1" x14ac:dyDescent="0.25">
      <c r="A6915" t="s">
        <v>134</v>
      </c>
      <c r="B6915" t="s">
        <v>486</v>
      </c>
      <c r="C6915" t="s">
        <v>587</v>
      </c>
      <c r="D6915" s="28" t="s">
        <v>464</v>
      </c>
      <c r="E6915" t="s">
        <v>202</v>
      </c>
      <c r="F6915" t="s">
        <v>595</v>
      </c>
      <c r="G6915" t="str">
        <f t="shared" si="533"/>
        <v>SWHC046-01</v>
      </c>
      <c r="H6915" t="str">
        <f t="shared" si="529"/>
        <v>ExAnte2019</v>
      </c>
      <c r="I6915" t="str">
        <f t="shared" si="530"/>
        <v>IOU workpaper</v>
      </c>
      <c r="J6915" s="2">
        <f t="shared" si="531"/>
        <v>43775</v>
      </c>
      <c r="K6915" t="s">
        <v>203</v>
      </c>
      <c r="L6915">
        <f t="shared" si="532"/>
        <v>1</v>
      </c>
      <c r="O6915">
        <v>179.64580000000001</v>
      </c>
      <c r="P6915">
        <v>0</v>
      </c>
      <c r="Q6915">
        <v>11.275700000000001</v>
      </c>
      <c r="R6915">
        <v>113.6493</v>
      </c>
      <c r="S6915">
        <v>0</v>
      </c>
      <c r="T6915">
        <v>11.9138</v>
      </c>
      <c r="AA6915" t="s">
        <v>465</v>
      </c>
      <c r="AB6915" t="s">
        <v>46</v>
      </c>
      <c r="AC6915" t="b">
        <v>0</v>
      </c>
    </row>
    <row r="6916" spans="1:29" hidden="1" x14ac:dyDescent="0.25">
      <c r="A6916" t="s">
        <v>134</v>
      </c>
      <c r="B6916" t="s">
        <v>486</v>
      </c>
      <c r="C6916" t="s">
        <v>587</v>
      </c>
      <c r="D6916" s="28" t="s">
        <v>464</v>
      </c>
      <c r="E6916" t="s">
        <v>224</v>
      </c>
      <c r="F6916" t="s">
        <v>595</v>
      </c>
      <c r="G6916" t="str">
        <f t="shared" si="533"/>
        <v>SWHC046-01</v>
      </c>
      <c r="H6916" t="str">
        <f t="shared" si="529"/>
        <v>ExAnte2019</v>
      </c>
      <c r="I6916" t="str">
        <f t="shared" si="530"/>
        <v>IOU workpaper</v>
      </c>
      <c r="J6916" s="2">
        <f t="shared" si="531"/>
        <v>43775</v>
      </c>
      <c r="K6916" t="s">
        <v>203</v>
      </c>
      <c r="L6916">
        <f t="shared" si="532"/>
        <v>1</v>
      </c>
      <c r="O6916">
        <v>236.78989999999999</v>
      </c>
      <c r="P6916">
        <v>0</v>
      </c>
      <c r="Q6916">
        <v>7.1158000000000001</v>
      </c>
      <c r="R6916">
        <v>143.768</v>
      </c>
      <c r="S6916">
        <v>0</v>
      </c>
      <c r="T6916">
        <v>7.5098000000000003</v>
      </c>
      <c r="AA6916" t="s">
        <v>465</v>
      </c>
      <c r="AB6916" t="s">
        <v>46</v>
      </c>
      <c r="AC6916" t="b">
        <v>0</v>
      </c>
    </row>
    <row r="6917" spans="1:29" hidden="1" x14ac:dyDescent="0.25">
      <c r="A6917" t="s">
        <v>134</v>
      </c>
      <c r="B6917" t="s">
        <v>486</v>
      </c>
      <c r="C6917" t="s">
        <v>587</v>
      </c>
      <c r="D6917" s="28" t="s">
        <v>464</v>
      </c>
      <c r="E6917" t="s">
        <v>232</v>
      </c>
      <c r="F6917" t="s">
        <v>595</v>
      </c>
      <c r="G6917" t="str">
        <f t="shared" si="533"/>
        <v>SWHC046-01</v>
      </c>
      <c r="H6917" t="str">
        <f t="shared" ref="H6917:H6980" si="534">H6916</f>
        <v>ExAnte2019</v>
      </c>
      <c r="I6917" t="str">
        <f t="shared" ref="I6917:I6980" si="535">I6916</f>
        <v>IOU workpaper</v>
      </c>
      <c r="J6917" s="2">
        <f t="shared" ref="J6917:J6980" si="536">J$3</f>
        <v>43775</v>
      </c>
      <c r="K6917" t="s">
        <v>203</v>
      </c>
      <c r="L6917">
        <f t="shared" ref="L6917:L6980" si="537">L6916</f>
        <v>1</v>
      </c>
      <c r="O6917">
        <v>205.8837</v>
      </c>
      <c r="P6917">
        <v>0</v>
      </c>
      <c r="Q6917">
        <v>5.0122999999999998</v>
      </c>
      <c r="R6917">
        <v>128.61840000000001</v>
      </c>
      <c r="S6917">
        <v>0</v>
      </c>
      <c r="T6917">
        <v>5.3598999999999997</v>
      </c>
      <c r="AA6917" t="s">
        <v>465</v>
      </c>
      <c r="AB6917" t="s">
        <v>46</v>
      </c>
      <c r="AC6917" t="b">
        <v>0</v>
      </c>
    </row>
    <row r="6918" spans="1:29" hidden="1" x14ac:dyDescent="0.25">
      <c r="A6918" t="s">
        <v>134</v>
      </c>
      <c r="B6918" t="s">
        <v>486</v>
      </c>
      <c r="C6918" t="s">
        <v>587</v>
      </c>
      <c r="D6918" s="28" t="s">
        <v>464</v>
      </c>
      <c r="E6918" t="s">
        <v>240</v>
      </c>
      <c r="F6918" t="s">
        <v>595</v>
      </c>
      <c r="G6918" t="str">
        <f t="shared" ref="G6918:G6981" si="538">G6917</f>
        <v>SWHC046-01</v>
      </c>
      <c r="H6918" t="str">
        <f t="shared" si="534"/>
        <v>ExAnte2019</v>
      </c>
      <c r="I6918" t="str">
        <f t="shared" si="535"/>
        <v>IOU workpaper</v>
      </c>
      <c r="J6918" s="2">
        <f t="shared" si="536"/>
        <v>43775</v>
      </c>
      <c r="K6918" t="s">
        <v>203</v>
      </c>
      <c r="L6918">
        <f t="shared" si="537"/>
        <v>1</v>
      </c>
      <c r="O6918">
        <v>236.12540000000001</v>
      </c>
      <c r="P6918">
        <v>0</v>
      </c>
      <c r="Q6918">
        <v>5.8874000000000004</v>
      </c>
      <c r="R6918">
        <v>141.34819999999999</v>
      </c>
      <c r="S6918">
        <v>0</v>
      </c>
      <c r="T6918">
        <v>6.2100999999999997</v>
      </c>
      <c r="AA6918" t="s">
        <v>465</v>
      </c>
      <c r="AB6918" t="s">
        <v>46</v>
      </c>
      <c r="AC6918" t="b">
        <v>0</v>
      </c>
    </row>
    <row r="6919" spans="1:29" hidden="1" x14ac:dyDescent="0.25">
      <c r="A6919" t="s">
        <v>134</v>
      </c>
      <c r="B6919" t="s">
        <v>486</v>
      </c>
      <c r="C6919" t="s">
        <v>587</v>
      </c>
      <c r="D6919" s="28" t="s">
        <v>464</v>
      </c>
      <c r="E6919" t="s">
        <v>248</v>
      </c>
      <c r="F6919" t="s">
        <v>595</v>
      </c>
      <c r="G6919" t="str">
        <f t="shared" si="538"/>
        <v>SWHC046-01</v>
      </c>
      <c r="H6919" t="str">
        <f t="shared" si="534"/>
        <v>ExAnte2019</v>
      </c>
      <c r="I6919" t="str">
        <f t="shared" si="535"/>
        <v>IOU workpaper</v>
      </c>
      <c r="J6919" s="2">
        <f t="shared" si="536"/>
        <v>43775</v>
      </c>
      <c r="K6919" t="s">
        <v>203</v>
      </c>
      <c r="L6919">
        <f t="shared" si="537"/>
        <v>1</v>
      </c>
      <c r="O6919">
        <v>205.1909</v>
      </c>
      <c r="P6919">
        <v>0</v>
      </c>
      <c r="Q6919">
        <v>4.9678000000000004</v>
      </c>
      <c r="R6919">
        <v>125.3908</v>
      </c>
      <c r="S6919">
        <v>0</v>
      </c>
      <c r="T6919">
        <v>5.2695999999999996</v>
      </c>
      <c r="AA6919" t="s">
        <v>465</v>
      </c>
      <c r="AB6919" t="s">
        <v>46</v>
      </c>
      <c r="AC6919" t="b">
        <v>0</v>
      </c>
    </row>
    <row r="6920" spans="1:29" hidden="1" x14ac:dyDescent="0.25">
      <c r="A6920" t="s">
        <v>134</v>
      </c>
      <c r="B6920" t="s">
        <v>486</v>
      </c>
      <c r="C6920" t="s">
        <v>587</v>
      </c>
      <c r="D6920" s="28" t="s">
        <v>464</v>
      </c>
      <c r="E6920" t="s">
        <v>256</v>
      </c>
      <c r="F6920" t="s">
        <v>595</v>
      </c>
      <c r="G6920" t="str">
        <f t="shared" si="538"/>
        <v>SWHC046-01</v>
      </c>
      <c r="H6920" t="str">
        <f t="shared" si="534"/>
        <v>ExAnte2019</v>
      </c>
      <c r="I6920" t="str">
        <f t="shared" si="535"/>
        <v>IOU workpaper</v>
      </c>
      <c r="J6920" s="2">
        <f t="shared" si="536"/>
        <v>43775</v>
      </c>
      <c r="K6920" t="s">
        <v>203</v>
      </c>
      <c r="L6920">
        <f t="shared" si="537"/>
        <v>1</v>
      </c>
      <c r="O6920">
        <v>266.48250000000002</v>
      </c>
      <c r="P6920">
        <v>0</v>
      </c>
      <c r="Q6920">
        <v>1.2793000000000001</v>
      </c>
      <c r="R6920">
        <v>169.97489999999999</v>
      </c>
      <c r="S6920">
        <v>0</v>
      </c>
      <c r="T6920">
        <v>1.3917999999999999</v>
      </c>
      <c r="AA6920" t="s">
        <v>465</v>
      </c>
      <c r="AB6920" t="s">
        <v>46</v>
      </c>
      <c r="AC6920" t="b">
        <v>0</v>
      </c>
    </row>
    <row r="6921" spans="1:29" hidden="1" x14ac:dyDescent="0.25">
      <c r="A6921" t="s">
        <v>134</v>
      </c>
      <c r="B6921" t="s">
        <v>486</v>
      </c>
      <c r="C6921" t="s">
        <v>587</v>
      </c>
      <c r="D6921" s="28" t="s">
        <v>464</v>
      </c>
      <c r="E6921" t="s">
        <v>265</v>
      </c>
      <c r="F6921" t="s">
        <v>595</v>
      </c>
      <c r="G6921" t="str">
        <f t="shared" si="538"/>
        <v>SWHC046-01</v>
      </c>
      <c r="H6921" t="str">
        <f t="shared" si="534"/>
        <v>ExAnte2019</v>
      </c>
      <c r="I6921" t="str">
        <f t="shared" si="535"/>
        <v>IOU workpaper</v>
      </c>
      <c r="J6921" s="2">
        <f t="shared" si="536"/>
        <v>43775</v>
      </c>
      <c r="K6921" t="s">
        <v>203</v>
      </c>
      <c r="L6921">
        <f t="shared" si="537"/>
        <v>1</v>
      </c>
      <c r="O6921">
        <v>241.18600000000001</v>
      </c>
      <c r="P6921">
        <v>0</v>
      </c>
      <c r="Q6921">
        <v>0.39889999999999998</v>
      </c>
      <c r="R6921">
        <v>150.8356</v>
      </c>
      <c r="S6921">
        <v>0</v>
      </c>
      <c r="T6921">
        <v>0.45019999999999999</v>
      </c>
      <c r="AA6921" t="s">
        <v>465</v>
      </c>
      <c r="AB6921" t="s">
        <v>46</v>
      </c>
      <c r="AC6921" t="b">
        <v>0</v>
      </c>
    </row>
    <row r="6922" spans="1:29" hidden="1" x14ac:dyDescent="0.25">
      <c r="A6922" t="s">
        <v>134</v>
      </c>
      <c r="B6922" t="s">
        <v>486</v>
      </c>
      <c r="C6922" t="s">
        <v>587</v>
      </c>
      <c r="D6922" s="28" t="s">
        <v>464</v>
      </c>
      <c r="E6922" t="s">
        <v>274</v>
      </c>
      <c r="F6922" t="s">
        <v>595</v>
      </c>
      <c r="G6922" t="str">
        <f t="shared" si="538"/>
        <v>SWHC046-01</v>
      </c>
      <c r="H6922" t="str">
        <f t="shared" si="534"/>
        <v>ExAnte2019</v>
      </c>
      <c r="I6922" t="str">
        <f t="shared" si="535"/>
        <v>IOU workpaper</v>
      </c>
      <c r="J6922" s="2">
        <f t="shared" si="536"/>
        <v>43775</v>
      </c>
      <c r="K6922" t="s">
        <v>203</v>
      </c>
      <c r="L6922">
        <f t="shared" si="537"/>
        <v>1</v>
      </c>
      <c r="O6922">
        <v>282.0641</v>
      </c>
      <c r="P6922">
        <v>0</v>
      </c>
      <c r="Q6922">
        <v>1.3045</v>
      </c>
      <c r="R6922">
        <v>176.87649999999999</v>
      </c>
      <c r="S6922">
        <v>0</v>
      </c>
      <c r="T6922">
        <v>1.415</v>
      </c>
      <c r="AA6922" t="s">
        <v>465</v>
      </c>
      <c r="AB6922" t="s">
        <v>46</v>
      </c>
      <c r="AC6922" t="b">
        <v>0</v>
      </c>
    </row>
    <row r="6923" spans="1:29" hidden="1" x14ac:dyDescent="0.25">
      <c r="A6923" t="s">
        <v>134</v>
      </c>
      <c r="B6923" t="s">
        <v>486</v>
      </c>
      <c r="C6923" t="s">
        <v>587</v>
      </c>
      <c r="D6923" s="28" t="s">
        <v>464</v>
      </c>
      <c r="E6923" t="s">
        <v>282</v>
      </c>
      <c r="F6923" t="s">
        <v>595</v>
      </c>
      <c r="G6923" t="str">
        <f t="shared" si="538"/>
        <v>SWHC046-01</v>
      </c>
      <c r="H6923" t="str">
        <f t="shared" si="534"/>
        <v>ExAnte2019</v>
      </c>
      <c r="I6923" t="str">
        <f t="shared" si="535"/>
        <v>IOU workpaper</v>
      </c>
      <c r="J6923" s="2">
        <f t="shared" si="536"/>
        <v>43775</v>
      </c>
      <c r="K6923" t="s">
        <v>203</v>
      </c>
      <c r="L6923">
        <f t="shared" si="537"/>
        <v>1</v>
      </c>
      <c r="O6923">
        <v>297.05119999999999</v>
      </c>
      <c r="P6923">
        <v>0</v>
      </c>
      <c r="Q6923">
        <v>1.9967999999999999</v>
      </c>
      <c r="R6923">
        <v>193.3691</v>
      </c>
      <c r="S6923">
        <v>0</v>
      </c>
      <c r="T6923">
        <v>2.1676000000000002</v>
      </c>
      <c r="AA6923" t="s">
        <v>465</v>
      </c>
      <c r="AB6923" t="s">
        <v>46</v>
      </c>
      <c r="AC6923" t="b">
        <v>0</v>
      </c>
    </row>
    <row r="6924" spans="1:29" hidden="1" x14ac:dyDescent="0.25">
      <c r="A6924" t="s">
        <v>134</v>
      </c>
      <c r="B6924" t="s">
        <v>486</v>
      </c>
      <c r="C6924" t="s">
        <v>587</v>
      </c>
      <c r="D6924" s="28" t="s">
        <v>464</v>
      </c>
      <c r="E6924" t="s">
        <v>290</v>
      </c>
      <c r="F6924" t="s">
        <v>595</v>
      </c>
      <c r="G6924" t="str">
        <f t="shared" si="538"/>
        <v>SWHC046-01</v>
      </c>
      <c r="H6924" t="str">
        <f t="shared" si="534"/>
        <v>ExAnte2019</v>
      </c>
      <c r="I6924" t="str">
        <f t="shared" si="535"/>
        <v>IOU workpaper</v>
      </c>
      <c r="J6924" s="2">
        <f t="shared" si="536"/>
        <v>43775</v>
      </c>
      <c r="K6924" t="s">
        <v>203</v>
      </c>
      <c r="L6924">
        <f t="shared" si="537"/>
        <v>1</v>
      </c>
      <c r="O6924">
        <v>310.84780000000001</v>
      </c>
      <c r="P6924">
        <v>0</v>
      </c>
      <c r="Q6924">
        <v>1.5725</v>
      </c>
      <c r="R6924">
        <v>201.4502</v>
      </c>
      <c r="S6924">
        <v>0</v>
      </c>
      <c r="T6924">
        <v>1.7082999999999999</v>
      </c>
      <c r="AA6924" t="s">
        <v>465</v>
      </c>
      <c r="AB6924" t="s">
        <v>46</v>
      </c>
      <c r="AC6924" t="b">
        <v>0</v>
      </c>
    </row>
    <row r="6925" spans="1:29" hidden="1" x14ac:dyDescent="0.25">
      <c r="A6925" t="s">
        <v>134</v>
      </c>
      <c r="B6925" t="s">
        <v>486</v>
      </c>
      <c r="C6925" t="s">
        <v>587</v>
      </c>
      <c r="D6925" s="28" t="s">
        <v>464</v>
      </c>
      <c r="E6925" t="s">
        <v>298</v>
      </c>
      <c r="F6925" t="s">
        <v>595</v>
      </c>
      <c r="G6925" t="str">
        <f t="shared" si="538"/>
        <v>SWHC046-01</v>
      </c>
      <c r="H6925" t="str">
        <f t="shared" si="534"/>
        <v>ExAnte2019</v>
      </c>
      <c r="I6925" t="str">
        <f t="shared" si="535"/>
        <v>IOU workpaper</v>
      </c>
      <c r="J6925" s="2">
        <f t="shared" si="536"/>
        <v>43775</v>
      </c>
      <c r="K6925" t="s">
        <v>203</v>
      </c>
      <c r="L6925">
        <f t="shared" si="537"/>
        <v>1</v>
      </c>
      <c r="O6925">
        <v>298.14359999999999</v>
      </c>
      <c r="P6925">
        <v>0</v>
      </c>
      <c r="Q6925">
        <v>6.7645999999999997</v>
      </c>
      <c r="R6925">
        <v>189.79650000000001</v>
      </c>
      <c r="S6925">
        <v>0</v>
      </c>
      <c r="T6925">
        <v>7.1882999999999999</v>
      </c>
      <c r="AA6925" t="s">
        <v>465</v>
      </c>
      <c r="AB6925" t="s">
        <v>46</v>
      </c>
      <c r="AC6925" t="b">
        <v>0</v>
      </c>
    </row>
    <row r="6926" spans="1:29" hidden="1" x14ac:dyDescent="0.25">
      <c r="A6926" t="s">
        <v>134</v>
      </c>
      <c r="B6926" t="s">
        <v>486</v>
      </c>
      <c r="C6926" t="s">
        <v>587</v>
      </c>
      <c r="D6926" s="28" t="s">
        <v>464</v>
      </c>
      <c r="E6926" t="s">
        <v>306</v>
      </c>
      <c r="F6926" t="s">
        <v>595</v>
      </c>
      <c r="G6926" t="str">
        <f t="shared" si="538"/>
        <v>SWHC046-01</v>
      </c>
      <c r="H6926" t="str">
        <f t="shared" si="534"/>
        <v>ExAnte2019</v>
      </c>
      <c r="I6926" t="str">
        <f t="shared" si="535"/>
        <v>IOU workpaper</v>
      </c>
      <c r="J6926" s="2">
        <f t="shared" si="536"/>
        <v>43775</v>
      </c>
      <c r="K6926" t="s">
        <v>203</v>
      </c>
      <c r="L6926">
        <f t="shared" si="537"/>
        <v>1</v>
      </c>
      <c r="O6926">
        <v>266.46940000000001</v>
      </c>
      <c r="P6926">
        <v>0</v>
      </c>
      <c r="Q6926">
        <v>6.4825999999999997</v>
      </c>
      <c r="R6926">
        <v>167.0857</v>
      </c>
      <c r="S6926">
        <v>0</v>
      </c>
      <c r="T6926">
        <v>6.8855000000000004</v>
      </c>
      <c r="AA6926" t="s">
        <v>465</v>
      </c>
      <c r="AB6926" t="s">
        <v>46</v>
      </c>
      <c r="AC6926" t="b">
        <v>0</v>
      </c>
    </row>
    <row r="6927" spans="1:29" hidden="1" x14ac:dyDescent="0.25">
      <c r="A6927" t="s">
        <v>134</v>
      </c>
      <c r="B6927" t="s">
        <v>486</v>
      </c>
      <c r="C6927" t="s">
        <v>587</v>
      </c>
      <c r="D6927" s="28" t="s">
        <v>464</v>
      </c>
      <c r="E6927" t="s">
        <v>314</v>
      </c>
      <c r="F6927" t="s">
        <v>595</v>
      </c>
      <c r="G6927" t="str">
        <f t="shared" si="538"/>
        <v>SWHC046-01</v>
      </c>
      <c r="H6927" t="str">
        <f t="shared" si="534"/>
        <v>ExAnte2019</v>
      </c>
      <c r="I6927" t="str">
        <f t="shared" si="535"/>
        <v>IOU workpaper</v>
      </c>
      <c r="J6927" s="2">
        <f t="shared" si="536"/>
        <v>43775</v>
      </c>
      <c r="K6927" t="s">
        <v>203</v>
      </c>
      <c r="L6927">
        <f t="shared" si="537"/>
        <v>1</v>
      </c>
      <c r="O6927">
        <v>302.81720000000001</v>
      </c>
      <c r="P6927">
        <v>0</v>
      </c>
      <c r="Q6927">
        <v>5.8367000000000004</v>
      </c>
      <c r="R6927">
        <v>194.12020000000001</v>
      </c>
      <c r="S6927">
        <v>0</v>
      </c>
      <c r="T6927">
        <v>6.2112999999999996</v>
      </c>
      <c r="AA6927" t="s">
        <v>465</v>
      </c>
      <c r="AB6927" t="s">
        <v>46</v>
      </c>
      <c r="AC6927" t="b">
        <v>0</v>
      </c>
    </row>
    <row r="6928" spans="1:29" hidden="1" x14ac:dyDescent="0.25">
      <c r="A6928" t="s">
        <v>134</v>
      </c>
      <c r="B6928" t="s">
        <v>486</v>
      </c>
      <c r="C6928" t="s">
        <v>587</v>
      </c>
      <c r="D6928" s="28" t="s">
        <v>464</v>
      </c>
      <c r="E6928" t="s">
        <v>322</v>
      </c>
      <c r="F6928" t="s">
        <v>595</v>
      </c>
      <c r="G6928" t="str">
        <f t="shared" si="538"/>
        <v>SWHC046-01</v>
      </c>
      <c r="H6928" t="str">
        <f t="shared" si="534"/>
        <v>ExAnte2019</v>
      </c>
      <c r="I6928" t="str">
        <f t="shared" si="535"/>
        <v>IOU workpaper</v>
      </c>
      <c r="J6928" s="2">
        <f t="shared" si="536"/>
        <v>43775</v>
      </c>
      <c r="K6928" t="s">
        <v>203</v>
      </c>
      <c r="L6928">
        <f t="shared" si="537"/>
        <v>1</v>
      </c>
      <c r="O6928">
        <v>311.6189</v>
      </c>
      <c r="P6928">
        <v>0</v>
      </c>
      <c r="Q6928">
        <v>6.3787000000000003</v>
      </c>
      <c r="R6928">
        <v>199.5247</v>
      </c>
      <c r="S6928">
        <v>0</v>
      </c>
      <c r="T6928">
        <v>6.7351000000000001</v>
      </c>
      <c r="AA6928" t="s">
        <v>465</v>
      </c>
      <c r="AB6928" t="s">
        <v>46</v>
      </c>
      <c r="AC6928" t="b">
        <v>0</v>
      </c>
    </row>
    <row r="6929" spans="1:29" hidden="1" x14ac:dyDescent="0.25">
      <c r="A6929" t="s">
        <v>134</v>
      </c>
      <c r="B6929" t="s">
        <v>486</v>
      </c>
      <c r="C6929" t="s">
        <v>587</v>
      </c>
      <c r="D6929" s="28" t="s">
        <v>464</v>
      </c>
      <c r="E6929" t="s">
        <v>330</v>
      </c>
      <c r="F6929" t="s">
        <v>595</v>
      </c>
      <c r="G6929" t="str">
        <f t="shared" si="538"/>
        <v>SWHC046-01</v>
      </c>
      <c r="H6929" t="str">
        <f t="shared" si="534"/>
        <v>ExAnte2019</v>
      </c>
      <c r="I6929" t="str">
        <f t="shared" si="535"/>
        <v>IOU workpaper</v>
      </c>
      <c r="J6929" s="2">
        <f t="shared" si="536"/>
        <v>43775</v>
      </c>
      <c r="K6929" t="s">
        <v>203</v>
      </c>
      <c r="L6929">
        <f t="shared" si="537"/>
        <v>1</v>
      </c>
      <c r="O6929">
        <v>427.02730000000003</v>
      </c>
      <c r="P6929">
        <v>0</v>
      </c>
      <c r="Q6929">
        <v>0.34610000000000002</v>
      </c>
      <c r="R6929">
        <v>286.80029999999999</v>
      </c>
      <c r="S6929">
        <v>0</v>
      </c>
      <c r="T6929">
        <v>0.39040000000000002</v>
      </c>
      <c r="AA6929" t="s">
        <v>465</v>
      </c>
      <c r="AB6929" t="s">
        <v>46</v>
      </c>
      <c r="AC6929" t="b">
        <v>0</v>
      </c>
    </row>
    <row r="6930" spans="1:29" hidden="1" x14ac:dyDescent="0.25">
      <c r="A6930" t="s">
        <v>134</v>
      </c>
      <c r="B6930" t="s">
        <v>486</v>
      </c>
      <c r="C6930" t="s">
        <v>587</v>
      </c>
      <c r="D6930" s="28" t="s">
        <v>464</v>
      </c>
      <c r="E6930" t="s">
        <v>338</v>
      </c>
      <c r="F6930" t="s">
        <v>595</v>
      </c>
      <c r="G6930" t="str">
        <f t="shared" si="538"/>
        <v>SWHC046-01</v>
      </c>
      <c r="H6930" t="str">
        <f t="shared" si="534"/>
        <v>ExAnte2019</v>
      </c>
      <c r="I6930" t="str">
        <f t="shared" si="535"/>
        <v>IOU workpaper</v>
      </c>
      <c r="J6930" s="2">
        <f t="shared" si="536"/>
        <v>43775</v>
      </c>
      <c r="K6930" t="s">
        <v>203</v>
      </c>
      <c r="L6930">
        <f t="shared" si="537"/>
        <v>1</v>
      </c>
      <c r="O6930">
        <v>102.76260000000001</v>
      </c>
      <c r="P6930">
        <v>0</v>
      </c>
      <c r="Q6930">
        <v>26.559699999999999</v>
      </c>
      <c r="R6930">
        <v>16.9848</v>
      </c>
      <c r="S6930">
        <v>0</v>
      </c>
      <c r="T6930">
        <v>27.458100000000002</v>
      </c>
      <c r="AA6930" t="s">
        <v>465</v>
      </c>
      <c r="AB6930" t="s">
        <v>46</v>
      </c>
      <c r="AC6930" t="b">
        <v>0</v>
      </c>
    </row>
    <row r="6931" spans="1:29" hidden="1" x14ac:dyDescent="0.25">
      <c r="A6931" t="s">
        <v>134</v>
      </c>
      <c r="B6931" t="s">
        <v>486</v>
      </c>
      <c r="C6931" t="s">
        <v>588</v>
      </c>
      <c r="D6931" s="28" t="s">
        <v>464</v>
      </c>
      <c r="E6931" t="s">
        <v>202</v>
      </c>
      <c r="F6931" t="s">
        <v>595</v>
      </c>
      <c r="G6931" t="str">
        <f t="shared" si="538"/>
        <v>SWHC046-01</v>
      </c>
      <c r="H6931" t="str">
        <f t="shared" si="534"/>
        <v>ExAnte2019</v>
      </c>
      <c r="I6931" t="str">
        <f t="shared" si="535"/>
        <v>IOU workpaper</v>
      </c>
      <c r="J6931" s="2">
        <f t="shared" si="536"/>
        <v>43775</v>
      </c>
      <c r="K6931" t="s">
        <v>203</v>
      </c>
      <c r="L6931">
        <f t="shared" si="537"/>
        <v>1</v>
      </c>
      <c r="O6931">
        <v>7.4488000000000003</v>
      </c>
      <c r="P6931">
        <v>0</v>
      </c>
      <c r="Q6931">
        <v>38.9146</v>
      </c>
      <c r="R6931">
        <v>-57.155500000000004</v>
      </c>
      <c r="S6931">
        <v>0</v>
      </c>
      <c r="T6931">
        <v>40.120399999999997</v>
      </c>
      <c r="AA6931" t="s">
        <v>465</v>
      </c>
      <c r="AB6931" t="s">
        <v>46</v>
      </c>
      <c r="AC6931" t="b">
        <v>0</v>
      </c>
    </row>
    <row r="6932" spans="1:29" hidden="1" x14ac:dyDescent="0.25">
      <c r="A6932" t="s">
        <v>134</v>
      </c>
      <c r="B6932" t="s">
        <v>486</v>
      </c>
      <c r="C6932" t="s">
        <v>588</v>
      </c>
      <c r="D6932" s="28" t="s">
        <v>464</v>
      </c>
      <c r="E6932" t="s">
        <v>224</v>
      </c>
      <c r="F6932" t="s">
        <v>595</v>
      </c>
      <c r="G6932" t="str">
        <f t="shared" si="538"/>
        <v>SWHC046-01</v>
      </c>
      <c r="H6932" t="str">
        <f t="shared" si="534"/>
        <v>ExAnte2019</v>
      </c>
      <c r="I6932" t="str">
        <f t="shared" si="535"/>
        <v>IOU workpaper</v>
      </c>
      <c r="J6932" s="2">
        <f t="shared" si="536"/>
        <v>43775</v>
      </c>
      <c r="K6932" t="s">
        <v>203</v>
      </c>
      <c r="L6932">
        <f t="shared" si="537"/>
        <v>1</v>
      </c>
      <c r="O6932">
        <v>133.4787</v>
      </c>
      <c r="P6932">
        <v>0</v>
      </c>
      <c r="Q6932">
        <v>23.386700000000001</v>
      </c>
      <c r="R6932">
        <v>44.456600000000002</v>
      </c>
      <c r="S6932">
        <v>0</v>
      </c>
      <c r="T6932">
        <v>24.129200000000001</v>
      </c>
      <c r="AA6932" t="s">
        <v>465</v>
      </c>
      <c r="AB6932" t="s">
        <v>46</v>
      </c>
      <c r="AC6932" t="b">
        <v>0</v>
      </c>
    </row>
    <row r="6933" spans="1:29" hidden="1" x14ac:dyDescent="0.25">
      <c r="A6933" t="s">
        <v>134</v>
      </c>
      <c r="B6933" t="s">
        <v>486</v>
      </c>
      <c r="C6933" t="s">
        <v>588</v>
      </c>
      <c r="D6933" s="28" t="s">
        <v>464</v>
      </c>
      <c r="E6933" t="s">
        <v>232</v>
      </c>
      <c r="F6933" t="s">
        <v>595</v>
      </c>
      <c r="G6933" t="str">
        <f t="shared" si="538"/>
        <v>SWHC046-01</v>
      </c>
      <c r="H6933" t="str">
        <f t="shared" si="534"/>
        <v>ExAnte2019</v>
      </c>
      <c r="I6933" t="str">
        <f t="shared" si="535"/>
        <v>IOU workpaper</v>
      </c>
      <c r="J6933" s="2">
        <f t="shared" si="536"/>
        <v>43775</v>
      </c>
      <c r="K6933" t="s">
        <v>203</v>
      </c>
      <c r="L6933">
        <f t="shared" si="537"/>
        <v>1</v>
      </c>
      <c r="O6933">
        <v>122.4902</v>
      </c>
      <c r="P6933">
        <v>0</v>
      </c>
      <c r="Q6933">
        <v>19.7257</v>
      </c>
      <c r="R6933">
        <v>48.360700000000001</v>
      </c>
      <c r="S6933">
        <v>0</v>
      </c>
      <c r="T6933">
        <v>20.482700000000001</v>
      </c>
      <c r="AA6933" t="s">
        <v>465</v>
      </c>
      <c r="AB6933" t="s">
        <v>46</v>
      </c>
      <c r="AC6933" t="b">
        <v>0</v>
      </c>
    </row>
    <row r="6934" spans="1:29" hidden="1" x14ac:dyDescent="0.25">
      <c r="A6934" t="s">
        <v>134</v>
      </c>
      <c r="B6934" t="s">
        <v>486</v>
      </c>
      <c r="C6934" t="s">
        <v>588</v>
      </c>
      <c r="D6934" s="28" t="s">
        <v>464</v>
      </c>
      <c r="E6934" t="s">
        <v>240</v>
      </c>
      <c r="F6934" t="s">
        <v>595</v>
      </c>
      <c r="G6934" t="str">
        <f t="shared" si="538"/>
        <v>SWHC046-01</v>
      </c>
      <c r="H6934" t="str">
        <f t="shared" si="534"/>
        <v>ExAnte2019</v>
      </c>
      <c r="I6934" t="str">
        <f t="shared" si="535"/>
        <v>IOU workpaper</v>
      </c>
      <c r="J6934" s="2">
        <f t="shared" si="536"/>
        <v>43775</v>
      </c>
      <c r="K6934" t="s">
        <v>203</v>
      </c>
      <c r="L6934">
        <f t="shared" si="537"/>
        <v>1</v>
      </c>
      <c r="O6934">
        <v>148.71180000000001</v>
      </c>
      <c r="P6934">
        <v>0</v>
      </c>
      <c r="Q6934">
        <v>19.706499999999998</v>
      </c>
      <c r="R6934">
        <v>58.2896</v>
      </c>
      <c r="S6934">
        <v>0</v>
      </c>
      <c r="T6934">
        <v>20.345300000000002</v>
      </c>
      <c r="AA6934" t="s">
        <v>465</v>
      </c>
      <c r="AB6934" t="s">
        <v>46</v>
      </c>
      <c r="AC6934" t="b">
        <v>0</v>
      </c>
    </row>
    <row r="6935" spans="1:29" hidden="1" x14ac:dyDescent="0.25">
      <c r="A6935" t="s">
        <v>134</v>
      </c>
      <c r="B6935" t="s">
        <v>486</v>
      </c>
      <c r="C6935" t="s">
        <v>588</v>
      </c>
      <c r="D6935" s="28" t="s">
        <v>464</v>
      </c>
      <c r="E6935" t="s">
        <v>248</v>
      </c>
      <c r="F6935" t="s">
        <v>595</v>
      </c>
      <c r="G6935" t="str">
        <f t="shared" si="538"/>
        <v>SWHC046-01</v>
      </c>
      <c r="H6935" t="str">
        <f t="shared" si="534"/>
        <v>ExAnte2019</v>
      </c>
      <c r="I6935" t="str">
        <f t="shared" si="535"/>
        <v>IOU workpaper</v>
      </c>
      <c r="J6935" s="2">
        <f t="shared" si="536"/>
        <v>43775</v>
      </c>
      <c r="K6935" t="s">
        <v>203</v>
      </c>
      <c r="L6935">
        <f t="shared" si="537"/>
        <v>1</v>
      </c>
      <c r="O6935">
        <v>112.6973</v>
      </c>
      <c r="P6935">
        <v>0</v>
      </c>
      <c r="Q6935">
        <v>19.9985</v>
      </c>
      <c r="R6935">
        <v>36.343899999999998</v>
      </c>
      <c r="S6935">
        <v>0</v>
      </c>
      <c r="T6935">
        <v>20.6815</v>
      </c>
      <c r="AA6935" t="s">
        <v>465</v>
      </c>
      <c r="AB6935" t="s">
        <v>46</v>
      </c>
      <c r="AC6935" t="b">
        <v>0</v>
      </c>
    </row>
    <row r="6936" spans="1:29" hidden="1" x14ac:dyDescent="0.25">
      <c r="A6936" t="s">
        <v>134</v>
      </c>
      <c r="B6936" t="s">
        <v>486</v>
      </c>
      <c r="C6936" t="s">
        <v>588</v>
      </c>
      <c r="D6936" s="28" t="s">
        <v>464</v>
      </c>
      <c r="E6936" t="s">
        <v>256</v>
      </c>
      <c r="F6936" t="s">
        <v>595</v>
      </c>
      <c r="G6936" t="str">
        <f t="shared" si="538"/>
        <v>SWHC046-01</v>
      </c>
      <c r="H6936" t="str">
        <f t="shared" si="534"/>
        <v>ExAnte2019</v>
      </c>
      <c r="I6936" t="str">
        <f t="shared" si="535"/>
        <v>IOU workpaper</v>
      </c>
      <c r="J6936" s="2">
        <f t="shared" si="536"/>
        <v>43775</v>
      </c>
      <c r="K6936" t="s">
        <v>203</v>
      </c>
      <c r="L6936">
        <f t="shared" si="537"/>
        <v>1</v>
      </c>
      <c r="O6936">
        <v>228.98929999999999</v>
      </c>
      <c r="P6936">
        <v>0</v>
      </c>
      <c r="Q6936">
        <v>7.8048000000000002</v>
      </c>
      <c r="R6936">
        <v>136.7978</v>
      </c>
      <c r="S6936">
        <v>0</v>
      </c>
      <c r="T6936">
        <v>8.1476000000000006</v>
      </c>
      <c r="AA6936" t="s">
        <v>465</v>
      </c>
      <c r="AB6936" t="s">
        <v>46</v>
      </c>
      <c r="AC6936" t="b">
        <v>0</v>
      </c>
    </row>
    <row r="6937" spans="1:29" hidden="1" x14ac:dyDescent="0.25">
      <c r="A6937" t="s">
        <v>134</v>
      </c>
      <c r="B6937" t="s">
        <v>486</v>
      </c>
      <c r="C6937" t="s">
        <v>588</v>
      </c>
      <c r="D6937" s="28" t="s">
        <v>464</v>
      </c>
      <c r="E6937" t="s">
        <v>265</v>
      </c>
      <c r="F6937" t="s">
        <v>595</v>
      </c>
      <c r="G6937" t="str">
        <f t="shared" si="538"/>
        <v>SWHC046-01</v>
      </c>
      <c r="H6937" t="str">
        <f t="shared" si="534"/>
        <v>ExAnte2019</v>
      </c>
      <c r="I6937" t="str">
        <f t="shared" si="535"/>
        <v>IOU workpaper</v>
      </c>
      <c r="J6937" s="2">
        <f t="shared" si="536"/>
        <v>43775</v>
      </c>
      <c r="K6937" t="s">
        <v>203</v>
      </c>
      <c r="L6937">
        <f t="shared" si="537"/>
        <v>1</v>
      </c>
      <c r="O6937">
        <v>223.6028</v>
      </c>
      <c r="P6937">
        <v>0</v>
      </c>
      <c r="Q6937">
        <v>4.3277000000000001</v>
      </c>
      <c r="R6937">
        <v>137.23920000000001</v>
      </c>
      <c r="S6937">
        <v>0</v>
      </c>
      <c r="T6937">
        <v>4.5857000000000001</v>
      </c>
      <c r="AA6937" t="s">
        <v>465</v>
      </c>
      <c r="AB6937" t="s">
        <v>46</v>
      </c>
      <c r="AC6937" t="b">
        <v>0</v>
      </c>
    </row>
    <row r="6938" spans="1:29" hidden="1" x14ac:dyDescent="0.25">
      <c r="A6938" t="s">
        <v>134</v>
      </c>
      <c r="B6938" t="s">
        <v>486</v>
      </c>
      <c r="C6938" t="s">
        <v>588</v>
      </c>
      <c r="D6938" s="28" t="s">
        <v>464</v>
      </c>
      <c r="E6938" t="s">
        <v>274</v>
      </c>
      <c r="F6938" t="s">
        <v>595</v>
      </c>
      <c r="G6938" t="str">
        <f t="shared" si="538"/>
        <v>SWHC046-01</v>
      </c>
      <c r="H6938" t="str">
        <f t="shared" si="534"/>
        <v>ExAnte2019</v>
      </c>
      <c r="I6938" t="str">
        <f t="shared" si="535"/>
        <v>IOU workpaper</v>
      </c>
      <c r="J6938" s="2">
        <f t="shared" si="536"/>
        <v>43775</v>
      </c>
      <c r="K6938" t="s">
        <v>203</v>
      </c>
      <c r="L6938">
        <f t="shared" si="537"/>
        <v>1</v>
      </c>
      <c r="O6938">
        <v>250.66679999999999</v>
      </c>
      <c r="P6938">
        <v>0</v>
      </c>
      <c r="Q6938">
        <v>7.6212999999999997</v>
      </c>
      <c r="R6938">
        <v>150.00229999999999</v>
      </c>
      <c r="S6938">
        <v>0</v>
      </c>
      <c r="T6938">
        <v>7.9537000000000004</v>
      </c>
      <c r="AA6938" t="s">
        <v>465</v>
      </c>
      <c r="AB6938" t="s">
        <v>46</v>
      </c>
      <c r="AC6938" t="b">
        <v>0</v>
      </c>
    </row>
    <row r="6939" spans="1:29" hidden="1" x14ac:dyDescent="0.25">
      <c r="A6939" t="s">
        <v>134</v>
      </c>
      <c r="B6939" t="s">
        <v>486</v>
      </c>
      <c r="C6939" t="s">
        <v>588</v>
      </c>
      <c r="D6939" s="28" t="s">
        <v>464</v>
      </c>
      <c r="E6939" t="s">
        <v>282</v>
      </c>
      <c r="F6939" t="s">
        <v>595</v>
      </c>
      <c r="G6939" t="str">
        <f t="shared" si="538"/>
        <v>SWHC046-01</v>
      </c>
      <c r="H6939" t="str">
        <f t="shared" si="534"/>
        <v>ExAnte2019</v>
      </c>
      <c r="I6939" t="str">
        <f t="shared" si="535"/>
        <v>IOU workpaper</v>
      </c>
      <c r="J6939" s="2">
        <f t="shared" si="536"/>
        <v>43775</v>
      </c>
      <c r="K6939" t="s">
        <v>203</v>
      </c>
      <c r="L6939">
        <f t="shared" si="537"/>
        <v>1</v>
      </c>
      <c r="O6939">
        <v>258.70370000000003</v>
      </c>
      <c r="P6939">
        <v>0</v>
      </c>
      <c r="Q6939">
        <v>9.0907999999999998</v>
      </c>
      <c r="R6939">
        <v>158.46199999999999</v>
      </c>
      <c r="S6939">
        <v>0</v>
      </c>
      <c r="T6939">
        <v>9.5136000000000003</v>
      </c>
      <c r="AA6939" t="s">
        <v>465</v>
      </c>
      <c r="AB6939" t="s">
        <v>46</v>
      </c>
      <c r="AC6939" t="b">
        <v>0</v>
      </c>
    </row>
    <row r="6940" spans="1:29" hidden="1" x14ac:dyDescent="0.25">
      <c r="A6940" t="s">
        <v>134</v>
      </c>
      <c r="B6940" t="s">
        <v>486</v>
      </c>
      <c r="C6940" t="s">
        <v>588</v>
      </c>
      <c r="D6940" s="28" t="s">
        <v>464</v>
      </c>
      <c r="E6940" t="s">
        <v>290</v>
      </c>
      <c r="F6940" t="s">
        <v>595</v>
      </c>
      <c r="G6940" t="str">
        <f t="shared" si="538"/>
        <v>SWHC046-01</v>
      </c>
      <c r="H6940" t="str">
        <f t="shared" si="534"/>
        <v>ExAnte2019</v>
      </c>
      <c r="I6940" t="str">
        <f t="shared" si="535"/>
        <v>IOU workpaper</v>
      </c>
      <c r="J6940" s="2">
        <f t="shared" si="536"/>
        <v>43775</v>
      </c>
      <c r="K6940" t="s">
        <v>203</v>
      </c>
      <c r="L6940">
        <f t="shared" si="537"/>
        <v>1</v>
      </c>
      <c r="O6940">
        <v>277.9819</v>
      </c>
      <c r="P6940">
        <v>0</v>
      </c>
      <c r="Q6940">
        <v>7.6424000000000003</v>
      </c>
      <c r="R6940">
        <v>172.5838</v>
      </c>
      <c r="S6940">
        <v>0</v>
      </c>
      <c r="T6940">
        <v>7.9973999999999998</v>
      </c>
      <c r="AA6940" t="s">
        <v>465</v>
      </c>
      <c r="AB6940" t="s">
        <v>46</v>
      </c>
      <c r="AC6940" t="b">
        <v>0</v>
      </c>
    </row>
    <row r="6941" spans="1:29" hidden="1" x14ac:dyDescent="0.25">
      <c r="A6941" t="s">
        <v>134</v>
      </c>
      <c r="B6941" t="s">
        <v>486</v>
      </c>
      <c r="C6941" t="s">
        <v>588</v>
      </c>
      <c r="D6941" s="28" t="s">
        <v>464</v>
      </c>
      <c r="E6941" t="s">
        <v>298</v>
      </c>
      <c r="F6941" t="s">
        <v>595</v>
      </c>
      <c r="G6941" t="str">
        <f t="shared" si="538"/>
        <v>SWHC046-01</v>
      </c>
      <c r="H6941" t="str">
        <f t="shared" si="534"/>
        <v>ExAnte2019</v>
      </c>
      <c r="I6941" t="str">
        <f t="shared" si="535"/>
        <v>IOU workpaper</v>
      </c>
      <c r="J6941" s="2">
        <f t="shared" si="536"/>
        <v>43775</v>
      </c>
      <c r="K6941" t="s">
        <v>203</v>
      </c>
      <c r="L6941">
        <f t="shared" si="537"/>
        <v>1</v>
      </c>
      <c r="O6941">
        <v>221.19880000000001</v>
      </c>
      <c r="P6941">
        <v>0</v>
      </c>
      <c r="Q6941">
        <v>19.130099999999999</v>
      </c>
      <c r="R6941">
        <v>115.3968</v>
      </c>
      <c r="S6941">
        <v>0</v>
      </c>
      <c r="T6941">
        <v>19.839300000000001</v>
      </c>
      <c r="AA6941" t="s">
        <v>465</v>
      </c>
      <c r="AB6941" t="s">
        <v>46</v>
      </c>
      <c r="AC6941" t="b">
        <v>0</v>
      </c>
    </row>
    <row r="6942" spans="1:29" hidden="1" x14ac:dyDescent="0.25">
      <c r="A6942" t="s">
        <v>134</v>
      </c>
      <c r="B6942" t="s">
        <v>486</v>
      </c>
      <c r="C6942" t="s">
        <v>588</v>
      </c>
      <c r="D6942" s="28" t="s">
        <v>464</v>
      </c>
      <c r="E6942" t="s">
        <v>306</v>
      </c>
      <c r="F6942" t="s">
        <v>595</v>
      </c>
      <c r="G6942" t="str">
        <f t="shared" si="538"/>
        <v>SWHC046-01</v>
      </c>
      <c r="H6942" t="str">
        <f t="shared" si="534"/>
        <v>ExAnte2019</v>
      </c>
      <c r="I6942" t="str">
        <f t="shared" si="535"/>
        <v>IOU workpaper</v>
      </c>
      <c r="J6942" s="2">
        <f t="shared" si="536"/>
        <v>43775</v>
      </c>
      <c r="K6942" t="s">
        <v>203</v>
      </c>
      <c r="L6942">
        <f t="shared" si="537"/>
        <v>1</v>
      </c>
      <c r="O6942">
        <v>187.0385</v>
      </c>
      <c r="P6942">
        <v>0</v>
      </c>
      <c r="Q6942">
        <v>19.626999999999999</v>
      </c>
      <c r="R6942">
        <v>90.529399999999995</v>
      </c>
      <c r="S6942">
        <v>0</v>
      </c>
      <c r="T6942">
        <v>20.351099999999999</v>
      </c>
      <c r="AA6942" t="s">
        <v>465</v>
      </c>
      <c r="AB6942" t="s">
        <v>46</v>
      </c>
      <c r="AC6942" t="b">
        <v>0</v>
      </c>
    </row>
    <row r="6943" spans="1:29" hidden="1" x14ac:dyDescent="0.25">
      <c r="A6943" t="s">
        <v>134</v>
      </c>
      <c r="B6943" t="s">
        <v>486</v>
      </c>
      <c r="C6943" t="s">
        <v>588</v>
      </c>
      <c r="D6943" s="28" t="s">
        <v>464</v>
      </c>
      <c r="E6943" t="s">
        <v>314</v>
      </c>
      <c r="F6943" t="s">
        <v>595</v>
      </c>
      <c r="G6943" t="str">
        <f t="shared" si="538"/>
        <v>SWHC046-01</v>
      </c>
      <c r="H6943" t="str">
        <f t="shared" si="534"/>
        <v>ExAnte2019</v>
      </c>
      <c r="I6943" t="str">
        <f t="shared" si="535"/>
        <v>IOU workpaper</v>
      </c>
      <c r="J6943" s="2">
        <f t="shared" si="536"/>
        <v>43775</v>
      </c>
      <c r="K6943" t="s">
        <v>203</v>
      </c>
      <c r="L6943">
        <f t="shared" si="537"/>
        <v>1</v>
      </c>
      <c r="O6943">
        <v>236.07730000000001</v>
      </c>
      <c r="P6943">
        <v>0</v>
      </c>
      <c r="Q6943">
        <v>16.608499999999999</v>
      </c>
      <c r="R6943">
        <v>130.40270000000001</v>
      </c>
      <c r="S6943">
        <v>0</v>
      </c>
      <c r="T6943">
        <v>17.2728</v>
      </c>
      <c r="AA6943" t="s">
        <v>465</v>
      </c>
      <c r="AB6943" t="s">
        <v>46</v>
      </c>
      <c r="AC6943" t="b">
        <v>0</v>
      </c>
    </row>
    <row r="6944" spans="1:29" hidden="1" x14ac:dyDescent="0.25">
      <c r="A6944" t="s">
        <v>134</v>
      </c>
      <c r="B6944" t="s">
        <v>486</v>
      </c>
      <c r="C6944" t="s">
        <v>588</v>
      </c>
      <c r="D6944" s="28" t="s">
        <v>464</v>
      </c>
      <c r="E6944" t="s">
        <v>322</v>
      </c>
      <c r="F6944" t="s">
        <v>595</v>
      </c>
      <c r="G6944" t="str">
        <f t="shared" si="538"/>
        <v>SWHC046-01</v>
      </c>
      <c r="H6944" t="str">
        <f t="shared" si="534"/>
        <v>ExAnte2019</v>
      </c>
      <c r="I6944" t="str">
        <f t="shared" si="535"/>
        <v>IOU workpaper</v>
      </c>
      <c r="J6944" s="2">
        <f t="shared" si="536"/>
        <v>43775</v>
      </c>
      <c r="K6944" t="s">
        <v>203</v>
      </c>
      <c r="L6944">
        <f t="shared" si="537"/>
        <v>1</v>
      </c>
      <c r="O6944">
        <v>235.24100000000001</v>
      </c>
      <c r="P6944">
        <v>0</v>
      </c>
      <c r="Q6944">
        <v>17.536200000000001</v>
      </c>
      <c r="R6944">
        <v>125.8348</v>
      </c>
      <c r="S6944">
        <v>0</v>
      </c>
      <c r="T6944">
        <v>18.151599999999998</v>
      </c>
      <c r="AA6944" t="s">
        <v>465</v>
      </c>
      <c r="AB6944" t="s">
        <v>46</v>
      </c>
      <c r="AC6944" t="b">
        <v>0</v>
      </c>
    </row>
    <row r="6945" spans="1:29" hidden="1" x14ac:dyDescent="0.25">
      <c r="A6945" t="s">
        <v>134</v>
      </c>
      <c r="B6945" t="s">
        <v>486</v>
      </c>
      <c r="C6945" t="s">
        <v>588</v>
      </c>
      <c r="D6945" s="28" t="s">
        <v>464</v>
      </c>
      <c r="E6945" t="s">
        <v>330</v>
      </c>
      <c r="F6945" t="s">
        <v>595</v>
      </c>
      <c r="G6945" t="str">
        <f t="shared" si="538"/>
        <v>SWHC046-01</v>
      </c>
      <c r="H6945" t="str">
        <f t="shared" si="534"/>
        <v>ExAnte2019</v>
      </c>
      <c r="I6945" t="str">
        <f t="shared" si="535"/>
        <v>IOU workpaper</v>
      </c>
      <c r="J6945" s="2">
        <f t="shared" si="536"/>
        <v>43775</v>
      </c>
      <c r="K6945" t="s">
        <v>203</v>
      </c>
      <c r="L6945">
        <f t="shared" si="537"/>
        <v>1</v>
      </c>
      <c r="O6945">
        <v>415.15019999999998</v>
      </c>
      <c r="P6945">
        <v>0</v>
      </c>
      <c r="Q6945">
        <v>2.0988000000000002</v>
      </c>
      <c r="R6945">
        <v>276.82909999999998</v>
      </c>
      <c r="S6945">
        <v>0</v>
      </c>
      <c r="T6945">
        <v>2.2480000000000002</v>
      </c>
      <c r="AA6945" t="s">
        <v>465</v>
      </c>
      <c r="AB6945" t="s">
        <v>46</v>
      </c>
      <c r="AC6945" t="b">
        <v>0</v>
      </c>
    </row>
    <row r="6946" spans="1:29" hidden="1" x14ac:dyDescent="0.25">
      <c r="A6946" t="s">
        <v>134</v>
      </c>
      <c r="B6946" t="s">
        <v>486</v>
      </c>
      <c r="C6946" t="s">
        <v>588</v>
      </c>
      <c r="D6946" s="28" t="s">
        <v>464</v>
      </c>
      <c r="E6946" t="s">
        <v>338</v>
      </c>
      <c r="F6946" t="s">
        <v>595</v>
      </c>
      <c r="G6946" t="str">
        <f t="shared" si="538"/>
        <v>SWHC046-01</v>
      </c>
      <c r="H6946" t="str">
        <f t="shared" si="534"/>
        <v>ExAnte2019</v>
      </c>
      <c r="I6946" t="str">
        <f t="shared" si="535"/>
        <v>IOU workpaper</v>
      </c>
      <c r="J6946" s="2">
        <f t="shared" si="536"/>
        <v>43775</v>
      </c>
      <c r="K6946" t="s">
        <v>203</v>
      </c>
      <c r="L6946">
        <f t="shared" si="537"/>
        <v>1</v>
      </c>
      <c r="O6946">
        <v>-115.6204</v>
      </c>
      <c r="P6946">
        <v>0</v>
      </c>
      <c r="Q6946">
        <v>54.648299999999999</v>
      </c>
      <c r="R6946">
        <v>-198.7842</v>
      </c>
      <c r="S6946">
        <v>0</v>
      </c>
      <c r="T6946">
        <v>55.817399999999999</v>
      </c>
      <c r="AA6946" t="s">
        <v>465</v>
      </c>
      <c r="AB6946" t="s">
        <v>46</v>
      </c>
      <c r="AC6946" t="b">
        <v>0</v>
      </c>
    </row>
    <row r="6947" spans="1:29" hidden="1" x14ac:dyDescent="0.25">
      <c r="A6947" t="s">
        <v>134</v>
      </c>
      <c r="B6947" t="s">
        <v>486</v>
      </c>
      <c r="C6947" t="s">
        <v>589</v>
      </c>
      <c r="D6947" s="28" t="s">
        <v>464</v>
      </c>
      <c r="E6947" t="s">
        <v>202</v>
      </c>
      <c r="F6947" t="s">
        <v>595</v>
      </c>
      <c r="G6947" t="str">
        <f t="shared" si="538"/>
        <v>SWHC046-01</v>
      </c>
      <c r="H6947" t="str">
        <f t="shared" si="534"/>
        <v>ExAnte2019</v>
      </c>
      <c r="I6947" t="str">
        <f t="shared" si="535"/>
        <v>IOU workpaper</v>
      </c>
      <c r="J6947" s="2">
        <f t="shared" si="536"/>
        <v>43775</v>
      </c>
      <c r="K6947" t="s">
        <v>203</v>
      </c>
      <c r="L6947">
        <f t="shared" si="537"/>
        <v>1</v>
      </c>
      <c r="O6947">
        <v>-401.13929999999999</v>
      </c>
      <c r="P6947">
        <v>0</v>
      </c>
      <c r="Q6947">
        <v>183.85929999999999</v>
      </c>
      <c r="R6947">
        <v>-497.65570000000002</v>
      </c>
      <c r="S6947">
        <v>0</v>
      </c>
      <c r="T6947">
        <v>187.184</v>
      </c>
      <c r="AA6947" t="s">
        <v>465</v>
      </c>
      <c r="AB6947" t="s">
        <v>46</v>
      </c>
      <c r="AC6947" t="b">
        <v>0</v>
      </c>
    </row>
    <row r="6948" spans="1:29" hidden="1" x14ac:dyDescent="0.25">
      <c r="A6948" t="s">
        <v>134</v>
      </c>
      <c r="B6948" t="s">
        <v>486</v>
      </c>
      <c r="C6948" t="s">
        <v>589</v>
      </c>
      <c r="D6948" s="28" t="s">
        <v>464</v>
      </c>
      <c r="E6948" t="s">
        <v>224</v>
      </c>
      <c r="F6948" t="s">
        <v>595</v>
      </c>
      <c r="G6948" t="str">
        <f t="shared" si="538"/>
        <v>SWHC046-01</v>
      </c>
      <c r="H6948" t="str">
        <f t="shared" si="534"/>
        <v>ExAnte2019</v>
      </c>
      <c r="I6948" t="str">
        <f t="shared" si="535"/>
        <v>IOU workpaper</v>
      </c>
      <c r="J6948" s="2">
        <f t="shared" si="536"/>
        <v>43775</v>
      </c>
      <c r="K6948" t="s">
        <v>203</v>
      </c>
      <c r="L6948">
        <f t="shared" si="537"/>
        <v>1</v>
      </c>
      <c r="O6948">
        <v>-64.579499999999996</v>
      </c>
      <c r="P6948">
        <v>0</v>
      </c>
      <c r="Q6948">
        <v>116.2567</v>
      </c>
      <c r="R6948">
        <v>-205.49690000000001</v>
      </c>
      <c r="S6948">
        <v>0</v>
      </c>
      <c r="T6948">
        <v>118.3994</v>
      </c>
      <c r="AA6948" t="s">
        <v>465</v>
      </c>
      <c r="AB6948" t="s">
        <v>46</v>
      </c>
      <c r="AC6948" t="b">
        <v>0</v>
      </c>
    </row>
    <row r="6949" spans="1:29" hidden="1" x14ac:dyDescent="0.25">
      <c r="A6949" t="s">
        <v>134</v>
      </c>
      <c r="B6949" t="s">
        <v>486</v>
      </c>
      <c r="C6949" t="s">
        <v>589</v>
      </c>
      <c r="D6949" s="28" t="s">
        <v>464</v>
      </c>
      <c r="E6949" t="s">
        <v>232</v>
      </c>
      <c r="F6949" t="s">
        <v>595</v>
      </c>
      <c r="G6949" t="str">
        <f t="shared" si="538"/>
        <v>SWHC046-01</v>
      </c>
      <c r="H6949" t="str">
        <f t="shared" si="534"/>
        <v>ExAnte2019</v>
      </c>
      <c r="I6949" t="str">
        <f t="shared" si="535"/>
        <v>IOU workpaper</v>
      </c>
      <c r="J6949" s="2">
        <f t="shared" si="536"/>
        <v>43775</v>
      </c>
      <c r="K6949" t="s">
        <v>203</v>
      </c>
      <c r="L6949">
        <f t="shared" si="537"/>
        <v>1</v>
      </c>
      <c r="O6949">
        <v>18.515799999999999</v>
      </c>
      <c r="P6949">
        <v>0</v>
      </c>
      <c r="Q6949">
        <v>87.0047</v>
      </c>
      <c r="R6949">
        <v>-95.227000000000004</v>
      </c>
      <c r="S6949">
        <v>0</v>
      </c>
      <c r="T6949">
        <v>89.315700000000007</v>
      </c>
      <c r="AA6949" t="s">
        <v>465</v>
      </c>
      <c r="AB6949" t="s">
        <v>46</v>
      </c>
      <c r="AC6949" t="b">
        <v>0</v>
      </c>
    </row>
    <row r="6950" spans="1:29" hidden="1" x14ac:dyDescent="0.25">
      <c r="A6950" t="s">
        <v>134</v>
      </c>
      <c r="B6950" t="s">
        <v>486</v>
      </c>
      <c r="C6950" t="s">
        <v>589</v>
      </c>
      <c r="D6950" s="28" t="s">
        <v>464</v>
      </c>
      <c r="E6950" t="s">
        <v>240</v>
      </c>
      <c r="F6950" t="s">
        <v>595</v>
      </c>
      <c r="G6950" t="str">
        <f t="shared" si="538"/>
        <v>SWHC046-01</v>
      </c>
      <c r="H6950" t="str">
        <f t="shared" si="534"/>
        <v>ExAnte2019</v>
      </c>
      <c r="I6950" t="str">
        <f t="shared" si="535"/>
        <v>IOU workpaper</v>
      </c>
      <c r="J6950" s="2">
        <f t="shared" si="536"/>
        <v>43775</v>
      </c>
      <c r="K6950" t="s">
        <v>203</v>
      </c>
      <c r="L6950">
        <f t="shared" si="537"/>
        <v>1</v>
      </c>
      <c r="O6950">
        <v>70.090800000000002</v>
      </c>
      <c r="P6950">
        <v>0</v>
      </c>
      <c r="Q6950">
        <v>82.884500000000003</v>
      </c>
      <c r="R6950">
        <v>-75.299199999999999</v>
      </c>
      <c r="S6950">
        <v>0</v>
      </c>
      <c r="T6950">
        <v>84.731399999999994</v>
      </c>
      <c r="AA6950" t="s">
        <v>465</v>
      </c>
      <c r="AB6950" t="s">
        <v>46</v>
      </c>
      <c r="AC6950" t="b">
        <v>0</v>
      </c>
    </row>
    <row r="6951" spans="1:29" hidden="1" x14ac:dyDescent="0.25">
      <c r="A6951" t="s">
        <v>134</v>
      </c>
      <c r="B6951" t="s">
        <v>486</v>
      </c>
      <c r="C6951" t="s">
        <v>589</v>
      </c>
      <c r="D6951" s="28" t="s">
        <v>464</v>
      </c>
      <c r="E6951" t="s">
        <v>248</v>
      </c>
      <c r="F6951" t="s">
        <v>595</v>
      </c>
      <c r="G6951" t="str">
        <f t="shared" si="538"/>
        <v>SWHC046-01</v>
      </c>
      <c r="H6951" t="str">
        <f t="shared" si="534"/>
        <v>ExAnte2019</v>
      </c>
      <c r="I6951" t="str">
        <f t="shared" si="535"/>
        <v>IOU workpaper</v>
      </c>
      <c r="J6951" s="2">
        <f t="shared" si="536"/>
        <v>43775</v>
      </c>
      <c r="K6951" t="s">
        <v>203</v>
      </c>
      <c r="L6951">
        <f t="shared" si="537"/>
        <v>1</v>
      </c>
      <c r="O6951">
        <v>-12.3817</v>
      </c>
      <c r="P6951">
        <v>0</v>
      </c>
      <c r="Q6951">
        <v>93.609899999999996</v>
      </c>
      <c r="R6951">
        <v>-125.8377</v>
      </c>
      <c r="S6951">
        <v>0</v>
      </c>
      <c r="T6951">
        <v>95.929500000000004</v>
      </c>
      <c r="AA6951" t="s">
        <v>465</v>
      </c>
      <c r="AB6951" t="s">
        <v>46</v>
      </c>
      <c r="AC6951" t="b">
        <v>0</v>
      </c>
    </row>
    <row r="6952" spans="1:29" hidden="1" x14ac:dyDescent="0.25">
      <c r="A6952" t="s">
        <v>134</v>
      </c>
      <c r="B6952" t="s">
        <v>486</v>
      </c>
      <c r="C6952" t="s">
        <v>589</v>
      </c>
      <c r="D6952" s="28" t="s">
        <v>464</v>
      </c>
      <c r="E6952" t="s">
        <v>256</v>
      </c>
      <c r="F6952" t="s">
        <v>595</v>
      </c>
      <c r="G6952" t="str">
        <f t="shared" si="538"/>
        <v>SWHC046-01</v>
      </c>
      <c r="H6952" t="str">
        <f t="shared" si="534"/>
        <v>ExAnte2019</v>
      </c>
      <c r="I6952" t="str">
        <f t="shared" si="535"/>
        <v>IOU workpaper</v>
      </c>
      <c r="J6952" s="2">
        <f t="shared" si="536"/>
        <v>43775</v>
      </c>
      <c r="K6952" t="s">
        <v>203</v>
      </c>
      <c r="L6952">
        <f t="shared" si="537"/>
        <v>1</v>
      </c>
      <c r="O6952">
        <v>262.45929999999998</v>
      </c>
      <c r="P6952">
        <v>0</v>
      </c>
      <c r="Q6952">
        <v>35.209400000000002</v>
      </c>
      <c r="R6952">
        <v>124.7076</v>
      </c>
      <c r="S6952">
        <v>0</v>
      </c>
      <c r="T6952">
        <v>36.472499999999997</v>
      </c>
      <c r="AA6952" t="s">
        <v>465</v>
      </c>
      <c r="AB6952" t="s">
        <v>46</v>
      </c>
      <c r="AC6952" t="b">
        <v>0</v>
      </c>
    </row>
    <row r="6953" spans="1:29" hidden="1" x14ac:dyDescent="0.25">
      <c r="A6953" t="s">
        <v>134</v>
      </c>
      <c r="B6953" t="s">
        <v>486</v>
      </c>
      <c r="C6953" t="s">
        <v>589</v>
      </c>
      <c r="D6953" s="28" t="s">
        <v>464</v>
      </c>
      <c r="E6953" t="s">
        <v>265</v>
      </c>
      <c r="F6953" t="s">
        <v>595</v>
      </c>
      <c r="G6953" t="str">
        <f t="shared" si="538"/>
        <v>SWHC046-01</v>
      </c>
      <c r="H6953" t="str">
        <f t="shared" si="534"/>
        <v>ExAnte2019</v>
      </c>
      <c r="I6953" t="str">
        <f t="shared" si="535"/>
        <v>IOU workpaper</v>
      </c>
      <c r="J6953" s="2">
        <f t="shared" si="536"/>
        <v>43775</v>
      </c>
      <c r="K6953" t="s">
        <v>203</v>
      </c>
      <c r="L6953">
        <f t="shared" si="537"/>
        <v>1</v>
      </c>
      <c r="O6953">
        <v>288.29379999999998</v>
      </c>
      <c r="P6953">
        <v>0</v>
      </c>
      <c r="Q6953">
        <v>19.874700000000001</v>
      </c>
      <c r="R6953">
        <v>156.09039999999999</v>
      </c>
      <c r="S6953">
        <v>0</v>
      </c>
      <c r="T6953">
        <v>20.866399999999999</v>
      </c>
      <c r="AA6953" t="s">
        <v>465</v>
      </c>
      <c r="AB6953" t="s">
        <v>46</v>
      </c>
      <c r="AC6953" t="b">
        <v>0</v>
      </c>
    </row>
    <row r="6954" spans="1:29" hidden="1" x14ac:dyDescent="0.25">
      <c r="A6954" t="s">
        <v>134</v>
      </c>
      <c r="B6954" t="s">
        <v>486</v>
      </c>
      <c r="C6954" t="s">
        <v>589</v>
      </c>
      <c r="D6954" s="28" t="s">
        <v>464</v>
      </c>
      <c r="E6954" t="s">
        <v>274</v>
      </c>
      <c r="F6954" t="s">
        <v>595</v>
      </c>
      <c r="G6954" t="str">
        <f t="shared" si="538"/>
        <v>SWHC046-01</v>
      </c>
      <c r="H6954" t="str">
        <f t="shared" si="534"/>
        <v>ExAnte2019</v>
      </c>
      <c r="I6954" t="str">
        <f t="shared" si="535"/>
        <v>IOU workpaper</v>
      </c>
      <c r="J6954" s="2">
        <f t="shared" si="536"/>
        <v>43775</v>
      </c>
      <c r="K6954" t="s">
        <v>203</v>
      </c>
      <c r="L6954">
        <f t="shared" si="537"/>
        <v>1</v>
      </c>
      <c r="O6954">
        <v>306.91849999999999</v>
      </c>
      <c r="P6954">
        <v>0</v>
      </c>
      <c r="Q6954">
        <v>33.719200000000001</v>
      </c>
      <c r="R6954">
        <v>147.2774</v>
      </c>
      <c r="S6954">
        <v>0</v>
      </c>
      <c r="T6954">
        <v>34.868200000000002</v>
      </c>
      <c r="AA6954" t="s">
        <v>465</v>
      </c>
      <c r="AB6954" t="s">
        <v>46</v>
      </c>
      <c r="AC6954" t="b">
        <v>0</v>
      </c>
    </row>
    <row r="6955" spans="1:29" hidden="1" x14ac:dyDescent="0.25">
      <c r="A6955" t="s">
        <v>134</v>
      </c>
      <c r="B6955" t="s">
        <v>486</v>
      </c>
      <c r="C6955" t="s">
        <v>589</v>
      </c>
      <c r="D6955" s="28" t="s">
        <v>464</v>
      </c>
      <c r="E6955" t="s">
        <v>282</v>
      </c>
      <c r="F6955" t="s">
        <v>595</v>
      </c>
      <c r="G6955" t="str">
        <f t="shared" si="538"/>
        <v>SWHC046-01</v>
      </c>
      <c r="H6955" t="str">
        <f t="shared" si="534"/>
        <v>ExAnte2019</v>
      </c>
      <c r="I6955" t="str">
        <f t="shared" si="535"/>
        <v>IOU workpaper</v>
      </c>
      <c r="J6955" s="2">
        <f t="shared" si="536"/>
        <v>43775</v>
      </c>
      <c r="K6955" t="s">
        <v>203</v>
      </c>
      <c r="L6955">
        <f t="shared" si="537"/>
        <v>1</v>
      </c>
      <c r="O6955">
        <v>340.84429999999998</v>
      </c>
      <c r="P6955">
        <v>0</v>
      </c>
      <c r="Q6955">
        <v>35.635599999999997</v>
      </c>
      <c r="R6955">
        <v>183.38939999999999</v>
      </c>
      <c r="S6955">
        <v>0</v>
      </c>
      <c r="T6955">
        <v>36.9437</v>
      </c>
      <c r="AA6955" t="s">
        <v>465</v>
      </c>
      <c r="AB6955" t="s">
        <v>46</v>
      </c>
      <c r="AC6955" t="b">
        <v>0</v>
      </c>
    </row>
    <row r="6956" spans="1:29" hidden="1" x14ac:dyDescent="0.25">
      <c r="A6956" t="s">
        <v>134</v>
      </c>
      <c r="B6956" t="s">
        <v>486</v>
      </c>
      <c r="C6956" t="s">
        <v>589</v>
      </c>
      <c r="D6956" s="28" t="s">
        <v>464</v>
      </c>
      <c r="E6956" t="s">
        <v>290</v>
      </c>
      <c r="F6956" t="s">
        <v>595</v>
      </c>
      <c r="G6956" t="str">
        <f t="shared" si="538"/>
        <v>SWHC046-01</v>
      </c>
      <c r="H6956" t="str">
        <f t="shared" si="534"/>
        <v>ExAnte2019</v>
      </c>
      <c r="I6956" t="str">
        <f t="shared" si="535"/>
        <v>IOU workpaper</v>
      </c>
      <c r="J6956" s="2">
        <f t="shared" si="536"/>
        <v>43775</v>
      </c>
      <c r="K6956" t="s">
        <v>203</v>
      </c>
      <c r="L6956">
        <f t="shared" si="537"/>
        <v>1</v>
      </c>
      <c r="O6956">
        <v>355.6712</v>
      </c>
      <c r="P6956">
        <v>0</v>
      </c>
      <c r="Q6956">
        <v>40.153100000000002</v>
      </c>
      <c r="R6956">
        <v>187.82230000000001</v>
      </c>
      <c r="S6956">
        <v>0</v>
      </c>
      <c r="T6956">
        <v>41.438600000000001</v>
      </c>
      <c r="AA6956" t="s">
        <v>465</v>
      </c>
      <c r="AB6956" t="s">
        <v>46</v>
      </c>
      <c r="AC6956" t="b">
        <v>0</v>
      </c>
    </row>
    <row r="6957" spans="1:29" hidden="1" x14ac:dyDescent="0.25">
      <c r="A6957" t="s">
        <v>134</v>
      </c>
      <c r="B6957" t="s">
        <v>486</v>
      </c>
      <c r="C6957" t="s">
        <v>589</v>
      </c>
      <c r="D6957" s="28" t="s">
        <v>464</v>
      </c>
      <c r="E6957" t="s">
        <v>298</v>
      </c>
      <c r="F6957" t="s">
        <v>595</v>
      </c>
      <c r="G6957" t="str">
        <f t="shared" si="538"/>
        <v>SWHC046-01</v>
      </c>
      <c r="H6957" t="str">
        <f t="shared" si="534"/>
        <v>ExAnte2019</v>
      </c>
      <c r="I6957" t="str">
        <f t="shared" si="535"/>
        <v>IOU workpaper</v>
      </c>
      <c r="J6957" s="2">
        <f t="shared" si="536"/>
        <v>43775</v>
      </c>
      <c r="K6957" t="s">
        <v>203</v>
      </c>
      <c r="L6957">
        <f t="shared" si="537"/>
        <v>1</v>
      </c>
      <c r="O6957">
        <v>191.54409999999999</v>
      </c>
      <c r="P6957">
        <v>0</v>
      </c>
      <c r="Q6957">
        <v>78.102199999999996</v>
      </c>
      <c r="R6957">
        <v>22.0793</v>
      </c>
      <c r="S6957">
        <v>0</v>
      </c>
      <c r="T6957">
        <v>79.878100000000003</v>
      </c>
      <c r="AA6957" t="s">
        <v>465</v>
      </c>
      <c r="AB6957" t="s">
        <v>46</v>
      </c>
      <c r="AC6957" t="b">
        <v>0</v>
      </c>
    </row>
    <row r="6958" spans="1:29" hidden="1" x14ac:dyDescent="0.25">
      <c r="A6958" t="s">
        <v>134</v>
      </c>
      <c r="B6958" t="s">
        <v>486</v>
      </c>
      <c r="C6958" t="s">
        <v>589</v>
      </c>
      <c r="D6958" s="28" t="s">
        <v>464</v>
      </c>
      <c r="E6958" t="s">
        <v>306</v>
      </c>
      <c r="F6958" t="s">
        <v>595</v>
      </c>
      <c r="G6958" t="str">
        <f t="shared" si="538"/>
        <v>SWHC046-01</v>
      </c>
      <c r="H6958" t="str">
        <f t="shared" si="534"/>
        <v>ExAnte2019</v>
      </c>
      <c r="I6958" t="str">
        <f t="shared" si="535"/>
        <v>IOU workpaper</v>
      </c>
      <c r="J6958" s="2">
        <f t="shared" si="536"/>
        <v>43775</v>
      </c>
      <c r="K6958" t="s">
        <v>203</v>
      </c>
      <c r="L6958">
        <f t="shared" si="537"/>
        <v>1</v>
      </c>
      <c r="O6958">
        <v>116.7881</v>
      </c>
      <c r="P6958">
        <v>0</v>
      </c>
      <c r="Q6958">
        <v>84.692700000000002</v>
      </c>
      <c r="R6958">
        <v>-38.033799999999999</v>
      </c>
      <c r="S6958">
        <v>0</v>
      </c>
      <c r="T6958">
        <v>86.546899999999994</v>
      </c>
      <c r="AA6958" t="s">
        <v>465</v>
      </c>
      <c r="AB6958" t="s">
        <v>46</v>
      </c>
      <c r="AC6958" t="b">
        <v>0</v>
      </c>
    </row>
    <row r="6959" spans="1:29" hidden="1" x14ac:dyDescent="0.25">
      <c r="A6959" t="s">
        <v>134</v>
      </c>
      <c r="B6959" t="s">
        <v>486</v>
      </c>
      <c r="C6959" t="s">
        <v>589</v>
      </c>
      <c r="D6959" s="28" t="s">
        <v>464</v>
      </c>
      <c r="E6959" t="s">
        <v>314</v>
      </c>
      <c r="F6959" t="s">
        <v>595</v>
      </c>
      <c r="G6959" t="str">
        <f t="shared" si="538"/>
        <v>SWHC046-01</v>
      </c>
      <c r="H6959" t="str">
        <f t="shared" si="534"/>
        <v>ExAnte2019</v>
      </c>
      <c r="I6959" t="str">
        <f t="shared" si="535"/>
        <v>IOU workpaper</v>
      </c>
      <c r="J6959" s="2">
        <f t="shared" si="536"/>
        <v>43775</v>
      </c>
      <c r="K6959" t="s">
        <v>203</v>
      </c>
      <c r="L6959">
        <f t="shared" si="537"/>
        <v>1</v>
      </c>
      <c r="O6959">
        <v>250.75739999999999</v>
      </c>
      <c r="P6959">
        <v>0</v>
      </c>
      <c r="Q6959">
        <v>69.933899999999994</v>
      </c>
      <c r="R6959">
        <v>76.658799999999999</v>
      </c>
      <c r="S6959">
        <v>0</v>
      </c>
      <c r="T6959">
        <v>71.600399999999993</v>
      </c>
      <c r="AA6959" t="s">
        <v>465</v>
      </c>
      <c r="AB6959" t="s">
        <v>46</v>
      </c>
      <c r="AC6959" t="b">
        <v>0</v>
      </c>
    </row>
    <row r="6960" spans="1:29" hidden="1" x14ac:dyDescent="0.25">
      <c r="A6960" t="s">
        <v>134</v>
      </c>
      <c r="B6960" t="s">
        <v>486</v>
      </c>
      <c r="C6960" t="s">
        <v>589</v>
      </c>
      <c r="D6960" s="28" t="s">
        <v>464</v>
      </c>
      <c r="E6960" t="s">
        <v>322</v>
      </c>
      <c r="F6960" t="s">
        <v>595</v>
      </c>
      <c r="G6960" t="str">
        <f t="shared" si="538"/>
        <v>SWHC046-01</v>
      </c>
      <c r="H6960" t="str">
        <f t="shared" si="534"/>
        <v>ExAnte2019</v>
      </c>
      <c r="I6960" t="str">
        <f t="shared" si="535"/>
        <v>IOU workpaper</v>
      </c>
      <c r="J6960" s="2">
        <f t="shared" si="536"/>
        <v>43775</v>
      </c>
      <c r="K6960" t="s">
        <v>203</v>
      </c>
      <c r="L6960">
        <f t="shared" si="537"/>
        <v>1</v>
      </c>
      <c r="O6960">
        <v>187.5607</v>
      </c>
      <c r="P6960">
        <v>0</v>
      </c>
      <c r="Q6960">
        <v>78.930899999999994</v>
      </c>
      <c r="R6960">
        <v>18.480699999999999</v>
      </c>
      <c r="S6960">
        <v>0</v>
      </c>
      <c r="T6960">
        <v>80.695599999999999</v>
      </c>
      <c r="AA6960" t="s">
        <v>465</v>
      </c>
      <c r="AB6960" t="s">
        <v>46</v>
      </c>
      <c r="AC6960" t="b">
        <v>0</v>
      </c>
    </row>
    <row r="6961" spans="1:29" hidden="1" x14ac:dyDescent="0.25">
      <c r="A6961" t="s">
        <v>134</v>
      </c>
      <c r="B6961" t="s">
        <v>486</v>
      </c>
      <c r="C6961" t="s">
        <v>589</v>
      </c>
      <c r="D6961" s="28" t="s">
        <v>464</v>
      </c>
      <c r="E6961" t="s">
        <v>330</v>
      </c>
      <c r="F6961" t="s">
        <v>595</v>
      </c>
      <c r="G6961" t="str">
        <f t="shared" si="538"/>
        <v>SWHC046-01</v>
      </c>
      <c r="H6961" t="str">
        <f t="shared" si="534"/>
        <v>ExAnte2019</v>
      </c>
      <c r="I6961" t="str">
        <f t="shared" si="535"/>
        <v>IOU workpaper</v>
      </c>
      <c r="J6961" s="2">
        <f t="shared" si="536"/>
        <v>43775</v>
      </c>
      <c r="K6961" t="s">
        <v>203</v>
      </c>
      <c r="L6961">
        <f t="shared" si="537"/>
        <v>1</v>
      </c>
      <c r="O6961">
        <v>700.48519999999996</v>
      </c>
      <c r="P6961">
        <v>0</v>
      </c>
      <c r="Q6961">
        <v>9.6320999999999994</v>
      </c>
      <c r="R6961">
        <v>475.95609999999999</v>
      </c>
      <c r="S6961">
        <v>0</v>
      </c>
      <c r="T6961">
        <v>10.2248</v>
      </c>
      <c r="AA6961" t="s">
        <v>465</v>
      </c>
      <c r="AB6961" t="s">
        <v>46</v>
      </c>
      <c r="AC6961" t="b">
        <v>0</v>
      </c>
    </row>
    <row r="6962" spans="1:29" hidden="1" x14ac:dyDescent="0.25">
      <c r="A6962" t="s">
        <v>134</v>
      </c>
      <c r="B6962" t="s">
        <v>486</v>
      </c>
      <c r="C6962" t="s">
        <v>589</v>
      </c>
      <c r="D6962" s="28" t="s">
        <v>464</v>
      </c>
      <c r="E6962" t="s">
        <v>338</v>
      </c>
      <c r="F6962" t="s">
        <v>595</v>
      </c>
      <c r="G6962" t="str">
        <f t="shared" si="538"/>
        <v>SWHC046-01</v>
      </c>
      <c r="H6962" t="str">
        <f t="shared" si="534"/>
        <v>ExAnte2019</v>
      </c>
      <c r="I6962" t="str">
        <f t="shared" si="535"/>
        <v>IOU workpaper</v>
      </c>
      <c r="J6962" s="2">
        <f t="shared" si="536"/>
        <v>43775</v>
      </c>
      <c r="K6962" t="s">
        <v>203</v>
      </c>
      <c r="L6962">
        <f t="shared" si="537"/>
        <v>1</v>
      </c>
      <c r="O6962">
        <v>-745.92610000000002</v>
      </c>
      <c r="P6962">
        <v>0</v>
      </c>
      <c r="Q6962">
        <v>199.58930000000001</v>
      </c>
      <c r="R6962">
        <v>-869.40970000000004</v>
      </c>
      <c r="S6962">
        <v>0</v>
      </c>
      <c r="T6962">
        <v>201.95339999999999</v>
      </c>
      <c r="AA6962" t="s">
        <v>465</v>
      </c>
      <c r="AB6962" t="s">
        <v>46</v>
      </c>
      <c r="AC6962" t="b">
        <v>0</v>
      </c>
    </row>
    <row r="6963" spans="1:29" hidden="1" x14ac:dyDescent="0.25">
      <c r="A6963" t="s">
        <v>134</v>
      </c>
      <c r="B6963" t="s">
        <v>486</v>
      </c>
      <c r="C6963" t="s">
        <v>590</v>
      </c>
      <c r="D6963" s="28" t="s">
        <v>464</v>
      </c>
      <c r="E6963" t="s">
        <v>202</v>
      </c>
      <c r="F6963" t="s">
        <v>595</v>
      </c>
      <c r="G6963" t="str">
        <f t="shared" si="538"/>
        <v>SWHC046-01</v>
      </c>
      <c r="H6963" t="str">
        <f t="shared" si="534"/>
        <v>ExAnte2019</v>
      </c>
      <c r="I6963" t="str">
        <f t="shared" si="535"/>
        <v>IOU workpaper</v>
      </c>
      <c r="J6963" s="2">
        <f t="shared" si="536"/>
        <v>43775</v>
      </c>
      <c r="K6963" t="s">
        <v>203</v>
      </c>
      <c r="L6963">
        <f t="shared" si="537"/>
        <v>1</v>
      </c>
      <c r="O6963">
        <v>-13.6799</v>
      </c>
      <c r="P6963">
        <v>0</v>
      </c>
      <c r="Q6963">
        <v>91.850200000000001</v>
      </c>
      <c r="R6963">
        <v>-89.604399999999998</v>
      </c>
      <c r="S6963">
        <v>0</v>
      </c>
      <c r="T6963">
        <v>94.194500000000005</v>
      </c>
      <c r="AA6963" t="s">
        <v>465</v>
      </c>
      <c r="AB6963" t="s">
        <v>46</v>
      </c>
      <c r="AC6963" t="b">
        <v>0</v>
      </c>
    </row>
    <row r="6964" spans="1:29" hidden="1" x14ac:dyDescent="0.25">
      <c r="A6964" t="s">
        <v>134</v>
      </c>
      <c r="B6964" t="s">
        <v>486</v>
      </c>
      <c r="C6964" t="s">
        <v>590</v>
      </c>
      <c r="D6964" s="28" t="s">
        <v>464</v>
      </c>
      <c r="E6964" t="s">
        <v>224</v>
      </c>
      <c r="F6964" t="s">
        <v>595</v>
      </c>
      <c r="G6964" t="str">
        <f t="shared" si="538"/>
        <v>SWHC046-01</v>
      </c>
      <c r="H6964" t="str">
        <f t="shared" si="534"/>
        <v>ExAnte2019</v>
      </c>
      <c r="I6964" t="str">
        <f t="shared" si="535"/>
        <v>IOU workpaper</v>
      </c>
      <c r="J6964" s="2">
        <f t="shared" si="536"/>
        <v>43775</v>
      </c>
      <c r="K6964" t="s">
        <v>203</v>
      </c>
      <c r="L6964">
        <f t="shared" si="537"/>
        <v>1</v>
      </c>
      <c r="O6964">
        <v>182.6129</v>
      </c>
      <c r="P6964">
        <v>0</v>
      </c>
      <c r="Q6964">
        <v>47.013800000000003</v>
      </c>
      <c r="R6964">
        <v>64.994399999999999</v>
      </c>
      <c r="S6964">
        <v>0</v>
      </c>
      <c r="T6964">
        <v>48.2393</v>
      </c>
      <c r="AA6964" t="s">
        <v>465</v>
      </c>
      <c r="AB6964" t="s">
        <v>46</v>
      </c>
      <c r="AC6964" t="b">
        <v>0</v>
      </c>
    </row>
    <row r="6965" spans="1:29" hidden="1" x14ac:dyDescent="0.25">
      <c r="A6965" t="s">
        <v>134</v>
      </c>
      <c r="B6965" t="s">
        <v>486</v>
      </c>
      <c r="C6965" t="s">
        <v>590</v>
      </c>
      <c r="D6965" s="28" t="s">
        <v>464</v>
      </c>
      <c r="E6965" t="s">
        <v>232</v>
      </c>
      <c r="F6965" t="s">
        <v>595</v>
      </c>
      <c r="G6965" t="str">
        <f t="shared" si="538"/>
        <v>SWHC046-01</v>
      </c>
      <c r="H6965" t="str">
        <f t="shared" si="534"/>
        <v>ExAnte2019</v>
      </c>
      <c r="I6965" t="str">
        <f t="shared" si="535"/>
        <v>IOU workpaper</v>
      </c>
      <c r="J6965" s="2">
        <f t="shared" si="536"/>
        <v>43775</v>
      </c>
      <c r="K6965" t="s">
        <v>203</v>
      </c>
      <c r="L6965">
        <f t="shared" si="537"/>
        <v>1</v>
      </c>
      <c r="O6965">
        <v>170.2004</v>
      </c>
      <c r="P6965">
        <v>0</v>
      </c>
      <c r="Q6965">
        <v>31.742000000000001</v>
      </c>
      <c r="R6965">
        <v>73.527299999999997</v>
      </c>
      <c r="S6965">
        <v>0</v>
      </c>
      <c r="T6965">
        <v>32.968400000000003</v>
      </c>
      <c r="AA6965" t="s">
        <v>465</v>
      </c>
      <c r="AB6965" t="s">
        <v>46</v>
      </c>
      <c r="AC6965" t="b">
        <v>0</v>
      </c>
    </row>
    <row r="6966" spans="1:29" hidden="1" x14ac:dyDescent="0.25">
      <c r="A6966" t="s">
        <v>134</v>
      </c>
      <c r="B6966" t="s">
        <v>486</v>
      </c>
      <c r="C6966" t="s">
        <v>590</v>
      </c>
      <c r="D6966" s="28" t="s">
        <v>464</v>
      </c>
      <c r="E6966" t="s">
        <v>240</v>
      </c>
      <c r="F6966" t="s">
        <v>595</v>
      </c>
      <c r="G6966" t="str">
        <f t="shared" si="538"/>
        <v>SWHC046-01</v>
      </c>
      <c r="H6966" t="str">
        <f t="shared" si="534"/>
        <v>ExAnte2019</v>
      </c>
      <c r="I6966" t="str">
        <f t="shared" si="535"/>
        <v>IOU workpaper</v>
      </c>
      <c r="J6966" s="2">
        <f t="shared" si="536"/>
        <v>43775</v>
      </c>
      <c r="K6966" t="s">
        <v>203</v>
      </c>
      <c r="L6966">
        <f t="shared" si="537"/>
        <v>1</v>
      </c>
      <c r="O6966">
        <v>255.21100000000001</v>
      </c>
      <c r="P6966">
        <v>0</v>
      </c>
      <c r="Q6966">
        <v>26.676300000000001</v>
      </c>
      <c r="R6966">
        <v>131.3895</v>
      </c>
      <c r="S6966">
        <v>0</v>
      </c>
      <c r="T6966">
        <v>27.608799999999999</v>
      </c>
      <c r="AA6966" t="s">
        <v>465</v>
      </c>
      <c r="AB6966" t="s">
        <v>46</v>
      </c>
      <c r="AC6966" t="b">
        <v>0</v>
      </c>
    </row>
    <row r="6967" spans="1:29" hidden="1" x14ac:dyDescent="0.25">
      <c r="A6967" t="s">
        <v>134</v>
      </c>
      <c r="B6967" t="s">
        <v>486</v>
      </c>
      <c r="C6967" t="s">
        <v>590</v>
      </c>
      <c r="D6967" s="28" t="s">
        <v>464</v>
      </c>
      <c r="E6967" t="s">
        <v>248</v>
      </c>
      <c r="F6967" t="s">
        <v>595</v>
      </c>
      <c r="G6967" t="str">
        <f t="shared" si="538"/>
        <v>SWHC046-01</v>
      </c>
      <c r="H6967" t="str">
        <f t="shared" si="534"/>
        <v>ExAnte2019</v>
      </c>
      <c r="I6967" t="str">
        <f t="shared" si="535"/>
        <v>IOU workpaper</v>
      </c>
      <c r="J6967" s="2">
        <f t="shared" si="536"/>
        <v>43775</v>
      </c>
      <c r="K6967" t="s">
        <v>203</v>
      </c>
      <c r="L6967">
        <f t="shared" si="537"/>
        <v>1</v>
      </c>
      <c r="O6967">
        <v>175.95339999999999</v>
      </c>
      <c r="P6967">
        <v>0</v>
      </c>
      <c r="Q6967">
        <v>28.3766</v>
      </c>
      <c r="R6967">
        <v>79.169600000000003</v>
      </c>
      <c r="S6967">
        <v>0</v>
      </c>
      <c r="T6967">
        <v>29.545500000000001</v>
      </c>
      <c r="AA6967" t="s">
        <v>465</v>
      </c>
      <c r="AB6967" t="s">
        <v>46</v>
      </c>
      <c r="AC6967" t="b">
        <v>0</v>
      </c>
    </row>
    <row r="6968" spans="1:29" hidden="1" x14ac:dyDescent="0.25">
      <c r="A6968" t="s">
        <v>134</v>
      </c>
      <c r="B6968" t="s">
        <v>486</v>
      </c>
      <c r="C6968" t="s">
        <v>590</v>
      </c>
      <c r="D6968" s="28" t="s">
        <v>464</v>
      </c>
      <c r="E6968" t="s">
        <v>256</v>
      </c>
      <c r="F6968" t="s">
        <v>595</v>
      </c>
      <c r="G6968" t="str">
        <f t="shared" si="538"/>
        <v>SWHC046-01</v>
      </c>
      <c r="H6968" t="str">
        <f t="shared" si="534"/>
        <v>ExAnte2019</v>
      </c>
      <c r="I6968" t="str">
        <f t="shared" si="535"/>
        <v>IOU workpaper</v>
      </c>
      <c r="J6968" s="2">
        <f t="shared" si="536"/>
        <v>43775</v>
      </c>
      <c r="K6968" t="s">
        <v>203</v>
      </c>
      <c r="L6968">
        <f t="shared" si="537"/>
        <v>1</v>
      </c>
      <c r="O6968">
        <v>262.94</v>
      </c>
      <c r="P6968">
        <v>0</v>
      </c>
      <c r="Q6968">
        <v>8.0649999999999995</v>
      </c>
      <c r="R6968">
        <v>144.67490000000001</v>
      </c>
      <c r="S6968">
        <v>0</v>
      </c>
      <c r="T6968">
        <v>8.5949000000000009</v>
      </c>
      <c r="AA6968" t="s">
        <v>465</v>
      </c>
      <c r="AB6968" t="s">
        <v>46</v>
      </c>
      <c r="AC6968" t="b">
        <v>0</v>
      </c>
    </row>
    <row r="6969" spans="1:29" hidden="1" x14ac:dyDescent="0.25">
      <c r="A6969" t="s">
        <v>134</v>
      </c>
      <c r="B6969" t="s">
        <v>486</v>
      </c>
      <c r="C6969" t="s">
        <v>590</v>
      </c>
      <c r="D6969" s="28" t="s">
        <v>464</v>
      </c>
      <c r="E6969" t="s">
        <v>265</v>
      </c>
      <c r="F6969" t="s">
        <v>595</v>
      </c>
      <c r="G6969" t="str">
        <f t="shared" si="538"/>
        <v>SWHC046-01</v>
      </c>
      <c r="H6969" t="str">
        <f t="shared" si="534"/>
        <v>ExAnte2019</v>
      </c>
      <c r="I6969" t="str">
        <f t="shared" si="535"/>
        <v>IOU workpaper</v>
      </c>
      <c r="J6969" s="2">
        <f t="shared" si="536"/>
        <v>43775</v>
      </c>
      <c r="K6969" t="s">
        <v>203</v>
      </c>
      <c r="L6969">
        <f t="shared" si="537"/>
        <v>1</v>
      </c>
      <c r="O6969">
        <v>227.07499999999999</v>
      </c>
      <c r="P6969">
        <v>0</v>
      </c>
      <c r="Q6969">
        <v>2.7812000000000001</v>
      </c>
      <c r="R6969">
        <v>113.932</v>
      </c>
      <c r="S6969">
        <v>0</v>
      </c>
      <c r="T6969">
        <v>3.0666000000000002</v>
      </c>
      <c r="AA6969" t="s">
        <v>465</v>
      </c>
      <c r="AB6969" t="s">
        <v>46</v>
      </c>
      <c r="AC6969" t="b">
        <v>0</v>
      </c>
    </row>
    <row r="6970" spans="1:29" hidden="1" x14ac:dyDescent="0.25">
      <c r="A6970" t="s">
        <v>134</v>
      </c>
      <c r="B6970" t="s">
        <v>486</v>
      </c>
      <c r="C6970" t="s">
        <v>590</v>
      </c>
      <c r="D6970" s="28" t="s">
        <v>464</v>
      </c>
      <c r="E6970" t="s">
        <v>274</v>
      </c>
      <c r="F6970" t="s">
        <v>595</v>
      </c>
      <c r="G6970" t="str">
        <f t="shared" si="538"/>
        <v>SWHC046-01</v>
      </c>
      <c r="H6970" t="str">
        <f t="shared" si="534"/>
        <v>ExAnte2019</v>
      </c>
      <c r="I6970" t="str">
        <f t="shared" si="535"/>
        <v>IOU workpaper</v>
      </c>
      <c r="J6970" s="2">
        <f t="shared" si="536"/>
        <v>43775</v>
      </c>
      <c r="K6970" t="s">
        <v>203</v>
      </c>
      <c r="L6970">
        <f t="shared" si="537"/>
        <v>1</v>
      </c>
      <c r="O6970">
        <v>312.79140000000001</v>
      </c>
      <c r="P6970">
        <v>0</v>
      </c>
      <c r="Q6970">
        <v>7.0632999999999999</v>
      </c>
      <c r="R6970">
        <v>179.053</v>
      </c>
      <c r="S6970">
        <v>0</v>
      </c>
      <c r="T6970">
        <v>7.5086000000000004</v>
      </c>
      <c r="AA6970" t="s">
        <v>465</v>
      </c>
      <c r="AB6970" t="s">
        <v>46</v>
      </c>
      <c r="AC6970" t="b">
        <v>0</v>
      </c>
    </row>
    <row r="6971" spans="1:29" hidden="1" x14ac:dyDescent="0.25">
      <c r="A6971" t="s">
        <v>134</v>
      </c>
      <c r="B6971" t="s">
        <v>486</v>
      </c>
      <c r="C6971" t="s">
        <v>590</v>
      </c>
      <c r="D6971" s="28" t="s">
        <v>464</v>
      </c>
      <c r="E6971" t="s">
        <v>282</v>
      </c>
      <c r="F6971" t="s">
        <v>595</v>
      </c>
      <c r="G6971" t="str">
        <f t="shared" si="538"/>
        <v>SWHC046-01</v>
      </c>
      <c r="H6971" t="str">
        <f t="shared" si="534"/>
        <v>ExAnte2019</v>
      </c>
      <c r="I6971" t="str">
        <f t="shared" si="535"/>
        <v>IOU workpaper</v>
      </c>
      <c r="J6971" s="2">
        <f t="shared" si="536"/>
        <v>43775</v>
      </c>
      <c r="K6971" t="s">
        <v>203</v>
      </c>
      <c r="L6971">
        <f t="shared" si="537"/>
        <v>1</v>
      </c>
      <c r="O6971">
        <v>356.14530000000002</v>
      </c>
      <c r="P6971">
        <v>0</v>
      </c>
      <c r="Q6971">
        <v>9.7193000000000005</v>
      </c>
      <c r="R6971">
        <v>224.70650000000001</v>
      </c>
      <c r="S6971">
        <v>0</v>
      </c>
      <c r="T6971">
        <v>10.3238</v>
      </c>
      <c r="AA6971" t="s">
        <v>465</v>
      </c>
      <c r="AB6971" t="s">
        <v>46</v>
      </c>
      <c r="AC6971" t="b">
        <v>0</v>
      </c>
    </row>
    <row r="6972" spans="1:29" hidden="1" x14ac:dyDescent="0.25">
      <c r="A6972" t="s">
        <v>134</v>
      </c>
      <c r="B6972" t="s">
        <v>486</v>
      </c>
      <c r="C6972" t="s">
        <v>590</v>
      </c>
      <c r="D6972" s="28" t="s">
        <v>464</v>
      </c>
      <c r="E6972" t="s">
        <v>290</v>
      </c>
      <c r="F6972" t="s">
        <v>595</v>
      </c>
      <c r="G6972" t="str">
        <f t="shared" si="538"/>
        <v>SWHC046-01</v>
      </c>
      <c r="H6972" t="str">
        <f t="shared" si="534"/>
        <v>ExAnte2019</v>
      </c>
      <c r="I6972" t="str">
        <f t="shared" si="535"/>
        <v>IOU workpaper</v>
      </c>
      <c r="J6972" s="2">
        <f t="shared" si="536"/>
        <v>43775</v>
      </c>
      <c r="K6972" t="s">
        <v>203</v>
      </c>
      <c r="L6972">
        <f t="shared" si="537"/>
        <v>1</v>
      </c>
      <c r="O6972">
        <v>386.49299999999999</v>
      </c>
      <c r="P6972">
        <v>0</v>
      </c>
      <c r="Q6972">
        <v>11.566800000000001</v>
      </c>
      <c r="R6972">
        <v>244.7792</v>
      </c>
      <c r="S6972">
        <v>0</v>
      </c>
      <c r="T6972">
        <v>12.177300000000001</v>
      </c>
      <c r="AA6972" t="s">
        <v>465</v>
      </c>
      <c r="AB6972" t="s">
        <v>46</v>
      </c>
      <c r="AC6972" t="b">
        <v>0</v>
      </c>
    </row>
    <row r="6973" spans="1:29" hidden="1" x14ac:dyDescent="0.25">
      <c r="A6973" t="s">
        <v>134</v>
      </c>
      <c r="B6973" t="s">
        <v>486</v>
      </c>
      <c r="C6973" t="s">
        <v>590</v>
      </c>
      <c r="D6973" s="28" t="s">
        <v>464</v>
      </c>
      <c r="E6973" t="s">
        <v>298</v>
      </c>
      <c r="F6973" t="s">
        <v>595</v>
      </c>
      <c r="G6973" t="str">
        <f t="shared" si="538"/>
        <v>SWHC046-01</v>
      </c>
      <c r="H6973" t="str">
        <f t="shared" si="534"/>
        <v>ExAnte2019</v>
      </c>
      <c r="I6973" t="str">
        <f t="shared" si="535"/>
        <v>IOU workpaper</v>
      </c>
      <c r="J6973" s="2">
        <f t="shared" si="536"/>
        <v>43775</v>
      </c>
      <c r="K6973" t="s">
        <v>203</v>
      </c>
      <c r="L6973">
        <f t="shared" si="537"/>
        <v>1</v>
      </c>
      <c r="O6973">
        <v>334.50830000000002</v>
      </c>
      <c r="P6973">
        <v>0</v>
      </c>
      <c r="Q6973">
        <v>35.618200000000002</v>
      </c>
      <c r="R6973">
        <v>195.07230000000001</v>
      </c>
      <c r="S6973">
        <v>0</v>
      </c>
      <c r="T6973">
        <v>36.7179</v>
      </c>
      <c r="AA6973" t="s">
        <v>465</v>
      </c>
      <c r="AB6973" t="s">
        <v>46</v>
      </c>
      <c r="AC6973" t="b">
        <v>0</v>
      </c>
    </row>
    <row r="6974" spans="1:29" hidden="1" x14ac:dyDescent="0.25">
      <c r="A6974" t="s">
        <v>134</v>
      </c>
      <c r="B6974" t="s">
        <v>486</v>
      </c>
      <c r="C6974" t="s">
        <v>590</v>
      </c>
      <c r="D6974" s="28" t="s">
        <v>464</v>
      </c>
      <c r="E6974" t="s">
        <v>306</v>
      </c>
      <c r="F6974" t="s">
        <v>595</v>
      </c>
      <c r="G6974" t="str">
        <f t="shared" si="538"/>
        <v>SWHC046-01</v>
      </c>
      <c r="H6974" t="str">
        <f t="shared" si="534"/>
        <v>ExAnte2019</v>
      </c>
      <c r="I6974" t="str">
        <f t="shared" si="535"/>
        <v>IOU workpaper</v>
      </c>
      <c r="J6974" s="2">
        <f t="shared" si="536"/>
        <v>43775</v>
      </c>
      <c r="K6974" t="s">
        <v>203</v>
      </c>
      <c r="L6974">
        <f t="shared" si="537"/>
        <v>1</v>
      </c>
      <c r="O6974">
        <v>277.32769999999999</v>
      </c>
      <c r="P6974">
        <v>0</v>
      </c>
      <c r="Q6974">
        <v>37.903199999999998</v>
      </c>
      <c r="R6974">
        <v>147.78829999999999</v>
      </c>
      <c r="S6974">
        <v>0</v>
      </c>
      <c r="T6974">
        <v>39.015099999999997</v>
      </c>
      <c r="AA6974" t="s">
        <v>465</v>
      </c>
      <c r="AB6974" t="s">
        <v>46</v>
      </c>
      <c r="AC6974" t="b">
        <v>0</v>
      </c>
    </row>
    <row r="6975" spans="1:29" hidden="1" x14ac:dyDescent="0.25">
      <c r="A6975" t="s">
        <v>134</v>
      </c>
      <c r="B6975" t="s">
        <v>486</v>
      </c>
      <c r="C6975" t="s">
        <v>590</v>
      </c>
      <c r="D6975" s="28" t="s">
        <v>464</v>
      </c>
      <c r="E6975" t="s">
        <v>314</v>
      </c>
      <c r="F6975" t="s">
        <v>595</v>
      </c>
      <c r="G6975" t="str">
        <f t="shared" si="538"/>
        <v>SWHC046-01</v>
      </c>
      <c r="H6975" t="str">
        <f t="shared" si="534"/>
        <v>ExAnte2019</v>
      </c>
      <c r="I6975" t="str">
        <f t="shared" si="535"/>
        <v>IOU workpaper</v>
      </c>
      <c r="J6975" s="2">
        <f t="shared" si="536"/>
        <v>43775</v>
      </c>
      <c r="K6975" t="s">
        <v>203</v>
      </c>
      <c r="L6975">
        <f t="shared" si="537"/>
        <v>1</v>
      </c>
      <c r="O6975">
        <v>356.40780000000001</v>
      </c>
      <c r="P6975">
        <v>0</v>
      </c>
      <c r="Q6975">
        <v>33.1066</v>
      </c>
      <c r="R6975">
        <v>213.30019999999999</v>
      </c>
      <c r="S6975">
        <v>0</v>
      </c>
      <c r="T6975">
        <v>34.159500000000001</v>
      </c>
      <c r="AA6975" t="s">
        <v>465</v>
      </c>
      <c r="AB6975" t="s">
        <v>46</v>
      </c>
      <c r="AC6975" t="b">
        <v>0</v>
      </c>
    </row>
    <row r="6976" spans="1:29" hidden="1" x14ac:dyDescent="0.25">
      <c r="A6976" t="s">
        <v>134</v>
      </c>
      <c r="B6976" t="s">
        <v>486</v>
      </c>
      <c r="C6976" t="s">
        <v>590</v>
      </c>
      <c r="D6976" s="28" t="s">
        <v>464</v>
      </c>
      <c r="E6976" t="s">
        <v>322</v>
      </c>
      <c r="F6976" t="s">
        <v>595</v>
      </c>
      <c r="G6976" t="str">
        <f t="shared" si="538"/>
        <v>SWHC046-01</v>
      </c>
      <c r="H6976" t="str">
        <f t="shared" si="534"/>
        <v>ExAnte2019</v>
      </c>
      <c r="I6976" t="str">
        <f t="shared" si="535"/>
        <v>IOU workpaper</v>
      </c>
      <c r="J6976" s="2">
        <f t="shared" si="536"/>
        <v>43775</v>
      </c>
      <c r="K6976" t="s">
        <v>203</v>
      </c>
      <c r="L6976">
        <f t="shared" si="537"/>
        <v>1</v>
      </c>
      <c r="O6976">
        <v>340.01010000000002</v>
      </c>
      <c r="P6976">
        <v>0</v>
      </c>
      <c r="Q6976">
        <v>34.397100000000002</v>
      </c>
      <c r="R6976">
        <v>201.5804</v>
      </c>
      <c r="S6976">
        <v>0</v>
      </c>
      <c r="T6976">
        <v>35.461100000000002</v>
      </c>
      <c r="AA6976" t="s">
        <v>465</v>
      </c>
      <c r="AB6976" t="s">
        <v>46</v>
      </c>
      <c r="AC6976" t="b">
        <v>0</v>
      </c>
    </row>
    <row r="6977" spans="1:29" hidden="1" x14ac:dyDescent="0.25">
      <c r="A6977" t="s">
        <v>134</v>
      </c>
      <c r="B6977" t="s">
        <v>486</v>
      </c>
      <c r="C6977" t="s">
        <v>590</v>
      </c>
      <c r="D6977" s="28" t="s">
        <v>464</v>
      </c>
      <c r="E6977" t="s">
        <v>330</v>
      </c>
      <c r="F6977" t="s">
        <v>595</v>
      </c>
      <c r="G6977" t="str">
        <f t="shared" si="538"/>
        <v>SWHC046-01</v>
      </c>
      <c r="H6977" t="str">
        <f t="shared" si="534"/>
        <v>ExAnte2019</v>
      </c>
      <c r="I6977" t="str">
        <f t="shared" si="535"/>
        <v>IOU workpaper</v>
      </c>
      <c r="J6977" s="2">
        <f t="shared" si="536"/>
        <v>43775</v>
      </c>
      <c r="K6977" t="s">
        <v>203</v>
      </c>
      <c r="L6977">
        <f t="shared" si="537"/>
        <v>1</v>
      </c>
      <c r="O6977">
        <v>606.79539999999997</v>
      </c>
      <c r="P6977">
        <v>0</v>
      </c>
      <c r="Q6977">
        <v>1.8471</v>
      </c>
      <c r="R6977">
        <v>422.83449999999999</v>
      </c>
      <c r="S6977">
        <v>0</v>
      </c>
      <c r="T6977">
        <v>2.085</v>
      </c>
      <c r="AA6977" t="s">
        <v>465</v>
      </c>
      <c r="AB6977" t="s">
        <v>46</v>
      </c>
      <c r="AC6977" t="b">
        <v>0</v>
      </c>
    </row>
    <row r="6978" spans="1:29" hidden="1" x14ac:dyDescent="0.25">
      <c r="A6978" t="s">
        <v>134</v>
      </c>
      <c r="B6978" t="s">
        <v>486</v>
      </c>
      <c r="C6978" t="s">
        <v>590</v>
      </c>
      <c r="D6978" s="28" t="s">
        <v>464</v>
      </c>
      <c r="E6978" t="s">
        <v>338</v>
      </c>
      <c r="F6978" t="s">
        <v>595</v>
      </c>
      <c r="G6978" t="str">
        <f t="shared" si="538"/>
        <v>SWHC046-01</v>
      </c>
      <c r="H6978" t="str">
        <f t="shared" si="534"/>
        <v>ExAnte2019</v>
      </c>
      <c r="I6978" t="str">
        <f t="shared" si="535"/>
        <v>IOU workpaper</v>
      </c>
      <c r="J6978" s="2">
        <f t="shared" si="536"/>
        <v>43775</v>
      </c>
      <c r="K6978" t="s">
        <v>203</v>
      </c>
      <c r="L6978">
        <f t="shared" si="537"/>
        <v>1</v>
      </c>
      <c r="O6978">
        <v>-346.24619999999999</v>
      </c>
      <c r="P6978">
        <v>0</v>
      </c>
      <c r="Q6978">
        <v>140.7516</v>
      </c>
      <c r="R6978">
        <v>-448.81979999999999</v>
      </c>
      <c r="S6978">
        <v>0</v>
      </c>
      <c r="T6978">
        <v>142.4735</v>
      </c>
      <c r="AA6978" t="s">
        <v>465</v>
      </c>
      <c r="AB6978" t="s">
        <v>46</v>
      </c>
      <c r="AC6978" t="b">
        <v>0</v>
      </c>
    </row>
    <row r="6979" spans="1:29" hidden="1" x14ac:dyDescent="0.25">
      <c r="A6979" t="s">
        <v>134</v>
      </c>
      <c r="B6979" t="s">
        <v>486</v>
      </c>
      <c r="C6979" t="s">
        <v>591</v>
      </c>
      <c r="D6979" s="28" t="s">
        <v>464</v>
      </c>
      <c r="E6979" t="s">
        <v>202</v>
      </c>
      <c r="F6979" t="s">
        <v>595</v>
      </c>
      <c r="G6979" t="str">
        <f t="shared" si="538"/>
        <v>SWHC046-01</v>
      </c>
      <c r="H6979" t="str">
        <f t="shared" si="534"/>
        <v>ExAnte2019</v>
      </c>
      <c r="I6979" t="str">
        <f t="shared" si="535"/>
        <v>IOU workpaper</v>
      </c>
      <c r="J6979" s="2">
        <f t="shared" si="536"/>
        <v>43775</v>
      </c>
      <c r="K6979" t="s">
        <v>203</v>
      </c>
      <c r="L6979">
        <f t="shared" si="537"/>
        <v>1</v>
      </c>
      <c r="O6979">
        <v>214.53139999999999</v>
      </c>
      <c r="P6979">
        <v>0</v>
      </c>
      <c r="Q6979">
        <v>34.9998</v>
      </c>
      <c r="R6979">
        <v>116.6842</v>
      </c>
      <c r="S6979">
        <v>0</v>
      </c>
      <c r="T6979">
        <v>36.668700000000001</v>
      </c>
      <c r="AA6979" t="s">
        <v>465</v>
      </c>
      <c r="AB6979" t="s">
        <v>46</v>
      </c>
      <c r="AC6979" t="b">
        <v>0</v>
      </c>
    </row>
    <row r="6980" spans="1:29" hidden="1" x14ac:dyDescent="0.25">
      <c r="A6980" t="s">
        <v>134</v>
      </c>
      <c r="B6980" t="s">
        <v>486</v>
      </c>
      <c r="C6980" t="s">
        <v>591</v>
      </c>
      <c r="D6980" s="28" t="s">
        <v>464</v>
      </c>
      <c r="E6980" t="s">
        <v>224</v>
      </c>
      <c r="F6980" t="s">
        <v>595</v>
      </c>
      <c r="G6980" t="str">
        <f t="shared" si="538"/>
        <v>SWHC046-01</v>
      </c>
      <c r="H6980" t="str">
        <f t="shared" si="534"/>
        <v>ExAnte2019</v>
      </c>
      <c r="I6980" t="str">
        <f t="shared" si="535"/>
        <v>IOU workpaper</v>
      </c>
      <c r="J6980" s="2">
        <f t="shared" si="536"/>
        <v>43775</v>
      </c>
      <c r="K6980" t="s">
        <v>203</v>
      </c>
      <c r="L6980">
        <f t="shared" si="537"/>
        <v>1</v>
      </c>
      <c r="O6980">
        <v>339.63099999999997</v>
      </c>
      <c r="P6980">
        <v>0</v>
      </c>
      <c r="Q6980">
        <v>17.0321</v>
      </c>
      <c r="R6980">
        <v>204.24979999999999</v>
      </c>
      <c r="S6980">
        <v>0</v>
      </c>
      <c r="T6980">
        <v>17.9331</v>
      </c>
      <c r="AA6980" t="s">
        <v>465</v>
      </c>
      <c r="AB6980" t="s">
        <v>46</v>
      </c>
      <c r="AC6980" t="b">
        <v>0</v>
      </c>
    </row>
    <row r="6981" spans="1:29" hidden="1" x14ac:dyDescent="0.25">
      <c r="A6981" t="s">
        <v>134</v>
      </c>
      <c r="B6981" t="s">
        <v>486</v>
      </c>
      <c r="C6981" t="s">
        <v>591</v>
      </c>
      <c r="D6981" s="28" t="s">
        <v>464</v>
      </c>
      <c r="E6981" t="s">
        <v>232</v>
      </c>
      <c r="F6981" t="s">
        <v>595</v>
      </c>
      <c r="G6981" t="str">
        <f t="shared" si="538"/>
        <v>SWHC046-01</v>
      </c>
      <c r="H6981" t="str">
        <f t="shared" ref="H6981:H7044" si="539">H6980</f>
        <v>ExAnte2019</v>
      </c>
      <c r="I6981" t="str">
        <f t="shared" ref="I6981:I7044" si="540">I6980</f>
        <v>IOU workpaper</v>
      </c>
      <c r="J6981" s="2">
        <f t="shared" ref="J6981:J7044" si="541">J$3</f>
        <v>43775</v>
      </c>
      <c r="K6981" t="s">
        <v>203</v>
      </c>
      <c r="L6981">
        <f t="shared" ref="L6981:L7044" si="542">L6980</f>
        <v>1</v>
      </c>
      <c r="O6981">
        <v>278.988</v>
      </c>
      <c r="P6981">
        <v>0</v>
      </c>
      <c r="Q6981">
        <v>12.3323</v>
      </c>
      <c r="R6981">
        <v>160.10810000000001</v>
      </c>
      <c r="S6981">
        <v>0</v>
      </c>
      <c r="T6981">
        <v>13.0947</v>
      </c>
      <c r="AA6981" t="s">
        <v>465</v>
      </c>
      <c r="AB6981" t="s">
        <v>46</v>
      </c>
      <c r="AC6981" t="b">
        <v>0</v>
      </c>
    </row>
    <row r="6982" spans="1:29" hidden="1" x14ac:dyDescent="0.25">
      <c r="A6982" t="s">
        <v>134</v>
      </c>
      <c r="B6982" t="s">
        <v>486</v>
      </c>
      <c r="C6982" t="s">
        <v>591</v>
      </c>
      <c r="D6982" s="28" t="s">
        <v>464</v>
      </c>
      <c r="E6982" t="s">
        <v>240</v>
      </c>
      <c r="F6982" t="s">
        <v>595</v>
      </c>
      <c r="G6982" t="str">
        <f t="shared" ref="G6982:G7045" si="543">G6981</f>
        <v>SWHC046-01</v>
      </c>
      <c r="H6982" t="str">
        <f t="shared" si="539"/>
        <v>ExAnte2019</v>
      </c>
      <c r="I6982" t="str">
        <f t="shared" si="540"/>
        <v>IOU workpaper</v>
      </c>
      <c r="J6982" s="2">
        <f t="shared" si="541"/>
        <v>43775</v>
      </c>
      <c r="K6982" t="s">
        <v>203</v>
      </c>
      <c r="L6982">
        <f t="shared" si="542"/>
        <v>1</v>
      </c>
      <c r="O6982">
        <v>363.95299999999997</v>
      </c>
      <c r="P6982">
        <v>0</v>
      </c>
      <c r="Q6982">
        <v>9.4498999999999995</v>
      </c>
      <c r="R6982">
        <v>224.51060000000001</v>
      </c>
      <c r="S6982">
        <v>0</v>
      </c>
      <c r="T6982">
        <v>10.052899999999999</v>
      </c>
      <c r="AA6982" t="s">
        <v>465</v>
      </c>
      <c r="AB6982" t="s">
        <v>46</v>
      </c>
      <c r="AC6982" t="b">
        <v>0</v>
      </c>
    </row>
    <row r="6983" spans="1:29" hidden="1" x14ac:dyDescent="0.25">
      <c r="A6983" t="s">
        <v>134</v>
      </c>
      <c r="B6983" t="s">
        <v>486</v>
      </c>
      <c r="C6983" t="s">
        <v>591</v>
      </c>
      <c r="D6983" s="28" t="s">
        <v>464</v>
      </c>
      <c r="E6983" t="s">
        <v>248</v>
      </c>
      <c r="F6983" t="s">
        <v>595</v>
      </c>
      <c r="G6983" t="str">
        <f t="shared" si="543"/>
        <v>SWHC046-01</v>
      </c>
      <c r="H6983" t="str">
        <f t="shared" si="539"/>
        <v>ExAnte2019</v>
      </c>
      <c r="I6983" t="str">
        <f t="shared" si="540"/>
        <v>IOU workpaper</v>
      </c>
      <c r="J6983" s="2">
        <f t="shared" si="541"/>
        <v>43775</v>
      </c>
      <c r="K6983" t="s">
        <v>203</v>
      </c>
      <c r="L6983">
        <f t="shared" si="542"/>
        <v>1</v>
      </c>
      <c r="O6983">
        <v>282.49799999999999</v>
      </c>
      <c r="P6983">
        <v>0</v>
      </c>
      <c r="Q6983">
        <v>9.7477</v>
      </c>
      <c r="R6983">
        <v>162.5744</v>
      </c>
      <c r="S6983">
        <v>0</v>
      </c>
      <c r="T6983">
        <v>10.3714</v>
      </c>
      <c r="AA6983" t="s">
        <v>465</v>
      </c>
      <c r="AB6983" t="s">
        <v>46</v>
      </c>
      <c r="AC6983" t="b">
        <v>0</v>
      </c>
    </row>
    <row r="6984" spans="1:29" hidden="1" x14ac:dyDescent="0.25">
      <c r="A6984" t="s">
        <v>134</v>
      </c>
      <c r="B6984" t="s">
        <v>486</v>
      </c>
      <c r="C6984" t="s">
        <v>591</v>
      </c>
      <c r="D6984" s="28" t="s">
        <v>464</v>
      </c>
      <c r="E6984" t="s">
        <v>256</v>
      </c>
      <c r="F6984" t="s">
        <v>595</v>
      </c>
      <c r="G6984" t="str">
        <f t="shared" si="543"/>
        <v>SWHC046-01</v>
      </c>
      <c r="H6984" t="str">
        <f t="shared" si="539"/>
        <v>ExAnte2019</v>
      </c>
      <c r="I6984" t="str">
        <f t="shared" si="540"/>
        <v>IOU workpaper</v>
      </c>
      <c r="J6984" s="2">
        <f t="shared" si="541"/>
        <v>43775</v>
      </c>
      <c r="K6984" t="s">
        <v>203</v>
      </c>
      <c r="L6984">
        <f t="shared" si="542"/>
        <v>1</v>
      </c>
      <c r="O6984">
        <v>365.85539999999997</v>
      </c>
      <c r="P6984">
        <v>0</v>
      </c>
      <c r="Q6984">
        <v>2.3239000000000001</v>
      </c>
      <c r="R6984">
        <v>219.10849999999999</v>
      </c>
      <c r="S6984">
        <v>0</v>
      </c>
      <c r="T6984">
        <v>2.5226000000000002</v>
      </c>
      <c r="AA6984" t="s">
        <v>465</v>
      </c>
      <c r="AB6984" t="s">
        <v>46</v>
      </c>
      <c r="AC6984" t="b">
        <v>0</v>
      </c>
    </row>
    <row r="6985" spans="1:29" hidden="1" x14ac:dyDescent="0.25">
      <c r="A6985" t="s">
        <v>134</v>
      </c>
      <c r="B6985" t="s">
        <v>486</v>
      </c>
      <c r="C6985" t="s">
        <v>591</v>
      </c>
      <c r="D6985" s="28" t="s">
        <v>464</v>
      </c>
      <c r="E6985" t="s">
        <v>265</v>
      </c>
      <c r="F6985" t="s">
        <v>595</v>
      </c>
      <c r="G6985" t="str">
        <f t="shared" si="543"/>
        <v>SWHC046-01</v>
      </c>
      <c r="H6985" t="str">
        <f t="shared" si="539"/>
        <v>ExAnte2019</v>
      </c>
      <c r="I6985" t="str">
        <f t="shared" si="540"/>
        <v>IOU workpaper</v>
      </c>
      <c r="J6985" s="2">
        <f t="shared" si="541"/>
        <v>43775</v>
      </c>
      <c r="K6985" t="s">
        <v>203</v>
      </c>
      <c r="L6985">
        <f t="shared" si="542"/>
        <v>1</v>
      </c>
      <c r="O6985">
        <v>317.4991</v>
      </c>
      <c r="P6985">
        <v>0</v>
      </c>
      <c r="Q6985">
        <v>0.57999999999999996</v>
      </c>
      <c r="R6985">
        <v>176.56639999999999</v>
      </c>
      <c r="S6985">
        <v>0</v>
      </c>
      <c r="T6985">
        <v>0.65469999999999995</v>
      </c>
      <c r="AA6985" t="s">
        <v>465</v>
      </c>
      <c r="AB6985" t="s">
        <v>46</v>
      </c>
      <c r="AC6985" t="b">
        <v>0</v>
      </c>
    </row>
    <row r="6986" spans="1:29" hidden="1" x14ac:dyDescent="0.25">
      <c r="A6986" t="s">
        <v>134</v>
      </c>
      <c r="B6986" t="s">
        <v>486</v>
      </c>
      <c r="C6986" t="s">
        <v>591</v>
      </c>
      <c r="D6986" s="28" t="s">
        <v>464</v>
      </c>
      <c r="E6986" t="s">
        <v>274</v>
      </c>
      <c r="F6986" t="s">
        <v>595</v>
      </c>
      <c r="G6986" t="str">
        <f t="shared" si="543"/>
        <v>SWHC046-01</v>
      </c>
      <c r="H6986" t="str">
        <f t="shared" si="539"/>
        <v>ExAnte2019</v>
      </c>
      <c r="I6986" t="str">
        <f t="shared" si="540"/>
        <v>IOU workpaper</v>
      </c>
      <c r="J6986" s="2">
        <f t="shared" si="541"/>
        <v>43775</v>
      </c>
      <c r="K6986" t="s">
        <v>203</v>
      </c>
      <c r="L6986">
        <f t="shared" si="542"/>
        <v>1</v>
      </c>
      <c r="O6986">
        <v>406.7833</v>
      </c>
      <c r="P6986">
        <v>0</v>
      </c>
      <c r="Q6986">
        <v>1.736</v>
      </c>
      <c r="R6986">
        <v>253.13929999999999</v>
      </c>
      <c r="S6986">
        <v>0</v>
      </c>
      <c r="T6986">
        <v>1.901</v>
      </c>
      <c r="AA6986" t="s">
        <v>465</v>
      </c>
      <c r="AB6986" t="s">
        <v>46</v>
      </c>
      <c r="AC6986" t="b">
        <v>0</v>
      </c>
    </row>
    <row r="6987" spans="1:29" hidden="1" x14ac:dyDescent="0.25">
      <c r="A6987" t="s">
        <v>134</v>
      </c>
      <c r="B6987" t="s">
        <v>486</v>
      </c>
      <c r="C6987" t="s">
        <v>591</v>
      </c>
      <c r="D6987" s="28" t="s">
        <v>464</v>
      </c>
      <c r="E6987" t="s">
        <v>282</v>
      </c>
      <c r="F6987" t="s">
        <v>595</v>
      </c>
      <c r="G6987" t="str">
        <f t="shared" si="543"/>
        <v>SWHC046-01</v>
      </c>
      <c r="H6987" t="str">
        <f t="shared" si="539"/>
        <v>ExAnte2019</v>
      </c>
      <c r="I6987" t="str">
        <f t="shared" si="540"/>
        <v>IOU workpaper</v>
      </c>
      <c r="J6987" s="2">
        <f t="shared" si="541"/>
        <v>43775</v>
      </c>
      <c r="K6987" t="s">
        <v>203</v>
      </c>
      <c r="L6987">
        <f t="shared" si="542"/>
        <v>1</v>
      </c>
      <c r="O6987">
        <v>446.97809999999998</v>
      </c>
      <c r="P6987">
        <v>0</v>
      </c>
      <c r="Q6987">
        <v>2.9969999999999999</v>
      </c>
      <c r="R6987">
        <v>296.88850000000002</v>
      </c>
      <c r="S6987">
        <v>0</v>
      </c>
      <c r="T6987">
        <v>3.2909999999999999</v>
      </c>
      <c r="AA6987" t="s">
        <v>465</v>
      </c>
      <c r="AB6987" t="s">
        <v>46</v>
      </c>
      <c r="AC6987" t="b">
        <v>0</v>
      </c>
    </row>
    <row r="6988" spans="1:29" hidden="1" x14ac:dyDescent="0.25">
      <c r="A6988" t="s">
        <v>134</v>
      </c>
      <c r="B6988" t="s">
        <v>486</v>
      </c>
      <c r="C6988" t="s">
        <v>591</v>
      </c>
      <c r="D6988" s="28" t="s">
        <v>464</v>
      </c>
      <c r="E6988" t="s">
        <v>290</v>
      </c>
      <c r="F6988" t="s">
        <v>595</v>
      </c>
      <c r="G6988" t="str">
        <f t="shared" si="543"/>
        <v>SWHC046-01</v>
      </c>
      <c r="H6988" t="str">
        <f t="shared" si="539"/>
        <v>ExAnte2019</v>
      </c>
      <c r="I6988" t="str">
        <f t="shared" si="540"/>
        <v>IOU workpaper</v>
      </c>
      <c r="J6988" s="2">
        <f t="shared" si="541"/>
        <v>43775</v>
      </c>
      <c r="K6988" t="s">
        <v>203</v>
      </c>
      <c r="L6988">
        <f t="shared" si="542"/>
        <v>1</v>
      </c>
      <c r="O6988">
        <v>468.30340000000001</v>
      </c>
      <c r="P6988">
        <v>0</v>
      </c>
      <c r="Q6988">
        <v>3.2113</v>
      </c>
      <c r="R6988">
        <v>309.55990000000003</v>
      </c>
      <c r="S6988">
        <v>0</v>
      </c>
      <c r="T6988">
        <v>3.5053000000000001</v>
      </c>
      <c r="AA6988" t="s">
        <v>465</v>
      </c>
      <c r="AB6988" t="s">
        <v>46</v>
      </c>
      <c r="AC6988" t="b">
        <v>0</v>
      </c>
    </row>
    <row r="6989" spans="1:29" hidden="1" x14ac:dyDescent="0.25">
      <c r="A6989" t="s">
        <v>134</v>
      </c>
      <c r="B6989" t="s">
        <v>486</v>
      </c>
      <c r="C6989" t="s">
        <v>591</v>
      </c>
      <c r="D6989" s="28" t="s">
        <v>464</v>
      </c>
      <c r="E6989" t="s">
        <v>298</v>
      </c>
      <c r="F6989" t="s">
        <v>595</v>
      </c>
      <c r="G6989" t="str">
        <f t="shared" si="543"/>
        <v>SWHC046-01</v>
      </c>
      <c r="H6989" t="str">
        <f t="shared" si="539"/>
        <v>ExAnte2019</v>
      </c>
      <c r="I6989" t="str">
        <f t="shared" si="540"/>
        <v>IOU workpaper</v>
      </c>
      <c r="J6989" s="2">
        <f t="shared" si="541"/>
        <v>43775</v>
      </c>
      <c r="K6989" t="s">
        <v>203</v>
      </c>
      <c r="L6989">
        <f t="shared" si="542"/>
        <v>1</v>
      </c>
      <c r="O6989">
        <v>440.63959999999997</v>
      </c>
      <c r="P6989">
        <v>0</v>
      </c>
      <c r="Q6989">
        <v>16.4802</v>
      </c>
      <c r="R6989">
        <v>284.26650000000001</v>
      </c>
      <c r="S6989">
        <v>0</v>
      </c>
      <c r="T6989">
        <v>17.4556</v>
      </c>
      <c r="AA6989" t="s">
        <v>465</v>
      </c>
      <c r="AB6989" t="s">
        <v>46</v>
      </c>
      <c r="AC6989" t="b">
        <v>0</v>
      </c>
    </row>
    <row r="6990" spans="1:29" hidden="1" x14ac:dyDescent="0.25">
      <c r="A6990" t="s">
        <v>134</v>
      </c>
      <c r="B6990" t="s">
        <v>486</v>
      </c>
      <c r="C6990" t="s">
        <v>591</v>
      </c>
      <c r="D6990" s="28" t="s">
        <v>464</v>
      </c>
      <c r="E6990" t="s">
        <v>306</v>
      </c>
      <c r="F6990" t="s">
        <v>595</v>
      </c>
      <c r="G6990" t="str">
        <f t="shared" si="543"/>
        <v>SWHC046-01</v>
      </c>
      <c r="H6990" t="str">
        <f t="shared" si="539"/>
        <v>ExAnte2019</v>
      </c>
      <c r="I6990" t="str">
        <f t="shared" si="540"/>
        <v>IOU workpaper</v>
      </c>
      <c r="J6990" s="2">
        <f t="shared" si="541"/>
        <v>43775</v>
      </c>
      <c r="K6990" t="s">
        <v>203</v>
      </c>
      <c r="L6990">
        <f t="shared" si="542"/>
        <v>1</v>
      </c>
      <c r="O6990">
        <v>396.34129999999999</v>
      </c>
      <c r="P6990">
        <v>0</v>
      </c>
      <c r="Q6990">
        <v>15.755599999999999</v>
      </c>
      <c r="R6990">
        <v>250.17769999999999</v>
      </c>
      <c r="S6990">
        <v>0</v>
      </c>
      <c r="T6990">
        <v>16.696400000000001</v>
      </c>
      <c r="AA6990" t="s">
        <v>465</v>
      </c>
      <c r="AB6990" t="s">
        <v>46</v>
      </c>
      <c r="AC6990" t="b">
        <v>0</v>
      </c>
    </row>
    <row r="6991" spans="1:29" hidden="1" x14ac:dyDescent="0.25">
      <c r="A6991" t="s">
        <v>134</v>
      </c>
      <c r="B6991" t="s">
        <v>486</v>
      </c>
      <c r="C6991" t="s">
        <v>591</v>
      </c>
      <c r="D6991" s="28" t="s">
        <v>464</v>
      </c>
      <c r="E6991" t="s">
        <v>314</v>
      </c>
      <c r="F6991" t="s">
        <v>595</v>
      </c>
      <c r="G6991" t="str">
        <f t="shared" si="543"/>
        <v>SWHC046-01</v>
      </c>
      <c r="H6991" t="str">
        <f t="shared" si="539"/>
        <v>ExAnte2019</v>
      </c>
      <c r="I6991" t="str">
        <f t="shared" si="540"/>
        <v>IOU workpaper</v>
      </c>
      <c r="J6991" s="2">
        <f t="shared" si="541"/>
        <v>43775</v>
      </c>
      <c r="K6991" t="s">
        <v>203</v>
      </c>
      <c r="L6991">
        <f t="shared" si="542"/>
        <v>1</v>
      </c>
      <c r="O6991">
        <v>453.495</v>
      </c>
      <c r="P6991">
        <v>0</v>
      </c>
      <c r="Q6991">
        <v>14.058</v>
      </c>
      <c r="R6991">
        <v>294.93189999999998</v>
      </c>
      <c r="S6991">
        <v>0</v>
      </c>
      <c r="T6991">
        <v>14.9491</v>
      </c>
      <c r="AA6991" t="s">
        <v>465</v>
      </c>
      <c r="AB6991" t="s">
        <v>46</v>
      </c>
      <c r="AC6991" t="b">
        <v>0</v>
      </c>
    </row>
    <row r="6992" spans="1:29" hidden="1" x14ac:dyDescent="0.25">
      <c r="A6992" t="s">
        <v>134</v>
      </c>
      <c r="B6992" t="s">
        <v>486</v>
      </c>
      <c r="C6992" t="s">
        <v>591</v>
      </c>
      <c r="D6992" s="28" t="s">
        <v>464</v>
      </c>
      <c r="E6992" t="s">
        <v>322</v>
      </c>
      <c r="F6992" t="s">
        <v>595</v>
      </c>
      <c r="G6992" t="str">
        <f t="shared" si="543"/>
        <v>SWHC046-01</v>
      </c>
      <c r="H6992" t="str">
        <f t="shared" si="539"/>
        <v>ExAnte2019</v>
      </c>
      <c r="I6992" t="str">
        <f t="shared" si="540"/>
        <v>IOU workpaper</v>
      </c>
      <c r="J6992" s="2">
        <f t="shared" si="541"/>
        <v>43775</v>
      </c>
      <c r="K6992" t="s">
        <v>203</v>
      </c>
      <c r="L6992">
        <f t="shared" si="542"/>
        <v>1</v>
      </c>
      <c r="O6992">
        <v>453.98180000000002</v>
      </c>
      <c r="P6992">
        <v>0</v>
      </c>
      <c r="Q6992">
        <v>15.749499999999999</v>
      </c>
      <c r="R6992">
        <v>295.19229999999999</v>
      </c>
      <c r="S6992">
        <v>0</v>
      </c>
      <c r="T6992">
        <v>16.701899999999998</v>
      </c>
      <c r="AA6992" t="s">
        <v>465</v>
      </c>
      <c r="AB6992" t="s">
        <v>46</v>
      </c>
      <c r="AC6992" t="b">
        <v>0</v>
      </c>
    </row>
    <row r="6993" spans="1:29" hidden="1" x14ac:dyDescent="0.25">
      <c r="A6993" t="s">
        <v>134</v>
      </c>
      <c r="B6993" t="s">
        <v>486</v>
      </c>
      <c r="C6993" t="s">
        <v>591</v>
      </c>
      <c r="D6993" s="28" t="s">
        <v>464</v>
      </c>
      <c r="E6993" t="s">
        <v>330</v>
      </c>
      <c r="F6993" t="s">
        <v>595</v>
      </c>
      <c r="G6993" t="str">
        <f t="shared" si="543"/>
        <v>SWHC046-01</v>
      </c>
      <c r="H6993" t="str">
        <f t="shared" si="539"/>
        <v>ExAnte2019</v>
      </c>
      <c r="I6993" t="str">
        <f t="shared" si="540"/>
        <v>IOU workpaper</v>
      </c>
      <c r="J6993" s="2">
        <f t="shared" si="541"/>
        <v>43775</v>
      </c>
      <c r="K6993" t="s">
        <v>203</v>
      </c>
      <c r="L6993">
        <f t="shared" si="542"/>
        <v>1</v>
      </c>
      <c r="O6993">
        <v>644.54600000000005</v>
      </c>
      <c r="P6993">
        <v>0</v>
      </c>
      <c r="Q6993">
        <v>0.58450000000000002</v>
      </c>
      <c r="R6993">
        <v>444.44819999999999</v>
      </c>
      <c r="S6993">
        <v>0</v>
      </c>
      <c r="T6993">
        <v>0.68220000000000003</v>
      </c>
      <c r="AA6993" t="s">
        <v>465</v>
      </c>
      <c r="AB6993" t="s">
        <v>46</v>
      </c>
      <c r="AC6993" t="b">
        <v>0</v>
      </c>
    </row>
    <row r="6994" spans="1:29" hidden="1" x14ac:dyDescent="0.25">
      <c r="A6994" t="s">
        <v>134</v>
      </c>
      <c r="B6994" t="s">
        <v>486</v>
      </c>
      <c r="C6994" t="s">
        <v>591</v>
      </c>
      <c r="D6994" s="28" t="s">
        <v>464</v>
      </c>
      <c r="E6994" t="s">
        <v>338</v>
      </c>
      <c r="F6994" t="s">
        <v>595</v>
      </c>
      <c r="G6994" t="str">
        <f t="shared" si="543"/>
        <v>SWHC046-01</v>
      </c>
      <c r="H6994" t="str">
        <f t="shared" si="539"/>
        <v>ExAnte2019</v>
      </c>
      <c r="I6994" t="str">
        <f t="shared" si="540"/>
        <v>IOU workpaper</v>
      </c>
      <c r="J6994" s="2">
        <f t="shared" si="541"/>
        <v>43775</v>
      </c>
      <c r="K6994" t="s">
        <v>203</v>
      </c>
      <c r="L6994">
        <f t="shared" si="542"/>
        <v>1</v>
      </c>
      <c r="O6994">
        <v>-58.780799999999999</v>
      </c>
      <c r="P6994">
        <v>0</v>
      </c>
      <c r="Q6994">
        <v>84.865700000000004</v>
      </c>
      <c r="R6994">
        <v>-186.75980000000001</v>
      </c>
      <c r="S6994">
        <v>0</v>
      </c>
      <c r="T6994">
        <v>86.7988</v>
      </c>
      <c r="AA6994" t="s">
        <v>465</v>
      </c>
      <c r="AB6994" t="s">
        <v>46</v>
      </c>
      <c r="AC6994" t="b">
        <v>0</v>
      </c>
    </row>
    <row r="6995" spans="1:29" hidden="1" x14ac:dyDescent="0.25">
      <c r="A6995" t="s">
        <v>134</v>
      </c>
      <c r="B6995" t="s">
        <v>486</v>
      </c>
      <c r="C6995" t="s">
        <v>592</v>
      </c>
      <c r="D6995" s="28" t="s">
        <v>464</v>
      </c>
      <c r="E6995" t="s">
        <v>202</v>
      </c>
      <c r="F6995" t="s">
        <v>595</v>
      </c>
      <c r="G6995" t="str">
        <f t="shared" si="543"/>
        <v>SWHC046-01</v>
      </c>
      <c r="H6995" t="str">
        <f t="shared" si="539"/>
        <v>ExAnte2019</v>
      </c>
      <c r="I6995" t="str">
        <f t="shared" si="540"/>
        <v>IOU workpaper</v>
      </c>
      <c r="J6995" s="2">
        <f t="shared" si="541"/>
        <v>43775</v>
      </c>
      <c r="K6995" t="s">
        <v>203</v>
      </c>
      <c r="L6995">
        <f t="shared" si="542"/>
        <v>1</v>
      </c>
      <c r="O6995">
        <v>68.276899999999998</v>
      </c>
      <c r="P6995">
        <v>0</v>
      </c>
      <c r="Q6995">
        <v>69.435599999999994</v>
      </c>
      <c r="R6995">
        <v>-44.741100000000003</v>
      </c>
      <c r="S6995">
        <v>0</v>
      </c>
      <c r="T6995">
        <v>71.603499999999997</v>
      </c>
      <c r="AA6995" t="s">
        <v>465</v>
      </c>
      <c r="AB6995" t="s">
        <v>46</v>
      </c>
      <c r="AC6995" t="b">
        <v>0</v>
      </c>
    </row>
    <row r="6996" spans="1:29" hidden="1" x14ac:dyDescent="0.25">
      <c r="A6996" t="s">
        <v>134</v>
      </c>
      <c r="B6996" t="s">
        <v>486</v>
      </c>
      <c r="C6996" t="s">
        <v>592</v>
      </c>
      <c r="D6996" s="28" t="s">
        <v>464</v>
      </c>
      <c r="E6996" t="s">
        <v>224</v>
      </c>
      <c r="F6996" t="s">
        <v>595</v>
      </c>
      <c r="G6996" t="str">
        <f t="shared" si="543"/>
        <v>SWHC046-01</v>
      </c>
      <c r="H6996" t="str">
        <f t="shared" si="539"/>
        <v>ExAnte2019</v>
      </c>
      <c r="I6996" t="str">
        <f t="shared" si="540"/>
        <v>IOU workpaper</v>
      </c>
      <c r="J6996" s="2">
        <f t="shared" si="541"/>
        <v>43775</v>
      </c>
      <c r="K6996" t="s">
        <v>203</v>
      </c>
      <c r="L6996">
        <f t="shared" si="542"/>
        <v>1</v>
      </c>
      <c r="O6996">
        <v>296.63139999999999</v>
      </c>
      <c r="P6996">
        <v>0</v>
      </c>
      <c r="Q6996">
        <v>35.293100000000003</v>
      </c>
      <c r="R6996">
        <v>147.15469999999999</v>
      </c>
      <c r="S6996">
        <v>0</v>
      </c>
      <c r="T6996">
        <v>36.564700000000002</v>
      </c>
      <c r="AA6996" t="s">
        <v>465</v>
      </c>
      <c r="AB6996" t="s">
        <v>46</v>
      </c>
      <c r="AC6996" t="b">
        <v>0</v>
      </c>
    </row>
    <row r="6997" spans="1:29" hidden="1" x14ac:dyDescent="0.25">
      <c r="A6997" t="s">
        <v>134</v>
      </c>
      <c r="B6997" t="s">
        <v>486</v>
      </c>
      <c r="C6997" t="s">
        <v>592</v>
      </c>
      <c r="D6997" s="28" t="s">
        <v>464</v>
      </c>
      <c r="E6997" t="s">
        <v>232</v>
      </c>
      <c r="F6997" t="s">
        <v>595</v>
      </c>
      <c r="G6997" t="str">
        <f t="shared" si="543"/>
        <v>SWHC046-01</v>
      </c>
      <c r="H6997" t="str">
        <f t="shared" si="539"/>
        <v>ExAnte2019</v>
      </c>
      <c r="I6997" t="str">
        <f t="shared" si="540"/>
        <v>IOU workpaper</v>
      </c>
      <c r="J6997" s="2">
        <f t="shared" si="541"/>
        <v>43775</v>
      </c>
      <c r="K6997" t="s">
        <v>203</v>
      </c>
      <c r="L6997">
        <f t="shared" si="542"/>
        <v>1</v>
      </c>
      <c r="O6997">
        <v>212.04910000000001</v>
      </c>
      <c r="P6997">
        <v>0</v>
      </c>
      <c r="Q6997">
        <v>31.645099999999999</v>
      </c>
      <c r="R6997">
        <v>75.540300000000002</v>
      </c>
      <c r="S6997">
        <v>0</v>
      </c>
      <c r="T6997">
        <v>32.857999999999997</v>
      </c>
      <c r="AA6997" t="s">
        <v>465</v>
      </c>
      <c r="AB6997" t="s">
        <v>46</v>
      </c>
      <c r="AC6997" t="b">
        <v>0</v>
      </c>
    </row>
    <row r="6998" spans="1:29" hidden="1" x14ac:dyDescent="0.25">
      <c r="A6998" t="s">
        <v>134</v>
      </c>
      <c r="B6998" t="s">
        <v>486</v>
      </c>
      <c r="C6998" t="s">
        <v>592</v>
      </c>
      <c r="D6998" s="28" t="s">
        <v>464</v>
      </c>
      <c r="E6998" t="s">
        <v>240</v>
      </c>
      <c r="F6998" t="s">
        <v>595</v>
      </c>
      <c r="G6998" t="str">
        <f t="shared" si="543"/>
        <v>SWHC046-01</v>
      </c>
      <c r="H6998" t="str">
        <f t="shared" si="539"/>
        <v>ExAnte2019</v>
      </c>
      <c r="I6998" t="str">
        <f t="shared" si="540"/>
        <v>IOU workpaper</v>
      </c>
      <c r="J6998" s="2">
        <f t="shared" si="541"/>
        <v>43775</v>
      </c>
      <c r="K6998" t="s">
        <v>203</v>
      </c>
      <c r="L6998">
        <f t="shared" si="542"/>
        <v>1</v>
      </c>
      <c r="O6998">
        <v>332.13560000000001</v>
      </c>
      <c r="P6998">
        <v>0</v>
      </c>
      <c r="Q6998">
        <v>24.044499999999999</v>
      </c>
      <c r="R6998">
        <v>176.63069999999999</v>
      </c>
      <c r="S6998">
        <v>0</v>
      </c>
      <c r="T6998">
        <v>24.9526</v>
      </c>
      <c r="AA6998" t="s">
        <v>465</v>
      </c>
      <c r="AB6998" t="s">
        <v>46</v>
      </c>
      <c r="AC6998" t="b">
        <v>0</v>
      </c>
    </row>
    <row r="6999" spans="1:29" hidden="1" x14ac:dyDescent="0.25">
      <c r="A6999" t="s">
        <v>134</v>
      </c>
      <c r="B6999" t="s">
        <v>486</v>
      </c>
      <c r="C6999" t="s">
        <v>592</v>
      </c>
      <c r="D6999" s="28" t="s">
        <v>464</v>
      </c>
      <c r="E6999" t="s">
        <v>248</v>
      </c>
      <c r="F6999" t="s">
        <v>595</v>
      </c>
      <c r="G6999" t="str">
        <f t="shared" si="543"/>
        <v>SWHC046-01</v>
      </c>
      <c r="H6999" t="str">
        <f t="shared" si="539"/>
        <v>ExAnte2019</v>
      </c>
      <c r="I6999" t="str">
        <f t="shared" si="540"/>
        <v>IOU workpaper</v>
      </c>
      <c r="J6999" s="2">
        <f t="shared" si="541"/>
        <v>43775</v>
      </c>
      <c r="K6999" t="s">
        <v>203</v>
      </c>
      <c r="L6999">
        <f t="shared" si="542"/>
        <v>1</v>
      </c>
      <c r="O6999">
        <v>209.8946</v>
      </c>
      <c r="P6999">
        <v>0</v>
      </c>
      <c r="Q6999">
        <v>32.902299999999997</v>
      </c>
      <c r="R6999">
        <v>72.186599999999999</v>
      </c>
      <c r="S6999">
        <v>0</v>
      </c>
      <c r="T6999">
        <v>34.135199999999998</v>
      </c>
      <c r="AA6999" t="s">
        <v>465</v>
      </c>
      <c r="AB6999" t="s">
        <v>46</v>
      </c>
      <c r="AC6999" t="b">
        <v>0</v>
      </c>
    </row>
    <row r="7000" spans="1:29" hidden="1" x14ac:dyDescent="0.25">
      <c r="A7000" t="s">
        <v>134</v>
      </c>
      <c r="B7000" t="s">
        <v>486</v>
      </c>
      <c r="C7000" t="s">
        <v>592</v>
      </c>
      <c r="D7000" s="28" t="s">
        <v>464</v>
      </c>
      <c r="E7000" t="s">
        <v>256</v>
      </c>
      <c r="F7000" t="s">
        <v>595</v>
      </c>
      <c r="G7000" t="str">
        <f t="shared" si="543"/>
        <v>SWHC046-01</v>
      </c>
      <c r="H7000" t="str">
        <f t="shared" si="539"/>
        <v>ExAnte2019</v>
      </c>
      <c r="I7000" t="str">
        <f t="shared" si="540"/>
        <v>IOU workpaper</v>
      </c>
      <c r="J7000" s="2">
        <f t="shared" si="541"/>
        <v>43775</v>
      </c>
      <c r="K7000" t="s">
        <v>203</v>
      </c>
      <c r="L7000">
        <f t="shared" si="542"/>
        <v>1</v>
      </c>
      <c r="O7000">
        <v>335.53399999999999</v>
      </c>
      <c r="P7000">
        <v>0</v>
      </c>
      <c r="Q7000">
        <v>14.8033</v>
      </c>
      <c r="R7000">
        <v>169.934</v>
      </c>
      <c r="S7000">
        <v>0</v>
      </c>
      <c r="T7000">
        <v>15.424899999999999</v>
      </c>
      <c r="AA7000" t="s">
        <v>465</v>
      </c>
      <c r="AB7000" t="s">
        <v>46</v>
      </c>
      <c r="AC7000" t="b">
        <v>0</v>
      </c>
    </row>
    <row r="7001" spans="1:29" hidden="1" x14ac:dyDescent="0.25">
      <c r="A7001" t="s">
        <v>134</v>
      </c>
      <c r="B7001" t="s">
        <v>486</v>
      </c>
      <c r="C7001" t="s">
        <v>592</v>
      </c>
      <c r="D7001" s="28" t="s">
        <v>464</v>
      </c>
      <c r="E7001" t="s">
        <v>265</v>
      </c>
      <c r="F7001" t="s">
        <v>595</v>
      </c>
      <c r="G7001" t="str">
        <f t="shared" si="543"/>
        <v>SWHC046-01</v>
      </c>
      <c r="H7001" t="str">
        <f t="shared" si="539"/>
        <v>ExAnte2019</v>
      </c>
      <c r="I7001" t="str">
        <f t="shared" si="540"/>
        <v>IOU workpaper</v>
      </c>
      <c r="J7001" s="2">
        <f t="shared" si="541"/>
        <v>43775</v>
      </c>
      <c r="K7001" t="s">
        <v>203</v>
      </c>
      <c r="L7001">
        <f t="shared" si="542"/>
        <v>1</v>
      </c>
      <c r="O7001">
        <v>304.55220000000003</v>
      </c>
      <c r="P7001">
        <v>0</v>
      </c>
      <c r="Q7001">
        <v>9.9610000000000003</v>
      </c>
      <c r="R7001">
        <v>143.9896</v>
      </c>
      <c r="S7001">
        <v>0</v>
      </c>
      <c r="T7001">
        <v>10.4589</v>
      </c>
      <c r="AA7001" t="s">
        <v>465</v>
      </c>
      <c r="AB7001" t="s">
        <v>46</v>
      </c>
      <c r="AC7001" t="b">
        <v>0</v>
      </c>
    </row>
    <row r="7002" spans="1:29" hidden="1" x14ac:dyDescent="0.25">
      <c r="A7002" t="s">
        <v>134</v>
      </c>
      <c r="B7002" t="s">
        <v>486</v>
      </c>
      <c r="C7002" t="s">
        <v>592</v>
      </c>
      <c r="D7002" s="28" t="s">
        <v>464</v>
      </c>
      <c r="E7002" t="s">
        <v>274</v>
      </c>
      <c r="F7002" t="s">
        <v>595</v>
      </c>
      <c r="G7002" t="str">
        <f t="shared" si="543"/>
        <v>SWHC046-01</v>
      </c>
      <c r="H7002" t="str">
        <f t="shared" si="539"/>
        <v>ExAnte2019</v>
      </c>
      <c r="I7002" t="str">
        <f t="shared" si="540"/>
        <v>IOU workpaper</v>
      </c>
      <c r="J7002" s="2">
        <f t="shared" si="541"/>
        <v>43775</v>
      </c>
      <c r="K7002" t="s">
        <v>203</v>
      </c>
      <c r="L7002">
        <f t="shared" si="542"/>
        <v>1</v>
      </c>
      <c r="O7002">
        <v>406.3347</v>
      </c>
      <c r="P7002">
        <v>0</v>
      </c>
      <c r="Q7002">
        <v>10.493600000000001</v>
      </c>
      <c r="R7002">
        <v>238.56020000000001</v>
      </c>
      <c r="S7002">
        <v>0</v>
      </c>
      <c r="T7002">
        <v>11.0267</v>
      </c>
      <c r="AA7002" t="s">
        <v>465</v>
      </c>
      <c r="AB7002" t="s">
        <v>46</v>
      </c>
      <c r="AC7002" t="b">
        <v>0</v>
      </c>
    </row>
    <row r="7003" spans="1:29" hidden="1" x14ac:dyDescent="0.25">
      <c r="A7003" t="s">
        <v>134</v>
      </c>
      <c r="B7003" t="s">
        <v>486</v>
      </c>
      <c r="C7003" t="s">
        <v>592</v>
      </c>
      <c r="D7003" s="28" t="s">
        <v>464</v>
      </c>
      <c r="E7003" t="s">
        <v>282</v>
      </c>
      <c r="F7003" t="s">
        <v>595</v>
      </c>
      <c r="G7003" t="str">
        <f t="shared" si="543"/>
        <v>SWHC046-01</v>
      </c>
      <c r="H7003" t="str">
        <f t="shared" si="539"/>
        <v>ExAnte2019</v>
      </c>
      <c r="I7003" t="str">
        <f t="shared" si="540"/>
        <v>IOU workpaper</v>
      </c>
      <c r="J7003" s="2">
        <f t="shared" si="541"/>
        <v>43775</v>
      </c>
      <c r="K7003" t="s">
        <v>203</v>
      </c>
      <c r="L7003">
        <f t="shared" si="542"/>
        <v>1</v>
      </c>
      <c r="O7003">
        <v>451.44310000000002</v>
      </c>
      <c r="P7003">
        <v>0</v>
      </c>
      <c r="Q7003">
        <v>12.0594</v>
      </c>
      <c r="R7003">
        <v>286.39749999999998</v>
      </c>
      <c r="S7003">
        <v>0</v>
      </c>
      <c r="T7003">
        <v>12.769600000000001</v>
      </c>
      <c r="AA7003" t="s">
        <v>465</v>
      </c>
      <c r="AB7003" t="s">
        <v>46</v>
      </c>
      <c r="AC7003" t="b">
        <v>0</v>
      </c>
    </row>
    <row r="7004" spans="1:29" hidden="1" x14ac:dyDescent="0.25">
      <c r="A7004" t="s">
        <v>134</v>
      </c>
      <c r="B7004" t="s">
        <v>486</v>
      </c>
      <c r="C7004" t="s">
        <v>592</v>
      </c>
      <c r="D7004" s="28" t="s">
        <v>464</v>
      </c>
      <c r="E7004" t="s">
        <v>290</v>
      </c>
      <c r="F7004" t="s">
        <v>595</v>
      </c>
      <c r="G7004" t="str">
        <f t="shared" si="543"/>
        <v>SWHC046-01</v>
      </c>
      <c r="H7004" t="str">
        <f t="shared" si="539"/>
        <v>ExAnte2019</v>
      </c>
      <c r="I7004" t="str">
        <f t="shared" si="540"/>
        <v>IOU workpaper</v>
      </c>
      <c r="J7004" s="2">
        <f t="shared" si="541"/>
        <v>43775</v>
      </c>
      <c r="K7004" t="s">
        <v>203</v>
      </c>
      <c r="L7004">
        <f t="shared" si="542"/>
        <v>1</v>
      </c>
      <c r="O7004">
        <v>476.91160000000002</v>
      </c>
      <c r="P7004">
        <v>0</v>
      </c>
      <c r="Q7004">
        <v>11.8088</v>
      </c>
      <c r="R7004">
        <v>302.49489999999997</v>
      </c>
      <c r="S7004">
        <v>0</v>
      </c>
      <c r="T7004">
        <v>12.435499999999999</v>
      </c>
      <c r="AA7004" t="s">
        <v>465</v>
      </c>
      <c r="AB7004" t="s">
        <v>46</v>
      </c>
      <c r="AC7004" t="b">
        <v>0</v>
      </c>
    </row>
    <row r="7005" spans="1:29" hidden="1" x14ac:dyDescent="0.25">
      <c r="A7005" t="s">
        <v>134</v>
      </c>
      <c r="B7005" t="s">
        <v>486</v>
      </c>
      <c r="C7005" t="s">
        <v>592</v>
      </c>
      <c r="D7005" s="28" t="s">
        <v>464</v>
      </c>
      <c r="E7005" t="s">
        <v>298</v>
      </c>
      <c r="F7005" t="s">
        <v>595</v>
      </c>
      <c r="G7005" t="str">
        <f t="shared" si="543"/>
        <v>SWHC046-01</v>
      </c>
      <c r="H7005" t="str">
        <f t="shared" si="539"/>
        <v>ExAnte2019</v>
      </c>
      <c r="I7005" t="str">
        <f t="shared" si="540"/>
        <v>IOU workpaper</v>
      </c>
      <c r="J7005" s="2">
        <f t="shared" si="541"/>
        <v>43775</v>
      </c>
      <c r="K7005" t="s">
        <v>203</v>
      </c>
      <c r="L7005">
        <f t="shared" si="542"/>
        <v>1</v>
      </c>
      <c r="O7005">
        <v>443.87200000000001</v>
      </c>
      <c r="P7005">
        <v>0</v>
      </c>
      <c r="Q7005">
        <v>29.168199999999999</v>
      </c>
      <c r="R7005">
        <v>271.23989999999998</v>
      </c>
      <c r="S7005">
        <v>0</v>
      </c>
      <c r="T7005">
        <v>30.4314</v>
      </c>
      <c r="AA7005" t="s">
        <v>465</v>
      </c>
      <c r="AB7005" t="s">
        <v>46</v>
      </c>
      <c r="AC7005" t="b">
        <v>0</v>
      </c>
    </row>
    <row r="7006" spans="1:29" hidden="1" x14ac:dyDescent="0.25">
      <c r="A7006" t="s">
        <v>134</v>
      </c>
      <c r="B7006" t="s">
        <v>486</v>
      </c>
      <c r="C7006" t="s">
        <v>592</v>
      </c>
      <c r="D7006" s="28" t="s">
        <v>464</v>
      </c>
      <c r="E7006" t="s">
        <v>306</v>
      </c>
      <c r="F7006" t="s">
        <v>595</v>
      </c>
      <c r="G7006" t="str">
        <f t="shared" si="543"/>
        <v>SWHC046-01</v>
      </c>
      <c r="H7006" t="str">
        <f t="shared" si="539"/>
        <v>ExAnte2019</v>
      </c>
      <c r="I7006" t="str">
        <f t="shared" si="540"/>
        <v>IOU workpaper</v>
      </c>
      <c r="J7006" s="2">
        <f t="shared" si="541"/>
        <v>43775</v>
      </c>
      <c r="K7006" t="s">
        <v>203</v>
      </c>
      <c r="L7006">
        <f t="shared" si="542"/>
        <v>1</v>
      </c>
      <c r="O7006">
        <v>386.63760000000002</v>
      </c>
      <c r="P7006">
        <v>0</v>
      </c>
      <c r="Q7006">
        <v>28.801200000000001</v>
      </c>
      <c r="R7006">
        <v>225.5376</v>
      </c>
      <c r="S7006">
        <v>0</v>
      </c>
      <c r="T7006">
        <v>30.004999999999999</v>
      </c>
      <c r="AA7006" t="s">
        <v>465</v>
      </c>
      <c r="AB7006" t="s">
        <v>46</v>
      </c>
      <c r="AC7006" t="b">
        <v>0</v>
      </c>
    </row>
    <row r="7007" spans="1:29" hidden="1" x14ac:dyDescent="0.25">
      <c r="A7007" t="s">
        <v>134</v>
      </c>
      <c r="B7007" t="s">
        <v>486</v>
      </c>
      <c r="C7007" t="s">
        <v>592</v>
      </c>
      <c r="D7007" s="28" t="s">
        <v>464</v>
      </c>
      <c r="E7007" t="s">
        <v>314</v>
      </c>
      <c r="F7007" t="s">
        <v>595</v>
      </c>
      <c r="G7007" t="str">
        <f t="shared" si="543"/>
        <v>SWHC046-01</v>
      </c>
      <c r="H7007" t="str">
        <f t="shared" si="539"/>
        <v>ExAnte2019</v>
      </c>
      <c r="I7007" t="str">
        <f t="shared" si="540"/>
        <v>IOU workpaper</v>
      </c>
      <c r="J7007" s="2">
        <f t="shared" si="541"/>
        <v>43775</v>
      </c>
      <c r="K7007" t="s">
        <v>203</v>
      </c>
      <c r="L7007">
        <f t="shared" si="542"/>
        <v>1</v>
      </c>
      <c r="O7007">
        <v>466.80419999999998</v>
      </c>
      <c r="P7007">
        <v>0</v>
      </c>
      <c r="Q7007">
        <v>25.435700000000001</v>
      </c>
      <c r="R7007">
        <v>291.875</v>
      </c>
      <c r="S7007">
        <v>0</v>
      </c>
      <c r="T7007">
        <v>26.611899999999999</v>
      </c>
      <c r="AA7007" t="s">
        <v>465</v>
      </c>
      <c r="AB7007" t="s">
        <v>46</v>
      </c>
      <c r="AC7007" t="b">
        <v>0</v>
      </c>
    </row>
    <row r="7008" spans="1:29" hidden="1" x14ac:dyDescent="0.25">
      <c r="A7008" t="s">
        <v>134</v>
      </c>
      <c r="B7008" t="s">
        <v>486</v>
      </c>
      <c r="C7008" t="s">
        <v>592</v>
      </c>
      <c r="D7008" s="28" t="s">
        <v>464</v>
      </c>
      <c r="E7008" t="s">
        <v>322</v>
      </c>
      <c r="F7008" t="s">
        <v>595</v>
      </c>
      <c r="G7008" t="str">
        <f t="shared" si="543"/>
        <v>SWHC046-01</v>
      </c>
      <c r="H7008" t="str">
        <f t="shared" si="539"/>
        <v>ExAnte2019</v>
      </c>
      <c r="I7008" t="str">
        <f t="shared" si="540"/>
        <v>IOU workpaper</v>
      </c>
      <c r="J7008" s="2">
        <f t="shared" si="541"/>
        <v>43775</v>
      </c>
      <c r="K7008" t="s">
        <v>203</v>
      </c>
      <c r="L7008">
        <f t="shared" si="542"/>
        <v>1</v>
      </c>
      <c r="O7008">
        <v>445.29649999999998</v>
      </c>
      <c r="P7008">
        <v>0</v>
      </c>
      <c r="Q7008">
        <v>30.1251</v>
      </c>
      <c r="R7008">
        <v>270.77</v>
      </c>
      <c r="S7008">
        <v>0</v>
      </c>
      <c r="T7008">
        <v>31.406400000000001</v>
      </c>
      <c r="AA7008" t="s">
        <v>465</v>
      </c>
      <c r="AB7008" t="s">
        <v>46</v>
      </c>
      <c r="AC7008" t="b">
        <v>0</v>
      </c>
    </row>
    <row r="7009" spans="1:29" hidden="1" x14ac:dyDescent="0.25">
      <c r="A7009" t="s">
        <v>134</v>
      </c>
      <c r="B7009" t="s">
        <v>486</v>
      </c>
      <c r="C7009" t="s">
        <v>592</v>
      </c>
      <c r="D7009" s="28" t="s">
        <v>464</v>
      </c>
      <c r="E7009" t="s">
        <v>330</v>
      </c>
      <c r="F7009" t="s">
        <v>595</v>
      </c>
      <c r="G7009" t="str">
        <f t="shared" si="543"/>
        <v>SWHC046-01</v>
      </c>
      <c r="H7009" t="str">
        <f t="shared" si="539"/>
        <v>ExAnte2019</v>
      </c>
      <c r="I7009" t="str">
        <f t="shared" si="540"/>
        <v>IOU workpaper</v>
      </c>
      <c r="J7009" s="2">
        <f t="shared" si="541"/>
        <v>43775</v>
      </c>
      <c r="K7009" t="s">
        <v>203</v>
      </c>
      <c r="L7009">
        <f t="shared" si="542"/>
        <v>1</v>
      </c>
      <c r="O7009">
        <v>710.85829999999999</v>
      </c>
      <c r="P7009">
        <v>0</v>
      </c>
      <c r="Q7009">
        <v>3.2246999999999999</v>
      </c>
      <c r="R7009">
        <v>491.87700000000001</v>
      </c>
      <c r="S7009">
        <v>0</v>
      </c>
      <c r="T7009">
        <v>3.5087999999999999</v>
      </c>
      <c r="AA7009" t="s">
        <v>465</v>
      </c>
      <c r="AB7009" t="s">
        <v>46</v>
      </c>
      <c r="AC7009" t="b">
        <v>0</v>
      </c>
    </row>
    <row r="7010" spans="1:29" hidden="1" x14ac:dyDescent="0.25">
      <c r="A7010" t="s">
        <v>134</v>
      </c>
      <c r="B7010" t="s">
        <v>486</v>
      </c>
      <c r="C7010" t="s">
        <v>592</v>
      </c>
      <c r="D7010" s="28" t="s">
        <v>464</v>
      </c>
      <c r="E7010" t="s">
        <v>338</v>
      </c>
      <c r="F7010" t="s">
        <v>595</v>
      </c>
      <c r="G7010" t="str">
        <f t="shared" si="543"/>
        <v>SWHC046-01</v>
      </c>
      <c r="H7010" t="str">
        <f t="shared" si="539"/>
        <v>ExAnte2019</v>
      </c>
      <c r="I7010" t="str">
        <f t="shared" si="540"/>
        <v>IOU workpaper</v>
      </c>
      <c r="J7010" s="2">
        <f t="shared" si="541"/>
        <v>43775</v>
      </c>
      <c r="K7010" t="s">
        <v>203</v>
      </c>
      <c r="L7010">
        <f t="shared" si="542"/>
        <v>1</v>
      </c>
      <c r="O7010">
        <v>-217.3056</v>
      </c>
      <c r="P7010">
        <v>0</v>
      </c>
      <c r="Q7010">
        <v>125.8772</v>
      </c>
      <c r="R7010">
        <v>-358.33210000000003</v>
      </c>
      <c r="S7010">
        <v>0</v>
      </c>
      <c r="T7010">
        <v>128.21520000000001</v>
      </c>
      <c r="AA7010" t="s">
        <v>465</v>
      </c>
      <c r="AB7010" t="s">
        <v>46</v>
      </c>
      <c r="AC7010" t="b">
        <v>0</v>
      </c>
    </row>
    <row r="7011" spans="1:29" hidden="1" x14ac:dyDescent="0.25">
      <c r="A7011" t="s">
        <v>134</v>
      </c>
      <c r="B7011" t="s">
        <v>486</v>
      </c>
      <c r="C7011" t="s">
        <v>593</v>
      </c>
      <c r="D7011" s="28" t="s">
        <v>464</v>
      </c>
      <c r="E7011" t="s">
        <v>202</v>
      </c>
      <c r="F7011" t="s">
        <v>595</v>
      </c>
      <c r="G7011" t="str">
        <f t="shared" si="543"/>
        <v>SWHC046-01</v>
      </c>
      <c r="H7011" t="str">
        <f t="shared" si="539"/>
        <v>ExAnte2019</v>
      </c>
      <c r="I7011" t="str">
        <f t="shared" si="540"/>
        <v>IOU workpaper</v>
      </c>
      <c r="J7011" s="2">
        <f t="shared" si="541"/>
        <v>43775</v>
      </c>
      <c r="K7011" t="s">
        <v>203</v>
      </c>
      <c r="L7011">
        <f t="shared" si="542"/>
        <v>1</v>
      </c>
      <c r="O7011">
        <v>-225.136</v>
      </c>
      <c r="P7011">
        <v>0</v>
      </c>
      <c r="Q7011">
        <v>119.1628</v>
      </c>
      <c r="R7011">
        <v>-316.16250000000002</v>
      </c>
      <c r="S7011">
        <v>0</v>
      </c>
      <c r="T7011">
        <v>121.9224</v>
      </c>
      <c r="AA7011" t="s">
        <v>465</v>
      </c>
      <c r="AB7011" t="s">
        <v>46</v>
      </c>
      <c r="AC7011" t="b">
        <v>0</v>
      </c>
    </row>
    <row r="7012" spans="1:29" hidden="1" x14ac:dyDescent="0.25">
      <c r="A7012" t="s">
        <v>134</v>
      </c>
      <c r="B7012" t="s">
        <v>486</v>
      </c>
      <c r="C7012" t="s">
        <v>593</v>
      </c>
      <c r="D7012" s="28" t="s">
        <v>464</v>
      </c>
      <c r="E7012" t="s">
        <v>224</v>
      </c>
      <c r="F7012" t="s">
        <v>595</v>
      </c>
      <c r="G7012" t="str">
        <f t="shared" si="543"/>
        <v>SWHC046-01</v>
      </c>
      <c r="H7012" t="str">
        <f t="shared" si="539"/>
        <v>ExAnte2019</v>
      </c>
      <c r="I7012" t="str">
        <f t="shared" si="540"/>
        <v>IOU workpaper</v>
      </c>
      <c r="J7012" s="2">
        <f t="shared" si="541"/>
        <v>43775</v>
      </c>
      <c r="K7012" t="s">
        <v>203</v>
      </c>
      <c r="L7012">
        <f t="shared" si="542"/>
        <v>1</v>
      </c>
      <c r="O7012">
        <v>112.19450000000001</v>
      </c>
      <c r="P7012">
        <v>0</v>
      </c>
      <c r="Q7012">
        <v>58.842199999999998</v>
      </c>
      <c r="R7012">
        <v>-14.981199999999999</v>
      </c>
      <c r="S7012">
        <v>0</v>
      </c>
      <c r="T7012">
        <v>60.415700000000001</v>
      </c>
      <c r="AA7012" t="s">
        <v>465</v>
      </c>
      <c r="AB7012" t="s">
        <v>46</v>
      </c>
      <c r="AC7012" t="b">
        <v>0</v>
      </c>
    </row>
    <row r="7013" spans="1:29" hidden="1" x14ac:dyDescent="0.25">
      <c r="A7013" t="s">
        <v>134</v>
      </c>
      <c r="B7013" t="s">
        <v>486</v>
      </c>
      <c r="C7013" t="s">
        <v>593</v>
      </c>
      <c r="D7013" s="28" t="s">
        <v>464</v>
      </c>
      <c r="E7013" t="s">
        <v>232</v>
      </c>
      <c r="F7013" t="s">
        <v>595</v>
      </c>
      <c r="G7013" t="str">
        <f t="shared" si="543"/>
        <v>SWHC046-01</v>
      </c>
      <c r="H7013" t="str">
        <f t="shared" si="539"/>
        <v>ExAnte2019</v>
      </c>
      <c r="I7013" t="str">
        <f t="shared" si="540"/>
        <v>IOU workpaper</v>
      </c>
      <c r="J7013" s="2">
        <f t="shared" si="541"/>
        <v>43775</v>
      </c>
      <c r="K7013" t="s">
        <v>203</v>
      </c>
      <c r="L7013">
        <f t="shared" si="542"/>
        <v>1</v>
      </c>
      <c r="O7013">
        <v>70.5946</v>
      </c>
      <c r="P7013">
        <v>0</v>
      </c>
      <c r="Q7013">
        <v>56.244799999999998</v>
      </c>
      <c r="R7013">
        <v>-34.811799999999998</v>
      </c>
      <c r="S7013">
        <v>0</v>
      </c>
      <c r="T7013">
        <v>57.948500000000003</v>
      </c>
      <c r="AA7013" t="s">
        <v>465</v>
      </c>
      <c r="AB7013" t="s">
        <v>46</v>
      </c>
      <c r="AC7013" t="b">
        <v>0</v>
      </c>
    </row>
    <row r="7014" spans="1:29" hidden="1" x14ac:dyDescent="0.25">
      <c r="A7014" t="s">
        <v>134</v>
      </c>
      <c r="B7014" t="s">
        <v>486</v>
      </c>
      <c r="C7014" t="s">
        <v>593</v>
      </c>
      <c r="D7014" s="28" t="s">
        <v>464</v>
      </c>
      <c r="E7014" t="s">
        <v>240</v>
      </c>
      <c r="F7014" t="s">
        <v>595</v>
      </c>
      <c r="G7014" t="str">
        <f t="shared" si="543"/>
        <v>SWHC046-01</v>
      </c>
      <c r="H7014" t="str">
        <f t="shared" si="539"/>
        <v>ExAnte2019</v>
      </c>
      <c r="I7014" t="str">
        <f t="shared" si="540"/>
        <v>IOU workpaper</v>
      </c>
      <c r="J7014" s="2">
        <f t="shared" si="541"/>
        <v>43775</v>
      </c>
      <c r="K7014" t="s">
        <v>203</v>
      </c>
      <c r="L7014">
        <f t="shared" si="542"/>
        <v>1</v>
      </c>
      <c r="O7014">
        <v>201.01589999999999</v>
      </c>
      <c r="P7014">
        <v>0</v>
      </c>
      <c r="Q7014">
        <v>41.95</v>
      </c>
      <c r="R7014">
        <v>71.189300000000003</v>
      </c>
      <c r="S7014">
        <v>0</v>
      </c>
      <c r="T7014">
        <v>43.293599999999998</v>
      </c>
      <c r="AA7014" t="s">
        <v>465</v>
      </c>
      <c r="AB7014" t="s">
        <v>46</v>
      </c>
      <c r="AC7014" t="b">
        <v>0</v>
      </c>
    </row>
    <row r="7015" spans="1:29" hidden="1" x14ac:dyDescent="0.25">
      <c r="A7015" t="s">
        <v>134</v>
      </c>
      <c r="B7015" t="s">
        <v>486</v>
      </c>
      <c r="C7015" t="s">
        <v>593</v>
      </c>
      <c r="D7015" s="28" t="s">
        <v>464</v>
      </c>
      <c r="E7015" t="s">
        <v>248</v>
      </c>
      <c r="F7015" t="s">
        <v>595</v>
      </c>
      <c r="G7015" t="str">
        <f t="shared" si="543"/>
        <v>SWHC046-01</v>
      </c>
      <c r="H7015" t="str">
        <f t="shared" si="539"/>
        <v>ExAnte2019</v>
      </c>
      <c r="I7015" t="str">
        <f t="shared" si="540"/>
        <v>IOU workpaper</v>
      </c>
      <c r="J7015" s="2">
        <f t="shared" si="541"/>
        <v>43775</v>
      </c>
      <c r="K7015" t="s">
        <v>203</v>
      </c>
      <c r="L7015">
        <f t="shared" si="542"/>
        <v>1</v>
      </c>
      <c r="O7015">
        <v>99.391599999999997</v>
      </c>
      <c r="P7015">
        <v>0</v>
      </c>
      <c r="Q7015">
        <v>50.433100000000003</v>
      </c>
      <c r="R7015">
        <v>-8.5492000000000008</v>
      </c>
      <c r="S7015">
        <v>0</v>
      </c>
      <c r="T7015">
        <v>52.085900000000002</v>
      </c>
      <c r="AA7015" t="s">
        <v>465</v>
      </c>
      <c r="AB7015" t="s">
        <v>46</v>
      </c>
      <c r="AC7015" t="b">
        <v>0</v>
      </c>
    </row>
    <row r="7016" spans="1:29" hidden="1" x14ac:dyDescent="0.25">
      <c r="A7016" t="s">
        <v>134</v>
      </c>
      <c r="B7016" t="s">
        <v>486</v>
      </c>
      <c r="C7016" t="s">
        <v>593</v>
      </c>
      <c r="D7016" s="28" t="s">
        <v>464</v>
      </c>
      <c r="E7016" t="s">
        <v>256</v>
      </c>
      <c r="F7016" t="s">
        <v>595</v>
      </c>
      <c r="G7016" t="str">
        <f t="shared" si="543"/>
        <v>SWHC046-01</v>
      </c>
      <c r="H7016" t="str">
        <f t="shared" si="539"/>
        <v>ExAnte2019</v>
      </c>
      <c r="I7016" t="str">
        <f t="shared" si="540"/>
        <v>IOU workpaper</v>
      </c>
      <c r="J7016" s="2">
        <f t="shared" si="541"/>
        <v>43775</v>
      </c>
      <c r="K7016" t="s">
        <v>203</v>
      </c>
      <c r="L7016">
        <f t="shared" si="542"/>
        <v>1</v>
      </c>
      <c r="O7016">
        <v>291.85610000000003</v>
      </c>
      <c r="P7016">
        <v>0</v>
      </c>
      <c r="Q7016">
        <v>20.947399999999998</v>
      </c>
      <c r="R7016">
        <v>159.4211</v>
      </c>
      <c r="S7016">
        <v>0</v>
      </c>
      <c r="T7016">
        <v>21.822399999999998</v>
      </c>
      <c r="AA7016" t="s">
        <v>465</v>
      </c>
      <c r="AB7016" t="s">
        <v>46</v>
      </c>
      <c r="AC7016" t="b">
        <v>0</v>
      </c>
    </row>
    <row r="7017" spans="1:29" hidden="1" x14ac:dyDescent="0.25">
      <c r="A7017" t="s">
        <v>134</v>
      </c>
      <c r="B7017" t="s">
        <v>486</v>
      </c>
      <c r="C7017" t="s">
        <v>593</v>
      </c>
      <c r="D7017" s="28" t="s">
        <v>464</v>
      </c>
      <c r="E7017" t="s">
        <v>265</v>
      </c>
      <c r="F7017" t="s">
        <v>595</v>
      </c>
      <c r="G7017" t="str">
        <f t="shared" si="543"/>
        <v>SWHC046-01</v>
      </c>
      <c r="H7017" t="str">
        <f t="shared" si="539"/>
        <v>ExAnte2019</v>
      </c>
      <c r="I7017" t="str">
        <f t="shared" si="540"/>
        <v>IOU workpaper</v>
      </c>
      <c r="J7017" s="2">
        <f t="shared" si="541"/>
        <v>43775</v>
      </c>
      <c r="K7017" t="s">
        <v>203</v>
      </c>
      <c r="L7017">
        <f t="shared" si="542"/>
        <v>1</v>
      </c>
      <c r="O7017">
        <v>286.07749999999999</v>
      </c>
      <c r="P7017">
        <v>0</v>
      </c>
      <c r="Q7017">
        <v>13.669600000000001</v>
      </c>
      <c r="R7017">
        <v>160.56399999999999</v>
      </c>
      <c r="S7017">
        <v>0</v>
      </c>
      <c r="T7017">
        <v>14.347099999999999</v>
      </c>
      <c r="AA7017" t="s">
        <v>465</v>
      </c>
      <c r="AB7017" t="s">
        <v>46</v>
      </c>
      <c r="AC7017" t="b">
        <v>0</v>
      </c>
    </row>
    <row r="7018" spans="1:29" hidden="1" x14ac:dyDescent="0.25">
      <c r="A7018" t="s">
        <v>134</v>
      </c>
      <c r="B7018" t="s">
        <v>486</v>
      </c>
      <c r="C7018" t="s">
        <v>593</v>
      </c>
      <c r="D7018" s="28" t="s">
        <v>464</v>
      </c>
      <c r="E7018" t="s">
        <v>274</v>
      </c>
      <c r="F7018" t="s">
        <v>595</v>
      </c>
      <c r="G7018" t="str">
        <f t="shared" si="543"/>
        <v>SWHC046-01</v>
      </c>
      <c r="H7018" t="str">
        <f t="shared" si="539"/>
        <v>ExAnte2019</v>
      </c>
      <c r="I7018" t="str">
        <f t="shared" si="540"/>
        <v>IOU workpaper</v>
      </c>
      <c r="J7018" s="2">
        <f t="shared" si="541"/>
        <v>43775</v>
      </c>
      <c r="K7018" t="s">
        <v>203</v>
      </c>
      <c r="L7018">
        <f t="shared" si="542"/>
        <v>1</v>
      </c>
      <c r="O7018">
        <v>343.93459999999999</v>
      </c>
      <c r="P7018">
        <v>0</v>
      </c>
      <c r="Q7018">
        <v>16.1602</v>
      </c>
      <c r="R7018">
        <v>203.70519999999999</v>
      </c>
      <c r="S7018">
        <v>0</v>
      </c>
      <c r="T7018">
        <v>16.910399999999999</v>
      </c>
      <c r="AA7018" t="s">
        <v>465</v>
      </c>
      <c r="AB7018" t="s">
        <v>46</v>
      </c>
      <c r="AC7018" t="b">
        <v>0</v>
      </c>
    </row>
    <row r="7019" spans="1:29" hidden="1" x14ac:dyDescent="0.25">
      <c r="A7019" t="s">
        <v>134</v>
      </c>
      <c r="B7019" t="s">
        <v>486</v>
      </c>
      <c r="C7019" t="s">
        <v>593</v>
      </c>
      <c r="D7019" s="28" t="s">
        <v>464</v>
      </c>
      <c r="E7019" t="s">
        <v>282</v>
      </c>
      <c r="F7019" t="s">
        <v>595</v>
      </c>
      <c r="G7019" t="str">
        <f t="shared" si="543"/>
        <v>SWHC046-01</v>
      </c>
      <c r="H7019" t="str">
        <f t="shared" si="539"/>
        <v>ExAnte2019</v>
      </c>
      <c r="I7019" t="str">
        <f t="shared" si="540"/>
        <v>IOU workpaper</v>
      </c>
      <c r="J7019" s="2">
        <f t="shared" si="541"/>
        <v>43775</v>
      </c>
      <c r="K7019" t="s">
        <v>203</v>
      </c>
      <c r="L7019">
        <f t="shared" si="542"/>
        <v>1</v>
      </c>
      <c r="O7019">
        <v>361.0428</v>
      </c>
      <c r="P7019">
        <v>0</v>
      </c>
      <c r="Q7019">
        <v>18.885100000000001</v>
      </c>
      <c r="R7019">
        <v>220.99760000000001</v>
      </c>
      <c r="S7019">
        <v>0</v>
      </c>
      <c r="T7019">
        <v>19.826000000000001</v>
      </c>
      <c r="AA7019" t="s">
        <v>465</v>
      </c>
      <c r="AB7019" t="s">
        <v>46</v>
      </c>
      <c r="AC7019" t="b">
        <v>0</v>
      </c>
    </row>
    <row r="7020" spans="1:29" hidden="1" x14ac:dyDescent="0.25">
      <c r="A7020" t="s">
        <v>134</v>
      </c>
      <c r="B7020" t="s">
        <v>486</v>
      </c>
      <c r="C7020" t="s">
        <v>593</v>
      </c>
      <c r="D7020" s="28" t="s">
        <v>464</v>
      </c>
      <c r="E7020" t="s">
        <v>290</v>
      </c>
      <c r="F7020" t="s">
        <v>595</v>
      </c>
      <c r="G7020" t="str">
        <f t="shared" si="543"/>
        <v>SWHC046-01</v>
      </c>
      <c r="H7020" t="str">
        <f t="shared" si="539"/>
        <v>ExAnte2019</v>
      </c>
      <c r="I7020" t="str">
        <f t="shared" si="540"/>
        <v>IOU workpaper</v>
      </c>
      <c r="J7020" s="2">
        <f t="shared" si="541"/>
        <v>43775</v>
      </c>
      <c r="K7020" t="s">
        <v>203</v>
      </c>
      <c r="L7020">
        <f t="shared" si="542"/>
        <v>1</v>
      </c>
      <c r="O7020">
        <v>393.2244</v>
      </c>
      <c r="P7020">
        <v>0</v>
      </c>
      <c r="Q7020">
        <v>17.825800000000001</v>
      </c>
      <c r="R7020">
        <v>244.69749999999999</v>
      </c>
      <c r="S7020">
        <v>0</v>
      </c>
      <c r="T7020">
        <v>18.6797</v>
      </c>
      <c r="AA7020" t="s">
        <v>465</v>
      </c>
      <c r="AB7020" t="s">
        <v>46</v>
      </c>
      <c r="AC7020" t="b">
        <v>0</v>
      </c>
    </row>
    <row r="7021" spans="1:29" hidden="1" x14ac:dyDescent="0.25">
      <c r="A7021" t="s">
        <v>134</v>
      </c>
      <c r="B7021" t="s">
        <v>486</v>
      </c>
      <c r="C7021" t="s">
        <v>593</v>
      </c>
      <c r="D7021" s="28" t="s">
        <v>464</v>
      </c>
      <c r="E7021" t="s">
        <v>298</v>
      </c>
      <c r="F7021" t="s">
        <v>595</v>
      </c>
      <c r="G7021" t="str">
        <f t="shared" si="543"/>
        <v>SWHC046-01</v>
      </c>
      <c r="H7021" t="str">
        <f t="shared" si="539"/>
        <v>ExAnte2019</v>
      </c>
      <c r="I7021" t="str">
        <f t="shared" si="540"/>
        <v>IOU workpaper</v>
      </c>
      <c r="J7021" s="2">
        <f t="shared" si="541"/>
        <v>43775</v>
      </c>
      <c r="K7021" t="s">
        <v>203</v>
      </c>
      <c r="L7021">
        <f t="shared" si="542"/>
        <v>1</v>
      </c>
      <c r="O7021">
        <v>257.66879999999998</v>
      </c>
      <c r="P7021">
        <v>0</v>
      </c>
      <c r="Q7021">
        <v>46.126300000000001</v>
      </c>
      <c r="R7021">
        <v>108.4188</v>
      </c>
      <c r="S7021">
        <v>0</v>
      </c>
      <c r="T7021">
        <v>47.6188</v>
      </c>
      <c r="AA7021" t="s">
        <v>465</v>
      </c>
      <c r="AB7021" t="s">
        <v>46</v>
      </c>
      <c r="AC7021" t="b">
        <v>0</v>
      </c>
    </row>
    <row r="7022" spans="1:29" hidden="1" x14ac:dyDescent="0.25">
      <c r="A7022" t="s">
        <v>134</v>
      </c>
      <c r="B7022" t="s">
        <v>486</v>
      </c>
      <c r="C7022" t="s">
        <v>593</v>
      </c>
      <c r="D7022" s="28" t="s">
        <v>464</v>
      </c>
      <c r="E7022" t="s">
        <v>306</v>
      </c>
      <c r="F7022" t="s">
        <v>595</v>
      </c>
      <c r="G7022" t="str">
        <f t="shared" si="543"/>
        <v>SWHC046-01</v>
      </c>
      <c r="H7022" t="str">
        <f t="shared" si="539"/>
        <v>ExAnte2019</v>
      </c>
      <c r="I7022" t="str">
        <f t="shared" si="540"/>
        <v>IOU workpaper</v>
      </c>
      <c r="J7022" s="2">
        <f t="shared" si="541"/>
        <v>43775</v>
      </c>
      <c r="K7022" t="s">
        <v>203</v>
      </c>
      <c r="L7022">
        <f t="shared" si="542"/>
        <v>1</v>
      </c>
      <c r="O7022">
        <v>206.77539999999999</v>
      </c>
      <c r="P7022">
        <v>0</v>
      </c>
      <c r="Q7022">
        <v>49.0931</v>
      </c>
      <c r="R7022">
        <v>68.418099999999995</v>
      </c>
      <c r="S7022">
        <v>0</v>
      </c>
      <c r="T7022">
        <v>50.594200000000001</v>
      </c>
      <c r="AA7022" t="s">
        <v>465</v>
      </c>
      <c r="AB7022" t="s">
        <v>46</v>
      </c>
      <c r="AC7022" t="b">
        <v>0</v>
      </c>
    </row>
    <row r="7023" spans="1:29" hidden="1" x14ac:dyDescent="0.25">
      <c r="A7023" t="s">
        <v>134</v>
      </c>
      <c r="B7023" t="s">
        <v>486</v>
      </c>
      <c r="C7023" t="s">
        <v>593</v>
      </c>
      <c r="D7023" s="28" t="s">
        <v>464</v>
      </c>
      <c r="E7023" t="s">
        <v>314</v>
      </c>
      <c r="F7023" t="s">
        <v>595</v>
      </c>
      <c r="G7023" t="str">
        <f t="shared" si="543"/>
        <v>SWHC046-01</v>
      </c>
      <c r="H7023" t="str">
        <f t="shared" si="539"/>
        <v>ExAnte2019</v>
      </c>
      <c r="I7023" t="str">
        <f t="shared" si="540"/>
        <v>IOU workpaper</v>
      </c>
      <c r="J7023" s="2">
        <f t="shared" si="541"/>
        <v>43775</v>
      </c>
      <c r="K7023" t="s">
        <v>203</v>
      </c>
      <c r="L7023">
        <f t="shared" si="542"/>
        <v>1</v>
      </c>
      <c r="O7023">
        <v>295.73480000000001</v>
      </c>
      <c r="P7023">
        <v>0</v>
      </c>
      <c r="Q7023">
        <v>40.866</v>
      </c>
      <c r="R7023">
        <v>144.7141</v>
      </c>
      <c r="S7023">
        <v>0</v>
      </c>
      <c r="T7023">
        <v>42.2485</v>
      </c>
      <c r="AA7023" t="s">
        <v>465</v>
      </c>
      <c r="AB7023" t="s">
        <v>46</v>
      </c>
      <c r="AC7023" t="b">
        <v>0</v>
      </c>
    </row>
    <row r="7024" spans="1:29" hidden="1" x14ac:dyDescent="0.25">
      <c r="A7024" t="s">
        <v>134</v>
      </c>
      <c r="B7024" t="s">
        <v>486</v>
      </c>
      <c r="C7024" t="s">
        <v>593</v>
      </c>
      <c r="D7024" s="28" t="s">
        <v>464</v>
      </c>
      <c r="E7024" t="s">
        <v>322</v>
      </c>
      <c r="F7024" t="s">
        <v>595</v>
      </c>
      <c r="G7024" t="str">
        <f t="shared" si="543"/>
        <v>SWHC046-01</v>
      </c>
      <c r="H7024" t="str">
        <f t="shared" si="539"/>
        <v>ExAnte2019</v>
      </c>
      <c r="I7024" t="str">
        <f t="shared" si="540"/>
        <v>IOU workpaper</v>
      </c>
      <c r="J7024" s="2">
        <f t="shared" si="541"/>
        <v>43775</v>
      </c>
      <c r="K7024" t="s">
        <v>203</v>
      </c>
      <c r="L7024">
        <f t="shared" si="542"/>
        <v>1</v>
      </c>
      <c r="O7024">
        <v>288.04700000000003</v>
      </c>
      <c r="P7024">
        <v>0</v>
      </c>
      <c r="Q7024">
        <v>42.177799999999998</v>
      </c>
      <c r="R7024">
        <v>135.6944</v>
      </c>
      <c r="S7024">
        <v>0</v>
      </c>
      <c r="T7024">
        <v>43.5627</v>
      </c>
      <c r="AA7024" t="s">
        <v>465</v>
      </c>
      <c r="AB7024" t="s">
        <v>46</v>
      </c>
      <c r="AC7024" t="b">
        <v>0</v>
      </c>
    </row>
    <row r="7025" spans="1:29" hidden="1" x14ac:dyDescent="0.25">
      <c r="A7025" t="s">
        <v>134</v>
      </c>
      <c r="B7025" t="s">
        <v>486</v>
      </c>
      <c r="C7025" t="s">
        <v>593</v>
      </c>
      <c r="D7025" s="28" t="s">
        <v>464</v>
      </c>
      <c r="E7025" t="s">
        <v>330</v>
      </c>
      <c r="F7025" t="s">
        <v>595</v>
      </c>
      <c r="G7025" t="str">
        <f t="shared" si="543"/>
        <v>SWHC046-01</v>
      </c>
      <c r="H7025" t="str">
        <f t="shared" si="539"/>
        <v>ExAnte2019</v>
      </c>
      <c r="I7025" t="str">
        <f t="shared" si="540"/>
        <v>IOU workpaper</v>
      </c>
      <c r="J7025" s="2">
        <f t="shared" si="541"/>
        <v>43775</v>
      </c>
      <c r="K7025" t="s">
        <v>203</v>
      </c>
      <c r="L7025">
        <f t="shared" si="542"/>
        <v>1</v>
      </c>
      <c r="O7025">
        <v>613.96870000000001</v>
      </c>
      <c r="P7025">
        <v>0</v>
      </c>
      <c r="Q7025">
        <v>4.3083</v>
      </c>
      <c r="R7025">
        <v>420.77820000000003</v>
      </c>
      <c r="S7025">
        <v>0</v>
      </c>
      <c r="T7025">
        <v>4.6844000000000001</v>
      </c>
      <c r="AA7025" t="s">
        <v>465</v>
      </c>
      <c r="AB7025" t="s">
        <v>46</v>
      </c>
      <c r="AC7025" t="b">
        <v>0</v>
      </c>
    </row>
    <row r="7026" spans="1:29" hidden="1" x14ac:dyDescent="0.25">
      <c r="A7026" t="s">
        <v>134</v>
      </c>
      <c r="B7026" t="s">
        <v>486</v>
      </c>
      <c r="C7026" t="s">
        <v>593</v>
      </c>
      <c r="D7026" s="28" t="s">
        <v>464</v>
      </c>
      <c r="E7026" t="s">
        <v>338</v>
      </c>
      <c r="F7026" t="s">
        <v>595</v>
      </c>
      <c r="G7026" t="str">
        <f t="shared" si="543"/>
        <v>SWHC046-01</v>
      </c>
      <c r="H7026" t="str">
        <f t="shared" si="539"/>
        <v>ExAnte2019</v>
      </c>
      <c r="I7026" t="str">
        <f t="shared" si="540"/>
        <v>IOU workpaper</v>
      </c>
      <c r="J7026" s="2">
        <f t="shared" si="541"/>
        <v>43775</v>
      </c>
      <c r="K7026" t="s">
        <v>203</v>
      </c>
      <c r="L7026">
        <f t="shared" si="542"/>
        <v>1</v>
      </c>
      <c r="O7026">
        <v>-585.74419999999998</v>
      </c>
      <c r="P7026">
        <v>0</v>
      </c>
      <c r="Q7026">
        <v>146.57470000000001</v>
      </c>
      <c r="R7026">
        <v>-695.24260000000004</v>
      </c>
      <c r="S7026">
        <v>0</v>
      </c>
      <c r="T7026">
        <v>148.54220000000001</v>
      </c>
      <c r="AA7026" t="s">
        <v>465</v>
      </c>
      <c r="AB7026" t="s">
        <v>46</v>
      </c>
      <c r="AC7026" t="b">
        <v>0</v>
      </c>
    </row>
    <row r="7027" spans="1:29" hidden="1" x14ac:dyDescent="0.25">
      <c r="A7027" t="s">
        <v>134</v>
      </c>
      <c r="B7027" t="s">
        <v>486</v>
      </c>
      <c r="C7027" t="s">
        <v>594</v>
      </c>
      <c r="D7027" s="28" t="s">
        <v>464</v>
      </c>
      <c r="E7027" t="s">
        <v>202</v>
      </c>
      <c r="F7027" t="s">
        <v>595</v>
      </c>
      <c r="G7027" t="str">
        <f t="shared" si="543"/>
        <v>SWHC046-01</v>
      </c>
      <c r="H7027" t="str">
        <f t="shared" si="539"/>
        <v>ExAnte2019</v>
      </c>
      <c r="I7027" t="str">
        <f t="shared" si="540"/>
        <v>IOU workpaper</v>
      </c>
      <c r="J7027" s="2">
        <f t="shared" si="541"/>
        <v>43775</v>
      </c>
      <c r="K7027" t="s">
        <v>203</v>
      </c>
      <c r="L7027">
        <f t="shared" si="542"/>
        <v>1</v>
      </c>
      <c r="O7027">
        <v>-505.67309999999998</v>
      </c>
      <c r="P7027">
        <v>0</v>
      </c>
      <c r="Q7027">
        <v>148.60669999999999</v>
      </c>
      <c r="R7027">
        <v>-587.20650000000001</v>
      </c>
      <c r="S7027">
        <v>0</v>
      </c>
      <c r="T7027">
        <v>151.70140000000001</v>
      </c>
      <c r="AA7027" t="s">
        <v>465</v>
      </c>
      <c r="AB7027" t="s">
        <v>46</v>
      </c>
      <c r="AC7027" t="b">
        <v>0</v>
      </c>
    </row>
    <row r="7028" spans="1:29" hidden="1" x14ac:dyDescent="0.25">
      <c r="A7028" t="s">
        <v>134</v>
      </c>
      <c r="B7028" t="s">
        <v>486</v>
      </c>
      <c r="C7028" t="s">
        <v>594</v>
      </c>
      <c r="D7028" s="28" t="s">
        <v>464</v>
      </c>
      <c r="E7028" t="s">
        <v>224</v>
      </c>
      <c r="F7028" t="s">
        <v>595</v>
      </c>
      <c r="G7028" t="str">
        <f t="shared" si="543"/>
        <v>SWHC046-01</v>
      </c>
      <c r="H7028" t="str">
        <f t="shared" si="539"/>
        <v>ExAnte2019</v>
      </c>
      <c r="I7028" t="str">
        <f t="shared" si="540"/>
        <v>IOU workpaper</v>
      </c>
      <c r="J7028" s="2">
        <f t="shared" si="541"/>
        <v>43775</v>
      </c>
      <c r="K7028" t="s">
        <v>203</v>
      </c>
      <c r="L7028">
        <f t="shared" si="542"/>
        <v>1</v>
      </c>
      <c r="O7028">
        <v>-369.11579999999998</v>
      </c>
      <c r="P7028">
        <v>0</v>
      </c>
      <c r="Q7028">
        <v>105.8322</v>
      </c>
      <c r="R7028">
        <v>-444.63670000000002</v>
      </c>
      <c r="S7028">
        <v>0</v>
      </c>
      <c r="T7028">
        <v>108.5613</v>
      </c>
      <c r="AA7028" t="s">
        <v>465</v>
      </c>
      <c r="AB7028" t="s">
        <v>46</v>
      </c>
      <c r="AC7028" t="b">
        <v>0</v>
      </c>
    </row>
    <row r="7029" spans="1:29" hidden="1" x14ac:dyDescent="0.25">
      <c r="A7029" t="s">
        <v>134</v>
      </c>
      <c r="B7029" t="s">
        <v>486</v>
      </c>
      <c r="C7029" t="s">
        <v>594</v>
      </c>
      <c r="D7029" s="28" t="s">
        <v>464</v>
      </c>
      <c r="E7029" t="s">
        <v>232</v>
      </c>
      <c r="F7029" t="s">
        <v>595</v>
      </c>
      <c r="G7029" t="str">
        <f t="shared" si="543"/>
        <v>SWHC046-01</v>
      </c>
      <c r="H7029" t="str">
        <f t="shared" si="539"/>
        <v>ExAnte2019</v>
      </c>
      <c r="I7029" t="str">
        <f t="shared" si="540"/>
        <v>IOU workpaper</v>
      </c>
      <c r="J7029" s="2">
        <f t="shared" si="541"/>
        <v>43775</v>
      </c>
      <c r="K7029" t="s">
        <v>203</v>
      </c>
      <c r="L7029">
        <f t="shared" si="542"/>
        <v>1</v>
      </c>
      <c r="O7029">
        <v>-118.2486</v>
      </c>
      <c r="P7029">
        <v>0</v>
      </c>
      <c r="Q7029">
        <v>78.196200000000005</v>
      </c>
      <c r="R7029">
        <v>-194.32409999999999</v>
      </c>
      <c r="S7029">
        <v>0</v>
      </c>
      <c r="T7029">
        <v>80.852900000000005</v>
      </c>
      <c r="AA7029" t="s">
        <v>465</v>
      </c>
      <c r="AB7029" t="s">
        <v>46</v>
      </c>
      <c r="AC7029" t="b">
        <v>0</v>
      </c>
    </row>
    <row r="7030" spans="1:29" hidden="1" x14ac:dyDescent="0.25">
      <c r="A7030" t="s">
        <v>134</v>
      </c>
      <c r="B7030" t="s">
        <v>486</v>
      </c>
      <c r="C7030" t="s">
        <v>594</v>
      </c>
      <c r="D7030" s="28" t="s">
        <v>464</v>
      </c>
      <c r="E7030" t="s">
        <v>240</v>
      </c>
      <c r="F7030" t="s">
        <v>595</v>
      </c>
      <c r="G7030" t="str">
        <f t="shared" si="543"/>
        <v>SWHC046-01</v>
      </c>
      <c r="H7030" t="str">
        <f t="shared" si="539"/>
        <v>ExAnte2019</v>
      </c>
      <c r="I7030" t="str">
        <f t="shared" si="540"/>
        <v>IOU workpaper</v>
      </c>
      <c r="J7030" s="2">
        <f t="shared" si="541"/>
        <v>43775</v>
      </c>
      <c r="K7030" t="s">
        <v>203</v>
      </c>
      <c r="L7030">
        <f t="shared" si="542"/>
        <v>1</v>
      </c>
      <c r="O7030">
        <v>-233.1865</v>
      </c>
      <c r="P7030">
        <v>0</v>
      </c>
      <c r="Q7030">
        <v>83.936000000000007</v>
      </c>
      <c r="R7030">
        <v>-313.75099999999998</v>
      </c>
      <c r="S7030">
        <v>0</v>
      </c>
      <c r="T7030">
        <v>85.213200000000001</v>
      </c>
      <c r="AA7030" t="s">
        <v>465</v>
      </c>
      <c r="AB7030" t="s">
        <v>46</v>
      </c>
      <c r="AC7030" t="b">
        <v>0</v>
      </c>
    </row>
    <row r="7031" spans="1:29" hidden="1" x14ac:dyDescent="0.25">
      <c r="A7031" t="s">
        <v>134</v>
      </c>
      <c r="B7031" t="s">
        <v>486</v>
      </c>
      <c r="C7031" t="s">
        <v>594</v>
      </c>
      <c r="D7031" s="28" t="s">
        <v>464</v>
      </c>
      <c r="E7031" t="s">
        <v>248</v>
      </c>
      <c r="F7031" t="s">
        <v>595</v>
      </c>
      <c r="G7031" t="str">
        <f t="shared" si="543"/>
        <v>SWHC046-01</v>
      </c>
      <c r="H7031" t="str">
        <f t="shared" si="539"/>
        <v>ExAnte2019</v>
      </c>
      <c r="I7031" t="str">
        <f t="shared" si="540"/>
        <v>IOU workpaper</v>
      </c>
      <c r="J7031" s="2">
        <f t="shared" si="541"/>
        <v>43775</v>
      </c>
      <c r="K7031" t="s">
        <v>203</v>
      </c>
      <c r="L7031">
        <f t="shared" si="542"/>
        <v>1</v>
      </c>
      <c r="O7031">
        <v>-130.7773</v>
      </c>
      <c r="P7031">
        <v>0</v>
      </c>
      <c r="Q7031">
        <v>77.249200000000002</v>
      </c>
      <c r="R7031">
        <v>-207.9374</v>
      </c>
      <c r="S7031">
        <v>0</v>
      </c>
      <c r="T7031">
        <v>79.734499999999997</v>
      </c>
      <c r="AA7031" t="s">
        <v>465</v>
      </c>
      <c r="AB7031" t="s">
        <v>46</v>
      </c>
      <c r="AC7031" t="b">
        <v>0</v>
      </c>
    </row>
    <row r="7032" spans="1:29" hidden="1" x14ac:dyDescent="0.25">
      <c r="A7032" t="s">
        <v>134</v>
      </c>
      <c r="B7032" t="s">
        <v>486</v>
      </c>
      <c r="C7032" t="s">
        <v>594</v>
      </c>
      <c r="D7032" s="28" t="s">
        <v>464</v>
      </c>
      <c r="E7032" t="s">
        <v>256</v>
      </c>
      <c r="F7032" t="s">
        <v>595</v>
      </c>
      <c r="G7032" t="str">
        <f t="shared" si="543"/>
        <v>SWHC046-01</v>
      </c>
      <c r="H7032" t="str">
        <f t="shared" si="539"/>
        <v>ExAnte2019</v>
      </c>
      <c r="I7032" t="str">
        <f t="shared" si="540"/>
        <v>IOU workpaper</v>
      </c>
      <c r="J7032" s="2">
        <f t="shared" si="541"/>
        <v>43775</v>
      </c>
      <c r="K7032" t="s">
        <v>203</v>
      </c>
      <c r="L7032">
        <f t="shared" si="542"/>
        <v>1</v>
      </c>
      <c r="O7032">
        <v>99.7376</v>
      </c>
      <c r="P7032">
        <v>0</v>
      </c>
      <c r="Q7032">
        <v>41.742400000000004</v>
      </c>
      <c r="R7032">
        <v>4.2598000000000003</v>
      </c>
      <c r="S7032">
        <v>0</v>
      </c>
      <c r="T7032">
        <v>43.120100000000001</v>
      </c>
      <c r="AA7032" t="s">
        <v>465</v>
      </c>
      <c r="AB7032" t="s">
        <v>46</v>
      </c>
      <c r="AC7032" t="b">
        <v>0</v>
      </c>
    </row>
    <row r="7033" spans="1:29" hidden="1" x14ac:dyDescent="0.25">
      <c r="A7033" t="s">
        <v>134</v>
      </c>
      <c r="B7033" t="s">
        <v>486</v>
      </c>
      <c r="C7033" t="s">
        <v>594</v>
      </c>
      <c r="D7033" s="28" t="s">
        <v>464</v>
      </c>
      <c r="E7033" t="s">
        <v>265</v>
      </c>
      <c r="F7033" t="s">
        <v>595</v>
      </c>
      <c r="G7033" t="str">
        <f t="shared" si="543"/>
        <v>SWHC046-01</v>
      </c>
      <c r="H7033" t="str">
        <f t="shared" si="539"/>
        <v>ExAnte2019</v>
      </c>
      <c r="I7033" t="str">
        <f t="shared" si="540"/>
        <v>IOU workpaper</v>
      </c>
      <c r="J7033" s="2">
        <f t="shared" si="541"/>
        <v>43775</v>
      </c>
      <c r="K7033" t="s">
        <v>203</v>
      </c>
      <c r="L7033">
        <f t="shared" si="542"/>
        <v>1</v>
      </c>
      <c r="O7033">
        <v>151.9693</v>
      </c>
      <c r="P7033">
        <v>0</v>
      </c>
      <c r="Q7033">
        <v>31.970600000000001</v>
      </c>
      <c r="R7033">
        <v>59.628799999999998</v>
      </c>
      <c r="S7033">
        <v>0</v>
      </c>
      <c r="T7033">
        <v>33.338799999999999</v>
      </c>
      <c r="AA7033" t="s">
        <v>465</v>
      </c>
      <c r="AB7033" t="s">
        <v>46</v>
      </c>
      <c r="AC7033" t="b">
        <v>0</v>
      </c>
    </row>
    <row r="7034" spans="1:29" hidden="1" x14ac:dyDescent="0.25">
      <c r="A7034" t="s">
        <v>134</v>
      </c>
      <c r="B7034" t="s">
        <v>486</v>
      </c>
      <c r="C7034" t="s">
        <v>594</v>
      </c>
      <c r="D7034" s="28" t="s">
        <v>464</v>
      </c>
      <c r="E7034" t="s">
        <v>274</v>
      </c>
      <c r="F7034" t="s">
        <v>595</v>
      </c>
      <c r="G7034" t="str">
        <f t="shared" si="543"/>
        <v>SWHC046-01</v>
      </c>
      <c r="H7034" t="str">
        <f t="shared" si="539"/>
        <v>ExAnte2019</v>
      </c>
      <c r="I7034" t="str">
        <f t="shared" si="540"/>
        <v>IOU workpaper</v>
      </c>
      <c r="J7034" s="2">
        <f t="shared" si="541"/>
        <v>43775</v>
      </c>
      <c r="K7034" t="s">
        <v>203</v>
      </c>
      <c r="L7034">
        <f t="shared" si="542"/>
        <v>1</v>
      </c>
      <c r="O7034">
        <v>130.126</v>
      </c>
      <c r="P7034">
        <v>0</v>
      </c>
      <c r="Q7034">
        <v>43.965299999999999</v>
      </c>
      <c r="R7034">
        <v>19.559899999999999</v>
      </c>
      <c r="S7034">
        <v>0</v>
      </c>
      <c r="T7034">
        <v>45.171399999999998</v>
      </c>
      <c r="AA7034" t="s">
        <v>465</v>
      </c>
      <c r="AB7034" t="s">
        <v>46</v>
      </c>
      <c r="AC7034" t="b">
        <v>0</v>
      </c>
    </row>
    <row r="7035" spans="1:29" hidden="1" x14ac:dyDescent="0.25">
      <c r="A7035" t="s">
        <v>134</v>
      </c>
      <c r="B7035" t="s">
        <v>486</v>
      </c>
      <c r="C7035" t="s">
        <v>594</v>
      </c>
      <c r="D7035" s="28" t="s">
        <v>464</v>
      </c>
      <c r="E7035" t="s">
        <v>282</v>
      </c>
      <c r="F7035" t="s">
        <v>595</v>
      </c>
      <c r="G7035" t="str">
        <f t="shared" si="543"/>
        <v>SWHC046-01</v>
      </c>
      <c r="H7035" t="str">
        <f t="shared" si="539"/>
        <v>ExAnte2019</v>
      </c>
      <c r="I7035" t="str">
        <f t="shared" si="540"/>
        <v>IOU workpaper</v>
      </c>
      <c r="J7035" s="2">
        <f t="shared" si="541"/>
        <v>43775</v>
      </c>
      <c r="K7035" t="s">
        <v>203</v>
      </c>
      <c r="L7035">
        <f t="shared" si="542"/>
        <v>1</v>
      </c>
      <c r="O7035">
        <v>160.51580000000001</v>
      </c>
      <c r="P7035">
        <v>0</v>
      </c>
      <c r="Q7035">
        <v>44.923900000000003</v>
      </c>
      <c r="R7035">
        <v>43.084600000000002</v>
      </c>
      <c r="S7035">
        <v>0</v>
      </c>
      <c r="T7035">
        <v>46.3429</v>
      </c>
      <c r="AA7035" t="s">
        <v>465</v>
      </c>
      <c r="AB7035" t="s">
        <v>46</v>
      </c>
      <c r="AC7035" t="b">
        <v>0</v>
      </c>
    </row>
    <row r="7036" spans="1:29" hidden="1" x14ac:dyDescent="0.25">
      <c r="A7036" t="s">
        <v>134</v>
      </c>
      <c r="B7036" t="s">
        <v>486</v>
      </c>
      <c r="C7036" t="s">
        <v>594</v>
      </c>
      <c r="D7036" s="28" t="s">
        <v>464</v>
      </c>
      <c r="E7036" t="s">
        <v>290</v>
      </c>
      <c r="F7036" t="s">
        <v>595</v>
      </c>
      <c r="G7036" t="str">
        <f t="shared" si="543"/>
        <v>SWHC046-01</v>
      </c>
      <c r="H7036" t="str">
        <f t="shared" si="539"/>
        <v>ExAnte2019</v>
      </c>
      <c r="I7036" t="str">
        <f t="shared" si="540"/>
        <v>IOU workpaper</v>
      </c>
      <c r="J7036" s="2">
        <f t="shared" si="541"/>
        <v>43775</v>
      </c>
      <c r="K7036" t="s">
        <v>203</v>
      </c>
      <c r="L7036">
        <f t="shared" si="542"/>
        <v>1</v>
      </c>
      <c r="O7036">
        <v>157.45959999999999</v>
      </c>
      <c r="P7036">
        <v>0</v>
      </c>
      <c r="Q7036">
        <v>48.830800000000004</v>
      </c>
      <c r="R7036">
        <v>38.867800000000003</v>
      </c>
      <c r="S7036">
        <v>0</v>
      </c>
      <c r="T7036">
        <v>50.570300000000003</v>
      </c>
      <c r="AA7036" t="s">
        <v>465</v>
      </c>
      <c r="AB7036" t="s">
        <v>46</v>
      </c>
      <c r="AC7036" t="b">
        <v>0</v>
      </c>
    </row>
    <row r="7037" spans="1:29" hidden="1" x14ac:dyDescent="0.25">
      <c r="A7037" t="s">
        <v>134</v>
      </c>
      <c r="B7037" t="s">
        <v>486</v>
      </c>
      <c r="C7037" t="s">
        <v>594</v>
      </c>
      <c r="D7037" s="28" t="s">
        <v>464</v>
      </c>
      <c r="E7037" t="s">
        <v>298</v>
      </c>
      <c r="F7037" t="s">
        <v>595</v>
      </c>
      <c r="G7037" t="str">
        <f t="shared" si="543"/>
        <v>SWHC046-01</v>
      </c>
      <c r="H7037" t="str">
        <f t="shared" si="539"/>
        <v>ExAnte2019</v>
      </c>
      <c r="I7037" t="str">
        <f t="shared" si="540"/>
        <v>IOU workpaper</v>
      </c>
      <c r="J7037" s="2">
        <f t="shared" si="541"/>
        <v>43775</v>
      </c>
      <c r="K7037" t="s">
        <v>203</v>
      </c>
      <c r="L7037">
        <f t="shared" si="542"/>
        <v>1</v>
      </c>
      <c r="O7037">
        <v>-61.917299999999997</v>
      </c>
      <c r="P7037">
        <v>0</v>
      </c>
      <c r="Q7037">
        <v>87.536500000000004</v>
      </c>
      <c r="R7037">
        <v>-189.45740000000001</v>
      </c>
      <c r="S7037">
        <v>0</v>
      </c>
      <c r="T7037">
        <v>89.330500000000001</v>
      </c>
      <c r="AA7037" t="s">
        <v>465</v>
      </c>
      <c r="AB7037" t="s">
        <v>46</v>
      </c>
      <c r="AC7037" t="b">
        <v>0</v>
      </c>
    </row>
    <row r="7038" spans="1:29" hidden="1" x14ac:dyDescent="0.25">
      <c r="A7038" t="s">
        <v>134</v>
      </c>
      <c r="B7038" t="s">
        <v>486</v>
      </c>
      <c r="C7038" t="s">
        <v>594</v>
      </c>
      <c r="D7038" s="28" t="s">
        <v>464</v>
      </c>
      <c r="E7038" t="s">
        <v>306</v>
      </c>
      <c r="F7038" t="s">
        <v>595</v>
      </c>
      <c r="G7038" t="str">
        <f t="shared" si="543"/>
        <v>SWHC046-01</v>
      </c>
      <c r="H7038" t="str">
        <f t="shared" si="539"/>
        <v>ExAnte2019</v>
      </c>
      <c r="I7038" t="str">
        <f t="shared" si="540"/>
        <v>IOU workpaper</v>
      </c>
      <c r="J7038" s="2">
        <f t="shared" si="541"/>
        <v>43775</v>
      </c>
      <c r="K7038" t="s">
        <v>203</v>
      </c>
      <c r="L7038">
        <f t="shared" si="542"/>
        <v>1</v>
      </c>
      <c r="O7038">
        <v>-139.63149999999999</v>
      </c>
      <c r="P7038">
        <v>0</v>
      </c>
      <c r="Q7038">
        <v>95.810599999999994</v>
      </c>
      <c r="R7038">
        <v>-252.90889999999999</v>
      </c>
      <c r="S7038">
        <v>0</v>
      </c>
      <c r="T7038">
        <v>97.812200000000004</v>
      </c>
      <c r="AA7038" t="s">
        <v>465</v>
      </c>
      <c r="AB7038" t="s">
        <v>46</v>
      </c>
      <c r="AC7038" t="b">
        <v>0</v>
      </c>
    </row>
    <row r="7039" spans="1:29" hidden="1" x14ac:dyDescent="0.25">
      <c r="A7039" t="s">
        <v>134</v>
      </c>
      <c r="B7039" t="s">
        <v>486</v>
      </c>
      <c r="C7039" t="s">
        <v>594</v>
      </c>
      <c r="D7039" s="28" t="s">
        <v>464</v>
      </c>
      <c r="E7039" t="s">
        <v>314</v>
      </c>
      <c r="F7039" t="s">
        <v>595</v>
      </c>
      <c r="G7039" t="str">
        <f t="shared" si="543"/>
        <v>SWHC046-01</v>
      </c>
      <c r="H7039" t="str">
        <f t="shared" si="539"/>
        <v>ExAnte2019</v>
      </c>
      <c r="I7039" t="str">
        <f t="shared" si="540"/>
        <v>IOU workpaper</v>
      </c>
      <c r="J7039" s="2">
        <f t="shared" si="541"/>
        <v>43775</v>
      </c>
      <c r="K7039" t="s">
        <v>203</v>
      </c>
      <c r="L7039">
        <f t="shared" si="542"/>
        <v>1</v>
      </c>
      <c r="O7039">
        <v>34.497799999999998</v>
      </c>
      <c r="P7039">
        <v>0</v>
      </c>
      <c r="Q7039">
        <v>77.147599999999997</v>
      </c>
      <c r="R7039">
        <v>-94.851299999999995</v>
      </c>
      <c r="S7039">
        <v>0</v>
      </c>
      <c r="T7039">
        <v>78.986699999999999</v>
      </c>
      <c r="AA7039" t="s">
        <v>465</v>
      </c>
      <c r="AB7039" t="s">
        <v>46</v>
      </c>
      <c r="AC7039" t="b">
        <v>0</v>
      </c>
    </row>
    <row r="7040" spans="1:29" hidden="1" x14ac:dyDescent="0.25">
      <c r="A7040" t="s">
        <v>134</v>
      </c>
      <c r="B7040" t="s">
        <v>486</v>
      </c>
      <c r="C7040" t="s">
        <v>594</v>
      </c>
      <c r="D7040" s="28" t="s">
        <v>464</v>
      </c>
      <c r="E7040" t="s">
        <v>322</v>
      </c>
      <c r="F7040" t="s">
        <v>595</v>
      </c>
      <c r="G7040" t="str">
        <f t="shared" si="543"/>
        <v>SWHC046-01</v>
      </c>
      <c r="H7040" t="str">
        <f t="shared" si="539"/>
        <v>ExAnte2019</v>
      </c>
      <c r="I7040" t="str">
        <f t="shared" si="540"/>
        <v>IOU workpaper</v>
      </c>
      <c r="J7040" s="2">
        <f t="shared" si="541"/>
        <v>43775</v>
      </c>
      <c r="K7040" t="s">
        <v>203</v>
      </c>
      <c r="L7040">
        <f t="shared" si="542"/>
        <v>1</v>
      </c>
      <c r="O7040">
        <v>-94.823599999999999</v>
      </c>
      <c r="P7040">
        <v>0</v>
      </c>
      <c r="Q7040">
        <v>91.480699999999999</v>
      </c>
      <c r="R7040">
        <v>-230.4949</v>
      </c>
      <c r="S7040">
        <v>0</v>
      </c>
      <c r="T7040">
        <v>92.840699999999998</v>
      </c>
      <c r="AA7040" t="s">
        <v>465</v>
      </c>
      <c r="AB7040" t="s">
        <v>46</v>
      </c>
      <c r="AC7040" t="b">
        <v>0</v>
      </c>
    </row>
    <row r="7041" spans="1:29" hidden="1" x14ac:dyDescent="0.25">
      <c r="A7041" t="s">
        <v>134</v>
      </c>
      <c r="B7041" t="s">
        <v>486</v>
      </c>
      <c r="C7041" t="s">
        <v>594</v>
      </c>
      <c r="D7041" s="28" t="s">
        <v>464</v>
      </c>
      <c r="E7041" t="s">
        <v>330</v>
      </c>
      <c r="F7041" t="s">
        <v>595</v>
      </c>
      <c r="G7041" t="str">
        <f t="shared" si="543"/>
        <v>SWHC046-01</v>
      </c>
      <c r="H7041" t="str">
        <f t="shared" si="539"/>
        <v>ExAnte2019</v>
      </c>
      <c r="I7041" t="str">
        <f t="shared" si="540"/>
        <v>IOU workpaper</v>
      </c>
      <c r="J7041" s="2">
        <f t="shared" si="541"/>
        <v>43775</v>
      </c>
      <c r="K7041" t="s">
        <v>203</v>
      </c>
      <c r="L7041">
        <f t="shared" si="542"/>
        <v>1</v>
      </c>
      <c r="O7041">
        <v>486.7774</v>
      </c>
      <c r="P7041">
        <v>0</v>
      </c>
      <c r="Q7041">
        <v>12.087999999999999</v>
      </c>
      <c r="R7041">
        <v>335.13690000000003</v>
      </c>
      <c r="S7041">
        <v>0</v>
      </c>
      <c r="T7041">
        <v>13.4192</v>
      </c>
      <c r="AA7041" t="s">
        <v>465</v>
      </c>
      <c r="AB7041" t="s">
        <v>46</v>
      </c>
      <c r="AC7041" t="b">
        <v>0</v>
      </c>
    </row>
    <row r="7042" spans="1:29" hidden="1" x14ac:dyDescent="0.25">
      <c r="A7042" t="s">
        <v>134</v>
      </c>
      <c r="B7042" t="s">
        <v>486</v>
      </c>
      <c r="C7042" t="s">
        <v>594</v>
      </c>
      <c r="D7042" s="28" t="s">
        <v>464</v>
      </c>
      <c r="E7042" t="s">
        <v>338</v>
      </c>
      <c r="F7042" t="s">
        <v>595</v>
      </c>
      <c r="G7042" t="str">
        <f t="shared" si="543"/>
        <v>SWHC046-01</v>
      </c>
      <c r="H7042" t="str">
        <f t="shared" si="539"/>
        <v>ExAnte2019</v>
      </c>
      <c r="I7042" t="str">
        <f t="shared" si="540"/>
        <v>IOU workpaper</v>
      </c>
      <c r="J7042" s="2">
        <f t="shared" si="541"/>
        <v>43775</v>
      </c>
      <c r="K7042" t="s">
        <v>203</v>
      </c>
      <c r="L7042">
        <f t="shared" si="542"/>
        <v>1</v>
      </c>
      <c r="O7042">
        <v>-801.10029999999995</v>
      </c>
      <c r="P7042">
        <v>0</v>
      </c>
      <c r="Q7042">
        <v>162.44589999999999</v>
      </c>
      <c r="R7042">
        <v>-888.27520000000004</v>
      </c>
      <c r="S7042">
        <v>0</v>
      </c>
      <c r="T7042">
        <v>164.37710000000001</v>
      </c>
      <c r="AA7042" t="s">
        <v>465</v>
      </c>
      <c r="AB7042" t="s">
        <v>46</v>
      </c>
      <c r="AC7042" t="b">
        <v>0</v>
      </c>
    </row>
    <row r="7043" spans="1:29" hidden="1" x14ac:dyDescent="0.25">
      <c r="A7043" t="s">
        <v>134</v>
      </c>
      <c r="B7043" t="s">
        <v>487</v>
      </c>
      <c r="C7043" t="s">
        <v>574</v>
      </c>
      <c r="D7043" s="28" t="s">
        <v>464</v>
      </c>
      <c r="E7043" t="s">
        <v>202</v>
      </c>
      <c r="F7043" t="s">
        <v>595</v>
      </c>
      <c r="G7043" t="str">
        <f t="shared" si="543"/>
        <v>SWHC046-01</v>
      </c>
      <c r="H7043" t="str">
        <f t="shared" si="539"/>
        <v>ExAnte2019</v>
      </c>
      <c r="I7043" t="str">
        <f t="shared" si="540"/>
        <v>IOU workpaper</v>
      </c>
      <c r="J7043" s="2">
        <f t="shared" si="541"/>
        <v>43775</v>
      </c>
      <c r="K7043" t="s">
        <v>203</v>
      </c>
      <c r="L7043">
        <f t="shared" si="542"/>
        <v>1</v>
      </c>
      <c r="O7043">
        <v>-563.67280000000005</v>
      </c>
      <c r="P7043">
        <v>0</v>
      </c>
      <c r="Q7043">
        <v>168.2783</v>
      </c>
      <c r="R7043">
        <v>-637.38319999999999</v>
      </c>
      <c r="S7043">
        <v>0</v>
      </c>
      <c r="T7043">
        <v>170.84950000000001</v>
      </c>
      <c r="AA7043" t="s">
        <v>465</v>
      </c>
      <c r="AB7043" t="s">
        <v>46</v>
      </c>
      <c r="AC7043" t="b">
        <v>0</v>
      </c>
    </row>
    <row r="7044" spans="1:29" hidden="1" x14ac:dyDescent="0.25">
      <c r="A7044" t="s">
        <v>134</v>
      </c>
      <c r="B7044" t="s">
        <v>487</v>
      </c>
      <c r="C7044" t="s">
        <v>574</v>
      </c>
      <c r="D7044" s="28" t="s">
        <v>464</v>
      </c>
      <c r="E7044" t="s">
        <v>224</v>
      </c>
      <c r="F7044" t="s">
        <v>595</v>
      </c>
      <c r="G7044" t="str">
        <f t="shared" si="543"/>
        <v>SWHC046-01</v>
      </c>
      <c r="H7044" t="str">
        <f t="shared" si="539"/>
        <v>ExAnte2019</v>
      </c>
      <c r="I7044" t="str">
        <f t="shared" si="540"/>
        <v>IOU workpaper</v>
      </c>
      <c r="J7044" s="2">
        <f t="shared" si="541"/>
        <v>43775</v>
      </c>
      <c r="K7044" t="s">
        <v>203</v>
      </c>
      <c r="L7044">
        <f t="shared" si="542"/>
        <v>1</v>
      </c>
      <c r="O7044">
        <v>-139.9881</v>
      </c>
      <c r="P7044">
        <v>0</v>
      </c>
      <c r="Q7044">
        <v>101.99339999999999</v>
      </c>
      <c r="R7044">
        <v>-249.7457</v>
      </c>
      <c r="S7044">
        <v>0</v>
      </c>
      <c r="T7044">
        <v>103.5703</v>
      </c>
      <c r="AA7044" t="s">
        <v>465</v>
      </c>
      <c r="AB7044" t="s">
        <v>46</v>
      </c>
      <c r="AC7044" t="b">
        <v>0</v>
      </c>
    </row>
    <row r="7045" spans="1:29" hidden="1" x14ac:dyDescent="0.25">
      <c r="A7045" t="s">
        <v>134</v>
      </c>
      <c r="B7045" t="s">
        <v>487</v>
      </c>
      <c r="C7045" t="s">
        <v>574</v>
      </c>
      <c r="D7045" s="28" t="s">
        <v>464</v>
      </c>
      <c r="E7045" t="s">
        <v>232</v>
      </c>
      <c r="F7045" t="s">
        <v>595</v>
      </c>
      <c r="G7045" t="str">
        <f t="shared" si="543"/>
        <v>SWHC046-01</v>
      </c>
      <c r="H7045" t="str">
        <f t="shared" ref="H7045:H7108" si="544">H7044</f>
        <v>ExAnte2019</v>
      </c>
      <c r="I7045" t="str">
        <f t="shared" ref="I7045:I7108" si="545">I7044</f>
        <v>IOU workpaper</v>
      </c>
      <c r="J7045" s="2">
        <f t="shared" ref="J7045:J7108" si="546">J$3</f>
        <v>43775</v>
      </c>
      <c r="K7045" t="s">
        <v>203</v>
      </c>
      <c r="L7045">
        <f t="shared" ref="L7045:L7108" si="547">L7044</f>
        <v>1</v>
      </c>
      <c r="O7045">
        <v>-19.496700000000001</v>
      </c>
      <c r="P7045">
        <v>0</v>
      </c>
      <c r="Q7045">
        <v>76.481200000000001</v>
      </c>
      <c r="R7045">
        <v>-109.43300000000001</v>
      </c>
      <c r="S7045">
        <v>0</v>
      </c>
      <c r="T7045">
        <v>78.239400000000003</v>
      </c>
      <c r="AA7045" t="s">
        <v>465</v>
      </c>
      <c r="AB7045" t="s">
        <v>46</v>
      </c>
      <c r="AC7045" t="b">
        <v>0</v>
      </c>
    </row>
    <row r="7046" spans="1:29" hidden="1" x14ac:dyDescent="0.25">
      <c r="A7046" t="s">
        <v>134</v>
      </c>
      <c r="B7046" t="s">
        <v>487</v>
      </c>
      <c r="C7046" t="s">
        <v>574</v>
      </c>
      <c r="D7046" s="28" t="s">
        <v>464</v>
      </c>
      <c r="E7046" t="s">
        <v>240</v>
      </c>
      <c r="F7046" t="s">
        <v>595</v>
      </c>
      <c r="G7046" t="str">
        <f t="shared" ref="G7046:G7109" si="548">G7045</f>
        <v>SWHC046-01</v>
      </c>
      <c r="H7046" t="str">
        <f t="shared" si="544"/>
        <v>ExAnte2019</v>
      </c>
      <c r="I7046" t="str">
        <f t="shared" si="545"/>
        <v>IOU workpaper</v>
      </c>
      <c r="J7046" s="2">
        <f t="shared" si="546"/>
        <v>43775</v>
      </c>
      <c r="K7046" t="s">
        <v>203</v>
      </c>
      <c r="L7046">
        <f t="shared" si="547"/>
        <v>1</v>
      </c>
      <c r="O7046">
        <v>60.1601</v>
      </c>
      <c r="P7046">
        <v>0</v>
      </c>
      <c r="Q7046">
        <v>69.025400000000005</v>
      </c>
      <c r="R7046">
        <v>-54.507199999999997</v>
      </c>
      <c r="S7046">
        <v>0</v>
      </c>
      <c r="T7046">
        <v>70.351100000000002</v>
      </c>
      <c r="AA7046" t="s">
        <v>465</v>
      </c>
      <c r="AB7046" t="s">
        <v>46</v>
      </c>
      <c r="AC7046" t="b">
        <v>0</v>
      </c>
    </row>
    <row r="7047" spans="1:29" hidden="1" x14ac:dyDescent="0.25">
      <c r="A7047" t="s">
        <v>134</v>
      </c>
      <c r="B7047" t="s">
        <v>487</v>
      </c>
      <c r="C7047" t="s">
        <v>574</v>
      </c>
      <c r="D7047" s="28" t="s">
        <v>464</v>
      </c>
      <c r="E7047" t="s">
        <v>248</v>
      </c>
      <c r="F7047" t="s">
        <v>595</v>
      </c>
      <c r="G7047" t="str">
        <f t="shared" si="548"/>
        <v>SWHC046-01</v>
      </c>
      <c r="H7047" t="str">
        <f t="shared" si="544"/>
        <v>ExAnte2019</v>
      </c>
      <c r="I7047" t="str">
        <f t="shared" si="545"/>
        <v>IOU workpaper</v>
      </c>
      <c r="J7047" s="2">
        <f t="shared" si="546"/>
        <v>43775</v>
      </c>
      <c r="K7047" t="s">
        <v>203</v>
      </c>
      <c r="L7047">
        <f t="shared" si="547"/>
        <v>1</v>
      </c>
      <c r="O7047">
        <v>-30.104900000000001</v>
      </c>
      <c r="P7047">
        <v>0</v>
      </c>
      <c r="Q7047">
        <v>75.668700000000001</v>
      </c>
      <c r="R7047">
        <v>-121.44329999999999</v>
      </c>
      <c r="S7047">
        <v>0</v>
      </c>
      <c r="T7047">
        <v>77.354399999999998</v>
      </c>
      <c r="AA7047" t="s">
        <v>465</v>
      </c>
      <c r="AB7047" t="s">
        <v>46</v>
      </c>
      <c r="AC7047" t="b">
        <v>0</v>
      </c>
    </row>
    <row r="7048" spans="1:29" hidden="1" x14ac:dyDescent="0.25">
      <c r="A7048" t="s">
        <v>134</v>
      </c>
      <c r="B7048" t="s">
        <v>487</v>
      </c>
      <c r="C7048" t="s">
        <v>574</v>
      </c>
      <c r="D7048" s="28" t="s">
        <v>464</v>
      </c>
      <c r="E7048" t="s">
        <v>256</v>
      </c>
      <c r="F7048" t="s">
        <v>595</v>
      </c>
      <c r="G7048" t="str">
        <f t="shared" si="548"/>
        <v>SWHC046-01</v>
      </c>
      <c r="H7048" t="str">
        <f t="shared" si="544"/>
        <v>ExAnte2019</v>
      </c>
      <c r="I7048" t="str">
        <f t="shared" si="545"/>
        <v>IOU workpaper</v>
      </c>
      <c r="J7048" s="2">
        <f t="shared" si="546"/>
        <v>43775</v>
      </c>
      <c r="K7048" t="s">
        <v>203</v>
      </c>
      <c r="L7048">
        <f t="shared" si="547"/>
        <v>1</v>
      </c>
      <c r="O7048">
        <v>226.87899999999999</v>
      </c>
      <c r="P7048">
        <v>0</v>
      </c>
      <c r="Q7048">
        <v>32.0777</v>
      </c>
      <c r="R7048">
        <v>116.91459999999999</v>
      </c>
      <c r="S7048">
        <v>0</v>
      </c>
      <c r="T7048">
        <v>33.092199999999998</v>
      </c>
      <c r="AA7048" t="s">
        <v>465</v>
      </c>
      <c r="AB7048" t="s">
        <v>46</v>
      </c>
      <c r="AC7048" t="b">
        <v>0</v>
      </c>
    </row>
    <row r="7049" spans="1:29" hidden="1" x14ac:dyDescent="0.25">
      <c r="A7049" t="s">
        <v>134</v>
      </c>
      <c r="B7049" t="s">
        <v>487</v>
      </c>
      <c r="C7049" t="s">
        <v>574</v>
      </c>
      <c r="D7049" s="28" t="s">
        <v>464</v>
      </c>
      <c r="E7049" t="s">
        <v>265</v>
      </c>
      <c r="F7049" t="s">
        <v>595</v>
      </c>
      <c r="G7049" t="str">
        <f t="shared" si="548"/>
        <v>SWHC046-01</v>
      </c>
      <c r="H7049" t="str">
        <f t="shared" si="544"/>
        <v>ExAnte2019</v>
      </c>
      <c r="I7049" t="str">
        <f t="shared" si="545"/>
        <v>IOU workpaper</v>
      </c>
      <c r="J7049" s="2">
        <f t="shared" si="546"/>
        <v>43775</v>
      </c>
      <c r="K7049" t="s">
        <v>203</v>
      </c>
      <c r="L7049">
        <f t="shared" si="547"/>
        <v>1</v>
      </c>
      <c r="O7049">
        <v>224.68690000000001</v>
      </c>
      <c r="P7049">
        <v>0</v>
      </c>
      <c r="Q7049">
        <v>24.449100000000001</v>
      </c>
      <c r="R7049">
        <v>121.3387</v>
      </c>
      <c r="S7049">
        <v>0</v>
      </c>
      <c r="T7049">
        <v>25.428000000000001</v>
      </c>
      <c r="AA7049" t="s">
        <v>465</v>
      </c>
      <c r="AB7049" t="s">
        <v>46</v>
      </c>
      <c r="AC7049" t="b">
        <v>0</v>
      </c>
    </row>
    <row r="7050" spans="1:29" hidden="1" x14ac:dyDescent="0.25">
      <c r="A7050" t="s">
        <v>134</v>
      </c>
      <c r="B7050" t="s">
        <v>487</v>
      </c>
      <c r="C7050" t="s">
        <v>574</v>
      </c>
      <c r="D7050" s="28" t="s">
        <v>464</v>
      </c>
      <c r="E7050" t="s">
        <v>274</v>
      </c>
      <c r="F7050" t="s">
        <v>595</v>
      </c>
      <c r="G7050" t="str">
        <f t="shared" si="548"/>
        <v>SWHC046-01</v>
      </c>
      <c r="H7050" t="str">
        <f t="shared" si="544"/>
        <v>ExAnte2019</v>
      </c>
      <c r="I7050" t="str">
        <f t="shared" si="545"/>
        <v>IOU workpaper</v>
      </c>
      <c r="J7050" s="2">
        <f t="shared" si="546"/>
        <v>43775</v>
      </c>
      <c r="K7050" t="s">
        <v>203</v>
      </c>
      <c r="L7050">
        <f t="shared" si="547"/>
        <v>1</v>
      </c>
      <c r="O7050">
        <v>275.65649999999999</v>
      </c>
      <c r="P7050">
        <v>0</v>
      </c>
      <c r="Q7050">
        <v>31.3886</v>
      </c>
      <c r="R7050">
        <v>151.04929999999999</v>
      </c>
      <c r="S7050">
        <v>0</v>
      </c>
      <c r="T7050">
        <v>32.2682</v>
      </c>
      <c r="AA7050" t="s">
        <v>465</v>
      </c>
      <c r="AB7050" t="s">
        <v>46</v>
      </c>
      <c r="AC7050" t="b">
        <v>0</v>
      </c>
    </row>
    <row r="7051" spans="1:29" hidden="1" x14ac:dyDescent="0.25">
      <c r="A7051" t="s">
        <v>134</v>
      </c>
      <c r="B7051" t="s">
        <v>487</v>
      </c>
      <c r="C7051" t="s">
        <v>574</v>
      </c>
      <c r="D7051" s="28" t="s">
        <v>464</v>
      </c>
      <c r="E7051" t="s">
        <v>282</v>
      </c>
      <c r="F7051" t="s">
        <v>595</v>
      </c>
      <c r="G7051" t="str">
        <f t="shared" si="548"/>
        <v>SWHC046-01</v>
      </c>
      <c r="H7051" t="str">
        <f t="shared" si="544"/>
        <v>ExAnte2019</v>
      </c>
      <c r="I7051" t="str">
        <f t="shared" si="545"/>
        <v>IOU workpaper</v>
      </c>
      <c r="J7051" s="2">
        <f t="shared" si="546"/>
        <v>43775</v>
      </c>
      <c r="K7051" t="s">
        <v>203</v>
      </c>
      <c r="L7051">
        <f t="shared" si="547"/>
        <v>1</v>
      </c>
      <c r="O7051">
        <v>303.33670000000001</v>
      </c>
      <c r="P7051">
        <v>0</v>
      </c>
      <c r="Q7051">
        <v>31.897200000000002</v>
      </c>
      <c r="R7051">
        <v>179.2518</v>
      </c>
      <c r="S7051">
        <v>0</v>
      </c>
      <c r="T7051">
        <v>32.856999999999999</v>
      </c>
      <c r="AA7051" t="s">
        <v>465</v>
      </c>
      <c r="AB7051" t="s">
        <v>46</v>
      </c>
      <c r="AC7051" t="b">
        <v>0</v>
      </c>
    </row>
    <row r="7052" spans="1:29" hidden="1" x14ac:dyDescent="0.25">
      <c r="A7052" t="s">
        <v>134</v>
      </c>
      <c r="B7052" t="s">
        <v>487</v>
      </c>
      <c r="C7052" t="s">
        <v>574</v>
      </c>
      <c r="D7052" s="28" t="s">
        <v>464</v>
      </c>
      <c r="E7052" t="s">
        <v>290</v>
      </c>
      <c r="F7052" t="s">
        <v>595</v>
      </c>
      <c r="G7052" t="str">
        <f t="shared" si="548"/>
        <v>SWHC046-01</v>
      </c>
      <c r="H7052" t="str">
        <f t="shared" si="544"/>
        <v>ExAnte2019</v>
      </c>
      <c r="I7052" t="str">
        <f t="shared" si="545"/>
        <v>IOU workpaper</v>
      </c>
      <c r="J7052" s="2">
        <f t="shared" si="546"/>
        <v>43775</v>
      </c>
      <c r="K7052" t="s">
        <v>203</v>
      </c>
      <c r="L7052">
        <f t="shared" si="547"/>
        <v>1</v>
      </c>
      <c r="O7052">
        <v>314.21010000000001</v>
      </c>
      <c r="P7052">
        <v>0</v>
      </c>
      <c r="Q7052">
        <v>39.003700000000002</v>
      </c>
      <c r="R7052">
        <v>181.56030000000001</v>
      </c>
      <c r="S7052">
        <v>0</v>
      </c>
      <c r="T7052">
        <v>39.961599999999997</v>
      </c>
      <c r="AA7052" t="s">
        <v>465</v>
      </c>
      <c r="AB7052" t="s">
        <v>46</v>
      </c>
      <c r="AC7052" t="b">
        <v>0</v>
      </c>
    </row>
    <row r="7053" spans="1:29" hidden="1" x14ac:dyDescent="0.25">
      <c r="A7053" t="s">
        <v>134</v>
      </c>
      <c r="B7053" t="s">
        <v>487</v>
      </c>
      <c r="C7053" t="s">
        <v>574</v>
      </c>
      <c r="D7053" s="28" t="s">
        <v>464</v>
      </c>
      <c r="E7053" t="s">
        <v>298</v>
      </c>
      <c r="F7053" t="s">
        <v>595</v>
      </c>
      <c r="G7053" t="str">
        <f t="shared" si="548"/>
        <v>SWHC046-01</v>
      </c>
      <c r="H7053" t="str">
        <f t="shared" si="544"/>
        <v>ExAnte2019</v>
      </c>
      <c r="I7053" t="str">
        <f t="shared" si="545"/>
        <v>IOU workpaper</v>
      </c>
      <c r="J7053" s="2">
        <f t="shared" si="546"/>
        <v>43775</v>
      </c>
      <c r="K7053" t="s">
        <v>203</v>
      </c>
      <c r="L7053">
        <f t="shared" si="547"/>
        <v>1</v>
      </c>
      <c r="O7053">
        <v>194.45009999999999</v>
      </c>
      <c r="P7053">
        <v>0</v>
      </c>
      <c r="Q7053">
        <v>70.048000000000002</v>
      </c>
      <c r="R7053">
        <v>62.145299999999999</v>
      </c>
      <c r="S7053">
        <v>0</v>
      </c>
      <c r="T7053">
        <v>71.382000000000005</v>
      </c>
      <c r="AA7053" t="s">
        <v>465</v>
      </c>
      <c r="AB7053" t="s">
        <v>46</v>
      </c>
      <c r="AC7053" t="b">
        <v>0</v>
      </c>
    </row>
    <row r="7054" spans="1:29" hidden="1" x14ac:dyDescent="0.25">
      <c r="A7054" t="s">
        <v>134</v>
      </c>
      <c r="B7054" t="s">
        <v>487</v>
      </c>
      <c r="C7054" t="s">
        <v>574</v>
      </c>
      <c r="D7054" s="28" t="s">
        <v>464</v>
      </c>
      <c r="E7054" t="s">
        <v>306</v>
      </c>
      <c r="F7054" t="s">
        <v>595</v>
      </c>
      <c r="G7054" t="str">
        <f t="shared" si="548"/>
        <v>SWHC046-01</v>
      </c>
      <c r="H7054" t="str">
        <f t="shared" si="544"/>
        <v>ExAnte2019</v>
      </c>
      <c r="I7054" t="str">
        <f t="shared" si="545"/>
        <v>IOU workpaper</v>
      </c>
      <c r="J7054" s="2">
        <f t="shared" si="546"/>
        <v>43775</v>
      </c>
      <c r="K7054" t="s">
        <v>203</v>
      </c>
      <c r="L7054">
        <f t="shared" si="547"/>
        <v>1</v>
      </c>
      <c r="O7054">
        <v>111.6422</v>
      </c>
      <c r="P7054">
        <v>0</v>
      </c>
      <c r="Q7054">
        <v>76.279499999999999</v>
      </c>
      <c r="R7054">
        <v>-10.3901</v>
      </c>
      <c r="S7054">
        <v>0</v>
      </c>
      <c r="T7054">
        <v>77.688100000000006</v>
      </c>
      <c r="AA7054" t="s">
        <v>465</v>
      </c>
      <c r="AB7054" t="s">
        <v>46</v>
      </c>
      <c r="AC7054" t="b">
        <v>0</v>
      </c>
    </row>
    <row r="7055" spans="1:29" hidden="1" x14ac:dyDescent="0.25">
      <c r="A7055" t="s">
        <v>134</v>
      </c>
      <c r="B7055" t="s">
        <v>487</v>
      </c>
      <c r="C7055" t="s">
        <v>574</v>
      </c>
      <c r="D7055" s="28" t="s">
        <v>464</v>
      </c>
      <c r="E7055" t="s">
        <v>314</v>
      </c>
      <c r="F7055" t="s">
        <v>595</v>
      </c>
      <c r="G7055" t="str">
        <f t="shared" si="548"/>
        <v>SWHC046-01</v>
      </c>
      <c r="H7055" t="str">
        <f t="shared" si="544"/>
        <v>ExAnte2019</v>
      </c>
      <c r="I7055" t="str">
        <f t="shared" si="545"/>
        <v>IOU workpaper</v>
      </c>
      <c r="J7055" s="2">
        <f t="shared" si="546"/>
        <v>43775</v>
      </c>
      <c r="K7055" t="s">
        <v>203</v>
      </c>
      <c r="L7055">
        <f t="shared" si="547"/>
        <v>1</v>
      </c>
      <c r="O7055">
        <v>238.81979999999999</v>
      </c>
      <c r="P7055">
        <v>0</v>
      </c>
      <c r="Q7055">
        <v>64.3416</v>
      </c>
      <c r="R7055">
        <v>103.89530000000001</v>
      </c>
      <c r="S7055">
        <v>0</v>
      </c>
      <c r="T7055">
        <v>65.613299999999995</v>
      </c>
      <c r="AA7055" t="s">
        <v>465</v>
      </c>
      <c r="AB7055" t="s">
        <v>46</v>
      </c>
      <c r="AC7055" t="b">
        <v>0</v>
      </c>
    </row>
    <row r="7056" spans="1:29" hidden="1" x14ac:dyDescent="0.25">
      <c r="A7056" t="s">
        <v>134</v>
      </c>
      <c r="B7056" t="s">
        <v>487</v>
      </c>
      <c r="C7056" t="s">
        <v>574</v>
      </c>
      <c r="D7056" s="28" t="s">
        <v>464</v>
      </c>
      <c r="E7056" t="s">
        <v>322</v>
      </c>
      <c r="F7056" t="s">
        <v>595</v>
      </c>
      <c r="G7056" t="str">
        <f t="shared" si="548"/>
        <v>SWHC046-01</v>
      </c>
      <c r="H7056" t="str">
        <f t="shared" si="544"/>
        <v>ExAnte2019</v>
      </c>
      <c r="I7056" t="str">
        <f t="shared" si="545"/>
        <v>IOU workpaper</v>
      </c>
      <c r="J7056" s="2">
        <f t="shared" si="546"/>
        <v>43775</v>
      </c>
      <c r="K7056" t="s">
        <v>203</v>
      </c>
      <c r="L7056">
        <f t="shared" si="547"/>
        <v>1</v>
      </c>
      <c r="O7056">
        <v>205.75839999999999</v>
      </c>
      <c r="P7056">
        <v>0</v>
      </c>
      <c r="Q7056">
        <v>68.114199999999997</v>
      </c>
      <c r="R7056">
        <v>73.131600000000006</v>
      </c>
      <c r="S7056">
        <v>0</v>
      </c>
      <c r="T7056">
        <v>69.406999999999996</v>
      </c>
      <c r="AA7056" t="s">
        <v>465</v>
      </c>
      <c r="AB7056" t="s">
        <v>46</v>
      </c>
      <c r="AC7056" t="b">
        <v>0</v>
      </c>
    </row>
    <row r="7057" spans="1:29" hidden="1" x14ac:dyDescent="0.25">
      <c r="A7057" t="s">
        <v>134</v>
      </c>
      <c r="B7057" t="s">
        <v>487</v>
      </c>
      <c r="C7057" t="s">
        <v>574</v>
      </c>
      <c r="D7057" s="28" t="s">
        <v>464</v>
      </c>
      <c r="E7057" t="s">
        <v>330</v>
      </c>
      <c r="F7057" t="s">
        <v>595</v>
      </c>
      <c r="G7057" t="str">
        <f t="shared" si="548"/>
        <v>SWHC046-01</v>
      </c>
      <c r="H7057" t="str">
        <f t="shared" si="544"/>
        <v>ExAnte2019</v>
      </c>
      <c r="I7057" t="str">
        <f t="shared" si="545"/>
        <v>IOU workpaper</v>
      </c>
      <c r="J7057" s="2">
        <f t="shared" si="546"/>
        <v>43775</v>
      </c>
      <c r="K7057" t="s">
        <v>203</v>
      </c>
      <c r="L7057">
        <f t="shared" si="547"/>
        <v>1</v>
      </c>
      <c r="O7057">
        <v>629.47460000000001</v>
      </c>
      <c r="P7057">
        <v>0</v>
      </c>
      <c r="Q7057">
        <v>12.037100000000001</v>
      </c>
      <c r="R7057">
        <v>454.20249999999999</v>
      </c>
      <c r="S7057">
        <v>0</v>
      </c>
      <c r="T7057">
        <v>12.5579</v>
      </c>
      <c r="AA7057" t="s">
        <v>465</v>
      </c>
      <c r="AB7057" t="s">
        <v>46</v>
      </c>
      <c r="AC7057" t="b">
        <v>0</v>
      </c>
    </row>
    <row r="7058" spans="1:29" hidden="1" x14ac:dyDescent="0.25">
      <c r="A7058" t="s">
        <v>134</v>
      </c>
      <c r="B7058" t="s">
        <v>487</v>
      </c>
      <c r="C7058" t="s">
        <v>574</v>
      </c>
      <c r="D7058" s="28" t="s">
        <v>464</v>
      </c>
      <c r="E7058" t="s">
        <v>338</v>
      </c>
      <c r="F7058" t="s">
        <v>595</v>
      </c>
      <c r="G7058" t="str">
        <f t="shared" si="548"/>
        <v>SWHC046-01</v>
      </c>
      <c r="H7058" t="str">
        <f t="shared" si="544"/>
        <v>ExAnte2019</v>
      </c>
      <c r="I7058" t="str">
        <f t="shared" si="545"/>
        <v>IOU workpaper</v>
      </c>
      <c r="J7058" s="2">
        <f t="shared" si="546"/>
        <v>43775</v>
      </c>
      <c r="K7058" t="s">
        <v>203</v>
      </c>
      <c r="L7058">
        <f t="shared" si="547"/>
        <v>1</v>
      </c>
      <c r="O7058">
        <v>-716.66390000000001</v>
      </c>
      <c r="P7058">
        <v>0</v>
      </c>
      <c r="Q7058">
        <v>187.20859999999999</v>
      </c>
      <c r="R7058">
        <v>-814.33590000000004</v>
      </c>
      <c r="S7058">
        <v>0</v>
      </c>
      <c r="T7058">
        <v>189.08349999999999</v>
      </c>
      <c r="AA7058" t="s">
        <v>465</v>
      </c>
      <c r="AB7058" t="s">
        <v>46</v>
      </c>
      <c r="AC7058" t="b">
        <v>0</v>
      </c>
    </row>
    <row r="7059" spans="1:29" hidden="1" x14ac:dyDescent="0.25">
      <c r="A7059" t="s">
        <v>134</v>
      </c>
      <c r="B7059" t="s">
        <v>487</v>
      </c>
      <c r="C7059" t="s">
        <v>43</v>
      </c>
      <c r="D7059" s="28" t="s">
        <v>464</v>
      </c>
      <c r="E7059" t="s">
        <v>202</v>
      </c>
      <c r="F7059" t="s">
        <v>595</v>
      </c>
      <c r="G7059" t="str">
        <f t="shared" si="548"/>
        <v>SWHC046-01</v>
      </c>
      <c r="H7059" t="str">
        <f t="shared" si="544"/>
        <v>ExAnte2019</v>
      </c>
      <c r="I7059" t="str">
        <f t="shared" si="545"/>
        <v>IOU workpaper</v>
      </c>
      <c r="J7059" s="2">
        <f t="shared" si="546"/>
        <v>43775</v>
      </c>
      <c r="K7059" t="s">
        <v>203</v>
      </c>
      <c r="L7059">
        <f t="shared" si="547"/>
        <v>1</v>
      </c>
      <c r="O7059">
        <v>-179.61189999999999</v>
      </c>
      <c r="P7059">
        <v>0</v>
      </c>
      <c r="Q7059">
        <v>111.22580000000001</v>
      </c>
      <c r="R7059">
        <v>-275.64100000000002</v>
      </c>
      <c r="S7059">
        <v>0</v>
      </c>
      <c r="T7059">
        <v>113.9213</v>
      </c>
      <c r="AA7059" t="s">
        <v>465</v>
      </c>
      <c r="AB7059" t="s">
        <v>46</v>
      </c>
      <c r="AC7059" t="b">
        <v>0</v>
      </c>
    </row>
    <row r="7060" spans="1:29" hidden="1" x14ac:dyDescent="0.25">
      <c r="A7060" t="s">
        <v>134</v>
      </c>
      <c r="B7060" t="s">
        <v>487</v>
      </c>
      <c r="C7060" t="s">
        <v>43</v>
      </c>
      <c r="D7060" s="28" t="s">
        <v>464</v>
      </c>
      <c r="E7060" t="s">
        <v>224</v>
      </c>
      <c r="F7060" t="s">
        <v>595</v>
      </c>
      <c r="G7060" t="str">
        <f t="shared" si="548"/>
        <v>SWHC046-01</v>
      </c>
      <c r="H7060" t="str">
        <f t="shared" si="544"/>
        <v>ExAnte2019</v>
      </c>
      <c r="I7060" t="str">
        <f t="shared" si="545"/>
        <v>IOU workpaper</v>
      </c>
      <c r="J7060" s="2">
        <f t="shared" si="546"/>
        <v>43775</v>
      </c>
      <c r="K7060" t="s">
        <v>203</v>
      </c>
      <c r="L7060">
        <f t="shared" si="547"/>
        <v>1</v>
      </c>
      <c r="O7060">
        <v>100.98779999999999</v>
      </c>
      <c r="P7060">
        <v>0</v>
      </c>
      <c r="Q7060">
        <v>59.9681</v>
      </c>
      <c r="R7060">
        <v>-14.732100000000001</v>
      </c>
      <c r="S7060">
        <v>0</v>
      </c>
      <c r="T7060">
        <v>61.579799999999999</v>
      </c>
      <c r="AA7060" t="s">
        <v>465</v>
      </c>
      <c r="AB7060" t="s">
        <v>46</v>
      </c>
      <c r="AC7060" t="b">
        <v>0</v>
      </c>
    </row>
    <row r="7061" spans="1:29" hidden="1" x14ac:dyDescent="0.25">
      <c r="A7061" t="s">
        <v>134</v>
      </c>
      <c r="B7061" t="s">
        <v>487</v>
      </c>
      <c r="C7061" t="s">
        <v>43</v>
      </c>
      <c r="D7061" s="28" t="s">
        <v>464</v>
      </c>
      <c r="E7061" t="s">
        <v>232</v>
      </c>
      <c r="F7061" t="s">
        <v>595</v>
      </c>
      <c r="G7061" t="str">
        <f t="shared" si="548"/>
        <v>SWHC046-01</v>
      </c>
      <c r="H7061" t="str">
        <f t="shared" si="544"/>
        <v>ExAnte2019</v>
      </c>
      <c r="I7061" t="str">
        <f t="shared" si="545"/>
        <v>IOU workpaper</v>
      </c>
      <c r="J7061" s="2">
        <f t="shared" si="546"/>
        <v>43775</v>
      </c>
      <c r="K7061" t="s">
        <v>203</v>
      </c>
      <c r="L7061">
        <f t="shared" si="547"/>
        <v>1</v>
      </c>
      <c r="O7061">
        <v>131.93090000000001</v>
      </c>
      <c r="P7061">
        <v>0</v>
      </c>
      <c r="Q7061">
        <v>40.8797</v>
      </c>
      <c r="R7061">
        <v>36.172699999999999</v>
      </c>
      <c r="S7061">
        <v>0</v>
      </c>
      <c r="T7061">
        <v>42.235300000000002</v>
      </c>
      <c r="AA7061" t="s">
        <v>465</v>
      </c>
      <c r="AB7061" t="s">
        <v>46</v>
      </c>
      <c r="AC7061" t="b">
        <v>0</v>
      </c>
    </row>
    <row r="7062" spans="1:29" hidden="1" x14ac:dyDescent="0.25">
      <c r="A7062" t="s">
        <v>134</v>
      </c>
      <c r="B7062" t="s">
        <v>487</v>
      </c>
      <c r="C7062" t="s">
        <v>43</v>
      </c>
      <c r="D7062" s="28" t="s">
        <v>464</v>
      </c>
      <c r="E7062" t="s">
        <v>240</v>
      </c>
      <c r="F7062" t="s">
        <v>595</v>
      </c>
      <c r="G7062" t="str">
        <f t="shared" si="548"/>
        <v>SWHC046-01</v>
      </c>
      <c r="H7062" t="str">
        <f t="shared" si="544"/>
        <v>ExAnte2019</v>
      </c>
      <c r="I7062" t="str">
        <f t="shared" si="545"/>
        <v>IOU workpaper</v>
      </c>
      <c r="J7062" s="2">
        <f t="shared" si="546"/>
        <v>43775</v>
      </c>
      <c r="K7062" t="s">
        <v>203</v>
      </c>
      <c r="L7062">
        <f t="shared" si="547"/>
        <v>1</v>
      </c>
      <c r="O7062">
        <v>185.60300000000001</v>
      </c>
      <c r="P7062">
        <v>0</v>
      </c>
      <c r="Q7062">
        <v>35.647100000000002</v>
      </c>
      <c r="R7062">
        <v>74.7791</v>
      </c>
      <c r="S7062">
        <v>0</v>
      </c>
      <c r="T7062">
        <v>36.655799999999999</v>
      </c>
      <c r="AA7062" t="s">
        <v>465</v>
      </c>
      <c r="AB7062" t="s">
        <v>46</v>
      </c>
      <c r="AC7062" t="b">
        <v>0</v>
      </c>
    </row>
    <row r="7063" spans="1:29" hidden="1" x14ac:dyDescent="0.25">
      <c r="A7063" t="s">
        <v>134</v>
      </c>
      <c r="B7063" t="s">
        <v>487</v>
      </c>
      <c r="C7063" t="s">
        <v>43</v>
      </c>
      <c r="D7063" s="28" t="s">
        <v>464</v>
      </c>
      <c r="E7063" t="s">
        <v>248</v>
      </c>
      <c r="F7063" t="s">
        <v>595</v>
      </c>
      <c r="G7063" t="str">
        <f t="shared" si="548"/>
        <v>SWHC046-01</v>
      </c>
      <c r="H7063" t="str">
        <f t="shared" si="544"/>
        <v>ExAnte2019</v>
      </c>
      <c r="I7063" t="str">
        <f t="shared" si="545"/>
        <v>IOU workpaper</v>
      </c>
      <c r="J7063" s="2">
        <f t="shared" si="546"/>
        <v>43775</v>
      </c>
      <c r="K7063" t="s">
        <v>203</v>
      </c>
      <c r="L7063">
        <f t="shared" si="547"/>
        <v>1</v>
      </c>
      <c r="O7063">
        <v>112.8437</v>
      </c>
      <c r="P7063">
        <v>0</v>
      </c>
      <c r="Q7063">
        <v>56.156199999999998</v>
      </c>
      <c r="R7063">
        <v>1.1212</v>
      </c>
      <c r="S7063">
        <v>0</v>
      </c>
      <c r="T7063">
        <v>57.939599999999999</v>
      </c>
      <c r="AA7063" t="s">
        <v>465</v>
      </c>
      <c r="AB7063" t="s">
        <v>46</v>
      </c>
      <c r="AC7063" t="b">
        <v>0</v>
      </c>
    </row>
    <row r="7064" spans="1:29" x14ac:dyDescent="0.25">
      <c r="A7064" t="s">
        <v>134</v>
      </c>
      <c r="B7064" t="s">
        <v>487</v>
      </c>
      <c r="C7064" t="s">
        <v>43</v>
      </c>
      <c r="D7064" s="28" t="s">
        <v>464</v>
      </c>
      <c r="E7064" t="s">
        <v>256</v>
      </c>
      <c r="F7064" t="s">
        <v>595</v>
      </c>
      <c r="G7064" t="str">
        <f t="shared" si="548"/>
        <v>SWHC046-01</v>
      </c>
      <c r="H7064" t="str">
        <f t="shared" si="544"/>
        <v>ExAnte2019</v>
      </c>
      <c r="I7064" t="str">
        <f t="shared" si="545"/>
        <v>IOU workpaper</v>
      </c>
      <c r="J7064" s="2">
        <f t="shared" si="546"/>
        <v>43775</v>
      </c>
      <c r="K7064" t="s">
        <v>203</v>
      </c>
      <c r="L7064">
        <f t="shared" si="547"/>
        <v>1</v>
      </c>
      <c r="O7064">
        <v>292.93509999999998</v>
      </c>
      <c r="P7064">
        <v>0</v>
      </c>
      <c r="Q7064">
        <v>22.044699999999999</v>
      </c>
      <c r="R7064">
        <v>169.5318</v>
      </c>
      <c r="S7064">
        <v>0</v>
      </c>
      <c r="T7064">
        <v>22.913799999999998</v>
      </c>
      <c r="AA7064" t="s">
        <v>465</v>
      </c>
      <c r="AB7064" t="s">
        <v>46</v>
      </c>
      <c r="AC7064" t="b">
        <v>0</v>
      </c>
    </row>
    <row r="7065" spans="1:29" hidden="1" x14ac:dyDescent="0.25">
      <c r="A7065" t="s">
        <v>134</v>
      </c>
      <c r="B7065" t="s">
        <v>487</v>
      </c>
      <c r="C7065" t="s">
        <v>43</v>
      </c>
      <c r="D7065" s="28" t="s">
        <v>464</v>
      </c>
      <c r="E7065" t="s">
        <v>265</v>
      </c>
      <c r="F7065" t="s">
        <v>595</v>
      </c>
      <c r="G7065" t="str">
        <f t="shared" si="548"/>
        <v>SWHC046-01</v>
      </c>
      <c r="H7065" t="str">
        <f t="shared" si="544"/>
        <v>ExAnte2019</v>
      </c>
      <c r="I7065" t="str">
        <f t="shared" si="545"/>
        <v>IOU workpaper</v>
      </c>
      <c r="J7065" s="2">
        <f t="shared" si="546"/>
        <v>43775</v>
      </c>
      <c r="K7065" t="s">
        <v>203</v>
      </c>
      <c r="L7065">
        <f t="shared" si="547"/>
        <v>1</v>
      </c>
      <c r="O7065">
        <v>300.58550000000002</v>
      </c>
      <c r="P7065">
        <v>0</v>
      </c>
      <c r="Q7065">
        <v>17.581199999999999</v>
      </c>
      <c r="R7065">
        <v>178.18270000000001</v>
      </c>
      <c r="S7065">
        <v>0</v>
      </c>
      <c r="T7065">
        <v>18.4116</v>
      </c>
      <c r="AA7065" t="s">
        <v>465</v>
      </c>
      <c r="AB7065" t="s">
        <v>46</v>
      </c>
      <c r="AC7065" t="b">
        <v>0</v>
      </c>
    </row>
    <row r="7066" spans="1:29" hidden="1" x14ac:dyDescent="0.25">
      <c r="A7066" t="s">
        <v>134</v>
      </c>
      <c r="B7066" t="s">
        <v>487</v>
      </c>
      <c r="C7066" t="s">
        <v>43</v>
      </c>
      <c r="D7066" s="28" t="s">
        <v>464</v>
      </c>
      <c r="E7066" t="s">
        <v>274</v>
      </c>
      <c r="F7066" t="s">
        <v>595</v>
      </c>
      <c r="G7066" t="str">
        <f t="shared" si="548"/>
        <v>SWHC046-01</v>
      </c>
      <c r="H7066" t="str">
        <f t="shared" si="544"/>
        <v>ExAnte2019</v>
      </c>
      <c r="I7066" t="str">
        <f t="shared" si="545"/>
        <v>IOU workpaper</v>
      </c>
      <c r="J7066" s="2">
        <f t="shared" si="546"/>
        <v>43775</v>
      </c>
      <c r="K7066" t="s">
        <v>203</v>
      </c>
      <c r="L7066">
        <f t="shared" si="547"/>
        <v>1</v>
      </c>
      <c r="O7066">
        <v>318.12099999999998</v>
      </c>
      <c r="P7066">
        <v>0</v>
      </c>
      <c r="Q7066">
        <v>21.354600000000001</v>
      </c>
      <c r="R7066">
        <v>190.95670000000001</v>
      </c>
      <c r="S7066">
        <v>0</v>
      </c>
      <c r="T7066">
        <v>22.130099999999999</v>
      </c>
      <c r="AA7066" t="s">
        <v>465</v>
      </c>
      <c r="AB7066" t="s">
        <v>46</v>
      </c>
      <c r="AC7066" t="b">
        <v>0</v>
      </c>
    </row>
    <row r="7067" spans="1:29" hidden="1" x14ac:dyDescent="0.25">
      <c r="A7067" t="s">
        <v>134</v>
      </c>
      <c r="B7067" t="s">
        <v>487</v>
      </c>
      <c r="C7067" t="s">
        <v>43</v>
      </c>
      <c r="D7067" s="28" t="s">
        <v>464</v>
      </c>
      <c r="E7067" t="s">
        <v>282</v>
      </c>
      <c r="F7067" t="s">
        <v>595</v>
      </c>
      <c r="G7067" t="str">
        <f t="shared" si="548"/>
        <v>SWHC046-01</v>
      </c>
      <c r="H7067" t="str">
        <f t="shared" si="544"/>
        <v>ExAnte2019</v>
      </c>
      <c r="I7067" t="str">
        <f t="shared" si="545"/>
        <v>IOU workpaper</v>
      </c>
      <c r="J7067" s="2">
        <f t="shared" si="546"/>
        <v>43775</v>
      </c>
      <c r="K7067" t="s">
        <v>203</v>
      </c>
      <c r="L7067">
        <f t="shared" si="547"/>
        <v>1</v>
      </c>
      <c r="O7067">
        <v>354.5181</v>
      </c>
      <c r="P7067">
        <v>0</v>
      </c>
      <c r="Q7067">
        <v>20.8932</v>
      </c>
      <c r="R7067">
        <v>224.393</v>
      </c>
      <c r="S7067">
        <v>0</v>
      </c>
      <c r="T7067">
        <v>21.765000000000001</v>
      </c>
      <c r="AA7067" t="s">
        <v>465</v>
      </c>
      <c r="AB7067" t="s">
        <v>46</v>
      </c>
      <c r="AC7067" t="b">
        <v>0</v>
      </c>
    </row>
    <row r="7068" spans="1:29" hidden="1" x14ac:dyDescent="0.25">
      <c r="A7068" t="s">
        <v>134</v>
      </c>
      <c r="B7068" t="s">
        <v>487</v>
      </c>
      <c r="C7068" t="s">
        <v>43</v>
      </c>
      <c r="D7068" s="28" t="s">
        <v>464</v>
      </c>
      <c r="E7068" t="s">
        <v>290</v>
      </c>
      <c r="F7068" t="s">
        <v>595</v>
      </c>
      <c r="G7068" t="str">
        <f t="shared" si="548"/>
        <v>SWHC046-01</v>
      </c>
      <c r="H7068" t="str">
        <f t="shared" si="544"/>
        <v>ExAnte2019</v>
      </c>
      <c r="I7068" t="str">
        <f t="shared" si="545"/>
        <v>IOU workpaper</v>
      </c>
      <c r="J7068" s="2">
        <f t="shared" si="546"/>
        <v>43775</v>
      </c>
      <c r="K7068" t="s">
        <v>203</v>
      </c>
      <c r="L7068">
        <f t="shared" si="547"/>
        <v>1</v>
      </c>
      <c r="O7068">
        <v>326.09309999999999</v>
      </c>
      <c r="P7068">
        <v>0</v>
      </c>
      <c r="Q7068">
        <v>28.4438</v>
      </c>
      <c r="R7068">
        <v>196.09819999999999</v>
      </c>
      <c r="S7068">
        <v>0</v>
      </c>
      <c r="T7068">
        <v>29.4802</v>
      </c>
      <c r="AA7068" t="s">
        <v>465</v>
      </c>
      <c r="AB7068" t="s">
        <v>46</v>
      </c>
      <c r="AC7068" t="b">
        <v>0</v>
      </c>
    </row>
    <row r="7069" spans="1:29" hidden="1" x14ac:dyDescent="0.25">
      <c r="A7069" t="s">
        <v>134</v>
      </c>
      <c r="B7069" t="s">
        <v>487</v>
      </c>
      <c r="C7069" t="s">
        <v>43</v>
      </c>
      <c r="D7069" s="28" t="s">
        <v>464</v>
      </c>
      <c r="E7069" t="s">
        <v>298</v>
      </c>
      <c r="F7069" t="s">
        <v>595</v>
      </c>
      <c r="G7069" t="str">
        <f t="shared" si="548"/>
        <v>SWHC046-01</v>
      </c>
      <c r="H7069" t="str">
        <f t="shared" si="544"/>
        <v>ExAnte2019</v>
      </c>
      <c r="I7069" t="str">
        <f t="shared" si="545"/>
        <v>IOU workpaper</v>
      </c>
      <c r="J7069" s="2">
        <f t="shared" si="546"/>
        <v>43775</v>
      </c>
      <c r="K7069" t="s">
        <v>203</v>
      </c>
      <c r="L7069">
        <f t="shared" si="547"/>
        <v>1</v>
      </c>
      <c r="O7069">
        <v>237.67259999999999</v>
      </c>
      <c r="P7069">
        <v>0</v>
      </c>
      <c r="Q7069">
        <v>50.306800000000003</v>
      </c>
      <c r="R7069">
        <v>101.559</v>
      </c>
      <c r="S7069">
        <v>0</v>
      </c>
      <c r="T7069">
        <v>51.710500000000003</v>
      </c>
      <c r="AA7069" t="s">
        <v>465</v>
      </c>
      <c r="AB7069" t="s">
        <v>46</v>
      </c>
      <c r="AC7069" t="b">
        <v>0</v>
      </c>
    </row>
    <row r="7070" spans="1:29" hidden="1" x14ac:dyDescent="0.25">
      <c r="A7070" t="s">
        <v>134</v>
      </c>
      <c r="B7070" t="s">
        <v>487</v>
      </c>
      <c r="C7070" t="s">
        <v>43</v>
      </c>
      <c r="D7070" s="28" t="s">
        <v>464</v>
      </c>
      <c r="E7070" t="s">
        <v>306</v>
      </c>
      <c r="F7070" t="s">
        <v>595</v>
      </c>
      <c r="G7070" t="str">
        <f t="shared" si="548"/>
        <v>SWHC046-01</v>
      </c>
      <c r="H7070" t="str">
        <f t="shared" si="544"/>
        <v>ExAnte2019</v>
      </c>
      <c r="I7070" t="str">
        <f t="shared" si="545"/>
        <v>IOU workpaper</v>
      </c>
      <c r="J7070" s="2">
        <f t="shared" si="546"/>
        <v>43775</v>
      </c>
      <c r="K7070" t="s">
        <v>203</v>
      </c>
      <c r="L7070">
        <f t="shared" si="547"/>
        <v>1</v>
      </c>
      <c r="O7070">
        <v>199.72819999999999</v>
      </c>
      <c r="P7070">
        <v>0</v>
      </c>
      <c r="Q7070">
        <v>47.531700000000001</v>
      </c>
      <c r="R7070">
        <v>77.2911</v>
      </c>
      <c r="S7070">
        <v>0</v>
      </c>
      <c r="T7070">
        <v>48.869599999999998</v>
      </c>
      <c r="AA7070" t="s">
        <v>465</v>
      </c>
      <c r="AB7070" t="s">
        <v>46</v>
      </c>
      <c r="AC7070" t="b">
        <v>0</v>
      </c>
    </row>
    <row r="7071" spans="1:29" hidden="1" x14ac:dyDescent="0.25">
      <c r="A7071" t="s">
        <v>134</v>
      </c>
      <c r="B7071" t="s">
        <v>487</v>
      </c>
      <c r="C7071" t="s">
        <v>43</v>
      </c>
      <c r="D7071" s="28" t="s">
        <v>464</v>
      </c>
      <c r="E7071" t="s">
        <v>314</v>
      </c>
      <c r="F7071" t="s">
        <v>595</v>
      </c>
      <c r="G7071" t="str">
        <f t="shared" si="548"/>
        <v>SWHC046-01</v>
      </c>
      <c r="H7071" t="str">
        <f t="shared" si="544"/>
        <v>ExAnte2019</v>
      </c>
      <c r="I7071" t="str">
        <f t="shared" si="545"/>
        <v>IOU workpaper</v>
      </c>
      <c r="J7071" s="2">
        <f t="shared" si="546"/>
        <v>43775</v>
      </c>
      <c r="K7071" t="s">
        <v>203</v>
      </c>
      <c r="L7071">
        <f t="shared" si="547"/>
        <v>1</v>
      </c>
      <c r="O7071">
        <v>287.0752</v>
      </c>
      <c r="P7071">
        <v>0</v>
      </c>
      <c r="Q7071">
        <v>42.833599999999997</v>
      </c>
      <c r="R7071">
        <v>150.98249999999999</v>
      </c>
      <c r="S7071">
        <v>0</v>
      </c>
      <c r="T7071">
        <v>44.116500000000002</v>
      </c>
      <c r="AA7071" t="s">
        <v>465</v>
      </c>
      <c r="AB7071" t="s">
        <v>46</v>
      </c>
      <c r="AC7071" t="b">
        <v>0</v>
      </c>
    </row>
    <row r="7072" spans="1:29" hidden="1" x14ac:dyDescent="0.25">
      <c r="A7072" t="s">
        <v>134</v>
      </c>
      <c r="B7072" t="s">
        <v>487</v>
      </c>
      <c r="C7072" t="s">
        <v>43</v>
      </c>
      <c r="D7072" s="28" t="s">
        <v>464</v>
      </c>
      <c r="E7072" t="s">
        <v>322</v>
      </c>
      <c r="F7072" t="s">
        <v>595</v>
      </c>
      <c r="G7072" t="str">
        <f t="shared" si="548"/>
        <v>SWHC046-01</v>
      </c>
      <c r="H7072" t="str">
        <f t="shared" si="544"/>
        <v>ExAnte2019</v>
      </c>
      <c r="I7072" t="str">
        <f t="shared" si="545"/>
        <v>IOU workpaper</v>
      </c>
      <c r="J7072" s="2">
        <f t="shared" si="546"/>
        <v>43775</v>
      </c>
      <c r="K7072" t="s">
        <v>203</v>
      </c>
      <c r="L7072">
        <f t="shared" si="547"/>
        <v>1</v>
      </c>
      <c r="O7072">
        <v>266.55529999999999</v>
      </c>
      <c r="P7072">
        <v>0</v>
      </c>
      <c r="Q7072">
        <v>46.254300000000001</v>
      </c>
      <c r="R7072">
        <v>129.40530000000001</v>
      </c>
      <c r="S7072">
        <v>0</v>
      </c>
      <c r="T7072">
        <v>47.523200000000003</v>
      </c>
      <c r="AA7072" t="s">
        <v>465</v>
      </c>
      <c r="AB7072" t="s">
        <v>46</v>
      </c>
      <c r="AC7072" t="b">
        <v>0</v>
      </c>
    </row>
    <row r="7073" spans="1:29" hidden="1" x14ac:dyDescent="0.25">
      <c r="A7073" t="s">
        <v>134</v>
      </c>
      <c r="B7073" t="s">
        <v>487</v>
      </c>
      <c r="C7073" t="s">
        <v>43</v>
      </c>
      <c r="D7073" s="28" t="s">
        <v>464</v>
      </c>
      <c r="E7073" t="s">
        <v>330</v>
      </c>
      <c r="F7073" t="s">
        <v>595</v>
      </c>
      <c r="G7073" t="str">
        <f t="shared" si="548"/>
        <v>SWHC046-01</v>
      </c>
      <c r="H7073" t="str">
        <f t="shared" si="544"/>
        <v>ExAnte2019</v>
      </c>
      <c r="I7073" t="str">
        <f t="shared" si="545"/>
        <v>IOU workpaper</v>
      </c>
      <c r="J7073" s="2">
        <f t="shared" si="546"/>
        <v>43775</v>
      </c>
      <c r="K7073" t="s">
        <v>203</v>
      </c>
      <c r="L7073">
        <f t="shared" si="547"/>
        <v>1</v>
      </c>
      <c r="O7073">
        <v>628.69209999999998</v>
      </c>
      <c r="P7073">
        <v>0</v>
      </c>
      <c r="Q7073">
        <v>7.5942999999999996</v>
      </c>
      <c r="R7073">
        <v>448.09629999999999</v>
      </c>
      <c r="S7073">
        <v>0</v>
      </c>
      <c r="T7073">
        <v>8.0599000000000007</v>
      </c>
      <c r="AA7073" t="s">
        <v>465</v>
      </c>
      <c r="AB7073" t="s">
        <v>46</v>
      </c>
      <c r="AC7073" t="b">
        <v>0</v>
      </c>
    </row>
    <row r="7074" spans="1:29" hidden="1" x14ac:dyDescent="0.25">
      <c r="A7074" t="s">
        <v>134</v>
      </c>
      <c r="B7074" t="s">
        <v>487</v>
      </c>
      <c r="C7074" t="s">
        <v>43</v>
      </c>
      <c r="D7074" s="28" t="s">
        <v>464</v>
      </c>
      <c r="E7074" t="s">
        <v>338</v>
      </c>
      <c r="F7074" t="s">
        <v>595</v>
      </c>
      <c r="G7074" t="str">
        <f t="shared" si="548"/>
        <v>SWHC046-01</v>
      </c>
      <c r="H7074" t="str">
        <f t="shared" si="544"/>
        <v>ExAnte2019</v>
      </c>
      <c r="I7074" t="str">
        <f t="shared" si="545"/>
        <v>IOU workpaper</v>
      </c>
      <c r="J7074" s="2">
        <f t="shared" si="546"/>
        <v>43775</v>
      </c>
      <c r="K7074" t="s">
        <v>203</v>
      </c>
      <c r="L7074">
        <f t="shared" si="547"/>
        <v>1</v>
      </c>
      <c r="O7074">
        <v>-429.27710000000002</v>
      </c>
      <c r="P7074">
        <v>0</v>
      </c>
      <c r="Q7074">
        <v>131.4648</v>
      </c>
      <c r="R7074">
        <v>-531.94060000000002</v>
      </c>
      <c r="S7074">
        <v>0</v>
      </c>
      <c r="T7074">
        <v>133.43610000000001</v>
      </c>
      <c r="AA7074" t="s">
        <v>465</v>
      </c>
      <c r="AB7074" t="s">
        <v>46</v>
      </c>
      <c r="AC7074" t="b">
        <v>0</v>
      </c>
    </row>
    <row r="7075" spans="1:29" hidden="1" x14ac:dyDescent="0.25">
      <c r="A7075" t="s">
        <v>134</v>
      </c>
      <c r="B7075" t="s">
        <v>487</v>
      </c>
      <c r="C7075" t="s">
        <v>575</v>
      </c>
      <c r="D7075" s="28" t="s">
        <v>464</v>
      </c>
      <c r="E7075" t="s">
        <v>202</v>
      </c>
      <c r="F7075" t="s">
        <v>595</v>
      </c>
      <c r="G7075" t="str">
        <f t="shared" si="548"/>
        <v>SWHC046-01</v>
      </c>
      <c r="H7075" t="str">
        <f t="shared" si="544"/>
        <v>ExAnte2019</v>
      </c>
      <c r="I7075" t="str">
        <f t="shared" si="545"/>
        <v>IOU workpaper</v>
      </c>
      <c r="J7075" s="2">
        <f t="shared" si="546"/>
        <v>43775</v>
      </c>
      <c r="K7075" t="s">
        <v>203</v>
      </c>
      <c r="L7075">
        <f t="shared" si="547"/>
        <v>1</v>
      </c>
      <c r="O7075">
        <v>-55.033299999999997</v>
      </c>
      <c r="P7075">
        <v>0</v>
      </c>
      <c r="Q7075">
        <v>70.169399999999996</v>
      </c>
      <c r="R7075">
        <v>-118.8569</v>
      </c>
      <c r="S7075">
        <v>0</v>
      </c>
      <c r="T7075">
        <v>72.023700000000005</v>
      </c>
      <c r="AA7075" t="s">
        <v>465</v>
      </c>
      <c r="AB7075" t="s">
        <v>46</v>
      </c>
      <c r="AC7075" t="b">
        <v>0</v>
      </c>
    </row>
    <row r="7076" spans="1:29" hidden="1" x14ac:dyDescent="0.25">
      <c r="A7076" t="s">
        <v>134</v>
      </c>
      <c r="B7076" t="s">
        <v>487</v>
      </c>
      <c r="C7076" t="s">
        <v>575</v>
      </c>
      <c r="D7076" s="28" t="s">
        <v>464</v>
      </c>
      <c r="E7076" t="s">
        <v>224</v>
      </c>
      <c r="F7076" t="s">
        <v>595</v>
      </c>
      <c r="G7076" t="str">
        <f t="shared" si="548"/>
        <v>SWHC046-01</v>
      </c>
      <c r="H7076" t="str">
        <f t="shared" si="544"/>
        <v>ExAnte2019</v>
      </c>
      <c r="I7076" t="str">
        <f t="shared" si="545"/>
        <v>IOU workpaper</v>
      </c>
      <c r="J7076" s="2">
        <f t="shared" si="546"/>
        <v>43775</v>
      </c>
      <c r="K7076" t="s">
        <v>203</v>
      </c>
      <c r="L7076">
        <f t="shared" si="547"/>
        <v>1</v>
      </c>
      <c r="O7076">
        <v>129.14429999999999</v>
      </c>
      <c r="P7076">
        <v>0</v>
      </c>
      <c r="Q7076">
        <v>39.540900000000001</v>
      </c>
      <c r="R7076">
        <v>38.5608</v>
      </c>
      <c r="S7076">
        <v>0</v>
      </c>
      <c r="T7076">
        <v>40.557899999999997</v>
      </c>
      <c r="AA7076" t="s">
        <v>465</v>
      </c>
      <c r="AB7076" t="s">
        <v>46</v>
      </c>
      <c r="AC7076" t="b">
        <v>0</v>
      </c>
    </row>
    <row r="7077" spans="1:29" hidden="1" x14ac:dyDescent="0.25">
      <c r="A7077" t="s">
        <v>134</v>
      </c>
      <c r="B7077" t="s">
        <v>487</v>
      </c>
      <c r="C7077" t="s">
        <v>575</v>
      </c>
      <c r="D7077" s="28" t="s">
        <v>464</v>
      </c>
      <c r="E7077" t="s">
        <v>232</v>
      </c>
      <c r="F7077" t="s">
        <v>595</v>
      </c>
      <c r="G7077" t="str">
        <f t="shared" si="548"/>
        <v>SWHC046-01</v>
      </c>
      <c r="H7077" t="str">
        <f t="shared" si="544"/>
        <v>ExAnte2019</v>
      </c>
      <c r="I7077" t="str">
        <f t="shared" si="545"/>
        <v>IOU workpaper</v>
      </c>
      <c r="J7077" s="2">
        <f t="shared" si="546"/>
        <v>43775</v>
      </c>
      <c r="K7077" t="s">
        <v>203</v>
      </c>
      <c r="L7077">
        <f t="shared" si="547"/>
        <v>1</v>
      </c>
      <c r="O7077">
        <v>124.3105</v>
      </c>
      <c r="P7077">
        <v>0</v>
      </c>
      <c r="Q7077">
        <v>30.1938</v>
      </c>
      <c r="R7077">
        <v>50.152700000000003</v>
      </c>
      <c r="S7077">
        <v>0</v>
      </c>
      <c r="T7077">
        <v>31.275200000000002</v>
      </c>
      <c r="AA7077" t="s">
        <v>465</v>
      </c>
      <c r="AB7077" t="s">
        <v>46</v>
      </c>
      <c r="AC7077" t="b">
        <v>0</v>
      </c>
    </row>
    <row r="7078" spans="1:29" hidden="1" x14ac:dyDescent="0.25">
      <c r="A7078" t="s">
        <v>134</v>
      </c>
      <c r="B7078" t="s">
        <v>487</v>
      </c>
      <c r="C7078" t="s">
        <v>575</v>
      </c>
      <c r="D7078" s="28" t="s">
        <v>464</v>
      </c>
      <c r="E7078" t="s">
        <v>240</v>
      </c>
      <c r="F7078" t="s">
        <v>595</v>
      </c>
      <c r="G7078" t="str">
        <f t="shared" si="548"/>
        <v>SWHC046-01</v>
      </c>
      <c r="H7078" t="str">
        <f t="shared" si="544"/>
        <v>ExAnte2019</v>
      </c>
      <c r="I7078" t="str">
        <f t="shared" si="545"/>
        <v>IOU workpaper</v>
      </c>
      <c r="J7078" s="2">
        <f t="shared" si="546"/>
        <v>43775</v>
      </c>
      <c r="K7078" t="s">
        <v>203</v>
      </c>
      <c r="L7078">
        <f t="shared" si="547"/>
        <v>1</v>
      </c>
      <c r="O7078">
        <v>176.55369999999999</v>
      </c>
      <c r="P7078">
        <v>0</v>
      </c>
      <c r="Q7078">
        <v>27.224900000000002</v>
      </c>
      <c r="R7078">
        <v>84.356399999999994</v>
      </c>
      <c r="S7078">
        <v>0</v>
      </c>
      <c r="T7078">
        <v>28.043199999999999</v>
      </c>
      <c r="AA7078" t="s">
        <v>465</v>
      </c>
      <c r="AB7078" t="s">
        <v>46</v>
      </c>
      <c r="AC7078" t="b">
        <v>0</v>
      </c>
    </row>
    <row r="7079" spans="1:29" hidden="1" x14ac:dyDescent="0.25">
      <c r="A7079" t="s">
        <v>134</v>
      </c>
      <c r="B7079" t="s">
        <v>487</v>
      </c>
      <c r="C7079" t="s">
        <v>575</v>
      </c>
      <c r="D7079" s="28" t="s">
        <v>464</v>
      </c>
      <c r="E7079" t="s">
        <v>248</v>
      </c>
      <c r="F7079" t="s">
        <v>595</v>
      </c>
      <c r="G7079" t="str">
        <f t="shared" si="548"/>
        <v>SWHC046-01</v>
      </c>
      <c r="H7079" t="str">
        <f t="shared" si="544"/>
        <v>ExAnte2019</v>
      </c>
      <c r="I7079" t="str">
        <f t="shared" si="545"/>
        <v>IOU workpaper</v>
      </c>
      <c r="J7079" s="2">
        <f t="shared" si="546"/>
        <v>43775</v>
      </c>
      <c r="K7079" t="s">
        <v>203</v>
      </c>
      <c r="L7079">
        <f t="shared" si="547"/>
        <v>1</v>
      </c>
      <c r="O7079">
        <v>116.4205</v>
      </c>
      <c r="P7079">
        <v>0</v>
      </c>
      <c r="Q7079">
        <v>30.189900000000002</v>
      </c>
      <c r="R7079">
        <v>41.699599999999997</v>
      </c>
      <c r="S7079">
        <v>0</v>
      </c>
      <c r="T7079">
        <v>31.214600000000001</v>
      </c>
      <c r="AA7079" t="s">
        <v>465</v>
      </c>
      <c r="AB7079" t="s">
        <v>46</v>
      </c>
      <c r="AC7079" t="b">
        <v>0</v>
      </c>
    </row>
    <row r="7080" spans="1:29" hidden="1" x14ac:dyDescent="0.25">
      <c r="A7080" t="s">
        <v>134</v>
      </c>
      <c r="B7080" t="s">
        <v>487</v>
      </c>
      <c r="C7080" t="s">
        <v>575</v>
      </c>
      <c r="D7080" s="28" t="s">
        <v>464</v>
      </c>
      <c r="E7080" t="s">
        <v>256</v>
      </c>
      <c r="F7080" t="s">
        <v>595</v>
      </c>
      <c r="G7080" t="str">
        <f t="shared" si="548"/>
        <v>SWHC046-01</v>
      </c>
      <c r="H7080" t="str">
        <f t="shared" si="544"/>
        <v>ExAnte2019</v>
      </c>
      <c r="I7080" t="str">
        <f t="shared" si="545"/>
        <v>IOU workpaper</v>
      </c>
      <c r="J7080" s="2">
        <f t="shared" si="546"/>
        <v>43775</v>
      </c>
      <c r="K7080" t="s">
        <v>203</v>
      </c>
      <c r="L7080">
        <f t="shared" si="547"/>
        <v>1</v>
      </c>
      <c r="O7080">
        <v>250.96209999999999</v>
      </c>
      <c r="P7080">
        <v>0</v>
      </c>
      <c r="Q7080">
        <v>9.8908000000000005</v>
      </c>
      <c r="R7080">
        <v>157.8766</v>
      </c>
      <c r="S7080">
        <v>0</v>
      </c>
      <c r="T7080">
        <v>10.353</v>
      </c>
      <c r="AA7080" t="s">
        <v>465</v>
      </c>
      <c r="AB7080" t="s">
        <v>46</v>
      </c>
      <c r="AC7080" t="b">
        <v>0</v>
      </c>
    </row>
    <row r="7081" spans="1:29" hidden="1" x14ac:dyDescent="0.25">
      <c r="A7081" t="s">
        <v>134</v>
      </c>
      <c r="B7081" t="s">
        <v>487</v>
      </c>
      <c r="C7081" t="s">
        <v>575</v>
      </c>
      <c r="D7081" s="28" t="s">
        <v>464</v>
      </c>
      <c r="E7081" t="s">
        <v>265</v>
      </c>
      <c r="F7081" t="s">
        <v>595</v>
      </c>
      <c r="G7081" t="str">
        <f t="shared" si="548"/>
        <v>SWHC046-01</v>
      </c>
      <c r="H7081" t="str">
        <f t="shared" si="544"/>
        <v>ExAnte2019</v>
      </c>
      <c r="I7081" t="str">
        <f t="shared" si="545"/>
        <v>IOU workpaper</v>
      </c>
      <c r="J7081" s="2">
        <f t="shared" si="546"/>
        <v>43775</v>
      </c>
      <c r="K7081" t="s">
        <v>203</v>
      </c>
      <c r="L7081">
        <f t="shared" si="547"/>
        <v>1</v>
      </c>
      <c r="O7081">
        <v>237.20490000000001</v>
      </c>
      <c r="P7081">
        <v>0</v>
      </c>
      <c r="Q7081">
        <v>5.8244999999999996</v>
      </c>
      <c r="R7081">
        <v>149.9222</v>
      </c>
      <c r="S7081">
        <v>0</v>
      </c>
      <c r="T7081">
        <v>6.1658999999999997</v>
      </c>
      <c r="AA7081" t="s">
        <v>465</v>
      </c>
      <c r="AB7081" t="s">
        <v>46</v>
      </c>
      <c r="AC7081" t="b">
        <v>0</v>
      </c>
    </row>
    <row r="7082" spans="1:29" hidden="1" x14ac:dyDescent="0.25">
      <c r="A7082" t="s">
        <v>134</v>
      </c>
      <c r="B7082" t="s">
        <v>487</v>
      </c>
      <c r="C7082" t="s">
        <v>575</v>
      </c>
      <c r="D7082" s="28" t="s">
        <v>464</v>
      </c>
      <c r="E7082" t="s">
        <v>274</v>
      </c>
      <c r="F7082" t="s">
        <v>595</v>
      </c>
      <c r="G7082" t="str">
        <f t="shared" si="548"/>
        <v>SWHC046-01</v>
      </c>
      <c r="H7082" t="str">
        <f t="shared" si="544"/>
        <v>ExAnte2019</v>
      </c>
      <c r="I7082" t="str">
        <f t="shared" si="545"/>
        <v>IOU workpaper</v>
      </c>
      <c r="J7082" s="2">
        <f t="shared" si="546"/>
        <v>43775</v>
      </c>
      <c r="K7082" t="s">
        <v>203</v>
      </c>
      <c r="L7082">
        <f t="shared" si="547"/>
        <v>1</v>
      </c>
      <c r="O7082">
        <v>283.94529999999997</v>
      </c>
      <c r="P7082">
        <v>0</v>
      </c>
      <c r="Q7082">
        <v>9.1182999999999996</v>
      </c>
      <c r="R7082">
        <v>180.36510000000001</v>
      </c>
      <c r="S7082">
        <v>0</v>
      </c>
      <c r="T7082">
        <v>9.5343</v>
      </c>
      <c r="AA7082" t="s">
        <v>465</v>
      </c>
      <c r="AB7082" t="s">
        <v>46</v>
      </c>
      <c r="AC7082" t="b">
        <v>0</v>
      </c>
    </row>
    <row r="7083" spans="1:29" hidden="1" x14ac:dyDescent="0.25">
      <c r="A7083" t="s">
        <v>134</v>
      </c>
      <c r="B7083" t="s">
        <v>487</v>
      </c>
      <c r="C7083" t="s">
        <v>575</v>
      </c>
      <c r="D7083" s="28" t="s">
        <v>464</v>
      </c>
      <c r="E7083" t="s">
        <v>282</v>
      </c>
      <c r="F7083" t="s">
        <v>595</v>
      </c>
      <c r="G7083" t="str">
        <f t="shared" si="548"/>
        <v>SWHC046-01</v>
      </c>
      <c r="H7083" t="str">
        <f t="shared" si="544"/>
        <v>ExAnte2019</v>
      </c>
      <c r="I7083" t="str">
        <f t="shared" si="545"/>
        <v>IOU workpaper</v>
      </c>
      <c r="J7083" s="2">
        <f t="shared" si="546"/>
        <v>43775</v>
      </c>
      <c r="K7083" t="s">
        <v>203</v>
      </c>
      <c r="L7083">
        <f t="shared" si="547"/>
        <v>1</v>
      </c>
      <c r="O7083">
        <v>297.45209999999997</v>
      </c>
      <c r="P7083">
        <v>0</v>
      </c>
      <c r="Q7083">
        <v>10.905799999999999</v>
      </c>
      <c r="R7083">
        <v>194.8355</v>
      </c>
      <c r="S7083">
        <v>0</v>
      </c>
      <c r="T7083">
        <v>11.4252</v>
      </c>
      <c r="AA7083" t="s">
        <v>465</v>
      </c>
      <c r="AB7083" t="s">
        <v>46</v>
      </c>
      <c r="AC7083" t="b">
        <v>0</v>
      </c>
    </row>
    <row r="7084" spans="1:29" hidden="1" x14ac:dyDescent="0.25">
      <c r="A7084" t="s">
        <v>134</v>
      </c>
      <c r="B7084" t="s">
        <v>487</v>
      </c>
      <c r="C7084" t="s">
        <v>575</v>
      </c>
      <c r="D7084" s="28" t="s">
        <v>464</v>
      </c>
      <c r="E7084" t="s">
        <v>290</v>
      </c>
      <c r="F7084" t="s">
        <v>595</v>
      </c>
      <c r="G7084" t="str">
        <f t="shared" si="548"/>
        <v>SWHC046-01</v>
      </c>
      <c r="H7084" t="str">
        <f t="shared" si="544"/>
        <v>ExAnte2019</v>
      </c>
      <c r="I7084" t="str">
        <f t="shared" si="545"/>
        <v>IOU workpaper</v>
      </c>
      <c r="J7084" s="2">
        <f t="shared" si="546"/>
        <v>43775</v>
      </c>
      <c r="K7084" t="s">
        <v>203</v>
      </c>
      <c r="L7084">
        <f t="shared" si="547"/>
        <v>1</v>
      </c>
      <c r="O7084">
        <v>314.12819999999999</v>
      </c>
      <c r="P7084">
        <v>0</v>
      </c>
      <c r="Q7084">
        <v>12.329599999999999</v>
      </c>
      <c r="R7084">
        <v>205.47569999999999</v>
      </c>
      <c r="S7084">
        <v>0</v>
      </c>
      <c r="T7084">
        <v>12.843500000000001</v>
      </c>
      <c r="AA7084" t="s">
        <v>465</v>
      </c>
      <c r="AB7084" t="s">
        <v>46</v>
      </c>
      <c r="AC7084" t="b">
        <v>0</v>
      </c>
    </row>
    <row r="7085" spans="1:29" hidden="1" x14ac:dyDescent="0.25">
      <c r="A7085" t="s">
        <v>134</v>
      </c>
      <c r="B7085" t="s">
        <v>487</v>
      </c>
      <c r="C7085" t="s">
        <v>575</v>
      </c>
      <c r="D7085" s="28" t="s">
        <v>464</v>
      </c>
      <c r="E7085" t="s">
        <v>298</v>
      </c>
      <c r="F7085" t="s">
        <v>595</v>
      </c>
      <c r="G7085" t="str">
        <f t="shared" si="548"/>
        <v>SWHC046-01</v>
      </c>
      <c r="H7085" t="str">
        <f t="shared" si="544"/>
        <v>ExAnte2019</v>
      </c>
      <c r="I7085" t="str">
        <f t="shared" si="545"/>
        <v>IOU workpaper</v>
      </c>
      <c r="J7085" s="2">
        <f t="shared" si="546"/>
        <v>43775</v>
      </c>
      <c r="K7085" t="s">
        <v>203</v>
      </c>
      <c r="L7085">
        <f t="shared" si="547"/>
        <v>1</v>
      </c>
      <c r="O7085">
        <v>240.14009999999999</v>
      </c>
      <c r="P7085">
        <v>0</v>
      </c>
      <c r="Q7085">
        <v>32.420900000000003</v>
      </c>
      <c r="R7085">
        <v>128.32329999999999</v>
      </c>
      <c r="S7085">
        <v>0</v>
      </c>
      <c r="T7085">
        <v>33.307200000000002</v>
      </c>
      <c r="AA7085" t="s">
        <v>465</v>
      </c>
      <c r="AB7085" t="s">
        <v>46</v>
      </c>
      <c r="AC7085" t="b">
        <v>0</v>
      </c>
    </row>
    <row r="7086" spans="1:29" hidden="1" x14ac:dyDescent="0.25">
      <c r="A7086" t="s">
        <v>134</v>
      </c>
      <c r="B7086" t="s">
        <v>487</v>
      </c>
      <c r="C7086" t="s">
        <v>575</v>
      </c>
      <c r="D7086" s="28" t="s">
        <v>464</v>
      </c>
      <c r="E7086" t="s">
        <v>306</v>
      </c>
      <c r="F7086" t="s">
        <v>595</v>
      </c>
      <c r="G7086" t="str">
        <f t="shared" si="548"/>
        <v>SWHC046-01</v>
      </c>
      <c r="H7086" t="str">
        <f t="shared" si="544"/>
        <v>ExAnte2019</v>
      </c>
      <c r="I7086" t="str">
        <f t="shared" si="545"/>
        <v>IOU workpaper</v>
      </c>
      <c r="J7086" s="2">
        <f t="shared" si="546"/>
        <v>43775</v>
      </c>
      <c r="K7086" t="s">
        <v>203</v>
      </c>
      <c r="L7086">
        <f t="shared" si="547"/>
        <v>1</v>
      </c>
      <c r="O7086">
        <v>194.97</v>
      </c>
      <c r="P7086">
        <v>0</v>
      </c>
      <c r="Q7086">
        <v>33.960900000000002</v>
      </c>
      <c r="R7086">
        <v>92.966300000000004</v>
      </c>
      <c r="S7086">
        <v>0</v>
      </c>
      <c r="T7086">
        <v>34.862400000000001</v>
      </c>
      <c r="AA7086" t="s">
        <v>465</v>
      </c>
      <c r="AB7086" t="s">
        <v>46</v>
      </c>
      <c r="AC7086" t="b">
        <v>0</v>
      </c>
    </row>
    <row r="7087" spans="1:29" hidden="1" x14ac:dyDescent="0.25">
      <c r="A7087" t="s">
        <v>134</v>
      </c>
      <c r="B7087" t="s">
        <v>487</v>
      </c>
      <c r="C7087" t="s">
        <v>575</v>
      </c>
      <c r="D7087" s="28" t="s">
        <v>464</v>
      </c>
      <c r="E7087" t="s">
        <v>314</v>
      </c>
      <c r="F7087" t="s">
        <v>595</v>
      </c>
      <c r="G7087" t="str">
        <f t="shared" si="548"/>
        <v>SWHC046-01</v>
      </c>
      <c r="H7087" t="str">
        <f t="shared" si="544"/>
        <v>ExAnte2019</v>
      </c>
      <c r="I7087" t="str">
        <f t="shared" si="545"/>
        <v>IOU workpaper</v>
      </c>
      <c r="J7087" s="2">
        <f t="shared" si="546"/>
        <v>43775</v>
      </c>
      <c r="K7087" t="s">
        <v>203</v>
      </c>
      <c r="L7087">
        <f t="shared" si="547"/>
        <v>1</v>
      </c>
      <c r="O7087">
        <v>266.38920000000002</v>
      </c>
      <c r="P7087">
        <v>0</v>
      </c>
      <c r="Q7087">
        <v>28.2529</v>
      </c>
      <c r="R7087">
        <v>152.15719999999999</v>
      </c>
      <c r="S7087">
        <v>0</v>
      </c>
      <c r="T7087">
        <v>29.051200000000001</v>
      </c>
      <c r="AA7087" t="s">
        <v>465</v>
      </c>
      <c r="AB7087" t="s">
        <v>46</v>
      </c>
      <c r="AC7087" t="b">
        <v>0</v>
      </c>
    </row>
    <row r="7088" spans="1:29" hidden="1" x14ac:dyDescent="0.25">
      <c r="A7088" t="s">
        <v>134</v>
      </c>
      <c r="B7088" t="s">
        <v>487</v>
      </c>
      <c r="C7088" t="s">
        <v>575</v>
      </c>
      <c r="D7088" s="28" t="s">
        <v>464</v>
      </c>
      <c r="E7088" t="s">
        <v>322</v>
      </c>
      <c r="F7088" t="s">
        <v>595</v>
      </c>
      <c r="G7088" t="str">
        <f t="shared" si="548"/>
        <v>SWHC046-01</v>
      </c>
      <c r="H7088" t="str">
        <f t="shared" si="544"/>
        <v>ExAnte2019</v>
      </c>
      <c r="I7088" t="str">
        <f t="shared" si="545"/>
        <v>IOU workpaper</v>
      </c>
      <c r="J7088" s="2">
        <f t="shared" si="546"/>
        <v>43775</v>
      </c>
      <c r="K7088" t="s">
        <v>203</v>
      </c>
      <c r="L7088">
        <f t="shared" si="547"/>
        <v>1</v>
      </c>
      <c r="O7088">
        <v>249.74350000000001</v>
      </c>
      <c r="P7088">
        <v>0</v>
      </c>
      <c r="Q7088">
        <v>29.822700000000001</v>
      </c>
      <c r="R7088">
        <v>137.7783</v>
      </c>
      <c r="S7088">
        <v>0</v>
      </c>
      <c r="T7088">
        <v>30.651800000000001</v>
      </c>
      <c r="AA7088" t="s">
        <v>465</v>
      </c>
      <c r="AB7088" t="s">
        <v>46</v>
      </c>
      <c r="AC7088" t="b">
        <v>0</v>
      </c>
    </row>
    <row r="7089" spans="1:29" hidden="1" x14ac:dyDescent="0.25">
      <c r="A7089" t="s">
        <v>134</v>
      </c>
      <c r="B7089" t="s">
        <v>487</v>
      </c>
      <c r="C7089" t="s">
        <v>575</v>
      </c>
      <c r="D7089" s="28" t="s">
        <v>464</v>
      </c>
      <c r="E7089" t="s">
        <v>330</v>
      </c>
      <c r="F7089" t="s">
        <v>595</v>
      </c>
      <c r="G7089" t="str">
        <f t="shared" si="548"/>
        <v>SWHC046-01</v>
      </c>
      <c r="H7089" t="str">
        <f t="shared" si="544"/>
        <v>ExAnte2019</v>
      </c>
      <c r="I7089" t="str">
        <f t="shared" si="545"/>
        <v>IOU workpaper</v>
      </c>
      <c r="J7089" s="2">
        <f t="shared" si="546"/>
        <v>43775</v>
      </c>
      <c r="K7089" t="s">
        <v>203</v>
      </c>
      <c r="L7089">
        <f t="shared" si="547"/>
        <v>1</v>
      </c>
      <c r="O7089">
        <v>508.66370000000001</v>
      </c>
      <c r="P7089">
        <v>0</v>
      </c>
      <c r="Q7089">
        <v>3.0569999999999999</v>
      </c>
      <c r="R7089">
        <v>361.44319999999999</v>
      </c>
      <c r="S7089">
        <v>0</v>
      </c>
      <c r="T7089">
        <v>3.2829999999999999</v>
      </c>
      <c r="AA7089" t="s">
        <v>465</v>
      </c>
      <c r="AB7089" t="s">
        <v>46</v>
      </c>
      <c r="AC7089" t="b">
        <v>0</v>
      </c>
    </row>
    <row r="7090" spans="1:29" hidden="1" x14ac:dyDescent="0.25">
      <c r="A7090" t="s">
        <v>134</v>
      </c>
      <c r="B7090" t="s">
        <v>487</v>
      </c>
      <c r="C7090" t="s">
        <v>575</v>
      </c>
      <c r="D7090" s="28" t="s">
        <v>464</v>
      </c>
      <c r="E7090" t="s">
        <v>338</v>
      </c>
      <c r="F7090" t="s">
        <v>595</v>
      </c>
      <c r="G7090" t="str">
        <f t="shared" si="548"/>
        <v>SWHC046-01</v>
      </c>
      <c r="H7090" t="str">
        <f t="shared" si="544"/>
        <v>ExAnte2019</v>
      </c>
      <c r="I7090" t="str">
        <f t="shared" si="545"/>
        <v>IOU workpaper</v>
      </c>
      <c r="J7090" s="2">
        <f t="shared" si="546"/>
        <v>43775</v>
      </c>
      <c r="K7090" t="s">
        <v>203</v>
      </c>
      <c r="L7090">
        <f t="shared" si="547"/>
        <v>1</v>
      </c>
      <c r="O7090">
        <v>-243.68790000000001</v>
      </c>
      <c r="P7090">
        <v>0</v>
      </c>
      <c r="Q7090">
        <v>89.274500000000003</v>
      </c>
      <c r="R7090">
        <v>-325.6026</v>
      </c>
      <c r="S7090">
        <v>0</v>
      </c>
      <c r="T7090">
        <v>90.68</v>
      </c>
      <c r="AA7090" t="s">
        <v>465</v>
      </c>
      <c r="AB7090" t="s">
        <v>46</v>
      </c>
      <c r="AC7090" t="b">
        <v>0</v>
      </c>
    </row>
    <row r="7091" spans="1:29" hidden="1" x14ac:dyDescent="0.25">
      <c r="A7091" t="s">
        <v>134</v>
      </c>
      <c r="B7091" t="s">
        <v>487</v>
      </c>
      <c r="C7091" t="s">
        <v>576</v>
      </c>
      <c r="D7091" s="28" t="s">
        <v>464</v>
      </c>
      <c r="E7091" t="s">
        <v>202</v>
      </c>
      <c r="F7091" t="s">
        <v>595</v>
      </c>
      <c r="G7091" t="str">
        <f t="shared" si="548"/>
        <v>SWHC046-01</v>
      </c>
      <c r="H7091" t="str">
        <f t="shared" si="544"/>
        <v>ExAnte2019</v>
      </c>
      <c r="I7091" t="str">
        <f t="shared" si="545"/>
        <v>IOU workpaper</v>
      </c>
      <c r="J7091" s="2">
        <f t="shared" si="546"/>
        <v>43775</v>
      </c>
      <c r="K7091" t="s">
        <v>203</v>
      </c>
      <c r="L7091">
        <f t="shared" si="547"/>
        <v>1</v>
      </c>
      <c r="O7091">
        <v>-264.77120000000002</v>
      </c>
      <c r="P7091">
        <v>0</v>
      </c>
      <c r="Q7091">
        <v>89.172499999999999</v>
      </c>
      <c r="R7091">
        <v>-306.11419999999998</v>
      </c>
      <c r="S7091">
        <v>0</v>
      </c>
      <c r="T7091">
        <v>90.607500000000002</v>
      </c>
      <c r="AA7091" t="s">
        <v>465</v>
      </c>
      <c r="AB7091" t="s">
        <v>46</v>
      </c>
      <c r="AC7091" t="b">
        <v>0</v>
      </c>
    </row>
    <row r="7092" spans="1:29" hidden="1" x14ac:dyDescent="0.25">
      <c r="A7092" t="s">
        <v>134</v>
      </c>
      <c r="B7092" t="s">
        <v>487</v>
      </c>
      <c r="C7092" t="s">
        <v>576</v>
      </c>
      <c r="D7092" s="28" t="s">
        <v>464</v>
      </c>
      <c r="E7092" t="s">
        <v>224</v>
      </c>
      <c r="F7092" t="s">
        <v>595</v>
      </c>
      <c r="G7092" t="str">
        <f t="shared" si="548"/>
        <v>SWHC046-01</v>
      </c>
      <c r="H7092" t="str">
        <f t="shared" si="544"/>
        <v>ExAnte2019</v>
      </c>
      <c r="I7092" t="str">
        <f t="shared" si="545"/>
        <v>IOU workpaper</v>
      </c>
      <c r="J7092" s="2">
        <f t="shared" si="546"/>
        <v>43775</v>
      </c>
      <c r="K7092" t="s">
        <v>203</v>
      </c>
      <c r="L7092">
        <f t="shared" si="547"/>
        <v>1</v>
      </c>
      <c r="O7092">
        <v>-47.994700000000002</v>
      </c>
      <c r="P7092">
        <v>0</v>
      </c>
      <c r="Q7092">
        <v>49.709499999999998</v>
      </c>
      <c r="R7092">
        <v>-105.3914</v>
      </c>
      <c r="S7092">
        <v>0</v>
      </c>
      <c r="T7092">
        <v>50.571100000000001</v>
      </c>
      <c r="AA7092" t="s">
        <v>465</v>
      </c>
      <c r="AB7092" t="s">
        <v>46</v>
      </c>
      <c r="AC7092" t="b">
        <v>0</v>
      </c>
    </row>
    <row r="7093" spans="1:29" hidden="1" x14ac:dyDescent="0.25">
      <c r="A7093" t="s">
        <v>134</v>
      </c>
      <c r="B7093" t="s">
        <v>487</v>
      </c>
      <c r="C7093" t="s">
        <v>576</v>
      </c>
      <c r="D7093" s="28" t="s">
        <v>464</v>
      </c>
      <c r="E7093" t="s">
        <v>232</v>
      </c>
      <c r="F7093" t="s">
        <v>595</v>
      </c>
      <c r="G7093" t="str">
        <f t="shared" si="548"/>
        <v>SWHC046-01</v>
      </c>
      <c r="H7093" t="str">
        <f t="shared" si="544"/>
        <v>ExAnte2019</v>
      </c>
      <c r="I7093" t="str">
        <f t="shared" si="545"/>
        <v>IOU workpaper</v>
      </c>
      <c r="J7093" s="2">
        <f t="shared" si="546"/>
        <v>43775</v>
      </c>
      <c r="K7093" t="s">
        <v>203</v>
      </c>
      <c r="L7093">
        <f t="shared" si="547"/>
        <v>1</v>
      </c>
      <c r="O7093">
        <v>-22.174099999999999</v>
      </c>
      <c r="P7093">
        <v>0</v>
      </c>
      <c r="Q7093">
        <v>43.323300000000003</v>
      </c>
      <c r="R7093">
        <v>-70.195899999999995</v>
      </c>
      <c r="S7093">
        <v>0</v>
      </c>
      <c r="T7093">
        <v>44.286099999999998</v>
      </c>
      <c r="AA7093" t="s">
        <v>465</v>
      </c>
      <c r="AB7093" t="s">
        <v>46</v>
      </c>
      <c r="AC7093" t="b">
        <v>0</v>
      </c>
    </row>
    <row r="7094" spans="1:29" hidden="1" x14ac:dyDescent="0.25">
      <c r="A7094" t="s">
        <v>134</v>
      </c>
      <c r="B7094" t="s">
        <v>487</v>
      </c>
      <c r="C7094" t="s">
        <v>576</v>
      </c>
      <c r="D7094" s="28" t="s">
        <v>464</v>
      </c>
      <c r="E7094" t="s">
        <v>240</v>
      </c>
      <c r="F7094" t="s">
        <v>595</v>
      </c>
      <c r="G7094" t="str">
        <f t="shared" si="548"/>
        <v>SWHC046-01</v>
      </c>
      <c r="H7094" t="str">
        <f t="shared" si="544"/>
        <v>ExAnte2019</v>
      </c>
      <c r="I7094" t="str">
        <f t="shared" si="545"/>
        <v>IOU workpaper</v>
      </c>
      <c r="J7094" s="2">
        <f t="shared" si="546"/>
        <v>43775</v>
      </c>
      <c r="K7094" t="s">
        <v>203</v>
      </c>
      <c r="L7094">
        <f t="shared" si="547"/>
        <v>1</v>
      </c>
      <c r="O7094">
        <v>26.070499999999999</v>
      </c>
      <c r="P7094">
        <v>0</v>
      </c>
      <c r="Q7094">
        <v>35.166499999999999</v>
      </c>
      <c r="R7094">
        <v>-33.121899999999997</v>
      </c>
      <c r="S7094">
        <v>0</v>
      </c>
      <c r="T7094">
        <v>35.919800000000002</v>
      </c>
      <c r="AA7094" t="s">
        <v>465</v>
      </c>
      <c r="AB7094" t="s">
        <v>46</v>
      </c>
      <c r="AC7094" t="b">
        <v>0</v>
      </c>
    </row>
    <row r="7095" spans="1:29" hidden="1" x14ac:dyDescent="0.25">
      <c r="A7095" t="s">
        <v>134</v>
      </c>
      <c r="B7095" t="s">
        <v>487</v>
      </c>
      <c r="C7095" t="s">
        <v>576</v>
      </c>
      <c r="D7095" s="28" t="s">
        <v>464</v>
      </c>
      <c r="E7095" t="s">
        <v>248</v>
      </c>
      <c r="F7095" t="s">
        <v>595</v>
      </c>
      <c r="G7095" t="str">
        <f t="shared" si="548"/>
        <v>SWHC046-01</v>
      </c>
      <c r="H7095" t="str">
        <f t="shared" si="544"/>
        <v>ExAnte2019</v>
      </c>
      <c r="I7095" t="str">
        <f t="shared" si="545"/>
        <v>IOU workpaper</v>
      </c>
      <c r="J7095" s="2">
        <f t="shared" si="546"/>
        <v>43775</v>
      </c>
      <c r="K7095" t="s">
        <v>203</v>
      </c>
      <c r="L7095">
        <f t="shared" si="547"/>
        <v>1</v>
      </c>
      <c r="O7095">
        <v>-35.976399999999998</v>
      </c>
      <c r="P7095">
        <v>0</v>
      </c>
      <c r="Q7095">
        <v>42.3872</v>
      </c>
      <c r="R7095">
        <v>-85.265199999999993</v>
      </c>
      <c r="S7095">
        <v>0</v>
      </c>
      <c r="T7095">
        <v>43.296900000000001</v>
      </c>
      <c r="AA7095" t="s">
        <v>465</v>
      </c>
      <c r="AB7095" t="s">
        <v>46</v>
      </c>
      <c r="AC7095" t="b">
        <v>0</v>
      </c>
    </row>
    <row r="7096" spans="1:29" hidden="1" x14ac:dyDescent="0.25">
      <c r="A7096" t="s">
        <v>134</v>
      </c>
      <c r="B7096" t="s">
        <v>487</v>
      </c>
      <c r="C7096" t="s">
        <v>576</v>
      </c>
      <c r="D7096" s="28" t="s">
        <v>464</v>
      </c>
      <c r="E7096" t="s">
        <v>256</v>
      </c>
      <c r="F7096" t="s">
        <v>595</v>
      </c>
      <c r="G7096" t="str">
        <f t="shared" si="548"/>
        <v>SWHC046-01</v>
      </c>
      <c r="H7096" t="str">
        <f t="shared" si="544"/>
        <v>ExAnte2019</v>
      </c>
      <c r="I7096" t="str">
        <f t="shared" si="545"/>
        <v>IOU workpaper</v>
      </c>
      <c r="J7096" s="2">
        <f t="shared" si="546"/>
        <v>43775</v>
      </c>
      <c r="K7096" t="s">
        <v>203</v>
      </c>
      <c r="L7096">
        <f t="shared" si="547"/>
        <v>1</v>
      </c>
      <c r="O7096">
        <v>107.3877</v>
      </c>
      <c r="P7096">
        <v>0</v>
      </c>
      <c r="Q7096">
        <v>17.761099999999999</v>
      </c>
      <c r="R7096">
        <v>48.147599999999997</v>
      </c>
      <c r="S7096">
        <v>0</v>
      </c>
      <c r="T7096">
        <v>18.324300000000001</v>
      </c>
      <c r="AA7096" t="s">
        <v>465</v>
      </c>
      <c r="AB7096" t="s">
        <v>46</v>
      </c>
      <c r="AC7096" t="b">
        <v>0</v>
      </c>
    </row>
    <row r="7097" spans="1:29" hidden="1" x14ac:dyDescent="0.25">
      <c r="A7097" t="s">
        <v>134</v>
      </c>
      <c r="B7097" t="s">
        <v>487</v>
      </c>
      <c r="C7097" t="s">
        <v>576</v>
      </c>
      <c r="D7097" s="28" t="s">
        <v>464</v>
      </c>
      <c r="E7097" t="s">
        <v>265</v>
      </c>
      <c r="F7097" t="s">
        <v>595</v>
      </c>
      <c r="G7097" t="str">
        <f t="shared" si="548"/>
        <v>SWHC046-01</v>
      </c>
      <c r="H7097" t="str">
        <f t="shared" si="544"/>
        <v>ExAnte2019</v>
      </c>
      <c r="I7097" t="str">
        <f t="shared" si="545"/>
        <v>IOU workpaper</v>
      </c>
      <c r="J7097" s="2">
        <f t="shared" si="546"/>
        <v>43775</v>
      </c>
      <c r="K7097" t="s">
        <v>203</v>
      </c>
      <c r="L7097">
        <f t="shared" si="547"/>
        <v>1</v>
      </c>
      <c r="O7097">
        <v>108.39360000000001</v>
      </c>
      <c r="P7097">
        <v>0</v>
      </c>
      <c r="Q7097">
        <v>13.622</v>
      </c>
      <c r="R7097">
        <v>53.238999999999997</v>
      </c>
      <c r="S7097">
        <v>0</v>
      </c>
      <c r="T7097">
        <v>14.147600000000001</v>
      </c>
      <c r="AA7097" t="s">
        <v>465</v>
      </c>
      <c r="AB7097" t="s">
        <v>46</v>
      </c>
      <c r="AC7097" t="b">
        <v>0</v>
      </c>
    </row>
    <row r="7098" spans="1:29" hidden="1" x14ac:dyDescent="0.25">
      <c r="A7098" t="s">
        <v>134</v>
      </c>
      <c r="B7098" t="s">
        <v>487</v>
      </c>
      <c r="C7098" t="s">
        <v>576</v>
      </c>
      <c r="D7098" s="28" t="s">
        <v>464</v>
      </c>
      <c r="E7098" t="s">
        <v>274</v>
      </c>
      <c r="F7098" t="s">
        <v>595</v>
      </c>
      <c r="G7098" t="str">
        <f t="shared" si="548"/>
        <v>SWHC046-01</v>
      </c>
      <c r="H7098" t="str">
        <f t="shared" si="544"/>
        <v>ExAnte2019</v>
      </c>
      <c r="I7098" t="str">
        <f t="shared" si="545"/>
        <v>IOU workpaper</v>
      </c>
      <c r="J7098" s="2">
        <f t="shared" si="546"/>
        <v>43775</v>
      </c>
      <c r="K7098" t="s">
        <v>203</v>
      </c>
      <c r="L7098">
        <f t="shared" si="547"/>
        <v>1</v>
      </c>
      <c r="O7098">
        <v>138.71449999999999</v>
      </c>
      <c r="P7098">
        <v>0</v>
      </c>
      <c r="Q7098">
        <v>15.114000000000001</v>
      </c>
      <c r="R7098">
        <v>73.241399999999999</v>
      </c>
      <c r="S7098">
        <v>0</v>
      </c>
      <c r="T7098">
        <v>15.6058</v>
      </c>
      <c r="AA7098" t="s">
        <v>465</v>
      </c>
      <c r="AB7098" t="s">
        <v>46</v>
      </c>
      <c r="AC7098" t="b">
        <v>0</v>
      </c>
    </row>
    <row r="7099" spans="1:29" hidden="1" x14ac:dyDescent="0.25">
      <c r="A7099" t="s">
        <v>134</v>
      </c>
      <c r="B7099" t="s">
        <v>487</v>
      </c>
      <c r="C7099" t="s">
        <v>576</v>
      </c>
      <c r="D7099" s="28" t="s">
        <v>464</v>
      </c>
      <c r="E7099" t="s">
        <v>282</v>
      </c>
      <c r="F7099" t="s">
        <v>595</v>
      </c>
      <c r="G7099" t="str">
        <f t="shared" si="548"/>
        <v>SWHC046-01</v>
      </c>
      <c r="H7099" t="str">
        <f t="shared" si="544"/>
        <v>ExAnte2019</v>
      </c>
      <c r="I7099" t="str">
        <f t="shared" si="545"/>
        <v>IOU workpaper</v>
      </c>
      <c r="J7099" s="2">
        <f t="shared" si="546"/>
        <v>43775</v>
      </c>
      <c r="K7099" t="s">
        <v>203</v>
      </c>
      <c r="L7099">
        <f t="shared" si="547"/>
        <v>1</v>
      </c>
      <c r="O7099">
        <v>144.97810000000001</v>
      </c>
      <c r="P7099">
        <v>0</v>
      </c>
      <c r="Q7099">
        <v>17.588000000000001</v>
      </c>
      <c r="R7099">
        <v>79.905500000000004</v>
      </c>
      <c r="S7099">
        <v>0</v>
      </c>
      <c r="T7099">
        <v>18.151599999999998</v>
      </c>
      <c r="AA7099" t="s">
        <v>465</v>
      </c>
      <c r="AB7099" t="s">
        <v>46</v>
      </c>
      <c r="AC7099" t="b">
        <v>0</v>
      </c>
    </row>
    <row r="7100" spans="1:29" hidden="1" x14ac:dyDescent="0.25">
      <c r="A7100" t="s">
        <v>134</v>
      </c>
      <c r="B7100" t="s">
        <v>487</v>
      </c>
      <c r="C7100" t="s">
        <v>576</v>
      </c>
      <c r="D7100" s="28" t="s">
        <v>464</v>
      </c>
      <c r="E7100" t="s">
        <v>290</v>
      </c>
      <c r="F7100" t="s">
        <v>595</v>
      </c>
      <c r="G7100" t="str">
        <f t="shared" si="548"/>
        <v>SWHC046-01</v>
      </c>
      <c r="H7100" t="str">
        <f t="shared" si="544"/>
        <v>ExAnte2019</v>
      </c>
      <c r="I7100" t="str">
        <f t="shared" si="545"/>
        <v>IOU workpaper</v>
      </c>
      <c r="J7100" s="2">
        <f t="shared" si="546"/>
        <v>43775</v>
      </c>
      <c r="K7100" t="s">
        <v>203</v>
      </c>
      <c r="L7100">
        <f t="shared" si="547"/>
        <v>1</v>
      </c>
      <c r="O7100">
        <v>158.2628</v>
      </c>
      <c r="P7100">
        <v>0</v>
      </c>
      <c r="Q7100">
        <v>17.327100000000002</v>
      </c>
      <c r="R7100">
        <v>88.150199999999998</v>
      </c>
      <c r="S7100">
        <v>0</v>
      </c>
      <c r="T7100">
        <v>17.8383</v>
      </c>
      <c r="AA7100" t="s">
        <v>465</v>
      </c>
      <c r="AB7100" t="s">
        <v>46</v>
      </c>
      <c r="AC7100" t="b">
        <v>0</v>
      </c>
    </row>
    <row r="7101" spans="1:29" hidden="1" x14ac:dyDescent="0.25">
      <c r="A7101" t="s">
        <v>134</v>
      </c>
      <c r="B7101" t="s">
        <v>487</v>
      </c>
      <c r="C7101" t="s">
        <v>576</v>
      </c>
      <c r="D7101" s="28" t="s">
        <v>464</v>
      </c>
      <c r="E7101" t="s">
        <v>298</v>
      </c>
      <c r="F7101" t="s">
        <v>595</v>
      </c>
      <c r="G7101" t="str">
        <f t="shared" si="548"/>
        <v>SWHC046-01</v>
      </c>
      <c r="H7101" t="str">
        <f t="shared" si="544"/>
        <v>ExAnte2019</v>
      </c>
      <c r="I7101" t="str">
        <f t="shared" si="545"/>
        <v>IOU workpaper</v>
      </c>
      <c r="J7101" s="2">
        <f t="shared" si="546"/>
        <v>43775</v>
      </c>
      <c r="K7101" t="s">
        <v>203</v>
      </c>
      <c r="L7101">
        <f t="shared" si="547"/>
        <v>1</v>
      </c>
      <c r="O7101">
        <v>57.2498</v>
      </c>
      <c r="P7101">
        <v>0</v>
      </c>
      <c r="Q7101">
        <v>38.593400000000003</v>
      </c>
      <c r="R7101">
        <v>-13.5</v>
      </c>
      <c r="S7101">
        <v>0</v>
      </c>
      <c r="T7101">
        <v>39.442399999999999</v>
      </c>
      <c r="AA7101" t="s">
        <v>465</v>
      </c>
      <c r="AB7101" t="s">
        <v>46</v>
      </c>
      <c r="AC7101" t="b">
        <v>0</v>
      </c>
    </row>
    <row r="7102" spans="1:29" hidden="1" x14ac:dyDescent="0.25">
      <c r="A7102" t="s">
        <v>134</v>
      </c>
      <c r="B7102" t="s">
        <v>487</v>
      </c>
      <c r="C7102" t="s">
        <v>576</v>
      </c>
      <c r="D7102" s="28" t="s">
        <v>464</v>
      </c>
      <c r="E7102" t="s">
        <v>306</v>
      </c>
      <c r="F7102" t="s">
        <v>595</v>
      </c>
      <c r="G7102" t="str">
        <f t="shared" si="548"/>
        <v>SWHC046-01</v>
      </c>
      <c r="H7102" t="str">
        <f t="shared" si="544"/>
        <v>ExAnte2019</v>
      </c>
      <c r="I7102" t="str">
        <f t="shared" si="545"/>
        <v>IOU workpaper</v>
      </c>
      <c r="J7102" s="2">
        <f t="shared" si="546"/>
        <v>43775</v>
      </c>
      <c r="K7102" t="s">
        <v>203</v>
      </c>
      <c r="L7102">
        <f t="shared" si="547"/>
        <v>1</v>
      </c>
      <c r="O7102">
        <v>23.7117</v>
      </c>
      <c r="P7102">
        <v>0</v>
      </c>
      <c r="Q7102">
        <v>42.147300000000001</v>
      </c>
      <c r="R7102">
        <v>-40.874699999999997</v>
      </c>
      <c r="S7102">
        <v>0</v>
      </c>
      <c r="T7102">
        <v>42.970100000000002</v>
      </c>
      <c r="AA7102" t="s">
        <v>465</v>
      </c>
      <c r="AB7102" t="s">
        <v>46</v>
      </c>
      <c r="AC7102" t="b">
        <v>0</v>
      </c>
    </row>
    <row r="7103" spans="1:29" hidden="1" x14ac:dyDescent="0.25">
      <c r="A7103" t="s">
        <v>134</v>
      </c>
      <c r="B7103" t="s">
        <v>487</v>
      </c>
      <c r="C7103" t="s">
        <v>576</v>
      </c>
      <c r="D7103" s="28" t="s">
        <v>464</v>
      </c>
      <c r="E7103" t="s">
        <v>314</v>
      </c>
      <c r="F7103" t="s">
        <v>595</v>
      </c>
      <c r="G7103" t="str">
        <f t="shared" si="548"/>
        <v>SWHC046-01</v>
      </c>
      <c r="H7103" t="str">
        <f t="shared" si="544"/>
        <v>ExAnte2019</v>
      </c>
      <c r="I7103" t="str">
        <f t="shared" si="545"/>
        <v>IOU workpaper</v>
      </c>
      <c r="J7103" s="2">
        <f t="shared" si="546"/>
        <v>43775</v>
      </c>
      <c r="K7103" t="s">
        <v>203</v>
      </c>
      <c r="L7103">
        <f t="shared" si="547"/>
        <v>1</v>
      </c>
      <c r="O7103">
        <v>87.312899999999999</v>
      </c>
      <c r="P7103">
        <v>0</v>
      </c>
      <c r="Q7103">
        <v>34.255699999999997</v>
      </c>
      <c r="R7103">
        <v>14.0669</v>
      </c>
      <c r="S7103">
        <v>0</v>
      </c>
      <c r="T7103">
        <v>35.011099999999999</v>
      </c>
      <c r="AA7103" t="s">
        <v>465</v>
      </c>
      <c r="AB7103" t="s">
        <v>46</v>
      </c>
      <c r="AC7103" t="b">
        <v>0</v>
      </c>
    </row>
    <row r="7104" spans="1:29" hidden="1" x14ac:dyDescent="0.25">
      <c r="A7104" t="s">
        <v>134</v>
      </c>
      <c r="B7104" t="s">
        <v>487</v>
      </c>
      <c r="C7104" t="s">
        <v>576</v>
      </c>
      <c r="D7104" s="28" t="s">
        <v>464</v>
      </c>
      <c r="E7104" t="s">
        <v>322</v>
      </c>
      <c r="F7104" t="s">
        <v>595</v>
      </c>
      <c r="G7104" t="str">
        <f t="shared" si="548"/>
        <v>SWHC046-01</v>
      </c>
      <c r="H7104" t="str">
        <f t="shared" si="544"/>
        <v>ExAnte2019</v>
      </c>
      <c r="I7104" t="str">
        <f t="shared" si="545"/>
        <v>IOU workpaper</v>
      </c>
      <c r="J7104" s="2">
        <f t="shared" si="546"/>
        <v>43775</v>
      </c>
      <c r="K7104" t="s">
        <v>203</v>
      </c>
      <c r="L7104">
        <f t="shared" si="547"/>
        <v>1</v>
      </c>
      <c r="O7104">
        <v>74.512699999999995</v>
      </c>
      <c r="P7104">
        <v>0</v>
      </c>
      <c r="Q7104">
        <v>34.880800000000001</v>
      </c>
      <c r="R7104">
        <v>2.7353000000000001</v>
      </c>
      <c r="S7104">
        <v>0</v>
      </c>
      <c r="T7104">
        <v>35.652799999999999</v>
      </c>
      <c r="AA7104" t="s">
        <v>465</v>
      </c>
      <c r="AB7104" t="s">
        <v>46</v>
      </c>
      <c r="AC7104" t="b">
        <v>0</v>
      </c>
    </row>
    <row r="7105" spans="1:29" hidden="1" x14ac:dyDescent="0.25">
      <c r="A7105" t="s">
        <v>134</v>
      </c>
      <c r="B7105" t="s">
        <v>487</v>
      </c>
      <c r="C7105" t="s">
        <v>576</v>
      </c>
      <c r="D7105" s="28" t="s">
        <v>464</v>
      </c>
      <c r="E7105" t="s">
        <v>330</v>
      </c>
      <c r="F7105" t="s">
        <v>595</v>
      </c>
      <c r="G7105" t="str">
        <f t="shared" si="548"/>
        <v>SWHC046-01</v>
      </c>
      <c r="H7105" t="str">
        <f t="shared" si="544"/>
        <v>ExAnte2019</v>
      </c>
      <c r="I7105" t="str">
        <f t="shared" si="545"/>
        <v>IOU workpaper</v>
      </c>
      <c r="J7105" s="2">
        <f t="shared" si="546"/>
        <v>43775</v>
      </c>
      <c r="K7105" t="s">
        <v>203</v>
      </c>
      <c r="L7105">
        <f t="shared" si="547"/>
        <v>1</v>
      </c>
      <c r="O7105">
        <v>315.28269999999998</v>
      </c>
      <c r="P7105">
        <v>0</v>
      </c>
      <c r="Q7105">
        <v>4.9090999999999996</v>
      </c>
      <c r="R7105">
        <v>216.36340000000001</v>
      </c>
      <c r="S7105">
        <v>0</v>
      </c>
      <c r="T7105">
        <v>5.1620999999999997</v>
      </c>
      <c r="AA7105" t="s">
        <v>465</v>
      </c>
      <c r="AB7105" t="s">
        <v>46</v>
      </c>
      <c r="AC7105" t="b">
        <v>0</v>
      </c>
    </row>
    <row r="7106" spans="1:29" hidden="1" x14ac:dyDescent="0.25">
      <c r="A7106" t="s">
        <v>134</v>
      </c>
      <c r="B7106" t="s">
        <v>487</v>
      </c>
      <c r="C7106" t="s">
        <v>576</v>
      </c>
      <c r="D7106" s="28" t="s">
        <v>464</v>
      </c>
      <c r="E7106" t="s">
        <v>338</v>
      </c>
      <c r="F7106" t="s">
        <v>595</v>
      </c>
      <c r="G7106" t="str">
        <f t="shared" si="548"/>
        <v>SWHC046-01</v>
      </c>
      <c r="H7106" t="str">
        <f t="shared" si="544"/>
        <v>ExAnte2019</v>
      </c>
      <c r="I7106" t="str">
        <f t="shared" si="545"/>
        <v>IOU workpaper</v>
      </c>
      <c r="J7106" s="2">
        <f t="shared" si="546"/>
        <v>43775</v>
      </c>
      <c r="K7106" t="s">
        <v>203</v>
      </c>
      <c r="L7106">
        <f t="shared" si="547"/>
        <v>1</v>
      </c>
      <c r="O7106">
        <v>-449.8537</v>
      </c>
      <c r="P7106">
        <v>0</v>
      </c>
      <c r="Q7106">
        <v>107.98350000000001</v>
      </c>
      <c r="R7106">
        <v>-500.11759999999998</v>
      </c>
      <c r="S7106">
        <v>0</v>
      </c>
      <c r="T7106">
        <v>109.1819</v>
      </c>
      <c r="AA7106" t="s">
        <v>465</v>
      </c>
      <c r="AB7106" t="s">
        <v>46</v>
      </c>
      <c r="AC7106" t="b">
        <v>0</v>
      </c>
    </row>
    <row r="7107" spans="1:29" hidden="1" x14ac:dyDescent="0.25">
      <c r="A7107" t="s">
        <v>134</v>
      </c>
      <c r="B7107" t="s">
        <v>487</v>
      </c>
      <c r="C7107" t="s">
        <v>577</v>
      </c>
      <c r="D7107" s="28" t="s">
        <v>464</v>
      </c>
      <c r="E7107" t="s">
        <v>202</v>
      </c>
      <c r="F7107" t="s">
        <v>595</v>
      </c>
      <c r="G7107" t="str">
        <f t="shared" si="548"/>
        <v>SWHC046-01</v>
      </c>
      <c r="H7107" t="str">
        <f t="shared" si="544"/>
        <v>ExAnte2019</v>
      </c>
      <c r="I7107" t="str">
        <f t="shared" si="545"/>
        <v>IOU workpaper</v>
      </c>
      <c r="J7107" s="2">
        <f t="shared" si="546"/>
        <v>43775</v>
      </c>
      <c r="K7107" t="s">
        <v>203</v>
      </c>
      <c r="L7107">
        <f t="shared" si="547"/>
        <v>1</v>
      </c>
      <c r="O7107">
        <v>-565.71299999999997</v>
      </c>
      <c r="P7107">
        <v>0</v>
      </c>
      <c r="Q7107">
        <v>131.6617</v>
      </c>
      <c r="R7107">
        <v>-602.85199999999998</v>
      </c>
      <c r="S7107">
        <v>0</v>
      </c>
      <c r="T7107">
        <v>132.91120000000001</v>
      </c>
      <c r="AA7107" t="s">
        <v>465</v>
      </c>
      <c r="AB7107" t="s">
        <v>46</v>
      </c>
      <c r="AC7107" t="b">
        <v>0</v>
      </c>
    </row>
    <row r="7108" spans="1:29" hidden="1" x14ac:dyDescent="0.25">
      <c r="A7108" t="s">
        <v>134</v>
      </c>
      <c r="B7108" t="s">
        <v>487</v>
      </c>
      <c r="C7108" t="s">
        <v>577</v>
      </c>
      <c r="D7108" s="28" t="s">
        <v>464</v>
      </c>
      <c r="E7108" t="s">
        <v>224</v>
      </c>
      <c r="F7108" t="s">
        <v>595</v>
      </c>
      <c r="G7108" t="str">
        <f t="shared" si="548"/>
        <v>SWHC046-01</v>
      </c>
      <c r="H7108" t="str">
        <f t="shared" si="544"/>
        <v>ExAnte2019</v>
      </c>
      <c r="I7108" t="str">
        <f t="shared" si="545"/>
        <v>IOU workpaper</v>
      </c>
      <c r="J7108" s="2">
        <f t="shared" si="546"/>
        <v>43775</v>
      </c>
      <c r="K7108" t="s">
        <v>203</v>
      </c>
      <c r="L7108">
        <f t="shared" si="547"/>
        <v>1</v>
      </c>
      <c r="O7108">
        <v>-287.3417</v>
      </c>
      <c r="P7108">
        <v>0</v>
      </c>
      <c r="Q7108">
        <v>82.089699999999993</v>
      </c>
      <c r="R7108">
        <v>-335.63920000000002</v>
      </c>
      <c r="S7108">
        <v>0</v>
      </c>
      <c r="T7108">
        <v>82.873800000000003</v>
      </c>
      <c r="AA7108" t="s">
        <v>465</v>
      </c>
      <c r="AB7108" t="s">
        <v>46</v>
      </c>
      <c r="AC7108" t="b">
        <v>0</v>
      </c>
    </row>
    <row r="7109" spans="1:29" hidden="1" x14ac:dyDescent="0.25">
      <c r="A7109" t="s">
        <v>134</v>
      </c>
      <c r="B7109" t="s">
        <v>487</v>
      </c>
      <c r="C7109" t="s">
        <v>577</v>
      </c>
      <c r="D7109" s="28" t="s">
        <v>464</v>
      </c>
      <c r="E7109" t="s">
        <v>232</v>
      </c>
      <c r="F7109" t="s">
        <v>595</v>
      </c>
      <c r="G7109" t="str">
        <f t="shared" si="548"/>
        <v>SWHC046-01</v>
      </c>
      <c r="H7109" t="str">
        <f t="shared" ref="H7109:H7172" si="549">H7108</f>
        <v>ExAnte2019</v>
      </c>
      <c r="I7109" t="str">
        <f t="shared" ref="I7109:I7172" si="550">I7108</f>
        <v>IOU workpaper</v>
      </c>
      <c r="J7109" s="2">
        <f t="shared" ref="J7109:J7172" si="551">J$3</f>
        <v>43775</v>
      </c>
      <c r="K7109" t="s">
        <v>203</v>
      </c>
      <c r="L7109">
        <f t="shared" ref="L7109:L7172" si="552">L7108</f>
        <v>1</v>
      </c>
      <c r="O7109">
        <v>-166.71199999999999</v>
      </c>
      <c r="P7109">
        <v>0</v>
      </c>
      <c r="Q7109">
        <v>63.298200000000001</v>
      </c>
      <c r="R7109">
        <v>-207.93799999999999</v>
      </c>
      <c r="S7109">
        <v>0</v>
      </c>
      <c r="T7109">
        <v>64.074299999999994</v>
      </c>
      <c r="AA7109" t="s">
        <v>465</v>
      </c>
      <c r="AB7109" t="s">
        <v>46</v>
      </c>
      <c r="AC7109" t="b">
        <v>0</v>
      </c>
    </row>
    <row r="7110" spans="1:29" hidden="1" x14ac:dyDescent="0.25">
      <c r="A7110" t="s">
        <v>134</v>
      </c>
      <c r="B7110" t="s">
        <v>487</v>
      </c>
      <c r="C7110" t="s">
        <v>577</v>
      </c>
      <c r="D7110" s="28" t="s">
        <v>464</v>
      </c>
      <c r="E7110" t="s">
        <v>240</v>
      </c>
      <c r="F7110" t="s">
        <v>595</v>
      </c>
      <c r="G7110" t="str">
        <f t="shared" ref="G7110:G7173" si="553">G7109</f>
        <v>SWHC046-01</v>
      </c>
      <c r="H7110" t="str">
        <f t="shared" si="549"/>
        <v>ExAnte2019</v>
      </c>
      <c r="I7110" t="str">
        <f t="shared" si="550"/>
        <v>IOU workpaper</v>
      </c>
      <c r="J7110" s="2">
        <f t="shared" si="551"/>
        <v>43775</v>
      </c>
      <c r="K7110" t="s">
        <v>203</v>
      </c>
      <c r="L7110">
        <f t="shared" si="552"/>
        <v>1</v>
      </c>
      <c r="O7110">
        <v>-157.97069999999999</v>
      </c>
      <c r="P7110">
        <v>0</v>
      </c>
      <c r="Q7110">
        <v>56.706699999999998</v>
      </c>
      <c r="R7110">
        <v>-207.2372</v>
      </c>
      <c r="S7110">
        <v>0</v>
      </c>
      <c r="T7110">
        <v>57.345799999999997</v>
      </c>
      <c r="AA7110" t="s">
        <v>465</v>
      </c>
      <c r="AB7110" t="s">
        <v>46</v>
      </c>
      <c r="AC7110" t="b">
        <v>0</v>
      </c>
    </row>
    <row r="7111" spans="1:29" hidden="1" x14ac:dyDescent="0.25">
      <c r="A7111" t="s">
        <v>134</v>
      </c>
      <c r="B7111" t="s">
        <v>487</v>
      </c>
      <c r="C7111" t="s">
        <v>577</v>
      </c>
      <c r="D7111" s="28" t="s">
        <v>464</v>
      </c>
      <c r="E7111" t="s">
        <v>248</v>
      </c>
      <c r="F7111" t="s">
        <v>595</v>
      </c>
      <c r="G7111" t="str">
        <f t="shared" si="553"/>
        <v>SWHC046-01</v>
      </c>
      <c r="H7111" t="str">
        <f t="shared" si="549"/>
        <v>ExAnte2019</v>
      </c>
      <c r="I7111" t="str">
        <f t="shared" si="550"/>
        <v>IOU workpaper</v>
      </c>
      <c r="J7111" s="2">
        <f t="shared" si="551"/>
        <v>43775</v>
      </c>
      <c r="K7111" t="s">
        <v>203</v>
      </c>
      <c r="L7111">
        <f t="shared" si="552"/>
        <v>1</v>
      </c>
      <c r="O7111">
        <v>-238.5196</v>
      </c>
      <c r="P7111">
        <v>0</v>
      </c>
      <c r="Q7111">
        <v>70.979600000000005</v>
      </c>
      <c r="R7111">
        <v>-283.66660000000002</v>
      </c>
      <c r="S7111">
        <v>0</v>
      </c>
      <c r="T7111">
        <v>71.657499999999999</v>
      </c>
      <c r="AA7111" t="s">
        <v>465</v>
      </c>
      <c r="AB7111" t="s">
        <v>46</v>
      </c>
      <c r="AC7111" t="b">
        <v>0</v>
      </c>
    </row>
    <row r="7112" spans="1:29" hidden="1" x14ac:dyDescent="0.25">
      <c r="A7112" t="s">
        <v>134</v>
      </c>
      <c r="B7112" t="s">
        <v>487</v>
      </c>
      <c r="C7112" t="s">
        <v>577</v>
      </c>
      <c r="D7112" s="28" t="s">
        <v>464</v>
      </c>
      <c r="E7112" t="s">
        <v>256</v>
      </c>
      <c r="F7112" t="s">
        <v>595</v>
      </c>
      <c r="G7112" t="str">
        <f t="shared" si="553"/>
        <v>SWHC046-01</v>
      </c>
      <c r="H7112" t="str">
        <f t="shared" si="549"/>
        <v>ExAnte2019</v>
      </c>
      <c r="I7112" t="str">
        <f t="shared" si="550"/>
        <v>IOU workpaper</v>
      </c>
      <c r="J7112" s="2">
        <f t="shared" si="551"/>
        <v>43775</v>
      </c>
      <c r="K7112" t="s">
        <v>203</v>
      </c>
      <c r="L7112">
        <f t="shared" si="552"/>
        <v>1</v>
      </c>
      <c r="O7112">
        <v>-0.25080000000000002</v>
      </c>
      <c r="P7112">
        <v>0</v>
      </c>
      <c r="Q7112">
        <v>30.075299999999999</v>
      </c>
      <c r="R7112">
        <v>-50.477499999999999</v>
      </c>
      <c r="S7112">
        <v>0</v>
      </c>
      <c r="T7112">
        <v>30.476700000000001</v>
      </c>
      <c r="AA7112" t="s">
        <v>465</v>
      </c>
      <c r="AB7112" t="s">
        <v>46</v>
      </c>
      <c r="AC7112" t="b">
        <v>0</v>
      </c>
    </row>
    <row r="7113" spans="1:29" hidden="1" x14ac:dyDescent="0.25">
      <c r="A7113" t="s">
        <v>134</v>
      </c>
      <c r="B7113" t="s">
        <v>487</v>
      </c>
      <c r="C7113" t="s">
        <v>577</v>
      </c>
      <c r="D7113" s="28" t="s">
        <v>464</v>
      </c>
      <c r="E7113" t="s">
        <v>265</v>
      </c>
      <c r="F7113" t="s">
        <v>595</v>
      </c>
      <c r="G7113" t="str">
        <f t="shared" si="553"/>
        <v>SWHC046-01</v>
      </c>
      <c r="H7113" t="str">
        <f t="shared" si="549"/>
        <v>ExAnte2019</v>
      </c>
      <c r="I7113" t="str">
        <f t="shared" si="550"/>
        <v>IOU workpaper</v>
      </c>
      <c r="J7113" s="2">
        <f t="shared" si="551"/>
        <v>43775</v>
      </c>
      <c r="K7113" t="s">
        <v>203</v>
      </c>
      <c r="L7113">
        <f t="shared" si="552"/>
        <v>1</v>
      </c>
      <c r="O7113">
        <v>34.941000000000003</v>
      </c>
      <c r="P7113">
        <v>0</v>
      </c>
      <c r="Q7113">
        <v>19.651599999999998</v>
      </c>
      <c r="R7113">
        <v>-11.267200000000001</v>
      </c>
      <c r="S7113">
        <v>0</v>
      </c>
      <c r="T7113">
        <v>19.984400000000001</v>
      </c>
      <c r="AA7113" t="s">
        <v>465</v>
      </c>
      <c r="AB7113" t="s">
        <v>46</v>
      </c>
      <c r="AC7113" t="b">
        <v>0</v>
      </c>
    </row>
    <row r="7114" spans="1:29" hidden="1" x14ac:dyDescent="0.25">
      <c r="A7114" t="s">
        <v>134</v>
      </c>
      <c r="B7114" t="s">
        <v>487</v>
      </c>
      <c r="C7114" t="s">
        <v>577</v>
      </c>
      <c r="D7114" s="28" t="s">
        <v>464</v>
      </c>
      <c r="E7114" t="s">
        <v>274</v>
      </c>
      <c r="F7114" t="s">
        <v>595</v>
      </c>
      <c r="G7114" t="str">
        <f t="shared" si="553"/>
        <v>SWHC046-01</v>
      </c>
      <c r="H7114" t="str">
        <f t="shared" si="549"/>
        <v>ExAnte2019</v>
      </c>
      <c r="I7114" t="str">
        <f t="shared" si="550"/>
        <v>IOU workpaper</v>
      </c>
      <c r="J7114" s="2">
        <f t="shared" si="551"/>
        <v>43775</v>
      </c>
      <c r="K7114" t="s">
        <v>203</v>
      </c>
      <c r="L7114">
        <f t="shared" si="552"/>
        <v>1</v>
      </c>
      <c r="O7114">
        <v>38.976399999999998</v>
      </c>
      <c r="P7114">
        <v>0</v>
      </c>
      <c r="Q7114">
        <v>26.645800000000001</v>
      </c>
      <c r="R7114">
        <v>-15.862500000000001</v>
      </c>
      <c r="S7114">
        <v>0</v>
      </c>
      <c r="T7114">
        <v>27.025700000000001</v>
      </c>
      <c r="AA7114" t="s">
        <v>465</v>
      </c>
      <c r="AB7114" t="s">
        <v>46</v>
      </c>
      <c r="AC7114" t="b">
        <v>0</v>
      </c>
    </row>
    <row r="7115" spans="1:29" hidden="1" x14ac:dyDescent="0.25">
      <c r="A7115" t="s">
        <v>134</v>
      </c>
      <c r="B7115" t="s">
        <v>487</v>
      </c>
      <c r="C7115" t="s">
        <v>577</v>
      </c>
      <c r="D7115" s="28" t="s">
        <v>464</v>
      </c>
      <c r="E7115" t="s">
        <v>282</v>
      </c>
      <c r="F7115" t="s">
        <v>595</v>
      </c>
      <c r="G7115" t="str">
        <f t="shared" si="553"/>
        <v>SWHC046-01</v>
      </c>
      <c r="H7115" t="str">
        <f t="shared" si="549"/>
        <v>ExAnte2019</v>
      </c>
      <c r="I7115" t="str">
        <f t="shared" si="550"/>
        <v>IOU workpaper</v>
      </c>
      <c r="J7115" s="2">
        <f t="shared" si="551"/>
        <v>43775</v>
      </c>
      <c r="K7115" t="s">
        <v>203</v>
      </c>
      <c r="L7115">
        <f t="shared" si="552"/>
        <v>1</v>
      </c>
      <c r="O7115">
        <v>49.585500000000003</v>
      </c>
      <c r="P7115">
        <v>0</v>
      </c>
      <c r="Q7115">
        <v>26.540600000000001</v>
      </c>
      <c r="R7115">
        <v>-3.9681000000000002</v>
      </c>
      <c r="S7115">
        <v>0</v>
      </c>
      <c r="T7115">
        <v>26.949400000000001</v>
      </c>
      <c r="AA7115" t="s">
        <v>465</v>
      </c>
      <c r="AB7115" t="s">
        <v>46</v>
      </c>
      <c r="AC7115" t="b">
        <v>0</v>
      </c>
    </row>
    <row r="7116" spans="1:29" hidden="1" x14ac:dyDescent="0.25">
      <c r="A7116" t="s">
        <v>134</v>
      </c>
      <c r="B7116" t="s">
        <v>487</v>
      </c>
      <c r="C7116" t="s">
        <v>577</v>
      </c>
      <c r="D7116" s="28" t="s">
        <v>464</v>
      </c>
      <c r="E7116" t="s">
        <v>290</v>
      </c>
      <c r="F7116" t="s">
        <v>595</v>
      </c>
      <c r="G7116" t="str">
        <f t="shared" si="553"/>
        <v>SWHC046-01</v>
      </c>
      <c r="H7116" t="str">
        <f t="shared" si="549"/>
        <v>ExAnte2019</v>
      </c>
      <c r="I7116" t="str">
        <f t="shared" si="550"/>
        <v>IOU workpaper</v>
      </c>
      <c r="J7116" s="2">
        <f t="shared" si="551"/>
        <v>43775</v>
      </c>
      <c r="K7116" t="s">
        <v>203</v>
      </c>
      <c r="L7116">
        <f t="shared" si="552"/>
        <v>1</v>
      </c>
      <c r="O7116">
        <v>37.456400000000002</v>
      </c>
      <c r="P7116">
        <v>0</v>
      </c>
      <c r="Q7116">
        <v>29.875</v>
      </c>
      <c r="R7116">
        <v>-20.188800000000001</v>
      </c>
      <c r="S7116">
        <v>0</v>
      </c>
      <c r="T7116">
        <v>30.294499999999999</v>
      </c>
      <c r="AA7116" t="s">
        <v>465</v>
      </c>
      <c r="AB7116" t="s">
        <v>46</v>
      </c>
      <c r="AC7116" t="b">
        <v>0</v>
      </c>
    </row>
    <row r="7117" spans="1:29" hidden="1" x14ac:dyDescent="0.25">
      <c r="A7117" t="s">
        <v>134</v>
      </c>
      <c r="B7117" t="s">
        <v>487</v>
      </c>
      <c r="C7117" t="s">
        <v>577</v>
      </c>
      <c r="D7117" s="28" t="s">
        <v>464</v>
      </c>
      <c r="E7117" t="s">
        <v>298</v>
      </c>
      <c r="F7117" t="s">
        <v>595</v>
      </c>
      <c r="G7117" t="str">
        <f t="shared" si="553"/>
        <v>SWHC046-01</v>
      </c>
      <c r="H7117" t="str">
        <f t="shared" si="549"/>
        <v>ExAnte2019</v>
      </c>
      <c r="I7117" t="str">
        <f t="shared" si="550"/>
        <v>IOU workpaper</v>
      </c>
      <c r="J7117" s="2">
        <f t="shared" si="551"/>
        <v>43775</v>
      </c>
      <c r="K7117" t="s">
        <v>203</v>
      </c>
      <c r="L7117">
        <f t="shared" si="552"/>
        <v>1</v>
      </c>
      <c r="O7117">
        <v>-95.873999999999995</v>
      </c>
      <c r="P7117">
        <v>0</v>
      </c>
      <c r="Q7117">
        <v>54.804099999999998</v>
      </c>
      <c r="R7117">
        <v>-156.26349999999999</v>
      </c>
      <c r="S7117">
        <v>0</v>
      </c>
      <c r="T7117">
        <v>55.482700000000001</v>
      </c>
      <c r="AA7117" t="s">
        <v>465</v>
      </c>
      <c r="AB7117" t="s">
        <v>46</v>
      </c>
      <c r="AC7117" t="b">
        <v>0</v>
      </c>
    </row>
    <row r="7118" spans="1:29" hidden="1" x14ac:dyDescent="0.25">
      <c r="A7118" t="s">
        <v>134</v>
      </c>
      <c r="B7118" t="s">
        <v>487</v>
      </c>
      <c r="C7118" t="s">
        <v>577</v>
      </c>
      <c r="D7118" s="28" t="s">
        <v>464</v>
      </c>
      <c r="E7118" t="s">
        <v>306</v>
      </c>
      <c r="F7118" t="s">
        <v>595</v>
      </c>
      <c r="G7118" t="str">
        <f t="shared" si="553"/>
        <v>SWHC046-01</v>
      </c>
      <c r="H7118" t="str">
        <f t="shared" si="549"/>
        <v>ExAnte2019</v>
      </c>
      <c r="I7118" t="str">
        <f t="shared" si="550"/>
        <v>IOU workpaper</v>
      </c>
      <c r="J7118" s="2">
        <f t="shared" si="551"/>
        <v>43775</v>
      </c>
      <c r="K7118" t="s">
        <v>203</v>
      </c>
      <c r="L7118">
        <f t="shared" si="552"/>
        <v>1</v>
      </c>
      <c r="O7118">
        <v>-152.1994</v>
      </c>
      <c r="P7118">
        <v>0</v>
      </c>
      <c r="Q7118">
        <v>61.874400000000001</v>
      </c>
      <c r="R7118">
        <v>-205.46279999999999</v>
      </c>
      <c r="S7118">
        <v>0</v>
      </c>
      <c r="T7118">
        <v>62.5458</v>
      </c>
      <c r="AA7118" t="s">
        <v>465</v>
      </c>
      <c r="AB7118" t="s">
        <v>46</v>
      </c>
      <c r="AC7118" t="b">
        <v>0</v>
      </c>
    </row>
    <row r="7119" spans="1:29" hidden="1" x14ac:dyDescent="0.25">
      <c r="A7119" t="s">
        <v>134</v>
      </c>
      <c r="B7119" t="s">
        <v>487</v>
      </c>
      <c r="C7119" t="s">
        <v>577</v>
      </c>
      <c r="D7119" s="28" t="s">
        <v>464</v>
      </c>
      <c r="E7119" t="s">
        <v>314</v>
      </c>
      <c r="F7119" t="s">
        <v>595</v>
      </c>
      <c r="G7119" t="str">
        <f t="shared" si="553"/>
        <v>SWHC046-01</v>
      </c>
      <c r="H7119" t="str">
        <f t="shared" si="549"/>
        <v>ExAnte2019</v>
      </c>
      <c r="I7119" t="str">
        <f t="shared" si="550"/>
        <v>IOU workpaper</v>
      </c>
      <c r="J7119" s="2">
        <f t="shared" si="551"/>
        <v>43775</v>
      </c>
      <c r="K7119" t="s">
        <v>203</v>
      </c>
      <c r="L7119">
        <f t="shared" si="552"/>
        <v>1</v>
      </c>
      <c r="O7119">
        <v>-55.591099999999997</v>
      </c>
      <c r="P7119">
        <v>0</v>
      </c>
      <c r="Q7119">
        <v>49.2898</v>
      </c>
      <c r="R7119">
        <v>-118.2026</v>
      </c>
      <c r="S7119">
        <v>0</v>
      </c>
      <c r="T7119">
        <v>49.927900000000001</v>
      </c>
      <c r="AA7119" t="s">
        <v>465</v>
      </c>
      <c r="AB7119" t="s">
        <v>46</v>
      </c>
      <c r="AC7119" t="b">
        <v>0</v>
      </c>
    </row>
    <row r="7120" spans="1:29" hidden="1" x14ac:dyDescent="0.25">
      <c r="A7120" t="s">
        <v>134</v>
      </c>
      <c r="B7120" t="s">
        <v>487</v>
      </c>
      <c r="C7120" t="s">
        <v>577</v>
      </c>
      <c r="D7120" s="28" t="s">
        <v>464</v>
      </c>
      <c r="E7120" t="s">
        <v>322</v>
      </c>
      <c r="F7120" t="s">
        <v>595</v>
      </c>
      <c r="G7120" t="str">
        <f t="shared" si="553"/>
        <v>SWHC046-01</v>
      </c>
      <c r="H7120" t="str">
        <f t="shared" si="549"/>
        <v>ExAnte2019</v>
      </c>
      <c r="I7120" t="str">
        <f t="shared" si="550"/>
        <v>IOU workpaper</v>
      </c>
      <c r="J7120" s="2">
        <f t="shared" si="551"/>
        <v>43775</v>
      </c>
      <c r="K7120" t="s">
        <v>203</v>
      </c>
      <c r="L7120">
        <f t="shared" si="552"/>
        <v>1</v>
      </c>
      <c r="O7120">
        <v>-86.354500000000002</v>
      </c>
      <c r="P7120">
        <v>0</v>
      </c>
      <c r="Q7120">
        <v>51.454300000000003</v>
      </c>
      <c r="R7120">
        <v>-147.69730000000001</v>
      </c>
      <c r="S7120">
        <v>0</v>
      </c>
      <c r="T7120">
        <v>52.035299999999999</v>
      </c>
      <c r="AA7120" t="s">
        <v>465</v>
      </c>
      <c r="AB7120" t="s">
        <v>46</v>
      </c>
      <c r="AC7120" t="b">
        <v>0</v>
      </c>
    </row>
    <row r="7121" spans="1:29" hidden="1" x14ac:dyDescent="0.25">
      <c r="A7121" t="s">
        <v>134</v>
      </c>
      <c r="B7121" t="s">
        <v>487</v>
      </c>
      <c r="C7121" t="s">
        <v>577</v>
      </c>
      <c r="D7121" s="28" t="s">
        <v>464</v>
      </c>
      <c r="E7121" t="s">
        <v>330</v>
      </c>
      <c r="F7121" t="s">
        <v>595</v>
      </c>
      <c r="G7121" t="str">
        <f t="shared" si="553"/>
        <v>SWHC046-01</v>
      </c>
      <c r="H7121" t="str">
        <f t="shared" si="549"/>
        <v>ExAnte2019</v>
      </c>
      <c r="I7121" t="str">
        <f t="shared" si="550"/>
        <v>IOU workpaper</v>
      </c>
      <c r="J7121" s="2">
        <f t="shared" si="551"/>
        <v>43775</v>
      </c>
      <c r="K7121" t="s">
        <v>203</v>
      </c>
      <c r="L7121">
        <f t="shared" si="552"/>
        <v>1</v>
      </c>
      <c r="O7121">
        <v>253.91319999999999</v>
      </c>
      <c r="P7121">
        <v>0</v>
      </c>
      <c r="Q7121">
        <v>8.1507000000000005</v>
      </c>
      <c r="R7121">
        <v>163.6858</v>
      </c>
      <c r="S7121">
        <v>0</v>
      </c>
      <c r="T7121">
        <v>8.3573000000000004</v>
      </c>
      <c r="AA7121" t="s">
        <v>465</v>
      </c>
      <c r="AB7121" t="s">
        <v>46</v>
      </c>
      <c r="AC7121" t="b">
        <v>0</v>
      </c>
    </row>
    <row r="7122" spans="1:29" hidden="1" x14ac:dyDescent="0.25">
      <c r="A7122" t="s">
        <v>134</v>
      </c>
      <c r="B7122" t="s">
        <v>487</v>
      </c>
      <c r="C7122" t="s">
        <v>577</v>
      </c>
      <c r="D7122" s="28" t="s">
        <v>464</v>
      </c>
      <c r="E7122" t="s">
        <v>338</v>
      </c>
      <c r="F7122" t="s">
        <v>595</v>
      </c>
      <c r="G7122" t="str">
        <f t="shared" si="553"/>
        <v>SWHC046-01</v>
      </c>
      <c r="H7122" t="str">
        <f t="shared" si="549"/>
        <v>ExAnte2019</v>
      </c>
      <c r="I7122" t="str">
        <f t="shared" si="550"/>
        <v>IOU workpaper</v>
      </c>
      <c r="J7122" s="2">
        <f t="shared" si="551"/>
        <v>43775</v>
      </c>
      <c r="K7122" t="s">
        <v>203</v>
      </c>
      <c r="L7122">
        <f t="shared" si="552"/>
        <v>1</v>
      </c>
      <c r="O7122">
        <v>-808.28800000000001</v>
      </c>
      <c r="P7122">
        <v>0</v>
      </c>
      <c r="Q7122">
        <v>145.23179999999999</v>
      </c>
      <c r="R7122">
        <v>-852.80759999999998</v>
      </c>
      <c r="S7122">
        <v>0</v>
      </c>
      <c r="T7122">
        <v>146.298</v>
      </c>
      <c r="AA7122" t="s">
        <v>465</v>
      </c>
      <c r="AB7122" t="s">
        <v>46</v>
      </c>
      <c r="AC7122" t="b">
        <v>0</v>
      </c>
    </row>
    <row r="7123" spans="1:29" hidden="1" x14ac:dyDescent="0.25">
      <c r="A7123" t="s">
        <v>134</v>
      </c>
      <c r="B7123" t="s">
        <v>487</v>
      </c>
      <c r="C7123" t="s">
        <v>578</v>
      </c>
      <c r="D7123" s="28" t="s">
        <v>464</v>
      </c>
      <c r="E7123" t="s">
        <v>202</v>
      </c>
      <c r="F7123" t="s">
        <v>595</v>
      </c>
      <c r="G7123" t="str">
        <f t="shared" si="553"/>
        <v>SWHC046-01</v>
      </c>
      <c r="H7123" t="str">
        <f t="shared" si="549"/>
        <v>ExAnte2019</v>
      </c>
      <c r="I7123" t="str">
        <f t="shared" si="550"/>
        <v>IOU workpaper</v>
      </c>
      <c r="J7123" s="2">
        <f t="shared" si="551"/>
        <v>43775</v>
      </c>
      <c r="K7123" t="s">
        <v>203</v>
      </c>
      <c r="L7123">
        <f t="shared" si="552"/>
        <v>1</v>
      </c>
      <c r="O7123">
        <v>-210.80619999999999</v>
      </c>
      <c r="P7123">
        <v>0</v>
      </c>
      <c r="Q7123">
        <v>81.849900000000005</v>
      </c>
      <c r="R7123">
        <v>-255.71080000000001</v>
      </c>
      <c r="S7123">
        <v>0</v>
      </c>
      <c r="T7123">
        <v>83.303799999999995</v>
      </c>
      <c r="AA7123" t="s">
        <v>465</v>
      </c>
      <c r="AB7123" t="s">
        <v>46</v>
      </c>
      <c r="AC7123" t="b">
        <v>0</v>
      </c>
    </row>
    <row r="7124" spans="1:29" hidden="1" x14ac:dyDescent="0.25">
      <c r="A7124" t="s">
        <v>134</v>
      </c>
      <c r="B7124" t="s">
        <v>487</v>
      </c>
      <c r="C7124" t="s">
        <v>578</v>
      </c>
      <c r="D7124" s="28" t="s">
        <v>464</v>
      </c>
      <c r="E7124" t="s">
        <v>224</v>
      </c>
      <c r="F7124" t="s">
        <v>595</v>
      </c>
      <c r="G7124" t="str">
        <f t="shared" si="553"/>
        <v>SWHC046-01</v>
      </c>
      <c r="H7124" t="str">
        <f t="shared" si="549"/>
        <v>ExAnte2019</v>
      </c>
      <c r="I7124" t="str">
        <f t="shared" si="550"/>
        <v>IOU workpaper</v>
      </c>
      <c r="J7124" s="2">
        <f t="shared" si="551"/>
        <v>43775</v>
      </c>
      <c r="K7124" t="s">
        <v>203</v>
      </c>
      <c r="L7124">
        <f t="shared" si="552"/>
        <v>1</v>
      </c>
      <c r="O7124">
        <v>-27.7517</v>
      </c>
      <c r="P7124">
        <v>0</v>
      </c>
      <c r="Q7124">
        <v>49.720599999999997</v>
      </c>
      <c r="R7124">
        <v>-89.068600000000004</v>
      </c>
      <c r="S7124">
        <v>0</v>
      </c>
      <c r="T7124">
        <v>50.6571</v>
      </c>
      <c r="AA7124" t="s">
        <v>465</v>
      </c>
      <c r="AB7124" t="s">
        <v>46</v>
      </c>
      <c r="AC7124" t="b">
        <v>0</v>
      </c>
    </row>
    <row r="7125" spans="1:29" hidden="1" x14ac:dyDescent="0.25">
      <c r="A7125" t="s">
        <v>134</v>
      </c>
      <c r="B7125" t="s">
        <v>487</v>
      </c>
      <c r="C7125" t="s">
        <v>578</v>
      </c>
      <c r="D7125" s="28" t="s">
        <v>464</v>
      </c>
      <c r="E7125" t="s">
        <v>232</v>
      </c>
      <c r="F7125" t="s">
        <v>595</v>
      </c>
      <c r="G7125" t="str">
        <f t="shared" si="553"/>
        <v>SWHC046-01</v>
      </c>
      <c r="H7125" t="str">
        <f t="shared" si="549"/>
        <v>ExAnte2019</v>
      </c>
      <c r="I7125" t="str">
        <f t="shared" si="550"/>
        <v>IOU workpaper</v>
      </c>
      <c r="J7125" s="2">
        <f t="shared" si="551"/>
        <v>43775</v>
      </c>
      <c r="K7125" t="s">
        <v>203</v>
      </c>
      <c r="L7125">
        <f t="shared" si="552"/>
        <v>1</v>
      </c>
      <c r="O7125">
        <v>27.4833</v>
      </c>
      <c r="P7125">
        <v>0</v>
      </c>
      <c r="Q7125">
        <v>34.478900000000003</v>
      </c>
      <c r="R7125">
        <v>-25.666499999999999</v>
      </c>
      <c r="S7125">
        <v>0</v>
      </c>
      <c r="T7125">
        <v>35.376100000000001</v>
      </c>
      <c r="AA7125" t="s">
        <v>465</v>
      </c>
      <c r="AB7125" t="s">
        <v>46</v>
      </c>
      <c r="AC7125" t="b">
        <v>0</v>
      </c>
    </row>
    <row r="7126" spans="1:29" hidden="1" x14ac:dyDescent="0.25">
      <c r="A7126" t="s">
        <v>134</v>
      </c>
      <c r="B7126" t="s">
        <v>487</v>
      </c>
      <c r="C7126" t="s">
        <v>578</v>
      </c>
      <c r="D7126" s="28" t="s">
        <v>464</v>
      </c>
      <c r="E7126" t="s">
        <v>240</v>
      </c>
      <c r="F7126" t="s">
        <v>595</v>
      </c>
      <c r="G7126" t="str">
        <f t="shared" si="553"/>
        <v>SWHC046-01</v>
      </c>
      <c r="H7126" t="str">
        <f t="shared" si="549"/>
        <v>ExAnte2019</v>
      </c>
      <c r="I7126" t="str">
        <f t="shared" si="550"/>
        <v>IOU workpaper</v>
      </c>
      <c r="J7126" s="2">
        <f t="shared" si="551"/>
        <v>43775</v>
      </c>
      <c r="K7126" t="s">
        <v>203</v>
      </c>
      <c r="L7126">
        <f t="shared" si="552"/>
        <v>1</v>
      </c>
      <c r="O7126">
        <v>65.065399999999997</v>
      </c>
      <c r="P7126">
        <v>0</v>
      </c>
      <c r="Q7126">
        <v>31.578299999999999</v>
      </c>
      <c r="R7126">
        <v>-0.5998</v>
      </c>
      <c r="S7126">
        <v>0</v>
      </c>
      <c r="T7126">
        <v>32.319099999999999</v>
      </c>
      <c r="AA7126" t="s">
        <v>465</v>
      </c>
      <c r="AB7126" t="s">
        <v>46</v>
      </c>
      <c r="AC7126" t="b">
        <v>0</v>
      </c>
    </row>
    <row r="7127" spans="1:29" hidden="1" x14ac:dyDescent="0.25">
      <c r="A7127" t="s">
        <v>134</v>
      </c>
      <c r="B7127" t="s">
        <v>487</v>
      </c>
      <c r="C7127" t="s">
        <v>578</v>
      </c>
      <c r="D7127" s="28" t="s">
        <v>464</v>
      </c>
      <c r="E7127" t="s">
        <v>248</v>
      </c>
      <c r="F7127" t="s">
        <v>595</v>
      </c>
      <c r="G7127" t="str">
        <f t="shared" si="553"/>
        <v>SWHC046-01</v>
      </c>
      <c r="H7127" t="str">
        <f t="shared" si="549"/>
        <v>ExAnte2019</v>
      </c>
      <c r="I7127" t="str">
        <f t="shared" si="550"/>
        <v>IOU workpaper</v>
      </c>
      <c r="J7127" s="2">
        <f t="shared" si="551"/>
        <v>43775</v>
      </c>
      <c r="K7127" t="s">
        <v>203</v>
      </c>
      <c r="L7127">
        <f t="shared" si="552"/>
        <v>1</v>
      </c>
      <c r="O7127">
        <v>24.926200000000001</v>
      </c>
      <c r="P7127">
        <v>0</v>
      </c>
      <c r="Q7127">
        <v>33.255899999999997</v>
      </c>
      <c r="R7127">
        <v>-29.5505</v>
      </c>
      <c r="S7127">
        <v>0</v>
      </c>
      <c r="T7127">
        <v>34.067300000000003</v>
      </c>
      <c r="AA7127" t="s">
        <v>465</v>
      </c>
      <c r="AB7127" t="s">
        <v>46</v>
      </c>
      <c r="AC7127" t="b">
        <v>0</v>
      </c>
    </row>
    <row r="7128" spans="1:29" hidden="1" x14ac:dyDescent="0.25">
      <c r="A7128" t="s">
        <v>134</v>
      </c>
      <c r="B7128" t="s">
        <v>487</v>
      </c>
      <c r="C7128" t="s">
        <v>578</v>
      </c>
      <c r="D7128" s="28" t="s">
        <v>464</v>
      </c>
      <c r="E7128" t="s">
        <v>256</v>
      </c>
      <c r="F7128" t="s">
        <v>595</v>
      </c>
      <c r="G7128" t="str">
        <f t="shared" si="553"/>
        <v>SWHC046-01</v>
      </c>
      <c r="H7128" t="str">
        <f t="shared" si="549"/>
        <v>ExAnte2019</v>
      </c>
      <c r="I7128" t="str">
        <f t="shared" si="550"/>
        <v>IOU workpaper</v>
      </c>
      <c r="J7128" s="2">
        <f t="shared" si="551"/>
        <v>43775</v>
      </c>
      <c r="K7128" t="s">
        <v>203</v>
      </c>
      <c r="L7128">
        <f t="shared" si="552"/>
        <v>1</v>
      </c>
      <c r="O7128">
        <v>150.63159999999999</v>
      </c>
      <c r="P7128">
        <v>0</v>
      </c>
      <c r="Q7128">
        <v>13.614699999999999</v>
      </c>
      <c r="R7128">
        <v>83.772499999999994</v>
      </c>
      <c r="S7128">
        <v>0</v>
      </c>
      <c r="T7128">
        <v>14.088800000000001</v>
      </c>
      <c r="AA7128" t="s">
        <v>465</v>
      </c>
      <c r="AB7128" t="s">
        <v>46</v>
      </c>
      <c r="AC7128" t="b">
        <v>0</v>
      </c>
    </row>
    <row r="7129" spans="1:29" hidden="1" x14ac:dyDescent="0.25">
      <c r="A7129" t="s">
        <v>134</v>
      </c>
      <c r="B7129" t="s">
        <v>487</v>
      </c>
      <c r="C7129" t="s">
        <v>578</v>
      </c>
      <c r="D7129" s="28" t="s">
        <v>464</v>
      </c>
      <c r="E7129" t="s">
        <v>265</v>
      </c>
      <c r="F7129" t="s">
        <v>595</v>
      </c>
      <c r="G7129" t="str">
        <f t="shared" si="553"/>
        <v>SWHC046-01</v>
      </c>
      <c r="H7129" t="str">
        <f t="shared" si="549"/>
        <v>ExAnte2019</v>
      </c>
      <c r="I7129" t="str">
        <f t="shared" si="550"/>
        <v>IOU workpaper</v>
      </c>
      <c r="J7129" s="2">
        <f t="shared" si="551"/>
        <v>43775</v>
      </c>
      <c r="K7129" t="s">
        <v>203</v>
      </c>
      <c r="L7129">
        <f t="shared" si="552"/>
        <v>1</v>
      </c>
      <c r="O7129">
        <v>152.3689</v>
      </c>
      <c r="P7129">
        <v>0</v>
      </c>
      <c r="Q7129">
        <v>9.3759999999999994</v>
      </c>
      <c r="R7129">
        <v>88.825000000000003</v>
      </c>
      <c r="S7129">
        <v>0</v>
      </c>
      <c r="T7129">
        <v>9.7649000000000008</v>
      </c>
      <c r="AA7129" t="s">
        <v>465</v>
      </c>
      <c r="AB7129" t="s">
        <v>46</v>
      </c>
      <c r="AC7129" t="b">
        <v>0</v>
      </c>
    </row>
    <row r="7130" spans="1:29" hidden="1" x14ac:dyDescent="0.25">
      <c r="A7130" t="s">
        <v>134</v>
      </c>
      <c r="B7130" t="s">
        <v>487</v>
      </c>
      <c r="C7130" t="s">
        <v>578</v>
      </c>
      <c r="D7130" s="28" t="s">
        <v>464</v>
      </c>
      <c r="E7130" t="s">
        <v>274</v>
      </c>
      <c r="F7130" t="s">
        <v>595</v>
      </c>
      <c r="G7130" t="str">
        <f t="shared" si="553"/>
        <v>SWHC046-01</v>
      </c>
      <c r="H7130" t="str">
        <f t="shared" si="549"/>
        <v>ExAnte2019</v>
      </c>
      <c r="I7130" t="str">
        <f t="shared" si="550"/>
        <v>IOU workpaper</v>
      </c>
      <c r="J7130" s="2">
        <f t="shared" si="551"/>
        <v>43775</v>
      </c>
      <c r="K7130" t="s">
        <v>203</v>
      </c>
      <c r="L7130">
        <f t="shared" si="552"/>
        <v>1</v>
      </c>
      <c r="O7130">
        <v>180.21539999999999</v>
      </c>
      <c r="P7130">
        <v>0</v>
      </c>
      <c r="Q7130">
        <v>12.7227</v>
      </c>
      <c r="R7130">
        <v>104.1075</v>
      </c>
      <c r="S7130">
        <v>0</v>
      </c>
      <c r="T7130">
        <v>13.1671</v>
      </c>
      <c r="AA7130" t="s">
        <v>465</v>
      </c>
      <c r="AB7130" t="s">
        <v>46</v>
      </c>
      <c r="AC7130" t="b">
        <v>0</v>
      </c>
    </row>
    <row r="7131" spans="1:29" hidden="1" x14ac:dyDescent="0.25">
      <c r="A7131" t="s">
        <v>134</v>
      </c>
      <c r="B7131" t="s">
        <v>487</v>
      </c>
      <c r="C7131" t="s">
        <v>578</v>
      </c>
      <c r="D7131" s="28" t="s">
        <v>464</v>
      </c>
      <c r="E7131" t="s">
        <v>282</v>
      </c>
      <c r="F7131" t="s">
        <v>595</v>
      </c>
      <c r="G7131" t="str">
        <f t="shared" si="553"/>
        <v>SWHC046-01</v>
      </c>
      <c r="H7131" t="str">
        <f t="shared" si="549"/>
        <v>ExAnte2019</v>
      </c>
      <c r="I7131" t="str">
        <f t="shared" si="550"/>
        <v>IOU workpaper</v>
      </c>
      <c r="J7131" s="2">
        <f t="shared" si="551"/>
        <v>43775</v>
      </c>
      <c r="K7131" t="s">
        <v>203</v>
      </c>
      <c r="L7131">
        <f t="shared" si="552"/>
        <v>1</v>
      </c>
      <c r="O7131">
        <v>185.21889999999999</v>
      </c>
      <c r="P7131">
        <v>0</v>
      </c>
      <c r="Q7131">
        <v>14.5015</v>
      </c>
      <c r="R7131">
        <v>109.8456</v>
      </c>
      <c r="S7131">
        <v>0</v>
      </c>
      <c r="T7131">
        <v>15.040699999999999</v>
      </c>
      <c r="AA7131" t="s">
        <v>465</v>
      </c>
      <c r="AB7131" t="s">
        <v>46</v>
      </c>
      <c r="AC7131" t="b">
        <v>0</v>
      </c>
    </row>
    <row r="7132" spans="1:29" hidden="1" x14ac:dyDescent="0.25">
      <c r="A7132" t="s">
        <v>134</v>
      </c>
      <c r="B7132" t="s">
        <v>487</v>
      </c>
      <c r="C7132" t="s">
        <v>578</v>
      </c>
      <c r="D7132" s="28" t="s">
        <v>464</v>
      </c>
      <c r="E7132" t="s">
        <v>290</v>
      </c>
      <c r="F7132" t="s">
        <v>595</v>
      </c>
      <c r="G7132" t="str">
        <f t="shared" si="553"/>
        <v>SWHC046-01</v>
      </c>
      <c r="H7132" t="str">
        <f t="shared" si="549"/>
        <v>ExAnte2019</v>
      </c>
      <c r="I7132" t="str">
        <f t="shared" si="550"/>
        <v>IOU workpaper</v>
      </c>
      <c r="J7132" s="2">
        <f t="shared" si="551"/>
        <v>43775</v>
      </c>
      <c r="K7132" t="s">
        <v>203</v>
      </c>
      <c r="L7132">
        <f t="shared" si="552"/>
        <v>1</v>
      </c>
      <c r="O7132">
        <v>181.8064</v>
      </c>
      <c r="P7132">
        <v>0</v>
      </c>
      <c r="Q7132">
        <v>18.1936</v>
      </c>
      <c r="R7132">
        <v>103.91330000000001</v>
      </c>
      <c r="S7132">
        <v>0</v>
      </c>
      <c r="T7132">
        <v>18.774100000000001</v>
      </c>
      <c r="AA7132" t="s">
        <v>465</v>
      </c>
      <c r="AB7132" t="s">
        <v>46</v>
      </c>
      <c r="AC7132" t="b">
        <v>0</v>
      </c>
    </row>
    <row r="7133" spans="1:29" hidden="1" x14ac:dyDescent="0.25">
      <c r="A7133" t="s">
        <v>134</v>
      </c>
      <c r="B7133" t="s">
        <v>487</v>
      </c>
      <c r="C7133" t="s">
        <v>578</v>
      </c>
      <c r="D7133" s="28" t="s">
        <v>464</v>
      </c>
      <c r="E7133" t="s">
        <v>298</v>
      </c>
      <c r="F7133" t="s">
        <v>595</v>
      </c>
      <c r="G7133" t="str">
        <f t="shared" si="553"/>
        <v>SWHC046-01</v>
      </c>
      <c r="H7133" t="str">
        <f t="shared" si="549"/>
        <v>ExAnte2019</v>
      </c>
      <c r="I7133" t="str">
        <f t="shared" si="550"/>
        <v>IOU workpaper</v>
      </c>
      <c r="J7133" s="2">
        <f t="shared" si="551"/>
        <v>43775</v>
      </c>
      <c r="K7133" t="s">
        <v>203</v>
      </c>
      <c r="L7133">
        <f t="shared" si="552"/>
        <v>1</v>
      </c>
      <c r="O7133">
        <v>73.340900000000005</v>
      </c>
      <c r="P7133">
        <v>0</v>
      </c>
      <c r="Q7133">
        <v>41.2774</v>
      </c>
      <c r="R7133">
        <v>-7.4829999999999997</v>
      </c>
      <c r="S7133">
        <v>0</v>
      </c>
      <c r="T7133">
        <v>42.162999999999997</v>
      </c>
      <c r="AA7133" t="s">
        <v>465</v>
      </c>
      <c r="AB7133" t="s">
        <v>46</v>
      </c>
      <c r="AC7133" t="b">
        <v>0</v>
      </c>
    </row>
    <row r="7134" spans="1:29" hidden="1" x14ac:dyDescent="0.25">
      <c r="A7134" t="s">
        <v>134</v>
      </c>
      <c r="B7134" t="s">
        <v>487</v>
      </c>
      <c r="C7134" t="s">
        <v>578</v>
      </c>
      <c r="D7134" s="28" t="s">
        <v>464</v>
      </c>
      <c r="E7134" t="s">
        <v>306</v>
      </c>
      <c r="F7134" t="s">
        <v>595</v>
      </c>
      <c r="G7134" t="str">
        <f t="shared" si="553"/>
        <v>SWHC046-01</v>
      </c>
      <c r="H7134" t="str">
        <f t="shared" si="549"/>
        <v>ExAnte2019</v>
      </c>
      <c r="I7134" t="str">
        <f t="shared" si="550"/>
        <v>IOU workpaper</v>
      </c>
      <c r="J7134" s="2">
        <f t="shared" si="551"/>
        <v>43775</v>
      </c>
      <c r="K7134" t="s">
        <v>203</v>
      </c>
      <c r="L7134">
        <f t="shared" si="552"/>
        <v>1</v>
      </c>
      <c r="O7134">
        <v>34.550800000000002</v>
      </c>
      <c r="P7134">
        <v>0</v>
      </c>
      <c r="Q7134">
        <v>43.826599999999999</v>
      </c>
      <c r="R7134">
        <v>-36.574800000000003</v>
      </c>
      <c r="S7134">
        <v>0</v>
      </c>
      <c r="T7134">
        <v>44.719099999999997</v>
      </c>
      <c r="AA7134" t="s">
        <v>465</v>
      </c>
      <c r="AB7134" t="s">
        <v>46</v>
      </c>
      <c r="AC7134" t="b">
        <v>0</v>
      </c>
    </row>
    <row r="7135" spans="1:29" hidden="1" x14ac:dyDescent="0.25">
      <c r="A7135" t="s">
        <v>134</v>
      </c>
      <c r="B7135" t="s">
        <v>487</v>
      </c>
      <c r="C7135" t="s">
        <v>578</v>
      </c>
      <c r="D7135" s="28" t="s">
        <v>464</v>
      </c>
      <c r="E7135" t="s">
        <v>314</v>
      </c>
      <c r="F7135" t="s">
        <v>595</v>
      </c>
      <c r="G7135" t="str">
        <f t="shared" si="553"/>
        <v>SWHC046-01</v>
      </c>
      <c r="H7135" t="str">
        <f t="shared" si="549"/>
        <v>ExAnte2019</v>
      </c>
      <c r="I7135" t="str">
        <f t="shared" si="550"/>
        <v>IOU workpaper</v>
      </c>
      <c r="J7135" s="2">
        <f t="shared" si="551"/>
        <v>43775</v>
      </c>
      <c r="K7135" t="s">
        <v>203</v>
      </c>
      <c r="L7135">
        <f t="shared" si="552"/>
        <v>1</v>
      </c>
      <c r="O7135">
        <v>108.3655</v>
      </c>
      <c r="P7135">
        <v>0</v>
      </c>
      <c r="Q7135">
        <v>36.179400000000001</v>
      </c>
      <c r="R7135">
        <v>25.046700000000001</v>
      </c>
      <c r="S7135">
        <v>0</v>
      </c>
      <c r="T7135">
        <v>36.996200000000002</v>
      </c>
      <c r="AA7135" t="s">
        <v>465</v>
      </c>
      <c r="AB7135" t="s">
        <v>46</v>
      </c>
      <c r="AC7135" t="b">
        <v>0</v>
      </c>
    </row>
    <row r="7136" spans="1:29" hidden="1" x14ac:dyDescent="0.25">
      <c r="A7136" t="s">
        <v>134</v>
      </c>
      <c r="B7136" t="s">
        <v>487</v>
      </c>
      <c r="C7136" t="s">
        <v>578</v>
      </c>
      <c r="D7136" s="28" t="s">
        <v>464</v>
      </c>
      <c r="E7136" t="s">
        <v>322</v>
      </c>
      <c r="F7136" t="s">
        <v>595</v>
      </c>
      <c r="G7136" t="str">
        <f t="shared" si="553"/>
        <v>SWHC046-01</v>
      </c>
      <c r="H7136" t="str">
        <f t="shared" si="549"/>
        <v>ExAnte2019</v>
      </c>
      <c r="I7136" t="str">
        <f t="shared" si="550"/>
        <v>IOU workpaper</v>
      </c>
      <c r="J7136" s="2">
        <f t="shared" si="551"/>
        <v>43775</v>
      </c>
      <c r="K7136" t="s">
        <v>203</v>
      </c>
      <c r="L7136">
        <f t="shared" si="552"/>
        <v>1</v>
      </c>
      <c r="O7136">
        <v>88.585800000000006</v>
      </c>
      <c r="P7136">
        <v>0</v>
      </c>
      <c r="Q7136">
        <v>37.902000000000001</v>
      </c>
      <c r="R7136">
        <v>8.0783000000000005</v>
      </c>
      <c r="S7136">
        <v>0</v>
      </c>
      <c r="T7136">
        <v>38.735100000000003</v>
      </c>
      <c r="AA7136" t="s">
        <v>465</v>
      </c>
      <c r="AB7136" t="s">
        <v>46</v>
      </c>
      <c r="AC7136" t="b">
        <v>0</v>
      </c>
    </row>
    <row r="7137" spans="1:29" hidden="1" x14ac:dyDescent="0.25">
      <c r="A7137" t="s">
        <v>134</v>
      </c>
      <c r="B7137" t="s">
        <v>487</v>
      </c>
      <c r="C7137" t="s">
        <v>578</v>
      </c>
      <c r="D7137" s="28" t="s">
        <v>464</v>
      </c>
      <c r="E7137" t="s">
        <v>330</v>
      </c>
      <c r="F7137" t="s">
        <v>595</v>
      </c>
      <c r="G7137" t="str">
        <f t="shared" si="553"/>
        <v>SWHC046-01</v>
      </c>
      <c r="H7137" t="str">
        <f t="shared" si="549"/>
        <v>ExAnte2019</v>
      </c>
      <c r="I7137" t="str">
        <f t="shared" si="550"/>
        <v>IOU workpaper</v>
      </c>
      <c r="J7137" s="2">
        <f t="shared" si="551"/>
        <v>43775</v>
      </c>
      <c r="K7137" t="s">
        <v>203</v>
      </c>
      <c r="L7137">
        <f t="shared" si="552"/>
        <v>1</v>
      </c>
      <c r="O7137">
        <v>350.09780000000001</v>
      </c>
      <c r="P7137">
        <v>0</v>
      </c>
      <c r="Q7137">
        <v>5.3103999999999996</v>
      </c>
      <c r="R7137">
        <v>238.2347</v>
      </c>
      <c r="S7137">
        <v>0</v>
      </c>
      <c r="T7137">
        <v>5.6009000000000002</v>
      </c>
      <c r="AA7137" t="s">
        <v>465</v>
      </c>
      <c r="AB7137" t="s">
        <v>46</v>
      </c>
      <c r="AC7137" t="b">
        <v>0</v>
      </c>
    </row>
    <row r="7138" spans="1:29" hidden="1" x14ac:dyDescent="0.25">
      <c r="A7138" t="s">
        <v>134</v>
      </c>
      <c r="B7138" t="s">
        <v>487</v>
      </c>
      <c r="C7138" t="s">
        <v>578</v>
      </c>
      <c r="D7138" s="28" t="s">
        <v>464</v>
      </c>
      <c r="E7138" t="s">
        <v>338</v>
      </c>
      <c r="F7138" t="s">
        <v>595</v>
      </c>
      <c r="G7138" t="str">
        <f t="shared" si="553"/>
        <v>SWHC046-01</v>
      </c>
      <c r="H7138" t="str">
        <f t="shared" si="549"/>
        <v>ExAnte2019</v>
      </c>
      <c r="I7138" t="str">
        <f t="shared" si="550"/>
        <v>IOU workpaper</v>
      </c>
      <c r="J7138" s="2">
        <f t="shared" si="551"/>
        <v>43775</v>
      </c>
      <c r="K7138" t="s">
        <v>203</v>
      </c>
      <c r="L7138">
        <f t="shared" si="552"/>
        <v>1</v>
      </c>
      <c r="O7138">
        <v>-402.96559999999999</v>
      </c>
      <c r="P7138">
        <v>0</v>
      </c>
      <c r="Q7138">
        <v>99.038799999999995</v>
      </c>
      <c r="R7138">
        <v>-458.73259999999999</v>
      </c>
      <c r="S7138">
        <v>0</v>
      </c>
      <c r="T7138">
        <v>100.2565</v>
      </c>
      <c r="AA7138" t="s">
        <v>465</v>
      </c>
      <c r="AB7138" t="s">
        <v>46</v>
      </c>
      <c r="AC7138" t="b">
        <v>0</v>
      </c>
    </row>
    <row r="7139" spans="1:29" hidden="1" x14ac:dyDescent="0.25">
      <c r="A7139" t="s">
        <v>134</v>
      </c>
      <c r="B7139" t="s">
        <v>487</v>
      </c>
      <c r="C7139" t="s">
        <v>579</v>
      </c>
      <c r="D7139" s="28" t="s">
        <v>464</v>
      </c>
      <c r="E7139" t="s">
        <v>202</v>
      </c>
      <c r="F7139" t="s">
        <v>595</v>
      </c>
      <c r="G7139" t="str">
        <f t="shared" si="553"/>
        <v>SWHC046-01</v>
      </c>
      <c r="H7139" t="str">
        <f t="shared" si="549"/>
        <v>ExAnte2019</v>
      </c>
      <c r="I7139" t="str">
        <f t="shared" si="550"/>
        <v>IOU workpaper</v>
      </c>
      <c r="J7139" s="2">
        <f t="shared" si="551"/>
        <v>43775</v>
      </c>
      <c r="K7139" t="s">
        <v>203</v>
      </c>
      <c r="L7139">
        <f t="shared" si="552"/>
        <v>1</v>
      </c>
      <c r="O7139">
        <v>-124.7222</v>
      </c>
      <c r="P7139">
        <v>0</v>
      </c>
      <c r="Q7139">
        <v>87.424400000000006</v>
      </c>
      <c r="R7139">
        <v>-200.38130000000001</v>
      </c>
      <c r="S7139">
        <v>0</v>
      </c>
      <c r="T7139">
        <v>89.368899999999996</v>
      </c>
      <c r="AA7139" t="s">
        <v>465</v>
      </c>
      <c r="AB7139" t="s">
        <v>46</v>
      </c>
      <c r="AC7139" t="b">
        <v>0</v>
      </c>
    </row>
    <row r="7140" spans="1:29" hidden="1" x14ac:dyDescent="0.25">
      <c r="A7140" t="s">
        <v>134</v>
      </c>
      <c r="B7140" t="s">
        <v>487</v>
      </c>
      <c r="C7140" t="s">
        <v>579</v>
      </c>
      <c r="D7140" s="28" t="s">
        <v>464</v>
      </c>
      <c r="E7140" t="s">
        <v>224</v>
      </c>
      <c r="F7140" t="s">
        <v>595</v>
      </c>
      <c r="G7140" t="str">
        <f t="shared" si="553"/>
        <v>SWHC046-01</v>
      </c>
      <c r="H7140" t="str">
        <f t="shared" si="549"/>
        <v>ExAnte2019</v>
      </c>
      <c r="I7140" t="str">
        <f t="shared" si="550"/>
        <v>IOU workpaper</v>
      </c>
      <c r="J7140" s="2">
        <f t="shared" si="551"/>
        <v>43775</v>
      </c>
      <c r="K7140" t="s">
        <v>203</v>
      </c>
      <c r="L7140">
        <f t="shared" si="552"/>
        <v>1</v>
      </c>
      <c r="O7140">
        <v>87.259500000000003</v>
      </c>
      <c r="P7140">
        <v>0</v>
      </c>
      <c r="Q7140">
        <v>54.438299999999998</v>
      </c>
      <c r="R7140">
        <v>-17.779399999999999</v>
      </c>
      <c r="S7140">
        <v>0</v>
      </c>
      <c r="T7140">
        <v>55.604700000000001</v>
      </c>
      <c r="AA7140" t="s">
        <v>465</v>
      </c>
      <c r="AB7140" t="s">
        <v>46</v>
      </c>
      <c r="AC7140" t="b">
        <v>0</v>
      </c>
    </row>
    <row r="7141" spans="1:29" hidden="1" x14ac:dyDescent="0.25">
      <c r="A7141" t="s">
        <v>134</v>
      </c>
      <c r="B7141" t="s">
        <v>487</v>
      </c>
      <c r="C7141" t="s">
        <v>579</v>
      </c>
      <c r="D7141" s="28" t="s">
        <v>464</v>
      </c>
      <c r="E7141" t="s">
        <v>232</v>
      </c>
      <c r="F7141" t="s">
        <v>595</v>
      </c>
      <c r="G7141" t="str">
        <f t="shared" si="553"/>
        <v>SWHC046-01</v>
      </c>
      <c r="H7141" t="str">
        <f t="shared" si="549"/>
        <v>ExAnte2019</v>
      </c>
      <c r="I7141" t="str">
        <f t="shared" si="550"/>
        <v>IOU workpaper</v>
      </c>
      <c r="J7141" s="2">
        <f t="shared" si="551"/>
        <v>43775</v>
      </c>
      <c r="K7141" t="s">
        <v>203</v>
      </c>
      <c r="L7141">
        <f t="shared" si="552"/>
        <v>1</v>
      </c>
      <c r="O7141">
        <v>98.713399999999993</v>
      </c>
      <c r="P7141">
        <v>0</v>
      </c>
      <c r="Q7141">
        <v>43.578400000000002</v>
      </c>
      <c r="R7141">
        <v>11.368399999999999</v>
      </c>
      <c r="S7141">
        <v>0</v>
      </c>
      <c r="T7141">
        <v>44.8245</v>
      </c>
      <c r="AA7141" t="s">
        <v>465</v>
      </c>
      <c r="AB7141" t="s">
        <v>46</v>
      </c>
      <c r="AC7141" t="b">
        <v>0</v>
      </c>
    </row>
    <row r="7142" spans="1:29" hidden="1" x14ac:dyDescent="0.25">
      <c r="A7142" t="s">
        <v>134</v>
      </c>
      <c r="B7142" t="s">
        <v>487</v>
      </c>
      <c r="C7142" t="s">
        <v>579</v>
      </c>
      <c r="D7142" s="28" t="s">
        <v>464</v>
      </c>
      <c r="E7142" t="s">
        <v>240</v>
      </c>
      <c r="F7142" t="s">
        <v>595</v>
      </c>
      <c r="G7142" t="str">
        <f t="shared" si="553"/>
        <v>SWHC046-01</v>
      </c>
      <c r="H7142" t="str">
        <f t="shared" si="549"/>
        <v>ExAnte2019</v>
      </c>
      <c r="I7142" t="str">
        <f t="shared" si="550"/>
        <v>IOU workpaper</v>
      </c>
      <c r="J7142" s="2">
        <f t="shared" si="551"/>
        <v>43775</v>
      </c>
      <c r="K7142" t="s">
        <v>203</v>
      </c>
      <c r="L7142">
        <f t="shared" si="552"/>
        <v>1</v>
      </c>
      <c r="O7142">
        <v>152.0548</v>
      </c>
      <c r="P7142">
        <v>0</v>
      </c>
      <c r="Q7142">
        <v>39.882899999999999</v>
      </c>
      <c r="R7142">
        <v>45.071100000000001</v>
      </c>
      <c r="S7142">
        <v>0</v>
      </c>
      <c r="T7142">
        <v>40.877200000000002</v>
      </c>
      <c r="AA7142" t="s">
        <v>465</v>
      </c>
      <c r="AB7142" t="s">
        <v>46</v>
      </c>
      <c r="AC7142" t="b">
        <v>0</v>
      </c>
    </row>
    <row r="7143" spans="1:29" hidden="1" x14ac:dyDescent="0.25">
      <c r="A7143" t="s">
        <v>134</v>
      </c>
      <c r="B7143" t="s">
        <v>487</v>
      </c>
      <c r="C7143" t="s">
        <v>579</v>
      </c>
      <c r="D7143" s="28" t="s">
        <v>464</v>
      </c>
      <c r="E7143" t="s">
        <v>248</v>
      </c>
      <c r="F7143" t="s">
        <v>595</v>
      </c>
      <c r="G7143" t="str">
        <f t="shared" si="553"/>
        <v>SWHC046-01</v>
      </c>
      <c r="H7143" t="str">
        <f t="shared" si="549"/>
        <v>ExAnte2019</v>
      </c>
      <c r="I7143" t="str">
        <f t="shared" si="550"/>
        <v>IOU workpaper</v>
      </c>
      <c r="J7143" s="2">
        <f t="shared" si="551"/>
        <v>43775</v>
      </c>
      <c r="K7143" t="s">
        <v>203</v>
      </c>
      <c r="L7143">
        <f t="shared" si="552"/>
        <v>1</v>
      </c>
      <c r="O7143">
        <v>79.382599999999996</v>
      </c>
      <c r="P7143">
        <v>0</v>
      </c>
      <c r="Q7143">
        <v>44.661900000000003</v>
      </c>
      <c r="R7143">
        <v>-8.6446000000000005</v>
      </c>
      <c r="S7143">
        <v>0</v>
      </c>
      <c r="T7143">
        <v>45.866799999999998</v>
      </c>
      <c r="AA7143" t="s">
        <v>465</v>
      </c>
      <c r="AB7143" t="s">
        <v>46</v>
      </c>
      <c r="AC7143" t="b">
        <v>0</v>
      </c>
    </row>
    <row r="7144" spans="1:29" hidden="1" x14ac:dyDescent="0.25">
      <c r="A7144" t="s">
        <v>134</v>
      </c>
      <c r="B7144" t="s">
        <v>487</v>
      </c>
      <c r="C7144" t="s">
        <v>579</v>
      </c>
      <c r="D7144" s="28" t="s">
        <v>464</v>
      </c>
      <c r="E7144" t="s">
        <v>256</v>
      </c>
      <c r="F7144" t="s">
        <v>595</v>
      </c>
      <c r="G7144" t="str">
        <f t="shared" si="553"/>
        <v>SWHC046-01</v>
      </c>
      <c r="H7144" t="str">
        <f t="shared" si="549"/>
        <v>ExAnte2019</v>
      </c>
      <c r="I7144" t="str">
        <f t="shared" si="550"/>
        <v>IOU workpaper</v>
      </c>
      <c r="J7144" s="2">
        <f t="shared" si="551"/>
        <v>43775</v>
      </c>
      <c r="K7144" t="s">
        <v>203</v>
      </c>
      <c r="L7144">
        <f t="shared" si="552"/>
        <v>1</v>
      </c>
      <c r="O7144">
        <v>260.15010000000001</v>
      </c>
      <c r="P7144">
        <v>0</v>
      </c>
      <c r="Q7144">
        <v>18.592400000000001</v>
      </c>
      <c r="R7144">
        <v>152.07320000000001</v>
      </c>
      <c r="S7144">
        <v>0</v>
      </c>
      <c r="T7144">
        <v>19.222300000000001</v>
      </c>
      <c r="AA7144" t="s">
        <v>465</v>
      </c>
      <c r="AB7144" t="s">
        <v>46</v>
      </c>
      <c r="AC7144" t="b">
        <v>0</v>
      </c>
    </row>
    <row r="7145" spans="1:29" hidden="1" x14ac:dyDescent="0.25">
      <c r="A7145" t="s">
        <v>134</v>
      </c>
      <c r="B7145" t="s">
        <v>487</v>
      </c>
      <c r="C7145" t="s">
        <v>579</v>
      </c>
      <c r="D7145" s="28" t="s">
        <v>464</v>
      </c>
      <c r="E7145" t="s">
        <v>265</v>
      </c>
      <c r="F7145" t="s">
        <v>595</v>
      </c>
      <c r="G7145" t="str">
        <f t="shared" si="553"/>
        <v>SWHC046-01</v>
      </c>
      <c r="H7145" t="str">
        <f t="shared" si="549"/>
        <v>ExAnte2019</v>
      </c>
      <c r="I7145" t="str">
        <f t="shared" si="550"/>
        <v>IOU workpaper</v>
      </c>
      <c r="J7145" s="2">
        <f t="shared" si="551"/>
        <v>43775</v>
      </c>
      <c r="K7145" t="s">
        <v>203</v>
      </c>
      <c r="L7145">
        <f t="shared" si="552"/>
        <v>1</v>
      </c>
      <c r="O7145">
        <v>251.91800000000001</v>
      </c>
      <c r="P7145">
        <v>0</v>
      </c>
      <c r="Q7145">
        <v>13.280799999999999</v>
      </c>
      <c r="R7145">
        <v>150.42250000000001</v>
      </c>
      <c r="S7145">
        <v>0</v>
      </c>
      <c r="T7145">
        <v>13.8217</v>
      </c>
      <c r="AA7145" t="s">
        <v>465</v>
      </c>
      <c r="AB7145" t="s">
        <v>46</v>
      </c>
      <c r="AC7145" t="b">
        <v>0</v>
      </c>
    </row>
    <row r="7146" spans="1:29" hidden="1" x14ac:dyDescent="0.25">
      <c r="A7146" t="s">
        <v>134</v>
      </c>
      <c r="B7146" t="s">
        <v>487</v>
      </c>
      <c r="C7146" t="s">
        <v>579</v>
      </c>
      <c r="D7146" s="28" t="s">
        <v>464</v>
      </c>
      <c r="E7146" t="s">
        <v>274</v>
      </c>
      <c r="F7146" t="s">
        <v>595</v>
      </c>
      <c r="G7146" t="str">
        <f t="shared" si="553"/>
        <v>SWHC046-01</v>
      </c>
      <c r="H7146" t="str">
        <f t="shared" si="549"/>
        <v>ExAnte2019</v>
      </c>
      <c r="I7146" t="str">
        <f t="shared" si="550"/>
        <v>IOU workpaper</v>
      </c>
      <c r="J7146" s="2">
        <f t="shared" si="551"/>
        <v>43775</v>
      </c>
      <c r="K7146" t="s">
        <v>203</v>
      </c>
      <c r="L7146">
        <f t="shared" si="552"/>
        <v>1</v>
      </c>
      <c r="O7146">
        <v>300.04770000000002</v>
      </c>
      <c r="P7146">
        <v>0</v>
      </c>
      <c r="Q7146">
        <v>17.942499999999999</v>
      </c>
      <c r="R7146">
        <v>180.03059999999999</v>
      </c>
      <c r="S7146">
        <v>0</v>
      </c>
      <c r="T7146">
        <v>18.557300000000001</v>
      </c>
      <c r="AA7146" t="s">
        <v>465</v>
      </c>
      <c r="AB7146" t="s">
        <v>46</v>
      </c>
      <c r="AC7146" t="b">
        <v>0</v>
      </c>
    </row>
    <row r="7147" spans="1:29" hidden="1" x14ac:dyDescent="0.25">
      <c r="A7147" t="s">
        <v>134</v>
      </c>
      <c r="B7147" t="s">
        <v>487</v>
      </c>
      <c r="C7147" t="s">
        <v>579</v>
      </c>
      <c r="D7147" s="28" t="s">
        <v>464</v>
      </c>
      <c r="E7147" t="s">
        <v>282</v>
      </c>
      <c r="F7147" t="s">
        <v>595</v>
      </c>
      <c r="G7147" t="str">
        <f t="shared" si="553"/>
        <v>SWHC046-01</v>
      </c>
      <c r="H7147" t="str">
        <f t="shared" si="549"/>
        <v>ExAnte2019</v>
      </c>
      <c r="I7147" t="str">
        <f t="shared" si="550"/>
        <v>IOU workpaper</v>
      </c>
      <c r="J7147" s="2">
        <f t="shared" si="551"/>
        <v>43775</v>
      </c>
      <c r="K7147" t="s">
        <v>203</v>
      </c>
      <c r="L7147">
        <f t="shared" si="552"/>
        <v>1</v>
      </c>
      <c r="O7147">
        <v>314.81790000000001</v>
      </c>
      <c r="P7147">
        <v>0</v>
      </c>
      <c r="Q7147">
        <v>19.319800000000001</v>
      </c>
      <c r="R7147">
        <v>196.03020000000001</v>
      </c>
      <c r="S7147">
        <v>0</v>
      </c>
      <c r="T7147">
        <v>20.047499999999999</v>
      </c>
      <c r="AA7147" t="s">
        <v>465</v>
      </c>
      <c r="AB7147" t="s">
        <v>46</v>
      </c>
      <c r="AC7147" t="b">
        <v>0</v>
      </c>
    </row>
    <row r="7148" spans="1:29" hidden="1" x14ac:dyDescent="0.25">
      <c r="A7148" t="s">
        <v>134</v>
      </c>
      <c r="B7148" t="s">
        <v>487</v>
      </c>
      <c r="C7148" t="s">
        <v>579</v>
      </c>
      <c r="D7148" s="28" t="s">
        <v>464</v>
      </c>
      <c r="E7148" t="s">
        <v>290</v>
      </c>
      <c r="F7148" t="s">
        <v>595</v>
      </c>
      <c r="G7148" t="str">
        <f t="shared" si="553"/>
        <v>SWHC046-01</v>
      </c>
      <c r="H7148" t="str">
        <f t="shared" si="549"/>
        <v>ExAnte2019</v>
      </c>
      <c r="I7148" t="str">
        <f t="shared" si="550"/>
        <v>IOU workpaper</v>
      </c>
      <c r="J7148" s="2">
        <f t="shared" si="551"/>
        <v>43775</v>
      </c>
      <c r="K7148" t="s">
        <v>203</v>
      </c>
      <c r="L7148">
        <f t="shared" si="552"/>
        <v>1</v>
      </c>
      <c r="O7148">
        <v>337.03609999999998</v>
      </c>
      <c r="P7148">
        <v>0</v>
      </c>
      <c r="Q7148">
        <v>20.5657</v>
      </c>
      <c r="R7148">
        <v>211.07679999999999</v>
      </c>
      <c r="S7148">
        <v>0</v>
      </c>
      <c r="T7148">
        <v>21.2498</v>
      </c>
      <c r="AA7148" t="s">
        <v>465</v>
      </c>
      <c r="AB7148" t="s">
        <v>46</v>
      </c>
      <c r="AC7148" t="b">
        <v>0</v>
      </c>
    </row>
    <row r="7149" spans="1:29" hidden="1" x14ac:dyDescent="0.25">
      <c r="A7149" t="s">
        <v>134</v>
      </c>
      <c r="B7149" t="s">
        <v>487</v>
      </c>
      <c r="C7149" t="s">
        <v>579</v>
      </c>
      <c r="D7149" s="28" t="s">
        <v>464</v>
      </c>
      <c r="E7149" t="s">
        <v>298</v>
      </c>
      <c r="F7149" t="s">
        <v>595</v>
      </c>
      <c r="G7149" t="str">
        <f t="shared" si="553"/>
        <v>SWHC046-01</v>
      </c>
      <c r="H7149" t="str">
        <f t="shared" si="549"/>
        <v>ExAnte2019</v>
      </c>
      <c r="I7149" t="str">
        <f t="shared" si="550"/>
        <v>IOU workpaper</v>
      </c>
      <c r="J7149" s="2">
        <f t="shared" si="551"/>
        <v>43775</v>
      </c>
      <c r="K7149" t="s">
        <v>203</v>
      </c>
      <c r="L7149">
        <f t="shared" si="552"/>
        <v>1</v>
      </c>
      <c r="O7149">
        <v>253.06720000000001</v>
      </c>
      <c r="P7149">
        <v>0</v>
      </c>
      <c r="Q7149">
        <v>41.9968</v>
      </c>
      <c r="R7149">
        <v>124.6567</v>
      </c>
      <c r="S7149">
        <v>0</v>
      </c>
      <c r="T7149">
        <v>43.034599999999998</v>
      </c>
      <c r="AA7149" t="s">
        <v>465</v>
      </c>
      <c r="AB7149" t="s">
        <v>46</v>
      </c>
      <c r="AC7149" t="b">
        <v>0</v>
      </c>
    </row>
    <row r="7150" spans="1:29" hidden="1" x14ac:dyDescent="0.25">
      <c r="A7150" t="s">
        <v>134</v>
      </c>
      <c r="B7150" t="s">
        <v>487</v>
      </c>
      <c r="C7150" t="s">
        <v>579</v>
      </c>
      <c r="D7150" s="28" t="s">
        <v>464</v>
      </c>
      <c r="E7150" t="s">
        <v>306</v>
      </c>
      <c r="F7150" t="s">
        <v>595</v>
      </c>
      <c r="G7150" t="str">
        <f t="shared" si="553"/>
        <v>SWHC046-01</v>
      </c>
      <c r="H7150" t="str">
        <f t="shared" si="549"/>
        <v>ExAnte2019</v>
      </c>
      <c r="I7150" t="str">
        <f t="shared" si="550"/>
        <v>IOU workpaper</v>
      </c>
      <c r="J7150" s="2">
        <f t="shared" si="551"/>
        <v>43775</v>
      </c>
      <c r="K7150" t="s">
        <v>203</v>
      </c>
      <c r="L7150">
        <f t="shared" si="552"/>
        <v>1</v>
      </c>
      <c r="O7150">
        <v>194.91890000000001</v>
      </c>
      <c r="P7150">
        <v>0</v>
      </c>
      <c r="Q7150">
        <v>45.0625</v>
      </c>
      <c r="R7150">
        <v>76.206100000000006</v>
      </c>
      <c r="S7150">
        <v>0</v>
      </c>
      <c r="T7150">
        <v>46.1267</v>
      </c>
      <c r="AA7150" t="s">
        <v>465</v>
      </c>
      <c r="AB7150" t="s">
        <v>46</v>
      </c>
      <c r="AC7150" t="b">
        <v>0</v>
      </c>
    </row>
    <row r="7151" spans="1:29" hidden="1" x14ac:dyDescent="0.25">
      <c r="A7151" t="s">
        <v>134</v>
      </c>
      <c r="B7151" t="s">
        <v>487</v>
      </c>
      <c r="C7151" t="s">
        <v>579</v>
      </c>
      <c r="D7151" s="28" t="s">
        <v>464</v>
      </c>
      <c r="E7151" t="s">
        <v>314</v>
      </c>
      <c r="F7151" t="s">
        <v>595</v>
      </c>
      <c r="G7151" t="str">
        <f t="shared" si="553"/>
        <v>SWHC046-01</v>
      </c>
      <c r="H7151" t="str">
        <f t="shared" si="549"/>
        <v>ExAnte2019</v>
      </c>
      <c r="I7151" t="str">
        <f t="shared" si="550"/>
        <v>IOU workpaper</v>
      </c>
      <c r="J7151" s="2">
        <f t="shared" si="551"/>
        <v>43775</v>
      </c>
      <c r="K7151" t="s">
        <v>203</v>
      </c>
      <c r="L7151">
        <f t="shared" si="552"/>
        <v>1</v>
      </c>
      <c r="O7151">
        <v>284.44529999999997</v>
      </c>
      <c r="P7151">
        <v>0</v>
      </c>
      <c r="Q7151">
        <v>36.871000000000002</v>
      </c>
      <c r="R7151">
        <v>153.9502</v>
      </c>
      <c r="S7151">
        <v>0</v>
      </c>
      <c r="T7151">
        <v>37.8155</v>
      </c>
      <c r="AA7151" t="s">
        <v>465</v>
      </c>
      <c r="AB7151" t="s">
        <v>46</v>
      </c>
      <c r="AC7151" t="b">
        <v>0</v>
      </c>
    </row>
    <row r="7152" spans="1:29" hidden="1" x14ac:dyDescent="0.25">
      <c r="A7152" t="s">
        <v>134</v>
      </c>
      <c r="B7152" t="s">
        <v>487</v>
      </c>
      <c r="C7152" t="s">
        <v>579</v>
      </c>
      <c r="D7152" s="28" t="s">
        <v>464</v>
      </c>
      <c r="E7152" t="s">
        <v>322</v>
      </c>
      <c r="F7152" t="s">
        <v>595</v>
      </c>
      <c r="G7152" t="str">
        <f t="shared" si="553"/>
        <v>SWHC046-01</v>
      </c>
      <c r="H7152" t="str">
        <f t="shared" si="549"/>
        <v>ExAnte2019</v>
      </c>
      <c r="I7152" t="str">
        <f t="shared" si="550"/>
        <v>IOU workpaper</v>
      </c>
      <c r="J7152" s="2">
        <f t="shared" si="551"/>
        <v>43775</v>
      </c>
      <c r="K7152" t="s">
        <v>203</v>
      </c>
      <c r="L7152">
        <f t="shared" si="552"/>
        <v>1</v>
      </c>
      <c r="O7152">
        <v>258.75749999999999</v>
      </c>
      <c r="P7152">
        <v>0</v>
      </c>
      <c r="Q7152">
        <v>39.981400000000001</v>
      </c>
      <c r="R7152">
        <v>129.7285</v>
      </c>
      <c r="S7152">
        <v>0</v>
      </c>
      <c r="T7152">
        <v>40.944299999999998</v>
      </c>
      <c r="AA7152" t="s">
        <v>465</v>
      </c>
      <c r="AB7152" t="s">
        <v>46</v>
      </c>
      <c r="AC7152" t="b">
        <v>0</v>
      </c>
    </row>
    <row r="7153" spans="1:29" hidden="1" x14ac:dyDescent="0.25">
      <c r="A7153" t="s">
        <v>134</v>
      </c>
      <c r="B7153" t="s">
        <v>487</v>
      </c>
      <c r="C7153" t="s">
        <v>579</v>
      </c>
      <c r="D7153" s="28" t="s">
        <v>464</v>
      </c>
      <c r="E7153" t="s">
        <v>330</v>
      </c>
      <c r="F7153" t="s">
        <v>595</v>
      </c>
      <c r="G7153" t="str">
        <f t="shared" si="553"/>
        <v>SWHC046-01</v>
      </c>
      <c r="H7153" t="str">
        <f t="shared" si="549"/>
        <v>ExAnte2019</v>
      </c>
      <c r="I7153" t="str">
        <f t="shared" si="550"/>
        <v>IOU workpaper</v>
      </c>
      <c r="J7153" s="2">
        <f t="shared" si="551"/>
        <v>43775</v>
      </c>
      <c r="K7153" t="s">
        <v>203</v>
      </c>
      <c r="L7153">
        <f t="shared" si="552"/>
        <v>1</v>
      </c>
      <c r="O7153">
        <v>567.84</v>
      </c>
      <c r="P7153">
        <v>0</v>
      </c>
      <c r="Q7153">
        <v>5.9417</v>
      </c>
      <c r="R7153">
        <v>403.14030000000002</v>
      </c>
      <c r="S7153">
        <v>0</v>
      </c>
      <c r="T7153">
        <v>6.2621000000000002</v>
      </c>
      <c r="AA7153" t="s">
        <v>465</v>
      </c>
      <c r="AB7153" t="s">
        <v>46</v>
      </c>
      <c r="AC7153" t="b">
        <v>0</v>
      </c>
    </row>
    <row r="7154" spans="1:29" hidden="1" x14ac:dyDescent="0.25">
      <c r="A7154" t="s">
        <v>134</v>
      </c>
      <c r="B7154" t="s">
        <v>487</v>
      </c>
      <c r="C7154" t="s">
        <v>579</v>
      </c>
      <c r="D7154" s="28" t="s">
        <v>464</v>
      </c>
      <c r="E7154" t="s">
        <v>338</v>
      </c>
      <c r="F7154" t="s">
        <v>595</v>
      </c>
      <c r="G7154" t="str">
        <f t="shared" si="553"/>
        <v>SWHC046-01</v>
      </c>
      <c r="H7154" t="str">
        <f t="shared" si="549"/>
        <v>ExAnte2019</v>
      </c>
      <c r="I7154" t="str">
        <f t="shared" si="550"/>
        <v>IOU workpaper</v>
      </c>
      <c r="J7154" s="2">
        <f t="shared" si="551"/>
        <v>43775</v>
      </c>
      <c r="K7154" t="s">
        <v>203</v>
      </c>
      <c r="L7154">
        <f t="shared" si="552"/>
        <v>1</v>
      </c>
      <c r="O7154">
        <v>-316.64550000000003</v>
      </c>
      <c r="P7154">
        <v>0</v>
      </c>
      <c r="Q7154">
        <v>105.81180000000001</v>
      </c>
      <c r="R7154">
        <v>-410.30070000000001</v>
      </c>
      <c r="S7154">
        <v>0</v>
      </c>
      <c r="T7154">
        <v>107.372</v>
      </c>
      <c r="AA7154" t="s">
        <v>465</v>
      </c>
      <c r="AB7154" t="s">
        <v>46</v>
      </c>
      <c r="AC7154" t="b">
        <v>0</v>
      </c>
    </row>
    <row r="7155" spans="1:29" hidden="1" x14ac:dyDescent="0.25">
      <c r="A7155" t="s">
        <v>134</v>
      </c>
      <c r="B7155" t="s">
        <v>487</v>
      </c>
      <c r="C7155" t="s">
        <v>580</v>
      </c>
      <c r="D7155" s="28" t="s">
        <v>464</v>
      </c>
      <c r="E7155" t="s">
        <v>202</v>
      </c>
      <c r="F7155" t="s">
        <v>595</v>
      </c>
      <c r="G7155" t="str">
        <f t="shared" si="553"/>
        <v>SWHC046-01</v>
      </c>
      <c r="H7155" t="str">
        <f t="shared" si="549"/>
        <v>ExAnte2019</v>
      </c>
      <c r="I7155" t="str">
        <f t="shared" si="550"/>
        <v>IOU workpaper</v>
      </c>
      <c r="J7155" s="2">
        <f t="shared" si="551"/>
        <v>43775</v>
      </c>
      <c r="K7155" t="s">
        <v>203</v>
      </c>
      <c r="L7155">
        <f t="shared" si="552"/>
        <v>1</v>
      </c>
      <c r="O7155">
        <v>-1604.8293000000001</v>
      </c>
      <c r="P7155">
        <v>0</v>
      </c>
      <c r="Q7155">
        <v>486.84449999999998</v>
      </c>
      <c r="R7155">
        <v>-1828.0175999999999</v>
      </c>
      <c r="S7155">
        <v>0</v>
      </c>
      <c r="T7155">
        <v>495.81389999999999</v>
      </c>
      <c r="AA7155" t="s">
        <v>465</v>
      </c>
      <c r="AB7155" t="s">
        <v>46</v>
      </c>
      <c r="AC7155" t="b">
        <v>0</v>
      </c>
    </row>
    <row r="7156" spans="1:29" hidden="1" x14ac:dyDescent="0.25">
      <c r="A7156" t="s">
        <v>134</v>
      </c>
      <c r="B7156" t="s">
        <v>487</v>
      </c>
      <c r="C7156" t="s">
        <v>580</v>
      </c>
      <c r="D7156" s="28" t="s">
        <v>464</v>
      </c>
      <c r="E7156" t="s">
        <v>224</v>
      </c>
      <c r="F7156" t="s">
        <v>595</v>
      </c>
      <c r="G7156" t="str">
        <f t="shared" si="553"/>
        <v>SWHC046-01</v>
      </c>
      <c r="H7156" t="str">
        <f t="shared" si="549"/>
        <v>ExAnte2019</v>
      </c>
      <c r="I7156" t="str">
        <f t="shared" si="550"/>
        <v>IOU workpaper</v>
      </c>
      <c r="J7156" s="2">
        <f t="shared" si="551"/>
        <v>43775</v>
      </c>
      <c r="K7156" t="s">
        <v>203</v>
      </c>
      <c r="L7156">
        <f t="shared" si="552"/>
        <v>1</v>
      </c>
      <c r="O7156">
        <v>-134.46440000000001</v>
      </c>
      <c r="P7156">
        <v>0</v>
      </c>
      <c r="Q7156">
        <v>162.62209999999999</v>
      </c>
      <c r="R7156">
        <v>-300.44420000000002</v>
      </c>
      <c r="S7156">
        <v>0</v>
      </c>
      <c r="T7156">
        <v>166.72710000000001</v>
      </c>
      <c r="AA7156" t="s">
        <v>465</v>
      </c>
      <c r="AB7156" t="s">
        <v>46</v>
      </c>
      <c r="AC7156" t="b">
        <v>0</v>
      </c>
    </row>
    <row r="7157" spans="1:29" hidden="1" x14ac:dyDescent="0.25">
      <c r="A7157" t="s">
        <v>134</v>
      </c>
      <c r="B7157" t="s">
        <v>487</v>
      </c>
      <c r="C7157" t="s">
        <v>580</v>
      </c>
      <c r="D7157" s="28" t="s">
        <v>464</v>
      </c>
      <c r="E7157" t="s">
        <v>232</v>
      </c>
      <c r="F7157" t="s">
        <v>595</v>
      </c>
      <c r="G7157" t="str">
        <f t="shared" si="553"/>
        <v>SWHC046-01</v>
      </c>
      <c r="H7157" t="str">
        <f t="shared" si="549"/>
        <v>ExAnte2019</v>
      </c>
      <c r="I7157" t="str">
        <f t="shared" si="550"/>
        <v>IOU workpaper</v>
      </c>
      <c r="J7157" s="2">
        <f t="shared" si="551"/>
        <v>43775</v>
      </c>
      <c r="K7157" t="s">
        <v>203</v>
      </c>
      <c r="L7157">
        <f t="shared" si="552"/>
        <v>1</v>
      </c>
      <c r="O7157">
        <v>-258.58240000000001</v>
      </c>
      <c r="P7157">
        <v>0</v>
      </c>
      <c r="Q7157">
        <v>215.1071</v>
      </c>
      <c r="R7157">
        <v>-447.05520000000001</v>
      </c>
      <c r="S7157">
        <v>0</v>
      </c>
      <c r="T7157">
        <v>220.78399999999999</v>
      </c>
      <c r="AA7157" t="s">
        <v>465</v>
      </c>
      <c r="AB7157" t="s">
        <v>46</v>
      </c>
      <c r="AC7157" t="b">
        <v>0</v>
      </c>
    </row>
    <row r="7158" spans="1:29" hidden="1" x14ac:dyDescent="0.25">
      <c r="A7158" t="s">
        <v>134</v>
      </c>
      <c r="B7158" t="s">
        <v>487</v>
      </c>
      <c r="C7158" t="s">
        <v>580</v>
      </c>
      <c r="D7158" s="28" t="s">
        <v>464</v>
      </c>
      <c r="E7158" t="s">
        <v>240</v>
      </c>
      <c r="F7158" t="s">
        <v>595</v>
      </c>
      <c r="G7158" t="str">
        <f t="shared" si="553"/>
        <v>SWHC046-01</v>
      </c>
      <c r="H7158" t="str">
        <f t="shared" si="549"/>
        <v>ExAnte2019</v>
      </c>
      <c r="I7158" t="str">
        <f t="shared" si="550"/>
        <v>IOU workpaper</v>
      </c>
      <c r="J7158" s="2">
        <f t="shared" si="551"/>
        <v>43775</v>
      </c>
      <c r="K7158" t="s">
        <v>203</v>
      </c>
      <c r="L7158">
        <f t="shared" si="552"/>
        <v>1</v>
      </c>
      <c r="O7158">
        <v>29.815999999999999</v>
      </c>
      <c r="P7158">
        <v>0</v>
      </c>
      <c r="Q7158">
        <v>141.79679999999999</v>
      </c>
      <c r="R7158">
        <v>-140.38390000000001</v>
      </c>
      <c r="S7158">
        <v>0</v>
      </c>
      <c r="T7158">
        <v>145.64670000000001</v>
      </c>
      <c r="AA7158" t="s">
        <v>465</v>
      </c>
      <c r="AB7158" t="s">
        <v>46</v>
      </c>
      <c r="AC7158" t="b">
        <v>0</v>
      </c>
    </row>
    <row r="7159" spans="1:29" hidden="1" x14ac:dyDescent="0.25">
      <c r="A7159" t="s">
        <v>134</v>
      </c>
      <c r="B7159" t="s">
        <v>487</v>
      </c>
      <c r="C7159" t="s">
        <v>580</v>
      </c>
      <c r="D7159" s="28" t="s">
        <v>464</v>
      </c>
      <c r="E7159" t="s">
        <v>248</v>
      </c>
      <c r="F7159" t="s">
        <v>595</v>
      </c>
      <c r="G7159" t="str">
        <f t="shared" si="553"/>
        <v>SWHC046-01</v>
      </c>
      <c r="H7159" t="str">
        <f t="shared" si="549"/>
        <v>ExAnte2019</v>
      </c>
      <c r="I7159" t="str">
        <f t="shared" si="550"/>
        <v>IOU workpaper</v>
      </c>
      <c r="J7159" s="2">
        <f t="shared" si="551"/>
        <v>43775</v>
      </c>
      <c r="K7159" t="s">
        <v>203</v>
      </c>
      <c r="L7159">
        <f t="shared" si="552"/>
        <v>1</v>
      </c>
      <c r="O7159">
        <v>-411.25009999999997</v>
      </c>
      <c r="P7159">
        <v>0</v>
      </c>
      <c r="Q7159">
        <v>253.05179999999999</v>
      </c>
      <c r="R7159">
        <v>-613.92269999999996</v>
      </c>
      <c r="S7159">
        <v>0</v>
      </c>
      <c r="T7159">
        <v>259.32409999999999</v>
      </c>
      <c r="AA7159" t="s">
        <v>465</v>
      </c>
      <c r="AB7159" t="s">
        <v>46</v>
      </c>
      <c r="AC7159" t="b">
        <v>0</v>
      </c>
    </row>
    <row r="7160" spans="1:29" hidden="1" x14ac:dyDescent="0.25">
      <c r="A7160" t="s">
        <v>134</v>
      </c>
      <c r="B7160" t="s">
        <v>487</v>
      </c>
      <c r="C7160" t="s">
        <v>580</v>
      </c>
      <c r="D7160" s="28" t="s">
        <v>464</v>
      </c>
      <c r="E7160" t="s">
        <v>256</v>
      </c>
      <c r="F7160" t="s">
        <v>595</v>
      </c>
      <c r="G7160" t="str">
        <f t="shared" si="553"/>
        <v>SWHC046-01</v>
      </c>
      <c r="H7160" t="str">
        <f t="shared" si="549"/>
        <v>ExAnte2019</v>
      </c>
      <c r="I7160" t="str">
        <f t="shared" si="550"/>
        <v>IOU workpaper</v>
      </c>
      <c r="J7160" s="2">
        <f t="shared" si="551"/>
        <v>43775</v>
      </c>
      <c r="K7160" t="s">
        <v>203</v>
      </c>
      <c r="L7160">
        <f t="shared" si="552"/>
        <v>1</v>
      </c>
      <c r="O7160">
        <v>229.28649999999999</v>
      </c>
      <c r="P7160">
        <v>0</v>
      </c>
      <c r="Q7160">
        <v>90.73</v>
      </c>
      <c r="R7160">
        <v>58.768599999999999</v>
      </c>
      <c r="S7160">
        <v>0</v>
      </c>
      <c r="T7160">
        <v>94.089600000000004</v>
      </c>
      <c r="AA7160" t="s">
        <v>465</v>
      </c>
      <c r="AB7160" t="s">
        <v>46</v>
      </c>
      <c r="AC7160" t="b">
        <v>0</v>
      </c>
    </row>
    <row r="7161" spans="1:29" hidden="1" x14ac:dyDescent="0.25">
      <c r="A7161" t="s">
        <v>134</v>
      </c>
      <c r="B7161" t="s">
        <v>487</v>
      </c>
      <c r="C7161" t="s">
        <v>580</v>
      </c>
      <c r="D7161" s="28" t="s">
        <v>464</v>
      </c>
      <c r="E7161" t="s">
        <v>265</v>
      </c>
      <c r="F7161" t="s">
        <v>595</v>
      </c>
      <c r="G7161" t="str">
        <f t="shared" si="553"/>
        <v>SWHC046-01</v>
      </c>
      <c r="H7161" t="str">
        <f t="shared" si="549"/>
        <v>ExAnte2019</v>
      </c>
      <c r="I7161" t="str">
        <f t="shared" si="550"/>
        <v>IOU workpaper</v>
      </c>
      <c r="J7161" s="2">
        <f t="shared" si="551"/>
        <v>43775</v>
      </c>
      <c r="K7161" t="s">
        <v>203</v>
      </c>
      <c r="L7161">
        <f t="shared" si="552"/>
        <v>1</v>
      </c>
      <c r="O7161">
        <v>339.04790000000003</v>
      </c>
      <c r="P7161">
        <v>0</v>
      </c>
      <c r="Q7161">
        <v>103.2547</v>
      </c>
      <c r="R7161">
        <v>128.20609999999999</v>
      </c>
      <c r="S7161">
        <v>0</v>
      </c>
      <c r="T7161">
        <v>107.6816</v>
      </c>
      <c r="AA7161" t="s">
        <v>465</v>
      </c>
      <c r="AB7161" t="s">
        <v>46</v>
      </c>
      <c r="AC7161" t="b">
        <v>0</v>
      </c>
    </row>
    <row r="7162" spans="1:29" hidden="1" x14ac:dyDescent="0.25">
      <c r="A7162" t="s">
        <v>134</v>
      </c>
      <c r="B7162" t="s">
        <v>487</v>
      </c>
      <c r="C7162" t="s">
        <v>580</v>
      </c>
      <c r="D7162" s="28" t="s">
        <v>464</v>
      </c>
      <c r="E7162" t="s">
        <v>274</v>
      </c>
      <c r="F7162" t="s">
        <v>595</v>
      </c>
      <c r="G7162" t="str">
        <f t="shared" si="553"/>
        <v>SWHC046-01</v>
      </c>
      <c r="H7162" t="str">
        <f t="shared" si="549"/>
        <v>ExAnte2019</v>
      </c>
      <c r="I7162" t="str">
        <f t="shared" si="550"/>
        <v>IOU workpaper</v>
      </c>
      <c r="J7162" s="2">
        <f t="shared" si="551"/>
        <v>43775</v>
      </c>
      <c r="K7162" t="s">
        <v>203</v>
      </c>
      <c r="L7162">
        <f t="shared" si="552"/>
        <v>1</v>
      </c>
      <c r="O7162">
        <v>408.25909999999999</v>
      </c>
      <c r="P7162">
        <v>0</v>
      </c>
      <c r="Q7162">
        <v>75.424999999999997</v>
      </c>
      <c r="R7162">
        <v>228.67740000000001</v>
      </c>
      <c r="S7162">
        <v>0</v>
      </c>
      <c r="T7162">
        <v>78.2483</v>
      </c>
      <c r="AA7162" t="s">
        <v>465</v>
      </c>
      <c r="AB7162" t="s">
        <v>46</v>
      </c>
      <c r="AC7162" t="b">
        <v>0</v>
      </c>
    </row>
    <row r="7163" spans="1:29" hidden="1" x14ac:dyDescent="0.25">
      <c r="A7163" t="s">
        <v>134</v>
      </c>
      <c r="B7163" t="s">
        <v>487</v>
      </c>
      <c r="C7163" t="s">
        <v>580</v>
      </c>
      <c r="D7163" s="28" t="s">
        <v>464</v>
      </c>
      <c r="E7163" t="s">
        <v>282</v>
      </c>
      <c r="F7163" t="s">
        <v>595</v>
      </c>
      <c r="G7163" t="str">
        <f t="shared" si="553"/>
        <v>SWHC046-01</v>
      </c>
      <c r="H7163" t="str">
        <f t="shared" si="549"/>
        <v>ExAnte2019</v>
      </c>
      <c r="I7163" t="str">
        <f t="shared" si="550"/>
        <v>IOU workpaper</v>
      </c>
      <c r="J7163" s="2">
        <f t="shared" si="551"/>
        <v>43775</v>
      </c>
      <c r="K7163" t="s">
        <v>203</v>
      </c>
      <c r="L7163">
        <f t="shared" si="552"/>
        <v>1</v>
      </c>
      <c r="O7163">
        <v>432.64519999999999</v>
      </c>
      <c r="P7163">
        <v>0</v>
      </c>
      <c r="Q7163">
        <v>68.649000000000001</v>
      </c>
      <c r="R7163">
        <v>251.7458</v>
      </c>
      <c r="S7163">
        <v>0</v>
      </c>
      <c r="T7163">
        <v>71.552999999999997</v>
      </c>
      <c r="AA7163" t="s">
        <v>465</v>
      </c>
      <c r="AB7163" t="s">
        <v>46</v>
      </c>
      <c r="AC7163" t="b">
        <v>0</v>
      </c>
    </row>
    <row r="7164" spans="1:29" hidden="1" x14ac:dyDescent="0.25">
      <c r="A7164" t="s">
        <v>134</v>
      </c>
      <c r="B7164" t="s">
        <v>487</v>
      </c>
      <c r="C7164" t="s">
        <v>580</v>
      </c>
      <c r="D7164" s="28" t="s">
        <v>464</v>
      </c>
      <c r="E7164" t="s">
        <v>290</v>
      </c>
      <c r="F7164" t="s">
        <v>595</v>
      </c>
      <c r="G7164" t="str">
        <f t="shared" si="553"/>
        <v>SWHC046-01</v>
      </c>
      <c r="H7164" t="str">
        <f t="shared" si="549"/>
        <v>ExAnte2019</v>
      </c>
      <c r="I7164" t="str">
        <f t="shared" si="550"/>
        <v>IOU workpaper</v>
      </c>
      <c r="J7164" s="2">
        <f t="shared" si="551"/>
        <v>43775</v>
      </c>
      <c r="K7164" t="s">
        <v>203</v>
      </c>
      <c r="L7164">
        <f t="shared" si="552"/>
        <v>1</v>
      </c>
      <c r="O7164">
        <v>419.3</v>
      </c>
      <c r="P7164">
        <v>0</v>
      </c>
      <c r="Q7164">
        <v>77.260199999999998</v>
      </c>
      <c r="R7164">
        <v>235.00970000000001</v>
      </c>
      <c r="S7164">
        <v>0</v>
      </c>
      <c r="T7164">
        <v>80.1494</v>
      </c>
      <c r="AA7164" t="s">
        <v>465</v>
      </c>
      <c r="AB7164" t="s">
        <v>46</v>
      </c>
      <c r="AC7164" t="b">
        <v>0</v>
      </c>
    </row>
    <row r="7165" spans="1:29" hidden="1" x14ac:dyDescent="0.25">
      <c r="A7165" t="s">
        <v>134</v>
      </c>
      <c r="B7165" t="s">
        <v>487</v>
      </c>
      <c r="C7165" t="s">
        <v>580</v>
      </c>
      <c r="D7165" s="28" t="s">
        <v>464</v>
      </c>
      <c r="E7165" t="s">
        <v>298</v>
      </c>
      <c r="F7165" t="s">
        <v>595</v>
      </c>
      <c r="G7165" t="str">
        <f t="shared" si="553"/>
        <v>SWHC046-01</v>
      </c>
      <c r="H7165" t="str">
        <f t="shared" si="549"/>
        <v>ExAnte2019</v>
      </c>
      <c r="I7165" t="str">
        <f t="shared" si="550"/>
        <v>IOU workpaper</v>
      </c>
      <c r="J7165" s="2">
        <f t="shared" si="551"/>
        <v>43775</v>
      </c>
      <c r="K7165" t="s">
        <v>203</v>
      </c>
      <c r="L7165">
        <f t="shared" si="552"/>
        <v>1</v>
      </c>
      <c r="O7165">
        <v>183.30619999999999</v>
      </c>
      <c r="P7165">
        <v>0</v>
      </c>
      <c r="Q7165">
        <v>108.3552</v>
      </c>
      <c r="R7165">
        <v>-10.6</v>
      </c>
      <c r="S7165">
        <v>0</v>
      </c>
      <c r="T7165">
        <v>111.6264</v>
      </c>
      <c r="AA7165" t="s">
        <v>465</v>
      </c>
      <c r="AB7165" t="s">
        <v>46</v>
      </c>
      <c r="AC7165" t="b">
        <v>0</v>
      </c>
    </row>
    <row r="7166" spans="1:29" hidden="1" x14ac:dyDescent="0.25">
      <c r="A7166" t="s">
        <v>134</v>
      </c>
      <c r="B7166" t="s">
        <v>487</v>
      </c>
      <c r="C7166" t="s">
        <v>580</v>
      </c>
      <c r="D7166" s="28" t="s">
        <v>464</v>
      </c>
      <c r="E7166" t="s">
        <v>306</v>
      </c>
      <c r="F7166" t="s">
        <v>595</v>
      </c>
      <c r="G7166" t="str">
        <f t="shared" si="553"/>
        <v>SWHC046-01</v>
      </c>
      <c r="H7166" t="str">
        <f t="shared" si="549"/>
        <v>ExAnte2019</v>
      </c>
      <c r="I7166" t="str">
        <f t="shared" si="550"/>
        <v>IOU workpaper</v>
      </c>
      <c r="J7166" s="2">
        <f t="shared" si="551"/>
        <v>43775</v>
      </c>
      <c r="K7166" t="s">
        <v>203</v>
      </c>
      <c r="L7166">
        <f t="shared" si="552"/>
        <v>1</v>
      </c>
      <c r="O7166">
        <v>147.31659999999999</v>
      </c>
      <c r="P7166">
        <v>0</v>
      </c>
      <c r="Q7166">
        <v>109.8729</v>
      </c>
      <c r="R7166">
        <v>-26.303599999999999</v>
      </c>
      <c r="S7166">
        <v>0</v>
      </c>
      <c r="T7166">
        <v>113.3425</v>
      </c>
      <c r="AA7166" t="s">
        <v>465</v>
      </c>
      <c r="AB7166" t="s">
        <v>46</v>
      </c>
      <c r="AC7166" t="b">
        <v>0</v>
      </c>
    </row>
    <row r="7167" spans="1:29" hidden="1" x14ac:dyDescent="0.25">
      <c r="A7167" t="s">
        <v>134</v>
      </c>
      <c r="B7167" t="s">
        <v>487</v>
      </c>
      <c r="C7167" t="s">
        <v>580</v>
      </c>
      <c r="D7167" s="28" t="s">
        <v>464</v>
      </c>
      <c r="E7167" t="s">
        <v>314</v>
      </c>
      <c r="F7167" t="s">
        <v>595</v>
      </c>
      <c r="G7167" t="str">
        <f t="shared" si="553"/>
        <v>SWHC046-01</v>
      </c>
      <c r="H7167" t="str">
        <f t="shared" si="549"/>
        <v>ExAnte2019</v>
      </c>
      <c r="I7167" t="str">
        <f t="shared" si="550"/>
        <v>IOU workpaper</v>
      </c>
      <c r="J7167" s="2">
        <f t="shared" si="551"/>
        <v>43775</v>
      </c>
      <c r="K7167" t="s">
        <v>203</v>
      </c>
      <c r="L7167">
        <f t="shared" si="552"/>
        <v>1</v>
      </c>
      <c r="O7167">
        <v>284.6721</v>
      </c>
      <c r="P7167">
        <v>0</v>
      </c>
      <c r="Q7167">
        <v>99.732299999999995</v>
      </c>
      <c r="R7167">
        <v>96.5565</v>
      </c>
      <c r="S7167">
        <v>0</v>
      </c>
      <c r="T7167">
        <v>102.8094</v>
      </c>
      <c r="AA7167" t="s">
        <v>465</v>
      </c>
      <c r="AB7167" t="s">
        <v>46</v>
      </c>
      <c r="AC7167" t="b">
        <v>0</v>
      </c>
    </row>
    <row r="7168" spans="1:29" hidden="1" x14ac:dyDescent="0.25">
      <c r="A7168" t="s">
        <v>134</v>
      </c>
      <c r="B7168" t="s">
        <v>487</v>
      </c>
      <c r="C7168" t="s">
        <v>580</v>
      </c>
      <c r="D7168" s="28" t="s">
        <v>464</v>
      </c>
      <c r="E7168" t="s">
        <v>322</v>
      </c>
      <c r="F7168" t="s">
        <v>595</v>
      </c>
      <c r="G7168" t="str">
        <f t="shared" si="553"/>
        <v>SWHC046-01</v>
      </c>
      <c r="H7168" t="str">
        <f t="shared" si="549"/>
        <v>ExAnte2019</v>
      </c>
      <c r="I7168" t="str">
        <f t="shared" si="550"/>
        <v>IOU workpaper</v>
      </c>
      <c r="J7168" s="2">
        <f t="shared" si="551"/>
        <v>43775</v>
      </c>
      <c r="K7168" t="s">
        <v>203</v>
      </c>
      <c r="L7168">
        <f t="shared" si="552"/>
        <v>1</v>
      </c>
      <c r="O7168">
        <v>215.3578</v>
      </c>
      <c r="P7168">
        <v>0</v>
      </c>
      <c r="Q7168">
        <v>106.2657</v>
      </c>
      <c r="R7168">
        <v>20.726299999999998</v>
      </c>
      <c r="S7168">
        <v>0</v>
      </c>
      <c r="T7168">
        <v>109.4773</v>
      </c>
      <c r="AA7168" t="s">
        <v>465</v>
      </c>
      <c r="AB7168" t="s">
        <v>46</v>
      </c>
      <c r="AC7168" t="b">
        <v>0</v>
      </c>
    </row>
    <row r="7169" spans="1:29" hidden="1" x14ac:dyDescent="0.25">
      <c r="A7169" t="s">
        <v>134</v>
      </c>
      <c r="B7169" t="s">
        <v>487</v>
      </c>
      <c r="C7169" t="s">
        <v>580</v>
      </c>
      <c r="D7169" s="28" t="s">
        <v>464</v>
      </c>
      <c r="E7169" t="s">
        <v>330</v>
      </c>
      <c r="F7169" t="s">
        <v>595</v>
      </c>
      <c r="G7169" t="str">
        <f t="shared" si="553"/>
        <v>SWHC046-01</v>
      </c>
      <c r="H7169" t="str">
        <f t="shared" si="549"/>
        <v>ExAnte2019</v>
      </c>
      <c r="I7169" t="str">
        <f t="shared" si="550"/>
        <v>IOU workpaper</v>
      </c>
      <c r="J7169" s="2">
        <f t="shared" si="551"/>
        <v>43775</v>
      </c>
      <c r="K7169" t="s">
        <v>203</v>
      </c>
      <c r="L7169">
        <f t="shared" si="552"/>
        <v>1</v>
      </c>
      <c r="O7169">
        <v>845.65179999999998</v>
      </c>
      <c r="P7169">
        <v>0</v>
      </c>
      <c r="Q7169">
        <v>23.930599999999998</v>
      </c>
      <c r="R7169">
        <v>614.07180000000005</v>
      </c>
      <c r="S7169">
        <v>0</v>
      </c>
      <c r="T7169">
        <v>25.512899999999998</v>
      </c>
      <c r="AA7169" t="s">
        <v>465</v>
      </c>
      <c r="AB7169" t="s">
        <v>46</v>
      </c>
      <c r="AC7169" t="b">
        <v>0</v>
      </c>
    </row>
    <row r="7170" spans="1:29" hidden="1" x14ac:dyDescent="0.25">
      <c r="A7170" t="s">
        <v>134</v>
      </c>
      <c r="B7170" t="s">
        <v>487</v>
      </c>
      <c r="C7170" t="s">
        <v>580</v>
      </c>
      <c r="D7170" s="28" t="s">
        <v>464</v>
      </c>
      <c r="E7170" t="s">
        <v>338</v>
      </c>
      <c r="F7170" t="s">
        <v>595</v>
      </c>
      <c r="G7170" t="str">
        <f t="shared" si="553"/>
        <v>SWHC046-01</v>
      </c>
      <c r="H7170" t="str">
        <f t="shared" si="549"/>
        <v>ExAnte2019</v>
      </c>
      <c r="I7170" t="str">
        <f t="shared" si="550"/>
        <v>IOU workpaper</v>
      </c>
      <c r="J7170" s="2">
        <f t="shared" si="551"/>
        <v>43775</v>
      </c>
      <c r="K7170" t="s">
        <v>203</v>
      </c>
      <c r="L7170">
        <f t="shared" si="552"/>
        <v>1</v>
      </c>
      <c r="O7170">
        <v>-1235.7440999999999</v>
      </c>
      <c r="P7170">
        <v>0</v>
      </c>
      <c r="Q7170">
        <v>339.11149999999998</v>
      </c>
      <c r="R7170">
        <v>-1436.7783999999999</v>
      </c>
      <c r="S7170">
        <v>0</v>
      </c>
      <c r="T7170">
        <v>344.63069999999999</v>
      </c>
      <c r="AA7170" t="s">
        <v>465</v>
      </c>
      <c r="AB7170" t="s">
        <v>46</v>
      </c>
      <c r="AC7170" t="b">
        <v>0</v>
      </c>
    </row>
    <row r="7171" spans="1:29" hidden="1" x14ac:dyDescent="0.25">
      <c r="A7171" t="s">
        <v>134</v>
      </c>
      <c r="B7171" t="s">
        <v>487</v>
      </c>
      <c r="C7171" t="s">
        <v>581</v>
      </c>
      <c r="D7171" s="28" t="s">
        <v>464</v>
      </c>
      <c r="E7171" t="s">
        <v>202</v>
      </c>
      <c r="F7171" t="s">
        <v>595</v>
      </c>
      <c r="G7171" t="str">
        <f t="shared" si="553"/>
        <v>SWHC046-01</v>
      </c>
      <c r="H7171" t="str">
        <f t="shared" si="549"/>
        <v>ExAnte2019</v>
      </c>
      <c r="I7171" t="str">
        <f t="shared" si="550"/>
        <v>IOU workpaper</v>
      </c>
      <c r="J7171" s="2">
        <f t="shared" si="551"/>
        <v>43775</v>
      </c>
      <c r="K7171" t="s">
        <v>203</v>
      </c>
      <c r="L7171">
        <f t="shared" si="552"/>
        <v>1</v>
      </c>
      <c r="O7171">
        <v>353.8999</v>
      </c>
      <c r="P7171">
        <v>0</v>
      </c>
      <c r="Q7171">
        <v>77.096199999999996</v>
      </c>
      <c r="R7171">
        <v>188.16550000000001</v>
      </c>
      <c r="S7171">
        <v>0</v>
      </c>
      <c r="T7171">
        <v>82.670500000000004</v>
      </c>
      <c r="AA7171" t="s">
        <v>465</v>
      </c>
      <c r="AB7171" t="s">
        <v>46</v>
      </c>
      <c r="AC7171" t="b">
        <v>0</v>
      </c>
    </row>
    <row r="7172" spans="1:29" hidden="1" x14ac:dyDescent="0.25">
      <c r="A7172" t="s">
        <v>134</v>
      </c>
      <c r="B7172" t="s">
        <v>487</v>
      </c>
      <c r="C7172" t="s">
        <v>581</v>
      </c>
      <c r="D7172" s="28" t="s">
        <v>464</v>
      </c>
      <c r="E7172" t="s">
        <v>224</v>
      </c>
      <c r="F7172" t="s">
        <v>595</v>
      </c>
      <c r="G7172" t="str">
        <f t="shared" si="553"/>
        <v>SWHC046-01</v>
      </c>
      <c r="H7172" t="str">
        <f t="shared" si="549"/>
        <v>ExAnte2019</v>
      </c>
      <c r="I7172" t="str">
        <f t="shared" si="550"/>
        <v>IOU workpaper</v>
      </c>
      <c r="J7172" s="2">
        <f t="shared" si="551"/>
        <v>43775</v>
      </c>
      <c r="K7172" t="s">
        <v>203</v>
      </c>
      <c r="L7172">
        <f t="shared" si="552"/>
        <v>1</v>
      </c>
      <c r="O7172">
        <v>505.09039999999999</v>
      </c>
      <c r="P7172">
        <v>0</v>
      </c>
      <c r="Q7172">
        <v>49.941499999999998</v>
      </c>
      <c r="R7172">
        <v>310.52319999999997</v>
      </c>
      <c r="S7172">
        <v>0</v>
      </c>
      <c r="T7172">
        <v>53.46</v>
      </c>
      <c r="AA7172" t="s">
        <v>465</v>
      </c>
      <c r="AB7172" t="s">
        <v>46</v>
      </c>
      <c r="AC7172" t="b">
        <v>0</v>
      </c>
    </row>
    <row r="7173" spans="1:29" hidden="1" x14ac:dyDescent="0.25">
      <c r="A7173" t="s">
        <v>134</v>
      </c>
      <c r="B7173" t="s">
        <v>487</v>
      </c>
      <c r="C7173" t="s">
        <v>581</v>
      </c>
      <c r="D7173" s="28" t="s">
        <v>464</v>
      </c>
      <c r="E7173" t="s">
        <v>232</v>
      </c>
      <c r="F7173" t="s">
        <v>595</v>
      </c>
      <c r="G7173" t="str">
        <f t="shared" si="553"/>
        <v>SWHC046-01</v>
      </c>
      <c r="H7173" t="str">
        <f t="shared" ref="H7173:H7236" si="554">H7172</f>
        <v>ExAnte2019</v>
      </c>
      <c r="I7173" t="str">
        <f t="shared" ref="I7173:I7236" si="555">I7172</f>
        <v>IOU workpaper</v>
      </c>
      <c r="J7173" s="2">
        <f t="shared" ref="J7173:J7236" si="556">J$3</f>
        <v>43775</v>
      </c>
      <c r="K7173" t="s">
        <v>203</v>
      </c>
      <c r="L7173">
        <f t="shared" ref="L7173:L7236" si="557">L7172</f>
        <v>1</v>
      </c>
      <c r="O7173">
        <v>512.94219999999996</v>
      </c>
      <c r="P7173">
        <v>0</v>
      </c>
      <c r="Q7173">
        <v>37.034500000000001</v>
      </c>
      <c r="R7173">
        <v>337.18049999999999</v>
      </c>
      <c r="S7173">
        <v>0</v>
      </c>
      <c r="T7173">
        <v>40.393500000000003</v>
      </c>
      <c r="AA7173" t="s">
        <v>465</v>
      </c>
      <c r="AB7173" t="s">
        <v>46</v>
      </c>
      <c r="AC7173" t="b">
        <v>0</v>
      </c>
    </row>
    <row r="7174" spans="1:29" hidden="1" x14ac:dyDescent="0.25">
      <c r="A7174" t="s">
        <v>134</v>
      </c>
      <c r="B7174" t="s">
        <v>487</v>
      </c>
      <c r="C7174" t="s">
        <v>581</v>
      </c>
      <c r="D7174" s="28" t="s">
        <v>464</v>
      </c>
      <c r="E7174" t="s">
        <v>240</v>
      </c>
      <c r="F7174" t="s">
        <v>595</v>
      </c>
      <c r="G7174" t="str">
        <f t="shared" ref="G7174:G7237" si="558">G7173</f>
        <v>SWHC046-01</v>
      </c>
      <c r="H7174" t="str">
        <f t="shared" si="554"/>
        <v>ExAnte2019</v>
      </c>
      <c r="I7174" t="str">
        <f t="shared" si="555"/>
        <v>IOU workpaper</v>
      </c>
      <c r="J7174" s="2">
        <f t="shared" si="556"/>
        <v>43775</v>
      </c>
      <c r="K7174" t="s">
        <v>203</v>
      </c>
      <c r="L7174">
        <f t="shared" si="557"/>
        <v>1</v>
      </c>
      <c r="O7174">
        <v>548.61850000000004</v>
      </c>
      <c r="P7174">
        <v>0</v>
      </c>
      <c r="Q7174">
        <v>37.186500000000002</v>
      </c>
      <c r="R7174">
        <v>350.63060000000002</v>
      </c>
      <c r="S7174">
        <v>0</v>
      </c>
      <c r="T7174">
        <v>39.984699999999997</v>
      </c>
      <c r="AA7174" t="s">
        <v>465</v>
      </c>
      <c r="AB7174" t="s">
        <v>46</v>
      </c>
      <c r="AC7174" t="b">
        <v>0</v>
      </c>
    </row>
    <row r="7175" spans="1:29" hidden="1" x14ac:dyDescent="0.25">
      <c r="A7175" t="s">
        <v>134</v>
      </c>
      <c r="B7175" t="s">
        <v>487</v>
      </c>
      <c r="C7175" t="s">
        <v>581</v>
      </c>
      <c r="D7175" s="28" t="s">
        <v>464</v>
      </c>
      <c r="E7175" t="s">
        <v>248</v>
      </c>
      <c r="F7175" t="s">
        <v>595</v>
      </c>
      <c r="G7175" t="str">
        <f t="shared" si="558"/>
        <v>SWHC046-01</v>
      </c>
      <c r="H7175" t="str">
        <f t="shared" si="554"/>
        <v>ExAnte2019</v>
      </c>
      <c r="I7175" t="str">
        <f t="shared" si="555"/>
        <v>IOU workpaper</v>
      </c>
      <c r="J7175" s="2">
        <f t="shared" si="556"/>
        <v>43775</v>
      </c>
      <c r="K7175" t="s">
        <v>203</v>
      </c>
      <c r="L7175">
        <f t="shared" si="557"/>
        <v>1</v>
      </c>
      <c r="O7175">
        <v>490.25880000000001</v>
      </c>
      <c r="P7175">
        <v>0</v>
      </c>
      <c r="Q7175">
        <v>41.697800000000001</v>
      </c>
      <c r="R7175">
        <v>314.47280000000001</v>
      </c>
      <c r="S7175">
        <v>0</v>
      </c>
      <c r="T7175">
        <v>45.3414</v>
      </c>
      <c r="AA7175" t="s">
        <v>465</v>
      </c>
      <c r="AB7175" t="s">
        <v>46</v>
      </c>
      <c r="AC7175" t="b">
        <v>0</v>
      </c>
    </row>
    <row r="7176" spans="1:29" hidden="1" x14ac:dyDescent="0.25">
      <c r="A7176" t="s">
        <v>134</v>
      </c>
      <c r="B7176" t="s">
        <v>487</v>
      </c>
      <c r="C7176" t="s">
        <v>581</v>
      </c>
      <c r="D7176" s="28" t="s">
        <v>464</v>
      </c>
      <c r="E7176" t="s">
        <v>256</v>
      </c>
      <c r="F7176" t="s">
        <v>595</v>
      </c>
      <c r="G7176" t="str">
        <f t="shared" si="558"/>
        <v>SWHC046-01</v>
      </c>
      <c r="H7176" t="str">
        <f t="shared" si="554"/>
        <v>ExAnte2019</v>
      </c>
      <c r="I7176" t="str">
        <f t="shared" si="555"/>
        <v>IOU workpaper</v>
      </c>
      <c r="J7176" s="2">
        <f t="shared" si="556"/>
        <v>43775</v>
      </c>
      <c r="K7176" t="s">
        <v>203</v>
      </c>
      <c r="L7176">
        <f t="shared" si="557"/>
        <v>1</v>
      </c>
      <c r="O7176">
        <v>641.22040000000004</v>
      </c>
      <c r="P7176">
        <v>0</v>
      </c>
      <c r="Q7176">
        <v>17.783799999999999</v>
      </c>
      <c r="R7176">
        <v>438.40410000000003</v>
      </c>
      <c r="S7176">
        <v>0</v>
      </c>
      <c r="T7176">
        <v>19.6341</v>
      </c>
      <c r="AA7176" t="s">
        <v>465</v>
      </c>
      <c r="AB7176" t="s">
        <v>46</v>
      </c>
      <c r="AC7176" t="b">
        <v>0</v>
      </c>
    </row>
    <row r="7177" spans="1:29" hidden="1" x14ac:dyDescent="0.25">
      <c r="A7177" t="s">
        <v>134</v>
      </c>
      <c r="B7177" t="s">
        <v>487</v>
      </c>
      <c r="C7177" t="s">
        <v>581</v>
      </c>
      <c r="D7177" s="28" t="s">
        <v>464</v>
      </c>
      <c r="E7177" t="s">
        <v>265</v>
      </c>
      <c r="F7177" t="s">
        <v>595</v>
      </c>
      <c r="G7177" t="str">
        <f t="shared" si="558"/>
        <v>SWHC046-01</v>
      </c>
      <c r="H7177" t="str">
        <f t="shared" si="554"/>
        <v>ExAnte2019</v>
      </c>
      <c r="I7177" t="str">
        <f t="shared" si="555"/>
        <v>IOU workpaper</v>
      </c>
      <c r="J7177" s="2">
        <f t="shared" si="556"/>
        <v>43775</v>
      </c>
      <c r="K7177" t="s">
        <v>203</v>
      </c>
      <c r="L7177">
        <f t="shared" si="557"/>
        <v>1</v>
      </c>
      <c r="O7177">
        <v>644.16150000000005</v>
      </c>
      <c r="P7177">
        <v>0</v>
      </c>
      <c r="Q7177">
        <v>7.6803999999999997</v>
      </c>
      <c r="R7177">
        <v>447.43259999999998</v>
      </c>
      <c r="S7177">
        <v>0</v>
      </c>
      <c r="T7177">
        <v>8.9003999999999994</v>
      </c>
      <c r="AA7177" t="s">
        <v>465</v>
      </c>
      <c r="AB7177" t="s">
        <v>46</v>
      </c>
      <c r="AC7177" t="b">
        <v>0</v>
      </c>
    </row>
    <row r="7178" spans="1:29" hidden="1" x14ac:dyDescent="0.25">
      <c r="A7178" t="s">
        <v>134</v>
      </c>
      <c r="B7178" t="s">
        <v>487</v>
      </c>
      <c r="C7178" t="s">
        <v>581</v>
      </c>
      <c r="D7178" s="28" t="s">
        <v>464</v>
      </c>
      <c r="E7178" t="s">
        <v>274</v>
      </c>
      <c r="F7178" t="s">
        <v>595</v>
      </c>
      <c r="G7178" t="str">
        <f t="shared" si="558"/>
        <v>SWHC046-01</v>
      </c>
      <c r="H7178" t="str">
        <f t="shared" si="554"/>
        <v>ExAnte2019</v>
      </c>
      <c r="I7178" t="str">
        <f t="shared" si="555"/>
        <v>IOU workpaper</v>
      </c>
      <c r="J7178" s="2">
        <f t="shared" si="556"/>
        <v>43775</v>
      </c>
      <c r="K7178" t="s">
        <v>203</v>
      </c>
      <c r="L7178">
        <f t="shared" si="557"/>
        <v>1</v>
      </c>
      <c r="O7178">
        <v>690.46180000000004</v>
      </c>
      <c r="P7178">
        <v>0</v>
      </c>
      <c r="Q7178">
        <v>13.389200000000001</v>
      </c>
      <c r="R7178">
        <v>477.32279999999997</v>
      </c>
      <c r="S7178">
        <v>0</v>
      </c>
      <c r="T7178">
        <v>14.9207</v>
      </c>
      <c r="AA7178" t="s">
        <v>465</v>
      </c>
      <c r="AB7178" t="s">
        <v>46</v>
      </c>
      <c r="AC7178" t="b">
        <v>0</v>
      </c>
    </row>
    <row r="7179" spans="1:29" hidden="1" x14ac:dyDescent="0.25">
      <c r="A7179" t="s">
        <v>134</v>
      </c>
      <c r="B7179" t="s">
        <v>487</v>
      </c>
      <c r="C7179" t="s">
        <v>581</v>
      </c>
      <c r="D7179" s="28" t="s">
        <v>464</v>
      </c>
      <c r="E7179" t="s">
        <v>282</v>
      </c>
      <c r="F7179" t="s">
        <v>595</v>
      </c>
      <c r="G7179" t="str">
        <f t="shared" si="558"/>
        <v>SWHC046-01</v>
      </c>
      <c r="H7179" t="str">
        <f t="shared" si="554"/>
        <v>ExAnte2019</v>
      </c>
      <c r="I7179" t="str">
        <f t="shared" si="555"/>
        <v>IOU workpaper</v>
      </c>
      <c r="J7179" s="2">
        <f t="shared" si="556"/>
        <v>43775</v>
      </c>
      <c r="K7179" t="s">
        <v>203</v>
      </c>
      <c r="L7179">
        <f t="shared" si="557"/>
        <v>1</v>
      </c>
      <c r="O7179">
        <v>696.07029999999997</v>
      </c>
      <c r="P7179">
        <v>0</v>
      </c>
      <c r="Q7179">
        <v>18.632899999999999</v>
      </c>
      <c r="R7179">
        <v>479.5942</v>
      </c>
      <c r="S7179">
        <v>0</v>
      </c>
      <c r="T7179">
        <v>20.463200000000001</v>
      </c>
      <c r="AA7179" t="s">
        <v>465</v>
      </c>
      <c r="AB7179" t="s">
        <v>46</v>
      </c>
      <c r="AC7179" t="b">
        <v>0</v>
      </c>
    </row>
    <row r="7180" spans="1:29" hidden="1" x14ac:dyDescent="0.25">
      <c r="A7180" t="s">
        <v>134</v>
      </c>
      <c r="B7180" t="s">
        <v>487</v>
      </c>
      <c r="C7180" t="s">
        <v>581</v>
      </c>
      <c r="D7180" s="28" t="s">
        <v>464</v>
      </c>
      <c r="E7180" t="s">
        <v>290</v>
      </c>
      <c r="F7180" t="s">
        <v>595</v>
      </c>
      <c r="G7180" t="str">
        <f t="shared" si="558"/>
        <v>SWHC046-01</v>
      </c>
      <c r="H7180" t="str">
        <f t="shared" si="554"/>
        <v>ExAnte2019</v>
      </c>
      <c r="I7180" t="str">
        <f t="shared" si="555"/>
        <v>IOU workpaper</v>
      </c>
      <c r="J7180" s="2">
        <f t="shared" si="556"/>
        <v>43775</v>
      </c>
      <c r="K7180" t="s">
        <v>203</v>
      </c>
      <c r="L7180">
        <f t="shared" si="557"/>
        <v>1</v>
      </c>
      <c r="O7180">
        <v>712.65049999999997</v>
      </c>
      <c r="P7180">
        <v>0</v>
      </c>
      <c r="Q7180">
        <v>22.6343</v>
      </c>
      <c r="R7180">
        <v>490.89679999999998</v>
      </c>
      <c r="S7180">
        <v>0</v>
      </c>
      <c r="T7180">
        <v>24.6327</v>
      </c>
      <c r="AA7180" t="s">
        <v>465</v>
      </c>
      <c r="AB7180" t="s">
        <v>46</v>
      </c>
      <c r="AC7180" t="b">
        <v>0</v>
      </c>
    </row>
    <row r="7181" spans="1:29" hidden="1" x14ac:dyDescent="0.25">
      <c r="A7181" t="s">
        <v>134</v>
      </c>
      <c r="B7181" t="s">
        <v>487</v>
      </c>
      <c r="C7181" t="s">
        <v>581</v>
      </c>
      <c r="D7181" s="28" t="s">
        <v>464</v>
      </c>
      <c r="E7181" t="s">
        <v>298</v>
      </c>
      <c r="F7181" t="s">
        <v>595</v>
      </c>
      <c r="G7181" t="str">
        <f t="shared" si="558"/>
        <v>SWHC046-01</v>
      </c>
      <c r="H7181" t="str">
        <f t="shared" si="554"/>
        <v>ExAnte2019</v>
      </c>
      <c r="I7181" t="str">
        <f t="shared" si="555"/>
        <v>IOU workpaper</v>
      </c>
      <c r="J7181" s="2">
        <f t="shared" si="556"/>
        <v>43775</v>
      </c>
      <c r="K7181" t="s">
        <v>203</v>
      </c>
      <c r="L7181">
        <f t="shared" si="557"/>
        <v>1</v>
      </c>
      <c r="O7181">
        <v>618.971</v>
      </c>
      <c r="P7181">
        <v>0</v>
      </c>
      <c r="Q7181">
        <v>48.597200000000001</v>
      </c>
      <c r="R7181">
        <v>390.92579999999998</v>
      </c>
      <c r="S7181">
        <v>0</v>
      </c>
      <c r="T7181">
        <v>51.463200000000001</v>
      </c>
      <c r="AA7181" t="s">
        <v>465</v>
      </c>
      <c r="AB7181" t="s">
        <v>46</v>
      </c>
      <c r="AC7181" t="b">
        <v>0</v>
      </c>
    </row>
    <row r="7182" spans="1:29" hidden="1" x14ac:dyDescent="0.25">
      <c r="A7182" t="s">
        <v>134</v>
      </c>
      <c r="B7182" t="s">
        <v>487</v>
      </c>
      <c r="C7182" t="s">
        <v>581</v>
      </c>
      <c r="D7182" s="28" t="s">
        <v>464</v>
      </c>
      <c r="E7182" t="s">
        <v>306</v>
      </c>
      <c r="F7182" t="s">
        <v>595</v>
      </c>
      <c r="G7182" t="str">
        <f t="shared" si="558"/>
        <v>SWHC046-01</v>
      </c>
      <c r="H7182" t="str">
        <f t="shared" si="554"/>
        <v>ExAnte2019</v>
      </c>
      <c r="I7182" t="str">
        <f t="shared" si="555"/>
        <v>IOU workpaper</v>
      </c>
      <c r="J7182" s="2">
        <f t="shared" si="556"/>
        <v>43775</v>
      </c>
      <c r="K7182" t="s">
        <v>203</v>
      </c>
      <c r="L7182">
        <f t="shared" si="557"/>
        <v>1</v>
      </c>
      <c r="O7182">
        <v>578.63070000000005</v>
      </c>
      <c r="P7182">
        <v>0</v>
      </c>
      <c r="Q7182">
        <v>45.7941</v>
      </c>
      <c r="R7182">
        <v>367.80340000000001</v>
      </c>
      <c r="S7182">
        <v>0</v>
      </c>
      <c r="T7182">
        <v>48.746000000000002</v>
      </c>
      <c r="AA7182" t="s">
        <v>465</v>
      </c>
      <c r="AB7182" t="s">
        <v>46</v>
      </c>
      <c r="AC7182" t="b">
        <v>0</v>
      </c>
    </row>
    <row r="7183" spans="1:29" hidden="1" x14ac:dyDescent="0.25">
      <c r="A7183" t="s">
        <v>134</v>
      </c>
      <c r="B7183" t="s">
        <v>487</v>
      </c>
      <c r="C7183" t="s">
        <v>581</v>
      </c>
      <c r="D7183" s="28" t="s">
        <v>464</v>
      </c>
      <c r="E7183" t="s">
        <v>314</v>
      </c>
      <c r="F7183" t="s">
        <v>595</v>
      </c>
      <c r="G7183" t="str">
        <f t="shared" si="558"/>
        <v>SWHC046-01</v>
      </c>
      <c r="H7183" t="str">
        <f t="shared" si="554"/>
        <v>ExAnte2019</v>
      </c>
      <c r="I7183" t="str">
        <f t="shared" si="555"/>
        <v>IOU workpaper</v>
      </c>
      <c r="J7183" s="2">
        <f t="shared" si="556"/>
        <v>43775</v>
      </c>
      <c r="K7183" t="s">
        <v>203</v>
      </c>
      <c r="L7183">
        <f t="shared" si="557"/>
        <v>1</v>
      </c>
      <c r="O7183">
        <v>661.12440000000004</v>
      </c>
      <c r="P7183">
        <v>0</v>
      </c>
      <c r="Q7183">
        <v>42.879800000000003</v>
      </c>
      <c r="R7183">
        <v>431.85469999999998</v>
      </c>
      <c r="S7183">
        <v>0</v>
      </c>
      <c r="T7183">
        <v>45.542000000000002</v>
      </c>
      <c r="AA7183" t="s">
        <v>465</v>
      </c>
      <c r="AB7183" t="s">
        <v>46</v>
      </c>
      <c r="AC7183" t="b">
        <v>0</v>
      </c>
    </row>
    <row r="7184" spans="1:29" hidden="1" x14ac:dyDescent="0.25">
      <c r="A7184" t="s">
        <v>134</v>
      </c>
      <c r="B7184" t="s">
        <v>487</v>
      </c>
      <c r="C7184" t="s">
        <v>581</v>
      </c>
      <c r="D7184" s="28" t="s">
        <v>464</v>
      </c>
      <c r="E7184" t="s">
        <v>322</v>
      </c>
      <c r="F7184" t="s">
        <v>595</v>
      </c>
      <c r="G7184" t="str">
        <f t="shared" si="558"/>
        <v>SWHC046-01</v>
      </c>
      <c r="H7184" t="str">
        <f t="shared" si="554"/>
        <v>ExAnte2019</v>
      </c>
      <c r="I7184" t="str">
        <f t="shared" si="555"/>
        <v>IOU workpaper</v>
      </c>
      <c r="J7184" s="2">
        <f t="shared" si="556"/>
        <v>43775</v>
      </c>
      <c r="K7184" t="s">
        <v>203</v>
      </c>
      <c r="L7184">
        <f t="shared" si="557"/>
        <v>1</v>
      </c>
      <c r="O7184">
        <v>588.82820000000004</v>
      </c>
      <c r="P7184">
        <v>0</v>
      </c>
      <c r="Q7184">
        <v>54.220599999999997</v>
      </c>
      <c r="R7184">
        <v>359.38229999999999</v>
      </c>
      <c r="S7184">
        <v>0</v>
      </c>
      <c r="T7184">
        <v>57.129600000000003</v>
      </c>
      <c r="AA7184" t="s">
        <v>465</v>
      </c>
      <c r="AB7184" t="s">
        <v>46</v>
      </c>
      <c r="AC7184" t="b">
        <v>0</v>
      </c>
    </row>
    <row r="7185" spans="1:29" hidden="1" x14ac:dyDescent="0.25">
      <c r="A7185" t="s">
        <v>134</v>
      </c>
      <c r="B7185" t="s">
        <v>487</v>
      </c>
      <c r="C7185" t="s">
        <v>581</v>
      </c>
      <c r="D7185" s="28" t="s">
        <v>464</v>
      </c>
      <c r="E7185" t="s">
        <v>330</v>
      </c>
      <c r="F7185" t="s">
        <v>595</v>
      </c>
      <c r="G7185" t="str">
        <f t="shared" si="558"/>
        <v>SWHC046-01</v>
      </c>
      <c r="H7185" t="str">
        <f t="shared" si="554"/>
        <v>ExAnte2019</v>
      </c>
      <c r="I7185" t="str">
        <f t="shared" si="555"/>
        <v>IOU workpaper</v>
      </c>
      <c r="J7185" s="2">
        <f t="shared" si="556"/>
        <v>43775</v>
      </c>
      <c r="K7185" t="s">
        <v>203</v>
      </c>
      <c r="L7185">
        <f t="shared" si="557"/>
        <v>1</v>
      </c>
      <c r="O7185">
        <v>988.60270000000003</v>
      </c>
      <c r="P7185">
        <v>0</v>
      </c>
      <c r="Q7185">
        <v>8.2664000000000009</v>
      </c>
      <c r="R7185">
        <v>713.33330000000001</v>
      </c>
      <c r="S7185">
        <v>0</v>
      </c>
      <c r="T7185">
        <v>9.1539999999999999</v>
      </c>
      <c r="AA7185" t="s">
        <v>465</v>
      </c>
      <c r="AB7185" t="s">
        <v>46</v>
      </c>
      <c r="AC7185" t="b">
        <v>0</v>
      </c>
    </row>
    <row r="7186" spans="1:29" hidden="1" x14ac:dyDescent="0.25">
      <c r="A7186" t="s">
        <v>134</v>
      </c>
      <c r="B7186" t="s">
        <v>487</v>
      </c>
      <c r="C7186" t="s">
        <v>581</v>
      </c>
      <c r="D7186" s="28" t="s">
        <v>464</v>
      </c>
      <c r="E7186" t="s">
        <v>338</v>
      </c>
      <c r="F7186" t="s">
        <v>595</v>
      </c>
      <c r="G7186" t="str">
        <f t="shared" si="558"/>
        <v>SWHC046-01</v>
      </c>
      <c r="H7186" t="str">
        <f t="shared" si="554"/>
        <v>ExAnte2019</v>
      </c>
      <c r="I7186" t="str">
        <f t="shared" si="555"/>
        <v>IOU workpaper</v>
      </c>
      <c r="J7186" s="2">
        <f t="shared" si="556"/>
        <v>43775</v>
      </c>
      <c r="K7186" t="s">
        <v>203</v>
      </c>
      <c r="L7186">
        <f t="shared" si="557"/>
        <v>1</v>
      </c>
      <c r="O7186">
        <v>75.431700000000006</v>
      </c>
      <c r="P7186">
        <v>0</v>
      </c>
      <c r="Q7186">
        <v>119.8929</v>
      </c>
      <c r="R7186">
        <v>-112.8794</v>
      </c>
      <c r="S7186">
        <v>0</v>
      </c>
      <c r="T7186">
        <v>124.12520000000001</v>
      </c>
      <c r="AA7186" t="s">
        <v>465</v>
      </c>
      <c r="AB7186" t="s">
        <v>46</v>
      </c>
      <c r="AC7186" t="b">
        <v>0</v>
      </c>
    </row>
    <row r="7187" spans="1:29" hidden="1" x14ac:dyDescent="0.25">
      <c r="A7187" t="s">
        <v>134</v>
      </c>
      <c r="B7187" t="s">
        <v>487</v>
      </c>
      <c r="C7187" t="s">
        <v>582</v>
      </c>
      <c r="D7187" s="28" t="s">
        <v>464</v>
      </c>
      <c r="E7187" t="s">
        <v>202</v>
      </c>
      <c r="F7187" t="s">
        <v>595</v>
      </c>
      <c r="G7187" t="str">
        <f t="shared" si="558"/>
        <v>SWHC046-01</v>
      </c>
      <c r="H7187" t="str">
        <f t="shared" si="554"/>
        <v>ExAnte2019</v>
      </c>
      <c r="I7187" t="str">
        <f t="shared" si="555"/>
        <v>IOU workpaper</v>
      </c>
      <c r="J7187" s="2">
        <f t="shared" si="556"/>
        <v>43775</v>
      </c>
      <c r="K7187" t="s">
        <v>203</v>
      </c>
      <c r="L7187">
        <f t="shared" si="557"/>
        <v>1</v>
      </c>
      <c r="O7187">
        <v>-600.41849999999999</v>
      </c>
      <c r="P7187">
        <v>0</v>
      </c>
      <c r="Q7187">
        <v>218.90190000000001</v>
      </c>
      <c r="R7187">
        <v>-730.82629999999995</v>
      </c>
      <c r="S7187">
        <v>0</v>
      </c>
      <c r="T7187">
        <v>223.00960000000001</v>
      </c>
      <c r="AA7187" t="s">
        <v>465</v>
      </c>
      <c r="AB7187" t="s">
        <v>46</v>
      </c>
      <c r="AC7187" t="b">
        <v>0</v>
      </c>
    </row>
    <row r="7188" spans="1:29" hidden="1" x14ac:dyDescent="0.25">
      <c r="A7188" t="s">
        <v>134</v>
      </c>
      <c r="B7188" t="s">
        <v>487</v>
      </c>
      <c r="C7188" t="s">
        <v>582</v>
      </c>
      <c r="D7188" s="28" t="s">
        <v>464</v>
      </c>
      <c r="E7188" t="s">
        <v>224</v>
      </c>
      <c r="F7188" t="s">
        <v>595</v>
      </c>
      <c r="G7188" t="str">
        <f t="shared" si="558"/>
        <v>SWHC046-01</v>
      </c>
      <c r="H7188" t="str">
        <f t="shared" si="554"/>
        <v>ExAnte2019</v>
      </c>
      <c r="I7188" t="str">
        <f t="shared" si="555"/>
        <v>IOU workpaper</v>
      </c>
      <c r="J7188" s="2">
        <f t="shared" si="556"/>
        <v>43775</v>
      </c>
      <c r="K7188" t="s">
        <v>203</v>
      </c>
      <c r="L7188">
        <f t="shared" si="557"/>
        <v>1</v>
      </c>
      <c r="O7188">
        <v>-153.08770000000001</v>
      </c>
      <c r="P7188">
        <v>0</v>
      </c>
      <c r="Q7188">
        <v>137.75139999999999</v>
      </c>
      <c r="R7188">
        <v>-314.58260000000001</v>
      </c>
      <c r="S7188">
        <v>0</v>
      </c>
      <c r="T7188">
        <v>140.5977</v>
      </c>
      <c r="AA7188" t="s">
        <v>465</v>
      </c>
      <c r="AB7188" t="s">
        <v>46</v>
      </c>
      <c r="AC7188" t="b">
        <v>0</v>
      </c>
    </row>
    <row r="7189" spans="1:29" hidden="1" x14ac:dyDescent="0.25">
      <c r="A7189" t="s">
        <v>134</v>
      </c>
      <c r="B7189" t="s">
        <v>487</v>
      </c>
      <c r="C7189" t="s">
        <v>582</v>
      </c>
      <c r="D7189" s="28" t="s">
        <v>464</v>
      </c>
      <c r="E7189" t="s">
        <v>232</v>
      </c>
      <c r="F7189" t="s">
        <v>595</v>
      </c>
      <c r="G7189" t="str">
        <f t="shared" si="558"/>
        <v>SWHC046-01</v>
      </c>
      <c r="H7189" t="str">
        <f t="shared" si="554"/>
        <v>ExAnte2019</v>
      </c>
      <c r="I7189" t="str">
        <f t="shared" si="555"/>
        <v>IOU workpaper</v>
      </c>
      <c r="J7189" s="2">
        <f t="shared" si="556"/>
        <v>43775</v>
      </c>
      <c r="K7189" t="s">
        <v>203</v>
      </c>
      <c r="L7189">
        <f t="shared" si="557"/>
        <v>1</v>
      </c>
      <c r="O7189">
        <v>-45.9559</v>
      </c>
      <c r="P7189">
        <v>0</v>
      </c>
      <c r="Q7189">
        <v>118.7201</v>
      </c>
      <c r="R7189">
        <v>-189.9134</v>
      </c>
      <c r="S7189">
        <v>0</v>
      </c>
      <c r="T7189">
        <v>121.7735</v>
      </c>
      <c r="AA7189" t="s">
        <v>465</v>
      </c>
      <c r="AB7189" t="s">
        <v>46</v>
      </c>
      <c r="AC7189" t="b">
        <v>0</v>
      </c>
    </row>
    <row r="7190" spans="1:29" hidden="1" x14ac:dyDescent="0.25">
      <c r="A7190" t="s">
        <v>134</v>
      </c>
      <c r="B7190" t="s">
        <v>487</v>
      </c>
      <c r="C7190" t="s">
        <v>582</v>
      </c>
      <c r="D7190" s="28" t="s">
        <v>464</v>
      </c>
      <c r="E7190" t="s">
        <v>240</v>
      </c>
      <c r="F7190" t="s">
        <v>595</v>
      </c>
      <c r="G7190" t="str">
        <f t="shared" si="558"/>
        <v>SWHC046-01</v>
      </c>
      <c r="H7190" t="str">
        <f t="shared" si="554"/>
        <v>ExAnte2019</v>
      </c>
      <c r="I7190" t="str">
        <f t="shared" si="555"/>
        <v>IOU workpaper</v>
      </c>
      <c r="J7190" s="2">
        <f t="shared" si="556"/>
        <v>43775</v>
      </c>
      <c r="K7190" t="s">
        <v>203</v>
      </c>
      <c r="L7190">
        <f t="shared" si="557"/>
        <v>1</v>
      </c>
      <c r="O7190">
        <v>22.368400000000001</v>
      </c>
      <c r="P7190">
        <v>0</v>
      </c>
      <c r="Q7190">
        <v>99.679000000000002</v>
      </c>
      <c r="R7190">
        <v>-141.97970000000001</v>
      </c>
      <c r="S7190">
        <v>0</v>
      </c>
      <c r="T7190">
        <v>102.1176</v>
      </c>
      <c r="AA7190" t="s">
        <v>465</v>
      </c>
      <c r="AB7190" t="s">
        <v>46</v>
      </c>
      <c r="AC7190" t="b">
        <v>0</v>
      </c>
    </row>
    <row r="7191" spans="1:29" hidden="1" x14ac:dyDescent="0.25">
      <c r="A7191" t="s">
        <v>134</v>
      </c>
      <c r="B7191" t="s">
        <v>487</v>
      </c>
      <c r="C7191" t="s">
        <v>582</v>
      </c>
      <c r="D7191" s="28" t="s">
        <v>464</v>
      </c>
      <c r="E7191" t="s">
        <v>248</v>
      </c>
      <c r="F7191" t="s">
        <v>595</v>
      </c>
      <c r="G7191" t="str">
        <f t="shared" si="558"/>
        <v>SWHC046-01</v>
      </c>
      <c r="H7191" t="str">
        <f t="shared" si="554"/>
        <v>ExAnte2019</v>
      </c>
      <c r="I7191" t="str">
        <f t="shared" si="555"/>
        <v>IOU workpaper</v>
      </c>
      <c r="J7191" s="2">
        <f t="shared" si="556"/>
        <v>43775</v>
      </c>
      <c r="K7191" t="s">
        <v>203</v>
      </c>
      <c r="L7191">
        <f t="shared" si="557"/>
        <v>1</v>
      </c>
      <c r="O7191">
        <v>-137.57230000000001</v>
      </c>
      <c r="P7191">
        <v>0</v>
      </c>
      <c r="Q7191">
        <v>128.08779999999999</v>
      </c>
      <c r="R7191">
        <v>-281.41039999999998</v>
      </c>
      <c r="S7191">
        <v>0</v>
      </c>
      <c r="T7191">
        <v>131.15559999999999</v>
      </c>
      <c r="AA7191" t="s">
        <v>465</v>
      </c>
      <c r="AB7191" t="s">
        <v>46</v>
      </c>
      <c r="AC7191" t="b">
        <v>0</v>
      </c>
    </row>
    <row r="7192" spans="1:29" hidden="1" x14ac:dyDescent="0.25">
      <c r="A7192" t="s">
        <v>134</v>
      </c>
      <c r="B7192" t="s">
        <v>487</v>
      </c>
      <c r="C7192" t="s">
        <v>582</v>
      </c>
      <c r="D7192" s="28" t="s">
        <v>464</v>
      </c>
      <c r="E7192" t="s">
        <v>256</v>
      </c>
      <c r="F7192" t="s">
        <v>595</v>
      </c>
      <c r="G7192" t="str">
        <f t="shared" si="558"/>
        <v>SWHC046-01</v>
      </c>
      <c r="H7192" t="str">
        <f t="shared" si="554"/>
        <v>ExAnte2019</v>
      </c>
      <c r="I7192" t="str">
        <f t="shared" si="555"/>
        <v>IOU workpaper</v>
      </c>
      <c r="J7192" s="2">
        <f t="shared" si="556"/>
        <v>43775</v>
      </c>
      <c r="K7192" t="s">
        <v>203</v>
      </c>
      <c r="L7192">
        <f t="shared" si="557"/>
        <v>1</v>
      </c>
      <c r="O7192">
        <v>287.89550000000003</v>
      </c>
      <c r="P7192">
        <v>0</v>
      </c>
      <c r="Q7192">
        <v>58.537599999999998</v>
      </c>
      <c r="R7192">
        <v>115.9662</v>
      </c>
      <c r="S7192">
        <v>0</v>
      </c>
      <c r="T7192">
        <v>60.496899999999997</v>
      </c>
      <c r="AA7192" t="s">
        <v>465</v>
      </c>
      <c r="AB7192" t="s">
        <v>46</v>
      </c>
      <c r="AC7192" t="b">
        <v>0</v>
      </c>
    </row>
    <row r="7193" spans="1:29" hidden="1" x14ac:dyDescent="0.25">
      <c r="A7193" t="s">
        <v>134</v>
      </c>
      <c r="B7193" t="s">
        <v>487</v>
      </c>
      <c r="C7193" t="s">
        <v>582</v>
      </c>
      <c r="D7193" s="28" t="s">
        <v>464</v>
      </c>
      <c r="E7193" t="s">
        <v>265</v>
      </c>
      <c r="F7193" t="s">
        <v>595</v>
      </c>
      <c r="G7193" t="str">
        <f t="shared" si="558"/>
        <v>SWHC046-01</v>
      </c>
      <c r="H7193" t="str">
        <f t="shared" si="554"/>
        <v>ExAnte2019</v>
      </c>
      <c r="I7193" t="str">
        <f t="shared" si="555"/>
        <v>IOU workpaper</v>
      </c>
      <c r="J7193" s="2">
        <f t="shared" si="556"/>
        <v>43775</v>
      </c>
      <c r="K7193" t="s">
        <v>203</v>
      </c>
      <c r="L7193">
        <f t="shared" si="557"/>
        <v>1</v>
      </c>
      <c r="O7193">
        <v>335.73129999999998</v>
      </c>
      <c r="P7193">
        <v>0</v>
      </c>
      <c r="Q7193">
        <v>40.346299999999999</v>
      </c>
      <c r="R7193">
        <v>170.1002</v>
      </c>
      <c r="S7193">
        <v>0</v>
      </c>
      <c r="T7193">
        <v>42.104199999999999</v>
      </c>
      <c r="AA7193" t="s">
        <v>465</v>
      </c>
      <c r="AB7193" t="s">
        <v>46</v>
      </c>
      <c r="AC7193" t="b">
        <v>0</v>
      </c>
    </row>
    <row r="7194" spans="1:29" hidden="1" x14ac:dyDescent="0.25">
      <c r="A7194" t="s">
        <v>134</v>
      </c>
      <c r="B7194" t="s">
        <v>487</v>
      </c>
      <c r="C7194" t="s">
        <v>582</v>
      </c>
      <c r="D7194" s="28" t="s">
        <v>464</v>
      </c>
      <c r="E7194" t="s">
        <v>274</v>
      </c>
      <c r="F7194" t="s">
        <v>595</v>
      </c>
      <c r="G7194" t="str">
        <f t="shared" si="558"/>
        <v>SWHC046-01</v>
      </c>
      <c r="H7194" t="str">
        <f t="shared" si="554"/>
        <v>ExAnte2019</v>
      </c>
      <c r="I7194" t="str">
        <f t="shared" si="555"/>
        <v>IOU workpaper</v>
      </c>
      <c r="J7194" s="2">
        <f t="shared" si="556"/>
        <v>43775</v>
      </c>
      <c r="K7194" t="s">
        <v>203</v>
      </c>
      <c r="L7194">
        <f t="shared" si="557"/>
        <v>1</v>
      </c>
      <c r="O7194">
        <v>403.84050000000002</v>
      </c>
      <c r="P7194">
        <v>0</v>
      </c>
      <c r="Q7194">
        <v>47.6629</v>
      </c>
      <c r="R7194">
        <v>213.87450000000001</v>
      </c>
      <c r="S7194">
        <v>0</v>
      </c>
      <c r="T7194">
        <v>49.383499999999998</v>
      </c>
      <c r="AA7194" t="s">
        <v>465</v>
      </c>
      <c r="AB7194" t="s">
        <v>46</v>
      </c>
      <c r="AC7194" t="b">
        <v>0</v>
      </c>
    </row>
    <row r="7195" spans="1:29" hidden="1" x14ac:dyDescent="0.25">
      <c r="A7195" t="s">
        <v>134</v>
      </c>
      <c r="B7195" t="s">
        <v>487</v>
      </c>
      <c r="C7195" t="s">
        <v>582</v>
      </c>
      <c r="D7195" s="28" t="s">
        <v>464</v>
      </c>
      <c r="E7195" t="s">
        <v>282</v>
      </c>
      <c r="F7195" t="s">
        <v>595</v>
      </c>
      <c r="G7195" t="str">
        <f t="shared" si="558"/>
        <v>SWHC046-01</v>
      </c>
      <c r="H7195" t="str">
        <f t="shared" si="554"/>
        <v>ExAnte2019</v>
      </c>
      <c r="I7195" t="str">
        <f t="shared" si="555"/>
        <v>IOU workpaper</v>
      </c>
      <c r="J7195" s="2">
        <f t="shared" si="556"/>
        <v>43775</v>
      </c>
      <c r="K7195" t="s">
        <v>203</v>
      </c>
      <c r="L7195">
        <f t="shared" si="557"/>
        <v>1</v>
      </c>
      <c r="O7195">
        <v>403.28289999999998</v>
      </c>
      <c r="P7195">
        <v>0</v>
      </c>
      <c r="Q7195">
        <v>52.063899999999997</v>
      </c>
      <c r="R7195">
        <v>214.48769999999999</v>
      </c>
      <c r="S7195">
        <v>0</v>
      </c>
      <c r="T7195">
        <v>53.972799999999999</v>
      </c>
      <c r="AA7195" t="s">
        <v>465</v>
      </c>
      <c r="AB7195" t="s">
        <v>46</v>
      </c>
      <c r="AC7195" t="b">
        <v>0</v>
      </c>
    </row>
    <row r="7196" spans="1:29" hidden="1" x14ac:dyDescent="0.25">
      <c r="A7196" t="s">
        <v>134</v>
      </c>
      <c r="B7196" t="s">
        <v>487</v>
      </c>
      <c r="C7196" t="s">
        <v>582</v>
      </c>
      <c r="D7196" s="28" t="s">
        <v>464</v>
      </c>
      <c r="E7196" t="s">
        <v>290</v>
      </c>
      <c r="F7196" t="s">
        <v>595</v>
      </c>
      <c r="G7196" t="str">
        <f t="shared" si="558"/>
        <v>SWHC046-01</v>
      </c>
      <c r="H7196" t="str">
        <f t="shared" si="554"/>
        <v>ExAnte2019</v>
      </c>
      <c r="I7196" t="str">
        <f t="shared" si="555"/>
        <v>IOU workpaper</v>
      </c>
      <c r="J7196" s="2">
        <f t="shared" si="556"/>
        <v>43775</v>
      </c>
      <c r="K7196" t="s">
        <v>203</v>
      </c>
      <c r="L7196">
        <f t="shared" si="557"/>
        <v>1</v>
      </c>
      <c r="O7196">
        <v>402.7595</v>
      </c>
      <c r="P7196">
        <v>0</v>
      </c>
      <c r="Q7196">
        <v>61.129100000000001</v>
      </c>
      <c r="R7196">
        <v>205.90690000000001</v>
      </c>
      <c r="S7196">
        <v>0</v>
      </c>
      <c r="T7196">
        <v>63.048900000000003</v>
      </c>
      <c r="AA7196" t="s">
        <v>465</v>
      </c>
      <c r="AB7196" t="s">
        <v>46</v>
      </c>
      <c r="AC7196" t="b">
        <v>0</v>
      </c>
    </row>
    <row r="7197" spans="1:29" hidden="1" x14ac:dyDescent="0.25">
      <c r="A7197" t="s">
        <v>134</v>
      </c>
      <c r="B7197" t="s">
        <v>487</v>
      </c>
      <c r="C7197" t="s">
        <v>582</v>
      </c>
      <c r="D7197" s="28" t="s">
        <v>464</v>
      </c>
      <c r="E7197" t="s">
        <v>298</v>
      </c>
      <c r="F7197" t="s">
        <v>595</v>
      </c>
      <c r="G7197" t="str">
        <f t="shared" si="558"/>
        <v>SWHC046-01</v>
      </c>
      <c r="H7197" t="str">
        <f t="shared" si="554"/>
        <v>ExAnte2019</v>
      </c>
      <c r="I7197" t="str">
        <f t="shared" si="555"/>
        <v>IOU workpaper</v>
      </c>
      <c r="J7197" s="2">
        <f t="shared" si="556"/>
        <v>43775</v>
      </c>
      <c r="K7197" t="s">
        <v>203</v>
      </c>
      <c r="L7197">
        <f t="shared" si="557"/>
        <v>1</v>
      </c>
      <c r="O7197">
        <v>205.7022</v>
      </c>
      <c r="P7197">
        <v>0</v>
      </c>
      <c r="Q7197">
        <v>102.50579999999999</v>
      </c>
      <c r="R7197">
        <v>5.0452000000000004</v>
      </c>
      <c r="S7197">
        <v>0</v>
      </c>
      <c r="T7197">
        <v>104.9011</v>
      </c>
      <c r="AA7197" t="s">
        <v>465</v>
      </c>
      <c r="AB7197" t="s">
        <v>46</v>
      </c>
      <c r="AC7197" t="b">
        <v>0</v>
      </c>
    </row>
    <row r="7198" spans="1:29" hidden="1" x14ac:dyDescent="0.25">
      <c r="A7198" t="s">
        <v>134</v>
      </c>
      <c r="B7198" t="s">
        <v>487</v>
      </c>
      <c r="C7198" t="s">
        <v>582</v>
      </c>
      <c r="D7198" s="28" t="s">
        <v>464</v>
      </c>
      <c r="E7198" t="s">
        <v>306</v>
      </c>
      <c r="F7198" t="s">
        <v>595</v>
      </c>
      <c r="G7198" t="str">
        <f t="shared" si="558"/>
        <v>SWHC046-01</v>
      </c>
      <c r="H7198" t="str">
        <f t="shared" si="554"/>
        <v>ExAnte2019</v>
      </c>
      <c r="I7198" t="str">
        <f t="shared" si="555"/>
        <v>IOU workpaper</v>
      </c>
      <c r="J7198" s="2">
        <f t="shared" si="556"/>
        <v>43775</v>
      </c>
      <c r="K7198" t="s">
        <v>203</v>
      </c>
      <c r="L7198">
        <f t="shared" si="557"/>
        <v>1</v>
      </c>
      <c r="O7198">
        <v>127.1439</v>
      </c>
      <c r="P7198">
        <v>0</v>
      </c>
      <c r="Q7198">
        <v>109.0538</v>
      </c>
      <c r="R7198">
        <v>-58.049300000000002</v>
      </c>
      <c r="S7198">
        <v>0</v>
      </c>
      <c r="T7198">
        <v>111.6169</v>
      </c>
      <c r="AA7198" t="s">
        <v>465</v>
      </c>
      <c r="AB7198" t="s">
        <v>46</v>
      </c>
      <c r="AC7198" t="b">
        <v>0</v>
      </c>
    </row>
    <row r="7199" spans="1:29" hidden="1" x14ac:dyDescent="0.25">
      <c r="A7199" t="s">
        <v>134</v>
      </c>
      <c r="B7199" t="s">
        <v>487</v>
      </c>
      <c r="C7199" t="s">
        <v>582</v>
      </c>
      <c r="D7199" s="28" t="s">
        <v>464</v>
      </c>
      <c r="E7199" t="s">
        <v>314</v>
      </c>
      <c r="F7199" t="s">
        <v>595</v>
      </c>
      <c r="G7199" t="str">
        <f t="shared" si="558"/>
        <v>SWHC046-01</v>
      </c>
      <c r="H7199" t="str">
        <f t="shared" si="554"/>
        <v>ExAnte2019</v>
      </c>
      <c r="I7199" t="str">
        <f t="shared" si="555"/>
        <v>IOU workpaper</v>
      </c>
      <c r="J7199" s="2">
        <f t="shared" si="556"/>
        <v>43775</v>
      </c>
      <c r="K7199" t="s">
        <v>203</v>
      </c>
      <c r="L7199">
        <f t="shared" si="557"/>
        <v>1</v>
      </c>
      <c r="O7199">
        <v>280.26859999999999</v>
      </c>
      <c r="P7199">
        <v>0</v>
      </c>
      <c r="Q7199">
        <v>91.554400000000001</v>
      </c>
      <c r="R7199">
        <v>77.380799999999994</v>
      </c>
      <c r="S7199">
        <v>0</v>
      </c>
      <c r="T7199">
        <v>93.815600000000003</v>
      </c>
      <c r="AA7199" t="s">
        <v>465</v>
      </c>
      <c r="AB7199" t="s">
        <v>46</v>
      </c>
      <c r="AC7199" t="b">
        <v>0</v>
      </c>
    </row>
    <row r="7200" spans="1:29" hidden="1" x14ac:dyDescent="0.25">
      <c r="A7200" t="s">
        <v>134</v>
      </c>
      <c r="B7200" t="s">
        <v>487</v>
      </c>
      <c r="C7200" t="s">
        <v>582</v>
      </c>
      <c r="D7200" s="28" t="s">
        <v>464</v>
      </c>
      <c r="E7200" t="s">
        <v>322</v>
      </c>
      <c r="F7200" t="s">
        <v>595</v>
      </c>
      <c r="G7200" t="str">
        <f t="shared" si="558"/>
        <v>SWHC046-01</v>
      </c>
      <c r="H7200" t="str">
        <f t="shared" si="554"/>
        <v>ExAnte2019</v>
      </c>
      <c r="I7200" t="str">
        <f t="shared" si="555"/>
        <v>IOU workpaper</v>
      </c>
      <c r="J7200" s="2">
        <f t="shared" si="556"/>
        <v>43775</v>
      </c>
      <c r="K7200" t="s">
        <v>203</v>
      </c>
      <c r="L7200">
        <f t="shared" si="557"/>
        <v>1</v>
      </c>
      <c r="O7200">
        <v>170.55609999999999</v>
      </c>
      <c r="P7200">
        <v>0</v>
      </c>
      <c r="Q7200">
        <v>106.0063</v>
      </c>
      <c r="R7200">
        <v>-29.463000000000001</v>
      </c>
      <c r="S7200">
        <v>0</v>
      </c>
      <c r="T7200">
        <v>108.3647</v>
      </c>
      <c r="AA7200" t="s">
        <v>465</v>
      </c>
      <c r="AB7200" t="s">
        <v>46</v>
      </c>
      <c r="AC7200" t="b">
        <v>0</v>
      </c>
    </row>
    <row r="7201" spans="1:29" hidden="1" x14ac:dyDescent="0.25">
      <c r="A7201" t="s">
        <v>134</v>
      </c>
      <c r="B7201" t="s">
        <v>487</v>
      </c>
      <c r="C7201" t="s">
        <v>582</v>
      </c>
      <c r="D7201" s="28" t="s">
        <v>464</v>
      </c>
      <c r="E7201" t="s">
        <v>330</v>
      </c>
      <c r="F7201" t="s">
        <v>595</v>
      </c>
      <c r="G7201" t="str">
        <f t="shared" si="558"/>
        <v>SWHC046-01</v>
      </c>
      <c r="H7201" t="str">
        <f t="shared" si="554"/>
        <v>ExAnte2019</v>
      </c>
      <c r="I7201" t="str">
        <f t="shared" si="555"/>
        <v>IOU workpaper</v>
      </c>
      <c r="J7201" s="2">
        <f t="shared" si="556"/>
        <v>43775</v>
      </c>
      <c r="K7201" t="s">
        <v>203</v>
      </c>
      <c r="L7201">
        <f t="shared" si="557"/>
        <v>1</v>
      </c>
      <c r="O7201">
        <v>829.06889999999999</v>
      </c>
      <c r="P7201">
        <v>0</v>
      </c>
      <c r="Q7201">
        <v>22.481999999999999</v>
      </c>
      <c r="R7201">
        <v>573.1576</v>
      </c>
      <c r="S7201">
        <v>0</v>
      </c>
      <c r="T7201">
        <v>23.572600000000001</v>
      </c>
      <c r="AA7201" t="s">
        <v>465</v>
      </c>
      <c r="AB7201" t="s">
        <v>46</v>
      </c>
      <c r="AC7201" t="b">
        <v>0</v>
      </c>
    </row>
    <row r="7202" spans="1:29" hidden="1" x14ac:dyDescent="0.25">
      <c r="A7202" t="s">
        <v>134</v>
      </c>
      <c r="B7202" t="s">
        <v>487</v>
      </c>
      <c r="C7202" t="s">
        <v>582</v>
      </c>
      <c r="D7202" s="28" t="s">
        <v>464</v>
      </c>
      <c r="E7202" t="s">
        <v>338</v>
      </c>
      <c r="F7202" t="s">
        <v>595</v>
      </c>
      <c r="G7202" t="str">
        <f t="shared" si="558"/>
        <v>SWHC046-01</v>
      </c>
      <c r="H7202" t="str">
        <f t="shared" si="554"/>
        <v>ExAnte2019</v>
      </c>
      <c r="I7202" t="str">
        <f t="shared" si="555"/>
        <v>IOU workpaper</v>
      </c>
      <c r="J7202" s="2">
        <f t="shared" si="556"/>
        <v>43775</v>
      </c>
      <c r="K7202" t="s">
        <v>203</v>
      </c>
      <c r="L7202">
        <f t="shared" si="557"/>
        <v>1</v>
      </c>
      <c r="O7202">
        <v>-992.85829999999999</v>
      </c>
      <c r="P7202">
        <v>0</v>
      </c>
      <c r="Q7202">
        <v>238.25630000000001</v>
      </c>
      <c r="R7202">
        <v>-1146.7553</v>
      </c>
      <c r="S7202">
        <v>0</v>
      </c>
      <c r="T7202">
        <v>241.3126</v>
      </c>
      <c r="AA7202" t="s">
        <v>465</v>
      </c>
      <c r="AB7202" t="s">
        <v>46</v>
      </c>
      <c r="AC7202" t="b">
        <v>0</v>
      </c>
    </row>
    <row r="7203" spans="1:29" hidden="1" x14ac:dyDescent="0.25">
      <c r="A7203" t="s">
        <v>134</v>
      </c>
      <c r="B7203" t="s">
        <v>487</v>
      </c>
      <c r="C7203" t="s">
        <v>583</v>
      </c>
      <c r="D7203" s="28" t="s">
        <v>464</v>
      </c>
      <c r="E7203" t="s">
        <v>202</v>
      </c>
      <c r="F7203" t="s">
        <v>595</v>
      </c>
      <c r="G7203" t="str">
        <f t="shared" si="558"/>
        <v>SWHC046-01</v>
      </c>
      <c r="H7203" t="str">
        <f t="shared" si="554"/>
        <v>ExAnte2019</v>
      </c>
      <c r="I7203" t="str">
        <f t="shared" si="555"/>
        <v>IOU workpaper</v>
      </c>
      <c r="J7203" s="2">
        <f t="shared" si="556"/>
        <v>43775</v>
      </c>
      <c r="K7203" t="s">
        <v>203</v>
      </c>
      <c r="L7203">
        <f t="shared" si="557"/>
        <v>1</v>
      </c>
      <c r="O7203">
        <v>-42.301200000000001</v>
      </c>
      <c r="P7203">
        <v>0</v>
      </c>
      <c r="Q7203">
        <v>58.217700000000001</v>
      </c>
      <c r="R7203">
        <v>-112.1574</v>
      </c>
      <c r="S7203">
        <v>0</v>
      </c>
      <c r="T7203">
        <v>59.5501</v>
      </c>
      <c r="AA7203" t="s">
        <v>465</v>
      </c>
      <c r="AB7203" t="s">
        <v>46</v>
      </c>
      <c r="AC7203" t="b">
        <v>0</v>
      </c>
    </row>
    <row r="7204" spans="1:29" hidden="1" x14ac:dyDescent="0.25">
      <c r="A7204" t="s">
        <v>134</v>
      </c>
      <c r="B7204" t="s">
        <v>487</v>
      </c>
      <c r="C7204" t="s">
        <v>583</v>
      </c>
      <c r="D7204" s="28" t="s">
        <v>464</v>
      </c>
      <c r="E7204" t="s">
        <v>224</v>
      </c>
      <c r="F7204" t="s">
        <v>595</v>
      </c>
      <c r="G7204" t="str">
        <f t="shared" si="558"/>
        <v>SWHC046-01</v>
      </c>
      <c r="H7204" t="str">
        <f t="shared" si="554"/>
        <v>ExAnte2019</v>
      </c>
      <c r="I7204" t="str">
        <f t="shared" si="555"/>
        <v>IOU workpaper</v>
      </c>
      <c r="J7204" s="2">
        <f t="shared" si="556"/>
        <v>43775</v>
      </c>
      <c r="K7204" t="s">
        <v>203</v>
      </c>
      <c r="L7204">
        <f t="shared" si="557"/>
        <v>1</v>
      </c>
      <c r="O7204">
        <v>141.60230000000001</v>
      </c>
      <c r="P7204">
        <v>0</v>
      </c>
      <c r="Q7204">
        <v>32.040399999999998</v>
      </c>
      <c r="R7204">
        <v>49.27</v>
      </c>
      <c r="S7204">
        <v>0</v>
      </c>
      <c r="T7204">
        <v>32.820500000000003</v>
      </c>
      <c r="AA7204" t="s">
        <v>465</v>
      </c>
      <c r="AB7204" t="s">
        <v>46</v>
      </c>
      <c r="AC7204" t="b">
        <v>0</v>
      </c>
    </row>
    <row r="7205" spans="1:29" hidden="1" x14ac:dyDescent="0.25">
      <c r="A7205" t="s">
        <v>134</v>
      </c>
      <c r="B7205" t="s">
        <v>487</v>
      </c>
      <c r="C7205" t="s">
        <v>583</v>
      </c>
      <c r="D7205" s="28" t="s">
        <v>464</v>
      </c>
      <c r="E7205" t="s">
        <v>232</v>
      </c>
      <c r="F7205" t="s">
        <v>595</v>
      </c>
      <c r="G7205" t="str">
        <f t="shared" si="558"/>
        <v>SWHC046-01</v>
      </c>
      <c r="H7205" t="str">
        <f t="shared" si="554"/>
        <v>ExAnte2019</v>
      </c>
      <c r="I7205" t="str">
        <f t="shared" si="555"/>
        <v>IOU workpaper</v>
      </c>
      <c r="J7205" s="2">
        <f t="shared" si="556"/>
        <v>43775</v>
      </c>
      <c r="K7205" t="s">
        <v>203</v>
      </c>
      <c r="L7205">
        <f t="shared" si="557"/>
        <v>1</v>
      </c>
      <c r="O7205">
        <v>131.7132</v>
      </c>
      <c r="P7205">
        <v>0</v>
      </c>
      <c r="Q7205">
        <v>27.3217</v>
      </c>
      <c r="R7205">
        <v>49.001800000000003</v>
      </c>
      <c r="S7205">
        <v>0</v>
      </c>
      <c r="T7205">
        <v>28.1691</v>
      </c>
      <c r="AA7205" t="s">
        <v>465</v>
      </c>
      <c r="AB7205" t="s">
        <v>46</v>
      </c>
      <c r="AC7205" t="b">
        <v>0</v>
      </c>
    </row>
    <row r="7206" spans="1:29" hidden="1" x14ac:dyDescent="0.25">
      <c r="A7206" t="s">
        <v>134</v>
      </c>
      <c r="B7206" t="s">
        <v>487</v>
      </c>
      <c r="C7206" t="s">
        <v>583</v>
      </c>
      <c r="D7206" s="28" t="s">
        <v>464</v>
      </c>
      <c r="E7206" t="s">
        <v>240</v>
      </c>
      <c r="F7206" t="s">
        <v>595</v>
      </c>
      <c r="G7206" t="str">
        <f t="shared" si="558"/>
        <v>SWHC046-01</v>
      </c>
      <c r="H7206" t="str">
        <f t="shared" si="554"/>
        <v>ExAnte2019</v>
      </c>
      <c r="I7206" t="str">
        <f t="shared" si="555"/>
        <v>IOU workpaper</v>
      </c>
      <c r="J7206" s="2">
        <f t="shared" si="556"/>
        <v>43775</v>
      </c>
      <c r="K7206" t="s">
        <v>203</v>
      </c>
      <c r="L7206">
        <f t="shared" si="557"/>
        <v>1</v>
      </c>
      <c r="O7206">
        <v>186.8203</v>
      </c>
      <c r="P7206">
        <v>0</v>
      </c>
      <c r="Q7206">
        <v>22.001200000000001</v>
      </c>
      <c r="R7206">
        <v>91.06</v>
      </c>
      <c r="S7206">
        <v>0</v>
      </c>
      <c r="T7206">
        <v>22.6416</v>
      </c>
      <c r="AA7206" t="s">
        <v>465</v>
      </c>
      <c r="AB7206" t="s">
        <v>46</v>
      </c>
      <c r="AC7206" t="b">
        <v>0</v>
      </c>
    </row>
    <row r="7207" spans="1:29" hidden="1" x14ac:dyDescent="0.25">
      <c r="A7207" t="s">
        <v>134</v>
      </c>
      <c r="B7207" t="s">
        <v>487</v>
      </c>
      <c r="C7207" t="s">
        <v>583</v>
      </c>
      <c r="D7207" s="28" t="s">
        <v>464</v>
      </c>
      <c r="E7207" t="s">
        <v>248</v>
      </c>
      <c r="F7207" t="s">
        <v>595</v>
      </c>
      <c r="G7207" t="str">
        <f t="shared" si="558"/>
        <v>SWHC046-01</v>
      </c>
      <c r="H7207" t="str">
        <f t="shared" si="554"/>
        <v>ExAnte2019</v>
      </c>
      <c r="I7207" t="str">
        <f t="shared" si="555"/>
        <v>IOU workpaper</v>
      </c>
      <c r="J7207" s="2">
        <f t="shared" si="556"/>
        <v>43775</v>
      </c>
      <c r="K7207" t="s">
        <v>203</v>
      </c>
      <c r="L7207">
        <f t="shared" si="557"/>
        <v>1</v>
      </c>
      <c r="O7207">
        <v>121.5941</v>
      </c>
      <c r="P7207">
        <v>0</v>
      </c>
      <c r="Q7207">
        <v>27.818100000000001</v>
      </c>
      <c r="R7207">
        <v>37.193199999999997</v>
      </c>
      <c r="S7207">
        <v>0</v>
      </c>
      <c r="T7207">
        <v>28.657900000000001</v>
      </c>
      <c r="AA7207" t="s">
        <v>465</v>
      </c>
      <c r="AB7207" t="s">
        <v>46</v>
      </c>
      <c r="AC7207" t="b">
        <v>0</v>
      </c>
    </row>
    <row r="7208" spans="1:29" hidden="1" x14ac:dyDescent="0.25">
      <c r="A7208" t="s">
        <v>134</v>
      </c>
      <c r="B7208" t="s">
        <v>487</v>
      </c>
      <c r="C7208" t="s">
        <v>583</v>
      </c>
      <c r="D7208" s="28" t="s">
        <v>464</v>
      </c>
      <c r="E7208" t="s">
        <v>256</v>
      </c>
      <c r="F7208" t="s">
        <v>595</v>
      </c>
      <c r="G7208" t="str">
        <f t="shared" si="558"/>
        <v>SWHC046-01</v>
      </c>
      <c r="H7208" t="str">
        <f t="shared" si="554"/>
        <v>ExAnte2019</v>
      </c>
      <c r="I7208" t="str">
        <f t="shared" si="555"/>
        <v>IOU workpaper</v>
      </c>
      <c r="J7208" s="2">
        <f t="shared" si="556"/>
        <v>43775</v>
      </c>
      <c r="K7208" t="s">
        <v>203</v>
      </c>
      <c r="L7208">
        <f t="shared" si="557"/>
        <v>1</v>
      </c>
      <c r="O7208">
        <v>252.4819</v>
      </c>
      <c r="P7208">
        <v>0</v>
      </c>
      <c r="Q7208">
        <v>12.071899999999999</v>
      </c>
      <c r="R7208">
        <v>151.51089999999999</v>
      </c>
      <c r="S7208">
        <v>0</v>
      </c>
      <c r="T7208">
        <v>12.561500000000001</v>
      </c>
      <c r="AA7208" t="s">
        <v>465</v>
      </c>
      <c r="AB7208" t="s">
        <v>46</v>
      </c>
      <c r="AC7208" t="b">
        <v>0</v>
      </c>
    </row>
    <row r="7209" spans="1:29" hidden="1" x14ac:dyDescent="0.25">
      <c r="A7209" t="s">
        <v>134</v>
      </c>
      <c r="B7209" t="s">
        <v>487</v>
      </c>
      <c r="C7209" t="s">
        <v>583</v>
      </c>
      <c r="D7209" s="28" t="s">
        <v>464</v>
      </c>
      <c r="E7209" t="s">
        <v>265</v>
      </c>
      <c r="F7209" t="s">
        <v>595</v>
      </c>
      <c r="G7209" t="str">
        <f t="shared" si="558"/>
        <v>SWHC046-01</v>
      </c>
      <c r="H7209" t="str">
        <f t="shared" si="554"/>
        <v>ExAnte2019</v>
      </c>
      <c r="I7209" t="str">
        <f t="shared" si="555"/>
        <v>IOU workpaper</v>
      </c>
      <c r="J7209" s="2">
        <f t="shared" si="556"/>
        <v>43775</v>
      </c>
      <c r="K7209" t="s">
        <v>203</v>
      </c>
      <c r="L7209">
        <f t="shared" si="557"/>
        <v>1</v>
      </c>
      <c r="O7209">
        <v>236.19880000000001</v>
      </c>
      <c r="P7209">
        <v>0</v>
      </c>
      <c r="Q7209">
        <v>8.6652000000000005</v>
      </c>
      <c r="R7209">
        <v>140.19929999999999</v>
      </c>
      <c r="S7209">
        <v>0</v>
      </c>
      <c r="T7209">
        <v>9.0891999999999999</v>
      </c>
      <c r="AA7209" t="s">
        <v>465</v>
      </c>
      <c r="AB7209" t="s">
        <v>46</v>
      </c>
      <c r="AC7209" t="b">
        <v>0</v>
      </c>
    </row>
    <row r="7210" spans="1:29" hidden="1" x14ac:dyDescent="0.25">
      <c r="A7210" t="s">
        <v>134</v>
      </c>
      <c r="B7210" t="s">
        <v>487</v>
      </c>
      <c r="C7210" t="s">
        <v>583</v>
      </c>
      <c r="D7210" s="28" t="s">
        <v>464</v>
      </c>
      <c r="E7210" t="s">
        <v>274</v>
      </c>
      <c r="F7210" t="s">
        <v>595</v>
      </c>
      <c r="G7210" t="str">
        <f t="shared" si="558"/>
        <v>SWHC046-01</v>
      </c>
      <c r="H7210" t="str">
        <f t="shared" si="554"/>
        <v>ExAnte2019</v>
      </c>
      <c r="I7210" t="str">
        <f t="shared" si="555"/>
        <v>IOU workpaper</v>
      </c>
      <c r="J7210" s="2">
        <f t="shared" si="556"/>
        <v>43775</v>
      </c>
      <c r="K7210" t="s">
        <v>203</v>
      </c>
      <c r="L7210">
        <f t="shared" si="557"/>
        <v>1</v>
      </c>
      <c r="O7210">
        <v>283.34219999999999</v>
      </c>
      <c r="P7210">
        <v>0</v>
      </c>
      <c r="Q7210">
        <v>10.361800000000001</v>
      </c>
      <c r="R7210">
        <v>176.72550000000001</v>
      </c>
      <c r="S7210">
        <v>0</v>
      </c>
      <c r="T7210">
        <v>10.785500000000001</v>
      </c>
      <c r="AA7210" t="s">
        <v>465</v>
      </c>
      <c r="AB7210" t="s">
        <v>46</v>
      </c>
      <c r="AC7210" t="b">
        <v>0</v>
      </c>
    </row>
    <row r="7211" spans="1:29" hidden="1" x14ac:dyDescent="0.25">
      <c r="A7211" t="s">
        <v>134</v>
      </c>
      <c r="B7211" t="s">
        <v>487</v>
      </c>
      <c r="C7211" t="s">
        <v>583</v>
      </c>
      <c r="D7211" s="28" t="s">
        <v>464</v>
      </c>
      <c r="E7211" t="s">
        <v>282</v>
      </c>
      <c r="F7211" t="s">
        <v>595</v>
      </c>
      <c r="G7211" t="str">
        <f t="shared" si="558"/>
        <v>SWHC046-01</v>
      </c>
      <c r="H7211" t="str">
        <f t="shared" si="554"/>
        <v>ExAnte2019</v>
      </c>
      <c r="I7211" t="str">
        <f t="shared" si="555"/>
        <v>IOU workpaper</v>
      </c>
      <c r="J7211" s="2">
        <f t="shared" si="556"/>
        <v>43775</v>
      </c>
      <c r="K7211" t="s">
        <v>203</v>
      </c>
      <c r="L7211">
        <f t="shared" si="557"/>
        <v>1</v>
      </c>
      <c r="O7211">
        <v>303.34879999999998</v>
      </c>
      <c r="P7211">
        <v>0</v>
      </c>
      <c r="Q7211">
        <v>12.688499999999999</v>
      </c>
      <c r="R7211">
        <v>197.94309999999999</v>
      </c>
      <c r="S7211">
        <v>0</v>
      </c>
      <c r="T7211">
        <v>13.2159</v>
      </c>
      <c r="AA7211" t="s">
        <v>465</v>
      </c>
      <c r="AB7211" t="s">
        <v>46</v>
      </c>
      <c r="AC7211" t="b">
        <v>0</v>
      </c>
    </row>
    <row r="7212" spans="1:29" hidden="1" x14ac:dyDescent="0.25">
      <c r="A7212" t="s">
        <v>134</v>
      </c>
      <c r="B7212" t="s">
        <v>487</v>
      </c>
      <c r="C7212" t="s">
        <v>583</v>
      </c>
      <c r="D7212" s="28" t="s">
        <v>464</v>
      </c>
      <c r="E7212" t="s">
        <v>290</v>
      </c>
      <c r="F7212" t="s">
        <v>595</v>
      </c>
      <c r="G7212" t="str">
        <f t="shared" si="558"/>
        <v>SWHC046-01</v>
      </c>
      <c r="H7212" t="str">
        <f t="shared" si="554"/>
        <v>ExAnte2019</v>
      </c>
      <c r="I7212" t="str">
        <f t="shared" si="555"/>
        <v>IOU workpaper</v>
      </c>
      <c r="J7212" s="2">
        <f t="shared" si="556"/>
        <v>43775</v>
      </c>
      <c r="K7212" t="s">
        <v>203</v>
      </c>
      <c r="L7212">
        <f t="shared" si="557"/>
        <v>1</v>
      </c>
      <c r="O7212">
        <v>317.2405</v>
      </c>
      <c r="P7212">
        <v>0</v>
      </c>
      <c r="Q7212">
        <v>12.899100000000001</v>
      </c>
      <c r="R7212">
        <v>206.97030000000001</v>
      </c>
      <c r="S7212">
        <v>0</v>
      </c>
      <c r="T7212">
        <v>13.3681</v>
      </c>
      <c r="AA7212" t="s">
        <v>465</v>
      </c>
      <c r="AB7212" t="s">
        <v>46</v>
      </c>
      <c r="AC7212" t="b">
        <v>0</v>
      </c>
    </row>
    <row r="7213" spans="1:29" hidden="1" x14ac:dyDescent="0.25">
      <c r="A7213" t="s">
        <v>134</v>
      </c>
      <c r="B7213" t="s">
        <v>487</v>
      </c>
      <c r="C7213" t="s">
        <v>583</v>
      </c>
      <c r="D7213" s="28" t="s">
        <v>464</v>
      </c>
      <c r="E7213" t="s">
        <v>298</v>
      </c>
      <c r="F7213" t="s">
        <v>595</v>
      </c>
      <c r="G7213" t="str">
        <f t="shared" si="558"/>
        <v>SWHC046-01</v>
      </c>
      <c r="H7213" t="str">
        <f t="shared" si="554"/>
        <v>ExAnte2019</v>
      </c>
      <c r="I7213" t="str">
        <f t="shared" si="555"/>
        <v>IOU workpaper</v>
      </c>
      <c r="J7213" s="2">
        <f t="shared" si="556"/>
        <v>43775</v>
      </c>
      <c r="K7213" t="s">
        <v>203</v>
      </c>
      <c r="L7213">
        <f t="shared" si="557"/>
        <v>1</v>
      </c>
      <c r="O7213">
        <v>269.96960000000001</v>
      </c>
      <c r="P7213">
        <v>0</v>
      </c>
      <c r="Q7213">
        <v>25.420100000000001</v>
      </c>
      <c r="R7213">
        <v>161.4486</v>
      </c>
      <c r="S7213">
        <v>0</v>
      </c>
      <c r="T7213">
        <v>26.166699999999999</v>
      </c>
      <c r="AA7213" t="s">
        <v>465</v>
      </c>
      <c r="AB7213" t="s">
        <v>46</v>
      </c>
      <c r="AC7213" t="b">
        <v>0</v>
      </c>
    </row>
    <row r="7214" spans="1:29" hidden="1" x14ac:dyDescent="0.25">
      <c r="A7214" t="s">
        <v>134</v>
      </c>
      <c r="B7214" t="s">
        <v>487</v>
      </c>
      <c r="C7214" t="s">
        <v>583</v>
      </c>
      <c r="D7214" s="28" t="s">
        <v>464</v>
      </c>
      <c r="E7214" t="s">
        <v>306</v>
      </c>
      <c r="F7214" t="s">
        <v>595</v>
      </c>
      <c r="G7214" t="str">
        <f t="shared" si="558"/>
        <v>SWHC046-01</v>
      </c>
      <c r="H7214" t="str">
        <f t="shared" si="554"/>
        <v>ExAnte2019</v>
      </c>
      <c r="I7214" t="str">
        <f t="shared" si="555"/>
        <v>IOU workpaper</v>
      </c>
      <c r="J7214" s="2">
        <f t="shared" si="556"/>
        <v>43775</v>
      </c>
      <c r="K7214" t="s">
        <v>203</v>
      </c>
      <c r="L7214">
        <f t="shared" si="557"/>
        <v>1</v>
      </c>
      <c r="O7214">
        <v>222.50919999999999</v>
      </c>
      <c r="P7214">
        <v>0</v>
      </c>
      <c r="Q7214">
        <v>26.963000000000001</v>
      </c>
      <c r="R7214">
        <v>122.1682</v>
      </c>
      <c r="S7214">
        <v>0</v>
      </c>
      <c r="T7214">
        <v>27.715199999999999</v>
      </c>
      <c r="AA7214" t="s">
        <v>465</v>
      </c>
      <c r="AB7214" t="s">
        <v>46</v>
      </c>
      <c r="AC7214" t="b">
        <v>0</v>
      </c>
    </row>
    <row r="7215" spans="1:29" hidden="1" x14ac:dyDescent="0.25">
      <c r="A7215" t="s">
        <v>134</v>
      </c>
      <c r="B7215" t="s">
        <v>487</v>
      </c>
      <c r="C7215" t="s">
        <v>583</v>
      </c>
      <c r="D7215" s="28" t="s">
        <v>464</v>
      </c>
      <c r="E7215" t="s">
        <v>314</v>
      </c>
      <c r="F7215" t="s">
        <v>595</v>
      </c>
      <c r="G7215" t="str">
        <f t="shared" si="558"/>
        <v>SWHC046-01</v>
      </c>
      <c r="H7215" t="str">
        <f t="shared" si="554"/>
        <v>ExAnte2019</v>
      </c>
      <c r="I7215" t="str">
        <f t="shared" si="555"/>
        <v>IOU workpaper</v>
      </c>
      <c r="J7215" s="2">
        <f t="shared" si="556"/>
        <v>43775</v>
      </c>
      <c r="K7215" t="s">
        <v>203</v>
      </c>
      <c r="L7215">
        <f t="shared" si="557"/>
        <v>1</v>
      </c>
      <c r="O7215">
        <v>286.84309999999999</v>
      </c>
      <c r="P7215">
        <v>0</v>
      </c>
      <c r="Q7215">
        <v>23.065100000000001</v>
      </c>
      <c r="R7215">
        <v>176.81290000000001</v>
      </c>
      <c r="S7215">
        <v>0</v>
      </c>
      <c r="T7215">
        <v>23.759699999999999</v>
      </c>
      <c r="AA7215" t="s">
        <v>465</v>
      </c>
      <c r="AB7215" t="s">
        <v>46</v>
      </c>
      <c r="AC7215" t="b">
        <v>0</v>
      </c>
    </row>
    <row r="7216" spans="1:29" hidden="1" x14ac:dyDescent="0.25">
      <c r="A7216" t="s">
        <v>134</v>
      </c>
      <c r="B7216" t="s">
        <v>487</v>
      </c>
      <c r="C7216" t="s">
        <v>583</v>
      </c>
      <c r="D7216" s="28" t="s">
        <v>464</v>
      </c>
      <c r="E7216" t="s">
        <v>322</v>
      </c>
      <c r="F7216" t="s">
        <v>595</v>
      </c>
      <c r="G7216" t="str">
        <f t="shared" si="558"/>
        <v>SWHC046-01</v>
      </c>
      <c r="H7216" t="str">
        <f t="shared" si="554"/>
        <v>ExAnte2019</v>
      </c>
      <c r="I7216" t="str">
        <f t="shared" si="555"/>
        <v>IOU workpaper</v>
      </c>
      <c r="J7216" s="2">
        <f t="shared" si="556"/>
        <v>43775</v>
      </c>
      <c r="K7216" t="s">
        <v>203</v>
      </c>
      <c r="L7216">
        <f t="shared" si="557"/>
        <v>1</v>
      </c>
      <c r="O7216">
        <v>275.28070000000002</v>
      </c>
      <c r="P7216">
        <v>0</v>
      </c>
      <c r="Q7216">
        <v>26.4026</v>
      </c>
      <c r="R7216">
        <v>163.50749999999999</v>
      </c>
      <c r="S7216">
        <v>0</v>
      </c>
      <c r="T7216">
        <v>27.155100000000001</v>
      </c>
      <c r="AA7216" t="s">
        <v>465</v>
      </c>
      <c r="AB7216" t="s">
        <v>46</v>
      </c>
      <c r="AC7216" t="b">
        <v>0</v>
      </c>
    </row>
    <row r="7217" spans="1:29" hidden="1" x14ac:dyDescent="0.25">
      <c r="A7217" t="s">
        <v>134</v>
      </c>
      <c r="B7217" t="s">
        <v>487</v>
      </c>
      <c r="C7217" t="s">
        <v>583</v>
      </c>
      <c r="D7217" s="28" t="s">
        <v>464</v>
      </c>
      <c r="E7217" t="s">
        <v>330</v>
      </c>
      <c r="F7217" t="s">
        <v>595</v>
      </c>
      <c r="G7217" t="str">
        <f t="shared" si="558"/>
        <v>SWHC046-01</v>
      </c>
      <c r="H7217" t="str">
        <f t="shared" si="554"/>
        <v>ExAnte2019</v>
      </c>
      <c r="I7217" t="str">
        <f t="shared" si="555"/>
        <v>IOU workpaper</v>
      </c>
      <c r="J7217" s="2">
        <f t="shared" si="556"/>
        <v>43775</v>
      </c>
      <c r="K7217" t="s">
        <v>203</v>
      </c>
      <c r="L7217">
        <f t="shared" si="557"/>
        <v>1</v>
      </c>
      <c r="O7217">
        <v>493.82589999999999</v>
      </c>
      <c r="P7217">
        <v>0</v>
      </c>
      <c r="Q7217">
        <v>3.9950000000000001</v>
      </c>
      <c r="R7217">
        <v>352.83980000000003</v>
      </c>
      <c r="S7217">
        <v>0</v>
      </c>
      <c r="T7217">
        <v>4.2416</v>
      </c>
      <c r="AA7217" t="s">
        <v>465</v>
      </c>
      <c r="AB7217" t="s">
        <v>46</v>
      </c>
      <c r="AC7217" t="b">
        <v>0</v>
      </c>
    </row>
    <row r="7218" spans="1:29" hidden="1" x14ac:dyDescent="0.25">
      <c r="A7218" t="s">
        <v>134</v>
      </c>
      <c r="B7218" t="s">
        <v>487</v>
      </c>
      <c r="C7218" t="s">
        <v>583</v>
      </c>
      <c r="D7218" s="28" t="s">
        <v>464</v>
      </c>
      <c r="E7218" t="s">
        <v>338</v>
      </c>
      <c r="F7218" t="s">
        <v>595</v>
      </c>
      <c r="G7218" t="str">
        <f t="shared" si="558"/>
        <v>SWHC046-01</v>
      </c>
      <c r="H7218" t="str">
        <f t="shared" si="554"/>
        <v>ExAnte2019</v>
      </c>
      <c r="I7218" t="str">
        <f t="shared" si="555"/>
        <v>IOU workpaper</v>
      </c>
      <c r="J7218" s="2">
        <f t="shared" si="556"/>
        <v>43775</v>
      </c>
      <c r="K7218" t="s">
        <v>203</v>
      </c>
      <c r="L7218">
        <f t="shared" si="557"/>
        <v>1</v>
      </c>
      <c r="O7218">
        <v>-157.85239999999999</v>
      </c>
      <c r="P7218">
        <v>0</v>
      </c>
      <c r="Q7218">
        <v>76.153700000000001</v>
      </c>
      <c r="R7218">
        <v>-245.0076</v>
      </c>
      <c r="S7218">
        <v>0</v>
      </c>
      <c r="T7218">
        <v>77.426199999999994</v>
      </c>
      <c r="AA7218" t="s">
        <v>465</v>
      </c>
      <c r="AB7218" t="s">
        <v>46</v>
      </c>
      <c r="AC7218" t="b">
        <v>0</v>
      </c>
    </row>
    <row r="7219" spans="1:29" hidden="1" x14ac:dyDescent="0.25">
      <c r="A7219" t="s">
        <v>134</v>
      </c>
      <c r="B7219" t="s">
        <v>487</v>
      </c>
      <c r="C7219" t="s">
        <v>584</v>
      </c>
      <c r="D7219" s="28" t="s">
        <v>464</v>
      </c>
      <c r="E7219" t="s">
        <v>202</v>
      </c>
      <c r="F7219" t="s">
        <v>595</v>
      </c>
      <c r="G7219" t="str">
        <f t="shared" si="558"/>
        <v>SWHC046-01</v>
      </c>
      <c r="H7219" t="str">
        <f t="shared" si="554"/>
        <v>ExAnte2019</v>
      </c>
      <c r="I7219" t="str">
        <f t="shared" si="555"/>
        <v>IOU workpaper</v>
      </c>
      <c r="J7219" s="2">
        <f t="shared" si="556"/>
        <v>43775</v>
      </c>
      <c r="K7219" t="s">
        <v>203</v>
      </c>
      <c r="L7219">
        <f t="shared" si="557"/>
        <v>1</v>
      </c>
      <c r="O7219">
        <v>-330.96429999999998</v>
      </c>
      <c r="P7219">
        <v>0</v>
      </c>
      <c r="Q7219">
        <v>87.411799999999999</v>
      </c>
      <c r="R7219">
        <v>-388.24020000000002</v>
      </c>
      <c r="S7219">
        <v>0</v>
      </c>
      <c r="T7219">
        <v>89.196200000000005</v>
      </c>
      <c r="AA7219" t="s">
        <v>465</v>
      </c>
      <c r="AB7219" t="s">
        <v>46</v>
      </c>
      <c r="AC7219" t="b">
        <v>0</v>
      </c>
    </row>
    <row r="7220" spans="1:29" hidden="1" x14ac:dyDescent="0.25">
      <c r="A7220" t="s">
        <v>134</v>
      </c>
      <c r="B7220" t="s">
        <v>487</v>
      </c>
      <c r="C7220" t="s">
        <v>584</v>
      </c>
      <c r="D7220" s="28" t="s">
        <v>464</v>
      </c>
      <c r="E7220" t="s">
        <v>224</v>
      </c>
      <c r="F7220" t="s">
        <v>595</v>
      </c>
      <c r="G7220" t="str">
        <f t="shared" si="558"/>
        <v>SWHC046-01</v>
      </c>
      <c r="H7220" t="str">
        <f t="shared" si="554"/>
        <v>ExAnte2019</v>
      </c>
      <c r="I7220" t="str">
        <f t="shared" si="555"/>
        <v>IOU workpaper</v>
      </c>
      <c r="J7220" s="2">
        <f t="shared" si="556"/>
        <v>43775</v>
      </c>
      <c r="K7220" t="s">
        <v>203</v>
      </c>
      <c r="L7220">
        <f t="shared" si="557"/>
        <v>1</v>
      </c>
      <c r="O7220">
        <v>-61.0931</v>
      </c>
      <c r="P7220">
        <v>0</v>
      </c>
      <c r="Q7220">
        <v>55.082000000000001</v>
      </c>
      <c r="R7220">
        <v>-140.90029999999999</v>
      </c>
      <c r="S7220">
        <v>0</v>
      </c>
      <c r="T7220">
        <v>56.354599999999998</v>
      </c>
      <c r="AA7220" t="s">
        <v>465</v>
      </c>
      <c r="AB7220" t="s">
        <v>46</v>
      </c>
      <c r="AC7220" t="b">
        <v>0</v>
      </c>
    </row>
    <row r="7221" spans="1:29" hidden="1" x14ac:dyDescent="0.25">
      <c r="A7221" t="s">
        <v>134</v>
      </c>
      <c r="B7221" t="s">
        <v>487</v>
      </c>
      <c r="C7221" t="s">
        <v>584</v>
      </c>
      <c r="D7221" s="28" t="s">
        <v>464</v>
      </c>
      <c r="E7221" t="s">
        <v>232</v>
      </c>
      <c r="F7221" t="s">
        <v>595</v>
      </c>
      <c r="G7221" t="str">
        <f t="shared" si="558"/>
        <v>SWHC046-01</v>
      </c>
      <c r="H7221" t="str">
        <f t="shared" si="554"/>
        <v>ExAnte2019</v>
      </c>
      <c r="I7221" t="str">
        <f t="shared" si="555"/>
        <v>IOU workpaper</v>
      </c>
      <c r="J7221" s="2">
        <f t="shared" si="556"/>
        <v>43775</v>
      </c>
      <c r="K7221" t="s">
        <v>203</v>
      </c>
      <c r="L7221">
        <f t="shared" si="557"/>
        <v>1</v>
      </c>
      <c r="O7221">
        <v>-21.232900000000001</v>
      </c>
      <c r="P7221">
        <v>0</v>
      </c>
      <c r="Q7221">
        <v>44.5672</v>
      </c>
      <c r="R7221">
        <v>-87.136399999999995</v>
      </c>
      <c r="S7221">
        <v>0</v>
      </c>
      <c r="T7221">
        <v>45.829500000000003</v>
      </c>
      <c r="AA7221" t="s">
        <v>465</v>
      </c>
      <c r="AB7221" t="s">
        <v>46</v>
      </c>
      <c r="AC7221" t="b">
        <v>0</v>
      </c>
    </row>
    <row r="7222" spans="1:29" hidden="1" x14ac:dyDescent="0.25">
      <c r="A7222" t="s">
        <v>134</v>
      </c>
      <c r="B7222" t="s">
        <v>487</v>
      </c>
      <c r="C7222" t="s">
        <v>584</v>
      </c>
      <c r="D7222" s="28" t="s">
        <v>464</v>
      </c>
      <c r="E7222" t="s">
        <v>240</v>
      </c>
      <c r="F7222" t="s">
        <v>595</v>
      </c>
      <c r="G7222" t="str">
        <f t="shared" si="558"/>
        <v>SWHC046-01</v>
      </c>
      <c r="H7222" t="str">
        <f t="shared" si="554"/>
        <v>ExAnte2019</v>
      </c>
      <c r="I7222" t="str">
        <f t="shared" si="555"/>
        <v>IOU workpaper</v>
      </c>
      <c r="J7222" s="2">
        <f t="shared" si="556"/>
        <v>43775</v>
      </c>
      <c r="K7222" t="s">
        <v>203</v>
      </c>
      <c r="L7222">
        <f t="shared" si="557"/>
        <v>1</v>
      </c>
      <c r="O7222">
        <v>10.251200000000001</v>
      </c>
      <c r="P7222">
        <v>0</v>
      </c>
      <c r="Q7222">
        <v>40.914400000000001</v>
      </c>
      <c r="R7222">
        <v>-69.660200000000003</v>
      </c>
      <c r="S7222">
        <v>0</v>
      </c>
      <c r="T7222">
        <v>41.973199999999999</v>
      </c>
      <c r="AA7222" t="s">
        <v>465</v>
      </c>
      <c r="AB7222" t="s">
        <v>46</v>
      </c>
      <c r="AC7222" t="b">
        <v>0</v>
      </c>
    </row>
    <row r="7223" spans="1:29" hidden="1" x14ac:dyDescent="0.25">
      <c r="A7223" t="s">
        <v>134</v>
      </c>
      <c r="B7223" t="s">
        <v>487</v>
      </c>
      <c r="C7223" t="s">
        <v>584</v>
      </c>
      <c r="D7223" s="28" t="s">
        <v>464</v>
      </c>
      <c r="E7223" t="s">
        <v>248</v>
      </c>
      <c r="F7223" t="s">
        <v>595</v>
      </c>
      <c r="G7223" t="str">
        <f t="shared" si="558"/>
        <v>SWHC046-01</v>
      </c>
      <c r="H7223" t="str">
        <f t="shared" si="554"/>
        <v>ExAnte2019</v>
      </c>
      <c r="I7223" t="str">
        <f t="shared" si="555"/>
        <v>IOU workpaper</v>
      </c>
      <c r="J7223" s="2">
        <f t="shared" si="556"/>
        <v>43775</v>
      </c>
      <c r="K7223" t="s">
        <v>203</v>
      </c>
      <c r="L7223">
        <f t="shared" si="557"/>
        <v>1</v>
      </c>
      <c r="O7223">
        <v>-63.944099999999999</v>
      </c>
      <c r="P7223">
        <v>0</v>
      </c>
      <c r="Q7223">
        <v>48.525199999999998</v>
      </c>
      <c r="R7223">
        <v>-130.02170000000001</v>
      </c>
      <c r="S7223">
        <v>0</v>
      </c>
      <c r="T7223">
        <v>49.737499999999997</v>
      </c>
      <c r="AA7223" t="s">
        <v>465</v>
      </c>
      <c r="AB7223" t="s">
        <v>46</v>
      </c>
      <c r="AC7223" t="b">
        <v>0</v>
      </c>
    </row>
    <row r="7224" spans="1:29" hidden="1" x14ac:dyDescent="0.25">
      <c r="A7224" t="s">
        <v>134</v>
      </c>
      <c r="B7224" t="s">
        <v>487</v>
      </c>
      <c r="C7224" t="s">
        <v>584</v>
      </c>
      <c r="D7224" s="28" t="s">
        <v>464</v>
      </c>
      <c r="E7224" t="s">
        <v>256</v>
      </c>
      <c r="F7224" t="s">
        <v>595</v>
      </c>
      <c r="G7224" t="str">
        <f t="shared" si="558"/>
        <v>SWHC046-01</v>
      </c>
      <c r="H7224" t="str">
        <f t="shared" si="554"/>
        <v>ExAnte2019</v>
      </c>
      <c r="I7224" t="str">
        <f t="shared" si="555"/>
        <v>IOU workpaper</v>
      </c>
      <c r="J7224" s="2">
        <f t="shared" si="556"/>
        <v>43775</v>
      </c>
      <c r="K7224" t="s">
        <v>203</v>
      </c>
      <c r="L7224">
        <f t="shared" si="557"/>
        <v>1</v>
      </c>
      <c r="O7224">
        <v>153.56739999999999</v>
      </c>
      <c r="P7224">
        <v>0</v>
      </c>
      <c r="Q7224">
        <v>21.854099999999999</v>
      </c>
      <c r="R7224">
        <v>70.451099999999997</v>
      </c>
      <c r="S7224">
        <v>0</v>
      </c>
      <c r="T7224">
        <v>22.561699999999998</v>
      </c>
      <c r="AA7224" t="s">
        <v>465</v>
      </c>
      <c r="AB7224" t="s">
        <v>46</v>
      </c>
      <c r="AC7224" t="b">
        <v>0</v>
      </c>
    </row>
    <row r="7225" spans="1:29" hidden="1" x14ac:dyDescent="0.25">
      <c r="A7225" t="s">
        <v>134</v>
      </c>
      <c r="B7225" t="s">
        <v>487</v>
      </c>
      <c r="C7225" t="s">
        <v>584</v>
      </c>
      <c r="D7225" s="28" t="s">
        <v>464</v>
      </c>
      <c r="E7225" t="s">
        <v>265</v>
      </c>
      <c r="F7225" t="s">
        <v>595</v>
      </c>
      <c r="G7225" t="str">
        <f t="shared" si="558"/>
        <v>SWHC046-01</v>
      </c>
      <c r="H7225" t="str">
        <f t="shared" si="554"/>
        <v>ExAnte2019</v>
      </c>
      <c r="I7225" t="str">
        <f t="shared" si="555"/>
        <v>IOU workpaper</v>
      </c>
      <c r="J7225" s="2">
        <f t="shared" si="556"/>
        <v>43775</v>
      </c>
      <c r="K7225" t="s">
        <v>203</v>
      </c>
      <c r="L7225">
        <f t="shared" si="557"/>
        <v>1</v>
      </c>
      <c r="O7225">
        <v>183.53489999999999</v>
      </c>
      <c r="P7225">
        <v>0</v>
      </c>
      <c r="Q7225">
        <v>14.153600000000001</v>
      </c>
      <c r="R7225">
        <v>105.41930000000001</v>
      </c>
      <c r="S7225">
        <v>0</v>
      </c>
      <c r="T7225">
        <v>14.7493</v>
      </c>
      <c r="AA7225" t="s">
        <v>465</v>
      </c>
      <c r="AB7225" t="s">
        <v>46</v>
      </c>
      <c r="AC7225" t="b">
        <v>0</v>
      </c>
    </row>
    <row r="7226" spans="1:29" hidden="1" x14ac:dyDescent="0.25">
      <c r="A7226" t="s">
        <v>134</v>
      </c>
      <c r="B7226" t="s">
        <v>487</v>
      </c>
      <c r="C7226" t="s">
        <v>584</v>
      </c>
      <c r="D7226" s="28" t="s">
        <v>464</v>
      </c>
      <c r="E7226" t="s">
        <v>274</v>
      </c>
      <c r="F7226" t="s">
        <v>595</v>
      </c>
      <c r="G7226" t="str">
        <f t="shared" si="558"/>
        <v>SWHC046-01</v>
      </c>
      <c r="H7226" t="str">
        <f t="shared" si="554"/>
        <v>ExAnte2019</v>
      </c>
      <c r="I7226" t="str">
        <f t="shared" si="555"/>
        <v>IOU workpaper</v>
      </c>
      <c r="J7226" s="2">
        <f t="shared" si="556"/>
        <v>43775</v>
      </c>
      <c r="K7226" t="s">
        <v>203</v>
      </c>
      <c r="L7226">
        <f t="shared" si="557"/>
        <v>1</v>
      </c>
      <c r="O7226">
        <v>213.01050000000001</v>
      </c>
      <c r="P7226">
        <v>0</v>
      </c>
      <c r="Q7226">
        <v>20.037800000000001</v>
      </c>
      <c r="R7226">
        <v>119.77249999999999</v>
      </c>
      <c r="S7226">
        <v>0</v>
      </c>
      <c r="T7226">
        <v>20.718499999999999</v>
      </c>
      <c r="AA7226" t="s">
        <v>465</v>
      </c>
      <c r="AB7226" t="s">
        <v>46</v>
      </c>
      <c r="AC7226" t="b">
        <v>0</v>
      </c>
    </row>
    <row r="7227" spans="1:29" hidden="1" x14ac:dyDescent="0.25">
      <c r="A7227" t="s">
        <v>134</v>
      </c>
      <c r="B7227" t="s">
        <v>487</v>
      </c>
      <c r="C7227" t="s">
        <v>584</v>
      </c>
      <c r="D7227" s="28" t="s">
        <v>464</v>
      </c>
      <c r="E7227" t="s">
        <v>282</v>
      </c>
      <c r="F7227" t="s">
        <v>595</v>
      </c>
      <c r="G7227" t="str">
        <f t="shared" si="558"/>
        <v>SWHC046-01</v>
      </c>
      <c r="H7227" t="str">
        <f t="shared" si="554"/>
        <v>ExAnte2019</v>
      </c>
      <c r="I7227" t="str">
        <f t="shared" si="555"/>
        <v>IOU workpaper</v>
      </c>
      <c r="J7227" s="2">
        <f t="shared" si="556"/>
        <v>43775</v>
      </c>
      <c r="K7227" t="s">
        <v>203</v>
      </c>
      <c r="L7227">
        <f t="shared" si="557"/>
        <v>1</v>
      </c>
      <c r="O7227">
        <v>224.57599999999999</v>
      </c>
      <c r="P7227">
        <v>0</v>
      </c>
      <c r="Q7227">
        <v>21.462399999999999</v>
      </c>
      <c r="R7227">
        <v>129.1825</v>
      </c>
      <c r="S7227">
        <v>0</v>
      </c>
      <c r="T7227">
        <v>22.239699999999999</v>
      </c>
      <c r="AA7227" t="s">
        <v>465</v>
      </c>
      <c r="AB7227" t="s">
        <v>46</v>
      </c>
      <c r="AC7227" t="b">
        <v>0</v>
      </c>
    </row>
    <row r="7228" spans="1:29" hidden="1" x14ac:dyDescent="0.25">
      <c r="A7228" t="s">
        <v>134</v>
      </c>
      <c r="B7228" t="s">
        <v>487</v>
      </c>
      <c r="C7228" t="s">
        <v>584</v>
      </c>
      <c r="D7228" s="28" t="s">
        <v>464</v>
      </c>
      <c r="E7228" t="s">
        <v>290</v>
      </c>
      <c r="F7228" t="s">
        <v>595</v>
      </c>
      <c r="G7228" t="str">
        <f t="shared" si="558"/>
        <v>SWHC046-01</v>
      </c>
      <c r="H7228" t="str">
        <f t="shared" si="554"/>
        <v>ExAnte2019</v>
      </c>
      <c r="I7228" t="str">
        <f t="shared" si="555"/>
        <v>IOU workpaper</v>
      </c>
      <c r="J7228" s="2">
        <f t="shared" si="556"/>
        <v>43775</v>
      </c>
      <c r="K7228" t="s">
        <v>203</v>
      </c>
      <c r="L7228">
        <f t="shared" si="557"/>
        <v>1</v>
      </c>
      <c r="O7228">
        <v>228.18690000000001</v>
      </c>
      <c r="P7228">
        <v>0</v>
      </c>
      <c r="Q7228">
        <v>22.001100000000001</v>
      </c>
      <c r="R7228">
        <v>129.53380000000001</v>
      </c>
      <c r="S7228">
        <v>0</v>
      </c>
      <c r="T7228">
        <v>22.753799999999998</v>
      </c>
      <c r="AA7228" t="s">
        <v>465</v>
      </c>
      <c r="AB7228" t="s">
        <v>46</v>
      </c>
      <c r="AC7228" t="b">
        <v>0</v>
      </c>
    </row>
    <row r="7229" spans="1:29" hidden="1" x14ac:dyDescent="0.25">
      <c r="A7229" t="s">
        <v>134</v>
      </c>
      <c r="B7229" t="s">
        <v>487</v>
      </c>
      <c r="C7229" t="s">
        <v>584</v>
      </c>
      <c r="D7229" s="28" t="s">
        <v>464</v>
      </c>
      <c r="E7229" t="s">
        <v>298</v>
      </c>
      <c r="F7229" t="s">
        <v>595</v>
      </c>
      <c r="G7229" t="str">
        <f t="shared" si="558"/>
        <v>SWHC046-01</v>
      </c>
      <c r="H7229" t="str">
        <f t="shared" si="554"/>
        <v>ExAnte2019</v>
      </c>
      <c r="I7229" t="str">
        <f t="shared" si="555"/>
        <v>IOU workpaper</v>
      </c>
      <c r="J7229" s="2">
        <f t="shared" si="556"/>
        <v>43775</v>
      </c>
      <c r="K7229" t="s">
        <v>203</v>
      </c>
      <c r="L7229">
        <f t="shared" si="557"/>
        <v>1</v>
      </c>
      <c r="O7229">
        <v>107.07429999999999</v>
      </c>
      <c r="P7229">
        <v>0</v>
      </c>
      <c r="Q7229">
        <v>42.2789</v>
      </c>
      <c r="R7229">
        <v>7.0641999999999996</v>
      </c>
      <c r="S7229">
        <v>0</v>
      </c>
      <c r="T7229">
        <v>43.469099999999997</v>
      </c>
      <c r="AA7229" t="s">
        <v>465</v>
      </c>
      <c r="AB7229" t="s">
        <v>46</v>
      </c>
      <c r="AC7229" t="b">
        <v>0</v>
      </c>
    </row>
    <row r="7230" spans="1:29" hidden="1" x14ac:dyDescent="0.25">
      <c r="A7230" t="s">
        <v>134</v>
      </c>
      <c r="B7230" t="s">
        <v>487</v>
      </c>
      <c r="C7230" t="s">
        <v>584</v>
      </c>
      <c r="D7230" s="28" t="s">
        <v>464</v>
      </c>
      <c r="E7230" t="s">
        <v>306</v>
      </c>
      <c r="F7230" t="s">
        <v>595</v>
      </c>
      <c r="G7230" t="str">
        <f t="shared" si="558"/>
        <v>SWHC046-01</v>
      </c>
      <c r="H7230" t="str">
        <f t="shared" si="554"/>
        <v>ExAnte2019</v>
      </c>
      <c r="I7230" t="str">
        <f t="shared" si="555"/>
        <v>IOU workpaper</v>
      </c>
      <c r="J7230" s="2">
        <f t="shared" si="556"/>
        <v>43775</v>
      </c>
      <c r="K7230" t="s">
        <v>203</v>
      </c>
      <c r="L7230">
        <f t="shared" si="557"/>
        <v>1</v>
      </c>
      <c r="O7230">
        <v>66.395799999999994</v>
      </c>
      <c r="P7230">
        <v>0</v>
      </c>
      <c r="Q7230">
        <v>43.7271</v>
      </c>
      <c r="R7230">
        <v>-24.494</v>
      </c>
      <c r="S7230">
        <v>0</v>
      </c>
      <c r="T7230">
        <v>44.925800000000002</v>
      </c>
      <c r="AA7230" t="s">
        <v>465</v>
      </c>
      <c r="AB7230" t="s">
        <v>46</v>
      </c>
      <c r="AC7230" t="b">
        <v>0</v>
      </c>
    </row>
    <row r="7231" spans="1:29" hidden="1" x14ac:dyDescent="0.25">
      <c r="A7231" t="s">
        <v>134</v>
      </c>
      <c r="B7231" t="s">
        <v>487</v>
      </c>
      <c r="C7231" t="s">
        <v>584</v>
      </c>
      <c r="D7231" s="28" t="s">
        <v>464</v>
      </c>
      <c r="E7231" t="s">
        <v>314</v>
      </c>
      <c r="F7231" t="s">
        <v>595</v>
      </c>
      <c r="G7231" t="str">
        <f t="shared" si="558"/>
        <v>SWHC046-01</v>
      </c>
      <c r="H7231" t="str">
        <f t="shared" si="554"/>
        <v>ExAnte2019</v>
      </c>
      <c r="I7231" t="str">
        <f t="shared" si="555"/>
        <v>IOU workpaper</v>
      </c>
      <c r="J7231" s="2">
        <f t="shared" si="556"/>
        <v>43775</v>
      </c>
      <c r="K7231" t="s">
        <v>203</v>
      </c>
      <c r="L7231">
        <f t="shared" si="557"/>
        <v>1</v>
      </c>
      <c r="O7231">
        <v>155.00640000000001</v>
      </c>
      <c r="P7231">
        <v>0</v>
      </c>
      <c r="Q7231">
        <v>35.688699999999997</v>
      </c>
      <c r="R7231">
        <v>53.3553</v>
      </c>
      <c r="S7231">
        <v>0</v>
      </c>
      <c r="T7231">
        <v>36.771500000000003</v>
      </c>
      <c r="AA7231" t="s">
        <v>465</v>
      </c>
      <c r="AB7231" t="s">
        <v>46</v>
      </c>
      <c r="AC7231" t="b">
        <v>0</v>
      </c>
    </row>
    <row r="7232" spans="1:29" hidden="1" x14ac:dyDescent="0.25">
      <c r="A7232" t="s">
        <v>134</v>
      </c>
      <c r="B7232" t="s">
        <v>487</v>
      </c>
      <c r="C7232" t="s">
        <v>584</v>
      </c>
      <c r="D7232" s="28" t="s">
        <v>464</v>
      </c>
      <c r="E7232" t="s">
        <v>322</v>
      </c>
      <c r="F7232" t="s">
        <v>595</v>
      </c>
      <c r="G7232" t="str">
        <f t="shared" si="558"/>
        <v>SWHC046-01</v>
      </c>
      <c r="H7232" t="str">
        <f t="shared" si="554"/>
        <v>ExAnte2019</v>
      </c>
      <c r="I7232" t="str">
        <f t="shared" si="555"/>
        <v>IOU workpaper</v>
      </c>
      <c r="J7232" s="2">
        <f t="shared" si="556"/>
        <v>43775</v>
      </c>
      <c r="K7232" t="s">
        <v>203</v>
      </c>
      <c r="L7232">
        <f t="shared" si="557"/>
        <v>1</v>
      </c>
      <c r="O7232">
        <v>87.701499999999996</v>
      </c>
      <c r="P7232">
        <v>0</v>
      </c>
      <c r="Q7232">
        <v>45.437800000000003</v>
      </c>
      <c r="R7232">
        <v>-16.6159</v>
      </c>
      <c r="S7232">
        <v>0</v>
      </c>
      <c r="T7232">
        <v>46.600900000000003</v>
      </c>
      <c r="AA7232" t="s">
        <v>465</v>
      </c>
      <c r="AB7232" t="s">
        <v>46</v>
      </c>
      <c r="AC7232" t="b">
        <v>0</v>
      </c>
    </row>
    <row r="7233" spans="1:29" hidden="1" x14ac:dyDescent="0.25">
      <c r="A7233" t="s">
        <v>134</v>
      </c>
      <c r="B7233" t="s">
        <v>487</v>
      </c>
      <c r="C7233" t="s">
        <v>584</v>
      </c>
      <c r="D7233" s="28" t="s">
        <v>464</v>
      </c>
      <c r="E7233" t="s">
        <v>330</v>
      </c>
      <c r="F7233" t="s">
        <v>595</v>
      </c>
      <c r="G7233" t="str">
        <f t="shared" si="558"/>
        <v>SWHC046-01</v>
      </c>
      <c r="H7233" t="str">
        <f t="shared" si="554"/>
        <v>ExAnte2019</v>
      </c>
      <c r="I7233" t="str">
        <f t="shared" si="555"/>
        <v>IOU workpaper</v>
      </c>
      <c r="J7233" s="2">
        <f t="shared" si="556"/>
        <v>43775</v>
      </c>
      <c r="K7233" t="s">
        <v>203</v>
      </c>
      <c r="L7233">
        <f t="shared" si="557"/>
        <v>1</v>
      </c>
      <c r="O7233">
        <v>437.00290000000001</v>
      </c>
      <c r="P7233">
        <v>0</v>
      </c>
      <c r="Q7233">
        <v>6.1024000000000003</v>
      </c>
      <c r="R7233">
        <v>304.07659999999998</v>
      </c>
      <c r="S7233">
        <v>0</v>
      </c>
      <c r="T7233">
        <v>6.4602000000000004</v>
      </c>
      <c r="AA7233" t="s">
        <v>465</v>
      </c>
      <c r="AB7233" t="s">
        <v>46</v>
      </c>
      <c r="AC7233" t="b">
        <v>0</v>
      </c>
    </row>
    <row r="7234" spans="1:29" hidden="1" x14ac:dyDescent="0.25">
      <c r="A7234" t="s">
        <v>134</v>
      </c>
      <c r="B7234" t="s">
        <v>487</v>
      </c>
      <c r="C7234" t="s">
        <v>584</v>
      </c>
      <c r="D7234" s="28" t="s">
        <v>464</v>
      </c>
      <c r="E7234" t="s">
        <v>338</v>
      </c>
      <c r="F7234" t="s">
        <v>595</v>
      </c>
      <c r="G7234" t="str">
        <f t="shared" si="558"/>
        <v>SWHC046-01</v>
      </c>
      <c r="H7234" t="str">
        <f t="shared" si="554"/>
        <v>ExAnte2019</v>
      </c>
      <c r="I7234" t="str">
        <f t="shared" si="555"/>
        <v>IOU workpaper</v>
      </c>
      <c r="J7234" s="2">
        <f t="shared" si="556"/>
        <v>43775</v>
      </c>
      <c r="K7234" t="s">
        <v>203</v>
      </c>
      <c r="L7234">
        <f t="shared" si="557"/>
        <v>1</v>
      </c>
      <c r="O7234">
        <v>-523.10419999999999</v>
      </c>
      <c r="P7234">
        <v>0</v>
      </c>
      <c r="Q7234">
        <v>104.0808</v>
      </c>
      <c r="R7234">
        <v>-593.70169999999996</v>
      </c>
      <c r="S7234">
        <v>0</v>
      </c>
      <c r="T7234">
        <v>105.6131</v>
      </c>
      <c r="AA7234" t="s">
        <v>465</v>
      </c>
      <c r="AB7234" t="s">
        <v>46</v>
      </c>
      <c r="AC7234" t="b">
        <v>0</v>
      </c>
    </row>
    <row r="7235" spans="1:29" hidden="1" x14ac:dyDescent="0.25">
      <c r="A7235" t="s">
        <v>134</v>
      </c>
      <c r="B7235" t="s">
        <v>487</v>
      </c>
      <c r="C7235" t="s">
        <v>585</v>
      </c>
      <c r="D7235" s="28" t="s">
        <v>464</v>
      </c>
      <c r="E7235" t="s">
        <v>202</v>
      </c>
      <c r="F7235" t="s">
        <v>595</v>
      </c>
      <c r="G7235" t="str">
        <f t="shared" si="558"/>
        <v>SWHC046-01</v>
      </c>
      <c r="H7235" t="str">
        <f t="shared" si="554"/>
        <v>ExAnte2019</v>
      </c>
      <c r="I7235" t="str">
        <f t="shared" si="555"/>
        <v>IOU workpaper</v>
      </c>
      <c r="J7235" s="2">
        <f t="shared" si="556"/>
        <v>43775</v>
      </c>
      <c r="K7235" t="s">
        <v>203</v>
      </c>
      <c r="L7235">
        <f t="shared" si="557"/>
        <v>1</v>
      </c>
      <c r="O7235">
        <v>272.74669999999998</v>
      </c>
      <c r="P7235">
        <v>0</v>
      </c>
      <c r="Q7235">
        <v>105.5112</v>
      </c>
      <c r="R7235">
        <v>105.7291</v>
      </c>
      <c r="S7235">
        <v>0</v>
      </c>
      <c r="T7235">
        <v>110.14530000000001</v>
      </c>
      <c r="AA7235" t="s">
        <v>465</v>
      </c>
      <c r="AB7235" t="s">
        <v>46</v>
      </c>
      <c r="AC7235" t="b">
        <v>0</v>
      </c>
    </row>
    <row r="7236" spans="1:29" hidden="1" x14ac:dyDescent="0.25">
      <c r="A7236" t="s">
        <v>134</v>
      </c>
      <c r="B7236" t="s">
        <v>487</v>
      </c>
      <c r="C7236" t="s">
        <v>585</v>
      </c>
      <c r="D7236" s="28" t="s">
        <v>464</v>
      </c>
      <c r="E7236" t="s">
        <v>224</v>
      </c>
      <c r="F7236" t="s">
        <v>595</v>
      </c>
      <c r="G7236" t="str">
        <f t="shared" si="558"/>
        <v>SWHC046-01</v>
      </c>
      <c r="H7236" t="str">
        <f t="shared" si="554"/>
        <v>ExAnte2019</v>
      </c>
      <c r="I7236" t="str">
        <f t="shared" si="555"/>
        <v>IOU workpaper</v>
      </c>
      <c r="J7236" s="2">
        <f t="shared" si="556"/>
        <v>43775</v>
      </c>
      <c r="K7236" t="s">
        <v>203</v>
      </c>
      <c r="L7236">
        <f t="shared" si="557"/>
        <v>1</v>
      </c>
      <c r="O7236">
        <v>354.26049999999998</v>
      </c>
      <c r="P7236">
        <v>0</v>
      </c>
      <c r="Q7236">
        <v>98.776700000000005</v>
      </c>
      <c r="R7236">
        <v>149.565</v>
      </c>
      <c r="S7236">
        <v>0</v>
      </c>
      <c r="T7236">
        <v>102.051</v>
      </c>
      <c r="AA7236" t="s">
        <v>465</v>
      </c>
      <c r="AB7236" t="s">
        <v>46</v>
      </c>
      <c r="AC7236" t="b">
        <v>0</v>
      </c>
    </row>
    <row r="7237" spans="1:29" hidden="1" x14ac:dyDescent="0.25">
      <c r="A7237" t="s">
        <v>134</v>
      </c>
      <c r="B7237" t="s">
        <v>487</v>
      </c>
      <c r="C7237" t="s">
        <v>585</v>
      </c>
      <c r="D7237" s="28" t="s">
        <v>464</v>
      </c>
      <c r="E7237" t="s">
        <v>232</v>
      </c>
      <c r="F7237" t="s">
        <v>595</v>
      </c>
      <c r="G7237" t="str">
        <f t="shared" si="558"/>
        <v>SWHC046-01</v>
      </c>
      <c r="H7237" t="str">
        <f t="shared" ref="H7237:H7300" si="559">H7236</f>
        <v>ExAnte2019</v>
      </c>
      <c r="I7237" t="str">
        <f t="shared" ref="I7237:I7300" si="560">I7236</f>
        <v>IOU workpaper</v>
      </c>
      <c r="J7237" s="2">
        <f t="shared" ref="J7237:J7300" si="561">J$3</f>
        <v>43775</v>
      </c>
      <c r="K7237" t="s">
        <v>203</v>
      </c>
      <c r="L7237">
        <f t="shared" ref="L7237:L7300" si="562">L7236</f>
        <v>1</v>
      </c>
      <c r="O7237">
        <v>476.72039999999998</v>
      </c>
      <c r="P7237">
        <v>0</v>
      </c>
      <c r="Q7237">
        <v>51.933</v>
      </c>
      <c r="R7237">
        <v>295.67649999999998</v>
      </c>
      <c r="S7237">
        <v>0</v>
      </c>
      <c r="T7237">
        <v>54.967199999999998</v>
      </c>
      <c r="AA7237" t="s">
        <v>465</v>
      </c>
      <c r="AB7237" t="s">
        <v>46</v>
      </c>
      <c r="AC7237" t="b">
        <v>0</v>
      </c>
    </row>
    <row r="7238" spans="1:29" hidden="1" x14ac:dyDescent="0.25">
      <c r="A7238" t="s">
        <v>134</v>
      </c>
      <c r="B7238" t="s">
        <v>487</v>
      </c>
      <c r="C7238" t="s">
        <v>585</v>
      </c>
      <c r="D7238" s="28" t="s">
        <v>464</v>
      </c>
      <c r="E7238" t="s">
        <v>240</v>
      </c>
      <c r="F7238" t="s">
        <v>595</v>
      </c>
      <c r="G7238" t="str">
        <f t="shared" ref="G7238:G7301" si="563">G7237</f>
        <v>SWHC046-01</v>
      </c>
      <c r="H7238" t="str">
        <f t="shared" si="559"/>
        <v>ExAnte2019</v>
      </c>
      <c r="I7238" t="str">
        <f t="shared" si="560"/>
        <v>IOU workpaper</v>
      </c>
      <c r="J7238" s="2">
        <f t="shared" si="561"/>
        <v>43775</v>
      </c>
      <c r="K7238" t="s">
        <v>203</v>
      </c>
      <c r="L7238">
        <f t="shared" si="562"/>
        <v>1</v>
      </c>
      <c r="O7238">
        <v>430.3734</v>
      </c>
      <c r="P7238">
        <v>0</v>
      </c>
      <c r="Q7238">
        <v>73.522199999999998</v>
      </c>
      <c r="R7238">
        <v>220.2321</v>
      </c>
      <c r="S7238">
        <v>0</v>
      </c>
      <c r="T7238">
        <v>76.081500000000005</v>
      </c>
      <c r="AA7238" t="s">
        <v>465</v>
      </c>
      <c r="AB7238" t="s">
        <v>46</v>
      </c>
      <c r="AC7238" t="b">
        <v>0</v>
      </c>
    </row>
    <row r="7239" spans="1:29" hidden="1" x14ac:dyDescent="0.25">
      <c r="A7239" t="s">
        <v>134</v>
      </c>
      <c r="B7239" t="s">
        <v>487</v>
      </c>
      <c r="C7239" t="s">
        <v>585</v>
      </c>
      <c r="D7239" s="28" t="s">
        <v>464</v>
      </c>
      <c r="E7239" t="s">
        <v>248</v>
      </c>
      <c r="F7239" t="s">
        <v>595</v>
      </c>
      <c r="G7239" t="str">
        <f t="shared" si="563"/>
        <v>SWHC046-01</v>
      </c>
      <c r="H7239" t="str">
        <f t="shared" si="559"/>
        <v>ExAnte2019</v>
      </c>
      <c r="I7239" t="str">
        <f t="shared" si="560"/>
        <v>IOU workpaper</v>
      </c>
      <c r="J7239" s="2">
        <f t="shared" si="561"/>
        <v>43775</v>
      </c>
      <c r="K7239" t="s">
        <v>203</v>
      </c>
      <c r="L7239">
        <f t="shared" si="562"/>
        <v>1</v>
      </c>
      <c r="O7239">
        <v>436.5745</v>
      </c>
      <c r="P7239">
        <v>0</v>
      </c>
      <c r="Q7239">
        <v>62.654299999999999</v>
      </c>
      <c r="R7239">
        <v>255.95750000000001</v>
      </c>
      <c r="S7239">
        <v>0</v>
      </c>
      <c r="T7239">
        <v>66.025300000000001</v>
      </c>
      <c r="AA7239" t="s">
        <v>465</v>
      </c>
      <c r="AB7239" t="s">
        <v>46</v>
      </c>
      <c r="AC7239" t="b">
        <v>0</v>
      </c>
    </row>
    <row r="7240" spans="1:29" hidden="1" x14ac:dyDescent="0.25">
      <c r="A7240" t="s">
        <v>134</v>
      </c>
      <c r="B7240" t="s">
        <v>487</v>
      </c>
      <c r="C7240" t="s">
        <v>585</v>
      </c>
      <c r="D7240" s="28" t="s">
        <v>464</v>
      </c>
      <c r="E7240" t="s">
        <v>256</v>
      </c>
      <c r="F7240" t="s">
        <v>595</v>
      </c>
      <c r="G7240" t="str">
        <f t="shared" si="563"/>
        <v>SWHC046-01</v>
      </c>
      <c r="H7240" t="str">
        <f t="shared" si="559"/>
        <v>ExAnte2019</v>
      </c>
      <c r="I7240" t="str">
        <f t="shared" si="560"/>
        <v>IOU workpaper</v>
      </c>
      <c r="J7240" s="2">
        <f t="shared" si="561"/>
        <v>43775</v>
      </c>
      <c r="K7240" t="s">
        <v>203</v>
      </c>
      <c r="L7240">
        <f t="shared" si="562"/>
        <v>1</v>
      </c>
      <c r="O7240">
        <v>650.10320000000002</v>
      </c>
      <c r="P7240">
        <v>0</v>
      </c>
      <c r="Q7240">
        <v>19.505700000000001</v>
      </c>
      <c r="R7240">
        <v>436.60449999999997</v>
      </c>
      <c r="S7240">
        <v>0</v>
      </c>
      <c r="T7240">
        <v>20.913799999999998</v>
      </c>
      <c r="AA7240" t="s">
        <v>465</v>
      </c>
      <c r="AB7240" t="s">
        <v>46</v>
      </c>
      <c r="AC7240" t="b">
        <v>0</v>
      </c>
    </row>
    <row r="7241" spans="1:29" hidden="1" x14ac:dyDescent="0.25">
      <c r="A7241" t="s">
        <v>134</v>
      </c>
      <c r="B7241" t="s">
        <v>487</v>
      </c>
      <c r="C7241" t="s">
        <v>585</v>
      </c>
      <c r="D7241" s="28" t="s">
        <v>464</v>
      </c>
      <c r="E7241" t="s">
        <v>265</v>
      </c>
      <c r="F7241" t="s">
        <v>595</v>
      </c>
      <c r="G7241" t="str">
        <f t="shared" si="563"/>
        <v>SWHC046-01</v>
      </c>
      <c r="H7241" t="str">
        <f t="shared" si="559"/>
        <v>ExAnte2019</v>
      </c>
      <c r="I7241" t="str">
        <f t="shared" si="560"/>
        <v>IOU workpaper</v>
      </c>
      <c r="J7241" s="2">
        <f t="shared" si="561"/>
        <v>43775</v>
      </c>
      <c r="K7241" t="s">
        <v>203</v>
      </c>
      <c r="L7241">
        <f t="shared" si="562"/>
        <v>1</v>
      </c>
      <c r="O7241">
        <v>651.5136</v>
      </c>
      <c r="P7241">
        <v>0</v>
      </c>
      <c r="Q7241">
        <v>6.6317000000000004</v>
      </c>
      <c r="R7241">
        <v>443.19400000000002</v>
      </c>
      <c r="S7241">
        <v>0</v>
      </c>
      <c r="T7241">
        <v>7.3958000000000004</v>
      </c>
      <c r="AA7241" t="s">
        <v>465</v>
      </c>
      <c r="AB7241" t="s">
        <v>46</v>
      </c>
      <c r="AC7241" t="b">
        <v>0</v>
      </c>
    </row>
    <row r="7242" spans="1:29" hidden="1" x14ac:dyDescent="0.25">
      <c r="A7242" t="s">
        <v>134</v>
      </c>
      <c r="B7242" t="s">
        <v>487</v>
      </c>
      <c r="C7242" t="s">
        <v>585</v>
      </c>
      <c r="D7242" s="28" t="s">
        <v>464</v>
      </c>
      <c r="E7242" t="s">
        <v>274</v>
      </c>
      <c r="F7242" t="s">
        <v>595</v>
      </c>
      <c r="G7242" t="str">
        <f t="shared" si="563"/>
        <v>SWHC046-01</v>
      </c>
      <c r="H7242" t="str">
        <f t="shared" si="559"/>
        <v>ExAnte2019</v>
      </c>
      <c r="I7242" t="str">
        <f t="shared" si="560"/>
        <v>IOU workpaper</v>
      </c>
      <c r="J7242" s="2">
        <f t="shared" si="561"/>
        <v>43775</v>
      </c>
      <c r="K7242" t="s">
        <v>203</v>
      </c>
      <c r="L7242">
        <f t="shared" si="562"/>
        <v>1</v>
      </c>
      <c r="O7242">
        <v>670.97529999999995</v>
      </c>
      <c r="P7242">
        <v>0</v>
      </c>
      <c r="Q7242">
        <v>21.155200000000001</v>
      </c>
      <c r="R7242">
        <v>438.666</v>
      </c>
      <c r="S7242">
        <v>0</v>
      </c>
      <c r="T7242">
        <v>22.413499999999999</v>
      </c>
      <c r="AA7242" t="s">
        <v>465</v>
      </c>
      <c r="AB7242" t="s">
        <v>46</v>
      </c>
      <c r="AC7242" t="b">
        <v>0</v>
      </c>
    </row>
    <row r="7243" spans="1:29" hidden="1" x14ac:dyDescent="0.25">
      <c r="A7243" t="s">
        <v>134</v>
      </c>
      <c r="B7243" t="s">
        <v>487</v>
      </c>
      <c r="C7243" t="s">
        <v>585</v>
      </c>
      <c r="D7243" s="28" t="s">
        <v>464</v>
      </c>
      <c r="E7243" t="s">
        <v>282</v>
      </c>
      <c r="F7243" t="s">
        <v>595</v>
      </c>
      <c r="G7243" t="str">
        <f t="shared" si="563"/>
        <v>SWHC046-01</v>
      </c>
      <c r="H7243" t="str">
        <f t="shared" si="559"/>
        <v>ExAnte2019</v>
      </c>
      <c r="I7243" t="str">
        <f t="shared" si="560"/>
        <v>IOU workpaper</v>
      </c>
      <c r="J7243" s="2">
        <f t="shared" si="561"/>
        <v>43775</v>
      </c>
      <c r="K7243" t="s">
        <v>203</v>
      </c>
      <c r="L7243">
        <f t="shared" si="562"/>
        <v>1</v>
      </c>
      <c r="O7243">
        <v>712.29430000000002</v>
      </c>
      <c r="P7243">
        <v>0</v>
      </c>
      <c r="Q7243">
        <v>23.386099999999999</v>
      </c>
      <c r="R7243">
        <v>480.51620000000003</v>
      </c>
      <c r="S7243">
        <v>0</v>
      </c>
      <c r="T7243">
        <v>24.8429</v>
      </c>
      <c r="AA7243" t="s">
        <v>465</v>
      </c>
      <c r="AB7243" t="s">
        <v>46</v>
      </c>
      <c r="AC7243" t="b">
        <v>0</v>
      </c>
    </row>
    <row r="7244" spans="1:29" hidden="1" x14ac:dyDescent="0.25">
      <c r="A7244" t="s">
        <v>134</v>
      </c>
      <c r="B7244" t="s">
        <v>487</v>
      </c>
      <c r="C7244" t="s">
        <v>585</v>
      </c>
      <c r="D7244" s="28" t="s">
        <v>464</v>
      </c>
      <c r="E7244" t="s">
        <v>290</v>
      </c>
      <c r="F7244" t="s">
        <v>595</v>
      </c>
      <c r="G7244" t="str">
        <f t="shared" si="563"/>
        <v>SWHC046-01</v>
      </c>
      <c r="H7244" t="str">
        <f t="shared" si="559"/>
        <v>ExAnte2019</v>
      </c>
      <c r="I7244" t="str">
        <f t="shared" si="560"/>
        <v>IOU workpaper</v>
      </c>
      <c r="J7244" s="2">
        <f t="shared" si="561"/>
        <v>43775</v>
      </c>
      <c r="K7244" t="s">
        <v>203</v>
      </c>
      <c r="L7244">
        <f t="shared" si="562"/>
        <v>1</v>
      </c>
      <c r="O7244">
        <v>700.87419999999997</v>
      </c>
      <c r="P7244">
        <v>0</v>
      </c>
      <c r="Q7244">
        <v>36.767899999999997</v>
      </c>
      <c r="R7244">
        <v>465.63409999999999</v>
      </c>
      <c r="S7244">
        <v>0</v>
      </c>
      <c r="T7244">
        <v>38.604799999999997</v>
      </c>
      <c r="AA7244" t="s">
        <v>465</v>
      </c>
      <c r="AB7244" t="s">
        <v>46</v>
      </c>
      <c r="AC7244" t="b">
        <v>0</v>
      </c>
    </row>
    <row r="7245" spans="1:29" hidden="1" x14ac:dyDescent="0.25">
      <c r="A7245" t="s">
        <v>134</v>
      </c>
      <c r="B7245" t="s">
        <v>487</v>
      </c>
      <c r="C7245" t="s">
        <v>585</v>
      </c>
      <c r="D7245" s="28" t="s">
        <v>464</v>
      </c>
      <c r="E7245" t="s">
        <v>298</v>
      </c>
      <c r="F7245" t="s">
        <v>595</v>
      </c>
      <c r="G7245" t="str">
        <f t="shared" si="563"/>
        <v>SWHC046-01</v>
      </c>
      <c r="H7245" t="str">
        <f t="shared" si="559"/>
        <v>ExAnte2019</v>
      </c>
      <c r="I7245" t="str">
        <f t="shared" si="560"/>
        <v>IOU workpaper</v>
      </c>
      <c r="J7245" s="2">
        <f t="shared" si="561"/>
        <v>43775</v>
      </c>
      <c r="K7245" t="s">
        <v>203</v>
      </c>
      <c r="L7245">
        <f t="shared" si="562"/>
        <v>1</v>
      </c>
      <c r="O7245">
        <v>608.4479</v>
      </c>
      <c r="P7245">
        <v>0</v>
      </c>
      <c r="Q7245">
        <v>66.1648</v>
      </c>
      <c r="R7245">
        <v>368.8648</v>
      </c>
      <c r="S7245">
        <v>0</v>
      </c>
      <c r="T7245">
        <v>68.6905</v>
      </c>
      <c r="AA7245" t="s">
        <v>465</v>
      </c>
      <c r="AB7245" t="s">
        <v>46</v>
      </c>
      <c r="AC7245" t="b">
        <v>0</v>
      </c>
    </row>
    <row r="7246" spans="1:29" hidden="1" x14ac:dyDescent="0.25">
      <c r="A7246" t="s">
        <v>134</v>
      </c>
      <c r="B7246" t="s">
        <v>487</v>
      </c>
      <c r="C7246" t="s">
        <v>585</v>
      </c>
      <c r="D7246" s="28" t="s">
        <v>464</v>
      </c>
      <c r="E7246" t="s">
        <v>306</v>
      </c>
      <c r="F7246" t="s">
        <v>595</v>
      </c>
      <c r="G7246" t="str">
        <f t="shared" si="563"/>
        <v>SWHC046-01</v>
      </c>
      <c r="H7246" t="str">
        <f t="shared" si="559"/>
        <v>ExAnte2019</v>
      </c>
      <c r="I7246" t="str">
        <f t="shared" si="560"/>
        <v>IOU workpaper</v>
      </c>
      <c r="J7246" s="2">
        <f t="shared" si="561"/>
        <v>43775</v>
      </c>
      <c r="K7246" t="s">
        <v>203</v>
      </c>
      <c r="L7246">
        <f t="shared" si="562"/>
        <v>1</v>
      </c>
      <c r="O7246">
        <v>520.28399999999999</v>
      </c>
      <c r="P7246">
        <v>0</v>
      </c>
      <c r="Q7246">
        <v>71.367900000000006</v>
      </c>
      <c r="R7246">
        <v>298.23250000000002</v>
      </c>
      <c r="S7246">
        <v>0</v>
      </c>
      <c r="T7246">
        <v>73.993200000000002</v>
      </c>
      <c r="AA7246" t="s">
        <v>465</v>
      </c>
      <c r="AB7246" t="s">
        <v>46</v>
      </c>
      <c r="AC7246" t="b">
        <v>0</v>
      </c>
    </row>
    <row r="7247" spans="1:29" hidden="1" x14ac:dyDescent="0.25">
      <c r="A7247" t="s">
        <v>134</v>
      </c>
      <c r="B7247" t="s">
        <v>487</v>
      </c>
      <c r="C7247" t="s">
        <v>585</v>
      </c>
      <c r="D7247" s="28" t="s">
        <v>464</v>
      </c>
      <c r="E7247" t="s">
        <v>314</v>
      </c>
      <c r="F7247" t="s">
        <v>595</v>
      </c>
      <c r="G7247" t="str">
        <f t="shared" si="563"/>
        <v>SWHC046-01</v>
      </c>
      <c r="H7247" t="str">
        <f t="shared" si="559"/>
        <v>ExAnte2019</v>
      </c>
      <c r="I7247" t="str">
        <f t="shared" si="560"/>
        <v>IOU workpaper</v>
      </c>
      <c r="J7247" s="2">
        <f t="shared" si="561"/>
        <v>43775</v>
      </c>
      <c r="K7247" t="s">
        <v>203</v>
      </c>
      <c r="L7247">
        <f t="shared" si="562"/>
        <v>1</v>
      </c>
      <c r="O7247">
        <v>655.04280000000006</v>
      </c>
      <c r="P7247">
        <v>0</v>
      </c>
      <c r="Q7247">
        <v>58.243600000000001</v>
      </c>
      <c r="R7247">
        <v>412.7405</v>
      </c>
      <c r="S7247">
        <v>0</v>
      </c>
      <c r="T7247">
        <v>60.552599999999998</v>
      </c>
      <c r="AA7247" t="s">
        <v>465</v>
      </c>
      <c r="AB7247" t="s">
        <v>46</v>
      </c>
      <c r="AC7247" t="b">
        <v>0</v>
      </c>
    </row>
    <row r="7248" spans="1:29" hidden="1" x14ac:dyDescent="0.25">
      <c r="A7248" t="s">
        <v>134</v>
      </c>
      <c r="B7248" t="s">
        <v>487</v>
      </c>
      <c r="C7248" t="s">
        <v>585</v>
      </c>
      <c r="D7248" s="28" t="s">
        <v>464</v>
      </c>
      <c r="E7248" t="s">
        <v>322</v>
      </c>
      <c r="F7248" t="s">
        <v>595</v>
      </c>
      <c r="G7248" t="str">
        <f t="shared" si="563"/>
        <v>SWHC046-01</v>
      </c>
      <c r="H7248" t="str">
        <f t="shared" si="559"/>
        <v>ExAnte2019</v>
      </c>
      <c r="I7248" t="str">
        <f t="shared" si="560"/>
        <v>IOU workpaper</v>
      </c>
      <c r="J7248" s="2">
        <f t="shared" si="561"/>
        <v>43775</v>
      </c>
      <c r="K7248" t="s">
        <v>203</v>
      </c>
      <c r="L7248">
        <f t="shared" si="562"/>
        <v>1</v>
      </c>
      <c r="O7248">
        <v>565.57349999999997</v>
      </c>
      <c r="P7248">
        <v>0</v>
      </c>
      <c r="Q7248">
        <v>73.622699999999995</v>
      </c>
      <c r="R7248">
        <v>325.14089999999999</v>
      </c>
      <c r="S7248">
        <v>0</v>
      </c>
      <c r="T7248">
        <v>76.080100000000002</v>
      </c>
      <c r="AA7248" t="s">
        <v>465</v>
      </c>
      <c r="AB7248" t="s">
        <v>46</v>
      </c>
      <c r="AC7248" t="b">
        <v>0</v>
      </c>
    </row>
    <row r="7249" spans="1:29" hidden="1" x14ac:dyDescent="0.25">
      <c r="A7249" t="s">
        <v>134</v>
      </c>
      <c r="B7249" t="s">
        <v>487</v>
      </c>
      <c r="C7249" t="s">
        <v>585</v>
      </c>
      <c r="D7249" s="28" t="s">
        <v>464</v>
      </c>
      <c r="E7249" t="s">
        <v>330</v>
      </c>
      <c r="F7249" t="s">
        <v>595</v>
      </c>
      <c r="G7249" t="str">
        <f t="shared" si="563"/>
        <v>SWHC046-01</v>
      </c>
      <c r="H7249" t="str">
        <f t="shared" si="559"/>
        <v>ExAnte2019</v>
      </c>
      <c r="I7249" t="str">
        <f t="shared" si="560"/>
        <v>IOU workpaper</v>
      </c>
      <c r="J7249" s="2">
        <f t="shared" si="561"/>
        <v>43775</v>
      </c>
      <c r="K7249" t="s">
        <v>203</v>
      </c>
      <c r="L7249">
        <f t="shared" si="562"/>
        <v>1</v>
      </c>
      <c r="O7249">
        <v>1071.2052000000001</v>
      </c>
      <c r="P7249">
        <v>0</v>
      </c>
      <c r="Q7249">
        <v>8.5033999999999992</v>
      </c>
      <c r="R7249">
        <v>771.03219999999999</v>
      </c>
      <c r="S7249">
        <v>0</v>
      </c>
      <c r="T7249">
        <v>9.2800999999999991</v>
      </c>
      <c r="AA7249" t="s">
        <v>465</v>
      </c>
      <c r="AB7249" t="s">
        <v>46</v>
      </c>
      <c r="AC7249" t="b">
        <v>0</v>
      </c>
    </row>
    <row r="7250" spans="1:29" hidden="1" x14ac:dyDescent="0.25">
      <c r="A7250" t="s">
        <v>134</v>
      </c>
      <c r="B7250" t="s">
        <v>487</v>
      </c>
      <c r="C7250" t="s">
        <v>585</v>
      </c>
      <c r="D7250" s="28" t="s">
        <v>464</v>
      </c>
      <c r="E7250" t="s">
        <v>338</v>
      </c>
      <c r="F7250" t="s">
        <v>595</v>
      </c>
      <c r="G7250" t="str">
        <f t="shared" si="563"/>
        <v>SWHC046-01</v>
      </c>
      <c r="H7250" t="str">
        <f t="shared" si="559"/>
        <v>ExAnte2019</v>
      </c>
      <c r="I7250" t="str">
        <f t="shared" si="560"/>
        <v>IOU workpaper</v>
      </c>
      <c r="J7250" s="2">
        <f t="shared" si="561"/>
        <v>43775</v>
      </c>
      <c r="K7250" t="s">
        <v>203</v>
      </c>
      <c r="L7250">
        <f t="shared" si="562"/>
        <v>1</v>
      </c>
      <c r="O7250">
        <v>-11.429</v>
      </c>
      <c r="P7250">
        <v>0</v>
      </c>
      <c r="Q7250">
        <v>144.34639999999999</v>
      </c>
      <c r="R7250">
        <v>-203.6516</v>
      </c>
      <c r="S7250">
        <v>0</v>
      </c>
      <c r="T7250">
        <v>148.09880000000001</v>
      </c>
      <c r="AA7250" t="s">
        <v>465</v>
      </c>
      <c r="AB7250" t="s">
        <v>46</v>
      </c>
      <c r="AC7250" t="b">
        <v>0</v>
      </c>
    </row>
    <row r="7251" spans="1:29" hidden="1" x14ac:dyDescent="0.25">
      <c r="A7251" t="s">
        <v>134</v>
      </c>
      <c r="B7251" t="s">
        <v>487</v>
      </c>
      <c r="C7251" t="s">
        <v>586</v>
      </c>
      <c r="D7251" s="28" t="s">
        <v>464</v>
      </c>
      <c r="E7251" t="s">
        <v>202</v>
      </c>
      <c r="F7251" t="s">
        <v>595</v>
      </c>
      <c r="G7251" t="str">
        <f t="shared" si="563"/>
        <v>SWHC046-01</v>
      </c>
      <c r="H7251" t="str">
        <f t="shared" si="559"/>
        <v>ExAnte2019</v>
      </c>
      <c r="I7251" t="str">
        <f t="shared" si="560"/>
        <v>IOU workpaper</v>
      </c>
      <c r="J7251" s="2">
        <f t="shared" si="561"/>
        <v>43775</v>
      </c>
      <c r="K7251" t="s">
        <v>203</v>
      </c>
      <c r="L7251">
        <f t="shared" si="562"/>
        <v>1</v>
      </c>
      <c r="O7251">
        <v>22.5044</v>
      </c>
      <c r="P7251">
        <v>0</v>
      </c>
      <c r="Q7251">
        <v>122.70480000000001</v>
      </c>
      <c r="R7251">
        <v>-134.5222</v>
      </c>
      <c r="S7251">
        <v>0</v>
      </c>
      <c r="T7251">
        <v>126.6811</v>
      </c>
      <c r="AA7251" t="s">
        <v>465</v>
      </c>
      <c r="AB7251" t="s">
        <v>46</v>
      </c>
      <c r="AC7251" t="b">
        <v>0</v>
      </c>
    </row>
    <row r="7252" spans="1:29" hidden="1" x14ac:dyDescent="0.25">
      <c r="A7252" t="s">
        <v>134</v>
      </c>
      <c r="B7252" t="s">
        <v>487</v>
      </c>
      <c r="C7252" t="s">
        <v>586</v>
      </c>
      <c r="D7252" s="28" t="s">
        <v>464</v>
      </c>
      <c r="E7252" t="s">
        <v>224</v>
      </c>
      <c r="F7252" t="s">
        <v>595</v>
      </c>
      <c r="G7252" t="str">
        <f t="shared" si="563"/>
        <v>SWHC046-01</v>
      </c>
      <c r="H7252" t="str">
        <f t="shared" si="559"/>
        <v>ExAnte2019</v>
      </c>
      <c r="I7252" t="str">
        <f t="shared" si="560"/>
        <v>IOU workpaper</v>
      </c>
      <c r="J7252" s="2">
        <f t="shared" si="561"/>
        <v>43775</v>
      </c>
      <c r="K7252" t="s">
        <v>203</v>
      </c>
      <c r="L7252">
        <f t="shared" si="562"/>
        <v>1</v>
      </c>
      <c r="O7252">
        <v>231.2184</v>
      </c>
      <c r="P7252">
        <v>0</v>
      </c>
      <c r="Q7252">
        <v>87.871200000000002</v>
      </c>
      <c r="R7252">
        <v>48.147500000000001</v>
      </c>
      <c r="S7252">
        <v>0</v>
      </c>
      <c r="T7252">
        <v>90.696399999999997</v>
      </c>
      <c r="AA7252" t="s">
        <v>465</v>
      </c>
      <c r="AB7252" t="s">
        <v>46</v>
      </c>
      <c r="AC7252" t="b">
        <v>0</v>
      </c>
    </row>
    <row r="7253" spans="1:29" hidden="1" x14ac:dyDescent="0.25">
      <c r="A7253" t="s">
        <v>134</v>
      </c>
      <c r="B7253" t="s">
        <v>487</v>
      </c>
      <c r="C7253" t="s">
        <v>586</v>
      </c>
      <c r="D7253" s="28" t="s">
        <v>464</v>
      </c>
      <c r="E7253" t="s">
        <v>232</v>
      </c>
      <c r="F7253" t="s">
        <v>595</v>
      </c>
      <c r="G7253" t="str">
        <f t="shared" si="563"/>
        <v>SWHC046-01</v>
      </c>
      <c r="H7253" t="str">
        <f t="shared" si="559"/>
        <v>ExAnte2019</v>
      </c>
      <c r="I7253" t="str">
        <f t="shared" si="560"/>
        <v>IOU workpaper</v>
      </c>
      <c r="J7253" s="2">
        <f t="shared" si="561"/>
        <v>43775</v>
      </c>
      <c r="K7253" t="s">
        <v>203</v>
      </c>
      <c r="L7253">
        <f t="shared" si="562"/>
        <v>1</v>
      </c>
      <c r="O7253">
        <v>283.37310000000002</v>
      </c>
      <c r="P7253">
        <v>0</v>
      </c>
      <c r="Q7253">
        <v>69.527299999999997</v>
      </c>
      <c r="R7253">
        <v>117.9687</v>
      </c>
      <c r="S7253">
        <v>0</v>
      </c>
      <c r="T7253">
        <v>72.274799999999999</v>
      </c>
      <c r="AA7253" t="s">
        <v>465</v>
      </c>
      <c r="AB7253" t="s">
        <v>46</v>
      </c>
      <c r="AC7253" t="b">
        <v>0</v>
      </c>
    </row>
    <row r="7254" spans="1:29" hidden="1" x14ac:dyDescent="0.25">
      <c r="A7254" t="s">
        <v>134</v>
      </c>
      <c r="B7254" t="s">
        <v>487</v>
      </c>
      <c r="C7254" t="s">
        <v>586</v>
      </c>
      <c r="D7254" s="28" t="s">
        <v>464</v>
      </c>
      <c r="E7254" t="s">
        <v>240</v>
      </c>
      <c r="F7254" t="s">
        <v>595</v>
      </c>
      <c r="G7254" t="str">
        <f t="shared" si="563"/>
        <v>SWHC046-01</v>
      </c>
      <c r="H7254" t="str">
        <f t="shared" si="559"/>
        <v>ExAnte2019</v>
      </c>
      <c r="I7254" t="str">
        <f t="shared" si="560"/>
        <v>IOU workpaper</v>
      </c>
      <c r="J7254" s="2">
        <f t="shared" si="561"/>
        <v>43775</v>
      </c>
      <c r="K7254" t="s">
        <v>203</v>
      </c>
      <c r="L7254">
        <f t="shared" si="562"/>
        <v>1</v>
      </c>
      <c r="O7254">
        <v>322.49700000000001</v>
      </c>
      <c r="P7254">
        <v>0</v>
      </c>
      <c r="Q7254">
        <v>66.047499999999999</v>
      </c>
      <c r="R7254">
        <v>137.41810000000001</v>
      </c>
      <c r="S7254">
        <v>0</v>
      </c>
      <c r="T7254">
        <v>68.420900000000003</v>
      </c>
      <c r="AA7254" t="s">
        <v>465</v>
      </c>
      <c r="AB7254" t="s">
        <v>46</v>
      </c>
      <c r="AC7254" t="b">
        <v>0</v>
      </c>
    </row>
    <row r="7255" spans="1:29" hidden="1" x14ac:dyDescent="0.25">
      <c r="A7255" t="s">
        <v>134</v>
      </c>
      <c r="B7255" t="s">
        <v>487</v>
      </c>
      <c r="C7255" t="s">
        <v>586</v>
      </c>
      <c r="D7255" s="28" t="s">
        <v>464</v>
      </c>
      <c r="E7255" t="s">
        <v>248</v>
      </c>
      <c r="F7255" t="s">
        <v>595</v>
      </c>
      <c r="G7255" t="str">
        <f t="shared" si="563"/>
        <v>SWHC046-01</v>
      </c>
      <c r="H7255" t="str">
        <f t="shared" si="559"/>
        <v>ExAnte2019</v>
      </c>
      <c r="I7255" t="str">
        <f t="shared" si="560"/>
        <v>IOU workpaper</v>
      </c>
      <c r="J7255" s="2">
        <f t="shared" si="561"/>
        <v>43775</v>
      </c>
      <c r="K7255" t="s">
        <v>203</v>
      </c>
      <c r="L7255">
        <f t="shared" si="562"/>
        <v>1</v>
      </c>
      <c r="O7255">
        <v>199.2122</v>
      </c>
      <c r="P7255">
        <v>0</v>
      </c>
      <c r="Q7255">
        <v>79.822900000000004</v>
      </c>
      <c r="R7255">
        <v>33.092599999999997</v>
      </c>
      <c r="S7255">
        <v>0</v>
      </c>
      <c r="T7255">
        <v>82.751300000000001</v>
      </c>
      <c r="AA7255" t="s">
        <v>465</v>
      </c>
      <c r="AB7255" t="s">
        <v>46</v>
      </c>
      <c r="AC7255" t="b">
        <v>0</v>
      </c>
    </row>
    <row r="7256" spans="1:29" hidden="1" x14ac:dyDescent="0.25">
      <c r="A7256" t="s">
        <v>134</v>
      </c>
      <c r="B7256" t="s">
        <v>487</v>
      </c>
      <c r="C7256" t="s">
        <v>586</v>
      </c>
      <c r="D7256" s="28" t="s">
        <v>464</v>
      </c>
      <c r="E7256" t="s">
        <v>256</v>
      </c>
      <c r="F7256" t="s">
        <v>595</v>
      </c>
      <c r="G7256" t="str">
        <f t="shared" si="563"/>
        <v>SWHC046-01</v>
      </c>
      <c r="H7256" t="str">
        <f t="shared" si="559"/>
        <v>ExAnte2019</v>
      </c>
      <c r="I7256" t="str">
        <f t="shared" si="560"/>
        <v>IOU workpaper</v>
      </c>
      <c r="J7256" s="2">
        <f t="shared" si="561"/>
        <v>43775</v>
      </c>
      <c r="K7256" t="s">
        <v>203</v>
      </c>
      <c r="L7256">
        <f t="shared" si="562"/>
        <v>1</v>
      </c>
      <c r="O7256">
        <v>463.56689999999998</v>
      </c>
      <c r="P7256">
        <v>0</v>
      </c>
      <c r="Q7256">
        <v>40.801499999999997</v>
      </c>
      <c r="R7256">
        <v>275.49439999999998</v>
      </c>
      <c r="S7256">
        <v>0</v>
      </c>
      <c r="T7256">
        <v>42.62</v>
      </c>
      <c r="AA7256" t="s">
        <v>465</v>
      </c>
      <c r="AB7256" t="s">
        <v>46</v>
      </c>
      <c r="AC7256" t="b">
        <v>0</v>
      </c>
    </row>
    <row r="7257" spans="1:29" hidden="1" x14ac:dyDescent="0.25">
      <c r="A7257" t="s">
        <v>134</v>
      </c>
      <c r="B7257" t="s">
        <v>487</v>
      </c>
      <c r="C7257" t="s">
        <v>586</v>
      </c>
      <c r="D7257" s="28" t="s">
        <v>464</v>
      </c>
      <c r="E7257" t="s">
        <v>265</v>
      </c>
      <c r="F7257" t="s">
        <v>595</v>
      </c>
      <c r="G7257" t="str">
        <f t="shared" si="563"/>
        <v>SWHC046-01</v>
      </c>
      <c r="H7257" t="str">
        <f t="shared" si="559"/>
        <v>ExAnte2019</v>
      </c>
      <c r="I7257" t="str">
        <f t="shared" si="560"/>
        <v>IOU workpaper</v>
      </c>
      <c r="J7257" s="2">
        <f t="shared" si="561"/>
        <v>43775</v>
      </c>
      <c r="K7257" t="s">
        <v>203</v>
      </c>
      <c r="L7257">
        <f t="shared" si="562"/>
        <v>1</v>
      </c>
      <c r="O7257">
        <v>475.16289999999998</v>
      </c>
      <c r="P7257">
        <v>0</v>
      </c>
      <c r="Q7257">
        <v>26.415600000000001</v>
      </c>
      <c r="R7257">
        <v>293.98739999999998</v>
      </c>
      <c r="S7257">
        <v>0</v>
      </c>
      <c r="T7257">
        <v>27.928699999999999</v>
      </c>
      <c r="AA7257" t="s">
        <v>465</v>
      </c>
      <c r="AB7257" t="s">
        <v>46</v>
      </c>
      <c r="AC7257" t="b">
        <v>0</v>
      </c>
    </row>
    <row r="7258" spans="1:29" hidden="1" x14ac:dyDescent="0.25">
      <c r="A7258" t="s">
        <v>134</v>
      </c>
      <c r="B7258" t="s">
        <v>487</v>
      </c>
      <c r="C7258" t="s">
        <v>586</v>
      </c>
      <c r="D7258" s="28" t="s">
        <v>464</v>
      </c>
      <c r="E7258" t="s">
        <v>274</v>
      </c>
      <c r="F7258" t="s">
        <v>595</v>
      </c>
      <c r="G7258" t="str">
        <f t="shared" si="563"/>
        <v>SWHC046-01</v>
      </c>
      <c r="H7258" t="str">
        <f t="shared" si="559"/>
        <v>ExAnte2019</v>
      </c>
      <c r="I7258" t="str">
        <f t="shared" si="560"/>
        <v>IOU workpaper</v>
      </c>
      <c r="J7258" s="2">
        <f t="shared" si="561"/>
        <v>43775</v>
      </c>
      <c r="K7258" t="s">
        <v>203</v>
      </c>
      <c r="L7258">
        <f t="shared" si="562"/>
        <v>1</v>
      </c>
      <c r="O7258">
        <v>526.03840000000002</v>
      </c>
      <c r="P7258">
        <v>0</v>
      </c>
      <c r="Q7258">
        <v>33.695</v>
      </c>
      <c r="R7258">
        <v>328.74149999999997</v>
      </c>
      <c r="S7258">
        <v>0</v>
      </c>
      <c r="T7258">
        <v>35.299700000000001</v>
      </c>
      <c r="AA7258" t="s">
        <v>465</v>
      </c>
      <c r="AB7258" t="s">
        <v>46</v>
      </c>
      <c r="AC7258" t="b">
        <v>0</v>
      </c>
    </row>
    <row r="7259" spans="1:29" hidden="1" x14ac:dyDescent="0.25">
      <c r="A7259" t="s">
        <v>134</v>
      </c>
      <c r="B7259" t="s">
        <v>487</v>
      </c>
      <c r="C7259" t="s">
        <v>586</v>
      </c>
      <c r="D7259" s="28" t="s">
        <v>464</v>
      </c>
      <c r="E7259" t="s">
        <v>282</v>
      </c>
      <c r="F7259" t="s">
        <v>595</v>
      </c>
      <c r="G7259" t="str">
        <f t="shared" si="563"/>
        <v>SWHC046-01</v>
      </c>
      <c r="H7259" t="str">
        <f t="shared" si="559"/>
        <v>ExAnte2019</v>
      </c>
      <c r="I7259" t="str">
        <f t="shared" si="560"/>
        <v>IOU workpaper</v>
      </c>
      <c r="J7259" s="2">
        <f t="shared" si="561"/>
        <v>43775</v>
      </c>
      <c r="K7259" t="s">
        <v>203</v>
      </c>
      <c r="L7259">
        <f t="shared" si="562"/>
        <v>1</v>
      </c>
      <c r="O7259">
        <v>524.37540000000001</v>
      </c>
      <c r="P7259">
        <v>0</v>
      </c>
      <c r="Q7259">
        <v>39.463900000000002</v>
      </c>
      <c r="R7259">
        <v>322.16090000000003</v>
      </c>
      <c r="S7259">
        <v>0</v>
      </c>
      <c r="T7259">
        <v>41.185400000000001</v>
      </c>
      <c r="AA7259" t="s">
        <v>465</v>
      </c>
      <c r="AB7259" t="s">
        <v>46</v>
      </c>
      <c r="AC7259" t="b">
        <v>0</v>
      </c>
    </row>
    <row r="7260" spans="1:29" hidden="1" x14ac:dyDescent="0.25">
      <c r="A7260" t="s">
        <v>134</v>
      </c>
      <c r="B7260" t="s">
        <v>487</v>
      </c>
      <c r="C7260" t="s">
        <v>586</v>
      </c>
      <c r="D7260" s="28" t="s">
        <v>464</v>
      </c>
      <c r="E7260" t="s">
        <v>290</v>
      </c>
      <c r="F7260" t="s">
        <v>595</v>
      </c>
      <c r="G7260" t="str">
        <f t="shared" si="563"/>
        <v>SWHC046-01</v>
      </c>
      <c r="H7260" t="str">
        <f t="shared" si="559"/>
        <v>ExAnte2019</v>
      </c>
      <c r="I7260" t="str">
        <f t="shared" si="560"/>
        <v>IOU workpaper</v>
      </c>
      <c r="J7260" s="2">
        <f t="shared" si="561"/>
        <v>43775</v>
      </c>
      <c r="K7260" t="s">
        <v>203</v>
      </c>
      <c r="L7260">
        <f t="shared" si="562"/>
        <v>1</v>
      </c>
      <c r="O7260">
        <v>516.84410000000003</v>
      </c>
      <c r="P7260">
        <v>0</v>
      </c>
      <c r="Q7260">
        <v>46.751100000000001</v>
      </c>
      <c r="R7260">
        <v>309.7475</v>
      </c>
      <c r="S7260">
        <v>0</v>
      </c>
      <c r="T7260">
        <v>48.547499999999999</v>
      </c>
      <c r="AA7260" t="s">
        <v>465</v>
      </c>
      <c r="AB7260" t="s">
        <v>46</v>
      </c>
      <c r="AC7260" t="b">
        <v>0</v>
      </c>
    </row>
    <row r="7261" spans="1:29" hidden="1" x14ac:dyDescent="0.25">
      <c r="A7261" t="s">
        <v>134</v>
      </c>
      <c r="B7261" t="s">
        <v>487</v>
      </c>
      <c r="C7261" t="s">
        <v>586</v>
      </c>
      <c r="D7261" s="28" t="s">
        <v>464</v>
      </c>
      <c r="E7261" t="s">
        <v>298</v>
      </c>
      <c r="F7261" t="s">
        <v>595</v>
      </c>
      <c r="G7261" t="str">
        <f t="shared" si="563"/>
        <v>SWHC046-01</v>
      </c>
      <c r="H7261" t="str">
        <f t="shared" si="559"/>
        <v>ExAnte2019</v>
      </c>
      <c r="I7261" t="str">
        <f t="shared" si="560"/>
        <v>IOU workpaper</v>
      </c>
      <c r="J7261" s="2">
        <f t="shared" si="561"/>
        <v>43775</v>
      </c>
      <c r="K7261" t="s">
        <v>203</v>
      </c>
      <c r="L7261">
        <f t="shared" si="562"/>
        <v>1</v>
      </c>
      <c r="O7261">
        <v>378.4547</v>
      </c>
      <c r="P7261">
        <v>0</v>
      </c>
      <c r="Q7261">
        <v>71.686599999999999</v>
      </c>
      <c r="R7261">
        <v>166.46789999999999</v>
      </c>
      <c r="S7261">
        <v>0</v>
      </c>
      <c r="T7261">
        <v>73.913300000000007</v>
      </c>
      <c r="AA7261" t="s">
        <v>465</v>
      </c>
      <c r="AB7261" t="s">
        <v>46</v>
      </c>
      <c r="AC7261" t="b">
        <v>0</v>
      </c>
    </row>
    <row r="7262" spans="1:29" hidden="1" x14ac:dyDescent="0.25">
      <c r="A7262" t="s">
        <v>134</v>
      </c>
      <c r="B7262" t="s">
        <v>487</v>
      </c>
      <c r="C7262" t="s">
        <v>586</v>
      </c>
      <c r="D7262" s="28" t="s">
        <v>464</v>
      </c>
      <c r="E7262" t="s">
        <v>306</v>
      </c>
      <c r="F7262" t="s">
        <v>595</v>
      </c>
      <c r="G7262" t="str">
        <f t="shared" si="563"/>
        <v>SWHC046-01</v>
      </c>
      <c r="H7262" t="str">
        <f t="shared" si="559"/>
        <v>ExAnte2019</v>
      </c>
      <c r="I7262" t="str">
        <f t="shared" si="560"/>
        <v>IOU workpaper</v>
      </c>
      <c r="J7262" s="2">
        <f t="shared" si="561"/>
        <v>43775</v>
      </c>
      <c r="K7262" t="s">
        <v>203</v>
      </c>
      <c r="L7262">
        <f t="shared" si="562"/>
        <v>1</v>
      </c>
      <c r="O7262">
        <v>356.40499999999997</v>
      </c>
      <c r="P7262">
        <v>0</v>
      </c>
      <c r="Q7262">
        <v>73.095600000000005</v>
      </c>
      <c r="R7262">
        <v>159.60210000000001</v>
      </c>
      <c r="S7262">
        <v>0</v>
      </c>
      <c r="T7262">
        <v>75.484200000000001</v>
      </c>
      <c r="AA7262" t="s">
        <v>465</v>
      </c>
      <c r="AB7262" t="s">
        <v>46</v>
      </c>
      <c r="AC7262" t="b">
        <v>0</v>
      </c>
    </row>
    <row r="7263" spans="1:29" hidden="1" x14ac:dyDescent="0.25">
      <c r="A7263" t="s">
        <v>134</v>
      </c>
      <c r="B7263" t="s">
        <v>487</v>
      </c>
      <c r="C7263" t="s">
        <v>586</v>
      </c>
      <c r="D7263" s="28" t="s">
        <v>464</v>
      </c>
      <c r="E7263" t="s">
        <v>314</v>
      </c>
      <c r="F7263" t="s">
        <v>595</v>
      </c>
      <c r="G7263" t="str">
        <f t="shared" si="563"/>
        <v>SWHC046-01</v>
      </c>
      <c r="H7263" t="str">
        <f t="shared" si="559"/>
        <v>ExAnte2019</v>
      </c>
      <c r="I7263" t="str">
        <f t="shared" si="560"/>
        <v>IOU workpaper</v>
      </c>
      <c r="J7263" s="2">
        <f t="shared" si="561"/>
        <v>43775</v>
      </c>
      <c r="K7263" t="s">
        <v>203</v>
      </c>
      <c r="L7263">
        <f t="shared" si="562"/>
        <v>1</v>
      </c>
      <c r="O7263">
        <v>457.50229999999999</v>
      </c>
      <c r="P7263">
        <v>0</v>
      </c>
      <c r="Q7263">
        <v>64.790700000000001</v>
      </c>
      <c r="R7263">
        <v>245.01589999999999</v>
      </c>
      <c r="S7263">
        <v>0</v>
      </c>
      <c r="T7263">
        <v>66.844499999999996</v>
      </c>
      <c r="AA7263" t="s">
        <v>465</v>
      </c>
      <c r="AB7263" t="s">
        <v>46</v>
      </c>
      <c r="AC7263" t="b">
        <v>0</v>
      </c>
    </row>
    <row r="7264" spans="1:29" hidden="1" x14ac:dyDescent="0.25">
      <c r="A7264" t="s">
        <v>134</v>
      </c>
      <c r="B7264" t="s">
        <v>487</v>
      </c>
      <c r="C7264" t="s">
        <v>586</v>
      </c>
      <c r="D7264" s="28" t="s">
        <v>464</v>
      </c>
      <c r="E7264" t="s">
        <v>322</v>
      </c>
      <c r="F7264" t="s">
        <v>595</v>
      </c>
      <c r="G7264" t="str">
        <f t="shared" si="563"/>
        <v>SWHC046-01</v>
      </c>
      <c r="H7264" t="str">
        <f t="shared" si="559"/>
        <v>ExAnte2019</v>
      </c>
      <c r="I7264" t="str">
        <f t="shared" si="560"/>
        <v>IOU workpaper</v>
      </c>
      <c r="J7264" s="2">
        <f t="shared" si="561"/>
        <v>43775</v>
      </c>
      <c r="K7264" t="s">
        <v>203</v>
      </c>
      <c r="L7264">
        <f t="shared" si="562"/>
        <v>1</v>
      </c>
      <c r="O7264">
        <v>331.05650000000003</v>
      </c>
      <c r="P7264">
        <v>0</v>
      </c>
      <c r="Q7264">
        <v>78.243899999999996</v>
      </c>
      <c r="R7264">
        <v>119.5849</v>
      </c>
      <c r="S7264">
        <v>0</v>
      </c>
      <c r="T7264">
        <v>80.474299999999999</v>
      </c>
      <c r="AA7264" t="s">
        <v>465</v>
      </c>
      <c r="AB7264" t="s">
        <v>46</v>
      </c>
      <c r="AC7264" t="b">
        <v>0</v>
      </c>
    </row>
    <row r="7265" spans="1:29" hidden="1" x14ac:dyDescent="0.25">
      <c r="A7265" t="s">
        <v>134</v>
      </c>
      <c r="B7265" t="s">
        <v>487</v>
      </c>
      <c r="C7265" t="s">
        <v>586</v>
      </c>
      <c r="D7265" s="28" t="s">
        <v>464</v>
      </c>
      <c r="E7265" t="s">
        <v>330</v>
      </c>
      <c r="F7265" t="s">
        <v>595</v>
      </c>
      <c r="G7265" t="str">
        <f t="shared" si="563"/>
        <v>SWHC046-01</v>
      </c>
      <c r="H7265" t="str">
        <f t="shared" si="559"/>
        <v>ExAnte2019</v>
      </c>
      <c r="I7265" t="str">
        <f t="shared" si="560"/>
        <v>IOU workpaper</v>
      </c>
      <c r="J7265" s="2">
        <f t="shared" si="561"/>
        <v>43775</v>
      </c>
      <c r="K7265" t="s">
        <v>203</v>
      </c>
      <c r="L7265">
        <f t="shared" si="562"/>
        <v>1</v>
      </c>
      <c r="O7265">
        <v>822.19569999999999</v>
      </c>
      <c r="P7265">
        <v>0</v>
      </c>
      <c r="Q7265">
        <v>19.563199999999998</v>
      </c>
      <c r="R7265">
        <v>561.27809999999999</v>
      </c>
      <c r="S7265">
        <v>0</v>
      </c>
      <c r="T7265">
        <v>20.430199999999999</v>
      </c>
      <c r="AA7265" t="s">
        <v>465</v>
      </c>
      <c r="AB7265" t="s">
        <v>46</v>
      </c>
      <c r="AC7265" t="b">
        <v>0</v>
      </c>
    </row>
    <row r="7266" spans="1:29" hidden="1" x14ac:dyDescent="0.25">
      <c r="A7266" t="s">
        <v>134</v>
      </c>
      <c r="B7266" t="s">
        <v>487</v>
      </c>
      <c r="C7266" t="s">
        <v>586</v>
      </c>
      <c r="D7266" s="28" t="s">
        <v>464</v>
      </c>
      <c r="E7266" t="s">
        <v>338</v>
      </c>
      <c r="F7266" t="s">
        <v>595</v>
      </c>
      <c r="G7266" t="str">
        <f t="shared" si="563"/>
        <v>SWHC046-01</v>
      </c>
      <c r="H7266" t="str">
        <f t="shared" si="559"/>
        <v>ExAnte2019</v>
      </c>
      <c r="I7266" t="str">
        <f t="shared" si="560"/>
        <v>IOU workpaper</v>
      </c>
      <c r="J7266" s="2">
        <f t="shared" si="561"/>
        <v>43775</v>
      </c>
      <c r="K7266" t="s">
        <v>203</v>
      </c>
      <c r="L7266">
        <f t="shared" si="562"/>
        <v>1</v>
      </c>
      <c r="O7266">
        <v>-237.16319999999999</v>
      </c>
      <c r="P7266">
        <v>0</v>
      </c>
      <c r="Q7266">
        <v>152.4787</v>
      </c>
      <c r="R7266">
        <v>-409.07170000000002</v>
      </c>
      <c r="S7266">
        <v>0</v>
      </c>
      <c r="T7266">
        <v>155.9127</v>
      </c>
      <c r="AA7266" t="s">
        <v>465</v>
      </c>
      <c r="AB7266" t="s">
        <v>46</v>
      </c>
      <c r="AC7266" t="b">
        <v>0</v>
      </c>
    </row>
    <row r="7267" spans="1:29" hidden="1" x14ac:dyDescent="0.25">
      <c r="A7267" t="s">
        <v>134</v>
      </c>
      <c r="B7267" t="s">
        <v>487</v>
      </c>
      <c r="C7267" t="s">
        <v>587</v>
      </c>
      <c r="D7267" s="28" t="s">
        <v>464</v>
      </c>
      <c r="E7267" t="s">
        <v>202</v>
      </c>
      <c r="F7267" t="s">
        <v>595</v>
      </c>
      <c r="G7267" t="str">
        <f t="shared" si="563"/>
        <v>SWHC046-01</v>
      </c>
      <c r="H7267" t="str">
        <f t="shared" si="559"/>
        <v>ExAnte2019</v>
      </c>
      <c r="I7267" t="str">
        <f t="shared" si="560"/>
        <v>IOU workpaper</v>
      </c>
      <c r="J7267" s="2">
        <f t="shared" si="561"/>
        <v>43775</v>
      </c>
      <c r="K7267" t="s">
        <v>203</v>
      </c>
      <c r="L7267">
        <f t="shared" si="562"/>
        <v>1</v>
      </c>
      <c r="O7267">
        <v>185.52260000000001</v>
      </c>
      <c r="P7267">
        <v>0</v>
      </c>
      <c r="Q7267">
        <v>11.275700000000001</v>
      </c>
      <c r="R7267">
        <v>119.5261</v>
      </c>
      <c r="S7267">
        <v>0</v>
      </c>
      <c r="T7267">
        <v>11.9138</v>
      </c>
      <c r="AA7267" t="s">
        <v>465</v>
      </c>
      <c r="AB7267" t="s">
        <v>46</v>
      </c>
      <c r="AC7267" t="b">
        <v>0</v>
      </c>
    </row>
    <row r="7268" spans="1:29" hidden="1" x14ac:dyDescent="0.25">
      <c r="A7268" t="s">
        <v>134</v>
      </c>
      <c r="B7268" t="s">
        <v>487</v>
      </c>
      <c r="C7268" t="s">
        <v>587</v>
      </c>
      <c r="D7268" s="28" t="s">
        <v>464</v>
      </c>
      <c r="E7268" t="s">
        <v>224</v>
      </c>
      <c r="F7268" t="s">
        <v>595</v>
      </c>
      <c r="G7268" t="str">
        <f t="shared" si="563"/>
        <v>SWHC046-01</v>
      </c>
      <c r="H7268" t="str">
        <f t="shared" si="559"/>
        <v>ExAnte2019</v>
      </c>
      <c r="I7268" t="str">
        <f t="shared" si="560"/>
        <v>IOU workpaper</v>
      </c>
      <c r="J7268" s="2">
        <f t="shared" si="561"/>
        <v>43775</v>
      </c>
      <c r="K7268" t="s">
        <v>203</v>
      </c>
      <c r="L7268">
        <f t="shared" si="562"/>
        <v>1</v>
      </c>
      <c r="O7268">
        <v>263.50409999999999</v>
      </c>
      <c r="P7268">
        <v>0</v>
      </c>
      <c r="Q7268">
        <v>7.1158000000000001</v>
      </c>
      <c r="R7268">
        <v>170.48220000000001</v>
      </c>
      <c r="S7268">
        <v>0</v>
      </c>
      <c r="T7268">
        <v>7.5098000000000003</v>
      </c>
      <c r="AA7268" t="s">
        <v>465</v>
      </c>
      <c r="AB7268" t="s">
        <v>46</v>
      </c>
      <c r="AC7268" t="b">
        <v>0</v>
      </c>
    </row>
    <row r="7269" spans="1:29" hidden="1" x14ac:dyDescent="0.25">
      <c r="A7269" t="s">
        <v>134</v>
      </c>
      <c r="B7269" t="s">
        <v>487</v>
      </c>
      <c r="C7269" t="s">
        <v>587</v>
      </c>
      <c r="D7269" s="28" t="s">
        <v>464</v>
      </c>
      <c r="E7269" t="s">
        <v>232</v>
      </c>
      <c r="F7269" t="s">
        <v>595</v>
      </c>
      <c r="G7269" t="str">
        <f t="shared" si="563"/>
        <v>SWHC046-01</v>
      </c>
      <c r="H7269" t="str">
        <f t="shared" si="559"/>
        <v>ExAnte2019</v>
      </c>
      <c r="I7269" t="str">
        <f t="shared" si="560"/>
        <v>IOU workpaper</v>
      </c>
      <c r="J7269" s="2">
        <f t="shared" si="561"/>
        <v>43775</v>
      </c>
      <c r="K7269" t="s">
        <v>203</v>
      </c>
      <c r="L7269">
        <f t="shared" si="562"/>
        <v>1</v>
      </c>
      <c r="O7269">
        <v>218.267</v>
      </c>
      <c r="P7269">
        <v>0</v>
      </c>
      <c r="Q7269">
        <v>5.0122999999999998</v>
      </c>
      <c r="R7269">
        <v>141.0017</v>
      </c>
      <c r="S7269">
        <v>0</v>
      </c>
      <c r="T7269">
        <v>5.3598999999999997</v>
      </c>
      <c r="AA7269" t="s">
        <v>465</v>
      </c>
      <c r="AB7269" t="s">
        <v>46</v>
      </c>
      <c r="AC7269" t="b">
        <v>0</v>
      </c>
    </row>
    <row r="7270" spans="1:29" hidden="1" x14ac:dyDescent="0.25">
      <c r="A7270" t="s">
        <v>134</v>
      </c>
      <c r="B7270" t="s">
        <v>487</v>
      </c>
      <c r="C7270" t="s">
        <v>587</v>
      </c>
      <c r="D7270" s="28" t="s">
        <v>464</v>
      </c>
      <c r="E7270" t="s">
        <v>240</v>
      </c>
      <c r="F7270" t="s">
        <v>595</v>
      </c>
      <c r="G7270" t="str">
        <f t="shared" si="563"/>
        <v>SWHC046-01</v>
      </c>
      <c r="H7270" t="str">
        <f t="shared" si="559"/>
        <v>ExAnte2019</v>
      </c>
      <c r="I7270" t="str">
        <f t="shared" si="560"/>
        <v>IOU workpaper</v>
      </c>
      <c r="J7270" s="2">
        <f t="shared" si="561"/>
        <v>43775</v>
      </c>
      <c r="K7270" t="s">
        <v>203</v>
      </c>
      <c r="L7270">
        <f t="shared" si="562"/>
        <v>1</v>
      </c>
      <c r="O7270">
        <v>263.63049999999998</v>
      </c>
      <c r="P7270">
        <v>0</v>
      </c>
      <c r="Q7270">
        <v>5.8874000000000004</v>
      </c>
      <c r="R7270">
        <v>168.85329999999999</v>
      </c>
      <c r="S7270">
        <v>0</v>
      </c>
      <c r="T7270">
        <v>6.2100999999999997</v>
      </c>
      <c r="AA7270" t="s">
        <v>465</v>
      </c>
      <c r="AB7270" t="s">
        <v>46</v>
      </c>
      <c r="AC7270" t="b">
        <v>0</v>
      </c>
    </row>
    <row r="7271" spans="1:29" hidden="1" x14ac:dyDescent="0.25">
      <c r="A7271" t="s">
        <v>134</v>
      </c>
      <c r="B7271" t="s">
        <v>487</v>
      </c>
      <c r="C7271" t="s">
        <v>587</v>
      </c>
      <c r="D7271" s="28" t="s">
        <v>464</v>
      </c>
      <c r="E7271" t="s">
        <v>248</v>
      </c>
      <c r="F7271" t="s">
        <v>595</v>
      </c>
      <c r="G7271" t="str">
        <f t="shared" si="563"/>
        <v>SWHC046-01</v>
      </c>
      <c r="H7271" t="str">
        <f t="shared" si="559"/>
        <v>ExAnte2019</v>
      </c>
      <c r="I7271" t="str">
        <f t="shared" si="560"/>
        <v>IOU workpaper</v>
      </c>
      <c r="J7271" s="2">
        <f t="shared" si="561"/>
        <v>43775</v>
      </c>
      <c r="K7271" t="s">
        <v>203</v>
      </c>
      <c r="L7271">
        <f t="shared" si="562"/>
        <v>1</v>
      </c>
      <c r="O7271">
        <v>219.24979999999999</v>
      </c>
      <c r="P7271">
        <v>0</v>
      </c>
      <c r="Q7271">
        <v>4.9678000000000004</v>
      </c>
      <c r="R7271">
        <v>139.4496</v>
      </c>
      <c r="S7271">
        <v>0</v>
      </c>
      <c r="T7271">
        <v>5.2695999999999996</v>
      </c>
      <c r="AA7271" t="s">
        <v>465</v>
      </c>
      <c r="AB7271" t="s">
        <v>46</v>
      </c>
      <c r="AC7271" t="b">
        <v>0</v>
      </c>
    </row>
    <row r="7272" spans="1:29" hidden="1" x14ac:dyDescent="0.25">
      <c r="A7272" t="s">
        <v>134</v>
      </c>
      <c r="B7272" t="s">
        <v>487</v>
      </c>
      <c r="C7272" t="s">
        <v>587</v>
      </c>
      <c r="D7272" s="28" t="s">
        <v>464</v>
      </c>
      <c r="E7272" t="s">
        <v>256</v>
      </c>
      <c r="F7272" t="s">
        <v>595</v>
      </c>
      <c r="G7272" t="str">
        <f t="shared" si="563"/>
        <v>SWHC046-01</v>
      </c>
      <c r="H7272" t="str">
        <f t="shared" si="559"/>
        <v>ExAnte2019</v>
      </c>
      <c r="I7272" t="str">
        <f t="shared" si="560"/>
        <v>IOU workpaper</v>
      </c>
      <c r="J7272" s="2">
        <f t="shared" si="561"/>
        <v>43775</v>
      </c>
      <c r="K7272" t="s">
        <v>203</v>
      </c>
      <c r="L7272">
        <f t="shared" si="562"/>
        <v>1</v>
      </c>
      <c r="O7272">
        <v>292.59750000000003</v>
      </c>
      <c r="P7272">
        <v>0</v>
      </c>
      <c r="Q7272">
        <v>1.2793000000000001</v>
      </c>
      <c r="R7272">
        <v>196.09</v>
      </c>
      <c r="S7272">
        <v>0</v>
      </c>
      <c r="T7272">
        <v>1.3917999999999999</v>
      </c>
      <c r="AA7272" t="s">
        <v>465</v>
      </c>
      <c r="AB7272" t="s">
        <v>46</v>
      </c>
      <c r="AC7272" t="b">
        <v>0</v>
      </c>
    </row>
    <row r="7273" spans="1:29" hidden="1" x14ac:dyDescent="0.25">
      <c r="A7273" t="s">
        <v>134</v>
      </c>
      <c r="B7273" t="s">
        <v>487</v>
      </c>
      <c r="C7273" t="s">
        <v>587</v>
      </c>
      <c r="D7273" s="28" t="s">
        <v>464</v>
      </c>
      <c r="E7273" t="s">
        <v>265</v>
      </c>
      <c r="F7273" t="s">
        <v>595</v>
      </c>
      <c r="G7273" t="str">
        <f t="shared" si="563"/>
        <v>SWHC046-01</v>
      </c>
      <c r="H7273" t="str">
        <f t="shared" si="559"/>
        <v>ExAnte2019</v>
      </c>
      <c r="I7273" t="str">
        <f t="shared" si="560"/>
        <v>IOU workpaper</v>
      </c>
      <c r="J7273" s="2">
        <f t="shared" si="561"/>
        <v>43775</v>
      </c>
      <c r="K7273" t="s">
        <v>203</v>
      </c>
      <c r="L7273">
        <f t="shared" si="562"/>
        <v>1</v>
      </c>
      <c r="O7273">
        <v>262.91849999999999</v>
      </c>
      <c r="P7273">
        <v>0</v>
      </c>
      <c r="Q7273">
        <v>0.39889999999999998</v>
      </c>
      <c r="R7273">
        <v>172.56819999999999</v>
      </c>
      <c r="S7273">
        <v>0</v>
      </c>
      <c r="T7273">
        <v>0.45019999999999999</v>
      </c>
      <c r="AA7273" t="s">
        <v>465</v>
      </c>
      <c r="AB7273" t="s">
        <v>46</v>
      </c>
      <c r="AC7273" t="b">
        <v>0</v>
      </c>
    </row>
    <row r="7274" spans="1:29" hidden="1" x14ac:dyDescent="0.25">
      <c r="A7274" t="s">
        <v>134</v>
      </c>
      <c r="B7274" t="s">
        <v>487</v>
      </c>
      <c r="C7274" t="s">
        <v>587</v>
      </c>
      <c r="D7274" s="28" t="s">
        <v>464</v>
      </c>
      <c r="E7274" t="s">
        <v>274</v>
      </c>
      <c r="F7274" t="s">
        <v>595</v>
      </c>
      <c r="G7274" t="str">
        <f t="shared" si="563"/>
        <v>SWHC046-01</v>
      </c>
      <c r="H7274" t="str">
        <f t="shared" si="559"/>
        <v>ExAnte2019</v>
      </c>
      <c r="I7274" t="str">
        <f t="shared" si="560"/>
        <v>IOU workpaper</v>
      </c>
      <c r="J7274" s="2">
        <f t="shared" si="561"/>
        <v>43775</v>
      </c>
      <c r="K7274" t="s">
        <v>203</v>
      </c>
      <c r="L7274">
        <f t="shared" si="562"/>
        <v>1</v>
      </c>
      <c r="O7274">
        <v>316.14710000000002</v>
      </c>
      <c r="P7274">
        <v>0</v>
      </c>
      <c r="Q7274">
        <v>1.3045</v>
      </c>
      <c r="R7274">
        <v>210.95959999999999</v>
      </c>
      <c r="S7274">
        <v>0</v>
      </c>
      <c r="T7274">
        <v>1.415</v>
      </c>
      <c r="AA7274" t="s">
        <v>465</v>
      </c>
      <c r="AB7274" t="s">
        <v>46</v>
      </c>
      <c r="AC7274" t="b">
        <v>0</v>
      </c>
    </row>
    <row r="7275" spans="1:29" hidden="1" x14ac:dyDescent="0.25">
      <c r="A7275" t="s">
        <v>134</v>
      </c>
      <c r="B7275" t="s">
        <v>487</v>
      </c>
      <c r="C7275" t="s">
        <v>587</v>
      </c>
      <c r="D7275" s="28" t="s">
        <v>464</v>
      </c>
      <c r="E7275" t="s">
        <v>282</v>
      </c>
      <c r="F7275" t="s">
        <v>595</v>
      </c>
      <c r="G7275" t="str">
        <f t="shared" si="563"/>
        <v>SWHC046-01</v>
      </c>
      <c r="H7275" t="str">
        <f t="shared" si="559"/>
        <v>ExAnte2019</v>
      </c>
      <c r="I7275" t="str">
        <f t="shared" si="560"/>
        <v>IOU workpaper</v>
      </c>
      <c r="J7275" s="2">
        <f t="shared" si="561"/>
        <v>43775</v>
      </c>
      <c r="K7275" t="s">
        <v>203</v>
      </c>
      <c r="L7275">
        <f t="shared" si="562"/>
        <v>1</v>
      </c>
      <c r="O7275">
        <v>328.46300000000002</v>
      </c>
      <c r="P7275">
        <v>0</v>
      </c>
      <c r="Q7275">
        <v>1.9967999999999999</v>
      </c>
      <c r="R7275">
        <v>224.7809</v>
      </c>
      <c r="S7275">
        <v>0</v>
      </c>
      <c r="T7275">
        <v>2.1676000000000002</v>
      </c>
      <c r="AA7275" t="s">
        <v>465</v>
      </c>
      <c r="AB7275" t="s">
        <v>46</v>
      </c>
      <c r="AC7275" t="b">
        <v>0</v>
      </c>
    </row>
    <row r="7276" spans="1:29" hidden="1" x14ac:dyDescent="0.25">
      <c r="A7276" t="s">
        <v>134</v>
      </c>
      <c r="B7276" t="s">
        <v>487</v>
      </c>
      <c r="C7276" t="s">
        <v>587</v>
      </c>
      <c r="D7276" s="28" t="s">
        <v>464</v>
      </c>
      <c r="E7276" t="s">
        <v>290</v>
      </c>
      <c r="F7276" t="s">
        <v>595</v>
      </c>
      <c r="G7276" t="str">
        <f t="shared" si="563"/>
        <v>SWHC046-01</v>
      </c>
      <c r="H7276" t="str">
        <f t="shared" si="559"/>
        <v>ExAnte2019</v>
      </c>
      <c r="I7276" t="str">
        <f t="shared" si="560"/>
        <v>IOU workpaper</v>
      </c>
      <c r="J7276" s="2">
        <f t="shared" si="561"/>
        <v>43775</v>
      </c>
      <c r="K7276" t="s">
        <v>203</v>
      </c>
      <c r="L7276">
        <f t="shared" si="562"/>
        <v>1</v>
      </c>
      <c r="O7276">
        <v>347.89839999999998</v>
      </c>
      <c r="P7276">
        <v>0</v>
      </c>
      <c r="Q7276">
        <v>1.5725</v>
      </c>
      <c r="R7276">
        <v>238.5008</v>
      </c>
      <c r="S7276">
        <v>0</v>
      </c>
      <c r="T7276">
        <v>1.7082999999999999</v>
      </c>
      <c r="AA7276" t="s">
        <v>465</v>
      </c>
      <c r="AB7276" t="s">
        <v>46</v>
      </c>
      <c r="AC7276" t="b">
        <v>0</v>
      </c>
    </row>
    <row r="7277" spans="1:29" hidden="1" x14ac:dyDescent="0.25">
      <c r="A7277" t="s">
        <v>134</v>
      </c>
      <c r="B7277" t="s">
        <v>487</v>
      </c>
      <c r="C7277" t="s">
        <v>587</v>
      </c>
      <c r="D7277" s="28" t="s">
        <v>464</v>
      </c>
      <c r="E7277" t="s">
        <v>298</v>
      </c>
      <c r="F7277" t="s">
        <v>595</v>
      </c>
      <c r="G7277" t="str">
        <f t="shared" si="563"/>
        <v>SWHC046-01</v>
      </c>
      <c r="H7277" t="str">
        <f t="shared" si="559"/>
        <v>ExAnte2019</v>
      </c>
      <c r="I7277" t="str">
        <f t="shared" si="560"/>
        <v>IOU workpaper</v>
      </c>
      <c r="J7277" s="2">
        <f t="shared" si="561"/>
        <v>43775</v>
      </c>
      <c r="K7277" t="s">
        <v>203</v>
      </c>
      <c r="L7277">
        <f t="shared" si="562"/>
        <v>1</v>
      </c>
      <c r="O7277">
        <v>333.95549999999997</v>
      </c>
      <c r="P7277">
        <v>0</v>
      </c>
      <c r="Q7277">
        <v>6.7645999999999997</v>
      </c>
      <c r="R7277">
        <v>225.60839999999999</v>
      </c>
      <c r="S7277">
        <v>0</v>
      </c>
      <c r="T7277">
        <v>7.1882999999999999</v>
      </c>
      <c r="AA7277" t="s">
        <v>465</v>
      </c>
      <c r="AB7277" t="s">
        <v>46</v>
      </c>
      <c r="AC7277" t="b">
        <v>0</v>
      </c>
    </row>
    <row r="7278" spans="1:29" hidden="1" x14ac:dyDescent="0.25">
      <c r="A7278" t="s">
        <v>134</v>
      </c>
      <c r="B7278" t="s">
        <v>487</v>
      </c>
      <c r="C7278" t="s">
        <v>587</v>
      </c>
      <c r="D7278" s="28" t="s">
        <v>464</v>
      </c>
      <c r="E7278" t="s">
        <v>306</v>
      </c>
      <c r="F7278" t="s">
        <v>595</v>
      </c>
      <c r="G7278" t="str">
        <f t="shared" si="563"/>
        <v>SWHC046-01</v>
      </c>
      <c r="H7278" t="str">
        <f t="shared" si="559"/>
        <v>ExAnte2019</v>
      </c>
      <c r="I7278" t="str">
        <f t="shared" si="560"/>
        <v>IOU workpaper</v>
      </c>
      <c r="J7278" s="2">
        <f t="shared" si="561"/>
        <v>43775</v>
      </c>
      <c r="K7278" t="s">
        <v>203</v>
      </c>
      <c r="L7278">
        <f t="shared" si="562"/>
        <v>1</v>
      </c>
      <c r="O7278">
        <v>297.18700000000001</v>
      </c>
      <c r="P7278">
        <v>0</v>
      </c>
      <c r="Q7278">
        <v>6.4825999999999997</v>
      </c>
      <c r="R7278">
        <v>197.80330000000001</v>
      </c>
      <c r="S7278">
        <v>0</v>
      </c>
      <c r="T7278">
        <v>6.8855000000000004</v>
      </c>
      <c r="AA7278" t="s">
        <v>465</v>
      </c>
      <c r="AB7278" t="s">
        <v>46</v>
      </c>
      <c r="AC7278" t="b">
        <v>0</v>
      </c>
    </row>
    <row r="7279" spans="1:29" hidden="1" x14ac:dyDescent="0.25">
      <c r="A7279" t="s">
        <v>134</v>
      </c>
      <c r="B7279" t="s">
        <v>487</v>
      </c>
      <c r="C7279" t="s">
        <v>587</v>
      </c>
      <c r="D7279" s="28" t="s">
        <v>464</v>
      </c>
      <c r="E7279" t="s">
        <v>314</v>
      </c>
      <c r="F7279" t="s">
        <v>595</v>
      </c>
      <c r="G7279" t="str">
        <f t="shared" si="563"/>
        <v>SWHC046-01</v>
      </c>
      <c r="H7279" t="str">
        <f t="shared" si="559"/>
        <v>ExAnte2019</v>
      </c>
      <c r="I7279" t="str">
        <f t="shared" si="560"/>
        <v>IOU workpaper</v>
      </c>
      <c r="J7279" s="2">
        <f t="shared" si="561"/>
        <v>43775</v>
      </c>
      <c r="K7279" t="s">
        <v>203</v>
      </c>
      <c r="L7279">
        <f t="shared" si="562"/>
        <v>1</v>
      </c>
      <c r="O7279">
        <v>339.55599999999998</v>
      </c>
      <c r="P7279">
        <v>0</v>
      </c>
      <c r="Q7279">
        <v>5.8367000000000004</v>
      </c>
      <c r="R7279">
        <v>230.85900000000001</v>
      </c>
      <c r="S7279">
        <v>0</v>
      </c>
      <c r="T7279">
        <v>6.2112999999999996</v>
      </c>
      <c r="AA7279" t="s">
        <v>465</v>
      </c>
      <c r="AB7279" t="s">
        <v>46</v>
      </c>
      <c r="AC7279" t="b">
        <v>0</v>
      </c>
    </row>
    <row r="7280" spans="1:29" hidden="1" x14ac:dyDescent="0.25">
      <c r="A7280" t="s">
        <v>134</v>
      </c>
      <c r="B7280" t="s">
        <v>487</v>
      </c>
      <c r="C7280" t="s">
        <v>587</v>
      </c>
      <c r="D7280" s="28" t="s">
        <v>464</v>
      </c>
      <c r="E7280" t="s">
        <v>322</v>
      </c>
      <c r="F7280" t="s">
        <v>595</v>
      </c>
      <c r="G7280" t="str">
        <f t="shared" si="563"/>
        <v>SWHC046-01</v>
      </c>
      <c r="H7280" t="str">
        <f t="shared" si="559"/>
        <v>ExAnte2019</v>
      </c>
      <c r="I7280" t="str">
        <f t="shared" si="560"/>
        <v>IOU workpaper</v>
      </c>
      <c r="J7280" s="2">
        <f t="shared" si="561"/>
        <v>43775</v>
      </c>
      <c r="K7280" t="s">
        <v>203</v>
      </c>
      <c r="L7280">
        <f t="shared" si="562"/>
        <v>1</v>
      </c>
      <c r="O7280">
        <v>348.5539</v>
      </c>
      <c r="P7280">
        <v>0</v>
      </c>
      <c r="Q7280">
        <v>6.3787000000000003</v>
      </c>
      <c r="R7280">
        <v>236.4597</v>
      </c>
      <c r="S7280">
        <v>0</v>
      </c>
      <c r="T7280">
        <v>6.7351000000000001</v>
      </c>
      <c r="AA7280" t="s">
        <v>465</v>
      </c>
      <c r="AB7280" t="s">
        <v>46</v>
      </c>
      <c r="AC7280" t="b">
        <v>0</v>
      </c>
    </row>
    <row r="7281" spans="1:29" hidden="1" x14ac:dyDescent="0.25">
      <c r="A7281" t="s">
        <v>134</v>
      </c>
      <c r="B7281" t="s">
        <v>487</v>
      </c>
      <c r="C7281" t="s">
        <v>587</v>
      </c>
      <c r="D7281" s="28" t="s">
        <v>464</v>
      </c>
      <c r="E7281" t="s">
        <v>330</v>
      </c>
      <c r="F7281" t="s">
        <v>595</v>
      </c>
      <c r="G7281" t="str">
        <f t="shared" si="563"/>
        <v>SWHC046-01</v>
      </c>
      <c r="H7281" t="str">
        <f t="shared" si="559"/>
        <v>ExAnte2019</v>
      </c>
      <c r="I7281" t="str">
        <f t="shared" si="560"/>
        <v>IOU workpaper</v>
      </c>
      <c r="J7281" s="2">
        <f t="shared" si="561"/>
        <v>43775</v>
      </c>
      <c r="K7281" t="s">
        <v>203</v>
      </c>
      <c r="L7281">
        <f t="shared" si="562"/>
        <v>1</v>
      </c>
      <c r="O7281">
        <v>481.26409999999998</v>
      </c>
      <c r="P7281">
        <v>0</v>
      </c>
      <c r="Q7281">
        <v>0.34610000000000002</v>
      </c>
      <c r="R7281">
        <v>341.03699999999998</v>
      </c>
      <c r="S7281">
        <v>0</v>
      </c>
      <c r="T7281">
        <v>0.39040000000000002</v>
      </c>
      <c r="AA7281" t="s">
        <v>465</v>
      </c>
      <c r="AB7281" t="s">
        <v>46</v>
      </c>
      <c r="AC7281" t="b">
        <v>0</v>
      </c>
    </row>
    <row r="7282" spans="1:29" hidden="1" x14ac:dyDescent="0.25">
      <c r="A7282" t="s">
        <v>134</v>
      </c>
      <c r="B7282" t="s">
        <v>487</v>
      </c>
      <c r="C7282" t="s">
        <v>587</v>
      </c>
      <c r="D7282" s="28" t="s">
        <v>464</v>
      </c>
      <c r="E7282" t="s">
        <v>338</v>
      </c>
      <c r="F7282" t="s">
        <v>595</v>
      </c>
      <c r="G7282" t="str">
        <f t="shared" si="563"/>
        <v>SWHC046-01</v>
      </c>
      <c r="H7282" t="str">
        <f t="shared" si="559"/>
        <v>ExAnte2019</v>
      </c>
      <c r="I7282" t="str">
        <f t="shared" si="560"/>
        <v>IOU workpaper</v>
      </c>
      <c r="J7282" s="2">
        <f t="shared" si="561"/>
        <v>43775</v>
      </c>
      <c r="K7282" t="s">
        <v>203</v>
      </c>
      <c r="L7282">
        <f t="shared" si="562"/>
        <v>1</v>
      </c>
      <c r="O7282">
        <v>124.8575</v>
      </c>
      <c r="P7282">
        <v>0</v>
      </c>
      <c r="Q7282">
        <v>26.559699999999999</v>
      </c>
      <c r="R7282">
        <v>39.079700000000003</v>
      </c>
      <c r="S7282">
        <v>0</v>
      </c>
      <c r="T7282">
        <v>27.458100000000002</v>
      </c>
      <c r="AA7282" t="s">
        <v>465</v>
      </c>
      <c r="AB7282" t="s">
        <v>46</v>
      </c>
      <c r="AC7282" t="b">
        <v>0</v>
      </c>
    </row>
    <row r="7283" spans="1:29" hidden="1" x14ac:dyDescent="0.25">
      <c r="A7283" t="s">
        <v>134</v>
      </c>
      <c r="B7283" t="s">
        <v>487</v>
      </c>
      <c r="C7283" t="s">
        <v>588</v>
      </c>
      <c r="D7283" s="28" t="s">
        <v>464</v>
      </c>
      <c r="E7283" t="s">
        <v>202</v>
      </c>
      <c r="F7283" t="s">
        <v>595</v>
      </c>
      <c r="G7283" t="str">
        <f t="shared" si="563"/>
        <v>SWHC046-01</v>
      </c>
      <c r="H7283" t="str">
        <f t="shared" si="559"/>
        <v>ExAnte2019</v>
      </c>
      <c r="I7283" t="str">
        <f t="shared" si="560"/>
        <v>IOU workpaper</v>
      </c>
      <c r="J7283" s="2">
        <f t="shared" si="561"/>
        <v>43775</v>
      </c>
      <c r="K7283" t="s">
        <v>203</v>
      </c>
      <c r="L7283">
        <f t="shared" si="562"/>
        <v>1</v>
      </c>
      <c r="O7283">
        <v>19.7712</v>
      </c>
      <c r="P7283">
        <v>0</v>
      </c>
      <c r="Q7283">
        <v>38.9146</v>
      </c>
      <c r="R7283">
        <v>-44.833100000000002</v>
      </c>
      <c r="S7283">
        <v>0</v>
      </c>
      <c r="T7283">
        <v>40.120399999999997</v>
      </c>
      <c r="AA7283" t="s">
        <v>465</v>
      </c>
      <c r="AB7283" t="s">
        <v>46</v>
      </c>
      <c r="AC7283" t="b">
        <v>0</v>
      </c>
    </row>
    <row r="7284" spans="1:29" hidden="1" x14ac:dyDescent="0.25">
      <c r="A7284" t="s">
        <v>134</v>
      </c>
      <c r="B7284" t="s">
        <v>487</v>
      </c>
      <c r="C7284" t="s">
        <v>588</v>
      </c>
      <c r="D7284" s="28" t="s">
        <v>464</v>
      </c>
      <c r="E7284" t="s">
        <v>224</v>
      </c>
      <c r="F7284" t="s">
        <v>595</v>
      </c>
      <c r="G7284" t="str">
        <f t="shared" si="563"/>
        <v>SWHC046-01</v>
      </c>
      <c r="H7284" t="str">
        <f t="shared" si="559"/>
        <v>ExAnte2019</v>
      </c>
      <c r="I7284" t="str">
        <f t="shared" si="560"/>
        <v>IOU workpaper</v>
      </c>
      <c r="J7284" s="2">
        <f t="shared" si="561"/>
        <v>43775</v>
      </c>
      <c r="K7284" t="s">
        <v>203</v>
      </c>
      <c r="L7284">
        <f t="shared" si="562"/>
        <v>1</v>
      </c>
      <c r="O7284">
        <v>161.1207</v>
      </c>
      <c r="P7284">
        <v>0</v>
      </c>
      <c r="Q7284">
        <v>23.386700000000001</v>
      </c>
      <c r="R7284">
        <v>72.098699999999994</v>
      </c>
      <c r="S7284">
        <v>0</v>
      </c>
      <c r="T7284">
        <v>24.129200000000001</v>
      </c>
      <c r="AA7284" t="s">
        <v>465</v>
      </c>
      <c r="AB7284" t="s">
        <v>46</v>
      </c>
      <c r="AC7284" t="b">
        <v>0</v>
      </c>
    </row>
    <row r="7285" spans="1:29" hidden="1" x14ac:dyDescent="0.25">
      <c r="A7285" t="s">
        <v>134</v>
      </c>
      <c r="B7285" t="s">
        <v>487</v>
      </c>
      <c r="C7285" t="s">
        <v>588</v>
      </c>
      <c r="D7285" s="28" t="s">
        <v>464</v>
      </c>
      <c r="E7285" t="s">
        <v>232</v>
      </c>
      <c r="F7285" t="s">
        <v>595</v>
      </c>
      <c r="G7285" t="str">
        <f t="shared" si="563"/>
        <v>SWHC046-01</v>
      </c>
      <c r="H7285" t="str">
        <f t="shared" si="559"/>
        <v>ExAnte2019</v>
      </c>
      <c r="I7285" t="str">
        <f t="shared" si="560"/>
        <v>IOU workpaper</v>
      </c>
      <c r="J7285" s="2">
        <f t="shared" si="561"/>
        <v>43775</v>
      </c>
      <c r="K7285" t="s">
        <v>203</v>
      </c>
      <c r="L7285">
        <f t="shared" si="562"/>
        <v>1</v>
      </c>
      <c r="O7285">
        <v>136.73509999999999</v>
      </c>
      <c r="P7285">
        <v>0</v>
      </c>
      <c r="Q7285">
        <v>19.7257</v>
      </c>
      <c r="R7285">
        <v>62.605600000000003</v>
      </c>
      <c r="S7285">
        <v>0</v>
      </c>
      <c r="T7285">
        <v>20.482700000000001</v>
      </c>
      <c r="AA7285" t="s">
        <v>465</v>
      </c>
      <c r="AB7285" t="s">
        <v>46</v>
      </c>
      <c r="AC7285" t="b">
        <v>0</v>
      </c>
    </row>
    <row r="7286" spans="1:29" hidden="1" x14ac:dyDescent="0.25">
      <c r="A7286" t="s">
        <v>134</v>
      </c>
      <c r="B7286" t="s">
        <v>487</v>
      </c>
      <c r="C7286" t="s">
        <v>588</v>
      </c>
      <c r="D7286" s="28" t="s">
        <v>464</v>
      </c>
      <c r="E7286" t="s">
        <v>240</v>
      </c>
      <c r="F7286" t="s">
        <v>595</v>
      </c>
      <c r="G7286" t="str">
        <f t="shared" si="563"/>
        <v>SWHC046-01</v>
      </c>
      <c r="H7286" t="str">
        <f t="shared" si="559"/>
        <v>ExAnte2019</v>
      </c>
      <c r="I7286" t="str">
        <f t="shared" si="560"/>
        <v>IOU workpaper</v>
      </c>
      <c r="J7286" s="2">
        <f t="shared" si="561"/>
        <v>43775</v>
      </c>
      <c r="K7286" t="s">
        <v>203</v>
      </c>
      <c r="L7286">
        <f t="shared" si="562"/>
        <v>1</v>
      </c>
      <c r="O7286">
        <v>176.18600000000001</v>
      </c>
      <c r="P7286">
        <v>0</v>
      </c>
      <c r="Q7286">
        <v>19.706499999999998</v>
      </c>
      <c r="R7286">
        <v>85.763800000000003</v>
      </c>
      <c r="S7286">
        <v>0</v>
      </c>
      <c r="T7286">
        <v>20.345300000000002</v>
      </c>
      <c r="AA7286" t="s">
        <v>465</v>
      </c>
      <c r="AB7286" t="s">
        <v>46</v>
      </c>
      <c r="AC7286" t="b">
        <v>0</v>
      </c>
    </row>
    <row r="7287" spans="1:29" hidden="1" x14ac:dyDescent="0.25">
      <c r="A7287" t="s">
        <v>134</v>
      </c>
      <c r="B7287" t="s">
        <v>487</v>
      </c>
      <c r="C7287" t="s">
        <v>588</v>
      </c>
      <c r="D7287" s="28" t="s">
        <v>464</v>
      </c>
      <c r="E7287" t="s">
        <v>248</v>
      </c>
      <c r="F7287" t="s">
        <v>595</v>
      </c>
      <c r="G7287" t="str">
        <f t="shared" si="563"/>
        <v>SWHC046-01</v>
      </c>
      <c r="H7287" t="str">
        <f t="shared" si="559"/>
        <v>ExAnte2019</v>
      </c>
      <c r="I7287" t="str">
        <f t="shared" si="560"/>
        <v>IOU workpaper</v>
      </c>
      <c r="J7287" s="2">
        <f t="shared" si="561"/>
        <v>43775</v>
      </c>
      <c r="K7287" t="s">
        <v>203</v>
      </c>
      <c r="L7287">
        <f t="shared" si="562"/>
        <v>1</v>
      </c>
      <c r="O7287">
        <v>128.52809999999999</v>
      </c>
      <c r="P7287">
        <v>0</v>
      </c>
      <c r="Q7287">
        <v>19.9985</v>
      </c>
      <c r="R7287">
        <v>52.174700000000001</v>
      </c>
      <c r="S7287">
        <v>0</v>
      </c>
      <c r="T7287">
        <v>20.6815</v>
      </c>
      <c r="AA7287" t="s">
        <v>465</v>
      </c>
      <c r="AB7287" t="s">
        <v>46</v>
      </c>
      <c r="AC7287" t="b">
        <v>0</v>
      </c>
    </row>
    <row r="7288" spans="1:29" hidden="1" x14ac:dyDescent="0.25">
      <c r="A7288" t="s">
        <v>134</v>
      </c>
      <c r="B7288" t="s">
        <v>487</v>
      </c>
      <c r="C7288" t="s">
        <v>588</v>
      </c>
      <c r="D7288" s="28" t="s">
        <v>464</v>
      </c>
      <c r="E7288" t="s">
        <v>256</v>
      </c>
      <c r="F7288" t="s">
        <v>595</v>
      </c>
      <c r="G7288" t="str">
        <f t="shared" si="563"/>
        <v>SWHC046-01</v>
      </c>
      <c r="H7288" t="str">
        <f t="shared" si="559"/>
        <v>ExAnte2019</v>
      </c>
      <c r="I7288" t="str">
        <f t="shared" si="560"/>
        <v>IOU workpaper</v>
      </c>
      <c r="J7288" s="2">
        <f t="shared" si="561"/>
        <v>43775</v>
      </c>
      <c r="K7288" t="s">
        <v>203</v>
      </c>
      <c r="L7288">
        <f t="shared" si="562"/>
        <v>1</v>
      </c>
      <c r="O7288">
        <v>253.59909999999999</v>
      </c>
      <c r="P7288">
        <v>0</v>
      </c>
      <c r="Q7288">
        <v>7.8048000000000002</v>
      </c>
      <c r="R7288">
        <v>161.40770000000001</v>
      </c>
      <c r="S7288">
        <v>0</v>
      </c>
      <c r="T7288">
        <v>8.1476000000000006</v>
      </c>
      <c r="AA7288" t="s">
        <v>465</v>
      </c>
      <c r="AB7288" t="s">
        <v>46</v>
      </c>
      <c r="AC7288" t="b">
        <v>0</v>
      </c>
    </row>
    <row r="7289" spans="1:29" hidden="1" x14ac:dyDescent="0.25">
      <c r="A7289" t="s">
        <v>134</v>
      </c>
      <c r="B7289" t="s">
        <v>487</v>
      </c>
      <c r="C7289" t="s">
        <v>588</v>
      </c>
      <c r="D7289" s="28" t="s">
        <v>464</v>
      </c>
      <c r="E7289" t="s">
        <v>265</v>
      </c>
      <c r="F7289" t="s">
        <v>595</v>
      </c>
      <c r="G7289" t="str">
        <f t="shared" si="563"/>
        <v>SWHC046-01</v>
      </c>
      <c r="H7289" t="str">
        <f t="shared" si="559"/>
        <v>ExAnte2019</v>
      </c>
      <c r="I7289" t="str">
        <f t="shared" si="560"/>
        <v>IOU workpaper</v>
      </c>
      <c r="J7289" s="2">
        <f t="shared" si="561"/>
        <v>43775</v>
      </c>
      <c r="K7289" t="s">
        <v>203</v>
      </c>
      <c r="L7289">
        <f t="shared" si="562"/>
        <v>1</v>
      </c>
      <c r="O7289">
        <v>243.39330000000001</v>
      </c>
      <c r="P7289">
        <v>0</v>
      </c>
      <c r="Q7289">
        <v>4.3277000000000001</v>
      </c>
      <c r="R7289">
        <v>157.02969999999999</v>
      </c>
      <c r="S7289">
        <v>0</v>
      </c>
      <c r="T7289">
        <v>4.5857000000000001</v>
      </c>
      <c r="AA7289" t="s">
        <v>465</v>
      </c>
      <c r="AB7289" t="s">
        <v>46</v>
      </c>
      <c r="AC7289" t="b">
        <v>0</v>
      </c>
    </row>
    <row r="7290" spans="1:29" hidden="1" x14ac:dyDescent="0.25">
      <c r="A7290" t="s">
        <v>134</v>
      </c>
      <c r="B7290" t="s">
        <v>487</v>
      </c>
      <c r="C7290" t="s">
        <v>588</v>
      </c>
      <c r="D7290" s="28" t="s">
        <v>464</v>
      </c>
      <c r="E7290" t="s">
        <v>274</v>
      </c>
      <c r="F7290" t="s">
        <v>595</v>
      </c>
      <c r="G7290" t="str">
        <f t="shared" si="563"/>
        <v>SWHC046-01</v>
      </c>
      <c r="H7290" t="str">
        <f t="shared" si="559"/>
        <v>ExAnte2019</v>
      </c>
      <c r="I7290" t="str">
        <f t="shared" si="560"/>
        <v>IOU workpaper</v>
      </c>
      <c r="J7290" s="2">
        <f t="shared" si="561"/>
        <v>43775</v>
      </c>
      <c r="K7290" t="s">
        <v>203</v>
      </c>
      <c r="L7290">
        <f t="shared" si="562"/>
        <v>1</v>
      </c>
      <c r="O7290">
        <v>282.44499999999999</v>
      </c>
      <c r="P7290">
        <v>0</v>
      </c>
      <c r="Q7290">
        <v>7.6212999999999997</v>
      </c>
      <c r="R7290">
        <v>181.78049999999999</v>
      </c>
      <c r="S7290">
        <v>0</v>
      </c>
      <c r="T7290">
        <v>7.9537000000000004</v>
      </c>
      <c r="AA7290" t="s">
        <v>465</v>
      </c>
      <c r="AB7290" t="s">
        <v>46</v>
      </c>
      <c r="AC7290" t="b">
        <v>0</v>
      </c>
    </row>
    <row r="7291" spans="1:29" hidden="1" x14ac:dyDescent="0.25">
      <c r="A7291" t="s">
        <v>134</v>
      </c>
      <c r="B7291" t="s">
        <v>487</v>
      </c>
      <c r="C7291" t="s">
        <v>588</v>
      </c>
      <c r="D7291" s="28" t="s">
        <v>464</v>
      </c>
      <c r="E7291" t="s">
        <v>282</v>
      </c>
      <c r="F7291" t="s">
        <v>595</v>
      </c>
      <c r="G7291" t="str">
        <f t="shared" si="563"/>
        <v>SWHC046-01</v>
      </c>
      <c r="H7291" t="str">
        <f t="shared" si="559"/>
        <v>ExAnte2019</v>
      </c>
      <c r="I7291" t="str">
        <f t="shared" si="560"/>
        <v>IOU workpaper</v>
      </c>
      <c r="J7291" s="2">
        <f t="shared" si="561"/>
        <v>43775</v>
      </c>
      <c r="K7291" t="s">
        <v>203</v>
      </c>
      <c r="L7291">
        <f t="shared" si="562"/>
        <v>1</v>
      </c>
      <c r="O7291">
        <v>288.93729999999999</v>
      </c>
      <c r="P7291">
        <v>0</v>
      </c>
      <c r="Q7291">
        <v>9.0907999999999998</v>
      </c>
      <c r="R7291">
        <v>188.69550000000001</v>
      </c>
      <c r="S7291">
        <v>0</v>
      </c>
      <c r="T7291">
        <v>9.5136000000000003</v>
      </c>
      <c r="AA7291" t="s">
        <v>465</v>
      </c>
      <c r="AB7291" t="s">
        <v>46</v>
      </c>
      <c r="AC7291" t="b">
        <v>0</v>
      </c>
    </row>
    <row r="7292" spans="1:29" hidden="1" x14ac:dyDescent="0.25">
      <c r="A7292" t="s">
        <v>134</v>
      </c>
      <c r="B7292" t="s">
        <v>487</v>
      </c>
      <c r="C7292" t="s">
        <v>588</v>
      </c>
      <c r="D7292" s="28" t="s">
        <v>464</v>
      </c>
      <c r="E7292" t="s">
        <v>290</v>
      </c>
      <c r="F7292" t="s">
        <v>595</v>
      </c>
      <c r="G7292" t="str">
        <f t="shared" si="563"/>
        <v>SWHC046-01</v>
      </c>
      <c r="H7292" t="str">
        <f t="shared" si="559"/>
        <v>ExAnte2019</v>
      </c>
      <c r="I7292" t="str">
        <f t="shared" si="560"/>
        <v>IOU workpaper</v>
      </c>
      <c r="J7292" s="2">
        <f t="shared" si="561"/>
        <v>43775</v>
      </c>
      <c r="K7292" t="s">
        <v>203</v>
      </c>
      <c r="L7292">
        <f t="shared" si="562"/>
        <v>1</v>
      </c>
      <c r="O7292">
        <v>312.93349999999998</v>
      </c>
      <c r="P7292">
        <v>0</v>
      </c>
      <c r="Q7292">
        <v>7.6424000000000003</v>
      </c>
      <c r="R7292">
        <v>207.53550000000001</v>
      </c>
      <c r="S7292">
        <v>0</v>
      </c>
      <c r="T7292">
        <v>7.9973999999999998</v>
      </c>
      <c r="AA7292" t="s">
        <v>465</v>
      </c>
      <c r="AB7292" t="s">
        <v>46</v>
      </c>
      <c r="AC7292" t="b">
        <v>0</v>
      </c>
    </row>
    <row r="7293" spans="1:29" hidden="1" x14ac:dyDescent="0.25">
      <c r="A7293" t="s">
        <v>134</v>
      </c>
      <c r="B7293" t="s">
        <v>487</v>
      </c>
      <c r="C7293" t="s">
        <v>588</v>
      </c>
      <c r="D7293" s="28" t="s">
        <v>464</v>
      </c>
      <c r="E7293" t="s">
        <v>298</v>
      </c>
      <c r="F7293" t="s">
        <v>595</v>
      </c>
      <c r="G7293" t="str">
        <f t="shared" si="563"/>
        <v>SWHC046-01</v>
      </c>
      <c r="H7293" t="str">
        <f t="shared" si="559"/>
        <v>ExAnte2019</v>
      </c>
      <c r="I7293" t="str">
        <f t="shared" si="560"/>
        <v>IOU workpaper</v>
      </c>
      <c r="J7293" s="2">
        <f t="shared" si="561"/>
        <v>43775</v>
      </c>
      <c r="K7293" t="s">
        <v>203</v>
      </c>
      <c r="L7293">
        <f t="shared" si="562"/>
        <v>1</v>
      </c>
      <c r="O7293">
        <v>257.90609999999998</v>
      </c>
      <c r="P7293">
        <v>0</v>
      </c>
      <c r="Q7293">
        <v>19.130099999999999</v>
      </c>
      <c r="R7293">
        <v>152.10409999999999</v>
      </c>
      <c r="S7293">
        <v>0</v>
      </c>
      <c r="T7293">
        <v>19.839300000000001</v>
      </c>
      <c r="AA7293" t="s">
        <v>465</v>
      </c>
      <c r="AB7293" t="s">
        <v>46</v>
      </c>
      <c r="AC7293" t="b">
        <v>0</v>
      </c>
    </row>
    <row r="7294" spans="1:29" hidden="1" x14ac:dyDescent="0.25">
      <c r="A7294" t="s">
        <v>134</v>
      </c>
      <c r="B7294" t="s">
        <v>487</v>
      </c>
      <c r="C7294" t="s">
        <v>588</v>
      </c>
      <c r="D7294" s="28" t="s">
        <v>464</v>
      </c>
      <c r="E7294" t="s">
        <v>306</v>
      </c>
      <c r="F7294" t="s">
        <v>595</v>
      </c>
      <c r="G7294" t="str">
        <f t="shared" si="563"/>
        <v>SWHC046-01</v>
      </c>
      <c r="H7294" t="str">
        <f t="shared" si="559"/>
        <v>ExAnte2019</v>
      </c>
      <c r="I7294" t="str">
        <f t="shared" si="560"/>
        <v>IOU workpaper</v>
      </c>
      <c r="J7294" s="2">
        <f t="shared" si="561"/>
        <v>43775</v>
      </c>
      <c r="K7294" t="s">
        <v>203</v>
      </c>
      <c r="L7294">
        <f t="shared" si="562"/>
        <v>1</v>
      </c>
      <c r="O7294">
        <v>218.43100000000001</v>
      </c>
      <c r="P7294">
        <v>0</v>
      </c>
      <c r="Q7294">
        <v>19.626999999999999</v>
      </c>
      <c r="R7294">
        <v>121.92189999999999</v>
      </c>
      <c r="S7294">
        <v>0</v>
      </c>
      <c r="T7294">
        <v>20.351099999999999</v>
      </c>
      <c r="AA7294" t="s">
        <v>465</v>
      </c>
      <c r="AB7294" t="s">
        <v>46</v>
      </c>
      <c r="AC7294" t="b">
        <v>0</v>
      </c>
    </row>
    <row r="7295" spans="1:29" hidden="1" x14ac:dyDescent="0.25">
      <c r="A7295" t="s">
        <v>134</v>
      </c>
      <c r="B7295" t="s">
        <v>487</v>
      </c>
      <c r="C7295" t="s">
        <v>588</v>
      </c>
      <c r="D7295" s="28" t="s">
        <v>464</v>
      </c>
      <c r="E7295" t="s">
        <v>314</v>
      </c>
      <c r="F7295" t="s">
        <v>595</v>
      </c>
      <c r="G7295" t="str">
        <f t="shared" si="563"/>
        <v>SWHC046-01</v>
      </c>
      <c r="H7295" t="str">
        <f t="shared" si="559"/>
        <v>ExAnte2019</v>
      </c>
      <c r="I7295" t="str">
        <f t="shared" si="560"/>
        <v>IOU workpaper</v>
      </c>
      <c r="J7295" s="2">
        <f t="shared" si="561"/>
        <v>43775</v>
      </c>
      <c r="K7295" t="s">
        <v>203</v>
      </c>
      <c r="L7295">
        <f t="shared" si="562"/>
        <v>1</v>
      </c>
      <c r="O7295">
        <v>273.05279999999999</v>
      </c>
      <c r="P7295">
        <v>0</v>
      </c>
      <c r="Q7295">
        <v>16.608499999999999</v>
      </c>
      <c r="R7295">
        <v>167.37819999999999</v>
      </c>
      <c r="S7295">
        <v>0</v>
      </c>
      <c r="T7295">
        <v>17.2728</v>
      </c>
      <c r="AA7295" t="s">
        <v>465</v>
      </c>
      <c r="AB7295" t="s">
        <v>46</v>
      </c>
      <c r="AC7295" t="b">
        <v>0</v>
      </c>
    </row>
    <row r="7296" spans="1:29" hidden="1" x14ac:dyDescent="0.25">
      <c r="A7296" t="s">
        <v>134</v>
      </c>
      <c r="B7296" t="s">
        <v>487</v>
      </c>
      <c r="C7296" t="s">
        <v>588</v>
      </c>
      <c r="D7296" s="28" t="s">
        <v>464</v>
      </c>
      <c r="E7296" t="s">
        <v>322</v>
      </c>
      <c r="F7296" t="s">
        <v>595</v>
      </c>
      <c r="G7296" t="str">
        <f t="shared" si="563"/>
        <v>SWHC046-01</v>
      </c>
      <c r="H7296" t="str">
        <f t="shared" si="559"/>
        <v>ExAnte2019</v>
      </c>
      <c r="I7296" t="str">
        <f t="shared" si="560"/>
        <v>IOU workpaper</v>
      </c>
      <c r="J7296" s="2">
        <f t="shared" si="561"/>
        <v>43775</v>
      </c>
      <c r="K7296" t="s">
        <v>203</v>
      </c>
      <c r="L7296">
        <f t="shared" si="562"/>
        <v>1</v>
      </c>
      <c r="O7296">
        <v>272.81119999999999</v>
      </c>
      <c r="P7296">
        <v>0</v>
      </c>
      <c r="Q7296">
        <v>17.536200000000001</v>
      </c>
      <c r="R7296">
        <v>163.4051</v>
      </c>
      <c r="S7296">
        <v>0</v>
      </c>
      <c r="T7296">
        <v>18.151599999999998</v>
      </c>
      <c r="AA7296" t="s">
        <v>465</v>
      </c>
      <c r="AB7296" t="s">
        <v>46</v>
      </c>
      <c r="AC7296" t="b">
        <v>0</v>
      </c>
    </row>
    <row r="7297" spans="1:29" hidden="1" x14ac:dyDescent="0.25">
      <c r="A7297" t="s">
        <v>134</v>
      </c>
      <c r="B7297" t="s">
        <v>487</v>
      </c>
      <c r="C7297" t="s">
        <v>588</v>
      </c>
      <c r="D7297" s="28" t="s">
        <v>464</v>
      </c>
      <c r="E7297" t="s">
        <v>330</v>
      </c>
      <c r="F7297" t="s">
        <v>595</v>
      </c>
      <c r="G7297" t="str">
        <f t="shared" si="563"/>
        <v>SWHC046-01</v>
      </c>
      <c r="H7297" t="str">
        <f t="shared" si="559"/>
        <v>ExAnte2019</v>
      </c>
      <c r="I7297" t="str">
        <f t="shared" si="560"/>
        <v>IOU workpaper</v>
      </c>
      <c r="J7297" s="2">
        <f t="shared" si="561"/>
        <v>43775</v>
      </c>
      <c r="K7297" t="s">
        <v>203</v>
      </c>
      <c r="L7297">
        <f t="shared" si="562"/>
        <v>1</v>
      </c>
      <c r="O7297">
        <v>468.15570000000002</v>
      </c>
      <c r="P7297">
        <v>0</v>
      </c>
      <c r="Q7297">
        <v>2.0988000000000002</v>
      </c>
      <c r="R7297">
        <v>329.83449999999999</v>
      </c>
      <c r="S7297">
        <v>0</v>
      </c>
      <c r="T7297">
        <v>2.2480000000000002</v>
      </c>
      <c r="AA7297" t="s">
        <v>465</v>
      </c>
      <c r="AB7297" t="s">
        <v>46</v>
      </c>
      <c r="AC7297" t="b">
        <v>0</v>
      </c>
    </row>
    <row r="7298" spans="1:29" hidden="1" x14ac:dyDescent="0.25">
      <c r="A7298" t="s">
        <v>134</v>
      </c>
      <c r="B7298" t="s">
        <v>487</v>
      </c>
      <c r="C7298" t="s">
        <v>588</v>
      </c>
      <c r="D7298" s="28" t="s">
        <v>464</v>
      </c>
      <c r="E7298" t="s">
        <v>338</v>
      </c>
      <c r="F7298" t="s">
        <v>595</v>
      </c>
      <c r="G7298" t="str">
        <f t="shared" si="563"/>
        <v>SWHC046-01</v>
      </c>
      <c r="H7298" t="str">
        <f t="shared" si="559"/>
        <v>ExAnte2019</v>
      </c>
      <c r="I7298" t="str">
        <f t="shared" si="560"/>
        <v>IOU workpaper</v>
      </c>
      <c r="J7298" s="2">
        <f t="shared" si="561"/>
        <v>43775</v>
      </c>
      <c r="K7298" t="s">
        <v>203</v>
      </c>
      <c r="L7298">
        <f t="shared" si="562"/>
        <v>1</v>
      </c>
      <c r="O7298">
        <v>-86.734999999999999</v>
      </c>
      <c r="P7298">
        <v>0</v>
      </c>
      <c r="Q7298">
        <v>54.648299999999999</v>
      </c>
      <c r="R7298">
        <v>-169.89869999999999</v>
      </c>
      <c r="S7298">
        <v>0</v>
      </c>
      <c r="T7298">
        <v>55.817399999999999</v>
      </c>
      <c r="AA7298" t="s">
        <v>465</v>
      </c>
      <c r="AB7298" t="s">
        <v>46</v>
      </c>
      <c r="AC7298" t="b">
        <v>0</v>
      </c>
    </row>
    <row r="7299" spans="1:29" hidden="1" x14ac:dyDescent="0.25">
      <c r="A7299" t="s">
        <v>134</v>
      </c>
      <c r="B7299" t="s">
        <v>487</v>
      </c>
      <c r="C7299" t="s">
        <v>589</v>
      </c>
      <c r="D7299" s="28" t="s">
        <v>464</v>
      </c>
      <c r="E7299" t="s">
        <v>202</v>
      </c>
      <c r="F7299" t="s">
        <v>595</v>
      </c>
      <c r="G7299" t="str">
        <f t="shared" si="563"/>
        <v>SWHC046-01</v>
      </c>
      <c r="H7299" t="str">
        <f t="shared" si="559"/>
        <v>ExAnte2019</v>
      </c>
      <c r="I7299" t="str">
        <f t="shared" si="560"/>
        <v>IOU workpaper</v>
      </c>
      <c r="J7299" s="2">
        <f t="shared" si="561"/>
        <v>43775</v>
      </c>
      <c r="K7299" t="s">
        <v>203</v>
      </c>
      <c r="L7299">
        <f t="shared" si="562"/>
        <v>1</v>
      </c>
      <c r="O7299">
        <v>-365.71039999999999</v>
      </c>
      <c r="P7299">
        <v>0</v>
      </c>
      <c r="Q7299">
        <v>183.85929999999999</v>
      </c>
      <c r="R7299">
        <v>-462.22680000000003</v>
      </c>
      <c r="S7299">
        <v>0</v>
      </c>
      <c r="T7299">
        <v>187.184</v>
      </c>
      <c r="AA7299" t="s">
        <v>465</v>
      </c>
      <c r="AB7299" t="s">
        <v>46</v>
      </c>
      <c r="AC7299" t="b">
        <v>0</v>
      </c>
    </row>
    <row r="7300" spans="1:29" hidden="1" x14ac:dyDescent="0.25">
      <c r="A7300" t="s">
        <v>134</v>
      </c>
      <c r="B7300" t="s">
        <v>487</v>
      </c>
      <c r="C7300" t="s">
        <v>589</v>
      </c>
      <c r="D7300" s="28" t="s">
        <v>464</v>
      </c>
      <c r="E7300" t="s">
        <v>224</v>
      </c>
      <c r="F7300" t="s">
        <v>595</v>
      </c>
      <c r="G7300" t="str">
        <f t="shared" si="563"/>
        <v>SWHC046-01</v>
      </c>
      <c r="H7300" t="str">
        <f t="shared" si="559"/>
        <v>ExAnte2019</v>
      </c>
      <c r="I7300" t="str">
        <f t="shared" si="560"/>
        <v>IOU workpaper</v>
      </c>
      <c r="J7300" s="2">
        <f t="shared" si="561"/>
        <v>43775</v>
      </c>
      <c r="K7300" t="s">
        <v>203</v>
      </c>
      <c r="L7300">
        <f t="shared" si="562"/>
        <v>1</v>
      </c>
      <c r="O7300">
        <v>-5.3651999999999997</v>
      </c>
      <c r="P7300">
        <v>0</v>
      </c>
      <c r="Q7300">
        <v>116.2567</v>
      </c>
      <c r="R7300">
        <v>-146.2826</v>
      </c>
      <c r="S7300">
        <v>0</v>
      </c>
      <c r="T7300">
        <v>118.3994</v>
      </c>
      <c r="AA7300" t="s">
        <v>465</v>
      </c>
      <c r="AB7300" t="s">
        <v>46</v>
      </c>
      <c r="AC7300" t="b">
        <v>0</v>
      </c>
    </row>
    <row r="7301" spans="1:29" hidden="1" x14ac:dyDescent="0.25">
      <c r="A7301" t="s">
        <v>134</v>
      </c>
      <c r="B7301" t="s">
        <v>487</v>
      </c>
      <c r="C7301" t="s">
        <v>589</v>
      </c>
      <c r="D7301" s="28" t="s">
        <v>464</v>
      </c>
      <c r="E7301" t="s">
        <v>232</v>
      </c>
      <c r="F7301" t="s">
        <v>595</v>
      </c>
      <c r="G7301" t="str">
        <f t="shared" si="563"/>
        <v>SWHC046-01</v>
      </c>
      <c r="H7301" t="str">
        <f t="shared" ref="H7301:H7364" si="564">H7300</f>
        <v>ExAnte2019</v>
      </c>
      <c r="I7301" t="str">
        <f t="shared" ref="I7301:I7364" si="565">I7300</f>
        <v>IOU workpaper</v>
      </c>
      <c r="J7301" s="2">
        <f t="shared" ref="J7301:J7364" si="566">J$3</f>
        <v>43775</v>
      </c>
      <c r="K7301" t="s">
        <v>203</v>
      </c>
      <c r="L7301">
        <f t="shared" ref="L7301:L7364" si="567">L7300</f>
        <v>1</v>
      </c>
      <c r="O7301">
        <v>47.445900000000002</v>
      </c>
      <c r="P7301">
        <v>0</v>
      </c>
      <c r="Q7301">
        <v>87.0047</v>
      </c>
      <c r="R7301">
        <v>-66.296899999999994</v>
      </c>
      <c r="S7301">
        <v>0</v>
      </c>
      <c r="T7301">
        <v>89.315700000000007</v>
      </c>
      <c r="AA7301" t="s">
        <v>465</v>
      </c>
      <c r="AB7301" t="s">
        <v>46</v>
      </c>
      <c r="AC7301" t="b">
        <v>0</v>
      </c>
    </row>
    <row r="7302" spans="1:29" hidden="1" x14ac:dyDescent="0.25">
      <c r="A7302" t="s">
        <v>134</v>
      </c>
      <c r="B7302" t="s">
        <v>487</v>
      </c>
      <c r="C7302" t="s">
        <v>589</v>
      </c>
      <c r="D7302" s="28" t="s">
        <v>464</v>
      </c>
      <c r="E7302" t="s">
        <v>240</v>
      </c>
      <c r="F7302" t="s">
        <v>595</v>
      </c>
      <c r="G7302" t="str">
        <f t="shared" ref="G7302:G7365" si="568">G7301</f>
        <v>SWHC046-01</v>
      </c>
      <c r="H7302" t="str">
        <f t="shared" si="564"/>
        <v>ExAnte2019</v>
      </c>
      <c r="I7302" t="str">
        <f t="shared" si="565"/>
        <v>IOU workpaper</v>
      </c>
      <c r="J7302" s="2">
        <f t="shared" si="566"/>
        <v>43775</v>
      </c>
      <c r="K7302" t="s">
        <v>203</v>
      </c>
      <c r="L7302">
        <f t="shared" si="567"/>
        <v>1</v>
      </c>
      <c r="O7302">
        <v>126.66379999999999</v>
      </c>
      <c r="P7302">
        <v>0</v>
      </c>
      <c r="Q7302">
        <v>82.884500000000003</v>
      </c>
      <c r="R7302">
        <v>-18.726199999999999</v>
      </c>
      <c r="S7302">
        <v>0</v>
      </c>
      <c r="T7302">
        <v>84.731399999999994</v>
      </c>
      <c r="AA7302" t="s">
        <v>465</v>
      </c>
      <c r="AB7302" t="s">
        <v>46</v>
      </c>
      <c r="AC7302" t="b">
        <v>0</v>
      </c>
    </row>
    <row r="7303" spans="1:29" hidden="1" x14ac:dyDescent="0.25">
      <c r="A7303" t="s">
        <v>134</v>
      </c>
      <c r="B7303" t="s">
        <v>487</v>
      </c>
      <c r="C7303" t="s">
        <v>589</v>
      </c>
      <c r="D7303" s="28" t="s">
        <v>464</v>
      </c>
      <c r="E7303" t="s">
        <v>248</v>
      </c>
      <c r="F7303" t="s">
        <v>595</v>
      </c>
      <c r="G7303" t="str">
        <f t="shared" si="568"/>
        <v>SWHC046-01</v>
      </c>
      <c r="H7303" t="str">
        <f t="shared" si="564"/>
        <v>ExAnte2019</v>
      </c>
      <c r="I7303" t="str">
        <f t="shared" si="565"/>
        <v>IOU workpaper</v>
      </c>
      <c r="J7303" s="2">
        <f t="shared" si="566"/>
        <v>43775</v>
      </c>
      <c r="K7303" t="s">
        <v>203</v>
      </c>
      <c r="L7303">
        <f t="shared" si="567"/>
        <v>1</v>
      </c>
      <c r="O7303">
        <v>17.413799999999998</v>
      </c>
      <c r="P7303">
        <v>0</v>
      </c>
      <c r="Q7303">
        <v>93.609899999999996</v>
      </c>
      <c r="R7303">
        <v>-96.042199999999994</v>
      </c>
      <c r="S7303">
        <v>0</v>
      </c>
      <c r="T7303">
        <v>95.929500000000004</v>
      </c>
      <c r="AA7303" t="s">
        <v>465</v>
      </c>
      <c r="AB7303" t="s">
        <v>46</v>
      </c>
      <c r="AC7303" t="b">
        <v>0</v>
      </c>
    </row>
    <row r="7304" spans="1:29" hidden="1" x14ac:dyDescent="0.25">
      <c r="A7304" t="s">
        <v>134</v>
      </c>
      <c r="B7304" t="s">
        <v>487</v>
      </c>
      <c r="C7304" t="s">
        <v>589</v>
      </c>
      <c r="D7304" s="28" t="s">
        <v>464</v>
      </c>
      <c r="E7304" t="s">
        <v>256</v>
      </c>
      <c r="F7304" t="s">
        <v>595</v>
      </c>
      <c r="G7304" t="str">
        <f t="shared" si="568"/>
        <v>SWHC046-01</v>
      </c>
      <c r="H7304" t="str">
        <f t="shared" si="564"/>
        <v>ExAnte2019</v>
      </c>
      <c r="I7304" t="str">
        <f t="shared" si="565"/>
        <v>IOU workpaper</v>
      </c>
      <c r="J7304" s="2">
        <f t="shared" si="566"/>
        <v>43775</v>
      </c>
      <c r="K7304" t="s">
        <v>203</v>
      </c>
      <c r="L7304">
        <f t="shared" si="567"/>
        <v>1</v>
      </c>
      <c r="O7304">
        <v>303.4015</v>
      </c>
      <c r="P7304">
        <v>0</v>
      </c>
      <c r="Q7304">
        <v>35.209400000000002</v>
      </c>
      <c r="R7304">
        <v>165.6498</v>
      </c>
      <c r="S7304">
        <v>0</v>
      </c>
      <c r="T7304">
        <v>36.472499999999997</v>
      </c>
      <c r="AA7304" t="s">
        <v>465</v>
      </c>
      <c r="AB7304" t="s">
        <v>46</v>
      </c>
      <c r="AC7304" t="b">
        <v>0</v>
      </c>
    </row>
    <row r="7305" spans="1:29" hidden="1" x14ac:dyDescent="0.25">
      <c r="A7305" t="s">
        <v>134</v>
      </c>
      <c r="B7305" t="s">
        <v>487</v>
      </c>
      <c r="C7305" t="s">
        <v>589</v>
      </c>
      <c r="D7305" s="28" t="s">
        <v>464</v>
      </c>
      <c r="E7305" t="s">
        <v>265</v>
      </c>
      <c r="F7305" t="s">
        <v>595</v>
      </c>
      <c r="G7305" t="str">
        <f t="shared" si="568"/>
        <v>SWHC046-01</v>
      </c>
      <c r="H7305" t="str">
        <f t="shared" si="564"/>
        <v>ExAnte2019</v>
      </c>
      <c r="I7305" t="str">
        <f t="shared" si="565"/>
        <v>IOU workpaper</v>
      </c>
      <c r="J7305" s="2">
        <f t="shared" si="566"/>
        <v>43775</v>
      </c>
      <c r="K7305" t="s">
        <v>203</v>
      </c>
      <c r="L7305">
        <f t="shared" si="567"/>
        <v>1</v>
      </c>
      <c r="O7305">
        <v>322.8537</v>
      </c>
      <c r="P7305">
        <v>0</v>
      </c>
      <c r="Q7305">
        <v>19.874700000000001</v>
      </c>
      <c r="R7305">
        <v>190.65029999999999</v>
      </c>
      <c r="S7305">
        <v>0</v>
      </c>
      <c r="T7305">
        <v>20.866399999999999</v>
      </c>
      <c r="AA7305" t="s">
        <v>465</v>
      </c>
      <c r="AB7305" t="s">
        <v>46</v>
      </c>
      <c r="AC7305" t="b">
        <v>0</v>
      </c>
    </row>
    <row r="7306" spans="1:29" hidden="1" x14ac:dyDescent="0.25">
      <c r="A7306" t="s">
        <v>134</v>
      </c>
      <c r="B7306" t="s">
        <v>487</v>
      </c>
      <c r="C7306" t="s">
        <v>589</v>
      </c>
      <c r="D7306" s="28" t="s">
        <v>464</v>
      </c>
      <c r="E7306" t="s">
        <v>274</v>
      </c>
      <c r="F7306" t="s">
        <v>595</v>
      </c>
      <c r="G7306" t="str">
        <f t="shared" si="568"/>
        <v>SWHC046-01</v>
      </c>
      <c r="H7306" t="str">
        <f t="shared" si="564"/>
        <v>ExAnte2019</v>
      </c>
      <c r="I7306" t="str">
        <f t="shared" si="565"/>
        <v>IOU workpaper</v>
      </c>
      <c r="J7306" s="2">
        <f t="shared" si="566"/>
        <v>43775</v>
      </c>
      <c r="K7306" t="s">
        <v>203</v>
      </c>
      <c r="L7306">
        <f t="shared" si="567"/>
        <v>1</v>
      </c>
      <c r="O7306">
        <v>367.24279999999999</v>
      </c>
      <c r="P7306">
        <v>0</v>
      </c>
      <c r="Q7306">
        <v>33.719200000000001</v>
      </c>
      <c r="R7306">
        <v>207.60169999999999</v>
      </c>
      <c r="S7306">
        <v>0</v>
      </c>
      <c r="T7306">
        <v>34.868200000000002</v>
      </c>
      <c r="AA7306" t="s">
        <v>465</v>
      </c>
      <c r="AB7306" t="s">
        <v>46</v>
      </c>
      <c r="AC7306" t="b">
        <v>0</v>
      </c>
    </row>
    <row r="7307" spans="1:29" hidden="1" x14ac:dyDescent="0.25">
      <c r="A7307" t="s">
        <v>134</v>
      </c>
      <c r="B7307" t="s">
        <v>487</v>
      </c>
      <c r="C7307" t="s">
        <v>589</v>
      </c>
      <c r="D7307" s="28" t="s">
        <v>464</v>
      </c>
      <c r="E7307" t="s">
        <v>282</v>
      </c>
      <c r="F7307" t="s">
        <v>595</v>
      </c>
      <c r="G7307" t="str">
        <f t="shared" si="568"/>
        <v>SWHC046-01</v>
      </c>
      <c r="H7307" t="str">
        <f t="shared" si="564"/>
        <v>ExAnte2019</v>
      </c>
      <c r="I7307" t="str">
        <f t="shared" si="565"/>
        <v>IOU workpaper</v>
      </c>
      <c r="J7307" s="2">
        <f t="shared" si="566"/>
        <v>43775</v>
      </c>
      <c r="K7307" t="s">
        <v>203</v>
      </c>
      <c r="L7307">
        <f t="shared" si="567"/>
        <v>1</v>
      </c>
      <c r="O7307">
        <v>394.24630000000002</v>
      </c>
      <c r="P7307">
        <v>0</v>
      </c>
      <c r="Q7307">
        <v>35.635599999999997</v>
      </c>
      <c r="R7307">
        <v>236.79150000000001</v>
      </c>
      <c r="S7307">
        <v>0</v>
      </c>
      <c r="T7307">
        <v>36.9437</v>
      </c>
      <c r="AA7307" t="s">
        <v>465</v>
      </c>
      <c r="AB7307" t="s">
        <v>46</v>
      </c>
      <c r="AC7307" t="b">
        <v>0</v>
      </c>
    </row>
    <row r="7308" spans="1:29" hidden="1" x14ac:dyDescent="0.25">
      <c r="A7308" t="s">
        <v>134</v>
      </c>
      <c r="B7308" t="s">
        <v>487</v>
      </c>
      <c r="C7308" t="s">
        <v>589</v>
      </c>
      <c r="D7308" s="28" t="s">
        <v>464</v>
      </c>
      <c r="E7308" t="s">
        <v>290</v>
      </c>
      <c r="F7308" t="s">
        <v>595</v>
      </c>
      <c r="G7308" t="str">
        <f t="shared" si="568"/>
        <v>SWHC046-01</v>
      </c>
      <c r="H7308" t="str">
        <f t="shared" si="564"/>
        <v>ExAnte2019</v>
      </c>
      <c r="I7308" t="str">
        <f t="shared" si="565"/>
        <v>IOU workpaper</v>
      </c>
      <c r="J7308" s="2">
        <f t="shared" si="566"/>
        <v>43775</v>
      </c>
      <c r="K7308" t="s">
        <v>203</v>
      </c>
      <c r="L7308">
        <f t="shared" si="567"/>
        <v>1</v>
      </c>
      <c r="O7308">
        <v>420.38920000000002</v>
      </c>
      <c r="P7308">
        <v>0</v>
      </c>
      <c r="Q7308">
        <v>40.153100000000002</v>
      </c>
      <c r="R7308">
        <v>252.5403</v>
      </c>
      <c r="S7308">
        <v>0</v>
      </c>
      <c r="T7308">
        <v>41.438600000000001</v>
      </c>
      <c r="AA7308" t="s">
        <v>465</v>
      </c>
      <c r="AB7308" t="s">
        <v>46</v>
      </c>
      <c r="AC7308" t="b">
        <v>0</v>
      </c>
    </row>
    <row r="7309" spans="1:29" hidden="1" x14ac:dyDescent="0.25">
      <c r="A7309" t="s">
        <v>134</v>
      </c>
      <c r="B7309" t="s">
        <v>487</v>
      </c>
      <c r="C7309" t="s">
        <v>589</v>
      </c>
      <c r="D7309" s="28" t="s">
        <v>464</v>
      </c>
      <c r="E7309" t="s">
        <v>298</v>
      </c>
      <c r="F7309" t="s">
        <v>595</v>
      </c>
      <c r="G7309" t="str">
        <f t="shared" si="568"/>
        <v>SWHC046-01</v>
      </c>
      <c r="H7309" t="str">
        <f t="shared" si="564"/>
        <v>ExAnte2019</v>
      </c>
      <c r="I7309" t="str">
        <f t="shared" si="565"/>
        <v>IOU workpaper</v>
      </c>
      <c r="J7309" s="2">
        <f t="shared" si="566"/>
        <v>43775</v>
      </c>
      <c r="K7309" t="s">
        <v>203</v>
      </c>
      <c r="L7309">
        <f t="shared" si="567"/>
        <v>1</v>
      </c>
      <c r="O7309">
        <v>265.38670000000002</v>
      </c>
      <c r="P7309">
        <v>0</v>
      </c>
      <c r="Q7309">
        <v>78.102199999999996</v>
      </c>
      <c r="R7309">
        <v>95.921999999999997</v>
      </c>
      <c r="S7309">
        <v>0</v>
      </c>
      <c r="T7309">
        <v>79.878100000000003</v>
      </c>
      <c r="AA7309" t="s">
        <v>465</v>
      </c>
      <c r="AB7309" t="s">
        <v>46</v>
      </c>
      <c r="AC7309" t="b">
        <v>0</v>
      </c>
    </row>
    <row r="7310" spans="1:29" hidden="1" x14ac:dyDescent="0.25">
      <c r="A7310" t="s">
        <v>134</v>
      </c>
      <c r="B7310" t="s">
        <v>487</v>
      </c>
      <c r="C7310" t="s">
        <v>589</v>
      </c>
      <c r="D7310" s="28" t="s">
        <v>464</v>
      </c>
      <c r="E7310" t="s">
        <v>306</v>
      </c>
      <c r="F7310" t="s">
        <v>595</v>
      </c>
      <c r="G7310" t="str">
        <f t="shared" si="568"/>
        <v>SWHC046-01</v>
      </c>
      <c r="H7310" t="str">
        <f t="shared" si="564"/>
        <v>ExAnte2019</v>
      </c>
      <c r="I7310" t="str">
        <f t="shared" si="565"/>
        <v>IOU workpaper</v>
      </c>
      <c r="J7310" s="2">
        <f t="shared" si="566"/>
        <v>43775</v>
      </c>
      <c r="K7310" t="s">
        <v>203</v>
      </c>
      <c r="L7310">
        <f t="shared" si="567"/>
        <v>1</v>
      </c>
      <c r="O7310">
        <v>180.2801</v>
      </c>
      <c r="P7310">
        <v>0</v>
      </c>
      <c r="Q7310">
        <v>84.692700000000002</v>
      </c>
      <c r="R7310">
        <v>25.458200000000001</v>
      </c>
      <c r="S7310">
        <v>0</v>
      </c>
      <c r="T7310">
        <v>86.546899999999994</v>
      </c>
      <c r="AA7310" t="s">
        <v>465</v>
      </c>
      <c r="AB7310" t="s">
        <v>46</v>
      </c>
      <c r="AC7310" t="b">
        <v>0</v>
      </c>
    </row>
    <row r="7311" spans="1:29" hidden="1" x14ac:dyDescent="0.25">
      <c r="A7311" t="s">
        <v>134</v>
      </c>
      <c r="B7311" t="s">
        <v>487</v>
      </c>
      <c r="C7311" t="s">
        <v>589</v>
      </c>
      <c r="D7311" s="28" t="s">
        <v>464</v>
      </c>
      <c r="E7311" t="s">
        <v>314</v>
      </c>
      <c r="F7311" t="s">
        <v>595</v>
      </c>
      <c r="G7311" t="str">
        <f t="shared" si="568"/>
        <v>SWHC046-01</v>
      </c>
      <c r="H7311" t="str">
        <f t="shared" si="564"/>
        <v>ExAnte2019</v>
      </c>
      <c r="I7311" t="str">
        <f t="shared" si="565"/>
        <v>IOU workpaper</v>
      </c>
      <c r="J7311" s="2">
        <f t="shared" si="566"/>
        <v>43775</v>
      </c>
      <c r="K7311" t="s">
        <v>203</v>
      </c>
      <c r="L7311">
        <f t="shared" si="567"/>
        <v>1</v>
      </c>
      <c r="O7311">
        <v>325.65699999999998</v>
      </c>
      <c r="P7311">
        <v>0</v>
      </c>
      <c r="Q7311">
        <v>69.933899999999994</v>
      </c>
      <c r="R7311">
        <v>151.55840000000001</v>
      </c>
      <c r="S7311">
        <v>0</v>
      </c>
      <c r="T7311">
        <v>71.600399999999993</v>
      </c>
      <c r="AA7311" t="s">
        <v>465</v>
      </c>
      <c r="AB7311" t="s">
        <v>46</v>
      </c>
      <c r="AC7311" t="b">
        <v>0</v>
      </c>
    </row>
    <row r="7312" spans="1:29" hidden="1" x14ac:dyDescent="0.25">
      <c r="A7312" t="s">
        <v>134</v>
      </c>
      <c r="B7312" t="s">
        <v>487</v>
      </c>
      <c r="C7312" t="s">
        <v>589</v>
      </c>
      <c r="D7312" s="28" t="s">
        <v>464</v>
      </c>
      <c r="E7312" t="s">
        <v>322</v>
      </c>
      <c r="F7312" t="s">
        <v>595</v>
      </c>
      <c r="G7312" t="str">
        <f t="shared" si="568"/>
        <v>SWHC046-01</v>
      </c>
      <c r="H7312" t="str">
        <f t="shared" si="564"/>
        <v>ExAnte2019</v>
      </c>
      <c r="I7312" t="str">
        <f t="shared" si="565"/>
        <v>IOU workpaper</v>
      </c>
      <c r="J7312" s="2">
        <f t="shared" si="566"/>
        <v>43775</v>
      </c>
      <c r="K7312" t="s">
        <v>203</v>
      </c>
      <c r="L7312">
        <f t="shared" si="567"/>
        <v>1</v>
      </c>
      <c r="O7312">
        <v>261.2937</v>
      </c>
      <c r="P7312">
        <v>0</v>
      </c>
      <c r="Q7312">
        <v>78.930899999999994</v>
      </c>
      <c r="R7312">
        <v>92.213700000000003</v>
      </c>
      <c r="S7312">
        <v>0</v>
      </c>
      <c r="T7312">
        <v>80.695599999999999</v>
      </c>
      <c r="AA7312" t="s">
        <v>465</v>
      </c>
      <c r="AB7312" t="s">
        <v>46</v>
      </c>
      <c r="AC7312" t="b">
        <v>0</v>
      </c>
    </row>
    <row r="7313" spans="1:29" hidden="1" x14ac:dyDescent="0.25">
      <c r="A7313" t="s">
        <v>134</v>
      </c>
      <c r="B7313" t="s">
        <v>487</v>
      </c>
      <c r="C7313" t="s">
        <v>589</v>
      </c>
      <c r="D7313" s="28" t="s">
        <v>464</v>
      </c>
      <c r="E7313" t="s">
        <v>330</v>
      </c>
      <c r="F7313" t="s">
        <v>595</v>
      </c>
      <c r="G7313" t="str">
        <f t="shared" si="568"/>
        <v>SWHC046-01</v>
      </c>
      <c r="H7313" t="str">
        <f t="shared" si="564"/>
        <v>ExAnte2019</v>
      </c>
      <c r="I7313" t="str">
        <f t="shared" si="565"/>
        <v>IOU workpaper</v>
      </c>
      <c r="J7313" s="2">
        <f t="shared" si="566"/>
        <v>43775</v>
      </c>
      <c r="K7313" t="s">
        <v>203</v>
      </c>
      <c r="L7313">
        <f t="shared" si="567"/>
        <v>1</v>
      </c>
      <c r="O7313">
        <v>795.63229999999999</v>
      </c>
      <c r="P7313">
        <v>0</v>
      </c>
      <c r="Q7313">
        <v>9.6320999999999994</v>
      </c>
      <c r="R7313">
        <v>571.10320000000002</v>
      </c>
      <c r="S7313">
        <v>0</v>
      </c>
      <c r="T7313">
        <v>10.2248</v>
      </c>
      <c r="AA7313" t="s">
        <v>465</v>
      </c>
      <c r="AB7313" t="s">
        <v>46</v>
      </c>
      <c r="AC7313" t="b">
        <v>0</v>
      </c>
    </row>
    <row r="7314" spans="1:29" hidden="1" x14ac:dyDescent="0.25">
      <c r="A7314" t="s">
        <v>134</v>
      </c>
      <c r="B7314" t="s">
        <v>487</v>
      </c>
      <c r="C7314" t="s">
        <v>589</v>
      </c>
      <c r="D7314" s="28" t="s">
        <v>464</v>
      </c>
      <c r="E7314" t="s">
        <v>338</v>
      </c>
      <c r="F7314" t="s">
        <v>595</v>
      </c>
      <c r="G7314" t="str">
        <f t="shared" si="568"/>
        <v>SWHC046-01</v>
      </c>
      <c r="H7314" t="str">
        <f t="shared" si="564"/>
        <v>ExAnte2019</v>
      </c>
      <c r="I7314" t="str">
        <f t="shared" si="565"/>
        <v>IOU workpaper</v>
      </c>
      <c r="J7314" s="2">
        <f t="shared" si="566"/>
        <v>43775</v>
      </c>
      <c r="K7314" t="s">
        <v>203</v>
      </c>
      <c r="L7314">
        <f t="shared" si="567"/>
        <v>1</v>
      </c>
      <c r="O7314">
        <v>-679.30119999999999</v>
      </c>
      <c r="P7314">
        <v>0</v>
      </c>
      <c r="Q7314">
        <v>199.58930000000001</v>
      </c>
      <c r="R7314">
        <v>-802.78480000000002</v>
      </c>
      <c r="S7314">
        <v>0</v>
      </c>
      <c r="T7314">
        <v>201.95339999999999</v>
      </c>
      <c r="AA7314" t="s">
        <v>465</v>
      </c>
      <c r="AB7314" t="s">
        <v>46</v>
      </c>
      <c r="AC7314" t="b">
        <v>0</v>
      </c>
    </row>
    <row r="7315" spans="1:29" hidden="1" x14ac:dyDescent="0.25">
      <c r="A7315" t="s">
        <v>134</v>
      </c>
      <c r="B7315" t="s">
        <v>487</v>
      </c>
      <c r="C7315" t="s">
        <v>590</v>
      </c>
      <c r="D7315" s="28" t="s">
        <v>464</v>
      </c>
      <c r="E7315" t="s">
        <v>202</v>
      </c>
      <c r="F7315" t="s">
        <v>595</v>
      </c>
      <c r="G7315" t="str">
        <f t="shared" si="568"/>
        <v>SWHC046-01</v>
      </c>
      <c r="H7315" t="str">
        <f t="shared" si="564"/>
        <v>ExAnte2019</v>
      </c>
      <c r="I7315" t="str">
        <f t="shared" si="565"/>
        <v>IOU workpaper</v>
      </c>
      <c r="J7315" s="2">
        <f t="shared" si="566"/>
        <v>43775</v>
      </c>
      <c r="K7315" t="s">
        <v>203</v>
      </c>
      <c r="L7315">
        <f t="shared" si="567"/>
        <v>1</v>
      </c>
      <c r="O7315">
        <v>3.0089999999999999</v>
      </c>
      <c r="P7315">
        <v>0</v>
      </c>
      <c r="Q7315">
        <v>91.850200000000001</v>
      </c>
      <c r="R7315">
        <v>-72.915400000000005</v>
      </c>
      <c r="S7315">
        <v>0</v>
      </c>
      <c r="T7315">
        <v>94.194500000000005</v>
      </c>
      <c r="AA7315" t="s">
        <v>465</v>
      </c>
      <c r="AB7315" t="s">
        <v>46</v>
      </c>
      <c r="AC7315" t="b">
        <v>0</v>
      </c>
    </row>
    <row r="7316" spans="1:29" hidden="1" x14ac:dyDescent="0.25">
      <c r="A7316" t="s">
        <v>134</v>
      </c>
      <c r="B7316" t="s">
        <v>487</v>
      </c>
      <c r="C7316" t="s">
        <v>590</v>
      </c>
      <c r="D7316" s="28" t="s">
        <v>464</v>
      </c>
      <c r="E7316" t="s">
        <v>224</v>
      </c>
      <c r="F7316" t="s">
        <v>595</v>
      </c>
      <c r="G7316" t="str">
        <f t="shared" si="568"/>
        <v>SWHC046-01</v>
      </c>
      <c r="H7316" t="str">
        <f t="shared" si="564"/>
        <v>ExAnte2019</v>
      </c>
      <c r="I7316" t="str">
        <f t="shared" si="565"/>
        <v>IOU workpaper</v>
      </c>
      <c r="J7316" s="2">
        <f t="shared" si="566"/>
        <v>43775</v>
      </c>
      <c r="K7316" t="s">
        <v>203</v>
      </c>
      <c r="L7316">
        <f t="shared" si="567"/>
        <v>1</v>
      </c>
      <c r="O7316">
        <v>228.34690000000001</v>
      </c>
      <c r="P7316">
        <v>0</v>
      </c>
      <c r="Q7316">
        <v>47.013800000000003</v>
      </c>
      <c r="R7316">
        <v>110.72839999999999</v>
      </c>
      <c r="S7316">
        <v>0</v>
      </c>
      <c r="T7316">
        <v>48.2393</v>
      </c>
      <c r="AA7316" t="s">
        <v>465</v>
      </c>
      <c r="AB7316" t="s">
        <v>46</v>
      </c>
      <c r="AC7316" t="b">
        <v>0</v>
      </c>
    </row>
    <row r="7317" spans="1:29" hidden="1" x14ac:dyDescent="0.25">
      <c r="A7317" t="s">
        <v>134</v>
      </c>
      <c r="B7317" t="s">
        <v>487</v>
      </c>
      <c r="C7317" t="s">
        <v>590</v>
      </c>
      <c r="D7317" s="28" t="s">
        <v>464</v>
      </c>
      <c r="E7317" t="s">
        <v>232</v>
      </c>
      <c r="F7317" t="s">
        <v>595</v>
      </c>
      <c r="G7317" t="str">
        <f t="shared" si="568"/>
        <v>SWHC046-01</v>
      </c>
      <c r="H7317" t="str">
        <f t="shared" si="564"/>
        <v>ExAnte2019</v>
      </c>
      <c r="I7317" t="str">
        <f t="shared" si="565"/>
        <v>IOU workpaper</v>
      </c>
      <c r="J7317" s="2">
        <f t="shared" si="566"/>
        <v>43775</v>
      </c>
      <c r="K7317" t="s">
        <v>203</v>
      </c>
      <c r="L7317">
        <f t="shared" si="567"/>
        <v>1</v>
      </c>
      <c r="O7317">
        <v>193.2013</v>
      </c>
      <c r="P7317">
        <v>0</v>
      </c>
      <c r="Q7317">
        <v>31.742000000000001</v>
      </c>
      <c r="R7317">
        <v>96.528199999999998</v>
      </c>
      <c r="S7317">
        <v>0</v>
      </c>
      <c r="T7317">
        <v>32.968400000000003</v>
      </c>
      <c r="AA7317" t="s">
        <v>465</v>
      </c>
      <c r="AB7317" t="s">
        <v>46</v>
      </c>
      <c r="AC7317" t="b">
        <v>0</v>
      </c>
    </row>
    <row r="7318" spans="1:29" hidden="1" x14ac:dyDescent="0.25">
      <c r="A7318" t="s">
        <v>134</v>
      </c>
      <c r="B7318" t="s">
        <v>487</v>
      </c>
      <c r="C7318" t="s">
        <v>590</v>
      </c>
      <c r="D7318" s="28" t="s">
        <v>464</v>
      </c>
      <c r="E7318" t="s">
        <v>240</v>
      </c>
      <c r="F7318" t="s">
        <v>595</v>
      </c>
      <c r="G7318" t="str">
        <f t="shared" si="568"/>
        <v>SWHC046-01</v>
      </c>
      <c r="H7318" t="str">
        <f t="shared" si="564"/>
        <v>ExAnte2019</v>
      </c>
      <c r="I7318" t="str">
        <f t="shared" si="565"/>
        <v>IOU workpaper</v>
      </c>
      <c r="J7318" s="2">
        <f t="shared" si="566"/>
        <v>43775</v>
      </c>
      <c r="K7318" t="s">
        <v>203</v>
      </c>
      <c r="L7318">
        <f t="shared" si="567"/>
        <v>1</v>
      </c>
      <c r="O7318">
        <v>302.58139999999997</v>
      </c>
      <c r="P7318">
        <v>0</v>
      </c>
      <c r="Q7318">
        <v>26.676300000000001</v>
      </c>
      <c r="R7318">
        <v>178.75980000000001</v>
      </c>
      <c r="S7318">
        <v>0</v>
      </c>
      <c r="T7318">
        <v>27.608799999999999</v>
      </c>
      <c r="AA7318" t="s">
        <v>465</v>
      </c>
      <c r="AB7318" t="s">
        <v>46</v>
      </c>
      <c r="AC7318" t="b">
        <v>0</v>
      </c>
    </row>
    <row r="7319" spans="1:29" hidden="1" x14ac:dyDescent="0.25">
      <c r="A7319" t="s">
        <v>134</v>
      </c>
      <c r="B7319" t="s">
        <v>487</v>
      </c>
      <c r="C7319" t="s">
        <v>590</v>
      </c>
      <c r="D7319" s="28" t="s">
        <v>464</v>
      </c>
      <c r="E7319" t="s">
        <v>248</v>
      </c>
      <c r="F7319" t="s">
        <v>595</v>
      </c>
      <c r="G7319" t="str">
        <f t="shared" si="568"/>
        <v>SWHC046-01</v>
      </c>
      <c r="H7319" t="str">
        <f t="shared" si="564"/>
        <v>ExAnte2019</v>
      </c>
      <c r="I7319" t="str">
        <f t="shared" si="565"/>
        <v>IOU workpaper</v>
      </c>
      <c r="J7319" s="2">
        <f t="shared" si="566"/>
        <v>43775</v>
      </c>
      <c r="K7319" t="s">
        <v>203</v>
      </c>
      <c r="L7319">
        <f t="shared" si="567"/>
        <v>1</v>
      </c>
      <c r="O7319">
        <v>198.5446</v>
      </c>
      <c r="P7319">
        <v>0</v>
      </c>
      <c r="Q7319">
        <v>28.3766</v>
      </c>
      <c r="R7319">
        <v>101.7608</v>
      </c>
      <c r="S7319">
        <v>0</v>
      </c>
      <c r="T7319">
        <v>29.545500000000001</v>
      </c>
      <c r="AA7319" t="s">
        <v>465</v>
      </c>
      <c r="AB7319" t="s">
        <v>46</v>
      </c>
      <c r="AC7319" t="b">
        <v>0</v>
      </c>
    </row>
    <row r="7320" spans="1:29" hidden="1" x14ac:dyDescent="0.25">
      <c r="A7320" t="s">
        <v>134</v>
      </c>
      <c r="B7320" t="s">
        <v>487</v>
      </c>
      <c r="C7320" t="s">
        <v>590</v>
      </c>
      <c r="D7320" s="28" t="s">
        <v>464</v>
      </c>
      <c r="E7320" t="s">
        <v>256</v>
      </c>
      <c r="F7320" t="s">
        <v>595</v>
      </c>
      <c r="G7320" t="str">
        <f t="shared" si="568"/>
        <v>SWHC046-01</v>
      </c>
      <c r="H7320" t="str">
        <f t="shared" si="564"/>
        <v>ExAnte2019</v>
      </c>
      <c r="I7320" t="str">
        <f t="shared" si="565"/>
        <v>IOU workpaper</v>
      </c>
      <c r="J7320" s="2">
        <f t="shared" si="566"/>
        <v>43775</v>
      </c>
      <c r="K7320" t="s">
        <v>203</v>
      </c>
      <c r="L7320">
        <f t="shared" si="567"/>
        <v>1</v>
      </c>
      <c r="O7320">
        <v>304.49829999999997</v>
      </c>
      <c r="P7320">
        <v>0</v>
      </c>
      <c r="Q7320">
        <v>8.0649999999999995</v>
      </c>
      <c r="R7320">
        <v>186.23320000000001</v>
      </c>
      <c r="S7320">
        <v>0</v>
      </c>
      <c r="T7320">
        <v>8.5949000000000009</v>
      </c>
      <c r="AA7320" t="s">
        <v>465</v>
      </c>
      <c r="AB7320" t="s">
        <v>46</v>
      </c>
      <c r="AC7320" t="b">
        <v>0</v>
      </c>
    </row>
    <row r="7321" spans="1:29" hidden="1" x14ac:dyDescent="0.25">
      <c r="A7321" t="s">
        <v>134</v>
      </c>
      <c r="B7321" t="s">
        <v>487</v>
      </c>
      <c r="C7321" t="s">
        <v>590</v>
      </c>
      <c r="D7321" s="28" t="s">
        <v>464</v>
      </c>
      <c r="E7321" t="s">
        <v>265</v>
      </c>
      <c r="F7321" t="s">
        <v>595</v>
      </c>
      <c r="G7321" t="str">
        <f t="shared" si="568"/>
        <v>SWHC046-01</v>
      </c>
      <c r="H7321" t="str">
        <f t="shared" si="564"/>
        <v>ExAnte2019</v>
      </c>
      <c r="I7321" t="str">
        <f t="shared" si="565"/>
        <v>IOU workpaper</v>
      </c>
      <c r="J7321" s="2">
        <f t="shared" si="566"/>
        <v>43775</v>
      </c>
      <c r="K7321" t="s">
        <v>203</v>
      </c>
      <c r="L7321">
        <f t="shared" si="567"/>
        <v>1</v>
      </c>
      <c r="O7321">
        <v>264.25790000000001</v>
      </c>
      <c r="P7321">
        <v>0</v>
      </c>
      <c r="Q7321">
        <v>2.7812000000000001</v>
      </c>
      <c r="R7321">
        <v>151.11490000000001</v>
      </c>
      <c r="S7321">
        <v>0</v>
      </c>
      <c r="T7321">
        <v>3.0666000000000002</v>
      </c>
      <c r="AA7321" t="s">
        <v>465</v>
      </c>
      <c r="AB7321" t="s">
        <v>46</v>
      </c>
      <c r="AC7321" t="b">
        <v>0</v>
      </c>
    </row>
    <row r="7322" spans="1:29" hidden="1" x14ac:dyDescent="0.25">
      <c r="A7322" t="s">
        <v>134</v>
      </c>
      <c r="B7322" t="s">
        <v>487</v>
      </c>
      <c r="C7322" t="s">
        <v>590</v>
      </c>
      <c r="D7322" s="28" t="s">
        <v>464</v>
      </c>
      <c r="E7322" t="s">
        <v>274</v>
      </c>
      <c r="F7322" t="s">
        <v>595</v>
      </c>
      <c r="G7322" t="str">
        <f t="shared" si="568"/>
        <v>SWHC046-01</v>
      </c>
      <c r="H7322" t="str">
        <f t="shared" si="564"/>
        <v>ExAnte2019</v>
      </c>
      <c r="I7322" t="str">
        <f t="shared" si="565"/>
        <v>IOU workpaper</v>
      </c>
      <c r="J7322" s="2">
        <f t="shared" si="566"/>
        <v>43775</v>
      </c>
      <c r="K7322" t="s">
        <v>203</v>
      </c>
      <c r="L7322">
        <f t="shared" si="567"/>
        <v>1</v>
      </c>
      <c r="O7322">
        <v>367.2004</v>
      </c>
      <c r="P7322">
        <v>0</v>
      </c>
      <c r="Q7322">
        <v>7.0632999999999999</v>
      </c>
      <c r="R7322">
        <v>233.46199999999999</v>
      </c>
      <c r="S7322">
        <v>0</v>
      </c>
      <c r="T7322">
        <v>7.5086000000000004</v>
      </c>
      <c r="AA7322" t="s">
        <v>465</v>
      </c>
      <c r="AB7322" t="s">
        <v>46</v>
      </c>
      <c r="AC7322" t="b">
        <v>0</v>
      </c>
    </row>
    <row r="7323" spans="1:29" hidden="1" x14ac:dyDescent="0.25">
      <c r="A7323" t="s">
        <v>134</v>
      </c>
      <c r="B7323" t="s">
        <v>487</v>
      </c>
      <c r="C7323" t="s">
        <v>590</v>
      </c>
      <c r="D7323" s="28" t="s">
        <v>464</v>
      </c>
      <c r="E7323" t="s">
        <v>282</v>
      </c>
      <c r="F7323" t="s">
        <v>595</v>
      </c>
      <c r="G7323" t="str">
        <f t="shared" si="568"/>
        <v>SWHC046-01</v>
      </c>
      <c r="H7323" t="str">
        <f t="shared" si="564"/>
        <v>ExAnte2019</v>
      </c>
      <c r="I7323" t="str">
        <f t="shared" si="565"/>
        <v>IOU workpaper</v>
      </c>
      <c r="J7323" s="2">
        <f t="shared" si="566"/>
        <v>43775</v>
      </c>
      <c r="K7323" t="s">
        <v>203</v>
      </c>
      <c r="L7323">
        <f t="shared" si="567"/>
        <v>1</v>
      </c>
      <c r="O7323">
        <v>403.36529999999999</v>
      </c>
      <c r="P7323">
        <v>0</v>
      </c>
      <c r="Q7323">
        <v>9.7193000000000005</v>
      </c>
      <c r="R7323">
        <v>271.92660000000001</v>
      </c>
      <c r="S7323">
        <v>0</v>
      </c>
      <c r="T7323">
        <v>10.3238</v>
      </c>
      <c r="AA7323" t="s">
        <v>465</v>
      </c>
      <c r="AB7323" t="s">
        <v>46</v>
      </c>
      <c r="AC7323" t="b">
        <v>0</v>
      </c>
    </row>
    <row r="7324" spans="1:29" hidden="1" x14ac:dyDescent="0.25">
      <c r="A7324" t="s">
        <v>134</v>
      </c>
      <c r="B7324" t="s">
        <v>487</v>
      </c>
      <c r="C7324" t="s">
        <v>590</v>
      </c>
      <c r="D7324" s="28" t="s">
        <v>464</v>
      </c>
      <c r="E7324" t="s">
        <v>290</v>
      </c>
      <c r="F7324" t="s">
        <v>595</v>
      </c>
      <c r="G7324" t="str">
        <f t="shared" si="568"/>
        <v>SWHC046-01</v>
      </c>
      <c r="H7324" t="str">
        <f t="shared" si="564"/>
        <v>ExAnte2019</v>
      </c>
      <c r="I7324" t="str">
        <f t="shared" si="565"/>
        <v>IOU workpaper</v>
      </c>
      <c r="J7324" s="2">
        <f t="shared" si="566"/>
        <v>43775</v>
      </c>
      <c r="K7324" t="s">
        <v>203</v>
      </c>
      <c r="L7324">
        <f t="shared" si="567"/>
        <v>1</v>
      </c>
      <c r="O7324">
        <v>443.50040000000001</v>
      </c>
      <c r="P7324">
        <v>0</v>
      </c>
      <c r="Q7324">
        <v>11.566800000000001</v>
      </c>
      <c r="R7324">
        <v>301.78649999999999</v>
      </c>
      <c r="S7324">
        <v>0</v>
      </c>
      <c r="T7324">
        <v>12.177300000000001</v>
      </c>
      <c r="AA7324" t="s">
        <v>465</v>
      </c>
      <c r="AB7324" t="s">
        <v>46</v>
      </c>
      <c r="AC7324" t="b">
        <v>0</v>
      </c>
    </row>
    <row r="7325" spans="1:29" hidden="1" x14ac:dyDescent="0.25">
      <c r="A7325" t="s">
        <v>134</v>
      </c>
      <c r="B7325" t="s">
        <v>487</v>
      </c>
      <c r="C7325" t="s">
        <v>590</v>
      </c>
      <c r="D7325" s="28" t="s">
        <v>464</v>
      </c>
      <c r="E7325" t="s">
        <v>298</v>
      </c>
      <c r="F7325" t="s">
        <v>595</v>
      </c>
      <c r="G7325" t="str">
        <f t="shared" si="568"/>
        <v>SWHC046-01</v>
      </c>
      <c r="H7325" t="str">
        <f t="shared" si="564"/>
        <v>ExAnte2019</v>
      </c>
      <c r="I7325" t="str">
        <f t="shared" si="565"/>
        <v>IOU workpaper</v>
      </c>
      <c r="J7325" s="2">
        <f t="shared" si="566"/>
        <v>43775</v>
      </c>
      <c r="K7325" t="s">
        <v>203</v>
      </c>
      <c r="L7325">
        <f t="shared" si="567"/>
        <v>1</v>
      </c>
      <c r="O7325">
        <v>393.27080000000001</v>
      </c>
      <c r="P7325">
        <v>0</v>
      </c>
      <c r="Q7325">
        <v>35.618200000000002</v>
      </c>
      <c r="R7325">
        <v>253.8349</v>
      </c>
      <c r="S7325">
        <v>0</v>
      </c>
      <c r="T7325">
        <v>36.7179</v>
      </c>
      <c r="AA7325" t="s">
        <v>465</v>
      </c>
      <c r="AB7325" t="s">
        <v>46</v>
      </c>
      <c r="AC7325" t="b">
        <v>0</v>
      </c>
    </row>
    <row r="7326" spans="1:29" hidden="1" x14ac:dyDescent="0.25">
      <c r="A7326" t="s">
        <v>134</v>
      </c>
      <c r="B7326" t="s">
        <v>487</v>
      </c>
      <c r="C7326" t="s">
        <v>590</v>
      </c>
      <c r="D7326" s="28" t="s">
        <v>464</v>
      </c>
      <c r="E7326" t="s">
        <v>306</v>
      </c>
      <c r="F7326" t="s">
        <v>595</v>
      </c>
      <c r="G7326" t="str">
        <f t="shared" si="568"/>
        <v>SWHC046-01</v>
      </c>
      <c r="H7326" t="str">
        <f t="shared" si="564"/>
        <v>ExAnte2019</v>
      </c>
      <c r="I7326" t="str">
        <f t="shared" si="565"/>
        <v>IOU workpaper</v>
      </c>
      <c r="J7326" s="2">
        <f t="shared" si="566"/>
        <v>43775</v>
      </c>
      <c r="K7326" t="s">
        <v>203</v>
      </c>
      <c r="L7326">
        <f t="shared" si="567"/>
        <v>1</v>
      </c>
      <c r="O7326">
        <v>329.25360000000001</v>
      </c>
      <c r="P7326">
        <v>0</v>
      </c>
      <c r="Q7326">
        <v>37.903199999999998</v>
      </c>
      <c r="R7326">
        <v>199.71420000000001</v>
      </c>
      <c r="S7326">
        <v>0</v>
      </c>
      <c r="T7326">
        <v>39.015099999999997</v>
      </c>
      <c r="AA7326" t="s">
        <v>465</v>
      </c>
      <c r="AB7326" t="s">
        <v>46</v>
      </c>
      <c r="AC7326" t="b">
        <v>0</v>
      </c>
    </row>
    <row r="7327" spans="1:29" hidden="1" x14ac:dyDescent="0.25">
      <c r="A7327" t="s">
        <v>134</v>
      </c>
      <c r="B7327" t="s">
        <v>487</v>
      </c>
      <c r="C7327" t="s">
        <v>590</v>
      </c>
      <c r="D7327" s="28" t="s">
        <v>464</v>
      </c>
      <c r="E7327" t="s">
        <v>314</v>
      </c>
      <c r="F7327" t="s">
        <v>595</v>
      </c>
      <c r="G7327" t="str">
        <f t="shared" si="568"/>
        <v>SWHC046-01</v>
      </c>
      <c r="H7327" t="str">
        <f t="shared" si="564"/>
        <v>ExAnte2019</v>
      </c>
      <c r="I7327" t="str">
        <f t="shared" si="565"/>
        <v>IOU workpaper</v>
      </c>
      <c r="J7327" s="2">
        <f t="shared" si="566"/>
        <v>43775</v>
      </c>
      <c r="K7327" t="s">
        <v>203</v>
      </c>
      <c r="L7327">
        <f t="shared" si="567"/>
        <v>1</v>
      </c>
      <c r="O7327">
        <v>416.74770000000001</v>
      </c>
      <c r="P7327">
        <v>0</v>
      </c>
      <c r="Q7327">
        <v>33.1066</v>
      </c>
      <c r="R7327">
        <v>273.64010000000002</v>
      </c>
      <c r="S7327">
        <v>0</v>
      </c>
      <c r="T7327">
        <v>34.159500000000001</v>
      </c>
      <c r="AA7327" t="s">
        <v>465</v>
      </c>
      <c r="AB7327" t="s">
        <v>46</v>
      </c>
      <c r="AC7327" t="b">
        <v>0</v>
      </c>
    </row>
    <row r="7328" spans="1:29" hidden="1" x14ac:dyDescent="0.25">
      <c r="A7328" t="s">
        <v>134</v>
      </c>
      <c r="B7328" t="s">
        <v>487</v>
      </c>
      <c r="C7328" t="s">
        <v>590</v>
      </c>
      <c r="D7328" s="28" t="s">
        <v>464</v>
      </c>
      <c r="E7328" t="s">
        <v>322</v>
      </c>
      <c r="F7328" t="s">
        <v>595</v>
      </c>
      <c r="G7328" t="str">
        <f t="shared" si="568"/>
        <v>SWHC046-01</v>
      </c>
      <c r="H7328" t="str">
        <f t="shared" si="564"/>
        <v>ExAnte2019</v>
      </c>
      <c r="I7328" t="str">
        <f t="shared" si="565"/>
        <v>IOU workpaper</v>
      </c>
      <c r="J7328" s="2">
        <f t="shared" si="566"/>
        <v>43775</v>
      </c>
      <c r="K7328" t="s">
        <v>203</v>
      </c>
      <c r="L7328">
        <f t="shared" si="567"/>
        <v>1</v>
      </c>
      <c r="O7328">
        <v>398.55759999999998</v>
      </c>
      <c r="P7328">
        <v>0</v>
      </c>
      <c r="Q7328">
        <v>34.397100000000002</v>
      </c>
      <c r="R7328">
        <v>260.12790000000001</v>
      </c>
      <c r="S7328">
        <v>0</v>
      </c>
      <c r="T7328">
        <v>35.461100000000002</v>
      </c>
      <c r="AA7328" t="s">
        <v>465</v>
      </c>
      <c r="AB7328" t="s">
        <v>46</v>
      </c>
      <c r="AC7328" t="b">
        <v>0</v>
      </c>
    </row>
    <row r="7329" spans="1:29" hidden="1" x14ac:dyDescent="0.25">
      <c r="A7329" t="s">
        <v>134</v>
      </c>
      <c r="B7329" t="s">
        <v>487</v>
      </c>
      <c r="C7329" t="s">
        <v>590</v>
      </c>
      <c r="D7329" s="28" t="s">
        <v>464</v>
      </c>
      <c r="E7329" t="s">
        <v>330</v>
      </c>
      <c r="F7329" t="s">
        <v>595</v>
      </c>
      <c r="G7329" t="str">
        <f t="shared" si="568"/>
        <v>SWHC046-01</v>
      </c>
      <c r="H7329" t="str">
        <f t="shared" si="564"/>
        <v>ExAnte2019</v>
      </c>
      <c r="I7329" t="str">
        <f t="shared" si="565"/>
        <v>IOU workpaper</v>
      </c>
      <c r="J7329" s="2">
        <f t="shared" si="566"/>
        <v>43775</v>
      </c>
      <c r="K7329" t="s">
        <v>203</v>
      </c>
      <c r="L7329">
        <f t="shared" si="567"/>
        <v>1</v>
      </c>
      <c r="O7329">
        <v>686.13490000000002</v>
      </c>
      <c r="P7329">
        <v>0</v>
      </c>
      <c r="Q7329">
        <v>1.8471</v>
      </c>
      <c r="R7329">
        <v>502.17399999999998</v>
      </c>
      <c r="S7329">
        <v>0</v>
      </c>
      <c r="T7329">
        <v>2.085</v>
      </c>
      <c r="AA7329" t="s">
        <v>465</v>
      </c>
      <c r="AB7329" t="s">
        <v>46</v>
      </c>
      <c r="AC7329" t="b">
        <v>0</v>
      </c>
    </row>
    <row r="7330" spans="1:29" hidden="1" x14ac:dyDescent="0.25">
      <c r="A7330" t="s">
        <v>134</v>
      </c>
      <c r="B7330" t="s">
        <v>487</v>
      </c>
      <c r="C7330" t="s">
        <v>590</v>
      </c>
      <c r="D7330" s="28" t="s">
        <v>464</v>
      </c>
      <c r="E7330" t="s">
        <v>338</v>
      </c>
      <c r="F7330" t="s">
        <v>595</v>
      </c>
      <c r="G7330" t="str">
        <f t="shared" si="568"/>
        <v>SWHC046-01</v>
      </c>
      <c r="H7330" t="str">
        <f t="shared" si="564"/>
        <v>ExAnte2019</v>
      </c>
      <c r="I7330" t="str">
        <f t="shared" si="565"/>
        <v>IOU workpaper</v>
      </c>
      <c r="J7330" s="2">
        <f t="shared" si="566"/>
        <v>43775</v>
      </c>
      <c r="K7330" t="s">
        <v>203</v>
      </c>
      <c r="L7330">
        <f t="shared" si="567"/>
        <v>1</v>
      </c>
      <c r="O7330">
        <v>-296.73570000000001</v>
      </c>
      <c r="P7330">
        <v>0</v>
      </c>
      <c r="Q7330">
        <v>140.7516</v>
      </c>
      <c r="R7330">
        <v>-399.30930000000001</v>
      </c>
      <c r="S7330">
        <v>0</v>
      </c>
      <c r="T7330">
        <v>142.4735</v>
      </c>
      <c r="AA7330" t="s">
        <v>465</v>
      </c>
      <c r="AB7330" t="s">
        <v>46</v>
      </c>
      <c r="AC7330" t="b">
        <v>0</v>
      </c>
    </row>
    <row r="7331" spans="1:29" hidden="1" x14ac:dyDescent="0.25">
      <c r="A7331" t="s">
        <v>134</v>
      </c>
      <c r="B7331" t="s">
        <v>487</v>
      </c>
      <c r="C7331" t="s">
        <v>591</v>
      </c>
      <c r="D7331" s="28" t="s">
        <v>464</v>
      </c>
      <c r="E7331" t="s">
        <v>202</v>
      </c>
      <c r="F7331" t="s">
        <v>595</v>
      </c>
      <c r="G7331" t="str">
        <f t="shared" si="568"/>
        <v>SWHC046-01</v>
      </c>
      <c r="H7331" t="str">
        <f t="shared" si="564"/>
        <v>ExAnte2019</v>
      </c>
      <c r="I7331" t="str">
        <f t="shared" si="565"/>
        <v>IOU workpaper</v>
      </c>
      <c r="J7331" s="2">
        <f t="shared" si="566"/>
        <v>43775</v>
      </c>
      <c r="K7331" t="s">
        <v>203</v>
      </c>
      <c r="L7331">
        <f t="shared" si="567"/>
        <v>1</v>
      </c>
      <c r="O7331">
        <v>225.44739999999999</v>
      </c>
      <c r="P7331">
        <v>0</v>
      </c>
      <c r="Q7331">
        <v>34.9998</v>
      </c>
      <c r="R7331">
        <v>127.6002</v>
      </c>
      <c r="S7331">
        <v>0</v>
      </c>
      <c r="T7331">
        <v>36.668700000000001</v>
      </c>
      <c r="AA7331" t="s">
        <v>465</v>
      </c>
      <c r="AB7331" t="s">
        <v>46</v>
      </c>
      <c r="AC7331" t="b">
        <v>0</v>
      </c>
    </row>
    <row r="7332" spans="1:29" hidden="1" x14ac:dyDescent="0.25">
      <c r="A7332" t="s">
        <v>134</v>
      </c>
      <c r="B7332" t="s">
        <v>487</v>
      </c>
      <c r="C7332" t="s">
        <v>591</v>
      </c>
      <c r="D7332" s="28" t="s">
        <v>464</v>
      </c>
      <c r="E7332" t="s">
        <v>224</v>
      </c>
      <c r="F7332" t="s">
        <v>595</v>
      </c>
      <c r="G7332" t="str">
        <f t="shared" si="568"/>
        <v>SWHC046-01</v>
      </c>
      <c r="H7332" t="str">
        <f t="shared" si="564"/>
        <v>ExAnte2019</v>
      </c>
      <c r="I7332" t="str">
        <f t="shared" si="565"/>
        <v>IOU workpaper</v>
      </c>
      <c r="J7332" s="2">
        <f t="shared" si="566"/>
        <v>43775</v>
      </c>
      <c r="K7332" t="s">
        <v>203</v>
      </c>
      <c r="L7332">
        <f t="shared" si="567"/>
        <v>1</v>
      </c>
      <c r="O7332">
        <v>379.3372</v>
      </c>
      <c r="P7332">
        <v>0</v>
      </c>
      <c r="Q7332">
        <v>17.0321</v>
      </c>
      <c r="R7332">
        <v>243.95599999999999</v>
      </c>
      <c r="S7332">
        <v>0</v>
      </c>
      <c r="T7332">
        <v>17.9331</v>
      </c>
      <c r="AA7332" t="s">
        <v>465</v>
      </c>
      <c r="AB7332" t="s">
        <v>46</v>
      </c>
      <c r="AC7332" t="b">
        <v>0</v>
      </c>
    </row>
    <row r="7333" spans="1:29" hidden="1" x14ac:dyDescent="0.25">
      <c r="A7333" t="s">
        <v>134</v>
      </c>
      <c r="B7333" t="s">
        <v>487</v>
      </c>
      <c r="C7333" t="s">
        <v>591</v>
      </c>
      <c r="D7333" s="28" t="s">
        <v>464</v>
      </c>
      <c r="E7333" t="s">
        <v>232</v>
      </c>
      <c r="F7333" t="s">
        <v>595</v>
      </c>
      <c r="G7333" t="str">
        <f t="shared" si="568"/>
        <v>SWHC046-01</v>
      </c>
      <c r="H7333" t="str">
        <f t="shared" si="564"/>
        <v>ExAnte2019</v>
      </c>
      <c r="I7333" t="str">
        <f t="shared" si="565"/>
        <v>IOU workpaper</v>
      </c>
      <c r="J7333" s="2">
        <f t="shared" si="566"/>
        <v>43775</v>
      </c>
      <c r="K7333" t="s">
        <v>203</v>
      </c>
      <c r="L7333">
        <f t="shared" si="567"/>
        <v>1</v>
      </c>
      <c r="O7333">
        <v>302.81369999999998</v>
      </c>
      <c r="P7333">
        <v>0</v>
      </c>
      <c r="Q7333">
        <v>12.3323</v>
      </c>
      <c r="R7333">
        <v>183.93369999999999</v>
      </c>
      <c r="S7333">
        <v>0</v>
      </c>
      <c r="T7333">
        <v>13.0947</v>
      </c>
      <c r="AA7333" t="s">
        <v>465</v>
      </c>
      <c r="AB7333" t="s">
        <v>46</v>
      </c>
      <c r="AC7333" t="b">
        <v>0</v>
      </c>
    </row>
    <row r="7334" spans="1:29" hidden="1" x14ac:dyDescent="0.25">
      <c r="A7334" t="s">
        <v>134</v>
      </c>
      <c r="B7334" t="s">
        <v>487</v>
      </c>
      <c r="C7334" t="s">
        <v>591</v>
      </c>
      <c r="D7334" s="28" t="s">
        <v>464</v>
      </c>
      <c r="E7334" t="s">
        <v>240</v>
      </c>
      <c r="F7334" t="s">
        <v>595</v>
      </c>
      <c r="G7334" t="str">
        <f t="shared" si="568"/>
        <v>SWHC046-01</v>
      </c>
      <c r="H7334" t="str">
        <f t="shared" si="564"/>
        <v>ExAnte2019</v>
      </c>
      <c r="I7334" t="str">
        <f t="shared" si="565"/>
        <v>IOU workpaper</v>
      </c>
      <c r="J7334" s="2">
        <f t="shared" si="566"/>
        <v>43775</v>
      </c>
      <c r="K7334" t="s">
        <v>203</v>
      </c>
      <c r="L7334">
        <f t="shared" si="567"/>
        <v>1</v>
      </c>
      <c r="O7334">
        <v>405.53769999999997</v>
      </c>
      <c r="P7334">
        <v>0</v>
      </c>
      <c r="Q7334">
        <v>9.4498999999999995</v>
      </c>
      <c r="R7334">
        <v>266.09530000000001</v>
      </c>
      <c r="S7334">
        <v>0</v>
      </c>
      <c r="T7334">
        <v>10.052899999999999</v>
      </c>
      <c r="AA7334" t="s">
        <v>465</v>
      </c>
      <c r="AB7334" t="s">
        <v>46</v>
      </c>
      <c r="AC7334" t="b">
        <v>0</v>
      </c>
    </row>
    <row r="7335" spans="1:29" hidden="1" x14ac:dyDescent="0.25">
      <c r="A7335" t="s">
        <v>134</v>
      </c>
      <c r="B7335" t="s">
        <v>487</v>
      </c>
      <c r="C7335" t="s">
        <v>591</v>
      </c>
      <c r="D7335" s="28" t="s">
        <v>464</v>
      </c>
      <c r="E7335" t="s">
        <v>248</v>
      </c>
      <c r="F7335" t="s">
        <v>595</v>
      </c>
      <c r="G7335" t="str">
        <f t="shared" si="568"/>
        <v>SWHC046-01</v>
      </c>
      <c r="H7335" t="str">
        <f t="shared" si="564"/>
        <v>ExAnte2019</v>
      </c>
      <c r="I7335" t="str">
        <f t="shared" si="565"/>
        <v>IOU workpaper</v>
      </c>
      <c r="J7335" s="2">
        <f t="shared" si="566"/>
        <v>43775</v>
      </c>
      <c r="K7335" t="s">
        <v>203</v>
      </c>
      <c r="L7335">
        <f t="shared" si="567"/>
        <v>1</v>
      </c>
      <c r="O7335">
        <v>306.41390000000001</v>
      </c>
      <c r="P7335">
        <v>0</v>
      </c>
      <c r="Q7335">
        <v>9.7477</v>
      </c>
      <c r="R7335">
        <v>186.49029999999999</v>
      </c>
      <c r="S7335">
        <v>0</v>
      </c>
      <c r="T7335">
        <v>10.3714</v>
      </c>
      <c r="AA7335" t="s">
        <v>465</v>
      </c>
      <c r="AB7335" t="s">
        <v>46</v>
      </c>
      <c r="AC7335" t="b">
        <v>0</v>
      </c>
    </row>
    <row r="7336" spans="1:29" hidden="1" x14ac:dyDescent="0.25">
      <c r="A7336" t="s">
        <v>134</v>
      </c>
      <c r="B7336" t="s">
        <v>487</v>
      </c>
      <c r="C7336" t="s">
        <v>591</v>
      </c>
      <c r="D7336" s="28" t="s">
        <v>464</v>
      </c>
      <c r="E7336" t="s">
        <v>256</v>
      </c>
      <c r="F7336" t="s">
        <v>595</v>
      </c>
      <c r="G7336" t="str">
        <f t="shared" si="568"/>
        <v>SWHC046-01</v>
      </c>
      <c r="H7336" t="str">
        <f t="shared" si="564"/>
        <v>ExAnte2019</v>
      </c>
      <c r="I7336" t="str">
        <f t="shared" si="565"/>
        <v>IOU workpaper</v>
      </c>
      <c r="J7336" s="2">
        <f t="shared" si="566"/>
        <v>43775</v>
      </c>
      <c r="K7336" t="s">
        <v>203</v>
      </c>
      <c r="L7336">
        <f t="shared" si="567"/>
        <v>1</v>
      </c>
      <c r="O7336">
        <v>414.27109999999999</v>
      </c>
      <c r="P7336">
        <v>0</v>
      </c>
      <c r="Q7336">
        <v>2.3239000000000001</v>
      </c>
      <c r="R7336">
        <v>267.52420000000001</v>
      </c>
      <c r="S7336">
        <v>0</v>
      </c>
      <c r="T7336">
        <v>2.5226000000000002</v>
      </c>
      <c r="AA7336" t="s">
        <v>465</v>
      </c>
      <c r="AB7336" t="s">
        <v>46</v>
      </c>
      <c r="AC7336" t="b">
        <v>0</v>
      </c>
    </row>
    <row r="7337" spans="1:29" hidden="1" x14ac:dyDescent="0.25">
      <c r="A7337" t="s">
        <v>134</v>
      </c>
      <c r="B7337" t="s">
        <v>487</v>
      </c>
      <c r="C7337" t="s">
        <v>591</v>
      </c>
      <c r="D7337" s="28" t="s">
        <v>464</v>
      </c>
      <c r="E7337" t="s">
        <v>265</v>
      </c>
      <c r="F7337" t="s">
        <v>595</v>
      </c>
      <c r="G7337" t="str">
        <f t="shared" si="568"/>
        <v>SWHC046-01</v>
      </c>
      <c r="H7337" t="str">
        <f t="shared" si="564"/>
        <v>ExAnte2019</v>
      </c>
      <c r="I7337" t="str">
        <f t="shared" si="565"/>
        <v>IOU workpaper</v>
      </c>
      <c r="J7337" s="2">
        <f t="shared" si="566"/>
        <v>43775</v>
      </c>
      <c r="K7337" t="s">
        <v>203</v>
      </c>
      <c r="L7337">
        <f t="shared" si="567"/>
        <v>1</v>
      </c>
      <c r="O7337">
        <v>361.52289999999999</v>
      </c>
      <c r="P7337">
        <v>0</v>
      </c>
      <c r="Q7337">
        <v>0.57999999999999996</v>
      </c>
      <c r="R7337">
        <v>220.59030000000001</v>
      </c>
      <c r="S7337">
        <v>0</v>
      </c>
      <c r="T7337">
        <v>0.65469999999999995</v>
      </c>
      <c r="AA7337" t="s">
        <v>465</v>
      </c>
      <c r="AB7337" t="s">
        <v>46</v>
      </c>
      <c r="AC7337" t="b">
        <v>0</v>
      </c>
    </row>
    <row r="7338" spans="1:29" hidden="1" x14ac:dyDescent="0.25">
      <c r="A7338" t="s">
        <v>134</v>
      </c>
      <c r="B7338" t="s">
        <v>487</v>
      </c>
      <c r="C7338" t="s">
        <v>591</v>
      </c>
      <c r="D7338" s="28" t="s">
        <v>464</v>
      </c>
      <c r="E7338" t="s">
        <v>274</v>
      </c>
      <c r="F7338" t="s">
        <v>595</v>
      </c>
      <c r="G7338" t="str">
        <f t="shared" si="568"/>
        <v>SWHC046-01</v>
      </c>
      <c r="H7338" t="str">
        <f t="shared" si="564"/>
        <v>ExAnte2019</v>
      </c>
      <c r="I7338" t="str">
        <f t="shared" si="565"/>
        <v>IOU workpaper</v>
      </c>
      <c r="J7338" s="2">
        <f t="shared" si="566"/>
        <v>43775</v>
      </c>
      <c r="K7338" t="s">
        <v>203</v>
      </c>
      <c r="L7338">
        <f t="shared" si="567"/>
        <v>1</v>
      </c>
      <c r="O7338">
        <v>459.43709999999999</v>
      </c>
      <c r="P7338">
        <v>0</v>
      </c>
      <c r="Q7338">
        <v>1.736</v>
      </c>
      <c r="R7338">
        <v>305.79309999999998</v>
      </c>
      <c r="S7338">
        <v>0</v>
      </c>
      <c r="T7338">
        <v>1.901</v>
      </c>
      <c r="AA7338" t="s">
        <v>465</v>
      </c>
      <c r="AB7338" t="s">
        <v>46</v>
      </c>
      <c r="AC7338" t="b">
        <v>0</v>
      </c>
    </row>
    <row r="7339" spans="1:29" hidden="1" x14ac:dyDescent="0.25">
      <c r="A7339" t="s">
        <v>134</v>
      </c>
      <c r="B7339" t="s">
        <v>487</v>
      </c>
      <c r="C7339" t="s">
        <v>591</v>
      </c>
      <c r="D7339" s="28" t="s">
        <v>464</v>
      </c>
      <c r="E7339" t="s">
        <v>282</v>
      </c>
      <c r="F7339" t="s">
        <v>595</v>
      </c>
      <c r="G7339" t="str">
        <f t="shared" si="568"/>
        <v>SWHC046-01</v>
      </c>
      <c r="H7339" t="str">
        <f t="shared" si="564"/>
        <v>ExAnte2019</v>
      </c>
      <c r="I7339" t="str">
        <f t="shared" si="565"/>
        <v>IOU workpaper</v>
      </c>
      <c r="J7339" s="2">
        <f t="shared" si="566"/>
        <v>43775</v>
      </c>
      <c r="K7339" t="s">
        <v>203</v>
      </c>
      <c r="L7339">
        <f t="shared" si="567"/>
        <v>1</v>
      </c>
      <c r="O7339">
        <v>492.12779999999998</v>
      </c>
      <c r="P7339">
        <v>0</v>
      </c>
      <c r="Q7339">
        <v>2.9969999999999999</v>
      </c>
      <c r="R7339">
        <v>342.03829999999999</v>
      </c>
      <c r="S7339">
        <v>0</v>
      </c>
      <c r="T7339">
        <v>3.2909999999999999</v>
      </c>
      <c r="AA7339" t="s">
        <v>465</v>
      </c>
      <c r="AB7339" t="s">
        <v>46</v>
      </c>
      <c r="AC7339" t="b">
        <v>0</v>
      </c>
    </row>
    <row r="7340" spans="1:29" hidden="1" x14ac:dyDescent="0.25">
      <c r="A7340" t="s">
        <v>134</v>
      </c>
      <c r="B7340" t="s">
        <v>487</v>
      </c>
      <c r="C7340" t="s">
        <v>591</v>
      </c>
      <c r="D7340" s="28" t="s">
        <v>464</v>
      </c>
      <c r="E7340" t="s">
        <v>290</v>
      </c>
      <c r="F7340" t="s">
        <v>595</v>
      </c>
      <c r="G7340" t="str">
        <f t="shared" si="568"/>
        <v>SWHC046-01</v>
      </c>
      <c r="H7340" t="str">
        <f t="shared" si="564"/>
        <v>ExAnte2019</v>
      </c>
      <c r="I7340" t="str">
        <f t="shared" si="565"/>
        <v>IOU workpaper</v>
      </c>
      <c r="J7340" s="2">
        <f t="shared" si="566"/>
        <v>43775</v>
      </c>
      <c r="K7340" t="s">
        <v>203</v>
      </c>
      <c r="L7340">
        <f t="shared" si="567"/>
        <v>1</v>
      </c>
      <c r="O7340">
        <v>521.79229999999995</v>
      </c>
      <c r="P7340">
        <v>0</v>
      </c>
      <c r="Q7340">
        <v>3.2113</v>
      </c>
      <c r="R7340">
        <v>363.0489</v>
      </c>
      <c r="S7340">
        <v>0</v>
      </c>
      <c r="T7340">
        <v>3.5053000000000001</v>
      </c>
      <c r="AA7340" t="s">
        <v>465</v>
      </c>
      <c r="AB7340" t="s">
        <v>46</v>
      </c>
      <c r="AC7340" t="b">
        <v>0</v>
      </c>
    </row>
    <row r="7341" spans="1:29" hidden="1" x14ac:dyDescent="0.25">
      <c r="A7341" t="s">
        <v>134</v>
      </c>
      <c r="B7341" t="s">
        <v>487</v>
      </c>
      <c r="C7341" t="s">
        <v>591</v>
      </c>
      <c r="D7341" s="28" t="s">
        <v>464</v>
      </c>
      <c r="E7341" t="s">
        <v>298</v>
      </c>
      <c r="F7341" t="s">
        <v>595</v>
      </c>
      <c r="G7341" t="str">
        <f t="shared" si="568"/>
        <v>SWHC046-01</v>
      </c>
      <c r="H7341" t="str">
        <f t="shared" si="564"/>
        <v>ExAnte2019</v>
      </c>
      <c r="I7341" t="str">
        <f t="shared" si="565"/>
        <v>IOU workpaper</v>
      </c>
      <c r="J7341" s="2">
        <f t="shared" si="566"/>
        <v>43775</v>
      </c>
      <c r="K7341" t="s">
        <v>203</v>
      </c>
      <c r="L7341">
        <f t="shared" si="567"/>
        <v>1</v>
      </c>
      <c r="O7341">
        <v>493.20549999999997</v>
      </c>
      <c r="P7341">
        <v>0</v>
      </c>
      <c r="Q7341">
        <v>16.4802</v>
      </c>
      <c r="R7341">
        <v>336.83240000000001</v>
      </c>
      <c r="S7341">
        <v>0</v>
      </c>
      <c r="T7341">
        <v>17.4556</v>
      </c>
      <c r="AA7341" t="s">
        <v>465</v>
      </c>
      <c r="AB7341" t="s">
        <v>46</v>
      </c>
      <c r="AC7341" t="b">
        <v>0</v>
      </c>
    </row>
    <row r="7342" spans="1:29" hidden="1" x14ac:dyDescent="0.25">
      <c r="A7342" t="s">
        <v>134</v>
      </c>
      <c r="B7342" t="s">
        <v>487</v>
      </c>
      <c r="C7342" t="s">
        <v>591</v>
      </c>
      <c r="D7342" s="28" t="s">
        <v>464</v>
      </c>
      <c r="E7342" t="s">
        <v>306</v>
      </c>
      <c r="F7342" t="s">
        <v>595</v>
      </c>
      <c r="G7342" t="str">
        <f t="shared" si="568"/>
        <v>SWHC046-01</v>
      </c>
      <c r="H7342" t="str">
        <f t="shared" si="564"/>
        <v>ExAnte2019</v>
      </c>
      <c r="I7342" t="str">
        <f t="shared" si="565"/>
        <v>IOU workpaper</v>
      </c>
      <c r="J7342" s="2">
        <f t="shared" si="566"/>
        <v>43775</v>
      </c>
      <c r="K7342" t="s">
        <v>203</v>
      </c>
      <c r="L7342">
        <f t="shared" si="567"/>
        <v>1</v>
      </c>
      <c r="O7342">
        <v>442.63249999999999</v>
      </c>
      <c r="P7342">
        <v>0</v>
      </c>
      <c r="Q7342">
        <v>15.755599999999999</v>
      </c>
      <c r="R7342">
        <v>296.46890000000002</v>
      </c>
      <c r="S7342">
        <v>0</v>
      </c>
      <c r="T7342">
        <v>16.696400000000001</v>
      </c>
      <c r="AA7342" t="s">
        <v>465</v>
      </c>
      <c r="AB7342" t="s">
        <v>46</v>
      </c>
      <c r="AC7342" t="b">
        <v>0</v>
      </c>
    </row>
    <row r="7343" spans="1:29" hidden="1" x14ac:dyDescent="0.25">
      <c r="A7343" t="s">
        <v>134</v>
      </c>
      <c r="B7343" t="s">
        <v>487</v>
      </c>
      <c r="C7343" t="s">
        <v>591</v>
      </c>
      <c r="D7343" s="28" t="s">
        <v>464</v>
      </c>
      <c r="E7343" t="s">
        <v>314</v>
      </c>
      <c r="F7343" t="s">
        <v>595</v>
      </c>
      <c r="G7343" t="str">
        <f t="shared" si="568"/>
        <v>SWHC046-01</v>
      </c>
      <c r="H7343" t="str">
        <f t="shared" si="564"/>
        <v>ExAnte2019</v>
      </c>
      <c r="I7343" t="str">
        <f t="shared" si="565"/>
        <v>IOU workpaper</v>
      </c>
      <c r="J7343" s="2">
        <f t="shared" si="566"/>
        <v>43775</v>
      </c>
      <c r="K7343" t="s">
        <v>203</v>
      </c>
      <c r="L7343">
        <f t="shared" si="567"/>
        <v>1</v>
      </c>
      <c r="O7343">
        <v>508.05189999999999</v>
      </c>
      <c r="P7343">
        <v>0</v>
      </c>
      <c r="Q7343">
        <v>14.058</v>
      </c>
      <c r="R7343">
        <v>349.48880000000003</v>
      </c>
      <c r="S7343">
        <v>0</v>
      </c>
      <c r="T7343">
        <v>14.9491</v>
      </c>
      <c r="AA7343" t="s">
        <v>465</v>
      </c>
      <c r="AB7343" t="s">
        <v>46</v>
      </c>
      <c r="AC7343" t="b">
        <v>0</v>
      </c>
    </row>
    <row r="7344" spans="1:29" hidden="1" x14ac:dyDescent="0.25">
      <c r="A7344" t="s">
        <v>134</v>
      </c>
      <c r="B7344" t="s">
        <v>487</v>
      </c>
      <c r="C7344" t="s">
        <v>591</v>
      </c>
      <c r="D7344" s="28" t="s">
        <v>464</v>
      </c>
      <c r="E7344" t="s">
        <v>322</v>
      </c>
      <c r="F7344" t="s">
        <v>595</v>
      </c>
      <c r="G7344" t="str">
        <f t="shared" si="568"/>
        <v>SWHC046-01</v>
      </c>
      <c r="H7344" t="str">
        <f t="shared" si="564"/>
        <v>ExAnte2019</v>
      </c>
      <c r="I7344" t="str">
        <f t="shared" si="565"/>
        <v>IOU workpaper</v>
      </c>
      <c r="J7344" s="2">
        <f t="shared" si="566"/>
        <v>43775</v>
      </c>
      <c r="K7344" t="s">
        <v>203</v>
      </c>
      <c r="L7344">
        <f t="shared" si="567"/>
        <v>1</v>
      </c>
      <c r="O7344">
        <v>506.90050000000002</v>
      </c>
      <c r="P7344">
        <v>0</v>
      </c>
      <c r="Q7344">
        <v>15.749499999999999</v>
      </c>
      <c r="R7344">
        <v>348.11099999999999</v>
      </c>
      <c r="S7344">
        <v>0</v>
      </c>
      <c r="T7344">
        <v>16.701899999999998</v>
      </c>
      <c r="AA7344" t="s">
        <v>465</v>
      </c>
      <c r="AB7344" t="s">
        <v>46</v>
      </c>
      <c r="AC7344" t="b">
        <v>0</v>
      </c>
    </row>
    <row r="7345" spans="1:29" hidden="1" x14ac:dyDescent="0.25">
      <c r="A7345" t="s">
        <v>134</v>
      </c>
      <c r="B7345" t="s">
        <v>487</v>
      </c>
      <c r="C7345" t="s">
        <v>591</v>
      </c>
      <c r="D7345" s="28" t="s">
        <v>464</v>
      </c>
      <c r="E7345" t="s">
        <v>330</v>
      </c>
      <c r="F7345" t="s">
        <v>595</v>
      </c>
      <c r="G7345" t="str">
        <f t="shared" si="568"/>
        <v>SWHC046-01</v>
      </c>
      <c r="H7345" t="str">
        <f t="shared" si="564"/>
        <v>ExAnte2019</v>
      </c>
      <c r="I7345" t="str">
        <f t="shared" si="565"/>
        <v>IOU workpaper</v>
      </c>
      <c r="J7345" s="2">
        <f t="shared" si="566"/>
        <v>43775</v>
      </c>
      <c r="K7345" t="s">
        <v>203</v>
      </c>
      <c r="L7345">
        <f t="shared" si="567"/>
        <v>1</v>
      </c>
      <c r="O7345">
        <v>721.07280000000003</v>
      </c>
      <c r="P7345">
        <v>0</v>
      </c>
      <c r="Q7345">
        <v>0.58450000000000002</v>
      </c>
      <c r="R7345">
        <v>520.97500000000002</v>
      </c>
      <c r="S7345">
        <v>0</v>
      </c>
      <c r="T7345">
        <v>0.68220000000000003</v>
      </c>
      <c r="AA7345" t="s">
        <v>465</v>
      </c>
      <c r="AB7345" t="s">
        <v>46</v>
      </c>
      <c r="AC7345" t="b">
        <v>0</v>
      </c>
    </row>
    <row r="7346" spans="1:29" hidden="1" x14ac:dyDescent="0.25">
      <c r="A7346" t="s">
        <v>134</v>
      </c>
      <c r="B7346" t="s">
        <v>487</v>
      </c>
      <c r="C7346" t="s">
        <v>591</v>
      </c>
      <c r="D7346" s="28" t="s">
        <v>464</v>
      </c>
      <c r="E7346" t="s">
        <v>338</v>
      </c>
      <c r="F7346" t="s">
        <v>595</v>
      </c>
      <c r="G7346" t="str">
        <f t="shared" si="568"/>
        <v>SWHC046-01</v>
      </c>
      <c r="H7346" t="str">
        <f t="shared" si="564"/>
        <v>ExAnte2019</v>
      </c>
      <c r="I7346" t="str">
        <f t="shared" si="565"/>
        <v>IOU workpaper</v>
      </c>
      <c r="J7346" s="2">
        <f t="shared" si="566"/>
        <v>43775</v>
      </c>
      <c r="K7346" t="s">
        <v>203</v>
      </c>
      <c r="L7346">
        <f t="shared" si="567"/>
        <v>1</v>
      </c>
      <c r="O7346">
        <v>-14.0151</v>
      </c>
      <c r="P7346">
        <v>0</v>
      </c>
      <c r="Q7346">
        <v>84.865700000000004</v>
      </c>
      <c r="R7346">
        <v>-141.9941</v>
      </c>
      <c r="S7346">
        <v>0</v>
      </c>
      <c r="T7346">
        <v>86.7988</v>
      </c>
      <c r="AA7346" t="s">
        <v>465</v>
      </c>
      <c r="AB7346" t="s">
        <v>46</v>
      </c>
      <c r="AC7346" t="b">
        <v>0</v>
      </c>
    </row>
    <row r="7347" spans="1:29" hidden="1" x14ac:dyDescent="0.25">
      <c r="A7347" t="s">
        <v>134</v>
      </c>
      <c r="B7347" t="s">
        <v>487</v>
      </c>
      <c r="C7347" t="s">
        <v>592</v>
      </c>
      <c r="D7347" s="28" t="s">
        <v>464</v>
      </c>
      <c r="E7347" t="s">
        <v>202</v>
      </c>
      <c r="F7347" t="s">
        <v>595</v>
      </c>
      <c r="G7347" t="str">
        <f t="shared" si="568"/>
        <v>SWHC046-01</v>
      </c>
      <c r="H7347" t="str">
        <f t="shared" si="564"/>
        <v>ExAnte2019</v>
      </c>
      <c r="I7347" t="str">
        <f t="shared" si="565"/>
        <v>IOU workpaper</v>
      </c>
      <c r="J7347" s="2">
        <f t="shared" si="566"/>
        <v>43775</v>
      </c>
      <c r="K7347" t="s">
        <v>203</v>
      </c>
      <c r="L7347">
        <f t="shared" si="567"/>
        <v>1</v>
      </c>
      <c r="O7347">
        <v>90.052599999999998</v>
      </c>
      <c r="P7347">
        <v>0</v>
      </c>
      <c r="Q7347">
        <v>69.435599999999994</v>
      </c>
      <c r="R7347">
        <v>-22.965399999999999</v>
      </c>
      <c r="S7347">
        <v>0</v>
      </c>
      <c r="T7347">
        <v>71.603499999999997</v>
      </c>
      <c r="AA7347" t="s">
        <v>465</v>
      </c>
      <c r="AB7347" t="s">
        <v>46</v>
      </c>
      <c r="AC7347" t="b">
        <v>0</v>
      </c>
    </row>
    <row r="7348" spans="1:29" hidden="1" x14ac:dyDescent="0.25">
      <c r="A7348" t="s">
        <v>134</v>
      </c>
      <c r="B7348" t="s">
        <v>487</v>
      </c>
      <c r="C7348" t="s">
        <v>592</v>
      </c>
      <c r="D7348" s="28" t="s">
        <v>464</v>
      </c>
      <c r="E7348" t="s">
        <v>224</v>
      </c>
      <c r="F7348" t="s">
        <v>595</v>
      </c>
      <c r="G7348" t="str">
        <f t="shared" si="568"/>
        <v>SWHC046-01</v>
      </c>
      <c r="H7348" t="str">
        <f t="shared" si="564"/>
        <v>ExAnte2019</v>
      </c>
      <c r="I7348" t="str">
        <f t="shared" si="565"/>
        <v>IOU workpaper</v>
      </c>
      <c r="J7348" s="2">
        <f t="shared" si="566"/>
        <v>43775</v>
      </c>
      <c r="K7348" t="s">
        <v>203</v>
      </c>
      <c r="L7348">
        <f t="shared" si="567"/>
        <v>1</v>
      </c>
      <c r="O7348">
        <v>342.36320000000001</v>
      </c>
      <c r="P7348">
        <v>0</v>
      </c>
      <c r="Q7348">
        <v>35.293100000000003</v>
      </c>
      <c r="R7348">
        <v>192.88650000000001</v>
      </c>
      <c r="S7348">
        <v>0</v>
      </c>
      <c r="T7348">
        <v>36.564700000000002</v>
      </c>
      <c r="AA7348" t="s">
        <v>465</v>
      </c>
      <c r="AB7348" t="s">
        <v>46</v>
      </c>
      <c r="AC7348" t="b">
        <v>0</v>
      </c>
    </row>
    <row r="7349" spans="1:29" hidden="1" x14ac:dyDescent="0.25">
      <c r="A7349" t="s">
        <v>134</v>
      </c>
      <c r="B7349" t="s">
        <v>487</v>
      </c>
      <c r="C7349" t="s">
        <v>592</v>
      </c>
      <c r="D7349" s="28" t="s">
        <v>464</v>
      </c>
      <c r="E7349" t="s">
        <v>232</v>
      </c>
      <c r="F7349" t="s">
        <v>595</v>
      </c>
      <c r="G7349" t="str">
        <f t="shared" si="568"/>
        <v>SWHC046-01</v>
      </c>
      <c r="H7349" t="str">
        <f t="shared" si="564"/>
        <v>ExAnte2019</v>
      </c>
      <c r="I7349" t="str">
        <f t="shared" si="565"/>
        <v>IOU workpaper</v>
      </c>
      <c r="J7349" s="2">
        <f t="shared" si="566"/>
        <v>43775</v>
      </c>
      <c r="K7349" t="s">
        <v>203</v>
      </c>
      <c r="L7349">
        <f t="shared" si="567"/>
        <v>1</v>
      </c>
      <c r="O7349">
        <v>245.88079999999999</v>
      </c>
      <c r="P7349">
        <v>0</v>
      </c>
      <c r="Q7349">
        <v>31.645099999999999</v>
      </c>
      <c r="R7349">
        <v>109.372</v>
      </c>
      <c r="S7349">
        <v>0</v>
      </c>
      <c r="T7349">
        <v>32.857999999999997</v>
      </c>
      <c r="AA7349" t="s">
        <v>465</v>
      </c>
      <c r="AB7349" t="s">
        <v>46</v>
      </c>
      <c r="AC7349" t="b">
        <v>0</v>
      </c>
    </row>
    <row r="7350" spans="1:29" hidden="1" x14ac:dyDescent="0.25">
      <c r="A7350" t="s">
        <v>134</v>
      </c>
      <c r="B7350" t="s">
        <v>487</v>
      </c>
      <c r="C7350" t="s">
        <v>592</v>
      </c>
      <c r="D7350" s="28" t="s">
        <v>464</v>
      </c>
      <c r="E7350" t="s">
        <v>240</v>
      </c>
      <c r="F7350" t="s">
        <v>595</v>
      </c>
      <c r="G7350" t="str">
        <f t="shared" si="568"/>
        <v>SWHC046-01</v>
      </c>
      <c r="H7350" t="str">
        <f t="shared" si="564"/>
        <v>ExAnte2019</v>
      </c>
      <c r="I7350" t="str">
        <f t="shared" si="565"/>
        <v>IOU workpaper</v>
      </c>
      <c r="J7350" s="2">
        <f t="shared" si="566"/>
        <v>43775</v>
      </c>
      <c r="K7350" t="s">
        <v>203</v>
      </c>
      <c r="L7350">
        <f t="shared" si="567"/>
        <v>1</v>
      </c>
      <c r="O7350">
        <v>381.32420000000002</v>
      </c>
      <c r="P7350">
        <v>0</v>
      </c>
      <c r="Q7350">
        <v>24.044499999999999</v>
      </c>
      <c r="R7350">
        <v>225.8192</v>
      </c>
      <c r="S7350">
        <v>0</v>
      </c>
      <c r="T7350">
        <v>24.9526</v>
      </c>
      <c r="AA7350" t="s">
        <v>465</v>
      </c>
      <c r="AB7350" t="s">
        <v>46</v>
      </c>
      <c r="AC7350" t="b">
        <v>0</v>
      </c>
    </row>
    <row r="7351" spans="1:29" hidden="1" x14ac:dyDescent="0.25">
      <c r="A7351" t="s">
        <v>134</v>
      </c>
      <c r="B7351" t="s">
        <v>487</v>
      </c>
      <c r="C7351" t="s">
        <v>592</v>
      </c>
      <c r="D7351" s="28" t="s">
        <v>464</v>
      </c>
      <c r="E7351" t="s">
        <v>248</v>
      </c>
      <c r="F7351" t="s">
        <v>595</v>
      </c>
      <c r="G7351" t="str">
        <f t="shared" si="568"/>
        <v>SWHC046-01</v>
      </c>
      <c r="H7351" t="str">
        <f t="shared" si="564"/>
        <v>ExAnte2019</v>
      </c>
      <c r="I7351" t="str">
        <f t="shared" si="565"/>
        <v>IOU workpaper</v>
      </c>
      <c r="J7351" s="2">
        <f t="shared" si="566"/>
        <v>43775</v>
      </c>
      <c r="K7351" t="s">
        <v>203</v>
      </c>
      <c r="L7351">
        <f t="shared" si="567"/>
        <v>1</v>
      </c>
      <c r="O7351">
        <v>244.4692</v>
      </c>
      <c r="P7351">
        <v>0</v>
      </c>
      <c r="Q7351">
        <v>32.902299999999997</v>
      </c>
      <c r="R7351">
        <v>106.7612</v>
      </c>
      <c r="S7351">
        <v>0</v>
      </c>
      <c r="T7351">
        <v>34.135199999999998</v>
      </c>
      <c r="AA7351" t="s">
        <v>465</v>
      </c>
      <c r="AB7351" t="s">
        <v>46</v>
      </c>
      <c r="AC7351" t="b">
        <v>0</v>
      </c>
    </row>
    <row r="7352" spans="1:29" hidden="1" x14ac:dyDescent="0.25">
      <c r="A7352" t="s">
        <v>134</v>
      </c>
      <c r="B7352" t="s">
        <v>487</v>
      </c>
      <c r="C7352" t="s">
        <v>592</v>
      </c>
      <c r="D7352" s="28" t="s">
        <v>464</v>
      </c>
      <c r="E7352" t="s">
        <v>256</v>
      </c>
      <c r="F7352" t="s">
        <v>595</v>
      </c>
      <c r="G7352" t="str">
        <f t="shared" si="568"/>
        <v>SWHC046-01</v>
      </c>
      <c r="H7352" t="str">
        <f t="shared" si="564"/>
        <v>ExAnte2019</v>
      </c>
      <c r="I7352" t="str">
        <f t="shared" si="565"/>
        <v>IOU workpaper</v>
      </c>
      <c r="J7352" s="2">
        <f t="shared" si="566"/>
        <v>43775</v>
      </c>
      <c r="K7352" t="s">
        <v>203</v>
      </c>
      <c r="L7352">
        <f t="shared" si="567"/>
        <v>1</v>
      </c>
      <c r="O7352">
        <v>394.6148</v>
      </c>
      <c r="P7352">
        <v>0</v>
      </c>
      <c r="Q7352">
        <v>14.8033</v>
      </c>
      <c r="R7352">
        <v>229.01480000000001</v>
      </c>
      <c r="S7352">
        <v>0</v>
      </c>
      <c r="T7352">
        <v>15.424899999999999</v>
      </c>
      <c r="AA7352" t="s">
        <v>465</v>
      </c>
      <c r="AB7352" t="s">
        <v>46</v>
      </c>
      <c r="AC7352" t="b">
        <v>0</v>
      </c>
    </row>
    <row r="7353" spans="1:29" hidden="1" x14ac:dyDescent="0.25">
      <c r="A7353" t="s">
        <v>134</v>
      </c>
      <c r="B7353" t="s">
        <v>487</v>
      </c>
      <c r="C7353" t="s">
        <v>592</v>
      </c>
      <c r="D7353" s="28" t="s">
        <v>464</v>
      </c>
      <c r="E7353" t="s">
        <v>265</v>
      </c>
      <c r="F7353" t="s">
        <v>595</v>
      </c>
      <c r="G7353" t="str">
        <f t="shared" si="568"/>
        <v>SWHC046-01</v>
      </c>
      <c r="H7353" t="str">
        <f t="shared" si="564"/>
        <v>ExAnte2019</v>
      </c>
      <c r="I7353" t="str">
        <f t="shared" si="565"/>
        <v>IOU workpaper</v>
      </c>
      <c r="J7353" s="2">
        <f t="shared" si="566"/>
        <v>43775</v>
      </c>
      <c r="K7353" t="s">
        <v>203</v>
      </c>
      <c r="L7353">
        <f t="shared" si="567"/>
        <v>1</v>
      </c>
      <c r="O7353">
        <v>358.20400000000001</v>
      </c>
      <c r="P7353">
        <v>0</v>
      </c>
      <c r="Q7353">
        <v>9.9610000000000003</v>
      </c>
      <c r="R7353">
        <v>197.6414</v>
      </c>
      <c r="S7353">
        <v>0</v>
      </c>
      <c r="T7353">
        <v>10.4589</v>
      </c>
      <c r="AA7353" t="s">
        <v>465</v>
      </c>
      <c r="AB7353" t="s">
        <v>46</v>
      </c>
      <c r="AC7353" t="b">
        <v>0</v>
      </c>
    </row>
    <row r="7354" spans="1:29" hidden="1" x14ac:dyDescent="0.25">
      <c r="A7354" t="s">
        <v>134</v>
      </c>
      <c r="B7354" t="s">
        <v>487</v>
      </c>
      <c r="C7354" t="s">
        <v>592</v>
      </c>
      <c r="D7354" s="28" t="s">
        <v>464</v>
      </c>
      <c r="E7354" t="s">
        <v>274</v>
      </c>
      <c r="F7354" t="s">
        <v>595</v>
      </c>
      <c r="G7354" t="str">
        <f t="shared" si="568"/>
        <v>SWHC046-01</v>
      </c>
      <c r="H7354" t="str">
        <f t="shared" si="564"/>
        <v>ExAnte2019</v>
      </c>
      <c r="I7354" t="str">
        <f t="shared" si="565"/>
        <v>IOU workpaper</v>
      </c>
      <c r="J7354" s="2">
        <f t="shared" si="566"/>
        <v>43775</v>
      </c>
      <c r="K7354" t="s">
        <v>203</v>
      </c>
      <c r="L7354">
        <f t="shared" si="567"/>
        <v>1</v>
      </c>
      <c r="O7354">
        <v>462.9513</v>
      </c>
      <c r="P7354">
        <v>0</v>
      </c>
      <c r="Q7354">
        <v>10.493600000000001</v>
      </c>
      <c r="R7354">
        <v>295.17680000000001</v>
      </c>
      <c r="S7354">
        <v>0</v>
      </c>
      <c r="T7354">
        <v>11.0267</v>
      </c>
      <c r="AA7354" t="s">
        <v>465</v>
      </c>
      <c r="AB7354" t="s">
        <v>46</v>
      </c>
      <c r="AC7354" t="b">
        <v>0</v>
      </c>
    </row>
    <row r="7355" spans="1:29" hidden="1" x14ac:dyDescent="0.25">
      <c r="A7355" t="s">
        <v>134</v>
      </c>
      <c r="B7355" t="s">
        <v>487</v>
      </c>
      <c r="C7355" t="s">
        <v>592</v>
      </c>
      <c r="D7355" s="28" t="s">
        <v>464</v>
      </c>
      <c r="E7355" t="s">
        <v>282</v>
      </c>
      <c r="F7355" t="s">
        <v>595</v>
      </c>
      <c r="G7355" t="str">
        <f t="shared" si="568"/>
        <v>SWHC046-01</v>
      </c>
      <c r="H7355" t="str">
        <f t="shared" si="564"/>
        <v>ExAnte2019</v>
      </c>
      <c r="I7355" t="str">
        <f t="shared" si="565"/>
        <v>IOU workpaper</v>
      </c>
      <c r="J7355" s="2">
        <f t="shared" si="566"/>
        <v>43775</v>
      </c>
      <c r="K7355" t="s">
        <v>203</v>
      </c>
      <c r="L7355">
        <f t="shared" si="567"/>
        <v>1</v>
      </c>
      <c r="O7355">
        <v>501.08030000000002</v>
      </c>
      <c r="P7355">
        <v>0</v>
      </c>
      <c r="Q7355">
        <v>12.0594</v>
      </c>
      <c r="R7355">
        <v>336.03469999999999</v>
      </c>
      <c r="S7355">
        <v>0</v>
      </c>
      <c r="T7355">
        <v>12.769600000000001</v>
      </c>
      <c r="AA7355" t="s">
        <v>465</v>
      </c>
      <c r="AB7355" t="s">
        <v>46</v>
      </c>
      <c r="AC7355" t="b">
        <v>0</v>
      </c>
    </row>
    <row r="7356" spans="1:29" hidden="1" x14ac:dyDescent="0.25">
      <c r="A7356" t="s">
        <v>134</v>
      </c>
      <c r="B7356" t="s">
        <v>487</v>
      </c>
      <c r="C7356" t="s">
        <v>592</v>
      </c>
      <c r="D7356" s="28" t="s">
        <v>464</v>
      </c>
      <c r="E7356" t="s">
        <v>290</v>
      </c>
      <c r="F7356" t="s">
        <v>595</v>
      </c>
      <c r="G7356" t="str">
        <f t="shared" si="568"/>
        <v>SWHC046-01</v>
      </c>
      <c r="H7356" t="str">
        <f t="shared" si="564"/>
        <v>ExAnte2019</v>
      </c>
      <c r="I7356" t="str">
        <f t="shared" si="565"/>
        <v>IOU workpaper</v>
      </c>
      <c r="J7356" s="2">
        <f t="shared" si="566"/>
        <v>43775</v>
      </c>
      <c r="K7356" t="s">
        <v>203</v>
      </c>
      <c r="L7356">
        <f t="shared" si="567"/>
        <v>1</v>
      </c>
      <c r="O7356">
        <v>535.72460000000001</v>
      </c>
      <c r="P7356">
        <v>0</v>
      </c>
      <c r="Q7356">
        <v>11.8088</v>
      </c>
      <c r="R7356">
        <v>361.30790000000002</v>
      </c>
      <c r="S7356">
        <v>0</v>
      </c>
      <c r="T7356">
        <v>12.435499999999999</v>
      </c>
      <c r="AA7356" t="s">
        <v>465</v>
      </c>
      <c r="AB7356" t="s">
        <v>46</v>
      </c>
      <c r="AC7356" t="b">
        <v>0</v>
      </c>
    </row>
    <row r="7357" spans="1:29" hidden="1" x14ac:dyDescent="0.25">
      <c r="A7357" t="s">
        <v>134</v>
      </c>
      <c r="B7357" t="s">
        <v>487</v>
      </c>
      <c r="C7357" t="s">
        <v>592</v>
      </c>
      <c r="D7357" s="28" t="s">
        <v>464</v>
      </c>
      <c r="E7357" t="s">
        <v>298</v>
      </c>
      <c r="F7357" t="s">
        <v>595</v>
      </c>
      <c r="G7357" t="str">
        <f t="shared" si="568"/>
        <v>SWHC046-01</v>
      </c>
      <c r="H7357" t="str">
        <f t="shared" si="564"/>
        <v>ExAnte2019</v>
      </c>
      <c r="I7357" t="str">
        <f t="shared" si="565"/>
        <v>IOU workpaper</v>
      </c>
      <c r="J7357" s="2">
        <f t="shared" si="566"/>
        <v>43775</v>
      </c>
      <c r="K7357" t="s">
        <v>203</v>
      </c>
      <c r="L7357">
        <f t="shared" si="567"/>
        <v>1</v>
      </c>
      <c r="O7357">
        <v>502.99369999999999</v>
      </c>
      <c r="P7357">
        <v>0</v>
      </c>
      <c r="Q7357">
        <v>29.168199999999999</v>
      </c>
      <c r="R7357">
        <v>330.36160000000001</v>
      </c>
      <c r="S7357">
        <v>0</v>
      </c>
      <c r="T7357">
        <v>30.4314</v>
      </c>
      <c r="AA7357" t="s">
        <v>465</v>
      </c>
      <c r="AB7357" t="s">
        <v>46</v>
      </c>
      <c r="AC7357" t="b">
        <v>0</v>
      </c>
    </row>
    <row r="7358" spans="1:29" hidden="1" x14ac:dyDescent="0.25">
      <c r="A7358" t="s">
        <v>134</v>
      </c>
      <c r="B7358" t="s">
        <v>487</v>
      </c>
      <c r="C7358" t="s">
        <v>592</v>
      </c>
      <c r="D7358" s="28" t="s">
        <v>464</v>
      </c>
      <c r="E7358" t="s">
        <v>306</v>
      </c>
      <c r="F7358" t="s">
        <v>595</v>
      </c>
      <c r="G7358" t="str">
        <f t="shared" si="568"/>
        <v>SWHC046-01</v>
      </c>
      <c r="H7358" t="str">
        <f t="shared" si="564"/>
        <v>ExAnte2019</v>
      </c>
      <c r="I7358" t="str">
        <f t="shared" si="565"/>
        <v>IOU workpaper</v>
      </c>
      <c r="J7358" s="2">
        <f t="shared" si="566"/>
        <v>43775</v>
      </c>
      <c r="K7358" t="s">
        <v>203</v>
      </c>
      <c r="L7358">
        <f t="shared" si="567"/>
        <v>1</v>
      </c>
      <c r="O7358">
        <v>438.70350000000002</v>
      </c>
      <c r="P7358">
        <v>0</v>
      </c>
      <c r="Q7358">
        <v>28.801200000000001</v>
      </c>
      <c r="R7358">
        <v>277.60340000000002</v>
      </c>
      <c r="S7358">
        <v>0</v>
      </c>
      <c r="T7358">
        <v>30.004999999999999</v>
      </c>
      <c r="AA7358" t="s">
        <v>465</v>
      </c>
      <c r="AB7358" t="s">
        <v>46</v>
      </c>
      <c r="AC7358" t="b">
        <v>0</v>
      </c>
    </row>
    <row r="7359" spans="1:29" hidden="1" x14ac:dyDescent="0.25">
      <c r="A7359" t="s">
        <v>134</v>
      </c>
      <c r="B7359" t="s">
        <v>487</v>
      </c>
      <c r="C7359" t="s">
        <v>592</v>
      </c>
      <c r="D7359" s="28" t="s">
        <v>464</v>
      </c>
      <c r="E7359" t="s">
        <v>314</v>
      </c>
      <c r="F7359" t="s">
        <v>595</v>
      </c>
      <c r="G7359" t="str">
        <f t="shared" si="568"/>
        <v>SWHC046-01</v>
      </c>
      <c r="H7359" t="str">
        <f t="shared" si="564"/>
        <v>ExAnte2019</v>
      </c>
      <c r="I7359" t="str">
        <f t="shared" si="565"/>
        <v>IOU workpaper</v>
      </c>
      <c r="J7359" s="2">
        <f t="shared" si="566"/>
        <v>43775</v>
      </c>
      <c r="K7359" t="s">
        <v>203</v>
      </c>
      <c r="L7359">
        <f t="shared" si="567"/>
        <v>1</v>
      </c>
      <c r="O7359">
        <v>527.55849999999998</v>
      </c>
      <c r="P7359">
        <v>0</v>
      </c>
      <c r="Q7359">
        <v>25.435700000000001</v>
      </c>
      <c r="R7359">
        <v>352.6293</v>
      </c>
      <c r="S7359">
        <v>0</v>
      </c>
      <c r="T7359">
        <v>26.611899999999999</v>
      </c>
      <c r="AA7359" t="s">
        <v>465</v>
      </c>
      <c r="AB7359" t="s">
        <v>46</v>
      </c>
      <c r="AC7359" t="b">
        <v>0</v>
      </c>
    </row>
    <row r="7360" spans="1:29" hidden="1" x14ac:dyDescent="0.25">
      <c r="A7360" t="s">
        <v>134</v>
      </c>
      <c r="B7360" t="s">
        <v>487</v>
      </c>
      <c r="C7360" t="s">
        <v>592</v>
      </c>
      <c r="D7360" s="28" t="s">
        <v>464</v>
      </c>
      <c r="E7360" t="s">
        <v>322</v>
      </c>
      <c r="F7360" t="s">
        <v>595</v>
      </c>
      <c r="G7360" t="str">
        <f t="shared" si="568"/>
        <v>SWHC046-01</v>
      </c>
      <c r="H7360" t="str">
        <f t="shared" si="564"/>
        <v>ExAnte2019</v>
      </c>
      <c r="I7360" t="str">
        <f t="shared" si="565"/>
        <v>IOU workpaper</v>
      </c>
      <c r="J7360" s="2">
        <f t="shared" si="566"/>
        <v>43775</v>
      </c>
      <c r="K7360" t="s">
        <v>203</v>
      </c>
      <c r="L7360">
        <f t="shared" si="567"/>
        <v>1</v>
      </c>
      <c r="O7360">
        <v>504.8768</v>
      </c>
      <c r="P7360">
        <v>0</v>
      </c>
      <c r="Q7360">
        <v>30.1251</v>
      </c>
      <c r="R7360">
        <v>330.3503</v>
      </c>
      <c r="S7360">
        <v>0</v>
      </c>
      <c r="T7360">
        <v>31.406400000000001</v>
      </c>
      <c r="AA7360" t="s">
        <v>465</v>
      </c>
      <c r="AB7360" t="s">
        <v>46</v>
      </c>
      <c r="AC7360" t="b">
        <v>0</v>
      </c>
    </row>
    <row r="7361" spans="1:29" hidden="1" x14ac:dyDescent="0.25">
      <c r="A7361" t="s">
        <v>134</v>
      </c>
      <c r="B7361" t="s">
        <v>487</v>
      </c>
      <c r="C7361" t="s">
        <v>592</v>
      </c>
      <c r="D7361" s="28" t="s">
        <v>464</v>
      </c>
      <c r="E7361" t="s">
        <v>330</v>
      </c>
      <c r="F7361" t="s">
        <v>595</v>
      </c>
      <c r="G7361" t="str">
        <f t="shared" si="568"/>
        <v>SWHC046-01</v>
      </c>
      <c r="H7361" t="str">
        <f t="shared" si="564"/>
        <v>ExAnte2019</v>
      </c>
      <c r="I7361" t="str">
        <f t="shared" si="565"/>
        <v>IOU workpaper</v>
      </c>
      <c r="J7361" s="2">
        <f t="shared" si="566"/>
        <v>43775</v>
      </c>
      <c r="K7361" t="s">
        <v>203</v>
      </c>
      <c r="L7361">
        <f t="shared" si="567"/>
        <v>1</v>
      </c>
      <c r="O7361">
        <v>792.30100000000004</v>
      </c>
      <c r="P7361">
        <v>0</v>
      </c>
      <c r="Q7361">
        <v>3.2246999999999999</v>
      </c>
      <c r="R7361">
        <v>573.31970000000001</v>
      </c>
      <c r="S7361">
        <v>0</v>
      </c>
      <c r="T7361">
        <v>3.5087999999999999</v>
      </c>
      <c r="AA7361" t="s">
        <v>465</v>
      </c>
      <c r="AB7361" t="s">
        <v>46</v>
      </c>
      <c r="AC7361" t="b">
        <v>0</v>
      </c>
    </row>
    <row r="7362" spans="1:29" hidden="1" x14ac:dyDescent="0.25">
      <c r="A7362" t="s">
        <v>134</v>
      </c>
      <c r="B7362" t="s">
        <v>487</v>
      </c>
      <c r="C7362" t="s">
        <v>592</v>
      </c>
      <c r="D7362" s="28" t="s">
        <v>464</v>
      </c>
      <c r="E7362" t="s">
        <v>338</v>
      </c>
      <c r="F7362" t="s">
        <v>595</v>
      </c>
      <c r="G7362" t="str">
        <f t="shared" si="568"/>
        <v>SWHC046-01</v>
      </c>
      <c r="H7362" t="str">
        <f t="shared" si="564"/>
        <v>ExAnte2019</v>
      </c>
      <c r="I7362" t="str">
        <f t="shared" si="565"/>
        <v>IOU workpaper</v>
      </c>
      <c r="J7362" s="2">
        <f t="shared" si="566"/>
        <v>43775</v>
      </c>
      <c r="K7362" t="s">
        <v>203</v>
      </c>
      <c r="L7362">
        <f t="shared" si="567"/>
        <v>1</v>
      </c>
      <c r="O7362">
        <v>-163.74549999999999</v>
      </c>
      <c r="P7362">
        <v>0</v>
      </c>
      <c r="Q7362">
        <v>125.8772</v>
      </c>
      <c r="R7362">
        <v>-304.77210000000002</v>
      </c>
      <c r="S7362">
        <v>0</v>
      </c>
      <c r="T7362">
        <v>128.21520000000001</v>
      </c>
      <c r="AA7362" t="s">
        <v>465</v>
      </c>
      <c r="AB7362" t="s">
        <v>46</v>
      </c>
      <c r="AC7362" t="b">
        <v>0</v>
      </c>
    </row>
    <row r="7363" spans="1:29" hidden="1" x14ac:dyDescent="0.25">
      <c r="A7363" t="s">
        <v>134</v>
      </c>
      <c r="B7363" t="s">
        <v>487</v>
      </c>
      <c r="C7363" t="s">
        <v>593</v>
      </c>
      <c r="D7363" s="28" t="s">
        <v>464</v>
      </c>
      <c r="E7363" t="s">
        <v>202</v>
      </c>
      <c r="F7363" t="s">
        <v>595</v>
      </c>
      <c r="G7363" t="str">
        <f t="shared" si="568"/>
        <v>SWHC046-01</v>
      </c>
      <c r="H7363" t="str">
        <f t="shared" si="564"/>
        <v>ExAnte2019</v>
      </c>
      <c r="I7363" t="str">
        <f t="shared" si="565"/>
        <v>IOU workpaper</v>
      </c>
      <c r="J7363" s="2">
        <f t="shared" si="566"/>
        <v>43775</v>
      </c>
      <c r="K7363" t="s">
        <v>203</v>
      </c>
      <c r="L7363">
        <f t="shared" si="567"/>
        <v>1</v>
      </c>
      <c r="O7363">
        <v>-197.9478</v>
      </c>
      <c r="P7363">
        <v>0</v>
      </c>
      <c r="Q7363">
        <v>119.1628</v>
      </c>
      <c r="R7363">
        <v>-288.97430000000003</v>
      </c>
      <c r="S7363">
        <v>0</v>
      </c>
      <c r="T7363">
        <v>121.9224</v>
      </c>
      <c r="AA7363" t="s">
        <v>465</v>
      </c>
      <c r="AB7363" t="s">
        <v>46</v>
      </c>
      <c r="AC7363" t="b">
        <v>0</v>
      </c>
    </row>
    <row r="7364" spans="1:29" hidden="1" x14ac:dyDescent="0.25">
      <c r="A7364" t="s">
        <v>134</v>
      </c>
      <c r="B7364" t="s">
        <v>487</v>
      </c>
      <c r="C7364" t="s">
        <v>593</v>
      </c>
      <c r="D7364" s="28" t="s">
        <v>464</v>
      </c>
      <c r="E7364" t="s">
        <v>224</v>
      </c>
      <c r="F7364" t="s">
        <v>595</v>
      </c>
      <c r="G7364" t="str">
        <f t="shared" si="568"/>
        <v>SWHC046-01</v>
      </c>
      <c r="H7364" t="str">
        <f t="shared" si="564"/>
        <v>ExAnte2019</v>
      </c>
      <c r="I7364" t="str">
        <f t="shared" si="565"/>
        <v>IOU workpaper</v>
      </c>
      <c r="J7364" s="2">
        <f t="shared" si="566"/>
        <v>43775</v>
      </c>
      <c r="K7364" t="s">
        <v>203</v>
      </c>
      <c r="L7364">
        <f t="shared" si="567"/>
        <v>1</v>
      </c>
      <c r="O7364">
        <v>155.27170000000001</v>
      </c>
      <c r="P7364">
        <v>0</v>
      </c>
      <c r="Q7364">
        <v>58.842199999999998</v>
      </c>
      <c r="R7364">
        <v>28.096</v>
      </c>
      <c r="S7364">
        <v>0</v>
      </c>
      <c r="T7364">
        <v>60.415700000000001</v>
      </c>
      <c r="AA7364" t="s">
        <v>465</v>
      </c>
      <c r="AB7364" t="s">
        <v>46</v>
      </c>
      <c r="AC7364" t="b">
        <v>0</v>
      </c>
    </row>
    <row r="7365" spans="1:29" hidden="1" x14ac:dyDescent="0.25">
      <c r="A7365" t="s">
        <v>134</v>
      </c>
      <c r="B7365" t="s">
        <v>487</v>
      </c>
      <c r="C7365" t="s">
        <v>593</v>
      </c>
      <c r="D7365" s="28" t="s">
        <v>464</v>
      </c>
      <c r="E7365" t="s">
        <v>232</v>
      </c>
      <c r="F7365" t="s">
        <v>595</v>
      </c>
      <c r="G7365" t="str">
        <f t="shared" si="568"/>
        <v>SWHC046-01</v>
      </c>
      <c r="H7365" t="str">
        <f t="shared" ref="H7365:H7428" si="569">H7364</f>
        <v>ExAnte2019</v>
      </c>
      <c r="I7365" t="str">
        <f t="shared" ref="I7365:I7428" si="570">I7364</f>
        <v>IOU workpaper</v>
      </c>
      <c r="J7365" s="2">
        <f t="shared" ref="J7365:J7428" si="571">J$3</f>
        <v>43775</v>
      </c>
      <c r="K7365" t="s">
        <v>203</v>
      </c>
      <c r="L7365">
        <f t="shared" ref="L7365:L7428" si="572">L7364</f>
        <v>1</v>
      </c>
      <c r="O7365">
        <v>95.766900000000007</v>
      </c>
      <c r="P7365">
        <v>0</v>
      </c>
      <c r="Q7365">
        <v>56.244799999999998</v>
      </c>
      <c r="R7365">
        <v>-9.6395</v>
      </c>
      <c r="S7365">
        <v>0</v>
      </c>
      <c r="T7365">
        <v>57.948500000000003</v>
      </c>
      <c r="AA7365" t="s">
        <v>465</v>
      </c>
      <c r="AB7365" t="s">
        <v>46</v>
      </c>
      <c r="AC7365" t="b">
        <v>0</v>
      </c>
    </row>
    <row r="7366" spans="1:29" hidden="1" x14ac:dyDescent="0.25">
      <c r="A7366" t="s">
        <v>134</v>
      </c>
      <c r="B7366" t="s">
        <v>487</v>
      </c>
      <c r="C7366" t="s">
        <v>593</v>
      </c>
      <c r="D7366" s="28" t="s">
        <v>464</v>
      </c>
      <c r="E7366" t="s">
        <v>240</v>
      </c>
      <c r="F7366" t="s">
        <v>595</v>
      </c>
      <c r="G7366" t="str">
        <f t="shared" ref="G7366:G7429" si="573">G7365</f>
        <v>SWHC046-01</v>
      </c>
      <c r="H7366" t="str">
        <f t="shared" si="569"/>
        <v>ExAnte2019</v>
      </c>
      <c r="I7366" t="str">
        <f t="shared" si="570"/>
        <v>IOU workpaper</v>
      </c>
      <c r="J7366" s="2">
        <f t="shared" si="571"/>
        <v>43775</v>
      </c>
      <c r="K7366" t="s">
        <v>203</v>
      </c>
      <c r="L7366">
        <f t="shared" si="572"/>
        <v>1</v>
      </c>
      <c r="O7366">
        <v>242.0017</v>
      </c>
      <c r="P7366">
        <v>0</v>
      </c>
      <c r="Q7366">
        <v>41.95</v>
      </c>
      <c r="R7366">
        <v>112.1751</v>
      </c>
      <c r="S7366">
        <v>0</v>
      </c>
      <c r="T7366">
        <v>43.293599999999998</v>
      </c>
      <c r="AA7366" t="s">
        <v>465</v>
      </c>
      <c r="AB7366" t="s">
        <v>46</v>
      </c>
      <c r="AC7366" t="b">
        <v>0</v>
      </c>
    </row>
    <row r="7367" spans="1:29" hidden="1" x14ac:dyDescent="0.25">
      <c r="A7367" t="s">
        <v>134</v>
      </c>
      <c r="B7367" t="s">
        <v>487</v>
      </c>
      <c r="C7367" t="s">
        <v>593</v>
      </c>
      <c r="D7367" s="28" t="s">
        <v>464</v>
      </c>
      <c r="E7367" t="s">
        <v>248</v>
      </c>
      <c r="F7367" t="s">
        <v>595</v>
      </c>
      <c r="G7367" t="str">
        <f t="shared" si="573"/>
        <v>SWHC046-01</v>
      </c>
      <c r="H7367" t="str">
        <f t="shared" si="569"/>
        <v>ExAnte2019</v>
      </c>
      <c r="I7367" t="str">
        <f t="shared" si="570"/>
        <v>IOU workpaper</v>
      </c>
      <c r="J7367" s="2">
        <f t="shared" si="571"/>
        <v>43775</v>
      </c>
      <c r="K7367" t="s">
        <v>203</v>
      </c>
      <c r="L7367">
        <f t="shared" si="572"/>
        <v>1</v>
      </c>
      <c r="O7367">
        <v>123.8292</v>
      </c>
      <c r="P7367">
        <v>0</v>
      </c>
      <c r="Q7367">
        <v>50.433100000000003</v>
      </c>
      <c r="R7367">
        <v>15.888400000000001</v>
      </c>
      <c r="S7367">
        <v>0</v>
      </c>
      <c r="T7367">
        <v>52.085900000000002</v>
      </c>
      <c r="AA7367" t="s">
        <v>465</v>
      </c>
      <c r="AB7367" t="s">
        <v>46</v>
      </c>
      <c r="AC7367" t="b">
        <v>0</v>
      </c>
    </row>
    <row r="7368" spans="1:29" hidden="1" x14ac:dyDescent="0.25">
      <c r="A7368" t="s">
        <v>134</v>
      </c>
      <c r="B7368" t="s">
        <v>487</v>
      </c>
      <c r="C7368" t="s">
        <v>593</v>
      </c>
      <c r="D7368" s="28" t="s">
        <v>464</v>
      </c>
      <c r="E7368" t="s">
        <v>256</v>
      </c>
      <c r="F7368" t="s">
        <v>595</v>
      </c>
      <c r="G7368" t="str">
        <f t="shared" si="573"/>
        <v>SWHC046-01</v>
      </c>
      <c r="H7368" t="str">
        <f t="shared" si="569"/>
        <v>ExAnte2019</v>
      </c>
      <c r="I7368" t="str">
        <f t="shared" si="570"/>
        <v>IOU workpaper</v>
      </c>
      <c r="J7368" s="2">
        <f t="shared" si="571"/>
        <v>43775</v>
      </c>
      <c r="K7368" t="s">
        <v>203</v>
      </c>
      <c r="L7368">
        <f t="shared" si="572"/>
        <v>1</v>
      </c>
      <c r="O7368">
        <v>331.80579999999998</v>
      </c>
      <c r="P7368">
        <v>0</v>
      </c>
      <c r="Q7368">
        <v>20.947399999999998</v>
      </c>
      <c r="R7368">
        <v>199.3708</v>
      </c>
      <c r="S7368">
        <v>0</v>
      </c>
      <c r="T7368">
        <v>21.822399999999998</v>
      </c>
      <c r="AA7368" t="s">
        <v>465</v>
      </c>
      <c r="AB7368" t="s">
        <v>46</v>
      </c>
      <c r="AC7368" t="b">
        <v>0</v>
      </c>
    </row>
    <row r="7369" spans="1:29" hidden="1" x14ac:dyDescent="0.25">
      <c r="A7369" t="s">
        <v>134</v>
      </c>
      <c r="B7369" t="s">
        <v>487</v>
      </c>
      <c r="C7369" t="s">
        <v>593</v>
      </c>
      <c r="D7369" s="28" t="s">
        <v>464</v>
      </c>
      <c r="E7369" t="s">
        <v>265</v>
      </c>
      <c r="F7369" t="s">
        <v>595</v>
      </c>
      <c r="G7369" t="str">
        <f t="shared" si="573"/>
        <v>SWHC046-01</v>
      </c>
      <c r="H7369" t="str">
        <f t="shared" si="569"/>
        <v>ExAnte2019</v>
      </c>
      <c r="I7369" t="str">
        <f t="shared" si="570"/>
        <v>IOU workpaper</v>
      </c>
      <c r="J7369" s="2">
        <f t="shared" si="571"/>
        <v>43775</v>
      </c>
      <c r="K7369" t="s">
        <v>203</v>
      </c>
      <c r="L7369">
        <f t="shared" si="572"/>
        <v>1</v>
      </c>
      <c r="O7369">
        <v>319.60359999999997</v>
      </c>
      <c r="P7369">
        <v>0</v>
      </c>
      <c r="Q7369">
        <v>13.669600000000001</v>
      </c>
      <c r="R7369">
        <v>194.09020000000001</v>
      </c>
      <c r="S7369">
        <v>0</v>
      </c>
      <c r="T7369">
        <v>14.347099999999999</v>
      </c>
      <c r="AA7369" t="s">
        <v>465</v>
      </c>
      <c r="AB7369" t="s">
        <v>46</v>
      </c>
      <c r="AC7369" t="b">
        <v>0</v>
      </c>
    </row>
    <row r="7370" spans="1:29" hidden="1" x14ac:dyDescent="0.25">
      <c r="A7370" t="s">
        <v>134</v>
      </c>
      <c r="B7370" t="s">
        <v>487</v>
      </c>
      <c r="C7370" t="s">
        <v>593</v>
      </c>
      <c r="D7370" s="28" t="s">
        <v>464</v>
      </c>
      <c r="E7370" t="s">
        <v>274</v>
      </c>
      <c r="F7370" t="s">
        <v>595</v>
      </c>
      <c r="G7370" t="str">
        <f t="shared" si="573"/>
        <v>SWHC046-01</v>
      </c>
      <c r="H7370" t="str">
        <f t="shared" si="569"/>
        <v>ExAnte2019</v>
      </c>
      <c r="I7370" t="str">
        <f t="shared" si="570"/>
        <v>IOU workpaper</v>
      </c>
      <c r="J7370" s="2">
        <f t="shared" si="571"/>
        <v>43775</v>
      </c>
      <c r="K7370" t="s">
        <v>203</v>
      </c>
      <c r="L7370">
        <f t="shared" si="572"/>
        <v>1</v>
      </c>
      <c r="O7370">
        <v>388.85570000000001</v>
      </c>
      <c r="P7370">
        <v>0</v>
      </c>
      <c r="Q7370">
        <v>16.1602</v>
      </c>
      <c r="R7370">
        <v>248.62629999999999</v>
      </c>
      <c r="S7370">
        <v>0</v>
      </c>
      <c r="T7370">
        <v>16.910399999999999</v>
      </c>
      <c r="AA7370" t="s">
        <v>465</v>
      </c>
      <c r="AB7370" t="s">
        <v>46</v>
      </c>
      <c r="AC7370" t="b">
        <v>0</v>
      </c>
    </row>
    <row r="7371" spans="1:29" hidden="1" x14ac:dyDescent="0.25">
      <c r="A7371" t="s">
        <v>134</v>
      </c>
      <c r="B7371" t="s">
        <v>487</v>
      </c>
      <c r="C7371" t="s">
        <v>593</v>
      </c>
      <c r="D7371" s="28" t="s">
        <v>464</v>
      </c>
      <c r="E7371" t="s">
        <v>282</v>
      </c>
      <c r="F7371" t="s">
        <v>595</v>
      </c>
      <c r="G7371" t="str">
        <f t="shared" si="573"/>
        <v>SWHC046-01</v>
      </c>
      <c r="H7371" t="str">
        <f t="shared" si="569"/>
        <v>ExAnte2019</v>
      </c>
      <c r="I7371" t="str">
        <f t="shared" si="570"/>
        <v>IOU workpaper</v>
      </c>
      <c r="J7371" s="2">
        <f t="shared" si="571"/>
        <v>43775</v>
      </c>
      <c r="K7371" t="s">
        <v>203</v>
      </c>
      <c r="L7371">
        <f t="shared" si="572"/>
        <v>1</v>
      </c>
      <c r="O7371">
        <v>402.43200000000002</v>
      </c>
      <c r="P7371">
        <v>0</v>
      </c>
      <c r="Q7371">
        <v>18.885100000000001</v>
      </c>
      <c r="R7371">
        <v>262.38679999999999</v>
      </c>
      <c r="S7371">
        <v>0</v>
      </c>
      <c r="T7371">
        <v>19.826000000000001</v>
      </c>
      <c r="AA7371" t="s">
        <v>465</v>
      </c>
      <c r="AB7371" t="s">
        <v>46</v>
      </c>
      <c r="AC7371" t="b">
        <v>0</v>
      </c>
    </row>
    <row r="7372" spans="1:29" hidden="1" x14ac:dyDescent="0.25">
      <c r="A7372" t="s">
        <v>134</v>
      </c>
      <c r="B7372" t="s">
        <v>487</v>
      </c>
      <c r="C7372" t="s">
        <v>593</v>
      </c>
      <c r="D7372" s="28" t="s">
        <v>464</v>
      </c>
      <c r="E7372" t="s">
        <v>290</v>
      </c>
      <c r="F7372" t="s">
        <v>595</v>
      </c>
      <c r="G7372" t="str">
        <f t="shared" si="573"/>
        <v>SWHC046-01</v>
      </c>
      <c r="H7372" t="str">
        <f t="shared" si="569"/>
        <v>ExAnte2019</v>
      </c>
      <c r="I7372" t="str">
        <f t="shared" si="570"/>
        <v>IOU workpaper</v>
      </c>
      <c r="J7372" s="2">
        <f t="shared" si="571"/>
        <v>43775</v>
      </c>
      <c r="K7372" t="s">
        <v>203</v>
      </c>
      <c r="L7372">
        <f t="shared" si="572"/>
        <v>1</v>
      </c>
      <c r="O7372">
        <v>442.4171</v>
      </c>
      <c r="P7372">
        <v>0</v>
      </c>
      <c r="Q7372">
        <v>17.825800000000001</v>
      </c>
      <c r="R7372">
        <v>293.89019999999999</v>
      </c>
      <c r="S7372">
        <v>0</v>
      </c>
      <c r="T7372">
        <v>18.6797</v>
      </c>
      <c r="AA7372" t="s">
        <v>465</v>
      </c>
      <c r="AB7372" t="s">
        <v>46</v>
      </c>
      <c r="AC7372" t="b">
        <v>0</v>
      </c>
    </row>
    <row r="7373" spans="1:29" hidden="1" x14ac:dyDescent="0.25">
      <c r="A7373" t="s">
        <v>134</v>
      </c>
      <c r="B7373" t="s">
        <v>487</v>
      </c>
      <c r="C7373" t="s">
        <v>593</v>
      </c>
      <c r="D7373" s="28" t="s">
        <v>464</v>
      </c>
      <c r="E7373" t="s">
        <v>298</v>
      </c>
      <c r="F7373" t="s">
        <v>595</v>
      </c>
      <c r="G7373" t="str">
        <f t="shared" si="573"/>
        <v>SWHC046-01</v>
      </c>
      <c r="H7373" t="str">
        <f t="shared" si="569"/>
        <v>ExAnte2019</v>
      </c>
      <c r="I7373" t="str">
        <f t="shared" si="570"/>
        <v>IOU workpaper</v>
      </c>
      <c r="J7373" s="2">
        <f t="shared" si="571"/>
        <v>43775</v>
      </c>
      <c r="K7373" t="s">
        <v>203</v>
      </c>
      <c r="L7373">
        <f t="shared" si="572"/>
        <v>1</v>
      </c>
      <c r="O7373">
        <v>313.55790000000002</v>
      </c>
      <c r="P7373">
        <v>0</v>
      </c>
      <c r="Q7373">
        <v>46.126300000000001</v>
      </c>
      <c r="R7373">
        <v>164.30779999999999</v>
      </c>
      <c r="S7373">
        <v>0</v>
      </c>
      <c r="T7373">
        <v>47.6188</v>
      </c>
      <c r="AA7373" t="s">
        <v>465</v>
      </c>
      <c r="AB7373" t="s">
        <v>46</v>
      </c>
      <c r="AC7373" t="b">
        <v>0</v>
      </c>
    </row>
    <row r="7374" spans="1:29" hidden="1" x14ac:dyDescent="0.25">
      <c r="A7374" t="s">
        <v>134</v>
      </c>
      <c r="B7374" t="s">
        <v>487</v>
      </c>
      <c r="C7374" t="s">
        <v>593</v>
      </c>
      <c r="D7374" s="28" t="s">
        <v>464</v>
      </c>
      <c r="E7374" t="s">
        <v>306</v>
      </c>
      <c r="F7374" t="s">
        <v>595</v>
      </c>
      <c r="G7374" t="str">
        <f t="shared" si="573"/>
        <v>SWHC046-01</v>
      </c>
      <c r="H7374" t="str">
        <f t="shared" si="569"/>
        <v>ExAnte2019</v>
      </c>
      <c r="I7374" t="str">
        <f t="shared" si="570"/>
        <v>IOU workpaper</v>
      </c>
      <c r="J7374" s="2">
        <f t="shared" si="571"/>
        <v>43775</v>
      </c>
      <c r="K7374" t="s">
        <v>203</v>
      </c>
      <c r="L7374">
        <f t="shared" si="572"/>
        <v>1</v>
      </c>
      <c r="O7374">
        <v>255.84610000000001</v>
      </c>
      <c r="P7374">
        <v>0</v>
      </c>
      <c r="Q7374">
        <v>49.0931</v>
      </c>
      <c r="R7374">
        <v>117.4889</v>
      </c>
      <c r="S7374">
        <v>0</v>
      </c>
      <c r="T7374">
        <v>50.594200000000001</v>
      </c>
      <c r="AA7374" t="s">
        <v>465</v>
      </c>
      <c r="AB7374" t="s">
        <v>46</v>
      </c>
      <c r="AC7374" t="b">
        <v>0</v>
      </c>
    </row>
    <row r="7375" spans="1:29" hidden="1" x14ac:dyDescent="0.25">
      <c r="A7375" t="s">
        <v>134</v>
      </c>
      <c r="B7375" t="s">
        <v>487</v>
      </c>
      <c r="C7375" t="s">
        <v>593</v>
      </c>
      <c r="D7375" s="28" t="s">
        <v>464</v>
      </c>
      <c r="E7375" t="s">
        <v>314</v>
      </c>
      <c r="F7375" t="s">
        <v>595</v>
      </c>
      <c r="G7375" t="str">
        <f t="shared" si="573"/>
        <v>SWHC046-01</v>
      </c>
      <c r="H7375" t="str">
        <f t="shared" si="569"/>
        <v>ExAnte2019</v>
      </c>
      <c r="I7375" t="str">
        <f t="shared" si="570"/>
        <v>IOU workpaper</v>
      </c>
      <c r="J7375" s="2">
        <f t="shared" si="571"/>
        <v>43775</v>
      </c>
      <c r="K7375" t="s">
        <v>203</v>
      </c>
      <c r="L7375">
        <f t="shared" si="572"/>
        <v>1</v>
      </c>
      <c r="O7375">
        <v>352.05680000000001</v>
      </c>
      <c r="P7375">
        <v>0</v>
      </c>
      <c r="Q7375">
        <v>40.866</v>
      </c>
      <c r="R7375">
        <v>201.03620000000001</v>
      </c>
      <c r="S7375">
        <v>0</v>
      </c>
      <c r="T7375">
        <v>42.2485</v>
      </c>
      <c r="AA7375" t="s">
        <v>465</v>
      </c>
      <c r="AB7375" t="s">
        <v>46</v>
      </c>
      <c r="AC7375" t="b">
        <v>0</v>
      </c>
    </row>
    <row r="7376" spans="1:29" hidden="1" x14ac:dyDescent="0.25">
      <c r="A7376" t="s">
        <v>134</v>
      </c>
      <c r="B7376" t="s">
        <v>487</v>
      </c>
      <c r="C7376" t="s">
        <v>593</v>
      </c>
      <c r="D7376" s="28" t="s">
        <v>464</v>
      </c>
      <c r="E7376" t="s">
        <v>322</v>
      </c>
      <c r="F7376" t="s">
        <v>595</v>
      </c>
      <c r="G7376" t="str">
        <f t="shared" si="573"/>
        <v>SWHC046-01</v>
      </c>
      <c r="H7376" t="str">
        <f t="shared" si="569"/>
        <v>ExAnte2019</v>
      </c>
      <c r="I7376" t="str">
        <f t="shared" si="570"/>
        <v>IOU workpaper</v>
      </c>
      <c r="J7376" s="2">
        <f t="shared" si="571"/>
        <v>43775</v>
      </c>
      <c r="K7376" t="s">
        <v>203</v>
      </c>
      <c r="L7376">
        <f t="shared" si="572"/>
        <v>1</v>
      </c>
      <c r="O7376">
        <v>343.69659999999999</v>
      </c>
      <c r="P7376">
        <v>0</v>
      </c>
      <c r="Q7376">
        <v>42.177799999999998</v>
      </c>
      <c r="R7376">
        <v>191.34389999999999</v>
      </c>
      <c r="S7376">
        <v>0</v>
      </c>
      <c r="T7376">
        <v>43.5627</v>
      </c>
      <c r="AA7376" t="s">
        <v>465</v>
      </c>
      <c r="AB7376" t="s">
        <v>46</v>
      </c>
      <c r="AC7376" t="b">
        <v>0</v>
      </c>
    </row>
    <row r="7377" spans="1:29" hidden="1" x14ac:dyDescent="0.25">
      <c r="A7377" t="s">
        <v>134</v>
      </c>
      <c r="B7377" t="s">
        <v>487</v>
      </c>
      <c r="C7377" t="s">
        <v>593</v>
      </c>
      <c r="D7377" s="28" t="s">
        <v>464</v>
      </c>
      <c r="E7377" t="s">
        <v>330</v>
      </c>
      <c r="F7377" t="s">
        <v>595</v>
      </c>
      <c r="G7377" t="str">
        <f t="shared" si="573"/>
        <v>SWHC046-01</v>
      </c>
      <c r="H7377" t="str">
        <f t="shared" si="569"/>
        <v>ExAnte2019</v>
      </c>
      <c r="I7377" t="str">
        <f t="shared" si="570"/>
        <v>IOU workpaper</v>
      </c>
      <c r="J7377" s="2">
        <f t="shared" si="571"/>
        <v>43775</v>
      </c>
      <c r="K7377" t="s">
        <v>203</v>
      </c>
      <c r="L7377">
        <f t="shared" si="572"/>
        <v>1</v>
      </c>
      <c r="O7377">
        <v>687.46429999999998</v>
      </c>
      <c r="P7377">
        <v>0</v>
      </c>
      <c r="Q7377">
        <v>4.3083</v>
      </c>
      <c r="R7377">
        <v>494.27390000000003</v>
      </c>
      <c r="S7377">
        <v>0</v>
      </c>
      <c r="T7377">
        <v>4.6844000000000001</v>
      </c>
      <c r="AA7377" t="s">
        <v>465</v>
      </c>
      <c r="AB7377" t="s">
        <v>46</v>
      </c>
      <c r="AC7377" t="b">
        <v>0</v>
      </c>
    </row>
    <row r="7378" spans="1:29" hidden="1" x14ac:dyDescent="0.25">
      <c r="A7378" t="s">
        <v>134</v>
      </c>
      <c r="B7378" t="s">
        <v>487</v>
      </c>
      <c r="C7378" t="s">
        <v>593</v>
      </c>
      <c r="D7378" s="28" t="s">
        <v>464</v>
      </c>
      <c r="E7378" t="s">
        <v>338</v>
      </c>
      <c r="F7378" t="s">
        <v>595</v>
      </c>
      <c r="G7378" t="str">
        <f t="shared" si="573"/>
        <v>SWHC046-01</v>
      </c>
      <c r="H7378" t="str">
        <f t="shared" si="569"/>
        <v>ExAnte2019</v>
      </c>
      <c r="I7378" t="str">
        <f t="shared" si="570"/>
        <v>IOU workpaper</v>
      </c>
      <c r="J7378" s="2">
        <f t="shared" si="571"/>
        <v>43775</v>
      </c>
      <c r="K7378" t="s">
        <v>203</v>
      </c>
      <c r="L7378">
        <f t="shared" si="572"/>
        <v>1</v>
      </c>
      <c r="O7378">
        <v>-529.36659999999995</v>
      </c>
      <c r="P7378">
        <v>0</v>
      </c>
      <c r="Q7378">
        <v>146.57470000000001</v>
      </c>
      <c r="R7378">
        <v>-638.86500000000001</v>
      </c>
      <c r="S7378">
        <v>0</v>
      </c>
      <c r="T7378">
        <v>148.54220000000001</v>
      </c>
      <c r="AA7378" t="s">
        <v>465</v>
      </c>
      <c r="AB7378" t="s">
        <v>46</v>
      </c>
      <c r="AC7378" t="b">
        <v>0</v>
      </c>
    </row>
    <row r="7379" spans="1:29" hidden="1" x14ac:dyDescent="0.25">
      <c r="A7379" t="s">
        <v>134</v>
      </c>
      <c r="B7379" t="s">
        <v>487</v>
      </c>
      <c r="C7379" t="s">
        <v>594</v>
      </c>
      <c r="D7379" s="28" t="s">
        <v>464</v>
      </c>
      <c r="E7379" t="s">
        <v>202</v>
      </c>
      <c r="F7379" t="s">
        <v>595</v>
      </c>
      <c r="G7379" t="str">
        <f t="shared" si="573"/>
        <v>SWHC046-01</v>
      </c>
      <c r="H7379" t="str">
        <f t="shared" si="569"/>
        <v>ExAnte2019</v>
      </c>
      <c r="I7379" t="str">
        <f t="shared" si="570"/>
        <v>IOU workpaper</v>
      </c>
      <c r="J7379" s="2">
        <f t="shared" si="571"/>
        <v>43775</v>
      </c>
      <c r="K7379" t="s">
        <v>203</v>
      </c>
      <c r="L7379">
        <f t="shared" si="572"/>
        <v>1</v>
      </c>
      <c r="O7379">
        <v>-470.10419999999999</v>
      </c>
      <c r="P7379">
        <v>0</v>
      </c>
      <c r="Q7379">
        <v>148.60669999999999</v>
      </c>
      <c r="R7379">
        <v>-551.63760000000002</v>
      </c>
      <c r="S7379">
        <v>0</v>
      </c>
      <c r="T7379">
        <v>151.70140000000001</v>
      </c>
      <c r="AA7379" t="s">
        <v>465</v>
      </c>
      <c r="AB7379" t="s">
        <v>46</v>
      </c>
      <c r="AC7379" t="b">
        <v>0</v>
      </c>
    </row>
    <row r="7380" spans="1:29" hidden="1" x14ac:dyDescent="0.25">
      <c r="A7380" t="s">
        <v>134</v>
      </c>
      <c r="B7380" t="s">
        <v>487</v>
      </c>
      <c r="C7380" t="s">
        <v>594</v>
      </c>
      <c r="D7380" s="28" t="s">
        <v>464</v>
      </c>
      <c r="E7380" t="s">
        <v>224</v>
      </c>
      <c r="F7380" t="s">
        <v>595</v>
      </c>
      <c r="G7380" t="str">
        <f t="shared" si="573"/>
        <v>SWHC046-01</v>
      </c>
      <c r="H7380" t="str">
        <f t="shared" si="569"/>
        <v>ExAnte2019</v>
      </c>
      <c r="I7380" t="str">
        <f t="shared" si="570"/>
        <v>IOU workpaper</v>
      </c>
      <c r="J7380" s="2">
        <f t="shared" si="571"/>
        <v>43775</v>
      </c>
      <c r="K7380" t="s">
        <v>203</v>
      </c>
      <c r="L7380">
        <f t="shared" si="572"/>
        <v>1</v>
      </c>
      <c r="O7380">
        <v>-336.69380000000001</v>
      </c>
      <c r="P7380">
        <v>0</v>
      </c>
      <c r="Q7380">
        <v>105.8322</v>
      </c>
      <c r="R7380">
        <v>-412.21469999999999</v>
      </c>
      <c r="S7380">
        <v>0</v>
      </c>
      <c r="T7380">
        <v>108.5613</v>
      </c>
      <c r="AA7380" t="s">
        <v>465</v>
      </c>
      <c r="AB7380" t="s">
        <v>46</v>
      </c>
      <c r="AC7380" t="b">
        <v>0</v>
      </c>
    </row>
    <row r="7381" spans="1:29" hidden="1" x14ac:dyDescent="0.25">
      <c r="A7381" t="s">
        <v>134</v>
      </c>
      <c r="B7381" t="s">
        <v>487</v>
      </c>
      <c r="C7381" t="s">
        <v>594</v>
      </c>
      <c r="D7381" s="28" t="s">
        <v>464</v>
      </c>
      <c r="E7381" t="s">
        <v>232</v>
      </c>
      <c r="F7381" t="s">
        <v>595</v>
      </c>
      <c r="G7381" t="str">
        <f t="shared" si="573"/>
        <v>SWHC046-01</v>
      </c>
      <c r="H7381" t="str">
        <f t="shared" si="569"/>
        <v>ExAnte2019</v>
      </c>
      <c r="I7381" t="str">
        <f t="shared" si="570"/>
        <v>IOU workpaper</v>
      </c>
      <c r="J7381" s="2">
        <f t="shared" si="571"/>
        <v>43775</v>
      </c>
      <c r="K7381" t="s">
        <v>203</v>
      </c>
      <c r="L7381">
        <f t="shared" si="572"/>
        <v>1</v>
      </c>
      <c r="O7381">
        <v>-98.637299999999996</v>
      </c>
      <c r="P7381">
        <v>0</v>
      </c>
      <c r="Q7381">
        <v>78.196200000000005</v>
      </c>
      <c r="R7381">
        <v>-174.71279999999999</v>
      </c>
      <c r="S7381">
        <v>0</v>
      </c>
      <c r="T7381">
        <v>80.852900000000005</v>
      </c>
      <c r="AA7381" t="s">
        <v>465</v>
      </c>
      <c r="AB7381" t="s">
        <v>46</v>
      </c>
      <c r="AC7381" t="b">
        <v>0</v>
      </c>
    </row>
    <row r="7382" spans="1:29" hidden="1" x14ac:dyDescent="0.25">
      <c r="A7382" t="s">
        <v>134</v>
      </c>
      <c r="B7382" t="s">
        <v>487</v>
      </c>
      <c r="C7382" t="s">
        <v>594</v>
      </c>
      <c r="D7382" s="28" t="s">
        <v>464</v>
      </c>
      <c r="E7382" t="s">
        <v>240</v>
      </c>
      <c r="F7382" t="s">
        <v>595</v>
      </c>
      <c r="G7382" t="str">
        <f t="shared" si="573"/>
        <v>SWHC046-01</v>
      </c>
      <c r="H7382" t="str">
        <f t="shared" si="569"/>
        <v>ExAnte2019</v>
      </c>
      <c r="I7382" t="str">
        <f t="shared" si="570"/>
        <v>IOU workpaper</v>
      </c>
      <c r="J7382" s="2">
        <f t="shared" si="571"/>
        <v>43775</v>
      </c>
      <c r="K7382" t="s">
        <v>203</v>
      </c>
      <c r="L7382">
        <f t="shared" si="572"/>
        <v>1</v>
      </c>
      <c r="O7382">
        <v>-205.70249999999999</v>
      </c>
      <c r="P7382">
        <v>0</v>
      </c>
      <c r="Q7382">
        <v>83.936000000000007</v>
      </c>
      <c r="R7382">
        <v>-286.267</v>
      </c>
      <c r="S7382">
        <v>0</v>
      </c>
      <c r="T7382">
        <v>85.213200000000001</v>
      </c>
      <c r="AA7382" t="s">
        <v>465</v>
      </c>
      <c r="AB7382" t="s">
        <v>46</v>
      </c>
      <c r="AC7382" t="b">
        <v>0</v>
      </c>
    </row>
    <row r="7383" spans="1:29" hidden="1" x14ac:dyDescent="0.25">
      <c r="A7383" t="s">
        <v>134</v>
      </c>
      <c r="B7383" t="s">
        <v>487</v>
      </c>
      <c r="C7383" t="s">
        <v>594</v>
      </c>
      <c r="D7383" s="28" t="s">
        <v>464</v>
      </c>
      <c r="E7383" t="s">
        <v>248</v>
      </c>
      <c r="F7383" t="s">
        <v>595</v>
      </c>
      <c r="G7383" t="str">
        <f t="shared" si="573"/>
        <v>SWHC046-01</v>
      </c>
      <c r="H7383" t="str">
        <f t="shared" si="569"/>
        <v>ExAnte2019</v>
      </c>
      <c r="I7383" t="str">
        <f t="shared" si="570"/>
        <v>IOU workpaper</v>
      </c>
      <c r="J7383" s="2">
        <f t="shared" si="571"/>
        <v>43775</v>
      </c>
      <c r="K7383" t="s">
        <v>203</v>
      </c>
      <c r="L7383">
        <f t="shared" si="572"/>
        <v>1</v>
      </c>
      <c r="O7383">
        <v>-110.94799999999999</v>
      </c>
      <c r="P7383">
        <v>0</v>
      </c>
      <c r="Q7383">
        <v>77.249200000000002</v>
      </c>
      <c r="R7383">
        <v>-188.10810000000001</v>
      </c>
      <c r="S7383">
        <v>0</v>
      </c>
      <c r="T7383">
        <v>79.734499999999997</v>
      </c>
      <c r="AA7383" t="s">
        <v>465</v>
      </c>
      <c r="AB7383" t="s">
        <v>46</v>
      </c>
      <c r="AC7383" t="b">
        <v>0</v>
      </c>
    </row>
    <row r="7384" spans="1:29" hidden="1" x14ac:dyDescent="0.25">
      <c r="A7384" t="s">
        <v>134</v>
      </c>
      <c r="B7384" t="s">
        <v>487</v>
      </c>
      <c r="C7384" t="s">
        <v>594</v>
      </c>
      <c r="D7384" s="28" t="s">
        <v>464</v>
      </c>
      <c r="E7384" t="s">
        <v>256</v>
      </c>
      <c r="F7384" t="s">
        <v>595</v>
      </c>
      <c r="G7384" t="str">
        <f t="shared" si="573"/>
        <v>SWHC046-01</v>
      </c>
      <c r="H7384" t="str">
        <f t="shared" si="569"/>
        <v>ExAnte2019</v>
      </c>
      <c r="I7384" t="str">
        <f t="shared" si="570"/>
        <v>IOU workpaper</v>
      </c>
      <c r="J7384" s="2">
        <f t="shared" si="571"/>
        <v>43775</v>
      </c>
      <c r="K7384" t="s">
        <v>203</v>
      </c>
      <c r="L7384">
        <f t="shared" si="572"/>
        <v>1</v>
      </c>
      <c r="O7384">
        <v>117.0483</v>
      </c>
      <c r="P7384">
        <v>0</v>
      </c>
      <c r="Q7384">
        <v>41.742400000000004</v>
      </c>
      <c r="R7384">
        <v>21.570499999999999</v>
      </c>
      <c r="S7384">
        <v>0</v>
      </c>
      <c r="T7384">
        <v>43.120100000000001</v>
      </c>
      <c r="AA7384" t="s">
        <v>465</v>
      </c>
      <c r="AB7384" t="s">
        <v>46</v>
      </c>
      <c r="AC7384" t="b">
        <v>0</v>
      </c>
    </row>
    <row r="7385" spans="1:29" hidden="1" x14ac:dyDescent="0.25">
      <c r="A7385" t="s">
        <v>134</v>
      </c>
      <c r="B7385" t="s">
        <v>487</v>
      </c>
      <c r="C7385" t="s">
        <v>594</v>
      </c>
      <c r="D7385" s="28" t="s">
        <v>464</v>
      </c>
      <c r="E7385" t="s">
        <v>265</v>
      </c>
      <c r="F7385" t="s">
        <v>595</v>
      </c>
      <c r="G7385" t="str">
        <f t="shared" si="573"/>
        <v>SWHC046-01</v>
      </c>
      <c r="H7385" t="str">
        <f t="shared" si="569"/>
        <v>ExAnte2019</v>
      </c>
      <c r="I7385" t="str">
        <f t="shared" si="570"/>
        <v>IOU workpaper</v>
      </c>
      <c r="J7385" s="2">
        <f t="shared" si="571"/>
        <v>43775</v>
      </c>
      <c r="K7385" t="s">
        <v>203</v>
      </c>
      <c r="L7385">
        <f t="shared" si="572"/>
        <v>1</v>
      </c>
      <c r="O7385">
        <v>164.52010000000001</v>
      </c>
      <c r="P7385">
        <v>0</v>
      </c>
      <c r="Q7385">
        <v>31.970600000000001</v>
      </c>
      <c r="R7385">
        <v>72.179699999999997</v>
      </c>
      <c r="S7385">
        <v>0</v>
      </c>
      <c r="T7385">
        <v>33.338799999999999</v>
      </c>
      <c r="AA7385" t="s">
        <v>465</v>
      </c>
      <c r="AB7385" t="s">
        <v>46</v>
      </c>
      <c r="AC7385" t="b">
        <v>0</v>
      </c>
    </row>
    <row r="7386" spans="1:29" hidden="1" x14ac:dyDescent="0.25">
      <c r="A7386" t="s">
        <v>134</v>
      </c>
      <c r="B7386" t="s">
        <v>487</v>
      </c>
      <c r="C7386" t="s">
        <v>594</v>
      </c>
      <c r="D7386" s="28" t="s">
        <v>464</v>
      </c>
      <c r="E7386" t="s">
        <v>274</v>
      </c>
      <c r="F7386" t="s">
        <v>595</v>
      </c>
      <c r="G7386" t="str">
        <f t="shared" si="573"/>
        <v>SWHC046-01</v>
      </c>
      <c r="H7386" t="str">
        <f t="shared" si="569"/>
        <v>ExAnte2019</v>
      </c>
      <c r="I7386" t="str">
        <f t="shared" si="570"/>
        <v>IOU workpaper</v>
      </c>
      <c r="J7386" s="2">
        <f t="shared" si="571"/>
        <v>43775</v>
      </c>
      <c r="K7386" t="s">
        <v>203</v>
      </c>
      <c r="L7386">
        <f t="shared" si="572"/>
        <v>1</v>
      </c>
      <c r="O7386">
        <v>156.74199999999999</v>
      </c>
      <c r="P7386">
        <v>0</v>
      </c>
      <c r="Q7386">
        <v>43.965299999999999</v>
      </c>
      <c r="R7386">
        <v>46.175899999999999</v>
      </c>
      <c r="S7386">
        <v>0</v>
      </c>
      <c r="T7386">
        <v>45.171399999999998</v>
      </c>
      <c r="AA7386" t="s">
        <v>465</v>
      </c>
      <c r="AB7386" t="s">
        <v>46</v>
      </c>
      <c r="AC7386" t="b">
        <v>0</v>
      </c>
    </row>
    <row r="7387" spans="1:29" hidden="1" x14ac:dyDescent="0.25">
      <c r="A7387" t="s">
        <v>134</v>
      </c>
      <c r="B7387" t="s">
        <v>487</v>
      </c>
      <c r="C7387" t="s">
        <v>594</v>
      </c>
      <c r="D7387" s="28" t="s">
        <v>464</v>
      </c>
      <c r="E7387" t="s">
        <v>282</v>
      </c>
      <c r="F7387" t="s">
        <v>595</v>
      </c>
      <c r="G7387" t="str">
        <f t="shared" si="573"/>
        <v>SWHC046-01</v>
      </c>
      <c r="H7387" t="str">
        <f t="shared" si="569"/>
        <v>ExAnte2019</v>
      </c>
      <c r="I7387" t="str">
        <f t="shared" si="570"/>
        <v>IOU workpaper</v>
      </c>
      <c r="J7387" s="2">
        <f t="shared" si="571"/>
        <v>43775</v>
      </c>
      <c r="K7387" t="s">
        <v>203</v>
      </c>
      <c r="L7387">
        <f t="shared" si="572"/>
        <v>1</v>
      </c>
      <c r="O7387">
        <v>188.154</v>
      </c>
      <c r="P7387">
        <v>0</v>
      </c>
      <c r="Q7387">
        <v>44.923900000000003</v>
      </c>
      <c r="R7387">
        <v>70.722899999999996</v>
      </c>
      <c r="S7387">
        <v>0</v>
      </c>
      <c r="T7387">
        <v>46.3429</v>
      </c>
      <c r="AA7387" t="s">
        <v>465</v>
      </c>
      <c r="AB7387" t="s">
        <v>46</v>
      </c>
      <c r="AC7387" t="b">
        <v>0</v>
      </c>
    </row>
    <row r="7388" spans="1:29" hidden="1" x14ac:dyDescent="0.25">
      <c r="A7388" t="s">
        <v>134</v>
      </c>
      <c r="B7388" t="s">
        <v>487</v>
      </c>
      <c r="C7388" t="s">
        <v>594</v>
      </c>
      <c r="D7388" s="28" t="s">
        <v>464</v>
      </c>
      <c r="E7388" t="s">
        <v>290</v>
      </c>
      <c r="F7388" t="s">
        <v>595</v>
      </c>
      <c r="G7388" t="str">
        <f t="shared" si="573"/>
        <v>SWHC046-01</v>
      </c>
      <c r="H7388" t="str">
        <f t="shared" si="569"/>
        <v>ExAnte2019</v>
      </c>
      <c r="I7388" t="str">
        <f t="shared" si="570"/>
        <v>IOU workpaper</v>
      </c>
      <c r="J7388" s="2">
        <f t="shared" si="571"/>
        <v>43775</v>
      </c>
      <c r="K7388" t="s">
        <v>203</v>
      </c>
      <c r="L7388">
        <f t="shared" si="572"/>
        <v>1</v>
      </c>
      <c r="O7388">
        <v>191.18350000000001</v>
      </c>
      <c r="P7388">
        <v>0</v>
      </c>
      <c r="Q7388">
        <v>48.830800000000004</v>
      </c>
      <c r="R7388">
        <v>72.591700000000003</v>
      </c>
      <c r="S7388">
        <v>0</v>
      </c>
      <c r="T7388">
        <v>50.570300000000003</v>
      </c>
      <c r="AA7388" t="s">
        <v>465</v>
      </c>
      <c r="AB7388" t="s">
        <v>46</v>
      </c>
      <c r="AC7388" t="b">
        <v>0</v>
      </c>
    </row>
    <row r="7389" spans="1:29" hidden="1" x14ac:dyDescent="0.25">
      <c r="A7389" t="s">
        <v>134</v>
      </c>
      <c r="B7389" t="s">
        <v>487</v>
      </c>
      <c r="C7389" t="s">
        <v>594</v>
      </c>
      <c r="D7389" s="28" t="s">
        <v>464</v>
      </c>
      <c r="E7389" t="s">
        <v>298</v>
      </c>
      <c r="F7389" t="s">
        <v>595</v>
      </c>
      <c r="G7389" t="str">
        <f t="shared" si="573"/>
        <v>SWHC046-01</v>
      </c>
      <c r="H7389" t="str">
        <f t="shared" si="569"/>
        <v>ExAnte2019</v>
      </c>
      <c r="I7389" t="str">
        <f t="shared" si="570"/>
        <v>IOU workpaper</v>
      </c>
      <c r="J7389" s="2">
        <f t="shared" si="571"/>
        <v>43775</v>
      </c>
      <c r="K7389" t="s">
        <v>203</v>
      </c>
      <c r="L7389">
        <f t="shared" si="572"/>
        <v>1</v>
      </c>
      <c r="O7389">
        <v>-14.737500000000001</v>
      </c>
      <c r="P7389">
        <v>0</v>
      </c>
      <c r="Q7389">
        <v>87.536500000000004</v>
      </c>
      <c r="R7389">
        <v>-142.27760000000001</v>
      </c>
      <c r="S7389">
        <v>0</v>
      </c>
      <c r="T7389">
        <v>89.330500000000001</v>
      </c>
      <c r="AA7389" t="s">
        <v>465</v>
      </c>
      <c r="AB7389" t="s">
        <v>46</v>
      </c>
      <c r="AC7389" t="b">
        <v>0</v>
      </c>
    </row>
    <row r="7390" spans="1:29" hidden="1" x14ac:dyDescent="0.25">
      <c r="A7390" t="s">
        <v>134</v>
      </c>
      <c r="B7390" t="s">
        <v>487</v>
      </c>
      <c r="C7390" t="s">
        <v>594</v>
      </c>
      <c r="D7390" s="28" t="s">
        <v>464</v>
      </c>
      <c r="E7390" t="s">
        <v>306</v>
      </c>
      <c r="F7390" t="s">
        <v>595</v>
      </c>
      <c r="G7390" t="str">
        <f t="shared" si="573"/>
        <v>SWHC046-01</v>
      </c>
      <c r="H7390" t="str">
        <f t="shared" si="569"/>
        <v>ExAnte2019</v>
      </c>
      <c r="I7390" t="str">
        <f t="shared" si="570"/>
        <v>IOU workpaper</v>
      </c>
      <c r="J7390" s="2">
        <f t="shared" si="571"/>
        <v>43775</v>
      </c>
      <c r="K7390" t="s">
        <v>203</v>
      </c>
      <c r="L7390">
        <f t="shared" si="572"/>
        <v>1</v>
      </c>
      <c r="O7390">
        <v>-100.10939999999999</v>
      </c>
      <c r="P7390">
        <v>0</v>
      </c>
      <c r="Q7390">
        <v>95.810599999999994</v>
      </c>
      <c r="R7390">
        <v>-213.38679999999999</v>
      </c>
      <c r="S7390">
        <v>0</v>
      </c>
      <c r="T7390">
        <v>97.812200000000004</v>
      </c>
      <c r="AA7390" t="s">
        <v>465</v>
      </c>
      <c r="AB7390" t="s">
        <v>46</v>
      </c>
      <c r="AC7390" t="b">
        <v>0</v>
      </c>
    </row>
    <row r="7391" spans="1:29" hidden="1" x14ac:dyDescent="0.25">
      <c r="A7391" t="s">
        <v>134</v>
      </c>
      <c r="B7391" t="s">
        <v>487</v>
      </c>
      <c r="C7391" t="s">
        <v>594</v>
      </c>
      <c r="D7391" s="28" t="s">
        <v>464</v>
      </c>
      <c r="E7391" t="s">
        <v>314</v>
      </c>
      <c r="F7391" t="s">
        <v>595</v>
      </c>
      <c r="G7391" t="str">
        <f t="shared" si="573"/>
        <v>SWHC046-01</v>
      </c>
      <c r="H7391" t="str">
        <f t="shared" si="569"/>
        <v>ExAnte2019</v>
      </c>
      <c r="I7391" t="str">
        <f t="shared" si="570"/>
        <v>IOU workpaper</v>
      </c>
      <c r="J7391" s="2">
        <f t="shared" si="571"/>
        <v>43775</v>
      </c>
      <c r="K7391" t="s">
        <v>203</v>
      </c>
      <c r="L7391">
        <f t="shared" si="572"/>
        <v>1</v>
      </c>
      <c r="O7391">
        <v>81.062700000000007</v>
      </c>
      <c r="P7391">
        <v>0</v>
      </c>
      <c r="Q7391">
        <v>77.147599999999997</v>
      </c>
      <c r="R7391">
        <v>-48.2864</v>
      </c>
      <c r="S7391">
        <v>0</v>
      </c>
      <c r="T7391">
        <v>78.986699999999999</v>
      </c>
      <c r="AA7391" t="s">
        <v>465</v>
      </c>
      <c r="AB7391" t="s">
        <v>46</v>
      </c>
      <c r="AC7391" t="b">
        <v>0</v>
      </c>
    </row>
    <row r="7392" spans="1:29" hidden="1" x14ac:dyDescent="0.25">
      <c r="A7392" t="s">
        <v>134</v>
      </c>
      <c r="B7392" t="s">
        <v>487</v>
      </c>
      <c r="C7392" t="s">
        <v>594</v>
      </c>
      <c r="D7392" s="28" t="s">
        <v>464</v>
      </c>
      <c r="E7392" t="s">
        <v>322</v>
      </c>
      <c r="F7392" t="s">
        <v>595</v>
      </c>
      <c r="G7392" t="str">
        <f t="shared" si="573"/>
        <v>SWHC046-01</v>
      </c>
      <c r="H7392" t="str">
        <f t="shared" si="569"/>
        <v>ExAnte2019</v>
      </c>
      <c r="I7392" t="str">
        <f t="shared" si="570"/>
        <v>IOU workpaper</v>
      </c>
      <c r="J7392" s="2">
        <f t="shared" si="571"/>
        <v>43775</v>
      </c>
      <c r="K7392" t="s">
        <v>203</v>
      </c>
      <c r="L7392">
        <f t="shared" si="572"/>
        <v>1</v>
      </c>
      <c r="O7392">
        <v>-44.054299999999998</v>
      </c>
      <c r="P7392">
        <v>0</v>
      </c>
      <c r="Q7392">
        <v>91.480699999999999</v>
      </c>
      <c r="R7392">
        <v>-179.72559999999999</v>
      </c>
      <c r="S7392">
        <v>0</v>
      </c>
      <c r="T7392">
        <v>92.840699999999998</v>
      </c>
      <c r="AA7392" t="s">
        <v>465</v>
      </c>
      <c r="AB7392" t="s">
        <v>46</v>
      </c>
      <c r="AC7392" t="b">
        <v>0</v>
      </c>
    </row>
    <row r="7393" spans="1:29" hidden="1" x14ac:dyDescent="0.25">
      <c r="A7393" t="s">
        <v>134</v>
      </c>
      <c r="B7393" t="s">
        <v>487</v>
      </c>
      <c r="C7393" t="s">
        <v>594</v>
      </c>
      <c r="D7393" s="28" t="s">
        <v>464</v>
      </c>
      <c r="E7393" t="s">
        <v>330</v>
      </c>
      <c r="F7393" t="s">
        <v>595</v>
      </c>
      <c r="G7393" t="str">
        <f t="shared" si="573"/>
        <v>SWHC046-01</v>
      </c>
      <c r="H7393" t="str">
        <f t="shared" si="569"/>
        <v>ExAnte2019</v>
      </c>
      <c r="I7393" t="str">
        <f t="shared" si="570"/>
        <v>IOU workpaper</v>
      </c>
      <c r="J7393" s="2">
        <f t="shared" si="571"/>
        <v>43775</v>
      </c>
      <c r="K7393" t="s">
        <v>203</v>
      </c>
      <c r="L7393">
        <f t="shared" si="572"/>
        <v>1</v>
      </c>
      <c r="O7393">
        <v>539.31960000000004</v>
      </c>
      <c r="P7393">
        <v>0</v>
      </c>
      <c r="Q7393">
        <v>12.087999999999999</v>
      </c>
      <c r="R7393">
        <v>387.67910000000001</v>
      </c>
      <c r="S7393">
        <v>0</v>
      </c>
      <c r="T7393">
        <v>13.4192</v>
      </c>
      <c r="AA7393" t="s">
        <v>465</v>
      </c>
      <c r="AB7393" t="s">
        <v>46</v>
      </c>
      <c r="AC7393" t="b">
        <v>0</v>
      </c>
    </row>
    <row r="7394" spans="1:29" hidden="1" x14ac:dyDescent="0.25">
      <c r="A7394" t="s">
        <v>134</v>
      </c>
      <c r="B7394" t="s">
        <v>487</v>
      </c>
      <c r="C7394" t="s">
        <v>594</v>
      </c>
      <c r="D7394" s="28" t="s">
        <v>464</v>
      </c>
      <c r="E7394" t="s">
        <v>338</v>
      </c>
      <c r="F7394" t="s">
        <v>595</v>
      </c>
      <c r="G7394" t="str">
        <f t="shared" si="573"/>
        <v>SWHC046-01</v>
      </c>
      <c r="H7394" t="str">
        <f t="shared" si="569"/>
        <v>ExAnte2019</v>
      </c>
      <c r="I7394" t="str">
        <f t="shared" si="570"/>
        <v>IOU workpaper</v>
      </c>
      <c r="J7394" s="2">
        <f t="shared" si="571"/>
        <v>43775</v>
      </c>
      <c r="K7394" t="s">
        <v>203</v>
      </c>
      <c r="L7394">
        <f t="shared" si="572"/>
        <v>1</v>
      </c>
      <c r="O7394">
        <v>-752.57209999999998</v>
      </c>
      <c r="P7394">
        <v>0</v>
      </c>
      <c r="Q7394">
        <v>162.44589999999999</v>
      </c>
      <c r="R7394">
        <v>-839.74699999999996</v>
      </c>
      <c r="S7394">
        <v>0</v>
      </c>
      <c r="T7394">
        <v>164.37710000000001</v>
      </c>
      <c r="AA7394" t="s">
        <v>465</v>
      </c>
      <c r="AB7394" t="s">
        <v>46</v>
      </c>
      <c r="AC7394" t="b">
        <v>0</v>
      </c>
    </row>
    <row r="7395" spans="1:29" hidden="1" x14ac:dyDescent="0.25">
      <c r="A7395" t="s">
        <v>134</v>
      </c>
      <c r="B7395" t="s">
        <v>488</v>
      </c>
      <c r="C7395" t="s">
        <v>574</v>
      </c>
      <c r="D7395" s="28" t="s">
        <v>464</v>
      </c>
      <c r="E7395" t="s">
        <v>202</v>
      </c>
      <c r="F7395" t="s">
        <v>595</v>
      </c>
      <c r="G7395" t="str">
        <f t="shared" si="573"/>
        <v>SWHC046-01</v>
      </c>
      <c r="H7395" t="str">
        <f t="shared" si="569"/>
        <v>ExAnte2019</v>
      </c>
      <c r="I7395" t="str">
        <f t="shared" si="570"/>
        <v>IOU workpaper</v>
      </c>
      <c r="J7395" s="2">
        <f t="shared" si="571"/>
        <v>43775</v>
      </c>
      <c r="K7395" t="s">
        <v>203</v>
      </c>
      <c r="L7395">
        <f t="shared" si="572"/>
        <v>1</v>
      </c>
      <c r="O7395">
        <v>-536.55420000000004</v>
      </c>
      <c r="P7395">
        <v>0</v>
      </c>
      <c r="Q7395">
        <v>168.2783</v>
      </c>
      <c r="R7395">
        <v>-610.2645</v>
      </c>
      <c r="S7395">
        <v>0</v>
      </c>
      <c r="T7395">
        <v>170.84950000000001</v>
      </c>
      <c r="AA7395" t="s">
        <v>465</v>
      </c>
      <c r="AB7395" t="s">
        <v>46</v>
      </c>
      <c r="AC7395" t="b">
        <v>0</v>
      </c>
    </row>
    <row r="7396" spans="1:29" hidden="1" x14ac:dyDescent="0.25">
      <c r="A7396" t="s">
        <v>134</v>
      </c>
      <c r="B7396" t="s">
        <v>488</v>
      </c>
      <c r="C7396" t="s">
        <v>574</v>
      </c>
      <c r="D7396" s="28" t="s">
        <v>464</v>
      </c>
      <c r="E7396" t="s">
        <v>224</v>
      </c>
      <c r="F7396" t="s">
        <v>595</v>
      </c>
      <c r="G7396" t="str">
        <f t="shared" si="573"/>
        <v>SWHC046-01</v>
      </c>
      <c r="H7396" t="str">
        <f t="shared" si="569"/>
        <v>ExAnte2019</v>
      </c>
      <c r="I7396" t="str">
        <f t="shared" si="570"/>
        <v>IOU workpaper</v>
      </c>
      <c r="J7396" s="2">
        <f t="shared" si="571"/>
        <v>43775</v>
      </c>
      <c r="K7396" t="s">
        <v>203</v>
      </c>
      <c r="L7396">
        <f t="shared" si="572"/>
        <v>1</v>
      </c>
      <c r="O7396">
        <v>-97.186899999999994</v>
      </c>
      <c r="P7396">
        <v>0</v>
      </c>
      <c r="Q7396">
        <v>101.99339999999999</v>
      </c>
      <c r="R7396">
        <v>-206.94450000000001</v>
      </c>
      <c r="S7396">
        <v>0</v>
      </c>
      <c r="T7396">
        <v>103.5703</v>
      </c>
      <c r="AA7396" t="s">
        <v>465</v>
      </c>
      <c r="AB7396" t="s">
        <v>46</v>
      </c>
      <c r="AC7396" t="b">
        <v>0</v>
      </c>
    </row>
    <row r="7397" spans="1:29" hidden="1" x14ac:dyDescent="0.25">
      <c r="A7397" t="s">
        <v>134</v>
      </c>
      <c r="B7397" t="s">
        <v>488</v>
      </c>
      <c r="C7397" t="s">
        <v>574</v>
      </c>
      <c r="D7397" s="28" t="s">
        <v>464</v>
      </c>
      <c r="E7397" t="s">
        <v>232</v>
      </c>
      <c r="F7397" t="s">
        <v>595</v>
      </c>
      <c r="G7397" t="str">
        <f t="shared" si="573"/>
        <v>SWHC046-01</v>
      </c>
      <c r="H7397" t="str">
        <f t="shared" si="569"/>
        <v>ExAnte2019</v>
      </c>
      <c r="I7397" t="str">
        <f t="shared" si="570"/>
        <v>IOU workpaper</v>
      </c>
      <c r="J7397" s="2">
        <f t="shared" si="571"/>
        <v>43775</v>
      </c>
      <c r="K7397" t="s">
        <v>203</v>
      </c>
      <c r="L7397">
        <f t="shared" si="572"/>
        <v>1</v>
      </c>
      <c r="O7397">
        <v>1.4431</v>
      </c>
      <c r="P7397">
        <v>0</v>
      </c>
      <c r="Q7397">
        <v>76.481200000000001</v>
      </c>
      <c r="R7397">
        <v>-88.493200000000002</v>
      </c>
      <c r="S7397">
        <v>0</v>
      </c>
      <c r="T7397">
        <v>78.239400000000003</v>
      </c>
      <c r="AA7397" t="s">
        <v>465</v>
      </c>
      <c r="AB7397" t="s">
        <v>46</v>
      </c>
      <c r="AC7397" t="b">
        <v>0</v>
      </c>
    </row>
    <row r="7398" spans="1:29" hidden="1" x14ac:dyDescent="0.25">
      <c r="A7398" t="s">
        <v>134</v>
      </c>
      <c r="B7398" t="s">
        <v>488</v>
      </c>
      <c r="C7398" t="s">
        <v>574</v>
      </c>
      <c r="D7398" s="28" t="s">
        <v>464</v>
      </c>
      <c r="E7398" t="s">
        <v>240</v>
      </c>
      <c r="F7398" t="s">
        <v>595</v>
      </c>
      <c r="G7398" t="str">
        <f t="shared" si="573"/>
        <v>SWHC046-01</v>
      </c>
      <c r="H7398" t="str">
        <f t="shared" si="569"/>
        <v>ExAnte2019</v>
      </c>
      <c r="I7398" t="str">
        <f t="shared" si="570"/>
        <v>IOU workpaper</v>
      </c>
      <c r="J7398" s="2">
        <f t="shared" si="571"/>
        <v>43775</v>
      </c>
      <c r="K7398" t="s">
        <v>203</v>
      </c>
      <c r="L7398">
        <f t="shared" si="572"/>
        <v>1</v>
      </c>
      <c r="O7398">
        <v>100.3905</v>
      </c>
      <c r="P7398">
        <v>0</v>
      </c>
      <c r="Q7398">
        <v>69.025400000000005</v>
      </c>
      <c r="R7398">
        <v>-14.2768</v>
      </c>
      <c r="S7398">
        <v>0</v>
      </c>
      <c r="T7398">
        <v>70.351100000000002</v>
      </c>
      <c r="AA7398" t="s">
        <v>465</v>
      </c>
      <c r="AB7398" t="s">
        <v>46</v>
      </c>
      <c r="AC7398" t="b">
        <v>0</v>
      </c>
    </row>
    <row r="7399" spans="1:29" hidden="1" x14ac:dyDescent="0.25">
      <c r="A7399" t="s">
        <v>134</v>
      </c>
      <c r="B7399" t="s">
        <v>488</v>
      </c>
      <c r="C7399" t="s">
        <v>574</v>
      </c>
      <c r="D7399" s="28" t="s">
        <v>464</v>
      </c>
      <c r="E7399" t="s">
        <v>248</v>
      </c>
      <c r="F7399" t="s">
        <v>595</v>
      </c>
      <c r="G7399" t="str">
        <f t="shared" si="573"/>
        <v>SWHC046-01</v>
      </c>
      <c r="H7399" t="str">
        <f t="shared" si="569"/>
        <v>ExAnte2019</v>
      </c>
      <c r="I7399" t="str">
        <f t="shared" si="570"/>
        <v>IOU workpaper</v>
      </c>
      <c r="J7399" s="2">
        <f t="shared" si="571"/>
        <v>43775</v>
      </c>
      <c r="K7399" t="s">
        <v>203</v>
      </c>
      <c r="L7399">
        <f t="shared" si="572"/>
        <v>1</v>
      </c>
      <c r="O7399">
        <v>-8.5092999999999996</v>
      </c>
      <c r="P7399">
        <v>0</v>
      </c>
      <c r="Q7399">
        <v>75.668700000000001</v>
      </c>
      <c r="R7399">
        <v>-99.8476</v>
      </c>
      <c r="S7399">
        <v>0</v>
      </c>
      <c r="T7399">
        <v>77.354399999999998</v>
      </c>
      <c r="AA7399" t="s">
        <v>465</v>
      </c>
      <c r="AB7399" t="s">
        <v>46</v>
      </c>
      <c r="AC7399" t="b">
        <v>0</v>
      </c>
    </row>
    <row r="7400" spans="1:29" hidden="1" x14ac:dyDescent="0.25">
      <c r="A7400" t="s">
        <v>134</v>
      </c>
      <c r="B7400" t="s">
        <v>488</v>
      </c>
      <c r="C7400" t="s">
        <v>574</v>
      </c>
      <c r="D7400" s="28" t="s">
        <v>464</v>
      </c>
      <c r="E7400" t="s">
        <v>256</v>
      </c>
      <c r="F7400" t="s">
        <v>595</v>
      </c>
      <c r="G7400" t="str">
        <f t="shared" si="573"/>
        <v>SWHC046-01</v>
      </c>
      <c r="H7400" t="str">
        <f t="shared" si="569"/>
        <v>ExAnte2019</v>
      </c>
      <c r="I7400" t="str">
        <f t="shared" si="570"/>
        <v>IOU workpaper</v>
      </c>
      <c r="J7400" s="2">
        <f t="shared" si="571"/>
        <v>43775</v>
      </c>
      <c r="K7400" t="s">
        <v>203</v>
      </c>
      <c r="L7400">
        <f t="shared" si="572"/>
        <v>1</v>
      </c>
      <c r="O7400">
        <v>256.68060000000003</v>
      </c>
      <c r="P7400">
        <v>0</v>
      </c>
      <c r="Q7400">
        <v>32.0777</v>
      </c>
      <c r="R7400">
        <v>146.71619999999999</v>
      </c>
      <c r="S7400">
        <v>0</v>
      </c>
      <c r="T7400">
        <v>33.092199999999998</v>
      </c>
      <c r="AA7400" t="s">
        <v>465</v>
      </c>
      <c r="AB7400" t="s">
        <v>46</v>
      </c>
      <c r="AC7400" t="b">
        <v>0</v>
      </c>
    </row>
    <row r="7401" spans="1:29" hidden="1" x14ac:dyDescent="0.25">
      <c r="A7401" t="s">
        <v>134</v>
      </c>
      <c r="B7401" t="s">
        <v>488</v>
      </c>
      <c r="C7401" t="s">
        <v>574</v>
      </c>
      <c r="D7401" s="28" t="s">
        <v>464</v>
      </c>
      <c r="E7401" t="s">
        <v>265</v>
      </c>
      <c r="F7401" t="s">
        <v>595</v>
      </c>
      <c r="G7401" t="str">
        <f t="shared" si="573"/>
        <v>SWHC046-01</v>
      </c>
      <c r="H7401" t="str">
        <f t="shared" si="569"/>
        <v>ExAnte2019</v>
      </c>
      <c r="I7401" t="str">
        <f t="shared" si="570"/>
        <v>IOU workpaper</v>
      </c>
      <c r="J7401" s="2">
        <f t="shared" si="571"/>
        <v>43775</v>
      </c>
      <c r="K7401" t="s">
        <v>203</v>
      </c>
      <c r="L7401">
        <f t="shared" si="572"/>
        <v>1</v>
      </c>
      <c r="O7401">
        <v>248.8937</v>
      </c>
      <c r="P7401">
        <v>0</v>
      </c>
      <c r="Q7401">
        <v>24.449100000000001</v>
      </c>
      <c r="R7401">
        <v>145.54560000000001</v>
      </c>
      <c r="S7401">
        <v>0</v>
      </c>
      <c r="T7401">
        <v>25.428000000000001</v>
      </c>
      <c r="AA7401" t="s">
        <v>465</v>
      </c>
      <c r="AB7401" t="s">
        <v>46</v>
      </c>
      <c r="AC7401" t="b">
        <v>0</v>
      </c>
    </row>
    <row r="7402" spans="1:29" hidden="1" x14ac:dyDescent="0.25">
      <c r="A7402" t="s">
        <v>134</v>
      </c>
      <c r="B7402" t="s">
        <v>488</v>
      </c>
      <c r="C7402" t="s">
        <v>574</v>
      </c>
      <c r="D7402" s="28" t="s">
        <v>464</v>
      </c>
      <c r="E7402" t="s">
        <v>274</v>
      </c>
      <c r="F7402" t="s">
        <v>595</v>
      </c>
      <c r="G7402" t="str">
        <f t="shared" si="573"/>
        <v>SWHC046-01</v>
      </c>
      <c r="H7402" t="str">
        <f t="shared" si="569"/>
        <v>ExAnte2019</v>
      </c>
      <c r="I7402" t="str">
        <f t="shared" si="570"/>
        <v>IOU workpaper</v>
      </c>
      <c r="J7402" s="2">
        <f t="shared" si="571"/>
        <v>43775</v>
      </c>
      <c r="K7402" t="s">
        <v>203</v>
      </c>
      <c r="L7402">
        <f t="shared" si="572"/>
        <v>1</v>
      </c>
      <c r="O7402">
        <v>317.63580000000002</v>
      </c>
      <c r="P7402">
        <v>0</v>
      </c>
      <c r="Q7402">
        <v>31.3886</v>
      </c>
      <c r="R7402">
        <v>193.02860000000001</v>
      </c>
      <c r="S7402">
        <v>0</v>
      </c>
      <c r="T7402">
        <v>32.2682</v>
      </c>
      <c r="AA7402" t="s">
        <v>465</v>
      </c>
      <c r="AB7402" t="s">
        <v>46</v>
      </c>
      <c r="AC7402" t="b">
        <v>0</v>
      </c>
    </row>
    <row r="7403" spans="1:29" hidden="1" x14ac:dyDescent="0.25">
      <c r="A7403" t="s">
        <v>134</v>
      </c>
      <c r="B7403" t="s">
        <v>488</v>
      </c>
      <c r="C7403" t="s">
        <v>574</v>
      </c>
      <c r="D7403" s="28" t="s">
        <v>464</v>
      </c>
      <c r="E7403" t="s">
        <v>282</v>
      </c>
      <c r="F7403" t="s">
        <v>595</v>
      </c>
      <c r="G7403" t="str">
        <f t="shared" si="573"/>
        <v>SWHC046-01</v>
      </c>
      <c r="H7403" t="str">
        <f t="shared" si="569"/>
        <v>ExAnte2019</v>
      </c>
      <c r="I7403" t="str">
        <f t="shared" si="570"/>
        <v>IOU workpaper</v>
      </c>
      <c r="J7403" s="2">
        <f t="shared" si="571"/>
        <v>43775</v>
      </c>
      <c r="K7403" t="s">
        <v>203</v>
      </c>
      <c r="L7403">
        <f t="shared" si="572"/>
        <v>1</v>
      </c>
      <c r="O7403">
        <v>341.54829999999998</v>
      </c>
      <c r="P7403">
        <v>0</v>
      </c>
      <c r="Q7403">
        <v>31.897200000000002</v>
      </c>
      <c r="R7403">
        <v>217.46340000000001</v>
      </c>
      <c r="S7403">
        <v>0</v>
      </c>
      <c r="T7403">
        <v>32.856999999999999</v>
      </c>
      <c r="AA7403" t="s">
        <v>465</v>
      </c>
      <c r="AB7403" t="s">
        <v>46</v>
      </c>
      <c r="AC7403" t="b">
        <v>0</v>
      </c>
    </row>
    <row r="7404" spans="1:29" hidden="1" x14ac:dyDescent="0.25">
      <c r="A7404" t="s">
        <v>134</v>
      </c>
      <c r="B7404" t="s">
        <v>488</v>
      </c>
      <c r="C7404" t="s">
        <v>574</v>
      </c>
      <c r="D7404" s="28" t="s">
        <v>464</v>
      </c>
      <c r="E7404" t="s">
        <v>290</v>
      </c>
      <c r="F7404" t="s">
        <v>595</v>
      </c>
      <c r="G7404" t="str">
        <f t="shared" si="573"/>
        <v>SWHC046-01</v>
      </c>
      <c r="H7404" t="str">
        <f t="shared" si="569"/>
        <v>ExAnte2019</v>
      </c>
      <c r="I7404" t="str">
        <f t="shared" si="570"/>
        <v>IOU workpaper</v>
      </c>
      <c r="J7404" s="2">
        <f t="shared" si="571"/>
        <v>43775</v>
      </c>
      <c r="K7404" t="s">
        <v>203</v>
      </c>
      <c r="L7404">
        <f t="shared" si="572"/>
        <v>1</v>
      </c>
      <c r="O7404">
        <v>360.64530000000002</v>
      </c>
      <c r="P7404">
        <v>0</v>
      </c>
      <c r="Q7404">
        <v>39.003700000000002</v>
      </c>
      <c r="R7404">
        <v>227.9956</v>
      </c>
      <c r="S7404">
        <v>0</v>
      </c>
      <c r="T7404">
        <v>39.961599999999997</v>
      </c>
      <c r="AA7404" t="s">
        <v>465</v>
      </c>
      <c r="AB7404" t="s">
        <v>46</v>
      </c>
      <c r="AC7404" t="b">
        <v>0</v>
      </c>
    </row>
    <row r="7405" spans="1:29" hidden="1" x14ac:dyDescent="0.25">
      <c r="A7405" t="s">
        <v>134</v>
      </c>
      <c r="B7405" t="s">
        <v>488</v>
      </c>
      <c r="C7405" t="s">
        <v>574</v>
      </c>
      <c r="D7405" s="28" t="s">
        <v>464</v>
      </c>
      <c r="E7405" t="s">
        <v>298</v>
      </c>
      <c r="F7405" t="s">
        <v>595</v>
      </c>
      <c r="G7405" t="str">
        <f t="shared" si="573"/>
        <v>SWHC046-01</v>
      </c>
      <c r="H7405" t="str">
        <f t="shared" si="569"/>
        <v>ExAnte2019</v>
      </c>
      <c r="I7405" t="str">
        <f t="shared" si="570"/>
        <v>IOU workpaper</v>
      </c>
      <c r="J7405" s="2">
        <f t="shared" si="571"/>
        <v>43775</v>
      </c>
      <c r="K7405" t="s">
        <v>203</v>
      </c>
      <c r="L7405">
        <f t="shared" si="572"/>
        <v>1</v>
      </c>
      <c r="O7405">
        <v>244.69049999999999</v>
      </c>
      <c r="P7405">
        <v>0</v>
      </c>
      <c r="Q7405">
        <v>70.048000000000002</v>
      </c>
      <c r="R7405">
        <v>112.3858</v>
      </c>
      <c r="S7405">
        <v>0</v>
      </c>
      <c r="T7405">
        <v>71.382000000000005</v>
      </c>
      <c r="AA7405" t="s">
        <v>465</v>
      </c>
      <c r="AB7405" t="s">
        <v>46</v>
      </c>
      <c r="AC7405" t="b">
        <v>0</v>
      </c>
    </row>
    <row r="7406" spans="1:29" hidden="1" x14ac:dyDescent="0.25">
      <c r="A7406" t="s">
        <v>134</v>
      </c>
      <c r="B7406" t="s">
        <v>488</v>
      </c>
      <c r="C7406" t="s">
        <v>574</v>
      </c>
      <c r="D7406" s="28" t="s">
        <v>464</v>
      </c>
      <c r="E7406" t="s">
        <v>306</v>
      </c>
      <c r="F7406" t="s">
        <v>595</v>
      </c>
      <c r="G7406" t="str">
        <f t="shared" si="573"/>
        <v>SWHC046-01</v>
      </c>
      <c r="H7406" t="str">
        <f t="shared" si="569"/>
        <v>ExAnte2019</v>
      </c>
      <c r="I7406" t="str">
        <f t="shared" si="570"/>
        <v>IOU workpaper</v>
      </c>
      <c r="J7406" s="2">
        <f t="shared" si="571"/>
        <v>43775</v>
      </c>
      <c r="K7406" t="s">
        <v>203</v>
      </c>
      <c r="L7406">
        <f t="shared" si="572"/>
        <v>1</v>
      </c>
      <c r="O7406">
        <v>156.429</v>
      </c>
      <c r="P7406">
        <v>0</v>
      </c>
      <c r="Q7406">
        <v>76.279499999999999</v>
      </c>
      <c r="R7406">
        <v>34.396700000000003</v>
      </c>
      <c r="S7406">
        <v>0</v>
      </c>
      <c r="T7406">
        <v>77.688100000000006</v>
      </c>
      <c r="AA7406" t="s">
        <v>465</v>
      </c>
      <c r="AB7406" t="s">
        <v>46</v>
      </c>
      <c r="AC7406" t="b">
        <v>0</v>
      </c>
    </row>
    <row r="7407" spans="1:29" hidden="1" x14ac:dyDescent="0.25">
      <c r="A7407" t="s">
        <v>134</v>
      </c>
      <c r="B7407" t="s">
        <v>488</v>
      </c>
      <c r="C7407" t="s">
        <v>574</v>
      </c>
      <c r="D7407" s="28" t="s">
        <v>464</v>
      </c>
      <c r="E7407" t="s">
        <v>314</v>
      </c>
      <c r="F7407" t="s">
        <v>595</v>
      </c>
      <c r="G7407" t="str">
        <f t="shared" si="573"/>
        <v>SWHC046-01</v>
      </c>
      <c r="H7407" t="str">
        <f t="shared" si="569"/>
        <v>ExAnte2019</v>
      </c>
      <c r="I7407" t="str">
        <f t="shared" si="570"/>
        <v>IOU workpaper</v>
      </c>
      <c r="J7407" s="2">
        <f t="shared" si="571"/>
        <v>43775</v>
      </c>
      <c r="K7407" t="s">
        <v>203</v>
      </c>
      <c r="L7407">
        <f t="shared" si="572"/>
        <v>1</v>
      </c>
      <c r="O7407">
        <v>289.61630000000002</v>
      </c>
      <c r="P7407">
        <v>0</v>
      </c>
      <c r="Q7407">
        <v>64.3416</v>
      </c>
      <c r="R7407">
        <v>154.6918</v>
      </c>
      <c r="S7407">
        <v>0</v>
      </c>
      <c r="T7407">
        <v>65.613299999999995</v>
      </c>
      <c r="AA7407" t="s">
        <v>465</v>
      </c>
      <c r="AB7407" t="s">
        <v>46</v>
      </c>
      <c r="AC7407" t="b">
        <v>0</v>
      </c>
    </row>
    <row r="7408" spans="1:29" hidden="1" x14ac:dyDescent="0.25">
      <c r="A7408" t="s">
        <v>134</v>
      </c>
      <c r="B7408" t="s">
        <v>488</v>
      </c>
      <c r="C7408" t="s">
        <v>574</v>
      </c>
      <c r="D7408" s="28" t="s">
        <v>464</v>
      </c>
      <c r="E7408" t="s">
        <v>322</v>
      </c>
      <c r="F7408" t="s">
        <v>595</v>
      </c>
      <c r="G7408" t="str">
        <f t="shared" si="573"/>
        <v>SWHC046-01</v>
      </c>
      <c r="H7408" t="str">
        <f t="shared" si="569"/>
        <v>ExAnte2019</v>
      </c>
      <c r="I7408" t="str">
        <f t="shared" si="570"/>
        <v>IOU workpaper</v>
      </c>
      <c r="J7408" s="2">
        <f t="shared" si="571"/>
        <v>43775</v>
      </c>
      <c r="K7408" t="s">
        <v>203</v>
      </c>
      <c r="L7408">
        <f t="shared" si="572"/>
        <v>1</v>
      </c>
      <c r="O7408">
        <v>256.32830000000001</v>
      </c>
      <c r="P7408">
        <v>0</v>
      </c>
      <c r="Q7408">
        <v>68.114199999999997</v>
      </c>
      <c r="R7408">
        <v>123.7016</v>
      </c>
      <c r="S7408">
        <v>0</v>
      </c>
      <c r="T7408">
        <v>69.406999999999996</v>
      </c>
      <c r="AA7408" t="s">
        <v>465</v>
      </c>
      <c r="AB7408" t="s">
        <v>46</v>
      </c>
      <c r="AC7408" t="b">
        <v>0</v>
      </c>
    </row>
    <row r="7409" spans="1:29" hidden="1" x14ac:dyDescent="0.25">
      <c r="A7409" t="s">
        <v>134</v>
      </c>
      <c r="B7409" t="s">
        <v>488</v>
      </c>
      <c r="C7409" t="s">
        <v>574</v>
      </c>
      <c r="D7409" s="28" t="s">
        <v>464</v>
      </c>
      <c r="E7409" t="s">
        <v>330</v>
      </c>
      <c r="F7409" t="s">
        <v>595</v>
      </c>
      <c r="G7409" t="str">
        <f t="shared" si="573"/>
        <v>SWHC046-01</v>
      </c>
      <c r="H7409" t="str">
        <f t="shared" si="569"/>
        <v>ExAnte2019</v>
      </c>
      <c r="I7409" t="str">
        <f t="shared" si="570"/>
        <v>IOU workpaper</v>
      </c>
      <c r="J7409" s="2">
        <f t="shared" si="571"/>
        <v>43775</v>
      </c>
      <c r="K7409" t="s">
        <v>203</v>
      </c>
      <c r="L7409">
        <f t="shared" si="572"/>
        <v>1</v>
      </c>
      <c r="O7409">
        <v>694.64369999999997</v>
      </c>
      <c r="P7409">
        <v>0</v>
      </c>
      <c r="Q7409">
        <v>12.037100000000001</v>
      </c>
      <c r="R7409">
        <v>519.37159999999994</v>
      </c>
      <c r="S7409">
        <v>0</v>
      </c>
      <c r="T7409">
        <v>12.5579</v>
      </c>
      <c r="AA7409" t="s">
        <v>465</v>
      </c>
      <c r="AB7409" t="s">
        <v>46</v>
      </c>
      <c r="AC7409" t="b">
        <v>0</v>
      </c>
    </row>
    <row r="7410" spans="1:29" hidden="1" x14ac:dyDescent="0.25">
      <c r="A7410" t="s">
        <v>134</v>
      </c>
      <c r="B7410" t="s">
        <v>488</v>
      </c>
      <c r="C7410" t="s">
        <v>574</v>
      </c>
      <c r="D7410" s="28" t="s">
        <v>464</v>
      </c>
      <c r="E7410" t="s">
        <v>338</v>
      </c>
      <c r="F7410" t="s">
        <v>595</v>
      </c>
      <c r="G7410" t="str">
        <f t="shared" si="573"/>
        <v>SWHC046-01</v>
      </c>
      <c r="H7410" t="str">
        <f t="shared" si="569"/>
        <v>ExAnte2019</v>
      </c>
      <c r="I7410" t="str">
        <f t="shared" si="570"/>
        <v>IOU workpaper</v>
      </c>
      <c r="J7410" s="2">
        <f t="shared" si="571"/>
        <v>43775</v>
      </c>
      <c r="K7410" t="s">
        <v>203</v>
      </c>
      <c r="L7410">
        <f t="shared" si="572"/>
        <v>1</v>
      </c>
      <c r="O7410">
        <v>-672.43269999999995</v>
      </c>
      <c r="P7410">
        <v>0</v>
      </c>
      <c r="Q7410">
        <v>187.20859999999999</v>
      </c>
      <c r="R7410">
        <v>-770.10469999999998</v>
      </c>
      <c r="S7410">
        <v>0</v>
      </c>
      <c r="T7410">
        <v>189.08349999999999</v>
      </c>
      <c r="AA7410" t="s">
        <v>465</v>
      </c>
      <c r="AB7410" t="s">
        <v>46</v>
      </c>
      <c r="AC7410" t="b">
        <v>0</v>
      </c>
    </row>
    <row r="7411" spans="1:29" hidden="1" x14ac:dyDescent="0.25">
      <c r="A7411" t="s">
        <v>134</v>
      </c>
      <c r="B7411" t="s">
        <v>488</v>
      </c>
      <c r="C7411" t="s">
        <v>43</v>
      </c>
      <c r="D7411" s="28" t="s">
        <v>464</v>
      </c>
      <c r="E7411" t="s">
        <v>202</v>
      </c>
      <c r="F7411" t="s">
        <v>595</v>
      </c>
      <c r="G7411" t="str">
        <f t="shared" si="573"/>
        <v>SWHC046-01</v>
      </c>
      <c r="H7411" t="str">
        <f t="shared" si="569"/>
        <v>ExAnte2019</v>
      </c>
      <c r="I7411" t="str">
        <f t="shared" si="570"/>
        <v>IOU workpaper</v>
      </c>
      <c r="J7411" s="2">
        <f t="shared" si="571"/>
        <v>43775</v>
      </c>
      <c r="K7411" t="s">
        <v>203</v>
      </c>
      <c r="L7411">
        <f t="shared" si="572"/>
        <v>1</v>
      </c>
      <c r="O7411">
        <v>-161.6842</v>
      </c>
      <c r="P7411">
        <v>0</v>
      </c>
      <c r="Q7411">
        <v>111.22580000000001</v>
      </c>
      <c r="R7411">
        <v>-257.71319999999997</v>
      </c>
      <c r="S7411">
        <v>0</v>
      </c>
      <c r="T7411">
        <v>113.9213</v>
      </c>
      <c r="AA7411" t="s">
        <v>465</v>
      </c>
      <c r="AB7411" t="s">
        <v>46</v>
      </c>
      <c r="AC7411" t="b">
        <v>0</v>
      </c>
    </row>
    <row r="7412" spans="1:29" hidden="1" x14ac:dyDescent="0.25">
      <c r="A7412" t="s">
        <v>134</v>
      </c>
      <c r="B7412" t="s">
        <v>488</v>
      </c>
      <c r="C7412" t="s">
        <v>43</v>
      </c>
      <c r="D7412" s="28" t="s">
        <v>464</v>
      </c>
      <c r="E7412" t="s">
        <v>224</v>
      </c>
      <c r="F7412" t="s">
        <v>595</v>
      </c>
      <c r="G7412" t="str">
        <f t="shared" si="573"/>
        <v>SWHC046-01</v>
      </c>
      <c r="H7412" t="str">
        <f t="shared" si="569"/>
        <v>ExAnte2019</v>
      </c>
      <c r="I7412" t="str">
        <f t="shared" si="570"/>
        <v>IOU workpaper</v>
      </c>
      <c r="J7412" s="2">
        <f t="shared" si="571"/>
        <v>43775</v>
      </c>
      <c r="K7412" t="s">
        <v>203</v>
      </c>
      <c r="L7412">
        <f t="shared" si="572"/>
        <v>1</v>
      </c>
      <c r="O7412">
        <v>130.3964</v>
      </c>
      <c r="P7412">
        <v>0</v>
      </c>
      <c r="Q7412">
        <v>59.9681</v>
      </c>
      <c r="R7412">
        <v>14.676500000000001</v>
      </c>
      <c r="S7412">
        <v>0</v>
      </c>
      <c r="T7412">
        <v>61.579799999999999</v>
      </c>
      <c r="AA7412" t="s">
        <v>465</v>
      </c>
      <c r="AB7412" t="s">
        <v>46</v>
      </c>
      <c r="AC7412" t="b">
        <v>0</v>
      </c>
    </row>
    <row r="7413" spans="1:29" hidden="1" x14ac:dyDescent="0.25">
      <c r="A7413" t="s">
        <v>134</v>
      </c>
      <c r="B7413" t="s">
        <v>488</v>
      </c>
      <c r="C7413" t="s">
        <v>43</v>
      </c>
      <c r="D7413" s="28" t="s">
        <v>464</v>
      </c>
      <c r="E7413" t="s">
        <v>232</v>
      </c>
      <c r="F7413" t="s">
        <v>595</v>
      </c>
      <c r="G7413" t="str">
        <f t="shared" si="573"/>
        <v>SWHC046-01</v>
      </c>
      <c r="H7413" t="str">
        <f t="shared" si="569"/>
        <v>ExAnte2019</v>
      </c>
      <c r="I7413" t="str">
        <f t="shared" si="570"/>
        <v>IOU workpaper</v>
      </c>
      <c r="J7413" s="2">
        <f t="shared" si="571"/>
        <v>43775</v>
      </c>
      <c r="K7413" t="s">
        <v>203</v>
      </c>
      <c r="L7413">
        <f t="shared" si="572"/>
        <v>1</v>
      </c>
      <c r="O7413">
        <v>147.49629999999999</v>
      </c>
      <c r="P7413">
        <v>0</v>
      </c>
      <c r="Q7413">
        <v>40.8797</v>
      </c>
      <c r="R7413">
        <v>51.738100000000003</v>
      </c>
      <c r="S7413">
        <v>0</v>
      </c>
      <c r="T7413">
        <v>42.235300000000002</v>
      </c>
      <c r="AA7413" t="s">
        <v>465</v>
      </c>
      <c r="AB7413" t="s">
        <v>46</v>
      </c>
      <c r="AC7413" t="b">
        <v>0</v>
      </c>
    </row>
    <row r="7414" spans="1:29" hidden="1" x14ac:dyDescent="0.25">
      <c r="A7414" t="s">
        <v>134</v>
      </c>
      <c r="B7414" t="s">
        <v>488</v>
      </c>
      <c r="C7414" t="s">
        <v>43</v>
      </c>
      <c r="D7414" s="28" t="s">
        <v>464</v>
      </c>
      <c r="E7414" t="s">
        <v>240</v>
      </c>
      <c r="F7414" t="s">
        <v>595</v>
      </c>
      <c r="G7414" t="str">
        <f t="shared" si="573"/>
        <v>SWHC046-01</v>
      </c>
      <c r="H7414" t="str">
        <f t="shared" si="569"/>
        <v>ExAnte2019</v>
      </c>
      <c r="I7414" t="str">
        <f t="shared" si="570"/>
        <v>IOU workpaper</v>
      </c>
      <c r="J7414" s="2">
        <f t="shared" si="571"/>
        <v>43775</v>
      </c>
      <c r="K7414" t="s">
        <v>203</v>
      </c>
      <c r="L7414">
        <f t="shared" si="572"/>
        <v>1</v>
      </c>
      <c r="O7414">
        <v>213.6138</v>
      </c>
      <c r="P7414">
        <v>0</v>
      </c>
      <c r="Q7414">
        <v>35.647100000000002</v>
      </c>
      <c r="R7414">
        <v>102.7899</v>
      </c>
      <c r="S7414">
        <v>0</v>
      </c>
      <c r="T7414">
        <v>36.655799999999999</v>
      </c>
      <c r="AA7414" t="s">
        <v>465</v>
      </c>
      <c r="AB7414" t="s">
        <v>46</v>
      </c>
      <c r="AC7414" t="b">
        <v>0</v>
      </c>
    </row>
    <row r="7415" spans="1:29" hidden="1" x14ac:dyDescent="0.25">
      <c r="A7415" t="s">
        <v>134</v>
      </c>
      <c r="B7415" t="s">
        <v>488</v>
      </c>
      <c r="C7415" t="s">
        <v>43</v>
      </c>
      <c r="D7415" s="28" t="s">
        <v>464</v>
      </c>
      <c r="E7415" t="s">
        <v>248</v>
      </c>
      <c r="F7415" t="s">
        <v>595</v>
      </c>
      <c r="G7415" t="str">
        <f t="shared" si="573"/>
        <v>SWHC046-01</v>
      </c>
      <c r="H7415" t="str">
        <f t="shared" si="569"/>
        <v>ExAnte2019</v>
      </c>
      <c r="I7415" t="str">
        <f t="shared" si="570"/>
        <v>IOU workpaper</v>
      </c>
      <c r="J7415" s="2">
        <f t="shared" si="571"/>
        <v>43775</v>
      </c>
      <c r="K7415" t="s">
        <v>203</v>
      </c>
      <c r="L7415">
        <f t="shared" si="572"/>
        <v>1</v>
      </c>
      <c r="O7415">
        <v>131.24209999999999</v>
      </c>
      <c r="P7415">
        <v>0</v>
      </c>
      <c r="Q7415">
        <v>56.156199999999998</v>
      </c>
      <c r="R7415">
        <v>19.519600000000001</v>
      </c>
      <c r="S7415">
        <v>0</v>
      </c>
      <c r="T7415">
        <v>57.939599999999999</v>
      </c>
      <c r="AA7415" t="s">
        <v>465</v>
      </c>
      <c r="AB7415" t="s">
        <v>46</v>
      </c>
      <c r="AC7415" t="b">
        <v>0</v>
      </c>
    </row>
    <row r="7416" spans="1:29" x14ac:dyDescent="0.25">
      <c r="A7416" t="s">
        <v>134</v>
      </c>
      <c r="B7416" t="s">
        <v>488</v>
      </c>
      <c r="C7416" t="s">
        <v>43</v>
      </c>
      <c r="D7416" s="28" t="s">
        <v>464</v>
      </c>
      <c r="E7416" t="s">
        <v>256</v>
      </c>
      <c r="F7416" t="s">
        <v>595</v>
      </c>
      <c r="G7416" t="str">
        <f t="shared" si="573"/>
        <v>SWHC046-01</v>
      </c>
      <c r="H7416" t="str">
        <f t="shared" si="569"/>
        <v>ExAnte2019</v>
      </c>
      <c r="I7416" t="str">
        <f t="shared" si="570"/>
        <v>IOU workpaper</v>
      </c>
      <c r="J7416" s="2">
        <f t="shared" si="571"/>
        <v>43775</v>
      </c>
      <c r="K7416" t="s">
        <v>203</v>
      </c>
      <c r="L7416">
        <f t="shared" si="572"/>
        <v>1</v>
      </c>
      <c r="O7416">
        <v>321.46140000000003</v>
      </c>
      <c r="P7416">
        <v>0</v>
      </c>
      <c r="Q7416">
        <v>22.044699999999999</v>
      </c>
      <c r="R7416">
        <v>198.0581</v>
      </c>
      <c r="S7416">
        <v>0</v>
      </c>
      <c r="T7416">
        <v>22.913799999999998</v>
      </c>
      <c r="AA7416" t="s">
        <v>465</v>
      </c>
      <c r="AB7416" t="s">
        <v>46</v>
      </c>
      <c r="AC7416" t="b">
        <v>0</v>
      </c>
    </row>
    <row r="7417" spans="1:29" hidden="1" x14ac:dyDescent="0.25">
      <c r="A7417" t="s">
        <v>134</v>
      </c>
      <c r="B7417" t="s">
        <v>488</v>
      </c>
      <c r="C7417" t="s">
        <v>43</v>
      </c>
      <c r="D7417" s="28" t="s">
        <v>464</v>
      </c>
      <c r="E7417" t="s">
        <v>265</v>
      </c>
      <c r="F7417" t="s">
        <v>595</v>
      </c>
      <c r="G7417" t="str">
        <f t="shared" si="573"/>
        <v>SWHC046-01</v>
      </c>
      <c r="H7417" t="str">
        <f t="shared" si="569"/>
        <v>ExAnte2019</v>
      </c>
      <c r="I7417" t="str">
        <f t="shared" si="570"/>
        <v>IOU workpaper</v>
      </c>
      <c r="J7417" s="2">
        <f t="shared" si="571"/>
        <v>43775</v>
      </c>
      <c r="K7417" t="s">
        <v>203</v>
      </c>
      <c r="L7417">
        <f t="shared" si="572"/>
        <v>1</v>
      </c>
      <c r="O7417">
        <v>323.99829999999997</v>
      </c>
      <c r="P7417">
        <v>0</v>
      </c>
      <c r="Q7417">
        <v>17.581199999999999</v>
      </c>
      <c r="R7417">
        <v>201.59549999999999</v>
      </c>
      <c r="S7417">
        <v>0</v>
      </c>
      <c r="T7417">
        <v>18.4116</v>
      </c>
      <c r="AA7417" t="s">
        <v>465</v>
      </c>
      <c r="AB7417" t="s">
        <v>46</v>
      </c>
      <c r="AC7417" t="b">
        <v>0</v>
      </c>
    </row>
    <row r="7418" spans="1:29" hidden="1" x14ac:dyDescent="0.25">
      <c r="A7418" t="s">
        <v>134</v>
      </c>
      <c r="B7418" t="s">
        <v>488</v>
      </c>
      <c r="C7418" t="s">
        <v>43</v>
      </c>
      <c r="D7418" s="28" t="s">
        <v>464</v>
      </c>
      <c r="E7418" t="s">
        <v>274</v>
      </c>
      <c r="F7418" t="s">
        <v>595</v>
      </c>
      <c r="G7418" t="str">
        <f t="shared" si="573"/>
        <v>SWHC046-01</v>
      </c>
      <c r="H7418" t="str">
        <f t="shared" si="569"/>
        <v>ExAnte2019</v>
      </c>
      <c r="I7418" t="str">
        <f t="shared" si="570"/>
        <v>IOU workpaper</v>
      </c>
      <c r="J7418" s="2">
        <f t="shared" si="571"/>
        <v>43775</v>
      </c>
      <c r="K7418" t="s">
        <v>203</v>
      </c>
      <c r="L7418">
        <f t="shared" si="572"/>
        <v>1</v>
      </c>
      <c r="O7418">
        <v>351.33420000000001</v>
      </c>
      <c r="P7418">
        <v>0</v>
      </c>
      <c r="Q7418">
        <v>21.354600000000001</v>
      </c>
      <c r="R7418">
        <v>224.16980000000001</v>
      </c>
      <c r="S7418">
        <v>0</v>
      </c>
      <c r="T7418">
        <v>22.130099999999999</v>
      </c>
      <c r="AA7418" t="s">
        <v>465</v>
      </c>
      <c r="AB7418" t="s">
        <v>46</v>
      </c>
      <c r="AC7418" t="b">
        <v>0</v>
      </c>
    </row>
    <row r="7419" spans="1:29" hidden="1" x14ac:dyDescent="0.25">
      <c r="A7419" t="s">
        <v>134</v>
      </c>
      <c r="B7419" t="s">
        <v>488</v>
      </c>
      <c r="C7419" t="s">
        <v>43</v>
      </c>
      <c r="D7419" s="28" t="s">
        <v>464</v>
      </c>
      <c r="E7419" t="s">
        <v>282</v>
      </c>
      <c r="F7419" t="s">
        <v>595</v>
      </c>
      <c r="G7419" t="str">
        <f t="shared" si="573"/>
        <v>SWHC046-01</v>
      </c>
      <c r="H7419" t="str">
        <f t="shared" si="569"/>
        <v>ExAnte2019</v>
      </c>
      <c r="I7419" t="str">
        <f t="shared" si="570"/>
        <v>IOU workpaper</v>
      </c>
      <c r="J7419" s="2">
        <f t="shared" si="571"/>
        <v>43775</v>
      </c>
      <c r="K7419" t="s">
        <v>203</v>
      </c>
      <c r="L7419">
        <f t="shared" si="572"/>
        <v>1</v>
      </c>
      <c r="O7419">
        <v>386.07600000000002</v>
      </c>
      <c r="P7419">
        <v>0</v>
      </c>
      <c r="Q7419">
        <v>20.8932</v>
      </c>
      <c r="R7419">
        <v>255.95099999999999</v>
      </c>
      <c r="S7419">
        <v>0</v>
      </c>
      <c r="T7419">
        <v>21.765000000000001</v>
      </c>
      <c r="AA7419" t="s">
        <v>465</v>
      </c>
      <c r="AB7419" t="s">
        <v>46</v>
      </c>
      <c r="AC7419" t="b">
        <v>0</v>
      </c>
    </row>
    <row r="7420" spans="1:29" hidden="1" x14ac:dyDescent="0.25">
      <c r="A7420" t="s">
        <v>134</v>
      </c>
      <c r="B7420" t="s">
        <v>488</v>
      </c>
      <c r="C7420" t="s">
        <v>43</v>
      </c>
      <c r="D7420" s="28" t="s">
        <v>464</v>
      </c>
      <c r="E7420" t="s">
        <v>290</v>
      </c>
      <c r="F7420" t="s">
        <v>595</v>
      </c>
      <c r="G7420" t="str">
        <f t="shared" si="573"/>
        <v>SWHC046-01</v>
      </c>
      <c r="H7420" t="str">
        <f t="shared" si="569"/>
        <v>ExAnte2019</v>
      </c>
      <c r="I7420" t="str">
        <f t="shared" si="570"/>
        <v>IOU workpaper</v>
      </c>
      <c r="J7420" s="2">
        <f t="shared" si="571"/>
        <v>43775</v>
      </c>
      <c r="K7420" t="s">
        <v>203</v>
      </c>
      <c r="L7420">
        <f t="shared" si="572"/>
        <v>1</v>
      </c>
      <c r="O7420">
        <v>361.5985</v>
      </c>
      <c r="P7420">
        <v>0</v>
      </c>
      <c r="Q7420">
        <v>28.4438</v>
      </c>
      <c r="R7420">
        <v>231.6036</v>
      </c>
      <c r="S7420">
        <v>0</v>
      </c>
      <c r="T7420">
        <v>29.4802</v>
      </c>
      <c r="AA7420" t="s">
        <v>465</v>
      </c>
      <c r="AB7420" t="s">
        <v>46</v>
      </c>
      <c r="AC7420" t="b">
        <v>0</v>
      </c>
    </row>
    <row r="7421" spans="1:29" hidden="1" x14ac:dyDescent="0.25">
      <c r="A7421" t="s">
        <v>134</v>
      </c>
      <c r="B7421" t="s">
        <v>488</v>
      </c>
      <c r="C7421" t="s">
        <v>43</v>
      </c>
      <c r="D7421" s="28" t="s">
        <v>464</v>
      </c>
      <c r="E7421" t="s">
        <v>298</v>
      </c>
      <c r="F7421" t="s">
        <v>595</v>
      </c>
      <c r="G7421" t="str">
        <f t="shared" si="573"/>
        <v>SWHC046-01</v>
      </c>
      <c r="H7421" t="str">
        <f t="shared" si="569"/>
        <v>ExAnte2019</v>
      </c>
      <c r="I7421" t="str">
        <f t="shared" si="570"/>
        <v>IOU workpaper</v>
      </c>
      <c r="J7421" s="2">
        <f t="shared" si="571"/>
        <v>43775</v>
      </c>
      <c r="K7421" t="s">
        <v>203</v>
      </c>
      <c r="L7421">
        <f t="shared" si="572"/>
        <v>1</v>
      </c>
      <c r="O7421">
        <v>277.12939999999998</v>
      </c>
      <c r="P7421">
        <v>0</v>
      </c>
      <c r="Q7421">
        <v>50.306800000000003</v>
      </c>
      <c r="R7421">
        <v>141.01580000000001</v>
      </c>
      <c r="S7421">
        <v>0</v>
      </c>
      <c r="T7421">
        <v>51.710500000000003</v>
      </c>
      <c r="AA7421" t="s">
        <v>465</v>
      </c>
      <c r="AB7421" t="s">
        <v>46</v>
      </c>
      <c r="AC7421" t="b">
        <v>0</v>
      </c>
    </row>
    <row r="7422" spans="1:29" hidden="1" x14ac:dyDescent="0.25">
      <c r="A7422" t="s">
        <v>134</v>
      </c>
      <c r="B7422" t="s">
        <v>488</v>
      </c>
      <c r="C7422" t="s">
        <v>43</v>
      </c>
      <c r="D7422" s="28" t="s">
        <v>464</v>
      </c>
      <c r="E7422" t="s">
        <v>306</v>
      </c>
      <c r="F7422" t="s">
        <v>595</v>
      </c>
      <c r="G7422" t="str">
        <f t="shared" si="573"/>
        <v>SWHC046-01</v>
      </c>
      <c r="H7422" t="str">
        <f t="shared" si="569"/>
        <v>ExAnte2019</v>
      </c>
      <c r="I7422" t="str">
        <f t="shared" si="570"/>
        <v>IOU workpaper</v>
      </c>
      <c r="J7422" s="2">
        <f t="shared" si="571"/>
        <v>43775</v>
      </c>
      <c r="K7422" t="s">
        <v>203</v>
      </c>
      <c r="L7422">
        <f t="shared" si="572"/>
        <v>1</v>
      </c>
      <c r="O7422">
        <v>232.72550000000001</v>
      </c>
      <c r="P7422">
        <v>0</v>
      </c>
      <c r="Q7422">
        <v>47.531700000000001</v>
      </c>
      <c r="R7422">
        <v>110.2884</v>
      </c>
      <c r="S7422">
        <v>0</v>
      </c>
      <c r="T7422">
        <v>48.869599999999998</v>
      </c>
      <c r="AA7422" t="s">
        <v>465</v>
      </c>
      <c r="AB7422" t="s">
        <v>46</v>
      </c>
      <c r="AC7422" t="b">
        <v>0</v>
      </c>
    </row>
    <row r="7423" spans="1:29" hidden="1" x14ac:dyDescent="0.25">
      <c r="A7423" t="s">
        <v>134</v>
      </c>
      <c r="B7423" t="s">
        <v>488</v>
      </c>
      <c r="C7423" t="s">
        <v>43</v>
      </c>
      <c r="D7423" s="28" t="s">
        <v>464</v>
      </c>
      <c r="E7423" t="s">
        <v>314</v>
      </c>
      <c r="F7423" t="s">
        <v>595</v>
      </c>
      <c r="G7423" t="str">
        <f t="shared" si="573"/>
        <v>SWHC046-01</v>
      </c>
      <c r="H7423" t="str">
        <f t="shared" si="569"/>
        <v>ExAnte2019</v>
      </c>
      <c r="I7423" t="str">
        <f t="shared" si="570"/>
        <v>IOU workpaper</v>
      </c>
      <c r="J7423" s="2">
        <f t="shared" si="571"/>
        <v>43775</v>
      </c>
      <c r="K7423" t="s">
        <v>203</v>
      </c>
      <c r="L7423">
        <f t="shared" si="572"/>
        <v>1</v>
      </c>
      <c r="O7423">
        <v>327.20999999999998</v>
      </c>
      <c r="P7423">
        <v>0</v>
      </c>
      <c r="Q7423">
        <v>42.833599999999997</v>
      </c>
      <c r="R7423">
        <v>191.1173</v>
      </c>
      <c r="S7423">
        <v>0</v>
      </c>
      <c r="T7423">
        <v>44.116500000000002</v>
      </c>
      <c r="AA7423" t="s">
        <v>465</v>
      </c>
      <c r="AB7423" t="s">
        <v>46</v>
      </c>
      <c r="AC7423" t="b">
        <v>0</v>
      </c>
    </row>
    <row r="7424" spans="1:29" hidden="1" x14ac:dyDescent="0.25">
      <c r="A7424" t="s">
        <v>134</v>
      </c>
      <c r="B7424" t="s">
        <v>488</v>
      </c>
      <c r="C7424" t="s">
        <v>43</v>
      </c>
      <c r="D7424" s="28" t="s">
        <v>464</v>
      </c>
      <c r="E7424" t="s">
        <v>322</v>
      </c>
      <c r="F7424" t="s">
        <v>595</v>
      </c>
      <c r="G7424" t="str">
        <f t="shared" si="573"/>
        <v>SWHC046-01</v>
      </c>
      <c r="H7424" t="str">
        <f t="shared" si="569"/>
        <v>ExAnte2019</v>
      </c>
      <c r="I7424" t="str">
        <f t="shared" si="570"/>
        <v>IOU workpaper</v>
      </c>
      <c r="J7424" s="2">
        <f t="shared" si="571"/>
        <v>43775</v>
      </c>
      <c r="K7424" t="s">
        <v>203</v>
      </c>
      <c r="L7424">
        <f t="shared" si="572"/>
        <v>1</v>
      </c>
      <c r="O7424">
        <v>307.84300000000002</v>
      </c>
      <c r="P7424">
        <v>0</v>
      </c>
      <c r="Q7424">
        <v>46.254300000000001</v>
      </c>
      <c r="R7424">
        <v>170.69309999999999</v>
      </c>
      <c r="S7424">
        <v>0</v>
      </c>
      <c r="T7424">
        <v>47.523200000000003</v>
      </c>
      <c r="AA7424" t="s">
        <v>465</v>
      </c>
      <c r="AB7424" t="s">
        <v>46</v>
      </c>
      <c r="AC7424" t="b">
        <v>0</v>
      </c>
    </row>
    <row r="7425" spans="1:29" hidden="1" x14ac:dyDescent="0.25">
      <c r="A7425" t="s">
        <v>134</v>
      </c>
      <c r="B7425" t="s">
        <v>488</v>
      </c>
      <c r="C7425" t="s">
        <v>43</v>
      </c>
      <c r="D7425" s="28" t="s">
        <v>464</v>
      </c>
      <c r="E7425" t="s">
        <v>330</v>
      </c>
      <c r="F7425" t="s">
        <v>595</v>
      </c>
      <c r="G7425" t="str">
        <f t="shared" si="573"/>
        <v>SWHC046-01</v>
      </c>
      <c r="H7425" t="str">
        <f t="shared" si="569"/>
        <v>ExAnte2019</v>
      </c>
      <c r="I7425" t="str">
        <f t="shared" si="570"/>
        <v>IOU workpaper</v>
      </c>
      <c r="J7425" s="2">
        <f t="shared" si="571"/>
        <v>43775</v>
      </c>
      <c r="K7425" t="s">
        <v>203</v>
      </c>
      <c r="L7425">
        <f t="shared" si="572"/>
        <v>1</v>
      </c>
      <c r="O7425">
        <v>686.9384</v>
      </c>
      <c r="P7425">
        <v>0</v>
      </c>
      <c r="Q7425">
        <v>7.5942999999999996</v>
      </c>
      <c r="R7425">
        <v>506.3426</v>
      </c>
      <c r="S7425">
        <v>0</v>
      </c>
      <c r="T7425">
        <v>8.0599000000000007</v>
      </c>
      <c r="AA7425" t="s">
        <v>465</v>
      </c>
      <c r="AB7425" t="s">
        <v>46</v>
      </c>
      <c r="AC7425" t="b">
        <v>0</v>
      </c>
    </row>
    <row r="7426" spans="1:29" hidden="1" x14ac:dyDescent="0.25">
      <c r="A7426" t="s">
        <v>134</v>
      </c>
      <c r="B7426" t="s">
        <v>488</v>
      </c>
      <c r="C7426" t="s">
        <v>43</v>
      </c>
      <c r="D7426" s="28" t="s">
        <v>464</v>
      </c>
      <c r="E7426" t="s">
        <v>338</v>
      </c>
      <c r="F7426" t="s">
        <v>595</v>
      </c>
      <c r="G7426" t="str">
        <f t="shared" si="573"/>
        <v>SWHC046-01</v>
      </c>
      <c r="H7426" t="str">
        <f t="shared" si="569"/>
        <v>ExAnte2019</v>
      </c>
      <c r="I7426" t="str">
        <f t="shared" si="570"/>
        <v>IOU workpaper</v>
      </c>
      <c r="J7426" s="2">
        <f t="shared" si="571"/>
        <v>43775</v>
      </c>
      <c r="K7426" t="s">
        <v>203</v>
      </c>
      <c r="L7426">
        <f t="shared" si="572"/>
        <v>1</v>
      </c>
      <c r="O7426">
        <v>-396.28440000000001</v>
      </c>
      <c r="P7426">
        <v>0</v>
      </c>
      <c r="Q7426">
        <v>131.4648</v>
      </c>
      <c r="R7426">
        <v>-498.9479</v>
      </c>
      <c r="S7426">
        <v>0</v>
      </c>
      <c r="T7426">
        <v>133.43610000000001</v>
      </c>
      <c r="AA7426" t="s">
        <v>465</v>
      </c>
      <c r="AB7426" t="s">
        <v>46</v>
      </c>
      <c r="AC7426" t="b">
        <v>0</v>
      </c>
    </row>
    <row r="7427" spans="1:29" hidden="1" x14ac:dyDescent="0.25">
      <c r="A7427" t="s">
        <v>134</v>
      </c>
      <c r="B7427" t="s">
        <v>488</v>
      </c>
      <c r="C7427" t="s">
        <v>575</v>
      </c>
      <c r="D7427" s="28" t="s">
        <v>464</v>
      </c>
      <c r="E7427" t="s">
        <v>202</v>
      </c>
      <c r="F7427" t="s">
        <v>595</v>
      </c>
      <c r="G7427" t="str">
        <f t="shared" si="573"/>
        <v>SWHC046-01</v>
      </c>
      <c r="H7427" t="str">
        <f t="shared" si="569"/>
        <v>ExAnte2019</v>
      </c>
      <c r="I7427" t="str">
        <f t="shared" si="570"/>
        <v>IOU workpaper</v>
      </c>
      <c r="J7427" s="2">
        <f t="shared" si="571"/>
        <v>43775</v>
      </c>
      <c r="K7427" t="s">
        <v>203</v>
      </c>
      <c r="L7427">
        <f t="shared" si="572"/>
        <v>1</v>
      </c>
      <c r="O7427">
        <v>-44.366799999999998</v>
      </c>
      <c r="P7427">
        <v>0</v>
      </c>
      <c r="Q7427">
        <v>70.169399999999996</v>
      </c>
      <c r="R7427">
        <v>-108.1905</v>
      </c>
      <c r="S7427">
        <v>0</v>
      </c>
      <c r="T7427">
        <v>72.023700000000005</v>
      </c>
      <c r="AA7427" t="s">
        <v>465</v>
      </c>
      <c r="AB7427" t="s">
        <v>46</v>
      </c>
      <c r="AC7427" t="b">
        <v>0</v>
      </c>
    </row>
    <row r="7428" spans="1:29" hidden="1" x14ac:dyDescent="0.25">
      <c r="A7428" t="s">
        <v>134</v>
      </c>
      <c r="B7428" t="s">
        <v>488</v>
      </c>
      <c r="C7428" t="s">
        <v>575</v>
      </c>
      <c r="D7428" s="28" t="s">
        <v>464</v>
      </c>
      <c r="E7428" t="s">
        <v>224</v>
      </c>
      <c r="F7428" t="s">
        <v>595</v>
      </c>
      <c r="G7428" t="str">
        <f t="shared" si="573"/>
        <v>SWHC046-01</v>
      </c>
      <c r="H7428" t="str">
        <f t="shared" si="569"/>
        <v>ExAnte2019</v>
      </c>
      <c r="I7428" t="str">
        <f t="shared" si="570"/>
        <v>IOU workpaper</v>
      </c>
      <c r="J7428" s="2">
        <f t="shared" si="571"/>
        <v>43775</v>
      </c>
      <c r="K7428" t="s">
        <v>203</v>
      </c>
      <c r="L7428">
        <f t="shared" si="572"/>
        <v>1</v>
      </c>
      <c r="O7428">
        <v>154.55950000000001</v>
      </c>
      <c r="P7428">
        <v>0</v>
      </c>
      <c r="Q7428">
        <v>39.540900000000001</v>
      </c>
      <c r="R7428">
        <v>63.975999999999999</v>
      </c>
      <c r="S7428">
        <v>0</v>
      </c>
      <c r="T7428">
        <v>40.557899999999997</v>
      </c>
      <c r="AA7428" t="s">
        <v>465</v>
      </c>
      <c r="AB7428" t="s">
        <v>46</v>
      </c>
      <c r="AC7428" t="b">
        <v>0</v>
      </c>
    </row>
    <row r="7429" spans="1:29" hidden="1" x14ac:dyDescent="0.25">
      <c r="A7429" t="s">
        <v>134</v>
      </c>
      <c r="B7429" t="s">
        <v>488</v>
      </c>
      <c r="C7429" t="s">
        <v>575</v>
      </c>
      <c r="D7429" s="28" t="s">
        <v>464</v>
      </c>
      <c r="E7429" t="s">
        <v>232</v>
      </c>
      <c r="F7429" t="s">
        <v>595</v>
      </c>
      <c r="G7429" t="str">
        <f t="shared" si="573"/>
        <v>SWHC046-01</v>
      </c>
      <c r="H7429" t="str">
        <f t="shared" ref="H7429:H7492" si="574">H7428</f>
        <v>ExAnte2019</v>
      </c>
      <c r="I7429" t="str">
        <f t="shared" ref="I7429:I7492" si="575">I7428</f>
        <v>IOU workpaper</v>
      </c>
      <c r="J7429" s="2">
        <f t="shared" ref="J7429:J7492" si="576">J$3</f>
        <v>43775</v>
      </c>
      <c r="K7429" t="s">
        <v>203</v>
      </c>
      <c r="L7429">
        <f t="shared" ref="L7429:L7492" si="577">L7428</f>
        <v>1</v>
      </c>
      <c r="O7429">
        <v>135.93109999999999</v>
      </c>
      <c r="P7429">
        <v>0</v>
      </c>
      <c r="Q7429">
        <v>30.1938</v>
      </c>
      <c r="R7429">
        <v>61.773299999999999</v>
      </c>
      <c r="S7429">
        <v>0</v>
      </c>
      <c r="T7429">
        <v>31.275200000000002</v>
      </c>
      <c r="AA7429" t="s">
        <v>465</v>
      </c>
      <c r="AB7429" t="s">
        <v>46</v>
      </c>
      <c r="AC7429" t="b">
        <v>0</v>
      </c>
    </row>
    <row r="7430" spans="1:29" hidden="1" x14ac:dyDescent="0.25">
      <c r="A7430" t="s">
        <v>134</v>
      </c>
      <c r="B7430" t="s">
        <v>488</v>
      </c>
      <c r="C7430" t="s">
        <v>575</v>
      </c>
      <c r="D7430" s="28" t="s">
        <v>464</v>
      </c>
      <c r="E7430" t="s">
        <v>240</v>
      </c>
      <c r="F7430" t="s">
        <v>595</v>
      </c>
      <c r="G7430" t="str">
        <f t="shared" ref="G7430:G7493" si="578">G7429</f>
        <v>SWHC046-01</v>
      </c>
      <c r="H7430" t="str">
        <f t="shared" si="574"/>
        <v>ExAnte2019</v>
      </c>
      <c r="I7430" t="str">
        <f t="shared" si="575"/>
        <v>IOU workpaper</v>
      </c>
      <c r="J7430" s="2">
        <f t="shared" si="576"/>
        <v>43775</v>
      </c>
      <c r="K7430" t="s">
        <v>203</v>
      </c>
      <c r="L7430">
        <f t="shared" si="577"/>
        <v>1</v>
      </c>
      <c r="O7430">
        <v>201.3382</v>
      </c>
      <c r="P7430">
        <v>0</v>
      </c>
      <c r="Q7430">
        <v>27.224900000000002</v>
      </c>
      <c r="R7430">
        <v>109.1409</v>
      </c>
      <c r="S7430">
        <v>0</v>
      </c>
      <c r="T7430">
        <v>28.043199999999999</v>
      </c>
      <c r="AA7430" t="s">
        <v>465</v>
      </c>
      <c r="AB7430" t="s">
        <v>46</v>
      </c>
      <c r="AC7430" t="b">
        <v>0</v>
      </c>
    </row>
    <row r="7431" spans="1:29" hidden="1" x14ac:dyDescent="0.25">
      <c r="A7431" t="s">
        <v>134</v>
      </c>
      <c r="B7431" t="s">
        <v>488</v>
      </c>
      <c r="C7431" t="s">
        <v>575</v>
      </c>
      <c r="D7431" s="28" t="s">
        <v>464</v>
      </c>
      <c r="E7431" t="s">
        <v>248</v>
      </c>
      <c r="F7431" t="s">
        <v>595</v>
      </c>
      <c r="G7431" t="str">
        <f t="shared" si="578"/>
        <v>SWHC046-01</v>
      </c>
      <c r="H7431" t="str">
        <f t="shared" si="574"/>
        <v>ExAnte2019</v>
      </c>
      <c r="I7431" t="str">
        <f t="shared" si="575"/>
        <v>IOU workpaper</v>
      </c>
      <c r="J7431" s="2">
        <f t="shared" si="576"/>
        <v>43775</v>
      </c>
      <c r="K7431" t="s">
        <v>203</v>
      </c>
      <c r="L7431">
        <f t="shared" si="577"/>
        <v>1</v>
      </c>
      <c r="O7431">
        <v>128.49029999999999</v>
      </c>
      <c r="P7431">
        <v>0</v>
      </c>
      <c r="Q7431">
        <v>30.189900000000002</v>
      </c>
      <c r="R7431">
        <v>53.769500000000001</v>
      </c>
      <c r="S7431">
        <v>0</v>
      </c>
      <c r="T7431">
        <v>31.214600000000001</v>
      </c>
      <c r="AA7431" t="s">
        <v>465</v>
      </c>
      <c r="AB7431" t="s">
        <v>46</v>
      </c>
      <c r="AC7431" t="b">
        <v>0</v>
      </c>
    </row>
    <row r="7432" spans="1:29" hidden="1" x14ac:dyDescent="0.25">
      <c r="A7432" t="s">
        <v>134</v>
      </c>
      <c r="B7432" t="s">
        <v>488</v>
      </c>
      <c r="C7432" t="s">
        <v>575</v>
      </c>
      <c r="D7432" s="28" t="s">
        <v>464</v>
      </c>
      <c r="E7432" t="s">
        <v>256</v>
      </c>
      <c r="F7432" t="s">
        <v>595</v>
      </c>
      <c r="G7432" t="str">
        <f t="shared" si="578"/>
        <v>SWHC046-01</v>
      </c>
      <c r="H7432" t="str">
        <f t="shared" si="574"/>
        <v>ExAnte2019</v>
      </c>
      <c r="I7432" t="str">
        <f t="shared" si="575"/>
        <v>IOU workpaper</v>
      </c>
      <c r="J7432" s="2">
        <f t="shared" si="576"/>
        <v>43775</v>
      </c>
      <c r="K7432" t="s">
        <v>203</v>
      </c>
      <c r="L7432">
        <f t="shared" si="577"/>
        <v>1</v>
      </c>
      <c r="O7432">
        <v>272.6703</v>
      </c>
      <c r="P7432">
        <v>0</v>
      </c>
      <c r="Q7432">
        <v>9.8908000000000005</v>
      </c>
      <c r="R7432">
        <v>179.5848</v>
      </c>
      <c r="S7432">
        <v>0</v>
      </c>
      <c r="T7432">
        <v>10.353</v>
      </c>
      <c r="AA7432" t="s">
        <v>465</v>
      </c>
      <c r="AB7432" t="s">
        <v>46</v>
      </c>
      <c r="AC7432" t="b">
        <v>0</v>
      </c>
    </row>
    <row r="7433" spans="1:29" hidden="1" x14ac:dyDescent="0.25">
      <c r="A7433" t="s">
        <v>134</v>
      </c>
      <c r="B7433" t="s">
        <v>488</v>
      </c>
      <c r="C7433" t="s">
        <v>575</v>
      </c>
      <c r="D7433" s="28" t="s">
        <v>464</v>
      </c>
      <c r="E7433" t="s">
        <v>265</v>
      </c>
      <c r="F7433" t="s">
        <v>595</v>
      </c>
      <c r="G7433" t="str">
        <f t="shared" si="578"/>
        <v>SWHC046-01</v>
      </c>
      <c r="H7433" t="str">
        <f t="shared" si="574"/>
        <v>ExAnte2019</v>
      </c>
      <c r="I7433" t="str">
        <f t="shared" si="575"/>
        <v>IOU workpaper</v>
      </c>
      <c r="J7433" s="2">
        <f t="shared" si="576"/>
        <v>43775</v>
      </c>
      <c r="K7433" t="s">
        <v>203</v>
      </c>
      <c r="L7433">
        <f t="shared" si="577"/>
        <v>1</v>
      </c>
      <c r="O7433">
        <v>255.1104</v>
      </c>
      <c r="P7433">
        <v>0</v>
      </c>
      <c r="Q7433">
        <v>5.8244999999999996</v>
      </c>
      <c r="R7433">
        <v>167.82769999999999</v>
      </c>
      <c r="S7433">
        <v>0</v>
      </c>
      <c r="T7433">
        <v>6.1658999999999997</v>
      </c>
      <c r="AA7433" t="s">
        <v>465</v>
      </c>
      <c r="AB7433" t="s">
        <v>46</v>
      </c>
      <c r="AC7433" t="b">
        <v>0</v>
      </c>
    </row>
    <row r="7434" spans="1:29" hidden="1" x14ac:dyDescent="0.25">
      <c r="A7434" t="s">
        <v>134</v>
      </c>
      <c r="B7434" t="s">
        <v>488</v>
      </c>
      <c r="C7434" t="s">
        <v>575</v>
      </c>
      <c r="D7434" s="28" t="s">
        <v>464</v>
      </c>
      <c r="E7434" t="s">
        <v>274</v>
      </c>
      <c r="F7434" t="s">
        <v>595</v>
      </c>
      <c r="G7434" t="str">
        <f t="shared" si="578"/>
        <v>SWHC046-01</v>
      </c>
      <c r="H7434" t="str">
        <f t="shared" si="574"/>
        <v>ExAnte2019</v>
      </c>
      <c r="I7434" t="str">
        <f t="shared" si="575"/>
        <v>IOU workpaper</v>
      </c>
      <c r="J7434" s="2">
        <f t="shared" si="576"/>
        <v>43775</v>
      </c>
      <c r="K7434" t="s">
        <v>203</v>
      </c>
      <c r="L7434">
        <f t="shared" si="577"/>
        <v>1</v>
      </c>
      <c r="O7434">
        <v>313.48860000000002</v>
      </c>
      <c r="P7434">
        <v>0</v>
      </c>
      <c r="Q7434">
        <v>9.1182999999999996</v>
      </c>
      <c r="R7434">
        <v>209.9084</v>
      </c>
      <c r="S7434">
        <v>0</v>
      </c>
      <c r="T7434">
        <v>9.5343</v>
      </c>
      <c r="AA7434" t="s">
        <v>465</v>
      </c>
      <c r="AB7434" t="s">
        <v>46</v>
      </c>
      <c r="AC7434" t="b">
        <v>0</v>
      </c>
    </row>
    <row r="7435" spans="1:29" hidden="1" x14ac:dyDescent="0.25">
      <c r="A7435" t="s">
        <v>134</v>
      </c>
      <c r="B7435" t="s">
        <v>488</v>
      </c>
      <c r="C7435" t="s">
        <v>575</v>
      </c>
      <c r="D7435" s="28" t="s">
        <v>464</v>
      </c>
      <c r="E7435" t="s">
        <v>282</v>
      </c>
      <c r="F7435" t="s">
        <v>595</v>
      </c>
      <c r="G7435" t="str">
        <f t="shared" si="578"/>
        <v>SWHC046-01</v>
      </c>
      <c r="H7435" t="str">
        <f t="shared" si="574"/>
        <v>ExAnte2019</v>
      </c>
      <c r="I7435" t="str">
        <f t="shared" si="575"/>
        <v>IOU workpaper</v>
      </c>
      <c r="J7435" s="2">
        <f t="shared" si="576"/>
        <v>43775</v>
      </c>
      <c r="K7435" t="s">
        <v>203</v>
      </c>
      <c r="L7435">
        <f t="shared" si="577"/>
        <v>1</v>
      </c>
      <c r="O7435">
        <v>324.49310000000003</v>
      </c>
      <c r="P7435">
        <v>0</v>
      </c>
      <c r="Q7435">
        <v>10.905799999999999</v>
      </c>
      <c r="R7435">
        <v>221.87649999999999</v>
      </c>
      <c r="S7435">
        <v>0</v>
      </c>
      <c r="T7435">
        <v>11.4252</v>
      </c>
      <c r="AA7435" t="s">
        <v>465</v>
      </c>
      <c r="AB7435" t="s">
        <v>46</v>
      </c>
      <c r="AC7435" t="b">
        <v>0</v>
      </c>
    </row>
    <row r="7436" spans="1:29" hidden="1" x14ac:dyDescent="0.25">
      <c r="A7436" t="s">
        <v>134</v>
      </c>
      <c r="B7436" t="s">
        <v>488</v>
      </c>
      <c r="C7436" t="s">
        <v>575</v>
      </c>
      <c r="D7436" s="28" t="s">
        <v>464</v>
      </c>
      <c r="E7436" t="s">
        <v>290</v>
      </c>
      <c r="F7436" t="s">
        <v>595</v>
      </c>
      <c r="G7436" t="str">
        <f t="shared" si="578"/>
        <v>SWHC046-01</v>
      </c>
      <c r="H7436" t="str">
        <f t="shared" si="574"/>
        <v>ExAnte2019</v>
      </c>
      <c r="I7436" t="str">
        <f t="shared" si="575"/>
        <v>IOU workpaper</v>
      </c>
      <c r="J7436" s="2">
        <f t="shared" si="576"/>
        <v>43775</v>
      </c>
      <c r="K7436" t="s">
        <v>203</v>
      </c>
      <c r="L7436">
        <f t="shared" si="577"/>
        <v>1</v>
      </c>
      <c r="O7436">
        <v>346.27109999999999</v>
      </c>
      <c r="P7436">
        <v>0</v>
      </c>
      <c r="Q7436">
        <v>12.329599999999999</v>
      </c>
      <c r="R7436">
        <v>237.61859999999999</v>
      </c>
      <c r="S7436">
        <v>0</v>
      </c>
      <c r="T7436">
        <v>12.843500000000001</v>
      </c>
      <c r="AA7436" t="s">
        <v>465</v>
      </c>
      <c r="AB7436" t="s">
        <v>46</v>
      </c>
      <c r="AC7436" t="b">
        <v>0</v>
      </c>
    </row>
    <row r="7437" spans="1:29" hidden="1" x14ac:dyDescent="0.25">
      <c r="A7437" t="s">
        <v>134</v>
      </c>
      <c r="B7437" t="s">
        <v>488</v>
      </c>
      <c r="C7437" t="s">
        <v>575</v>
      </c>
      <c r="D7437" s="28" t="s">
        <v>464</v>
      </c>
      <c r="E7437" t="s">
        <v>298</v>
      </c>
      <c r="F7437" t="s">
        <v>595</v>
      </c>
      <c r="G7437" t="str">
        <f t="shared" si="578"/>
        <v>SWHC046-01</v>
      </c>
      <c r="H7437" t="str">
        <f t="shared" si="574"/>
        <v>ExAnte2019</v>
      </c>
      <c r="I7437" t="str">
        <f t="shared" si="575"/>
        <v>IOU workpaper</v>
      </c>
      <c r="J7437" s="2">
        <f t="shared" si="576"/>
        <v>43775</v>
      </c>
      <c r="K7437" t="s">
        <v>203</v>
      </c>
      <c r="L7437">
        <f t="shared" si="577"/>
        <v>1</v>
      </c>
      <c r="O7437">
        <v>276.98079999999999</v>
      </c>
      <c r="P7437">
        <v>0</v>
      </c>
      <c r="Q7437">
        <v>32.420900000000003</v>
      </c>
      <c r="R7437">
        <v>165.16390000000001</v>
      </c>
      <c r="S7437">
        <v>0</v>
      </c>
      <c r="T7437">
        <v>33.307200000000002</v>
      </c>
      <c r="AA7437" t="s">
        <v>465</v>
      </c>
      <c r="AB7437" t="s">
        <v>46</v>
      </c>
      <c r="AC7437" t="b">
        <v>0</v>
      </c>
    </row>
    <row r="7438" spans="1:29" hidden="1" x14ac:dyDescent="0.25">
      <c r="A7438" t="s">
        <v>134</v>
      </c>
      <c r="B7438" t="s">
        <v>488</v>
      </c>
      <c r="C7438" t="s">
        <v>575</v>
      </c>
      <c r="D7438" s="28" t="s">
        <v>464</v>
      </c>
      <c r="E7438" t="s">
        <v>306</v>
      </c>
      <c r="F7438" t="s">
        <v>595</v>
      </c>
      <c r="G7438" t="str">
        <f t="shared" si="578"/>
        <v>SWHC046-01</v>
      </c>
      <c r="H7438" t="str">
        <f t="shared" si="574"/>
        <v>ExAnte2019</v>
      </c>
      <c r="I7438" t="str">
        <f t="shared" si="575"/>
        <v>IOU workpaper</v>
      </c>
      <c r="J7438" s="2">
        <f t="shared" si="576"/>
        <v>43775</v>
      </c>
      <c r="K7438" t="s">
        <v>203</v>
      </c>
      <c r="L7438">
        <f t="shared" si="577"/>
        <v>1</v>
      </c>
      <c r="O7438">
        <v>226.49119999999999</v>
      </c>
      <c r="P7438">
        <v>0</v>
      </c>
      <c r="Q7438">
        <v>33.960900000000002</v>
      </c>
      <c r="R7438">
        <v>124.4875</v>
      </c>
      <c r="S7438">
        <v>0</v>
      </c>
      <c r="T7438">
        <v>34.862400000000001</v>
      </c>
      <c r="AA7438" t="s">
        <v>465</v>
      </c>
      <c r="AB7438" t="s">
        <v>46</v>
      </c>
      <c r="AC7438" t="b">
        <v>0</v>
      </c>
    </row>
    <row r="7439" spans="1:29" hidden="1" x14ac:dyDescent="0.25">
      <c r="A7439" t="s">
        <v>134</v>
      </c>
      <c r="B7439" t="s">
        <v>488</v>
      </c>
      <c r="C7439" t="s">
        <v>575</v>
      </c>
      <c r="D7439" s="28" t="s">
        <v>464</v>
      </c>
      <c r="E7439" t="s">
        <v>314</v>
      </c>
      <c r="F7439" t="s">
        <v>595</v>
      </c>
      <c r="G7439" t="str">
        <f t="shared" si="578"/>
        <v>SWHC046-01</v>
      </c>
      <c r="H7439" t="str">
        <f t="shared" si="574"/>
        <v>ExAnte2019</v>
      </c>
      <c r="I7439" t="str">
        <f t="shared" si="575"/>
        <v>IOU workpaper</v>
      </c>
      <c r="J7439" s="2">
        <f t="shared" si="576"/>
        <v>43775</v>
      </c>
      <c r="K7439" t="s">
        <v>203</v>
      </c>
      <c r="L7439">
        <f t="shared" si="577"/>
        <v>1</v>
      </c>
      <c r="O7439">
        <v>304.31720000000001</v>
      </c>
      <c r="P7439">
        <v>0</v>
      </c>
      <c r="Q7439">
        <v>28.2529</v>
      </c>
      <c r="R7439">
        <v>190.08519999999999</v>
      </c>
      <c r="S7439">
        <v>0</v>
      </c>
      <c r="T7439">
        <v>29.051200000000001</v>
      </c>
      <c r="AA7439" t="s">
        <v>465</v>
      </c>
      <c r="AB7439" t="s">
        <v>46</v>
      </c>
      <c r="AC7439" t="b">
        <v>0</v>
      </c>
    </row>
    <row r="7440" spans="1:29" hidden="1" x14ac:dyDescent="0.25">
      <c r="A7440" t="s">
        <v>134</v>
      </c>
      <c r="B7440" t="s">
        <v>488</v>
      </c>
      <c r="C7440" t="s">
        <v>575</v>
      </c>
      <c r="D7440" s="28" t="s">
        <v>464</v>
      </c>
      <c r="E7440" t="s">
        <v>322</v>
      </c>
      <c r="F7440" t="s">
        <v>595</v>
      </c>
      <c r="G7440" t="str">
        <f t="shared" si="578"/>
        <v>SWHC046-01</v>
      </c>
      <c r="H7440" t="str">
        <f t="shared" si="574"/>
        <v>ExAnte2019</v>
      </c>
      <c r="I7440" t="str">
        <f t="shared" si="575"/>
        <v>IOU workpaper</v>
      </c>
      <c r="J7440" s="2">
        <f t="shared" si="576"/>
        <v>43775</v>
      </c>
      <c r="K7440" t="s">
        <v>203</v>
      </c>
      <c r="L7440">
        <f t="shared" si="577"/>
        <v>1</v>
      </c>
      <c r="O7440">
        <v>285.66629999999998</v>
      </c>
      <c r="P7440">
        <v>0</v>
      </c>
      <c r="Q7440">
        <v>29.822700000000001</v>
      </c>
      <c r="R7440">
        <v>173.7012</v>
      </c>
      <c r="S7440">
        <v>0</v>
      </c>
      <c r="T7440">
        <v>30.651800000000001</v>
      </c>
      <c r="AA7440" t="s">
        <v>465</v>
      </c>
      <c r="AB7440" t="s">
        <v>46</v>
      </c>
      <c r="AC7440" t="b">
        <v>0</v>
      </c>
    </row>
    <row r="7441" spans="1:29" hidden="1" x14ac:dyDescent="0.25">
      <c r="A7441" t="s">
        <v>134</v>
      </c>
      <c r="B7441" t="s">
        <v>488</v>
      </c>
      <c r="C7441" t="s">
        <v>575</v>
      </c>
      <c r="D7441" s="28" t="s">
        <v>464</v>
      </c>
      <c r="E7441" t="s">
        <v>330</v>
      </c>
      <c r="F7441" t="s">
        <v>595</v>
      </c>
      <c r="G7441" t="str">
        <f t="shared" si="578"/>
        <v>SWHC046-01</v>
      </c>
      <c r="H7441" t="str">
        <f t="shared" si="574"/>
        <v>ExAnte2019</v>
      </c>
      <c r="I7441" t="str">
        <f t="shared" si="575"/>
        <v>IOU workpaper</v>
      </c>
      <c r="J7441" s="2">
        <f t="shared" si="576"/>
        <v>43775</v>
      </c>
      <c r="K7441" t="s">
        <v>203</v>
      </c>
      <c r="L7441">
        <f t="shared" si="577"/>
        <v>1</v>
      </c>
      <c r="O7441">
        <v>560.25059999999996</v>
      </c>
      <c r="P7441">
        <v>0</v>
      </c>
      <c r="Q7441">
        <v>3.0569999999999999</v>
      </c>
      <c r="R7441">
        <v>413.0301</v>
      </c>
      <c r="S7441">
        <v>0</v>
      </c>
      <c r="T7441">
        <v>3.2829999999999999</v>
      </c>
      <c r="AA7441" t="s">
        <v>465</v>
      </c>
      <c r="AB7441" t="s">
        <v>46</v>
      </c>
      <c r="AC7441" t="b">
        <v>0</v>
      </c>
    </row>
    <row r="7442" spans="1:29" hidden="1" x14ac:dyDescent="0.25">
      <c r="A7442" t="s">
        <v>134</v>
      </c>
      <c r="B7442" t="s">
        <v>488</v>
      </c>
      <c r="C7442" t="s">
        <v>575</v>
      </c>
      <c r="D7442" s="28" t="s">
        <v>464</v>
      </c>
      <c r="E7442" t="s">
        <v>338</v>
      </c>
      <c r="F7442" t="s">
        <v>595</v>
      </c>
      <c r="G7442" t="str">
        <f t="shared" si="578"/>
        <v>SWHC046-01</v>
      </c>
      <c r="H7442" t="str">
        <f t="shared" si="574"/>
        <v>ExAnte2019</v>
      </c>
      <c r="I7442" t="str">
        <f t="shared" si="575"/>
        <v>IOU workpaper</v>
      </c>
      <c r="J7442" s="2">
        <f t="shared" si="576"/>
        <v>43775</v>
      </c>
      <c r="K7442" t="s">
        <v>203</v>
      </c>
      <c r="L7442">
        <f t="shared" si="577"/>
        <v>1</v>
      </c>
      <c r="O7442">
        <v>-218.583</v>
      </c>
      <c r="P7442">
        <v>0</v>
      </c>
      <c r="Q7442">
        <v>89.274500000000003</v>
      </c>
      <c r="R7442">
        <v>-300.49779999999998</v>
      </c>
      <c r="S7442">
        <v>0</v>
      </c>
      <c r="T7442">
        <v>90.68</v>
      </c>
      <c r="AA7442" t="s">
        <v>465</v>
      </c>
      <c r="AB7442" t="s">
        <v>46</v>
      </c>
      <c r="AC7442" t="b">
        <v>0</v>
      </c>
    </row>
    <row r="7443" spans="1:29" hidden="1" x14ac:dyDescent="0.25">
      <c r="A7443" t="s">
        <v>134</v>
      </c>
      <c r="B7443" t="s">
        <v>488</v>
      </c>
      <c r="C7443" t="s">
        <v>576</v>
      </c>
      <c r="D7443" s="28" t="s">
        <v>464</v>
      </c>
      <c r="E7443" t="s">
        <v>202</v>
      </c>
      <c r="F7443" t="s">
        <v>595</v>
      </c>
      <c r="G7443" t="str">
        <f t="shared" si="578"/>
        <v>SWHC046-01</v>
      </c>
      <c r="H7443" t="str">
        <f t="shared" si="574"/>
        <v>ExAnte2019</v>
      </c>
      <c r="I7443" t="str">
        <f t="shared" si="575"/>
        <v>IOU workpaper</v>
      </c>
      <c r="J7443" s="2">
        <f t="shared" si="576"/>
        <v>43775</v>
      </c>
      <c r="K7443" t="s">
        <v>203</v>
      </c>
      <c r="L7443">
        <f t="shared" si="577"/>
        <v>1</v>
      </c>
      <c r="O7443">
        <v>-251.0342</v>
      </c>
      <c r="P7443">
        <v>0</v>
      </c>
      <c r="Q7443">
        <v>89.172499999999999</v>
      </c>
      <c r="R7443">
        <v>-292.37709999999998</v>
      </c>
      <c r="S7443">
        <v>0</v>
      </c>
      <c r="T7443">
        <v>90.607500000000002</v>
      </c>
      <c r="AA7443" t="s">
        <v>465</v>
      </c>
      <c r="AB7443" t="s">
        <v>46</v>
      </c>
      <c r="AC7443" t="b">
        <v>0</v>
      </c>
    </row>
    <row r="7444" spans="1:29" hidden="1" x14ac:dyDescent="0.25">
      <c r="A7444" t="s">
        <v>134</v>
      </c>
      <c r="B7444" t="s">
        <v>488</v>
      </c>
      <c r="C7444" t="s">
        <v>576</v>
      </c>
      <c r="D7444" s="28" t="s">
        <v>464</v>
      </c>
      <c r="E7444" t="s">
        <v>224</v>
      </c>
      <c r="F7444" t="s">
        <v>595</v>
      </c>
      <c r="G7444" t="str">
        <f t="shared" si="578"/>
        <v>SWHC046-01</v>
      </c>
      <c r="H7444" t="str">
        <f t="shared" si="574"/>
        <v>ExAnte2019</v>
      </c>
      <c r="I7444" t="str">
        <f t="shared" si="575"/>
        <v>IOU workpaper</v>
      </c>
      <c r="J7444" s="2">
        <f t="shared" si="576"/>
        <v>43775</v>
      </c>
      <c r="K7444" t="s">
        <v>203</v>
      </c>
      <c r="L7444">
        <f t="shared" si="577"/>
        <v>1</v>
      </c>
      <c r="O7444">
        <v>-28.554600000000001</v>
      </c>
      <c r="P7444">
        <v>0</v>
      </c>
      <c r="Q7444">
        <v>49.709499999999998</v>
      </c>
      <c r="R7444">
        <v>-85.951300000000003</v>
      </c>
      <c r="S7444">
        <v>0</v>
      </c>
      <c r="T7444">
        <v>50.571100000000001</v>
      </c>
      <c r="AA7444" t="s">
        <v>465</v>
      </c>
      <c r="AB7444" t="s">
        <v>46</v>
      </c>
      <c r="AC7444" t="b">
        <v>0</v>
      </c>
    </row>
    <row r="7445" spans="1:29" hidden="1" x14ac:dyDescent="0.25">
      <c r="A7445" t="s">
        <v>134</v>
      </c>
      <c r="B7445" t="s">
        <v>488</v>
      </c>
      <c r="C7445" t="s">
        <v>576</v>
      </c>
      <c r="D7445" s="28" t="s">
        <v>464</v>
      </c>
      <c r="E7445" t="s">
        <v>232</v>
      </c>
      <c r="F7445" t="s">
        <v>595</v>
      </c>
      <c r="G7445" t="str">
        <f t="shared" si="578"/>
        <v>SWHC046-01</v>
      </c>
      <c r="H7445" t="str">
        <f t="shared" si="574"/>
        <v>ExAnte2019</v>
      </c>
      <c r="I7445" t="str">
        <f t="shared" si="575"/>
        <v>IOU workpaper</v>
      </c>
      <c r="J7445" s="2">
        <f t="shared" si="576"/>
        <v>43775</v>
      </c>
      <c r="K7445" t="s">
        <v>203</v>
      </c>
      <c r="L7445">
        <f t="shared" si="577"/>
        <v>1</v>
      </c>
      <c r="O7445">
        <v>-11.2425</v>
      </c>
      <c r="P7445">
        <v>0</v>
      </c>
      <c r="Q7445">
        <v>43.323300000000003</v>
      </c>
      <c r="R7445">
        <v>-59.264299999999999</v>
      </c>
      <c r="S7445">
        <v>0</v>
      </c>
      <c r="T7445">
        <v>44.286099999999998</v>
      </c>
      <c r="AA7445" t="s">
        <v>465</v>
      </c>
      <c r="AB7445" t="s">
        <v>46</v>
      </c>
      <c r="AC7445" t="b">
        <v>0</v>
      </c>
    </row>
    <row r="7446" spans="1:29" hidden="1" x14ac:dyDescent="0.25">
      <c r="A7446" t="s">
        <v>134</v>
      </c>
      <c r="B7446" t="s">
        <v>488</v>
      </c>
      <c r="C7446" t="s">
        <v>576</v>
      </c>
      <c r="D7446" s="28" t="s">
        <v>464</v>
      </c>
      <c r="E7446" t="s">
        <v>240</v>
      </c>
      <c r="F7446" t="s">
        <v>595</v>
      </c>
      <c r="G7446" t="str">
        <f t="shared" si="578"/>
        <v>SWHC046-01</v>
      </c>
      <c r="H7446" t="str">
        <f t="shared" si="574"/>
        <v>ExAnte2019</v>
      </c>
      <c r="I7446" t="str">
        <f t="shared" si="575"/>
        <v>IOU workpaper</v>
      </c>
      <c r="J7446" s="2">
        <f t="shared" si="576"/>
        <v>43775</v>
      </c>
      <c r="K7446" t="s">
        <v>203</v>
      </c>
      <c r="L7446">
        <f t="shared" si="577"/>
        <v>1</v>
      </c>
      <c r="O7446">
        <v>44.211199999999998</v>
      </c>
      <c r="P7446">
        <v>0</v>
      </c>
      <c r="Q7446">
        <v>35.166499999999999</v>
      </c>
      <c r="R7446">
        <v>-14.981199999999999</v>
      </c>
      <c r="S7446">
        <v>0</v>
      </c>
      <c r="T7446">
        <v>35.919800000000002</v>
      </c>
      <c r="AA7446" t="s">
        <v>465</v>
      </c>
      <c r="AB7446" t="s">
        <v>46</v>
      </c>
      <c r="AC7446" t="b">
        <v>0</v>
      </c>
    </row>
    <row r="7447" spans="1:29" hidden="1" x14ac:dyDescent="0.25">
      <c r="A7447" t="s">
        <v>134</v>
      </c>
      <c r="B7447" t="s">
        <v>488</v>
      </c>
      <c r="C7447" t="s">
        <v>576</v>
      </c>
      <c r="D7447" s="28" t="s">
        <v>464</v>
      </c>
      <c r="E7447" t="s">
        <v>248</v>
      </c>
      <c r="F7447" t="s">
        <v>595</v>
      </c>
      <c r="G7447" t="str">
        <f t="shared" si="578"/>
        <v>SWHC046-01</v>
      </c>
      <c r="H7447" t="str">
        <f t="shared" si="574"/>
        <v>ExAnte2019</v>
      </c>
      <c r="I7447" t="str">
        <f t="shared" si="575"/>
        <v>IOU workpaper</v>
      </c>
      <c r="J7447" s="2">
        <f t="shared" si="576"/>
        <v>43775</v>
      </c>
      <c r="K7447" t="s">
        <v>203</v>
      </c>
      <c r="L7447">
        <f t="shared" si="577"/>
        <v>1</v>
      </c>
      <c r="O7447">
        <v>-24.162299999999998</v>
      </c>
      <c r="P7447">
        <v>0</v>
      </c>
      <c r="Q7447">
        <v>42.3872</v>
      </c>
      <c r="R7447">
        <v>-73.451099999999997</v>
      </c>
      <c r="S7447">
        <v>0</v>
      </c>
      <c r="T7447">
        <v>43.296900000000001</v>
      </c>
      <c r="AA7447" t="s">
        <v>465</v>
      </c>
      <c r="AB7447" t="s">
        <v>46</v>
      </c>
      <c r="AC7447" t="b">
        <v>0</v>
      </c>
    </row>
    <row r="7448" spans="1:29" hidden="1" x14ac:dyDescent="0.25">
      <c r="A7448" t="s">
        <v>134</v>
      </c>
      <c r="B7448" t="s">
        <v>488</v>
      </c>
      <c r="C7448" t="s">
        <v>576</v>
      </c>
      <c r="D7448" s="28" t="s">
        <v>464</v>
      </c>
      <c r="E7448" t="s">
        <v>256</v>
      </c>
      <c r="F7448" t="s">
        <v>595</v>
      </c>
      <c r="G7448" t="str">
        <f t="shared" si="578"/>
        <v>SWHC046-01</v>
      </c>
      <c r="H7448" t="str">
        <f t="shared" si="574"/>
        <v>ExAnte2019</v>
      </c>
      <c r="I7448" t="str">
        <f t="shared" si="575"/>
        <v>IOU workpaper</v>
      </c>
      <c r="J7448" s="2">
        <f t="shared" si="576"/>
        <v>43775</v>
      </c>
      <c r="K7448" t="s">
        <v>203</v>
      </c>
      <c r="L7448">
        <f t="shared" si="577"/>
        <v>1</v>
      </c>
      <c r="O7448">
        <v>122.129</v>
      </c>
      <c r="P7448">
        <v>0</v>
      </c>
      <c r="Q7448">
        <v>17.761099999999999</v>
      </c>
      <c r="R7448">
        <v>62.8889</v>
      </c>
      <c r="S7448">
        <v>0</v>
      </c>
      <c r="T7448">
        <v>18.324300000000001</v>
      </c>
      <c r="AA7448" t="s">
        <v>465</v>
      </c>
      <c r="AB7448" t="s">
        <v>46</v>
      </c>
      <c r="AC7448" t="b">
        <v>0</v>
      </c>
    </row>
    <row r="7449" spans="1:29" hidden="1" x14ac:dyDescent="0.25">
      <c r="A7449" t="s">
        <v>134</v>
      </c>
      <c r="B7449" t="s">
        <v>488</v>
      </c>
      <c r="C7449" t="s">
        <v>576</v>
      </c>
      <c r="D7449" s="28" t="s">
        <v>464</v>
      </c>
      <c r="E7449" t="s">
        <v>265</v>
      </c>
      <c r="F7449" t="s">
        <v>595</v>
      </c>
      <c r="G7449" t="str">
        <f t="shared" si="578"/>
        <v>SWHC046-01</v>
      </c>
      <c r="H7449" t="str">
        <f t="shared" si="574"/>
        <v>ExAnte2019</v>
      </c>
      <c r="I7449" t="str">
        <f t="shared" si="575"/>
        <v>IOU workpaper</v>
      </c>
      <c r="J7449" s="2">
        <f t="shared" si="576"/>
        <v>43775</v>
      </c>
      <c r="K7449" t="s">
        <v>203</v>
      </c>
      <c r="L7449">
        <f t="shared" si="577"/>
        <v>1</v>
      </c>
      <c r="O7449">
        <v>120.1194</v>
      </c>
      <c r="P7449">
        <v>0</v>
      </c>
      <c r="Q7449">
        <v>13.622</v>
      </c>
      <c r="R7449">
        <v>64.964799999999997</v>
      </c>
      <c r="S7449">
        <v>0</v>
      </c>
      <c r="T7449">
        <v>14.147600000000001</v>
      </c>
      <c r="AA7449" t="s">
        <v>465</v>
      </c>
      <c r="AB7449" t="s">
        <v>46</v>
      </c>
      <c r="AC7449" t="b">
        <v>0</v>
      </c>
    </row>
    <row r="7450" spans="1:29" hidden="1" x14ac:dyDescent="0.25">
      <c r="A7450" t="s">
        <v>134</v>
      </c>
      <c r="B7450" t="s">
        <v>488</v>
      </c>
      <c r="C7450" t="s">
        <v>576</v>
      </c>
      <c r="D7450" s="28" t="s">
        <v>464</v>
      </c>
      <c r="E7450" t="s">
        <v>274</v>
      </c>
      <c r="F7450" t="s">
        <v>595</v>
      </c>
      <c r="G7450" t="str">
        <f t="shared" si="578"/>
        <v>SWHC046-01</v>
      </c>
      <c r="H7450" t="str">
        <f t="shared" si="574"/>
        <v>ExAnte2019</v>
      </c>
      <c r="I7450" t="str">
        <f t="shared" si="575"/>
        <v>IOU workpaper</v>
      </c>
      <c r="J7450" s="2">
        <f t="shared" si="576"/>
        <v>43775</v>
      </c>
      <c r="K7450" t="s">
        <v>203</v>
      </c>
      <c r="L7450">
        <f t="shared" si="577"/>
        <v>1</v>
      </c>
      <c r="O7450">
        <v>157.39959999999999</v>
      </c>
      <c r="P7450">
        <v>0</v>
      </c>
      <c r="Q7450">
        <v>15.114000000000001</v>
      </c>
      <c r="R7450">
        <v>91.926500000000004</v>
      </c>
      <c r="S7450">
        <v>0</v>
      </c>
      <c r="T7450">
        <v>15.6058</v>
      </c>
      <c r="AA7450" t="s">
        <v>465</v>
      </c>
      <c r="AB7450" t="s">
        <v>46</v>
      </c>
      <c r="AC7450" t="b">
        <v>0</v>
      </c>
    </row>
    <row r="7451" spans="1:29" hidden="1" x14ac:dyDescent="0.25">
      <c r="A7451" t="s">
        <v>134</v>
      </c>
      <c r="B7451" t="s">
        <v>488</v>
      </c>
      <c r="C7451" t="s">
        <v>576</v>
      </c>
      <c r="D7451" s="28" t="s">
        <v>464</v>
      </c>
      <c r="E7451" t="s">
        <v>282</v>
      </c>
      <c r="F7451" t="s">
        <v>595</v>
      </c>
      <c r="G7451" t="str">
        <f t="shared" si="578"/>
        <v>SWHC046-01</v>
      </c>
      <c r="H7451" t="str">
        <f t="shared" si="574"/>
        <v>ExAnte2019</v>
      </c>
      <c r="I7451" t="str">
        <f t="shared" si="575"/>
        <v>IOU workpaper</v>
      </c>
      <c r="J7451" s="2">
        <f t="shared" si="576"/>
        <v>43775</v>
      </c>
      <c r="K7451" t="s">
        <v>203</v>
      </c>
      <c r="L7451">
        <f t="shared" si="577"/>
        <v>1</v>
      </c>
      <c r="O7451">
        <v>162.1481</v>
      </c>
      <c r="P7451">
        <v>0</v>
      </c>
      <c r="Q7451">
        <v>17.588000000000001</v>
      </c>
      <c r="R7451">
        <v>97.075599999999994</v>
      </c>
      <c r="S7451">
        <v>0</v>
      </c>
      <c r="T7451">
        <v>18.151599999999998</v>
      </c>
      <c r="AA7451" t="s">
        <v>465</v>
      </c>
      <c r="AB7451" t="s">
        <v>46</v>
      </c>
      <c r="AC7451" t="b">
        <v>0</v>
      </c>
    </row>
    <row r="7452" spans="1:29" hidden="1" x14ac:dyDescent="0.25">
      <c r="A7452" t="s">
        <v>134</v>
      </c>
      <c r="B7452" t="s">
        <v>488</v>
      </c>
      <c r="C7452" t="s">
        <v>576</v>
      </c>
      <c r="D7452" s="28" t="s">
        <v>464</v>
      </c>
      <c r="E7452" t="s">
        <v>290</v>
      </c>
      <c r="F7452" t="s">
        <v>595</v>
      </c>
      <c r="G7452" t="str">
        <f t="shared" si="578"/>
        <v>SWHC046-01</v>
      </c>
      <c r="H7452" t="str">
        <f t="shared" si="574"/>
        <v>ExAnte2019</v>
      </c>
      <c r="I7452" t="str">
        <f t="shared" si="575"/>
        <v>IOU workpaper</v>
      </c>
      <c r="J7452" s="2">
        <f t="shared" si="576"/>
        <v>43775</v>
      </c>
      <c r="K7452" t="s">
        <v>203</v>
      </c>
      <c r="L7452">
        <f t="shared" si="577"/>
        <v>1</v>
      </c>
      <c r="O7452">
        <v>179.2338</v>
      </c>
      <c r="P7452">
        <v>0</v>
      </c>
      <c r="Q7452">
        <v>17.327100000000002</v>
      </c>
      <c r="R7452">
        <v>109.12130000000001</v>
      </c>
      <c r="S7452">
        <v>0</v>
      </c>
      <c r="T7452">
        <v>17.8383</v>
      </c>
      <c r="AA7452" t="s">
        <v>465</v>
      </c>
      <c r="AB7452" t="s">
        <v>46</v>
      </c>
      <c r="AC7452" t="b">
        <v>0</v>
      </c>
    </row>
    <row r="7453" spans="1:29" hidden="1" x14ac:dyDescent="0.25">
      <c r="A7453" t="s">
        <v>134</v>
      </c>
      <c r="B7453" t="s">
        <v>488</v>
      </c>
      <c r="C7453" t="s">
        <v>576</v>
      </c>
      <c r="D7453" s="28" t="s">
        <v>464</v>
      </c>
      <c r="E7453" t="s">
        <v>298</v>
      </c>
      <c r="F7453" t="s">
        <v>595</v>
      </c>
      <c r="G7453" t="str">
        <f t="shared" si="578"/>
        <v>SWHC046-01</v>
      </c>
      <c r="H7453" t="str">
        <f t="shared" si="574"/>
        <v>ExAnte2019</v>
      </c>
      <c r="I7453" t="str">
        <f t="shared" si="575"/>
        <v>IOU workpaper</v>
      </c>
      <c r="J7453" s="2">
        <f t="shared" si="576"/>
        <v>43775</v>
      </c>
      <c r="K7453" t="s">
        <v>203</v>
      </c>
      <c r="L7453">
        <f t="shared" si="577"/>
        <v>1</v>
      </c>
      <c r="O7453">
        <v>81.437299999999993</v>
      </c>
      <c r="P7453">
        <v>0</v>
      </c>
      <c r="Q7453">
        <v>38.593400000000003</v>
      </c>
      <c r="R7453">
        <v>10.6875</v>
      </c>
      <c r="S7453">
        <v>0</v>
      </c>
      <c r="T7453">
        <v>39.442399999999999</v>
      </c>
      <c r="AA7453" t="s">
        <v>465</v>
      </c>
      <c r="AB7453" t="s">
        <v>46</v>
      </c>
      <c r="AC7453" t="b">
        <v>0</v>
      </c>
    </row>
    <row r="7454" spans="1:29" hidden="1" x14ac:dyDescent="0.25">
      <c r="A7454" t="s">
        <v>134</v>
      </c>
      <c r="B7454" t="s">
        <v>488</v>
      </c>
      <c r="C7454" t="s">
        <v>576</v>
      </c>
      <c r="D7454" s="28" t="s">
        <v>464</v>
      </c>
      <c r="E7454" t="s">
        <v>306</v>
      </c>
      <c r="F7454" t="s">
        <v>595</v>
      </c>
      <c r="G7454" t="str">
        <f t="shared" si="578"/>
        <v>SWHC046-01</v>
      </c>
      <c r="H7454" t="str">
        <f t="shared" si="574"/>
        <v>ExAnte2019</v>
      </c>
      <c r="I7454" t="str">
        <f t="shared" si="575"/>
        <v>IOU workpaper</v>
      </c>
      <c r="J7454" s="2">
        <f t="shared" si="576"/>
        <v>43775</v>
      </c>
      <c r="K7454" t="s">
        <v>203</v>
      </c>
      <c r="L7454">
        <f t="shared" si="577"/>
        <v>1</v>
      </c>
      <c r="O7454">
        <v>45.5854</v>
      </c>
      <c r="P7454">
        <v>0</v>
      </c>
      <c r="Q7454">
        <v>42.147300000000001</v>
      </c>
      <c r="R7454">
        <v>-19.001000000000001</v>
      </c>
      <c r="S7454">
        <v>0</v>
      </c>
      <c r="T7454">
        <v>42.970100000000002</v>
      </c>
      <c r="AA7454" t="s">
        <v>465</v>
      </c>
      <c r="AB7454" t="s">
        <v>46</v>
      </c>
      <c r="AC7454" t="b">
        <v>0</v>
      </c>
    </row>
    <row r="7455" spans="1:29" hidden="1" x14ac:dyDescent="0.25">
      <c r="A7455" t="s">
        <v>134</v>
      </c>
      <c r="B7455" t="s">
        <v>488</v>
      </c>
      <c r="C7455" t="s">
        <v>576</v>
      </c>
      <c r="D7455" s="28" t="s">
        <v>464</v>
      </c>
      <c r="E7455" t="s">
        <v>314</v>
      </c>
      <c r="F7455" t="s">
        <v>595</v>
      </c>
      <c r="G7455" t="str">
        <f t="shared" si="578"/>
        <v>SWHC046-01</v>
      </c>
      <c r="H7455" t="str">
        <f t="shared" si="574"/>
        <v>ExAnte2019</v>
      </c>
      <c r="I7455" t="str">
        <f t="shared" si="575"/>
        <v>IOU workpaper</v>
      </c>
      <c r="J7455" s="2">
        <f t="shared" si="576"/>
        <v>43775</v>
      </c>
      <c r="K7455" t="s">
        <v>203</v>
      </c>
      <c r="L7455">
        <f t="shared" si="577"/>
        <v>1</v>
      </c>
      <c r="O7455">
        <v>112.5873</v>
      </c>
      <c r="P7455">
        <v>0</v>
      </c>
      <c r="Q7455">
        <v>34.255699999999997</v>
      </c>
      <c r="R7455">
        <v>39.341299999999997</v>
      </c>
      <c r="S7455">
        <v>0</v>
      </c>
      <c r="T7455">
        <v>35.011099999999999</v>
      </c>
      <c r="AA7455" t="s">
        <v>465</v>
      </c>
      <c r="AB7455" t="s">
        <v>46</v>
      </c>
      <c r="AC7455" t="b">
        <v>0</v>
      </c>
    </row>
    <row r="7456" spans="1:29" hidden="1" x14ac:dyDescent="0.25">
      <c r="A7456" t="s">
        <v>134</v>
      </c>
      <c r="B7456" t="s">
        <v>488</v>
      </c>
      <c r="C7456" t="s">
        <v>576</v>
      </c>
      <c r="D7456" s="28" t="s">
        <v>464</v>
      </c>
      <c r="E7456" t="s">
        <v>322</v>
      </c>
      <c r="F7456" t="s">
        <v>595</v>
      </c>
      <c r="G7456" t="str">
        <f t="shared" si="578"/>
        <v>SWHC046-01</v>
      </c>
      <c r="H7456" t="str">
        <f t="shared" si="574"/>
        <v>ExAnte2019</v>
      </c>
      <c r="I7456" t="str">
        <f t="shared" si="575"/>
        <v>IOU workpaper</v>
      </c>
      <c r="J7456" s="2">
        <f t="shared" si="576"/>
        <v>43775</v>
      </c>
      <c r="K7456" t="s">
        <v>203</v>
      </c>
      <c r="L7456">
        <f t="shared" si="577"/>
        <v>1</v>
      </c>
      <c r="O7456">
        <v>99.305300000000003</v>
      </c>
      <c r="P7456">
        <v>0</v>
      </c>
      <c r="Q7456">
        <v>34.880800000000001</v>
      </c>
      <c r="R7456">
        <v>27.527799999999999</v>
      </c>
      <c r="S7456">
        <v>0</v>
      </c>
      <c r="T7456">
        <v>35.652799999999999</v>
      </c>
      <c r="AA7456" t="s">
        <v>465</v>
      </c>
      <c r="AB7456" t="s">
        <v>46</v>
      </c>
      <c r="AC7456" t="b">
        <v>0</v>
      </c>
    </row>
    <row r="7457" spans="1:29" hidden="1" x14ac:dyDescent="0.25">
      <c r="A7457" t="s">
        <v>134</v>
      </c>
      <c r="B7457" t="s">
        <v>488</v>
      </c>
      <c r="C7457" t="s">
        <v>576</v>
      </c>
      <c r="D7457" s="28" t="s">
        <v>464</v>
      </c>
      <c r="E7457" t="s">
        <v>330</v>
      </c>
      <c r="F7457" t="s">
        <v>595</v>
      </c>
      <c r="G7457" t="str">
        <f t="shared" si="578"/>
        <v>SWHC046-01</v>
      </c>
      <c r="H7457" t="str">
        <f t="shared" si="574"/>
        <v>ExAnte2019</v>
      </c>
      <c r="I7457" t="str">
        <f t="shared" si="575"/>
        <v>IOU workpaper</v>
      </c>
      <c r="J7457" s="2">
        <f t="shared" si="576"/>
        <v>43775</v>
      </c>
      <c r="K7457" t="s">
        <v>203</v>
      </c>
      <c r="L7457">
        <f t="shared" si="577"/>
        <v>1</v>
      </c>
      <c r="O7457">
        <v>348.81509999999997</v>
      </c>
      <c r="P7457">
        <v>0</v>
      </c>
      <c r="Q7457">
        <v>4.9090999999999996</v>
      </c>
      <c r="R7457">
        <v>249.89570000000001</v>
      </c>
      <c r="S7457">
        <v>0</v>
      </c>
      <c r="T7457">
        <v>5.1620999999999997</v>
      </c>
      <c r="AA7457" t="s">
        <v>465</v>
      </c>
      <c r="AB7457" t="s">
        <v>46</v>
      </c>
      <c r="AC7457" t="b">
        <v>0</v>
      </c>
    </row>
    <row r="7458" spans="1:29" hidden="1" x14ac:dyDescent="0.25">
      <c r="A7458" t="s">
        <v>134</v>
      </c>
      <c r="B7458" t="s">
        <v>488</v>
      </c>
      <c r="C7458" t="s">
        <v>576</v>
      </c>
      <c r="D7458" s="28" t="s">
        <v>464</v>
      </c>
      <c r="E7458" t="s">
        <v>338</v>
      </c>
      <c r="F7458" t="s">
        <v>595</v>
      </c>
      <c r="G7458" t="str">
        <f t="shared" si="578"/>
        <v>SWHC046-01</v>
      </c>
      <c r="H7458" t="str">
        <f t="shared" si="574"/>
        <v>ExAnte2019</v>
      </c>
      <c r="I7458" t="str">
        <f t="shared" si="575"/>
        <v>IOU workpaper</v>
      </c>
      <c r="J7458" s="2">
        <f t="shared" si="576"/>
        <v>43775</v>
      </c>
      <c r="K7458" t="s">
        <v>203</v>
      </c>
      <c r="L7458">
        <f t="shared" si="577"/>
        <v>1</v>
      </c>
      <c r="O7458">
        <v>-427.49040000000002</v>
      </c>
      <c r="P7458">
        <v>0</v>
      </c>
      <c r="Q7458">
        <v>107.98350000000001</v>
      </c>
      <c r="R7458">
        <v>-477.7543</v>
      </c>
      <c r="S7458">
        <v>0</v>
      </c>
      <c r="T7458">
        <v>109.1819</v>
      </c>
      <c r="AA7458" t="s">
        <v>465</v>
      </c>
      <c r="AB7458" t="s">
        <v>46</v>
      </c>
      <c r="AC7458" t="b">
        <v>0</v>
      </c>
    </row>
    <row r="7459" spans="1:29" hidden="1" x14ac:dyDescent="0.25">
      <c r="A7459" t="s">
        <v>134</v>
      </c>
      <c r="B7459" t="s">
        <v>488</v>
      </c>
      <c r="C7459" t="s">
        <v>577</v>
      </c>
      <c r="D7459" s="28" t="s">
        <v>464</v>
      </c>
      <c r="E7459" t="s">
        <v>202</v>
      </c>
      <c r="F7459" t="s">
        <v>595</v>
      </c>
      <c r="G7459" t="str">
        <f t="shared" si="578"/>
        <v>SWHC046-01</v>
      </c>
      <c r="H7459" t="str">
        <f t="shared" si="574"/>
        <v>ExAnte2019</v>
      </c>
      <c r="I7459" t="str">
        <f t="shared" si="575"/>
        <v>IOU workpaper</v>
      </c>
      <c r="J7459" s="2">
        <f t="shared" si="576"/>
        <v>43775</v>
      </c>
      <c r="K7459" t="s">
        <v>203</v>
      </c>
      <c r="L7459">
        <f t="shared" si="577"/>
        <v>1</v>
      </c>
      <c r="O7459">
        <v>-545.05139999999994</v>
      </c>
      <c r="P7459">
        <v>0</v>
      </c>
      <c r="Q7459">
        <v>131.6617</v>
      </c>
      <c r="R7459">
        <v>-582.19050000000004</v>
      </c>
      <c r="S7459">
        <v>0</v>
      </c>
      <c r="T7459">
        <v>132.91120000000001</v>
      </c>
      <c r="AA7459" t="s">
        <v>465</v>
      </c>
      <c r="AB7459" t="s">
        <v>46</v>
      </c>
      <c r="AC7459" t="b">
        <v>0</v>
      </c>
    </row>
    <row r="7460" spans="1:29" hidden="1" x14ac:dyDescent="0.25">
      <c r="A7460" t="s">
        <v>134</v>
      </c>
      <c r="B7460" t="s">
        <v>488</v>
      </c>
      <c r="C7460" t="s">
        <v>577</v>
      </c>
      <c r="D7460" s="28" t="s">
        <v>464</v>
      </c>
      <c r="E7460" t="s">
        <v>224</v>
      </c>
      <c r="F7460" t="s">
        <v>595</v>
      </c>
      <c r="G7460" t="str">
        <f t="shared" si="578"/>
        <v>SWHC046-01</v>
      </c>
      <c r="H7460" t="str">
        <f t="shared" si="574"/>
        <v>ExAnte2019</v>
      </c>
      <c r="I7460" t="str">
        <f t="shared" si="575"/>
        <v>IOU workpaper</v>
      </c>
      <c r="J7460" s="2">
        <f t="shared" si="576"/>
        <v>43775</v>
      </c>
      <c r="K7460" t="s">
        <v>203</v>
      </c>
      <c r="L7460">
        <f t="shared" si="577"/>
        <v>1</v>
      </c>
      <c r="O7460">
        <v>-263.60950000000003</v>
      </c>
      <c r="P7460">
        <v>0</v>
      </c>
      <c r="Q7460">
        <v>82.089699999999993</v>
      </c>
      <c r="R7460">
        <v>-311.90690000000001</v>
      </c>
      <c r="S7460">
        <v>0</v>
      </c>
      <c r="T7460">
        <v>82.873800000000003</v>
      </c>
      <c r="AA7460" t="s">
        <v>465</v>
      </c>
      <c r="AB7460" t="s">
        <v>46</v>
      </c>
      <c r="AC7460" t="b">
        <v>0</v>
      </c>
    </row>
    <row r="7461" spans="1:29" hidden="1" x14ac:dyDescent="0.25">
      <c r="A7461" t="s">
        <v>134</v>
      </c>
      <c r="B7461" t="s">
        <v>488</v>
      </c>
      <c r="C7461" t="s">
        <v>577</v>
      </c>
      <c r="D7461" s="28" t="s">
        <v>464</v>
      </c>
      <c r="E7461" t="s">
        <v>232</v>
      </c>
      <c r="F7461" t="s">
        <v>595</v>
      </c>
      <c r="G7461" t="str">
        <f t="shared" si="578"/>
        <v>SWHC046-01</v>
      </c>
      <c r="H7461" t="str">
        <f t="shared" si="574"/>
        <v>ExAnte2019</v>
      </c>
      <c r="I7461" t="str">
        <f t="shared" si="575"/>
        <v>IOU workpaper</v>
      </c>
      <c r="J7461" s="2">
        <f t="shared" si="576"/>
        <v>43775</v>
      </c>
      <c r="K7461" t="s">
        <v>203</v>
      </c>
      <c r="L7461">
        <f t="shared" si="577"/>
        <v>1</v>
      </c>
      <c r="O7461">
        <v>-151.60419999999999</v>
      </c>
      <c r="P7461">
        <v>0</v>
      </c>
      <c r="Q7461">
        <v>63.298200000000001</v>
      </c>
      <c r="R7461">
        <v>-192.83009999999999</v>
      </c>
      <c r="S7461">
        <v>0</v>
      </c>
      <c r="T7461">
        <v>64.074299999999994</v>
      </c>
      <c r="AA7461" t="s">
        <v>465</v>
      </c>
      <c r="AB7461" t="s">
        <v>46</v>
      </c>
      <c r="AC7461" t="b">
        <v>0</v>
      </c>
    </row>
    <row r="7462" spans="1:29" hidden="1" x14ac:dyDescent="0.25">
      <c r="A7462" t="s">
        <v>134</v>
      </c>
      <c r="B7462" t="s">
        <v>488</v>
      </c>
      <c r="C7462" t="s">
        <v>577</v>
      </c>
      <c r="D7462" s="28" t="s">
        <v>464</v>
      </c>
      <c r="E7462" t="s">
        <v>240</v>
      </c>
      <c r="F7462" t="s">
        <v>595</v>
      </c>
      <c r="G7462" t="str">
        <f t="shared" si="578"/>
        <v>SWHC046-01</v>
      </c>
      <c r="H7462" t="str">
        <f t="shared" si="574"/>
        <v>ExAnte2019</v>
      </c>
      <c r="I7462" t="str">
        <f t="shared" si="575"/>
        <v>IOU workpaper</v>
      </c>
      <c r="J7462" s="2">
        <f t="shared" si="576"/>
        <v>43775</v>
      </c>
      <c r="K7462" t="s">
        <v>203</v>
      </c>
      <c r="L7462">
        <f t="shared" si="577"/>
        <v>1</v>
      </c>
      <c r="O7462">
        <v>-136.9288</v>
      </c>
      <c r="P7462">
        <v>0</v>
      </c>
      <c r="Q7462">
        <v>56.706699999999998</v>
      </c>
      <c r="R7462">
        <v>-186.1952</v>
      </c>
      <c r="S7462">
        <v>0</v>
      </c>
      <c r="T7462">
        <v>57.345799999999997</v>
      </c>
      <c r="AA7462" t="s">
        <v>465</v>
      </c>
      <c r="AB7462" t="s">
        <v>46</v>
      </c>
      <c r="AC7462" t="b">
        <v>0</v>
      </c>
    </row>
    <row r="7463" spans="1:29" hidden="1" x14ac:dyDescent="0.25">
      <c r="A7463" t="s">
        <v>134</v>
      </c>
      <c r="B7463" t="s">
        <v>488</v>
      </c>
      <c r="C7463" t="s">
        <v>577</v>
      </c>
      <c r="D7463" s="28" t="s">
        <v>464</v>
      </c>
      <c r="E7463" t="s">
        <v>248</v>
      </c>
      <c r="F7463" t="s">
        <v>595</v>
      </c>
      <c r="G7463" t="str">
        <f t="shared" si="578"/>
        <v>SWHC046-01</v>
      </c>
      <c r="H7463" t="str">
        <f t="shared" si="574"/>
        <v>ExAnte2019</v>
      </c>
      <c r="I7463" t="str">
        <f t="shared" si="575"/>
        <v>IOU workpaper</v>
      </c>
      <c r="J7463" s="2">
        <f t="shared" si="576"/>
        <v>43775</v>
      </c>
      <c r="K7463" t="s">
        <v>203</v>
      </c>
      <c r="L7463">
        <f t="shared" si="577"/>
        <v>1</v>
      </c>
      <c r="O7463">
        <v>-219.38239999999999</v>
      </c>
      <c r="P7463">
        <v>0</v>
      </c>
      <c r="Q7463">
        <v>70.979600000000005</v>
      </c>
      <c r="R7463">
        <v>-264.52940000000001</v>
      </c>
      <c r="S7463">
        <v>0</v>
      </c>
      <c r="T7463">
        <v>71.657499999999999</v>
      </c>
      <c r="AA7463" t="s">
        <v>465</v>
      </c>
      <c r="AB7463" t="s">
        <v>46</v>
      </c>
      <c r="AC7463" t="b">
        <v>0</v>
      </c>
    </row>
    <row r="7464" spans="1:29" hidden="1" x14ac:dyDescent="0.25">
      <c r="A7464" t="s">
        <v>134</v>
      </c>
      <c r="B7464" t="s">
        <v>488</v>
      </c>
      <c r="C7464" t="s">
        <v>577</v>
      </c>
      <c r="D7464" s="28" t="s">
        <v>464</v>
      </c>
      <c r="E7464" t="s">
        <v>256</v>
      </c>
      <c r="F7464" t="s">
        <v>595</v>
      </c>
      <c r="G7464" t="str">
        <f t="shared" si="578"/>
        <v>SWHC046-01</v>
      </c>
      <c r="H7464" t="str">
        <f t="shared" si="574"/>
        <v>ExAnte2019</v>
      </c>
      <c r="I7464" t="str">
        <f t="shared" si="575"/>
        <v>IOU workpaper</v>
      </c>
      <c r="J7464" s="2">
        <f t="shared" si="576"/>
        <v>43775</v>
      </c>
      <c r="K7464" t="s">
        <v>203</v>
      </c>
      <c r="L7464">
        <f t="shared" si="577"/>
        <v>1</v>
      </c>
      <c r="O7464">
        <v>18.2714</v>
      </c>
      <c r="P7464">
        <v>0</v>
      </c>
      <c r="Q7464">
        <v>30.075299999999999</v>
      </c>
      <c r="R7464">
        <v>-31.955400000000001</v>
      </c>
      <c r="S7464">
        <v>0</v>
      </c>
      <c r="T7464">
        <v>30.476700000000001</v>
      </c>
      <c r="AA7464" t="s">
        <v>465</v>
      </c>
      <c r="AB7464" t="s">
        <v>46</v>
      </c>
      <c r="AC7464" t="b">
        <v>0</v>
      </c>
    </row>
    <row r="7465" spans="1:29" hidden="1" x14ac:dyDescent="0.25">
      <c r="A7465" t="s">
        <v>134</v>
      </c>
      <c r="B7465" t="s">
        <v>488</v>
      </c>
      <c r="C7465" t="s">
        <v>577</v>
      </c>
      <c r="D7465" s="28" t="s">
        <v>464</v>
      </c>
      <c r="E7465" t="s">
        <v>265</v>
      </c>
      <c r="F7465" t="s">
        <v>595</v>
      </c>
      <c r="G7465" t="str">
        <f t="shared" si="578"/>
        <v>SWHC046-01</v>
      </c>
      <c r="H7465" t="str">
        <f t="shared" si="574"/>
        <v>ExAnte2019</v>
      </c>
      <c r="I7465" t="str">
        <f t="shared" si="575"/>
        <v>IOU workpaper</v>
      </c>
      <c r="J7465" s="2">
        <f t="shared" si="576"/>
        <v>43775</v>
      </c>
      <c r="K7465" t="s">
        <v>203</v>
      </c>
      <c r="L7465">
        <f t="shared" si="577"/>
        <v>1</v>
      </c>
      <c r="O7465">
        <v>49.511499999999998</v>
      </c>
      <c r="P7465">
        <v>0</v>
      </c>
      <c r="Q7465">
        <v>19.651599999999998</v>
      </c>
      <c r="R7465">
        <v>3.3033999999999999</v>
      </c>
      <c r="S7465">
        <v>0</v>
      </c>
      <c r="T7465">
        <v>19.984400000000001</v>
      </c>
      <c r="AA7465" t="s">
        <v>465</v>
      </c>
      <c r="AB7465" t="s">
        <v>46</v>
      </c>
      <c r="AC7465" t="b">
        <v>0</v>
      </c>
    </row>
    <row r="7466" spans="1:29" hidden="1" x14ac:dyDescent="0.25">
      <c r="A7466" t="s">
        <v>134</v>
      </c>
      <c r="B7466" t="s">
        <v>488</v>
      </c>
      <c r="C7466" t="s">
        <v>577</v>
      </c>
      <c r="D7466" s="28" t="s">
        <v>464</v>
      </c>
      <c r="E7466" t="s">
        <v>274</v>
      </c>
      <c r="F7466" t="s">
        <v>595</v>
      </c>
      <c r="G7466" t="str">
        <f t="shared" si="578"/>
        <v>SWHC046-01</v>
      </c>
      <c r="H7466" t="str">
        <f t="shared" si="574"/>
        <v>ExAnte2019</v>
      </c>
      <c r="I7466" t="str">
        <f t="shared" si="575"/>
        <v>IOU workpaper</v>
      </c>
      <c r="J7466" s="2">
        <f t="shared" si="576"/>
        <v>43775</v>
      </c>
      <c r="K7466" t="s">
        <v>203</v>
      </c>
      <c r="L7466">
        <f t="shared" si="577"/>
        <v>1</v>
      </c>
      <c r="O7466">
        <v>60.164900000000003</v>
      </c>
      <c r="P7466">
        <v>0</v>
      </c>
      <c r="Q7466">
        <v>26.645800000000001</v>
      </c>
      <c r="R7466">
        <v>5.3258999999999999</v>
      </c>
      <c r="S7466">
        <v>0</v>
      </c>
      <c r="T7466">
        <v>27.025700000000001</v>
      </c>
      <c r="AA7466" t="s">
        <v>465</v>
      </c>
      <c r="AB7466" t="s">
        <v>46</v>
      </c>
      <c r="AC7466" t="b">
        <v>0</v>
      </c>
    </row>
    <row r="7467" spans="1:29" hidden="1" x14ac:dyDescent="0.25">
      <c r="A7467" t="s">
        <v>134</v>
      </c>
      <c r="B7467" t="s">
        <v>488</v>
      </c>
      <c r="C7467" t="s">
        <v>577</v>
      </c>
      <c r="D7467" s="28" t="s">
        <v>464</v>
      </c>
      <c r="E7467" t="s">
        <v>282</v>
      </c>
      <c r="F7467" t="s">
        <v>595</v>
      </c>
      <c r="G7467" t="str">
        <f t="shared" si="578"/>
        <v>SWHC046-01</v>
      </c>
      <c r="H7467" t="str">
        <f t="shared" si="574"/>
        <v>ExAnte2019</v>
      </c>
      <c r="I7467" t="str">
        <f t="shared" si="575"/>
        <v>IOU workpaper</v>
      </c>
      <c r="J7467" s="2">
        <f t="shared" si="576"/>
        <v>43775</v>
      </c>
      <c r="K7467" t="s">
        <v>203</v>
      </c>
      <c r="L7467">
        <f t="shared" si="577"/>
        <v>1</v>
      </c>
      <c r="O7467">
        <v>68.044899999999998</v>
      </c>
      <c r="P7467">
        <v>0</v>
      </c>
      <c r="Q7467">
        <v>26.540600000000001</v>
      </c>
      <c r="R7467">
        <v>14.491300000000001</v>
      </c>
      <c r="S7467">
        <v>0</v>
      </c>
      <c r="T7467">
        <v>26.949400000000001</v>
      </c>
      <c r="AA7467" t="s">
        <v>465</v>
      </c>
      <c r="AB7467" t="s">
        <v>46</v>
      </c>
      <c r="AC7467" t="b">
        <v>0</v>
      </c>
    </row>
    <row r="7468" spans="1:29" hidden="1" x14ac:dyDescent="0.25">
      <c r="A7468" t="s">
        <v>134</v>
      </c>
      <c r="B7468" t="s">
        <v>488</v>
      </c>
      <c r="C7468" t="s">
        <v>577</v>
      </c>
      <c r="D7468" s="28" t="s">
        <v>464</v>
      </c>
      <c r="E7468" t="s">
        <v>290</v>
      </c>
      <c r="F7468" t="s">
        <v>595</v>
      </c>
      <c r="G7468" t="str">
        <f t="shared" si="578"/>
        <v>SWHC046-01</v>
      </c>
      <c r="H7468" t="str">
        <f t="shared" si="574"/>
        <v>ExAnte2019</v>
      </c>
      <c r="I7468" t="str">
        <f t="shared" si="575"/>
        <v>IOU workpaper</v>
      </c>
      <c r="J7468" s="2">
        <f t="shared" si="576"/>
        <v>43775</v>
      </c>
      <c r="K7468" t="s">
        <v>203</v>
      </c>
      <c r="L7468">
        <f t="shared" si="577"/>
        <v>1</v>
      </c>
      <c r="O7468">
        <v>59.617400000000004</v>
      </c>
      <c r="P7468">
        <v>0</v>
      </c>
      <c r="Q7468">
        <v>29.875</v>
      </c>
      <c r="R7468">
        <v>1.9722</v>
      </c>
      <c r="S7468">
        <v>0</v>
      </c>
      <c r="T7468">
        <v>30.294499999999999</v>
      </c>
      <c r="AA7468" t="s">
        <v>465</v>
      </c>
      <c r="AB7468" t="s">
        <v>46</v>
      </c>
      <c r="AC7468" t="b">
        <v>0</v>
      </c>
    </row>
    <row r="7469" spans="1:29" hidden="1" x14ac:dyDescent="0.25">
      <c r="A7469" t="s">
        <v>134</v>
      </c>
      <c r="B7469" t="s">
        <v>488</v>
      </c>
      <c r="C7469" t="s">
        <v>577</v>
      </c>
      <c r="D7469" s="28" t="s">
        <v>464</v>
      </c>
      <c r="E7469" t="s">
        <v>298</v>
      </c>
      <c r="F7469" t="s">
        <v>595</v>
      </c>
      <c r="G7469" t="str">
        <f t="shared" si="578"/>
        <v>SWHC046-01</v>
      </c>
      <c r="H7469" t="str">
        <f t="shared" si="574"/>
        <v>ExAnte2019</v>
      </c>
      <c r="I7469" t="str">
        <f t="shared" si="575"/>
        <v>IOU workpaper</v>
      </c>
      <c r="J7469" s="2">
        <f t="shared" si="576"/>
        <v>43775</v>
      </c>
      <c r="K7469" t="s">
        <v>203</v>
      </c>
      <c r="L7469">
        <f t="shared" si="577"/>
        <v>1</v>
      </c>
      <c r="O7469">
        <v>-69.165899999999993</v>
      </c>
      <c r="P7469">
        <v>0</v>
      </c>
      <c r="Q7469">
        <v>54.804099999999998</v>
      </c>
      <c r="R7469">
        <v>-129.55529999999999</v>
      </c>
      <c r="S7469">
        <v>0</v>
      </c>
      <c r="T7469">
        <v>55.482700000000001</v>
      </c>
      <c r="AA7469" t="s">
        <v>465</v>
      </c>
      <c r="AB7469" t="s">
        <v>46</v>
      </c>
      <c r="AC7469" t="b">
        <v>0</v>
      </c>
    </row>
    <row r="7470" spans="1:29" hidden="1" x14ac:dyDescent="0.25">
      <c r="A7470" t="s">
        <v>134</v>
      </c>
      <c r="B7470" t="s">
        <v>488</v>
      </c>
      <c r="C7470" t="s">
        <v>577</v>
      </c>
      <c r="D7470" s="28" t="s">
        <v>464</v>
      </c>
      <c r="E7470" t="s">
        <v>306</v>
      </c>
      <c r="F7470" t="s">
        <v>595</v>
      </c>
      <c r="G7470" t="str">
        <f t="shared" si="578"/>
        <v>SWHC046-01</v>
      </c>
      <c r="H7470" t="str">
        <f t="shared" si="574"/>
        <v>ExAnte2019</v>
      </c>
      <c r="I7470" t="str">
        <f t="shared" si="575"/>
        <v>IOU workpaper</v>
      </c>
      <c r="J7470" s="2">
        <f t="shared" si="576"/>
        <v>43775</v>
      </c>
      <c r="K7470" t="s">
        <v>203</v>
      </c>
      <c r="L7470">
        <f t="shared" si="577"/>
        <v>1</v>
      </c>
      <c r="O7470">
        <v>-128.3382</v>
      </c>
      <c r="P7470">
        <v>0</v>
      </c>
      <c r="Q7470">
        <v>61.874400000000001</v>
      </c>
      <c r="R7470">
        <v>-181.60159999999999</v>
      </c>
      <c r="S7470">
        <v>0</v>
      </c>
      <c r="T7470">
        <v>62.5458</v>
      </c>
      <c r="AA7470" t="s">
        <v>465</v>
      </c>
      <c r="AB7470" t="s">
        <v>46</v>
      </c>
      <c r="AC7470" t="b">
        <v>0</v>
      </c>
    </row>
    <row r="7471" spans="1:29" hidden="1" x14ac:dyDescent="0.25">
      <c r="A7471" t="s">
        <v>134</v>
      </c>
      <c r="B7471" t="s">
        <v>488</v>
      </c>
      <c r="C7471" t="s">
        <v>577</v>
      </c>
      <c r="D7471" s="28" t="s">
        <v>464</v>
      </c>
      <c r="E7471" t="s">
        <v>314</v>
      </c>
      <c r="F7471" t="s">
        <v>595</v>
      </c>
      <c r="G7471" t="str">
        <f t="shared" si="578"/>
        <v>SWHC046-01</v>
      </c>
      <c r="H7471" t="str">
        <f t="shared" si="574"/>
        <v>ExAnte2019</v>
      </c>
      <c r="I7471" t="str">
        <f t="shared" si="575"/>
        <v>IOU workpaper</v>
      </c>
      <c r="J7471" s="2">
        <f t="shared" si="576"/>
        <v>43775</v>
      </c>
      <c r="K7471" t="s">
        <v>203</v>
      </c>
      <c r="L7471">
        <f t="shared" si="577"/>
        <v>1</v>
      </c>
      <c r="O7471">
        <v>-28.239799999999999</v>
      </c>
      <c r="P7471">
        <v>0</v>
      </c>
      <c r="Q7471">
        <v>49.2898</v>
      </c>
      <c r="R7471">
        <v>-90.851399999999998</v>
      </c>
      <c r="S7471">
        <v>0</v>
      </c>
      <c r="T7471">
        <v>49.927900000000001</v>
      </c>
      <c r="AA7471" t="s">
        <v>465</v>
      </c>
      <c r="AB7471" t="s">
        <v>46</v>
      </c>
      <c r="AC7471" t="b">
        <v>0</v>
      </c>
    </row>
    <row r="7472" spans="1:29" hidden="1" x14ac:dyDescent="0.25">
      <c r="A7472" t="s">
        <v>134</v>
      </c>
      <c r="B7472" t="s">
        <v>488</v>
      </c>
      <c r="C7472" t="s">
        <v>577</v>
      </c>
      <c r="D7472" s="28" t="s">
        <v>464</v>
      </c>
      <c r="E7472" t="s">
        <v>322</v>
      </c>
      <c r="F7472" t="s">
        <v>595</v>
      </c>
      <c r="G7472" t="str">
        <f t="shared" si="578"/>
        <v>SWHC046-01</v>
      </c>
      <c r="H7472" t="str">
        <f t="shared" si="574"/>
        <v>ExAnte2019</v>
      </c>
      <c r="I7472" t="str">
        <f t="shared" si="575"/>
        <v>IOU workpaper</v>
      </c>
      <c r="J7472" s="2">
        <f t="shared" si="576"/>
        <v>43775</v>
      </c>
      <c r="K7472" t="s">
        <v>203</v>
      </c>
      <c r="L7472">
        <f t="shared" si="577"/>
        <v>1</v>
      </c>
      <c r="O7472">
        <v>-58.969099999999997</v>
      </c>
      <c r="P7472">
        <v>0</v>
      </c>
      <c r="Q7472">
        <v>51.454300000000003</v>
      </c>
      <c r="R7472">
        <v>-120.312</v>
      </c>
      <c r="S7472">
        <v>0</v>
      </c>
      <c r="T7472">
        <v>52.035299999999999</v>
      </c>
      <c r="AA7472" t="s">
        <v>465</v>
      </c>
      <c r="AB7472" t="s">
        <v>46</v>
      </c>
      <c r="AC7472" t="b">
        <v>0</v>
      </c>
    </row>
    <row r="7473" spans="1:29" hidden="1" x14ac:dyDescent="0.25">
      <c r="A7473" t="s">
        <v>134</v>
      </c>
      <c r="B7473" t="s">
        <v>488</v>
      </c>
      <c r="C7473" t="s">
        <v>577</v>
      </c>
      <c r="D7473" s="28" t="s">
        <v>464</v>
      </c>
      <c r="E7473" t="s">
        <v>330</v>
      </c>
      <c r="F7473" t="s">
        <v>595</v>
      </c>
      <c r="G7473" t="str">
        <f t="shared" si="578"/>
        <v>SWHC046-01</v>
      </c>
      <c r="H7473" t="str">
        <f t="shared" si="574"/>
        <v>ExAnte2019</v>
      </c>
      <c r="I7473" t="str">
        <f t="shared" si="575"/>
        <v>IOU workpaper</v>
      </c>
      <c r="J7473" s="2">
        <f t="shared" si="576"/>
        <v>43775</v>
      </c>
      <c r="K7473" t="s">
        <v>203</v>
      </c>
      <c r="L7473">
        <f t="shared" si="577"/>
        <v>1</v>
      </c>
      <c r="O7473">
        <v>289.72710000000001</v>
      </c>
      <c r="P7473">
        <v>0</v>
      </c>
      <c r="Q7473">
        <v>8.1507000000000005</v>
      </c>
      <c r="R7473">
        <v>199.49969999999999</v>
      </c>
      <c r="S7473">
        <v>0</v>
      </c>
      <c r="T7473">
        <v>8.3573000000000004</v>
      </c>
      <c r="AA7473" t="s">
        <v>465</v>
      </c>
      <c r="AB7473" t="s">
        <v>46</v>
      </c>
      <c r="AC7473" t="b">
        <v>0</v>
      </c>
    </row>
    <row r="7474" spans="1:29" hidden="1" x14ac:dyDescent="0.25">
      <c r="A7474" t="s">
        <v>134</v>
      </c>
      <c r="B7474" t="s">
        <v>488</v>
      </c>
      <c r="C7474" t="s">
        <v>577</v>
      </c>
      <c r="D7474" s="28" t="s">
        <v>464</v>
      </c>
      <c r="E7474" t="s">
        <v>338</v>
      </c>
      <c r="F7474" t="s">
        <v>595</v>
      </c>
      <c r="G7474" t="str">
        <f t="shared" si="578"/>
        <v>SWHC046-01</v>
      </c>
      <c r="H7474" t="str">
        <f t="shared" si="574"/>
        <v>ExAnte2019</v>
      </c>
      <c r="I7474" t="str">
        <f t="shared" si="575"/>
        <v>IOU workpaper</v>
      </c>
      <c r="J7474" s="2">
        <f t="shared" si="576"/>
        <v>43775</v>
      </c>
      <c r="K7474" t="s">
        <v>203</v>
      </c>
      <c r="L7474">
        <f t="shared" si="577"/>
        <v>1</v>
      </c>
      <c r="O7474">
        <v>-779.03440000000001</v>
      </c>
      <c r="P7474">
        <v>0</v>
      </c>
      <c r="Q7474">
        <v>145.23179999999999</v>
      </c>
      <c r="R7474">
        <v>-823.55399999999997</v>
      </c>
      <c r="S7474">
        <v>0</v>
      </c>
      <c r="T7474">
        <v>146.298</v>
      </c>
      <c r="AA7474" t="s">
        <v>465</v>
      </c>
      <c r="AB7474" t="s">
        <v>46</v>
      </c>
      <c r="AC7474" t="b">
        <v>0</v>
      </c>
    </row>
    <row r="7475" spans="1:29" hidden="1" x14ac:dyDescent="0.25">
      <c r="A7475" t="s">
        <v>134</v>
      </c>
      <c r="B7475" t="s">
        <v>488</v>
      </c>
      <c r="C7475" t="s">
        <v>578</v>
      </c>
      <c r="D7475" s="28" t="s">
        <v>464</v>
      </c>
      <c r="E7475" t="s">
        <v>202</v>
      </c>
      <c r="F7475" t="s">
        <v>595</v>
      </c>
      <c r="G7475" t="str">
        <f t="shared" si="578"/>
        <v>SWHC046-01</v>
      </c>
      <c r="H7475" t="str">
        <f t="shared" si="574"/>
        <v>ExAnte2019</v>
      </c>
      <c r="I7475" t="str">
        <f t="shared" si="575"/>
        <v>IOU workpaper</v>
      </c>
      <c r="J7475" s="2">
        <f t="shared" si="576"/>
        <v>43775</v>
      </c>
      <c r="K7475" t="s">
        <v>203</v>
      </c>
      <c r="L7475">
        <f t="shared" si="577"/>
        <v>1</v>
      </c>
      <c r="O7475">
        <v>-198.2491</v>
      </c>
      <c r="P7475">
        <v>0</v>
      </c>
      <c r="Q7475">
        <v>81.849900000000005</v>
      </c>
      <c r="R7475">
        <v>-243.15369999999999</v>
      </c>
      <c r="S7475">
        <v>0</v>
      </c>
      <c r="T7475">
        <v>83.303799999999995</v>
      </c>
      <c r="AA7475" t="s">
        <v>465</v>
      </c>
      <c r="AB7475" t="s">
        <v>46</v>
      </c>
      <c r="AC7475" t="b">
        <v>0</v>
      </c>
    </row>
    <row r="7476" spans="1:29" hidden="1" x14ac:dyDescent="0.25">
      <c r="A7476" t="s">
        <v>134</v>
      </c>
      <c r="B7476" t="s">
        <v>488</v>
      </c>
      <c r="C7476" t="s">
        <v>578</v>
      </c>
      <c r="D7476" s="28" t="s">
        <v>464</v>
      </c>
      <c r="E7476" t="s">
        <v>224</v>
      </c>
      <c r="F7476" t="s">
        <v>595</v>
      </c>
      <c r="G7476" t="str">
        <f t="shared" si="578"/>
        <v>SWHC046-01</v>
      </c>
      <c r="H7476" t="str">
        <f t="shared" si="574"/>
        <v>ExAnte2019</v>
      </c>
      <c r="I7476" t="str">
        <f t="shared" si="575"/>
        <v>IOU workpaper</v>
      </c>
      <c r="J7476" s="2">
        <f t="shared" si="576"/>
        <v>43775</v>
      </c>
      <c r="K7476" t="s">
        <v>203</v>
      </c>
      <c r="L7476">
        <f t="shared" si="577"/>
        <v>1</v>
      </c>
      <c r="O7476">
        <v>-8.3114000000000008</v>
      </c>
      <c r="P7476">
        <v>0</v>
      </c>
      <c r="Q7476">
        <v>49.720599999999997</v>
      </c>
      <c r="R7476">
        <v>-69.628299999999996</v>
      </c>
      <c r="S7476">
        <v>0</v>
      </c>
      <c r="T7476">
        <v>50.6571</v>
      </c>
      <c r="AA7476" t="s">
        <v>465</v>
      </c>
      <c r="AB7476" t="s">
        <v>46</v>
      </c>
      <c r="AC7476" t="b">
        <v>0</v>
      </c>
    </row>
    <row r="7477" spans="1:29" hidden="1" x14ac:dyDescent="0.25">
      <c r="A7477" t="s">
        <v>134</v>
      </c>
      <c r="B7477" t="s">
        <v>488</v>
      </c>
      <c r="C7477" t="s">
        <v>578</v>
      </c>
      <c r="D7477" s="28" t="s">
        <v>464</v>
      </c>
      <c r="E7477" t="s">
        <v>232</v>
      </c>
      <c r="F7477" t="s">
        <v>595</v>
      </c>
      <c r="G7477" t="str">
        <f t="shared" si="578"/>
        <v>SWHC046-01</v>
      </c>
      <c r="H7477" t="str">
        <f t="shared" si="574"/>
        <v>ExAnte2019</v>
      </c>
      <c r="I7477" t="str">
        <f t="shared" si="575"/>
        <v>IOU workpaper</v>
      </c>
      <c r="J7477" s="2">
        <f t="shared" si="576"/>
        <v>43775</v>
      </c>
      <c r="K7477" t="s">
        <v>203</v>
      </c>
      <c r="L7477">
        <f t="shared" si="577"/>
        <v>1</v>
      </c>
      <c r="O7477">
        <v>37.9512</v>
      </c>
      <c r="P7477">
        <v>0</v>
      </c>
      <c r="Q7477">
        <v>34.478900000000003</v>
      </c>
      <c r="R7477">
        <v>-15.198700000000001</v>
      </c>
      <c r="S7477">
        <v>0</v>
      </c>
      <c r="T7477">
        <v>35.376100000000001</v>
      </c>
      <c r="AA7477" t="s">
        <v>465</v>
      </c>
      <c r="AB7477" t="s">
        <v>46</v>
      </c>
      <c r="AC7477" t="b">
        <v>0</v>
      </c>
    </row>
    <row r="7478" spans="1:29" hidden="1" x14ac:dyDescent="0.25">
      <c r="A7478" t="s">
        <v>134</v>
      </c>
      <c r="B7478" t="s">
        <v>488</v>
      </c>
      <c r="C7478" t="s">
        <v>578</v>
      </c>
      <c r="D7478" s="28" t="s">
        <v>464</v>
      </c>
      <c r="E7478" t="s">
        <v>240</v>
      </c>
      <c r="F7478" t="s">
        <v>595</v>
      </c>
      <c r="G7478" t="str">
        <f t="shared" si="578"/>
        <v>SWHC046-01</v>
      </c>
      <c r="H7478" t="str">
        <f t="shared" si="574"/>
        <v>ExAnte2019</v>
      </c>
      <c r="I7478" t="str">
        <f t="shared" si="575"/>
        <v>IOU workpaper</v>
      </c>
      <c r="J7478" s="2">
        <f t="shared" si="576"/>
        <v>43775</v>
      </c>
      <c r="K7478" t="s">
        <v>203</v>
      </c>
      <c r="L7478">
        <f t="shared" si="577"/>
        <v>1</v>
      </c>
      <c r="O7478">
        <v>84.378500000000003</v>
      </c>
      <c r="P7478">
        <v>0</v>
      </c>
      <c r="Q7478">
        <v>31.578299999999999</v>
      </c>
      <c r="R7478">
        <v>18.7133</v>
      </c>
      <c r="S7478">
        <v>0</v>
      </c>
      <c r="T7478">
        <v>32.319099999999999</v>
      </c>
      <c r="AA7478" t="s">
        <v>465</v>
      </c>
      <c r="AB7478" t="s">
        <v>46</v>
      </c>
      <c r="AC7478" t="b">
        <v>0</v>
      </c>
    </row>
    <row r="7479" spans="1:29" hidden="1" x14ac:dyDescent="0.25">
      <c r="A7479" t="s">
        <v>134</v>
      </c>
      <c r="B7479" t="s">
        <v>488</v>
      </c>
      <c r="C7479" t="s">
        <v>578</v>
      </c>
      <c r="D7479" s="28" t="s">
        <v>464</v>
      </c>
      <c r="E7479" t="s">
        <v>248</v>
      </c>
      <c r="F7479" t="s">
        <v>595</v>
      </c>
      <c r="G7479" t="str">
        <f t="shared" si="578"/>
        <v>SWHC046-01</v>
      </c>
      <c r="H7479" t="str">
        <f t="shared" si="574"/>
        <v>ExAnte2019</v>
      </c>
      <c r="I7479" t="str">
        <f t="shared" si="575"/>
        <v>IOU workpaper</v>
      </c>
      <c r="J7479" s="2">
        <f t="shared" si="576"/>
        <v>43775</v>
      </c>
      <c r="K7479" t="s">
        <v>203</v>
      </c>
      <c r="L7479">
        <f t="shared" si="577"/>
        <v>1</v>
      </c>
      <c r="O7479">
        <v>36.279000000000003</v>
      </c>
      <c r="P7479">
        <v>0</v>
      </c>
      <c r="Q7479">
        <v>33.255899999999997</v>
      </c>
      <c r="R7479">
        <v>-18.197600000000001</v>
      </c>
      <c r="S7479">
        <v>0</v>
      </c>
      <c r="T7479">
        <v>34.067300000000003</v>
      </c>
      <c r="AA7479" t="s">
        <v>465</v>
      </c>
      <c r="AB7479" t="s">
        <v>46</v>
      </c>
      <c r="AC7479" t="b">
        <v>0</v>
      </c>
    </row>
    <row r="7480" spans="1:29" hidden="1" x14ac:dyDescent="0.25">
      <c r="A7480" t="s">
        <v>134</v>
      </c>
      <c r="B7480" t="s">
        <v>488</v>
      </c>
      <c r="C7480" t="s">
        <v>578</v>
      </c>
      <c r="D7480" s="28" t="s">
        <v>464</v>
      </c>
      <c r="E7480" t="s">
        <v>256</v>
      </c>
      <c r="F7480" t="s">
        <v>595</v>
      </c>
      <c r="G7480" t="str">
        <f t="shared" si="578"/>
        <v>SWHC046-01</v>
      </c>
      <c r="H7480" t="str">
        <f t="shared" si="574"/>
        <v>ExAnte2019</v>
      </c>
      <c r="I7480" t="str">
        <f t="shared" si="575"/>
        <v>IOU workpaper</v>
      </c>
      <c r="J7480" s="2">
        <f t="shared" si="576"/>
        <v>43775</v>
      </c>
      <c r="K7480" t="s">
        <v>203</v>
      </c>
      <c r="L7480">
        <f t="shared" si="577"/>
        <v>1</v>
      </c>
      <c r="O7480">
        <v>166.77789999999999</v>
      </c>
      <c r="P7480">
        <v>0</v>
      </c>
      <c r="Q7480">
        <v>13.614699999999999</v>
      </c>
      <c r="R7480">
        <v>99.918700000000001</v>
      </c>
      <c r="S7480">
        <v>0</v>
      </c>
      <c r="T7480">
        <v>14.088800000000001</v>
      </c>
      <c r="AA7480" t="s">
        <v>465</v>
      </c>
      <c r="AB7480" t="s">
        <v>46</v>
      </c>
      <c r="AC7480" t="b">
        <v>0</v>
      </c>
    </row>
    <row r="7481" spans="1:29" hidden="1" x14ac:dyDescent="0.25">
      <c r="A7481" t="s">
        <v>134</v>
      </c>
      <c r="B7481" t="s">
        <v>488</v>
      </c>
      <c r="C7481" t="s">
        <v>578</v>
      </c>
      <c r="D7481" s="28" t="s">
        <v>464</v>
      </c>
      <c r="E7481" t="s">
        <v>265</v>
      </c>
      <c r="F7481" t="s">
        <v>595</v>
      </c>
      <c r="G7481" t="str">
        <f t="shared" si="578"/>
        <v>SWHC046-01</v>
      </c>
      <c r="H7481" t="str">
        <f t="shared" si="574"/>
        <v>ExAnte2019</v>
      </c>
      <c r="I7481" t="str">
        <f t="shared" si="575"/>
        <v>IOU workpaper</v>
      </c>
      <c r="J7481" s="2">
        <f t="shared" si="576"/>
        <v>43775</v>
      </c>
      <c r="K7481" t="s">
        <v>203</v>
      </c>
      <c r="L7481">
        <f t="shared" si="577"/>
        <v>1</v>
      </c>
      <c r="O7481">
        <v>165.87889999999999</v>
      </c>
      <c r="P7481">
        <v>0</v>
      </c>
      <c r="Q7481">
        <v>9.3759999999999994</v>
      </c>
      <c r="R7481">
        <v>102.3349</v>
      </c>
      <c r="S7481">
        <v>0</v>
      </c>
      <c r="T7481">
        <v>9.7649000000000008</v>
      </c>
      <c r="AA7481" t="s">
        <v>465</v>
      </c>
      <c r="AB7481" t="s">
        <v>46</v>
      </c>
      <c r="AC7481" t="b">
        <v>0</v>
      </c>
    </row>
    <row r="7482" spans="1:29" hidden="1" x14ac:dyDescent="0.25">
      <c r="A7482" t="s">
        <v>134</v>
      </c>
      <c r="B7482" t="s">
        <v>488</v>
      </c>
      <c r="C7482" t="s">
        <v>578</v>
      </c>
      <c r="D7482" s="28" t="s">
        <v>464</v>
      </c>
      <c r="E7482" t="s">
        <v>274</v>
      </c>
      <c r="F7482" t="s">
        <v>595</v>
      </c>
      <c r="G7482" t="str">
        <f t="shared" si="578"/>
        <v>SWHC046-01</v>
      </c>
      <c r="H7482" t="str">
        <f t="shared" si="574"/>
        <v>ExAnte2019</v>
      </c>
      <c r="I7482" t="str">
        <f t="shared" si="575"/>
        <v>IOU workpaper</v>
      </c>
      <c r="J7482" s="2">
        <f t="shared" si="576"/>
        <v>43775</v>
      </c>
      <c r="K7482" t="s">
        <v>203</v>
      </c>
      <c r="L7482">
        <f t="shared" si="577"/>
        <v>1</v>
      </c>
      <c r="O7482">
        <v>202.38839999999999</v>
      </c>
      <c r="P7482">
        <v>0</v>
      </c>
      <c r="Q7482">
        <v>12.7227</v>
      </c>
      <c r="R7482">
        <v>126.2805</v>
      </c>
      <c r="S7482">
        <v>0</v>
      </c>
      <c r="T7482">
        <v>13.1671</v>
      </c>
      <c r="AA7482" t="s">
        <v>465</v>
      </c>
      <c r="AB7482" t="s">
        <v>46</v>
      </c>
      <c r="AC7482" t="b">
        <v>0</v>
      </c>
    </row>
    <row r="7483" spans="1:29" hidden="1" x14ac:dyDescent="0.25">
      <c r="A7483" t="s">
        <v>134</v>
      </c>
      <c r="B7483" t="s">
        <v>488</v>
      </c>
      <c r="C7483" t="s">
        <v>578</v>
      </c>
      <c r="D7483" s="28" t="s">
        <v>464</v>
      </c>
      <c r="E7483" t="s">
        <v>282</v>
      </c>
      <c r="F7483" t="s">
        <v>595</v>
      </c>
      <c r="G7483" t="str">
        <f t="shared" si="578"/>
        <v>SWHC046-01</v>
      </c>
      <c r="H7483" t="str">
        <f t="shared" si="574"/>
        <v>ExAnte2019</v>
      </c>
      <c r="I7483" t="str">
        <f t="shared" si="575"/>
        <v>IOU workpaper</v>
      </c>
      <c r="J7483" s="2">
        <f t="shared" si="576"/>
        <v>43775</v>
      </c>
      <c r="K7483" t="s">
        <v>203</v>
      </c>
      <c r="L7483">
        <f t="shared" si="577"/>
        <v>1</v>
      </c>
      <c r="O7483">
        <v>205.57499999999999</v>
      </c>
      <c r="P7483">
        <v>0</v>
      </c>
      <c r="Q7483">
        <v>14.5015</v>
      </c>
      <c r="R7483">
        <v>130.20160000000001</v>
      </c>
      <c r="S7483">
        <v>0</v>
      </c>
      <c r="T7483">
        <v>15.040699999999999</v>
      </c>
      <c r="AA7483" t="s">
        <v>465</v>
      </c>
      <c r="AB7483" t="s">
        <v>46</v>
      </c>
      <c r="AC7483" t="b">
        <v>0</v>
      </c>
    </row>
    <row r="7484" spans="1:29" hidden="1" x14ac:dyDescent="0.25">
      <c r="A7484" t="s">
        <v>134</v>
      </c>
      <c r="B7484" t="s">
        <v>488</v>
      </c>
      <c r="C7484" t="s">
        <v>578</v>
      </c>
      <c r="D7484" s="28" t="s">
        <v>464</v>
      </c>
      <c r="E7484" t="s">
        <v>290</v>
      </c>
      <c r="F7484" t="s">
        <v>595</v>
      </c>
      <c r="G7484" t="str">
        <f t="shared" si="578"/>
        <v>SWHC046-01</v>
      </c>
      <c r="H7484" t="str">
        <f t="shared" si="574"/>
        <v>ExAnte2019</v>
      </c>
      <c r="I7484" t="str">
        <f t="shared" si="575"/>
        <v>IOU workpaper</v>
      </c>
      <c r="J7484" s="2">
        <f t="shared" si="576"/>
        <v>43775</v>
      </c>
      <c r="K7484" t="s">
        <v>203</v>
      </c>
      <c r="L7484">
        <f t="shared" si="577"/>
        <v>1</v>
      </c>
      <c r="O7484">
        <v>204.62360000000001</v>
      </c>
      <c r="P7484">
        <v>0</v>
      </c>
      <c r="Q7484">
        <v>18.1936</v>
      </c>
      <c r="R7484">
        <v>126.73050000000001</v>
      </c>
      <c r="S7484">
        <v>0</v>
      </c>
      <c r="T7484">
        <v>18.774100000000001</v>
      </c>
      <c r="AA7484" t="s">
        <v>465</v>
      </c>
      <c r="AB7484" t="s">
        <v>46</v>
      </c>
      <c r="AC7484" t="b">
        <v>0</v>
      </c>
    </row>
    <row r="7485" spans="1:29" hidden="1" x14ac:dyDescent="0.25">
      <c r="A7485" t="s">
        <v>134</v>
      </c>
      <c r="B7485" t="s">
        <v>488</v>
      </c>
      <c r="C7485" t="s">
        <v>578</v>
      </c>
      <c r="D7485" s="28" t="s">
        <v>464</v>
      </c>
      <c r="E7485" t="s">
        <v>298</v>
      </c>
      <c r="F7485" t="s">
        <v>595</v>
      </c>
      <c r="G7485" t="str">
        <f t="shared" si="578"/>
        <v>SWHC046-01</v>
      </c>
      <c r="H7485" t="str">
        <f t="shared" si="574"/>
        <v>ExAnte2019</v>
      </c>
      <c r="I7485" t="str">
        <f t="shared" si="575"/>
        <v>IOU workpaper</v>
      </c>
      <c r="J7485" s="2">
        <f t="shared" si="576"/>
        <v>43775</v>
      </c>
      <c r="K7485" t="s">
        <v>203</v>
      </c>
      <c r="L7485">
        <f t="shared" si="577"/>
        <v>1</v>
      </c>
      <c r="O7485">
        <v>100.5934</v>
      </c>
      <c r="P7485">
        <v>0</v>
      </c>
      <c r="Q7485">
        <v>41.2774</v>
      </c>
      <c r="R7485">
        <v>19.769500000000001</v>
      </c>
      <c r="S7485">
        <v>0</v>
      </c>
      <c r="T7485">
        <v>42.162999999999997</v>
      </c>
      <c r="AA7485" t="s">
        <v>465</v>
      </c>
      <c r="AB7485" t="s">
        <v>46</v>
      </c>
      <c r="AC7485" t="b">
        <v>0</v>
      </c>
    </row>
    <row r="7486" spans="1:29" hidden="1" x14ac:dyDescent="0.25">
      <c r="A7486" t="s">
        <v>134</v>
      </c>
      <c r="B7486" t="s">
        <v>488</v>
      </c>
      <c r="C7486" t="s">
        <v>578</v>
      </c>
      <c r="D7486" s="28" t="s">
        <v>464</v>
      </c>
      <c r="E7486" t="s">
        <v>306</v>
      </c>
      <c r="F7486" t="s">
        <v>595</v>
      </c>
      <c r="G7486" t="str">
        <f t="shared" si="578"/>
        <v>SWHC046-01</v>
      </c>
      <c r="H7486" t="str">
        <f t="shared" si="574"/>
        <v>ExAnte2019</v>
      </c>
      <c r="I7486" t="str">
        <f t="shared" si="575"/>
        <v>IOU workpaper</v>
      </c>
      <c r="J7486" s="2">
        <f t="shared" si="576"/>
        <v>43775</v>
      </c>
      <c r="K7486" t="s">
        <v>203</v>
      </c>
      <c r="L7486">
        <f t="shared" si="577"/>
        <v>1</v>
      </c>
      <c r="O7486">
        <v>57.847099999999998</v>
      </c>
      <c r="P7486">
        <v>0</v>
      </c>
      <c r="Q7486">
        <v>43.826599999999999</v>
      </c>
      <c r="R7486">
        <v>-13.278499999999999</v>
      </c>
      <c r="S7486">
        <v>0</v>
      </c>
      <c r="T7486">
        <v>44.719099999999997</v>
      </c>
      <c r="AA7486" t="s">
        <v>465</v>
      </c>
      <c r="AB7486" t="s">
        <v>46</v>
      </c>
      <c r="AC7486" t="b">
        <v>0</v>
      </c>
    </row>
    <row r="7487" spans="1:29" hidden="1" x14ac:dyDescent="0.25">
      <c r="A7487" t="s">
        <v>134</v>
      </c>
      <c r="B7487" t="s">
        <v>488</v>
      </c>
      <c r="C7487" t="s">
        <v>578</v>
      </c>
      <c r="D7487" s="28" t="s">
        <v>464</v>
      </c>
      <c r="E7487" t="s">
        <v>314</v>
      </c>
      <c r="F7487" t="s">
        <v>595</v>
      </c>
      <c r="G7487" t="str">
        <f t="shared" si="578"/>
        <v>SWHC046-01</v>
      </c>
      <c r="H7487" t="str">
        <f t="shared" si="574"/>
        <v>ExAnte2019</v>
      </c>
      <c r="I7487" t="str">
        <f t="shared" si="575"/>
        <v>IOU workpaper</v>
      </c>
      <c r="J7487" s="2">
        <f t="shared" si="576"/>
        <v>43775</v>
      </c>
      <c r="K7487" t="s">
        <v>203</v>
      </c>
      <c r="L7487">
        <f t="shared" si="577"/>
        <v>1</v>
      </c>
      <c r="O7487">
        <v>136.6893</v>
      </c>
      <c r="P7487">
        <v>0</v>
      </c>
      <c r="Q7487">
        <v>36.179400000000001</v>
      </c>
      <c r="R7487">
        <v>53.3705</v>
      </c>
      <c r="S7487">
        <v>0</v>
      </c>
      <c r="T7487">
        <v>36.996200000000002</v>
      </c>
      <c r="AA7487" t="s">
        <v>465</v>
      </c>
      <c r="AB7487" t="s">
        <v>46</v>
      </c>
      <c r="AC7487" t="b">
        <v>0</v>
      </c>
    </row>
    <row r="7488" spans="1:29" hidden="1" x14ac:dyDescent="0.25">
      <c r="A7488" t="s">
        <v>134</v>
      </c>
      <c r="B7488" t="s">
        <v>488</v>
      </c>
      <c r="C7488" t="s">
        <v>578</v>
      </c>
      <c r="D7488" s="28" t="s">
        <v>464</v>
      </c>
      <c r="E7488" t="s">
        <v>322</v>
      </c>
      <c r="F7488" t="s">
        <v>595</v>
      </c>
      <c r="G7488" t="str">
        <f t="shared" si="578"/>
        <v>SWHC046-01</v>
      </c>
      <c r="H7488" t="str">
        <f t="shared" si="574"/>
        <v>ExAnte2019</v>
      </c>
      <c r="I7488" t="str">
        <f t="shared" si="575"/>
        <v>IOU workpaper</v>
      </c>
      <c r="J7488" s="2">
        <f t="shared" si="576"/>
        <v>43775</v>
      </c>
      <c r="K7488" t="s">
        <v>203</v>
      </c>
      <c r="L7488">
        <f t="shared" si="577"/>
        <v>1</v>
      </c>
      <c r="O7488">
        <v>115.7261</v>
      </c>
      <c r="P7488">
        <v>0</v>
      </c>
      <c r="Q7488">
        <v>37.902000000000001</v>
      </c>
      <c r="R7488">
        <v>35.218600000000002</v>
      </c>
      <c r="S7488">
        <v>0</v>
      </c>
      <c r="T7488">
        <v>38.735100000000003</v>
      </c>
      <c r="AA7488" t="s">
        <v>465</v>
      </c>
      <c r="AB7488" t="s">
        <v>46</v>
      </c>
      <c r="AC7488" t="b">
        <v>0</v>
      </c>
    </row>
    <row r="7489" spans="1:29" hidden="1" x14ac:dyDescent="0.25">
      <c r="A7489" t="s">
        <v>134</v>
      </c>
      <c r="B7489" t="s">
        <v>488</v>
      </c>
      <c r="C7489" t="s">
        <v>578</v>
      </c>
      <c r="D7489" s="28" t="s">
        <v>464</v>
      </c>
      <c r="E7489" t="s">
        <v>330</v>
      </c>
      <c r="F7489" t="s">
        <v>595</v>
      </c>
      <c r="G7489" t="str">
        <f t="shared" si="578"/>
        <v>SWHC046-01</v>
      </c>
      <c r="H7489" t="str">
        <f t="shared" si="574"/>
        <v>ExAnte2019</v>
      </c>
      <c r="I7489" t="str">
        <f t="shared" si="575"/>
        <v>IOU workpaper</v>
      </c>
      <c r="J7489" s="2">
        <f t="shared" si="576"/>
        <v>43775</v>
      </c>
      <c r="K7489" t="s">
        <v>203</v>
      </c>
      <c r="L7489">
        <f t="shared" si="577"/>
        <v>1</v>
      </c>
      <c r="O7489">
        <v>388.08589999999998</v>
      </c>
      <c r="P7489">
        <v>0</v>
      </c>
      <c r="Q7489">
        <v>5.3103999999999996</v>
      </c>
      <c r="R7489">
        <v>276.22280000000001</v>
      </c>
      <c r="S7489">
        <v>0</v>
      </c>
      <c r="T7489">
        <v>5.6009000000000002</v>
      </c>
      <c r="AA7489" t="s">
        <v>465</v>
      </c>
      <c r="AB7489" t="s">
        <v>46</v>
      </c>
      <c r="AC7489" t="b">
        <v>0</v>
      </c>
    </row>
    <row r="7490" spans="1:29" hidden="1" x14ac:dyDescent="0.25">
      <c r="A7490" t="s">
        <v>134</v>
      </c>
      <c r="B7490" t="s">
        <v>488</v>
      </c>
      <c r="C7490" t="s">
        <v>578</v>
      </c>
      <c r="D7490" s="28" t="s">
        <v>464</v>
      </c>
      <c r="E7490" t="s">
        <v>338</v>
      </c>
      <c r="F7490" t="s">
        <v>595</v>
      </c>
      <c r="G7490" t="str">
        <f t="shared" si="578"/>
        <v>SWHC046-01</v>
      </c>
      <c r="H7490" t="str">
        <f t="shared" si="574"/>
        <v>ExAnte2019</v>
      </c>
      <c r="I7490" t="str">
        <f t="shared" si="575"/>
        <v>IOU workpaper</v>
      </c>
      <c r="J7490" s="2">
        <f t="shared" si="576"/>
        <v>43775</v>
      </c>
      <c r="K7490" t="s">
        <v>203</v>
      </c>
      <c r="L7490">
        <f t="shared" si="577"/>
        <v>1</v>
      </c>
      <c r="O7490">
        <v>-380.74829999999997</v>
      </c>
      <c r="P7490">
        <v>0</v>
      </c>
      <c r="Q7490">
        <v>99.038799999999995</v>
      </c>
      <c r="R7490">
        <v>-436.51530000000002</v>
      </c>
      <c r="S7490">
        <v>0</v>
      </c>
      <c r="T7490">
        <v>100.2565</v>
      </c>
      <c r="AA7490" t="s">
        <v>465</v>
      </c>
      <c r="AB7490" t="s">
        <v>46</v>
      </c>
      <c r="AC7490" t="b">
        <v>0</v>
      </c>
    </row>
    <row r="7491" spans="1:29" hidden="1" x14ac:dyDescent="0.25">
      <c r="A7491" t="s">
        <v>134</v>
      </c>
      <c r="B7491" t="s">
        <v>488</v>
      </c>
      <c r="C7491" t="s">
        <v>579</v>
      </c>
      <c r="D7491" s="28" t="s">
        <v>464</v>
      </c>
      <c r="E7491" t="s">
        <v>202</v>
      </c>
      <c r="F7491" t="s">
        <v>595</v>
      </c>
      <c r="G7491" t="str">
        <f t="shared" si="578"/>
        <v>SWHC046-01</v>
      </c>
      <c r="H7491" t="str">
        <f t="shared" si="574"/>
        <v>ExAnte2019</v>
      </c>
      <c r="I7491" t="str">
        <f t="shared" si="575"/>
        <v>IOU workpaper</v>
      </c>
      <c r="J7491" s="2">
        <f t="shared" si="576"/>
        <v>43775</v>
      </c>
      <c r="K7491" t="s">
        <v>203</v>
      </c>
      <c r="L7491">
        <f t="shared" si="577"/>
        <v>1</v>
      </c>
      <c r="O7491">
        <v>-110.52589999999999</v>
      </c>
      <c r="P7491">
        <v>0</v>
      </c>
      <c r="Q7491">
        <v>87.424400000000006</v>
      </c>
      <c r="R7491">
        <v>-186.18510000000001</v>
      </c>
      <c r="S7491">
        <v>0</v>
      </c>
      <c r="T7491">
        <v>89.368899999999996</v>
      </c>
      <c r="AA7491" t="s">
        <v>465</v>
      </c>
      <c r="AB7491" t="s">
        <v>46</v>
      </c>
      <c r="AC7491" t="b">
        <v>0</v>
      </c>
    </row>
    <row r="7492" spans="1:29" hidden="1" x14ac:dyDescent="0.25">
      <c r="A7492" t="s">
        <v>134</v>
      </c>
      <c r="B7492" t="s">
        <v>488</v>
      </c>
      <c r="C7492" t="s">
        <v>579</v>
      </c>
      <c r="D7492" s="28" t="s">
        <v>464</v>
      </c>
      <c r="E7492" t="s">
        <v>224</v>
      </c>
      <c r="F7492" t="s">
        <v>595</v>
      </c>
      <c r="G7492" t="str">
        <f t="shared" si="578"/>
        <v>SWHC046-01</v>
      </c>
      <c r="H7492" t="str">
        <f t="shared" si="574"/>
        <v>ExAnte2019</v>
      </c>
      <c r="I7492" t="str">
        <f t="shared" si="575"/>
        <v>IOU workpaper</v>
      </c>
      <c r="J7492" s="2">
        <f t="shared" si="576"/>
        <v>43775</v>
      </c>
      <c r="K7492" t="s">
        <v>203</v>
      </c>
      <c r="L7492">
        <f t="shared" si="577"/>
        <v>1</v>
      </c>
      <c r="O7492">
        <v>118.33069999999999</v>
      </c>
      <c r="P7492">
        <v>0</v>
      </c>
      <c r="Q7492">
        <v>54.438299999999998</v>
      </c>
      <c r="R7492">
        <v>13.2918</v>
      </c>
      <c r="S7492">
        <v>0</v>
      </c>
      <c r="T7492">
        <v>55.604700000000001</v>
      </c>
      <c r="AA7492" t="s">
        <v>465</v>
      </c>
      <c r="AB7492" t="s">
        <v>46</v>
      </c>
      <c r="AC7492" t="b">
        <v>0</v>
      </c>
    </row>
    <row r="7493" spans="1:29" hidden="1" x14ac:dyDescent="0.25">
      <c r="A7493" t="s">
        <v>134</v>
      </c>
      <c r="B7493" t="s">
        <v>488</v>
      </c>
      <c r="C7493" t="s">
        <v>579</v>
      </c>
      <c r="D7493" s="28" t="s">
        <v>464</v>
      </c>
      <c r="E7493" t="s">
        <v>232</v>
      </c>
      <c r="F7493" t="s">
        <v>595</v>
      </c>
      <c r="G7493" t="str">
        <f t="shared" si="578"/>
        <v>SWHC046-01</v>
      </c>
      <c r="H7493" t="str">
        <f t="shared" ref="H7493:H7556" si="579">H7492</f>
        <v>ExAnte2019</v>
      </c>
      <c r="I7493" t="str">
        <f t="shared" ref="I7493:I7556" si="580">I7492</f>
        <v>IOU workpaper</v>
      </c>
      <c r="J7493" s="2">
        <f t="shared" ref="J7493:J7556" si="581">J$3</f>
        <v>43775</v>
      </c>
      <c r="K7493" t="s">
        <v>203</v>
      </c>
      <c r="L7493">
        <f t="shared" ref="L7493:L7556" si="582">L7492</f>
        <v>1</v>
      </c>
      <c r="O7493">
        <v>113.9278</v>
      </c>
      <c r="P7493">
        <v>0</v>
      </c>
      <c r="Q7493">
        <v>43.578400000000002</v>
      </c>
      <c r="R7493">
        <v>26.582799999999999</v>
      </c>
      <c r="S7493">
        <v>0</v>
      </c>
      <c r="T7493">
        <v>44.8245</v>
      </c>
      <c r="AA7493" t="s">
        <v>465</v>
      </c>
      <c r="AB7493" t="s">
        <v>46</v>
      </c>
      <c r="AC7493" t="b">
        <v>0</v>
      </c>
    </row>
    <row r="7494" spans="1:29" hidden="1" x14ac:dyDescent="0.25">
      <c r="A7494" t="s">
        <v>134</v>
      </c>
      <c r="B7494" t="s">
        <v>488</v>
      </c>
      <c r="C7494" t="s">
        <v>579</v>
      </c>
      <c r="D7494" s="28" t="s">
        <v>464</v>
      </c>
      <c r="E7494" t="s">
        <v>240</v>
      </c>
      <c r="F7494" t="s">
        <v>595</v>
      </c>
      <c r="G7494" t="str">
        <f t="shared" ref="G7494:G7557" si="583">G7493</f>
        <v>SWHC046-01</v>
      </c>
      <c r="H7494" t="str">
        <f t="shared" si="579"/>
        <v>ExAnte2019</v>
      </c>
      <c r="I7494" t="str">
        <f t="shared" si="580"/>
        <v>IOU workpaper</v>
      </c>
      <c r="J7494" s="2">
        <f t="shared" si="581"/>
        <v>43775</v>
      </c>
      <c r="K7494" t="s">
        <v>203</v>
      </c>
      <c r="L7494">
        <f t="shared" si="582"/>
        <v>1</v>
      </c>
      <c r="O7494">
        <v>182.0557</v>
      </c>
      <c r="P7494">
        <v>0</v>
      </c>
      <c r="Q7494">
        <v>39.882899999999999</v>
      </c>
      <c r="R7494">
        <v>75.072000000000003</v>
      </c>
      <c r="S7494">
        <v>0</v>
      </c>
      <c r="T7494">
        <v>40.877200000000002</v>
      </c>
      <c r="AA7494" t="s">
        <v>465</v>
      </c>
      <c r="AB7494" t="s">
        <v>46</v>
      </c>
      <c r="AC7494" t="b">
        <v>0</v>
      </c>
    </row>
    <row r="7495" spans="1:29" hidden="1" x14ac:dyDescent="0.25">
      <c r="A7495" t="s">
        <v>134</v>
      </c>
      <c r="B7495" t="s">
        <v>488</v>
      </c>
      <c r="C7495" t="s">
        <v>579</v>
      </c>
      <c r="D7495" s="28" t="s">
        <v>464</v>
      </c>
      <c r="E7495" t="s">
        <v>248</v>
      </c>
      <c r="F7495" t="s">
        <v>595</v>
      </c>
      <c r="G7495" t="str">
        <f t="shared" si="583"/>
        <v>SWHC046-01</v>
      </c>
      <c r="H7495" t="str">
        <f t="shared" si="579"/>
        <v>ExAnte2019</v>
      </c>
      <c r="I7495" t="str">
        <f t="shared" si="580"/>
        <v>IOU workpaper</v>
      </c>
      <c r="J7495" s="2">
        <f t="shared" si="581"/>
        <v>43775</v>
      </c>
      <c r="K7495" t="s">
        <v>203</v>
      </c>
      <c r="L7495">
        <f t="shared" si="582"/>
        <v>1</v>
      </c>
      <c r="O7495">
        <v>95.394800000000004</v>
      </c>
      <c r="P7495">
        <v>0</v>
      </c>
      <c r="Q7495">
        <v>44.661900000000003</v>
      </c>
      <c r="R7495">
        <v>7.3676000000000004</v>
      </c>
      <c r="S7495">
        <v>0</v>
      </c>
      <c r="T7495">
        <v>45.866799999999998</v>
      </c>
      <c r="AA7495" t="s">
        <v>465</v>
      </c>
      <c r="AB7495" t="s">
        <v>46</v>
      </c>
      <c r="AC7495" t="b">
        <v>0</v>
      </c>
    </row>
    <row r="7496" spans="1:29" hidden="1" x14ac:dyDescent="0.25">
      <c r="A7496" t="s">
        <v>134</v>
      </c>
      <c r="B7496" t="s">
        <v>488</v>
      </c>
      <c r="C7496" t="s">
        <v>579</v>
      </c>
      <c r="D7496" s="28" t="s">
        <v>464</v>
      </c>
      <c r="E7496" t="s">
        <v>256</v>
      </c>
      <c r="F7496" t="s">
        <v>595</v>
      </c>
      <c r="G7496" t="str">
        <f t="shared" si="583"/>
        <v>SWHC046-01</v>
      </c>
      <c r="H7496" t="str">
        <f t="shared" si="579"/>
        <v>ExAnte2019</v>
      </c>
      <c r="I7496" t="str">
        <f t="shared" si="580"/>
        <v>IOU workpaper</v>
      </c>
      <c r="J7496" s="2">
        <f t="shared" si="581"/>
        <v>43775</v>
      </c>
      <c r="K7496" t="s">
        <v>203</v>
      </c>
      <c r="L7496">
        <f t="shared" si="582"/>
        <v>1</v>
      </c>
      <c r="O7496">
        <v>285.6798</v>
      </c>
      <c r="P7496">
        <v>0</v>
      </c>
      <c r="Q7496">
        <v>18.592400000000001</v>
      </c>
      <c r="R7496">
        <v>177.60290000000001</v>
      </c>
      <c r="S7496">
        <v>0</v>
      </c>
      <c r="T7496">
        <v>19.222300000000001</v>
      </c>
      <c r="AA7496" t="s">
        <v>465</v>
      </c>
      <c r="AB7496" t="s">
        <v>46</v>
      </c>
      <c r="AC7496" t="b">
        <v>0</v>
      </c>
    </row>
    <row r="7497" spans="1:29" hidden="1" x14ac:dyDescent="0.25">
      <c r="A7497" t="s">
        <v>134</v>
      </c>
      <c r="B7497" t="s">
        <v>488</v>
      </c>
      <c r="C7497" t="s">
        <v>579</v>
      </c>
      <c r="D7497" s="28" t="s">
        <v>464</v>
      </c>
      <c r="E7497" t="s">
        <v>265</v>
      </c>
      <c r="F7497" t="s">
        <v>595</v>
      </c>
      <c r="G7497" t="str">
        <f t="shared" si="583"/>
        <v>SWHC046-01</v>
      </c>
      <c r="H7497" t="str">
        <f t="shared" si="579"/>
        <v>ExAnte2019</v>
      </c>
      <c r="I7497" t="str">
        <f t="shared" si="580"/>
        <v>IOU workpaper</v>
      </c>
      <c r="J7497" s="2">
        <f t="shared" si="581"/>
        <v>43775</v>
      </c>
      <c r="K7497" t="s">
        <v>203</v>
      </c>
      <c r="L7497">
        <f t="shared" si="582"/>
        <v>1</v>
      </c>
      <c r="O7497">
        <v>272.77999999999997</v>
      </c>
      <c r="P7497">
        <v>0</v>
      </c>
      <c r="Q7497">
        <v>13.280799999999999</v>
      </c>
      <c r="R7497">
        <v>171.28450000000001</v>
      </c>
      <c r="S7497">
        <v>0</v>
      </c>
      <c r="T7497">
        <v>13.8217</v>
      </c>
      <c r="AA7497" t="s">
        <v>465</v>
      </c>
      <c r="AB7497" t="s">
        <v>46</v>
      </c>
      <c r="AC7497" t="b">
        <v>0</v>
      </c>
    </row>
    <row r="7498" spans="1:29" hidden="1" x14ac:dyDescent="0.25">
      <c r="A7498" t="s">
        <v>134</v>
      </c>
      <c r="B7498" t="s">
        <v>488</v>
      </c>
      <c r="C7498" t="s">
        <v>579</v>
      </c>
      <c r="D7498" s="28" t="s">
        <v>464</v>
      </c>
      <c r="E7498" t="s">
        <v>274</v>
      </c>
      <c r="F7498" t="s">
        <v>595</v>
      </c>
      <c r="G7498" t="str">
        <f t="shared" si="583"/>
        <v>SWHC046-01</v>
      </c>
      <c r="H7498" t="str">
        <f t="shared" si="579"/>
        <v>ExAnte2019</v>
      </c>
      <c r="I7498" t="str">
        <f t="shared" si="580"/>
        <v>IOU workpaper</v>
      </c>
      <c r="J7498" s="2">
        <f t="shared" si="581"/>
        <v>43775</v>
      </c>
      <c r="K7498" t="s">
        <v>203</v>
      </c>
      <c r="L7498">
        <f t="shared" si="582"/>
        <v>1</v>
      </c>
      <c r="O7498">
        <v>334.49829999999997</v>
      </c>
      <c r="P7498">
        <v>0</v>
      </c>
      <c r="Q7498">
        <v>17.942499999999999</v>
      </c>
      <c r="R7498">
        <v>214.4812</v>
      </c>
      <c r="S7498">
        <v>0</v>
      </c>
      <c r="T7498">
        <v>18.557300000000001</v>
      </c>
      <c r="AA7498" t="s">
        <v>465</v>
      </c>
      <c r="AB7498" t="s">
        <v>46</v>
      </c>
      <c r="AC7498" t="b">
        <v>0</v>
      </c>
    </row>
    <row r="7499" spans="1:29" hidden="1" x14ac:dyDescent="0.25">
      <c r="A7499" t="s">
        <v>134</v>
      </c>
      <c r="B7499" t="s">
        <v>488</v>
      </c>
      <c r="C7499" t="s">
        <v>579</v>
      </c>
      <c r="D7499" s="28" t="s">
        <v>464</v>
      </c>
      <c r="E7499" t="s">
        <v>282</v>
      </c>
      <c r="F7499" t="s">
        <v>595</v>
      </c>
      <c r="G7499" t="str">
        <f t="shared" si="583"/>
        <v>SWHC046-01</v>
      </c>
      <c r="H7499" t="str">
        <f t="shared" si="579"/>
        <v>ExAnte2019</v>
      </c>
      <c r="I7499" t="str">
        <f t="shared" si="580"/>
        <v>IOU workpaper</v>
      </c>
      <c r="J7499" s="2">
        <f t="shared" si="581"/>
        <v>43775</v>
      </c>
      <c r="K7499" t="s">
        <v>203</v>
      </c>
      <c r="L7499">
        <f t="shared" si="582"/>
        <v>1</v>
      </c>
      <c r="O7499">
        <v>346.10820000000001</v>
      </c>
      <c r="P7499">
        <v>0</v>
      </c>
      <c r="Q7499">
        <v>19.319800000000001</v>
      </c>
      <c r="R7499">
        <v>227.32050000000001</v>
      </c>
      <c r="S7499">
        <v>0</v>
      </c>
      <c r="T7499">
        <v>20.047499999999999</v>
      </c>
      <c r="AA7499" t="s">
        <v>465</v>
      </c>
      <c r="AB7499" t="s">
        <v>46</v>
      </c>
      <c r="AC7499" t="b">
        <v>0</v>
      </c>
    </row>
    <row r="7500" spans="1:29" hidden="1" x14ac:dyDescent="0.25">
      <c r="A7500" t="s">
        <v>134</v>
      </c>
      <c r="B7500" t="s">
        <v>488</v>
      </c>
      <c r="C7500" t="s">
        <v>579</v>
      </c>
      <c r="D7500" s="28" t="s">
        <v>464</v>
      </c>
      <c r="E7500" t="s">
        <v>290</v>
      </c>
      <c r="F7500" t="s">
        <v>595</v>
      </c>
      <c r="G7500" t="str">
        <f t="shared" si="583"/>
        <v>SWHC046-01</v>
      </c>
      <c r="H7500" t="str">
        <f t="shared" si="579"/>
        <v>ExAnte2019</v>
      </c>
      <c r="I7500" t="str">
        <f t="shared" si="580"/>
        <v>IOU workpaper</v>
      </c>
      <c r="J7500" s="2">
        <f t="shared" si="581"/>
        <v>43775</v>
      </c>
      <c r="K7500" t="s">
        <v>203</v>
      </c>
      <c r="L7500">
        <f t="shared" si="582"/>
        <v>1</v>
      </c>
      <c r="O7500">
        <v>374.45119999999997</v>
      </c>
      <c r="P7500">
        <v>0</v>
      </c>
      <c r="Q7500">
        <v>20.5657</v>
      </c>
      <c r="R7500">
        <v>248.49180000000001</v>
      </c>
      <c r="S7500">
        <v>0</v>
      </c>
      <c r="T7500">
        <v>21.2498</v>
      </c>
      <c r="AA7500" t="s">
        <v>465</v>
      </c>
      <c r="AB7500" t="s">
        <v>46</v>
      </c>
      <c r="AC7500" t="b">
        <v>0</v>
      </c>
    </row>
    <row r="7501" spans="1:29" hidden="1" x14ac:dyDescent="0.25">
      <c r="A7501" t="s">
        <v>134</v>
      </c>
      <c r="B7501" t="s">
        <v>488</v>
      </c>
      <c r="C7501" t="s">
        <v>579</v>
      </c>
      <c r="D7501" s="28" t="s">
        <v>464</v>
      </c>
      <c r="E7501" t="s">
        <v>298</v>
      </c>
      <c r="F7501" t="s">
        <v>595</v>
      </c>
      <c r="G7501" t="str">
        <f t="shared" si="583"/>
        <v>SWHC046-01</v>
      </c>
      <c r="H7501" t="str">
        <f t="shared" si="579"/>
        <v>ExAnte2019</v>
      </c>
      <c r="I7501" t="str">
        <f t="shared" si="580"/>
        <v>IOU workpaper</v>
      </c>
      <c r="J7501" s="2">
        <f t="shared" si="581"/>
        <v>43775</v>
      </c>
      <c r="K7501" t="s">
        <v>203</v>
      </c>
      <c r="L7501">
        <f t="shared" si="582"/>
        <v>1</v>
      </c>
      <c r="O7501">
        <v>295.0924</v>
      </c>
      <c r="P7501">
        <v>0</v>
      </c>
      <c r="Q7501">
        <v>41.9968</v>
      </c>
      <c r="R7501">
        <v>166.68190000000001</v>
      </c>
      <c r="S7501">
        <v>0</v>
      </c>
      <c r="T7501">
        <v>43.034599999999998</v>
      </c>
      <c r="AA7501" t="s">
        <v>465</v>
      </c>
      <c r="AB7501" t="s">
        <v>46</v>
      </c>
      <c r="AC7501" t="b">
        <v>0</v>
      </c>
    </row>
    <row r="7502" spans="1:29" hidden="1" x14ac:dyDescent="0.25">
      <c r="A7502" t="s">
        <v>134</v>
      </c>
      <c r="B7502" t="s">
        <v>488</v>
      </c>
      <c r="C7502" t="s">
        <v>579</v>
      </c>
      <c r="D7502" s="28" t="s">
        <v>464</v>
      </c>
      <c r="E7502" t="s">
        <v>306</v>
      </c>
      <c r="F7502" t="s">
        <v>595</v>
      </c>
      <c r="G7502" t="str">
        <f t="shared" si="583"/>
        <v>SWHC046-01</v>
      </c>
      <c r="H7502" t="str">
        <f t="shared" si="579"/>
        <v>ExAnte2019</v>
      </c>
      <c r="I7502" t="str">
        <f t="shared" si="580"/>
        <v>IOU workpaper</v>
      </c>
      <c r="J7502" s="2">
        <f t="shared" si="581"/>
        <v>43775</v>
      </c>
      <c r="K7502" t="s">
        <v>203</v>
      </c>
      <c r="L7502">
        <f t="shared" si="582"/>
        <v>1</v>
      </c>
      <c r="O7502">
        <v>231.99170000000001</v>
      </c>
      <c r="P7502">
        <v>0</v>
      </c>
      <c r="Q7502">
        <v>45.0625</v>
      </c>
      <c r="R7502">
        <v>113.27889999999999</v>
      </c>
      <c r="S7502">
        <v>0</v>
      </c>
      <c r="T7502">
        <v>46.1267</v>
      </c>
      <c r="AA7502" t="s">
        <v>465</v>
      </c>
      <c r="AB7502" t="s">
        <v>46</v>
      </c>
      <c r="AC7502" t="b">
        <v>0</v>
      </c>
    </row>
    <row r="7503" spans="1:29" hidden="1" x14ac:dyDescent="0.25">
      <c r="A7503" t="s">
        <v>134</v>
      </c>
      <c r="B7503" t="s">
        <v>488</v>
      </c>
      <c r="C7503" t="s">
        <v>579</v>
      </c>
      <c r="D7503" s="28" t="s">
        <v>464</v>
      </c>
      <c r="E7503" t="s">
        <v>314</v>
      </c>
      <c r="F7503" t="s">
        <v>595</v>
      </c>
      <c r="G7503" t="str">
        <f t="shared" si="583"/>
        <v>SWHC046-01</v>
      </c>
      <c r="H7503" t="str">
        <f t="shared" si="579"/>
        <v>ExAnte2019</v>
      </c>
      <c r="I7503" t="str">
        <f t="shared" si="580"/>
        <v>IOU workpaper</v>
      </c>
      <c r="J7503" s="2">
        <f t="shared" si="581"/>
        <v>43775</v>
      </c>
      <c r="K7503" t="s">
        <v>203</v>
      </c>
      <c r="L7503">
        <f t="shared" si="582"/>
        <v>1</v>
      </c>
      <c r="O7503">
        <v>327.3784</v>
      </c>
      <c r="P7503">
        <v>0</v>
      </c>
      <c r="Q7503">
        <v>36.871000000000002</v>
      </c>
      <c r="R7503">
        <v>196.88329999999999</v>
      </c>
      <c r="S7503">
        <v>0</v>
      </c>
      <c r="T7503">
        <v>37.8155</v>
      </c>
      <c r="AA7503" t="s">
        <v>465</v>
      </c>
      <c r="AB7503" t="s">
        <v>46</v>
      </c>
      <c r="AC7503" t="b">
        <v>0</v>
      </c>
    </row>
    <row r="7504" spans="1:29" hidden="1" x14ac:dyDescent="0.25">
      <c r="A7504" t="s">
        <v>134</v>
      </c>
      <c r="B7504" t="s">
        <v>488</v>
      </c>
      <c r="C7504" t="s">
        <v>579</v>
      </c>
      <c r="D7504" s="28" t="s">
        <v>464</v>
      </c>
      <c r="E7504" t="s">
        <v>322</v>
      </c>
      <c r="F7504" t="s">
        <v>595</v>
      </c>
      <c r="G7504" t="str">
        <f t="shared" si="583"/>
        <v>SWHC046-01</v>
      </c>
      <c r="H7504" t="str">
        <f t="shared" si="579"/>
        <v>ExAnte2019</v>
      </c>
      <c r="I7504" t="str">
        <f t="shared" si="580"/>
        <v>IOU workpaper</v>
      </c>
      <c r="J7504" s="2">
        <f t="shared" si="581"/>
        <v>43775</v>
      </c>
      <c r="K7504" t="s">
        <v>203</v>
      </c>
      <c r="L7504">
        <f t="shared" si="582"/>
        <v>1</v>
      </c>
      <c r="O7504">
        <v>300.13580000000002</v>
      </c>
      <c r="P7504">
        <v>0</v>
      </c>
      <c r="Q7504">
        <v>39.981400000000001</v>
      </c>
      <c r="R7504">
        <v>171.10679999999999</v>
      </c>
      <c r="S7504">
        <v>0</v>
      </c>
      <c r="T7504">
        <v>40.944299999999998</v>
      </c>
      <c r="AA7504" t="s">
        <v>465</v>
      </c>
      <c r="AB7504" t="s">
        <v>46</v>
      </c>
      <c r="AC7504" t="b">
        <v>0</v>
      </c>
    </row>
    <row r="7505" spans="1:29" hidden="1" x14ac:dyDescent="0.25">
      <c r="A7505" t="s">
        <v>134</v>
      </c>
      <c r="B7505" t="s">
        <v>488</v>
      </c>
      <c r="C7505" t="s">
        <v>579</v>
      </c>
      <c r="D7505" s="28" t="s">
        <v>464</v>
      </c>
      <c r="E7505" t="s">
        <v>330</v>
      </c>
      <c r="F7505" t="s">
        <v>595</v>
      </c>
      <c r="G7505" t="str">
        <f t="shared" si="583"/>
        <v>SWHC046-01</v>
      </c>
      <c r="H7505" t="str">
        <f t="shared" si="579"/>
        <v>ExAnte2019</v>
      </c>
      <c r="I7505" t="str">
        <f t="shared" si="580"/>
        <v>IOU workpaper</v>
      </c>
      <c r="J7505" s="2">
        <f t="shared" si="581"/>
        <v>43775</v>
      </c>
      <c r="K7505" t="s">
        <v>203</v>
      </c>
      <c r="L7505">
        <f t="shared" si="582"/>
        <v>1</v>
      </c>
      <c r="O7505">
        <v>623.88630000000001</v>
      </c>
      <c r="P7505">
        <v>0</v>
      </c>
      <c r="Q7505">
        <v>5.9417</v>
      </c>
      <c r="R7505">
        <v>459.18650000000002</v>
      </c>
      <c r="S7505">
        <v>0</v>
      </c>
      <c r="T7505">
        <v>6.2621000000000002</v>
      </c>
      <c r="AA7505" t="s">
        <v>465</v>
      </c>
      <c r="AB7505" t="s">
        <v>46</v>
      </c>
      <c r="AC7505" t="b">
        <v>0</v>
      </c>
    </row>
    <row r="7506" spans="1:29" hidden="1" x14ac:dyDescent="0.25">
      <c r="A7506" t="s">
        <v>134</v>
      </c>
      <c r="B7506" t="s">
        <v>488</v>
      </c>
      <c r="C7506" t="s">
        <v>579</v>
      </c>
      <c r="D7506" s="28" t="s">
        <v>464</v>
      </c>
      <c r="E7506" t="s">
        <v>338</v>
      </c>
      <c r="F7506" t="s">
        <v>595</v>
      </c>
      <c r="G7506" t="str">
        <f t="shared" si="583"/>
        <v>SWHC046-01</v>
      </c>
      <c r="H7506" t="str">
        <f t="shared" si="579"/>
        <v>ExAnte2019</v>
      </c>
      <c r="I7506" t="str">
        <f t="shared" si="580"/>
        <v>IOU workpaper</v>
      </c>
      <c r="J7506" s="2">
        <f t="shared" si="581"/>
        <v>43775</v>
      </c>
      <c r="K7506" t="s">
        <v>203</v>
      </c>
      <c r="L7506">
        <f t="shared" si="582"/>
        <v>1</v>
      </c>
      <c r="O7506">
        <v>-287.47890000000001</v>
      </c>
      <c r="P7506">
        <v>0</v>
      </c>
      <c r="Q7506">
        <v>105.81180000000001</v>
      </c>
      <c r="R7506">
        <v>-381.13400000000001</v>
      </c>
      <c r="S7506">
        <v>0</v>
      </c>
      <c r="T7506">
        <v>107.372</v>
      </c>
      <c r="AA7506" t="s">
        <v>465</v>
      </c>
      <c r="AB7506" t="s">
        <v>46</v>
      </c>
      <c r="AC7506" t="b">
        <v>0</v>
      </c>
    </row>
    <row r="7507" spans="1:29" hidden="1" x14ac:dyDescent="0.25">
      <c r="A7507" t="s">
        <v>134</v>
      </c>
      <c r="B7507" t="s">
        <v>488</v>
      </c>
      <c r="C7507" t="s">
        <v>580</v>
      </c>
      <c r="D7507" s="28" t="s">
        <v>464</v>
      </c>
      <c r="E7507" t="s">
        <v>202</v>
      </c>
      <c r="F7507" t="s">
        <v>595</v>
      </c>
      <c r="G7507" t="str">
        <f t="shared" si="583"/>
        <v>SWHC046-01</v>
      </c>
      <c r="H7507" t="str">
        <f t="shared" si="579"/>
        <v>ExAnte2019</v>
      </c>
      <c r="I7507" t="str">
        <f t="shared" si="580"/>
        <v>IOU workpaper</v>
      </c>
      <c r="J7507" s="2">
        <f t="shared" si="581"/>
        <v>43775</v>
      </c>
      <c r="K7507" t="s">
        <v>203</v>
      </c>
      <c r="L7507">
        <f t="shared" si="582"/>
        <v>1</v>
      </c>
      <c r="O7507">
        <v>-1536.6006</v>
      </c>
      <c r="P7507">
        <v>0</v>
      </c>
      <c r="Q7507">
        <v>486.84449999999998</v>
      </c>
      <c r="R7507">
        <v>-1759.7889</v>
      </c>
      <c r="S7507">
        <v>0</v>
      </c>
      <c r="T7507">
        <v>495.81389999999999</v>
      </c>
      <c r="AA7507" t="s">
        <v>465</v>
      </c>
      <c r="AB7507" t="s">
        <v>46</v>
      </c>
      <c r="AC7507" t="b">
        <v>0</v>
      </c>
    </row>
    <row r="7508" spans="1:29" hidden="1" x14ac:dyDescent="0.25">
      <c r="A7508" t="s">
        <v>134</v>
      </c>
      <c r="B7508" t="s">
        <v>488</v>
      </c>
      <c r="C7508" t="s">
        <v>580</v>
      </c>
      <c r="D7508" s="28" t="s">
        <v>464</v>
      </c>
      <c r="E7508" t="s">
        <v>224</v>
      </c>
      <c r="F7508" t="s">
        <v>595</v>
      </c>
      <c r="G7508" t="str">
        <f t="shared" si="583"/>
        <v>SWHC046-01</v>
      </c>
      <c r="H7508" t="str">
        <f t="shared" si="579"/>
        <v>ExAnte2019</v>
      </c>
      <c r="I7508" t="str">
        <f t="shared" si="580"/>
        <v>IOU workpaper</v>
      </c>
      <c r="J7508" s="2">
        <f t="shared" si="581"/>
        <v>43775</v>
      </c>
      <c r="K7508" t="s">
        <v>203</v>
      </c>
      <c r="L7508">
        <f t="shared" si="582"/>
        <v>1</v>
      </c>
      <c r="O7508">
        <v>-96.219800000000006</v>
      </c>
      <c r="P7508">
        <v>0</v>
      </c>
      <c r="Q7508">
        <v>162.62209999999999</v>
      </c>
      <c r="R7508">
        <v>-262.19970000000001</v>
      </c>
      <c r="S7508">
        <v>0</v>
      </c>
      <c r="T7508">
        <v>166.72710000000001</v>
      </c>
      <c r="AA7508" t="s">
        <v>465</v>
      </c>
      <c r="AB7508" t="s">
        <v>46</v>
      </c>
      <c r="AC7508" t="b">
        <v>0</v>
      </c>
    </row>
    <row r="7509" spans="1:29" hidden="1" x14ac:dyDescent="0.25">
      <c r="A7509" t="s">
        <v>134</v>
      </c>
      <c r="B7509" t="s">
        <v>488</v>
      </c>
      <c r="C7509" t="s">
        <v>580</v>
      </c>
      <c r="D7509" s="28" t="s">
        <v>464</v>
      </c>
      <c r="E7509" t="s">
        <v>232</v>
      </c>
      <c r="F7509" t="s">
        <v>595</v>
      </c>
      <c r="G7509" t="str">
        <f t="shared" si="583"/>
        <v>SWHC046-01</v>
      </c>
      <c r="H7509" t="str">
        <f t="shared" si="579"/>
        <v>ExAnte2019</v>
      </c>
      <c r="I7509" t="str">
        <f t="shared" si="580"/>
        <v>IOU workpaper</v>
      </c>
      <c r="J7509" s="2">
        <f t="shared" si="581"/>
        <v>43775</v>
      </c>
      <c r="K7509" t="s">
        <v>203</v>
      </c>
      <c r="L7509">
        <f t="shared" si="582"/>
        <v>1</v>
      </c>
      <c r="O7509">
        <v>-222.23990000000001</v>
      </c>
      <c r="P7509">
        <v>0</v>
      </c>
      <c r="Q7509">
        <v>215.1071</v>
      </c>
      <c r="R7509">
        <v>-410.71260000000001</v>
      </c>
      <c r="S7509">
        <v>0</v>
      </c>
      <c r="T7509">
        <v>220.78399999999999</v>
      </c>
      <c r="AA7509" t="s">
        <v>465</v>
      </c>
      <c r="AB7509" t="s">
        <v>46</v>
      </c>
      <c r="AC7509" t="b">
        <v>0</v>
      </c>
    </row>
    <row r="7510" spans="1:29" hidden="1" x14ac:dyDescent="0.25">
      <c r="A7510" t="s">
        <v>134</v>
      </c>
      <c r="B7510" t="s">
        <v>488</v>
      </c>
      <c r="C7510" t="s">
        <v>580</v>
      </c>
      <c r="D7510" s="28" t="s">
        <v>464</v>
      </c>
      <c r="E7510" t="s">
        <v>240</v>
      </c>
      <c r="F7510" t="s">
        <v>595</v>
      </c>
      <c r="G7510" t="str">
        <f t="shared" si="583"/>
        <v>SWHC046-01</v>
      </c>
      <c r="H7510" t="str">
        <f t="shared" si="579"/>
        <v>ExAnte2019</v>
      </c>
      <c r="I7510" t="str">
        <f t="shared" si="580"/>
        <v>IOU workpaper</v>
      </c>
      <c r="J7510" s="2">
        <f t="shared" si="581"/>
        <v>43775</v>
      </c>
      <c r="K7510" t="s">
        <v>203</v>
      </c>
      <c r="L7510">
        <f t="shared" si="582"/>
        <v>1</v>
      </c>
      <c r="O7510">
        <v>67.0745</v>
      </c>
      <c r="P7510">
        <v>0</v>
      </c>
      <c r="Q7510">
        <v>141.79679999999999</v>
      </c>
      <c r="R7510">
        <v>-103.1254</v>
      </c>
      <c r="S7510">
        <v>0</v>
      </c>
      <c r="T7510">
        <v>145.64670000000001</v>
      </c>
      <c r="AA7510" t="s">
        <v>465</v>
      </c>
      <c r="AB7510" t="s">
        <v>46</v>
      </c>
      <c r="AC7510" t="b">
        <v>0</v>
      </c>
    </row>
    <row r="7511" spans="1:29" hidden="1" x14ac:dyDescent="0.25">
      <c r="A7511" t="s">
        <v>134</v>
      </c>
      <c r="B7511" t="s">
        <v>488</v>
      </c>
      <c r="C7511" t="s">
        <v>580</v>
      </c>
      <c r="D7511" s="28" t="s">
        <v>464</v>
      </c>
      <c r="E7511" t="s">
        <v>248</v>
      </c>
      <c r="F7511" t="s">
        <v>595</v>
      </c>
      <c r="G7511" t="str">
        <f t="shared" si="583"/>
        <v>SWHC046-01</v>
      </c>
      <c r="H7511" t="str">
        <f t="shared" si="579"/>
        <v>ExAnte2019</v>
      </c>
      <c r="I7511" t="str">
        <f t="shared" si="580"/>
        <v>IOU workpaper</v>
      </c>
      <c r="J7511" s="2">
        <f t="shared" si="581"/>
        <v>43775</v>
      </c>
      <c r="K7511" t="s">
        <v>203</v>
      </c>
      <c r="L7511">
        <f t="shared" si="582"/>
        <v>1</v>
      </c>
      <c r="O7511">
        <v>-370.16250000000002</v>
      </c>
      <c r="P7511">
        <v>0</v>
      </c>
      <c r="Q7511">
        <v>253.05179999999999</v>
      </c>
      <c r="R7511">
        <v>-572.83519999999999</v>
      </c>
      <c r="S7511">
        <v>0</v>
      </c>
      <c r="T7511">
        <v>259.32409999999999</v>
      </c>
      <c r="AA7511" t="s">
        <v>465</v>
      </c>
      <c r="AB7511" t="s">
        <v>46</v>
      </c>
      <c r="AC7511" t="b">
        <v>0</v>
      </c>
    </row>
    <row r="7512" spans="1:29" hidden="1" x14ac:dyDescent="0.25">
      <c r="A7512" t="s">
        <v>134</v>
      </c>
      <c r="B7512" t="s">
        <v>488</v>
      </c>
      <c r="C7512" t="s">
        <v>580</v>
      </c>
      <c r="D7512" s="28" t="s">
        <v>464</v>
      </c>
      <c r="E7512" t="s">
        <v>256</v>
      </c>
      <c r="F7512" t="s">
        <v>595</v>
      </c>
      <c r="G7512" t="str">
        <f t="shared" si="583"/>
        <v>SWHC046-01</v>
      </c>
      <c r="H7512" t="str">
        <f t="shared" si="579"/>
        <v>ExAnte2019</v>
      </c>
      <c r="I7512" t="str">
        <f t="shared" si="580"/>
        <v>IOU workpaper</v>
      </c>
      <c r="J7512" s="2">
        <f t="shared" si="581"/>
        <v>43775</v>
      </c>
      <c r="K7512" t="s">
        <v>203</v>
      </c>
      <c r="L7512">
        <f t="shared" si="582"/>
        <v>1</v>
      </c>
      <c r="O7512">
        <v>258.35399999999998</v>
      </c>
      <c r="P7512">
        <v>0</v>
      </c>
      <c r="Q7512">
        <v>90.73</v>
      </c>
      <c r="R7512">
        <v>87.836200000000005</v>
      </c>
      <c r="S7512">
        <v>0</v>
      </c>
      <c r="T7512">
        <v>94.089600000000004</v>
      </c>
      <c r="AA7512" t="s">
        <v>465</v>
      </c>
      <c r="AB7512" t="s">
        <v>46</v>
      </c>
      <c r="AC7512" t="b">
        <v>0</v>
      </c>
    </row>
    <row r="7513" spans="1:29" hidden="1" x14ac:dyDescent="0.25">
      <c r="A7513" t="s">
        <v>134</v>
      </c>
      <c r="B7513" t="s">
        <v>488</v>
      </c>
      <c r="C7513" t="s">
        <v>580</v>
      </c>
      <c r="D7513" s="28" t="s">
        <v>464</v>
      </c>
      <c r="E7513" t="s">
        <v>265</v>
      </c>
      <c r="F7513" t="s">
        <v>595</v>
      </c>
      <c r="G7513" t="str">
        <f t="shared" si="583"/>
        <v>SWHC046-01</v>
      </c>
      <c r="H7513" t="str">
        <f t="shared" si="579"/>
        <v>ExAnte2019</v>
      </c>
      <c r="I7513" t="str">
        <f t="shared" si="580"/>
        <v>IOU workpaper</v>
      </c>
      <c r="J7513" s="2">
        <f t="shared" si="581"/>
        <v>43775</v>
      </c>
      <c r="K7513" t="s">
        <v>203</v>
      </c>
      <c r="L7513">
        <f t="shared" si="582"/>
        <v>1</v>
      </c>
      <c r="O7513">
        <v>371.04649999999998</v>
      </c>
      <c r="P7513">
        <v>0</v>
      </c>
      <c r="Q7513">
        <v>103.2547</v>
      </c>
      <c r="R7513">
        <v>160.2046</v>
      </c>
      <c r="S7513">
        <v>0</v>
      </c>
      <c r="T7513">
        <v>107.6816</v>
      </c>
      <c r="AA7513" t="s">
        <v>465</v>
      </c>
      <c r="AB7513" t="s">
        <v>46</v>
      </c>
      <c r="AC7513" t="b">
        <v>0</v>
      </c>
    </row>
    <row r="7514" spans="1:29" hidden="1" x14ac:dyDescent="0.25">
      <c r="A7514" t="s">
        <v>134</v>
      </c>
      <c r="B7514" t="s">
        <v>488</v>
      </c>
      <c r="C7514" t="s">
        <v>580</v>
      </c>
      <c r="D7514" s="28" t="s">
        <v>464</v>
      </c>
      <c r="E7514" t="s">
        <v>274</v>
      </c>
      <c r="F7514" t="s">
        <v>595</v>
      </c>
      <c r="G7514" t="str">
        <f t="shared" si="583"/>
        <v>SWHC046-01</v>
      </c>
      <c r="H7514" t="str">
        <f t="shared" si="579"/>
        <v>ExAnte2019</v>
      </c>
      <c r="I7514" t="str">
        <f t="shared" si="580"/>
        <v>IOU workpaper</v>
      </c>
      <c r="J7514" s="2">
        <f t="shared" si="581"/>
        <v>43775</v>
      </c>
      <c r="K7514" t="s">
        <v>203</v>
      </c>
      <c r="L7514">
        <f t="shared" si="582"/>
        <v>1</v>
      </c>
      <c r="O7514">
        <v>442.6198</v>
      </c>
      <c r="P7514">
        <v>0</v>
      </c>
      <c r="Q7514">
        <v>75.424999999999997</v>
      </c>
      <c r="R7514">
        <v>263.03800000000001</v>
      </c>
      <c r="S7514">
        <v>0</v>
      </c>
      <c r="T7514">
        <v>78.2483</v>
      </c>
      <c r="AA7514" t="s">
        <v>465</v>
      </c>
      <c r="AB7514" t="s">
        <v>46</v>
      </c>
      <c r="AC7514" t="b">
        <v>0</v>
      </c>
    </row>
    <row r="7515" spans="1:29" hidden="1" x14ac:dyDescent="0.25">
      <c r="A7515" t="s">
        <v>134</v>
      </c>
      <c r="B7515" t="s">
        <v>488</v>
      </c>
      <c r="C7515" t="s">
        <v>580</v>
      </c>
      <c r="D7515" s="28" t="s">
        <v>464</v>
      </c>
      <c r="E7515" t="s">
        <v>282</v>
      </c>
      <c r="F7515" t="s">
        <v>595</v>
      </c>
      <c r="G7515" t="str">
        <f t="shared" si="583"/>
        <v>SWHC046-01</v>
      </c>
      <c r="H7515" t="str">
        <f t="shared" si="579"/>
        <v>ExAnte2019</v>
      </c>
      <c r="I7515" t="str">
        <f t="shared" si="580"/>
        <v>IOU workpaper</v>
      </c>
      <c r="J7515" s="2">
        <f t="shared" si="581"/>
        <v>43775</v>
      </c>
      <c r="K7515" t="s">
        <v>203</v>
      </c>
      <c r="L7515">
        <f t="shared" si="582"/>
        <v>1</v>
      </c>
      <c r="O7515">
        <v>466.34280000000001</v>
      </c>
      <c r="P7515">
        <v>0</v>
      </c>
      <c r="Q7515">
        <v>68.649000000000001</v>
      </c>
      <c r="R7515">
        <v>285.44330000000002</v>
      </c>
      <c r="S7515">
        <v>0</v>
      </c>
      <c r="T7515">
        <v>71.552999999999997</v>
      </c>
      <c r="AA7515" t="s">
        <v>465</v>
      </c>
      <c r="AB7515" t="s">
        <v>46</v>
      </c>
      <c r="AC7515" t="b">
        <v>0</v>
      </c>
    </row>
    <row r="7516" spans="1:29" hidden="1" x14ac:dyDescent="0.25">
      <c r="A7516" t="s">
        <v>134</v>
      </c>
      <c r="B7516" t="s">
        <v>488</v>
      </c>
      <c r="C7516" t="s">
        <v>580</v>
      </c>
      <c r="D7516" s="28" t="s">
        <v>464</v>
      </c>
      <c r="E7516" t="s">
        <v>290</v>
      </c>
      <c r="F7516" t="s">
        <v>595</v>
      </c>
      <c r="G7516" t="str">
        <f t="shared" si="583"/>
        <v>SWHC046-01</v>
      </c>
      <c r="H7516" t="str">
        <f t="shared" si="579"/>
        <v>ExAnte2019</v>
      </c>
      <c r="I7516" t="str">
        <f t="shared" si="580"/>
        <v>IOU workpaper</v>
      </c>
      <c r="J7516" s="2">
        <f t="shared" si="581"/>
        <v>43775</v>
      </c>
      <c r="K7516" t="s">
        <v>203</v>
      </c>
      <c r="L7516">
        <f t="shared" si="582"/>
        <v>1</v>
      </c>
      <c r="O7516">
        <v>457.40750000000003</v>
      </c>
      <c r="P7516">
        <v>0</v>
      </c>
      <c r="Q7516">
        <v>77.260199999999998</v>
      </c>
      <c r="R7516">
        <v>273.11709999999999</v>
      </c>
      <c r="S7516">
        <v>0</v>
      </c>
      <c r="T7516">
        <v>80.1494</v>
      </c>
      <c r="AA7516" t="s">
        <v>465</v>
      </c>
      <c r="AB7516" t="s">
        <v>46</v>
      </c>
      <c r="AC7516" t="b">
        <v>0</v>
      </c>
    </row>
    <row r="7517" spans="1:29" hidden="1" x14ac:dyDescent="0.25">
      <c r="A7517" t="s">
        <v>134</v>
      </c>
      <c r="B7517" t="s">
        <v>488</v>
      </c>
      <c r="C7517" t="s">
        <v>580</v>
      </c>
      <c r="D7517" s="28" t="s">
        <v>464</v>
      </c>
      <c r="E7517" t="s">
        <v>298</v>
      </c>
      <c r="F7517" t="s">
        <v>595</v>
      </c>
      <c r="G7517" t="str">
        <f t="shared" si="583"/>
        <v>SWHC046-01</v>
      </c>
      <c r="H7517" t="str">
        <f t="shared" si="579"/>
        <v>ExAnte2019</v>
      </c>
      <c r="I7517" t="str">
        <f t="shared" si="580"/>
        <v>IOU workpaper</v>
      </c>
      <c r="J7517" s="2">
        <f t="shared" si="581"/>
        <v>43775</v>
      </c>
      <c r="K7517" t="s">
        <v>203</v>
      </c>
      <c r="L7517">
        <f t="shared" si="582"/>
        <v>1</v>
      </c>
      <c r="O7517">
        <v>229.1156</v>
      </c>
      <c r="P7517">
        <v>0</v>
      </c>
      <c r="Q7517">
        <v>108.3552</v>
      </c>
      <c r="R7517">
        <v>35.209400000000002</v>
      </c>
      <c r="S7517">
        <v>0</v>
      </c>
      <c r="T7517">
        <v>111.6264</v>
      </c>
      <c r="AA7517" t="s">
        <v>465</v>
      </c>
      <c r="AB7517" t="s">
        <v>46</v>
      </c>
      <c r="AC7517" t="b">
        <v>0</v>
      </c>
    </row>
    <row r="7518" spans="1:29" hidden="1" x14ac:dyDescent="0.25">
      <c r="A7518" t="s">
        <v>134</v>
      </c>
      <c r="B7518" t="s">
        <v>488</v>
      </c>
      <c r="C7518" t="s">
        <v>580</v>
      </c>
      <c r="D7518" s="28" t="s">
        <v>464</v>
      </c>
      <c r="E7518" t="s">
        <v>306</v>
      </c>
      <c r="F7518" t="s">
        <v>595</v>
      </c>
      <c r="G7518" t="str">
        <f t="shared" si="583"/>
        <v>SWHC046-01</v>
      </c>
      <c r="H7518" t="str">
        <f t="shared" si="579"/>
        <v>ExAnte2019</v>
      </c>
      <c r="I7518" t="str">
        <f t="shared" si="580"/>
        <v>IOU workpaper</v>
      </c>
      <c r="J7518" s="2">
        <f t="shared" si="581"/>
        <v>43775</v>
      </c>
      <c r="K7518" t="s">
        <v>203</v>
      </c>
      <c r="L7518">
        <f t="shared" si="582"/>
        <v>1</v>
      </c>
      <c r="O7518">
        <v>184.60919999999999</v>
      </c>
      <c r="P7518">
        <v>0</v>
      </c>
      <c r="Q7518">
        <v>109.8729</v>
      </c>
      <c r="R7518">
        <v>10.989000000000001</v>
      </c>
      <c r="S7518">
        <v>0</v>
      </c>
      <c r="T7518">
        <v>113.3425</v>
      </c>
      <c r="AA7518" t="s">
        <v>465</v>
      </c>
      <c r="AB7518" t="s">
        <v>46</v>
      </c>
      <c r="AC7518" t="b">
        <v>0</v>
      </c>
    </row>
    <row r="7519" spans="1:29" hidden="1" x14ac:dyDescent="0.25">
      <c r="A7519" t="s">
        <v>134</v>
      </c>
      <c r="B7519" t="s">
        <v>488</v>
      </c>
      <c r="C7519" t="s">
        <v>580</v>
      </c>
      <c r="D7519" s="28" t="s">
        <v>464</v>
      </c>
      <c r="E7519" t="s">
        <v>314</v>
      </c>
      <c r="F7519" t="s">
        <v>595</v>
      </c>
      <c r="G7519" t="str">
        <f t="shared" si="583"/>
        <v>SWHC046-01</v>
      </c>
      <c r="H7519" t="str">
        <f t="shared" si="579"/>
        <v>ExAnte2019</v>
      </c>
      <c r="I7519" t="str">
        <f t="shared" si="580"/>
        <v>IOU workpaper</v>
      </c>
      <c r="J7519" s="2">
        <f t="shared" si="581"/>
        <v>43775</v>
      </c>
      <c r="K7519" t="s">
        <v>203</v>
      </c>
      <c r="L7519">
        <f t="shared" si="582"/>
        <v>1</v>
      </c>
      <c r="O7519">
        <v>331.0582</v>
      </c>
      <c r="P7519">
        <v>0</v>
      </c>
      <c r="Q7519">
        <v>99.732299999999995</v>
      </c>
      <c r="R7519">
        <v>142.9426</v>
      </c>
      <c r="S7519">
        <v>0</v>
      </c>
      <c r="T7519">
        <v>102.8094</v>
      </c>
      <c r="AA7519" t="s">
        <v>465</v>
      </c>
      <c r="AB7519" t="s">
        <v>46</v>
      </c>
      <c r="AC7519" t="b">
        <v>0</v>
      </c>
    </row>
    <row r="7520" spans="1:29" hidden="1" x14ac:dyDescent="0.25">
      <c r="A7520" t="s">
        <v>134</v>
      </c>
      <c r="B7520" t="s">
        <v>488</v>
      </c>
      <c r="C7520" t="s">
        <v>580</v>
      </c>
      <c r="D7520" s="28" t="s">
        <v>464</v>
      </c>
      <c r="E7520" t="s">
        <v>322</v>
      </c>
      <c r="F7520" t="s">
        <v>595</v>
      </c>
      <c r="G7520" t="str">
        <f t="shared" si="583"/>
        <v>SWHC046-01</v>
      </c>
      <c r="H7520" t="str">
        <f t="shared" si="579"/>
        <v>ExAnte2019</v>
      </c>
      <c r="I7520" t="str">
        <f t="shared" si="580"/>
        <v>IOU workpaper</v>
      </c>
      <c r="J7520" s="2">
        <f t="shared" si="581"/>
        <v>43775</v>
      </c>
      <c r="K7520" t="s">
        <v>203</v>
      </c>
      <c r="L7520">
        <f t="shared" si="582"/>
        <v>1</v>
      </c>
      <c r="O7520">
        <v>260.76339999999999</v>
      </c>
      <c r="P7520">
        <v>0</v>
      </c>
      <c r="Q7520">
        <v>106.2657</v>
      </c>
      <c r="R7520">
        <v>66.132000000000005</v>
      </c>
      <c r="S7520">
        <v>0</v>
      </c>
      <c r="T7520">
        <v>109.4773</v>
      </c>
      <c r="AA7520" t="s">
        <v>465</v>
      </c>
      <c r="AB7520" t="s">
        <v>46</v>
      </c>
      <c r="AC7520" t="b">
        <v>0</v>
      </c>
    </row>
    <row r="7521" spans="1:29" hidden="1" x14ac:dyDescent="0.25">
      <c r="A7521" t="s">
        <v>134</v>
      </c>
      <c r="B7521" t="s">
        <v>488</v>
      </c>
      <c r="C7521" t="s">
        <v>580</v>
      </c>
      <c r="D7521" s="28" t="s">
        <v>464</v>
      </c>
      <c r="E7521" t="s">
        <v>330</v>
      </c>
      <c r="F7521" t="s">
        <v>595</v>
      </c>
      <c r="G7521" t="str">
        <f t="shared" si="583"/>
        <v>SWHC046-01</v>
      </c>
      <c r="H7521" t="str">
        <f t="shared" si="579"/>
        <v>ExAnte2019</v>
      </c>
      <c r="I7521" t="str">
        <f t="shared" si="580"/>
        <v>IOU workpaper</v>
      </c>
      <c r="J7521" s="2">
        <f t="shared" si="581"/>
        <v>43775</v>
      </c>
      <c r="K7521" t="s">
        <v>203</v>
      </c>
      <c r="L7521">
        <f t="shared" si="582"/>
        <v>1</v>
      </c>
      <c r="O7521">
        <v>900.59810000000004</v>
      </c>
      <c r="P7521">
        <v>0</v>
      </c>
      <c r="Q7521">
        <v>23.930599999999998</v>
      </c>
      <c r="R7521">
        <v>669.0181</v>
      </c>
      <c r="S7521">
        <v>0</v>
      </c>
      <c r="T7521">
        <v>25.512899999999998</v>
      </c>
      <c r="AA7521" t="s">
        <v>465</v>
      </c>
      <c r="AB7521" t="s">
        <v>46</v>
      </c>
      <c r="AC7521" t="b">
        <v>0</v>
      </c>
    </row>
    <row r="7522" spans="1:29" hidden="1" x14ac:dyDescent="0.25">
      <c r="A7522" t="s">
        <v>134</v>
      </c>
      <c r="B7522" t="s">
        <v>488</v>
      </c>
      <c r="C7522" t="s">
        <v>580</v>
      </c>
      <c r="D7522" s="28" t="s">
        <v>464</v>
      </c>
      <c r="E7522" t="s">
        <v>338</v>
      </c>
      <c r="F7522" t="s">
        <v>595</v>
      </c>
      <c r="G7522" t="str">
        <f t="shared" si="583"/>
        <v>SWHC046-01</v>
      </c>
      <c r="H7522" t="str">
        <f t="shared" si="579"/>
        <v>ExAnte2019</v>
      </c>
      <c r="I7522" t="str">
        <f t="shared" si="580"/>
        <v>IOU workpaper</v>
      </c>
      <c r="J7522" s="2">
        <f t="shared" si="581"/>
        <v>43775</v>
      </c>
      <c r="K7522" t="s">
        <v>203</v>
      </c>
      <c r="L7522">
        <f t="shared" si="582"/>
        <v>1</v>
      </c>
      <c r="O7522">
        <v>-1173.3606</v>
      </c>
      <c r="P7522">
        <v>0</v>
      </c>
      <c r="Q7522">
        <v>339.11149999999998</v>
      </c>
      <c r="R7522">
        <v>-1374.395</v>
      </c>
      <c r="S7522">
        <v>0</v>
      </c>
      <c r="T7522">
        <v>344.63069999999999</v>
      </c>
      <c r="AA7522" t="s">
        <v>465</v>
      </c>
      <c r="AB7522" t="s">
        <v>46</v>
      </c>
      <c r="AC7522" t="b">
        <v>0</v>
      </c>
    </row>
    <row r="7523" spans="1:29" hidden="1" x14ac:dyDescent="0.25">
      <c r="A7523" t="s">
        <v>134</v>
      </c>
      <c r="B7523" t="s">
        <v>488</v>
      </c>
      <c r="C7523" t="s">
        <v>581</v>
      </c>
      <c r="D7523" s="28" t="s">
        <v>464</v>
      </c>
      <c r="E7523" t="s">
        <v>202</v>
      </c>
      <c r="F7523" t="s">
        <v>595</v>
      </c>
      <c r="G7523" t="str">
        <f t="shared" si="583"/>
        <v>SWHC046-01</v>
      </c>
      <c r="H7523" t="str">
        <f t="shared" si="579"/>
        <v>ExAnte2019</v>
      </c>
      <c r="I7523" t="str">
        <f t="shared" si="580"/>
        <v>IOU workpaper</v>
      </c>
      <c r="J7523" s="2">
        <f t="shared" si="581"/>
        <v>43775</v>
      </c>
      <c r="K7523" t="s">
        <v>203</v>
      </c>
      <c r="L7523">
        <f t="shared" si="582"/>
        <v>1</v>
      </c>
      <c r="O7523">
        <v>363.59030000000001</v>
      </c>
      <c r="P7523">
        <v>0</v>
      </c>
      <c r="Q7523">
        <v>77.096199999999996</v>
      </c>
      <c r="R7523">
        <v>197.85589999999999</v>
      </c>
      <c r="S7523">
        <v>0</v>
      </c>
      <c r="T7523">
        <v>82.670500000000004</v>
      </c>
      <c r="AA7523" t="s">
        <v>465</v>
      </c>
      <c r="AB7523" t="s">
        <v>46</v>
      </c>
      <c r="AC7523" t="b">
        <v>0</v>
      </c>
    </row>
    <row r="7524" spans="1:29" hidden="1" x14ac:dyDescent="0.25">
      <c r="A7524" t="s">
        <v>134</v>
      </c>
      <c r="B7524" t="s">
        <v>488</v>
      </c>
      <c r="C7524" t="s">
        <v>581</v>
      </c>
      <c r="D7524" s="28" t="s">
        <v>464</v>
      </c>
      <c r="E7524" t="s">
        <v>224</v>
      </c>
      <c r="F7524" t="s">
        <v>595</v>
      </c>
      <c r="G7524" t="str">
        <f t="shared" si="583"/>
        <v>SWHC046-01</v>
      </c>
      <c r="H7524" t="str">
        <f t="shared" si="579"/>
        <v>ExAnte2019</v>
      </c>
      <c r="I7524" t="str">
        <f t="shared" si="580"/>
        <v>IOU workpaper</v>
      </c>
      <c r="J7524" s="2">
        <f t="shared" si="581"/>
        <v>43775</v>
      </c>
      <c r="K7524" t="s">
        <v>203</v>
      </c>
      <c r="L7524">
        <f t="shared" si="582"/>
        <v>1</v>
      </c>
      <c r="O7524">
        <v>527.38990000000001</v>
      </c>
      <c r="P7524">
        <v>0</v>
      </c>
      <c r="Q7524">
        <v>49.941499999999998</v>
      </c>
      <c r="R7524">
        <v>332.8227</v>
      </c>
      <c r="S7524">
        <v>0</v>
      </c>
      <c r="T7524">
        <v>53.46</v>
      </c>
      <c r="AA7524" t="s">
        <v>465</v>
      </c>
      <c r="AB7524" t="s">
        <v>46</v>
      </c>
      <c r="AC7524" t="b">
        <v>0</v>
      </c>
    </row>
    <row r="7525" spans="1:29" hidden="1" x14ac:dyDescent="0.25">
      <c r="A7525" t="s">
        <v>134</v>
      </c>
      <c r="B7525" t="s">
        <v>488</v>
      </c>
      <c r="C7525" t="s">
        <v>581</v>
      </c>
      <c r="D7525" s="28" t="s">
        <v>464</v>
      </c>
      <c r="E7525" t="s">
        <v>232</v>
      </c>
      <c r="F7525" t="s">
        <v>595</v>
      </c>
      <c r="G7525" t="str">
        <f t="shared" si="583"/>
        <v>SWHC046-01</v>
      </c>
      <c r="H7525" t="str">
        <f t="shared" si="579"/>
        <v>ExAnte2019</v>
      </c>
      <c r="I7525" t="str">
        <f t="shared" si="580"/>
        <v>IOU workpaper</v>
      </c>
      <c r="J7525" s="2">
        <f t="shared" si="581"/>
        <v>43775</v>
      </c>
      <c r="K7525" t="s">
        <v>203</v>
      </c>
      <c r="L7525">
        <f t="shared" si="582"/>
        <v>1</v>
      </c>
      <c r="O7525">
        <v>523.59019999999998</v>
      </c>
      <c r="P7525">
        <v>0</v>
      </c>
      <c r="Q7525">
        <v>37.034500000000001</v>
      </c>
      <c r="R7525">
        <v>347.82850000000002</v>
      </c>
      <c r="S7525">
        <v>0</v>
      </c>
      <c r="T7525">
        <v>40.393500000000003</v>
      </c>
      <c r="AA7525" t="s">
        <v>465</v>
      </c>
      <c r="AB7525" t="s">
        <v>46</v>
      </c>
      <c r="AC7525" t="b">
        <v>0</v>
      </c>
    </row>
    <row r="7526" spans="1:29" hidden="1" x14ac:dyDescent="0.25">
      <c r="A7526" t="s">
        <v>134</v>
      </c>
      <c r="B7526" t="s">
        <v>488</v>
      </c>
      <c r="C7526" t="s">
        <v>581</v>
      </c>
      <c r="D7526" s="28" t="s">
        <v>464</v>
      </c>
      <c r="E7526" t="s">
        <v>240</v>
      </c>
      <c r="F7526" t="s">
        <v>595</v>
      </c>
      <c r="G7526" t="str">
        <f t="shared" si="583"/>
        <v>SWHC046-01</v>
      </c>
      <c r="H7526" t="str">
        <f t="shared" si="579"/>
        <v>ExAnte2019</v>
      </c>
      <c r="I7526" t="str">
        <f t="shared" si="580"/>
        <v>IOU workpaper</v>
      </c>
      <c r="J7526" s="2">
        <f t="shared" si="581"/>
        <v>43775</v>
      </c>
      <c r="K7526" t="s">
        <v>203</v>
      </c>
      <c r="L7526">
        <f t="shared" si="582"/>
        <v>1</v>
      </c>
      <c r="O7526">
        <v>572.29539999999997</v>
      </c>
      <c r="P7526">
        <v>0</v>
      </c>
      <c r="Q7526">
        <v>37.186500000000002</v>
      </c>
      <c r="R7526">
        <v>374.30739999999997</v>
      </c>
      <c r="S7526">
        <v>0</v>
      </c>
      <c r="T7526">
        <v>39.984699999999997</v>
      </c>
      <c r="AA7526" t="s">
        <v>465</v>
      </c>
      <c r="AB7526" t="s">
        <v>46</v>
      </c>
      <c r="AC7526" t="b">
        <v>0</v>
      </c>
    </row>
    <row r="7527" spans="1:29" hidden="1" x14ac:dyDescent="0.25">
      <c r="A7527" t="s">
        <v>134</v>
      </c>
      <c r="B7527" t="s">
        <v>488</v>
      </c>
      <c r="C7527" t="s">
        <v>581</v>
      </c>
      <c r="D7527" s="28" t="s">
        <v>464</v>
      </c>
      <c r="E7527" t="s">
        <v>248</v>
      </c>
      <c r="F7527" t="s">
        <v>595</v>
      </c>
      <c r="G7527" t="str">
        <f t="shared" si="583"/>
        <v>SWHC046-01</v>
      </c>
      <c r="H7527" t="str">
        <f t="shared" si="579"/>
        <v>ExAnte2019</v>
      </c>
      <c r="I7527" t="str">
        <f t="shared" si="580"/>
        <v>IOU workpaper</v>
      </c>
      <c r="J7527" s="2">
        <f t="shared" si="581"/>
        <v>43775</v>
      </c>
      <c r="K7527" t="s">
        <v>203</v>
      </c>
      <c r="L7527">
        <f t="shared" si="582"/>
        <v>1</v>
      </c>
      <c r="O7527">
        <v>501.04039999999998</v>
      </c>
      <c r="P7527">
        <v>0</v>
      </c>
      <c r="Q7527">
        <v>41.697800000000001</v>
      </c>
      <c r="R7527">
        <v>325.25450000000001</v>
      </c>
      <c r="S7527">
        <v>0</v>
      </c>
      <c r="T7527">
        <v>45.3414</v>
      </c>
      <c r="AA7527" t="s">
        <v>465</v>
      </c>
      <c r="AB7527" t="s">
        <v>46</v>
      </c>
      <c r="AC7527" t="b">
        <v>0</v>
      </c>
    </row>
    <row r="7528" spans="1:29" hidden="1" x14ac:dyDescent="0.25">
      <c r="A7528" t="s">
        <v>134</v>
      </c>
      <c r="B7528" t="s">
        <v>488</v>
      </c>
      <c r="C7528" t="s">
        <v>581</v>
      </c>
      <c r="D7528" s="28" t="s">
        <v>464</v>
      </c>
      <c r="E7528" t="s">
        <v>256</v>
      </c>
      <c r="F7528" t="s">
        <v>595</v>
      </c>
      <c r="G7528" t="str">
        <f t="shared" si="583"/>
        <v>SWHC046-01</v>
      </c>
      <c r="H7528" t="str">
        <f t="shared" si="579"/>
        <v>ExAnte2019</v>
      </c>
      <c r="I7528" t="str">
        <f t="shared" si="580"/>
        <v>IOU workpaper</v>
      </c>
      <c r="J7528" s="2">
        <f t="shared" si="581"/>
        <v>43775</v>
      </c>
      <c r="K7528" t="s">
        <v>203</v>
      </c>
      <c r="L7528">
        <f t="shared" si="582"/>
        <v>1</v>
      </c>
      <c r="O7528">
        <v>665.1309</v>
      </c>
      <c r="P7528">
        <v>0</v>
      </c>
      <c r="Q7528">
        <v>17.783799999999999</v>
      </c>
      <c r="R7528">
        <v>462.31459999999998</v>
      </c>
      <c r="S7528">
        <v>0</v>
      </c>
      <c r="T7528">
        <v>19.6341</v>
      </c>
      <c r="AA7528" t="s">
        <v>465</v>
      </c>
      <c r="AB7528" t="s">
        <v>46</v>
      </c>
      <c r="AC7528" t="b">
        <v>0</v>
      </c>
    </row>
    <row r="7529" spans="1:29" hidden="1" x14ac:dyDescent="0.25">
      <c r="A7529" t="s">
        <v>134</v>
      </c>
      <c r="B7529" t="s">
        <v>488</v>
      </c>
      <c r="C7529" t="s">
        <v>581</v>
      </c>
      <c r="D7529" s="28" t="s">
        <v>464</v>
      </c>
      <c r="E7529" t="s">
        <v>265</v>
      </c>
      <c r="F7529" t="s">
        <v>595</v>
      </c>
      <c r="G7529" t="str">
        <f t="shared" si="583"/>
        <v>SWHC046-01</v>
      </c>
      <c r="H7529" t="str">
        <f t="shared" si="579"/>
        <v>ExAnte2019</v>
      </c>
      <c r="I7529" t="str">
        <f t="shared" si="580"/>
        <v>IOU workpaper</v>
      </c>
      <c r="J7529" s="2">
        <f t="shared" si="581"/>
        <v>43775</v>
      </c>
      <c r="K7529" t="s">
        <v>203</v>
      </c>
      <c r="L7529">
        <f t="shared" si="582"/>
        <v>1</v>
      </c>
      <c r="O7529">
        <v>664.01790000000005</v>
      </c>
      <c r="P7529">
        <v>0</v>
      </c>
      <c r="Q7529">
        <v>7.6803999999999997</v>
      </c>
      <c r="R7529">
        <v>467.28899999999999</v>
      </c>
      <c r="S7529">
        <v>0</v>
      </c>
      <c r="T7529">
        <v>8.9003999999999994</v>
      </c>
      <c r="AA7529" t="s">
        <v>465</v>
      </c>
      <c r="AB7529" t="s">
        <v>46</v>
      </c>
      <c r="AC7529" t="b">
        <v>0</v>
      </c>
    </row>
    <row r="7530" spans="1:29" hidden="1" x14ac:dyDescent="0.25">
      <c r="A7530" t="s">
        <v>134</v>
      </c>
      <c r="B7530" t="s">
        <v>488</v>
      </c>
      <c r="C7530" t="s">
        <v>581</v>
      </c>
      <c r="D7530" s="28" t="s">
        <v>464</v>
      </c>
      <c r="E7530" t="s">
        <v>274</v>
      </c>
      <c r="F7530" t="s">
        <v>595</v>
      </c>
      <c r="G7530" t="str">
        <f t="shared" si="583"/>
        <v>SWHC046-01</v>
      </c>
      <c r="H7530" t="str">
        <f t="shared" si="579"/>
        <v>ExAnte2019</v>
      </c>
      <c r="I7530" t="str">
        <f t="shared" si="580"/>
        <v>IOU workpaper</v>
      </c>
      <c r="J7530" s="2">
        <f t="shared" si="581"/>
        <v>43775</v>
      </c>
      <c r="K7530" t="s">
        <v>203</v>
      </c>
      <c r="L7530">
        <f t="shared" si="582"/>
        <v>1</v>
      </c>
      <c r="O7530">
        <v>720.22550000000001</v>
      </c>
      <c r="P7530">
        <v>0</v>
      </c>
      <c r="Q7530">
        <v>13.389200000000001</v>
      </c>
      <c r="R7530">
        <v>507.08640000000003</v>
      </c>
      <c r="S7530">
        <v>0</v>
      </c>
      <c r="T7530">
        <v>14.9207</v>
      </c>
      <c r="AA7530" t="s">
        <v>465</v>
      </c>
      <c r="AB7530" t="s">
        <v>46</v>
      </c>
      <c r="AC7530" t="b">
        <v>0</v>
      </c>
    </row>
    <row r="7531" spans="1:29" hidden="1" x14ac:dyDescent="0.25">
      <c r="A7531" t="s">
        <v>134</v>
      </c>
      <c r="B7531" t="s">
        <v>488</v>
      </c>
      <c r="C7531" t="s">
        <v>581</v>
      </c>
      <c r="D7531" s="28" t="s">
        <v>464</v>
      </c>
      <c r="E7531" t="s">
        <v>282</v>
      </c>
      <c r="F7531" t="s">
        <v>595</v>
      </c>
      <c r="G7531" t="str">
        <f t="shared" si="583"/>
        <v>SWHC046-01</v>
      </c>
      <c r="H7531" t="str">
        <f t="shared" si="579"/>
        <v>ExAnte2019</v>
      </c>
      <c r="I7531" t="str">
        <f t="shared" si="580"/>
        <v>IOU workpaper</v>
      </c>
      <c r="J7531" s="2">
        <f t="shared" si="581"/>
        <v>43775</v>
      </c>
      <c r="K7531" t="s">
        <v>203</v>
      </c>
      <c r="L7531">
        <f t="shared" si="582"/>
        <v>1</v>
      </c>
      <c r="O7531">
        <v>729.99189999999999</v>
      </c>
      <c r="P7531">
        <v>0</v>
      </c>
      <c r="Q7531">
        <v>18.632899999999999</v>
      </c>
      <c r="R7531">
        <v>513.51580000000001</v>
      </c>
      <c r="S7531">
        <v>0</v>
      </c>
      <c r="T7531">
        <v>20.463200000000001</v>
      </c>
      <c r="AA7531" t="s">
        <v>465</v>
      </c>
      <c r="AB7531" t="s">
        <v>46</v>
      </c>
      <c r="AC7531" t="b">
        <v>0</v>
      </c>
    </row>
    <row r="7532" spans="1:29" hidden="1" x14ac:dyDescent="0.25">
      <c r="A7532" t="s">
        <v>134</v>
      </c>
      <c r="B7532" t="s">
        <v>488</v>
      </c>
      <c r="C7532" t="s">
        <v>581</v>
      </c>
      <c r="D7532" s="28" t="s">
        <v>464</v>
      </c>
      <c r="E7532" t="s">
        <v>290</v>
      </c>
      <c r="F7532" t="s">
        <v>595</v>
      </c>
      <c r="G7532" t="str">
        <f t="shared" si="583"/>
        <v>SWHC046-01</v>
      </c>
      <c r="H7532" t="str">
        <f t="shared" si="579"/>
        <v>ExAnte2019</v>
      </c>
      <c r="I7532" t="str">
        <f t="shared" si="580"/>
        <v>IOU workpaper</v>
      </c>
      <c r="J7532" s="2">
        <f t="shared" si="581"/>
        <v>43775</v>
      </c>
      <c r="K7532" t="s">
        <v>203</v>
      </c>
      <c r="L7532">
        <f t="shared" si="582"/>
        <v>1</v>
      </c>
      <c r="O7532">
        <v>748.08569999999997</v>
      </c>
      <c r="P7532">
        <v>0</v>
      </c>
      <c r="Q7532">
        <v>22.6343</v>
      </c>
      <c r="R7532">
        <v>526.33199999999999</v>
      </c>
      <c r="S7532">
        <v>0</v>
      </c>
      <c r="T7532">
        <v>24.6327</v>
      </c>
      <c r="AA7532" t="s">
        <v>465</v>
      </c>
      <c r="AB7532" t="s">
        <v>46</v>
      </c>
      <c r="AC7532" t="b">
        <v>0</v>
      </c>
    </row>
    <row r="7533" spans="1:29" hidden="1" x14ac:dyDescent="0.25">
      <c r="A7533" t="s">
        <v>134</v>
      </c>
      <c r="B7533" t="s">
        <v>488</v>
      </c>
      <c r="C7533" t="s">
        <v>581</v>
      </c>
      <c r="D7533" s="28" t="s">
        <v>464</v>
      </c>
      <c r="E7533" t="s">
        <v>298</v>
      </c>
      <c r="F7533" t="s">
        <v>595</v>
      </c>
      <c r="G7533" t="str">
        <f t="shared" si="583"/>
        <v>SWHC046-01</v>
      </c>
      <c r="H7533" t="str">
        <f t="shared" si="579"/>
        <v>ExAnte2019</v>
      </c>
      <c r="I7533" t="str">
        <f t="shared" si="580"/>
        <v>IOU workpaper</v>
      </c>
      <c r="J7533" s="2">
        <f t="shared" si="581"/>
        <v>43775</v>
      </c>
      <c r="K7533" t="s">
        <v>203</v>
      </c>
      <c r="L7533">
        <f t="shared" si="582"/>
        <v>1</v>
      </c>
      <c r="O7533">
        <v>663.09929999999997</v>
      </c>
      <c r="P7533">
        <v>0</v>
      </c>
      <c r="Q7533">
        <v>48.597200000000001</v>
      </c>
      <c r="R7533">
        <v>435.05410000000001</v>
      </c>
      <c r="S7533">
        <v>0</v>
      </c>
      <c r="T7533">
        <v>51.463200000000001</v>
      </c>
      <c r="AA7533" t="s">
        <v>465</v>
      </c>
      <c r="AB7533" t="s">
        <v>46</v>
      </c>
      <c r="AC7533" t="b">
        <v>0</v>
      </c>
    </row>
    <row r="7534" spans="1:29" hidden="1" x14ac:dyDescent="0.25">
      <c r="A7534" t="s">
        <v>134</v>
      </c>
      <c r="B7534" t="s">
        <v>488</v>
      </c>
      <c r="C7534" t="s">
        <v>581</v>
      </c>
      <c r="D7534" s="28" t="s">
        <v>464</v>
      </c>
      <c r="E7534" t="s">
        <v>306</v>
      </c>
      <c r="F7534" t="s">
        <v>595</v>
      </c>
      <c r="G7534" t="str">
        <f t="shared" si="583"/>
        <v>SWHC046-01</v>
      </c>
      <c r="H7534" t="str">
        <f t="shared" si="579"/>
        <v>ExAnte2019</v>
      </c>
      <c r="I7534" t="str">
        <f t="shared" si="580"/>
        <v>IOU workpaper</v>
      </c>
      <c r="J7534" s="2">
        <f t="shared" si="581"/>
        <v>43775</v>
      </c>
      <c r="K7534" t="s">
        <v>203</v>
      </c>
      <c r="L7534">
        <f t="shared" si="582"/>
        <v>1</v>
      </c>
      <c r="O7534">
        <v>611.08150000000001</v>
      </c>
      <c r="P7534">
        <v>0</v>
      </c>
      <c r="Q7534">
        <v>45.7941</v>
      </c>
      <c r="R7534">
        <v>400.25420000000003</v>
      </c>
      <c r="S7534">
        <v>0</v>
      </c>
      <c r="T7534">
        <v>48.746000000000002</v>
      </c>
      <c r="AA7534" t="s">
        <v>465</v>
      </c>
      <c r="AB7534" t="s">
        <v>46</v>
      </c>
      <c r="AC7534" t="b">
        <v>0</v>
      </c>
    </row>
    <row r="7535" spans="1:29" hidden="1" x14ac:dyDescent="0.25">
      <c r="A7535" t="s">
        <v>134</v>
      </c>
      <c r="B7535" t="s">
        <v>488</v>
      </c>
      <c r="C7535" t="s">
        <v>581</v>
      </c>
      <c r="D7535" s="28" t="s">
        <v>464</v>
      </c>
      <c r="E7535" t="s">
        <v>314</v>
      </c>
      <c r="F7535" t="s">
        <v>595</v>
      </c>
      <c r="G7535" t="str">
        <f t="shared" si="583"/>
        <v>SWHC046-01</v>
      </c>
      <c r="H7535" t="str">
        <f t="shared" si="579"/>
        <v>ExAnte2019</v>
      </c>
      <c r="I7535" t="str">
        <f t="shared" si="580"/>
        <v>IOU workpaper</v>
      </c>
      <c r="J7535" s="2">
        <f t="shared" si="581"/>
        <v>43775</v>
      </c>
      <c r="K7535" t="s">
        <v>203</v>
      </c>
      <c r="L7535">
        <f t="shared" si="582"/>
        <v>1</v>
      </c>
      <c r="O7535">
        <v>706.00639999999999</v>
      </c>
      <c r="P7535">
        <v>0</v>
      </c>
      <c r="Q7535">
        <v>42.879800000000003</v>
      </c>
      <c r="R7535">
        <v>476.73669999999998</v>
      </c>
      <c r="S7535">
        <v>0</v>
      </c>
      <c r="T7535">
        <v>45.542000000000002</v>
      </c>
      <c r="AA7535" t="s">
        <v>465</v>
      </c>
      <c r="AB7535" t="s">
        <v>46</v>
      </c>
      <c r="AC7535" t="b">
        <v>0</v>
      </c>
    </row>
    <row r="7536" spans="1:29" hidden="1" x14ac:dyDescent="0.25">
      <c r="A7536" t="s">
        <v>134</v>
      </c>
      <c r="B7536" t="s">
        <v>488</v>
      </c>
      <c r="C7536" t="s">
        <v>581</v>
      </c>
      <c r="D7536" s="28" t="s">
        <v>464</v>
      </c>
      <c r="E7536" t="s">
        <v>322</v>
      </c>
      <c r="F7536" t="s">
        <v>595</v>
      </c>
      <c r="G7536" t="str">
        <f t="shared" si="583"/>
        <v>SWHC046-01</v>
      </c>
      <c r="H7536" t="str">
        <f t="shared" si="579"/>
        <v>ExAnte2019</v>
      </c>
      <c r="I7536" t="str">
        <f t="shared" si="580"/>
        <v>IOU workpaper</v>
      </c>
      <c r="J7536" s="2">
        <f t="shared" si="581"/>
        <v>43775</v>
      </c>
      <c r="K7536" t="s">
        <v>203</v>
      </c>
      <c r="L7536">
        <f t="shared" si="582"/>
        <v>1</v>
      </c>
      <c r="O7536">
        <v>633.47249999999997</v>
      </c>
      <c r="P7536">
        <v>0</v>
      </c>
      <c r="Q7536">
        <v>54.220599999999997</v>
      </c>
      <c r="R7536">
        <v>404.02670000000001</v>
      </c>
      <c r="S7536">
        <v>0</v>
      </c>
      <c r="T7536">
        <v>57.129600000000003</v>
      </c>
      <c r="AA7536" t="s">
        <v>465</v>
      </c>
      <c r="AB7536" t="s">
        <v>46</v>
      </c>
      <c r="AC7536" t="b">
        <v>0</v>
      </c>
    </row>
    <row r="7537" spans="1:29" hidden="1" x14ac:dyDescent="0.25">
      <c r="A7537" t="s">
        <v>134</v>
      </c>
      <c r="B7537" t="s">
        <v>488</v>
      </c>
      <c r="C7537" t="s">
        <v>581</v>
      </c>
      <c r="D7537" s="28" t="s">
        <v>464</v>
      </c>
      <c r="E7537" t="s">
        <v>330</v>
      </c>
      <c r="F7537" t="s">
        <v>595</v>
      </c>
      <c r="G7537" t="str">
        <f t="shared" si="583"/>
        <v>SWHC046-01</v>
      </c>
      <c r="H7537" t="str">
        <f t="shared" si="579"/>
        <v>ExAnte2019</v>
      </c>
      <c r="I7537" t="str">
        <f t="shared" si="580"/>
        <v>IOU workpaper</v>
      </c>
      <c r="J7537" s="2">
        <f t="shared" si="581"/>
        <v>43775</v>
      </c>
      <c r="K7537" t="s">
        <v>203</v>
      </c>
      <c r="L7537">
        <f t="shared" si="582"/>
        <v>1</v>
      </c>
      <c r="O7537">
        <v>1062.2484999999999</v>
      </c>
      <c r="P7537">
        <v>0</v>
      </c>
      <c r="Q7537">
        <v>8.2664000000000009</v>
      </c>
      <c r="R7537">
        <v>786.97910000000002</v>
      </c>
      <c r="S7537">
        <v>0</v>
      </c>
      <c r="T7537">
        <v>9.1539999999999999</v>
      </c>
      <c r="AA7537" t="s">
        <v>465</v>
      </c>
      <c r="AB7537" t="s">
        <v>46</v>
      </c>
      <c r="AC7537" t="b">
        <v>0</v>
      </c>
    </row>
    <row r="7538" spans="1:29" hidden="1" x14ac:dyDescent="0.25">
      <c r="A7538" t="s">
        <v>134</v>
      </c>
      <c r="B7538" t="s">
        <v>488</v>
      </c>
      <c r="C7538" t="s">
        <v>581</v>
      </c>
      <c r="D7538" s="28" t="s">
        <v>464</v>
      </c>
      <c r="E7538" t="s">
        <v>338</v>
      </c>
      <c r="F7538" t="s">
        <v>595</v>
      </c>
      <c r="G7538" t="str">
        <f t="shared" si="583"/>
        <v>SWHC046-01</v>
      </c>
      <c r="H7538" t="str">
        <f t="shared" si="579"/>
        <v>ExAnte2019</v>
      </c>
      <c r="I7538" t="str">
        <f t="shared" si="580"/>
        <v>IOU workpaper</v>
      </c>
      <c r="J7538" s="2">
        <f t="shared" si="581"/>
        <v>43775</v>
      </c>
      <c r="K7538" t="s">
        <v>203</v>
      </c>
      <c r="L7538">
        <f t="shared" si="582"/>
        <v>1</v>
      </c>
      <c r="O7538">
        <v>104.657</v>
      </c>
      <c r="P7538">
        <v>0</v>
      </c>
      <c r="Q7538">
        <v>119.8929</v>
      </c>
      <c r="R7538">
        <v>-83.653999999999996</v>
      </c>
      <c r="S7538">
        <v>0</v>
      </c>
      <c r="T7538">
        <v>124.12520000000001</v>
      </c>
      <c r="AA7538" t="s">
        <v>465</v>
      </c>
      <c r="AB7538" t="s">
        <v>46</v>
      </c>
      <c r="AC7538" t="b">
        <v>0</v>
      </c>
    </row>
    <row r="7539" spans="1:29" hidden="1" x14ac:dyDescent="0.25">
      <c r="A7539" t="s">
        <v>134</v>
      </c>
      <c r="B7539" t="s">
        <v>488</v>
      </c>
      <c r="C7539" t="s">
        <v>582</v>
      </c>
      <c r="D7539" s="28" t="s">
        <v>464</v>
      </c>
      <c r="E7539" t="s">
        <v>202</v>
      </c>
      <c r="F7539" t="s">
        <v>595</v>
      </c>
      <c r="G7539" t="str">
        <f t="shared" si="583"/>
        <v>SWHC046-01</v>
      </c>
      <c r="H7539" t="str">
        <f t="shared" si="579"/>
        <v>ExAnte2019</v>
      </c>
      <c r="I7539" t="str">
        <f t="shared" si="580"/>
        <v>IOU workpaper</v>
      </c>
      <c r="J7539" s="2">
        <f t="shared" si="581"/>
        <v>43775</v>
      </c>
      <c r="K7539" t="s">
        <v>203</v>
      </c>
      <c r="L7539">
        <f t="shared" si="582"/>
        <v>1</v>
      </c>
      <c r="O7539">
        <v>-567.15639999999996</v>
      </c>
      <c r="P7539">
        <v>0</v>
      </c>
      <c r="Q7539">
        <v>218.90190000000001</v>
      </c>
      <c r="R7539">
        <v>-697.56420000000003</v>
      </c>
      <c r="S7539">
        <v>0</v>
      </c>
      <c r="T7539">
        <v>223.00960000000001</v>
      </c>
      <c r="AA7539" t="s">
        <v>465</v>
      </c>
      <c r="AB7539" t="s">
        <v>46</v>
      </c>
      <c r="AC7539" t="b">
        <v>0</v>
      </c>
    </row>
    <row r="7540" spans="1:29" hidden="1" x14ac:dyDescent="0.25">
      <c r="A7540" t="s">
        <v>134</v>
      </c>
      <c r="B7540" t="s">
        <v>488</v>
      </c>
      <c r="C7540" t="s">
        <v>582</v>
      </c>
      <c r="D7540" s="28" t="s">
        <v>464</v>
      </c>
      <c r="E7540" t="s">
        <v>224</v>
      </c>
      <c r="F7540" t="s">
        <v>595</v>
      </c>
      <c r="G7540" t="str">
        <f t="shared" si="583"/>
        <v>SWHC046-01</v>
      </c>
      <c r="H7540" t="str">
        <f t="shared" si="579"/>
        <v>ExAnte2019</v>
      </c>
      <c r="I7540" t="str">
        <f t="shared" si="580"/>
        <v>IOU workpaper</v>
      </c>
      <c r="J7540" s="2">
        <f t="shared" si="581"/>
        <v>43775</v>
      </c>
      <c r="K7540" t="s">
        <v>203</v>
      </c>
      <c r="L7540">
        <f t="shared" si="582"/>
        <v>1</v>
      </c>
      <c r="O7540">
        <v>-107.2183</v>
      </c>
      <c r="P7540">
        <v>0</v>
      </c>
      <c r="Q7540">
        <v>137.75139999999999</v>
      </c>
      <c r="R7540">
        <v>-268.71319999999997</v>
      </c>
      <c r="S7540">
        <v>0</v>
      </c>
      <c r="T7540">
        <v>140.5977</v>
      </c>
      <c r="AA7540" t="s">
        <v>465</v>
      </c>
      <c r="AB7540" t="s">
        <v>46</v>
      </c>
      <c r="AC7540" t="b">
        <v>0</v>
      </c>
    </row>
    <row r="7541" spans="1:29" hidden="1" x14ac:dyDescent="0.25">
      <c r="A7541" t="s">
        <v>134</v>
      </c>
      <c r="B7541" t="s">
        <v>488</v>
      </c>
      <c r="C7541" t="s">
        <v>582</v>
      </c>
      <c r="D7541" s="28" t="s">
        <v>464</v>
      </c>
      <c r="E7541" t="s">
        <v>232</v>
      </c>
      <c r="F7541" t="s">
        <v>595</v>
      </c>
      <c r="G7541" t="str">
        <f t="shared" si="583"/>
        <v>SWHC046-01</v>
      </c>
      <c r="H7541" t="str">
        <f t="shared" si="579"/>
        <v>ExAnte2019</v>
      </c>
      <c r="I7541" t="str">
        <f t="shared" si="580"/>
        <v>IOU workpaper</v>
      </c>
      <c r="J7541" s="2">
        <f t="shared" si="581"/>
        <v>43775</v>
      </c>
      <c r="K7541" t="s">
        <v>203</v>
      </c>
      <c r="L7541">
        <f t="shared" si="582"/>
        <v>1</v>
      </c>
      <c r="O7541">
        <v>-21.005700000000001</v>
      </c>
      <c r="P7541">
        <v>0</v>
      </c>
      <c r="Q7541">
        <v>118.7201</v>
      </c>
      <c r="R7541">
        <v>-164.9632</v>
      </c>
      <c r="S7541">
        <v>0</v>
      </c>
      <c r="T7541">
        <v>121.7735</v>
      </c>
      <c r="AA7541" t="s">
        <v>465</v>
      </c>
      <c r="AB7541" t="s">
        <v>46</v>
      </c>
      <c r="AC7541" t="b">
        <v>0</v>
      </c>
    </row>
    <row r="7542" spans="1:29" hidden="1" x14ac:dyDescent="0.25">
      <c r="A7542" t="s">
        <v>134</v>
      </c>
      <c r="B7542" t="s">
        <v>488</v>
      </c>
      <c r="C7542" t="s">
        <v>582</v>
      </c>
      <c r="D7542" s="28" t="s">
        <v>464</v>
      </c>
      <c r="E7542" t="s">
        <v>240</v>
      </c>
      <c r="F7542" t="s">
        <v>595</v>
      </c>
      <c r="G7542" t="str">
        <f t="shared" si="583"/>
        <v>SWHC046-01</v>
      </c>
      <c r="H7542" t="str">
        <f t="shared" si="579"/>
        <v>ExAnte2019</v>
      </c>
      <c r="I7542" t="str">
        <f t="shared" si="580"/>
        <v>IOU workpaper</v>
      </c>
      <c r="J7542" s="2">
        <f t="shared" si="581"/>
        <v>43775</v>
      </c>
      <c r="K7542" t="s">
        <v>203</v>
      </c>
      <c r="L7542">
        <f t="shared" si="582"/>
        <v>1</v>
      </c>
      <c r="O7542">
        <v>64.828699999999998</v>
      </c>
      <c r="P7542">
        <v>0</v>
      </c>
      <c r="Q7542">
        <v>99.679000000000002</v>
      </c>
      <c r="R7542">
        <v>-99.519300000000001</v>
      </c>
      <c r="S7542">
        <v>0</v>
      </c>
      <c r="T7542">
        <v>102.1176</v>
      </c>
      <c r="AA7542" t="s">
        <v>465</v>
      </c>
      <c r="AB7542" t="s">
        <v>46</v>
      </c>
      <c r="AC7542" t="b">
        <v>0</v>
      </c>
    </row>
    <row r="7543" spans="1:29" hidden="1" x14ac:dyDescent="0.25">
      <c r="A7543" t="s">
        <v>134</v>
      </c>
      <c r="B7543" t="s">
        <v>488</v>
      </c>
      <c r="C7543" t="s">
        <v>582</v>
      </c>
      <c r="D7543" s="28" t="s">
        <v>464</v>
      </c>
      <c r="E7543" t="s">
        <v>248</v>
      </c>
      <c r="F7543" t="s">
        <v>595</v>
      </c>
      <c r="G7543" t="str">
        <f t="shared" si="583"/>
        <v>SWHC046-01</v>
      </c>
      <c r="H7543" t="str">
        <f t="shared" si="579"/>
        <v>ExAnte2019</v>
      </c>
      <c r="I7543" t="str">
        <f t="shared" si="580"/>
        <v>IOU workpaper</v>
      </c>
      <c r="J7543" s="2">
        <f t="shared" si="581"/>
        <v>43775</v>
      </c>
      <c r="K7543" t="s">
        <v>203</v>
      </c>
      <c r="L7543">
        <f t="shared" si="582"/>
        <v>1</v>
      </c>
      <c r="O7543">
        <v>-111.16379999999999</v>
      </c>
      <c r="P7543">
        <v>0</v>
      </c>
      <c r="Q7543">
        <v>128.08779999999999</v>
      </c>
      <c r="R7543">
        <v>-255.00190000000001</v>
      </c>
      <c r="S7543">
        <v>0</v>
      </c>
      <c r="T7543">
        <v>131.15559999999999</v>
      </c>
      <c r="AA7543" t="s">
        <v>465</v>
      </c>
      <c r="AB7543" t="s">
        <v>46</v>
      </c>
      <c r="AC7543" t="b">
        <v>0</v>
      </c>
    </row>
    <row r="7544" spans="1:29" hidden="1" x14ac:dyDescent="0.25">
      <c r="A7544" t="s">
        <v>134</v>
      </c>
      <c r="B7544" t="s">
        <v>488</v>
      </c>
      <c r="C7544" t="s">
        <v>582</v>
      </c>
      <c r="D7544" s="28" t="s">
        <v>464</v>
      </c>
      <c r="E7544" t="s">
        <v>256</v>
      </c>
      <c r="F7544" t="s">
        <v>595</v>
      </c>
      <c r="G7544" t="str">
        <f t="shared" si="583"/>
        <v>SWHC046-01</v>
      </c>
      <c r="H7544" t="str">
        <f t="shared" si="579"/>
        <v>ExAnte2019</v>
      </c>
      <c r="I7544" t="str">
        <f t="shared" si="580"/>
        <v>IOU workpaper</v>
      </c>
      <c r="J7544" s="2">
        <f t="shared" si="581"/>
        <v>43775</v>
      </c>
      <c r="K7544" t="s">
        <v>203</v>
      </c>
      <c r="L7544">
        <f t="shared" si="582"/>
        <v>1</v>
      </c>
      <c r="O7544">
        <v>320.45269999999999</v>
      </c>
      <c r="P7544">
        <v>0</v>
      </c>
      <c r="Q7544">
        <v>58.537599999999998</v>
      </c>
      <c r="R7544">
        <v>148.52340000000001</v>
      </c>
      <c r="S7544">
        <v>0</v>
      </c>
      <c r="T7544">
        <v>60.496899999999997</v>
      </c>
      <c r="AA7544" t="s">
        <v>465</v>
      </c>
      <c r="AB7544" t="s">
        <v>46</v>
      </c>
      <c r="AC7544" t="b">
        <v>0</v>
      </c>
    </row>
    <row r="7545" spans="1:29" hidden="1" x14ac:dyDescent="0.25">
      <c r="A7545" t="s">
        <v>134</v>
      </c>
      <c r="B7545" t="s">
        <v>488</v>
      </c>
      <c r="C7545" t="s">
        <v>582</v>
      </c>
      <c r="D7545" s="28" t="s">
        <v>464</v>
      </c>
      <c r="E7545" t="s">
        <v>265</v>
      </c>
      <c r="F7545" t="s">
        <v>595</v>
      </c>
      <c r="G7545" t="str">
        <f t="shared" si="583"/>
        <v>SWHC046-01</v>
      </c>
      <c r="H7545" t="str">
        <f t="shared" si="579"/>
        <v>ExAnte2019</v>
      </c>
      <c r="I7545" t="str">
        <f t="shared" si="580"/>
        <v>IOU workpaper</v>
      </c>
      <c r="J7545" s="2">
        <f t="shared" si="581"/>
        <v>43775</v>
      </c>
      <c r="K7545" t="s">
        <v>203</v>
      </c>
      <c r="L7545">
        <f t="shared" si="582"/>
        <v>1</v>
      </c>
      <c r="O7545">
        <v>361.12459999999999</v>
      </c>
      <c r="P7545">
        <v>0</v>
      </c>
      <c r="Q7545">
        <v>40.346299999999999</v>
      </c>
      <c r="R7545">
        <v>195.49350000000001</v>
      </c>
      <c r="S7545">
        <v>0</v>
      </c>
      <c r="T7545">
        <v>42.104199999999999</v>
      </c>
      <c r="AA7545" t="s">
        <v>465</v>
      </c>
      <c r="AB7545" t="s">
        <v>46</v>
      </c>
      <c r="AC7545" t="b">
        <v>0</v>
      </c>
    </row>
    <row r="7546" spans="1:29" hidden="1" x14ac:dyDescent="0.25">
      <c r="A7546" t="s">
        <v>134</v>
      </c>
      <c r="B7546" t="s">
        <v>488</v>
      </c>
      <c r="C7546" t="s">
        <v>582</v>
      </c>
      <c r="D7546" s="28" t="s">
        <v>464</v>
      </c>
      <c r="E7546" t="s">
        <v>274</v>
      </c>
      <c r="F7546" t="s">
        <v>595</v>
      </c>
      <c r="G7546" t="str">
        <f t="shared" si="583"/>
        <v>SWHC046-01</v>
      </c>
      <c r="H7546" t="str">
        <f t="shared" si="579"/>
        <v>ExAnte2019</v>
      </c>
      <c r="I7546" t="str">
        <f t="shared" si="580"/>
        <v>IOU workpaper</v>
      </c>
      <c r="J7546" s="2">
        <f t="shared" si="581"/>
        <v>43775</v>
      </c>
      <c r="K7546" t="s">
        <v>203</v>
      </c>
      <c r="L7546">
        <f t="shared" si="582"/>
        <v>1</v>
      </c>
      <c r="O7546">
        <v>449.24669999999998</v>
      </c>
      <c r="P7546">
        <v>0</v>
      </c>
      <c r="Q7546">
        <v>47.6629</v>
      </c>
      <c r="R7546">
        <v>259.28070000000002</v>
      </c>
      <c r="S7546">
        <v>0</v>
      </c>
      <c r="T7546">
        <v>49.383499999999998</v>
      </c>
      <c r="AA7546" t="s">
        <v>465</v>
      </c>
      <c r="AB7546" t="s">
        <v>46</v>
      </c>
      <c r="AC7546" t="b">
        <v>0</v>
      </c>
    </row>
    <row r="7547" spans="1:29" hidden="1" x14ac:dyDescent="0.25">
      <c r="A7547" t="s">
        <v>134</v>
      </c>
      <c r="B7547" t="s">
        <v>488</v>
      </c>
      <c r="C7547" t="s">
        <v>582</v>
      </c>
      <c r="D7547" s="28" t="s">
        <v>464</v>
      </c>
      <c r="E7547" t="s">
        <v>282</v>
      </c>
      <c r="F7547" t="s">
        <v>595</v>
      </c>
      <c r="G7547" t="str">
        <f t="shared" si="583"/>
        <v>SWHC046-01</v>
      </c>
      <c r="H7547" t="str">
        <f t="shared" si="579"/>
        <v>ExAnte2019</v>
      </c>
      <c r="I7547" t="str">
        <f t="shared" si="580"/>
        <v>IOU workpaper</v>
      </c>
      <c r="J7547" s="2">
        <f t="shared" si="581"/>
        <v>43775</v>
      </c>
      <c r="K7547" t="s">
        <v>203</v>
      </c>
      <c r="L7547">
        <f t="shared" si="582"/>
        <v>1</v>
      </c>
      <c r="O7547">
        <v>446.49799999999999</v>
      </c>
      <c r="P7547">
        <v>0</v>
      </c>
      <c r="Q7547">
        <v>52.063899999999997</v>
      </c>
      <c r="R7547">
        <v>257.70269999999999</v>
      </c>
      <c r="S7547">
        <v>0</v>
      </c>
      <c r="T7547">
        <v>53.972799999999999</v>
      </c>
      <c r="AA7547" t="s">
        <v>465</v>
      </c>
      <c r="AB7547" t="s">
        <v>46</v>
      </c>
      <c r="AC7547" t="b">
        <v>0</v>
      </c>
    </row>
    <row r="7548" spans="1:29" hidden="1" x14ac:dyDescent="0.25">
      <c r="A7548" t="s">
        <v>134</v>
      </c>
      <c r="B7548" t="s">
        <v>488</v>
      </c>
      <c r="C7548" t="s">
        <v>582</v>
      </c>
      <c r="D7548" s="28" t="s">
        <v>464</v>
      </c>
      <c r="E7548" t="s">
        <v>290</v>
      </c>
      <c r="F7548" t="s">
        <v>595</v>
      </c>
      <c r="G7548" t="str">
        <f t="shared" si="583"/>
        <v>SWHC046-01</v>
      </c>
      <c r="H7548" t="str">
        <f t="shared" si="579"/>
        <v>ExAnte2019</v>
      </c>
      <c r="I7548" t="str">
        <f t="shared" si="580"/>
        <v>IOU workpaper</v>
      </c>
      <c r="J7548" s="2">
        <f t="shared" si="581"/>
        <v>43775</v>
      </c>
      <c r="K7548" t="s">
        <v>203</v>
      </c>
      <c r="L7548">
        <f t="shared" si="582"/>
        <v>1</v>
      </c>
      <c r="O7548">
        <v>454.03030000000001</v>
      </c>
      <c r="P7548">
        <v>0</v>
      </c>
      <c r="Q7548">
        <v>61.129100000000001</v>
      </c>
      <c r="R7548">
        <v>257.17770000000002</v>
      </c>
      <c r="S7548">
        <v>0</v>
      </c>
      <c r="T7548">
        <v>63.048900000000003</v>
      </c>
      <c r="AA7548" t="s">
        <v>465</v>
      </c>
      <c r="AB7548" t="s">
        <v>46</v>
      </c>
      <c r="AC7548" t="b">
        <v>0</v>
      </c>
    </row>
    <row r="7549" spans="1:29" hidden="1" x14ac:dyDescent="0.25">
      <c r="A7549" t="s">
        <v>134</v>
      </c>
      <c r="B7549" t="s">
        <v>488</v>
      </c>
      <c r="C7549" t="s">
        <v>582</v>
      </c>
      <c r="D7549" s="28" t="s">
        <v>464</v>
      </c>
      <c r="E7549" t="s">
        <v>298</v>
      </c>
      <c r="F7549" t="s">
        <v>595</v>
      </c>
      <c r="G7549" t="str">
        <f t="shared" si="583"/>
        <v>SWHC046-01</v>
      </c>
      <c r="H7549" t="str">
        <f t="shared" si="579"/>
        <v>ExAnte2019</v>
      </c>
      <c r="I7549" t="str">
        <f t="shared" si="580"/>
        <v>IOU workpaper</v>
      </c>
      <c r="J7549" s="2">
        <f t="shared" si="581"/>
        <v>43775</v>
      </c>
      <c r="K7549" t="s">
        <v>203</v>
      </c>
      <c r="L7549">
        <f t="shared" si="582"/>
        <v>1</v>
      </c>
      <c r="O7549">
        <v>266.99400000000003</v>
      </c>
      <c r="P7549">
        <v>0</v>
      </c>
      <c r="Q7549">
        <v>102.50579999999999</v>
      </c>
      <c r="R7549">
        <v>66.337000000000003</v>
      </c>
      <c r="S7549">
        <v>0</v>
      </c>
      <c r="T7549">
        <v>104.9011</v>
      </c>
      <c r="AA7549" t="s">
        <v>465</v>
      </c>
      <c r="AB7549" t="s">
        <v>46</v>
      </c>
      <c r="AC7549" t="b">
        <v>0</v>
      </c>
    </row>
    <row r="7550" spans="1:29" hidden="1" x14ac:dyDescent="0.25">
      <c r="A7550" t="s">
        <v>134</v>
      </c>
      <c r="B7550" t="s">
        <v>488</v>
      </c>
      <c r="C7550" t="s">
        <v>582</v>
      </c>
      <c r="D7550" s="28" t="s">
        <v>464</v>
      </c>
      <c r="E7550" t="s">
        <v>306</v>
      </c>
      <c r="F7550" t="s">
        <v>595</v>
      </c>
      <c r="G7550" t="str">
        <f t="shared" si="583"/>
        <v>SWHC046-01</v>
      </c>
      <c r="H7550" t="str">
        <f t="shared" si="579"/>
        <v>ExAnte2019</v>
      </c>
      <c r="I7550" t="str">
        <f t="shared" si="580"/>
        <v>IOU workpaper</v>
      </c>
      <c r="J7550" s="2">
        <f t="shared" si="581"/>
        <v>43775</v>
      </c>
      <c r="K7550" t="s">
        <v>203</v>
      </c>
      <c r="L7550">
        <f t="shared" si="582"/>
        <v>1</v>
      </c>
      <c r="O7550">
        <v>178.63630000000001</v>
      </c>
      <c r="P7550">
        <v>0</v>
      </c>
      <c r="Q7550">
        <v>109.0538</v>
      </c>
      <c r="R7550">
        <v>-6.5568999999999997</v>
      </c>
      <c r="S7550">
        <v>0</v>
      </c>
      <c r="T7550">
        <v>111.6169</v>
      </c>
      <c r="AA7550" t="s">
        <v>465</v>
      </c>
      <c r="AB7550" t="s">
        <v>46</v>
      </c>
      <c r="AC7550" t="b">
        <v>0</v>
      </c>
    </row>
    <row r="7551" spans="1:29" hidden="1" x14ac:dyDescent="0.25">
      <c r="A7551" t="s">
        <v>134</v>
      </c>
      <c r="B7551" t="s">
        <v>488</v>
      </c>
      <c r="C7551" t="s">
        <v>582</v>
      </c>
      <c r="D7551" s="28" t="s">
        <v>464</v>
      </c>
      <c r="E7551" t="s">
        <v>314</v>
      </c>
      <c r="F7551" t="s">
        <v>595</v>
      </c>
      <c r="G7551" t="str">
        <f t="shared" si="583"/>
        <v>SWHC046-01</v>
      </c>
      <c r="H7551" t="str">
        <f t="shared" si="579"/>
        <v>ExAnte2019</v>
      </c>
      <c r="I7551" t="str">
        <f t="shared" si="580"/>
        <v>IOU workpaper</v>
      </c>
      <c r="J7551" s="2">
        <f t="shared" si="581"/>
        <v>43775</v>
      </c>
      <c r="K7551" t="s">
        <v>203</v>
      </c>
      <c r="L7551">
        <f t="shared" si="582"/>
        <v>1</v>
      </c>
      <c r="O7551">
        <v>340.7312</v>
      </c>
      <c r="P7551">
        <v>0</v>
      </c>
      <c r="Q7551">
        <v>91.554400000000001</v>
      </c>
      <c r="R7551">
        <v>137.8433</v>
      </c>
      <c r="S7551">
        <v>0</v>
      </c>
      <c r="T7551">
        <v>93.815600000000003</v>
      </c>
      <c r="AA7551" t="s">
        <v>465</v>
      </c>
      <c r="AB7551" t="s">
        <v>46</v>
      </c>
      <c r="AC7551" t="b">
        <v>0</v>
      </c>
    </row>
    <row r="7552" spans="1:29" hidden="1" x14ac:dyDescent="0.25">
      <c r="A7552" t="s">
        <v>134</v>
      </c>
      <c r="B7552" t="s">
        <v>488</v>
      </c>
      <c r="C7552" t="s">
        <v>582</v>
      </c>
      <c r="D7552" s="28" t="s">
        <v>464</v>
      </c>
      <c r="E7552" t="s">
        <v>322</v>
      </c>
      <c r="F7552" t="s">
        <v>595</v>
      </c>
      <c r="G7552" t="str">
        <f t="shared" si="583"/>
        <v>SWHC046-01</v>
      </c>
      <c r="H7552" t="str">
        <f t="shared" si="579"/>
        <v>ExAnte2019</v>
      </c>
      <c r="I7552" t="str">
        <f t="shared" si="580"/>
        <v>IOU workpaper</v>
      </c>
      <c r="J7552" s="2">
        <f t="shared" si="581"/>
        <v>43775</v>
      </c>
      <c r="K7552" t="s">
        <v>203</v>
      </c>
      <c r="L7552">
        <f t="shared" si="582"/>
        <v>1</v>
      </c>
      <c r="O7552">
        <v>231.94829999999999</v>
      </c>
      <c r="P7552">
        <v>0</v>
      </c>
      <c r="Q7552">
        <v>106.0063</v>
      </c>
      <c r="R7552">
        <v>31.929200000000002</v>
      </c>
      <c r="S7552">
        <v>0</v>
      </c>
      <c r="T7552">
        <v>108.3647</v>
      </c>
      <c r="AA7552" t="s">
        <v>465</v>
      </c>
      <c r="AB7552" t="s">
        <v>46</v>
      </c>
      <c r="AC7552" t="b">
        <v>0</v>
      </c>
    </row>
    <row r="7553" spans="1:29" hidden="1" x14ac:dyDescent="0.25">
      <c r="A7553" t="s">
        <v>134</v>
      </c>
      <c r="B7553" t="s">
        <v>488</v>
      </c>
      <c r="C7553" t="s">
        <v>582</v>
      </c>
      <c r="D7553" s="28" t="s">
        <v>464</v>
      </c>
      <c r="E7553" t="s">
        <v>330</v>
      </c>
      <c r="F7553" t="s">
        <v>595</v>
      </c>
      <c r="G7553" t="str">
        <f t="shared" si="583"/>
        <v>SWHC046-01</v>
      </c>
      <c r="H7553" t="str">
        <f t="shared" si="579"/>
        <v>ExAnte2019</v>
      </c>
      <c r="I7553" t="str">
        <f t="shared" si="580"/>
        <v>IOU workpaper</v>
      </c>
      <c r="J7553" s="2">
        <f t="shared" si="581"/>
        <v>43775</v>
      </c>
      <c r="K7553" t="s">
        <v>203</v>
      </c>
      <c r="L7553">
        <f t="shared" si="582"/>
        <v>1</v>
      </c>
      <c r="O7553">
        <v>907.79610000000002</v>
      </c>
      <c r="P7553">
        <v>0</v>
      </c>
      <c r="Q7553">
        <v>22.481999999999999</v>
      </c>
      <c r="R7553">
        <v>651.88469999999995</v>
      </c>
      <c r="S7553">
        <v>0</v>
      </c>
      <c r="T7553">
        <v>23.572600000000001</v>
      </c>
      <c r="AA7553" t="s">
        <v>465</v>
      </c>
      <c r="AB7553" t="s">
        <v>46</v>
      </c>
      <c r="AC7553" t="b">
        <v>0</v>
      </c>
    </row>
    <row r="7554" spans="1:29" hidden="1" x14ac:dyDescent="0.25">
      <c r="A7554" t="s">
        <v>134</v>
      </c>
      <c r="B7554" t="s">
        <v>488</v>
      </c>
      <c r="C7554" t="s">
        <v>582</v>
      </c>
      <c r="D7554" s="28" t="s">
        <v>464</v>
      </c>
      <c r="E7554" t="s">
        <v>338</v>
      </c>
      <c r="F7554" t="s">
        <v>595</v>
      </c>
      <c r="G7554" t="str">
        <f t="shared" si="583"/>
        <v>SWHC046-01</v>
      </c>
      <c r="H7554" t="str">
        <f t="shared" si="579"/>
        <v>ExAnte2019</v>
      </c>
      <c r="I7554" t="str">
        <f t="shared" si="580"/>
        <v>IOU workpaper</v>
      </c>
      <c r="J7554" s="2">
        <f t="shared" si="581"/>
        <v>43775</v>
      </c>
      <c r="K7554" t="s">
        <v>203</v>
      </c>
      <c r="L7554">
        <f t="shared" si="582"/>
        <v>1</v>
      </c>
      <c r="O7554">
        <v>-940.0127</v>
      </c>
      <c r="P7554">
        <v>0</v>
      </c>
      <c r="Q7554">
        <v>238.25630000000001</v>
      </c>
      <c r="R7554">
        <v>-1093.9097999999999</v>
      </c>
      <c r="S7554">
        <v>0</v>
      </c>
      <c r="T7554">
        <v>241.3126</v>
      </c>
      <c r="AA7554" t="s">
        <v>465</v>
      </c>
      <c r="AB7554" t="s">
        <v>46</v>
      </c>
      <c r="AC7554" t="b">
        <v>0</v>
      </c>
    </row>
    <row r="7555" spans="1:29" hidden="1" x14ac:dyDescent="0.25">
      <c r="A7555" t="s">
        <v>134</v>
      </c>
      <c r="B7555" t="s">
        <v>488</v>
      </c>
      <c r="C7555" t="s">
        <v>583</v>
      </c>
      <c r="D7555" s="28" t="s">
        <v>464</v>
      </c>
      <c r="E7555" t="s">
        <v>202</v>
      </c>
      <c r="F7555" t="s">
        <v>595</v>
      </c>
      <c r="G7555" t="str">
        <f t="shared" si="583"/>
        <v>SWHC046-01</v>
      </c>
      <c r="H7555" t="str">
        <f t="shared" si="579"/>
        <v>ExAnte2019</v>
      </c>
      <c r="I7555" t="str">
        <f t="shared" si="580"/>
        <v>IOU workpaper</v>
      </c>
      <c r="J7555" s="2">
        <f t="shared" si="581"/>
        <v>43775</v>
      </c>
      <c r="K7555" t="s">
        <v>203</v>
      </c>
      <c r="L7555">
        <f t="shared" si="582"/>
        <v>1</v>
      </c>
      <c r="O7555">
        <v>-30.0382</v>
      </c>
      <c r="P7555">
        <v>0</v>
      </c>
      <c r="Q7555">
        <v>58.217700000000001</v>
      </c>
      <c r="R7555">
        <v>-99.894400000000005</v>
      </c>
      <c r="S7555">
        <v>0</v>
      </c>
      <c r="T7555">
        <v>59.5501</v>
      </c>
      <c r="AA7555" t="s">
        <v>465</v>
      </c>
      <c r="AB7555" t="s">
        <v>46</v>
      </c>
      <c r="AC7555" t="b">
        <v>0</v>
      </c>
    </row>
    <row r="7556" spans="1:29" hidden="1" x14ac:dyDescent="0.25">
      <c r="A7556" t="s">
        <v>134</v>
      </c>
      <c r="B7556" t="s">
        <v>488</v>
      </c>
      <c r="C7556" t="s">
        <v>583</v>
      </c>
      <c r="D7556" s="28" t="s">
        <v>464</v>
      </c>
      <c r="E7556" t="s">
        <v>224</v>
      </c>
      <c r="F7556" t="s">
        <v>595</v>
      </c>
      <c r="G7556" t="str">
        <f t="shared" si="583"/>
        <v>SWHC046-01</v>
      </c>
      <c r="H7556" t="str">
        <f t="shared" si="579"/>
        <v>ExAnte2019</v>
      </c>
      <c r="I7556" t="str">
        <f t="shared" si="580"/>
        <v>IOU workpaper</v>
      </c>
      <c r="J7556" s="2">
        <f t="shared" si="581"/>
        <v>43775</v>
      </c>
      <c r="K7556" t="s">
        <v>203</v>
      </c>
      <c r="L7556">
        <f t="shared" si="582"/>
        <v>1</v>
      </c>
      <c r="O7556">
        <v>166.60830000000001</v>
      </c>
      <c r="P7556">
        <v>0</v>
      </c>
      <c r="Q7556">
        <v>32.040399999999998</v>
      </c>
      <c r="R7556">
        <v>74.275899999999993</v>
      </c>
      <c r="S7556">
        <v>0</v>
      </c>
      <c r="T7556">
        <v>32.820500000000003</v>
      </c>
      <c r="AA7556" t="s">
        <v>465</v>
      </c>
      <c r="AB7556" t="s">
        <v>46</v>
      </c>
      <c r="AC7556" t="b">
        <v>0</v>
      </c>
    </row>
    <row r="7557" spans="1:29" hidden="1" x14ac:dyDescent="0.25">
      <c r="A7557" t="s">
        <v>134</v>
      </c>
      <c r="B7557" t="s">
        <v>488</v>
      </c>
      <c r="C7557" t="s">
        <v>583</v>
      </c>
      <c r="D7557" s="28" t="s">
        <v>464</v>
      </c>
      <c r="E7557" t="s">
        <v>232</v>
      </c>
      <c r="F7557" t="s">
        <v>595</v>
      </c>
      <c r="G7557" t="str">
        <f t="shared" si="583"/>
        <v>SWHC046-01</v>
      </c>
      <c r="H7557" t="str">
        <f t="shared" ref="H7557:H7620" si="584">H7556</f>
        <v>ExAnte2019</v>
      </c>
      <c r="I7557" t="str">
        <f t="shared" ref="I7557:I7620" si="585">I7556</f>
        <v>IOU workpaper</v>
      </c>
      <c r="J7557" s="2">
        <f t="shared" ref="J7557:J7620" si="586">J$3</f>
        <v>43775</v>
      </c>
      <c r="K7557" t="s">
        <v>203</v>
      </c>
      <c r="L7557">
        <f t="shared" ref="L7557:L7620" si="587">L7556</f>
        <v>1</v>
      </c>
      <c r="O7557">
        <v>147.38679999999999</v>
      </c>
      <c r="P7557">
        <v>0</v>
      </c>
      <c r="Q7557">
        <v>27.3217</v>
      </c>
      <c r="R7557">
        <v>64.6755</v>
      </c>
      <c r="S7557">
        <v>0</v>
      </c>
      <c r="T7557">
        <v>28.1691</v>
      </c>
      <c r="AA7557" t="s">
        <v>465</v>
      </c>
      <c r="AB7557" t="s">
        <v>46</v>
      </c>
      <c r="AC7557" t="b">
        <v>0</v>
      </c>
    </row>
    <row r="7558" spans="1:29" hidden="1" x14ac:dyDescent="0.25">
      <c r="A7558" t="s">
        <v>134</v>
      </c>
      <c r="B7558" t="s">
        <v>488</v>
      </c>
      <c r="C7558" t="s">
        <v>583</v>
      </c>
      <c r="D7558" s="28" t="s">
        <v>464</v>
      </c>
      <c r="E7558" t="s">
        <v>240</v>
      </c>
      <c r="F7558" t="s">
        <v>595</v>
      </c>
      <c r="G7558" t="str">
        <f t="shared" ref="G7558:G7621" si="588">G7557</f>
        <v>SWHC046-01</v>
      </c>
      <c r="H7558" t="str">
        <f t="shared" si="584"/>
        <v>ExAnte2019</v>
      </c>
      <c r="I7558" t="str">
        <f t="shared" si="585"/>
        <v>IOU workpaper</v>
      </c>
      <c r="J7558" s="2">
        <f t="shared" si="586"/>
        <v>43775</v>
      </c>
      <c r="K7558" t="s">
        <v>203</v>
      </c>
      <c r="L7558">
        <f t="shared" si="587"/>
        <v>1</v>
      </c>
      <c r="O7558">
        <v>212.77</v>
      </c>
      <c r="P7558">
        <v>0</v>
      </c>
      <c r="Q7558">
        <v>22.001200000000001</v>
      </c>
      <c r="R7558">
        <v>117.0097</v>
      </c>
      <c r="S7558">
        <v>0</v>
      </c>
      <c r="T7558">
        <v>22.6416</v>
      </c>
      <c r="AA7558" t="s">
        <v>465</v>
      </c>
      <c r="AB7558" t="s">
        <v>46</v>
      </c>
      <c r="AC7558" t="b">
        <v>0</v>
      </c>
    </row>
    <row r="7559" spans="1:29" hidden="1" x14ac:dyDescent="0.25">
      <c r="A7559" t="s">
        <v>134</v>
      </c>
      <c r="B7559" t="s">
        <v>488</v>
      </c>
      <c r="C7559" t="s">
        <v>583</v>
      </c>
      <c r="D7559" s="28" t="s">
        <v>464</v>
      </c>
      <c r="E7559" t="s">
        <v>248</v>
      </c>
      <c r="F7559" t="s">
        <v>595</v>
      </c>
      <c r="G7559" t="str">
        <f t="shared" si="588"/>
        <v>SWHC046-01</v>
      </c>
      <c r="H7559" t="str">
        <f t="shared" si="584"/>
        <v>ExAnte2019</v>
      </c>
      <c r="I7559" t="str">
        <f t="shared" si="585"/>
        <v>IOU workpaper</v>
      </c>
      <c r="J7559" s="2">
        <f t="shared" si="586"/>
        <v>43775</v>
      </c>
      <c r="K7559" t="s">
        <v>203</v>
      </c>
      <c r="L7559">
        <f t="shared" si="587"/>
        <v>1</v>
      </c>
      <c r="O7559">
        <v>138.4007</v>
      </c>
      <c r="P7559">
        <v>0</v>
      </c>
      <c r="Q7559">
        <v>27.818100000000001</v>
      </c>
      <c r="R7559">
        <v>53.9998</v>
      </c>
      <c r="S7559">
        <v>0</v>
      </c>
      <c r="T7559">
        <v>28.657900000000001</v>
      </c>
      <c r="AA7559" t="s">
        <v>465</v>
      </c>
      <c r="AB7559" t="s">
        <v>46</v>
      </c>
      <c r="AC7559" t="b">
        <v>0</v>
      </c>
    </row>
    <row r="7560" spans="1:29" hidden="1" x14ac:dyDescent="0.25">
      <c r="A7560" t="s">
        <v>134</v>
      </c>
      <c r="B7560" t="s">
        <v>488</v>
      </c>
      <c r="C7560" t="s">
        <v>583</v>
      </c>
      <c r="D7560" s="28" t="s">
        <v>464</v>
      </c>
      <c r="E7560" t="s">
        <v>256</v>
      </c>
      <c r="F7560" t="s">
        <v>595</v>
      </c>
      <c r="G7560" t="str">
        <f t="shared" si="588"/>
        <v>SWHC046-01</v>
      </c>
      <c r="H7560" t="str">
        <f t="shared" si="584"/>
        <v>ExAnte2019</v>
      </c>
      <c r="I7560" t="str">
        <f t="shared" si="585"/>
        <v>IOU workpaper</v>
      </c>
      <c r="J7560" s="2">
        <f t="shared" si="586"/>
        <v>43775</v>
      </c>
      <c r="K7560" t="s">
        <v>203</v>
      </c>
      <c r="L7560">
        <f t="shared" si="587"/>
        <v>1</v>
      </c>
      <c r="O7560">
        <v>279.13279999999997</v>
      </c>
      <c r="P7560">
        <v>0</v>
      </c>
      <c r="Q7560">
        <v>12.071899999999999</v>
      </c>
      <c r="R7560">
        <v>178.1619</v>
      </c>
      <c r="S7560">
        <v>0</v>
      </c>
      <c r="T7560">
        <v>12.561500000000001</v>
      </c>
      <c r="AA7560" t="s">
        <v>465</v>
      </c>
      <c r="AB7560" t="s">
        <v>46</v>
      </c>
      <c r="AC7560" t="b">
        <v>0</v>
      </c>
    </row>
    <row r="7561" spans="1:29" hidden="1" x14ac:dyDescent="0.25">
      <c r="A7561" t="s">
        <v>134</v>
      </c>
      <c r="B7561" t="s">
        <v>488</v>
      </c>
      <c r="C7561" t="s">
        <v>583</v>
      </c>
      <c r="D7561" s="28" t="s">
        <v>464</v>
      </c>
      <c r="E7561" t="s">
        <v>265</v>
      </c>
      <c r="F7561" t="s">
        <v>595</v>
      </c>
      <c r="G7561" t="str">
        <f t="shared" si="588"/>
        <v>SWHC046-01</v>
      </c>
      <c r="H7561" t="str">
        <f t="shared" si="584"/>
        <v>ExAnte2019</v>
      </c>
      <c r="I7561" t="str">
        <f t="shared" si="585"/>
        <v>IOU workpaper</v>
      </c>
      <c r="J7561" s="2">
        <f t="shared" si="586"/>
        <v>43775</v>
      </c>
      <c r="K7561" t="s">
        <v>203</v>
      </c>
      <c r="L7561">
        <f t="shared" si="587"/>
        <v>1</v>
      </c>
      <c r="O7561">
        <v>258.90640000000002</v>
      </c>
      <c r="P7561">
        <v>0</v>
      </c>
      <c r="Q7561">
        <v>8.6652000000000005</v>
      </c>
      <c r="R7561">
        <v>162.90690000000001</v>
      </c>
      <c r="S7561">
        <v>0</v>
      </c>
      <c r="T7561">
        <v>9.0891999999999999</v>
      </c>
      <c r="AA7561" t="s">
        <v>465</v>
      </c>
      <c r="AB7561" t="s">
        <v>46</v>
      </c>
      <c r="AC7561" t="b">
        <v>0</v>
      </c>
    </row>
    <row r="7562" spans="1:29" hidden="1" x14ac:dyDescent="0.25">
      <c r="A7562" t="s">
        <v>134</v>
      </c>
      <c r="B7562" t="s">
        <v>488</v>
      </c>
      <c r="C7562" t="s">
        <v>583</v>
      </c>
      <c r="D7562" s="28" t="s">
        <v>464</v>
      </c>
      <c r="E7562" t="s">
        <v>274</v>
      </c>
      <c r="F7562" t="s">
        <v>595</v>
      </c>
      <c r="G7562" t="str">
        <f t="shared" si="588"/>
        <v>SWHC046-01</v>
      </c>
      <c r="H7562" t="str">
        <f t="shared" si="584"/>
        <v>ExAnte2019</v>
      </c>
      <c r="I7562" t="str">
        <f t="shared" si="585"/>
        <v>IOU workpaper</v>
      </c>
      <c r="J7562" s="2">
        <f t="shared" si="586"/>
        <v>43775</v>
      </c>
      <c r="K7562" t="s">
        <v>203</v>
      </c>
      <c r="L7562">
        <f t="shared" si="587"/>
        <v>1</v>
      </c>
      <c r="O7562">
        <v>314.06920000000002</v>
      </c>
      <c r="P7562">
        <v>0</v>
      </c>
      <c r="Q7562">
        <v>10.361800000000001</v>
      </c>
      <c r="R7562">
        <v>207.45259999999999</v>
      </c>
      <c r="S7562">
        <v>0</v>
      </c>
      <c r="T7562">
        <v>10.785500000000001</v>
      </c>
      <c r="AA7562" t="s">
        <v>465</v>
      </c>
      <c r="AB7562" t="s">
        <v>46</v>
      </c>
      <c r="AC7562" t="b">
        <v>0</v>
      </c>
    </row>
    <row r="7563" spans="1:29" hidden="1" x14ac:dyDescent="0.25">
      <c r="A7563" t="s">
        <v>134</v>
      </c>
      <c r="B7563" t="s">
        <v>488</v>
      </c>
      <c r="C7563" t="s">
        <v>583</v>
      </c>
      <c r="D7563" s="28" t="s">
        <v>464</v>
      </c>
      <c r="E7563" t="s">
        <v>282</v>
      </c>
      <c r="F7563" t="s">
        <v>595</v>
      </c>
      <c r="G7563" t="str">
        <f t="shared" si="588"/>
        <v>SWHC046-01</v>
      </c>
      <c r="H7563" t="str">
        <f t="shared" si="584"/>
        <v>ExAnte2019</v>
      </c>
      <c r="I7563" t="str">
        <f t="shared" si="585"/>
        <v>IOU workpaper</v>
      </c>
      <c r="J7563" s="2">
        <f t="shared" si="586"/>
        <v>43775</v>
      </c>
      <c r="K7563" t="s">
        <v>203</v>
      </c>
      <c r="L7563">
        <f t="shared" si="587"/>
        <v>1</v>
      </c>
      <c r="O7563">
        <v>331.04149999999998</v>
      </c>
      <c r="P7563">
        <v>0</v>
      </c>
      <c r="Q7563">
        <v>12.688499999999999</v>
      </c>
      <c r="R7563">
        <v>225.63570000000001</v>
      </c>
      <c r="S7563">
        <v>0</v>
      </c>
      <c r="T7563">
        <v>13.2159</v>
      </c>
      <c r="AA7563" t="s">
        <v>465</v>
      </c>
      <c r="AB7563" t="s">
        <v>46</v>
      </c>
      <c r="AC7563" t="b">
        <v>0</v>
      </c>
    </row>
    <row r="7564" spans="1:29" hidden="1" x14ac:dyDescent="0.25">
      <c r="A7564" t="s">
        <v>134</v>
      </c>
      <c r="B7564" t="s">
        <v>488</v>
      </c>
      <c r="C7564" t="s">
        <v>583</v>
      </c>
      <c r="D7564" s="28" t="s">
        <v>464</v>
      </c>
      <c r="E7564" t="s">
        <v>290</v>
      </c>
      <c r="F7564" t="s">
        <v>595</v>
      </c>
      <c r="G7564" t="str">
        <f t="shared" si="588"/>
        <v>SWHC046-01</v>
      </c>
      <c r="H7564" t="str">
        <f t="shared" si="584"/>
        <v>ExAnte2019</v>
      </c>
      <c r="I7564" t="str">
        <f t="shared" si="585"/>
        <v>IOU workpaper</v>
      </c>
      <c r="J7564" s="2">
        <f t="shared" si="586"/>
        <v>43775</v>
      </c>
      <c r="K7564" t="s">
        <v>203</v>
      </c>
      <c r="L7564">
        <f t="shared" si="587"/>
        <v>1</v>
      </c>
      <c r="O7564">
        <v>349.50049999999999</v>
      </c>
      <c r="P7564">
        <v>0</v>
      </c>
      <c r="Q7564">
        <v>12.899100000000001</v>
      </c>
      <c r="R7564">
        <v>239.2304</v>
      </c>
      <c r="S7564">
        <v>0</v>
      </c>
      <c r="T7564">
        <v>13.3681</v>
      </c>
      <c r="AA7564" t="s">
        <v>465</v>
      </c>
      <c r="AB7564" t="s">
        <v>46</v>
      </c>
      <c r="AC7564" t="b">
        <v>0</v>
      </c>
    </row>
    <row r="7565" spans="1:29" hidden="1" x14ac:dyDescent="0.25">
      <c r="A7565" t="s">
        <v>134</v>
      </c>
      <c r="B7565" t="s">
        <v>488</v>
      </c>
      <c r="C7565" t="s">
        <v>583</v>
      </c>
      <c r="D7565" s="28" t="s">
        <v>464</v>
      </c>
      <c r="E7565" t="s">
        <v>298</v>
      </c>
      <c r="F7565" t="s">
        <v>595</v>
      </c>
      <c r="G7565" t="str">
        <f t="shared" si="588"/>
        <v>SWHC046-01</v>
      </c>
      <c r="H7565" t="str">
        <f t="shared" si="584"/>
        <v>ExAnte2019</v>
      </c>
      <c r="I7565" t="str">
        <f t="shared" si="585"/>
        <v>IOU workpaper</v>
      </c>
      <c r="J7565" s="2">
        <f t="shared" si="586"/>
        <v>43775</v>
      </c>
      <c r="K7565" t="s">
        <v>203</v>
      </c>
      <c r="L7565">
        <f t="shared" si="587"/>
        <v>1</v>
      </c>
      <c r="O7565">
        <v>301.76670000000001</v>
      </c>
      <c r="P7565">
        <v>0</v>
      </c>
      <c r="Q7565">
        <v>25.420100000000001</v>
      </c>
      <c r="R7565">
        <v>193.2458</v>
      </c>
      <c r="S7565">
        <v>0</v>
      </c>
      <c r="T7565">
        <v>26.166699999999999</v>
      </c>
      <c r="AA7565" t="s">
        <v>465</v>
      </c>
      <c r="AB7565" t="s">
        <v>46</v>
      </c>
      <c r="AC7565" t="b">
        <v>0</v>
      </c>
    </row>
    <row r="7566" spans="1:29" hidden="1" x14ac:dyDescent="0.25">
      <c r="A7566" t="s">
        <v>134</v>
      </c>
      <c r="B7566" t="s">
        <v>488</v>
      </c>
      <c r="C7566" t="s">
        <v>583</v>
      </c>
      <c r="D7566" s="28" t="s">
        <v>464</v>
      </c>
      <c r="E7566" t="s">
        <v>306</v>
      </c>
      <c r="F7566" t="s">
        <v>595</v>
      </c>
      <c r="G7566" t="str">
        <f t="shared" si="588"/>
        <v>SWHC046-01</v>
      </c>
      <c r="H7566" t="str">
        <f t="shared" si="584"/>
        <v>ExAnte2019</v>
      </c>
      <c r="I7566" t="str">
        <f t="shared" si="585"/>
        <v>IOU workpaper</v>
      </c>
      <c r="J7566" s="2">
        <f t="shared" si="586"/>
        <v>43775</v>
      </c>
      <c r="K7566" t="s">
        <v>203</v>
      </c>
      <c r="L7566">
        <f t="shared" si="587"/>
        <v>1</v>
      </c>
      <c r="O7566">
        <v>250.57429999999999</v>
      </c>
      <c r="P7566">
        <v>0</v>
      </c>
      <c r="Q7566">
        <v>26.963000000000001</v>
      </c>
      <c r="R7566">
        <v>150.23330000000001</v>
      </c>
      <c r="S7566">
        <v>0</v>
      </c>
      <c r="T7566">
        <v>27.715199999999999</v>
      </c>
      <c r="AA7566" t="s">
        <v>465</v>
      </c>
      <c r="AB7566" t="s">
        <v>46</v>
      </c>
      <c r="AC7566" t="b">
        <v>0</v>
      </c>
    </row>
    <row r="7567" spans="1:29" hidden="1" x14ac:dyDescent="0.25">
      <c r="A7567" t="s">
        <v>134</v>
      </c>
      <c r="B7567" t="s">
        <v>488</v>
      </c>
      <c r="C7567" t="s">
        <v>583</v>
      </c>
      <c r="D7567" s="28" t="s">
        <v>464</v>
      </c>
      <c r="E7567" t="s">
        <v>314</v>
      </c>
      <c r="F7567" t="s">
        <v>595</v>
      </c>
      <c r="G7567" t="str">
        <f t="shared" si="588"/>
        <v>SWHC046-01</v>
      </c>
      <c r="H7567" t="str">
        <f t="shared" si="584"/>
        <v>ExAnte2019</v>
      </c>
      <c r="I7567" t="str">
        <f t="shared" si="585"/>
        <v>IOU workpaper</v>
      </c>
      <c r="J7567" s="2">
        <f t="shared" si="586"/>
        <v>43775</v>
      </c>
      <c r="K7567" t="s">
        <v>203</v>
      </c>
      <c r="L7567">
        <f t="shared" si="587"/>
        <v>1</v>
      </c>
      <c r="O7567">
        <v>319.73250000000002</v>
      </c>
      <c r="P7567">
        <v>0</v>
      </c>
      <c r="Q7567">
        <v>23.065100000000001</v>
      </c>
      <c r="R7567">
        <v>209.7022</v>
      </c>
      <c r="S7567">
        <v>0</v>
      </c>
      <c r="T7567">
        <v>23.759699999999999</v>
      </c>
      <c r="AA7567" t="s">
        <v>465</v>
      </c>
      <c r="AB7567" t="s">
        <v>46</v>
      </c>
      <c r="AC7567" t="b">
        <v>0</v>
      </c>
    </row>
    <row r="7568" spans="1:29" hidden="1" x14ac:dyDescent="0.25">
      <c r="A7568" t="s">
        <v>134</v>
      </c>
      <c r="B7568" t="s">
        <v>488</v>
      </c>
      <c r="C7568" t="s">
        <v>583</v>
      </c>
      <c r="D7568" s="28" t="s">
        <v>464</v>
      </c>
      <c r="E7568" t="s">
        <v>322</v>
      </c>
      <c r="F7568" t="s">
        <v>595</v>
      </c>
      <c r="G7568" t="str">
        <f t="shared" si="588"/>
        <v>SWHC046-01</v>
      </c>
      <c r="H7568" t="str">
        <f t="shared" si="584"/>
        <v>ExAnte2019</v>
      </c>
      <c r="I7568" t="str">
        <f t="shared" si="585"/>
        <v>IOU workpaper</v>
      </c>
      <c r="J7568" s="2">
        <f t="shared" si="586"/>
        <v>43775</v>
      </c>
      <c r="K7568" t="s">
        <v>203</v>
      </c>
      <c r="L7568">
        <f t="shared" si="587"/>
        <v>1</v>
      </c>
      <c r="O7568">
        <v>308.38</v>
      </c>
      <c r="P7568">
        <v>0</v>
      </c>
      <c r="Q7568">
        <v>26.4026</v>
      </c>
      <c r="R7568">
        <v>196.60679999999999</v>
      </c>
      <c r="S7568">
        <v>0</v>
      </c>
      <c r="T7568">
        <v>27.155100000000001</v>
      </c>
      <c r="AA7568" t="s">
        <v>465</v>
      </c>
      <c r="AB7568" t="s">
        <v>46</v>
      </c>
      <c r="AC7568" t="b">
        <v>0</v>
      </c>
    </row>
    <row r="7569" spans="1:29" hidden="1" x14ac:dyDescent="0.25">
      <c r="A7569" t="s">
        <v>134</v>
      </c>
      <c r="B7569" t="s">
        <v>488</v>
      </c>
      <c r="C7569" t="s">
        <v>583</v>
      </c>
      <c r="D7569" s="28" t="s">
        <v>464</v>
      </c>
      <c r="E7569" t="s">
        <v>330</v>
      </c>
      <c r="F7569" t="s">
        <v>595</v>
      </c>
      <c r="G7569" t="str">
        <f t="shared" si="588"/>
        <v>SWHC046-01</v>
      </c>
      <c r="H7569" t="str">
        <f t="shared" si="584"/>
        <v>ExAnte2019</v>
      </c>
      <c r="I7569" t="str">
        <f t="shared" si="585"/>
        <v>IOU workpaper</v>
      </c>
      <c r="J7569" s="2">
        <f t="shared" si="586"/>
        <v>43775</v>
      </c>
      <c r="K7569" t="s">
        <v>203</v>
      </c>
      <c r="L7569">
        <f t="shared" si="587"/>
        <v>1</v>
      </c>
      <c r="O7569">
        <v>539.90319999999997</v>
      </c>
      <c r="P7569">
        <v>0</v>
      </c>
      <c r="Q7569">
        <v>3.9950000000000001</v>
      </c>
      <c r="R7569">
        <v>398.9171</v>
      </c>
      <c r="S7569">
        <v>0</v>
      </c>
      <c r="T7569">
        <v>4.2416</v>
      </c>
      <c r="AA7569" t="s">
        <v>465</v>
      </c>
      <c r="AB7569" t="s">
        <v>46</v>
      </c>
      <c r="AC7569" t="b">
        <v>0</v>
      </c>
    </row>
    <row r="7570" spans="1:29" hidden="1" x14ac:dyDescent="0.25">
      <c r="A7570" t="s">
        <v>134</v>
      </c>
      <c r="B7570" t="s">
        <v>488</v>
      </c>
      <c r="C7570" t="s">
        <v>583</v>
      </c>
      <c r="D7570" s="28" t="s">
        <v>464</v>
      </c>
      <c r="E7570" t="s">
        <v>338</v>
      </c>
      <c r="F7570" t="s">
        <v>595</v>
      </c>
      <c r="G7570" t="str">
        <f t="shared" si="588"/>
        <v>SWHC046-01</v>
      </c>
      <c r="H7570" t="str">
        <f t="shared" si="584"/>
        <v>ExAnte2019</v>
      </c>
      <c r="I7570" t="str">
        <f t="shared" si="585"/>
        <v>IOU workpaper</v>
      </c>
      <c r="J7570" s="2">
        <f t="shared" si="586"/>
        <v>43775</v>
      </c>
      <c r="K7570" t="s">
        <v>203</v>
      </c>
      <c r="L7570">
        <f t="shared" si="587"/>
        <v>1</v>
      </c>
      <c r="O7570">
        <v>-132.47970000000001</v>
      </c>
      <c r="P7570">
        <v>0</v>
      </c>
      <c r="Q7570">
        <v>76.153700000000001</v>
      </c>
      <c r="R7570">
        <v>-219.63489999999999</v>
      </c>
      <c r="S7570">
        <v>0</v>
      </c>
      <c r="T7570">
        <v>77.426199999999994</v>
      </c>
      <c r="AA7570" t="s">
        <v>465</v>
      </c>
      <c r="AB7570" t="s">
        <v>46</v>
      </c>
      <c r="AC7570" t="b">
        <v>0</v>
      </c>
    </row>
    <row r="7571" spans="1:29" hidden="1" x14ac:dyDescent="0.25">
      <c r="A7571" t="s">
        <v>134</v>
      </c>
      <c r="B7571" t="s">
        <v>488</v>
      </c>
      <c r="C7571" t="s">
        <v>584</v>
      </c>
      <c r="D7571" s="28" t="s">
        <v>464</v>
      </c>
      <c r="E7571" t="s">
        <v>202</v>
      </c>
      <c r="F7571" t="s">
        <v>595</v>
      </c>
      <c r="G7571" t="str">
        <f t="shared" si="588"/>
        <v>SWHC046-01</v>
      </c>
      <c r="H7571" t="str">
        <f t="shared" si="584"/>
        <v>ExAnte2019</v>
      </c>
      <c r="I7571" t="str">
        <f t="shared" si="585"/>
        <v>IOU workpaper</v>
      </c>
      <c r="J7571" s="2">
        <f t="shared" si="586"/>
        <v>43775</v>
      </c>
      <c r="K7571" t="s">
        <v>203</v>
      </c>
      <c r="L7571">
        <f t="shared" si="587"/>
        <v>1</v>
      </c>
      <c r="O7571">
        <v>-315.27140000000003</v>
      </c>
      <c r="P7571">
        <v>0</v>
      </c>
      <c r="Q7571">
        <v>87.411799999999999</v>
      </c>
      <c r="R7571">
        <v>-372.54739999999998</v>
      </c>
      <c r="S7571">
        <v>0</v>
      </c>
      <c r="T7571">
        <v>89.196200000000005</v>
      </c>
      <c r="AA7571" t="s">
        <v>465</v>
      </c>
      <c r="AB7571" t="s">
        <v>46</v>
      </c>
      <c r="AC7571" t="b">
        <v>0</v>
      </c>
    </row>
    <row r="7572" spans="1:29" hidden="1" x14ac:dyDescent="0.25">
      <c r="A7572" t="s">
        <v>134</v>
      </c>
      <c r="B7572" t="s">
        <v>488</v>
      </c>
      <c r="C7572" t="s">
        <v>584</v>
      </c>
      <c r="D7572" s="28" t="s">
        <v>464</v>
      </c>
      <c r="E7572" t="s">
        <v>224</v>
      </c>
      <c r="F7572" t="s">
        <v>595</v>
      </c>
      <c r="G7572" t="str">
        <f t="shared" si="588"/>
        <v>SWHC046-01</v>
      </c>
      <c r="H7572" t="str">
        <f t="shared" si="584"/>
        <v>ExAnte2019</v>
      </c>
      <c r="I7572" t="str">
        <f t="shared" si="585"/>
        <v>IOU workpaper</v>
      </c>
      <c r="J7572" s="2">
        <f t="shared" si="586"/>
        <v>43775</v>
      </c>
      <c r="K7572" t="s">
        <v>203</v>
      </c>
      <c r="L7572">
        <f t="shared" si="587"/>
        <v>1</v>
      </c>
      <c r="O7572">
        <v>-40.044600000000003</v>
      </c>
      <c r="P7572">
        <v>0</v>
      </c>
      <c r="Q7572">
        <v>55.082000000000001</v>
      </c>
      <c r="R7572">
        <v>-119.8518</v>
      </c>
      <c r="S7572">
        <v>0</v>
      </c>
      <c r="T7572">
        <v>56.354599999999998</v>
      </c>
      <c r="AA7572" t="s">
        <v>465</v>
      </c>
      <c r="AB7572" t="s">
        <v>46</v>
      </c>
      <c r="AC7572" t="b">
        <v>0</v>
      </c>
    </row>
    <row r="7573" spans="1:29" hidden="1" x14ac:dyDescent="0.25">
      <c r="A7573" t="s">
        <v>134</v>
      </c>
      <c r="B7573" t="s">
        <v>488</v>
      </c>
      <c r="C7573" t="s">
        <v>584</v>
      </c>
      <c r="D7573" s="28" t="s">
        <v>464</v>
      </c>
      <c r="E7573" t="s">
        <v>232</v>
      </c>
      <c r="F7573" t="s">
        <v>595</v>
      </c>
      <c r="G7573" t="str">
        <f t="shared" si="588"/>
        <v>SWHC046-01</v>
      </c>
      <c r="H7573" t="str">
        <f t="shared" si="584"/>
        <v>ExAnte2019</v>
      </c>
      <c r="I7573" t="str">
        <f t="shared" si="585"/>
        <v>IOU workpaper</v>
      </c>
      <c r="J7573" s="2">
        <f t="shared" si="586"/>
        <v>43775</v>
      </c>
      <c r="K7573" t="s">
        <v>203</v>
      </c>
      <c r="L7573">
        <f t="shared" si="587"/>
        <v>1</v>
      </c>
      <c r="O7573">
        <v>-9.9327000000000005</v>
      </c>
      <c r="P7573">
        <v>0</v>
      </c>
      <c r="Q7573">
        <v>44.5672</v>
      </c>
      <c r="R7573">
        <v>-75.836200000000005</v>
      </c>
      <c r="S7573">
        <v>0</v>
      </c>
      <c r="T7573">
        <v>45.829500000000003</v>
      </c>
      <c r="AA7573" t="s">
        <v>465</v>
      </c>
      <c r="AB7573" t="s">
        <v>46</v>
      </c>
      <c r="AC7573" t="b">
        <v>0</v>
      </c>
    </row>
    <row r="7574" spans="1:29" hidden="1" x14ac:dyDescent="0.25">
      <c r="A7574" t="s">
        <v>134</v>
      </c>
      <c r="B7574" t="s">
        <v>488</v>
      </c>
      <c r="C7574" t="s">
        <v>584</v>
      </c>
      <c r="D7574" s="28" t="s">
        <v>464</v>
      </c>
      <c r="E7574" t="s">
        <v>240</v>
      </c>
      <c r="F7574" t="s">
        <v>595</v>
      </c>
      <c r="G7574" t="str">
        <f t="shared" si="588"/>
        <v>SWHC046-01</v>
      </c>
      <c r="H7574" t="str">
        <f t="shared" si="584"/>
        <v>ExAnte2019</v>
      </c>
      <c r="I7574" t="str">
        <f t="shared" si="585"/>
        <v>IOU workpaper</v>
      </c>
      <c r="J7574" s="2">
        <f t="shared" si="586"/>
        <v>43775</v>
      </c>
      <c r="K7574" t="s">
        <v>203</v>
      </c>
      <c r="L7574">
        <f t="shared" si="587"/>
        <v>1</v>
      </c>
      <c r="O7574">
        <v>29.354700000000001</v>
      </c>
      <c r="P7574">
        <v>0</v>
      </c>
      <c r="Q7574">
        <v>40.914400000000001</v>
      </c>
      <c r="R7574">
        <v>-50.556699999999999</v>
      </c>
      <c r="S7574">
        <v>0</v>
      </c>
      <c r="T7574">
        <v>41.973199999999999</v>
      </c>
      <c r="AA7574" t="s">
        <v>465</v>
      </c>
      <c r="AB7574" t="s">
        <v>46</v>
      </c>
      <c r="AC7574" t="b">
        <v>0</v>
      </c>
    </row>
    <row r="7575" spans="1:29" hidden="1" x14ac:dyDescent="0.25">
      <c r="A7575" t="s">
        <v>134</v>
      </c>
      <c r="B7575" t="s">
        <v>488</v>
      </c>
      <c r="C7575" t="s">
        <v>584</v>
      </c>
      <c r="D7575" s="28" t="s">
        <v>464</v>
      </c>
      <c r="E7575" t="s">
        <v>248</v>
      </c>
      <c r="F7575" t="s">
        <v>595</v>
      </c>
      <c r="G7575" t="str">
        <f t="shared" si="588"/>
        <v>SWHC046-01</v>
      </c>
      <c r="H7575" t="str">
        <f t="shared" si="584"/>
        <v>ExAnte2019</v>
      </c>
      <c r="I7575" t="str">
        <f t="shared" si="585"/>
        <v>IOU workpaper</v>
      </c>
      <c r="J7575" s="2">
        <f t="shared" si="586"/>
        <v>43775</v>
      </c>
      <c r="K7575" t="s">
        <v>203</v>
      </c>
      <c r="L7575">
        <f t="shared" si="587"/>
        <v>1</v>
      </c>
      <c r="O7575">
        <v>-51.542700000000004</v>
      </c>
      <c r="P7575">
        <v>0</v>
      </c>
      <c r="Q7575">
        <v>48.525199999999998</v>
      </c>
      <c r="R7575">
        <v>-117.6203</v>
      </c>
      <c r="S7575">
        <v>0</v>
      </c>
      <c r="T7575">
        <v>49.737499999999997</v>
      </c>
      <c r="AA7575" t="s">
        <v>465</v>
      </c>
      <c r="AB7575" t="s">
        <v>46</v>
      </c>
      <c r="AC7575" t="b">
        <v>0</v>
      </c>
    </row>
    <row r="7576" spans="1:29" hidden="1" x14ac:dyDescent="0.25">
      <c r="A7576" t="s">
        <v>134</v>
      </c>
      <c r="B7576" t="s">
        <v>488</v>
      </c>
      <c r="C7576" t="s">
        <v>584</v>
      </c>
      <c r="D7576" s="28" t="s">
        <v>464</v>
      </c>
      <c r="E7576" t="s">
        <v>256</v>
      </c>
      <c r="F7576" t="s">
        <v>595</v>
      </c>
      <c r="G7576" t="str">
        <f t="shared" si="588"/>
        <v>SWHC046-01</v>
      </c>
      <c r="H7576" t="str">
        <f t="shared" si="584"/>
        <v>ExAnte2019</v>
      </c>
      <c r="I7576" t="str">
        <f t="shared" si="585"/>
        <v>IOU workpaper</v>
      </c>
      <c r="J7576" s="2">
        <f t="shared" si="586"/>
        <v>43775</v>
      </c>
      <c r="K7576" t="s">
        <v>203</v>
      </c>
      <c r="L7576">
        <f t="shared" si="587"/>
        <v>1</v>
      </c>
      <c r="O7576">
        <v>169.88589999999999</v>
      </c>
      <c r="P7576">
        <v>0</v>
      </c>
      <c r="Q7576">
        <v>21.854099999999999</v>
      </c>
      <c r="R7576">
        <v>86.769599999999997</v>
      </c>
      <c r="S7576">
        <v>0</v>
      </c>
      <c r="T7576">
        <v>22.561699999999998</v>
      </c>
      <c r="AA7576" t="s">
        <v>465</v>
      </c>
      <c r="AB7576" t="s">
        <v>46</v>
      </c>
      <c r="AC7576" t="b">
        <v>0</v>
      </c>
    </row>
    <row r="7577" spans="1:29" hidden="1" x14ac:dyDescent="0.25">
      <c r="A7577" t="s">
        <v>134</v>
      </c>
      <c r="B7577" t="s">
        <v>488</v>
      </c>
      <c r="C7577" t="s">
        <v>584</v>
      </c>
      <c r="D7577" s="28" t="s">
        <v>464</v>
      </c>
      <c r="E7577" t="s">
        <v>265</v>
      </c>
      <c r="F7577" t="s">
        <v>595</v>
      </c>
      <c r="G7577" t="str">
        <f t="shared" si="588"/>
        <v>SWHC046-01</v>
      </c>
      <c r="H7577" t="str">
        <f t="shared" si="584"/>
        <v>ExAnte2019</v>
      </c>
      <c r="I7577" t="str">
        <f t="shared" si="585"/>
        <v>IOU workpaper</v>
      </c>
      <c r="J7577" s="2">
        <f t="shared" si="586"/>
        <v>43775</v>
      </c>
      <c r="K7577" t="s">
        <v>203</v>
      </c>
      <c r="L7577">
        <f t="shared" si="587"/>
        <v>1</v>
      </c>
      <c r="O7577">
        <v>195.6635</v>
      </c>
      <c r="P7577">
        <v>0</v>
      </c>
      <c r="Q7577">
        <v>14.153600000000001</v>
      </c>
      <c r="R7577">
        <v>117.5479</v>
      </c>
      <c r="S7577">
        <v>0</v>
      </c>
      <c r="T7577">
        <v>14.7493</v>
      </c>
      <c r="AA7577" t="s">
        <v>465</v>
      </c>
      <c r="AB7577" t="s">
        <v>46</v>
      </c>
      <c r="AC7577" t="b">
        <v>0</v>
      </c>
    </row>
    <row r="7578" spans="1:29" hidden="1" x14ac:dyDescent="0.25">
      <c r="A7578" t="s">
        <v>134</v>
      </c>
      <c r="B7578" t="s">
        <v>488</v>
      </c>
      <c r="C7578" t="s">
        <v>584</v>
      </c>
      <c r="D7578" s="28" t="s">
        <v>464</v>
      </c>
      <c r="E7578" t="s">
        <v>274</v>
      </c>
      <c r="F7578" t="s">
        <v>595</v>
      </c>
      <c r="G7578" t="str">
        <f t="shared" si="588"/>
        <v>SWHC046-01</v>
      </c>
      <c r="H7578" t="str">
        <f t="shared" si="584"/>
        <v>ExAnte2019</v>
      </c>
      <c r="I7578" t="str">
        <f t="shared" si="585"/>
        <v>IOU workpaper</v>
      </c>
      <c r="J7578" s="2">
        <f t="shared" si="586"/>
        <v>43775</v>
      </c>
      <c r="K7578" t="s">
        <v>203</v>
      </c>
      <c r="L7578">
        <f t="shared" si="587"/>
        <v>1</v>
      </c>
      <c r="O7578">
        <v>234.4297</v>
      </c>
      <c r="P7578">
        <v>0</v>
      </c>
      <c r="Q7578">
        <v>20.037800000000001</v>
      </c>
      <c r="R7578">
        <v>141.19159999999999</v>
      </c>
      <c r="S7578">
        <v>0</v>
      </c>
      <c r="T7578">
        <v>20.718499999999999</v>
      </c>
      <c r="AA7578" t="s">
        <v>465</v>
      </c>
      <c r="AB7578" t="s">
        <v>46</v>
      </c>
      <c r="AC7578" t="b">
        <v>0</v>
      </c>
    </row>
    <row r="7579" spans="1:29" hidden="1" x14ac:dyDescent="0.25">
      <c r="A7579" t="s">
        <v>134</v>
      </c>
      <c r="B7579" t="s">
        <v>488</v>
      </c>
      <c r="C7579" t="s">
        <v>584</v>
      </c>
      <c r="D7579" s="28" t="s">
        <v>464</v>
      </c>
      <c r="E7579" t="s">
        <v>282</v>
      </c>
      <c r="F7579" t="s">
        <v>595</v>
      </c>
      <c r="G7579" t="str">
        <f t="shared" si="588"/>
        <v>SWHC046-01</v>
      </c>
      <c r="H7579" t="str">
        <f t="shared" si="584"/>
        <v>ExAnte2019</v>
      </c>
      <c r="I7579" t="str">
        <f t="shared" si="585"/>
        <v>IOU workpaper</v>
      </c>
      <c r="J7579" s="2">
        <f t="shared" si="586"/>
        <v>43775</v>
      </c>
      <c r="K7579" t="s">
        <v>203</v>
      </c>
      <c r="L7579">
        <f t="shared" si="587"/>
        <v>1</v>
      </c>
      <c r="O7579">
        <v>245.38200000000001</v>
      </c>
      <c r="P7579">
        <v>0</v>
      </c>
      <c r="Q7579">
        <v>21.462399999999999</v>
      </c>
      <c r="R7579">
        <v>149.98849999999999</v>
      </c>
      <c r="S7579">
        <v>0</v>
      </c>
      <c r="T7579">
        <v>22.239699999999999</v>
      </c>
      <c r="AA7579" t="s">
        <v>465</v>
      </c>
      <c r="AB7579" t="s">
        <v>46</v>
      </c>
      <c r="AC7579" t="b">
        <v>0</v>
      </c>
    </row>
    <row r="7580" spans="1:29" hidden="1" x14ac:dyDescent="0.25">
      <c r="A7580" t="s">
        <v>134</v>
      </c>
      <c r="B7580" t="s">
        <v>488</v>
      </c>
      <c r="C7580" t="s">
        <v>584</v>
      </c>
      <c r="D7580" s="28" t="s">
        <v>464</v>
      </c>
      <c r="E7580" t="s">
        <v>290</v>
      </c>
      <c r="F7580" t="s">
        <v>595</v>
      </c>
      <c r="G7580" t="str">
        <f t="shared" si="588"/>
        <v>SWHC046-01</v>
      </c>
      <c r="H7580" t="str">
        <f t="shared" si="584"/>
        <v>ExAnte2019</v>
      </c>
      <c r="I7580" t="str">
        <f t="shared" si="585"/>
        <v>IOU workpaper</v>
      </c>
      <c r="J7580" s="2">
        <f t="shared" si="586"/>
        <v>43775</v>
      </c>
      <c r="K7580" t="s">
        <v>203</v>
      </c>
      <c r="L7580">
        <f t="shared" si="587"/>
        <v>1</v>
      </c>
      <c r="O7580">
        <v>252.58619999999999</v>
      </c>
      <c r="P7580">
        <v>0</v>
      </c>
      <c r="Q7580">
        <v>22.001100000000001</v>
      </c>
      <c r="R7580">
        <v>153.9331</v>
      </c>
      <c r="S7580">
        <v>0</v>
      </c>
      <c r="T7580">
        <v>22.753799999999998</v>
      </c>
      <c r="AA7580" t="s">
        <v>465</v>
      </c>
      <c r="AB7580" t="s">
        <v>46</v>
      </c>
      <c r="AC7580" t="b">
        <v>0</v>
      </c>
    </row>
    <row r="7581" spans="1:29" hidden="1" x14ac:dyDescent="0.25">
      <c r="A7581" t="s">
        <v>134</v>
      </c>
      <c r="B7581" t="s">
        <v>488</v>
      </c>
      <c r="C7581" t="s">
        <v>584</v>
      </c>
      <c r="D7581" s="28" t="s">
        <v>464</v>
      </c>
      <c r="E7581" t="s">
        <v>298</v>
      </c>
      <c r="F7581" t="s">
        <v>595</v>
      </c>
      <c r="G7581" t="str">
        <f t="shared" si="588"/>
        <v>SWHC046-01</v>
      </c>
      <c r="H7581" t="str">
        <f t="shared" si="584"/>
        <v>ExAnte2019</v>
      </c>
      <c r="I7581" t="str">
        <f t="shared" si="585"/>
        <v>IOU workpaper</v>
      </c>
      <c r="J7581" s="2">
        <f t="shared" si="586"/>
        <v>43775</v>
      </c>
      <c r="K7581" t="s">
        <v>203</v>
      </c>
      <c r="L7581">
        <f t="shared" si="587"/>
        <v>1</v>
      </c>
      <c r="O7581">
        <v>135.35720000000001</v>
      </c>
      <c r="P7581">
        <v>0</v>
      </c>
      <c r="Q7581">
        <v>42.2789</v>
      </c>
      <c r="R7581">
        <v>35.347099999999998</v>
      </c>
      <c r="S7581">
        <v>0</v>
      </c>
      <c r="T7581">
        <v>43.469099999999997</v>
      </c>
      <c r="AA7581" t="s">
        <v>465</v>
      </c>
      <c r="AB7581" t="s">
        <v>46</v>
      </c>
      <c r="AC7581" t="b">
        <v>0</v>
      </c>
    </row>
    <row r="7582" spans="1:29" hidden="1" x14ac:dyDescent="0.25">
      <c r="A7582" t="s">
        <v>134</v>
      </c>
      <c r="B7582" t="s">
        <v>488</v>
      </c>
      <c r="C7582" t="s">
        <v>584</v>
      </c>
      <c r="D7582" s="28" t="s">
        <v>464</v>
      </c>
      <c r="E7582" t="s">
        <v>306</v>
      </c>
      <c r="F7582" t="s">
        <v>595</v>
      </c>
      <c r="G7582" t="str">
        <f t="shared" si="588"/>
        <v>SWHC046-01</v>
      </c>
      <c r="H7582" t="str">
        <f t="shared" si="584"/>
        <v>ExAnte2019</v>
      </c>
      <c r="I7582" t="str">
        <f t="shared" si="585"/>
        <v>IOU workpaper</v>
      </c>
      <c r="J7582" s="2">
        <f t="shared" si="586"/>
        <v>43775</v>
      </c>
      <c r="K7582" t="s">
        <v>203</v>
      </c>
      <c r="L7582">
        <f t="shared" si="587"/>
        <v>1</v>
      </c>
      <c r="O7582">
        <v>90.042299999999997</v>
      </c>
      <c r="P7582">
        <v>0</v>
      </c>
      <c r="Q7582">
        <v>43.7271</v>
      </c>
      <c r="R7582">
        <v>-0.84760000000000002</v>
      </c>
      <c r="S7582">
        <v>0</v>
      </c>
      <c r="T7582">
        <v>44.925800000000002</v>
      </c>
      <c r="AA7582" t="s">
        <v>465</v>
      </c>
      <c r="AB7582" t="s">
        <v>46</v>
      </c>
      <c r="AC7582" t="b">
        <v>0</v>
      </c>
    </row>
    <row r="7583" spans="1:29" hidden="1" x14ac:dyDescent="0.25">
      <c r="A7583" t="s">
        <v>134</v>
      </c>
      <c r="B7583" t="s">
        <v>488</v>
      </c>
      <c r="C7583" t="s">
        <v>584</v>
      </c>
      <c r="D7583" s="28" t="s">
        <v>464</v>
      </c>
      <c r="E7583" t="s">
        <v>314</v>
      </c>
      <c r="F7583" t="s">
        <v>595</v>
      </c>
      <c r="G7583" t="str">
        <f t="shared" si="588"/>
        <v>SWHC046-01</v>
      </c>
      <c r="H7583" t="str">
        <f t="shared" si="584"/>
        <v>ExAnte2019</v>
      </c>
      <c r="I7583" t="str">
        <f t="shared" si="585"/>
        <v>IOU workpaper</v>
      </c>
      <c r="J7583" s="2">
        <f t="shared" si="586"/>
        <v>43775</v>
      </c>
      <c r="K7583" t="s">
        <v>203</v>
      </c>
      <c r="L7583">
        <f t="shared" si="587"/>
        <v>1</v>
      </c>
      <c r="O7583">
        <v>183.76939999999999</v>
      </c>
      <c r="P7583">
        <v>0</v>
      </c>
      <c r="Q7583">
        <v>35.688699999999997</v>
      </c>
      <c r="R7583">
        <v>82.118300000000005</v>
      </c>
      <c r="S7583">
        <v>0</v>
      </c>
      <c r="T7583">
        <v>36.771500000000003</v>
      </c>
      <c r="AA7583" t="s">
        <v>465</v>
      </c>
      <c r="AB7583" t="s">
        <v>46</v>
      </c>
      <c r="AC7583" t="b">
        <v>0</v>
      </c>
    </row>
    <row r="7584" spans="1:29" hidden="1" x14ac:dyDescent="0.25">
      <c r="A7584" t="s">
        <v>134</v>
      </c>
      <c r="B7584" t="s">
        <v>488</v>
      </c>
      <c r="C7584" t="s">
        <v>584</v>
      </c>
      <c r="D7584" s="28" t="s">
        <v>464</v>
      </c>
      <c r="E7584" t="s">
        <v>322</v>
      </c>
      <c r="F7584" t="s">
        <v>595</v>
      </c>
      <c r="G7584" t="str">
        <f t="shared" si="588"/>
        <v>SWHC046-01</v>
      </c>
      <c r="H7584" t="str">
        <f t="shared" si="584"/>
        <v>ExAnte2019</v>
      </c>
      <c r="I7584" t="str">
        <f t="shared" si="585"/>
        <v>IOU workpaper</v>
      </c>
      <c r="J7584" s="2">
        <f t="shared" si="586"/>
        <v>43775</v>
      </c>
      <c r="K7584" t="s">
        <v>203</v>
      </c>
      <c r="L7584">
        <f t="shared" si="587"/>
        <v>1</v>
      </c>
      <c r="O7584">
        <v>118.01309999999999</v>
      </c>
      <c r="P7584">
        <v>0</v>
      </c>
      <c r="Q7584">
        <v>45.437800000000003</v>
      </c>
      <c r="R7584">
        <v>13.6957</v>
      </c>
      <c r="S7584">
        <v>0</v>
      </c>
      <c r="T7584">
        <v>46.600900000000003</v>
      </c>
      <c r="AA7584" t="s">
        <v>465</v>
      </c>
      <c r="AB7584" t="s">
        <v>46</v>
      </c>
      <c r="AC7584" t="b">
        <v>0</v>
      </c>
    </row>
    <row r="7585" spans="1:29" hidden="1" x14ac:dyDescent="0.25">
      <c r="A7585" t="s">
        <v>134</v>
      </c>
      <c r="B7585" t="s">
        <v>488</v>
      </c>
      <c r="C7585" t="s">
        <v>584</v>
      </c>
      <c r="D7585" s="28" t="s">
        <v>464</v>
      </c>
      <c r="E7585" t="s">
        <v>330</v>
      </c>
      <c r="F7585" t="s">
        <v>595</v>
      </c>
      <c r="G7585" t="str">
        <f t="shared" si="588"/>
        <v>SWHC046-01</v>
      </c>
      <c r="H7585" t="str">
        <f t="shared" si="584"/>
        <v>ExAnte2019</v>
      </c>
      <c r="I7585" t="str">
        <f t="shared" si="585"/>
        <v>IOU workpaper</v>
      </c>
      <c r="J7585" s="2">
        <f t="shared" si="586"/>
        <v>43775</v>
      </c>
      <c r="K7585" t="s">
        <v>203</v>
      </c>
      <c r="L7585">
        <f t="shared" si="587"/>
        <v>1</v>
      </c>
      <c r="O7585">
        <v>477.56400000000002</v>
      </c>
      <c r="P7585">
        <v>0</v>
      </c>
      <c r="Q7585">
        <v>6.1024000000000003</v>
      </c>
      <c r="R7585">
        <v>344.63780000000003</v>
      </c>
      <c r="S7585">
        <v>0</v>
      </c>
      <c r="T7585">
        <v>6.4602000000000004</v>
      </c>
      <c r="AA7585" t="s">
        <v>465</v>
      </c>
      <c r="AB7585" t="s">
        <v>46</v>
      </c>
      <c r="AC7585" t="b">
        <v>0</v>
      </c>
    </row>
    <row r="7586" spans="1:29" hidden="1" x14ac:dyDescent="0.25">
      <c r="A7586" t="s">
        <v>134</v>
      </c>
      <c r="B7586" t="s">
        <v>488</v>
      </c>
      <c r="C7586" t="s">
        <v>584</v>
      </c>
      <c r="D7586" s="28" t="s">
        <v>464</v>
      </c>
      <c r="E7586" t="s">
        <v>338</v>
      </c>
      <c r="F7586" t="s">
        <v>595</v>
      </c>
      <c r="G7586" t="str">
        <f t="shared" si="588"/>
        <v>SWHC046-01</v>
      </c>
      <c r="H7586" t="str">
        <f t="shared" si="584"/>
        <v>ExAnte2019</v>
      </c>
      <c r="I7586" t="str">
        <f t="shared" si="585"/>
        <v>IOU workpaper</v>
      </c>
      <c r="J7586" s="2">
        <f t="shared" si="586"/>
        <v>43775</v>
      </c>
      <c r="K7586" t="s">
        <v>203</v>
      </c>
      <c r="L7586">
        <f t="shared" si="587"/>
        <v>1</v>
      </c>
      <c r="O7586">
        <v>-497.12200000000001</v>
      </c>
      <c r="P7586">
        <v>0</v>
      </c>
      <c r="Q7586">
        <v>104.0808</v>
      </c>
      <c r="R7586">
        <v>-567.71950000000004</v>
      </c>
      <c r="S7586">
        <v>0</v>
      </c>
      <c r="T7586">
        <v>105.6131</v>
      </c>
      <c r="AA7586" t="s">
        <v>465</v>
      </c>
      <c r="AB7586" t="s">
        <v>46</v>
      </c>
      <c r="AC7586" t="b">
        <v>0</v>
      </c>
    </row>
    <row r="7587" spans="1:29" hidden="1" x14ac:dyDescent="0.25">
      <c r="A7587" t="s">
        <v>134</v>
      </c>
      <c r="B7587" t="s">
        <v>488</v>
      </c>
      <c r="C7587" t="s">
        <v>585</v>
      </c>
      <c r="D7587" s="28" t="s">
        <v>464</v>
      </c>
      <c r="E7587" t="s">
        <v>202</v>
      </c>
      <c r="F7587" t="s">
        <v>595</v>
      </c>
      <c r="G7587" t="str">
        <f t="shared" si="588"/>
        <v>SWHC046-01</v>
      </c>
      <c r="H7587" t="str">
        <f t="shared" si="584"/>
        <v>ExAnte2019</v>
      </c>
      <c r="I7587" t="str">
        <f t="shared" si="585"/>
        <v>IOU workpaper</v>
      </c>
      <c r="J7587" s="2">
        <f t="shared" si="586"/>
        <v>43775</v>
      </c>
      <c r="K7587" t="s">
        <v>203</v>
      </c>
      <c r="L7587">
        <f t="shared" si="587"/>
        <v>1</v>
      </c>
      <c r="O7587">
        <v>286.45800000000003</v>
      </c>
      <c r="P7587">
        <v>0</v>
      </c>
      <c r="Q7587">
        <v>105.5112</v>
      </c>
      <c r="R7587">
        <v>119.4404</v>
      </c>
      <c r="S7587">
        <v>0</v>
      </c>
      <c r="T7587">
        <v>110.14530000000001</v>
      </c>
      <c r="AA7587" t="s">
        <v>465</v>
      </c>
      <c r="AB7587" t="s">
        <v>46</v>
      </c>
      <c r="AC7587" t="b">
        <v>0</v>
      </c>
    </row>
    <row r="7588" spans="1:29" hidden="1" x14ac:dyDescent="0.25">
      <c r="A7588" t="s">
        <v>134</v>
      </c>
      <c r="B7588" t="s">
        <v>488</v>
      </c>
      <c r="C7588" t="s">
        <v>585</v>
      </c>
      <c r="D7588" s="28" t="s">
        <v>464</v>
      </c>
      <c r="E7588" t="s">
        <v>224</v>
      </c>
      <c r="F7588" t="s">
        <v>595</v>
      </c>
      <c r="G7588" t="str">
        <f t="shared" si="588"/>
        <v>SWHC046-01</v>
      </c>
      <c r="H7588" t="str">
        <f t="shared" si="584"/>
        <v>ExAnte2019</v>
      </c>
      <c r="I7588" t="str">
        <f t="shared" si="585"/>
        <v>IOU workpaper</v>
      </c>
      <c r="J7588" s="2">
        <f t="shared" si="586"/>
        <v>43775</v>
      </c>
      <c r="K7588" t="s">
        <v>203</v>
      </c>
      <c r="L7588">
        <f t="shared" si="587"/>
        <v>1</v>
      </c>
      <c r="O7588">
        <v>393.0926</v>
      </c>
      <c r="P7588">
        <v>0</v>
      </c>
      <c r="Q7588">
        <v>98.776700000000005</v>
      </c>
      <c r="R7588">
        <v>188.39699999999999</v>
      </c>
      <c r="S7588">
        <v>0</v>
      </c>
      <c r="T7588">
        <v>102.051</v>
      </c>
      <c r="AA7588" t="s">
        <v>465</v>
      </c>
      <c r="AB7588" t="s">
        <v>46</v>
      </c>
      <c r="AC7588" t="b">
        <v>0</v>
      </c>
    </row>
    <row r="7589" spans="1:29" hidden="1" x14ac:dyDescent="0.25">
      <c r="A7589" t="s">
        <v>134</v>
      </c>
      <c r="B7589" t="s">
        <v>488</v>
      </c>
      <c r="C7589" t="s">
        <v>585</v>
      </c>
      <c r="D7589" s="28" t="s">
        <v>464</v>
      </c>
      <c r="E7589" t="s">
        <v>232</v>
      </c>
      <c r="F7589" t="s">
        <v>595</v>
      </c>
      <c r="G7589" t="str">
        <f t="shared" si="588"/>
        <v>SWHC046-01</v>
      </c>
      <c r="H7589" t="str">
        <f t="shared" si="584"/>
        <v>ExAnte2019</v>
      </c>
      <c r="I7589" t="str">
        <f t="shared" si="585"/>
        <v>IOU workpaper</v>
      </c>
      <c r="J7589" s="2">
        <f t="shared" si="586"/>
        <v>43775</v>
      </c>
      <c r="K7589" t="s">
        <v>203</v>
      </c>
      <c r="L7589">
        <f t="shared" si="587"/>
        <v>1</v>
      </c>
      <c r="O7589">
        <v>491.2303</v>
      </c>
      <c r="P7589">
        <v>0</v>
      </c>
      <c r="Q7589">
        <v>51.933</v>
      </c>
      <c r="R7589">
        <v>310.18639999999999</v>
      </c>
      <c r="S7589">
        <v>0</v>
      </c>
      <c r="T7589">
        <v>54.967199999999998</v>
      </c>
      <c r="AA7589" t="s">
        <v>465</v>
      </c>
      <c r="AB7589" t="s">
        <v>46</v>
      </c>
      <c r="AC7589" t="b">
        <v>0</v>
      </c>
    </row>
    <row r="7590" spans="1:29" hidden="1" x14ac:dyDescent="0.25">
      <c r="A7590" t="s">
        <v>134</v>
      </c>
      <c r="B7590" t="s">
        <v>488</v>
      </c>
      <c r="C7590" t="s">
        <v>585</v>
      </c>
      <c r="D7590" s="28" t="s">
        <v>464</v>
      </c>
      <c r="E7590" t="s">
        <v>240</v>
      </c>
      <c r="F7590" t="s">
        <v>595</v>
      </c>
      <c r="G7590" t="str">
        <f t="shared" si="588"/>
        <v>SWHC046-01</v>
      </c>
      <c r="H7590" t="str">
        <f t="shared" si="584"/>
        <v>ExAnte2019</v>
      </c>
      <c r="I7590" t="str">
        <f t="shared" si="585"/>
        <v>IOU workpaper</v>
      </c>
      <c r="J7590" s="2">
        <f t="shared" si="586"/>
        <v>43775</v>
      </c>
      <c r="K7590" t="s">
        <v>203</v>
      </c>
      <c r="L7590">
        <f t="shared" si="587"/>
        <v>1</v>
      </c>
      <c r="O7590">
        <v>470.12889999999999</v>
      </c>
      <c r="P7590">
        <v>0</v>
      </c>
      <c r="Q7590">
        <v>73.522199999999998</v>
      </c>
      <c r="R7590">
        <v>259.98750000000001</v>
      </c>
      <c r="S7590">
        <v>0</v>
      </c>
      <c r="T7590">
        <v>76.081500000000005</v>
      </c>
      <c r="AA7590" t="s">
        <v>465</v>
      </c>
      <c r="AB7590" t="s">
        <v>46</v>
      </c>
      <c r="AC7590" t="b">
        <v>0</v>
      </c>
    </row>
    <row r="7591" spans="1:29" hidden="1" x14ac:dyDescent="0.25">
      <c r="A7591" t="s">
        <v>134</v>
      </c>
      <c r="B7591" t="s">
        <v>488</v>
      </c>
      <c r="C7591" t="s">
        <v>585</v>
      </c>
      <c r="D7591" s="28" t="s">
        <v>464</v>
      </c>
      <c r="E7591" t="s">
        <v>248</v>
      </c>
      <c r="F7591" t="s">
        <v>595</v>
      </c>
      <c r="G7591" t="str">
        <f t="shared" si="588"/>
        <v>SWHC046-01</v>
      </c>
      <c r="H7591" t="str">
        <f t="shared" si="584"/>
        <v>ExAnte2019</v>
      </c>
      <c r="I7591" t="str">
        <f t="shared" si="585"/>
        <v>IOU workpaper</v>
      </c>
      <c r="J7591" s="2">
        <f t="shared" si="586"/>
        <v>43775</v>
      </c>
      <c r="K7591" t="s">
        <v>203</v>
      </c>
      <c r="L7591">
        <f t="shared" si="587"/>
        <v>1</v>
      </c>
      <c r="O7591">
        <v>452.58789999999999</v>
      </c>
      <c r="P7591">
        <v>0</v>
      </c>
      <c r="Q7591">
        <v>62.654299999999999</v>
      </c>
      <c r="R7591">
        <v>271.97089999999997</v>
      </c>
      <c r="S7591">
        <v>0</v>
      </c>
      <c r="T7591">
        <v>66.025300000000001</v>
      </c>
      <c r="AA7591" t="s">
        <v>465</v>
      </c>
      <c r="AB7591" t="s">
        <v>46</v>
      </c>
      <c r="AC7591" t="b">
        <v>0</v>
      </c>
    </row>
    <row r="7592" spans="1:29" hidden="1" x14ac:dyDescent="0.25">
      <c r="A7592" t="s">
        <v>134</v>
      </c>
      <c r="B7592" t="s">
        <v>488</v>
      </c>
      <c r="C7592" t="s">
        <v>585</v>
      </c>
      <c r="D7592" s="28" t="s">
        <v>464</v>
      </c>
      <c r="E7592" t="s">
        <v>256</v>
      </c>
      <c r="F7592" t="s">
        <v>595</v>
      </c>
      <c r="G7592" t="str">
        <f t="shared" si="588"/>
        <v>SWHC046-01</v>
      </c>
      <c r="H7592" t="str">
        <f t="shared" si="584"/>
        <v>ExAnte2019</v>
      </c>
      <c r="I7592" t="str">
        <f t="shared" si="585"/>
        <v>IOU workpaper</v>
      </c>
      <c r="J7592" s="2">
        <f t="shared" si="586"/>
        <v>43775</v>
      </c>
      <c r="K7592" t="s">
        <v>203</v>
      </c>
      <c r="L7592">
        <f t="shared" si="587"/>
        <v>1</v>
      </c>
      <c r="O7592">
        <v>680.23040000000003</v>
      </c>
      <c r="P7592">
        <v>0</v>
      </c>
      <c r="Q7592">
        <v>19.505700000000001</v>
      </c>
      <c r="R7592">
        <v>466.73180000000002</v>
      </c>
      <c r="S7592">
        <v>0</v>
      </c>
      <c r="T7592">
        <v>20.913799999999998</v>
      </c>
      <c r="AA7592" t="s">
        <v>465</v>
      </c>
      <c r="AB7592" t="s">
        <v>46</v>
      </c>
      <c r="AC7592" t="b">
        <v>0</v>
      </c>
    </row>
    <row r="7593" spans="1:29" hidden="1" x14ac:dyDescent="0.25">
      <c r="A7593" t="s">
        <v>134</v>
      </c>
      <c r="B7593" t="s">
        <v>488</v>
      </c>
      <c r="C7593" t="s">
        <v>585</v>
      </c>
      <c r="D7593" s="28" t="s">
        <v>464</v>
      </c>
      <c r="E7593" t="s">
        <v>265</v>
      </c>
      <c r="F7593" t="s">
        <v>595</v>
      </c>
      <c r="G7593" t="str">
        <f t="shared" si="588"/>
        <v>SWHC046-01</v>
      </c>
      <c r="H7593" t="str">
        <f t="shared" si="584"/>
        <v>ExAnte2019</v>
      </c>
      <c r="I7593" t="str">
        <f t="shared" si="585"/>
        <v>IOU workpaper</v>
      </c>
      <c r="J7593" s="2">
        <f t="shared" si="586"/>
        <v>43775</v>
      </c>
      <c r="K7593" t="s">
        <v>203</v>
      </c>
      <c r="L7593">
        <f t="shared" si="587"/>
        <v>1</v>
      </c>
      <c r="O7593">
        <v>676.52610000000004</v>
      </c>
      <c r="P7593">
        <v>0</v>
      </c>
      <c r="Q7593">
        <v>6.6317000000000004</v>
      </c>
      <c r="R7593">
        <v>468.20659999999998</v>
      </c>
      <c r="S7593">
        <v>0</v>
      </c>
      <c r="T7593">
        <v>7.3958000000000004</v>
      </c>
      <c r="AA7593" t="s">
        <v>465</v>
      </c>
      <c r="AB7593" t="s">
        <v>46</v>
      </c>
      <c r="AC7593" t="b">
        <v>0</v>
      </c>
    </row>
    <row r="7594" spans="1:29" hidden="1" x14ac:dyDescent="0.25">
      <c r="A7594" t="s">
        <v>134</v>
      </c>
      <c r="B7594" t="s">
        <v>488</v>
      </c>
      <c r="C7594" t="s">
        <v>585</v>
      </c>
      <c r="D7594" s="28" t="s">
        <v>464</v>
      </c>
      <c r="E7594" t="s">
        <v>274</v>
      </c>
      <c r="F7594" t="s">
        <v>595</v>
      </c>
      <c r="G7594" t="str">
        <f t="shared" si="588"/>
        <v>SWHC046-01</v>
      </c>
      <c r="H7594" t="str">
        <f t="shared" si="584"/>
        <v>ExAnte2019</v>
      </c>
      <c r="I7594" t="str">
        <f t="shared" si="585"/>
        <v>IOU workpaper</v>
      </c>
      <c r="J7594" s="2">
        <f t="shared" si="586"/>
        <v>43775</v>
      </c>
      <c r="K7594" t="s">
        <v>203</v>
      </c>
      <c r="L7594">
        <f t="shared" si="587"/>
        <v>1</v>
      </c>
      <c r="O7594">
        <v>718.6952</v>
      </c>
      <c r="P7594">
        <v>0</v>
      </c>
      <c r="Q7594">
        <v>21.155200000000001</v>
      </c>
      <c r="R7594">
        <v>486.38600000000002</v>
      </c>
      <c r="S7594">
        <v>0</v>
      </c>
      <c r="T7594">
        <v>22.413499999999999</v>
      </c>
      <c r="AA7594" t="s">
        <v>465</v>
      </c>
      <c r="AB7594" t="s">
        <v>46</v>
      </c>
      <c r="AC7594" t="b">
        <v>0</v>
      </c>
    </row>
    <row r="7595" spans="1:29" hidden="1" x14ac:dyDescent="0.25">
      <c r="A7595" t="s">
        <v>134</v>
      </c>
      <c r="B7595" t="s">
        <v>488</v>
      </c>
      <c r="C7595" t="s">
        <v>585</v>
      </c>
      <c r="D7595" s="28" t="s">
        <v>464</v>
      </c>
      <c r="E7595" t="s">
        <v>282</v>
      </c>
      <c r="F7595" t="s">
        <v>595</v>
      </c>
      <c r="G7595" t="str">
        <f t="shared" si="588"/>
        <v>SWHC046-01</v>
      </c>
      <c r="H7595" t="str">
        <f t="shared" si="584"/>
        <v>ExAnte2019</v>
      </c>
      <c r="I7595" t="str">
        <f t="shared" si="585"/>
        <v>IOU workpaper</v>
      </c>
      <c r="J7595" s="2">
        <f t="shared" si="586"/>
        <v>43775</v>
      </c>
      <c r="K7595" t="s">
        <v>203</v>
      </c>
      <c r="L7595">
        <f t="shared" si="587"/>
        <v>1</v>
      </c>
      <c r="O7595">
        <v>757.12180000000001</v>
      </c>
      <c r="P7595">
        <v>0</v>
      </c>
      <c r="Q7595">
        <v>23.386099999999999</v>
      </c>
      <c r="R7595">
        <v>525.34370000000001</v>
      </c>
      <c r="S7595">
        <v>0</v>
      </c>
      <c r="T7595">
        <v>24.8429</v>
      </c>
      <c r="AA7595" t="s">
        <v>465</v>
      </c>
      <c r="AB7595" t="s">
        <v>46</v>
      </c>
      <c r="AC7595" t="b">
        <v>0</v>
      </c>
    </row>
    <row r="7596" spans="1:29" hidden="1" x14ac:dyDescent="0.25">
      <c r="A7596" t="s">
        <v>134</v>
      </c>
      <c r="B7596" t="s">
        <v>488</v>
      </c>
      <c r="C7596" t="s">
        <v>585</v>
      </c>
      <c r="D7596" s="28" t="s">
        <v>464</v>
      </c>
      <c r="E7596" t="s">
        <v>290</v>
      </c>
      <c r="F7596" t="s">
        <v>595</v>
      </c>
      <c r="G7596" t="str">
        <f t="shared" si="588"/>
        <v>SWHC046-01</v>
      </c>
      <c r="H7596" t="str">
        <f t="shared" si="584"/>
        <v>ExAnte2019</v>
      </c>
      <c r="I7596" t="str">
        <f t="shared" si="585"/>
        <v>IOU workpaper</v>
      </c>
      <c r="J7596" s="2">
        <f t="shared" si="586"/>
        <v>43775</v>
      </c>
      <c r="K7596" t="s">
        <v>203</v>
      </c>
      <c r="L7596">
        <f t="shared" si="587"/>
        <v>1</v>
      </c>
      <c r="O7596">
        <v>750.58219999999994</v>
      </c>
      <c r="P7596">
        <v>0</v>
      </c>
      <c r="Q7596">
        <v>36.767899999999997</v>
      </c>
      <c r="R7596">
        <v>515.34209999999996</v>
      </c>
      <c r="S7596">
        <v>0</v>
      </c>
      <c r="T7596">
        <v>38.604799999999997</v>
      </c>
      <c r="AA7596" t="s">
        <v>465</v>
      </c>
      <c r="AB7596" t="s">
        <v>46</v>
      </c>
      <c r="AC7596" t="b">
        <v>0</v>
      </c>
    </row>
    <row r="7597" spans="1:29" hidden="1" x14ac:dyDescent="0.25">
      <c r="A7597" t="s">
        <v>134</v>
      </c>
      <c r="B7597" t="s">
        <v>488</v>
      </c>
      <c r="C7597" t="s">
        <v>585</v>
      </c>
      <c r="D7597" s="28" t="s">
        <v>464</v>
      </c>
      <c r="E7597" t="s">
        <v>298</v>
      </c>
      <c r="F7597" t="s">
        <v>595</v>
      </c>
      <c r="G7597" t="str">
        <f t="shared" si="588"/>
        <v>SWHC046-01</v>
      </c>
      <c r="H7597" t="str">
        <f t="shared" si="584"/>
        <v>ExAnte2019</v>
      </c>
      <c r="I7597" t="str">
        <f t="shared" si="585"/>
        <v>IOU workpaper</v>
      </c>
      <c r="J7597" s="2">
        <f t="shared" si="586"/>
        <v>43775</v>
      </c>
      <c r="K7597" t="s">
        <v>203</v>
      </c>
      <c r="L7597">
        <f t="shared" si="587"/>
        <v>1</v>
      </c>
      <c r="O7597">
        <v>665.2364</v>
      </c>
      <c r="P7597">
        <v>0</v>
      </c>
      <c r="Q7597">
        <v>66.1648</v>
      </c>
      <c r="R7597">
        <v>425.6533</v>
      </c>
      <c r="S7597">
        <v>0</v>
      </c>
      <c r="T7597">
        <v>68.6905</v>
      </c>
      <c r="AA7597" t="s">
        <v>465</v>
      </c>
      <c r="AB7597" t="s">
        <v>46</v>
      </c>
      <c r="AC7597" t="b">
        <v>0</v>
      </c>
    </row>
    <row r="7598" spans="1:29" hidden="1" x14ac:dyDescent="0.25">
      <c r="A7598" t="s">
        <v>134</v>
      </c>
      <c r="B7598" t="s">
        <v>488</v>
      </c>
      <c r="C7598" t="s">
        <v>585</v>
      </c>
      <c r="D7598" s="28" t="s">
        <v>464</v>
      </c>
      <c r="E7598" t="s">
        <v>306</v>
      </c>
      <c r="F7598" t="s">
        <v>595</v>
      </c>
      <c r="G7598" t="str">
        <f t="shared" si="588"/>
        <v>SWHC046-01</v>
      </c>
      <c r="H7598" t="str">
        <f t="shared" si="584"/>
        <v>ExAnte2019</v>
      </c>
      <c r="I7598" t="str">
        <f t="shared" si="585"/>
        <v>IOU workpaper</v>
      </c>
      <c r="J7598" s="2">
        <f t="shared" si="586"/>
        <v>43775</v>
      </c>
      <c r="K7598" t="s">
        <v>203</v>
      </c>
      <c r="L7598">
        <f t="shared" si="587"/>
        <v>1</v>
      </c>
      <c r="O7598">
        <v>566.47850000000005</v>
      </c>
      <c r="P7598">
        <v>0</v>
      </c>
      <c r="Q7598">
        <v>71.367900000000006</v>
      </c>
      <c r="R7598">
        <v>344.42689999999999</v>
      </c>
      <c r="S7598">
        <v>0</v>
      </c>
      <c r="T7598">
        <v>73.993200000000002</v>
      </c>
      <c r="AA7598" t="s">
        <v>465</v>
      </c>
      <c r="AB7598" t="s">
        <v>46</v>
      </c>
      <c r="AC7598" t="b">
        <v>0</v>
      </c>
    </row>
    <row r="7599" spans="1:29" hidden="1" x14ac:dyDescent="0.25">
      <c r="A7599" t="s">
        <v>134</v>
      </c>
      <c r="B7599" t="s">
        <v>488</v>
      </c>
      <c r="C7599" t="s">
        <v>585</v>
      </c>
      <c r="D7599" s="28" t="s">
        <v>464</v>
      </c>
      <c r="E7599" t="s">
        <v>314</v>
      </c>
      <c r="F7599" t="s">
        <v>595</v>
      </c>
      <c r="G7599" t="str">
        <f t="shared" si="588"/>
        <v>SWHC046-01</v>
      </c>
      <c r="H7599" t="str">
        <f t="shared" si="584"/>
        <v>ExAnte2019</v>
      </c>
      <c r="I7599" t="str">
        <f t="shared" si="585"/>
        <v>IOU workpaper</v>
      </c>
      <c r="J7599" s="2">
        <f t="shared" si="586"/>
        <v>43775</v>
      </c>
      <c r="K7599" t="s">
        <v>203</v>
      </c>
      <c r="L7599">
        <f t="shared" si="587"/>
        <v>1</v>
      </c>
      <c r="O7599">
        <v>712.5598</v>
      </c>
      <c r="P7599">
        <v>0</v>
      </c>
      <c r="Q7599">
        <v>58.243600000000001</v>
      </c>
      <c r="R7599">
        <v>470.25749999999999</v>
      </c>
      <c r="S7599">
        <v>0</v>
      </c>
      <c r="T7599">
        <v>60.552599999999998</v>
      </c>
      <c r="AA7599" t="s">
        <v>465</v>
      </c>
      <c r="AB7599" t="s">
        <v>46</v>
      </c>
      <c r="AC7599" t="b">
        <v>0</v>
      </c>
    </row>
    <row r="7600" spans="1:29" hidden="1" x14ac:dyDescent="0.25">
      <c r="A7600" t="s">
        <v>134</v>
      </c>
      <c r="B7600" t="s">
        <v>488</v>
      </c>
      <c r="C7600" t="s">
        <v>585</v>
      </c>
      <c r="D7600" s="28" t="s">
        <v>464</v>
      </c>
      <c r="E7600" t="s">
        <v>322</v>
      </c>
      <c r="F7600" t="s">
        <v>595</v>
      </c>
      <c r="G7600" t="str">
        <f t="shared" si="588"/>
        <v>SWHC046-01</v>
      </c>
      <c r="H7600" t="str">
        <f t="shared" si="584"/>
        <v>ExAnte2019</v>
      </c>
      <c r="I7600" t="str">
        <f t="shared" si="585"/>
        <v>IOU workpaper</v>
      </c>
      <c r="J7600" s="2">
        <f t="shared" si="586"/>
        <v>43775</v>
      </c>
      <c r="K7600" t="s">
        <v>203</v>
      </c>
      <c r="L7600">
        <f t="shared" si="587"/>
        <v>1</v>
      </c>
      <c r="O7600">
        <v>623.73170000000005</v>
      </c>
      <c r="P7600">
        <v>0</v>
      </c>
      <c r="Q7600">
        <v>73.622699999999995</v>
      </c>
      <c r="R7600">
        <v>383.29899999999998</v>
      </c>
      <c r="S7600">
        <v>0</v>
      </c>
      <c r="T7600">
        <v>76.080100000000002</v>
      </c>
      <c r="AA7600" t="s">
        <v>465</v>
      </c>
      <c r="AB7600" t="s">
        <v>46</v>
      </c>
      <c r="AC7600" t="b">
        <v>0</v>
      </c>
    </row>
    <row r="7601" spans="1:29" hidden="1" x14ac:dyDescent="0.25">
      <c r="A7601" t="s">
        <v>134</v>
      </c>
      <c r="B7601" t="s">
        <v>488</v>
      </c>
      <c r="C7601" t="s">
        <v>585</v>
      </c>
      <c r="D7601" s="28" t="s">
        <v>464</v>
      </c>
      <c r="E7601" t="s">
        <v>330</v>
      </c>
      <c r="F7601" t="s">
        <v>595</v>
      </c>
      <c r="G7601" t="str">
        <f t="shared" si="588"/>
        <v>SWHC046-01</v>
      </c>
      <c r="H7601" t="str">
        <f t="shared" si="584"/>
        <v>ExAnte2019</v>
      </c>
      <c r="I7601" t="str">
        <f t="shared" si="585"/>
        <v>IOU workpaper</v>
      </c>
      <c r="J7601" s="2">
        <f t="shared" si="586"/>
        <v>43775</v>
      </c>
      <c r="K7601" t="s">
        <v>203</v>
      </c>
      <c r="L7601">
        <f t="shared" si="587"/>
        <v>1</v>
      </c>
      <c r="O7601">
        <v>1153.2258999999999</v>
      </c>
      <c r="P7601">
        <v>0</v>
      </c>
      <c r="Q7601">
        <v>8.5033999999999992</v>
      </c>
      <c r="R7601">
        <v>853.05290000000002</v>
      </c>
      <c r="S7601">
        <v>0</v>
      </c>
      <c r="T7601">
        <v>9.2800999999999991</v>
      </c>
      <c r="AA7601" t="s">
        <v>465</v>
      </c>
      <c r="AB7601" t="s">
        <v>46</v>
      </c>
      <c r="AC7601" t="b">
        <v>0</v>
      </c>
    </row>
    <row r="7602" spans="1:29" hidden="1" x14ac:dyDescent="0.25">
      <c r="A7602" t="s">
        <v>134</v>
      </c>
      <c r="B7602" t="s">
        <v>488</v>
      </c>
      <c r="C7602" t="s">
        <v>585</v>
      </c>
      <c r="D7602" s="28" t="s">
        <v>464</v>
      </c>
      <c r="E7602" t="s">
        <v>338</v>
      </c>
      <c r="F7602" t="s">
        <v>595</v>
      </c>
      <c r="G7602" t="str">
        <f t="shared" si="588"/>
        <v>SWHC046-01</v>
      </c>
      <c r="H7602" t="str">
        <f t="shared" si="584"/>
        <v>ExAnte2019</v>
      </c>
      <c r="I7602" t="str">
        <f t="shared" si="585"/>
        <v>IOU workpaper</v>
      </c>
      <c r="J7602" s="2">
        <f t="shared" si="586"/>
        <v>43775</v>
      </c>
      <c r="K7602" t="s">
        <v>203</v>
      </c>
      <c r="L7602">
        <f t="shared" si="587"/>
        <v>1</v>
      </c>
      <c r="O7602">
        <v>24.755099999999999</v>
      </c>
      <c r="P7602">
        <v>0</v>
      </c>
      <c r="Q7602">
        <v>144.34639999999999</v>
      </c>
      <c r="R7602">
        <v>-167.4675</v>
      </c>
      <c r="S7602">
        <v>0</v>
      </c>
      <c r="T7602">
        <v>148.09880000000001</v>
      </c>
      <c r="AA7602" t="s">
        <v>465</v>
      </c>
      <c r="AB7602" t="s">
        <v>46</v>
      </c>
      <c r="AC7602" t="b">
        <v>0</v>
      </c>
    </row>
    <row r="7603" spans="1:29" hidden="1" x14ac:dyDescent="0.25">
      <c r="A7603" t="s">
        <v>134</v>
      </c>
      <c r="B7603" t="s">
        <v>488</v>
      </c>
      <c r="C7603" t="s">
        <v>586</v>
      </c>
      <c r="D7603" s="28" t="s">
        <v>464</v>
      </c>
      <c r="E7603" t="s">
        <v>202</v>
      </c>
      <c r="F7603" t="s">
        <v>595</v>
      </c>
      <c r="G7603" t="str">
        <f t="shared" si="588"/>
        <v>SWHC046-01</v>
      </c>
      <c r="H7603" t="str">
        <f t="shared" si="584"/>
        <v>ExAnte2019</v>
      </c>
      <c r="I7603" t="str">
        <f t="shared" si="585"/>
        <v>IOU workpaper</v>
      </c>
      <c r="J7603" s="2">
        <f t="shared" si="586"/>
        <v>43775</v>
      </c>
      <c r="K7603" t="s">
        <v>203</v>
      </c>
      <c r="L7603">
        <f t="shared" si="587"/>
        <v>1</v>
      </c>
      <c r="O7603">
        <v>40.977600000000002</v>
      </c>
      <c r="P7603">
        <v>0</v>
      </c>
      <c r="Q7603">
        <v>122.70480000000001</v>
      </c>
      <c r="R7603">
        <v>-116.0489</v>
      </c>
      <c r="S7603">
        <v>0</v>
      </c>
      <c r="T7603">
        <v>126.6811</v>
      </c>
      <c r="AA7603" t="s">
        <v>465</v>
      </c>
      <c r="AB7603" t="s">
        <v>46</v>
      </c>
      <c r="AC7603" t="b">
        <v>0</v>
      </c>
    </row>
    <row r="7604" spans="1:29" hidden="1" x14ac:dyDescent="0.25">
      <c r="A7604" t="s">
        <v>134</v>
      </c>
      <c r="B7604" t="s">
        <v>488</v>
      </c>
      <c r="C7604" t="s">
        <v>586</v>
      </c>
      <c r="D7604" s="28" t="s">
        <v>464</v>
      </c>
      <c r="E7604" t="s">
        <v>224</v>
      </c>
      <c r="F7604" t="s">
        <v>595</v>
      </c>
      <c r="G7604" t="str">
        <f t="shared" si="588"/>
        <v>SWHC046-01</v>
      </c>
      <c r="H7604" t="str">
        <f t="shared" si="584"/>
        <v>ExAnte2019</v>
      </c>
      <c r="I7604" t="str">
        <f t="shared" si="585"/>
        <v>IOU workpaper</v>
      </c>
      <c r="J7604" s="2">
        <f t="shared" si="586"/>
        <v>43775</v>
      </c>
      <c r="K7604" t="s">
        <v>203</v>
      </c>
      <c r="L7604">
        <f t="shared" si="587"/>
        <v>1</v>
      </c>
      <c r="O7604">
        <v>260.4033</v>
      </c>
      <c r="P7604">
        <v>0</v>
      </c>
      <c r="Q7604">
        <v>87.871200000000002</v>
      </c>
      <c r="R7604">
        <v>77.332499999999996</v>
      </c>
      <c r="S7604">
        <v>0</v>
      </c>
      <c r="T7604">
        <v>90.696399999999997</v>
      </c>
      <c r="AA7604" t="s">
        <v>465</v>
      </c>
      <c r="AB7604" t="s">
        <v>46</v>
      </c>
      <c r="AC7604" t="b">
        <v>0</v>
      </c>
    </row>
    <row r="7605" spans="1:29" hidden="1" x14ac:dyDescent="0.25">
      <c r="A7605" t="s">
        <v>134</v>
      </c>
      <c r="B7605" t="s">
        <v>488</v>
      </c>
      <c r="C7605" t="s">
        <v>586</v>
      </c>
      <c r="D7605" s="28" t="s">
        <v>464</v>
      </c>
      <c r="E7605" t="s">
        <v>232</v>
      </c>
      <c r="F7605" t="s">
        <v>595</v>
      </c>
      <c r="G7605" t="str">
        <f t="shared" si="588"/>
        <v>SWHC046-01</v>
      </c>
      <c r="H7605" t="str">
        <f t="shared" si="584"/>
        <v>ExAnte2019</v>
      </c>
      <c r="I7605" t="str">
        <f t="shared" si="585"/>
        <v>IOU workpaper</v>
      </c>
      <c r="J7605" s="2">
        <f t="shared" si="586"/>
        <v>43775</v>
      </c>
      <c r="K7605" t="s">
        <v>203</v>
      </c>
      <c r="L7605">
        <f t="shared" si="587"/>
        <v>1</v>
      </c>
      <c r="O7605">
        <v>299.66340000000002</v>
      </c>
      <c r="P7605">
        <v>0</v>
      </c>
      <c r="Q7605">
        <v>69.527299999999997</v>
      </c>
      <c r="R7605">
        <v>134.25909999999999</v>
      </c>
      <c r="S7605">
        <v>0</v>
      </c>
      <c r="T7605">
        <v>72.274799999999999</v>
      </c>
      <c r="AA7605" t="s">
        <v>465</v>
      </c>
      <c r="AB7605" t="s">
        <v>46</v>
      </c>
      <c r="AC7605" t="b">
        <v>0</v>
      </c>
    </row>
    <row r="7606" spans="1:29" hidden="1" x14ac:dyDescent="0.25">
      <c r="A7606" t="s">
        <v>134</v>
      </c>
      <c r="B7606" t="s">
        <v>488</v>
      </c>
      <c r="C7606" t="s">
        <v>586</v>
      </c>
      <c r="D7606" s="28" t="s">
        <v>464</v>
      </c>
      <c r="E7606" t="s">
        <v>240</v>
      </c>
      <c r="F7606" t="s">
        <v>595</v>
      </c>
      <c r="G7606" t="str">
        <f t="shared" si="588"/>
        <v>SWHC046-01</v>
      </c>
      <c r="H7606" t="str">
        <f t="shared" si="584"/>
        <v>ExAnte2019</v>
      </c>
      <c r="I7606" t="str">
        <f t="shared" si="585"/>
        <v>IOU workpaper</v>
      </c>
      <c r="J7606" s="2">
        <f t="shared" si="586"/>
        <v>43775</v>
      </c>
      <c r="K7606" t="s">
        <v>203</v>
      </c>
      <c r="L7606">
        <f t="shared" si="587"/>
        <v>1</v>
      </c>
      <c r="O7606">
        <v>350.94889999999998</v>
      </c>
      <c r="P7606">
        <v>0</v>
      </c>
      <c r="Q7606">
        <v>66.047499999999999</v>
      </c>
      <c r="R7606">
        <v>165.87010000000001</v>
      </c>
      <c r="S7606">
        <v>0</v>
      </c>
      <c r="T7606">
        <v>68.420900000000003</v>
      </c>
      <c r="AA7606" t="s">
        <v>465</v>
      </c>
      <c r="AB7606" t="s">
        <v>46</v>
      </c>
      <c r="AC7606" t="b">
        <v>0</v>
      </c>
    </row>
    <row r="7607" spans="1:29" hidden="1" x14ac:dyDescent="0.25">
      <c r="A7607" t="s">
        <v>134</v>
      </c>
      <c r="B7607" t="s">
        <v>488</v>
      </c>
      <c r="C7607" t="s">
        <v>586</v>
      </c>
      <c r="D7607" s="28" t="s">
        <v>464</v>
      </c>
      <c r="E7607" t="s">
        <v>248</v>
      </c>
      <c r="F7607" t="s">
        <v>595</v>
      </c>
      <c r="G7607" t="str">
        <f t="shared" si="588"/>
        <v>SWHC046-01</v>
      </c>
      <c r="H7607" t="str">
        <f t="shared" si="584"/>
        <v>ExAnte2019</v>
      </c>
      <c r="I7607" t="str">
        <f t="shared" si="585"/>
        <v>IOU workpaper</v>
      </c>
      <c r="J7607" s="2">
        <f t="shared" si="586"/>
        <v>43775</v>
      </c>
      <c r="K7607" t="s">
        <v>203</v>
      </c>
      <c r="L7607">
        <f t="shared" si="587"/>
        <v>1</v>
      </c>
      <c r="O7607">
        <v>217.26669999999999</v>
      </c>
      <c r="P7607">
        <v>0</v>
      </c>
      <c r="Q7607">
        <v>79.822900000000004</v>
      </c>
      <c r="R7607">
        <v>51.147199999999998</v>
      </c>
      <c r="S7607">
        <v>0</v>
      </c>
      <c r="T7607">
        <v>82.751300000000001</v>
      </c>
      <c r="AA7607" t="s">
        <v>465</v>
      </c>
      <c r="AB7607" t="s">
        <v>46</v>
      </c>
      <c r="AC7607" t="b">
        <v>0</v>
      </c>
    </row>
    <row r="7608" spans="1:29" hidden="1" x14ac:dyDescent="0.25">
      <c r="A7608" t="s">
        <v>134</v>
      </c>
      <c r="B7608" t="s">
        <v>488</v>
      </c>
      <c r="C7608" t="s">
        <v>586</v>
      </c>
      <c r="D7608" s="28" t="s">
        <v>464</v>
      </c>
      <c r="E7608" t="s">
        <v>256</v>
      </c>
      <c r="F7608" t="s">
        <v>595</v>
      </c>
      <c r="G7608" t="str">
        <f t="shared" si="588"/>
        <v>SWHC046-01</v>
      </c>
      <c r="H7608" t="str">
        <f t="shared" si="584"/>
        <v>ExAnte2019</v>
      </c>
      <c r="I7608" t="str">
        <f t="shared" si="585"/>
        <v>IOU workpaper</v>
      </c>
      <c r="J7608" s="2">
        <f t="shared" si="586"/>
        <v>43775</v>
      </c>
      <c r="K7608" t="s">
        <v>203</v>
      </c>
      <c r="L7608">
        <f t="shared" si="587"/>
        <v>1</v>
      </c>
      <c r="O7608">
        <v>489.48910000000001</v>
      </c>
      <c r="P7608">
        <v>0</v>
      </c>
      <c r="Q7608">
        <v>40.801499999999997</v>
      </c>
      <c r="R7608">
        <v>301.41660000000002</v>
      </c>
      <c r="S7608">
        <v>0</v>
      </c>
      <c r="T7608">
        <v>42.62</v>
      </c>
      <c r="AA7608" t="s">
        <v>465</v>
      </c>
      <c r="AB7608" t="s">
        <v>46</v>
      </c>
      <c r="AC7608" t="b">
        <v>0</v>
      </c>
    </row>
    <row r="7609" spans="1:29" hidden="1" x14ac:dyDescent="0.25">
      <c r="A7609" t="s">
        <v>134</v>
      </c>
      <c r="B7609" t="s">
        <v>488</v>
      </c>
      <c r="C7609" t="s">
        <v>586</v>
      </c>
      <c r="D7609" s="28" t="s">
        <v>464</v>
      </c>
      <c r="E7609" t="s">
        <v>265</v>
      </c>
      <c r="F7609" t="s">
        <v>595</v>
      </c>
      <c r="G7609" t="str">
        <f t="shared" si="588"/>
        <v>SWHC046-01</v>
      </c>
      <c r="H7609" t="str">
        <f t="shared" si="584"/>
        <v>ExAnte2019</v>
      </c>
      <c r="I7609" t="str">
        <f t="shared" si="585"/>
        <v>IOU workpaper</v>
      </c>
      <c r="J7609" s="2">
        <f t="shared" si="586"/>
        <v>43775</v>
      </c>
      <c r="K7609" t="s">
        <v>203</v>
      </c>
      <c r="L7609">
        <f t="shared" si="587"/>
        <v>1</v>
      </c>
      <c r="O7609">
        <v>494.98180000000002</v>
      </c>
      <c r="P7609">
        <v>0</v>
      </c>
      <c r="Q7609">
        <v>26.415600000000001</v>
      </c>
      <c r="R7609">
        <v>313.80630000000002</v>
      </c>
      <c r="S7609">
        <v>0</v>
      </c>
      <c r="T7609">
        <v>27.928699999999999</v>
      </c>
      <c r="AA7609" t="s">
        <v>465</v>
      </c>
      <c r="AB7609" t="s">
        <v>46</v>
      </c>
      <c r="AC7609" t="b">
        <v>0</v>
      </c>
    </row>
    <row r="7610" spans="1:29" hidden="1" x14ac:dyDescent="0.25">
      <c r="A7610" t="s">
        <v>134</v>
      </c>
      <c r="B7610" t="s">
        <v>488</v>
      </c>
      <c r="C7610" t="s">
        <v>586</v>
      </c>
      <c r="D7610" s="28" t="s">
        <v>464</v>
      </c>
      <c r="E7610" t="s">
        <v>274</v>
      </c>
      <c r="F7610" t="s">
        <v>595</v>
      </c>
      <c r="G7610" t="str">
        <f t="shared" si="588"/>
        <v>SWHC046-01</v>
      </c>
      <c r="H7610" t="str">
        <f t="shared" si="584"/>
        <v>ExAnte2019</v>
      </c>
      <c r="I7610" t="str">
        <f t="shared" si="585"/>
        <v>IOU workpaper</v>
      </c>
      <c r="J7610" s="2">
        <f t="shared" si="586"/>
        <v>43775</v>
      </c>
      <c r="K7610" t="s">
        <v>203</v>
      </c>
      <c r="L7610">
        <f t="shared" si="587"/>
        <v>1</v>
      </c>
      <c r="O7610">
        <v>556.75120000000004</v>
      </c>
      <c r="P7610">
        <v>0</v>
      </c>
      <c r="Q7610">
        <v>33.695</v>
      </c>
      <c r="R7610">
        <v>359.45420000000001</v>
      </c>
      <c r="S7610">
        <v>0</v>
      </c>
      <c r="T7610">
        <v>35.299700000000001</v>
      </c>
      <c r="AA7610" t="s">
        <v>465</v>
      </c>
      <c r="AB7610" t="s">
        <v>46</v>
      </c>
      <c r="AC7610" t="b">
        <v>0</v>
      </c>
    </row>
    <row r="7611" spans="1:29" hidden="1" x14ac:dyDescent="0.25">
      <c r="A7611" t="s">
        <v>134</v>
      </c>
      <c r="B7611" t="s">
        <v>488</v>
      </c>
      <c r="C7611" t="s">
        <v>586</v>
      </c>
      <c r="D7611" s="28" t="s">
        <v>464</v>
      </c>
      <c r="E7611" t="s">
        <v>282</v>
      </c>
      <c r="F7611" t="s">
        <v>595</v>
      </c>
      <c r="G7611" t="str">
        <f t="shared" si="588"/>
        <v>SWHC046-01</v>
      </c>
      <c r="H7611" t="str">
        <f t="shared" si="584"/>
        <v>ExAnte2019</v>
      </c>
      <c r="I7611" t="str">
        <f t="shared" si="585"/>
        <v>IOU workpaper</v>
      </c>
      <c r="J7611" s="2">
        <f t="shared" si="586"/>
        <v>43775</v>
      </c>
      <c r="K7611" t="s">
        <v>203</v>
      </c>
      <c r="L7611">
        <f t="shared" si="587"/>
        <v>1</v>
      </c>
      <c r="O7611">
        <v>559.54750000000001</v>
      </c>
      <c r="P7611">
        <v>0</v>
      </c>
      <c r="Q7611">
        <v>39.463900000000002</v>
      </c>
      <c r="R7611">
        <v>357.33300000000003</v>
      </c>
      <c r="S7611">
        <v>0</v>
      </c>
      <c r="T7611">
        <v>41.185400000000001</v>
      </c>
      <c r="AA7611" t="s">
        <v>465</v>
      </c>
      <c r="AB7611" t="s">
        <v>46</v>
      </c>
      <c r="AC7611" t="b">
        <v>0</v>
      </c>
    </row>
    <row r="7612" spans="1:29" hidden="1" x14ac:dyDescent="0.25">
      <c r="A7612" t="s">
        <v>134</v>
      </c>
      <c r="B7612" t="s">
        <v>488</v>
      </c>
      <c r="C7612" t="s">
        <v>586</v>
      </c>
      <c r="D7612" s="28" t="s">
        <v>464</v>
      </c>
      <c r="E7612" t="s">
        <v>290</v>
      </c>
      <c r="F7612" t="s">
        <v>595</v>
      </c>
      <c r="G7612" t="str">
        <f t="shared" si="588"/>
        <v>SWHC046-01</v>
      </c>
      <c r="H7612" t="str">
        <f t="shared" si="584"/>
        <v>ExAnte2019</v>
      </c>
      <c r="I7612" t="str">
        <f t="shared" si="585"/>
        <v>IOU workpaper</v>
      </c>
      <c r="J7612" s="2">
        <f t="shared" si="586"/>
        <v>43775</v>
      </c>
      <c r="K7612" t="s">
        <v>203</v>
      </c>
      <c r="L7612">
        <f t="shared" si="587"/>
        <v>1</v>
      </c>
      <c r="O7612">
        <v>554.60839999999996</v>
      </c>
      <c r="P7612">
        <v>0</v>
      </c>
      <c r="Q7612">
        <v>46.751100000000001</v>
      </c>
      <c r="R7612">
        <v>347.51179999999999</v>
      </c>
      <c r="S7612">
        <v>0</v>
      </c>
      <c r="T7612">
        <v>48.547499999999999</v>
      </c>
      <c r="AA7612" t="s">
        <v>465</v>
      </c>
      <c r="AB7612" t="s">
        <v>46</v>
      </c>
      <c r="AC7612" t="b">
        <v>0</v>
      </c>
    </row>
    <row r="7613" spans="1:29" hidden="1" x14ac:dyDescent="0.25">
      <c r="A7613" t="s">
        <v>134</v>
      </c>
      <c r="B7613" t="s">
        <v>488</v>
      </c>
      <c r="C7613" t="s">
        <v>586</v>
      </c>
      <c r="D7613" s="28" t="s">
        <v>464</v>
      </c>
      <c r="E7613" t="s">
        <v>298</v>
      </c>
      <c r="F7613" t="s">
        <v>595</v>
      </c>
      <c r="G7613" t="str">
        <f t="shared" si="588"/>
        <v>SWHC046-01</v>
      </c>
      <c r="H7613" t="str">
        <f t="shared" si="584"/>
        <v>ExAnte2019</v>
      </c>
      <c r="I7613" t="str">
        <f t="shared" si="585"/>
        <v>IOU workpaper</v>
      </c>
      <c r="J7613" s="2">
        <f t="shared" si="586"/>
        <v>43775</v>
      </c>
      <c r="K7613" t="s">
        <v>203</v>
      </c>
      <c r="L7613">
        <f t="shared" si="587"/>
        <v>1</v>
      </c>
      <c r="O7613">
        <v>424.52870000000001</v>
      </c>
      <c r="P7613">
        <v>0</v>
      </c>
      <c r="Q7613">
        <v>71.686599999999999</v>
      </c>
      <c r="R7613">
        <v>212.5419</v>
      </c>
      <c r="S7613">
        <v>0</v>
      </c>
      <c r="T7613">
        <v>73.913300000000007</v>
      </c>
      <c r="AA7613" t="s">
        <v>465</v>
      </c>
      <c r="AB7613" t="s">
        <v>46</v>
      </c>
      <c r="AC7613" t="b">
        <v>0</v>
      </c>
    </row>
    <row r="7614" spans="1:29" hidden="1" x14ac:dyDescent="0.25">
      <c r="A7614" t="s">
        <v>134</v>
      </c>
      <c r="B7614" t="s">
        <v>488</v>
      </c>
      <c r="C7614" t="s">
        <v>586</v>
      </c>
      <c r="D7614" s="28" t="s">
        <v>464</v>
      </c>
      <c r="E7614" t="s">
        <v>306</v>
      </c>
      <c r="F7614" t="s">
        <v>595</v>
      </c>
      <c r="G7614" t="str">
        <f t="shared" si="588"/>
        <v>SWHC046-01</v>
      </c>
      <c r="H7614" t="str">
        <f t="shared" si="584"/>
        <v>ExAnte2019</v>
      </c>
      <c r="I7614" t="str">
        <f t="shared" si="585"/>
        <v>IOU workpaper</v>
      </c>
      <c r="J7614" s="2">
        <f t="shared" si="586"/>
        <v>43775</v>
      </c>
      <c r="K7614" t="s">
        <v>203</v>
      </c>
      <c r="L7614">
        <f t="shared" si="587"/>
        <v>1</v>
      </c>
      <c r="O7614">
        <v>392.60230000000001</v>
      </c>
      <c r="P7614">
        <v>0</v>
      </c>
      <c r="Q7614">
        <v>73.095600000000005</v>
      </c>
      <c r="R7614">
        <v>195.79939999999999</v>
      </c>
      <c r="S7614">
        <v>0</v>
      </c>
      <c r="T7614">
        <v>75.484200000000001</v>
      </c>
      <c r="AA7614" t="s">
        <v>465</v>
      </c>
      <c r="AB7614" t="s">
        <v>46</v>
      </c>
      <c r="AC7614" t="b">
        <v>0</v>
      </c>
    </row>
    <row r="7615" spans="1:29" hidden="1" x14ac:dyDescent="0.25">
      <c r="A7615" t="s">
        <v>134</v>
      </c>
      <c r="B7615" t="s">
        <v>488</v>
      </c>
      <c r="C7615" t="s">
        <v>586</v>
      </c>
      <c r="D7615" s="28" t="s">
        <v>464</v>
      </c>
      <c r="E7615" t="s">
        <v>314</v>
      </c>
      <c r="F7615" t="s">
        <v>595</v>
      </c>
      <c r="G7615" t="str">
        <f t="shared" si="588"/>
        <v>SWHC046-01</v>
      </c>
      <c r="H7615" t="str">
        <f t="shared" si="584"/>
        <v>ExAnte2019</v>
      </c>
      <c r="I7615" t="str">
        <f t="shared" si="585"/>
        <v>IOU workpaper</v>
      </c>
      <c r="J7615" s="2">
        <f t="shared" si="586"/>
        <v>43775</v>
      </c>
      <c r="K7615" t="s">
        <v>203</v>
      </c>
      <c r="L7615">
        <f t="shared" si="587"/>
        <v>1</v>
      </c>
      <c r="O7615">
        <v>503.36529999999999</v>
      </c>
      <c r="P7615">
        <v>0</v>
      </c>
      <c r="Q7615">
        <v>64.790700000000001</v>
      </c>
      <c r="R7615">
        <v>290.87880000000001</v>
      </c>
      <c r="S7615">
        <v>0</v>
      </c>
      <c r="T7615">
        <v>66.844499999999996</v>
      </c>
      <c r="AA7615" t="s">
        <v>465</v>
      </c>
      <c r="AB7615" t="s">
        <v>46</v>
      </c>
      <c r="AC7615" t="b">
        <v>0</v>
      </c>
    </row>
    <row r="7616" spans="1:29" hidden="1" x14ac:dyDescent="0.25">
      <c r="A7616" t="s">
        <v>134</v>
      </c>
      <c r="B7616" t="s">
        <v>488</v>
      </c>
      <c r="C7616" t="s">
        <v>586</v>
      </c>
      <c r="D7616" s="28" t="s">
        <v>464</v>
      </c>
      <c r="E7616" t="s">
        <v>322</v>
      </c>
      <c r="F7616" t="s">
        <v>595</v>
      </c>
      <c r="G7616" t="str">
        <f t="shared" si="588"/>
        <v>SWHC046-01</v>
      </c>
      <c r="H7616" t="str">
        <f t="shared" si="584"/>
        <v>ExAnte2019</v>
      </c>
      <c r="I7616" t="str">
        <f t="shared" si="585"/>
        <v>IOU workpaper</v>
      </c>
      <c r="J7616" s="2">
        <f t="shared" si="586"/>
        <v>43775</v>
      </c>
      <c r="K7616" t="s">
        <v>203</v>
      </c>
      <c r="L7616">
        <f t="shared" si="587"/>
        <v>1</v>
      </c>
      <c r="O7616">
        <v>378.68860000000001</v>
      </c>
      <c r="P7616">
        <v>0</v>
      </c>
      <c r="Q7616">
        <v>78.243899999999996</v>
      </c>
      <c r="R7616">
        <v>167.21700000000001</v>
      </c>
      <c r="S7616">
        <v>0</v>
      </c>
      <c r="T7616">
        <v>80.474299999999999</v>
      </c>
      <c r="AA7616" t="s">
        <v>465</v>
      </c>
      <c r="AB7616" t="s">
        <v>46</v>
      </c>
      <c r="AC7616" t="b">
        <v>0</v>
      </c>
    </row>
    <row r="7617" spans="1:29" hidden="1" x14ac:dyDescent="0.25">
      <c r="A7617" t="s">
        <v>134</v>
      </c>
      <c r="B7617" t="s">
        <v>488</v>
      </c>
      <c r="C7617" t="s">
        <v>586</v>
      </c>
      <c r="D7617" s="28" t="s">
        <v>464</v>
      </c>
      <c r="E7617" t="s">
        <v>330</v>
      </c>
      <c r="F7617" t="s">
        <v>595</v>
      </c>
      <c r="G7617" t="str">
        <f t="shared" si="588"/>
        <v>SWHC046-01</v>
      </c>
      <c r="H7617" t="str">
        <f t="shared" si="584"/>
        <v>ExAnte2019</v>
      </c>
      <c r="I7617" t="str">
        <f t="shared" si="585"/>
        <v>IOU workpaper</v>
      </c>
      <c r="J7617" s="2">
        <f t="shared" si="586"/>
        <v>43775</v>
      </c>
      <c r="K7617" t="s">
        <v>203</v>
      </c>
      <c r="L7617">
        <f t="shared" si="587"/>
        <v>1</v>
      </c>
      <c r="O7617">
        <v>893.27560000000005</v>
      </c>
      <c r="P7617">
        <v>0</v>
      </c>
      <c r="Q7617">
        <v>19.563199999999998</v>
      </c>
      <c r="R7617">
        <v>632.35799999999995</v>
      </c>
      <c r="S7617">
        <v>0</v>
      </c>
      <c r="T7617">
        <v>20.430199999999999</v>
      </c>
      <c r="AA7617" t="s">
        <v>465</v>
      </c>
      <c r="AB7617" t="s">
        <v>46</v>
      </c>
      <c r="AC7617" t="b">
        <v>0</v>
      </c>
    </row>
    <row r="7618" spans="1:29" hidden="1" x14ac:dyDescent="0.25">
      <c r="A7618" t="s">
        <v>134</v>
      </c>
      <c r="B7618" t="s">
        <v>488</v>
      </c>
      <c r="C7618" t="s">
        <v>586</v>
      </c>
      <c r="D7618" s="28" t="s">
        <v>464</v>
      </c>
      <c r="E7618" t="s">
        <v>338</v>
      </c>
      <c r="F7618" t="s">
        <v>595</v>
      </c>
      <c r="G7618" t="str">
        <f t="shared" si="588"/>
        <v>SWHC046-01</v>
      </c>
      <c r="H7618" t="str">
        <f t="shared" si="584"/>
        <v>ExAnte2019</v>
      </c>
      <c r="I7618" t="str">
        <f t="shared" si="585"/>
        <v>IOU workpaper</v>
      </c>
      <c r="J7618" s="2">
        <f t="shared" si="586"/>
        <v>43775</v>
      </c>
      <c r="K7618" t="s">
        <v>203</v>
      </c>
      <c r="L7618">
        <f t="shared" si="587"/>
        <v>1</v>
      </c>
      <c r="O7618">
        <v>-203.11750000000001</v>
      </c>
      <c r="P7618">
        <v>0</v>
      </c>
      <c r="Q7618">
        <v>152.4787</v>
      </c>
      <c r="R7618">
        <v>-375.02589999999998</v>
      </c>
      <c r="S7618">
        <v>0</v>
      </c>
      <c r="T7618">
        <v>155.9127</v>
      </c>
      <c r="AA7618" t="s">
        <v>465</v>
      </c>
      <c r="AB7618" t="s">
        <v>46</v>
      </c>
      <c r="AC7618" t="b">
        <v>0</v>
      </c>
    </row>
    <row r="7619" spans="1:29" hidden="1" x14ac:dyDescent="0.25">
      <c r="A7619" t="s">
        <v>134</v>
      </c>
      <c r="B7619" t="s">
        <v>488</v>
      </c>
      <c r="C7619" t="s">
        <v>587</v>
      </c>
      <c r="D7619" s="28" t="s">
        <v>464</v>
      </c>
      <c r="E7619" t="s">
        <v>202</v>
      </c>
      <c r="F7619" t="s">
        <v>595</v>
      </c>
      <c r="G7619" t="str">
        <f t="shared" si="588"/>
        <v>SWHC046-01</v>
      </c>
      <c r="H7619" t="str">
        <f t="shared" si="584"/>
        <v>ExAnte2019</v>
      </c>
      <c r="I7619" t="str">
        <f t="shared" si="585"/>
        <v>IOU workpaper</v>
      </c>
      <c r="J7619" s="2">
        <f t="shared" si="586"/>
        <v>43775</v>
      </c>
      <c r="K7619" t="s">
        <v>203</v>
      </c>
      <c r="L7619">
        <f t="shared" si="587"/>
        <v>1</v>
      </c>
      <c r="O7619">
        <v>190.26939999999999</v>
      </c>
      <c r="P7619">
        <v>0</v>
      </c>
      <c r="Q7619">
        <v>11.275700000000001</v>
      </c>
      <c r="R7619">
        <v>124.27290000000001</v>
      </c>
      <c r="S7619">
        <v>0</v>
      </c>
      <c r="T7619">
        <v>11.9138</v>
      </c>
      <c r="AA7619" t="s">
        <v>465</v>
      </c>
      <c r="AB7619" t="s">
        <v>46</v>
      </c>
      <c r="AC7619" t="b">
        <v>0</v>
      </c>
    </row>
    <row r="7620" spans="1:29" hidden="1" x14ac:dyDescent="0.25">
      <c r="A7620" t="s">
        <v>134</v>
      </c>
      <c r="B7620" t="s">
        <v>488</v>
      </c>
      <c r="C7620" t="s">
        <v>587</v>
      </c>
      <c r="D7620" s="28" t="s">
        <v>464</v>
      </c>
      <c r="E7620" t="s">
        <v>224</v>
      </c>
      <c r="F7620" t="s">
        <v>595</v>
      </c>
      <c r="G7620" t="str">
        <f t="shared" si="588"/>
        <v>SWHC046-01</v>
      </c>
      <c r="H7620" t="str">
        <f t="shared" si="584"/>
        <v>ExAnte2019</v>
      </c>
      <c r="I7620" t="str">
        <f t="shared" si="585"/>
        <v>IOU workpaper</v>
      </c>
      <c r="J7620" s="2">
        <f t="shared" si="586"/>
        <v>43775</v>
      </c>
      <c r="K7620" t="s">
        <v>203</v>
      </c>
      <c r="L7620">
        <f t="shared" si="587"/>
        <v>1</v>
      </c>
      <c r="O7620">
        <v>286.9486</v>
      </c>
      <c r="P7620">
        <v>0</v>
      </c>
      <c r="Q7620">
        <v>7.1158000000000001</v>
      </c>
      <c r="R7620">
        <v>193.92670000000001</v>
      </c>
      <c r="S7620">
        <v>0</v>
      </c>
      <c r="T7620">
        <v>7.5098000000000003</v>
      </c>
      <c r="AA7620" t="s">
        <v>465</v>
      </c>
      <c r="AB7620" t="s">
        <v>46</v>
      </c>
      <c r="AC7620" t="b">
        <v>0</v>
      </c>
    </row>
    <row r="7621" spans="1:29" hidden="1" x14ac:dyDescent="0.25">
      <c r="A7621" t="s">
        <v>134</v>
      </c>
      <c r="B7621" t="s">
        <v>488</v>
      </c>
      <c r="C7621" t="s">
        <v>587</v>
      </c>
      <c r="D7621" s="28" t="s">
        <v>464</v>
      </c>
      <c r="E7621" t="s">
        <v>232</v>
      </c>
      <c r="F7621" t="s">
        <v>595</v>
      </c>
      <c r="G7621" t="str">
        <f t="shared" si="588"/>
        <v>SWHC046-01</v>
      </c>
      <c r="H7621" t="str">
        <f t="shared" ref="H7621:H7684" si="589">H7620</f>
        <v>ExAnte2019</v>
      </c>
      <c r="I7621" t="str">
        <f t="shared" ref="I7621:I7684" si="590">I7620</f>
        <v>IOU workpaper</v>
      </c>
      <c r="J7621" s="2">
        <f t="shared" ref="J7621:J7684" si="591">J$3</f>
        <v>43775</v>
      </c>
      <c r="K7621" t="s">
        <v>203</v>
      </c>
      <c r="L7621">
        <f t="shared" ref="L7621:L7684" si="592">L7620</f>
        <v>1</v>
      </c>
      <c r="O7621">
        <v>229.0566</v>
      </c>
      <c r="P7621">
        <v>0</v>
      </c>
      <c r="Q7621">
        <v>5.0122999999999998</v>
      </c>
      <c r="R7621">
        <v>151.79130000000001</v>
      </c>
      <c r="S7621">
        <v>0</v>
      </c>
      <c r="T7621">
        <v>5.3598999999999997</v>
      </c>
      <c r="AA7621" t="s">
        <v>465</v>
      </c>
      <c r="AB7621" t="s">
        <v>46</v>
      </c>
      <c r="AC7621" t="b">
        <v>0</v>
      </c>
    </row>
    <row r="7622" spans="1:29" hidden="1" x14ac:dyDescent="0.25">
      <c r="A7622" t="s">
        <v>134</v>
      </c>
      <c r="B7622" t="s">
        <v>488</v>
      </c>
      <c r="C7622" t="s">
        <v>587</v>
      </c>
      <c r="D7622" s="28" t="s">
        <v>464</v>
      </c>
      <c r="E7622" t="s">
        <v>240</v>
      </c>
      <c r="F7622" t="s">
        <v>595</v>
      </c>
      <c r="G7622" t="str">
        <f t="shared" ref="G7622:G7685" si="593">G7621</f>
        <v>SWHC046-01</v>
      </c>
      <c r="H7622" t="str">
        <f t="shared" si="589"/>
        <v>ExAnte2019</v>
      </c>
      <c r="I7622" t="str">
        <f t="shared" si="590"/>
        <v>IOU workpaper</v>
      </c>
      <c r="J7622" s="2">
        <f t="shared" si="591"/>
        <v>43775</v>
      </c>
      <c r="K7622" t="s">
        <v>203</v>
      </c>
      <c r="L7622">
        <f t="shared" si="592"/>
        <v>1</v>
      </c>
      <c r="O7622">
        <v>287.80020000000002</v>
      </c>
      <c r="P7622">
        <v>0</v>
      </c>
      <c r="Q7622">
        <v>5.8874000000000004</v>
      </c>
      <c r="R7622">
        <v>193.023</v>
      </c>
      <c r="S7622">
        <v>0</v>
      </c>
      <c r="T7622">
        <v>6.2100999999999997</v>
      </c>
      <c r="AA7622" t="s">
        <v>465</v>
      </c>
      <c r="AB7622" t="s">
        <v>46</v>
      </c>
      <c r="AC7622" t="b">
        <v>0</v>
      </c>
    </row>
    <row r="7623" spans="1:29" hidden="1" x14ac:dyDescent="0.25">
      <c r="A7623" t="s">
        <v>134</v>
      </c>
      <c r="B7623" t="s">
        <v>488</v>
      </c>
      <c r="C7623" t="s">
        <v>587</v>
      </c>
      <c r="D7623" s="28" t="s">
        <v>464</v>
      </c>
      <c r="E7623" t="s">
        <v>248</v>
      </c>
      <c r="F7623" t="s">
        <v>595</v>
      </c>
      <c r="G7623" t="str">
        <f t="shared" si="593"/>
        <v>SWHC046-01</v>
      </c>
      <c r="H7623" t="str">
        <f t="shared" si="589"/>
        <v>ExAnte2019</v>
      </c>
      <c r="I7623" t="str">
        <f t="shared" si="590"/>
        <v>IOU workpaper</v>
      </c>
      <c r="J7623" s="2">
        <f t="shared" si="591"/>
        <v>43775</v>
      </c>
      <c r="K7623" t="s">
        <v>203</v>
      </c>
      <c r="L7623">
        <f t="shared" si="592"/>
        <v>1</v>
      </c>
      <c r="O7623">
        <v>231.52019999999999</v>
      </c>
      <c r="P7623">
        <v>0</v>
      </c>
      <c r="Q7623">
        <v>4.9678000000000004</v>
      </c>
      <c r="R7623">
        <v>151.72</v>
      </c>
      <c r="S7623">
        <v>0</v>
      </c>
      <c r="T7623">
        <v>5.2695999999999996</v>
      </c>
      <c r="AA7623" t="s">
        <v>465</v>
      </c>
      <c r="AB7623" t="s">
        <v>46</v>
      </c>
      <c r="AC7623" t="b">
        <v>0</v>
      </c>
    </row>
    <row r="7624" spans="1:29" hidden="1" x14ac:dyDescent="0.25">
      <c r="A7624" t="s">
        <v>134</v>
      </c>
      <c r="B7624" t="s">
        <v>488</v>
      </c>
      <c r="C7624" t="s">
        <v>587</v>
      </c>
      <c r="D7624" s="28" t="s">
        <v>464</v>
      </c>
      <c r="E7624" t="s">
        <v>256</v>
      </c>
      <c r="F7624" t="s">
        <v>595</v>
      </c>
      <c r="G7624" t="str">
        <f t="shared" si="593"/>
        <v>SWHC046-01</v>
      </c>
      <c r="H7624" t="str">
        <f t="shared" si="589"/>
        <v>ExAnte2019</v>
      </c>
      <c r="I7624" t="str">
        <f t="shared" si="590"/>
        <v>IOU workpaper</v>
      </c>
      <c r="J7624" s="2">
        <f t="shared" si="591"/>
        <v>43775</v>
      </c>
      <c r="K7624" t="s">
        <v>203</v>
      </c>
      <c r="L7624">
        <f t="shared" si="592"/>
        <v>1</v>
      </c>
      <c r="O7624">
        <v>315.7534</v>
      </c>
      <c r="P7624">
        <v>0</v>
      </c>
      <c r="Q7624">
        <v>1.2793000000000001</v>
      </c>
      <c r="R7624">
        <v>219.24590000000001</v>
      </c>
      <c r="S7624">
        <v>0</v>
      </c>
      <c r="T7624">
        <v>1.3917999999999999</v>
      </c>
      <c r="AA7624" t="s">
        <v>465</v>
      </c>
      <c r="AB7624" t="s">
        <v>46</v>
      </c>
      <c r="AC7624" t="b">
        <v>0</v>
      </c>
    </row>
    <row r="7625" spans="1:29" hidden="1" x14ac:dyDescent="0.25">
      <c r="A7625" t="s">
        <v>134</v>
      </c>
      <c r="B7625" t="s">
        <v>488</v>
      </c>
      <c r="C7625" t="s">
        <v>587</v>
      </c>
      <c r="D7625" s="28" t="s">
        <v>464</v>
      </c>
      <c r="E7625" t="s">
        <v>265</v>
      </c>
      <c r="F7625" t="s">
        <v>595</v>
      </c>
      <c r="G7625" t="str">
        <f t="shared" si="593"/>
        <v>SWHC046-01</v>
      </c>
      <c r="H7625" t="str">
        <f t="shared" si="589"/>
        <v>ExAnte2019</v>
      </c>
      <c r="I7625" t="str">
        <f t="shared" si="590"/>
        <v>IOU workpaper</v>
      </c>
      <c r="J7625" s="2">
        <f t="shared" si="591"/>
        <v>43775</v>
      </c>
      <c r="K7625" t="s">
        <v>203</v>
      </c>
      <c r="L7625">
        <f t="shared" si="592"/>
        <v>1</v>
      </c>
      <c r="O7625">
        <v>282.22109999999998</v>
      </c>
      <c r="P7625">
        <v>0</v>
      </c>
      <c r="Q7625">
        <v>0.39889999999999998</v>
      </c>
      <c r="R7625">
        <v>191.8707</v>
      </c>
      <c r="S7625">
        <v>0</v>
      </c>
      <c r="T7625">
        <v>0.45019999999999999</v>
      </c>
      <c r="AA7625" t="s">
        <v>465</v>
      </c>
      <c r="AB7625" t="s">
        <v>46</v>
      </c>
      <c r="AC7625" t="b">
        <v>0</v>
      </c>
    </row>
    <row r="7626" spans="1:29" hidden="1" x14ac:dyDescent="0.25">
      <c r="A7626" t="s">
        <v>134</v>
      </c>
      <c r="B7626" t="s">
        <v>488</v>
      </c>
      <c r="C7626" t="s">
        <v>587</v>
      </c>
      <c r="D7626" s="28" t="s">
        <v>464</v>
      </c>
      <c r="E7626" t="s">
        <v>274</v>
      </c>
      <c r="F7626" t="s">
        <v>595</v>
      </c>
      <c r="G7626" t="str">
        <f t="shared" si="593"/>
        <v>SWHC046-01</v>
      </c>
      <c r="H7626" t="str">
        <f t="shared" si="589"/>
        <v>ExAnte2019</v>
      </c>
      <c r="I7626" t="str">
        <f t="shared" si="590"/>
        <v>IOU workpaper</v>
      </c>
      <c r="J7626" s="2">
        <f t="shared" si="591"/>
        <v>43775</v>
      </c>
      <c r="K7626" t="s">
        <v>203</v>
      </c>
      <c r="L7626">
        <f t="shared" si="592"/>
        <v>1</v>
      </c>
      <c r="O7626">
        <v>346.38380000000001</v>
      </c>
      <c r="P7626">
        <v>0</v>
      </c>
      <c r="Q7626">
        <v>1.3045</v>
      </c>
      <c r="R7626">
        <v>241.19630000000001</v>
      </c>
      <c r="S7626">
        <v>0</v>
      </c>
      <c r="T7626">
        <v>1.415</v>
      </c>
      <c r="AA7626" t="s">
        <v>465</v>
      </c>
      <c r="AB7626" t="s">
        <v>46</v>
      </c>
      <c r="AC7626" t="b">
        <v>0</v>
      </c>
    </row>
    <row r="7627" spans="1:29" hidden="1" x14ac:dyDescent="0.25">
      <c r="A7627" t="s">
        <v>134</v>
      </c>
      <c r="B7627" t="s">
        <v>488</v>
      </c>
      <c r="C7627" t="s">
        <v>587</v>
      </c>
      <c r="D7627" s="28" t="s">
        <v>464</v>
      </c>
      <c r="E7627" t="s">
        <v>282</v>
      </c>
      <c r="F7627" t="s">
        <v>595</v>
      </c>
      <c r="G7627" t="str">
        <f t="shared" si="593"/>
        <v>SWHC046-01</v>
      </c>
      <c r="H7627" t="str">
        <f t="shared" si="589"/>
        <v>ExAnte2019</v>
      </c>
      <c r="I7627" t="str">
        <f t="shared" si="590"/>
        <v>IOU workpaper</v>
      </c>
      <c r="J7627" s="2">
        <f t="shared" si="591"/>
        <v>43775</v>
      </c>
      <c r="K7627" t="s">
        <v>203</v>
      </c>
      <c r="L7627">
        <f t="shared" si="592"/>
        <v>1</v>
      </c>
      <c r="O7627">
        <v>356.29160000000002</v>
      </c>
      <c r="P7627">
        <v>0</v>
      </c>
      <c r="Q7627">
        <v>1.9967999999999999</v>
      </c>
      <c r="R7627">
        <v>252.6095</v>
      </c>
      <c r="S7627">
        <v>0</v>
      </c>
      <c r="T7627">
        <v>2.1676000000000002</v>
      </c>
      <c r="AA7627" t="s">
        <v>465</v>
      </c>
      <c r="AB7627" t="s">
        <v>46</v>
      </c>
      <c r="AC7627" t="b">
        <v>0</v>
      </c>
    </row>
    <row r="7628" spans="1:29" hidden="1" x14ac:dyDescent="0.25">
      <c r="A7628" t="s">
        <v>134</v>
      </c>
      <c r="B7628" t="s">
        <v>488</v>
      </c>
      <c r="C7628" t="s">
        <v>587</v>
      </c>
      <c r="D7628" s="28" t="s">
        <v>464</v>
      </c>
      <c r="E7628" t="s">
        <v>290</v>
      </c>
      <c r="F7628" t="s">
        <v>595</v>
      </c>
      <c r="G7628" t="str">
        <f t="shared" si="593"/>
        <v>SWHC046-01</v>
      </c>
      <c r="H7628" t="str">
        <f t="shared" si="589"/>
        <v>ExAnte2019</v>
      </c>
      <c r="I7628" t="str">
        <f t="shared" si="590"/>
        <v>IOU workpaper</v>
      </c>
      <c r="J7628" s="2">
        <f t="shared" si="591"/>
        <v>43775</v>
      </c>
      <c r="K7628" t="s">
        <v>203</v>
      </c>
      <c r="L7628">
        <f t="shared" si="592"/>
        <v>1</v>
      </c>
      <c r="O7628">
        <v>380.76659999999998</v>
      </c>
      <c r="P7628">
        <v>0</v>
      </c>
      <c r="Q7628">
        <v>1.5725</v>
      </c>
      <c r="R7628">
        <v>271.3691</v>
      </c>
      <c r="S7628">
        <v>0</v>
      </c>
      <c r="T7628">
        <v>1.7082999999999999</v>
      </c>
      <c r="AA7628" t="s">
        <v>465</v>
      </c>
      <c r="AB7628" t="s">
        <v>46</v>
      </c>
      <c r="AC7628" t="b">
        <v>0</v>
      </c>
    </row>
    <row r="7629" spans="1:29" hidden="1" x14ac:dyDescent="0.25">
      <c r="A7629" t="s">
        <v>134</v>
      </c>
      <c r="B7629" t="s">
        <v>488</v>
      </c>
      <c r="C7629" t="s">
        <v>587</v>
      </c>
      <c r="D7629" s="28" t="s">
        <v>464</v>
      </c>
      <c r="E7629" t="s">
        <v>298</v>
      </c>
      <c r="F7629" t="s">
        <v>595</v>
      </c>
      <c r="G7629" t="str">
        <f t="shared" si="593"/>
        <v>SWHC046-01</v>
      </c>
      <c r="H7629" t="str">
        <f t="shared" si="589"/>
        <v>ExAnte2019</v>
      </c>
      <c r="I7629" t="str">
        <f t="shared" si="590"/>
        <v>IOU workpaper</v>
      </c>
      <c r="J7629" s="2">
        <f t="shared" si="591"/>
        <v>43775</v>
      </c>
      <c r="K7629" t="s">
        <v>203</v>
      </c>
      <c r="L7629">
        <f t="shared" si="592"/>
        <v>1</v>
      </c>
      <c r="O7629">
        <v>365.4504</v>
      </c>
      <c r="P7629">
        <v>0</v>
      </c>
      <c r="Q7629">
        <v>6.7645999999999997</v>
      </c>
      <c r="R7629">
        <v>257.10329999999999</v>
      </c>
      <c r="S7629">
        <v>0</v>
      </c>
      <c r="T7629">
        <v>7.1882999999999999</v>
      </c>
      <c r="AA7629" t="s">
        <v>465</v>
      </c>
      <c r="AB7629" t="s">
        <v>46</v>
      </c>
      <c r="AC7629" t="b">
        <v>0</v>
      </c>
    </row>
    <row r="7630" spans="1:29" hidden="1" x14ac:dyDescent="0.25">
      <c r="A7630" t="s">
        <v>134</v>
      </c>
      <c r="B7630" t="s">
        <v>488</v>
      </c>
      <c r="C7630" t="s">
        <v>587</v>
      </c>
      <c r="D7630" s="28" t="s">
        <v>464</v>
      </c>
      <c r="E7630" t="s">
        <v>306</v>
      </c>
      <c r="F7630" t="s">
        <v>595</v>
      </c>
      <c r="G7630" t="str">
        <f t="shared" si="593"/>
        <v>SWHC046-01</v>
      </c>
      <c r="H7630" t="str">
        <f t="shared" si="589"/>
        <v>ExAnte2019</v>
      </c>
      <c r="I7630" t="str">
        <f t="shared" si="590"/>
        <v>IOU workpaper</v>
      </c>
      <c r="J7630" s="2">
        <f t="shared" si="591"/>
        <v>43775</v>
      </c>
      <c r="K7630" t="s">
        <v>203</v>
      </c>
      <c r="L7630">
        <f t="shared" si="592"/>
        <v>1</v>
      </c>
      <c r="O7630">
        <v>324.19560000000001</v>
      </c>
      <c r="P7630">
        <v>0</v>
      </c>
      <c r="Q7630">
        <v>6.4825999999999997</v>
      </c>
      <c r="R7630">
        <v>224.81190000000001</v>
      </c>
      <c r="S7630">
        <v>0</v>
      </c>
      <c r="T7630">
        <v>6.8855000000000004</v>
      </c>
      <c r="AA7630" t="s">
        <v>465</v>
      </c>
      <c r="AB7630" t="s">
        <v>46</v>
      </c>
      <c r="AC7630" t="b">
        <v>0</v>
      </c>
    </row>
    <row r="7631" spans="1:29" hidden="1" x14ac:dyDescent="0.25">
      <c r="A7631" t="s">
        <v>134</v>
      </c>
      <c r="B7631" t="s">
        <v>488</v>
      </c>
      <c r="C7631" t="s">
        <v>587</v>
      </c>
      <c r="D7631" s="28" t="s">
        <v>464</v>
      </c>
      <c r="E7631" t="s">
        <v>314</v>
      </c>
      <c r="F7631" t="s">
        <v>595</v>
      </c>
      <c r="G7631" t="str">
        <f t="shared" si="593"/>
        <v>SWHC046-01</v>
      </c>
      <c r="H7631" t="str">
        <f t="shared" si="589"/>
        <v>ExAnte2019</v>
      </c>
      <c r="I7631" t="str">
        <f t="shared" si="590"/>
        <v>IOU workpaper</v>
      </c>
      <c r="J7631" s="2">
        <f t="shared" si="591"/>
        <v>43775</v>
      </c>
      <c r="K7631" t="s">
        <v>203</v>
      </c>
      <c r="L7631">
        <f t="shared" si="592"/>
        <v>1</v>
      </c>
      <c r="O7631">
        <v>371.94139999999999</v>
      </c>
      <c r="P7631">
        <v>0</v>
      </c>
      <c r="Q7631">
        <v>5.8367000000000004</v>
      </c>
      <c r="R7631">
        <v>263.24439999999998</v>
      </c>
      <c r="S7631">
        <v>0</v>
      </c>
      <c r="T7631">
        <v>6.2112999999999996</v>
      </c>
      <c r="AA7631" t="s">
        <v>465</v>
      </c>
      <c r="AB7631" t="s">
        <v>46</v>
      </c>
      <c r="AC7631" t="b">
        <v>0</v>
      </c>
    </row>
    <row r="7632" spans="1:29" hidden="1" x14ac:dyDescent="0.25">
      <c r="A7632" t="s">
        <v>134</v>
      </c>
      <c r="B7632" t="s">
        <v>488</v>
      </c>
      <c r="C7632" t="s">
        <v>587</v>
      </c>
      <c r="D7632" s="28" t="s">
        <v>464</v>
      </c>
      <c r="E7632" t="s">
        <v>322</v>
      </c>
      <c r="F7632" t="s">
        <v>595</v>
      </c>
      <c r="G7632" t="str">
        <f t="shared" si="593"/>
        <v>SWHC046-01</v>
      </c>
      <c r="H7632" t="str">
        <f t="shared" si="589"/>
        <v>ExAnte2019</v>
      </c>
      <c r="I7632" t="str">
        <f t="shared" si="590"/>
        <v>IOU workpaper</v>
      </c>
      <c r="J7632" s="2">
        <f t="shared" si="591"/>
        <v>43775</v>
      </c>
      <c r="K7632" t="s">
        <v>203</v>
      </c>
      <c r="L7632">
        <f t="shared" si="592"/>
        <v>1</v>
      </c>
      <c r="O7632">
        <v>381.05399999999997</v>
      </c>
      <c r="P7632">
        <v>0</v>
      </c>
      <c r="Q7632">
        <v>6.3787000000000003</v>
      </c>
      <c r="R7632">
        <v>268.95979999999997</v>
      </c>
      <c r="S7632">
        <v>0</v>
      </c>
      <c r="T7632">
        <v>6.7351000000000001</v>
      </c>
      <c r="AA7632" t="s">
        <v>465</v>
      </c>
      <c r="AB7632" t="s">
        <v>46</v>
      </c>
      <c r="AC7632" t="b">
        <v>0</v>
      </c>
    </row>
    <row r="7633" spans="1:29" hidden="1" x14ac:dyDescent="0.25">
      <c r="A7633" t="s">
        <v>134</v>
      </c>
      <c r="B7633" t="s">
        <v>488</v>
      </c>
      <c r="C7633" t="s">
        <v>587</v>
      </c>
      <c r="D7633" s="28" t="s">
        <v>464</v>
      </c>
      <c r="E7633" t="s">
        <v>330</v>
      </c>
      <c r="F7633" t="s">
        <v>595</v>
      </c>
      <c r="G7633" t="str">
        <f t="shared" si="593"/>
        <v>SWHC046-01</v>
      </c>
      <c r="H7633" t="str">
        <f t="shared" si="589"/>
        <v>ExAnte2019</v>
      </c>
      <c r="I7633" t="str">
        <f t="shared" si="590"/>
        <v>IOU workpaper</v>
      </c>
      <c r="J7633" s="2">
        <f t="shared" si="591"/>
        <v>43775</v>
      </c>
      <c r="K7633" t="s">
        <v>203</v>
      </c>
      <c r="L7633">
        <f t="shared" si="592"/>
        <v>1</v>
      </c>
      <c r="O7633">
        <v>529.45159999999998</v>
      </c>
      <c r="P7633">
        <v>0</v>
      </c>
      <c r="Q7633">
        <v>0.34610000000000002</v>
      </c>
      <c r="R7633">
        <v>389.22460000000001</v>
      </c>
      <c r="S7633">
        <v>0</v>
      </c>
      <c r="T7633">
        <v>0.39040000000000002</v>
      </c>
      <c r="AA7633" t="s">
        <v>465</v>
      </c>
      <c r="AB7633" t="s">
        <v>46</v>
      </c>
      <c r="AC7633" t="b">
        <v>0</v>
      </c>
    </row>
    <row r="7634" spans="1:29" hidden="1" x14ac:dyDescent="0.25">
      <c r="A7634" t="s">
        <v>134</v>
      </c>
      <c r="B7634" t="s">
        <v>488</v>
      </c>
      <c r="C7634" t="s">
        <v>587</v>
      </c>
      <c r="D7634" s="28" t="s">
        <v>464</v>
      </c>
      <c r="E7634" t="s">
        <v>338</v>
      </c>
      <c r="F7634" t="s">
        <v>595</v>
      </c>
      <c r="G7634" t="str">
        <f t="shared" si="593"/>
        <v>SWHC046-01</v>
      </c>
      <c r="H7634" t="str">
        <f t="shared" si="589"/>
        <v>ExAnte2019</v>
      </c>
      <c r="I7634" t="str">
        <f t="shared" si="590"/>
        <v>IOU workpaper</v>
      </c>
      <c r="J7634" s="2">
        <f t="shared" si="591"/>
        <v>43775</v>
      </c>
      <c r="K7634" t="s">
        <v>203</v>
      </c>
      <c r="L7634">
        <f t="shared" si="592"/>
        <v>1</v>
      </c>
      <c r="O7634">
        <v>143.0532</v>
      </c>
      <c r="P7634">
        <v>0</v>
      </c>
      <c r="Q7634">
        <v>26.559699999999999</v>
      </c>
      <c r="R7634">
        <v>57.275399999999998</v>
      </c>
      <c r="S7634">
        <v>0</v>
      </c>
      <c r="T7634">
        <v>27.458100000000002</v>
      </c>
      <c r="AA7634" t="s">
        <v>465</v>
      </c>
      <c r="AB7634" t="s">
        <v>46</v>
      </c>
      <c r="AC7634" t="b">
        <v>0</v>
      </c>
    </row>
    <row r="7635" spans="1:29" hidden="1" x14ac:dyDescent="0.25">
      <c r="A7635" t="s">
        <v>134</v>
      </c>
      <c r="B7635" t="s">
        <v>488</v>
      </c>
      <c r="C7635" t="s">
        <v>588</v>
      </c>
      <c r="D7635" s="28" t="s">
        <v>464</v>
      </c>
      <c r="E7635" t="s">
        <v>202</v>
      </c>
      <c r="F7635" t="s">
        <v>595</v>
      </c>
      <c r="G7635" t="str">
        <f t="shared" si="593"/>
        <v>SWHC046-01</v>
      </c>
      <c r="H7635" t="str">
        <f t="shared" si="589"/>
        <v>ExAnte2019</v>
      </c>
      <c r="I7635" t="str">
        <f t="shared" si="590"/>
        <v>IOU workpaper</v>
      </c>
      <c r="J7635" s="2">
        <f t="shared" si="591"/>
        <v>43775</v>
      </c>
      <c r="K7635" t="s">
        <v>203</v>
      </c>
      <c r="L7635">
        <f t="shared" si="592"/>
        <v>1</v>
      </c>
      <c r="O7635">
        <v>28.609300000000001</v>
      </c>
      <c r="P7635">
        <v>0</v>
      </c>
      <c r="Q7635">
        <v>38.9146</v>
      </c>
      <c r="R7635">
        <v>-35.994999999999997</v>
      </c>
      <c r="S7635">
        <v>0</v>
      </c>
      <c r="T7635">
        <v>40.120399999999997</v>
      </c>
      <c r="AA7635" t="s">
        <v>465</v>
      </c>
      <c r="AB7635" t="s">
        <v>46</v>
      </c>
      <c r="AC7635" t="b">
        <v>0</v>
      </c>
    </row>
    <row r="7636" spans="1:29" hidden="1" x14ac:dyDescent="0.25">
      <c r="A7636" t="s">
        <v>134</v>
      </c>
      <c r="B7636" t="s">
        <v>488</v>
      </c>
      <c r="C7636" t="s">
        <v>588</v>
      </c>
      <c r="D7636" s="28" t="s">
        <v>464</v>
      </c>
      <c r="E7636" t="s">
        <v>224</v>
      </c>
      <c r="F7636" t="s">
        <v>595</v>
      </c>
      <c r="G7636" t="str">
        <f t="shared" si="593"/>
        <v>SWHC046-01</v>
      </c>
      <c r="H7636" t="str">
        <f t="shared" si="589"/>
        <v>ExAnte2019</v>
      </c>
      <c r="I7636" t="str">
        <f t="shared" si="590"/>
        <v>IOU workpaper</v>
      </c>
      <c r="J7636" s="2">
        <f t="shared" si="591"/>
        <v>43775</v>
      </c>
      <c r="K7636" t="s">
        <v>203</v>
      </c>
      <c r="L7636">
        <f t="shared" si="592"/>
        <v>1</v>
      </c>
      <c r="O7636">
        <v>184.4085</v>
      </c>
      <c r="P7636">
        <v>0</v>
      </c>
      <c r="Q7636">
        <v>23.386700000000001</v>
      </c>
      <c r="R7636">
        <v>95.386399999999995</v>
      </c>
      <c r="S7636">
        <v>0</v>
      </c>
      <c r="T7636">
        <v>24.129200000000001</v>
      </c>
      <c r="AA7636" t="s">
        <v>465</v>
      </c>
      <c r="AB7636" t="s">
        <v>46</v>
      </c>
      <c r="AC7636" t="b">
        <v>0</v>
      </c>
    </row>
    <row r="7637" spans="1:29" hidden="1" x14ac:dyDescent="0.25">
      <c r="A7637" t="s">
        <v>134</v>
      </c>
      <c r="B7637" t="s">
        <v>488</v>
      </c>
      <c r="C7637" t="s">
        <v>588</v>
      </c>
      <c r="D7637" s="28" t="s">
        <v>464</v>
      </c>
      <c r="E7637" t="s">
        <v>232</v>
      </c>
      <c r="F7637" t="s">
        <v>595</v>
      </c>
      <c r="G7637" t="str">
        <f t="shared" si="593"/>
        <v>SWHC046-01</v>
      </c>
      <c r="H7637" t="str">
        <f t="shared" si="589"/>
        <v>ExAnte2019</v>
      </c>
      <c r="I7637" t="str">
        <f t="shared" si="590"/>
        <v>IOU workpaper</v>
      </c>
      <c r="J7637" s="2">
        <f t="shared" si="591"/>
        <v>43775</v>
      </c>
      <c r="K7637" t="s">
        <v>203</v>
      </c>
      <c r="L7637">
        <f t="shared" si="592"/>
        <v>1</v>
      </c>
      <c r="O7637">
        <v>148.3278</v>
      </c>
      <c r="P7637">
        <v>0</v>
      </c>
      <c r="Q7637">
        <v>19.7257</v>
      </c>
      <c r="R7637">
        <v>74.198400000000007</v>
      </c>
      <c r="S7637">
        <v>0</v>
      </c>
      <c r="T7637">
        <v>20.482700000000001</v>
      </c>
      <c r="AA7637" t="s">
        <v>465</v>
      </c>
      <c r="AB7637" t="s">
        <v>46</v>
      </c>
      <c r="AC7637" t="b">
        <v>0</v>
      </c>
    </row>
    <row r="7638" spans="1:29" hidden="1" x14ac:dyDescent="0.25">
      <c r="A7638" t="s">
        <v>134</v>
      </c>
      <c r="B7638" t="s">
        <v>488</v>
      </c>
      <c r="C7638" t="s">
        <v>588</v>
      </c>
      <c r="D7638" s="28" t="s">
        <v>464</v>
      </c>
      <c r="E7638" t="s">
        <v>240</v>
      </c>
      <c r="F7638" t="s">
        <v>595</v>
      </c>
      <c r="G7638" t="str">
        <f t="shared" si="593"/>
        <v>SWHC046-01</v>
      </c>
      <c r="H7638" t="str">
        <f t="shared" si="589"/>
        <v>ExAnte2019</v>
      </c>
      <c r="I7638" t="str">
        <f t="shared" si="590"/>
        <v>IOU workpaper</v>
      </c>
      <c r="J7638" s="2">
        <f t="shared" si="591"/>
        <v>43775</v>
      </c>
      <c r="K7638" t="s">
        <v>203</v>
      </c>
      <c r="L7638">
        <f t="shared" si="592"/>
        <v>1</v>
      </c>
      <c r="O7638">
        <v>199.4939</v>
      </c>
      <c r="P7638">
        <v>0</v>
      </c>
      <c r="Q7638">
        <v>19.706499999999998</v>
      </c>
      <c r="R7638">
        <v>109.07170000000001</v>
      </c>
      <c r="S7638">
        <v>0</v>
      </c>
      <c r="T7638">
        <v>20.345300000000002</v>
      </c>
      <c r="AA7638" t="s">
        <v>465</v>
      </c>
      <c r="AB7638" t="s">
        <v>46</v>
      </c>
      <c r="AC7638" t="b">
        <v>0</v>
      </c>
    </row>
    <row r="7639" spans="1:29" hidden="1" x14ac:dyDescent="0.25">
      <c r="A7639" t="s">
        <v>134</v>
      </c>
      <c r="B7639" t="s">
        <v>488</v>
      </c>
      <c r="C7639" t="s">
        <v>588</v>
      </c>
      <c r="D7639" s="28" t="s">
        <v>464</v>
      </c>
      <c r="E7639" t="s">
        <v>248</v>
      </c>
      <c r="F7639" t="s">
        <v>595</v>
      </c>
      <c r="G7639" t="str">
        <f t="shared" si="593"/>
        <v>SWHC046-01</v>
      </c>
      <c r="H7639" t="str">
        <f t="shared" si="589"/>
        <v>ExAnte2019</v>
      </c>
      <c r="I7639" t="str">
        <f t="shared" si="590"/>
        <v>IOU workpaper</v>
      </c>
      <c r="J7639" s="2">
        <f t="shared" si="591"/>
        <v>43775</v>
      </c>
      <c r="K7639" t="s">
        <v>203</v>
      </c>
      <c r="L7639">
        <f t="shared" si="592"/>
        <v>1</v>
      </c>
      <c r="O7639">
        <v>141.4828</v>
      </c>
      <c r="P7639">
        <v>0</v>
      </c>
      <c r="Q7639">
        <v>19.9985</v>
      </c>
      <c r="R7639">
        <v>65.129400000000004</v>
      </c>
      <c r="S7639">
        <v>0</v>
      </c>
      <c r="T7639">
        <v>20.6815</v>
      </c>
      <c r="AA7639" t="s">
        <v>465</v>
      </c>
      <c r="AB7639" t="s">
        <v>46</v>
      </c>
      <c r="AC7639" t="b">
        <v>0</v>
      </c>
    </row>
    <row r="7640" spans="1:29" hidden="1" x14ac:dyDescent="0.25">
      <c r="A7640" t="s">
        <v>134</v>
      </c>
      <c r="B7640" t="s">
        <v>488</v>
      </c>
      <c r="C7640" t="s">
        <v>588</v>
      </c>
      <c r="D7640" s="28" t="s">
        <v>464</v>
      </c>
      <c r="E7640" t="s">
        <v>256</v>
      </c>
      <c r="F7640" t="s">
        <v>595</v>
      </c>
      <c r="G7640" t="str">
        <f t="shared" si="593"/>
        <v>SWHC046-01</v>
      </c>
      <c r="H7640" t="str">
        <f t="shared" si="589"/>
        <v>ExAnte2019</v>
      </c>
      <c r="I7640" t="str">
        <f t="shared" si="590"/>
        <v>IOU workpaper</v>
      </c>
      <c r="J7640" s="2">
        <f t="shared" si="591"/>
        <v>43775</v>
      </c>
      <c r="K7640" t="s">
        <v>203</v>
      </c>
      <c r="L7640">
        <f t="shared" si="592"/>
        <v>1</v>
      </c>
      <c r="O7640">
        <v>275.05099999999999</v>
      </c>
      <c r="P7640">
        <v>0</v>
      </c>
      <c r="Q7640">
        <v>7.8048000000000002</v>
      </c>
      <c r="R7640">
        <v>182.8595</v>
      </c>
      <c r="S7640">
        <v>0</v>
      </c>
      <c r="T7640">
        <v>8.1476000000000006</v>
      </c>
      <c r="AA7640" t="s">
        <v>465</v>
      </c>
      <c r="AB7640" t="s">
        <v>46</v>
      </c>
      <c r="AC7640" t="b">
        <v>0</v>
      </c>
    </row>
    <row r="7641" spans="1:29" hidden="1" x14ac:dyDescent="0.25">
      <c r="A7641" t="s">
        <v>134</v>
      </c>
      <c r="B7641" t="s">
        <v>488</v>
      </c>
      <c r="C7641" t="s">
        <v>588</v>
      </c>
      <c r="D7641" s="28" t="s">
        <v>464</v>
      </c>
      <c r="E7641" t="s">
        <v>265</v>
      </c>
      <c r="F7641" t="s">
        <v>595</v>
      </c>
      <c r="G7641" t="str">
        <f t="shared" si="593"/>
        <v>SWHC046-01</v>
      </c>
      <c r="H7641" t="str">
        <f t="shared" si="589"/>
        <v>ExAnte2019</v>
      </c>
      <c r="I7641" t="str">
        <f t="shared" si="590"/>
        <v>IOU workpaper</v>
      </c>
      <c r="J7641" s="2">
        <f t="shared" si="591"/>
        <v>43775</v>
      </c>
      <c r="K7641" t="s">
        <v>203</v>
      </c>
      <c r="L7641">
        <f t="shared" si="592"/>
        <v>1</v>
      </c>
      <c r="O7641">
        <v>260.76600000000002</v>
      </c>
      <c r="P7641">
        <v>0</v>
      </c>
      <c r="Q7641">
        <v>4.3277000000000001</v>
      </c>
      <c r="R7641">
        <v>174.4023</v>
      </c>
      <c r="S7641">
        <v>0</v>
      </c>
      <c r="T7641">
        <v>4.5857000000000001</v>
      </c>
      <c r="AA7641" t="s">
        <v>465</v>
      </c>
      <c r="AB7641" t="s">
        <v>46</v>
      </c>
      <c r="AC7641" t="b">
        <v>0</v>
      </c>
    </row>
    <row r="7642" spans="1:29" hidden="1" x14ac:dyDescent="0.25">
      <c r="A7642" t="s">
        <v>134</v>
      </c>
      <c r="B7642" t="s">
        <v>488</v>
      </c>
      <c r="C7642" t="s">
        <v>588</v>
      </c>
      <c r="D7642" s="28" t="s">
        <v>464</v>
      </c>
      <c r="E7642" t="s">
        <v>274</v>
      </c>
      <c r="F7642" t="s">
        <v>595</v>
      </c>
      <c r="G7642" t="str">
        <f t="shared" si="593"/>
        <v>SWHC046-01</v>
      </c>
      <c r="H7642" t="str">
        <f t="shared" si="589"/>
        <v>ExAnte2019</v>
      </c>
      <c r="I7642" t="str">
        <f t="shared" si="590"/>
        <v>IOU workpaper</v>
      </c>
      <c r="J7642" s="2">
        <f t="shared" si="591"/>
        <v>43775</v>
      </c>
      <c r="K7642" t="s">
        <v>203</v>
      </c>
      <c r="L7642">
        <f t="shared" si="592"/>
        <v>1</v>
      </c>
      <c r="O7642">
        <v>310.27499999999998</v>
      </c>
      <c r="P7642">
        <v>0</v>
      </c>
      <c r="Q7642">
        <v>7.6212999999999997</v>
      </c>
      <c r="R7642">
        <v>209.6105</v>
      </c>
      <c r="S7642">
        <v>0</v>
      </c>
      <c r="T7642">
        <v>7.9537000000000004</v>
      </c>
      <c r="AA7642" t="s">
        <v>465</v>
      </c>
      <c r="AB7642" t="s">
        <v>46</v>
      </c>
      <c r="AC7642" t="b">
        <v>0</v>
      </c>
    </row>
    <row r="7643" spans="1:29" hidden="1" x14ac:dyDescent="0.25">
      <c r="A7643" t="s">
        <v>134</v>
      </c>
      <c r="B7643" t="s">
        <v>488</v>
      </c>
      <c r="C7643" t="s">
        <v>588</v>
      </c>
      <c r="D7643" s="28" t="s">
        <v>464</v>
      </c>
      <c r="E7643" t="s">
        <v>282</v>
      </c>
      <c r="F7643" t="s">
        <v>595</v>
      </c>
      <c r="G7643" t="str">
        <f t="shared" si="593"/>
        <v>SWHC046-01</v>
      </c>
      <c r="H7643" t="str">
        <f t="shared" si="589"/>
        <v>ExAnte2019</v>
      </c>
      <c r="I7643" t="str">
        <f t="shared" si="590"/>
        <v>IOU workpaper</v>
      </c>
      <c r="J7643" s="2">
        <f t="shared" si="591"/>
        <v>43775</v>
      </c>
      <c r="K7643" t="s">
        <v>203</v>
      </c>
      <c r="L7643">
        <f t="shared" si="592"/>
        <v>1</v>
      </c>
      <c r="O7643">
        <v>315.30250000000001</v>
      </c>
      <c r="P7643">
        <v>0</v>
      </c>
      <c r="Q7643">
        <v>9.0907999999999998</v>
      </c>
      <c r="R7643">
        <v>215.0607</v>
      </c>
      <c r="S7643">
        <v>0</v>
      </c>
      <c r="T7643">
        <v>9.5136000000000003</v>
      </c>
      <c r="AA7643" t="s">
        <v>465</v>
      </c>
      <c r="AB7643" t="s">
        <v>46</v>
      </c>
      <c r="AC7643" t="b">
        <v>0</v>
      </c>
    </row>
    <row r="7644" spans="1:29" hidden="1" x14ac:dyDescent="0.25">
      <c r="A7644" t="s">
        <v>134</v>
      </c>
      <c r="B7644" t="s">
        <v>488</v>
      </c>
      <c r="C7644" t="s">
        <v>588</v>
      </c>
      <c r="D7644" s="28" t="s">
        <v>464</v>
      </c>
      <c r="E7644" t="s">
        <v>290</v>
      </c>
      <c r="F7644" t="s">
        <v>595</v>
      </c>
      <c r="G7644" t="str">
        <f t="shared" si="593"/>
        <v>SWHC046-01</v>
      </c>
      <c r="H7644" t="str">
        <f t="shared" si="589"/>
        <v>ExAnte2019</v>
      </c>
      <c r="I7644" t="str">
        <f t="shared" si="590"/>
        <v>IOU workpaper</v>
      </c>
      <c r="J7644" s="2">
        <f t="shared" si="591"/>
        <v>43775</v>
      </c>
      <c r="K7644" t="s">
        <v>203</v>
      </c>
      <c r="L7644">
        <f t="shared" si="592"/>
        <v>1</v>
      </c>
      <c r="O7644">
        <v>343.589</v>
      </c>
      <c r="P7644">
        <v>0</v>
      </c>
      <c r="Q7644">
        <v>7.6424000000000003</v>
      </c>
      <c r="R7644">
        <v>238.1909</v>
      </c>
      <c r="S7644">
        <v>0</v>
      </c>
      <c r="T7644">
        <v>7.9973999999999998</v>
      </c>
      <c r="AA7644" t="s">
        <v>465</v>
      </c>
      <c r="AB7644" t="s">
        <v>46</v>
      </c>
      <c r="AC7644" t="b">
        <v>0</v>
      </c>
    </row>
    <row r="7645" spans="1:29" hidden="1" x14ac:dyDescent="0.25">
      <c r="A7645" t="s">
        <v>134</v>
      </c>
      <c r="B7645" t="s">
        <v>488</v>
      </c>
      <c r="C7645" t="s">
        <v>588</v>
      </c>
      <c r="D7645" s="28" t="s">
        <v>464</v>
      </c>
      <c r="E7645" t="s">
        <v>298</v>
      </c>
      <c r="F7645" t="s">
        <v>595</v>
      </c>
      <c r="G7645" t="str">
        <f t="shared" si="593"/>
        <v>SWHC046-01</v>
      </c>
      <c r="H7645" t="str">
        <f t="shared" si="589"/>
        <v>ExAnte2019</v>
      </c>
      <c r="I7645" t="str">
        <f t="shared" si="590"/>
        <v>IOU workpaper</v>
      </c>
      <c r="J7645" s="2">
        <f t="shared" si="591"/>
        <v>43775</v>
      </c>
      <c r="K7645" t="s">
        <v>203</v>
      </c>
      <c r="L7645">
        <f t="shared" si="592"/>
        <v>1</v>
      </c>
      <c r="O7645">
        <v>289.41090000000003</v>
      </c>
      <c r="P7645">
        <v>0</v>
      </c>
      <c r="Q7645">
        <v>19.130099999999999</v>
      </c>
      <c r="R7645">
        <v>183.60890000000001</v>
      </c>
      <c r="S7645">
        <v>0</v>
      </c>
      <c r="T7645">
        <v>19.839300000000001</v>
      </c>
      <c r="AA7645" t="s">
        <v>465</v>
      </c>
      <c r="AB7645" t="s">
        <v>46</v>
      </c>
      <c r="AC7645" t="b">
        <v>0</v>
      </c>
    </row>
    <row r="7646" spans="1:29" hidden="1" x14ac:dyDescent="0.25">
      <c r="A7646" t="s">
        <v>134</v>
      </c>
      <c r="B7646" t="s">
        <v>488</v>
      </c>
      <c r="C7646" t="s">
        <v>588</v>
      </c>
      <c r="D7646" s="28" t="s">
        <v>464</v>
      </c>
      <c r="E7646" t="s">
        <v>306</v>
      </c>
      <c r="F7646" t="s">
        <v>595</v>
      </c>
      <c r="G7646" t="str">
        <f t="shared" si="593"/>
        <v>SWHC046-01</v>
      </c>
      <c r="H7646" t="str">
        <f t="shared" si="589"/>
        <v>ExAnte2019</v>
      </c>
      <c r="I7646" t="str">
        <f t="shared" si="590"/>
        <v>IOU workpaper</v>
      </c>
      <c r="J7646" s="2">
        <f t="shared" si="591"/>
        <v>43775</v>
      </c>
      <c r="K7646" t="s">
        <v>203</v>
      </c>
      <c r="L7646">
        <f t="shared" si="592"/>
        <v>1</v>
      </c>
      <c r="O7646">
        <v>245.24160000000001</v>
      </c>
      <c r="P7646">
        <v>0</v>
      </c>
      <c r="Q7646">
        <v>19.626999999999999</v>
      </c>
      <c r="R7646">
        <v>148.73249999999999</v>
      </c>
      <c r="S7646">
        <v>0</v>
      </c>
      <c r="T7646">
        <v>20.351099999999999</v>
      </c>
      <c r="AA7646" t="s">
        <v>465</v>
      </c>
      <c r="AB7646" t="s">
        <v>46</v>
      </c>
      <c r="AC7646" t="b">
        <v>0</v>
      </c>
    </row>
    <row r="7647" spans="1:29" hidden="1" x14ac:dyDescent="0.25">
      <c r="A7647" t="s">
        <v>134</v>
      </c>
      <c r="B7647" t="s">
        <v>488</v>
      </c>
      <c r="C7647" t="s">
        <v>588</v>
      </c>
      <c r="D7647" s="28" t="s">
        <v>464</v>
      </c>
      <c r="E7647" t="s">
        <v>314</v>
      </c>
      <c r="F7647" t="s">
        <v>595</v>
      </c>
      <c r="G7647" t="str">
        <f t="shared" si="593"/>
        <v>SWHC046-01</v>
      </c>
      <c r="H7647" t="str">
        <f t="shared" si="589"/>
        <v>ExAnte2019</v>
      </c>
      <c r="I7647" t="str">
        <f t="shared" si="590"/>
        <v>IOU workpaper</v>
      </c>
      <c r="J7647" s="2">
        <f t="shared" si="591"/>
        <v>43775</v>
      </c>
      <c r="K7647" t="s">
        <v>203</v>
      </c>
      <c r="L7647">
        <f t="shared" si="592"/>
        <v>1</v>
      </c>
      <c r="O7647">
        <v>304.98860000000002</v>
      </c>
      <c r="P7647">
        <v>0</v>
      </c>
      <c r="Q7647">
        <v>16.608499999999999</v>
      </c>
      <c r="R7647">
        <v>199.31399999999999</v>
      </c>
      <c r="S7647">
        <v>0</v>
      </c>
      <c r="T7647">
        <v>17.2728</v>
      </c>
      <c r="AA7647" t="s">
        <v>465</v>
      </c>
      <c r="AB7647" t="s">
        <v>46</v>
      </c>
      <c r="AC7647" t="b">
        <v>0</v>
      </c>
    </row>
    <row r="7648" spans="1:29" hidden="1" x14ac:dyDescent="0.25">
      <c r="A7648" t="s">
        <v>134</v>
      </c>
      <c r="B7648" t="s">
        <v>488</v>
      </c>
      <c r="C7648" t="s">
        <v>588</v>
      </c>
      <c r="D7648" s="28" t="s">
        <v>464</v>
      </c>
      <c r="E7648" t="s">
        <v>322</v>
      </c>
      <c r="F7648" t="s">
        <v>595</v>
      </c>
      <c r="G7648" t="str">
        <f t="shared" si="593"/>
        <v>SWHC046-01</v>
      </c>
      <c r="H7648" t="str">
        <f t="shared" si="589"/>
        <v>ExAnte2019</v>
      </c>
      <c r="I7648" t="str">
        <f t="shared" si="590"/>
        <v>IOU workpaper</v>
      </c>
      <c r="J7648" s="2">
        <f t="shared" si="591"/>
        <v>43775</v>
      </c>
      <c r="K7648" t="s">
        <v>203</v>
      </c>
      <c r="L7648">
        <f t="shared" si="592"/>
        <v>1</v>
      </c>
      <c r="O7648">
        <v>305.14769999999999</v>
      </c>
      <c r="P7648">
        <v>0</v>
      </c>
      <c r="Q7648">
        <v>17.536200000000001</v>
      </c>
      <c r="R7648">
        <v>195.74160000000001</v>
      </c>
      <c r="S7648">
        <v>0</v>
      </c>
      <c r="T7648">
        <v>18.151599999999998</v>
      </c>
      <c r="AA7648" t="s">
        <v>465</v>
      </c>
      <c r="AB7648" t="s">
        <v>46</v>
      </c>
      <c r="AC7648" t="b">
        <v>0</v>
      </c>
    </row>
    <row r="7649" spans="1:29" hidden="1" x14ac:dyDescent="0.25">
      <c r="A7649" t="s">
        <v>134</v>
      </c>
      <c r="B7649" t="s">
        <v>488</v>
      </c>
      <c r="C7649" t="s">
        <v>588</v>
      </c>
      <c r="D7649" s="28" t="s">
        <v>464</v>
      </c>
      <c r="E7649" t="s">
        <v>330</v>
      </c>
      <c r="F7649" t="s">
        <v>595</v>
      </c>
      <c r="G7649" t="str">
        <f t="shared" si="593"/>
        <v>SWHC046-01</v>
      </c>
      <c r="H7649" t="str">
        <f t="shared" si="589"/>
        <v>ExAnte2019</v>
      </c>
      <c r="I7649" t="str">
        <f t="shared" si="590"/>
        <v>IOU workpaper</v>
      </c>
      <c r="J7649" s="2">
        <f t="shared" si="591"/>
        <v>43775</v>
      </c>
      <c r="K7649" t="s">
        <v>203</v>
      </c>
      <c r="L7649">
        <f t="shared" si="592"/>
        <v>1</v>
      </c>
      <c r="O7649">
        <v>515.14319999999998</v>
      </c>
      <c r="P7649">
        <v>0</v>
      </c>
      <c r="Q7649">
        <v>2.0988000000000002</v>
      </c>
      <c r="R7649">
        <v>376.822</v>
      </c>
      <c r="S7649">
        <v>0</v>
      </c>
      <c r="T7649">
        <v>2.2480000000000002</v>
      </c>
      <c r="AA7649" t="s">
        <v>465</v>
      </c>
      <c r="AB7649" t="s">
        <v>46</v>
      </c>
      <c r="AC7649" t="b">
        <v>0</v>
      </c>
    </row>
    <row r="7650" spans="1:29" hidden="1" x14ac:dyDescent="0.25">
      <c r="A7650" t="s">
        <v>134</v>
      </c>
      <c r="B7650" t="s">
        <v>488</v>
      </c>
      <c r="C7650" t="s">
        <v>588</v>
      </c>
      <c r="D7650" s="28" t="s">
        <v>464</v>
      </c>
      <c r="E7650" t="s">
        <v>338</v>
      </c>
      <c r="F7650" t="s">
        <v>595</v>
      </c>
      <c r="G7650" t="str">
        <f t="shared" si="593"/>
        <v>SWHC046-01</v>
      </c>
      <c r="H7650" t="str">
        <f t="shared" si="589"/>
        <v>ExAnte2019</v>
      </c>
      <c r="I7650" t="str">
        <f t="shared" si="590"/>
        <v>IOU workpaper</v>
      </c>
      <c r="J7650" s="2">
        <f t="shared" si="591"/>
        <v>43775</v>
      </c>
      <c r="K7650" t="s">
        <v>203</v>
      </c>
      <c r="L7650">
        <f t="shared" si="592"/>
        <v>1</v>
      </c>
      <c r="O7650">
        <v>-64.417000000000002</v>
      </c>
      <c r="P7650">
        <v>0</v>
      </c>
      <c r="Q7650">
        <v>54.648299999999999</v>
      </c>
      <c r="R7650">
        <v>-147.58080000000001</v>
      </c>
      <c r="S7650">
        <v>0</v>
      </c>
      <c r="T7650">
        <v>55.817399999999999</v>
      </c>
      <c r="AA7650" t="s">
        <v>465</v>
      </c>
      <c r="AB7650" t="s">
        <v>46</v>
      </c>
      <c r="AC7650" t="b">
        <v>0</v>
      </c>
    </row>
    <row r="7651" spans="1:29" hidden="1" x14ac:dyDescent="0.25">
      <c r="A7651" t="s">
        <v>134</v>
      </c>
      <c r="B7651" t="s">
        <v>488</v>
      </c>
      <c r="C7651" t="s">
        <v>589</v>
      </c>
      <c r="D7651" s="28" t="s">
        <v>464</v>
      </c>
      <c r="E7651" t="s">
        <v>202</v>
      </c>
      <c r="F7651" t="s">
        <v>595</v>
      </c>
      <c r="G7651" t="str">
        <f t="shared" si="593"/>
        <v>SWHC046-01</v>
      </c>
      <c r="H7651" t="str">
        <f t="shared" si="589"/>
        <v>ExAnte2019</v>
      </c>
      <c r="I7651" t="str">
        <f t="shared" si="590"/>
        <v>IOU workpaper</v>
      </c>
      <c r="J7651" s="2">
        <f t="shared" si="591"/>
        <v>43775</v>
      </c>
      <c r="K7651" t="s">
        <v>203</v>
      </c>
      <c r="L7651">
        <f t="shared" si="592"/>
        <v>1</v>
      </c>
      <c r="O7651">
        <v>-341.9796</v>
      </c>
      <c r="P7651">
        <v>0</v>
      </c>
      <c r="Q7651">
        <v>183.85929999999999</v>
      </c>
      <c r="R7651">
        <v>-438.49590000000001</v>
      </c>
      <c r="S7651">
        <v>0</v>
      </c>
      <c r="T7651">
        <v>187.184</v>
      </c>
      <c r="AA7651" t="s">
        <v>465</v>
      </c>
      <c r="AB7651" t="s">
        <v>46</v>
      </c>
      <c r="AC7651" t="b">
        <v>0</v>
      </c>
    </row>
    <row r="7652" spans="1:29" hidden="1" x14ac:dyDescent="0.25">
      <c r="A7652" t="s">
        <v>134</v>
      </c>
      <c r="B7652" t="s">
        <v>488</v>
      </c>
      <c r="C7652" t="s">
        <v>589</v>
      </c>
      <c r="D7652" s="28" t="s">
        <v>464</v>
      </c>
      <c r="E7652" t="s">
        <v>224</v>
      </c>
      <c r="F7652" t="s">
        <v>595</v>
      </c>
      <c r="G7652" t="str">
        <f t="shared" si="593"/>
        <v>SWHC046-01</v>
      </c>
      <c r="H7652" t="str">
        <f t="shared" si="589"/>
        <v>ExAnte2019</v>
      </c>
      <c r="I7652" t="str">
        <f t="shared" si="590"/>
        <v>IOU workpaper</v>
      </c>
      <c r="J7652" s="2">
        <f t="shared" si="591"/>
        <v>43775</v>
      </c>
      <c r="K7652" t="s">
        <v>203</v>
      </c>
      <c r="L7652">
        <f t="shared" si="592"/>
        <v>1</v>
      </c>
      <c r="O7652">
        <v>42.2883</v>
      </c>
      <c r="P7652">
        <v>0</v>
      </c>
      <c r="Q7652">
        <v>116.2567</v>
      </c>
      <c r="R7652">
        <v>-98.629199999999997</v>
      </c>
      <c r="S7652">
        <v>0</v>
      </c>
      <c r="T7652">
        <v>118.3994</v>
      </c>
      <c r="AA7652" t="s">
        <v>465</v>
      </c>
      <c r="AB7652" t="s">
        <v>46</v>
      </c>
      <c r="AC7652" t="b">
        <v>0</v>
      </c>
    </row>
    <row r="7653" spans="1:29" hidden="1" x14ac:dyDescent="0.25">
      <c r="A7653" t="s">
        <v>134</v>
      </c>
      <c r="B7653" t="s">
        <v>488</v>
      </c>
      <c r="C7653" t="s">
        <v>589</v>
      </c>
      <c r="D7653" s="28" t="s">
        <v>464</v>
      </c>
      <c r="E7653" t="s">
        <v>232</v>
      </c>
      <c r="F7653" t="s">
        <v>595</v>
      </c>
      <c r="G7653" t="str">
        <f t="shared" si="593"/>
        <v>SWHC046-01</v>
      </c>
      <c r="H7653" t="str">
        <f t="shared" si="589"/>
        <v>ExAnte2019</v>
      </c>
      <c r="I7653" t="str">
        <f t="shared" si="590"/>
        <v>IOU workpaper</v>
      </c>
      <c r="J7653" s="2">
        <f t="shared" si="591"/>
        <v>43775</v>
      </c>
      <c r="K7653" t="s">
        <v>203</v>
      </c>
      <c r="L7653">
        <f t="shared" si="592"/>
        <v>1</v>
      </c>
      <c r="O7653">
        <v>69.632999999999996</v>
      </c>
      <c r="P7653">
        <v>0</v>
      </c>
      <c r="Q7653">
        <v>87.0047</v>
      </c>
      <c r="R7653">
        <v>-44.1098</v>
      </c>
      <c r="S7653">
        <v>0</v>
      </c>
      <c r="T7653">
        <v>89.315700000000007</v>
      </c>
      <c r="AA7653" t="s">
        <v>465</v>
      </c>
      <c r="AB7653" t="s">
        <v>46</v>
      </c>
      <c r="AC7653" t="b">
        <v>0</v>
      </c>
    </row>
    <row r="7654" spans="1:29" hidden="1" x14ac:dyDescent="0.25">
      <c r="A7654" t="s">
        <v>134</v>
      </c>
      <c r="B7654" t="s">
        <v>488</v>
      </c>
      <c r="C7654" t="s">
        <v>589</v>
      </c>
      <c r="D7654" s="28" t="s">
        <v>464</v>
      </c>
      <c r="E7654" t="s">
        <v>240</v>
      </c>
      <c r="F7654" t="s">
        <v>595</v>
      </c>
      <c r="G7654" t="str">
        <f t="shared" si="593"/>
        <v>SWHC046-01</v>
      </c>
      <c r="H7654" t="str">
        <f t="shared" si="589"/>
        <v>ExAnte2019</v>
      </c>
      <c r="I7654" t="str">
        <f t="shared" si="590"/>
        <v>IOU workpaper</v>
      </c>
      <c r="J7654" s="2">
        <f t="shared" si="591"/>
        <v>43775</v>
      </c>
      <c r="K7654" t="s">
        <v>203</v>
      </c>
      <c r="L7654">
        <f t="shared" si="592"/>
        <v>1</v>
      </c>
      <c r="O7654">
        <v>173.39179999999999</v>
      </c>
      <c r="P7654">
        <v>0</v>
      </c>
      <c r="Q7654">
        <v>82.884500000000003</v>
      </c>
      <c r="R7654">
        <v>28.001899999999999</v>
      </c>
      <c r="S7654">
        <v>0</v>
      </c>
      <c r="T7654">
        <v>84.731399999999994</v>
      </c>
      <c r="AA7654" t="s">
        <v>465</v>
      </c>
      <c r="AB7654" t="s">
        <v>46</v>
      </c>
      <c r="AC7654" t="b">
        <v>0</v>
      </c>
    </row>
    <row r="7655" spans="1:29" hidden="1" x14ac:dyDescent="0.25">
      <c r="A7655" t="s">
        <v>134</v>
      </c>
      <c r="B7655" t="s">
        <v>488</v>
      </c>
      <c r="C7655" t="s">
        <v>589</v>
      </c>
      <c r="D7655" s="28" t="s">
        <v>464</v>
      </c>
      <c r="E7655" t="s">
        <v>248</v>
      </c>
      <c r="F7655" t="s">
        <v>595</v>
      </c>
      <c r="G7655" t="str">
        <f t="shared" si="593"/>
        <v>SWHC046-01</v>
      </c>
      <c r="H7655" t="str">
        <f t="shared" si="589"/>
        <v>ExAnte2019</v>
      </c>
      <c r="I7655" t="str">
        <f t="shared" si="590"/>
        <v>IOU workpaper</v>
      </c>
      <c r="J7655" s="2">
        <f t="shared" si="591"/>
        <v>43775</v>
      </c>
      <c r="K7655" t="s">
        <v>203</v>
      </c>
      <c r="L7655">
        <f t="shared" si="592"/>
        <v>1</v>
      </c>
      <c r="O7655">
        <v>40.139499999999998</v>
      </c>
      <c r="P7655">
        <v>0</v>
      </c>
      <c r="Q7655">
        <v>93.609899999999996</v>
      </c>
      <c r="R7655">
        <v>-73.316500000000005</v>
      </c>
      <c r="S7655">
        <v>0</v>
      </c>
      <c r="T7655">
        <v>95.929500000000004</v>
      </c>
      <c r="AA7655" t="s">
        <v>465</v>
      </c>
      <c r="AB7655" t="s">
        <v>46</v>
      </c>
      <c r="AC7655" t="b">
        <v>0</v>
      </c>
    </row>
    <row r="7656" spans="1:29" hidden="1" x14ac:dyDescent="0.25">
      <c r="A7656" t="s">
        <v>134</v>
      </c>
      <c r="B7656" t="s">
        <v>488</v>
      </c>
      <c r="C7656" t="s">
        <v>589</v>
      </c>
      <c r="D7656" s="28" t="s">
        <v>464</v>
      </c>
      <c r="E7656" t="s">
        <v>256</v>
      </c>
      <c r="F7656" t="s">
        <v>595</v>
      </c>
      <c r="G7656" t="str">
        <f t="shared" si="593"/>
        <v>SWHC046-01</v>
      </c>
      <c r="H7656" t="str">
        <f t="shared" si="589"/>
        <v>ExAnte2019</v>
      </c>
      <c r="I7656" t="str">
        <f t="shared" si="590"/>
        <v>IOU workpaper</v>
      </c>
      <c r="J7656" s="2">
        <f t="shared" si="591"/>
        <v>43775</v>
      </c>
      <c r="K7656" t="s">
        <v>203</v>
      </c>
      <c r="L7656">
        <f t="shared" si="592"/>
        <v>1</v>
      </c>
      <c r="O7656">
        <v>338.4314</v>
      </c>
      <c r="P7656">
        <v>0</v>
      </c>
      <c r="Q7656">
        <v>35.209400000000002</v>
      </c>
      <c r="R7656">
        <v>200.6797</v>
      </c>
      <c r="S7656">
        <v>0</v>
      </c>
      <c r="T7656">
        <v>36.472499999999997</v>
      </c>
      <c r="AA7656" t="s">
        <v>465</v>
      </c>
      <c r="AB7656" t="s">
        <v>46</v>
      </c>
      <c r="AC7656" t="b">
        <v>0</v>
      </c>
    </row>
    <row r="7657" spans="1:29" hidden="1" x14ac:dyDescent="0.25">
      <c r="A7657" t="s">
        <v>134</v>
      </c>
      <c r="B7657" t="s">
        <v>488</v>
      </c>
      <c r="C7657" t="s">
        <v>589</v>
      </c>
      <c r="D7657" s="28" t="s">
        <v>464</v>
      </c>
      <c r="E7657" t="s">
        <v>265</v>
      </c>
      <c r="F7657" t="s">
        <v>595</v>
      </c>
      <c r="G7657" t="str">
        <f t="shared" si="593"/>
        <v>SWHC046-01</v>
      </c>
      <c r="H7657" t="str">
        <f t="shared" si="589"/>
        <v>ExAnte2019</v>
      </c>
      <c r="I7657" t="str">
        <f t="shared" si="590"/>
        <v>IOU workpaper</v>
      </c>
      <c r="J7657" s="2">
        <f t="shared" si="591"/>
        <v>43775</v>
      </c>
      <c r="K7657" t="s">
        <v>203</v>
      </c>
      <c r="L7657">
        <f t="shared" si="592"/>
        <v>1</v>
      </c>
      <c r="O7657">
        <v>352.9187</v>
      </c>
      <c r="P7657">
        <v>0</v>
      </c>
      <c r="Q7657">
        <v>19.874700000000001</v>
      </c>
      <c r="R7657">
        <v>220.71520000000001</v>
      </c>
      <c r="S7657">
        <v>0</v>
      </c>
      <c r="T7657">
        <v>20.866399999999999</v>
      </c>
      <c r="AA7657" t="s">
        <v>465</v>
      </c>
      <c r="AB7657" t="s">
        <v>46</v>
      </c>
      <c r="AC7657" t="b">
        <v>0</v>
      </c>
    </row>
    <row r="7658" spans="1:29" hidden="1" x14ac:dyDescent="0.25">
      <c r="A7658" t="s">
        <v>134</v>
      </c>
      <c r="B7658" t="s">
        <v>488</v>
      </c>
      <c r="C7658" t="s">
        <v>589</v>
      </c>
      <c r="D7658" s="28" t="s">
        <v>464</v>
      </c>
      <c r="E7658" t="s">
        <v>274</v>
      </c>
      <c r="F7658" t="s">
        <v>595</v>
      </c>
      <c r="G7658" t="str">
        <f t="shared" si="593"/>
        <v>SWHC046-01</v>
      </c>
      <c r="H7658" t="str">
        <f t="shared" si="589"/>
        <v>ExAnte2019</v>
      </c>
      <c r="I7658" t="str">
        <f t="shared" si="590"/>
        <v>IOU workpaper</v>
      </c>
      <c r="J7658" s="2">
        <f t="shared" si="591"/>
        <v>43775</v>
      </c>
      <c r="K7658" t="s">
        <v>203</v>
      </c>
      <c r="L7658">
        <f t="shared" si="592"/>
        <v>1</v>
      </c>
      <c r="O7658">
        <v>419.54349999999999</v>
      </c>
      <c r="P7658">
        <v>0</v>
      </c>
      <c r="Q7658">
        <v>33.719200000000001</v>
      </c>
      <c r="R7658">
        <v>259.90230000000003</v>
      </c>
      <c r="S7658">
        <v>0</v>
      </c>
      <c r="T7658">
        <v>34.868200000000002</v>
      </c>
      <c r="AA7658" t="s">
        <v>465</v>
      </c>
      <c r="AB7658" t="s">
        <v>46</v>
      </c>
      <c r="AC7658" t="b">
        <v>0</v>
      </c>
    </row>
    <row r="7659" spans="1:29" hidden="1" x14ac:dyDescent="0.25">
      <c r="A7659" t="s">
        <v>134</v>
      </c>
      <c r="B7659" t="s">
        <v>488</v>
      </c>
      <c r="C7659" t="s">
        <v>589</v>
      </c>
      <c r="D7659" s="28" t="s">
        <v>464</v>
      </c>
      <c r="E7659" t="s">
        <v>282</v>
      </c>
      <c r="F7659" t="s">
        <v>595</v>
      </c>
      <c r="G7659" t="str">
        <f t="shared" si="593"/>
        <v>SWHC046-01</v>
      </c>
      <c r="H7659" t="str">
        <f t="shared" si="589"/>
        <v>ExAnte2019</v>
      </c>
      <c r="I7659" t="str">
        <f t="shared" si="590"/>
        <v>IOU workpaper</v>
      </c>
      <c r="J7659" s="2">
        <f t="shared" si="591"/>
        <v>43775</v>
      </c>
      <c r="K7659" t="s">
        <v>203</v>
      </c>
      <c r="L7659">
        <f t="shared" si="592"/>
        <v>1</v>
      </c>
      <c r="O7659">
        <v>440.19909999999999</v>
      </c>
      <c r="P7659">
        <v>0</v>
      </c>
      <c r="Q7659">
        <v>35.635599999999997</v>
      </c>
      <c r="R7659">
        <v>282.74430000000001</v>
      </c>
      <c r="S7659">
        <v>0</v>
      </c>
      <c r="T7659">
        <v>36.9437</v>
      </c>
      <c r="AA7659" t="s">
        <v>465</v>
      </c>
      <c r="AB7659" t="s">
        <v>46</v>
      </c>
      <c r="AC7659" t="b">
        <v>0</v>
      </c>
    </row>
    <row r="7660" spans="1:29" hidden="1" x14ac:dyDescent="0.25">
      <c r="A7660" t="s">
        <v>134</v>
      </c>
      <c r="B7660" t="s">
        <v>488</v>
      </c>
      <c r="C7660" t="s">
        <v>589</v>
      </c>
      <c r="D7660" s="28" t="s">
        <v>464</v>
      </c>
      <c r="E7660" t="s">
        <v>290</v>
      </c>
      <c r="F7660" t="s">
        <v>595</v>
      </c>
      <c r="G7660" t="str">
        <f t="shared" si="593"/>
        <v>SWHC046-01</v>
      </c>
      <c r="H7660" t="str">
        <f t="shared" si="589"/>
        <v>ExAnte2019</v>
      </c>
      <c r="I7660" t="str">
        <f t="shared" si="590"/>
        <v>IOU workpaper</v>
      </c>
      <c r="J7660" s="2">
        <f t="shared" si="591"/>
        <v>43775</v>
      </c>
      <c r="K7660" t="s">
        <v>203</v>
      </c>
      <c r="L7660">
        <f t="shared" si="592"/>
        <v>1</v>
      </c>
      <c r="O7660">
        <v>476.29860000000002</v>
      </c>
      <c r="P7660">
        <v>0</v>
      </c>
      <c r="Q7660">
        <v>40.153100000000002</v>
      </c>
      <c r="R7660">
        <v>308.44970000000001</v>
      </c>
      <c r="S7660">
        <v>0</v>
      </c>
      <c r="T7660">
        <v>41.438600000000001</v>
      </c>
      <c r="AA7660" t="s">
        <v>465</v>
      </c>
      <c r="AB7660" t="s">
        <v>46</v>
      </c>
      <c r="AC7660" t="b">
        <v>0</v>
      </c>
    </row>
    <row r="7661" spans="1:29" hidden="1" x14ac:dyDescent="0.25">
      <c r="A7661" t="s">
        <v>134</v>
      </c>
      <c r="B7661" t="s">
        <v>488</v>
      </c>
      <c r="C7661" t="s">
        <v>589</v>
      </c>
      <c r="D7661" s="28" t="s">
        <v>464</v>
      </c>
      <c r="E7661" t="s">
        <v>298</v>
      </c>
      <c r="F7661" t="s">
        <v>595</v>
      </c>
      <c r="G7661" t="str">
        <f t="shared" si="593"/>
        <v>SWHC046-01</v>
      </c>
      <c r="H7661" t="str">
        <f t="shared" si="589"/>
        <v>ExAnte2019</v>
      </c>
      <c r="I7661" t="str">
        <f t="shared" si="590"/>
        <v>IOU workpaper</v>
      </c>
      <c r="J7661" s="2">
        <f t="shared" si="591"/>
        <v>43775</v>
      </c>
      <c r="K7661" t="s">
        <v>203</v>
      </c>
      <c r="L7661">
        <f t="shared" si="592"/>
        <v>1</v>
      </c>
      <c r="O7661">
        <v>327.16520000000003</v>
      </c>
      <c r="P7661">
        <v>0</v>
      </c>
      <c r="Q7661">
        <v>78.102199999999996</v>
      </c>
      <c r="R7661">
        <v>157.70050000000001</v>
      </c>
      <c r="S7661">
        <v>0</v>
      </c>
      <c r="T7661">
        <v>79.878100000000003</v>
      </c>
      <c r="AA7661" t="s">
        <v>465</v>
      </c>
      <c r="AB7661" t="s">
        <v>46</v>
      </c>
      <c r="AC7661" t="b">
        <v>0</v>
      </c>
    </row>
    <row r="7662" spans="1:29" hidden="1" x14ac:dyDescent="0.25">
      <c r="A7662" t="s">
        <v>134</v>
      </c>
      <c r="B7662" t="s">
        <v>488</v>
      </c>
      <c r="C7662" t="s">
        <v>589</v>
      </c>
      <c r="D7662" s="28" t="s">
        <v>464</v>
      </c>
      <c r="E7662" t="s">
        <v>306</v>
      </c>
      <c r="F7662" t="s">
        <v>595</v>
      </c>
      <c r="G7662" t="str">
        <f t="shared" si="593"/>
        <v>SWHC046-01</v>
      </c>
      <c r="H7662" t="str">
        <f t="shared" si="589"/>
        <v>ExAnte2019</v>
      </c>
      <c r="I7662" t="str">
        <f t="shared" si="590"/>
        <v>IOU workpaper</v>
      </c>
      <c r="J7662" s="2">
        <f t="shared" si="591"/>
        <v>43775</v>
      </c>
      <c r="K7662" t="s">
        <v>203</v>
      </c>
      <c r="L7662">
        <f t="shared" si="592"/>
        <v>1</v>
      </c>
      <c r="O7662">
        <v>232.84100000000001</v>
      </c>
      <c r="P7662">
        <v>0</v>
      </c>
      <c r="Q7662">
        <v>84.692700000000002</v>
      </c>
      <c r="R7662">
        <v>78.019199999999998</v>
      </c>
      <c r="S7662">
        <v>0</v>
      </c>
      <c r="T7662">
        <v>86.546899999999994</v>
      </c>
      <c r="AA7662" t="s">
        <v>465</v>
      </c>
      <c r="AB7662" t="s">
        <v>46</v>
      </c>
      <c r="AC7662" t="b">
        <v>0</v>
      </c>
    </row>
    <row r="7663" spans="1:29" hidden="1" x14ac:dyDescent="0.25">
      <c r="A7663" t="s">
        <v>134</v>
      </c>
      <c r="B7663" t="s">
        <v>488</v>
      </c>
      <c r="C7663" t="s">
        <v>589</v>
      </c>
      <c r="D7663" s="28" t="s">
        <v>464</v>
      </c>
      <c r="E7663" t="s">
        <v>314</v>
      </c>
      <c r="F7663" t="s">
        <v>595</v>
      </c>
      <c r="G7663" t="str">
        <f t="shared" si="593"/>
        <v>SWHC046-01</v>
      </c>
      <c r="H7663" t="str">
        <f t="shared" si="589"/>
        <v>ExAnte2019</v>
      </c>
      <c r="I7663" t="str">
        <f t="shared" si="590"/>
        <v>IOU workpaper</v>
      </c>
      <c r="J7663" s="2">
        <f t="shared" si="591"/>
        <v>43775</v>
      </c>
      <c r="K7663" t="s">
        <v>203</v>
      </c>
      <c r="L7663">
        <f t="shared" si="592"/>
        <v>1</v>
      </c>
      <c r="O7663">
        <v>388.98</v>
      </c>
      <c r="P7663">
        <v>0</v>
      </c>
      <c r="Q7663">
        <v>69.933899999999994</v>
      </c>
      <c r="R7663">
        <v>214.88149999999999</v>
      </c>
      <c r="S7663">
        <v>0</v>
      </c>
      <c r="T7663">
        <v>71.600399999999993</v>
      </c>
      <c r="AA7663" t="s">
        <v>465</v>
      </c>
      <c r="AB7663" t="s">
        <v>46</v>
      </c>
      <c r="AC7663" t="b">
        <v>0</v>
      </c>
    </row>
    <row r="7664" spans="1:29" hidden="1" x14ac:dyDescent="0.25">
      <c r="A7664" t="s">
        <v>134</v>
      </c>
      <c r="B7664" t="s">
        <v>488</v>
      </c>
      <c r="C7664" t="s">
        <v>589</v>
      </c>
      <c r="D7664" s="28" t="s">
        <v>464</v>
      </c>
      <c r="E7664" t="s">
        <v>322</v>
      </c>
      <c r="F7664" t="s">
        <v>595</v>
      </c>
      <c r="G7664" t="str">
        <f t="shared" si="593"/>
        <v>SWHC046-01</v>
      </c>
      <c r="H7664" t="str">
        <f t="shared" si="589"/>
        <v>ExAnte2019</v>
      </c>
      <c r="I7664" t="str">
        <f t="shared" si="590"/>
        <v>IOU workpaper</v>
      </c>
      <c r="J7664" s="2">
        <f t="shared" si="591"/>
        <v>43775</v>
      </c>
      <c r="K7664" t="s">
        <v>203</v>
      </c>
      <c r="L7664">
        <f t="shared" si="592"/>
        <v>1</v>
      </c>
      <c r="O7664">
        <v>322.93459999999999</v>
      </c>
      <c r="P7664">
        <v>0</v>
      </c>
      <c r="Q7664">
        <v>78.930899999999994</v>
      </c>
      <c r="R7664">
        <v>153.8546</v>
      </c>
      <c r="S7664">
        <v>0</v>
      </c>
      <c r="T7664">
        <v>80.695599999999999</v>
      </c>
      <c r="AA7664" t="s">
        <v>465</v>
      </c>
      <c r="AB7664" t="s">
        <v>46</v>
      </c>
      <c r="AC7664" t="b">
        <v>0</v>
      </c>
    </row>
    <row r="7665" spans="1:29" hidden="1" x14ac:dyDescent="0.25">
      <c r="A7665" t="s">
        <v>134</v>
      </c>
      <c r="B7665" t="s">
        <v>488</v>
      </c>
      <c r="C7665" t="s">
        <v>589</v>
      </c>
      <c r="D7665" s="28" t="s">
        <v>464</v>
      </c>
      <c r="E7665" t="s">
        <v>330</v>
      </c>
      <c r="F7665" t="s">
        <v>595</v>
      </c>
      <c r="G7665" t="str">
        <f t="shared" si="593"/>
        <v>SWHC046-01</v>
      </c>
      <c r="H7665" t="str">
        <f t="shared" si="589"/>
        <v>ExAnte2019</v>
      </c>
      <c r="I7665" t="str">
        <f t="shared" si="590"/>
        <v>IOU workpaper</v>
      </c>
      <c r="J7665" s="2">
        <f t="shared" si="591"/>
        <v>43775</v>
      </c>
      <c r="K7665" t="s">
        <v>203</v>
      </c>
      <c r="L7665">
        <f t="shared" si="592"/>
        <v>1</v>
      </c>
      <c r="O7665">
        <v>879.79010000000005</v>
      </c>
      <c r="P7665">
        <v>0</v>
      </c>
      <c r="Q7665">
        <v>9.6320999999999994</v>
      </c>
      <c r="R7665">
        <v>655.26099999999997</v>
      </c>
      <c r="S7665">
        <v>0</v>
      </c>
      <c r="T7665">
        <v>10.2248</v>
      </c>
      <c r="AA7665" t="s">
        <v>465</v>
      </c>
      <c r="AB7665" t="s">
        <v>46</v>
      </c>
      <c r="AC7665" t="b">
        <v>0</v>
      </c>
    </row>
    <row r="7666" spans="1:29" hidden="1" x14ac:dyDescent="0.25">
      <c r="A7666" t="s">
        <v>134</v>
      </c>
      <c r="B7666" t="s">
        <v>488</v>
      </c>
      <c r="C7666" t="s">
        <v>589</v>
      </c>
      <c r="D7666" s="28" t="s">
        <v>464</v>
      </c>
      <c r="E7666" t="s">
        <v>338</v>
      </c>
      <c r="F7666" t="s">
        <v>595</v>
      </c>
      <c r="G7666" t="str">
        <f t="shared" si="593"/>
        <v>SWHC046-01</v>
      </c>
      <c r="H7666" t="str">
        <f t="shared" si="589"/>
        <v>ExAnte2019</v>
      </c>
      <c r="I7666" t="str">
        <f t="shared" si="590"/>
        <v>IOU workpaper</v>
      </c>
      <c r="J7666" s="2">
        <f t="shared" si="591"/>
        <v>43775</v>
      </c>
      <c r="K7666" t="s">
        <v>203</v>
      </c>
      <c r="L7666">
        <f t="shared" si="592"/>
        <v>1</v>
      </c>
      <c r="O7666">
        <v>-630.61159999999995</v>
      </c>
      <c r="P7666">
        <v>0</v>
      </c>
      <c r="Q7666">
        <v>199.58930000000001</v>
      </c>
      <c r="R7666">
        <v>-754.09519999999998</v>
      </c>
      <c r="S7666">
        <v>0</v>
      </c>
      <c r="T7666">
        <v>201.95339999999999</v>
      </c>
      <c r="AA7666" t="s">
        <v>465</v>
      </c>
      <c r="AB7666" t="s">
        <v>46</v>
      </c>
      <c r="AC7666" t="b">
        <v>0</v>
      </c>
    </row>
    <row r="7667" spans="1:29" hidden="1" x14ac:dyDescent="0.25">
      <c r="A7667" t="s">
        <v>134</v>
      </c>
      <c r="B7667" t="s">
        <v>488</v>
      </c>
      <c r="C7667" t="s">
        <v>590</v>
      </c>
      <c r="D7667" s="28" t="s">
        <v>464</v>
      </c>
      <c r="E7667" t="s">
        <v>202</v>
      </c>
      <c r="F7667" t="s">
        <v>595</v>
      </c>
      <c r="G7667" t="str">
        <f t="shared" si="593"/>
        <v>SWHC046-01</v>
      </c>
      <c r="H7667" t="str">
        <f t="shared" si="589"/>
        <v>ExAnte2019</v>
      </c>
      <c r="I7667" t="str">
        <f t="shared" si="590"/>
        <v>IOU workpaper</v>
      </c>
      <c r="J7667" s="2">
        <f t="shared" si="591"/>
        <v>43775</v>
      </c>
      <c r="K7667" t="s">
        <v>203</v>
      </c>
      <c r="L7667">
        <f t="shared" si="592"/>
        <v>1</v>
      </c>
      <c r="O7667">
        <v>14.9735</v>
      </c>
      <c r="P7667">
        <v>0</v>
      </c>
      <c r="Q7667">
        <v>91.850200000000001</v>
      </c>
      <c r="R7667">
        <v>-60.950899999999997</v>
      </c>
      <c r="S7667">
        <v>0</v>
      </c>
      <c r="T7667">
        <v>94.194500000000005</v>
      </c>
      <c r="AA7667" t="s">
        <v>465</v>
      </c>
      <c r="AB7667" t="s">
        <v>46</v>
      </c>
      <c r="AC7667" t="b">
        <v>0</v>
      </c>
    </row>
    <row r="7668" spans="1:29" hidden="1" x14ac:dyDescent="0.25">
      <c r="A7668" t="s">
        <v>134</v>
      </c>
      <c r="B7668" t="s">
        <v>488</v>
      </c>
      <c r="C7668" t="s">
        <v>590</v>
      </c>
      <c r="D7668" s="28" t="s">
        <v>464</v>
      </c>
      <c r="E7668" t="s">
        <v>224</v>
      </c>
      <c r="F7668" t="s">
        <v>595</v>
      </c>
      <c r="G7668" t="str">
        <f t="shared" si="593"/>
        <v>SWHC046-01</v>
      </c>
      <c r="H7668" t="str">
        <f t="shared" si="589"/>
        <v>ExAnte2019</v>
      </c>
      <c r="I7668" t="str">
        <f t="shared" si="590"/>
        <v>IOU workpaper</v>
      </c>
      <c r="J7668" s="2">
        <f t="shared" si="591"/>
        <v>43775</v>
      </c>
      <c r="K7668" t="s">
        <v>203</v>
      </c>
      <c r="L7668">
        <f t="shared" si="592"/>
        <v>1</v>
      </c>
      <c r="O7668">
        <v>267.43389999999999</v>
      </c>
      <c r="P7668">
        <v>0</v>
      </c>
      <c r="Q7668">
        <v>47.013800000000003</v>
      </c>
      <c r="R7668">
        <v>149.81540000000001</v>
      </c>
      <c r="S7668">
        <v>0</v>
      </c>
      <c r="T7668">
        <v>48.2393</v>
      </c>
      <c r="AA7668" t="s">
        <v>465</v>
      </c>
      <c r="AB7668" t="s">
        <v>46</v>
      </c>
      <c r="AC7668" t="b">
        <v>0</v>
      </c>
    </row>
    <row r="7669" spans="1:29" hidden="1" x14ac:dyDescent="0.25">
      <c r="A7669" t="s">
        <v>134</v>
      </c>
      <c r="B7669" t="s">
        <v>488</v>
      </c>
      <c r="C7669" t="s">
        <v>590</v>
      </c>
      <c r="D7669" s="28" t="s">
        <v>464</v>
      </c>
      <c r="E7669" t="s">
        <v>232</v>
      </c>
      <c r="F7669" t="s">
        <v>595</v>
      </c>
      <c r="G7669" t="str">
        <f t="shared" si="593"/>
        <v>SWHC046-01</v>
      </c>
      <c r="H7669" t="str">
        <f t="shared" si="589"/>
        <v>ExAnte2019</v>
      </c>
      <c r="I7669" t="str">
        <f t="shared" si="590"/>
        <v>IOU workpaper</v>
      </c>
      <c r="J7669" s="2">
        <f t="shared" si="591"/>
        <v>43775</v>
      </c>
      <c r="K7669" t="s">
        <v>203</v>
      </c>
      <c r="L7669">
        <f t="shared" si="592"/>
        <v>1</v>
      </c>
      <c r="O7669">
        <v>212.89670000000001</v>
      </c>
      <c r="P7669">
        <v>0</v>
      </c>
      <c r="Q7669">
        <v>31.742000000000001</v>
      </c>
      <c r="R7669">
        <v>116.22369999999999</v>
      </c>
      <c r="S7669">
        <v>0</v>
      </c>
      <c r="T7669">
        <v>32.968400000000003</v>
      </c>
      <c r="AA7669" t="s">
        <v>465</v>
      </c>
      <c r="AB7669" t="s">
        <v>46</v>
      </c>
      <c r="AC7669" t="b">
        <v>0</v>
      </c>
    </row>
    <row r="7670" spans="1:29" hidden="1" x14ac:dyDescent="0.25">
      <c r="A7670" t="s">
        <v>134</v>
      </c>
      <c r="B7670" t="s">
        <v>488</v>
      </c>
      <c r="C7670" t="s">
        <v>590</v>
      </c>
      <c r="D7670" s="28" t="s">
        <v>464</v>
      </c>
      <c r="E7670" t="s">
        <v>240</v>
      </c>
      <c r="F7670" t="s">
        <v>595</v>
      </c>
      <c r="G7670" t="str">
        <f t="shared" si="593"/>
        <v>SWHC046-01</v>
      </c>
      <c r="H7670" t="str">
        <f t="shared" si="589"/>
        <v>ExAnte2019</v>
      </c>
      <c r="I7670" t="str">
        <f t="shared" si="590"/>
        <v>IOU workpaper</v>
      </c>
      <c r="J7670" s="2">
        <f t="shared" si="591"/>
        <v>43775</v>
      </c>
      <c r="K7670" t="s">
        <v>203</v>
      </c>
      <c r="L7670">
        <f t="shared" si="592"/>
        <v>1</v>
      </c>
      <c r="O7670">
        <v>343.9008</v>
      </c>
      <c r="P7670">
        <v>0</v>
      </c>
      <c r="Q7670">
        <v>26.676300000000001</v>
      </c>
      <c r="R7670">
        <v>220.07929999999999</v>
      </c>
      <c r="S7670">
        <v>0</v>
      </c>
      <c r="T7670">
        <v>27.608799999999999</v>
      </c>
      <c r="AA7670" t="s">
        <v>465</v>
      </c>
      <c r="AB7670" t="s">
        <v>46</v>
      </c>
      <c r="AC7670" t="b">
        <v>0</v>
      </c>
    </row>
    <row r="7671" spans="1:29" hidden="1" x14ac:dyDescent="0.25">
      <c r="A7671" t="s">
        <v>134</v>
      </c>
      <c r="B7671" t="s">
        <v>488</v>
      </c>
      <c r="C7671" t="s">
        <v>590</v>
      </c>
      <c r="D7671" s="28" t="s">
        <v>464</v>
      </c>
      <c r="E7671" t="s">
        <v>248</v>
      </c>
      <c r="F7671" t="s">
        <v>595</v>
      </c>
      <c r="G7671" t="str">
        <f t="shared" si="593"/>
        <v>SWHC046-01</v>
      </c>
      <c r="H7671" t="str">
        <f t="shared" si="589"/>
        <v>ExAnte2019</v>
      </c>
      <c r="I7671" t="str">
        <f t="shared" si="590"/>
        <v>IOU workpaper</v>
      </c>
      <c r="J7671" s="2">
        <f t="shared" si="591"/>
        <v>43775</v>
      </c>
      <c r="K7671" t="s">
        <v>203</v>
      </c>
      <c r="L7671">
        <f t="shared" si="592"/>
        <v>1</v>
      </c>
      <c r="O7671">
        <v>217.99019999999999</v>
      </c>
      <c r="P7671">
        <v>0</v>
      </c>
      <c r="Q7671">
        <v>28.3766</v>
      </c>
      <c r="R7671">
        <v>121.2064</v>
      </c>
      <c r="S7671">
        <v>0</v>
      </c>
      <c r="T7671">
        <v>29.545500000000001</v>
      </c>
      <c r="AA7671" t="s">
        <v>465</v>
      </c>
      <c r="AB7671" t="s">
        <v>46</v>
      </c>
      <c r="AC7671" t="b">
        <v>0</v>
      </c>
    </row>
    <row r="7672" spans="1:29" hidden="1" x14ac:dyDescent="0.25">
      <c r="A7672" t="s">
        <v>134</v>
      </c>
      <c r="B7672" t="s">
        <v>488</v>
      </c>
      <c r="C7672" t="s">
        <v>590</v>
      </c>
      <c r="D7672" s="28" t="s">
        <v>464</v>
      </c>
      <c r="E7672" t="s">
        <v>256</v>
      </c>
      <c r="F7672" t="s">
        <v>595</v>
      </c>
      <c r="G7672" t="str">
        <f t="shared" si="593"/>
        <v>SWHC046-01</v>
      </c>
      <c r="H7672" t="str">
        <f t="shared" si="589"/>
        <v>ExAnte2019</v>
      </c>
      <c r="I7672" t="str">
        <f t="shared" si="590"/>
        <v>IOU workpaper</v>
      </c>
      <c r="J7672" s="2">
        <f t="shared" si="591"/>
        <v>43775</v>
      </c>
      <c r="K7672" t="s">
        <v>203</v>
      </c>
      <c r="L7672">
        <f t="shared" si="592"/>
        <v>1</v>
      </c>
      <c r="O7672">
        <v>341.27789999999999</v>
      </c>
      <c r="P7672">
        <v>0</v>
      </c>
      <c r="Q7672">
        <v>8.0649999999999995</v>
      </c>
      <c r="R7672">
        <v>223.0128</v>
      </c>
      <c r="S7672">
        <v>0</v>
      </c>
      <c r="T7672">
        <v>8.5949000000000009</v>
      </c>
      <c r="AA7672" t="s">
        <v>465</v>
      </c>
      <c r="AB7672" t="s">
        <v>46</v>
      </c>
      <c r="AC7672" t="b">
        <v>0</v>
      </c>
    </row>
    <row r="7673" spans="1:29" hidden="1" x14ac:dyDescent="0.25">
      <c r="A7673" t="s">
        <v>134</v>
      </c>
      <c r="B7673" t="s">
        <v>488</v>
      </c>
      <c r="C7673" t="s">
        <v>590</v>
      </c>
      <c r="D7673" s="28" t="s">
        <v>464</v>
      </c>
      <c r="E7673" t="s">
        <v>265</v>
      </c>
      <c r="F7673" t="s">
        <v>595</v>
      </c>
      <c r="G7673" t="str">
        <f t="shared" si="593"/>
        <v>SWHC046-01</v>
      </c>
      <c r="H7673" t="str">
        <f t="shared" si="589"/>
        <v>ExAnte2019</v>
      </c>
      <c r="I7673" t="str">
        <f t="shared" si="590"/>
        <v>IOU workpaper</v>
      </c>
      <c r="J7673" s="2">
        <f t="shared" si="591"/>
        <v>43775</v>
      </c>
      <c r="K7673" t="s">
        <v>203</v>
      </c>
      <c r="L7673">
        <f t="shared" si="592"/>
        <v>1</v>
      </c>
      <c r="O7673">
        <v>297.27120000000002</v>
      </c>
      <c r="P7673">
        <v>0</v>
      </c>
      <c r="Q7673">
        <v>2.7812000000000001</v>
      </c>
      <c r="R7673">
        <v>184.12819999999999</v>
      </c>
      <c r="S7673">
        <v>0</v>
      </c>
      <c r="T7673">
        <v>3.0666000000000002</v>
      </c>
      <c r="AA7673" t="s">
        <v>465</v>
      </c>
      <c r="AB7673" t="s">
        <v>46</v>
      </c>
      <c r="AC7673" t="b">
        <v>0</v>
      </c>
    </row>
    <row r="7674" spans="1:29" hidden="1" x14ac:dyDescent="0.25">
      <c r="A7674" t="s">
        <v>134</v>
      </c>
      <c r="B7674" t="s">
        <v>488</v>
      </c>
      <c r="C7674" t="s">
        <v>590</v>
      </c>
      <c r="D7674" s="28" t="s">
        <v>464</v>
      </c>
      <c r="E7674" t="s">
        <v>274</v>
      </c>
      <c r="F7674" t="s">
        <v>595</v>
      </c>
      <c r="G7674" t="str">
        <f t="shared" si="593"/>
        <v>SWHC046-01</v>
      </c>
      <c r="H7674" t="str">
        <f t="shared" si="589"/>
        <v>ExAnte2019</v>
      </c>
      <c r="I7674" t="str">
        <f t="shared" si="590"/>
        <v>IOU workpaper</v>
      </c>
      <c r="J7674" s="2">
        <f t="shared" si="591"/>
        <v>43775</v>
      </c>
      <c r="K7674" t="s">
        <v>203</v>
      </c>
      <c r="L7674">
        <f t="shared" si="592"/>
        <v>1</v>
      </c>
      <c r="O7674">
        <v>415.41199999999998</v>
      </c>
      <c r="P7674">
        <v>0</v>
      </c>
      <c r="Q7674">
        <v>7.0632999999999999</v>
      </c>
      <c r="R7674">
        <v>281.6737</v>
      </c>
      <c r="S7674">
        <v>0</v>
      </c>
      <c r="T7674">
        <v>7.5086000000000004</v>
      </c>
      <c r="AA7674" t="s">
        <v>465</v>
      </c>
      <c r="AB7674" t="s">
        <v>46</v>
      </c>
      <c r="AC7674" t="b">
        <v>0</v>
      </c>
    </row>
    <row r="7675" spans="1:29" hidden="1" x14ac:dyDescent="0.25">
      <c r="A7675" t="s">
        <v>134</v>
      </c>
      <c r="B7675" t="s">
        <v>488</v>
      </c>
      <c r="C7675" t="s">
        <v>590</v>
      </c>
      <c r="D7675" s="28" t="s">
        <v>464</v>
      </c>
      <c r="E7675" t="s">
        <v>282</v>
      </c>
      <c r="F7675" t="s">
        <v>595</v>
      </c>
      <c r="G7675" t="str">
        <f t="shared" si="593"/>
        <v>SWHC046-01</v>
      </c>
      <c r="H7675" t="str">
        <f t="shared" si="589"/>
        <v>ExAnte2019</v>
      </c>
      <c r="I7675" t="str">
        <f t="shared" si="590"/>
        <v>IOU workpaper</v>
      </c>
      <c r="J7675" s="2">
        <f t="shared" si="591"/>
        <v>43775</v>
      </c>
      <c r="K7675" t="s">
        <v>203</v>
      </c>
      <c r="L7675">
        <f t="shared" si="592"/>
        <v>1</v>
      </c>
      <c r="O7675">
        <v>445.08640000000003</v>
      </c>
      <c r="P7675">
        <v>0</v>
      </c>
      <c r="Q7675">
        <v>9.7193000000000005</v>
      </c>
      <c r="R7675">
        <v>313.64769999999999</v>
      </c>
      <c r="S7675">
        <v>0</v>
      </c>
      <c r="T7675">
        <v>10.3238</v>
      </c>
      <c r="AA7675" t="s">
        <v>465</v>
      </c>
      <c r="AB7675" t="s">
        <v>46</v>
      </c>
      <c r="AC7675" t="b">
        <v>0</v>
      </c>
    </row>
    <row r="7676" spans="1:29" hidden="1" x14ac:dyDescent="0.25">
      <c r="A7676" t="s">
        <v>134</v>
      </c>
      <c r="B7676" t="s">
        <v>488</v>
      </c>
      <c r="C7676" t="s">
        <v>590</v>
      </c>
      <c r="D7676" s="28" t="s">
        <v>464</v>
      </c>
      <c r="E7676" t="s">
        <v>290</v>
      </c>
      <c r="F7676" t="s">
        <v>595</v>
      </c>
      <c r="G7676" t="str">
        <f t="shared" si="593"/>
        <v>SWHC046-01</v>
      </c>
      <c r="H7676" t="str">
        <f t="shared" si="589"/>
        <v>ExAnte2019</v>
      </c>
      <c r="I7676" t="str">
        <f t="shared" si="590"/>
        <v>IOU workpaper</v>
      </c>
      <c r="J7676" s="2">
        <f t="shared" si="591"/>
        <v>43775</v>
      </c>
      <c r="K7676" t="s">
        <v>203</v>
      </c>
      <c r="L7676">
        <f t="shared" si="592"/>
        <v>1</v>
      </c>
      <c r="O7676">
        <v>493.91390000000001</v>
      </c>
      <c r="P7676">
        <v>0</v>
      </c>
      <c r="Q7676">
        <v>11.566800000000001</v>
      </c>
      <c r="R7676">
        <v>352.20010000000002</v>
      </c>
      <c r="S7676">
        <v>0</v>
      </c>
      <c r="T7676">
        <v>12.177300000000001</v>
      </c>
      <c r="AA7676" t="s">
        <v>465</v>
      </c>
      <c r="AB7676" t="s">
        <v>46</v>
      </c>
      <c r="AC7676" t="b">
        <v>0</v>
      </c>
    </row>
    <row r="7677" spans="1:29" hidden="1" x14ac:dyDescent="0.25">
      <c r="A7677" t="s">
        <v>134</v>
      </c>
      <c r="B7677" t="s">
        <v>488</v>
      </c>
      <c r="C7677" t="s">
        <v>590</v>
      </c>
      <c r="D7677" s="28" t="s">
        <v>464</v>
      </c>
      <c r="E7677" t="s">
        <v>298</v>
      </c>
      <c r="F7677" t="s">
        <v>595</v>
      </c>
      <c r="G7677" t="str">
        <f t="shared" si="593"/>
        <v>SWHC046-01</v>
      </c>
      <c r="H7677" t="str">
        <f t="shared" si="589"/>
        <v>ExAnte2019</v>
      </c>
      <c r="I7677" t="str">
        <f t="shared" si="590"/>
        <v>IOU workpaper</v>
      </c>
      <c r="J7677" s="2">
        <f t="shared" si="591"/>
        <v>43775</v>
      </c>
      <c r="K7677" t="s">
        <v>203</v>
      </c>
      <c r="L7677">
        <f t="shared" si="592"/>
        <v>1</v>
      </c>
      <c r="O7677">
        <v>444.15940000000001</v>
      </c>
      <c r="P7677">
        <v>0</v>
      </c>
      <c r="Q7677">
        <v>35.618200000000002</v>
      </c>
      <c r="R7677">
        <v>304.72340000000003</v>
      </c>
      <c r="S7677">
        <v>0</v>
      </c>
      <c r="T7677">
        <v>36.7179</v>
      </c>
      <c r="AA7677" t="s">
        <v>465</v>
      </c>
      <c r="AB7677" t="s">
        <v>46</v>
      </c>
      <c r="AC7677" t="b">
        <v>0</v>
      </c>
    </row>
    <row r="7678" spans="1:29" hidden="1" x14ac:dyDescent="0.25">
      <c r="A7678" t="s">
        <v>134</v>
      </c>
      <c r="B7678" t="s">
        <v>488</v>
      </c>
      <c r="C7678" t="s">
        <v>590</v>
      </c>
      <c r="D7678" s="28" t="s">
        <v>464</v>
      </c>
      <c r="E7678" t="s">
        <v>306</v>
      </c>
      <c r="F7678" t="s">
        <v>595</v>
      </c>
      <c r="G7678" t="str">
        <f t="shared" si="593"/>
        <v>SWHC046-01</v>
      </c>
      <c r="H7678" t="str">
        <f t="shared" si="589"/>
        <v>ExAnte2019</v>
      </c>
      <c r="I7678" t="str">
        <f t="shared" si="590"/>
        <v>IOU workpaper</v>
      </c>
      <c r="J7678" s="2">
        <f t="shared" si="591"/>
        <v>43775</v>
      </c>
      <c r="K7678" t="s">
        <v>203</v>
      </c>
      <c r="L7678">
        <f t="shared" si="592"/>
        <v>1</v>
      </c>
      <c r="O7678">
        <v>374.15690000000001</v>
      </c>
      <c r="P7678">
        <v>0</v>
      </c>
      <c r="Q7678">
        <v>37.903199999999998</v>
      </c>
      <c r="R7678">
        <v>244.61750000000001</v>
      </c>
      <c r="S7678">
        <v>0</v>
      </c>
      <c r="T7678">
        <v>39.015099999999997</v>
      </c>
      <c r="AA7678" t="s">
        <v>465</v>
      </c>
      <c r="AB7678" t="s">
        <v>46</v>
      </c>
      <c r="AC7678" t="b">
        <v>0</v>
      </c>
    </row>
    <row r="7679" spans="1:29" hidden="1" x14ac:dyDescent="0.25">
      <c r="A7679" t="s">
        <v>134</v>
      </c>
      <c r="B7679" t="s">
        <v>488</v>
      </c>
      <c r="C7679" t="s">
        <v>590</v>
      </c>
      <c r="D7679" s="28" t="s">
        <v>464</v>
      </c>
      <c r="E7679" t="s">
        <v>314</v>
      </c>
      <c r="F7679" t="s">
        <v>595</v>
      </c>
      <c r="G7679" t="str">
        <f t="shared" si="593"/>
        <v>SWHC046-01</v>
      </c>
      <c r="H7679" t="str">
        <f t="shared" si="589"/>
        <v>ExAnte2019</v>
      </c>
      <c r="I7679" t="str">
        <f t="shared" si="590"/>
        <v>IOU workpaper</v>
      </c>
      <c r="J7679" s="2">
        <f t="shared" si="591"/>
        <v>43775</v>
      </c>
      <c r="K7679" t="s">
        <v>203</v>
      </c>
      <c r="L7679">
        <f t="shared" si="592"/>
        <v>1</v>
      </c>
      <c r="O7679">
        <v>469.25729999999999</v>
      </c>
      <c r="P7679">
        <v>0</v>
      </c>
      <c r="Q7679">
        <v>33.1066</v>
      </c>
      <c r="R7679">
        <v>326.1497</v>
      </c>
      <c r="S7679">
        <v>0</v>
      </c>
      <c r="T7679">
        <v>34.159500000000001</v>
      </c>
      <c r="AA7679" t="s">
        <v>465</v>
      </c>
      <c r="AB7679" t="s">
        <v>46</v>
      </c>
      <c r="AC7679" t="b">
        <v>0</v>
      </c>
    </row>
    <row r="7680" spans="1:29" hidden="1" x14ac:dyDescent="0.25">
      <c r="A7680" t="s">
        <v>134</v>
      </c>
      <c r="B7680" t="s">
        <v>488</v>
      </c>
      <c r="C7680" t="s">
        <v>590</v>
      </c>
      <c r="D7680" s="28" t="s">
        <v>464</v>
      </c>
      <c r="E7680" t="s">
        <v>322</v>
      </c>
      <c r="F7680" t="s">
        <v>595</v>
      </c>
      <c r="G7680" t="str">
        <f t="shared" si="593"/>
        <v>SWHC046-01</v>
      </c>
      <c r="H7680" t="str">
        <f t="shared" si="589"/>
        <v>ExAnte2019</v>
      </c>
      <c r="I7680" t="str">
        <f t="shared" si="590"/>
        <v>IOU workpaper</v>
      </c>
      <c r="J7680" s="2">
        <f t="shared" si="591"/>
        <v>43775</v>
      </c>
      <c r="K7680" t="s">
        <v>203</v>
      </c>
      <c r="L7680">
        <f t="shared" si="592"/>
        <v>1</v>
      </c>
      <c r="O7680">
        <v>449.31009999999998</v>
      </c>
      <c r="P7680">
        <v>0</v>
      </c>
      <c r="Q7680">
        <v>34.397100000000002</v>
      </c>
      <c r="R7680">
        <v>310.88040000000001</v>
      </c>
      <c r="S7680">
        <v>0</v>
      </c>
      <c r="T7680">
        <v>35.461100000000002</v>
      </c>
      <c r="AA7680" t="s">
        <v>465</v>
      </c>
      <c r="AB7680" t="s">
        <v>46</v>
      </c>
      <c r="AC7680" t="b">
        <v>0</v>
      </c>
    </row>
    <row r="7681" spans="1:29" hidden="1" x14ac:dyDescent="0.25">
      <c r="A7681" t="s">
        <v>134</v>
      </c>
      <c r="B7681" t="s">
        <v>488</v>
      </c>
      <c r="C7681" t="s">
        <v>590</v>
      </c>
      <c r="D7681" s="28" t="s">
        <v>464</v>
      </c>
      <c r="E7681" t="s">
        <v>330</v>
      </c>
      <c r="F7681" t="s">
        <v>595</v>
      </c>
      <c r="G7681" t="str">
        <f t="shared" si="593"/>
        <v>SWHC046-01</v>
      </c>
      <c r="H7681" t="str">
        <f t="shared" si="589"/>
        <v>ExAnte2019</v>
      </c>
      <c r="I7681" t="str">
        <f t="shared" si="590"/>
        <v>IOU workpaper</v>
      </c>
      <c r="J7681" s="2">
        <f t="shared" si="591"/>
        <v>43775</v>
      </c>
      <c r="K7681" t="s">
        <v>203</v>
      </c>
      <c r="L7681">
        <f t="shared" si="592"/>
        <v>1</v>
      </c>
      <c r="O7681">
        <v>756.61440000000005</v>
      </c>
      <c r="P7681">
        <v>0</v>
      </c>
      <c r="Q7681">
        <v>1.8471</v>
      </c>
      <c r="R7681">
        <v>572.65340000000003</v>
      </c>
      <c r="S7681">
        <v>0</v>
      </c>
      <c r="T7681">
        <v>2.085</v>
      </c>
      <c r="AA7681" t="s">
        <v>465</v>
      </c>
      <c r="AB7681" t="s">
        <v>46</v>
      </c>
      <c r="AC7681" t="b">
        <v>0</v>
      </c>
    </row>
    <row r="7682" spans="1:29" hidden="1" x14ac:dyDescent="0.25">
      <c r="A7682" t="s">
        <v>134</v>
      </c>
      <c r="B7682" t="s">
        <v>488</v>
      </c>
      <c r="C7682" t="s">
        <v>590</v>
      </c>
      <c r="D7682" s="28" t="s">
        <v>464</v>
      </c>
      <c r="E7682" t="s">
        <v>338</v>
      </c>
      <c r="F7682" t="s">
        <v>595</v>
      </c>
      <c r="G7682" t="str">
        <f t="shared" si="593"/>
        <v>SWHC046-01</v>
      </c>
      <c r="H7682" t="str">
        <f t="shared" si="589"/>
        <v>ExAnte2019</v>
      </c>
      <c r="I7682" t="str">
        <f t="shared" si="590"/>
        <v>IOU workpaper</v>
      </c>
      <c r="J7682" s="2">
        <f t="shared" si="591"/>
        <v>43775</v>
      </c>
      <c r="K7682" t="s">
        <v>203</v>
      </c>
      <c r="L7682">
        <f t="shared" si="592"/>
        <v>1</v>
      </c>
      <c r="O7682">
        <v>-258.9599</v>
      </c>
      <c r="P7682">
        <v>0</v>
      </c>
      <c r="Q7682">
        <v>140.7516</v>
      </c>
      <c r="R7682">
        <v>-361.53339999999997</v>
      </c>
      <c r="S7682">
        <v>0</v>
      </c>
      <c r="T7682">
        <v>142.4735</v>
      </c>
      <c r="AA7682" t="s">
        <v>465</v>
      </c>
      <c r="AB7682" t="s">
        <v>46</v>
      </c>
      <c r="AC7682" t="b">
        <v>0</v>
      </c>
    </row>
    <row r="7683" spans="1:29" hidden="1" x14ac:dyDescent="0.25">
      <c r="A7683" t="s">
        <v>134</v>
      </c>
      <c r="B7683" t="s">
        <v>488</v>
      </c>
      <c r="C7683" t="s">
        <v>591</v>
      </c>
      <c r="D7683" s="28" t="s">
        <v>464</v>
      </c>
      <c r="E7683" t="s">
        <v>202</v>
      </c>
      <c r="F7683" t="s">
        <v>595</v>
      </c>
      <c r="G7683" t="str">
        <f t="shared" si="593"/>
        <v>SWHC046-01</v>
      </c>
      <c r="H7683" t="str">
        <f t="shared" si="589"/>
        <v>ExAnte2019</v>
      </c>
      <c r="I7683" t="str">
        <f t="shared" si="590"/>
        <v>IOU workpaper</v>
      </c>
      <c r="J7683" s="2">
        <f t="shared" si="591"/>
        <v>43775</v>
      </c>
      <c r="K7683" t="s">
        <v>203</v>
      </c>
      <c r="L7683">
        <f t="shared" si="592"/>
        <v>1</v>
      </c>
      <c r="O7683">
        <v>233.9753</v>
      </c>
      <c r="P7683">
        <v>0</v>
      </c>
      <c r="Q7683">
        <v>34.9998</v>
      </c>
      <c r="R7683">
        <v>136.12809999999999</v>
      </c>
      <c r="S7683">
        <v>0</v>
      </c>
      <c r="T7683">
        <v>36.668700000000001</v>
      </c>
      <c r="AA7683" t="s">
        <v>465</v>
      </c>
      <c r="AB7683" t="s">
        <v>46</v>
      </c>
      <c r="AC7683" t="b">
        <v>0</v>
      </c>
    </row>
    <row r="7684" spans="1:29" hidden="1" x14ac:dyDescent="0.25">
      <c r="A7684" t="s">
        <v>134</v>
      </c>
      <c r="B7684" t="s">
        <v>488</v>
      </c>
      <c r="C7684" t="s">
        <v>591</v>
      </c>
      <c r="D7684" s="28" t="s">
        <v>464</v>
      </c>
      <c r="E7684" t="s">
        <v>224</v>
      </c>
      <c r="F7684" t="s">
        <v>595</v>
      </c>
      <c r="G7684" t="str">
        <f t="shared" si="593"/>
        <v>SWHC046-01</v>
      </c>
      <c r="H7684" t="str">
        <f t="shared" si="589"/>
        <v>ExAnte2019</v>
      </c>
      <c r="I7684" t="str">
        <f t="shared" si="590"/>
        <v>IOU workpaper</v>
      </c>
      <c r="J7684" s="2">
        <f t="shared" si="591"/>
        <v>43775</v>
      </c>
      <c r="K7684" t="s">
        <v>203</v>
      </c>
      <c r="L7684">
        <f t="shared" si="592"/>
        <v>1</v>
      </c>
      <c r="O7684">
        <v>414.02269999999999</v>
      </c>
      <c r="P7684">
        <v>0</v>
      </c>
      <c r="Q7684">
        <v>17.0321</v>
      </c>
      <c r="R7684">
        <v>278.64150000000001</v>
      </c>
      <c r="S7684">
        <v>0</v>
      </c>
      <c r="T7684">
        <v>17.9331</v>
      </c>
      <c r="AA7684" t="s">
        <v>465</v>
      </c>
      <c r="AB7684" t="s">
        <v>46</v>
      </c>
      <c r="AC7684" t="b">
        <v>0</v>
      </c>
    </row>
    <row r="7685" spans="1:29" hidden="1" x14ac:dyDescent="0.25">
      <c r="A7685" t="s">
        <v>134</v>
      </c>
      <c r="B7685" t="s">
        <v>488</v>
      </c>
      <c r="C7685" t="s">
        <v>591</v>
      </c>
      <c r="D7685" s="28" t="s">
        <v>464</v>
      </c>
      <c r="E7685" t="s">
        <v>232</v>
      </c>
      <c r="F7685" t="s">
        <v>595</v>
      </c>
      <c r="G7685" t="str">
        <f t="shared" si="593"/>
        <v>SWHC046-01</v>
      </c>
      <c r="H7685" t="str">
        <f t="shared" ref="H7685:H7748" si="594">H7684</f>
        <v>ExAnte2019</v>
      </c>
      <c r="I7685" t="str">
        <f t="shared" ref="I7685:I7748" si="595">I7684</f>
        <v>IOU workpaper</v>
      </c>
      <c r="J7685" s="2">
        <f t="shared" ref="J7685:J7748" si="596">J$3</f>
        <v>43775</v>
      </c>
      <c r="K7685" t="s">
        <v>203</v>
      </c>
      <c r="L7685">
        <f t="shared" ref="L7685:L7748" si="597">L7684</f>
        <v>1</v>
      </c>
      <c r="O7685">
        <v>323.6123</v>
      </c>
      <c r="P7685">
        <v>0</v>
      </c>
      <c r="Q7685">
        <v>12.3323</v>
      </c>
      <c r="R7685">
        <v>204.73240000000001</v>
      </c>
      <c r="S7685">
        <v>0</v>
      </c>
      <c r="T7685">
        <v>13.0947</v>
      </c>
      <c r="AA7685" t="s">
        <v>465</v>
      </c>
      <c r="AB7685" t="s">
        <v>46</v>
      </c>
      <c r="AC7685" t="b">
        <v>0</v>
      </c>
    </row>
    <row r="7686" spans="1:29" hidden="1" x14ac:dyDescent="0.25">
      <c r="A7686" t="s">
        <v>134</v>
      </c>
      <c r="B7686" t="s">
        <v>488</v>
      </c>
      <c r="C7686" t="s">
        <v>591</v>
      </c>
      <c r="D7686" s="28" t="s">
        <v>464</v>
      </c>
      <c r="E7686" t="s">
        <v>240</v>
      </c>
      <c r="F7686" t="s">
        <v>595</v>
      </c>
      <c r="G7686" t="str">
        <f t="shared" ref="G7686:G7749" si="598">G7685</f>
        <v>SWHC046-01</v>
      </c>
      <c r="H7686" t="str">
        <f t="shared" si="594"/>
        <v>ExAnte2019</v>
      </c>
      <c r="I7686" t="str">
        <f t="shared" si="595"/>
        <v>IOU workpaper</v>
      </c>
      <c r="J7686" s="2">
        <f t="shared" si="596"/>
        <v>43775</v>
      </c>
      <c r="K7686" t="s">
        <v>203</v>
      </c>
      <c r="L7686">
        <f t="shared" si="597"/>
        <v>1</v>
      </c>
      <c r="O7686">
        <v>442.17910000000001</v>
      </c>
      <c r="P7686">
        <v>0</v>
      </c>
      <c r="Q7686">
        <v>9.4498999999999995</v>
      </c>
      <c r="R7686">
        <v>302.73680000000002</v>
      </c>
      <c r="S7686">
        <v>0</v>
      </c>
      <c r="T7686">
        <v>10.052899999999999</v>
      </c>
      <c r="AA7686" t="s">
        <v>465</v>
      </c>
      <c r="AB7686" t="s">
        <v>46</v>
      </c>
      <c r="AC7686" t="b">
        <v>0</v>
      </c>
    </row>
    <row r="7687" spans="1:29" hidden="1" x14ac:dyDescent="0.25">
      <c r="A7687" t="s">
        <v>134</v>
      </c>
      <c r="B7687" t="s">
        <v>488</v>
      </c>
      <c r="C7687" t="s">
        <v>591</v>
      </c>
      <c r="D7687" s="28" t="s">
        <v>464</v>
      </c>
      <c r="E7687" t="s">
        <v>248</v>
      </c>
      <c r="F7687" t="s">
        <v>595</v>
      </c>
      <c r="G7687" t="str">
        <f t="shared" si="598"/>
        <v>SWHC046-01</v>
      </c>
      <c r="H7687" t="str">
        <f t="shared" si="594"/>
        <v>ExAnte2019</v>
      </c>
      <c r="I7687" t="str">
        <f t="shared" si="595"/>
        <v>IOU workpaper</v>
      </c>
      <c r="J7687" s="2">
        <f t="shared" si="596"/>
        <v>43775</v>
      </c>
      <c r="K7687" t="s">
        <v>203</v>
      </c>
      <c r="L7687">
        <f t="shared" si="597"/>
        <v>1</v>
      </c>
      <c r="O7687">
        <v>327.38029999999998</v>
      </c>
      <c r="P7687">
        <v>0</v>
      </c>
      <c r="Q7687">
        <v>9.7477</v>
      </c>
      <c r="R7687">
        <v>207.45679999999999</v>
      </c>
      <c r="S7687">
        <v>0</v>
      </c>
      <c r="T7687">
        <v>10.3714</v>
      </c>
      <c r="AA7687" t="s">
        <v>465</v>
      </c>
      <c r="AB7687" t="s">
        <v>46</v>
      </c>
      <c r="AC7687" t="b">
        <v>0</v>
      </c>
    </row>
    <row r="7688" spans="1:29" hidden="1" x14ac:dyDescent="0.25">
      <c r="A7688" t="s">
        <v>134</v>
      </c>
      <c r="B7688" t="s">
        <v>488</v>
      </c>
      <c r="C7688" t="s">
        <v>591</v>
      </c>
      <c r="D7688" s="28" t="s">
        <v>464</v>
      </c>
      <c r="E7688" t="s">
        <v>256</v>
      </c>
      <c r="F7688" t="s">
        <v>595</v>
      </c>
      <c r="G7688" t="str">
        <f t="shared" si="598"/>
        <v>SWHC046-01</v>
      </c>
      <c r="H7688" t="str">
        <f t="shared" si="594"/>
        <v>ExAnte2019</v>
      </c>
      <c r="I7688" t="str">
        <f t="shared" si="595"/>
        <v>IOU workpaper</v>
      </c>
      <c r="J7688" s="2">
        <f t="shared" si="596"/>
        <v>43775</v>
      </c>
      <c r="K7688" t="s">
        <v>203</v>
      </c>
      <c r="L7688">
        <f t="shared" si="597"/>
        <v>1</v>
      </c>
      <c r="O7688">
        <v>457.23989999999998</v>
      </c>
      <c r="P7688">
        <v>0</v>
      </c>
      <c r="Q7688">
        <v>2.3239000000000001</v>
      </c>
      <c r="R7688">
        <v>310.49299999999999</v>
      </c>
      <c r="S7688">
        <v>0</v>
      </c>
      <c r="T7688">
        <v>2.5226000000000002</v>
      </c>
      <c r="AA7688" t="s">
        <v>465</v>
      </c>
      <c r="AB7688" t="s">
        <v>46</v>
      </c>
      <c r="AC7688" t="b">
        <v>0</v>
      </c>
    </row>
    <row r="7689" spans="1:29" hidden="1" x14ac:dyDescent="0.25">
      <c r="A7689" t="s">
        <v>134</v>
      </c>
      <c r="B7689" t="s">
        <v>488</v>
      </c>
      <c r="C7689" t="s">
        <v>591</v>
      </c>
      <c r="D7689" s="28" t="s">
        <v>464</v>
      </c>
      <c r="E7689" t="s">
        <v>265</v>
      </c>
      <c r="F7689" t="s">
        <v>595</v>
      </c>
      <c r="G7689" t="str">
        <f t="shared" si="598"/>
        <v>SWHC046-01</v>
      </c>
      <c r="H7689" t="str">
        <f t="shared" si="594"/>
        <v>ExAnte2019</v>
      </c>
      <c r="I7689" t="str">
        <f t="shared" si="595"/>
        <v>IOU workpaper</v>
      </c>
      <c r="J7689" s="2">
        <f t="shared" si="596"/>
        <v>43775</v>
      </c>
      <c r="K7689" t="s">
        <v>203</v>
      </c>
      <c r="L7689">
        <f t="shared" si="597"/>
        <v>1</v>
      </c>
      <c r="O7689">
        <v>400.63909999999998</v>
      </c>
      <c r="P7689">
        <v>0</v>
      </c>
      <c r="Q7689">
        <v>0.57999999999999996</v>
      </c>
      <c r="R7689">
        <v>259.70650000000001</v>
      </c>
      <c r="S7689">
        <v>0</v>
      </c>
      <c r="T7689">
        <v>0.65469999999999995</v>
      </c>
      <c r="AA7689" t="s">
        <v>465</v>
      </c>
      <c r="AB7689" t="s">
        <v>46</v>
      </c>
      <c r="AC7689" t="b">
        <v>0</v>
      </c>
    </row>
    <row r="7690" spans="1:29" hidden="1" x14ac:dyDescent="0.25">
      <c r="A7690" t="s">
        <v>134</v>
      </c>
      <c r="B7690" t="s">
        <v>488</v>
      </c>
      <c r="C7690" t="s">
        <v>591</v>
      </c>
      <c r="D7690" s="28" t="s">
        <v>464</v>
      </c>
      <c r="E7690" t="s">
        <v>274</v>
      </c>
      <c r="F7690" t="s">
        <v>595</v>
      </c>
      <c r="G7690" t="str">
        <f t="shared" si="598"/>
        <v>SWHC046-01</v>
      </c>
      <c r="H7690" t="str">
        <f t="shared" si="594"/>
        <v>ExAnte2019</v>
      </c>
      <c r="I7690" t="str">
        <f t="shared" si="595"/>
        <v>IOU workpaper</v>
      </c>
      <c r="J7690" s="2">
        <f t="shared" si="596"/>
        <v>43775</v>
      </c>
      <c r="K7690" t="s">
        <v>203</v>
      </c>
      <c r="L7690">
        <f t="shared" si="597"/>
        <v>1</v>
      </c>
      <c r="O7690">
        <v>506.18430000000001</v>
      </c>
      <c r="P7690">
        <v>0</v>
      </c>
      <c r="Q7690">
        <v>1.736</v>
      </c>
      <c r="R7690">
        <v>352.54020000000003</v>
      </c>
      <c r="S7690">
        <v>0</v>
      </c>
      <c r="T7690">
        <v>1.901</v>
      </c>
      <c r="AA7690" t="s">
        <v>465</v>
      </c>
      <c r="AB7690" t="s">
        <v>46</v>
      </c>
      <c r="AC7690" t="b">
        <v>0</v>
      </c>
    </row>
    <row r="7691" spans="1:29" hidden="1" x14ac:dyDescent="0.25">
      <c r="A7691" t="s">
        <v>134</v>
      </c>
      <c r="B7691" t="s">
        <v>488</v>
      </c>
      <c r="C7691" t="s">
        <v>591</v>
      </c>
      <c r="D7691" s="28" t="s">
        <v>464</v>
      </c>
      <c r="E7691" t="s">
        <v>282</v>
      </c>
      <c r="F7691" t="s">
        <v>595</v>
      </c>
      <c r="G7691" t="str">
        <f t="shared" si="598"/>
        <v>SWHC046-01</v>
      </c>
      <c r="H7691" t="str">
        <f t="shared" si="594"/>
        <v>ExAnte2019</v>
      </c>
      <c r="I7691" t="str">
        <f t="shared" si="595"/>
        <v>IOU workpaper</v>
      </c>
      <c r="J7691" s="2">
        <f t="shared" si="596"/>
        <v>43775</v>
      </c>
      <c r="K7691" t="s">
        <v>203</v>
      </c>
      <c r="L7691">
        <f t="shared" si="597"/>
        <v>1</v>
      </c>
      <c r="O7691">
        <v>532.1549</v>
      </c>
      <c r="P7691">
        <v>0</v>
      </c>
      <c r="Q7691">
        <v>2.9969999999999999</v>
      </c>
      <c r="R7691">
        <v>382.06529999999998</v>
      </c>
      <c r="S7691">
        <v>0</v>
      </c>
      <c r="T7691">
        <v>3.2909999999999999</v>
      </c>
      <c r="AA7691" t="s">
        <v>465</v>
      </c>
      <c r="AB7691" t="s">
        <v>46</v>
      </c>
      <c r="AC7691" t="b">
        <v>0</v>
      </c>
    </row>
    <row r="7692" spans="1:29" hidden="1" x14ac:dyDescent="0.25">
      <c r="A7692" t="s">
        <v>134</v>
      </c>
      <c r="B7692" t="s">
        <v>488</v>
      </c>
      <c r="C7692" t="s">
        <v>591</v>
      </c>
      <c r="D7692" s="28" t="s">
        <v>464</v>
      </c>
      <c r="E7692" t="s">
        <v>290</v>
      </c>
      <c r="F7692" t="s">
        <v>595</v>
      </c>
      <c r="G7692" t="str">
        <f t="shared" si="598"/>
        <v>SWHC046-01</v>
      </c>
      <c r="H7692" t="str">
        <f t="shared" si="594"/>
        <v>ExAnte2019</v>
      </c>
      <c r="I7692" t="str">
        <f t="shared" si="595"/>
        <v>IOU workpaper</v>
      </c>
      <c r="J7692" s="2">
        <f t="shared" si="596"/>
        <v>43775</v>
      </c>
      <c r="K7692" t="s">
        <v>203</v>
      </c>
      <c r="L7692">
        <f t="shared" si="597"/>
        <v>1</v>
      </c>
      <c r="O7692">
        <v>569.22709999999995</v>
      </c>
      <c r="P7692">
        <v>0</v>
      </c>
      <c r="Q7692">
        <v>3.2113</v>
      </c>
      <c r="R7692">
        <v>410.4837</v>
      </c>
      <c r="S7692">
        <v>0</v>
      </c>
      <c r="T7692">
        <v>3.5053000000000001</v>
      </c>
      <c r="AA7692" t="s">
        <v>465</v>
      </c>
      <c r="AB7692" t="s">
        <v>46</v>
      </c>
      <c r="AC7692" t="b">
        <v>0</v>
      </c>
    </row>
    <row r="7693" spans="1:29" hidden="1" x14ac:dyDescent="0.25">
      <c r="A7693" t="s">
        <v>134</v>
      </c>
      <c r="B7693" t="s">
        <v>488</v>
      </c>
      <c r="C7693" t="s">
        <v>591</v>
      </c>
      <c r="D7693" s="28" t="s">
        <v>464</v>
      </c>
      <c r="E7693" t="s">
        <v>298</v>
      </c>
      <c r="F7693" t="s">
        <v>595</v>
      </c>
      <c r="G7693" t="str">
        <f t="shared" si="598"/>
        <v>SWHC046-01</v>
      </c>
      <c r="H7693" t="str">
        <f t="shared" si="594"/>
        <v>ExAnte2019</v>
      </c>
      <c r="I7693" t="str">
        <f t="shared" si="595"/>
        <v>IOU workpaper</v>
      </c>
      <c r="J7693" s="2">
        <f t="shared" si="596"/>
        <v>43775</v>
      </c>
      <c r="K7693" t="s">
        <v>203</v>
      </c>
      <c r="L7693">
        <f t="shared" si="597"/>
        <v>1</v>
      </c>
      <c r="O7693">
        <v>539.19489999999996</v>
      </c>
      <c r="P7693">
        <v>0</v>
      </c>
      <c r="Q7693">
        <v>16.4802</v>
      </c>
      <c r="R7693">
        <v>382.8218</v>
      </c>
      <c r="S7693">
        <v>0</v>
      </c>
      <c r="T7693">
        <v>17.4556</v>
      </c>
      <c r="AA7693" t="s">
        <v>465</v>
      </c>
      <c r="AB7693" t="s">
        <v>46</v>
      </c>
      <c r="AC7693" t="b">
        <v>0</v>
      </c>
    </row>
    <row r="7694" spans="1:29" hidden="1" x14ac:dyDescent="0.25">
      <c r="A7694" t="s">
        <v>134</v>
      </c>
      <c r="B7694" t="s">
        <v>488</v>
      </c>
      <c r="C7694" t="s">
        <v>591</v>
      </c>
      <c r="D7694" s="28" t="s">
        <v>464</v>
      </c>
      <c r="E7694" t="s">
        <v>306</v>
      </c>
      <c r="F7694" t="s">
        <v>595</v>
      </c>
      <c r="G7694" t="str">
        <f t="shared" si="598"/>
        <v>SWHC046-01</v>
      </c>
      <c r="H7694" t="str">
        <f t="shared" si="594"/>
        <v>ExAnte2019</v>
      </c>
      <c r="I7694" t="str">
        <f t="shared" si="595"/>
        <v>IOU workpaper</v>
      </c>
      <c r="J7694" s="2">
        <f t="shared" si="596"/>
        <v>43775</v>
      </c>
      <c r="K7694" t="s">
        <v>203</v>
      </c>
      <c r="L7694">
        <f t="shared" si="597"/>
        <v>1</v>
      </c>
      <c r="O7694">
        <v>483.15179999999998</v>
      </c>
      <c r="P7694">
        <v>0</v>
      </c>
      <c r="Q7694">
        <v>15.755599999999999</v>
      </c>
      <c r="R7694">
        <v>336.98829999999998</v>
      </c>
      <c r="S7694">
        <v>0</v>
      </c>
      <c r="T7694">
        <v>16.696400000000001</v>
      </c>
      <c r="AA7694" t="s">
        <v>465</v>
      </c>
      <c r="AB7694" t="s">
        <v>46</v>
      </c>
      <c r="AC7694" t="b">
        <v>0</v>
      </c>
    </row>
    <row r="7695" spans="1:29" hidden="1" x14ac:dyDescent="0.25">
      <c r="A7695" t="s">
        <v>134</v>
      </c>
      <c r="B7695" t="s">
        <v>488</v>
      </c>
      <c r="C7695" t="s">
        <v>591</v>
      </c>
      <c r="D7695" s="28" t="s">
        <v>464</v>
      </c>
      <c r="E7695" t="s">
        <v>314</v>
      </c>
      <c r="F7695" t="s">
        <v>595</v>
      </c>
      <c r="G7695" t="str">
        <f t="shared" si="598"/>
        <v>SWHC046-01</v>
      </c>
      <c r="H7695" t="str">
        <f t="shared" si="594"/>
        <v>ExAnte2019</v>
      </c>
      <c r="I7695" t="str">
        <f t="shared" si="595"/>
        <v>IOU workpaper</v>
      </c>
      <c r="J7695" s="2">
        <f t="shared" si="596"/>
        <v>43775</v>
      </c>
      <c r="K7695" t="s">
        <v>203</v>
      </c>
      <c r="L7695">
        <f t="shared" si="597"/>
        <v>1</v>
      </c>
      <c r="O7695">
        <v>555.97580000000005</v>
      </c>
      <c r="P7695">
        <v>0</v>
      </c>
      <c r="Q7695">
        <v>14.058</v>
      </c>
      <c r="R7695">
        <v>397.41269999999997</v>
      </c>
      <c r="S7695">
        <v>0</v>
      </c>
      <c r="T7695">
        <v>14.9491</v>
      </c>
      <c r="AA7695" t="s">
        <v>465</v>
      </c>
      <c r="AB7695" t="s">
        <v>46</v>
      </c>
      <c r="AC7695" t="b">
        <v>0</v>
      </c>
    </row>
    <row r="7696" spans="1:29" hidden="1" x14ac:dyDescent="0.25">
      <c r="A7696" t="s">
        <v>134</v>
      </c>
      <c r="B7696" t="s">
        <v>488</v>
      </c>
      <c r="C7696" t="s">
        <v>591</v>
      </c>
      <c r="D7696" s="28" t="s">
        <v>464</v>
      </c>
      <c r="E7696" t="s">
        <v>322</v>
      </c>
      <c r="F7696" t="s">
        <v>595</v>
      </c>
      <c r="G7696" t="str">
        <f t="shared" si="598"/>
        <v>SWHC046-01</v>
      </c>
      <c r="H7696" t="str">
        <f t="shared" si="594"/>
        <v>ExAnte2019</v>
      </c>
      <c r="I7696" t="str">
        <f t="shared" si="595"/>
        <v>IOU workpaper</v>
      </c>
      <c r="J7696" s="2">
        <f t="shared" si="596"/>
        <v>43775</v>
      </c>
      <c r="K7696" t="s">
        <v>203</v>
      </c>
      <c r="L7696">
        <f t="shared" si="597"/>
        <v>1</v>
      </c>
      <c r="O7696">
        <v>553.23829999999998</v>
      </c>
      <c r="P7696">
        <v>0</v>
      </c>
      <c r="Q7696">
        <v>15.749499999999999</v>
      </c>
      <c r="R7696">
        <v>394.44889999999998</v>
      </c>
      <c r="S7696">
        <v>0</v>
      </c>
      <c r="T7696">
        <v>16.701899999999998</v>
      </c>
      <c r="AA7696" t="s">
        <v>465</v>
      </c>
      <c r="AB7696" t="s">
        <v>46</v>
      </c>
      <c r="AC7696" t="b">
        <v>0</v>
      </c>
    </row>
    <row r="7697" spans="1:29" hidden="1" x14ac:dyDescent="0.25">
      <c r="A7697" t="s">
        <v>134</v>
      </c>
      <c r="B7697" t="s">
        <v>488</v>
      </c>
      <c r="C7697" t="s">
        <v>591</v>
      </c>
      <c r="D7697" s="28" t="s">
        <v>464</v>
      </c>
      <c r="E7697" t="s">
        <v>330</v>
      </c>
      <c r="F7697" t="s">
        <v>595</v>
      </c>
      <c r="G7697" t="str">
        <f t="shared" si="598"/>
        <v>SWHC046-01</v>
      </c>
      <c r="H7697" t="str">
        <f t="shared" si="594"/>
        <v>ExAnte2019</v>
      </c>
      <c r="I7697" t="str">
        <f t="shared" si="595"/>
        <v>IOU workpaper</v>
      </c>
      <c r="J7697" s="2">
        <f t="shared" si="596"/>
        <v>43775</v>
      </c>
      <c r="K7697" t="s">
        <v>203</v>
      </c>
      <c r="L7697">
        <f t="shared" si="597"/>
        <v>1</v>
      </c>
      <c r="O7697">
        <v>789.06399999999996</v>
      </c>
      <c r="P7697">
        <v>0</v>
      </c>
      <c r="Q7697">
        <v>0.58450000000000002</v>
      </c>
      <c r="R7697">
        <v>588.96619999999996</v>
      </c>
      <c r="S7697">
        <v>0</v>
      </c>
      <c r="T7697">
        <v>0.68220000000000003</v>
      </c>
      <c r="AA7697" t="s">
        <v>465</v>
      </c>
      <c r="AB7697" t="s">
        <v>46</v>
      </c>
      <c r="AC7697" t="b">
        <v>0</v>
      </c>
    </row>
    <row r="7698" spans="1:29" hidden="1" x14ac:dyDescent="0.25">
      <c r="A7698" t="s">
        <v>134</v>
      </c>
      <c r="B7698" t="s">
        <v>488</v>
      </c>
      <c r="C7698" t="s">
        <v>591</v>
      </c>
      <c r="D7698" s="28" t="s">
        <v>464</v>
      </c>
      <c r="E7698" t="s">
        <v>338</v>
      </c>
      <c r="F7698" t="s">
        <v>595</v>
      </c>
      <c r="G7698" t="str">
        <f t="shared" si="598"/>
        <v>SWHC046-01</v>
      </c>
      <c r="H7698" t="str">
        <f t="shared" si="594"/>
        <v>ExAnte2019</v>
      </c>
      <c r="I7698" t="str">
        <f t="shared" si="595"/>
        <v>IOU workpaper</v>
      </c>
      <c r="J7698" s="2">
        <f t="shared" si="596"/>
        <v>43775</v>
      </c>
      <c r="K7698" t="s">
        <v>203</v>
      </c>
      <c r="L7698">
        <f t="shared" si="597"/>
        <v>1</v>
      </c>
      <c r="O7698">
        <v>21.596900000000002</v>
      </c>
      <c r="P7698">
        <v>0</v>
      </c>
      <c r="Q7698">
        <v>84.865700000000004</v>
      </c>
      <c r="R7698">
        <v>-106.38209999999999</v>
      </c>
      <c r="S7698">
        <v>0</v>
      </c>
      <c r="T7698">
        <v>86.7988</v>
      </c>
      <c r="AA7698" t="s">
        <v>465</v>
      </c>
      <c r="AB7698" t="s">
        <v>46</v>
      </c>
      <c r="AC7698" t="b">
        <v>0</v>
      </c>
    </row>
    <row r="7699" spans="1:29" hidden="1" x14ac:dyDescent="0.25">
      <c r="A7699" t="s">
        <v>134</v>
      </c>
      <c r="B7699" t="s">
        <v>488</v>
      </c>
      <c r="C7699" t="s">
        <v>592</v>
      </c>
      <c r="D7699" s="28" t="s">
        <v>464</v>
      </c>
      <c r="E7699" t="s">
        <v>202</v>
      </c>
      <c r="F7699" t="s">
        <v>595</v>
      </c>
      <c r="G7699" t="str">
        <f t="shared" si="598"/>
        <v>SWHC046-01</v>
      </c>
      <c r="H7699" t="str">
        <f t="shared" si="594"/>
        <v>ExAnte2019</v>
      </c>
      <c r="I7699" t="str">
        <f t="shared" si="595"/>
        <v>IOU workpaper</v>
      </c>
      <c r="J7699" s="2">
        <f t="shared" si="596"/>
        <v>43775</v>
      </c>
      <c r="K7699" t="s">
        <v>203</v>
      </c>
      <c r="L7699">
        <f t="shared" si="597"/>
        <v>1</v>
      </c>
      <c r="O7699">
        <v>106.68680000000001</v>
      </c>
      <c r="P7699">
        <v>0</v>
      </c>
      <c r="Q7699">
        <v>69.435599999999994</v>
      </c>
      <c r="R7699">
        <v>-6.3311999999999999</v>
      </c>
      <c r="S7699">
        <v>0</v>
      </c>
      <c r="T7699">
        <v>71.603499999999997</v>
      </c>
      <c r="AA7699" t="s">
        <v>465</v>
      </c>
      <c r="AB7699" t="s">
        <v>46</v>
      </c>
      <c r="AC7699" t="b">
        <v>0</v>
      </c>
    </row>
    <row r="7700" spans="1:29" hidden="1" x14ac:dyDescent="0.25">
      <c r="A7700" t="s">
        <v>134</v>
      </c>
      <c r="B7700" t="s">
        <v>488</v>
      </c>
      <c r="C7700" t="s">
        <v>592</v>
      </c>
      <c r="D7700" s="28" t="s">
        <v>464</v>
      </c>
      <c r="E7700" t="s">
        <v>224</v>
      </c>
      <c r="F7700" t="s">
        <v>595</v>
      </c>
      <c r="G7700" t="str">
        <f t="shared" si="598"/>
        <v>SWHC046-01</v>
      </c>
      <c r="H7700" t="str">
        <f t="shared" si="594"/>
        <v>ExAnte2019</v>
      </c>
      <c r="I7700" t="str">
        <f t="shared" si="595"/>
        <v>IOU workpaper</v>
      </c>
      <c r="J7700" s="2">
        <f t="shared" si="596"/>
        <v>43775</v>
      </c>
      <c r="K7700" t="s">
        <v>203</v>
      </c>
      <c r="L7700">
        <f t="shared" si="597"/>
        <v>1</v>
      </c>
      <c r="O7700">
        <v>381.61770000000001</v>
      </c>
      <c r="P7700">
        <v>0</v>
      </c>
      <c r="Q7700">
        <v>35.293100000000003</v>
      </c>
      <c r="R7700">
        <v>232.14099999999999</v>
      </c>
      <c r="S7700">
        <v>0</v>
      </c>
      <c r="T7700">
        <v>36.564700000000002</v>
      </c>
      <c r="AA7700" t="s">
        <v>465</v>
      </c>
      <c r="AB7700" t="s">
        <v>46</v>
      </c>
      <c r="AC7700" t="b">
        <v>0</v>
      </c>
    </row>
    <row r="7701" spans="1:29" hidden="1" x14ac:dyDescent="0.25">
      <c r="A7701" t="s">
        <v>134</v>
      </c>
      <c r="B7701" t="s">
        <v>488</v>
      </c>
      <c r="C7701" t="s">
        <v>592</v>
      </c>
      <c r="D7701" s="28" t="s">
        <v>464</v>
      </c>
      <c r="E7701" t="s">
        <v>232</v>
      </c>
      <c r="F7701" t="s">
        <v>595</v>
      </c>
      <c r="G7701" t="str">
        <f t="shared" si="598"/>
        <v>SWHC046-01</v>
      </c>
      <c r="H7701" t="str">
        <f t="shared" si="594"/>
        <v>ExAnte2019</v>
      </c>
      <c r="I7701" t="str">
        <f t="shared" si="595"/>
        <v>IOU workpaper</v>
      </c>
      <c r="J7701" s="2">
        <f t="shared" si="596"/>
        <v>43775</v>
      </c>
      <c r="K7701" t="s">
        <v>203</v>
      </c>
      <c r="L7701">
        <f t="shared" si="597"/>
        <v>1</v>
      </c>
      <c r="O7701">
        <v>274.71870000000001</v>
      </c>
      <c r="P7701">
        <v>0</v>
      </c>
      <c r="Q7701">
        <v>31.645099999999999</v>
      </c>
      <c r="R7701">
        <v>138.2099</v>
      </c>
      <c r="S7701">
        <v>0</v>
      </c>
      <c r="T7701">
        <v>32.857999999999997</v>
      </c>
      <c r="AA7701" t="s">
        <v>465</v>
      </c>
      <c r="AB7701" t="s">
        <v>46</v>
      </c>
      <c r="AC7701" t="b">
        <v>0</v>
      </c>
    </row>
    <row r="7702" spans="1:29" hidden="1" x14ac:dyDescent="0.25">
      <c r="A7702" t="s">
        <v>134</v>
      </c>
      <c r="B7702" t="s">
        <v>488</v>
      </c>
      <c r="C7702" t="s">
        <v>592</v>
      </c>
      <c r="D7702" s="28" t="s">
        <v>464</v>
      </c>
      <c r="E7702" t="s">
        <v>240</v>
      </c>
      <c r="F7702" t="s">
        <v>595</v>
      </c>
      <c r="G7702" t="str">
        <f t="shared" si="598"/>
        <v>SWHC046-01</v>
      </c>
      <c r="H7702" t="str">
        <f t="shared" si="594"/>
        <v>ExAnte2019</v>
      </c>
      <c r="I7702" t="str">
        <f t="shared" si="595"/>
        <v>IOU workpaper</v>
      </c>
      <c r="J7702" s="2">
        <f t="shared" si="596"/>
        <v>43775</v>
      </c>
      <c r="K7702" t="s">
        <v>203</v>
      </c>
      <c r="L7702">
        <f t="shared" si="597"/>
        <v>1</v>
      </c>
      <c r="O7702">
        <v>424.08629999999999</v>
      </c>
      <c r="P7702">
        <v>0</v>
      </c>
      <c r="Q7702">
        <v>24.044499999999999</v>
      </c>
      <c r="R7702">
        <v>268.58139999999997</v>
      </c>
      <c r="S7702">
        <v>0</v>
      </c>
      <c r="T7702">
        <v>24.9526</v>
      </c>
      <c r="AA7702" t="s">
        <v>465</v>
      </c>
      <c r="AB7702" t="s">
        <v>46</v>
      </c>
      <c r="AC7702" t="b">
        <v>0</v>
      </c>
    </row>
    <row r="7703" spans="1:29" hidden="1" x14ac:dyDescent="0.25">
      <c r="A7703" t="s">
        <v>134</v>
      </c>
      <c r="B7703" t="s">
        <v>488</v>
      </c>
      <c r="C7703" t="s">
        <v>592</v>
      </c>
      <c r="D7703" s="28" t="s">
        <v>464</v>
      </c>
      <c r="E7703" t="s">
        <v>248</v>
      </c>
      <c r="F7703" t="s">
        <v>595</v>
      </c>
      <c r="G7703" t="str">
        <f t="shared" si="598"/>
        <v>SWHC046-01</v>
      </c>
      <c r="H7703" t="str">
        <f t="shared" si="594"/>
        <v>ExAnte2019</v>
      </c>
      <c r="I7703" t="str">
        <f t="shared" si="595"/>
        <v>IOU workpaper</v>
      </c>
      <c r="J7703" s="2">
        <f t="shared" si="596"/>
        <v>43775</v>
      </c>
      <c r="K7703" t="s">
        <v>203</v>
      </c>
      <c r="L7703">
        <f t="shared" si="597"/>
        <v>1</v>
      </c>
      <c r="O7703">
        <v>273.92090000000002</v>
      </c>
      <c r="P7703">
        <v>0</v>
      </c>
      <c r="Q7703">
        <v>32.902299999999997</v>
      </c>
      <c r="R7703">
        <v>136.21289999999999</v>
      </c>
      <c r="S7703">
        <v>0</v>
      </c>
      <c r="T7703">
        <v>34.135199999999998</v>
      </c>
      <c r="AA7703" t="s">
        <v>465</v>
      </c>
      <c r="AB7703" t="s">
        <v>46</v>
      </c>
      <c r="AC7703" t="b">
        <v>0</v>
      </c>
    </row>
    <row r="7704" spans="1:29" hidden="1" x14ac:dyDescent="0.25">
      <c r="A7704" t="s">
        <v>134</v>
      </c>
      <c r="B7704" t="s">
        <v>488</v>
      </c>
      <c r="C7704" t="s">
        <v>592</v>
      </c>
      <c r="D7704" s="28" t="s">
        <v>464</v>
      </c>
      <c r="E7704" t="s">
        <v>256</v>
      </c>
      <c r="F7704" t="s">
        <v>595</v>
      </c>
      <c r="G7704" t="str">
        <f t="shared" si="598"/>
        <v>SWHC046-01</v>
      </c>
      <c r="H7704" t="str">
        <f t="shared" si="594"/>
        <v>ExAnte2019</v>
      </c>
      <c r="I7704" t="str">
        <f t="shared" si="595"/>
        <v>IOU workpaper</v>
      </c>
      <c r="J7704" s="2">
        <f t="shared" si="596"/>
        <v>43775</v>
      </c>
      <c r="K7704" t="s">
        <v>203</v>
      </c>
      <c r="L7704">
        <f t="shared" si="597"/>
        <v>1</v>
      </c>
      <c r="O7704">
        <v>446.5231</v>
      </c>
      <c r="P7704">
        <v>0</v>
      </c>
      <c r="Q7704">
        <v>14.8033</v>
      </c>
      <c r="R7704">
        <v>280.92309999999998</v>
      </c>
      <c r="S7704">
        <v>0</v>
      </c>
      <c r="T7704">
        <v>15.424899999999999</v>
      </c>
      <c r="AA7704" t="s">
        <v>465</v>
      </c>
      <c r="AB7704" t="s">
        <v>46</v>
      </c>
      <c r="AC7704" t="b">
        <v>0</v>
      </c>
    </row>
    <row r="7705" spans="1:29" hidden="1" x14ac:dyDescent="0.25">
      <c r="A7705" t="s">
        <v>134</v>
      </c>
      <c r="B7705" t="s">
        <v>488</v>
      </c>
      <c r="C7705" t="s">
        <v>592</v>
      </c>
      <c r="D7705" s="28" t="s">
        <v>464</v>
      </c>
      <c r="E7705" t="s">
        <v>265</v>
      </c>
      <c r="F7705" t="s">
        <v>595</v>
      </c>
      <c r="G7705" t="str">
        <f t="shared" si="598"/>
        <v>SWHC046-01</v>
      </c>
      <c r="H7705" t="str">
        <f t="shared" si="594"/>
        <v>ExAnte2019</v>
      </c>
      <c r="I7705" t="str">
        <f t="shared" si="595"/>
        <v>IOU workpaper</v>
      </c>
      <c r="J7705" s="2">
        <f t="shared" si="596"/>
        <v>43775</v>
      </c>
      <c r="K7705" t="s">
        <v>203</v>
      </c>
      <c r="L7705">
        <f t="shared" si="597"/>
        <v>1</v>
      </c>
      <c r="O7705">
        <v>405.48630000000003</v>
      </c>
      <c r="P7705">
        <v>0</v>
      </c>
      <c r="Q7705">
        <v>9.9610000000000003</v>
      </c>
      <c r="R7705">
        <v>244.9237</v>
      </c>
      <c r="S7705">
        <v>0</v>
      </c>
      <c r="T7705">
        <v>10.4589</v>
      </c>
      <c r="AA7705" t="s">
        <v>465</v>
      </c>
      <c r="AB7705" t="s">
        <v>46</v>
      </c>
      <c r="AC7705" t="b">
        <v>0</v>
      </c>
    </row>
    <row r="7706" spans="1:29" hidden="1" x14ac:dyDescent="0.25">
      <c r="A7706" t="s">
        <v>134</v>
      </c>
      <c r="B7706" t="s">
        <v>488</v>
      </c>
      <c r="C7706" t="s">
        <v>592</v>
      </c>
      <c r="D7706" s="28" t="s">
        <v>464</v>
      </c>
      <c r="E7706" t="s">
        <v>274</v>
      </c>
      <c r="F7706" t="s">
        <v>595</v>
      </c>
      <c r="G7706" t="str">
        <f t="shared" si="598"/>
        <v>SWHC046-01</v>
      </c>
      <c r="H7706" t="str">
        <f t="shared" si="594"/>
        <v>ExAnte2019</v>
      </c>
      <c r="I7706" t="str">
        <f t="shared" si="595"/>
        <v>IOU workpaper</v>
      </c>
      <c r="J7706" s="2">
        <f t="shared" si="596"/>
        <v>43775</v>
      </c>
      <c r="K7706" t="s">
        <v>203</v>
      </c>
      <c r="L7706">
        <f t="shared" si="597"/>
        <v>1</v>
      </c>
      <c r="O7706">
        <v>512.82470000000001</v>
      </c>
      <c r="P7706">
        <v>0</v>
      </c>
      <c r="Q7706">
        <v>10.493600000000001</v>
      </c>
      <c r="R7706">
        <v>345.05029999999999</v>
      </c>
      <c r="S7706">
        <v>0</v>
      </c>
      <c r="T7706">
        <v>11.0267</v>
      </c>
      <c r="AA7706" t="s">
        <v>465</v>
      </c>
      <c r="AB7706" t="s">
        <v>46</v>
      </c>
      <c r="AC7706" t="b">
        <v>0</v>
      </c>
    </row>
    <row r="7707" spans="1:29" hidden="1" x14ac:dyDescent="0.25">
      <c r="A7707" t="s">
        <v>134</v>
      </c>
      <c r="B7707" t="s">
        <v>488</v>
      </c>
      <c r="C7707" t="s">
        <v>592</v>
      </c>
      <c r="D7707" s="28" t="s">
        <v>464</v>
      </c>
      <c r="E7707" t="s">
        <v>282</v>
      </c>
      <c r="F7707" t="s">
        <v>595</v>
      </c>
      <c r="G7707" t="str">
        <f t="shared" si="598"/>
        <v>SWHC046-01</v>
      </c>
      <c r="H7707" t="str">
        <f t="shared" si="594"/>
        <v>ExAnte2019</v>
      </c>
      <c r="I7707" t="str">
        <f t="shared" si="595"/>
        <v>IOU workpaper</v>
      </c>
      <c r="J7707" s="2">
        <f t="shared" si="596"/>
        <v>43775</v>
      </c>
      <c r="K7707" t="s">
        <v>203</v>
      </c>
      <c r="L7707">
        <f t="shared" si="597"/>
        <v>1</v>
      </c>
      <c r="O7707">
        <v>544.67669999999998</v>
      </c>
      <c r="P7707">
        <v>0</v>
      </c>
      <c r="Q7707">
        <v>12.0594</v>
      </c>
      <c r="R7707">
        <v>379.6311</v>
      </c>
      <c r="S7707">
        <v>0</v>
      </c>
      <c r="T7707">
        <v>12.769600000000001</v>
      </c>
      <c r="AA7707" t="s">
        <v>465</v>
      </c>
      <c r="AB7707" t="s">
        <v>46</v>
      </c>
      <c r="AC7707" t="b">
        <v>0</v>
      </c>
    </row>
    <row r="7708" spans="1:29" hidden="1" x14ac:dyDescent="0.25">
      <c r="A7708" t="s">
        <v>134</v>
      </c>
      <c r="B7708" t="s">
        <v>488</v>
      </c>
      <c r="C7708" t="s">
        <v>592</v>
      </c>
      <c r="D7708" s="28" t="s">
        <v>464</v>
      </c>
      <c r="E7708" t="s">
        <v>290</v>
      </c>
      <c r="F7708" t="s">
        <v>595</v>
      </c>
      <c r="G7708" t="str">
        <f t="shared" si="598"/>
        <v>SWHC046-01</v>
      </c>
      <c r="H7708" t="str">
        <f t="shared" si="594"/>
        <v>ExAnte2019</v>
      </c>
      <c r="I7708" t="str">
        <f t="shared" si="595"/>
        <v>IOU workpaper</v>
      </c>
      <c r="J7708" s="2">
        <f t="shared" si="596"/>
        <v>43775</v>
      </c>
      <c r="K7708" t="s">
        <v>203</v>
      </c>
      <c r="L7708">
        <f t="shared" si="597"/>
        <v>1</v>
      </c>
      <c r="O7708">
        <v>587.51559999999995</v>
      </c>
      <c r="P7708">
        <v>0</v>
      </c>
      <c r="Q7708">
        <v>11.8088</v>
      </c>
      <c r="R7708">
        <v>413.09890000000001</v>
      </c>
      <c r="S7708">
        <v>0</v>
      </c>
      <c r="T7708">
        <v>12.435499999999999</v>
      </c>
      <c r="AA7708" t="s">
        <v>465</v>
      </c>
      <c r="AB7708" t="s">
        <v>46</v>
      </c>
      <c r="AC7708" t="b">
        <v>0</v>
      </c>
    </row>
    <row r="7709" spans="1:29" hidden="1" x14ac:dyDescent="0.25">
      <c r="A7709" t="s">
        <v>134</v>
      </c>
      <c r="B7709" t="s">
        <v>488</v>
      </c>
      <c r="C7709" t="s">
        <v>592</v>
      </c>
      <c r="D7709" s="28" t="s">
        <v>464</v>
      </c>
      <c r="E7709" t="s">
        <v>298</v>
      </c>
      <c r="F7709" t="s">
        <v>595</v>
      </c>
      <c r="G7709" t="str">
        <f t="shared" si="598"/>
        <v>SWHC046-01</v>
      </c>
      <c r="H7709" t="str">
        <f t="shared" si="594"/>
        <v>ExAnte2019</v>
      </c>
      <c r="I7709" t="str">
        <f t="shared" si="595"/>
        <v>IOU workpaper</v>
      </c>
      <c r="J7709" s="2">
        <f t="shared" si="596"/>
        <v>43775</v>
      </c>
      <c r="K7709" t="s">
        <v>203</v>
      </c>
      <c r="L7709">
        <f t="shared" si="597"/>
        <v>1</v>
      </c>
      <c r="O7709">
        <v>554.23450000000003</v>
      </c>
      <c r="P7709">
        <v>0</v>
      </c>
      <c r="Q7709">
        <v>29.168199999999999</v>
      </c>
      <c r="R7709">
        <v>381.60239999999999</v>
      </c>
      <c r="S7709">
        <v>0</v>
      </c>
      <c r="T7709">
        <v>30.4314</v>
      </c>
      <c r="AA7709" t="s">
        <v>465</v>
      </c>
      <c r="AB7709" t="s">
        <v>46</v>
      </c>
      <c r="AC7709" t="b">
        <v>0</v>
      </c>
    </row>
    <row r="7710" spans="1:29" hidden="1" x14ac:dyDescent="0.25">
      <c r="A7710" t="s">
        <v>134</v>
      </c>
      <c r="B7710" t="s">
        <v>488</v>
      </c>
      <c r="C7710" t="s">
        <v>592</v>
      </c>
      <c r="D7710" s="28" t="s">
        <v>464</v>
      </c>
      <c r="E7710" t="s">
        <v>306</v>
      </c>
      <c r="F7710" t="s">
        <v>595</v>
      </c>
      <c r="G7710" t="str">
        <f t="shared" si="598"/>
        <v>SWHC046-01</v>
      </c>
      <c r="H7710" t="str">
        <f t="shared" si="594"/>
        <v>ExAnte2019</v>
      </c>
      <c r="I7710" t="str">
        <f t="shared" si="595"/>
        <v>IOU workpaper</v>
      </c>
      <c r="J7710" s="2">
        <f t="shared" si="596"/>
        <v>43775</v>
      </c>
      <c r="K7710" t="s">
        <v>203</v>
      </c>
      <c r="L7710">
        <f t="shared" si="597"/>
        <v>1</v>
      </c>
      <c r="O7710">
        <v>483.77969999999999</v>
      </c>
      <c r="P7710">
        <v>0</v>
      </c>
      <c r="Q7710">
        <v>28.801200000000001</v>
      </c>
      <c r="R7710">
        <v>322.67959999999999</v>
      </c>
      <c r="S7710">
        <v>0</v>
      </c>
      <c r="T7710">
        <v>30.004999999999999</v>
      </c>
      <c r="AA7710" t="s">
        <v>465</v>
      </c>
      <c r="AB7710" t="s">
        <v>46</v>
      </c>
      <c r="AC7710" t="b">
        <v>0</v>
      </c>
    </row>
    <row r="7711" spans="1:29" hidden="1" x14ac:dyDescent="0.25">
      <c r="A7711" t="s">
        <v>134</v>
      </c>
      <c r="B7711" t="s">
        <v>488</v>
      </c>
      <c r="C7711" t="s">
        <v>592</v>
      </c>
      <c r="D7711" s="28" t="s">
        <v>464</v>
      </c>
      <c r="E7711" t="s">
        <v>314</v>
      </c>
      <c r="F7711" t="s">
        <v>595</v>
      </c>
      <c r="G7711" t="str">
        <f t="shared" si="598"/>
        <v>SWHC046-01</v>
      </c>
      <c r="H7711" t="str">
        <f t="shared" si="594"/>
        <v>ExAnte2019</v>
      </c>
      <c r="I7711" t="str">
        <f t="shared" si="595"/>
        <v>IOU workpaper</v>
      </c>
      <c r="J7711" s="2">
        <f t="shared" si="596"/>
        <v>43775</v>
      </c>
      <c r="K7711" t="s">
        <v>203</v>
      </c>
      <c r="L7711">
        <f t="shared" si="597"/>
        <v>1</v>
      </c>
      <c r="O7711">
        <v>580.50400000000002</v>
      </c>
      <c r="P7711">
        <v>0</v>
      </c>
      <c r="Q7711">
        <v>25.435700000000001</v>
      </c>
      <c r="R7711">
        <v>405.57479999999998</v>
      </c>
      <c r="S7711">
        <v>0</v>
      </c>
      <c r="T7711">
        <v>26.611899999999999</v>
      </c>
      <c r="AA7711" t="s">
        <v>465</v>
      </c>
      <c r="AB7711" t="s">
        <v>46</v>
      </c>
      <c r="AC7711" t="b">
        <v>0</v>
      </c>
    </row>
    <row r="7712" spans="1:29" hidden="1" x14ac:dyDescent="0.25">
      <c r="A7712" t="s">
        <v>134</v>
      </c>
      <c r="B7712" t="s">
        <v>488</v>
      </c>
      <c r="C7712" t="s">
        <v>592</v>
      </c>
      <c r="D7712" s="28" t="s">
        <v>464</v>
      </c>
      <c r="E7712" t="s">
        <v>322</v>
      </c>
      <c r="F7712" t="s">
        <v>595</v>
      </c>
      <c r="G7712" t="str">
        <f t="shared" si="598"/>
        <v>SWHC046-01</v>
      </c>
      <c r="H7712" t="str">
        <f t="shared" si="594"/>
        <v>ExAnte2019</v>
      </c>
      <c r="I7712" t="str">
        <f t="shared" si="595"/>
        <v>IOU workpaper</v>
      </c>
      <c r="J7712" s="2">
        <f t="shared" si="596"/>
        <v>43775</v>
      </c>
      <c r="K7712" t="s">
        <v>203</v>
      </c>
      <c r="L7712">
        <f t="shared" si="597"/>
        <v>1</v>
      </c>
      <c r="O7712">
        <v>556.46230000000003</v>
      </c>
      <c r="P7712">
        <v>0</v>
      </c>
      <c r="Q7712">
        <v>30.1251</v>
      </c>
      <c r="R7712">
        <v>381.9359</v>
      </c>
      <c r="S7712">
        <v>0</v>
      </c>
      <c r="T7712">
        <v>31.406400000000001</v>
      </c>
      <c r="AA7712" t="s">
        <v>465</v>
      </c>
      <c r="AB7712" t="s">
        <v>46</v>
      </c>
      <c r="AC7712" t="b">
        <v>0</v>
      </c>
    </row>
    <row r="7713" spans="1:29" hidden="1" x14ac:dyDescent="0.25">
      <c r="A7713" t="s">
        <v>134</v>
      </c>
      <c r="B7713" t="s">
        <v>488</v>
      </c>
      <c r="C7713" t="s">
        <v>592</v>
      </c>
      <c r="D7713" s="28" t="s">
        <v>464</v>
      </c>
      <c r="E7713" t="s">
        <v>330</v>
      </c>
      <c r="F7713" t="s">
        <v>595</v>
      </c>
      <c r="G7713" t="str">
        <f t="shared" si="598"/>
        <v>SWHC046-01</v>
      </c>
      <c r="H7713" t="str">
        <f t="shared" si="594"/>
        <v>ExAnte2019</v>
      </c>
      <c r="I7713" t="str">
        <f t="shared" si="595"/>
        <v>IOU workpaper</v>
      </c>
      <c r="J7713" s="2">
        <f t="shared" si="596"/>
        <v>43775</v>
      </c>
      <c r="K7713" t="s">
        <v>203</v>
      </c>
      <c r="L7713">
        <f t="shared" si="597"/>
        <v>1</v>
      </c>
      <c r="O7713">
        <v>864.53359999999998</v>
      </c>
      <c r="P7713">
        <v>0</v>
      </c>
      <c r="Q7713">
        <v>3.2246999999999999</v>
      </c>
      <c r="R7713">
        <v>645.55229999999995</v>
      </c>
      <c r="S7713">
        <v>0</v>
      </c>
      <c r="T7713">
        <v>3.5087999999999999</v>
      </c>
      <c r="AA7713" t="s">
        <v>465</v>
      </c>
      <c r="AB7713" t="s">
        <v>46</v>
      </c>
      <c r="AC7713" t="b">
        <v>0</v>
      </c>
    </row>
    <row r="7714" spans="1:29" hidden="1" x14ac:dyDescent="0.25">
      <c r="A7714" t="s">
        <v>134</v>
      </c>
      <c r="B7714" t="s">
        <v>488</v>
      </c>
      <c r="C7714" t="s">
        <v>592</v>
      </c>
      <c r="D7714" s="28" t="s">
        <v>464</v>
      </c>
      <c r="E7714" t="s">
        <v>338</v>
      </c>
      <c r="F7714" t="s">
        <v>595</v>
      </c>
      <c r="G7714" t="str">
        <f t="shared" si="598"/>
        <v>SWHC046-01</v>
      </c>
      <c r="H7714" t="str">
        <f t="shared" si="594"/>
        <v>ExAnte2019</v>
      </c>
      <c r="I7714" t="str">
        <f t="shared" si="595"/>
        <v>IOU workpaper</v>
      </c>
      <c r="J7714" s="2">
        <f t="shared" si="596"/>
        <v>43775</v>
      </c>
      <c r="K7714" t="s">
        <v>203</v>
      </c>
      <c r="L7714">
        <f t="shared" si="597"/>
        <v>1</v>
      </c>
      <c r="O7714">
        <v>-121.85590000000001</v>
      </c>
      <c r="P7714">
        <v>0</v>
      </c>
      <c r="Q7714">
        <v>125.8772</v>
      </c>
      <c r="R7714">
        <v>-262.88240000000002</v>
      </c>
      <c r="S7714">
        <v>0</v>
      </c>
      <c r="T7714">
        <v>128.21520000000001</v>
      </c>
      <c r="AA7714" t="s">
        <v>465</v>
      </c>
      <c r="AB7714" t="s">
        <v>46</v>
      </c>
      <c r="AC7714" t="b">
        <v>0</v>
      </c>
    </row>
    <row r="7715" spans="1:29" hidden="1" x14ac:dyDescent="0.25">
      <c r="A7715" t="s">
        <v>134</v>
      </c>
      <c r="B7715" t="s">
        <v>488</v>
      </c>
      <c r="C7715" t="s">
        <v>593</v>
      </c>
      <c r="D7715" s="28" t="s">
        <v>464</v>
      </c>
      <c r="E7715" t="s">
        <v>202</v>
      </c>
      <c r="F7715" t="s">
        <v>595</v>
      </c>
      <c r="G7715" t="str">
        <f t="shared" si="598"/>
        <v>SWHC046-01</v>
      </c>
      <c r="H7715" t="str">
        <f t="shared" si="594"/>
        <v>ExAnte2019</v>
      </c>
      <c r="I7715" t="str">
        <f t="shared" si="595"/>
        <v>IOU workpaper</v>
      </c>
      <c r="J7715" s="2">
        <f t="shared" si="596"/>
        <v>43775</v>
      </c>
      <c r="K7715" t="s">
        <v>203</v>
      </c>
      <c r="L7715">
        <f t="shared" si="597"/>
        <v>1</v>
      </c>
      <c r="O7715">
        <v>-179.4177</v>
      </c>
      <c r="P7715">
        <v>0</v>
      </c>
      <c r="Q7715">
        <v>119.1628</v>
      </c>
      <c r="R7715">
        <v>-270.44420000000002</v>
      </c>
      <c r="S7715">
        <v>0</v>
      </c>
      <c r="T7715">
        <v>121.9224</v>
      </c>
      <c r="AA7715" t="s">
        <v>465</v>
      </c>
      <c r="AB7715" t="s">
        <v>46</v>
      </c>
      <c r="AC7715" t="b">
        <v>0</v>
      </c>
    </row>
    <row r="7716" spans="1:29" hidden="1" x14ac:dyDescent="0.25">
      <c r="A7716" t="s">
        <v>134</v>
      </c>
      <c r="B7716" t="s">
        <v>488</v>
      </c>
      <c r="C7716" t="s">
        <v>593</v>
      </c>
      <c r="D7716" s="28" t="s">
        <v>464</v>
      </c>
      <c r="E7716" t="s">
        <v>224</v>
      </c>
      <c r="F7716" t="s">
        <v>595</v>
      </c>
      <c r="G7716" t="str">
        <f t="shared" si="598"/>
        <v>SWHC046-01</v>
      </c>
      <c r="H7716" t="str">
        <f t="shared" si="594"/>
        <v>ExAnte2019</v>
      </c>
      <c r="I7716" t="str">
        <f t="shared" si="595"/>
        <v>IOU workpaper</v>
      </c>
      <c r="J7716" s="2">
        <f t="shared" si="596"/>
        <v>43775</v>
      </c>
      <c r="K7716" t="s">
        <v>203</v>
      </c>
      <c r="L7716">
        <f t="shared" si="597"/>
        <v>1</v>
      </c>
      <c r="O7716">
        <v>190.64330000000001</v>
      </c>
      <c r="P7716">
        <v>0</v>
      </c>
      <c r="Q7716">
        <v>58.842199999999998</v>
      </c>
      <c r="R7716">
        <v>63.467500000000001</v>
      </c>
      <c r="S7716">
        <v>0</v>
      </c>
      <c r="T7716">
        <v>60.415700000000001</v>
      </c>
      <c r="AA7716" t="s">
        <v>465</v>
      </c>
      <c r="AB7716" t="s">
        <v>46</v>
      </c>
      <c r="AC7716" t="b">
        <v>0</v>
      </c>
    </row>
    <row r="7717" spans="1:29" hidden="1" x14ac:dyDescent="0.25">
      <c r="A7717" t="s">
        <v>134</v>
      </c>
      <c r="B7717" t="s">
        <v>488</v>
      </c>
      <c r="C7717" t="s">
        <v>593</v>
      </c>
      <c r="D7717" s="28" t="s">
        <v>464</v>
      </c>
      <c r="E7717" t="s">
        <v>232</v>
      </c>
      <c r="F7717" t="s">
        <v>595</v>
      </c>
      <c r="G7717" t="str">
        <f t="shared" si="598"/>
        <v>SWHC046-01</v>
      </c>
      <c r="H7717" t="str">
        <f t="shared" si="594"/>
        <v>ExAnte2019</v>
      </c>
      <c r="I7717" t="str">
        <f t="shared" si="595"/>
        <v>IOU workpaper</v>
      </c>
      <c r="J7717" s="2">
        <f t="shared" si="596"/>
        <v>43775</v>
      </c>
      <c r="K7717" t="s">
        <v>203</v>
      </c>
      <c r="L7717">
        <f t="shared" si="597"/>
        <v>1</v>
      </c>
      <c r="O7717">
        <v>115.5398</v>
      </c>
      <c r="P7717">
        <v>0</v>
      </c>
      <c r="Q7717">
        <v>56.244799999999998</v>
      </c>
      <c r="R7717">
        <v>10.1334</v>
      </c>
      <c r="S7717">
        <v>0</v>
      </c>
      <c r="T7717">
        <v>57.948500000000003</v>
      </c>
      <c r="AA7717" t="s">
        <v>465</v>
      </c>
      <c r="AB7717" t="s">
        <v>46</v>
      </c>
      <c r="AC7717" t="b">
        <v>0</v>
      </c>
    </row>
    <row r="7718" spans="1:29" hidden="1" x14ac:dyDescent="0.25">
      <c r="A7718" t="s">
        <v>134</v>
      </c>
      <c r="B7718" t="s">
        <v>488</v>
      </c>
      <c r="C7718" t="s">
        <v>593</v>
      </c>
      <c r="D7718" s="28" t="s">
        <v>464</v>
      </c>
      <c r="E7718" t="s">
        <v>240</v>
      </c>
      <c r="F7718" t="s">
        <v>595</v>
      </c>
      <c r="G7718" t="str">
        <f t="shared" si="598"/>
        <v>SWHC046-01</v>
      </c>
      <c r="H7718" t="str">
        <f t="shared" si="594"/>
        <v>ExAnte2019</v>
      </c>
      <c r="I7718" t="str">
        <f t="shared" si="595"/>
        <v>IOU workpaper</v>
      </c>
      <c r="J7718" s="2">
        <f t="shared" si="596"/>
        <v>43775</v>
      </c>
      <c r="K7718" t="s">
        <v>203</v>
      </c>
      <c r="L7718">
        <f t="shared" si="597"/>
        <v>1</v>
      </c>
      <c r="O7718">
        <v>276.37380000000002</v>
      </c>
      <c r="P7718">
        <v>0</v>
      </c>
      <c r="Q7718">
        <v>41.95</v>
      </c>
      <c r="R7718">
        <v>146.5472</v>
      </c>
      <c r="S7718">
        <v>0</v>
      </c>
      <c r="T7718">
        <v>43.293599999999998</v>
      </c>
      <c r="AA7718" t="s">
        <v>465</v>
      </c>
      <c r="AB7718" t="s">
        <v>46</v>
      </c>
      <c r="AC7718" t="b">
        <v>0</v>
      </c>
    </row>
    <row r="7719" spans="1:29" hidden="1" x14ac:dyDescent="0.25">
      <c r="A7719" t="s">
        <v>134</v>
      </c>
      <c r="B7719" t="s">
        <v>488</v>
      </c>
      <c r="C7719" t="s">
        <v>593</v>
      </c>
      <c r="D7719" s="28" t="s">
        <v>464</v>
      </c>
      <c r="E7719" t="s">
        <v>248</v>
      </c>
      <c r="F7719" t="s">
        <v>595</v>
      </c>
      <c r="G7719" t="str">
        <f t="shared" si="598"/>
        <v>SWHC046-01</v>
      </c>
      <c r="H7719" t="str">
        <f t="shared" si="594"/>
        <v>ExAnte2019</v>
      </c>
      <c r="I7719" t="str">
        <f t="shared" si="595"/>
        <v>IOU workpaper</v>
      </c>
      <c r="J7719" s="2">
        <f t="shared" si="596"/>
        <v>43775</v>
      </c>
      <c r="K7719" t="s">
        <v>203</v>
      </c>
      <c r="L7719">
        <f t="shared" si="597"/>
        <v>1</v>
      </c>
      <c r="O7719">
        <v>143.21780000000001</v>
      </c>
      <c r="P7719">
        <v>0</v>
      </c>
      <c r="Q7719">
        <v>50.433100000000003</v>
      </c>
      <c r="R7719">
        <v>35.277000000000001</v>
      </c>
      <c r="S7719">
        <v>0</v>
      </c>
      <c r="T7719">
        <v>52.085900000000002</v>
      </c>
      <c r="AA7719" t="s">
        <v>465</v>
      </c>
      <c r="AB7719" t="s">
        <v>46</v>
      </c>
      <c r="AC7719" t="b">
        <v>0</v>
      </c>
    </row>
    <row r="7720" spans="1:29" hidden="1" x14ac:dyDescent="0.25">
      <c r="A7720" t="s">
        <v>134</v>
      </c>
      <c r="B7720" t="s">
        <v>488</v>
      </c>
      <c r="C7720" t="s">
        <v>593</v>
      </c>
      <c r="D7720" s="28" t="s">
        <v>464</v>
      </c>
      <c r="E7720" t="s">
        <v>256</v>
      </c>
      <c r="F7720" t="s">
        <v>595</v>
      </c>
      <c r="G7720" t="str">
        <f t="shared" si="598"/>
        <v>SWHC046-01</v>
      </c>
      <c r="H7720" t="str">
        <f t="shared" si="594"/>
        <v>ExAnte2019</v>
      </c>
      <c r="I7720" t="str">
        <f t="shared" si="595"/>
        <v>IOU workpaper</v>
      </c>
      <c r="J7720" s="2">
        <f t="shared" si="596"/>
        <v>43775</v>
      </c>
      <c r="K7720" t="s">
        <v>203</v>
      </c>
      <c r="L7720">
        <f t="shared" si="597"/>
        <v>1</v>
      </c>
      <c r="O7720">
        <v>366.34190000000001</v>
      </c>
      <c r="P7720">
        <v>0</v>
      </c>
      <c r="Q7720">
        <v>20.947399999999998</v>
      </c>
      <c r="R7720">
        <v>233.90690000000001</v>
      </c>
      <c r="S7720">
        <v>0</v>
      </c>
      <c r="T7720">
        <v>21.822399999999998</v>
      </c>
      <c r="AA7720" t="s">
        <v>465</v>
      </c>
      <c r="AB7720" t="s">
        <v>46</v>
      </c>
      <c r="AC7720" t="b">
        <v>0</v>
      </c>
    </row>
    <row r="7721" spans="1:29" hidden="1" x14ac:dyDescent="0.25">
      <c r="A7721" t="s">
        <v>134</v>
      </c>
      <c r="B7721" t="s">
        <v>488</v>
      </c>
      <c r="C7721" t="s">
        <v>593</v>
      </c>
      <c r="D7721" s="28" t="s">
        <v>464</v>
      </c>
      <c r="E7721" t="s">
        <v>265</v>
      </c>
      <c r="F7721" t="s">
        <v>595</v>
      </c>
      <c r="G7721" t="str">
        <f t="shared" si="598"/>
        <v>SWHC046-01</v>
      </c>
      <c r="H7721" t="str">
        <f t="shared" si="594"/>
        <v>ExAnte2019</v>
      </c>
      <c r="I7721" t="str">
        <f t="shared" si="595"/>
        <v>IOU workpaper</v>
      </c>
      <c r="J7721" s="2">
        <f t="shared" si="596"/>
        <v>43775</v>
      </c>
      <c r="K7721" t="s">
        <v>203</v>
      </c>
      <c r="L7721">
        <f t="shared" si="597"/>
        <v>1</v>
      </c>
      <c r="O7721">
        <v>348.80739999999997</v>
      </c>
      <c r="P7721">
        <v>0</v>
      </c>
      <c r="Q7721">
        <v>13.669600000000001</v>
      </c>
      <c r="R7721">
        <v>223.29400000000001</v>
      </c>
      <c r="S7721">
        <v>0</v>
      </c>
      <c r="T7721">
        <v>14.347099999999999</v>
      </c>
      <c r="AA7721" t="s">
        <v>465</v>
      </c>
      <c r="AB7721" t="s">
        <v>46</v>
      </c>
      <c r="AC7721" t="b">
        <v>0</v>
      </c>
    </row>
    <row r="7722" spans="1:29" hidden="1" x14ac:dyDescent="0.25">
      <c r="A7722" t="s">
        <v>134</v>
      </c>
      <c r="B7722" t="s">
        <v>488</v>
      </c>
      <c r="C7722" t="s">
        <v>593</v>
      </c>
      <c r="D7722" s="28" t="s">
        <v>464</v>
      </c>
      <c r="E7722" t="s">
        <v>274</v>
      </c>
      <c r="F7722" t="s">
        <v>595</v>
      </c>
      <c r="G7722" t="str">
        <f t="shared" si="598"/>
        <v>SWHC046-01</v>
      </c>
      <c r="H7722" t="str">
        <f t="shared" si="594"/>
        <v>ExAnte2019</v>
      </c>
      <c r="I7722" t="str">
        <f t="shared" si="595"/>
        <v>IOU workpaper</v>
      </c>
      <c r="J7722" s="2">
        <f t="shared" si="596"/>
        <v>43775</v>
      </c>
      <c r="K7722" t="s">
        <v>203</v>
      </c>
      <c r="L7722">
        <f t="shared" si="597"/>
        <v>1</v>
      </c>
      <c r="O7722">
        <v>427.99239999999998</v>
      </c>
      <c r="P7722">
        <v>0</v>
      </c>
      <c r="Q7722">
        <v>16.1602</v>
      </c>
      <c r="R7722">
        <v>287.76310000000001</v>
      </c>
      <c r="S7722">
        <v>0</v>
      </c>
      <c r="T7722">
        <v>16.910399999999999</v>
      </c>
      <c r="AA7722" t="s">
        <v>465</v>
      </c>
      <c r="AB7722" t="s">
        <v>46</v>
      </c>
      <c r="AC7722" t="b">
        <v>0</v>
      </c>
    </row>
    <row r="7723" spans="1:29" hidden="1" x14ac:dyDescent="0.25">
      <c r="A7723" t="s">
        <v>134</v>
      </c>
      <c r="B7723" t="s">
        <v>488</v>
      </c>
      <c r="C7723" t="s">
        <v>593</v>
      </c>
      <c r="D7723" s="28" t="s">
        <v>464</v>
      </c>
      <c r="E7723" t="s">
        <v>282</v>
      </c>
      <c r="F7723" t="s">
        <v>595</v>
      </c>
      <c r="G7723" t="str">
        <f t="shared" si="598"/>
        <v>SWHC046-01</v>
      </c>
      <c r="H7723" t="str">
        <f t="shared" si="594"/>
        <v>ExAnte2019</v>
      </c>
      <c r="I7723" t="str">
        <f t="shared" si="595"/>
        <v>IOU workpaper</v>
      </c>
      <c r="J7723" s="2">
        <f t="shared" si="596"/>
        <v>43775</v>
      </c>
      <c r="K7723" t="s">
        <v>203</v>
      </c>
      <c r="L7723">
        <f t="shared" si="597"/>
        <v>1</v>
      </c>
      <c r="O7723">
        <v>438.2663</v>
      </c>
      <c r="P7723">
        <v>0</v>
      </c>
      <c r="Q7723">
        <v>18.885100000000001</v>
      </c>
      <c r="R7723">
        <v>298.22109999999998</v>
      </c>
      <c r="S7723">
        <v>0</v>
      </c>
      <c r="T7723">
        <v>19.826000000000001</v>
      </c>
      <c r="AA7723" t="s">
        <v>465</v>
      </c>
      <c r="AB7723" t="s">
        <v>46</v>
      </c>
      <c r="AC7723" t="b">
        <v>0</v>
      </c>
    </row>
    <row r="7724" spans="1:29" hidden="1" x14ac:dyDescent="0.25">
      <c r="A7724" t="s">
        <v>134</v>
      </c>
      <c r="B7724" t="s">
        <v>488</v>
      </c>
      <c r="C7724" t="s">
        <v>593</v>
      </c>
      <c r="D7724" s="28" t="s">
        <v>464</v>
      </c>
      <c r="E7724" t="s">
        <v>290</v>
      </c>
      <c r="F7724" t="s">
        <v>595</v>
      </c>
      <c r="G7724" t="str">
        <f t="shared" si="598"/>
        <v>SWHC046-01</v>
      </c>
      <c r="H7724" t="str">
        <f t="shared" si="594"/>
        <v>ExAnte2019</v>
      </c>
      <c r="I7724" t="str">
        <f t="shared" si="595"/>
        <v>IOU workpaper</v>
      </c>
      <c r="J7724" s="2">
        <f t="shared" si="596"/>
        <v>43775</v>
      </c>
      <c r="K7724" t="s">
        <v>203</v>
      </c>
      <c r="L7724">
        <f t="shared" si="597"/>
        <v>1</v>
      </c>
      <c r="O7724">
        <v>485.29059999999998</v>
      </c>
      <c r="P7724">
        <v>0</v>
      </c>
      <c r="Q7724">
        <v>17.825800000000001</v>
      </c>
      <c r="R7724">
        <v>336.76369999999997</v>
      </c>
      <c r="S7724">
        <v>0</v>
      </c>
      <c r="T7724">
        <v>18.6797</v>
      </c>
      <c r="AA7724" t="s">
        <v>465</v>
      </c>
      <c r="AB7724" t="s">
        <v>46</v>
      </c>
      <c r="AC7724" t="b">
        <v>0</v>
      </c>
    </row>
    <row r="7725" spans="1:29" hidden="1" x14ac:dyDescent="0.25">
      <c r="A7725" t="s">
        <v>134</v>
      </c>
      <c r="B7725" t="s">
        <v>488</v>
      </c>
      <c r="C7725" t="s">
        <v>593</v>
      </c>
      <c r="D7725" s="28" t="s">
        <v>464</v>
      </c>
      <c r="E7725" t="s">
        <v>298</v>
      </c>
      <c r="F7725" t="s">
        <v>595</v>
      </c>
      <c r="G7725" t="str">
        <f t="shared" si="598"/>
        <v>SWHC046-01</v>
      </c>
      <c r="H7725" t="str">
        <f t="shared" si="594"/>
        <v>ExAnte2019</v>
      </c>
      <c r="I7725" t="str">
        <f t="shared" si="595"/>
        <v>IOU workpaper</v>
      </c>
      <c r="J7725" s="2">
        <f t="shared" si="596"/>
        <v>43775</v>
      </c>
      <c r="K7725" t="s">
        <v>203</v>
      </c>
      <c r="L7725">
        <f t="shared" si="597"/>
        <v>1</v>
      </c>
      <c r="O7725">
        <v>360.69080000000002</v>
      </c>
      <c r="P7725">
        <v>0</v>
      </c>
      <c r="Q7725">
        <v>46.126300000000001</v>
      </c>
      <c r="R7725">
        <v>211.44069999999999</v>
      </c>
      <c r="S7725">
        <v>0</v>
      </c>
      <c r="T7725">
        <v>47.6188</v>
      </c>
      <c r="AA7725" t="s">
        <v>465</v>
      </c>
      <c r="AB7725" t="s">
        <v>46</v>
      </c>
      <c r="AC7725" t="b">
        <v>0</v>
      </c>
    </row>
    <row r="7726" spans="1:29" hidden="1" x14ac:dyDescent="0.25">
      <c r="A7726" t="s">
        <v>134</v>
      </c>
      <c r="B7726" t="s">
        <v>488</v>
      </c>
      <c r="C7726" t="s">
        <v>593</v>
      </c>
      <c r="D7726" s="28" t="s">
        <v>464</v>
      </c>
      <c r="E7726" t="s">
        <v>306</v>
      </c>
      <c r="F7726" t="s">
        <v>595</v>
      </c>
      <c r="G7726" t="str">
        <f t="shared" si="598"/>
        <v>SWHC046-01</v>
      </c>
      <c r="H7726" t="str">
        <f t="shared" si="594"/>
        <v>ExAnte2019</v>
      </c>
      <c r="I7726" t="str">
        <f t="shared" si="595"/>
        <v>IOU workpaper</v>
      </c>
      <c r="J7726" s="2">
        <f t="shared" si="596"/>
        <v>43775</v>
      </c>
      <c r="K7726" t="s">
        <v>203</v>
      </c>
      <c r="L7726">
        <f t="shared" si="597"/>
        <v>1</v>
      </c>
      <c r="O7726">
        <v>296.93209999999999</v>
      </c>
      <c r="P7726">
        <v>0</v>
      </c>
      <c r="Q7726">
        <v>49.0931</v>
      </c>
      <c r="R7726">
        <v>158.57480000000001</v>
      </c>
      <c r="S7726">
        <v>0</v>
      </c>
      <c r="T7726">
        <v>50.594200000000001</v>
      </c>
      <c r="AA7726" t="s">
        <v>465</v>
      </c>
      <c r="AB7726" t="s">
        <v>46</v>
      </c>
      <c r="AC7726" t="b">
        <v>0</v>
      </c>
    </row>
    <row r="7727" spans="1:29" hidden="1" x14ac:dyDescent="0.25">
      <c r="A7727" t="s">
        <v>134</v>
      </c>
      <c r="B7727" t="s">
        <v>488</v>
      </c>
      <c r="C7727" t="s">
        <v>593</v>
      </c>
      <c r="D7727" s="28" t="s">
        <v>464</v>
      </c>
      <c r="E7727" t="s">
        <v>314</v>
      </c>
      <c r="F7727" t="s">
        <v>595</v>
      </c>
      <c r="G7727" t="str">
        <f t="shared" si="598"/>
        <v>SWHC046-01</v>
      </c>
      <c r="H7727" t="str">
        <f t="shared" si="594"/>
        <v>ExAnte2019</v>
      </c>
      <c r="I7727" t="str">
        <f t="shared" si="595"/>
        <v>IOU workpaper</v>
      </c>
      <c r="J7727" s="2">
        <f t="shared" si="596"/>
        <v>43775</v>
      </c>
      <c r="K7727" t="s">
        <v>203</v>
      </c>
      <c r="L7727">
        <f t="shared" si="597"/>
        <v>1</v>
      </c>
      <c r="O7727">
        <v>399.99290000000002</v>
      </c>
      <c r="P7727">
        <v>0</v>
      </c>
      <c r="Q7727">
        <v>40.866</v>
      </c>
      <c r="R7727">
        <v>248.97219999999999</v>
      </c>
      <c r="S7727">
        <v>0</v>
      </c>
      <c r="T7727">
        <v>42.2485</v>
      </c>
      <c r="AA7727" t="s">
        <v>465</v>
      </c>
      <c r="AB7727" t="s">
        <v>46</v>
      </c>
      <c r="AC7727" t="b">
        <v>0</v>
      </c>
    </row>
    <row r="7728" spans="1:29" hidden="1" x14ac:dyDescent="0.25">
      <c r="A7728" t="s">
        <v>134</v>
      </c>
      <c r="B7728" t="s">
        <v>488</v>
      </c>
      <c r="C7728" t="s">
        <v>593</v>
      </c>
      <c r="D7728" s="28" t="s">
        <v>464</v>
      </c>
      <c r="E7728" t="s">
        <v>322</v>
      </c>
      <c r="F7728" t="s">
        <v>595</v>
      </c>
      <c r="G7728" t="str">
        <f t="shared" si="598"/>
        <v>SWHC046-01</v>
      </c>
      <c r="H7728" t="str">
        <f t="shared" si="594"/>
        <v>ExAnte2019</v>
      </c>
      <c r="I7728" t="str">
        <f t="shared" si="595"/>
        <v>IOU workpaper</v>
      </c>
      <c r="J7728" s="2">
        <f t="shared" si="596"/>
        <v>43775</v>
      </c>
      <c r="K7728" t="s">
        <v>203</v>
      </c>
      <c r="L7728">
        <f t="shared" si="597"/>
        <v>1</v>
      </c>
      <c r="O7728">
        <v>390.84109999999998</v>
      </c>
      <c r="P7728">
        <v>0</v>
      </c>
      <c r="Q7728">
        <v>42.177799999999998</v>
      </c>
      <c r="R7728">
        <v>238.48840000000001</v>
      </c>
      <c r="S7728">
        <v>0</v>
      </c>
      <c r="T7728">
        <v>43.5627</v>
      </c>
      <c r="AA7728" t="s">
        <v>465</v>
      </c>
      <c r="AB7728" t="s">
        <v>46</v>
      </c>
      <c r="AC7728" t="b">
        <v>0</v>
      </c>
    </row>
    <row r="7729" spans="1:29" hidden="1" x14ac:dyDescent="0.25">
      <c r="A7729" t="s">
        <v>134</v>
      </c>
      <c r="B7729" t="s">
        <v>488</v>
      </c>
      <c r="C7729" t="s">
        <v>593</v>
      </c>
      <c r="D7729" s="28" t="s">
        <v>464</v>
      </c>
      <c r="E7729" t="s">
        <v>330</v>
      </c>
      <c r="F7729" t="s">
        <v>595</v>
      </c>
      <c r="G7729" t="str">
        <f t="shared" si="598"/>
        <v>SWHC046-01</v>
      </c>
      <c r="H7729" t="str">
        <f t="shared" si="594"/>
        <v>ExAnte2019</v>
      </c>
      <c r="I7729" t="str">
        <f t="shared" si="595"/>
        <v>IOU workpaper</v>
      </c>
      <c r="J7729" s="2">
        <f t="shared" si="596"/>
        <v>43775</v>
      </c>
      <c r="K7729" t="s">
        <v>203</v>
      </c>
      <c r="L7729">
        <f t="shared" si="597"/>
        <v>1</v>
      </c>
      <c r="O7729">
        <v>752.55579999999998</v>
      </c>
      <c r="P7729">
        <v>0</v>
      </c>
      <c r="Q7729">
        <v>4.3083</v>
      </c>
      <c r="R7729">
        <v>559.36530000000005</v>
      </c>
      <c r="S7729">
        <v>0</v>
      </c>
      <c r="T7729">
        <v>4.6844000000000001</v>
      </c>
      <c r="AA7729" t="s">
        <v>465</v>
      </c>
      <c r="AB7729" t="s">
        <v>46</v>
      </c>
      <c r="AC7729" t="b">
        <v>0</v>
      </c>
    </row>
    <row r="7730" spans="1:29" hidden="1" x14ac:dyDescent="0.25">
      <c r="A7730" t="s">
        <v>134</v>
      </c>
      <c r="B7730" t="s">
        <v>488</v>
      </c>
      <c r="C7730" t="s">
        <v>593</v>
      </c>
      <c r="D7730" s="28" t="s">
        <v>464</v>
      </c>
      <c r="E7730" t="s">
        <v>338</v>
      </c>
      <c r="F7730" t="s">
        <v>595</v>
      </c>
      <c r="G7730" t="str">
        <f t="shared" si="598"/>
        <v>SWHC046-01</v>
      </c>
      <c r="H7730" t="str">
        <f t="shared" si="594"/>
        <v>ExAnte2019</v>
      </c>
      <c r="I7730" t="str">
        <f t="shared" si="595"/>
        <v>IOU workpaper</v>
      </c>
      <c r="J7730" s="2">
        <f t="shared" si="596"/>
        <v>43775</v>
      </c>
      <c r="K7730" t="s">
        <v>203</v>
      </c>
      <c r="L7730">
        <f t="shared" si="597"/>
        <v>1</v>
      </c>
      <c r="O7730">
        <v>-487.6524</v>
      </c>
      <c r="P7730">
        <v>0</v>
      </c>
      <c r="Q7730">
        <v>146.57470000000001</v>
      </c>
      <c r="R7730">
        <v>-597.15089999999998</v>
      </c>
      <c r="S7730">
        <v>0</v>
      </c>
      <c r="T7730">
        <v>148.54220000000001</v>
      </c>
      <c r="AA7730" t="s">
        <v>465</v>
      </c>
      <c r="AB7730" t="s">
        <v>46</v>
      </c>
      <c r="AC7730" t="b">
        <v>0</v>
      </c>
    </row>
    <row r="7731" spans="1:29" hidden="1" x14ac:dyDescent="0.25">
      <c r="A7731" t="s">
        <v>134</v>
      </c>
      <c r="B7731" t="s">
        <v>488</v>
      </c>
      <c r="C7731" t="s">
        <v>594</v>
      </c>
      <c r="D7731" s="28" t="s">
        <v>464</v>
      </c>
      <c r="E7731" t="s">
        <v>202</v>
      </c>
      <c r="F7731" t="s">
        <v>595</v>
      </c>
      <c r="G7731" t="str">
        <f t="shared" si="598"/>
        <v>SWHC046-01</v>
      </c>
      <c r="H7731" t="str">
        <f t="shared" si="594"/>
        <v>ExAnte2019</v>
      </c>
      <c r="I7731" t="str">
        <f t="shared" si="595"/>
        <v>IOU workpaper</v>
      </c>
      <c r="J7731" s="2">
        <f t="shared" si="596"/>
        <v>43775</v>
      </c>
      <c r="K7731" t="s">
        <v>203</v>
      </c>
      <c r="L7731">
        <f t="shared" si="597"/>
        <v>1</v>
      </c>
      <c r="O7731">
        <v>-446.55200000000002</v>
      </c>
      <c r="P7731">
        <v>0</v>
      </c>
      <c r="Q7731">
        <v>148.60669999999999</v>
      </c>
      <c r="R7731">
        <v>-528.08540000000005</v>
      </c>
      <c r="S7731">
        <v>0</v>
      </c>
      <c r="T7731">
        <v>151.70140000000001</v>
      </c>
      <c r="AA7731" t="s">
        <v>465</v>
      </c>
      <c r="AB7731" t="s">
        <v>46</v>
      </c>
      <c r="AC7731" t="b">
        <v>0</v>
      </c>
    </row>
    <row r="7732" spans="1:29" hidden="1" x14ac:dyDescent="0.25">
      <c r="A7732" t="s">
        <v>134</v>
      </c>
      <c r="B7732" t="s">
        <v>488</v>
      </c>
      <c r="C7732" t="s">
        <v>594</v>
      </c>
      <c r="D7732" s="28" t="s">
        <v>464</v>
      </c>
      <c r="E7732" t="s">
        <v>224</v>
      </c>
      <c r="F7732" t="s">
        <v>595</v>
      </c>
      <c r="G7732" t="str">
        <f t="shared" si="598"/>
        <v>SWHC046-01</v>
      </c>
      <c r="H7732" t="str">
        <f t="shared" si="594"/>
        <v>ExAnte2019</v>
      </c>
      <c r="I7732" t="str">
        <f t="shared" si="595"/>
        <v>IOU workpaper</v>
      </c>
      <c r="J7732" s="2">
        <f t="shared" si="596"/>
        <v>43775</v>
      </c>
      <c r="K7732" t="s">
        <v>203</v>
      </c>
      <c r="L7732">
        <f t="shared" si="597"/>
        <v>1</v>
      </c>
      <c r="O7732">
        <v>-313.62849999999997</v>
      </c>
      <c r="P7732">
        <v>0</v>
      </c>
      <c r="Q7732">
        <v>105.8322</v>
      </c>
      <c r="R7732">
        <v>-389.14940000000001</v>
      </c>
      <c r="S7732">
        <v>0</v>
      </c>
      <c r="T7732">
        <v>108.5613</v>
      </c>
      <c r="AA7732" t="s">
        <v>465</v>
      </c>
      <c r="AB7732" t="s">
        <v>46</v>
      </c>
      <c r="AC7732" t="b">
        <v>0</v>
      </c>
    </row>
    <row r="7733" spans="1:29" hidden="1" x14ac:dyDescent="0.25">
      <c r="A7733" t="s">
        <v>134</v>
      </c>
      <c r="B7733" t="s">
        <v>488</v>
      </c>
      <c r="C7733" t="s">
        <v>594</v>
      </c>
      <c r="D7733" s="28" t="s">
        <v>464</v>
      </c>
      <c r="E7733" t="s">
        <v>232</v>
      </c>
      <c r="F7733" t="s">
        <v>595</v>
      </c>
      <c r="G7733" t="str">
        <f t="shared" si="598"/>
        <v>SWHC046-01</v>
      </c>
      <c r="H7733" t="str">
        <f t="shared" si="594"/>
        <v>ExAnte2019</v>
      </c>
      <c r="I7733" t="str">
        <f t="shared" si="595"/>
        <v>IOU workpaper</v>
      </c>
      <c r="J7733" s="2">
        <f t="shared" si="596"/>
        <v>43775</v>
      </c>
      <c r="K7733" t="s">
        <v>203</v>
      </c>
      <c r="L7733">
        <f t="shared" si="597"/>
        <v>1</v>
      </c>
      <c r="O7733">
        <v>-85.354100000000003</v>
      </c>
      <c r="P7733">
        <v>0</v>
      </c>
      <c r="Q7733">
        <v>78.196200000000005</v>
      </c>
      <c r="R7733">
        <v>-161.42959999999999</v>
      </c>
      <c r="S7733">
        <v>0</v>
      </c>
      <c r="T7733">
        <v>80.852900000000005</v>
      </c>
      <c r="AA7733" t="s">
        <v>465</v>
      </c>
      <c r="AB7733" t="s">
        <v>46</v>
      </c>
      <c r="AC7733" t="b">
        <v>0</v>
      </c>
    </row>
    <row r="7734" spans="1:29" hidden="1" x14ac:dyDescent="0.25">
      <c r="A7734" t="s">
        <v>134</v>
      </c>
      <c r="B7734" t="s">
        <v>488</v>
      </c>
      <c r="C7734" t="s">
        <v>594</v>
      </c>
      <c r="D7734" s="28" t="s">
        <v>464</v>
      </c>
      <c r="E7734" t="s">
        <v>240</v>
      </c>
      <c r="F7734" t="s">
        <v>595</v>
      </c>
      <c r="G7734" t="str">
        <f t="shared" si="598"/>
        <v>SWHC046-01</v>
      </c>
      <c r="H7734" t="str">
        <f t="shared" si="594"/>
        <v>ExAnte2019</v>
      </c>
      <c r="I7734" t="str">
        <f t="shared" si="595"/>
        <v>IOU workpaper</v>
      </c>
      <c r="J7734" s="2">
        <f t="shared" si="596"/>
        <v>43775</v>
      </c>
      <c r="K7734" t="s">
        <v>203</v>
      </c>
      <c r="L7734">
        <f t="shared" si="597"/>
        <v>1</v>
      </c>
      <c r="O7734">
        <v>-185.67250000000001</v>
      </c>
      <c r="P7734">
        <v>0</v>
      </c>
      <c r="Q7734">
        <v>83.936000000000007</v>
      </c>
      <c r="R7734">
        <v>-266.23700000000002</v>
      </c>
      <c r="S7734">
        <v>0</v>
      </c>
      <c r="T7734">
        <v>85.213200000000001</v>
      </c>
      <c r="AA7734" t="s">
        <v>465</v>
      </c>
      <c r="AB7734" t="s">
        <v>46</v>
      </c>
      <c r="AC7734" t="b">
        <v>0</v>
      </c>
    </row>
    <row r="7735" spans="1:29" hidden="1" x14ac:dyDescent="0.25">
      <c r="A7735" t="s">
        <v>134</v>
      </c>
      <c r="B7735" t="s">
        <v>488</v>
      </c>
      <c r="C7735" t="s">
        <v>594</v>
      </c>
      <c r="D7735" s="28" t="s">
        <v>464</v>
      </c>
      <c r="E7735" t="s">
        <v>248</v>
      </c>
      <c r="F7735" t="s">
        <v>595</v>
      </c>
      <c r="G7735" t="str">
        <f t="shared" si="598"/>
        <v>SWHC046-01</v>
      </c>
      <c r="H7735" t="str">
        <f t="shared" si="594"/>
        <v>ExAnte2019</v>
      </c>
      <c r="I7735" t="str">
        <f t="shared" si="595"/>
        <v>IOU workpaper</v>
      </c>
      <c r="J7735" s="2">
        <f t="shared" si="596"/>
        <v>43775</v>
      </c>
      <c r="K7735" t="s">
        <v>203</v>
      </c>
      <c r="L7735">
        <f t="shared" si="597"/>
        <v>1</v>
      </c>
      <c r="O7735">
        <v>-97.477400000000003</v>
      </c>
      <c r="P7735">
        <v>0</v>
      </c>
      <c r="Q7735">
        <v>77.249200000000002</v>
      </c>
      <c r="R7735">
        <v>-174.63749999999999</v>
      </c>
      <c r="S7735">
        <v>0</v>
      </c>
      <c r="T7735">
        <v>79.734499999999997</v>
      </c>
      <c r="AA7735" t="s">
        <v>465</v>
      </c>
      <c r="AB7735" t="s">
        <v>46</v>
      </c>
      <c r="AC7735" t="b">
        <v>0</v>
      </c>
    </row>
    <row r="7736" spans="1:29" hidden="1" x14ac:dyDescent="0.25">
      <c r="A7736" t="s">
        <v>134</v>
      </c>
      <c r="B7736" t="s">
        <v>488</v>
      </c>
      <c r="C7736" t="s">
        <v>594</v>
      </c>
      <c r="D7736" s="28" t="s">
        <v>464</v>
      </c>
      <c r="E7736" t="s">
        <v>256</v>
      </c>
      <c r="F7736" t="s">
        <v>595</v>
      </c>
      <c r="G7736" t="str">
        <f t="shared" si="598"/>
        <v>SWHC046-01</v>
      </c>
      <c r="H7736" t="str">
        <f t="shared" si="594"/>
        <v>ExAnte2019</v>
      </c>
      <c r="I7736" t="str">
        <f t="shared" si="595"/>
        <v>IOU workpaper</v>
      </c>
      <c r="J7736" s="2">
        <f t="shared" si="596"/>
        <v>43775</v>
      </c>
      <c r="K7736" t="s">
        <v>203</v>
      </c>
      <c r="L7736">
        <f t="shared" si="597"/>
        <v>1</v>
      </c>
      <c r="O7736">
        <v>130.18289999999999</v>
      </c>
      <c r="P7736">
        <v>0</v>
      </c>
      <c r="Q7736">
        <v>41.742400000000004</v>
      </c>
      <c r="R7736">
        <v>34.705100000000002</v>
      </c>
      <c r="S7736">
        <v>0</v>
      </c>
      <c r="T7736">
        <v>43.120100000000001</v>
      </c>
      <c r="AA7736" t="s">
        <v>465</v>
      </c>
      <c r="AB7736" t="s">
        <v>46</v>
      </c>
      <c r="AC7736" t="b">
        <v>0</v>
      </c>
    </row>
    <row r="7737" spans="1:29" hidden="1" x14ac:dyDescent="0.25">
      <c r="A7737" t="s">
        <v>134</v>
      </c>
      <c r="B7737" t="s">
        <v>488</v>
      </c>
      <c r="C7737" t="s">
        <v>594</v>
      </c>
      <c r="D7737" s="28" t="s">
        <v>464</v>
      </c>
      <c r="E7737" t="s">
        <v>265</v>
      </c>
      <c r="F7737" t="s">
        <v>595</v>
      </c>
      <c r="G7737" t="str">
        <f t="shared" si="598"/>
        <v>SWHC046-01</v>
      </c>
      <c r="H7737" t="str">
        <f t="shared" si="594"/>
        <v>ExAnte2019</v>
      </c>
      <c r="I7737" t="str">
        <f t="shared" si="595"/>
        <v>IOU workpaper</v>
      </c>
      <c r="J7737" s="2">
        <f t="shared" si="596"/>
        <v>43775</v>
      </c>
      <c r="K7737" t="s">
        <v>203</v>
      </c>
      <c r="L7737">
        <f t="shared" si="597"/>
        <v>1</v>
      </c>
      <c r="O7737">
        <v>174.02869999999999</v>
      </c>
      <c r="P7737">
        <v>0</v>
      </c>
      <c r="Q7737">
        <v>31.970600000000001</v>
      </c>
      <c r="R7737">
        <v>81.688299999999998</v>
      </c>
      <c r="S7737">
        <v>0</v>
      </c>
      <c r="T7737">
        <v>33.338799999999999</v>
      </c>
      <c r="AA7737" t="s">
        <v>465</v>
      </c>
      <c r="AB7737" t="s">
        <v>46</v>
      </c>
      <c r="AC7737" t="b">
        <v>0</v>
      </c>
    </row>
    <row r="7738" spans="1:29" hidden="1" x14ac:dyDescent="0.25">
      <c r="A7738" t="s">
        <v>134</v>
      </c>
      <c r="B7738" t="s">
        <v>488</v>
      </c>
      <c r="C7738" t="s">
        <v>594</v>
      </c>
      <c r="D7738" s="28" t="s">
        <v>464</v>
      </c>
      <c r="E7738" t="s">
        <v>274</v>
      </c>
      <c r="F7738" t="s">
        <v>595</v>
      </c>
      <c r="G7738" t="str">
        <f t="shared" si="598"/>
        <v>SWHC046-01</v>
      </c>
      <c r="H7738" t="str">
        <f t="shared" si="594"/>
        <v>ExAnte2019</v>
      </c>
      <c r="I7738" t="str">
        <f t="shared" si="595"/>
        <v>IOU workpaper</v>
      </c>
      <c r="J7738" s="2">
        <f t="shared" si="596"/>
        <v>43775</v>
      </c>
      <c r="K7738" t="s">
        <v>203</v>
      </c>
      <c r="L7738">
        <f t="shared" si="597"/>
        <v>1</v>
      </c>
      <c r="O7738">
        <v>178.02109999999999</v>
      </c>
      <c r="P7738">
        <v>0</v>
      </c>
      <c r="Q7738">
        <v>43.965299999999999</v>
      </c>
      <c r="R7738">
        <v>67.454999999999998</v>
      </c>
      <c r="S7738">
        <v>0</v>
      </c>
      <c r="T7738">
        <v>45.171399999999998</v>
      </c>
      <c r="AA7738" t="s">
        <v>465</v>
      </c>
      <c r="AB7738" t="s">
        <v>46</v>
      </c>
      <c r="AC7738" t="b">
        <v>0</v>
      </c>
    </row>
    <row r="7739" spans="1:29" hidden="1" x14ac:dyDescent="0.25">
      <c r="A7739" t="s">
        <v>134</v>
      </c>
      <c r="B7739" t="s">
        <v>488</v>
      </c>
      <c r="C7739" t="s">
        <v>594</v>
      </c>
      <c r="D7739" s="28" t="s">
        <v>464</v>
      </c>
      <c r="E7739" t="s">
        <v>282</v>
      </c>
      <c r="F7739" t="s">
        <v>595</v>
      </c>
      <c r="G7739" t="str">
        <f t="shared" si="598"/>
        <v>SWHC046-01</v>
      </c>
      <c r="H7739" t="str">
        <f t="shared" si="594"/>
        <v>ExAnte2019</v>
      </c>
      <c r="I7739" t="str">
        <f t="shared" si="595"/>
        <v>IOU workpaper</v>
      </c>
      <c r="J7739" s="2">
        <f t="shared" si="596"/>
        <v>43775</v>
      </c>
      <c r="K7739" t="s">
        <v>203</v>
      </c>
      <c r="L7739">
        <f t="shared" si="597"/>
        <v>1</v>
      </c>
      <c r="O7739">
        <v>210.16130000000001</v>
      </c>
      <c r="P7739">
        <v>0</v>
      </c>
      <c r="Q7739">
        <v>44.923900000000003</v>
      </c>
      <c r="R7739">
        <v>92.730199999999996</v>
      </c>
      <c r="S7739">
        <v>0</v>
      </c>
      <c r="T7739">
        <v>46.3429</v>
      </c>
      <c r="AA7739" t="s">
        <v>465</v>
      </c>
      <c r="AB7739" t="s">
        <v>46</v>
      </c>
      <c r="AC7739" t="b">
        <v>0</v>
      </c>
    </row>
    <row r="7740" spans="1:29" hidden="1" x14ac:dyDescent="0.25">
      <c r="A7740" t="s">
        <v>134</v>
      </c>
      <c r="B7740" t="s">
        <v>488</v>
      </c>
      <c r="C7740" t="s">
        <v>594</v>
      </c>
      <c r="D7740" s="28" t="s">
        <v>464</v>
      </c>
      <c r="E7740" t="s">
        <v>290</v>
      </c>
      <c r="F7740" t="s">
        <v>595</v>
      </c>
      <c r="G7740" t="str">
        <f t="shared" si="598"/>
        <v>SWHC046-01</v>
      </c>
      <c r="H7740" t="str">
        <f t="shared" si="594"/>
        <v>ExAnte2019</v>
      </c>
      <c r="I7740" t="str">
        <f t="shared" si="595"/>
        <v>IOU workpaper</v>
      </c>
      <c r="J7740" s="2">
        <f t="shared" si="596"/>
        <v>43775</v>
      </c>
      <c r="K7740" t="s">
        <v>203</v>
      </c>
      <c r="L7740">
        <f t="shared" si="597"/>
        <v>1</v>
      </c>
      <c r="O7740">
        <v>218.51</v>
      </c>
      <c r="P7740">
        <v>0</v>
      </c>
      <c r="Q7740">
        <v>48.830800000000004</v>
      </c>
      <c r="R7740">
        <v>99.918300000000002</v>
      </c>
      <c r="S7740">
        <v>0</v>
      </c>
      <c r="T7740">
        <v>50.570300000000003</v>
      </c>
      <c r="AA7740" t="s">
        <v>465</v>
      </c>
      <c r="AB7740" t="s">
        <v>46</v>
      </c>
      <c r="AC7740" t="b">
        <v>0</v>
      </c>
    </row>
    <row r="7741" spans="1:29" hidden="1" x14ac:dyDescent="0.25">
      <c r="A7741" t="s">
        <v>134</v>
      </c>
      <c r="B7741" t="s">
        <v>488</v>
      </c>
      <c r="C7741" t="s">
        <v>594</v>
      </c>
      <c r="D7741" s="28" t="s">
        <v>464</v>
      </c>
      <c r="E7741" t="s">
        <v>298</v>
      </c>
      <c r="F7741" t="s">
        <v>595</v>
      </c>
      <c r="G7741" t="str">
        <f t="shared" si="598"/>
        <v>SWHC046-01</v>
      </c>
      <c r="H7741" t="str">
        <f t="shared" si="594"/>
        <v>ExAnte2019</v>
      </c>
      <c r="I7741" t="str">
        <f t="shared" si="595"/>
        <v>IOU workpaper</v>
      </c>
      <c r="J7741" s="2">
        <f t="shared" si="596"/>
        <v>43775</v>
      </c>
      <c r="K7741" t="s">
        <v>203</v>
      </c>
      <c r="L7741">
        <f t="shared" si="597"/>
        <v>1</v>
      </c>
      <c r="O7741">
        <v>22.039400000000001</v>
      </c>
      <c r="P7741">
        <v>0</v>
      </c>
      <c r="Q7741">
        <v>87.536500000000004</v>
      </c>
      <c r="R7741">
        <v>-105.50060000000001</v>
      </c>
      <c r="S7741">
        <v>0</v>
      </c>
      <c r="T7741">
        <v>89.330500000000001</v>
      </c>
      <c r="AA7741" t="s">
        <v>465</v>
      </c>
      <c r="AB7741" t="s">
        <v>46</v>
      </c>
      <c r="AC7741" t="b">
        <v>0</v>
      </c>
    </row>
    <row r="7742" spans="1:29" hidden="1" x14ac:dyDescent="0.25">
      <c r="A7742" t="s">
        <v>134</v>
      </c>
      <c r="B7742" t="s">
        <v>488</v>
      </c>
      <c r="C7742" t="s">
        <v>594</v>
      </c>
      <c r="D7742" s="28" t="s">
        <v>464</v>
      </c>
      <c r="E7742" t="s">
        <v>306</v>
      </c>
      <c r="F7742" t="s">
        <v>595</v>
      </c>
      <c r="G7742" t="str">
        <f t="shared" si="598"/>
        <v>SWHC046-01</v>
      </c>
      <c r="H7742" t="str">
        <f t="shared" si="594"/>
        <v>ExAnte2019</v>
      </c>
      <c r="I7742" t="str">
        <f t="shared" si="595"/>
        <v>IOU workpaper</v>
      </c>
      <c r="J7742" s="2">
        <f t="shared" si="596"/>
        <v>43775</v>
      </c>
      <c r="K7742" t="s">
        <v>203</v>
      </c>
      <c r="L7742">
        <f t="shared" si="597"/>
        <v>1</v>
      </c>
      <c r="O7742">
        <v>-70.315399999999997</v>
      </c>
      <c r="P7742">
        <v>0</v>
      </c>
      <c r="Q7742">
        <v>95.810599999999994</v>
      </c>
      <c r="R7742">
        <v>-183.59280000000001</v>
      </c>
      <c r="S7742">
        <v>0</v>
      </c>
      <c r="T7742">
        <v>97.812200000000004</v>
      </c>
      <c r="AA7742" t="s">
        <v>465</v>
      </c>
      <c r="AB7742" t="s">
        <v>46</v>
      </c>
      <c r="AC7742" t="b">
        <v>0</v>
      </c>
    </row>
    <row r="7743" spans="1:29" hidden="1" x14ac:dyDescent="0.25">
      <c r="A7743" t="s">
        <v>134</v>
      </c>
      <c r="B7743" t="s">
        <v>488</v>
      </c>
      <c r="C7743" t="s">
        <v>594</v>
      </c>
      <c r="D7743" s="28" t="s">
        <v>464</v>
      </c>
      <c r="E7743" t="s">
        <v>314</v>
      </c>
      <c r="F7743" t="s">
        <v>595</v>
      </c>
      <c r="G7743" t="str">
        <f t="shared" si="598"/>
        <v>SWHC046-01</v>
      </c>
      <c r="H7743" t="str">
        <f t="shared" si="594"/>
        <v>ExAnte2019</v>
      </c>
      <c r="I7743" t="str">
        <f t="shared" si="595"/>
        <v>IOU workpaper</v>
      </c>
      <c r="J7743" s="2">
        <f t="shared" si="596"/>
        <v>43775</v>
      </c>
      <c r="K7743" t="s">
        <v>203</v>
      </c>
      <c r="L7743">
        <f t="shared" si="597"/>
        <v>1</v>
      </c>
      <c r="O7743">
        <v>118.136</v>
      </c>
      <c r="P7743">
        <v>0</v>
      </c>
      <c r="Q7743">
        <v>77.147599999999997</v>
      </c>
      <c r="R7743">
        <v>-11.213100000000001</v>
      </c>
      <c r="S7743">
        <v>0</v>
      </c>
      <c r="T7743">
        <v>78.986699999999999</v>
      </c>
      <c r="AA7743" t="s">
        <v>465</v>
      </c>
      <c r="AB7743" t="s">
        <v>46</v>
      </c>
      <c r="AC7743" t="b">
        <v>0</v>
      </c>
    </row>
    <row r="7744" spans="1:29" hidden="1" x14ac:dyDescent="0.25">
      <c r="A7744" t="s">
        <v>134</v>
      </c>
      <c r="B7744" t="s">
        <v>488</v>
      </c>
      <c r="C7744" t="s">
        <v>594</v>
      </c>
      <c r="D7744" s="28" t="s">
        <v>464</v>
      </c>
      <c r="E7744" t="s">
        <v>322</v>
      </c>
      <c r="F7744" t="s">
        <v>595</v>
      </c>
      <c r="G7744" t="str">
        <f t="shared" si="598"/>
        <v>SWHC046-01</v>
      </c>
      <c r="H7744" t="str">
        <f t="shared" si="594"/>
        <v>ExAnte2019</v>
      </c>
      <c r="I7744" t="str">
        <f t="shared" si="595"/>
        <v>IOU workpaper</v>
      </c>
      <c r="J7744" s="2">
        <f t="shared" si="596"/>
        <v>43775</v>
      </c>
      <c r="K7744" t="s">
        <v>203</v>
      </c>
      <c r="L7744">
        <f t="shared" si="597"/>
        <v>1</v>
      </c>
      <c r="O7744">
        <v>-4.3620000000000001</v>
      </c>
      <c r="P7744">
        <v>0</v>
      </c>
      <c r="Q7744">
        <v>91.480699999999999</v>
      </c>
      <c r="R7744">
        <v>-140.0333</v>
      </c>
      <c r="S7744">
        <v>0</v>
      </c>
      <c r="T7744">
        <v>92.840699999999998</v>
      </c>
      <c r="AA7744" t="s">
        <v>465</v>
      </c>
      <c r="AB7744" t="s">
        <v>46</v>
      </c>
      <c r="AC7744" t="b">
        <v>0</v>
      </c>
    </row>
    <row r="7745" spans="1:29" hidden="1" x14ac:dyDescent="0.25">
      <c r="A7745" t="s">
        <v>134</v>
      </c>
      <c r="B7745" t="s">
        <v>488</v>
      </c>
      <c r="C7745" t="s">
        <v>594</v>
      </c>
      <c r="D7745" s="28" t="s">
        <v>464</v>
      </c>
      <c r="E7745" t="s">
        <v>330</v>
      </c>
      <c r="F7745" t="s">
        <v>595</v>
      </c>
      <c r="G7745" t="str">
        <f t="shared" si="598"/>
        <v>SWHC046-01</v>
      </c>
      <c r="H7745" t="str">
        <f t="shared" si="594"/>
        <v>ExAnte2019</v>
      </c>
      <c r="I7745" t="str">
        <f t="shared" si="595"/>
        <v>IOU workpaper</v>
      </c>
      <c r="J7745" s="2">
        <f t="shared" si="596"/>
        <v>43775</v>
      </c>
      <c r="K7745" t="s">
        <v>203</v>
      </c>
      <c r="L7745">
        <f t="shared" si="597"/>
        <v>1</v>
      </c>
      <c r="O7745">
        <v>585.28480000000002</v>
      </c>
      <c r="P7745">
        <v>0</v>
      </c>
      <c r="Q7745">
        <v>12.087999999999999</v>
      </c>
      <c r="R7745">
        <v>433.64429999999999</v>
      </c>
      <c r="S7745">
        <v>0</v>
      </c>
      <c r="T7745">
        <v>13.4192</v>
      </c>
      <c r="AA7745" t="s">
        <v>465</v>
      </c>
      <c r="AB7745" t="s">
        <v>46</v>
      </c>
      <c r="AC7745" t="b">
        <v>0</v>
      </c>
    </row>
    <row r="7746" spans="1:29" hidden="1" x14ac:dyDescent="0.25">
      <c r="A7746" t="s">
        <v>134</v>
      </c>
      <c r="B7746" t="s">
        <v>488</v>
      </c>
      <c r="C7746" t="s">
        <v>594</v>
      </c>
      <c r="D7746" s="28" t="s">
        <v>464</v>
      </c>
      <c r="E7746" t="s">
        <v>338</v>
      </c>
      <c r="F7746" t="s">
        <v>595</v>
      </c>
      <c r="G7746" t="str">
        <f t="shared" si="598"/>
        <v>SWHC046-01</v>
      </c>
      <c r="H7746" t="str">
        <f t="shared" si="594"/>
        <v>ExAnte2019</v>
      </c>
      <c r="I7746" t="str">
        <f t="shared" si="595"/>
        <v>IOU workpaper</v>
      </c>
      <c r="J7746" s="2">
        <f t="shared" si="596"/>
        <v>43775</v>
      </c>
      <c r="K7746" t="s">
        <v>203</v>
      </c>
      <c r="L7746">
        <f t="shared" si="597"/>
        <v>1</v>
      </c>
      <c r="O7746">
        <v>-719.63670000000002</v>
      </c>
      <c r="P7746">
        <v>0</v>
      </c>
      <c r="Q7746">
        <v>162.44589999999999</v>
      </c>
      <c r="R7746">
        <v>-806.8116</v>
      </c>
      <c r="S7746">
        <v>0</v>
      </c>
      <c r="T7746">
        <v>164.37710000000001</v>
      </c>
      <c r="AA7746" t="s">
        <v>465</v>
      </c>
      <c r="AB7746" t="s">
        <v>46</v>
      </c>
      <c r="AC7746" t="b">
        <v>0</v>
      </c>
    </row>
    <row r="7747" spans="1:29" hidden="1" x14ac:dyDescent="0.25">
      <c r="A7747" t="s">
        <v>134</v>
      </c>
      <c r="B7747" t="s">
        <v>489</v>
      </c>
      <c r="C7747" t="s">
        <v>574</v>
      </c>
      <c r="D7747" s="28" t="s">
        <v>464</v>
      </c>
      <c r="E7747" t="s">
        <v>202</v>
      </c>
      <c r="F7747" t="s">
        <v>595</v>
      </c>
      <c r="G7747" t="str">
        <f t="shared" si="598"/>
        <v>SWHC046-01</v>
      </c>
      <c r="H7747" t="str">
        <f t="shared" si="594"/>
        <v>ExAnte2019</v>
      </c>
      <c r="I7747" t="str">
        <f t="shared" si="595"/>
        <v>IOU workpaper</v>
      </c>
      <c r="J7747" s="2">
        <f t="shared" si="596"/>
        <v>43775</v>
      </c>
      <c r="K7747" t="s">
        <v>203</v>
      </c>
      <c r="L7747">
        <f t="shared" si="597"/>
        <v>1</v>
      </c>
      <c r="O7747">
        <v>-809.56219999999996</v>
      </c>
      <c r="P7747">
        <v>0</v>
      </c>
      <c r="Q7747">
        <v>164.56309999999999</v>
      </c>
      <c r="R7747">
        <v>-1146.3562999999999</v>
      </c>
      <c r="S7747">
        <v>0</v>
      </c>
      <c r="T7747">
        <v>154.4701</v>
      </c>
      <c r="AA7747" t="s">
        <v>465</v>
      </c>
      <c r="AB7747" t="s">
        <v>46</v>
      </c>
      <c r="AC7747" t="b">
        <v>0</v>
      </c>
    </row>
    <row r="7748" spans="1:29" hidden="1" x14ac:dyDescent="0.25">
      <c r="A7748" t="s">
        <v>134</v>
      </c>
      <c r="B7748" t="s">
        <v>489</v>
      </c>
      <c r="C7748" t="s">
        <v>574</v>
      </c>
      <c r="D7748" s="28" t="s">
        <v>464</v>
      </c>
      <c r="E7748" t="s">
        <v>224</v>
      </c>
      <c r="F7748" t="s">
        <v>595</v>
      </c>
      <c r="G7748" t="str">
        <f t="shared" si="598"/>
        <v>SWHC046-01</v>
      </c>
      <c r="H7748" t="str">
        <f t="shared" si="594"/>
        <v>ExAnte2019</v>
      </c>
      <c r="I7748" t="str">
        <f t="shared" si="595"/>
        <v>IOU workpaper</v>
      </c>
      <c r="J7748" s="2">
        <f t="shared" si="596"/>
        <v>43775</v>
      </c>
      <c r="K7748" t="s">
        <v>203</v>
      </c>
      <c r="L7748">
        <f t="shared" si="597"/>
        <v>1</v>
      </c>
      <c r="O7748">
        <v>-242.33879999999999</v>
      </c>
      <c r="P7748">
        <v>0</v>
      </c>
      <c r="Q7748">
        <v>100.11799999999999</v>
      </c>
      <c r="R7748">
        <v>-542.93449999999996</v>
      </c>
      <c r="S7748">
        <v>0</v>
      </c>
      <c r="T7748">
        <v>92.048500000000004</v>
      </c>
      <c r="AA7748" t="s">
        <v>465</v>
      </c>
      <c r="AB7748" t="s">
        <v>46</v>
      </c>
      <c r="AC7748" t="b">
        <v>0</v>
      </c>
    </row>
    <row r="7749" spans="1:29" hidden="1" x14ac:dyDescent="0.25">
      <c r="A7749" t="s">
        <v>134</v>
      </c>
      <c r="B7749" t="s">
        <v>489</v>
      </c>
      <c r="C7749" t="s">
        <v>574</v>
      </c>
      <c r="D7749" s="28" t="s">
        <v>464</v>
      </c>
      <c r="E7749" t="s">
        <v>232</v>
      </c>
      <c r="F7749" t="s">
        <v>595</v>
      </c>
      <c r="G7749" t="str">
        <f t="shared" si="598"/>
        <v>SWHC046-01</v>
      </c>
      <c r="H7749" t="str">
        <f t="shared" ref="H7749:H7812" si="599">H7748</f>
        <v>ExAnte2019</v>
      </c>
      <c r="I7749" t="str">
        <f t="shared" ref="I7749:I7812" si="600">I7748</f>
        <v>IOU workpaper</v>
      </c>
      <c r="J7749" s="2">
        <f t="shared" ref="J7749:J7812" si="601">J$3</f>
        <v>43775</v>
      </c>
      <c r="K7749" t="s">
        <v>203</v>
      </c>
      <c r="L7749">
        <f t="shared" ref="L7749:L7812" si="602">L7748</f>
        <v>1</v>
      </c>
      <c r="O7749">
        <v>-135.1935</v>
      </c>
      <c r="P7749">
        <v>0</v>
      </c>
      <c r="Q7749">
        <v>74.063999999999993</v>
      </c>
      <c r="R7749">
        <v>-483.40480000000002</v>
      </c>
      <c r="S7749">
        <v>0</v>
      </c>
      <c r="T7749">
        <v>62.236199999999997</v>
      </c>
      <c r="AA7749" t="s">
        <v>465</v>
      </c>
      <c r="AB7749" t="s">
        <v>46</v>
      </c>
      <c r="AC7749" t="b">
        <v>0</v>
      </c>
    </row>
    <row r="7750" spans="1:29" hidden="1" x14ac:dyDescent="0.25">
      <c r="A7750" t="s">
        <v>134</v>
      </c>
      <c r="B7750" t="s">
        <v>489</v>
      </c>
      <c r="C7750" t="s">
        <v>574</v>
      </c>
      <c r="D7750" s="28" t="s">
        <v>464</v>
      </c>
      <c r="E7750" t="s">
        <v>240</v>
      </c>
      <c r="F7750" t="s">
        <v>595</v>
      </c>
      <c r="G7750" t="str">
        <f t="shared" ref="G7750:G7813" si="603">G7749</f>
        <v>SWHC046-01</v>
      </c>
      <c r="H7750" t="str">
        <f t="shared" si="599"/>
        <v>ExAnte2019</v>
      </c>
      <c r="I7750" t="str">
        <f t="shared" si="600"/>
        <v>IOU workpaper</v>
      </c>
      <c r="J7750" s="2">
        <f t="shared" si="601"/>
        <v>43775</v>
      </c>
      <c r="K7750" t="s">
        <v>203</v>
      </c>
      <c r="L7750">
        <f t="shared" si="602"/>
        <v>1</v>
      </c>
      <c r="O7750">
        <v>-7.0552999999999999</v>
      </c>
      <c r="P7750">
        <v>0</v>
      </c>
      <c r="Q7750">
        <v>67.658299999999997</v>
      </c>
      <c r="R7750">
        <v>-380.9119</v>
      </c>
      <c r="S7750">
        <v>0</v>
      </c>
      <c r="T7750">
        <v>63.032899999999998</v>
      </c>
      <c r="AA7750" t="s">
        <v>465</v>
      </c>
      <c r="AB7750" t="s">
        <v>46</v>
      </c>
      <c r="AC7750" t="b">
        <v>0</v>
      </c>
    </row>
    <row r="7751" spans="1:29" hidden="1" x14ac:dyDescent="0.25">
      <c r="A7751" t="s">
        <v>134</v>
      </c>
      <c r="B7751" t="s">
        <v>489</v>
      </c>
      <c r="C7751" t="s">
        <v>574</v>
      </c>
      <c r="D7751" s="28" t="s">
        <v>464</v>
      </c>
      <c r="E7751" t="s">
        <v>248</v>
      </c>
      <c r="F7751" t="s">
        <v>595</v>
      </c>
      <c r="G7751" t="str">
        <f t="shared" si="603"/>
        <v>SWHC046-01</v>
      </c>
      <c r="H7751" t="str">
        <f t="shared" si="599"/>
        <v>ExAnte2019</v>
      </c>
      <c r="I7751" t="str">
        <f t="shared" si="600"/>
        <v>IOU workpaper</v>
      </c>
      <c r="J7751" s="2">
        <f t="shared" si="601"/>
        <v>43775</v>
      </c>
      <c r="K7751" t="s">
        <v>203</v>
      </c>
      <c r="L7751">
        <f t="shared" si="602"/>
        <v>1</v>
      </c>
      <c r="O7751">
        <v>-132.8518</v>
      </c>
      <c r="P7751">
        <v>0</v>
      </c>
      <c r="Q7751">
        <v>73.3626</v>
      </c>
      <c r="R7751">
        <v>-486.11750000000001</v>
      </c>
      <c r="S7751">
        <v>0</v>
      </c>
      <c r="T7751">
        <v>63.545499999999997</v>
      </c>
      <c r="AA7751" t="s">
        <v>465</v>
      </c>
      <c r="AB7751" t="s">
        <v>46</v>
      </c>
      <c r="AC7751" t="b">
        <v>0</v>
      </c>
    </row>
    <row r="7752" spans="1:29" hidden="1" x14ac:dyDescent="0.25">
      <c r="A7752" t="s">
        <v>134</v>
      </c>
      <c r="B7752" t="s">
        <v>489</v>
      </c>
      <c r="C7752" t="s">
        <v>574</v>
      </c>
      <c r="D7752" s="28" t="s">
        <v>464</v>
      </c>
      <c r="E7752" t="s">
        <v>256</v>
      </c>
      <c r="F7752" t="s">
        <v>595</v>
      </c>
      <c r="G7752" t="str">
        <f t="shared" si="603"/>
        <v>SWHC046-01</v>
      </c>
      <c r="H7752" t="str">
        <f t="shared" si="599"/>
        <v>ExAnte2019</v>
      </c>
      <c r="I7752" t="str">
        <f t="shared" si="600"/>
        <v>IOU workpaper</v>
      </c>
      <c r="J7752" s="2">
        <f t="shared" si="601"/>
        <v>43775</v>
      </c>
      <c r="K7752" t="s">
        <v>203</v>
      </c>
      <c r="L7752">
        <f t="shared" si="602"/>
        <v>1</v>
      </c>
      <c r="O7752">
        <v>213.0085</v>
      </c>
      <c r="P7752">
        <v>0</v>
      </c>
      <c r="Q7752">
        <v>30.6647</v>
      </c>
      <c r="R7752">
        <v>-183.3168</v>
      </c>
      <c r="S7752">
        <v>0</v>
      </c>
      <c r="T7752">
        <v>24.061499999999999</v>
      </c>
      <c r="AA7752" t="s">
        <v>465</v>
      </c>
      <c r="AB7752" t="s">
        <v>46</v>
      </c>
      <c r="AC7752" t="b">
        <v>0</v>
      </c>
    </row>
    <row r="7753" spans="1:29" hidden="1" x14ac:dyDescent="0.25">
      <c r="A7753" t="s">
        <v>134</v>
      </c>
      <c r="B7753" t="s">
        <v>489</v>
      </c>
      <c r="C7753" t="s">
        <v>574</v>
      </c>
      <c r="D7753" s="28" t="s">
        <v>464</v>
      </c>
      <c r="E7753" t="s">
        <v>265</v>
      </c>
      <c r="F7753" t="s">
        <v>595</v>
      </c>
      <c r="G7753" t="str">
        <f t="shared" si="603"/>
        <v>SWHC046-01</v>
      </c>
      <c r="H7753" t="str">
        <f t="shared" si="599"/>
        <v>ExAnte2019</v>
      </c>
      <c r="I7753" t="str">
        <f t="shared" si="600"/>
        <v>IOU workpaper</v>
      </c>
      <c r="J7753" s="2">
        <f t="shared" si="601"/>
        <v>43775</v>
      </c>
      <c r="K7753" t="s">
        <v>203</v>
      </c>
      <c r="L7753">
        <f t="shared" si="602"/>
        <v>1</v>
      </c>
      <c r="O7753">
        <v>204.2073</v>
      </c>
      <c r="P7753">
        <v>0</v>
      </c>
      <c r="Q7753">
        <v>23.122699999999998</v>
      </c>
      <c r="R7753">
        <v>-147.7072</v>
      </c>
      <c r="S7753">
        <v>0</v>
      </c>
      <c r="T7753">
        <v>17.798100000000002</v>
      </c>
      <c r="AA7753" t="s">
        <v>465</v>
      </c>
      <c r="AB7753" t="s">
        <v>46</v>
      </c>
      <c r="AC7753" t="b">
        <v>0</v>
      </c>
    </row>
    <row r="7754" spans="1:29" hidden="1" x14ac:dyDescent="0.25">
      <c r="A7754" t="s">
        <v>134</v>
      </c>
      <c r="B7754" t="s">
        <v>489</v>
      </c>
      <c r="C7754" t="s">
        <v>574</v>
      </c>
      <c r="D7754" s="28" t="s">
        <v>464</v>
      </c>
      <c r="E7754" t="s">
        <v>274</v>
      </c>
      <c r="F7754" t="s">
        <v>595</v>
      </c>
      <c r="G7754" t="str">
        <f t="shared" si="603"/>
        <v>SWHC046-01</v>
      </c>
      <c r="H7754" t="str">
        <f t="shared" si="599"/>
        <v>ExAnte2019</v>
      </c>
      <c r="I7754" t="str">
        <f t="shared" si="600"/>
        <v>IOU workpaper</v>
      </c>
      <c r="J7754" s="2">
        <f t="shared" si="601"/>
        <v>43775</v>
      </c>
      <c r="K7754" t="s">
        <v>203</v>
      </c>
      <c r="L7754">
        <f t="shared" si="602"/>
        <v>1</v>
      </c>
      <c r="O7754">
        <v>271.40269999999998</v>
      </c>
      <c r="P7754">
        <v>0</v>
      </c>
      <c r="Q7754">
        <v>29.4237</v>
      </c>
      <c r="R7754">
        <v>-177.179</v>
      </c>
      <c r="S7754">
        <v>0</v>
      </c>
      <c r="T7754">
        <v>24.9831</v>
      </c>
      <c r="AA7754" t="s">
        <v>465</v>
      </c>
      <c r="AB7754" t="s">
        <v>46</v>
      </c>
      <c r="AC7754" t="b">
        <v>0</v>
      </c>
    </row>
    <row r="7755" spans="1:29" hidden="1" x14ac:dyDescent="0.25">
      <c r="A7755" t="s">
        <v>134</v>
      </c>
      <c r="B7755" t="s">
        <v>489</v>
      </c>
      <c r="C7755" t="s">
        <v>574</v>
      </c>
      <c r="D7755" s="28" t="s">
        <v>464</v>
      </c>
      <c r="E7755" t="s">
        <v>282</v>
      </c>
      <c r="F7755" t="s">
        <v>595</v>
      </c>
      <c r="G7755" t="str">
        <f t="shared" si="603"/>
        <v>SWHC046-01</v>
      </c>
      <c r="H7755" t="str">
        <f t="shared" si="599"/>
        <v>ExAnte2019</v>
      </c>
      <c r="I7755" t="str">
        <f t="shared" si="600"/>
        <v>IOU workpaper</v>
      </c>
      <c r="J7755" s="2">
        <f t="shared" si="601"/>
        <v>43775</v>
      </c>
      <c r="K7755" t="s">
        <v>203</v>
      </c>
      <c r="L7755">
        <f t="shared" si="602"/>
        <v>1</v>
      </c>
      <c r="O7755">
        <v>309.03590000000003</v>
      </c>
      <c r="P7755">
        <v>0</v>
      </c>
      <c r="Q7755">
        <v>29.067</v>
      </c>
      <c r="R7755">
        <v>-150.30619999999999</v>
      </c>
      <c r="S7755">
        <v>0</v>
      </c>
      <c r="T7755">
        <v>19.754200000000001</v>
      </c>
      <c r="AA7755" t="s">
        <v>465</v>
      </c>
      <c r="AB7755" t="s">
        <v>46</v>
      </c>
      <c r="AC7755" t="b">
        <v>0</v>
      </c>
    </row>
    <row r="7756" spans="1:29" hidden="1" x14ac:dyDescent="0.25">
      <c r="A7756" t="s">
        <v>134</v>
      </c>
      <c r="B7756" t="s">
        <v>489</v>
      </c>
      <c r="C7756" t="s">
        <v>574</v>
      </c>
      <c r="D7756" s="28" t="s">
        <v>464</v>
      </c>
      <c r="E7756" t="s">
        <v>290</v>
      </c>
      <c r="F7756" t="s">
        <v>595</v>
      </c>
      <c r="G7756" t="str">
        <f t="shared" si="603"/>
        <v>SWHC046-01</v>
      </c>
      <c r="H7756" t="str">
        <f t="shared" si="599"/>
        <v>ExAnte2019</v>
      </c>
      <c r="I7756" t="str">
        <f t="shared" si="600"/>
        <v>IOU workpaper</v>
      </c>
      <c r="J7756" s="2">
        <f t="shared" si="601"/>
        <v>43775</v>
      </c>
      <c r="K7756" t="s">
        <v>203</v>
      </c>
      <c r="L7756">
        <f t="shared" si="602"/>
        <v>1</v>
      </c>
      <c r="O7756">
        <v>319.49200000000002</v>
      </c>
      <c r="P7756">
        <v>0</v>
      </c>
      <c r="Q7756">
        <v>35.684699999999999</v>
      </c>
      <c r="R7756">
        <v>-186.85830000000001</v>
      </c>
      <c r="S7756">
        <v>0</v>
      </c>
      <c r="T7756">
        <v>25.9572</v>
      </c>
      <c r="AA7756" t="s">
        <v>465</v>
      </c>
      <c r="AB7756" t="s">
        <v>46</v>
      </c>
      <c r="AC7756" t="b">
        <v>0</v>
      </c>
    </row>
    <row r="7757" spans="1:29" hidden="1" x14ac:dyDescent="0.25">
      <c r="A7757" t="s">
        <v>134</v>
      </c>
      <c r="B7757" t="s">
        <v>489</v>
      </c>
      <c r="C7757" t="s">
        <v>574</v>
      </c>
      <c r="D7757" s="28" t="s">
        <v>464</v>
      </c>
      <c r="E7757" t="s">
        <v>298</v>
      </c>
      <c r="F7757" t="s">
        <v>595</v>
      </c>
      <c r="G7757" t="str">
        <f t="shared" si="603"/>
        <v>SWHC046-01</v>
      </c>
      <c r="H7757" t="str">
        <f t="shared" si="599"/>
        <v>ExAnte2019</v>
      </c>
      <c r="I7757" t="str">
        <f t="shared" si="600"/>
        <v>IOU workpaper</v>
      </c>
      <c r="J7757" s="2">
        <f t="shared" si="601"/>
        <v>43775</v>
      </c>
      <c r="K7757" t="s">
        <v>203</v>
      </c>
      <c r="L7757">
        <f t="shared" si="602"/>
        <v>1</v>
      </c>
      <c r="O7757">
        <v>196.72649999999999</v>
      </c>
      <c r="P7757">
        <v>0</v>
      </c>
      <c r="Q7757">
        <v>65.479100000000003</v>
      </c>
      <c r="R7757">
        <v>-346.51690000000002</v>
      </c>
      <c r="S7757">
        <v>0</v>
      </c>
      <c r="T7757">
        <v>46.289400000000001</v>
      </c>
      <c r="AA7757" t="s">
        <v>465</v>
      </c>
      <c r="AB7757" t="s">
        <v>46</v>
      </c>
      <c r="AC7757" t="b">
        <v>0</v>
      </c>
    </row>
    <row r="7758" spans="1:29" hidden="1" x14ac:dyDescent="0.25">
      <c r="A7758" t="s">
        <v>134</v>
      </c>
      <c r="B7758" t="s">
        <v>489</v>
      </c>
      <c r="C7758" t="s">
        <v>574</v>
      </c>
      <c r="D7758" s="28" t="s">
        <v>464</v>
      </c>
      <c r="E7758" t="s">
        <v>306</v>
      </c>
      <c r="F7758" t="s">
        <v>595</v>
      </c>
      <c r="G7758" t="str">
        <f t="shared" si="603"/>
        <v>SWHC046-01</v>
      </c>
      <c r="H7758" t="str">
        <f t="shared" si="599"/>
        <v>ExAnte2019</v>
      </c>
      <c r="I7758" t="str">
        <f t="shared" si="600"/>
        <v>IOU workpaper</v>
      </c>
      <c r="J7758" s="2">
        <f t="shared" si="601"/>
        <v>43775</v>
      </c>
      <c r="K7758" t="s">
        <v>203</v>
      </c>
      <c r="L7758">
        <f t="shared" si="602"/>
        <v>1</v>
      </c>
      <c r="O7758">
        <v>75.234099999999998</v>
      </c>
      <c r="P7758">
        <v>0</v>
      </c>
      <c r="Q7758">
        <v>71.998599999999996</v>
      </c>
      <c r="R7758">
        <v>-411.23500000000001</v>
      </c>
      <c r="S7758">
        <v>0</v>
      </c>
      <c r="T7758">
        <v>55.153799999999997</v>
      </c>
      <c r="AA7758" t="s">
        <v>465</v>
      </c>
      <c r="AB7758" t="s">
        <v>46</v>
      </c>
      <c r="AC7758" t="b">
        <v>0</v>
      </c>
    </row>
    <row r="7759" spans="1:29" hidden="1" x14ac:dyDescent="0.25">
      <c r="A7759" t="s">
        <v>134</v>
      </c>
      <c r="B7759" t="s">
        <v>489</v>
      </c>
      <c r="C7759" t="s">
        <v>574</v>
      </c>
      <c r="D7759" s="28" t="s">
        <v>464</v>
      </c>
      <c r="E7759" t="s">
        <v>314</v>
      </c>
      <c r="F7759" t="s">
        <v>595</v>
      </c>
      <c r="G7759" t="str">
        <f t="shared" si="603"/>
        <v>SWHC046-01</v>
      </c>
      <c r="H7759" t="str">
        <f t="shared" si="599"/>
        <v>ExAnte2019</v>
      </c>
      <c r="I7759" t="str">
        <f t="shared" si="600"/>
        <v>IOU workpaper</v>
      </c>
      <c r="J7759" s="2">
        <f t="shared" si="601"/>
        <v>43775</v>
      </c>
      <c r="K7759" t="s">
        <v>203</v>
      </c>
      <c r="L7759">
        <f t="shared" si="602"/>
        <v>1</v>
      </c>
      <c r="O7759">
        <v>238.39680000000001</v>
      </c>
      <c r="P7759">
        <v>0</v>
      </c>
      <c r="Q7759">
        <v>59.818199999999997</v>
      </c>
      <c r="R7759">
        <v>-312.149</v>
      </c>
      <c r="S7759">
        <v>0</v>
      </c>
      <c r="T7759">
        <v>41.529499999999999</v>
      </c>
      <c r="AA7759" t="s">
        <v>465</v>
      </c>
      <c r="AB7759" t="s">
        <v>46</v>
      </c>
      <c r="AC7759" t="b">
        <v>0</v>
      </c>
    </row>
    <row r="7760" spans="1:29" hidden="1" x14ac:dyDescent="0.25">
      <c r="A7760" t="s">
        <v>134</v>
      </c>
      <c r="B7760" t="s">
        <v>489</v>
      </c>
      <c r="C7760" t="s">
        <v>574</v>
      </c>
      <c r="D7760" s="28" t="s">
        <v>464</v>
      </c>
      <c r="E7760" t="s">
        <v>322</v>
      </c>
      <c r="F7760" t="s">
        <v>595</v>
      </c>
      <c r="G7760" t="str">
        <f t="shared" si="603"/>
        <v>SWHC046-01</v>
      </c>
      <c r="H7760" t="str">
        <f t="shared" si="599"/>
        <v>ExAnte2019</v>
      </c>
      <c r="I7760" t="str">
        <f t="shared" si="600"/>
        <v>IOU workpaper</v>
      </c>
      <c r="J7760" s="2">
        <f t="shared" si="601"/>
        <v>43775</v>
      </c>
      <c r="K7760" t="s">
        <v>203</v>
      </c>
      <c r="L7760">
        <f t="shared" si="602"/>
        <v>1</v>
      </c>
      <c r="O7760">
        <v>209.84280000000001</v>
      </c>
      <c r="P7760">
        <v>0</v>
      </c>
      <c r="Q7760">
        <v>63.506900000000002</v>
      </c>
      <c r="R7760">
        <v>-340.7269</v>
      </c>
      <c r="S7760">
        <v>0</v>
      </c>
      <c r="T7760">
        <v>44.815300000000001</v>
      </c>
      <c r="AA7760" t="s">
        <v>465</v>
      </c>
      <c r="AB7760" t="s">
        <v>46</v>
      </c>
      <c r="AC7760" t="b">
        <v>0</v>
      </c>
    </row>
    <row r="7761" spans="1:29" hidden="1" x14ac:dyDescent="0.25">
      <c r="A7761" t="s">
        <v>134</v>
      </c>
      <c r="B7761" t="s">
        <v>489</v>
      </c>
      <c r="C7761" t="s">
        <v>574</v>
      </c>
      <c r="D7761" s="28" t="s">
        <v>464</v>
      </c>
      <c r="E7761" t="s">
        <v>330</v>
      </c>
      <c r="F7761" t="s">
        <v>595</v>
      </c>
      <c r="G7761" t="str">
        <f t="shared" si="603"/>
        <v>SWHC046-01</v>
      </c>
      <c r="H7761" t="str">
        <f t="shared" si="599"/>
        <v>ExAnte2019</v>
      </c>
      <c r="I7761" t="str">
        <f t="shared" si="600"/>
        <v>IOU workpaper</v>
      </c>
      <c r="J7761" s="2">
        <f t="shared" si="601"/>
        <v>43775</v>
      </c>
      <c r="K7761" t="s">
        <v>203</v>
      </c>
      <c r="L7761">
        <f t="shared" si="602"/>
        <v>1</v>
      </c>
      <c r="O7761">
        <v>670.17520000000002</v>
      </c>
      <c r="P7761">
        <v>0</v>
      </c>
      <c r="Q7761">
        <v>10.806100000000001</v>
      </c>
      <c r="R7761">
        <v>-29.021000000000001</v>
      </c>
      <c r="S7761">
        <v>0</v>
      </c>
      <c r="T7761">
        <v>7.3993000000000002</v>
      </c>
      <c r="AA7761" t="s">
        <v>465</v>
      </c>
      <c r="AB7761" t="s">
        <v>46</v>
      </c>
      <c r="AC7761" t="b">
        <v>0</v>
      </c>
    </row>
    <row r="7762" spans="1:29" hidden="1" x14ac:dyDescent="0.25">
      <c r="A7762" t="s">
        <v>134</v>
      </c>
      <c r="B7762" t="s">
        <v>489</v>
      </c>
      <c r="C7762" t="s">
        <v>574</v>
      </c>
      <c r="D7762" s="28" t="s">
        <v>464</v>
      </c>
      <c r="E7762" t="s">
        <v>338</v>
      </c>
      <c r="F7762" t="s">
        <v>595</v>
      </c>
      <c r="G7762" t="str">
        <f t="shared" si="603"/>
        <v>SWHC046-01</v>
      </c>
      <c r="H7762" t="str">
        <f t="shared" si="599"/>
        <v>ExAnte2019</v>
      </c>
      <c r="I7762" t="str">
        <f t="shared" si="600"/>
        <v>IOU workpaper</v>
      </c>
      <c r="J7762" s="2">
        <f t="shared" si="601"/>
        <v>43775</v>
      </c>
      <c r="K7762" t="s">
        <v>203</v>
      </c>
      <c r="L7762">
        <f t="shared" si="602"/>
        <v>1</v>
      </c>
      <c r="O7762">
        <v>-963.66099999999994</v>
      </c>
      <c r="P7762">
        <v>0</v>
      </c>
      <c r="Q7762">
        <v>184.63149999999999</v>
      </c>
      <c r="R7762">
        <v>-1350.6853000000001</v>
      </c>
      <c r="S7762">
        <v>0</v>
      </c>
      <c r="T7762">
        <v>155.79929999999999</v>
      </c>
      <c r="AA7762" t="s">
        <v>465</v>
      </c>
      <c r="AB7762" t="s">
        <v>46</v>
      </c>
      <c r="AC7762" t="b">
        <v>0</v>
      </c>
    </row>
    <row r="7763" spans="1:29" hidden="1" x14ac:dyDescent="0.25">
      <c r="A7763" t="s">
        <v>134</v>
      </c>
      <c r="B7763" t="s">
        <v>489</v>
      </c>
      <c r="C7763" t="s">
        <v>43</v>
      </c>
      <c r="D7763" s="28" t="s">
        <v>464</v>
      </c>
      <c r="E7763" t="s">
        <v>202</v>
      </c>
      <c r="F7763" t="s">
        <v>595</v>
      </c>
      <c r="G7763" t="str">
        <f t="shared" si="603"/>
        <v>SWHC046-01</v>
      </c>
      <c r="H7763" t="str">
        <f t="shared" si="599"/>
        <v>ExAnte2019</v>
      </c>
      <c r="I7763" t="str">
        <f t="shared" si="600"/>
        <v>IOU workpaper</v>
      </c>
      <c r="J7763" s="2">
        <f t="shared" si="601"/>
        <v>43775</v>
      </c>
      <c r="K7763" t="s">
        <v>203</v>
      </c>
      <c r="L7763">
        <f t="shared" si="602"/>
        <v>1</v>
      </c>
      <c r="O7763">
        <v>-271.74470000000002</v>
      </c>
      <c r="P7763">
        <v>0</v>
      </c>
      <c r="Q7763">
        <v>108.48390000000001</v>
      </c>
      <c r="R7763">
        <v>-694.27369999999996</v>
      </c>
      <c r="S7763">
        <v>0</v>
      </c>
      <c r="T7763">
        <v>89.0017</v>
      </c>
      <c r="AA7763" t="s">
        <v>465</v>
      </c>
      <c r="AB7763" t="s">
        <v>46</v>
      </c>
      <c r="AC7763" t="b">
        <v>0</v>
      </c>
    </row>
    <row r="7764" spans="1:29" hidden="1" x14ac:dyDescent="0.25">
      <c r="A7764" t="s">
        <v>134</v>
      </c>
      <c r="B7764" t="s">
        <v>489</v>
      </c>
      <c r="C7764" t="s">
        <v>43</v>
      </c>
      <c r="D7764" s="28" t="s">
        <v>464</v>
      </c>
      <c r="E7764" t="s">
        <v>224</v>
      </c>
      <c r="F7764" t="s">
        <v>595</v>
      </c>
      <c r="G7764" t="str">
        <f t="shared" si="603"/>
        <v>SWHC046-01</v>
      </c>
      <c r="H7764" t="str">
        <f t="shared" si="599"/>
        <v>ExAnte2019</v>
      </c>
      <c r="I7764" t="str">
        <f t="shared" si="600"/>
        <v>IOU workpaper</v>
      </c>
      <c r="J7764" s="2">
        <f t="shared" si="601"/>
        <v>43775</v>
      </c>
      <c r="K7764" t="s">
        <v>203</v>
      </c>
      <c r="L7764">
        <f t="shared" si="602"/>
        <v>1</v>
      </c>
      <c r="O7764">
        <v>74.8874</v>
      </c>
      <c r="P7764">
        <v>0</v>
      </c>
      <c r="Q7764">
        <v>57.585700000000003</v>
      </c>
      <c r="R7764">
        <v>-359.57589999999999</v>
      </c>
      <c r="S7764">
        <v>0</v>
      </c>
      <c r="T7764">
        <v>45.778599999999997</v>
      </c>
      <c r="AA7764" t="s">
        <v>465</v>
      </c>
      <c r="AB7764" t="s">
        <v>46</v>
      </c>
      <c r="AC7764" t="b">
        <v>0</v>
      </c>
    </row>
    <row r="7765" spans="1:29" hidden="1" x14ac:dyDescent="0.25">
      <c r="A7765" t="s">
        <v>134</v>
      </c>
      <c r="B7765" t="s">
        <v>489</v>
      </c>
      <c r="C7765" t="s">
        <v>43</v>
      </c>
      <c r="D7765" s="28" t="s">
        <v>464</v>
      </c>
      <c r="E7765" t="s">
        <v>232</v>
      </c>
      <c r="F7765" t="s">
        <v>595</v>
      </c>
      <c r="G7765" t="str">
        <f t="shared" si="603"/>
        <v>SWHC046-01</v>
      </c>
      <c r="H7765" t="str">
        <f t="shared" si="599"/>
        <v>ExAnte2019</v>
      </c>
      <c r="I7765" t="str">
        <f t="shared" si="600"/>
        <v>IOU workpaper</v>
      </c>
      <c r="J7765" s="2">
        <f t="shared" si="601"/>
        <v>43775</v>
      </c>
      <c r="K7765" t="s">
        <v>203</v>
      </c>
      <c r="L7765">
        <f t="shared" si="602"/>
        <v>1</v>
      </c>
      <c r="O7765">
        <v>112.35420000000001</v>
      </c>
      <c r="P7765">
        <v>0</v>
      </c>
      <c r="Q7765">
        <v>39.349200000000003</v>
      </c>
      <c r="R7765">
        <v>-248.17769999999999</v>
      </c>
      <c r="S7765">
        <v>0</v>
      </c>
      <c r="T7765">
        <v>32.490499999999997</v>
      </c>
      <c r="AA7765" t="s">
        <v>465</v>
      </c>
      <c r="AB7765" t="s">
        <v>46</v>
      </c>
      <c r="AC7765" t="b">
        <v>0</v>
      </c>
    </row>
    <row r="7766" spans="1:29" hidden="1" x14ac:dyDescent="0.25">
      <c r="A7766" t="s">
        <v>134</v>
      </c>
      <c r="B7766" t="s">
        <v>489</v>
      </c>
      <c r="C7766" t="s">
        <v>43</v>
      </c>
      <c r="D7766" s="28" t="s">
        <v>464</v>
      </c>
      <c r="E7766" t="s">
        <v>240</v>
      </c>
      <c r="F7766" t="s">
        <v>595</v>
      </c>
      <c r="G7766" t="str">
        <f t="shared" si="603"/>
        <v>SWHC046-01</v>
      </c>
      <c r="H7766" t="str">
        <f t="shared" si="599"/>
        <v>ExAnte2019</v>
      </c>
      <c r="I7766" t="str">
        <f t="shared" si="600"/>
        <v>IOU workpaper</v>
      </c>
      <c r="J7766" s="2">
        <f t="shared" si="601"/>
        <v>43775</v>
      </c>
      <c r="K7766" t="s">
        <v>203</v>
      </c>
      <c r="L7766">
        <f t="shared" si="602"/>
        <v>1</v>
      </c>
      <c r="O7766">
        <v>175.58680000000001</v>
      </c>
      <c r="P7766">
        <v>0</v>
      </c>
      <c r="Q7766">
        <v>34.2316</v>
      </c>
      <c r="R7766">
        <v>-216.846</v>
      </c>
      <c r="S7766">
        <v>0</v>
      </c>
      <c r="T7766">
        <v>27.979199999999999</v>
      </c>
      <c r="AA7766" t="s">
        <v>465</v>
      </c>
      <c r="AB7766" t="s">
        <v>46</v>
      </c>
      <c r="AC7766" t="b">
        <v>0</v>
      </c>
    </row>
    <row r="7767" spans="1:29" hidden="1" x14ac:dyDescent="0.25">
      <c r="A7767" t="s">
        <v>134</v>
      </c>
      <c r="B7767" t="s">
        <v>489</v>
      </c>
      <c r="C7767" t="s">
        <v>43</v>
      </c>
      <c r="D7767" s="28" t="s">
        <v>464</v>
      </c>
      <c r="E7767" t="s">
        <v>248</v>
      </c>
      <c r="F7767" t="s">
        <v>595</v>
      </c>
      <c r="G7767" t="str">
        <f t="shared" si="603"/>
        <v>SWHC046-01</v>
      </c>
      <c r="H7767" t="str">
        <f t="shared" si="599"/>
        <v>ExAnte2019</v>
      </c>
      <c r="I7767" t="str">
        <f t="shared" si="600"/>
        <v>IOU workpaper</v>
      </c>
      <c r="J7767" s="2">
        <f t="shared" si="601"/>
        <v>43775</v>
      </c>
      <c r="K7767" t="s">
        <v>203</v>
      </c>
      <c r="L7767">
        <f t="shared" si="602"/>
        <v>1</v>
      </c>
      <c r="O7767">
        <v>81.162199999999999</v>
      </c>
      <c r="P7767">
        <v>0</v>
      </c>
      <c r="Q7767">
        <v>54.215400000000002</v>
      </c>
      <c r="R7767">
        <v>-339.12810000000002</v>
      </c>
      <c r="S7767">
        <v>0</v>
      </c>
      <c r="T7767">
        <v>44.152000000000001</v>
      </c>
      <c r="AA7767" t="s">
        <v>465</v>
      </c>
      <c r="AB7767" t="s">
        <v>46</v>
      </c>
      <c r="AC7767" t="b">
        <v>0</v>
      </c>
    </row>
    <row r="7768" spans="1:29" x14ac:dyDescent="0.25">
      <c r="A7768" t="s">
        <v>134</v>
      </c>
      <c r="B7768" t="s">
        <v>489</v>
      </c>
      <c r="C7768" t="s">
        <v>43</v>
      </c>
      <c r="D7768" s="28" t="s">
        <v>464</v>
      </c>
      <c r="E7768" t="s">
        <v>256</v>
      </c>
      <c r="F7768" t="s">
        <v>595</v>
      </c>
      <c r="G7768" t="str">
        <f t="shared" si="603"/>
        <v>SWHC046-01</v>
      </c>
      <c r="H7768" t="str">
        <f t="shared" si="599"/>
        <v>ExAnte2019</v>
      </c>
      <c r="I7768" t="str">
        <f t="shared" si="600"/>
        <v>IOU workpaper</v>
      </c>
      <c r="J7768" s="2">
        <f t="shared" si="601"/>
        <v>43775</v>
      </c>
      <c r="K7768" t="s">
        <v>203</v>
      </c>
      <c r="L7768">
        <f t="shared" si="602"/>
        <v>1</v>
      </c>
      <c r="O7768">
        <v>319.00290000000001</v>
      </c>
      <c r="P7768">
        <v>0</v>
      </c>
      <c r="Q7768">
        <v>21.0014</v>
      </c>
      <c r="R7768">
        <v>-128.57820000000001</v>
      </c>
      <c r="S7768">
        <v>0</v>
      </c>
      <c r="T7768">
        <v>17.805499999999999</v>
      </c>
      <c r="AA7768" t="s">
        <v>465</v>
      </c>
      <c r="AB7768" t="s">
        <v>46</v>
      </c>
      <c r="AC7768" t="b">
        <v>0</v>
      </c>
    </row>
    <row r="7769" spans="1:29" hidden="1" x14ac:dyDescent="0.25">
      <c r="A7769" t="s">
        <v>134</v>
      </c>
      <c r="B7769" t="s">
        <v>489</v>
      </c>
      <c r="C7769" t="s">
        <v>43</v>
      </c>
      <c r="D7769" s="28" t="s">
        <v>464</v>
      </c>
      <c r="E7769" t="s">
        <v>265</v>
      </c>
      <c r="F7769" t="s">
        <v>595</v>
      </c>
      <c r="G7769" t="str">
        <f t="shared" si="603"/>
        <v>SWHC046-01</v>
      </c>
      <c r="H7769" t="str">
        <f t="shared" si="599"/>
        <v>ExAnte2019</v>
      </c>
      <c r="I7769" t="str">
        <f t="shared" si="600"/>
        <v>IOU workpaper</v>
      </c>
      <c r="J7769" s="2">
        <f t="shared" si="601"/>
        <v>43775</v>
      </c>
      <c r="K7769" t="s">
        <v>203</v>
      </c>
      <c r="L7769">
        <f t="shared" si="602"/>
        <v>1</v>
      </c>
      <c r="O7769">
        <v>324.33940000000001</v>
      </c>
      <c r="P7769">
        <v>0</v>
      </c>
      <c r="Q7769">
        <v>16.730899999999998</v>
      </c>
      <c r="R7769">
        <v>-106.7244</v>
      </c>
      <c r="S7769">
        <v>0</v>
      </c>
      <c r="T7769">
        <v>14.8489</v>
      </c>
      <c r="AA7769" t="s">
        <v>465</v>
      </c>
      <c r="AB7769" t="s">
        <v>46</v>
      </c>
      <c r="AC7769" t="b">
        <v>0</v>
      </c>
    </row>
    <row r="7770" spans="1:29" hidden="1" x14ac:dyDescent="0.25">
      <c r="A7770" t="s">
        <v>134</v>
      </c>
      <c r="B7770" t="s">
        <v>489</v>
      </c>
      <c r="C7770" t="s">
        <v>43</v>
      </c>
      <c r="D7770" s="28" t="s">
        <v>464</v>
      </c>
      <c r="E7770" t="s">
        <v>274</v>
      </c>
      <c r="F7770" t="s">
        <v>595</v>
      </c>
      <c r="G7770" t="str">
        <f t="shared" si="603"/>
        <v>SWHC046-01</v>
      </c>
      <c r="H7770" t="str">
        <f t="shared" si="599"/>
        <v>ExAnte2019</v>
      </c>
      <c r="I7770" t="str">
        <f t="shared" si="600"/>
        <v>IOU workpaper</v>
      </c>
      <c r="J7770" s="2">
        <f t="shared" si="601"/>
        <v>43775</v>
      </c>
      <c r="K7770" t="s">
        <v>203</v>
      </c>
      <c r="L7770">
        <f t="shared" si="602"/>
        <v>1</v>
      </c>
      <c r="O7770">
        <v>343.25850000000003</v>
      </c>
      <c r="P7770">
        <v>0</v>
      </c>
      <c r="Q7770">
        <v>20.183599999999998</v>
      </c>
      <c r="R7770">
        <v>-118.2403</v>
      </c>
      <c r="S7770">
        <v>0</v>
      </c>
      <c r="T7770">
        <v>17.3123</v>
      </c>
      <c r="AA7770" t="s">
        <v>465</v>
      </c>
      <c r="AB7770" t="s">
        <v>46</v>
      </c>
      <c r="AC7770" t="b">
        <v>0</v>
      </c>
    </row>
    <row r="7771" spans="1:29" hidden="1" x14ac:dyDescent="0.25">
      <c r="A7771" t="s">
        <v>134</v>
      </c>
      <c r="B7771" t="s">
        <v>489</v>
      </c>
      <c r="C7771" t="s">
        <v>43</v>
      </c>
      <c r="D7771" s="28" t="s">
        <v>464</v>
      </c>
      <c r="E7771" t="s">
        <v>282</v>
      </c>
      <c r="F7771" t="s">
        <v>595</v>
      </c>
      <c r="G7771" t="str">
        <f t="shared" si="603"/>
        <v>SWHC046-01</v>
      </c>
      <c r="H7771" t="str">
        <f t="shared" si="599"/>
        <v>ExAnte2019</v>
      </c>
      <c r="I7771" t="str">
        <f t="shared" si="600"/>
        <v>IOU workpaper</v>
      </c>
      <c r="J7771" s="2">
        <f t="shared" si="601"/>
        <v>43775</v>
      </c>
      <c r="K7771" t="s">
        <v>203</v>
      </c>
      <c r="L7771">
        <f t="shared" si="602"/>
        <v>1</v>
      </c>
      <c r="O7771">
        <v>387.33420000000001</v>
      </c>
      <c r="P7771">
        <v>0</v>
      </c>
      <c r="Q7771">
        <v>19.4329</v>
      </c>
      <c r="R7771">
        <v>-117.83750000000001</v>
      </c>
      <c r="S7771">
        <v>0</v>
      </c>
      <c r="T7771">
        <v>16.349699999999999</v>
      </c>
      <c r="AA7771" t="s">
        <v>465</v>
      </c>
      <c r="AB7771" t="s">
        <v>46</v>
      </c>
      <c r="AC7771" t="b">
        <v>0</v>
      </c>
    </row>
    <row r="7772" spans="1:29" hidden="1" x14ac:dyDescent="0.25">
      <c r="A7772" t="s">
        <v>134</v>
      </c>
      <c r="B7772" t="s">
        <v>489</v>
      </c>
      <c r="C7772" t="s">
        <v>43</v>
      </c>
      <c r="D7772" s="28" t="s">
        <v>464</v>
      </c>
      <c r="E7772" t="s">
        <v>290</v>
      </c>
      <c r="F7772" t="s">
        <v>595</v>
      </c>
      <c r="G7772" t="str">
        <f t="shared" si="603"/>
        <v>SWHC046-01</v>
      </c>
      <c r="H7772" t="str">
        <f t="shared" si="599"/>
        <v>ExAnte2019</v>
      </c>
      <c r="I7772" t="str">
        <f t="shared" si="600"/>
        <v>IOU workpaper</v>
      </c>
      <c r="J7772" s="2">
        <f t="shared" si="601"/>
        <v>43775</v>
      </c>
      <c r="K7772" t="s">
        <v>203</v>
      </c>
      <c r="L7772">
        <f t="shared" si="602"/>
        <v>1</v>
      </c>
      <c r="O7772">
        <v>350.52690000000001</v>
      </c>
      <c r="P7772">
        <v>0</v>
      </c>
      <c r="Q7772">
        <v>26.355899999999998</v>
      </c>
      <c r="R7772">
        <v>-157.76650000000001</v>
      </c>
      <c r="S7772">
        <v>0</v>
      </c>
      <c r="T7772">
        <v>21.8078</v>
      </c>
      <c r="AA7772" t="s">
        <v>465</v>
      </c>
      <c r="AB7772" t="s">
        <v>46</v>
      </c>
      <c r="AC7772" t="b">
        <v>0</v>
      </c>
    </row>
    <row r="7773" spans="1:29" hidden="1" x14ac:dyDescent="0.25">
      <c r="A7773" t="s">
        <v>134</v>
      </c>
      <c r="B7773" t="s">
        <v>489</v>
      </c>
      <c r="C7773" t="s">
        <v>43</v>
      </c>
      <c r="D7773" s="28" t="s">
        <v>464</v>
      </c>
      <c r="E7773" t="s">
        <v>298</v>
      </c>
      <c r="F7773" t="s">
        <v>595</v>
      </c>
      <c r="G7773" t="str">
        <f t="shared" si="603"/>
        <v>SWHC046-01</v>
      </c>
      <c r="H7773" t="str">
        <f t="shared" si="599"/>
        <v>ExAnte2019</v>
      </c>
      <c r="I7773" t="str">
        <f t="shared" si="600"/>
        <v>IOU workpaper</v>
      </c>
      <c r="J7773" s="2">
        <f t="shared" si="601"/>
        <v>43775</v>
      </c>
      <c r="K7773" t="s">
        <v>203</v>
      </c>
      <c r="L7773">
        <f t="shared" si="602"/>
        <v>1</v>
      </c>
      <c r="O7773">
        <v>239.65110000000001</v>
      </c>
      <c r="P7773">
        <v>0</v>
      </c>
      <c r="Q7773">
        <v>48.137900000000002</v>
      </c>
      <c r="R7773">
        <v>-301.55309999999997</v>
      </c>
      <c r="S7773">
        <v>0</v>
      </c>
      <c r="T7773">
        <v>39.331099999999999</v>
      </c>
      <c r="AA7773" t="s">
        <v>465</v>
      </c>
      <c r="AB7773" t="s">
        <v>46</v>
      </c>
      <c r="AC7773" t="b">
        <v>0</v>
      </c>
    </row>
    <row r="7774" spans="1:29" hidden="1" x14ac:dyDescent="0.25">
      <c r="A7774" t="s">
        <v>134</v>
      </c>
      <c r="B7774" t="s">
        <v>489</v>
      </c>
      <c r="C7774" t="s">
        <v>43</v>
      </c>
      <c r="D7774" s="28" t="s">
        <v>464</v>
      </c>
      <c r="E7774" t="s">
        <v>306</v>
      </c>
      <c r="F7774" t="s">
        <v>595</v>
      </c>
      <c r="G7774" t="str">
        <f t="shared" si="603"/>
        <v>SWHC046-01</v>
      </c>
      <c r="H7774" t="str">
        <f t="shared" si="599"/>
        <v>ExAnte2019</v>
      </c>
      <c r="I7774" t="str">
        <f t="shared" si="600"/>
        <v>IOU workpaper</v>
      </c>
      <c r="J7774" s="2">
        <f t="shared" si="601"/>
        <v>43775</v>
      </c>
      <c r="K7774" t="s">
        <v>203</v>
      </c>
      <c r="L7774">
        <f t="shared" si="602"/>
        <v>1</v>
      </c>
      <c r="O7774">
        <v>198.7817</v>
      </c>
      <c r="P7774">
        <v>0</v>
      </c>
      <c r="Q7774">
        <v>45.2224</v>
      </c>
      <c r="R7774">
        <v>-285.27280000000002</v>
      </c>
      <c r="S7774">
        <v>0</v>
      </c>
      <c r="T7774">
        <v>36.670200000000001</v>
      </c>
      <c r="AA7774" t="s">
        <v>465</v>
      </c>
      <c r="AB7774" t="s">
        <v>46</v>
      </c>
      <c r="AC7774" t="b">
        <v>0</v>
      </c>
    </row>
    <row r="7775" spans="1:29" hidden="1" x14ac:dyDescent="0.25">
      <c r="A7775" t="s">
        <v>134</v>
      </c>
      <c r="B7775" t="s">
        <v>489</v>
      </c>
      <c r="C7775" t="s">
        <v>43</v>
      </c>
      <c r="D7775" s="28" t="s">
        <v>464</v>
      </c>
      <c r="E7775" t="s">
        <v>314</v>
      </c>
      <c r="F7775" t="s">
        <v>595</v>
      </c>
      <c r="G7775" t="str">
        <f t="shared" si="603"/>
        <v>SWHC046-01</v>
      </c>
      <c r="H7775" t="str">
        <f t="shared" si="599"/>
        <v>ExAnte2019</v>
      </c>
      <c r="I7775" t="str">
        <f t="shared" si="600"/>
        <v>IOU workpaper</v>
      </c>
      <c r="J7775" s="2">
        <f t="shared" si="601"/>
        <v>43775</v>
      </c>
      <c r="K7775" t="s">
        <v>203</v>
      </c>
      <c r="L7775">
        <f t="shared" si="602"/>
        <v>1</v>
      </c>
      <c r="O7775">
        <v>295.13310000000001</v>
      </c>
      <c r="P7775">
        <v>0</v>
      </c>
      <c r="Q7775">
        <v>40.306399999999996</v>
      </c>
      <c r="R7775">
        <v>-249.12350000000001</v>
      </c>
      <c r="S7775">
        <v>0</v>
      </c>
      <c r="T7775">
        <v>32.634300000000003</v>
      </c>
      <c r="AA7775" t="s">
        <v>465</v>
      </c>
      <c r="AB7775" t="s">
        <v>46</v>
      </c>
      <c r="AC7775" t="b">
        <v>0</v>
      </c>
    </row>
    <row r="7776" spans="1:29" hidden="1" x14ac:dyDescent="0.25">
      <c r="A7776" t="s">
        <v>134</v>
      </c>
      <c r="B7776" t="s">
        <v>489</v>
      </c>
      <c r="C7776" t="s">
        <v>43</v>
      </c>
      <c r="D7776" s="28" t="s">
        <v>464</v>
      </c>
      <c r="E7776" t="s">
        <v>322</v>
      </c>
      <c r="F7776" t="s">
        <v>595</v>
      </c>
      <c r="G7776" t="str">
        <f t="shared" si="603"/>
        <v>SWHC046-01</v>
      </c>
      <c r="H7776" t="str">
        <f t="shared" si="599"/>
        <v>ExAnte2019</v>
      </c>
      <c r="I7776" t="str">
        <f t="shared" si="600"/>
        <v>IOU workpaper</v>
      </c>
      <c r="J7776" s="2">
        <f t="shared" si="601"/>
        <v>43775</v>
      </c>
      <c r="K7776" t="s">
        <v>203</v>
      </c>
      <c r="L7776">
        <f t="shared" si="602"/>
        <v>1</v>
      </c>
      <c r="O7776">
        <v>265.74250000000001</v>
      </c>
      <c r="P7776">
        <v>0</v>
      </c>
      <c r="Q7776">
        <v>43.985900000000001</v>
      </c>
      <c r="R7776">
        <v>-278.31079999999997</v>
      </c>
      <c r="S7776">
        <v>0</v>
      </c>
      <c r="T7776">
        <v>34.902500000000003</v>
      </c>
      <c r="AA7776" t="s">
        <v>465</v>
      </c>
      <c r="AB7776" t="s">
        <v>46</v>
      </c>
      <c r="AC7776" t="b">
        <v>0</v>
      </c>
    </row>
    <row r="7777" spans="1:29" hidden="1" x14ac:dyDescent="0.25">
      <c r="A7777" t="s">
        <v>134</v>
      </c>
      <c r="B7777" t="s">
        <v>489</v>
      </c>
      <c r="C7777" t="s">
        <v>43</v>
      </c>
      <c r="D7777" s="28" t="s">
        <v>464</v>
      </c>
      <c r="E7777" t="s">
        <v>330</v>
      </c>
      <c r="F7777" t="s">
        <v>595</v>
      </c>
      <c r="G7777" t="str">
        <f t="shared" si="603"/>
        <v>SWHC046-01</v>
      </c>
      <c r="H7777" t="str">
        <f t="shared" si="599"/>
        <v>ExAnte2019</v>
      </c>
      <c r="I7777" t="str">
        <f t="shared" si="600"/>
        <v>IOU workpaper</v>
      </c>
      <c r="J7777" s="2">
        <f t="shared" si="601"/>
        <v>43775</v>
      </c>
      <c r="K7777" t="s">
        <v>203</v>
      </c>
      <c r="L7777">
        <f t="shared" si="602"/>
        <v>1</v>
      </c>
      <c r="O7777">
        <v>677.13969999999995</v>
      </c>
      <c r="P7777">
        <v>0</v>
      </c>
      <c r="Q7777">
        <v>6.7827999999999999</v>
      </c>
      <c r="R7777">
        <v>-13.341200000000001</v>
      </c>
      <c r="S7777">
        <v>0</v>
      </c>
      <c r="T7777">
        <v>5.6497000000000002</v>
      </c>
      <c r="AA7777" t="s">
        <v>465</v>
      </c>
      <c r="AB7777" t="s">
        <v>46</v>
      </c>
      <c r="AC7777" t="b">
        <v>0</v>
      </c>
    </row>
    <row r="7778" spans="1:29" hidden="1" x14ac:dyDescent="0.25">
      <c r="A7778" t="s">
        <v>134</v>
      </c>
      <c r="B7778" t="s">
        <v>489</v>
      </c>
      <c r="C7778" t="s">
        <v>43</v>
      </c>
      <c r="D7778" s="28" t="s">
        <v>464</v>
      </c>
      <c r="E7778" t="s">
        <v>338</v>
      </c>
      <c r="F7778" t="s">
        <v>595</v>
      </c>
      <c r="G7778" t="str">
        <f t="shared" si="603"/>
        <v>SWHC046-01</v>
      </c>
      <c r="H7778" t="str">
        <f t="shared" si="599"/>
        <v>ExAnte2019</v>
      </c>
      <c r="I7778" t="str">
        <f t="shared" si="600"/>
        <v>IOU workpaper</v>
      </c>
      <c r="J7778" s="2">
        <f t="shared" si="601"/>
        <v>43775</v>
      </c>
      <c r="K7778" t="s">
        <v>203</v>
      </c>
      <c r="L7778">
        <f t="shared" si="602"/>
        <v>1</v>
      </c>
      <c r="O7778">
        <v>-558.83360000000005</v>
      </c>
      <c r="P7778">
        <v>0</v>
      </c>
      <c r="Q7778">
        <v>129.36609999999999</v>
      </c>
      <c r="R7778">
        <v>-974.4461</v>
      </c>
      <c r="S7778">
        <v>0</v>
      </c>
      <c r="T7778">
        <v>105.36960000000001</v>
      </c>
      <c r="AA7778" t="s">
        <v>465</v>
      </c>
      <c r="AB7778" t="s">
        <v>46</v>
      </c>
      <c r="AC7778" t="b">
        <v>0</v>
      </c>
    </row>
    <row r="7779" spans="1:29" hidden="1" x14ac:dyDescent="0.25">
      <c r="A7779" t="s">
        <v>134</v>
      </c>
      <c r="B7779" t="s">
        <v>489</v>
      </c>
      <c r="C7779" t="s">
        <v>575</v>
      </c>
      <c r="D7779" s="28" t="s">
        <v>464</v>
      </c>
      <c r="E7779" t="s">
        <v>202</v>
      </c>
      <c r="F7779" t="s">
        <v>595</v>
      </c>
      <c r="G7779" t="str">
        <f t="shared" si="603"/>
        <v>SWHC046-01</v>
      </c>
      <c r="H7779" t="str">
        <f t="shared" si="599"/>
        <v>ExAnte2019</v>
      </c>
      <c r="I7779" t="str">
        <f t="shared" si="600"/>
        <v>IOU workpaper</v>
      </c>
      <c r="J7779" s="2">
        <f t="shared" si="601"/>
        <v>43775</v>
      </c>
      <c r="K7779" t="s">
        <v>203</v>
      </c>
      <c r="L7779">
        <f t="shared" si="602"/>
        <v>1</v>
      </c>
      <c r="O7779">
        <v>-108.27119999999999</v>
      </c>
      <c r="P7779">
        <v>0</v>
      </c>
      <c r="Q7779">
        <v>67.585300000000004</v>
      </c>
      <c r="R7779">
        <v>-379.40159999999997</v>
      </c>
      <c r="S7779">
        <v>0</v>
      </c>
      <c r="T7779">
        <v>48.5625</v>
      </c>
      <c r="AA7779" t="s">
        <v>465</v>
      </c>
      <c r="AB7779" t="s">
        <v>46</v>
      </c>
      <c r="AC7779" t="b">
        <v>0</v>
      </c>
    </row>
    <row r="7780" spans="1:29" hidden="1" x14ac:dyDescent="0.25">
      <c r="A7780" t="s">
        <v>134</v>
      </c>
      <c r="B7780" t="s">
        <v>489</v>
      </c>
      <c r="C7780" t="s">
        <v>575</v>
      </c>
      <c r="D7780" s="28" t="s">
        <v>464</v>
      </c>
      <c r="E7780" t="s">
        <v>224</v>
      </c>
      <c r="F7780" t="s">
        <v>595</v>
      </c>
      <c r="G7780" t="str">
        <f t="shared" si="603"/>
        <v>SWHC046-01</v>
      </c>
      <c r="H7780" t="str">
        <f t="shared" si="599"/>
        <v>ExAnte2019</v>
      </c>
      <c r="I7780" t="str">
        <f t="shared" si="600"/>
        <v>IOU workpaper</v>
      </c>
      <c r="J7780" s="2">
        <f t="shared" si="601"/>
        <v>43775</v>
      </c>
      <c r="K7780" t="s">
        <v>203</v>
      </c>
      <c r="L7780">
        <f t="shared" si="602"/>
        <v>1</v>
      </c>
      <c r="O7780">
        <v>111.15649999999999</v>
      </c>
      <c r="P7780">
        <v>0</v>
      </c>
      <c r="Q7780">
        <v>37.736199999999997</v>
      </c>
      <c r="R7780">
        <v>-201.15309999999999</v>
      </c>
      <c r="S7780">
        <v>0</v>
      </c>
      <c r="T7780">
        <v>25.487400000000001</v>
      </c>
      <c r="AA7780" t="s">
        <v>465</v>
      </c>
      <c r="AB7780" t="s">
        <v>46</v>
      </c>
      <c r="AC7780" t="b">
        <v>0</v>
      </c>
    </row>
    <row r="7781" spans="1:29" hidden="1" x14ac:dyDescent="0.25">
      <c r="A7781" t="s">
        <v>134</v>
      </c>
      <c r="B7781" t="s">
        <v>489</v>
      </c>
      <c r="C7781" t="s">
        <v>575</v>
      </c>
      <c r="D7781" s="28" t="s">
        <v>464</v>
      </c>
      <c r="E7781" t="s">
        <v>232</v>
      </c>
      <c r="F7781" t="s">
        <v>595</v>
      </c>
      <c r="G7781" t="str">
        <f t="shared" si="603"/>
        <v>SWHC046-01</v>
      </c>
      <c r="H7781" t="str">
        <f t="shared" si="599"/>
        <v>ExAnte2019</v>
      </c>
      <c r="I7781" t="str">
        <f t="shared" si="600"/>
        <v>IOU workpaper</v>
      </c>
      <c r="J7781" s="2">
        <f t="shared" si="601"/>
        <v>43775</v>
      </c>
      <c r="K7781" t="s">
        <v>203</v>
      </c>
      <c r="L7781">
        <f t="shared" si="602"/>
        <v>1</v>
      </c>
      <c r="O7781">
        <v>107.3396</v>
      </c>
      <c r="P7781">
        <v>0</v>
      </c>
      <c r="Q7781">
        <v>28.7349</v>
      </c>
      <c r="R7781">
        <v>-160.4855</v>
      </c>
      <c r="S7781">
        <v>0</v>
      </c>
      <c r="T7781">
        <v>20.817699999999999</v>
      </c>
      <c r="AA7781" t="s">
        <v>465</v>
      </c>
      <c r="AB7781" t="s">
        <v>46</v>
      </c>
      <c r="AC7781" t="b">
        <v>0</v>
      </c>
    </row>
    <row r="7782" spans="1:29" hidden="1" x14ac:dyDescent="0.25">
      <c r="A7782" t="s">
        <v>134</v>
      </c>
      <c r="B7782" t="s">
        <v>489</v>
      </c>
      <c r="C7782" t="s">
        <v>575</v>
      </c>
      <c r="D7782" s="28" t="s">
        <v>464</v>
      </c>
      <c r="E7782" t="s">
        <v>240</v>
      </c>
      <c r="F7782" t="s">
        <v>595</v>
      </c>
      <c r="G7782" t="str">
        <f t="shared" si="603"/>
        <v>SWHC046-01</v>
      </c>
      <c r="H7782" t="str">
        <f t="shared" si="599"/>
        <v>ExAnte2019</v>
      </c>
      <c r="I7782" t="str">
        <f t="shared" si="600"/>
        <v>IOU workpaper</v>
      </c>
      <c r="J7782" s="2">
        <f t="shared" si="601"/>
        <v>43775</v>
      </c>
      <c r="K7782" t="s">
        <v>203</v>
      </c>
      <c r="L7782">
        <f t="shared" si="602"/>
        <v>1</v>
      </c>
      <c r="O7782">
        <v>160.25909999999999</v>
      </c>
      <c r="P7782">
        <v>0</v>
      </c>
      <c r="Q7782">
        <v>25.986499999999999</v>
      </c>
      <c r="R7782">
        <v>-143.9932</v>
      </c>
      <c r="S7782">
        <v>0</v>
      </c>
      <c r="T7782">
        <v>18.178100000000001</v>
      </c>
      <c r="AA7782" t="s">
        <v>465</v>
      </c>
      <c r="AB7782" t="s">
        <v>46</v>
      </c>
      <c r="AC7782" t="b">
        <v>0</v>
      </c>
    </row>
    <row r="7783" spans="1:29" hidden="1" x14ac:dyDescent="0.25">
      <c r="A7783" t="s">
        <v>134</v>
      </c>
      <c r="B7783" t="s">
        <v>489</v>
      </c>
      <c r="C7783" t="s">
        <v>575</v>
      </c>
      <c r="D7783" s="28" t="s">
        <v>464</v>
      </c>
      <c r="E7783" t="s">
        <v>248</v>
      </c>
      <c r="F7783" t="s">
        <v>595</v>
      </c>
      <c r="G7783" t="str">
        <f t="shared" si="603"/>
        <v>SWHC046-01</v>
      </c>
      <c r="H7783" t="str">
        <f t="shared" si="599"/>
        <v>ExAnte2019</v>
      </c>
      <c r="I7783" t="str">
        <f t="shared" si="600"/>
        <v>IOU workpaper</v>
      </c>
      <c r="J7783" s="2">
        <f t="shared" si="601"/>
        <v>43775</v>
      </c>
      <c r="K7783" t="s">
        <v>203</v>
      </c>
      <c r="L7783">
        <f t="shared" si="602"/>
        <v>1</v>
      </c>
      <c r="O7783">
        <v>99.663300000000007</v>
      </c>
      <c r="P7783">
        <v>0</v>
      </c>
      <c r="Q7783">
        <v>28.8126</v>
      </c>
      <c r="R7783">
        <v>-161.6799</v>
      </c>
      <c r="S7783">
        <v>0</v>
      </c>
      <c r="T7783">
        <v>20.7499</v>
      </c>
      <c r="AA7783" t="s">
        <v>465</v>
      </c>
      <c r="AB7783" t="s">
        <v>46</v>
      </c>
      <c r="AC7783" t="b">
        <v>0</v>
      </c>
    </row>
    <row r="7784" spans="1:29" hidden="1" x14ac:dyDescent="0.25">
      <c r="A7784" t="s">
        <v>134</v>
      </c>
      <c r="B7784" t="s">
        <v>489</v>
      </c>
      <c r="C7784" t="s">
        <v>575</v>
      </c>
      <c r="D7784" s="28" t="s">
        <v>464</v>
      </c>
      <c r="E7784" t="s">
        <v>256</v>
      </c>
      <c r="F7784" t="s">
        <v>595</v>
      </c>
      <c r="G7784" t="str">
        <f t="shared" si="603"/>
        <v>SWHC046-01</v>
      </c>
      <c r="H7784" t="str">
        <f t="shared" si="599"/>
        <v>ExAnte2019</v>
      </c>
      <c r="I7784" t="str">
        <f t="shared" si="600"/>
        <v>IOU workpaper</v>
      </c>
      <c r="J7784" s="2">
        <f t="shared" si="601"/>
        <v>43775</v>
      </c>
      <c r="K7784" t="s">
        <v>203</v>
      </c>
      <c r="L7784">
        <f t="shared" si="602"/>
        <v>1</v>
      </c>
      <c r="O7784">
        <v>278.01459999999997</v>
      </c>
      <c r="P7784">
        <v>0</v>
      </c>
      <c r="Q7784">
        <v>9.2835000000000001</v>
      </c>
      <c r="R7784">
        <v>-39.106900000000003</v>
      </c>
      <c r="S7784">
        <v>0</v>
      </c>
      <c r="T7784">
        <v>6.4808000000000003</v>
      </c>
      <c r="AA7784" t="s">
        <v>465</v>
      </c>
      <c r="AB7784" t="s">
        <v>46</v>
      </c>
      <c r="AC7784" t="b">
        <v>0</v>
      </c>
    </row>
    <row r="7785" spans="1:29" hidden="1" x14ac:dyDescent="0.25">
      <c r="A7785" t="s">
        <v>134</v>
      </c>
      <c r="B7785" t="s">
        <v>489</v>
      </c>
      <c r="C7785" t="s">
        <v>575</v>
      </c>
      <c r="D7785" s="28" t="s">
        <v>464</v>
      </c>
      <c r="E7785" t="s">
        <v>265</v>
      </c>
      <c r="F7785" t="s">
        <v>595</v>
      </c>
      <c r="G7785" t="str">
        <f t="shared" si="603"/>
        <v>SWHC046-01</v>
      </c>
      <c r="H7785" t="str">
        <f t="shared" si="599"/>
        <v>ExAnte2019</v>
      </c>
      <c r="I7785" t="str">
        <f t="shared" si="600"/>
        <v>IOU workpaper</v>
      </c>
      <c r="J7785" s="2">
        <f t="shared" si="601"/>
        <v>43775</v>
      </c>
      <c r="K7785" t="s">
        <v>203</v>
      </c>
      <c r="L7785">
        <f t="shared" si="602"/>
        <v>1</v>
      </c>
      <c r="O7785">
        <v>257.9468</v>
      </c>
      <c r="P7785">
        <v>0</v>
      </c>
      <c r="Q7785">
        <v>5.3818999999999999</v>
      </c>
      <c r="R7785">
        <v>-18.931100000000001</v>
      </c>
      <c r="S7785">
        <v>0</v>
      </c>
      <c r="T7785">
        <v>3.6528999999999998</v>
      </c>
      <c r="AA7785" t="s">
        <v>465</v>
      </c>
      <c r="AB7785" t="s">
        <v>46</v>
      </c>
      <c r="AC7785" t="b">
        <v>0</v>
      </c>
    </row>
    <row r="7786" spans="1:29" hidden="1" x14ac:dyDescent="0.25">
      <c r="A7786" t="s">
        <v>134</v>
      </c>
      <c r="B7786" t="s">
        <v>489</v>
      </c>
      <c r="C7786" t="s">
        <v>575</v>
      </c>
      <c r="D7786" s="28" t="s">
        <v>464</v>
      </c>
      <c r="E7786" t="s">
        <v>274</v>
      </c>
      <c r="F7786" t="s">
        <v>595</v>
      </c>
      <c r="G7786" t="str">
        <f t="shared" si="603"/>
        <v>SWHC046-01</v>
      </c>
      <c r="H7786" t="str">
        <f t="shared" si="599"/>
        <v>ExAnte2019</v>
      </c>
      <c r="I7786" t="str">
        <f t="shared" si="600"/>
        <v>IOU workpaper</v>
      </c>
      <c r="J7786" s="2">
        <f t="shared" si="601"/>
        <v>43775</v>
      </c>
      <c r="K7786" t="s">
        <v>203</v>
      </c>
      <c r="L7786">
        <f t="shared" si="602"/>
        <v>1</v>
      </c>
      <c r="O7786">
        <v>308.04849999999999</v>
      </c>
      <c r="P7786">
        <v>0</v>
      </c>
      <c r="Q7786">
        <v>8.6041000000000007</v>
      </c>
      <c r="R7786">
        <v>-27.938800000000001</v>
      </c>
      <c r="S7786">
        <v>0</v>
      </c>
      <c r="T7786">
        <v>5.8239999999999998</v>
      </c>
      <c r="AA7786" t="s">
        <v>465</v>
      </c>
      <c r="AB7786" t="s">
        <v>46</v>
      </c>
      <c r="AC7786" t="b">
        <v>0</v>
      </c>
    </row>
    <row r="7787" spans="1:29" hidden="1" x14ac:dyDescent="0.25">
      <c r="A7787" t="s">
        <v>134</v>
      </c>
      <c r="B7787" t="s">
        <v>489</v>
      </c>
      <c r="C7787" t="s">
        <v>575</v>
      </c>
      <c r="D7787" s="28" t="s">
        <v>464</v>
      </c>
      <c r="E7787" t="s">
        <v>282</v>
      </c>
      <c r="F7787" t="s">
        <v>595</v>
      </c>
      <c r="G7787" t="str">
        <f t="shared" si="603"/>
        <v>SWHC046-01</v>
      </c>
      <c r="H7787" t="str">
        <f t="shared" si="599"/>
        <v>ExAnte2019</v>
      </c>
      <c r="I7787" t="str">
        <f t="shared" si="600"/>
        <v>IOU workpaper</v>
      </c>
      <c r="J7787" s="2">
        <f t="shared" si="601"/>
        <v>43775</v>
      </c>
      <c r="K7787" t="s">
        <v>203</v>
      </c>
      <c r="L7787">
        <f t="shared" si="602"/>
        <v>1</v>
      </c>
      <c r="O7787">
        <v>326.01710000000003</v>
      </c>
      <c r="P7787">
        <v>0</v>
      </c>
      <c r="Q7787">
        <v>10.002599999999999</v>
      </c>
      <c r="R7787">
        <v>-45.510599999999997</v>
      </c>
      <c r="S7787">
        <v>0</v>
      </c>
      <c r="T7787">
        <v>7.2169999999999996</v>
      </c>
      <c r="AA7787" t="s">
        <v>465</v>
      </c>
      <c r="AB7787" t="s">
        <v>46</v>
      </c>
      <c r="AC7787" t="b">
        <v>0</v>
      </c>
    </row>
    <row r="7788" spans="1:29" hidden="1" x14ac:dyDescent="0.25">
      <c r="A7788" t="s">
        <v>134</v>
      </c>
      <c r="B7788" t="s">
        <v>489</v>
      </c>
      <c r="C7788" t="s">
        <v>575</v>
      </c>
      <c r="D7788" s="28" t="s">
        <v>464</v>
      </c>
      <c r="E7788" t="s">
        <v>290</v>
      </c>
      <c r="F7788" t="s">
        <v>595</v>
      </c>
      <c r="G7788" t="str">
        <f t="shared" si="603"/>
        <v>SWHC046-01</v>
      </c>
      <c r="H7788" t="str">
        <f t="shared" si="599"/>
        <v>ExAnte2019</v>
      </c>
      <c r="I7788" t="str">
        <f t="shared" si="600"/>
        <v>IOU workpaper</v>
      </c>
      <c r="J7788" s="2">
        <f t="shared" si="601"/>
        <v>43775</v>
      </c>
      <c r="K7788" t="s">
        <v>203</v>
      </c>
      <c r="L7788">
        <f t="shared" si="602"/>
        <v>1</v>
      </c>
      <c r="O7788">
        <v>341.67669999999998</v>
      </c>
      <c r="P7788">
        <v>0</v>
      </c>
      <c r="Q7788">
        <v>11.525700000000001</v>
      </c>
      <c r="R7788">
        <v>-46.3294</v>
      </c>
      <c r="S7788">
        <v>0</v>
      </c>
      <c r="T7788">
        <v>7.7984999999999998</v>
      </c>
      <c r="AA7788" t="s">
        <v>465</v>
      </c>
      <c r="AB7788" t="s">
        <v>46</v>
      </c>
      <c r="AC7788" t="b">
        <v>0</v>
      </c>
    </row>
    <row r="7789" spans="1:29" hidden="1" x14ac:dyDescent="0.25">
      <c r="A7789" t="s">
        <v>134</v>
      </c>
      <c r="B7789" t="s">
        <v>489</v>
      </c>
      <c r="C7789" t="s">
        <v>575</v>
      </c>
      <c r="D7789" s="28" t="s">
        <v>464</v>
      </c>
      <c r="E7789" t="s">
        <v>298</v>
      </c>
      <c r="F7789" t="s">
        <v>595</v>
      </c>
      <c r="G7789" t="str">
        <f t="shared" si="603"/>
        <v>SWHC046-01</v>
      </c>
      <c r="H7789" t="str">
        <f t="shared" si="599"/>
        <v>ExAnte2019</v>
      </c>
      <c r="I7789" t="str">
        <f t="shared" si="600"/>
        <v>IOU workpaper</v>
      </c>
      <c r="J7789" s="2">
        <f t="shared" si="601"/>
        <v>43775</v>
      </c>
      <c r="K7789" t="s">
        <v>203</v>
      </c>
      <c r="L7789">
        <f t="shared" si="602"/>
        <v>1</v>
      </c>
      <c r="O7789">
        <v>246.78469999999999</v>
      </c>
      <c r="P7789">
        <v>0</v>
      </c>
      <c r="Q7789">
        <v>31.372199999999999</v>
      </c>
      <c r="R7789">
        <v>-164.2559</v>
      </c>
      <c r="S7789">
        <v>0</v>
      </c>
      <c r="T7789">
        <v>23.330400000000001</v>
      </c>
      <c r="AA7789" t="s">
        <v>465</v>
      </c>
      <c r="AB7789" t="s">
        <v>46</v>
      </c>
      <c r="AC7789" t="b">
        <v>0</v>
      </c>
    </row>
    <row r="7790" spans="1:29" hidden="1" x14ac:dyDescent="0.25">
      <c r="A7790" t="s">
        <v>134</v>
      </c>
      <c r="B7790" t="s">
        <v>489</v>
      </c>
      <c r="C7790" t="s">
        <v>575</v>
      </c>
      <c r="D7790" s="28" t="s">
        <v>464</v>
      </c>
      <c r="E7790" t="s">
        <v>306</v>
      </c>
      <c r="F7790" t="s">
        <v>595</v>
      </c>
      <c r="G7790" t="str">
        <f t="shared" si="603"/>
        <v>SWHC046-01</v>
      </c>
      <c r="H7790" t="str">
        <f t="shared" si="599"/>
        <v>ExAnte2019</v>
      </c>
      <c r="I7790" t="str">
        <f t="shared" si="600"/>
        <v>IOU workpaper</v>
      </c>
      <c r="J7790" s="2">
        <f t="shared" si="601"/>
        <v>43775</v>
      </c>
      <c r="K7790" t="s">
        <v>203</v>
      </c>
      <c r="L7790">
        <f t="shared" si="602"/>
        <v>1</v>
      </c>
      <c r="O7790">
        <v>191.4606</v>
      </c>
      <c r="P7790">
        <v>0</v>
      </c>
      <c r="Q7790">
        <v>32.923000000000002</v>
      </c>
      <c r="R7790">
        <v>-174.8699</v>
      </c>
      <c r="S7790">
        <v>0</v>
      </c>
      <c r="T7790">
        <v>23.796700000000001</v>
      </c>
      <c r="AA7790" t="s">
        <v>465</v>
      </c>
      <c r="AB7790" t="s">
        <v>46</v>
      </c>
      <c r="AC7790" t="b">
        <v>0</v>
      </c>
    </row>
    <row r="7791" spans="1:29" hidden="1" x14ac:dyDescent="0.25">
      <c r="A7791" t="s">
        <v>134</v>
      </c>
      <c r="B7791" t="s">
        <v>489</v>
      </c>
      <c r="C7791" t="s">
        <v>575</v>
      </c>
      <c r="D7791" s="28" t="s">
        <v>464</v>
      </c>
      <c r="E7791" t="s">
        <v>314</v>
      </c>
      <c r="F7791" t="s">
        <v>595</v>
      </c>
      <c r="G7791" t="str">
        <f t="shared" si="603"/>
        <v>SWHC046-01</v>
      </c>
      <c r="H7791" t="str">
        <f t="shared" si="599"/>
        <v>ExAnte2019</v>
      </c>
      <c r="I7791" t="str">
        <f t="shared" si="600"/>
        <v>IOU workpaper</v>
      </c>
      <c r="J7791" s="2">
        <f t="shared" si="601"/>
        <v>43775</v>
      </c>
      <c r="K7791" t="s">
        <v>203</v>
      </c>
      <c r="L7791">
        <f t="shared" si="602"/>
        <v>1</v>
      </c>
      <c r="O7791">
        <v>276.16180000000003</v>
      </c>
      <c r="P7791">
        <v>0</v>
      </c>
      <c r="Q7791">
        <v>26.959499999999998</v>
      </c>
      <c r="R7791">
        <v>-138.2817</v>
      </c>
      <c r="S7791">
        <v>0</v>
      </c>
      <c r="T7791">
        <v>19.838200000000001</v>
      </c>
      <c r="AA7791" t="s">
        <v>465</v>
      </c>
      <c r="AB7791" t="s">
        <v>46</v>
      </c>
      <c r="AC7791" t="b">
        <v>0</v>
      </c>
    </row>
    <row r="7792" spans="1:29" hidden="1" x14ac:dyDescent="0.25">
      <c r="A7792" t="s">
        <v>134</v>
      </c>
      <c r="B7792" t="s">
        <v>489</v>
      </c>
      <c r="C7792" t="s">
        <v>575</v>
      </c>
      <c r="D7792" s="28" t="s">
        <v>464</v>
      </c>
      <c r="E7792" t="s">
        <v>322</v>
      </c>
      <c r="F7792" t="s">
        <v>595</v>
      </c>
      <c r="G7792" t="str">
        <f t="shared" si="603"/>
        <v>SWHC046-01</v>
      </c>
      <c r="H7792" t="str">
        <f t="shared" si="599"/>
        <v>ExAnte2019</v>
      </c>
      <c r="I7792" t="str">
        <f t="shared" si="600"/>
        <v>IOU workpaper</v>
      </c>
      <c r="J7792" s="2">
        <f t="shared" si="601"/>
        <v>43775</v>
      </c>
      <c r="K7792" t="s">
        <v>203</v>
      </c>
      <c r="L7792">
        <f t="shared" si="602"/>
        <v>1</v>
      </c>
      <c r="O7792">
        <v>256.9255</v>
      </c>
      <c r="P7792">
        <v>0</v>
      </c>
      <c r="Q7792">
        <v>28.424399999999999</v>
      </c>
      <c r="R7792">
        <v>-155.40119999999999</v>
      </c>
      <c r="S7792">
        <v>0</v>
      </c>
      <c r="T7792">
        <v>20.912299999999998</v>
      </c>
      <c r="AA7792" t="s">
        <v>465</v>
      </c>
      <c r="AB7792" t="s">
        <v>46</v>
      </c>
      <c r="AC7792" t="b">
        <v>0</v>
      </c>
    </row>
    <row r="7793" spans="1:29" hidden="1" x14ac:dyDescent="0.25">
      <c r="A7793" t="s">
        <v>134</v>
      </c>
      <c r="B7793" t="s">
        <v>489</v>
      </c>
      <c r="C7793" t="s">
        <v>575</v>
      </c>
      <c r="D7793" s="28" t="s">
        <v>464</v>
      </c>
      <c r="E7793" t="s">
        <v>330</v>
      </c>
      <c r="F7793" t="s">
        <v>595</v>
      </c>
      <c r="G7793" t="str">
        <f t="shared" si="603"/>
        <v>SWHC046-01</v>
      </c>
      <c r="H7793" t="str">
        <f t="shared" si="599"/>
        <v>ExAnte2019</v>
      </c>
      <c r="I7793" t="str">
        <f t="shared" si="600"/>
        <v>IOU workpaper</v>
      </c>
      <c r="J7793" s="2">
        <f t="shared" si="601"/>
        <v>43775</v>
      </c>
      <c r="K7793" t="s">
        <v>203</v>
      </c>
      <c r="L7793">
        <f t="shared" si="602"/>
        <v>1</v>
      </c>
      <c r="O7793">
        <v>544.72320000000002</v>
      </c>
      <c r="P7793">
        <v>0</v>
      </c>
      <c r="Q7793">
        <v>2.6516999999999999</v>
      </c>
      <c r="R7793">
        <v>16.7864</v>
      </c>
      <c r="S7793">
        <v>0</v>
      </c>
      <c r="T7793">
        <v>1.9382999999999999</v>
      </c>
      <c r="AA7793" t="s">
        <v>465</v>
      </c>
      <c r="AB7793" t="s">
        <v>46</v>
      </c>
      <c r="AC7793" t="b">
        <v>0</v>
      </c>
    </row>
    <row r="7794" spans="1:29" hidden="1" x14ac:dyDescent="0.25">
      <c r="A7794" t="s">
        <v>134</v>
      </c>
      <c r="B7794" t="s">
        <v>489</v>
      </c>
      <c r="C7794" t="s">
        <v>575</v>
      </c>
      <c r="D7794" s="28" t="s">
        <v>464</v>
      </c>
      <c r="E7794" t="s">
        <v>338</v>
      </c>
      <c r="F7794" t="s">
        <v>595</v>
      </c>
      <c r="G7794" t="str">
        <f t="shared" si="603"/>
        <v>SWHC046-01</v>
      </c>
      <c r="H7794" t="str">
        <f t="shared" si="599"/>
        <v>ExAnte2019</v>
      </c>
      <c r="I7794" t="str">
        <f t="shared" si="600"/>
        <v>IOU workpaper</v>
      </c>
      <c r="J7794" s="2">
        <f t="shared" si="601"/>
        <v>43775</v>
      </c>
      <c r="K7794" t="s">
        <v>203</v>
      </c>
      <c r="L7794">
        <f t="shared" si="602"/>
        <v>1</v>
      </c>
      <c r="O7794">
        <v>-305.54219999999998</v>
      </c>
      <c r="P7794">
        <v>0</v>
      </c>
      <c r="Q7794">
        <v>87.2714</v>
      </c>
      <c r="R7794">
        <v>-611.12009999999998</v>
      </c>
      <c r="S7794">
        <v>0</v>
      </c>
      <c r="T7794">
        <v>66.058300000000003</v>
      </c>
      <c r="AA7794" t="s">
        <v>465</v>
      </c>
      <c r="AB7794" t="s">
        <v>46</v>
      </c>
      <c r="AC7794" t="b">
        <v>0</v>
      </c>
    </row>
    <row r="7795" spans="1:29" hidden="1" x14ac:dyDescent="0.25">
      <c r="A7795" t="s">
        <v>134</v>
      </c>
      <c r="B7795" t="s">
        <v>489</v>
      </c>
      <c r="C7795" t="s">
        <v>576</v>
      </c>
      <c r="D7795" s="28" t="s">
        <v>464</v>
      </c>
      <c r="E7795" t="s">
        <v>202</v>
      </c>
      <c r="F7795" t="s">
        <v>595</v>
      </c>
      <c r="G7795" t="str">
        <f t="shared" si="603"/>
        <v>SWHC046-01</v>
      </c>
      <c r="H7795" t="str">
        <f t="shared" si="599"/>
        <v>ExAnte2019</v>
      </c>
      <c r="I7795" t="str">
        <f t="shared" si="600"/>
        <v>IOU workpaper</v>
      </c>
      <c r="J7795" s="2">
        <f t="shared" si="601"/>
        <v>43775</v>
      </c>
      <c r="K7795" t="s">
        <v>203</v>
      </c>
      <c r="L7795">
        <f t="shared" si="602"/>
        <v>1</v>
      </c>
      <c r="O7795">
        <v>-351.72910000000002</v>
      </c>
      <c r="P7795">
        <v>0</v>
      </c>
      <c r="Q7795">
        <v>87.162400000000005</v>
      </c>
      <c r="R7795">
        <v>-534.02639999999997</v>
      </c>
      <c r="S7795">
        <v>0</v>
      </c>
      <c r="T7795">
        <v>72.932100000000005</v>
      </c>
      <c r="AA7795" t="s">
        <v>465</v>
      </c>
      <c r="AB7795" t="s">
        <v>46</v>
      </c>
      <c r="AC7795" t="b">
        <v>0</v>
      </c>
    </row>
    <row r="7796" spans="1:29" hidden="1" x14ac:dyDescent="0.25">
      <c r="A7796" t="s">
        <v>134</v>
      </c>
      <c r="B7796" t="s">
        <v>489</v>
      </c>
      <c r="C7796" t="s">
        <v>576</v>
      </c>
      <c r="D7796" s="28" t="s">
        <v>464</v>
      </c>
      <c r="E7796" t="s">
        <v>224</v>
      </c>
      <c r="F7796" t="s">
        <v>595</v>
      </c>
      <c r="G7796" t="str">
        <f t="shared" si="603"/>
        <v>SWHC046-01</v>
      </c>
      <c r="H7796" t="str">
        <f t="shared" si="599"/>
        <v>ExAnte2019</v>
      </c>
      <c r="I7796" t="str">
        <f t="shared" si="600"/>
        <v>IOU workpaper</v>
      </c>
      <c r="J7796" s="2">
        <f t="shared" si="601"/>
        <v>43775</v>
      </c>
      <c r="K7796" t="s">
        <v>203</v>
      </c>
      <c r="L7796">
        <f t="shared" si="602"/>
        <v>1</v>
      </c>
      <c r="O7796">
        <v>-94.700599999999994</v>
      </c>
      <c r="P7796">
        <v>0</v>
      </c>
      <c r="Q7796">
        <v>47.568199999999997</v>
      </c>
      <c r="R7796">
        <v>-288.89870000000002</v>
      </c>
      <c r="S7796">
        <v>0</v>
      </c>
      <c r="T7796">
        <v>34.891599999999997</v>
      </c>
      <c r="AA7796" t="s">
        <v>465</v>
      </c>
      <c r="AB7796" t="s">
        <v>46</v>
      </c>
      <c r="AC7796" t="b">
        <v>0</v>
      </c>
    </row>
    <row r="7797" spans="1:29" hidden="1" x14ac:dyDescent="0.25">
      <c r="A7797" t="s">
        <v>134</v>
      </c>
      <c r="B7797" t="s">
        <v>489</v>
      </c>
      <c r="C7797" t="s">
        <v>576</v>
      </c>
      <c r="D7797" s="28" t="s">
        <v>464</v>
      </c>
      <c r="E7797" t="s">
        <v>232</v>
      </c>
      <c r="F7797" t="s">
        <v>595</v>
      </c>
      <c r="G7797" t="str">
        <f t="shared" si="603"/>
        <v>SWHC046-01</v>
      </c>
      <c r="H7797" t="str">
        <f t="shared" si="599"/>
        <v>ExAnte2019</v>
      </c>
      <c r="I7797" t="str">
        <f t="shared" si="600"/>
        <v>IOU workpaper</v>
      </c>
      <c r="J7797" s="2">
        <f t="shared" si="601"/>
        <v>43775</v>
      </c>
      <c r="K7797" t="s">
        <v>203</v>
      </c>
      <c r="L7797">
        <f t="shared" si="602"/>
        <v>1</v>
      </c>
      <c r="O7797">
        <v>-65.392700000000005</v>
      </c>
      <c r="P7797">
        <v>0</v>
      </c>
      <c r="Q7797">
        <v>41.996200000000002</v>
      </c>
      <c r="R7797">
        <v>-245.7809</v>
      </c>
      <c r="S7797">
        <v>0</v>
      </c>
      <c r="T7797">
        <v>33.416200000000003</v>
      </c>
      <c r="AA7797" t="s">
        <v>465</v>
      </c>
      <c r="AB7797" t="s">
        <v>46</v>
      </c>
      <c r="AC7797" t="b">
        <v>0</v>
      </c>
    </row>
    <row r="7798" spans="1:29" hidden="1" x14ac:dyDescent="0.25">
      <c r="A7798" t="s">
        <v>134</v>
      </c>
      <c r="B7798" t="s">
        <v>489</v>
      </c>
      <c r="C7798" t="s">
        <v>576</v>
      </c>
      <c r="D7798" s="28" t="s">
        <v>464</v>
      </c>
      <c r="E7798" t="s">
        <v>240</v>
      </c>
      <c r="F7798" t="s">
        <v>595</v>
      </c>
      <c r="G7798" t="str">
        <f t="shared" si="603"/>
        <v>SWHC046-01</v>
      </c>
      <c r="H7798" t="str">
        <f t="shared" si="599"/>
        <v>ExAnte2019</v>
      </c>
      <c r="I7798" t="str">
        <f t="shared" si="600"/>
        <v>IOU workpaper</v>
      </c>
      <c r="J7798" s="2">
        <f t="shared" si="601"/>
        <v>43775</v>
      </c>
      <c r="K7798" t="s">
        <v>203</v>
      </c>
      <c r="L7798">
        <f t="shared" si="602"/>
        <v>1</v>
      </c>
      <c r="O7798">
        <v>-12.7973</v>
      </c>
      <c r="P7798">
        <v>0</v>
      </c>
      <c r="Q7798">
        <v>33.744</v>
      </c>
      <c r="R7798">
        <v>-209.9752</v>
      </c>
      <c r="S7798">
        <v>0</v>
      </c>
      <c r="T7798">
        <v>25.050999999999998</v>
      </c>
      <c r="AA7798" t="s">
        <v>465</v>
      </c>
      <c r="AB7798" t="s">
        <v>46</v>
      </c>
      <c r="AC7798" t="b">
        <v>0</v>
      </c>
    </row>
    <row r="7799" spans="1:29" hidden="1" x14ac:dyDescent="0.25">
      <c r="A7799" t="s">
        <v>134</v>
      </c>
      <c r="B7799" t="s">
        <v>489</v>
      </c>
      <c r="C7799" t="s">
        <v>576</v>
      </c>
      <c r="D7799" s="28" t="s">
        <v>464</v>
      </c>
      <c r="E7799" t="s">
        <v>248</v>
      </c>
      <c r="F7799" t="s">
        <v>595</v>
      </c>
      <c r="G7799" t="str">
        <f t="shared" si="603"/>
        <v>SWHC046-01</v>
      </c>
      <c r="H7799" t="str">
        <f t="shared" si="599"/>
        <v>ExAnte2019</v>
      </c>
      <c r="I7799" t="str">
        <f t="shared" si="600"/>
        <v>IOU workpaper</v>
      </c>
      <c r="J7799" s="2">
        <f t="shared" si="601"/>
        <v>43775</v>
      </c>
      <c r="K7799" t="s">
        <v>203</v>
      </c>
      <c r="L7799">
        <f t="shared" si="602"/>
        <v>1</v>
      </c>
      <c r="O7799">
        <v>-82.489400000000003</v>
      </c>
      <c r="P7799">
        <v>0</v>
      </c>
      <c r="Q7799">
        <v>41.1584</v>
      </c>
      <c r="R7799">
        <v>-248.76009999999999</v>
      </c>
      <c r="S7799">
        <v>0</v>
      </c>
      <c r="T7799">
        <v>33.524799999999999</v>
      </c>
      <c r="AA7799" t="s">
        <v>465</v>
      </c>
      <c r="AB7799" t="s">
        <v>46</v>
      </c>
      <c r="AC7799" t="b">
        <v>0</v>
      </c>
    </row>
    <row r="7800" spans="1:29" hidden="1" x14ac:dyDescent="0.25">
      <c r="A7800" t="s">
        <v>134</v>
      </c>
      <c r="B7800" t="s">
        <v>489</v>
      </c>
      <c r="C7800" t="s">
        <v>576</v>
      </c>
      <c r="D7800" s="28" t="s">
        <v>464</v>
      </c>
      <c r="E7800" t="s">
        <v>256</v>
      </c>
      <c r="F7800" t="s">
        <v>595</v>
      </c>
      <c r="G7800" t="str">
        <f t="shared" si="603"/>
        <v>SWHC046-01</v>
      </c>
      <c r="H7800" t="str">
        <f t="shared" si="599"/>
        <v>ExAnte2019</v>
      </c>
      <c r="I7800" t="str">
        <f t="shared" si="600"/>
        <v>IOU workpaper</v>
      </c>
      <c r="J7800" s="2">
        <f t="shared" si="601"/>
        <v>43775</v>
      </c>
      <c r="K7800" t="s">
        <v>203</v>
      </c>
      <c r="L7800">
        <f t="shared" si="602"/>
        <v>1</v>
      </c>
      <c r="O7800">
        <v>97.6447</v>
      </c>
      <c r="P7800">
        <v>0</v>
      </c>
      <c r="Q7800">
        <v>17.000599999999999</v>
      </c>
      <c r="R7800">
        <v>-92.731099999999998</v>
      </c>
      <c r="S7800">
        <v>0</v>
      </c>
      <c r="T7800">
        <v>12.9186</v>
      </c>
      <c r="AA7800" t="s">
        <v>465</v>
      </c>
      <c r="AB7800" t="s">
        <v>46</v>
      </c>
      <c r="AC7800" t="b">
        <v>0</v>
      </c>
    </row>
    <row r="7801" spans="1:29" hidden="1" x14ac:dyDescent="0.25">
      <c r="A7801" t="s">
        <v>134</v>
      </c>
      <c r="B7801" t="s">
        <v>489</v>
      </c>
      <c r="C7801" t="s">
        <v>576</v>
      </c>
      <c r="D7801" s="28" t="s">
        <v>464</v>
      </c>
      <c r="E7801" t="s">
        <v>265</v>
      </c>
      <c r="F7801" t="s">
        <v>595</v>
      </c>
      <c r="G7801" t="str">
        <f t="shared" si="603"/>
        <v>SWHC046-01</v>
      </c>
      <c r="H7801" t="str">
        <f t="shared" si="599"/>
        <v>ExAnte2019</v>
      </c>
      <c r="I7801" t="str">
        <f t="shared" si="600"/>
        <v>IOU workpaper</v>
      </c>
      <c r="J7801" s="2">
        <f t="shared" si="601"/>
        <v>43775</v>
      </c>
      <c r="K7801" t="s">
        <v>203</v>
      </c>
      <c r="L7801">
        <f t="shared" si="602"/>
        <v>1</v>
      </c>
      <c r="O7801">
        <v>95.312299999999993</v>
      </c>
      <c r="P7801">
        <v>0</v>
      </c>
      <c r="Q7801">
        <v>12.920400000000001</v>
      </c>
      <c r="R7801">
        <v>-71.167100000000005</v>
      </c>
      <c r="S7801">
        <v>0</v>
      </c>
      <c r="T7801">
        <v>9.4326000000000008</v>
      </c>
      <c r="AA7801" t="s">
        <v>465</v>
      </c>
      <c r="AB7801" t="s">
        <v>46</v>
      </c>
      <c r="AC7801" t="b">
        <v>0</v>
      </c>
    </row>
    <row r="7802" spans="1:29" hidden="1" x14ac:dyDescent="0.25">
      <c r="A7802" t="s">
        <v>134</v>
      </c>
      <c r="B7802" t="s">
        <v>489</v>
      </c>
      <c r="C7802" t="s">
        <v>576</v>
      </c>
      <c r="D7802" s="28" t="s">
        <v>464</v>
      </c>
      <c r="E7802" t="s">
        <v>274</v>
      </c>
      <c r="F7802" t="s">
        <v>595</v>
      </c>
      <c r="G7802" t="str">
        <f t="shared" si="603"/>
        <v>SWHC046-01</v>
      </c>
      <c r="H7802" t="str">
        <f t="shared" si="599"/>
        <v>ExAnte2019</v>
      </c>
      <c r="I7802" t="str">
        <f t="shared" si="600"/>
        <v>IOU workpaper</v>
      </c>
      <c r="J7802" s="2">
        <f t="shared" si="601"/>
        <v>43775</v>
      </c>
      <c r="K7802" t="s">
        <v>203</v>
      </c>
      <c r="L7802">
        <f t="shared" si="602"/>
        <v>1</v>
      </c>
      <c r="O7802">
        <v>133.4913</v>
      </c>
      <c r="P7802">
        <v>0</v>
      </c>
      <c r="Q7802">
        <v>14.5436</v>
      </c>
      <c r="R7802">
        <v>-74.650300000000001</v>
      </c>
      <c r="S7802">
        <v>0</v>
      </c>
      <c r="T7802">
        <v>10.7872</v>
      </c>
      <c r="AA7802" t="s">
        <v>465</v>
      </c>
      <c r="AB7802" t="s">
        <v>46</v>
      </c>
      <c r="AC7802" t="b">
        <v>0</v>
      </c>
    </row>
    <row r="7803" spans="1:29" hidden="1" x14ac:dyDescent="0.25">
      <c r="A7803" t="s">
        <v>134</v>
      </c>
      <c r="B7803" t="s">
        <v>489</v>
      </c>
      <c r="C7803" t="s">
        <v>576</v>
      </c>
      <c r="D7803" s="28" t="s">
        <v>464</v>
      </c>
      <c r="E7803" t="s">
        <v>282</v>
      </c>
      <c r="F7803" t="s">
        <v>595</v>
      </c>
      <c r="G7803" t="str">
        <f t="shared" si="603"/>
        <v>SWHC046-01</v>
      </c>
      <c r="H7803" t="str">
        <f t="shared" si="599"/>
        <v>ExAnte2019</v>
      </c>
      <c r="I7803" t="str">
        <f t="shared" si="600"/>
        <v>IOU workpaper</v>
      </c>
      <c r="J7803" s="2">
        <f t="shared" si="601"/>
        <v>43775</v>
      </c>
      <c r="K7803" t="s">
        <v>203</v>
      </c>
      <c r="L7803">
        <f t="shared" si="602"/>
        <v>1</v>
      </c>
      <c r="O7803">
        <v>144.8201</v>
      </c>
      <c r="P7803">
        <v>0</v>
      </c>
      <c r="Q7803">
        <v>16.308700000000002</v>
      </c>
      <c r="R7803">
        <v>-96.384100000000004</v>
      </c>
      <c r="S7803">
        <v>0</v>
      </c>
      <c r="T7803">
        <v>13.061400000000001</v>
      </c>
      <c r="AA7803" t="s">
        <v>465</v>
      </c>
      <c r="AB7803" t="s">
        <v>46</v>
      </c>
      <c r="AC7803" t="b">
        <v>0</v>
      </c>
    </row>
    <row r="7804" spans="1:29" hidden="1" x14ac:dyDescent="0.25">
      <c r="A7804" t="s">
        <v>134</v>
      </c>
      <c r="B7804" t="s">
        <v>489</v>
      </c>
      <c r="C7804" t="s">
        <v>576</v>
      </c>
      <c r="D7804" s="28" t="s">
        <v>464</v>
      </c>
      <c r="E7804" t="s">
        <v>290</v>
      </c>
      <c r="F7804" t="s">
        <v>595</v>
      </c>
      <c r="G7804" t="str">
        <f t="shared" si="603"/>
        <v>SWHC046-01</v>
      </c>
      <c r="H7804" t="str">
        <f t="shared" si="599"/>
        <v>ExAnte2019</v>
      </c>
      <c r="I7804" t="str">
        <f t="shared" si="600"/>
        <v>IOU workpaper</v>
      </c>
      <c r="J7804" s="2">
        <f t="shared" si="601"/>
        <v>43775</v>
      </c>
      <c r="K7804" t="s">
        <v>203</v>
      </c>
      <c r="L7804">
        <f t="shared" si="602"/>
        <v>1</v>
      </c>
      <c r="O7804">
        <v>163.21940000000001</v>
      </c>
      <c r="P7804">
        <v>0</v>
      </c>
      <c r="Q7804">
        <v>16.670000000000002</v>
      </c>
      <c r="R7804">
        <v>-88.572699999999998</v>
      </c>
      <c r="S7804">
        <v>0</v>
      </c>
      <c r="T7804">
        <v>12.648400000000001</v>
      </c>
      <c r="AA7804" t="s">
        <v>465</v>
      </c>
      <c r="AB7804" t="s">
        <v>46</v>
      </c>
      <c r="AC7804" t="b">
        <v>0</v>
      </c>
    </row>
    <row r="7805" spans="1:29" hidden="1" x14ac:dyDescent="0.25">
      <c r="A7805" t="s">
        <v>134</v>
      </c>
      <c r="B7805" t="s">
        <v>489</v>
      </c>
      <c r="C7805" t="s">
        <v>576</v>
      </c>
      <c r="D7805" s="28" t="s">
        <v>464</v>
      </c>
      <c r="E7805" t="s">
        <v>298</v>
      </c>
      <c r="F7805" t="s">
        <v>595</v>
      </c>
      <c r="G7805" t="str">
        <f t="shared" si="603"/>
        <v>SWHC046-01</v>
      </c>
      <c r="H7805" t="str">
        <f t="shared" si="599"/>
        <v>ExAnte2019</v>
      </c>
      <c r="I7805" t="str">
        <f t="shared" si="600"/>
        <v>IOU workpaper</v>
      </c>
      <c r="J7805" s="2">
        <f t="shared" si="601"/>
        <v>43775</v>
      </c>
      <c r="K7805" t="s">
        <v>203</v>
      </c>
      <c r="L7805">
        <f t="shared" si="602"/>
        <v>1</v>
      </c>
      <c r="O7805">
        <v>32.614400000000003</v>
      </c>
      <c r="P7805">
        <v>0</v>
      </c>
      <c r="Q7805">
        <v>37.681199999999997</v>
      </c>
      <c r="R7805">
        <v>-213.49760000000001</v>
      </c>
      <c r="S7805">
        <v>0</v>
      </c>
      <c r="T7805">
        <v>29.040900000000001</v>
      </c>
      <c r="AA7805" t="s">
        <v>465</v>
      </c>
      <c r="AB7805" t="s">
        <v>46</v>
      </c>
      <c r="AC7805" t="b">
        <v>0</v>
      </c>
    </row>
    <row r="7806" spans="1:29" hidden="1" x14ac:dyDescent="0.25">
      <c r="A7806" t="s">
        <v>134</v>
      </c>
      <c r="B7806" t="s">
        <v>489</v>
      </c>
      <c r="C7806" t="s">
        <v>576</v>
      </c>
      <c r="D7806" s="28" t="s">
        <v>464</v>
      </c>
      <c r="E7806" t="s">
        <v>306</v>
      </c>
      <c r="F7806" t="s">
        <v>595</v>
      </c>
      <c r="G7806" t="str">
        <f t="shared" si="603"/>
        <v>SWHC046-01</v>
      </c>
      <c r="H7806" t="str">
        <f t="shared" si="599"/>
        <v>ExAnte2019</v>
      </c>
      <c r="I7806" t="str">
        <f t="shared" si="600"/>
        <v>IOU workpaper</v>
      </c>
      <c r="J7806" s="2">
        <f t="shared" si="601"/>
        <v>43775</v>
      </c>
      <c r="K7806" t="s">
        <v>203</v>
      </c>
      <c r="L7806">
        <f t="shared" si="602"/>
        <v>1</v>
      </c>
      <c r="O7806">
        <v>-14.177199999999999</v>
      </c>
      <c r="P7806">
        <v>0</v>
      </c>
      <c r="Q7806">
        <v>40.9724</v>
      </c>
      <c r="R7806">
        <v>-238.88339999999999</v>
      </c>
      <c r="S7806">
        <v>0</v>
      </c>
      <c r="T7806">
        <v>30.695599999999999</v>
      </c>
      <c r="AA7806" t="s">
        <v>465</v>
      </c>
      <c r="AB7806" t="s">
        <v>46</v>
      </c>
      <c r="AC7806" t="b">
        <v>0</v>
      </c>
    </row>
    <row r="7807" spans="1:29" hidden="1" x14ac:dyDescent="0.25">
      <c r="A7807" t="s">
        <v>134</v>
      </c>
      <c r="B7807" t="s">
        <v>489</v>
      </c>
      <c r="C7807" t="s">
        <v>576</v>
      </c>
      <c r="D7807" s="28" t="s">
        <v>464</v>
      </c>
      <c r="E7807" t="s">
        <v>314</v>
      </c>
      <c r="F7807" t="s">
        <v>595</v>
      </c>
      <c r="G7807" t="str">
        <f t="shared" si="603"/>
        <v>SWHC046-01</v>
      </c>
      <c r="H7807" t="str">
        <f t="shared" si="599"/>
        <v>ExAnte2019</v>
      </c>
      <c r="I7807" t="str">
        <f t="shared" si="600"/>
        <v>IOU workpaper</v>
      </c>
      <c r="J7807" s="2">
        <f t="shared" si="601"/>
        <v>43775</v>
      </c>
      <c r="K7807" t="s">
        <v>203</v>
      </c>
      <c r="L7807">
        <f t="shared" si="602"/>
        <v>1</v>
      </c>
      <c r="O7807">
        <v>70.764399999999995</v>
      </c>
      <c r="P7807">
        <v>0</v>
      </c>
      <c r="Q7807">
        <v>33.336199999999998</v>
      </c>
      <c r="R7807">
        <v>-178.84190000000001</v>
      </c>
      <c r="S7807">
        <v>0</v>
      </c>
      <c r="T7807">
        <v>25.623999999999999</v>
      </c>
      <c r="AA7807" t="s">
        <v>465</v>
      </c>
      <c r="AB7807" t="s">
        <v>46</v>
      </c>
      <c r="AC7807" t="b">
        <v>0</v>
      </c>
    </row>
    <row r="7808" spans="1:29" hidden="1" x14ac:dyDescent="0.25">
      <c r="A7808" t="s">
        <v>134</v>
      </c>
      <c r="B7808" t="s">
        <v>489</v>
      </c>
      <c r="C7808" t="s">
        <v>576</v>
      </c>
      <c r="D7808" s="28" t="s">
        <v>464</v>
      </c>
      <c r="E7808" t="s">
        <v>322</v>
      </c>
      <c r="F7808" t="s">
        <v>595</v>
      </c>
      <c r="G7808" t="str">
        <f t="shared" si="603"/>
        <v>SWHC046-01</v>
      </c>
      <c r="H7808" t="str">
        <f t="shared" si="599"/>
        <v>ExAnte2019</v>
      </c>
      <c r="I7808" t="str">
        <f t="shared" si="600"/>
        <v>IOU workpaper</v>
      </c>
      <c r="J7808" s="2">
        <f t="shared" si="601"/>
        <v>43775</v>
      </c>
      <c r="K7808" t="s">
        <v>203</v>
      </c>
      <c r="L7808">
        <f t="shared" si="602"/>
        <v>1</v>
      </c>
      <c r="O7808">
        <v>63.258200000000002</v>
      </c>
      <c r="P7808">
        <v>0</v>
      </c>
      <c r="Q7808">
        <v>33.414000000000001</v>
      </c>
      <c r="R7808">
        <v>-199.7559</v>
      </c>
      <c r="S7808">
        <v>0</v>
      </c>
      <c r="T7808">
        <v>26.229600000000001</v>
      </c>
      <c r="AA7808" t="s">
        <v>465</v>
      </c>
      <c r="AB7808" t="s">
        <v>46</v>
      </c>
      <c r="AC7808" t="b">
        <v>0</v>
      </c>
    </row>
    <row r="7809" spans="1:29" hidden="1" x14ac:dyDescent="0.25">
      <c r="A7809" t="s">
        <v>134</v>
      </c>
      <c r="B7809" t="s">
        <v>489</v>
      </c>
      <c r="C7809" t="s">
        <v>576</v>
      </c>
      <c r="D7809" s="28" t="s">
        <v>464</v>
      </c>
      <c r="E7809" t="s">
        <v>330</v>
      </c>
      <c r="F7809" t="s">
        <v>595</v>
      </c>
      <c r="G7809" t="str">
        <f t="shared" si="603"/>
        <v>SWHC046-01</v>
      </c>
      <c r="H7809" t="str">
        <f t="shared" si="599"/>
        <v>ExAnte2019</v>
      </c>
      <c r="I7809" t="str">
        <f t="shared" si="600"/>
        <v>IOU workpaper</v>
      </c>
      <c r="J7809" s="2">
        <f t="shared" si="601"/>
        <v>43775</v>
      </c>
      <c r="K7809" t="s">
        <v>203</v>
      </c>
      <c r="L7809">
        <f t="shared" si="602"/>
        <v>1</v>
      </c>
      <c r="O7809">
        <v>321.98050000000001</v>
      </c>
      <c r="P7809">
        <v>0</v>
      </c>
      <c r="Q7809">
        <v>4.3678999999999997</v>
      </c>
      <c r="R7809">
        <v>-8.3876000000000008</v>
      </c>
      <c r="S7809">
        <v>0</v>
      </c>
      <c r="T7809">
        <v>3.5630999999999999</v>
      </c>
      <c r="AA7809" t="s">
        <v>465</v>
      </c>
      <c r="AB7809" t="s">
        <v>46</v>
      </c>
      <c r="AC7809" t="b">
        <v>0</v>
      </c>
    </row>
    <row r="7810" spans="1:29" hidden="1" x14ac:dyDescent="0.25">
      <c r="A7810" t="s">
        <v>134</v>
      </c>
      <c r="B7810" t="s">
        <v>489</v>
      </c>
      <c r="C7810" t="s">
        <v>576</v>
      </c>
      <c r="D7810" s="28" t="s">
        <v>464</v>
      </c>
      <c r="E7810" t="s">
        <v>338</v>
      </c>
      <c r="F7810" t="s">
        <v>595</v>
      </c>
      <c r="G7810" t="str">
        <f t="shared" si="603"/>
        <v>SWHC046-01</v>
      </c>
      <c r="H7810" t="str">
        <f t="shared" si="599"/>
        <v>ExAnte2019</v>
      </c>
      <c r="I7810" t="str">
        <f t="shared" si="600"/>
        <v>IOU workpaper</v>
      </c>
      <c r="J7810" s="2">
        <f t="shared" si="601"/>
        <v>43775</v>
      </c>
      <c r="K7810" t="s">
        <v>203</v>
      </c>
      <c r="L7810">
        <f t="shared" si="602"/>
        <v>1</v>
      </c>
      <c r="O7810">
        <v>-553.60990000000004</v>
      </c>
      <c r="P7810">
        <v>0</v>
      </c>
      <c r="Q7810">
        <v>106.2852</v>
      </c>
      <c r="R7810">
        <v>-753.08910000000003</v>
      </c>
      <c r="S7810">
        <v>0</v>
      </c>
      <c r="T7810">
        <v>84.416600000000003</v>
      </c>
      <c r="AA7810" t="s">
        <v>465</v>
      </c>
      <c r="AB7810" t="s">
        <v>46</v>
      </c>
      <c r="AC7810" t="b">
        <v>0</v>
      </c>
    </row>
    <row r="7811" spans="1:29" hidden="1" x14ac:dyDescent="0.25">
      <c r="A7811" t="s">
        <v>134</v>
      </c>
      <c r="B7811" t="s">
        <v>489</v>
      </c>
      <c r="C7811" t="s">
        <v>577</v>
      </c>
      <c r="D7811" s="28" t="s">
        <v>464</v>
      </c>
      <c r="E7811" t="s">
        <v>202</v>
      </c>
      <c r="F7811" t="s">
        <v>595</v>
      </c>
      <c r="G7811" t="str">
        <f t="shared" si="603"/>
        <v>SWHC046-01</v>
      </c>
      <c r="H7811" t="str">
        <f t="shared" si="599"/>
        <v>ExAnte2019</v>
      </c>
      <c r="I7811" t="str">
        <f t="shared" si="600"/>
        <v>IOU workpaper</v>
      </c>
      <c r="J7811" s="2">
        <f t="shared" si="601"/>
        <v>43775</v>
      </c>
      <c r="K7811" t="s">
        <v>203</v>
      </c>
      <c r="L7811">
        <f t="shared" si="602"/>
        <v>1</v>
      </c>
      <c r="O7811">
        <v>-670.84379999999999</v>
      </c>
      <c r="P7811">
        <v>0</v>
      </c>
      <c r="Q7811">
        <v>129.85419999999999</v>
      </c>
      <c r="R7811">
        <v>-805.54920000000004</v>
      </c>
      <c r="S7811">
        <v>0</v>
      </c>
      <c r="T7811">
        <v>110.11620000000001</v>
      </c>
      <c r="AA7811" t="s">
        <v>465</v>
      </c>
      <c r="AB7811" t="s">
        <v>46</v>
      </c>
      <c r="AC7811" t="b">
        <v>0</v>
      </c>
    </row>
    <row r="7812" spans="1:29" hidden="1" x14ac:dyDescent="0.25">
      <c r="A7812" t="s">
        <v>134</v>
      </c>
      <c r="B7812" t="s">
        <v>489</v>
      </c>
      <c r="C7812" t="s">
        <v>577</v>
      </c>
      <c r="D7812" s="28" t="s">
        <v>464</v>
      </c>
      <c r="E7812" t="s">
        <v>224</v>
      </c>
      <c r="F7812" t="s">
        <v>595</v>
      </c>
      <c r="G7812" t="str">
        <f t="shared" si="603"/>
        <v>SWHC046-01</v>
      </c>
      <c r="H7812" t="str">
        <f t="shared" si="599"/>
        <v>ExAnte2019</v>
      </c>
      <c r="I7812" t="str">
        <f t="shared" si="600"/>
        <v>IOU workpaper</v>
      </c>
      <c r="J7812" s="2">
        <f t="shared" si="601"/>
        <v>43775</v>
      </c>
      <c r="K7812" t="s">
        <v>203</v>
      </c>
      <c r="L7812">
        <f t="shared" si="602"/>
        <v>1</v>
      </c>
      <c r="O7812">
        <v>-344.23140000000001</v>
      </c>
      <c r="P7812">
        <v>0</v>
      </c>
      <c r="Q7812">
        <v>81.977099999999993</v>
      </c>
      <c r="R7812">
        <v>-506.64260000000002</v>
      </c>
      <c r="S7812">
        <v>0</v>
      </c>
      <c r="T7812">
        <v>69.5869</v>
      </c>
      <c r="AA7812" t="s">
        <v>465</v>
      </c>
      <c r="AB7812" t="s">
        <v>46</v>
      </c>
      <c r="AC7812" t="b">
        <v>0</v>
      </c>
    </row>
    <row r="7813" spans="1:29" hidden="1" x14ac:dyDescent="0.25">
      <c r="A7813" t="s">
        <v>134</v>
      </c>
      <c r="B7813" t="s">
        <v>489</v>
      </c>
      <c r="C7813" t="s">
        <v>577</v>
      </c>
      <c r="D7813" s="28" t="s">
        <v>464</v>
      </c>
      <c r="E7813" t="s">
        <v>232</v>
      </c>
      <c r="F7813" t="s">
        <v>595</v>
      </c>
      <c r="G7813" t="str">
        <f t="shared" si="603"/>
        <v>SWHC046-01</v>
      </c>
      <c r="H7813" t="str">
        <f t="shared" ref="H7813:H7876" si="604">H7812</f>
        <v>ExAnte2019</v>
      </c>
      <c r="I7813" t="str">
        <f t="shared" ref="I7813:I7876" si="605">I7812</f>
        <v>IOU workpaper</v>
      </c>
      <c r="J7813" s="2">
        <f t="shared" ref="J7813:J7876" si="606">J$3</f>
        <v>43775</v>
      </c>
      <c r="K7813" t="s">
        <v>203</v>
      </c>
      <c r="L7813">
        <f t="shared" ref="L7813:L7876" si="607">L7812</f>
        <v>1</v>
      </c>
      <c r="O7813">
        <v>-209.0359</v>
      </c>
      <c r="P7813">
        <v>0</v>
      </c>
      <c r="Q7813">
        <v>62.216700000000003</v>
      </c>
      <c r="R7813">
        <v>-345.38119999999998</v>
      </c>
      <c r="S7813">
        <v>0</v>
      </c>
      <c r="T7813">
        <v>53.428899999999999</v>
      </c>
      <c r="AA7813" t="s">
        <v>465</v>
      </c>
      <c r="AB7813" t="s">
        <v>46</v>
      </c>
      <c r="AC7813" t="b">
        <v>0</v>
      </c>
    </row>
    <row r="7814" spans="1:29" hidden="1" x14ac:dyDescent="0.25">
      <c r="A7814" t="s">
        <v>134</v>
      </c>
      <c r="B7814" t="s">
        <v>489</v>
      </c>
      <c r="C7814" t="s">
        <v>577</v>
      </c>
      <c r="D7814" s="28" t="s">
        <v>464</v>
      </c>
      <c r="E7814" t="s">
        <v>240</v>
      </c>
      <c r="F7814" t="s">
        <v>595</v>
      </c>
      <c r="G7814" t="str">
        <f t="shared" ref="G7814:G7877" si="608">G7813</f>
        <v>SWHC046-01</v>
      </c>
      <c r="H7814" t="str">
        <f t="shared" si="604"/>
        <v>ExAnte2019</v>
      </c>
      <c r="I7814" t="str">
        <f t="shared" si="605"/>
        <v>IOU workpaper</v>
      </c>
      <c r="J7814" s="2">
        <f t="shared" si="606"/>
        <v>43775</v>
      </c>
      <c r="K7814" t="s">
        <v>203</v>
      </c>
      <c r="L7814">
        <f t="shared" si="607"/>
        <v>1</v>
      </c>
      <c r="O7814">
        <v>-193.44159999999999</v>
      </c>
      <c r="P7814">
        <v>0</v>
      </c>
      <c r="Q7814">
        <v>57.381799999999998</v>
      </c>
      <c r="R7814">
        <v>-357.78109999999998</v>
      </c>
      <c r="S7814">
        <v>0</v>
      </c>
      <c r="T7814">
        <v>49.891500000000001</v>
      </c>
      <c r="AA7814" t="s">
        <v>465</v>
      </c>
      <c r="AB7814" t="s">
        <v>46</v>
      </c>
      <c r="AC7814" t="b">
        <v>0</v>
      </c>
    </row>
    <row r="7815" spans="1:29" hidden="1" x14ac:dyDescent="0.25">
      <c r="A7815" t="s">
        <v>134</v>
      </c>
      <c r="B7815" t="s">
        <v>489</v>
      </c>
      <c r="C7815" t="s">
        <v>577</v>
      </c>
      <c r="D7815" s="28" t="s">
        <v>464</v>
      </c>
      <c r="E7815" t="s">
        <v>248</v>
      </c>
      <c r="F7815" t="s">
        <v>595</v>
      </c>
      <c r="G7815" t="str">
        <f t="shared" si="608"/>
        <v>SWHC046-01</v>
      </c>
      <c r="H7815" t="str">
        <f t="shared" si="604"/>
        <v>ExAnte2019</v>
      </c>
      <c r="I7815" t="str">
        <f t="shared" si="605"/>
        <v>IOU workpaper</v>
      </c>
      <c r="J7815" s="2">
        <f t="shared" si="606"/>
        <v>43775</v>
      </c>
      <c r="K7815" t="s">
        <v>203</v>
      </c>
      <c r="L7815">
        <f t="shared" si="607"/>
        <v>1</v>
      </c>
      <c r="O7815">
        <v>-279.40550000000002</v>
      </c>
      <c r="P7815">
        <v>0</v>
      </c>
      <c r="Q7815">
        <v>70.016999999999996</v>
      </c>
      <c r="R7815">
        <v>-418.74770000000001</v>
      </c>
      <c r="S7815">
        <v>0</v>
      </c>
      <c r="T7815">
        <v>61.723999999999997</v>
      </c>
      <c r="AA7815" t="s">
        <v>465</v>
      </c>
      <c r="AB7815" t="s">
        <v>46</v>
      </c>
      <c r="AC7815" t="b">
        <v>0</v>
      </c>
    </row>
    <row r="7816" spans="1:29" hidden="1" x14ac:dyDescent="0.25">
      <c r="A7816" t="s">
        <v>134</v>
      </c>
      <c r="B7816" t="s">
        <v>489</v>
      </c>
      <c r="C7816" t="s">
        <v>577</v>
      </c>
      <c r="D7816" s="28" t="s">
        <v>464</v>
      </c>
      <c r="E7816" t="s">
        <v>256</v>
      </c>
      <c r="F7816" t="s">
        <v>595</v>
      </c>
      <c r="G7816" t="str">
        <f t="shared" si="608"/>
        <v>SWHC046-01</v>
      </c>
      <c r="H7816" t="str">
        <f t="shared" si="604"/>
        <v>ExAnte2019</v>
      </c>
      <c r="I7816" t="str">
        <f t="shared" si="605"/>
        <v>IOU workpaper</v>
      </c>
      <c r="J7816" s="2">
        <f t="shared" si="606"/>
        <v>43775</v>
      </c>
      <c r="K7816" t="s">
        <v>203</v>
      </c>
      <c r="L7816">
        <f t="shared" si="607"/>
        <v>1</v>
      </c>
      <c r="O7816">
        <v>6.6544999999999996</v>
      </c>
      <c r="P7816">
        <v>0</v>
      </c>
      <c r="Q7816">
        <v>29.508099999999999</v>
      </c>
      <c r="R7816">
        <v>-158.7672</v>
      </c>
      <c r="S7816">
        <v>0</v>
      </c>
      <c r="T7816">
        <v>26.3492</v>
      </c>
      <c r="AA7816" t="s">
        <v>465</v>
      </c>
      <c r="AB7816" t="s">
        <v>46</v>
      </c>
      <c r="AC7816" t="b">
        <v>0</v>
      </c>
    </row>
    <row r="7817" spans="1:29" hidden="1" x14ac:dyDescent="0.25">
      <c r="A7817" t="s">
        <v>134</v>
      </c>
      <c r="B7817" t="s">
        <v>489</v>
      </c>
      <c r="C7817" t="s">
        <v>577</v>
      </c>
      <c r="D7817" s="28" t="s">
        <v>464</v>
      </c>
      <c r="E7817" t="s">
        <v>265</v>
      </c>
      <c r="F7817" t="s">
        <v>595</v>
      </c>
      <c r="G7817" t="str">
        <f t="shared" si="608"/>
        <v>SWHC046-01</v>
      </c>
      <c r="H7817" t="str">
        <f t="shared" si="604"/>
        <v>ExAnte2019</v>
      </c>
      <c r="I7817" t="str">
        <f t="shared" si="605"/>
        <v>IOU workpaper</v>
      </c>
      <c r="J7817" s="2">
        <f t="shared" si="606"/>
        <v>43775</v>
      </c>
      <c r="K7817" t="s">
        <v>203</v>
      </c>
      <c r="L7817">
        <f t="shared" si="607"/>
        <v>1</v>
      </c>
      <c r="O7817">
        <v>45.943800000000003</v>
      </c>
      <c r="P7817">
        <v>0</v>
      </c>
      <c r="Q7817">
        <v>19.174700000000001</v>
      </c>
      <c r="R7817">
        <v>-95.086699999999993</v>
      </c>
      <c r="S7817">
        <v>0</v>
      </c>
      <c r="T7817">
        <v>16.422999999999998</v>
      </c>
      <c r="AA7817" t="s">
        <v>465</v>
      </c>
      <c r="AB7817" t="s">
        <v>46</v>
      </c>
      <c r="AC7817" t="b">
        <v>0</v>
      </c>
    </row>
    <row r="7818" spans="1:29" hidden="1" x14ac:dyDescent="0.25">
      <c r="A7818" t="s">
        <v>134</v>
      </c>
      <c r="B7818" t="s">
        <v>489</v>
      </c>
      <c r="C7818" t="s">
        <v>577</v>
      </c>
      <c r="D7818" s="28" t="s">
        <v>464</v>
      </c>
      <c r="E7818" t="s">
        <v>274</v>
      </c>
      <c r="F7818" t="s">
        <v>595</v>
      </c>
      <c r="G7818" t="str">
        <f t="shared" si="608"/>
        <v>SWHC046-01</v>
      </c>
      <c r="H7818" t="str">
        <f t="shared" si="604"/>
        <v>ExAnte2019</v>
      </c>
      <c r="I7818" t="str">
        <f t="shared" si="605"/>
        <v>IOU workpaper</v>
      </c>
      <c r="J7818" s="2">
        <f t="shared" si="606"/>
        <v>43775</v>
      </c>
      <c r="K7818" t="s">
        <v>203</v>
      </c>
      <c r="L7818">
        <f t="shared" si="607"/>
        <v>1</v>
      </c>
      <c r="O7818">
        <v>47.1755</v>
      </c>
      <c r="P7818">
        <v>0</v>
      </c>
      <c r="Q7818">
        <v>26.0794</v>
      </c>
      <c r="R7818">
        <v>-131.59039999999999</v>
      </c>
      <c r="S7818">
        <v>0</v>
      </c>
      <c r="T7818">
        <v>22.745100000000001</v>
      </c>
      <c r="AA7818" t="s">
        <v>465</v>
      </c>
      <c r="AB7818" t="s">
        <v>46</v>
      </c>
      <c r="AC7818" t="b">
        <v>0</v>
      </c>
    </row>
    <row r="7819" spans="1:29" hidden="1" x14ac:dyDescent="0.25">
      <c r="A7819" t="s">
        <v>134</v>
      </c>
      <c r="B7819" t="s">
        <v>489</v>
      </c>
      <c r="C7819" t="s">
        <v>577</v>
      </c>
      <c r="D7819" s="28" t="s">
        <v>464</v>
      </c>
      <c r="E7819" t="s">
        <v>282</v>
      </c>
      <c r="F7819" t="s">
        <v>595</v>
      </c>
      <c r="G7819" t="str">
        <f t="shared" si="608"/>
        <v>SWHC046-01</v>
      </c>
      <c r="H7819" t="str">
        <f t="shared" si="604"/>
        <v>ExAnte2019</v>
      </c>
      <c r="I7819" t="str">
        <f t="shared" si="605"/>
        <v>IOU workpaper</v>
      </c>
      <c r="J7819" s="2">
        <f t="shared" si="606"/>
        <v>43775</v>
      </c>
      <c r="K7819" t="s">
        <v>203</v>
      </c>
      <c r="L7819">
        <f t="shared" si="607"/>
        <v>1</v>
      </c>
      <c r="O7819">
        <v>55.536900000000003</v>
      </c>
      <c r="P7819">
        <v>0</v>
      </c>
      <c r="Q7819">
        <v>25.353200000000001</v>
      </c>
      <c r="R7819">
        <v>-136.81389999999999</v>
      </c>
      <c r="S7819">
        <v>0</v>
      </c>
      <c r="T7819">
        <v>22.228200000000001</v>
      </c>
      <c r="AA7819" t="s">
        <v>465</v>
      </c>
      <c r="AB7819" t="s">
        <v>46</v>
      </c>
      <c r="AC7819" t="b">
        <v>0</v>
      </c>
    </row>
    <row r="7820" spans="1:29" hidden="1" x14ac:dyDescent="0.25">
      <c r="A7820" t="s">
        <v>134</v>
      </c>
      <c r="B7820" t="s">
        <v>489</v>
      </c>
      <c r="C7820" t="s">
        <v>577</v>
      </c>
      <c r="D7820" s="28" t="s">
        <v>464</v>
      </c>
      <c r="E7820" t="s">
        <v>290</v>
      </c>
      <c r="F7820" t="s">
        <v>595</v>
      </c>
      <c r="G7820" t="str">
        <f t="shared" si="608"/>
        <v>SWHC046-01</v>
      </c>
      <c r="H7820" t="str">
        <f t="shared" si="604"/>
        <v>ExAnte2019</v>
      </c>
      <c r="I7820" t="str">
        <f t="shared" si="605"/>
        <v>IOU workpaper</v>
      </c>
      <c r="J7820" s="2">
        <f t="shared" si="606"/>
        <v>43775</v>
      </c>
      <c r="K7820" t="s">
        <v>203</v>
      </c>
      <c r="L7820">
        <f t="shared" si="607"/>
        <v>1</v>
      </c>
      <c r="O7820">
        <v>39.070999999999998</v>
      </c>
      <c r="P7820">
        <v>0</v>
      </c>
      <c r="Q7820">
        <v>29.159300000000002</v>
      </c>
      <c r="R7820">
        <v>-161.69300000000001</v>
      </c>
      <c r="S7820">
        <v>0</v>
      </c>
      <c r="T7820">
        <v>25.445799999999998</v>
      </c>
      <c r="AA7820" t="s">
        <v>465</v>
      </c>
      <c r="AB7820" t="s">
        <v>46</v>
      </c>
      <c r="AC7820" t="b">
        <v>0</v>
      </c>
    </row>
    <row r="7821" spans="1:29" hidden="1" x14ac:dyDescent="0.25">
      <c r="A7821" t="s">
        <v>134</v>
      </c>
      <c r="B7821" t="s">
        <v>489</v>
      </c>
      <c r="C7821" t="s">
        <v>577</v>
      </c>
      <c r="D7821" s="28" t="s">
        <v>464</v>
      </c>
      <c r="E7821" t="s">
        <v>298</v>
      </c>
      <c r="F7821" t="s">
        <v>595</v>
      </c>
      <c r="G7821" t="str">
        <f t="shared" si="608"/>
        <v>SWHC046-01</v>
      </c>
      <c r="H7821" t="str">
        <f t="shared" si="604"/>
        <v>ExAnte2019</v>
      </c>
      <c r="I7821" t="str">
        <f t="shared" si="605"/>
        <v>IOU workpaper</v>
      </c>
      <c r="J7821" s="2">
        <f t="shared" si="606"/>
        <v>43775</v>
      </c>
      <c r="K7821" t="s">
        <v>203</v>
      </c>
      <c r="L7821">
        <f t="shared" si="607"/>
        <v>1</v>
      </c>
      <c r="O7821">
        <v>-125.4962</v>
      </c>
      <c r="P7821">
        <v>0</v>
      </c>
      <c r="Q7821">
        <v>54.2926</v>
      </c>
      <c r="R7821">
        <v>-331.49509999999998</v>
      </c>
      <c r="S7821">
        <v>0</v>
      </c>
      <c r="T7821">
        <v>46.9039</v>
      </c>
      <c r="AA7821" t="s">
        <v>465</v>
      </c>
      <c r="AB7821" t="s">
        <v>46</v>
      </c>
      <c r="AC7821" t="b">
        <v>0</v>
      </c>
    </row>
    <row r="7822" spans="1:29" hidden="1" x14ac:dyDescent="0.25">
      <c r="A7822" t="s">
        <v>134</v>
      </c>
      <c r="B7822" t="s">
        <v>489</v>
      </c>
      <c r="C7822" t="s">
        <v>577</v>
      </c>
      <c r="D7822" s="28" t="s">
        <v>464</v>
      </c>
      <c r="E7822" t="s">
        <v>306</v>
      </c>
      <c r="F7822" t="s">
        <v>595</v>
      </c>
      <c r="G7822" t="str">
        <f t="shared" si="608"/>
        <v>SWHC046-01</v>
      </c>
      <c r="H7822" t="str">
        <f t="shared" si="604"/>
        <v>ExAnte2019</v>
      </c>
      <c r="I7822" t="str">
        <f t="shared" si="605"/>
        <v>IOU workpaper</v>
      </c>
      <c r="J7822" s="2">
        <f t="shared" si="606"/>
        <v>43775</v>
      </c>
      <c r="K7822" t="s">
        <v>203</v>
      </c>
      <c r="L7822">
        <f t="shared" si="607"/>
        <v>1</v>
      </c>
      <c r="O7822">
        <v>-190.05779999999999</v>
      </c>
      <c r="P7822">
        <v>0</v>
      </c>
      <c r="Q7822">
        <v>61.8322</v>
      </c>
      <c r="R7822">
        <v>-375.93290000000002</v>
      </c>
      <c r="S7822">
        <v>0</v>
      </c>
      <c r="T7822">
        <v>52.971800000000002</v>
      </c>
      <c r="AA7822" t="s">
        <v>465</v>
      </c>
      <c r="AB7822" t="s">
        <v>46</v>
      </c>
      <c r="AC7822" t="b">
        <v>0</v>
      </c>
    </row>
    <row r="7823" spans="1:29" hidden="1" x14ac:dyDescent="0.25">
      <c r="A7823" t="s">
        <v>134</v>
      </c>
      <c r="B7823" t="s">
        <v>489</v>
      </c>
      <c r="C7823" t="s">
        <v>577</v>
      </c>
      <c r="D7823" s="28" t="s">
        <v>464</v>
      </c>
      <c r="E7823" t="s">
        <v>314</v>
      </c>
      <c r="F7823" t="s">
        <v>595</v>
      </c>
      <c r="G7823" t="str">
        <f t="shared" si="608"/>
        <v>SWHC046-01</v>
      </c>
      <c r="H7823" t="str">
        <f t="shared" si="604"/>
        <v>ExAnte2019</v>
      </c>
      <c r="I7823" t="str">
        <f t="shared" si="605"/>
        <v>IOU workpaper</v>
      </c>
      <c r="J7823" s="2">
        <f t="shared" si="606"/>
        <v>43775</v>
      </c>
      <c r="K7823" t="s">
        <v>203</v>
      </c>
      <c r="L7823">
        <f t="shared" si="607"/>
        <v>1</v>
      </c>
      <c r="O7823">
        <v>-77.134799999999998</v>
      </c>
      <c r="P7823">
        <v>0</v>
      </c>
      <c r="Q7823">
        <v>48.078699999999998</v>
      </c>
      <c r="R7823">
        <v>-289.35410000000002</v>
      </c>
      <c r="S7823">
        <v>0</v>
      </c>
      <c r="T7823">
        <v>41.479700000000001</v>
      </c>
      <c r="AA7823" t="s">
        <v>465</v>
      </c>
      <c r="AB7823" t="s">
        <v>46</v>
      </c>
      <c r="AC7823" t="b">
        <v>0</v>
      </c>
    </row>
    <row r="7824" spans="1:29" hidden="1" x14ac:dyDescent="0.25">
      <c r="A7824" t="s">
        <v>134</v>
      </c>
      <c r="B7824" t="s">
        <v>489</v>
      </c>
      <c r="C7824" t="s">
        <v>577</v>
      </c>
      <c r="D7824" s="28" t="s">
        <v>464</v>
      </c>
      <c r="E7824" t="s">
        <v>322</v>
      </c>
      <c r="F7824" t="s">
        <v>595</v>
      </c>
      <c r="G7824" t="str">
        <f t="shared" si="608"/>
        <v>SWHC046-01</v>
      </c>
      <c r="H7824" t="str">
        <f t="shared" si="604"/>
        <v>ExAnte2019</v>
      </c>
      <c r="I7824" t="str">
        <f t="shared" si="605"/>
        <v>IOU workpaper</v>
      </c>
      <c r="J7824" s="2">
        <f t="shared" si="606"/>
        <v>43775</v>
      </c>
      <c r="K7824" t="s">
        <v>203</v>
      </c>
      <c r="L7824">
        <f t="shared" si="607"/>
        <v>1</v>
      </c>
      <c r="O7824">
        <v>-110.4558</v>
      </c>
      <c r="P7824">
        <v>0</v>
      </c>
      <c r="Q7824">
        <v>50.081200000000003</v>
      </c>
      <c r="R7824">
        <v>-324.79599999999999</v>
      </c>
      <c r="S7824">
        <v>0</v>
      </c>
      <c r="T7824">
        <v>43.798999999999999</v>
      </c>
      <c r="AA7824" t="s">
        <v>465</v>
      </c>
      <c r="AB7824" t="s">
        <v>46</v>
      </c>
      <c r="AC7824" t="b">
        <v>0</v>
      </c>
    </row>
    <row r="7825" spans="1:29" hidden="1" x14ac:dyDescent="0.25">
      <c r="A7825" t="s">
        <v>134</v>
      </c>
      <c r="B7825" t="s">
        <v>489</v>
      </c>
      <c r="C7825" t="s">
        <v>577</v>
      </c>
      <c r="D7825" s="28" t="s">
        <v>464</v>
      </c>
      <c r="E7825" t="s">
        <v>330</v>
      </c>
      <c r="F7825" t="s">
        <v>595</v>
      </c>
      <c r="G7825" t="str">
        <f t="shared" si="608"/>
        <v>SWHC046-01</v>
      </c>
      <c r="H7825" t="str">
        <f t="shared" si="604"/>
        <v>ExAnte2019</v>
      </c>
      <c r="I7825" t="str">
        <f t="shared" si="605"/>
        <v>IOU workpaper</v>
      </c>
      <c r="J7825" s="2">
        <f t="shared" si="606"/>
        <v>43775</v>
      </c>
      <c r="K7825" t="s">
        <v>203</v>
      </c>
      <c r="L7825">
        <f t="shared" si="607"/>
        <v>1</v>
      </c>
      <c r="O7825">
        <v>255.20869999999999</v>
      </c>
      <c r="P7825">
        <v>0</v>
      </c>
      <c r="Q7825">
        <v>7.5933000000000002</v>
      </c>
      <c r="R7825">
        <v>-20.399799999999999</v>
      </c>
      <c r="S7825">
        <v>0</v>
      </c>
      <c r="T7825">
        <v>6.7245999999999997</v>
      </c>
      <c r="AA7825" t="s">
        <v>465</v>
      </c>
      <c r="AB7825" t="s">
        <v>46</v>
      </c>
      <c r="AC7825" t="b">
        <v>0</v>
      </c>
    </row>
    <row r="7826" spans="1:29" hidden="1" x14ac:dyDescent="0.25">
      <c r="A7826" t="s">
        <v>134</v>
      </c>
      <c r="B7826" t="s">
        <v>489</v>
      </c>
      <c r="C7826" t="s">
        <v>577</v>
      </c>
      <c r="D7826" s="28" t="s">
        <v>464</v>
      </c>
      <c r="E7826" t="s">
        <v>338</v>
      </c>
      <c r="F7826" t="s">
        <v>595</v>
      </c>
      <c r="G7826" t="str">
        <f t="shared" si="608"/>
        <v>SWHC046-01</v>
      </c>
      <c r="H7826" t="str">
        <f t="shared" si="604"/>
        <v>ExAnte2019</v>
      </c>
      <c r="I7826" t="str">
        <f t="shared" si="605"/>
        <v>IOU workpaper</v>
      </c>
      <c r="J7826" s="2">
        <f t="shared" si="606"/>
        <v>43775</v>
      </c>
      <c r="K7826" t="s">
        <v>203</v>
      </c>
      <c r="L7826">
        <f t="shared" si="607"/>
        <v>1</v>
      </c>
      <c r="O7826">
        <v>-939.83330000000001</v>
      </c>
      <c r="P7826">
        <v>0</v>
      </c>
      <c r="Q7826">
        <v>143.68219999999999</v>
      </c>
      <c r="R7826">
        <v>-1116.0868</v>
      </c>
      <c r="S7826">
        <v>0</v>
      </c>
      <c r="T7826">
        <v>123.3539</v>
      </c>
      <c r="AA7826" t="s">
        <v>465</v>
      </c>
      <c r="AB7826" t="s">
        <v>46</v>
      </c>
      <c r="AC7826" t="b">
        <v>0</v>
      </c>
    </row>
    <row r="7827" spans="1:29" hidden="1" x14ac:dyDescent="0.25">
      <c r="A7827" t="s">
        <v>134</v>
      </c>
      <c r="B7827" t="s">
        <v>489</v>
      </c>
      <c r="C7827" t="s">
        <v>578</v>
      </c>
      <c r="D7827" s="28" t="s">
        <v>464</v>
      </c>
      <c r="E7827" t="s">
        <v>202</v>
      </c>
      <c r="F7827" t="s">
        <v>595</v>
      </c>
      <c r="G7827" t="str">
        <f t="shared" si="608"/>
        <v>SWHC046-01</v>
      </c>
      <c r="H7827" t="str">
        <f t="shared" si="604"/>
        <v>ExAnte2019</v>
      </c>
      <c r="I7827" t="str">
        <f t="shared" si="605"/>
        <v>IOU workpaper</v>
      </c>
      <c r="J7827" s="2">
        <f t="shared" si="606"/>
        <v>43775</v>
      </c>
      <c r="K7827" t="s">
        <v>203</v>
      </c>
      <c r="L7827">
        <f t="shared" si="607"/>
        <v>1</v>
      </c>
      <c r="O7827">
        <v>-274.4787</v>
      </c>
      <c r="P7827">
        <v>0</v>
      </c>
      <c r="Q7827">
        <v>79.790499999999994</v>
      </c>
      <c r="R7827">
        <v>-472.43529999999998</v>
      </c>
      <c r="S7827">
        <v>0</v>
      </c>
      <c r="T7827">
        <v>62.616399999999999</v>
      </c>
      <c r="AA7827" t="s">
        <v>465</v>
      </c>
      <c r="AB7827" t="s">
        <v>46</v>
      </c>
      <c r="AC7827" t="b">
        <v>0</v>
      </c>
    </row>
    <row r="7828" spans="1:29" hidden="1" x14ac:dyDescent="0.25">
      <c r="A7828" t="s">
        <v>134</v>
      </c>
      <c r="B7828" t="s">
        <v>489</v>
      </c>
      <c r="C7828" t="s">
        <v>578</v>
      </c>
      <c r="D7828" s="28" t="s">
        <v>464</v>
      </c>
      <c r="E7828" t="s">
        <v>224</v>
      </c>
      <c r="F7828" t="s">
        <v>595</v>
      </c>
      <c r="G7828" t="str">
        <f t="shared" si="608"/>
        <v>SWHC046-01</v>
      </c>
      <c r="H7828" t="str">
        <f t="shared" si="604"/>
        <v>ExAnte2019</v>
      </c>
      <c r="I7828" t="str">
        <f t="shared" si="605"/>
        <v>IOU workpaper</v>
      </c>
      <c r="J7828" s="2">
        <f t="shared" si="606"/>
        <v>43775</v>
      </c>
      <c r="K7828" t="s">
        <v>203</v>
      </c>
      <c r="L7828">
        <f t="shared" si="607"/>
        <v>1</v>
      </c>
      <c r="O7828">
        <v>-64.434700000000007</v>
      </c>
      <c r="P7828">
        <v>0</v>
      </c>
      <c r="Q7828">
        <v>47.0381</v>
      </c>
      <c r="R7828">
        <v>-279.26049999999998</v>
      </c>
      <c r="S7828">
        <v>0</v>
      </c>
      <c r="T7828">
        <v>33.970100000000002</v>
      </c>
      <c r="AA7828" t="s">
        <v>465</v>
      </c>
      <c r="AB7828" t="s">
        <v>46</v>
      </c>
      <c r="AC7828" t="b">
        <v>0</v>
      </c>
    </row>
    <row r="7829" spans="1:29" hidden="1" x14ac:dyDescent="0.25">
      <c r="A7829" t="s">
        <v>134</v>
      </c>
      <c r="B7829" t="s">
        <v>489</v>
      </c>
      <c r="C7829" t="s">
        <v>578</v>
      </c>
      <c r="D7829" s="28" t="s">
        <v>464</v>
      </c>
      <c r="E7829" t="s">
        <v>232</v>
      </c>
      <c r="F7829" t="s">
        <v>595</v>
      </c>
      <c r="G7829" t="str">
        <f t="shared" si="608"/>
        <v>SWHC046-01</v>
      </c>
      <c r="H7829" t="str">
        <f t="shared" si="604"/>
        <v>ExAnte2019</v>
      </c>
      <c r="I7829" t="str">
        <f t="shared" si="605"/>
        <v>IOU workpaper</v>
      </c>
      <c r="J7829" s="2">
        <f t="shared" si="606"/>
        <v>43775</v>
      </c>
      <c r="K7829" t="s">
        <v>203</v>
      </c>
      <c r="L7829">
        <f t="shared" si="607"/>
        <v>1</v>
      </c>
      <c r="O7829">
        <v>0.20180000000000001</v>
      </c>
      <c r="P7829">
        <v>0</v>
      </c>
      <c r="Q7829">
        <v>33.256</v>
      </c>
      <c r="R7829">
        <v>-194.4469</v>
      </c>
      <c r="S7829">
        <v>0</v>
      </c>
      <c r="T7829">
        <v>26.013000000000002</v>
      </c>
      <c r="AA7829" t="s">
        <v>465</v>
      </c>
      <c r="AB7829" t="s">
        <v>46</v>
      </c>
      <c r="AC7829" t="b">
        <v>0</v>
      </c>
    </row>
    <row r="7830" spans="1:29" hidden="1" x14ac:dyDescent="0.25">
      <c r="A7830" t="s">
        <v>134</v>
      </c>
      <c r="B7830" t="s">
        <v>489</v>
      </c>
      <c r="C7830" t="s">
        <v>578</v>
      </c>
      <c r="D7830" s="28" t="s">
        <v>464</v>
      </c>
      <c r="E7830" t="s">
        <v>240</v>
      </c>
      <c r="F7830" t="s">
        <v>595</v>
      </c>
      <c r="G7830" t="str">
        <f t="shared" si="608"/>
        <v>SWHC046-01</v>
      </c>
      <c r="H7830" t="str">
        <f t="shared" si="604"/>
        <v>ExAnte2019</v>
      </c>
      <c r="I7830" t="str">
        <f t="shared" si="605"/>
        <v>IOU workpaper</v>
      </c>
      <c r="J7830" s="2">
        <f t="shared" si="606"/>
        <v>43775</v>
      </c>
      <c r="K7830" t="s">
        <v>203</v>
      </c>
      <c r="L7830">
        <f t="shared" si="607"/>
        <v>1</v>
      </c>
      <c r="O7830">
        <v>35.765500000000003</v>
      </c>
      <c r="P7830">
        <v>0</v>
      </c>
      <c r="Q7830">
        <v>30.0793</v>
      </c>
      <c r="R7830">
        <v>-179.7843</v>
      </c>
      <c r="S7830">
        <v>0</v>
      </c>
      <c r="T7830">
        <v>22.113299999999999</v>
      </c>
      <c r="AA7830" t="s">
        <v>465</v>
      </c>
      <c r="AB7830" t="s">
        <v>46</v>
      </c>
      <c r="AC7830" t="b">
        <v>0</v>
      </c>
    </row>
    <row r="7831" spans="1:29" hidden="1" x14ac:dyDescent="0.25">
      <c r="A7831" t="s">
        <v>134</v>
      </c>
      <c r="B7831" t="s">
        <v>489</v>
      </c>
      <c r="C7831" t="s">
        <v>578</v>
      </c>
      <c r="D7831" s="28" t="s">
        <v>464</v>
      </c>
      <c r="E7831" t="s">
        <v>248</v>
      </c>
      <c r="F7831" t="s">
        <v>595</v>
      </c>
      <c r="G7831" t="str">
        <f t="shared" si="608"/>
        <v>SWHC046-01</v>
      </c>
      <c r="H7831" t="str">
        <f t="shared" si="604"/>
        <v>ExAnte2019</v>
      </c>
      <c r="I7831" t="str">
        <f t="shared" si="605"/>
        <v>IOU workpaper</v>
      </c>
      <c r="J7831" s="2">
        <f t="shared" si="606"/>
        <v>43775</v>
      </c>
      <c r="K7831" t="s">
        <v>203</v>
      </c>
      <c r="L7831">
        <f t="shared" si="607"/>
        <v>1</v>
      </c>
      <c r="O7831">
        <v>0.47499999999999998</v>
      </c>
      <c r="P7831">
        <v>0</v>
      </c>
      <c r="Q7831">
        <v>32.155500000000004</v>
      </c>
      <c r="R7831">
        <v>-190.44980000000001</v>
      </c>
      <c r="S7831">
        <v>0</v>
      </c>
      <c r="T7831">
        <v>25.354099999999999</v>
      </c>
      <c r="AA7831" t="s">
        <v>465</v>
      </c>
      <c r="AB7831" t="s">
        <v>46</v>
      </c>
      <c r="AC7831" t="b">
        <v>0</v>
      </c>
    </row>
    <row r="7832" spans="1:29" hidden="1" x14ac:dyDescent="0.25">
      <c r="A7832" t="s">
        <v>134</v>
      </c>
      <c r="B7832" t="s">
        <v>489</v>
      </c>
      <c r="C7832" t="s">
        <v>578</v>
      </c>
      <c r="D7832" s="28" t="s">
        <v>464</v>
      </c>
      <c r="E7832" t="s">
        <v>256</v>
      </c>
      <c r="F7832" t="s">
        <v>595</v>
      </c>
      <c r="G7832" t="str">
        <f t="shared" si="608"/>
        <v>SWHC046-01</v>
      </c>
      <c r="H7832" t="str">
        <f t="shared" si="604"/>
        <v>ExAnte2019</v>
      </c>
      <c r="I7832" t="str">
        <f t="shared" si="605"/>
        <v>IOU workpaper</v>
      </c>
      <c r="J7832" s="2">
        <f t="shared" si="606"/>
        <v>43775</v>
      </c>
      <c r="K7832" t="s">
        <v>203</v>
      </c>
      <c r="L7832">
        <f t="shared" si="607"/>
        <v>1</v>
      </c>
      <c r="O7832">
        <v>156.297</v>
      </c>
      <c r="P7832">
        <v>0</v>
      </c>
      <c r="Q7832">
        <v>12.977499999999999</v>
      </c>
      <c r="R7832">
        <v>-66.404600000000002</v>
      </c>
      <c r="S7832">
        <v>0</v>
      </c>
      <c r="T7832">
        <v>9.5127000000000006</v>
      </c>
      <c r="AA7832" t="s">
        <v>465</v>
      </c>
      <c r="AB7832" t="s">
        <v>46</v>
      </c>
      <c r="AC7832" t="b">
        <v>0</v>
      </c>
    </row>
    <row r="7833" spans="1:29" hidden="1" x14ac:dyDescent="0.25">
      <c r="A7833" t="s">
        <v>134</v>
      </c>
      <c r="B7833" t="s">
        <v>489</v>
      </c>
      <c r="C7833" t="s">
        <v>578</v>
      </c>
      <c r="D7833" s="28" t="s">
        <v>464</v>
      </c>
      <c r="E7833" t="s">
        <v>265</v>
      </c>
      <c r="F7833" t="s">
        <v>595</v>
      </c>
      <c r="G7833" t="str">
        <f t="shared" si="608"/>
        <v>SWHC046-01</v>
      </c>
      <c r="H7833" t="str">
        <f t="shared" si="604"/>
        <v>ExAnte2019</v>
      </c>
      <c r="I7833" t="str">
        <f t="shared" si="605"/>
        <v>IOU workpaper</v>
      </c>
      <c r="J7833" s="2">
        <f t="shared" si="606"/>
        <v>43775</v>
      </c>
      <c r="K7833" t="s">
        <v>203</v>
      </c>
      <c r="L7833">
        <f t="shared" si="607"/>
        <v>1</v>
      </c>
      <c r="O7833">
        <v>156.5582</v>
      </c>
      <c r="P7833">
        <v>0</v>
      </c>
      <c r="Q7833">
        <v>8.8533000000000008</v>
      </c>
      <c r="R7833">
        <v>-41.996299999999998</v>
      </c>
      <c r="S7833">
        <v>0</v>
      </c>
      <c r="T7833">
        <v>6.3211000000000004</v>
      </c>
      <c r="AA7833" t="s">
        <v>465</v>
      </c>
      <c r="AB7833" t="s">
        <v>46</v>
      </c>
      <c r="AC7833" t="b">
        <v>0</v>
      </c>
    </row>
    <row r="7834" spans="1:29" hidden="1" x14ac:dyDescent="0.25">
      <c r="A7834" t="s">
        <v>134</v>
      </c>
      <c r="B7834" t="s">
        <v>489</v>
      </c>
      <c r="C7834" t="s">
        <v>578</v>
      </c>
      <c r="D7834" s="28" t="s">
        <v>464</v>
      </c>
      <c r="E7834" t="s">
        <v>274</v>
      </c>
      <c r="F7834" t="s">
        <v>595</v>
      </c>
      <c r="G7834" t="str">
        <f t="shared" si="608"/>
        <v>SWHC046-01</v>
      </c>
      <c r="H7834" t="str">
        <f t="shared" si="604"/>
        <v>ExAnte2019</v>
      </c>
      <c r="I7834" t="str">
        <f t="shared" si="605"/>
        <v>IOU workpaper</v>
      </c>
      <c r="J7834" s="2">
        <f t="shared" si="606"/>
        <v>43775</v>
      </c>
      <c r="K7834" t="s">
        <v>203</v>
      </c>
      <c r="L7834">
        <f t="shared" si="607"/>
        <v>1</v>
      </c>
      <c r="O7834">
        <v>182.58269999999999</v>
      </c>
      <c r="P7834">
        <v>0</v>
      </c>
      <c r="Q7834">
        <v>12.1366</v>
      </c>
      <c r="R7834">
        <v>-54.8491</v>
      </c>
      <c r="S7834">
        <v>0</v>
      </c>
      <c r="T7834">
        <v>8.7812000000000001</v>
      </c>
      <c r="AA7834" t="s">
        <v>465</v>
      </c>
      <c r="AB7834" t="s">
        <v>46</v>
      </c>
      <c r="AC7834" t="b">
        <v>0</v>
      </c>
    </row>
    <row r="7835" spans="1:29" hidden="1" x14ac:dyDescent="0.25">
      <c r="A7835" t="s">
        <v>134</v>
      </c>
      <c r="B7835" t="s">
        <v>489</v>
      </c>
      <c r="C7835" t="s">
        <v>578</v>
      </c>
      <c r="D7835" s="28" t="s">
        <v>464</v>
      </c>
      <c r="E7835" t="s">
        <v>282</v>
      </c>
      <c r="F7835" t="s">
        <v>595</v>
      </c>
      <c r="G7835" t="str">
        <f t="shared" si="608"/>
        <v>SWHC046-01</v>
      </c>
      <c r="H7835" t="str">
        <f t="shared" si="604"/>
        <v>ExAnte2019</v>
      </c>
      <c r="I7835" t="str">
        <f t="shared" si="605"/>
        <v>IOU workpaper</v>
      </c>
      <c r="J7835" s="2">
        <f t="shared" si="606"/>
        <v>43775</v>
      </c>
      <c r="K7835" t="s">
        <v>203</v>
      </c>
      <c r="L7835">
        <f t="shared" si="607"/>
        <v>1</v>
      </c>
      <c r="O7835">
        <v>189.94759999999999</v>
      </c>
      <c r="P7835">
        <v>0</v>
      </c>
      <c r="Q7835">
        <v>13.463200000000001</v>
      </c>
      <c r="R7835">
        <v>-71.744799999999998</v>
      </c>
      <c r="S7835">
        <v>0</v>
      </c>
      <c r="T7835">
        <v>10.222</v>
      </c>
      <c r="AA7835" t="s">
        <v>465</v>
      </c>
      <c r="AB7835" t="s">
        <v>46</v>
      </c>
      <c r="AC7835" t="b">
        <v>0</v>
      </c>
    </row>
    <row r="7836" spans="1:29" hidden="1" x14ac:dyDescent="0.25">
      <c r="A7836" t="s">
        <v>134</v>
      </c>
      <c r="B7836" t="s">
        <v>489</v>
      </c>
      <c r="C7836" t="s">
        <v>578</v>
      </c>
      <c r="D7836" s="28" t="s">
        <v>464</v>
      </c>
      <c r="E7836" t="s">
        <v>290</v>
      </c>
      <c r="F7836" t="s">
        <v>595</v>
      </c>
      <c r="G7836" t="str">
        <f t="shared" si="608"/>
        <v>SWHC046-01</v>
      </c>
      <c r="H7836" t="str">
        <f t="shared" si="604"/>
        <v>ExAnte2019</v>
      </c>
      <c r="I7836" t="str">
        <f t="shared" si="605"/>
        <v>IOU workpaper</v>
      </c>
      <c r="J7836" s="2">
        <f t="shared" si="606"/>
        <v>43775</v>
      </c>
      <c r="K7836" t="s">
        <v>203</v>
      </c>
      <c r="L7836">
        <f t="shared" si="607"/>
        <v>1</v>
      </c>
      <c r="O7836">
        <v>184.31290000000001</v>
      </c>
      <c r="P7836">
        <v>0</v>
      </c>
      <c r="Q7836">
        <v>17.119700000000002</v>
      </c>
      <c r="R7836">
        <v>-87.304299999999998</v>
      </c>
      <c r="S7836">
        <v>0</v>
      </c>
      <c r="T7836">
        <v>12.504899999999999</v>
      </c>
      <c r="AA7836" t="s">
        <v>465</v>
      </c>
      <c r="AB7836" t="s">
        <v>46</v>
      </c>
      <c r="AC7836" t="b">
        <v>0</v>
      </c>
    </row>
    <row r="7837" spans="1:29" hidden="1" x14ac:dyDescent="0.25">
      <c r="A7837" t="s">
        <v>134</v>
      </c>
      <c r="B7837" t="s">
        <v>489</v>
      </c>
      <c r="C7837" t="s">
        <v>578</v>
      </c>
      <c r="D7837" s="28" t="s">
        <v>464</v>
      </c>
      <c r="E7837" t="s">
        <v>298</v>
      </c>
      <c r="F7837" t="s">
        <v>595</v>
      </c>
      <c r="G7837" t="str">
        <f t="shared" si="608"/>
        <v>SWHC046-01</v>
      </c>
      <c r="H7837" t="str">
        <f t="shared" si="604"/>
        <v>ExAnte2019</v>
      </c>
      <c r="I7837" t="str">
        <f t="shared" si="605"/>
        <v>IOU workpaper</v>
      </c>
      <c r="J7837" s="2">
        <f t="shared" si="606"/>
        <v>43775</v>
      </c>
      <c r="K7837" t="s">
        <v>203</v>
      </c>
      <c r="L7837">
        <f t="shared" si="607"/>
        <v>1</v>
      </c>
      <c r="O7837">
        <v>51.6768</v>
      </c>
      <c r="P7837">
        <v>0</v>
      </c>
      <c r="Q7837">
        <v>40.198300000000003</v>
      </c>
      <c r="R7837">
        <v>-227.4693</v>
      </c>
      <c r="S7837">
        <v>0</v>
      </c>
      <c r="T7837">
        <v>31.1402</v>
      </c>
      <c r="AA7837" t="s">
        <v>465</v>
      </c>
      <c r="AB7837" t="s">
        <v>46</v>
      </c>
      <c r="AC7837" t="b">
        <v>0</v>
      </c>
    </row>
    <row r="7838" spans="1:29" hidden="1" x14ac:dyDescent="0.25">
      <c r="A7838" t="s">
        <v>134</v>
      </c>
      <c r="B7838" t="s">
        <v>489</v>
      </c>
      <c r="C7838" t="s">
        <v>578</v>
      </c>
      <c r="D7838" s="28" t="s">
        <v>464</v>
      </c>
      <c r="E7838" t="s">
        <v>306</v>
      </c>
      <c r="F7838" t="s">
        <v>595</v>
      </c>
      <c r="G7838" t="str">
        <f t="shared" si="608"/>
        <v>SWHC046-01</v>
      </c>
      <c r="H7838" t="str">
        <f t="shared" si="604"/>
        <v>ExAnte2019</v>
      </c>
      <c r="I7838" t="str">
        <f t="shared" si="605"/>
        <v>IOU workpaper</v>
      </c>
      <c r="J7838" s="2">
        <f t="shared" si="606"/>
        <v>43775</v>
      </c>
      <c r="K7838" t="s">
        <v>203</v>
      </c>
      <c r="L7838">
        <f t="shared" si="607"/>
        <v>1</v>
      </c>
      <c r="O7838">
        <v>2.6463999999999999</v>
      </c>
      <c r="P7838">
        <v>0</v>
      </c>
      <c r="Q7838">
        <v>41.980400000000003</v>
      </c>
      <c r="R7838">
        <v>-245.8244</v>
      </c>
      <c r="S7838">
        <v>0</v>
      </c>
      <c r="T7838">
        <v>31.774899999999999</v>
      </c>
      <c r="AA7838" t="s">
        <v>465</v>
      </c>
      <c r="AB7838" t="s">
        <v>46</v>
      </c>
      <c r="AC7838" t="b">
        <v>0</v>
      </c>
    </row>
    <row r="7839" spans="1:29" hidden="1" x14ac:dyDescent="0.25">
      <c r="A7839" t="s">
        <v>134</v>
      </c>
      <c r="B7839" t="s">
        <v>489</v>
      </c>
      <c r="C7839" t="s">
        <v>578</v>
      </c>
      <c r="D7839" s="28" t="s">
        <v>464</v>
      </c>
      <c r="E7839" t="s">
        <v>314</v>
      </c>
      <c r="F7839" t="s">
        <v>595</v>
      </c>
      <c r="G7839" t="str">
        <f t="shared" si="608"/>
        <v>SWHC046-01</v>
      </c>
      <c r="H7839" t="str">
        <f t="shared" si="604"/>
        <v>ExAnte2019</v>
      </c>
      <c r="I7839" t="str">
        <f t="shared" si="605"/>
        <v>IOU workpaper</v>
      </c>
      <c r="J7839" s="2">
        <f t="shared" si="606"/>
        <v>43775</v>
      </c>
      <c r="K7839" t="s">
        <v>203</v>
      </c>
      <c r="L7839">
        <f t="shared" si="607"/>
        <v>1</v>
      </c>
      <c r="O7839">
        <v>90.023899999999998</v>
      </c>
      <c r="P7839">
        <v>0</v>
      </c>
      <c r="Q7839">
        <v>34.685600000000001</v>
      </c>
      <c r="R7839">
        <v>-193.9502</v>
      </c>
      <c r="S7839">
        <v>0</v>
      </c>
      <c r="T7839">
        <v>26.657499999999999</v>
      </c>
      <c r="AA7839" t="s">
        <v>465</v>
      </c>
      <c r="AB7839" t="s">
        <v>46</v>
      </c>
      <c r="AC7839" t="b">
        <v>0</v>
      </c>
    </row>
    <row r="7840" spans="1:29" hidden="1" x14ac:dyDescent="0.25">
      <c r="A7840" t="s">
        <v>134</v>
      </c>
      <c r="B7840" t="s">
        <v>489</v>
      </c>
      <c r="C7840" t="s">
        <v>578</v>
      </c>
      <c r="D7840" s="28" t="s">
        <v>464</v>
      </c>
      <c r="E7840" t="s">
        <v>322</v>
      </c>
      <c r="F7840" t="s">
        <v>595</v>
      </c>
      <c r="G7840" t="str">
        <f t="shared" si="608"/>
        <v>SWHC046-01</v>
      </c>
      <c r="H7840" t="str">
        <f t="shared" si="604"/>
        <v>ExAnte2019</v>
      </c>
      <c r="I7840" t="str">
        <f t="shared" si="605"/>
        <v>IOU workpaper</v>
      </c>
      <c r="J7840" s="2">
        <f t="shared" si="606"/>
        <v>43775</v>
      </c>
      <c r="K7840" t="s">
        <v>203</v>
      </c>
      <c r="L7840">
        <f t="shared" si="607"/>
        <v>1</v>
      </c>
      <c r="O7840">
        <v>72.099299999999999</v>
      </c>
      <c r="P7840">
        <v>0</v>
      </c>
      <c r="Q7840">
        <v>36.164700000000003</v>
      </c>
      <c r="R7840">
        <v>-214.07</v>
      </c>
      <c r="S7840">
        <v>0</v>
      </c>
      <c r="T7840">
        <v>27.976400000000002</v>
      </c>
      <c r="AA7840" t="s">
        <v>465</v>
      </c>
      <c r="AB7840" t="s">
        <v>46</v>
      </c>
      <c r="AC7840" t="b">
        <v>0</v>
      </c>
    </row>
    <row r="7841" spans="1:29" hidden="1" x14ac:dyDescent="0.25">
      <c r="A7841" t="s">
        <v>134</v>
      </c>
      <c r="B7841" t="s">
        <v>489</v>
      </c>
      <c r="C7841" t="s">
        <v>578</v>
      </c>
      <c r="D7841" s="28" t="s">
        <v>464</v>
      </c>
      <c r="E7841" t="s">
        <v>330</v>
      </c>
      <c r="F7841" t="s">
        <v>595</v>
      </c>
      <c r="G7841" t="str">
        <f t="shared" si="608"/>
        <v>SWHC046-01</v>
      </c>
      <c r="H7841" t="str">
        <f t="shared" si="604"/>
        <v>ExAnte2019</v>
      </c>
      <c r="I7841" t="str">
        <f t="shared" si="605"/>
        <v>IOU workpaper</v>
      </c>
      <c r="J7841" s="2">
        <f t="shared" si="606"/>
        <v>43775</v>
      </c>
      <c r="K7841" t="s">
        <v>203</v>
      </c>
      <c r="L7841">
        <f t="shared" si="607"/>
        <v>1</v>
      </c>
      <c r="O7841">
        <v>352.83690000000001</v>
      </c>
      <c r="P7841">
        <v>0</v>
      </c>
      <c r="Q7841">
        <v>4.7092000000000001</v>
      </c>
      <c r="R7841">
        <v>-7.1767000000000003</v>
      </c>
      <c r="S7841">
        <v>0</v>
      </c>
      <c r="T7841">
        <v>3.6936</v>
      </c>
      <c r="AA7841" t="s">
        <v>465</v>
      </c>
      <c r="AB7841" t="s">
        <v>46</v>
      </c>
      <c r="AC7841" t="b">
        <v>0</v>
      </c>
    </row>
    <row r="7842" spans="1:29" hidden="1" x14ac:dyDescent="0.25">
      <c r="A7842" t="s">
        <v>134</v>
      </c>
      <c r="B7842" t="s">
        <v>489</v>
      </c>
      <c r="C7842" t="s">
        <v>578</v>
      </c>
      <c r="D7842" s="28" t="s">
        <v>464</v>
      </c>
      <c r="E7842" t="s">
        <v>338</v>
      </c>
      <c r="F7842" t="s">
        <v>595</v>
      </c>
      <c r="G7842" t="str">
        <f t="shared" si="608"/>
        <v>SWHC046-01</v>
      </c>
      <c r="H7842" t="str">
        <f t="shared" si="604"/>
        <v>ExAnte2019</v>
      </c>
      <c r="I7842" t="str">
        <f t="shared" si="605"/>
        <v>IOU workpaper</v>
      </c>
      <c r="J7842" s="2">
        <f t="shared" si="606"/>
        <v>43775</v>
      </c>
      <c r="K7842" t="s">
        <v>203</v>
      </c>
      <c r="L7842">
        <f t="shared" si="607"/>
        <v>1</v>
      </c>
      <c r="O7842">
        <v>-487.42610000000002</v>
      </c>
      <c r="P7842">
        <v>0</v>
      </c>
      <c r="Q7842">
        <v>97.2881</v>
      </c>
      <c r="R7842">
        <v>-704.46040000000005</v>
      </c>
      <c r="S7842">
        <v>0</v>
      </c>
      <c r="T7842">
        <v>76.8018</v>
      </c>
      <c r="AA7842" t="s">
        <v>465</v>
      </c>
      <c r="AB7842" t="s">
        <v>46</v>
      </c>
      <c r="AC7842" t="b">
        <v>0</v>
      </c>
    </row>
    <row r="7843" spans="1:29" hidden="1" x14ac:dyDescent="0.25">
      <c r="A7843" t="s">
        <v>134</v>
      </c>
      <c r="B7843" t="s">
        <v>489</v>
      </c>
      <c r="C7843" t="s">
        <v>579</v>
      </c>
      <c r="D7843" s="28" t="s">
        <v>464</v>
      </c>
      <c r="E7843" t="s">
        <v>202</v>
      </c>
      <c r="F7843" t="s">
        <v>595</v>
      </c>
      <c r="G7843" t="str">
        <f t="shared" si="608"/>
        <v>SWHC046-01</v>
      </c>
      <c r="H7843" t="str">
        <f t="shared" si="604"/>
        <v>ExAnte2019</v>
      </c>
      <c r="I7843" t="str">
        <f t="shared" si="605"/>
        <v>IOU workpaper</v>
      </c>
      <c r="J7843" s="2">
        <f t="shared" si="606"/>
        <v>43775</v>
      </c>
      <c r="K7843" t="s">
        <v>203</v>
      </c>
      <c r="L7843">
        <f t="shared" si="607"/>
        <v>1</v>
      </c>
      <c r="O7843">
        <v>-194.54570000000001</v>
      </c>
      <c r="P7843">
        <v>0</v>
      </c>
      <c r="Q7843">
        <v>84.698400000000007</v>
      </c>
      <c r="R7843">
        <v>-517.95730000000003</v>
      </c>
      <c r="S7843">
        <v>0</v>
      </c>
      <c r="T7843">
        <v>69.9315</v>
      </c>
      <c r="AA7843" t="s">
        <v>465</v>
      </c>
      <c r="AB7843" t="s">
        <v>46</v>
      </c>
      <c r="AC7843" t="b">
        <v>0</v>
      </c>
    </row>
    <row r="7844" spans="1:29" hidden="1" x14ac:dyDescent="0.25">
      <c r="A7844" t="s">
        <v>134</v>
      </c>
      <c r="B7844" t="s">
        <v>489</v>
      </c>
      <c r="C7844" t="s">
        <v>579</v>
      </c>
      <c r="D7844" s="28" t="s">
        <v>464</v>
      </c>
      <c r="E7844" t="s">
        <v>224</v>
      </c>
      <c r="F7844" t="s">
        <v>595</v>
      </c>
      <c r="G7844" t="str">
        <f t="shared" si="608"/>
        <v>SWHC046-01</v>
      </c>
      <c r="H7844" t="str">
        <f t="shared" si="604"/>
        <v>ExAnte2019</v>
      </c>
      <c r="I7844" t="str">
        <f t="shared" si="605"/>
        <v>IOU workpaper</v>
      </c>
      <c r="J7844" s="2">
        <f t="shared" si="606"/>
        <v>43775</v>
      </c>
      <c r="K7844" t="s">
        <v>203</v>
      </c>
      <c r="L7844">
        <f t="shared" si="607"/>
        <v>1</v>
      </c>
      <c r="O7844">
        <v>61.4358</v>
      </c>
      <c r="P7844">
        <v>0</v>
      </c>
      <c r="Q7844">
        <v>52.417099999999998</v>
      </c>
      <c r="R7844">
        <v>-306.4554</v>
      </c>
      <c r="S7844">
        <v>0</v>
      </c>
      <c r="T7844">
        <v>40.047699999999999</v>
      </c>
      <c r="AA7844" t="s">
        <v>465</v>
      </c>
      <c r="AB7844" t="s">
        <v>46</v>
      </c>
      <c r="AC7844" t="b">
        <v>0</v>
      </c>
    </row>
    <row r="7845" spans="1:29" hidden="1" x14ac:dyDescent="0.25">
      <c r="A7845" t="s">
        <v>134</v>
      </c>
      <c r="B7845" t="s">
        <v>489</v>
      </c>
      <c r="C7845" t="s">
        <v>579</v>
      </c>
      <c r="D7845" s="28" t="s">
        <v>464</v>
      </c>
      <c r="E7845" t="s">
        <v>232</v>
      </c>
      <c r="F7845" t="s">
        <v>595</v>
      </c>
      <c r="G7845" t="str">
        <f t="shared" si="608"/>
        <v>SWHC046-01</v>
      </c>
      <c r="H7845" t="str">
        <f t="shared" si="604"/>
        <v>ExAnte2019</v>
      </c>
      <c r="I7845" t="str">
        <f t="shared" si="605"/>
        <v>IOU workpaper</v>
      </c>
      <c r="J7845" s="2">
        <f t="shared" si="606"/>
        <v>43775</v>
      </c>
      <c r="K7845" t="s">
        <v>203</v>
      </c>
      <c r="L7845">
        <f t="shared" si="607"/>
        <v>1</v>
      </c>
      <c r="O7845">
        <v>68.425600000000003</v>
      </c>
      <c r="P7845">
        <v>0</v>
      </c>
      <c r="Q7845">
        <v>41.893000000000001</v>
      </c>
      <c r="R7845">
        <v>-249.94640000000001</v>
      </c>
      <c r="S7845">
        <v>0</v>
      </c>
      <c r="T7845">
        <v>34.746400000000001</v>
      </c>
      <c r="AA7845" t="s">
        <v>465</v>
      </c>
      <c r="AB7845" t="s">
        <v>46</v>
      </c>
      <c r="AC7845" t="b">
        <v>0</v>
      </c>
    </row>
    <row r="7846" spans="1:29" hidden="1" x14ac:dyDescent="0.25">
      <c r="A7846" t="s">
        <v>134</v>
      </c>
      <c r="B7846" t="s">
        <v>489</v>
      </c>
      <c r="C7846" t="s">
        <v>579</v>
      </c>
      <c r="D7846" s="28" t="s">
        <v>464</v>
      </c>
      <c r="E7846" t="s">
        <v>240</v>
      </c>
      <c r="F7846" t="s">
        <v>595</v>
      </c>
      <c r="G7846" t="str">
        <f t="shared" si="608"/>
        <v>SWHC046-01</v>
      </c>
      <c r="H7846" t="str">
        <f t="shared" si="604"/>
        <v>ExAnte2019</v>
      </c>
      <c r="I7846" t="str">
        <f t="shared" si="605"/>
        <v>IOU workpaper</v>
      </c>
      <c r="J7846" s="2">
        <f t="shared" si="606"/>
        <v>43775</v>
      </c>
      <c r="K7846" t="s">
        <v>203</v>
      </c>
      <c r="L7846">
        <f t="shared" si="607"/>
        <v>1</v>
      </c>
      <c r="O7846">
        <v>126.0986</v>
      </c>
      <c r="P7846">
        <v>0</v>
      </c>
      <c r="Q7846">
        <v>38.236499999999999</v>
      </c>
      <c r="R7846">
        <v>-234.6429</v>
      </c>
      <c r="S7846">
        <v>0</v>
      </c>
      <c r="T7846">
        <v>30.308900000000001</v>
      </c>
      <c r="AA7846" t="s">
        <v>465</v>
      </c>
      <c r="AB7846" t="s">
        <v>46</v>
      </c>
      <c r="AC7846" t="b">
        <v>0</v>
      </c>
    </row>
    <row r="7847" spans="1:29" hidden="1" x14ac:dyDescent="0.25">
      <c r="A7847" t="s">
        <v>134</v>
      </c>
      <c r="B7847" t="s">
        <v>489</v>
      </c>
      <c r="C7847" t="s">
        <v>579</v>
      </c>
      <c r="D7847" s="28" t="s">
        <v>464</v>
      </c>
      <c r="E7847" t="s">
        <v>248</v>
      </c>
      <c r="F7847" t="s">
        <v>595</v>
      </c>
      <c r="G7847" t="str">
        <f t="shared" si="608"/>
        <v>SWHC046-01</v>
      </c>
      <c r="H7847" t="str">
        <f t="shared" si="604"/>
        <v>ExAnte2019</v>
      </c>
      <c r="I7847" t="str">
        <f t="shared" si="605"/>
        <v>IOU workpaper</v>
      </c>
      <c r="J7847" s="2">
        <f t="shared" si="606"/>
        <v>43775</v>
      </c>
      <c r="K7847" t="s">
        <v>203</v>
      </c>
      <c r="L7847">
        <f t="shared" si="607"/>
        <v>1</v>
      </c>
      <c r="O7847">
        <v>47.771900000000002</v>
      </c>
      <c r="P7847">
        <v>0</v>
      </c>
      <c r="Q7847">
        <v>43.026699999999998</v>
      </c>
      <c r="R7847">
        <v>-256.55360000000002</v>
      </c>
      <c r="S7847">
        <v>0</v>
      </c>
      <c r="T7847">
        <v>35.867199999999997</v>
      </c>
      <c r="AA7847" t="s">
        <v>465</v>
      </c>
      <c r="AB7847" t="s">
        <v>46</v>
      </c>
      <c r="AC7847" t="b">
        <v>0</v>
      </c>
    </row>
    <row r="7848" spans="1:29" hidden="1" x14ac:dyDescent="0.25">
      <c r="A7848" t="s">
        <v>134</v>
      </c>
      <c r="B7848" t="s">
        <v>489</v>
      </c>
      <c r="C7848" t="s">
        <v>579</v>
      </c>
      <c r="D7848" s="28" t="s">
        <v>464</v>
      </c>
      <c r="E7848" t="s">
        <v>256</v>
      </c>
      <c r="F7848" t="s">
        <v>595</v>
      </c>
      <c r="G7848" t="str">
        <f t="shared" si="608"/>
        <v>SWHC046-01</v>
      </c>
      <c r="H7848" t="str">
        <f t="shared" si="604"/>
        <v>ExAnte2019</v>
      </c>
      <c r="I7848" t="str">
        <f t="shared" si="605"/>
        <v>IOU workpaper</v>
      </c>
      <c r="J7848" s="2">
        <f t="shared" si="606"/>
        <v>43775</v>
      </c>
      <c r="K7848" t="s">
        <v>203</v>
      </c>
      <c r="L7848">
        <f t="shared" si="607"/>
        <v>1</v>
      </c>
      <c r="O7848">
        <v>283.13260000000002</v>
      </c>
      <c r="P7848">
        <v>0</v>
      </c>
      <c r="Q7848">
        <v>17.749199999999998</v>
      </c>
      <c r="R7848">
        <v>-93.786600000000007</v>
      </c>
      <c r="S7848">
        <v>0</v>
      </c>
      <c r="T7848">
        <v>14.0792</v>
      </c>
      <c r="AA7848" t="s">
        <v>465</v>
      </c>
      <c r="AB7848" t="s">
        <v>46</v>
      </c>
      <c r="AC7848" t="b">
        <v>0</v>
      </c>
    </row>
    <row r="7849" spans="1:29" hidden="1" x14ac:dyDescent="0.25">
      <c r="A7849" t="s">
        <v>134</v>
      </c>
      <c r="B7849" t="s">
        <v>489</v>
      </c>
      <c r="C7849" t="s">
        <v>579</v>
      </c>
      <c r="D7849" s="28" t="s">
        <v>464</v>
      </c>
      <c r="E7849" t="s">
        <v>265</v>
      </c>
      <c r="F7849" t="s">
        <v>595</v>
      </c>
      <c r="G7849" t="str">
        <f t="shared" si="608"/>
        <v>SWHC046-01</v>
      </c>
      <c r="H7849" t="str">
        <f t="shared" si="604"/>
        <v>ExAnte2019</v>
      </c>
      <c r="I7849" t="str">
        <f t="shared" si="605"/>
        <v>IOU workpaper</v>
      </c>
      <c r="J7849" s="2">
        <f t="shared" si="606"/>
        <v>43775</v>
      </c>
      <c r="K7849" t="s">
        <v>203</v>
      </c>
      <c r="L7849">
        <f t="shared" si="607"/>
        <v>1</v>
      </c>
      <c r="O7849">
        <v>267.23750000000001</v>
      </c>
      <c r="P7849">
        <v>0</v>
      </c>
      <c r="Q7849">
        <v>12.562900000000001</v>
      </c>
      <c r="R7849">
        <v>-66.191299999999998</v>
      </c>
      <c r="S7849">
        <v>0</v>
      </c>
      <c r="T7849">
        <v>9.8559000000000001</v>
      </c>
      <c r="AA7849" t="s">
        <v>465</v>
      </c>
      <c r="AB7849" t="s">
        <v>46</v>
      </c>
      <c r="AC7849" t="b">
        <v>0</v>
      </c>
    </row>
    <row r="7850" spans="1:29" hidden="1" x14ac:dyDescent="0.25">
      <c r="A7850" t="s">
        <v>134</v>
      </c>
      <c r="B7850" t="s">
        <v>489</v>
      </c>
      <c r="C7850" t="s">
        <v>579</v>
      </c>
      <c r="D7850" s="28" t="s">
        <v>464</v>
      </c>
      <c r="E7850" t="s">
        <v>274</v>
      </c>
      <c r="F7850" t="s">
        <v>595</v>
      </c>
      <c r="G7850" t="str">
        <f t="shared" si="608"/>
        <v>SWHC046-01</v>
      </c>
      <c r="H7850" t="str">
        <f t="shared" si="604"/>
        <v>ExAnte2019</v>
      </c>
      <c r="I7850" t="str">
        <f t="shared" si="605"/>
        <v>IOU workpaper</v>
      </c>
      <c r="J7850" s="2">
        <f t="shared" si="606"/>
        <v>43775</v>
      </c>
      <c r="K7850" t="s">
        <v>203</v>
      </c>
      <c r="L7850">
        <f t="shared" si="607"/>
        <v>1</v>
      </c>
      <c r="O7850">
        <v>320.2663</v>
      </c>
      <c r="P7850">
        <v>0</v>
      </c>
      <c r="Q7850">
        <v>17.178799999999999</v>
      </c>
      <c r="R7850">
        <v>-81.877600000000001</v>
      </c>
      <c r="S7850">
        <v>0</v>
      </c>
      <c r="T7850">
        <v>13.4116</v>
      </c>
      <c r="AA7850" t="s">
        <v>465</v>
      </c>
      <c r="AB7850" t="s">
        <v>46</v>
      </c>
      <c r="AC7850" t="b">
        <v>0</v>
      </c>
    </row>
    <row r="7851" spans="1:29" hidden="1" x14ac:dyDescent="0.25">
      <c r="A7851" t="s">
        <v>134</v>
      </c>
      <c r="B7851" t="s">
        <v>489</v>
      </c>
      <c r="C7851" t="s">
        <v>579</v>
      </c>
      <c r="D7851" s="28" t="s">
        <v>464</v>
      </c>
      <c r="E7851" t="s">
        <v>282</v>
      </c>
      <c r="F7851" t="s">
        <v>595</v>
      </c>
      <c r="G7851" t="str">
        <f t="shared" si="608"/>
        <v>SWHC046-01</v>
      </c>
      <c r="H7851" t="str">
        <f t="shared" si="604"/>
        <v>ExAnte2019</v>
      </c>
      <c r="I7851" t="str">
        <f t="shared" si="605"/>
        <v>IOU workpaper</v>
      </c>
      <c r="J7851" s="2">
        <f t="shared" si="606"/>
        <v>43775</v>
      </c>
      <c r="K7851" t="s">
        <v>203</v>
      </c>
      <c r="L7851">
        <f t="shared" si="607"/>
        <v>1</v>
      </c>
      <c r="O7851">
        <v>341.33659999999998</v>
      </c>
      <c r="P7851">
        <v>0</v>
      </c>
      <c r="Q7851">
        <v>18.0001</v>
      </c>
      <c r="R7851">
        <v>-95.364900000000006</v>
      </c>
      <c r="S7851">
        <v>0</v>
      </c>
      <c r="T7851">
        <v>14.0701</v>
      </c>
      <c r="AA7851" t="s">
        <v>465</v>
      </c>
      <c r="AB7851" t="s">
        <v>46</v>
      </c>
      <c r="AC7851" t="b">
        <v>0</v>
      </c>
    </row>
    <row r="7852" spans="1:29" hidden="1" x14ac:dyDescent="0.25">
      <c r="A7852" t="s">
        <v>134</v>
      </c>
      <c r="B7852" t="s">
        <v>489</v>
      </c>
      <c r="C7852" t="s">
        <v>579</v>
      </c>
      <c r="D7852" s="28" t="s">
        <v>464</v>
      </c>
      <c r="E7852" t="s">
        <v>290</v>
      </c>
      <c r="F7852" t="s">
        <v>595</v>
      </c>
      <c r="G7852" t="str">
        <f t="shared" si="608"/>
        <v>SWHC046-01</v>
      </c>
      <c r="H7852" t="str">
        <f t="shared" si="604"/>
        <v>ExAnte2019</v>
      </c>
      <c r="I7852" t="str">
        <f t="shared" si="605"/>
        <v>IOU workpaper</v>
      </c>
      <c r="J7852" s="2">
        <f t="shared" si="606"/>
        <v>43775</v>
      </c>
      <c r="K7852" t="s">
        <v>203</v>
      </c>
      <c r="L7852">
        <f t="shared" si="607"/>
        <v>1</v>
      </c>
      <c r="O7852">
        <v>363.66719999999998</v>
      </c>
      <c r="P7852">
        <v>0</v>
      </c>
      <c r="Q7852">
        <v>19.3337</v>
      </c>
      <c r="R7852">
        <v>-93.047700000000006</v>
      </c>
      <c r="S7852">
        <v>0</v>
      </c>
      <c r="T7852">
        <v>14.3307</v>
      </c>
      <c r="AA7852" t="s">
        <v>465</v>
      </c>
      <c r="AB7852" t="s">
        <v>46</v>
      </c>
      <c r="AC7852" t="b">
        <v>0</v>
      </c>
    </row>
    <row r="7853" spans="1:29" hidden="1" x14ac:dyDescent="0.25">
      <c r="A7853" t="s">
        <v>134</v>
      </c>
      <c r="B7853" t="s">
        <v>489</v>
      </c>
      <c r="C7853" t="s">
        <v>579</v>
      </c>
      <c r="D7853" s="28" t="s">
        <v>464</v>
      </c>
      <c r="E7853" t="s">
        <v>298</v>
      </c>
      <c r="F7853" t="s">
        <v>595</v>
      </c>
      <c r="G7853" t="str">
        <f t="shared" si="608"/>
        <v>SWHC046-01</v>
      </c>
      <c r="H7853" t="str">
        <f t="shared" si="604"/>
        <v>ExAnte2019</v>
      </c>
      <c r="I7853" t="str">
        <f t="shared" si="605"/>
        <v>IOU workpaper</v>
      </c>
      <c r="J7853" s="2">
        <f t="shared" si="606"/>
        <v>43775</v>
      </c>
      <c r="K7853" t="s">
        <v>203</v>
      </c>
      <c r="L7853">
        <f t="shared" si="607"/>
        <v>1</v>
      </c>
      <c r="O7853">
        <v>260.54520000000002</v>
      </c>
      <c r="P7853">
        <v>0</v>
      </c>
      <c r="Q7853">
        <v>40.6036</v>
      </c>
      <c r="R7853">
        <v>-222.02979999999999</v>
      </c>
      <c r="S7853">
        <v>0</v>
      </c>
      <c r="T7853">
        <v>31.7561</v>
      </c>
      <c r="AA7853" t="s">
        <v>465</v>
      </c>
      <c r="AB7853" t="s">
        <v>46</v>
      </c>
      <c r="AC7853" t="b">
        <v>0</v>
      </c>
    </row>
    <row r="7854" spans="1:29" hidden="1" x14ac:dyDescent="0.25">
      <c r="A7854" t="s">
        <v>134</v>
      </c>
      <c r="B7854" t="s">
        <v>489</v>
      </c>
      <c r="C7854" t="s">
        <v>579</v>
      </c>
      <c r="D7854" s="28" t="s">
        <v>464</v>
      </c>
      <c r="E7854" t="s">
        <v>306</v>
      </c>
      <c r="F7854" t="s">
        <v>595</v>
      </c>
      <c r="G7854" t="str">
        <f t="shared" si="608"/>
        <v>SWHC046-01</v>
      </c>
      <c r="H7854" t="str">
        <f t="shared" si="604"/>
        <v>ExAnte2019</v>
      </c>
      <c r="I7854" t="str">
        <f t="shared" si="605"/>
        <v>IOU workpaper</v>
      </c>
      <c r="J7854" s="2">
        <f t="shared" si="606"/>
        <v>43775</v>
      </c>
      <c r="K7854" t="s">
        <v>203</v>
      </c>
      <c r="L7854">
        <f t="shared" si="607"/>
        <v>1</v>
      </c>
      <c r="O7854">
        <v>188.61689999999999</v>
      </c>
      <c r="P7854">
        <v>0</v>
      </c>
      <c r="Q7854">
        <v>43.731900000000003</v>
      </c>
      <c r="R7854">
        <v>-244.60409999999999</v>
      </c>
      <c r="S7854">
        <v>0</v>
      </c>
      <c r="T7854">
        <v>34.115299999999998</v>
      </c>
      <c r="AA7854" t="s">
        <v>465</v>
      </c>
      <c r="AB7854" t="s">
        <v>46</v>
      </c>
      <c r="AC7854" t="b">
        <v>0</v>
      </c>
    </row>
    <row r="7855" spans="1:29" hidden="1" x14ac:dyDescent="0.25">
      <c r="A7855" t="s">
        <v>134</v>
      </c>
      <c r="B7855" t="s">
        <v>489</v>
      </c>
      <c r="C7855" t="s">
        <v>579</v>
      </c>
      <c r="D7855" s="28" t="s">
        <v>464</v>
      </c>
      <c r="E7855" t="s">
        <v>314</v>
      </c>
      <c r="F7855" t="s">
        <v>595</v>
      </c>
      <c r="G7855" t="str">
        <f t="shared" si="608"/>
        <v>SWHC046-01</v>
      </c>
      <c r="H7855" t="str">
        <f t="shared" si="604"/>
        <v>ExAnte2019</v>
      </c>
      <c r="I7855" t="str">
        <f t="shared" si="605"/>
        <v>IOU workpaper</v>
      </c>
      <c r="J7855" s="2">
        <f t="shared" si="606"/>
        <v>43775</v>
      </c>
      <c r="K7855" t="s">
        <v>203</v>
      </c>
      <c r="L7855">
        <f t="shared" si="607"/>
        <v>1</v>
      </c>
      <c r="O7855">
        <v>297.42219999999998</v>
      </c>
      <c r="P7855">
        <v>0</v>
      </c>
      <c r="Q7855">
        <v>35.096600000000002</v>
      </c>
      <c r="R7855">
        <v>-187.90819999999999</v>
      </c>
      <c r="S7855">
        <v>0</v>
      </c>
      <c r="T7855">
        <v>26.9542</v>
      </c>
      <c r="AA7855" t="s">
        <v>465</v>
      </c>
      <c r="AB7855" t="s">
        <v>46</v>
      </c>
      <c r="AC7855" t="b">
        <v>0</v>
      </c>
    </row>
    <row r="7856" spans="1:29" hidden="1" x14ac:dyDescent="0.25">
      <c r="A7856" t="s">
        <v>134</v>
      </c>
      <c r="B7856" t="s">
        <v>489</v>
      </c>
      <c r="C7856" t="s">
        <v>579</v>
      </c>
      <c r="D7856" s="28" t="s">
        <v>464</v>
      </c>
      <c r="E7856" t="s">
        <v>322</v>
      </c>
      <c r="F7856" t="s">
        <v>595</v>
      </c>
      <c r="G7856" t="str">
        <f t="shared" si="608"/>
        <v>SWHC046-01</v>
      </c>
      <c r="H7856" t="str">
        <f t="shared" si="604"/>
        <v>ExAnte2019</v>
      </c>
      <c r="I7856" t="str">
        <f t="shared" si="605"/>
        <v>IOU workpaper</v>
      </c>
      <c r="J7856" s="2">
        <f t="shared" si="606"/>
        <v>43775</v>
      </c>
      <c r="K7856" t="s">
        <v>203</v>
      </c>
      <c r="L7856">
        <f t="shared" si="607"/>
        <v>1</v>
      </c>
      <c r="O7856">
        <v>268.19069999999999</v>
      </c>
      <c r="P7856">
        <v>0</v>
      </c>
      <c r="Q7856">
        <v>38.172499999999999</v>
      </c>
      <c r="R7856">
        <v>-214.33070000000001</v>
      </c>
      <c r="S7856">
        <v>0</v>
      </c>
      <c r="T7856">
        <v>29.2439</v>
      </c>
      <c r="AA7856" t="s">
        <v>465</v>
      </c>
      <c r="AB7856" t="s">
        <v>46</v>
      </c>
      <c r="AC7856" t="b">
        <v>0</v>
      </c>
    </row>
    <row r="7857" spans="1:29" hidden="1" x14ac:dyDescent="0.25">
      <c r="A7857" t="s">
        <v>134</v>
      </c>
      <c r="B7857" t="s">
        <v>489</v>
      </c>
      <c r="C7857" t="s">
        <v>579</v>
      </c>
      <c r="D7857" s="28" t="s">
        <v>464</v>
      </c>
      <c r="E7857" t="s">
        <v>330</v>
      </c>
      <c r="F7857" t="s">
        <v>595</v>
      </c>
      <c r="G7857" t="str">
        <f t="shared" si="608"/>
        <v>SWHC046-01</v>
      </c>
      <c r="H7857" t="str">
        <f t="shared" si="604"/>
        <v>ExAnte2019</v>
      </c>
      <c r="I7857" t="str">
        <f t="shared" si="605"/>
        <v>IOU workpaper</v>
      </c>
      <c r="J7857" s="2">
        <f t="shared" si="606"/>
        <v>43775</v>
      </c>
      <c r="K7857" t="s">
        <v>203</v>
      </c>
      <c r="L7857">
        <f t="shared" si="607"/>
        <v>1</v>
      </c>
      <c r="O7857">
        <v>614.846</v>
      </c>
      <c r="P7857">
        <v>0</v>
      </c>
      <c r="Q7857">
        <v>5.3361000000000001</v>
      </c>
      <c r="R7857">
        <v>0.1115</v>
      </c>
      <c r="S7857">
        <v>0</v>
      </c>
      <c r="T7857">
        <v>4.2252000000000001</v>
      </c>
      <c r="AA7857" t="s">
        <v>465</v>
      </c>
      <c r="AB7857" t="s">
        <v>46</v>
      </c>
      <c r="AC7857" t="b">
        <v>0</v>
      </c>
    </row>
    <row r="7858" spans="1:29" hidden="1" x14ac:dyDescent="0.25">
      <c r="A7858" t="s">
        <v>134</v>
      </c>
      <c r="B7858" t="s">
        <v>489</v>
      </c>
      <c r="C7858" t="s">
        <v>579</v>
      </c>
      <c r="D7858" s="28" t="s">
        <v>464</v>
      </c>
      <c r="E7858" t="s">
        <v>338</v>
      </c>
      <c r="F7858" t="s">
        <v>595</v>
      </c>
      <c r="G7858" t="str">
        <f t="shared" si="608"/>
        <v>SWHC046-01</v>
      </c>
      <c r="H7858" t="str">
        <f t="shared" si="604"/>
        <v>ExAnte2019</v>
      </c>
      <c r="I7858" t="str">
        <f t="shared" si="605"/>
        <v>IOU workpaper</v>
      </c>
      <c r="J7858" s="2">
        <f t="shared" si="606"/>
        <v>43775</v>
      </c>
      <c r="K7858" t="s">
        <v>203</v>
      </c>
      <c r="L7858">
        <f t="shared" si="607"/>
        <v>1</v>
      </c>
      <c r="O7858">
        <v>-392.09989999999999</v>
      </c>
      <c r="P7858">
        <v>0</v>
      </c>
      <c r="Q7858">
        <v>103.5776</v>
      </c>
      <c r="R7858">
        <v>-746.49040000000002</v>
      </c>
      <c r="S7858">
        <v>0</v>
      </c>
      <c r="T7858">
        <v>82.986699999999999</v>
      </c>
      <c r="AA7858" t="s">
        <v>465</v>
      </c>
      <c r="AB7858" t="s">
        <v>46</v>
      </c>
      <c r="AC7858" t="b">
        <v>0</v>
      </c>
    </row>
    <row r="7859" spans="1:29" hidden="1" x14ac:dyDescent="0.25">
      <c r="A7859" t="s">
        <v>134</v>
      </c>
      <c r="B7859" t="s">
        <v>489</v>
      </c>
      <c r="C7859" t="s">
        <v>580</v>
      </c>
      <c r="D7859" s="28" t="s">
        <v>464</v>
      </c>
      <c r="E7859" t="s">
        <v>202</v>
      </c>
      <c r="F7859" t="s">
        <v>595</v>
      </c>
      <c r="G7859" t="str">
        <f t="shared" si="608"/>
        <v>SWHC046-01</v>
      </c>
      <c r="H7859" t="str">
        <f t="shared" si="604"/>
        <v>ExAnte2019</v>
      </c>
      <c r="I7859" t="str">
        <f t="shared" si="605"/>
        <v>IOU workpaper</v>
      </c>
      <c r="J7859" s="2">
        <f t="shared" si="606"/>
        <v>43775</v>
      </c>
      <c r="K7859" t="s">
        <v>203</v>
      </c>
      <c r="L7859">
        <f t="shared" si="607"/>
        <v>1</v>
      </c>
      <c r="O7859">
        <v>-2094.3092000000001</v>
      </c>
      <c r="P7859">
        <v>0</v>
      </c>
      <c r="Q7859">
        <v>504.86540000000002</v>
      </c>
      <c r="R7859">
        <v>-3291.7309</v>
      </c>
      <c r="S7859">
        <v>0</v>
      </c>
      <c r="T7859">
        <v>439.66340000000002</v>
      </c>
      <c r="AA7859" t="s">
        <v>465</v>
      </c>
      <c r="AB7859" t="s">
        <v>46</v>
      </c>
      <c r="AC7859" t="b">
        <v>0</v>
      </c>
    </row>
    <row r="7860" spans="1:29" hidden="1" x14ac:dyDescent="0.25">
      <c r="A7860" t="s">
        <v>134</v>
      </c>
      <c r="B7860" t="s">
        <v>489</v>
      </c>
      <c r="C7860" t="s">
        <v>580</v>
      </c>
      <c r="D7860" s="28" t="s">
        <v>464</v>
      </c>
      <c r="E7860" t="s">
        <v>224</v>
      </c>
      <c r="F7860" t="s">
        <v>595</v>
      </c>
      <c r="G7860" t="str">
        <f t="shared" si="608"/>
        <v>SWHC046-01</v>
      </c>
      <c r="H7860" t="str">
        <f t="shared" si="604"/>
        <v>ExAnte2019</v>
      </c>
      <c r="I7860" t="str">
        <f t="shared" si="605"/>
        <v>IOU workpaper</v>
      </c>
      <c r="J7860" s="2">
        <f t="shared" si="606"/>
        <v>43775</v>
      </c>
      <c r="K7860" t="s">
        <v>203</v>
      </c>
      <c r="L7860">
        <f t="shared" si="607"/>
        <v>1</v>
      </c>
      <c r="O7860">
        <v>-457.80500000000001</v>
      </c>
      <c r="P7860">
        <v>0</v>
      </c>
      <c r="Q7860">
        <v>161.85400000000001</v>
      </c>
      <c r="R7860">
        <v>-1275.9021</v>
      </c>
      <c r="S7860">
        <v>0</v>
      </c>
      <c r="T7860">
        <v>144.7363</v>
      </c>
      <c r="AA7860" t="s">
        <v>465</v>
      </c>
      <c r="AB7860" t="s">
        <v>46</v>
      </c>
      <c r="AC7860" t="b">
        <v>0</v>
      </c>
    </row>
    <row r="7861" spans="1:29" hidden="1" x14ac:dyDescent="0.25">
      <c r="A7861" t="s">
        <v>134</v>
      </c>
      <c r="B7861" t="s">
        <v>489</v>
      </c>
      <c r="C7861" t="s">
        <v>580</v>
      </c>
      <c r="D7861" s="28" t="s">
        <v>464</v>
      </c>
      <c r="E7861" t="s">
        <v>232</v>
      </c>
      <c r="F7861" t="s">
        <v>595</v>
      </c>
      <c r="G7861" t="str">
        <f t="shared" si="608"/>
        <v>SWHC046-01</v>
      </c>
      <c r="H7861" t="str">
        <f t="shared" si="604"/>
        <v>ExAnte2019</v>
      </c>
      <c r="I7861" t="str">
        <f t="shared" si="605"/>
        <v>IOU workpaper</v>
      </c>
      <c r="J7861" s="2">
        <f t="shared" si="606"/>
        <v>43775</v>
      </c>
      <c r="K7861" t="s">
        <v>203</v>
      </c>
      <c r="L7861">
        <f t="shared" si="607"/>
        <v>1</v>
      </c>
      <c r="O7861">
        <v>-501.25020000000001</v>
      </c>
      <c r="P7861">
        <v>0</v>
      </c>
      <c r="Q7861">
        <v>215.10980000000001</v>
      </c>
      <c r="R7861">
        <v>-1463.5352</v>
      </c>
      <c r="S7861">
        <v>0</v>
      </c>
      <c r="T7861">
        <v>197.28440000000001</v>
      </c>
      <c r="AA7861" t="s">
        <v>465</v>
      </c>
      <c r="AB7861" t="s">
        <v>46</v>
      </c>
      <c r="AC7861" t="b">
        <v>0</v>
      </c>
    </row>
    <row r="7862" spans="1:29" hidden="1" x14ac:dyDescent="0.25">
      <c r="A7862" t="s">
        <v>134</v>
      </c>
      <c r="B7862" t="s">
        <v>489</v>
      </c>
      <c r="C7862" t="s">
        <v>580</v>
      </c>
      <c r="D7862" s="28" t="s">
        <v>464</v>
      </c>
      <c r="E7862" t="s">
        <v>240</v>
      </c>
      <c r="F7862" t="s">
        <v>595</v>
      </c>
      <c r="G7862" t="str">
        <f t="shared" si="608"/>
        <v>SWHC046-01</v>
      </c>
      <c r="H7862" t="str">
        <f t="shared" si="604"/>
        <v>ExAnte2019</v>
      </c>
      <c r="I7862" t="str">
        <f t="shared" si="605"/>
        <v>IOU workpaper</v>
      </c>
      <c r="J7862" s="2">
        <f t="shared" si="606"/>
        <v>43775</v>
      </c>
      <c r="K7862" t="s">
        <v>203</v>
      </c>
      <c r="L7862">
        <f t="shared" si="607"/>
        <v>1</v>
      </c>
      <c r="O7862">
        <v>-267.33420000000001</v>
      </c>
      <c r="P7862">
        <v>0</v>
      </c>
      <c r="Q7862">
        <v>141.59610000000001</v>
      </c>
      <c r="R7862">
        <v>-1092.6745000000001</v>
      </c>
      <c r="S7862">
        <v>0</v>
      </c>
      <c r="T7862">
        <v>130.00579999999999</v>
      </c>
      <c r="AA7862" t="s">
        <v>465</v>
      </c>
      <c r="AB7862" t="s">
        <v>46</v>
      </c>
      <c r="AC7862" t="b">
        <v>0</v>
      </c>
    </row>
    <row r="7863" spans="1:29" hidden="1" x14ac:dyDescent="0.25">
      <c r="A7863" t="s">
        <v>134</v>
      </c>
      <c r="B7863" t="s">
        <v>489</v>
      </c>
      <c r="C7863" t="s">
        <v>580</v>
      </c>
      <c r="D7863" s="28" t="s">
        <v>464</v>
      </c>
      <c r="E7863" t="s">
        <v>248</v>
      </c>
      <c r="F7863" t="s">
        <v>595</v>
      </c>
      <c r="G7863" t="str">
        <f t="shared" si="608"/>
        <v>SWHC046-01</v>
      </c>
      <c r="H7863" t="str">
        <f t="shared" si="604"/>
        <v>ExAnte2019</v>
      </c>
      <c r="I7863" t="str">
        <f t="shared" si="605"/>
        <v>IOU workpaper</v>
      </c>
      <c r="J7863" s="2">
        <f t="shared" si="606"/>
        <v>43775</v>
      </c>
      <c r="K7863" t="s">
        <v>203</v>
      </c>
      <c r="L7863">
        <f t="shared" si="607"/>
        <v>1</v>
      </c>
      <c r="O7863">
        <v>-693.29859999999996</v>
      </c>
      <c r="P7863">
        <v>0</v>
      </c>
      <c r="Q7863">
        <v>252.89609999999999</v>
      </c>
      <c r="R7863">
        <v>-1722.2902999999999</v>
      </c>
      <c r="S7863">
        <v>0</v>
      </c>
      <c r="T7863">
        <v>229.39160000000001</v>
      </c>
      <c r="AA7863" t="s">
        <v>465</v>
      </c>
      <c r="AB7863" t="s">
        <v>46</v>
      </c>
      <c r="AC7863" t="b">
        <v>0</v>
      </c>
    </row>
    <row r="7864" spans="1:29" hidden="1" x14ac:dyDescent="0.25">
      <c r="A7864" t="s">
        <v>134</v>
      </c>
      <c r="B7864" t="s">
        <v>489</v>
      </c>
      <c r="C7864" t="s">
        <v>580</v>
      </c>
      <c r="D7864" s="28" t="s">
        <v>464</v>
      </c>
      <c r="E7864" t="s">
        <v>256</v>
      </c>
      <c r="F7864" t="s">
        <v>595</v>
      </c>
      <c r="G7864" t="str">
        <f t="shared" si="608"/>
        <v>SWHC046-01</v>
      </c>
      <c r="H7864" t="str">
        <f t="shared" si="604"/>
        <v>ExAnte2019</v>
      </c>
      <c r="I7864" t="str">
        <f t="shared" si="605"/>
        <v>IOU workpaper</v>
      </c>
      <c r="J7864" s="2">
        <f t="shared" si="606"/>
        <v>43775</v>
      </c>
      <c r="K7864" t="s">
        <v>203</v>
      </c>
      <c r="L7864">
        <f t="shared" si="607"/>
        <v>1</v>
      </c>
      <c r="O7864">
        <v>39.509500000000003</v>
      </c>
      <c r="P7864">
        <v>0</v>
      </c>
      <c r="Q7864">
        <v>88.589699999999993</v>
      </c>
      <c r="R7864">
        <v>-781.52739999999994</v>
      </c>
      <c r="S7864">
        <v>0</v>
      </c>
      <c r="T7864">
        <v>89.598799999999997</v>
      </c>
      <c r="AA7864" t="s">
        <v>465</v>
      </c>
      <c r="AB7864" t="s">
        <v>46</v>
      </c>
      <c r="AC7864" t="b">
        <v>0</v>
      </c>
    </row>
    <row r="7865" spans="1:29" hidden="1" x14ac:dyDescent="0.25">
      <c r="A7865" t="s">
        <v>134</v>
      </c>
      <c r="B7865" t="s">
        <v>489</v>
      </c>
      <c r="C7865" t="s">
        <v>580</v>
      </c>
      <c r="D7865" s="28" t="s">
        <v>464</v>
      </c>
      <c r="E7865" t="s">
        <v>265</v>
      </c>
      <c r="F7865" t="s">
        <v>595</v>
      </c>
      <c r="G7865" t="str">
        <f t="shared" si="608"/>
        <v>SWHC046-01</v>
      </c>
      <c r="H7865" t="str">
        <f t="shared" si="604"/>
        <v>ExAnte2019</v>
      </c>
      <c r="I7865" t="str">
        <f t="shared" si="605"/>
        <v>IOU workpaper</v>
      </c>
      <c r="J7865" s="2">
        <f t="shared" si="606"/>
        <v>43775</v>
      </c>
      <c r="K7865" t="s">
        <v>203</v>
      </c>
      <c r="L7865">
        <f t="shared" si="607"/>
        <v>1</v>
      </c>
      <c r="O7865">
        <v>224.8409</v>
      </c>
      <c r="P7865">
        <v>0</v>
      </c>
      <c r="Q7865">
        <v>101.6866</v>
      </c>
      <c r="R7865">
        <v>-817.50059999999996</v>
      </c>
      <c r="S7865">
        <v>0</v>
      </c>
      <c r="T7865">
        <v>104.7239</v>
      </c>
      <c r="AA7865" t="s">
        <v>465</v>
      </c>
      <c r="AB7865" t="s">
        <v>46</v>
      </c>
      <c r="AC7865" t="b">
        <v>0</v>
      </c>
    </row>
    <row r="7866" spans="1:29" hidden="1" x14ac:dyDescent="0.25">
      <c r="A7866" t="s">
        <v>134</v>
      </c>
      <c r="B7866" t="s">
        <v>489</v>
      </c>
      <c r="C7866" t="s">
        <v>580</v>
      </c>
      <c r="D7866" s="28" t="s">
        <v>464</v>
      </c>
      <c r="E7866" t="s">
        <v>274</v>
      </c>
      <c r="F7866" t="s">
        <v>595</v>
      </c>
      <c r="G7866" t="str">
        <f t="shared" si="608"/>
        <v>SWHC046-01</v>
      </c>
      <c r="H7866" t="str">
        <f t="shared" si="604"/>
        <v>ExAnte2019</v>
      </c>
      <c r="I7866" t="str">
        <f t="shared" si="605"/>
        <v>IOU workpaper</v>
      </c>
      <c r="J7866" s="2">
        <f t="shared" si="606"/>
        <v>43775</v>
      </c>
      <c r="K7866" t="s">
        <v>203</v>
      </c>
      <c r="L7866">
        <f t="shared" si="607"/>
        <v>1</v>
      </c>
      <c r="O7866">
        <v>198.6875</v>
      </c>
      <c r="P7866">
        <v>0</v>
      </c>
      <c r="Q7866">
        <v>74.406499999999994</v>
      </c>
      <c r="R7866">
        <v>-650.88699999999994</v>
      </c>
      <c r="S7866">
        <v>0</v>
      </c>
      <c r="T7866">
        <v>74.697500000000005</v>
      </c>
      <c r="AA7866" t="s">
        <v>465</v>
      </c>
      <c r="AB7866" t="s">
        <v>46</v>
      </c>
      <c r="AC7866" t="b">
        <v>0</v>
      </c>
    </row>
    <row r="7867" spans="1:29" hidden="1" x14ac:dyDescent="0.25">
      <c r="A7867" t="s">
        <v>134</v>
      </c>
      <c r="B7867" t="s">
        <v>489</v>
      </c>
      <c r="C7867" t="s">
        <v>580</v>
      </c>
      <c r="D7867" s="28" t="s">
        <v>464</v>
      </c>
      <c r="E7867" t="s">
        <v>282</v>
      </c>
      <c r="F7867" t="s">
        <v>595</v>
      </c>
      <c r="G7867" t="str">
        <f t="shared" si="608"/>
        <v>SWHC046-01</v>
      </c>
      <c r="H7867" t="str">
        <f t="shared" si="604"/>
        <v>ExAnte2019</v>
      </c>
      <c r="I7867" t="str">
        <f t="shared" si="605"/>
        <v>IOU workpaper</v>
      </c>
      <c r="J7867" s="2">
        <f t="shared" si="606"/>
        <v>43775</v>
      </c>
      <c r="K7867" t="s">
        <v>203</v>
      </c>
      <c r="L7867">
        <f t="shared" si="607"/>
        <v>1</v>
      </c>
      <c r="O7867">
        <v>222.7252</v>
      </c>
      <c r="P7867">
        <v>0</v>
      </c>
      <c r="Q7867">
        <v>67.013499999999993</v>
      </c>
      <c r="R7867">
        <v>-640.70500000000004</v>
      </c>
      <c r="S7867">
        <v>0</v>
      </c>
      <c r="T7867">
        <v>68.435900000000004</v>
      </c>
      <c r="AA7867" t="s">
        <v>465</v>
      </c>
      <c r="AB7867" t="s">
        <v>46</v>
      </c>
      <c r="AC7867" t="b">
        <v>0</v>
      </c>
    </row>
    <row r="7868" spans="1:29" hidden="1" x14ac:dyDescent="0.25">
      <c r="A7868" t="s">
        <v>134</v>
      </c>
      <c r="B7868" t="s">
        <v>489</v>
      </c>
      <c r="C7868" t="s">
        <v>580</v>
      </c>
      <c r="D7868" s="28" t="s">
        <v>464</v>
      </c>
      <c r="E7868" t="s">
        <v>290</v>
      </c>
      <c r="F7868" t="s">
        <v>595</v>
      </c>
      <c r="G7868" t="str">
        <f t="shared" si="608"/>
        <v>SWHC046-01</v>
      </c>
      <c r="H7868" t="str">
        <f t="shared" si="604"/>
        <v>ExAnte2019</v>
      </c>
      <c r="I7868" t="str">
        <f t="shared" si="605"/>
        <v>IOU workpaper</v>
      </c>
      <c r="J7868" s="2">
        <f t="shared" si="606"/>
        <v>43775</v>
      </c>
      <c r="K7868" t="s">
        <v>203</v>
      </c>
      <c r="L7868">
        <f t="shared" si="607"/>
        <v>1</v>
      </c>
      <c r="O7868">
        <v>213.31479999999999</v>
      </c>
      <c r="P7868">
        <v>0</v>
      </c>
      <c r="Q7868">
        <v>75.868700000000004</v>
      </c>
      <c r="R7868">
        <v>-681.18979999999999</v>
      </c>
      <c r="S7868">
        <v>0</v>
      </c>
      <c r="T7868">
        <v>73.717100000000002</v>
      </c>
      <c r="AA7868" t="s">
        <v>465</v>
      </c>
      <c r="AB7868" t="s">
        <v>46</v>
      </c>
      <c r="AC7868" t="b">
        <v>0</v>
      </c>
    </row>
    <row r="7869" spans="1:29" hidden="1" x14ac:dyDescent="0.25">
      <c r="A7869" t="s">
        <v>134</v>
      </c>
      <c r="B7869" t="s">
        <v>489</v>
      </c>
      <c r="C7869" t="s">
        <v>580</v>
      </c>
      <c r="D7869" s="28" t="s">
        <v>464</v>
      </c>
      <c r="E7869" t="s">
        <v>298</v>
      </c>
      <c r="F7869" t="s">
        <v>595</v>
      </c>
      <c r="G7869" t="str">
        <f t="shared" si="608"/>
        <v>SWHC046-01</v>
      </c>
      <c r="H7869" t="str">
        <f t="shared" si="604"/>
        <v>ExAnte2019</v>
      </c>
      <c r="I7869" t="str">
        <f t="shared" si="605"/>
        <v>IOU workpaper</v>
      </c>
      <c r="J7869" s="2">
        <f t="shared" si="606"/>
        <v>43775</v>
      </c>
      <c r="K7869" t="s">
        <v>203</v>
      </c>
      <c r="L7869">
        <f t="shared" si="607"/>
        <v>1</v>
      </c>
      <c r="O7869">
        <v>-44.864400000000003</v>
      </c>
      <c r="P7869">
        <v>0</v>
      </c>
      <c r="Q7869">
        <v>109.63809999999999</v>
      </c>
      <c r="R7869">
        <v>-943.77660000000003</v>
      </c>
      <c r="S7869">
        <v>0</v>
      </c>
      <c r="T7869">
        <v>101.67619999999999</v>
      </c>
      <c r="AA7869" t="s">
        <v>465</v>
      </c>
      <c r="AB7869" t="s">
        <v>46</v>
      </c>
      <c r="AC7869" t="b">
        <v>0</v>
      </c>
    </row>
    <row r="7870" spans="1:29" hidden="1" x14ac:dyDescent="0.25">
      <c r="A7870" t="s">
        <v>134</v>
      </c>
      <c r="B7870" t="s">
        <v>489</v>
      </c>
      <c r="C7870" t="s">
        <v>580</v>
      </c>
      <c r="D7870" s="28" t="s">
        <v>464</v>
      </c>
      <c r="E7870" t="s">
        <v>306</v>
      </c>
      <c r="F7870" t="s">
        <v>595</v>
      </c>
      <c r="G7870" t="str">
        <f t="shared" si="608"/>
        <v>SWHC046-01</v>
      </c>
      <c r="H7870" t="str">
        <f t="shared" si="604"/>
        <v>ExAnte2019</v>
      </c>
      <c r="I7870" t="str">
        <f t="shared" si="605"/>
        <v>IOU workpaper</v>
      </c>
      <c r="J7870" s="2">
        <f t="shared" si="606"/>
        <v>43775</v>
      </c>
      <c r="K7870" t="s">
        <v>203</v>
      </c>
      <c r="L7870">
        <f t="shared" si="607"/>
        <v>1</v>
      </c>
      <c r="O7870">
        <v>-112.8678</v>
      </c>
      <c r="P7870">
        <v>0</v>
      </c>
      <c r="Q7870">
        <v>108.48950000000001</v>
      </c>
      <c r="R7870">
        <v>-972.0729</v>
      </c>
      <c r="S7870">
        <v>0</v>
      </c>
      <c r="T7870">
        <v>101.3289</v>
      </c>
      <c r="AA7870" t="s">
        <v>465</v>
      </c>
      <c r="AB7870" t="s">
        <v>46</v>
      </c>
      <c r="AC7870" t="b">
        <v>0</v>
      </c>
    </row>
    <row r="7871" spans="1:29" hidden="1" x14ac:dyDescent="0.25">
      <c r="A7871" t="s">
        <v>134</v>
      </c>
      <c r="B7871" t="s">
        <v>489</v>
      </c>
      <c r="C7871" t="s">
        <v>580</v>
      </c>
      <c r="D7871" s="28" t="s">
        <v>464</v>
      </c>
      <c r="E7871" t="s">
        <v>314</v>
      </c>
      <c r="F7871" t="s">
        <v>595</v>
      </c>
      <c r="G7871" t="str">
        <f t="shared" si="608"/>
        <v>SWHC046-01</v>
      </c>
      <c r="H7871" t="str">
        <f t="shared" si="604"/>
        <v>ExAnte2019</v>
      </c>
      <c r="I7871" t="str">
        <f t="shared" si="605"/>
        <v>IOU workpaper</v>
      </c>
      <c r="J7871" s="2">
        <f t="shared" si="606"/>
        <v>43775</v>
      </c>
      <c r="K7871" t="s">
        <v>203</v>
      </c>
      <c r="L7871">
        <f t="shared" si="607"/>
        <v>1</v>
      </c>
      <c r="O7871">
        <v>73.756</v>
      </c>
      <c r="P7871">
        <v>0</v>
      </c>
      <c r="Q7871">
        <v>98.415800000000004</v>
      </c>
      <c r="R7871">
        <v>-856.13850000000002</v>
      </c>
      <c r="S7871">
        <v>0</v>
      </c>
      <c r="T7871">
        <v>91.278400000000005</v>
      </c>
      <c r="AA7871" t="s">
        <v>465</v>
      </c>
      <c r="AB7871" t="s">
        <v>46</v>
      </c>
      <c r="AC7871" t="b">
        <v>0</v>
      </c>
    </row>
    <row r="7872" spans="1:29" hidden="1" x14ac:dyDescent="0.25">
      <c r="A7872" t="s">
        <v>134</v>
      </c>
      <c r="B7872" t="s">
        <v>489</v>
      </c>
      <c r="C7872" t="s">
        <v>580</v>
      </c>
      <c r="D7872" s="28" t="s">
        <v>464</v>
      </c>
      <c r="E7872" t="s">
        <v>322</v>
      </c>
      <c r="F7872" t="s">
        <v>595</v>
      </c>
      <c r="G7872" t="str">
        <f t="shared" si="608"/>
        <v>SWHC046-01</v>
      </c>
      <c r="H7872" t="str">
        <f t="shared" si="604"/>
        <v>ExAnte2019</v>
      </c>
      <c r="I7872" t="str">
        <f t="shared" si="605"/>
        <v>IOU workpaper</v>
      </c>
      <c r="J7872" s="2">
        <f t="shared" si="606"/>
        <v>43775</v>
      </c>
      <c r="K7872" t="s">
        <v>203</v>
      </c>
      <c r="L7872">
        <f t="shared" si="607"/>
        <v>1</v>
      </c>
      <c r="O7872">
        <v>-20.014199999999999</v>
      </c>
      <c r="P7872">
        <v>0</v>
      </c>
      <c r="Q7872">
        <v>104.5594</v>
      </c>
      <c r="R7872">
        <v>-934.46810000000005</v>
      </c>
      <c r="S7872">
        <v>0</v>
      </c>
      <c r="T7872">
        <v>96.666399999999996</v>
      </c>
      <c r="AA7872" t="s">
        <v>465</v>
      </c>
      <c r="AB7872" t="s">
        <v>46</v>
      </c>
      <c r="AC7872" t="b">
        <v>0</v>
      </c>
    </row>
    <row r="7873" spans="1:29" hidden="1" x14ac:dyDescent="0.25">
      <c r="A7873" t="s">
        <v>134</v>
      </c>
      <c r="B7873" t="s">
        <v>489</v>
      </c>
      <c r="C7873" t="s">
        <v>580</v>
      </c>
      <c r="D7873" s="28" t="s">
        <v>464</v>
      </c>
      <c r="E7873" t="s">
        <v>330</v>
      </c>
      <c r="F7873" t="s">
        <v>595</v>
      </c>
      <c r="G7873" t="str">
        <f t="shared" si="608"/>
        <v>SWHC046-01</v>
      </c>
      <c r="H7873" t="str">
        <f t="shared" si="604"/>
        <v>ExAnte2019</v>
      </c>
      <c r="I7873" t="str">
        <f t="shared" si="605"/>
        <v>IOU workpaper</v>
      </c>
      <c r="J7873" s="2">
        <f t="shared" si="606"/>
        <v>43775</v>
      </c>
      <c r="K7873" t="s">
        <v>203</v>
      </c>
      <c r="L7873">
        <f t="shared" si="607"/>
        <v>1</v>
      </c>
      <c r="O7873">
        <v>779.88289999999995</v>
      </c>
      <c r="P7873">
        <v>0</v>
      </c>
      <c r="Q7873">
        <v>22.9923</v>
      </c>
      <c r="R7873">
        <v>-267.29809999999998</v>
      </c>
      <c r="S7873">
        <v>0</v>
      </c>
      <c r="T7873">
        <v>26.459099999999999</v>
      </c>
      <c r="AA7873" t="s">
        <v>465</v>
      </c>
      <c r="AB7873" t="s">
        <v>46</v>
      </c>
      <c r="AC7873" t="b">
        <v>0</v>
      </c>
    </row>
    <row r="7874" spans="1:29" hidden="1" x14ac:dyDescent="0.25">
      <c r="A7874" t="s">
        <v>134</v>
      </c>
      <c r="B7874" t="s">
        <v>489</v>
      </c>
      <c r="C7874" t="s">
        <v>580</v>
      </c>
      <c r="D7874" s="28" t="s">
        <v>464</v>
      </c>
      <c r="E7874" t="s">
        <v>338</v>
      </c>
      <c r="F7874" t="s">
        <v>595</v>
      </c>
      <c r="G7874" t="str">
        <f t="shared" si="608"/>
        <v>SWHC046-01</v>
      </c>
      <c r="H7874" t="str">
        <f t="shared" si="604"/>
        <v>ExAnte2019</v>
      </c>
      <c r="I7874" t="str">
        <f t="shared" si="605"/>
        <v>IOU workpaper</v>
      </c>
      <c r="J7874" s="2">
        <f t="shared" si="606"/>
        <v>43775</v>
      </c>
      <c r="K7874" t="s">
        <v>203</v>
      </c>
      <c r="L7874">
        <f t="shared" si="607"/>
        <v>1</v>
      </c>
      <c r="O7874">
        <v>-2015.2847999999999</v>
      </c>
      <c r="P7874">
        <v>0</v>
      </c>
      <c r="Q7874">
        <v>343.8211</v>
      </c>
      <c r="R7874">
        <v>-3000.6232</v>
      </c>
      <c r="S7874">
        <v>0</v>
      </c>
      <c r="T7874">
        <v>301.72669999999999</v>
      </c>
      <c r="AA7874" t="s">
        <v>465</v>
      </c>
      <c r="AB7874" t="s">
        <v>46</v>
      </c>
      <c r="AC7874" t="b">
        <v>0</v>
      </c>
    </row>
    <row r="7875" spans="1:29" hidden="1" x14ac:dyDescent="0.25">
      <c r="A7875" t="s">
        <v>134</v>
      </c>
      <c r="B7875" t="s">
        <v>489</v>
      </c>
      <c r="C7875" t="s">
        <v>581</v>
      </c>
      <c r="D7875" s="28" t="s">
        <v>464</v>
      </c>
      <c r="E7875" t="s">
        <v>202</v>
      </c>
      <c r="F7875" t="s">
        <v>595</v>
      </c>
      <c r="G7875" t="str">
        <f t="shared" si="608"/>
        <v>SWHC046-01</v>
      </c>
      <c r="H7875" t="str">
        <f t="shared" si="604"/>
        <v>ExAnte2019</v>
      </c>
      <c r="I7875" t="str">
        <f t="shared" si="605"/>
        <v>IOU workpaper</v>
      </c>
      <c r="J7875" s="2">
        <f t="shared" si="606"/>
        <v>43775</v>
      </c>
      <c r="K7875" t="s">
        <v>203</v>
      </c>
      <c r="L7875">
        <f t="shared" si="607"/>
        <v>1</v>
      </c>
      <c r="O7875">
        <v>356.55099999999999</v>
      </c>
      <c r="P7875">
        <v>0</v>
      </c>
      <c r="Q7875">
        <v>69.578100000000006</v>
      </c>
      <c r="R7875">
        <v>-423.20229999999998</v>
      </c>
      <c r="S7875">
        <v>0</v>
      </c>
      <c r="T7875">
        <v>45.081400000000002</v>
      </c>
      <c r="AA7875" t="s">
        <v>465</v>
      </c>
      <c r="AB7875" t="s">
        <v>46</v>
      </c>
      <c r="AC7875" t="b">
        <v>0</v>
      </c>
    </row>
    <row r="7876" spans="1:29" hidden="1" x14ac:dyDescent="0.25">
      <c r="A7876" t="s">
        <v>134</v>
      </c>
      <c r="B7876" t="s">
        <v>489</v>
      </c>
      <c r="C7876" t="s">
        <v>581</v>
      </c>
      <c r="D7876" s="28" t="s">
        <v>464</v>
      </c>
      <c r="E7876" t="s">
        <v>224</v>
      </c>
      <c r="F7876" t="s">
        <v>595</v>
      </c>
      <c r="G7876" t="str">
        <f t="shared" si="608"/>
        <v>SWHC046-01</v>
      </c>
      <c r="H7876" t="str">
        <f t="shared" si="604"/>
        <v>ExAnte2019</v>
      </c>
      <c r="I7876" t="str">
        <f t="shared" si="605"/>
        <v>IOU workpaper</v>
      </c>
      <c r="J7876" s="2">
        <f t="shared" si="606"/>
        <v>43775</v>
      </c>
      <c r="K7876" t="s">
        <v>203</v>
      </c>
      <c r="L7876">
        <f t="shared" si="607"/>
        <v>1</v>
      </c>
      <c r="O7876">
        <v>575.03430000000003</v>
      </c>
      <c r="P7876">
        <v>0</v>
      </c>
      <c r="Q7876">
        <v>45.250799999999998</v>
      </c>
      <c r="R7876">
        <v>-257.99239999999998</v>
      </c>
      <c r="S7876">
        <v>0</v>
      </c>
      <c r="T7876">
        <v>28.617999999999999</v>
      </c>
      <c r="AA7876" t="s">
        <v>465</v>
      </c>
      <c r="AB7876" t="s">
        <v>46</v>
      </c>
      <c r="AC7876" t="b">
        <v>0</v>
      </c>
    </row>
    <row r="7877" spans="1:29" hidden="1" x14ac:dyDescent="0.25">
      <c r="A7877" t="s">
        <v>134</v>
      </c>
      <c r="B7877" t="s">
        <v>489</v>
      </c>
      <c r="C7877" t="s">
        <v>581</v>
      </c>
      <c r="D7877" s="28" t="s">
        <v>464</v>
      </c>
      <c r="E7877" t="s">
        <v>232</v>
      </c>
      <c r="F7877" t="s">
        <v>595</v>
      </c>
      <c r="G7877" t="str">
        <f t="shared" si="608"/>
        <v>SWHC046-01</v>
      </c>
      <c r="H7877" t="str">
        <f t="shared" ref="H7877:H7940" si="609">H7876</f>
        <v>ExAnte2019</v>
      </c>
      <c r="I7877" t="str">
        <f t="shared" ref="I7877:I7940" si="610">I7876</f>
        <v>IOU workpaper</v>
      </c>
      <c r="J7877" s="2">
        <f t="shared" ref="J7877:J7940" si="611">J$3</f>
        <v>43775</v>
      </c>
      <c r="K7877" t="s">
        <v>203</v>
      </c>
      <c r="L7877">
        <f t="shared" ref="L7877:L7940" si="612">L7876</f>
        <v>1</v>
      </c>
      <c r="O7877">
        <v>572.64200000000005</v>
      </c>
      <c r="P7877">
        <v>0</v>
      </c>
      <c r="Q7877">
        <v>32.691000000000003</v>
      </c>
      <c r="R7877">
        <v>-196.1952</v>
      </c>
      <c r="S7877">
        <v>0</v>
      </c>
      <c r="T7877">
        <v>21.6234</v>
      </c>
      <c r="AA7877" t="s">
        <v>465</v>
      </c>
      <c r="AB7877" t="s">
        <v>46</v>
      </c>
      <c r="AC7877" t="b">
        <v>0</v>
      </c>
    </row>
    <row r="7878" spans="1:29" hidden="1" x14ac:dyDescent="0.25">
      <c r="A7878" t="s">
        <v>134</v>
      </c>
      <c r="B7878" t="s">
        <v>489</v>
      </c>
      <c r="C7878" t="s">
        <v>581</v>
      </c>
      <c r="D7878" s="28" t="s">
        <v>464</v>
      </c>
      <c r="E7878" t="s">
        <v>240</v>
      </c>
      <c r="F7878" t="s">
        <v>595</v>
      </c>
      <c r="G7878" t="str">
        <f t="shared" ref="G7878:G7941" si="613">G7877</f>
        <v>SWHC046-01</v>
      </c>
      <c r="H7878" t="str">
        <f t="shared" si="609"/>
        <v>ExAnte2019</v>
      </c>
      <c r="I7878" t="str">
        <f t="shared" si="610"/>
        <v>IOU workpaper</v>
      </c>
      <c r="J7878" s="2">
        <f t="shared" si="611"/>
        <v>43775</v>
      </c>
      <c r="K7878" t="s">
        <v>203</v>
      </c>
      <c r="L7878">
        <f t="shared" si="612"/>
        <v>1</v>
      </c>
      <c r="O7878">
        <v>634.76660000000004</v>
      </c>
      <c r="P7878">
        <v>0</v>
      </c>
      <c r="Q7878">
        <v>33.508400000000002</v>
      </c>
      <c r="R7878">
        <v>-193.54259999999999</v>
      </c>
      <c r="S7878">
        <v>0</v>
      </c>
      <c r="T7878">
        <v>21.566099999999999</v>
      </c>
      <c r="AA7878" t="s">
        <v>465</v>
      </c>
      <c r="AB7878" t="s">
        <v>46</v>
      </c>
      <c r="AC7878" t="b">
        <v>0</v>
      </c>
    </row>
    <row r="7879" spans="1:29" hidden="1" x14ac:dyDescent="0.25">
      <c r="A7879" t="s">
        <v>134</v>
      </c>
      <c r="B7879" t="s">
        <v>489</v>
      </c>
      <c r="C7879" t="s">
        <v>581</v>
      </c>
      <c r="D7879" s="28" t="s">
        <v>464</v>
      </c>
      <c r="E7879" t="s">
        <v>248</v>
      </c>
      <c r="F7879" t="s">
        <v>595</v>
      </c>
      <c r="G7879" t="str">
        <f t="shared" si="613"/>
        <v>SWHC046-01</v>
      </c>
      <c r="H7879" t="str">
        <f t="shared" si="609"/>
        <v>ExAnte2019</v>
      </c>
      <c r="I7879" t="str">
        <f t="shared" si="610"/>
        <v>IOU workpaper</v>
      </c>
      <c r="J7879" s="2">
        <f t="shared" si="611"/>
        <v>43775</v>
      </c>
      <c r="K7879" t="s">
        <v>203</v>
      </c>
      <c r="L7879">
        <f t="shared" si="612"/>
        <v>1</v>
      </c>
      <c r="O7879">
        <v>546.10469999999998</v>
      </c>
      <c r="P7879">
        <v>0</v>
      </c>
      <c r="Q7879">
        <v>36.982799999999997</v>
      </c>
      <c r="R7879">
        <v>-212.17679999999999</v>
      </c>
      <c r="S7879">
        <v>0</v>
      </c>
      <c r="T7879">
        <v>23.1037</v>
      </c>
      <c r="AA7879" t="s">
        <v>465</v>
      </c>
      <c r="AB7879" t="s">
        <v>46</v>
      </c>
      <c r="AC7879" t="b">
        <v>0</v>
      </c>
    </row>
    <row r="7880" spans="1:29" hidden="1" x14ac:dyDescent="0.25">
      <c r="A7880" t="s">
        <v>134</v>
      </c>
      <c r="B7880" t="s">
        <v>489</v>
      </c>
      <c r="C7880" t="s">
        <v>581</v>
      </c>
      <c r="D7880" s="28" t="s">
        <v>464</v>
      </c>
      <c r="E7880" t="s">
        <v>256</v>
      </c>
      <c r="F7880" t="s">
        <v>595</v>
      </c>
      <c r="G7880" t="str">
        <f t="shared" si="613"/>
        <v>SWHC046-01</v>
      </c>
      <c r="H7880" t="str">
        <f t="shared" si="609"/>
        <v>ExAnte2019</v>
      </c>
      <c r="I7880" t="str">
        <f t="shared" si="610"/>
        <v>IOU workpaper</v>
      </c>
      <c r="J7880" s="2">
        <f t="shared" si="611"/>
        <v>43775</v>
      </c>
      <c r="K7880" t="s">
        <v>203</v>
      </c>
      <c r="L7880">
        <f t="shared" si="612"/>
        <v>1</v>
      </c>
      <c r="O7880">
        <v>758.44259999999997</v>
      </c>
      <c r="P7880">
        <v>0</v>
      </c>
      <c r="Q7880">
        <v>15.4796</v>
      </c>
      <c r="R7880">
        <v>-77.686099999999996</v>
      </c>
      <c r="S7880">
        <v>0</v>
      </c>
      <c r="T7880">
        <v>9.9933999999999994</v>
      </c>
      <c r="AA7880" t="s">
        <v>465</v>
      </c>
      <c r="AB7880" t="s">
        <v>46</v>
      </c>
      <c r="AC7880" t="b">
        <v>0</v>
      </c>
    </row>
    <row r="7881" spans="1:29" hidden="1" x14ac:dyDescent="0.25">
      <c r="A7881" t="s">
        <v>134</v>
      </c>
      <c r="B7881" t="s">
        <v>489</v>
      </c>
      <c r="C7881" t="s">
        <v>581</v>
      </c>
      <c r="D7881" s="28" t="s">
        <v>464</v>
      </c>
      <c r="E7881" t="s">
        <v>265</v>
      </c>
      <c r="F7881" t="s">
        <v>595</v>
      </c>
      <c r="G7881" t="str">
        <f t="shared" si="613"/>
        <v>SWHC046-01</v>
      </c>
      <c r="H7881" t="str">
        <f t="shared" si="609"/>
        <v>ExAnte2019</v>
      </c>
      <c r="I7881" t="str">
        <f t="shared" si="610"/>
        <v>IOU workpaper</v>
      </c>
      <c r="J7881" s="2">
        <f t="shared" si="611"/>
        <v>43775</v>
      </c>
      <c r="K7881" t="s">
        <v>203</v>
      </c>
      <c r="L7881">
        <f t="shared" si="612"/>
        <v>1</v>
      </c>
      <c r="O7881">
        <v>763.29290000000003</v>
      </c>
      <c r="P7881">
        <v>0</v>
      </c>
      <c r="Q7881">
        <v>6.3022</v>
      </c>
      <c r="R7881">
        <v>-27.3751</v>
      </c>
      <c r="S7881">
        <v>0</v>
      </c>
      <c r="T7881">
        <v>4.2671999999999999</v>
      </c>
      <c r="AA7881" t="s">
        <v>465</v>
      </c>
      <c r="AB7881" t="s">
        <v>46</v>
      </c>
      <c r="AC7881" t="b">
        <v>0</v>
      </c>
    </row>
    <row r="7882" spans="1:29" hidden="1" x14ac:dyDescent="0.25">
      <c r="A7882" t="s">
        <v>134</v>
      </c>
      <c r="B7882" t="s">
        <v>489</v>
      </c>
      <c r="C7882" t="s">
        <v>581</v>
      </c>
      <c r="D7882" s="28" t="s">
        <v>464</v>
      </c>
      <c r="E7882" t="s">
        <v>274</v>
      </c>
      <c r="F7882" t="s">
        <v>595</v>
      </c>
      <c r="G7882" t="str">
        <f t="shared" si="613"/>
        <v>SWHC046-01</v>
      </c>
      <c r="H7882" t="str">
        <f t="shared" si="609"/>
        <v>ExAnte2019</v>
      </c>
      <c r="I7882" t="str">
        <f t="shared" si="610"/>
        <v>IOU workpaper</v>
      </c>
      <c r="J7882" s="2">
        <f t="shared" si="611"/>
        <v>43775</v>
      </c>
      <c r="K7882" t="s">
        <v>203</v>
      </c>
      <c r="L7882">
        <f t="shared" si="612"/>
        <v>1</v>
      </c>
      <c r="O7882">
        <v>818.05520000000001</v>
      </c>
      <c r="P7882">
        <v>0</v>
      </c>
      <c r="Q7882">
        <v>11.4872</v>
      </c>
      <c r="R7882">
        <v>-49.066499999999998</v>
      </c>
      <c r="S7882">
        <v>0</v>
      </c>
      <c r="T7882">
        <v>7.5153999999999996</v>
      </c>
      <c r="AA7882" t="s">
        <v>465</v>
      </c>
      <c r="AB7882" t="s">
        <v>46</v>
      </c>
      <c r="AC7882" t="b">
        <v>0</v>
      </c>
    </row>
    <row r="7883" spans="1:29" hidden="1" x14ac:dyDescent="0.25">
      <c r="A7883" t="s">
        <v>134</v>
      </c>
      <c r="B7883" t="s">
        <v>489</v>
      </c>
      <c r="C7883" t="s">
        <v>581</v>
      </c>
      <c r="D7883" s="28" t="s">
        <v>464</v>
      </c>
      <c r="E7883" t="s">
        <v>282</v>
      </c>
      <c r="F7883" t="s">
        <v>595</v>
      </c>
      <c r="G7883" t="str">
        <f t="shared" si="613"/>
        <v>SWHC046-01</v>
      </c>
      <c r="H7883" t="str">
        <f t="shared" si="609"/>
        <v>ExAnte2019</v>
      </c>
      <c r="I7883" t="str">
        <f t="shared" si="610"/>
        <v>IOU workpaper</v>
      </c>
      <c r="J7883" s="2">
        <f t="shared" si="611"/>
        <v>43775</v>
      </c>
      <c r="K7883" t="s">
        <v>203</v>
      </c>
      <c r="L7883">
        <f t="shared" si="612"/>
        <v>1</v>
      </c>
      <c r="O7883">
        <v>818.15120000000002</v>
      </c>
      <c r="P7883">
        <v>0</v>
      </c>
      <c r="Q7883">
        <v>16.222100000000001</v>
      </c>
      <c r="R7883">
        <v>-76.8262</v>
      </c>
      <c r="S7883">
        <v>0</v>
      </c>
      <c r="T7883">
        <v>10.548</v>
      </c>
      <c r="AA7883" t="s">
        <v>465</v>
      </c>
      <c r="AB7883" t="s">
        <v>46</v>
      </c>
      <c r="AC7883" t="b">
        <v>0</v>
      </c>
    </row>
    <row r="7884" spans="1:29" hidden="1" x14ac:dyDescent="0.25">
      <c r="A7884" t="s">
        <v>134</v>
      </c>
      <c r="B7884" t="s">
        <v>489</v>
      </c>
      <c r="C7884" t="s">
        <v>581</v>
      </c>
      <c r="D7884" s="28" t="s">
        <v>464</v>
      </c>
      <c r="E7884" t="s">
        <v>290</v>
      </c>
      <c r="F7884" t="s">
        <v>595</v>
      </c>
      <c r="G7884" t="str">
        <f t="shared" si="613"/>
        <v>SWHC046-01</v>
      </c>
      <c r="H7884" t="str">
        <f t="shared" si="609"/>
        <v>ExAnte2019</v>
      </c>
      <c r="I7884" t="str">
        <f t="shared" si="610"/>
        <v>IOU workpaper</v>
      </c>
      <c r="J7884" s="2">
        <f t="shared" si="611"/>
        <v>43775</v>
      </c>
      <c r="K7884" t="s">
        <v>203</v>
      </c>
      <c r="L7884">
        <f t="shared" si="612"/>
        <v>1</v>
      </c>
      <c r="O7884">
        <v>838.43409999999994</v>
      </c>
      <c r="P7884">
        <v>0</v>
      </c>
      <c r="Q7884">
        <v>19.997299999999999</v>
      </c>
      <c r="R7884">
        <v>-91.5916</v>
      </c>
      <c r="S7884">
        <v>0</v>
      </c>
      <c r="T7884">
        <v>12.4026</v>
      </c>
      <c r="AA7884" t="s">
        <v>465</v>
      </c>
      <c r="AB7884" t="s">
        <v>46</v>
      </c>
      <c r="AC7884" t="b">
        <v>0</v>
      </c>
    </row>
    <row r="7885" spans="1:29" hidden="1" x14ac:dyDescent="0.25">
      <c r="A7885" t="s">
        <v>134</v>
      </c>
      <c r="B7885" t="s">
        <v>489</v>
      </c>
      <c r="C7885" t="s">
        <v>581</v>
      </c>
      <c r="D7885" s="28" t="s">
        <v>464</v>
      </c>
      <c r="E7885" t="s">
        <v>298</v>
      </c>
      <c r="F7885" t="s">
        <v>595</v>
      </c>
      <c r="G7885" t="str">
        <f t="shared" si="613"/>
        <v>SWHC046-01</v>
      </c>
      <c r="H7885" t="str">
        <f t="shared" si="609"/>
        <v>ExAnte2019</v>
      </c>
      <c r="I7885" t="str">
        <f t="shared" si="610"/>
        <v>IOU workpaper</v>
      </c>
      <c r="J7885" s="2">
        <f t="shared" si="611"/>
        <v>43775</v>
      </c>
      <c r="K7885" t="s">
        <v>203</v>
      </c>
      <c r="L7885">
        <f t="shared" si="612"/>
        <v>1</v>
      </c>
      <c r="O7885">
        <v>704.80830000000003</v>
      </c>
      <c r="P7885">
        <v>0</v>
      </c>
      <c r="Q7885">
        <v>44.616799999999998</v>
      </c>
      <c r="R7885">
        <v>-244.2646</v>
      </c>
      <c r="S7885">
        <v>0</v>
      </c>
      <c r="T7885">
        <v>29.6874</v>
      </c>
      <c r="AA7885" t="s">
        <v>465</v>
      </c>
      <c r="AB7885" t="s">
        <v>46</v>
      </c>
      <c r="AC7885" t="b">
        <v>0</v>
      </c>
    </row>
    <row r="7886" spans="1:29" hidden="1" x14ac:dyDescent="0.25">
      <c r="A7886" t="s">
        <v>134</v>
      </c>
      <c r="B7886" t="s">
        <v>489</v>
      </c>
      <c r="C7886" t="s">
        <v>581</v>
      </c>
      <c r="D7886" s="28" t="s">
        <v>464</v>
      </c>
      <c r="E7886" t="s">
        <v>306</v>
      </c>
      <c r="F7886" t="s">
        <v>595</v>
      </c>
      <c r="G7886" t="str">
        <f t="shared" si="613"/>
        <v>SWHC046-01</v>
      </c>
      <c r="H7886" t="str">
        <f t="shared" si="609"/>
        <v>ExAnte2019</v>
      </c>
      <c r="I7886" t="str">
        <f t="shared" si="610"/>
        <v>IOU workpaper</v>
      </c>
      <c r="J7886" s="2">
        <f t="shared" si="611"/>
        <v>43775</v>
      </c>
      <c r="K7886" t="s">
        <v>203</v>
      </c>
      <c r="L7886">
        <f t="shared" si="612"/>
        <v>1</v>
      </c>
      <c r="O7886">
        <v>661.26549999999997</v>
      </c>
      <c r="P7886">
        <v>0</v>
      </c>
      <c r="Q7886">
        <v>41.798400000000001</v>
      </c>
      <c r="R7886">
        <v>-236.33529999999999</v>
      </c>
      <c r="S7886">
        <v>0</v>
      </c>
      <c r="T7886">
        <v>27.7973</v>
      </c>
      <c r="AA7886" t="s">
        <v>465</v>
      </c>
      <c r="AB7886" t="s">
        <v>46</v>
      </c>
      <c r="AC7886" t="b">
        <v>0</v>
      </c>
    </row>
    <row r="7887" spans="1:29" hidden="1" x14ac:dyDescent="0.25">
      <c r="A7887" t="s">
        <v>134</v>
      </c>
      <c r="B7887" t="s">
        <v>489</v>
      </c>
      <c r="C7887" t="s">
        <v>581</v>
      </c>
      <c r="D7887" s="28" t="s">
        <v>464</v>
      </c>
      <c r="E7887" t="s">
        <v>314</v>
      </c>
      <c r="F7887" t="s">
        <v>595</v>
      </c>
      <c r="G7887" t="str">
        <f t="shared" si="613"/>
        <v>SWHC046-01</v>
      </c>
      <c r="H7887" t="str">
        <f t="shared" si="609"/>
        <v>ExAnte2019</v>
      </c>
      <c r="I7887" t="str">
        <f t="shared" si="610"/>
        <v>IOU workpaper</v>
      </c>
      <c r="J7887" s="2">
        <f t="shared" si="611"/>
        <v>43775</v>
      </c>
      <c r="K7887" t="s">
        <v>203</v>
      </c>
      <c r="L7887">
        <f t="shared" si="612"/>
        <v>1</v>
      </c>
      <c r="O7887">
        <v>753.51220000000001</v>
      </c>
      <c r="P7887">
        <v>0</v>
      </c>
      <c r="Q7887">
        <v>39.171500000000002</v>
      </c>
      <c r="R7887">
        <v>-211.44839999999999</v>
      </c>
      <c r="S7887">
        <v>0</v>
      </c>
      <c r="T7887">
        <v>25.8934</v>
      </c>
      <c r="AA7887" t="s">
        <v>465</v>
      </c>
      <c r="AB7887" t="s">
        <v>46</v>
      </c>
      <c r="AC7887" t="b">
        <v>0</v>
      </c>
    </row>
    <row r="7888" spans="1:29" hidden="1" x14ac:dyDescent="0.25">
      <c r="A7888" t="s">
        <v>134</v>
      </c>
      <c r="B7888" t="s">
        <v>489</v>
      </c>
      <c r="C7888" t="s">
        <v>581</v>
      </c>
      <c r="D7888" s="28" t="s">
        <v>464</v>
      </c>
      <c r="E7888" t="s">
        <v>322</v>
      </c>
      <c r="F7888" t="s">
        <v>595</v>
      </c>
      <c r="G7888" t="str">
        <f t="shared" si="613"/>
        <v>SWHC046-01</v>
      </c>
      <c r="H7888" t="str">
        <f t="shared" si="609"/>
        <v>ExAnte2019</v>
      </c>
      <c r="I7888" t="str">
        <f t="shared" si="610"/>
        <v>IOU workpaper</v>
      </c>
      <c r="J7888" s="2">
        <f t="shared" si="611"/>
        <v>43775</v>
      </c>
      <c r="K7888" t="s">
        <v>203</v>
      </c>
      <c r="L7888">
        <f t="shared" si="612"/>
        <v>1</v>
      </c>
      <c r="O7888">
        <v>666.41459999999995</v>
      </c>
      <c r="P7888">
        <v>0</v>
      </c>
      <c r="Q7888">
        <v>50.129300000000001</v>
      </c>
      <c r="R7888">
        <v>-278.08260000000001</v>
      </c>
      <c r="S7888">
        <v>0</v>
      </c>
      <c r="T7888">
        <v>32.7911</v>
      </c>
      <c r="AA7888" t="s">
        <v>465</v>
      </c>
      <c r="AB7888" t="s">
        <v>46</v>
      </c>
      <c r="AC7888" t="b">
        <v>0</v>
      </c>
    </row>
    <row r="7889" spans="1:29" hidden="1" x14ac:dyDescent="0.25">
      <c r="A7889" t="s">
        <v>134</v>
      </c>
      <c r="B7889" t="s">
        <v>489</v>
      </c>
      <c r="C7889" t="s">
        <v>581</v>
      </c>
      <c r="D7889" s="28" t="s">
        <v>464</v>
      </c>
      <c r="E7889" t="s">
        <v>330</v>
      </c>
      <c r="F7889" t="s">
        <v>595</v>
      </c>
      <c r="G7889" t="str">
        <f t="shared" si="613"/>
        <v>SWHC046-01</v>
      </c>
      <c r="H7889" t="str">
        <f t="shared" si="609"/>
        <v>ExAnte2019</v>
      </c>
      <c r="I7889" t="str">
        <f t="shared" si="610"/>
        <v>IOU workpaper</v>
      </c>
      <c r="J7889" s="2">
        <f t="shared" si="611"/>
        <v>43775</v>
      </c>
      <c r="K7889" t="s">
        <v>203</v>
      </c>
      <c r="L7889">
        <f t="shared" si="612"/>
        <v>1</v>
      </c>
      <c r="O7889">
        <v>1116.3987999999999</v>
      </c>
      <c r="P7889">
        <v>0</v>
      </c>
      <c r="Q7889">
        <v>7.0521000000000003</v>
      </c>
      <c r="R7889">
        <v>9.2043999999999997</v>
      </c>
      <c r="S7889">
        <v>0</v>
      </c>
      <c r="T7889">
        <v>4.4554999999999998</v>
      </c>
      <c r="AA7889" t="s">
        <v>465</v>
      </c>
      <c r="AB7889" t="s">
        <v>46</v>
      </c>
      <c r="AC7889" t="b">
        <v>0</v>
      </c>
    </row>
    <row r="7890" spans="1:29" hidden="1" x14ac:dyDescent="0.25">
      <c r="A7890" t="s">
        <v>134</v>
      </c>
      <c r="B7890" t="s">
        <v>489</v>
      </c>
      <c r="C7890" t="s">
        <v>581</v>
      </c>
      <c r="D7890" s="28" t="s">
        <v>464</v>
      </c>
      <c r="E7890" t="s">
        <v>338</v>
      </c>
      <c r="F7890" t="s">
        <v>595</v>
      </c>
      <c r="G7890" t="str">
        <f t="shared" si="613"/>
        <v>SWHC046-01</v>
      </c>
      <c r="H7890" t="str">
        <f t="shared" si="609"/>
        <v>ExAnte2019</v>
      </c>
      <c r="I7890" t="str">
        <f t="shared" si="610"/>
        <v>IOU workpaper</v>
      </c>
      <c r="J7890" s="2">
        <f t="shared" si="611"/>
        <v>43775</v>
      </c>
      <c r="K7890" t="s">
        <v>203</v>
      </c>
      <c r="L7890">
        <f t="shared" si="612"/>
        <v>1</v>
      </c>
      <c r="O7890">
        <v>53.039900000000003</v>
      </c>
      <c r="P7890">
        <v>0</v>
      </c>
      <c r="Q7890">
        <v>113.9533</v>
      </c>
      <c r="R7890">
        <v>-744.79380000000003</v>
      </c>
      <c r="S7890">
        <v>0</v>
      </c>
      <c r="T7890">
        <v>78.069100000000006</v>
      </c>
      <c r="AA7890" t="s">
        <v>465</v>
      </c>
      <c r="AB7890" t="s">
        <v>46</v>
      </c>
      <c r="AC7890" t="b">
        <v>0</v>
      </c>
    </row>
    <row r="7891" spans="1:29" hidden="1" x14ac:dyDescent="0.25">
      <c r="A7891" t="s">
        <v>134</v>
      </c>
      <c r="B7891" t="s">
        <v>489</v>
      </c>
      <c r="C7891" t="s">
        <v>582</v>
      </c>
      <c r="D7891" s="28" t="s">
        <v>464</v>
      </c>
      <c r="E7891" t="s">
        <v>202</v>
      </c>
      <c r="F7891" t="s">
        <v>595</v>
      </c>
      <c r="G7891" t="str">
        <f t="shared" si="613"/>
        <v>SWHC046-01</v>
      </c>
      <c r="H7891" t="str">
        <f t="shared" si="609"/>
        <v>ExAnte2019</v>
      </c>
      <c r="I7891" t="str">
        <f t="shared" si="610"/>
        <v>IOU workpaper</v>
      </c>
      <c r="J7891" s="2">
        <f t="shared" si="611"/>
        <v>43775</v>
      </c>
      <c r="K7891" t="s">
        <v>203</v>
      </c>
      <c r="L7891">
        <f t="shared" si="612"/>
        <v>1</v>
      </c>
      <c r="O7891">
        <v>-821.5539</v>
      </c>
      <c r="P7891">
        <v>0</v>
      </c>
      <c r="Q7891">
        <v>212.93899999999999</v>
      </c>
      <c r="R7891">
        <v>-1434.5833</v>
      </c>
      <c r="S7891">
        <v>0</v>
      </c>
      <c r="T7891">
        <v>187.3794</v>
      </c>
      <c r="AA7891" t="s">
        <v>465</v>
      </c>
      <c r="AB7891" t="s">
        <v>46</v>
      </c>
      <c r="AC7891" t="b">
        <v>0</v>
      </c>
    </row>
    <row r="7892" spans="1:29" hidden="1" x14ac:dyDescent="0.25">
      <c r="A7892" t="s">
        <v>134</v>
      </c>
      <c r="B7892" t="s">
        <v>489</v>
      </c>
      <c r="C7892" t="s">
        <v>582</v>
      </c>
      <c r="D7892" s="28" t="s">
        <v>464</v>
      </c>
      <c r="E7892" t="s">
        <v>224</v>
      </c>
      <c r="F7892" t="s">
        <v>595</v>
      </c>
      <c r="G7892" t="str">
        <f t="shared" si="613"/>
        <v>SWHC046-01</v>
      </c>
      <c r="H7892" t="str">
        <f t="shared" si="609"/>
        <v>ExAnte2019</v>
      </c>
      <c r="I7892" t="str">
        <f t="shared" si="610"/>
        <v>IOU workpaper</v>
      </c>
      <c r="J7892" s="2">
        <f t="shared" si="611"/>
        <v>43775</v>
      </c>
      <c r="K7892" t="s">
        <v>203</v>
      </c>
      <c r="L7892">
        <f t="shared" si="612"/>
        <v>1</v>
      </c>
      <c r="O7892">
        <v>-301.74669999999998</v>
      </c>
      <c r="P7892">
        <v>0</v>
      </c>
      <c r="Q7892">
        <v>129.1498</v>
      </c>
      <c r="R7892">
        <v>-890.81669999999997</v>
      </c>
      <c r="S7892">
        <v>0</v>
      </c>
      <c r="T7892">
        <v>104.5951</v>
      </c>
      <c r="AA7892" t="s">
        <v>465</v>
      </c>
      <c r="AB7892" t="s">
        <v>46</v>
      </c>
      <c r="AC7892" t="b">
        <v>0</v>
      </c>
    </row>
    <row r="7893" spans="1:29" hidden="1" x14ac:dyDescent="0.25">
      <c r="A7893" t="s">
        <v>134</v>
      </c>
      <c r="B7893" t="s">
        <v>489</v>
      </c>
      <c r="C7893" t="s">
        <v>582</v>
      </c>
      <c r="D7893" s="28" t="s">
        <v>464</v>
      </c>
      <c r="E7893" t="s">
        <v>232</v>
      </c>
      <c r="F7893" t="s">
        <v>595</v>
      </c>
      <c r="G7893" t="str">
        <f t="shared" si="613"/>
        <v>SWHC046-01</v>
      </c>
      <c r="H7893" t="str">
        <f t="shared" si="609"/>
        <v>ExAnte2019</v>
      </c>
      <c r="I7893" t="str">
        <f t="shared" si="610"/>
        <v>IOU workpaper</v>
      </c>
      <c r="J7893" s="2">
        <f t="shared" si="611"/>
        <v>43775</v>
      </c>
      <c r="K7893" t="s">
        <v>203</v>
      </c>
      <c r="L7893">
        <f t="shared" si="612"/>
        <v>1</v>
      </c>
      <c r="O7893">
        <v>-172.79679999999999</v>
      </c>
      <c r="P7893">
        <v>0</v>
      </c>
      <c r="Q7893">
        <v>114.4418</v>
      </c>
      <c r="R7893">
        <v>-767.37689999999998</v>
      </c>
      <c r="S7893">
        <v>0</v>
      </c>
      <c r="T7893">
        <v>102.0275</v>
      </c>
      <c r="AA7893" t="s">
        <v>465</v>
      </c>
      <c r="AB7893" t="s">
        <v>46</v>
      </c>
      <c r="AC7893" t="b">
        <v>0</v>
      </c>
    </row>
    <row r="7894" spans="1:29" hidden="1" x14ac:dyDescent="0.25">
      <c r="A7894" t="s">
        <v>134</v>
      </c>
      <c r="B7894" t="s">
        <v>489</v>
      </c>
      <c r="C7894" t="s">
        <v>582</v>
      </c>
      <c r="D7894" s="28" t="s">
        <v>464</v>
      </c>
      <c r="E7894" t="s">
        <v>240</v>
      </c>
      <c r="F7894" t="s">
        <v>595</v>
      </c>
      <c r="G7894" t="str">
        <f t="shared" si="613"/>
        <v>SWHC046-01</v>
      </c>
      <c r="H7894" t="str">
        <f t="shared" si="609"/>
        <v>ExAnte2019</v>
      </c>
      <c r="I7894" t="str">
        <f t="shared" si="610"/>
        <v>IOU workpaper</v>
      </c>
      <c r="J7894" s="2">
        <f t="shared" si="611"/>
        <v>43775</v>
      </c>
      <c r="K7894" t="s">
        <v>203</v>
      </c>
      <c r="L7894">
        <f t="shared" si="612"/>
        <v>1</v>
      </c>
      <c r="O7894">
        <v>-111.53</v>
      </c>
      <c r="P7894">
        <v>0</v>
      </c>
      <c r="Q7894">
        <v>92.883200000000002</v>
      </c>
      <c r="R7894">
        <v>-691.24260000000004</v>
      </c>
      <c r="S7894">
        <v>0</v>
      </c>
      <c r="T7894">
        <v>75.504599999999996</v>
      </c>
      <c r="AA7894" t="s">
        <v>465</v>
      </c>
      <c r="AB7894" t="s">
        <v>46</v>
      </c>
      <c r="AC7894" t="b">
        <v>0</v>
      </c>
    </row>
    <row r="7895" spans="1:29" hidden="1" x14ac:dyDescent="0.25">
      <c r="A7895" t="s">
        <v>134</v>
      </c>
      <c r="B7895" t="s">
        <v>489</v>
      </c>
      <c r="C7895" t="s">
        <v>582</v>
      </c>
      <c r="D7895" s="28" t="s">
        <v>464</v>
      </c>
      <c r="E7895" t="s">
        <v>248</v>
      </c>
      <c r="F7895" t="s">
        <v>595</v>
      </c>
      <c r="G7895" t="str">
        <f t="shared" si="613"/>
        <v>SWHC046-01</v>
      </c>
      <c r="H7895" t="str">
        <f t="shared" si="609"/>
        <v>ExAnte2019</v>
      </c>
      <c r="I7895" t="str">
        <f t="shared" si="610"/>
        <v>IOU workpaper</v>
      </c>
      <c r="J7895" s="2">
        <f t="shared" si="611"/>
        <v>43775</v>
      </c>
      <c r="K7895" t="s">
        <v>203</v>
      </c>
      <c r="L7895">
        <f t="shared" si="612"/>
        <v>1</v>
      </c>
      <c r="O7895">
        <v>-286.98390000000001</v>
      </c>
      <c r="P7895">
        <v>0</v>
      </c>
      <c r="Q7895">
        <v>123.768</v>
      </c>
      <c r="R7895">
        <v>-811.30190000000005</v>
      </c>
      <c r="S7895">
        <v>0</v>
      </c>
      <c r="T7895">
        <v>107.2411</v>
      </c>
      <c r="AA7895" t="s">
        <v>465</v>
      </c>
      <c r="AB7895" t="s">
        <v>46</v>
      </c>
      <c r="AC7895" t="b">
        <v>0</v>
      </c>
    </row>
    <row r="7896" spans="1:29" hidden="1" x14ac:dyDescent="0.25">
      <c r="A7896" t="s">
        <v>134</v>
      </c>
      <c r="B7896" t="s">
        <v>489</v>
      </c>
      <c r="C7896" t="s">
        <v>582</v>
      </c>
      <c r="D7896" s="28" t="s">
        <v>464</v>
      </c>
      <c r="E7896" t="s">
        <v>256</v>
      </c>
      <c r="F7896" t="s">
        <v>595</v>
      </c>
      <c r="G7896" t="str">
        <f t="shared" si="613"/>
        <v>SWHC046-01</v>
      </c>
      <c r="H7896" t="str">
        <f t="shared" si="609"/>
        <v>ExAnte2019</v>
      </c>
      <c r="I7896" t="str">
        <f t="shared" si="610"/>
        <v>IOU workpaper</v>
      </c>
      <c r="J7896" s="2">
        <f t="shared" si="611"/>
        <v>43775</v>
      </c>
      <c r="K7896" t="s">
        <v>203</v>
      </c>
      <c r="L7896">
        <f t="shared" si="612"/>
        <v>1</v>
      </c>
      <c r="O7896">
        <v>254.81639999999999</v>
      </c>
      <c r="P7896">
        <v>0</v>
      </c>
      <c r="Q7896">
        <v>55.845799999999997</v>
      </c>
      <c r="R7896">
        <v>-367.43450000000001</v>
      </c>
      <c r="S7896">
        <v>0</v>
      </c>
      <c r="T7896">
        <v>48.470300000000002</v>
      </c>
      <c r="AA7896" t="s">
        <v>465</v>
      </c>
      <c r="AB7896" t="s">
        <v>46</v>
      </c>
      <c r="AC7896" t="b">
        <v>0</v>
      </c>
    </row>
    <row r="7897" spans="1:29" hidden="1" x14ac:dyDescent="0.25">
      <c r="A7897" t="s">
        <v>134</v>
      </c>
      <c r="B7897" t="s">
        <v>489</v>
      </c>
      <c r="C7897" t="s">
        <v>582</v>
      </c>
      <c r="D7897" s="28" t="s">
        <v>464</v>
      </c>
      <c r="E7897" t="s">
        <v>265</v>
      </c>
      <c r="F7897" t="s">
        <v>595</v>
      </c>
      <c r="G7897" t="str">
        <f t="shared" si="613"/>
        <v>SWHC046-01</v>
      </c>
      <c r="H7897" t="str">
        <f t="shared" si="609"/>
        <v>ExAnte2019</v>
      </c>
      <c r="I7897" t="str">
        <f t="shared" si="610"/>
        <v>IOU workpaper</v>
      </c>
      <c r="J7897" s="2">
        <f t="shared" si="611"/>
        <v>43775</v>
      </c>
      <c r="K7897" t="s">
        <v>203</v>
      </c>
      <c r="L7897">
        <f t="shared" si="612"/>
        <v>1</v>
      </c>
      <c r="O7897">
        <v>302.66699999999997</v>
      </c>
      <c r="P7897">
        <v>0</v>
      </c>
      <c r="Q7897">
        <v>37.974800000000002</v>
      </c>
      <c r="R7897">
        <v>-270.78250000000003</v>
      </c>
      <c r="S7897">
        <v>0</v>
      </c>
      <c r="T7897">
        <v>33.6708</v>
      </c>
      <c r="AA7897" t="s">
        <v>465</v>
      </c>
      <c r="AB7897" t="s">
        <v>46</v>
      </c>
      <c r="AC7897" t="b">
        <v>0</v>
      </c>
    </row>
    <row r="7898" spans="1:29" hidden="1" x14ac:dyDescent="0.25">
      <c r="A7898" t="s">
        <v>134</v>
      </c>
      <c r="B7898" t="s">
        <v>489</v>
      </c>
      <c r="C7898" t="s">
        <v>582</v>
      </c>
      <c r="D7898" s="28" t="s">
        <v>464</v>
      </c>
      <c r="E7898" t="s">
        <v>274</v>
      </c>
      <c r="F7898" t="s">
        <v>595</v>
      </c>
      <c r="G7898" t="str">
        <f t="shared" si="613"/>
        <v>SWHC046-01</v>
      </c>
      <c r="H7898" t="str">
        <f t="shared" si="609"/>
        <v>ExAnte2019</v>
      </c>
      <c r="I7898" t="str">
        <f t="shared" si="610"/>
        <v>IOU workpaper</v>
      </c>
      <c r="J7898" s="2">
        <f t="shared" si="611"/>
        <v>43775</v>
      </c>
      <c r="K7898" t="s">
        <v>203</v>
      </c>
      <c r="L7898">
        <f t="shared" si="612"/>
        <v>1</v>
      </c>
      <c r="O7898">
        <v>392.77929999999998</v>
      </c>
      <c r="P7898">
        <v>0</v>
      </c>
      <c r="Q7898">
        <v>46.2468</v>
      </c>
      <c r="R7898">
        <v>-272.16989999999998</v>
      </c>
      <c r="S7898">
        <v>0</v>
      </c>
      <c r="T7898">
        <v>37.081200000000003</v>
      </c>
      <c r="AA7898" t="s">
        <v>465</v>
      </c>
      <c r="AB7898" t="s">
        <v>46</v>
      </c>
      <c r="AC7898" t="b">
        <v>0</v>
      </c>
    </row>
    <row r="7899" spans="1:29" hidden="1" x14ac:dyDescent="0.25">
      <c r="A7899" t="s">
        <v>134</v>
      </c>
      <c r="B7899" t="s">
        <v>489</v>
      </c>
      <c r="C7899" t="s">
        <v>582</v>
      </c>
      <c r="D7899" s="28" t="s">
        <v>464</v>
      </c>
      <c r="E7899" t="s">
        <v>282</v>
      </c>
      <c r="F7899" t="s">
        <v>595</v>
      </c>
      <c r="G7899" t="str">
        <f t="shared" si="613"/>
        <v>SWHC046-01</v>
      </c>
      <c r="H7899" t="str">
        <f t="shared" si="609"/>
        <v>ExAnte2019</v>
      </c>
      <c r="I7899" t="str">
        <f t="shared" si="610"/>
        <v>IOU workpaper</v>
      </c>
      <c r="J7899" s="2">
        <f t="shared" si="611"/>
        <v>43775</v>
      </c>
      <c r="K7899" t="s">
        <v>203</v>
      </c>
      <c r="L7899">
        <f t="shared" si="612"/>
        <v>1</v>
      </c>
      <c r="O7899">
        <v>375.69479999999999</v>
      </c>
      <c r="P7899">
        <v>0</v>
      </c>
      <c r="Q7899">
        <v>50.336100000000002</v>
      </c>
      <c r="R7899">
        <v>-325.00479999999999</v>
      </c>
      <c r="S7899">
        <v>0</v>
      </c>
      <c r="T7899">
        <v>41.777200000000001</v>
      </c>
      <c r="AA7899" t="s">
        <v>465</v>
      </c>
      <c r="AB7899" t="s">
        <v>46</v>
      </c>
      <c r="AC7899" t="b">
        <v>0</v>
      </c>
    </row>
    <row r="7900" spans="1:29" hidden="1" x14ac:dyDescent="0.25">
      <c r="A7900" t="s">
        <v>134</v>
      </c>
      <c r="B7900" t="s">
        <v>489</v>
      </c>
      <c r="C7900" t="s">
        <v>582</v>
      </c>
      <c r="D7900" s="28" t="s">
        <v>464</v>
      </c>
      <c r="E7900" t="s">
        <v>290</v>
      </c>
      <c r="F7900" t="s">
        <v>595</v>
      </c>
      <c r="G7900" t="str">
        <f t="shared" si="613"/>
        <v>SWHC046-01</v>
      </c>
      <c r="H7900" t="str">
        <f t="shared" si="609"/>
        <v>ExAnte2019</v>
      </c>
      <c r="I7900" t="str">
        <f t="shared" si="610"/>
        <v>IOU workpaper</v>
      </c>
      <c r="J7900" s="2">
        <f t="shared" si="611"/>
        <v>43775</v>
      </c>
      <c r="K7900" t="s">
        <v>203</v>
      </c>
      <c r="L7900">
        <f t="shared" si="612"/>
        <v>1</v>
      </c>
      <c r="O7900">
        <v>373.74090000000001</v>
      </c>
      <c r="P7900">
        <v>0</v>
      </c>
      <c r="Q7900">
        <v>59.374499999999998</v>
      </c>
      <c r="R7900">
        <v>-352.46620000000001</v>
      </c>
      <c r="S7900">
        <v>0</v>
      </c>
      <c r="T7900">
        <v>47.697899999999997</v>
      </c>
      <c r="AA7900" t="s">
        <v>465</v>
      </c>
      <c r="AB7900" t="s">
        <v>46</v>
      </c>
      <c r="AC7900" t="b">
        <v>0</v>
      </c>
    </row>
    <row r="7901" spans="1:29" hidden="1" x14ac:dyDescent="0.25">
      <c r="A7901" t="s">
        <v>134</v>
      </c>
      <c r="B7901" t="s">
        <v>489</v>
      </c>
      <c r="C7901" t="s">
        <v>582</v>
      </c>
      <c r="D7901" s="28" t="s">
        <v>464</v>
      </c>
      <c r="E7901" t="s">
        <v>298</v>
      </c>
      <c r="F7901" t="s">
        <v>595</v>
      </c>
      <c r="G7901" t="str">
        <f t="shared" si="613"/>
        <v>SWHC046-01</v>
      </c>
      <c r="H7901" t="str">
        <f t="shared" si="609"/>
        <v>ExAnte2019</v>
      </c>
      <c r="I7901" t="str">
        <f t="shared" si="610"/>
        <v>IOU workpaper</v>
      </c>
      <c r="J7901" s="2">
        <f t="shared" si="611"/>
        <v>43775</v>
      </c>
      <c r="K7901" t="s">
        <v>203</v>
      </c>
      <c r="L7901">
        <f t="shared" si="612"/>
        <v>1</v>
      </c>
      <c r="O7901">
        <v>147.86760000000001</v>
      </c>
      <c r="P7901">
        <v>0</v>
      </c>
      <c r="Q7901">
        <v>100.30540000000001</v>
      </c>
      <c r="R7901">
        <v>-615.04679999999996</v>
      </c>
      <c r="S7901">
        <v>0</v>
      </c>
      <c r="T7901">
        <v>83.438100000000006</v>
      </c>
      <c r="AA7901" t="s">
        <v>465</v>
      </c>
      <c r="AB7901" t="s">
        <v>46</v>
      </c>
      <c r="AC7901" t="b">
        <v>0</v>
      </c>
    </row>
    <row r="7902" spans="1:29" hidden="1" x14ac:dyDescent="0.25">
      <c r="A7902" t="s">
        <v>134</v>
      </c>
      <c r="B7902" t="s">
        <v>489</v>
      </c>
      <c r="C7902" t="s">
        <v>582</v>
      </c>
      <c r="D7902" s="28" t="s">
        <v>464</v>
      </c>
      <c r="E7902" t="s">
        <v>306</v>
      </c>
      <c r="F7902" t="s">
        <v>595</v>
      </c>
      <c r="G7902" t="str">
        <f t="shared" si="613"/>
        <v>SWHC046-01</v>
      </c>
      <c r="H7902" t="str">
        <f t="shared" si="609"/>
        <v>ExAnte2019</v>
      </c>
      <c r="I7902" t="str">
        <f t="shared" si="610"/>
        <v>IOU workpaper</v>
      </c>
      <c r="J7902" s="2">
        <f t="shared" si="611"/>
        <v>43775</v>
      </c>
      <c r="K7902" t="s">
        <v>203</v>
      </c>
      <c r="L7902">
        <f t="shared" si="612"/>
        <v>1</v>
      </c>
      <c r="O7902">
        <v>58.1708</v>
      </c>
      <c r="P7902">
        <v>0</v>
      </c>
      <c r="Q7902">
        <v>106.50320000000001</v>
      </c>
      <c r="R7902">
        <v>-645.37030000000004</v>
      </c>
      <c r="S7902">
        <v>0</v>
      </c>
      <c r="T7902">
        <v>86.770799999999994</v>
      </c>
      <c r="AA7902" t="s">
        <v>465</v>
      </c>
      <c r="AB7902" t="s">
        <v>46</v>
      </c>
      <c r="AC7902" t="b">
        <v>0</v>
      </c>
    </row>
    <row r="7903" spans="1:29" hidden="1" x14ac:dyDescent="0.25">
      <c r="A7903" t="s">
        <v>134</v>
      </c>
      <c r="B7903" t="s">
        <v>489</v>
      </c>
      <c r="C7903" t="s">
        <v>582</v>
      </c>
      <c r="D7903" s="28" t="s">
        <v>464</v>
      </c>
      <c r="E7903" t="s">
        <v>314</v>
      </c>
      <c r="F7903" t="s">
        <v>595</v>
      </c>
      <c r="G7903" t="str">
        <f t="shared" si="613"/>
        <v>SWHC046-01</v>
      </c>
      <c r="H7903" t="str">
        <f t="shared" si="609"/>
        <v>ExAnte2019</v>
      </c>
      <c r="I7903" t="str">
        <f t="shared" si="610"/>
        <v>IOU workpaper</v>
      </c>
      <c r="J7903" s="2">
        <f t="shared" si="611"/>
        <v>43775</v>
      </c>
      <c r="K7903" t="s">
        <v>203</v>
      </c>
      <c r="L7903">
        <f t="shared" si="612"/>
        <v>1</v>
      </c>
      <c r="O7903">
        <v>217.4521</v>
      </c>
      <c r="P7903">
        <v>0</v>
      </c>
      <c r="Q7903">
        <v>89.564499999999995</v>
      </c>
      <c r="R7903">
        <v>-550.94150000000002</v>
      </c>
      <c r="S7903">
        <v>0</v>
      </c>
      <c r="T7903">
        <v>74.313000000000002</v>
      </c>
      <c r="AA7903" t="s">
        <v>465</v>
      </c>
      <c r="AB7903" t="s">
        <v>46</v>
      </c>
      <c r="AC7903" t="b">
        <v>0</v>
      </c>
    </row>
    <row r="7904" spans="1:29" hidden="1" x14ac:dyDescent="0.25">
      <c r="A7904" t="s">
        <v>134</v>
      </c>
      <c r="B7904" t="s">
        <v>489</v>
      </c>
      <c r="C7904" t="s">
        <v>582</v>
      </c>
      <c r="D7904" s="28" t="s">
        <v>464</v>
      </c>
      <c r="E7904" t="s">
        <v>322</v>
      </c>
      <c r="F7904" t="s">
        <v>595</v>
      </c>
      <c r="G7904" t="str">
        <f t="shared" si="613"/>
        <v>SWHC046-01</v>
      </c>
      <c r="H7904" t="str">
        <f t="shared" si="609"/>
        <v>ExAnte2019</v>
      </c>
      <c r="I7904" t="str">
        <f t="shared" si="610"/>
        <v>IOU workpaper</v>
      </c>
      <c r="J7904" s="2">
        <f t="shared" si="611"/>
        <v>43775</v>
      </c>
      <c r="K7904" t="s">
        <v>203</v>
      </c>
      <c r="L7904">
        <f t="shared" si="612"/>
        <v>1</v>
      </c>
      <c r="O7904">
        <v>100.9357</v>
      </c>
      <c r="P7904">
        <v>0</v>
      </c>
      <c r="Q7904">
        <v>103.83750000000001</v>
      </c>
      <c r="R7904">
        <v>-660.17639999999994</v>
      </c>
      <c r="S7904">
        <v>0</v>
      </c>
      <c r="T7904">
        <v>86.376999999999995</v>
      </c>
      <c r="AA7904" t="s">
        <v>465</v>
      </c>
      <c r="AB7904" t="s">
        <v>46</v>
      </c>
      <c r="AC7904" t="b">
        <v>0</v>
      </c>
    </row>
    <row r="7905" spans="1:29" hidden="1" x14ac:dyDescent="0.25">
      <c r="A7905" t="s">
        <v>134</v>
      </c>
      <c r="B7905" t="s">
        <v>489</v>
      </c>
      <c r="C7905" t="s">
        <v>582</v>
      </c>
      <c r="D7905" s="28" t="s">
        <v>464</v>
      </c>
      <c r="E7905" t="s">
        <v>330</v>
      </c>
      <c r="F7905" t="s">
        <v>595</v>
      </c>
      <c r="G7905" t="str">
        <f t="shared" si="613"/>
        <v>SWHC046-01</v>
      </c>
      <c r="H7905" t="str">
        <f t="shared" si="609"/>
        <v>ExAnte2019</v>
      </c>
      <c r="I7905" t="str">
        <f t="shared" si="610"/>
        <v>IOU workpaper</v>
      </c>
      <c r="J7905" s="2">
        <f t="shared" si="611"/>
        <v>43775</v>
      </c>
      <c r="K7905" t="s">
        <v>203</v>
      </c>
      <c r="L7905">
        <f t="shared" si="612"/>
        <v>1</v>
      </c>
      <c r="O7905">
        <v>877.22090000000003</v>
      </c>
      <c r="P7905">
        <v>0</v>
      </c>
      <c r="Q7905">
        <v>19.9682</v>
      </c>
      <c r="R7905">
        <v>-107.72</v>
      </c>
      <c r="S7905">
        <v>0</v>
      </c>
      <c r="T7905">
        <v>18.0152</v>
      </c>
      <c r="AA7905" t="s">
        <v>465</v>
      </c>
      <c r="AB7905" t="s">
        <v>46</v>
      </c>
      <c r="AC7905" t="b">
        <v>0</v>
      </c>
    </row>
    <row r="7906" spans="1:29" hidden="1" x14ac:dyDescent="0.25">
      <c r="A7906" t="s">
        <v>134</v>
      </c>
      <c r="B7906" t="s">
        <v>489</v>
      </c>
      <c r="C7906" t="s">
        <v>582</v>
      </c>
      <c r="D7906" s="28" t="s">
        <v>464</v>
      </c>
      <c r="E7906" t="s">
        <v>338</v>
      </c>
      <c r="F7906" t="s">
        <v>595</v>
      </c>
      <c r="G7906" t="str">
        <f t="shared" si="613"/>
        <v>SWHC046-01</v>
      </c>
      <c r="H7906" t="str">
        <f t="shared" si="609"/>
        <v>ExAnte2019</v>
      </c>
      <c r="I7906" t="str">
        <f t="shared" si="610"/>
        <v>IOU workpaper</v>
      </c>
      <c r="J7906" s="2">
        <f t="shared" si="611"/>
        <v>43775</v>
      </c>
      <c r="K7906" t="s">
        <v>203</v>
      </c>
      <c r="L7906">
        <f t="shared" si="612"/>
        <v>1</v>
      </c>
      <c r="O7906">
        <v>-1245.4775999999999</v>
      </c>
      <c r="P7906">
        <v>0</v>
      </c>
      <c r="Q7906">
        <v>233.8569</v>
      </c>
      <c r="R7906">
        <v>-1891.0547999999999</v>
      </c>
      <c r="S7906">
        <v>0</v>
      </c>
      <c r="T7906">
        <v>204.1808</v>
      </c>
      <c r="AA7906" t="s">
        <v>465</v>
      </c>
      <c r="AB7906" t="s">
        <v>46</v>
      </c>
      <c r="AC7906" t="b">
        <v>0</v>
      </c>
    </row>
    <row r="7907" spans="1:29" hidden="1" x14ac:dyDescent="0.25">
      <c r="A7907" t="s">
        <v>134</v>
      </c>
      <c r="B7907" t="s">
        <v>489</v>
      </c>
      <c r="C7907" t="s">
        <v>583</v>
      </c>
      <c r="D7907" s="28" t="s">
        <v>464</v>
      </c>
      <c r="E7907" t="s">
        <v>202</v>
      </c>
      <c r="F7907" t="s">
        <v>595</v>
      </c>
      <c r="G7907" t="str">
        <f t="shared" si="613"/>
        <v>SWHC046-01</v>
      </c>
      <c r="H7907" t="str">
        <f t="shared" si="609"/>
        <v>ExAnte2019</v>
      </c>
      <c r="I7907" t="str">
        <f t="shared" si="610"/>
        <v>IOU workpaper</v>
      </c>
      <c r="J7907" s="2">
        <f t="shared" si="611"/>
        <v>43775</v>
      </c>
      <c r="K7907" t="s">
        <v>203</v>
      </c>
      <c r="L7907">
        <f t="shared" si="612"/>
        <v>1</v>
      </c>
      <c r="O7907">
        <v>-96.807599999999994</v>
      </c>
      <c r="P7907">
        <v>0</v>
      </c>
      <c r="Q7907">
        <v>56.3658</v>
      </c>
      <c r="R7907">
        <v>-334.1644</v>
      </c>
      <c r="S7907">
        <v>0</v>
      </c>
      <c r="T7907">
        <v>44.859200000000001</v>
      </c>
      <c r="AA7907" t="s">
        <v>465</v>
      </c>
      <c r="AB7907" t="s">
        <v>46</v>
      </c>
      <c r="AC7907" t="b">
        <v>0</v>
      </c>
    </row>
    <row r="7908" spans="1:29" hidden="1" x14ac:dyDescent="0.25">
      <c r="A7908" t="s">
        <v>134</v>
      </c>
      <c r="B7908" t="s">
        <v>489</v>
      </c>
      <c r="C7908" t="s">
        <v>583</v>
      </c>
      <c r="D7908" s="28" t="s">
        <v>464</v>
      </c>
      <c r="E7908" t="s">
        <v>224</v>
      </c>
      <c r="F7908" t="s">
        <v>595</v>
      </c>
      <c r="G7908" t="str">
        <f t="shared" si="613"/>
        <v>SWHC046-01</v>
      </c>
      <c r="H7908" t="str">
        <f t="shared" si="609"/>
        <v>ExAnte2019</v>
      </c>
      <c r="I7908" t="str">
        <f t="shared" si="610"/>
        <v>IOU workpaper</v>
      </c>
      <c r="J7908" s="2">
        <f t="shared" si="611"/>
        <v>43775</v>
      </c>
      <c r="K7908" t="s">
        <v>203</v>
      </c>
      <c r="L7908">
        <f t="shared" si="612"/>
        <v>1</v>
      </c>
      <c r="O7908">
        <v>132.3937</v>
      </c>
      <c r="P7908">
        <v>0</v>
      </c>
      <c r="Q7908">
        <v>30.8004</v>
      </c>
      <c r="R7908">
        <v>-168.87260000000001</v>
      </c>
      <c r="S7908">
        <v>0</v>
      </c>
      <c r="T7908">
        <v>23.098199999999999</v>
      </c>
      <c r="AA7908" t="s">
        <v>465</v>
      </c>
      <c r="AB7908" t="s">
        <v>46</v>
      </c>
      <c r="AC7908" t="b">
        <v>0</v>
      </c>
    </row>
    <row r="7909" spans="1:29" hidden="1" x14ac:dyDescent="0.25">
      <c r="A7909" t="s">
        <v>134</v>
      </c>
      <c r="B7909" t="s">
        <v>489</v>
      </c>
      <c r="C7909" t="s">
        <v>583</v>
      </c>
      <c r="D7909" s="28" t="s">
        <v>464</v>
      </c>
      <c r="E7909" t="s">
        <v>232</v>
      </c>
      <c r="F7909" t="s">
        <v>595</v>
      </c>
      <c r="G7909" t="str">
        <f t="shared" si="613"/>
        <v>SWHC046-01</v>
      </c>
      <c r="H7909" t="str">
        <f t="shared" si="609"/>
        <v>ExAnte2019</v>
      </c>
      <c r="I7909" t="str">
        <f t="shared" si="610"/>
        <v>IOU workpaper</v>
      </c>
      <c r="J7909" s="2">
        <f t="shared" si="611"/>
        <v>43775</v>
      </c>
      <c r="K7909" t="s">
        <v>203</v>
      </c>
      <c r="L7909">
        <f t="shared" si="612"/>
        <v>1</v>
      </c>
      <c r="O7909">
        <v>114.17010000000001</v>
      </c>
      <c r="P7909">
        <v>0</v>
      </c>
      <c r="Q7909">
        <v>26.178899999999999</v>
      </c>
      <c r="R7909">
        <v>-150.12049999999999</v>
      </c>
      <c r="S7909">
        <v>0</v>
      </c>
      <c r="T7909">
        <v>21.219000000000001</v>
      </c>
      <c r="AA7909" t="s">
        <v>465</v>
      </c>
      <c r="AB7909" t="s">
        <v>46</v>
      </c>
      <c r="AC7909" t="b">
        <v>0</v>
      </c>
    </row>
    <row r="7910" spans="1:29" hidden="1" x14ac:dyDescent="0.25">
      <c r="A7910" t="s">
        <v>134</v>
      </c>
      <c r="B7910" t="s">
        <v>489</v>
      </c>
      <c r="C7910" t="s">
        <v>583</v>
      </c>
      <c r="D7910" s="28" t="s">
        <v>464</v>
      </c>
      <c r="E7910" t="s">
        <v>240</v>
      </c>
      <c r="F7910" t="s">
        <v>595</v>
      </c>
      <c r="G7910" t="str">
        <f t="shared" si="613"/>
        <v>SWHC046-01</v>
      </c>
      <c r="H7910" t="str">
        <f t="shared" si="609"/>
        <v>ExAnte2019</v>
      </c>
      <c r="I7910" t="str">
        <f t="shared" si="610"/>
        <v>IOU workpaper</v>
      </c>
      <c r="J7910" s="2">
        <f t="shared" si="611"/>
        <v>43775</v>
      </c>
      <c r="K7910" t="s">
        <v>203</v>
      </c>
      <c r="L7910">
        <f t="shared" si="612"/>
        <v>1</v>
      </c>
      <c r="O7910">
        <v>181.2424</v>
      </c>
      <c r="P7910">
        <v>0</v>
      </c>
      <c r="Q7910">
        <v>21.031199999999998</v>
      </c>
      <c r="R7910">
        <v>-113.1156</v>
      </c>
      <c r="S7910">
        <v>0</v>
      </c>
      <c r="T7910">
        <v>16.011299999999999</v>
      </c>
      <c r="AA7910" t="s">
        <v>465</v>
      </c>
      <c r="AB7910" t="s">
        <v>46</v>
      </c>
      <c r="AC7910" t="b">
        <v>0</v>
      </c>
    </row>
    <row r="7911" spans="1:29" hidden="1" x14ac:dyDescent="0.25">
      <c r="A7911" t="s">
        <v>134</v>
      </c>
      <c r="B7911" t="s">
        <v>489</v>
      </c>
      <c r="C7911" t="s">
        <v>583</v>
      </c>
      <c r="D7911" s="28" t="s">
        <v>464</v>
      </c>
      <c r="E7911" t="s">
        <v>248</v>
      </c>
      <c r="F7911" t="s">
        <v>595</v>
      </c>
      <c r="G7911" t="str">
        <f t="shared" si="613"/>
        <v>SWHC046-01</v>
      </c>
      <c r="H7911" t="str">
        <f t="shared" si="609"/>
        <v>ExAnte2019</v>
      </c>
      <c r="I7911" t="str">
        <f t="shared" si="610"/>
        <v>IOU workpaper</v>
      </c>
      <c r="J7911" s="2">
        <f t="shared" si="611"/>
        <v>43775</v>
      </c>
      <c r="K7911" t="s">
        <v>203</v>
      </c>
      <c r="L7911">
        <f t="shared" si="612"/>
        <v>1</v>
      </c>
      <c r="O7911">
        <v>99.364500000000007</v>
      </c>
      <c r="P7911">
        <v>0</v>
      </c>
      <c r="Q7911">
        <v>26.6935</v>
      </c>
      <c r="R7911">
        <v>-154.10390000000001</v>
      </c>
      <c r="S7911">
        <v>0</v>
      </c>
      <c r="T7911">
        <v>21.1736</v>
      </c>
      <c r="AA7911" t="s">
        <v>465</v>
      </c>
      <c r="AB7911" t="s">
        <v>46</v>
      </c>
      <c r="AC7911" t="b">
        <v>0</v>
      </c>
    </row>
    <row r="7912" spans="1:29" hidden="1" x14ac:dyDescent="0.25">
      <c r="A7912" t="s">
        <v>134</v>
      </c>
      <c r="B7912" t="s">
        <v>489</v>
      </c>
      <c r="C7912" t="s">
        <v>583</v>
      </c>
      <c r="D7912" s="28" t="s">
        <v>464</v>
      </c>
      <c r="E7912" t="s">
        <v>256</v>
      </c>
      <c r="F7912" t="s">
        <v>595</v>
      </c>
      <c r="G7912" t="str">
        <f t="shared" si="613"/>
        <v>SWHC046-01</v>
      </c>
      <c r="H7912" t="str">
        <f t="shared" si="609"/>
        <v>ExAnte2019</v>
      </c>
      <c r="I7912" t="str">
        <f t="shared" si="610"/>
        <v>IOU workpaper</v>
      </c>
      <c r="J7912" s="2">
        <f t="shared" si="611"/>
        <v>43775</v>
      </c>
      <c r="K7912" t="s">
        <v>203</v>
      </c>
      <c r="L7912">
        <f t="shared" si="612"/>
        <v>1</v>
      </c>
      <c r="O7912">
        <v>272.92290000000003</v>
      </c>
      <c r="P7912">
        <v>0</v>
      </c>
      <c r="Q7912">
        <v>11.4278</v>
      </c>
      <c r="R7912">
        <v>-51.538400000000003</v>
      </c>
      <c r="S7912">
        <v>0</v>
      </c>
      <c r="T7912">
        <v>8.8853000000000009</v>
      </c>
      <c r="AA7912" t="s">
        <v>465</v>
      </c>
      <c r="AB7912" t="s">
        <v>46</v>
      </c>
      <c r="AC7912" t="b">
        <v>0</v>
      </c>
    </row>
    <row r="7913" spans="1:29" hidden="1" x14ac:dyDescent="0.25">
      <c r="A7913" t="s">
        <v>134</v>
      </c>
      <c r="B7913" t="s">
        <v>489</v>
      </c>
      <c r="C7913" t="s">
        <v>583</v>
      </c>
      <c r="D7913" s="28" t="s">
        <v>464</v>
      </c>
      <c r="E7913" t="s">
        <v>265</v>
      </c>
      <c r="F7913" t="s">
        <v>595</v>
      </c>
      <c r="G7913" t="str">
        <f t="shared" si="613"/>
        <v>SWHC046-01</v>
      </c>
      <c r="H7913" t="str">
        <f t="shared" si="609"/>
        <v>ExAnte2019</v>
      </c>
      <c r="I7913" t="str">
        <f t="shared" si="610"/>
        <v>IOU workpaper</v>
      </c>
      <c r="J7913" s="2">
        <f t="shared" si="611"/>
        <v>43775</v>
      </c>
      <c r="K7913" t="s">
        <v>203</v>
      </c>
      <c r="L7913">
        <f t="shared" si="612"/>
        <v>1</v>
      </c>
      <c r="O7913">
        <v>247.7774</v>
      </c>
      <c r="P7913">
        <v>0</v>
      </c>
      <c r="Q7913">
        <v>8.1052999999999997</v>
      </c>
      <c r="R7913">
        <v>-35.895800000000001</v>
      </c>
      <c r="S7913">
        <v>0</v>
      </c>
      <c r="T7913">
        <v>6.1750999999999996</v>
      </c>
      <c r="AA7913" t="s">
        <v>465</v>
      </c>
      <c r="AB7913" t="s">
        <v>46</v>
      </c>
      <c r="AC7913" t="b">
        <v>0</v>
      </c>
    </row>
    <row r="7914" spans="1:29" hidden="1" x14ac:dyDescent="0.25">
      <c r="A7914" t="s">
        <v>134</v>
      </c>
      <c r="B7914" t="s">
        <v>489</v>
      </c>
      <c r="C7914" t="s">
        <v>583</v>
      </c>
      <c r="D7914" s="28" t="s">
        <v>464</v>
      </c>
      <c r="E7914" t="s">
        <v>274</v>
      </c>
      <c r="F7914" t="s">
        <v>595</v>
      </c>
      <c r="G7914" t="str">
        <f t="shared" si="613"/>
        <v>SWHC046-01</v>
      </c>
      <c r="H7914" t="str">
        <f t="shared" si="609"/>
        <v>ExAnte2019</v>
      </c>
      <c r="I7914" t="str">
        <f t="shared" si="610"/>
        <v>IOU workpaper</v>
      </c>
      <c r="J7914" s="2">
        <f t="shared" si="611"/>
        <v>43775</v>
      </c>
      <c r="K7914" t="s">
        <v>203</v>
      </c>
      <c r="L7914">
        <f t="shared" si="612"/>
        <v>1</v>
      </c>
      <c r="O7914">
        <v>314.84820000000002</v>
      </c>
      <c r="P7914">
        <v>0</v>
      </c>
      <c r="Q7914">
        <v>10.111000000000001</v>
      </c>
      <c r="R7914">
        <v>-40.883499999999998</v>
      </c>
      <c r="S7914">
        <v>0</v>
      </c>
      <c r="T7914">
        <v>7.6597999999999997</v>
      </c>
      <c r="AA7914" t="s">
        <v>465</v>
      </c>
      <c r="AB7914" t="s">
        <v>46</v>
      </c>
      <c r="AC7914" t="b">
        <v>0</v>
      </c>
    </row>
    <row r="7915" spans="1:29" hidden="1" x14ac:dyDescent="0.25">
      <c r="A7915" t="s">
        <v>134</v>
      </c>
      <c r="B7915" t="s">
        <v>489</v>
      </c>
      <c r="C7915" t="s">
        <v>583</v>
      </c>
      <c r="D7915" s="28" t="s">
        <v>464</v>
      </c>
      <c r="E7915" t="s">
        <v>282</v>
      </c>
      <c r="F7915" t="s">
        <v>595</v>
      </c>
      <c r="G7915" t="str">
        <f t="shared" si="613"/>
        <v>SWHC046-01</v>
      </c>
      <c r="H7915" t="str">
        <f t="shared" si="609"/>
        <v>ExAnte2019</v>
      </c>
      <c r="I7915" t="str">
        <f t="shared" si="610"/>
        <v>IOU workpaper</v>
      </c>
      <c r="J7915" s="2">
        <f t="shared" si="611"/>
        <v>43775</v>
      </c>
      <c r="K7915" t="s">
        <v>203</v>
      </c>
      <c r="L7915">
        <f t="shared" si="612"/>
        <v>1</v>
      </c>
      <c r="O7915">
        <v>337.5548</v>
      </c>
      <c r="P7915">
        <v>0</v>
      </c>
      <c r="Q7915">
        <v>11.8142</v>
      </c>
      <c r="R7915">
        <v>-50.267200000000003</v>
      </c>
      <c r="S7915">
        <v>0</v>
      </c>
      <c r="T7915">
        <v>8.2957000000000001</v>
      </c>
      <c r="AA7915" t="s">
        <v>465</v>
      </c>
      <c r="AB7915" t="s">
        <v>46</v>
      </c>
      <c r="AC7915" t="b">
        <v>0</v>
      </c>
    </row>
    <row r="7916" spans="1:29" hidden="1" x14ac:dyDescent="0.25">
      <c r="A7916" t="s">
        <v>134</v>
      </c>
      <c r="B7916" t="s">
        <v>489</v>
      </c>
      <c r="C7916" t="s">
        <v>583</v>
      </c>
      <c r="D7916" s="28" t="s">
        <v>464</v>
      </c>
      <c r="E7916" t="s">
        <v>290</v>
      </c>
      <c r="F7916" t="s">
        <v>595</v>
      </c>
      <c r="G7916" t="str">
        <f t="shared" si="613"/>
        <v>SWHC046-01</v>
      </c>
      <c r="H7916" t="str">
        <f t="shared" si="609"/>
        <v>ExAnte2019</v>
      </c>
      <c r="I7916" t="str">
        <f t="shared" si="610"/>
        <v>IOU workpaper</v>
      </c>
      <c r="J7916" s="2">
        <f t="shared" si="611"/>
        <v>43775</v>
      </c>
      <c r="K7916" t="s">
        <v>203</v>
      </c>
      <c r="L7916">
        <f t="shared" si="612"/>
        <v>1</v>
      </c>
      <c r="O7916">
        <v>349.73739999999998</v>
      </c>
      <c r="P7916">
        <v>0</v>
      </c>
      <c r="Q7916">
        <v>12.1637</v>
      </c>
      <c r="R7916">
        <v>-45.733899999999998</v>
      </c>
      <c r="S7916">
        <v>0</v>
      </c>
      <c r="T7916">
        <v>8.2902000000000005</v>
      </c>
      <c r="AA7916" t="s">
        <v>465</v>
      </c>
      <c r="AB7916" t="s">
        <v>46</v>
      </c>
      <c r="AC7916" t="b">
        <v>0</v>
      </c>
    </row>
    <row r="7917" spans="1:29" hidden="1" x14ac:dyDescent="0.25">
      <c r="A7917" t="s">
        <v>134</v>
      </c>
      <c r="B7917" t="s">
        <v>489</v>
      </c>
      <c r="C7917" t="s">
        <v>583</v>
      </c>
      <c r="D7917" s="28" t="s">
        <v>464</v>
      </c>
      <c r="E7917" t="s">
        <v>298</v>
      </c>
      <c r="F7917" t="s">
        <v>595</v>
      </c>
      <c r="G7917" t="str">
        <f t="shared" si="613"/>
        <v>SWHC046-01</v>
      </c>
      <c r="H7917" t="str">
        <f t="shared" si="609"/>
        <v>ExAnte2019</v>
      </c>
      <c r="I7917" t="str">
        <f t="shared" si="610"/>
        <v>IOU workpaper</v>
      </c>
      <c r="J7917" s="2">
        <f t="shared" si="611"/>
        <v>43775</v>
      </c>
      <c r="K7917" t="s">
        <v>203</v>
      </c>
      <c r="L7917">
        <f t="shared" si="612"/>
        <v>1</v>
      </c>
      <c r="O7917">
        <v>295.9391</v>
      </c>
      <c r="P7917">
        <v>0</v>
      </c>
      <c r="Q7917">
        <v>24.116800000000001</v>
      </c>
      <c r="R7917">
        <v>-116.89400000000001</v>
      </c>
      <c r="S7917">
        <v>0</v>
      </c>
      <c r="T7917">
        <v>17.296399999999998</v>
      </c>
      <c r="AA7917" t="s">
        <v>465</v>
      </c>
      <c r="AB7917" t="s">
        <v>46</v>
      </c>
      <c r="AC7917" t="b">
        <v>0</v>
      </c>
    </row>
    <row r="7918" spans="1:29" hidden="1" x14ac:dyDescent="0.25">
      <c r="A7918" t="s">
        <v>134</v>
      </c>
      <c r="B7918" t="s">
        <v>489</v>
      </c>
      <c r="C7918" t="s">
        <v>583</v>
      </c>
      <c r="D7918" s="28" t="s">
        <v>464</v>
      </c>
      <c r="E7918" t="s">
        <v>306</v>
      </c>
      <c r="F7918" t="s">
        <v>595</v>
      </c>
      <c r="G7918" t="str">
        <f t="shared" si="613"/>
        <v>SWHC046-01</v>
      </c>
      <c r="H7918" t="str">
        <f t="shared" si="609"/>
        <v>ExAnte2019</v>
      </c>
      <c r="I7918" t="str">
        <f t="shared" si="610"/>
        <v>IOU workpaper</v>
      </c>
      <c r="J7918" s="2">
        <f t="shared" si="611"/>
        <v>43775</v>
      </c>
      <c r="K7918" t="s">
        <v>203</v>
      </c>
      <c r="L7918">
        <f t="shared" si="612"/>
        <v>1</v>
      </c>
      <c r="O7918">
        <v>240.18289999999999</v>
      </c>
      <c r="P7918">
        <v>0</v>
      </c>
      <c r="Q7918">
        <v>25.740200000000002</v>
      </c>
      <c r="R7918">
        <v>-135.27719999999999</v>
      </c>
      <c r="S7918">
        <v>0</v>
      </c>
      <c r="T7918">
        <v>18.735399999999998</v>
      </c>
      <c r="AA7918" t="s">
        <v>465</v>
      </c>
      <c r="AB7918" t="s">
        <v>46</v>
      </c>
      <c r="AC7918" t="b">
        <v>0</v>
      </c>
    </row>
    <row r="7919" spans="1:29" hidden="1" x14ac:dyDescent="0.25">
      <c r="A7919" t="s">
        <v>134</v>
      </c>
      <c r="B7919" t="s">
        <v>489</v>
      </c>
      <c r="C7919" t="s">
        <v>583</v>
      </c>
      <c r="D7919" s="28" t="s">
        <v>464</v>
      </c>
      <c r="E7919" t="s">
        <v>314</v>
      </c>
      <c r="F7919" t="s">
        <v>595</v>
      </c>
      <c r="G7919" t="str">
        <f t="shared" si="613"/>
        <v>SWHC046-01</v>
      </c>
      <c r="H7919" t="str">
        <f t="shared" si="609"/>
        <v>ExAnte2019</v>
      </c>
      <c r="I7919" t="str">
        <f t="shared" si="610"/>
        <v>IOU workpaper</v>
      </c>
      <c r="J7919" s="2">
        <f t="shared" si="611"/>
        <v>43775</v>
      </c>
      <c r="K7919" t="s">
        <v>203</v>
      </c>
      <c r="L7919">
        <f t="shared" si="612"/>
        <v>1</v>
      </c>
      <c r="O7919">
        <v>316.31509999999997</v>
      </c>
      <c r="P7919">
        <v>0</v>
      </c>
      <c r="Q7919">
        <v>21.830100000000002</v>
      </c>
      <c r="R7919">
        <v>-103.754</v>
      </c>
      <c r="S7919">
        <v>0</v>
      </c>
      <c r="T7919">
        <v>15.414400000000001</v>
      </c>
      <c r="AA7919" t="s">
        <v>465</v>
      </c>
      <c r="AB7919" t="s">
        <v>46</v>
      </c>
      <c r="AC7919" t="b">
        <v>0</v>
      </c>
    </row>
    <row r="7920" spans="1:29" hidden="1" x14ac:dyDescent="0.25">
      <c r="A7920" t="s">
        <v>134</v>
      </c>
      <c r="B7920" t="s">
        <v>489</v>
      </c>
      <c r="C7920" t="s">
        <v>583</v>
      </c>
      <c r="D7920" s="28" t="s">
        <v>464</v>
      </c>
      <c r="E7920" t="s">
        <v>322</v>
      </c>
      <c r="F7920" t="s">
        <v>595</v>
      </c>
      <c r="G7920" t="str">
        <f t="shared" si="613"/>
        <v>SWHC046-01</v>
      </c>
      <c r="H7920" t="str">
        <f t="shared" si="609"/>
        <v>ExAnte2019</v>
      </c>
      <c r="I7920" t="str">
        <f t="shared" si="610"/>
        <v>IOU workpaper</v>
      </c>
      <c r="J7920" s="2">
        <f t="shared" si="611"/>
        <v>43775</v>
      </c>
      <c r="K7920" t="s">
        <v>203</v>
      </c>
      <c r="L7920">
        <f t="shared" si="612"/>
        <v>1</v>
      </c>
      <c r="O7920">
        <v>294.62509999999997</v>
      </c>
      <c r="P7920">
        <v>0</v>
      </c>
      <c r="Q7920">
        <v>25.089300000000001</v>
      </c>
      <c r="R7920">
        <v>-125.4091</v>
      </c>
      <c r="S7920">
        <v>0</v>
      </c>
      <c r="T7920">
        <v>17.863299999999999</v>
      </c>
      <c r="AA7920" t="s">
        <v>465</v>
      </c>
      <c r="AB7920" t="s">
        <v>46</v>
      </c>
      <c r="AC7920" t="b">
        <v>0</v>
      </c>
    </row>
    <row r="7921" spans="1:29" hidden="1" x14ac:dyDescent="0.25">
      <c r="A7921" t="s">
        <v>134</v>
      </c>
      <c r="B7921" t="s">
        <v>489</v>
      </c>
      <c r="C7921" t="s">
        <v>583</v>
      </c>
      <c r="D7921" s="28" t="s">
        <v>464</v>
      </c>
      <c r="E7921" t="s">
        <v>330</v>
      </c>
      <c r="F7921" t="s">
        <v>595</v>
      </c>
      <c r="G7921" t="str">
        <f t="shared" si="613"/>
        <v>SWHC046-01</v>
      </c>
      <c r="H7921" t="str">
        <f t="shared" si="609"/>
        <v>ExAnte2019</v>
      </c>
      <c r="I7921" t="str">
        <f t="shared" si="610"/>
        <v>IOU workpaper</v>
      </c>
      <c r="J7921" s="2">
        <f t="shared" si="611"/>
        <v>43775</v>
      </c>
      <c r="K7921" t="s">
        <v>203</v>
      </c>
      <c r="L7921">
        <f t="shared" si="612"/>
        <v>1</v>
      </c>
      <c r="O7921">
        <v>532.57759999999996</v>
      </c>
      <c r="P7921">
        <v>0</v>
      </c>
      <c r="Q7921">
        <v>3.5546000000000002</v>
      </c>
      <c r="R7921">
        <v>10.986499999999999</v>
      </c>
      <c r="S7921">
        <v>0</v>
      </c>
      <c r="T7921">
        <v>2.4062999999999999</v>
      </c>
      <c r="AA7921" t="s">
        <v>465</v>
      </c>
      <c r="AB7921" t="s">
        <v>46</v>
      </c>
      <c r="AC7921" t="b">
        <v>0</v>
      </c>
    </row>
    <row r="7922" spans="1:29" hidden="1" x14ac:dyDescent="0.25">
      <c r="A7922" t="s">
        <v>134</v>
      </c>
      <c r="B7922" t="s">
        <v>489</v>
      </c>
      <c r="C7922" t="s">
        <v>583</v>
      </c>
      <c r="D7922" s="28" t="s">
        <v>464</v>
      </c>
      <c r="E7922" t="s">
        <v>338</v>
      </c>
      <c r="F7922" t="s">
        <v>595</v>
      </c>
      <c r="G7922" t="str">
        <f t="shared" si="613"/>
        <v>SWHC046-01</v>
      </c>
      <c r="H7922" t="str">
        <f t="shared" si="609"/>
        <v>ExAnte2019</v>
      </c>
      <c r="I7922" t="str">
        <f t="shared" si="610"/>
        <v>IOU workpaper</v>
      </c>
      <c r="J7922" s="2">
        <f t="shared" si="611"/>
        <v>43775</v>
      </c>
      <c r="K7922" t="s">
        <v>203</v>
      </c>
      <c r="L7922">
        <f t="shared" si="612"/>
        <v>1</v>
      </c>
      <c r="O7922">
        <v>-213.9631</v>
      </c>
      <c r="P7922">
        <v>0</v>
      </c>
      <c r="Q7922">
        <v>74.360200000000006</v>
      </c>
      <c r="R7922">
        <v>-534.05269999999996</v>
      </c>
      <c r="S7922">
        <v>0</v>
      </c>
      <c r="T7922">
        <v>58.551499999999997</v>
      </c>
      <c r="AA7922" t="s">
        <v>465</v>
      </c>
      <c r="AB7922" t="s">
        <v>46</v>
      </c>
      <c r="AC7922" t="b">
        <v>0</v>
      </c>
    </row>
    <row r="7923" spans="1:29" hidden="1" x14ac:dyDescent="0.25">
      <c r="A7923" t="s">
        <v>134</v>
      </c>
      <c r="B7923" t="s">
        <v>489</v>
      </c>
      <c r="C7923" t="s">
        <v>584</v>
      </c>
      <c r="D7923" s="28" t="s">
        <v>464</v>
      </c>
      <c r="E7923" t="s">
        <v>202</v>
      </c>
      <c r="F7923" t="s">
        <v>595</v>
      </c>
      <c r="G7923" t="str">
        <f t="shared" si="613"/>
        <v>SWHC046-01</v>
      </c>
      <c r="H7923" t="str">
        <f t="shared" si="609"/>
        <v>ExAnte2019</v>
      </c>
      <c r="I7923" t="str">
        <f t="shared" si="610"/>
        <v>IOU workpaper</v>
      </c>
      <c r="J7923" s="2">
        <f t="shared" si="611"/>
        <v>43775</v>
      </c>
      <c r="K7923" t="s">
        <v>203</v>
      </c>
      <c r="L7923">
        <f t="shared" si="612"/>
        <v>1</v>
      </c>
      <c r="O7923">
        <v>-402.61599999999999</v>
      </c>
      <c r="P7923">
        <v>0</v>
      </c>
      <c r="Q7923">
        <v>84.843400000000003</v>
      </c>
      <c r="R7923">
        <v>-669.98720000000003</v>
      </c>
      <c r="S7923">
        <v>0</v>
      </c>
      <c r="T7923">
        <v>76.330299999999994</v>
      </c>
      <c r="AA7923" t="s">
        <v>465</v>
      </c>
      <c r="AB7923" t="s">
        <v>46</v>
      </c>
      <c r="AC7923" t="b">
        <v>0</v>
      </c>
    </row>
    <row r="7924" spans="1:29" hidden="1" x14ac:dyDescent="0.25">
      <c r="A7924" t="s">
        <v>134</v>
      </c>
      <c r="B7924" t="s">
        <v>489</v>
      </c>
      <c r="C7924" t="s">
        <v>584</v>
      </c>
      <c r="D7924" s="28" t="s">
        <v>464</v>
      </c>
      <c r="E7924" t="s">
        <v>224</v>
      </c>
      <c r="F7924" t="s">
        <v>595</v>
      </c>
      <c r="G7924" t="str">
        <f t="shared" si="613"/>
        <v>SWHC046-01</v>
      </c>
      <c r="H7924" t="str">
        <f t="shared" si="609"/>
        <v>ExAnte2019</v>
      </c>
      <c r="I7924" t="str">
        <f t="shared" si="610"/>
        <v>IOU workpaper</v>
      </c>
      <c r="J7924" s="2">
        <f t="shared" si="611"/>
        <v>43775</v>
      </c>
      <c r="K7924" t="s">
        <v>203</v>
      </c>
      <c r="L7924">
        <f t="shared" si="612"/>
        <v>1</v>
      </c>
      <c r="O7924">
        <v>-80.827299999999994</v>
      </c>
      <c r="P7924">
        <v>0</v>
      </c>
      <c r="Q7924">
        <v>52.563099999999999</v>
      </c>
      <c r="R7924">
        <v>-401.79509999999999</v>
      </c>
      <c r="S7924">
        <v>0</v>
      </c>
      <c r="T7924">
        <v>46.511600000000001</v>
      </c>
      <c r="AA7924" t="s">
        <v>465</v>
      </c>
      <c r="AB7924" t="s">
        <v>46</v>
      </c>
      <c r="AC7924" t="b">
        <v>0</v>
      </c>
    </row>
    <row r="7925" spans="1:29" hidden="1" x14ac:dyDescent="0.25">
      <c r="A7925" t="s">
        <v>134</v>
      </c>
      <c r="B7925" t="s">
        <v>489</v>
      </c>
      <c r="C7925" t="s">
        <v>584</v>
      </c>
      <c r="D7925" s="28" t="s">
        <v>464</v>
      </c>
      <c r="E7925" t="s">
        <v>232</v>
      </c>
      <c r="F7925" t="s">
        <v>595</v>
      </c>
      <c r="G7925" t="str">
        <f t="shared" si="613"/>
        <v>SWHC046-01</v>
      </c>
      <c r="H7925" t="str">
        <f t="shared" si="609"/>
        <v>ExAnte2019</v>
      </c>
      <c r="I7925" t="str">
        <f t="shared" si="610"/>
        <v>IOU workpaper</v>
      </c>
      <c r="J7925" s="2">
        <f t="shared" si="611"/>
        <v>43775</v>
      </c>
      <c r="K7925" t="s">
        <v>203</v>
      </c>
      <c r="L7925">
        <f t="shared" si="612"/>
        <v>1</v>
      </c>
      <c r="O7925">
        <v>-44.747300000000003</v>
      </c>
      <c r="P7925">
        <v>0</v>
      </c>
      <c r="Q7925">
        <v>42.779200000000003</v>
      </c>
      <c r="R7925">
        <v>-328.78309999999999</v>
      </c>
      <c r="S7925">
        <v>0</v>
      </c>
      <c r="T7925">
        <v>39.198599999999999</v>
      </c>
      <c r="AA7925" t="s">
        <v>465</v>
      </c>
      <c r="AB7925" t="s">
        <v>46</v>
      </c>
      <c r="AC7925" t="b">
        <v>0</v>
      </c>
    </row>
    <row r="7926" spans="1:29" hidden="1" x14ac:dyDescent="0.25">
      <c r="A7926" t="s">
        <v>134</v>
      </c>
      <c r="B7926" t="s">
        <v>489</v>
      </c>
      <c r="C7926" t="s">
        <v>584</v>
      </c>
      <c r="D7926" s="28" t="s">
        <v>464</v>
      </c>
      <c r="E7926" t="s">
        <v>240</v>
      </c>
      <c r="F7926" t="s">
        <v>595</v>
      </c>
      <c r="G7926" t="str">
        <f t="shared" si="613"/>
        <v>SWHC046-01</v>
      </c>
      <c r="H7926" t="str">
        <f t="shared" si="609"/>
        <v>ExAnte2019</v>
      </c>
      <c r="I7926" t="str">
        <f t="shared" si="610"/>
        <v>IOU workpaper</v>
      </c>
      <c r="J7926" s="2">
        <f t="shared" si="611"/>
        <v>43775</v>
      </c>
      <c r="K7926" t="s">
        <v>203</v>
      </c>
      <c r="L7926">
        <f t="shared" si="612"/>
        <v>1</v>
      </c>
      <c r="O7926">
        <v>-5.4610000000000003</v>
      </c>
      <c r="P7926">
        <v>0</v>
      </c>
      <c r="Q7926">
        <v>38.9253</v>
      </c>
      <c r="R7926">
        <v>-318.83499999999998</v>
      </c>
      <c r="S7926">
        <v>0</v>
      </c>
      <c r="T7926">
        <v>35.104700000000001</v>
      </c>
      <c r="AA7926" t="s">
        <v>465</v>
      </c>
      <c r="AB7926" t="s">
        <v>46</v>
      </c>
      <c r="AC7926" t="b">
        <v>0</v>
      </c>
    </row>
    <row r="7927" spans="1:29" hidden="1" x14ac:dyDescent="0.25">
      <c r="A7927" t="s">
        <v>134</v>
      </c>
      <c r="B7927" t="s">
        <v>489</v>
      </c>
      <c r="C7927" t="s">
        <v>584</v>
      </c>
      <c r="D7927" s="28" t="s">
        <v>464</v>
      </c>
      <c r="E7927" t="s">
        <v>248</v>
      </c>
      <c r="F7927" t="s">
        <v>595</v>
      </c>
      <c r="G7927" t="str">
        <f t="shared" si="613"/>
        <v>SWHC046-01</v>
      </c>
      <c r="H7927" t="str">
        <f t="shared" si="609"/>
        <v>ExAnte2019</v>
      </c>
      <c r="I7927" t="str">
        <f t="shared" si="610"/>
        <v>IOU workpaper</v>
      </c>
      <c r="J7927" s="2">
        <f t="shared" si="611"/>
        <v>43775</v>
      </c>
      <c r="K7927" t="s">
        <v>203</v>
      </c>
      <c r="L7927">
        <f t="shared" si="612"/>
        <v>1</v>
      </c>
      <c r="O7927">
        <v>-82.853899999999996</v>
      </c>
      <c r="P7927">
        <v>0</v>
      </c>
      <c r="Q7927">
        <v>46.827199999999998</v>
      </c>
      <c r="R7927">
        <v>-366.0926</v>
      </c>
      <c r="S7927">
        <v>0</v>
      </c>
      <c r="T7927">
        <v>42.829099999999997</v>
      </c>
      <c r="AA7927" t="s">
        <v>465</v>
      </c>
      <c r="AB7927" t="s">
        <v>46</v>
      </c>
      <c r="AC7927" t="b">
        <v>0</v>
      </c>
    </row>
    <row r="7928" spans="1:29" hidden="1" x14ac:dyDescent="0.25">
      <c r="A7928" t="s">
        <v>134</v>
      </c>
      <c r="B7928" t="s">
        <v>489</v>
      </c>
      <c r="C7928" t="s">
        <v>584</v>
      </c>
      <c r="D7928" s="28" t="s">
        <v>464</v>
      </c>
      <c r="E7928" t="s">
        <v>256</v>
      </c>
      <c r="F7928" t="s">
        <v>595</v>
      </c>
      <c r="G7928" t="str">
        <f t="shared" si="613"/>
        <v>SWHC046-01</v>
      </c>
      <c r="H7928" t="str">
        <f t="shared" si="609"/>
        <v>ExAnte2019</v>
      </c>
      <c r="I7928" t="str">
        <f t="shared" si="610"/>
        <v>IOU workpaper</v>
      </c>
      <c r="J7928" s="2">
        <f t="shared" si="611"/>
        <v>43775</v>
      </c>
      <c r="K7928" t="s">
        <v>203</v>
      </c>
      <c r="L7928">
        <f t="shared" si="612"/>
        <v>1</v>
      </c>
      <c r="O7928">
        <v>181.51329999999999</v>
      </c>
      <c r="P7928">
        <v>0</v>
      </c>
      <c r="Q7928">
        <v>20.8825</v>
      </c>
      <c r="R7928">
        <v>-158.87559999999999</v>
      </c>
      <c r="S7928">
        <v>0</v>
      </c>
      <c r="T7928">
        <v>19.8216</v>
      </c>
      <c r="AA7928" t="s">
        <v>465</v>
      </c>
      <c r="AB7928" t="s">
        <v>46</v>
      </c>
      <c r="AC7928" t="b">
        <v>0</v>
      </c>
    </row>
    <row r="7929" spans="1:29" hidden="1" x14ac:dyDescent="0.25">
      <c r="A7929" t="s">
        <v>134</v>
      </c>
      <c r="B7929" t="s">
        <v>489</v>
      </c>
      <c r="C7929" t="s">
        <v>584</v>
      </c>
      <c r="D7929" s="28" t="s">
        <v>464</v>
      </c>
      <c r="E7929" t="s">
        <v>265</v>
      </c>
      <c r="F7929" t="s">
        <v>595</v>
      </c>
      <c r="G7929" t="str">
        <f t="shared" si="613"/>
        <v>SWHC046-01</v>
      </c>
      <c r="H7929" t="str">
        <f t="shared" si="609"/>
        <v>ExAnte2019</v>
      </c>
      <c r="I7929" t="str">
        <f t="shared" si="610"/>
        <v>IOU workpaper</v>
      </c>
      <c r="J7929" s="2">
        <f t="shared" si="611"/>
        <v>43775</v>
      </c>
      <c r="K7929" t="s">
        <v>203</v>
      </c>
      <c r="L7929">
        <f t="shared" si="612"/>
        <v>1</v>
      </c>
      <c r="O7929">
        <v>213.4041</v>
      </c>
      <c r="P7929">
        <v>0</v>
      </c>
      <c r="Q7929">
        <v>13.3514</v>
      </c>
      <c r="R7929">
        <v>-103.2486</v>
      </c>
      <c r="S7929">
        <v>0</v>
      </c>
      <c r="T7929">
        <v>12.706799999999999</v>
      </c>
      <c r="AA7929" t="s">
        <v>465</v>
      </c>
      <c r="AB7929" t="s">
        <v>46</v>
      </c>
      <c r="AC7929" t="b">
        <v>0</v>
      </c>
    </row>
    <row r="7930" spans="1:29" hidden="1" x14ac:dyDescent="0.25">
      <c r="A7930" t="s">
        <v>134</v>
      </c>
      <c r="B7930" t="s">
        <v>489</v>
      </c>
      <c r="C7930" t="s">
        <v>584</v>
      </c>
      <c r="D7930" s="28" t="s">
        <v>464</v>
      </c>
      <c r="E7930" t="s">
        <v>274</v>
      </c>
      <c r="F7930" t="s">
        <v>595</v>
      </c>
      <c r="G7930" t="str">
        <f t="shared" si="613"/>
        <v>SWHC046-01</v>
      </c>
      <c r="H7930" t="str">
        <f t="shared" si="609"/>
        <v>ExAnte2019</v>
      </c>
      <c r="I7930" t="str">
        <f t="shared" si="610"/>
        <v>IOU workpaper</v>
      </c>
      <c r="J7930" s="2">
        <f t="shared" si="611"/>
        <v>43775</v>
      </c>
      <c r="K7930" t="s">
        <v>203</v>
      </c>
      <c r="L7930">
        <f t="shared" si="612"/>
        <v>1</v>
      </c>
      <c r="O7930">
        <v>247.35839999999999</v>
      </c>
      <c r="P7930">
        <v>0</v>
      </c>
      <c r="Q7930">
        <v>19.406600000000001</v>
      </c>
      <c r="R7930">
        <v>-123.3109</v>
      </c>
      <c r="S7930">
        <v>0</v>
      </c>
      <c r="T7930">
        <v>18.0425</v>
      </c>
      <c r="AA7930" t="s">
        <v>465</v>
      </c>
      <c r="AB7930" t="s">
        <v>46</v>
      </c>
      <c r="AC7930" t="b">
        <v>0</v>
      </c>
    </row>
    <row r="7931" spans="1:29" hidden="1" x14ac:dyDescent="0.25">
      <c r="A7931" t="s">
        <v>134</v>
      </c>
      <c r="B7931" t="s">
        <v>489</v>
      </c>
      <c r="C7931" t="s">
        <v>584</v>
      </c>
      <c r="D7931" s="28" t="s">
        <v>464</v>
      </c>
      <c r="E7931" t="s">
        <v>282</v>
      </c>
      <c r="F7931" t="s">
        <v>595</v>
      </c>
      <c r="G7931" t="str">
        <f t="shared" si="613"/>
        <v>SWHC046-01</v>
      </c>
      <c r="H7931" t="str">
        <f t="shared" si="609"/>
        <v>ExAnte2019</v>
      </c>
      <c r="I7931" t="str">
        <f t="shared" si="610"/>
        <v>IOU workpaper</v>
      </c>
      <c r="J7931" s="2">
        <f t="shared" si="611"/>
        <v>43775</v>
      </c>
      <c r="K7931" t="s">
        <v>203</v>
      </c>
      <c r="L7931">
        <f t="shared" si="612"/>
        <v>1</v>
      </c>
      <c r="O7931">
        <v>260.1671</v>
      </c>
      <c r="P7931">
        <v>0</v>
      </c>
      <c r="Q7931">
        <v>20.387599999999999</v>
      </c>
      <c r="R7931">
        <v>-134.12970000000001</v>
      </c>
      <c r="S7931">
        <v>0</v>
      </c>
      <c r="T7931">
        <v>19.332799999999999</v>
      </c>
      <c r="AA7931" t="s">
        <v>465</v>
      </c>
      <c r="AB7931" t="s">
        <v>46</v>
      </c>
      <c r="AC7931" t="b">
        <v>0</v>
      </c>
    </row>
    <row r="7932" spans="1:29" hidden="1" x14ac:dyDescent="0.25">
      <c r="A7932" t="s">
        <v>134</v>
      </c>
      <c r="B7932" t="s">
        <v>489</v>
      </c>
      <c r="C7932" t="s">
        <v>584</v>
      </c>
      <c r="D7932" s="28" t="s">
        <v>464</v>
      </c>
      <c r="E7932" t="s">
        <v>290</v>
      </c>
      <c r="F7932" t="s">
        <v>595</v>
      </c>
      <c r="G7932" t="str">
        <f t="shared" si="613"/>
        <v>SWHC046-01</v>
      </c>
      <c r="H7932" t="str">
        <f t="shared" si="609"/>
        <v>ExAnte2019</v>
      </c>
      <c r="I7932" t="str">
        <f t="shared" si="610"/>
        <v>IOU workpaper</v>
      </c>
      <c r="J7932" s="2">
        <f t="shared" si="611"/>
        <v>43775</v>
      </c>
      <c r="K7932" t="s">
        <v>203</v>
      </c>
      <c r="L7932">
        <f t="shared" si="612"/>
        <v>1</v>
      </c>
      <c r="O7932">
        <v>260.62759999999997</v>
      </c>
      <c r="P7932">
        <v>0</v>
      </c>
      <c r="Q7932">
        <v>20.956700000000001</v>
      </c>
      <c r="R7932">
        <v>-139.506</v>
      </c>
      <c r="S7932">
        <v>0</v>
      </c>
      <c r="T7932">
        <v>19.3886</v>
      </c>
      <c r="AA7932" t="s">
        <v>465</v>
      </c>
      <c r="AB7932" t="s">
        <v>46</v>
      </c>
      <c r="AC7932" t="b">
        <v>0</v>
      </c>
    </row>
    <row r="7933" spans="1:29" hidden="1" x14ac:dyDescent="0.25">
      <c r="A7933" t="s">
        <v>134</v>
      </c>
      <c r="B7933" t="s">
        <v>489</v>
      </c>
      <c r="C7933" t="s">
        <v>584</v>
      </c>
      <c r="D7933" s="28" t="s">
        <v>464</v>
      </c>
      <c r="E7933" t="s">
        <v>298</v>
      </c>
      <c r="F7933" t="s">
        <v>595</v>
      </c>
      <c r="G7933" t="str">
        <f t="shared" si="613"/>
        <v>SWHC046-01</v>
      </c>
      <c r="H7933" t="str">
        <f t="shared" si="609"/>
        <v>ExAnte2019</v>
      </c>
      <c r="I7933" t="str">
        <f t="shared" si="610"/>
        <v>IOU workpaper</v>
      </c>
      <c r="J7933" s="2">
        <f t="shared" si="611"/>
        <v>43775</v>
      </c>
      <c r="K7933" t="s">
        <v>203</v>
      </c>
      <c r="L7933">
        <f t="shared" si="612"/>
        <v>1</v>
      </c>
      <c r="O7933">
        <v>116.21510000000001</v>
      </c>
      <c r="P7933">
        <v>0</v>
      </c>
      <c r="Q7933">
        <v>40.432400000000001</v>
      </c>
      <c r="R7933">
        <v>-288.12380000000002</v>
      </c>
      <c r="S7933">
        <v>0</v>
      </c>
      <c r="T7933">
        <v>37.536299999999997</v>
      </c>
      <c r="AA7933" t="s">
        <v>465</v>
      </c>
      <c r="AB7933" t="s">
        <v>46</v>
      </c>
      <c r="AC7933" t="b">
        <v>0</v>
      </c>
    </row>
    <row r="7934" spans="1:29" hidden="1" x14ac:dyDescent="0.25">
      <c r="A7934" t="s">
        <v>134</v>
      </c>
      <c r="B7934" t="s">
        <v>489</v>
      </c>
      <c r="C7934" t="s">
        <v>584</v>
      </c>
      <c r="D7934" s="28" t="s">
        <v>464</v>
      </c>
      <c r="E7934" t="s">
        <v>306</v>
      </c>
      <c r="F7934" t="s">
        <v>595</v>
      </c>
      <c r="G7934" t="str">
        <f t="shared" si="613"/>
        <v>SWHC046-01</v>
      </c>
      <c r="H7934" t="str">
        <f t="shared" si="609"/>
        <v>ExAnte2019</v>
      </c>
      <c r="I7934" t="str">
        <f t="shared" si="610"/>
        <v>IOU workpaper</v>
      </c>
      <c r="J7934" s="2">
        <f t="shared" si="611"/>
        <v>43775</v>
      </c>
      <c r="K7934" t="s">
        <v>203</v>
      </c>
      <c r="L7934">
        <f t="shared" si="612"/>
        <v>1</v>
      </c>
      <c r="O7934">
        <v>68.666200000000003</v>
      </c>
      <c r="P7934">
        <v>0</v>
      </c>
      <c r="Q7934">
        <v>41.854900000000001</v>
      </c>
      <c r="R7934">
        <v>-306.15469999999999</v>
      </c>
      <c r="S7934">
        <v>0</v>
      </c>
      <c r="T7934">
        <v>38.178199999999997</v>
      </c>
      <c r="AA7934" t="s">
        <v>465</v>
      </c>
      <c r="AB7934" t="s">
        <v>46</v>
      </c>
      <c r="AC7934" t="b">
        <v>0</v>
      </c>
    </row>
    <row r="7935" spans="1:29" hidden="1" x14ac:dyDescent="0.25">
      <c r="A7935" t="s">
        <v>134</v>
      </c>
      <c r="B7935" t="s">
        <v>489</v>
      </c>
      <c r="C7935" t="s">
        <v>584</v>
      </c>
      <c r="D7935" s="28" t="s">
        <v>464</v>
      </c>
      <c r="E7935" t="s">
        <v>314</v>
      </c>
      <c r="F7935" t="s">
        <v>595</v>
      </c>
      <c r="G7935" t="str">
        <f t="shared" si="613"/>
        <v>SWHC046-01</v>
      </c>
      <c r="H7935" t="str">
        <f t="shared" si="609"/>
        <v>ExAnte2019</v>
      </c>
      <c r="I7935" t="str">
        <f t="shared" si="610"/>
        <v>IOU workpaper</v>
      </c>
      <c r="J7935" s="2">
        <f t="shared" si="611"/>
        <v>43775</v>
      </c>
      <c r="K7935" t="s">
        <v>203</v>
      </c>
      <c r="L7935">
        <f t="shared" si="612"/>
        <v>1</v>
      </c>
      <c r="O7935">
        <v>169.8579</v>
      </c>
      <c r="P7935">
        <v>0</v>
      </c>
      <c r="Q7935">
        <v>34.060699999999997</v>
      </c>
      <c r="R7935">
        <v>-240.602</v>
      </c>
      <c r="S7935">
        <v>0</v>
      </c>
      <c r="T7935">
        <v>31.380700000000001</v>
      </c>
      <c r="AA7935" t="s">
        <v>465</v>
      </c>
      <c r="AB7935" t="s">
        <v>46</v>
      </c>
      <c r="AC7935" t="b">
        <v>0</v>
      </c>
    </row>
    <row r="7936" spans="1:29" hidden="1" x14ac:dyDescent="0.25">
      <c r="A7936" t="s">
        <v>134</v>
      </c>
      <c r="B7936" t="s">
        <v>489</v>
      </c>
      <c r="C7936" t="s">
        <v>584</v>
      </c>
      <c r="D7936" s="28" t="s">
        <v>464</v>
      </c>
      <c r="E7936" t="s">
        <v>322</v>
      </c>
      <c r="F7936" t="s">
        <v>595</v>
      </c>
      <c r="G7936" t="str">
        <f t="shared" si="613"/>
        <v>SWHC046-01</v>
      </c>
      <c r="H7936" t="str">
        <f t="shared" si="609"/>
        <v>ExAnte2019</v>
      </c>
      <c r="I7936" t="str">
        <f t="shared" si="610"/>
        <v>IOU workpaper</v>
      </c>
      <c r="J7936" s="2">
        <f t="shared" si="611"/>
        <v>43775</v>
      </c>
      <c r="K7936" t="s">
        <v>203</v>
      </c>
      <c r="L7936">
        <f t="shared" si="612"/>
        <v>1</v>
      </c>
      <c r="O7936">
        <v>88.602599999999995</v>
      </c>
      <c r="P7936">
        <v>0</v>
      </c>
      <c r="Q7936">
        <v>43.720599999999997</v>
      </c>
      <c r="R7936">
        <v>-324.66980000000001</v>
      </c>
      <c r="S7936">
        <v>0</v>
      </c>
      <c r="T7936">
        <v>40.325499999999998</v>
      </c>
      <c r="AA7936" t="s">
        <v>465</v>
      </c>
      <c r="AB7936" t="s">
        <v>46</v>
      </c>
      <c r="AC7936" t="b">
        <v>0</v>
      </c>
    </row>
    <row r="7937" spans="1:29" hidden="1" x14ac:dyDescent="0.25">
      <c r="A7937" t="s">
        <v>134</v>
      </c>
      <c r="B7937" t="s">
        <v>489</v>
      </c>
      <c r="C7937" t="s">
        <v>584</v>
      </c>
      <c r="D7937" s="28" t="s">
        <v>464</v>
      </c>
      <c r="E7937" t="s">
        <v>330</v>
      </c>
      <c r="F7937" t="s">
        <v>595</v>
      </c>
      <c r="G7937" t="str">
        <f t="shared" si="613"/>
        <v>SWHC046-01</v>
      </c>
      <c r="H7937" t="str">
        <f t="shared" si="609"/>
        <v>ExAnte2019</v>
      </c>
      <c r="I7937" t="str">
        <f t="shared" si="610"/>
        <v>IOU workpaper</v>
      </c>
      <c r="J7937" s="2">
        <f t="shared" si="611"/>
        <v>43775</v>
      </c>
      <c r="K7937" t="s">
        <v>203</v>
      </c>
      <c r="L7937">
        <f t="shared" si="612"/>
        <v>1</v>
      </c>
      <c r="O7937">
        <v>477.07350000000002</v>
      </c>
      <c r="P7937">
        <v>0</v>
      </c>
      <c r="Q7937">
        <v>5.5758999999999999</v>
      </c>
      <c r="R7937">
        <v>-17.2559</v>
      </c>
      <c r="S7937">
        <v>0</v>
      </c>
      <c r="T7937">
        <v>5.6291000000000002</v>
      </c>
      <c r="AA7937" t="s">
        <v>465</v>
      </c>
      <c r="AB7937" t="s">
        <v>46</v>
      </c>
      <c r="AC7937" t="b">
        <v>0</v>
      </c>
    </row>
    <row r="7938" spans="1:29" hidden="1" x14ac:dyDescent="0.25">
      <c r="A7938" t="s">
        <v>134</v>
      </c>
      <c r="B7938" t="s">
        <v>489</v>
      </c>
      <c r="C7938" t="s">
        <v>584</v>
      </c>
      <c r="D7938" s="28" t="s">
        <v>464</v>
      </c>
      <c r="E7938" t="s">
        <v>338</v>
      </c>
      <c r="F7938" t="s">
        <v>595</v>
      </c>
      <c r="G7938" t="str">
        <f t="shared" si="613"/>
        <v>SWHC046-01</v>
      </c>
      <c r="H7938" t="str">
        <f t="shared" si="609"/>
        <v>ExAnte2019</v>
      </c>
      <c r="I7938" t="str">
        <f t="shared" si="610"/>
        <v>IOU workpaper</v>
      </c>
      <c r="J7938" s="2">
        <f t="shared" si="611"/>
        <v>43775</v>
      </c>
      <c r="K7938" t="s">
        <v>203</v>
      </c>
      <c r="L7938">
        <f t="shared" si="612"/>
        <v>1</v>
      </c>
      <c r="O7938">
        <v>-604.77049999999997</v>
      </c>
      <c r="P7938">
        <v>0</v>
      </c>
      <c r="Q7938">
        <v>101.8897</v>
      </c>
      <c r="R7938">
        <v>-900.00220000000002</v>
      </c>
      <c r="S7938">
        <v>0</v>
      </c>
      <c r="T7938">
        <v>92.379000000000005</v>
      </c>
      <c r="AA7938" t="s">
        <v>465</v>
      </c>
      <c r="AB7938" t="s">
        <v>46</v>
      </c>
      <c r="AC7938" t="b">
        <v>0</v>
      </c>
    </row>
    <row r="7939" spans="1:29" hidden="1" x14ac:dyDescent="0.25">
      <c r="A7939" t="s">
        <v>134</v>
      </c>
      <c r="B7939" t="s">
        <v>489</v>
      </c>
      <c r="C7939" t="s">
        <v>585</v>
      </c>
      <c r="D7939" s="28" t="s">
        <v>464</v>
      </c>
      <c r="E7939" t="s">
        <v>202</v>
      </c>
      <c r="F7939" t="s">
        <v>595</v>
      </c>
      <c r="G7939" t="str">
        <f t="shared" si="613"/>
        <v>SWHC046-01</v>
      </c>
      <c r="H7939" t="str">
        <f t="shared" si="609"/>
        <v>ExAnte2019</v>
      </c>
      <c r="I7939" t="str">
        <f t="shared" si="610"/>
        <v>IOU workpaper</v>
      </c>
      <c r="J7939" s="2">
        <f t="shared" si="611"/>
        <v>43775</v>
      </c>
      <c r="K7939" t="s">
        <v>203</v>
      </c>
      <c r="L7939">
        <f t="shared" si="612"/>
        <v>1</v>
      </c>
      <c r="O7939">
        <v>258.47129999999999</v>
      </c>
      <c r="P7939">
        <v>0</v>
      </c>
      <c r="Q7939">
        <v>99.051299999999998</v>
      </c>
      <c r="R7939">
        <v>-553.82590000000005</v>
      </c>
      <c r="S7939">
        <v>0</v>
      </c>
      <c r="T7939">
        <v>61.560099999999998</v>
      </c>
      <c r="AA7939" t="s">
        <v>465</v>
      </c>
      <c r="AB7939" t="s">
        <v>46</v>
      </c>
      <c r="AC7939" t="b">
        <v>0</v>
      </c>
    </row>
    <row r="7940" spans="1:29" hidden="1" x14ac:dyDescent="0.25">
      <c r="A7940" t="s">
        <v>134</v>
      </c>
      <c r="B7940" t="s">
        <v>489</v>
      </c>
      <c r="C7940" t="s">
        <v>585</v>
      </c>
      <c r="D7940" s="28" t="s">
        <v>464</v>
      </c>
      <c r="E7940" t="s">
        <v>224</v>
      </c>
      <c r="F7940" t="s">
        <v>595</v>
      </c>
      <c r="G7940" t="str">
        <f t="shared" si="613"/>
        <v>SWHC046-01</v>
      </c>
      <c r="H7940" t="str">
        <f t="shared" si="609"/>
        <v>ExAnte2019</v>
      </c>
      <c r="I7940" t="str">
        <f t="shared" si="610"/>
        <v>IOU workpaper</v>
      </c>
      <c r="J7940" s="2">
        <f t="shared" si="611"/>
        <v>43775</v>
      </c>
      <c r="K7940" t="s">
        <v>203</v>
      </c>
      <c r="L7940">
        <f t="shared" si="612"/>
        <v>1</v>
      </c>
      <c r="O7940">
        <v>369.79289999999997</v>
      </c>
      <c r="P7940">
        <v>0</v>
      </c>
      <c r="Q7940">
        <v>95.630499999999998</v>
      </c>
      <c r="R7940">
        <v>-447.65359999999998</v>
      </c>
      <c r="S7940">
        <v>0</v>
      </c>
      <c r="T7940">
        <v>60.276499999999999</v>
      </c>
      <c r="AA7940" t="s">
        <v>465</v>
      </c>
      <c r="AB7940" t="s">
        <v>46</v>
      </c>
      <c r="AC7940" t="b">
        <v>0</v>
      </c>
    </row>
    <row r="7941" spans="1:29" hidden="1" x14ac:dyDescent="0.25">
      <c r="A7941" t="s">
        <v>134</v>
      </c>
      <c r="B7941" t="s">
        <v>489</v>
      </c>
      <c r="C7941" t="s">
        <v>585</v>
      </c>
      <c r="D7941" s="28" t="s">
        <v>464</v>
      </c>
      <c r="E7941" t="s">
        <v>232</v>
      </c>
      <c r="F7941" t="s">
        <v>595</v>
      </c>
      <c r="G7941" t="str">
        <f t="shared" si="613"/>
        <v>SWHC046-01</v>
      </c>
      <c r="H7941" t="str">
        <f t="shared" ref="H7941:H8004" si="614">H7940</f>
        <v>ExAnte2019</v>
      </c>
      <c r="I7941" t="str">
        <f t="shared" ref="I7941:I8004" si="615">I7940</f>
        <v>IOU workpaper</v>
      </c>
      <c r="J7941" s="2">
        <f t="shared" ref="J7941:J8004" si="616">J$3</f>
        <v>43775</v>
      </c>
      <c r="K7941" t="s">
        <v>203</v>
      </c>
      <c r="L7941">
        <f t="shared" ref="L7941:L8004" si="617">L7940</f>
        <v>1</v>
      </c>
      <c r="O7941">
        <v>510.80619999999999</v>
      </c>
      <c r="P7941">
        <v>0</v>
      </c>
      <c r="Q7941">
        <v>47.87</v>
      </c>
      <c r="R7941">
        <v>-267.8322</v>
      </c>
      <c r="S7941">
        <v>0</v>
      </c>
      <c r="T7941">
        <v>29.489599999999999</v>
      </c>
      <c r="AA7941" t="s">
        <v>465</v>
      </c>
      <c r="AB7941" t="s">
        <v>46</v>
      </c>
      <c r="AC7941" t="b">
        <v>0</v>
      </c>
    </row>
    <row r="7942" spans="1:29" hidden="1" x14ac:dyDescent="0.25">
      <c r="A7942" t="s">
        <v>134</v>
      </c>
      <c r="B7942" t="s">
        <v>489</v>
      </c>
      <c r="C7942" t="s">
        <v>585</v>
      </c>
      <c r="D7942" s="28" t="s">
        <v>464</v>
      </c>
      <c r="E7942" t="s">
        <v>240</v>
      </c>
      <c r="F7942" t="s">
        <v>595</v>
      </c>
      <c r="G7942" t="str">
        <f t="shared" ref="G7942:G8005" si="618">G7941</f>
        <v>SWHC046-01</v>
      </c>
      <c r="H7942" t="str">
        <f t="shared" si="614"/>
        <v>ExAnte2019</v>
      </c>
      <c r="I7942" t="str">
        <f t="shared" si="615"/>
        <v>IOU workpaper</v>
      </c>
      <c r="J7942" s="2">
        <f t="shared" si="616"/>
        <v>43775</v>
      </c>
      <c r="K7942" t="s">
        <v>203</v>
      </c>
      <c r="L7942">
        <f t="shared" si="617"/>
        <v>1</v>
      </c>
      <c r="O7942">
        <v>464.41340000000002</v>
      </c>
      <c r="P7942">
        <v>0</v>
      </c>
      <c r="Q7942">
        <v>70.9846</v>
      </c>
      <c r="R7942">
        <v>-339.18220000000002</v>
      </c>
      <c r="S7942">
        <v>0</v>
      </c>
      <c r="T7942">
        <v>44.182299999999998</v>
      </c>
      <c r="AA7942" t="s">
        <v>465</v>
      </c>
      <c r="AB7942" t="s">
        <v>46</v>
      </c>
      <c r="AC7942" t="b">
        <v>0</v>
      </c>
    </row>
    <row r="7943" spans="1:29" hidden="1" x14ac:dyDescent="0.25">
      <c r="A7943" t="s">
        <v>134</v>
      </c>
      <c r="B7943" t="s">
        <v>489</v>
      </c>
      <c r="C7943" t="s">
        <v>585</v>
      </c>
      <c r="D7943" s="28" t="s">
        <v>464</v>
      </c>
      <c r="E7943" t="s">
        <v>248</v>
      </c>
      <c r="F7943" t="s">
        <v>595</v>
      </c>
      <c r="G7943" t="str">
        <f t="shared" si="618"/>
        <v>SWHC046-01</v>
      </c>
      <c r="H7943" t="str">
        <f t="shared" si="614"/>
        <v>ExAnte2019</v>
      </c>
      <c r="I7943" t="str">
        <f t="shared" si="615"/>
        <v>IOU workpaper</v>
      </c>
      <c r="J7943" s="2">
        <f t="shared" si="616"/>
        <v>43775</v>
      </c>
      <c r="K7943" t="s">
        <v>203</v>
      </c>
      <c r="L7943">
        <f t="shared" si="617"/>
        <v>1</v>
      </c>
      <c r="O7943">
        <v>466.26859999999999</v>
      </c>
      <c r="P7943">
        <v>0</v>
      </c>
      <c r="Q7943">
        <v>58.059399999999997</v>
      </c>
      <c r="R7943">
        <v>-318.97570000000002</v>
      </c>
      <c r="S7943">
        <v>0</v>
      </c>
      <c r="T7943">
        <v>35.456800000000001</v>
      </c>
      <c r="AA7943" t="s">
        <v>465</v>
      </c>
      <c r="AB7943" t="s">
        <v>46</v>
      </c>
      <c r="AC7943" t="b">
        <v>0</v>
      </c>
    </row>
    <row r="7944" spans="1:29" hidden="1" x14ac:dyDescent="0.25">
      <c r="A7944" t="s">
        <v>134</v>
      </c>
      <c r="B7944" t="s">
        <v>489</v>
      </c>
      <c r="C7944" t="s">
        <v>585</v>
      </c>
      <c r="D7944" s="28" t="s">
        <v>464</v>
      </c>
      <c r="E7944" t="s">
        <v>256</v>
      </c>
      <c r="F7944" t="s">
        <v>595</v>
      </c>
      <c r="G7944" t="str">
        <f t="shared" si="618"/>
        <v>SWHC046-01</v>
      </c>
      <c r="H7944" t="str">
        <f t="shared" si="614"/>
        <v>ExAnte2019</v>
      </c>
      <c r="I7944" t="str">
        <f t="shared" si="615"/>
        <v>IOU workpaper</v>
      </c>
      <c r="J7944" s="2">
        <f t="shared" si="616"/>
        <v>43775</v>
      </c>
      <c r="K7944" t="s">
        <v>203</v>
      </c>
      <c r="L7944">
        <f t="shared" si="617"/>
        <v>1</v>
      </c>
      <c r="O7944">
        <v>766.18140000000005</v>
      </c>
      <c r="P7944">
        <v>0</v>
      </c>
      <c r="Q7944">
        <v>17.657800000000002</v>
      </c>
      <c r="R7944">
        <v>-65.978499999999997</v>
      </c>
      <c r="S7944">
        <v>0</v>
      </c>
      <c r="T7944">
        <v>9.1498000000000008</v>
      </c>
      <c r="AA7944" t="s">
        <v>465</v>
      </c>
      <c r="AB7944" t="s">
        <v>46</v>
      </c>
      <c r="AC7944" t="b">
        <v>0</v>
      </c>
    </row>
    <row r="7945" spans="1:29" hidden="1" x14ac:dyDescent="0.25">
      <c r="A7945" t="s">
        <v>134</v>
      </c>
      <c r="B7945" t="s">
        <v>489</v>
      </c>
      <c r="C7945" t="s">
        <v>585</v>
      </c>
      <c r="D7945" s="28" t="s">
        <v>464</v>
      </c>
      <c r="E7945" t="s">
        <v>265</v>
      </c>
      <c r="F7945" t="s">
        <v>595</v>
      </c>
      <c r="G7945" t="str">
        <f t="shared" si="618"/>
        <v>SWHC046-01</v>
      </c>
      <c r="H7945" t="str">
        <f t="shared" si="614"/>
        <v>ExAnte2019</v>
      </c>
      <c r="I7945" t="str">
        <f t="shared" si="615"/>
        <v>IOU workpaper</v>
      </c>
      <c r="J7945" s="2">
        <f t="shared" si="616"/>
        <v>43775</v>
      </c>
      <c r="K7945" t="s">
        <v>203</v>
      </c>
      <c r="L7945">
        <f t="shared" si="617"/>
        <v>1</v>
      </c>
      <c r="O7945">
        <v>772.98469999999998</v>
      </c>
      <c r="P7945">
        <v>0</v>
      </c>
      <c r="Q7945">
        <v>5.6859000000000002</v>
      </c>
      <c r="R7945">
        <v>-5.1055999999999999</v>
      </c>
      <c r="S7945">
        <v>0</v>
      </c>
      <c r="T7945">
        <v>2.3298000000000001</v>
      </c>
      <c r="AA7945" t="s">
        <v>465</v>
      </c>
      <c r="AB7945" t="s">
        <v>46</v>
      </c>
      <c r="AC7945" t="b">
        <v>0</v>
      </c>
    </row>
    <row r="7946" spans="1:29" hidden="1" x14ac:dyDescent="0.25">
      <c r="A7946" t="s">
        <v>134</v>
      </c>
      <c r="B7946" t="s">
        <v>489</v>
      </c>
      <c r="C7946" t="s">
        <v>585</v>
      </c>
      <c r="D7946" s="28" t="s">
        <v>464</v>
      </c>
      <c r="E7946" t="s">
        <v>274</v>
      </c>
      <c r="F7946" t="s">
        <v>595</v>
      </c>
      <c r="G7946" t="str">
        <f t="shared" si="618"/>
        <v>SWHC046-01</v>
      </c>
      <c r="H7946" t="str">
        <f t="shared" si="614"/>
        <v>ExAnte2019</v>
      </c>
      <c r="I7946" t="str">
        <f t="shared" si="615"/>
        <v>IOU workpaper</v>
      </c>
      <c r="J7946" s="2">
        <f t="shared" si="616"/>
        <v>43775</v>
      </c>
      <c r="K7946" t="s">
        <v>203</v>
      </c>
      <c r="L7946">
        <f t="shared" si="617"/>
        <v>1</v>
      </c>
      <c r="O7946">
        <v>733.62469999999996</v>
      </c>
      <c r="P7946">
        <v>0</v>
      </c>
      <c r="Q7946">
        <v>19.334399999999999</v>
      </c>
      <c r="R7946">
        <v>-65.254900000000006</v>
      </c>
      <c r="S7946">
        <v>0</v>
      </c>
      <c r="T7946">
        <v>9.7051999999999996</v>
      </c>
      <c r="AA7946" t="s">
        <v>465</v>
      </c>
      <c r="AB7946" t="s">
        <v>46</v>
      </c>
      <c r="AC7946" t="b">
        <v>0</v>
      </c>
    </row>
    <row r="7947" spans="1:29" hidden="1" x14ac:dyDescent="0.25">
      <c r="A7947" t="s">
        <v>134</v>
      </c>
      <c r="B7947" t="s">
        <v>489</v>
      </c>
      <c r="C7947" t="s">
        <v>585</v>
      </c>
      <c r="D7947" s="28" t="s">
        <v>464</v>
      </c>
      <c r="E7947" t="s">
        <v>282</v>
      </c>
      <c r="F7947" t="s">
        <v>595</v>
      </c>
      <c r="G7947" t="str">
        <f t="shared" si="618"/>
        <v>SWHC046-01</v>
      </c>
      <c r="H7947" t="str">
        <f t="shared" si="614"/>
        <v>ExAnte2019</v>
      </c>
      <c r="I7947" t="str">
        <f t="shared" si="615"/>
        <v>IOU workpaper</v>
      </c>
      <c r="J7947" s="2">
        <f t="shared" si="616"/>
        <v>43775</v>
      </c>
      <c r="K7947" t="s">
        <v>203</v>
      </c>
      <c r="L7947">
        <f t="shared" si="617"/>
        <v>1</v>
      </c>
      <c r="O7947">
        <v>810.11450000000002</v>
      </c>
      <c r="P7947">
        <v>0</v>
      </c>
      <c r="Q7947">
        <v>20.5655</v>
      </c>
      <c r="R7947">
        <v>-80.736099999999993</v>
      </c>
      <c r="S7947">
        <v>0</v>
      </c>
      <c r="T7947">
        <v>10.877599999999999</v>
      </c>
      <c r="AA7947" t="s">
        <v>465</v>
      </c>
      <c r="AB7947" t="s">
        <v>46</v>
      </c>
      <c r="AC7947" t="b">
        <v>0</v>
      </c>
    </row>
    <row r="7948" spans="1:29" hidden="1" x14ac:dyDescent="0.25">
      <c r="A7948" t="s">
        <v>134</v>
      </c>
      <c r="B7948" t="s">
        <v>489</v>
      </c>
      <c r="C7948" t="s">
        <v>585</v>
      </c>
      <c r="D7948" s="28" t="s">
        <v>464</v>
      </c>
      <c r="E7948" t="s">
        <v>290</v>
      </c>
      <c r="F7948" t="s">
        <v>595</v>
      </c>
      <c r="G7948" t="str">
        <f t="shared" si="618"/>
        <v>SWHC046-01</v>
      </c>
      <c r="H7948" t="str">
        <f t="shared" si="614"/>
        <v>ExAnte2019</v>
      </c>
      <c r="I7948" t="str">
        <f t="shared" si="615"/>
        <v>IOU workpaper</v>
      </c>
      <c r="J7948" s="2">
        <f t="shared" si="616"/>
        <v>43775</v>
      </c>
      <c r="K7948" t="s">
        <v>203</v>
      </c>
      <c r="L7948">
        <f t="shared" si="617"/>
        <v>1</v>
      </c>
      <c r="O7948">
        <v>785.23009999999999</v>
      </c>
      <c r="P7948">
        <v>0</v>
      </c>
      <c r="Q7948">
        <v>34.208300000000001</v>
      </c>
      <c r="R7948">
        <v>-144.815</v>
      </c>
      <c r="S7948">
        <v>0</v>
      </c>
      <c r="T7948">
        <v>19.565799999999999</v>
      </c>
      <c r="AA7948" t="s">
        <v>465</v>
      </c>
      <c r="AB7948" t="s">
        <v>46</v>
      </c>
      <c r="AC7948" t="b">
        <v>0</v>
      </c>
    </row>
    <row r="7949" spans="1:29" hidden="1" x14ac:dyDescent="0.25">
      <c r="A7949" t="s">
        <v>134</v>
      </c>
      <c r="B7949" t="s">
        <v>489</v>
      </c>
      <c r="C7949" t="s">
        <v>585</v>
      </c>
      <c r="D7949" s="28" t="s">
        <v>464</v>
      </c>
      <c r="E7949" t="s">
        <v>298</v>
      </c>
      <c r="F7949" t="s">
        <v>595</v>
      </c>
      <c r="G7949" t="str">
        <f t="shared" si="618"/>
        <v>SWHC046-01</v>
      </c>
      <c r="H7949" t="str">
        <f t="shared" si="614"/>
        <v>ExAnte2019</v>
      </c>
      <c r="I7949" t="str">
        <f t="shared" si="615"/>
        <v>IOU workpaper</v>
      </c>
      <c r="J7949" s="2">
        <f t="shared" si="616"/>
        <v>43775</v>
      </c>
      <c r="K7949" t="s">
        <v>203</v>
      </c>
      <c r="L7949">
        <f t="shared" si="617"/>
        <v>1</v>
      </c>
      <c r="O7949">
        <v>669.38350000000003</v>
      </c>
      <c r="P7949">
        <v>0</v>
      </c>
      <c r="Q7949">
        <v>62.822499999999998</v>
      </c>
      <c r="R7949">
        <v>-322.27440000000001</v>
      </c>
      <c r="S7949">
        <v>0</v>
      </c>
      <c r="T7949">
        <v>40.671199999999999</v>
      </c>
      <c r="AA7949" t="s">
        <v>465</v>
      </c>
      <c r="AB7949" t="s">
        <v>46</v>
      </c>
      <c r="AC7949" t="b">
        <v>0</v>
      </c>
    </row>
    <row r="7950" spans="1:29" hidden="1" x14ac:dyDescent="0.25">
      <c r="A7950" t="s">
        <v>134</v>
      </c>
      <c r="B7950" t="s">
        <v>489</v>
      </c>
      <c r="C7950" t="s">
        <v>585</v>
      </c>
      <c r="D7950" s="28" t="s">
        <v>464</v>
      </c>
      <c r="E7950" t="s">
        <v>306</v>
      </c>
      <c r="F7950" t="s">
        <v>595</v>
      </c>
      <c r="G7950" t="str">
        <f t="shared" si="618"/>
        <v>SWHC046-01</v>
      </c>
      <c r="H7950" t="str">
        <f t="shared" si="614"/>
        <v>ExAnte2019</v>
      </c>
      <c r="I7950" t="str">
        <f t="shared" si="615"/>
        <v>IOU workpaper</v>
      </c>
      <c r="J7950" s="2">
        <f t="shared" si="616"/>
        <v>43775</v>
      </c>
      <c r="K7950" t="s">
        <v>203</v>
      </c>
      <c r="L7950">
        <f t="shared" si="617"/>
        <v>1</v>
      </c>
      <c r="O7950">
        <v>562.61810000000003</v>
      </c>
      <c r="P7950">
        <v>0</v>
      </c>
      <c r="Q7950">
        <v>67.860500000000002</v>
      </c>
      <c r="R7950">
        <v>-339.39530000000002</v>
      </c>
      <c r="S7950">
        <v>0</v>
      </c>
      <c r="T7950">
        <v>43.020800000000001</v>
      </c>
      <c r="AA7950" t="s">
        <v>465</v>
      </c>
      <c r="AB7950" t="s">
        <v>46</v>
      </c>
      <c r="AC7950" t="b">
        <v>0</v>
      </c>
    </row>
    <row r="7951" spans="1:29" hidden="1" x14ac:dyDescent="0.25">
      <c r="A7951" t="s">
        <v>134</v>
      </c>
      <c r="B7951" t="s">
        <v>489</v>
      </c>
      <c r="C7951" t="s">
        <v>585</v>
      </c>
      <c r="D7951" s="28" t="s">
        <v>464</v>
      </c>
      <c r="E7951" t="s">
        <v>314</v>
      </c>
      <c r="F7951" t="s">
        <v>595</v>
      </c>
      <c r="G7951" t="str">
        <f t="shared" si="618"/>
        <v>SWHC046-01</v>
      </c>
      <c r="H7951" t="str">
        <f t="shared" si="614"/>
        <v>ExAnte2019</v>
      </c>
      <c r="I7951" t="str">
        <f t="shared" si="615"/>
        <v>IOU workpaper</v>
      </c>
      <c r="J7951" s="2">
        <f t="shared" si="616"/>
        <v>43775</v>
      </c>
      <c r="K7951" t="s">
        <v>203</v>
      </c>
      <c r="L7951">
        <f t="shared" si="617"/>
        <v>1</v>
      </c>
      <c r="O7951">
        <v>710.64189999999996</v>
      </c>
      <c r="P7951">
        <v>0</v>
      </c>
      <c r="Q7951">
        <v>54.466500000000003</v>
      </c>
      <c r="R7951">
        <v>-276.89249999999998</v>
      </c>
      <c r="S7951">
        <v>0</v>
      </c>
      <c r="T7951">
        <v>34.649500000000003</v>
      </c>
      <c r="AA7951" t="s">
        <v>465</v>
      </c>
      <c r="AB7951" t="s">
        <v>46</v>
      </c>
      <c r="AC7951" t="b">
        <v>0</v>
      </c>
    </row>
    <row r="7952" spans="1:29" hidden="1" x14ac:dyDescent="0.25">
      <c r="A7952" t="s">
        <v>134</v>
      </c>
      <c r="B7952" t="s">
        <v>489</v>
      </c>
      <c r="C7952" t="s">
        <v>585</v>
      </c>
      <c r="D7952" s="28" t="s">
        <v>464</v>
      </c>
      <c r="E7952" t="s">
        <v>322</v>
      </c>
      <c r="F7952" t="s">
        <v>595</v>
      </c>
      <c r="G7952" t="str">
        <f t="shared" si="618"/>
        <v>SWHC046-01</v>
      </c>
      <c r="H7952" t="str">
        <f t="shared" si="614"/>
        <v>ExAnte2019</v>
      </c>
      <c r="I7952" t="str">
        <f t="shared" si="615"/>
        <v>IOU workpaper</v>
      </c>
      <c r="J7952" s="2">
        <f t="shared" si="616"/>
        <v>43775</v>
      </c>
      <c r="K7952" t="s">
        <v>203</v>
      </c>
      <c r="L7952">
        <f t="shared" si="617"/>
        <v>1</v>
      </c>
      <c r="O7952">
        <v>611.57449999999994</v>
      </c>
      <c r="P7952">
        <v>0</v>
      </c>
      <c r="Q7952">
        <v>68.642600000000002</v>
      </c>
      <c r="R7952">
        <v>-365.1266</v>
      </c>
      <c r="S7952">
        <v>0</v>
      </c>
      <c r="T7952">
        <v>44.385599999999997</v>
      </c>
      <c r="AA7952" t="s">
        <v>465</v>
      </c>
      <c r="AB7952" t="s">
        <v>46</v>
      </c>
      <c r="AC7952" t="b">
        <v>0</v>
      </c>
    </row>
    <row r="7953" spans="1:29" hidden="1" x14ac:dyDescent="0.25">
      <c r="A7953" t="s">
        <v>134</v>
      </c>
      <c r="B7953" t="s">
        <v>489</v>
      </c>
      <c r="C7953" t="s">
        <v>585</v>
      </c>
      <c r="D7953" s="28" t="s">
        <v>464</v>
      </c>
      <c r="E7953" t="s">
        <v>330</v>
      </c>
      <c r="F7953" t="s">
        <v>595</v>
      </c>
      <c r="G7953" t="str">
        <f t="shared" si="618"/>
        <v>SWHC046-01</v>
      </c>
      <c r="H7953" t="str">
        <f t="shared" si="614"/>
        <v>ExAnte2019</v>
      </c>
      <c r="I7953" t="str">
        <f t="shared" si="615"/>
        <v>IOU workpaper</v>
      </c>
      <c r="J7953" s="2">
        <f t="shared" si="616"/>
        <v>43775</v>
      </c>
      <c r="K7953" t="s">
        <v>203</v>
      </c>
      <c r="L7953">
        <f t="shared" si="617"/>
        <v>1</v>
      </c>
      <c r="O7953">
        <v>1192.0084999999999</v>
      </c>
      <c r="P7953">
        <v>0</v>
      </c>
      <c r="Q7953">
        <v>7.0639000000000003</v>
      </c>
      <c r="R7953">
        <v>6.5107999999999997</v>
      </c>
      <c r="S7953">
        <v>0</v>
      </c>
      <c r="T7953">
        <v>3.9098999999999999</v>
      </c>
      <c r="AA7953" t="s">
        <v>465</v>
      </c>
      <c r="AB7953" t="s">
        <v>46</v>
      </c>
      <c r="AC7953" t="b">
        <v>0</v>
      </c>
    </row>
    <row r="7954" spans="1:29" hidden="1" x14ac:dyDescent="0.25">
      <c r="A7954" t="s">
        <v>134</v>
      </c>
      <c r="B7954" t="s">
        <v>489</v>
      </c>
      <c r="C7954" t="s">
        <v>585</v>
      </c>
      <c r="D7954" s="28" t="s">
        <v>464</v>
      </c>
      <c r="E7954" t="s">
        <v>338</v>
      </c>
      <c r="F7954" t="s">
        <v>595</v>
      </c>
      <c r="G7954" t="str">
        <f t="shared" si="618"/>
        <v>SWHC046-01</v>
      </c>
      <c r="H7954" t="str">
        <f t="shared" si="614"/>
        <v>ExAnte2019</v>
      </c>
      <c r="I7954" t="str">
        <f t="shared" si="615"/>
        <v>IOU workpaper</v>
      </c>
      <c r="J7954" s="2">
        <f t="shared" si="616"/>
        <v>43775</v>
      </c>
      <c r="K7954" t="s">
        <v>203</v>
      </c>
      <c r="L7954">
        <f t="shared" si="617"/>
        <v>1</v>
      </c>
      <c r="O7954">
        <v>-20.083300000000001</v>
      </c>
      <c r="P7954">
        <v>0</v>
      </c>
      <c r="Q7954">
        <v>139.03909999999999</v>
      </c>
      <c r="R7954">
        <v>-875.25340000000006</v>
      </c>
      <c r="S7954">
        <v>0</v>
      </c>
      <c r="T7954">
        <v>95.358400000000003</v>
      </c>
      <c r="AA7954" t="s">
        <v>465</v>
      </c>
      <c r="AB7954" t="s">
        <v>46</v>
      </c>
      <c r="AC7954" t="b">
        <v>0</v>
      </c>
    </row>
    <row r="7955" spans="1:29" hidden="1" x14ac:dyDescent="0.25">
      <c r="A7955" t="s">
        <v>134</v>
      </c>
      <c r="B7955" t="s">
        <v>489</v>
      </c>
      <c r="C7955" t="s">
        <v>586</v>
      </c>
      <c r="D7955" s="28" t="s">
        <v>464</v>
      </c>
      <c r="E7955" t="s">
        <v>202</v>
      </c>
      <c r="F7955" t="s">
        <v>595</v>
      </c>
      <c r="G7955" t="str">
        <f t="shared" si="618"/>
        <v>SWHC046-01</v>
      </c>
      <c r="H7955" t="str">
        <f t="shared" si="614"/>
        <v>ExAnte2019</v>
      </c>
      <c r="I7955" t="str">
        <f t="shared" si="615"/>
        <v>IOU workpaper</v>
      </c>
      <c r="J7955" s="2">
        <f t="shared" si="616"/>
        <v>43775</v>
      </c>
      <c r="K7955" t="s">
        <v>203</v>
      </c>
      <c r="L7955">
        <f t="shared" si="617"/>
        <v>1</v>
      </c>
      <c r="O7955">
        <v>-69.368899999999996</v>
      </c>
      <c r="P7955">
        <v>0</v>
      </c>
      <c r="Q7955">
        <v>117.19119999999999</v>
      </c>
      <c r="R7955">
        <v>-786.44090000000006</v>
      </c>
      <c r="S7955">
        <v>0</v>
      </c>
      <c r="T7955">
        <v>98.105999999999995</v>
      </c>
      <c r="AA7955" t="s">
        <v>465</v>
      </c>
      <c r="AB7955" t="s">
        <v>46</v>
      </c>
      <c r="AC7955" t="b">
        <v>0</v>
      </c>
    </row>
    <row r="7956" spans="1:29" hidden="1" x14ac:dyDescent="0.25">
      <c r="A7956" t="s">
        <v>134</v>
      </c>
      <c r="B7956" t="s">
        <v>489</v>
      </c>
      <c r="C7956" t="s">
        <v>586</v>
      </c>
      <c r="D7956" s="28" t="s">
        <v>464</v>
      </c>
      <c r="E7956" t="s">
        <v>224</v>
      </c>
      <c r="F7956" t="s">
        <v>595</v>
      </c>
      <c r="G7956" t="str">
        <f t="shared" si="618"/>
        <v>SWHC046-01</v>
      </c>
      <c r="H7956" t="str">
        <f t="shared" si="614"/>
        <v>ExAnte2019</v>
      </c>
      <c r="I7956" t="str">
        <f t="shared" si="615"/>
        <v>IOU workpaper</v>
      </c>
      <c r="J7956" s="2">
        <f t="shared" si="616"/>
        <v>43775</v>
      </c>
      <c r="K7956" t="s">
        <v>203</v>
      </c>
      <c r="L7956">
        <f t="shared" si="617"/>
        <v>1</v>
      </c>
      <c r="O7956">
        <v>221.27670000000001</v>
      </c>
      <c r="P7956">
        <v>0</v>
      </c>
      <c r="Q7956">
        <v>83.999899999999997</v>
      </c>
      <c r="R7956">
        <v>-555.35649999999998</v>
      </c>
      <c r="S7956">
        <v>0</v>
      </c>
      <c r="T7956">
        <v>70.462000000000003</v>
      </c>
      <c r="AA7956" t="s">
        <v>465</v>
      </c>
      <c r="AB7956" t="s">
        <v>46</v>
      </c>
      <c r="AC7956" t="b">
        <v>0</v>
      </c>
    </row>
    <row r="7957" spans="1:29" hidden="1" x14ac:dyDescent="0.25">
      <c r="A7957" t="s">
        <v>134</v>
      </c>
      <c r="B7957" t="s">
        <v>489</v>
      </c>
      <c r="C7957" t="s">
        <v>586</v>
      </c>
      <c r="D7957" s="28" t="s">
        <v>464</v>
      </c>
      <c r="E7957" t="s">
        <v>232</v>
      </c>
      <c r="F7957" t="s">
        <v>595</v>
      </c>
      <c r="G7957" t="str">
        <f t="shared" si="618"/>
        <v>SWHC046-01</v>
      </c>
      <c r="H7957" t="str">
        <f t="shared" si="614"/>
        <v>ExAnte2019</v>
      </c>
      <c r="I7957" t="str">
        <f t="shared" si="615"/>
        <v>IOU workpaper</v>
      </c>
      <c r="J7957" s="2">
        <f t="shared" si="616"/>
        <v>43775</v>
      </c>
      <c r="K7957" t="s">
        <v>203</v>
      </c>
      <c r="L7957">
        <f t="shared" si="617"/>
        <v>1</v>
      </c>
      <c r="O7957">
        <v>254.57149999999999</v>
      </c>
      <c r="P7957">
        <v>0</v>
      </c>
      <c r="Q7957">
        <v>65.78</v>
      </c>
      <c r="R7957">
        <v>-451.93470000000002</v>
      </c>
      <c r="S7957">
        <v>0</v>
      </c>
      <c r="T7957">
        <v>56.953699999999998</v>
      </c>
      <c r="AA7957" t="s">
        <v>465</v>
      </c>
      <c r="AB7957" t="s">
        <v>46</v>
      </c>
      <c r="AC7957" t="b">
        <v>0</v>
      </c>
    </row>
    <row r="7958" spans="1:29" hidden="1" x14ac:dyDescent="0.25">
      <c r="A7958" t="s">
        <v>134</v>
      </c>
      <c r="B7958" t="s">
        <v>489</v>
      </c>
      <c r="C7958" t="s">
        <v>586</v>
      </c>
      <c r="D7958" s="28" t="s">
        <v>464</v>
      </c>
      <c r="E7958" t="s">
        <v>240</v>
      </c>
      <c r="F7958" t="s">
        <v>595</v>
      </c>
      <c r="G7958" t="str">
        <f t="shared" si="618"/>
        <v>SWHC046-01</v>
      </c>
      <c r="H7958" t="str">
        <f t="shared" si="614"/>
        <v>ExAnte2019</v>
      </c>
      <c r="I7958" t="str">
        <f t="shared" si="615"/>
        <v>IOU workpaper</v>
      </c>
      <c r="J7958" s="2">
        <f t="shared" si="616"/>
        <v>43775</v>
      </c>
      <c r="K7958" t="s">
        <v>203</v>
      </c>
      <c r="L7958">
        <f t="shared" si="617"/>
        <v>1</v>
      </c>
      <c r="O7958">
        <v>333.12869999999998</v>
      </c>
      <c r="P7958">
        <v>0</v>
      </c>
      <c r="Q7958">
        <v>62.871600000000001</v>
      </c>
      <c r="R7958">
        <v>-439.76339999999999</v>
      </c>
      <c r="S7958">
        <v>0</v>
      </c>
      <c r="T7958">
        <v>54.042200000000001</v>
      </c>
      <c r="AA7958" t="s">
        <v>465</v>
      </c>
      <c r="AB7958" t="s">
        <v>46</v>
      </c>
      <c r="AC7958" t="b">
        <v>0</v>
      </c>
    </row>
    <row r="7959" spans="1:29" hidden="1" x14ac:dyDescent="0.25">
      <c r="A7959" t="s">
        <v>134</v>
      </c>
      <c r="B7959" t="s">
        <v>489</v>
      </c>
      <c r="C7959" t="s">
        <v>586</v>
      </c>
      <c r="D7959" s="28" t="s">
        <v>464</v>
      </c>
      <c r="E7959" t="s">
        <v>248</v>
      </c>
      <c r="F7959" t="s">
        <v>595</v>
      </c>
      <c r="G7959" t="str">
        <f t="shared" si="618"/>
        <v>SWHC046-01</v>
      </c>
      <c r="H7959" t="str">
        <f t="shared" si="614"/>
        <v>ExAnte2019</v>
      </c>
      <c r="I7959" t="str">
        <f t="shared" si="615"/>
        <v>IOU workpaper</v>
      </c>
      <c r="J7959" s="2">
        <f t="shared" si="616"/>
        <v>43775</v>
      </c>
      <c r="K7959" t="s">
        <v>203</v>
      </c>
      <c r="L7959">
        <f t="shared" si="617"/>
        <v>1</v>
      </c>
      <c r="O7959">
        <v>141.03110000000001</v>
      </c>
      <c r="P7959">
        <v>0</v>
      </c>
      <c r="Q7959">
        <v>75.852400000000003</v>
      </c>
      <c r="R7959">
        <v>-499.11219999999997</v>
      </c>
      <c r="S7959">
        <v>0</v>
      </c>
      <c r="T7959">
        <v>62.805900000000001</v>
      </c>
      <c r="AA7959" t="s">
        <v>465</v>
      </c>
      <c r="AB7959" t="s">
        <v>46</v>
      </c>
      <c r="AC7959" t="b">
        <v>0</v>
      </c>
    </row>
    <row r="7960" spans="1:29" hidden="1" x14ac:dyDescent="0.25">
      <c r="A7960" t="s">
        <v>134</v>
      </c>
      <c r="B7960" t="s">
        <v>489</v>
      </c>
      <c r="C7960" t="s">
        <v>586</v>
      </c>
      <c r="D7960" s="28" t="s">
        <v>464</v>
      </c>
      <c r="E7960" t="s">
        <v>256</v>
      </c>
      <c r="F7960" t="s">
        <v>595</v>
      </c>
      <c r="G7960" t="str">
        <f t="shared" si="618"/>
        <v>SWHC046-01</v>
      </c>
      <c r="H7960" t="str">
        <f t="shared" si="614"/>
        <v>ExAnte2019</v>
      </c>
      <c r="I7960" t="str">
        <f t="shared" si="615"/>
        <v>IOU workpaper</v>
      </c>
      <c r="J7960" s="2">
        <f t="shared" si="616"/>
        <v>43775</v>
      </c>
      <c r="K7960" t="s">
        <v>203</v>
      </c>
      <c r="L7960">
        <f t="shared" si="617"/>
        <v>1</v>
      </c>
      <c r="O7960">
        <v>505.44110000000001</v>
      </c>
      <c r="P7960">
        <v>0</v>
      </c>
      <c r="Q7960">
        <v>38.394599999999997</v>
      </c>
      <c r="R7960">
        <v>-264.75810000000001</v>
      </c>
      <c r="S7960">
        <v>0</v>
      </c>
      <c r="T7960">
        <v>33.945399999999999</v>
      </c>
      <c r="AA7960" t="s">
        <v>465</v>
      </c>
      <c r="AB7960" t="s">
        <v>46</v>
      </c>
      <c r="AC7960" t="b">
        <v>0</v>
      </c>
    </row>
    <row r="7961" spans="1:29" hidden="1" x14ac:dyDescent="0.25">
      <c r="A7961" t="s">
        <v>134</v>
      </c>
      <c r="B7961" t="s">
        <v>489</v>
      </c>
      <c r="C7961" t="s">
        <v>586</v>
      </c>
      <c r="D7961" s="28" t="s">
        <v>464</v>
      </c>
      <c r="E7961" t="s">
        <v>265</v>
      </c>
      <c r="F7961" t="s">
        <v>595</v>
      </c>
      <c r="G7961" t="str">
        <f t="shared" si="618"/>
        <v>SWHC046-01</v>
      </c>
      <c r="H7961" t="str">
        <f t="shared" si="614"/>
        <v>ExAnte2019</v>
      </c>
      <c r="I7961" t="str">
        <f t="shared" si="615"/>
        <v>IOU workpaper</v>
      </c>
      <c r="J7961" s="2">
        <f t="shared" si="616"/>
        <v>43775</v>
      </c>
      <c r="K7961" t="s">
        <v>203</v>
      </c>
      <c r="L7961">
        <f t="shared" si="617"/>
        <v>1</v>
      </c>
      <c r="O7961">
        <v>501.18610000000001</v>
      </c>
      <c r="P7961">
        <v>0</v>
      </c>
      <c r="Q7961">
        <v>24.426300000000001</v>
      </c>
      <c r="R7961">
        <v>-173.6164</v>
      </c>
      <c r="S7961">
        <v>0</v>
      </c>
      <c r="T7961">
        <v>20.819800000000001</v>
      </c>
      <c r="AA7961" t="s">
        <v>465</v>
      </c>
      <c r="AB7961" t="s">
        <v>46</v>
      </c>
      <c r="AC7961" t="b">
        <v>0</v>
      </c>
    </row>
    <row r="7962" spans="1:29" hidden="1" x14ac:dyDescent="0.25">
      <c r="A7962" t="s">
        <v>134</v>
      </c>
      <c r="B7962" t="s">
        <v>489</v>
      </c>
      <c r="C7962" t="s">
        <v>586</v>
      </c>
      <c r="D7962" s="28" t="s">
        <v>464</v>
      </c>
      <c r="E7962" t="s">
        <v>274</v>
      </c>
      <c r="F7962" t="s">
        <v>595</v>
      </c>
      <c r="G7962" t="str">
        <f t="shared" si="618"/>
        <v>SWHC046-01</v>
      </c>
      <c r="H7962" t="str">
        <f t="shared" si="614"/>
        <v>ExAnte2019</v>
      </c>
      <c r="I7962" t="str">
        <f t="shared" si="615"/>
        <v>IOU workpaper</v>
      </c>
      <c r="J7962" s="2">
        <f t="shared" si="616"/>
        <v>43775</v>
      </c>
      <c r="K7962" t="s">
        <v>203</v>
      </c>
      <c r="L7962">
        <f t="shared" si="617"/>
        <v>1</v>
      </c>
      <c r="O7962">
        <v>588.48289999999997</v>
      </c>
      <c r="P7962">
        <v>0</v>
      </c>
      <c r="Q7962">
        <v>31.551100000000002</v>
      </c>
      <c r="R7962">
        <v>-213.3502</v>
      </c>
      <c r="S7962">
        <v>0</v>
      </c>
      <c r="T7962">
        <v>28.142299999999999</v>
      </c>
      <c r="AA7962" t="s">
        <v>465</v>
      </c>
      <c r="AB7962" t="s">
        <v>46</v>
      </c>
      <c r="AC7962" t="b">
        <v>0</v>
      </c>
    </row>
    <row r="7963" spans="1:29" hidden="1" x14ac:dyDescent="0.25">
      <c r="A7963" t="s">
        <v>134</v>
      </c>
      <c r="B7963" t="s">
        <v>489</v>
      </c>
      <c r="C7963" t="s">
        <v>586</v>
      </c>
      <c r="D7963" s="28" t="s">
        <v>464</v>
      </c>
      <c r="E7963" t="s">
        <v>282</v>
      </c>
      <c r="F7963" t="s">
        <v>595</v>
      </c>
      <c r="G7963" t="str">
        <f t="shared" si="618"/>
        <v>SWHC046-01</v>
      </c>
      <c r="H7963" t="str">
        <f t="shared" si="614"/>
        <v>ExAnte2019</v>
      </c>
      <c r="I7963" t="str">
        <f t="shared" si="615"/>
        <v>IOU workpaper</v>
      </c>
      <c r="J7963" s="2">
        <f t="shared" si="616"/>
        <v>43775</v>
      </c>
      <c r="K7963" t="s">
        <v>203</v>
      </c>
      <c r="L7963">
        <f t="shared" si="617"/>
        <v>1</v>
      </c>
      <c r="O7963">
        <v>576.25909999999999</v>
      </c>
      <c r="P7963">
        <v>0</v>
      </c>
      <c r="Q7963">
        <v>36.966099999999997</v>
      </c>
      <c r="R7963">
        <v>-245.4915</v>
      </c>
      <c r="S7963">
        <v>0</v>
      </c>
      <c r="T7963">
        <v>32.500399999999999</v>
      </c>
      <c r="AA7963" t="s">
        <v>465</v>
      </c>
      <c r="AB7963" t="s">
        <v>46</v>
      </c>
      <c r="AC7963" t="b">
        <v>0</v>
      </c>
    </row>
    <row r="7964" spans="1:29" hidden="1" x14ac:dyDescent="0.25">
      <c r="A7964" t="s">
        <v>134</v>
      </c>
      <c r="B7964" t="s">
        <v>489</v>
      </c>
      <c r="C7964" t="s">
        <v>586</v>
      </c>
      <c r="D7964" s="28" t="s">
        <v>464</v>
      </c>
      <c r="E7964" t="s">
        <v>290</v>
      </c>
      <c r="F7964" t="s">
        <v>595</v>
      </c>
      <c r="G7964" t="str">
        <f t="shared" si="618"/>
        <v>SWHC046-01</v>
      </c>
      <c r="H7964" t="str">
        <f t="shared" si="614"/>
        <v>ExAnte2019</v>
      </c>
      <c r="I7964" t="str">
        <f t="shared" si="615"/>
        <v>IOU workpaper</v>
      </c>
      <c r="J7964" s="2">
        <f t="shared" si="616"/>
        <v>43775</v>
      </c>
      <c r="K7964" t="s">
        <v>203</v>
      </c>
      <c r="L7964">
        <f t="shared" si="617"/>
        <v>1</v>
      </c>
      <c r="O7964">
        <v>570.65089999999998</v>
      </c>
      <c r="P7964">
        <v>0</v>
      </c>
      <c r="Q7964">
        <v>44.1967</v>
      </c>
      <c r="R7964">
        <v>-280.5521</v>
      </c>
      <c r="S7964">
        <v>0</v>
      </c>
      <c r="T7964">
        <v>37.876600000000003</v>
      </c>
      <c r="AA7964" t="s">
        <v>465</v>
      </c>
      <c r="AB7964" t="s">
        <v>46</v>
      </c>
      <c r="AC7964" t="b">
        <v>0</v>
      </c>
    </row>
    <row r="7965" spans="1:29" hidden="1" x14ac:dyDescent="0.25">
      <c r="A7965" t="s">
        <v>134</v>
      </c>
      <c r="B7965" t="s">
        <v>489</v>
      </c>
      <c r="C7965" t="s">
        <v>586</v>
      </c>
      <c r="D7965" s="28" t="s">
        <v>464</v>
      </c>
      <c r="E7965" t="s">
        <v>298</v>
      </c>
      <c r="F7965" t="s">
        <v>595</v>
      </c>
      <c r="G7965" t="str">
        <f t="shared" si="618"/>
        <v>SWHC046-01</v>
      </c>
      <c r="H7965" t="str">
        <f t="shared" si="614"/>
        <v>ExAnte2019</v>
      </c>
      <c r="I7965" t="str">
        <f t="shared" si="615"/>
        <v>IOU workpaper</v>
      </c>
      <c r="J7965" s="2">
        <f t="shared" si="616"/>
        <v>43775</v>
      </c>
      <c r="K7965" t="s">
        <v>203</v>
      </c>
      <c r="L7965">
        <f t="shared" si="617"/>
        <v>1</v>
      </c>
      <c r="O7965">
        <v>385.71850000000001</v>
      </c>
      <c r="P7965">
        <v>0</v>
      </c>
      <c r="Q7965">
        <v>68.376900000000006</v>
      </c>
      <c r="R7965">
        <v>-426.76710000000003</v>
      </c>
      <c r="S7965">
        <v>0</v>
      </c>
      <c r="T7965">
        <v>55.747799999999998</v>
      </c>
      <c r="AA7965" t="s">
        <v>465</v>
      </c>
      <c r="AB7965" t="s">
        <v>46</v>
      </c>
      <c r="AC7965" t="b">
        <v>0</v>
      </c>
    </row>
    <row r="7966" spans="1:29" hidden="1" x14ac:dyDescent="0.25">
      <c r="A7966" t="s">
        <v>134</v>
      </c>
      <c r="B7966" t="s">
        <v>489</v>
      </c>
      <c r="C7966" t="s">
        <v>586</v>
      </c>
      <c r="D7966" s="28" t="s">
        <v>464</v>
      </c>
      <c r="E7966" t="s">
        <v>306</v>
      </c>
      <c r="F7966" t="s">
        <v>595</v>
      </c>
      <c r="G7966" t="str">
        <f t="shared" si="618"/>
        <v>SWHC046-01</v>
      </c>
      <c r="H7966" t="str">
        <f t="shared" si="614"/>
        <v>ExAnte2019</v>
      </c>
      <c r="I7966" t="str">
        <f t="shared" si="615"/>
        <v>IOU workpaper</v>
      </c>
      <c r="J7966" s="2">
        <f t="shared" si="616"/>
        <v>43775</v>
      </c>
      <c r="K7966" t="s">
        <v>203</v>
      </c>
      <c r="L7966">
        <f t="shared" si="617"/>
        <v>1</v>
      </c>
      <c r="O7966">
        <v>373.61669999999998</v>
      </c>
      <c r="P7966">
        <v>0</v>
      </c>
      <c r="Q7966">
        <v>69.747699999999995</v>
      </c>
      <c r="R7966">
        <v>-453.4357</v>
      </c>
      <c r="S7966">
        <v>0</v>
      </c>
      <c r="T7966">
        <v>58.768799999999999</v>
      </c>
      <c r="AA7966" t="s">
        <v>465</v>
      </c>
      <c r="AB7966" t="s">
        <v>46</v>
      </c>
      <c r="AC7966" t="b">
        <v>0</v>
      </c>
    </row>
    <row r="7967" spans="1:29" hidden="1" x14ac:dyDescent="0.25">
      <c r="A7967" t="s">
        <v>134</v>
      </c>
      <c r="B7967" t="s">
        <v>489</v>
      </c>
      <c r="C7967" t="s">
        <v>586</v>
      </c>
      <c r="D7967" s="28" t="s">
        <v>464</v>
      </c>
      <c r="E7967" t="s">
        <v>314</v>
      </c>
      <c r="F7967" t="s">
        <v>595</v>
      </c>
      <c r="G7967" t="str">
        <f t="shared" si="618"/>
        <v>SWHC046-01</v>
      </c>
      <c r="H7967" t="str">
        <f t="shared" si="614"/>
        <v>ExAnte2019</v>
      </c>
      <c r="I7967" t="str">
        <f t="shared" si="615"/>
        <v>IOU workpaper</v>
      </c>
      <c r="J7967" s="2">
        <f t="shared" si="616"/>
        <v>43775</v>
      </c>
      <c r="K7967" t="s">
        <v>203</v>
      </c>
      <c r="L7967">
        <f t="shared" si="617"/>
        <v>1</v>
      </c>
      <c r="O7967">
        <v>492.2047</v>
      </c>
      <c r="P7967">
        <v>0</v>
      </c>
      <c r="Q7967">
        <v>61.670499999999997</v>
      </c>
      <c r="R7967">
        <v>-391.15719999999999</v>
      </c>
      <c r="S7967">
        <v>0</v>
      </c>
      <c r="T7967">
        <v>51.659100000000002</v>
      </c>
      <c r="AA7967" t="s">
        <v>465</v>
      </c>
      <c r="AB7967" t="s">
        <v>46</v>
      </c>
      <c r="AC7967" t="b">
        <v>0</v>
      </c>
    </row>
    <row r="7968" spans="1:29" hidden="1" x14ac:dyDescent="0.25">
      <c r="A7968" t="s">
        <v>134</v>
      </c>
      <c r="B7968" t="s">
        <v>489</v>
      </c>
      <c r="C7968" t="s">
        <v>586</v>
      </c>
      <c r="D7968" s="28" t="s">
        <v>464</v>
      </c>
      <c r="E7968" t="s">
        <v>322</v>
      </c>
      <c r="F7968" t="s">
        <v>595</v>
      </c>
      <c r="G7968" t="str">
        <f t="shared" si="618"/>
        <v>SWHC046-01</v>
      </c>
      <c r="H7968" t="str">
        <f t="shared" si="614"/>
        <v>ExAnte2019</v>
      </c>
      <c r="I7968" t="str">
        <f t="shared" si="615"/>
        <v>IOU workpaper</v>
      </c>
      <c r="J7968" s="2">
        <f t="shared" si="616"/>
        <v>43775</v>
      </c>
      <c r="K7968" t="s">
        <v>203</v>
      </c>
      <c r="L7968">
        <f t="shared" si="617"/>
        <v>1</v>
      </c>
      <c r="O7968">
        <v>322.52170000000001</v>
      </c>
      <c r="P7968">
        <v>0</v>
      </c>
      <c r="Q7968">
        <v>74.759399999999999</v>
      </c>
      <c r="R7968">
        <v>-482.33850000000001</v>
      </c>
      <c r="S7968">
        <v>0</v>
      </c>
      <c r="T7968">
        <v>60.710099999999997</v>
      </c>
      <c r="AA7968" t="s">
        <v>465</v>
      </c>
      <c r="AB7968" t="s">
        <v>46</v>
      </c>
      <c r="AC7968" t="b">
        <v>0</v>
      </c>
    </row>
    <row r="7969" spans="1:29" hidden="1" x14ac:dyDescent="0.25">
      <c r="A7969" t="s">
        <v>134</v>
      </c>
      <c r="B7969" t="s">
        <v>489</v>
      </c>
      <c r="C7969" t="s">
        <v>586</v>
      </c>
      <c r="D7969" s="28" t="s">
        <v>464</v>
      </c>
      <c r="E7969" t="s">
        <v>330</v>
      </c>
      <c r="F7969" t="s">
        <v>595</v>
      </c>
      <c r="G7969" t="str">
        <f t="shared" si="618"/>
        <v>SWHC046-01</v>
      </c>
      <c r="H7969" t="str">
        <f t="shared" si="614"/>
        <v>ExAnte2019</v>
      </c>
      <c r="I7969" t="str">
        <f t="shared" si="615"/>
        <v>IOU workpaper</v>
      </c>
      <c r="J7969" s="2">
        <f t="shared" si="616"/>
        <v>43775</v>
      </c>
      <c r="K7969" t="s">
        <v>203</v>
      </c>
      <c r="L7969">
        <f t="shared" si="617"/>
        <v>1</v>
      </c>
      <c r="O7969">
        <v>861.58270000000005</v>
      </c>
      <c r="P7969">
        <v>0</v>
      </c>
      <c r="Q7969">
        <v>17.748999999999999</v>
      </c>
      <c r="R7969">
        <v>-78.3596</v>
      </c>
      <c r="S7969">
        <v>0</v>
      </c>
      <c r="T7969">
        <v>14.6004</v>
      </c>
      <c r="AA7969" t="s">
        <v>465</v>
      </c>
      <c r="AB7969" t="s">
        <v>46</v>
      </c>
      <c r="AC7969" t="b">
        <v>0</v>
      </c>
    </row>
    <row r="7970" spans="1:29" hidden="1" x14ac:dyDescent="0.25">
      <c r="A7970" t="s">
        <v>134</v>
      </c>
      <c r="B7970" t="s">
        <v>489</v>
      </c>
      <c r="C7970" t="s">
        <v>586</v>
      </c>
      <c r="D7970" s="28" t="s">
        <v>464</v>
      </c>
      <c r="E7970" t="s">
        <v>338</v>
      </c>
      <c r="F7970" t="s">
        <v>595</v>
      </c>
      <c r="G7970" t="str">
        <f t="shared" si="618"/>
        <v>SWHC046-01</v>
      </c>
      <c r="H7970" t="str">
        <f t="shared" si="614"/>
        <v>ExAnte2019</v>
      </c>
      <c r="I7970" t="str">
        <f t="shared" si="615"/>
        <v>IOU workpaper</v>
      </c>
      <c r="J7970" s="2">
        <f t="shared" si="616"/>
        <v>43775</v>
      </c>
      <c r="K7970" t="s">
        <v>203</v>
      </c>
      <c r="L7970">
        <f t="shared" si="617"/>
        <v>1</v>
      </c>
      <c r="O7970">
        <v>-360.26069999999999</v>
      </c>
      <c r="P7970">
        <v>0</v>
      </c>
      <c r="Q7970">
        <v>147.65369999999999</v>
      </c>
      <c r="R7970">
        <v>-1104.7828999999999</v>
      </c>
      <c r="S7970">
        <v>0</v>
      </c>
      <c r="T7970">
        <v>121.26349999999999</v>
      </c>
      <c r="AA7970" t="s">
        <v>465</v>
      </c>
      <c r="AB7970" t="s">
        <v>46</v>
      </c>
      <c r="AC7970" t="b">
        <v>0</v>
      </c>
    </row>
    <row r="7971" spans="1:29" hidden="1" x14ac:dyDescent="0.25">
      <c r="A7971" t="s">
        <v>134</v>
      </c>
      <c r="B7971" t="s">
        <v>489</v>
      </c>
      <c r="C7971" t="s">
        <v>587</v>
      </c>
      <c r="D7971" s="28" t="s">
        <v>464</v>
      </c>
      <c r="E7971" t="s">
        <v>202</v>
      </c>
      <c r="F7971" t="s">
        <v>595</v>
      </c>
      <c r="G7971" t="str">
        <f t="shared" si="618"/>
        <v>SWHC046-01</v>
      </c>
      <c r="H7971" t="str">
        <f t="shared" si="614"/>
        <v>ExAnte2019</v>
      </c>
      <c r="I7971" t="str">
        <f t="shared" si="615"/>
        <v>IOU workpaper</v>
      </c>
      <c r="J7971" s="2">
        <f t="shared" si="616"/>
        <v>43775</v>
      </c>
      <c r="K7971" t="s">
        <v>203</v>
      </c>
      <c r="L7971">
        <f t="shared" si="617"/>
        <v>1</v>
      </c>
      <c r="O7971">
        <v>204.47319999999999</v>
      </c>
      <c r="P7971">
        <v>0</v>
      </c>
      <c r="Q7971">
        <v>10.449</v>
      </c>
      <c r="R7971">
        <v>-62.242100000000001</v>
      </c>
      <c r="S7971">
        <v>0</v>
      </c>
      <c r="T7971">
        <v>6.8855000000000004</v>
      </c>
      <c r="AA7971" t="s">
        <v>465</v>
      </c>
      <c r="AB7971" t="s">
        <v>46</v>
      </c>
      <c r="AC7971" t="b">
        <v>0</v>
      </c>
    </row>
    <row r="7972" spans="1:29" hidden="1" x14ac:dyDescent="0.25">
      <c r="A7972" t="s">
        <v>134</v>
      </c>
      <c r="B7972" t="s">
        <v>489</v>
      </c>
      <c r="C7972" t="s">
        <v>587</v>
      </c>
      <c r="D7972" s="28" t="s">
        <v>464</v>
      </c>
      <c r="E7972" t="s">
        <v>224</v>
      </c>
      <c r="F7972" t="s">
        <v>595</v>
      </c>
      <c r="G7972" t="str">
        <f t="shared" si="618"/>
        <v>SWHC046-01</v>
      </c>
      <c r="H7972" t="str">
        <f t="shared" si="614"/>
        <v>ExAnte2019</v>
      </c>
      <c r="I7972" t="str">
        <f t="shared" si="615"/>
        <v>IOU workpaper</v>
      </c>
      <c r="J7972" s="2">
        <f t="shared" si="616"/>
        <v>43775</v>
      </c>
      <c r="K7972" t="s">
        <v>203</v>
      </c>
      <c r="L7972">
        <f t="shared" si="617"/>
        <v>1</v>
      </c>
      <c r="O7972">
        <v>284.29660000000001</v>
      </c>
      <c r="P7972">
        <v>0</v>
      </c>
      <c r="Q7972">
        <v>6.7983000000000002</v>
      </c>
      <c r="R7972">
        <v>-23.189699999999998</v>
      </c>
      <c r="S7972">
        <v>0</v>
      </c>
      <c r="T7972">
        <v>4.1772</v>
      </c>
      <c r="AA7972" t="s">
        <v>465</v>
      </c>
      <c r="AB7972" t="s">
        <v>46</v>
      </c>
      <c r="AC7972" t="b">
        <v>0</v>
      </c>
    </row>
    <row r="7973" spans="1:29" hidden="1" x14ac:dyDescent="0.25">
      <c r="A7973" t="s">
        <v>134</v>
      </c>
      <c r="B7973" t="s">
        <v>489</v>
      </c>
      <c r="C7973" t="s">
        <v>587</v>
      </c>
      <c r="D7973" s="28" t="s">
        <v>464</v>
      </c>
      <c r="E7973" t="s">
        <v>232</v>
      </c>
      <c r="F7973" t="s">
        <v>595</v>
      </c>
      <c r="G7973" t="str">
        <f t="shared" si="618"/>
        <v>SWHC046-01</v>
      </c>
      <c r="H7973" t="str">
        <f t="shared" si="614"/>
        <v>ExAnte2019</v>
      </c>
      <c r="I7973" t="str">
        <f t="shared" si="615"/>
        <v>IOU workpaper</v>
      </c>
      <c r="J7973" s="2">
        <f t="shared" si="616"/>
        <v>43775</v>
      </c>
      <c r="K7973" t="s">
        <v>203</v>
      </c>
      <c r="L7973">
        <f t="shared" si="617"/>
        <v>1</v>
      </c>
      <c r="O7973">
        <v>237.00700000000001</v>
      </c>
      <c r="P7973">
        <v>0</v>
      </c>
      <c r="Q7973">
        <v>4.5694999999999997</v>
      </c>
      <c r="R7973">
        <v>-23.847300000000001</v>
      </c>
      <c r="S7973">
        <v>0</v>
      </c>
      <c r="T7973">
        <v>3.3458000000000001</v>
      </c>
      <c r="AA7973" t="s">
        <v>465</v>
      </c>
      <c r="AB7973" t="s">
        <v>46</v>
      </c>
      <c r="AC7973" t="b">
        <v>0</v>
      </c>
    </row>
    <row r="7974" spans="1:29" hidden="1" x14ac:dyDescent="0.25">
      <c r="A7974" t="s">
        <v>134</v>
      </c>
      <c r="B7974" t="s">
        <v>489</v>
      </c>
      <c r="C7974" t="s">
        <v>587</v>
      </c>
      <c r="D7974" s="28" t="s">
        <v>464</v>
      </c>
      <c r="E7974" t="s">
        <v>240</v>
      </c>
      <c r="F7974" t="s">
        <v>595</v>
      </c>
      <c r="G7974" t="str">
        <f t="shared" si="618"/>
        <v>SWHC046-01</v>
      </c>
      <c r="H7974" t="str">
        <f t="shared" si="614"/>
        <v>ExAnte2019</v>
      </c>
      <c r="I7974" t="str">
        <f t="shared" si="615"/>
        <v>IOU workpaper</v>
      </c>
      <c r="J7974" s="2">
        <f t="shared" si="616"/>
        <v>43775</v>
      </c>
      <c r="K7974" t="s">
        <v>203</v>
      </c>
      <c r="L7974">
        <f t="shared" si="617"/>
        <v>1</v>
      </c>
      <c r="O7974">
        <v>282.51420000000002</v>
      </c>
      <c r="P7974">
        <v>0</v>
      </c>
      <c r="Q7974">
        <v>5.6917999999999997</v>
      </c>
      <c r="R7974">
        <v>-21.4894</v>
      </c>
      <c r="S7974">
        <v>0</v>
      </c>
      <c r="T7974">
        <v>4.1779000000000002</v>
      </c>
      <c r="AA7974" t="s">
        <v>465</v>
      </c>
      <c r="AB7974" t="s">
        <v>46</v>
      </c>
      <c r="AC7974" t="b">
        <v>0</v>
      </c>
    </row>
    <row r="7975" spans="1:29" hidden="1" x14ac:dyDescent="0.25">
      <c r="A7975" t="s">
        <v>134</v>
      </c>
      <c r="B7975" t="s">
        <v>489</v>
      </c>
      <c r="C7975" t="s">
        <v>587</v>
      </c>
      <c r="D7975" s="28" t="s">
        <v>464</v>
      </c>
      <c r="E7975" t="s">
        <v>248</v>
      </c>
      <c r="F7975" t="s">
        <v>595</v>
      </c>
      <c r="G7975" t="str">
        <f t="shared" si="618"/>
        <v>SWHC046-01</v>
      </c>
      <c r="H7975" t="str">
        <f t="shared" si="614"/>
        <v>ExAnte2019</v>
      </c>
      <c r="I7975" t="str">
        <f t="shared" si="615"/>
        <v>IOU workpaper</v>
      </c>
      <c r="J7975" s="2">
        <f t="shared" si="616"/>
        <v>43775</v>
      </c>
      <c r="K7975" t="s">
        <v>203</v>
      </c>
      <c r="L7975">
        <f t="shared" si="617"/>
        <v>1</v>
      </c>
      <c r="O7975">
        <v>239.2595</v>
      </c>
      <c r="P7975">
        <v>0</v>
      </c>
      <c r="Q7975">
        <v>4.5766</v>
      </c>
      <c r="R7975">
        <v>-23.281099999999999</v>
      </c>
      <c r="S7975">
        <v>0</v>
      </c>
      <c r="T7975">
        <v>3.3458000000000001</v>
      </c>
      <c r="AA7975" t="s">
        <v>465</v>
      </c>
      <c r="AB7975" t="s">
        <v>46</v>
      </c>
      <c r="AC7975" t="b">
        <v>0</v>
      </c>
    </row>
    <row r="7976" spans="1:29" hidden="1" x14ac:dyDescent="0.25">
      <c r="A7976" t="s">
        <v>134</v>
      </c>
      <c r="B7976" t="s">
        <v>489</v>
      </c>
      <c r="C7976" t="s">
        <v>587</v>
      </c>
      <c r="D7976" s="28" t="s">
        <v>464</v>
      </c>
      <c r="E7976" t="s">
        <v>256</v>
      </c>
      <c r="F7976" t="s">
        <v>595</v>
      </c>
      <c r="G7976" t="str">
        <f t="shared" si="618"/>
        <v>SWHC046-01</v>
      </c>
      <c r="H7976" t="str">
        <f t="shared" si="614"/>
        <v>ExAnte2019</v>
      </c>
      <c r="I7976" t="str">
        <f t="shared" si="615"/>
        <v>IOU workpaper</v>
      </c>
      <c r="J7976" s="2">
        <f t="shared" si="616"/>
        <v>43775</v>
      </c>
      <c r="K7976" t="s">
        <v>203</v>
      </c>
      <c r="L7976">
        <f t="shared" si="617"/>
        <v>1</v>
      </c>
      <c r="O7976">
        <v>338.48289999999997</v>
      </c>
      <c r="P7976">
        <v>0</v>
      </c>
      <c r="Q7976">
        <v>1.1474</v>
      </c>
      <c r="R7976">
        <v>10.158200000000001</v>
      </c>
      <c r="S7976">
        <v>0</v>
      </c>
      <c r="T7976">
        <v>0.86380000000000001</v>
      </c>
      <c r="AA7976" t="s">
        <v>465</v>
      </c>
      <c r="AB7976" t="s">
        <v>46</v>
      </c>
      <c r="AC7976" t="b">
        <v>0</v>
      </c>
    </row>
    <row r="7977" spans="1:29" hidden="1" x14ac:dyDescent="0.25">
      <c r="A7977" t="s">
        <v>134</v>
      </c>
      <c r="B7977" t="s">
        <v>489</v>
      </c>
      <c r="C7977" t="s">
        <v>587</v>
      </c>
      <c r="D7977" s="28" t="s">
        <v>464</v>
      </c>
      <c r="E7977" t="s">
        <v>265</v>
      </c>
      <c r="F7977" t="s">
        <v>595</v>
      </c>
      <c r="G7977" t="str">
        <f t="shared" si="618"/>
        <v>SWHC046-01</v>
      </c>
      <c r="H7977" t="str">
        <f t="shared" si="614"/>
        <v>ExAnte2019</v>
      </c>
      <c r="I7977" t="str">
        <f t="shared" si="615"/>
        <v>IOU workpaper</v>
      </c>
      <c r="J7977" s="2">
        <f t="shared" si="616"/>
        <v>43775</v>
      </c>
      <c r="K7977" t="s">
        <v>203</v>
      </c>
      <c r="L7977">
        <f t="shared" si="617"/>
        <v>1</v>
      </c>
      <c r="O7977">
        <v>297.5684</v>
      </c>
      <c r="P7977">
        <v>0</v>
      </c>
      <c r="Q7977">
        <v>0.33729999999999999</v>
      </c>
      <c r="R7977">
        <v>13.255800000000001</v>
      </c>
      <c r="S7977">
        <v>0</v>
      </c>
      <c r="T7977">
        <v>0.19670000000000001</v>
      </c>
      <c r="AA7977" t="s">
        <v>465</v>
      </c>
      <c r="AB7977" t="s">
        <v>46</v>
      </c>
      <c r="AC7977" t="b">
        <v>0</v>
      </c>
    </row>
    <row r="7978" spans="1:29" hidden="1" x14ac:dyDescent="0.25">
      <c r="A7978" t="s">
        <v>134</v>
      </c>
      <c r="B7978" t="s">
        <v>489</v>
      </c>
      <c r="C7978" t="s">
        <v>587</v>
      </c>
      <c r="D7978" s="28" t="s">
        <v>464</v>
      </c>
      <c r="E7978" t="s">
        <v>274</v>
      </c>
      <c r="F7978" t="s">
        <v>595</v>
      </c>
      <c r="G7978" t="str">
        <f t="shared" si="618"/>
        <v>SWHC046-01</v>
      </c>
      <c r="H7978" t="str">
        <f t="shared" si="614"/>
        <v>ExAnte2019</v>
      </c>
      <c r="I7978" t="str">
        <f t="shared" si="615"/>
        <v>IOU workpaper</v>
      </c>
      <c r="J7978" s="2">
        <f t="shared" si="616"/>
        <v>43775</v>
      </c>
      <c r="K7978" t="s">
        <v>203</v>
      </c>
      <c r="L7978">
        <f t="shared" si="617"/>
        <v>1</v>
      </c>
      <c r="O7978">
        <v>351.04660000000001</v>
      </c>
      <c r="P7978">
        <v>0</v>
      </c>
      <c r="Q7978">
        <v>1.2149000000000001</v>
      </c>
      <c r="R7978">
        <v>15.3605</v>
      </c>
      <c r="S7978">
        <v>0</v>
      </c>
      <c r="T7978">
        <v>0.84909999999999997</v>
      </c>
      <c r="AA7978" t="s">
        <v>465</v>
      </c>
      <c r="AB7978" t="s">
        <v>46</v>
      </c>
      <c r="AC7978" t="b">
        <v>0</v>
      </c>
    </row>
    <row r="7979" spans="1:29" hidden="1" x14ac:dyDescent="0.25">
      <c r="A7979" t="s">
        <v>134</v>
      </c>
      <c r="B7979" t="s">
        <v>489</v>
      </c>
      <c r="C7979" t="s">
        <v>587</v>
      </c>
      <c r="D7979" s="28" t="s">
        <v>464</v>
      </c>
      <c r="E7979" t="s">
        <v>282</v>
      </c>
      <c r="F7979" t="s">
        <v>595</v>
      </c>
      <c r="G7979" t="str">
        <f t="shared" si="618"/>
        <v>SWHC046-01</v>
      </c>
      <c r="H7979" t="str">
        <f t="shared" si="614"/>
        <v>ExAnte2019</v>
      </c>
      <c r="I7979" t="str">
        <f t="shared" si="615"/>
        <v>IOU workpaper</v>
      </c>
      <c r="J7979" s="2">
        <f t="shared" si="616"/>
        <v>43775</v>
      </c>
      <c r="K7979" t="s">
        <v>203</v>
      </c>
      <c r="L7979">
        <f t="shared" si="617"/>
        <v>1</v>
      </c>
      <c r="O7979">
        <v>369.55450000000002</v>
      </c>
      <c r="P7979">
        <v>0</v>
      </c>
      <c r="Q7979">
        <v>1.7990999999999999</v>
      </c>
      <c r="R7979">
        <v>7.5198999999999998</v>
      </c>
      <c r="S7979">
        <v>0</v>
      </c>
      <c r="T7979">
        <v>1.3334999999999999</v>
      </c>
      <c r="AA7979" t="s">
        <v>465</v>
      </c>
      <c r="AB7979" t="s">
        <v>46</v>
      </c>
      <c r="AC7979" t="b">
        <v>0</v>
      </c>
    </row>
    <row r="7980" spans="1:29" hidden="1" x14ac:dyDescent="0.25">
      <c r="A7980" t="s">
        <v>134</v>
      </c>
      <c r="B7980" t="s">
        <v>489</v>
      </c>
      <c r="C7980" t="s">
        <v>587</v>
      </c>
      <c r="D7980" s="28" t="s">
        <v>464</v>
      </c>
      <c r="E7980" t="s">
        <v>290</v>
      </c>
      <c r="F7980" t="s">
        <v>595</v>
      </c>
      <c r="G7980" t="str">
        <f t="shared" si="618"/>
        <v>SWHC046-01</v>
      </c>
      <c r="H7980" t="str">
        <f t="shared" si="614"/>
        <v>ExAnte2019</v>
      </c>
      <c r="I7980" t="str">
        <f t="shared" si="615"/>
        <v>IOU workpaper</v>
      </c>
      <c r="J7980" s="2">
        <f t="shared" si="616"/>
        <v>43775</v>
      </c>
      <c r="K7980" t="s">
        <v>203</v>
      </c>
      <c r="L7980">
        <f t="shared" si="617"/>
        <v>1</v>
      </c>
      <c r="O7980">
        <v>382.00560000000002</v>
      </c>
      <c r="P7980">
        <v>0</v>
      </c>
      <c r="Q7980">
        <v>1.4234</v>
      </c>
      <c r="R7980">
        <v>14.850300000000001</v>
      </c>
      <c r="S7980">
        <v>0</v>
      </c>
      <c r="T7980">
        <v>0.86209999999999998</v>
      </c>
      <c r="AA7980" t="s">
        <v>465</v>
      </c>
      <c r="AB7980" t="s">
        <v>46</v>
      </c>
      <c r="AC7980" t="b">
        <v>0</v>
      </c>
    </row>
    <row r="7981" spans="1:29" hidden="1" x14ac:dyDescent="0.25">
      <c r="A7981" t="s">
        <v>134</v>
      </c>
      <c r="B7981" t="s">
        <v>489</v>
      </c>
      <c r="C7981" t="s">
        <v>587</v>
      </c>
      <c r="D7981" s="28" t="s">
        <v>464</v>
      </c>
      <c r="E7981" t="s">
        <v>298</v>
      </c>
      <c r="F7981" t="s">
        <v>595</v>
      </c>
      <c r="G7981" t="str">
        <f t="shared" si="618"/>
        <v>SWHC046-01</v>
      </c>
      <c r="H7981" t="str">
        <f t="shared" si="614"/>
        <v>ExAnte2019</v>
      </c>
      <c r="I7981" t="str">
        <f t="shared" si="615"/>
        <v>IOU workpaper</v>
      </c>
      <c r="J7981" s="2">
        <f t="shared" si="616"/>
        <v>43775</v>
      </c>
      <c r="K7981" t="s">
        <v>203</v>
      </c>
      <c r="L7981">
        <f t="shared" si="617"/>
        <v>1</v>
      </c>
      <c r="O7981">
        <v>359.11869999999999</v>
      </c>
      <c r="P7981">
        <v>0</v>
      </c>
      <c r="Q7981">
        <v>6.2637</v>
      </c>
      <c r="R7981">
        <v>-20.273700000000002</v>
      </c>
      <c r="S7981">
        <v>0</v>
      </c>
      <c r="T7981">
        <v>4.3986999999999998</v>
      </c>
      <c r="AA7981" t="s">
        <v>465</v>
      </c>
      <c r="AB7981" t="s">
        <v>46</v>
      </c>
      <c r="AC7981" t="b">
        <v>0</v>
      </c>
    </row>
    <row r="7982" spans="1:29" hidden="1" x14ac:dyDescent="0.25">
      <c r="A7982" t="s">
        <v>134</v>
      </c>
      <c r="B7982" t="s">
        <v>489</v>
      </c>
      <c r="C7982" t="s">
        <v>587</v>
      </c>
      <c r="D7982" s="28" t="s">
        <v>464</v>
      </c>
      <c r="E7982" t="s">
        <v>306</v>
      </c>
      <c r="F7982" t="s">
        <v>595</v>
      </c>
      <c r="G7982" t="str">
        <f t="shared" si="618"/>
        <v>SWHC046-01</v>
      </c>
      <c r="H7982" t="str">
        <f t="shared" si="614"/>
        <v>ExAnte2019</v>
      </c>
      <c r="I7982" t="str">
        <f t="shared" si="615"/>
        <v>IOU workpaper</v>
      </c>
      <c r="J7982" s="2">
        <f t="shared" si="616"/>
        <v>43775</v>
      </c>
      <c r="K7982" t="s">
        <v>203</v>
      </c>
      <c r="L7982">
        <f t="shared" si="617"/>
        <v>1</v>
      </c>
      <c r="O7982">
        <v>324.03590000000003</v>
      </c>
      <c r="P7982">
        <v>0</v>
      </c>
      <c r="Q7982">
        <v>6.0659999999999998</v>
      </c>
      <c r="R7982">
        <v>-22.481000000000002</v>
      </c>
      <c r="S7982">
        <v>0</v>
      </c>
      <c r="T7982">
        <v>4.1135000000000002</v>
      </c>
      <c r="AA7982" t="s">
        <v>465</v>
      </c>
      <c r="AB7982" t="s">
        <v>46</v>
      </c>
      <c r="AC7982" t="b">
        <v>0</v>
      </c>
    </row>
    <row r="7983" spans="1:29" hidden="1" x14ac:dyDescent="0.25">
      <c r="A7983" t="s">
        <v>134</v>
      </c>
      <c r="B7983" t="s">
        <v>489</v>
      </c>
      <c r="C7983" t="s">
        <v>587</v>
      </c>
      <c r="D7983" s="28" t="s">
        <v>464</v>
      </c>
      <c r="E7983" t="s">
        <v>314</v>
      </c>
      <c r="F7983" t="s">
        <v>595</v>
      </c>
      <c r="G7983" t="str">
        <f t="shared" si="618"/>
        <v>SWHC046-01</v>
      </c>
      <c r="H7983" t="str">
        <f t="shared" si="614"/>
        <v>ExAnte2019</v>
      </c>
      <c r="I7983" t="str">
        <f t="shared" si="615"/>
        <v>IOU workpaper</v>
      </c>
      <c r="J7983" s="2">
        <f t="shared" si="616"/>
        <v>43775</v>
      </c>
      <c r="K7983" t="s">
        <v>203</v>
      </c>
      <c r="L7983">
        <f t="shared" si="617"/>
        <v>1</v>
      </c>
      <c r="O7983">
        <v>370.75760000000002</v>
      </c>
      <c r="P7983">
        <v>0</v>
      </c>
      <c r="Q7983">
        <v>5.3947000000000003</v>
      </c>
      <c r="R7983">
        <v>-15.541600000000001</v>
      </c>
      <c r="S7983">
        <v>0</v>
      </c>
      <c r="T7983">
        <v>3.7282999999999999</v>
      </c>
      <c r="AA7983" t="s">
        <v>465</v>
      </c>
      <c r="AB7983" t="s">
        <v>46</v>
      </c>
      <c r="AC7983" t="b">
        <v>0</v>
      </c>
    </row>
    <row r="7984" spans="1:29" hidden="1" x14ac:dyDescent="0.25">
      <c r="A7984" t="s">
        <v>134</v>
      </c>
      <c r="B7984" t="s">
        <v>489</v>
      </c>
      <c r="C7984" t="s">
        <v>587</v>
      </c>
      <c r="D7984" s="28" t="s">
        <v>464</v>
      </c>
      <c r="E7984" t="s">
        <v>322</v>
      </c>
      <c r="F7984" t="s">
        <v>595</v>
      </c>
      <c r="G7984" t="str">
        <f t="shared" si="618"/>
        <v>SWHC046-01</v>
      </c>
      <c r="H7984" t="str">
        <f t="shared" si="614"/>
        <v>ExAnte2019</v>
      </c>
      <c r="I7984" t="str">
        <f t="shared" si="615"/>
        <v>IOU workpaper</v>
      </c>
      <c r="J7984" s="2">
        <f t="shared" si="616"/>
        <v>43775</v>
      </c>
      <c r="K7984" t="s">
        <v>203</v>
      </c>
      <c r="L7984">
        <f t="shared" si="617"/>
        <v>1</v>
      </c>
      <c r="O7984">
        <v>372.10120000000001</v>
      </c>
      <c r="P7984">
        <v>0</v>
      </c>
      <c r="Q7984">
        <v>5.9744000000000002</v>
      </c>
      <c r="R7984">
        <v>-16.8597</v>
      </c>
      <c r="S7984">
        <v>0</v>
      </c>
      <c r="T7984">
        <v>4.1351000000000004</v>
      </c>
      <c r="AA7984" t="s">
        <v>465</v>
      </c>
      <c r="AB7984" t="s">
        <v>46</v>
      </c>
      <c r="AC7984" t="b">
        <v>0</v>
      </c>
    </row>
    <row r="7985" spans="1:29" hidden="1" x14ac:dyDescent="0.25">
      <c r="A7985" t="s">
        <v>134</v>
      </c>
      <c r="B7985" t="s">
        <v>489</v>
      </c>
      <c r="C7985" t="s">
        <v>587</v>
      </c>
      <c r="D7985" s="28" t="s">
        <v>464</v>
      </c>
      <c r="E7985" t="s">
        <v>330</v>
      </c>
      <c r="F7985" t="s">
        <v>595</v>
      </c>
      <c r="G7985" t="str">
        <f t="shared" si="618"/>
        <v>SWHC046-01</v>
      </c>
      <c r="H7985" t="str">
        <f t="shared" si="614"/>
        <v>ExAnte2019</v>
      </c>
      <c r="I7985" t="str">
        <f t="shared" si="615"/>
        <v>IOU workpaper</v>
      </c>
      <c r="J7985" s="2">
        <f t="shared" si="616"/>
        <v>43775</v>
      </c>
      <c r="K7985" t="s">
        <v>203</v>
      </c>
      <c r="L7985">
        <f t="shared" si="617"/>
        <v>1</v>
      </c>
      <c r="O7985">
        <v>514.64210000000003</v>
      </c>
      <c r="P7985">
        <v>0</v>
      </c>
      <c r="Q7985">
        <v>0.28270000000000001</v>
      </c>
      <c r="R7985">
        <v>34.473799999999997</v>
      </c>
      <c r="S7985">
        <v>0</v>
      </c>
      <c r="T7985">
        <v>0.18920000000000001</v>
      </c>
      <c r="AA7985" t="s">
        <v>465</v>
      </c>
      <c r="AB7985" t="s">
        <v>46</v>
      </c>
      <c r="AC7985" t="b">
        <v>0</v>
      </c>
    </row>
    <row r="7986" spans="1:29" hidden="1" x14ac:dyDescent="0.25">
      <c r="A7986" t="s">
        <v>134</v>
      </c>
      <c r="B7986" t="s">
        <v>489</v>
      </c>
      <c r="C7986" t="s">
        <v>587</v>
      </c>
      <c r="D7986" s="28" t="s">
        <v>464</v>
      </c>
      <c r="E7986" t="s">
        <v>338</v>
      </c>
      <c r="F7986" t="s">
        <v>595</v>
      </c>
      <c r="G7986" t="str">
        <f t="shared" si="618"/>
        <v>SWHC046-01</v>
      </c>
      <c r="H7986" t="str">
        <f t="shared" si="614"/>
        <v>ExAnte2019</v>
      </c>
      <c r="I7986" t="str">
        <f t="shared" si="615"/>
        <v>IOU workpaper</v>
      </c>
      <c r="J7986" s="2">
        <f t="shared" si="616"/>
        <v>43775</v>
      </c>
      <c r="K7986" t="s">
        <v>203</v>
      </c>
      <c r="L7986">
        <f t="shared" si="617"/>
        <v>1</v>
      </c>
      <c r="O7986">
        <v>131.69280000000001</v>
      </c>
      <c r="P7986">
        <v>0</v>
      </c>
      <c r="Q7986">
        <v>25.3247</v>
      </c>
      <c r="R7986">
        <v>-174.7895</v>
      </c>
      <c r="S7986">
        <v>0</v>
      </c>
      <c r="T7986">
        <v>18.5108</v>
      </c>
      <c r="AA7986" t="s">
        <v>465</v>
      </c>
      <c r="AB7986" t="s">
        <v>46</v>
      </c>
      <c r="AC7986" t="b">
        <v>0</v>
      </c>
    </row>
    <row r="7987" spans="1:29" hidden="1" x14ac:dyDescent="0.25">
      <c r="A7987" t="s">
        <v>134</v>
      </c>
      <c r="B7987" t="s">
        <v>489</v>
      </c>
      <c r="C7987" t="s">
        <v>588</v>
      </c>
      <c r="D7987" s="28" t="s">
        <v>464</v>
      </c>
      <c r="E7987" t="s">
        <v>202</v>
      </c>
      <c r="F7987" t="s">
        <v>595</v>
      </c>
      <c r="G7987" t="str">
        <f t="shared" si="618"/>
        <v>SWHC046-01</v>
      </c>
      <c r="H7987" t="str">
        <f t="shared" si="614"/>
        <v>ExAnte2019</v>
      </c>
      <c r="I7987" t="str">
        <f t="shared" si="615"/>
        <v>IOU workpaper</v>
      </c>
      <c r="J7987" s="2">
        <f t="shared" si="616"/>
        <v>43775</v>
      </c>
      <c r="K7987" t="s">
        <v>203</v>
      </c>
      <c r="L7987">
        <f t="shared" si="617"/>
        <v>1</v>
      </c>
      <c r="O7987">
        <v>0.1835</v>
      </c>
      <c r="P7987">
        <v>0</v>
      </c>
      <c r="Q7987">
        <v>37.267800000000001</v>
      </c>
      <c r="R7987">
        <v>-270.6651</v>
      </c>
      <c r="S7987">
        <v>0</v>
      </c>
      <c r="T7987">
        <v>32.237699999999997</v>
      </c>
      <c r="AA7987" t="s">
        <v>465</v>
      </c>
      <c r="AB7987" t="s">
        <v>46</v>
      </c>
      <c r="AC7987" t="b">
        <v>0</v>
      </c>
    </row>
    <row r="7988" spans="1:29" hidden="1" x14ac:dyDescent="0.25">
      <c r="A7988" t="s">
        <v>134</v>
      </c>
      <c r="B7988" t="s">
        <v>489</v>
      </c>
      <c r="C7988" t="s">
        <v>588</v>
      </c>
      <c r="D7988" s="28" t="s">
        <v>464</v>
      </c>
      <c r="E7988" t="s">
        <v>224</v>
      </c>
      <c r="F7988" t="s">
        <v>595</v>
      </c>
      <c r="G7988" t="str">
        <f t="shared" si="618"/>
        <v>SWHC046-01</v>
      </c>
      <c r="H7988" t="str">
        <f t="shared" si="614"/>
        <v>ExAnte2019</v>
      </c>
      <c r="I7988" t="str">
        <f t="shared" si="615"/>
        <v>IOU workpaper</v>
      </c>
      <c r="J7988" s="2">
        <f t="shared" si="616"/>
        <v>43775</v>
      </c>
      <c r="K7988" t="s">
        <v>203</v>
      </c>
      <c r="L7988">
        <f t="shared" si="617"/>
        <v>1</v>
      </c>
      <c r="O7988">
        <v>162.29259999999999</v>
      </c>
      <c r="P7988">
        <v>0</v>
      </c>
      <c r="Q7988">
        <v>22.866700000000002</v>
      </c>
      <c r="R7988">
        <v>-152.0428</v>
      </c>
      <c r="S7988">
        <v>0</v>
      </c>
      <c r="T7988">
        <v>19.1508</v>
      </c>
      <c r="AA7988" t="s">
        <v>465</v>
      </c>
      <c r="AB7988" t="s">
        <v>46</v>
      </c>
      <c r="AC7988" t="b">
        <v>0</v>
      </c>
    </row>
    <row r="7989" spans="1:29" hidden="1" x14ac:dyDescent="0.25">
      <c r="A7989" t="s">
        <v>134</v>
      </c>
      <c r="B7989" t="s">
        <v>489</v>
      </c>
      <c r="C7989" t="s">
        <v>588</v>
      </c>
      <c r="D7989" s="28" t="s">
        <v>464</v>
      </c>
      <c r="E7989" t="s">
        <v>232</v>
      </c>
      <c r="F7989" t="s">
        <v>595</v>
      </c>
      <c r="G7989" t="str">
        <f t="shared" si="618"/>
        <v>SWHC046-01</v>
      </c>
      <c r="H7989" t="str">
        <f t="shared" si="614"/>
        <v>ExAnte2019</v>
      </c>
      <c r="I7989" t="str">
        <f t="shared" si="615"/>
        <v>IOU workpaper</v>
      </c>
      <c r="J7989" s="2">
        <f t="shared" si="616"/>
        <v>43775</v>
      </c>
      <c r="K7989" t="s">
        <v>203</v>
      </c>
      <c r="L7989">
        <f t="shared" si="617"/>
        <v>1</v>
      </c>
      <c r="O7989">
        <v>131.96680000000001</v>
      </c>
      <c r="P7989">
        <v>0</v>
      </c>
      <c r="Q7989">
        <v>18.721299999999999</v>
      </c>
      <c r="R7989">
        <v>-135.54949999999999</v>
      </c>
      <c r="S7989">
        <v>0</v>
      </c>
      <c r="T7989">
        <v>17.162299999999998</v>
      </c>
      <c r="AA7989" t="s">
        <v>465</v>
      </c>
      <c r="AB7989" t="s">
        <v>46</v>
      </c>
      <c r="AC7989" t="b">
        <v>0</v>
      </c>
    </row>
    <row r="7990" spans="1:29" hidden="1" x14ac:dyDescent="0.25">
      <c r="A7990" t="s">
        <v>134</v>
      </c>
      <c r="B7990" t="s">
        <v>489</v>
      </c>
      <c r="C7990" t="s">
        <v>588</v>
      </c>
      <c r="D7990" s="28" t="s">
        <v>464</v>
      </c>
      <c r="E7990" t="s">
        <v>240</v>
      </c>
      <c r="F7990" t="s">
        <v>595</v>
      </c>
      <c r="G7990" t="str">
        <f t="shared" si="618"/>
        <v>SWHC046-01</v>
      </c>
      <c r="H7990" t="str">
        <f t="shared" si="614"/>
        <v>ExAnte2019</v>
      </c>
      <c r="I7990" t="str">
        <f t="shared" si="615"/>
        <v>IOU workpaper</v>
      </c>
      <c r="J7990" s="2">
        <f t="shared" si="616"/>
        <v>43775</v>
      </c>
      <c r="K7990" t="s">
        <v>203</v>
      </c>
      <c r="L7990">
        <f t="shared" si="617"/>
        <v>1</v>
      </c>
      <c r="O7990">
        <v>177.24969999999999</v>
      </c>
      <c r="P7990">
        <v>0</v>
      </c>
      <c r="Q7990">
        <v>19.388300000000001</v>
      </c>
      <c r="R7990">
        <v>-135.4221</v>
      </c>
      <c r="S7990">
        <v>0</v>
      </c>
      <c r="T7990">
        <v>17.59</v>
      </c>
      <c r="AA7990" t="s">
        <v>465</v>
      </c>
      <c r="AB7990" t="s">
        <v>46</v>
      </c>
      <c r="AC7990" t="b">
        <v>0</v>
      </c>
    </row>
    <row r="7991" spans="1:29" hidden="1" x14ac:dyDescent="0.25">
      <c r="A7991" t="s">
        <v>134</v>
      </c>
      <c r="B7991" t="s">
        <v>489</v>
      </c>
      <c r="C7991" t="s">
        <v>588</v>
      </c>
      <c r="D7991" s="28" t="s">
        <v>464</v>
      </c>
      <c r="E7991" t="s">
        <v>248</v>
      </c>
      <c r="F7991" t="s">
        <v>595</v>
      </c>
      <c r="G7991" t="str">
        <f t="shared" si="618"/>
        <v>SWHC046-01</v>
      </c>
      <c r="H7991" t="str">
        <f t="shared" si="614"/>
        <v>ExAnte2019</v>
      </c>
      <c r="I7991" t="str">
        <f t="shared" si="615"/>
        <v>IOU workpaper</v>
      </c>
      <c r="J7991" s="2">
        <f t="shared" si="616"/>
        <v>43775</v>
      </c>
      <c r="K7991" t="s">
        <v>203</v>
      </c>
      <c r="L7991">
        <f t="shared" si="617"/>
        <v>1</v>
      </c>
      <c r="O7991">
        <v>125.4663</v>
      </c>
      <c r="P7991">
        <v>0</v>
      </c>
      <c r="Q7991">
        <v>19.092199999999998</v>
      </c>
      <c r="R7991">
        <v>-142.96270000000001</v>
      </c>
      <c r="S7991">
        <v>0</v>
      </c>
      <c r="T7991">
        <v>17.5123</v>
      </c>
      <c r="AA7991" t="s">
        <v>465</v>
      </c>
      <c r="AB7991" t="s">
        <v>46</v>
      </c>
      <c r="AC7991" t="b">
        <v>0</v>
      </c>
    </row>
    <row r="7992" spans="1:29" hidden="1" x14ac:dyDescent="0.25">
      <c r="A7992" t="s">
        <v>134</v>
      </c>
      <c r="B7992" t="s">
        <v>489</v>
      </c>
      <c r="C7992" t="s">
        <v>588</v>
      </c>
      <c r="D7992" s="28" t="s">
        <v>464</v>
      </c>
      <c r="E7992" t="s">
        <v>256</v>
      </c>
      <c r="F7992" t="s">
        <v>595</v>
      </c>
      <c r="G7992" t="str">
        <f t="shared" si="618"/>
        <v>SWHC046-01</v>
      </c>
      <c r="H7992" t="str">
        <f t="shared" si="614"/>
        <v>ExAnte2019</v>
      </c>
      <c r="I7992" t="str">
        <f t="shared" si="615"/>
        <v>IOU workpaper</v>
      </c>
      <c r="J7992" s="2">
        <f t="shared" si="616"/>
        <v>43775</v>
      </c>
      <c r="K7992" t="s">
        <v>203</v>
      </c>
      <c r="L7992">
        <f t="shared" si="617"/>
        <v>1</v>
      </c>
      <c r="O7992">
        <v>287.56639999999999</v>
      </c>
      <c r="P7992">
        <v>0</v>
      </c>
      <c r="Q7992">
        <v>7.3593999999999999</v>
      </c>
      <c r="R7992">
        <v>-42.601700000000001</v>
      </c>
      <c r="S7992">
        <v>0</v>
      </c>
      <c r="T7992">
        <v>6.9466000000000001</v>
      </c>
      <c r="AA7992" t="s">
        <v>465</v>
      </c>
      <c r="AB7992" t="s">
        <v>46</v>
      </c>
      <c r="AC7992" t="b">
        <v>0</v>
      </c>
    </row>
    <row r="7993" spans="1:29" hidden="1" x14ac:dyDescent="0.25">
      <c r="A7993" t="s">
        <v>134</v>
      </c>
      <c r="B7993" t="s">
        <v>489</v>
      </c>
      <c r="C7993" t="s">
        <v>588</v>
      </c>
      <c r="D7993" s="28" t="s">
        <v>464</v>
      </c>
      <c r="E7993" t="s">
        <v>265</v>
      </c>
      <c r="F7993" t="s">
        <v>595</v>
      </c>
      <c r="G7993" t="str">
        <f t="shared" si="618"/>
        <v>SWHC046-01</v>
      </c>
      <c r="H7993" t="str">
        <f t="shared" si="614"/>
        <v>ExAnte2019</v>
      </c>
      <c r="I7993" t="str">
        <f t="shared" si="615"/>
        <v>IOU workpaper</v>
      </c>
      <c r="J7993" s="2">
        <f t="shared" si="616"/>
        <v>43775</v>
      </c>
      <c r="K7993" t="s">
        <v>203</v>
      </c>
      <c r="L7993">
        <f t="shared" si="617"/>
        <v>1</v>
      </c>
      <c r="O7993">
        <v>272.02710000000002</v>
      </c>
      <c r="P7993">
        <v>0</v>
      </c>
      <c r="Q7993">
        <v>3.9981</v>
      </c>
      <c r="R7993">
        <v>-20.513100000000001</v>
      </c>
      <c r="S7993">
        <v>0</v>
      </c>
      <c r="T7993">
        <v>3.6859999999999999</v>
      </c>
      <c r="AA7993" t="s">
        <v>465</v>
      </c>
      <c r="AB7993" t="s">
        <v>46</v>
      </c>
      <c r="AC7993" t="b">
        <v>0</v>
      </c>
    </row>
    <row r="7994" spans="1:29" hidden="1" x14ac:dyDescent="0.25">
      <c r="A7994" t="s">
        <v>134</v>
      </c>
      <c r="B7994" t="s">
        <v>489</v>
      </c>
      <c r="C7994" t="s">
        <v>588</v>
      </c>
      <c r="D7994" s="28" t="s">
        <v>464</v>
      </c>
      <c r="E7994" t="s">
        <v>274</v>
      </c>
      <c r="F7994" t="s">
        <v>595</v>
      </c>
      <c r="G7994" t="str">
        <f t="shared" si="618"/>
        <v>SWHC046-01</v>
      </c>
      <c r="H7994" t="str">
        <f t="shared" si="614"/>
        <v>ExAnte2019</v>
      </c>
      <c r="I7994" t="str">
        <f t="shared" si="615"/>
        <v>IOU workpaper</v>
      </c>
      <c r="J7994" s="2">
        <f t="shared" si="616"/>
        <v>43775</v>
      </c>
      <c r="K7994" t="s">
        <v>203</v>
      </c>
      <c r="L7994">
        <f t="shared" si="617"/>
        <v>1</v>
      </c>
      <c r="O7994">
        <v>310.36559999999997</v>
      </c>
      <c r="P7994">
        <v>0</v>
      </c>
      <c r="Q7994">
        <v>7.3716999999999997</v>
      </c>
      <c r="R7994">
        <v>-33.943600000000004</v>
      </c>
      <c r="S7994">
        <v>0</v>
      </c>
      <c r="T7994">
        <v>6.7599</v>
      </c>
      <c r="AA7994" t="s">
        <v>465</v>
      </c>
      <c r="AB7994" t="s">
        <v>46</v>
      </c>
      <c r="AC7994" t="b">
        <v>0</v>
      </c>
    </row>
    <row r="7995" spans="1:29" hidden="1" x14ac:dyDescent="0.25">
      <c r="A7995" t="s">
        <v>134</v>
      </c>
      <c r="B7995" t="s">
        <v>489</v>
      </c>
      <c r="C7995" t="s">
        <v>588</v>
      </c>
      <c r="D7995" s="28" t="s">
        <v>464</v>
      </c>
      <c r="E7995" t="s">
        <v>282</v>
      </c>
      <c r="F7995" t="s">
        <v>595</v>
      </c>
      <c r="G7995" t="str">
        <f t="shared" si="618"/>
        <v>SWHC046-01</v>
      </c>
      <c r="H7995" t="str">
        <f t="shared" si="614"/>
        <v>ExAnte2019</v>
      </c>
      <c r="I7995" t="str">
        <f t="shared" si="615"/>
        <v>IOU workpaper</v>
      </c>
      <c r="J7995" s="2">
        <f t="shared" si="616"/>
        <v>43775</v>
      </c>
      <c r="K7995" t="s">
        <v>203</v>
      </c>
      <c r="L7995">
        <f t="shared" si="617"/>
        <v>1</v>
      </c>
      <c r="O7995">
        <v>319.07670000000002</v>
      </c>
      <c r="P7995">
        <v>0</v>
      </c>
      <c r="Q7995">
        <v>8.5658999999999992</v>
      </c>
      <c r="R7995">
        <v>-47.392400000000002</v>
      </c>
      <c r="S7995">
        <v>0</v>
      </c>
      <c r="T7995">
        <v>7.9790000000000001</v>
      </c>
      <c r="AA7995" t="s">
        <v>465</v>
      </c>
      <c r="AB7995" t="s">
        <v>46</v>
      </c>
      <c r="AC7995" t="b">
        <v>0</v>
      </c>
    </row>
    <row r="7996" spans="1:29" hidden="1" x14ac:dyDescent="0.25">
      <c r="A7996" t="s">
        <v>134</v>
      </c>
      <c r="B7996" t="s">
        <v>489</v>
      </c>
      <c r="C7996" t="s">
        <v>588</v>
      </c>
      <c r="D7996" s="28" t="s">
        <v>464</v>
      </c>
      <c r="E7996" t="s">
        <v>290</v>
      </c>
      <c r="F7996" t="s">
        <v>595</v>
      </c>
      <c r="G7996" t="str">
        <f t="shared" si="618"/>
        <v>SWHC046-01</v>
      </c>
      <c r="H7996" t="str">
        <f t="shared" si="614"/>
        <v>ExAnte2019</v>
      </c>
      <c r="I7996" t="str">
        <f t="shared" si="615"/>
        <v>IOU workpaper</v>
      </c>
      <c r="J7996" s="2">
        <f t="shared" si="616"/>
        <v>43775</v>
      </c>
      <c r="K7996" t="s">
        <v>203</v>
      </c>
      <c r="L7996">
        <f t="shared" si="617"/>
        <v>1</v>
      </c>
      <c r="O7996">
        <v>341.85700000000003</v>
      </c>
      <c r="P7996">
        <v>0</v>
      </c>
      <c r="Q7996">
        <v>7.2460000000000004</v>
      </c>
      <c r="R7996">
        <v>-33.433100000000003</v>
      </c>
      <c r="S7996">
        <v>0</v>
      </c>
      <c r="T7996">
        <v>6.3346999999999998</v>
      </c>
      <c r="AA7996" t="s">
        <v>465</v>
      </c>
      <c r="AB7996" t="s">
        <v>46</v>
      </c>
      <c r="AC7996" t="b">
        <v>0</v>
      </c>
    </row>
    <row r="7997" spans="1:29" hidden="1" x14ac:dyDescent="0.25">
      <c r="A7997" t="s">
        <v>134</v>
      </c>
      <c r="B7997" t="s">
        <v>489</v>
      </c>
      <c r="C7997" t="s">
        <v>588</v>
      </c>
      <c r="D7997" s="28" t="s">
        <v>464</v>
      </c>
      <c r="E7997" t="s">
        <v>298</v>
      </c>
      <c r="F7997" t="s">
        <v>595</v>
      </c>
      <c r="G7997" t="str">
        <f t="shared" si="618"/>
        <v>SWHC046-01</v>
      </c>
      <c r="H7997" t="str">
        <f t="shared" si="614"/>
        <v>ExAnte2019</v>
      </c>
      <c r="I7997" t="str">
        <f t="shared" si="615"/>
        <v>IOU workpaper</v>
      </c>
      <c r="J7997" s="2">
        <f t="shared" si="616"/>
        <v>43775</v>
      </c>
      <c r="K7997" t="s">
        <v>203</v>
      </c>
      <c r="L7997">
        <f t="shared" si="617"/>
        <v>1</v>
      </c>
      <c r="O7997">
        <v>270.07479999999998</v>
      </c>
      <c r="P7997">
        <v>0</v>
      </c>
      <c r="Q7997">
        <v>18.2271</v>
      </c>
      <c r="R7997">
        <v>-113.6765</v>
      </c>
      <c r="S7997">
        <v>0</v>
      </c>
      <c r="T7997">
        <v>16.019500000000001</v>
      </c>
      <c r="AA7997" t="s">
        <v>465</v>
      </c>
      <c r="AB7997" t="s">
        <v>46</v>
      </c>
      <c r="AC7997" t="b">
        <v>0</v>
      </c>
    </row>
    <row r="7998" spans="1:29" hidden="1" x14ac:dyDescent="0.25">
      <c r="A7998" t="s">
        <v>134</v>
      </c>
      <c r="B7998" t="s">
        <v>489</v>
      </c>
      <c r="C7998" t="s">
        <v>588</v>
      </c>
      <c r="D7998" s="28" t="s">
        <v>464</v>
      </c>
      <c r="E7998" t="s">
        <v>306</v>
      </c>
      <c r="F7998" t="s">
        <v>595</v>
      </c>
      <c r="G7998" t="str">
        <f t="shared" si="618"/>
        <v>SWHC046-01</v>
      </c>
      <c r="H7998" t="str">
        <f t="shared" si="614"/>
        <v>ExAnte2019</v>
      </c>
      <c r="I7998" t="str">
        <f t="shared" si="615"/>
        <v>IOU workpaper</v>
      </c>
      <c r="J7998" s="2">
        <f t="shared" si="616"/>
        <v>43775</v>
      </c>
      <c r="K7998" t="s">
        <v>203</v>
      </c>
      <c r="L7998">
        <f t="shared" si="617"/>
        <v>1</v>
      </c>
      <c r="O7998">
        <v>229.84790000000001</v>
      </c>
      <c r="P7998">
        <v>0</v>
      </c>
      <c r="Q7998">
        <v>18.852499999999999</v>
      </c>
      <c r="R7998">
        <v>-123.65779999999999</v>
      </c>
      <c r="S7998">
        <v>0</v>
      </c>
      <c r="T7998">
        <v>16.359400000000001</v>
      </c>
      <c r="AA7998" t="s">
        <v>465</v>
      </c>
      <c r="AB7998" t="s">
        <v>46</v>
      </c>
      <c r="AC7998" t="b">
        <v>0</v>
      </c>
    </row>
    <row r="7999" spans="1:29" hidden="1" x14ac:dyDescent="0.25">
      <c r="A7999" t="s">
        <v>134</v>
      </c>
      <c r="B7999" t="s">
        <v>489</v>
      </c>
      <c r="C7999" t="s">
        <v>588</v>
      </c>
      <c r="D7999" s="28" t="s">
        <v>464</v>
      </c>
      <c r="E7999" t="s">
        <v>314</v>
      </c>
      <c r="F7999" t="s">
        <v>595</v>
      </c>
      <c r="G7999" t="str">
        <f t="shared" si="618"/>
        <v>SWHC046-01</v>
      </c>
      <c r="H7999" t="str">
        <f t="shared" si="614"/>
        <v>ExAnte2019</v>
      </c>
      <c r="I7999" t="str">
        <f t="shared" si="615"/>
        <v>IOU workpaper</v>
      </c>
      <c r="J7999" s="2">
        <f t="shared" si="616"/>
        <v>43775</v>
      </c>
      <c r="K7999" t="s">
        <v>203</v>
      </c>
      <c r="L7999">
        <f t="shared" si="617"/>
        <v>1</v>
      </c>
      <c r="O7999">
        <v>291.03309999999999</v>
      </c>
      <c r="P7999">
        <v>0</v>
      </c>
      <c r="Q7999">
        <v>15.7859</v>
      </c>
      <c r="R7999">
        <v>-98.6661</v>
      </c>
      <c r="S7999">
        <v>0</v>
      </c>
      <c r="T7999">
        <v>13.8079</v>
      </c>
      <c r="AA7999" t="s">
        <v>465</v>
      </c>
      <c r="AB7999" t="s">
        <v>46</v>
      </c>
      <c r="AC7999" t="b">
        <v>0</v>
      </c>
    </row>
    <row r="8000" spans="1:29" hidden="1" x14ac:dyDescent="0.25">
      <c r="A8000" t="s">
        <v>134</v>
      </c>
      <c r="B8000" t="s">
        <v>489</v>
      </c>
      <c r="C8000" t="s">
        <v>588</v>
      </c>
      <c r="D8000" s="28" t="s">
        <v>464</v>
      </c>
      <c r="E8000" t="s">
        <v>322</v>
      </c>
      <c r="F8000" t="s">
        <v>595</v>
      </c>
      <c r="G8000" t="str">
        <f t="shared" si="618"/>
        <v>SWHC046-01</v>
      </c>
      <c r="H8000" t="str">
        <f t="shared" si="614"/>
        <v>ExAnte2019</v>
      </c>
      <c r="I8000" t="str">
        <f t="shared" si="615"/>
        <v>IOU workpaper</v>
      </c>
      <c r="J8000" s="2">
        <f t="shared" si="616"/>
        <v>43775</v>
      </c>
      <c r="K8000" t="s">
        <v>203</v>
      </c>
      <c r="L8000">
        <f t="shared" si="617"/>
        <v>1</v>
      </c>
      <c r="O8000">
        <v>283.55239999999998</v>
      </c>
      <c r="P8000">
        <v>0</v>
      </c>
      <c r="Q8000">
        <v>16.801200000000001</v>
      </c>
      <c r="R8000">
        <v>-107.47190000000001</v>
      </c>
      <c r="S8000">
        <v>0</v>
      </c>
      <c r="T8000">
        <v>14.6427</v>
      </c>
      <c r="AA8000" t="s">
        <v>465</v>
      </c>
      <c r="AB8000" t="s">
        <v>46</v>
      </c>
      <c r="AC8000" t="b">
        <v>0</v>
      </c>
    </row>
    <row r="8001" spans="1:29" hidden="1" x14ac:dyDescent="0.25">
      <c r="A8001" t="s">
        <v>134</v>
      </c>
      <c r="B8001" t="s">
        <v>489</v>
      </c>
      <c r="C8001" t="s">
        <v>588</v>
      </c>
      <c r="D8001" s="28" t="s">
        <v>464</v>
      </c>
      <c r="E8001" t="s">
        <v>330</v>
      </c>
      <c r="F8001" t="s">
        <v>595</v>
      </c>
      <c r="G8001" t="str">
        <f t="shared" si="618"/>
        <v>SWHC046-01</v>
      </c>
      <c r="H8001" t="str">
        <f t="shared" si="614"/>
        <v>ExAnte2019</v>
      </c>
      <c r="I8001" t="str">
        <f t="shared" si="615"/>
        <v>IOU workpaper</v>
      </c>
      <c r="J8001" s="2">
        <f t="shared" si="616"/>
        <v>43775</v>
      </c>
      <c r="K8001" t="s">
        <v>203</v>
      </c>
      <c r="L8001">
        <f t="shared" si="617"/>
        <v>1</v>
      </c>
      <c r="O8001">
        <v>495.0933</v>
      </c>
      <c r="P8001">
        <v>0</v>
      </c>
      <c r="Q8001">
        <v>1.8768</v>
      </c>
      <c r="R8001">
        <v>17.776</v>
      </c>
      <c r="S8001">
        <v>0</v>
      </c>
      <c r="T8001">
        <v>1.7786999999999999</v>
      </c>
      <c r="AA8001" t="s">
        <v>465</v>
      </c>
      <c r="AB8001" t="s">
        <v>46</v>
      </c>
      <c r="AC8001" t="b">
        <v>0</v>
      </c>
    </row>
    <row r="8002" spans="1:29" hidden="1" x14ac:dyDescent="0.25">
      <c r="A8002" t="s">
        <v>134</v>
      </c>
      <c r="B8002" t="s">
        <v>489</v>
      </c>
      <c r="C8002" t="s">
        <v>588</v>
      </c>
      <c r="D8002" s="28" t="s">
        <v>464</v>
      </c>
      <c r="E8002" t="s">
        <v>338</v>
      </c>
      <c r="F8002" t="s">
        <v>595</v>
      </c>
      <c r="G8002" t="str">
        <f t="shared" si="618"/>
        <v>SWHC046-01</v>
      </c>
      <c r="H8002" t="str">
        <f t="shared" si="614"/>
        <v>ExAnte2019</v>
      </c>
      <c r="I8002" t="str">
        <f t="shared" si="615"/>
        <v>IOU workpaper</v>
      </c>
      <c r="J8002" s="2">
        <f t="shared" si="616"/>
        <v>43775</v>
      </c>
      <c r="K8002" t="s">
        <v>203</v>
      </c>
      <c r="L8002">
        <f t="shared" si="617"/>
        <v>1</v>
      </c>
      <c r="O8002">
        <v>-113.22190000000001</v>
      </c>
      <c r="P8002">
        <v>0</v>
      </c>
      <c r="Q8002">
        <v>52.9983</v>
      </c>
      <c r="R8002">
        <v>-419.5104</v>
      </c>
      <c r="S8002">
        <v>0</v>
      </c>
      <c r="T8002">
        <v>45.151600000000002</v>
      </c>
      <c r="AA8002" t="s">
        <v>465</v>
      </c>
      <c r="AB8002" t="s">
        <v>46</v>
      </c>
      <c r="AC8002" t="b">
        <v>0</v>
      </c>
    </row>
    <row r="8003" spans="1:29" hidden="1" x14ac:dyDescent="0.25">
      <c r="A8003" t="s">
        <v>134</v>
      </c>
      <c r="B8003" t="s">
        <v>489</v>
      </c>
      <c r="C8003" t="s">
        <v>589</v>
      </c>
      <c r="D8003" s="28" t="s">
        <v>464</v>
      </c>
      <c r="E8003" t="s">
        <v>202</v>
      </c>
      <c r="F8003" t="s">
        <v>595</v>
      </c>
      <c r="G8003" t="str">
        <f t="shared" si="618"/>
        <v>SWHC046-01</v>
      </c>
      <c r="H8003" t="str">
        <f t="shared" si="614"/>
        <v>ExAnte2019</v>
      </c>
      <c r="I8003" t="str">
        <f t="shared" si="615"/>
        <v>IOU workpaper</v>
      </c>
      <c r="J8003" s="2">
        <f t="shared" si="616"/>
        <v>43775</v>
      </c>
      <c r="K8003" t="s">
        <v>203</v>
      </c>
      <c r="L8003">
        <f t="shared" si="617"/>
        <v>1</v>
      </c>
      <c r="O8003">
        <v>-496.88069999999999</v>
      </c>
      <c r="P8003">
        <v>0</v>
      </c>
      <c r="Q8003">
        <v>179.10220000000001</v>
      </c>
      <c r="R8003">
        <v>-913.8664</v>
      </c>
      <c r="S8003">
        <v>0</v>
      </c>
      <c r="T8003">
        <v>112.7948</v>
      </c>
      <c r="AA8003" t="s">
        <v>465</v>
      </c>
      <c r="AB8003" t="s">
        <v>46</v>
      </c>
      <c r="AC8003" t="b">
        <v>0</v>
      </c>
    </row>
    <row r="8004" spans="1:29" hidden="1" x14ac:dyDescent="0.25">
      <c r="A8004" t="s">
        <v>134</v>
      </c>
      <c r="B8004" t="s">
        <v>489</v>
      </c>
      <c r="C8004" t="s">
        <v>589</v>
      </c>
      <c r="D8004" s="28" t="s">
        <v>464</v>
      </c>
      <c r="E8004" t="s">
        <v>224</v>
      </c>
      <c r="F8004" t="s">
        <v>595</v>
      </c>
      <c r="G8004" t="str">
        <f t="shared" si="618"/>
        <v>SWHC046-01</v>
      </c>
      <c r="H8004" t="str">
        <f t="shared" si="614"/>
        <v>ExAnte2019</v>
      </c>
      <c r="I8004" t="str">
        <f t="shared" si="615"/>
        <v>IOU workpaper</v>
      </c>
      <c r="J8004" s="2">
        <f t="shared" si="616"/>
        <v>43775</v>
      </c>
      <c r="K8004" t="s">
        <v>203</v>
      </c>
      <c r="L8004">
        <f t="shared" si="617"/>
        <v>1</v>
      </c>
      <c r="O8004">
        <v>-89.781199999999998</v>
      </c>
      <c r="P8004">
        <v>0</v>
      </c>
      <c r="Q8004">
        <v>115.1204</v>
      </c>
      <c r="R8004">
        <v>-581.68309999999997</v>
      </c>
      <c r="S8004">
        <v>0</v>
      </c>
      <c r="T8004">
        <v>76.4833</v>
      </c>
      <c r="AA8004" t="s">
        <v>465</v>
      </c>
      <c r="AB8004" t="s">
        <v>46</v>
      </c>
      <c r="AC8004" t="b">
        <v>0</v>
      </c>
    </row>
    <row r="8005" spans="1:29" hidden="1" x14ac:dyDescent="0.25">
      <c r="A8005" t="s">
        <v>134</v>
      </c>
      <c r="B8005" t="s">
        <v>489</v>
      </c>
      <c r="C8005" t="s">
        <v>589</v>
      </c>
      <c r="D8005" s="28" t="s">
        <v>464</v>
      </c>
      <c r="E8005" t="s">
        <v>232</v>
      </c>
      <c r="F8005" t="s">
        <v>595</v>
      </c>
      <c r="G8005" t="str">
        <f t="shared" si="618"/>
        <v>SWHC046-01</v>
      </c>
      <c r="H8005" t="str">
        <f t="shared" ref="H8005:H8068" si="619">H8004</f>
        <v>ExAnte2019</v>
      </c>
      <c r="I8005" t="str">
        <f t="shared" ref="I8005:I8068" si="620">I8004</f>
        <v>IOU workpaper</v>
      </c>
      <c r="J8005" s="2">
        <f t="shared" ref="J8005:J8068" si="621">J$3</f>
        <v>43775</v>
      </c>
      <c r="K8005" t="s">
        <v>203</v>
      </c>
      <c r="L8005">
        <f t="shared" ref="L8005:L8068" si="622">L8004</f>
        <v>1</v>
      </c>
      <c r="O8005">
        <v>-17.5623</v>
      </c>
      <c r="P8005">
        <v>0</v>
      </c>
      <c r="Q8005">
        <v>83.821700000000007</v>
      </c>
      <c r="R8005">
        <v>-417.67970000000003</v>
      </c>
      <c r="S8005">
        <v>0</v>
      </c>
      <c r="T8005">
        <v>53.121499999999997</v>
      </c>
      <c r="AA8005" t="s">
        <v>465</v>
      </c>
      <c r="AB8005" t="s">
        <v>46</v>
      </c>
      <c r="AC8005" t="b">
        <v>0</v>
      </c>
    </row>
    <row r="8006" spans="1:29" hidden="1" x14ac:dyDescent="0.25">
      <c r="A8006" t="s">
        <v>134</v>
      </c>
      <c r="B8006" t="s">
        <v>489</v>
      </c>
      <c r="C8006" t="s">
        <v>589</v>
      </c>
      <c r="D8006" s="28" t="s">
        <v>464</v>
      </c>
      <c r="E8006" t="s">
        <v>240</v>
      </c>
      <c r="F8006" t="s">
        <v>595</v>
      </c>
      <c r="G8006" t="str">
        <f t="shared" ref="G8006:G8069" si="623">G8005</f>
        <v>SWHC046-01</v>
      </c>
      <c r="H8006" t="str">
        <f t="shared" si="619"/>
        <v>ExAnte2019</v>
      </c>
      <c r="I8006" t="str">
        <f t="shared" si="620"/>
        <v>IOU workpaper</v>
      </c>
      <c r="J8006" s="2">
        <f t="shared" si="621"/>
        <v>43775</v>
      </c>
      <c r="K8006" t="s">
        <v>203</v>
      </c>
      <c r="L8006">
        <f t="shared" si="622"/>
        <v>1</v>
      </c>
      <c r="O8006">
        <v>74.517799999999994</v>
      </c>
      <c r="P8006">
        <v>0</v>
      </c>
      <c r="Q8006">
        <v>82.304599999999994</v>
      </c>
      <c r="R8006">
        <v>-420.67329999999998</v>
      </c>
      <c r="S8006">
        <v>0</v>
      </c>
      <c r="T8006">
        <v>55.726100000000002</v>
      </c>
      <c r="AA8006" t="s">
        <v>465</v>
      </c>
      <c r="AB8006" t="s">
        <v>46</v>
      </c>
      <c r="AC8006" t="b">
        <v>0</v>
      </c>
    </row>
    <row r="8007" spans="1:29" hidden="1" x14ac:dyDescent="0.25">
      <c r="A8007" t="s">
        <v>134</v>
      </c>
      <c r="B8007" t="s">
        <v>489</v>
      </c>
      <c r="C8007" t="s">
        <v>589</v>
      </c>
      <c r="D8007" s="28" t="s">
        <v>464</v>
      </c>
      <c r="E8007" t="s">
        <v>248</v>
      </c>
      <c r="F8007" t="s">
        <v>595</v>
      </c>
      <c r="G8007" t="str">
        <f t="shared" si="623"/>
        <v>SWHC046-01</v>
      </c>
      <c r="H8007" t="str">
        <f t="shared" si="619"/>
        <v>ExAnte2019</v>
      </c>
      <c r="I8007" t="str">
        <f t="shared" si="620"/>
        <v>IOU workpaper</v>
      </c>
      <c r="J8007" s="2">
        <f t="shared" si="621"/>
        <v>43775</v>
      </c>
      <c r="K8007" t="s">
        <v>203</v>
      </c>
      <c r="L8007">
        <f t="shared" si="622"/>
        <v>1</v>
      </c>
      <c r="O8007">
        <v>-43.944200000000002</v>
      </c>
      <c r="P8007">
        <v>0</v>
      </c>
      <c r="Q8007">
        <v>90.385300000000001</v>
      </c>
      <c r="R8007">
        <v>-437.42770000000002</v>
      </c>
      <c r="S8007">
        <v>0</v>
      </c>
      <c r="T8007">
        <v>54.999699999999997</v>
      </c>
      <c r="AA8007" t="s">
        <v>465</v>
      </c>
      <c r="AB8007" t="s">
        <v>46</v>
      </c>
      <c r="AC8007" t="b">
        <v>0</v>
      </c>
    </row>
    <row r="8008" spans="1:29" hidden="1" x14ac:dyDescent="0.25">
      <c r="A8008" t="s">
        <v>134</v>
      </c>
      <c r="B8008" t="s">
        <v>489</v>
      </c>
      <c r="C8008" t="s">
        <v>589</v>
      </c>
      <c r="D8008" s="28" t="s">
        <v>464</v>
      </c>
      <c r="E8008" t="s">
        <v>256</v>
      </c>
      <c r="F8008" t="s">
        <v>595</v>
      </c>
      <c r="G8008" t="str">
        <f t="shared" si="623"/>
        <v>SWHC046-01</v>
      </c>
      <c r="H8008" t="str">
        <f t="shared" si="619"/>
        <v>ExAnte2019</v>
      </c>
      <c r="I8008" t="str">
        <f t="shared" si="620"/>
        <v>IOU workpaper</v>
      </c>
      <c r="J8008" s="2">
        <f t="shared" si="621"/>
        <v>43775</v>
      </c>
      <c r="K8008" t="s">
        <v>203</v>
      </c>
      <c r="L8008">
        <f t="shared" si="622"/>
        <v>1</v>
      </c>
      <c r="O8008">
        <v>316.6472</v>
      </c>
      <c r="P8008">
        <v>0</v>
      </c>
      <c r="Q8008">
        <v>33.477899999999998</v>
      </c>
      <c r="R8008">
        <v>-150.374</v>
      </c>
      <c r="S8008">
        <v>0</v>
      </c>
      <c r="T8008">
        <v>20.529699999999998</v>
      </c>
      <c r="AA8008" t="s">
        <v>465</v>
      </c>
      <c r="AB8008" t="s">
        <v>46</v>
      </c>
      <c r="AC8008" t="b">
        <v>0</v>
      </c>
    </row>
    <row r="8009" spans="1:29" hidden="1" x14ac:dyDescent="0.25">
      <c r="A8009" t="s">
        <v>134</v>
      </c>
      <c r="B8009" t="s">
        <v>489</v>
      </c>
      <c r="C8009" t="s">
        <v>589</v>
      </c>
      <c r="D8009" s="28" t="s">
        <v>464</v>
      </c>
      <c r="E8009" t="s">
        <v>265</v>
      </c>
      <c r="F8009" t="s">
        <v>595</v>
      </c>
      <c r="G8009" t="str">
        <f t="shared" si="623"/>
        <v>SWHC046-01</v>
      </c>
      <c r="H8009" t="str">
        <f t="shared" si="619"/>
        <v>ExAnte2019</v>
      </c>
      <c r="I8009" t="str">
        <f t="shared" si="620"/>
        <v>IOU workpaper</v>
      </c>
      <c r="J8009" s="2">
        <f t="shared" si="621"/>
        <v>43775</v>
      </c>
      <c r="K8009" t="s">
        <v>203</v>
      </c>
      <c r="L8009">
        <f t="shared" si="622"/>
        <v>1</v>
      </c>
      <c r="O8009">
        <v>333.7432</v>
      </c>
      <c r="P8009">
        <v>0</v>
      </c>
      <c r="Q8009">
        <v>18.535599999999999</v>
      </c>
      <c r="R8009">
        <v>-70.271199999999993</v>
      </c>
      <c r="S8009">
        <v>0</v>
      </c>
      <c r="T8009">
        <v>9.9702000000000002</v>
      </c>
      <c r="AA8009" t="s">
        <v>465</v>
      </c>
      <c r="AB8009" t="s">
        <v>46</v>
      </c>
      <c r="AC8009" t="b">
        <v>0</v>
      </c>
    </row>
    <row r="8010" spans="1:29" hidden="1" x14ac:dyDescent="0.25">
      <c r="A8010" t="s">
        <v>134</v>
      </c>
      <c r="B8010" t="s">
        <v>489</v>
      </c>
      <c r="C8010" t="s">
        <v>589</v>
      </c>
      <c r="D8010" s="28" t="s">
        <v>464</v>
      </c>
      <c r="E8010" t="s">
        <v>274</v>
      </c>
      <c r="F8010" t="s">
        <v>595</v>
      </c>
      <c r="G8010" t="str">
        <f t="shared" si="623"/>
        <v>SWHC046-01</v>
      </c>
      <c r="H8010" t="str">
        <f t="shared" si="619"/>
        <v>ExAnte2019</v>
      </c>
      <c r="I8010" t="str">
        <f t="shared" si="620"/>
        <v>IOU workpaper</v>
      </c>
      <c r="J8010" s="2">
        <f t="shared" si="621"/>
        <v>43775</v>
      </c>
      <c r="K8010" t="s">
        <v>203</v>
      </c>
      <c r="L8010">
        <f t="shared" si="622"/>
        <v>1</v>
      </c>
      <c r="O8010">
        <v>377.04469999999998</v>
      </c>
      <c r="P8010">
        <v>0</v>
      </c>
      <c r="Q8010">
        <v>32.070599999999999</v>
      </c>
      <c r="R8010">
        <v>-124.57340000000001</v>
      </c>
      <c r="S8010">
        <v>0</v>
      </c>
      <c r="T8010">
        <v>19.0914</v>
      </c>
      <c r="AA8010" t="s">
        <v>465</v>
      </c>
      <c r="AB8010" t="s">
        <v>46</v>
      </c>
      <c r="AC8010" t="b">
        <v>0</v>
      </c>
    </row>
    <row r="8011" spans="1:29" hidden="1" x14ac:dyDescent="0.25">
      <c r="A8011" t="s">
        <v>134</v>
      </c>
      <c r="B8011" t="s">
        <v>489</v>
      </c>
      <c r="C8011" t="s">
        <v>589</v>
      </c>
      <c r="D8011" s="28" t="s">
        <v>464</v>
      </c>
      <c r="E8011" t="s">
        <v>282</v>
      </c>
      <c r="F8011" t="s">
        <v>595</v>
      </c>
      <c r="G8011" t="str">
        <f t="shared" si="623"/>
        <v>SWHC046-01</v>
      </c>
      <c r="H8011" t="str">
        <f t="shared" si="619"/>
        <v>ExAnte2019</v>
      </c>
      <c r="I8011" t="str">
        <f t="shared" si="620"/>
        <v>IOU workpaper</v>
      </c>
      <c r="J8011" s="2">
        <f t="shared" si="621"/>
        <v>43775</v>
      </c>
      <c r="K8011" t="s">
        <v>203</v>
      </c>
      <c r="L8011">
        <f t="shared" si="622"/>
        <v>1</v>
      </c>
      <c r="O8011">
        <v>420.4049</v>
      </c>
      <c r="P8011">
        <v>0</v>
      </c>
      <c r="Q8011">
        <v>33.038200000000003</v>
      </c>
      <c r="R8011">
        <v>-160.09350000000001</v>
      </c>
      <c r="S8011">
        <v>0</v>
      </c>
      <c r="T8011">
        <v>21.5002</v>
      </c>
      <c r="AA8011" t="s">
        <v>465</v>
      </c>
      <c r="AB8011" t="s">
        <v>46</v>
      </c>
      <c r="AC8011" t="b">
        <v>0</v>
      </c>
    </row>
    <row r="8012" spans="1:29" hidden="1" x14ac:dyDescent="0.25">
      <c r="A8012" t="s">
        <v>134</v>
      </c>
      <c r="B8012" t="s">
        <v>489</v>
      </c>
      <c r="C8012" t="s">
        <v>589</v>
      </c>
      <c r="D8012" s="28" t="s">
        <v>464</v>
      </c>
      <c r="E8012" t="s">
        <v>290</v>
      </c>
      <c r="F8012" t="s">
        <v>595</v>
      </c>
      <c r="G8012" t="str">
        <f t="shared" si="623"/>
        <v>SWHC046-01</v>
      </c>
      <c r="H8012" t="str">
        <f t="shared" si="619"/>
        <v>ExAnte2019</v>
      </c>
      <c r="I8012" t="str">
        <f t="shared" si="620"/>
        <v>IOU workpaper</v>
      </c>
      <c r="J8012" s="2">
        <f t="shared" si="621"/>
        <v>43775</v>
      </c>
      <c r="K8012" t="s">
        <v>203</v>
      </c>
      <c r="L8012">
        <f t="shared" si="622"/>
        <v>1</v>
      </c>
      <c r="O8012">
        <v>438.19409999999999</v>
      </c>
      <c r="P8012">
        <v>0</v>
      </c>
      <c r="Q8012">
        <v>37.9345</v>
      </c>
      <c r="R8012">
        <v>-157.63329999999999</v>
      </c>
      <c r="S8012">
        <v>0</v>
      </c>
      <c r="T8012">
        <v>22.451599999999999</v>
      </c>
      <c r="AA8012" t="s">
        <v>465</v>
      </c>
      <c r="AB8012" t="s">
        <v>46</v>
      </c>
      <c r="AC8012" t="b">
        <v>0</v>
      </c>
    </row>
    <row r="8013" spans="1:29" hidden="1" x14ac:dyDescent="0.25">
      <c r="A8013" t="s">
        <v>134</v>
      </c>
      <c r="B8013" t="s">
        <v>489</v>
      </c>
      <c r="C8013" t="s">
        <v>589</v>
      </c>
      <c r="D8013" s="28" t="s">
        <v>464</v>
      </c>
      <c r="E8013" t="s">
        <v>298</v>
      </c>
      <c r="F8013" t="s">
        <v>595</v>
      </c>
      <c r="G8013" t="str">
        <f t="shared" si="623"/>
        <v>SWHC046-01</v>
      </c>
      <c r="H8013" t="str">
        <f t="shared" si="619"/>
        <v>ExAnte2019</v>
      </c>
      <c r="I8013" t="str">
        <f t="shared" si="620"/>
        <v>IOU workpaper</v>
      </c>
      <c r="J8013" s="2">
        <f t="shared" si="621"/>
        <v>43775</v>
      </c>
      <c r="K8013" t="s">
        <v>203</v>
      </c>
      <c r="L8013">
        <f t="shared" si="622"/>
        <v>1</v>
      </c>
      <c r="O8013">
        <v>259.06420000000003</v>
      </c>
      <c r="P8013">
        <v>0</v>
      </c>
      <c r="Q8013">
        <v>75.212599999999995</v>
      </c>
      <c r="R8013">
        <v>-397.02940000000001</v>
      </c>
      <c r="S8013">
        <v>0</v>
      </c>
      <c r="T8013">
        <v>52.153199999999998</v>
      </c>
      <c r="AA8013" t="s">
        <v>465</v>
      </c>
      <c r="AB8013" t="s">
        <v>46</v>
      </c>
      <c r="AC8013" t="b">
        <v>0</v>
      </c>
    </row>
    <row r="8014" spans="1:29" hidden="1" x14ac:dyDescent="0.25">
      <c r="A8014" t="s">
        <v>134</v>
      </c>
      <c r="B8014" t="s">
        <v>489</v>
      </c>
      <c r="C8014" t="s">
        <v>589</v>
      </c>
      <c r="D8014" s="28" t="s">
        <v>464</v>
      </c>
      <c r="E8014" t="s">
        <v>306</v>
      </c>
      <c r="F8014" t="s">
        <v>595</v>
      </c>
      <c r="G8014" t="str">
        <f t="shared" si="623"/>
        <v>SWHC046-01</v>
      </c>
      <c r="H8014" t="str">
        <f t="shared" si="619"/>
        <v>ExAnte2019</v>
      </c>
      <c r="I8014" t="str">
        <f t="shared" si="620"/>
        <v>IOU workpaper</v>
      </c>
      <c r="J8014" s="2">
        <f t="shared" si="621"/>
        <v>43775</v>
      </c>
      <c r="K8014" t="s">
        <v>203</v>
      </c>
      <c r="L8014">
        <f t="shared" si="622"/>
        <v>1</v>
      </c>
      <c r="O8014">
        <v>152.06</v>
      </c>
      <c r="P8014">
        <v>0</v>
      </c>
      <c r="Q8014">
        <v>82.247600000000006</v>
      </c>
      <c r="R8014">
        <v>-423.56029999999998</v>
      </c>
      <c r="S8014">
        <v>0</v>
      </c>
      <c r="T8014">
        <v>55.271599999999999</v>
      </c>
      <c r="AA8014" t="s">
        <v>465</v>
      </c>
      <c r="AB8014" t="s">
        <v>46</v>
      </c>
      <c r="AC8014" t="b">
        <v>0</v>
      </c>
    </row>
    <row r="8015" spans="1:29" hidden="1" x14ac:dyDescent="0.25">
      <c r="A8015" t="s">
        <v>134</v>
      </c>
      <c r="B8015" t="s">
        <v>489</v>
      </c>
      <c r="C8015" t="s">
        <v>589</v>
      </c>
      <c r="D8015" s="28" t="s">
        <v>464</v>
      </c>
      <c r="E8015" t="s">
        <v>314</v>
      </c>
      <c r="F8015" t="s">
        <v>595</v>
      </c>
      <c r="G8015" t="str">
        <f t="shared" si="623"/>
        <v>SWHC046-01</v>
      </c>
      <c r="H8015" t="str">
        <f t="shared" si="619"/>
        <v>ExAnte2019</v>
      </c>
      <c r="I8015" t="str">
        <f t="shared" si="620"/>
        <v>IOU workpaper</v>
      </c>
      <c r="J8015" s="2">
        <f t="shared" si="621"/>
        <v>43775</v>
      </c>
      <c r="K8015" t="s">
        <v>203</v>
      </c>
      <c r="L8015">
        <f t="shared" si="622"/>
        <v>1</v>
      </c>
      <c r="O8015">
        <v>317.68709999999999</v>
      </c>
      <c r="P8015">
        <v>0</v>
      </c>
      <c r="Q8015">
        <v>66.974800000000002</v>
      </c>
      <c r="R8015">
        <v>-345.42290000000003</v>
      </c>
      <c r="S8015">
        <v>0</v>
      </c>
      <c r="T8015">
        <v>45.676699999999997</v>
      </c>
      <c r="AA8015" t="s">
        <v>465</v>
      </c>
      <c r="AB8015" t="s">
        <v>46</v>
      </c>
      <c r="AC8015" t="b">
        <v>0</v>
      </c>
    </row>
    <row r="8016" spans="1:29" hidden="1" x14ac:dyDescent="0.25">
      <c r="A8016" t="s">
        <v>134</v>
      </c>
      <c r="B8016" t="s">
        <v>489</v>
      </c>
      <c r="C8016" t="s">
        <v>589</v>
      </c>
      <c r="D8016" s="28" t="s">
        <v>464</v>
      </c>
      <c r="E8016" t="s">
        <v>322</v>
      </c>
      <c r="F8016" t="s">
        <v>595</v>
      </c>
      <c r="G8016" t="str">
        <f t="shared" si="623"/>
        <v>SWHC046-01</v>
      </c>
      <c r="H8016" t="str">
        <f t="shared" si="619"/>
        <v>ExAnte2019</v>
      </c>
      <c r="I8016" t="str">
        <f t="shared" si="620"/>
        <v>IOU workpaper</v>
      </c>
      <c r="J8016" s="2">
        <f t="shared" si="621"/>
        <v>43775</v>
      </c>
      <c r="K8016" t="s">
        <v>203</v>
      </c>
      <c r="L8016">
        <f t="shared" si="622"/>
        <v>1</v>
      </c>
      <c r="O8016">
        <v>256.55919999999998</v>
      </c>
      <c r="P8016">
        <v>0</v>
      </c>
      <c r="Q8016">
        <v>75.767799999999994</v>
      </c>
      <c r="R8016">
        <v>-403.26920000000001</v>
      </c>
      <c r="S8016">
        <v>0</v>
      </c>
      <c r="T8016">
        <v>51.108899999999998</v>
      </c>
      <c r="AA8016" t="s">
        <v>465</v>
      </c>
      <c r="AB8016" t="s">
        <v>46</v>
      </c>
      <c r="AC8016" t="b">
        <v>0</v>
      </c>
    </row>
    <row r="8017" spans="1:29" hidden="1" x14ac:dyDescent="0.25">
      <c r="A8017" t="s">
        <v>134</v>
      </c>
      <c r="B8017" t="s">
        <v>489</v>
      </c>
      <c r="C8017" t="s">
        <v>589</v>
      </c>
      <c r="D8017" s="28" t="s">
        <v>464</v>
      </c>
      <c r="E8017" t="s">
        <v>330</v>
      </c>
      <c r="F8017" t="s">
        <v>595</v>
      </c>
      <c r="G8017" t="str">
        <f t="shared" si="623"/>
        <v>SWHC046-01</v>
      </c>
      <c r="H8017" t="str">
        <f t="shared" si="619"/>
        <v>ExAnte2019</v>
      </c>
      <c r="I8017" t="str">
        <f t="shared" si="620"/>
        <v>IOU workpaper</v>
      </c>
      <c r="J8017" s="2">
        <f t="shared" si="621"/>
        <v>43775</v>
      </c>
      <c r="K8017" t="s">
        <v>203</v>
      </c>
      <c r="L8017">
        <f t="shared" si="622"/>
        <v>1</v>
      </c>
      <c r="O8017">
        <v>849.27610000000004</v>
      </c>
      <c r="P8017">
        <v>0</v>
      </c>
      <c r="Q8017">
        <v>8.4184999999999999</v>
      </c>
      <c r="R8017">
        <v>7.0099</v>
      </c>
      <c r="S8017">
        <v>0</v>
      </c>
      <c r="T8017">
        <v>5.0968</v>
      </c>
      <c r="AA8017" t="s">
        <v>465</v>
      </c>
      <c r="AB8017" t="s">
        <v>46</v>
      </c>
      <c r="AC8017" t="b">
        <v>0</v>
      </c>
    </row>
    <row r="8018" spans="1:29" hidden="1" x14ac:dyDescent="0.25">
      <c r="A8018" t="s">
        <v>134</v>
      </c>
      <c r="B8018" t="s">
        <v>489</v>
      </c>
      <c r="C8018" t="s">
        <v>589</v>
      </c>
      <c r="D8018" s="28" t="s">
        <v>464</v>
      </c>
      <c r="E8018" t="s">
        <v>338</v>
      </c>
      <c r="F8018" t="s">
        <v>595</v>
      </c>
      <c r="G8018" t="str">
        <f t="shared" si="623"/>
        <v>SWHC046-01</v>
      </c>
      <c r="H8018" t="str">
        <f t="shared" si="619"/>
        <v>ExAnte2019</v>
      </c>
      <c r="I8018" t="str">
        <f t="shared" si="620"/>
        <v>IOU workpaper</v>
      </c>
      <c r="J8018" s="2">
        <f t="shared" si="621"/>
        <v>43775</v>
      </c>
      <c r="K8018" t="s">
        <v>203</v>
      </c>
      <c r="L8018">
        <f t="shared" si="622"/>
        <v>1</v>
      </c>
      <c r="O8018">
        <v>-851.5412</v>
      </c>
      <c r="P8018">
        <v>0</v>
      </c>
      <c r="Q8018">
        <v>196.25640000000001</v>
      </c>
      <c r="R8018">
        <v>-1300.307</v>
      </c>
      <c r="S8018">
        <v>0</v>
      </c>
      <c r="T8018">
        <v>140.0856</v>
      </c>
      <c r="AA8018" t="s">
        <v>465</v>
      </c>
      <c r="AB8018" t="s">
        <v>46</v>
      </c>
      <c r="AC8018" t="b">
        <v>0</v>
      </c>
    </row>
    <row r="8019" spans="1:29" hidden="1" x14ac:dyDescent="0.25">
      <c r="A8019" t="s">
        <v>134</v>
      </c>
      <c r="B8019" t="s">
        <v>489</v>
      </c>
      <c r="C8019" t="s">
        <v>590</v>
      </c>
      <c r="D8019" s="28" t="s">
        <v>464</v>
      </c>
      <c r="E8019" t="s">
        <v>202</v>
      </c>
      <c r="F8019" t="s">
        <v>595</v>
      </c>
      <c r="G8019" t="str">
        <f t="shared" si="623"/>
        <v>SWHC046-01</v>
      </c>
      <c r="H8019" t="str">
        <f t="shared" si="619"/>
        <v>ExAnte2019</v>
      </c>
      <c r="I8019" t="str">
        <f t="shared" si="620"/>
        <v>IOU workpaper</v>
      </c>
      <c r="J8019" s="2">
        <f t="shared" si="621"/>
        <v>43775</v>
      </c>
      <c r="K8019" t="s">
        <v>203</v>
      </c>
      <c r="L8019">
        <f t="shared" si="622"/>
        <v>1</v>
      </c>
      <c r="O8019">
        <v>-130.8724</v>
      </c>
      <c r="P8019">
        <v>0</v>
      </c>
      <c r="Q8019">
        <v>88.584100000000007</v>
      </c>
      <c r="R8019">
        <v>-437.57330000000002</v>
      </c>
      <c r="S8019">
        <v>0</v>
      </c>
      <c r="T8019">
        <v>52.761499999999998</v>
      </c>
      <c r="AA8019" t="s">
        <v>465</v>
      </c>
      <c r="AB8019" t="s">
        <v>46</v>
      </c>
      <c r="AC8019" t="b">
        <v>0</v>
      </c>
    </row>
    <row r="8020" spans="1:29" hidden="1" x14ac:dyDescent="0.25">
      <c r="A8020" t="s">
        <v>134</v>
      </c>
      <c r="B8020" t="s">
        <v>489</v>
      </c>
      <c r="C8020" t="s">
        <v>590</v>
      </c>
      <c r="D8020" s="28" t="s">
        <v>464</v>
      </c>
      <c r="E8020" t="s">
        <v>224</v>
      </c>
      <c r="F8020" t="s">
        <v>595</v>
      </c>
      <c r="G8020" t="str">
        <f t="shared" si="623"/>
        <v>SWHC046-01</v>
      </c>
      <c r="H8020" t="str">
        <f t="shared" si="619"/>
        <v>ExAnte2019</v>
      </c>
      <c r="I8020" t="str">
        <f t="shared" si="620"/>
        <v>IOU workpaper</v>
      </c>
      <c r="J8020" s="2">
        <f t="shared" si="621"/>
        <v>43775</v>
      </c>
      <c r="K8020" t="s">
        <v>203</v>
      </c>
      <c r="L8020">
        <f t="shared" si="622"/>
        <v>1</v>
      </c>
      <c r="O8020">
        <v>209.7081</v>
      </c>
      <c r="P8020">
        <v>0</v>
      </c>
      <c r="Q8020">
        <v>45.883200000000002</v>
      </c>
      <c r="R8020">
        <v>-179.42339999999999</v>
      </c>
      <c r="S8020">
        <v>0</v>
      </c>
      <c r="T8020">
        <v>25.091000000000001</v>
      </c>
      <c r="AA8020" t="s">
        <v>465</v>
      </c>
      <c r="AB8020" t="s">
        <v>46</v>
      </c>
      <c r="AC8020" t="b">
        <v>0</v>
      </c>
    </row>
    <row r="8021" spans="1:29" hidden="1" x14ac:dyDescent="0.25">
      <c r="A8021" t="s">
        <v>134</v>
      </c>
      <c r="B8021" t="s">
        <v>489</v>
      </c>
      <c r="C8021" t="s">
        <v>590</v>
      </c>
      <c r="D8021" s="28" t="s">
        <v>464</v>
      </c>
      <c r="E8021" t="s">
        <v>232</v>
      </c>
      <c r="F8021" t="s">
        <v>595</v>
      </c>
      <c r="G8021" t="str">
        <f t="shared" si="623"/>
        <v>SWHC046-01</v>
      </c>
      <c r="H8021" t="str">
        <f t="shared" si="619"/>
        <v>ExAnte2019</v>
      </c>
      <c r="I8021" t="str">
        <f t="shared" si="620"/>
        <v>IOU workpaper</v>
      </c>
      <c r="J8021" s="2">
        <f t="shared" si="621"/>
        <v>43775</v>
      </c>
      <c r="K8021" t="s">
        <v>203</v>
      </c>
      <c r="L8021">
        <f t="shared" si="622"/>
        <v>1</v>
      </c>
      <c r="O8021">
        <v>174.04570000000001</v>
      </c>
      <c r="P8021">
        <v>0</v>
      </c>
      <c r="Q8021">
        <v>30.0366</v>
      </c>
      <c r="R8021">
        <v>-91.615799999999993</v>
      </c>
      <c r="S8021">
        <v>0</v>
      </c>
      <c r="T8021">
        <v>11.337199999999999</v>
      </c>
      <c r="AA8021" t="s">
        <v>465</v>
      </c>
      <c r="AB8021" t="s">
        <v>46</v>
      </c>
      <c r="AC8021" t="b">
        <v>0</v>
      </c>
    </row>
    <row r="8022" spans="1:29" hidden="1" x14ac:dyDescent="0.25">
      <c r="A8022" t="s">
        <v>134</v>
      </c>
      <c r="B8022" t="s">
        <v>489</v>
      </c>
      <c r="C8022" t="s">
        <v>590</v>
      </c>
      <c r="D8022" s="28" t="s">
        <v>464</v>
      </c>
      <c r="E8022" t="s">
        <v>240</v>
      </c>
      <c r="F8022" t="s">
        <v>595</v>
      </c>
      <c r="G8022" t="str">
        <f t="shared" si="623"/>
        <v>SWHC046-01</v>
      </c>
      <c r="H8022" t="str">
        <f t="shared" si="619"/>
        <v>ExAnte2019</v>
      </c>
      <c r="I8022" t="str">
        <f t="shared" si="620"/>
        <v>IOU workpaper</v>
      </c>
      <c r="J8022" s="2">
        <f t="shared" si="621"/>
        <v>43775</v>
      </c>
      <c r="K8022" t="s">
        <v>203</v>
      </c>
      <c r="L8022">
        <f t="shared" si="622"/>
        <v>1</v>
      </c>
      <c r="O8022">
        <v>303.50080000000003</v>
      </c>
      <c r="P8022">
        <v>0</v>
      </c>
      <c r="Q8022">
        <v>25.7456</v>
      </c>
      <c r="R8022">
        <v>-94.645200000000003</v>
      </c>
      <c r="S8022">
        <v>0</v>
      </c>
      <c r="T8022">
        <v>13.062799999999999</v>
      </c>
      <c r="AA8022" t="s">
        <v>465</v>
      </c>
      <c r="AB8022" t="s">
        <v>46</v>
      </c>
      <c r="AC8022" t="b">
        <v>0</v>
      </c>
    </row>
    <row r="8023" spans="1:29" hidden="1" x14ac:dyDescent="0.25">
      <c r="A8023" t="s">
        <v>134</v>
      </c>
      <c r="B8023" t="s">
        <v>489</v>
      </c>
      <c r="C8023" t="s">
        <v>590</v>
      </c>
      <c r="D8023" s="28" t="s">
        <v>464</v>
      </c>
      <c r="E8023" t="s">
        <v>248</v>
      </c>
      <c r="F8023" t="s">
        <v>595</v>
      </c>
      <c r="G8023" t="str">
        <f t="shared" si="623"/>
        <v>SWHC046-01</v>
      </c>
      <c r="H8023" t="str">
        <f t="shared" si="619"/>
        <v>ExAnte2019</v>
      </c>
      <c r="I8023" t="str">
        <f t="shared" si="620"/>
        <v>IOU workpaper</v>
      </c>
      <c r="J8023" s="2">
        <f t="shared" si="621"/>
        <v>43775</v>
      </c>
      <c r="K8023" t="s">
        <v>203</v>
      </c>
      <c r="L8023">
        <f t="shared" si="622"/>
        <v>1</v>
      </c>
      <c r="O8023">
        <v>185.2747</v>
      </c>
      <c r="P8023">
        <v>0</v>
      </c>
      <c r="Q8023">
        <v>26.773399999999999</v>
      </c>
      <c r="R8023">
        <v>-75.1143</v>
      </c>
      <c r="S8023">
        <v>0</v>
      </c>
      <c r="T8023">
        <v>9.6106999999999996</v>
      </c>
      <c r="AA8023" t="s">
        <v>465</v>
      </c>
      <c r="AB8023" t="s">
        <v>46</v>
      </c>
      <c r="AC8023" t="b">
        <v>0</v>
      </c>
    </row>
    <row r="8024" spans="1:29" hidden="1" x14ac:dyDescent="0.25">
      <c r="A8024" t="s">
        <v>134</v>
      </c>
      <c r="B8024" t="s">
        <v>489</v>
      </c>
      <c r="C8024" t="s">
        <v>590</v>
      </c>
      <c r="D8024" s="28" t="s">
        <v>464</v>
      </c>
      <c r="E8024" t="s">
        <v>256</v>
      </c>
      <c r="F8024" t="s">
        <v>595</v>
      </c>
      <c r="G8024" t="str">
        <f t="shared" si="623"/>
        <v>SWHC046-01</v>
      </c>
      <c r="H8024" t="str">
        <f t="shared" si="619"/>
        <v>ExAnte2019</v>
      </c>
      <c r="I8024" t="str">
        <f t="shared" si="620"/>
        <v>IOU workpaper</v>
      </c>
      <c r="J8024" s="2">
        <f t="shared" si="621"/>
        <v>43775</v>
      </c>
      <c r="K8024" t="s">
        <v>203</v>
      </c>
      <c r="L8024">
        <f t="shared" si="622"/>
        <v>1</v>
      </c>
      <c r="O8024">
        <v>330.97789999999998</v>
      </c>
      <c r="P8024">
        <v>0</v>
      </c>
      <c r="Q8024">
        <v>7.3898000000000001</v>
      </c>
      <c r="R8024">
        <v>9.0740999999999996</v>
      </c>
      <c r="S8024">
        <v>0</v>
      </c>
      <c r="T8024">
        <v>2.0306000000000002</v>
      </c>
      <c r="AA8024" t="s">
        <v>465</v>
      </c>
      <c r="AB8024" t="s">
        <v>46</v>
      </c>
      <c r="AC8024" t="b">
        <v>0</v>
      </c>
    </row>
    <row r="8025" spans="1:29" hidden="1" x14ac:dyDescent="0.25">
      <c r="A8025" t="s">
        <v>134</v>
      </c>
      <c r="B8025" t="s">
        <v>489</v>
      </c>
      <c r="C8025" t="s">
        <v>590</v>
      </c>
      <c r="D8025" s="28" t="s">
        <v>464</v>
      </c>
      <c r="E8025" t="s">
        <v>265</v>
      </c>
      <c r="F8025" t="s">
        <v>595</v>
      </c>
      <c r="G8025" t="str">
        <f t="shared" si="623"/>
        <v>SWHC046-01</v>
      </c>
      <c r="H8025" t="str">
        <f t="shared" si="619"/>
        <v>ExAnte2019</v>
      </c>
      <c r="I8025" t="str">
        <f t="shared" si="620"/>
        <v>IOU workpaper</v>
      </c>
      <c r="J8025" s="2">
        <f t="shared" si="621"/>
        <v>43775</v>
      </c>
      <c r="K8025" t="s">
        <v>203</v>
      </c>
      <c r="L8025">
        <f t="shared" si="622"/>
        <v>1</v>
      </c>
      <c r="O8025">
        <v>268.96769999999998</v>
      </c>
      <c r="P8025">
        <v>0</v>
      </c>
      <c r="Q8025">
        <v>2.4068000000000001</v>
      </c>
      <c r="R8025">
        <v>22.574300000000001</v>
      </c>
      <c r="S8025">
        <v>0</v>
      </c>
      <c r="T8025">
        <v>0.40310000000000001</v>
      </c>
      <c r="AA8025" t="s">
        <v>465</v>
      </c>
      <c r="AB8025" t="s">
        <v>46</v>
      </c>
      <c r="AC8025" t="b">
        <v>0</v>
      </c>
    </row>
    <row r="8026" spans="1:29" hidden="1" x14ac:dyDescent="0.25">
      <c r="A8026" t="s">
        <v>134</v>
      </c>
      <c r="B8026" t="s">
        <v>489</v>
      </c>
      <c r="C8026" t="s">
        <v>590</v>
      </c>
      <c r="D8026" s="28" t="s">
        <v>464</v>
      </c>
      <c r="E8026" t="s">
        <v>274</v>
      </c>
      <c r="F8026" t="s">
        <v>595</v>
      </c>
      <c r="G8026" t="str">
        <f t="shared" si="623"/>
        <v>SWHC046-01</v>
      </c>
      <c r="H8026" t="str">
        <f t="shared" si="619"/>
        <v>ExAnte2019</v>
      </c>
      <c r="I8026" t="str">
        <f t="shared" si="620"/>
        <v>IOU workpaper</v>
      </c>
      <c r="J8026" s="2">
        <f t="shared" si="621"/>
        <v>43775</v>
      </c>
      <c r="K8026" t="s">
        <v>203</v>
      </c>
      <c r="L8026">
        <f t="shared" si="622"/>
        <v>1</v>
      </c>
      <c r="O8026">
        <v>402.18</v>
      </c>
      <c r="P8026">
        <v>0</v>
      </c>
      <c r="Q8026">
        <v>6.3133999999999997</v>
      </c>
      <c r="R8026">
        <v>14.6778</v>
      </c>
      <c r="S8026">
        <v>0</v>
      </c>
      <c r="T8026">
        <v>2.0406</v>
      </c>
      <c r="AA8026" t="s">
        <v>465</v>
      </c>
      <c r="AB8026" t="s">
        <v>46</v>
      </c>
      <c r="AC8026" t="b">
        <v>0</v>
      </c>
    </row>
    <row r="8027" spans="1:29" hidden="1" x14ac:dyDescent="0.25">
      <c r="A8027" t="s">
        <v>134</v>
      </c>
      <c r="B8027" t="s">
        <v>489</v>
      </c>
      <c r="C8027" t="s">
        <v>590</v>
      </c>
      <c r="D8027" s="28" t="s">
        <v>464</v>
      </c>
      <c r="E8027" t="s">
        <v>282</v>
      </c>
      <c r="F8027" t="s">
        <v>595</v>
      </c>
      <c r="G8027" t="str">
        <f t="shared" si="623"/>
        <v>SWHC046-01</v>
      </c>
      <c r="H8027" t="str">
        <f t="shared" si="619"/>
        <v>ExAnte2019</v>
      </c>
      <c r="I8027" t="str">
        <f t="shared" si="620"/>
        <v>IOU workpaper</v>
      </c>
      <c r="J8027" s="2">
        <f t="shared" si="621"/>
        <v>43775</v>
      </c>
      <c r="K8027" t="s">
        <v>203</v>
      </c>
      <c r="L8027">
        <f t="shared" si="622"/>
        <v>1</v>
      </c>
      <c r="O8027">
        <v>453.60969999999998</v>
      </c>
      <c r="P8027">
        <v>0</v>
      </c>
      <c r="Q8027">
        <v>8.4832000000000001</v>
      </c>
      <c r="R8027">
        <v>-1.804</v>
      </c>
      <c r="S8027">
        <v>0</v>
      </c>
      <c r="T8027">
        <v>3.0865999999999998</v>
      </c>
      <c r="AA8027" t="s">
        <v>465</v>
      </c>
      <c r="AB8027" t="s">
        <v>46</v>
      </c>
      <c r="AC8027" t="b">
        <v>0</v>
      </c>
    </row>
    <row r="8028" spans="1:29" hidden="1" x14ac:dyDescent="0.25">
      <c r="A8028" t="s">
        <v>134</v>
      </c>
      <c r="B8028" t="s">
        <v>489</v>
      </c>
      <c r="C8028" t="s">
        <v>590</v>
      </c>
      <c r="D8028" s="28" t="s">
        <v>464</v>
      </c>
      <c r="E8028" t="s">
        <v>290</v>
      </c>
      <c r="F8028" t="s">
        <v>595</v>
      </c>
      <c r="G8028" t="str">
        <f t="shared" si="623"/>
        <v>SWHC046-01</v>
      </c>
      <c r="H8028" t="str">
        <f t="shared" si="619"/>
        <v>ExAnte2019</v>
      </c>
      <c r="I8028" t="str">
        <f t="shared" si="620"/>
        <v>IOU workpaper</v>
      </c>
      <c r="J8028" s="2">
        <f t="shared" si="621"/>
        <v>43775</v>
      </c>
      <c r="K8028" t="s">
        <v>203</v>
      </c>
      <c r="L8028">
        <f t="shared" si="622"/>
        <v>1</v>
      </c>
      <c r="O8028">
        <v>490.7559</v>
      </c>
      <c r="P8028">
        <v>0</v>
      </c>
      <c r="Q8028">
        <v>10.1913</v>
      </c>
      <c r="R8028">
        <v>7.2804000000000002</v>
      </c>
      <c r="S8028">
        <v>0</v>
      </c>
      <c r="T8028">
        <v>2.9064000000000001</v>
      </c>
      <c r="AA8028" t="s">
        <v>465</v>
      </c>
      <c r="AB8028" t="s">
        <v>46</v>
      </c>
      <c r="AC8028" t="b">
        <v>0</v>
      </c>
    </row>
    <row r="8029" spans="1:29" hidden="1" x14ac:dyDescent="0.25">
      <c r="A8029" t="s">
        <v>134</v>
      </c>
      <c r="B8029" t="s">
        <v>489</v>
      </c>
      <c r="C8029" t="s">
        <v>590</v>
      </c>
      <c r="D8029" s="28" t="s">
        <v>464</v>
      </c>
      <c r="E8029" t="s">
        <v>298</v>
      </c>
      <c r="F8029" t="s">
        <v>595</v>
      </c>
      <c r="G8029" t="str">
        <f t="shared" si="623"/>
        <v>SWHC046-01</v>
      </c>
      <c r="H8029" t="str">
        <f t="shared" si="619"/>
        <v>ExAnte2019</v>
      </c>
      <c r="I8029" t="str">
        <f t="shared" si="620"/>
        <v>IOU workpaper</v>
      </c>
      <c r="J8029" s="2">
        <f t="shared" si="621"/>
        <v>43775</v>
      </c>
      <c r="K8029" t="s">
        <v>203</v>
      </c>
      <c r="L8029">
        <f t="shared" si="622"/>
        <v>1</v>
      </c>
      <c r="O8029">
        <v>425.88010000000003</v>
      </c>
      <c r="P8029">
        <v>0</v>
      </c>
      <c r="Q8029">
        <v>32.972900000000003</v>
      </c>
      <c r="R8029">
        <v>-118.40179999999999</v>
      </c>
      <c r="S8029">
        <v>0</v>
      </c>
      <c r="T8029">
        <v>16.585799999999999</v>
      </c>
      <c r="AA8029" t="s">
        <v>465</v>
      </c>
      <c r="AB8029" t="s">
        <v>46</v>
      </c>
      <c r="AC8029" t="b">
        <v>0</v>
      </c>
    </row>
    <row r="8030" spans="1:29" hidden="1" x14ac:dyDescent="0.25">
      <c r="A8030" t="s">
        <v>134</v>
      </c>
      <c r="B8030" t="s">
        <v>489</v>
      </c>
      <c r="C8030" t="s">
        <v>590</v>
      </c>
      <c r="D8030" s="28" t="s">
        <v>464</v>
      </c>
      <c r="E8030" t="s">
        <v>306</v>
      </c>
      <c r="F8030" t="s">
        <v>595</v>
      </c>
      <c r="G8030" t="str">
        <f t="shared" si="623"/>
        <v>SWHC046-01</v>
      </c>
      <c r="H8030" t="str">
        <f t="shared" si="619"/>
        <v>ExAnte2019</v>
      </c>
      <c r="I8030" t="str">
        <f t="shared" si="620"/>
        <v>IOU workpaper</v>
      </c>
      <c r="J8030" s="2">
        <f t="shared" si="621"/>
        <v>43775</v>
      </c>
      <c r="K8030" t="s">
        <v>203</v>
      </c>
      <c r="L8030">
        <f t="shared" si="622"/>
        <v>1</v>
      </c>
      <c r="O8030">
        <v>347.92860000000002</v>
      </c>
      <c r="P8030">
        <v>0</v>
      </c>
      <c r="Q8030">
        <v>35.534999999999997</v>
      </c>
      <c r="R8030">
        <v>-121.7129</v>
      </c>
      <c r="S8030">
        <v>0</v>
      </c>
      <c r="T8030">
        <v>16.756</v>
      </c>
      <c r="AA8030" t="s">
        <v>465</v>
      </c>
      <c r="AB8030" t="s">
        <v>46</v>
      </c>
      <c r="AC8030" t="b">
        <v>0</v>
      </c>
    </row>
    <row r="8031" spans="1:29" hidden="1" x14ac:dyDescent="0.25">
      <c r="A8031" t="s">
        <v>134</v>
      </c>
      <c r="B8031" t="s">
        <v>489</v>
      </c>
      <c r="C8031" t="s">
        <v>590</v>
      </c>
      <c r="D8031" s="28" t="s">
        <v>464</v>
      </c>
      <c r="E8031" t="s">
        <v>314</v>
      </c>
      <c r="F8031" t="s">
        <v>595</v>
      </c>
      <c r="G8031" t="str">
        <f t="shared" si="623"/>
        <v>SWHC046-01</v>
      </c>
      <c r="H8031" t="str">
        <f t="shared" si="619"/>
        <v>ExAnte2019</v>
      </c>
      <c r="I8031" t="str">
        <f t="shared" si="620"/>
        <v>IOU workpaper</v>
      </c>
      <c r="J8031" s="2">
        <f t="shared" si="621"/>
        <v>43775</v>
      </c>
      <c r="K8031" t="s">
        <v>203</v>
      </c>
      <c r="L8031">
        <f t="shared" si="622"/>
        <v>1</v>
      </c>
      <c r="O8031">
        <v>449.48180000000002</v>
      </c>
      <c r="P8031">
        <v>0</v>
      </c>
      <c r="Q8031">
        <v>30.456399999999999</v>
      </c>
      <c r="R8031">
        <v>-101.48</v>
      </c>
      <c r="S8031">
        <v>0</v>
      </c>
      <c r="T8031">
        <v>14.7</v>
      </c>
      <c r="AA8031" t="s">
        <v>465</v>
      </c>
      <c r="AB8031" t="s">
        <v>46</v>
      </c>
      <c r="AC8031" t="b">
        <v>0</v>
      </c>
    </row>
    <row r="8032" spans="1:29" hidden="1" x14ac:dyDescent="0.25">
      <c r="A8032" t="s">
        <v>134</v>
      </c>
      <c r="B8032" t="s">
        <v>489</v>
      </c>
      <c r="C8032" t="s">
        <v>590</v>
      </c>
      <c r="D8032" s="28" t="s">
        <v>464</v>
      </c>
      <c r="E8032" t="s">
        <v>322</v>
      </c>
      <c r="F8032" t="s">
        <v>595</v>
      </c>
      <c r="G8032" t="str">
        <f t="shared" si="623"/>
        <v>SWHC046-01</v>
      </c>
      <c r="H8032" t="str">
        <f t="shared" si="619"/>
        <v>ExAnte2019</v>
      </c>
      <c r="I8032" t="str">
        <f t="shared" si="620"/>
        <v>IOU workpaper</v>
      </c>
      <c r="J8032" s="2">
        <f t="shared" si="621"/>
        <v>43775</v>
      </c>
      <c r="K8032" t="s">
        <v>203</v>
      </c>
      <c r="L8032">
        <f t="shared" si="622"/>
        <v>1</v>
      </c>
      <c r="O8032">
        <v>437.3066</v>
      </c>
      <c r="P8032">
        <v>0</v>
      </c>
      <c r="Q8032">
        <v>31.6892</v>
      </c>
      <c r="R8032">
        <v>-111.4312</v>
      </c>
      <c r="S8032">
        <v>0</v>
      </c>
      <c r="T8032">
        <v>15.6013</v>
      </c>
      <c r="AA8032" t="s">
        <v>465</v>
      </c>
      <c r="AB8032" t="s">
        <v>46</v>
      </c>
      <c r="AC8032" t="b">
        <v>0</v>
      </c>
    </row>
    <row r="8033" spans="1:29" hidden="1" x14ac:dyDescent="0.25">
      <c r="A8033" t="s">
        <v>134</v>
      </c>
      <c r="B8033" t="s">
        <v>489</v>
      </c>
      <c r="C8033" t="s">
        <v>590</v>
      </c>
      <c r="D8033" s="28" t="s">
        <v>464</v>
      </c>
      <c r="E8033" t="s">
        <v>330</v>
      </c>
      <c r="F8033" t="s">
        <v>595</v>
      </c>
      <c r="G8033" t="str">
        <f t="shared" si="623"/>
        <v>SWHC046-01</v>
      </c>
      <c r="H8033" t="str">
        <f t="shared" si="619"/>
        <v>ExAnte2019</v>
      </c>
      <c r="I8033" t="str">
        <f t="shared" si="620"/>
        <v>IOU workpaper</v>
      </c>
      <c r="J8033" s="2">
        <f t="shared" si="621"/>
        <v>43775</v>
      </c>
      <c r="K8033" t="s">
        <v>203</v>
      </c>
      <c r="L8033">
        <f t="shared" si="622"/>
        <v>1</v>
      </c>
      <c r="O8033">
        <v>746.61680000000001</v>
      </c>
      <c r="P8033">
        <v>0</v>
      </c>
      <c r="Q8033">
        <v>1.4120999999999999</v>
      </c>
      <c r="R8033">
        <v>48.933300000000003</v>
      </c>
      <c r="S8033">
        <v>0</v>
      </c>
      <c r="T8033">
        <v>0.2722</v>
      </c>
      <c r="AA8033" t="s">
        <v>465</v>
      </c>
      <c r="AB8033" t="s">
        <v>46</v>
      </c>
      <c r="AC8033" t="b">
        <v>0</v>
      </c>
    </row>
    <row r="8034" spans="1:29" hidden="1" x14ac:dyDescent="0.25">
      <c r="A8034" t="s">
        <v>134</v>
      </c>
      <c r="B8034" t="s">
        <v>489</v>
      </c>
      <c r="C8034" t="s">
        <v>590</v>
      </c>
      <c r="D8034" s="28" t="s">
        <v>464</v>
      </c>
      <c r="E8034" t="s">
        <v>338</v>
      </c>
      <c r="F8034" t="s">
        <v>595</v>
      </c>
      <c r="G8034" t="str">
        <f t="shared" si="623"/>
        <v>SWHC046-01</v>
      </c>
      <c r="H8034" t="str">
        <f t="shared" si="619"/>
        <v>ExAnte2019</v>
      </c>
      <c r="I8034" t="str">
        <f t="shared" si="620"/>
        <v>IOU workpaper</v>
      </c>
      <c r="J8034" s="2">
        <f t="shared" si="621"/>
        <v>43775</v>
      </c>
      <c r="K8034" t="s">
        <v>203</v>
      </c>
      <c r="L8034">
        <f t="shared" si="622"/>
        <v>1</v>
      </c>
      <c r="O8034">
        <v>-385.2826</v>
      </c>
      <c r="P8034">
        <v>0</v>
      </c>
      <c r="Q8034">
        <v>138.38300000000001</v>
      </c>
      <c r="R8034">
        <v>-737.63109999999995</v>
      </c>
      <c r="S8034">
        <v>0</v>
      </c>
      <c r="T8034">
        <v>83.820999999999998</v>
      </c>
      <c r="AA8034" t="s">
        <v>465</v>
      </c>
      <c r="AB8034" t="s">
        <v>46</v>
      </c>
      <c r="AC8034" t="b">
        <v>0</v>
      </c>
    </row>
    <row r="8035" spans="1:29" hidden="1" x14ac:dyDescent="0.25">
      <c r="A8035" t="s">
        <v>134</v>
      </c>
      <c r="B8035" t="s">
        <v>489</v>
      </c>
      <c r="C8035" t="s">
        <v>591</v>
      </c>
      <c r="D8035" s="28" t="s">
        <v>464</v>
      </c>
      <c r="E8035" t="s">
        <v>202</v>
      </c>
      <c r="F8035" t="s">
        <v>595</v>
      </c>
      <c r="G8035" t="str">
        <f t="shared" si="623"/>
        <v>SWHC046-01</v>
      </c>
      <c r="H8035" t="str">
        <f t="shared" si="619"/>
        <v>ExAnte2019</v>
      </c>
      <c r="I8035" t="str">
        <f t="shared" si="620"/>
        <v>IOU workpaper</v>
      </c>
      <c r="J8035" s="2">
        <f t="shared" si="621"/>
        <v>43775</v>
      </c>
      <c r="K8035" t="s">
        <v>203</v>
      </c>
      <c r="L8035">
        <f t="shared" si="622"/>
        <v>1</v>
      </c>
      <c r="O8035">
        <v>243.99549999999999</v>
      </c>
      <c r="P8035">
        <v>0</v>
      </c>
      <c r="Q8035">
        <v>32.735999999999997</v>
      </c>
      <c r="R8035">
        <v>-124.7306</v>
      </c>
      <c r="S8035">
        <v>0</v>
      </c>
      <c r="T8035">
        <v>15.8322</v>
      </c>
      <c r="AA8035" t="s">
        <v>465</v>
      </c>
      <c r="AB8035" t="s">
        <v>46</v>
      </c>
      <c r="AC8035" t="b">
        <v>0</v>
      </c>
    </row>
    <row r="8036" spans="1:29" hidden="1" x14ac:dyDescent="0.25">
      <c r="A8036" t="s">
        <v>134</v>
      </c>
      <c r="B8036" t="s">
        <v>489</v>
      </c>
      <c r="C8036" t="s">
        <v>591</v>
      </c>
      <c r="D8036" s="28" t="s">
        <v>464</v>
      </c>
      <c r="E8036" t="s">
        <v>224</v>
      </c>
      <c r="F8036" t="s">
        <v>595</v>
      </c>
      <c r="G8036" t="str">
        <f t="shared" si="623"/>
        <v>SWHC046-01</v>
      </c>
      <c r="H8036" t="str">
        <f t="shared" si="619"/>
        <v>ExAnte2019</v>
      </c>
      <c r="I8036" t="str">
        <f t="shared" si="620"/>
        <v>IOU workpaper</v>
      </c>
      <c r="J8036" s="2">
        <f t="shared" si="621"/>
        <v>43775</v>
      </c>
      <c r="K8036" t="s">
        <v>203</v>
      </c>
      <c r="L8036">
        <f t="shared" si="622"/>
        <v>1</v>
      </c>
      <c r="O8036">
        <v>423.35950000000003</v>
      </c>
      <c r="P8036">
        <v>0</v>
      </c>
      <c r="Q8036">
        <v>16.052900000000001</v>
      </c>
      <c r="R8036">
        <v>-46.570099999999996</v>
      </c>
      <c r="S8036">
        <v>0</v>
      </c>
      <c r="T8036">
        <v>7.8822000000000001</v>
      </c>
      <c r="AA8036" t="s">
        <v>465</v>
      </c>
      <c r="AB8036" t="s">
        <v>46</v>
      </c>
      <c r="AC8036" t="b">
        <v>0</v>
      </c>
    </row>
    <row r="8037" spans="1:29" hidden="1" x14ac:dyDescent="0.25">
      <c r="A8037" t="s">
        <v>134</v>
      </c>
      <c r="B8037" t="s">
        <v>489</v>
      </c>
      <c r="C8037" t="s">
        <v>591</v>
      </c>
      <c r="D8037" s="28" t="s">
        <v>464</v>
      </c>
      <c r="E8037" t="s">
        <v>232</v>
      </c>
      <c r="F8037" t="s">
        <v>595</v>
      </c>
      <c r="G8037" t="str">
        <f t="shared" si="623"/>
        <v>SWHC046-01</v>
      </c>
      <c r="H8037" t="str">
        <f t="shared" si="619"/>
        <v>ExAnte2019</v>
      </c>
      <c r="I8037" t="str">
        <f t="shared" si="620"/>
        <v>IOU workpaper</v>
      </c>
      <c r="J8037" s="2">
        <f t="shared" si="621"/>
        <v>43775</v>
      </c>
      <c r="K8037" t="s">
        <v>203</v>
      </c>
      <c r="L8037">
        <f t="shared" si="622"/>
        <v>1</v>
      </c>
      <c r="O8037">
        <v>321.43040000000002</v>
      </c>
      <c r="P8037">
        <v>0</v>
      </c>
      <c r="Q8037">
        <v>11.3207</v>
      </c>
      <c r="R8037">
        <v>-30.6187</v>
      </c>
      <c r="S8037">
        <v>0</v>
      </c>
      <c r="T8037">
        <v>5.2317999999999998</v>
      </c>
      <c r="AA8037" t="s">
        <v>465</v>
      </c>
      <c r="AB8037" t="s">
        <v>46</v>
      </c>
      <c r="AC8037" t="b">
        <v>0</v>
      </c>
    </row>
    <row r="8038" spans="1:29" hidden="1" x14ac:dyDescent="0.25">
      <c r="A8038" t="s">
        <v>134</v>
      </c>
      <c r="B8038" t="s">
        <v>489</v>
      </c>
      <c r="C8038" t="s">
        <v>591</v>
      </c>
      <c r="D8038" s="28" t="s">
        <v>464</v>
      </c>
      <c r="E8038" t="s">
        <v>240</v>
      </c>
      <c r="F8038" t="s">
        <v>595</v>
      </c>
      <c r="G8038" t="str">
        <f t="shared" si="623"/>
        <v>SWHC046-01</v>
      </c>
      <c r="H8038" t="str">
        <f t="shared" si="619"/>
        <v>ExAnte2019</v>
      </c>
      <c r="I8038" t="str">
        <f t="shared" si="620"/>
        <v>IOU workpaper</v>
      </c>
      <c r="J8038" s="2">
        <f t="shared" si="621"/>
        <v>43775</v>
      </c>
      <c r="K8038" t="s">
        <v>203</v>
      </c>
      <c r="L8038">
        <f t="shared" si="622"/>
        <v>1</v>
      </c>
      <c r="O8038">
        <v>449.75139999999999</v>
      </c>
      <c r="P8038">
        <v>0</v>
      </c>
      <c r="Q8038">
        <v>8.8116000000000003</v>
      </c>
      <c r="R8038">
        <v>-13.680899999999999</v>
      </c>
      <c r="S8038">
        <v>0</v>
      </c>
      <c r="T8038">
        <v>4.2602000000000002</v>
      </c>
      <c r="AA8038" t="s">
        <v>465</v>
      </c>
      <c r="AB8038" t="s">
        <v>46</v>
      </c>
      <c r="AC8038" t="b">
        <v>0</v>
      </c>
    </row>
    <row r="8039" spans="1:29" hidden="1" x14ac:dyDescent="0.25">
      <c r="A8039" t="s">
        <v>134</v>
      </c>
      <c r="B8039" t="s">
        <v>489</v>
      </c>
      <c r="C8039" t="s">
        <v>591</v>
      </c>
      <c r="D8039" s="28" t="s">
        <v>464</v>
      </c>
      <c r="E8039" t="s">
        <v>248</v>
      </c>
      <c r="F8039" t="s">
        <v>595</v>
      </c>
      <c r="G8039" t="str">
        <f t="shared" si="623"/>
        <v>SWHC046-01</v>
      </c>
      <c r="H8039" t="str">
        <f t="shared" si="619"/>
        <v>ExAnte2019</v>
      </c>
      <c r="I8039" t="str">
        <f t="shared" si="620"/>
        <v>IOU workpaper</v>
      </c>
      <c r="J8039" s="2">
        <f t="shared" si="621"/>
        <v>43775</v>
      </c>
      <c r="K8039" t="s">
        <v>203</v>
      </c>
      <c r="L8039">
        <f t="shared" si="622"/>
        <v>1</v>
      </c>
      <c r="O8039">
        <v>326.28750000000002</v>
      </c>
      <c r="P8039">
        <v>0</v>
      </c>
      <c r="Q8039">
        <v>8.9433000000000007</v>
      </c>
      <c r="R8039">
        <v>-19.376999999999999</v>
      </c>
      <c r="S8039">
        <v>0</v>
      </c>
      <c r="T8039">
        <v>3.9289999999999998</v>
      </c>
      <c r="AA8039" t="s">
        <v>465</v>
      </c>
      <c r="AB8039" t="s">
        <v>46</v>
      </c>
      <c r="AC8039" t="b">
        <v>0</v>
      </c>
    </row>
    <row r="8040" spans="1:29" hidden="1" x14ac:dyDescent="0.25">
      <c r="A8040" t="s">
        <v>134</v>
      </c>
      <c r="B8040" t="s">
        <v>489</v>
      </c>
      <c r="C8040" t="s">
        <v>591</v>
      </c>
      <c r="D8040" s="28" t="s">
        <v>464</v>
      </c>
      <c r="E8040" t="s">
        <v>256</v>
      </c>
      <c r="F8040" t="s">
        <v>595</v>
      </c>
      <c r="G8040" t="str">
        <f t="shared" si="623"/>
        <v>SWHC046-01</v>
      </c>
      <c r="H8040" t="str">
        <f t="shared" si="619"/>
        <v>ExAnte2019</v>
      </c>
      <c r="I8040" t="str">
        <f t="shared" si="620"/>
        <v>IOU workpaper</v>
      </c>
      <c r="J8040" s="2">
        <f t="shared" si="621"/>
        <v>43775</v>
      </c>
      <c r="K8040" t="s">
        <v>203</v>
      </c>
      <c r="L8040">
        <f t="shared" si="622"/>
        <v>1</v>
      </c>
      <c r="O8040">
        <v>473.79169999999999</v>
      </c>
      <c r="P8040">
        <v>0</v>
      </c>
      <c r="Q8040">
        <v>2.0691000000000002</v>
      </c>
      <c r="R8040">
        <v>23.830100000000002</v>
      </c>
      <c r="S8040">
        <v>0</v>
      </c>
      <c r="T8040">
        <v>0.86080000000000001</v>
      </c>
      <c r="AA8040" t="s">
        <v>465</v>
      </c>
      <c r="AB8040" t="s">
        <v>46</v>
      </c>
      <c r="AC8040" t="b">
        <v>0</v>
      </c>
    </row>
    <row r="8041" spans="1:29" hidden="1" x14ac:dyDescent="0.25">
      <c r="A8041" t="s">
        <v>134</v>
      </c>
      <c r="B8041" t="s">
        <v>489</v>
      </c>
      <c r="C8041" t="s">
        <v>591</v>
      </c>
      <c r="D8041" s="28" t="s">
        <v>464</v>
      </c>
      <c r="E8041" t="s">
        <v>265</v>
      </c>
      <c r="F8041" t="s">
        <v>595</v>
      </c>
      <c r="G8041" t="str">
        <f t="shared" si="623"/>
        <v>SWHC046-01</v>
      </c>
      <c r="H8041" t="str">
        <f t="shared" si="619"/>
        <v>ExAnte2019</v>
      </c>
      <c r="I8041" t="str">
        <f t="shared" si="620"/>
        <v>IOU workpaper</v>
      </c>
      <c r="J8041" s="2">
        <f t="shared" si="621"/>
        <v>43775</v>
      </c>
      <c r="K8041" t="s">
        <v>203</v>
      </c>
      <c r="L8041">
        <f t="shared" si="622"/>
        <v>1</v>
      </c>
      <c r="O8041">
        <v>392.5994</v>
      </c>
      <c r="P8041">
        <v>0</v>
      </c>
      <c r="Q8041">
        <v>0.49199999999999999</v>
      </c>
      <c r="R8041">
        <v>27.299099999999999</v>
      </c>
      <c r="S8041">
        <v>0</v>
      </c>
      <c r="T8041">
        <v>0.12540000000000001</v>
      </c>
      <c r="AA8041" t="s">
        <v>465</v>
      </c>
      <c r="AB8041" t="s">
        <v>46</v>
      </c>
      <c r="AC8041" t="b">
        <v>0</v>
      </c>
    </row>
    <row r="8042" spans="1:29" hidden="1" x14ac:dyDescent="0.25">
      <c r="A8042" t="s">
        <v>134</v>
      </c>
      <c r="B8042" t="s">
        <v>489</v>
      </c>
      <c r="C8042" t="s">
        <v>591</v>
      </c>
      <c r="D8042" s="28" t="s">
        <v>464</v>
      </c>
      <c r="E8042" t="s">
        <v>274</v>
      </c>
      <c r="F8042" t="s">
        <v>595</v>
      </c>
      <c r="G8042" t="str">
        <f t="shared" si="623"/>
        <v>SWHC046-01</v>
      </c>
      <c r="H8042" t="str">
        <f t="shared" si="619"/>
        <v>ExAnte2019</v>
      </c>
      <c r="I8042" t="str">
        <f t="shared" si="620"/>
        <v>IOU workpaper</v>
      </c>
      <c r="J8042" s="2">
        <f t="shared" si="621"/>
        <v>43775</v>
      </c>
      <c r="K8042" t="s">
        <v>203</v>
      </c>
      <c r="L8042">
        <f t="shared" si="622"/>
        <v>1</v>
      </c>
      <c r="O8042">
        <v>516.43989999999997</v>
      </c>
      <c r="P8042">
        <v>0</v>
      </c>
      <c r="Q8042">
        <v>1.5236000000000001</v>
      </c>
      <c r="R8042">
        <v>27.4405</v>
      </c>
      <c r="S8042">
        <v>0</v>
      </c>
      <c r="T8042">
        <v>0.65429999999999999</v>
      </c>
      <c r="AA8042" t="s">
        <v>465</v>
      </c>
      <c r="AB8042" t="s">
        <v>46</v>
      </c>
      <c r="AC8042" t="b">
        <v>0</v>
      </c>
    </row>
    <row r="8043" spans="1:29" hidden="1" x14ac:dyDescent="0.25">
      <c r="A8043" t="s">
        <v>134</v>
      </c>
      <c r="B8043" t="s">
        <v>489</v>
      </c>
      <c r="C8043" t="s">
        <v>591</v>
      </c>
      <c r="D8043" s="28" t="s">
        <v>464</v>
      </c>
      <c r="E8043" t="s">
        <v>282</v>
      </c>
      <c r="F8043" t="s">
        <v>595</v>
      </c>
      <c r="G8043" t="str">
        <f t="shared" si="623"/>
        <v>SWHC046-01</v>
      </c>
      <c r="H8043" t="str">
        <f t="shared" si="619"/>
        <v>ExAnte2019</v>
      </c>
      <c r="I8043" t="str">
        <f t="shared" si="620"/>
        <v>IOU workpaper</v>
      </c>
      <c r="J8043" s="2">
        <f t="shared" si="621"/>
        <v>43775</v>
      </c>
      <c r="K8043" t="s">
        <v>203</v>
      </c>
      <c r="L8043">
        <f t="shared" si="622"/>
        <v>1</v>
      </c>
      <c r="O8043">
        <v>573.04309999999998</v>
      </c>
      <c r="P8043">
        <v>0</v>
      </c>
      <c r="Q8043">
        <v>2.5626000000000002</v>
      </c>
      <c r="R8043">
        <v>14.3605</v>
      </c>
      <c r="S8043">
        <v>0</v>
      </c>
      <c r="T8043">
        <v>1.3409</v>
      </c>
      <c r="AA8043" t="s">
        <v>465</v>
      </c>
      <c r="AB8043" t="s">
        <v>46</v>
      </c>
      <c r="AC8043" t="b">
        <v>0</v>
      </c>
    </row>
    <row r="8044" spans="1:29" hidden="1" x14ac:dyDescent="0.25">
      <c r="A8044" t="s">
        <v>134</v>
      </c>
      <c r="B8044" t="s">
        <v>489</v>
      </c>
      <c r="C8044" t="s">
        <v>591</v>
      </c>
      <c r="D8044" s="28" t="s">
        <v>464</v>
      </c>
      <c r="E8044" t="s">
        <v>290</v>
      </c>
      <c r="F8044" t="s">
        <v>595</v>
      </c>
      <c r="G8044" t="str">
        <f t="shared" si="623"/>
        <v>SWHC046-01</v>
      </c>
      <c r="H8044" t="str">
        <f t="shared" si="619"/>
        <v>ExAnte2019</v>
      </c>
      <c r="I8044" t="str">
        <f t="shared" si="620"/>
        <v>IOU workpaper</v>
      </c>
      <c r="J8044" s="2">
        <f t="shared" si="621"/>
        <v>43775</v>
      </c>
      <c r="K8044" t="s">
        <v>203</v>
      </c>
      <c r="L8044">
        <f t="shared" si="622"/>
        <v>1</v>
      </c>
      <c r="O8044">
        <v>592.11959999999999</v>
      </c>
      <c r="P8044">
        <v>0</v>
      </c>
      <c r="Q8044">
        <v>2.8075000000000001</v>
      </c>
      <c r="R8044">
        <v>18.717700000000001</v>
      </c>
      <c r="S8044">
        <v>0</v>
      </c>
      <c r="T8044">
        <v>1.3599000000000001</v>
      </c>
      <c r="AA8044" t="s">
        <v>465</v>
      </c>
      <c r="AB8044" t="s">
        <v>46</v>
      </c>
      <c r="AC8044" t="b">
        <v>0</v>
      </c>
    </row>
    <row r="8045" spans="1:29" hidden="1" x14ac:dyDescent="0.25">
      <c r="A8045" t="s">
        <v>134</v>
      </c>
      <c r="B8045" t="s">
        <v>489</v>
      </c>
      <c r="C8045" t="s">
        <v>591</v>
      </c>
      <c r="D8045" s="28" t="s">
        <v>464</v>
      </c>
      <c r="E8045" t="s">
        <v>298</v>
      </c>
      <c r="F8045" t="s">
        <v>595</v>
      </c>
      <c r="G8045" t="str">
        <f t="shared" si="623"/>
        <v>SWHC046-01</v>
      </c>
      <c r="H8045" t="str">
        <f t="shared" si="619"/>
        <v>ExAnte2019</v>
      </c>
      <c r="I8045" t="str">
        <f t="shared" si="620"/>
        <v>IOU workpaper</v>
      </c>
      <c r="J8045" s="2">
        <f t="shared" si="621"/>
        <v>43775</v>
      </c>
      <c r="K8045" t="s">
        <v>203</v>
      </c>
      <c r="L8045">
        <f t="shared" si="622"/>
        <v>1</v>
      </c>
      <c r="O8045">
        <v>553.75940000000003</v>
      </c>
      <c r="P8045">
        <v>0</v>
      </c>
      <c r="Q8045">
        <v>15.053900000000001</v>
      </c>
      <c r="R8045">
        <v>-53.221400000000003</v>
      </c>
      <c r="S8045">
        <v>0</v>
      </c>
      <c r="T8045">
        <v>9.1326999999999998</v>
      </c>
      <c r="AA8045" t="s">
        <v>465</v>
      </c>
      <c r="AB8045" t="s">
        <v>46</v>
      </c>
      <c r="AC8045" t="b">
        <v>0</v>
      </c>
    </row>
    <row r="8046" spans="1:29" hidden="1" x14ac:dyDescent="0.25">
      <c r="A8046" t="s">
        <v>134</v>
      </c>
      <c r="B8046" t="s">
        <v>489</v>
      </c>
      <c r="C8046" t="s">
        <v>591</v>
      </c>
      <c r="D8046" s="28" t="s">
        <v>464</v>
      </c>
      <c r="E8046" t="s">
        <v>306</v>
      </c>
      <c r="F8046" t="s">
        <v>595</v>
      </c>
      <c r="G8046" t="str">
        <f t="shared" si="623"/>
        <v>SWHC046-01</v>
      </c>
      <c r="H8046" t="str">
        <f t="shared" si="619"/>
        <v>ExAnte2019</v>
      </c>
      <c r="I8046" t="str">
        <f t="shared" si="620"/>
        <v>IOU workpaper</v>
      </c>
      <c r="J8046" s="2">
        <f t="shared" si="621"/>
        <v>43775</v>
      </c>
      <c r="K8046" t="s">
        <v>203</v>
      </c>
      <c r="L8046">
        <f t="shared" si="622"/>
        <v>1</v>
      </c>
      <c r="O8046">
        <v>502.43959999999998</v>
      </c>
      <c r="P8046">
        <v>0</v>
      </c>
      <c r="Q8046">
        <v>14.4711</v>
      </c>
      <c r="R8046">
        <v>-49.938400000000001</v>
      </c>
      <c r="S8046">
        <v>0</v>
      </c>
      <c r="T8046">
        <v>8.2139000000000006</v>
      </c>
      <c r="AA8046" t="s">
        <v>465</v>
      </c>
      <c r="AB8046" t="s">
        <v>46</v>
      </c>
      <c r="AC8046" t="b">
        <v>0</v>
      </c>
    </row>
    <row r="8047" spans="1:29" hidden="1" x14ac:dyDescent="0.25">
      <c r="A8047" t="s">
        <v>134</v>
      </c>
      <c r="B8047" t="s">
        <v>489</v>
      </c>
      <c r="C8047" t="s">
        <v>591</v>
      </c>
      <c r="D8047" s="28" t="s">
        <v>464</v>
      </c>
      <c r="E8047" t="s">
        <v>314</v>
      </c>
      <c r="F8047" t="s">
        <v>595</v>
      </c>
      <c r="G8047" t="str">
        <f t="shared" si="623"/>
        <v>SWHC046-01</v>
      </c>
      <c r="H8047" t="str">
        <f t="shared" si="619"/>
        <v>ExAnte2019</v>
      </c>
      <c r="I8047" t="str">
        <f t="shared" si="620"/>
        <v>IOU workpaper</v>
      </c>
      <c r="J8047" s="2">
        <f t="shared" si="621"/>
        <v>43775</v>
      </c>
      <c r="K8047" t="s">
        <v>203</v>
      </c>
      <c r="L8047">
        <f t="shared" si="622"/>
        <v>1</v>
      </c>
      <c r="O8047">
        <v>574.47140000000002</v>
      </c>
      <c r="P8047">
        <v>0</v>
      </c>
      <c r="Q8047">
        <v>12.7499</v>
      </c>
      <c r="R8047">
        <v>-39.250799999999998</v>
      </c>
      <c r="S8047">
        <v>0</v>
      </c>
      <c r="T8047">
        <v>7.4401999999999999</v>
      </c>
      <c r="AA8047" t="s">
        <v>465</v>
      </c>
      <c r="AB8047" t="s">
        <v>46</v>
      </c>
      <c r="AC8047" t="b">
        <v>0</v>
      </c>
    </row>
    <row r="8048" spans="1:29" hidden="1" x14ac:dyDescent="0.25">
      <c r="A8048" t="s">
        <v>134</v>
      </c>
      <c r="B8048" t="s">
        <v>489</v>
      </c>
      <c r="C8048" t="s">
        <v>591</v>
      </c>
      <c r="D8048" s="28" t="s">
        <v>464</v>
      </c>
      <c r="E8048" t="s">
        <v>322</v>
      </c>
      <c r="F8048" t="s">
        <v>595</v>
      </c>
      <c r="G8048" t="str">
        <f t="shared" si="623"/>
        <v>SWHC046-01</v>
      </c>
      <c r="H8048" t="str">
        <f t="shared" si="619"/>
        <v>ExAnte2019</v>
      </c>
      <c r="I8048" t="str">
        <f t="shared" si="620"/>
        <v>IOU workpaper</v>
      </c>
      <c r="J8048" s="2">
        <f t="shared" si="621"/>
        <v>43775</v>
      </c>
      <c r="K8048" t="s">
        <v>203</v>
      </c>
      <c r="L8048">
        <f t="shared" si="622"/>
        <v>1</v>
      </c>
      <c r="O8048">
        <v>567.30150000000003</v>
      </c>
      <c r="P8048">
        <v>0</v>
      </c>
      <c r="Q8048">
        <v>14.395099999999999</v>
      </c>
      <c r="R8048">
        <v>-48.566099999999999</v>
      </c>
      <c r="S8048">
        <v>0</v>
      </c>
      <c r="T8048">
        <v>8.5984999999999996</v>
      </c>
      <c r="AA8048" t="s">
        <v>465</v>
      </c>
      <c r="AB8048" t="s">
        <v>46</v>
      </c>
      <c r="AC8048" t="b">
        <v>0</v>
      </c>
    </row>
    <row r="8049" spans="1:29" hidden="1" x14ac:dyDescent="0.25">
      <c r="A8049" t="s">
        <v>134</v>
      </c>
      <c r="B8049" t="s">
        <v>489</v>
      </c>
      <c r="C8049" t="s">
        <v>591</v>
      </c>
      <c r="D8049" s="28" t="s">
        <v>464</v>
      </c>
      <c r="E8049" t="s">
        <v>330</v>
      </c>
      <c r="F8049" t="s">
        <v>595</v>
      </c>
      <c r="G8049" t="str">
        <f t="shared" si="623"/>
        <v>SWHC046-01</v>
      </c>
      <c r="H8049" t="str">
        <f t="shared" si="619"/>
        <v>ExAnte2019</v>
      </c>
      <c r="I8049" t="str">
        <f t="shared" si="620"/>
        <v>IOU workpaper</v>
      </c>
      <c r="J8049" s="2">
        <f t="shared" si="621"/>
        <v>43775</v>
      </c>
      <c r="K8049" t="s">
        <v>203</v>
      </c>
      <c r="L8049">
        <f t="shared" si="622"/>
        <v>1</v>
      </c>
      <c r="O8049">
        <v>789.56320000000005</v>
      </c>
      <c r="P8049">
        <v>0</v>
      </c>
      <c r="Q8049">
        <v>0.4521</v>
      </c>
      <c r="R8049">
        <v>45.539099999999998</v>
      </c>
      <c r="S8049">
        <v>0</v>
      </c>
      <c r="T8049">
        <v>0.25540000000000002</v>
      </c>
      <c r="AA8049" t="s">
        <v>465</v>
      </c>
      <c r="AB8049" t="s">
        <v>46</v>
      </c>
      <c r="AC8049" t="b">
        <v>0</v>
      </c>
    </row>
    <row r="8050" spans="1:29" hidden="1" x14ac:dyDescent="0.25">
      <c r="A8050" t="s">
        <v>134</v>
      </c>
      <c r="B8050" t="s">
        <v>489</v>
      </c>
      <c r="C8050" t="s">
        <v>591</v>
      </c>
      <c r="D8050" s="28" t="s">
        <v>464</v>
      </c>
      <c r="E8050" t="s">
        <v>338</v>
      </c>
      <c r="F8050" t="s">
        <v>595</v>
      </c>
      <c r="G8050" t="str">
        <f t="shared" si="623"/>
        <v>SWHC046-01</v>
      </c>
      <c r="H8050" t="str">
        <f t="shared" si="619"/>
        <v>ExAnte2019</v>
      </c>
      <c r="I8050" t="str">
        <f t="shared" si="620"/>
        <v>IOU workpaper</v>
      </c>
      <c r="J8050" s="2">
        <f t="shared" si="621"/>
        <v>43775</v>
      </c>
      <c r="K8050" t="s">
        <v>203</v>
      </c>
      <c r="L8050">
        <f t="shared" si="622"/>
        <v>1</v>
      </c>
      <c r="O8050">
        <v>-15.2523</v>
      </c>
      <c r="P8050">
        <v>0</v>
      </c>
      <c r="Q8050">
        <v>82.170900000000003</v>
      </c>
      <c r="R8050">
        <v>-464.15499999999997</v>
      </c>
      <c r="S8050">
        <v>0</v>
      </c>
      <c r="T8050">
        <v>52.156399999999998</v>
      </c>
      <c r="AA8050" t="s">
        <v>465</v>
      </c>
      <c r="AB8050" t="s">
        <v>46</v>
      </c>
      <c r="AC8050" t="b">
        <v>0</v>
      </c>
    </row>
    <row r="8051" spans="1:29" hidden="1" x14ac:dyDescent="0.25">
      <c r="A8051" t="s">
        <v>134</v>
      </c>
      <c r="B8051" t="s">
        <v>489</v>
      </c>
      <c r="C8051" t="s">
        <v>592</v>
      </c>
      <c r="D8051" s="28" t="s">
        <v>464</v>
      </c>
      <c r="E8051" t="s">
        <v>202</v>
      </c>
      <c r="F8051" t="s">
        <v>595</v>
      </c>
      <c r="G8051" t="str">
        <f t="shared" si="623"/>
        <v>SWHC046-01</v>
      </c>
      <c r="H8051" t="str">
        <f t="shared" si="619"/>
        <v>ExAnte2019</v>
      </c>
      <c r="I8051" t="str">
        <f t="shared" si="620"/>
        <v>IOU workpaper</v>
      </c>
      <c r="J8051" s="2">
        <f t="shared" si="621"/>
        <v>43775</v>
      </c>
      <c r="K8051" t="s">
        <v>203</v>
      </c>
      <c r="L8051">
        <f t="shared" si="622"/>
        <v>1</v>
      </c>
      <c r="O8051">
        <v>52.584899999999998</v>
      </c>
      <c r="P8051">
        <v>0</v>
      </c>
      <c r="Q8051">
        <v>66.448899999999995</v>
      </c>
      <c r="R8051">
        <v>-293.11939999999998</v>
      </c>
      <c r="S8051">
        <v>0</v>
      </c>
      <c r="T8051">
        <v>40.025599999999997</v>
      </c>
      <c r="AA8051" t="s">
        <v>465</v>
      </c>
      <c r="AB8051" t="s">
        <v>46</v>
      </c>
      <c r="AC8051" t="b">
        <v>0</v>
      </c>
    </row>
    <row r="8052" spans="1:29" hidden="1" x14ac:dyDescent="0.25">
      <c r="A8052" t="s">
        <v>134</v>
      </c>
      <c r="B8052" t="s">
        <v>489</v>
      </c>
      <c r="C8052" t="s">
        <v>592</v>
      </c>
      <c r="D8052" s="28" t="s">
        <v>464</v>
      </c>
      <c r="E8052" t="s">
        <v>224</v>
      </c>
      <c r="F8052" t="s">
        <v>595</v>
      </c>
      <c r="G8052" t="str">
        <f t="shared" si="623"/>
        <v>SWHC046-01</v>
      </c>
      <c r="H8052" t="str">
        <f t="shared" si="619"/>
        <v>ExAnte2019</v>
      </c>
      <c r="I8052" t="str">
        <f t="shared" si="620"/>
        <v>IOU workpaper</v>
      </c>
      <c r="J8052" s="2">
        <f t="shared" si="621"/>
        <v>43775</v>
      </c>
      <c r="K8052" t="s">
        <v>203</v>
      </c>
      <c r="L8052">
        <f t="shared" si="622"/>
        <v>1</v>
      </c>
      <c r="O8052">
        <v>367.9837</v>
      </c>
      <c r="P8052">
        <v>0</v>
      </c>
      <c r="Q8052">
        <v>33.754899999999999</v>
      </c>
      <c r="R8052">
        <v>-130.8442</v>
      </c>
      <c r="S8052">
        <v>0</v>
      </c>
      <c r="T8052">
        <v>19.691800000000001</v>
      </c>
      <c r="AA8052" t="s">
        <v>465</v>
      </c>
      <c r="AB8052" t="s">
        <v>46</v>
      </c>
      <c r="AC8052" t="b">
        <v>0</v>
      </c>
    </row>
    <row r="8053" spans="1:29" hidden="1" x14ac:dyDescent="0.25">
      <c r="A8053" t="s">
        <v>134</v>
      </c>
      <c r="B8053" t="s">
        <v>489</v>
      </c>
      <c r="C8053" t="s">
        <v>592</v>
      </c>
      <c r="D8053" s="28" t="s">
        <v>464</v>
      </c>
      <c r="E8053" t="s">
        <v>232</v>
      </c>
      <c r="F8053" t="s">
        <v>595</v>
      </c>
      <c r="G8053" t="str">
        <f t="shared" si="623"/>
        <v>SWHC046-01</v>
      </c>
      <c r="H8053" t="str">
        <f t="shared" si="619"/>
        <v>ExAnte2019</v>
      </c>
      <c r="I8053" t="str">
        <f t="shared" si="620"/>
        <v>IOU workpaper</v>
      </c>
      <c r="J8053" s="2">
        <f t="shared" si="621"/>
        <v>43775</v>
      </c>
      <c r="K8053" t="s">
        <v>203</v>
      </c>
      <c r="L8053">
        <f t="shared" si="622"/>
        <v>1</v>
      </c>
      <c r="O8053">
        <v>225.77090000000001</v>
      </c>
      <c r="P8053">
        <v>0</v>
      </c>
      <c r="Q8053">
        <v>30.030899999999999</v>
      </c>
      <c r="R8053">
        <v>-128.0736</v>
      </c>
      <c r="S8053">
        <v>0</v>
      </c>
      <c r="T8053">
        <v>18.973299999999998</v>
      </c>
      <c r="AA8053" t="s">
        <v>465</v>
      </c>
      <c r="AB8053" t="s">
        <v>46</v>
      </c>
      <c r="AC8053" t="b">
        <v>0</v>
      </c>
    </row>
    <row r="8054" spans="1:29" hidden="1" x14ac:dyDescent="0.25">
      <c r="A8054" t="s">
        <v>134</v>
      </c>
      <c r="B8054" t="s">
        <v>489</v>
      </c>
      <c r="C8054" t="s">
        <v>592</v>
      </c>
      <c r="D8054" s="28" t="s">
        <v>464</v>
      </c>
      <c r="E8054" t="s">
        <v>240</v>
      </c>
      <c r="F8054" t="s">
        <v>595</v>
      </c>
      <c r="G8054" t="str">
        <f t="shared" si="623"/>
        <v>SWHC046-01</v>
      </c>
      <c r="H8054" t="str">
        <f t="shared" si="619"/>
        <v>ExAnte2019</v>
      </c>
      <c r="I8054" t="str">
        <f t="shared" si="620"/>
        <v>IOU workpaper</v>
      </c>
      <c r="J8054" s="2">
        <f t="shared" si="621"/>
        <v>43775</v>
      </c>
      <c r="K8054" t="s">
        <v>203</v>
      </c>
      <c r="L8054">
        <f t="shared" si="622"/>
        <v>1</v>
      </c>
      <c r="O8054">
        <v>404.91860000000003</v>
      </c>
      <c r="P8054">
        <v>0</v>
      </c>
      <c r="Q8054">
        <v>23.1492</v>
      </c>
      <c r="R8054">
        <v>-79.184299999999993</v>
      </c>
      <c r="S8054">
        <v>0</v>
      </c>
      <c r="T8054">
        <v>14.2113</v>
      </c>
      <c r="AA8054" t="s">
        <v>465</v>
      </c>
      <c r="AB8054" t="s">
        <v>46</v>
      </c>
      <c r="AC8054" t="b">
        <v>0</v>
      </c>
    </row>
    <row r="8055" spans="1:29" hidden="1" x14ac:dyDescent="0.25">
      <c r="A8055" t="s">
        <v>134</v>
      </c>
      <c r="B8055" t="s">
        <v>489</v>
      </c>
      <c r="C8055" t="s">
        <v>592</v>
      </c>
      <c r="D8055" s="28" t="s">
        <v>464</v>
      </c>
      <c r="E8055" t="s">
        <v>248</v>
      </c>
      <c r="F8055" t="s">
        <v>595</v>
      </c>
      <c r="G8055" t="str">
        <f t="shared" si="623"/>
        <v>SWHC046-01</v>
      </c>
      <c r="H8055" t="str">
        <f t="shared" si="619"/>
        <v>ExAnte2019</v>
      </c>
      <c r="I8055" t="str">
        <f t="shared" si="620"/>
        <v>IOU workpaper</v>
      </c>
      <c r="J8055" s="2">
        <f t="shared" si="621"/>
        <v>43775</v>
      </c>
      <c r="K8055" t="s">
        <v>203</v>
      </c>
      <c r="L8055">
        <f t="shared" si="622"/>
        <v>1</v>
      </c>
      <c r="O8055">
        <v>225.77619999999999</v>
      </c>
      <c r="P8055">
        <v>0</v>
      </c>
      <c r="Q8055">
        <v>31.262799999999999</v>
      </c>
      <c r="R8055">
        <v>-134.14769999999999</v>
      </c>
      <c r="S8055">
        <v>0</v>
      </c>
      <c r="T8055">
        <v>19.548300000000001</v>
      </c>
      <c r="AA8055" t="s">
        <v>465</v>
      </c>
      <c r="AB8055" t="s">
        <v>46</v>
      </c>
      <c r="AC8055" t="b">
        <v>0</v>
      </c>
    </row>
    <row r="8056" spans="1:29" hidden="1" x14ac:dyDescent="0.25">
      <c r="A8056" t="s">
        <v>134</v>
      </c>
      <c r="B8056" t="s">
        <v>489</v>
      </c>
      <c r="C8056" t="s">
        <v>592</v>
      </c>
      <c r="D8056" s="28" t="s">
        <v>464</v>
      </c>
      <c r="E8056" t="s">
        <v>256</v>
      </c>
      <c r="F8056" t="s">
        <v>595</v>
      </c>
      <c r="G8056" t="str">
        <f t="shared" si="623"/>
        <v>SWHC046-01</v>
      </c>
      <c r="H8056" t="str">
        <f t="shared" si="619"/>
        <v>ExAnte2019</v>
      </c>
      <c r="I8056" t="str">
        <f t="shared" si="620"/>
        <v>IOU workpaper</v>
      </c>
      <c r="J8056" s="2">
        <f t="shared" si="621"/>
        <v>43775</v>
      </c>
      <c r="K8056" t="s">
        <v>203</v>
      </c>
      <c r="L8056">
        <f t="shared" si="622"/>
        <v>1</v>
      </c>
      <c r="O8056">
        <v>430.01620000000003</v>
      </c>
      <c r="P8056">
        <v>0</v>
      </c>
      <c r="Q8056">
        <v>13.976599999999999</v>
      </c>
      <c r="R8056">
        <v>-40.6556</v>
      </c>
      <c r="S8056">
        <v>0</v>
      </c>
      <c r="T8056">
        <v>9.5608000000000004</v>
      </c>
      <c r="AA8056" t="s">
        <v>465</v>
      </c>
      <c r="AB8056" t="s">
        <v>46</v>
      </c>
      <c r="AC8056" t="b">
        <v>0</v>
      </c>
    </row>
    <row r="8057" spans="1:29" hidden="1" x14ac:dyDescent="0.25">
      <c r="A8057" t="s">
        <v>134</v>
      </c>
      <c r="B8057" t="s">
        <v>489</v>
      </c>
      <c r="C8057" t="s">
        <v>592</v>
      </c>
      <c r="D8057" s="28" t="s">
        <v>464</v>
      </c>
      <c r="E8057" t="s">
        <v>265</v>
      </c>
      <c r="F8057" t="s">
        <v>595</v>
      </c>
      <c r="G8057" t="str">
        <f t="shared" si="623"/>
        <v>SWHC046-01</v>
      </c>
      <c r="H8057" t="str">
        <f t="shared" si="619"/>
        <v>ExAnte2019</v>
      </c>
      <c r="I8057" t="str">
        <f t="shared" si="620"/>
        <v>IOU workpaper</v>
      </c>
      <c r="J8057" s="2">
        <f t="shared" si="621"/>
        <v>43775</v>
      </c>
      <c r="K8057" t="s">
        <v>203</v>
      </c>
      <c r="L8057">
        <f t="shared" si="622"/>
        <v>1</v>
      </c>
      <c r="O8057">
        <v>374.3827</v>
      </c>
      <c r="P8057">
        <v>0</v>
      </c>
      <c r="Q8057">
        <v>9.2934999999999999</v>
      </c>
      <c r="R8057">
        <v>-24.439399999999999</v>
      </c>
      <c r="S8057">
        <v>0</v>
      </c>
      <c r="T8057">
        <v>6.5984999999999996</v>
      </c>
      <c r="AA8057" t="s">
        <v>465</v>
      </c>
      <c r="AB8057" t="s">
        <v>46</v>
      </c>
      <c r="AC8057" t="b">
        <v>0</v>
      </c>
    </row>
    <row r="8058" spans="1:29" hidden="1" x14ac:dyDescent="0.25">
      <c r="A8058" t="s">
        <v>134</v>
      </c>
      <c r="B8058" t="s">
        <v>489</v>
      </c>
      <c r="C8058" t="s">
        <v>592</v>
      </c>
      <c r="D8058" s="28" t="s">
        <v>464</v>
      </c>
      <c r="E8058" t="s">
        <v>274</v>
      </c>
      <c r="F8058" t="s">
        <v>595</v>
      </c>
      <c r="G8058" t="str">
        <f t="shared" si="623"/>
        <v>SWHC046-01</v>
      </c>
      <c r="H8058" t="str">
        <f t="shared" si="619"/>
        <v>ExAnte2019</v>
      </c>
      <c r="I8058" t="str">
        <f t="shared" si="620"/>
        <v>IOU workpaper</v>
      </c>
      <c r="J8058" s="2">
        <f t="shared" si="621"/>
        <v>43775</v>
      </c>
      <c r="K8058" t="s">
        <v>203</v>
      </c>
      <c r="L8058">
        <f t="shared" si="622"/>
        <v>1</v>
      </c>
      <c r="O8058">
        <v>512.63570000000004</v>
      </c>
      <c r="P8058">
        <v>0</v>
      </c>
      <c r="Q8058">
        <v>9.7033000000000005</v>
      </c>
      <c r="R8058">
        <v>-20.148</v>
      </c>
      <c r="S8058">
        <v>0</v>
      </c>
      <c r="T8058">
        <v>6.6809000000000003</v>
      </c>
      <c r="AA8058" t="s">
        <v>465</v>
      </c>
      <c r="AB8058" t="s">
        <v>46</v>
      </c>
      <c r="AC8058" t="b">
        <v>0</v>
      </c>
    </row>
    <row r="8059" spans="1:29" hidden="1" x14ac:dyDescent="0.25">
      <c r="A8059" t="s">
        <v>134</v>
      </c>
      <c r="B8059" t="s">
        <v>489</v>
      </c>
      <c r="C8059" t="s">
        <v>592</v>
      </c>
      <c r="D8059" s="28" t="s">
        <v>464</v>
      </c>
      <c r="E8059" t="s">
        <v>282</v>
      </c>
      <c r="F8059" t="s">
        <v>595</v>
      </c>
      <c r="G8059" t="str">
        <f t="shared" si="623"/>
        <v>SWHC046-01</v>
      </c>
      <c r="H8059" t="str">
        <f t="shared" si="619"/>
        <v>ExAnte2019</v>
      </c>
      <c r="I8059" t="str">
        <f t="shared" si="620"/>
        <v>IOU workpaper</v>
      </c>
      <c r="J8059" s="2">
        <f t="shared" si="621"/>
        <v>43775</v>
      </c>
      <c r="K8059" t="s">
        <v>203</v>
      </c>
      <c r="L8059">
        <f t="shared" si="622"/>
        <v>1</v>
      </c>
      <c r="O8059">
        <v>575.65129999999999</v>
      </c>
      <c r="P8059">
        <v>0</v>
      </c>
      <c r="Q8059">
        <v>10.7912</v>
      </c>
      <c r="R8059">
        <v>-36.011899999999997</v>
      </c>
      <c r="S8059">
        <v>0</v>
      </c>
      <c r="T8059">
        <v>7.6298000000000004</v>
      </c>
      <c r="AA8059" t="s">
        <v>465</v>
      </c>
      <c r="AB8059" t="s">
        <v>46</v>
      </c>
      <c r="AC8059" t="b">
        <v>0</v>
      </c>
    </row>
    <row r="8060" spans="1:29" hidden="1" x14ac:dyDescent="0.25">
      <c r="A8060" t="s">
        <v>134</v>
      </c>
      <c r="B8060" t="s">
        <v>489</v>
      </c>
      <c r="C8060" t="s">
        <v>592</v>
      </c>
      <c r="D8060" s="28" t="s">
        <v>464</v>
      </c>
      <c r="E8060" t="s">
        <v>290</v>
      </c>
      <c r="F8060" t="s">
        <v>595</v>
      </c>
      <c r="G8060" t="str">
        <f t="shared" si="623"/>
        <v>SWHC046-01</v>
      </c>
      <c r="H8060" t="str">
        <f t="shared" si="619"/>
        <v>ExAnte2019</v>
      </c>
      <c r="I8060" t="str">
        <f t="shared" si="620"/>
        <v>IOU workpaper</v>
      </c>
      <c r="J8060" s="2">
        <f t="shared" si="621"/>
        <v>43775</v>
      </c>
      <c r="K8060" t="s">
        <v>203</v>
      </c>
      <c r="L8060">
        <f t="shared" si="622"/>
        <v>1</v>
      </c>
      <c r="O8060">
        <v>601.98419999999999</v>
      </c>
      <c r="P8060">
        <v>0</v>
      </c>
      <c r="Q8060">
        <v>10.7325</v>
      </c>
      <c r="R8060">
        <v>-23.661000000000001</v>
      </c>
      <c r="S8060">
        <v>0</v>
      </c>
      <c r="T8060">
        <v>6.8912000000000004</v>
      </c>
      <c r="AA8060" t="s">
        <v>465</v>
      </c>
      <c r="AB8060" t="s">
        <v>46</v>
      </c>
      <c r="AC8060" t="b">
        <v>0</v>
      </c>
    </row>
    <row r="8061" spans="1:29" hidden="1" x14ac:dyDescent="0.25">
      <c r="A8061" t="s">
        <v>134</v>
      </c>
      <c r="B8061" t="s">
        <v>489</v>
      </c>
      <c r="C8061" t="s">
        <v>592</v>
      </c>
      <c r="D8061" s="28" t="s">
        <v>464</v>
      </c>
      <c r="E8061" t="s">
        <v>298</v>
      </c>
      <c r="F8061" t="s">
        <v>595</v>
      </c>
      <c r="G8061" t="str">
        <f t="shared" si="623"/>
        <v>SWHC046-01</v>
      </c>
      <c r="H8061" t="str">
        <f t="shared" si="619"/>
        <v>ExAnte2019</v>
      </c>
      <c r="I8061" t="str">
        <f t="shared" si="620"/>
        <v>IOU workpaper</v>
      </c>
      <c r="J8061" s="2">
        <f t="shared" si="621"/>
        <v>43775</v>
      </c>
      <c r="K8061" t="s">
        <v>203</v>
      </c>
      <c r="L8061">
        <f t="shared" si="622"/>
        <v>1</v>
      </c>
      <c r="O8061">
        <v>568.3537</v>
      </c>
      <c r="P8061">
        <v>0</v>
      </c>
      <c r="Q8061">
        <v>26.971800000000002</v>
      </c>
      <c r="R8061">
        <v>-107.9198</v>
      </c>
      <c r="S8061">
        <v>0</v>
      </c>
      <c r="T8061">
        <v>17.0823</v>
      </c>
      <c r="AA8061" t="s">
        <v>465</v>
      </c>
      <c r="AB8061" t="s">
        <v>46</v>
      </c>
      <c r="AC8061" t="b">
        <v>0</v>
      </c>
    </row>
    <row r="8062" spans="1:29" hidden="1" x14ac:dyDescent="0.25">
      <c r="A8062" t="s">
        <v>134</v>
      </c>
      <c r="B8062" t="s">
        <v>489</v>
      </c>
      <c r="C8062" t="s">
        <v>592</v>
      </c>
      <c r="D8062" s="28" t="s">
        <v>464</v>
      </c>
      <c r="E8062" t="s">
        <v>306</v>
      </c>
      <c r="F8062" t="s">
        <v>595</v>
      </c>
      <c r="G8062" t="str">
        <f t="shared" si="623"/>
        <v>SWHC046-01</v>
      </c>
      <c r="H8062" t="str">
        <f t="shared" si="619"/>
        <v>ExAnte2019</v>
      </c>
      <c r="I8062" t="str">
        <f t="shared" si="620"/>
        <v>IOU workpaper</v>
      </c>
      <c r="J8062" s="2">
        <f t="shared" si="621"/>
        <v>43775</v>
      </c>
      <c r="K8062" t="s">
        <v>203</v>
      </c>
      <c r="L8062">
        <f t="shared" si="622"/>
        <v>1</v>
      </c>
      <c r="O8062">
        <v>496.00479999999999</v>
      </c>
      <c r="P8062">
        <v>0</v>
      </c>
      <c r="Q8062">
        <v>26.903600000000001</v>
      </c>
      <c r="R8062">
        <v>-108.1178</v>
      </c>
      <c r="S8062">
        <v>0</v>
      </c>
      <c r="T8062">
        <v>16.605399999999999</v>
      </c>
      <c r="AA8062" t="s">
        <v>465</v>
      </c>
      <c r="AB8062" t="s">
        <v>46</v>
      </c>
      <c r="AC8062" t="b">
        <v>0</v>
      </c>
    </row>
    <row r="8063" spans="1:29" hidden="1" x14ac:dyDescent="0.25">
      <c r="A8063" t="s">
        <v>134</v>
      </c>
      <c r="B8063" t="s">
        <v>489</v>
      </c>
      <c r="C8063" t="s">
        <v>592</v>
      </c>
      <c r="D8063" s="28" t="s">
        <v>464</v>
      </c>
      <c r="E8063" t="s">
        <v>314</v>
      </c>
      <c r="F8063" t="s">
        <v>595</v>
      </c>
      <c r="G8063" t="str">
        <f t="shared" si="623"/>
        <v>SWHC046-01</v>
      </c>
      <c r="H8063" t="str">
        <f t="shared" si="619"/>
        <v>ExAnte2019</v>
      </c>
      <c r="I8063" t="str">
        <f t="shared" si="620"/>
        <v>IOU workpaper</v>
      </c>
      <c r="J8063" s="2">
        <f t="shared" si="621"/>
        <v>43775</v>
      </c>
      <c r="K8063" t="s">
        <v>203</v>
      </c>
      <c r="L8063">
        <f t="shared" si="622"/>
        <v>1</v>
      </c>
      <c r="O8063">
        <v>599.22310000000004</v>
      </c>
      <c r="P8063">
        <v>0</v>
      </c>
      <c r="Q8063">
        <v>23.3306</v>
      </c>
      <c r="R8063">
        <v>-86.812299999999993</v>
      </c>
      <c r="S8063">
        <v>0</v>
      </c>
      <c r="T8063">
        <v>14.3964</v>
      </c>
      <c r="AA8063" t="s">
        <v>465</v>
      </c>
      <c r="AB8063" t="s">
        <v>46</v>
      </c>
      <c r="AC8063" t="b">
        <v>0</v>
      </c>
    </row>
    <row r="8064" spans="1:29" hidden="1" x14ac:dyDescent="0.25">
      <c r="A8064" t="s">
        <v>134</v>
      </c>
      <c r="B8064" t="s">
        <v>489</v>
      </c>
      <c r="C8064" t="s">
        <v>592</v>
      </c>
      <c r="D8064" s="28" t="s">
        <v>464</v>
      </c>
      <c r="E8064" t="s">
        <v>322</v>
      </c>
      <c r="F8064" t="s">
        <v>595</v>
      </c>
      <c r="G8064" t="str">
        <f t="shared" si="623"/>
        <v>SWHC046-01</v>
      </c>
      <c r="H8064" t="str">
        <f t="shared" si="619"/>
        <v>ExAnte2019</v>
      </c>
      <c r="I8064" t="str">
        <f t="shared" si="620"/>
        <v>IOU workpaper</v>
      </c>
      <c r="J8064" s="2">
        <f t="shared" si="621"/>
        <v>43775</v>
      </c>
      <c r="K8064" t="s">
        <v>203</v>
      </c>
      <c r="L8064">
        <f t="shared" si="622"/>
        <v>1</v>
      </c>
      <c r="O8064">
        <v>565.65120000000002</v>
      </c>
      <c r="P8064">
        <v>0</v>
      </c>
      <c r="Q8064">
        <v>27.900500000000001</v>
      </c>
      <c r="R8064">
        <v>-114.7041</v>
      </c>
      <c r="S8064">
        <v>0</v>
      </c>
      <c r="T8064">
        <v>17.8156</v>
      </c>
      <c r="AA8064" t="s">
        <v>465</v>
      </c>
      <c r="AB8064" t="s">
        <v>46</v>
      </c>
      <c r="AC8064" t="b">
        <v>0</v>
      </c>
    </row>
    <row r="8065" spans="1:29" hidden="1" x14ac:dyDescent="0.25">
      <c r="A8065" t="s">
        <v>134</v>
      </c>
      <c r="B8065" t="s">
        <v>489</v>
      </c>
      <c r="C8065" t="s">
        <v>592</v>
      </c>
      <c r="D8065" s="28" t="s">
        <v>464</v>
      </c>
      <c r="E8065" t="s">
        <v>330</v>
      </c>
      <c r="F8065" t="s">
        <v>595</v>
      </c>
      <c r="G8065" t="str">
        <f t="shared" si="623"/>
        <v>SWHC046-01</v>
      </c>
      <c r="H8065" t="str">
        <f t="shared" si="619"/>
        <v>ExAnte2019</v>
      </c>
      <c r="I8065" t="str">
        <f t="shared" si="620"/>
        <v>IOU workpaper</v>
      </c>
      <c r="J8065" s="2">
        <f t="shared" si="621"/>
        <v>43775</v>
      </c>
      <c r="K8065" t="s">
        <v>203</v>
      </c>
      <c r="L8065">
        <f t="shared" si="622"/>
        <v>1</v>
      </c>
      <c r="O8065">
        <v>870.09059999999999</v>
      </c>
      <c r="P8065">
        <v>0</v>
      </c>
      <c r="Q8065">
        <v>2.7059000000000002</v>
      </c>
      <c r="R8065">
        <v>31.460899999999999</v>
      </c>
      <c r="S8065">
        <v>0</v>
      </c>
      <c r="T8065">
        <v>2.0510000000000002</v>
      </c>
      <c r="AA8065" t="s">
        <v>465</v>
      </c>
      <c r="AB8065" t="s">
        <v>46</v>
      </c>
      <c r="AC8065" t="b">
        <v>0</v>
      </c>
    </row>
    <row r="8066" spans="1:29" hidden="1" x14ac:dyDescent="0.25">
      <c r="A8066" t="s">
        <v>134</v>
      </c>
      <c r="B8066" t="s">
        <v>489</v>
      </c>
      <c r="C8066" t="s">
        <v>592</v>
      </c>
      <c r="D8066" s="28" t="s">
        <v>464</v>
      </c>
      <c r="E8066" t="s">
        <v>338</v>
      </c>
      <c r="F8066" t="s">
        <v>595</v>
      </c>
      <c r="G8066" t="str">
        <f t="shared" si="623"/>
        <v>SWHC046-01</v>
      </c>
      <c r="H8066" t="str">
        <f t="shared" si="619"/>
        <v>ExAnte2019</v>
      </c>
      <c r="I8066" t="str">
        <f t="shared" si="620"/>
        <v>IOU workpaper</v>
      </c>
      <c r="J8066" s="2">
        <f t="shared" si="621"/>
        <v>43775</v>
      </c>
      <c r="K8066" t="s">
        <v>203</v>
      </c>
      <c r="L8066">
        <f t="shared" si="622"/>
        <v>1</v>
      </c>
      <c r="O8066">
        <v>-187.5591</v>
      </c>
      <c r="P8066">
        <v>0</v>
      </c>
      <c r="Q8066">
        <v>122.6147</v>
      </c>
      <c r="R8066">
        <v>-677.07510000000002</v>
      </c>
      <c r="S8066">
        <v>0</v>
      </c>
      <c r="T8066">
        <v>74.721400000000003</v>
      </c>
      <c r="AA8066" t="s">
        <v>465</v>
      </c>
      <c r="AB8066" t="s">
        <v>46</v>
      </c>
      <c r="AC8066" t="b">
        <v>0</v>
      </c>
    </row>
    <row r="8067" spans="1:29" hidden="1" x14ac:dyDescent="0.25">
      <c r="A8067" t="s">
        <v>134</v>
      </c>
      <c r="B8067" t="s">
        <v>489</v>
      </c>
      <c r="C8067" t="s">
        <v>593</v>
      </c>
      <c r="D8067" s="28" t="s">
        <v>464</v>
      </c>
      <c r="E8067" t="s">
        <v>202</v>
      </c>
      <c r="F8067" t="s">
        <v>595</v>
      </c>
      <c r="G8067" t="str">
        <f t="shared" si="623"/>
        <v>SWHC046-01</v>
      </c>
      <c r="H8067" t="str">
        <f t="shared" si="619"/>
        <v>ExAnte2019</v>
      </c>
      <c r="I8067" t="str">
        <f t="shared" si="620"/>
        <v>IOU workpaper</v>
      </c>
      <c r="J8067" s="2">
        <f t="shared" si="621"/>
        <v>43775</v>
      </c>
      <c r="K8067" t="s">
        <v>203</v>
      </c>
      <c r="L8067">
        <f t="shared" si="622"/>
        <v>1</v>
      </c>
      <c r="O8067">
        <v>-280.10509999999999</v>
      </c>
      <c r="P8067">
        <v>0</v>
      </c>
      <c r="Q8067">
        <v>115.21899999999999</v>
      </c>
      <c r="R8067">
        <v>-650.91179999999997</v>
      </c>
      <c r="S8067">
        <v>0</v>
      </c>
      <c r="T8067">
        <v>85.352800000000002</v>
      </c>
      <c r="AA8067" t="s">
        <v>465</v>
      </c>
      <c r="AB8067" t="s">
        <v>46</v>
      </c>
      <c r="AC8067" t="b">
        <v>0</v>
      </c>
    </row>
    <row r="8068" spans="1:29" hidden="1" x14ac:dyDescent="0.25">
      <c r="A8068" t="s">
        <v>134</v>
      </c>
      <c r="B8068" t="s">
        <v>489</v>
      </c>
      <c r="C8068" t="s">
        <v>593</v>
      </c>
      <c r="D8068" s="28" t="s">
        <v>464</v>
      </c>
      <c r="E8068" t="s">
        <v>224</v>
      </c>
      <c r="F8068" t="s">
        <v>595</v>
      </c>
      <c r="G8068" t="str">
        <f t="shared" si="623"/>
        <v>SWHC046-01</v>
      </c>
      <c r="H8068" t="str">
        <f t="shared" si="619"/>
        <v>ExAnte2019</v>
      </c>
      <c r="I8068" t="str">
        <f t="shared" si="620"/>
        <v>IOU workpaper</v>
      </c>
      <c r="J8068" s="2">
        <f t="shared" si="621"/>
        <v>43775</v>
      </c>
      <c r="K8068" t="s">
        <v>203</v>
      </c>
      <c r="L8068">
        <f t="shared" si="622"/>
        <v>1</v>
      </c>
      <c r="O8068">
        <v>188.04589999999999</v>
      </c>
      <c r="P8068">
        <v>0</v>
      </c>
      <c r="Q8068">
        <v>56.490299999999998</v>
      </c>
      <c r="R8068">
        <v>-321.85039999999998</v>
      </c>
      <c r="S8068">
        <v>0</v>
      </c>
      <c r="T8068">
        <v>42.557899999999997</v>
      </c>
      <c r="AA8068" t="s">
        <v>465</v>
      </c>
      <c r="AB8068" t="s">
        <v>46</v>
      </c>
      <c r="AC8068" t="b">
        <v>0</v>
      </c>
    </row>
    <row r="8069" spans="1:29" hidden="1" x14ac:dyDescent="0.25">
      <c r="A8069" t="s">
        <v>134</v>
      </c>
      <c r="B8069" t="s">
        <v>489</v>
      </c>
      <c r="C8069" t="s">
        <v>593</v>
      </c>
      <c r="D8069" s="28" t="s">
        <v>464</v>
      </c>
      <c r="E8069" t="s">
        <v>232</v>
      </c>
      <c r="F8069" t="s">
        <v>595</v>
      </c>
      <c r="G8069" t="str">
        <f t="shared" si="623"/>
        <v>SWHC046-01</v>
      </c>
      <c r="H8069" t="str">
        <f t="shared" ref="H8069:H8132" si="624">H8068</f>
        <v>ExAnte2019</v>
      </c>
      <c r="I8069" t="str">
        <f t="shared" ref="I8069:I8132" si="625">I8068</f>
        <v>IOU workpaper</v>
      </c>
      <c r="J8069" s="2">
        <f t="shared" ref="J8069:J8132" si="626">J$3</f>
        <v>43775</v>
      </c>
      <c r="K8069" t="s">
        <v>203</v>
      </c>
      <c r="L8069">
        <f t="shared" ref="L8069:L8132" si="627">L8068</f>
        <v>1</v>
      </c>
      <c r="O8069">
        <v>124.8198</v>
      </c>
      <c r="P8069">
        <v>0</v>
      </c>
      <c r="Q8069">
        <v>53.878</v>
      </c>
      <c r="R8069">
        <v>-301.44439999999997</v>
      </c>
      <c r="S8069">
        <v>0</v>
      </c>
      <c r="T8069">
        <v>40.685899999999997</v>
      </c>
      <c r="AA8069" t="s">
        <v>465</v>
      </c>
      <c r="AB8069" t="s">
        <v>46</v>
      </c>
      <c r="AC8069" t="b">
        <v>0</v>
      </c>
    </row>
    <row r="8070" spans="1:29" hidden="1" x14ac:dyDescent="0.25">
      <c r="A8070" t="s">
        <v>134</v>
      </c>
      <c r="B8070" t="s">
        <v>489</v>
      </c>
      <c r="C8070" t="s">
        <v>593</v>
      </c>
      <c r="D8070" s="28" t="s">
        <v>464</v>
      </c>
      <c r="E8070" t="s">
        <v>240</v>
      </c>
      <c r="F8070" t="s">
        <v>595</v>
      </c>
      <c r="G8070" t="str">
        <f t="shared" ref="G8070:G8133" si="628">G8069</f>
        <v>SWHC046-01</v>
      </c>
      <c r="H8070" t="str">
        <f t="shared" si="624"/>
        <v>ExAnte2019</v>
      </c>
      <c r="I8070" t="str">
        <f t="shared" si="625"/>
        <v>IOU workpaper</v>
      </c>
      <c r="J8070" s="2">
        <f t="shared" si="626"/>
        <v>43775</v>
      </c>
      <c r="K8070" t="s">
        <v>203</v>
      </c>
      <c r="L8070">
        <f t="shared" si="627"/>
        <v>1</v>
      </c>
      <c r="O8070">
        <v>306.5367</v>
      </c>
      <c r="P8070">
        <v>0</v>
      </c>
      <c r="Q8070">
        <v>40.449599999999997</v>
      </c>
      <c r="R8070">
        <v>-222.85769999999999</v>
      </c>
      <c r="S8070">
        <v>0</v>
      </c>
      <c r="T8070">
        <v>31.2638</v>
      </c>
      <c r="AA8070" t="s">
        <v>465</v>
      </c>
      <c r="AB8070" t="s">
        <v>46</v>
      </c>
      <c r="AC8070" t="b">
        <v>0</v>
      </c>
    </row>
    <row r="8071" spans="1:29" hidden="1" x14ac:dyDescent="0.25">
      <c r="A8071" t="s">
        <v>134</v>
      </c>
      <c r="B8071" t="s">
        <v>489</v>
      </c>
      <c r="C8071" t="s">
        <v>593</v>
      </c>
      <c r="D8071" s="28" t="s">
        <v>464</v>
      </c>
      <c r="E8071" t="s">
        <v>248</v>
      </c>
      <c r="F8071" t="s">
        <v>595</v>
      </c>
      <c r="G8071" t="str">
        <f t="shared" si="628"/>
        <v>SWHC046-01</v>
      </c>
      <c r="H8071" t="str">
        <f t="shared" si="624"/>
        <v>ExAnte2019</v>
      </c>
      <c r="I8071" t="str">
        <f t="shared" si="625"/>
        <v>IOU workpaper</v>
      </c>
      <c r="J8071" s="2">
        <f t="shared" si="626"/>
        <v>43775</v>
      </c>
      <c r="K8071" t="s">
        <v>203</v>
      </c>
      <c r="L8071">
        <f t="shared" si="627"/>
        <v>1</v>
      </c>
      <c r="O8071">
        <v>162.46350000000001</v>
      </c>
      <c r="P8071">
        <v>0</v>
      </c>
      <c r="Q8071">
        <v>48.161700000000003</v>
      </c>
      <c r="R8071">
        <v>-265.99790000000002</v>
      </c>
      <c r="S8071">
        <v>0</v>
      </c>
      <c r="T8071">
        <v>36.263100000000001</v>
      </c>
      <c r="AA8071" t="s">
        <v>465</v>
      </c>
      <c r="AB8071" t="s">
        <v>46</v>
      </c>
      <c r="AC8071" t="b">
        <v>0</v>
      </c>
    </row>
    <row r="8072" spans="1:29" hidden="1" x14ac:dyDescent="0.25">
      <c r="A8072" t="s">
        <v>134</v>
      </c>
      <c r="B8072" t="s">
        <v>489</v>
      </c>
      <c r="C8072" t="s">
        <v>593</v>
      </c>
      <c r="D8072" s="28" t="s">
        <v>464</v>
      </c>
      <c r="E8072" t="s">
        <v>256</v>
      </c>
      <c r="F8072" t="s">
        <v>595</v>
      </c>
      <c r="G8072" t="str">
        <f t="shared" si="628"/>
        <v>SWHC046-01</v>
      </c>
      <c r="H8072" t="str">
        <f t="shared" si="624"/>
        <v>ExAnte2019</v>
      </c>
      <c r="I8072" t="str">
        <f t="shared" si="625"/>
        <v>IOU workpaper</v>
      </c>
      <c r="J8072" s="2">
        <f t="shared" si="626"/>
        <v>43775</v>
      </c>
      <c r="K8072" t="s">
        <v>203</v>
      </c>
      <c r="L8072">
        <f t="shared" si="627"/>
        <v>1</v>
      </c>
      <c r="O8072">
        <v>434.49630000000002</v>
      </c>
      <c r="P8072">
        <v>0</v>
      </c>
      <c r="Q8072">
        <v>19.776499999999999</v>
      </c>
      <c r="R8072">
        <v>-91.273099999999999</v>
      </c>
      <c r="S8072">
        <v>0</v>
      </c>
      <c r="T8072">
        <v>15.604799999999999</v>
      </c>
      <c r="AA8072" t="s">
        <v>465</v>
      </c>
      <c r="AB8072" t="s">
        <v>46</v>
      </c>
      <c r="AC8072" t="b">
        <v>0</v>
      </c>
    </row>
    <row r="8073" spans="1:29" hidden="1" x14ac:dyDescent="0.25">
      <c r="A8073" t="s">
        <v>134</v>
      </c>
      <c r="B8073" t="s">
        <v>489</v>
      </c>
      <c r="C8073" t="s">
        <v>593</v>
      </c>
      <c r="D8073" s="28" t="s">
        <v>464</v>
      </c>
      <c r="E8073" t="s">
        <v>265</v>
      </c>
      <c r="F8073" t="s">
        <v>595</v>
      </c>
      <c r="G8073" t="str">
        <f t="shared" si="628"/>
        <v>SWHC046-01</v>
      </c>
      <c r="H8073" t="str">
        <f t="shared" si="624"/>
        <v>ExAnte2019</v>
      </c>
      <c r="I8073" t="str">
        <f t="shared" si="625"/>
        <v>IOU workpaper</v>
      </c>
      <c r="J8073" s="2">
        <f t="shared" si="626"/>
        <v>43775</v>
      </c>
      <c r="K8073" t="s">
        <v>203</v>
      </c>
      <c r="L8073">
        <f t="shared" si="627"/>
        <v>1</v>
      </c>
      <c r="O8073">
        <v>445.19409999999999</v>
      </c>
      <c r="P8073">
        <v>0</v>
      </c>
      <c r="Q8073">
        <v>12.7453</v>
      </c>
      <c r="R8073">
        <v>-47.569600000000001</v>
      </c>
      <c r="S8073">
        <v>0</v>
      </c>
      <c r="T8073">
        <v>9.6218000000000004</v>
      </c>
      <c r="AA8073" t="s">
        <v>465</v>
      </c>
      <c r="AB8073" t="s">
        <v>46</v>
      </c>
      <c r="AC8073" t="b">
        <v>0</v>
      </c>
    </row>
    <row r="8074" spans="1:29" hidden="1" x14ac:dyDescent="0.25">
      <c r="A8074" t="s">
        <v>134</v>
      </c>
      <c r="B8074" t="s">
        <v>489</v>
      </c>
      <c r="C8074" t="s">
        <v>593</v>
      </c>
      <c r="D8074" s="28" t="s">
        <v>464</v>
      </c>
      <c r="E8074" t="s">
        <v>274</v>
      </c>
      <c r="F8074" t="s">
        <v>595</v>
      </c>
      <c r="G8074" t="str">
        <f t="shared" si="628"/>
        <v>SWHC046-01</v>
      </c>
      <c r="H8074" t="str">
        <f t="shared" si="624"/>
        <v>ExAnte2019</v>
      </c>
      <c r="I8074" t="str">
        <f t="shared" si="625"/>
        <v>IOU workpaper</v>
      </c>
      <c r="J8074" s="2">
        <f t="shared" si="626"/>
        <v>43775</v>
      </c>
      <c r="K8074" t="s">
        <v>203</v>
      </c>
      <c r="L8074">
        <f t="shared" si="627"/>
        <v>1</v>
      </c>
      <c r="O8074">
        <v>500.24250000000001</v>
      </c>
      <c r="P8074">
        <v>0</v>
      </c>
      <c r="Q8074">
        <v>15.1431</v>
      </c>
      <c r="R8074">
        <v>-69.819699999999997</v>
      </c>
      <c r="S8074">
        <v>0</v>
      </c>
      <c r="T8074">
        <v>12.158799999999999</v>
      </c>
      <c r="AA8074" t="s">
        <v>465</v>
      </c>
      <c r="AB8074" t="s">
        <v>46</v>
      </c>
      <c r="AC8074" t="b">
        <v>0</v>
      </c>
    </row>
    <row r="8075" spans="1:29" hidden="1" x14ac:dyDescent="0.25">
      <c r="A8075" t="s">
        <v>134</v>
      </c>
      <c r="B8075" t="s">
        <v>489</v>
      </c>
      <c r="C8075" t="s">
        <v>593</v>
      </c>
      <c r="D8075" s="28" t="s">
        <v>464</v>
      </c>
      <c r="E8075" t="s">
        <v>282</v>
      </c>
      <c r="F8075" t="s">
        <v>595</v>
      </c>
      <c r="G8075" t="str">
        <f t="shared" si="628"/>
        <v>SWHC046-01</v>
      </c>
      <c r="H8075" t="str">
        <f t="shared" si="624"/>
        <v>ExAnte2019</v>
      </c>
      <c r="I8075" t="str">
        <f t="shared" si="625"/>
        <v>IOU workpaper</v>
      </c>
      <c r="J8075" s="2">
        <f t="shared" si="626"/>
        <v>43775</v>
      </c>
      <c r="K8075" t="s">
        <v>203</v>
      </c>
      <c r="L8075">
        <f t="shared" si="627"/>
        <v>1</v>
      </c>
      <c r="O8075">
        <v>492.5643</v>
      </c>
      <c r="P8075">
        <v>0</v>
      </c>
      <c r="Q8075">
        <v>17.347300000000001</v>
      </c>
      <c r="R8075">
        <v>-97.180599999999998</v>
      </c>
      <c r="S8075">
        <v>0</v>
      </c>
      <c r="T8075">
        <v>14.4869</v>
      </c>
      <c r="AA8075" t="s">
        <v>465</v>
      </c>
      <c r="AB8075" t="s">
        <v>46</v>
      </c>
      <c r="AC8075" t="b">
        <v>0</v>
      </c>
    </row>
    <row r="8076" spans="1:29" hidden="1" x14ac:dyDescent="0.25">
      <c r="A8076" t="s">
        <v>134</v>
      </c>
      <c r="B8076" t="s">
        <v>489</v>
      </c>
      <c r="C8076" t="s">
        <v>593</v>
      </c>
      <c r="D8076" s="28" t="s">
        <v>464</v>
      </c>
      <c r="E8076" t="s">
        <v>290</v>
      </c>
      <c r="F8076" t="s">
        <v>595</v>
      </c>
      <c r="G8076" t="str">
        <f t="shared" si="628"/>
        <v>SWHC046-01</v>
      </c>
      <c r="H8076" t="str">
        <f t="shared" si="624"/>
        <v>ExAnte2019</v>
      </c>
      <c r="I8076" t="str">
        <f t="shared" si="625"/>
        <v>IOU workpaper</v>
      </c>
      <c r="J8076" s="2">
        <f t="shared" si="626"/>
        <v>43775</v>
      </c>
      <c r="K8076" t="s">
        <v>203</v>
      </c>
      <c r="L8076">
        <f t="shared" si="627"/>
        <v>1</v>
      </c>
      <c r="O8076">
        <v>540.79660000000001</v>
      </c>
      <c r="P8076">
        <v>0</v>
      </c>
      <c r="Q8076">
        <v>16.471699999999998</v>
      </c>
      <c r="R8076">
        <v>-76.115799999999993</v>
      </c>
      <c r="S8076">
        <v>0</v>
      </c>
      <c r="T8076">
        <v>12.7254</v>
      </c>
      <c r="AA8076" t="s">
        <v>465</v>
      </c>
      <c r="AB8076" t="s">
        <v>46</v>
      </c>
      <c r="AC8076" t="b">
        <v>0</v>
      </c>
    </row>
    <row r="8077" spans="1:29" hidden="1" x14ac:dyDescent="0.25">
      <c r="A8077" t="s">
        <v>134</v>
      </c>
      <c r="B8077" t="s">
        <v>489</v>
      </c>
      <c r="C8077" t="s">
        <v>593</v>
      </c>
      <c r="D8077" s="28" t="s">
        <v>464</v>
      </c>
      <c r="E8077" t="s">
        <v>298</v>
      </c>
      <c r="F8077" t="s">
        <v>595</v>
      </c>
      <c r="G8077" t="str">
        <f t="shared" si="628"/>
        <v>SWHC046-01</v>
      </c>
      <c r="H8077" t="str">
        <f t="shared" si="624"/>
        <v>ExAnte2019</v>
      </c>
      <c r="I8077" t="str">
        <f t="shared" si="625"/>
        <v>IOU workpaper</v>
      </c>
      <c r="J8077" s="2">
        <f t="shared" si="626"/>
        <v>43775</v>
      </c>
      <c r="K8077" t="s">
        <v>203</v>
      </c>
      <c r="L8077">
        <f t="shared" si="627"/>
        <v>1</v>
      </c>
      <c r="O8077">
        <v>362.03059999999999</v>
      </c>
      <c r="P8077">
        <v>0</v>
      </c>
      <c r="Q8077">
        <v>43.695999999999998</v>
      </c>
      <c r="R8077">
        <v>-259.62639999999999</v>
      </c>
      <c r="S8077">
        <v>0</v>
      </c>
      <c r="T8077">
        <v>35.890700000000002</v>
      </c>
      <c r="AA8077" t="s">
        <v>465</v>
      </c>
      <c r="AB8077" t="s">
        <v>46</v>
      </c>
      <c r="AC8077" t="b">
        <v>0</v>
      </c>
    </row>
    <row r="8078" spans="1:29" hidden="1" x14ac:dyDescent="0.25">
      <c r="A8078" t="s">
        <v>134</v>
      </c>
      <c r="B8078" t="s">
        <v>489</v>
      </c>
      <c r="C8078" t="s">
        <v>593</v>
      </c>
      <c r="D8078" s="28" t="s">
        <v>464</v>
      </c>
      <c r="E8078" t="s">
        <v>306</v>
      </c>
      <c r="F8078" t="s">
        <v>595</v>
      </c>
      <c r="G8078" t="str">
        <f t="shared" si="628"/>
        <v>SWHC046-01</v>
      </c>
      <c r="H8078" t="str">
        <f t="shared" si="624"/>
        <v>ExAnte2019</v>
      </c>
      <c r="I8078" t="str">
        <f t="shared" si="625"/>
        <v>IOU workpaper</v>
      </c>
      <c r="J8078" s="2">
        <f t="shared" si="626"/>
        <v>43775</v>
      </c>
      <c r="K8078" t="s">
        <v>203</v>
      </c>
      <c r="L8078">
        <f t="shared" si="627"/>
        <v>1</v>
      </c>
      <c r="O8078">
        <v>312.81400000000002</v>
      </c>
      <c r="P8078">
        <v>0</v>
      </c>
      <c r="Q8078">
        <v>46.917900000000003</v>
      </c>
      <c r="R8078">
        <v>-275.18099999999998</v>
      </c>
      <c r="S8078">
        <v>0</v>
      </c>
      <c r="T8078">
        <v>37.4251</v>
      </c>
      <c r="AA8078" t="s">
        <v>465</v>
      </c>
      <c r="AB8078" t="s">
        <v>46</v>
      </c>
      <c r="AC8078" t="b">
        <v>0</v>
      </c>
    </row>
    <row r="8079" spans="1:29" hidden="1" x14ac:dyDescent="0.25">
      <c r="A8079" t="s">
        <v>134</v>
      </c>
      <c r="B8079" t="s">
        <v>489</v>
      </c>
      <c r="C8079" t="s">
        <v>593</v>
      </c>
      <c r="D8079" s="28" t="s">
        <v>464</v>
      </c>
      <c r="E8079" t="s">
        <v>314</v>
      </c>
      <c r="F8079" t="s">
        <v>595</v>
      </c>
      <c r="G8079" t="str">
        <f t="shared" si="628"/>
        <v>SWHC046-01</v>
      </c>
      <c r="H8079" t="str">
        <f t="shared" si="624"/>
        <v>ExAnte2019</v>
      </c>
      <c r="I8079" t="str">
        <f t="shared" si="625"/>
        <v>IOU workpaper</v>
      </c>
      <c r="J8079" s="2">
        <f t="shared" si="626"/>
        <v>43775</v>
      </c>
      <c r="K8079" t="s">
        <v>203</v>
      </c>
      <c r="L8079">
        <f t="shared" si="627"/>
        <v>1</v>
      </c>
      <c r="O8079">
        <v>411.61669999999998</v>
      </c>
      <c r="P8079">
        <v>0</v>
      </c>
      <c r="Q8079">
        <v>38.5627</v>
      </c>
      <c r="R8079">
        <v>-223.9409</v>
      </c>
      <c r="S8079">
        <v>0</v>
      </c>
      <c r="T8079">
        <v>31.24</v>
      </c>
      <c r="AA8079" t="s">
        <v>465</v>
      </c>
      <c r="AB8079" t="s">
        <v>46</v>
      </c>
      <c r="AC8079" t="b">
        <v>0</v>
      </c>
    </row>
    <row r="8080" spans="1:29" hidden="1" x14ac:dyDescent="0.25">
      <c r="A8080" t="s">
        <v>134</v>
      </c>
      <c r="B8080" t="s">
        <v>489</v>
      </c>
      <c r="C8080" t="s">
        <v>593</v>
      </c>
      <c r="D8080" s="28" t="s">
        <v>464</v>
      </c>
      <c r="E8080" t="s">
        <v>322</v>
      </c>
      <c r="F8080" t="s">
        <v>595</v>
      </c>
      <c r="G8080" t="str">
        <f t="shared" si="628"/>
        <v>SWHC046-01</v>
      </c>
      <c r="H8080" t="str">
        <f t="shared" si="624"/>
        <v>ExAnte2019</v>
      </c>
      <c r="I8080" t="str">
        <f t="shared" si="625"/>
        <v>IOU workpaper</v>
      </c>
      <c r="J8080" s="2">
        <f t="shared" si="626"/>
        <v>43775</v>
      </c>
      <c r="K8080" t="s">
        <v>203</v>
      </c>
      <c r="L8080">
        <f t="shared" si="627"/>
        <v>1</v>
      </c>
      <c r="O8080">
        <v>386.2482</v>
      </c>
      <c r="P8080">
        <v>0</v>
      </c>
      <c r="Q8080">
        <v>39.881599999999999</v>
      </c>
      <c r="R8080">
        <v>-237.51339999999999</v>
      </c>
      <c r="S8080">
        <v>0</v>
      </c>
      <c r="T8080">
        <v>32.424999999999997</v>
      </c>
      <c r="AA8080" t="s">
        <v>465</v>
      </c>
      <c r="AB8080" t="s">
        <v>46</v>
      </c>
      <c r="AC8080" t="b">
        <v>0</v>
      </c>
    </row>
    <row r="8081" spans="1:29" hidden="1" x14ac:dyDescent="0.25">
      <c r="A8081" t="s">
        <v>134</v>
      </c>
      <c r="B8081" t="s">
        <v>489</v>
      </c>
      <c r="C8081" t="s">
        <v>593</v>
      </c>
      <c r="D8081" s="28" t="s">
        <v>464</v>
      </c>
      <c r="E8081" t="s">
        <v>330</v>
      </c>
      <c r="F8081" t="s">
        <v>595</v>
      </c>
      <c r="G8081" t="str">
        <f t="shared" si="628"/>
        <v>SWHC046-01</v>
      </c>
      <c r="H8081" t="str">
        <f t="shared" si="624"/>
        <v>ExAnte2019</v>
      </c>
      <c r="I8081" t="str">
        <f t="shared" si="625"/>
        <v>IOU workpaper</v>
      </c>
      <c r="J8081" s="2">
        <f t="shared" si="626"/>
        <v>43775</v>
      </c>
      <c r="K8081" t="s">
        <v>203</v>
      </c>
      <c r="L8081">
        <f t="shared" si="627"/>
        <v>1</v>
      </c>
      <c r="O8081">
        <v>778.62390000000005</v>
      </c>
      <c r="P8081">
        <v>0</v>
      </c>
      <c r="Q8081">
        <v>3.7115999999999998</v>
      </c>
      <c r="R8081">
        <v>18.380700000000001</v>
      </c>
      <c r="S8081">
        <v>0</v>
      </c>
      <c r="T8081">
        <v>3.1970999999999998</v>
      </c>
      <c r="AA8081" t="s">
        <v>465</v>
      </c>
      <c r="AB8081" t="s">
        <v>46</v>
      </c>
      <c r="AC8081" t="b">
        <v>0</v>
      </c>
    </row>
    <row r="8082" spans="1:29" hidden="1" x14ac:dyDescent="0.25">
      <c r="A8082" t="s">
        <v>134</v>
      </c>
      <c r="B8082" t="s">
        <v>489</v>
      </c>
      <c r="C8082" t="s">
        <v>593</v>
      </c>
      <c r="D8082" s="28" t="s">
        <v>464</v>
      </c>
      <c r="E8082" t="s">
        <v>338</v>
      </c>
      <c r="F8082" t="s">
        <v>595</v>
      </c>
      <c r="G8082" t="str">
        <f t="shared" si="628"/>
        <v>SWHC046-01</v>
      </c>
      <c r="H8082" t="str">
        <f t="shared" si="624"/>
        <v>ExAnte2019</v>
      </c>
      <c r="I8082" t="str">
        <f t="shared" si="625"/>
        <v>IOU workpaper</v>
      </c>
      <c r="J8082" s="2">
        <f t="shared" si="626"/>
        <v>43775</v>
      </c>
      <c r="K8082" t="s">
        <v>203</v>
      </c>
      <c r="L8082">
        <f t="shared" si="627"/>
        <v>1</v>
      </c>
      <c r="O8082">
        <v>-577.91930000000002</v>
      </c>
      <c r="P8082">
        <v>0</v>
      </c>
      <c r="Q8082">
        <v>143.77459999999999</v>
      </c>
      <c r="R8082">
        <v>-1028.4274</v>
      </c>
      <c r="S8082">
        <v>0</v>
      </c>
      <c r="T8082">
        <v>112.5622</v>
      </c>
      <c r="AA8082" t="s">
        <v>465</v>
      </c>
      <c r="AB8082" t="s">
        <v>46</v>
      </c>
      <c r="AC8082" t="b">
        <v>0</v>
      </c>
    </row>
    <row r="8083" spans="1:29" hidden="1" x14ac:dyDescent="0.25">
      <c r="A8083" t="s">
        <v>134</v>
      </c>
      <c r="B8083" t="s">
        <v>489</v>
      </c>
      <c r="C8083" t="s">
        <v>594</v>
      </c>
      <c r="D8083" s="28" t="s">
        <v>464</v>
      </c>
      <c r="E8083" t="s">
        <v>202</v>
      </c>
      <c r="F8083" t="s">
        <v>595</v>
      </c>
      <c r="G8083" t="str">
        <f t="shared" si="628"/>
        <v>SWHC046-01</v>
      </c>
      <c r="H8083" t="str">
        <f t="shared" si="624"/>
        <v>ExAnte2019</v>
      </c>
      <c r="I8083" t="str">
        <f t="shared" si="625"/>
        <v>IOU workpaper</v>
      </c>
      <c r="J8083" s="2">
        <f t="shared" si="626"/>
        <v>43775</v>
      </c>
      <c r="K8083" t="s">
        <v>203</v>
      </c>
      <c r="L8083">
        <f t="shared" si="627"/>
        <v>1</v>
      </c>
      <c r="O8083">
        <v>-632.24860000000001</v>
      </c>
      <c r="P8083">
        <v>0</v>
      </c>
      <c r="Q8083">
        <v>141.5087</v>
      </c>
      <c r="R8083">
        <v>-987.1114</v>
      </c>
      <c r="S8083">
        <v>0</v>
      </c>
      <c r="T8083">
        <v>124.4145</v>
      </c>
      <c r="AA8083" t="s">
        <v>465</v>
      </c>
      <c r="AB8083" t="s">
        <v>46</v>
      </c>
      <c r="AC8083" t="b">
        <v>0</v>
      </c>
    </row>
    <row r="8084" spans="1:29" hidden="1" x14ac:dyDescent="0.25">
      <c r="A8084" t="s">
        <v>134</v>
      </c>
      <c r="B8084" t="s">
        <v>489</v>
      </c>
      <c r="C8084" t="s">
        <v>594</v>
      </c>
      <c r="D8084" s="28" t="s">
        <v>464</v>
      </c>
      <c r="E8084" t="s">
        <v>224</v>
      </c>
      <c r="F8084" t="s">
        <v>595</v>
      </c>
      <c r="G8084" t="str">
        <f t="shared" si="628"/>
        <v>SWHC046-01</v>
      </c>
      <c r="H8084" t="str">
        <f t="shared" si="624"/>
        <v>ExAnte2019</v>
      </c>
      <c r="I8084" t="str">
        <f t="shared" si="625"/>
        <v>IOU workpaper</v>
      </c>
      <c r="J8084" s="2">
        <f t="shared" si="626"/>
        <v>43775</v>
      </c>
      <c r="K8084" t="s">
        <v>203</v>
      </c>
      <c r="L8084">
        <f t="shared" si="627"/>
        <v>1</v>
      </c>
      <c r="O8084">
        <v>-366.4683</v>
      </c>
      <c r="P8084">
        <v>0</v>
      </c>
      <c r="Q8084">
        <v>98.2226</v>
      </c>
      <c r="R8084">
        <v>-693.42809999999997</v>
      </c>
      <c r="S8084">
        <v>0</v>
      </c>
      <c r="T8084">
        <v>82.022300000000001</v>
      </c>
      <c r="AA8084" t="s">
        <v>465</v>
      </c>
      <c r="AB8084" t="s">
        <v>46</v>
      </c>
      <c r="AC8084" t="b">
        <v>0</v>
      </c>
    </row>
    <row r="8085" spans="1:29" hidden="1" x14ac:dyDescent="0.25">
      <c r="A8085" t="s">
        <v>134</v>
      </c>
      <c r="B8085" t="s">
        <v>489</v>
      </c>
      <c r="C8085" t="s">
        <v>594</v>
      </c>
      <c r="D8085" s="28" t="s">
        <v>464</v>
      </c>
      <c r="E8085" t="s">
        <v>232</v>
      </c>
      <c r="F8085" t="s">
        <v>595</v>
      </c>
      <c r="G8085" t="str">
        <f t="shared" si="628"/>
        <v>SWHC046-01</v>
      </c>
      <c r="H8085" t="str">
        <f t="shared" si="624"/>
        <v>ExAnte2019</v>
      </c>
      <c r="I8085" t="str">
        <f t="shared" si="625"/>
        <v>IOU workpaper</v>
      </c>
      <c r="J8085" s="2">
        <f t="shared" si="626"/>
        <v>43775</v>
      </c>
      <c r="K8085" t="s">
        <v>203</v>
      </c>
      <c r="L8085">
        <f t="shared" si="627"/>
        <v>1</v>
      </c>
      <c r="O8085">
        <v>-152.86179999999999</v>
      </c>
      <c r="P8085">
        <v>0</v>
      </c>
      <c r="Q8085">
        <v>75.137699999999995</v>
      </c>
      <c r="R8085">
        <v>-530.43679999999995</v>
      </c>
      <c r="S8085">
        <v>0</v>
      </c>
      <c r="T8085">
        <v>65.642499999999998</v>
      </c>
      <c r="AA8085" t="s">
        <v>465</v>
      </c>
      <c r="AB8085" t="s">
        <v>46</v>
      </c>
      <c r="AC8085" t="b">
        <v>0</v>
      </c>
    </row>
    <row r="8086" spans="1:29" hidden="1" x14ac:dyDescent="0.25">
      <c r="A8086" t="s">
        <v>134</v>
      </c>
      <c r="B8086" t="s">
        <v>489</v>
      </c>
      <c r="C8086" t="s">
        <v>594</v>
      </c>
      <c r="D8086" s="28" t="s">
        <v>464</v>
      </c>
      <c r="E8086" t="s">
        <v>240</v>
      </c>
      <c r="F8086" t="s">
        <v>595</v>
      </c>
      <c r="G8086" t="str">
        <f t="shared" si="628"/>
        <v>SWHC046-01</v>
      </c>
      <c r="H8086" t="str">
        <f t="shared" si="624"/>
        <v>ExAnte2019</v>
      </c>
      <c r="I8086" t="str">
        <f t="shared" si="625"/>
        <v>IOU workpaper</v>
      </c>
      <c r="J8086" s="2">
        <f t="shared" si="626"/>
        <v>43775</v>
      </c>
      <c r="K8086" t="s">
        <v>203</v>
      </c>
      <c r="L8086">
        <f t="shared" si="627"/>
        <v>1</v>
      </c>
      <c r="O8086">
        <v>-260.34339999999997</v>
      </c>
      <c r="P8086">
        <v>0</v>
      </c>
      <c r="Q8086">
        <v>76.879800000000003</v>
      </c>
      <c r="R8086">
        <v>-576.07060000000001</v>
      </c>
      <c r="S8086">
        <v>0</v>
      </c>
      <c r="T8086">
        <v>64.325100000000006</v>
      </c>
      <c r="AA8086" t="s">
        <v>465</v>
      </c>
      <c r="AB8086" t="s">
        <v>46</v>
      </c>
      <c r="AC8086" t="b">
        <v>0</v>
      </c>
    </row>
    <row r="8087" spans="1:29" hidden="1" x14ac:dyDescent="0.25">
      <c r="A8087" t="s">
        <v>134</v>
      </c>
      <c r="B8087" t="s">
        <v>489</v>
      </c>
      <c r="C8087" t="s">
        <v>594</v>
      </c>
      <c r="D8087" s="28" t="s">
        <v>464</v>
      </c>
      <c r="E8087" t="s">
        <v>248</v>
      </c>
      <c r="F8087" t="s">
        <v>595</v>
      </c>
      <c r="G8087" t="str">
        <f t="shared" si="628"/>
        <v>SWHC046-01</v>
      </c>
      <c r="H8087" t="str">
        <f t="shared" si="624"/>
        <v>ExAnte2019</v>
      </c>
      <c r="I8087" t="str">
        <f t="shared" si="625"/>
        <v>IOU workpaper</v>
      </c>
      <c r="J8087" s="2">
        <f t="shared" si="626"/>
        <v>43775</v>
      </c>
      <c r="K8087" t="s">
        <v>203</v>
      </c>
      <c r="L8087">
        <f t="shared" si="627"/>
        <v>1</v>
      </c>
      <c r="O8087">
        <v>-147.39500000000001</v>
      </c>
      <c r="P8087">
        <v>0</v>
      </c>
      <c r="Q8087">
        <v>75.521500000000003</v>
      </c>
      <c r="R8087">
        <v>-536.56500000000005</v>
      </c>
      <c r="S8087">
        <v>0</v>
      </c>
      <c r="T8087">
        <v>65.173699999999997</v>
      </c>
      <c r="AA8087" t="s">
        <v>465</v>
      </c>
      <c r="AB8087" t="s">
        <v>46</v>
      </c>
      <c r="AC8087" t="b">
        <v>0</v>
      </c>
    </row>
    <row r="8088" spans="1:29" hidden="1" x14ac:dyDescent="0.25">
      <c r="A8088" t="s">
        <v>134</v>
      </c>
      <c r="B8088" t="s">
        <v>489</v>
      </c>
      <c r="C8088" t="s">
        <v>594</v>
      </c>
      <c r="D8088" s="28" t="s">
        <v>464</v>
      </c>
      <c r="E8088" t="s">
        <v>256</v>
      </c>
      <c r="F8088" t="s">
        <v>595</v>
      </c>
      <c r="G8088" t="str">
        <f t="shared" si="628"/>
        <v>SWHC046-01</v>
      </c>
      <c r="H8088" t="str">
        <f t="shared" si="624"/>
        <v>ExAnte2019</v>
      </c>
      <c r="I8088" t="str">
        <f t="shared" si="625"/>
        <v>IOU workpaper</v>
      </c>
      <c r="J8088" s="2">
        <f t="shared" si="626"/>
        <v>43775</v>
      </c>
      <c r="K8088" t="s">
        <v>203</v>
      </c>
      <c r="L8088">
        <f t="shared" si="627"/>
        <v>1</v>
      </c>
      <c r="O8088">
        <v>133.18029999999999</v>
      </c>
      <c r="P8088">
        <v>0</v>
      </c>
      <c r="Q8088">
        <v>39.841500000000003</v>
      </c>
      <c r="R8088">
        <v>-280.06009999999998</v>
      </c>
      <c r="S8088">
        <v>0</v>
      </c>
      <c r="T8088">
        <v>36.124400000000001</v>
      </c>
      <c r="AA8088" t="s">
        <v>465</v>
      </c>
      <c r="AB8088" t="s">
        <v>46</v>
      </c>
      <c r="AC8088" t="b">
        <v>0</v>
      </c>
    </row>
    <row r="8089" spans="1:29" hidden="1" x14ac:dyDescent="0.25">
      <c r="A8089" t="s">
        <v>134</v>
      </c>
      <c r="B8089" t="s">
        <v>489</v>
      </c>
      <c r="C8089" t="s">
        <v>594</v>
      </c>
      <c r="D8089" s="28" t="s">
        <v>464</v>
      </c>
      <c r="E8089" t="s">
        <v>265</v>
      </c>
      <c r="F8089" t="s">
        <v>595</v>
      </c>
      <c r="G8089" t="str">
        <f t="shared" si="628"/>
        <v>SWHC046-01</v>
      </c>
      <c r="H8089" t="str">
        <f t="shared" si="624"/>
        <v>ExAnte2019</v>
      </c>
      <c r="I8089" t="str">
        <f t="shared" si="625"/>
        <v>IOU workpaper</v>
      </c>
      <c r="J8089" s="2">
        <f t="shared" si="626"/>
        <v>43775</v>
      </c>
      <c r="K8089" t="s">
        <v>203</v>
      </c>
      <c r="L8089">
        <f t="shared" si="627"/>
        <v>1</v>
      </c>
      <c r="O8089">
        <v>187.3844</v>
      </c>
      <c r="P8089">
        <v>0</v>
      </c>
      <c r="Q8089">
        <v>30.102799999999998</v>
      </c>
      <c r="R8089">
        <v>-214.74080000000001</v>
      </c>
      <c r="S8089">
        <v>0</v>
      </c>
      <c r="T8089">
        <v>26.5398</v>
      </c>
      <c r="AA8089" t="s">
        <v>465</v>
      </c>
      <c r="AB8089" t="s">
        <v>46</v>
      </c>
      <c r="AC8089" t="b">
        <v>0</v>
      </c>
    </row>
    <row r="8090" spans="1:29" hidden="1" x14ac:dyDescent="0.25">
      <c r="A8090" t="s">
        <v>134</v>
      </c>
      <c r="B8090" t="s">
        <v>489</v>
      </c>
      <c r="C8090" t="s">
        <v>594</v>
      </c>
      <c r="D8090" s="28" t="s">
        <v>464</v>
      </c>
      <c r="E8090" t="s">
        <v>274</v>
      </c>
      <c r="F8090" t="s">
        <v>595</v>
      </c>
      <c r="G8090" t="str">
        <f t="shared" si="628"/>
        <v>SWHC046-01</v>
      </c>
      <c r="H8090" t="str">
        <f t="shared" si="624"/>
        <v>ExAnte2019</v>
      </c>
      <c r="I8090" t="str">
        <f t="shared" si="625"/>
        <v>IOU workpaper</v>
      </c>
      <c r="J8090" s="2">
        <f t="shared" si="626"/>
        <v>43775</v>
      </c>
      <c r="K8090" t="s">
        <v>203</v>
      </c>
      <c r="L8090">
        <f t="shared" si="627"/>
        <v>1</v>
      </c>
      <c r="O8090">
        <v>189.2406</v>
      </c>
      <c r="P8090">
        <v>0</v>
      </c>
      <c r="Q8090">
        <v>40.199100000000001</v>
      </c>
      <c r="R8090">
        <v>-257.5034</v>
      </c>
      <c r="S8090">
        <v>0</v>
      </c>
      <c r="T8090">
        <v>35.5518</v>
      </c>
      <c r="AA8090" t="s">
        <v>465</v>
      </c>
      <c r="AB8090" t="s">
        <v>46</v>
      </c>
      <c r="AC8090" t="b">
        <v>0</v>
      </c>
    </row>
    <row r="8091" spans="1:29" hidden="1" x14ac:dyDescent="0.25">
      <c r="A8091" t="s">
        <v>134</v>
      </c>
      <c r="B8091" t="s">
        <v>489</v>
      </c>
      <c r="C8091" t="s">
        <v>594</v>
      </c>
      <c r="D8091" s="28" t="s">
        <v>464</v>
      </c>
      <c r="E8091" t="s">
        <v>282</v>
      </c>
      <c r="F8091" t="s">
        <v>595</v>
      </c>
      <c r="G8091" t="str">
        <f t="shared" si="628"/>
        <v>SWHC046-01</v>
      </c>
      <c r="H8091" t="str">
        <f t="shared" si="624"/>
        <v>ExAnte2019</v>
      </c>
      <c r="I8091" t="str">
        <f t="shared" si="625"/>
        <v>IOU workpaper</v>
      </c>
      <c r="J8091" s="2">
        <f t="shared" si="626"/>
        <v>43775</v>
      </c>
      <c r="K8091" t="s">
        <v>203</v>
      </c>
      <c r="L8091">
        <f t="shared" si="627"/>
        <v>1</v>
      </c>
      <c r="O8091">
        <v>224.2946</v>
      </c>
      <c r="P8091">
        <v>0</v>
      </c>
      <c r="Q8091">
        <v>41.032299999999999</v>
      </c>
      <c r="R8091">
        <v>-271.41140000000001</v>
      </c>
      <c r="S8091">
        <v>0</v>
      </c>
      <c r="T8091">
        <v>37.509</v>
      </c>
      <c r="AA8091" t="s">
        <v>465</v>
      </c>
      <c r="AB8091" t="s">
        <v>46</v>
      </c>
      <c r="AC8091" t="b">
        <v>0</v>
      </c>
    </row>
    <row r="8092" spans="1:29" hidden="1" x14ac:dyDescent="0.25">
      <c r="A8092" t="s">
        <v>134</v>
      </c>
      <c r="B8092" t="s">
        <v>489</v>
      </c>
      <c r="C8092" t="s">
        <v>594</v>
      </c>
      <c r="D8092" s="28" t="s">
        <v>464</v>
      </c>
      <c r="E8092" t="s">
        <v>290</v>
      </c>
      <c r="F8092" t="s">
        <v>595</v>
      </c>
      <c r="G8092" t="str">
        <f t="shared" si="628"/>
        <v>SWHC046-01</v>
      </c>
      <c r="H8092" t="str">
        <f t="shared" si="624"/>
        <v>ExAnte2019</v>
      </c>
      <c r="I8092" t="str">
        <f t="shared" si="625"/>
        <v>IOU workpaper</v>
      </c>
      <c r="J8092" s="2">
        <f t="shared" si="626"/>
        <v>43775</v>
      </c>
      <c r="K8092" t="s">
        <v>203</v>
      </c>
      <c r="L8092">
        <f t="shared" si="627"/>
        <v>1</v>
      </c>
      <c r="O8092">
        <v>212.57400000000001</v>
      </c>
      <c r="P8092">
        <v>0</v>
      </c>
      <c r="Q8092">
        <v>44.068899999999999</v>
      </c>
      <c r="R8092">
        <v>-284.08550000000002</v>
      </c>
      <c r="S8092">
        <v>0</v>
      </c>
      <c r="T8092">
        <v>38.194800000000001</v>
      </c>
      <c r="AA8092" t="s">
        <v>465</v>
      </c>
      <c r="AB8092" t="s">
        <v>46</v>
      </c>
      <c r="AC8092" t="b">
        <v>0</v>
      </c>
    </row>
    <row r="8093" spans="1:29" hidden="1" x14ac:dyDescent="0.25">
      <c r="A8093" t="s">
        <v>134</v>
      </c>
      <c r="B8093" t="s">
        <v>489</v>
      </c>
      <c r="C8093" t="s">
        <v>594</v>
      </c>
      <c r="D8093" s="28" t="s">
        <v>464</v>
      </c>
      <c r="E8093" t="s">
        <v>298</v>
      </c>
      <c r="F8093" t="s">
        <v>595</v>
      </c>
      <c r="G8093" t="str">
        <f t="shared" si="628"/>
        <v>SWHC046-01</v>
      </c>
      <c r="H8093" t="str">
        <f t="shared" si="624"/>
        <v>ExAnte2019</v>
      </c>
      <c r="I8093" t="str">
        <f t="shared" si="625"/>
        <v>IOU workpaper</v>
      </c>
      <c r="J8093" s="2">
        <f t="shared" si="626"/>
        <v>43775</v>
      </c>
      <c r="K8093" t="s">
        <v>203</v>
      </c>
      <c r="L8093">
        <f t="shared" si="627"/>
        <v>1</v>
      </c>
      <c r="O8093">
        <v>-6.5865999999999998</v>
      </c>
      <c r="P8093">
        <v>0</v>
      </c>
      <c r="Q8093">
        <v>81.748699999999999</v>
      </c>
      <c r="R8093">
        <v>-540.10469999999998</v>
      </c>
      <c r="S8093">
        <v>0</v>
      </c>
      <c r="T8093">
        <v>72.093599999999995</v>
      </c>
      <c r="AA8093" t="s">
        <v>465</v>
      </c>
      <c r="AB8093" t="s">
        <v>46</v>
      </c>
      <c r="AC8093" t="b">
        <v>0</v>
      </c>
    </row>
    <row r="8094" spans="1:29" hidden="1" x14ac:dyDescent="0.25">
      <c r="A8094" t="s">
        <v>134</v>
      </c>
      <c r="B8094" t="s">
        <v>489</v>
      </c>
      <c r="C8094" t="s">
        <v>594</v>
      </c>
      <c r="D8094" s="28" t="s">
        <v>464</v>
      </c>
      <c r="E8094" t="s">
        <v>306</v>
      </c>
      <c r="F8094" t="s">
        <v>595</v>
      </c>
      <c r="G8094" t="str">
        <f t="shared" si="628"/>
        <v>SWHC046-01</v>
      </c>
      <c r="H8094" t="str">
        <f t="shared" si="624"/>
        <v>ExAnte2019</v>
      </c>
      <c r="I8094" t="str">
        <f t="shared" si="625"/>
        <v>IOU workpaper</v>
      </c>
      <c r="J8094" s="2">
        <f t="shared" si="626"/>
        <v>43775</v>
      </c>
      <c r="K8094" t="s">
        <v>203</v>
      </c>
      <c r="L8094">
        <f t="shared" si="627"/>
        <v>1</v>
      </c>
      <c r="O8094">
        <v>-106.65730000000001</v>
      </c>
      <c r="P8094">
        <v>0</v>
      </c>
      <c r="Q8094">
        <v>88.597899999999996</v>
      </c>
      <c r="R8094">
        <v>-580.61149999999998</v>
      </c>
      <c r="S8094">
        <v>0</v>
      </c>
      <c r="T8094">
        <v>76.808099999999996</v>
      </c>
      <c r="AA8094" t="s">
        <v>465</v>
      </c>
      <c r="AB8094" t="s">
        <v>46</v>
      </c>
      <c r="AC8094" t="b">
        <v>0</v>
      </c>
    </row>
    <row r="8095" spans="1:29" hidden="1" x14ac:dyDescent="0.25">
      <c r="A8095" t="s">
        <v>134</v>
      </c>
      <c r="B8095" t="s">
        <v>489</v>
      </c>
      <c r="C8095" t="s">
        <v>594</v>
      </c>
      <c r="D8095" s="28" t="s">
        <v>464</v>
      </c>
      <c r="E8095" t="s">
        <v>314</v>
      </c>
      <c r="F8095" t="s">
        <v>595</v>
      </c>
      <c r="G8095" t="str">
        <f t="shared" si="628"/>
        <v>SWHC046-01</v>
      </c>
      <c r="H8095" t="str">
        <f t="shared" si="624"/>
        <v>ExAnte2019</v>
      </c>
      <c r="I8095" t="str">
        <f t="shared" si="625"/>
        <v>IOU workpaper</v>
      </c>
      <c r="J8095" s="2">
        <f t="shared" si="626"/>
        <v>43775</v>
      </c>
      <c r="K8095" t="s">
        <v>203</v>
      </c>
      <c r="L8095">
        <f t="shared" si="627"/>
        <v>1</v>
      </c>
      <c r="O8095">
        <v>70.327399999999997</v>
      </c>
      <c r="P8095">
        <v>0</v>
      </c>
      <c r="Q8095">
        <v>69.311899999999994</v>
      </c>
      <c r="R8095">
        <v>-456.33679999999998</v>
      </c>
      <c r="S8095">
        <v>0</v>
      </c>
      <c r="T8095">
        <v>60.780200000000001</v>
      </c>
      <c r="AA8095" t="s">
        <v>465</v>
      </c>
      <c r="AB8095" t="s">
        <v>46</v>
      </c>
      <c r="AC8095" t="b">
        <v>0</v>
      </c>
    </row>
    <row r="8096" spans="1:29" hidden="1" x14ac:dyDescent="0.25">
      <c r="A8096" t="s">
        <v>134</v>
      </c>
      <c r="B8096" t="s">
        <v>489</v>
      </c>
      <c r="C8096" t="s">
        <v>594</v>
      </c>
      <c r="D8096" s="28" t="s">
        <v>464</v>
      </c>
      <c r="E8096" t="s">
        <v>322</v>
      </c>
      <c r="F8096" t="s">
        <v>595</v>
      </c>
      <c r="G8096" t="str">
        <f t="shared" si="628"/>
        <v>SWHC046-01</v>
      </c>
      <c r="H8096" t="str">
        <f t="shared" si="624"/>
        <v>ExAnte2019</v>
      </c>
      <c r="I8096" t="str">
        <f t="shared" si="625"/>
        <v>IOU workpaper</v>
      </c>
      <c r="J8096" s="2">
        <f t="shared" si="626"/>
        <v>43775</v>
      </c>
      <c r="K8096" t="s">
        <v>203</v>
      </c>
      <c r="L8096">
        <f t="shared" si="627"/>
        <v>1</v>
      </c>
      <c r="O8096">
        <v>-41.3369</v>
      </c>
      <c r="P8096">
        <v>0</v>
      </c>
      <c r="Q8096">
        <v>83.208699999999993</v>
      </c>
      <c r="R8096">
        <v>-582.64520000000005</v>
      </c>
      <c r="S8096">
        <v>0</v>
      </c>
      <c r="T8096">
        <v>73.3626</v>
      </c>
      <c r="AA8096" t="s">
        <v>465</v>
      </c>
      <c r="AB8096" t="s">
        <v>46</v>
      </c>
      <c r="AC8096" t="b">
        <v>0</v>
      </c>
    </row>
    <row r="8097" spans="1:29" hidden="1" x14ac:dyDescent="0.25">
      <c r="A8097" t="s">
        <v>134</v>
      </c>
      <c r="B8097" t="s">
        <v>489</v>
      </c>
      <c r="C8097" t="s">
        <v>594</v>
      </c>
      <c r="D8097" s="28" t="s">
        <v>464</v>
      </c>
      <c r="E8097" t="s">
        <v>330</v>
      </c>
      <c r="F8097" t="s">
        <v>595</v>
      </c>
      <c r="G8097" t="str">
        <f t="shared" si="628"/>
        <v>SWHC046-01</v>
      </c>
      <c r="H8097" t="str">
        <f t="shared" si="624"/>
        <v>ExAnte2019</v>
      </c>
      <c r="I8097" t="str">
        <f t="shared" si="625"/>
        <v>IOU workpaper</v>
      </c>
      <c r="J8097" s="2">
        <f t="shared" si="626"/>
        <v>43775</v>
      </c>
      <c r="K8097" t="s">
        <v>203</v>
      </c>
      <c r="L8097">
        <f t="shared" si="627"/>
        <v>1</v>
      </c>
      <c r="O8097">
        <v>608.85469999999998</v>
      </c>
      <c r="P8097">
        <v>0</v>
      </c>
      <c r="Q8097">
        <v>10.634399999999999</v>
      </c>
      <c r="R8097">
        <v>-51.8414</v>
      </c>
      <c r="S8097">
        <v>0</v>
      </c>
      <c r="T8097">
        <v>10.232200000000001</v>
      </c>
      <c r="AA8097" t="s">
        <v>465</v>
      </c>
      <c r="AB8097" t="s">
        <v>46</v>
      </c>
      <c r="AC8097" t="b">
        <v>0</v>
      </c>
    </row>
    <row r="8098" spans="1:29" hidden="1" x14ac:dyDescent="0.25">
      <c r="A8098" t="s">
        <v>134</v>
      </c>
      <c r="B8098" t="s">
        <v>489</v>
      </c>
      <c r="C8098" t="s">
        <v>594</v>
      </c>
      <c r="D8098" s="28" t="s">
        <v>464</v>
      </c>
      <c r="E8098" t="s">
        <v>338</v>
      </c>
      <c r="F8098" t="s">
        <v>595</v>
      </c>
      <c r="G8098" t="str">
        <f t="shared" si="628"/>
        <v>SWHC046-01</v>
      </c>
      <c r="H8098" t="str">
        <f t="shared" si="624"/>
        <v>ExAnte2019</v>
      </c>
      <c r="I8098" t="str">
        <f t="shared" si="625"/>
        <v>IOU workpaper</v>
      </c>
      <c r="J8098" s="2">
        <f t="shared" si="626"/>
        <v>43775</v>
      </c>
      <c r="K8098" t="s">
        <v>203</v>
      </c>
      <c r="L8098">
        <f t="shared" si="627"/>
        <v>1</v>
      </c>
      <c r="O8098">
        <v>-859.36260000000004</v>
      </c>
      <c r="P8098">
        <v>0</v>
      </c>
      <c r="Q8098">
        <v>159.37530000000001</v>
      </c>
      <c r="R8098">
        <v>-1256.7507000000001</v>
      </c>
      <c r="S8098">
        <v>0</v>
      </c>
      <c r="T8098">
        <v>138.4562</v>
      </c>
      <c r="AA8098" t="s">
        <v>465</v>
      </c>
      <c r="AB8098" t="s">
        <v>46</v>
      </c>
      <c r="AC8098" t="b">
        <v>0</v>
      </c>
    </row>
    <row r="8099" spans="1:29" hidden="1" x14ac:dyDescent="0.25">
      <c r="A8099" t="s">
        <v>134</v>
      </c>
      <c r="B8099" t="s">
        <v>490</v>
      </c>
      <c r="C8099" t="s">
        <v>574</v>
      </c>
      <c r="D8099" s="28" t="s">
        <v>464</v>
      </c>
      <c r="E8099" t="s">
        <v>202</v>
      </c>
      <c r="F8099" t="s">
        <v>595</v>
      </c>
      <c r="G8099" t="str">
        <f t="shared" si="628"/>
        <v>SWHC046-01</v>
      </c>
      <c r="H8099" t="str">
        <f t="shared" si="624"/>
        <v>ExAnte2019</v>
      </c>
      <c r="I8099" t="str">
        <f t="shared" si="625"/>
        <v>IOU workpaper</v>
      </c>
      <c r="J8099" s="2">
        <f t="shared" si="626"/>
        <v>43775</v>
      </c>
      <c r="K8099" t="s">
        <v>203</v>
      </c>
      <c r="L8099">
        <f t="shared" si="627"/>
        <v>1</v>
      </c>
      <c r="O8099">
        <v>-807.72069999999997</v>
      </c>
      <c r="P8099">
        <v>0</v>
      </c>
      <c r="Q8099">
        <v>164.56309999999999</v>
      </c>
      <c r="R8099">
        <v>-1144.5147999999999</v>
      </c>
      <c r="S8099">
        <v>0</v>
      </c>
      <c r="T8099">
        <v>154.4701</v>
      </c>
      <c r="AA8099" t="s">
        <v>465</v>
      </c>
      <c r="AB8099" t="s">
        <v>46</v>
      </c>
      <c r="AC8099" t="b">
        <v>0</v>
      </c>
    </row>
    <row r="8100" spans="1:29" hidden="1" x14ac:dyDescent="0.25">
      <c r="A8100" t="s">
        <v>134</v>
      </c>
      <c r="B8100" t="s">
        <v>490</v>
      </c>
      <c r="C8100" t="s">
        <v>574</v>
      </c>
      <c r="D8100" s="28" t="s">
        <v>464</v>
      </c>
      <c r="E8100" t="s">
        <v>224</v>
      </c>
      <c r="F8100" t="s">
        <v>595</v>
      </c>
      <c r="G8100" t="str">
        <f t="shared" si="628"/>
        <v>SWHC046-01</v>
      </c>
      <c r="H8100" t="str">
        <f t="shared" si="624"/>
        <v>ExAnte2019</v>
      </c>
      <c r="I8100" t="str">
        <f t="shared" si="625"/>
        <v>IOU workpaper</v>
      </c>
      <c r="J8100" s="2">
        <f t="shared" si="626"/>
        <v>43775</v>
      </c>
      <c r="K8100" t="s">
        <v>203</v>
      </c>
      <c r="L8100">
        <f t="shared" si="627"/>
        <v>1</v>
      </c>
      <c r="O8100">
        <v>-217.79580000000001</v>
      </c>
      <c r="P8100">
        <v>0</v>
      </c>
      <c r="Q8100">
        <v>100.11799999999999</v>
      </c>
      <c r="R8100">
        <v>-518.39149999999995</v>
      </c>
      <c r="S8100">
        <v>0</v>
      </c>
      <c r="T8100">
        <v>92.048500000000004</v>
      </c>
      <c r="AA8100" t="s">
        <v>465</v>
      </c>
      <c r="AB8100" t="s">
        <v>46</v>
      </c>
      <c r="AC8100" t="b">
        <v>0</v>
      </c>
    </row>
    <row r="8101" spans="1:29" hidden="1" x14ac:dyDescent="0.25">
      <c r="A8101" t="s">
        <v>134</v>
      </c>
      <c r="B8101" t="s">
        <v>490</v>
      </c>
      <c r="C8101" t="s">
        <v>574</v>
      </c>
      <c r="D8101" s="28" t="s">
        <v>464</v>
      </c>
      <c r="E8101" t="s">
        <v>232</v>
      </c>
      <c r="F8101" t="s">
        <v>595</v>
      </c>
      <c r="G8101" t="str">
        <f t="shared" si="628"/>
        <v>SWHC046-01</v>
      </c>
      <c r="H8101" t="str">
        <f t="shared" si="624"/>
        <v>ExAnte2019</v>
      </c>
      <c r="I8101" t="str">
        <f t="shared" si="625"/>
        <v>IOU workpaper</v>
      </c>
      <c r="J8101" s="2">
        <f t="shared" si="626"/>
        <v>43775</v>
      </c>
      <c r="K8101" t="s">
        <v>203</v>
      </c>
      <c r="L8101">
        <f t="shared" si="627"/>
        <v>1</v>
      </c>
      <c r="O8101">
        <v>-124.5879</v>
      </c>
      <c r="P8101">
        <v>0</v>
      </c>
      <c r="Q8101">
        <v>74.063999999999993</v>
      </c>
      <c r="R8101">
        <v>-472.79910000000001</v>
      </c>
      <c r="S8101">
        <v>0</v>
      </c>
      <c r="T8101">
        <v>62.236199999999997</v>
      </c>
      <c r="AA8101" t="s">
        <v>465</v>
      </c>
      <c r="AB8101" t="s">
        <v>46</v>
      </c>
      <c r="AC8101" t="b">
        <v>0</v>
      </c>
    </row>
    <row r="8102" spans="1:29" hidden="1" x14ac:dyDescent="0.25">
      <c r="A8102" t="s">
        <v>134</v>
      </c>
      <c r="B8102" t="s">
        <v>490</v>
      </c>
      <c r="C8102" t="s">
        <v>574</v>
      </c>
      <c r="D8102" s="28" t="s">
        <v>464</v>
      </c>
      <c r="E8102" t="s">
        <v>240</v>
      </c>
      <c r="F8102" t="s">
        <v>595</v>
      </c>
      <c r="G8102" t="str">
        <f t="shared" si="628"/>
        <v>SWHC046-01</v>
      </c>
      <c r="H8102" t="str">
        <f t="shared" si="624"/>
        <v>ExAnte2019</v>
      </c>
      <c r="I8102" t="str">
        <f t="shared" si="625"/>
        <v>IOU workpaper</v>
      </c>
      <c r="J8102" s="2">
        <f t="shared" si="626"/>
        <v>43775</v>
      </c>
      <c r="K8102" t="s">
        <v>203</v>
      </c>
      <c r="L8102">
        <f t="shared" si="627"/>
        <v>1</v>
      </c>
      <c r="O8102">
        <v>20.259599999999999</v>
      </c>
      <c r="P8102">
        <v>0</v>
      </c>
      <c r="Q8102">
        <v>67.658299999999997</v>
      </c>
      <c r="R8102">
        <v>-353.59699999999998</v>
      </c>
      <c r="S8102">
        <v>0</v>
      </c>
      <c r="T8102">
        <v>63.032899999999998</v>
      </c>
      <c r="AA8102" t="s">
        <v>465</v>
      </c>
      <c r="AB8102" t="s">
        <v>46</v>
      </c>
      <c r="AC8102" t="b">
        <v>0</v>
      </c>
    </row>
    <row r="8103" spans="1:29" hidden="1" x14ac:dyDescent="0.25">
      <c r="A8103" t="s">
        <v>134</v>
      </c>
      <c r="B8103" t="s">
        <v>490</v>
      </c>
      <c r="C8103" t="s">
        <v>574</v>
      </c>
      <c r="D8103" s="28" t="s">
        <v>464</v>
      </c>
      <c r="E8103" t="s">
        <v>248</v>
      </c>
      <c r="F8103" t="s">
        <v>595</v>
      </c>
      <c r="G8103" t="str">
        <f t="shared" si="628"/>
        <v>SWHC046-01</v>
      </c>
      <c r="H8103" t="str">
        <f t="shared" si="624"/>
        <v>ExAnte2019</v>
      </c>
      <c r="I8103" t="str">
        <f t="shared" si="625"/>
        <v>IOU workpaper</v>
      </c>
      <c r="J8103" s="2">
        <f t="shared" si="626"/>
        <v>43775</v>
      </c>
      <c r="K8103" t="s">
        <v>203</v>
      </c>
      <c r="L8103">
        <f t="shared" si="627"/>
        <v>1</v>
      </c>
      <c r="O8103">
        <v>-121.97620000000001</v>
      </c>
      <c r="P8103">
        <v>0</v>
      </c>
      <c r="Q8103">
        <v>73.3626</v>
      </c>
      <c r="R8103">
        <v>-475.24189999999999</v>
      </c>
      <c r="S8103">
        <v>0</v>
      </c>
      <c r="T8103">
        <v>63.545499999999997</v>
      </c>
      <c r="AA8103" t="s">
        <v>465</v>
      </c>
      <c r="AB8103" t="s">
        <v>46</v>
      </c>
      <c r="AC8103" t="b">
        <v>0</v>
      </c>
    </row>
    <row r="8104" spans="1:29" hidden="1" x14ac:dyDescent="0.25">
      <c r="A8104" t="s">
        <v>134</v>
      </c>
      <c r="B8104" t="s">
        <v>490</v>
      </c>
      <c r="C8104" t="s">
        <v>574</v>
      </c>
      <c r="D8104" s="28" t="s">
        <v>464</v>
      </c>
      <c r="E8104" t="s">
        <v>256</v>
      </c>
      <c r="F8104" t="s">
        <v>595</v>
      </c>
      <c r="G8104" t="str">
        <f t="shared" si="628"/>
        <v>SWHC046-01</v>
      </c>
      <c r="H8104" t="str">
        <f t="shared" si="624"/>
        <v>ExAnte2019</v>
      </c>
      <c r="I8104" t="str">
        <f t="shared" si="625"/>
        <v>IOU workpaper</v>
      </c>
      <c r="J8104" s="2">
        <f t="shared" si="626"/>
        <v>43775</v>
      </c>
      <c r="K8104" t="s">
        <v>203</v>
      </c>
      <c r="L8104">
        <f t="shared" si="627"/>
        <v>1</v>
      </c>
      <c r="O8104">
        <v>237.446</v>
      </c>
      <c r="P8104">
        <v>0</v>
      </c>
      <c r="Q8104">
        <v>30.6647</v>
      </c>
      <c r="R8104">
        <v>-158.8793</v>
      </c>
      <c r="S8104">
        <v>0</v>
      </c>
      <c r="T8104">
        <v>24.061499999999999</v>
      </c>
      <c r="AA8104" t="s">
        <v>465</v>
      </c>
      <c r="AB8104" t="s">
        <v>46</v>
      </c>
      <c r="AC8104" t="b">
        <v>0</v>
      </c>
    </row>
    <row r="8105" spans="1:29" hidden="1" x14ac:dyDescent="0.25">
      <c r="A8105" t="s">
        <v>134</v>
      </c>
      <c r="B8105" t="s">
        <v>490</v>
      </c>
      <c r="C8105" t="s">
        <v>574</v>
      </c>
      <c r="D8105" s="28" t="s">
        <v>464</v>
      </c>
      <c r="E8105" t="s">
        <v>265</v>
      </c>
      <c r="F8105" t="s">
        <v>595</v>
      </c>
      <c r="G8105" t="str">
        <f t="shared" si="628"/>
        <v>SWHC046-01</v>
      </c>
      <c r="H8105" t="str">
        <f t="shared" si="624"/>
        <v>ExAnte2019</v>
      </c>
      <c r="I8105" t="str">
        <f t="shared" si="625"/>
        <v>IOU workpaper</v>
      </c>
      <c r="J8105" s="2">
        <f t="shared" si="626"/>
        <v>43775</v>
      </c>
      <c r="K8105" t="s">
        <v>203</v>
      </c>
      <c r="L8105">
        <f t="shared" si="627"/>
        <v>1</v>
      </c>
      <c r="O8105">
        <v>224.72020000000001</v>
      </c>
      <c r="P8105">
        <v>0</v>
      </c>
      <c r="Q8105">
        <v>23.122699999999998</v>
      </c>
      <c r="R8105">
        <v>-127.1944</v>
      </c>
      <c r="S8105">
        <v>0</v>
      </c>
      <c r="T8105">
        <v>17.798100000000002</v>
      </c>
      <c r="AA8105" t="s">
        <v>465</v>
      </c>
      <c r="AB8105" t="s">
        <v>46</v>
      </c>
      <c r="AC8105" t="b">
        <v>0</v>
      </c>
    </row>
    <row r="8106" spans="1:29" hidden="1" x14ac:dyDescent="0.25">
      <c r="A8106" t="s">
        <v>134</v>
      </c>
      <c r="B8106" t="s">
        <v>490</v>
      </c>
      <c r="C8106" t="s">
        <v>574</v>
      </c>
      <c r="D8106" s="28" t="s">
        <v>464</v>
      </c>
      <c r="E8106" t="s">
        <v>274</v>
      </c>
      <c r="F8106" t="s">
        <v>595</v>
      </c>
      <c r="G8106" t="str">
        <f t="shared" si="628"/>
        <v>SWHC046-01</v>
      </c>
      <c r="H8106" t="str">
        <f t="shared" si="624"/>
        <v>ExAnte2019</v>
      </c>
      <c r="I8106" t="str">
        <f t="shared" si="625"/>
        <v>IOU workpaper</v>
      </c>
      <c r="J8106" s="2">
        <f t="shared" si="626"/>
        <v>43775</v>
      </c>
      <c r="K8106" t="s">
        <v>203</v>
      </c>
      <c r="L8106">
        <f t="shared" si="627"/>
        <v>1</v>
      </c>
      <c r="O8106">
        <v>305.60649999999998</v>
      </c>
      <c r="P8106">
        <v>0</v>
      </c>
      <c r="Q8106">
        <v>29.4237</v>
      </c>
      <c r="R8106">
        <v>-142.9752</v>
      </c>
      <c r="S8106">
        <v>0</v>
      </c>
      <c r="T8106">
        <v>24.9831</v>
      </c>
      <c r="AA8106" t="s">
        <v>465</v>
      </c>
      <c r="AB8106" t="s">
        <v>46</v>
      </c>
      <c r="AC8106" t="b">
        <v>0</v>
      </c>
    </row>
    <row r="8107" spans="1:29" hidden="1" x14ac:dyDescent="0.25">
      <c r="A8107" t="s">
        <v>134</v>
      </c>
      <c r="B8107" t="s">
        <v>490</v>
      </c>
      <c r="C8107" t="s">
        <v>574</v>
      </c>
      <c r="D8107" s="28" t="s">
        <v>464</v>
      </c>
      <c r="E8107" t="s">
        <v>282</v>
      </c>
      <c r="F8107" t="s">
        <v>595</v>
      </c>
      <c r="G8107" t="str">
        <f t="shared" si="628"/>
        <v>SWHC046-01</v>
      </c>
      <c r="H8107" t="str">
        <f t="shared" si="624"/>
        <v>ExAnte2019</v>
      </c>
      <c r="I8107" t="str">
        <f t="shared" si="625"/>
        <v>IOU workpaper</v>
      </c>
      <c r="J8107" s="2">
        <f t="shared" si="626"/>
        <v>43775</v>
      </c>
      <c r="K8107" t="s">
        <v>203</v>
      </c>
      <c r="L8107">
        <f t="shared" si="627"/>
        <v>1</v>
      </c>
      <c r="O8107">
        <v>339.4975</v>
      </c>
      <c r="P8107">
        <v>0</v>
      </c>
      <c r="Q8107">
        <v>29.067</v>
      </c>
      <c r="R8107">
        <v>-119.8446</v>
      </c>
      <c r="S8107">
        <v>0</v>
      </c>
      <c r="T8107">
        <v>19.754200000000001</v>
      </c>
      <c r="AA8107" t="s">
        <v>465</v>
      </c>
      <c r="AB8107" t="s">
        <v>46</v>
      </c>
      <c r="AC8107" t="b">
        <v>0</v>
      </c>
    </row>
    <row r="8108" spans="1:29" hidden="1" x14ac:dyDescent="0.25">
      <c r="A8108" t="s">
        <v>134</v>
      </c>
      <c r="B8108" t="s">
        <v>490</v>
      </c>
      <c r="C8108" t="s">
        <v>574</v>
      </c>
      <c r="D8108" s="28" t="s">
        <v>464</v>
      </c>
      <c r="E8108" t="s">
        <v>290</v>
      </c>
      <c r="F8108" t="s">
        <v>595</v>
      </c>
      <c r="G8108" t="str">
        <f t="shared" si="628"/>
        <v>SWHC046-01</v>
      </c>
      <c r="H8108" t="str">
        <f t="shared" si="624"/>
        <v>ExAnte2019</v>
      </c>
      <c r="I8108" t="str">
        <f t="shared" si="625"/>
        <v>IOU workpaper</v>
      </c>
      <c r="J8108" s="2">
        <f t="shared" si="626"/>
        <v>43775</v>
      </c>
      <c r="K8108" t="s">
        <v>203</v>
      </c>
      <c r="L8108">
        <f t="shared" si="627"/>
        <v>1</v>
      </c>
      <c r="O8108">
        <v>355.4178</v>
      </c>
      <c r="P8108">
        <v>0</v>
      </c>
      <c r="Q8108">
        <v>35.684699999999999</v>
      </c>
      <c r="R8108">
        <v>-150.9325</v>
      </c>
      <c r="S8108">
        <v>0</v>
      </c>
      <c r="T8108">
        <v>25.9572</v>
      </c>
      <c r="AA8108" t="s">
        <v>465</v>
      </c>
      <c r="AB8108" t="s">
        <v>46</v>
      </c>
      <c r="AC8108" t="b">
        <v>0</v>
      </c>
    </row>
    <row r="8109" spans="1:29" hidden="1" x14ac:dyDescent="0.25">
      <c r="A8109" t="s">
        <v>134</v>
      </c>
      <c r="B8109" t="s">
        <v>490</v>
      </c>
      <c r="C8109" t="s">
        <v>574</v>
      </c>
      <c r="D8109" s="28" t="s">
        <v>464</v>
      </c>
      <c r="E8109" t="s">
        <v>298</v>
      </c>
      <c r="F8109" t="s">
        <v>595</v>
      </c>
      <c r="G8109" t="str">
        <f t="shared" si="628"/>
        <v>SWHC046-01</v>
      </c>
      <c r="H8109" t="str">
        <f t="shared" si="624"/>
        <v>ExAnte2019</v>
      </c>
      <c r="I8109" t="str">
        <f t="shared" si="625"/>
        <v>IOU workpaper</v>
      </c>
      <c r="J8109" s="2">
        <f t="shared" si="626"/>
        <v>43775</v>
      </c>
      <c r="K8109" t="s">
        <v>203</v>
      </c>
      <c r="L8109">
        <f t="shared" si="627"/>
        <v>1</v>
      </c>
      <c r="O8109">
        <v>231.29839999999999</v>
      </c>
      <c r="P8109">
        <v>0</v>
      </c>
      <c r="Q8109">
        <v>65.479100000000003</v>
      </c>
      <c r="R8109">
        <v>-311.94499999999999</v>
      </c>
      <c r="S8109">
        <v>0</v>
      </c>
      <c r="T8109">
        <v>46.289400000000001</v>
      </c>
      <c r="AA8109" t="s">
        <v>465</v>
      </c>
      <c r="AB8109" t="s">
        <v>46</v>
      </c>
      <c r="AC8109" t="b">
        <v>0</v>
      </c>
    </row>
    <row r="8110" spans="1:29" hidden="1" x14ac:dyDescent="0.25">
      <c r="A8110" t="s">
        <v>134</v>
      </c>
      <c r="B8110" t="s">
        <v>490</v>
      </c>
      <c r="C8110" t="s">
        <v>574</v>
      </c>
      <c r="D8110" s="28" t="s">
        <v>464</v>
      </c>
      <c r="E8110" t="s">
        <v>306</v>
      </c>
      <c r="F8110" t="s">
        <v>595</v>
      </c>
      <c r="G8110" t="str">
        <f t="shared" si="628"/>
        <v>SWHC046-01</v>
      </c>
      <c r="H8110" t="str">
        <f t="shared" si="624"/>
        <v>ExAnte2019</v>
      </c>
      <c r="I8110" t="str">
        <f t="shared" si="625"/>
        <v>IOU workpaper</v>
      </c>
      <c r="J8110" s="2">
        <f t="shared" si="626"/>
        <v>43775</v>
      </c>
      <c r="K8110" t="s">
        <v>203</v>
      </c>
      <c r="L8110">
        <f t="shared" si="627"/>
        <v>1</v>
      </c>
      <c r="O8110">
        <v>105.5677</v>
      </c>
      <c r="P8110">
        <v>0</v>
      </c>
      <c r="Q8110">
        <v>71.998599999999996</v>
      </c>
      <c r="R8110">
        <v>-380.90140000000002</v>
      </c>
      <c r="S8110">
        <v>0</v>
      </c>
      <c r="T8110">
        <v>55.153799999999997</v>
      </c>
      <c r="AA8110" t="s">
        <v>465</v>
      </c>
      <c r="AB8110" t="s">
        <v>46</v>
      </c>
      <c r="AC8110" t="b">
        <v>0</v>
      </c>
    </row>
    <row r="8111" spans="1:29" hidden="1" x14ac:dyDescent="0.25">
      <c r="A8111" t="s">
        <v>134</v>
      </c>
      <c r="B8111" t="s">
        <v>490</v>
      </c>
      <c r="C8111" t="s">
        <v>574</v>
      </c>
      <c r="D8111" s="28" t="s">
        <v>464</v>
      </c>
      <c r="E8111" t="s">
        <v>314</v>
      </c>
      <c r="F8111" t="s">
        <v>595</v>
      </c>
      <c r="G8111" t="str">
        <f t="shared" si="628"/>
        <v>SWHC046-01</v>
      </c>
      <c r="H8111" t="str">
        <f t="shared" si="624"/>
        <v>ExAnte2019</v>
      </c>
      <c r="I8111" t="str">
        <f t="shared" si="625"/>
        <v>IOU workpaper</v>
      </c>
      <c r="J8111" s="2">
        <f t="shared" si="626"/>
        <v>43775</v>
      </c>
      <c r="K8111" t="s">
        <v>203</v>
      </c>
      <c r="L8111">
        <f t="shared" si="627"/>
        <v>1</v>
      </c>
      <c r="O8111">
        <v>274.61649999999997</v>
      </c>
      <c r="P8111">
        <v>0</v>
      </c>
      <c r="Q8111">
        <v>59.818199999999997</v>
      </c>
      <c r="R8111">
        <v>-275.92939999999999</v>
      </c>
      <c r="S8111">
        <v>0</v>
      </c>
      <c r="T8111">
        <v>41.529499999999999</v>
      </c>
      <c r="AA8111" t="s">
        <v>465</v>
      </c>
      <c r="AB8111" t="s">
        <v>46</v>
      </c>
      <c r="AC8111" t="b">
        <v>0</v>
      </c>
    </row>
    <row r="8112" spans="1:29" hidden="1" x14ac:dyDescent="0.25">
      <c r="A8112" t="s">
        <v>134</v>
      </c>
      <c r="B8112" t="s">
        <v>490</v>
      </c>
      <c r="C8112" t="s">
        <v>574</v>
      </c>
      <c r="D8112" s="28" t="s">
        <v>464</v>
      </c>
      <c r="E8112" t="s">
        <v>322</v>
      </c>
      <c r="F8112" t="s">
        <v>595</v>
      </c>
      <c r="G8112" t="str">
        <f t="shared" si="628"/>
        <v>SWHC046-01</v>
      </c>
      <c r="H8112" t="str">
        <f t="shared" si="624"/>
        <v>ExAnte2019</v>
      </c>
      <c r="I8112" t="str">
        <f t="shared" si="625"/>
        <v>IOU workpaper</v>
      </c>
      <c r="J8112" s="2">
        <f t="shared" si="626"/>
        <v>43775</v>
      </c>
      <c r="K8112" t="s">
        <v>203</v>
      </c>
      <c r="L8112">
        <f t="shared" si="627"/>
        <v>1</v>
      </c>
      <c r="O8112">
        <v>244.4896</v>
      </c>
      <c r="P8112">
        <v>0</v>
      </c>
      <c r="Q8112">
        <v>63.506900000000002</v>
      </c>
      <c r="R8112">
        <v>-306.08019999999999</v>
      </c>
      <c r="S8112">
        <v>0</v>
      </c>
      <c r="T8112">
        <v>44.815300000000001</v>
      </c>
      <c r="AA8112" t="s">
        <v>465</v>
      </c>
      <c r="AB8112" t="s">
        <v>46</v>
      </c>
      <c r="AC8112" t="b">
        <v>0</v>
      </c>
    </row>
    <row r="8113" spans="1:29" hidden="1" x14ac:dyDescent="0.25">
      <c r="A8113" t="s">
        <v>134</v>
      </c>
      <c r="B8113" t="s">
        <v>490</v>
      </c>
      <c r="C8113" t="s">
        <v>574</v>
      </c>
      <c r="D8113" s="28" t="s">
        <v>464</v>
      </c>
      <c r="E8113" t="s">
        <v>330</v>
      </c>
      <c r="F8113" t="s">
        <v>595</v>
      </c>
      <c r="G8113" t="str">
        <f t="shared" si="628"/>
        <v>SWHC046-01</v>
      </c>
      <c r="H8113" t="str">
        <f t="shared" si="624"/>
        <v>ExAnte2019</v>
      </c>
      <c r="I8113" t="str">
        <f t="shared" si="625"/>
        <v>IOU workpaper</v>
      </c>
      <c r="J8113" s="2">
        <f t="shared" si="626"/>
        <v>43775</v>
      </c>
      <c r="K8113" t="s">
        <v>203</v>
      </c>
      <c r="L8113">
        <f t="shared" si="627"/>
        <v>1</v>
      </c>
      <c r="O8113">
        <v>723.8057</v>
      </c>
      <c r="P8113">
        <v>0</v>
      </c>
      <c r="Q8113">
        <v>10.806100000000001</v>
      </c>
      <c r="R8113">
        <v>24.609500000000001</v>
      </c>
      <c r="S8113">
        <v>0</v>
      </c>
      <c r="T8113">
        <v>7.3993000000000002</v>
      </c>
      <c r="AA8113" t="s">
        <v>465</v>
      </c>
      <c r="AB8113" t="s">
        <v>46</v>
      </c>
      <c r="AC8113" t="b">
        <v>0</v>
      </c>
    </row>
    <row r="8114" spans="1:29" hidden="1" x14ac:dyDescent="0.25">
      <c r="A8114" t="s">
        <v>134</v>
      </c>
      <c r="B8114" t="s">
        <v>490</v>
      </c>
      <c r="C8114" t="s">
        <v>574</v>
      </c>
      <c r="D8114" s="28" t="s">
        <v>464</v>
      </c>
      <c r="E8114" t="s">
        <v>338</v>
      </c>
      <c r="F8114" t="s">
        <v>595</v>
      </c>
      <c r="G8114" t="str">
        <f t="shared" si="628"/>
        <v>SWHC046-01</v>
      </c>
      <c r="H8114" t="str">
        <f t="shared" si="624"/>
        <v>ExAnte2019</v>
      </c>
      <c r="I8114" t="str">
        <f t="shared" si="625"/>
        <v>IOU workpaper</v>
      </c>
      <c r="J8114" s="2">
        <f t="shared" si="626"/>
        <v>43775</v>
      </c>
      <c r="K8114" t="s">
        <v>203</v>
      </c>
      <c r="L8114">
        <f t="shared" si="627"/>
        <v>1</v>
      </c>
      <c r="O8114">
        <v>-949.26840000000004</v>
      </c>
      <c r="P8114">
        <v>0</v>
      </c>
      <c r="Q8114">
        <v>184.63149999999999</v>
      </c>
      <c r="R8114">
        <v>-1336.2927999999999</v>
      </c>
      <c r="S8114">
        <v>0</v>
      </c>
      <c r="T8114">
        <v>155.79929999999999</v>
      </c>
      <c r="AA8114" t="s">
        <v>465</v>
      </c>
      <c r="AB8114" t="s">
        <v>46</v>
      </c>
      <c r="AC8114" t="b">
        <v>0</v>
      </c>
    </row>
    <row r="8115" spans="1:29" hidden="1" x14ac:dyDescent="0.25">
      <c r="A8115" t="s">
        <v>134</v>
      </c>
      <c r="B8115" t="s">
        <v>490</v>
      </c>
      <c r="C8115" t="s">
        <v>43</v>
      </c>
      <c r="D8115" s="28" t="s">
        <v>464</v>
      </c>
      <c r="E8115" t="s">
        <v>202</v>
      </c>
      <c r="F8115" t="s">
        <v>595</v>
      </c>
      <c r="G8115" t="str">
        <f t="shared" si="628"/>
        <v>SWHC046-01</v>
      </c>
      <c r="H8115" t="str">
        <f t="shared" si="624"/>
        <v>ExAnte2019</v>
      </c>
      <c r="I8115" t="str">
        <f t="shared" si="625"/>
        <v>IOU workpaper</v>
      </c>
      <c r="J8115" s="2">
        <f t="shared" si="626"/>
        <v>43775</v>
      </c>
      <c r="K8115" t="s">
        <v>203</v>
      </c>
      <c r="L8115">
        <f t="shared" si="627"/>
        <v>1</v>
      </c>
      <c r="O8115">
        <v>-268.57659999999998</v>
      </c>
      <c r="P8115">
        <v>0</v>
      </c>
      <c r="Q8115">
        <v>108.48390000000001</v>
      </c>
      <c r="R8115">
        <v>-691.10559999999998</v>
      </c>
      <c r="S8115">
        <v>0</v>
      </c>
      <c r="T8115">
        <v>89.0017</v>
      </c>
      <c r="AA8115" t="s">
        <v>465</v>
      </c>
      <c r="AB8115" t="s">
        <v>46</v>
      </c>
      <c r="AC8115" t="b">
        <v>0</v>
      </c>
    </row>
    <row r="8116" spans="1:29" hidden="1" x14ac:dyDescent="0.25">
      <c r="A8116" t="s">
        <v>134</v>
      </c>
      <c r="B8116" t="s">
        <v>490</v>
      </c>
      <c r="C8116" t="s">
        <v>43</v>
      </c>
      <c r="D8116" s="28" t="s">
        <v>464</v>
      </c>
      <c r="E8116" t="s">
        <v>224</v>
      </c>
      <c r="F8116" t="s">
        <v>595</v>
      </c>
      <c r="G8116" t="str">
        <f t="shared" si="628"/>
        <v>SWHC046-01</v>
      </c>
      <c r="H8116" t="str">
        <f t="shared" si="624"/>
        <v>ExAnte2019</v>
      </c>
      <c r="I8116" t="str">
        <f t="shared" si="625"/>
        <v>IOU workpaper</v>
      </c>
      <c r="J8116" s="2">
        <f t="shared" si="626"/>
        <v>43775</v>
      </c>
      <c r="K8116" t="s">
        <v>203</v>
      </c>
      <c r="L8116">
        <f t="shared" si="627"/>
        <v>1</v>
      </c>
      <c r="O8116">
        <v>94.591899999999995</v>
      </c>
      <c r="P8116">
        <v>0</v>
      </c>
      <c r="Q8116">
        <v>57.585700000000003</v>
      </c>
      <c r="R8116">
        <v>-339.87139999999999</v>
      </c>
      <c r="S8116">
        <v>0</v>
      </c>
      <c r="T8116">
        <v>45.778599999999997</v>
      </c>
      <c r="AA8116" t="s">
        <v>465</v>
      </c>
      <c r="AB8116" t="s">
        <v>46</v>
      </c>
      <c r="AC8116" t="b">
        <v>0</v>
      </c>
    </row>
    <row r="8117" spans="1:29" hidden="1" x14ac:dyDescent="0.25">
      <c r="A8117" t="s">
        <v>134</v>
      </c>
      <c r="B8117" t="s">
        <v>490</v>
      </c>
      <c r="C8117" t="s">
        <v>43</v>
      </c>
      <c r="D8117" s="28" t="s">
        <v>464</v>
      </c>
      <c r="E8117" t="s">
        <v>232</v>
      </c>
      <c r="F8117" t="s">
        <v>595</v>
      </c>
      <c r="G8117" t="str">
        <f t="shared" si="628"/>
        <v>SWHC046-01</v>
      </c>
      <c r="H8117" t="str">
        <f t="shared" si="624"/>
        <v>ExAnte2019</v>
      </c>
      <c r="I8117" t="str">
        <f t="shared" si="625"/>
        <v>IOU workpaper</v>
      </c>
      <c r="J8117" s="2">
        <f t="shared" si="626"/>
        <v>43775</v>
      </c>
      <c r="K8117" t="s">
        <v>203</v>
      </c>
      <c r="L8117">
        <f t="shared" si="627"/>
        <v>1</v>
      </c>
      <c r="O8117">
        <v>122.8078</v>
      </c>
      <c r="P8117">
        <v>0</v>
      </c>
      <c r="Q8117">
        <v>39.349200000000003</v>
      </c>
      <c r="R8117">
        <v>-237.72409999999999</v>
      </c>
      <c r="S8117">
        <v>0</v>
      </c>
      <c r="T8117">
        <v>32.490499999999997</v>
      </c>
      <c r="AA8117" t="s">
        <v>465</v>
      </c>
      <c r="AB8117" t="s">
        <v>46</v>
      </c>
      <c r="AC8117" t="b">
        <v>0</v>
      </c>
    </row>
    <row r="8118" spans="1:29" hidden="1" x14ac:dyDescent="0.25">
      <c r="A8118" t="s">
        <v>134</v>
      </c>
      <c r="B8118" t="s">
        <v>490</v>
      </c>
      <c r="C8118" t="s">
        <v>43</v>
      </c>
      <c r="D8118" s="28" t="s">
        <v>464</v>
      </c>
      <c r="E8118" t="s">
        <v>240</v>
      </c>
      <c r="F8118" t="s">
        <v>595</v>
      </c>
      <c r="G8118" t="str">
        <f t="shared" si="628"/>
        <v>SWHC046-01</v>
      </c>
      <c r="H8118" t="str">
        <f t="shared" si="624"/>
        <v>ExAnte2019</v>
      </c>
      <c r="I8118" t="str">
        <f t="shared" si="625"/>
        <v>IOU workpaper</v>
      </c>
      <c r="J8118" s="2">
        <f t="shared" si="626"/>
        <v>43775</v>
      </c>
      <c r="K8118" t="s">
        <v>203</v>
      </c>
      <c r="L8118">
        <f t="shared" si="627"/>
        <v>1</v>
      </c>
      <c r="O8118">
        <v>197.3252</v>
      </c>
      <c r="P8118">
        <v>0</v>
      </c>
      <c r="Q8118">
        <v>34.2316</v>
      </c>
      <c r="R8118">
        <v>-195.10749999999999</v>
      </c>
      <c r="S8118">
        <v>0</v>
      </c>
      <c r="T8118">
        <v>27.979199999999999</v>
      </c>
      <c r="AA8118" t="s">
        <v>465</v>
      </c>
      <c r="AB8118" t="s">
        <v>46</v>
      </c>
      <c r="AC8118" t="b">
        <v>0</v>
      </c>
    </row>
    <row r="8119" spans="1:29" hidden="1" x14ac:dyDescent="0.25">
      <c r="A8119" t="s">
        <v>134</v>
      </c>
      <c r="B8119" t="s">
        <v>490</v>
      </c>
      <c r="C8119" t="s">
        <v>43</v>
      </c>
      <c r="D8119" s="28" t="s">
        <v>464</v>
      </c>
      <c r="E8119" t="s">
        <v>248</v>
      </c>
      <c r="F8119" t="s">
        <v>595</v>
      </c>
      <c r="G8119" t="str">
        <f t="shared" si="628"/>
        <v>SWHC046-01</v>
      </c>
      <c r="H8119" t="str">
        <f t="shared" si="624"/>
        <v>ExAnte2019</v>
      </c>
      <c r="I8119" t="str">
        <f t="shared" si="625"/>
        <v>IOU workpaper</v>
      </c>
      <c r="J8119" s="2">
        <f t="shared" si="626"/>
        <v>43775</v>
      </c>
      <c r="K8119" t="s">
        <v>203</v>
      </c>
      <c r="L8119">
        <f t="shared" si="627"/>
        <v>1</v>
      </c>
      <c r="O8119">
        <v>92.485100000000003</v>
      </c>
      <c r="P8119">
        <v>0</v>
      </c>
      <c r="Q8119">
        <v>54.215400000000002</v>
      </c>
      <c r="R8119">
        <v>-327.80520000000001</v>
      </c>
      <c r="S8119">
        <v>0</v>
      </c>
      <c r="T8119">
        <v>44.152000000000001</v>
      </c>
      <c r="AA8119" t="s">
        <v>465</v>
      </c>
      <c r="AB8119" t="s">
        <v>46</v>
      </c>
      <c r="AC8119" t="b">
        <v>0</v>
      </c>
    </row>
    <row r="8120" spans="1:29" x14ac:dyDescent="0.25">
      <c r="A8120" t="s">
        <v>134</v>
      </c>
      <c r="B8120" t="s">
        <v>490</v>
      </c>
      <c r="C8120" t="s">
        <v>43</v>
      </c>
      <c r="D8120" s="28" t="s">
        <v>464</v>
      </c>
      <c r="E8120" t="s">
        <v>256</v>
      </c>
      <c r="F8120" t="s">
        <v>595</v>
      </c>
      <c r="G8120" t="str">
        <f t="shared" si="628"/>
        <v>SWHC046-01</v>
      </c>
      <c r="H8120" t="str">
        <f t="shared" si="624"/>
        <v>ExAnte2019</v>
      </c>
      <c r="I8120" t="str">
        <f t="shared" si="625"/>
        <v>IOU workpaper</v>
      </c>
      <c r="J8120" s="2">
        <f t="shared" si="626"/>
        <v>43775</v>
      </c>
      <c r="K8120" t="s">
        <v>203</v>
      </c>
      <c r="L8120">
        <f t="shared" si="627"/>
        <v>1</v>
      </c>
      <c r="O8120">
        <v>343.80130000000003</v>
      </c>
      <c r="P8120">
        <v>0</v>
      </c>
      <c r="Q8120">
        <v>21.0014</v>
      </c>
      <c r="R8120">
        <v>-103.7799</v>
      </c>
      <c r="S8120">
        <v>0</v>
      </c>
      <c r="T8120">
        <v>17.805499999999999</v>
      </c>
      <c r="AA8120" t="s">
        <v>465</v>
      </c>
      <c r="AB8120" t="s">
        <v>46</v>
      </c>
      <c r="AC8120" t="b">
        <v>0</v>
      </c>
    </row>
    <row r="8121" spans="1:29" hidden="1" x14ac:dyDescent="0.25">
      <c r="A8121" t="s">
        <v>134</v>
      </c>
      <c r="B8121" t="s">
        <v>490</v>
      </c>
      <c r="C8121" t="s">
        <v>43</v>
      </c>
      <c r="D8121" s="28" t="s">
        <v>464</v>
      </c>
      <c r="E8121" t="s">
        <v>265</v>
      </c>
      <c r="F8121" t="s">
        <v>595</v>
      </c>
      <c r="G8121" t="str">
        <f t="shared" si="628"/>
        <v>SWHC046-01</v>
      </c>
      <c r="H8121" t="str">
        <f t="shared" si="624"/>
        <v>ExAnte2019</v>
      </c>
      <c r="I8121" t="str">
        <f t="shared" si="625"/>
        <v>IOU workpaper</v>
      </c>
      <c r="J8121" s="2">
        <f t="shared" si="626"/>
        <v>43775</v>
      </c>
      <c r="K8121" t="s">
        <v>203</v>
      </c>
      <c r="L8121">
        <f t="shared" si="627"/>
        <v>1</v>
      </c>
      <c r="O8121">
        <v>345.42189999999999</v>
      </c>
      <c r="P8121">
        <v>0</v>
      </c>
      <c r="Q8121">
        <v>16.730899999999998</v>
      </c>
      <c r="R8121">
        <v>-85.641900000000007</v>
      </c>
      <c r="S8121">
        <v>0</v>
      </c>
      <c r="T8121">
        <v>14.8489</v>
      </c>
      <c r="AA8121" t="s">
        <v>465</v>
      </c>
      <c r="AB8121" t="s">
        <v>46</v>
      </c>
      <c r="AC8121" t="b">
        <v>0</v>
      </c>
    </row>
    <row r="8122" spans="1:29" hidden="1" x14ac:dyDescent="0.25">
      <c r="A8122" t="s">
        <v>134</v>
      </c>
      <c r="B8122" t="s">
        <v>490</v>
      </c>
      <c r="C8122" t="s">
        <v>43</v>
      </c>
      <c r="D8122" s="28" t="s">
        <v>464</v>
      </c>
      <c r="E8122" t="s">
        <v>274</v>
      </c>
      <c r="F8122" t="s">
        <v>595</v>
      </c>
      <c r="G8122" t="str">
        <f t="shared" si="628"/>
        <v>SWHC046-01</v>
      </c>
      <c r="H8122" t="str">
        <f t="shared" si="624"/>
        <v>ExAnte2019</v>
      </c>
      <c r="I8122" t="str">
        <f t="shared" si="625"/>
        <v>IOU workpaper</v>
      </c>
      <c r="J8122" s="2">
        <f t="shared" si="626"/>
        <v>43775</v>
      </c>
      <c r="K8122" t="s">
        <v>203</v>
      </c>
      <c r="L8122">
        <f t="shared" si="627"/>
        <v>1</v>
      </c>
      <c r="O8122">
        <v>371.8279</v>
      </c>
      <c r="P8122">
        <v>0</v>
      </c>
      <c r="Q8122">
        <v>20.183599999999998</v>
      </c>
      <c r="R8122">
        <v>-89.670900000000003</v>
      </c>
      <c r="S8122">
        <v>0</v>
      </c>
      <c r="T8122">
        <v>17.3123</v>
      </c>
      <c r="AA8122" t="s">
        <v>465</v>
      </c>
      <c r="AB8122" t="s">
        <v>46</v>
      </c>
      <c r="AC8122" t="b">
        <v>0</v>
      </c>
    </row>
    <row r="8123" spans="1:29" hidden="1" x14ac:dyDescent="0.25">
      <c r="A8123" t="s">
        <v>134</v>
      </c>
      <c r="B8123" t="s">
        <v>490</v>
      </c>
      <c r="C8123" t="s">
        <v>43</v>
      </c>
      <c r="D8123" s="28" t="s">
        <v>464</v>
      </c>
      <c r="E8123" t="s">
        <v>282</v>
      </c>
      <c r="F8123" t="s">
        <v>595</v>
      </c>
      <c r="G8123" t="str">
        <f t="shared" si="628"/>
        <v>SWHC046-01</v>
      </c>
      <c r="H8123" t="str">
        <f t="shared" si="624"/>
        <v>ExAnte2019</v>
      </c>
      <c r="I8123" t="str">
        <f t="shared" si="625"/>
        <v>IOU workpaper</v>
      </c>
      <c r="J8123" s="2">
        <f t="shared" si="626"/>
        <v>43775</v>
      </c>
      <c r="K8123" t="s">
        <v>203</v>
      </c>
      <c r="L8123">
        <f t="shared" si="627"/>
        <v>1</v>
      </c>
      <c r="O8123">
        <v>413.78550000000001</v>
      </c>
      <c r="P8123">
        <v>0</v>
      </c>
      <c r="Q8123">
        <v>19.4329</v>
      </c>
      <c r="R8123">
        <v>-91.386200000000002</v>
      </c>
      <c r="S8123">
        <v>0</v>
      </c>
      <c r="T8123">
        <v>16.349699999999999</v>
      </c>
      <c r="AA8123" t="s">
        <v>465</v>
      </c>
      <c r="AB8123" t="s">
        <v>46</v>
      </c>
      <c r="AC8123" t="b">
        <v>0</v>
      </c>
    </row>
    <row r="8124" spans="1:29" hidden="1" x14ac:dyDescent="0.25">
      <c r="A8124" t="s">
        <v>134</v>
      </c>
      <c r="B8124" t="s">
        <v>490</v>
      </c>
      <c r="C8124" t="s">
        <v>43</v>
      </c>
      <c r="D8124" s="28" t="s">
        <v>464</v>
      </c>
      <c r="E8124" t="s">
        <v>290</v>
      </c>
      <c r="F8124" t="s">
        <v>595</v>
      </c>
      <c r="G8124" t="str">
        <f t="shared" si="628"/>
        <v>SWHC046-01</v>
      </c>
      <c r="H8124" t="str">
        <f t="shared" si="624"/>
        <v>ExAnte2019</v>
      </c>
      <c r="I8124" t="str">
        <f t="shared" si="625"/>
        <v>IOU workpaper</v>
      </c>
      <c r="J8124" s="2">
        <f t="shared" si="626"/>
        <v>43775</v>
      </c>
      <c r="K8124" t="s">
        <v>203</v>
      </c>
      <c r="L8124">
        <f t="shared" si="627"/>
        <v>1</v>
      </c>
      <c r="O8124">
        <v>379.2747</v>
      </c>
      <c r="P8124">
        <v>0</v>
      </c>
      <c r="Q8124">
        <v>26.355899999999998</v>
      </c>
      <c r="R8124">
        <v>-129.0187</v>
      </c>
      <c r="S8124">
        <v>0</v>
      </c>
      <c r="T8124">
        <v>21.8078</v>
      </c>
      <c r="AA8124" t="s">
        <v>465</v>
      </c>
      <c r="AB8124" t="s">
        <v>46</v>
      </c>
      <c r="AC8124" t="b">
        <v>0</v>
      </c>
    </row>
    <row r="8125" spans="1:29" hidden="1" x14ac:dyDescent="0.25">
      <c r="A8125" t="s">
        <v>134</v>
      </c>
      <c r="B8125" t="s">
        <v>490</v>
      </c>
      <c r="C8125" t="s">
        <v>43</v>
      </c>
      <c r="D8125" s="28" t="s">
        <v>464</v>
      </c>
      <c r="E8125" t="s">
        <v>298</v>
      </c>
      <c r="F8125" t="s">
        <v>595</v>
      </c>
      <c r="G8125" t="str">
        <f t="shared" si="628"/>
        <v>SWHC046-01</v>
      </c>
      <c r="H8125" t="str">
        <f t="shared" si="624"/>
        <v>ExAnte2019</v>
      </c>
      <c r="I8125" t="str">
        <f t="shared" si="625"/>
        <v>IOU workpaper</v>
      </c>
      <c r="J8125" s="2">
        <f t="shared" si="626"/>
        <v>43775</v>
      </c>
      <c r="K8125" t="s">
        <v>203</v>
      </c>
      <c r="L8125">
        <f t="shared" si="627"/>
        <v>1</v>
      </c>
      <c r="O8125">
        <v>268.23239999999998</v>
      </c>
      <c r="P8125">
        <v>0</v>
      </c>
      <c r="Q8125">
        <v>48.137900000000002</v>
      </c>
      <c r="R8125">
        <v>-272.97190000000001</v>
      </c>
      <c r="S8125">
        <v>0</v>
      </c>
      <c r="T8125">
        <v>39.331099999999999</v>
      </c>
      <c r="AA8125" t="s">
        <v>465</v>
      </c>
      <c r="AB8125" t="s">
        <v>46</v>
      </c>
      <c r="AC8125" t="b">
        <v>0</v>
      </c>
    </row>
    <row r="8126" spans="1:29" hidden="1" x14ac:dyDescent="0.25">
      <c r="A8126" t="s">
        <v>134</v>
      </c>
      <c r="B8126" t="s">
        <v>490</v>
      </c>
      <c r="C8126" t="s">
        <v>43</v>
      </c>
      <c r="D8126" s="28" t="s">
        <v>464</v>
      </c>
      <c r="E8126" t="s">
        <v>306</v>
      </c>
      <c r="F8126" t="s">
        <v>595</v>
      </c>
      <c r="G8126" t="str">
        <f t="shared" si="628"/>
        <v>SWHC046-01</v>
      </c>
      <c r="H8126" t="str">
        <f t="shared" si="624"/>
        <v>ExAnte2019</v>
      </c>
      <c r="I8126" t="str">
        <f t="shared" si="625"/>
        <v>IOU workpaper</v>
      </c>
      <c r="J8126" s="2">
        <f t="shared" si="626"/>
        <v>43775</v>
      </c>
      <c r="K8126" t="s">
        <v>203</v>
      </c>
      <c r="L8126">
        <f t="shared" si="627"/>
        <v>1</v>
      </c>
      <c r="O8126">
        <v>222.75299999999999</v>
      </c>
      <c r="P8126">
        <v>0</v>
      </c>
      <c r="Q8126">
        <v>45.2224</v>
      </c>
      <c r="R8126">
        <v>-261.30149999999998</v>
      </c>
      <c r="S8126">
        <v>0</v>
      </c>
      <c r="T8126">
        <v>36.670200000000001</v>
      </c>
      <c r="AA8126" t="s">
        <v>465</v>
      </c>
      <c r="AB8126" t="s">
        <v>46</v>
      </c>
      <c r="AC8126" t="b">
        <v>0</v>
      </c>
    </row>
    <row r="8127" spans="1:29" hidden="1" x14ac:dyDescent="0.25">
      <c r="A8127" t="s">
        <v>134</v>
      </c>
      <c r="B8127" t="s">
        <v>490</v>
      </c>
      <c r="C8127" t="s">
        <v>43</v>
      </c>
      <c r="D8127" s="28" t="s">
        <v>464</v>
      </c>
      <c r="E8127" t="s">
        <v>314</v>
      </c>
      <c r="F8127" t="s">
        <v>595</v>
      </c>
      <c r="G8127" t="str">
        <f t="shared" si="628"/>
        <v>SWHC046-01</v>
      </c>
      <c r="H8127" t="str">
        <f t="shared" si="624"/>
        <v>ExAnte2019</v>
      </c>
      <c r="I8127" t="str">
        <f t="shared" si="625"/>
        <v>IOU workpaper</v>
      </c>
      <c r="J8127" s="2">
        <f t="shared" si="626"/>
        <v>43775</v>
      </c>
      <c r="K8127" t="s">
        <v>203</v>
      </c>
      <c r="L8127">
        <f t="shared" si="627"/>
        <v>1</v>
      </c>
      <c r="O8127">
        <v>325.61200000000002</v>
      </c>
      <c r="P8127">
        <v>0</v>
      </c>
      <c r="Q8127">
        <v>40.306399999999996</v>
      </c>
      <c r="R8127">
        <v>-218.64449999999999</v>
      </c>
      <c r="S8127">
        <v>0</v>
      </c>
      <c r="T8127">
        <v>32.634300000000003</v>
      </c>
      <c r="AA8127" t="s">
        <v>465</v>
      </c>
      <c r="AB8127" t="s">
        <v>46</v>
      </c>
      <c r="AC8127" t="b">
        <v>0</v>
      </c>
    </row>
    <row r="8128" spans="1:29" hidden="1" x14ac:dyDescent="0.25">
      <c r="A8128" t="s">
        <v>134</v>
      </c>
      <c r="B8128" t="s">
        <v>490</v>
      </c>
      <c r="C8128" t="s">
        <v>43</v>
      </c>
      <c r="D8128" s="28" t="s">
        <v>464</v>
      </c>
      <c r="E8128" t="s">
        <v>322</v>
      </c>
      <c r="F8128" t="s">
        <v>595</v>
      </c>
      <c r="G8128" t="str">
        <f t="shared" si="628"/>
        <v>SWHC046-01</v>
      </c>
      <c r="H8128" t="str">
        <f t="shared" si="624"/>
        <v>ExAnte2019</v>
      </c>
      <c r="I8128" t="str">
        <f t="shared" si="625"/>
        <v>IOU workpaper</v>
      </c>
      <c r="J8128" s="2">
        <f t="shared" si="626"/>
        <v>43775</v>
      </c>
      <c r="K8128" t="s">
        <v>203</v>
      </c>
      <c r="L8128">
        <f t="shared" si="627"/>
        <v>1</v>
      </c>
      <c r="O8128">
        <v>296.12979999999999</v>
      </c>
      <c r="P8128">
        <v>0</v>
      </c>
      <c r="Q8128">
        <v>43.985900000000001</v>
      </c>
      <c r="R8128">
        <v>-247.92349999999999</v>
      </c>
      <c r="S8128">
        <v>0</v>
      </c>
      <c r="T8128">
        <v>34.902500000000003</v>
      </c>
      <c r="AA8128" t="s">
        <v>465</v>
      </c>
      <c r="AB8128" t="s">
        <v>46</v>
      </c>
      <c r="AC8128" t="b">
        <v>0</v>
      </c>
    </row>
    <row r="8129" spans="1:29" hidden="1" x14ac:dyDescent="0.25">
      <c r="A8129" t="s">
        <v>134</v>
      </c>
      <c r="B8129" t="s">
        <v>490</v>
      </c>
      <c r="C8129" t="s">
        <v>43</v>
      </c>
      <c r="D8129" s="28" t="s">
        <v>464</v>
      </c>
      <c r="E8129" t="s">
        <v>330</v>
      </c>
      <c r="F8129" t="s">
        <v>595</v>
      </c>
      <c r="G8129" t="str">
        <f t="shared" si="628"/>
        <v>SWHC046-01</v>
      </c>
      <c r="H8129" t="str">
        <f t="shared" si="624"/>
        <v>ExAnte2019</v>
      </c>
      <c r="I8129" t="str">
        <f t="shared" si="625"/>
        <v>IOU workpaper</v>
      </c>
      <c r="J8129" s="2">
        <f t="shared" si="626"/>
        <v>43775</v>
      </c>
      <c r="K8129" t="s">
        <v>203</v>
      </c>
      <c r="L8129">
        <f t="shared" si="627"/>
        <v>1</v>
      </c>
      <c r="O8129">
        <v>726.4982</v>
      </c>
      <c r="P8129">
        <v>0</v>
      </c>
      <c r="Q8129">
        <v>6.7827999999999999</v>
      </c>
      <c r="R8129">
        <v>36.017299999999999</v>
      </c>
      <c r="S8129">
        <v>0</v>
      </c>
      <c r="T8129">
        <v>5.6497000000000002</v>
      </c>
      <c r="AA8129" t="s">
        <v>465</v>
      </c>
      <c r="AB8129" t="s">
        <v>46</v>
      </c>
      <c r="AC8129" t="b">
        <v>0</v>
      </c>
    </row>
    <row r="8130" spans="1:29" hidden="1" x14ac:dyDescent="0.25">
      <c r="A8130" t="s">
        <v>134</v>
      </c>
      <c r="B8130" t="s">
        <v>490</v>
      </c>
      <c r="C8130" t="s">
        <v>43</v>
      </c>
      <c r="D8130" s="28" t="s">
        <v>464</v>
      </c>
      <c r="E8130" t="s">
        <v>338</v>
      </c>
      <c r="F8130" t="s">
        <v>595</v>
      </c>
      <c r="G8130" t="str">
        <f t="shared" si="628"/>
        <v>SWHC046-01</v>
      </c>
      <c r="H8130" t="str">
        <f t="shared" si="624"/>
        <v>ExAnte2019</v>
      </c>
      <c r="I8130" t="str">
        <f t="shared" si="625"/>
        <v>IOU workpaper</v>
      </c>
      <c r="J8130" s="2">
        <f t="shared" si="626"/>
        <v>43775</v>
      </c>
      <c r="K8130" t="s">
        <v>203</v>
      </c>
      <c r="L8130">
        <f t="shared" si="627"/>
        <v>1</v>
      </c>
      <c r="O8130">
        <v>-546.67939999999999</v>
      </c>
      <c r="P8130">
        <v>0</v>
      </c>
      <c r="Q8130">
        <v>129.36609999999999</v>
      </c>
      <c r="R8130">
        <v>-962.29190000000006</v>
      </c>
      <c r="S8130">
        <v>0</v>
      </c>
      <c r="T8130">
        <v>105.36960000000001</v>
      </c>
      <c r="AA8130" t="s">
        <v>465</v>
      </c>
      <c r="AB8130" t="s">
        <v>46</v>
      </c>
      <c r="AC8130" t="b">
        <v>0</v>
      </c>
    </row>
    <row r="8131" spans="1:29" hidden="1" x14ac:dyDescent="0.25">
      <c r="A8131" t="s">
        <v>134</v>
      </c>
      <c r="B8131" t="s">
        <v>490</v>
      </c>
      <c r="C8131" t="s">
        <v>575</v>
      </c>
      <c r="D8131" s="28" t="s">
        <v>464</v>
      </c>
      <c r="E8131" t="s">
        <v>202</v>
      </c>
      <c r="F8131" t="s">
        <v>595</v>
      </c>
      <c r="G8131" t="str">
        <f t="shared" si="628"/>
        <v>SWHC046-01</v>
      </c>
      <c r="H8131" t="str">
        <f t="shared" si="624"/>
        <v>ExAnte2019</v>
      </c>
      <c r="I8131" t="str">
        <f t="shared" si="625"/>
        <v>IOU workpaper</v>
      </c>
      <c r="J8131" s="2">
        <f t="shared" si="626"/>
        <v>43775</v>
      </c>
      <c r="K8131" t="s">
        <v>203</v>
      </c>
      <c r="L8131">
        <f t="shared" si="627"/>
        <v>1</v>
      </c>
      <c r="O8131">
        <v>-105.8436</v>
      </c>
      <c r="P8131">
        <v>0</v>
      </c>
      <c r="Q8131">
        <v>67.585300000000004</v>
      </c>
      <c r="R8131">
        <v>-376.97399999999999</v>
      </c>
      <c r="S8131">
        <v>0</v>
      </c>
      <c r="T8131">
        <v>48.5625</v>
      </c>
      <c r="AA8131" t="s">
        <v>465</v>
      </c>
      <c r="AB8131" t="s">
        <v>46</v>
      </c>
      <c r="AC8131" t="b">
        <v>0</v>
      </c>
    </row>
    <row r="8132" spans="1:29" hidden="1" x14ac:dyDescent="0.25">
      <c r="A8132" t="s">
        <v>134</v>
      </c>
      <c r="B8132" t="s">
        <v>490</v>
      </c>
      <c r="C8132" t="s">
        <v>575</v>
      </c>
      <c r="D8132" s="28" t="s">
        <v>464</v>
      </c>
      <c r="E8132" t="s">
        <v>224</v>
      </c>
      <c r="F8132" t="s">
        <v>595</v>
      </c>
      <c r="G8132" t="str">
        <f t="shared" si="628"/>
        <v>SWHC046-01</v>
      </c>
      <c r="H8132" t="str">
        <f t="shared" si="624"/>
        <v>ExAnte2019</v>
      </c>
      <c r="I8132" t="str">
        <f t="shared" si="625"/>
        <v>IOU workpaper</v>
      </c>
      <c r="J8132" s="2">
        <f t="shared" si="626"/>
        <v>43775</v>
      </c>
      <c r="K8132" t="s">
        <v>203</v>
      </c>
      <c r="L8132">
        <f t="shared" si="627"/>
        <v>1</v>
      </c>
      <c r="O8132">
        <v>129.75960000000001</v>
      </c>
      <c r="P8132">
        <v>0</v>
      </c>
      <c r="Q8132">
        <v>37.736199999999997</v>
      </c>
      <c r="R8132">
        <v>-182.55009999999999</v>
      </c>
      <c r="S8132">
        <v>0</v>
      </c>
      <c r="T8132">
        <v>25.487400000000001</v>
      </c>
      <c r="AA8132" t="s">
        <v>465</v>
      </c>
      <c r="AB8132" t="s">
        <v>46</v>
      </c>
      <c r="AC8132" t="b">
        <v>0</v>
      </c>
    </row>
    <row r="8133" spans="1:29" hidden="1" x14ac:dyDescent="0.25">
      <c r="A8133" t="s">
        <v>134</v>
      </c>
      <c r="B8133" t="s">
        <v>490</v>
      </c>
      <c r="C8133" t="s">
        <v>575</v>
      </c>
      <c r="D8133" s="28" t="s">
        <v>464</v>
      </c>
      <c r="E8133" t="s">
        <v>232</v>
      </c>
      <c r="F8133" t="s">
        <v>595</v>
      </c>
      <c r="G8133" t="str">
        <f t="shared" si="628"/>
        <v>SWHC046-01</v>
      </c>
      <c r="H8133" t="str">
        <f t="shared" ref="H8133:H8196" si="629">H8132</f>
        <v>ExAnte2019</v>
      </c>
      <c r="I8133" t="str">
        <f t="shared" ref="I8133:I8196" si="630">I8132</f>
        <v>IOU workpaper</v>
      </c>
      <c r="J8133" s="2">
        <f t="shared" ref="J8133:J8196" si="631">J$3</f>
        <v>43775</v>
      </c>
      <c r="K8133" t="s">
        <v>203</v>
      </c>
      <c r="L8133">
        <f t="shared" ref="L8133:L8196" si="632">L8132</f>
        <v>1</v>
      </c>
      <c r="O8133">
        <v>115.51479999999999</v>
      </c>
      <c r="P8133">
        <v>0</v>
      </c>
      <c r="Q8133">
        <v>28.7349</v>
      </c>
      <c r="R8133">
        <v>-152.31030000000001</v>
      </c>
      <c r="S8133">
        <v>0</v>
      </c>
      <c r="T8133">
        <v>20.817699999999999</v>
      </c>
      <c r="AA8133" t="s">
        <v>465</v>
      </c>
      <c r="AB8133" t="s">
        <v>46</v>
      </c>
      <c r="AC8133" t="b">
        <v>0</v>
      </c>
    </row>
    <row r="8134" spans="1:29" hidden="1" x14ac:dyDescent="0.25">
      <c r="A8134" t="s">
        <v>134</v>
      </c>
      <c r="B8134" t="s">
        <v>490</v>
      </c>
      <c r="C8134" t="s">
        <v>575</v>
      </c>
      <c r="D8134" s="28" t="s">
        <v>464</v>
      </c>
      <c r="E8134" t="s">
        <v>240</v>
      </c>
      <c r="F8134" t="s">
        <v>595</v>
      </c>
      <c r="G8134" t="str">
        <f t="shared" ref="G8134:G8197" si="633">G8133</f>
        <v>SWHC046-01</v>
      </c>
      <c r="H8134" t="str">
        <f t="shared" si="629"/>
        <v>ExAnte2019</v>
      </c>
      <c r="I8134" t="str">
        <f t="shared" si="630"/>
        <v>IOU workpaper</v>
      </c>
      <c r="J8134" s="2">
        <f t="shared" si="631"/>
        <v>43775</v>
      </c>
      <c r="K8134" t="s">
        <v>203</v>
      </c>
      <c r="L8134">
        <f t="shared" si="632"/>
        <v>1</v>
      </c>
      <c r="O8134">
        <v>179.85480000000001</v>
      </c>
      <c r="P8134">
        <v>0</v>
      </c>
      <c r="Q8134">
        <v>25.986499999999999</v>
      </c>
      <c r="R8134">
        <v>-124.39749999999999</v>
      </c>
      <c r="S8134">
        <v>0</v>
      </c>
      <c r="T8134">
        <v>18.178100000000001</v>
      </c>
      <c r="AA8134" t="s">
        <v>465</v>
      </c>
      <c r="AB8134" t="s">
        <v>46</v>
      </c>
      <c r="AC8134" t="b">
        <v>0</v>
      </c>
    </row>
    <row r="8135" spans="1:29" hidden="1" x14ac:dyDescent="0.25">
      <c r="A8135" t="s">
        <v>134</v>
      </c>
      <c r="B8135" t="s">
        <v>490</v>
      </c>
      <c r="C8135" t="s">
        <v>575</v>
      </c>
      <c r="D8135" s="28" t="s">
        <v>464</v>
      </c>
      <c r="E8135" t="s">
        <v>248</v>
      </c>
      <c r="F8135" t="s">
        <v>595</v>
      </c>
      <c r="G8135" t="str">
        <f t="shared" si="633"/>
        <v>SWHC046-01</v>
      </c>
      <c r="H8135" t="str">
        <f t="shared" si="629"/>
        <v>ExAnte2019</v>
      </c>
      <c r="I8135" t="str">
        <f t="shared" si="630"/>
        <v>IOU workpaper</v>
      </c>
      <c r="J8135" s="2">
        <f t="shared" si="631"/>
        <v>43775</v>
      </c>
      <c r="K8135" t="s">
        <v>203</v>
      </c>
      <c r="L8135">
        <f t="shared" si="632"/>
        <v>1</v>
      </c>
      <c r="O8135">
        <v>108.2505</v>
      </c>
      <c r="P8135">
        <v>0</v>
      </c>
      <c r="Q8135">
        <v>28.8126</v>
      </c>
      <c r="R8135">
        <v>-153.09280000000001</v>
      </c>
      <c r="S8135">
        <v>0</v>
      </c>
      <c r="T8135">
        <v>20.7499</v>
      </c>
      <c r="AA8135" t="s">
        <v>465</v>
      </c>
      <c r="AB8135" t="s">
        <v>46</v>
      </c>
      <c r="AC8135" t="b">
        <v>0</v>
      </c>
    </row>
    <row r="8136" spans="1:29" hidden="1" x14ac:dyDescent="0.25">
      <c r="A8136" t="s">
        <v>134</v>
      </c>
      <c r="B8136" t="s">
        <v>490</v>
      </c>
      <c r="C8136" t="s">
        <v>575</v>
      </c>
      <c r="D8136" s="28" t="s">
        <v>464</v>
      </c>
      <c r="E8136" t="s">
        <v>256</v>
      </c>
      <c r="F8136" t="s">
        <v>595</v>
      </c>
      <c r="G8136" t="str">
        <f t="shared" si="633"/>
        <v>SWHC046-01</v>
      </c>
      <c r="H8136" t="str">
        <f t="shared" si="629"/>
        <v>ExAnte2019</v>
      </c>
      <c r="I8136" t="str">
        <f t="shared" si="630"/>
        <v>IOU workpaper</v>
      </c>
      <c r="J8136" s="2">
        <f t="shared" si="631"/>
        <v>43775</v>
      </c>
      <c r="K8136" t="s">
        <v>203</v>
      </c>
      <c r="L8136">
        <f t="shared" si="632"/>
        <v>1</v>
      </c>
      <c r="O8136">
        <v>297.7217</v>
      </c>
      <c r="P8136">
        <v>0</v>
      </c>
      <c r="Q8136">
        <v>9.2835000000000001</v>
      </c>
      <c r="R8136">
        <v>-19.399699999999999</v>
      </c>
      <c r="S8136">
        <v>0</v>
      </c>
      <c r="T8136">
        <v>6.4808000000000003</v>
      </c>
      <c r="AA8136" t="s">
        <v>465</v>
      </c>
      <c r="AB8136" t="s">
        <v>46</v>
      </c>
      <c r="AC8136" t="b">
        <v>0</v>
      </c>
    </row>
    <row r="8137" spans="1:29" hidden="1" x14ac:dyDescent="0.25">
      <c r="A8137" t="s">
        <v>134</v>
      </c>
      <c r="B8137" t="s">
        <v>490</v>
      </c>
      <c r="C8137" t="s">
        <v>575</v>
      </c>
      <c r="D8137" s="28" t="s">
        <v>464</v>
      </c>
      <c r="E8137" t="s">
        <v>265</v>
      </c>
      <c r="F8137" t="s">
        <v>595</v>
      </c>
      <c r="G8137" t="str">
        <f t="shared" si="633"/>
        <v>SWHC046-01</v>
      </c>
      <c r="H8137" t="str">
        <f t="shared" si="629"/>
        <v>ExAnte2019</v>
      </c>
      <c r="I8137" t="str">
        <f t="shared" si="630"/>
        <v>IOU workpaper</v>
      </c>
      <c r="J8137" s="2">
        <f t="shared" si="631"/>
        <v>43775</v>
      </c>
      <c r="K8137" t="s">
        <v>203</v>
      </c>
      <c r="L8137">
        <f t="shared" si="632"/>
        <v>1</v>
      </c>
      <c r="O8137">
        <v>274.95409999999998</v>
      </c>
      <c r="P8137">
        <v>0</v>
      </c>
      <c r="Q8137">
        <v>5.3818999999999999</v>
      </c>
      <c r="R8137">
        <v>-1.9238</v>
      </c>
      <c r="S8137">
        <v>0</v>
      </c>
      <c r="T8137">
        <v>3.6528999999999998</v>
      </c>
      <c r="AA8137" t="s">
        <v>465</v>
      </c>
      <c r="AB8137" t="s">
        <v>46</v>
      </c>
      <c r="AC8137" t="b">
        <v>0</v>
      </c>
    </row>
    <row r="8138" spans="1:29" hidden="1" x14ac:dyDescent="0.25">
      <c r="A8138" t="s">
        <v>134</v>
      </c>
      <c r="B8138" t="s">
        <v>490</v>
      </c>
      <c r="C8138" t="s">
        <v>575</v>
      </c>
      <c r="D8138" s="28" t="s">
        <v>464</v>
      </c>
      <c r="E8138" t="s">
        <v>274</v>
      </c>
      <c r="F8138" t="s">
        <v>595</v>
      </c>
      <c r="G8138" t="str">
        <f t="shared" si="633"/>
        <v>SWHC046-01</v>
      </c>
      <c r="H8138" t="str">
        <f t="shared" si="629"/>
        <v>ExAnte2019</v>
      </c>
      <c r="I8138" t="str">
        <f t="shared" si="630"/>
        <v>IOU workpaper</v>
      </c>
      <c r="J8138" s="2">
        <f t="shared" si="631"/>
        <v>43775</v>
      </c>
      <c r="K8138" t="s">
        <v>203</v>
      </c>
      <c r="L8138">
        <f t="shared" si="632"/>
        <v>1</v>
      </c>
      <c r="O8138">
        <v>334.54509999999999</v>
      </c>
      <c r="P8138">
        <v>0</v>
      </c>
      <c r="Q8138">
        <v>8.6041000000000007</v>
      </c>
      <c r="R8138">
        <v>-1.4421999999999999</v>
      </c>
      <c r="S8138">
        <v>0</v>
      </c>
      <c r="T8138">
        <v>5.8239999999999998</v>
      </c>
      <c r="AA8138" t="s">
        <v>465</v>
      </c>
      <c r="AB8138" t="s">
        <v>46</v>
      </c>
      <c r="AC8138" t="b">
        <v>0</v>
      </c>
    </row>
    <row r="8139" spans="1:29" hidden="1" x14ac:dyDescent="0.25">
      <c r="A8139" t="s">
        <v>134</v>
      </c>
      <c r="B8139" t="s">
        <v>490</v>
      </c>
      <c r="C8139" t="s">
        <v>575</v>
      </c>
      <c r="D8139" s="28" t="s">
        <v>464</v>
      </c>
      <c r="E8139" t="s">
        <v>282</v>
      </c>
      <c r="F8139" t="s">
        <v>595</v>
      </c>
      <c r="G8139" t="str">
        <f t="shared" si="633"/>
        <v>SWHC046-01</v>
      </c>
      <c r="H8139" t="str">
        <f t="shared" si="629"/>
        <v>ExAnte2019</v>
      </c>
      <c r="I8139" t="str">
        <f t="shared" si="630"/>
        <v>IOU workpaper</v>
      </c>
      <c r="J8139" s="2">
        <f t="shared" si="631"/>
        <v>43775</v>
      </c>
      <c r="K8139" t="s">
        <v>203</v>
      </c>
      <c r="L8139">
        <f t="shared" si="632"/>
        <v>1</v>
      </c>
      <c r="O8139">
        <v>349.26889999999997</v>
      </c>
      <c r="P8139">
        <v>0</v>
      </c>
      <c r="Q8139">
        <v>10.002599999999999</v>
      </c>
      <c r="R8139">
        <v>-22.258800000000001</v>
      </c>
      <c r="S8139">
        <v>0</v>
      </c>
      <c r="T8139">
        <v>7.2169999999999996</v>
      </c>
      <c r="AA8139" t="s">
        <v>465</v>
      </c>
      <c r="AB8139" t="s">
        <v>46</v>
      </c>
      <c r="AC8139" t="b">
        <v>0</v>
      </c>
    </row>
    <row r="8140" spans="1:29" hidden="1" x14ac:dyDescent="0.25">
      <c r="A8140" t="s">
        <v>134</v>
      </c>
      <c r="B8140" t="s">
        <v>490</v>
      </c>
      <c r="C8140" t="s">
        <v>575</v>
      </c>
      <c r="D8140" s="28" t="s">
        <v>464</v>
      </c>
      <c r="E8140" t="s">
        <v>290</v>
      </c>
      <c r="F8140" t="s">
        <v>595</v>
      </c>
      <c r="G8140" t="str">
        <f t="shared" si="633"/>
        <v>SWHC046-01</v>
      </c>
      <c r="H8140" t="str">
        <f t="shared" si="629"/>
        <v>ExAnte2019</v>
      </c>
      <c r="I8140" t="str">
        <f t="shared" si="630"/>
        <v>IOU workpaper</v>
      </c>
      <c r="J8140" s="2">
        <f t="shared" si="631"/>
        <v>43775</v>
      </c>
      <c r="K8140" t="s">
        <v>203</v>
      </c>
      <c r="L8140">
        <f t="shared" si="632"/>
        <v>1</v>
      </c>
      <c r="O8140">
        <v>369.14589999999998</v>
      </c>
      <c r="P8140">
        <v>0</v>
      </c>
      <c r="Q8140">
        <v>11.525700000000001</v>
      </c>
      <c r="R8140">
        <v>-18.860199999999999</v>
      </c>
      <c r="S8140">
        <v>0</v>
      </c>
      <c r="T8140">
        <v>7.7984999999999998</v>
      </c>
      <c r="AA8140" t="s">
        <v>465</v>
      </c>
      <c r="AB8140" t="s">
        <v>46</v>
      </c>
      <c r="AC8140" t="b">
        <v>0</v>
      </c>
    </row>
    <row r="8141" spans="1:29" hidden="1" x14ac:dyDescent="0.25">
      <c r="A8141" t="s">
        <v>134</v>
      </c>
      <c r="B8141" t="s">
        <v>490</v>
      </c>
      <c r="C8141" t="s">
        <v>575</v>
      </c>
      <c r="D8141" s="28" t="s">
        <v>464</v>
      </c>
      <c r="E8141" t="s">
        <v>298</v>
      </c>
      <c r="F8141" t="s">
        <v>595</v>
      </c>
      <c r="G8141" t="str">
        <f t="shared" si="633"/>
        <v>SWHC046-01</v>
      </c>
      <c r="H8141" t="str">
        <f t="shared" si="629"/>
        <v>ExAnte2019</v>
      </c>
      <c r="I8141" t="str">
        <f t="shared" si="630"/>
        <v>IOU workpaper</v>
      </c>
      <c r="J8141" s="2">
        <f t="shared" si="631"/>
        <v>43775</v>
      </c>
      <c r="K8141" t="s">
        <v>203</v>
      </c>
      <c r="L8141">
        <f t="shared" si="632"/>
        <v>1</v>
      </c>
      <c r="O8141">
        <v>275.62119999999999</v>
      </c>
      <c r="P8141">
        <v>0</v>
      </c>
      <c r="Q8141">
        <v>31.372199999999999</v>
      </c>
      <c r="R8141">
        <v>-135.4194</v>
      </c>
      <c r="S8141">
        <v>0</v>
      </c>
      <c r="T8141">
        <v>23.330400000000001</v>
      </c>
      <c r="AA8141" t="s">
        <v>465</v>
      </c>
      <c r="AB8141" t="s">
        <v>46</v>
      </c>
      <c r="AC8141" t="b">
        <v>0</v>
      </c>
    </row>
    <row r="8142" spans="1:29" hidden="1" x14ac:dyDescent="0.25">
      <c r="A8142" t="s">
        <v>134</v>
      </c>
      <c r="B8142" t="s">
        <v>490</v>
      </c>
      <c r="C8142" t="s">
        <v>575</v>
      </c>
      <c r="D8142" s="28" t="s">
        <v>464</v>
      </c>
      <c r="E8142" t="s">
        <v>306</v>
      </c>
      <c r="F8142" t="s">
        <v>595</v>
      </c>
      <c r="G8142" t="str">
        <f t="shared" si="633"/>
        <v>SWHC046-01</v>
      </c>
      <c r="H8142" t="str">
        <f t="shared" si="629"/>
        <v>ExAnte2019</v>
      </c>
      <c r="I8142" t="str">
        <f t="shared" si="630"/>
        <v>IOU workpaper</v>
      </c>
      <c r="J8142" s="2">
        <f t="shared" si="631"/>
        <v>43775</v>
      </c>
      <c r="K8142" t="s">
        <v>203</v>
      </c>
      <c r="L8142">
        <f t="shared" si="632"/>
        <v>1</v>
      </c>
      <c r="O8142">
        <v>216.0299</v>
      </c>
      <c r="P8142">
        <v>0</v>
      </c>
      <c r="Q8142">
        <v>32.923000000000002</v>
      </c>
      <c r="R8142">
        <v>-150.3005</v>
      </c>
      <c r="S8142">
        <v>0</v>
      </c>
      <c r="T8142">
        <v>23.796700000000001</v>
      </c>
      <c r="AA8142" t="s">
        <v>465</v>
      </c>
      <c r="AB8142" t="s">
        <v>46</v>
      </c>
      <c r="AC8142" t="b">
        <v>0</v>
      </c>
    </row>
    <row r="8143" spans="1:29" hidden="1" x14ac:dyDescent="0.25">
      <c r="A8143" t="s">
        <v>134</v>
      </c>
      <c r="B8143" t="s">
        <v>490</v>
      </c>
      <c r="C8143" t="s">
        <v>575</v>
      </c>
      <c r="D8143" s="28" t="s">
        <v>464</v>
      </c>
      <c r="E8143" t="s">
        <v>314</v>
      </c>
      <c r="F8143" t="s">
        <v>595</v>
      </c>
      <c r="G8143" t="str">
        <f t="shared" si="633"/>
        <v>SWHC046-01</v>
      </c>
      <c r="H8143" t="str">
        <f t="shared" si="629"/>
        <v>ExAnte2019</v>
      </c>
      <c r="I8143" t="str">
        <f t="shared" si="630"/>
        <v>IOU workpaper</v>
      </c>
      <c r="J8143" s="2">
        <f t="shared" si="631"/>
        <v>43775</v>
      </c>
      <c r="K8143" t="s">
        <v>203</v>
      </c>
      <c r="L8143">
        <f t="shared" si="632"/>
        <v>1</v>
      </c>
      <c r="O8143">
        <v>306.47829999999999</v>
      </c>
      <c r="P8143">
        <v>0</v>
      </c>
      <c r="Q8143">
        <v>26.959499999999998</v>
      </c>
      <c r="R8143">
        <v>-107.9652</v>
      </c>
      <c r="S8143">
        <v>0</v>
      </c>
      <c r="T8143">
        <v>19.838200000000001</v>
      </c>
      <c r="AA8143" t="s">
        <v>465</v>
      </c>
      <c r="AB8143" t="s">
        <v>46</v>
      </c>
      <c r="AC8143" t="b">
        <v>0</v>
      </c>
    </row>
    <row r="8144" spans="1:29" hidden="1" x14ac:dyDescent="0.25">
      <c r="A8144" t="s">
        <v>134</v>
      </c>
      <c r="B8144" t="s">
        <v>490</v>
      </c>
      <c r="C8144" t="s">
        <v>575</v>
      </c>
      <c r="D8144" s="28" t="s">
        <v>464</v>
      </c>
      <c r="E8144" t="s">
        <v>322</v>
      </c>
      <c r="F8144" t="s">
        <v>595</v>
      </c>
      <c r="G8144" t="str">
        <f t="shared" si="633"/>
        <v>SWHC046-01</v>
      </c>
      <c r="H8144" t="str">
        <f t="shared" si="629"/>
        <v>ExAnte2019</v>
      </c>
      <c r="I8144" t="str">
        <f t="shared" si="630"/>
        <v>IOU workpaper</v>
      </c>
      <c r="J8144" s="2">
        <f t="shared" si="631"/>
        <v>43775</v>
      </c>
      <c r="K8144" t="s">
        <v>203</v>
      </c>
      <c r="L8144">
        <f t="shared" si="632"/>
        <v>1</v>
      </c>
      <c r="O8144">
        <v>284.71629999999999</v>
      </c>
      <c r="P8144">
        <v>0</v>
      </c>
      <c r="Q8144">
        <v>28.424399999999999</v>
      </c>
      <c r="R8144">
        <v>-127.6104</v>
      </c>
      <c r="S8144">
        <v>0</v>
      </c>
      <c r="T8144">
        <v>20.912299999999998</v>
      </c>
      <c r="AA8144" t="s">
        <v>465</v>
      </c>
      <c r="AB8144" t="s">
        <v>46</v>
      </c>
      <c r="AC8144" t="b">
        <v>0</v>
      </c>
    </row>
    <row r="8145" spans="1:29" hidden="1" x14ac:dyDescent="0.25">
      <c r="A8145" t="s">
        <v>134</v>
      </c>
      <c r="B8145" t="s">
        <v>490</v>
      </c>
      <c r="C8145" t="s">
        <v>575</v>
      </c>
      <c r="D8145" s="28" t="s">
        <v>464</v>
      </c>
      <c r="E8145" t="s">
        <v>330</v>
      </c>
      <c r="F8145" t="s">
        <v>595</v>
      </c>
      <c r="G8145" t="str">
        <f t="shared" si="633"/>
        <v>SWHC046-01</v>
      </c>
      <c r="H8145" t="str">
        <f t="shared" si="629"/>
        <v>ExAnte2019</v>
      </c>
      <c r="I8145" t="str">
        <f t="shared" si="630"/>
        <v>IOU workpaper</v>
      </c>
      <c r="J8145" s="2">
        <f t="shared" si="631"/>
        <v>43775</v>
      </c>
      <c r="K8145" t="s">
        <v>203</v>
      </c>
      <c r="L8145">
        <f t="shared" si="632"/>
        <v>1</v>
      </c>
      <c r="O8145">
        <v>588.43020000000001</v>
      </c>
      <c r="P8145">
        <v>0</v>
      </c>
      <c r="Q8145">
        <v>2.6516999999999999</v>
      </c>
      <c r="R8145">
        <v>60.493499999999997</v>
      </c>
      <c r="S8145">
        <v>0</v>
      </c>
      <c r="T8145">
        <v>1.9382999999999999</v>
      </c>
      <c r="AA8145" t="s">
        <v>465</v>
      </c>
      <c r="AB8145" t="s">
        <v>46</v>
      </c>
      <c r="AC8145" t="b">
        <v>0</v>
      </c>
    </row>
    <row r="8146" spans="1:29" hidden="1" x14ac:dyDescent="0.25">
      <c r="A8146" t="s">
        <v>134</v>
      </c>
      <c r="B8146" t="s">
        <v>490</v>
      </c>
      <c r="C8146" t="s">
        <v>575</v>
      </c>
      <c r="D8146" s="28" t="s">
        <v>464</v>
      </c>
      <c r="E8146" t="s">
        <v>338</v>
      </c>
      <c r="F8146" t="s">
        <v>595</v>
      </c>
      <c r="G8146" t="str">
        <f t="shared" si="633"/>
        <v>SWHC046-01</v>
      </c>
      <c r="H8146" t="str">
        <f t="shared" si="629"/>
        <v>ExAnte2019</v>
      </c>
      <c r="I8146" t="str">
        <f t="shared" si="630"/>
        <v>IOU workpaper</v>
      </c>
      <c r="J8146" s="2">
        <f t="shared" si="631"/>
        <v>43775</v>
      </c>
      <c r="K8146" t="s">
        <v>203</v>
      </c>
      <c r="L8146">
        <f t="shared" si="632"/>
        <v>1</v>
      </c>
      <c r="O8146">
        <v>-294.31389999999999</v>
      </c>
      <c r="P8146">
        <v>0</v>
      </c>
      <c r="Q8146">
        <v>87.2714</v>
      </c>
      <c r="R8146">
        <v>-599.89179999999999</v>
      </c>
      <c r="S8146">
        <v>0</v>
      </c>
      <c r="T8146">
        <v>66.058300000000003</v>
      </c>
      <c r="AA8146" t="s">
        <v>465</v>
      </c>
      <c r="AB8146" t="s">
        <v>46</v>
      </c>
      <c r="AC8146" t="b">
        <v>0</v>
      </c>
    </row>
    <row r="8147" spans="1:29" hidden="1" x14ac:dyDescent="0.25">
      <c r="A8147" t="s">
        <v>134</v>
      </c>
      <c r="B8147" t="s">
        <v>490</v>
      </c>
      <c r="C8147" t="s">
        <v>576</v>
      </c>
      <c r="D8147" s="28" t="s">
        <v>464</v>
      </c>
      <c r="E8147" t="s">
        <v>202</v>
      </c>
      <c r="F8147" t="s">
        <v>595</v>
      </c>
      <c r="G8147" t="str">
        <f t="shared" si="633"/>
        <v>SWHC046-01</v>
      </c>
      <c r="H8147" t="str">
        <f t="shared" si="629"/>
        <v>ExAnte2019</v>
      </c>
      <c r="I8147" t="str">
        <f t="shared" si="630"/>
        <v>IOU workpaper</v>
      </c>
      <c r="J8147" s="2">
        <f t="shared" si="631"/>
        <v>43775</v>
      </c>
      <c r="K8147" t="s">
        <v>203</v>
      </c>
      <c r="L8147">
        <f t="shared" si="632"/>
        <v>1</v>
      </c>
      <c r="O8147">
        <v>-349.96879999999999</v>
      </c>
      <c r="P8147">
        <v>0</v>
      </c>
      <c r="Q8147">
        <v>87.162400000000005</v>
      </c>
      <c r="R8147">
        <v>-532.26620000000003</v>
      </c>
      <c r="S8147">
        <v>0</v>
      </c>
      <c r="T8147">
        <v>72.932100000000005</v>
      </c>
      <c r="AA8147" t="s">
        <v>465</v>
      </c>
      <c r="AB8147" t="s">
        <v>46</v>
      </c>
      <c r="AC8147" t="b">
        <v>0</v>
      </c>
    </row>
    <row r="8148" spans="1:29" hidden="1" x14ac:dyDescent="0.25">
      <c r="A8148" t="s">
        <v>134</v>
      </c>
      <c r="B8148" t="s">
        <v>490</v>
      </c>
      <c r="C8148" t="s">
        <v>576</v>
      </c>
      <c r="D8148" s="28" t="s">
        <v>464</v>
      </c>
      <c r="E8148" t="s">
        <v>224</v>
      </c>
      <c r="F8148" t="s">
        <v>595</v>
      </c>
      <c r="G8148" t="str">
        <f t="shared" si="633"/>
        <v>SWHC046-01</v>
      </c>
      <c r="H8148" t="str">
        <f t="shared" si="629"/>
        <v>ExAnte2019</v>
      </c>
      <c r="I8148" t="str">
        <f t="shared" si="630"/>
        <v>IOU workpaper</v>
      </c>
      <c r="J8148" s="2">
        <f t="shared" si="631"/>
        <v>43775</v>
      </c>
      <c r="K8148" t="s">
        <v>203</v>
      </c>
      <c r="L8148">
        <f t="shared" si="632"/>
        <v>1</v>
      </c>
      <c r="O8148">
        <v>-83.212199999999996</v>
      </c>
      <c r="P8148">
        <v>0</v>
      </c>
      <c r="Q8148">
        <v>47.568199999999997</v>
      </c>
      <c r="R8148">
        <v>-277.41030000000001</v>
      </c>
      <c r="S8148">
        <v>0</v>
      </c>
      <c r="T8148">
        <v>34.891599999999997</v>
      </c>
      <c r="AA8148" t="s">
        <v>465</v>
      </c>
      <c r="AB8148" t="s">
        <v>46</v>
      </c>
      <c r="AC8148" t="b">
        <v>0</v>
      </c>
    </row>
    <row r="8149" spans="1:29" hidden="1" x14ac:dyDescent="0.25">
      <c r="A8149" t="s">
        <v>134</v>
      </c>
      <c r="B8149" t="s">
        <v>490</v>
      </c>
      <c r="C8149" t="s">
        <v>576</v>
      </c>
      <c r="D8149" s="28" t="s">
        <v>464</v>
      </c>
      <c r="E8149" t="s">
        <v>232</v>
      </c>
      <c r="F8149" t="s">
        <v>595</v>
      </c>
      <c r="G8149" t="str">
        <f t="shared" si="633"/>
        <v>SWHC046-01</v>
      </c>
      <c r="H8149" t="str">
        <f t="shared" si="629"/>
        <v>ExAnte2019</v>
      </c>
      <c r="I8149" t="str">
        <f t="shared" si="630"/>
        <v>IOU workpaper</v>
      </c>
      <c r="J8149" s="2">
        <f t="shared" si="631"/>
        <v>43775</v>
      </c>
      <c r="K8149" t="s">
        <v>203</v>
      </c>
      <c r="L8149">
        <f t="shared" si="632"/>
        <v>1</v>
      </c>
      <c r="O8149">
        <v>-60.030799999999999</v>
      </c>
      <c r="P8149">
        <v>0</v>
      </c>
      <c r="Q8149">
        <v>41.996200000000002</v>
      </c>
      <c r="R8149">
        <v>-240.41900000000001</v>
      </c>
      <c r="S8149">
        <v>0</v>
      </c>
      <c r="T8149">
        <v>33.416200000000003</v>
      </c>
      <c r="AA8149" t="s">
        <v>465</v>
      </c>
      <c r="AB8149" t="s">
        <v>46</v>
      </c>
      <c r="AC8149" t="b">
        <v>0</v>
      </c>
    </row>
    <row r="8150" spans="1:29" hidden="1" x14ac:dyDescent="0.25">
      <c r="A8150" t="s">
        <v>134</v>
      </c>
      <c r="B8150" t="s">
        <v>490</v>
      </c>
      <c r="C8150" t="s">
        <v>576</v>
      </c>
      <c r="D8150" s="28" t="s">
        <v>464</v>
      </c>
      <c r="E8150" t="s">
        <v>240</v>
      </c>
      <c r="F8150" t="s">
        <v>595</v>
      </c>
      <c r="G8150" t="str">
        <f t="shared" si="633"/>
        <v>SWHC046-01</v>
      </c>
      <c r="H8150" t="str">
        <f t="shared" si="629"/>
        <v>ExAnte2019</v>
      </c>
      <c r="I8150" t="str">
        <f t="shared" si="630"/>
        <v>IOU workpaper</v>
      </c>
      <c r="J8150" s="2">
        <f t="shared" si="631"/>
        <v>43775</v>
      </c>
      <c r="K8150" t="s">
        <v>203</v>
      </c>
      <c r="L8150">
        <f t="shared" si="632"/>
        <v>1</v>
      </c>
      <c r="O8150">
        <v>-0.47170000000000001</v>
      </c>
      <c r="P8150">
        <v>0</v>
      </c>
      <c r="Q8150">
        <v>33.744</v>
      </c>
      <c r="R8150">
        <v>-197.64959999999999</v>
      </c>
      <c r="S8150">
        <v>0</v>
      </c>
      <c r="T8150">
        <v>25.050999999999998</v>
      </c>
      <c r="AA8150" t="s">
        <v>465</v>
      </c>
      <c r="AB8150" t="s">
        <v>46</v>
      </c>
      <c r="AC8150" t="b">
        <v>0</v>
      </c>
    </row>
    <row r="8151" spans="1:29" hidden="1" x14ac:dyDescent="0.25">
      <c r="A8151" t="s">
        <v>134</v>
      </c>
      <c r="B8151" t="s">
        <v>490</v>
      </c>
      <c r="C8151" t="s">
        <v>576</v>
      </c>
      <c r="D8151" s="28" t="s">
        <v>464</v>
      </c>
      <c r="E8151" t="s">
        <v>248</v>
      </c>
      <c r="F8151" t="s">
        <v>595</v>
      </c>
      <c r="G8151" t="str">
        <f t="shared" si="633"/>
        <v>SWHC046-01</v>
      </c>
      <c r="H8151" t="str">
        <f t="shared" si="629"/>
        <v>ExAnte2019</v>
      </c>
      <c r="I8151" t="str">
        <f t="shared" si="630"/>
        <v>IOU workpaper</v>
      </c>
      <c r="J8151" s="2">
        <f t="shared" si="631"/>
        <v>43775</v>
      </c>
      <c r="K8151" t="s">
        <v>203</v>
      </c>
      <c r="L8151">
        <f t="shared" si="632"/>
        <v>1</v>
      </c>
      <c r="O8151">
        <v>-76.318700000000007</v>
      </c>
      <c r="P8151">
        <v>0</v>
      </c>
      <c r="Q8151">
        <v>41.1584</v>
      </c>
      <c r="R8151">
        <v>-242.58940000000001</v>
      </c>
      <c r="S8151">
        <v>0</v>
      </c>
      <c r="T8151">
        <v>33.524799999999999</v>
      </c>
      <c r="AA8151" t="s">
        <v>465</v>
      </c>
      <c r="AB8151" t="s">
        <v>46</v>
      </c>
      <c r="AC8151" t="b">
        <v>0</v>
      </c>
    </row>
    <row r="8152" spans="1:29" hidden="1" x14ac:dyDescent="0.25">
      <c r="A8152" t="s">
        <v>134</v>
      </c>
      <c r="B8152" t="s">
        <v>490</v>
      </c>
      <c r="C8152" t="s">
        <v>576</v>
      </c>
      <c r="D8152" s="28" t="s">
        <v>464</v>
      </c>
      <c r="E8152" t="s">
        <v>256</v>
      </c>
      <c r="F8152" t="s">
        <v>595</v>
      </c>
      <c r="G8152" t="str">
        <f t="shared" si="633"/>
        <v>SWHC046-01</v>
      </c>
      <c r="H8152" t="str">
        <f t="shared" si="629"/>
        <v>ExAnte2019</v>
      </c>
      <c r="I8152" t="str">
        <f t="shared" si="630"/>
        <v>IOU workpaper</v>
      </c>
      <c r="J8152" s="2">
        <f t="shared" si="631"/>
        <v>43775</v>
      </c>
      <c r="K8152" t="s">
        <v>203</v>
      </c>
      <c r="L8152">
        <f t="shared" si="632"/>
        <v>1</v>
      </c>
      <c r="O8152">
        <v>109.7111</v>
      </c>
      <c r="P8152">
        <v>0</v>
      </c>
      <c r="Q8152">
        <v>17.000599999999999</v>
      </c>
      <c r="R8152">
        <v>-80.664699999999996</v>
      </c>
      <c r="S8152">
        <v>0</v>
      </c>
      <c r="T8152">
        <v>12.9186</v>
      </c>
      <c r="AA8152" t="s">
        <v>465</v>
      </c>
      <c r="AB8152" t="s">
        <v>46</v>
      </c>
      <c r="AC8152" t="b">
        <v>0</v>
      </c>
    </row>
    <row r="8153" spans="1:29" hidden="1" x14ac:dyDescent="0.25">
      <c r="A8153" t="s">
        <v>134</v>
      </c>
      <c r="B8153" t="s">
        <v>490</v>
      </c>
      <c r="C8153" t="s">
        <v>576</v>
      </c>
      <c r="D8153" s="28" t="s">
        <v>464</v>
      </c>
      <c r="E8153" t="s">
        <v>265</v>
      </c>
      <c r="F8153" t="s">
        <v>595</v>
      </c>
      <c r="G8153" t="str">
        <f t="shared" si="633"/>
        <v>SWHC046-01</v>
      </c>
      <c r="H8153" t="str">
        <f t="shared" si="629"/>
        <v>ExAnte2019</v>
      </c>
      <c r="I8153" t="str">
        <f t="shared" si="630"/>
        <v>IOU workpaper</v>
      </c>
      <c r="J8153" s="2">
        <f t="shared" si="631"/>
        <v>43775</v>
      </c>
      <c r="K8153" t="s">
        <v>203</v>
      </c>
      <c r="L8153">
        <f t="shared" si="632"/>
        <v>1</v>
      </c>
      <c r="O8153">
        <v>105.3719</v>
      </c>
      <c r="P8153">
        <v>0</v>
      </c>
      <c r="Q8153">
        <v>12.920400000000001</v>
      </c>
      <c r="R8153">
        <v>-61.107399999999998</v>
      </c>
      <c r="S8153">
        <v>0</v>
      </c>
      <c r="T8153">
        <v>9.4326000000000008</v>
      </c>
      <c r="AA8153" t="s">
        <v>465</v>
      </c>
      <c r="AB8153" t="s">
        <v>46</v>
      </c>
      <c r="AC8153" t="b">
        <v>0</v>
      </c>
    </row>
    <row r="8154" spans="1:29" hidden="1" x14ac:dyDescent="0.25">
      <c r="A8154" t="s">
        <v>134</v>
      </c>
      <c r="B8154" t="s">
        <v>490</v>
      </c>
      <c r="C8154" t="s">
        <v>576</v>
      </c>
      <c r="D8154" s="28" t="s">
        <v>464</v>
      </c>
      <c r="E8154" t="s">
        <v>274</v>
      </c>
      <c r="F8154" t="s">
        <v>595</v>
      </c>
      <c r="G8154" t="str">
        <f t="shared" si="633"/>
        <v>SWHC046-01</v>
      </c>
      <c r="H8154" t="str">
        <f t="shared" si="629"/>
        <v>ExAnte2019</v>
      </c>
      <c r="I8154" t="str">
        <f t="shared" si="630"/>
        <v>IOU workpaper</v>
      </c>
      <c r="J8154" s="2">
        <f t="shared" si="631"/>
        <v>43775</v>
      </c>
      <c r="K8154" t="s">
        <v>203</v>
      </c>
      <c r="L8154">
        <f t="shared" si="632"/>
        <v>1</v>
      </c>
      <c r="O8154">
        <v>149.06700000000001</v>
      </c>
      <c r="P8154">
        <v>0</v>
      </c>
      <c r="Q8154">
        <v>14.5436</v>
      </c>
      <c r="R8154">
        <v>-59.074599999999997</v>
      </c>
      <c r="S8154">
        <v>0</v>
      </c>
      <c r="T8154">
        <v>10.7872</v>
      </c>
      <c r="AA8154" t="s">
        <v>465</v>
      </c>
      <c r="AB8154" t="s">
        <v>46</v>
      </c>
      <c r="AC8154" t="b">
        <v>0</v>
      </c>
    </row>
    <row r="8155" spans="1:29" hidden="1" x14ac:dyDescent="0.25">
      <c r="A8155" t="s">
        <v>134</v>
      </c>
      <c r="B8155" t="s">
        <v>490</v>
      </c>
      <c r="C8155" t="s">
        <v>576</v>
      </c>
      <c r="D8155" s="28" t="s">
        <v>464</v>
      </c>
      <c r="E8155" t="s">
        <v>282</v>
      </c>
      <c r="F8155" t="s">
        <v>595</v>
      </c>
      <c r="G8155" t="str">
        <f t="shared" si="633"/>
        <v>SWHC046-01</v>
      </c>
      <c r="H8155" t="str">
        <f t="shared" si="629"/>
        <v>ExAnte2019</v>
      </c>
      <c r="I8155" t="str">
        <f t="shared" si="630"/>
        <v>IOU workpaper</v>
      </c>
      <c r="J8155" s="2">
        <f t="shared" si="631"/>
        <v>43775</v>
      </c>
      <c r="K8155" t="s">
        <v>203</v>
      </c>
      <c r="L8155">
        <f t="shared" si="632"/>
        <v>1</v>
      </c>
      <c r="O8155">
        <v>158.22489999999999</v>
      </c>
      <c r="P8155">
        <v>0</v>
      </c>
      <c r="Q8155">
        <v>16.308700000000002</v>
      </c>
      <c r="R8155">
        <v>-82.979299999999995</v>
      </c>
      <c r="S8155">
        <v>0</v>
      </c>
      <c r="T8155">
        <v>13.061400000000001</v>
      </c>
      <c r="AA8155" t="s">
        <v>465</v>
      </c>
      <c r="AB8155" t="s">
        <v>46</v>
      </c>
      <c r="AC8155" t="b">
        <v>0</v>
      </c>
    </row>
    <row r="8156" spans="1:29" hidden="1" x14ac:dyDescent="0.25">
      <c r="A8156" t="s">
        <v>134</v>
      </c>
      <c r="B8156" t="s">
        <v>490</v>
      </c>
      <c r="C8156" t="s">
        <v>576</v>
      </c>
      <c r="D8156" s="28" t="s">
        <v>464</v>
      </c>
      <c r="E8156" t="s">
        <v>290</v>
      </c>
      <c r="F8156" t="s">
        <v>595</v>
      </c>
      <c r="G8156" t="str">
        <f t="shared" si="633"/>
        <v>SWHC046-01</v>
      </c>
      <c r="H8156" t="str">
        <f t="shared" si="629"/>
        <v>ExAnte2019</v>
      </c>
      <c r="I8156" t="str">
        <f t="shared" si="630"/>
        <v>IOU workpaper</v>
      </c>
      <c r="J8156" s="2">
        <f t="shared" si="631"/>
        <v>43775</v>
      </c>
      <c r="K8156" t="s">
        <v>203</v>
      </c>
      <c r="L8156">
        <f t="shared" si="632"/>
        <v>1</v>
      </c>
      <c r="O8156">
        <v>179.864</v>
      </c>
      <c r="P8156">
        <v>0</v>
      </c>
      <c r="Q8156">
        <v>16.670000000000002</v>
      </c>
      <c r="R8156">
        <v>-71.928100000000001</v>
      </c>
      <c r="S8156">
        <v>0</v>
      </c>
      <c r="T8156">
        <v>12.648400000000001</v>
      </c>
      <c r="AA8156" t="s">
        <v>465</v>
      </c>
      <c r="AB8156" t="s">
        <v>46</v>
      </c>
      <c r="AC8156" t="b">
        <v>0</v>
      </c>
    </row>
    <row r="8157" spans="1:29" hidden="1" x14ac:dyDescent="0.25">
      <c r="A8157" t="s">
        <v>134</v>
      </c>
      <c r="B8157" t="s">
        <v>490</v>
      </c>
      <c r="C8157" t="s">
        <v>576</v>
      </c>
      <c r="D8157" s="28" t="s">
        <v>464</v>
      </c>
      <c r="E8157" t="s">
        <v>298</v>
      </c>
      <c r="F8157" t="s">
        <v>595</v>
      </c>
      <c r="G8157" t="str">
        <f t="shared" si="633"/>
        <v>SWHC046-01</v>
      </c>
      <c r="H8157" t="str">
        <f t="shared" si="629"/>
        <v>ExAnte2019</v>
      </c>
      <c r="I8157" t="str">
        <f t="shared" si="630"/>
        <v>IOU workpaper</v>
      </c>
      <c r="J8157" s="2">
        <f t="shared" si="631"/>
        <v>43775</v>
      </c>
      <c r="K8157" t="s">
        <v>203</v>
      </c>
      <c r="L8157">
        <f t="shared" si="632"/>
        <v>1</v>
      </c>
      <c r="O8157">
        <v>49.491100000000003</v>
      </c>
      <c r="P8157">
        <v>0</v>
      </c>
      <c r="Q8157">
        <v>37.681199999999997</v>
      </c>
      <c r="R8157">
        <v>-196.62090000000001</v>
      </c>
      <c r="S8157">
        <v>0</v>
      </c>
      <c r="T8157">
        <v>29.040900000000001</v>
      </c>
      <c r="AA8157" t="s">
        <v>465</v>
      </c>
      <c r="AB8157" t="s">
        <v>46</v>
      </c>
      <c r="AC8157" t="b">
        <v>0</v>
      </c>
    </row>
    <row r="8158" spans="1:29" hidden="1" x14ac:dyDescent="0.25">
      <c r="A8158" t="s">
        <v>134</v>
      </c>
      <c r="B8158" t="s">
        <v>490</v>
      </c>
      <c r="C8158" t="s">
        <v>576</v>
      </c>
      <c r="D8158" s="28" t="s">
        <v>464</v>
      </c>
      <c r="E8158" t="s">
        <v>306</v>
      </c>
      <c r="F8158" t="s">
        <v>595</v>
      </c>
      <c r="G8158" t="str">
        <f t="shared" si="633"/>
        <v>SWHC046-01</v>
      </c>
      <c r="H8158" t="str">
        <f t="shared" si="629"/>
        <v>ExAnte2019</v>
      </c>
      <c r="I8158" t="str">
        <f t="shared" si="630"/>
        <v>IOU workpaper</v>
      </c>
      <c r="J8158" s="2">
        <f t="shared" si="631"/>
        <v>43775</v>
      </c>
      <c r="K8158" t="s">
        <v>203</v>
      </c>
      <c r="L8158">
        <f t="shared" si="632"/>
        <v>1</v>
      </c>
      <c r="O8158">
        <v>0.58309999999999995</v>
      </c>
      <c r="P8158">
        <v>0</v>
      </c>
      <c r="Q8158">
        <v>40.9724</v>
      </c>
      <c r="R8158">
        <v>-224.12309999999999</v>
      </c>
      <c r="S8158">
        <v>0</v>
      </c>
      <c r="T8158">
        <v>30.695599999999999</v>
      </c>
      <c r="AA8158" t="s">
        <v>465</v>
      </c>
      <c r="AB8158" t="s">
        <v>46</v>
      </c>
      <c r="AC8158" t="b">
        <v>0</v>
      </c>
    </row>
    <row r="8159" spans="1:29" hidden="1" x14ac:dyDescent="0.25">
      <c r="A8159" t="s">
        <v>134</v>
      </c>
      <c r="B8159" t="s">
        <v>490</v>
      </c>
      <c r="C8159" t="s">
        <v>576</v>
      </c>
      <c r="D8159" s="28" t="s">
        <v>464</v>
      </c>
      <c r="E8159" t="s">
        <v>314</v>
      </c>
      <c r="F8159" t="s">
        <v>595</v>
      </c>
      <c r="G8159" t="str">
        <f t="shared" si="633"/>
        <v>SWHC046-01</v>
      </c>
      <c r="H8159" t="str">
        <f t="shared" si="629"/>
        <v>ExAnte2019</v>
      </c>
      <c r="I8159" t="str">
        <f t="shared" si="630"/>
        <v>IOU workpaper</v>
      </c>
      <c r="J8159" s="2">
        <f t="shared" si="631"/>
        <v>43775</v>
      </c>
      <c r="K8159" t="s">
        <v>203</v>
      </c>
      <c r="L8159">
        <f t="shared" si="632"/>
        <v>1</v>
      </c>
      <c r="O8159">
        <v>89.167500000000004</v>
      </c>
      <c r="P8159">
        <v>0</v>
      </c>
      <c r="Q8159">
        <v>33.336199999999998</v>
      </c>
      <c r="R8159">
        <v>-160.43870000000001</v>
      </c>
      <c r="S8159">
        <v>0</v>
      </c>
      <c r="T8159">
        <v>25.623999999999999</v>
      </c>
      <c r="AA8159" t="s">
        <v>465</v>
      </c>
      <c r="AB8159" t="s">
        <v>46</v>
      </c>
      <c r="AC8159" t="b">
        <v>0</v>
      </c>
    </row>
    <row r="8160" spans="1:29" hidden="1" x14ac:dyDescent="0.25">
      <c r="A8160" t="s">
        <v>134</v>
      </c>
      <c r="B8160" t="s">
        <v>490</v>
      </c>
      <c r="C8160" t="s">
        <v>576</v>
      </c>
      <c r="D8160" s="28" t="s">
        <v>464</v>
      </c>
      <c r="E8160" t="s">
        <v>322</v>
      </c>
      <c r="F8160" t="s">
        <v>595</v>
      </c>
      <c r="G8160" t="str">
        <f t="shared" si="633"/>
        <v>SWHC046-01</v>
      </c>
      <c r="H8160" t="str">
        <f t="shared" si="629"/>
        <v>ExAnte2019</v>
      </c>
      <c r="I8160" t="str">
        <f t="shared" si="630"/>
        <v>IOU workpaper</v>
      </c>
      <c r="J8160" s="2">
        <f t="shared" si="631"/>
        <v>43775</v>
      </c>
      <c r="K8160" t="s">
        <v>203</v>
      </c>
      <c r="L8160">
        <f t="shared" si="632"/>
        <v>1</v>
      </c>
      <c r="O8160">
        <v>80.465999999999994</v>
      </c>
      <c r="P8160">
        <v>0</v>
      </c>
      <c r="Q8160">
        <v>33.414000000000001</v>
      </c>
      <c r="R8160">
        <v>-182.54810000000001</v>
      </c>
      <c r="S8160">
        <v>0</v>
      </c>
      <c r="T8160">
        <v>26.229600000000001</v>
      </c>
      <c r="AA8160" t="s">
        <v>465</v>
      </c>
      <c r="AB8160" t="s">
        <v>46</v>
      </c>
      <c r="AC8160" t="b">
        <v>0</v>
      </c>
    </row>
    <row r="8161" spans="1:29" hidden="1" x14ac:dyDescent="0.25">
      <c r="A8161" t="s">
        <v>134</v>
      </c>
      <c r="B8161" t="s">
        <v>490</v>
      </c>
      <c r="C8161" t="s">
        <v>576</v>
      </c>
      <c r="D8161" s="28" t="s">
        <v>464</v>
      </c>
      <c r="E8161" t="s">
        <v>330</v>
      </c>
      <c r="F8161" t="s">
        <v>595</v>
      </c>
      <c r="G8161" t="str">
        <f t="shared" si="633"/>
        <v>SWHC046-01</v>
      </c>
      <c r="H8161" t="str">
        <f t="shared" si="629"/>
        <v>ExAnte2019</v>
      </c>
      <c r="I8161" t="str">
        <f t="shared" si="630"/>
        <v>IOU workpaper</v>
      </c>
      <c r="J8161" s="2">
        <f t="shared" si="631"/>
        <v>43775</v>
      </c>
      <c r="K8161" t="s">
        <v>203</v>
      </c>
      <c r="L8161">
        <f t="shared" si="632"/>
        <v>1</v>
      </c>
      <c r="O8161">
        <v>350.3777</v>
      </c>
      <c r="P8161">
        <v>0</v>
      </c>
      <c r="Q8161">
        <v>4.3678999999999997</v>
      </c>
      <c r="R8161">
        <v>20.009599999999999</v>
      </c>
      <c r="S8161">
        <v>0</v>
      </c>
      <c r="T8161">
        <v>3.5630999999999999</v>
      </c>
      <c r="AA8161" t="s">
        <v>465</v>
      </c>
      <c r="AB8161" t="s">
        <v>46</v>
      </c>
      <c r="AC8161" t="b">
        <v>0</v>
      </c>
    </row>
    <row r="8162" spans="1:29" hidden="1" x14ac:dyDescent="0.25">
      <c r="A8162" t="s">
        <v>134</v>
      </c>
      <c r="B8162" t="s">
        <v>490</v>
      </c>
      <c r="C8162" t="s">
        <v>576</v>
      </c>
      <c r="D8162" s="28" t="s">
        <v>464</v>
      </c>
      <c r="E8162" t="s">
        <v>338</v>
      </c>
      <c r="F8162" t="s">
        <v>595</v>
      </c>
      <c r="G8162" t="str">
        <f t="shared" si="633"/>
        <v>SWHC046-01</v>
      </c>
      <c r="H8162" t="str">
        <f t="shared" si="629"/>
        <v>ExAnte2019</v>
      </c>
      <c r="I8162" t="str">
        <f t="shared" si="630"/>
        <v>IOU workpaper</v>
      </c>
      <c r="J8162" s="2">
        <f t="shared" si="631"/>
        <v>43775</v>
      </c>
      <c r="K8162" t="s">
        <v>203</v>
      </c>
      <c r="L8162">
        <f t="shared" si="632"/>
        <v>1</v>
      </c>
      <c r="O8162">
        <v>-547.72860000000003</v>
      </c>
      <c r="P8162">
        <v>0</v>
      </c>
      <c r="Q8162">
        <v>106.2852</v>
      </c>
      <c r="R8162">
        <v>-747.2079</v>
      </c>
      <c r="S8162">
        <v>0</v>
      </c>
      <c r="T8162">
        <v>84.416600000000003</v>
      </c>
      <c r="AA8162" t="s">
        <v>465</v>
      </c>
      <c r="AB8162" t="s">
        <v>46</v>
      </c>
      <c r="AC8162" t="b">
        <v>0</v>
      </c>
    </row>
    <row r="8163" spans="1:29" hidden="1" x14ac:dyDescent="0.25">
      <c r="A8163" t="s">
        <v>134</v>
      </c>
      <c r="B8163" t="s">
        <v>490</v>
      </c>
      <c r="C8163" t="s">
        <v>577</v>
      </c>
      <c r="D8163" s="28" t="s">
        <v>464</v>
      </c>
      <c r="E8163" t="s">
        <v>202</v>
      </c>
      <c r="F8163" t="s">
        <v>595</v>
      </c>
      <c r="G8163" t="str">
        <f t="shared" si="633"/>
        <v>SWHC046-01</v>
      </c>
      <c r="H8163" t="str">
        <f t="shared" si="629"/>
        <v>ExAnte2019</v>
      </c>
      <c r="I8163" t="str">
        <f t="shared" si="630"/>
        <v>IOU workpaper</v>
      </c>
      <c r="J8163" s="2">
        <f t="shared" si="631"/>
        <v>43775</v>
      </c>
      <c r="K8163" t="s">
        <v>203</v>
      </c>
      <c r="L8163">
        <f t="shared" si="632"/>
        <v>1</v>
      </c>
      <c r="O8163">
        <v>-667.1096</v>
      </c>
      <c r="P8163">
        <v>0</v>
      </c>
      <c r="Q8163">
        <v>129.85419999999999</v>
      </c>
      <c r="R8163">
        <v>-801.81500000000005</v>
      </c>
      <c r="S8163">
        <v>0</v>
      </c>
      <c r="T8163">
        <v>110.11620000000001</v>
      </c>
      <c r="AA8163" t="s">
        <v>465</v>
      </c>
      <c r="AB8163" t="s">
        <v>46</v>
      </c>
      <c r="AC8163" t="b">
        <v>0</v>
      </c>
    </row>
    <row r="8164" spans="1:29" hidden="1" x14ac:dyDescent="0.25">
      <c r="A8164" t="s">
        <v>134</v>
      </c>
      <c r="B8164" t="s">
        <v>490</v>
      </c>
      <c r="C8164" t="s">
        <v>577</v>
      </c>
      <c r="D8164" s="28" t="s">
        <v>464</v>
      </c>
      <c r="E8164" t="s">
        <v>224</v>
      </c>
      <c r="F8164" t="s">
        <v>595</v>
      </c>
      <c r="G8164" t="str">
        <f t="shared" si="633"/>
        <v>SWHC046-01</v>
      </c>
      <c r="H8164" t="str">
        <f t="shared" si="629"/>
        <v>ExAnte2019</v>
      </c>
      <c r="I8164" t="str">
        <f t="shared" si="630"/>
        <v>IOU workpaper</v>
      </c>
      <c r="J8164" s="2">
        <f t="shared" si="631"/>
        <v>43775</v>
      </c>
      <c r="K8164" t="s">
        <v>203</v>
      </c>
      <c r="L8164">
        <f t="shared" si="632"/>
        <v>1</v>
      </c>
      <c r="O8164">
        <v>-331.06650000000002</v>
      </c>
      <c r="P8164">
        <v>0</v>
      </c>
      <c r="Q8164">
        <v>81.977099999999993</v>
      </c>
      <c r="R8164">
        <v>-493.4778</v>
      </c>
      <c r="S8164">
        <v>0</v>
      </c>
      <c r="T8164">
        <v>69.5869</v>
      </c>
      <c r="AA8164" t="s">
        <v>465</v>
      </c>
      <c r="AB8164" t="s">
        <v>46</v>
      </c>
      <c r="AC8164" t="b">
        <v>0</v>
      </c>
    </row>
    <row r="8165" spans="1:29" hidden="1" x14ac:dyDescent="0.25">
      <c r="A8165" t="s">
        <v>134</v>
      </c>
      <c r="B8165" t="s">
        <v>490</v>
      </c>
      <c r="C8165" t="s">
        <v>577</v>
      </c>
      <c r="D8165" s="28" t="s">
        <v>464</v>
      </c>
      <c r="E8165" t="s">
        <v>232</v>
      </c>
      <c r="F8165" t="s">
        <v>595</v>
      </c>
      <c r="G8165" t="str">
        <f t="shared" si="633"/>
        <v>SWHC046-01</v>
      </c>
      <c r="H8165" t="str">
        <f t="shared" si="629"/>
        <v>ExAnte2019</v>
      </c>
      <c r="I8165" t="str">
        <f t="shared" si="630"/>
        <v>IOU workpaper</v>
      </c>
      <c r="J8165" s="2">
        <f t="shared" si="631"/>
        <v>43775</v>
      </c>
      <c r="K8165" t="s">
        <v>203</v>
      </c>
      <c r="L8165">
        <f t="shared" si="632"/>
        <v>1</v>
      </c>
      <c r="O8165">
        <v>-199.79239999999999</v>
      </c>
      <c r="P8165">
        <v>0</v>
      </c>
      <c r="Q8165">
        <v>62.216700000000003</v>
      </c>
      <c r="R8165">
        <v>-336.1377</v>
      </c>
      <c r="S8165">
        <v>0</v>
      </c>
      <c r="T8165">
        <v>53.428899999999999</v>
      </c>
      <c r="AA8165" t="s">
        <v>465</v>
      </c>
      <c r="AB8165" t="s">
        <v>46</v>
      </c>
      <c r="AC8165" t="b">
        <v>0</v>
      </c>
    </row>
    <row r="8166" spans="1:29" hidden="1" x14ac:dyDescent="0.25">
      <c r="A8166" t="s">
        <v>134</v>
      </c>
      <c r="B8166" t="s">
        <v>490</v>
      </c>
      <c r="C8166" t="s">
        <v>577</v>
      </c>
      <c r="D8166" s="28" t="s">
        <v>464</v>
      </c>
      <c r="E8166" t="s">
        <v>240</v>
      </c>
      <c r="F8166" t="s">
        <v>595</v>
      </c>
      <c r="G8166" t="str">
        <f t="shared" si="633"/>
        <v>SWHC046-01</v>
      </c>
      <c r="H8166" t="str">
        <f t="shared" si="629"/>
        <v>ExAnte2019</v>
      </c>
      <c r="I8166" t="str">
        <f t="shared" si="630"/>
        <v>IOU workpaper</v>
      </c>
      <c r="J8166" s="2">
        <f t="shared" si="631"/>
        <v>43775</v>
      </c>
      <c r="K8166" t="s">
        <v>203</v>
      </c>
      <c r="L8166">
        <f t="shared" si="632"/>
        <v>1</v>
      </c>
      <c r="O8166">
        <v>-178.56739999999999</v>
      </c>
      <c r="P8166">
        <v>0</v>
      </c>
      <c r="Q8166">
        <v>57.381799999999998</v>
      </c>
      <c r="R8166">
        <v>-342.90690000000001</v>
      </c>
      <c r="S8166">
        <v>0</v>
      </c>
      <c r="T8166">
        <v>49.891500000000001</v>
      </c>
      <c r="AA8166" t="s">
        <v>465</v>
      </c>
      <c r="AB8166" t="s">
        <v>46</v>
      </c>
      <c r="AC8166" t="b">
        <v>0</v>
      </c>
    </row>
    <row r="8167" spans="1:29" hidden="1" x14ac:dyDescent="0.25">
      <c r="A8167" t="s">
        <v>134</v>
      </c>
      <c r="B8167" t="s">
        <v>490</v>
      </c>
      <c r="C8167" t="s">
        <v>577</v>
      </c>
      <c r="D8167" s="28" t="s">
        <v>464</v>
      </c>
      <c r="E8167" t="s">
        <v>248</v>
      </c>
      <c r="F8167" t="s">
        <v>595</v>
      </c>
      <c r="G8167" t="str">
        <f t="shared" si="633"/>
        <v>SWHC046-01</v>
      </c>
      <c r="H8167" t="str">
        <f t="shared" si="629"/>
        <v>ExAnte2019</v>
      </c>
      <c r="I8167" t="str">
        <f t="shared" si="630"/>
        <v>IOU workpaper</v>
      </c>
      <c r="J8167" s="2">
        <f t="shared" si="631"/>
        <v>43775</v>
      </c>
      <c r="K8167" t="s">
        <v>203</v>
      </c>
      <c r="L8167">
        <f t="shared" si="632"/>
        <v>1</v>
      </c>
      <c r="O8167">
        <v>-268.09010000000001</v>
      </c>
      <c r="P8167">
        <v>0</v>
      </c>
      <c r="Q8167">
        <v>70.016999999999996</v>
      </c>
      <c r="R8167">
        <v>-407.4323</v>
      </c>
      <c r="S8167">
        <v>0</v>
      </c>
      <c r="T8167">
        <v>61.723999999999997</v>
      </c>
      <c r="AA8167" t="s">
        <v>465</v>
      </c>
      <c r="AB8167" t="s">
        <v>46</v>
      </c>
      <c r="AC8167" t="b">
        <v>0</v>
      </c>
    </row>
    <row r="8168" spans="1:29" hidden="1" x14ac:dyDescent="0.25">
      <c r="A8168" t="s">
        <v>134</v>
      </c>
      <c r="B8168" t="s">
        <v>490</v>
      </c>
      <c r="C8168" t="s">
        <v>577</v>
      </c>
      <c r="D8168" s="28" t="s">
        <v>464</v>
      </c>
      <c r="E8168" t="s">
        <v>256</v>
      </c>
      <c r="F8168" t="s">
        <v>595</v>
      </c>
      <c r="G8168" t="str">
        <f t="shared" si="633"/>
        <v>SWHC046-01</v>
      </c>
      <c r="H8168" t="str">
        <f t="shared" si="629"/>
        <v>ExAnte2019</v>
      </c>
      <c r="I8168" t="str">
        <f t="shared" si="630"/>
        <v>IOU workpaper</v>
      </c>
      <c r="J8168" s="2">
        <f t="shared" si="631"/>
        <v>43775</v>
      </c>
      <c r="K8168" t="s">
        <v>203</v>
      </c>
      <c r="L8168">
        <f t="shared" si="632"/>
        <v>1</v>
      </c>
      <c r="O8168">
        <v>23.046500000000002</v>
      </c>
      <c r="P8168">
        <v>0</v>
      </c>
      <c r="Q8168">
        <v>29.508099999999999</v>
      </c>
      <c r="R8168">
        <v>-142.3751</v>
      </c>
      <c r="S8168">
        <v>0</v>
      </c>
      <c r="T8168">
        <v>26.3492</v>
      </c>
      <c r="AA8168" t="s">
        <v>465</v>
      </c>
      <c r="AB8168" t="s">
        <v>46</v>
      </c>
      <c r="AC8168" t="b">
        <v>0</v>
      </c>
    </row>
    <row r="8169" spans="1:29" hidden="1" x14ac:dyDescent="0.25">
      <c r="A8169" t="s">
        <v>134</v>
      </c>
      <c r="B8169" t="s">
        <v>490</v>
      </c>
      <c r="C8169" t="s">
        <v>577</v>
      </c>
      <c r="D8169" s="28" t="s">
        <v>464</v>
      </c>
      <c r="E8169" t="s">
        <v>265</v>
      </c>
      <c r="F8169" t="s">
        <v>595</v>
      </c>
      <c r="G8169" t="str">
        <f t="shared" si="633"/>
        <v>SWHC046-01</v>
      </c>
      <c r="H8169" t="str">
        <f t="shared" si="629"/>
        <v>ExAnte2019</v>
      </c>
      <c r="I8169" t="str">
        <f t="shared" si="630"/>
        <v>IOU workpaper</v>
      </c>
      <c r="J8169" s="2">
        <f t="shared" si="631"/>
        <v>43775</v>
      </c>
      <c r="K8169" t="s">
        <v>203</v>
      </c>
      <c r="L8169">
        <f t="shared" si="632"/>
        <v>1</v>
      </c>
      <c r="O8169">
        <v>61.555100000000003</v>
      </c>
      <c r="P8169">
        <v>0</v>
      </c>
      <c r="Q8169">
        <v>19.174700000000001</v>
      </c>
      <c r="R8169">
        <v>-79.475399999999993</v>
      </c>
      <c r="S8169">
        <v>0</v>
      </c>
      <c r="T8169">
        <v>16.422999999999998</v>
      </c>
      <c r="AA8169" t="s">
        <v>465</v>
      </c>
      <c r="AB8169" t="s">
        <v>46</v>
      </c>
      <c r="AC8169" t="b">
        <v>0</v>
      </c>
    </row>
    <row r="8170" spans="1:29" hidden="1" x14ac:dyDescent="0.25">
      <c r="A8170" t="s">
        <v>134</v>
      </c>
      <c r="B8170" t="s">
        <v>490</v>
      </c>
      <c r="C8170" t="s">
        <v>577</v>
      </c>
      <c r="D8170" s="28" t="s">
        <v>464</v>
      </c>
      <c r="E8170" t="s">
        <v>274</v>
      </c>
      <c r="F8170" t="s">
        <v>595</v>
      </c>
      <c r="G8170" t="str">
        <f t="shared" si="633"/>
        <v>SWHC046-01</v>
      </c>
      <c r="H8170" t="str">
        <f t="shared" si="629"/>
        <v>ExAnte2019</v>
      </c>
      <c r="I8170" t="str">
        <f t="shared" si="630"/>
        <v>IOU workpaper</v>
      </c>
      <c r="J8170" s="2">
        <f t="shared" si="631"/>
        <v>43775</v>
      </c>
      <c r="K8170" t="s">
        <v>203</v>
      </c>
      <c r="L8170">
        <f t="shared" si="632"/>
        <v>1</v>
      </c>
      <c r="O8170">
        <v>66.215000000000003</v>
      </c>
      <c r="P8170">
        <v>0</v>
      </c>
      <c r="Q8170">
        <v>26.0794</v>
      </c>
      <c r="R8170">
        <v>-112.5509</v>
      </c>
      <c r="S8170">
        <v>0</v>
      </c>
      <c r="T8170">
        <v>22.745100000000001</v>
      </c>
      <c r="AA8170" t="s">
        <v>465</v>
      </c>
      <c r="AB8170" t="s">
        <v>46</v>
      </c>
      <c r="AC8170" t="b">
        <v>0</v>
      </c>
    </row>
    <row r="8171" spans="1:29" hidden="1" x14ac:dyDescent="0.25">
      <c r="A8171" t="s">
        <v>134</v>
      </c>
      <c r="B8171" t="s">
        <v>490</v>
      </c>
      <c r="C8171" t="s">
        <v>577</v>
      </c>
      <c r="D8171" s="28" t="s">
        <v>464</v>
      </c>
      <c r="E8171" t="s">
        <v>282</v>
      </c>
      <c r="F8171" t="s">
        <v>595</v>
      </c>
      <c r="G8171" t="str">
        <f t="shared" si="633"/>
        <v>SWHC046-01</v>
      </c>
      <c r="H8171" t="str">
        <f t="shared" si="629"/>
        <v>ExAnte2019</v>
      </c>
      <c r="I8171" t="str">
        <f t="shared" si="630"/>
        <v>IOU workpaper</v>
      </c>
      <c r="J8171" s="2">
        <f t="shared" si="631"/>
        <v>43775</v>
      </c>
      <c r="K8171" t="s">
        <v>203</v>
      </c>
      <c r="L8171">
        <f t="shared" si="632"/>
        <v>1</v>
      </c>
      <c r="O8171">
        <v>71.380899999999997</v>
      </c>
      <c r="P8171">
        <v>0</v>
      </c>
      <c r="Q8171">
        <v>25.353200000000001</v>
      </c>
      <c r="R8171">
        <v>-120.9699</v>
      </c>
      <c r="S8171">
        <v>0</v>
      </c>
      <c r="T8171">
        <v>22.228200000000001</v>
      </c>
      <c r="AA8171" t="s">
        <v>465</v>
      </c>
      <c r="AB8171" t="s">
        <v>46</v>
      </c>
      <c r="AC8171" t="b">
        <v>0</v>
      </c>
    </row>
    <row r="8172" spans="1:29" hidden="1" x14ac:dyDescent="0.25">
      <c r="A8172" t="s">
        <v>134</v>
      </c>
      <c r="B8172" t="s">
        <v>490</v>
      </c>
      <c r="C8172" t="s">
        <v>577</v>
      </c>
      <c r="D8172" s="28" t="s">
        <v>464</v>
      </c>
      <c r="E8172" t="s">
        <v>290</v>
      </c>
      <c r="F8172" t="s">
        <v>595</v>
      </c>
      <c r="G8172" t="str">
        <f t="shared" si="633"/>
        <v>SWHC046-01</v>
      </c>
      <c r="H8172" t="str">
        <f t="shared" si="629"/>
        <v>ExAnte2019</v>
      </c>
      <c r="I8172" t="str">
        <f t="shared" si="630"/>
        <v>IOU workpaper</v>
      </c>
      <c r="J8172" s="2">
        <f t="shared" si="631"/>
        <v>43775</v>
      </c>
      <c r="K8172" t="s">
        <v>203</v>
      </c>
      <c r="L8172">
        <f t="shared" si="632"/>
        <v>1</v>
      </c>
      <c r="O8172">
        <v>57.718800000000002</v>
      </c>
      <c r="P8172">
        <v>0</v>
      </c>
      <c r="Q8172">
        <v>29.159300000000002</v>
      </c>
      <c r="R8172">
        <v>-143.0453</v>
      </c>
      <c r="S8172">
        <v>0</v>
      </c>
      <c r="T8172">
        <v>25.445799999999998</v>
      </c>
      <c r="AA8172" t="s">
        <v>465</v>
      </c>
      <c r="AB8172" t="s">
        <v>46</v>
      </c>
      <c r="AC8172" t="b">
        <v>0</v>
      </c>
    </row>
    <row r="8173" spans="1:29" hidden="1" x14ac:dyDescent="0.25">
      <c r="A8173" t="s">
        <v>134</v>
      </c>
      <c r="B8173" t="s">
        <v>490</v>
      </c>
      <c r="C8173" t="s">
        <v>577</v>
      </c>
      <c r="D8173" s="28" t="s">
        <v>464</v>
      </c>
      <c r="E8173" t="s">
        <v>298</v>
      </c>
      <c r="F8173" t="s">
        <v>595</v>
      </c>
      <c r="G8173" t="str">
        <f t="shared" si="633"/>
        <v>SWHC046-01</v>
      </c>
      <c r="H8173" t="str">
        <f t="shared" si="629"/>
        <v>ExAnte2019</v>
      </c>
      <c r="I8173" t="str">
        <f t="shared" si="630"/>
        <v>IOU workpaper</v>
      </c>
      <c r="J8173" s="2">
        <f t="shared" si="631"/>
        <v>43775</v>
      </c>
      <c r="K8173" t="s">
        <v>203</v>
      </c>
      <c r="L8173">
        <f t="shared" si="632"/>
        <v>1</v>
      </c>
      <c r="O8173">
        <v>-106.77930000000001</v>
      </c>
      <c r="P8173">
        <v>0</v>
      </c>
      <c r="Q8173">
        <v>54.2926</v>
      </c>
      <c r="R8173">
        <v>-312.77820000000003</v>
      </c>
      <c r="S8173">
        <v>0</v>
      </c>
      <c r="T8173">
        <v>46.9039</v>
      </c>
      <c r="AA8173" t="s">
        <v>465</v>
      </c>
      <c r="AB8173" t="s">
        <v>46</v>
      </c>
      <c r="AC8173" t="b">
        <v>0</v>
      </c>
    </row>
    <row r="8174" spans="1:29" hidden="1" x14ac:dyDescent="0.25">
      <c r="A8174" t="s">
        <v>134</v>
      </c>
      <c r="B8174" t="s">
        <v>490</v>
      </c>
      <c r="C8174" t="s">
        <v>577</v>
      </c>
      <c r="D8174" s="28" t="s">
        <v>464</v>
      </c>
      <c r="E8174" t="s">
        <v>306</v>
      </c>
      <c r="F8174" t="s">
        <v>595</v>
      </c>
      <c r="G8174" t="str">
        <f t="shared" si="633"/>
        <v>SWHC046-01</v>
      </c>
      <c r="H8174" t="str">
        <f t="shared" si="629"/>
        <v>ExAnte2019</v>
      </c>
      <c r="I8174" t="str">
        <f t="shared" si="630"/>
        <v>IOU workpaper</v>
      </c>
      <c r="J8174" s="2">
        <f t="shared" si="631"/>
        <v>43775</v>
      </c>
      <c r="K8174" t="s">
        <v>203</v>
      </c>
      <c r="L8174">
        <f t="shared" si="632"/>
        <v>1</v>
      </c>
      <c r="O8174">
        <v>-174.01349999999999</v>
      </c>
      <c r="P8174">
        <v>0</v>
      </c>
      <c r="Q8174">
        <v>61.8322</v>
      </c>
      <c r="R8174">
        <v>-359.8886</v>
      </c>
      <c r="S8174">
        <v>0</v>
      </c>
      <c r="T8174">
        <v>52.971800000000002</v>
      </c>
      <c r="AA8174" t="s">
        <v>465</v>
      </c>
      <c r="AB8174" t="s">
        <v>46</v>
      </c>
      <c r="AC8174" t="b">
        <v>0</v>
      </c>
    </row>
    <row r="8175" spans="1:29" hidden="1" x14ac:dyDescent="0.25">
      <c r="A8175" t="s">
        <v>134</v>
      </c>
      <c r="B8175" t="s">
        <v>490</v>
      </c>
      <c r="C8175" t="s">
        <v>577</v>
      </c>
      <c r="D8175" s="28" t="s">
        <v>464</v>
      </c>
      <c r="E8175" t="s">
        <v>314</v>
      </c>
      <c r="F8175" t="s">
        <v>595</v>
      </c>
      <c r="G8175" t="str">
        <f t="shared" si="633"/>
        <v>SWHC046-01</v>
      </c>
      <c r="H8175" t="str">
        <f t="shared" si="629"/>
        <v>ExAnte2019</v>
      </c>
      <c r="I8175" t="str">
        <f t="shared" si="630"/>
        <v>IOU workpaper</v>
      </c>
      <c r="J8175" s="2">
        <f t="shared" si="631"/>
        <v>43775</v>
      </c>
      <c r="K8175" t="s">
        <v>203</v>
      </c>
      <c r="L8175">
        <f t="shared" si="632"/>
        <v>1</v>
      </c>
      <c r="O8175">
        <v>-56.4666</v>
      </c>
      <c r="P8175">
        <v>0</v>
      </c>
      <c r="Q8175">
        <v>48.078699999999998</v>
      </c>
      <c r="R8175">
        <v>-268.68579999999997</v>
      </c>
      <c r="S8175">
        <v>0</v>
      </c>
      <c r="T8175">
        <v>41.479700000000001</v>
      </c>
      <c r="AA8175" t="s">
        <v>465</v>
      </c>
      <c r="AB8175" t="s">
        <v>46</v>
      </c>
      <c r="AC8175" t="b">
        <v>0</v>
      </c>
    </row>
    <row r="8176" spans="1:29" hidden="1" x14ac:dyDescent="0.25">
      <c r="A8176" t="s">
        <v>134</v>
      </c>
      <c r="B8176" t="s">
        <v>490</v>
      </c>
      <c r="C8176" t="s">
        <v>577</v>
      </c>
      <c r="D8176" s="28" t="s">
        <v>464</v>
      </c>
      <c r="E8176" t="s">
        <v>322</v>
      </c>
      <c r="F8176" t="s">
        <v>595</v>
      </c>
      <c r="G8176" t="str">
        <f t="shared" si="633"/>
        <v>SWHC046-01</v>
      </c>
      <c r="H8176" t="str">
        <f t="shared" si="629"/>
        <v>ExAnte2019</v>
      </c>
      <c r="I8176" t="str">
        <f t="shared" si="630"/>
        <v>IOU workpaper</v>
      </c>
      <c r="J8176" s="2">
        <f t="shared" si="631"/>
        <v>43775</v>
      </c>
      <c r="K8176" t="s">
        <v>203</v>
      </c>
      <c r="L8176">
        <f t="shared" si="632"/>
        <v>1</v>
      </c>
      <c r="O8176">
        <v>-91.591499999999996</v>
      </c>
      <c r="P8176">
        <v>0</v>
      </c>
      <c r="Q8176">
        <v>50.081200000000003</v>
      </c>
      <c r="R8176">
        <v>-305.9316</v>
      </c>
      <c r="S8176">
        <v>0</v>
      </c>
      <c r="T8176">
        <v>43.798999999999999</v>
      </c>
      <c r="AA8176" t="s">
        <v>465</v>
      </c>
      <c r="AB8176" t="s">
        <v>46</v>
      </c>
      <c r="AC8176" t="b">
        <v>0</v>
      </c>
    </row>
    <row r="8177" spans="1:29" hidden="1" x14ac:dyDescent="0.25">
      <c r="A8177" t="s">
        <v>134</v>
      </c>
      <c r="B8177" t="s">
        <v>490</v>
      </c>
      <c r="C8177" t="s">
        <v>577</v>
      </c>
      <c r="D8177" s="28" t="s">
        <v>464</v>
      </c>
      <c r="E8177" t="s">
        <v>330</v>
      </c>
      <c r="F8177" t="s">
        <v>595</v>
      </c>
      <c r="G8177" t="str">
        <f t="shared" si="633"/>
        <v>SWHC046-01</v>
      </c>
      <c r="H8177" t="str">
        <f t="shared" si="629"/>
        <v>ExAnte2019</v>
      </c>
      <c r="I8177" t="str">
        <f t="shared" si="630"/>
        <v>IOU workpaper</v>
      </c>
      <c r="J8177" s="2">
        <f t="shared" si="631"/>
        <v>43775</v>
      </c>
      <c r="K8177" t="s">
        <v>203</v>
      </c>
      <c r="L8177">
        <f t="shared" si="632"/>
        <v>1</v>
      </c>
      <c r="O8177">
        <v>287.16340000000002</v>
      </c>
      <c r="P8177">
        <v>0</v>
      </c>
      <c r="Q8177">
        <v>7.5933000000000002</v>
      </c>
      <c r="R8177">
        <v>11.5549</v>
      </c>
      <c r="S8177">
        <v>0</v>
      </c>
      <c r="T8177">
        <v>6.7245999999999997</v>
      </c>
      <c r="AA8177" t="s">
        <v>465</v>
      </c>
      <c r="AB8177" t="s">
        <v>46</v>
      </c>
      <c r="AC8177" t="b">
        <v>0</v>
      </c>
    </row>
    <row r="8178" spans="1:29" hidden="1" x14ac:dyDescent="0.25">
      <c r="A8178" t="s">
        <v>134</v>
      </c>
      <c r="B8178" t="s">
        <v>490</v>
      </c>
      <c r="C8178" t="s">
        <v>577</v>
      </c>
      <c r="D8178" s="28" t="s">
        <v>464</v>
      </c>
      <c r="E8178" t="s">
        <v>338</v>
      </c>
      <c r="F8178" t="s">
        <v>595</v>
      </c>
      <c r="G8178" t="str">
        <f t="shared" si="633"/>
        <v>SWHC046-01</v>
      </c>
      <c r="H8178" t="str">
        <f t="shared" si="629"/>
        <v>ExAnte2019</v>
      </c>
      <c r="I8178" t="str">
        <f t="shared" si="630"/>
        <v>IOU workpaper</v>
      </c>
      <c r="J8178" s="2">
        <f t="shared" si="631"/>
        <v>43775</v>
      </c>
      <c r="K8178" t="s">
        <v>203</v>
      </c>
      <c r="L8178">
        <f t="shared" si="632"/>
        <v>1</v>
      </c>
      <c r="O8178">
        <v>-932.41380000000004</v>
      </c>
      <c r="P8178">
        <v>0</v>
      </c>
      <c r="Q8178">
        <v>143.68219999999999</v>
      </c>
      <c r="R8178">
        <v>-1108.6674</v>
      </c>
      <c r="S8178">
        <v>0</v>
      </c>
      <c r="T8178">
        <v>123.3539</v>
      </c>
      <c r="AA8178" t="s">
        <v>465</v>
      </c>
      <c r="AB8178" t="s">
        <v>46</v>
      </c>
      <c r="AC8178" t="b">
        <v>0</v>
      </c>
    </row>
    <row r="8179" spans="1:29" hidden="1" x14ac:dyDescent="0.25">
      <c r="A8179" t="s">
        <v>134</v>
      </c>
      <c r="B8179" t="s">
        <v>490</v>
      </c>
      <c r="C8179" t="s">
        <v>578</v>
      </c>
      <c r="D8179" s="28" t="s">
        <v>464</v>
      </c>
      <c r="E8179" t="s">
        <v>202</v>
      </c>
      <c r="F8179" t="s">
        <v>595</v>
      </c>
      <c r="G8179" t="str">
        <f t="shared" si="633"/>
        <v>SWHC046-01</v>
      </c>
      <c r="H8179" t="str">
        <f t="shared" si="629"/>
        <v>ExAnte2019</v>
      </c>
      <c r="I8179" t="str">
        <f t="shared" si="630"/>
        <v>IOU workpaper</v>
      </c>
      <c r="J8179" s="2">
        <f t="shared" si="631"/>
        <v>43775</v>
      </c>
      <c r="K8179" t="s">
        <v>203</v>
      </c>
      <c r="L8179">
        <f t="shared" si="632"/>
        <v>1</v>
      </c>
      <c r="O8179">
        <v>-272.71440000000001</v>
      </c>
      <c r="P8179">
        <v>0</v>
      </c>
      <c r="Q8179">
        <v>79.790499999999994</v>
      </c>
      <c r="R8179">
        <v>-470.67099999999999</v>
      </c>
      <c r="S8179">
        <v>0</v>
      </c>
      <c r="T8179">
        <v>62.616399999999999</v>
      </c>
      <c r="AA8179" t="s">
        <v>465</v>
      </c>
      <c r="AB8179" t="s">
        <v>46</v>
      </c>
      <c r="AC8179" t="b">
        <v>0</v>
      </c>
    </row>
    <row r="8180" spans="1:29" hidden="1" x14ac:dyDescent="0.25">
      <c r="A8180" t="s">
        <v>134</v>
      </c>
      <c r="B8180" t="s">
        <v>490</v>
      </c>
      <c r="C8180" t="s">
        <v>578</v>
      </c>
      <c r="D8180" s="28" t="s">
        <v>464</v>
      </c>
      <c r="E8180" t="s">
        <v>224</v>
      </c>
      <c r="F8180" t="s">
        <v>595</v>
      </c>
      <c r="G8180" t="str">
        <f t="shared" si="633"/>
        <v>SWHC046-01</v>
      </c>
      <c r="H8180" t="str">
        <f t="shared" si="629"/>
        <v>ExAnte2019</v>
      </c>
      <c r="I8180" t="str">
        <f t="shared" si="630"/>
        <v>IOU workpaper</v>
      </c>
      <c r="J8180" s="2">
        <f t="shared" si="631"/>
        <v>43775</v>
      </c>
      <c r="K8180" t="s">
        <v>203</v>
      </c>
      <c r="L8180">
        <f t="shared" si="632"/>
        <v>1</v>
      </c>
      <c r="O8180">
        <v>-52.996099999999998</v>
      </c>
      <c r="P8180">
        <v>0</v>
      </c>
      <c r="Q8180">
        <v>47.0381</v>
      </c>
      <c r="R8180">
        <v>-267.82190000000003</v>
      </c>
      <c r="S8180">
        <v>0</v>
      </c>
      <c r="T8180">
        <v>33.970100000000002</v>
      </c>
      <c r="AA8180" t="s">
        <v>465</v>
      </c>
      <c r="AB8180" t="s">
        <v>46</v>
      </c>
      <c r="AC8180" t="b">
        <v>0</v>
      </c>
    </row>
    <row r="8181" spans="1:29" hidden="1" x14ac:dyDescent="0.25">
      <c r="A8181" t="s">
        <v>134</v>
      </c>
      <c r="B8181" t="s">
        <v>490</v>
      </c>
      <c r="C8181" t="s">
        <v>578</v>
      </c>
      <c r="D8181" s="28" t="s">
        <v>464</v>
      </c>
      <c r="E8181" t="s">
        <v>232</v>
      </c>
      <c r="F8181" t="s">
        <v>595</v>
      </c>
      <c r="G8181" t="str">
        <f t="shared" si="633"/>
        <v>SWHC046-01</v>
      </c>
      <c r="H8181" t="str">
        <f t="shared" si="629"/>
        <v>ExAnte2019</v>
      </c>
      <c r="I8181" t="str">
        <f t="shared" si="630"/>
        <v>IOU workpaper</v>
      </c>
      <c r="J8181" s="2">
        <f t="shared" si="631"/>
        <v>43775</v>
      </c>
      <c r="K8181" t="s">
        <v>203</v>
      </c>
      <c r="L8181">
        <f t="shared" si="632"/>
        <v>1</v>
      </c>
      <c r="O8181">
        <v>6.2709000000000001</v>
      </c>
      <c r="P8181">
        <v>0</v>
      </c>
      <c r="Q8181">
        <v>33.256</v>
      </c>
      <c r="R8181">
        <v>-188.37790000000001</v>
      </c>
      <c r="S8181">
        <v>0</v>
      </c>
      <c r="T8181">
        <v>26.013000000000002</v>
      </c>
      <c r="AA8181" t="s">
        <v>465</v>
      </c>
      <c r="AB8181" t="s">
        <v>46</v>
      </c>
      <c r="AC8181" t="b">
        <v>0</v>
      </c>
    </row>
    <row r="8182" spans="1:29" hidden="1" x14ac:dyDescent="0.25">
      <c r="A8182" t="s">
        <v>134</v>
      </c>
      <c r="B8182" t="s">
        <v>490</v>
      </c>
      <c r="C8182" t="s">
        <v>578</v>
      </c>
      <c r="D8182" s="28" t="s">
        <v>464</v>
      </c>
      <c r="E8182" t="s">
        <v>240</v>
      </c>
      <c r="F8182" t="s">
        <v>595</v>
      </c>
      <c r="G8182" t="str">
        <f t="shared" si="633"/>
        <v>SWHC046-01</v>
      </c>
      <c r="H8182" t="str">
        <f t="shared" si="629"/>
        <v>ExAnte2019</v>
      </c>
      <c r="I8182" t="str">
        <f t="shared" si="630"/>
        <v>IOU workpaper</v>
      </c>
      <c r="J8182" s="2">
        <f t="shared" si="631"/>
        <v>43775</v>
      </c>
      <c r="K8182" t="s">
        <v>203</v>
      </c>
      <c r="L8182">
        <f t="shared" si="632"/>
        <v>1</v>
      </c>
      <c r="O8182">
        <v>49.526600000000002</v>
      </c>
      <c r="P8182">
        <v>0</v>
      </c>
      <c r="Q8182">
        <v>30.0793</v>
      </c>
      <c r="R8182">
        <v>-166.0232</v>
      </c>
      <c r="S8182">
        <v>0</v>
      </c>
      <c r="T8182">
        <v>22.113299999999999</v>
      </c>
      <c r="AA8182" t="s">
        <v>465</v>
      </c>
      <c r="AB8182" t="s">
        <v>46</v>
      </c>
      <c r="AC8182" t="b">
        <v>0</v>
      </c>
    </row>
    <row r="8183" spans="1:29" hidden="1" x14ac:dyDescent="0.25">
      <c r="A8183" t="s">
        <v>134</v>
      </c>
      <c r="B8183" t="s">
        <v>490</v>
      </c>
      <c r="C8183" t="s">
        <v>578</v>
      </c>
      <c r="D8183" s="28" t="s">
        <v>464</v>
      </c>
      <c r="E8183" t="s">
        <v>248</v>
      </c>
      <c r="F8183" t="s">
        <v>595</v>
      </c>
      <c r="G8183" t="str">
        <f t="shared" si="633"/>
        <v>SWHC046-01</v>
      </c>
      <c r="H8183" t="str">
        <f t="shared" si="629"/>
        <v>ExAnte2019</v>
      </c>
      <c r="I8183" t="str">
        <f t="shared" si="630"/>
        <v>IOU workpaper</v>
      </c>
      <c r="J8183" s="2">
        <f t="shared" si="631"/>
        <v>43775</v>
      </c>
      <c r="K8183" t="s">
        <v>203</v>
      </c>
      <c r="L8183">
        <f t="shared" si="632"/>
        <v>1</v>
      </c>
      <c r="O8183">
        <v>7.4714</v>
      </c>
      <c r="P8183">
        <v>0</v>
      </c>
      <c r="Q8183">
        <v>32.155500000000004</v>
      </c>
      <c r="R8183">
        <v>-183.45339999999999</v>
      </c>
      <c r="S8183">
        <v>0</v>
      </c>
      <c r="T8183">
        <v>25.354099999999999</v>
      </c>
      <c r="AA8183" t="s">
        <v>465</v>
      </c>
      <c r="AB8183" t="s">
        <v>46</v>
      </c>
      <c r="AC8183" t="b">
        <v>0</v>
      </c>
    </row>
    <row r="8184" spans="1:29" hidden="1" x14ac:dyDescent="0.25">
      <c r="A8184" t="s">
        <v>134</v>
      </c>
      <c r="B8184" t="s">
        <v>490</v>
      </c>
      <c r="C8184" t="s">
        <v>578</v>
      </c>
      <c r="D8184" s="28" t="s">
        <v>464</v>
      </c>
      <c r="E8184" t="s">
        <v>256</v>
      </c>
      <c r="F8184" t="s">
        <v>595</v>
      </c>
      <c r="G8184" t="str">
        <f t="shared" si="633"/>
        <v>SWHC046-01</v>
      </c>
      <c r="H8184" t="str">
        <f t="shared" si="629"/>
        <v>ExAnte2019</v>
      </c>
      <c r="I8184" t="str">
        <f t="shared" si="630"/>
        <v>IOU workpaper</v>
      </c>
      <c r="J8184" s="2">
        <f t="shared" si="631"/>
        <v>43775</v>
      </c>
      <c r="K8184" t="s">
        <v>203</v>
      </c>
      <c r="L8184">
        <f t="shared" si="632"/>
        <v>1</v>
      </c>
      <c r="O8184">
        <v>170.19900000000001</v>
      </c>
      <c r="P8184">
        <v>0</v>
      </c>
      <c r="Q8184">
        <v>12.977499999999999</v>
      </c>
      <c r="R8184">
        <v>-52.502699999999997</v>
      </c>
      <c r="S8184">
        <v>0</v>
      </c>
      <c r="T8184">
        <v>9.5127000000000006</v>
      </c>
      <c r="AA8184" t="s">
        <v>465</v>
      </c>
      <c r="AB8184" t="s">
        <v>46</v>
      </c>
      <c r="AC8184" t="b">
        <v>0</v>
      </c>
    </row>
    <row r="8185" spans="1:29" hidden="1" x14ac:dyDescent="0.25">
      <c r="A8185" t="s">
        <v>134</v>
      </c>
      <c r="B8185" t="s">
        <v>490</v>
      </c>
      <c r="C8185" t="s">
        <v>578</v>
      </c>
      <c r="D8185" s="28" t="s">
        <v>464</v>
      </c>
      <c r="E8185" t="s">
        <v>265</v>
      </c>
      <c r="F8185" t="s">
        <v>595</v>
      </c>
      <c r="G8185" t="str">
        <f t="shared" si="633"/>
        <v>SWHC046-01</v>
      </c>
      <c r="H8185" t="str">
        <f t="shared" si="629"/>
        <v>ExAnte2019</v>
      </c>
      <c r="I8185" t="str">
        <f t="shared" si="630"/>
        <v>IOU workpaper</v>
      </c>
      <c r="J8185" s="2">
        <f t="shared" si="631"/>
        <v>43775</v>
      </c>
      <c r="K8185" t="s">
        <v>203</v>
      </c>
      <c r="L8185">
        <f t="shared" si="632"/>
        <v>1</v>
      </c>
      <c r="O8185">
        <v>168.8038</v>
      </c>
      <c r="P8185">
        <v>0</v>
      </c>
      <c r="Q8185">
        <v>8.8533000000000008</v>
      </c>
      <c r="R8185">
        <v>-29.750599999999999</v>
      </c>
      <c r="S8185">
        <v>0</v>
      </c>
      <c r="T8185">
        <v>6.3211000000000004</v>
      </c>
      <c r="AA8185" t="s">
        <v>465</v>
      </c>
      <c r="AB8185" t="s">
        <v>46</v>
      </c>
      <c r="AC8185" t="b">
        <v>0</v>
      </c>
    </row>
    <row r="8186" spans="1:29" hidden="1" x14ac:dyDescent="0.25">
      <c r="A8186" t="s">
        <v>134</v>
      </c>
      <c r="B8186" t="s">
        <v>490</v>
      </c>
      <c r="C8186" t="s">
        <v>578</v>
      </c>
      <c r="D8186" s="28" t="s">
        <v>464</v>
      </c>
      <c r="E8186" t="s">
        <v>274</v>
      </c>
      <c r="F8186" t="s">
        <v>595</v>
      </c>
      <c r="G8186" t="str">
        <f t="shared" si="633"/>
        <v>SWHC046-01</v>
      </c>
      <c r="H8186" t="str">
        <f t="shared" si="629"/>
        <v>ExAnte2019</v>
      </c>
      <c r="I8186" t="str">
        <f t="shared" si="630"/>
        <v>IOU workpaper</v>
      </c>
      <c r="J8186" s="2">
        <f t="shared" si="631"/>
        <v>43775</v>
      </c>
      <c r="K8186" t="s">
        <v>203</v>
      </c>
      <c r="L8186">
        <f t="shared" si="632"/>
        <v>1</v>
      </c>
      <c r="O8186">
        <v>201.80160000000001</v>
      </c>
      <c r="P8186">
        <v>0</v>
      </c>
      <c r="Q8186">
        <v>12.1366</v>
      </c>
      <c r="R8186">
        <v>-35.630200000000002</v>
      </c>
      <c r="S8186">
        <v>0</v>
      </c>
      <c r="T8186">
        <v>8.7812000000000001</v>
      </c>
      <c r="AA8186" t="s">
        <v>465</v>
      </c>
      <c r="AB8186" t="s">
        <v>46</v>
      </c>
      <c r="AC8186" t="b">
        <v>0</v>
      </c>
    </row>
    <row r="8187" spans="1:29" hidden="1" x14ac:dyDescent="0.25">
      <c r="A8187" t="s">
        <v>134</v>
      </c>
      <c r="B8187" t="s">
        <v>490</v>
      </c>
      <c r="C8187" t="s">
        <v>578</v>
      </c>
      <c r="D8187" s="28" t="s">
        <v>464</v>
      </c>
      <c r="E8187" t="s">
        <v>282</v>
      </c>
      <c r="F8187" t="s">
        <v>595</v>
      </c>
      <c r="G8187" t="str">
        <f t="shared" si="633"/>
        <v>SWHC046-01</v>
      </c>
      <c r="H8187" t="str">
        <f t="shared" si="629"/>
        <v>ExAnte2019</v>
      </c>
      <c r="I8187" t="str">
        <f t="shared" si="630"/>
        <v>IOU workpaper</v>
      </c>
      <c r="J8187" s="2">
        <f t="shared" si="631"/>
        <v>43775</v>
      </c>
      <c r="K8187" t="s">
        <v>203</v>
      </c>
      <c r="L8187">
        <f t="shared" si="632"/>
        <v>1</v>
      </c>
      <c r="O8187">
        <v>206.75129999999999</v>
      </c>
      <c r="P8187">
        <v>0</v>
      </c>
      <c r="Q8187">
        <v>13.463200000000001</v>
      </c>
      <c r="R8187">
        <v>-54.941099999999999</v>
      </c>
      <c r="S8187">
        <v>0</v>
      </c>
      <c r="T8187">
        <v>10.222</v>
      </c>
      <c r="AA8187" t="s">
        <v>465</v>
      </c>
      <c r="AB8187" t="s">
        <v>46</v>
      </c>
      <c r="AC8187" t="b">
        <v>0</v>
      </c>
    </row>
    <row r="8188" spans="1:29" hidden="1" x14ac:dyDescent="0.25">
      <c r="A8188" t="s">
        <v>134</v>
      </c>
      <c r="B8188" t="s">
        <v>490</v>
      </c>
      <c r="C8188" t="s">
        <v>578</v>
      </c>
      <c r="D8188" s="28" t="s">
        <v>464</v>
      </c>
      <c r="E8188" t="s">
        <v>290</v>
      </c>
      <c r="F8188" t="s">
        <v>595</v>
      </c>
      <c r="G8188" t="str">
        <f t="shared" si="633"/>
        <v>SWHC046-01</v>
      </c>
      <c r="H8188" t="str">
        <f t="shared" si="629"/>
        <v>ExAnte2019</v>
      </c>
      <c r="I8188" t="str">
        <f t="shared" si="630"/>
        <v>IOU workpaper</v>
      </c>
      <c r="J8188" s="2">
        <f t="shared" si="631"/>
        <v>43775</v>
      </c>
      <c r="K8188" t="s">
        <v>203</v>
      </c>
      <c r="L8188">
        <f t="shared" si="632"/>
        <v>1</v>
      </c>
      <c r="O8188">
        <v>202.74619999999999</v>
      </c>
      <c r="P8188">
        <v>0</v>
      </c>
      <c r="Q8188">
        <v>17.119700000000002</v>
      </c>
      <c r="R8188">
        <v>-68.870999999999995</v>
      </c>
      <c r="S8188">
        <v>0</v>
      </c>
      <c r="T8188">
        <v>12.504899999999999</v>
      </c>
      <c r="AA8188" t="s">
        <v>465</v>
      </c>
      <c r="AB8188" t="s">
        <v>46</v>
      </c>
      <c r="AC8188" t="b">
        <v>0</v>
      </c>
    </row>
    <row r="8189" spans="1:29" hidden="1" x14ac:dyDescent="0.25">
      <c r="A8189" t="s">
        <v>134</v>
      </c>
      <c r="B8189" t="s">
        <v>490</v>
      </c>
      <c r="C8189" t="s">
        <v>578</v>
      </c>
      <c r="D8189" s="28" t="s">
        <v>464</v>
      </c>
      <c r="E8189" t="s">
        <v>298</v>
      </c>
      <c r="F8189" t="s">
        <v>595</v>
      </c>
      <c r="G8189" t="str">
        <f t="shared" si="633"/>
        <v>SWHC046-01</v>
      </c>
      <c r="H8189" t="str">
        <f t="shared" si="629"/>
        <v>ExAnte2019</v>
      </c>
      <c r="I8189" t="str">
        <f t="shared" si="630"/>
        <v>IOU workpaper</v>
      </c>
      <c r="J8189" s="2">
        <f t="shared" si="631"/>
        <v>43775</v>
      </c>
      <c r="K8189" t="s">
        <v>203</v>
      </c>
      <c r="L8189">
        <f t="shared" si="632"/>
        <v>1</v>
      </c>
      <c r="O8189">
        <v>70.950599999999994</v>
      </c>
      <c r="P8189">
        <v>0</v>
      </c>
      <c r="Q8189">
        <v>40.198300000000003</v>
      </c>
      <c r="R8189">
        <v>-208.19540000000001</v>
      </c>
      <c r="S8189">
        <v>0</v>
      </c>
      <c r="T8189">
        <v>31.1402</v>
      </c>
      <c r="AA8189" t="s">
        <v>465</v>
      </c>
      <c r="AB8189" t="s">
        <v>46</v>
      </c>
      <c r="AC8189" t="b">
        <v>0</v>
      </c>
    </row>
    <row r="8190" spans="1:29" hidden="1" x14ac:dyDescent="0.25">
      <c r="A8190" t="s">
        <v>134</v>
      </c>
      <c r="B8190" t="s">
        <v>490</v>
      </c>
      <c r="C8190" t="s">
        <v>578</v>
      </c>
      <c r="D8190" s="28" t="s">
        <v>464</v>
      </c>
      <c r="E8190" t="s">
        <v>306</v>
      </c>
      <c r="F8190" t="s">
        <v>595</v>
      </c>
      <c r="G8190" t="str">
        <f t="shared" si="633"/>
        <v>SWHC046-01</v>
      </c>
      <c r="H8190" t="str">
        <f t="shared" si="629"/>
        <v>ExAnte2019</v>
      </c>
      <c r="I8190" t="str">
        <f t="shared" si="630"/>
        <v>IOU workpaper</v>
      </c>
      <c r="J8190" s="2">
        <f t="shared" si="631"/>
        <v>43775</v>
      </c>
      <c r="K8190" t="s">
        <v>203</v>
      </c>
      <c r="L8190">
        <f t="shared" si="632"/>
        <v>1</v>
      </c>
      <c r="O8190">
        <v>18.1905</v>
      </c>
      <c r="P8190">
        <v>0</v>
      </c>
      <c r="Q8190">
        <v>41.980400000000003</v>
      </c>
      <c r="R8190">
        <v>-230.28030000000001</v>
      </c>
      <c r="S8190">
        <v>0</v>
      </c>
      <c r="T8190">
        <v>31.774899999999999</v>
      </c>
      <c r="AA8190" t="s">
        <v>465</v>
      </c>
      <c r="AB8190" t="s">
        <v>46</v>
      </c>
      <c r="AC8190" t="b">
        <v>0</v>
      </c>
    </row>
    <row r="8191" spans="1:29" hidden="1" x14ac:dyDescent="0.25">
      <c r="A8191" t="s">
        <v>134</v>
      </c>
      <c r="B8191" t="s">
        <v>490</v>
      </c>
      <c r="C8191" t="s">
        <v>578</v>
      </c>
      <c r="D8191" s="28" t="s">
        <v>464</v>
      </c>
      <c r="E8191" t="s">
        <v>314</v>
      </c>
      <c r="F8191" t="s">
        <v>595</v>
      </c>
      <c r="G8191" t="str">
        <f t="shared" si="633"/>
        <v>SWHC046-01</v>
      </c>
      <c r="H8191" t="str">
        <f t="shared" si="629"/>
        <v>ExAnte2019</v>
      </c>
      <c r="I8191" t="str">
        <f t="shared" si="630"/>
        <v>IOU workpaper</v>
      </c>
      <c r="J8191" s="2">
        <f t="shared" si="631"/>
        <v>43775</v>
      </c>
      <c r="K8191" t="s">
        <v>203</v>
      </c>
      <c r="L8191">
        <f t="shared" si="632"/>
        <v>1</v>
      </c>
      <c r="O8191">
        <v>111.0671</v>
      </c>
      <c r="P8191">
        <v>0</v>
      </c>
      <c r="Q8191">
        <v>34.685600000000001</v>
      </c>
      <c r="R8191">
        <v>-172.90700000000001</v>
      </c>
      <c r="S8191">
        <v>0</v>
      </c>
      <c r="T8191">
        <v>26.657499999999999</v>
      </c>
      <c r="AA8191" t="s">
        <v>465</v>
      </c>
      <c r="AB8191" t="s">
        <v>46</v>
      </c>
      <c r="AC8191" t="b">
        <v>0</v>
      </c>
    </row>
    <row r="8192" spans="1:29" hidden="1" x14ac:dyDescent="0.25">
      <c r="A8192" t="s">
        <v>134</v>
      </c>
      <c r="B8192" t="s">
        <v>490</v>
      </c>
      <c r="C8192" t="s">
        <v>578</v>
      </c>
      <c r="D8192" s="28" t="s">
        <v>464</v>
      </c>
      <c r="E8192" t="s">
        <v>322</v>
      </c>
      <c r="F8192" t="s">
        <v>595</v>
      </c>
      <c r="G8192" t="str">
        <f t="shared" si="633"/>
        <v>SWHC046-01</v>
      </c>
      <c r="H8192" t="str">
        <f t="shared" si="629"/>
        <v>ExAnte2019</v>
      </c>
      <c r="I8192" t="str">
        <f t="shared" si="630"/>
        <v>IOU workpaper</v>
      </c>
      <c r="J8192" s="2">
        <f t="shared" si="631"/>
        <v>43775</v>
      </c>
      <c r="K8192" t="s">
        <v>203</v>
      </c>
      <c r="L8192">
        <f t="shared" si="632"/>
        <v>1</v>
      </c>
      <c r="O8192">
        <v>91.083200000000005</v>
      </c>
      <c r="P8192">
        <v>0</v>
      </c>
      <c r="Q8192">
        <v>36.164700000000003</v>
      </c>
      <c r="R8192">
        <v>-195.08609999999999</v>
      </c>
      <c r="S8192">
        <v>0</v>
      </c>
      <c r="T8192">
        <v>27.976400000000002</v>
      </c>
      <c r="AA8192" t="s">
        <v>465</v>
      </c>
      <c r="AB8192" t="s">
        <v>46</v>
      </c>
      <c r="AC8192" t="b">
        <v>0</v>
      </c>
    </row>
    <row r="8193" spans="1:29" hidden="1" x14ac:dyDescent="0.25">
      <c r="A8193" t="s">
        <v>134</v>
      </c>
      <c r="B8193" t="s">
        <v>490</v>
      </c>
      <c r="C8193" t="s">
        <v>578</v>
      </c>
      <c r="D8193" s="28" t="s">
        <v>464</v>
      </c>
      <c r="E8193" t="s">
        <v>330</v>
      </c>
      <c r="F8193" t="s">
        <v>595</v>
      </c>
      <c r="G8193" t="str">
        <f t="shared" si="633"/>
        <v>SWHC046-01</v>
      </c>
      <c r="H8193" t="str">
        <f t="shared" si="629"/>
        <v>ExAnte2019</v>
      </c>
      <c r="I8193" t="str">
        <f t="shared" si="630"/>
        <v>IOU workpaper</v>
      </c>
      <c r="J8193" s="2">
        <f t="shared" si="631"/>
        <v>43775</v>
      </c>
      <c r="K8193" t="s">
        <v>203</v>
      </c>
      <c r="L8193">
        <f t="shared" si="632"/>
        <v>1</v>
      </c>
      <c r="O8193">
        <v>385.15949999999998</v>
      </c>
      <c r="P8193">
        <v>0</v>
      </c>
      <c r="Q8193">
        <v>4.7092000000000001</v>
      </c>
      <c r="R8193">
        <v>25.145900000000001</v>
      </c>
      <c r="S8193">
        <v>0</v>
      </c>
      <c r="T8193">
        <v>3.6936</v>
      </c>
      <c r="AA8193" t="s">
        <v>465</v>
      </c>
      <c r="AB8193" t="s">
        <v>46</v>
      </c>
      <c r="AC8193" t="b">
        <v>0</v>
      </c>
    </row>
    <row r="8194" spans="1:29" hidden="1" x14ac:dyDescent="0.25">
      <c r="A8194" t="s">
        <v>134</v>
      </c>
      <c r="B8194" t="s">
        <v>490</v>
      </c>
      <c r="C8194" t="s">
        <v>578</v>
      </c>
      <c r="D8194" s="28" t="s">
        <v>464</v>
      </c>
      <c r="E8194" t="s">
        <v>338</v>
      </c>
      <c r="F8194" t="s">
        <v>595</v>
      </c>
      <c r="G8194" t="str">
        <f t="shared" si="633"/>
        <v>SWHC046-01</v>
      </c>
      <c r="H8194" t="str">
        <f t="shared" si="629"/>
        <v>ExAnte2019</v>
      </c>
      <c r="I8194" t="str">
        <f t="shared" si="630"/>
        <v>IOU workpaper</v>
      </c>
      <c r="J8194" s="2">
        <f t="shared" si="631"/>
        <v>43775</v>
      </c>
      <c r="K8194" t="s">
        <v>203</v>
      </c>
      <c r="L8194">
        <f t="shared" si="632"/>
        <v>1</v>
      </c>
      <c r="O8194">
        <v>-480.85640000000001</v>
      </c>
      <c r="P8194">
        <v>0</v>
      </c>
      <c r="Q8194">
        <v>97.2881</v>
      </c>
      <c r="R8194">
        <v>-697.89070000000004</v>
      </c>
      <c r="S8194">
        <v>0</v>
      </c>
      <c r="T8194">
        <v>76.8018</v>
      </c>
      <c r="AA8194" t="s">
        <v>465</v>
      </c>
      <c r="AB8194" t="s">
        <v>46</v>
      </c>
      <c r="AC8194" t="b">
        <v>0</v>
      </c>
    </row>
    <row r="8195" spans="1:29" hidden="1" x14ac:dyDescent="0.25">
      <c r="A8195" t="s">
        <v>134</v>
      </c>
      <c r="B8195" t="s">
        <v>490</v>
      </c>
      <c r="C8195" t="s">
        <v>579</v>
      </c>
      <c r="D8195" s="28" t="s">
        <v>464</v>
      </c>
      <c r="E8195" t="s">
        <v>202</v>
      </c>
      <c r="F8195" t="s">
        <v>595</v>
      </c>
      <c r="G8195" t="str">
        <f t="shared" si="633"/>
        <v>SWHC046-01</v>
      </c>
      <c r="H8195" t="str">
        <f t="shared" si="629"/>
        <v>ExAnte2019</v>
      </c>
      <c r="I8195" t="str">
        <f t="shared" si="630"/>
        <v>IOU workpaper</v>
      </c>
      <c r="J8195" s="2">
        <f t="shared" si="631"/>
        <v>43775</v>
      </c>
      <c r="K8195" t="s">
        <v>203</v>
      </c>
      <c r="L8195">
        <f t="shared" si="632"/>
        <v>1</v>
      </c>
      <c r="O8195">
        <v>-191.65289999999999</v>
      </c>
      <c r="P8195">
        <v>0</v>
      </c>
      <c r="Q8195">
        <v>84.698400000000007</v>
      </c>
      <c r="R8195">
        <v>-515.06449999999995</v>
      </c>
      <c r="S8195">
        <v>0</v>
      </c>
      <c r="T8195">
        <v>69.9315</v>
      </c>
      <c r="AA8195" t="s">
        <v>465</v>
      </c>
      <c r="AB8195" t="s">
        <v>46</v>
      </c>
      <c r="AC8195" t="b">
        <v>0</v>
      </c>
    </row>
    <row r="8196" spans="1:29" hidden="1" x14ac:dyDescent="0.25">
      <c r="A8196" t="s">
        <v>134</v>
      </c>
      <c r="B8196" t="s">
        <v>490</v>
      </c>
      <c r="C8196" t="s">
        <v>579</v>
      </c>
      <c r="D8196" s="28" t="s">
        <v>464</v>
      </c>
      <c r="E8196" t="s">
        <v>224</v>
      </c>
      <c r="F8196" t="s">
        <v>595</v>
      </c>
      <c r="G8196" t="str">
        <f t="shared" si="633"/>
        <v>SWHC046-01</v>
      </c>
      <c r="H8196" t="str">
        <f t="shared" si="629"/>
        <v>ExAnte2019</v>
      </c>
      <c r="I8196" t="str">
        <f t="shared" si="630"/>
        <v>IOU workpaper</v>
      </c>
      <c r="J8196" s="2">
        <f t="shared" si="631"/>
        <v>43775</v>
      </c>
      <c r="K8196" t="s">
        <v>203</v>
      </c>
      <c r="L8196">
        <f t="shared" si="632"/>
        <v>1</v>
      </c>
      <c r="O8196">
        <v>82.968500000000006</v>
      </c>
      <c r="P8196">
        <v>0</v>
      </c>
      <c r="Q8196">
        <v>52.417099999999998</v>
      </c>
      <c r="R8196">
        <v>-284.9228</v>
      </c>
      <c r="S8196">
        <v>0</v>
      </c>
      <c r="T8196">
        <v>40.047699999999999</v>
      </c>
      <c r="AA8196" t="s">
        <v>465</v>
      </c>
      <c r="AB8196" t="s">
        <v>46</v>
      </c>
      <c r="AC8196" t="b">
        <v>0</v>
      </c>
    </row>
    <row r="8197" spans="1:29" hidden="1" x14ac:dyDescent="0.25">
      <c r="A8197" t="s">
        <v>134</v>
      </c>
      <c r="B8197" t="s">
        <v>490</v>
      </c>
      <c r="C8197" t="s">
        <v>579</v>
      </c>
      <c r="D8197" s="28" t="s">
        <v>464</v>
      </c>
      <c r="E8197" t="s">
        <v>232</v>
      </c>
      <c r="F8197" t="s">
        <v>595</v>
      </c>
      <c r="G8197" t="str">
        <f t="shared" si="633"/>
        <v>SWHC046-01</v>
      </c>
      <c r="H8197" t="str">
        <f t="shared" ref="H8197:H8260" si="634">H8196</f>
        <v>ExAnte2019</v>
      </c>
      <c r="I8197" t="str">
        <f t="shared" ref="I8197:I8260" si="635">I8196</f>
        <v>IOU workpaper</v>
      </c>
      <c r="J8197" s="2">
        <f t="shared" ref="J8197:J8260" si="636">J$3</f>
        <v>43775</v>
      </c>
      <c r="K8197" t="s">
        <v>203</v>
      </c>
      <c r="L8197">
        <f t="shared" ref="L8197:L8260" si="637">L8196</f>
        <v>1</v>
      </c>
      <c r="O8197">
        <v>78.030299999999997</v>
      </c>
      <c r="P8197">
        <v>0</v>
      </c>
      <c r="Q8197">
        <v>41.893000000000001</v>
      </c>
      <c r="R8197">
        <v>-240.34180000000001</v>
      </c>
      <c r="S8197">
        <v>0</v>
      </c>
      <c r="T8197">
        <v>34.746400000000001</v>
      </c>
      <c r="AA8197" t="s">
        <v>465</v>
      </c>
      <c r="AB8197" t="s">
        <v>46</v>
      </c>
      <c r="AC8197" t="b">
        <v>0</v>
      </c>
    </row>
    <row r="8198" spans="1:29" hidden="1" x14ac:dyDescent="0.25">
      <c r="A8198" t="s">
        <v>134</v>
      </c>
      <c r="B8198" t="s">
        <v>490</v>
      </c>
      <c r="C8198" t="s">
        <v>579</v>
      </c>
      <c r="D8198" s="28" t="s">
        <v>464</v>
      </c>
      <c r="E8198" t="s">
        <v>240</v>
      </c>
      <c r="F8198" t="s">
        <v>595</v>
      </c>
      <c r="G8198" t="str">
        <f t="shared" ref="G8198:G8261" si="638">G8197</f>
        <v>SWHC046-01</v>
      </c>
      <c r="H8198" t="str">
        <f t="shared" si="634"/>
        <v>ExAnte2019</v>
      </c>
      <c r="I8198" t="str">
        <f t="shared" si="635"/>
        <v>IOU workpaper</v>
      </c>
      <c r="J8198" s="2">
        <f t="shared" si="636"/>
        <v>43775</v>
      </c>
      <c r="K8198" t="s">
        <v>203</v>
      </c>
      <c r="L8198">
        <f t="shared" si="637"/>
        <v>1</v>
      </c>
      <c r="O8198">
        <v>148.52000000000001</v>
      </c>
      <c r="P8198">
        <v>0</v>
      </c>
      <c r="Q8198">
        <v>38.236499999999999</v>
      </c>
      <c r="R8198">
        <v>-212.22149999999999</v>
      </c>
      <c r="S8198">
        <v>0</v>
      </c>
      <c r="T8198">
        <v>30.308900000000001</v>
      </c>
      <c r="AA8198" t="s">
        <v>465</v>
      </c>
      <c r="AB8198" t="s">
        <v>46</v>
      </c>
      <c r="AC8198" t="b">
        <v>0</v>
      </c>
    </row>
    <row r="8199" spans="1:29" hidden="1" x14ac:dyDescent="0.25">
      <c r="A8199" t="s">
        <v>134</v>
      </c>
      <c r="B8199" t="s">
        <v>490</v>
      </c>
      <c r="C8199" t="s">
        <v>579</v>
      </c>
      <c r="D8199" s="28" t="s">
        <v>464</v>
      </c>
      <c r="E8199" t="s">
        <v>248</v>
      </c>
      <c r="F8199" t="s">
        <v>595</v>
      </c>
      <c r="G8199" t="str">
        <f t="shared" si="638"/>
        <v>SWHC046-01</v>
      </c>
      <c r="H8199" t="str">
        <f t="shared" si="634"/>
        <v>ExAnte2019</v>
      </c>
      <c r="I8199" t="str">
        <f t="shared" si="635"/>
        <v>IOU workpaper</v>
      </c>
      <c r="J8199" s="2">
        <f t="shared" si="636"/>
        <v>43775</v>
      </c>
      <c r="K8199" t="s">
        <v>203</v>
      </c>
      <c r="L8199">
        <f t="shared" si="637"/>
        <v>1</v>
      </c>
      <c r="O8199">
        <v>57.822099999999999</v>
      </c>
      <c r="P8199">
        <v>0</v>
      </c>
      <c r="Q8199">
        <v>43.026699999999998</v>
      </c>
      <c r="R8199">
        <v>-246.5034</v>
      </c>
      <c r="S8199">
        <v>0</v>
      </c>
      <c r="T8199">
        <v>35.867199999999997</v>
      </c>
      <c r="AA8199" t="s">
        <v>465</v>
      </c>
      <c r="AB8199" t="s">
        <v>46</v>
      </c>
      <c r="AC8199" t="b">
        <v>0</v>
      </c>
    </row>
    <row r="8200" spans="1:29" hidden="1" x14ac:dyDescent="0.25">
      <c r="A8200" t="s">
        <v>134</v>
      </c>
      <c r="B8200" t="s">
        <v>490</v>
      </c>
      <c r="C8200" t="s">
        <v>579</v>
      </c>
      <c r="D8200" s="28" t="s">
        <v>464</v>
      </c>
      <c r="E8200" t="s">
        <v>256</v>
      </c>
      <c r="F8200" t="s">
        <v>595</v>
      </c>
      <c r="G8200" t="str">
        <f t="shared" si="638"/>
        <v>SWHC046-01</v>
      </c>
      <c r="H8200" t="str">
        <f t="shared" si="634"/>
        <v>ExAnte2019</v>
      </c>
      <c r="I8200" t="str">
        <f t="shared" si="635"/>
        <v>IOU workpaper</v>
      </c>
      <c r="J8200" s="2">
        <f t="shared" si="636"/>
        <v>43775</v>
      </c>
      <c r="K8200" t="s">
        <v>203</v>
      </c>
      <c r="L8200">
        <f t="shared" si="637"/>
        <v>1</v>
      </c>
      <c r="O8200">
        <v>305.11649999999997</v>
      </c>
      <c r="P8200">
        <v>0</v>
      </c>
      <c r="Q8200">
        <v>17.749199999999998</v>
      </c>
      <c r="R8200">
        <v>-71.802800000000005</v>
      </c>
      <c r="S8200">
        <v>0</v>
      </c>
      <c r="T8200">
        <v>14.0792</v>
      </c>
      <c r="AA8200" t="s">
        <v>465</v>
      </c>
      <c r="AB8200" t="s">
        <v>46</v>
      </c>
      <c r="AC8200" t="b">
        <v>0</v>
      </c>
    </row>
    <row r="8201" spans="1:29" hidden="1" x14ac:dyDescent="0.25">
      <c r="A8201" t="s">
        <v>134</v>
      </c>
      <c r="B8201" t="s">
        <v>490</v>
      </c>
      <c r="C8201" t="s">
        <v>579</v>
      </c>
      <c r="D8201" s="28" t="s">
        <v>464</v>
      </c>
      <c r="E8201" t="s">
        <v>265</v>
      </c>
      <c r="F8201" t="s">
        <v>595</v>
      </c>
      <c r="G8201" t="str">
        <f t="shared" si="638"/>
        <v>SWHC046-01</v>
      </c>
      <c r="H8201" t="str">
        <f t="shared" si="634"/>
        <v>ExAnte2019</v>
      </c>
      <c r="I8201" t="str">
        <f t="shared" si="635"/>
        <v>IOU workpaper</v>
      </c>
      <c r="J8201" s="2">
        <f t="shared" si="636"/>
        <v>43775</v>
      </c>
      <c r="K8201" t="s">
        <v>203</v>
      </c>
      <c r="L8201">
        <f t="shared" si="637"/>
        <v>1</v>
      </c>
      <c r="O8201">
        <v>285.95780000000002</v>
      </c>
      <c r="P8201">
        <v>0</v>
      </c>
      <c r="Q8201">
        <v>12.562900000000001</v>
      </c>
      <c r="R8201">
        <v>-47.470999999999997</v>
      </c>
      <c r="S8201">
        <v>0</v>
      </c>
      <c r="T8201">
        <v>9.8559000000000001</v>
      </c>
      <c r="AA8201" t="s">
        <v>465</v>
      </c>
      <c r="AB8201" t="s">
        <v>46</v>
      </c>
      <c r="AC8201" t="b">
        <v>0</v>
      </c>
    </row>
    <row r="8202" spans="1:29" hidden="1" x14ac:dyDescent="0.25">
      <c r="A8202" t="s">
        <v>134</v>
      </c>
      <c r="B8202" t="s">
        <v>490</v>
      </c>
      <c r="C8202" t="s">
        <v>579</v>
      </c>
      <c r="D8202" s="28" t="s">
        <v>464</v>
      </c>
      <c r="E8202" t="s">
        <v>274</v>
      </c>
      <c r="F8202" t="s">
        <v>595</v>
      </c>
      <c r="G8202" t="str">
        <f t="shared" si="638"/>
        <v>SWHC046-01</v>
      </c>
      <c r="H8202" t="str">
        <f t="shared" si="634"/>
        <v>ExAnte2019</v>
      </c>
      <c r="I8202" t="str">
        <f t="shared" si="635"/>
        <v>IOU workpaper</v>
      </c>
      <c r="J8202" s="2">
        <f t="shared" si="636"/>
        <v>43775</v>
      </c>
      <c r="K8202" t="s">
        <v>203</v>
      </c>
      <c r="L8202">
        <f t="shared" si="637"/>
        <v>1</v>
      </c>
      <c r="O8202">
        <v>350.00020000000001</v>
      </c>
      <c r="P8202">
        <v>0</v>
      </c>
      <c r="Q8202">
        <v>17.178799999999999</v>
      </c>
      <c r="R8202">
        <v>-52.143700000000003</v>
      </c>
      <c r="S8202">
        <v>0</v>
      </c>
      <c r="T8202">
        <v>13.4116</v>
      </c>
      <c r="AA8202" t="s">
        <v>465</v>
      </c>
      <c r="AB8202" t="s">
        <v>46</v>
      </c>
      <c r="AC8202" t="b">
        <v>0</v>
      </c>
    </row>
    <row r="8203" spans="1:29" hidden="1" x14ac:dyDescent="0.25">
      <c r="A8203" t="s">
        <v>134</v>
      </c>
      <c r="B8203" t="s">
        <v>490</v>
      </c>
      <c r="C8203" t="s">
        <v>579</v>
      </c>
      <c r="D8203" s="28" t="s">
        <v>464</v>
      </c>
      <c r="E8203" t="s">
        <v>282</v>
      </c>
      <c r="F8203" t="s">
        <v>595</v>
      </c>
      <c r="G8203" t="str">
        <f t="shared" si="638"/>
        <v>SWHC046-01</v>
      </c>
      <c r="H8203" t="str">
        <f t="shared" si="634"/>
        <v>ExAnte2019</v>
      </c>
      <c r="I8203" t="str">
        <f t="shared" si="635"/>
        <v>IOU workpaper</v>
      </c>
      <c r="J8203" s="2">
        <f t="shared" si="636"/>
        <v>43775</v>
      </c>
      <c r="K8203" t="s">
        <v>203</v>
      </c>
      <c r="L8203">
        <f t="shared" si="637"/>
        <v>1</v>
      </c>
      <c r="O8203">
        <v>367.33280000000002</v>
      </c>
      <c r="P8203">
        <v>0</v>
      </c>
      <c r="Q8203">
        <v>18.0001</v>
      </c>
      <c r="R8203">
        <v>-69.368600000000001</v>
      </c>
      <c r="S8203">
        <v>0</v>
      </c>
      <c r="T8203">
        <v>14.0701</v>
      </c>
      <c r="AA8203" t="s">
        <v>465</v>
      </c>
      <c r="AB8203" t="s">
        <v>46</v>
      </c>
      <c r="AC8203" t="b">
        <v>0</v>
      </c>
    </row>
    <row r="8204" spans="1:29" hidden="1" x14ac:dyDescent="0.25">
      <c r="A8204" t="s">
        <v>134</v>
      </c>
      <c r="B8204" t="s">
        <v>490</v>
      </c>
      <c r="C8204" t="s">
        <v>579</v>
      </c>
      <c r="D8204" s="28" t="s">
        <v>464</v>
      </c>
      <c r="E8204" t="s">
        <v>290</v>
      </c>
      <c r="F8204" t="s">
        <v>595</v>
      </c>
      <c r="G8204" t="str">
        <f t="shared" si="638"/>
        <v>SWHC046-01</v>
      </c>
      <c r="H8204" t="str">
        <f t="shared" si="634"/>
        <v>ExAnte2019</v>
      </c>
      <c r="I8204" t="str">
        <f t="shared" si="635"/>
        <v>IOU workpaper</v>
      </c>
      <c r="J8204" s="2">
        <f t="shared" si="636"/>
        <v>43775</v>
      </c>
      <c r="K8204" t="s">
        <v>203</v>
      </c>
      <c r="L8204">
        <f t="shared" si="637"/>
        <v>1</v>
      </c>
      <c r="O8204">
        <v>394.608</v>
      </c>
      <c r="P8204">
        <v>0</v>
      </c>
      <c r="Q8204">
        <v>19.3337</v>
      </c>
      <c r="R8204">
        <v>-62.1068</v>
      </c>
      <c r="S8204">
        <v>0</v>
      </c>
      <c r="T8204">
        <v>14.3307</v>
      </c>
      <c r="AA8204" t="s">
        <v>465</v>
      </c>
      <c r="AB8204" t="s">
        <v>46</v>
      </c>
      <c r="AC8204" t="b">
        <v>0</v>
      </c>
    </row>
    <row r="8205" spans="1:29" hidden="1" x14ac:dyDescent="0.25">
      <c r="A8205" t="s">
        <v>134</v>
      </c>
      <c r="B8205" t="s">
        <v>490</v>
      </c>
      <c r="C8205" t="s">
        <v>579</v>
      </c>
      <c r="D8205" s="28" t="s">
        <v>464</v>
      </c>
      <c r="E8205" t="s">
        <v>298</v>
      </c>
      <c r="F8205" t="s">
        <v>595</v>
      </c>
      <c r="G8205" t="str">
        <f t="shared" si="638"/>
        <v>SWHC046-01</v>
      </c>
      <c r="H8205" t="str">
        <f t="shared" si="634"/>
        <v>ExAnte2019</v>
      </c>
      <c r="I8205" t="str">
        <f t="shared" si="635"/>
        <v>IOU workpaper</v>
      </c>
      <c r="J8205" s="2">
        <f t="shared" si="636"/>
        <v>43775</v>
      </c>
      <c r="K8205" t="s">
        <v>203</v>
      </c>
      <c r="L8205">
        <f t="shared" si="637"/>
        <v>1</v>
      </c>
      <c r="O8205">
        <v>292.50139999999999</v>
      </c>
      <c r="P8205">
        <v>0</v>
      </c>
      <c r="Q8205">
        <v>40.6036</v>
      </c>
      <c r="R8205">
        <v>-190.0735</v>
      </c>
      <c r="S8205">
        <v>0</v>
      </c>
      <c r="T8205">
        <v>31.7561</v>
      </c>
      <c r="AA8205" t="s">
        <v>465</v>
      </c>
      <c r="AB8205" t="s">
        <v>46</v>
      </c>
      <c r="AC8205" t="b">
        <v>0</v>
      </c>
    </row>
    <row r="8206" spans="1:29" hidden="1" x14ac:dyDescent="0.25">
      <c r="A8206" t="s">
        <v>134</v>
      </c>
      <c r="B8206" t="s">
        <v>490</v>
      </c>
      <c r="C8206" t="s">
        <v>579</v>
      </c>
      <c r="D8206" s="28" t="s">
        <v>464</v>
      </c>
      <c r="E8206" t="s">
        <v>306</v>
      </c>
      <c r="F8206" t="s">
        <v>595</v>
      </c>
      <c r="G8206" t="str">
        <f t="shared" si="638"/>
        <v>SWHC046-01</v>
      </c>
      <c r="H8206" t="str">
        <f t="shared" si="634"/>
        <v>ExAnte2019</v>
      </c>
      <c r="I8206" t="str">
        <f t="shared" si="635"/>
        <v>IOU workpaper</v>
      </c>
      <c r="J8206" s="2">
        <f t="shared" si="636"/>
        <v>43775</v>
      </c>
      <c r="K8206" t="s">
        <v>203</v>
      </c>
      <c r="L8206">
        <f t="shared" si="637"/>
        <v>1</v>
      </c>
      <c r="O8206">
        <v>216.51820000000001</v>
      </c>
      <c r="P8206">
        <v>0</v>
      </c>
      <c r="Q8206">
        <v>43.731900000000003</v>
      </c>
      <c r="R8206">
        <v>-216.7028</v>
      </c>
      <c r="S8206">
        <v>0</v>
      </c>
      <c r="T8206">
        <v>34.115299999999998</v>
      </c>
      <c r="AA8206" t="s">
        <v>465</v>
      </c>
      <c r="AB8206" t="s">
        <v>46</v>
      </c>
      <c r="AC8206" t="b">
        <v>0</v>
      </c>
    </row>
    <row r="8207" spans="1:29" hidden="1" x14ac:dyDescent="0.25">
      <c r="A8207" t="s">
        <v>134</v>
      </c>
      <c r="B8207" t="s">
        <v>490</v>
      </c>
      <c r="C8207" t="s">
        <v>579</v>
      </c>
      <c r="D8207" s="28" t="s">
        <v>464</v>
      </c>
      <c r="E8207" t="s">
        <v>314</v>
      </c>
      <c r="F8207" t="s">
        <v>595</v>
      </c>
      <c r="G8207" t="str">
        <f t="shared" si="638"/>
        <v>SWHC046-01</v>
      </c>
      <c r="H8207" t="str">
        <f t="shared" si="634"/>
        <v>ExAnte2019</v>
      </c>
      <c r="I8207" t="str">
        <f t="shared" si="635"/>
        <v>IOU workpaper</v>
      </c>
      <c r="J8207" s="2">
        <f t="shared" si="636"/>
        <v>43775</v>
      </c>
      <c r="K8207" t="s">
        <v>203</v>
      </c>
      <c r="L8207">
        <f t="shared" si="637"/>
        <v>1</v>
      </c>
      <c r="O8207">
        <v>330.79950000000002</v>
      </c>
      <c r="P8207">
        <v>0</v>
      </c>
      <c r="Q8207">
        <v>35.096600000000002</v>
      </c>
      <c r="R8207">
        <v>-154.5308</v>
      </c>
      <c r="S8207">
        <v>0</v>
      </c>
      <c r="T8207">
        <v>26.9542</v>
      </c>
      <c r="AA8207" t="s">
        <v>465</v>
      </c>
      <c r="AB8207" t="s">
        <v>46</v>
      </c>
      <c r="AC8207" t="b">
        <v>0</v>
      </c>
    </row>
    <row r="8208" spans="1:29" hidden="1" x14ac:dyDescent="0.25">
      <c r="A8208" t="s">
        <v>134</v>
      </c>
      <c r="B8208" t="s">
        <v>490</v>
      </c>
      <c r="C8208" t="s">
        <v>579</v>
      </c>
      <c r="D8208" s="28" t="s">
        <v>464</v>
      </c>
      <c r="E8208" t="s">
        <v>322</v>
      </c>
      <c r="F8208" t="s">
        <v>595</v>
      </c>
      <c r="G8208" t="str">
        <f t="shared" si="638"/>
        <v>SWHC046-01</v>
      </c>
      <c r="H8208" t="str">
        <f t="shared" si="634"/>
        <v>ExAnte2019</v>
      </c>
      <c r="I8208" t="str">
        <f t="shared" si="635"/>
        <v>IOU workpaper</v>
      </c>
      <c r="J8208" s="2">
        <f t="shared" si="636"/>
        <v>43775</v>
      </c>
      <c r="K8208" t="s">
        <v>203</v>
      </c>
      <c r="L8208">
        <f t="shared" si="637"/>
        <v>1</v>
      </c>
      <c r="O8208">
        <v>299.27569999999997</v>
      </c>
      <c r="P8208">
        <v>0</v>
      </c>
      <c r="Q8208">
        <v>38.172499999999999</v>
      </c>
      <c r="R8208">
        <v>-183.2457</v>
      </c>
      <c r="S8208">
        <v>0</v>
      </c>
      <c r="T8208">
        <v>29.2439</v>
      </c>
      <c r="AA8208" t="s">
        <v>465</v>
      </c>
      <c r="AB8208" t="s">
        <v>46</v>
      </c>
      <c r="AC8208" t="b">
        <v>0</v>
      </c>
    </row>
    <row r="8209" spans="1:29" hidden="1" x14ac:dyDescent="0.25">
      <c r="A8209" t="s">
        <v>134</v>
      </c>
      <c r="B8209" t="s">
        <v>490</v>
      </c>
      <c r="C8209" t="s">
        <v>579</v>
      </c>
      <c r="D8209" s="28" t="s">
        <v>464</v>
      </c>
      <c r="E8209" t="s">
        <v>330</v>
      </c>
      <c r="F8209" t="s">
        <v>595</v>
      </c>
      <c r="G8209" t="str">
        <f t="shared" si="638"/>
        <v>SWHC046-01</v>
      </c>
      <c r="H8209" t="str">
        <f t="shared" si="634"/>
        <v>ExAnte2019</v>
      </c>
      <c r="I8209" t="str">
        <f t="shared" si="635"/>
        <v>IOU workpaper</v>
      </c>
      <c r="J8209" s="2">
        <f t="shared" si="636"/>
        <v>43775</v>
      </c>
      <c r="K8209" t="s">
        <v>203</v>
      </c>
      <c r="L8209">
        <f t="shared" si="637"/>
        <v>1</v>
      </c>
      <c r="O8209">
        <v>661.92819999999995</v>
      </c>
      <c r="P8209">
        <v>0</v>
      </c>
      <c r="Q8209">
        <v>5.3361000000000001</v>
      </c>
      <c r="R8209">
        <v>47.1937</v>
      </c>
      <c r="S8209">
        <v>0</v>
      </c>
      <c r="T8209">
        <v>4.2252000000000001</v>
      </c>
      <c r="AA8209" t="s">
        <v>465</v>
      </c>
      <c r="AB8209" t="s">
        <v>46</v>
      </c>
      <c r="AC8209" t="b">
        <v>0</v>
      </c>
    </row>
    <row r="8210" spans="1:29" hidden="1" x14ac:dyDescent="0.25">
      <c r="A8210" t="s">
        <v>134</v>
      </c>
      <c r="B8210" t="s">
        <v>490</v>
      </c>
      <c r="C8210" t="s">
        <v>579</v>
      </c>
      <c r="D8210" s="28" t="s">
        <v>464</v>
      </c>
      <c r="E8210" t="s">
        <v>338</v>
      </c>
      <c r="F8210" t="s">
        <v>595</v>
      </c>
      <c r="G8210" t="str">
        <f t="shared" si="638"/>
        <v>SWHC046-01</v>
      </c>
      <c r="H8210" t="str">
        <f t="shared" si="634"/>
        <v>ExAnte2019</v>
      </c>
      <c r="I8210" t="str">
        <f t="shared" si="635"/>
        <v>IOU workpaper</v>
      </c>
      <c r="J8210" s="2">
        <f t="shared" si="636"/>
        <v>43775</v>
      </c>
      <c r="K8210" t="s">
        <v>203</v>
      </c>
      <c r="L8210">
        <f t="shared" si="637"/>
        <v>1</v>
      </c>
      <c r="O8210">
        <v>-379.69450000000001</v>
      </c>
      <c r="P8210">
        <v>0</v>
      </c>
      <c r="Q8210">
        <v>103.5776</v>
      </c>
      <c r="R8210">
        <v>-734.08489999999995</v>
      </c>
      <c r="S8210">
        <v>0</v>
      </c>
      <c r="T8210">
        <v>82.986699999999999</v>
      </c>
      <c r="AA8210" t="s">
        <v>465</v>
      </c>
      <c r="AB8210" t="s">
        <v>46</v>
      </c>
      <c r="AC8210" t="b">
        <v>0</v>
      </c>
    </row>
    <row r="8211" spans="1:29" hidden="1" x14ac:dyDescent="0.25">
      <c r="A8211" t="s">
        <v>134</v>
      </c>
      <c r="B8211" t="s">
        <v>490</v>
      </c>
      <c r="C8211" t="s">
        <v>580</v>
      </c>
      <c r="D8211" s="28" t="s">
        <v>464</v>
      </c>
      <c r="E8211" t="s">
        <v>202</v>
      </c>
      <c r="F8211" t="s">
        <v>595</v>
      </c>
      <c r="G8211" t="str">
        <f t="shared" si="638"/>
        <v>SWHC046-01</v>
      </c>
      <c r="H8211" t="str">
        <f t="shared" si="634"/>
        <v>ExAnte2019</v>
      </c>
      <c r="I8211" t="str">
        <f t="shared" si="635"/>
        <v>IOU workpaper</v>
      </c>
      <c r="J8211" s="2">
        <f t="shared" si="636"/>
        <v>43775</v>
      </c>
      <c r="K8211" t="s">
        <v>203</v>
      </c>
      <c r="L8211">
        <f t="shared" si="637"/>
        <v>1</v>
      </c>
      <c r="O8211">
        <v>-2093.81</v>
      </c>
      <c r="P8211">
        <v>0</v>
      </c>
      <c r="Q8211">
        <v>504.86540000000002</v>
      </c>
      <c r="R8211">
        <v>-3291.2316999999998</v>
      </c>
      <c r="S8211">
        <v>0</v>
      </c>
      <c r="T8211">
        <v>439.66340000000002</v>
      </c>
      <c r="AA8211" t="s">
        <v>465</v>
      </c>
      <c r="AB8211" t="s">
        <v>46</v>
      </c>
      <c r="AC8211" t="b">
        <v>0</v>
      </c>
    </row>
    <row r="8212" spans="1:29" hidden="1" x14ac:dyDescent="0.25">
      <c r="A8212" t="s">
        <v>134</v>
      </c>
      <c r="B8212" t="s">
        <v>490</v>
      </c>
      <c r="C8212" t="s">
        <v>580</v>
      </c>
      <c r="D8212" s="28" t="s">
        <v>464</v>
      </c>
      <c r="E8212" t="s">
        <v>224</v>
      </c>
      <c r="F8212" t="s">
        <v>595</v>
      </c>
      <c r="G8212" t="str">
        <f t="shared" si="638"/>
        <v>SWHC046-01</v>
      </c>
      <c r="H8212" t="str">
        <f t="shared" si="634"/>
        <v>ExAnte2019</v>
      </c>
      <c r="I8212" t="str">
        <f t="shared" si="635"/>
        <v>IOU workpaper</v>
      </c>
      <c r="J8212" s="2">
        <f t="shared" si="636"/>
        <v>43775</v>
      </c>
      <c r="K8212" t="s">
        <v>203</v>
      </c>
      <c r="L8212">
        <f t="shared" si="637"/>
        <v>1</v>
      </c>
      <c r="O8212">
        <v>-444.92500000000001</v>
      </c>
      <c r="P8212">
        <v>0</v>
      </c>
      <c r="Q8212">
        <v>161.85400000000001</v>
      </c>
      <c r="R8212">
        <v>-1263.0220999999999</v>
      </c>
      <c r="S8212">
        <v>0</v>
      </c>
      <c r="T8212">
        <v>144.7363</v>
      </c>
      <c r="AA8212" t="s">
        <v>465</v>
      </c>
      <c r="AB8212" t="s">
        <v>46</v>
      </c>
      <c r="AC8212" t="b">
        <v>0</v>
      </c>
    </row>
    <row r="8213" spans="1:29" hidden="1" x14ac:dyDescent="0.25">
      <c r="A8213" t="s">
        <v>134</v>
      </c>
      <c r="B8213" t="s">
        <v>490</v>
      </c>
      <c r="C8213" t="s">
        <v>580</v>
      </c>
      <c r="D8213" s="28" t="s">
        <v>464</v>
      </c>
      <c r="E8213" t="s">
        <v>232</v>
      </c>
      <c r="F8213" t="s">
        <v>595</v>
      </c>
      <c r="G8213" t="str">
        <f t="shared" si="638"/>
        <v>SWHC046-01</v>
      </c>
      <c r="H8213" t="str">
        <f t="shared" si="634"/>
        <v>ExAnte2019</v>
      </c>
      <c r="I8213" t="str">
        <f t="shared" si="635"/>
        <v>IOU workpaper</v>
      </c>
      <c r="J8213" s="2">
        <f t="shared" si="636"/>
        <v>43775</v>
      </c>
      <c r="K8213" t="s">
        <v>203</v>
      </c>
      <c r="L8213">
        <f t="shared" si="637"/>
        <v>1</v>
      </c>
      <c r="O8213">
        <v>-495.43759999999997</v>
      </c>
      <c r="P8213">
        <v>0</v>
      </c>
      <c r="Q8213">
        <v>215.10980000000001</v>
      </c>
      <c r="R8213">
        <v>-1457.7226000000001</v>
      </c>
      <c r="S8213">
        <v>0</v>
      </c>
      <c r="T8213">
        <v>197.28440000000001</v>
      </c>
      <c r="AA8213" t="s">
        <v>465</v>
      </c>
      <c r="AB8213" t="s">
        <v>46</v>
      </c>
      <c r="AC8213" t="b">
        <v>0</v>
      </c>
    </row>
    <row r="8214" spans="1:29" hidden="1" x14ac:dyDescent="0.25">
      <c r="A8214" t="s">
        <v>134</v>
      </c>
      <c r="B8214" t="s">
        <v>490</v>
      </c>
      <c r="C8214" t="s">
        <v>580</v>
      </c>
      <c r="D8214" s="28" t="s">
        <v>464</v>
      </c>
      <c r="E8214" t="s">
        <v>240</v>
      </c>
      <c r="F8214" t="s">
        <v>595</v>
      </c>
      <c r="G8214" t="str">
        <f t="shared" si="638"/>
        <v>SWHC046-01</v>
      </c>
      <c r="H8214" t="str">
        <f t="shared" si="634"/>
        <v>ExAnte2019</v>
      </c>
      <c r="I8214" t="str">
        <f t="shared" si="635"/>
        <v>IOU workpaper</v>
      </c>
      <c r="J8214" s="2">
        <f t="shared" si="636"/>
        <v>43775</v>
      </c>
      <c r="K8214" t="s">
        <v>203</v>
      </c>
      <c r="L8214">
        <f t="shared" si="637"/>
        <v>1</v>
      </c>
      <c r="O8214">
        <v>-251.91149999999999</v>
      </c>
      <c r="P8214">
        <v>0</v>
      </c>
      <c r="Q8214">
        <v>141.59610000000001</v>
      </c>
      <c r="R8214">
        <v>-1077.2518</v>
      </c>
      <c r="S8214">
        <v>0</v>
      </c>
      <c r="T8214">
        <v>130.00579999999999</v>
      </c>
      <c r="AA8214" t="s">
        <v>465</v>
      </c>
      <c r="AB8214" t="s">
        <v>46</v>
      </c>
      <c r="AC8214" t="b">
        <v>0</v>
      </c>
    </row>
    <row r="8215" spans="1:29" hidden="1" x14ac:dyDescent="0.25">
      <c r="A8215" t="s">
        <v>134</v>
      </c>
      <c r="B8215" t="s">
        <v>490</v>
      </c>
      <c r="C8215" t="s">
        <v>580</v>
      </c>
      <c r="D8215" s="28" t="s">
        <v>464</v>
      </c>
      <c r="E8215" t="s">
        <v>248</v>
      </c>
      <c r="F8215" t="s">
        <v>595</v>
      </c>
      <c r="G8215" t="str">
        <f t="shared" si="638"/>
        <v>SWHC046-01</v>
      </c>
      <c r="H8215" t="str">
        <f t="shared" si="634"/>
        <v>ExAnte2019</v>
      </c>
      <c r="I8215" t="str">
        <f t="shared" si="635"/>
        <v>IOU workpaper</v>
      </c>
      <c r="J8215" s="2">
        <f t="shared" si="636"/>
        <v>43775</v>
      </c>
      <c r="K8215" t="s">
        <v>203</v>
      </c>
      <c r="L8215">
        <f t="shared" si="637"/>
        <v>1</v>
      </c>
      <c r="O8215">
        <v>-687.85509999999999</v>
      </c>
      <c r="P8215">
        <v>0</v>
      </c>
      <c r="Q8215">
        <v>252.89609999999999</v>
      </c>
      <c r="R8215">
        <v>-1716.8468</v>
      </c>
      <c r="S8215">
        <v>0</v>
      </c>
      <c r="T8215">
        <v>229.39160000000001</v>
      </c>
      <c r="AA8215" t="s">
        <v>465</v>
      </c>
      <c r="AB8215" t="s">
        <v>46</v>
      </c>
      <c r="AC8215" t="b">
        <v>0</v>
      </c>
    </row>
    <row r="8216" spans="1:29" hidden="1" x14ac:dyDescent="0.25">
      <c r="A8216" t="s">
        <v>134</v>
      </c>
      <c r="B8216" t="s">
        <v>490</v>
      </c>
      <c r="C8216" t="s">
        <v>580</v>
      </c>
      <c r="D8216" s="28" t="s">
        <v>464</v>
      </c>
      <c r="E8216" t="s">
        <v>256</v>
      </c>
      <c r="F8216" t="s">
        <v>595</v>
      </c>
      <c r="G8216" t="str">
        <f t="shared" si="638"/>
        <v>SWHC046-01</v>
      </c>
      <c r="H8216" t="str">
        <f t="shared" si="634"/>
        <v>ExAnte2019</v>
      </c>
      <c r="I8216" t="str">
        <f t="shared" si="635"/>
        <v>IOU workpaper</v>
      </c>
      <c r="J8216" s="2">
        <f t="shared" si="636"/>
        <v>43775</v>
      </c>
      <c r="K8216" t="s">
        <v>203</v>
      </c>
      <c r="L8216">
        <f t="shared" si="637"/>
        <v>1</v>
      </c>
      <c r="O8216">
        <v>55.245699999999999</v>
      </c>
      <c r="P8216">
        <v>0</v>
      </c>
      <c r="Q8216">
        <v>88.589699999999993</v>
      </c>
      <c r="R8216">
        <v>-765.7912</v>
      </c>
      <c r="S8216">
        <v>0</v>
      </c>
      <c r="T8216">
        <v>89.598799999999997</v>
      </c>
      <c r="AA8216" t="s">
        <v>465</v>
      </c>
      <c r="AB8216" t="s">
        <v>46</v>
      </c>
      <c r="AC8216" t="b">
        <v>0</v>
      </c>
    </row>
    <row r="8217" spans="1:29" hidden="1" x14ac:dyDescent="0.25">
      <c r="A8217" t="s">
        <v>134</v>
      </c>
      <c r="B8217" t="s">
        <v>490</v>
      </c>
      <c r="C8217" t="s">
        <v>580</v>
      </c>
      <c r="D8217" s="28" t="s">
        <v>464</v>
      </c>
      <c r="E8217" t="s">
        <v>265</v>
      </c>
      <c r="F8217" t="s">
        <v>595</v>
      </c>
      <c r="G8217" t="str">
        <f t="shared" si="638"/>
        <v>SWHC046-01</v>
      </c>
      <c r="H8217" t="str">
        <f t="shared" si="634"/>
        <v>ExAnte2019</v>
      </c>
      <c r="I8217" t="str">
        <f t="shared" si="635"/>
        <v>IOU workpaper</v>
      </c>
      <c r="J8217" s="2">
        <f t="shared" si="636"/>
        <v>43775</v>
      </c>
      <c r="K8217" t="s">
        <v>203</v>
      </c>
      <c r="L8217">
        <f t="shared" si="637"/>
        <v>1</v>
      </c>
      <c r="O8217">
        <v>241.69380000000001</v>
      </c>
      <c r="P8217">
        <v>0</v>
      </c>
      <c r="Q8217">
        <v>101.6866</v>
      </c>
      <c r="R8217">
        <v>-800.64779999999996</v>
      </c>
      <c r="S8217">
        <v>0</v>
      </c>
      <c r="T8217">
        <v>104.7239</v>
      </c>
      <c r="AA8217" t="s">
        <v>465</v>
      </c>
      <c r="AB8217" t="s">
        <v>46</v>
      </c>
      <c r="AC8217" t="b">
        <v>0</v>
      </c>
    </row>
    <row r="8218" spans="1:29" hidden="1" x14ac:dyDescent="0.25">
      <c r="A8218" t="s">
        <v>134</v>
      </c>
      <c r="B8218" t="s">
        <v>490</v>
      </c>
      <c r="C8218" t="s">
        <v>580</v>
      </c>
      <c r="D8218" s="28" t="s">
        <v>464</v>
      </c>
      <c r="E8218" t="s">
        <v>274</v>
      </c>
      <c r="F8218" t="s">
        <v>595</v>
      </c>
      <c r="G8218" t="str">
        <f t="shared" si="638"/>
        <v>SWHC046-01</v>
      </c>
      <c r="H8218" t="str">
        <f t="shared" si="634"/>
        <v>ExAnte2019</v>
      </c>
      <c r="I8218" t="str">
        <f t="shared" si="635"/>
        <v>IOU workpaper</v>
      </c>
      <c r="J8218" s="2">
        <f t="shared" si="636"/>
        <v>43775</v>
      </c>
      <c r="K8218" t="s">
        <v>203</v>
      </c>
      <c r="L8218">
        <f t="shared" si="637"/>
        <v>1</v>
      </c>
      <c r="O8218">
        <v>219.92349999999999</v>
      </c>
      <c r="P8218">
        <v>0</v>
      </c>
      <c r="Q8218">
        <v>74.406499999999994</v>
      </c>
      <c r="R8218">
        <v>-629.65099999999995</v>
      </c>
      <c r="S8218">
        <v>0</v>
      </c>
      <c r="T8218">
        <v>74.697500000000005</v>
      </c>
      <c r="AA8218" t="s">
        <v>465</v>
      </c>
      <c r="AB8218" t="s">
        <v>46</v>
      </c>
      <c r="AC8218" t="b">
        <v>0</v>
      </c>
    </row>
    <row r="8219" spans="1:29" hidden="1" x14ac:dyDescent="0.25">
      <c r="A8219" t="s">
        <v>134</v>
      </c>
      <c r="B8219" t="s">
        <v>490</v>
      </c>
      <c r="C8219" t="s">
        <v>580</v>
      </c>
      <c r="D8219" s="28" t="s">
        <v>464</v>
      </c>
      <c r="E8219" t="s">
        <v>282</v>
      </c>
      <c r="F8219" t="s">
        <v>595</v>
      </c>
      <c r="G8219" t="str">
        <f t="shared" si="638"/>
        <v>SWHC046-01</v>
      </c>
      <c r="H8219" t="str">
        <f t="shared" si="634"/>
        <v>ExAnte2019</v>
      </c>
      <c r="I8219" t="str">
        <f t="shared" si="635"/>
        <v>IOU workpaper</v>
      </c>
      <c r="J8219" s="2">
        <f t="shared" si="636"/>
        <v>43775</v>
      </c>
      <c r="K8219" t="s">
        <v>203</v>
      </c>
      <c r="L8219">
        <f t="shared" si="637"/>
        <v>1</v>
      </c>
      <c r="O8219">
        <v>243.65270000000001</v>
      </c>
      <c r="P8219">
        <v>0</v>
      </c>
      <c r="Q8219">
        <v>67.013499999999993</v>
      </c>
      <c r="R8219">
        <v>-619.77750000000003</v>
      </c>
      <c r="S8219">
        <v>0</v>
      </c>
      <c r="T8219">
        <v>68.435900000000004</v>
      </c>
      <c r="AA8219" t="s">
        <v>465</v>
      </c>
      <c r="AB8219" t="s">
        <v>46</v>
      </c>
      <c r="AC8219" t="b">
        <v>0</v>
      </c>
    </row>
    <row r="8220" spans="1:29" hidden="1" x14ac:dyDescent="0.25">
      <c r="A8220" t="s">
        <v>134</v>
      </c>
      <c r="B8220" t="s">
        <v>490</v>
      </c>
      <c r="C8220" t="s">
        <v>580</v>
      </c>
      <c r="D8220" s="28" t="s">
        <v>464</v>
      </c>
      <c r="E8220" t="s">
        <v>290</v>
      </c>
      <c r="F8220" t="s">
        <v>595</v>
      </c>
      <c r="G8220" t="str">
        <f t="shared" si="638"/>
        <v>SWHC046-01</v>
      </c>
      <c r="H8220" t="str">
        <f t="shared" si="634"/>
        <v>ExAnte2019</v>
      </c>
      <c r="I8220" t="str">
        <f t="shared" si="635"/>
        <v>IOU workpaper</v>
      </c>
      <c r="J8220" s="2">
        <f t="shared" si="636"/>
        <v>43775</v>
      </c>
      <c r="K8220" t="s">
        <v>203</v>
      </c>
      <c r="L8220">
        <f t="shared" si="637"/>
        <v>1</v>
      </c>
      <c r="O8220">
        <v>237.1293</v>
      </c>
      <c r="P8220">
        <v>0</v>
      </c>
      <c r="Q8220">
        <v>75.868700000000004</v>
      </c>
      <c r="R8220">
        <v>-657.37519999999995</v>
      </c>
      <c r="S8220">
        <v>0</v>
      </c>
      <c r="T8220">
        <v>73.717100000000002</v>
      </c>
      <c r="AA8220" t="s">
        <v>465</v>
      </c>
      <c r="AB8220" t="s">
        <v>46</v>
      </c>
      <c r="AC8220" t="b">
        <v>0</v>
      </c>
    </row>
    <row r="8221" spans="1:29" hidden="1" x14ac:dyDescent="0.25">
      <c r="A8221" t="s">
        <v>134</v>
      </c>
      <c r="B8221" t="s">
        <v>490</v>
      </c>
      <c r="C8221" t="s">
        <v>580</v>
      </c>
      <c r="D8221" s="28" t="s">
        <v>464</v>
      </c>
      <c r="E8221" t="s">
        <v>298</v>
      </c>
      <c r="F8221" t="s">
        <v>595</v>
      </c>
      <c r="G8221" t="str">
        <f t="shared" si="638"/>
        <v>SWHC046-01</v>
      </c>
      <c r="H8221" t="str">
        <f t="shared" si="634"/>
        <v>ExAnte2019</v>
      </c>
      <c r="I8221" t="str">
        <f t="shared" si="635"/>
        <v>IOU workpaper</v>
      </c>
      <c r="J8221" s="2">
        <f t="shared" si="636"/>
        <v>43775</v>
      </c>
      <c r="K8221" t="s">
        <v>203</v>
      </c>
      <c r="L8221">
        <f t="shared" si="637"/>
        <v>1</v>
      </c>
      <c r="O8221">
        <v>-19.2805</v>
      </c>
      <c r="P8221">
        <v>0</v>
      </c>
      <c r="Q8221">
        <v>109.63809999999999</v>
      </c>
      <c r="R8221">
        <v>-918.19269999999995</v>
      </c>
      <c r="S8221">
        <v>0</v>
      </c>
      <c r="T8221">
        <v>101.67619999999999</v>
      </c>
      <c r="AA8221" t="s">
        <v>465</v>
      </c>
      <c r="AB8221" t="s">
        <v>46</v>
      </c>
      <c r="AC8221" t="b">
        <v>0</v>
      </c>
    </row>
    <row r="8222" spans="1:29" hidden="1" x14ac:dyDescent="0.25">
      <c r="A8222" t="s">
        <v>134</v>
      </c>
      <c r="B8222" t="s">
        <v>490</v>
      </c>
      <c r="C8222" t="s">
        <v>580</v>
      </c>
      <c r="D8222" s="28" t="s">
        <v>464</v>
      </c>
      <c r="E8222" t="s">
        <v>306</v>
      </c>
      <c r="F8222" t="s">
        <v>595</v>
      </c>
      <c r="G8222" t="str">
        <f t="shared" si="638"/>
        <v>SWHC046-01</v>
      </c>
      <c r="H8222" t="str">
        <f t="shared" si="634"/>
        <v>ExAnte2019</v>
      </c>
      <c r="I8222" t="str">
        <f t="shared" si="635"/>
        <v>IOU workpaper</v>
      </c>
      <c r="J8222" s="2">
        <f t="shared" si="636"/>
        <v>43775</v>
      </c>
      <c r="K8222" t="s">
        <v>203</v>
      </c>
      <c r="L8222">
        <f t="shared" si="637"/>
        <v>1</v>
      </c>
      <c r="O8222">
        <v>-94.767499999999998</v>
      </c>
      <c r="P8222">
        <v>0</v>
      </c>
      <c r="Q8222">
        <v>108.48950000000001</v>
      </c>
      <c r="R8222">
        <v>-953.97260000000006</v>
      </c>
      <c r="S8222">
        <v>0</v>
      </c>
      <c r="T8222">
        <v>101.3289</v>
      </c>
      <c r="AA8222" t="s">
        <v>465</v>
      </c>
      <c r="AB8222" t="s">
        <v>46</v>
      </c>
      <c r="AC8222" t="b">
        <v>0</v>
      </c>
    </row>
    <row r="8223" spans="1:29" hidden="1" x14ac:dyDescent="0.25">
      <c r="A8223" t="s">
        <v>134</v>
      </c>
      <c r="B8223" t="s">
        <v>490</v>
      </c>
      <c r="C8223" t="s">
        <v>580</v>
      </c>
      <c r="D8223" s="28" t="s">
        <v>464</v>
      </c>
      <c r="E8223" t="s">
        <v>314</v>
      </c>
      <c r="F8223" t="s">
        <v>595</v>
      </c>
      <c r="G8223" t="str">
        <f t="shared" si="638"/>
        <v>SWHC046-01</v>
      </c>
      <c r="H8223" t="str">
        <f t="shared" si="634"/>
        <v>ExAnte2019</v>
      </c>
      <c r="I8223" t="str">
        <f t="shared" si="635"/>
        <v>IOU workpaper</v>
      </c>
      <c r="J8223" s="2">
        <f t="shared" si="636"/>
        <v>43775</v>
      </c>
      <c r="K8223" t="s">
        <v>203</v>
      </c>
      <c r="L8223">
        <f t="shared" si="637"/>
        <v>1</v>
      </c>
      <c r="O8223">
        <v>101.3981</v>
      </c>
      <c r="P8223">
        <v>0</v>
      </c>
      <c r="Q8223">
        <v>98.415800000000004</v>
      </c>
      <c r="R8223">
        <v>-828.49639999999999</v>
      </c>
      <c r="S8223">
        <v>0</v>
      </c>
      <c r="T8223">
        <v>91.278400000000005</v>
      </c>
      <c r="AA8223" t="s">
        <v>465</v>
      </c>
      <c r="AB8223" t="s">
        <v>46</v>
      </c>
      <c r="AC8223" t="b">
        <v>0</v>
      </c>
    </row>
    <row r="8224" spans="1:29" hidden="1" x14ac:dyDescent="0.25">
      <c r="A8224" t="s">
        <v>134</v>
      </c>
      <c r="B8224" t="s">
        <v>490</v>
      </c>
      <c r="C8224" t="s">
        <v>580</v>
      </c>
      <c r="D8224" s="28" t="s">
        <v>464</v>
      </c>
      <c r="E8224" t="s">
        <v>322</v>
      </c>
      <c r="F8224" t="s">
        <v>595</v>
      </c>
      <c r="G8224" t="str">
        <f t="shared" si="638"/>
        <v>SWHC046-01</v>
      </c>
      <c r="H8224" t="str">
        <f t="shared" si="634"/>
        <v>ExAnte2019</v>
      </c>
      <c r="I8224" t="str">
        <f t="shared" si="635"/>
        <v>IOU workpaper</v>
      </c>
      <c r="J8224" s="2">
        <f t="shared" si="636"/>
        <v>43775</v>
      </c>
      <c r="K8224" t="s">
        <v>203</v>
      </c>
      <c r="L8224">
        <f t="shared" si="637"/>
        <v>1</v>
      </c>
      <c r="O8224">
        <v>4.9139999999999997</v>
      </c>
      <c r="P8224">
        <v>0</v>
      </c>
      <c r="Q8224">
        <v>104.5594</v>
      </c>
      <c r="R8224">
        <v>-909.53989999999999</v>
      </c>
      <c r="S8224">
        <v>0</v>
      </c>
      <c r="T8224">
        <v>96.666399999999996</v>
      </c>
      <c r="AA8224" t="s">
        <v>465</v>
      </c>
      <c r="AB8224" t="s">
        <v>46</v>
      </c>
      <c r="AC8224" t="b">
        <v>0</v>
      </c>
    </row>
    <row r="8225" spans="1:29" hidden="1" x14ac:dyDescent="0.25">
      <c r="A8225" t="s">
        <v>134</v>
      </c>
      <c r="B8225" t="s">
        <v>490</v>
      </c>
      <c r="C8225" t="s">
        <v>580</v>
      </c>
      <c r="D8225" s="28" t="s">
        <v>464</v>
      </c>
      <c r="E8225" t="s">
        <v>330</v>
      </c>
      <c r="F8225" t="s">
        <v>595</v>
      </c>
      <c r="G8225" t="str">
        <f t="shared" si="638"/>
        <v>SWHC046-01</v>
      </c>
      <c r="H8225" t="str">
        <f t="shared" si="634"/>
        <v>ExAnte2019</v>
      </c>
      <c r="I8225" t="str">
        <f t="shared" si="635"/>
        <v>IOU workpaper</v>
      </c>
      <c r="J8225" s="2">
        <f t="shared" si="636"/>
        <v>43775</v>
      </c>
      <c r="K8225" t="s">
        <v>203</v>
      </c>
      <c r="L8225">
        <f t="shared" si="637"/>
        <v>1</v>
      </c>
      <c r="O8225">
        <v>824.3184</v>
      </c>
      <c r="P8225">
        <v>0</v>
      </c>
      <c r="Q8225">
        <v>22.9923</v>
      </c>
      <c r="R8225">
        <v>-222.86259999999999</v>
      </c>
      <c r="S8225">
        <v>0</v>
      </c>
      <c r="T8225">
        <v>26.459099999999999</v>
      </c>
      <c r="AA8225" t="s">
        <v>465</v>
      </c>
      <c r="AB8225" t="s">
        <v>46</v>
      </c>
      <c r="AC8225" t="b">
        <v>0</v>
      </c>
    </row>
    <row r="8226" spans="1:29" hidden="1" x14ac:dyDescent="0.25">
      <c r="A8226" t="s">
        <v>134</v>
      </c>
      <c r="B8226" t="s">
        <v>490</v>
      </c>
      <c r="C8226" t="s">
        <v>580</v>
      </c>
      <c r="D8226" s="28" t="s">
        <v>464</v>
      </c>
      <c r="E8226" t="s">
        <v>338</v>
      </c>
      <c r="F8226" t="s">
        <v>595</v>
      </c>
      <c r="G8226" t="str">
        <f t="shared" si="638"/>
        <v>SWHC046-01</v>
      </c>
      <c r="H8226" t="str">
        <f t="shared" si="634"/>
        <v>ExAnte2019</v>
      </c>
      <c r="I8226" t="str">
        <f t="shared" si="635"/>
        <v>IOU workpaper</v>
      </c>
      <c r="J8226" s="2">
        <f t="shared" si="636"/>
        <v>43775</v>
      </c>
      <c r="K8226" t="s">
        <v>203</v>
      </c>
      <c r="L8226">
        <f t="shared" si="637"/>
        <v>1</v>
      </c>
      <c r="O8226">
        <v>-2003.8098</v>
      </c>
      <c r="P8226">
        <v>0</v>
      </c>
      <c r="Q8226">
        <v>343.8211</v>
      </c>
      <c r="R8226">
        <v>-2989.1482000000001</v>
      </c>
      <c r="S8226">
        <v>0</v>
      </c>
      <c r="T8226">
        <v>301.72669999999999</v>
      </c>
      <c r="AA8226" t="s">
        <v>465</v>
      </c>
      <c r="AB8226" t="s">
        <v>46</v>
      </c>
      <c r="AC8226" t="b">
        <v>0</v>
      </c>
    </row>
    <row r="8227" spans="1:29" hidden="1" x14ac:dyDescent="0.25">
      <c r="A8227" t="s">
        <v>134</v>
      </c>
      <c r="B8227" t="s">
        <v>490</v>
      </c>
      <c r="C8227" t="s">
        <v>581</v>
      </c>
      <c r="D8227" s="28" t="s">
        <v>464</v>
      </c>
      <c r="E8227" t="s">
        <v>202</v>
      </c>
      <c r="F8227" t="s">
        <v>595</v>
      </c>
      <c r="G8227" t="str">
        <f t="shared" si="638"/>
        <v>SWHC046-01</v>
      </c>
      <c r="H8227" t="str">
        <f t="shared" si="634"/>
        <v>ExAnte2019</v>
      </c>
      <c r="I8227" t="str">
        <f t="shared" si="635"/>
        <v>IOU workpaper</v>
      </c>
      <c r="J8227" s="2">
        <f t="shared" si="636"/>
        <v>43775</v>
      </c>
      <c r="K8227" t="s">
        <v>203</v>
      </c>
      <c r="L8227">
        <f t="shared" si="637"/>
        <v>1</v>
      </c>
      <c r="O8227">
        <v>357.52390000000003</v>
      </c>
      <c r="P8227">
        <v>0</v>
      </c>
      <c r="Q8227">
        <v>69.578100000000006</v>
      </c>
      <c r="R8227">
        <v>-422.22949999999997</v>
      </c>
      <c r="S8227">
        <v>0</v>
      </c>
      <c r="T8227">
        <v>45.081400000000002</v>
      </c>
      <c r="AA8227" t="s">
        <v>465</v>
      </c>
      <c r="AB8227" t="s">
        <v>46</v>
      </c>
      <c r="AC8227" t="b">
        <v>0</v>
      </c>
    </row>
    <row r="8228" spans="1:29" hidden="1" x14ac:dyDescent="0.25">
      <c r="A8228" t="s">
        <v>134</v>
      </c>
      <c r="B8228" t="s">
        <v>490</v>
      </c>
      <c r="C8228" t="s">
        <v>581</v>
      </c>
      <c r="D8228" s="28" t="s">
        <v>464</v>
      </c>
      <c r="E8228" t="s">
        <v>224</v>
      </c>
      <c r="F8228" t="s">
        <v>595</v>
      </c>
      <c r="G8228" t="str">
        <f t="shared" si="638"/>
        <v>SWHC046-01</v>
      </c>
      <c r="H8228" t="str">
        <f t="shared" si="634"/>
        <v>ExAnte2019</v>
      </c>
      <c r="I8228" t="str">
        <f t="shared" si="635"/>
        <v>IOU workpaper</v>
      </c>
      <c r="J8228" s="2">
        <f t="shared" si="636"/>
        <v>43775</v>
      </c>
      <c r="K8228" t="s">
        <v>203</v>
      </c>
      <c r="L8228">
        <f t="shared" si="637"/>
        <v>1</v>
      </c>
      <c r="O8228">
        <v>590.24170000000004</v>
      </c>
      <c r="P8228">
        <v>0</v>
      </c>
      <c r="Q8228">
        <v>45.250799999999998</v>
      </c>
      <c r="R8228">
        <v>-242.7851</v>
      </c>
      <c r="S8228">
        <v>0</v>
      </c>
      <c r="T8228">
        <v>28.617999999999999</v>
      </c>
      <c r="AA8228" t="s">
        <v>465</v>
      </c>
      <c r="AB8228" t="s">
        <v>46</v>
      </c>
      <c r="AC8228" t="b">
        <v>0</v>
      </c>
    </row>
    <row r="8229" spans="1:29" hidden="1" x14ac:dyDescent="0.25">
      <c r="A8229" t="s">
        <v>134</v>
      </c>
      <c r="B8229" t="s">
        <v>490</v>
      </c>
      <c r="C8229" t="s">
        <v>581</v>
      </c>
      <c r="D8229" s="28" t="s">
        <v>464</v>
      </c>
      <c r="E8229" t="s">
        <v>232</v>
      </c>
      <c r="F8229" t="s">
        <v>595</v>
      </c>
      <c r="G8229" t="str">
        <f t="shared" si="638"/>
        <v>SWHC046-01</v>
      </c>
      <c r="H8229" t="str">
        <f t="shared" si="634"/>
        <v>ExAnte2019</v>
      </c>
      <c r="I8229" t="str">
        <f t="shared" si="635"/>
        <v>IOU workpaper</v>
      </c>
      <c r="J8229" s="2">
        <f t="shared" si="636"/>
        <v>43775</v>
      </c>
      <c r="K8229" t="s">
        <v>203</v>
      </c>
      <c r="L8229">
        <f t="shared" si="637"/>
        <v>1</v>
      </c>
      <c r="O8229">
        <v>579.47220000000004</v>
      </c>
      <c r="P8229">
        <v>0</v>
      </c>
      <c r="Q8229">
        <v>32.691000000000003</v>
      </c>
      <c r="R8229">
        <v>-189.36500000000001</v>
      </c>
      <c r="S8229">
        <v>0</v>
      </c>
      <c r="T8229">
        <v>21.6234</v>
      </c>
      <c r="AA8229" t="s">
        <v>465</v>
      </c>
      <c r="AB8229" t="s">
        <v>46</v>
      </c>
      <c r="AC8229" t="b">
        <v>0</v>
      </c>
    </row>
    <row r="8230" spans="1:29" hidden="1" x14ac:dyDescent="0.25">
      <c r="A8230" t="s">
        <v>134</v>
      </c>
      <c r="B8230" t="s">
        <v>490</v>
      </c>
      <c r="C8230" t="s">
        <v>581</v>
      </c>
      <c r="D8230" s="28" t="s">
        <v>464</v>
      </c>
      <c r="E8230" t="s">
        <v>240</v>
      </c>
      <c r="F8230" t="s">
        <v>595</v>
      </c>
      <c r="G8230" t="str">
        <f t="shared" si="638"/>
        <v>SWHC046-01</v>
      </c>
      <c r="H8230" t="str">
        <f t="shared" si="634"/>
        <v>ExAnte2019</v>
      </c>
      <c r="I8230" t="str">
        <f t="shared" si="635"/>
        <v>IOU workpaper</v>
      </c>
      <c r="J8230" s="2">
        <f t="shared" si="636"/>
        <v>43775</v>
      </c>
      <c r="K8230" t="s">
        <v>203</v>
      </c>
      <c r="L8230">
        <f t="shared" si="637"/>
        <v>1</v>
      </c>
      <c r="O8230">
        <v>652.58720000000005</v>
      </c>
      <c r="P8230">
        <v>0</v>
      </c>
      <c r="Q8230">
        <v>33.508400000000002</v>
      </c>
      <c r="R8230">
        <v>-175.72190000000001</v>
      </c>
      <c r="S8230">
        <v>0</v>
      </c>
      <c r="T8230">
        <v>21.566099999999999</v>
      </c>
      <c r="AA8230" t="s">
        <v>465</v>
      </c>
      <c r="AB8230" t="s">
        <v>46</v>
      </c>
      <c r="AC8230" t="b">
        <v>0</v>
      </c>
    </row>
    <row r="8231" spans="1:29" hidden="1" x14ac:dyDescent="0.25">
      <c r="A8231" t="s">
        <v>134</v>
      </c>
      <c r="B8231" t="s">
        <v>490</v>
      </c>
      <c r="C8231" t="s">
        <v>581</v>
      </c>
      <c r="D8231" s="28" t="s">
        <v>464</v>
      </c>
      <c r="E8231" t="s">
        <v>248</v>
      </c>
      <c r="F8231" t="s">
        <v>595</v>
      </c>
      <c r="G8231" t="str">
        <f t="shared" si="638"/>
        <v>SWHC046-01</v>
      </c>
      <c r="H8231" t="str">
        <f t="shared" si="634"/>
        <v>ExAnte2019</v>
      </c>
      <c r="I8231" t="str">
        <f t="shared" si="635"/>
        <v>IOU workpaper</v>
      </c>
      <c r="J8231" s="2">
        <f t="shared" si="636"/>
        <v>43775</v>
      </c>
      <c r="K8231" t="s">
        <v>203</v>
      </c>
      <c r="L8231">
        <f t="shared" si="637"/>
        <v>1</v>
      </c>
      <c r="O8231">
        <v>552.71</v>
      </c>
      <c r="P8231">
        <v>0</v>
      </c>
      <c r="Q8231">
        <v>36.982799999999997</v>
      </c>
      <c r="R8231">
        <v>-205.57149999999999</v>
      </c>
      <c r="S8231">
        <v>0</v>
      </c>
      <c r="T8231">
        <v>23.1037</v>
      </c>
      <c r="AA8231" t="s">
        <v>465</v>
      </c>
      <c r="AB8231" t="s">
        <v>46</v>
      </c>
      <c r="AC8231" t="b">
        <v>0</v>
      </c>
    </row>
    <row r="8232" spans="1:29" hidden="1" x14ac:dyDescent="0.25">
      <c r="A8232" t="s">
        <v>134</v>
      </c>
      <c r="B8232" t="s">
        <v>490</v>
      </c>
      <c r="C8232" t="s">
        <v>581</v>
      </c>
      <c r="D8232" s="28" t="s">
        <v>464</v>
      </c>
      <c r="E8232" t="s">
        <v>256</v>
      </c>
      <c r="F8232" t="s">
        <v>595</v>
      </c>
      <c r="G8232" t="str">
        <f t="shared" si="638"/>
        <v>SWHC046-01</v>
      </c>
      <c r="H8232" t="str">
        <f t="shared" si="634"/>
        <v>ExAnte2019</v>
      </c>
      <c r="I8232" t="str">
        <f t="shared" si="635"/>
        <v>IOU workpaper</v>
      </c>
      <c r="J8232" s="2">
        <f t="shared" si="636"/>
        <v>43775</v>
      </c>
      <c r="K8232" t="s">
        <v>203</v>
      </c>
      <c r="L8232">
        <f t="shared" si="637"/>
        <v>1</v>
      </c>
      <c r="O8232">
        <v>779.72209999999995</v>
      </c>
      <c r="P8232">
        <v>0</v>
      </c>
      <c r="Q8232">
        <v>15.4796</v>
      </c>
      <c r="R8232">
        <v>-56.406599999999997</v>
      </c>
      <c r="S8232">
        <v>0</v>
      </c>
      <c r="T8232">
        <v>9.9933999999999994</v>
      </c>
      <c r="AA8232" t="s">
        <v>465</v>
      </c>
      <c r="AB8232" t="s">
        <v>46</v>
      </c>
      <c r="AC8232" t="b">
        <v>0</v>
      </c>
    </row>
    <row r="8233" spans="1:29" hidden="1" x14ac:dyDescent="0.25">
      <c r="A8233" t="s">
        <v>134</v>
      </c>
      <c r="B8233" t="s">
        <v>490</v>
      </c>
      <c r="C8233" t="s">
        <v>581</v>
      </c>
      <c r="D8233" s="28" t="s">
        <v>464</v>
      </c>
      <c r="E8233" t="s">
        <v>265</v>
      </c>
      <c r="F8233" t="s">
        <v>595</v>
      </c>
      <c r="G8233" t="str">
        <f t="shared" si="638"/>
        <v>SWHC046-01</v>
      </c>
      <c r="H8233" t="str">
        <f t="shared" si="634"/>
        <v>ExAnte2019</v>
      </c>
      <c r="I8233" t="str">
        <f t="shared" si="635"/>
        <v>IOU workpaper</v>
      </c>
      <c r="J8233" s="2">
        <f t="shared" si="636"/>
        <v>43775</v>
      </c>
      <c r="K8233" t="s">
        <v>203</v>
      </c>
      <c r="L8233">
        <f t="shared" si="637"/>
        <v>1</v>
      </c>
      <c r="O8233">
        <v>782.21389999999997</v>
      </c>
      <c r="P8233">
        <v>0</v>
      </c>
      <c r="Q8233">
        <v>6.3022</v>
      </c>
      <c r="R8233">
        <v>-8.4541000000000004</v>
      </c>
      <c r="S8233">
        <v>0</v>
      </c>
      <c r="T8233">
        <v>4.2671999999999999</v>
      </c>
      <c r="AA8233" t="s">
        <v>465</v>
      </c>
      <c r="AB8233" t="s">
        <v>46</v>
      </c>
      <c r="AC8233" t="b">
        <v>0</v>
      </c>
    </row>
    <row r="8234" spans="1:29" hidden="1" x14ac:dyDescent="0.25">
      <c r="A8234" t="s">
        <v>134</v>
      </c>
      <c r="B8234" t="s">
        <v>490</v>
      </c>
      <c r="C8234" t="s">
        <v>581</v>
      </c>
      <c r="D8234" s="28" t="s">
        <v>464</v>
      </c>
      <c r="E8234" t="s">
        <v>274</v>
      </c>
      <c r="F8234" t="s">
        <v>595</v>
      </c>
      <c r="G8234" t="str">
        <f t="shared" si="638"/>
        <v>SWHC046-01</v>
      </c>
      <c r="H8234" t="str">
        <f t="shared" si="634"/>
        <v>ExAnte2019</v>
      </c>
      <c r="I8234" t="str">
        <f t="shared" si="635"/>
        <v>IOU workpaper</v>
      </c>
      <c r="J8234" s="2">
        <f t="shared" si="636"/>
        <v>43775</v>
      </c>
      <c r="K8234" t="s">
        <v>203</v>
      </c>
      <c r="L8234">
        <f t="shared" si="637"/>
        <v>1</v>
      </c>
      <c r="O8234">
        <v>844.57050000000004</v>
      </c>
      <c r="P8234">
        <v>0</v>
      </c>
      <c r="Q8234">
        <v>11.4872</v>
      </c>
      <c r="R8234">
        <v>-22.551200000000001</v>
      </c>
      <c r="S8234">
        <v>0</v>
      </c>
      <c r="T8234">
        <v>7.5153999999999996</v>
      </c>
      <c r="AA8234" t="s">
        <v>465</v>
      </c>
      <c r="AB8234" t="s">
        <v>46</v>
      </c>
      <c r="AC8234" t="b">
        <v>0</v>
      </c>
    </row>
    <row r="8235" spans="1:29" hidden="1" x14ac:dyDescent="0.25">
      <c r="A8235" t="s">
        <v>134</v>
      </c>
      <c r="B8235" t="s">
        <v>490</v>
      </c>
      <c r="C8235" t="s">
        <v>581</v>
      </c>
      <c r="D8235" s="28" t="s">
        <v>464</v>
      </c>
      <c r="E8235" t="s">
        <v>282</v>
      </c>
      <c r="F8235" t="s">
        <v>595</v>
      </c>
      <c r="G8235" t="str">
        <f t="shared" si="638"/>
        <v>SWHC046-01</v>
      </c>
      <c r="H8235" t="str">
        <f t="shared" si="634"/>
        <v>ExAnte2019</v>
      </c>
      <c r="I8235" t="str">
        <f t="shared" si="635"/>
        <v>IOU workpaper</v>
      </c>
      <c r="J8235" s="2">
        <f t="shared" si="636"/>
        <v>43775</v>
      </c>
      <c r="K8235" t="s">
        <v>203</v>
      </c>
      <c r="L8235">
        <f t="shared" si="637"/>
        <v>1</v>
      </c>
      <c r="O8235">
        <v>847.53800000000001</v>
      </c>
      <c r="P8235">
        <v>0</v>
      </c>
      <c r="Q8235">
        <v>16.222100000000001</v>
      </c>
      <c r="R8235">
        <v>-47.439399999999999</v>
      </c>
      <c r="S8235">
        <v>0</v>
      </c>
      <c r="T8235">
        <v>10.548</v>
      </c>
      <c r="AA8235" t="s">
        <v>465</v>
      </c>
      <c r="AB8235" t="s">
        <v>46</v>
      </c>
      <c r="AC8235" t="b">
        <v>0</v>
      </c>
    </row>
    <row r="8236" spans="1:29" hidden="1" x14ac:dyDescent="0.25">
      <c r="A8236" t="s">
        <v>134</v>
      </c>
      <c r="B8236" t="s">
        <v>490</v>
      </c>
      <c r="C8236" t="s">
        <v>581</v>
      </c>
      <c r="D8236" s="28" t="s">
        <v>464</v>
      </c>
      <c r="E8236" t="s">
        <v>290</v>
      </c>
      <c r="F8236" t="s">
        <v>595</v>
      </c>
      <c r="G8236" t="str">
        <f t="shared" si="638"/>
        <v>SWHC046-01</v>
      </c>
      <c r="H8236" t="str">
        <f t="shared" si="634"/>
        <v>ExAnte2019</v>
      </c>
      <c r="I8236" t="str">
        <f t="shared" si="635"/>
        <v>IOU workpaper</v>
      </c>
      <c r="J8236" s="2">
        <f t="shared" si="636"/>
        <v>43775</v>
      </c>
      <c r="K8236" t="s">
        <v>203</v>
      </c>
      <c r="L8236">
        <f t="shared" si="637"/>
        <v>1</v>
      </c>
      <c r="O8236">
        <v>868.33720000000005</v>
      </c>
      <c r="P8236">
        <v>0</v>
      </c>
      <c r="Q8236">
        <v>19.997299999999999</v>
      </c>
      <c r="R8236">
        <v>-61.688400000000001</v>
      </c>
      <c r="S8236">
        <v>0</v>
      </c>
      <c r="T8236">
        <v>12.4026</v>
      </c>
      <c r="AA8236" t="s">
        <v>465</v>
      </c>
      <c r="AB8236" t="s">
        <v>46</v>
      </c>
      <c r="AC8236" t="b">
        <v>0</v>
      </c>
    </row>
    <row r="8237" spans="1:29" hidden="1" x14ac:dyDescent="0.25">
      <c r="A8237" t="s">
        <v>134</v>
      </c>
      <c r="B8237" t="s">
        <v>490</v>
      </c>
      <c r="C8237" t="s">
        <v>581</v>
      </c>
      <c r="D8237" s="28" t="s">
        <v>464</v>
      </c>
      <c r="E8237" t="s">
        <v>298</v>
      </c>
      <c r="F8237" t="s">
        <v>595</v>
      </c>
      <c r="G8237" t="str">
        <f t="shared" si="638"/>
        <v>SWHC046-01</v>
      </c>
      <c r="H8237" t="str">
        <f t="shared" si="634"/>
        <v>ExAnte2019</v>
      </c>
      <c r="I8237" t="str">
        <f t="shared" si="635"/>
        <v>IOU workpaper</v>
      </c>
      <c r="J8237" s="2">
        <f t="shared" si="636"/>
        <v>43775</v>
      </c>
      <c r="K8237" t="s">
        <v>203</v>
      </c>
      <c r="L8237">
        <f t="shared" si="637"/>
        <v>1</v>
      </c>
      <c r="O8237">
        <v>738.274</v>
      </c>
      <c r="P8237">
        <v>0</v>
      </c>
      <c r="Q8237">
        <v>44.616799999999998</v>
      </c>
      <c r="R8237">
        <v>-210.7988</v>
      </c>
      <c r="S8237">
        <v>0</v>
      </c>
      <c r="T8237">
        <v>29.6874</v>
      </c>
      <c r="AA8237" t="s">
        <v>465</v>
      </c>
      <c r="AB8237" t="s">
        <v>46</v>
      </c>
      <c r="AC8237" t="b">
        <v>0</v>
      </c>
    </row>
    <row r="8238" spans="1:29" hidden="1" x14ac:dyDescent="0.25">
      <c r="A8238" t="s">
        <v>134</v>
      </c>
      <c r="B8238" t="s">
        <v>490</v>
      </c>
      <c r="C8238" t="s">
        <v>581</v>
      </c>
      <c r="D8238" s="28" t="s">
        <v>464</v>
      </c>
      <c r="E8238" t="s">
        <v>306</v>
      </c>
      <c r="F8238" t="s">
        <v>595</v>
      </c>
      <c r="G8238" t="str">
        <f t="shared" si="638"/>
        <v>SWHC046-01</v>
      </c>
      <c r="H8238" t="str">
        <f t="shared" si="634"/>
        <v>ExAnte2019</v>
      </c>
      <c r="I8238" t="str">
        <f t="shared" si="635"/>
        <v>IOU workpaper</v>
      </c>
      <c r="J8238" s="2">
        <f t="shared" si="636"/>
        <v>43775</v>
      </c>
      <c r="K8238" t="s">
        <v>203</v>
      </c>
      <c r="L8238">
        <f t="shared" si="637"/>
        <v>1</v>
      </c>
      <c r="O8238">
        <v>685.50570000000005</v>
      </c>
      <c r="P8238">
        <v>0</v>
      </c>
      <c r="Q8238">
        <v>41.798400000000001</v>
      </c>
      <c r="R8238">
        <v>-212.09520000000001</v>
      </c>
      <c r="S8238">
        <v>0</v>
      </c>
      <c r="T8238">
        <v>27.7973</v>
      </c>
      <c r="AA8238" t="s">
        <v>465</v>
      </c>
      <c r="AB8238" t="s">
        <v>46</v>
      </c>
      <c r="AC8238" t="b">
        <v>0</v>
      </c>
    </row>
    <row r="8239" spans="1:29" hidden="1" x14ac:dyDescent="0.25">
      <c r="A8239" t="s">
        <v>134</v>
      </c>
      <c r="B8239" t="s">
        <v>490</v>
      </c>
      <c r="C8239" t="s">
        <v>581</v>
      </c>
      <c r="D8239" s="28" t="s">
        <v>464</v>
      </c>
      <c r="E8239" t="s">
        <v>314</v>
      </c>
      <c r="F8239" t="s">
        <v>595</v>
      </c>
      <c r="G8239" t="str">
        <f t="shared" si="638"/>
        <v>SWHC046-01</v>
      </c>
      <c r="H8239" t="str">
        <f t="shared" si="634"/>
        <v>ExAnte2019</v>
      </c>
      <c r="I8239" t="str">
        <f t="shared" si="635"/>
        <v>IOU workpaper</v>
      </c>
      <c r="J8239" s="2">
        <f t="shared" si="636"/>
        <v>43775</v>
      </c>
      <c r="K8239" t="s">
        <v>203</v>
      </c>
      <c r="L8239">
        <f t="shared" si="637"/>
        <v>1</v>
      </c>
      <c r="O8239">
        <v>788.70299999999997</v>
      </c>
      <c r="P8239">
        <v>0</v>
      </c>
      <c r="Q8239">
        <v>39.171500000000002</v>
      </c>
      <c r="R8239">
        <v>-176.2577</v>
      </c>
      <c r="S8239">
        <v>0</v>
      </c>
      <c r="T8239">
        <v>25.8934</v>
      </c>
      <c r="AA8239" t="s">
        <v>465</v>
      </c>
      <c r="AB8239" t="s">
        <v>46</v>
      </c>
      <c r="AC8239" t="b">
        <v>0</v>
      </c>
    </row>
    <row r="8240" spans="1:29" hidden="1" x14ac:dyDescent="0.25">
      <c r="A8240" t="s">
        <v>134</v>
      </c>
      <c r="B8240" t="s">
        <v>490</v>
      </c>
      <c r="C8240" t="s">
        <v>581</v>
      </c>
      <c r="D8240" s="28" t="s">
        <v>464</v>
      </c>
      <c r="E8240" t="s">
        <v>322</v>
      </c>
      <c r="F8240" t="s">
        <v>595</v>
      </c>
      <c r="G8240" t="str">
        <f t="shared" si="638"/>
        <v>SWHC046-01</v>
      </c>
      <c r="H8240" t="str">
        <f t="shared" si="634"/>
        <v>ExAnte2019</v>
      </c>
      <c r="I8240" t="str">
        <f t="shared" si="635"/>
        <v>IOU workpaper</v>
      </c>
      <c r="J8240" s="2">
        <f t="shared" si="636"/>
        <v>43775</v>
      </c>
      <c r="K8240" t="s">
        <v>203</v>
      </c>
      <c r="L8240">
        <f t="shared" si="637"/>
        <v>1</v>
      </c>
      <c r="O8240">
        <v>699.65009999999995</v>
      </c>
      <c r="P8240">
        <v>0</v>
      </c>
      <c r="Q8240">
        <v>50.129300000000001</v>
      </c>
      <c r="R8240">
        <v>-244.84700000000001</v>
      </c>
      <c r="S8240">
        <v>0</v>
      </c>
      <c r="T8240">
        <v>32.7911</v>
      </c>
      <c r="AA8240" t="s">
        <v>465</v>
      </c>
      <c r="AB8240" t="s">
        <v>46</v>
      </c>
      <c r="AC8240" t="b">
        <v>0</v>
      </c>
    </row>
    <row r="8241" spans="1:29" hidden="1" x14ac:dyDescent="0.25">
      <c r="A8241" t="s">
        <v>134</v>
      </c>
      <c r="B8241" t="s">
        <v>490</v>
      </c>
      <c r="C8241" t="s">
        <v>581</v>
      </c>
      <c r="D8241" s="28" t="s">
        <v>464</v>
      </c>
      <c r="E8241" t="s">
        <v>330</v>
      </c>
      <c r="F8241" t="s">
        <v>595</v>
      </c>
      <c r="G8241" t="str">
        <f t="shared" si="638"/>
        <v>SWHC046-01</v>
      </c>
      <c r="H8241" t="str">
        <f t="shared" si="634"/>
        <v>ExAnte2019</v>
      </c>
      <c r="I8241" t="str">
        <f t="shared" si="635"/>
        <v>IOU workpaper</v>
      </c>
      <c r="J8241" s="2">
        <f t="shared" si="636"/>
        <v>43775</v>
      </c>
      <c r="K8241" t="s">
        <v>203</v>
      </c>
      <c r="L8241">
        <f t="shared" si="637"/>
        <v>1</v>
      </c>
      <c r="O8241">
        <v>1179.5097000000001</v>
      </c>
      <c r="P8241">
        <v>0</v>
      </c>
      <c r="Q8241">
        <v>7.0521000000000003</v>
      </c>
      <c r="R8241">
        <v>72.315399999999997</v>
      </c>
      <c r="S8241">
        <v>0</v>
      </c>
      <c r="T8241">
        <v>4.4554999999999998</v>
      </c>
      <c r="AA8241" t="s">
        <v>465</v>
      </c>
      <c r="AB8241" t="s">
        <v>46</v>
      </c>
      <c r="AC8241" t="b">
        <v>0</v>
      </c>
    </row>
    <row r="8242" spans="1:29" hidden="1" x14ac:dyDescent="0.25">
      <c r="A8242" t="s">
        <v>134</v>
      </c>
      <c r="B8242" t="s">
        <v>490</v>
      </c>
      <c r="C8242" t="s">
        <v>581</v>
      </c>
      <c r="D8242" s="28" t="s">
        <v>464</v>
      </c>
      <c r="E8242" t="s">
        <v>338</v>
      </c>
      <c r="F8242" t="s">
        <v>595</v>
      </c>
      <c r="G8242" t="str">
        <f t="shared" si="638"/>
        <v>SWHC046-01</v>
      </c>
      <c r="H8242" t="str">
        <f t="shared" si="634"/>
        <v>ExAnte2019</v>
      </c>
      <c r="I8242" t="str">
        <f t="shared" si="635"/>
        <v>IOU workpaper</v>
      </c>
      <c r="J8242" s="2">
        <f t="shared" si="636"/>
        <v>43775</v>
      </c>
      <c r="K8242" t="s">
        <v>203</v>
      </c>
      <c r="L8242">
        <f t="shared" si="637"/>
        <v>1</v>
      </c>
      <c r="O8242">
        <v>65.006500000000003</v>
      </c>
      <c r="P8242">
        <v>0</v>
      </c>
      <c r="Q8242">
        <v>113.9533</v>
      </c>
      <c r="R8242">
        <v>-732.82719999999995</v>
      </c>
      <c r="S8242">
        <v>0</v>
      </c>
      <c r="T8242">
        <v>78.069100000000006</v>
      </c>
      <c r="AA8242" t="s">
        <v>465</v>
      </c>
      <c r="AB8242" t="s">
        <v>46</v>
      </c>
      <c r="AC8242" t="b">
        <v>0</v>
      </c>
    </row>
    <row r="8243" spans="1:29" hidden="1" x14ac:dyDescent="0.25">
      <c r="A8243" t="s">
        <v>134</v>
      </c>
      <c r="B8243" t="s">
        <v>490</v>
      </c>
      <c r="C8243" t="s">
        <v>582</v>
      </c>
      <c r="D8243" s="28" t="s">
        <v>464</v>
      </c>
      <c r="E8243" t="s">
        <v>202</v>
      </c>
      <c r="F8243" t="s">
        <v>595</v>
      </c>
      <c r="G8243" t="str">
        <f t="shared" si="638"/>
        <v>SWHC046-01</v>
      </c>
      <c r="H8243" t="str">
        <f t="shared" si="634"/>
        <v>ExAnte2019</v>
      </c>
      <c r="I8243" t="str">
        <f t="shared" si="635"/>
        <v>IOU workpaper</v>
      </c>
      <c r="J8243" s="2">
        <f t="shared" si="636"/>
        <v>43775</v>
      </c>
      <c r="K8243" t="s">
        <v>203</v>
      </c>
      <c r="L8243">
        <f t="shared" si="637"/>
        <v>1</v>
      </c>
      <c r="O8243">
        <v>-820.20079999999996</v>
      </c>
      <c r="P8243">
        <v>0</v>
      </c>
      <c r="Q8243">
        <v>212.93899999999999</v>
      </c>
      <c r="R8243">
        <v>-1433.2302</v>
      </c>
      <c r="S8243">
        <v>0</v>
      </c>
      <c r="T8243">
        <v>187.3794</v>
      </c>
      <c r="AA8243" t="s">
        <v>465</v>
      </c>
      <c r="AB8243" t="s">
        <v>46</v>
      </c>
      <c r="AC8243" t="b">
        <v>0</v>
      </c>
    </row>
    <row r="8244" spans="1:29" hidden="1" x14ac:dyDescent="0.25">
      <c r="A8244" t="s">
        <v>134</v>
      </c>
      <c r="B8244" t="s">
        <v>490</v>
      </c>
      <c r="C8244" t="s">
        <v>582</v>
      </c>
      <c r="D8244" s="28" t="s">
        <v>464</v>
      </c>
      <c r="E8244" t="s">
        <v>224</v>
      </c>
      <c r="F8244" t="s">
        <v>595</v>
      </c>
      <c r="G8244" t="str">
        <f t="shared" si="638"/>
        <v>SWHC046-01</v>
      </c>
      <c r="H8244" t="str">
        <f t="shared" si="634"/>
        <v>ExAnte2019</v>
      </c>
      <c r="I8244" t="str">
        <f t="shared" si="635"/>
        <v>IOU workpaper</v>
      </c>
      <c r="J8244" s="2">
        <f t="shared" si="636"/>
        <v>43775</v>
      </c>
      <c r="K8244" t="s">
        <v>203</v>
      </c>
      <c r="L8244">
        <f t="shared" si="637"/>
        <v>1</v>
      </c>
      <c r="O8244">
        <v>-278.93619999999999</v>
      </c>
      <c r="P8244">
        <v>0</v>
      </c>
      <c r="Q8244">
        <v>129.1498</v>
      </c>
      <c r="R8244">
        <v>-868.00630000000001</v>
      </c>
      <c r="S8244">
        <v>0</v>
      </c>
      <c r="T8244">
        <v>104.5951</v>
      </c>
      <c r="AA8244" t="s">
        <v>465</v>
      </c>
      <c r="AB8244" t="s">
        <v>46</v>
      </c>
      <c r="AC8244" t="b">
        <v>0</v>
      </c>
    </row>
    <row r="8245" spans="1:29" hidden="1" x14ac:dyDescent="0.25">
      <c r="A8245" t="s">
        <v>134</v>
      </c>
      <c r="B8245" t="s">
        <v>490</v>
      </c>
      <c r="C8245" t="s">
        <v>582</v>
      </c>
      <c r="D8245" s="28" t="s">
        <v>464</v>
      </c>
      <c r="E8245" t="s">
        <v>232</v>
      </c>
      <c r="F8245" t="s">
        <v>595</v>
      </c>
      <c r="G8245" t="str">
        <f t="shared" si="638"/>
        <v>SWHC046-01</v>
      </c>
      <c r="H8245" t="str">
        <f t="shared" si="634"/>
        <v>ExAnte2019</v>
      </c>
      <c r="I8245" t="str">
        <f t="shared" si="635"/>
        <v>IOU workpaper</v>
      </c>
      <c r="J8245" s="2">
        <f t="shared" si="636"/>
        <v>43775</v>
      </c>
      <c r="K8245" t="s">
        <v>203</v>
      </c>
      <c r="L8245">
        <f t="shared" si="637"/>
        <v>1</v>
      </c>
      <c r="O8245">
        <v>-164.75989999999999</v>
      </c>
      <c r="P8245">
        <v>0</v>
      </c>
      <c r="Q8245">
        <v>114.4418</v>
      </c>
      <c r="R8245">
        <v>-759.34</v>
      </c>
      <c r="S8245">
        <v>0</v>
      </c>
      <c r="T8245">
        <v>102.0275</v>
      </c>
      <c r="AA8245" t="s">
        <v>465</v>
      </c>
      <c r="AB8245" t="s">
        <v>46</v>
      </c>
      <c r="AC8245" t="b">
        <v>0</v>
      </c>
    </row>
    <row r="8246" spans="1:29" hidden="1" x14ac:dyDescent="0.25">
      <c r="A8246" t="s">
        <v>134</v>
      </c>
      <c r="B8246" t="s">
        <v>490</v>
      </c>
      <c r="C8246" t="s">
        <v>582</v>
      </c>
      <c r="D8246" s="28" t="s">
        <v>464</v>
      </c>
      <c r="E8246" t="s">
        <v>240</v>
      </c>
      <c r="F8246" t="s">
        <v>595</v>
      </c>
      <c r="G8246" t="str">
        <f t="shared" si="638"/>
        <v>SWHC046-01</v>
      </c>
      <c r="H8246" t="str">
        <f t="shared" si="634"/>
        <v>ExAnte2019</v>
      </c>
      <c r="I8246" t="str">
        <f t="shared" si="635"/>
        <v>IOU workpaper</v>
      </c>
      <c r="J8246" s="2">
        <f t="shared" si="636"/>
        <v>43775</v>
      </c>
      <c r="K8246" t="s">
        <v>203</v>
      </c>
      <c r="L8246">
        <f t="shared" si="637"/>
        <v>1</v>
      </c>
      <c r="O8246">
        <v>-86.887500000000003</v>
      </c>
      <c r="P8246">
        <v>0</v>
      </c>
      <c r="Q8246">
        <v>92.883200000000002</v>
      </c>
      <c r="R8246">
        <v>-666.60019999999997</v>
      </c>
      <c r="S8246">
        <v>0</v>
      </c>
      <c r="T8246">
        <v>75.504599999999996</v>
      </c>
      <c r="AA8246" t="s">
        <v>465</v>
      </c>
      <c r="AB8246" t="s">
        <v>46</v>
      </c>
      <c r="AC8246" t="b">
        <v>0</v>
      </c>
    </row>
    <row r="8247" spans="1:29" hidden="1" x14ac:dyDescent="0.25">
      <c r="A8247" t="s">
        <v>134</v>
      </c>
      <c r="B8247" t="s">
        <v>490</v>
      </c>
      <c r="C8247" t="s">
        <v>582</v>
      </c>
      <c r="D8247" s="28" t="s">
        <v>464</v>
      </c>
      <c r="E8247" t="s">
        <v>248</v>
      </c>
      <c r="F8247" t="s">
        <v>595</v>
      </c>
      <c r="G8247" t="str">
        <f t="shared" si="638"/>
        <v>SWHC046-01</v>
      </c>
      <c r="H8247" t="str">
        <f t="shared" si="634"/>
        <v>ExAnte2019</v>
      </c>
      <c r="I8247" t="str">
        <f t="shared" si="635"/>
        <v>IOU workpaper</v>
      </c>
      <c r="J8247" s="2">
        <f t="shared" si="636"/>
        <v>43775</v>
      </c>
      <c r="K8247" t="s">
        <v>203</v>
      </c>
      <c r="L8247">
        <f t="shared" si="637"/>
        <v>1</v>
      </c>
      <c r="O8247">
        <v>-278.8295</v>
      </c>
      <c r="P8247">
        <v>0</v>
      </c>
      <c r="Q8247">
        <v>123.768</v>
      </c>
      <c r="R8247">
        <v>-803.14750000000004</v>
      </c>
      <c r="S8247">
        <v>0</v>
      </c>
      <c r="T8247">
        <v>107.2411</v>
      </c>
      <c r="AA8247" t="s">
        <v>465</v>
      </c>
      <c r="AB8247" t="s">
        <v>46</v>
      </c>
      <c r="AC8247" t="b">
        <v>0</v>
      </c>
    </row>
    <row r="8248" spans="1:29" hidden="1" x14ac:dyDescent="0.25">
      <c r="A8248" t="s">
        <v>134</v>
      </c>
      <c r="B8248" t="s">
        <v>490</v>
      </c>
      <c r="C8248" t="s">
        <v>582</v>
      </c>
      <c r="D8248" s="28" t="s">
        <v>464</v>
      </c>
      <c r="E8248" t="s">
        <v>256</v>
      </c>
      <c r="F8248" t="s">
        <v>595</v>
      </c>
      <c r="G8248" t="str">
        <f t="shared" si="638"/>
        <v>SWHC046-01</v>
      </c>
      <c r="H8248" t="str">
        <f t="shared" si="634"/>
        <v>ExAnte2019</v>
      </c>
      <c r="I8248" t="str">
        <f t="shared" si="635"/>
        <v>IOU workpaper</v>
      </c>
      <c r="J8248" s="2">
        <f t="shared" si="636"/>
        <v>43775</v>
      </c>
      <c r="K8248" t="s">
        <v>203</v>
      </c>
      <c r="L8248">
        <f t="shared" si="637"/>
        <v>1</v>
      </c>
      <c r="O8248">
        <v>278.16039999999998</v>
      </c>
      <c r="P8248">
        <v>0</v>
      </c>
      <c r="Q8248">
        <v>55.845799999999997</v>
      </c>
      <c r="R8248">
        <v>-344.09039999999999</v>
      </c>
      <c r="S8248">
        <v>0</v>
      </c>
      <c r="T8248">
        <v>48.470300000000002</v>
      </c>
      <c r="AA8248" t="s">
        <v>465</v>
      </c>
      <c r="AB8248" t="s">
        <v>46</v>
      </c>
      <c r="AC8248" t="b">
        <v>0</v>
      </c>
    </row>
    <row r="8249" spans="1:29" hidden="1" x14ac:dyDescent="0.25">
      <c r="A8249" t="s">
        <v>134</v>
      </c>
      <c r="B8249" t="s">
        <v>490</v>
      </c>
      <c r="C8249" t="s">
        <v>582</v>
      </c>
      <c r="D8249" s="28" t="s">
        <v>464</v>
      </c>
      <c r="E8249" t="s">
        <v>265</v>
      </c>
      <c r="F8249" t="s">
        <v>595</v>
      </c>
      <c r="G8249" t="str">
        <f t="shared" si="638"/>
        <v>SWHC046-01</v>
      </c>
      <c r="H8249" t="str">
        <f t="shared" si="634"/>
        <v>ExAnte2019</v>
      </c>
      <c r="I8249" t="str">
        <f t="shared" si="635"/>
        <v>IOU workpaper</v>
      </c>
      <c r="J8249" s="2">
        <f t="shared" si="636"/>
        <v>43775</v>
      </c>
      <c r="K8249" t="s">
        <v>203</v>
      </c>
      <c r="L8249">
        <f t="shared" si="637"/>
        <v>1</v>
      </c>
      <c r="O8249">
        <v>322.14339999999999</v>
      </c>
      <c r="P8249">
        <v>0</v>
      </c>
      <c r="Q8249">
        <v>37.974800000000002</v>
      </c>
      <c r="R8249">
        <v>-251.30619999999999</v>
      </c>
      <c r="S8249">
        <v>0</v>
      </c>
      <c r="T8249">
        <v>33.6708</v>
      </c>
      <c r="AA8249" t="s">
        <v>465</v>
      </c>
      <c r="AB8249" t="s">
        <v>46</v>
      </c>
      <c r="AC8249" t="b">
        <v>0</v>
      </c>
    </row>
    <row r="8250" spans="1:29" hidden="1" x14ac:dyDescent="0.25">
      <c r="A8250" t="s">
        <v>134</v>
      </c>
      <c r="B8250" t="s">
        <v>490</v>
      </c>
      <c r="C8250" t="s">
        <v>582</v>
      </c>
      <c r="D8250" s="28" t="s">
        <v>464</v>
      </c>
      <c r="E8250" t="s">
        <v>274</v>
      </c>
      <c r="F8250" t="s">
        <v>595</v>
      </c>
      <c r="G8250" t="str">
        <f t="shared" si="638"/>
        <v>SWHC046-01</v>
      </c>
      <c r="H8250" t="str">
        <f t="shared" si="634"/>
        <v>ExAnte2019</v>
      </c>
      <c r="I8250" t="str">
        <f t="shared" si="635"/>
        <v>IOU workpaper</v>
      </c>
      <c r="J8250" s="2">
        <f t="shared" si="636"/>
        <v>43775</v>
      </c>
      <c r="K8250" t="s">
        <v>203</v>
      </c>
      <c r="L8250">
        <f t="shared" si="637"/>
        <v>1</v>
      </c>
      <c r="O8250">
        <v>427.85149999999999</v>
      </c>
      <c r="P8250">
        <v>0</v>
      </c>
      <c r="Q8250">
        <v>46.2468</v>
      </c>
      <c r="R8250">
        <v>-237.0977</v>
      </c>
      <c r="S8250">
        <v>0</v>
      </c>
      <c r="T8250">
        <v>37.081200000000003</v>
      </c>
      <c r="AA8250" t="s">
        <v>465</v>
      </c>
      <c r="AB8250" t="s">
        <v>46</v>
      </c>
      <c r="AC8250" t="b">
        <v>0</v>
      </c>
    </row>
    <row r="8251" spans="1:29" hidden="1" x14ac:dyDescent="0.25">
      <c r="A8251" t="s">
        <v>134</v>
      </c>
      <c r="B8251" t="s">
        <v>490</v>
      </c>
      <c r="C8251" t="s">
        <v>582</v>
      </c>
      <c r="D8251" s="28" t="s">
        <v>464</v>
      </c>
      <c r="E8251" t="s">
        <v>282</v>
      </c>
      <c r="F8251" t="s">
        <v>595</v>
      </c>
      <c r="G8251" t="str">
        <f t="shared" si="638"/>
        <v>SWHC046-01</v>
      </c>
      <c r="H8251" t="str">
        <f t="shared" si="634"/>
        <v>ExAnte2019</v>
      </c>
      <c r="I8251" t="str">
        <f t="shared" si="635"/>
        <v>IOU workpaper</v>
      </c>
      <c r="J8251" s="2">
        <f t="shared" si="636"/>
        <v>43775</v>
      </c>
      <c r="K8251" t="s">
        <v>203</v>
      </c>
      <c r="L8251">
        <f t="shared" si="637"/>
        <v>1</v>
      </c>
      <c r="O8251">
        <v>407.67489999999998</v>
      </c>
      <c r="P8251">
        <v>0</v>
      </c>
      <c r="Q8251">
        <v>50.336100000000002</v>
      </c>
      <c r="R8251">
        <v>-293.02460000000002</v>
      </c>
      <c r="S8251">
        <v>0</v>
      </c>
      <c r="T8251">
        <v>41.777200000000001</v>
      </c>
      <c r="AA8251" t="s">
        <v>465</v>
      </c>
      <c r="AB8251" t="s">
        <v>46</v>
      </c>
      <c r="AC8251" t="b">
        <v>0</v>
      </c>
    </row>
    <row r="8252" spans="1:29" hidden="1" x14ac:dyDescent="0.25">
      <c r="A8252" t="s">
        <v>134</v>
      </c>
      <c r="B8252" t="s">
        <v>490</v>
      </c>
      <c r="C8252" t="s">
        <v>582</v>
      </c>
      <c r="D8252" s="28" t="s">
        <v>464</v>
      </c>
      <c r="E8252" t="s">
        <v>290</v>
      </c>
      <c r="F8252" t="s">
        <v>595</v>
      </c>
      <c r="G8252" t="str">
        <f t="shared" si="638"/>
        <v>SWHC046-01</v>
      </c>
      <c r="H8252" t="str">
        <f t="shared" si="634"/>
        <v>ExAnte2019</v>
      </c>
      <c r="I8252" t="str">
        <f t="shared" si="635"/>
        <v>IOU workpaper</v>
      </c>
      <c r="J8252" s="2">
        <f t="shared" si="636"/>
        <v>43775</v>
      </c>
      <c r="K8252" t="s">
        <v>203</v>
      </c>
      <c r="L8252">
        <f t="shared" si="637"/>
        <v>1</v>
      </c>
      <c r="O8252">
        <v>411.43880000000001</v>
      </c>
      <c r="P8252">
        <v>0</v>
      </c>
      <c r="Q8252">
        <v>59.374499999999998</v>
      </c>
      <c r="R8252">
        <v>-314.76819999999998</v>
      </c>
      <c r="S8252">
        <v>0</v>
      </c>
      <c r="T8252">
        <v>47.697899999999997</v>
      </c>
      <c r="AA8252" t="s">
        <v>465</v>
      </c>
      <c r="AB8252" t="s">
        <v>46</v>
      </c>
      <c r="AC8252" t="b">
        <v>0</v>
      </c>
    </row>
    <row r="8253" spans="1:29" hidden="1" x14ac:dyDescent="0.25">
      <c r="A8253" t="s">
        <v>134</v>
      </c>
      <c r="B8253" t="s">
        <v>490</v>
      </c>
      <c r="C8253" t="s">
        <v>582</v>
      </c>
      <c r="D8253" s="28" t="s">
        <v>464</v>
      </c>
      <c r="E8253" t="s">
        <v>298</v>
      </c>
      <c r="F8253" t="s">
        <v>595</v>
      </c>
      <c r="G8253" t="str">
        <f t="shared" si="638"/>
        <v>SWHC046-01</v>
      </c>
      <c r="H8253" t="str">
        <f t="shared" si="634"/>
        <v>ExAnte2019</v>
      </c>
      <c r="I8253" t="str">
        <f t="shared" si="635"/>
        <v>IOU workpaper</v>
      </c>
      <c r="J8253" s="2">
        <f t="shared" si="636"/>
        <v>43775</v>
      </c>
      <c r="K8253" t="s">
        <v>203</v>
      </c>
      <c r="L8253">
        <f t="shared" si="637"/>
        <v>1</v>
      </c>
      <c r="O8253">
        <v>187.6951</v>
      </c>
      <c r="P8253">
        <v>0</v>
      </c>
      <c r="Q8253">
        <v>100.30540000000001</v>
      </c>
      <c r="R8253">
        <v>-575.21939999999995</v>
      </c>
      <c r="S8253">
        <v>0</v>
      </c>
      <c r="T8253">
        <v>83.438100000000006</v>
      </c>
      <c r="AA8253" t="s">
        <v>465</v>
      </c>
      <c r="AB8253" t="s">
        <v>46</v>
      </c>
      <c r="AC8253" t="b">
        <v>0</v>
      </c>
    </row>
    <row r="8254" spans="1:29" hidden="1" x14ac:dyDescent="0.25">
      <c r="A8254" t="s">
        <v>134</v>
      </c>
      <c r="B8254" t="s">
        <v>490</v>
      </c>
      <c r="C8254" t="s">
        <v>582</v>
      </c>
      <c r="D8254" s="28" t="s">
        <v>464</v>
      </c>
      <c r="E8254" t="s">
        <v>306</v>
      </c>
      <c r="F8254" t="s">
        <v>595</v>
      </c>
      <c r="G8254" t="str">
        <f t="shared" si="638"/>
        <v>SWHC046-01</v>
      </c>
      <c r="H8254" t="str">
        <f t="shared" si="634"/>
        <v>ExAnte2019</v>
      </c>
      <c r="I8254" t="str">
        <f t="shared" si="635"/>
        <v>IOU workpaper</v>
      </c>
      <c r="J8254" s="2">
        <f t="shared" si="636"/>
        <v>43775</v>
      </c>
      <c r="K8254" t="s">
        <v>203</v>
      </c>
      <c r="L8254">
        <f t="shared" si="637"/>
        <v>1</v>
      </c>
      <c r="O8254">
        <v>89.981200000000001</v>
      </c>
      <c r="P8254">
        <v>0</v>
      </c>
      <c r="Q8254">
        <v>106.50320000000001</v>
      </c>
      <c r="R8254">
        <v>-613.55989999999997</v>
      </c>
      <c r="S8254">
        <v>0</v>
      </c>
      <c r="T8254">
        <v>86.770799999999994</v>
      </c>
      <c r="AA8254" t="s">
        <v>465</v>
      </c>
      <c r="AB8254" t="s">
        <v>46</v>
      </c>
      <c r="AC8254" t="b">
        <v>0</v>
      </c>
    </row>
    <row r="8255" spans="1:29" hidden="1" x14ac:dyDescent="0.25">
      <c r="A8255" t="s">
        <v>134</v>
      </c>
      <c r="B8255" t="s">
        <v>490</v>
      </c>
      <c r="C8255" t="s">
        <v>582</v>
      </c>
      <c r="D8255" s="28" t="s">
        <v>464</v>
      </c>
      <c r="E8255" t="s">
        <v>314</v>
      </c>
      <c r="F8255" t="s">
        <v>595</v>
      </c>
      <c r="G8255" t="str">
        <f t="shared" si="638"/>
        <v>SWHC046-01</v>
      </c>
      <c r="H8255" t="str">
        <f t="shared" si="634"/>
        <v>ExAnte2019</v>
      </c>
      <c r="I8255" t="str">
        <f t="shared" si="635"/>
        <v>IOU workpaper</v>
      </c>
      <c r="J8255" s="2">
        <f t="shared" si="636"/>
        <v>43775</v>
      </c>
      <c r="K8255" t="s">
        <v>203</v>
      </c>
      <c r="L8255">
        <f t="shared" si="637"/>
        <v>1</v>
      </c>
      <c r="O8255">
        <v>258.35379999999998</v>
      </c>
      <c r="P8255">
        <v>0</v>
      </c>
      <c r="Q8255">
        <v>89.564499999999995</v>
      </c>
      <c r="R8255">
        <v>-510.03989999999999</v>
      </c>
      <c r="S8255">
        <v>0</v>
      </c>
      <c r="T8255">
        <v>74.313000000000002</v>
      </c>
      <c r="AA8255" t="s">
        <v>465</v>
      </c>
      <c r="AB8255" t="s">
        <v>46</v>
      </c>
      <c r="AC8255" t="b">
        <v>0</v>
      </c>
    </row>
    <row r="8256" spans="1:29" hidden="1" x14ac:dyDescent="0.25">
      <c r="A8256" t="s">
        <v>134</v>
      </c>
      <c r="B8256" t="s">
        <v>490</v>
      </c>
      <c r="C8256" t="s">
        <v>582</v>
      </c>
      <c r="D8256" s="28" t="s">
        <v>464</v>
      </c>
      <c r="E8256" t="s">
        <v>322</v>
      </c>
      <c r="F8256" t="s">
        <v>595</v>
      </c>
      <c r="G8256" t="str">
        <f t="shared" si="638"/>
        <v>SWHC046-01</v>
      </c>
      <c r="H8256" t="str">
        <f t="shared" si="634"/>
        <v>ExAnte2019</v>
      </c>
      <c r="I8256" t="str">
        <f t="shared" si="635"/>
        <v>IOU workpaper</v>
      </c>
      <c r="J8256" s="2">
        <f t="shared" si="636"/>
        <v>43775</v>
      </c>
      <c r="K8256" t="s">
        <v>203</v>
      </c>
      <c r="L8256">
        <f t="shared" si="637"/>
        <v>1</v>
      </c>
      <c r="O8256">
        <v>139.86369999999999</v>
      </c>
      <c r="P8256">
        <v>0</v>
      </c>
      <c r="Q8256">
        <v>103.83750000000001</v>
      </c>
      <c r="R8256">
        <v>-621.24850000000004</v>
      </c>
      <c r="S8256">
        <v>0</v>
      </c>
      <c r="T8256">
        <v>86.376999999999995</v>
      </c>
      <c r="AA8256" t="s">
        <v>465</v>
      </c>
      <c r="AB8256" t="s">
        <v>46</v>
      </c>
      <c r="AC8256" t="b">
        <v>0</v>
      </c>
    </row>
    <row r="8257" spans="1:29" hidden="1" x14ac:dyDescent="0.25">
      <c r="A8257" t="s">
        <v>134</v>
      </c>
      <c r="B8257" t="s">
        <v>490</v>
      </c>
      <c r="C8257" t="s">
        <v>582</v>
      </c>
      <c r="D8257" s="28" t="s">
        <v>464</v>
      </c>
      <c r="E8257" t="s">
        <v>330</v>
      </c>
      <c r="F8257" t="s">
        <v>595</v>
      </c>
      <c r="G8257" t="str">
        <f t="shared" si="638"/>
        <v>SWHC046-01</v>
      </c>
      <c r="H8257" t="str">
        <f t="shared" si="634"/>
        <v>ExAnte2019</v>
      </c>
      <c r="I8257" t="str">
        <f t="shared" si="635"/>
        <v>IOU workpaper</v>
      </c>
      <c r="J8257" s="2">
        <f t="shared" si="636"/>
        <v>43775</v>
      </c>
      <c r="K8257" t="s">
        <v>203</v>
      </c>
      <c r="L8257">
        <f t="shared" si="637"/>
        <v>1</v>
      </c>
      <c r="O8257">
        <v>941.90350000000001</v>
      </c>
      <c r="P8257">
        <v>0</v>
      </c>
      <c r="Q8257">
        <v>19.9682</v>
      </c>
      <c r="R8257">
        <v>-43.037399999999998</v>
      </c>
      <c r="S8257">
        <v>0</v>
      </c>
      <c r="T8257">
        <v>18.0152</v>
      </c>
      <c r="AA8257" t="s">
        <v>465</v>
      </c>
      <c r="AB8257" t="s">
        <v>46</v>
      </c>
      <c r="AC8257" t="b">
        <v>0</v>
      </c>
    </row>
    <row r="8258" spans="1:29" hidden="1" x14ac:dyDescent="0.25">
      <c r="A8258" t="s">
        <v>134</v>
      </c>
      <c r="B8258" t="s">
        <v>490</v>
      </c>
      <c r="C8258" t="s">
        <v>582</v>
      </c>
      <c r="D8258" s="28" t="s">
        <v>464</v>
      </c>
      <c r="E8258" t="s">
        <v>338</v>
      </c>
      <c r="F8258" t="s">
        <v>595</v>
      </c>
      <c r="G8258" t="str">
        <f t="shared" si="638"/>
        <v>SWHC046-01</v>
      </c>
      <c r="H8258" t="str">
        <f t="shared" si="634"/>
        <v>ExAnte2019</v>
      </c>
      <c r="I8258" t="str">
        <f t="shared" si="635"/>
        <v>IOU workpaper</v>
      </c>
      <c r="J8258" s="2">
        <f t="shared" si="636"/>
        <v>43775</v>
      </c>
      <c r="K8258" t="s">
        <v>203</v>
      </c>
      <c r="L8258">
        <f t="shared" si="637"/>
        <v>1</v>
      </c>
      <c r="O8258">
        <v>-1230.9571000000001</v>
      </c>
      <c r="P8258">
        <v>0</v>
      </c>
      <c r="Q8258">
        <v>233.8569</v>
      </c>
      <c r="R8258">
        <v>-1876.5343</v>
      </c>
      <c r="S8258">
        <v>0</v>
      </c>
      <c r="T8258">
        <v>204.1808</v>
      </c>
      <c r="AA8258" t="s">
        <v>465</v>
      </c>
      <c r="AB8258" t="s">
        <v>46</v>
      </c>
      <c r="AC8258" t="b">
        <v>0</v>
      </c>
    </row>
    <row r="8259" spans="1:29" hidden="1" x14ac:dyDescent="0.25">
      <c r="A8259" t="s">
        <v>134</v>
      </c>
      <c r="B8259" t="s">
        <v>490</v>
      </c>
      <c r="C8259" t="s">
        <v>583</v>
      </c>
      <c r="D8259" s="28" t="s">
        <v>464</v>
      </c>
      <c r="E8259" t="s">
        <v>202</v>
      </c>
      <c r="F8259" t="s">
        <v>595</v>
      </c>
      <c r="G8259" t="str">
        <f t="shared" si="638"/>
        <v>SWHC046-01</v>
      </c>
      <c r="H8259" t="str">
        <f t="shared" si="634"/>
        <v>ExAnte2019</v>
      </c>
      <c r="I8259" t="str">
        <f t="shared" si="635"/>
        <v>IOU workpaper</v>
      </c>
      <c r="J8259" s="2">
        <f t="shared" si="636"/>
        <v>43775</v>
      </c>
      <c r="K8259" t="s">
        <v>203</v>
      </c>
      <c r="L8259">
        <f t="shared" si="637"/>
        <v>1</v>
      </c>
      <c r="O8259">
        <v>-91.991900000000001</v>
      </c>
      <c r="P8259">
        <v>0</v>
      </c>
      <c r="Q8259">
        <v>56.3658</v>
      </c>
      <c r="R8259">
        <v>-329.34870000000001</v>
      </c>
      <c r="S8259">
        <v>0</v>
      </c>
      <c r="T8259">
        <v>44.859200000000001</v>
      </c>
      <c r="AA8259" t="s">
        <v>465</v>
      </c>
      <c r="AB8259" t="s">
        <v>46</v>
      </c>
      <c r="AC8259" t="b">
        <v>0</v>
      </c>
    </row>
    <row r="8260" spans="1:29" hidden="1" x14ac:dyDescent="0.25">
      <c r="A8260" t="s">
        <v>134</v>
      </c>
      <c r="B8260" t="s">
        <v>490</v>
      </c>
      <c r="C8260" t="s">
        <v>583</v>
      </c>
      <c r="D8260" s="28" t="s">
        <v>464</v>
      </c>
      <c r="E8260" t="s">
        <v>224</v>
      </c>
      <c r="F8260" t="s">
        <v>595</v>
      </c>
      <c r="G8260" t="str">
        <f t="shared" si="638"/>
        <v>SWHC046-01</v>
      </c>
      <c r="H8260" t="str">
        <f t="shared" si="634"/>
        <v>ExAnte2019</v>
      </c>
      <c r="I8260" t="str">
        <f t="shared" si="635"/>
        <v>IOU workpaper</v>
      </c>
      <c r="J8260" s="2">
        <f t="shared" si="636"/>
        <v>43775</v>
      </c>
      <c r="K8260" t="s">
        <v>203</v>
      </c>
      <c r="L8260">
        <f t="shared" si="637"/>
        <v>1</v>
      </c>
      <c r="O8260">
        <v>151.12049999999999</v>
      </c>
      <c r="P8260">
        <v>0</v>
      </c>
      <c r="Q8260">
        <v>30.8004</v>
      </c>
      <c r="R8260">
        <v>-150.14580000000001</v>
      </c>
      <c r="S8260">
        <v>0</v>
      </c>
      <c r="T8260">
        <v>23.098199999999999</v>
      </c>
      <c r="AA8260" t="s">
        <v>465</v>
      </c>
      <c r="AB8260" t="s">
        <v>46</v>
      </c>
      <c r="AC8260" t="b">
        <v>0</v>
      </c>
    </row>
    <row r="8261" spans="1:29" hidden="1" x14ac:dyDescent="0.25">
      <c r="A8261" t="s">
        <v>134</v>
      </c>
      <c r="B8261" t="s">
        <v>490</v>
      </c>
      <c r="C8261" t="s">
        <v>583</v>
      </c>
      <c r="D8261" s="28" t="s">
        <v>464</v>
      </c>
      <c r="E8261" t="s">
        <v>232</v>
      </c>
      <c r="F8261" t="s">
        <v>595</v>
      </c>
      <c r="G8261" t="str">
        <f t="shared" si="638"/>
        <v>SWHC046-01</v>
      </c>
      <c r="H8261" t="str">
        <f t="shared" ref="H8261:H8324" si="639">H8260</f>
        <v>ExAnte2019</v>
      </c>
      <c r="I8261" t="str">
        <f t="shared" ref="I8261:I8324" si="640">I8260</f>
        <v>IOU workpaper</v>
      </c>
      <c r="J8261" s="2">
        <f t="shared" ref="J8261:J8324" si="641">J$3</f>
        <v>43775</v>
      </c>
      <c r="K8261" t="s">
        <v>203</v>
      </c>
      <c r="L8261">
        <f t="shared" ref="L8261:L8324" si="642">L8260</f>
        <v>1</v>
      </c>
      <c r="O8261">
        <v>125.9727</v>
      </c>
      <c r="P8261">
        <v>0</v>
      </c>
      <c r="Q8261">
        <v>26.178899999999999</v>
      </c>
      <c r="R8261">
        <v>-138.31790000000001</v>
      </c>
      <c r="S8261">
        <v>0</v>
      </c>
      <c r="T8261">
        <v>21.219000000000001</v>
      </c>
      <c r="AA8261" t="s">
        <v>465</v>
      </c>
      <c r="AB8261" t="s">
        <v>46</v>
      </c>
      <c r="AC8261" t="b">
        <v>0</v>
      </c>
    </row>
    <row r="8262" spans="1:29" hidden="1" x14ac:dyDescent="0.25">
      <c r="A8262" t="s">
        <v>134</v>
      </c>
      <c r="B8262" t="s">
        <v>490</v>
      </c>
      <c r="C8262" t="s">
        <v>583</v>
      </c>
      <c r="D8262" s="28" t="s">
        <v>464</v>
      </c>
      <c r="E8262" t="s">
        <v>240</v>
      </c>
      <c r="F8262" t="s">
        <v>595</v>
      </c>
      <c r="G8262" t="str">
        <f t="shared" ref="G8262:G8325" si="643">G8261</f>
        <v>SWHC046-01</v>
      </c>
      <c r="H8262" t="str">
        <f t="shared" si="639"/>
        <v>ExAnte2019</v>
      </c>
      <c r="I8262" t="str">
        <f t="shared" si="640"/>
        <v>IOU workpaper</v>
      </c>
      <c r="J8262" s="2">
        <f t="shared" si="641"/>
        <v>43775</v>
      </c>
      <c r="K8262" t="s">
        <v>203</v>
      </c>
      <c r="L8262">
        <f t="shared" si="642"/>
        <v>1</v>
      </c>
      <c r="O8262">
        <v>202.1711</v>
      </c>
      <c r="P8262">
        <v>0</v>
      </c>
      <c r="Q8262">
        <v>21.031199999999998</v>
      </c>
      <c r="R8262">
        <v>-92.186999999999998</v>
      </c>
      <c r="S8262">
        <v>0</v>
      </c>
      <c r="T8262">
        <v>16.011299999999999</v>
      </c>
      <c r="AA8262" t="s">
        <v>465</v>
      </c>
      <c r="AB8262" t="s">
        <v>46</v>
      </c>
      <c r="AC8262" t="b">
        <v>0</v>
      </c>
    </row>
    <row r="8263" spans="1:29" hidden="1" x14ac:dyDescent="0.25">
      <c r="A8263" t="s">
        <v>134</v>
      </c>
      <c r="B8263" t="s">
        <v>490</v>
      </c>
      <c r="C8263" t="s">
        <v>583</v>
      </c>
      <c r="D8263" s="28" t="s">
        <v>464</v>
      </c>
      <c r="E8263" t="s">
        <v>248</v>
      </c>
      <c r="F8263" t="s">
        <v>595</v>
      </c>
      <c r="G8263" t="str">
        <f t="shared" si="643"/>
        <v>SWHC046-01</v>
      </c>
      <c r="H8263" t="str">
        <f t="shared" si="639"/>
        <v>ExAnte2019</v>
      </c>
      <c r="I8263" t="str">
        <f t="shared" si="640"/>
        <v>IOU workpaper</v>
      </c>
      <c r="J8263" s="2">
        <f t="shared" si="641"/>
        <v>43775</v>
      </c>
      <c r="K8263" t="s">
        <v>203</v>
      </c>
      <c r="L8263">
        <f t="shared" si="642"/>
        <v>1</v>
      </c>
      <c r="O8263">
        <v>112.0534</v>
      </c>
      <c r="P8263">
        <v>0</v>
      </c>
      <c r="Q8263">
        <v>26.6935</v>
      </c>
      <c r="R8263">
        <v>-141.41499999999999</v>
      </c>
      <c r="S8263">
        <v>0</v>
      </c>
      <c r="T8263">
        <v>21.1736</v>
      </c>
      <c r="AA8263" t="s">
        <v>465</v>
      </c>
      <c r="AB8263" t="s">
        <v>46</v>
      </c>
      <c r="AC8263" t="b">
        <v>0</v>
      </c>
    </row>
    <row r="8264" spans="1:29" hidden="1" x14ac:dyDescent="0.25">
      <c r="A8264" t="s">
        <v>134</v>
      </c>
      <c r="B8264" t="s">
        <v>490</v>
      </c>
      <c r="C8264" t="s">
        <v>583</v>
      </c>
      <c r="D8264" s="28" t="s">
        <v>464</v>
      </c>
      <c r="E8264" t="s">
        <v>256</v>
      </c>
      <c r="F8264" t="s">
        <v>595</v>
      </c>
      <c r="G8264" t="str">
        <f t="shared" si="643"/>
        <v>SWHC046-01</v>
      </c>
      <c r="H8264" t="str">
        <f t="shared" si="639"/>
        <v>ExAnte2019</v>
      </c>
      <c r="I8264" t="str">
        <f t="shared" si="640"/>
        <v>IOU workpaper</v>
      </c>
      <c r="J8264" s="2">
        <f t="shared" si="641"/>
        <v>43775</v>
      </c>
      <c r="K8264" t="s">
        <v>203</v>
      </c>
      <c r="L8264">
        <f t="shared" si="642"/>
        <v>1</v>
      </c>
      <c r="O8264">
        <v>296.3245</v>
      </c>
      <c r="P8264">
        <v>0</v>
      </c>
      <c r="Q8264">
        <v>11.4278</v>
      </c>
      <c r="R8264">
        <v>-28.136800000000001</v>
      </c>
      <c r="S8264">
        <v>0</v>
      </c>
      <c r="T8264">
        <v>8.8853000000000009</v>
      </c>
      <c r="AA8264" t="s">
        <v>465</v>
      </c>
      <c r="AB8264" t="s">
        <v>46</v>
      </c>
      <c r="AC8264" t="b">
        <v>0</v>
      </c>
    </row>
    <row r="8265" spans="1:29" hidden="1" x14ac:dyDescent="0.25">
      <c r="A8265" t="s">
        <v>134</v>
      </c>
      <c r="B8265" t="s">
        <v>490</v>
      </c>
      <c r="C8265" t="s">
        <v>583</v>
      </c>
      <c r="D8265" s="28" t="s">
        <v>464</v>
      </c>
      <c r="E8265" t="s">
        <v>265</v>
      </c>
      <c r="F8265" t="s">
        <v>595</v>
      </c>
      <c r="G8265" t="str">
        <f t="shared" si="643"/>
        <v>SWHC046-01</v>
      </c>
      <c r="H8265" t="str">
        <f t="shared" si="639"/>
        <v>ExAnte2019</v>
      </c>
      <c r="I8265" t="str">
        <f t="shared" si="640"/>
        <v>IOU workpaper</v>
      </c>
      <c r="J8265" s="2">
        <f t="shared" si="641"/>
        <v>43775</v>
      </c>
      <c r="K8265" t="s">
        <v>203</v>
      </c>
      <c r="L8265">
        <f t="shared" si="642"/>
        <v>1</v>
      </c>
      <c r="O8265">
        <v>268.30970000000002</v>
      </c>
      <c r="P8265">
        <v>0</v>
      </c>
      <c r="Q8265">
        <v>8.1052999999999997</v>
      </c>
      <c r="R8265">
        <v>-15.3635</v>
      </c>
      <c r="S8265">
        <v>0</v>
      </c>
      <c r="T8265">
        <v>6.1750999999999996</v>
      </c>
      <c r="AA8265" t="s">
        <v>465</v>
      </c>
      <c r="AB8265" t="s">
        <v>46</v>
      </c>
      <c r="AC8265" t="b">
        <v>0</v>
      </c>
    </row>
    <row r="8266" spans="1:29" hidden="1" x14ac:dyDescent="0.25">
      <c r="A8266" t="s">
        <v>134</v>
      </c>
      <c r="B8266" t="s">
        <v>490</v>
      </c>
      <c r="C8266" t="s">
        <v>583</v>
      </c>
      <c r="D8266" s="28" t="s">
        <v>464</v>
      </c>
      <c r="E8266" t="s">
        <v>274</v>
      </c>
      <c r="F8266" t="s">
        <v>595</v>
      </c>
      <c r="G8266" t="str">
        <f t="shared" si="643"/>
        <v>SWHC046-01</v>
      </c>
      <c r="H8266" t="str">
        <f t="shared" si="639"/>
        <v>ExAnte2019</v>
      </c>
      <c r="I8266" t="str">
        <f t="shared" si="640"/>
        <v>IOU workpaper</v>
      </c>
      <c r="J8266" s="2">
        <f t="shared" si="641"/>
        <v>43775</v>
      </c>
      <c r="K8266" t="s">
        <v>203</v>
      </c>
      <c r="L8266">
        <f t="shared" si="642"/>
        <v>1</v>
      </c>
      <c r="O8266">
        <v>341.79520000000002</v>
      </c>
      <c r="P8266">
        <v>0</v>
      </c>
      <c r="Q8266">
        <v>10.111000000000001</v>
      </c>
      <c r="R8266">
        <v>-13.936500000000001</v>
      </c>
      <c r="S8266">
        <v>0</v>
      </c>
      <c r="T8266">
        <v>7.6597999999999997</v>
      </c>
      <c r="AA8266" t="s">
        <v>465</v>
      </c>
      <c r="AB8266" t="s">
        <v>46</v>
      </c>
      <c r="AC8266" t="b">
        <v>0</v>
      </c>
    </row>
    <row r="8267" spans="1:29" hidden="1" x14ac:dyDescent="0.25">
      <c r="A8267" t="s">
        <v>134</v>
      </c>
      <c r="B8267" t="s">
        <v>490</v>
      </c>
      <c r="C8267" t="s">
        <v>583</v>
      </c>
      <c r="D8267" s="28" t="s">
        <v>464</v>
      </c>
      <c r="E8267" t="s">
        <v>282</v>
      </c>
      <c r="F8267" t="s">
        <v>595</v>
      </c>
      <c r="G8267" t="str">
        <f t="shared" si="643"/>
        <v>SWHC046-01</v>
      </c>
      <c r="H8267" t="str">
        <f t="shared" si="639"/>
        <v>ExAnte2019</v>
      </c>
      <c r="I8267" t="str">
        <f t="shared" si="640"/>
        <v>IOU workpaper</v>
      </c>
      <c r="J8267" s="2">
        <f t="shared" si="641"/>
        <v>43775</v>
      </c>
      <c r="K8267" t="s">
        <v>203</v>
      </c>
      <c r="L8267">
        <f t="shared" si="642"/>
        <v>1</v>
      </c>
      <c r="O8267">
        <v>360.96249999999998</v>
      </c>
      <c r="P8267">
        <v>0</v>
      </c>
      <c r="Q8267">
        <v>11.8142</v>
      </c>
      <c r="R8267">
        <v>-26.859500000000001</v>
      </c>
      <c r="S8267">
        <v>0</v>
      </c>
      <c r="T8267">
        <v>8.2957000000000001</v>
      </c>
      <c r="AA8267" t="s">
        <v>465</v>
      </c>
      <c r="AB8267" t="s">
        <v>46</v>
      </c>
      <c r="AC8267" t="b">
        <v>0</v>
      </c>
    </row>
    <row r="8268" spans="1:29" hidden="1" x14ac:dyDescent="0.25">
      <c r="A8268" t="s">
        <v>134</v>
      </c>
      <c r="B8268" t="s">
        <v>490</v>
      </c>
      <c r="C8268" t="s">
        <v>583</v>
      </c>
      <c r="D8268" s="28" t="s">
        <v>464</v>
      </c>
      <c r="E8268" t="s">
        <v>290</v>
      </c>
      <c r="F8268" t="s">
        <v>595</v>
      </c>
      <c r="G8268" t="str">
        <f t="shared" si="643"/>
        <v>SWHC046-01</v>
      </c>
      <c r="H8268" t="str">
        <f t="shared" si="639"/>
        <v>ExAnte2019</v>
      </c>
      <c r="I8268" t="str">
        <f t="shared" si="640"/>
        <v>IOU workpaper</v>
      </c>
      <c r="J8268" s="2">
        <f t="shared" si="641"/>
        <v>43775</v>
      </c>
      <c r="K8268" t="s">
        <v>203</v>
      </c>
      <c r="L8268">
        <f t="shared" si="642"/>
        <v>1</v>
      </c>
      <c r="O8268">
        <v>376.99110000000002</v>
      </c>
      <c r="P8268">
        <v>0</v>
      </c>
      <c r="Q8268">
        <v>12.1637</v>
      </c>
      <c r="R8268">
        <v>-18.4802</v>
      </c>
      <c r="S8268">
        <v>0</v>
      </c>
      <c r="T8268">
        <v>8.2902000000000005</v>
      </c>
      <c r="AA8268" t="s">
        <v>465</v>
      </c>
      <c r="AB8268" t="s">
        <v>46</v>
      </c>
      <c r="AC8268" t="b">
        <v>0</v>
      </c>
    </row>
    <row r="8269" spans="1:29" hidden="1" x14ac:dyDescent="0.25">
      <c r="A8269" t="s">
        <v>134</v>
      </c>
      <c r="B8269" t="s">
        <v>490</v>
      </c>
      <c r="C8269" t="s">
        <v>583</v>
      </c>
      <c r="D8269" s="28" t="s">
        <v>464</v>
      </c>
      <c r="E8269" t="s">
        <v>298</v>
      </c>
      <c r="F8269" t="s">
        <v>595</v>
      </c>
      <c r="G8269" t="str">
        <f t="shared" si="643"/>
        <v>SWHC046-01</v>
      </c>
      <c r="H8269" t="str">
        <f t="shared" si="639"/>
        <v>ExAnte2019</v>
      </c>
      <c r="I8269" t="str">
        <f t="shared" si="640"/>
        <v>IOU workpaper</v>
      </c>
      <c r="J8269" s="2">
        <f t="shared" si="641"/>
        <v>43775</v>
      </c>
      <c r="K8269" t="s">
        <v>203</v>
      </c>
      <c r="L8269">
        <f t="shared" si="642"/>
        <v>1</v>
      </c>
      <c r="O8269">
        <v>320.58769999999998</v>
      </c>
      <c r="P8269">
        <v>0</v>
      </c>
      <c r="Q8269">
        <v>24.116800000000001</v>
      </c>
      <c r="R8269">
        <v>-92.245400000000004</v>
      </c>
      <c r="S8269">
        <v>0</v>
      </c>
      <c r="T8269">
        <v>17.296399999999998</v>
      </c>
      <c r="AA8269" t="s">
        <v>465</v>
      </c>
      <c r="AB8269" t="s">
        <v>46</v>
      </c>
      <c r="AC8269" t="b">
        <v>0</v>
      </c>
    </row>
    <row r="8270" spans="1:29" hidden="1" x14ac:dyDescent="0.25">
      <c r="A8270" t="s">
        <v>134</v>
      </c>
      <c r="B8270" t="s">
        <v>490</v>
      </c>
      <c r="C8270" t="s">
        <v>583</v>
      </c>
      <c r="D8270" s="28" t="s">
        <v>464</v>
      </c>
      <c r="E8270" t="s">
        <v>306</v>
      </c>
      <c r="F8270" t="s">
        <v>595</v>
      </c>
      <c r="G8270" t="str">
        <f t="shared" si="643"/>
        <v>SWHC046-01</v>
      </c>
      <c r="H8270" t="str">
        <f t="shared" si="639"/>
        <v>ExAnte2019</v>
      </c>
      <c r="I8270" t="str">
        <f t="shared" si="640"/>
        <v>IOU workpaper</v>
      </c>
      <c r="J8270" s="2">
        <f t="shared" si="641"/>
        <v>43775</v>
      </c>
      <c r="K8270" t="s">
        <v>203</v>
      </c>
      <c r="L8270">
        <f t="shared" si="642"/>
        <v>1</v>
      </c>
      <c r="O8270">
        <v>261.78449999999998</v>
      </c>
      <c r="P8270">
        <v>0</v>
      </c>
      <c r="Q8270">
        <v>25.740200000000002</v>
      </c>
      <c r="R8270">
        <v>-113.6755</v>
      </c>
      <c r="S8270">
        <v>0</v>
      </c>
      <c r="T8270">
        <v>18.735399999999998</v>
      </c>
      <c r="AA8270" t="s">
        <v>465</v>
      </c>
      <c r="AB8270" t="s">
        <v>46</v>
      </c>
      <c r="AC8270" t="b">
        <v>0</v>
      </c>
    </row>
    <row r="8271" spans="1:29" hidden="1" x14ac:dyDescent="0.25">
      <c r="A8271" t="s">
        <v>134</v>
      </c>
      <c r="B8271" t="s">
        <v>490</v>
      </c>
      <c r="C8271" t="s">
        <v>583</v>
      </c>
      <c r="D8271" s="28" t="s">
        <v>464</v>
      </c>
      <c r="E8271" t="s">
        <v>314</v>
      </c>
      <c r="F8271" t="s">
        <v>595</v>
      </c>
      <c r="G8271" t="str">
        <f t="shared" si="643"/>
        <v>SWHC046-01</v>
      </c>
      <c r="H8271" t="str">
        <f t="shared" si="639"/>
        <v>ExAnte2019</v>
      </c>
      <c r="I8271" t="str">
        <f t="shared" si="640"/>
        <v>IOU workpaper</v>
      </c>
      <c r="J8271" s="2">
        <f t="shared" si="641"/>
        <v>43775</v>
      </c>
      <c r="K8271" t="s">
        <v>203</v>
      </c>
      <c r="L8271">
        <f t="shared" si="642"/>
        <v>1</v>
      </c>
      <c r="O8271">
        <v>342.31540000000001</v>
      </c>
      <c r="P8271">
        <v>0</v>
      </c>
      <c r="Q8271">
        <v>21.830100000000002</v>
      </c>
      <c r="R8271">
        <v>-77.753699999999995</v>
      </c>
      <c r="S8271">
        <v>0</v>
      </c>
      <c r="T8271">
        <v>15.414400000000001</v>
      </c>
      <c r="AA8271" t="s">
        <v>465</v>
      </c>
      <c r="AB8271" t="s">
        <v>46</v>
      </c>
      <c r="AC8271" t="b">
        <v>0</v>
      </c>
    </row>
    <row r="8272" spans="1:29" hidden="1" x14ac:dyDescent="0.25">
      <c r="A8272" t="s">
        <v>134</v>
      </c>
      <c r="B8272" t="s">
        <v>490</v>
      </c>
      <c r="C8272" t="s">
        <v>583</v>
      </c>
      <c r="D8272" s="28" t="s">
        <v>464</v>
      </c>
      <c r="E8272" t="s">
        <v>322</v>
      </c>
      <c r="F8272" t="s">
        <v>595</v>
      </c>
      <c r="G8272" t="str">
        <f t="shared" si="643"/>
        <v>SWHC046-01</v>
      </c>
      <c r="H8272" t="str">
        <f t="shared" si="639"/>
        <v>ExAnte2019</v>
      </c>
      <c r="I8272" t="str">
        <f t="shared" si="640"/>
        <v>IOU workpaper</v>
      </c>
      <c r="J8272" s="2">
        <f t="shared" si="641"/>
        <v>43775</v>
      </c>
      <c r="K8272" t="s">
        <v>203</v>
      </c>
      <c r="L8272">
        <f t="shared" si="642"/>
        <v>1</v>
      </c>
      <c r="O8272">
        <v>320.33159999999998</v>
      </c>
      <c r="P8272">
        <v>0</v>
      </c>
      <c r="Q8272">
        <v>25.089300000000001</v>
      </c>
      <c r="R8272">
        <v>-99.702600000000004</v>
      </c>
      <c r="S8272">
        <v>0</v>
      </c>
      <c r="T8272">
        <v>17.863299999999999</v>
      </c>
      <c r="AA8272" t="s">
        <v>465</v>
      </c>
      <c r="AB8272" t="s">
        <v>46</v>
      </c>
      <c r="AC8272" t="b">
        <v>0</v>
      </c>
    </row>
    <row r="8273" spans="1:29" hidden="1" x14ac:dyDescent="0.25">
      <c r="A8273" t="s">
        <v>134</v>
      </c>
      <c r="B8273" t="s">
        <v>490</v>
      </c>
      <c r="C8273" t="s">
        <v>583</v>
      </c>
      <c r="D8273" s="28" t="s">
        <v>464</v>
      </c>
      <c r="E8273" t="s">
        <v>330</v>
      </c>
      <c r="F8273" t="s">
        <v>595</v>
      </c>
      <c r="G8273" t="str">
        <f t="shared" si="643"/>
        <v>SWHC046-01</v>
      </c>
      <c r="H8273" t="str">
        <f t="shared" si="639"/>
        <v>ExAnte2019</v>
      </c>
      <c r="I8273" t="str">
        <f t="shared" si="640"/>
        <v>IOU workpaper</v>
      </c>
      <c r="J8273" s="2">
        <f t="shared" si="641"/>
        <v>43775</v>
      </c>
      <c r="K8273" t="s">
        <v>203</v>
      </c>
      <c r="L8273">
        <f t="shared" si="642"/>
        <v>1</v>
      </c>
      <c r="O8273">
        <v>571.86080000000004</v>
      </c>
      <c r="P8273">
        <v>0</v>
      </c>
      <c r="Q8273">
        <v>3.5546000000000002</v>
      </c>
      <c r="R8273">
        <v>50.269599999999997</v>
      </c>
      <c r="S8273">
        <v>0</v>
      </c>
      <c r="T8273">
        <v>2.4062999999999999</v>
      </c>
      <c r="AA8273" t="s">
        <v>465</v>
      </c>
      <c r="AB8273" t="s">
        <v>46</v>
      </c>
      <c r="AC8273" t="b">
        <v>0</v>
      </c>
    </row>
    <row r="8274" spans="1:29" hidden="1" x14ac:dyDescent="0.25">
      <c r="A8274" t="s">
        <v>134</v>
      </c>
      <c r="B8274" t="s">
        <v>490</v>
      </c>
      <c r="C8274" t="s">
        <v>583</v>
      </c>
      <c r="D8274" s="28" t="s">
        <v>464</v>
      </c>
      <c r="E8274" t="s">
        <v>338</v>
      </c>
      <c r="F8274" t="s">
        <v>595</v>
      </c>
      <c r="G8274" t="str">
        <f t="shared" si="643"/>
        <v>SWHC046-01</v>
      </c>
      <c r="H8274" t="str">
        <f t="shared" si="639"/>
        <v>ExAnte2019</v>
      </c>
      <c r="I8274" t="str">
        <f t="shared" si="640"/>
        <v>IOU workpaper</v>
      </c>
      <c r="J8274" s="2">
        <f t="shared" si="641"/>
        <v>43775</v>
      </c>
      <c r="K8274" t="s">
        <v>203</v>
      </c>
      <c r="L8274">
        <f t="shared" si="642"/>
        <v>1</v>
      </c>
      <c r="O8274">
        <v>-200.81139999999999</v>
      </c>
      <c r="P8274">
        <v>0</v>
      </c>
      <c r="Q8274">
        <v>74.360200000000006</v>
      </c>
      <c r="R8274">
        <v>-520.90110000000004</v>
      </c>
      <c r="S8274">
        <v>0</v>
      </c>
      <c r="T8274">
        <v>58.551499999999997</v>
      </c>
      <c r="AA8274" t="s">
        <v>465</v>
      </c>
      <c r="AB8274" t="s">
        <v>46</v>
      </c>
      <c r="AC8274" t="b">
        <v>0</v>
      </c>
    </row>
    <row r="8275" spans="1:29" hidden="1" x14ac:dyDescent="0.25">
      <c r="A8275" t="s">
        <v>134</v>
      </c>
      <c r="B8275" t="s">
        <v>490</v>
      </c>
      <c r="C8275" t="s">
        <v>584</v>
      </c>
      <c r="D8275" s="28" t="s">
        <v>464</v>
      </c>
      <c r="E8275" t="s">
        <v>202</v>
      </c>
      <c r="F8275" t="s">
        <v>595</v>
      </c>
      <c r="G8275" t="str">
        <f t="shared" si="643"/>
        <v>SWHC046-01</v>
      </c>
      <c r="H8275" t="str">
        <f t="shared" si="639"/>
        <v>ExAnte2019</v>
      </c>
      <c r="I8275" t="str">
        <f t="shared" si="640"/>
        <v>IOU workpaper</v>
      </c>
      <c r="J8275" s="2">
        <f t="shared" si="641"/>
        <v>43775</v>
      </c>
      <c r="K8275" t="s">
        <v>203</v>
      </c>
      <c r="L8275">
        <f t="shared" si="642"/>
        <v>1</v>
      </c>
      <c r="O8275">
        <v>-401.41419999999999</v>
      </c>
      <c r="P8275">
        <v>0</v>
      </c>
      <c r="Q8275">
        <v>84.843400000000003</v>
      </c>
      <c r="R8275">
        <v>-668.78530000000001</v>
      </c>
      <c r="S8275">
        <v>0</v>
      </c>
      <c r="T8275">
        <v>76.330299999999994</v>
      </c>
      <c r="AA8275" t="s">
        <v>465</v>
      </c>
      <c r="AB8275" t="s">
        <v>46</v>
      </c>
      <c r="AC8275" t="b">
        <v>0</v>
      </c>
    </row>
    <row r="8276" spans="1:29" hidden="1" x14ac:dyDescent="0.25">
      <c r="A8276" t="s">
        <v>134</v>
      </c>
      <c r="B8276" t="s">
        <v>490</v>
      </c>
      <c r="C8276" t="s">
        <v>584</v>
      </c>
      <c r="D8276" s="28" t="s">
        <v>464</v>
      </c>
      <c r="E8276" t="s">
        <v>224</v>
      </c>
      <c r="F8276" t="s">
        <v>595</v>
      </c>
      <c r="G8276" t="str">
        <f t="shared" si="643"/>
        <v>SWHC046-01</v>
      </c>
      <c r="H8276" t="str">
        <f t="shared" si="639"/>
        <v>ExAnte2019</v>
      </c>
      <c r="I8276" t="str">
        <f t="shared" si="640"/>
        <v>IOU workpaper</v>
      </c>
      <c r="J8276" s="2">
        <f t="shared" si="641"/>
        <v>43775</v>
      </c>
      <c r="K8276" t="s">
        <v>203</v>
      </c>
      <c r="L8276">
        <f t="shared" si="642"/>
        <v>1</v>
      </c>
      <c r="O8276">
        <v>-70.359499999999997</v>
      </c>
      <c r="P8276">
        <v>0</v>
      </c>
      <c r="Q8276">
        <v>52.563099999999999</v>
      </c>
      <c r="R8276">
        <v>-391.32729999999998</v>
      </c>
      <c r="S8276">
        <v>0</v>
      </c>
      <c r="T8276">
        <v>46.511600000000001</v>
      </c>
      <c r="AA8276" t="s">
        <v>465</v>
      </c>
      <c r="AB8276" t="s">
        <v>46</v>
      </c>
      <c r="AC8276" t="b">
        <v>0</v>
      </c>
    </row>
    <row r="8277" spans="1:29" hidden="1" x14ac:dyDescent="0.25">
      <c r="A8277" t="s">
        <v>134</v>
      </c>
      <c r="B8277" t="s">
        <v>490</v>
      </c>
      <c r="C8277" t="s">
        <v>584</v>
      </c>
      <c r="D8277" s="28" t="s">
        <v>464</v>
      </c>
      <c r="E8277" t="s">
        <v>232</v>
      </c>
      <c r="F8277" t="s">
        <v>595</v>
      </c>
      <c r="G8277" t="str">
        <f t="shared" si="643"/>
        <v>SWHC046-01</v>
      </c>
      <c r="H8277" t="str">
        <f t="shared" si="639"/>
        <v>ExAnte2019</v>
      </c>
      <c r="I8277" t="str">
        <f t="shared" si="640"/>
        <v>IOU workpaper</v>
      </c>
      <c r="J8277" s="2">
        <f t="shared" si="641"/>
        <v>43775</v>
      </c>
      <c r="K8277" t="s">
        <v>203</v>
      </c>
      <c r="L8277">
        <f t="shared" si="642"/>
        <v>1</v>
      </c>
      <c r="O8277">
        <v>-40.733699999999999</v>
      </c>
      <c r="P8277">
        <v>0</v>
      </c>
      <c r="Q8277">
        <v>42.779200000000003</v>
      </c>
      <c r="R8277">
        <v>-324.76960000000003</v>
      </c>
      <c r="S8277">
        <v>0</v>
      </c>
      <c r="T8277">
        <v>39.198599999999999</v>
      </c>
      <c r="AA8277" t="s">
        <v>465</v>
      </c>
      <c r="AB8277" t="s">
        <v>46</v>
      </c>
      <c r="AC8277" t="b">
        <v>0</v>
      </c>
    </row>
    <row r="8278" spans="1:29" hidden="1" x14ac:dyDescent="0.25">
      <c r="A8278" t="s">
        <v>134</v>
      </c>
      <c r="B8278" t="s">
        <v>490</v>
      </c>
      <c r="C8278" t="s">
        <v>584</v>
      </c>
      <c r="D8278" s="28" t="s">
        <v>464</v>
      </c>
      <c r="E8278" t="s">
        <v>240</v>
      </c>
      <c r="F8278" t="s">
        <v>595</v>
      </c>
      <c r="G8278" t="str">
        <f t="shared" si="643"/>
        <v>SWHC046-01</v>
      </c>
      <c r="H8278" t="str">
        <f t="shared" si="639"/>
        <v>ExAnte2019</v>
      </c>
      <c r="I8278" t="str">
        <f t="shared" si="640"/>
        <v>IOU workpaper</v>
      </c>
      <c r="J8278" s="2">
        <f t="shared" si="641"/>
        <v>43775</v>
      </c>
      <c r="K8278" t="s">
        <v>203</v>
      </c>
      <c r="L8278">
        <f t="shared" si="642"/>
        <v>1</v>
      </c>
      <c r="O8278">
        <v>5.4406999999999996</v>
      </c>
      <c r="P8278">
        <v>0</v>
      </c>
      <c r="Q8278">
        <v>38.9253</v>
      </c>
      <c r="R8278">
        <v>-307.93329999999997</v>
      </c>
      <c r="S8278">
        <v>0</v>
      </c>
      <c r="T8278">
        <v>35.104700000000001</v>
      </c>
      <c r="AA8278" t="s">
        <v>465</v>
      </c>
      <c r="AB8278" t="s">
        <v>46</v>
      </c>
      <c r="AC8278" t="b">
        <v>0</v>
      </c>
    </row>
    <row r="8279" spans="1:29" hidden="1" x14ac:dyDescent="0.25">
      <c r="A8279" t="s">
        <v>134</v>
      </c>
      <c r="B8279" t="s">
        <v>490</v>
      </c>
      <c r="C8279" t="s">
        <v>584</v>
      </c>
      <c r="D8279" s="28" t="s">
        <v>464</v>
      </c>
      <c r="E8279" t="s">
        <v>248</v>
      </c>
      <c r="F8279" t="s">
        <v>595</v>
      </c>
      <c r="G8279" t="str">
        <f t="shared" si="643"/>
        <v>SWHC046-01</v>
      </c>
      <c r="H8279" t="str">
        <f t="shared" si="639"/>
        <v>ExAnte2019</v>
      </c>
      <c r="I8279" t="str">
        <f t="shared" si="640"/>
        <v>IOU workpaper</v>
      </c>
      <c r="J8279" s="2">
        <f t="shared" si="641"/>
        <v>43775</v>
      </c>
      <c r="K8279" t="s">
        <v>203</v>
      </c>
      <c r="L8279">
        <f t="shared" si="642"/>
        <v>1</v>
      </c>
      <c r="O8279">
        <v>-78.684600000000003</v>
      </c>
      <c r="P8279">
        <v>0</v>
      </c>
      <c r="Q8279">
        <v>46.827199999999998</v>
      </c>
      <c r="R8279">
        <v>-361.92329999999998</v>
      </c>
      <c r="S8279">
        <v>0</v>
      </c>
      <c r="T8279">
        <v>42.829099999999997</v>
      </c>
      <c r="AA8279" t="s">
        <v>465</v>
      </c>
      <c r="AB8279" t="s">
        <v>46</v>
      </c>
      <c r="AC8279" t="b">
        <v>0</v>
      </c>
    </row>
    <row r="8280" spans="1:29" hidden="1" x14ac:dyDescent="0.25">
      <c r="A8280" t="s">
        <v>134</v>
      </c>
      <c r="B8280" t="s">
        <v>490</v>
      </c>
      <c r="C8280" t="s">
        <v>584</v>
      </c>
      <c r="D8280" s="28" t="s">
        <v>464</v>
      </c>
      <c r="E8280" t="s">
        <v>256</v>
      </c>
      <c r="F8280" t="s">
        <v>595</v>
      </c>
      <c r="G8280" t="str">
        <f t="shared" si="643"/>
        <v>SWHC046-01</v>
      </c>
      <c r="H8280" t="str">
        <f t="shared" si="639"/>
        <v>ExAnte2019</v>
      </c>
      <c r="I8280" t="str">
        <f t="shared" si="640"/>
        <v>IOU workpaper</v>
      </c>
      <c r="J8280" s="2">
        <f t="shared" si="641"/>
        <v>43775</v>
      </c>
      <c r="K8280" t="s">
        <v>203</v>
      </c>
      <c r="L8280">
        <f t="shared" si="642"/>
        <v>1</v>
      </c>
      <c r="O8280">
        <v>193.41409999999999</v>
      </c>
      <c r="P8280">
        <v>0</v>
      </c>
      <c r="Q8280">
        <v>20.8825</v>
      </c>
      <c r="R8280">
        <v>-146.97479999999999</v>
      </c>
      <c r="S8280">
        <v>0</v>
      </c>
      <c r="T8280">
        <v>19.8216</v>
      </c>
      <c r="AA8280" t="s">
        <v>465</v>
      </c>
      <c r="AB8280" t="s">
        <v>46</v>
      </c>
      <c r="AC8280" t="b">
        <v>0</v>
      </c>
    </row>
    <row r="8281" spans="1:29" hidden="1" x14ac:dyDescent="0.25">
      <c r="A8281" t="s">
        <v>134</v>
      </c>
      <c r="B8281" t="s">
        <v>490</v>
      </c>
      <c r="C8281" t="s">
        <v>584</v>
      </c>
      <c r="D8281" s="28" t="s">
        <v>464</v>
      </c>
      <c r="E8281" t="s">
        <v>265</v>
      </c>
      <c r="F8281" t="s">
        <v>595</v>
      </c>
      <c r="G8281" t="str">
        <f t="shared" si="643"/>
        <v>SWHC046-01</v>
      </c>
      <c r="H8281" t="str">
        <f t="shared" si="639"/>
        <v>ExAnte2019</v>
      </c>
      <c r="I8281" t="str">
        <f t="shared" si="640"/>
        <v>IOU workpaper</v>
      </c>
      <c r="J8281" s="2">
        <f t="shared" si="641"/>
        <v>43775</v>
      </c>
      <c r="K8281" t="s">
        <v>203</v>
      </c>
      <c r="L8281">
        <f t="shared" si="642"/>
        <v>1</v>
      </c>
      <c r="O8281">
        <v>222.83170000000001</v>
      </c>
      <c r="P8281">
        <v>0</v>
      </c>
      <c r="Q8281">
        <v>13.3514</v>
      </c>
      <c r="R8281">
        <v>-93.820899999999995</v>
      </c>
      <c r="S8281">
        <v>0</v>
      </c>
      <c r="T8281">
        <v>12.706799999999999</v>
      </c>
      <c r="AA8281" t="s">
        <v>465</v>
      </c>
      <c r="AB8281" t="s">
        <v>46</v>
      </c>
      <c r="AC8281" t="b">
        <v>0</v>
      </c>
    </row>
    <row r="8282" spans="1:29" hidden="1" x14ac:dyDescent="0.25">
      <c r="A8282" t="s">
        <v>134</v>
      </c>
      <c r="B8282" t="s">
        <v>490</v>
      </c>
      <c r="C8282" t="s">
        <v>584</v>
      </c>
      <c r="D8282" s="28" t="s">
        <v>464</v>
      </c>
      <c r="E8282" t="s">
        <v>274</v>
      </c>
      <c r="F8282" t="s">
        <v>595</v>
      </c>
      <c r="G8282" t="str">
        <f t="shared" si="643"/>
        <v>SWHC046-01</v>
      </c>
      <c r="H8282" t="str">
        <f t="shared" si="639"/>
        <v>ExAnte2019</v>
      </c>
      <c r="I8282" t="str">
        <f t="shared" si="640"/>
        <v>IOU workpaper</v>
      </c>
      <c r="J8282" s="2">
        <f t="shared" si="641"/>
        <v>43775</v>
      </c>
      <c r="K8282" t="s">
        <v>203</v>
      </c>
      <c r="L8282">
        <f t="shared" si="642"/>
        <v>1</v>
      </c>
      <c r="O8282">
        <v>264.08749999999998</v>
      </c>
      <c r="P8282">
        <v>0</v>
      </c>
      <c r="Q8282">
        <v>19.406600000000001</v>
      </c>
      <c r="R8282">
        <v>-106.5818</v>
      </c>
      <c r="S8282">
        <v>0</v>
      </c>
      <c r="T8282">
        <v>18.0425</v>
      </c>
      <c r="AA8282" t="s">
        <v>465</v>
      </c>
      <c r="AB8282" t="s">
        <v>46</v>
      </c>
      <c r="AC8282" t="b">
        <v>0</v>
      </c>
    </row>
    <row r="8283" spans="1:29" hidden="1" x14ac:dyDescent="0.25">
      <c r="A8283" t="s">
        <v>134</v>
      </c>
      <c r="B8283" t="s">
        <v>490</v>
      </c>
      <c r="C8283" t="s">
        <v>584</v>
      </c>
      <c r="D8283" s="28" t="s">
        <v>464</v>
      </c>
      <c r="E8283" t="s">
        <v>282</v>
      </c>
      <c r="F8283" t="s">
        <v>595</v>
      </c>
      <c r="G8283" t="str">
        <f t="shared" si="643"/>
        <v>SWHC046-01</v>
      </c>
      <c r="H8283" t="str">
        <f t="shared" si="639"/>
        <v>ExAnte2019</v>
      </c>
      <c r="I8283" t="str">
        <f t="shared" si="640"/>
        <v>IOU workpaper</v>
      </c>
      <c r="J8283" s="2">
        <f t="shared" si="641"/>
        <v>43775</v>
      </c>
      <c r="K8283" t="s">
        <v>203</v>
      </c>
      <c r="L8283">
        <f t="shared" si="642"/>
        <v>1</v>
      </c>
      <c r="O8283">
        <v>275.79379999999998</v>
      </c>
      <c r="P8283">
        <v>0</v>
      </c>
      <c r="Q8283">
        <v>20.387599999999999</v>
      </c>
      <c r="R8283">
        <v>-118.503</v>
      </c>
      <c r="S8283">
        <v>0</v>
      </c>
      <c r="T8283">
        <v>19.332799999999999</v>
      </c>
      <c r="AA8283" t="s">
        <v>465</v>
      </c>
      <c r="AB8283" t="s">
        <v>46</v>
      </c>
      <c r="AC8283" t="b">
        <v>0</v>
      </c>
    </row>
    <row r="8284" spans="1:29" hidden="1" x14ac:dyDescent="0.25">
      <c r="A8284" t="s">
        <v>134</v>
      </c>
      <c r="B8284" t="s">
        <v>490</v>
      </c>
      <c r="C8284" t="s">
        <v>584</v>
      </c>
      <c r="D8284" s="28" t="s">
        <v>464</v>
      </c>
      <c r="E8284" t="s">
        <v>290</v>
      </c>
      <c r="F8284" t="s">
        <v>595</v>
      </c>
      <c r="G8284" t="str">
        <f t="shared" si="643"/>
        <v>SWHC046-01</v>
      </c>
      <c r="H8284" t="str">
        <f t="shared" si="639"/>
        <v>ExAnte2019</v>
      </c>
      <c r="I8284" t="str">
        <f t="shared" si="640"/>
        <v>IOU workpaper</v>
      </c>
      <c r="J8284" s="2">
        <f t="shared" si="641"/>
        <v>43775</v>
      </c>
      <c r="K8284" t="s">
        <v>203</v>
      </c>
      <c r="L8284">
        <f t="shared" si="642"/>
        <v>1</v>
      </c>
      <c r="O8284">
        <v>279.0838</v>
      </c>
      <c r="P8284">
        <v>0</v>
      </c>
      <c r="Q8284">
        <v>20.956700000000001</v>
      </c>
      <c r="R8284">
        <v>-121.0497</v>
      </c>
      <c r="S8284">
        <v>0</v>
      </c>
      <c r="T8284">
        <v>19.3886</v>
      </c>
      <c r="AA8284" t="s">
        <v>465</v>
      </c>
      <c r="AB8284" t="s">
        <v>46</v>
      </c>
      <c r="AC8284" t="b">
        <v>0</v>
      </c>
    </row>
    <row r="8285" spans="1:29" hidden="1" x14ac:dyDescent="0.25">
      <c r="A8285" t="s">
        <v>134</v>
      </c>
      <c r="B8285" t="s">
        <v>490</v>
      </c>
      <c r="C8285" t="s">
        <v>584</v>
      </c>
      <c r="D8285" s="28" t="s">
        <v>464</v>
      </c>
      <c r="E8285" t="s">
        <v>298</v>
      </c>
      <c r="F8285" t="s">
        <v>595</v>
      </c>
      <c r="G8285" t="str">
        <f t="shared" si="643"/>
        <v>SWHC046-01</v>
      </c>
      <c r="H8285" t="str">
        <f t="shared" si="639"/>
        <v>ExAnte2019</v>
      </c>
      <c r="I8285" t="str">
        <f t="shared" si="640"/>
        <v>IOU workpaper</v>
      </c>
      <c r="J8285" s="2">
        <f t="shared" si="641"/>
        <v>43775</v>
      </c>
      <c r="K8285" t="s">
        <v>203</v>
      </c>
      <c r="L8285">
        <f t="shared" si="642"/>
        <v>1</v>
      </c>
      <c r="O8285">
        <v>134.60120000000001</v>
      </c>
      <c r="P8285">
        <v>0</v>
      </c>
      <c r="Q8285">
        <v>40.432400000000001</v>
      </c>
      <c r="R8285">
        <v>-269.73759999999999</v>
      </c>
      <c r="S8285">
        <v>0</v>
      </c>
      <c r="T8285">
        <v>37.536299999999997</v>
      </c>
      <c r="AA8285" t="s">
        <v>465</v>
      </c>
      <c r="AB8285" t="s">
        <v>46</v>
      </c>
      <c r="AC8285" t="b">
        <v>0</v>
      </c>
    </row>
    <row r="8286" spans="1:29" hidden="1" x14ac:dyDescent="0.25">
      <c r="A8286" t="s">
        <v>134</v>
      </c>
      <c r="B8286" t="s">
        <v>490</v>
      </c>
      <c r="C8286" t="s">
        <v>584</v>
      </c>
      <c r="D8286" s="28" t="s">
        <v>464</v>
      </c>
      <c r="E8286" t="s">
        <v>306</v>
      </c>
      <c r="F8286" t="s">
        <v>595</v>
      </c>
      <c r="G8286" t="str">
        <f t="shared" si="643"/>
        <v>SWHC046-01</v>
      </c>
      <c r="H8286" t="str">
        <f t="shared" si="639"/>
        <v>ExAnte2019</v>
      </c>
      <c r="I8286" t="str">
        <f t="shared" si="640"/>
        <v>IOU workpaper</v>
      </c>
      <c r="J8286" s="2">
        <f t="shared" si="641"/>
        <v>43775</v>
      </c>
      <c r="K8286" t="s">
        <v>203</v>
      </c>
      <c r="L8286">
        <f t="shared" si="642"/>
        <v>1</v>
      </c>
      <c r="O8286">
        <v>83.048000000000002</v>
      </c>
      <c r="P8286">
        <v>0</v>
      </c>
      <c r="Q8286">
        <v>41.854900000000001</v>
      </c>
      <c r="R8286">
        <v>-291.77289999999999</v>
      </c>
      <c r="S8286">
        <v>0</v>
      </c>
      <c r="T8286">
        <v>38.178199999999997</v>
      </c>
      <c r="AA8286" t="s">
        <v>465</v>
      </c>
      <c r="AB8286" t="s">
        <v>46</v>
      </c>
      <c r="AC8286" t="b">
        <v>0</v>
      </c>
    </row>
    <row r="8287" spans="1:29" hidden="1" x14ac:dyDescent="0.25">
      <c r="A8287" t="s">
        <v>134</v>
      </c>
      <c r="B8287" t="s">
        <v>490</v>
      </c>
      <c r="C8287" t="s">
        <v>584</v>
      </c>
      <c r="D8287" s="28" t="s">
        <v>464</v>
      </c>
      <c r="E8287" t="s">
        <v>314</v>
      </c>
      <c r="F8287" t="s">
        <v>595</v>
      </c>
      <c r="G8287" t="str">
        <f t="shared" si="643"/>
        <v>SWHC046-01</v>
      </c>
      <c r="H8287" t="str">
        <f t="shared" si="639"/>
        <v>ExAnte2019</v>
      </c>
      <c r="I8287" t="str">
        <f t="shared" si="640"/>
        <v>IOU workpaper</v>
      </c>
      <c r="J8287" s="2">
        <f t="shared" si="641"/>
        <v>43775</v>
      </c>
      <c r="K8287" t="s">
        <v>203</v>
      </c>
      <c r="L8287">
        <f t="shared" si="642"/>
        <v>1</v>
      </c>
      <c r="O8287">
        <v>189.8853</v>
      </c>
      <c r="P8287">
        <v>0</v>
      </c>
      <c r="Q8287">
        <v>34.060699999999997</v>
      </c>
      <c r="R8287">
        <v>-220.5746</v>
      </c>
      <c r="S8287">
        <v>0</v>
      </c>
      <c r="T8287">
        <v>31.380700000000001</v>
      </c>
      <c r="AA8287" t="s">
        <v>465</v>
      </c>
      <c r="AB8287" t="s">
        <v>46</v>
      </c>
      <c r="AC8287" t="b">
        <v>0</v>
      </c>
    </row>
    <row r="8288" spans="1:29" hidden="1" x14ac:dyDescent="0.25">
      <c r="A8288" t="s">
        <v>134</v>
      </c>
      <c r="B8288" t="s">
        <v>490</v>
      </c>
      <c r="C8288" t="s">
        <v>584</v>
      </c>
      <c r="D8288" s="28" t="s">
        <v>464</v>
      </c>
      <c r="E8288" t="s">
        <v>322</v>
      </c>
      <c r="F8288" t="s">
        <v>595</v>
      </c>
      <c r="G8288" t="str">
        <f t="shared" si="643"/>
        <v>SWHC046-01</v>
      </c>
      <c r="H8288" t="str">
        <f t="shared" si="639"/>
        <v>ExAnte2019</v>
      </c>
      <c r="I8288" t="str">
        <f t="shared" si="640"/>
        <v>IOU workpaper</v>
      </c>
      <c r="J8288" s="2">
        <f t="shared" si="641"/>
        <v>43775</v>
      </c>
      <c r="K8288" t="s">
        <v>203</v>
      </c>
      <c r="L8288">
        <f t="shared" si="642"/>
        <v>1</v>
      </c>
      <c r="O8288">
        <v>108.1695</v>
      </c>
      <c r="P8288">
        <v>0</v>
      </c>
      <c r="Q8288">
        <v>43.720599999999997</v>
      </c>
      <c r="R8288">
        <v>-305.10300000000001</v>
      </c>
      <c r="S8288">
        <v>0</v>
      </c>
      <c r="T8288">
        <v>40.325499999999998</v>
      </c>
      <c r="AA8288" t="s">
        <v>465</v>
      </c>
      <c r="AB8288" t="s">
        <v>46</v>
      </c>
      <c r="AC8288" t="b">
        <v>0</v>
      </c>
    </row>
    <row r="8289" spans="1:29" hidden="1" x14ac:dyDescent="0.25">
      <c r="A8289" t="s">
        <v>134</v>
      </c>
      <c r="B8289" t="s">
        <v>490</v>
      </c>
      <c r="C8289" t="s">
        <v>584</v>
      </c>
      <c r="D8289" s="28" t="s">
        <v>464</v>
      </c>
      <c r="E8289" t="s">
        <v>330</v>
      </c>
      <c r="F8289" t="s">
        <v>595</v>
      </c>
      <c r="G8289" t="str">
        <f t="shared" si="643"/>
        <v>SWHC046-01</v>
      </c>
      <c r="H8289" t="str">
        <f t="shared" si="639"/>
        <v>ExAnte2019</v>
      </c>
      <c r="I8289" t="str">
        <f t="shared" si="640"/>
        <v>IOU workpaper</v>
      </c>
      <c r="J8289" s="2">
        <f t="shared" si="641"/>
        <v>43775</v>
      </c>
      <c r="K8289" t="s">
        <v>203</v>
      </c>
      <c r="L8289">
        <f t="shared" si="642"/>
        <v>1</v>
      </c>
      <c r="O8289">
        <v>511.70409999999998</v>
      </c>
      <c r="P8289">
        <v>0</v>
      </c>
      <c r="Q8289">
        <v>5.5758999999999999</v>
      </c>
      <c r="R8289">
        <v>17.374700000000001</v>
      </c>
      <c r="S8289">
        <v>0</v>
      </c>
      <c r="T8289">
        <v>5.6291000000000002</v>
      </c>
      <c r="AA8289" t="s">
        <v>465</v>
      </c>
      <c r="AB8289" t="s">
        <v>46</v>
      </c>
      <c r="AC8289" t="b">
        <v>0</v>
      </c>
    </row>
    <row r="8290" spans="1:29" hidden="1" x14ac:dyDescent="0.25">
      <c r="A8290" t="s">
        <v>134</v>
      </c>
      <c r="B8290" t="s">
        <v>490</v>
      </c>
      <c r="C8290" t="s">
        <v>584</v>
      </c>
      <c r="D8290" s="28" t="s">
        <v>464</v>
      </c>
      <c r="E8290" t="s">
        <v>338</v>
      </c>
      <c r="F8290" t="s">
        <v>595</v>
      </c>
      <c r="G8290" t="str">
        <f t="shared" si="643"/>
        <v>SWHC046-01</v>
      </c>
      <c r="H8290" t="str">
        <f t="shared" si="639"/>
        <v>ExAnte2019</v>
      </c>
      <c r="I8290" t="str">
        <f t="shared" si="640"/>
        <v>IOU workpaper</v>
      </c>
      <c r="J8290" s="2">
        <f t="shared" si="641"/>
        <v>43775</v>
      </c>
      <c r="K8290" t="s">
        <v>203</v>
      </c>
      <c r="L8290">
        <f t="shared" si="642"/>
        <v>1</v>
      </c>
      <c r="O8290">
        <v>-598.18889999999999</v>
      </c>
      <c r="P8290">
        <v>0</v>
      </c>
      <c r="Q8290">
        <v>101.8897</v>
      </c>
      <c r="R8290">
        <v>-893.42060000000004</v>
      </c>
      <c r="S8290">
        <v>0</v>
      </c>
      <c r="T8290">
        <v>92.379000000000005</v>
      </c>
      <c r="AA8290" t="s">
        <v>465</v>
      </c>
      <c r="AB8290" t="s">
        <v>46</v>
      </c>
      <c r="AC8290" t="b">
        <v>0</v>
      </c>
    </row>
    <row r="8291" spans="1:29" hidden="1" x14ac:dyDescent="0.25">
      <c r="A8291" t="s">
        <v>134</v>
      </c>
      <c r="B8291" t="s">
        <v>490</v>
      </c>
      <c r="C8291" t="s">
        <v>585</v>
      </c>
      <c r="D8291" s="28" t="s">
        <v>464</v>
      </c>
      <c r="E8291" t="s">
        <v>202</v>
      </c>
      <c r="F8291" t="s">
        <v>595</v>
      </c>
      <c r="G8291" t="str">
        <f t="shared" si="643"/>
        <v>SWHC046-01</v>
      </c>
      <c r="H8291" t="str">
        <f t="shared" si="639"/>
        <v>ExAnte2019</v>
      </c>
      <c r="I8291" t="str">
        <f t="shared" si="640"/>
        <v>IOU workpaper</v>
      </c>
      <c r="J8291" s="2">
        <f t="shared" si="641"/>
        <v>43775</v>
      </c>
      <c r="K8291" t="s">
        <v>203</v>
      </c>
      <c r="L8291">
        <f t="shared" si="642"/>
        <v>1</v>
      </c>
      <c r="O8291">
        <v>260.38229999999999</v>
      </c>
      <c r="P8291">
        <v>0</v>
      </c>
      <c r="Q8291">
        <v>99.051299999999998</v>
      </c>
      <c r="R8291">
        <v>-551.91480000000001</v>
      </c>
      <c r="S8291">
        <v>0</v>
      </c>
      <c r="T8291">
        <v>61.560099999999998</v>
      </c>
      <c r="AA8291" t="s">
        <v>465</v>
      </c>
      <c r="AB8291" t="s">
        <v>46</v>
      </c>
      <c r="AC8291" t="b">
        <v>0</v>
      </c>
    </row>
    <row r="8292" spans="1:29" hidden="1" x14ac:dyDescent="0.25">
      <c r="A8292" t="s">
        <v>134</v>
      </c>
      <c r="B8292" t="s">
        <v>490</v>
      </c>
      <c r="C8292" t="s">
        <v>585</v>
      </c>
      <c r="D8292" s="28" t="s">
        <v>464</v>
      </c>
      <c r="E8292" t="s">
        <v>224</v>
      </c>
      <c r="F8292" t="s">
        <v>595</v>
      </c>
      <c r="G8292" t="str">
        <f t="shared" si="643"/>
        <v>SWHC046-01</v>
      </c>
      <c r="H8292" t="str">
        <f t="shared" si="639"/>
        <v>ExAnte2019</v>
      </c>
      <c r="I8292" t="str">
        <f t="shared" si="640"/>
        <v>IOU workpaper</v>
      </c>
      <c r="J8292" s="2">
        <f t="shared" si="641"/>
        <v>43775</v>
      </c>
      <c r="K8292" t="s">
        <v>203</v>
      </c>
      <c r="L8292">
        <f t="shared" si="642"/>
        <v>1</v>
      </c>
      <c r="O8292">
        <v>395.85739999999998</v>
      </c>
      <c r="P8292">
        <v>0</v>
      </c>
      <c r="Q8292">
        <v>95.630499999999998</v>
      </c>
      <c r="R8292">
        <v>-421.58909999999997</v>
      </c>
      <c r="S8292">
        <v>0</v>
      </c>
      <c r="T8292">
        <v>60.276499999999999</v>
      </c>
      <c r="AA8292" t="s">
        <v>465</v>
      </c>
      <c r="AB8292" t="s">
        <v>46</v>
      </c>
      <c r="AC8292" t="b">
        <v>0</v>
      </c>
    </row>
    <row r="8293" spans="1:29" hidden="1" x14ac:dyDescent="0.25">
      <c r="A8293" t="s">
        <v>134</v>
      </c>
      <c r="B8293" t="s">
        <v>490</v>
      </c>
      <c r="C8293" t="s">
        <v>585</v>
      </c>
      <c r="D8293" s="28" t="s">
        <v>464</v>
      </c>
      <c r="E8293" t="s">
        <v>232</v>
      </c>
      <c r="F8293" t="s">
        <v>595</v>
      </c>
      <c r="G8293" t="str">
        <f t="shared" si="643"/>
        <v>SWHC046-01</v>
      </c>
      <c r="H8293" t="str">
        <f t="shared" si="639"/>
        <v>ExAnte2019</v>
      </c>
      <c r="I8293" t="str">
        <f t="shared" si="640"/>
        <v>IOU workpaper</v>
      </c>
      <c r="J8293" s="2">
        <f t="shared" si="641"/>
        <v>43775</v>
      </c>
      <c r="K8293" t="s">
        <v>203</v>
      </c>
      <c r="L8293">
        <f t="shared" si="642"/>
        <v>1</v>
      </c>
      <c r="O8293">
        <v>519.83709999999996</v>
      </c>
      <c r="P8293">
        <v>0</v>
      </c>
      <c r="Q8293">
        <v>47.87</v>
      </c>
      <c r="R8293">
        <v>-258.8014</v>
      </c>
      <c r="S8293">
        <v>0</v>
      </c>
      <c r="T8293">
        <v>29.489599999999999</v>
      </c>
      <c r="AA8293" t="s">
        <v>465</v>
      </c>
      <c r="AB8293" t="s">
        <v>46</v>
      </c>
      <c r="AC8293" t="b">
        <v>0</v>
      </c>
    </row>
    <row r="8294" spans="1:29" hidden="1" x14ac:dyDescent="0.25">
      <c r="A8294" t="s">
        <v>134</v>
      </c>
      <c r="B8294" t="s">
        <v>490</v>
      </c>
      <c r="C8294" t="s">
        <v>585</v>
      </c>
      <c r="D8294" s="28" t="s">
        <v>464</v>
      </c>
      <c r="E8294" t="s">
        <v>240</v>
      </c>
      <c r="F8294" t="s">
        <v>595</v>
      </c>
      <c r="G8294" t="str">
        <f t="shared" si="643"/>
        <v>SWHC046-01</v>
      </c>
      <c r="H8294" t="str">
        <f t="shared" si="639"/>
        <v>ExAnte2019</v>
      </c>
      <c r="I8294" t="str">
        <f t="shared" si="640"/>
        <v>IOU workpaper</v>
      </c>
      <c r="J8294" s="2">
        <f t="shared" si="641"/>
        <v>43775</v>
      </c>
      <c r="K8294" t="s">
        <v>203</v>
      </c>
      <c r="L8294">
        <f t="shared" si="642"/>
        <v>1</v>
      </c>
      <c r="O8294">
        <v>493.8716</v>
      </c>
      <c r="P8294">
        <v>0</v>
      </c>
      <c r="Q8294">
        <v>70.9846</v>
      </c>
      <c r="R8294">
        <v>-309.72399999999999</v>
      </c>
      <c r="S8294">
        <v>0</v>
      </c>
      <c r="T8294">
        <v>44.182299999999998</v>
      </c>
      <c r="AA8294" t="s">
        <v>465</v>
      </c>
      <c r="AB8294" t="s">
        <v>46</v>
      </c>
      <c r="AC8294" t="b">
        <v>0</v>
      </c>
    </row>
    <row r="8295" spans="1:29" hidden="1" x14ac:dyDescent="0.25">
      <c r="A8295" t="s">
        <v>134</v>
      </c>
      <c r="B8295" t="s">
        <v>490</v>
      </c>
      <c r="C8295" t="s">
        <v>585</v>
      </c>
      <c r="D8295" s="28" t="s">
        <v>464</v>
      </c>
      <c r="E8295" t="s">
        <v>248</v>
      </c>
      <c r="F8295" t="s">
        <v>595</v>
      </c>
      <c r="G8295" t="str">
        <f t="shared" si="643"/>
        <v>SWHC046-01</v>
      </c>
      <c r="H8295" t="str">
        <f t="shared" si="639"/>
        <v>ExAnte2019</v>
      </c>
      <c r="I8295" t="str">
        <f t="shared" si="640"/>
        <v>IOU workpaper</v>
      </c>
      <c r="J8295" s="2">
        <f t="shared" si="641"/>
        <v>43775</v>
      </c>
      <c r="K8295" t="s">
        <v>203</v>
      </c>
      <c r="L8295">
        <f t="shared" si="642"/>
        <v>1</v>
      </c>
      <c r="O8295">
        <v>475.4237</v>
      </c>
      <c r="P8295">
        <v>0</v>
      </c>
      <c r="Q8295">
        <v>58.059399999999997</v>
      </c>
      <c r="R8295">
        <v>-309.82060000000001</v>
      </c>
      <c r="S8295">
        <v>0</v>
      </c>
      <c r="T8295">
        <v>35.456800000000001</v>
      </c>
      <c r="AA8295" t="s">
        <v>465</v>
      </c>
      <c r="AB8295" t="s">
        <v>46</v>
      </c>
      <c r="AC8295" t="b">
        <v>0</v>
      </c>
    </row>
    <row r="8296" spans="1:29" hidden="1" x14ac:dyDescent="0.25">
      <c r="A8296" t="s">
        <v>134</v>
      </c>
      <c r="B8296" t="s">
        <v>490</v>
      </c>
      <c r="C8296" t="s">
        <v>585</v>
      </c>
      <c r="D8296" s="28" t="s">
        <v>464</v>
      </c>
      <c r="E8296" t="s">
        <v>256</v>
      </c>
      <c r="F8296" t="s">
        <v>595</v>
      </c>
      <c r="G8296" t="str">
        <f t="shared" si="643"/>
        <v>SWHC046-01</v>
      </c>
      <c r="H8296" t="str">
        <f t="shared" si="639"/>
        <v>ExAnte2019</v>
      </c>
      <c r="I8296" t="str">
        <f t="shared" si="640"/>
        <v>IOU workpaper</v>
      </c>
      <c r="J8296" s="2">
        <f t="shared" si="641"/>
        <v>43775</v>
      </c>
      <c r="K8296" t="s">
        <v>203</v>
      </c>
      <c r="L8296">
        <f t="shared" si="642"/>
        <v>1</v>
      </c>
      <c r="O8296">
        <v>793.19759999999997</v>
      </c>
      <c r="P8296">
        <v>0</v>
      </c>
      <c r="Q8296">
        <v>17.657800000000002</v>
      </c>
      <c r="R8296">
        <v>-38.962200000000003</v>
      </c>
      <c r="S8296">
        <v>0</v>
      </c>
      <c r="T8296">
        <v>9.1498000000000008</v>
      </c>
      <c r="AA8296" t="s">
        <v>465</v>
      </c>
      <c r="AB8296" t="s">
        <v>46</v>
      </c>
      <c r="AC8296" t="b">
        <v>0</v>
      </c>
    </row>
    <row r="8297" spans="1:29" hidden="1" x14ac:dyDescent="0.25">
      <c r="A8297" t="s">
        <v>134</v>
      </c>
      <c r="B8297" t="s">
        <v>490</v>
      </c>
      <c r="C8297" t="s">
        <v>585</v>
      </c>
      <c r="D8297" s="28" t="s">
        <v>464</v>
      </c>
      <c r="E8297" t="s">
        <v>265</v>
      </c>
      <c r="F8297" t="s">
        <v>595</v>
      </c>
      <c r="G8297" t="str">
        <f t="shared" si="643"/>
        <v>SWHC046-01</v>
      </c>
      <c r="H8297" t="str">
        <f t="shared" si="639"/>
        <v>ExAnte2019</v>
      </c>
      <c r="I8297" t="str">
        <f t="shared" si="640"/>
        <v>IOU workpaper</v>
      </c>
      <c r="J8297" s="2">
        <f t="shared" si="641"/>
        <v>43775</v>
      </c>
      <c r="K8297" t="s">
        <v>203</v>
      </c>
      <c r="L8297">
        <f t="shared" si="642"/>
        <v>1</v>
      </c>
      <c r="O8297">
        <v>796.92100000000005</v>
      </c>
      <c r="P8297">
        <v>0</v>
      </c>
      <c r="Q8297">
        <v>5.6859000000000002</v>
      </c>
      <c r="R8297">
        <v>18.8307</v>
      </c>
      <c r="S8297">
        <v>0</v>
      </c>
      <c r="T8297">
        <v>2.3298000000000001</v>
      </c>
      <c r="AA8297" t="s">
        <v>465</v>
      </c>
      <c r="AB8297" t="s">
        <v>46</v>
      </c>
      <c r="AC8297" t="b">
        <v>0</v>
      </c>
    </row>
    <row r="8298" spans="1:29" hidden="1" x14ac:dyDescent="0.25">
      <c r="A8298" t="s">
        <v>134</v>
      </c>
      <c r="B8298" t="s">
        <v>490</v>
      </c>
      <c r="C8298" t="s">
        <v>585</v>
      </c>
      <c r="D8298" s="28" t="s">
        <v>464</v>
      </c>
      <c r="E8298" t="s">
        <v>274</v>
      </c>
      <c r="F8298" t="s">
        <v>595</v>
      </c>
      <c r="G8298" t="str">
        <f t="shared" si="643"/>
        <v>SWHC046-01</v>
      </c>
      <c r="H8298" t="str">
        <f t="shared" si="639"/>
        <v>ExAnte2019</v>
      </c>
      <c r="I8298" t="str">
        <f t="shared" si="640"/>
        <v>IOU workpaper</v>
      </c>
      <c r="J8298" s="2">
        <f t="shared" si="641"/>
        <v>43775</v>
      </c>
      <c r="K8298" t="s">
        <v>203</v>
      </c>
      <c r="L8298">
        <f t="shared" si="642"/>
        <v>1</v>
      </c>
      <c r="O8298">
        <v>775.80560000000003</v>
      </c>
      <c r="P8298">
        <v>0</v>
      </c>
      <c r="Q8298">
        <v>19.334399999999999</v>
      </c>
      <c r="R8298">
        <v>-23.074000000000002</v>
      </c>
      <c r="S8298">
        <v>0</v>
      </c>
      <c r="T8298">
        <v>9.7051999999999996</v>
      </c>
      <c r="AA8298" t="s">
        <v>465</v>
      </c>
      <c r="AB8298" t="s">
        <v>46</v>
      </c>
      <c r="AC8298" t="b">
        <v>0</v>
      </c>
    </row>
    <row r="8299" spans="1:29" hidden="1" x14ac:dyDescent="0.25">
      <c r="A8299" t="s">
        <v>134</v>
      </c>
      <c r="B8299" t="s">
        <v>490</v>
      </c>
      <c r="C8299" t="s">
        <v>585</v>
      </c>
      <c r="D8299" s="28" t="s">
        <v>464</v>
      </c>
      <c r="E8299" t="s">
        <v>282</v>
      </c>
      <c r="F8299" t="s">
        <v>595</v>
      </c>
      <c r="G8299" t="str">
        <f t="shared" si="643"/>
        <v>SWHC046-01</v>
      </c>
      <c r="H8299" t="str">
        <f t="shared" si="639"/>
        <v>ExAnte2019</v>
      </c>
      <c r="I8299" t="str">
        <f t="shared" si="640"/>
        <v>IOU workpaper</v>
      </c>
      <c r="J8299" s="2">
        <f t="shared" si="641"/>
        <v>43775</v>
      </c>
      <c r="K8299" t="s">
        <v>203</v>
      </c>
      <c r="L8299">
        <f t="shared" si="642"/>
        <v>1</v>
      </c>
      <c r="O8299">
        <v>848.53689999999995</v>
      </c>
      <c r="P8299">
        <v>0</v>
      </c>
      <c r="Q8299">
        <v>20.5655</v>
      </c>
      <c r="R8299">
        <v>-42.313600000000001</v>
      </c>
      <c r="S8299">
        <v>0</v>
      </c>
      <c r="T8299">
        <v>10.877599999999999</v>
      </c>
      <c r="AA8299" t="s">
        <v>465</v>
      </c>
      <c r="AB8299" t="s">
        <v>46</v>
      </c>
      <c r="AC8299" t="b">
        <v>0</v>
      </c>
    </row>
    <row r="8300" spans="1:29" hidden="1" x14ac:dyDescent="0.25">
      <c r="A8300" t="s">
        <v>134</v>
      </c>
      <c r="B8300" t="s">
        <v>490</v>
      </c>
      <c r="C8300" t="s">
        <v>585</v>
      </c>
      <c r="D8300" s="28" t="s">
        <v>464</v>
      </c>
      <c r="E8300" t="s">
        <v>290</v>
      </c>
      <c r="F8300" t="s">
        <v>595</v>
      </c>
      <c r="G8300" t="str">
        <f t="shared" si="643"/>
        <v>SWHC046-01</v>
      </c>
      <c r="H8300" t="str">
        <f t="shared" si="639"/>
        <v>ExAnte2019</v>
      </c>
      <c r="I8300" t="str">
        <f t="shared" si="640"/>
        <v>IOU workpaper</v>
      </c>
      <c r="J8300" s="2">
        <f t="shared" si="641"/>
        <v>43775</v>
      </c>
      <c r="K8300" t="s">
        <v>203</v>
      </c>
      <c r="L8300">
        <f t="shared" si="642"/>
        <v>1</v>
      </c>
      <c r="O8300">
        <v>826.91369999999995</v>
      </c>
      <c r="P8300">
        <v>0</v>
      </c>
      <c r="Q8300">
        <v>34.208300000000001</v>
      </c>
      <c r="R8300">
        <v>-103.1314</v>
      </c>
      <c r="S8300">
        <v>0</v>
      </c>
      <c r="T8300">
        <v>19.565799999999999</v>
      </c>
      <c r="AA8300" t="s">
        <v>465</v>
      </c>
      <c r="AB8300" t="s">
        <v>46</v>
      </c>
      <c r="AC8300" t="b">
        <v>0</v>
      </c>
    </row>
    <row r="8301" spans="1:29" hidden="1" x14ac:dyDescent="0.25">
      <c r="A8301" t="s">
        <v>134</v>
      </c>
      <c r="B8301" t="s">
        <v>490</v>
      </c>
      <c r="C8301" t="s">
        <v>585</v>
      </c>
      <c r="D8301" s="28" t="s">
        <v>464</v>
      </c>
      <c r="E8301" t="s">
        <v>298</v>
      </c>
      <c r="F8301" t="s">
        <v>595</v>
      </c>
      <c r="G8301" t="str">
        <f t="shared" si="643"/>
        <v>SWHC046-01</v>
      </c>
      <c r="H8301" t="str">
        <f t="shared" si="639"/>
        <v>ExAnte2019</v>
      </c>
      <c r="I8301" t="str">
        <f t="shared" si="640"/>
        <v>IOU workpaper</v>
      </c>
      <c r="J8301" s="2">
        <f t="shared" si="641"/>
        <v>43775</v>
      </c>
      <c r="K8301" t="s">
        <v>203</v>
      </c>
      <c r="L8301">
        <f t="shared" si="642"/>
        <v>1</v>
      </c>
      <c r="O8301">
        <v>712.45820000000003</v>
      </c>
      <c r="P8301">
        <v>0</v>
      </c>
      <c r="Q8301">
        <v>62.822499999999998</v>
      </c>
      <c r="R8301">
        <v>-279.19970000000001</v>
      </c>
      <c r="S8301">
        <v>0</v>
      </c>
      <c r="T8301">
        <v>40.671199999999999</v>
      </c>
      <c r="AA8301" t="s">
        <v>465</v>
      </c>
      <c r="AB8301" t="s">
        <v>46</v>
      </c>
      <c r="AC8301" t="b">
        <v>0</v>
      </c>
    </row>
    <row r="8302" spans="1:29" hidden="1" x14ac:dyDescent="0.25">
      <c r="A8302" t="s">
        <v>134</v>
      </c>
      <c r="B8302" t="s">
        <v>490</v>
      </c>
      <c r="C8302" t="s">
        <v>585</v>
      </c>
      <c r="D8302" s="28" t="s">
        <v>464</v>
      </c>
      <c r="E8302" t="s">
        <v>306</v>
      </c>
      <c r="F8302" t="s">
        <v>595</v>
      </c>
      <c r="G8302" t="str">
        <f t="shared" si="643"/>
        <v>SWHC046-01</v>
      </c>
      <c r="H8302" t="str">
        <f t="shared" si="639"/>
        <v>ExAnte2019</v>
      </c>
      <c r="I8302" t="str">
        <f t="shared" si="640"/>
        <v>IOU workpaper</v>
      </c>
      <c r="J8302" s="2">
        <f t="shared" si="641"/>
        <v>43775</v>
      </c>
      <c r="K8302" t="s">
        <v>203</v>
      </c>
      <c r="L8302">
        <f t="shared" si="642"/>
        <v>1</v>
      </c>
      <c r="O8302">
        <v>596.99300000000005</v>
      </c>
      <c r="P8302">
        <v>0</v>
      </c>
      <c r="Q8302">
        <v>67.860500000000002</v>
      </c>
      <c r="R8302">
        <v>-305.02030000000002</v>
      </c>
      <c r="S8302">
        <v>0</v>
      </c>
      <c r="T8302">
        <v>43.020800000000001</v>
      </c>
      <c r="AA8302" t="s">
        <v>465</v>
      </c>
      <c r="AB8302" t="s">
        <v>46</v>
      </c>
      <c r="AC8302" t="b">
        <v>0</v>
      </c>
    </row>
    <row r="8303" spans="1:29" hidden="1" x14ac:dyDescent="0.25">
      <c r="A8303" t="s">
        <v>134</v>
      </c>
      <c r="B8303" t="s">
        <v>490</v>
      </c>
      <c r="C8303" t="s">
        <v>585</v>
      </c>
      <c r="D8303" s="28" t="s">
        <v>464</v>
      </c>
      <c r="E8303" t="s">
        <v>314</v>
      </c>
      <c r="F8303" t="s">
        <v>595</v>
      </c>
      <c r="G8303" t="str">
        <f t="shared" si="643"/>
        <v>SWHC046-01</v>
      </c>
      <c r="H8303" t="str">
        <f t="shared" si="639"/>
        <v>ExAnte2019</v>
      </c>
      <c r="I8303" t="str">
        <f t="shared" si="640"/>
        <v>IOU workpaper</v>
      </c>
      <c r="J8303" s="2">
        <f t="shared" si="641"/>
        <v>43775</v>
      </c>
      <c r="K8303" t="s">
        <v>203</v>
      </c>
      <c r="L8303">
        <f t="shared" si="642"/>
        <v>1</v>
      </c>
      <c r="O8303">
        <v>755.61469999999997</v>
      </c>
      <c r="P8303">
        <v>0</v>
      </c>
      <c r="Q8303">
        <v>54.466500000000003</v>
      </c>
      <c r="R8303">
        <v>-231.9196</v>
      </c>
      <c r="S8303">
        <v>0</v>
      </c>
      <c r="T8303">
        <v>34.649500000000003</v>
      </c>
      <c r="AA8303" t="s">
        <v>465</v>
      </c>
      <c r="AB8303" t="s">
        <v>46</v>
      </c>
      <c r="AC8303" t="b">
        <v>0</v>
      </c>
    </row>
    <row r="8304" spans="1:29" hidden="1" x14ac:dyDescent="0.25">
      <c r="A8304" t="s">
        <v>134</v>
      </c>
      <c r="B8304" t="s">
        <v>490</v>
      </c>
      <c r="C8304" t="s">
        <v>585</v>
      </c>
      <c r="D8304" s="28" t="s">
        <v>464</v>
      </c>
      <c r="E8304" t="s">
        <v>322</v>
      </c>
      <c r="F8304" t="s">
        <v>595</v>
      </c>
      <c r="G8304" t="str">
        <f t="shared" si="643"/>
        <v>SWHC046-01</v>
      </c>
      <c r="H8304" t="str">
        <f t="shared" si="639"/>
        <v>ExAnte2019</v>
      </c>
      <c r="I8304" t="str">
        <f t="shared" si="640"/>
        <v>IOU workpaper</v>
      </c>
      <c r="J8304" s="2">
        <f t="shared" si="641"/>
        <v>43775</v>
      </c>
      <c r="K8304" t="s">
        <v>203</v>
      </c>
      <c r="L8304">
        <f t="shared" si="642"/>
        <v>1</v>
      </c>
      <c r="O8304">
        <v>654.22280000000001</v>
      </c>
      <c r="P8304">
        <v>0</v>
      </c>
      <c r="Q8304">
        <v>68.642600000000002</v>
      </c>
      <c r="R8304">
        <v>-322.47829999999999</v>
      </c>
      <c r="S8304">
        <v>0</v>
      </c>
      <c r="T8304">
        <v>44.385599999999997</v>
      </c>
      <c r="AA8304" t="s">
        <v>465</v>
      </c>
      <c r="AB8304" t="s">
        <v>46</v>
      </c>
      <c r="AC8304" t="b">
        <v>0</v>
      </c>
    </row>
    <row r="8305" spans="1:29" hidden="1" x14ac:dyDescent="0.25">
      <c r="A8305" t="s">
        <v>134</v>
      </c>
      <c r="B8305" t="s">
        <v>490</v>
      </c>
      <c r="C8305" t="s">
        <v>585</v>
      </c>
      <c r="D8305" s="28" t="s">
        <v>464</v>
      </c>
      <c r="E8305" t="s">
        <v>330</v>
      </c>
      <c r="F8305" t="s">
        <v>595</v>
      </c>
      <c r="G8305" t="str">
        <f t="shared" si="643"/>
        <v>SWHC046-01</v>
      </c>
      <c r="H8305" t="str">
        <f t="shared" si="639"/>
        <v>ExAnte2019</v>
      </c>
      <c r="I8305" t="str">
        <f t="shared" si="640"/>
        <v>IOU workpaper</v>
      </c>
      <c r="J8305" s="2">
        <f t="shared" si="641"/>
        <v>43775</v>
      </c>
      <c r="K8305" t="s">
        <v>203</v>
      </c>
      <c r="L8305">
        <f t="shared" si="642"/>
        <v>1</v>
      </c>
      <c r="O8305">
        <v>1260.8051</v>
      </c>
      <c r="P8305">
        <v>0</v>
      </c>
      <c r="Q8305">
        <v>7.0639000000000003</v>
      </c>
      <c r="R8305">
        <v>75.307400000000001</v>
      </c>
      <c r="S8305">
        <v>0</v>
      </c>
      <c r="T8305">
        <v>3.9098999999999999</v>
      </c>
      <c r="AA8305" t="s">
        <v>465</v>
      </c>
      <c r="AB8305" t="s">
        <v>46</v>
      </c>
      <c r="AC8305" t="b">
        <v>0</v>
      </c>
    </row>
    <row r="8306" spans="1:29" hidden="1" x14ac:dyDescent="0.25">
      <c r="A8306" t="s">
        <v>134</v>
      </c>
      <c r="B8306" t="s">
        <v>490</v>
      </c>
      <c r="C8306" t="s">
        <v>585</v>
      </c>
      <c r="D8306" s="28" t="s">
        <v>464</v>
      </c>
      <c r="E8306" t="s">
        <v>338</v>
      </c>
      <c r="F8306" t="s">
        <v>595</v>
      </c>
      <c r="G8306" t="str">
        <f t="shared" si="643"/>
        <v>SWHC046-01</v>
      </c>
      <c r="H8306" t="str">
        <f t="shared" si="639"/>
        <v>ExAnte2019</v>
      </c>
      <c r="I8306" t="str">
        <f t="shared" si="640"/>
        <v>IOU workpaper</v>
      </c>
      <c r="J8306" s="2">
        <f t="shared" si="641"/>
        <v>43775</v>
      </c>
      <c r="K8306" t="s">
        <v>203</v>
      </c>
      <c r="L8306">
        <f t="shared" si="642"/>
        <v>1</v>
      </c>
      <c r="O8306">
        <v>-5.4034000000000004</v>
      </c>
      <c r="P8306">
        <v>0</v>
      </c>
      <c r="Q8306">
        <v>139.03909999999999</v>
      </c>
      <c r="R8306">
        <v>-860.57349999999997</v>
      </c>
      <c r="S8306">
        <v>0</v>
      </c>
      <c r="T8306">
        <v>95.358400000000003</v>
      </c>
      <c r="AA8306" t="s">
        <v>465</v>
      </c>
      <c r="AB8306" t="s">
        <v>46</v>
      </c>
      <c r="AC8306" t="b">
        <v>0</v>
      </c>
    </row>
    <row r="8307" spans="1:29" hidden="1" x14ac:dyDescent="0.25">
      <c r="A8307" t="s">
        <v>134</v>
      </c>
      <c r="B8307" t="s">
        <v>490</v>
      </c>
      <c r="C8307" t="s">
        <v>586</v>
      </c>
      <c r="D8307" s="28" t="s">
        <v>464</v>
      </c>
      <c r="E8307" t="s">
        <v>202</v>
      </c>
      <c r="F8307" t="s">
        <v>595</v>
      </c>
      <c r="G8307" t="str">
        <f t="shared" si="643"/>
        <v>SWHC046-01</v>
      </c>
      <c r="H8307" t="str">
        <f t="shared" si="639"/>
        <v>ExAnte2019</v>
      </c>
      <c r="I8307" t="str">
        <f t="shared" si="640"/>
        <v>IOU workpaper</v>
      </c>
      <c r="J8307" s="2">
        <f t="shared" si="641"/>
        <v>43775</v>
      </c>
      <c r="K8307" t="s">
        <v>203</v>
      </c>
      <c r="L8307">
        <f t="shared" si="642"/>
        <v>1</v>
      </c>
      <c r="O8307">
        <v>-68.167000000000002</v>
      </c>
      <c r="P8307">
        <v>0</v>
      </c>
      <c r="Q8307">
        <v>117.19119999999999</v>
      </c>
      <c r="R8307">
        <v>-785.23910000000001</v>
      </c>
      <c r="S8307">
        <v>0</v>
      </c>
      <c r="T8307">
        <v>98.105999999999995</v>
      </c>
      <c r="AA8307" t="s">
        <v>465</v>
      </c>
      <c r="AB8307" t="s">
        <v>46</v>
      </c>
      <c r="AC8307" t="b">
        <v>0</v>
      </c>
    </row>
    <row r="8308" spans="1:29" hidden="1" x14ac:dyDescent="0.25">
      <c r="A8308" t="s">
        <v>134</v>
      </c>
      <c r="B8308" t="s">
        <v>490</v>
      </c>
      <c r="C8308" t="s">
        <v>586</v>
      </c>
      <c r="D8308" s="28" t="s">
        <v>464</v>
      </c>
      <c r="E8308" t="s">
        <v>224</v>
      </c>
      <c r="F8308" t="s">
        <v>595</v>
      </c>
      <c r="G8308" t="str">
        <f t="shared" si="643"/>
        <v>SWHC046-01</v>
      </c>
      <c r="H8308" t="str">
        <f t="shared" si="639"/>
        <v>ExAnte2019</v>
      </c>
      <c r="I8308" t="str">
        <f t="shared" si="640"/>
        <v>IOU workpaper</v>
      </c>
      <c r="J8308" s="2">
        <f t="shared" si="641"/>
        <v>43775</v>
      </c>
      <c r="K8308" t="s">
        <v>203</v>
      </c>
      <c r="L8308">
        <f t="shared" si="642"/>
        <v>1</v>
      </c>
      <c r="O8308">
        <v>236.44300000000001</v>
      </c>
      <c r="P8308">
        <v>0</v>
      </c>
      <c r="Q8308">
        <v>83.999899999999997</v>
      </c>
      <c r="R8308">
        <v>-540.1902</v>
      </c>
      <c r="S8308">
        <v>0</v>
      </c>
      <c r="T8308">
        <v>70.462000000000003</v>
      </c>
      <c r="AA8308" t="s">
        <v>465</v>
      </c>
      <c r="AB8308" t="s">
        <v>46</v>
      </c>
      <c r="AC8308" t="b">
        <v>0</v>
      </c>
    </row>
    <row r="8309" spans="1:29" hidden="1" x14ac:dyDescent="0.25">
      <c r="A8309" t="s">
        <v>134</v>
      </c>
      <c r="B8309" t="s">
        <v>490</v>
      </c>
      <c r="C8309" t="s">
        <v>586</v>
      </c>
      <c r="D8309" s="28" t="s">
        <v>464</v>
      </c>
      <c r="E8309" t="s">
        <v>232</v>
      </c>
      <c r="F8309" t="s">
        <v>595</v>
      </c>
      <c r="G8309" t="str">
        <f t="shared" si="643"/>
        <v>SWHC046-01</v>
      </c>
      <c r="H8309" t="str">
        <f t="shared" si="639"/>
        <v>ExAnte2019</v>
      </c>
      <c r="I8309" t="str">
        <f t="shared" si="640"/>
        <v>IOU workpaper</v>
      </c>
      <c r="J8309" s="2">
        <f t="shared" si="641"/>
        <v>43775</v>
      </c>
      <c r="K8309" t="s">
        <v>203</v>
      </c>
      <c r="L8309">
        <f t="shared" si="642"/>
        <v>1</v>
      </c>
      <c r="O8309">
        <v>261.3768</v>
      </c>
      <c r="P8309">
        <v>0</v>
      </c>
      <c r="Q8309">
        <v>65.78</v>
      </c>
      <c r="R8309">
        <v>-445.12950000000001</v>
      </c>
      <c r="S8309">
        <v>0</v>
      </c>
      <c r="T8309">
        <v>56.953699999999998</v>
      </c>
      <c r="AA8309" t="s">
        <v>465</v>
      </c>
      <c r="AB8309" t="s">
        <v>46</v>
      </c>
      <c r="AC8309" t="b">
        <v>0</v>
      </c>
    </row>
    <row r="8310" spans="1:29" hidden="1" x14ac:dyDescent="0.25">
      <c r="A8310" t="s">
        <v>134</v>
      </c>
      <c r="B8310" t="s">
        <v>490</v>
      </c>
      <c r="C8310" t="s">
        <v>586</v>
      </c>
      <c r="D8310" s="28" t="s">
        <v>464</v>
      </c>
      <c r="E8310" t="s">
        <v>240</v>
      </c>
      <c r="F8310" t="s">
        <v>595</v>
      </c>
      <c r="G8310" t="str">
        <f t="shared" si="643"/>
        <v>SWHC046-01</v>
      </c>
      <c r="H8310" t="str">
        <f t="shared" si="639"/>
        <v>ExAnte2019</v>
      </c>
      <c r="I8310" t="str">
        <f t="shared" si="640"/>
        <v>IOU workpaper</v>
      </c>
      <c r="J8310" s="2">
        <f t="shared" si="641"/>
        <v>43775</v>
      </c>
      <c r="K8310" t="s">
        <v>203</v>
      </c>
      <c r="L8310">
        <f t="shared" si="642"/>
        <v>1</v>
      </c>
      <c r="O8310">
        <v>350.52289999999999</v>
      </c>
      <c r="P8310">
        <v>0</v>
      </c>
      <c r="Q8310">
        <v>62.871600000000001</v>
      </c>
      <c r="R8310">
        <v>-422.36919999999998</v>
      </c>
      <c r="S8310">
        <v>0</v>
      </c>
      <c r="T8310">
        <v>54.042200000000001</v>
      </c>
      <c r="AA8310" t="s">
        <v>465</v>
      </c>
      <c r="AB8310" t="s">
        <v>46</v>
      </c>
      <c r="AC8310" t="b">
        <v>0</v>
      </c>
    </row>
    <row r="8311" spans="1:29" hidden="1" x14ac:dyDescent="0.25">
      <c r="A8311" t="s">
        <v>134</v>
      </c>
      <c r="B8311" t="s">
        <v>490</v>
      </c>
      <c r="C8311" t="s">
        <v>586</v>
      </c>
      <c r="D8311" s="28" t="s">
        <v>464</v>
      </c>
      <c r="E8311" t="s">
        <v>248</v>
      </c>
      <c r="F8311" t="s">
        <v>595</v>
      </c>
      <c r="G8311" t="str">
        <f t="shared" si="643"/>
        <v>SWHC046-01</v>
      </c>
      <c r="H8311" t="str">
        <f t="shared" si="639"/>
        <v>ExAnte2019</v>
      </c>
      <c r="I8311" t="str">
        <f t="shared" si="640"/>
        <v>IOU workpaper</v>
      </c>
      <c r="J8311" s="2">
        <f t="shared" si="641"/>
        <v>43775</v>
      </c>
      <c r="K8311" t="s">
        <v>203</v>
      </c>
      <c r="L8311">
        <f t="shared" si="642"/>
        <v>1</v>
      </c>
      <c r="O8311">
        <v>148.2158</v>
      </c>
      <c r="P8311">
        <v>0</v>
      </c>
      <c r="Q8311">
        <v>75.852400000000003</v>
      </c>
      <c r="R8311">
        <v>-491.92759999999998</v>
      </c>
      <c r="S8311">
        <v>0</v>
      </c>
      <c r="T8311">
        <v>62.805900000000001</v>
      </c>
      <c r="AA8311" t="s">
        <v>465</v>
      </c>
      <c r="AB8311" t="s">
        <v>46</v>
      </c>
      <c r="AC8311" t="b">
        <v>0</v>
      </c>
    </row>
    <row r="8312" spans="1:29" hidden="1" x14ac:dyDescent="0.25">
      <c r="A8312" t="s">
        <v>134</v>
      </c>
      <c r="B8312" t="s">
        <v>490</v>
      </c>
      <c r="C8312" t="s">
        <v>586</v>
      </c>
      <c r="D8312" s="28" t="s">
        <v>464</v>
      </c>
      <c r="E8312" t="s">
        <v>256</v>
      </c>
      <c r="F8312" t="s">
        <v>595</v>
      </c>
      <c r="G8312" t="str">
        <f t="shared" si="643"/>
        <v>SWHC046-01</v>
      </c>
      <c r="H8312" t="str">
        <f t="shared" si="639"/>
        <v>ExAnte2019</v>
      </c>
      <c r="I8312" t="str">
        <f t="shared" si="640"/>
        <v>IOU workpaper</v>
      </c>
      <c r="J8312" s="2">
        <f t="shared" si="641"/>
        <v>43775</v>
      </c>
      <c r="K8312" t="s">
        <v>203</v>
      </c>
      <c r="L8312">
        <f t="shared" si="642"/>
        <v>1</v>
      </c>
      <c r="O8312">
        <v>525.01969999999994</v>
      </c>
      <c r="P8312">
        <v>0</v>
      </c>
      <c r="Q8312">
        <v>38.394599999999997</v>
      </c>
      <c r="R8312">
        <v>-245.17959999999999</v>
      </c>
      <c r="S8312">
        <v>0</v>
      </c>
      <c r="T8312">
        <v>33.945399999999999</v>
      </c>
      <c r="AA8312" t="s">
        <v>465</v>
      </c>
      <c r="AB8312" t="s">
        <v>46</v>
      </c>
      <c r="AC8312" t="b">
        <v>0</v>
      </c>
    </row>
    <row r="8313" spans="1:29" hidden="1" x14ac:dyDescent="0.25">
      <c r="A8313" t="s">
        <v>134</v>
      </c>
      <c r="B8313" t="s">
        <v>490</v>
      </c>
      <c r="C8313" t="s">
        <v>586</v>
      </c>
      <c r="D8313" s="28" t="s">
        <v>464</v>
      </c>
      <c r="E8313" t="s">
        <v>265</v>
      </c>
      <c r="F8313" t="s">
        <v>595</v>
      </c>
      <c r="G8313" t="str">
        <f t="shared" si="643"/>
        <v>SWHC046-01</v>
      </c>
      <c r="H8313" t="str">
        <f t="shared" si="639"/>
        <v>ExAnte2019</v>
      </c>
      <c r="I8313" t="str">
        <f t="shared" si="640"/>
        <v>IOU workpaper</v>
      </c>
      <c r="J8313" s="2">
        <f t="shared" si="641"/>
        <v>43775</v>
      </c>
      <c r="K8313" t="s">
        <v>203</v>
      </c>
      <c r="L8313">
        <f t="shared" si="642"/>
        <v>1</v>
      </c>
      <c r="O8313">
        <v>517.49270000000001</v>
      </c>
      <c r="P8313">
        <v>0</v>
      </c>
      <c r="Q8313">
        <v>24.426300000000001</v>
      </c>
      <c r="R8313">
        <v>-157.3098</v>
      </c>
      <c r="S8313">
        <v>0</v>
      </c>
      <c r="T8313">
        <v>20.819800000000001</v>
      </c>
      <c r="AA8313" t="s">
        <v>465</v>
      </c>
      <c r="AB8313" t="s">
        <v>46</v>
      </c>
      <c r="AC8313" t="b">
        <v>0</v>
      </c>
    </row>
    <row r="8314" spans="1:29" hidden="1" x14ac:dyDescent="0.25">
      <c r="A8314" t="s">
        <v>134</v>
      </c>
      <c r="B8314" t="s">
        <v>490</v>
      </c>
      <c r="C8314" t="s">
        <v>586</v>
      </c>
      <c r="D8314" s="28" t="s">
        <v>464</v>
      </c>
      <c r="E8314" t="s">
        <v>274</v>
      </c>
      <c r="F8314" t="s">
        <v>595</v>
      </c>
      <c r="G8314" t="str">
        <f t="shared" si="643"/>
        <v>SWHC046-01</v>
      </c>
      <c r="H8314" t="str">
        <f t="shared" si="639"/>
        <v>ExAnte2019</v>
      </c>
      <c r="I8314" t="str">
        <f t="shared" si="640"/>
        <v>IOU workpaper</v>
      </c>
      <c r="J8314" s="2">
        <f t="shared" si="641"/>
        <v>43775</v>
      </c>
      <c r="K8314" t="s">
        <v>203</v>
      </c>
      <c r="L8314">
        <f t="shared" si="642"/>
        <v>1</v>
      </c>
      <c r="O8314">
        <v>612.78769999999997</v>
      </c>
      <c r="P8314">
        <v>0</v>
      </c>
      <c r="Q8314">
        <v>31.551100000000002</v>
      </c>
      <c r="R8314">
        <v>-189.0455</v>
      </c>
      <c r="S8314">
        <v>0</v>
      </c>
      <c r="T8314">
        <v>28.142299999999999</v>
      </c>
      <c r="AA8314" t="s">
        <v>465</v>
      </c>
      <c r="AB8314" t="s">
        <v>46</v>
      </c>
      <c r="AC8314" t="b">
        <v>0</v>
      </c>
    </row>
    <row r="8315" spans="1:29" hidden="1" x14ac:dyDescent="0.25">
      <c r="A8315" t="s">
        <v>134</v>
      </c>
      <c r="B8315" t="s">
        <v>490</v>
      </c>
      <c r="C8315" t="s">
        <v>586</v>
      </c>
      <c r="D8315" s="28" t="s">
        <v>464</v>
      </c>
      <c r="E8315" t="s">
        <v>282</v>
      </c>
      <c r="F8315" t="s">
        <v>595</v>
      </c>
      <c r="G8315" t="str">
        <f t="shared" si="643"/>
        <v>SWHC046-01</v>
      </c>
      <c r="H8315" t="str">
        <f t="shared" si="639"/>
        <v>ExAnte2019</v>
      </c>
      <c r="I8315" t="str">
        <f t="shared" si="640"/>
        <v>IOU workpaper</v>
      </c>
      <c r="J8315" s="2">
        <f t="shared" si="641"/>
        <v>43775</v>
      </c>
      <c r="K8315" t="s">
        <v>203</v>
      </c>
      <c r="L8315">
        <f t="shared" si="642"/>
        <v>1</v>
      </c>
      <c r="O8315">
        <v>603.77689999999996</v>
      </c>
      <c r="P8315">
        <v>0</v>
      </c>
      <c r="Q8315">
        <v>36.966099999999997</v>
      </c>
      <c r="R8315">
        <v>-217.97370000000001</v>
      </c>
      <c r="S8315">
        <v>0</v>
      </c>
      <c r="T8315">
        <v>32.500399999999999</v>
      </c>
      <c r="AA8315" t="s">
        <v>465</v>
      </c>
      <c r="AB8315" t="s">
        <v>46</v>
      </c>
      <c r="AC8315" t="b">
        <v>0</v>
      </c>
    </row>
    <row r="8316" spans="1:29" hidden="1" x14ac:dyDescent="0.25">
      <c r="A8316" t="s">
        <v>134</v>
      </c>
      <c r="B8316" t="s">
        <v>490</v>
      </c>
      <c r="C8316" t="s">
        <v>586</v>
      </c>
      <c r="D8316" s="28" t="s">
        <v>464</v>
      </c>
      <c r="E8316" t="s">
        <v>290</v>
      </c>
      <c r="F8316" t="s">
        <v>595</v>
      </c>
      <c r="G8316" t="str">
        <f t="shared" si="643"/>
        <v>SWHC046-01</v>
      </c>
      <c r="H8316" t="str">
        <f t="shared" si="639"/>
        <v>ExAnte2019</v>
      </c>
      <c r="I8316" t="str">
        <f t="shared" si="640"/>
        <v>IOU workpaper</v>
      </c>
      <c r="J8316" s="2">
        <f t="shared" si="641"/>
        <v>43775</v>
      </c>
      <c r="K8316" t="s">
        <v>203</v>
      </c>
      <c r="L8316">
        <f t="shared" si="642"/>
        <v>1</v>
      </c>
      <c r="O8316">
        <v>599.16880000000003</v>
      </c>
      <c r="P8316">
        <v>0</v>
      </c>
      <c r="Q8316">
        <v>44.1967</v>
      </c>
      <c r="R8316">
        <v>-252.0342</v>
      </c>
      <c r="S8316">
        <v>0</v>
      </c>
      <c r="T8316">
        <v>37.876600000000003</v>
      </c>
      <c r="AA8316" t="s">
        <v>465</v>
      </c>
      <c r="AB8316" t="s">
        <v>46</v>
      </c>
      <c r="AC8316" t="b">
        <v>0</v>
      </c>
    </row>
    <row r="8317" spans="1:29" hidden="1" x14ac:dyDescent="0.25">
      <c r="A8317" t="s">
        <v>134</v>
      </c>
      <c r="B8317" t="s">
        <v>490</v>
      </c>
      <c r="C8317" t="s">
        <v>586</v>
      </c>
      <c r="D8317" s="28" t="s">
        <v>464</v>
      </c>
      <c r="E8317" t="s">
        <v>298</v>
      </c>
      <c r="F8317" t="s">
        <v>595</v>
      </c>
      <c r="G8317" t="str">
        <f t="shared" si="643"/>
        <v>SWHC046-01</v>
      </c>
      <c r="H8317" t="str">
        <f t="shared" si="639"/>
        <v>ExAnte2019</v>
      </c>
      <c r="I8317" t="str">
        <f t="shared" si="640"/>
        <v>IOU workpaper</v>
      </c>
      <c r="J8317" s="2">
        <f t="shared" si="641"/>
        <v>43775</v>
      </c>
      <c r="K8317" t="s">
        <v>203</v>
      </c>
      <c r="L8317">
        <f t="shared" si="642"/>
        <v>1</v>
      </c>
      <c r="O8317">
        <v>417.3338</v>
      </c>
      <c r="P8317">
        <v>0</v>
      </c>
      <c r="Q8317">
        <v>68.376900000000006</v>
      </c>
      <c r="R8317">
        <v>-395.15179999999998</v>
      </c>
      <c r="S8317">
        <v>0</v>
      </c>
      <c r="T8317">
        <v>55.747799999999998</v>
      </c>
      <c r="AA8317" t="s">
        <v>465</v>
      </c>
      <c r="AB8317" t="s">
        <v>46</v>
      </c>
      <c r="AC8317" t="b">
        <v>0</v>
      </c>
    </row>
    <row r="8318" spans="1:29" hidden="1" x14ac:dyDescent="0.25">
      <c r="A8318" t="s">
        <v>134</v>
      </c>
      <c r="B8318" t="s">
        <v>490</v>
      </c>
      <c r="C8318" t="s">
        <v>586</v>
      </c>
      <c r="D8318" s="28" t="s">
        <v>464</v>
      </c>
      <c r="E8318" t="s">
        <v>306</v>
      </c>
      <c r="F8318" t="s">
        <v>595</v>
      </c>
      <c r="G8318" t="str">
        <f t="shared" si="643"/>
        <v>SWHC046-01</v>
      </c>
      <c r="H8318" t="str">
        <f t="shared" si="639"/>
        <v>ExAnte2019</v>
      </c>
      <c r="I8318" t="str">
        <f t="shared" si="640"/>
        <v>IOU workpaper</v>
      </c>
      <c r="J8318" s="2">
        <f t="shared" si="641"/>
        <v>43775</v>
      </c>
      <c r="K8318" t="s">
        <v>203</v>
      </c>
      <c r="L8318">
        <f t="shared" si="642"/>
        <v>1</v>
      </c>
      <c r="O8318">
        <v>396.86669999999998</v>
      </c>
      <c r="P8318">
        <v>0</v>
      </c>
      <c r="Q8318">
        <v>69.747699999999995</v>
      </c>
      <c r="R8318">
        <v>-430.1857</v>
      </c>
      <c r="S8318">
        <v>0</v>
      </c>
      <c r="T8318">
        <v>58.768799999999999</v>
      </c>
      <c r="AA8318" t="s">
        <v>465</v>
      </c>
      <c r="AB8318" t="s">
        <v>46</v>
      </c>
      <c r="AC8318" t="b">
        <v>0</v>
      </c>
    </row>
    <row r="8319" spans="1:29" hidden="1" x14ac:dyDescent="0.25">
      <c r="A8319" t="s">
        <v>134</v>
      </c>
      <c r="B8319" t="s">
        <v>490</v>
      </c>
      <c r="C8319" t="s">
        <v>586</v>
      </c>
      <c r="D8319" s="28" t="s">
        <v>464</v>
      </c>
      <c r="E8319" t="s">
        <v>314</v>
      </c>
      <c r="F8319" t="s">
        <v>595</v>
      </c>
      <c r="G8319" t="str">
        <f t="shared" si="643"/>
        <v>SWHC046-01</v>
      </c>
      <c r="H8319" t="str">
        <f t="shared" si="639"/>
        <v>ExAnte2019</v>
      </c>
      <c r="I8319" t="str">
        <f t="shared" si="640"/>
        <v>IOU workpaper</v>
      </c>
      <c r="J8319" s="2">
        <f t="shared" si="641"/>
        <v>43775</v>
      </c>
      <c r="K8319" t="s">
        <v>203</v>
      </c>
      <c r="L8319">
        <f t="shared" si="642"/>
        <v>1</v>
      </c>
      <c r="O8319">
        <v>524.84069999999997</v>
      </c>
      <c r="P8319">
        <v>0</v>
      </c>
      <c r="Q8319">
        <v>61.670499999999997</v>
      </c>
      <c r="R8319">
        <v>-358.52120000000002</v>
      </c>
      <c r="S8319">
        <v>0</v>
      </c>
      <c r="T8319">
        <v>51.659100000000002</v>
      </c>
      <c r="AA8319" t="s">
        <v>465</v>
      </c>
      <c r="AB8319" t="s">
        <v>46</v>
      </c>
      <c r="AC8319" t="b">
        <v>0</v>
      </c>
    </row>
    <row r="8320" spans="1:29" hidden="1" x14ac:dyDescent="0.25">
      <c r="A8320" t="s">
        <v>134</v>
      </c>
      <c r="B8320" t="s">
        <v>490</v>
      </c>
      <c r="C8320" t="s">
        <v>586</v>
      </c>
      <c r="D8320" s="28" t="s">
        <v>464</v>
      </c>
      <c r="E8320" t="s">
        <v>322</v>
      </c>
      <c r="F8320" t="s">
        <v>595</v>
      </c>
      <c r="G8320" t="str">
        <f t="shared" si="643"/>
        <v>SWHC046-01</v>
      </c>
      <c r="H8320" t="str">
        <f t="shared" si="639"/>
        <v>ExAnte2019</v>
      </c>
      <c r="I8320" t="str">
        <f t="shared" si="640"/>
        <v>IOU workpaper</v>
      </c>
      <c r="J8320" s="2">
        <f t="shared" si="641"/>
        <v>43775</v>
      </c>
      <c r="K8320" t="s">
        <v>203</v>
      </c>
      <c r="L8320">
        <f t="shared" si="642"/>
        <v>1</v>
      </c>
      <c r="O8320">
        <v>354.42500000000001</v>
      </c>
      <c r="P8320">
        <v>0</v>
      </c>
      <c r="Q8320">
        <v>74.759399999999999</v>
      </c>
      <c r="R8320">
        <v>-450.43520000000001</v>
      </c>
      <c r="S8320">
        <v>0</v>
      </c>
      <c r="T8320">
        <v>60.710099999999997</v>
      </c>
      <c r="AA8320" t="s">
        <v>465</v>
      </c>
      <c r="AB8320" t="s">
        <v>46</v>
      </c>
      <c r="AC8320" t="b">
        <v>0</v>
      </c>
    </row>
    <row r="8321" spans="1:29" hidden="1" x14ac:dyDescent="0.25">
      <c r="A8321" t="s">
        <v>134</v>
      </c>
      <c r="B8321" t="s">
        <v>490</v>
      </c>
      <c r="C8321" t="s">
        <v>586</v>
      </c>
      <c r="D8321" s="28" t="s">
        <v>464</v>
      </c>
      <c r="E8321" t="s">
        <v>330</v>
      </c>
      <c r="F8321" t="s">
        <v>595</v>
      </c>
      <c r="G8321" t="str">
        <f t="shared" si="643"/>
        <v>SWHC046-01</v>
      </c>
      <c r="H8321" t="str">
        <f t="shared" si="639"/>
        <v>ExAnte2019</v>
      </c>
      <c r="I8321" t="str">
        <f t="shared" si="640"/>
        <v>IOU workpaper</v>
      </c>
      <c r="J8321" s="2">
        <f t="shared" si="641"/>
        <v>43775</v>
      </c>
      <c r="K8321" t="s">
        <v>203</v>
      </c>
      <c r="L8321">
        <f t="shared" si="642"/>
        <v>1</v>
      </c>
      <c r="O8321">
        <v>921.3877</v>
      </c>
      <c r="P8321">
        <v>0</v>
      </c>
      <c r="Q8321">
        <v>17.748999999999999</v>
      </c>
      <c r="R8321">
        <v>-18.5547</v>
      </c>
      <c r="S8321">
        <v>0</v>
      </c>
      <c r="T8321">
        <v>14.6004</v>
      </c>
      <c r="AA8321" t="s">
        <v>465</v>
      </c>
      <c r="AB8321" t="s">
        <v>46</v>
      </c>
      <c r="AC8321" t="b">
        <v>0</v>
      </c>
    </row>
    <row r="8322" spans="1:29" hidden="1" x14ac:dyDescent="0.25">
      <c r="A8322" t="s">
        <v>134</v>
      </c>
      <c r="B8322" t="s">
        <v>490</v>
      </c>
      <c r="C8322" t="s">
        <v>586</v>
      </c>
      <c r="D8322" s="28" t="s">
        <v>464</v>
      </c>
      <c r="E8322" t="s">
        <v>338</v>
      </c>
      <c r="F8322" t="s">
        <v>595</v>
      </c>
      <c r="G8322" t="str">
        <f t="shared" si="643"/>
        <v>SWHC046-01</v>
      </c>
      <c r="H8322" t="str">
        <f t="shared" si="639"/>
        <v>ExAnte2019</v>
      </c>
      <c r="I8322" t="str">
        <f t="shared" si="640"/>
        <v>IOU workpaper</v>
      </c>
      <c r="J8322" s="2">
        <f t="shared" si="641"/>
        <v>43775</v>
      </c>
      <c r="K8322" t="s">
        <v>203</v>
      </c>
      <c r="L8322">
        <f t="shared" si="642"/>
        <v>1</v>
      </c>
      <c r="O8322">
        <v>-350.1508</v>
      </c>
      <c r="P8322">
        <v>0</v>
      </c>
      <c r="Q8322">
        <v>147.65369999999999</v>
      </c>
      <c r="R8322">
        <v>-1094.673</v>
      </c>
      <c r="S8322">
        <v>0</v>
      </c>
      <c r="T8322">
        <v>121.26349999999999</v>
      </c>
      <c r="AA8322" t="s">
        <v>465</v>
      </c>
      <c r="AB8322" t="s">
        <v>46</v>
      </c>
      <c r="AC8322" t="b">
        <v>0</v>
      </c>
    </row>
    <row r="8323" spans="1:29" hidden="1" x14ac:dyDescent="0.25">
      <c r="A8323" t="s">
        <v>134</v>
      </c>
      <c r="B8323" t="s">
        <v>490</v>
      </c>
      <c r="C8323" t="s">
        <v>587</v>
      </c>
      <c r="D8323" s="28" t="s">
        <v>464</v>
      </c>
      <c r="E8323" t="s">
        <v>202</v>
      </c>
      <c r="F8323" t="s">
        <v>595</v>
      </c>
      <c r="G8323" t="str">
        <f t="shared" si="643"/>
        <v>SWHC046-01</v>
      </c>
      <c r="H8323" t="str">
        <f t="shared" si="639"/>
        <v>ExAnte2019</v>
      </c>
      <c r="I8323" t="str">
        <f t="shared" si="640"/>
        <v>IOU workpaper</v>
      </c>
      <c r="J8323" s="2">
        <f t="shared" si="641"/>
        <v>43775</v>
      </c>
      <c r="K8323" t="s">
        <v>203</v>
      </c>
      <c r="L8323">
        <f t="shared" si="642"/>
        <v>1</v>
      </c>
      <c r="O8323">
        <v>207.98179999999999</v>
      </c>
      <c r="P8323">
        <v>0</v>
      </c>
      <c r="Q8323">
        <v>10.449</v>
      </c>
      <c r="R8323">
        <v>-58.733499999999999</v>
      </c>
      <c r="S8323">
        <v>0</v>
      </c>
      <c r="T8323">
        <v>6.8855000000000004</v>
      </c>
      <c r="AA8323" t="s">
        <v>465</v>
      </c>
      <c r="AB8323" t="s">
        <v>46</v>
      </c>
      <c r="AC8323" t="b">
        <v>0</v>
      </c>
    </row>
    <row r="8324" spans="1:29" hidden="1" x14ac:dyDescent="0.25">
      <c r="A8324" t="s">
        <v>134</v>
      </c>
      <c r="B8324" t="s">
        <v>490</v>
      </c>
      <c r="C8324" t="s">
        <v>587</v>
      </c>
      <c r="D8324" s="28" t="s">
        <v>464</v>
      </c>
      <c r="E8324" t="s">
        <v>224</v>
      </c>
      <c r="F8324" t="s">
        <v>595</v>
      </c>
      <c r="G8324" t="str">
        <f t="shared" si="643"/>
        <v>SWHC046-01</v>
      </c>
      <c r="H8324" t="str">
        <f t="shared" si="639"/>
        <v>ExAnte2019</v>
      </c>
      <c r="I8324" t="str">
        <f t="shared" si="640"/>
        <v>IOU workpaper</v>
      </c>
      <c r="J8324" s="2">
        <f t="shared" si="641"/>
        <v>43775</v>
      </c>
      <c r="K8324" t="s">
        <v>203</v>
      </c>
      <c r="L8324">
        <f t="shared" si="642"/>
        <v>1</v>
      </c>
      <c r="O8324">
        <v>305.32459999999998</v>
      </c>
      <c r="P8324">
        <v>0</v>
      </c>
      <c r="Q8324">
        <v>6.7983000000000002</v>
      </c>
      <c r="R8324">
        <v>-2.1617000000000002</v>
      </c>
      <c r="S8324">
        <v>0</v>
      </c>
      <c r="T8324">
        <v>4.1772</v>
      </c>
      <c r="AA8324" t="s">
        <v>465</v>
      </c>
      <c r="AB8324" t="s">
        <v>46</v>
      </c>
      <c r="AC8324" t="b">
        <v>0</v>
      </c>
    </row>
    <row r="8325" spans="1:29" hidden="1" x14ac:dyDescent="0.25">
      <c r="A8325" t="s">
        <v>134</v>
      </c>
      <c r="B8325" t="s">
        <v>490</v>
      </c>
      <c r="C8325" t="s">
        <v>587</v>
      </c>
      <c r="D8325" s="28" t="s">
        <v>464</v>
      </c>
      <c r="E8325" t="s">
        <v>232</v>
      </c>
      <c r="F8325" t="s">
        <v>595</v>
      </c>
      <c r="G8325" t="str">
        <f t="shared" si="643"/>
        <v>SWHC046-01</v>
      </c>
      <c r="H8325" t="str">
        <f t="shared" ref="H8325:H8388" si="644">H8324</f>
        <v>ExAnte2019</v>
      </c>
      <c r="I8325" t="str">
        <f t="shared" ref="I8325:I8388" si="645">I8324</f>
        <v>IOU workpaper</v>
      </c>
      <c r="J8325" s="2">
        <f t="shared" ref="J8325:J8388" si="646">J$3</f>
        <v>43775</v>
      </c>
      <c r="K8325" t="s">
        <v>203</v>
      </c>
      <c r="L8325">
        <f t="shared" ref="L8325:L8388" si="647">L8324</f>
        <v>1</v>
      </c>
      <c r="O8325">
        <v>246.99090000000001</v>
      </c>
      <c r="P8325">
        <v>0</v>
      </c>
      <c r="Q8325">
        <v>4.5694999999999997</v>
      </c>
      <c r="R8325">
        <v>-13.8634</v>
      </c>
      <c r="S8325">
        <v>0</v>
      </c>
      <c r="T8325">
        <v>3.3458000000000001</v>
      </c>
      <c r="AA8325" t="s">
        <v>465</v>
      </c>
      <c r="AB8325" t="s">
        <v>46</v>
      </c>
      <c r="AC8325" t="b">
        <v>0</v>
      </c>
    </row>
    <row r="8326" spans="1:29" hidden="1" x14ac:dyDescent="0.25">
      <c r="A8326" t="s">
        <v>134</v>
      </c>
      <c r="B8326" t="s">
        <v>490</v>
      </c>
      <c r="C8326" t="s">
        <v>587</v>
      </c>
      <c r="D8326" s="28" t="s">
        <v>464</v>
      </c>
      <c r="E8326" t="s">
        <v>240</v>
      </c>
      <c r="F8326" t="s">
        <v>595</v>
      </c>
      <c r="G8326" t="str">
        <f t="shared" ref="G8326:G8389" si="648">G8325</f>
        <v>SWHC046-01</v>
      </c>
      <c r="H8326" t="str">
        <f t="shared" si="644"/>
        <v>ExAnte2019</v>
      </c>
      <c r="I8326" t="str">
        <f t="shared" si="645"/>
        <v>IOU workpaper</v>
      </c>
      <c r="J8326" s="2">
        <f t="shared" si="646"/>
        <v>43775</v>
      </c>
      <c r="K8326" t="s">
        <v>203</v>
      </c>
      <c r="L8326">
        <f t="shared" si="647"/>
        <v>1</v>
      </c>
      <c r="O8326">
        <v>304.55250000000001</v>
      </c>
      <c r="P8326">
        <v>0</v>
      </c>
      <c r="Q8326">
        <v>5.6917999999999997</v>
      </c>
      <c r="R8326">
        <v>0.54890000000000005</v>
      </c>
      <c r="S8326">
        <v>0</v>
      </c>
      <c r="T8326">
        <v>4.1779000000000002</v>
      </c>
      <c r="AA8326" t="s">
        <v>465</v>
      </c>
      <c r="AB8326" t="s">
        <v>46</v>
      </c>
      <c r="AC8326" t="b">
        <v>0</v>
      </c>
    </row>
    <row r="8327" spans="1:29" hidden="1" x14ac:dyDescent="0.25">
      <c r="A8327" t="s">
        <v>134</v>
      </c>
      <c r="B8327" t="s">
        <v>490</v>
      </c>
      <c r="C8327" t="s">
        <v>587</v>
      </c>
      <c r="D8327" s="28" t="s">
        <v>464</v>
      </c>
      <c r="E8327" t="s">
        <v>248</v>
      </c>
      <c r="F8327" t="s">
        <v>595</v>
      </c>
      <c r="G8327" t="str">
        <f t="shared" si="648"/>
        <v>SWHC046-01</v>
      </c>
      <c r="H8327" t="str">
        <f t="shared" si="644"/>
        <v>ExAnte2019</v>
      </c>
      <c r="I8327" t="str">
        <f t="shared" si="645"/>
        <v>IOU workpaper</v>
      </c>
      <c r="J8327" s="2">
        <f t="shared" si="646"/>
        <v>43775</v>
      </c>
      <c r="K8327" t="s">
        <v>203</v>
      </c>
      <c r="L8327">
        <f t="shared" si="647"/>
        <v>1</v>
      </c>
      <c r="O8327">
        <v>250.56649999999999</v>
      </c>
      <c r="P8327">
        <v>0</v>
      </c>
      <c r="Q8327">
        <v>4.5766</v>
      </c>
      <c r="R8327">
        <v>-11.9741</v>
      </c>
      <c r="S8327">
        <v>0</v>
      </c>
      <c r="T8327">
        <v>3.3458000000000001</v>
      </c>
      <c r="AA8327" t="s">
        <v>465</v>
      </c>
      <c r="AB8327" t="s">
        <v>46</v>
      </c>
      <c r="AC8327" t="b">
        <v>0</v>
      </c>
    </row>
    <row r="8328" spans="1:29" hidden="1" x14ac:dyDescent="0.25">
      <c r="A8328" t="s">
        <v>134</v>
      </c>
      <c r="B8328" t="s">
        <v>490</v>
      </c>
      <c r="C8328" t="s">
        <v>587</v>
      </c>
      <c r="D8328" s="28" t="s">
        <v>464</v>
      </c>
      <c r="E8328" t="s">
        <v>256</v>
      </c>
      <c r="F8328" t="s">
        <v>595</v>
      </c>
      <c r="G8328" t="str">
        <f t="shared" si="648"/>
        <v>SWHC046-01</v>
      </c>
      <c r="H8328" t="str">
        <f t="shared" si="644"/>
        <v>ExAnte2019</v>
      </c>
      <c r="I8328" t="str">
        <f t="shared" si="645"/>
        <v>IOU workpaper</v>
      </c>
      <c r="J8328" s="2">
        <f t="shared" si="646"/>
        <v>43775</v>
      </c>
      <c r="K8328" t="s">
        <v>203</v>
      </c>
      <c r="L8328">
        <f t="shared" si="647"/>
        <v>1</v>
      </c>
      <c r="O8328">
        <v>360.0514</v>
      </c>
      <c r="P8328">
        <v>0</v>
      </c>
      <c r="Q8328">
        <v>1.1474</v>
      </c>
      <c r="R8328">
        <v>31.726800000000001</v>
      </c>
      <c r="S8328">
        <v>0</v>
      </c>
      <c r="T8328">
        <v>0.86380000000000001</v>
      </c>
      <c r="AA8328" t="s">
        <v>465</v>
      </c>
      <c r="AB8328" t="s">
        <v>46</v>
      </c>
      <c r="AC8328" t="b">
        <v>0</v>
      </c>
    </row>
    <row r="8329" spans="1:29" hidden="1" x14ac:dyDescent="0.25">
      <c r="A8329" t="s">
        <v>134</v>
      </c>
      <c r="B8329" t="s">
        <v>490</v>
      </c>
      <c r="C8329" t="s">
        <v>587</v>
      </c>
      <c r="D8329" s="28" t="s">
        <v>464</v>
      </c>
      <c r="E8329" t="s">
        <v>265</v>
      </c>
      <c r="F8329" t="s">
        <v>595</v>
      </c>
      <c r="G8329" t="str">
        <f t="shared" si="648"/>
        <v>SWHC046-01</v>
      </c>
      <c r="H8329" t="str">
        <f t="shared" si="644"/>
        <v>ExAnte2019</v>
      </c>
      <c r="I8329" t="str">
        <f t="shared" si="645"/>
        <v>IOU workpaper</v>
      </c>
      <c r="J8329" s="2">
        <f t="shared" si="646"/>
        <v>43775</v>
      </c>
      <c r="K8329" t="s">
        <v>203</v>
      </c>
      <c r="L8329">
        <f t="shared" si="647"/>
        <v>1</v>
      </c>
      <c r="O8329">
        <v>316.0505</v>
      </c>
      <c r="P8329">
        <v>0</v>
      </c>
      <c r="Q8329">
        <v>0.33729999999999999</v>
      </c>
      <c r="R8329">
        <v>31.7379</v>
      </c>
      <c r="S8329">
        <v>0</v>
      </c>
      <c r="T8329">
        <v>0.19670000000000001</v>
      </c>
      <c r="AA8329" t="s">
        <v>465</v>
      </c>
      <c r="AB8329" t="s">
        <v>46</v>
      </c>
      <c r="AC8329" t="b">
        <v>0</v>
      </c>
    </row>
    <row r="8330" spans="1:29" hidden="1" x14ac:dyDescent="0.25">
      <c r="A8330" t="s">
        <v>134</v>
      </c>
      <c r="B8330" t="s">
        <v>490</v>
      </c>
      <c r="C8330" t="s">
        <v>587</v>
      </c>
      <c r="D8330" s="28" t="s">
        <v>464</v>
      </c>
      <c r="E8330" t="s">
        <v>274</v>
      </c>
      <c r="F8330" t="s">
        <v>595</v>
      </c>
      <c r="G8330" t="str">
        <f t="shared" si="648"/>
        <v>SWHC046-01</v>
      </c>
      <c r="H8330" t="str">
        <f t="shared" si="644"/>
        <v>ExAnte2019</v>
      </c>
      <c r="I8330" t="str">
        <f t="shared" si="645"/>
        <v>IOU workpaper</v>
      </c>
      <c r="J8330" s="2">
        <f t="shared" si="646"/>
        <v>43775</v>
      </c>
      <c r="K8330" t="s">
        <v>203</v>
      </c>
      <c r="L8330">
        <f t="shared" si="647"/>
        <v>1</v>
      </c>
      <c r="O8330">
        <v>379.48910000000001</v>
      </c>
      <c r="P8330">
        <v>0</v>
      </c>
      <c r="Q8330">
        <v>1.2149000000000001</v>
      </c>
      <c r="R8330">
        <v>43.803100000000001</v>
      </c>
      <c r="S8330">
        <v>0</v>
      </c>
      <c r="T8330">
        <v>0.84909999999999997</v>
      </c>
      <c r="AA8330" t="s">
        <v>465</v>
      </c>
      <c r="AB8330" t="s">
        <v>46</v>
      </c>
      <c r="AC8330" t="b">
        <v>0</v>
      </c>
    </row>
    <row r="8331" spans="1:29" hidden="1" x14ac:dyDescent="0.25">
      <c r="A8331" t="s">
        <v>134</v>
      </c>
      <c r="B8331" t="s">
        <v>490</v>
      </c>
      <c r="C8331" t="s">
        <v>587</v>
      </c>
      <c r="D8331" s="28" t="s">
        <v>464</v>
      </c>
      <c r="E8331" t="s">
        <v>282</v>
      </c>
      <c r="F8331" t="s">
        <v>595</v>
      </c>
      <c r="G8331" t="str">
        <f t="shared" si="648"/>
        <v>SWHC046-01</v>
      </c>
      <c r="H8331" t="str">
        <f t="shared" si="644"/>
        <v>ExAnte2019</v>
      </c>
      <c r="I8331" t="str">
        <f t="shared" si="645"/>
        <v>IOU workpaper</v>
      </c>
      <c r="J8331" s="2">
        <f t="shared" si="646"/>
        <v>43775</v>
      </c>
      <c r="K8331" t="s">
        <v>203</v>
      </c>
      <c r="L8331">
        <f t="shared" si="647"/>
        <v>1</v>
      </c>
      <c r="O8331">
        <v>394.947</v>
      </c>
      <c r="P8331">
        <v>0</v>
      </c>
      <c r="Q8331">
        <v>1.7990999999999999</v>
      </c>
      <c r="R8331">
        <v>32.912399999999998</v>
      </c>
      <c r="S8331">
        <v>0</v>
      </c>
      <c r="T8331">
        <v>1.3334999999999999</v>
      </c>
      <c r="AA8331" t="s">
        <v>465</v>
      </c>
      <c r="AB8331" t="s">
        <v>46</v>
      </c>
      <c r="AC8331" t="b">
        <v>0</v>
      </c>
    </row>
    <row r="8332" spans="1:29" hidden="1" x14ac:dyDescent="0.25">
      <c r="A8332" t="s">
        <v>134</v>
      </c>
      <c r="B8332" t="s">
        <v>490</v>
      </c>
      <c r="C8332" t="s">
        <v>587</v>
      </c>
      <c r="D8332" s="28" t="s">
        <v>464</v>
      </c>
      <c r="E8332" t="s">
        <v>290</v>
      </c>
      <c r="F8332" t="s">
        <v>595</v>
      </c>
      <c r="G8332" t="str">
        <f t="shared" si="648"/>
        <v>SWHC046-01</v>
      </c>
      <c r="H8332" t="str">
        <f t="shared" si="644"/>
        <v>ExAnte2019</v>
      </c>
      <c r="I8332" t="str">
        <f t="shared" si="645"/>
        <v>IOU workpaper</v>
      </c>
      <c r="J8332" s="2">
        <f t="shared" si="646"/>
        <v>43775</v>
      </c>
      <c r="K8332" t="s">
        <v>203</v>
      </c>
      <c r="L8332">
        <f t="shared" si="647"/>
        <v>1</v>
      </c>
      <c r="O8332">
        <v>411.6961</v>
      </c>
      <c r="P8332">
        <v>0</v>
      </c>
      <c r="Q8332">
        <v>1.4234</v>
      </c>
      <c r="R8332">
        <v>44.540799999999997</v>
      </c>
      <c r="S8332">
        <v>0</v>
      </c>
      <c r="T8332">
        <v>0.86209999999999998</v>
      </c>
      <c r="AA8332" t="s">
        <v>465</v>
      </c>
      <c r="AB8332" t="s">
        <v>46</v>
      </c>
      <c r="AC8332" t="b">
        <v>0</v>
      </c>
    </row>
    <row r="8333" spans="1:29" hidden="1" x14ac:dyDescent="0.25">
      <c r="A8333" t="s">
        <v>134</v>
      </c>
      <c r="B8333" t="s">
        <v>490</v>
      </c>
      <c r="C8333" t="s">
        <v>587</v>
      </c>
      <c r="D8333" s="28" t="s">
        <v>464</v>
      </c>
      <c r="E8333" t="s">
        <v>298</v>
      </c>
      <c r="F8333" t="s">
        <v>595</v>
      </c>
      <c r="G8333" t="str">
        <f t="shared" si="648"/>
        <v>SWHC046-01</v>
      </c>
      <c r="H8333" t="str">
        <f t="shared" si="644"/>
        <v>ExAnte2019</v>
      </c>
      <c r="I8333" t="str">
        <f t="shared" si="645"/>
        <v>IOU workpaper</v>
      </c>
      <c r="J8333" s="2">
        <f t="shared" si="646"/>
        <v>43775</v>
      </c>
      <c r="K8333" t="s">
        <v>203</v>
      </c>
      <c r="L8333">
        <f t="shared" si="647"/>
        <v>1</v>
      </c>
      <c r="O8333">
        <v>386.37790000000001</v>
      </c>
      <c r="P8333">
        <v>0</v>
      </c>
      <c r="Q8333">
        <v>6.2637</v>
      </c>
      <c r="R8333">
        <v>6.9855</v>
      </c>
      <c r="S8333">
        <v>0</v>
      </c>
      <c r="T8333">
        <v>4.3986999999999998</v>
      </c>
      <c r="AA8333" t="s">
        <v>465</v>
      </c>
      <c r="AB8333" t="s">
        <v>46</v>
      </c>
      <c r="AC8333" t="b">
        <v>0</v>
      </c>
    </row>
    <row r="8334" spans="1:29" hidden="1" x14ac:dyDescent="0.25">
      <c r="A8334" t="s">
        <v>134</v>
      </c>
      <c r="B8334" t="s">
        <v>490</v>
      </c>
      <c r="C8334" t="s">
        <v>587</v>
      </c>
      <c r="D8334" s="28" t="s">
        <v>464</v>
      </c>
      <c r="E8334" t="s">
        <v>306</v>
      </c>
      <c r="F8334" t="s">
        <v>595</v>
      </c>
      <c r="G8334" t="str">
        <f t="shared" si="648"/>
        <v>SWHC046-01</v>
      </c>
      <c r="H8334" t="str">
        <f t="shared" si="644"/>
        <v>ExAnte2019</v>
      </c>
      <c r="I8334" t="str">
        <f t="shared" si="645"/>
        <v>IOU workpaper</v>
      </c>
      <c r="J8334" s="2">
        <f t="shared" si="646"/>
        <v>43775</v>
      </c>
      <c r="K8334" t="s">
        <v>203</v>
      </c>
      <c r="L8334">
        <f t="shared" si="647"/>
        <v>1</v>
      </c>
      <c r="O8334">
        <v>347.77140000000003</v>
      </c>
      <c r="P8334">
        <v>0</v>
      </c>
      <c r="Q8334">
        <v>6.0659999999999998</v>
      </c>
      <c r="R8334">
        <v>1.2544999999999999</v>
      </c>
      <c r="S8334">
        <v>0</v>
      </c>
      <c r="T8334">
        <v>4.1135000000000002</v>
      </c>
      <c r="AA8334" t="s">
        <v>465</v>
      </c>
      <c r="AB8334" t="s">
        <v>46</v>
      </c>
      <c r="AC8334" t="b">
        <v>0</v>
      </c>
    </row>
    <row r="8335" spans="1:29" hidden="1" x14ac:dyDescent="0.25">
      <c r="A8335" t="s">
        <v>134</v>
      </c>
      <c r="B8335" t="s">
        <v>490</v>
      </c>
      <c r="C8335" t="s">
        <v>587</v>
      </c>
      <c r="D8335" s="28" t="s">
        <v>464</v>
      </c>
      <c r="E8335" t="s">
        <v>314</v>
      </c>
      <c r="F8335" t="s">
        <v>595</v>
      </c>
      <c r="G8335" t="str">
        <f t="shared" si="648"/>
        <v>SWHC046-01</v>
      </c>
      <c r="H8335" t="str">
        <f t="shared" si="644"/>
        <v>ExAnte2019</v>
      </c>
      <c r="I8335" t="str">
        <f t="shared" si="645"/>
        <v>IOU workpaper</v>
      </c>
      <c r="J8335" s="2">
        <f t="shared" si="646"/>
        <v>43775</v>
      </c>
      <c r="K8335" t="s">
        <v>203</v>
      </c>
      <c r="L8335">
        <f t="shared" si="647"/>
        <v>1</v>
      </c>
      <c r="O8335">
        <v>398.97129999999999</v>
      </c>
      <c r="P8335">
        <v>0</v>
      </c>
      <c r="Q8335">
        <v>5.3947000000000003</v>
      </c>
      <c r="R8335">
        <v>12.6721</v>
      </c>
      <c r="S8335">
        <v>0</v>
      </c>
      <c r="T8335">
        <v>3.7282999999999999</v>
      </c>
      <c r="AA8335" t="s">
        <v>465</v>
      </c>
      <c r="AB8335" t="s">
        <v>46</v>
      </c>
      <c r="AC8335" t="b">
        <v>0</v>
      </c>
    </row>
    <row r="8336" spans="1:29" hidden="1" x14ac:dyDescent="0.25">
      <c r="A8336" t="s">
        <v>134</v>
      </c>
      <c r="B8336" t="s">
        <v>490</v>
      </c>
      <c r="C8336" t="s">
        <v>587</v>
      </c>
      <c r="D8336" s="28" t="s">
        <v>464</v>
      </c>
      <c r="E8336" t="s">
        <v>322</v>
      </c>
      <c r="F8336" t="s">
        <v>595</v>
      </c>
      <c r="G8336" t="str">
        <f t="shared" si="648"/>
        <v>SWHC046-01</v>
      </c>
      <c r="H8336" t="str">
        <f t="shared" si="644"/>
        <v>ExAnte2019</v>
      </c>
      <c r="I8336" t="str">
        <f t="shared" si="645"/>
        <v>IOU workpaper</v>
      </c>
      <c r="J8336" s="2">
        <f t="shared" si="646"/>
        <v>43775</v>
      </c>
      <c r="K8336" t="s">
        <v>203</v>
      </c>
      <c r="L8336">
        <f t="shared" si="647"/>
        <v>1</v>
      </c>
      <c r="O8336">
        <v>400.4427</v>
      </c>
      <c r="P8336">
        <v>0</v>
      </c>
      <c r="Q8336">
        <v>5.9744000000000002</v>
      </c>
      <c r="R8336">
        <v>11.4818</v>
      </c>
      <c r="S8336">
        <v>0</v>
      </c>
      <c r="T8336">
        <v>4.1351000000000004</v>
      </c>
      <c r="AA8336" t="s">
        <v>465</v>
      </c>
      <c r="AB8336" t="s">
        <v>46</v>
      </c>
      <c r="AC8336" t="b">
        <v>0</v>
      </c>
    </row>
    <row r="8337" spans="1:29" hidden="1" x14ac:dyDescent="0.25">
      <c r="A8337" t="s">
        <v>134</v>
      </c>
      <c r="B8337" t="s">
        <v>490</v>
      </c>
      <c r="C8337" t="s">
        <v>587</v>
      </c>
      <c r="D8337" s="28" t="s">
        <v>464</v>
      </c>
      <c r="E8337" t="s">
        <v>330</v>
      </c>
      <c r="F8337" t="s">
        <v>595</v>
      </c>
      <c r="G8337" t="str">
        <f t="shared" si="648"/>
        <v>SWHC046-01</v>
      </c>
      <c r="H8337" t="str">
        <f t="shared" si="644"/>
        <v>ExAnte2019</v>
      </c>
      <c r="I8337" t="str">
        <f t="shared" si="645"/>
        <v>IOU workpaper</v>
      </c>
      <c r="J8337" s="2">
        <f t="shared" si="646"/>
        <v>43775</v>
      </c>
      <c r="K8337" t="s">
        <v>203</v>
      </c>
      <c r="L8337">
        <f t="shared" si="647"/>
        <v>1</v>
      </c>
      <c r="O8337">
        <v>556.80190000000005</v>
      </c>
      <c r="P8337">
        <v>0</v>
      </c>
      <c r="Q8337">
        <v>0.28270000000000001</v>
      </c>
      <c r="R8337">
        <v>76.633600000000001</v>
      </c>
      <c r="S8337">
        <v>0</v>
      </c>
      <c r="T8337">
        <v>0.18920000000000001</v>
      </c>
      <c r="AA8337" t="s">
        <v>465</v>
      </c>
      <c r="AB8337" t="s">
        <v>46</v>
      </c>
      <c r="AC8337" t="b">
        <v>0</v>
      </c>
    </row>
    <row r="8338" spans="1:29" hidden="1" x14ac:dyDescent="0.25">
      <c r="A8338" t="s">
        <v>134</v>
      </c>
      <c r="B8338" t="s">
        <v>490</v>
      </c>
      <c r="C8338" t="s">
        <v>587</v>
      </c>
      <c r="D8338" s="28" t="s">
        <v>464</v>
      </c>
      <c r="E8338" t="s">
        <v>338</v>
      </c>
      <c r="F8338" t="s">
        <v>595</v>
      </c>
      <c r="G8338" t="str">
        <f t="shared" si="648"/>
        <v>SWHC046-01</v>
      </c>
      <c r="H8338" t="str">
        <f t="shared" si="644"/>
        <v>ExAnte2019</v>
      </c>
      <c r="I8338" t="str">
        <f t="shared" si="645"/>
        <v>IOU workpaper</v>
      </c>
      <c r="J8338" s="2">
        <f t="shared" si="646"/>
        <v>43775</v>
      </c>
      <c r="K8338" t="s">
        <v>203</v>
      </c>
      <c r="L8338">
        <f t="shared" si="647"/>
        <v>1</v>
      </c>
      <c r="O8338">
        <v>144.76910000000001</v>
      </c>
      <c r="P8338">
        <v>0</v>
      </c>
      <c r="Q8338">
        <v>25.3247</v>
      </c>
      <c r="R8338">
        <v>-161.7132</v>
      </c>
      <c r="S8338">
        <v>0</v>
      </c>
      <c r="T8338">
        <v>18.5108</v>
      </c>
      <c r="AA8338" t="s">
        <v>465</v>
      </c>
      <c r="AB8338" t="s">
        <v>46</v>
      </c>
      <c r="AC8338" t="b">
        <v>0</v>
      </c>
    </row>
    <row r="8339" spans="1:29" hidden="1" x14ac:dyDescent="0.25">
      <c r="A8339" t="s">
        <v>134</v>
      </c>
      <c r="B8339" t="s">
        <v>490</v>
      </c>
      <c r="C8339" t="s">
        <v>588</v>
      </c>
      <c r="D8339" s="28" t="s">
        <v>464</v>
      </c>
      <c r="E8339" t="s">
        <v>202</v>
      </c>
      <c r="F8339" t="s">
        <v>595</v>
      </c>
      <c r="G8339" t="str">
        <f t="shared" si="648"/>
        <v>SWHC046-01</v>
      </c>
      <c r="H8339" t="str">
        <f t="shared" si="644"/>
        <v>ExAnte2019</v>
      </c>
      <c r="I8339" t="str">
        <f t="shared" si="645"/>
        <v>IOU workpaper</v>
      </c>
      <c r="J8339" s="2">
        <f t="shared" si="646"/>
        <v>43775</v>
      </c>
      <c r="K8339" t="s">
        <v>203</v>
      </c>
      <c r="L8339">
        <f t="shared" si="647"/>
        <v>1</v>
      </c>
      <c r="O8339">
        <v>3.1232000000000002</v>
      </c>
      <c r="P8339">
        <v>0</v>
      </c>
      <c r="Q8339">
        <v>37.267800000000001</v>
      </c>
      <c r="R8339">
        <v>-267.72539999999998</v>
      </c>
      <c r="S8339">
        <v>0</v>
      </c>
      <c r="T8339">
        <v>32.237699999999997</v>
      </c>
      <c r="AA8339" t="s">
        <v>465</v>
      </c>
      <c r="AB8339" t="s">
        <v>46</v>
      </c>
      <c r="AC8339" t="b">
        <v>0</v>
      </c>
    </row>
    <row r="8340" spans="1:29" hidden="1" x14ac:dyDescent="0.25">
      <c r="A8340" t="s">
        <v>134</v>
      </c>
      <c r="B8340" t="s">
        <v>490</v>
      </c>
      <c r="C8340" t="s">
        <v>588</v>
      </c>
      <c r="D8340" s="28" t="s">
        <v>464</v>
      </c>
      <c r="E8340" t="s">
        <v>224</v>
      </c>
      <c r="F8340" t="s">
        <v>595</v>
      </c>
      <c r="G8340" t="str">
        <f t="shared" si="648"/>
        <v>SWHC046-01</v>
      </c>
      <c r="H8340" t="str">
        <f t="shared" si="644"/>
        <v>ExAnte2019</v>
      </c>
      <c r="I8340" t="str">
        <f t="shared" si="645"/>
        <v>IOU workpaper</v>
      </c>
      <c r="J8340" s="2">
        <f t="shared" si="646"/>
        <v>43775</v>
      </c>
      <c r="K8340" t="s">
        <v>203</v>
      </c>
      <c r="L8340">
        <f t="shared" si="647"/>
        <v>1</v>
      </c>
      <c r="O8340">
        <v>180.53210000000001</v>
      </c>
      <c r="P8340">
        <v>0</v>
      </c>
      <c r="Q8340">
        <v>22.866700000000002</v>
      </c>
      <c r="R8340">
        <v>-133.8032</v>
      </c>
      <c r="S8340">
        <v>0</v>
      </c>
      <c r="T8340">
        <v>19.1508</v>
      </c>
      <c r="AA8340" t="s">
        <v>465</v>
      </c>
      <c r="AB8340" t="s">
        <v>46</v>
      </c>
      <c r="AC8340" t="b">
        <v>0</v>
      </c>
    </row>
    <row r="8341" spans="1:29" hidden="1" x14ac:dyDescent="0.25">
      <c r="A8341" t="s">
        <v>134</v>
      </c>
      <c r="B8341" t="s">
        <v>490</v>
      </c>
      <c r="C8341" t="s">
        <v>588</v>
      </c>
      <c r="D8341" s="28" t="s">
        <v>464</v>
      </c>
      <c r="E8341" t="s">
        <v>232</v>
      </c>
      <c r="F8341" t="s">
        <v>595</v>
      </c>
      <c r="G8341" t="str">
        <f t="shared" si="648"/>
        <v>SWHC046-01</v>
      </c>
      <c r="H8341" t="str">
        <f t="shared" si="644"/>
        <v>ExAnte2019</v>
      </c>
      <c r="I8341" t="str">
        <f t="shared" si="645"/>
        <v>IOU workpaper</v>
      </c>
      <c r="J8341" s="2">
        <f t="shared" si="646"/>
        <v>43775</v>
      </c>
      <c r="K8341" t="s">
        <v>203</v>
      </c>
      <c r="L8341">
        <f t="shared" si="647"/>
        <v>1</v>
      </c>
      <c r="O8341">
        <v>140.3742</v>
      </c>
      <c r="P8341">
        <v>0</v>
      </c>
      <c r="Q8341">
        <v>18.721299999999999</v>
      </c>
      <c r="R8341">
        <v>-127.1421</v>
      </c>
      <c r="S8341">
        <v>0</v>
      </c>
      <c r="T8341">
        <v>17.162299999999998</v>
      </c>
      <c r="AA8341" t="s">
        <v>465</v>
      </c>
      <c r="AB8341" t="s">
        <v>46</v>
      </c>
      <c r="AC8341" t="b">
        <v>0</v>
      </c>
    </row>
    <row r="8342" spans="1:29" hidden="1" x14ac:dyDescent="0.25">
      <c r="A8342" t="s">
        <v>134</v>
      </c>
      <c r="B8342" t="s">
        <v>490</v>
      </c>
      <c r="C8342" t="s">
        <v>588</v>
      </c>
      <c r="D8342" s="28" t="s">
        <v>464</v>
      </c>
      <c r="E8342" t="s">
        <v>240</v>
      </c>
      <c r="F8342" t="s">
        <v>595</v>
      </c>
      <c r="G8342" t="str">
        <f t="shared" si="648"/>
        <v>SWHC046-01</v>
      </c>
      <c r="H8342" t="str">
        <f t="shared" si="644"/>
        <v>ExAnte2019</v>
      </c>
      <c r="I8342" t="str">
        <f t="shared" si="645"/>
        <v>IOU workpaper</v>
      </c>
      <c r="J8342" s="2">
        <f t="shared" si="646"/>
        <v>43775</v>
      </c>
      <c r="K8342" t="s">
        <v>203</v>
      </c>
      <c r="L8342">
        <f t="shared" si="647"/>
        <v>1</v>
      </c>
      <c r="O8342">
        <v>196.14580000000001</v>
      </c>
      <c r="P8342">
        <v>0</v>
      </c>
      <c r="Q8342">
        <v>19.388300000000001</v>
      </c>
      <c r="R8342">
        <v>-116.5261</v>
      </c>
      <c r="S8342">
        <v>0</v>
      </c>
      <c r="T8342">
        <v>17.59</v>
      </c>
      <c r="AA8342" t="s">
        <v>465</v>
      </c>
      <c r="AB8342" t="s">
        <v>46</v>
      </c>
      <c r="AC8342" t="b">
        <v>0</v>
      </c>
    </row>
    <row r="8343" spans="1:29" hidden="1" x14ac:dyDescent="0.25">
      <c r="A8343" t="s">
        <v>134</v>
      </c>
      <c r="B8343" t="s">
        <v>490</v>
      </c>
      <c r="C8343" t="s">
        <v>588</v>
      </c>
      <c r="D8343" s="28" t="s">
        <v>464</v>
      </c>
      <c r="E8343" t="s">
        <v>248</v>
      </c>
      <c r="F8343" t="s">
        <v>595</v>
      </c>
      <c r="G8343" t="str">
        <f t="shared" si="648"/>
        <v>SWHC046-01</v>
      </c>
      <c r="H8343" t="str">
        <f t="shared" si="644"/>
        <v>ExAnte2019</v>
      </c>
      <c r="I8343" t="str">
        <f t="shared" si="645"/>
        <v>IOU workpaper</v>
      </c>
      <c r="J8343" s="2">
        <f t="shared" si="646"/>
        <v>43775</v>
      </c>
      <c r="K8343" t="s">
        <v>203</v>
      </c>
      <c r="L8343">
        <f t="shared" si="647"/>
        <v>1</v>
      </c>
      <c r="O8343">
        <v>134.98849999999999</v>
      </c>
      <c r="P8343">
        <v>0</v>
      </c>
      <c r="Q8343">
        <v>19.092199999999998</v>
      </c>
      <c r="R8343">
        <v>-133.44049999999999</v>
      </c>
      <c r="S8343">
        <v>0</v>
      </c>
      <c r="T8343">
        <v>17.5123</v>
      </c>
      <c r="AA8343" t="s">
        <v>465</v>
      </c>
      <c r="AB8343" t="s">
        <v>46</v>
      </c>
      <c r="AC8343" t="b">
        <v>0</v>
      </c>
    </row>
    <row r="8344" spans="1:29" hidden="1" x14ac:dyDescent="0.25">
      <c r="A8344" t="s">
        <v>134</v>
      </c>
      <c r="B8344" t="s">
        <v>490</v>
      </c>
      <c r="C8344" t="s">
        <v>588</v>
      </c>
      <c r="D8344" s="28" t="s">
        <v>464</v>
      </c>
      <c r="E8344" t="s">
        <v>256</v>
      </c>
      <c r="F8344" t="s">
        <v>595</v>
      </c>
      <c r="G8344" t="str">
        <f t="shared" si="648"/>
        <v>SWHC046-01</v>
      </c>
      <c r="H8344" t="str">
        <f t="shared" si="644"/>
        <v>ExAnte2019</v>
      </c>
      <c r="I8344" t="str">
        <f t="shared" si="645"/>
        <v>IOU workpaper</v>
      </c>
      <c r="J8344" s="2">
        <f t="shared" si="646"/>
        <v>43775</v>
      </c>
      <c r="K8344" t="s">
        <v>203</v>
      </c>
      <c r="L8344">
        <f t="shared" si="647"/>
        <v>1</v>
      </c>
      <c r="O8344">
        <v>306.56279999999998</v>
      </c>
      <c r="P8344">
        <v>0</v>
      </c>
      <c r="Q8344">
        <v>7.3593999999999999</v>
      </c>
      <c r="R8344">
        <v>-23.6053</v>
      </c>
      <c r="S8344">
        <v>0</v>
      </c>
      <c r="T8344">
        <v>6.9466000000000001</v>
      </c>
      <c r="AA8344" t="s">
        <v>465</v>
      </c>
      <c r="AB8344" t="s">
        <v>46</v>
      </c>
      <c r="AC8344" t="b">
        <v>0</v>
      </c>
    </row>
    <row r="8345" spans="1:29" hidden="1" x14ac:dyDescent="0.25">
      <c r="A8345" t="s">
        <v>134</v>
      </c>
      <c r="B8345" t="s">
        <v>490</v>
      </c>
      <c r="C8345" t="s">
        <v>588</v>
      </c>
      <c r="D8345" s="28" t="s">
        <v>464</v>
      </c>
      <c r="E8345" t="s">
        <v>265</v>
      </c>
      <c r="F8345" t="s">
        <v>595</v>
      </c>
      <c r="G8345" t="str">
        <f t="shared" si="648"/>
        <v>SWHC046-01</v>
      </c>
      <c r="H8345" t="str">
        <f t="shared" si="644"/>
        <v>ExAnte2019</v>
      </c>
      <c r="I8345" t="str">
        <f t="shared" si="645"/>
        <v>IOU workpaper</v>
      </c>
      <c r="J8345" s="2">
        <f t="shared" si="646"/>
        <v>43775</v>
      </c>
      <c r="K8345" t="s">
        <v>203</v>
      </c>
      <c r="L8345">
        <f t="shared" si="647"/>
        <v>1</v>
      </c>
      <c r="O8345">
        <v>288.05099999999999</v>
      </c>
      <c r="P8345">
        <v>0</v>
      </c>
      <c r="Q8345">
        <v>3.9981</v>
      </c>
      <c r="R8345">
        <v>-4.4893000000000001</v>
      </c>
      <c r="S8345">
        <v>0</v>
      </c>
      <c r="T8345">
        <v>3.6859999999999999</v>
      </c>
      <c r="AA8345" t="s">
        <v>465</v>
      </c>
      <c r="AB8345" t="s">
        <v>46</v>
      </c>
      <c r="AC8345" t="b">
        <v>0</v>
      </c>
    </row>
    <row r="8346" spans="1:29" hidden="1" x14ac:dyDescent="0.25">
      <c r="A8346" t="s">
        <v>134</v>
      </c>
      <c r="B8346" t="s">
        <v>490</v>
      </c>
      <c r="C8346" t="s">
        <v>588</v>
      </c>
      <c r="D8346" s="28" t="s">
        <v>464</v>
      </c>
      <c r="E8346" t="s">
        <v>274</v>
      </c>
      <c r="F8346" t="s">
        <v>595</v>
      </c>
      <c r="G8346" t="str">
        <f t="shared" si="648"/>
        <v>SWHC046-01</v>
      </c>
      <c r="H8346" t="str">
        <f t="shared" si="644"/>
        <v>ExAnte2019</v>
      </c>
      <c r="I8346" t="str">
        <f t="shared" si="645"/>
        <v>IOU workpaper</v>
      </c>
      <c r="J8346" s="2">
        <f t="shared" si="646"/>
        <v>43775</v>
      </c>
      <c r="K8346" t="s">
        <v>203</v>
      </c>
      <c r="L8346">
        <f t="shared" si="647"/>
        <v>1</v>
      </c>
      <c r="O8346">
        <v>335.28890000000001</v>
      </c>
      <c r="P8346">
        <v>0</v>
      </c>
      <c r="Q8346">
        <v>7.3716999999999997</v>
      </c>
      <c r="R8346">
        <v>-9.0203000000000007</v>
      </c>
      <c r="S8346">
        <v>0</v>
      </c>
      <c r="T8346">
        <v>6.7599</v>
      </c>
      <c r="AA8346" t="s">
        <v>465</v>
      </c>
      <c r="AB8346" t="s">
        <v>46</v>
      </c>
      <c r="AC8346" t="b">
        <v>0</v>
      </c>
    </row>
    <row r="8347" spans="1:29" hidden="1" x14ac:dyDescent="0.25">
      <c r="A8347" t="s">
        <v>134</v>
      </c>
      <c r="B8347" t="s">
        <v>490</v>
      </c>
      <c r="C8347" t="s">
        <v>588</v>
      </c>
      <c r="D8347" s="28" t="s">
        <v>464</v>
      </c>
      <c r="E8347" t="s">
        <v>282</v>
      </c>
      <c r="F8347" t="s">
        <v>595</v>
      </c>
      <c r="G8347" t="str">
        <f t="shared" si="648"/>
        <v>SWHC046-01</v>
      </c>
      <c r="H8347" t="str">
        <f t="shared" si="644"/>
        <v>ExAnte2019</v>
      </c>
      <c r="I8347" t="str">
        <f t="shared" si="645"/>
        <v>IOU workpaper</v>
      </c>
      <c r="J8347" s="2">
        <f t="shared" si="646"/>
        <v>43775</v>
      </c>
      <c r="K8347" t="s">
        <v>203</v>
      </c>
      <c r="L8347">
        <f t="shared" si="647"/>
        <v>1</v>
      </c>
      <c r="O8347">
        <v>341.82940000000002</v>
      </c>
      <c r="P8347">
        <v>0</v>
      </c>
      <c r="Q8347">
        <v>8.5658999999999992</v>
      </c>
      <c r="R8347">
        <v>-24.639700000000001</v>
      </c>
      <c r="S8347">
        <v>0</v>
      </c>
      <c r="T8347">
        <v>7.9790000000000001</v>
      </c>
      <c r="AA8347" t="s">
        <v>465</v>
      </c>
      <c r="AB8347" t="s">
        <v>46</v>
      </c>
      <c r="AC8347" t="b">
        <v>0</v>
      </c>
    </row>
    <row r="8348" spans="1:29" hidden="1" x14ac:dyDescent="0.25">
      <c r="A8348" t="s">
        <v>134</v>
      </c>
      <c r="B8348" t="s">
        <v>490</v>
      </c>
      <c r="C8348" t="s">
        <v>588</v>
      </c>
      <c r="D8348" s="28" t="s">
        <v>464</v>
      </c>
      <c r="E8348" t="s">
        <v>290</v>
      </c>
      <c r="F8348" t="s">
        <v>595</v>
      </c>
      <c r="G8348" t="str">
        <f t="shared" si="648"/>
        <v>SWHC046-01</v>
      </c>
      <c r="H8348" t="str">
        <f t="shared" si="644"/>
        <v>ExAnte2019</v>
      </c>
      <c r="I8348" t="str">
        <f t="shared" si="645"/>
        <v>IOU workpaper</v>
      </c>
      <c r="J8348" s="2">
        <f t="shared" si="646"/>
        <v>43775</v>
      </c>
      <c r="K8348" t="s">
        <v>203</v>
      </c>
      <c r="L8348">
        <f t="shared" si="647"/>
        <v>1</v>
      </c>
      <c r="O8348">
        <v>368.5428</v>
      </c>
      <c r="P8348">
        <v>0</v>
      </c>
      <c r="Q8348">
        <v>7.2460000000000004</v>
      </c>
      <c r="R8348">
        <v>-6.7473000000000001</v>
      </c>
      <c r="S8348">
        <v>0</v>
      </c>
      <c r="T8348">
        <v>6.3346999999999998</v>
      </c>
      <c r="AA8348" t="s">
        <v>465</v>
      </c>
      <c r="AB8348" t="s">
        <v>46</v>
      </c>
      <c r="AC8348" t="b">
        <v>0</v>
      </c>
    </row>
    <row r="8349" spans="1:29" hidden="1" x14ac:dyDescent="0.25">
      <c r="A8349" t="s">
        <v>134</v>
      </c>
      <c r="B8349" t="s">
        <v>490</v>
      </c>
      <c r="C8349" t="s">
        <v>588</v>
      </c>
      <c r="D8349" s="28" t="s">
        <v>464</v>
      </c>
      <c r="E8349" t="s">
        <v>298</v>
      </c>
      <c r="F8349" t="s">
        <v>595</v>
      </c>
      <c r="G8349" t="str">
        <f t="shared" si="648"/>
        <v>SWHC046-01</v>
      </c>
      <c r="H8349" t="str">
        <f t="shared" si="644"/>
        <v>ExAnte2019</v>
      </c>
      <c r="I8349" t="str">
        <f t="shared" si="645"/>
        <v>IOU workpaper</v>
      </c>
      <c r="J8349" s="2">
        <f t="shared" si="646"/>
        <v>43775</v>
      </c>
      <c r="K8349" t="s">
        <v>203</v>
      </c>
      <c r="L8349">
        <f t="shared" si="647"/>
        <v>1</v>
      </c>
      <c r="O8349">
        <v>295.31360000000001</v>
      </c>
      <c r="P8349">
        <v>0</v>
      </c>
      <c r="Q8349">
        <v>18.2271</v>
      </c>
      <c r="R8349">
        <v>-88.437700000000007</v>
      </c>
      <c r="S8349">
        <v>0</v>
      </c>
      <c r="T8349">
        <v>16.019500000000001</v>
      </c>
      <c r="AA8349" t="s">
        <v>465</v>
      </c>
      <c r="AB8349" t="s">
        <v>46</v>
      </c>
      <c r="AC8349" t="b">
        <v>0</v>
      </c>
    </row>
    <row r="8350" spans="1:29" hidden="1" x14ac:dyDescent="0.25">
      <c r="A8350" t="s">
        <v>134</v>
      </c>
      <c r="B8350" t="s">
        <v>490</v>
      </c>
      <c r="C8350" t="s">
        <v>588</v>
      </c>
      <c r="D8350" s="28" t="s">
        <v>464</v>
      </c>
      <c r="E8350" t="s">
        <v>306</v>
      </c>
      <c r="F8350" t="s">
        <v>595</v>
      </c>
      <c r="G8350" t="str">
        <f t="shared" si="648"/>
        <v>SWHC046-01</v>
      </c>
      <c r="H8350" t="str">
        <f t="shared" si="644"/>
        <v>ExAnte2019</v>
      </c>
      <c r="I8350" t="str">
        <f t="shared" si="645"/>
        <v>IOU workpaper</v>
      </c>
      <c r="J8350" s="2">
        <f t="shared" si="646"/>
        <v>43775</v>
      </c>
      <c r="K8350" t="s">
        <v>203</v>
      </c>
      <c r="L8350">
        <f t="shared" si="647"/>
        <v>1</v>
      </c>
      <c r="O8350">
        <v>251.31630000000001</v>
      </c>
      <c r="P8350">
        <v>0</v>
      </c>
      <c r="Q8350">
        <v>18.852499999999999</v>
      </c>
      <c r="R8350">
        <v>-102.18940000000001</v>
      </c>
      <c r="S8350">
        <v>0</v>
      </c>
      <c r="T8350">
        <v>16.359400000000001</v>
      </c>
      <c r="AA8350" t="s">
        <v>465</v>
      </c>
      <c r="AB8350" t="s">
        <v>46</v>
      </c>
      <c r="AC8350" t="b">
        <v>0</v>
      </c>
    </row>
    <row r="8351" spans="1:29" hidden="1" x14ac:dyDescent="0.25">
      <c r="A8351" t="s">
        <v>134</v>
      </c>
      <c r="B8351" t="s">
        <v>490</v>
      </c>
      <c r="C8351" t="s">
        <v>588</v>
      </c>
      <c r="D8351" s="28" t="s">
        <v>464</v>
      </c>
      <c r="E8351" t="s">
        <v>314</v>
      </c>
      <c r="F8351" t="s">
        <v>595</v>
      </c>
      <c r="G8351" t="str">
        <f t="shared" si="648"/>
        <v>SWHC046-01</v>
      </c>
      <c r="H8351" t="str">
        <f t="shared" si="644"/>
        <v>ExAnte2019</v>
      </c>
      <c r="I8351" t="str">
        <f t="shared" si="645"/>
        <v>IOU workpaper</v>
      </c>
      <c r="J8351" s="2">
        <f t="shared" si="646"/>
        <v>43775</v>
      </c>
      <c r="K8351" t="s">
        <v>203</v>
      </c>
      <c r="L8351">
        <f t="shared" si="647"/>
        <v>1</v>
      </c>
      <c r="O8351">
        <v>317.13339999999999</v>
      </c>
      <c r="P8351">
        <v>0</v>
      </c>
      <c r="Q8351">
        <v>15.7859</v>
      </c>
      <c r="R8351">
        <v>-72.565799999999996</v>
      </c>
      <c r="S8351">
        <v>0</v>
      </c>
      <c r="T8351">
        <v>13.8079</v>
      </c>
      <c r="AA8351" t="s">
        <v>465</v>
      </c>
      <c r="AB8351" t="s">
        <v>46</v>
      </c>
      <c r="AC8351" t="b">
        <v>0</v>
      </c>
    </row>
    <row r="8352" spans="1:29" hidden="1" x14ac:dyDescent="0.25">
      <c r="A8352" t="s">
        <v>134</v>
      </c>
      <c r="B8352" t="s">
        <v>490</v>
      </c>
      <c r="C8352" t="s">
        <v>588</v>
      </c>
      <c r="D8352" s="28" t="s">
        <v>464</v>
      </c>
      <c r="E8352" t="s">
        <v>322</v>
      </c>
      <c r="F8352" t="s">
        <v>595</v>
      </c>
      <c r="G8352" t="str">
        <f t="shared" si="648"/>
        <v>SWHC046-01</v>
      </c>
      <c r="H8352" t="str">
        <f t="shared" si="644"/>
        <v>ExAnte2019</v>
      </c>
      <c r="I8352" t="str">
        <f t="shared" si="645"/>
        <v>IOU workpaper</v>
      </c>
      <c r="J8352" s="2">
        <f t="shared" si="646"/>
        <v>43775</v>
      </c>
      <c r="K8352" t="s">
        <v>203</v>
      </c>
      <c r="L8352">
        <f t="shared" si="647"/>
        <v>1</v>
      </c>
      <c r="O8352">
        <v>309.82819999999998</v>
      </c>
      <c r="P8352">
        <v>0</v>
      </c>
      <c r="Q8352">
        <v>16.801200000000001</v>
      </c>
      <c r="R8352">
        <v>-81.196100000000001</v>
      </c>
      <c r="S8352">
        <v>0</v>
      </c>
      <c r="T8352">
        <v>14.6427</v>
      </c>
      <c r="AA8352" t="s">
        <v>465</v>
      </c>
      <c r="AB8352" t="s">
        <v>46</v>
      </c>
      <c r="AC8352" t="b">
        <v>0</v>
      </c>
    </row>
    <row r="8353" spans="1:29" hidden="1" x14ac:dyDescent="0.25">
      <c r="A8353" t="s">
        <v>134</v>
      </c>
      <c r="B8353" t="s">
        <v>490</v>
      </c>
      <c r="C8353" t="s">
        <v>588</v>
      </c>
      <c r="D8353" s="28" t="s">
        <v>464</v>
      </c>
      <c r="E8353" t="s">
        <v>330</v>
      </c>
      <c r="F8353" t="s">
        <v>595</v>
      </c>
      <c r="G8353" t="str">
        <f t="shared" si="648"/>
        <v>SWHC046-01</v>
      </c>
      <c r="H8353" t="str">
        <f t="shared" si="644"/>
        <v>ExAnte2019</v>
      </c>
      <c r="I8353" t="str">
        <f t="shared" si="645"/>
        <v>IOU workpaper</v>
      </c>
      <c r="J8353" s="2">
        <f t="shared" si="646"/>
        <v>43775</v>
      </c>
      <c r="K8353" t="s">
        <v>203</v>
      </c>
      <c r="L8353">
        <f t="shared" si="647"/>
        <v>1</v>
      </c>
      <c r="O8353">
        <v>535.88130000000001</v>
      </c>
      <c r="P8353">
        <v>0</v>
      </c>
      <c r="Q8353">
        <v>1.8768</v>
      </c>
      <c r="R8353">
        <v>58.564100000000003</v>
      </c>
      <c r="S8353">
        <v>0</v>
      </c>
      <c r="T8353">
        <v>1.7786999999999999</v>
      </c>
      <c r="AA8353" t="s">
        <v>465</v>
      </c>
      <c r="AB8353" t="s">
        <v>46</v>
      </c>
      <c r="AC8353" t="b">
        <v>0</v>
      </c>
    </row>
    <row r="8354" spans="1:29" hidden="1" x14ac:dyDescent="0.25">
      <c r="A8354" t="s">
        <v>134</v>
      </c>
      <c r="B8354" t="s">
        <v>490</v>
      </c>
      <c r="C8354" t="s">
        <v>588</v>
      </c>
      <c r="D8354" s="28" t="s">
        <v>464</v>
      </c>
      <c r="E8354" t="s">
        <v>338</v>
      </c>
      <c r="F8354" t="s">
        <v>595</v>
      </c>
      <c r="G8354" t="str">
        <f t="shared" si="648"/>
        <v>SWHC046-01</v>
      </c>
      <c r="H8354" t="str">
        <f t="shared" si="644"/>
        <v>ExAnte2019</v>
      </c>
      <c r="I8354" t="str">
        <f t="shared" si="645"/>
        <v>IOU workpaper</v>
      </c>
      <c r="J8354" s="2">
        <f t="shared" si="646"/>
        <v>43775</v>
      </c>
      <c r="K8354" t="s">
        <v>203</v>
      </c>
      <c r="L8354">
        <f t="shared" si="647"/>
        <v>1</v>
      </c>
      <c r="O8354">
        <v>-101.2413</v>
      </c>
      <c r="P8354">
        <v>0</v>
      </c>
      <c r="Q8354">
        <v>52.9983</v>
      </c>
      <c r="R8354">
        <v>-407.52980000000002</v>
      </c>
      <c r="S8354">
        <v>0</v>
      </c>
      <c r="T8354">
        <v>45.151600000000002</v>
      </c>
      <c r="AA8354" t="s">
        <v>465</v>
      </c>
      <c r="AB8354" t="s">
        <v>46</v>
      </c>
      <c r="AC8354" t="b">
        <v>0</v>
      </c>
    </row>
    <row r="8355" spans="1:29" hidden="1" x14ac:dyDescent="0.25">
      <c r="A8355" t="s">
        <v>134</v>
      </c>
      <c r="B8355" t="s">
        <v>490</v>
      </c>
      <c r="C8355" t="s">
        <v>589</v>
      </c>
      <c r="D8355" s="28" t="s">
        <v>464</v>
      </c>
      <c r="E8355" t="s">
        <v>202</v>
      </c>
      <c r="F8355" t="s">
        <v>595</v>
      </c>
      <c r="G8355" t="str">
        <f t="shared" si="648"/>
        <v>SWHC046-01</v>
      </c>
      <c r="H8355" t="str">
        <f t="shared" si="644"/>
        <v>ExAnte2019</v>
      </c>
      <c r="I8355" t="str">
        <f t="shared" si="645"/>
        <v>IOU workpaper</v>
      </c>
      <c r="J8355" s="2">
        <f t="shared" si="646"/>
        <v>43775</v>
      </c>
      <c r="K8355" t="s">
        <v>203</v>
      </c>
      <c r="L8355">
        <f t="shared" si="647"/>
        <v>1</v>
      </c>
      <c r="O8355">
        <v>-494.19940000000003</v>
      </c>
      <c r="P8355">
        <v>0</v>
      </c>
      <c r="Q8355">
        <v>179.10220000000001</v>
      </c>
      <c r="R8355">
        <v>-911.18510000000003</v>
      </c>
      <c r="S8355">
        <v>0</v>
      </c>
      <c r="T8355">
        <v>112.7948</v>
      </c>
      <c r="AA8355" t="s">
        <v>465</v>
      </c>
      <c r="AB8355" t="s">
        <v>46</v>
      </c>
      <c r="AC8355" t="b">
        <v>0</v>
      </c>
    </row>
    <row r="8356" spans="1:29" hidden="1" x14ac:dyDescent="0.25">
      <c r="A8356" t="s">
        <v>134</v>
      </c>
      <c r="B8356" t="s">
        <v>490</v>
      </c>
      <c r="C8356" t="s">
        <v>589</v>
      </c>
      <c r="D8356" s="28" t="s">
        <v>464</v>
      </c>
      <c r="E8356" t="s">
        <v>224</v>
      </c>
      <c r="F8356" t="s">
        <v>595</v>
      </c>
      <c r="G8356" t="str">
        <f t="shared" si="648"/>
        <v>SWHC046-01</v>
      </c>
      <c r="H8356" t="str">
        <f t="shared" si="644"/>
        <v>ExAnte2019</v>
      </c>
      <c r="I8356" t="str">
        <f t="shared" si="645"/>
        <v>IOU workpaper</v>
      </c>
      <c r="J8356" s="2">
        <f t="shared" si="646"/>
        <v>43775</v>
      </c>
      <c r="K8356" t="s">
        <v>203</v>
      </c>
      <c r="L8356">
        <f t="shared" si="647"/>
        <v>1</v>
      </c>
      <c r="O8356">
        <v>-58.315199999999997</v>
      </c>
      <c r="P8356">
        <v>0</v>
      </c>
      <c r="Q8356">
        <v>115.1204</v>
      </c>
      <c r="R8356">
        <v>-550.21709999999996</v>
      </c>
      <c r="S8356">
        <v>0</v>
      </c>
      <c r="T8356">
        <v>76.4833</v>
      </c>
      <c r="AA8356" t="s">
        <v>465</v>
      </c>
      <c r="AB8356" t="s">
        <v>46</v>
      </c>
      <c r="AC8356" t="b">
        <v>0</v>
      </c>
    </row>
    <row r="8357" spans="1:29" hidden="1" x14ac:dyDescent="0.25">
      <c r="A8357" t="s">
        <v>134</v>
      </c>
      <c r="B8357" t="s">
        <v>490</v>
      </c>
      <c r="C8357" t="s">
        <v>589</v>
      </c>
      <c r="D8357" s="28" t="s">
        <v>464</v>
      </c>
      <c r="E8357" t="s">
        <v>232</v>
      </c>
      <c r="F8357" t="s">
        <v>595</v>
      </c>
      <c r="G8357" t="str">
        <f t="shared" si="648"/>
        <v>SWHC046-01</v>
      </c>
      <c r="H8357" t="str">
        <f t="shared" si="644"/>
        <v>ExAnte2019</v>
      </c>
      <c r="I8357" t="str">
        <f t="shared" si="645"/>
        <v>IOU workpaper</v>
      </c>
      <c r="J8357" s="2">
        <f t="shared" si="646"/>
        <v>43775</v>
      </c>
      <c r="K8357" t="s">
        <v>203</v>
      </c>
      <c r="L8357">
        <f t="shared" si="647"/>
        <v>1</v>
      </c>
      <c r="O8357">
        <v>-4.8083</v>
      </c>
      <c r="P8357">
        <v>0</v>
      </c>
      <c r="Q8357">
        <v>83.821700000000007</v>
      </c>
      <c r="R8357">
        <v>-404.92570000000001</v>
      </c>
      <c r="S8357">
        <v>0</v>
      </c>
      <c r="T8357">
        <v>53.121499999999997</v>
      </c>
      <c r="AA8357" t="s">
        <v>465</v>
      </c>
      <c r="AB8357" t="s">
        <v>46</v>
      </c>
      <c r="AC8357" t="b">
        <v>0</v>
      </c>
    </row>
    <row r="8358" spans="1:29" hidden="1" x14ac:dyDescent="0.25">
      <c r="A8358" t="s">
        <v>134</v>
      </c>
      <c r="B8358" t="s">
        <v>490</v>
      </c>
      <c r="C8358" t="s">
        <v>589</v>
      </c>
      <c r="D8358" s="28" t="s">
        <v>464</v>
      </c>
      <c r="E8358" t="s">
        <v>240</v>
      </c>
      <c r="F8358" t="s">
        <v>595</v>
      </c>
      <c r="G8358" t="str">
        <f t="shared" si="648"/>
        <v>SWHC046-01</v>
      </c>
      <c r="H8358" t="str">
        <f t="shared" si="644"/>
        <v>ExAnte2019</v>
      </c>
      <c r="I8358" t="str">
        <f t="shared" si="645"/>
        <v>IOU workpaper</v>
      </c>
      <c r="J8358" s="2">
        <f t="shared" si="646"/>
        <v>43775</v>
      </c>
      <c r="K8358" t="s">
        <v>203</v>
      </c>
      <c r="L8358">
        <f t="shared" si="647"/>
        <v>1</v>
      </c>
      <c r="O8358">
        <v>109.08499999999999</v>
      </c>
      <c r="P8358">
        <v>0</v>
      </c>
      <c r="Q8358">
        <v>82.304599999999994</v>
      </c>
      <c r="R8358">
        <v>-386.10610000000003</v>
      </c>
      <c r="S8358">
        <v>0</v>
      </c>
      <c r="T8358">
        <v>55.726100000000002</v>
      </c>
      <c r="AA8358" t="s">
        <v>465</v>
      </c>
      <c r="AB8358" t="s">
        <v>46</v>
      </c>
      <c r="AC8358" t="b">
        <v>0</v>
      </c>
    </row>
    <row r="8359" spans="1:29" hidden="1" x14ac:dyDescent="0.25">
      <c r="A8359" t="s">
        <v>134</v>
      </c>
      <c r="B8359" t="s">
        <v>490</v>
      </c>
      <c r="C8359" t="s">
        <v>589</v>
      </c>
      <c r="D8359" s="28" t="s">
        <v>464</v>
      </c>
      <c r="E8359" t="s">
        <v>248</v>
      </c>
      <c r="F8359" t="s">
        <v>595</v>
      </c>
      <c r="G8359" t="str">
        <f t="shared" si="648"/>
        <v>SWHC046-01</v>
      </c>
      <c r="H8359" t="str">
        <f t="shared" si="644"/>
        <v>ExAnte2019</v>
      </c>
      <c r="I8359" t="str">
        <f t="shared" si="645"/>
        <v>IOU workpaper</v>
      </c>
      <c r="J8359" s="2">
        <f t="shared" si="646"/>
        <v>43775</v>
      </c>
      <c r="K8359" t="s">
        <v>203</v>
      </c>
      <c r="L8359">
        <f t="shared" si="647"/>
        <v>1</v>
      </c>
      <c r="O8359">
        <v>-31.209900000000001</v>
      </c>
      <c r="P8359">
        <v>0</v>
      </c>
      <c r="Q8359">
        <v>90.385300000000001</v>
      </c>
      <c r="R8359">
        <v>-424.6934</v>
      </c>
      <c r="S8359">
        <v>0</v>
      </c>
      <c r="T8359">
        <v>54.999699999999997</v>
      </c>
      <c r="AA8359" t="s">
        <v>465</v>
      </c>
      <c r="AB8359" t="s">
        <v>46</v>
      </c>
      <c r="AC8359" t="b">
        <v>0</v>
      </c>
    </row>
    <row r="8360" spans="1:29" hidden="1" x14ac:dyDescent="0.25">
      <c r="A8360" t="s">
        <v>134</v>
      </c>
      <c r="B8360" t="s">
        <v>490</v>
      </c>
      <c r="C8360" t="s">
        <v>589</v>
      </c>
      <c r="D8360" s="28" t="s">
        <v>464</v>
      </c>
      <c r="E8360" t="s">
        <v>256</v>
      </c>
      <c r="F8360" t="s">
        <v>595</v>
      </c>
      <c r="G8360" t="str">
        <f t="shared" si="648"/>
        <v>SWHC046-01</v>
      </c>
      <c r="H8360" t="str">
        <f t="shared" si="644"/>
        <v>ExAnte2019</v>
      </c>
      <c r="I8360" t="str">
        <f t="shared" si="645"/>
        <v>IOU workpaper</v>
      </c>
      <c r="J8360" s="2">
        <f t="shared" si="646"/>
        <v>43775</v>
      </c>
      <c r="K8360" t="s">
        <v>203</v>
      </c>
      <c r="L8360">
        <f t="shared" si="647"/>
        <v>1</v>
      </c>
      <c r="O8360">
        <v>346.83409999999998</v>
      </c>
      <c r="P8360">
        <v>0</v>
      </c>
      <c r="Q8360">
        <v>33.477899999999998</v>
      </c>
      <c r="R8360">
        <v>-120.1871</v>
      </c>
      <c r="S8360">
        <v>0</v>
      </c>
      <c r="T8360">
        <v>20.529699999999998</v>
      </c>
      <c r="AA8360" t="s">
        <v>465</v>
      </c>
      <c r="AB8360" t="s">
        <v>46</v>
      </c>
      <c r="AC8360" t="b">
        <v>0</v>
      </c>
    </row>
    <row r="8361" spans="1:29" hidden="1" x14ac:dyDescent="0.25">
      <c r="A8361" t="s">
        <v>134</v>
      </c>
      <c r="B8361" t="s">
        <v>490</v>
      </c>
      <c r="C8361" t="s">
        <v>589</v>
      </c>
      <c r="D8361" s="28" t="s">
        <v>464</v>
      </c>
      <c r="E8361" t="s">
        <v>265</v>
      </c>
      <c r="F8361" t="s">
        <v>595</v>
      </c>
      <c r="G8361" t="str">
        <f t="shared" si="648"/>
        <v>SWHC046-01</v>
      </c>
      <c r="H8361" t="str">
        <f t="shared" si="644"/>
        <v>ExAnte2019</v>
      </c>
      <c r="I8361" t="str">
        <f t="shared" si="645"/>
        <v>IOU workpaper</v>
      </c>
      <c r="J8361" s="2">
        <f t="shared" si="646"/>
        <v>43775</v>
      </c>
      <c r="K8361" t="s">
        <v>203</v>
      </c>
      <c r="L8361">
        <f t="shared" si="647"/>
        <v>1</v>
      </c>
      <c r="O8361">
        <v>361.81799999999998</v>
      </c>
      <c r="P8361">
        <v>0</v>
      </c>
      <c r="Q8361">
        <v>18.535599999999999</v>
      </c>
      <c r="R8361">
        <v>-42.196300000000001</v>
      </c>
      <c r="S8361">
        <v>0</v>
      </c>
      <c r="T8361">
        <v>9.9702000000000002</v>
      </c>
      <c r="AA8361" t="s">
        <v>465</v>
      </c>
      <c r="AB8361" t="s">
        <v>46</v>
      </c>
      <c r="AC8361" t="b">
        <v>0</v>
      </c>
    </row>
    <row r="8362" spans="1:29" hidden="1" x14ac:dyDescent="0.25">
      <c r="A8362" t="s">
        <v>134</v>
      </c>
      <c r="B8362" t="s">
        <v>490</v>
      </c>
      <c r="C8362" t="s">
        <v>589</v>
      </c>
      <c r="D8362" s="28" t="s">
        <v>464</v>
      </c>
      <c r="E8362" t="s">
        <v>274</v>
      </c>
      <c r="F8362" t="s">
        <v>595</v>
      </c>
      <c r="G8362" t="str">
        <f t="shared" si="648"/>
        <v>SWHC046-01</v>
      </c>
      <c r="H8362" t="str">
        <f t="shared" si="644"/>
        <v>ExAnte2019</v>
      </c>
      <c r="I8362" t="str">
        <f t="shared" si="645"/>
        <v>IOU workpaper</v>
      </c>
      <c r="J8362" s="2">
        <f t="shared" si="646"/>
        <v>43775</v>
      </c>
      <c r="K8362" t="s">
        <v>203</v>
      </c>
      <c r="L8362">
        <f t="shared" si="647"/>
        <v>1</v>
      </c>
      <c r="O8362">
        <v>422.4898</v>
      </c>
      <c r="P8362">
        <v>0</v>
      </c>
      <c r="Q8362">
        <v>32.070599999999999</v>
      </c>
      <c r="R8362">
        <v>-79.128299999999996</v>
      </c>
      <c r="S8362">
        <v>0</v>
      </c>
      <c r="T8362">
        <v>19.0914</v>
      </c>
      <c r="AA8362" t="s">
        <v>465</v>
      </c>
      <c r="AB8362" t="s">
        <v>46</v>
      </c>
      <c r="AC8362" t="b">
        <v>0</v>
      </c>
    </row>
    <row r="8363" spans="1:29" hidden="1" x14ac:dyDescent="0.25">
      <c r="A8363" t="s">
        <v>134</v>
      </c>
      <c r="B8363" t="s">
        <v>490</v>
      </c>
      <c r="C8363" t="s">
        <v>589</v>
      </c>
      <c r="D8363" s="28" t="s">
        <v>464</v>
      </c>
      <c r="E8363" t="s">
        <v>282</v>
      </c>
      <c r="F8363" t="s">
        <v>595</v>
      </c>
      <c r="G8363" t="str">
        <f t="shared" si="648"/>
        <v>SWHC046-01</v>
      </c>
      <c r="H8363" t="str">
        <f t="shared" si="644"/>
        <v>ExAnte2019</v>
      </c>
      <c r="I8363" t="str">
        <f t="shared" si="645"/>
        <v>IOU workpaper</v>
      </c>
      <c r="J8363" s="2">
        <f t="shared" si="646"/>
        <v>43775</v>
      </c>
      <c r="K8363" t="s">
        <v>203</v>
      </c>
      <c r="L8363">
        <f t="shared" si="647"/>
        <v>1</v>
      </c>
      <c r="O8363">
        <v>458.34370000000001</v>
      </c>
      <c r="P8363">
        <v>0</v>
      </c>
      <c r="Q8363">
        <v>33.038200000000003</v>
      </c>
      <c r="R8363">
        <v>-122.15470000000001</v>
      </c>
      <c r="S8363">
        <v>0</v>
      </c>
      <c r="T8363">
        <v>21.5002</v>
      </c>
      <c r="AA8363" t="s">
        <v>465</v>
      </c>
      <c r="AB8363" t="s">
        <v>46</v>
      </c>
      <c r="AC8363" t="b">
        <v>0</v>
      </c>
    </row>
    <row r="8364" spans="1:29" hidden="1" x14ac:dyDescent="0.25">
      <c r="A8364" t="s">
        <v>134</v>
      </c>
      <c r="B8364" t="s">
        <v>490</v>
      </c>
      <c r="C8364" t="s">
        <v>589</v>
      </c>
      <c r="D8364" s="28" t="s">
        <v>464</v>
      </c>
      <c r="E8364" t="s">
        <v>290</v>
      </c>
      <c r="F8364" t="s">
        <v>595</v>
      </c>
      <c r="G8364" t="str">
        <f t="shared" si="648"/>
        <v>SWHC046-01</v>
      </c>
      <c r="H8364" t="str">
        <f t="shared" si="644"/>
        <v>ExAnte2019</v>
      </c>
      <c r="I8364" t="str">
        <f t="shared" si="645"/>
        <v>IOU workpaper</v>
      </c>
      <c r="J8364" s="2">
        <f t="shared" si="646"/>
        <v>43775</v>
      </c>
      <c r="K8364" t="s">
        <v>203</v>
      </c>
      <c r="L8364">
        <f t="shared" si="647"/>
        <v>1</v>
      </c>
      <c r="O8364">
        <v>484.74470000000002</v>
      </c>
      <c r="P8364">
        <v>0</v>
      </c>
      <c r="Q8364">
        <v>37.9345</v>
      </c>
      <c r="R8364">
        <v>-111.0826</v>
      </c>
      <c r="S8364">
        <v>0</v>
      </c>
      <c r="T8364">
        <v>22.451599999999999</v>
      </c>
      <c r="AA8364" t="s">
        <v>465</v>
      </c>
      <c r="AB8364" t="s">
        <v>46</v>
      </c>
      <c r="AC8364" t="b">
        <v>0</v>
      </c>
    </row>
    <row r="8365" spans="1:29" hidden="1" x14ac:dyDescent="0.25">
      <c r="A8365" t="s">
        <v>134</v>
      </c>
      <c r="B8365" t="s">
        <v>490</v>
      </c>
      <c r="C8365" t="s">
        <v>589</v>
      </c>
      <c r="D8365" s="28" t="s">
        <v>464</v>
      </c>
      <c r="E8365" t="s">
        <v>298</v>
      </c>
      <c r="F8365" t="s">
        <v>595</v>
      </c>
      <c r="G8365" t="str">
        <f t="shared" si="648"/>
        <v>SWHC046-01</v>
      </c>
      <c r="H8365" t="str">
        <f t="shared" si="644"/>
        <v>ExAnte2019</v>
      </c>
      <c r="I8365" t="str">
        <f t="shared" si="645"/>
        <v>IOU workpaper</v>
      </c>
      <c r="J8365" s="2">
        <f t="shared" si="646"/>
        <v>43775</v>
      </c>
      <c r="K8365" t="s">
        <v>203</v>
      </c>
      <c r="L8365">
        <f t="shared" si="647"/>
        <v>1</v>
      </c>
      <c r="O8365">
        <v>304.1773</v>
      </c>
      <c r="P8365">
        <v>0</v>
      </c>
      <c r="Q8365">
        <v>75.212599999999995</v>
      </c>
      <c r="R8365">
        <v>-351.91640000000001</v>
      </c>
      <c r="S8365">
        <v>0</v>
      </c>
      <c r="T8365">
        <v>52.153199999999998</v>
      </c>
      <c r="AA8365" t="s">
        <v>465</v>
      </c>
      <c r="AB8365" t="s">
        <v>46</v>
      </c>
      <c r="AC8365" t="b">
        <v>0</v>
      </c>
    </row>
    <row r="8366" spans="1:29" hidden="1" x14ac:dyDescent="0.25">
      <c r="A8366" t="s">
        <v>134</v>
      </c>
      <c r="B8366" t="s">
        <v>490</v>
      </c>
      <c r="C8366" t="s">
        <v>589</v>
      </c>
      <c r="D8366" s="28" t="s">
        <v>464</v>
      </c>
      <c r="E8366" t="s">
        <v>306</v>
      </c>
      <c r="F8366" t="s">
        <v>595</v>
      </c>
      <c r="G8366" t="str">
        <f t="shared" si="648"/>
        <v>SWHC046-01</v>
      </c>
      <c r="H8366" t="str">
        <f t="shared" si="644"/>
        <v>ExAnte2019</v>
      </c>
      <c r="I8366" t="str">
        <f t="shared" si="645"/>
        <v>IOU workpaper</v>
      </c>
      <c r="J8366" s="2">
        <f t="shared" si="646"/>
        <v>43775</v>
      </c>
      <c r="K8366" t="s">
        <v>203</v>
      </c>
      <c r="L8366">
        <f t="shared" si="647"/>
        <v>1</v>
      </c>
      <c r="O8366">
        <v>190.0257</v>
      </c>
      <c r="P8366">
        <v>0</v>
      </c>
      <c r="Q8366">
        <v>82.247600000000006</v>
      </c>
      <c r="R8366">
        <v>-385.59469999999999</v>
      </c>
      <c r="S8366">
        <v>0</v>
      </c>
      <c r="T8366">
        <v>55.271599999999999</v>
      </c>
      <c r="AA8366" t="s">
        <v>465</v>
      </c>
      <c r="AB8366" t="s">
        <v>46</v>
      </c>
      <c r="AC8366" t="b">
        <v>0</v>
      </c>
    </row>
    <row r="8367" spans="1:29" hidden="1" x14ac:dyDescent="0.25">
      <c r="A8367" t="s">
        <v>134</v>
      </c>
      <c r="B8367" t="s">
        <v>490</v>
      </c>
      <c r="C8367" t="s">
        <v>589</v>
      </c>
      <c r="D8367" s="28" t="s">
        <v>464</v>
      </c>
      <c r="E8367" t="s">
        <v>314</v>
      </c>
      <c r="F8367" t="s">
        <v>595</v>
      </c>
      <c r="G8367" t="str">
        <f t="shared" si="648"/>
        <v>SWHC046-01</v>
      </c>
      <c r="H8367" t="str">
        <f t="shared" si="644"/>
        <v>ExAnte2019</v>
      </c>
      <c r="I8367" t="str">
        <f t="shared" si="645"/>
        <v>IOU workpaper</v>
      </c>
      <c r="J8367" s="2">
        <f t="shared" si="646"/>
        <v>43775</v>
      </c>
      <c r="K8367" t="s">
        <v>203</v>
      </c>
      <c r="L8367">
        <f t="shared" si="647"/>
        <v>1</v>
      </c>
      <c r="O8367">
        <v>365.82339999999999</v>
      </c>
      <c r="P8367">
        <v>0</v>
      </c>
      <c r="Q8367">
        <v>66.974800000000002</v>
      </c>
      <c r="R8367">
        <v>-297.28660000000002</v>
      </c>
      <c r="S8367">
        <v>0</v>
      </c>
      <c r="T8367">
        <v>45.676699999999997</v>
      </c>
      <c r="AA8367" t="s">
        <v>465</v>
      </c>
      <c r="AB8367" t="s">
        <v>46</v>
      </c>
      <c r="AC8367" t="b">
        <v>0</v>
      </c>
    </row>
    <row r="8368" spans="1:29" hidden="1" x14ac:dyDescent="0.25">
      <c r="A8368" t="s">
        <v>134</v>
      </c>
      <c r="B8368" t="s">
        <v>490</v>
      </c>
      <c r="C8368" t="s">
        <v>589</v>
      </c>
      <c r="D8368" s="28" t="s">
        <v>464</v>
      </c>
      <c r="E8368" t="s">
        <v>322</v>
      </c>
      <c r="F8368" t="s">
        <v>595</v>
      </c>
      <c r="G8368" t="str">
        <f t="shared" si="648"/>
        <v>SWHC046-01</v>
      </c>
      <c r="H8368" t="str">
        <f t="shared" si="644"/>
        <v>ExAnte2019</v>
      </c>
      <c r="I8368" t="str">
        <f t="shared" si="645"/>
        <v>IOU workpaper</v>
      </c>
      <c r="J8368" s="2">
        <f t="shared" si="646"/>
        <v>43775</v>
      </c>
      <c r="K8368" t="s">
        <v>203</v>
      </c>
      <c r="L8368">
        <f t="shared" si="647"/>
        <v>1</v>
      </c>
      <c r="O8368">
        <v>301.02699999999999</v>
      </c>
      <c r="P8368">
        <v>0</v>
      </c>
      <c r="Q8368">
        <v>75.767799999999994</v>
      </c>
      <c r="R8368">
        <v>-358.8014</v>
      </c>
      <c r="S8368">
        <v>0</v>
      </c>
      <c r="T8368">
        <v>51.108899999999998</v>
      </c>
      <c r="AA8368" t="s">
        <v>465</v>
      </c>
      <c r="AB8368" t="s">
        <v>46</v>
      </c>
      <c r="AC8368" t="b">
        <v>0</v>
      </c>
    </row>
    <row r="8369" spans="1:29" hidden="1" x14ac:dyDescent="0.25">
      <c r="A8369" t="s">
        <v>134</v>
      </c>
      <c r="B8369" t="s">
        <v>490</v>
      </c>
      <c r="C8369" t="s">
        <v>589</v>
      </c>
      <c r="D8369" s="28" t="s">
        <v>464</v>
      </c>
      <c r="E8369" t="s">
        <v>330</v>
      </c>
      <c r="F8369" t="s">
        <v>595</v>
      </c>
      <c r="G8369" t="str">
        <f t="shared" si="648"/>
        <v>SWHC046-01</v>
      </c>
      <c r="H8369" t="str">
        <f t="shared" si="644"/>
        <v>ExAnte2019</v>
      </c>
      <c r="I8369" t="str">
        <f t="shared" si="645"/>
        <v>IOU workpaper</v>
      </c>
      <c r="J8369" s="2">
        <f t="shared" si="646"/>
        <v>43775</v>
      </c>
      <c r="K8369" t="s">
        <v>203</v>
      </c>
      <c r="L8369">
        <f t="shared" si="647"/>
        <v>1</v>
      </c>
      <c r="O8369">
        <v>920.17899999999997</v>
      </c>
      <c r="P8369">
        <v>0</v>
      </c>
      <c r="Q8369">
        <v>8.4184999999999999</v>
      </c>
      <c r="R8369">
        <v>77.912700000000001</v>
      </c>
      <c r="S8369">
        <v>0</v>
      </c>
      <c r="T8369">
        <v>5.0968</v>
      </c>
      <c r="AA8369" t="s">
        <v>465</v>
      </c>
      <c r="AB8369" t="s">
        <v>46</v>
      </c>
      <c r="AC8369" t="b">
        <v>0</v>
      </c>
    </row>
    <row r="8370" spans="1:29" hidden="1" x14ac:dyDescent="0.25">
      <c r="A8370" t="s">
        <v>134</v>
      </c>
      <c r="B8370" t="s">
        <v>490</v>
      </c>
      <c r="C8370" t="s">
        <v>589</v>
      </c>
      <c r="D8370" s="28" t="s">
        <v>464</v>
      </c>
      <c r="E8370" t="s">
        <v>338</v>
      </c>
      <c r="F8370" t="s">
        <v>595</v>
      </c>
      <c r="G8370" t="str">
        <f t="shared" si="648"/>
        <v>SWHC046-01</v>
      </c>
      <c r="H8370" t="str">
        <f t="shared" si="644"/>
        <v>ExAnte2019</v>
      </c>
      <c r="I8370" t="str">
        <f t="shared" si="645"/>
        <v>IOU workpaper</v>
      </c>
      <c r="J8370" s="2">
        <f t="shared" si="646"/>
        <v>43775</v>
      </c>
      <c r="K8370" t="s">
        <v>203</v>
      </c>
      <c r="L8370">
        <f t="shared" si="647"/>
        <v>1</v>
      </c>
      <c r="O8370">
        <v>-833.11879999999996</v>
      </c>
      <c r="P8370">
        <v>0</v>
      </c>
      <c r="Q8370">
        <v>196.25640000000001</v>
      </c>
      <c r="R8370">
        <v>-1281.8846000000001</v>
      </c>
      <c r="S8370">
        <v>0</v>
      </c>
      <c r="T8370">
        <v>140.0856</v>
      </c>
      <c r="AA8370" t="s">
        <v>465</v>
      </c>
      <c r="AB8370" t="s">
        <v>46</v>
      </c>
      <c r="AC8370" t="b">
        <v>0</v>
      </c>
    </row>
    <row r="8371" spans="1:29" hidden="1" x14ac:dyDescent="0.25">
      <c r="A8371" t="s">
        <v>134</v>
      </c>
      <c r="B8371" t="s">
        <v>490</v>
      </c>
      <c r="C8371" t="s">
        <v>590</v>
      </c>
      <c r="D8371" s="28" t="s">
        <v>464</v>
      </c>
      <c r="E8371" t="s">
        <v>202</v>
      </c>
      <c r="F8371" t="s">
        <v>595</v>
      </c>
      <c r="G8371" t="str">
        <f t="shared" si="648"/>
        <v>SWHC046-01</v>
      </c>
      <c r="H8371" t="str">
        <f t="shared" si="644"/>
        <v>ExAnte2019</v>
      </c>
      <c r="I8371" t="str">
        <f t="shared" si="645"/>
        <v>IOU workpaper</v>
      </c>
      <c r="J8371" s="2">
        <f t="shared" si="646"/>
        <v>43775</v>
      </c>
      <c r="K8371" t="s">
        <v>203</v>
      </c>
      <c r="L8371">
        <f t="shared" si="647"/>
        <v>1</v>
      </c>
      <c r="O8371">
        <v>-127.12609999999999</v>
      </c>
      <c r="P8371">
        <v>0</v>
      </c>
      <c r="Q8371">
        <v>88.584100000000007</v>
      </c>
      <c r="R8371">
        <v>-433.827</v>
      </c>
      <c r="S8371">
        <v>0</v>
      </c>
      <c r="T8371">
        <v>52.761499999999998</v>
      </c>
      <c r="AA8371" t="s">
        <v>465</v>
      </c>
      <c r="AB8371" t="s">
        <v>46</v>
      </c>
      <c r="AC8371" t="b">
        <v>0</v>
      </c>
    </row>
    <row r="8372" spans="1:29" hidden="1" x14ac:dyDescent="0.25">
      <c r="A8372" t="s">
        <v>134</v>
      </c>
      <c r="B8372" t="s">
        <v>490</v>
      </c>
      <c r="C8372" t="s">
        <v>590</v>
      </c>
      <c r="D8372" s="28" t="s">
        <v>464</v>
      </c>
      <c r="E8372" t="s">
        <v>224</v>
      </c>
      <c r="F8372" t="s">
        <v>595</v>
      </c>
      <c r="G8372" t="str">
        <f t="shared" si="648"/>
        <v>SWHC046-01</v>
      </c>
      <c r="H8372" t="str">
        <f t="shared" si="644"/>
        <v>ExAnte2019</v>
      </c>
      <c r="I8372" t="str">
        <f t="shared" si="645"/>
        <v>IOU workpaper</v>
      </c>
      <c r="J8372" s="2">
        <f t="shared" si="646"/>
        <v>43775</v>
      </c>
      <c r="K8372" t="s">
        <v>203</v>
      </c>
      <c r="L8372">
        <f t="shared" si="647"/>
        <v>1</v>
      </c>
      <c r="O8372">
        <v>241.70939999999999</v>
      </c>
      <c r="P8372">
        <v>0</v>
      </c>
      <c r="Q8372">
        <v>45.883200000000002</v>
      </c>
      <c r="R8372">
        <v>-147.4221</v>
      </c>
      <c r="S8372">
        <v>0</v>
      </c>
      <c r="T8372">
        <v>25.091000000000001</v>
      </c>
      <c r="AA8372" t="s">
        <v>465</v>
      </c>
      <c r="AB8372" t="s">
        <v>46</v>
      </c>
      <c r="AC8372" t="b">
        <v>0</v>
      </c>
    </row>
    <row r="8373" spans="1:29" hidden="1" x14ac:dyDescent="0.25">
      <c r="A8373" t="s">
        <v>134</v>
      </c>
      <c r="B8373" t="s">
        <v>490</v>
      </c>
      <c r="C8373" t="s">
        <v>590</v>
      </c>
      <c r="D8373" s="28" t="s">
        <v>464</v>
      </c>
      <c r="E8373" t="s">
        <v>232</v>
      </c>
      <c r="F8373" t="s">
        <v>595</v>
      </c>
      <c r="G8373" t="str">
        <f t="shared" si="648"/>
        <v>SWHC046-01</v>
      </c>
      <c r="H8373" t="str">
        <f t="shared" si="644"/>
        <v>ExAnte2019</v>
      </c>
      <c r="I8373" t="str">
        <f t="shared" si="645"/>
        <v>IOU workpaper</v>
      </c>
      <c r="J8373" s="2">
        <f t="shared" si="646"/>
        <v>43775</v>
      </c>
      <c r="K8373" t="s">
        <v>203</v>
      </c>
      <c r="L8373">
        <f t="shared" si="647"/>
        <v>1</v>
      </c>
      <c r="O8373">
        <v>191.36940000000001</v>
      </c>
      <c r="P8373">
        <v>0</v>
      </c>
      <c r="Q8373">
        <v>30.0366</v>
      </c>
      <c r="R8373">
        <v>-74.292199999999994</v>
      </c>
      <c r="S8373">
        <v>0</v>
      </c>
      <c r="T8373">
        <v>11.337199999999999</v>
      </c>
      <c r="AA8373" t="s">
        <v>465</v>
      </c>
      <c r="AB8373" t="s">
        <v>46</v>
      </c>
      <c r="AC8373" t="b">
        <v>0</v>
      </c>
    </row>
    <row r="8374" spans="1:29" hidden="1" x14ac:dyDescent="0.25">
      <c r="A8374" t="s">
        <v>134</v>
      </c>
      <c r="B8374" t="s">
        <v>490</v>
      </c>
      <c r="C8374" t="s">
        <v>590</v>
      </c>
      <c r="D8374" s="28" t="s">
        <v>464</v>
      </c>
      <c r="E8374" t="s">
        <v>240</v>
      </c>
      <c r="F8374" t="s">
        <v>595</v>
      </c>
      <c r="G8374" t="str">
        <f t="shared" si="648"/>
        <v>SWHC046-01</v>
      </c>
      <c r="H8374" t="str">
        <f t="shared" si="644"/>
        <v>ExAnte2019</v>
      </c>
      <c r="I8374" t="str">
        <f t="shared" si="645"/>
        <v>IOU workpaper</v>
      </c>
      <c r="J8374" s="2">
        <f t="shared" si="646"/>
        <v>43775</v>
      </c>
      <c r="K8374" t="s">
        <v>203</v>
      </c>
      <c r="L8374">
        <f t="shared" si="647"/>
        <v>1</v>
      </c>
      <c r="O8374">
        <v>339.61410000000001</v>
      </c>
      <c r="P8374">
        <v>0</v>
      </c>
      <c r="Q8374">
        <v>25.7456</v>
      </c>
      <c r="R8374">
        <v>-58.531799999999997</v>
      </c>
      <c r="S8374">
        <v>0</v>
      </c>
      <c r="T8374">
        <v>13.062799999999999</v>
      </c>
      <c r="AA8374" t="s">
        <v>465</v>
      </c>
      <c r="AB8374" t="s">
        <v>46</v>
      </c>
      <c r="AC8374" t="b">
        <v>0</v>
      </c>
    </row>
    <row r="8375" spans="1:29" hidden="1" x14ac:dyDescent="0.25">
      <c r="A8375" t="s">
        <v>134</v>
      </c>
      <c r="B8375" t="s">
        <v>490</v>
      </c>
      <c r="C8375" t="s">
        <v>590</v>
      </c>
      <c r="D8375" s="28" t="s">
        <v>464</v>
      </c>
      <c r="E8375" t="s">
        <v>248</v>
      </c>
      <c r="F8375" t="s">
        <v>595</v>
      </c>
      <c r="G8375" t="str">
        <f t="shared" si="648"/>
        <v>SWHC046-01</v>
      </c>
      <c r="H8375" t="str">
        <f t="shared" si="644"/>
        <v>ExAnte2019</v>
      </c>
      <c r="I8375" t="str">
        <f t="shared" si="645"/>
        <v>IOU workpaper</v>
      </c>
      <c r="J8375" s="2">
        <f t="shared" si="646"/>
        <v>43775</v>
      </c>
      <c r="K8375" t="s">
        <v>203</v>
      </c>
      <c r="L8375">
        <f t="shared" si="647"/>
        <v>1</v>
      </c>
      <c r="O8375">
        <v>202.62</v>
      </c>
      <c r="P8375">
        <v>0</v>
      </c>
      <c r="Q8375">
        <v>26.773399999999999</v>
      </c>
      <c r="R8375">
        <v>-57.768900000000002</v>
      </c>
      <c r="S8375">
        <v>0</v>
      </c>
      <c r="T8375">
        <v>9.6106999999999996</v>
      </c>
      <c r="AA8375" t="s">
        <v>465</v>
      </c>
      <c r="AB8375" t="s">
        <v>46</v>
      </c>
      <c r="AC8375" t="b">
        <v>0</v>
      </c>
    </row>
    <row r="8376" spans="1:29" hidden="1" x14ac:dyDescent="0.25">
      <c r="A8376" t="s">
        <v>134</v>
      </c>
      <c r="B8376" t="s">
        <v>490</v>
      </c>
      <c r="C8376" t="s">
        <v>590</v>
      </c>
      <c r="D8376" s="28" t="s">
        <v>464</v>
      </c>
      <c r="E8376" t="s">
        <v>256</v>
      </c>
      <c r="F8376" t="s">
        <v>595</v>
      </c>
      <c r="G8376" t="str">
        <f t="shared" si="648"/>
        <v>SWHC046-01</v>
      </c>
      <c r="H8376" t="str">
        <f t="shared" si="644"/>
        <v>ExAnte2019</v>
      </c>
      <c r="I8376" t="str">
        <f t="shared" si="645"/>
        <v>IOU workpaper</v>
      </c>
      <c r="J8376" s="2">
        <f t="shared" si="646"/>
        <v>43775</v>
      </c>
      <c r="K8376" t="s">
        <v>203</v>
      </c>
      <c r="L8376">
        <f t="shared" si="647"/>
        <v>1</v>
      </c>
      <c r="O8376">
        <v>365.98840000000001</v>
      </c>
      <c r="P8376">
        <v>0</v>
      </c>
      <c r="Q8376">
        <v>7.3898000000000001</v>
      </c>
      <c r="R8376">
        <v>44.084499999999998</v>
      </c>
      <c r="S8376">
        <v>0</v>
      </c>
      <c r="T8376">
        <v>2.0306000000000002</v>
      </c>
      <c r="AA8376" t="s">
        <v>465</v>
      </c>
      <c r="AB8376" t="s">
        <v>46</v>
      </c>
      <c r="AC8376" t="b">
        <v>0</v>
      </c>
    </row>
    <row r="8377" spans="1:29" hidden="1" x14ac:dyDescent="0.25">
      <c r="A8377" t="s">
        <v>134</v>
      </c>
      <c r="B8377" t="s">
        <v>490</v>
      </c>
      <c r="C8377" t="s">
        <v>590</v>
      </c>
      <c r="D8377" s="28" t="s">
        <v>464</v>
      </c>
      <c r="E8377" t="s">
        <v>265</v>
      </c>
      <c r="F8377" t="s">
        <v>595</v>
      </c>
      <c r="G8377" t="str">
        <f t="shared" si="648"/>
        <v>SWHC046-01</v>
      </c>
      <c r="H8377" t="str">
        <f t="shared" si="644"/>
        <v>ExAnte2019</v>
      </c>
      <c r="I8377" t="str">
        <f t="shared" si="645"/>
        <v>IOU workpaper</v>
      </c>
      <c r="J8377" s="2">
        <f t="shared" si="646"/>
        <v>43775</v>
      </c>
      <c r="K8377" t="s">
        <v>203</v>
      </c>
      <c r="L8377">
        <f t="shared" si="647"/>
        <v>1</v>
      </c>
      <c r="O8377">
        <v>301.55619999999999</v>
      </c>
      <c r="P8377">
        <v>0</v>
      </c>
      <c r="Q8377">
        <v>2.4068000000000001</v>
      </c>
      <c r="R8377">
        <v>55.162799999999997</v>
      </c>
      <c r="S8377">
        <v>0</v>
      </c>
      <c r="T8377">
        <v>0.40310000000000001</v>
      </c>
      <c r="AA8377" t="s">
        <v>465</v>
      </c>
      <c r="AB8377" t="s">
        <v>46</v>
      </c>
      <c r="AC8377" t="b">
        <v>0</v>
      </c>
    </row>
    <row r="8378" spans="1:29" hidden="1" x14ac:dyDescent="0.25">
      <c r="A8378" t="s">
        <v>134</v>
      </c>
      <c r="B8378" t="s">
        <v>490</v>
      </c>
      <c r="C8378" t="s">
        <v>590</v>
      </c>
      <c r="D8378" s="28" t="s">
        <v>464</v>
      </c>
      <c r="E8378" t="s">
        <v>274</v>
      </c>
      <c r="F8378" t="s">
        <v>595</v>
      </c>
      <c r="G8378" t="str">
        <f t="shared" si="648"/>
        <v>SWHC046-01</v>
      </c>
      <c r="H8378" t="str">
        <f t="shared" si="644"/>
        <v>ExAnte2019</v>
      </c>
      <c r="I8378" t="str">
        <f t="shared" si="645"/>
        <v>IOU workpaper</v>
      </c>
      <c r="J8378" s="2">
        <f t="shared" si="646"/>
        <v>43775</v>
      </c>
      <c r="K8378" t="s">
        <v>203</v>
      </c>
      <c r="L8378">
        <f t="shared" si="647"/>
        <v>1</v>
      </c>
      <c r="O8378">
        <v>445.43610000000001</v>
      </c>
      <c r="P8378">
        <v>0</v>
      </c>
      <c r="Q8378">
        <v>6.3133999999999997</v>
      </c>
      <c r="R8378">
        <v>57.933999999999997</v>
      </c>
      <c r="S8378">
        <v>0</v>
      </c>
      <c r="T8378">
        <v>2.0406</v>
      </c>
      <c r="AA8378" t="s">
        <v>465</v>
      </c>
      <c r="AB8378" t="s">
        <v>46</v>
      </c>
      <c r="AC8378" t="b">
        <v>0</v>
      </c>
    </row>
    <row r="8379" spans="1:29" hidden="1" x14ac:dyDescent="0.25">
      <c r="A8379" t="s">
        <v>134</v>
      </c>
      <c r="B8379" t="s">
        <v>490</v>
      </c>
      <c r="C8379" t="s">
        <v>590</v>
      </c>
      <c r="D8379" s="28" t="s">
        <v>464</v>
      </c>
      <c r="E8379" t="s">
        <v>282</v>
      </c>
      <c r="F8379" t="s">
        <v>595</v>
      </c>
      <c r="G8379" t="str">
        <f t="shared" si="648"/>
        <v>SWHC046-01</v>
      </c>
      <c r="H8379" t="str">
        <f t="shared" si="644"/>
        <v>ExAnte2019</v>
      </c>
      <c r="I8379" t="str">
        <f t="shared" si="645"/>
        <v>IOU workpaper</v>
      </c>
      <c r="J8379" s="2">
        <f t="shared" si="646"/>
        <v>43775</v>
      </c>
      <c r="K8379" t="s">
        <v>203</v>
      </c>
      <c r="L8379">
        <f t="shared" si="647"/>
        <v>1</v>
      </c>
      <c r="O8379">
        <v>490.13850000000002</v>
      </c>
      <c r="P8379">
        <v>0</v>
      </c>
      <c r="Q8379">
        <v>8.4832000000000001</v>
      </c>
      <c r="R8379">
        <v>34.724699999999999</v>
      </c>
      <c r="S8379">
        <v>0</v>
      </c>
      <c r="T8379">
        <v>3.0865999999999998</v>
      </c>
      <c r="AA8379" t="s">
        <v>465</v>
      </c>
      <c r="AB8379" t="s">
        <v>46</v>
      </c>
      <c r="AC8379" t="b">
        <v>0</v>
      </c>
    </row>
    <row r="8380" spans="1:29" hidden="1" x14ac:dyDescent="0.25">
      <c r="A8380" t="s">
        <v>134</v>
      </c>
      <c r="B8380" t="s">
        <v>490</v>
      </c>
      <c r="C8380" t="s">
        <v>590</v>
      </c>
      <c r="D8380" s="28" t="s">
        <v>464</v>
      </c>
      <c r="E8380" t="s">
        <v>290</v>
      </c>
      <c r="F8380" t="s">
        <v>595</v>
      </c>
      <c r="G8380" t="str">
        <f t="shared" si="648"/>
        <v>SWHC046-01</v>
      </c>
      <c r="H8380" t="str">
        <f t="shared" si="644"/>
        <v>ExAnte2019</v>
      </c>
      <c r="I8380" t="str">
        <f t="shared" si="645"/>
        <v>IOU workpaper</v>
      </c>
      <c r="J8380" s="2">
        <f t="shared" si="646"/>
        <v>43775</v>
      </c>
      <c r="K8380" t="s">
        <v>203</v>
      </c>
      <c r="L8380">
        <f t="shared" si="647"/>
        <v>1</v>
      </c>
      <c r="O8380">
        <v>534.33109999999999</v>
      </c>
      <c r="P8380">
        <v>0</v>
      </c>
      <c r="Q8380">
        <v>10.1913</v>
      </c>
      <c r="R8380">
        <v>50.855600000000003</v>
      </c>
      <c r="S8380">
        <v>0</v>
      </c>
      <c r="T8380">
        <v>2.9064000000000001</v>
      </c>
      <c r="AA8380" t="s">
        <v>465</v>
      </c>
      <c r="AB8380" t="s">
        <v>46</v>
      </c>
      <c r="AC8380" t="b">
        <v>0</v>
      </c>
    </row>
    <row r="8381" spans="1:29" hidden="1" x14ac:dyDescent="0.25">
      <c r="A8381" t="s">
        <v>134</v>
      </c>
      <c r="B8381" t="s">
        <v>490</v>
      </c>
      <c r="C8381" t="s">
        <v>590</v>
      </c>
      <c r="D8381" s="28" t="s">
        <v>464</v>
      </c>
      <c r="E8381" t="s">
        <v>298</v>
      </c>
      <c r="F8381" t="s">
        <v>595</v>
      </c>
      <c r="G8381" t="str">
        <f t="shared" si="648"/>
        <v>SWHC046-01</v>
      </c>
      <c r="H8381" t="str">
        <f t="shared" si="644"/>
        <v>ExAnte2019</v>
      </c>
      <c r="I8381" t="str">
        <f t="shared" si="645"/>
        <v>IOU workpaper</v>
      </c>
      <c r="J8381" s="2">
        <f t="shared" si="646"/>
        <v>43775</v>
      </c>
      <c r="K8381" t="s">
        <v>203</v>
      </c>
      <c r="L8381">
        <f t="shared" si="647"/>
        <v>1</v>
      </c>
      <c r="O8381">
        <v>466.27820000000003</v>
      </c>
      <c r="P8381">
        <v>0</v>
      </c>
      <c r="Q8381">
        <v>32.972900000000003</v>
      </c>
      <c r="R8381">
        <v>-78.003699999999995</v>
      </c>
      <c r="S8381">
        <v>0</v>
      </c>
      <c r="T8381">
        <v>16.585799999999999</v>
      </c>
      <c r="AA8381" t="s">
        <v>465</v>
      </c>
      <c r="AB8381" t="s">
        <v>46</v>
      </c>
      <c r="AC8381" t="b">
        <v>0</v>
      </c>
    </row>
    <row r="8382" spans="1:29" hidden="1" x14ac:dyDescent="0.25">
      <c r="A8382" t="s">
        <v>134</v>
      </c>
      <c r="B8382" t="s">
        <v>490</v>
      </c>
      <c r="C8382" t="s">
        <v>590</v>
      </c>
      <c r="D8382" s="28" t="s">
        <v>464</v>
      </c>
      <c r="E8382" t="s">
        <v>306</v>
      </c>
      <c r="F8382" t="s">
        <v>595</v>
      </c>
      <c r="G8382" t="str">
        <f t="shared" si="648"/>
        <v>SWHC046-01</v>
      </c>
      <c r="H8382" t="str">
        <f t="shared" si="644"/>
        <v>ExAnte2019</v>
      </c>
      <c r="I8382" t="str">
        <f t="shared" si="645"/>
        <v>IOU workpaper</v>
      </c>
      <c r="J8382" s="2">
        <f t="shared" si="646"/>
        <v>43775</v>
      </c>
      <c r="K8382" t="s">
        <v>203</v>
      </c>
      <c r="L8382">
        <f t="shared" si="647"/>
        <v>1</v>
      </c>
      <c r="O8382">
        <v>384.49959999999999</v>
      </c>
      <c r="P8382">
        <v>0</v>
      </c>
      <c r="Q8382">
        <v>35.534999999999997</v>
      </c>
      <c r="R8382">
        <v>-85.141900000000007</v>
      </c>
      <c r="S8382">
        <v>0</v>
      </c>
      <c r="T8382">
        <v>16.756</v>
      </c>
      <c r="AA8382" t="s">
        <v>465</v>
      </c>
      <c r="AB8382" t="s">
        <v>46</v>
      </c>
      <c r="AC8382" t="b">
        <v>0</v>
      </c>
    </row>
    <row r="8383" spans="1:29" hidden="1" x14ac:dyDescent="0.25">
      <c r="A8383" t="s">
        <v>134</v>
      </c>
      <c r="B8383" t="s">
        <v>490</v>
      </c>
      <c r="C8383" t="s">
        <v>590</v>
      </c>
      <c r="D8383" s="28" t="s">
        <v>464</v>
      </c>
      <c r="E8383" t="s">
        <v>314</v>
      </c>
      <c r="F8383" t="s">
        <v>595</v>
      </c>
      <c r="G8383" t="str">
        <f t="shared" si="648"/>
        <v>SWHC046-01</v>
      </c>
      <c r="H8383" t="str">
        <f t="shared" si="644"/>
        <v>ExAnte2019</v>
      </c>
      <c r="I8383" t="str">
        <f t="shared" si="645"/>
        <v>IOU workpaper</v>
      </c>
      <c r="J8383" s="2">
        <f t="shared" si="646"/>
        <v>43775</v>
      </c>
      <c r="K8383" t="s">
        <v>203</v>
      </c>
      <c r="L8383">
        <f t="shared" si="647"/>
        <v>1</v>
      </c>
      <c r="O8383">
        <v>491.91789999999997</v>
      </c>
      <c r="P8383">
        <v>0</v>
      </c>
      <c r="Q8383">
        <v>30.456399999999999</v>
      </c>
      <c r="R8383">
        <v>-59.043900000000001</v>
      </c>
      <c r="S8383">
        <v>0</v>
      </c>
      <c r="T8383">
        <v>14.7</v>
      </c>
      <c r="AA8383" t="s">
        <v>465</v>
      </c>
      <c r="AB8383" t="s">
        <v>46</v>
      </c>
      <c r="AC8383" t="b">
        <v>0</v>
      </c>
    </row>
    <row r="8384" spans="1:29" hidden="1" x14ac:dyDescent="0.25">
      <c r="A8384" t="s">
        <v>134</v>
      </c>
      <c r="B8384" t="s">
        <v>490</v>
      </c>
      <c r="C8384" t="s">
        <v>590</v>
      </c>
      <c r="D8384" s="28" t="s">
        <v>464</v>
      </c>
      <c r="E8384" t="s">
        <v>322</v>
      </c>
      <c r="F8384" t="s">
        <v>595</v>
      </c>
      <c r="G8384" t="str">
        <f t="shared" si="648"/>
        <v>SWHC046-01</v>
      </c>
      <c r="H8384" t="str">
        <f t="shared" si="644"/>
        <v>ExAnte2019</v>
      </c>
      <c r="I8384" t="str">
        <f t="shared" si="645"/>
        <v>IOU workpaper</v>
      </c>
      <c r="J8384" s="2">
        <f t="shared" si="646"/>
        <v>43775</v>
      </c>
      <c r="K8384" t="s">
        <v>203</v>
      </c>
      <c r="L8384">
        <f t="shared" si="647"/>
        <v>1</v>
      </c>
      <c r="O8384">
        <v>477.16219999999998</v>
      </c>
      <c r="P8384">
        <v>0</v>
      </c>
      <c r="Q8384">
        <v>31.6892</v>
      </c>
      <c r="R8384">
        <v>-71.575599999999994</v>
      </c>
      <c r="S8384">
        <v>0</v>
      </c>
      <c r="T8384">
        <v>15.6013</v>
      </c>
      <c r="AA8384" t="s">
        <v>465</v>
      </c>
      <c r="AB8384" t="s">
        <v>46</v>
      </c>
      <c r="AC8384" t="b">
        <v>0</v>
      </c>
    </row>
    <row r="8385" spans="1:29" hidden="1" x14ac:dyDescent="0.25">
      <c r="A8385" t="s">
        <v>134</v>
      </c>
      <c r="B8385" t="s">
        <v>490</v>
      </c>
      <c r="C8385" t="s">
        <v>590</v>
      </c>
      <c r="D8385" s="28" t="s">
        <v>464</v>
      </c>
      <c r="E8385" t="s">
        <v>330</v>
      </c>
      <c r="F8385" t="s">
        <v>595</v>
      </c>
      <c r="G8385" t="str">
        <f t="shared" si="648"/>
        <v>SWHC046-01</v>
      </c>
      <c r="H8385" t="str">
        <f t="shared" si="644"/>
        <v>ExAnte2019</v>
      </c>
      <c r="I8385" t="str">
        <f t="shared" si="645"/>
        <v>IOU workpaper</v>
      </c>
      <c r="J8385" s="2">
        <f t="shared" si="646"/>
        <v>43775</v>
      </c>
      <c r="K8385" t="s">
        <v>203</v>
      </c>
      <c r="L8385">
        <f t="shared" si="647"/>
        <v>1</v>
      </c>
      <c r="O8385">
        <v>805.32929999999999</v>
      </c>
      <c r="P8385">
        <v>0</v>
      </c>
      <c r="Q8385">
        <v>1.4120999999999999</v>
      </c>
      <c r="R8385">
        <v>107.64579999999999</v>
      </c>
      <c r="S8385">
        <v>0</v>
      </c>
      <c r="T8385">
        <v>0.2722</v>
      </c>
      <c r="AA8385" t="s">
        <v>465</v>
      </c>
      <c r="AB8385" t="s">
        <v>46</v>
      </c>
      <c r="AC8385" t="b">
        <v>0</v>
      </c>
    </row>
    <row r="8386" spans="1:29" hidden="1" x14ac:dyDescent="0.25">
      <c r="A8386" t="s">
        <v>134</v>
      </c>
      <c r="B8386" t="s">
        <v>490</v>
      </c>
      <c r="C8386" t="s">
        <v>590</v>
      </c>
      <c r="D8386" s="28" t="s">
        <v>464</v>
      </c>
      <c r="E8386" t="s">
        <v>338</v>
      </c>
      <c r="F8386" t="s">
        <v>595</v>
      </c>
      <c r="G8386" t="str">
        <f t="shared" si="648"/>
        <v>SWHC046-01</v>
      </c>
      <c r="H8386" t="str">
        <f t="shared" si="644"/>
        <v>ExAnte2019</v>
      </c>
      <c r="I8386" t="str">
        <f t="shared" si="645"/>
        <v>IOU workpaper</v>
      </c>
      <c r="J8386" s="2">
        <f t="shared" si="646"/>
        <v>43775</v>
      </c>
      <c r="K8386" t="s">
        <v>203</v>
      </c>
      <c r="L8386">
        <f t="shared" si="647"/>
        <v>1</v>
      </c>
      <c r="O8386">
        <v>-366.31619999999998</v>
      </c>
      <c r="P8386">
        <v>0</v>
      </c>
      <c r="Q8386">
        <v>138.38300000000001</v>
      </c>
      <c r="R8386">
        <v>-718.66470000000004</v>
      </c>
      <c r="S8386">
        <v>0</v>
      </c>
      <c r="T8386">
        <v>83.820999999999998</v>
      </c>
      <c r="AA8386" t="s">
        <v>465</v>
      </c>
      <c r="AB8386" t="s">
        <v>46</v>
      </c>
      <c r="AC8386" t="b">
        <v>0</v>
      </c>
    </row>
    <row r="8387" spans="1:29" hidden="1" x14ac:dyDescent="0.25">
      <c r="A8387" t="s">
        <v>134</v>
      </c>
      <c r="B8387" t="s">
        <v>490</v>
      </c>
      <c r="C8387" t="s">
        <v>591</v>
      </c>
      <c r="D8387" s="28" t="s">
        <v>464</v>
      </c>
      <c r="E8387" t="s">
        <v>202</v>
      </c>
      <c r="F8387" t="s">
        <v>595</v>
      </c>
      <c r="G8387" t="str">
        <f t="shared" si="648"/>
        <v>SWHC046-01</v>
      </c>
      <c r="H8387" t="str">
        <f t="shared" si="644"/>
        <v>ExAnte2019</v>
      </c>
      <c r="I8387" t="str">
        <f t="shared" si="645"/>
        <v>IOU workpaper</v>
      </c>
      <c r="J8387" s="2">
        <f t="shared" si="646"/>
        <v>43775</v>
      </c>
      <c r="K8387" t="s">
        <v>203</v>
      </c>
      <c r="L8387">
        <f t="shared" si="647"/>
        <v>1</v>
      </c>
      <c r="O8387">
        <v>249.88059999999999</v>
      </c>
      <c r="P8387">
        <v>0</v>
      </c>
      <c r="Q8387">
        <v>32.735999999999997</v>
      </c>
      <c r="R8387">
        <v>-118.8455</v>
      </c>
      <c r="S8387">
        <v>0</v>
      </c>
      <c r="T8387">
        <v>15.8322</v>
      </c>
      <c r="AA8387" t="s">
        <v>465</v>
      </c>
      <c r="AB8387" t="s">
        <v>46</v>
      </c>
      <c r="AC8387" t="b">
        <v>0</v>
      </c>
    </row>
    <row r="8388" spans="1:29" hidden="1" x14ac:dyDescent="0.25">
      <c r="A8388" t="s">
        <v>134</v>
      </c>
      <c r="B8388" t="s">
        <v>490</v>
      </c>
      <c r="C8388" t="s">
        <v>591</v>
      </c>
      <c r="D8388" s="28" t="s">
        <v>464</v>
      </c>
      <c r="E8388" t="s">
        <v>224</v>
      </c>
      <c r="F8388" t="s">
        <v>595</v>
      </c>
      <c r="G8388" t="str">
        <f t="shared" si="648"/>
        <v>SWHC046-01</v>
      </c>
      <c r="H8388" t="str">
        <f t="shared" si="644"/>
        <v>ExAnte2019</v>
      </c>
      <c r="I8388" t="str">
        <f t="shared" si="645"/>
        <v>IOU workpaper</v>
      </c>
      <c r="J8388" s="2">
        <f t="shared" si="646"/>
        <v>43775</v>
      </c>
      <c r="K8388" t="s">
        <v>203</v>
      </c>
      <c r="L8388">
        <f t="shared" si="647"/>
        <v>1</v>
      </c>
      <c r="O8388">
        <v>453.60860000000002</v>
      </c>
      <c r="P8388">
        <v>0</v>
      </c>
      <c r="Q8388">
        <v>16.052900000000001</v>
      </c>
      <c r="R8388">
        <v>-16.320900000000002</v>
      </c>
      <c r="S8388">
        <v>0</v>
      </c>
      <c r="T8388">
        <v>7.8822000000000001</v>
      </c>
      <c r="AA8388" t="s">
        <v>465</v>
      </c>
      <c r="AB8388" t="s">
        <v>46</v>
      </c>
      <c r="AC8388" t="b">
        <v>0</v>
      </c>
    </row>
    <row r="8389" spans="1:29" hidden="1" x14ac:dyDescent="0.25">
      <c r="A8389" t="s">
        <v>134</v>
      </c>
      <c r="B8389" t="s">
        <v>490</v>
      </c>
      <c r="C8389" t="s">
        <v>591</v>
      </c>
      <c r="D8389" s="28" t="s">
        <v>464</v>
      </c>
      <c r="E8389" t="s">
        <v>232</v>
      </c>
      <c r="F8389" t="s">
        <v>595</v>
      </c>
      <c r="G8389" t="str">
        <f t="shared" si="648"/>
        <v>SWHC046-01</v>
      </c>
      <c r="H8389" t="str">
        <f t="shared" ref="H8389:H8452" si="649">H8388</f>
        <v>ExAnte2019</v>
      </c>
      <c r="I8389" t="str">
        <f t="shared" ref="I8389:I8452" si="650">I8388</f>
        <v>IOU workpaper</v>
      </c>
      <c r="J8389" s="2">
        <f t="shared" ref="J8389:J8452" si="651">J$3</f>
        <v>43775</v>
      </c>
      <c r="K8389" t="s">
        <v>203</v>
      </c>
      <c r="L8389">
        <f t="shared" ref="L8389:L8452" si="652">L8388</f>
        <v>1</v>
      </c>
      <c r="O8389">
        <v>340.67520000000002</v>
      </c>
      <c r="P8389">
        <v>0</v>
      </c>
      <c r="Q8389">
        <v>11.3207</v>
      </c>
      <c r="R8389">
        <v>-11.374000000000001</v>
      </c>
      <c r="S8389">
        <v>0</v>
      </c>
      <c r="T8389">
        <v>5.2317999999999998</v>
      </c>
      <c r="AA8389" t="s">
        <v>465</v>
      </c>
      <c r="AB8389" t="s">
        <v>46</v>
      </c>
      <c r="AC8389" t="b">
        <v>0</v>
      </c>
    </row>
    <row r="8390" spans="1:29" hidden="1" x14ac:dyDescent="0.25">
      <c r="A8390" t="s">
        <v>134</v>
      </c>
      <c r="B8390" t="s">
        <v>490</v>
      </c>
      <c r="C8390" t="s">
        <v>591</v>
      </c>
      <c r="D8390" s="28" t="s">
        <v>464</v>
      </c>
      <c r="E8390" t="s">
        <v>240</v>
      </c>
      <c r="F8390" t="s">
        <v>595</v>
      </c>
      <c r="G8390" t="str">
        <f t="shared" ref="G8390:G8453" si="653">G8389</f>
        <v>SWHC046-01</v>
      </c>
      <c r="H8390" t="str">
        <f t="shared" si="649"/>
        <v>ExAnte2019</v>
      </c>
      <c r="I8390" t="str">
        <f t="shared" si="650"/>
        <v>IOU workpaper</v>
      </c>
      <c r="J8390" s="2">
        <f t="shared" si="651"/>
        <v>43775</v>
      </c>
      <c r="K8390" t="s">
        <v>203</v>
      </c>
      <c r="L8390">
        <f t="shared" si="652"/>
        <v>1</v>
      </c>
      <c r="O8390">
        <v>482.63499999999999</v>
      </c>
      <c r="P8390">
        <v>0</v>
      </c>
      <c r="Q8390">
        <v>8.8116000000000003</v>
      </c>
      <c r="R8390">
        <v>19.2026</v>
      </c>
      <c r="S8390">
        <v>0</v>
      </c>
      <c r="T8390">
        <v>4.2602000000000002</v>
      </c>
      <c r="AA8390" t="s">
        <v>465</v>
      </c>
      <c r="AB8390" t="s">
        <v>46</v>
      </c>
      <c r="AC8390" t="b">
        <v>0</v>
      </c>
    </row>
    <row r="8391" spans="1:29" hidden="1" x14ac:dyDescent="0.25">
      <c r="A8391" t="s">
        <v>134</v>
      </c>
      <c r="B8391" t="s">
        <v>490</v>
      </c>
      <c r="C8391" t="s">
        <v>591</v>
      </c>
      <c r="D8391" s="28" t="s">
        <v>464</v>
      </c>
      <c r="E8391" t="s">
        <v>248</v>
      </c>
      <c r="F8391" t="s">
        <v>595</v>
      </c>
      <c r="G8391" t="str">
        <f t="shared" si="653"/>
        <v>SWHC046-01</v>
      </c>
      <c r="H8391" t="str">
        <f t="shared" si="649"/>
        <v>ExAnte2019</v>
      </c>
      <c r="I8391" t="str">
        <f t="shared" si="650"/>
        <v>IOU workpaper</v>
      </c>
      <c r="J8391" s="2">
        <f t="shared" si="651"/>
        <v>43775</v>
      </c>
      <c r="K8391" t="s">
        <v>203</v>
      </c>
      <c r="L8391">
        <f t="shared" si="652"/>
        <v>1</v>
      </c>
      <c r="O8391">
        <v>345.97329999999999</v>
      </c>
      <c r="P8391">
        <v>0</v>
      </c>
      <c r="Q8391">
        <v>8.9433000000000007</v>
      </c>
      <c r="R8391">
        <v>0.30880000000000002</v>
      </c>
      <c r="S8391">
        <v>0</v>
      </c>
      <c r="T8391">
        <v>3.9289999999999998</v>
      </c>
      <c r="AA8391" t="s">
        <v>465</v>
      </c>
      <c r="AB8391" t="s">
        <v>46</v>
      </c>
      <c r="AC8391" t="b">
        <v>0</v>
      </c>
    </row>
    <row r="8392" spans="1:29" hidden="1" x14ac:dyDescent="0.25">
      <c r="A8392" t="s">
        <v>134</v>
      </c>
      <c r="B8392" t="s">
        <v>490</v>
      </c>
      <c r="C8392" t="s">
        <v>591</v>
      </c>
      <c r="D8392" s="28" t="s">
        <v>464</v>
      </c>
      <c r="E8392" t="s">
        <v>256</v>
      </c>
      <c r="F8392" t="s">
        <v>595</v>
      </c>
      <c r="G8392" t="str">
        <f t="shared" si="653"/>
        <v>SWHC046-01</v>
      </c>
      <c r="H8392" t="str">
        <f t="shared" si="649"/>
        <v>ExAnte2019</v>
      </c>
      <c r="I8392" t="str">
        <f t="shared" si="650"/>
        <v>IOU workpaper</v>
      </c>
      <c r="J8392" s="2">
        <f t="shared" si="651"/>
        <v>43775</v>
      </c>
      <c r="K8392" t="s">
        <v>203</v>
      </c>
      <c r="L8392">
        <f t="shared" si="652"/>
        <v>1</v>
      </c>
      <c r="O8392">
        <v>513.69949999999994</v>
      </c>
      <c r="P8392">
        <v>0</v>
      </c>
      <c r="Q8392">
        <v>2.0691000000000002</v>
      </c>
      <c r="R8392">
        <v>63.737900000000003</v>
      </c>
      <c r="S8392">
        <v>0</v>
      </c>
      <c r="T8392">
        <v>0.86080000000000001</v>
      </c>
      <c r="AA8392" t="s">
        <v>465</v>
      </c>
      <c r="AB8392" t="s">
        <v>46</v>
      </c>
      <c r="AC8392" t="b">
        <v>0</v>
      </c>
    </row>
    <row r="8393" spans="1:29" hidden="1" x14ac:dyDescent="0.25">
      <c r="A8393" t="s">
        <v>134</v>
      </c>
      <c r="B8393" t="s">
        <v>490</v>
      </c>
      <c r="C8393" t="s">
        <v>591</v>
      </c>
      <c r="D8393" s="28" t="s">
        <v>464</v>
      </c>
      <c r="E8393" t="s">
        <v>265</v>
      </c>
      <c r="F8393" t="s">
        <v>595</v>
      </c>
      <c r="G8393" t="str">
        <f t="shared" si="653"/>
        <v>SWHC046-01</v>
      </c>
      <c r="H8393" t="str">
        <f t="shared" si="649"/>
        <v>ExAnte2019</v>
      </c>
      <c r="I8393" t="str">
        <f t="shared" si="650"/>
        <v>IOU workpaper</v>
      </c>
      <c r="J8393" s="2">
        <f t="shared" si="651"/>
        <v>43775</v>
      </c>
      <c r="K8393" t="s">
        <v>203</v>
      </c>
      <c r="L8393">
        <f t="shared" si="652"/>
        <v>1</v>
      </c>
      <c r="O8393">
        <v>429.84289999999999</v>
      </c>
      <c r="P8393">
        <v>0</v>
      </c>
      <c r="Q8393">
        <v>0.49199999999999999</v>
      </c>
      <c r="R8393">
        <v>64.542599999999993</v>
      </c>
      <c r="S8393">
        <v>0</v>
      </c>
      <c r="T8393">
        <v>0.12540000000000001</v>
      </c>
      <c r="AA8393" t="s">
        <v>465</v>
      </c>
      <c r="AB8393" t="s">
        <v>46</v>
      </c>
      <c r="AC8393" t="b">
        <v>0</v>
      </c>
    </row>
    <row r="8394" spans="1:29" hidden="1" x14ac:dyDescent="0.25">
      <c r="A8394" t="s">
        <v>134</v>
      </c>
      <c r="B8394" t="s">
        <v>490</v>
      </c>
      <c r="C8394" t="s">
        <v>591</v>
      </c>
      <c r="D8394" s="28" t="s">
        <v>464</v>
      </c>
      <c r="E8394" t="s">
        <v>274</v>
      </c>
      <c r="F8394" t="s">
        <v>595</v>
      </c>
      <c r="G8394" t="str">
        <f t="shared" si="653"/>
        <v>SWHC046-01</v>
      </c>
      <c r="H8394" t="str">
        <f t="shared" si="649"/>
        <v>ExAnte2019</v>
      </c>
      <c r="I8394" t="str">
        <f t="shared" si="650"/>
        <v>IOU workpaper</v>
      </c>
      <c r="J8394" s="2">
        <f t="shared" si="651"/>
        <v>43775</v>
      </c>
      <c r="K8394" t="s">
        <v>203</v>
      </c>
      <c r="L8394">
        <f t="shared" si="652"/>
        <v>1</v>
      </c>
      <c r="O8394">
        <v>559.01250000000005</v>
      </c>
      <c r="P8394">
        <v>0</v>
      </c>
      <c r="Q8394">
        <v>1.5236000000000001</v>
      </c>
      <c r="R8394">
        <v>70.013099999999994</v>
      </c>
      <c r="S8394">
        <v>0</v>
      </c>
      <c r="T8394">
        <v>0.65429999999999999</v>
      </c>
      <c r="AA8394" t="s">
        <v>465</v>
      </c>
      <c r="AB8394" t="s">
        <v>46</v>
      </c>
      <c r="AC8394" t="b">
        <v>0</v>
      </c>
    </row>
    <row r="8395" spans="1:29" hidden="1" x14ac:dyDescent="0.25">
      <c r="A8395" t="s">
        <v>134</v>
      </c>
      <c r="B8395" t="s">
        <v>490</v>
      </c>
      <c r="C8395" t="s">
        <v>591</v>
      </c>
      <c r="D8395" s="28" t="s">
        <v>464</v>
      </c>
      <c r="E8395" t="s">
        <v>282</v>
      </c>
      <c r="F8395" t="s">
        <v>595</v>
      </c>
      <c r="G8395" t="str">
        <f t="shared" si="653"/>
        <v>SWHC046-01</v>
      </c>
      <c r="H8395" t="str">
        <f t="shared" si="649"/>
        <v>ExAnte2019</v>
      </c>
      <c r="I8395" t="str">
        <f t="shared" si="650"/>
        <v>IOU workpaper</v>
      </c>
      <c r="J8395" s="2">
        <f t="shared" si="651"/>
        <v>43775</v>
      </c>
      <c r="K8395" t="s">
        <v>203</v>
      </c>
      <c r="L8395">
        <f t="shared" si="652"/>
        <v>1</v>
      </c>
      <c r="O8395">
        <v>608.70939999999996</v>
      </c>
      <c r="P8395">
        <v>0</v>
      </c>
      <c r="Q8395">
        <v>2.5626000000000002</v>
      </c>
      <c r="R8395">
        <v>50.026800000000001</v>
      </c>
      <c r="S8395">
        <v>0</v>
      </c>
      <c r="T8395">
        <v>1.3409</v>
      </c>
      <c r="AA8395" t="s">
        <v>465</v>
      </c>
      <c r="AB8395" t="s">
        <v>46</v>
      </c>
      <c r="AC8395" t="b">
        <v>0</v>
      </c>
    </row>
    <row r="8396" spans="1:29" hidden="1" x14ac:dyDescent="0.25">
      <c r="A8396" t="s">
        <v>134</v>
      </c>
      <c r="B8396" t="s">
        <v>490</v>
      </c>
      <c r="C8396" t="s">
        <v>591</v>
      </c>
      <c r="D8396" s="28" t="s">
        <v>464</v>
      </c>
      <c r="E8396" t="s">
        <v>290</v>
      </c>
      <c r="F8396" t="s">
        <v>595</v>
      </c>
      <c r="G8396" t="str">
        <f t="shared" si="653"/>
        <v>SWHC046-01</v>
      </c>
      <c r="H8396" t="str">
        <f t="shared" si="649"/>
        <v>ExAnte2019</v>
      </c>
      <c r="I8396" t="str">
        <f t="shared" si="650"/>
        <v>IOU workpaper</v>
      </c>
      <c r="J8396" s="2">
        <f t="shared" si="651"/>
        <v>43775</v>
      </c>
      <c r="K8396" t="s">
        <v>203</v>
      </c>
      <c r="L8396">
        <f t="shared" si="652"/>
        <v>1</v>
      </c>
      <c r="O8396">
        <v>634.05280000000005</v>
      </c>
      <c r="P8396">
        <v>0</v>
      </c>
      <c r="Q8396">
        <v>2.8075000000000001</v>
      </c>
      <c r="R8396">
        <v>60.6509</v>
      </c>
      <c r="S8396">
        <v>0</v>
      </c>
      <c r="T8396">
        <v>1.3599000000000001</v>
      </c>
      <c r="AA8396" t="s">
        <v>465</v>
      </c>
      <c r="AB8396" t="s">
        <v>46</v>
      </c>
      <c r="AC8396" t="b">
        <v>0</v>
      </c>
    </row>
    <row r="8397" spans="1:29" hidden="1" x14ac:dyDescent="0.25">
      <c r="A8397" t="s">
        <v>134</v>
      </c>
      <c r="B8397" t="s">
        <v>490</v>
      </c>
      <c r="C8397" t="s">
        <v>591</v>
      </c>
      <c r="D8397" s="28" t="s">
        <v>464</v>
      </c>
      <c r="E8397" t="s">
        <v>298</v>
      </c>
      <c r="F8397" t="s">
        <v>595</v>
      </c>
      <c r="G8397" t="str">
        <f t="shared" si="653"/>
        <v>SWHC046-01</v>
      </c>
      <c r="H8397" t="str">
        <f t="shared" si="649"/>
        <v>ExAnte2019</v>
      </c>
      <c r="I8397" t="str">
        <f t="shared" si="650"/>
        <v>IOU workpaper</v>
      </c>
      <c r="J8397" s="2">
        <f t="shared" si="651"/>
        <v>43775</v>
      </c>
      <c r="K8397" t="s">
        <v>203</v>
      </c>
      <c r="L8397">
        <f t="shared" si="652"/>
        <v>1</v>
      </c>
      <c r="O8397">
        <v>592.09259999999995</v>
      </c>
      <c r="P8397">
        <v>0</v>
      </c>
      <c r="Q8397">
        <v>15.053900000000001</v>
      </c>
      <c r="R8397">
        <v>-14.888299999999999</v>
      </c>
      <c r="S8397">
        <v>0</v>
      </c>
      <c r="T8397">
        <v>9.1326999999999998</v>
      </c>
      <c r="AA8397" t="s">
        <v>465</v>
      </c>
      <c r="AB8397" t="s">
        <v>46</v>
      </c>
      <c r="AC8397" t="b">
        <v>0</v>
      </c>
    </row>
    <row r="8398" spans="1:29" hidden="1" x14ac:dyDescent="0.25">
      <c r="A8398" t="s">
        <v>134</v>
      </c>
      <c r="B8398" t="s">
        <v>490</v>
      </c>
      <c r="C8398" t="s">
        <v>591</v>
      </c>
      <c r="D8398" s="28" t="s">
        <v>464</v>
      </c>
      <c r="E8398" t="s">
        <v>306</v>
      </c>
      <c r="F8398" t="s">
        <v>595</v>
      </c>
      <c r="G8398" t="str">
        <f t="shared" si="653"/>
        <v>SWHC046-01</v>
      </c>
      <c r="H8398" t="str">
        <f t="shared" si="649"/>
        <v>ExAnte2019</v>
      </c>
      <c r="I8398" t="str">
        <f t="shared" si="650"/>
        <v>IOU workpaper</v>
      </c>
      <c r="J8398" s="2">
        <f t="shared" si="651"/>
        <v>43775</v>
      </c>
      <c r="K8398" t="s">
        <v>203</v>
      </c>
      <c r="L8398">
        <f t="shared" si="652"/>
        <v>1</v>
      </c>
      <c r="O8398">
        <v>536.79079999999999</v>
      </c>
      <c r="P8398">
        <v>0</v>
      </c>
      <c r="Q8398">
        <v>14.4711</v>
      </c>
      <c r="R8398">
        <v>-15.5871</v>
      </c>
      <c r="S8398">
        <v>0</v>
      </c>
      <c r="T8398">
        <v>8.2139000000000006</v>
      </c>
      <c r="AA8398" t="s">
        <v>465</v>
      </c>
      <c r="AB8398" t="s">
        <v>46</v>
      </c>
      <c r="AC8398" t="b">
        <v>0</v>
      </c>
    </row>
    <row r="8399" spans="1:29" hidden="1" x14ac:dyDescent="0.25">
      <c r="A8399" t="s">
        <v>134</v>
      </c>
      <c r="B8399" t="s">
        <v>490</v>
      </c>
      <c r="C8399" t="s">
        <v>591</v>
      </c>
      <c r="D8399" s="28" t="s">
        <v>464</v>
      </c>
      <c r="E8399" t="s">
        <v>314</v>
      </c>
      <c r="F8399" t="s">
        <v>595</v>
      </c>
      <c r="G8399" t="str">
        <f t="shared" si="653"/>
        <v>SWHC046-01</v>
      </c>
      <c r="H8399" t="str">
        <f t="shared" si="649"/>
        <v>ExAnte2019</v>
      </c>
      <c r="I8399" t="str">
        <f t="shared" si="650"/>
        <v>IOU workpaper</v>
      </c>
      <c r="J8399" s="2">
        <f t="shared" si="651"/>
        <v>43775</v>
      </c>
      <c r="K8399" t="s">
        <v>203</v>
      </c>
      <c r="L8399">
        <f t="shared" si="652"/>
        <v>1</v>
      </c>
      <c r="O8399">
        <v>614.87450000000001</v>
      </c>
      <c r="P8399">
        <v>0</v>
      </c>
      <c r="Q8399">
        <v>12.7499</v>
      </c>
      <c r="R8399">
        <v>1.1524000000000001</v>
      </c>
      <c r="S8399">
        <v>0</v>
      </c>
      <c r="T8399">
        <v>7.4401999999999999</v>
      </c>
      <c r="AA8399" t="s">
        <v>465</v>
      </c>
      <c r="AB8399" t="s">
        <v>46</v>
      </c>
      <c r="AC8399" t="b">
        <v>0</v>
      </c>
    </row>
    <row r="8400" spans="1:29" hidden="1" x14ac:dyDescent="0.25">
      <c r="A8400" t="s">
        <v>134</v>
      </c>
      <c r="B8400" t="s">
        <v>490</v>
      </c>
      <c r="C8400" t="s">
        <v>591</v>
      </c>
      <c r="D8400" s="28" t="s">
        <v>464</v>
      </c>
      <c r="E8400" t="s">
        <v>322</v>
      </c>
      <c r="F8400" t="s">
        <v>595</v>
      </c>
      <c r="G8400" t="str">
        <f t="shared" si="653"/>
        <v>SWHC046-01</v>
      </c>
      <c r="H8400" t="str">
        <f t="shared" si="649"/>
        <v>ExAnte2019</v>
      </c>
      <c r="I8400" t="str">
        <f t="shared" si="650"/>
        <v>IOU workpaper</v>
      </c>
      <c r="J8400" s="2">
        <f t="shared" si="651"/>
        <v>43775</v>
      </c>
      <c r="K8400" t="s">
        <v>203</v>
      </c>
      <c r="L8400">
        <f t="shared" si="652"/>
        <v>1</v>
      </c>
      <c r="O8400">
        <v>606.05240000000003</v>
      </c>
      <c r="P8400">
        <v>0</v>
      </c>
      <c r="Q8400">
        <v>14.395099999999999</v>
      </c>
      <c r="R8400">
        <v>-9.8152000000000008</v>
      </c>
      <c r="S8400">
        <v>0</v>
      </c>
      <c r="T8400">
        <v>8.5984999999999996</v>
      </c>
      <c r="AA8400" t="s">
        <v>465</v>
      </c>
      <c r="AB8400" t="s">
        <v>46</v>
      </c>
      <c r="AC8400" t="b">
        <v>0</v>
      </c>
    </row>
    <row r="8401" spans="1:29" hidden="1" x14ac:dyDescent="0.25">
      <c r="A8401" t="s">
        <v>134</v>
      </c>
      <c r="B8401" t="s">
        <v>490</v>
      </c>
      <c r="C8401" t="s">
        <v>591</v>
      </c>
      <c r="D8401" s="28" t="s">
        <v>464</v>
      </c>
      <c r="E8401" t="s">
        <v>330</v>
      </c>
      <c r="F8401" t="s">
        <v>595</v>
      </c>
      <c r="G8401" t="str">
        <f t="shared" si="653"/>
        <v>SWHC046-01</v>
      </c>
      <c r="H8401" t="str">
        <f t="shared" si="649"/>
        <v>ExAnte2019</v>
      </c>
      <c r="I8401" t="str">
        <f t="shared" si="650"/>
        <v>IOU workpaper</v>
      </c>
      <c r="J8401" s="2">
        <f t="shared" si="651"/>
        <v>43775</v>
      </c>
      <c r="K8401" t="s">
        <v>203</v>
      </c>
      <c r="L8401">
        <f t="shared" si="652"/>
        <v>1</v>
      </c>
      <c r="O8401">
        <v>847.92949999999996</v>
      </c>
      <c r="P8401">
        <v>0</v>
      </c>
      <c r="Q8401">
        <v>0.4521</v>
      </c>
      <c r="R8401">
        <v>103.9054</v>
      </c>
      <c r="S8401">
        <v>0</v>
      </c>
      <c r="T8401">
        <v>0.25540000000000002</v>
      </c>
      <c r="AA8401" t="s">
        <v>465</v>
      </c>
      <c r="AB8401" t="s">
        <v>46</v>
      </c>
      <c r="AC8401" t="b">
        <v>0</v>
      </c>
    </row>
    <row r="8402" spans="1:29" hidden="1" x14ac:dyDescent="0.25">
      <c r="A8402" t="s">
        <v>134</v>
      </c>
      <c r="B8402" t="s">
        <v>490</v>
      </c>
      <c r="C8402" t="s">
        <v>591</v>
      </c>
      <c r="D8402" s="28" t="s">
        <v>464</v>
      </c>
      <c r="E8402" t="s">
        <v>338</v>
      </c>
      <c r="F8402" t="s">
        <v>595</v>
      </c>
      <c r="G8402" t="str">
        <f t="shared" si="653"/>
        <v>SWHC046-01</v>
      </c>
      <c r="H8402" t="str">
        <f t="shared" si="649"/>
        <v>ExAnte2019</v>
      </c>
      <c r="I8402" t="str">
        <f t="shared" si="650"/>
        <v>IOU workpaper</v>
      </c>
      <c r="J8402" s="2">
        <f t="shared" si="651"/>
        <v>43775</v>
      </c>
      <c r="K8402" t="s">
        <v>203</v>
      </c>
      <c r="L8402">
        <f t="shared" si="652"/>
        <v>1</v>
      </c>
      <c r="O8402">
        <v>6.7720000000000002</v>
      </c>
      <c r="P8402">
        <v>0</v>
      </c>
      <c r="Q8402">
        <v>82.170900000000003</v>
      </c>
      <c r="R8402">
        <v>-442.13069999999999</v>
      </c>
      <c r="S8402">
        <v>0</v>
      </c>
      <c r="T8402">
        <v>52.156399999999998</v>
      </c>
      <c r="AA8402" t="s">
        <v>465</v>
      </c>
      <c r="AB8402" t="s">
        <v>46</v>
      </c>
      <c r="AC8402" t="b">
        <v>0</v>
      </c>
    </row>
    <row r="8403" spans="1:29" hidden="1" x14ac:dyDescent="0.25">
      <c r="A8403" t="s">
        <v>134</v>
      </c>
      <c r="B8403" t="s">
        <v>490</v>
      </c>
      <c r="C8403" t="s">
        <v>592</v>
      </c>
      <c r="D8403" s="28" t="s">
        <v>464</v>
      </c>
      <c r="E8403" t="s">
        <v>202</v>
      </c>
      <c r="F8403" t="s">
        <v>595</v>
      </c>
      <c r="G8403" t="str">
        <f t="shared" si="653"/>
        <v>SWHC046-01</v>
      </c>
      <c r="H8403" t="str">
        <f t="shared" si="649"/>
        <v>ExAnte2019</v>
      </c>
      <c r="I8403" t="str">
        <f t="shared" si="650"/>
        <v>IOU workpaper</v>
      </c>
      <c r="J8403" s="2">
        <f t="shared" si="651"/>
        <v>43775</v>
      </c>
      <c r="K8403" t="s">
        <v>203</v>
      </c>
      <c r="L8403">
        <f t="shared" si="652"/>
        <v>1</v>
      </c>
      <c r="O8403">
        <v>62.912599999999998</v>
      </c>
      <c r="P8403">
        <v>0</v>
      </c>
      <c r="Q8403">
        <v>66.448899999999995</v>
      </c>
      <c r="R8403">
        <v>-282.79169999999999</v>
      </c>
      <c r="S8403">
        <v>0</v>
      </c>
      <c r="T8403">
        <v>40.025599999999997</v>
      </c>
      <c r="AA8403" t="s">
        <v>465</v>
      </c>
      <c r="AB8403" t="s">
        <v>46</v>
      </c>
      <c r="AC8403" t="b">
        <v>0</v>
      </c>
    </row>
    <row r="8404" spans="1:29" hidden="1" x14ac:dyDescent="0.25">
      <c r="A8404" t="s">
        <v>134</v>
      </c>
      <c r="B8404" t="s">
        <v>490</v>
      </c>
      <c r="C8404" t="s">
        <v>592</v>
      </c>
      <c r="D8404" s="28" t="s">
        <v>464</v>
      </c>
      <c r="E8404" t="s">
        <v>224</v>
      </c>
      <c r="F8404" t="s">
        <v>595</v>
      </c>
      <c r="G8404" t="str">
        <f t="shared" si="653"/>
        <v>SWHC046-01</v>
      </c>
      <c r="H8404" t="str">
        <f t="shared" si="649"/>
        <v>ExAnte2019</v>
      </c>
      <c r="I8404" t="str">
        <f t="shared" si="650"/>
        <v>IOU workpaper</v>
      </c>
      <c r="J8404" s="2">
        <f t="shared" si="651"/>
        <v>43775</v>
      </c>
      <c r="K8404" t="s">
        <v>203</v>
      </c>
      <c r="L8404">
        <f t="shared" si="652"/>
        <v>1</v>
      </c>
      <c r="O8404">
        <v>400.54390000000001</v>
      </c>
      <c r="P8404">
        <v>0</v>
      </c>
      <c r="Q8404">
        <v>33.754899999999999</v>
      </c>
      <c r="R8404">
        <v>-98.284000000000006</v>
      </c>
      <c r="S8404">
        <v>0</v>
      </c>
      <c r="T8404">
        <v>19.691800000000001</v>
      </c>
      <c r="AA8404" t="s">
        <v>465</v>
      </c>
      <c r="AB8404" t="s">
        <v>46</v>
      </c>
      <c r="AC8404" t="b">
        <v>0</v>
      </c>
    </row>
    <row r="8405" spans="1:29" hidden="1" x14ac:dyDescent="0.25">
      <c r="A8405" t="s">
        <v>134</v>
      </c>
      <c r="B8405" t="s">
        <v>490</v>
      </c>
      <c r="C8405" t="s">
        <v>592</v>
      </c>
      <c r="D8405" s="28" t="s">
        <v>464</v>
      </c>
      <c r="E8405" t="s">
        <v>232</v>
      </c>
      <c r="F8405" t="s">
        <v>595</v>
      </c>
      <c r="G8405" t="str">
        <f t="shared" si="653"/>
        <v>SWHC046-01</v>
      </c>
      <c r="H8405" t="str">
        <f t="shared" si="649"/>
        <v>ExAnte2019</v>
      </c>
      <c r="I8405" t="str">
        <f t="shared" si="650"/>
        <v>IOU workpaper</v>
      </c>
      <c r="J8405" s="2">
        <f t="shared" si="651"/>
        <v>43775</v>
      </c>
      <c r="K8405" t="s">
        <v>203</v>
      </c>
      <c r="L8405">
        <f t="shared" si="652"/>
        <v>1</v>
      </c>
      <c r="O8405">
        <v>250.49289999999999</v>
      </c>
      <c r="P8405">
        <v>0</v>
      </c>
      <c r="Q8405">
        <v>30.030899999999999</v>
      </c>
      <c r="R8405">
        <v>-103.3516</v>
      </c>
      <c r="S8405">
        <v>0</v>
      </c>
      <c r="T8405">
        <v>18.973299999999998</v>
      </c>
      <c r="AA8405" t="s">
        <v>465</v>
      </c>
      <c r="AB8405" t="s">
        <v>46</v>
      </c>
      <c r="AC8405" t="b">
        <v>0</v>
      </c>
    </row>
    <row r="8406" spans="1:29" hidden="1" x14ac:dyDescent="0.25">
      <c r="A8406" t="s">
        <v>134</v>
      </c>
      <c r="B8406" t="s">
        <v>490</v>
      </c>
      <c r="C8406" t="s">
        <v>592</v>
      </c>
      <c r="D8406" s="28" t="s">
        <v>464</v>
      </c>
      <c r="E8406" t="s">
        <v>240</v>
      </c>
      <c r="F8406" t="s">
        <v>595</v>
      </c>
      <c r="G8406" t="str">
        <f t="shared" si="653"/>
        <v>SWHC046-01</v>
      </c>
      <c r="H8406" t="str">
        <f t="shared" si="649"/>
        <v>ExAnte2019</v>
      </c>
      <c r="I8406" t="str">
        <f t="shared" si="650"/>
        <v>IOU workpaper</v>
      </c>
      <c r="J8406" s="2">
        <f t="shared" si="651"/>
        <v>43775</v>
      </c>
      <c r="K8406" t="s">
        <v>203</v>
      </c>
      <c r="L8406">
        <f t="shared" si="652"/>
        <v>1</v>
      </c>
      <c r="O8406">
        <v>442.24310000000003</v>
      </c>
      <c r="P8406">
        <v>0</v>
      </c>
      <c r="Q8406">
        <v>23.1492</v>
      </c>
      <c r="R8406">
        <v>-41.859699999999997</v>
      </c>
      <c r="S8406">
        <v>0</v>
      </c>
      <c r="T8406">
        <v>14.2113</v>
      </c>
      <c r="AA8406" t="s">
        <v>465</v>
      </c>
      <c r="AB8406" t="s">
        <v>46</v>
      </c>
      <c r="AC8406" t="b">
        <v>0</v>
      </c>
    </row>
    <row r="8407" spans="1:29" hidden="1" x14ac:dyDescent="0.25">
      <c r="A8407" t="s">
        <v>134</v>
      </c>
      <c r="B8407" t="s">
        <v>490</v>
      </c>
      <c r="C8407" t="s">
        <v>592</v>
      </c>
      <c r="D8407" s="28" t="s">
        <v>464</v>
      </c>
      <c r="E8407" t="s">
        <v>248</v>
      </c>
      <c r="F8407" t="s">
        <v>595</v>
      </c>
      <c r="G8407" t="str">
        <f t="shared" si="653"/>
        <v>SWHC046-01</v>
      </c>
      <c r="H8407" t="str">
        <f t="shared" si="649"/>
        <v>ExAnte2019</v>
      </c>
      <c r="I8407" t="str">
        <f t="shared" si="650"/>
        <v>IOU workpaper</v>
      </c>
      <c r="J8407" s="2">
        <f t="shared" si="651"/>
        <v>43775</v>
      </c>
      <c r="K8407" t="s">
        <v>203</v>
      </c>
      <c r="L8407">
        <f t="shared" si="652"/>
        <v>1</v>
      </c>
      <c r="O8407">
        <v>250.81399999999999</v>
      </c>
      <c r="P8407">
        <v>0</v>
      </c>
      <c r="Q8407">
        <v>31.262799999999999</v>
      </c>
      <c r="R8407">
        <v>-109.1099</v>
      </c>
      <c r="S8407">
        <v>0</v>
      </c>
      <c r="T8407">
        <v>19.548300000000001</v>
      </c>
      <c r="AA8407" t="s">
        <v>465</v>
      </c>
      <c r="AB8407" t="s">
        <v>46</v>
      </c>
      <c r="AC8407" t="b">
        <v>0</v>
      </c>
    </row>
    <row r="8408" spans="1:29" hidden="1" x14ac:dyDescent="0.25">
      <c r="A8408" t="s">
        <v>134</v>
      </c>
      <c r="B8408" t="s">
        <v>490</v>
      </c>
      <c r="C8408" t="s">
        <v>592</v>
      </c>
      <c r="D8408" s="28" t="s">
        <v>464</v>
      </c>
      <c r="E8408" t="s">
        <v>256</v>
      </c>
      <c r="F8408" t="s">
        <v>595</v>
      </c>
      <c r="G8408" t="str">
        <f t="shared" si="653"/>
        <v>SWHC046-01</v>
      </c>
      <c r="H8408" t="str">
        <f t="shared" si="649"/>
        <v>ExAnte2019</v>
      </c>
      <c r="I8408" t="str">
        <f t="shared" si="650"/>
        <v>IOU workpaper</v>
      </c>
      <c r="J8408" s="2">
        <f t="shared" si="651"/>
        <v>43775</v>
      </c>
      <c r="K8408" t="s">
        <v>203</v>
      </c>
      <c r="L8408">
        <f t="shared" si="652"/>
        <v>1</v>
      </c>
      <c r="O8408">
        <v>476.50540000000001</v>
      </c>
      <c r="P8408">
        <v>0</v>
      </c>
      <c r="Q8408">
        <v>13.976599999999999</v>
      </c>
      <c r="R8408">
        <v>5.8335999999999997</v>
      </c>
      <c r="S8408">
        <v>0</v>
      </c>
      <c r="T8408">
        <v>9.5608000000000004</v>
      </c>
      <c r="AA8408" t="s">
        <v>465</v>
      </c>
      <c r="AB8408" t="s">
        <v>46</v>
      </c>
      <c r="AC8408" t="b">
        <v>0</v>
      </c>
    </row>
    <row r="8409" spans="1:29" hidden="1" x14ac:dyDescent="0.25">
      <c r="A8409" t="s">
        <v>134</v>
      </c>
      <c r="B8409" t="s">
        <v>490</v>
      </c>
      <c r="C8409" t="s">
        <v>592</v>
      </c>
      <c r="D8409" s="28" t="s">
        <v>464</v>
      </c>
      <c r="E8409" t="s">
        <v>265</v>
      </c>
      <c r="F8409" t="s">
        <v>595</v>
      </c>
      <c r="G8409" t="str">
        <f t="shared" si="653"/>
        <v>SWHC046-01</v>
      </c>
      <c r="H8409" t="str">
        <f t="shared" si="649"/>
        <v>ExAnte2019</v>
      </c>
      <c r="I8409" t="str">
        <f t="shared" si="650"/>
        <v>IOU workpaper</v>
      </c>
      <c r="J8409" s="2">
        <f t="shared" si="651"/>
        <v>43775</v>
      </c>
      <c r="K8409" t="s">
        <v>203</v>
      </c>
      <c r="L8409">
        <f t="shared" si="652"/>
        <v>1</v>
      </c>
      <c r="O8409">
        <v>417.61160000000001</v>
      </c>
      <c r="P8409">
        <v>0</v>
      </c>
      <c r="Q8409">
        <v>9.2934999999999999</v>
      </c>
      <c r="R8409">
        <v>18.7895</v>
      </c>
      <c r="S8409">
        <v>0</v>
      </c>
      <c r="T8409">
        <v>6.5984999999999996</v>
      </c>
      <c r="AA8409" t="s">
        <v>465</v>
      </c>
      <c r="AB8409" t="s">
        <v>46</v>
      </c>
      <c r="AC8409" t="b">
        <v>0</v>
      </c>
    </row>
    <row r="8410" spans="1:29" hidden="1" x14ac:dyDescent="0.25">
      <c r="A8410" t="s">
        <v>134</v>
      </c>
      <c r="B8410" t="s">
        <v>490</v>
      </c>
      <c r="C8410" t="s">
        <v>592</v>
      </c>
      <c r="D8410" s="28" t="s">
        <v>464</v>
      </c>
      <c r="E8410" t="s">
        <v>274</v>
      </c>
      <c r="F8410" t="s">
        <v>595</v>
      </c>
      <c r="G8410" t="str">
        <f t="shared" si="653"/>
        <v>SWHC046-01</v>
      </c>
      <c r="H8410" t="str">
        <f t="shared" si="649"/>
        <v>ExAnte2019</v>
      </c>
      <c r="I8410" t="str">
        <f t="shared" si="650"/>
        <v>IOU workpaper</v>
      </c>
      <c r="J8410" s="2">
        <f t="shared" si="651"/>
        <v>43775</v>
      </c>
      <c r="K8410" t="s">
        <v>203</v>
      </c>
      <c r="L8410">
        <f t="shared" si="652"/>
        <v>1</v>
      </c>
      <c r="O8410">
        <v>556.91020000000003</v>
      </c>
      <c r="P8410">
        <v>0</v>
      </c>
      <c r="Q8410">
        <v>9.7033000000000005</v>
      </c>
      <c r="R8410">
        <v>24.1265</v>
      </c>
      <c r="S8410">
        <v>0</v>
      </c>
      <c r="T8410">
        <v>6.6809000000000003</v>
      </c>
      <c r="AA8410" t="s">
        <v>465</v>
      </c>
      <c r="AB8410" t="s">
        <v>46</v>
      </c>
      <c r="AC8410" t="b">
        <v>0</v>
      </c>
    </row>
    <row r="8411" spans="1:29" hidden="1" x14ac:dyDescent="0.25">
      <c r="A8411" t="s">
        <v>134</v>
      </c>
      <c r="B8411" t="s">
        <v>490</v>
      </c>
      <c r="C8411" t="s">
        <v>592</v>
      </c>
      <c r="D8411" s="28" t="s">
        <v>464</v>
      </c>
      <c r="E8411" t="s">
        <v>282</v>
      </c>
      <c r="F8411" t="s">
        <v>595</v>
      </c>
      <c r="G8411" t="str">
        <f t="shared" si="653"/>
        <v>SWHC046-01</v>
      </c>
      <c r="H8411" t="str">
        <f t="shared" si="649"/>
        <v>ExAnte2019</v>
      </c>
      <c r="I8411" t="str">
        <f t="shared" si="650"/>
        <v>IOU workpaper</v>
      </c>
      <c r="J8411" s="2">
        <f t="shared" si="651"/>
        <v>43775</v>
      </c>
      <c r="K8411" t="s">
        <v>203</v>
      </c>
      <c r="L8411">
        <f t="shared" si="652"/>
        <v>1</v>
      </c>
      <c r="O8411">
        <v>613.25990000000002</v>
      </c>
      <c r="P8411">
        <v>0</v>
      </c>
      <c r="Q8411">
        <v>10.7912</v>
      </c>
      <c r="R8411">
        <v>1.5968</v>
      </c>
      <c r="S8411">
        <v>0</v>
      </c>
      <c r="T8411">
        <v>7.6298000000000004</v>
      </c>
      <c r="AA8411" t="s">
        <v>465</v>
      </c>
      <c r="AB8411" t="s">
        <v>46</v>
      </c>
      <c r="AC8411" t="b">
        <v>0</v>
      </c>
    </row>
    <row r="8412" spans="1:29" hidden="1" x14ac:dyDescent="0.25">
      <c r="A8412" t="s">
        <v>134</v>
      </c>
      <c r="B8412" t="s">
        <v>490</v>
      </c>
      <c r="C8412" t="s">
        <v>592</v>
      </c>
      <c r="D8412" s="28" t="s">
        <v>464</v>
      </c>
      <c r="E8412" t="s">
        <v>290</v>
      </c>
      <c r="F8412" t="s">
        <v>595</v>
      </c>
      <c r="G8412" t="str">
        <f t="shared" si="653"/>
        <v>SWHC046-01</v>
      </c>
      <c r="H8412" t="str">
        <f t="shared" si="649"/>
        <v>ExAnte2019</v>
      </c>
      <c r="I8412" t="str">
        <f t="shared" si="650"/>
        <v>IOU workpaper</v>
      </c>
      <c r="J8412" s="2">
        <f t="shared" si="651"/>
        <v>43775</v>
      </c>
      <c r="K8412" t="s">
        <v>203</v>
      </c>
      <c r="L8412">
        <f t="shared" si="652"/>
        <v>1</v>
      </c>
      <c r="O8412">
        <v>646.56010000000003</v>
      </c>
      <c r="P8412">
        <v>0</v>
      </c>
      <c r="Q8412">
        <v>10.7325</v>
      </c>
      <c r="R8412">
        <v>20.914999999999999</v>
      </c>
      <c r="S8412">
        <v>0</v>
      </c>
      <c r="T8412">
        <v>6.8912000000000004</v>
      </c>
      <c r="AA8412" t="s">
        <v>465</v>
      </c>
      <c r="AB8412" t="s">
        <v>46</v>
      </c>
      <c r="AC8412" t="b">
        <v>0</v>
      </c>
    </row>
    <row r="8413" spans="1:29" hidden="1" x14ac:dyDescent="0.25">
      <c r="A8413" t="s">
        <v>134</v>
      </c>
      <c r="B8413" t="s">
        <v>490</v>
      </c>
      <c r="C8413" t="s">
        <v>592</v>
      </c>
      <c r="D8413" s="28" t="s">
        <v>464</v>
      </c>
      <c r="E8413" t="s">
        <v>298</v>
      </c>
      <c r="F8413" t="s">
        <v>595</v>
      </c>
      <c r="G8413" t="str">
        <f t="shared" si="653"/>
        <v>SWHC046-01</v>
      </c>
      <c r="H8413" t="str">
        <f t="shared" si="649"/>
        <v>ExAnte2019</v>
      </c>
      <c r="I8413" t="str">
        <f t="shared" si="650"/>
        <v>IOU workpaper</v>
      </c>
      <c r="J8413" s="2">
        <f t="shared" si="651"/>
        <v>43775</v>
      </c>
      <c r="K8413" t="s">
        <v>203</v>
      </c>
      <c r="L8413">
        <f t="shared" si="652"/>
        <v>1</v>
      </c>
      <c r="O8413">
        <v>609.73749999999995</v>
      </c>
      <c r="P8413">
        <v>0</v>
      </c>
      <c r="Q8413">
        <v>26.971800000000002</v>
      </c>
      <c r="R8413">
        <v>-66.536000000000001</v>
      </c>
      <c r="S8413">
        <v>0</v>
      </c>
      <c r="T8413">
        <v>17.0823</v>
      </c>
      <c r="AA8413" t="s">
        <v>465</v>
      </c>
      <c r="AB8413" t="s">
        <v>46</v>
      </c>
      <c r="AC8413" t="b">
        <v>0</v>
      </c>
    </row>
    <row r="8414" spans="1:29" hidden="1" x14ac:dyDescent="0.25">
      <c r="A8414" t="s">
        <v>134</v>
      </c>
      <c r="B8414" t="s">
        <v>490</v>
      </c>
      <c r="C8414" t="s">
        <v>592</v>
      </c>
      <c r="D8414" s="28" t="s">
        <v>464</v>
      </c>
      <c r="E8414" t="s">
        <v>306</v>
      </c>
      <c r="F8414" t="s">
        <v>595</v>
      </c>
      <c r="G8414" t="str">
        <f t="shared" si="653"/>
        <v>SWHC046-01</v>
      </c>
      <c r="H8414" t="str">
        <f t="shared" si="649"/>
        <v>ExAnte2019</v>
      </c>
      <c r="I8414" t="str">
        <f t="shared" si="650"/>
        <v>IOU workpaper</v>
      </c>
      <c r="J8414" s="2">
        <f t="shared" si="651"/>
        <v>43775</v>
      </c>
      <c r="K8414" t="s">
        <v>203</v>
      </c>
      <c r="L8414">
        <f t="shared" si="652"/>
        <v>1</v>
      </c>
      <c r="O8414">
        <v>532.92330000000004</v>
      </c>
      <c r="P8414">
        <v>0</v>
      </c>
      <c r="Q8414">
        <v>26.903600000000001</v>
      </c>
      <c r="R8414">
        <v>-71.199200000000005</v>
      </c>
      <c r="S8414">
        <v>0</v>
      </c>
      <c r="T8414">
        <v>16.605399999999999</v>
      </c>
      <c r="AA8414" t="s">
        <v>465</v>
      </c>
      <c r="AB8414" t="s">
        <v>46</v>
      </c>
      <c r="AC8414" t="b">
        <v>0</v>
      </c>
    </row>
    <row r="8415" spans="1:29" hidden="1" x14ac:dyDescent="0.25">
      <c r="A8415" t="s">
        <v>134</v>
      </c>
      <c r="B8415" t="s">
        <v>490</v>
      </c>
      <c r="C8415" t="s">
        <v>592</v>
      </c>
      <c r="D8415" s="28" t="s">
        <v>464</v>
      </c>
      <c r="E8415" t="s">
        <v>314</v>
      </c>
      <c r="F8415" t="s">
        <v>595</v>
      </c>
      <c r="G8415" t="str">
        <f t="shared" si="653"/>
        <v>SWHC046-01</v>
      </c>
      <c r="H8415" t="str">
        <f t="shared" si="649"/>
        <v>ExAnte2019</v>
      </c>
      <c r="I8415" t="str">
        <f t="shared" si="650"/>
        <v>IOU workpaper</v>
      </c>
      <c r="J8415" s="2">
        <f t="shared" si="651"/>
        <v>43775</v>
      </c>
      <c r="K8415" t="s">
        <v>203</v>
      </c>
      <c r="L8415">
        <f t="shared" si="652"/>
        <v>1</v>
      </c>
      <c r="O8415">
        <v>642.59169999999995</v>
      </c>
      <c r="P8415">
        <v>0</v>
      </c>
      <c r="Q8415">
        <v>23.3306</v>
      </c>
      <c r="R8415">
        <v>-43.4437</v>
      </c>
      <c r="S8415">
        <v>0</v>
      </c>
      <c r="T8415">
        <v>14.3964</v>
      </c>
      <c r="AA8415" t="s">
        <v>465</v>
      </c>
      <c r="AB8415" t="s">
        <v>46</v>
      </c>
      <c r="AC8415" t="b">
        <v>0</v>
      </c>
    </row>
    <row r="8416" spans="1:29" hidden="1" x14ac:dyDescent="0.25">
      <c r="A8416" t="s">
        <v>134</v>
      </c>
      <c r="B8416" t="s">
        <v>490</v>
      </c>
      <c r="C8416" t="s">
        <v>592</v>
      </c>
      <c r="D8416" s="28" t="s">
        <v>464</v>
      </c>
      <c r="E8416" t="s">
        <v>322</v>
      </c>
      <c r="F8416" t="s">
        <v>595</v>
      </c>
      <c r="G8416" t="str">
        <f t="shared" si="653"/>
        <v>SWHC046-01</v>
      </c>
      <c r="H8416" t="str">
        <f t="shared" si="649"/>
        <v>ExAnte2019</v>
      </c>
      <c r="I8416" t="str">
        <f t="shared" si="650"/>
        <v>IOU workpaper</v>
      </c>
      <c r="J8416" s="2">
        <f t="shared" si="651"/>
        <v>43775</v>
      </c>
      <c r="K8416" t="s">
        <v>203</v>
      </c>
      <c r="L8416">
        <f t="shared" si="652"/>
        <v>1</v>
      </c>
      <c r="O8416">
        <v>607.19939999999997</v>
      </c>
      <c r="P8416">
        <v>0</v>
      </c>
      <c r="Q8416">
        <v>27.900500000000001</v>
      </c>
      <c r="R8416">
        <v>-73.155900000000003</v>
      </c>
      <c r="S8416">
        <v>0</v>
      </c>
      <c r="T8416">
        <v>17.8156</v>
      </c>
      <c r="AA8416" t="s">
        <v>465</v>
      </c>
      <c r="AB8416" t="s">
        <v>46</v>
      </c>
      <c r="AC8416" t="b">
        <v>0</v>
      </c>
    </row>
    <row r="8417" spans="1:29" hidden="1" x14ac:dyDescent="0.25">
      <c r="A8417" t="s">
        <v>134</v>
      </c>
      <c r="B8417" t="s">
        <v>490</v>
      </c>
      <c r="C8417" t="s">
        <v>592</v>
      </c>
      <c r="D8417" s="28" t="s">
        <v>464</v>
      </c>
      <c r="E8417" t="s">
        <v>330</v>
      </c>
      <c r="F8417" t="s">
        <v>595</v>
      </c>
      <c r="G8417" t="str">
        <f t="shared" si="653"/>
        <v>SWHC046-01</v>
      </c>
      <c r="H8417" t="str">
        <f t="shared" si="649"/>
        <v>ExAnte2019</v>
      </c>
      <c r="I8417" t="str">
        <f t="shared" si="650"/>
        <v>IOU workpaper</v>
      </c>
      <c r="J8417" s="2">
        <f t="shared" si="651"/>
        <v>43775</v>
      </c>
      <c r="K8417" t="s">
        <v>203</v>
      </c>
      <c r="L8417">
        <f t="shared" si="652"/>
        <v>1</v>
      </c>
      <c r="O8417">
        <v>931.14729999999997</v>
      </c>
      <c r="P8417">
        <v>0</v>
      </c>
      <c r="Q8417">
        <v>2.7059000000000002</v>
      </c>
      <c r="R8417">
        <v>92.517499999999998</v>
      </c>
      <c r="S8417">
        <v>0</v>
      </c>
      <c r="T8417">
        <v>2.0510000000000002</v>
      </c>
      <c r="AA8417" t="s">
        <v>465</v>
      </c>
      <c r="AB8417" t="s">
        <v>46</v>
      </c>
      <c r="AC8417" t="b">
        <v>0</v>
      </c>
    </row>
    <row r="8418" spans="1:29" hidden="1" x14ac:dyDescent="0.25">
      <c r="A8418" t="s">
        <v>134</v>
      </c>
      <c r="B8418" t="s">
        <v>490</v>
      </c>
      <c r="C8418" t="s">
        <v>592</v>
      </c>
      <c r="D8418" s="28" t="s">
        <v>464</v>
      </c>
      <c r="E8418" t="s">
        <v>338</v>
      </c>
      <c r="F8418" t="s">
        <v>595</v>
      </c>
      <c r="G8418" t="str">
        <f t="shared" si="653"/>
        <v>SWHC046-01</v>
      </c>
      <c r="H8418" t="str">
        <f t="shared" si="649"/>
        <v>ExAnte2019</v>
      </c>
      <c r="I8418" t="str">
        <f t="shared" si="650"/>
        <v>IOU workpaper</v>
      </c>
      <c r="J8418" s="2">
        <f t="shared" si="651"/>
        <v>43775</v>
      </c>
      <c r="K8418" t="s">
        <v>203</v>
      </c>
      <c r="L8418">
        <f t="shared" si="652"/>
        <v>1</v>
      </c>
      <c r="O8418">
        <v>-163.6311</v>
      </c>
      <c r="P8418">
        <v>0</v>
      </c>
      <c r="Q8418">
        <v>122.6147</v>
      </c>
      <c r="R8418">
        <v>-653.14710000000002</v>
      </c>
      <c r="S8418">
        <v>0</v>
      </c>
      <c r="T8418">
        <v>74.721400000000003</v>
      </c>
      <c r="AA8418" t="s">
        <v>465</v>
      </c>
      <c r="AB8418" t="s">
        <v>46</v>
      </c>
      <c r="AC8418" t="b">
        <v>0</v>
      </c>
    </row>
    <row r="8419" spans="1:29" hidden="1" x14ac:dyDescent="0.25">
      <c r="A8419" t="s">
        <v>134</v>
      </c>
      <c r="B8419" t="s">
        <v>490</v>
      </c>
      <c r="C8419" t="s">
        <v>593</v>
      </c>
      <c r="D8419" s="28" t="s">
        <v>464</v>
      </c>
      <c r="E8419" t="s">
        <v>202</v>
      </c>
      <c r="F8419" t="s">
        <v>595</v>
      </c>
      <c r="G8419" t="str">
        <f t="shared" si="653"/>
        <v>SWHC046-01</v>
      </c>
      <c r="H8419" t="str">
        <f t="shared" si="649"/>
        <v>ExAnte2019</v>
      </c>
      <c r="I8419" t="str">
        <f t="shared" si="650"/>
        <v>IOU workpaper</v>
      </c>
      <c r="J8419" s="2">
        <f t="shared" si="651"/>
        <v>43775</v>
      </c>
      <c r="K8419" t="s">
        <v>203</v>
      </c>
      <c r="L8419">
        <f t="shared" si="652"/>
        <v>1</v>
      </c>
      <c r="O8419">
        <v>-270.7149</v>
      </c>
      <c r="P8419">
        <v>0</v>
      </c>
      <c r="Q8419">
        <v>115.21899999999999</v>
      </c>
      <c r="R8419">
        <v>-641.52149999999995</v>
      </c>
      <c r="S8419">
        <v>0</v>
      </c>
      <c r="T8419">
        <v>85.352800000000002</v>
      </c>
      <c r="AA8419" t="s">
        <v>465</v>
      </c>
      <c r="AB8419" t="s">
        <v>46</v>
      </c>
      <c r="AC8419" t="b">
        <v>0</v>
      </c>
    </row>
    <row r="8420" spans="1:29" hidden="1" x14ac:dyDescent="0.25">
      <c r="A8420" t="s">
        <v>134</v>
      </c>
      <c r="B8420" t="s">
        <v>490</v>
      </c>
      <c r="C8420" t="s">
        <v>593</v>
      </c>
      <c r="D8420" s="28" t="s">
        <v>464</v>
      </c>
      <c r="E8420" t="s">
        <v>224</v>
      </c>
      <c r="F8420" t="s">
        <v>595</v>
      </c>
      <c r="G8420" t="str">
        <f t="shared" si="653"/>
        <v>SWHC046-01</v>
      </c>
      <c r="H8420" t="str">
        <f t="shared" si="649"/>
        <v>ExAnte2019</v>
      </c>
      <c r="I8420" t="str">
        <f t="shared" si="650"/>
        <v>IOU workpaper</v>
      </c>
      <c r="J8420" s="2">
        <f t="shared" si="651"/>
        <v>43775</v>
      </c>
      <c r="K8420" t="s">
        <v>203</v>
      </c>
      <c r="L8420">
        <f t="shared" si="652"/>
        <v>1</v>
      </c>
      <c r="O8420">
        <v>219.5188</v>
      </c>
      <c r="P8420">
        <v>0</v>
      </c>
      <c r="Q8420">
        <v>56.490299999999998</v>
      </c>
      <c r="R8420">
        <v>-290.3775</v>
      </c>
      <c r="S8420">
        <v>0</v>
      </c>
      <c r="T8420">
        <v>42.557899999999997</v>
      </c>
      <c r="AA8420" t="s">
        <v>465</v>
      </c>
      <c r="AB8420" t="s">
        <v>46</v>
      </c>
      <c r="AC8420" t="b">
        <v>0</v>
      </c>
    </row>
    <row r="8421" spans="1:29" hidden="1" x14ac:dyDescent="0.25">
      <c r="A8421" t="s">
        <v>134</v>
      </c>
      <c r="B8421" t="s">
        <v>490</v>
      </c>
      <c r="C8421" t="s">
        <v>593</v>
      </c>
      <c r="D8421" s="28" t="s">
        <v>464</v>
      </c>
      <c r="E8421" t="s">
        <v>232</v>
      </c>
      <c r="F8421" t="s">
        <v>595</v>
      </c>
      <c r="G8421" t="str">
        <f t="shared" si="653"/>
        <v>SWHC046-01</v>
      </c>
      <c r="H8421" t="str">
        <f t="shared" si="649"/>
        <v>ExAnte2019</v>
      </c>
      <c r="I8421" t="str">
        <f t="shared" si="650"/>
        <v>IOU workpaper</v>
      </c>
      <c r="J8421" s="2">
        <f t="shared" si="651"/>
        <v>43775</v>
      </c>
      <c r="K8421" t="s">
        <v>203</v>
      </c>
      <c r="L8421">
        <f t="shared" si="652"/>
        <v>1</v>
      </c>
      <c r="O8421">
        <v>146.1952</v>
      </c>
      <c r="P8421">
        <v>0</v>
      </c>
      <c r="Q8421">
        <v>53.878</v>
      </c>
      <c r="R8421">
        <v>-280.06900000000002</v>
      </c>
      <c r="S8421">
        <v>0</v>
      </c>
      <c r="T8421">
        <v>40.685899999999997</v>
      </c>
      <c r="AA8421" t="s">
        <v>465</v>
      </c>
      <c r="AB8421" t="s">
        <v>46</v>
      </c>
      <c r="AC8421" t="b">
        <v>0</v>
      </c>
    </row>
    <row r="8422" spans="1:29" hidden="1" x14ac:dyDescent="0.25">
      <c r="A8422" t="s">
        <v>134</v>
      </c>
      <c r="B8422" t="s">
        <v>490</v>
      </c>
      <c r="C8422" t="s">
        <v>593</v>
      </c>
      <c r="D8422" s="28" t="s">
        <v>464</v>
      </c>
      <c r="E8422" t="s">
        <v>240</v>
      </c>
      <c r="F8422" t="s">
        <v>595</v>
      </c>
      <c r="G8422" t="str">
        <f t="shared" si="653"/>
        <v>SWHC046-01</v>
      </c>
      <c r="H8422" t="str">
        <f t="shared" si="649"/>
        <v>ExAnte2019</v>
      </c>
      <c r="I8422" t="str">
        <f t="shared" si="650"/>
        <v>IOU workpaper</v>
      </c>
      <c r="J8422" s="2">
        <f t="shared" si="651"/>
        <v>43775</v>
      </c>
      <c r="K8422" t="s">
        <v>203</v>
      </c>
      <c r="L8422">
        <f t="shared" si="652"/>
        <v>1</v>
      </c>
      <c r="O8422">
        <v>340.08449999999999</v>
      </c>
      <c r="P8422">
        <v>0</v>
      </c>
      <c r="Q8422">
        <v>40.449599999999997</v>
      </c>
      <c r="R8422">
        <v>-189.3099</v>
      </c>
      <c r="S8422">
        <v>0</v>
      </c>
      <c r="T8422">
        <v>31.2638</v>
      </c>
      <c r="AA8422" t="s">
        <v>465</v>
      </c>
      <c r="AB8422" t="s">
        <v>46</v>
      </c>
      <c r="AC8422" t="b">
        <v>0</v>
      </c>
    </row>
    <row r="8423" spans="1:29" hidden="1" x14ac:dyDescent="0.25">
      <c r="A8423" t="s">
        <v>134</v>
      </c>
      <c r="B8423" t="s">
        <v>490</v>
      </c>
      <c r="C8423" t="s">
        <v>593</v>
      </c>
      <c r="D8423" s="28" t="s">
        <v>464</v>
      </c>
      <c r="E8423" t="s">
        <v>248</v>
      </c>
      <c r="F8423" t="s">
        <v>595</v>
      </c>
      <c r="G8423" t="str">
        <f t="shared" si="653"/>
        <v>SWHC046-01</v>
      </c>
      <c r="H8423" t="str">
        <f t="shared" si="649"/>
        <v>ExAnte2019</v>
      </c>
      <c r="I8423" t="str">
        <f t="shared" si="650"/>
        <v>IOU workpaper</v>
      </c>
      <c r="J8423" s="2">
        <f t="shared" si="651"/>
        <v>43775</v>
      </c>
      <c r="K8423" t="s">
        <v>203</v>
      </c>
      <c r="L8423">
        <f t="shared" si="652"/>
        <v>1</v>
      </c>
      <c r="O8423">
        <v>184.23869999999999</v>
      </c>
      <c r="P8423">
        <v>0</v>
      </c>
      <c r="Q8423">
        <v>48.161700000000003</v>
      </c>
      <c r="R8423">
        <v>-244.2226</v>
      </c>
      <c r="S8423">
        <v>0</v>
      </c>
      <c r="T8423">
        <v>36.263100000000001</v>
      </c>
      <c r="AA8423" t="s">
        <v>465</v>
      </c>
      <c r="AB8423" t="s">
        <v>46</v>
      </c>
      <c r="AC8423" t="b">
        <v>0</v>
      </c>
    </row>
    <row r="8424" spans="1:29" hidden="1" x14ac:dyDescent="0.25">
      <c r="A8424" t="s">
        <v>134</v>
      </c>
      <c r="B8424" t="s">
        <v>490</v>
      </c>
      <c r="C8424" t="s">
        <v>593</v>
      </c>
      <c r="D8424" s="28" t="s">
        <v>464</v>
      </c>
      <c r="E8424" t="s">
        <v>256</v>
      </c>
      <c r="F8424" t="s">
        <v>595</v>
      </c>
      <c r="G8424" t="str">
        <f t="shared" si="653"/>
        <v>SWHC046-01</v>
      </c>
      <c r="H8424" t="str">
        <f t="shared" si="649"/>
        <v>ExAnte2019</v>
      </c>
      <c r="I8424" t="str">
        <f t="shared" si="650"/>
        <v>IOU workpaper</v>
      </c>
      <c r="J8424" s="2">
        <f t="shared" si="651"/>
        <v>43775</v>
      </c>
      <c r="K8424" t="s">
        <v>203</v>
      </c>
      <c r="L8424">
        <f t="shared" si="652"/>
        <v>1</v>
      </c>
      <c r="O8424">
        <v>472.10050000000001</v>
      </c>
      <c r="P8424">
        <v>0</v>
      </c>
      <c r="Q8424">
        <v>19.776499999999999</v>
      </c>
      <c r="R8424">
        <v>-53.668900000000001</v>
      </c>
      <c r="S8424">
        <v>0</v>
      </c>
      <c r="T8424">
        <v>15.604799999999999</v>
      </c>
      <c r="AA8424" t="s">
        <v>465</v>
      </c>
      <c r="AB8424" t="s">
        <v>46</v>
      </c>
      <c r="AC8424" t="b">
        <v>0</v>
      </c>
    </row>
    <row r="8425" spans="1:29" hidden="1" x14ac:dyDescent="0.25">
      <c r="A8425" t="s">
        <v>134</v>
      </c>
      <c r="B8425" t="s">
        <v>490</v>
      </c>
      <c r="C8425" t="s">
        <v>593</v>
      </c>
      <c r="D8425" s="28" t="s">
        <v>464</v>
      </c>
      <c r="E8425" t="s">
        <v>265</v>
      </c>
      <c r="F8425" t="s">
        <v>595</v>
      </c>
      <c r="G8425" t="str">
        <f t="shared" si="653"/>
        <v>SWHC046-01</v>
      </c>
      <c r="H8425" t="str">
        <f t="shared" si="649"/>
        <v>ExAnte2019</v>
      </c>
      <c r="I8425" t="str">
        <f t="shared" si="650"/>
        <v>IOU workpaper</v>
      </c>
      <c r="J8425" s="2">
        <f t="shared" si="651"/>
        <v>43775</v>
      </c>
      <c r="K8425" t="s">
        <v>203</v>
      </c>
      <c r="L8425">
        <f t="shared" si="652"/>
        <v>1</v>
      </c>
      <c r="O8425">
        <v>483.34710000000001</v>
      </c>
      <c r="P8425">
        <v>0</v>
      </c>
      <c r="Q8425">
        <v>12.7453</v>
      </c>
      <c r="R8425">
        <v>-9.4166000000000007</v>
      </c>
      <c r="S8425">
        <v>0</v>
      </c>
      <c r="T8425">
        <v>9.6218000000000004</v>
      </c>
      <c r="AA8425" t="s">
        <v>465</v>
      </c>
      <c r="AB8425" t="s">
        <v>46</v>
      </c>
      <c r="AC8425" t="b">
        <v>0</v>
      </c>
    </row>
    <row r="8426" spans="1:29" hidden="1" x14ac:dyDescent="0.25">
      <c r="A8426" t="s">
        <v>134</v>
      </c>
      <c r="B8426" t="s">
        <v>490</v>
      </c>
      <c r="C8426" t="s">
        <v>593</v>
      </c>
      <c r="D8426" s="28" t="s">
        <v>464</v>
      </c>
      <c r="E8426" t="s">
        <v>274</v>
      </c>
      <c r="F8426" t="s">
        <v>595</v>
      </c>
      <c r="G8426" t="str">
        <f t="shared" si="653"/>
        <v>SWHC046-01</v>
      </c>
      <c r="H8426" t="str">
        <f t="shared" si="649"/>
        <v>ExAnte2019</v>
      </c>
      <c r="I8426" t="str">
        <f t="shared" si="650"/>
        <v>IOU workpaper</v>
      </c>
      <c r="J8426" s="2">
        <f t="shared" si="651"/>
        <v>43775</v>
      </c>
      <c r="K8426" t="s">
        <v>203</v>
      </c>
      <c r="L8426">
        <f t="shared" si="652"/>
        <v>1</v>
      </c>
      <c r="O8426">
        <v>541.88890000000004</v>
      </c>
      <c r="P8426">
        <v>0</v>
      </c>
      <c r="Q8426">
        <v>15.1431</v>
      </c>
      <c r="R8426">
        <v>-28.173200000000001</v>
      </c>
      <c r="S8426">
        <v>0</v>
      </c>
      <c r="T8426">
        <v>12.158799999999999</v>
      </c>
      <c r="AA8426" t="s">
        <v>465</v>
      </c>
      <c r="AB8426" t="s">
        <v>46</v>
      </c>
      <c r="AC8426" t="b">
        <v>0</v>
      </c>
    </row>
    <row r="8427" spans="1:29" hidden="1" x14ac:dyDescent="0.25">
      <c r="A8427" t="s">
        <v>134</v>
      </c>
      <c r="B8427" t="s">
        <v>490</v>
      </c>
      <c r="C8427" t="s">
        <v>593</v>
      </c>
      <c r="D8427" s="28" t="s">
        <v>464</v>
      </c>
      <c r="E8427" t="s">
        <v>282</v>
      </c>
      <c r="F8427" t="s">
        <v>595</v>
      </c>
      <c r="G8427" t="str">
        <f t="shared" si="653"/>
        <v>SWHC046-01</v>
      </c>
      <c r="H8427" t="str">
        <f t="shared" si="649"/>
        <v>ExAnte2019</v>
      </c>
      <c r="I8427" t="str">
        <f t="shared" si="650"/>
        <v>IOU workpaper</v>
      </c>
      <c r="J8427" s="2">
        <f t="shared" si="651"/>
        <v>43775</v>
      </c>
      <c r="K8427" t="s">
        <v>203</v>
      </c>
      <c r="L8427">
        <f t="shared" si="652"/>
        <v>1</v>
      </c>
      <c r="O8427">
        <v>528.39030000000002</v>
      </c>
      <c r="P8427">
        <v>0</v>
      </c>
      <c r="Q8427">
        <v>17.347300000000001</v>
      </c>
      <c r="R8427">
        <v>-61.354599999999998</v>
      </c>
      <c r="S8427">
        <v>0</v>
      </c>
      <c r="T8427">
        <v>14.4869</v>
      </c>
      <c r="AA8427" t="s">
        <v>465</v>
      </c>
      <c r="AB8427" t="s">
        <v>46</v>
      </c>
      <c r="AC8427" t="b">
        <v>0</v>
      </c>
    </row>
    <row r="8428" spans="1:29" hidden="1" x14ac:dyDescent="0.25">
      <c r="A8428" t="s">
        <v>134</v>
      </c>
      <c r="B8428" t="s">
        <v>490</v>
      </c>
      <c r="C8428" t="s">
        <v>593</v>
      </c>
      <c r="D8428" s="28" t="s">
        <v>464</v>
      </c>
      <c r="E8428" t="s">
        <v>290</v>
      </c>
      <c r="F8428" t="s">
        <v>595</v>
      </c>
      <c r="G8428" t="str">
        <f t="shared" si="653"/>
        <v>SWHC046-01</v>
      </c>
      <c r="H8428" t="str">
        <f t="shared" si="649"/>
        <v>ExAnte2019</v>
      </c>
      <c r="I8428" t="str">
        <f t="shared" si="650"/>
        <v>IOU workpaper</v>
      </c>
      <c r="J8428" s="2">
        <f t="shared" si="651"/>
        <v>43775</v>
      </c>
      <c r="K8428" t="s">
        <v>203</v>
      </c>
      <c r="L8428">
        <f t="shared" si="652"/>
        <v>1</v>
      </c>
      <c r="O8428">
        <v>583.43110000000001</v>
      </c>
      <c r="P8428">
        <v>0</v>
      </c>
      <c r="Q8428">
        <v>16.471699999999998</v>
      </c>
      <c r="R8428">
        <v>-33.481299999999997</v>
      </c>
      <c r="S8428">
        <v>0</v>
      </c>
      <c r="T8428">
        <v>12.7254</v>
      </c>
      <c r="AA8428" t="s">
        <v>465</v>
      </c>
      <c r="AB8428" t="s">
        <v>46</v>
      </c>
      <c r="AC8428" t="b">
        <v>0</v>
      </c>
    </row>
    <row r="8429" spans="1:29" hidden="1" x14ac:dyDescent="0.25">
      <c r="A8429" t="s">
        <v>134</v>
      </c>
      <c r="B8429" t="s">
        <v>490</v>
      </c>
      <c r="C8429" t="s">
        <v>593</v>
      </c>
      <c r="D8429" s="28" t="s">
        <v>464</v>
      </c>
      <c r="E8429" t="s">
        <v>298</v>
      </c>
      <c r="F8429" t="s">
        <v>595</v>
      </c>
      <c r="G8429" t="str">
        <f t="shared" si="653"/>
        <v>SWHC046-01</v>
      </c>
      <c r="H8429" t="str">
        <f t="shared" si="649"/>
        <v>ExAnte2019</v>
      </c>
      <c r="I8429" t="str">
        <f t="shared" si="650"/>
        <v>IOU workpaper</v>
      </c>
      <c r="J8429" s="2">
        <f t="shared" si="651"/>
        <v>43775</v>
      </c>
      <c r="K8429" t="s">
        <v>203</v>
      </c>
      <c r="L8429">
        <f t="shared" si="652"/>
        <v>1</v>
      </c>
      <c r="O8429">
        <v>401.67959999999999</v>
      </c>
      <c r="P8429">
        <v>0</v>
      </c>
      <c r="Q8429">
        <v>43.695999999999998</v>
      </c>
      <c r="R8429">
        <v>-219.97739999999999</v>
      </c>
      <c r="S8429">
        <v>0</v>
      </c>
      <c r="T8429">
        <v>35.890700000000002</v>
      </c>
      <c r="AA8429" t="s">
        <v>465</v>
      </c>
      <c r="AB8429" t="s">
        <v>46</v>
      </c>
      <c r="AC8429" t="b">
        <v>0</v>
      </c>
    </row>
    <row r="8430" spans="1:29" hidden="1" x14ac:dyDescent="0.25">
      <c r="A8430" t="s">
        <v>134</v>
      </c>
      <c r="B8430" t="s">
        <v>490</v>
      </c>
      <c r="C8430" t="s">
        <v>593</v>
      </c>
      <c r="D8430" s="28" t="s">
        <v>464</v>
      </c>
      <c r="E8430" t="s">
        <v>306</v>
      </c>
      <c r="F8430" t="s">
        <v>595</v>
      </c>
      <c r="G8430" t="str">
        <f t="shared" si="653"/>
        <v>SWHC046-01</v>
      </c>
      <c r="H8430" t="str">
        <f t="shared" si="649"/>
        <v>ExAnte2019</v>
      </c>
      <c r="I8430" t="str">
        <f t="shared" si="650"/>
        <v>IOU workpaper</v>
      </c>
      <c r="J8430" s="2">
        <f t="shared" si="651"/>
        <v>43775</v>
      </c>
      <c r="K8430" t="s">
        <v>203</v>
      </c>
      <c r="L8430">
        <f t="shared" si="652"/>
        <v>1</v>
      </c>
      <c r="O8430">
        <v>348.69799999999998</v>
      </c>
      <c r="P8430">
        <v>0</v>
      </c>
      <c r="Q8430">
        <v>46.917900000000003</v>
      </c>
      <c r="R8430">
        <v>-239.297</v>
      </c>
      <c r="S8430">
        <v>0</v>
      </c>
      <c r="T8430">
        <v>37.4251</v>
      </c>
      <c r="AA8430" t="s">
        <v>465</v>
      </c>
      <c r="AB8430" t="s">
        <v>46</v>
      </c>
      <c r="AC8430" t="b">
        <v>0</v>
      </c>
    </row>
    <row r="8431" spans="1:29" hidden="1" x14ac:dyDescent="0.25">
      <c r="A8431" t="s">
        <v>134</v>
      </c>
      <c r="B8431" t="s">
        <v>490</v>
      </c>
      <c r="C8431" t="s">
        <v>593</v>
      </c>
      <c r="D8431" s="28" t="s">
        <v>464</v>
      </c>
      <c r="E8431" t="s">
        <v>314</v>
      </c>
      <c r="F8431" t="s">
        <v>595</v>
      </c>
      <c r="G8431" t="str">
        <f t="shared" si="653"/>
        <v>SWHC046-01</v>
      </c>
      <c r="H8431" t="str">
        <f t="shared" si="649"/>
        <v>ExAnte2019</v>
      </c>
      <c r="I8431" t="str">
        <f t="shared" si="650"/>
        <v>IOU workpaper</v>
      </c>
      <c r="J8431" s="2">
        <f t="shared" si="651"/>
        <v>43775</v>
      </c>
      <c r="K8431" t="s">
        <v>203</v>
      </c>
      <c r="L8431">
        <f t="shared" si="652"/>
        <v>1</v>
      </c>
      <c r="O8431">
        <v>453.63499999999999</v>
      </c>
      <c r="P8431">
        <v>0</v>
      </c>
      <c r="Q8431">
        <v>38.5627</v>
      </c>
      <c r="R8431">
        <v>-181.92259999999999</v>
      </c>
      <c r="S8431">
        <v>0</v>
      </c>
      <c r="T8431">
        <v>31.24</v>
      </c>
      <c r="AA8431" t="s">
        <v>465</v>
      </c>
      <c r="AB8431" t="s">
        <v>46</v>
      </c>
      <c r="AC8431" t="b">
        <v>0</v>
      </c>
    </row>
    <row r="8432" spans="1:29" hidden="1" x14ac:dyDescent="0.25">
      <c r="A8432" t="s">
        <v>134</v>
      </c>
      <c r="B8432" t="s">
        <v>490</v>
      </c>
      <c r="C8432" t="s">
        <v>593</v>
      </c>
      <c r="D8432" s="28" t="s">
        <v>464</v>
      </c>
      <c r="E8432" t="s">
        <v>322</v>
      </c>
      <c r="F8432" t="s">
        <v>595</v>
      </c>
      <c r="G8432" t="str">
        <f t="shared" si="653"/>
        <v>SWHC046-01</v>
      </c>
      <c r="H8432" t="str">
        <f t="shared" si="649"/>
        <v>ExAnte2019</v>
      </c>
      <c r="I8432" t="str">
        <f t="shared" si="650"/>
        <v>IOU workpaper</v>
      </c>
      <c r="J8432" s="2">
        <f t="shared" si="651"/>
        <v>43775</v>
      </c>
      <c r="K8432" t="s">
        <v>203</v>
      </c>
      <c r="L8432">
        <f t="shared" si="652"/>
        <v>1</v>
      </c>
      <c r="O8432">
        <v>425.85539999999997</v>
      </c>
      <c r="P8432">
        <v>0</v>
      </c>
      <c r="Q8432">
        <v>39.881599999999999</v>
      </c>
      <c r="R8432">
        <v>-197.90629999999999</v>
      </c>
      <c r="S8432">
        <v>0</v>
      </c>
      <c r="T8432">
        <v>32.424999999999997</v>
      </c>
      <c r="AA8432" t="s">
        <v>465</v>
      </c>
      <c r="AB8432" t="s">
        <v>46</v>
      </c>
      <c r="AC8432" t="b">
        <v>0</v>
      </c>
    </row>
    <row r="8433" spans="1:29" hidden="1" x14ac:dyDescent="0.25">
      <c r="A8433" t="s">
        <v>134</v>
      </c>
      <c r="B8433" t="s">
        <v>490</v>
      </c>
      <c r="C8433" t="s">
        <v>593</v>
      </c>
      <c r="D8433" s="28" t="s">
        <v>464</v>
      </c>
      <c r="E8433" t="s">
        <v>330</v>
      </c>
      <c r="F8433" t="s">
        <v>595</v>
      </c>
      <c r="G8433" t="str">
        <f t="shared" si="653"/>
        <v>SWHC046-01</v>
      </c>
      <c r="H8433" t="str">
        <f t="shared" si="649"/>
        <v>ExAnte2019</v>
      </c>
      <c r="I8433" t="str">
        <f t="shared" si="650"/>
        <v>IOU workpaper</v>
      </c>
      <c r="J8433" s="2">
        <f t="shared" si="651"/>
        <v>43775</v>
      </c>
      <c r="K8433" t="s">
        <v>203</v>
      </c>
      <c r="L8433">
        <f t="shared" si="652"/>
        <v>1</v>
      </c>
      <c r="O8433">
        <v>839.00400000000002</v>
      </c>
      <c r="P8433">
        <v>0</v>
      </c>
      <c r="Q8433">
        <v>3.7115999999999998</v>
      </c>
      <c r="R8433">
        <v>78.760900000000007</v>
      </c>
      <c r="S8433">
        <v>0</v>
      </c>
      <c r="T8433">
        <v>3.1970999999999998</v>
      </c>
      <c r="AA8433" t="s">
        <v>465</v>
      </c>
      <c r="AB8433" t="s">
        <v>46</v>
      </c>
      <c r="AC8433" t="b">
        <v>0</v>
      </c>
    </row>
    <row r="8434" spans="1:29" hidden="1" x14ac:dyDescent="0.25">
      <c r="A8434" t="s">
        <v>134</v>
      </c>
      <c r="B8434" t="s">
        <v>490</v>
      </c>
      <c r="C8434" t="s">
        <v>593</v>
      </c>
      <c r="D8434" s="28" t="s">
        <v>464</v>
      </c>
      <c r="E8434" t="s">
        <v>338</v>
      </c>
      <c r="F8434" t="s">
        <v>595</v>
      </c>
      <c r="G8434" t="str">
        <f t="shared" si="653"/>
        <v>SWHC046-01</v>
      </c>
      <c r="H8434" t="str">
        <f t="shared" si="649"/>
        <v>ExAnte2019</v>
      </c>
      <c r="I8434" t="str">
        <f t="shared" si="650"/>
        <v>IOU workpaper</v>
      </c>
      <c r="J8434" s="2">
        <f t="shared" si="651"/>
        <v>43775</v>
      </c>
      <c r="K8434" t="s">
        <v>203</v>
      </c>
      <c r="L8434">
        <f t="shared" si="652"/>
        <v>1</v>
      </c>
      <c r="O8434">
        <v>-555.52620000000002</v>
      </c>
      <c r="P8434">
        <v>0</v>
      </c>
      <c r="Q8434">
        <v>143.77459999999999</v>
      </c>
      <c r="R8434">
        <v>-1006.0343</v>
      </c>
      <c r="S8434">
        <v>0</v>
      </c>
      <c r="T8434">
        <v>112.5622</v>
      </c>
      <c r="AA8434" t="s">
        <v>465</v>
      </c>
      <c r="AB8434" t="s">
        <v>46</v>
      </c>
      <c r="AC8434" t="b">
        <v>0</v>
      </c>
    </row>
    <row r="8435" spans="1:29" hidden="1" x14ac:dyDescent="0.25">
      <c r="A8435" t="s">
        <v>134</v>
      </c>
      <c r="B8435" t="s">
        <v>490</v>
      </c>
      <c r="C8435" t="s">
        <v>594</v>
      </c>
      <c r="D8435" s="28" t="s">
        <v>464</v>
      </c>
      <c r="E8435" t="s">
        <v>202</v>
      </c>
      <c r="F8435" t="s">
        <v>595</v>
      </c>
      <c r="G8435" t="str">
        <f t="shared" si="653"/>
        <v>SWHC046-01</v>
      </c>
      <c r="H8435" t="str">
        <f t="shared" si="649"/>
        <v>ExAnte2019</v>
      </c>
      <c r="I8435" t="str">
        <f t="shared" si="650"/>
        <v>IOU workpaper</v>
      </c>
      <c r="J8435" s="2">
        <f t="shared" si="651"/>
        <v>43775</v>
      </c>
      <c r="K8435" t="s">
        <v>203</v>
      </c>
      <c r="L8435">
        <f t="shared" si="652"/>
        <v>1</v>
      </c>
      <c r="O8435">
        <v>-630.60289999999998</v>
      </c>
      <c r="P8435">
        <v>0</v>
      </c>
      <c r="Q8435">
        <v>141.5087</v>
      </c>
      <c r="R8435">
        <v>-985.46559999999999</v>
      </c>
      <c r="S8435">
        <v>0</v>
      </c>
      <c r="T8435">
        <v>124.4145</v>
      </c>
      <c r="AA8435" t="s">
        <v>465</v>
      </c>
      <c r="AB8435" t="s">
        <v>46</v>
      </c>
      <c r="AC8435" t="b">
        <v>0</v>
      </c>
    </row>
    <row r="8436" spans="1:29" hidden="1" x14ac:dyDescent="0.25">
      <c r="A8436" t="s">
        <v>134</v>
      </c>
      <c r="B8436" t="s">
        <v>490</v>
      </c>
      <c r="C8436" t="s">
        <v>594</v>
      </c>
      <c r="D8436" s="28" t="s">
        <v>464</v>
      </c>
      <c r="E8436" t="s">
        <v>224</v>
      </c>
      <c r="F8436" t="s">
        <v>595</v>
      </c>
      <c r="G8436" t="str">
        <f t="shared" si="653"/>
        <v>SWHC046-01</v>
      </c>
      <c r="H8436" t="str">
        <f t="shared" si="649"/>
        <v>ExAnte2019</v>
      </c>
      <c r="I8436" t="str">
        <f t="shared" si="650"/>
        <v>IOU workpaper</v>
      </c>
      <c r="J8436" s="2">
        <f t="shared" si="651"/>
        <v>43775</v>
      </c>
      <c r="K8436" t="s">
        <v>203</v>
      </c>
      <c r="L8436">
        <f t="shared" si="652"/>
        <v>1</v>
      </c>
      <c r="O8436">
        <v>-359.19310000000002</v>
      </c>
      <c r="P8436">
        <v>0</v>
      </c>
      <c r="Q8436">
        <v>98.2226</v>
      </c>
      <c r="R8436">
        <v>-686.15290000000005</v>
      </c>
      <c r="S8436">
        <v>0</v>
      </c>
      <c r="T8436">
        <v>82.022300000000001</v>
      </c>
      <c r="AA8436" t="s">
        <v>465</v>
      </c>
      <c r="AB8436" t="s">
        <v>46</v>
      </c>
      <c r="AC8436" t="b">
        <v>0</v>
      </c>
    </row>
    <row r="8437" spans="1:29" hidden="1" x14ac:dyDescent="0.25">
      <c r="A8437" t="s">
        <v>134</v>
      </c>
      <c r="B8437" t="s">
        <v>490</v>
      </c>
      <c r="C8437" t="s">
        <v>594</v>
      </c>
      <c r="D8437" s="28" t="s">
        <v>464</v>
      </c>
      <c r="E8437" t="s">
        <v>232</v>
      </c>
      <c r="F8437" t="s">
        <v>595</v>
      </c>
      <c r="G8437" t="str">
        <f t="shared" si="653"/>
        <v>SWHC046-01</v>
      </c>
      <c r="H8437" t="str">
        <f t="shared" si="649"/>
        <v>ExAnte2019</v>
      </c>
      <c r="I8437" t="str">
        <f t="shared" si="650"/>
        <v>IOU workpaper</v>
      </c>
      <c r="J8437" s="2">
        <f t="shared" si="651"/>
        <v>43775</v>
      </c>
      <c r="K8437" t="s">
        <v>203</v>
      </c>
      <c r="L8437">
        <f t="shared" si="652"/>
        <v>1</v>
      </c>
      <c r="O8437">
        <v>-150.29400000000001</v>
      </c>
      <c r="P8437">
        <v>0</v>
      </c>
      <c r="Q8437">
        <v>75.137699999999995</v>
      </c>
      <c r="R8437">
        <v>-527.86900000000003</v>
      </c>
      <c r="S8437">
        <v>0</v>
      </c>
      <c r="T8437">
        <v>65.642499999999998</v>
      </c>
      <c r="AA8437" t="s">
        <v>465</v>
      </c>
      <c r="AB8437" t="s">
        <v>46</v>
      </c>
      <c r="AC8437" t="b">
        <v>0</v>
      </c>
    </row>
    <row r="8438" spans="1:29" hidden="1" x14ac:dyDescent="0.25">
      <c r="A8438" t="s">
        <v>134</v>
      </c>
      <c r="B8438" t="s">
        <v>490</v>
      </c>
      <c r="C8438" t="s">
        <v>594</v>
      </c>
      <c r="D8438" s="28" t="s">
        <v>464</v>
      </c>
      <c r="E8438" t="s">
        <v>240</v>
      </c>
      <c r="F8438" t="s">
        <v>595</v>
      </c>
      <c r="G8438" t="str">
        <f t="shared" si="653"/>
        <v>SWHC046-01</v>
      </c>
      <c r="H8438" t="str">
        <f t="shared" si="649"/>
        <v>ExAnte2019</v>
      </c>
      <c r="I8438" t="str">
        <f t="shared" si="650"/>
        <v>IOU workpaper</v>
      </c>
      <c r="J8438" s="2">
        <f t="shared" si="651"/>
        <v>43775</v>
      </c>
      <c r="K8438" t="s">
        <v>203</v>
      </c>
      <c r="L8438">
        <f t="shared" si="652"/>
        <v>1</v>
      </c>
      <c r="O8438">
        <v>-252.23410000000001</v>
      </c>
      <c r="P8438">
        <v>0</v>
      </c>
      <c r="Q8438">
        <v>76.879800000000003</v>
      </c>
      <c r="R8438">
        <v>-567.96140000000003</v>
      </c>
      <c r="S8438">
        <v>0</v>
      </c>
      <c r="T8438">
        <v>64.325100000000006</v>
      </c>
      <c r="AA8438" t="s">
        <v>465</v>
      </c>
      <c r="AB8438" t="s">
        <v>46</v>
      </c>
      <c r="AC8438" t="b">
        <v>0</v>
      </c>
    </row>
    <row r="8439" spans="1:29" hidden="1" x14ac:dyDescent="0.25">
      <c r="A8439" t="s">
        <v>134</v>
      </c>
      <c r="B8439" t="s">
        <v>490</v>
      </c>
      <c r="C8439" t="s">
        <v>594</v>
      </c>
      <c r="D8439" s="28" t="s">
        <v>464</v>
      </c>
      <c r="E8439" t="s">
        <v>248</v>
      </c>
      <c r="F8439" t="s">
        <v>595</v>
      </c>
      <c r="G8439" t="str">
        <f t="shared" si="653"/>
        <v>SWHC046-01</v>
      </c>
      <c r="H8439" t="str">
        <f t="shared" si="649"/>
        <v>ExAnte2019</v>
      </c>
      <c r="I8439" t="str">
        <f t="shared" si="650"/>
        <v>IOU workpaper</v>
      </c>
      <c r="J8439" s="2">
        <f t="shared" si="651"/>
        <v>43775</v>
      </c>
      <c r="K8439" t="s">
        <v>203</v>
      </c>
      <c r="L8439">
        <f t="shared" si="652"/>
        <v>1</v>
      </c>
      <c r="O8439">
        <v>-144.8186</v>
      </c>
      <c r="P8439">
        <v>0</v>
      </c>
      <c r="Q8439">
        <v>75.521500000000003</v>
      </c>
      <c r="R8439">
        <v>-533.98860000000002</v>
      </c>
      <c r="S8439">
        <v>0</v>
      </c>
      <c r="T8439">
        <v>65.173699999999997</v>
      </c>
      <c r="AA8439" t="s">
        <v>465</v>
      </c>
      <c r="AB8439" t="s">
        <v>46</v>
      </c>
      <c r="AC8439" t="b">
        <v>0</v>
      </c>
    </row>
    <row r="8440" spans="1:29" hidden="1" x14ac:dyDescent="0.25">
      <c r="A8440" t="s">
        <v>134</v>
      </c>
      <c r="B8440" t="s">
        <v>490</v>
      </c>
      <c r="C8440" t="s">
        <v>594</v>
      </c>
      <c r="D8440" s="28" t="s">
        <v>464</v>
      </c>
      <c r="E8440" t="s">
        <v>256</v>
      </c>
      <c r="F8440" t="s">
        <v>595</v>
      </c>
      <c r="G8440" t="str">
        <f t="shared" si="653"/>
        <v>SWHC046-01</v>
      </c>
      <c r="H8440" t="str">
        <f t="shared" si="649"/>
        <v>ExAnte2019</v>
      </c>
      <c r="I8440" t="str">
        <f t="shared" si="650"/>
        <v>IOU workpaper</v>
      </c>
      <c r="J8440" s="2">
        <f t="shared" si="651"/>
        <v>43775</v>
      </c>
      <c r="K8440" t="s">
        <v>203</v>
      </c>
      <c r="L8440">
        <f t="shared" si="652"/>
        <v>1</v>
      </c>
      <c r="O8440">
        <v>140.70529999999999</v>
      </c>
      <c r="P8440">
        <v>0</v>
      </c>
      <c r="Q8440">
        <v>39.841500000000003</v>
      </c>
      <c r="R8440">
        <v>-272.53519999999997</v>
      </c>
      <c r="S8440">
        <v>0</v>
      </c>
      <c r="T8440">
        <v>36.124400000000001</v>
      </c>
      <c r="AA8440" t="s">
        <v>465</v>
      </c>
      <c r="AB8440" t="s">
        <v>46</v>
      </c>
      <c r="AC8440" t="b">
        <v>0</v>
      </c>
    </row>
    <row r="8441" spans="1:29" hidden="1" x14ac:dyDescent="0.25">
      <c r="A8441" t="s">
        <v>134</v>
      </c>
      <c r="B8441" t="s">
        <v>490</v>
      </c>
      <c r="C8441" t="s">
        <v>594</v>
      </c>
      <c r="D8441" s="28" t="s">
        <v>464</v>
      </c>
      <c r="E8441" t="s">
        <v>265</v>
      </c>
      <c r="F8441" t="s">
        <v>595</v>
      </c>
      <c r="G8441" t="str">
        <f t="shared" si="653"/>
        <v>SWHC046-01</v>
      </c>
      <c r="H8441" t="str">
        <f t="shared" si="649"/>
        <v>ExAnte2019</v>
      </c>
      <c r="I8441" t="str">
        <f t="shared" si="650"/>
        <v>IOU workpaper</v>
      </c>
      <c r="J8441" s="2">
        <f t="shared" si="651"/>
        <v>43775</v>
      </c>
      <c r="K8441" t="s">
        <v>203</v>
      </c>
      <c r="L8441">
        <f t="shared" si="652"/>
        <v>1</v>
      </c>
      <c r="O8441">
        <v>193.47399999999999</v>
      </c>
      <c r="P8441">
        <v>0</v>
      </c>
      <c r="Q8441">
        <v>30.102799999999998</v>
      </c>
      <c r="R8441">
        <v>-208.65119999999999</v>
      </c>
      <c r="S8441">
        <v>0</v>
      </c>
      <c r="T8441">
        <v>26.5398</v>
      </c>
      <c r="AA8441" t="s">
        <v>465</v>
      </c>
      <c r="AB8441" t="s">
        <v>46</v>
      </c>
      <c r="AC8441" t="b">
        <v>0</v>
      </c>
    </row>
    <row r="8442" spans="1:29" hidden="1" x14ac:dyDescent="0.25">
      <c r="A8442" t="s">
        <v>134</v>
      </c>
      <c r="B8442" t="s">
        <v>490</v>
      </c>
      <c r="C8442" t="s">
        <v>594</v>
      </c>
      <c r="D8442" s="28" t="s">
        <v>464</v>
      </c>
      <c r="E8442" t="s">
        <v>274</v>
      </c>
      <c r="F8442" t="s">
        <v>595</v>
      </c>
      <c r="G8442" t="str">
        <f t="shared" si="653"/>
        <v>SWHC046-01</v>
      </c>
      <c r="H8442" t="str">
        <f t="shared" si="649"/>
        <v>ExAnte2019</v>
      </c>
      <c r="I8442" t="str">
        <f t="shared" si="650"/>
        <v>IOU workpaper</v>
      </c>
      <c r="J8442" s="2">
        <f t="shared" si="651"/>
        <v>43775</v>
      </c>
      <c r="K8442" t="s">
        <v>203</v>
      </c>
      <c r="L8442">
        <f t="shared" si="652"/>
        <v>1</v>
      </c>
      <c r="O8442">
        <v>203.91409999999999</v>
      </c>
      <c r="P8442">
        <v>0</v>
      </c>
      <c r="Q8442">
        <v>40.199100000000001</v>
      </c>
      <c r="R8442">
        <v>-242.82990000000001</v>
      </c>
      <c r="S8442">
        <v>0</v>
      </c>
      <c r="T8442">
        <v>35.5518</v>
      </c>
      <c r="AA8442" t="s">
        <v>465</v>
      </c>
      <c r="AB8442" t="s">
        <v>46</v>
      </c>
      <c r="AC8442" t="b">
        <v>0</v>
      </c>
    </row>
    <row r="8443" spans="1:29" hidden="1" x14ac:dyDescent="0.25">
      <c r="A8443" t="s">
        <v>134</v>
      </c>
      <c r="B8443" t="s">
        <v>490</v>
      </c>
      <c r="C8443" t="s">
        <v>594</v>
      </c>
      <c r="D8443" s="28" t="s">
        <v>464</v>
      </c>
      <c r="E8443" t="s">
        <v>282</v>
      </c>
      <c r="F8443" t="s">
        <v>595</v>
      </c>
      <c r="G8443" t="str">
        <f t="shared" si="653"/>
        <v>SWHC046-01</v>
      </c>
      <c r="H8443" t="str">
        <f t="shared" si="649"/>
        <v>ExAnte2019</v>
      </c>
      <c r="I8443" t="str">
        <f t="shared" si="650"/>
        <v>IOU workpaper</v>
      </c>
      <c r="J8443" s="2">
        <f t="shared" si="651"/>
        <v>43775</v>
      </c>
      <c r="K8443" t="s">
        <v>203</v>
      </c>
      <c r="L8443">
        <f t="shared" si="652"/>
        <v>1</v>
      </c>
      <c r="O8443">
        <v>238.83600000000001</v>
      </c>
      <c r="P8443">
        <v>0</v>
      </c>
      <c r="Q8443">
        <v>41.032299999999999</v>
      </c>
      <c r="R8443">
        <v>-256.87</v>
      </c>
      <c r="S8443">
        <v>0</v>
      </c>
      <c r="T8443">
        <v>37.509</v>
      </c>
      <c r="AA8443" t="s">
        <v>465</v>
      </c>
      <c r="AB8443" t="s">
        <v>46</v>
      </c>
      <c r="AC8443" t="b">
        <v>0</v>
      </c>
    </row>
    <row r="8444" spans="1:29" hidden="1" x14ac:dyDescent="0.25">
      <c r="A8444" t="s">
        <v>134</v>
      </c>
      <c r="B8444" t="s">
        <v>490</v>
      </c>
      <c r="C8444" t="s">
        <v>594</v>
      </c>
      <c r="D8444" s="28" t="s">
        <v>464</v>
      </c>
      <c r="E8444" t="s">
        <v>290</v>
      </c>
      <c r="F8444" t="s">
        <v>595</v>
      </c>
      <c r="G8444" t="str">
        <f t="shared" si="653"/>
        <v>SWHC046-01</v>
      </c>
      <c r="H8444" t="str">
        <f t="shared" si="649"/>
        <v>ExAnte2019</v>
      </c>
      <c r="I8444" t="str">
        <f t="shared" si="650"/>
        <v>IOU workpaper</v>
      </c>
      <c r="J8444" s="2">
        <f t="shared" si="651"/>
        <v>43775</v>
      </c>
      <c r="K8444" t="s">
        <v>203</v>
      </c>
      <c r="L8444">
        <f t="shared" si="652"/>
        <v>1</v>
      </c>
      <c r="O8444">
        <v>231.24770000000001</v>
      </c>
      <c r="P8444">
        <v>0</v>
      </c>
      <c r="Q8444">
        <v>44.068899999999999</v>
      </c>
      <c r="R8444">
        <v>-265.41180000000003</v>
      </c>
      <c r="S8444">
        <v>0</v>
      </c>
      <c r="T8444">
        <v>38.194800000000001</v>
      </c>
      <c r="AA8444" t="s">
        <v>465</v>
      </c>
      <c r="AB8444" t="s">
        <v>46</v>
      </c>
      <c r="AC8444" t="b">
        <v>0</v>
      </c>
    </row>
    <row r="8445" spans="1:29" hidden="1" x14ac:dyDescent="0.25">
      <c r="A8445" t="s">
        <v>134</v>
      </c>
      <c r="B8445" t="s">
        <v>490</v>
      </c>
      <c r="C8445" t="s">
        <v>594</v>
      </c>
      <c r="D8445" s="28" t="s">
        <v>464</v>
      </c>
      <c r="E8445" t="s">
        <v>298</v>
      </c>
      <c r="F8445" t="s">
        <v>595</v>
      </c>
      <c r="G8445" t="str">
        <f t="shared" si="653"/>
        <v>SWHC046-01</v>
      </c>
      <c r="H8445" t="str">
        <f t="shared" si="649"/>
        <v>ExAnte2019</v>
      </c>
      <c r="I8445" t="str">
        <f t="shared" si="650"/>
        <v>IOU workpaper</v>
      </c>
      <c r="J8445" s="2">
        <f t="shared" si="651"/>
        <v>43775</v>
      </c>
      <c r="K8445" t="s">
        <v>203</v>
      </c>
      <c r="L8445">
        <f t="shared" si="652"/>
        <v>1</v>
      </c>
      <c r="O8445">
        <v>14.404400000000001</v>
      </c>
      <c r="P8445">
        <v>0</v>
      </c>
      <c r="Q8445">
        <v>81.748699999999999</v>
      </c>
      <c r="R8445">
        <v>-519.11369999999999</v>
      </c>
      <c r="S8445">
        <v>0</v>
      </c>
      <c r="T8445">
        <v>72.093599999999995</v>
      </c>
      <c r="AA8445" t="s">
        <v>465</v>
      </c>
      <c r="AB8445" t="s">
        <v>46</v>
      </c>
      <c r="AC8445" t="b">
        <v>0</v>
      </c>
    </row>
    <row r="8446" spans="1:29" hidden="1" x14ac:dyDescent="0.25">
      <c r="A8446" t="s">
        <v>134</v>
      </c>
      <c r="B8446" t="s">
        <v>490</v>
      </c>
      <c r="C8446" t="s">
        <v>594</v>
      </c>
      <c r="D8446" s="28" t="s">
        <v>464</v>
      </c>
      <c r="E8446" t="s">
        <v>306</v>
      </c>
      <c r="F8446" t="s">
        <v>595</v>
      </c>
      <c r="G8446" t="str">
        <f t="shared" si="653"/>
        <v>SWHC046-01</v>
      </c>
      <c r="H8446" t="str">
        <f t="shared" si="649"/>
        <v>ExAnte2019</v>
      </c>
      <c r="I8446" t="str">
        <f t="shared" si="650"/>
        <v>IOU workpaper</v>
      </c>
      <c r="J8446" s="2">
        <f t="shared" si="651"/>
        <v>43775</v>
      </c>
      <c r="K8446" t="s">
        <v>203</v>
      </c>
      <c r="L8446">
        <f t="shared" si="652"/>
        <v>1</v>
      </c>
      <c r="O8446">
        <v>-92.288600000000002</v>
      </c>
      <c r="P8446">
        <v>0</v>
      </c>
      <c r="Q8446">
        <v>88.597899999999996</v>
      </c>
      <c r="R8446">
        <v>-566.24279999999999</v>
      </c>
      <c r="S8446">
        <v>0</v>
      </c>
      <c r="T8446">
        <v>76.808099999999996</v>
      </c>
      <c r="AA8446" t="s">
        <v>465</v>
      </c>
      <c r="AB8446" t="s">
        <v>46</v>
      </c>
      <c r="AC8446" t="b">
        <v>0</v>
      </c>
    </row>
    <row r="8447" spans="1:29" hidden="1" x14ac:dyDescent="0.25">
      <c r="A8447" t="s">
        <v>134</v>
      </c>
      <c r="B8447" t="s">
        <v>490</v>
      </c>
      <c r="C8447" t="s">
        <v>594</v>
      </c>
      <c r="D8447" s="28" t="s">
        <v>464</v>
      </c>
      <c r="E8447" t="s">
        <v>314</v>
      </c>
      <c r="F8447" t="s">
        <v>595</v>
      </c>
      <c r="G8447" t="str">
        <f t="shared" si="653"/>
        <v>SWHC046-01</v>
      </c>
      <c r="H8447" t="str">
        <f t="shared" si="649"/>
        <v>ExAnte2019</v>
      </c>
      <c r="I8447" t="str">
        <f t="shared" si="650"/>
        <v>IOU workpaper</v>
      </c>
      <c r="J8447" s="2">
        <f t="shared" si="651"/>
        <v>43775</v>
      </c>
      <c r="K8447" t="s">
        <v>203</v>
      </c>
      <c r="L8447">
        <f t="shared" si="652"/>
        <v>1</v>
      </c>
      <c r="O8447">
        <v>93.5184</v>
      </c>
      <c r="P8447">
        <v>0</v>
      </c>
      <c r="Q8447">
        <v>69.311899999999994</v>
      </c>
      <c r="R8447">
        <v>-433.14580000000001</v>
      </c>
      <c r="S8447">
        <v>0</v>
      </c>
      <c r="T8447">
        <v>60.780200000000001</v>
      </c>
      <c r="AA8447" t="s">
        <v>465</v>
      </c>
      <c r="AB8447" t="s">
        <v>46</v>
      </c>
      <c r="AC8447" t="b">
        <v>0</v>
      </c>
    </row>
    <row r="8448" spans="1:29" hidden="1" x14ac:dyDescent="0.25">
      <c r="A8448" t="s">
        <v>134</v>
      </c>
      <c r="B8448" t="s">
        <v>490</v>
      </c>
      <c r="C8448" t="s">
        <v>594</v>
      </c>
      <c r="D8448" s="28" t="s">
        <v>464</v>
      </c>
      <c r="E8448" t="s">
        <v>322</v>
      </c>
      <c r="F8448" t="s">
        <v>595</v>
      </c>
      <c r="G8448" t="str">
        <f t="shared" si="653"/>
        <v>SWHC046-01</v>
      </c>
      <c r="H8448" t="str">
        <f t="shared" si="649"/>
        <v>ExAnte2019</v>
      </c>
      <c r="I8448" t="str">
        <f t="shared" si="650"/>
        <v>IOU workpaper</v>
      </c>
      <c r="J8448" s="2">
        <f t="shared" si="651"/>
        <v>43775</v>
      </c>
      <c r="K8448" t="s">
        <v>203</v>
      </c>
      <c r="L8448">
        <f t="shared" si="652"/>
        <v>1</v>
      </c>
      <c r="O8448">
        <v>-19.3095</v>
      </c>
      <c r="P8448">
        <v>0</v>
      </c>
      <c r="Q8448">
        <v>83.208699999999993</v>
      </c>
      <c r="R8448">
        <v>-560.61779999999999</v>
      </c>
      <c r="S8448">
        <v>0</v>
      </c>
      <c r="T8448">
        <v>73.3626</v>
      </c>
      <c r="AA8448" t="s">
        <v>465</v>
      </c>
      <c r="AB8448" t="s">
        <v>46</v>
      </c>
      <c r="AC8448" t="b">
        <v>0</v>
      </c>
    </row>
    <row r="8449" spans="1:29" hidden="1" x14ac:dyDescent="0.25">
      <c r="A8449" t="s">
        <v>134</v>
      </c>
      <c r="B8449" t="s">
        <v>490</v>
      </c>
      <c r="C8449" t="s">
        <v>594</v>
      </c>
      <c r="D8449" s="28" t="s">
        <v>464</v>
      </c>
      <c r="E8449" t="s">
        <v>330</v>
      </c>
      <c r="F8449" t="s">
        <v>595</v>
      </c>
      <c r="G8449" t="str">
        <f t="shared" si="653"/>
        <v>SWHC046-01</v>
      </c>
      <c r="H8449" t="str">
        <f t="shared" si="649"/>
        <v>ExAnte2019</v>
      </c>
      <c r="I8449" t="str">
        <f t="shared" si="650"/>
        <v>IOU workpaper</v>
      </c>
      <c r="J8449" s="2">
        <f t="shared" si="651"/>
        <v>43775</v>
      </c>
      <c r="K8449" t="s">
        <v>203</v>
      </c>
      <c r="L8449">
        <f t="shared" si="652"/>
        <v>1</v>
      </c>
      <c r="O8449">
        <v>647.09429999999998</v>
      </c>
      <c r="P8449">
        <v>0</v>
      </c>
      <c r="Q8449">
        <v>10.634399999999999</v>
      </c>
      <c r="R8449">
        <v>-13.601699999999999</v>
      </c>
      <c r="S8449">
        <v>0</v>
      </c>
      <c r="T8449">
        <v>10.232200000000001</v>
      </c>
      <c r="AA8449" t="s">
        <v>465</v>
      </c>
      <c r="AB8449" t="s">
        <v>46</v>
      </c>
      <c r="AC8449" t="b">
        <v>0</v>
      </c>
    </row>
    <row r="8450" spans="1:29" hidden="1" x14ac:dyDescent="0.25">
      <c r="A8450" t="s">
        <v>134</v>
      </c>
      <c r="B8450" t="s">
        <v>490</v>
      </c>
      <c r="C8450" t="s">
        <v>594</v>
      </c>
      <c r="D8450" s="28" t="s">
        <v>464</v>
      </c>
      <c r="E8450" t="s">
        <v>338</v>
      </c>
      <c r="F8450" t="s">
        <v>595</v>
      </c>
      <c r="G8450" t="str">
        <f t="shared" si="653"/>
        <v>SWHC046-01</v>
      </c>
      <c r="H8450" t="str">
        <f t="shared" si="649"/>
        <v>ExAnte2019</v>
      </c>
      <c r="I8450" t="str">
        <f t="shared" si="650"/>
        <v>IOU workpaper</v>
      </c>
      <c r="J8450" s="2">
        <f t="shared" si="651"/>
        <v>43775</v>
      </c>
      <c r="K8450" t="s">
        <v>203</v>
      </c>
      <c r="L8450">
        <f t="shared" si="652"/>
        <v>1</v>
      </c>
      <c r="O8450">
        <v>-854.17579999999998</v>
      </c>
      <c r="P8450">
        <v>0</v>
      </c>
      <c r="Q8450">
        <v>159.37530000000001</v>
      </c>
      <c r="R8450">
        <v>-1251.5639000000001</v>
      </c>
      <c r="S8450">
        <v>0</v>
      </c>
      <c r="T8450">
        <v>138.4562</v>
      </c>
      <c r="AA8450" t="s">
        <v>465</v>
      </c>
      <c r="AB8450" t="s">
        <v>46</v>
      </c>
      <c r="AC8450" t="b">
        <v>0</v>
      </c>
    </row>
    <row r="8451" spans="1:29" hidden="1" x14ac:dyDescent="0.25">
      <c r="A8451" t="s">
        <v>134</v>
      </c>
      <c r="B8451" t="s">
        <v>491</v>
      </c>
      <c r="C8451" t="s">
        <v>574</v>
      </c>
      <c r="D8451" s="28" t="s">
        <v>464</v>
      </c>
      <c r="E8451" t="s">
        <v>202</v>
      </c>
      <c r="F8451" t="s">
        <v>595</v>
      </c>
      <c r="G8451" t="str">
        <f t="shared" si="653"/>
        <v>SWHC046-01</v>
      </c>
      <c r="H8451" t="str">
        <f t="shared" si="649"/>
        <v>ExAnte2019</v>
      </c>
      <c r="I8451" t="str">
        <f t="shared" si="650"/>
        <v>IOU workpaper</v>
      </c>
      <c r="J8451" s="2">
        <f t="shared" si="651"/>
        <v>43775</v>
      </c>
      <c r="K8451" t="s">
        <v>203</v>
      </c>
      <c r="L8451">
        <f t="shared" si="652"/>
        <v>1</v>
      </c>
      <c r="O8451">
        <v>-586.0249</v>
      </c>
      <c r="P8451">
        <v>0</v>
      </c>
      <c r="Q8451">
        <v>154.96340000000001</v>
      </c>
      <c r="R8451">
        <v>-1071.9489000000001</v>
      </c>
      <c r="S8451">
        <v>0</v>
      </c>
      <c r="T8451">
        <v>150.3355</v>
      </c>
      <c r="AA8451" t="s">
        <v>465</v>
      </c>
      <c r="AB8451" t="s">
        <v>46</v>
      </c>
      <c r="AC8451" t="b">
        <v>0</v>
      </c>
    </row>
    <row r="8452" spans="1:29" hidden="1" x14ac:dyDescent="0.25">
      <c r="A8452" t="s">
        <v>134</v>
      </c>
      <c r="B8452" t="s">
        <v>491</v>
      </c>
      <c r="C8452" t="s">
        <v>574</v>
      </c>
      <c r="D8452" s="28" t="s">
        <v>464</v>
      </c>
      <c r="E8452" t="s">
        <v>224</v>
      </c>
      <c r="F8452" t="s">
        <v>595</v>
      </c>
      <c r="G8452" t="str">
        <f t="shared" si="653"/>
        <v>SWHC046-01</v>
      </c>
      <c r="H8452" t="str">
        <f t="shared" si="649"/>
        <v>ExAnte2019</v>
      </c>
      <c r="I8452" t="str">
        <f t="shared" si="650"/>
        <v>IOU workpaper</v>
      </c>
      <c r="J8452" s="2">
        <f t="shared" si="651"/>
        <v>43775</v>
      </c>
      <c r="K8452" t="s">
        <v>203</v>
      </c>
      <c r="L8452">
        <f t="shared" si="652"/>
        <v>1</v>
      </c>
      <c r="O8452">
        <v>-153.11279999999999</v>
      </c>
      <c r="P8452">
        <v>0</v>
      </c>
      <c r="Q8452">
        <v>90.457099999999997</v>
      </c>
      <c r="R8452">
        <v>-608.39059999999995</v>
      </c>
      <c r="S8452">
        <v>0</v>
      </c>
      <c r="T8452">
        <v>88.410499999999999</v>
      </c>
      <c r="AA8452" t="s">
        <v>465</v>
      </c>
      <c r="AB8452" t="s">
        <v>46</v>
      </c>
      <c r="AC8452" t="b">
        <v>0</v>
      </c>
    </row>
    <row r="8453" spans="1:29" hidden="1" x14ac:dyDescent="0.25">
      <c r="A8453" t="s">
        <v>134</v>
      </c>
      <c r="B8453" t="s">
        <v>491</v>
      </c>
      <c r="C8453" t="s">
        <v>574</v>
      </c>
      <c r="D8453" s="28" t="s">
        <v>464</v>
      </c>
      <c r="E8453" t="s">
        <v>232</v>
      </c>
      <c r="F8453" t="s">
        <v>595</v>
      </c>
      <c r="G8453" t="str">
        <f t="shared" si="653"/>
        <v>SWHC046-01</v>
      </c>
      <c r="H8453" t="str">
        <f t="shared" ref="H8453:H8516" si="654">H8452</f>
        <v>ExAnte2019</v>
      </c>
      <c r="I8453" t="str">
        <f t="shared" ref="I8453:I8516" si="655">I8452</f>
        <v>IOU workpaper</v>
      </c>
      <c r="J8453" s="2">
        <f t="shared" ref="J8453:J8516" si="656">J$3</f>
        <v>43775</v>
      </c>
      <c r="K8453" t="s">
        <v>203</v>
      </c>
      <c r="L8453">
        <f t="shared" ref="L8453:L8516" si="657">L8452</f>
        <v>1</v>
      </c>
      <c r="O8453">
        <v>16.321100000000001</v>
      </c>
      <c r="P8453">
        <v>0</v>
      </c>
      <c r="Q8453">
        <v>67.854900000000001</v>
      </c>
      <c r="R8453">
        <v>-446.6841</v>
      </c>
      <c r="S8453">
        <v>0</v>
      </c>
      <c r="T8453">
        <v>59.679499999999997</v>
      </c>
      <c r="AA8453" t="s">
        <v>465</v>
      </c>
      <c r="AB8453" t="s">
        <v>46</v>
      </c>
      <c r="AC8453" t="b">
        <v>0</v>
      </c>
    </row>
    <row r="8454" spans="1:29" hidden="1" x14ac:dyDescent="0.25">
      <c r="A8454" t="s">
        <v>134</v>
      </c>
      <c r="B8454" t="s">
        <v>491</v>
      </c>
      <c r="C8454" t="s">
        <v>574</v>
      </c>
      <c r="D8454" s="28" t="s">
        <v>464</v>
      </c>
      <c r="E8454" t="s">
        <v>240</v>
      </c>
      <c r="F8454" t="s">
        <v>595</v>
      </c>
      <c r="G8454" t="str">
        <f t="shared" ref="G8454:G8517" si="658">G8453</f>
        <v>SWHC046-01</v>
      </c>
      <c r="H8454" t="str">
        <f t="shared" si="654"/>
        <v>ExAnte2019</v>
      </c>
      <c r="I8454" t="str">
        <f t="shared" si="655"/>
        <v>IOU workpaper</v>
      </c>
      <c r="J8454" s="2">
        <f t="shared" si="656"/>
        <v>43775</v>
      </c>
      <c r="K8454" t="s">
        <v>203</v>
      </c>
      <c r="L8454">
        <f t="shared" si="657"/>
        <v>1</v>
      </c>
      <c r="O8454">
        <v>50.197200000000002</v>
      </c>
      <c r="P8454">
        <v>0</v>
      </c>
      <c r="Q8454">
        <v>59.775300000000001</v>
      </c>
      <c r="R8454">
        <v>-400.67809999999997</v>
      </c>
      <c r="S8454">
        <v>0</v>
      </c>
      <c r="T8454">
        <v>58.49</v>
      </c>
      <c r="AA8454" t="s">
        <v>465</v>
      </c>
      <c r="AB8454" t="s">
        <v>46</v>
      </c>
      <c r="AC8454" t="b">
        <v>0</v>
      </c>
    </row>
    <row r="8455" spans="1:29" hidden="1" x14ac:dyDescent="0.25">
      <c r="A8455" t="s">
        <v>134</v>
      </c>
      <c r="B8455" t="s">
        <v>491</v>
      </c>
      <c r="C8455" t="s">
        <v>574</v>
      </c>
      <c r="D8455" s="28" t="s">
        <v>464</v>
      </c>
      <c r="E8455" t="s">
        <v>248</v>
      </c>
      <c r="F8455" t="s">
        <v>595</v>
      </c>
      <c r="G8455" t="str">
        <f t="shared" si="658"/>
        <v>SWHC046-01</v>
      </c>
      <c r="H8455" t="str">
        <f t="shared" si="654"/>
        <v>ExAnte2019</v>
      </c>
      <c r="I8455" t="str">
        <f t="shared" si="655"/>
        <v>IOU workpaper</v>
      </c>
      <c r="J8455" s="2">
        <f t="shared" si="656"/>
        <v>43775</v>
      </c>
      <c r="K8455" t="s">
        <v>203</v>
      </c>
      <c r="L8455">
        <f t="shared" si="657"/>
        <v>1</v>
      </c>
      <c r="O8455">
        <v>22.830500000000001</v>
      </c>
      <c r="P8455">
        <v>0</v>
      </c>
      <c r="Q8455">
        <v>67.444000000000003</v>
      </c>
      <c r="R8455">
        <v>-446.8716</v>
      </c>
      <c r="S8455">
        <v>0</v>
      </c>
      <c r="T8455">
        <v>61.115099999999998</v>
      </c>
      <c r="AA8455" t="s">
        <v>465</v>
      </c>
      <c r="AB8455" t="s">
        <v>46</v>
      </c>
      <c r="AC8455" t="b">
        <v>0</v>
      </c>
    </row>
    <row r="8456" spans="1:29" hidden="1" x14ac:dyDescent="0.25">
      <c r="A8456" t="s">
        <v>134</v>
      </c>
      <c r="B8456" t="s">
        <v>491</v>
      </c>
      <c r="C8456" t="s">
        <v>574</v>
      </c>
      <c r="D8456" s="28" t="s">
        <v>464</v>
      </c>
      <c r="E8456" t="s">
        <v>256</v>
      </c>
      <c r="F8456" t="s">
        <v>595</v>
      </c>
      <c r="G8456" t="str">
        <f t="shared" si="658"/>
        <v>SWHC046-01</v>
      </c>
      <c r="H8456" t="str">
        <f t="shared" si="654"/>
        <v>ExAnte2019</v>
      </c>
      <c r="I8456" t="str">
        <f t="shared" si="655"/>
        <v>IOU workpaper</v>
      </c>
      <c r="J8456" s="2">
        <f t="shared" si="656"/>
        <v>43775</v>
      </c>
      <c r="K8456" t="s">
        <v>203</v>
      </c>
      <c r="L8456">
        <f t="shared" si="657"/>
        <v>1</v>
      </c>
      <c r="O8456">
        <v>292.58980000000003</v>
      </c>
      <c r="P8456">
        <v>0</v>
      </c>
      <c r="Q8456">
        <v>27.2166</v>
      </c>
      <c r="R8456">
        <v>-162.3758</v>
      </c>
      <c r="S8456">
        <v>0</v>
      </c>
      <c r="T8456">
        <v>22.7211</v>
      </c>
      <c r="AA8456" t="s">
        <v>465</v>
      </c>
      <c r="AB8456" t="s">
        <v>46</v>
      </c>
      <c r="AC8456" t="b">
        <v>0</v>
      </c>
    </row>
    <row r="8457" spans="1:29" hidden="1" x14ac:dyDescent="0.25">
      <c r="A8457" t="s">
        <v>134</v>
      </c>
      <c r="B8457" t="s">
        <v>491</v>
      </c>
      <c r="C8457" t="s">
        <v>574</v>
      </c>
      <c r="D8457" s="28" t="s">
        <v>464</v>
      </c>
      <c r="E8457" t="s">
        <v>265</v>
      </c>
      <c r="F8457" t="s">
        <v>595</v>
      </c>
      <c r="G8457" t="str">
        <f t="shared" si="658"/>
        <v>SWHC046-01</v>
      </c>
      <c r="H8457" t="str">
        <f t="shared" si="654"/>
        <v>ExAnte2019</v>
      </c>
      <c r="I8457" t="str">
        <f t="shared" si="655"/>
        <v>IOU workpaper</v>
      </c>
      <c r="J8457" s="2">
        <f t="shared" si="656"/>
        <v>43775</v>
      </c>
      <c r="K8457" t="s">
        <v>203</v>
      </c>
      <c r="L8457">
        <f t="shared" si="657"/>
        <v>1</v>
      </c>
      <c r="O8457">
        <v>298.40129999999999</v>
      </c>
      <c r="P8457">
        <v>0</v>
      </c>
      <c r="Q8457">
        <v>19.938300000000002</v>
      </c>
      <c r="R8457">
        <v>-129.55699999999999</v>
      </c>
      <c r="S8457">
        <v>0</v>
      </c>
      <c r="T8457">
        <v>16.589600000000001</v>
      </c>
      <c r="AA8457" t="s">
        <v>465</v>
      </c>
      <c r="AB8457" t="s">
        <v>46</v>
      </c>
      <c r="AC8457" t="b">
        <v>0</v>
      </c>
    </row>
    <row r="8458" spans="1:29" hidden="1" x14ac:dyDescent="0.25">
      <c r="A8458" t="s">
        <v>134</v>
      </c>
      <c r="B8458" t="s">
        <v>491</v>
      </c>
      <c r="C8458" t="s">
        <v>574</v>
      </c>
      <c r="D8458" s="28" t="s">
        <v>464</v>
      </c>
      <c r="E8458" t="s">
        <v>274</v>
      </c>
      <c r="F8458" t="s">
        <v>595</v>
      </c>
      <c r="G8458" t="str">
        <f t="shared" si="658"/>
        <v>SWHC046-01</v>
      </c>
      <c r="H8458" t="str">
        <f t="shared" si="654"/>
        <v>ExAnte2019</v>
      </c>
      <c r="I8458" t="str">
        <f t="shared" si="655"/>
        <v>IOU workpaper</v>
      </c>
      <c r="J8458" s="2">
        <f t="shared" si="656"/>
        <v>43775</v>
      </c>
      <c r="K8458" t="s">
        <v>203</v>
      </c>
      <c r="L8458">
        <f t="shared" si="657"/>
        <v>1</v>
      </c>
      <c r="O8458">
        <v>251.8955</v>
      </c>
      <c r="P8458">
        <v>0</v>
      </c>
      <c r="Q8458">
        <v>26.450500000000002</v>
      </c>
      <c r="R8458">
        <v>-179.37739999999999</v>
      </c>
      <c r="S8458">
        <v>0</v>
      </c>
      <c r="T8458">
        <v>24.820900000000002</v>
      </c>
      <c r="AA8458" t="s">
        <v>465</v>
      </c>
      <c r="AB8458" t="s">
        <v>46</v>
      </c>
      <c r="AC8458" t="b">
        <v>0</v>
      </c>
    </row>
    <row r="8459" spans="1:29" hidden="1" x14ac:dyDescent="0.25">
      <c r="A8459" t="s">
        <v>134</v>
      </c>
      <c r="B8459" t="s">
        <v>491</v>
      </c>
      <c r="C8459" t="s">
        <v>574</v>
      </c>
      <c r="D8459" s="28" t="s">
        <v>464</v>
      </c>
      <c r="E8459" t="s">
        <v>282</v>
      </c>
      <c r="F8459" t="s">
        <v>595</v>
      </c>
      <c r="G8459" t="str">
        <f t="shared" si="658"/>
        <v>SWHC046-01</v>
      </c>
      <c r="H8459" t="str">
        <f t="shared" si="654"/>
        <v>ExAnte2019</v>
      </c>
      <c r="I8459" t="str">
        <f t="shared" si="655"/>
        <v>IOU workpaper</v>
      </c>
      <c r="J8459" s="2">
        <f t="shared" si="656"/>
        <v>43775</v>
      </c>
      <c r="K8459" t="s">
        <v>203</v>
      </c>
      <c r="L8459">
        <f t="shared" si="657"/>
        <v>1</v>
      </c>
      <c r="O8459">
        <v>318.34690000000001</v>
      </c>
      <c r="P8459">
        <v>0</v>
      </c>
      <c r="Q8459">
        <v>25.686199999999999</v>
      </c>
      <c r="R8459">
        <v>-136.69800000000001</v>
      </c>
      <c r="S8459">
        <v>0</v>
      </c>
      <c r="T8459">
        <v>18.644400000000001</v>
      </c>
      <c r="AA8459" t="s">
        <v>465</v>
      </c>
      <c r="AB8459" t="s">
        <v>46</v>
      </c>
      <c r="AC8459" t="b">
        <v>0</v>
      </c>
    </row>
    <row r="8460" spans="1:29" hidden="1" x14ac:dyDescent="0.25">
      <c r="A8460" t="s">
        <v>134</v>
      </c>
      <c r="B8460" t="s">
        <v>491</v>
      </c>
      <c r="C8460" t="s">
        <v>574</v>
      </c>
      <c r="D8460" s="28" t="s">
        <v>464</v>
      </c>
      <c r="E8460" t="s">
        <v>290</v>
      </c>
      <c r="F8460" t="s">
        <v>595</v>
      </c>
      <c r="G8460" t="str">
        <f t="shared" si="658"/>
        <v>SWHC046-01</v>
      </c>
      <c r="H8460" t="str">
        <f t="shared" si="654"/>
        <v>ExAnte2019</v>
      </c>
      <c r="I8460" t="str">
        <f t="shared" si="655"/>
        <v>IOU workpaper</v>
      </c>
      <c r="J8460" s="2">
        <f t="shared" si="656"/>
        <v>43775</v>
      </c>
      <c r="K8460" t="s">
        <v>203</v>
      </c>
      <c r="L8460">
        <f t="shared" si="657"/>
        <v>1</v>
      </c>
      <c r="O8460">
        <v>270.73099999999999</v>
      </c>
      <c r="P8460">
        <v>0</v>
      </c>
      <c r="Q8460">
        <v>32.036099999999998</v>
      </c>
      <c r="R8460">
        <v>-176.12459999999999</v>
      </c>
      <c r="S8460">
        <v>0</v>
      </c>
      <c r="T8460">
        <v>25.5029</v>
      </c>
      <c r="AA8460" t="s">
        <v>465</v>
      </c>
      <c r="AB8460" t="s">
        <v>46</v>
      </c>
      <c r="AC8460" t="b">
        <v>0</v>
      </c>
    </row>
    <row r="8461" spans="1:29" hidden="1" x14ac:dyDescent="0.25">
      <c r="A8461" t="s">
        <v>134</v>
      </c>
      <c r="B8461" t="s">
        <v>491</v>
      </c>
      <c r="C8461" t="s">
        <v>574</v>
      </c>
      <c r="D8461" s="28" t="s">
        <v>464</v>
      </c>
      <c r="E8461" t="s">
        <v>298</v>
      </c>
      <c r="F8461" t="s">
        <v>595</v>
      </c>
      <c r="G8461" t="str">
        <f t="shared" si="658"/>
        <v>SWHC046-01</v>
      </c>
      <c r="H8461" t="str">
        <f t="shared" si="654"/>
        <v>ExAnte2019</v>
      </c>
      <c r="I8461" t="str">
        <f t="shared" si="655"/>
        <v>IOU workpaper</v>
      </c>
      <c r="J8461" s="2">
        <f t="shared" si="656"/>
        <v>43775</v>
      </c>
      <c r="K8461" t="s">
        <v>203</v>
      </c>
      <c r="L8461">
        <f t="shared" si="657"/>
        <v>1</v>
      </c>
      <c r="O8461">
        <v>172.47329999999999</v>
      </c>
      <c r="P8461">
        <v>0</v>
      </c>
      <c r="Q8461">
        <v>58.872700000000002</v>
      </c>
      <c r="R8461">
        <v>-313.7543</v>
      </c>
      <c r="S8461">
        <v>0</v>
      </c>
      <c r="T8461">
        <v>43.623100000000001</v>
      </c>
      <c r="AA8461" t="s">
        <v>465</v>
      </c>
      <c r="AB8461" t="s">
        <v>46</v>
      </c>
      <c r="AC8461" t="b">
        <v>0</v>
      </c>
    </row>
    <row r="8462" spans="1:29" hidden="1" x14ac:dyDescent="0.25">
      <c r="A8462" t="s">
        <v>134</v>
      </c>
      <c r="B8462" t="s">
        <v>491</v>
      </c>
      <c r="C8462" t="s">
        <v>574</v>
      </c>
      <c r="D8462" s="28" t="s">
        <v>464</v>
      </c>
      <c r="E8462" t="s">
        <v>306</v>
      </c>
      <c r="F8462" t="s">
        <v>595</v>
      </c>
      <c r="G8462" t="str">
        <f t="shared" si="658"/>
        <v>SWHC046-01</v>
      </c>
      <c r="H8462" t="str">
        <f t="shared" si="654"/>
        <v>ExAnte2019</v>
      </c>
      <c r="I8462" t="str">
        <f t="shared" si="655"/>
        <v>IOU workpaper</v>
      </c>
      <c r="J8462" s="2">
        <f t="shared" si="656"/>
        <v>43775</v>
      </c>
      <c r="K8462" t="s">
        <v>203</v>
      </c>
      <c r="L8462">
        <f t="shared" si="657"/>
        <v>1</v>
      </c>
      <c r="O8462">
        <v>83.9041</v>
      </c>
      <c r="P8462">
        <v>0</v>
      </c>
      <c r="Q8462">
        <v>65.083299999999994</v>
      </c>
      <c r="R8462">
        <v>-375.428</v>
      </c>
      <c r="S8462">
        <v>0</v>
      </c>
      <c r="T8462">
        <v>52.282699999999998</v>
      </c>
      <c r="AA8462" t="s">
        <v>465</v>
      </c>
      <c r="AB8462" t="s">
        <v>46</v>
      </c>
      <c r="AC8462" t="b">
        <v>0</v>
      </c>
    </row>
    <row r="8463" spans="1:29" hidden="1" x14ac:dyDescent="0.25">
      <c r="A8463" t="s">
        <v>134</v>
      </c>
      <c r="B8463" t="s">
        <v>491</v>
      </c>
      <c r="C8463" t="s">
        <v>574</v>
      </c>
      <c r="D8463" s="28" t="s">
        <v>464</v>
      </c>
      <c r="E8463" t="s">
        <v>314</v>
      </c>
      <c r="F8463" t="s">
        <v>595</v>
      </c>
      <c r="G8463" t="str">
        <f t="shared" si="658"/>
        <v>SWHC046-01</v>
      </c>
      <c r="H8463" t="str">
        <f t="shared" si="654"/>
        <v>ExAnte2019</v>
      </c>
      <c r="I8463" t="str">
        <f t="shared" si="655"/>
        <v>IOU workpaper</v>
      </c>
      <c r="J8463" s="2">
        <f t="shared" si="656"/>
        <v>43775</v>
      </c>
      <c r="K8463" t="s">
        <v>203</v>
      </c>
      <c r="L8463">
        <f t="shared" si="657"/>
        <v>1</v>
      </c>
      <c r="O8463">
        <v>192.24459999999999</v>
      </c>
      <c r="P8463">
        <v>0</v>
      </c>
      <c r="Q8463">
        <v>54.084299999999999</v>
      </c>
      <c r="R8463">
        <v>-284.6626</v>
      </c>
      <c r="S8463">
        <v>0</v>
      </c>
      <c r="T8463">
        <v>39.494</v>
      </c>
      <c r="AA8463" t="s">
        <v>465</v>
      </c>
      <c r="AB8463" t="s">
        <v>46</v>
      </c>
      <c r="AC8463" t="b">
        <v>0</v>
      </c>
    </row>
    <row r="8464" spans="1:29" hidden="1" x14ac:dyDescent="0.25">
      <c r="A8464" t="s">
        <v>134</v>
      </c>
      <c r="B8464" t="s">
        <v>491</v>
      </c>
      <c r="C8464" t="s">
        <v>574</v>
      </c>
      <c r="D8464" s="28" t="s">
        <v>464</v>
      </c>
      <c r="E8464" t="s">
        <v>322</v>
      </c>
      <c r="F8464" t="s">
        <v>595</v>
      </c>
      <c r="G8464" t="str">
        <f t="shared" si="658"/>
        <v>SWHC046-01</v>
      </c>
      <c r="H8464" t="str">
        <f t="shared" si="654"/>
        <v>ExAnte2019</v>
      </c>
      <c r="I8464" t="str">
        <f t="shared" si="655"/>
        <v>IOU workpaper</v>
      </c>
      <c r="J8464" s="2">
        <f t="shared" si="656"/>
        <v>43775</v>
      </c>
      <c r="K8464" t="s">
        <v>203</v>
      </c>
      <c r="L8464">
        <f t="shared" si="657"/>
        <v>1</v>
      </c>
      <c r="O8464">
        <v>176.48150000000001</v>
      </c>
      <c r="P8464">
        <v>0</v>
      </c>
      <c r="Q8464">
        <v>58.019599999999997</v>
      </c>
      <c r="R8464">
        <v>-311.52050000000003</v>
      </c>
      <c r="S8464">
        <v>0</v>
      </c>
      <c r="T8464">
        <v>42.795200000000001</v>
      </c>
      <c r="AA8464" t="s">
        <v>465</v>
      </c>
      <c r="AB8464" t="s">
        <v>46</v>
      </c>
      <c r="AC8464" t="b">
        <v>0</v>
      </c>
    </row>
    <row r="8465" spans="1:29" hidden="1" x14ac:dyDescent="0.25">
      <c r="A8465" t="s">
        <v>134</v>
      </c>
      <c r="B8465" t="s">
        <v>491</v>
      </c>
      <c r="C8465" t="s">
        <v>574</v>
      </c>
      <c r="D8465" s="28" t="s">
        <v>464</v>
      </c>
      <c r="E8465" t="s">
        <v>330</v>
      </c>
      <c r="F8465" t="s">
        <v>595</v>
      </c>
      <c r="G8465" t="str">
        <f t="shared" si="658"/>
        <v>SWHC046-01</v>
      </c>
      <c r="H8465" t="str">
        <f t="shared" si="654"/>
        <v>ExAnte2019</v>
      </c>
      <c r="I8465" t="str">
        <f t="shared" si="655"/>
        <v>IOU workpaper</v>
      </c>
      <c r="J8465" s="2">
        <f t="shared" si="656"/>
        <v>43775</v>
      </c>
      <c r="K8465" t="s">
        <v>203</v>
      </c>
      <c r="L8465">
        <f t="shared" si="657"/>
        <v>1</v>
      </c>
      <c r="O8465">
        <v>492.94779999999997</v>
      </c>
      <c r="P8465">
        <v>0</v>
      </c>
      <c r="Q8465">
        <v>8.8430999999999997</v>
      </c>
      <c r="R8465">
        <v>-19.099799999999998</v>
      </c>
      <c r="S8465">
        <v>0</v>
      </c>
      <c r="T8465">
        <v>6.5956999999999999</v>
      </c>
      <c r="AA8465" t="s">
        <v>465</v>
      </c>
      <c r="AB8465" t="s">
        <v>46</v>
      </c>
      <c r="AC8465" t="b">
        <v>0</v>
      </c>
    </row>
    <row r="8466" spans="1:29" hidden="1" x14ac:dyDescent="0.25">
      <c r="A8466" t="s">
        <v>134</v>
      </c>
      <c r="B8466" t="s">
        <v>491</v>
      </c>
      <c r="C8466" t="s">
        <v>574</v>
      </c>
      <c r="D8466" s="28" t="s">
        <v>464</v>
      </c>
      <c r="E8466" t="s">
        <v>338</v>
      </c>
      <c r="F8466" t="s">
        <v>595</v>
      </c>
      <c r="G8466" t="str">
        <f t="shared" si="658"/>
        <v>SWHC046-01</v>
      </c>
      <c r="H8466" t="str">
        <f t="shared" si="654"/>
        <v>ExAnte2019</v>
      </c>
      <c r="I8466" t="str">
        <f t="shared" si="655"/>
        <v>IOU workpaper</v>
      </c>
      <c r="J8466" s="2">
        <f t="shared" si="656"/>
        <v>43775</v>
      </c>
      <c r="K8466" t="s">
        <v>203</v>
      </c>
      <c r="L8466">
        <f t="shared" si="657"/>
        <v>1</v>
      </c>
      <c r="O8466">
        <v>-796.95159999999998</v>
      </c>
      <c r="P8466">
        <v>0</v>
      </c>
      <c r="Q8466">
        <v>177.5078</v>
      </c>
      <c r="R8466">
        <v>-1271.5208</v>
      </c>
      <c r="S8466">
        <v>0</v>
      </c>
      <c r="T8466">
        <v>152.708</v>
      </c>
      <c r="AA8466" t="s">
        <v>465</v>
      </c>
      <c r="AB8466" t="s">
        <v>46</v>
      </c>
      <c r="AC8466" t="b">
        <v>0</v>
      </c>
    </row>
    <row r="8467" spans="1:29" hidden="1" x14ac:dyDescent="0.25">
      <c r="A8467" t="s">
        <v>134</v>
      </c>
      <c r="B8467" t="s">
        <v>491</v>
      </c>
      <c r="C8467" t="s">
        <v>43</v>
      </c>
      <c r="D8467" s="28" t="s">
        <v>464</v>
      </c>
      <c r="E8467" t="s">
        <v>202</v>
      </c>
      <c r="F8467" t="s">
        <v>595</v>
      </c>
      <c r="G8467" t="str">
        <f t="shared" si="658"/>
        <v>SWHC046-01</v>
      </c>
      <c r="H8467" t="str">
        <f t="shared" si="654"/>
        <v>ExAnte2019</v>
      </c>
      <c r="I8467" t="str">
        <f t="shared" si="655"/>
        <v>IOU workpaper</v>
      </c>
      <c r="J8467" s="2">
        <f t="shared" si="656"/>
        <v>43775</v>
      </c>
      <c r="K8467" t="s">
        <v>203</v>
      </c>
      <c r="L8467">
        <f t="shared" si="657"/>
        <v>1</v>
      </c>
      <c r="O8467">
        <v>-25.127300000000002</v>
      </c>
      <c r="P8467">
        <v>0</v>
      </c>
      <c r="Q8467">
        <v>98.450599999999994</v>
      </c>
      <c r="R8467">
        <v>-640.99540000000002</v>
      </c>
      <c r="S8467">
        <v>0</v>
      </c>
      <c r="T8467">
        <v>84.770600000000002</v>
      </c>
      <c r="AA8467" t="s">
        <v>465</v>
      </c>
      <c r="AB8467" t="s">
        <v>46</v>
      </c>
      <c r="AC8467" t="b">
        <v>0</v>
      </c>
    </row>
    <row r="8468" spans="1:29" hidden="1" x14ac:dyDescent="0.25">
      <c r="A8468" t="s">
        <v>134</v>
      </c>
      <c r="B8468" t="s">
        <v>491</v>
      </c>
      <c r="C8468" t="s">
        <v>43</v>
      </c>
      <c r="D8468" s="28" t="s">
        <v>464</v>
      </c>
      <c r="E8468" t="s">
        <v>224</v>
      </c>
      <c r="F8468" t="s">
        <v>595</v>
      </c>
      <c r="G8468" t="str">
        <f t="shared" si="658"/>
        <v>SWHC046-01</v>
      </c>
      <c r="H8468" t="str">
        <f t="shared" si="654"/>
        <v>ExAnte2019</v>
      </c>
      <c r="I8468" t="str">
        <f t="shared" si="655"/>
        <v>IOU workpaper</v>
      </c>
      <c r="J8468" s="2">
        <f t="shared" si="656"/>
        <v>43775</v>
      </c>
      <c r="K8468" t="s">
        <v>203</v>
      </c>
      <c r="L8468">
        <f t="shared" si="657"/>
        <v>1</v>
      </c>
      <c r="O8468">
        <v>190.1514</v>
      </c>
      <c r="P8468">
        <v>0</v>
      </c>
      <c r="Q8468">
        <v>50.928800000000003</v>
      </c>
      <c r="R8468">
        <v>-339.15699999999998</v>
      </c>
      <c r="S8468">
        <v>0</v>
      </c>
      <c r="T8468">
        <v>42.874200000000002</v>
      </c>
      <c r="AA8468" t="s">
        <v>465</v>
      </c>
      <c r="AB8468" t="s">
        <v>46</v>
      </c>
      <c r="AC8468" t="b">
        <v>0</v>
      </c>
    </row>
    <row r="8469" spans="1:29" hidden="1" x14ac:dyDescent="0.25">
      <c r="A8469" t="s">
        <v>134</v>
      </c>
      <c r="B8469" t="s">
        <v>491</v>
      </c>
      <c r="C8469" t="s">
        <v>43</v>
      </c>
      <c r="D8469" s="28" t="s">
        <v>464</v>
      </c>
      <c r="E8469" t="s">
        <v>232</v>
      </c>
      <c r="F8469" t="s">
        <v>595</v>
      </c>
      <c r="G8469" t="str">
        <f t="shared" si="658"/>
        <v>SWHC046-01</v>
      </c>
      <c r="H8469" t="str">
        <f t="shared" si="654"/>
        <v>ExAnte2019</v>
      </c>
      <c r="I8469" t="str">
        <f t="shared" si="655"/>
        <v>IOU workpaper</v>
      </c>
      <c r="J8469" s="2">
        <f t="shared" si="656"/>
        <v>43775</v>
      </c>
      <c r="K8469" t="s">
        <v>203</v>
      </c>
      <c r="L8469">
        <f t="shared" si="657"/>
        <v>1</v>
      </c>
      <c r="O8469">
        <v>263.28109999999998</v>
      </c>
      <c r="P8469">
        <v>0</v>
      </c>
      <c r="Q8469">
        <v>34.728200000000001</v>
      </c>
      <c r="R8469">
        <v>-227.35059999999999</v>
      </c>
      <c r="S8469">
        <v>0</v>
      </c>
      <c r="T8469">
        <v>30.6877</v>
      </c>
      <c r="AA8469" t="s">
        <v>465</v>
      </c>
      <c r="AB8469" t="s">
        <v>46</v>
      </c>
      <c r="AC8469" t="b">
        <v>0</v>
      </c>
    </row>
    <row r="8470" spans="1:29" hidden="1" x14ac:dyDescent="0.25">
      <c r="A8470" t="s">
        <v>134</v>
      </c>
      <c r="B8470" t="s">
        <v>491</v>
      </c>
      <c r="C8470" t="s">
        <v>43</v>
      </c>
      <c r="D8470" s="28" t="s">
        <v>464</v>
      </c>
      <c r="E8470" t="s">
        <v>240</v>
      </c>
      <c r="F8470" t="s">
        <v>595</v>
      </c>
      <c r="G8470" t="str">
        <f t="shared" si="658"/>
        <v>SWHC046-01</v>
      </c>
      <c r="H8470" t="str">
        <f t="shared" si="654"/>
        <v>ExAnte2019</v>
      </c>
      <c r="I8470" t="str">
        <f t="shared" si="655"/>
        <v>IOU workpaper</v>
      </c>
      <c r="J8470" s="2">
        <f t="shared" si="656"/>
        <v>43775</v>
      </c>
      <c r="K8470" t="s">
        <v>203</v>
      </c>
      <c r="L8470">
        <f t="shared" si="657"/>
        <v>1</v>
      </c>
      <c r="O8470">
        <v>248.78360000000001</v>
      </c>
      <c r="P8470">
        <v>0</v>
      </c>
      <c r="Q8470">
        <v>29.6661</v>
      </c>
      <c r="R8470">
        <v>-203.1833</v>
      </c>
      <c r="S8470">
        <v>0</v>
      </c>
      <c r="T8470">
        <v>25.887699999999999</v>
      </c>
      <c r="AA8470" t="s">
        <v>465</v>
      </c>
      <c r="AB8470" t="s">
        <v>46</v>
      </c>
      <c r="AC8470" t="b">
        <v>0</v>
      </c>
    </row>
    <row r="8471" spans="1:29" hidden="1" x14ac:dyDescent="0.25">
      <c r="A8471" t="s">
        <v>134</v>
      </c>
      <c r="B8471" t="s">
        <v>491</v>
      </c>
      <c r="C8471" t="s">
        <v>43</v>
      </c>
      <c r="D8471" s="28" t="s">
        <v>464</v>
      </c>
      <c r="E8471" t="s">
        <v>248</v>
      </c>
      <c r="F8471" t="s">
        <v>595</v>
      </c>
      <c r="G8471" t="str">
        <f t="shared" si="658"/>
        <v>SWHC046-01</v>
      </c>
      <c r="H8471" t="str">
        <f t="shared" si="654"/>
        <v>ExAnte2019</v>
      </c>
      <c r="I8471" t="str">
        <f t="shared" si="655"/>
        <v>IOU workpaper</v>
      </c>
      <c r="J8471" s="2">
        <f t="shared" si="656"/>
        <v>43775</v>
      </c>
      <c r="K8471" t="s">
        <v>203</v>
      </c>
      <c r="L8471">
        <f t="shared" si="657"/>
        <v>1</v>
      </c>
      <c r="O8471">
        <v>265.26859999999999</v>
      </c>
      <c r="P8471">
        <v>0</v>
      </c>
      <c r="Q8471">
        <v>48.098999999999997</v>
      </c>
      <c r="R8471">
        <v>-309.25360000000001</v>
      </c>
      <c r="S8471">
        <v>0</v>
      </c>
      <c r="T8471">
        <v>41.7333</v>
      </c>
      <c r="AA8471" t="s">
        <v>465</v>
      </c>
      <c r="AB8471" t="s">
        <v>46</v>
      </c>
      <c r="AC8471" t="b">
        <v>0</v>
      </c>
    </row>
    <row r="8472" spans="1:29" x14ac:dyDescent="0.25">
      <c r="A8472" t="s">
        <v>134</v>
      </c>
      <c r="B8472" t="s">
        <v>491</v>
      </c>
      <c r="C8472" t="s">
        <v>43</v>
      </c>
      <c r="D8472" s="28" t="s">
        <v>464</v>
      </c>
      <c r="E8472" t="s">
        <v>256</v>
      </c>
      <c r="F8472" t="s">
        <v>595</v>
      </c>
      <c r="G8472" t="str">
        <f t="shared" si="658"/>
        <v>SWHC046-01</v>
      </c>
      <c r="H8472" t="str">
        <f t="shared" si="654"/>
        <v>ExAnte2019</v>
      </c>
      <c r="I8472" t="str">
        <f t="shared" si="655"/>
        <v>IOU workpaper</v>
      </c>
      <c r="J8472" s="2">
        <f t="shared" si="656"/>
        <v>43775</v>
      </c>
      <c r="K8472" t="s">
        <v>203</v>
      </c>
      <c r="L8472">
        <f t="shared" si="657"/>
        <v>1</v>
      </c>
      <c r="O8472">
        <v>406.43630000000002</v>
      </c>
      <c r="P8472">
        <v>0</v>
      </c>
      <c r="Q8472">
        <v>18.136700000000001</v>
      </c>
      <c r="R8472">
        <v>-118.12609999999999</v>
      </c>
      <c r="S8472">
        <v>0</v>
      </c>
      <c r="T8472">
        <v>16.6953</v>
      </c>
      <c r="AA8472" t="s">
        <v>465</v>
      </c>
      <c r="AB8472" t="s">
        <v>46</v>
      </c>
      <c r="AC8472" t="b">
        <v>0</v>
      </c>
    </row>
    <row r="8473" spans="1:29" hidden="1" x14ac:dyDescent="0.25">
      <c r="A8473" t="s">
        <v>134</v>
      </c>
      <c r="B8473" t="s">
        <v>491</v>
      </c>
      <c r="C8473" t="s">
        <v>43</v>
      </c>
      <c r="D8473" s="28" t="s">
        <v>464</v>
      </c>
      <c r="E8473" t="s">
        <v>265</v>
      </c>
      <c r="F8473" t="s">
        <v>595</v>
      </c>
      <c r="G8473" t="str">
        <f t="shared" si="658"/>
        <v>SWHC046-01</v>
      </c>
      <c r="H8473" t="str">
        <f t="shared" si="654"/>
        <v>ExAnte2019</v>
      </c>
      <c r="I8473" t="str">
        <f t="shared" si="655"/>
        <v>IOU workpaper</v>
      </c>
      <c r="J8473" s="2">
        <f t="shared" si="656"/>
        <v>43775</v>
      </c>
      <c r="K8473" t="s">
        <v>203</v>
      </c>
      <c r="L8473">
        <f t="shared" si="657"/>
        <v>1</v>
      </c>
      <c r="O8473">
        <v>440.74020000000002</v>
      </c>
      <c r="P8473">
        <v>0</v>
      </c>
      <c r="Q8473">
        <v>14.020799999999999</v>
      </c>
      <c r="R8473">
        <v>-97.389499999999998</v>
      </c>
      <c r="S8473">
        <v>0</v>
      </c>
      <c r="T8473">
        <v>13.8072</v>
      </c>
      <c r="AA8473" t="s">
        <v>465</v>
      </c>
      <c r="AB8473" t="s">
        <v>46</v>
      </c>
      <c r="AC8473" t="b">
        <v>0</v>
      </c>
    </row>
    <row r="8474" spans="1:29" hidden="1" x14ac:dyDescent="0.25">
      <c r="A8474" t="s">
        <v>134</v>
      </c>
      <c r="B8474" t="s">
        <v>491</v>
      </c>
      <c r="C8474" t="s">
        <v>43</v>
      </c>
      <c r="D8474" s="28" t="s">
        <v>464</v>
      </c>
      <c r="E8474" t="s">
        <v>274</v>
      </c>
      <c r="F8474" t="s">
        <v>595</v>
      </c>
      <c r="G8474" t="str">
        <f t="shared" si="658"/>
        <v>SWHC046-01</v>
      </c>
      <c r="H8474" t="str">
        <f t="shared" si="654"/>
        <v>ExAnte2019</v>
      </c>
      <c r="I8474" t="str">
        <f t="shared" si="655"/>
        <v>IOU workpaper</v>
      </c>
      <c r="J8474" s="2">
        <f t="shared" si="656"/>
        <v>43775</v>
      </c>
      <c r="K8474" t="s">
        <v>203</v>
      </c>
      <c r="L8474">
        <f t="shared" si="657"/>
        <v>1</v>
      </c>
      <c r="O8474">
        <v>379.81599999999997</v>
      </c>
      <c r="P8474">
        <v>0</v>
      </c>
      <c r="Q8474">
        <v>17.249400000000001</v>
      </c>
      <c r="R8474">
        <v>-112.3916</v>
      </c>
      <c r="S8474">
        <v>0</v>
      </c>
      <c r="T8474">
        <v>16.1419</v>
      </c>
      <c r="AA8474" t="s">
        <v>465</v>
      </c>
      <c r="AB8474" t="s">
        <v>46</v>
      </c>
      <c r="AC8474" t="b">
        <v>0</v>
      </c>
    </row>
    <row r="8475" spans="1:29" hidden="1" x14ac:dyDescent="0.25">
      <c r="A8475" t="s">
        <v>134</v>
      </c>
      <c r="B8475" t="s">
        <v>491</v>
      </c>
      <c r="C8475" t="s">
        <v>43</v>
      </c>
      <c r="D8475" s="28" t="s">
        <v>464</v>
      </c>
      <c r="E8475" t="s">
        <v>282</v>
      </c>
      <c r="F8475" t="s">
        <v>595</v>
      </c>
      <c r="G8475" t="str">
        <f t="shared" si="658"/>
        <v>SWHC046-01</v>
      </c>
      <c r="H8475" t="str">
        <f t="shared" si="654"/>
        <v>ExAnte2019</v>
      </c>
      <c r="I8475" t="str">
        <f t="shared" si="655"/>
        <v>IOU workpaper</v>
      </c>
      <c r="J8475" s="2">
        <f t="shared" si="656"/>
        <v>43775</v>
      </c>
      <c r="K8475" t="s">
        <v>203</v>
      </c>
      <c r="L8475">
        <f t="shared" si="657"/>
        <v>1</v>
      </c>
      <c r="O8475">
        <v>450.91199999999998</v>
      </c>
      <c r="P8475">
        <v>0</v>
      </c>
      <c r="Q8475">
        <v>16.093599999999999</v>
      </c>
      <c r="R8475">
        <v>-107.8476</v>
      </c>
      <c r="S8475">
        <v>0</v>
      </c>
      <c r="T8475">
        <v>14.934200000000001</v>
      </c>
      <c r="AA8475" t="s">
        <v>465</v>
      </c>
      <c r="AB8475" t="s">
        <v>46</v>
      </c>
      <c r="AC8475" t="b">
        <v>0</v>
      </c>
    </row>
    <row r="8476" spans="1:29" hidden="1" x14ac:dyDescent="0.25">
      <c r="A8476" t="s">
        <v>134</v>
      </c>
      <c r="B8476" t="s">
        <v>491</v>
      </c>
      <c r="C8476" t="s">
        <v>43</v>
      </c>
      <c r="D8476" s="28" t="s">
        <v>464</v>
      </c>
      <c r="E8476" t="s">
        <v>290</v>
      </c>
      <c r="F8476" t="s">
        <v>595</v>
      </c>
      <c r="G8476" t="str">
        <f t="shared" si="658"/>
        <v>SWHC046-01</v>
      </c>
      <c r="H8476" t="str">
        <f t="shared" si="654"/>
        <v>ExAnte2019</v>
      </c>
      <c r="I8476" t="str">
        <f t="shared" si="655"/>
        <v>IOU workpaper</v>
      </c>
      <c r="J8476" s="2">
        <f t="shared" si="656"/>
        <v>43775</v>
      </c>
      <c r="K8476" t="s">
        <v>203</v>
      </c>
      <c r="L8476">
        <f t="shared" si="657"/>
        <v>1</v>
      </c>
      <c r="O8476">
        <v>389.22660000000002</v>
      </c>
      <c r="P8476">
        <v>0</v>
      </c>
      <c r="Q8476">
        <v>22.4649</v>
      </c>
      <c r="R8476">
        <v>-145.74709999999999</v>
      </c>
      <c r="S8476">
        <v>0</v>
      </c>
      <c r="T8476">
        <v>19.992999999999999</v>
      </c>
      <c r="AA8476" t="s">
        <v>465</v>
      </c>
      <c r="AB8476" t="s">
        <v>46</v>
      </c>
      <c r="AC8476" t="b">
        <v>0</v>
      </c>
    </row>
    <row r="8477" spans="1:29" hidden="1" x14ac:dyDescent="0.25">
      <c r="A8477" t="s">
        <v>134</v>
      </c>
      <c r="B8477" t="s">
        <v>491</v>
      </c>
      <c r="C8477" t="s">
        <v>43</v>
      </c>
      <c r="D8477" s="28" t="s">
        <v>464</v>
      </c>
      <c r="E8477" t="s">
        <v>298</v>
      </c>
      <c r="F8477" t="s">
        <v>595</v>
      </c>
      <c r="G8477" t="str">
        <f t="shared" si="658"/>
        <v>SWHC046-01</v>
      </c>
      <c r="H8477" t="str">
        <f t="shared" si="654"/>
        <v>ExAnte2019</v>
      </c>
      <c r="I8477" t="str">
        <f t="shared" si="655"/>
        <v>IOU workpaper</v>
      </c>
      <c r="J8477" s="2">
        <f t="shared" si="656"/>
        <v>43775</v>
      </c>
      <c r="K8477" t="s">
        <v>203</v>
      </c>
      <c r="L8477">
        <f t="shared" si="657"/>
        <v>1</v>
      </c>
      <c r="O8477">
        <v>298.8827</v>
      </c>
      <c r="P8477">
        <v>0</v>
      </c>
      <c r="Q8477">
        <v>41.101500000000001</v>
      </c>
      <c r="R8477">
        <v>-271.88440000000003</v>
      </c>
      <c r="S8477">
        <v>0</v>
      </c>
      <c r="T8477">
        <v>35.910200000000003</v>
      </c>
      <c r="AA8477" t="s">
        <v>465</v>
      </c>
      <c r="AB8477" t="s">
        <v>46</v>
      </c>
      <c r="AC8477" t="b">
        <v>0</v>
      </c>
    </row>
    <row r="8478" spans="1:29" hidden="1" x14ac:dyDescent="0.25">
      <c r="A8478" t="s">
        <v>134</v>
      </c>
      <c r="B8478" t="s">
        <v>491</v>
      </c>
      <c r="C8478" t="s">
        <v>43</v>
      </c>
      <c r="D8478" s="28" t="s">
        <v>464</v>
      </c>
      <c r="E8478" t="s">
        <v>306</v>
      </c>
      <c r="F8478" t="s">
        <v>595</v>
      </c>
      <c r="G8478" t="str">
        <f t="shared" si="658"/>
        <v>SWHC046-01</v>
      </c>
      <c r="H8478" t="str">
        <f t="shared" si="654"/>
        <v>ExAnte2019</v>
      </c>
      <c r="I8478" t="str">
        <f t="shared" si="655"/>
        <v>IOU workpaper</v>
      </c>
      <c r="J8478" s="2">
        <f t="shared" si="656"/>
        <v>43775</v>
      </c>
      <c r="K8478" t="s">
        <v>203</v>
      </c>
      <c r="L8478">
        <f t="shared" si="657"/>
        <v>1</v>
      </c>
      <c r="O8478">
        <v>273.75940000000003</v>
      </c>
      <c r="P8478">
        <v>0</v>
      </c>
      <c r="Q8478">
        <v>38.936300000000003</v>
      </c>
      <c r="R8478">
        <v>-261.29700000000003</v>
      </c>
      <c r="S8478">
        <v>0</v>
      </c>
      <c r="T8478">
        <v>33.686500000000002</v>
      </c>
      <c r="AA8478" t="s">
        <v>465</v>
      </c>
      <c r="AB8478" t="s">
        <v>46</v>
      </c>
      <c r="AC8478" t="b">
        <v>0</v>
      </c>
    </row>
    <row r="8479" spans="1:29" hidden="1" x14ac:dyDescent="0.25">
      <c r="A8479" t="s">
        <v>134</v>
      </c>
      <c r="B8479" t="s">
        <v>491</v>
      </c>
      <c r="C8479" t="s">
        <v>43</v>
      </c>
      <c r="D8479" s="28" t="s">
        <v>464</v>
      </c>
      <c r="E8479" t="s">
        <v>314</v>
      </c>
      <c r="F8479" t="s">
        <v>595</v>
      </c>
      <c r="G8479" t="str">
        <f t="shared" si="658"/>
        <v>SWHC046-01</v>
      </c>
      <c r="H8479" t="str">
        <f t="shared" si="654"/>
        <v>ExAnte2019</v>
      </c>
      <c r="I8479" t="str">
        <f t="shared" si="655"/>
        <v>IOU workpaper</v>
      </c>
      <c r="J8479" s="2">
        <f t="shared" si="656"/>
        <v>43775</v>
      </c>
      <c r="K8479" t="s">
        <v>203</v>
      </c>
      <c r="L8479">
        <f t="shared" si="657"/>
        <v>1</v>
      </c>
      <c r="O8479">
        <v>331.39940000000001</v>
      </c>
      <c r="P8479">
        <v>0</v>
      </c>
      <c r="Q8479">
        <v>34.636200000000002</v>
      </c>
      <c r="R8479">
        <v>-227.96119999999999</v>
      </c>
      <c r="S8479">
        <v>0</v>
      </c>
      <c r="T8479">
        <v>30.038900000000002</v>
      </c>
      <c r="AA8479" t="s">
        <v>465</v>
      </c>
      <c r="AB8479" t="s">
        <v>46</v>
      </c>
      <c r="AC8479" t="b">
        <v>0</v>
      </c>
    </row>
    <row r="8480" spans="1:29" hidden="1" x14ac:dyDescent="0.25">
      <c r="A8480" t="s">
        <v>134</v>
      </c>
      <c r="B8480" t="s">
        <v>491</v>
      </c>
      <c r="C8480" t="s">
        <v>43</v>
      </c>
      <c r="D8480" s="28" t="s">
        <v>464</v>
      </c>
      <c r="E8480" t="s">
        <v>322</v>
      </c>
      <c r="F8480" t="s">
        <v>595</v>
      </c>
      <c r="G8480" t="str">
        <f t="shared" si="658"/>
        <v>SWHC046-01</v>
      </c>
      <c r="H8480" t="str">
        <f t="shared" si="654"/>
        <v>ExAnte2019</v>
      </c>
      <c r="I8480" t="str">
        <f t="shared" si="655"/>
        <v>IOU workpaper</v>
      </c>
      <c r="J8480" s="2">
        <f t="shared" si="656"/>
        <v>43775</v>
      </c>
      <c r="K8480" t="s">
        <v>203</v>
      </c>
      <c r="L8480">
        <f t="shared" si="657"/>
        <v>1</v>
      </c>
      <c r="O8480">
        <v>300.46179999999998</v>
      </c>
      <c r="P8480">
        <v>0</v>
      </c>
      <c r="Q8480">
        <v>38.140300000000003</v>
      </c>
      <c r="R8480">
        <v>-252.42760000000001</v>
      </c>
      <c r="S8480">
        <v>0</v>
      </c>
      <c r="T8480">
        <v>32.278300000000002</v>
      </c>
      <c r="AA8480" t="s">
        <v>465</v>
      </c>
      <c r="AB8480" t="s">
        <v>46</v>
      </c>
      <c r="AC8480" t="b">
        <v>0</v>
      </c>
    </row>
    <row r="8481" spans="1:29" hidden="1" x14ac:dyDescent="0.25">
      <c r="A8481" t="s">
        <v>134</v>
      </c>
      <c r="B8481" t="s">
        <v>491</v>
      </c>
      <c r="C8481" t="s">
        <v>43</v>
      </c>
      <c r="D8481" s="28" t="s">
        <v>464</v>
      </c>
      <c r="E8481" t="s">
        <v>330</v>
      </c>
      <c r="F8481" t="s">
        <v>595</v>
      </c>
      <c r="G8481" t="str">
        <f t="shared" si="658"/>
        <v>SWHC046-01</v>
      </c>
      <c r="H8481" t="str">
        <f t="shared" si="654"/>
        <v>ExAnte2019</v>
      </c>
      <c r="I8481" t="str">
        <f t="shared" si="655"/>
        <v>IOU workpaper</v>
      </c>
      <c r="J8481" s="2">
        <f t="shared" si="656"/>
        <v>43775</v>
      </c>
      <c r="K8481" t="s">
        <v>203</v>
      </c>
      <c r="L8481">
        <f t="shared" si="657"/>
        <v>1</v>
      </c>
      <c r="O8481">
        <v>580.1857</v>
      </c>
      <c r="P8481">
        <v>0</v>
      </c>
      <c r="Q8481">
        <v>5.2085999999999997</v>
      </c>
      <c r="R8481">
        <v>-8.0886999999999993</v>
      </c>
      <c r="S8481">
        <v>0</v>
      </c>
      <c r="T8481">
        <v>4.9645000000000001</v>
      </c>
      <c r="AA8481" t="s">
        <v>465</v>
      </c>
      <c r="AB8481" t="s">
        <v>46</v>
      </c>
      <c r="AC8481" t="b">
        <v>0</v>
      </c>
    </row>
    <row r="8482" spans="1:29" hidden="1" x14ac:dyDescent="0.25">
      <c r="A8482" t="s">
        <v>134</v>
      </c>
      <c r="B8482" t="s">
        <v>491</v>
      </c>
      <c r="C8482" t="s">
        <v>43</v>
      </c>
      <c r="D8482" s="28" t="s">
        <v>464</v>
      </c>
      <c r="E8482" t="s">
        <v>338</v>
      </c>
      <c r="F8482" t="s">
        <v>595</v>
      </c>
      <c r="G8482" t="str">
        <f t="shared" si="658"/>
        <v>SWHC046-01</v>
      </c>
      <c r="H8482" t="str">
        <f t="shared" si="654"/>
        <v>ExAnte2019</v>
      </c>
      <c r="I8482" t="str">
        <f t="shared" si="655"/>
        <v>IOU workpaper</v>
      </c>
      <c r="J8482" s="2">
        <f t="shared" si="656"/>
        <v>43775</v>
      </c>
      <c r="K8482" t="s">
        <v>203</v>
      </c>
      <c r="L8482">
        <f t="shared" si="657"/>
        <v>1</v>
      </c>
      <c r="O8482">
        <v>-382.45549999999997</v>
      </c>
      <c r="P8482">
        <v>0</v>
      </c>
      <c r="Q8482">
        <v>121.8831</v>
      </c>
      <c r="R8482">
        <v>-918.30849999999998</v>
      </c>
      <c r="S8482">
        <v>0</v>
      </c>
      <c r="T8482">
        <v>102.3545</v>
      </c>
      <c r="AA8482" t="s">
        <v>465</v>
      </c>
      <c r="AB8482" t="s">
        <v>46</v>
      </c>
      <c r="AC8482" t="b">
        <v>0</v>
      </c>
    </row>
    <row r="8483" spans="1:29" hidden="1" x14ac:dyDescent="0.25">
      <c r="A8483" t="s">
        <v>134</v>
      </c>
      <c r="B8483" t="s">
        <v>491</v>
      </c>
      <c r="C8483" t="s">
        <v>575</v>
      </c>
      <c r="D8483" s="28" t="s">
        <v>464</v>
      </c>
      <c r="E8483" t="s">
        <v>202</v>
      </c>
      <c r="F8483" t="s">
        <v>595</v>
      </c>
      <c r="G8483" t="str">
        <f t="shared" si="658"/>
        <v>SWHC046-01</v>
      </c>
      <c r="H8483" t="str">
        <f t="shared" si="654"/>
        <v>ExAnte2019</v>
      </c>
      <c r="I8483" t="str">
        <f t="shared" si="655"/>
        <v>IOU workpaper</v>
      </c>
      <c r="J8483" s="2">
        <f t="shared" si="656"/>
        <v>43775</v>
      </c>
      <c r="K8483" t="s">
        <v>203</v>
      </c>
      <c r="L8483">
        <f t="shared" si="657"/>
        <v>1</v>
      </c>
      <c r="O8483">
        <v>45.796199999999999</v>
      </c>
      <c r="P8483">
        <v>0</v>
      </c>
      <c r="Q8483">
        <v>61.06</v>
      </c>
      <c r="R8483">
        <v>-347.88549999999998</v>
      </c>
      <c r="S8483">
        <v>0</v>
      </c>
      <c r="T8483">
        <v>46.212299999999999</v>
      </c>
      <c r="AA8483" t="s">
        <v>465</v>
      </c>
      <c r="AB8483" t="s">
        <v>46</v>
      </c>
      <c r="AC8483" t="b">
        <v>0</v>
      </c>
    </row>
    <row r="8484" spans="1:29" hidden="1" x14ac:dyDescent="0.25">
      <c r="A8484" t="s">
        <v>134</v>
      </c>
      <c r="B8484" t="s">
        <v>491</v>
      </c>
      <c r="C8484" t="s">
        <v>575</v>
      </c>
      <c r="D8484" s="28" t="s">
        <v>464</v>
      </c>
      <c r="E8484" t="s">
        <v>224</v>
      </c>
      <c r="F8484" t="s">
        <v>595</v>
      </c>
      <c r="G8484" t="str">
        <f t="shared" si="658"/>
        <v>SWHC046-01</v>
      </c>
      <c r="H8484" t="str">
        <f t="shared" si="654"/>
        <v>ExAnte2019</v>
      </c>
      <c r="I8484" t="str">
        <f t="shared" si="655"/>
        <v>IOU workpaper</v>
      </c>
      <c r="J8484" s="2">
        <f t="shared" si="656"/>
        <v>43775</v>
      </c>
      <c r="K8484" t="s">
        <v>203</v>
      </c>
      <c r="L8484">
        <f t="shared" si="657"/>
        <v>1</v>
      </c>
      <c r="O8484">
        <v>159.73429999999999</v>
      </c>
      <c r="P8484">
        <v>0</v>
      </c>
      <c r="Q8484">
        <v>33.036799999999999</v>
      </c>
      <c r="R8484">
        <v>-184.4778</v>
      </c>
      <c r="S8484">
        <v>0</v>
      </c>
      <c r="T8484">
        <v>23.589099999999998</v>
      </c>
      <c r="AA8484" t="s">
        <v>465</v>
      </c>
      <c r="AB8484" t="s">
        <v>46</v>
      </c>
      <c r="AC8484" t="b">
        <v>0</v>
      </c>
    </row>
    <row r="8485" spans="1:29" hidden="1" x14ac:dyDescent="0.25">
      <c r="A8485" t="s">
        <v>134</v>
      </c>
      <c r="B8485" t="s">
        <v>491</v>
      </c>
      <c r="C8485" t="s">
        <v>575</v>
      </c>
      <c r="D8485" s="28" t="s">
        <v>464</v>
      </c>
      <c r="E8485" t="s">
        <v>232</v>
      </c>
      <c r="F8485" t="s">
        <v>595</v>
      </c>
      <c r="G8485" t="str">
        <f t="shared" si="658"/>
        <v>SWHC046-01</v>
      </c>
      <c r="H8485" t="str">
        <f t="shared" si="654"/>
        <v>ExAnte2019</v>
      </c>
      <c r="I8485" t="str">
        <f t="shared" si="655"/>
        <v>IOU workpaper</v>
      </c>
      <c r="J8485" s="2">
        <f t="shared" si="656"/>
        <v>43775</v>
      </c>
      <c r="K8485" t="s">
        <v>203</v>
      </c>
      <c r="L8485">
        <f t="shared" si="657"/>
        <v>1</v>
      </c>
      <c r="O8485">
        <v>222.45339999999999</v>
      </c>
      <c r="P8485">
        <v>0</v>
      </c>
      <c r="Q8485">
        <v>25.173999999999999</v>
      </c>
      <c r="R8485">
        <v>-144.4435</v>
      </c>
      <c r="S8485">
        <v>0</v>
      </c>
      <c r="T8485">
        <v>19.598800000000001</v>
      </c>
      <c r="AA8485" t="s">
        <v>465</v>
      </c>
      <c r="AB8485" t="s">
        <v>46</v>
      </c>
      <c r="AC8485" t="b">
        <v>0</v>
      </c>
    </row>
    <row r="8486" spans="1:29" hidden="1" x14ac:dyDescent="0.25">
      <c r="A8486" t="s">
        <v>134</v>
      </c>
      <c r="B8486" t="s">
        <v>491</v>
      </c>
      <c r="C8486" t="s">
        <v>575</v>
      </c>
      <c r="D8486" s="28" t="s">
        <v>464</v>
      </c>
      <c r="E8486" t="s">
        <v>240</v>
      </c>
      <c r="F8486" t="s">
        <v>595</v>
      </c>
      <c r="G8486" t="str">
        <f t="shared" si="658"/>
        <v>SWHC046-01</v>
      </c>
      <c r="H8486" t="str">
        <f t="shared" si="654"/>
        <v>ExAnte2019</v>
      </c>
      <c r="I8486" t="str">
        <f t="shared" si="655"/>
        <v>IOU workpaper</v>
      </c>
      <c r="J8486" s="2">
        <f t="shared" si="656"/>
        <v>43775</v>
      </c>
      <c r="K8486" t="s">
        <v>203</v>
      </c>
      <c r="L8486">
        <f t="shared" si="657"/>
        <v>1</v>
      </c>
      <c r="O8486">
        <v>206.86770000000001</v>
      </c>
      <c r="P8486">
        <v>0</v>
      </c>
      <c r="Q8486">
        <v>22.092500000000001</v>
      </c>
      <c r="R8486">
        <v>-130.0565</v>
      </c>
      <c r="S8486">
        <v>0</v>
      </c>
      <c r="T8486">
        <v>16.526299999999999</v>
      </c>
      <c r="AA8486" t="s">
        <v>465</v>
      </c>
      <c r="AB8486" t="s">
        <v>46</v>
      </c>
      <c r="AC8486" t="b">
        <v>0</v>
      </c>
    </row>
    <row r="8487" spans="1:29" hidden="1" x14ac:dyDescent="0.25">
      <c r="A8487" t="s">
        <v>134</v>
      </c>
      <c r="B8487" t="s">
        <v>491</v>
      </c>
      <c r="C8487" t="s">
        <v>575</v>
      </c>
      <c r="D8487" s="28" t="s">
        <v>464</v>
      </c>
      <c r="E8487" t="s">
        <v>248</v>
      </c>
      <c r="F8487" t="s">
        <v>595</v>
      </c>
      <c r="G8487" t="str">
        <f t="shared" si="658"/>
        <v>SWHC046-01</v>
      </c>
      <c r="H8487" t="str">
        <f t="shared" si="654"/>
        <v>ExAnte2019</v>
      </c>
      <c r="I8487" t="str">
        <f t="shared" si="655"/>
        <v>IOU workpaper</v>
      </c>
      <c r="J8487" s="2">
        <f t="shared" si="656"/>
        <v>43775</v>
      </c>
      <c r="K8487" t="s">
        <v>203</v>
      </c>
      <c r="L8487">
        <f t="shared" si="657"/>
        <v>1</v>
      </c>
      <c r="O8487">
        <v>212.33359999999999</v>
      </c>
      <c r="P8487">
        <v>0</v>
      </c>
      <c r="Q8487">
        <v>25.445900000000002</v>
      </c>
      <c r="R8487">
        <v>-145.9693</v>
      </c>
      <c r="S8487">
        <v>0</v>
      </c>
      <c r="T8487">
        <v>19.554400000000001</v>
      </c>
      <c r="AA8487" t="s">
        <v>465</v>
      </c>
      <c r="AB8487" t="s">
        <v>46</v>
      </c>
      <c r="AC8487" t="b">
        <v>0</v>
      </c>
    </row>
    <row r="8488" spans="1:29" hidden="1" x14ac:dyDescent="0.25">
      <c r="A8488" t="s">
        <v>134</v>
      </c>
      <c r="B8488" t="s">
        <v>491</v>
      </c>
      <c r="C8488" t="s">
        <v>575</v>
      </c>
      <c r="D8488" s="28" t="s">
        <v>464</v>
      </c>
      <c r="E8488" t="s">
        <v>256</v>
      </c>
      <c r="F8488" t="s">
        <v>595</v>
      </c>
      <c r="G8488" t="str">
        <f t="shared" si="658"/>
        <v>SWHC046-01</v>
      </c>
      <c r="H8488" t="str">
        <f t="shared" si="654"/>
        <v>ExAnte2019</v>
      </c>
      <c r="I8488" t="str">
        <f t="shared" si="655"/>
        <v>IOU workpaper</v>
      </c>
      <c r="J8488" s="2">
        <f t="shared" si="656"/>
        <v>43775</v>
      </c>
      <c r="K8488" t="s">
        <v>203</v>
      </c>
      <c r="L8488">
        <f t="shared" si="657"/>
        <v>1</v>
      </c>
      <c r="O8488">
        <v>339.7432</v>
      </c>
      <c r="P8488">
        <v>0</v>
      </c>
      <c r="Q8488">
        <v>7.8410000000000002</v>
      </c>
      <c r="R8488">
        <v>-31.715299999999999</v>
      </c>
      <c r="S8488">
        <v>0</v>
      </c>
      <c r="T8488">
        <v>5.9781000000000004</v>
      </c>
      <c r="AA8488" t="s">
        <v>465</v>
      </c>
      <c r="AB8488" t="s">
        <v>46</v>
      </c>
      <c r="AC8488" t="b">
        <v>0</v>
      </c>
    </row>
    <row r="8489" spans="1:29" hidden="1" x14ac:dyDescent="0.25">
      <c r="A8489" t="s">
        <v>134</v>
      </c>
      <c r="B8489" t="s">
        <v>491</v>
      </c>
      <c r="C8489" t="s">
        <v>575</v>
      </c>
      <c r="D8489" s="28" t="s">
        <v>464</v>
      </c>
      <c r="E8489" t="s">
        <v>265</v>
      </c>
      <c r="F8489" t="s">
        <v>595</v>
      </c>
      <c r="G8489" t="str">
        <f t="shared" si="658"/>
        <v>SWHC046-01</v>
      </c>
      <c r="H8489" t="str">
        <f t="shared" si="654"/>
        <v>ExAnte2019</v>
      </c>
      <c r="I8489" t="str">
        <f t="shared" si="655"/>
        <v>IOU workpaper</v>
      </c>
      <c r="J8489" s="2">
        <f t="shared" si="656"/>
        <v>43775</v>
      </c>
      <c r="K8489" t="s">
        <v>203</v>
      </c>
      <c r="L8489">
        <f t="shared" si="657"/>
        <v>1</v>
      </c>
      <c r="O8489">
        <v>328.58690000000001</v>
      </c>
      <c r="P8489">
        <v>0</v>
      </c>
      <c r="Q8489">
        <v>4.3662000000000001</v>
      </c>
      <c r="R8489">
        <v>-13.857799999999999</v>
      </c>
      <c r="S8489">
        <v>0</v>
      </c>
      <c r="T8489">
        <v>3.3056999999999999</v>
      </c>
      <c r="AA8489" t="s">
        <v>465</v>
      </c>
      <c r="AB8489" t="s">
        <v>46</v>
      </c>
      <c r="AC8489" t="b">
        <v>0</v>
      </c>
    </row>
    <row r="8490" spans="1:29" hidden="1" x14ac:dyDescent="0.25">
      <c r="A8490" t="s">
        <v>134</v>
      </c>
      <c r="B8490" t="s">
        <v>491</v>
      </c>
      <c r="C8490" t="s">
        <v>575</v>
      </c>
      <c r="D8490" s="28" t="s">
        <v>464</v>
      </c>
      <c r="E8490" t="s">
        <v>274</v>
      </c>
      <c r="F8490" t="s">
        <v>595</v>
      </c>
      <c r="G8490" t="str">
        <f t="shared" si="658"/>
        <v>SWHC046-01</v>
      </c>
      <c r="H8490" t="str">
        <f t="shared" si="654"/>
        <v>ExAnte2019</v>
      </c>
      <c r="I8490" t="str">
        <f t="shared" si="655"/>
        <v>IOU workpaper</v>
      </c>
      <c r="J8490" s="2">
        <f t="shared" si="656"/>
        <v>43775</v>
      </c>
      <c r="K8490" t="s">
        <v>203</v>
      </c>
      <c r="L8490">
        <f t="shared" si="657"/>
        <v>1</v>
      </c>
      <c r="O8490">
        <v>308.54509999999999</v>
      </c>
      <c r="P8490">
        <v>0</v>
      </c>
      <c r="Q8490">
        <v>7.0446</v>
      </c>
      <c r="R8490">
        <v>-24.921500000000002</v>
      </c>
      <c r="S8490">
        <v>0</v>
      </c>
      <c r="T8490">
        <v>5.2102000000000004</v>
      </c>
      <c r="AA8490" t="s">
        <v>465</v>
      </c>
      <c r="AB8490" t="s">
        <v>46</v>
      </c>
      <c r="AC8490" t="b">
        <v>0</v>
      </c>
    </row>
    <row r="8491" spans="1:29" hidden="1" x14ac:dyDescent="0.25">
      <c r="A8491" t="s">
        <v>134</v>
      </c>
      <c r="B8491" t="s">
        <v>491</v>
      </c>
      <c r="C8491" t="s">
        <v>575</v>
      </c>
      <c r="D8491" s="28" t="s">
        <v>464</v>
      </c>
      <c r="E8491" t="s">
        <v>282</v>
      </c>
      <c r="F8491" t="s">
        <v>595</v>
      </c>
      <c r="G8491" t="str">
        <f t="shared" si="658"/>
        <v>SWHC046-01</v>
      </c>
      <c r="H8491" t="str">
        <f t="shared" si="654"/>
        <v>ExAnte2019</v>
      </c>
      <c r="I8491" t="str">
        <f t="shared" si="655"/>
        <v>IOU workpaper</v>
      </c>
      <c r="J8491" s="2">
        <f t="shared" si="656"/>
        <v>43775</v>
      </c>
      <c r="K8491" t="s">
        <v>203</v>
      </c>
      <c r="L8491">
        <f t="shared" si="657"/>
        <v>1</v>
      </c>
      <c r="O8491">
        <v>349.62060000000002</v>
      </c>
      <c r="P8491">
        <v>0</v>
      </c>
      <c r="Q8491">
        <v>8.0569000000000006</v>
      </c>
      <c r="R8491">
        <v>-40.934399999999997</v>
      </c>
      <c r="S8491">
        <v>0</v>
      </c>
      <c r="T8491">
        <v>6.4099000000000004</v>
      </c>
      <c r="AA8491" t="s">
        <v>465</v>
      </c>
      <c r="AB8491" t="s">
        <v>46</v>
      </c>
      <c r="AC8491" t="b">
        <v>0</v>
      </c>
    </row>
    <row r="8492" spans="1:29" hidden="1" x14ac:dyDescent="0.25">
      <c r="A8492" t="s">
        <v>134</v>
      </c>
      <c r="B8492" t="s">
        <v>491</v>
      </c>
      <c r="C8492" t="s">
        <v>575</v>
      </c>
      <c r="D8492" s="28" t="s">
        <v>464</v>
      </c>
      <c r="E8492" t="s">
        <v>290</v>
      </c>
      <c r="F8492" t="s">
        <v>595</v>
      </c>
      <c r="G8492" t="str">
        <f t="shared" si="658"/>
        <v>SWHC046-01</v>
      </c>
      <c r="H8492" t="str">
        <f t="shared" si="654"/>
        <v>ExAnte2019</v>
      </c>
      <c r="I8492" t="str">
        <f t="shared" si="655"/>
        <v>IOU workpaper</v>
      </c>
      <c r="J8492" s="2">
        <f t="shared" si="656"/>
        <v>43775</v>
      </c>
      <c r="K8492" t="s">
        <v>203</v>
      </c>
      <c r="L8492">
        <f t="shared" si="657"/>
        <v>1</v>
      </c>
      <c r="O8492">
        <v>331.80079999999998</v>
      </c>
      <c r="P8492">
        <v>0</v>
      </c>
      <c r="Q8492">
        <v>9.3765999999999998</v>
      </c>
      <c r="R8492">
        <v>-41.619700000000002</v>
      </c>
      <c r="S8492">
        <v>0</v>
      </c>
      <c r="T8492">
        <v>6.9233000000000002</v>
      </c>
      <c r="AA8492" t="s">
        <v>465</v>
      </c>
      <c r="AB8492" t="s">
        <v>46</v>
      </c>
      <c r="AC8492" t="b">
        <v>0</v>
      </c>
    </row>
    <row r="8493" spans="1:29" hidden="1" x14ac:dyDescent="0.25">
      <c r="A8493" t="s">
        <v>134</v>
      </c>
      <c r="B8493" t="s">
        <v>491</v>
      </c>
      <c r="C8493" t="s">
        <v>575</v>
      </c>
      <c r="D8493" s="28" t="s">
        <v>464</v>
      </c>
      <c r="E8493" t="s">
        <v>298</v>
      </c>
      <c r="F8493" t="s">
        <v>595</v>
      </c>
      <c r="G8493" t="str">
        <f t="shared" si="658"/>
        <v>SWHC046-01</v>
      </c>
      <c r="H8493" t="str">
        <f t="shared" si="654"/>
        <v>ExAnte2019</v>
      </c>
      <c r="I8493" t="str">
        <f t="shared" si="655"/>
        <v>IOU workpaper</v>
      </c>
      <c r="J8493" s="2">
        <f t="shared" si="656"/>
        <v>43775</v>
      </c>
      <c r="K8493" t="s">
        <v>203</v>
      </c>
      <c r="L8493">
        <f t="shared" si="657"/>
        <v>1</v>
      </c>
      <c r="O8493">
        <v>244.8143</v>
      </c>
      <c r="P8493">
        <v>0</v>
      </c>
      <c r="Q8493">
        <v>26.0808</v>
      </c>
      <c r="R8493">
        <v>-144.10120000000001</v>
      </c>
      <c r="S8493">
        <v>0</v>
      </c>
      <c r="T8493">
        <v>20.705300000000001</v>
      </c>
      <c r="AA8493" t="s">
        <v>465</v>
      </c>
      <c r="AB8493" t="s">
        <v>46</v>
      </c>
      <c r="AC8493" t="b">
        <v>0</v>
      </c>
    </row>
    <row r="8494" spans="1:29" hidden="1" x14ac:dyDescent="0.25">
      <c r="A8494" t="s">
        <v>134</v>
      </c>
      <c r="B8494" t="s">
        <v>491</v>
      </c>
      <c r="C8494" t="s">
        <v>575</v>
      </c>
      <c r="D8494" s="28" t="s">
        <v>464</v>
      </c>
      <c r="E8494" t="s">
        <v>306</v>
      </c>
      <c r="F8494" t="s">
        <v>595</v>
      </c>
      <c r="G8494" t="str">
        <f t="shared" si="658"/>
        <v>SWHC046-01</v>
      </c>
      <c r="H8494" t="str">
        <f t="shared" si="654"/>
        <v>ExAnte2019</v>
      </c>
      <c r="I8494" t="str">
        <f t="shared" si="655"/>
        <v>IOU workpaper</v>
      </c>
      <c r="J8494" s="2">
        <f t="shared" si="656"/>
        <v>43775</v>
      </c>
      <c r="K8494" t="s">
        <v>203</v>
      </c>
      <c r="L8494">
        <f t="shared" si="657"/>
        <v>1</v>
      </c>
      <c r="O8494">
        <v>206.99029999999999</v>
      </c>
      <c r="P8494">
        <v>0</v>
      </c>
      <c r="Q8494">
        <v>27.953600000000002</v>
      </c>
      <c r="R8494">
        <v>-156.47909999999999</v>
      </c>
      <c r="S8494">
        <v>0</v>
      </c>
      <c r="T8494">
        <v>21.452000000000002</v>
      </c>
      <c r="AA8494" t="s">
        <v>465</v>
      </c>
      <c r="AB8494" t="s">
        <v>46</v>
      </c>
      <c r="AC8494" t="b">
        <v>0</v>
      </c>
    </row>
    <row r="8495" spans="1:29" hidden="1" x14ac:dyDescent="0.25">
      <c r="A8495" t="s">
        <v>134</v>
      </c>
      <c r="B8495" t="s">
        <v>491</v>
      </c>
      <c r="C8495" t="s">
        <v>575</v>
      </c>
      <c r="D8495" s="28" t="s">
        <v>464</v>
      </c>
      <c r="E8495" t="s">
        <v>314</v>
      </c>
      <c r="F8495" t="s">
        <v>595</v>
      </c>
      <c r="G8495" t="str">
        <f t="shared" si="658"/>
        <v>SWHC046-01</v>
      </c>
      <c r="H8495" t="str">
        <f t="shared" si="654"/>
        <v>ExAnte2019</v>
      </c>
      <c r="I8495" t="str">
        <f t="shared" si="655"/>
        <v>IOU workpaper</v>
      </c>
      <c r="J8495" s="2">
        <f t="shared" si="656"/>
        <v>43775</v>
      </c>
      <c r="K8495" t="s">
        <v>203</v>
      </c>
      <c r="L8495">
        <f t="shared" si="657"/>
        <v>1</v>
      </c>
      <c r="O8495">
        <v>252.5361</v>
      </c>
      <c r="P8495">
        <v>0</v>
      </c>
      <c r="Q8495">
        <v>22.907900000000001</v>
      </c>
      <c r="R8495">
        <v>-124.4507</v>
      </c>
      <c r="S8495">
        <v>0</v>
      </c>
      <c r="T8495">
        <v>17.966100000000001</v>
      </c>
      <c r="AA8495" t="s">
        <v>465</v>
      </c>
      <c r="AB8495" t="s">
        <v>46</v>
      </c>
      <c r="AC8495" t="b">
        <v>0</v>
      </c>
    </row>
    <row r="8496" spans="1:29" hidden="1" x14ac:dyDescent="0.25">
      <c r="A8496" t="s">
        <v>134</v>
      </c>
      <c r="B8496" t="s">
        <v>491</v>
      </c>
      <c r="C8496" t="s">
        <v>575</v>
      </c>
      <c r="D8496" s="28" t="s">
        <v>464</v>
      </c>
      <c r="E8496" t="s">
        <v>322</v>
      </c>
      <c r="F8496" t="s">
        <v>595</v>
      </c>
      <c r="G8496" t="str">
        <f t="shared" si="658"/>
        <v>SWHC046-01</v>
      </c>
      <c r="H8496" t="str">
        <f t="shared" si="654"/>
        <v>ExAnte2019</v>
      </c>
      <c r="I8496" t="str">
        <f t="shared" si="655"/>
        <v>IOU workpaper</v>
      </c>
      <c r="J8496" s="2">
        <f t="shared" si="656"/>
        <v>43775</v>
      </c>
      <c r="K8496" t="s">
        <v>203</v>
      </c>
      <c r="L8496">
        <f t="shared" si="657"/>
        <v>1</v>
      </c>
      <c r="O8496">
        <v>254.98269999999999</v>
      </c>
      <c r="P8496">
        <v>0</v>
      </c>
      <c r="Q8496">
        <v>24.446300000000001</v>
      </c>
      <c r="R8496">
        <v>-138.6833</v>
      </c>
      <c r="S8496">
        <v>0</v>
      </c>
      <c r="T8496">
        <v>19.073799999999999</v>
      </c>
      <c r="AA8496" t="s">
        <v>465</v>
      </c>
      <c r="AB8496" t="s">
        <v>46</v>
      </c>
      <c r="AC8496" t="b">
        <v>0</v>
      </c>
    </row>
    <row r="8497" spans="1:29" hidden="1" x14ac:dyDescent="0.25">
      <c r="A8497" t="s">
        <v>134</v>
      </c>
      <c r="B8497" t="s">
        <v>491</v>
      </c>
      <c r="C8497" t="s">
        <v>575</v>
      </c>
      <c r="D8497" s="28" t="s">
        <v>464</v>
      </c>
      <c r="E8497" t="s">
        <v>330</v>
      </c>
      <c r="F8497" t="s">
        <v>595</v>
      </c>
      <c r="G8497" t="str">
        <f t="shared" si="658"/>
        <v>SWHC046-01</v>
      </c>
      <c r="H8497" t="str">
        <f t="shared" si="654"/>
        <v>ExAnte2019</v>
      </c>
      <c r="I8497" t="str">
        <f t="shared" si="655"/>
        <v>IOU workpaper</v>
      </c>
      <c r="J8497" s="2">
        <f t="shared" si="656"/>
        <v>43775</v>
      </c>
      <c r="K8497" t="s">
        <v>203</v>
      </c>
      <c r="L8497">
        <f t="shared" si="657"/>
        <v>1</v>
      </c>
      <c r="O8497">
        <v>438.1728</v>
      </c>
      <c r="P8497">
        <v>0</v>
      </c>
      <c r="Q8497">
        <v>1.94</v>
      </c>
      <c r="R8497">
        <v>17.738499999999998</v>
      </c>
      <c r="S8497">
        <v>0</v>
      </c>
      <c r="T8497">
        <v>1.6483000000000001</v>
      </c>
      <c r="AA8497" t="s">
        <v>465</v>
      </c>
      <c r="AB8497" t="s">
        <v>46</v>
      </c>
      <c r="AC8497" t="b">
        <v>0</v>
      </c>
    </row>
    <row r="8498" spans="1:29" hidden="1" x14ac:dyDescent="0.25">
      <c r="A8498" t="s">
        <v>134</v>
      </c>
      <c r="B8498" t="s">
        <v>491</v>
      </c>
      <c r="C8498" t="s">
        <v>575</v>
      </c>
      <c r="D8498" s="28" t="s">
        <v>464</v>
      </c>
      <c r="E8498" t="s">
        <v>338</v>
      </c>
      <c r="F8498" t="s">
        <v>595</v>
      </c>
      <c r="G8498" t="str">
        <f t="shared" si="658"/>
        <v>SWHC046-01</v>
      </c>
      <c r="H8498" t="str">
        <f t="shared" si="654"/>
        <v>ExAnte2019</v>
      </c>
      <c r="I8498" t="str">
        <f t="shared" si="655"/>
        <v>IOU workpaper</v>
      </c>
      <c r="J8498" s="2">
        <f t="shared" si="656"/>
        <v>43775</v>
      </c>
      <c r="K8498" t="s">
        <v>203</v>
      </c>
      <c r="L8498">
        <f t="shared" si="657"/>
        <v>1</v>
      </c>
      <c r="O8498">
        <v>-182.61060000000001</v>
      </c>
      <c r="P8498">
        <v>0</v>
      </c>
      <c r="Q8498">
        <v>82.138499999999993</v>
      </c>
      <c r="R8498">
        <v>-572.73069999999996</v>
      </c>
      <c r="S8498">
        <v>0</v>
      </c>
      <c r="T8498">
        <v>64.071299999999994</v>
      </c>
      <c r="AA8498" t="s">
        <v>465</v>
      </c>
      <c r="AB8498" t="s">
        <v>46</v>
      </c>
      <c r="AC8498" t="b">
        <v>0</v>
      </c>
    </row>
    <row r="8499" spans="1:29" hidden="1" x14ac:dyDescent="0.25">
      <c r="A8499" t="s">
        <v>134</v>
      </c>
      <c r="B8499" t="s">
        <v>491</v>
      </c>
      <c r="C8499" t="s">
        <v>576</v>
      </c>
      <c r="D8499" s="28" t="s">
        <v>464</v>
      </c>
      <c r="E8499" t="s">
        <v>202</v>
      </c>
      <c r="F8499" t="s">
        <v>595</v>
      </c>
      <c r="G8499" t="str">
        <f t="shared" si="658"/>
        <v>SWHC046-01</v>
      </c>
      <c r="H8499" t="str">
        <f t="shared" si="654"/>
        <v>ExAnte2019</v>
      </c>
      <c r="I8499" t="str">
        <f t="shared" si="655"/>
        <v>IOU workpaper</v>
      </c>
      <c r="J8499" s="2">
        <f t="shared" si="656"/>
        <v>43775</v>
      </c>
      <c r="K8499" t="s">
        <v>203</v>
      </c>
      <c r="L8499">
        <f t="shared" si="657"/>
        <v>1</v>
      </c>
      <c r="O8499">
        <v>-237.173</v>
      </c>
      <c r="P8499">
        <v>0</v>
      </c>
      <c r="Q8499">
        <v>82.009399999999999</v>
      </c>
      <c r="R8499">
        <v>-500.34859999999998</v>
      </c>
      <c r="S8499">
        <v>0</v>
      </c>
      <c r="T8499">
        <v>70.879800000000003</v>
      </c>
      <c r="AA8499" t="s">
        <v>465</v>
      </c>
      <c r="AB8499" t="s">
        <v>46</v>
      </c>
      <c r="AC8499" t="b">
        <v>0</v>
      </c>
    </row>
    <row r="8500" spans="1:29" hidden="1" x14ac:dyDescent="0.25">
      <c r="A8500" t="s">
        <v>134</v>
      </c>
      <c r="B8500" t="s">
        <v>491</v>
      </c>
      <c r="C8500" t="s">
        <v>576</v>
      </c>
      <c r="D8500" s="28" t="s">
        <v>464</v>
      </c>
      <c r="E8500" t="s">
        <v>224</v>
      </c>
      <c r="F8500" t="s">
        <v>595</v>
      </c>
      <c r="G8500" t="str">
        <f t="shared" si="658"/>
        <v>SWHC046-01</v>
      </c>
      <c r="H8500" t="str">
        <f t="shared" si="654"/>
        <v>ExAnte2019</v>
      </c>
      <c r="I8500" t="str">
        <f t="shared" si="655"/>
        <v>IOU workpaper</v>
      </c>
      <c r="J8500" s="2">
        <f t="shared" si="656"/>
        <v>43775</v>
      </c>
      <c r="K8500" t="s">
        <v>203</v>
      </c>
      <c r="L8500">
        <f t="shared" si="657"/>
        <v>1</v>
      </c>
      <c r="O8500">
        <v>-58.395099999999999</v>
      </c>
      <c r="P8500">
        <v>0</v>
      </c>
      <c r="Q8500">
        <v>43.067700000000002</v>
      </c>
      <c r="R8500">
        <v>-269.06150000000002</v>
      </c>
      <c r="S8500">
        <v>0</v>
      </c>
      <c r="T8500">
        <v>32.503700000000002</v>
      </c>
      <c r="AA8500" t="s">
        <v>465</v>
      </c>
      <c r="AB8500" t="s">
        <v>46</v>
      </c>
      <c r="AC8500" t="b">
        <v>0</v>
      </c>
    </row>
    <row r="8501" spans="1:29" hidden="1" x14ac:dyDescent="0.25">
      <c r="A8501" t="s">
        <v>134</v>
      </c>
      <c r="B8501" t="s">
        <v>491</v>
      </c>
      <c r="C8501" t="s">
        <v>576</v>
      </c>
      <c r="D8501" s="28" t="s">
        <v>464</v>
      </c>
      <c r="E8501" t="s">
        <v>232</v>
      </c>
      <c r="F8501" t="s">
        <v>595</v>
      </c>
      <c r="G8501" t="str">
        <f t="shared" si="658"/>
        <v>SWHC046-01</v>
      </c>
      <c r="H8501" t="str">
        <f t="shared" si="654"/>
        <v>ExAnte2019</v>
      </c>
      <c r="I8501" t="str">
        <f t="shared" si="655"/>
        <v>IOU workpaper</v>
      </c>
      <c r="J8501" s="2">
        <f t="shared" si="656"/>
        <v>43775</v>
      </c>
      <c r="K8501" t="s">
        <v>203</v>
      </c>
      <c r="L8501">
        <f t="shared" si="657"/>
        <v>1</v>
      </c>
      <c r="O8501">
        <v>17.48</v>
      </c>
      <c r="P8501">
        <v>0</v>
      </c>
      <c r="Q8501">
        <v>38.5306</v>
      </c>
      <c r="R8501">
        <v>-227.04810000000001</v>
      </c>
      <c r="S8501">
        <v>0</v>
      </c>
      <c r="T8501">
        <v>32.064599999999999</v>
      </c>
      <c r="AA8501" t="s">
        <v>465</v>
      </c>
      <c r="AB8501" t="s">
        <v>46</v>
      </c>
      <c r="AC8501" t="b">
        <v>0</v>
      </c>
    </row>
    <row r="8502" spans="1:29" hidden="1" x14ac:dyDescent="0.25">
      <c r="A8502" t="s">
        <v>134</v>
      </c>
      <c r="B8502" t="s">
        <v>491</v>
      </c>
      <c r="C8502" t="s">
        <v>576</v>
      </c>
      <c r="D8502" s="28" t="s">
        <v>464</v>
      </c>
      <c r="E8502" t="s">
        <v>240</v>
      </c>
      <c r="F8502" t="s">
        <v>595</v>
      </c>
      <c r="G8502" t="str">
        <f t="shared" si="658"/>
        <v>SWHC046-01</v>
      </c>
      <c r="H8502" t="str">
        <f t="shared" si="654"/>
        <v>ExAnte2019</v>
      </c>
      <c r="I8502" t="str">
        <f t="shared" si="655"/>
        <v>IOU workpaper</v>
      </c>
      <c r="J8502" s="2">
        <f t="shared" si="656"/>
        <v>43775</v>
      </c>
      <c r="K8502" t="s">
        <v>203</v>
      </c>
      <c r="L8502">
        <f t="shared" si="657"/>
        <v>1</v>
      </c>
      <c r="O8502">
        <v>25.649699999999999</v>
      </c>
      <c r="P8502">
        <v>0</v>
      </c>
      <c r="Q8502">
        <v>29.961400000000001</v>
      </c>
      <c r="R8502">
        <v>-190.3638</v>
      </c>
      <c r="S8502">
        <v>0</v>
      </c>
      <c r="T8502">
        <v>23.1678</v>
      </c>
      <c r="AA8502" t="s">
        <v>465</v>
      </c>
      <c r="AB8502" t="s">
        <v>46</v>
      </c>
      <c r="AC8502" t="b">
        <v>0</v>
      </c>
    </row>
    <row r="8503" spans="1:29" hidden="1" x14ac:dyDescent="0.25">
      <c r="A8503" t="s">
        <v>134</v>
      </c>
      <c r="B8503" t="s">
        <v>491</v>
      </c>
      <c r="C8503" t="s">
        <v>576</v>
      </c>
      <c r="D8503" s="28" t="s">
        <v>464</v>
      </c>
      <c r="E8503" t="s">
        <v>248</v>
      </c>
      <c r="F8503" t="s">
        <v>595</v>
      </c>
      <c r="G8503" t="str">
        <f t="shared" si="658"/>
        <v>SWHC046-01</v>
      </c>
      <c r="H8503" t="str">
        <f t="shared" si="654"/>
        <v>ExAnte2019</v>
      </c>
      <c r="I8503" t="str">
        <f t="shared" si="655"/>
        <v>IOU workpaper</v>
      </c>
      <c r="J8503" s="2">
        <f t="shared" si="656"/>
        <v>43775</v>
      </c>
      <c r="K8503" t="s">
        <v>203</v>
      </c>
      <c r="L8503">
        <f t="shared" si="657"/>
        <v>1</v>
      </c>
      <c r="O8503">
        <v>-8.9273000000000007</v>
      </c>
      <c r="P8503">
        <v>0</v>
      </c>
      <c r="Q8503">
        <v>37.982799999999997</v>
      </c>
      <c r="R8503">
        <v>-229.87610000000001</v>
      </c>
      <c r="S8503">
        <v>0</v>
      </c>
      <c r="T8503">
        <v>32.111400000000003</v>
      </c>
      <c r="AA8503" t="s">
        <v>465</v>
      </c>
      <c r="AB8503" t="s">
        <v>46</v>
      </c>
      <c r="AC8503" t="b">
        <v>0</v>
      </c>
    </row>
    <row r="8504" spans="1:29" hidden="1" x14ac:dyDescent="0.25">
      <c r="A8504" t="s">
        <v>134</v>
      </c>
      <c r="B8504" t="s">
        <v>491</v>
      </c>
      <c r="C8504" t="s">
        <v>576</v>
      </c>
      <c r="D8504" s="28" t="s">
        <v>464</v>
      </c>
      <c r="E8504" t="s">
        <v>256</v>
      </c>
      <c r="F8504" t="s">
        <v>595</v>
      </c>
      <c r="G8504" t="str">
        <f t="shared" si="658"/>
        <v>SWHC046-01</v>
      </c>
      <c r="H8504" t="str">
        <f t="shared" si="654"/>
        <v>ExAnte2019</v>
      </c>
      <c r="I8504" t="str">
        <f t="shared" si="655"/>
        <v>IOU workpaper</v>
      </c>
      <c r="J8504" s="2">
        <f t="shared" si="656"/>
        <v>43775</v>
      </c>
      <c r="K8504" t="s">
        <v>203</v>
      </c>
      <c r="L8504">
        <f t="shared" si="657"/>
        <v>1</v>
      </c>
      <c r="O8504">
        <v>139.8442</v>
      </c>
      <c r="P8504">
        <v>0</v>
      </c>
      <c r="Q8504">
        <v>15.104100000000001</v>
      </c>
      <c r="R8504">
        <v>-82.290599999999998</v>
      </c>
      <c r="S8504">
        <v>0</v>
      </c>
      <c r="T8504">
        <v>12.1021</v>
      </c>
      <c r="AA8504" t="s">
        <v>465</v>
      </c>
      <c r="AB8504" t="s">
        <v>46</v>
      </c>
      <c r="AC8504" t="b">
        <v>0</v>
      </c>
    </row>
    <row r="8505" spans="1:29" hidden="1" x14ac:dyDescent="0.25">
      <c r="A8505" t="s">
        <v>134</v>
      </c>
      <c r="B8505" t="s">
        <v>491</v>
      </c>
      <c r="C8505" t="s">
        <v>576</v>
      </c>
      <c r="D8505" s="28" t="s">
        <v>464</v>
      </c>
      <c r="E8505" t="s">
        <v>265</v>
      </c>
      <c r="F8505" t="s">
        <v>595</v>
      </c>
      <c r="G8505" t="str">
        <f t="shared" si="658"/>
        <v>SWHC046-01</v>
      </c>
      <c r="H8505" t="str">
        <f t="shared" si="654"/>
        <v>ExAnte2019</v>
      </c>
      <c r="I8505" t="str">
        <f t="shared" si="655"/>
        <v>IOU workpaper</v>
      </c>
      <c r="J8505" s="2">
        <f t="shared" si="656"/>
        <v>43775</v>
      </c>
      <c r="K8505" t="s">
        <v>203</v>
      </c>
      <c r="L8505">
        <f t="shared" si="657"/>
        <v>1</v>
      </c>
      <c r="O8505">
        <v>145.5264</v>
      </c>
      <c r="P8505">
        <v>0</v>
      </c>
      <c r="Q8505">
        <v>11.1851</v>
      </c>
      <c r="R8505">
        <v>-61.507300000000001</v>
      </c>
      <c r="S8505">
        <v>0</v>
      </c>
      <c r="T8505">
        <v>8.6706000000000003</v>
      </c>
      <c r="AA8505" t="s">
        <v>465</v>
      </c>
      <c r="AB8505" t="s">
        <v>46</v>
      </c>
      <c r="AC8505" t="b">
        <v>0</v>
      </c>
    </row>
    <row r="8506" spans="1:29" hidden="1" x14ac:dyDescent="0.25">
      <c r="A8506" t="s">
        <v>134</v>
      </c>
      <c r="B8506" t="s">
        <v>491</v>
      </c>
      <c r="C8506" t="s">
        <v>576</v>
      </c>
      <c r="D8506" s="28" t="s">
        <v>464</v>
      </c>
      <c r="E8506" t="s">
        <v>274</v>
      </c>
      <c r="F8506" t="s">
        <v>595</v>
      </c>
      <c r="G8506" t="str">
        <f t="shared" si="658"/>
        <v>SWHC046-01</v>
      </c>
      <c r="H8506" t="str">
        <f t="shared" si="654"/>
        <v>ExAnte2019</v>
      </c>
      <c r="I8506" t="str">
        <f t="shared" si="655"/>
        <v>IOU workpaper</v>
      </c>
      <c r="J8506" s="2">
        <f t="shared" si="656"/>
        <v>43775</v>
      </c>
      <c r="K8506" t="s">
        <v>203</v>
      </c>
      <c r="L8506">
        <f t="shared" si="657"/>
        <v>1</v>
      </c>
      <c r="O8506">
        <v>139.2602</v>
      </c>
      <c r="P8506">
        <v>0</v>
      </c>
      <c r="Q8506">
        <v>12.4725</v>
      </c>
      <c r="R8506">
        <v>-68.796000000000006</v>
      </c>
      <c r="S8506">
        <v>0</v>
      </c>
      <c r="T8506">
        <v>9.7423999999999999</v>
      </c>
      <c r="AA8506" t="s">
        <v>465</v>
      </c>
      <c r="AB8506" t="s">
        <v>46</v>
      </c>
      <c r="AC8506" t="b">
        <v>0</v>
      </c>
    </row>
    <row r="8507" spans="1:29" hidden="1" x14ac:dyDescent="0.25">
      <c r="A8507" t="s">
        <v>134</v>
      </c>
      <c r="B8507" t="s">
        <v>491</v>
      </c>
      <c r="C8507" t="s">
        <v>576</v>
      </c>
      <c r="D8507" s="28" t="s">
        <v>464</v>
      </c>
      <c r="E8507" t="s">
        <v>282</v>
      </c>
      <c r="F8507" t="s">
        <v>595</v>
      </c>
      <c r="G8507" t="str">
        <f t="shared" si="658"/>
        <v>SWHC046-01</v>
      </c>
      <c r="H8507" t="str">
        <f t="shared" si="654"/>
        <v>ExAnte2019</v>
      </c>
      <c r="I8507" t="str">
        <f t="shared" si="655"/>
        <v>IOU workpaper</v>
      </c>
      <c r="J8507" s="2">
        <f t="shared" si="656"/>
        <v>43775</v>
      </c>
      <c r="K8507" t="s">
        <v>203</v>
      </c>
      <c r="L8507">
        <f t="shared" si="657"/>
        <v>1</v>
      </c>
      <c r="O8507">
        <v>173.28909999999999</v>
      </c>
      <c r="P8507">
        <v>0</v>
      </c>
      <c r="Q8507">
        <v>14.116300000000001</v>
      </c>
      <c r="R8507">
        <v>-88.019000000000005</v>
      </c>
      <c r="S8507">
        <v>0</v>
      </c>
      <c r="T8507">
        <v>12.068199999999999</v>
      </c>
      <c r="AA8507" t="s">
        <v>465</v>
      </c>
      <c r="AB8507" t="s">
        <v>46</v>
      </c>
      <c r="AC8507" t="b">
        <v>0</v>
      </c>
    </row>
    <row r="8508" spans="1:29" hidden="1" x14ac:dyDescent="0.25">
      <c r="A8508" t="s">
        <v>134</v>
      </c>
      <c r="B8508" t="s">
        <v>491</v>
      </c>
      <c r="C8508" t="s">
        <v>576</v>
      </c>
      <c r="D8508" s="28" t="s">
        <v>464</v>
      </c>
      <c r="E8508" t="s">
        <v>290</v>
      </c>
      <c r="F8508" t="s">
        <v>595</v>
      </c>
      <c r="G8508" t="str">
        <f t="shared" si="658"/>
        <v>SWHC046-01</v>
      </c>
      <c r="H8508" t="str">
        <f t="shared" si="654"/>
        <v>ExAnte2019</v>
      </c>
      <c r="I8508" t="str">
        <f t="shared" si="655"/>
        <v>IOU workpaper</v>
      </c>
      <c r="J8508" s="2">
        <f t="shared" si="656"/>
        <v>43775</v>
      </c>
      <c r="K8508" t="s">
        <v>203</v>
      </c>
      <c r="L8508">
        <f t="shared" si="657"/>
        <v>1</v>
      </c>
      <c r="O8508">
        <v>152.17509999999999</v>
      </c>
      <c r="P8508">
        <v>0</v>
      </c>
      <c r="Q8508">
        <v>14.1913</v>
      </c>
      <c r="R8508">
        <v>-79.115399999999994</v>
      </c>
      <c r="S8508">
        <v>0</v>
      </c>
      <c r="T8508">
        <v>11.0885</v>
      </c>
      <c r="AA8508" t="s">
        <v>465</v>
      </c>
      <c r="AB8508" t="s">
        <v>46</v>
      </c>
      <c r="AC8508" t="b">
        <v>0</v>
      </c>
    </row>
    <row r="8509" spans="1:29" hidden="1" x14ac:dyDescent="0.25">
      <c r="A8509" t="s">
        <v>134</v>
      </c>
      <c r="B8509" t="s">
        <v>491</v>
      </c>
      <c r="C8509" t="s">
        <v>576</v>
      </c>
      <c r="D8509" s="28" t="s">
        <v>464</v>
      </c>
      <c r="E8509" t="s">
        <v>298</v>
      </c>
      <c r="F8509" t="s">
        <v>595</v>
      </c>
      <c r="G8509" t="str">
        <f t="shared" si="658"/>
        <v>SWHC046-01</v>
      </c>
      <c r="H8509" t="str">
        <f t="shared" si="654"/>
        <v>ExAnte2019</v>
      </c>
      <c r="I8509" t="str">
        <f t="shared" si="655"/>
        <v>IOU workpaper</v>
      </c>
      <c r="J8509" s="2">
        <f t="shared" si="656"/>
        <v>43775</v>
      </c>
      <c r="K8509" t="s">
        <v>203</v>
      </c>
      <c r="L8509">
        <f t="shared" si="657"/>
        <v>1</v>
      </c>
      <c r="O8509">
        <v>50.066899999999997</v>
      </c>
      <c r="P8509">
        <v>0</v>
      </c>
      <c r="Q8509">
        <v>32.462200000000003</v>
      </c>
      <c r="R8509">
        <v>-191.5804</v>
      </c>
      <c r="S8509">
        <v>0</v>
      </c>
      <c r="T8509">
        <v>26.210799999999999</v>
      </c>
      <c r="AA8509" t="s">
        <v>465</v>
      </c>
      <c r="AB8509" t="s">
        <v>46</v>
      </c>
      <c r="AC8509" t="b">
        <v>0</v>
      </c>
    </row>
    <row r="8510" spans="1:29" hidden="1" x14ac:dyDescent="0.25">
      <c r="A8510" t="s">
        <v>134</v>
      </c>
      <c r="B8510" t="s">
        <v>491</v>
      </c>
      <c r="C8510" t="s">
        <v>576</v>
      </c>
      <c r="D8510" s="28" t="s">
        <v>464</v>
      </c>
      <c r="E8510" t="s">
        <v>306</v>
      </c>
      <c r="F8510" t="s">
        <v>595</v>
      </c>
      <c r="G8510" t="str">
        <f t="shared" si="658"/>
        <v>SWHC046-01</v>
      </c>
      <c r="H8510" t="str">
        <f t="shared" si="654"/>
        <v>ExAnte2019</v>
      </c>
      <c r="I8510" t="str">
        <f t="shared" si="655"/>
        <v>IOU workpaper</v>
      </c>
      <c r="J8510" s="2">
        <f t="shared" si="656"/>
        <v>43775</v>
      </c>
      <c r="K8510" t="s">
        <v>203</v>
      </c>
      <c r="L8510">
        <f t="shared" si="657"/>
        <v>1</v>
      </c>
      <c r="O8510">
        <v>10.9139</v>
      </c>
      <c r="P8510">
        <v>0</v>
      </c>
      <c r="Q8510">
        <v>36.133600000000001</v>
      </c>
      <c r="R8510">
        <v>-215.19110000000001</v>
      </c>
      <c r="S8510">
        <v>0</v>
      </c>
      <c r="T8510">
        <v>28.2133</v>
      </c>
      <c r="AA8510" t="s">
        <v>465</v>
      </c>
      <c r="AB8510" t="s">
        <v>46</v>
      </c>
      <c r="AC8510" t="b">
        <v>0</v>
      </c>
    </row>
    <row r="8511" spans="1:29" hidden="1" x14ac:dyDescent="0.25">
      <c r="A8511" t="s">
        <v>134</v>
      </c>
      <c r="B8511" t="s">
        <v>491</v>
      </c>
      <c r="C8511" t="s">
        <v>576</v>
      </c>
      <c r="D8511" s="28" t="s">
        <v>464</v>
      </c>
      <c r="E8511" t="s">
        <v>314</v>
      </c>
      <c r="F8511" t="s">
        <v>595</v>
      </c>
      <c r="G8511" t="str">
        <f t="shared" si="658"/>
        <v>SWHC046-01</v>
      </c>
      <c r="H8511" t="str">
        <f t="shared" si="654"/>
        <v>ExAnte2019</v>
      </c>
      <c r="I8511" t="str">
        <f t="shared" si="655"/>
        <v>IOU workpaper</v>
      </c>
      <c r="J8511" s="2">
        <f t="shared" si="656"/>
        <v>43775</v>
      </c>
      <c r="K8511" t="s">
        <v>203</v>
      </c>
      <c r="L8511">
        <f t="shared" si="657"/>
        <v>1</v>
      </c>
      <c r="O8511">
        <v>58.958100000000002</v>
      </c>
      <c r="P8511">
        <v>0</v>
      </c>
      <c r="Q8511">
        <v>29.184699999999999</v>
      </c>
      <c r="R8511">
        <v>-171.43199999999999</v>
      </c>
      <c r="S8511">
        <v>0</v>
      </c>
      <c r="T8511">
        <v>23.3002</v>
      </c>
      <c r="AA8511" t="s">
        <v>465</v>
      </c>
      <c r="AB8511" t="s">
        <v>46</v>
      </c>
      <c r="AC8511" t="b">
        <v>0</v>
      </c>
    </row>
    <row r="8512" spans="1:29" hidden="1" x14ac:dyDescent="0.25">
      <c r="A8512" t="s">
        <v>134</v>
      </c>
      <c r="B8512" t="s">
        <v>491</v>
      </c>
      <c r="C8512" t="s">
        <v>576</v>
      </c>
      <c r="D8512" s="28" t="s">
        <v>464</v>
      </c>
      <c r="E8512" t="s">
        <v>322</v>
      </c>
      <c r="F8512" t="s">
        <v>595</v>
      </c>
      <c r="G8512" t="str">
        <f t="shared" si="658"/>
        <v>SWHC046-01</v>
      </c>
      <c r="H8512" t="str">
        <f t="shared" si="654"/>
        <v>ExAnte2019</v>
      </c>
      <c r="I8512" t="str">
        <f t="shared" si="655"/>
        <v>IOU workpaper</v>
      </c>
      <c r="J8512" s="2">
        <f t="shared" si="656"/>
        <v>43775</v>
      </c>
      <c r="K8512" t="s">
        <v>203</v>
      </c>
      <c r="L8512">
        <f t="shared" si="657"/>
        <v>1</v>
      </c>
      <c r="O8512">
        <v>72.735200000000006</v>
      </c>
      <c r="P8512">
        <v>0</v>
      </c>
      <c r="Q8512">
        <v>29.868500000000001</v>
      </c>
      <c r="R8512">
        <v>-167.09399999999999</v>
      </c>
      <c r="S8512">
        <v>0</v>
      </c>
      <c r="T8512">
        <v>24.177900000000001</v>
      </c>
      <c r="AA8512" t="s">
        <v>465</v>
      </c>
      <c r="AB8512" t="s">
        <v>46</v>
      </c>
      <c r="AC8512" t="b">
        <v>0</v>
      </c>
    </row>
    <row r="8513" spans="1:29" hidden="1" x14ac:dyDescent="0.25">
      <c r="A8513" t="s">
        <v>134</v>
      </c>
      <c r="B8513" t="s">
        <v>491</v>
      </c>
      <c r="C8513" t="s">
        <v>576</v>
      </c>
      <c r="D8513" s="28" t="s">
        <v>464</v>
      </c>
      <c r="E8513" t="s">
        <v>330</v>
      </c>
      <c r="F8513" t="s">
        <v>595</v>
      </c>
      <c r="G8513" t="str">
        <f t="shared" si="658"/>
        <v>SWHC046-01</v>
      </c>
      <c r="H8513" t="str">
        <f t="shared" si="654"/>
        <v>ExAnte2019</v>
      </c>
      <c r="I8513" t="str">
        <f t="shared" si="655"/>
        <v>IOU workpaper</v>
      </c>
      <c r="J8513" s="2">
        <f t="shared" si="656"/>
        <v>43775</v>
      </c>
      <c r="K8513" t="s">
        <v>203</v>
      </c>
      <c r="L8513">
        <f t="shared" si="657"/>
        <v>1</v>
      </c>
      <c r="O8513">
        <v>260.3646</v>
      </c>
      <c r="P8513">
        <v>0</v>
      </c>
      <c r="Q8513">
        <v>3.5112999999999999</v>
      </c>
      <c r="R8513">
        <v>-5.8730000000000002</v>
      </c>
      <c r="S8513">
        <v>0</v>
      </c>
      <c r="T8513">
        <v>3.2006000000000001</v>
      </c>
      <c r="AA8513" t="s">
        <v>465</v>
      </c>
      <c r="AB8513" t="s">
        <v>46</v>
      </c>
      <c r="AC8513" t="b">
        <v>0</v>
      </c>
    </row>
    <row r="8514" spans="1:29" hidden="1" x14ac:dyDescent="0.25">
      <c r="A8514" t="s">
        <v>134</v>
      </c>
      <c r="B8514" t="s">
        <v>491</v>
      </c>
      <c r="C8514" t="s">
        <v>576</v>
      </c>
      <c r="D8514" s="28" t="s">
        <v>464</v>
      </c>
      <c r="E8514" t="s">
        <v>338</v>
      </c>
      <c r="F8514" t="s">
        <v>595</v>
      </c>
      <c r="G8514" t="str">
        <f t="shared" si="658"/>
        <v>SWHC046-01</v>
      </c>
      <c r="H8514" t="str">
        <f t="shared" si="654"/>
        <v>ExAnte2019</v>
      </c>
      <c r="I8514" t="str">
        <f t="shared" si="655"/>
        <v>IOU workpaper</v>
      </c>
      <c r="J8514" s="2">
        <f t="shared" si="656"/>
        <v>43775</v>
      </c>
      <c r="K8514" t="s">
        <v>203</v>
      </c>
      <c r="L8514">
        <f t="shared" si="657"/>
        <v>1</v>
      </c>
      <c r="O8514">
        <v>-449.2758</v>
      </c>
      <c r="P8514">
        <v>0</v>
      </c>
      <c r="Q8514">
        <v>101.89579999999999</v>
      </c>
      <c r="R8514">
        <v>-711.59090000000003</v>
      </c>
      <c r="S8514">
        <v>0</v>
      </c>
      <c r="T8514">
        <v>82.619</v>
      </c>
      <c r="AA8514" t="s">
        <v>465</v>
      </c>
      <c r="AB8514" t="s">
        <v>46</v>
      </c>
      <c r="AC8514" t="b">
        <v>0</v>
      </c>
    </row>
    <row r="8515" spans="1:29" hidden="1" x14ac:dyDescent="0.25">
      <c r="A8515" t="s">
        <v>134</v>
      </c>
      <c r="B8515" t="s">
        <v>491</v>
      </c>
      <c r="C8515" t="s">
        <v>577</v>
      </c>
      <c r="D8515" s="28" t="s">
        <v>464</v>
      </c>
      <c r="E8515" t="s">
        <v>202</v>
      </c>
      <c r="F8515" t="s">
        <v>595</v>
      </c>
      <c r="G8515" t="str">
        <f t="shared" si="658"/>
        <v>SWHC046-01</v>
      </c>
      <c r="H8515" t="str">
        <f t="shared" si="654"/>
        <v>ExAnte2019</v>
      </c>
      <c r="I8515" t="str">
        <f t="shared" si="655"/>
        <v>IOU workpaper</v>
      </c>
      <c r="J8515" s="2">
        <f t="shared" si="656"/>
        <v>43775</v>
      </c>
      <c r="K8515" t="s">
        <v>203</v>
      </c>
      <c r="L8515">
        <f t="shared" si="657"/>
        <v>1</v>
      </c>
      <c r="O8515">
        <v>-561.78399999999999</v>
      </c>
      <c r="P8515">
        <v>0</v>
      </c>
      <c r="Q8515">
        <v>125.1139</v>
      </c>
      <c r="R8515">
        <v>-762.31679999999994</v>
      </c>
      <c r="S8515">
        <v>0</v>
      </c>
      <c r="T8515">
        <v>108.3618</v>
      </c>
      <c r="AA8515" t="s">
        <v>465</v>
      </c>
      <c r="AB8515" t="s">
        <v>46</v>
      </c>
      <c r="AC8515" t="b">
        <v>0</v>
      </c>
    </row>
    <row r="8516" spans="1:29" hidden="1" x14ac:dyDescent="0.25">
      <c r="A8516" t="s">
        <v>134</v>
      </c>
      <c r="B8516" t="s">
        <v>491</v>
      </c>
      <c r="C8516" t="s">
        <v>577</v>
      </c>
      <c r="D8516" s="28" t="s">
        <v>464</v>
      </c>
      <c r="E8516" t="s">
        <v>224</v>
      </c>
      <c r="F8516" t="s">
        <v>595</v>
      </c>
      <c r="G8516" t="str">
        <f t="shared" si="658"/>
        <v>SWHC046-01</v>
      </c>
      <c r="H8516" t="str">
        <f t="shared" si="654"/>
        <v>ExAnte2019</v>
      </c>
      <c r="I8516" t="str">
        <f t="shared" si="655"/>
        <v>IOU workpaper</v>
      </c>
      <c r="J8516" s="2">
        <f t="shared" si="656"/>
        <v>43775</v>
      </c>
      <c r="K8516" t="s">
        <v>203</v>
      </c>
      <c r="L8516">
        <f t="shared" si="657"/>
        <v>1</v>
      </c>
      <c r="O8516">
        <v>-296.99059999999997</v>
      </c>
      <c r="P8516">
        <v>0</v>
      </c>
      <c r="Q8516">
        <v>75.880700000000004</v>
      </c>
      <c r="R8516">
        <v>-464.48570000000001</v>
      </c>
      <c r="S8516">
        <v>0</v>
      </c>
      <c r="T8516">
        <v>65.796199999999999</v>
      </c>
      <c r="AA8516" t="s">
        <v>465</v>
      </c>
      <c r="AB8516" t="s">
        <v>46</v>
      </c>
      <c r="AC8516" t="b">
        <v>0</v>
      </c>
    </row>
    <row r="8517" spans="1:29" hidden="1" x14ac:dyDescent="0.25">
      <c r="A8517" t="s">
        <v>134</v>
      </c>
      <c r="B8517" t="s">
        <v>491</v>
      </c>
      <c r="C8517" t="s">
        <v>577</v>
      </c>
      <c r="D8517" s="28" t="s">
        <v>464</v>
      </c>
      <c r="E8517" t="s">
        <v>232</v>
      </c>
      <c r="F8517" t="s">
        <v>595</v>
      </c>
      <c r="G8517" t="str">
        <f t="shared" si="658"/>
        <v>SWHC046-01</v>
      </c>
      <c r="H8517" t="str">
        <f t="shared" ref="H8517:H8580" si="659">H8516</f>
        <v>ExAnte2019</v>
      </c>
      <c r="I8517" t="str">
        <f t="shared" ref="I8517:I8580" si="660">I8516</f>
        <v>IOU workpaper</v>
      </c>
      <c r="J8517" s="2">
        <f t="shared" ref="J8517:J8580" si="661">J$3</f>
        <v>43775</v>
      </c>
      <c r="K8517" t="s">
        <v>203</v>
      </c>
      <c r="L8517">
        <f t="shared" ref="L8517:L8580" si="662">L8516</f>
        <v>1</v>
      </c>
      <c r="O8517">
        <v>-145.196</v>
      </c>
      <c r="P8517">
        <v>0</v>
      </c>
      <c r="Q8517">
        <v>59.283200000000001</v>
      </c>
      <c r="R8517">
        <v>-322.3501</v>
      </c>
      <c r="S8517">
        <v>0</v>
      </c>
      <c r="T8517">
        <v>52.301299999999998</v>
      </c>
      <c r="AA8517" t="s">
        <v>465</v>
      </c>
      <c r="AB8517" t="s">
        <v>46</v>
      </c>
      <c r="AC8517" t="b">
        <v>0</v>
      </c>
    </row>
    <row r="8518" spans="1:29" hidden="1" x14ac:dyDescent="0.25">
      <c r="A8518" t="s">
        <v>134</v>
      </c>
      <c r="B8518" t="s">
        <v>491</v>
      </c>
      <c r="C8518" t="s">
        <v>577</v>
      </c>
      <c r="D8518" s="28" t="s">
        <v>464</v>
      </c>
      <c r="E8518" t="s">
        <v>240</v>
      </c>
      <c r="F8518" t="s">
        <v>595</v>
      </c>
      <c r="G8518" t="str">
        <f t="shared" ref="G8518:G8581" si="663">G8517</f>
        <v>SWHC046-01</v>
      </c>
      <c r="H8518" t="str">
        <f t="shared" si="659"/>
        <v>ExAnte2019</v>
      </c>
      <c r="I8518" t="str">
        <f t="shared" si="660"/>
        <v>IOU workpaper</v>
      </c>
      <c r="J8518" s="2">
        <f t="shared" si="661"/>
        <v>43775</v>
      </c>
      <c r="K8518" t="s">
        <v>203</v>
      </c>
      <c r="L8518">
        <f t="shared" si="662"/>
        <v>1</v>
      </c>
      <c r="O8518">
        <v>-157.27670000000001</v>
      </c>
      <c r="P8518">
        <v>0</v>
      </c>
      <c r="Q8518">
        <v>51.82</v>
      </c>
      <c r="R8518">
        <v>-322.75979999999998</v>
      </c>
      <c r="S8518">
        <v>0</v>
      </c>
      <c r="T8518">
        <v>46.2517</v>
      </c>
      <c r="AA8518" t="s">
        <v>465</v>
      </c>
      <c r="AB8518" t="s">
        <v>46</v>
      </c>
      <c r="AC8518" t="b">
        <v>0</v>
      </c>
    </row>
    <row r="8519" spans="1:29" hidden="1" x14ac:dyDescent="0.25">
      <c r="A8519" t="s">
        <v>134</v>
      </c>
      <c r="B8519" t="s">
        <v>491</v>
      </c>
      <c r="C8519" t="s">
        <v>577</v>
      </c>
      <c r="D8519" s="28" t="s">
        <v>464</v>
      </c>
      <c r="E8519" t="s">
        <v>248</v>
      </c>
      <c r="F8519" t="s">
        <v>595</v>
      </c>
      <c r="G8519" t="str">
        <f t="shared" si="663"/>
        <v>SWHC046-01</v>
      </c>
      <c r="H8519" t="str">
        <f t="shared" si="659"/>
        <v>ExAnte2019</v>
      </c>
      <c r="I8519" t="str">
        <f t="shared" si="660"/>
        <v>IOU workpaper</v>
      </c>
      <c r="J8519" s="2">
        <f t="shared" si="661"/>
        <v>43775</v>
      </c>
      <c r="K8519" t="s">
        <v>203</v>
      </c>
      <c r="L8519">
        <f t="shared" si="662"/>
        <v>1</v>
      </c>
      <c r="O8519">
        <v>-219.63630000000001</v>
      </c>
      <c r="P8519">
        <v>0</v>
      </c>
      <c r="Q8519">
        <v>67.427700000000002</v>
      </c>
      <c r="R8519">
        <v>-394.06349999999998</v>
      </c>
      <c r="S8519">
        <v>0</v>
      </c>
      <c r="T8519">
        <v>60.675600000000003</v>
      </c>
      <c r="AA8519" t="s">
        <v>465</v>
      </c>
      <c r="AB8519" t="s">
        <v>46</v>
      </c>
      <c r="AC8519" t="b">
        <v>0</v>
      </c>
    </row>
    <row r="8520" spans="1:29" hidden="1" x14ac:dyDescent="0.25">
      <c r="A8520" t="s">
        <v>134</v>
      </c>
      <c r="B8520" t="s">
        <v>491</v>
      </c>
      <c r="C8520" t="s">
        <v>577</v>
      </c>
      <c r="D8520" s="28" t="s">
        <v>464</v>
      </c>
      <c r="E8520" t="s">
        <v>256</v>
      </c>
      <c r="F8520" t="s">
        <v>595</v>
      </c>
      <c r="G8520" t="str">
        <f t="shared" si="663"/>
        <v>SWHC046-01</v>
      </c>
      <c r="H8520" t="str">
        <f t="shared" si="659"/>
        <v>ExAnte2019</v>
      </c>
      <c r="I8520" t="str">
        <f t="shared" si="660"/>
        <v>IOU workpaper</v>
      </c>
      <c r="J8520" s="2">
        <f t="shared" si="661"/>
        <v>43775</v>
      </c>
      <c r="K8520" t="s">
        <v>203</v>
      </c>
      <c r="L8520">
        <f t="shared" si="662"/>
        <v>1</v>
      </c>
      <c r="O8520">
        <v>20.3932</v>
      </c>
      <c r="P8520">
        <v>0</v>
      </c>
      <c r="Q8520">
        <v>28.102699999999999</v>
      </c>
      <c r="R8520">
        <v>-147.61959999999999</v>
      </c>
      <c r="S8520">
        <v>0</v>
      </c>
      <c r="T8520">
        <v>25.785900000000002</v>
      </c>
      <c r="AA8520" t="s">
        <v>465</v>
      </c>
      <c r="AB8520" t="s">
        <v>46</v>
      </c>
      <c r="AC8520" t="b">
        <v>0</v>
      </c>
    </row>
    <row r="8521" spans="1:29" hidden="1" x14ac:dyDescent="0.25">
      <c r="A8521" t="s">
        <v>134</v>
      </c>
      <c r="B8521" t="s">
        <v>491</v>
      </c>
      <c r="C8521" t="s">
        <v>577</v>
      </c>
      <c r="D8521" s="28" t="s">
        <v>464</v>
      </c>
      <c r="E8521" t="s">
        <v>265</v>
      </c>
      <c r="F8521" t="s">
        <v>595</v>
      </c>
      <c r="G8521" t="str">
        <f t="shared" si="663"/>
        <v>SWHC046-01</v>
      </c>
      <c r="H8521" t="str">
        <f t="shared" si="659"/>
        <v>ExAnte2019</v>
      </c>
      <c r="I8521" t="str">
        <f t="shared" si="660"/>
        <v>IOU workpaper</v>
      </c>
      <c r="J8521" s="2">
        <f t="shared" si="661"/>
        <v>43775</v>
      </c>
      <c r="K8521" t="s">
        <v>203</v>
      </c>
      <c r="L8521">
        <f t="shared" si="662"/>
        <v>1</v>
      </c>
      <c r="O8521">
        <v>64.257099999999994</v>
      </c>
      <c r="P8521">
        <v>0</v>
      </c>
      <c r="Q8521">
        <v>17.981300000000001</v>
      </c>
      <c r="R8521">
        <v>-86.516900000000007</v>
      </c>
      <c r="S8521">
        <v>0</v>
      </c>
      <c r="T8521">
        <v>15.978300000000001</v>
      </c>
      <c r="AA8521" t="s">
        <v>465</v>
      </c>
      <c r="AB8521" t="s">
        <v>46</v>
      </c>
      <c r="AC8521" t="b">
        <v>0</v>
      </c>
    </row>
    <row r="8522" spans="1:29" hidden="1" x14ac:dyDescent="0.25">
      <c r="A8522" t="s">
        <v>134</v>
      </c>
      <c r="B8522" t="s">
        <v>491</v>
      </c>
      <c r="C8522" t="s">
        <v>577</v>
      </c>
      <c r="D8522" s="28" t="s">
        <v>464</v>
      </c>
      <c r="E8522" t="s">
        <v>274</v>
      </c>
      <c r="F8522" t="s">
        <v>595</v>
      </c>
      <c r="G8522" t="str">
        <f t="shared" si="663"/>
        <v>SWHC046-01</v>
      </c>
      <c r="H8522" t="str">
        <f t="shared" si="659"/>
        <v>ExAnte2019</v>
      </c>
      <c r="I8522" t="str">
        <f t="shared" si="660"/>
        <v>IOU workpaper</v>
      </c>
      <c r="J8522" s="2">
        <f t="shared" si="661"/>
        <v>43775</v>
      </c>
      <c r="K8522" t="s">
        <v>203</v>
      </c>
      <c r="L8522">
        <f t="shared" si="662"/>
        <v>1</v>
      </c>
      <c r="O8522">
        <v>31.446200000000001</v>
      </c>
      <c r="P8522">
        <v>0</v>
      </c>
      <c r="Q8522">
        <v>24.075299999999999</v>
      </c>
      <c r="R8522">
        <v>-123.06489999999999</v>
      </c>
      <c r="S8522">
        <v>0</v>
      </c>
      <c r="T8522">
        <v>21.652200000000001</v>
      </c>
      <c r="AA8522" t="s">
        <v>465</v>
      </c>
      <c r="AB8522" t="s">
        <v>46</v>
      </c>
      <c r="AC8522" t="b">
        <v>0</v>
      </c>
    </row>
    <row r="8523" spans="1:29" hidden="1" x14ac:dyDescent="0.25">
      <c r="A8523" t="s">
        <v>134</v>
      </c>
      <c r="B8523" t="s">
        <v>491</v>
      </c>
      <c r="C8523" t="s">
        <v>577</v>
      </c>
      <c r="D8523" s="28" t="s">
        <v>464</v>
      </c>
      <c r="E8523" t="s">
        <v>282</v>
      </c>
      <c r="F8523" t="s">
        <v>595</v>
      </c>
      <c r="G8523" t="str">
        <f t="shared" si="663"/>
        <v>SWHC046-01</v>
      </c>
      <c r="H8523" t="str">
        <f t="shared" si="659"/>
        <v>ExAnte2019</v>
      </c>
      <c r="I8523" t="str">
        <f t="shared" si="660"/>
        <v>IOU workpaper</v>
      </c>
      <c r="J8523" s="2">
        <f t="shared" si="661"/>
        <v>43775</v>
      </c>
      <c r="K8523" t="s">
        <v>203</v>
      </c>
      <c r="L8523">
        <f t="shared" si="662"/>
        <v>1</v>
      </c>
      <c r="O8523">
        <v>59.073099999999997</v>
      </c>
      <c r="P8523">
        <v>0</v>
      </c>
      <c r="Q8523">
        <v>23.350899999999999</v>
      </c>
      <c r="R8523">
        <v>-126.72020000000001</v>
      </c>
      <c r="S8523">
        <v>0</v>
      </c>
      <c r="T8523">
        <v>21.191099999999999</v>
      </c>
      <c r="AA8523" t="s">
        <v>465</v>
      </c>
      <c r="AB8523" t="s">
        <v>46</v>
      </c>
      <c r="AC8523" t="b">
        <v>0</v>
      </c>
    </row>
    <row r="8524" spans="1:29" hidden="1" x14ac:dyDescent="0.25">
      <c r="A8524" t="s">
        <v>134</v>
      </c>
      <c r="B8524" t="s">
        <v>491</v>
      </c>
      <c r="C8524" t="s">
        <v>577</v>
      </c>
      <c r="D8524" s="28" t="s">
        <v>464</v>
      </c>
      <c r="E8524" t="s">
        <v>290</v>
      </c>
      <c r="F8524" t="s">
        <v>595</v>
      </c>
      <c r="G8524" t="str">
        <f t="shared" si="663"/>
        <v>SWHC046-01</v>
      </c>
      <c r="H8524" t="str">
        <f t="shared" si="659"/>
        <v>ExAnte2019</v>
      </c>
      <c r="I8524" t="str">
        <f t="shared" si="660"/>
        <v>IOU workpaper</v>
      </c>
      <c r="J8524" s="2">
        <f t="shared" si="661"/>
        <v>43775</v>
      </c>
      <c r="K8524" t="s">
        <v>203</v>
      </c>
      <c r="L8524">
        <f t="shared" si="662"/>
        <v>1</v>
      </c>
      <c r="O8524">
        <v>26.886900000000001</v>
      </c>
      <c r="P8524">
        <v>0</v>
      </c>
      <c r="Q8524">
        <v>26.427600000000002</v>
      </c>
      <c r="R8524">
        <v>-147.75630000000001</v>
      </c>
      <c r="S8524">
        <v>0</v>
      </c>
      <c r="T8524">
        <v>23.834800000000001</v>
      </c>
      <c r="AA8524" t="s">
        <v>465</v>
      </c>
      <c r="AB8524" t="s">
        <v>46</v>
      </c>
      <c r="AC8524" t="b">
        <v>0</v>
      </c>
    </row>
    <row r="8525" spans="1:29" hidden="1" x14ac:dyDescent="0.25">
      <c r="A8525" t="s">
        <v>134</v>
      </c>
      <c r="B8525" t="s">
        <v>491</v>
      </c>
      <c r="C8525" t="s">
        <v>577</v>
      </c>
      <c r="D8525" s="28" t="s">
        <v>464</v>
      </c>
      <c r="E8525" t="s">
        <v>298</v>
      </c>
      <c r="F8525" t="s">
        <v>595</v>
      </c>
      <c r="G8525" t="str">
        <f t="shared" si="663"/>
        <v>SWHC046-01</v>
      </c>
      <c r="H8525" t="str">
        <f t="shared" si="659"/>
        <v>ExAnte2019</v>
      </c>
      <c r="I8525" t="str">
        <f t="shared" si="660"/>
        <v>IOU workpaper</v>
      </c>
      <c r="J8525" s="2">
        <f t="shared" si="661"/>
        <v>43775</v>
      </c>
      <c r="K8525" t="s">
        <v>203</v>
      </c>
      <c r="L8525">
        <f t="shared" si="662"/>
        <v>1</v>
      </c>
      <c r="O8525">
        <v>-110.7529</v>
      </c>
      <c r="P8525">
        <v>0</v>
      </c>
      <c r="Q8525">
        <v>48.468800000000002</v>
      </c>
      <c r="R8525">
        <v>-294.81099999999998</v>
      </c>
      <c r="S8525">
        <v>0</v>
      </c>
      <c r="T8525">
        <v>43.116700000000002</v>
      </c>
      <c r="AA8525" t="s">
        <v>465</v>
      </c>
      <c r="AB8525" t="s">
        <v>46</v>
      </c>
      <c r="AC8525" t="b">
        <v>0</v>
      </c>
    </row>
    <row r="8526" spans="1:29" hidden="1" x14ac:dyDescent="0.25">
      <c r="A8526" t="s">
        <v>134</v>
      </c>
      <c r="B8526" t="s">
        <v>491</v>
      </c>
      <c r="C8526" t="s">
        <v>577</v>
      </c>
      <c r="D8526" s="28" t="s">
        <v>464</v>
      </c>
      <c r="E8526" t="s">
        <v>306</v>
      </c>
      <c r="F8526" t="s">
        <v>595</v>
      </c>
      <c r="G8526" t="str">
        <f t="shared" si="663"/>
        <v>SWHC046-01</v>
      </c>
      <c r="H8526" t="str">
        <f t="shared" si="659"/>
        <v>ExAnte2019</v>
      </c>
      <c r="I8526" t="str">
        <f t="shared" si="660"/>
        <v>IOU workpaper</v>
      </c>
      <c r="J8526" s="2">
        <f t="shared" si="661"/>
        <v>43775</v>
      </c>
      <c r="K8526" t="s">
        <v>203</v>
      </c>
      <c r="L8526">
        <f t="shared" si="662"/>
        <v>1</v>
      </c>
      <c r="O8526">
        <v>-163.13740000000001</v>
      </c>
      <c r="P8526">
        <v>0</v>
      </c>
      <c r="Q8526">
        <v>55.707299999999996</v>
      </c>
      <c r="R8526">
        <v>-339.5104</v>
      </c>
      <c r="S8526">
        <v>0</v>
      </c>
      <c r="T8526">
        <v>49.002200000000002</v>
      </c>
      <c r="AA8526" t="s">
        <v>465</v>
      </c>
      <c r="AB8526" t="s">
        <v>46</v>
      </c>
      <c r="AC8526" t="b">
        <v>0</v>
      </c>
    </row>
    <row r="8527" spans="1:29" hidden="1" x14ac:dyDescent="0.25">
      <c r="A8527" t="s">
        <v>134</v>
      </c>
      <c r="B8527" t="s">
        <v>491</v>
      </c>
      <c r="C8527" t="s">
        <v>577</v>
      </c>
      <c r="D8527" s="28" t="s">
        <v>464</v>
      </c>
      <c r="E8527" t="s">
        <v>314</v>
      </c>
      <c r="F8527" t="s">
        <v>595</v>
      </c>
      <c r="G8527" t="str">
        <f t="shared" si="663"/>
        <v>SWHC046-01</v>
      </c>
      <c r="H8527" t="str">
        <f t="shared" si="659"/>
        <v>ExAnte2019</v>
      </c>
      <c r="I8527" t="str">
        <f t="shared" si="660"/>
        <v>IOU workpaper</v>
      </c>
      <c r="J8527" s="2">
        <f t="shared" si="661"/>
        <v>43775</v>
      </c>
      <c r="K8527" t="s">
        <v>203</v>
      </c>
      <c r="L8527">
        <f t="shared" si="662"/>
        <v>1</v>
      </c>
      <c r="O8527">
        <v>-90.267499999999998</v>
      </c>
      <c r="P8527">
        <v>0</v>
      </c>
      <c r="Q8527">
        <v>44.158700000000003</v>
      </c>
      <c r="R8527">
        <v>-265.32220000000001</v>
      </c>
      <c r="S8527">
        <v>0</v>
      </c>
      <c r="T8527">
        <v>39.21</v>
      </c>
      <c r="AA8527" t="s">
        <v>465</v>
      </c>
      <c r="AB8527" t="s">
        <v>46</v>
      </c>
      <c r="AC8527" t="b">
        <v>0</v>
      </c>
    </row>
    <row r="8528" spans="1:29" hidden="1" x14ac:dyDescent="0.25">
      <c r="A8528" t="s">
        <v>134</v>
      </c>
      <c r="B8528" t="s">
        <v>491</v>
      </c>
      <c r="C8528" t="s">
        <v>577</v>
      </c>
      <c r="D8528" s="28" t="s">
        <v>464</v>
      </c>
      <c r="E8528" t="s">
        <v>322</v>
      </c>
      <c r="F8528" t="s">
        <v>595</v>
      </c>
      <c r="G8528" t="str">
        <f t="shared" si="663"/>
        <v>SWHC046-01</v>
      </c>
      <c r="H8528" t="str">
        <f t="shared" si="659"/>
        <v>ExAnte2019</v>
      </c>
      <c r="I8528" t="str">
        <f t="shared" si="660"/>
        <v>IOU workpaper</v>
      </c>
      <c r="J8528" s="2">
        <f t="shared" si="661"/>
        <v>43775</v>
      </c>
      <c r="K8528" t="s">
        <v>203</v>
      </c>
      <c r="L8528">
        <f t="shared" si="662"/>
        <v>1</v>
      </c>
      <c r="O8528">
        <v>-112.93259999999999</v>
      </c>
      <c r="P8528">
        <v>0</v>
      </c>
      <c r="Q8528">
        <v>46.413200000000003</v>
      </c>
      <c r="R8528">
        <v>-298.73320000000001</v>
      </c>
      <c r="S8528">
        <v>0</v>
      </c>
      <c r="T8528">
        <v>41.599800000000002</v>
      </c>
      <c r="AA8528" t="s">
        <v>465</v>
      </c>
      <c r="AB8528" t="s">
        <v>46</v>
      </c>
      <c r="AC8528" t="b">
        <v>0</v>
      </c>
    </row>
    <row r="8529" spans="1:29" hidden="1" x14ac:dyDescent="0.25">
      <c r="A8529" t="s">
        <v>134</v>
      </c>
      <c r="B8529" t="s">
        <v>491</v>
      </c>
      <c r="C8529" t="s">
        <v>577</v>
      </c>
      <c r="D8529" s="28" t="s">
        <v>464</v>
      </c>
      <c r="E8529" t="s">
        <v>330</v>
      </c>
      <c r="F8529" t="s">
        <v>595</v>
      </c>
      <c r="G8529" t="str">
        <f t="shared" si="663"/>
        <v>SWHC046-01</v>
      </c>
      <c r="H8529" t="str">
        <f t="shared" si="659"/>
        <v>ExAnte2019</v>
      </c>
      <c r="I8529" t="str">
        <f t="shared" si="660"/>
        <v>IOU workpaper</v>
      </c>
      <c r="J8529" s="2">
        <f t="shared" si="661"/>
        <v>43775</v>
      </c>
      <c r="K8529" t="s">
        <v>203</v>
      </c>
      <c r="L8529">
        <f t="shared" si="662"/>
        <v>1</v>
      </c>
      <c r="O8529">
        <v>157.54390000000001</v>
      </c>
      <c r="P8529">
        <v>0</v>
      </c>
      <c r="Q8529">
        <v>6.7779999999999996</v>
      </c>
      <c r="R8529">
        <v>-17.243400000000001</v>
      </c>
      <c r="S8529">
        <v>0</v>
      </c>
      <c r="T8529">
        <v>6.3449999999999998</v>
      </c>
      <c r="AA8529" t="s">
        <v>465</v>
      </c>
      <c r="AB8529" t="s">
        <v>46</v>
      </c>
      <c r="AC8529" t="b">
        <v>0</v>
      </c>
    </row>
    <row r="8530" spans="1:29" hidden="1" x14ac:dyDescent="0.25">
      <c r="A8530" t="s">
        <v>134</v>
      </c>
      <c r="B8530" t="s">
        <v>491</v>
      </c>
      <c r="C8530" t="s">
        <v>577</v>
      </c>
      <c r="D8530" s="28" t="s">
        <v>464</v>
      </c>
      <c r="E8530" t="s">
        <v>338</v>
      </c>
      <c r="F8530" t="s">
        <v>595</v>
      </c>
      <c r="G8530" t="str">
        <f t="shared" si="663"/>
        <v>SWHC046-01</v>
      </c>
      <c r="H8530" t="str">
        <f t="shared" si="659"/>
        <v>ExAnte2019</v>
      </c>
      <c r="I8530" t="str">
        <f t="shared" si="660"/>
        <v>IOU workpaper</v>
      </c>
      <c r="J8530" s="2">
        <f t="shared" si="661"/>
        <v>43775</v>
      </c>
      <c r="K8530" t="s">
        <v>203</v>
      </c>
      <c r="L8530">
        <f t="shared" si="662"/>
        <v>1</v>
      </c>
      <c r="O8530">
        <v>-835.99270000000001</v>
      </c>
      <c r="P8530">
        <v>0</v>
      </c>
      <c r="Q8530">
        <v>139.6397</v>
      </c>
      <c r="R8530">
        <v>-1061.4803999999999</v>
      </c>
      <c r="S8530">
        <v>0</v>
      </c>
      <c r="T8530">
        <v>121.6174</v>
      </c>
      <c r="AA8530" t="s">
        <v>465</v>
      </c>
      <c r="AB8530" t="s">
        <v>46</v>
      </c>
      <c r="AC8530" t="b">
        <v>0</v>
      </c>
    </row>
    <row r="8531" spans="1:29" hidden="1" x14ac:dyDescent="0.25">
      <c r="A8531" t="s">
        <v>134</v>
      </c>
      <c r="B8531" t="s">
        <v>491</v>
      </c>
      <c r="C8531" t="s">
        <v>578</v>
      </c>
      <c r="D8531" s="28" t="s">
        <v>464</v>
      </c>
      <c r="E8531" t="s">
        <v>202</v>
      </c>
      <c r="F8531" t="s">
        <v>595</v>
      </c>
      <c r="G8531" t="str">
        <f t="shared" si="663"/>
        <v>SWHC046-01</v>
      </c>
      <c r="H8531" t="str">
        <f t="shared" si="659"/>
        <v>ExAnte2019</v>
      </c>
      <c r="I8531" t="str">
        <f t="shared" si="660"/>
        <v>IOU workpaper</v>
      </c>
      <c r="J8531" s="2">
        <f t="shared" si="661"/>
        <v>43775</v>
      </c>
      <c r="K8531" t="s">
        <v>203</v>
      </c>
      <c r="L8531">
        <f t="shared" si="662"/>
        <v>1</v>
      </c>
      <c r="O8531">
        <v>-156.8451</v>
      </c>
      <c r="P8531">
        <v>0</v>
      </c>
      <c r="Q8531">
        <v>74.484399999999994</v>
      </c>
      <c r="R8531">
        <v>-443.01659999999998</v>
      </c>
      <c r="S8531">
        <v>0</v>
      </c>
      <c r="T8531">
        <v>60.629399999999997</v>
      </c>
      <c r="AA8531" t="s">
        <v>465</v>
      </c>
      <c r="AB8531" t="s">
        <v>46</v>
      </c>
      <c r="AC8531" t="b">
        <v>0</v>
      </c>
    </row>
    <row r="8532" spans="1:29" hidden="1" x14ac:dyDescent="0.25">
      <c r="A8532" t="s">
        <v>134</v>
      </c>
      <c r="B8532" t="s">
        <v>491</v>
      </c>
      <c r="C8532" t="s">
        <v>578</v>
      </c>
      <c r="D8532" s="28" t="s">
        <v>464</v>
      </c>
      <c r="E8532" t="s">
        <v>224</v>
      </c>
      <c r="F8532" t="s">
        <v>595</v>
      </c>
      <c r="G8532" t="str">
        <f t="shared" si="663"/>
        <v>SWHC046-01</v>
      </c>
      <c r="H8532" t="str">
        <f t="shared" si="659"/>
        <v>ExAnte2019</v>
      </c>
      <c r="I8532" t="str">
        <f t="shared" si="660"/>
        <v>IOU workpaper</v>
      </c>
      <c r="J8532" s="2">
        <f t="shared" si="661"/>
        <v>43775</v>
      </c>
      <c r="K8532" t="s">
        <v>203</v>
      </c>
      <c r="L8532">
        <f t="shared" si="662"/>
        <v>1</v>
      </c>
      <c r="O8532">
        <v>-13.799099999999999</v>
      </c>
      <c r="P8532">
        <v>0</v>
      </c>
      <c r="Q8532">
        <v>42.795400000000001</v>
      </c>
      <c r="R8532">
        <v>-259.97160000000002</v>
      </c>
      <c r="S8532">
        <v>0</v>
      </c>
      <c r="T8532">
        <v>32.124200000000002</v>
      </c>
      <c r="AA8532" t="s">
        <v>465</v>
      </c>
      <c r="AB8532" t="s">
        <v>46</v>
      </c>
      <c r="AC8532" t="b">
        <v>0</v>
      </c>
    </row>
    <row r="8533" spans="1:29" hidden="1" x14ac:dyDescent="0.25">
      <c r="A8533" t="s">
        <v>134</v>
      </c>
      <c r="B8533" t="s">
        <v>491</v>
      </c>
      <c r="C8533" t="s">
        <v>578</v>
      </c>
      <c r="D8533" s="28" t="s">
        <v>464</v>
      </c>
      <c r="E8533" t="s">
        <v>232</v>
      </c>
      <c r="F8533" t="s">
        <v>595</v>
      </c>
      <c r="G8533" t="str">
        <f t="shared" si="663"/>
        <v>SWHC046-01</v>
      </c>
      <c r="H8533" t="str">
        <f t="shared" si="659"/>
        <v>ExAnte2019</v>
      </c>
      <c r="I8533" t="str">
        <f t="shared" si="660"/>
        <v>IOU workpaper</v>
      </c>
      <c r="J8533" s="2">
        <f t="shared" si="661"/>
        <v>43775</v>
      </c>
      <c r="K8533" t="s">
        <v>203</v>
      </c>
      <c r="L8533">
        <f t="shared" si="662"/>
        <v>1</v>
      </c>
      <c r="O8533">
        <v>84.426299999999998</v>
      </c>
      <c r="P8533">
        <v>0</v>
      </c>
      <c r="Q8533">
        <v>30.165400000000002</v>
      </c>
      <c r="R8533">
        <v>-179.92089999999999</v>
      </c>
      <c r="S8533">
        <v>0</v>
      </c>
      <c r="T8533">
        <v>24.875299999999999</v>
      </c>
      <c r="AA8533" t="s">
        <v>465</v>
      </c>
      <c r="AB8533" t="s">
        <v>46</v>
      </c>
      <c r="AC8533" t="b">
        <v>0</v>
      </c>
    </row>
    <row r="8534" spans="1:29" hidden="1" x14ac:dyDescent="0.25">
      <c r="A8534" t="s">
        <v>134</v>
      </c>
      <c r="B8534" t="s">
        <v>491</v>
      </c>
      <c r="C8534" t="s">
        <v>578</v>
      </c>
      <c r="D8534" s="28" t="s">
        <v>464</v>
      </c>
      <c r="E8534" t="s">
        <v>240</v>
      </c>
      <c r="F8534" t="s">
        <v>595</v>
      </c>
      <c r="G8534" t="str">
        <f t="shared" si="663"/>
        <v>SWHC046-01</v>
      </c>
      <c r="H8534" t="str">
        <f t="shared" si="659"/>
        <v>ExAnte2019</v>
      </c>
      <c r="I8534" t="str">
        <f t="shared" si="660"/>
        <v>IOU workpaper</v>
      </c>
      <c r="J8534" s="2">
        <f t="shared" si="661"/>
        <v>43775</v>
      </c>
      <c r="K8534" t="s">
        <v>203</v>
      </c>
      <c r="L8534">
        <f t="shared" si="662"/>
        <v>1</v>
      </c>
      <c r="O8534">
        <v>75.3369</v>
      </c>
      <c r="P8534">
        <v>0</v>
      </c>
      <c r="Q8534">
        <v>26.3889</v>
      </c>
      <c r="R8534">
        <v>-163.19649999999999</v>
      </c>
      <c r="S8534">
        <v>0</v>
      </c>
      <c r="T8534">
        <v>20.454699999999999</v>
      </c>
      <c r="AA8534" t="s">
        <v>465</v>
      </c>
      <c r="AB8534" t="s">
        <v>46</v>
      </c>
      <c r="AC8534" t="b">
        <v>0</v>
      </c>
    </row>
    <row r="8535" spans="1:29" hidden="1" x14ac:dyDescent="0.25">
      <c r="A8535" t="s">
        <v>134</v>
      </c>
      <c r="B8535" t="s">
        <v>491</v>
      </c>
      <c r="C8535" t="s">
        <v>578</v>
      </c>
      <c r="D8535" s="28" t="s">
        <v>464</v>
      </c>
      <c r="E8535" t="s">
        <v>248</v>
      </c>
      <c r="F8535" t="s">
        <v>595</v>
      </c>
      <c r="G8535" t="str">
        <f t="shared" si="663"/>
        <v>SWHC046-01</v>
      </c>
      <c r="H8535" t="str">
        <f t="shared" si="659"/>
        <v>ExAnte2019</v>
      </c>
      <c r="I8535" t="str">
        <f t="shared" si="660"/>
        <v>IOU workpaper</v>
      </c>
      <c r="J8535" s="2">
        <f t="shared" si="661"/>
        <v>43775</v>
      </c>
      <c r="K8535" t="s">
        <v>203</v>
      </c>
      <c r="L8535">
        <f t="shared" si="662"/>
        <v>1</v>
      </c>
      <c r="O8535">
        <v>79.558700000000002</v>
      </c>
      <c r="P8535">
        <v>0</v>
      </c>
      <c r="Q8535">
        <v>29.3627</v>
      </c>
      <c r="R8535">
        <v>-177.09209999999999</v>
      </c>
      <c r="S8535">
        <v>0</v>
      </c>
      <c r="T8535">
        <v>24.3338</v>
      </c>
      <c r="AA8535" t="s">
        <v>465</v>
      </c>
      <c r="AB8535" t="s">
        <v>46</v>
      </c>
      <c r="AC8535" t="b">
        <v>0</v>
      </c>
    </row>
    <row r="8536" spans="1:29" hidden="1" x14ac:dyDescent="0.25">
      <c r="A8536" t="s">
        <v>134</v>
      </c>
      <c r="B8536" t="s">
        <v>491</v>
      </c>
      <c r="C8536" t="s">
        <v>578</v>
      </c>
      <c r="D8536" s="28" t="s">
        <v>464</v>
      </c>
      <c r="E8536" t="s">
        <v>256</v>
      </c>
      <c r="F8536" t="s">
        <v>595</v>
      </c>
      <c r="G8536" t="str">
        <f t="shared" si="663"/>
        <v>SWHC046-01</v>
      </c>
      <c r="H8536" t="str">
        <f t="shared" si="659"/>
        <v>ExAnte2019</v>
      </c>
      <c r="I8536" t="str">
        <f t="shared" si="660"/>
        <v>IOU workpaper</v>
      </c>
      <c r="J8536" s="2">
        <f t="shared" si="661"/>
        <v>43775</v>
      </c>
      <c r="K8536" t="s">
        <v>203</v>
      </c>
      <c r="L8536">
        <f t="shared" si="662"/>
        <v>1</v>
      </c>
      <c r="O8536">
        <v>202.53149999999999</v>
      </c>
      <c r="P8536">
        <v>0</v>
      </c>
      <c r="Q8536">
        <v>11.4246</v>
      </c>
      <c r="R8536">
        <v>-58.8611</v>
      </c>
      <c r="S8536">
        <v>0</v>
      </c>
      <c r="T8536">
        <v>8.9631000000000007</v>
      </c>
      <c r="AA8536" t="s">
        <v>465</v>
      </c>
      <c r="AB8536" t="s">
        <v>46</v>
      </c>
      <c r="AC8536" t="b">
        <v>0</v>
      </c>
    </row>
    <row r="8537" spans="1:29" hidden="1" x14ac:dyDescent="0.25">
      <c r="A8537" t="s">
        <v>134</v>
      </c>
      <c r="B8537" t="s">
        <v>491</v>
      </c>
      <c r="C8537" t="s">
        <v>578</v>
      </c>
      <c r="D8537" s="28" t="s">
        <v>464</v>
      </c>
      <c r="E8537" t="s">
        <v>265</v>
      </c>
      <c r="F8537" t="s">
        <v>595</v>
      </c>
      <c r="G8537" t="str">
        <f t="shared" si="663"/>
        <v>SWHC046-01</v>
      </c>
      <c r="H8537" t="str">
        <f t="shared" si="659"/>
        <v>ExAnte2019</v>
      </c>
      <c r="I8537" t="str">
        <f t="shared" si="660"/>
        <v>IOU workpaper</v>
      </c>
      <c r="J8537" s="2">
        <f t="shared" si="661"/>
        <v>43775</v>
      </c>
      <c r="K8537" t="s">
        <v>203</v>
      </c>
      <c r="L8537">
        <f t="shared" si="662"/>
        <v>1</v>
      </c>
      <c r="O8537">
        <v>208.61170000000001</v>
      </c>
      <c r="P8537">
        <v>0</v>
      </c>
      <c r="Q8537">
        <v>7.6234999999999999</v>
      </c>
      <c r="R8537">
        <v>-36.1982</v>
      </c>
      <c r="S8537">
        <v>0</v>
      </c>
      <c r="T8537">
        <v>5.9032</v>
      </c>
      <c r="AA8537" t="s">
        <v>465</v>
      </c>
      <c r="AB8537" t="s">
        <v>46</v>
      </c>
      <c r="AC8537" t="b">
        <v>0</v>
      </c>
    </row>
    <row r="8538" spans="1:29" hidden="1" x14ac:dyDescent="0.25">
      <c r="A8538" t="s">
        <v>134</v>
      </c>
      <c r="B8538" t="s">
        <v>491</v>
      </c>
      <c r="C8538" t="s">
        <v>578</v>
      </c>
      <c r="D8538" s="28" t="s">
        <v>464</v>
      </c>
      <c r="E8538" t="s">
        <v>274</v>
      </c>
      <c r="F8538" t="s">
        <v>595</v>
      </c>
      <c r="G8538" t="str">
        <f t="shared" si="663"/>
        <v>SWHC046-01</v>
      </c>
      <c r="H8538" t="str">
        <f t="shared" si="659"/>
        <v>ExAnte2019</v>
      </c>
      <c r="I8538" t="str">
        <f t="shared" si="660"/>
        <v>IOU workpaper</v>
      </c>
      <c r="J8538" s="2">
        <f t="shared" si="661"/>
        <v>43775</v>
      </c>
      <c r="K8538" t="s">
        <v>203</v>
      </c>
      <c r="L8538">
        <f t="shared" si="662"/>
        <v>1</v>
      </c>
      <c r="O8538">
        <v>183.05799999999999</v>
      </c>
      <c r="P8538">
        <v>0</v>
      </c>
      <c r="Q8538">
        <v>10.3576</v>
      </c>
      <c r="R8538">
        <v>-49.231200000000001</v>
      </c>
      <c r="S8538">
        <v>0</v>
      </c>
      <c r="T8538">
        <v>8.0129999999999999</v>
      </c>
      <c r="AA8538" t="s">
        <v>465</v>
      </c>
      <c r="AB8538" t="s">
        <v>46</v>
      </c>
      <c r="AC8538" t="b">
        <v>0</v>
      </c>
    </row>
    <row r="8539" spans="1:29" hidden="1" x14ac:dyDescent="0.25">
      <c r="A8539" t="s">
        <v>134</v>
      </c>
      <c r="B8539" t="s">
        <v>491</v>
      </c>
      <c r="C8539" t="s">
        <v>578</v>
      </c>
      <c r="D8539" s="28" t="s">
        <v>464</v>
      </c>
      <c r="E8539" t="s">
        <v>282</v>
      </c>
      <c r="F8539" t="s">
        <v>595</v>
      </c>
      <c r="G8539" t="str">
        <f t="shared" si="663"/>
        <v>SWHC046-01</v>
      </c>
      <c r="H8539" t="str">
        <f t="shared" si="659"/>
        <v>ExAnte2019</v>
      </c>
      <c r="I8539" t="str">
        <f t="shared" si="660"/>
        <v>IOU workpaper</v>
      </c>
      <c r="J8539" s="2">
        <f t="shared" si="661"/>
        <v>43775</v>
      </c>
      <c r="K8539" t="s">
        <v>203</v>
      </c>
      <c r="L8539">
        <f t="shared" si="662"/>
        <v>1</v>
      </c>
      <c r="O8539">
        <v>210.33420000000001</v>
      </c>
      <c r="P8539">
        <v>0</v>
      </c>
      <c r="Q8539">
        <v>11.3119</v>
      </c>
      <c r="R8539">
        <v>-64.278999999999996</v>
      </c>
      <c r="S8539">
        <v>0</v>
      </c>
      <c r="T8539">
        <v>9.2777999999999992</v>
      </c>
      <c r="AA8539" t="s">
        <v>465</v>
      </c>
      <c r="AB8539" t="s">
        <v>46</v>
      </c>
      <c r="AC8539" t="b">
        <v>0</v>
      </c>
    </row>
    <row r="8540" spans="1:29" hidden="1" x14ac:dyDescent="0.25">
      <c r="A8540" t="s">
        <v>134</v>
      </c>
      <c r="B8540" t="s">
        <v>491</v>
      </c>
      <c r="C8540" t="s">
        <v>578</v>
      </c>
      <c r="D8540" s="28" t="s">
        <v>464</v>
      </c>
      <c r="E8540" t="s">
        <v>290</v>
      </c>
      <c r="F8540" t="s">
        <v>595</v>
      </c>
      <c r="G8540" t="str">
        <f t="shared" si="663"/>
        <v>SWHC046-01</v>
      </c>
      <c r="H8540" t="str">
        <f t="shared" si="659"/>
        <v>ExAnte2019</v>
      </c>
      <c r="I8540" t="str">
        <f t="shared" si="660"/>
        <v>IOU workpaper</v>
      </c>
      <c r="J8540" s="2">
        <f t="shared" si="661"/>
        <v>43775</v>
      </c>
      <c r="K8540" t="s">
        <v>203</v>
      </c>
      <c r="L8540">
        <f t="shared" si="662"/>
        <v>1</v>
      </c>
      <c r="O8540">
        <v>189.6671</v>
      </c>
      <c r="P8540">
        <v>0</v>
      </c>
      <c r="Q8540">
        <v>14.5611</v>
      </c>
      <c r="R8540">
        <v>-78.599800000000002</v>
      </c>
      <c r="S8540">
        <v>0</v>
      </c>
      <c r="T8540">
        <v>11.344099999999999</v>
      </c>
      <c r="AA8540" t="s">
        <v>465</v>
      </c>
      <c r="AB8540" t="s">
        <v>46</v>
      </c>
      <c r="AC8540" t="b">
        <v>0</v>
      </c>
    </row>
    <row r="8541" spans="1:29" hidden="1" x14ac:dyDescent="0.25">
      <c r="A8541" t="s">
        <v>134</v>
      </c>
      <c r="B8541" t="s">
        <v>491</v>
      </c>
      <c r="C8541" t="s">
        <v>578</v>
      </c>
      <c r="D8541" s="28" t="s">
        <v>464</v>
      </c>
      <c r="E8541" t="s">
        <v>298</v>
      </c>
      <c r="F8541" t="s">
        <v>595</v>
      </c>
      <c r="G8541" t="str">
        <f t="shared" si="663"/>
        <v>SWHC046-01</v>
      </c>
      <c r="H8541" t="str">
        <f t="shared" si="659"/>
        <v>ExAnte2019</v>
      </c>
      <c r="I8541" t="str">
        <f t="shared" si="660"/>
        <v>IOU workpaper</v>
      </c>
      <c r="J8541" s="2">
        <f t="shared" si="661"/>
        <v>43775</v>
      </c>
      <c r="K8541" t="s">
        <v>203</v>
      </c>
      <c r="L8541">
        <f t="shared" si="662"/>
        <v>1</v>
      </c>
      <c r="O8541">
        <v>80.011600000000001</v>
      </c>
      <c r="P8541">
        <v>0</v>
      </c>
      <c r="Q8541">
        <v>34.269199999999998</v>
      </c>
      <c r="R8541">
        <v>-200.5693</v>
      </c>
      <c r="S8541">
        <v>0</v>
      </c>
      <c r="T8541">
        <v>27.9588</v>
      </c>
      <c r="AA8541" t="s">
        <v>465</v>
      </c>
      <c r="AB8541" t="s">
        <v>46</v>
      </c>
      <c r="AC8541" t="b">
        <v>0</v>
      </c>
    </row>
    <row r="8542" spans="1:29" hidden="1" x14ac:dyDescent="0.25">
      <c r="A8542" t="s">
        <v>134</v>
      </c>
      <c r="B8542" t="s">
        <v>491</v>
      </c>
      <c r="C8542" t="s">
        <v>578</v>
      </c>
      <c r="D8542" s="28" t="s">
        <v>464</v>
      </c>
      <c r="E8542" t="s">
        <v>306</v>
      </c>
      <c r="F8542" t="s">
        <v>595</v>
      </c>
      <c r="G8542" t="str">
        <f t="shared" si="663"/>
        <v>SWHC046-01</v>
      </c>
      <c r="H8542" t="str">
        <f t="shared" si="659"/>
        <v>ExAnte2019</v>
      </c>
      <c r="I8542" t="str">
        <f t="shared" si="660"/>
        <v>IOU workpaper</v>
      </c>
      <c r="J8542" s="2">
        <f t="shared" si="661"/>
        <v>43775</v>
      </c>
      <c r="K8542" t="s">
        <v>203</v>
      </c>
      <c r="L8542">
        <f t="shared" si="662"/>
        <v>1</v>
      </c>
      <c r="O8542">
        <v>41.4422</v>
      </c>
      <c r="P8542">
        <v>0</v>
      </c>
      <c r="Q8542">
        <v>37.113900000000001</v>
      </c>
      <c r="R8542">
        <v>-221.10210000000001</v>
      </c>
      <c r="S8542">
        <v>0</v>
      </c>
      <c r="T8542">
        <v>29.420100000000001</v>
      </c>
      <c r="AA8542" t="s">
        <v>465</v>
      </c>
      <c r="AB8542" t="s">
        <v>46</v>
      </c>
      <c r="AC8542" t="b">
        <v>0</v>
      </c>
    </row>
    <row r="8543" spans="1:29" hidden="1" x14ac:dyDescent="0.25">
      <c r="A8543" t="s">
        <v>134</v>
      </c>
      <c r="B8543" t="s">
        <v>491</v>
      </c>
      <c r="C8543" t="s">
        <v>578</v>
      </c>
      <c r="D8543" s="28" t="s">
        <v>464</v>
      </c>
      <c r="E8543" t="s">
        <v>314</v>
      </c>
      <c r="F8543" t="s">
        <v>595</v>
      </c>
      <c r="G8543" t="str">
        <f t="shared" si="663"/>
        <v>SWHC046-01</v>
      </c>
      <c r="H8543" t="str">
        <f t="shared" si="659"/>
        <v>ExAnte2019</v>
      </c>
      <c r="I8543" t="str">
        <f t="shared" si="660"/>
        <v>IOU workpaper</v>
      </c>
      <c r="J8543" s="2">
        <f t="shared" si="661"/>
        <v>43775</v>
      </c>
      <c r="K8543" t="s">
        <v>203</v>
      </c>
      <c r="L8543">
        <f t="shared" si="662"/>
        <v>1</v>
      </c>
      <c r="O8543">
        <v>91.933000000000007</v>
      </c>
      <c r="P8543">
        <v>0</v>
      </c>
      <c r="Q8543">
        <v>30.312200000000001</v>
      </c>
      <c r="R8543">
        <v>-175.31020000000001</v>
      </c>
      <c r="S8543">
        <v>0</v>
      </c>
      <c r="T8543">
        <v>24.477499999999999</v>
      </c>
      <c r="AA8543" t="s">
        <v>465</v>
      </c>
      <c r="AB8543" t="s">
        <v>46</v>
      </c>
      <c r="AC8543" t="b">
        <v>0</v>
      </c>
    </row>
    <row r="8544" spans="1:29" hidden="1" x14ac:dyDescent="0.25">
      <c r="A8544" t="s">
        <v>134</v>
      </c>
      <c r="B8544" t="s">
        <v>491</v>
      </c>
      <c r="C8544" t="s">
        <v>578</v>
      </c>
      <c r="D8544" s="28" t="s">
        <v>464</v>
      </c>
      <c r="E8544" t="s">
        <v>322</v>
      </c>
      <c r="F8544" t="s">
        <v>595</v>
      </c>
      <c r="G8544" t="str">
        <f t="shared" si="663"/>
        <v>SWHC046-01</v>
      </c>
      <c r="H8544" t="str">
        <f t="shared" si="659"/>
        <v>ExAnte2019</v>
      </c>
      <c r="I8544" t="str">
        <f t="shared" si="660"/>
        <v>IOU workpaper</v>
      </c>
      <c r="J8544" s="2">
        <f t="shared" si="661"/>
        <v>43775</v>
      </c>
      <c r="K8544" t="s">
        <v>203</v>
      </c>
      <c r="L8544">
        <f t="shared" si="662"/>
        <v>1</v>
      </c>
      <c r="O8544">
        <v>88.601200000000006</v>
      </c>
      <c r="P8544">
        <v>0</v>
      </c>
      <c r="Q8544">
        <v>31.968699999999998</v>
      </c>
      <c r="R8544">
        <v>-193.1559</v>
      </c>
      <c r="S8544">
        <v>0</v>
      </c>
      <c r="T8544">
        <v>25.8779</v>
      </c>
      <c r="AA8544" t="s">
        <v>465</v>
      </c>
      <c r="AB8544" t="s">
        <v>46</v>
      </c>
      <c r="AC8544" t="b">
        <v>0</v>
      </c>
    </row>
    <row r="8545" spans="1:29" hidden="1" x14ac:dyDescent="0.25">
      <c r="A8545" t="s">
        <v>134</v>
      </c>
      <c r="B8545" t="s">
        <v>491</v>
      </c>
      <c r="C8545" t="s">
        <v>578</v>
      </c>
      <c r="D8545" s="28" t="s">
        <v>464</v>
      </c>
      <c r="E8545" t="s">
        <v>330</v>
      </c>
      <c r="F8545" t="s">
        <v>595</v>
      </c>
      <c r="G8545" t="str">
        <f t="shared" si="663"/>
        <v>SWHC046-01</v>
      </c>
      <c r="H8545" t="str">
        <f t="shared" si="659"/>
        <v>ExAnte2019</v>
      </c>
      <c r="I8545" t="str">
        <f t="shared" si="660"/>
        <v>IOU workpaper</v>
      </c>
      <c r="J8545" s="2">
        <f t="shared" si="661"/>
        <v>43775</v>
      </c>
      <c r="K8545" t="s">
        <v>203</v>
      </c>
      <c r="L8545">
        <f t="shared" si="662"/>
        <v>1</v>
      </c>
      <c r="O8545">
        <v>284.03019999999998</v>
      </c>
      <c r="P8545">
        <v>0</v>
      </c>
      <c r="Q8545">
        <v>3.7343000000000002</v>
      </c>
      <c r="R8545">
        <v>-4.0685000000000002</v>
      </c>
      <c r="S8545">
        <v>0</v>
      </c>
      <c r="T8545">
        <v>3.2643</v>
      </c>
      <c r="AA8545" t="s">
        <v>465</v>
      </c>
      <c r="AB8545" t="s">
        <v>46</v>
      </c>
      <c r="AC8545" t="b">
        <v>0</v>
      </c>
    </row>
    <row r="8546" spans="1:29" hidden="1" x14ac:dyDescent="0.25">
      <c r="A8546" t="s">
        <v>134</v>
      </c>
      <c r="B8546" t="s">
        <v>491</v>
      </c>
      <c r="C8546" t="s">
        <v>578</v>
      </c>
      <c r="D8546" s="28" t="s">
        <v>464</v>
      </c>
      <c r="E8546" t="s">
        <v>338</v>
      </c>
      <c r="F8546" t="s">
        <v>595</v>
      </c>
      <c r="G8546" t="str">
        <f t="shared" si="663"/>
        <v>SWHC046-01</v>
      </c>
      <c r="H8546" t="str">
        <f t="shared" si="659"/>
        <v>ExAnte2019</v>
      </c>
      <c r="I8546" t="str">
        <f t="shared" si="660"/>
        <v>IOU workpaper</v>
      </c>
      <c r="J8546" s="2">
        <f t="shared" si="661"/>
        <v>43775</v>
      </c>
      <c r="K8546" t="s">
        <v>203</v>
      </c>
      <c r="L8546">
        <f t="shared" si="662"/>
        <v>1</v>
      </c>
      <c r="O8546">
        <v>-380.86610000000002</v>
      </c>
      <c r="P8546">
        <v>0</v>
      </c>
      <c r="Q8546">
        <v>92.744799999999998</v>
      </c>
      <c r="R8546">
        <v>-666.60119999999995</v>
      </c>
      <c r="S8546">
        <v>0</v>
      </c>
      <c r="T8546">
        <v>74.978499999999997</v>
      </c>
      <c r="AA8546" t="s">
        <v>465</v>
      </c>
      <c r="AB8546" t="s">
        <v>46</v>
      </c>
      <c r="AC8546" t="b">
        <v>0</v>
      </c>
    </row>
    <row r="8547" spans="1:29" hidden="1" x14ac:dyDescent="0.25">
      <c r="A8547" t="s">
        <v>134</v>
      </c>
      <c r="B8547" t="s">
        <v>491</v>
      </c>
      <c r="C8547" t="s">
        <v>579</v>
      </c>
      <c r="D8547" s="28" t="s">
        <v>464</v>
      </c>
      <c r="E8547" t="s">
        <v>202</v>
      </c>
      <c r="F8547" t="s">
        <v>595</v>
      </c>
      <c r="G8547" t="str">
        <f t="shared" si="663"/>
        <v>SWHC046-01</v>
      </c>
      <c r="H8547" t="str">
        <f t="shared" si="659"/>
        <v>ExAnte2019</v>
      </c>
      <c r="I8547" t="str">
        <f t="shared" si="660"/>
        <v>IOU workpaper</v>
      </c>
      <c r="J8547" s="2">
        <f t="shared" si="661"/>
        <v>43775</v>
      </c>
      <c r="K8547" t="s">
        <v>203</v>
      </c>
      <c r="L8547">
        <f t="shared" si="662"/>
        <v>1</v>
      </c>
      <c r="O8547">
        <v>-10.0374</v>
      </c>
      <c r="P8547">
        <v>0</v>
      </c>
      <c r="Q8547">
        <v>77.853399999999993</v>
      </c>
      <c r="R8547">
        <v>-480.12689999999998</v>
      </c>
      <c r="S8547">
        <v>0</v>
      </c>
      <c r="T8547">
        <v>67.386899999999997</v>
      </c>
      <c r="AA8547" t="s">
        <v>465</v>
      </c>
      <c r="AB8547" t="s">
        <v>46</v>
      </c>
      <c r="AC8547" t="b">
        <v>0</v>
      </c>
    </row>
    <row r="8548" spans="1:29" hidden="1" x14ac:dyDescent="0.25">
      <c r="A8548" t="s">
        <v>134</v>
      </c>
      <c r="B8548" t="s">
        <v>491</v>
      </c>
      <c r="C8548" t="s">
        <v>579</v>
      </c>
      <c r="D8548" s="28" t="s">
        <v>464</v>
      </c>
      <c r="E8548" t="s">
        <v>224</v>
      </c>
      <c r="F8548" t="s">
        <v>595</v>
      </c>
      <c r="G8548" t="str">
        <f t="shared" si="663"/>
        <v>SWHC046-01</v>
      </c>
      <c r="H8548" t="str">
        <f t="shared" si="659"/>
        <v>ExAnte2019</v>
      </c>
      <c r="I8548" t="str">
        <f t="shared" si="660"/>
        <v>IOU workpaper</v>
      </c>
      <c r="J8548" s="2">
        <f t="shared" si="661"/>
        <v>43775</v>
      </c>
      <c r="K8548" t="s">
        <v>203</v>
      </c>
      <c r="L8548">
        <f t="shared" si="662"/>
        <v>1</v>
      </c>
      <c r="O8548">
        <v>121.1609</v>
      </c>
      <c r="P8548">
        <v>0</v>
      </c>
      <c r="Q8548">
        <v>46.377699999999997</v>
      </c>
      <c r="R8548">
        <v>-280.23180000000002</v>
      </c>
      <c r="S8548">
        <v>0</v>
      </c>
      <c r="T8548">
        <v>37.159399999999998</v>
      </c>
      <c r="AA8548" t="s">
        <v>465</v>
      </c>
      <c r="AB8548" t="s">
        <v>46</v>
      </c>
      <c r="AC8548" t="b">
        <v>0</v>
      </c>
    </row>
    <row r="8549" spans="1:29" hidden="1" x14ac:dyDescent="0.25">
      <c r="A8549" t="s">
        <v>134</v>
      </c>
      <c r="B8549" t="s">
        <v>491</v>
      </c>
      <c r="C8549" t="s">
        <v>579</v>
      </c>
      <c r="D8549" s="28" t="s">
        <v>464</v>
      </c>
      <c r="E8549" t="s">
        <v>232</v>
      </c>
      <c r="F8549" t="s">
        <v>595</v>
      </c>
      <c r="G8549" t="str">
        <f t="shared" si="663"/>
        <v>SWHC046-01</v>
      </c>
      <c r="H8549" t="str">
        <f t="shared" si="659"/>
        <v>ExAnte2019</v>
      </c>
      <c r="I8549" t="str">
        <f t="shared" si="660"/>
        <v>IOU workpaper</v>
      </c>
      <c r="J8549" s="2">
        <f t="shared" si="661"/>
        <v>43775</v>
      </c>
      <c r="K8549" t="s">
        <v>203</v>
      </c>
      <c r="L8549">
        <f t="shared" si="662"/>
        <v>1</v>
      </c>
      <c r="O8549">
        <v>204.32220000000001</v>
      </c>
      <c r="P8549">
        <v>0</v>
      </c>
      <c r="Q8549">
        <v>37.692599999999999</v>
      </c>
      <c r="R8549">
        <v>-228.6387</v>
      </c>
      <c r="S8549">
        <v>0</v>
      </c>
      <c r="T8549">
        <v>33.1541</v>
      </c>
      <c r="AA8549" t="s">
        <v>465</v>
      </c>
      <c r="AB8549" t="s">
        <v>46</v>
      </c>
      <c r="AC8549" t="b">
        <v>0</v>
      </c>
    </row>
    <row r="8550" spans="1:29" hidden="1" x14ac:dyDescent="0.25">
      <c r="A8550" t="s">
        <v>134</v>
      </c>
      <c r="B8550" t="s">
        <v>491</v>
      </c>
      <c r="C8550" t="s">
        <v>579</v>
      </c>
      <c r="D8550" s="28" t="s">
        <v>464</v>
      </c>
      <c r="E8550" t="s">
        <v>240</v>
      </c>
      <c r="F8550" t="s">
        <v>595</v>
      </c>
      <c r="G8550" t="str">
        <f t="shared" si="663"/>
        <v>SWHC046-01</v>
      </c>
      <c r="H8550" t="str">
        <f t="shared" si="659"/>
        <v>ExAnte2019</v>
      </c>
      <c r="I8550" t="str">
        <f t="shared" si="660"/>
        <v>IOU workpaper</v>
      </c>
      <c r="J8550" s="2">
        <f t="shared" si="661"/>
        <v>43775</v>
      </c>
      <c r="K8550" t="s">
        <v>203</v>
      </c>
      <c r="L8550">
        <f t="shared" si="662"/>
        <v>1</v>
      </c>
      <c r="O8550">
        <v>187.7773</v>
      </c>
      <c r="P8550">
        <v>0</v>
      </c>
      <c r="Q8550">
        <v>33.2346</v>
      </c>
      <c r="R8550">
        <v>-211.9623</v>
      </c>
      <c r="S8550">
        <v>0</v>
      </c>
      <c r="T8550">
        <v>27.680800000000001</v>
      </c>
      <c r="AA8550" t="s">
        <v>465</v>
      </c>
      <c r="AB8550" t="s">
        <v>46</v>
      </c>
      <c r="AC8550" t="b">
        <v>0</v>
      </c>
    </row>
    <row r="8551" spans="1:29" hidden="1" x14ac:dyDescent="0.25">
      <c r="A8551" t="s">
        <v>134</v>
      </c>
      <c r="B8551" t="s">
        <v>491</v>
      </c>
      <c r="C8551" t="s">
        <v>579</v>
      </c>
      <c r="D8551" s="28" t="s">
        <v>464</v>
      </c>
      <c r="E8551" t="s">
        <v>248</v>
      </c>
      <c r="F8551" t="s">
        <v>595</v>
      </c>
      <c r="G8551" t="str">
        <f t="shared" si="663"/>
        <v>SWHC046-01</v>
      </c>
      <c r="H8551" t="str">
        <f t="shared" si="659"/>
        <v>ExAnte2019</v>
      </c>
      <c r="I8551" t="str">
        <f t="shared" si="660"/>
        <v>IOU workpaper</v>
      </c>
      <c r="J8551" s="2">
        <f t="shared" si="661"/>
        <v>43775</v>
      </c>
      <c r="K8551" t="s">
        <v>203</v>
      </c>
      <c r="L8551">
        <f t="shared" si="662"/>
        <v>1</v>
      </c>
      <c r="O8551">
        <v>182.77209999999999</v>
      </c>
      <c r="P8551">
        <v>0</v>
      </c>
      <c r="Q8551">
        <v>38.962299999999999</v>
      </c>
      <c r="R8551">
        <v>-229.5958</v>
      </c>
      <c r="S8551">
        <v>0</v>
      </c>
      <c r="T8551">
        <v>34.131999999999998</v>
      </c>
      <c r="AA8551" t="s">
        <v>465</v>
      </c>
      <c r="AB8551" t="s">
        <v>46</v>
      </c>
      <c r="AC8551" t="b">
        <v>0</v>
      </c>
    </row>
    <row r="8552" spans="1:29" hidden="1" x14ac:dyDescent="0.25">
      <c r="A8552" t="s">
        <v>134</v>
      </c>
      <c r="B8552" t="s">
        <v>491</v>
      </c>
      <c r="C8552" t="s">
        <v>579</v>
      </c>
      <c r="D8552" s="28" t="s">
        <v>464</v>
      </c>
      <c r="E8552" t="s">
        <v>256</v>
      </c>
      <c r="F8552" t="s">
        <v>595</v>
      </c>
      <c r="G8552" t="str">
        <f t="shared" si="663"/>
        <v>SWHC046-01</v>
      </c>
      <c r="H8552" t="str">
        <f t="shared" si="659"/>
        <v>ExAnte2019</v>
      </c>
      <c r="I8552" t="str">
        <f t="shared" si="660"/>
        <v>IOU workpaper</v>
      </c>
      <c r="J8552" s="2">
        <f t="shared" si="661"/>
        <v>43775</v>
      </c>
      <c r="K8552" t="s">
        <v>203</v>
      </c>
      <c r="L8552">
        <f t="shared" si="662"/>
        <v>1</v>
      </c>
      <c r="O8552">
        <v>359.56119999999999</v>
      </c>
      <c r="P8552">
        <v>0</v>
      </c>
      <c r="Q8552">
        <v>15.6774</v>
      </c>
      <c r="R8552">
        <v>-82.424099999999996</v>
      </c>
      <c r="S8552">
        <v>0</v>
      </c>
      <c r="T8552">
        <v>13.2799</v>
      </c>
      <c r="AA8552" t="s">
        <v>465</v>
      </c>
      <c r="AB8552" t="s">
        <v>46</v>
      </c>
      <c r="AC8552" t="b">
        <v>0</v>
      </c>
    </row>
    <row r="8553" spans="1:29" hidden="1" x14ac:dyDescent="0.25">
      <c r="A8553" t="s">
        <v>134</v>
      </c>
      <c r="B8553" t="s">
        <v>491</v>
      </c>
      <c r="C8553" t="s">
        <v>579</v>
      </c>
      <c r="D8553" s="28" t="s">
        <v>464</v>
      </c>
      <c r="E8553" t="s">
        <v>265</v>
      </c>
      <c r="F8553" t="s">
        <v>595</v>
      </c>
      <c r="G8553" t="str">
        <f t="shared" si="663"/>
        <v>SWHC046-01</v>
      </c>
      <c r="H8553" t="str">
        <f t="shared" si="659"/>
        <v>ExAnte2019</v>
      </c>
      <c r="I8553" t="str">
        <f t="shared" si="660"/>
        <v>IOU workpaper</v>
      </c>
      <c r="J8553" s="2">
        <f t="shared" si="661"/>
        <v>43775</v>
      </c>
      <c r="K8553" t="s">
        <v>203</v>
      </c>
      <c r="L8553">
        <f t="shared" si="662"/>
        <v>1</v>
      </c>
      <c r="O8553">
        <v>355.99869999999999</v>
      </c>
      <c r="P8553">
        <v>0</v>
      </c>
      <c r="Q8553">
        <v>10.8445</v>
      </c>
      <c r="R8553">
        <v>-56.976900000000001</v>
      </c>
      <c r="S8553">
        <v>0</v>
      </c>
      <c r="T8553">
        <v>9.2004999999999999</v>
      </c>
      <c r="AA8553" t="s">
        <v>465</v>
      </c>
      <c r="AB8553" t="s">
        <v>46</v>
      </c>
      <c r="AC8553" t="b">
        <v>0</v>
      </c>
    </row>
    <row r="8554" spans="1:29" hidden="1" x14ac:dyDescent="0.25">
      <c r="A8554" t="s">
        <v>134</v>
      </c>
      <c r="B8554" t="s">
        <v>491</v>
      </c>
      <c r="C8554" t="s">
        <v>579</v>
      </c>
      <c r="D8554" s="28" t="s">
        <v>464</v>
      </c>
      <c r="E8554" t="s">
        <v>274</v>
      </c>
      <c r="F8554" t="s">
        <v>595</v>
      </c>
      <c r="G8554" t="str">
        <f t="shared" si="663"/>
        <v>SWHC046-01</v>
      </c>
      <c r="H8554" t="str">
        <f t="shared" si="659"/>
        <v>ExAnte2019</v>
      </c>
      <c r="I8554" t="str">
        <f t="shared" si="660"/>
        <v>IOU workpaper</v>
      </c>
      <c r="J8554" s="2">
        <f t="shared" si="661"/>
        <v>43775</v>
      </c>
      <c r="K8554" t="s">
        <v>203</v>
      </c>
      <c r="L8554">
        <f t="shared" si="662"/>
        <v>1</v>
      </c>
      <c r="O8554">
        <v>329.6001</v>
      </c>
      <c r="P8554">
        <v>0</v>
      </c>
      <c r="Q8554">
        <v>14.619899999999999</v>
      </c>
      <c r="R8554">
        <v>-75.618200000000002</v>
      </c>
      <c r="S8554">
        <v>0</v>
      </c>
      <c r="T8554">
        <v>12.3119</v>
      </c>
      <c r="AA8554" t="s">
        <v>465</v>
      </c>
      <c r="AB8554" t="s">
        <v>46</v>
      </c>
      <c r="AC8554" t="b">
        <v>0</v>
      </c>
    </row>
    <row r="8555" spans="1:29" hidden="1" x14ac:dyDescent="0.25">
      <c r="A8555" t="s">
        <v>134</v>
      </c>
      <c r="B8555" t="s">
        <v>491</v>
      </c>
      <c r="C8555" t="s">
        <v>579</v>
      </c>
      <c r="D8555" s="28" t="s">
        <v>464</v>
      </c>
      <c r="E8555" t="s">
        <v>282</v>
      </c>
      <c r="F8555" t="s">
        <v>595</v>
      </c>
      <c r="G8555" t="str">
        <f t="shared" si="663"/>
        <v>SWHC046-01</v>
      </c>
      <c r="H8555" t="str">
        <f t="shared" si="659"/>
        <v>ExAnte2019</v>
      </c>
      <c r="I8555" t="str">
        <f t="shared" si="660"/>
        <v>IOU workpaper</v>
      </c>
      <c r="J8555" s="2">
        <f t="shared" si="661"/>
        <v>43775</v>
      </c>
      <c r="K8555" t="s">
        <v>203</v>
      </c>
      <c r="L8555">
        <f t="shared" si="662"/>
        <v>1</v>
      </c>
      <c r="O8555">
        <v>379.78320000000002</v>
      </c>
      <c r="P8555">
        <v>0</v>
      </c>
      <c r="Q8555">
        <v>15.030900000000001</v>
      </c>
      <c r="R8555">
        <v>-85.168000000000006</v>
      </c>
      <c r="S8555">
        <v>0</v>
      </c>
      <c r="T8555">
        <v>12.6889</v>
      </c>
      <c r="AA8555" t="s">
        <v>465</v>
      </c>
      <c r="AB8555" t="s">
        <v>46</v>
      </c>
      <c r="AC8555" t="b">
        <v>0</v>
      </c>
    </row>
    <row r="8556" spans="1:29" hidden="1" x14ac:dyDescent="0.25">
      <c r="A8556" t="s">
        <v>134</v>
      </c>
      <c r="B8556" t="s">
        <v>491</v>
      </c>
      <c r="C8556" t="s">
        <v>579</v>
      </c>
      <c r="D8556" s="28" t="s">
        <v>464</v>
      </c>
      <c r="E8556" t="s">
        <v>290</v>
      </c>
      <c r="F8556" t="s">
        <v>595</v>
      </c>
      <c r="G8556" t="str">
        <f t="shared" si="663"/>
        <v>SWHC046-01</v>
      </c>
      <c r="H8556" t="str">
        <f t="shared" si="659"/>
        <v>ExAnte2019</v>
      </c>
      <c r="I8556" t="str">
        <f t="shared" si="660"/>
        <v>IOU workpaper</v>
      </c>
      <c r="J8556" s="2">
        <f t="shared" si="661"/>
        <v>43775</v>
      </c>
      <c r="K8556" t="s">
        <v>203</v>
      </c>
      <c r="L8556">
        <f t="shared" si="662"/>
        <v>1</v>
      </c>
      <c r="O8556">
        <v>361.89049999999997</v>
      </c>
      <c r="P8556">
        <v>0</v>
      </c>
      <c r="Q8556">
        <v>16.236499999999999</v>
      </c>
      <c r="R8556">
        <v>-83.616500000000002</v>
      </c>
      <c r="S8556">
        <v>0</v>
      </c>
      <c r="T8556">
        <v>12.9884</v>
      </c>
      <c r="AA8556" t="s">
        <v>465</v>
      </c>
      <c r="AB8556" t="s">
        <v>46</v>
      </c>
      <c r="AC8556" t="b">
        <v>0</v>
      </c>
    </row>
    <row r="8557" spans="1:29" hidden="1" x14ac:dyDescent="0.25">
      <c r="A8557" t="s">
        <v>134</v>
      </c>
      <c r="B8557" t="s">
        <v>491</v>
      </c>
      <c r="C8557" t="s">
        <v>579</v>
      </c>
      <c r="D8557" s="28" t="s">
        <v>464</v>
      </c>
      <c r="E8557" t="s">
        <v>298</v>
      </c>
      <c r="F8557" t="s">
        <v>595</v>
      </c>
      <c r="G8557" t="str">
        <f t="shared" si="663"/>
        <v>SWHC046-01</v>
      </c>
      <c r="H8557" t="str">
        <f t="shared" si="659"/>
        <v>ExAnte2019</v>
      </c>
      <c r="I8557" t="str">
        <f t="shared" si="660"/>
        <v>IOU workpaper</v>
      </c>
      <c r="J8557" s="2">
        <f t="shared" si="661"/>
        <v>43775</v>
      </c>
      <c r="K8557" t="s">
        <v>203</v>
      </c>
      <c r="L8557">
        <f t="shared" si="662"/>
        <v>1</v>
      </c>
      <c r="O8557">
        <v>269.88529999999997</v>
      </c>
      <c r="P8557">
        <v>0</v>
      </c>
      <c r="Q8557">
        <v>34.132599999999996</v>
      </c>
      <c r="R8557">
        <v>-192.47470000000001</v>
      </c>
      <c r="S8557">
        <v>0</v>
      </c>
      <c r="T8557">
        <v>28.062799999999999</v>
      </c>
      <c r="AA8557" t="s">
        <v>465</v>
      </c>
      <c r="AB8557" t="s">
        <v>46</v>
      </c>
      <c r="AC8557" t="b">
        <v>0</v>
      </c>
    </row>
    <row r="8558" spans="1:29" hidden="1" x14ac:dyDescent="0.25">
      <c r="A8558" t="s">
        <v>134</v>
      </c>
      <c r="B8558" t="s">
        <v>491</v>
      </c>
      <c r="C8558" t="s">
        <v>579</v>
      </c>
      <c r="D8558" s="28" t="s">
        <v>464</v>
      </c>
      <c r="E8558" t="s">
        <v>306</v>
      </c>
      <c r="F8558" t="s">
        <v>595</v>
      </c>
      <c r="G8558" t="str">
        <f t="shared" si="663"/>
        <v>SWHC046-01</v>
      </c>
      <c r="H8558" t="str">
        <f t="shared" si="659"/>
        <v>ExAnte2019</v>
      </c>
      <c r="I8558" t="str">
        <f t="shared" si="660"/>
        <v>IOU workpaper</v>
      </c>
      <c r="J8558" s="2">
        <f t="shared" si="661"/>
        <v>43775</v>
      </c>
      <c r="K8558" t="s">
        <v>203</v>
      </c>
      <c r="L8558">
        <f t="shared" si="662"/>
        <v>1</v>
      </c>
      <c r="O8558">
        <v>218.6499</v>
      </c>
      <c r="P8558">
        <v>0</v>
      </c>
      <c r="Q8558">
        <v>37.404699999999998</v>
      </c>
      <c r="R8558">
        <v>-214.08949999999999</v>
      </c>
      <c r="S8558">
        <v>0</v>
      </c>
      <c r="T8558">
        <v>30.624300000000002</v>
      </c>
      <c r="AA8558" t="s">
        <v>465</v>
      </c>
      <c r="AB8558" t="s">
        <v>46</v>
      </c>
      <c r="AC8558" t="b">
        <v>0</v>
      </c>
    </row>
    <row r="8559" spans="1:29" hidden="1" x14ac:dyDescent="0.25">
      <c r="A8559" t="s">
        <v>134</v>
      </c>
      <c r="B8559" t="s">
        <v>491</v>
      </c>
      <c r="C8559" t="s">
        <v>579</v>
      </c>
      <c r="D8559" s="28" t="s">
        <v>464</v>
      </c>
      <c r="E8559" t="s">
        <v>314</v>
      </c>
      <c r="F8559" t="s">
        <v>595</v>
      </c>
      <c r="G8559" t="str">
        <f t="shared" si="663"/>
        <v>SWHC046-01</v>
      </c>
      <c r="H8559" t="str">
        <f t="shared" si="659"/>
        <v>ExAnte2019</v>
      </c>
      <c r="I8559" t="str">
        <f t="shared" si="660"/>
        <v>IOU workpaper</v>
      </c>
      <c r="J8559" s="2">
        <f t="shared" si="661"/>
        <v>43775</v>
      </c>
      <c r="K8559" t="s">
        <v>203</v>
      </c>
      <c r="L8559">
        <f t="shared" si="662"/>
        <v>1</v>
      </c>
      <c r="O8559">
        <v>282.13369999999998</v>
      </c>
      <c r="P8559">
        <v>0</v>
      </c>
      <c r="Q8559">
        <v>30.151900000000001</v>
      </c>
      <c r="R8559">
        <v>-167.87260000000001</v>
      </c>
      <c r="S8559">
        <v>0</v>
      </c>
      <c r="T8559">
        <v>24.59</v>
      </c>
      <c r="AA8559" t="s">
        <v>465</v>
      </c>
      <c r="AB8559" t="s">
        <v>46</v>
      </c>
      <c r="AC8559" t="b">
        <v>0</v>
      </c>
    </row>
    <row r="8560" spans="1:29" hidden="1" x14ac:dyDescent="0.25">
      <c r="A8560" t="s">
        <v>134</v>
      </c>
      <c r="B8560" t="s">
        <v>491</v>
      </c>
      <c r="C8560" t="s">
        <v>579</v>
      </c>
      <c r="D8560" s="28" t="s">
        <v>464</v>
      </c>
      <c r="E8560" t="s">
        <v>322</v>
      </c>
      <c r="F8560" t="s">
        <v>595</v>
      </c>
      <c r="G8560" t="str">
        <f t="shared" si="663"/>
        <v>SWHC046-01</v>
      </c>
      <c r="H8560" t="str">
        <f t="shared" si="659"/>
        <v>ExAnte2019</v>
      </c>
      <c r="I8560" t="str">
        <f t="shared" si="660"/>
        <v>IOU workpaper</v>
      </c>
      <c r="J8560" s="2">
        <f t="shared" si="661"/>
        <v>43775</v>
      </c>
      <c r="K8560" t="s">
        <v>203</v>
      </c>
      <c r="L8560">
        <f t="shared" si="662"/>
        <v>1</v>
      </c>
      <c r="O8560">
        <v>275.654</v>
      </c>
      <c r="P8560">
        <v>0</v>
      </c>
      <c r="Q8560">
        <v>33.2943</v>
      </c>
      <c r="R8560">
        <v>-190.76310000000001</v>
      </c>
      <c r="S8560">
        <v>0</v>
      </c>
      <c r="T8560">
        <v>26.893699999999999</v>
      </c>
      <c r="AA8560" t="s">
        <v>465</v>
      </c>
      <c r="AB8560" t="s">
        <v>46</v>
      </c>
      <c r="AC8560" t="b">
        <v>0</v>
      </c>
    </row>
    <row r="8561" spans="1:29" hidden="1" x14ac:dyDescent="0.25">
      <c r="A8561" t="s">
        <v>134</v>
      </c>
      <c r="B8561" t="s">
        <v>491</v>
      </c>
      <c r="C8561" t="s">
        <v>579</v>
      </c>
      <c r="D8561" s="28" t="s">
        <v>464</v>
      </c>
      <c r="E8561" t="s">
        <v>330</v>
      </c>
      <c r="F8561" t="s">
        <v>595</v>
      </c>
      <c r="G8561" t="str">
        <f t="shared" si="663"/>
        <v>SWHC046-01</v>
      </c>
      <c r="H8561" t="str">
        <f t="shared" si="659"/>
        <v>ExAnte2019</v>
      </c>
      <c r="I8561" t="str">
        <f t="shared" si="660"/>
        <v>IOU workpaper</v>
      </c>
      <c r="J8561" s="2">
        <f t="shared" si="661"/>
        <v>43775</v>
      </c>
      <c r="K8561" t="s">
        <v>203</v>
      </c>
      <c r="L8561">
        <f t="shared" si="662"/>
        <v>1</v>
      </c>
      <c r="O8561">
        <v>511.3929</v>
      </c>
      <c r="P8561">
        <v>0</v>
      </c>
      <c r="Q8561">
        <v>4.1883999999999997</v>
      </c>
      <c r="R8561">
        <v>4.1923000000000004</v>
      </c>
      <c r="S8561">
        <v>0</v>
      </c>
      <c r="T8561">
        <v>3.7037</v>
      </c>
      <c r="AA8561" t="s">
        <v>465</v>
      </c>
      <c r="AB8561" t="s">
        <v>46</v>
      </c>
      <c r="AC8561" t="b">
        <v>0</v>
      </c>
    </row>
    <row r="8562" spans="1:29" hidden="1" x14ac:dyDescent="0.25">
      <c r="A8562" t="s">
        <v>134</v>
      </c>
      <c r="B8562" t="s">
        <v>491</v>
      </c>
      <c r="C8562" t="s">
        <v>579</v>
      </c>
      <c r="D8562" s="28" t="s">
        <v>464</v>
      </c>
      <c r="E8562" t="s">
        <v>338</v>
      </c>
      <c r="F8562" t="s">
        <v>595</v>
      </c>
      <c r="G8562" t="str">
        <f t="shared" si="663"/>
        <v>SWHC046-01</v>
      </c>
      <c r="H8562" t="str">
        <f t="shared" si="659"/>
        <v>ExAnte2019</v>
      </c>
      <c r="I8562" t="str">
        <f t="shared" si="660"/>
        <v>IOU workpaper</v>
      </c>
      <c r="J8562" s="2">
        <f t="shared" si="661"/>
        <v>43775</v>
      </c>
      <c r="K8562" t="s">
        <v>203</v>
      </c>
      <c r="L8562">
        <f t="shared" si="662"/>
        <v>1</v>
      </c>
      <c r="O8562">
        <v>-249.83410000000001</v>
      </c>
      <c r="P8562">
        <v>0</v>
      </c>
      <c r="Q8562">
        <v>97.875500000000002</v>
      </c>
      <c r="R8562">
        <v>-701.47630000000004</v>
      </c>
      <c r="S8562">
        <v>0</v>
      </c>
      <c r="T8562">
        <v>80.729600000000005</v>
      </c>
      <c r="AA8562" t="s">
        <v>465</v>
      </c>
      <c r="AB8562" t="s">
        <v>46</v>
      </c>
      <c r="AC8562" t="b">
        <v>0</v>
      </c>
    </row>
    <row r="8563" spans="1:29" hidden="1" x14ac:dyDescent="0.25">
      <c r="A8563" t="s">
        <v>134</v>
      </c>
      <c r="B8563" t="s">
        <v>491</v>
      </c>
      <c r="C8563" t="s">
        <v>580</v>
      </c>
      <c r="D8563" s="28" t="s">
        <v>464</v>
      </c>
      <c r="E8563" t="s">
        <v>202</v>
      </c>
      <c r="F8563" t="s">
        <v>595</v>
      </c>
      <c r="G8563" t="str">
        <f t="shared" si="663"/>
        <v>SWHC046-01</v>
      </c>
      <c r="H8563" t="str">
        <f t="shared" si="659"/>
        <v>ExAnte2019</v>
      </c>
      <c r="I8563" t="str">
        <f t="shared" si="660"/>
        <v>IOU workpaper</v>
      </c>
      <c r="J8563" s="2">
        <f t="shared" si="661"/>
        <v>43775</v>
      </c>
      <c r="K8563" t="s">
        <v>203</v>
      </c>
      <c r="L8563">
        <f t="shared" si="662"/>
        <v>1</v>
      </c>
      <c r="O8563">
        <v>-1350.9268999999999</v>
      </c>
      <c r="P8563">
        <v>0</v>
      </c>
      <c r="Q8563">
        <v>455.80930000000001</v>
      </c>
      <c r="R8563">
        <v>-3041.9263000000001</v>
      </c>
      <c r="S8563">
        <v>0</v>
      </c>
      <c r="T8563">
        <v>414.98270000000002</v>
      </c>
      <c r="AA8563" t="s">
        <v>465</v>
      </c>
      <c r="AB8563" t="s">
        <v>46</v>
      </c>
      <c r="AC8563" t="b">
        <v>0</v>
      </c>
    </row>
    <row r="8564" spans="1:29" hidden="1" x14ac:dyDescent="0.25">
      <c r="A8564" t="s">
        <v>134</v>
      </c>
      <c r="B8564" t="s">
        <v>491</v>
      </c>
      <c r="C8564" t="s">
        <v>580</v>
      </c>
      <c r="D8564" s="28" t="s">
        <v>464</v>
      </c>
      <c r="E8564" t="s">
        <v>224</v>
      </c>
      <c r="F8564" t="s">
        <v>595</v>
      </c>
      <c r="G8564" t="str">
        <f t="shared" si="663"/>
        <v>SWHC046-01</v>
      </c>
      <c r="H8564" t="str">
        <f t="shared" si="659"/>
        <v>ExAnte2019</v>
      </c>
      <c r="I8564" t="str">
        <f t="shared" si="660"/>
        <v>IOU workpaper</v>
      </c>
      <c r="J8564" s="2">
        <f t="shared" si="661"/>
        <v>43775</v>
      </c>
      <c r="K8564" t="s">
        <v>203</v>
      </c>
      <c r="L8564">
        <f t="shared" si="662"/>
        <v>1</v>
      </c>
      <c r="O8564">
        <v>-127.381</v>
      </c>
      <c r="P8564">
        <v>0</v>
      </c>
      <c r="Q8564">
        <v>144.51259999999999</v>
      </c>
      <c r="R8564">
        <v>-1239.3586</v>
      </c>
      <c r="S8564">
        <v>0</v>
      </c>
      <c r="T8564">
        <v>138.4803</v>
      </c>
      <c r="AA8564" t="s">
        <v>465</v>
      </c>
      <c r="AB8564" t="s">
        <v>46</v>
      </c>
      <c r="AC8564" t="b">
        <v>0</v>
      </c>
    </row>
    <row r="8565" spans="1:29" hidden="1" x14ac:dyDescent="0.25">
      <c r="A8565" t="s">
        <v>134</v>
      </c>
      <c r="B8565" t="s">
        <v>491</v>
      </c>
      <c r="C8565" t="s">
        <v>580</v>
      </c>
      <c r="D8565" s="28" t="s">
        <v>464</v>
      </c>
      <c r="E8565" t="s">
        <v>232</v>
      </c>
      <c r="F8565" t="s">
        <v>595</v>
      </c>
      <c r="G8565" t="str">
        <f t="shared" si="663"/>
        <v>SWHC046-01</v>
      </c>
      <c r="H8565" t="str">
        <f t="shared" si="659"/>
        <v>ExAnte2019</v>
      </c>
      <c r="I8565" t="str">
        <f t="shared" si="660"/>
        <v>IOU workpaper</v>
      </c>
      <c r="J8565" s="2">
        <f t="shared" si="661"/>
        <v>43775</v>
      </c>
      <c r="K8565" t="s">
        <v>203</v>
      </c>
      <c r="L8565">
        <f t="shared" si="662"/>
        <v>1</v>
      </c>
      <c r="O8565">
        <v>-57.0745</v>
      </c>
      <c r="P8565">
        <v>0</v>
      </c>
      <c r="Q8565">
        <v>189.8271</v>
      </c>
      <c r="R8565">
        <v>-1396.5355</v>
      </c>
      <c r="S8565">
        <v>0</v>
      </c>
      <c r="T8565">
        <v>186.77350000000001</v>
      </c>
      <c r="AA8565" t="s">
        <v>465</v>
      </c>
      <c r="AB8565" t="s">
        <v>46</v>
      </c>
      <c r="AC8565" t="b">
        <v>0</v>
      </c>
    </row>
    <row r="8566" spans="1:29" hidden="1" x14ac:dyDescent="0.25">
      <c r="A8566" t="s">
        <v>134</v>
      </c>
      <c r="B8566" t="s">
        <v>491</v>
      </c>
      <c r="C8566" t="s">
        <v>580</v>
      </c>
      <c r="D8566" s="28" t="s">
        <v>464</v>
      </c>
      <c r="E8566" t="s">
        <v>240</v>
      </c>
      <c r="F8566" t="s">
        <v>595</v>
      </c>
      <c r="G8566" t="str">
        <f t="shared" si="663"/>
        <v>SWHC046-01</v>
      </c>
      <c r="H8566" t="str">
        <f t="shared" si="659"/>
        <v>ExAnte2019</v>
      </c>
      <c r="I8566" t="str">
        <f t="shared" si="660"/>
        <v>IOU workpaper</v>
      </c>
      <c r="J8566" s="2">
        <f t="shared" si="661"/>
        <v>43775</v>
      </c>
      <c r="K8566" t="s">
        <v>203</v>
      </c>
      <c r="L8566">
        <f t="shared" si="662"/>
        <v>1</v>
      </c>
      <c r="O8566">
        <v>58.452300000000001</v>
      </c>
      <c r="P8566">
        <v>0</v>
      </c>
      <c r="Q8566">
        <v>125.3995</v>
      </c>
      <c r="R8566">
        <v>-1051.6231</v>
      </c>
      <c r="S8566">
        <v>0</v>
      </c>
      <c r="T8566">
        <v>124.1695</v>
      </c>
      <c r="AA8566" t="s">
        <v>465</v>
      </c>
      <c r="AB8566" t="s">
        <v>46</v>
      </c>
      <c r="AC8566" t="b">
        <v>0</v>
      </c>
    </row>
    <row r="8567" spans="1:29" hidden="1" x14ac:dyDescent="0.25">
      <c r="A8567" t="s">
        <v>134</v>
      </c>
      <c r="B8567" t="s">
        <v>491</v>
      </c>
      <c r="C8567" t="s">
        <v>580</v>
      </c>
      <c r="D8567" s="28" t="s">
        <v>464</v>
      </c>
      <c r="E8567" t="s">
        <v>248</v>
      </c>
      <c r="F8567" t="s">
        <v>595</v>
      </c>
      <c r="G8567" t="str">
        <f t="shared" si="663"/>
        <v>SWHC046-01</v>
      </c>
      <c r="H8567" t="str">
        <f t="shared" si="659"/>
        <v>ExAnte2019</v>
      </c>
      <c r="I8567" t="str">
        <f t="shared" si="660"/>
        <v>IOU workpaper</v>
      </c>
      <c r="J8567" s="2">
        <f t="shared" si="661"/>
        <v>43775</v>
      </c>
      <c r="K8567" t="s">
        <v>203</v>
      </c>
      <c r="L8567">
        <f t="shared" si="662"/>
        <v>1</v>
      </c>
      <c r="O8567">
        <v>-193.0197</v>
      </c>
      <c r="P8567">
        <v>0</v>
      </c>
      <c r="Q8567">
        <v>227.97239999999999</v>
      </c>
      <c r="R8567">
        <v>-1647.8062</v>
      </c>
      <c r="S8567">
        <v>0</v>
      </c>
      <c r="T8567">
        <v>220.46190000000001</v>
      </c>
      <c r="AA8567" t="s">
        <v>465</v>
      </c>
      <c r="AB8567" t="s">
        <v>46</v>
      </c>
      <c r="AC8567" t="b">
        <v>0</v>
      </c>
    </row>
    <row r="8568" spans="1:29" hidden="1" x14ac:dyDescent="0.25">
      <c r="A8568" t="s">
        <v>134</v>
      </c>
      <c r="B8568" t="s">
        <v>491</v>
      </c>
      <c r="C8568" t="s">
        <v>580</v>
      </c>
      <c r="D8568" s="28" t="s">
        <v>464</v>
      </c>
      <c r="E8568" t="s">
        <v>256</v>
      </c>
      <c r="F8568" t="s">
        <v>595</v>
      </c>
      <c r="G8568" t="str">
        <f t="shared" si="663"/>
        <v>SWHC046-01</v>
      </c>
      <c r="H8568" t="str">
        <f t="shared" si="659"/>
        <v>ExAnte2019</v>
      </c>
      <c r="I8568" t="str">
        <f t="shared" si="660"/>
        <v>IOU workpaper</v>
      </c>
      <c r="J8568" s="2">
        <f t="shared" si="661"/>
        <v>43775</v>
      </c>
      <c r="K8568" t="s">
        <v>203</v>
      </c>
      <c r="L8568">
        <f t="shared" si="662"/>
        <v>1</v>
      </c>
      <c r="O8568">
        <v>341.56380000000001</v>
      </c>
      <c r="P8568">
        <v>0</v>
      </c>
      <c r="Q8568">
        <v>76.539900000000003</v>
      </c>
      <c r="R8568">
        <v>-758.40560000000005</v>
      </c>
      <c r="S8568">
        <v>0</v>
      </c>
      <c r="T8568">
        <v>85.793800000000005</v>
      </c>
      <c r="AA8568" t="s">
        <v>465</v>
      </c>
      <c r="AB8568" t="s">
        <v>46</v>
      </c>
      <c r="AC8568" t="b">
        <v>0</v>
      </c>
    </row>
    <row r="8569" spans="1:29" hidden="1" x14ac:dyDescent="0.25">
      <c r="A8569" t="s">
        <v>134</v>
      </c>
      <c r="B8569" t="s">
        <v>491</v>
      </c>
      <c r="C8569" t="s">
        <v>580</v>
      </c>
      <c r="D8569" s="28" t="s">
        <v>464</v>
      </c>
      <c r="E8569" t="s">
        <v>265</v>
      </c>
      <c r="F8569" t="s">
        <v>595</v>
      </c>
      <c r="G8569" t="str">
        <f t="shared" si="663"/>
        <v>SWHC046-01</v>
      </c>
      <c r="H8569" t="str">
        <f t="shared" si="659"/>
        <v>ExAnte2019</v>
      </c>
      <c r="I8569" t="str">
        <f t="shared" si="660"/>
        <v>IOU workpaper</v>
      </c>
      <c r="J8569" s="2">
        <f t="shared" si="661"/>
        <v>43775</v>
      </c>
      <c r="K8569" t="s">
        <v>203</v>
      </c>
      <c r="L8569">
        <f t="shared" si="662"/>
        <v>1</v>
      </c>
      <c r="O8569">
        <v>627.42060000000004</v>
      </c>
      <c r="P8569">
        <v>0</v>
      </c>
      <c r="Q8569">
        <v>85.506799999999998</v>
      </c>
      <c r="R8569">
        <v>-787.29510000000005</v>
      </c>
      <c r="S8569">
        <v>0</v>
      </c>
      <c r="T8569">
        <v>99.699799999999996</v>
      </c>
      <c r="AA8569" t="s">
        <v>465</v>
      </c>
      <c r="AB8569" t="s">
        <v>46</v>
      </c>
      <c r="AC8569" t="b">
        <v>0</v>
      </c>
    </row>
    <row r="8570" spans="1:29" hidden="1" x14ac:dyDescent="0.25">
      <c r="A8570" t="s">
        <v>134</v>
      </c>
      <c r="B8570" t="s">
        <v>491</v>
      </c>
      <c r="C8570" t="s">
        <v>580</v>
      </c>
      <c r="D8570" s="28" t="s">
        <v>464</v>
      </c>
      <c r="E8570" t="s">
        <v>274</v>
      </c>
      <c r="F8570" t="s">
        <v>595</v>
      </c>
      <c r="G8570" t="str">
        <f t="shared" si="663"/>
        <v>SWHC046-01</v>
      </c>
      <c r="H8570" t="str">
        <f t="shared" si="659"/>
        <v>ExAnte2019</v>
      </c>
      <c r="I8570" t="str">
        <f t="shared" si="660"/>
        <v>IOU workpaper</v>
      </c>
      <c r="J8570" s="2">
        <f t="shared" si="661"/>
        <v>43775</v>
      </c>
      <c r="K8570" t="s">
        <v>203</v>
      </c>
      <c r="L8570">
        <f t="shared" si="662"/>
        <v>1</v>
      </c>
      <c r="O8570">
        <v>492.1583</v>
      </c>
      <c r="P8570">
        <v>0</v>
      </c>
      <c r="Q8570">
        <v>63.149299999999997</v>
      </c>
      <c r="R8570">
        <v>-611.7962</v>
      </c>
      <c r="S8570">
        <v>0</v>
      </c>
      <c r="T8570">
        <v>71.014300000000006</v>
      </c>
      <c r="AA8570" t="s">
        <v>465</v>
      </c>
      <c r="AB8570" t="s">
        <v>46</v>
      </c>
      <c r="AC8570" t="b">
        <v>0</v>
      </c>
    </row>
    <row r="8571" spans="1:29" hidden="1" x14ac:dyDescent="0.25">
      <c r="A8571" t="s">
        <v>134</v>
      </c>
      <c r="B8571" t="s">
        <v>491</v>
      </c>
      <c r="C8571" t="s">
        <v>580</v>
      </c>
      <c r="D8571" s="28" t="s">
        <v>464</v>
      </c>
      <c r="E8571" t="s">
        <v>282</v>
      </c>
      <c r="F8571" t="s">
        <v>595</v>
      </c>
      <c r="G8571" t="str">
        <f t="shared" si="663"/>
        <v>SWHC046-01</v>
      </c>
      <c r="H8571" t="str">
        <f t="shared" si="659"/>
        <v>ExAnte2019</v>
      </c>
      <c r="I8571" t="str">
        <f t="shared" si="660"/>
        <v>IOU workpaper</v>
      </c>
      <c r="J8571" s="2">
        <f t="shared" si="661"/>
        <v>43775</v>
      </c>
      <c r="K8571" t="s">
        <v>203</v>
      </c>
      <c r="L8571">
        <f t="shared" si="662"/>
        <v>1</v>
      </c>
      <c r="O8571">
        <v>510.58080000000001</v>
      </c>
      <c r="P8571">
        <v>0</v>
      </c>
      <c r="Q8571">
        <v>55.945999999999998</v>
      </c>
      <c r="R8571">
        <v>-602.77739999999994</v>
      </c>
      <c r="S8571">
        <v>0</v>
      </c>
      <c r="T8571">
        <v>64.827299999999994</v>
      </c>
      <c r="AA8571" t="s">
        <v>465</v>
      </c>
      <c r="AB8571" t="s">
        <v>46</v>
      </c>
      <c r="AC8571" t="b">
        <v>0</v>
      </c>
    </row>
    <row r="8572" spans="1:29" hidden="1" x14ac:dyDescent="0.25">
      <c r="A8572" t="s">
        <v>134</v>
      </c>
      <c r="B8572" t="s">
        <v>491</v>
      </c>
      <c r="C8572" t="s">
        <v>580</v>
      </c>
      <c r="D8572" s="28" t="s">
        <v>464</v>
      </c>
      <c r="E8572" t="s">
        <v>290</v>
      </c>
      <c r="F8572" t="s">
        <v>595</v>
      </c>
      <c r="G8572" t="str">
        <f t="shared" si="663"/>
        <v>SWHC046-01</v>
      </c>
      <c r="H8572" t="str">
        <f t="shared" si="659"/>
        <v>ExAnte2019</v>
      </c>
      <c r="I8572" t="str">
        <f t="shared" si="660"/>
        <v>IOU workpaper</v>
      </c>
      <c r="J8572" s="2">
        <f t="shared" si="661"/>
        <v>43775</v>
      </c>
      <c r="K8572" t="s">
        <v>203</v>
      </c>
      <c r="L8572">
        <f t="shared" si="662"/>
        <v>1</v>
      </c>
      <c r="O8572">
        <v>484.63780000000003</v>
      </c>
      <c r="P8572">
        <v>0</v>
      </c>
      <c r="Q8572">
        <v>64.622299999999996</v>
      </c>
      <c r="R8572">
        <v>-645.43309999999997</v>
      </c>
      <c r="S8572">
        <v>0</v>
      </c>
      <c r="T8572">
        <v>70.046300000000002</v>
      </c>
      <c r="AA8572" t="s">
        <v>465</v>
      </c>
      <c r="AB8572" t="s">
        <v>46</v>
      </c>
      <c r="AC8572" t="b">
        <v>0</v>
      </c>
    </row>
    <row r="8573" spans="1:29" hidden="1" x14ac:dyDescent="0.25">
      <c r="A8573" t="s">
        <v>134</v>
      </c>
      <c r="B8573" t="s">
        <v>491</v>
      </c>
      <c r="C8573" t="s">
        <v>580</v>
      </c>
      <c r="D8573" s="28" t="s">
        <v>464</v>
      </c>
      <c r="E8573" t="s">
        <v>298</v>
      </c>
      <c r="F8573" t="s">
        <v>595</v>
      </c>
      <c r="G8573" t="str">
        <f t="shared" si="663"/>
        <v>SWHC046-01</v>
      </c>
      <c r="H8573" t="str">
        <f t="shared" si="659"/>
        <v>ExAnte2019</v>
      </c>
      <c r="I8573" t="str">
        <f t="shared" si="660"/>
        <v>IOU workpaper</v>
      </c>
      <c r="J8573" s="2">
        <f t="shared" si="661"/>
        <v>43775</v>
      </c>
      <c r="K8573" t="s">
        <v>203</v>
      </c>
      <c r="L8573">
        <f t="shared" si="662"/>
        <v>1</v>
      </c>
      <c r="O8573">
        <v>215.92599999999999</v>
      </c>
      <c r="P8573">
        <v>0</v>
      </c>
      <c r="Q8573">
        <v>96.377700000000004</v>
      </c>
      <c r="R8573">
        <v>-913.47389999999996</v>
      </c>
      <c r="S8573">
        <v>0</v>
      </c>
      <c r="T8573">
        <v>97.177499999999995</v>
      </c>
      <c r="AA8573" t="s">
        <v>465</v>
      </c>
      <c r="AB8573" t="s">
        <v>46</v>
      </c>
      <c r="AC8573" t="b">
        <v>0</v>
      </c>
    </row>
    <row r="8574" spans="1:29" hidden="1" x14ac:dyDescent="0.25">
      <c r="A8574" t="s">
        <v>134</v>
      </c>
      <c r="B8574" t="s">
        <v>491</v>
      </c>
      <c r="C8574" t="s">
        <v>580</v>
      </c>
      <c r="D8574" s="28" t="s">
        <v>464</v>
      </c>
      <c r="E8574" t="s">
        <v>306</v>
      </c>
      <c r="F8574" t="s">
        <v>595</v>
      </c>
      <c r="G8574" t="str">
        <f t="shared" si="663"/>
        <v>SWHC046-01</v>
      </c>
      <c r="H8574" t="str">
        <f t="shared" si="659"/>
        <v>ExAnte2019</v>
      </c>
      <c r="I8574" t="str">
        <f t="shared" si="660"/>
        <v>IOU workpaper</v>
      </c>
      <c r="J8574" s="2">
        <f t="shared" si="661"/>
        <v>43775</v>
      </c>
      <c r="K8574" t="s">
        <v>203</v>
      </c>
      <c r="L8574">
        <f t="shared" si="662"/>
        <v>1</v>
      </c>
      <c r="O8574">
        <v>184.9074</v>
      </c>
      <c r="P8574">
        <v>0</v>
      </c>
      <c r="Q8574">
        <v>94.354600000000005</v>
      </c>
      <c r="R8574">
        <v>-941.96289999999999</v>
      </c>
      <c r="S8574">
        <v>0</v>
      </c>
      <c r="T8574">
        <v>96.403599999999997</v>
      </c>
      <c r="AA8574" t="s">
        <v>465</v>
      </c>
      <c r="AB8574" t="s">
        <v>46</v>
      </c>
      <c r="AC8574" t="b">
        <v>0</v>
      </c>
    </row>
    <row r="8575" spans="1:29" hidden="1" x14ac:dyDescent="0.25">
      <c r="A8575" t="s">
        <v>134</v>
      </c>
      <c r="B8575" t="s">
        <v>491</v>
      </c>
      <c r="C8575" t="s">
        <v>580</v>
      </c>
      <c r="D8575" s="28" t="s">
        <v>464</v>
      </c>
      <c r="E8575" t="s">
        <v>314</v>
      </c>
      <c r="F8575" t="s">
        <v>595</v>
      </c>
      <c r="G8575" t="str">
        <f t="shared" si="663"/>
        <v>SWHC046-01</v>
      </c>
      <c r="H8575" t="str">
        <f t="shared" si="659"/>
        <v>ExAnte2019</v>
      </c>
      <c r="I8575" t="str">
        <f t="shared" si="660"/>
        <v>IOU workpaper</v>
      </c>
      <c r="J8575" s="2">
        <f t="shared" si="661"/>
        <v>43775</v>
      </c>
      <c r="K8575" t="s">
        <v>203</v>
      </c>
      <c r="L8575">
        <f t="shared" si="662"/>
        <v>1</v>
      </c>
      <c r="O8575">
        <v>321.5591</v>
      </c>
      <c r="P8575">
        <v>0</v>
      </c>
      <c r="Q8575">
        <v>86.038600000000002</v>
      </c>
      <c r="R8575">
        <v>-828.84950000000003</v>
      </c>
      <c r="S8575">
        <v>0</v>
      </c>
      <c r="T8575">
        <v>86.927800000000005</v>
      </c>
      <c r="AA8575" t="s">
        <v>465</v>
      </c>
      <c r="AB8575" t="s">
        <v>46</v>
      </c>
      <c r="AC8575" t="b">
        <v>0</v>
      </c>
    </row>
    <row r="8576" spans="1:29" hidden="1" x14ac:dyDescent="0.25">
      <c r="A8576" t="s">
        <v>134</v>
      </c>
      <c r="B8576" t="s">
        <v>491</v>
      </c>
      <c r="C8576" t="s">
        <v>580</v>
      </c>
      <c r="D8576" s="28" t="s">
        <v>464</v>
      </c>
      <c r="E8576" t="s">
        <v>322</v>
      </c>
      <c r="F8576" t="s">
        <v>595</v>
      </c>
      <c r="G8576" t="str">
        <f t="shared" si="663"/>
        <v>SWHC046-01</v>
      </c>
      <c r="H8576" t="str">
        <f t="shared" si="659"/>
        <v>ExAnte2019</v>
      </c>
      <c r="I8576" t="str">
        <f t="shared" si="660"/>
        <v>IOU workpaper</v>
      </c>
      <c r="J8576" s="2">
        <f t="shared" si="661"/>
        <v>43775</v>
      </c>
      <c r="K8576" t="s">
        <v>203</v>
      </c>
      <c r="L8576">
        <f t="shared" si="662"/>
        <v>1</v>
      </c>
      <c r="O8576">
        <v>240.98480000000001</v>
      </c>
      <c r="P8576">
        <v>0</v>
      </c>
      <c r="Q8576">
        <v>91.997799999999998</v>
      </c>
      <c r="R8576">
        <v>-903.75250000000005</v>
      </c>
      <c r="S8576">
        <v>0</v>
      </c>
      <c r="T8576">
        <v>92.371300000000005</v>
      </c>
      <c r="AA8576" t="s">
        <v>465</v>
      </c>
      <c r="AB8576" t="s">
        <v>46</v>
      </c>
      <c r="AC8576" t="b">
        <v>0</v>
      </c>
    </row>
    <row r="8577" spans="1:29" hidden="1" x14ac:dyDescent="0.25">
      <c r="A8577" t="s">
        <v>134</v>
      </c>
      <c r="B8577" t="s">
        <v>491</v>
      </c>
      <c r="C8577" t="s">
        <v>580</v>
      </c>
      <c r="D8577" s="28" t="s">
        <v>464</v>
      </c>
      <c r="E8577" t="s">
        <v>330</v>
      </c>
      <c r="F8577" t="s">
        <v>595</v>
      </c>
      <c r="G8577" t="str">
        <f t="shared" si="663"/>
        <v>SWHC046-01</v>
      </c>
      <c r="H8577" t="str">
        <f t="shared" si="659"/>
        <v>ExAnte2019</v>
      </c>
      <c r="I8577" t="str">
        <f t="shared" si="660"/>
        <v>IOU workpaper</v>
      </c>
      <c r="J8577" s="2">
        <f t="shared" si="661"/>
        <v>43775</v>
      </c>
      <c r="K8577" t="s">
        <v>203</v>
      </c>
      <c r="L8577">
        <f t="shared" si="662"/>
        <v>1</v>
      </c>
      <c r="O8577">
        <v>958.12400000000002</v>
      </c>
      <c r="P8577">
        <v>0</v>
      </c>
      <c r="Q8577">
        <v>17.443300000000001</v>
      </c>
      <c r="R8577">
        <v>-234.86340000000001</v>
      </c>
      <c r="S8577">
        <v>0</v>
      </c>
      <c r="T8577">
        <v>24.665400000000002</v>
      </c>
      <c r="AA8577" t="s">
        <v>465</v>
      </c>
      <c r="AB8577" t="s">
        <v>46</v>
      </c>
      <c r="AC8577" t="b">
        <v>0</v>
      </c>
    </row>
    <row r="8578" spans="1:29" hidden="1" x14ac:dyDescent="0.25">
      <c r="A8578" t="s">
        <v>134</v>
      </c>
      <c r="B8578" t="s">
        <v>491</v>
      </c>
      <c r="C8578" t="s">
        <v>580</v>
      </c>
      <c r="D8578" s="28" t="s">
        <v>464</v>
      </c>
      <c r="E8578" t="s">
        <v>338</v>
      </c>
      <c r="F8578" t="s">
        <v>595</v>
      </c>
      <c r="G8578" t="str">
        <f t="shared" si="663"/>
        <v>SWHC046-01</v>
      </c>
      <c r="H8578" t="str">
        <f t="shared" si="659"/>
        <v>ExAnte2019</v>
      </c>
      <c r="I8578" t="str">
        <f t="shared" si="660"/>
        <v>IOU workpaper</v>
      </c>
      <c r="J8578" s="2">
        <f t="shared" si="661"/>
        <v>43775</v>
      </c>
      <c r="K8578" t="s">
        <v>203</v>
      </c>
      <c r="L8578">
        <f t="shared" si="662"/>
        <v>1</v>
      </c>
      <c r="O8578">
        <v>-1517.0885000000001</v>
      </c>
      <c r="P8578">
        <v>0</v>
      </c>
      <c r="Q8578">
        <v>320.54950000000002</v>
      </c>
      <c r="R8578">
        <v>-2867.2784000000001</v>
      </c>
      <c r="S8578">
        <v>0</v>
      </c>
      <c r="T8578">
        <v>292.03519999999997</v>
      </c>
      <c r="AA8578" t="s">
        <v>465</v>
      </c>
      <c r="AB8578" t="s">
        <v>46</v>
      </c>
      <c r="AC8578" t="b">
        <v>0</v>
      </c>
    </row>
    <row r="8579" spans="1:29" hidden="1" x14ac:dyDescent="0.25">
      <c r="A8579" t="s">
        <v>134</v>
      </c>
      <c r="B8579" t="s">
        <v>491</v>
      </c>
      <c r="C8579" t="s">
        <v>581</v>
      </c>
      <c r="D8579" s="28" t="s">
        <v>464</v>
      </c>
      <c r="E8579" t="s">
        <v>202</v>
      </c>
      <c r="F8579" t="s">
        <v>595</v>
      </c>
      <c r="G8579" t="str">
        <f t="shared" si="663"/>
        <v>SWHC046-01</v>
      </c>
      <c r="H8579" t="str">
        <f t="shared" si="659"/>
        <v>ExAnte2019</v>
      </c>
      <c r="I8579" t="str">
        <f t="shared" si="660"/>
        <v>IOU workpaper</v>
      </c>
      <c r="J8579" s="2">
        <f t="shared" si="661"/>
        <v>43775</v>
      </c>
      <c r="K8579" t="s">
        <v>203</v>
      </c>
      <c r="L8579">
        <f t="shared" si="662"/>
        <v>1</v>
      </c>
      <c r="O8579">
        <v>786.24950000000001</v>
      </c>
      <c r="P8579">
        <v>0</v>
      </c>
      <c r="Q8579">
        <v>52.646700000000003</v>
      </c>
      <c r="R8579">
        <v>-345.82010000000002</v>
      </c>
      <c r="S8579">
        <v>0</v>
      </c>
      <c r="T8579">
        <v>38.776600000000002</v>
      </c>
      <c r="AA8579" t="s">
        <v>465</v>
      </c>
      <c r="AB8579" t="s">
        <v>46</v>
      </c>
      <c r="AC8579" t="b">
        <v>0</v>
      </c>
    </row>
    <row r="8580" spans="1:29" hidden="1" x14ac:dyDescent="0.25">
      <c r="A8580" t="s">
        <v>134</v>
      </c>
      <c r="B8580" t="s">
        <v>491</v>
      </c>
      <c r="C8580" t="s">
        <v>581</v>
      </c>
      <c r="D8580" s="28" t="s">
        <v>464</v>
      </c>
      <c r="E8580" t="s">
        <v>224</v>
      </c>
      <c r="F8580" t="s">
        <v>595</v>
      </c>
      <c r="G8580" t="str">
        <f t="shared" si="663"/>
        <v>SWHC046-01</v>
      </c>
      <c r="H8580" t="str">
        <f t="shared" si="659"/>
        <v>ExAnte2019</v>
      </c>
      <c r="I8580" t="str">
        <f t="shared" si="660"/>
        <v>IOU workpaper</v>
      </c>
      <c r="J8580" s="2">
        <f t="shared" si="661"/>
        <v>43775</v>
      </c>
      <c r="K8580" t="s">
        <v>203</v>
      </c>
      <c r="L8580">
        <f t="shared" si="662"/>
        <v>1</v>
      </c>
      <c r="O8580">
        <v>913.94629999999995</v>
      </c>
      <c r="P8580">
        <v>0</v>
      </c>
      <c r="Q8580">
        <v>34.4863</v>
      </c>
      <c r="R8580">
        <v>-208.12309999999999</v>
      </c>
      <c r="S8580">
        <v>0</v>
      </c>
      <c r="T8580">
        <v>24.6538</v>
      </c>
      <c r="AA8580" t="s">
        <v>465</v>
      </c>
      <c r="AB8580" t="s">
        <v>46</v>
      </c>
      <c r="AC8580" t="b">
        <v>0</v>
      </c>
    </row>
    <row r="8581" spans="1:29" hidden="1" x14ac:dyDescent="0.25">
      <c r="A8581" t="s">
        <v>134</v>
      </c>
      <c r="B8581" t="s">
        <v>491</v>
      </c>
      <c r="C8581" t="s">
        <v>581</v>
      </c>
      <c r="D8581" s="28" t="s">
        <v>464</v>
      </c>
      <c r="E8581" t="s">
        <v>232</v>
      </c>
      <c r="F8581" t="s">
        <v>595</v>
      </c>
      <c r="G8581" t="str">
        <f t="shared" si="663"/>
        <v>SWHC046-01</v>
      </c>
      <c r="H8581" t="str">
        <f t="shared" ref="H8581:H8644" si="664">H8580</f>
        <v>ExAnte2019</v>
      </c>
      <c r="I8581" t="str">
        <f t="shared" ref="I8581:I8644" si="665">I8580</f>
        <v>IOU workpaper</v>
      </c>
      <c r="J8581" s="2">
        <f t="shared" ref="J8581:J8644" si="666">J$3</f>
        <v>43775</v>
      </c>
      <c r="K8581" t="s">
        <v>203</v>
      </c>
      <c r="L8581">
        <f t="shared" ref="L8581:L8644" si="667">L8580</f>
        <v>1</v>
      </c>
      <c r="O8581">
        <v>944.03440000000001</v>
      </c>
      <c r="P8581">
        <v>0</v>
      </c>
      <c r="Q8581">
        <v>23.422599999999999</v>
      </c>
      <c r="R8581">
        <v>-153.91909999999999</v>
      </c>
      <c r="S8581">
        <v>0</v>
      </c>
      <c r="T8581">
        <v>18.284400000000002</v>
      </c>
      <c r="AA8581" t="s">
        <v>465</v>
      </c>
      <c r="AB8581" t="s">
        <v>46</v>
      </c>
      <c r="AC8581" t="b">
        <v>0</v>
      </c>
    </row>
    <row r="8582" spans="1:29" hidden="1" x14ac:dyDescent="0.25">
      <c r="A8582" t="s">
        <v>134</v>
      </c>
      <c r="B8582" t="s">
        <v>491</v>
      </c>
      <c r="C8582" t="s">
        <v>581</v>
      </c>
      <c r="D8582" s="28" t="s">
        <v>464</v>
      </c>
      <c r="E8582" t="s">
        <v>240</v>
      </c>
      <c r="F8582" t="s">
        <v>595</v>
      </c>
      <c r="G8582" t="str">
        <f t="shared" ref="G8582:G8645" si="668">G8581</f>
        <v>SWHC046-01</v>
      </c>
      <c r="H8582" t="str">
        <f t="shared" si="664"/>
        <v>ExAnte2019</v>
      </c>
      <c r="I8582" t="str">
        <f t="shared" si="665"/>
        <v>IOU workpaper</v>
      </c>
      <c r="J8582" s="2">
        <f t="shared" si="666"/>
        <v>43775</v>
      </c>
      <c r="K8582" t="s">
        <v>203</v>
      </c>
      <c r="L8582">
        <f t="shared" si="667"/>
        <v>1</v>
      </c>
      <c r="O8582">
        <v>947.78269999999998</v>
      </c>
      <c r="P8582">
        <v>0</v>
      </c>
      <c r="Q8582">
        <v>25.309100000000001</v>
      </c>
      <c r="R8582">
        <v>-154.28659999999999</v>
      </c>
      <c r="S8582">
        <v>0</v>
      </c>
      <c r="T8582">
        <v>18.468399999999999</v>
      </c>
      <c r="AA8582" t="s">
        <v>465</v>
      </c>
      <c r="AB8582" t="s">
        <v>46</v>
      </c>
      <c r="AC8582" t="b">
        <v>0</v>
      </c>
    </row>
    <row r="8583" spans="1:29" hidden="1" x14ac:dyDescent="0.25">
      <c r="A8583" t="s">
        <v>134</v>
      </c>
      <c r="B8583" t="s">
        <v>491</v>
      </c>
      <c r="C8583" t="s">
        <v>581</v>
      </c>
      <c r="D8583" s="28" t="s">
        <v>464</v>
      </c>
      <c r="E8583" t="s">
        <v>248</v>
      </c>
      <c r="F8583" t="s">
        <v>595</v>
      </c>
      <c r="G8583" t="str">
        <f t="shared" si="668"/>
        <v>SWHC046-01</v>
      </c>
      <c r="H8583" t="str">
        <f t="shared" si="664"/>
        <v>ExAnte2019</v>
      </c>
      <c r="I8583" t="str">
        <f t="shared" si="665"/>
        <v>IOU workpaper</v>
      </c>
      <c r="J8583" s="2">
        <f t="shared" si="666"/>
        <v>43775</v>
      </c>
      <c r="K8583" t="s">
        <v>203</v>
      </c>
      <c r="L8583">
        <f t="shared" si="667"/>
        <v>1</v>
      </c>
      <c r="O8583">
        <v>919.88890000000004</v>
      </c>
      <c r="P8583">
        <v>0</v>
      </c>
      <c r="Q8583">
        <v>26.983899999999998</v>
      </c>
      <c r="R8583">
        <v>-167.49889999999999</v>
      </c>
      <c r="S8583">
        <v>0</v>
      </c>
      <c r="T8583">
        <v>19.472799999999999</v>
      </c>
      <c r="AA8583" t="s">
        <v>465</v>
      </c>
      <c r="AB8583" t="s">
        <v>46</v>
      </c>
      <c r="AC8583" t="b">
        <v>0</v>
      </c>
    </row>
    <row r="8584" spans="1:29" hidden="1" x14ac:dyDescent="0.25">
      <c r="A8584" t="s">
        <v>134</v>
      </c>
      <c r="B8584" t="s">
        <v>491</v>
      </c>
      <c r="C8584" t="s">
        <v>581</v>
      </c>
      <c r="D8584" s="28" t="s">
        <v>464</v>
      </c>
      <c r="E8584" t="s">
        <v>256</v>
      </c>
      <c r="F8584" t="s">
        <v>595</v>
      </c>
      <c r="G8584" t="str">
        <f t="shared" si="668"/>
        <v>SWHC046-01</v>
      </c>
      <c r="H8584" t="str">
        <f t="shared" si="664"/>
        <v>ExAnte2019</v>
      </c>
      <c r="I8584" t="str">
        <f t="shared" si="665"/>
        <v>IOU workpaper</v>
      </c>
      <c r="J8584" s="2">
        <f t="shared" si="666"/>
        <v>43775</v>
      </c>
      <c r="K8584" t="s">
        <v>203</v>
      </c>
      <c r="L8584">
        <f t="shared" si="667"/>
        <v>1</v>
      </c>
      <c r="O8584">
        <v>1059.3862999999999</v>
      </c>
      <c r="P8584">
        <v>0</v>
      </c>
      <c r="Q8584">
        <v>10.8368</v>
      </c>
      <c r="R8584">
        <v>-55.908700000000003</v>
      </c>
      <c r="S8584">
        <v>0</v>
      </c>
      <c r="T8584">
        <v>8.3795000000000002</v>
      </c>
      <c r="AA8584" t="s">
        <v>465</v>
      </c>
      <c r="AB8584" t="s">
        <v>46</v>
      </c>
      <c r="AC8584" t="b">
        <v>0</v>
      </c>
    </row>
    <row r="8585" spans="1:29" hidden="1" x14ac:dyDescent="0.25">
      <c r="A8585" t="s">
        <v>134</v>
      </c>
      <c r="B8585" t="s">
        <v>491</v>
      </c>
      <c r="C8585" t="s">
        <v>581</v>
      </c>
      <c r="D8585" s="28" t="s">
        <v>464</v>
      </c>
      <c r="E8585" t="s">
        <v>265</v>
      </c>
      <c r="F8585" t="s">
        <v>595</v>
      </c>
      <c r="G8585" t="str">
        <f t="shared" si="668"/>
        <v>SWHC046-01</v>
      </c>
      <c r="H8585" t="str">
        <f t="shared" si="664"/>
        <v>ExAnte2019</v>
      </c>
      <c r="I8585" t="str">
        <f t="shared" si="665"/>
        <v>IOU workpaper</v>
      </c>
      <c r="J8585" s="2">
        <f t="shared" si="666"/>
        <v>43775</v>
      </c>
      <c r="K8585" t="s">
        <v>203</v>
      </c>
      <c r="L8585">
        <f t="shared" si="667"/>
        <v>1</v>
      </c>
      <c r="O8585">
        <v>1060.7420999999999</v>
      </c>
      <c r="P8585">
        <v>0</v>
      </c>
      <c r="Q8585">
        <v>3.98</v>
      </c>
      <c r="R8585">
        <v>-15.408899999999999</v>
      </c>
      <c r="S8585">
        <v>0</v>
      </c>
      <c r="T8585">
        <v>3.4</v>
      </c>
      <c r="AA8585" t="s">
        <v>465</v>
      </c>
      <c r="AB8585" t="s">
        <v>46</v>
      </c>
      <c r="AC8585" t="b">
        <v>0</v>
      </c>
    </row>
    <row r="8586" spans="1:29" hidden="1" x14ac:dyDescent="0.25">
      <c r="A8586" t="s">
        <v>134</v>
      </c>
      <c r="B8586" t="s">
        <v>491</v>
      </c>
      <c r="C8586" t="s">
        <v>581</v>
      </c>
      <c r="D8586" s="28" t="s">
        <v>464</v>
      </c>
      <c r="E8586" t="s">
        <v>274</v>
      </c>
      <c r="F8586" t="s">
        <v>595</v>
      </c>
      <c r="G8586" t="str">
        <f t="shared" si="668"/>
        <v>SWHC046-01</v>
      </c>
      <c r="H8586" t="str">
        <f t="shared" si="664"/>
        <v>ExAnte2019</v>
      </c>
      <c r="I8586" t="str">
        <f t="shared" si="665"/>
        <v>IOU workpaper</v>
      </c>
      <c r="J8586" s="2">
        <f t="shared" si="666"/>
        <v>43775</v>
      </c>
      <c r="K8586" t="s">
        <v>203</v>
      </c>
      <c r="L8586">
        <f t="shared" si="667"/>
        <v>1</v>
      </c>
      <c r="O8586">
        <v>1081.8344</v>
      </c>
      <c r="P8586">
        <v>0</v>
      </c>
      <c r="Q8586">
        <v>7.7950999999999997</v>
      </c>
      <c r="R8586">
        <v>-31.5198</v>
      </c>
      <c r="S8586">
        <v>0</v>
      </c>
      <c r="T8586">
        <v>6.2461000000000002</v>
      </c>
      <c r="AA8586" t="s">
        <v>465</v>
      </c>
      <c r="AB8586" t="s">
        <v>46</v>
      </c>
      <c r="AC8586" t="b">
        <v>0</v>
      </c>
    </row>
    <row r="8587" spans="1:29" hidden="1" x14ac:dyDescent="0.25">
      <c r="A8587" t="s">
        <v>134</v>
      </c>
      <c r="B8587" t="s">
        <v>491</v>
      </c>
      <c r="C8587" t="s">
        <v>581</v>
      </c>
      <c r="D8587" s="28" t="s">
        <v>464</v>
      </c>
      <c r="E8587" t="s">
        <v>282</v>
      </c>
      <c r="F8587" t="s">
        <v>595</v>
      </c>
      <c r="G8587" t="str">
        <f t="shared" si="668"/>
        <v>SWHC046-01</v>
      </c>
      <c r="H8587" t="str">
        <f t="shared" si="664"/>
        <v>ExAnte2019</v>
      </c>
      <c r="I8587" t="str">
        <f t="shared" si="665"/>
        <v>IOU workpaper</v>
      </c>
      <c r="J8587" s="2">
        <f t="shared" si="666"/>
        <v>43775</v>
      </c>
      <c r="K8587" t="s">
        <v>203</v>
      </c>
      <c r="L8587">
        <f t="shared" si="667"/>
        <v>1</v>
      </c>
      <c r="O8587">
        <v>1045.6195</v>
      </c>
      <c r="P8587">
        <v>0</v>
      </c>
      <c r="Q8587">
        <v>11.1942</v>
      </c>
      <c r="R8587">
        <v>-53.956699999999998</v>
      </c>
      <c r="S8587">
        <v>0</v>
      </c>
      <c r="T8587">
        <v>8.7048000000000005</v>
      </c>
      <c r="AA8587" t="s">
        <v>465</v>
      </c>
      <c r="AB8587" t="s">
        <v>46</v>
      </c>
      <c r="AC8587" t="b">
        <v>0</v>
      </c>
    </row>
    <row r="8588" spans="1:29" hidden="1" x14ac:dyDescent="0.25">
      <c r="A8588" t="s">
        <v>134</v>
      </c>
      <c r="B8588" t="s">
        <v>491</v>
      </c>
      <c r="C8588" t="s">
        <v>581</v>
      </c>
      <c r="D8588" s="28" t="s">
        <v>464</v>
      </c>
      <c r="E8588" t="s">
        <v>290</v>
      </c>
      <c r="F8588" t="s">
        <v>595</v>
      </c>
      <c r="G8588" t="str">
        <f t="shared" si="668"/>
        <v>SWHC046-01</v>
      </c>
      <c r="H8588" t="str">
        <f t="shared" si="664"/>
        <v>ExAnte2019</v>
      </c>
      <c r="I8588" t="str">
        <f t="shared" si="665"/>
        <v>IOU workpaper</v>
      </c>
      <c r="J8588" s="2">
        <f t="shared" si="666"/>
        <v>43775</v>
      </c>
      <c r="K8588" t="s">
        <v>203</v>
      </c>
      <c r="L8588">
        <f t="shared" si="667"/>
        <v>1</v>
      </c>
      <c r="O8588">
        <v>1074.1095</v>
      </c>
      <c r="P8588">
        <v>0</v>
      </c>
      <c r="Q8588">
        <v>14.2439</v>
      </c>
      <c r="R8588">
        <v>-66.280900000000003</v>
      </c>
      <c r="S8588">
        <v>0</v>
      </c>
      <c r="T8588">
        <v>10.396599999999999</v>
      </c>
      <c r="AA8588" t="s">
        <v>465</v>
      </c>
      <c r="AB8588" t="s">
        <v>46</v>
      </c>
      <c r="AC8588" t="b">
        <v>0</v>
      </c>
    </row>
    <row r="8589" spans="1:29" hidden="1" x14ac:dyDescent="0.25">
      <c r="A8589" t="s">
        <v>134</v>
      </c>
      <c r="B8589" t="s">
        <v>491</v>
      </c>
      <c r="C8589" t="s">
        <v>581</v>
      </c>
      <c r="D8589" s="28" t="s">
        <v>464</v>
      </c>
      <c r="E8589" t="s">
        <v>298</v>
      </c>
      <c r="F8589" t="s">
        <v>595</v>
      </c>
      <c r="G8589" t="str">
        <f t="shared" si="668"/>
        <v>SWHC046-01</v>
      </c>
      <c r="H8589" t="str">
        <f t="shared" si="664"/>
        <v>ExAnte2019</v>
      </c>
      <c r="I8589" t="str">
        <f t="shared" si="665"/>
        <v>IOU workpaper</v>
      </c>
      <c r="J8589" s="2">
        <f t="shared" si="666"/>
        <v>43775</v>
      </c>
      <c r="K8589" t="s">
        <v>203</v>
      </c>
      <c r="L8589">
        <f t="shared" si="667"/>
        <v>1</v>
      </c>
      <c r="O8589">
        <v>911.47640000000001</v>
      </c>
      <c r="P8589">
        <v>0</v>
      </c>
      <c r="Q8589">
        <v>34.828800000000001</v>
      </c>
      <c r="R8589">
        <v>-196.80189999999999</v>
      </c>
      <c r="S8589">
        <v>0</v>
      </c>
      <c r="T8589">
        <v>25.727900000000002</v>
      </c>
      <c r="AA8589" t="s">
        <v>465</v>
      </c>
      <c r="AB8589" t="s">
        <v>46</v>
      </c>
      <c r="AC8589" t="b">
        <v>0</v>
      </c>
    </row>
    <row r="8590" spans="1:29" hidden="1" x14ac:dyDescent="0.25">
      <c r="A8590" t="s">
        <v>134</v>
      </c>
      <c r="B8590" t="s">
        <v>491</v>
      </c>
      <c r="C8590" t="s">
        <v>581</v>
      </c>
      <c r="D8590" s="28" t="s">
        <v>464</v>
      </c>
      <c r="E8590" t="s">
        <v>306</v>
      </c>
      <c r="F8590" t="s">
        <v>595</v>
      </c>
      <c r="G8590" t="str">
        <f t="shared" si="668"/>
        <v>SWHC046-01</v>
      </c>
      <c r="H8590" t="str">
        <f t="shared" si="664"/>
        <v>ExAnte2019</v>
      </c>
      <c r="I8590" t="str">
        <f t="shared" si="665"/>
        <v>IOU workpaper</v>
      </c>
      <c r="J8590" s="2">
        <f t="shared" si="666"/>
        <v>43775</v>
      </c>
      <c r="K8590" t="s">
        <v>203</v>
      </c>
      <c r="L8590">
        <f t="shared" si="667"/>
        <v>1</v>
      </c>
      <c r="O8590">
        <v>936.88530000000003</v>
      </c>
      <c r="P8590">
        <v>0</v>
      </c>
      <c r="Q8590">
        <v>32.279000000000003</v>
      </c>
      <c r="R8590">
        <v>-192.4708</v>
      </c>
      <c r="S8590">
        <v>0</v>
      </c>
      <c r="T8590">
        <v>24.192599999999999</v>
      </c>
      <c r="AA8590" t="s">
        <v>465</v>
      </c>
      <c r="AB8590" t="s">
        <v>46</v>
      </c>
      <c r="AC8590" t="b">
        <v>0</v>
      </c>
    </row>
    <row r="8591" spans="1:29" hidden="1" x14ac:dyDescent="0.25">
      <c r="A8591" t="s">
        <v>134</v>
      </c>
      <c r="B8591" t="s">
        <v>491</v>
      </c>
      <c r="C8591" t="s">
        <v>581</v>
      </c>
      <c r="D8591" s="28" t="s">
        <v>464</v>
      </c>
      <c r="E8591" t="s">
        <v>314</v>
      </c>
      <c r="F8591" t="s">
        <v>595</v>
      </c>
      <c r="G8591" t="str">
        <f t="shared" si="668"/>
        <v>SWHC046-01</v>
      </c>
      <c r="H8591" t="str">
        <f t="shared" si="664"/>
        <v>ExAnte2019</v>
      </c>
      <c r="I8591" t="str">
        <f t="shared" si="665"/>
        <v>IOU workpaper</v>
      </c>
      <c r="J8591" s="2">
        <f t="shared" si="666"/>
        <v>43775</v>
      </c>
      <c r="K8591" t="s">
        <v>203</v>
      </c>
      <c r="L8591">
        <f t="shared" si="667"/>
        <v>1</v>
      </c>
      <c r="O8591">
        <v>943.60619999999994</v>
      </c>
      <c r="P8591">
        <v>0</v>
      </c>
      <c r="Q8591">
        <v>30.131599999999999</v>
      </c>
      <c r="R8591">
        <v>-170.68049999999999</v>
      </c>
      <c r="S8591">
        <v>0</v>
      </c>
      <c r="T8591">
        <v>22.365600000000001</v>
      </c>
      <c r="AA8591" t="s">
        <v>465</v>
      </c>
      <c r="AB8591" t="s">
        <v>46</v>
      </c>
      <c r="AC8591" t="b">
        <v>0</v>
      </c>
    </row>
    <row r="8592" spans="1:29" hidden="1" x14ac:dyDescent="0.25">
      <c r="A8592" t="s">
        <v>134</v>
      </c>
      <c r="B8592" t="s">
        <v>491</v>
      </c>
      <c r="C8592" t="s">
        <v>581</v>
      </c>
      <c r="D8592" s="28" t="s">
        <v>464</v>
      </c>
      <c r="E8592" t="s">
        <v>322</v>
      </c>
      <c r="F8592" t="s">
        <v>595</v>
      </c>
      <c r="G8592" t="str">
        <f t="shared" si="668"/>
        <v>SWHC046-01</v>
      </c>
      <c r="H8592" t="str">
        <f t="shared" si="664"/>
        <v>ExAnte2019</v>
      </c>
      <c r="I8592" t="str">
        <f t="shared" si="665"/>
        <v>IOU workpaper</v>
      </c>
      <c r="J8592" s="2">
        <f t="shared" si="666"/>
        <v>43775</v>
      </c>
      <c r="K8592" t="s">
        <v>203</v>
      </c>
      <c r="L8592">
        <f t="shared" si="667"/>
        <v>1</v>
      </c>
      <c r="O8592">
        <v>877.49030000000005</v>
      </c>
      <c r="P8592">
        <v>0</v>
      </c>
      <c r="Q8592">
        <v>39.9437</v>
      </c>
      <c r="R8592">
        <v>-226.43559999999999</v>
      </c>
      <c r="S8592">
        <v>0</v>
      </c>
      <c r="T8592">
        <v>28.6509</v>
      </c>
      <c r="AA8592" t="s">
        <v>465</v>
      </c>
      <c r="AB8592" t="s">
        <v>46</v>
      </c>
      <c r="AC8592" t="b">
        <v>0</v>
      </c>
    </row>
    <row r="8593" spans="1:29" hidden="1" x14ac:dyDescent="0.25">
      <c r="A8593" t="s">
        <v>134</v>
      </c>
      <c r="B8593" t="s">
        <v>491</v>
      </c>
      <c r="C8593" t="s">
        <v>581</v>
      </c>
      <c r="D8593" s="28" t="s">
        <v>464</v>
      </c>
      <c r="E8593" t="s">
        <v>330</v>
      </c>
      <c r="F8593" t="s">
        <v>595</v>
      </c>
      <c r="G8593" t="str">
        <f t="shared" si="668"/>
        <v>SWHC046-01</v>
      </c>
      <c r="H8593" t="str">
        <f t="shared" si="664"/>
        <v>ExAnte2019</v>
      </c>
      <c r="I8593" t="str">
        <f t="shared" si="665"/>
        <v>IOU workpaper</v>
      </c>
      <c r="J8593" s="2">
        <f t="shared" si="666"/>
        <v>43775</v>
      </c>
      <c r="K8593" t="s">
        <v>203</v>
      </c>
      <c r="L8593">
        <f t="shared" si="667"/>
        <v>1</v>
      </c>
      <c r="O8593">
        <v>1067.1661999999999</v>
      </c>
      <c r="P8593">
        <v>0</v>
      </c>
      <c r="Q8593">
        <v>4.7274000000000003</v>
      </c>
      <c r="R8593">
        <v>23.101800000000001</v>
      </c>
      <c r="S8593">
        <v>0</v>
      </c>
      <c r="T8593">
        <v>3.6196000000000002</v>
      </c>
      <c r="AA8593" t="s">
        <v>465</v>
      </c>
      <c r="AB8593" t="s">
        <v>46</v>
      </c>
      <c r="AC8593" t="b">
        <v>0</v>
      </c>
    </row>
    <row r="8594" spans="1:29" hidden="1" x14ac:dyDescent="0.25">
      <c r="A8594" t="s">
        <v>134</v>
      </c>
      <c r="B8594" t="s">
        <v>491</v>
      </c>
      <c r="C8594" t="s">
        <v>581</v>
      </c>
      <c r="D8594" s="28" t="s">
        <v>464</v>
      </c>
      <c r="E8594" t="s">
        <v>338</v>
      </c>
      <c r="F8594" t="s">
        <v>595</v>
      </c>
      <c r="G8594" t="str">
        <f t="shared" si="668"/>
        <v>SWHC046-01</v>
      </c>
      <c r="H8594" t="str">
        <f t="shared" si="664"/>
        <v>ExAnte2019</v>
      </c>
      <c r="I8594" t="str">
        <f t="shared" si="665"/>
        <v>IOU workpaper</v>
      </c>
      <c r="J8594" s="2">
        <f t="shared" si="666"/>
        <v>43775</v>
      </c>
      <c r="K8594" t="s">
        <v>203</v>
      </c>
      <c r="L8594">
        <f t="shared" si="667"/>
        <v>1</v>
      </c>
      <c r="O8594">
        <v>436.07740000000001</v>
      </c>
      <c r="P8594">
        <v>0</v>
      </c>
      <c r="Q8594">
        <v>99.127200000000002</v>
      </c>
      <c r="R8594">
        <v>-661.68169999999998</v>
      </c>
      <c r="S8594">
        <v>0</v>
      </c>
      <c r="T8594">
        <v>72.348600000000005</v>
      </c>
      <c r="AA8594" t="s">
        <v>465</v>
      </c>
      <c r="AB8594" t="s">
        <v>46</v>
      </c>
      <c r="AC8594" t="b">
        <v>0</v>
      </c>
    </row>
    <row r="8595" spans="1:29" hidden="1" x14ac:dyDescent="0.25">
      <c r="A8595" t="s">
        <v>134</v>
      </c>
      <c r="B8595" t="s">
        <v>491</v>
      </c>
      <c r="C8595" t="s">
        <v>582</v>
      </c>
      <c r="D8595" s="28" t="s">
        <v>464</v>
      </c>
      <c r="E8595" t="s">
        <v>202</v>
      </c>
      <c r="F8595" t="s">
        <v>595</v>
      </c>
      <c r="G8595" t="str">
        <f t="shared" si="668"/>
        <v>SWHC046-01</v>
      </c>
      <c r="H8595" t="str">
        <f t="shared" si="664"/>
        <v>ExAnte2019</v>
      </c>
      <c r="I8595" t="str">
        <f t="shared" si="665"/>
        <v>IOU workpaper</v>
      </c>
      <c r="J8595" s="2">
        <f t="shared" si="666"/>
        <v>43775</v>
      </c>
      <c r="K8595" t="s">
        <v>203</v>
      </c>
      <c r="L8595">
        <f t="shared" si="667"/>
        <v>1</v>
      </c>
      <c r="O8595">
        <v>-446.71010000000001</v>
      </c>
      <c r="P8595">
        <v>0</v>
      </c>
      <c r="Q8595">
        <v>197.6712</v>
      </c>
      <c r="R8595">
        <v>-1334.4612999999999</v>
      </c>
      <c r="S8595">
        <v>0</v>
      </c>
      <c r="T8595">
        <v>181.13560000000001</v>
      </c>
      <c r="AA8595" t="s">
        <v>465</v>
      </c>
      <c r="AB8595" t="s">
        <v>46</v>
      </c>
      <c r="AC8595" t="b">
        <v>0</v>
      </c>
    </row>
    <row r="8596" spans="1:29" hidden="1" x14ac:dyDescent="0.25">
      <c r="A8596" t="s">
        <v>134</v>
      </c>
      <c r="B8596" t="s">
        <v>491</v>
      </c>
      <c r="C8596" t="s">
        <v>582</v>
      </c>
      <c r="D8596" s="28" t="s">
        <v>464</v>
      </c>
      <c r="E8596" t="s">
        <v>224</v>
      </c>
      <c r="F8596" t="s">
        <v>595</v>
      </c>
      <c r="G8596" t="str">
        <f t="shared" si="668"/>
        <v>SWHC046-01</v>
      </c>
      <c r="H8596" t="str">
        <f t="shared" si="664"/>
        <v>ExAnte2019</v>
      </c>
      <c r="I8596" t="str">
        <f t="shared" si="665"/>
        <v>IOU workpaper</v>
      </c>
      <c r="J8596" s="2">
        <f t="shared" si="666"/>
        <v>43775</v>
      </c>
      <c r="K8596" t="s">
        <v>203</v>
      </c>
      <c r="L8596">
        <f t="shared" si="667"/>
        <v>1</v>
      </c>
      <c r="O8596">
        <v>-90.456400000000002</v>
      </c>
      <c r="P8596">
        <v>0</v>
      </c>
      <c r="Q8596">
        <v>116.62479999999999</v>
      </c>
      <c r="R8596">
        <v>-814.85500000000002</v>
      </c>
      <c r="S8596">
        <v>0</v>
      </c>
      <c r="T8596">
        <v>97.409000000000006</v>
      </c>
      <c r="AA8596" t="s">
        <v>465</v>
      </c>
      <c r="AB8596" t="s">
        <v>46</v>
      </c>
      <c r="AC8596" t="b">
        <v>0</v>
      </c>
    </row>
    <row r="8597" spans="1:29" hidden="1" x14ac:dyDescent="0.25">
      <c r="A8597" t="s">
        <v>134</v>
      </c>
      <c r="B8597" t="s">
        <v>491</v>
      </c>
      <c r="C8597" t="s">
        <v>582</v>
      </c>
      <c r="D8597" s="28" t="s">
        <v>464</v>
      </c>
      <c r="E8597" t="s">
        <v>232</v>
      </c>
      <c r="F8597" t="s">
        <v>595</v>
      </c>
      <c r="G8597" t="str">
        <f t="shared" si="668"/>
        <v>SWHC046-01</v>
      </c>
      <c r="H8597" t="str">
        <f t="shared" si="664"/>
        <v>ExAnte2019</v>
      </c>
      <c r="I8597" t="str">
        <f t="shared" si="665"/>
        <v>IOU workpaper</v>
      </c>
      <c r="J8597" s="2">
        <f t="shared" si="666"/>
        <v>43775</v>
      </c>
      <c r="K8597" t="s">
        <v>203</v>
      </c>
      <c r="L8597">
        <f t="shared" si="667"/>
        <v>1</v>
      </c>
      <c r="O8597">
        <v>132.024</v>
      </c>
      <c r="P8597">
        <v>0</v>
      </c>
      <c r="Q8597">
        <v>103.514</v>
      </c>
      <c r="R8597">
        <v>-704.14179999999999</v>
      </c>
      <c r="S8597">
        <v>0</v>
      </c>
      <c r="T8597">
        <v>97.343299999999999</v>
      </c>
      <c r="AA8597" t="s">
        <v>465</v>
      </c>
      <c r="AB8597" t="s">
        <v>46</v>
      </c>
      <c r="AC8597" t="b">
        <v>0</v>
      </c>
    </row>
    <row r="8598" spans="1:29" hidden="1" x14ac:dyDescent="0.25">
      <c r="A8598" t="s">
        <v>134</v>
      </c>
      <c r="B8598" t="s">
        <v>491</v>
      </c>
      <c r="C8598" t="s">
        <v>582</v>
      </c>
      <c r="D8598" s="28" t="s">
        <v>464</v>
      </c>
      <c r="E8598" t="s">
        <v>240</v>
      </c>
      <c r="F8598" t="s">
        <v>595</v>
      </c>
      <c r="G8598" t="str">
        <f t="shared" si="668"/>
        <v>SWHC046-01</v>
      </c>
      <c r="H8598" t="str">
        <f t="shared" si="664"/>
        <v>ExAnte2019</v>
      </c>
      <c r="I8598" t="str">
        <f t="shared" si="665"/>
        <v>IOU workpaper</v>
      </c>
      <c r="J8598" s="2">
        <f t="shared" si="666"/>
        <v>43775</v>
      </c>
      <c r="K8598" t="s">
        <v>203</v>
      </c>
      <c r="L8598">
        <f t="shared" si="667"/>
        <v>1</v>
      </c>
      <c r="O8598">
        <v>72.373800000000003</v>
      </c>
      <c r="P8598">
        <v>0</v>
      </c>
      <c r="Q8598">
        <v>82.4221</v>
      </c>
      <c r="R8598">
        <v>-634.55930000000001</v>
      </c>
      <c r="S8598">
        <v>0</v>
      </c>
      <c r="T8598">
        <v>69.837800000000001</v>
      </c>
      <c r="AA8598" t="s">
        <v>465</v>
      </c>
      <c r="AB8598" t="s">
        <v>46</v>
      </c>
      <c r="AC8598" t="b">
        <v>0</v>
      </c>
    </row>
    <row r="8599" spans="1:29" hidden="1" x14ac:dyDescent="0.25">
      <c r="A8599" t="s">
        <v>134</v>
      </c>
      <c r="B8599" t="s">
        <v>491</v>
      </c>
      <c r="C8599" t="s">
        <v>582</v>
      </c>
      <c r="D8599" s="28" t="s">
        <v>464</v>
      </c>
      <c r="E8599" t="s">
        <v>248</v>
      </c>
      <c r="F8599" t="s">
        <v>595</v>
      </c>
      <c r="G8599" t="str">
        <f t="shared" si="668"/>
        <v>SWHC046-01</v>
      </c>
      <c r="H8599" t="str">
        <f t="shared" si="664"/>
        <v>ExAnte2019</v>
      </c>
      <c r="I8599" t="str">
        <f t="shared" si="665"/>
        <v>IOU workpaper</v>
      </c>
      <c r="J8599" s="2">
        <f t="shared" si="666"/>
        <v>43775</v>
      </c>
      <c r="K8599" t="s">
        <v>203</v>
      </c>
      <c r="L8599">
        <f t="shared" si="667"/>
        <v>1</v>
      </c>
      <c r="O8599">
        <v>-1.5079</v>
      </c>
      <c r="P8599">
        <v>0</v>
      </c>
      <c r="Q8599">
        <v>112.6812</v>
      </c>
      <c r="R8599">
        <v>-731.60209999999995</v>
      </c>
      <c r="S8599">
        <v>0</v>
      </c>
      <c r="T8599">
        <v>101.3518</v>
      </c>
      <c r="AA8599" t="s">
        <v>465</v>
      </c>
      <c r="AB8599" t="s">
        <v>46</v>
      </c>
      <c r="AC8599" t="b">
        <v>0</v>
      </c>
    </row>
    <row r="8600" spans="1:29" hidden="1" x14ac:dyDescent="0.25">
      <c r="A8600" t="s">
        <v>134</v>
      </c>
      <c r="B8600" t="s">
        <v>491</v>
      </c>
      <c r="C8600" t="s">
        <v>582</v>
      </c>
      <c r="D8600" s="28" t="s">
        <v>464</v>
      </c>
      <c r="E8600" t="s">
        <v>256</v>
      </c>
      <c r="F8600" t="s">
        <v>595</v>
      </c>
      <c r="G8600" t="str">
        <f t="shared" si="668"/>
        <v>SWHC046-01</v>
      </c>
      <c r="H8600" t="str">
        <f t="shared" si="664"/>
        <v>ExAnte2019</v>
      </c>
      <c r="I8600" t="str">
        <f t="shared" si="665"/>
        <v>IOU workpaper</v>
      </c>
      <c r="J8600" s="2">
        <f t="shared" si="666"/>
        <v>43775</v>
      </c>
      <c r="K8600" t="s">
        <v>203</v>
      </c>
      <c r="L8600">
        <f t="shared" si="667"/>
        <v>1</v>
      </c>
      <c r="O8600">
        <v>459.61200000000002</v>
      </c>
      <c r="P8600">
        <v>0</v>
      </c>
      <c r="Q8600">
        <v>49.113199999999999</v>
      </c>
      <c r="R8600">
        <v>-326.39260000000002</v>
      </c>
      <c r="S8600">
        <v>0</v>
      </c>
      <c r="T8600">
        <v>44.989100000000001</v>
      </c>
      <c r="AA8600" t="s">
        <v>465</v>
      </c>
      <c r="AB8600" t="s">
        <v>46</v>
      </c>
      <c r="AC8600" t="b">
        <v>0</v>
      </c>
    </row>
    <row r="8601" spans="1:29" hidden="1" x14ac:dyDescent="0.25">
      <c r="A8601" t="s">
        <v>134</v>
      </c>
      <c r="B8601" t="s">
        <v>491</v>
      </c>
      <c r="C8601" t="s">
        <v>582</v>
      </c>
      <c r="D8601" s="28" t="s">
        <v>464</v>
      </c>
      <c r="E8601" t="s">
        <v>265</v>
      </c>
      <c r="F8601" t="s">
        <v>595</v>
      </c>
      <c r="G8601" t="str">
        <f t="shared" si="668"/>
        <v>SWHC046-01</v>
      </c>
      <c r="H8601" t="str">
        <f t="shared" si="664"/>
        <v>ExAnte2019</v>
      </c>
      <c r="I8601" t="str">
        <f t="shared" si="665"/>
        <v>IOU workpaper</v>
      </c>
      <c r="J8601" s="2">
        <f t="shared" si="666"/>
        <v>43775</v>
      </c>
      <c r="K8601" t="s">
        <v>203</v>
      </c>
      <c r="L8601">
        <f t="shared" si="667"/>
        <v>1</v>
      </c>
      <c r="O8601">
        <v>519.74519999999995</v>
      </c>
      <c r="P8601">
        <v>0</v>
      </c>
      <c r="Q8601">
        <v>32.176400000000001</v>
      </c>
      <c r="R8601">
        <v>-236.3075</v>
      </c>
      <c r="S8601">
        <v>0</v>
      </c>
      <c r="T8601">
        <v>30.5627</v>
      </c>
      <c r="AA8601" t="s">
        <v>465</v>
      </c>
      <c r="AB8601" t="s">
        <v>46</v>
      </c>
      <c r="AC8601" t="b">
        <v>0</v>
      </c>
    </row>
    <row r="8602" spans="1:29" hidden="1" x14ac:dyDescent="0.25">
      <c r="A8602" t="s">
        <v>134</v>
      </c>
      <c r="B8602" t="s">
        <v>491</v>
      </c>
      <c r="C8602" t="s">
        <v>582</v>
      </c>
      <c r="D8602" s="28" t="s">
        <v>464</v>
      </c>
      <c r="E8602" t="s">
        <v>274</v>
      </c>
      <c r="F8602" t="s">
        <v>595</v>
      </c>
      <c r="G8602" t="str">
        <f t="shared" si="668"/>
        <v>SWHC046-01</v>
      </c>
      <c r="H8602" t="str">
        <f t="shared" si="664"/>
        <v>ExAnte2019</v>
      </c>
      <c r="I8602" t="str">
        <f t="shared" si="665"/>
        <v>IOU workpaper</v>
      </c>
      <c r="J8602" s="2">
        <f t="shared" si="666"/>
        <v>43775</v>
      </c>
      <c r="K8602" t="s">
        <v>203</v>
      </c>
      <c r="L8602">
        <f t="shared" si="667"/>
        <v>1</v>
      </c>
      <c r="O8602">
        <v>505.09699999999998</v>
      </c>
      <c r="P8602">
        <v>0</v>
      </c>
      <c r="Q8602">
        <v>38.1402</v>
      </c>
      <c r="R8602">
        <v>-229.11789999999999</v>
      </c>
      <c r="S8602">
        <v>0</v>
      </c>
      <c r="T8602">
        <v>32.8703</v>
      </c>
      <c r="AA8602" t="s">
        <v>465</v>
      </c>
      <c r="AB8602" t="s">
        <v>46</v>
      </c>
      <c r="AC8602" t="b">
        <v>0</v>
      </c>
    </row>
    <row r="8603" spans="1:29" hidden="1" x14ac:dyDescent="0.25">
      <c r="A8603" t="s">
        <v>134</v>
      </c>
      <c r="B8603" t="s">
        <v>491</v>
      </c>
      <c r="C8603" t="s">
        <v>582</v>
      </c>
      <c r="D8603" s="28" t="s">
        <v>464</v>
      </c>
      <c r="E8603" t="s">
        <v>282</v>
      </c>
      <c r="F8603" t="s">
        <v>595</v>
      </c>
      <c r="G8603" t="str">
        <f t="shared" si="668"/>
        <v>SWHC046-01</v>
      </c>
      <c r="H8603" t="str">
        <f t="shared" si="664"/>
        <v>ExAnte2019</v>
      </c>
      <c r="I8603" t="str">
        <f t="shared" si="665"/>
        <v>IOU workpaper</v>
      </c>
      <c r="J8603" s="2">
        <f t="shared" si="666"/>
        <v>43775</v>
      </c>
      <c r="K8603" t="s">
        <v>203</v>
      </c>
      <c r="L8603">
        <f t="shared" si="667"/>
        <v>1</v>
      </c>
      <c r="O8603">
        <v>520.03300000000002</v>
      </c>
      <c r="P8603">
        <v>0</v>
      </c>
      <c r="Q8603">
        <v>41.465299999999999</v>
      </c>
      <c r="R8603">
        <v>-289.93470000000002</v>
      </c>
      <c r="S8603">
        <v>0</v>
      </c>
      <c r="T8603">
        <v>36.562899999999999</v>
      </c>
      <c r="AA8603" t="s">
        <v>465</v>
      </c>
      <c r="AB8603" t="s">
        <v>46</v>
      </c>
      <c r="AC8603" t="b">
        <v>0</v>
      </c>
    </row>
    <row r="8604" spans="1:29" hidden="1" x14ac:dyDescent="0.25">
      <c r="A8604" t="s">
        <v>134</v>
      </c>
      <c r="B8604" t="s">
        <v>491</v>
      </c>
      <c r="C8604" t="s">
        <v>582</v>
      </c>
      <c r="D8604" s="28" t="s">
        <v>464</v>
      </c>
      <c r="E8604" t="s">
        <v>290</v>
      </c>
      <c r="F8604" t="s">
        <v>595</v>
      </c>
      <c r="G8604" t="str">
        <f t="shared" si="668"/>
        <v>SWHC046-01</v>
      </c>
      <c r="H8604" t="str">
        <f t="shared" si="664"/>
        <v>ExAnte2019</v>
      </c>
      <c r="I8604" t="str">
        <f t="shared" si="665"/>
        <v>IOU workpaper</v>
      </c>
      <c r="J8604" s="2">
        <f t="shared" si="666"/>
        <v>43775</v>
      </c>
      <c r="K8604" t="s">
        <v>203</v>
      </c>
      <c r="L8604">
        <f t="shared" si="667"/>
        <v>1</v>
      </c>
      <c r="O8604">
        <v>474.4067</v>
      </c>
      <c r="P8604">
        <v>0</v>
      </c>
      <c r="Q8604">
        <v>49.097799999999999</v>
      </c>
      <c r="R8604">
        <v>-314.24799999999999</v>
      </c>
      <c r="S8604">
        <v>0</v>
      </c>
      <c r="T8604">
        <v>41.899299999999997</v>
      </c>
      <c r="AA8604" t="s">
        <v>465</v>
      </c>
      <c r="AB8604" t="s">
        <v>46</v>
      </c>
      <c r="AC8604" t="b">
        <v>0</v>
      </c>
    </row>
    <row r="8605" spans="1:29" hidden="1" x14ac:dyDescent="0.25">
      <c r="A8605" t="s">
        <v>134</v>
      </c>
      <c r="B8605" t="s">
        <v>491</v>
      </c>
      <c r="C8605" t="s">
        <v>582</v>
      </c>
      <c r="D8605" s="28" t="s">
        <v>464</v>
      </c>
      <c r="E8605" t="s">
        <v>298</v>
      </c>
      <c r="F8605" t="s">
        <v>595</v>
      </c>
      <c r="G8605" t="str">
        <f t="shared" si="668"/>
        <v>SWHC046-01</v>
      </c>
      <c r="H8605" t="str">
        <f t="shared" si="664"/>
        <v>ExAnte2019</v>
      </c>
      <c r="I8605" t="str">
        <f t="shared" si="665"/>
        <v>IOU workpaper</v>
      </c>
      <c r="J8605" s="2">
        <f t="shared" si="666"/>
        <v>43775</v>
      </c>
      <c r="K8605" t="s">
        <v>203</v>
      </c>
      <c r="L8605">
        <f t="shared" si="667"/>
        <v>1</v>
      </c>
      <c r="O8605">
        <v>252.19640000000001</v>
      </c>
      <c r="P8605">
        <v>0</v>
      </c>
      <c r="Q8605">
        <v>85.840199999999996</v>
      </c>
      <c r="R8605">
        <v>-546.36019999999996</v>
      </c>
      <c r="S8605">
        <v>0</v>
      </c>
      <c r="T8605">
        <v>74.369900000000001</v>
      </c>
      <c r="AA8605" t="s">
        <v>465</v>
      </c>
      <c r="AB8605" t="s">
        <v>46</v>
      </c>
      <c r="AC8605" t="b">
        <v>0</v>
      </c>
    </row>
    <row r="8606" spans="1:29" hidden="1" x14ac:dyDescent="0.25">
      <c r="A8606" t="s">
        <v>134</v>
      </c>
      <c r="B8606" t="s">
        <v>491</v>
      </c>
      <c r="C8606" t="s">
        <v>582</v>
      </c>
      <c r="D8606" s="28" t="s">
        <v>464</v>
      </c>
      <c r="E8606" t="s">
        <v>306</v>
      </c>
      <c r="F8606" t="s">
        <v>595</v>
      </c>
      <c r="G8606" t="str">
        <f t="shared" si="668"/>
        <v>SWHC046-01</v>
      </c>
      <c r="H8606" t="str">
        <f t="shared" si="664"/>
        <v>ExAnte2019</v>
      </c>
      <c r="I8606" t="str">
        <f t="shared" si="665"/>
        <v>IOU workpaper</v>
      </c>
      <c r="J8606" s="2">
        <f t="shared" si="666"/>
        <v>43775</v>
      </c>
      <c r="K8606" t="s">
        <v>203</v>
      </c>
      <c r="L8606">
        <f t="shared" si="667"/>
        <v>1</v>
      </c>
      <c r="O8606">
        <v>199.4342</v>
      </c>
      <c r="P8606">
        <v>0</v>
      </c>
      <c r="Q8606">
        <v>91.101699999999994</v>
      </c>
      <c r="R8606">
        <v>-587.73069999999996</v>
      </c>
      <c r="S8606">
        <v>0</v>
      </c>
      <c r="T8606">
        <v>77.845299999999995</v>
      </c>
      <c r="AA8606" t="s">
        <v>465</v>
      </c>
      <c r="AB8606" t="s">
        <v>46</v>
      </c>
      <c r="AC8606" t="b">
        <v>0</v>
      </c>
    </row>
    <row r="8607" spans="1:29" hidden="1" x14ac:dyDescent="0.25">
      <c r="A8607" t="s">
        <v>134</v>
      </c>
      <c r="B8607" t="s">
        <v>491</v>
      </c>
      <c r="C8607" t="s">
        <v>582</v>
      </c>
      <c r="D8607" s="28" t="s">
        <v>464</v>
      </c>
      <c r="E8607" t="s">
        <v>314</v>
      </c>
      <c r="F8607" t="s">
        <v>595</v>
      </c>
      <c r="G8607" t="str">
        <f t="shared" si="668"/>
        <v>SWHC046-01</v>
      </c>
      <c r="H8607" t="str">
        <f t="shared" si="664"/>
        <v>ExAnte2019</v>
      </c>
      <c r="I8607" t="str">
        <f t="shared" si="665"/>
        <v>IOU workpaper</v>
      </c>
      <c r="J8607" s="2">
        <f t="shared" si="666"/>
        <v>43775</v>
      </c>
      <c r="K8607" t="s">
        <v>203</v>
      </c>
      <c r="L8607">
        <f t="shared" si="667"/>
        <v>1</v>
      </c>
      <c r="O8607">
        <v>304.9006</v>
      </c>
      <c r="P8607">
        <v>0</v>
      </c>
      <c r="Q8607">
        <v>76.319400000000002</v>
      </c>
      <c r="R8607">
        <v>-491.76220000000001</v>
      </c>
      <c r="S8607">
        <v>0</v>
      </c>
      <c r="T8607">
        <v>65.985100000000003</v>
      </c>
      <c r="AA8607" t="s">
        <v>465</v>
      </c>
      <c r="AB8607" t="s">
        <v>46</v>
      </c>
      <c r="AC8607" t="b">
        <v>0</v>
      </c>
    </row>
    <row r="8608" spans="1:29" hidden="1" x14ac:dyDescent="0.25">
      <c r="A8608" t="s">
        <v>134</v>
      </c>
      <c r="B8608" t="s">
        <v>491</v>
      </c>
      <c r="C8608" t="s">
        <v>582</v>
      </c>
      <c r="D8608" s="28" t="s">
        <v>464</v>
      </c>
      <c r="E8608" t="s">
        <v>322</v>
      </c>
      <c r="F8608" t="s">
        <v>595</v>
      </c>
      <c r="G8608" t="str">
        <f t="shared" si="668"/>
        <v>SWHC046-01</v>
      </c>
      <c r="H8608" t="str">
        <f t="shared" si="664"/>
        <v>ExAnte2019</v>
      </c>
      <c r="I8608" t="str">
        <f t="shared" si="665"/>
        <v>IOU workpaper</v>
      </c>
      <c r="J8608" s="2">
        <f t="shared" si="666"/>
        <v>43775</v>
      </c>
      <c r="K8608" t="s">
        <v>203</v>
      </c>
      <c r="L8608">
        <f t="shared" si="667"/>
        <v>1</v>
      </c>
      <c r="O8608">
        <v>211.25309999999999</v>
      </c>
      <c r="P8608">
        <v>0</v>
      </c>
      <c r="Q8608">
        <v>89.901700000000005</v>
      </c>
      <c r="R8608">
        <v>-587.90679999999998</v>
      </c>
      <c r="S8608">
        <v>0</v>
      </c>
      <c r="T8608">
        <v>77.507300000000001</v>
      </c>
      <c r="AA8608" t="s">
        <v>465</v>
      </c>
      <c r="AB8608" t="s">
        <v>46</v>
      </c>
      <c r="AC8608" t="b">
        <v>0</v>
      </c>
    </row>
    <row r="8609" spans="1:29" hidden="1" x14ac:dyDescent="0.25">
      <c r="A8609" t="s">
        <v>134</v>
      </c>
      <c r="B8609" t="s">
        <v>491</v>
      </c>
      <c r="C8609" t="s">
        <v>582</v>
      </c>
      <c r="D8609" s="28" t="s">
        <v>464</v>
      </c>
      <c r="E8609" t="s">
        <v>330</v>
      </c>
      <c r="F8609" t="s">
        <v>595</v>
      </c>
      <c r="G8609" t="str">
        <f t="shared" si="668"/>
        <v>SWHC046-01</v>
      </c>
      <c r="H8609" t="str">
        <f t="shared" si="664"/>
        <v>ExAnte2019</v>
      </c>
      <c r="I8609" t="str">
        <f t="shared" si="665"/>
        <v>IOU workpaper</v>
      </c>
      <c r="J8609" s="2">
        <f t="shared" si="666"/>
        <v>43775</v>
      </c>
      <c r="K8609" t="s">
        <v>203</v>
      </c>
      <c r="L8609">
        <f t="shared" si="667"/>
        <v>1</v>
      </c>
      <c r="O8609">
        <v>793.52059999999994</v>
      </c>
      <c r="P8609">
        <v>0</v>
      </c>
      <c r="Q8609">
        <v>15.804399999999999</v>
      </c>
      <c r="R8609">
        <v>-92.353800000000007</v>
      </c>
      <c r="S8609">
        <v>0</v>
      </c>
      <c r="T8609">
        <v>16.054099999999998</v>
      </c>
      <c r="AA8609" t="s">
        <v>465</v>
      </c>
      <c r="AB8609" t="s">
        <v>46</v>
      </c>
      <c r="AC8609" t="b">
        <v>0</v>
      </c>
    </row>
    <row r="8610" spans="1:29" hidden="1" x14ac:dyDescent="0.25">
      <c r="A8610" t="s">
        <v>134</v>
      </c>
      <c r="B8610" t="s">
        <v>491</v>
      </c>
      <c r="C8610" t="s">
        <v>582</v>
      </c>
      <c r="D8610" s="28" t="s">
        <v>464</v>
      </c>
      <c r="E8610" t="s">
        <v>338</v>
      </c>
      <c r="F8610" t="s">
        <v>595</v>
      </c>
      <c r="G8610" t="str">
        <f t="shared" si="668"/>
        <v>SWHC046-01</v>
      </c>
      <c r="H8610" t="str">
        <f t="shared" si="664"/>
        <v>ExAnte2019</v>
      </c>
      <c r="I8610" t="str">
        <f t="shared" si="665"/>
        <v>IOU workpaper</v>
      </c>
      <c r="J8610" s="2">
        <f t="shared" si="666"/>
        <v>43775</v>
      </c>
      <c r="K8610" t="s">
        <v>203</v>
      </c>
      <c r="L8610">
        <f t="shared" si="667"/>
        <v>1</v>
      </c>
      <c r="O8610">
        <v>-937.26649999999995</v>
      </c>
      <c r="P8610">
        <v>0</v>
      </c>
      <c r="Q8610">
        <v>222.3475</v>
      </c>
      <c r="R8610">
        <v>-1784.3123000000001</v>
      </c>
      <c r="S8610">
        <v>0</v>
      </c>
      <c r="T8610">
        <v>199.37809999999999</v>
      </c>
      <c r="AA8610" t="s">
        <v>465</v>
      </c>
      <c r="AB8610" t="s">
        <v>46</v>
      </c>
      <c r="AC8610" t="b">
        <v>0</v>
      </c>
    </row>
    <row r="8611" spans="1:29" hidden="1" x14ac:dyDescent="0.25">
      <c r="A8611" t="s">
        <v>134</v>
      </c>
      <c r="B8611" t="s">
        <v>491</v>
      </c>
      <c r="C8611" t="s">
        <v>583</v>
      </c>
      <c r="D8611" s="28" t="s">
        <v>464</v>
      </c>
      <c r="E8611" t="s">
        <v>202</v>
      </c>
      <c r="F8611" t="s">
        <v>595</v>
      </c>
      <c r="G8611" t="str">
        <f t="shared" si="668"/>
        <v>SWHC046-01</v>
      </c>
      <c r="H8611" t="str">
        <f t="shared" si="664"/>
        <v>ExAnte2019</v>
      </c>
      <c r="I8611" t="str">
        <f t="shared" si="665"/>
        <v>IOU workpaper</v>
      </c>
      <c r="J8611" s="2">
        <f t="shared" si="666"/>
        <v>43775</v>
      </c>
      <c r="K8611" t="s">
        <v>203</v>
      </c>
      <c r="L8611">
        <f t="shared" si="667"/>
        <v>1</v>
      </c>
      <c r="O8611">
        <v>44.541699999999999</v>
      </c>
      <c r="P8611">
        <v>0</v>
      </c>
      <c r="Q8611">
        <v>51.682000000000002</v>
      </c>
      <c r="R8611">
        <v>-306.0634</v>
      </c>
      <c r="S8611">
        <v>0</v>
      </c>
      <c r="T8611">
        <v>42.7179</v>
      </c>
      <c r="AA8611" t="s">
        <v>465</v>
      </c>
      <c r="AB8611" t="s">
        <v>46</v>
      </c>
      <c r="AC8611" t="b">
        <v>0</v>
      </c>
    </row>
    <row r="8612" spans="1:29" hidden="1" x14ac:dyDescent="0.25">
      <c r="A8612" t="s">
        <v>134</v>
      </c>
      <c r="B8612" t="s">
        <v>491</v>
      </c>
      <c r="C8612" t="s">
        <v>583</v>
      </c>
      <c r="D8612" s="28" t="s">
        <v>464</v>
      </c>
      <c r="E8612" t="s">
        <v>224</v>
      </c>
      <c r="F8612" t="s">
        <v>595</v>
      </c>
      <c r="G8612" t="str">
        <f t="shared" si="668"/>
        <v>SWHC046-01</v>
      </c>
      <c r="H8612" t="str">
        <f t="shared" si="664"/>
        <v>ExAnte2019</v>
      </c>
      <c r="I8612" t="str">
        <f t="shared" si="665"/>
        <v>IOU workpaper</v>
      </c>
      <c r="J8612" s="2">
        <f t="shared" si="666"/>
        <v>43775</v>
      </c>
      <c r="K8612" t="s">
        <v>203</v>
      </c>
      <c r="L8612">
        <f t="shared" si="667"/>
        <v>1</v>
      </c>
      <c r="O8612">
        <v>184.13419999999999</v>
      </c>
      <c r="P8612">
        <v>0</v>
      </c>
      <c r="Q8612">
        <v>26.991399999999999</v>
      </c>
      <c r="R8612">
        <v>-145.52940000000001</v>
      </c>
      <c r="S8612">
        <v>0</v>
      </c>
      <c r="T8612">
        <v>21.061</v>
      </c>
      <c r="AA8612" t="s">
        <v>465</v>
      </c>
      <c r="AB8612" t="s">
        <v>46</v>
      </c>
      <c r="AC8612" t="b">
        <v>0</v>
      </c>
    </row>
    <row r="8613" spans="1:29" hidden="1" x14ac:dyDescent="0.25">
      <c r="A8613" t="s">
        <v>134</v>
      </c>
      <c r="B8613" t="s">
        <v>491</v>
      </c>
      <c r="C8613" t="s">
        <v>583</v>
      </c>
      <c r="D8613" s="28" t="s">
        <v>464</v>
      </c>
      <c r="E8613" t="s">
        <v>232</v>
      </c>
      <c r="F8613" t="s">
        <v>595</v>
      </c>
      <c r="G8613" t="str">
        <f t="shared" si="668"/>
        <v>SWHC046-01</v>
      </c>
      <c r="H8613" t="str">
        <f t="shared" si="664"/>
        <v>ExAnte2019</v>
      </c>
      <c r="I8613" t="str">
        <f t="shared" si="665"/>
        <v>IOU workpaper</v>
      </c>
      <c r="J8613" s="2">
        <f t="shared" si="666"/>
        <v>43775</v>
      </c>
      <c r="K8613" t="s">
        <v>203</v>
      </c>
      <c r="L8613">
        <f t="shared" si="667"/>
        <v>1</v>
      </c>
      <c r="O8613">
        <v>210.99879999999999</v>
      </c>
      <c r="P8613">
        <v>0</v>
      </c>
      <c r="Q8613">
        <v>23.3261</v>
      </c>
      <c r="R8613">
        <v>-136.6095</v>
      </c>
      <c r="S8613">
        <v>0</v>
      </c>
      <c r="T8613">
        <v>20.1478</v>
      </c>
      <c r="AA8613" t="s">
        <v>465</v>
      </c>
      <c r="AB8613" t="s">
        <v>46</v>
      </c>
      <c r="AC8613" t="b">
        <v>0</v>
      </c>
    </row>
    <row r="8614" spans="1:29" hidden="1" x14ac:dyDescent="0.25">
      <c r="A8614" t="s">
        <v>134</v>
      </c>
      <c r="B8614" t="s">
        <v>491</v>
      </c>
      <c r="C8614" t="s">
        <v>583</v>
      </c>
      <c r="D8614" s="28" t="s">
        <v>464</v>
      </c>
      <c r="E8614" t="s">
        <v>240</v>
      </c>
      <c r="F8614" t="s">
        <v>595</v>
      </c>
      <c r="G8614" t="str">
        <f t="shared" si="668"/>
        <v>SWHC046-01</v>
      </c>
      <c r="H8614" t="str">
        <f t="shared" si="664"/>
        <v>ExAnte2019</v>
      </c>
      <c r="I8614" t="str">
        <f t="shared" si="665"/>
        <v>IOU workpaper</v>
      </c>
      <c r="J8614" s="2">
        <f t="shared" si="666"/>
        <v>43775</v>
      </c>
      <c r="K8614" t="s">
        <v>203</v>
      </c>
      <c r="L8614">
        <f t="shared" si="667"/>
        <v>1</v>
      </c>
      <c r="O8614">
        <v>214.8126</v>
      </c>
      <c r="P8614">
        <v>0</v>
      </c>
      <c r="Q8614">
        <v>18.226099999999999</v>
      </c>
      <c r="R8614">
        <v>-94.392700000000005</v>
      </c>
      <c r="S8614">
        <v>0</v>
      </c>
      <c r="T8614">
        <v>14.518000000000001</v>
      </c>
      <c r="AA8614" t="s">
        <v>465</v>
      </c>
      <c r="AB8614" t="s">
        <v>46</v>
      </c>
      <c r="AC8614" t="b">
        <v>0</v>
      </c>
    </row>
    <row r="8615" spans="1:29" hidden="1" x14ac:dyDescent="0.25">
      <c r="A8615" t="s">
        <v>134</v>
      </c>
      <c r="B8615" t="s">
        <v>491</v>
      </c>
      <c r="C8615" t="s">
        <v>583</v>
      </c>
      <c r="D8615" s="28" t="s">
        <v>464</v>
      </c>
      <c r="E8615" t="s">
        <v>248</v>
      </c>
      <c r="F8615" t="s">
        <v>595</v>
      </c>
      <c r="G8615" t="str">
        <f t="shared" si="668"/>
        <v>SWHC046-01</v>
      </c>
      <c r="H8615" t="str">
        <f t="shared" si="664"/>
        <v>ExAnte2019</v>
      </c>
      <c r="I8615" t="str">
        <f t="shared" si="665"/>
        <v>IOU workpaper</v>
      </c>
      <c r="J8615" s="2">
        <f t="shared" si="666"/>
        <v>43775</v>
      </c>
      <c r="K8615" t="s">
        <v>203</v>
      </c>
      <c r="L8615">
        <f t="shared" si="667"/>
        <v>1</v>
      </c>
      <c r="O8615">
        <v>187.374</v>
      </c>
      <c r="P8615">
        <v>0</v>
      </c>
      <c r="Q8615">
        <v>23.861799999999999</v>
      </c>
      <c r="R8615">
        <v>-138.54050000000001</v>
      </c>
      <c r="S8615">
        <v>0</v>
      </c>
      <c r="T8615">
        <v>19.8796</v>
      </c>
      <c r="AA8615" t="s">
        <v>465</v>
      </c>
      <c r="AB8615" t="s">
        <v>46</v>
      </c>
      <c r="AC8615" t="b">
        <v>0</v>
      </c>
    </row>
    <row r="8616" spans="1:29" hidden="1" x14ac:dyDescent="0.25">
      <c r="A8616" t="s">
        <v>134</v>
      </c>
      <c r="B8616" t="s">
        <v>491</v>
      </c>
      <c r="C8616" t="s">
        <v>583</v>
      </c>
      <c r="D8616" s="28" t="s">
        <v>464</v>
      </c>
      <c r="E8616" t="s">
        <v>256</v>
      </c>
      <c r="F8616" t="s">
        <v>595</v>
      </c>
      <c r="G8616" t="str">
        <f t="shared" si="668"/>
        <v>SWHC046-01</v>
      </c>
      <c r="H8616" t="str">
        <f t="shared" si="664"/>
        <v>ExAnte2019</v>
      </c>
      <c r="I8616" t="str">
        <f t="shared" si="665"/>
        <v>IOU workpaper</v>
      </c>
      <c r="J8616" s="2">
        <f t="shared" si="666"/>
        <v>43775</v>
      </c>
      <c r="K8616" t="s">
        <v>203</v>
      </c>
      <c r="L8616">
        <f t="shared" si="667"/>
        <v>1</v>
      </c>
      <c r="O8616">
        <v>298.9479</v>
      </c>
      <c r="P8616">
        <v>0</v>
      </c>
      <c r="Q8616">
        <v>9.8251000000000008</v>
      </c>
      <c r="R8616">
        <v>-43.752699999999997</v>
      </c>
      <c r="S8616">
        <v>0</v>
      </c>
      <c r="T8616">
        <v>8.1442999999999994</v>
      </c>
      <c r="AA8616" t="s">
        <v>465</v>
      </c>
      <c r="AB8616" t="s">
        <v>46</v>
      </c>
      <c r="AC8616" t="b">
        <v>0</v>
      </c>
    </row>
    <row r="8617" spans="1:29" hidden="1" x14ac:dyDescent="0.25">
      <c r="A8617" t="s">
        <v>134</v>
      </c>
      <c r="B8617" t="s">
        <v>491</v>
      </c>
      <c r="C8617" t="s">
        <v>583</v>
      </c>
      <c r="D8617" s="28" t="s">
        <v>464</v>
      </c>
      <c r="E8617" t="s">
        <v>265</v>
      </c>
      <c r="F8617" t="s">
        <v>595</v>
      </c>
      <c r="G8617" t="str">
        <f t="shared" si="668"/>
        <v>SWHC046-01</v>
      </c>
      <c r="H8617" t="str">
        <f t="shared" si="664"/>
        <v>ExAnte2019</v>
      </c>
      <c r="I8617" t="str">
        <f t="shared" si="665"/>
        <v>IOU workpaper</v>
      </c>
      <c r="J8617" s="2">
        <f t="shared" si="666"/>
        <v>43775</v>
      </c>
      <c r="K8617" t="s">
        <v>203</v>
      </c>
      <c r="L8617">
        <f t="shared" si="667"/>
        <v>1</v>
      </c>
      <c r="O8617">
        <v>289.26420000000002</v>
      </c>
      <c r="P8617">
        <v>0</v>
      </c>
      <c r="Q8617">
        <v>6.7454999999999998</v>
      </c>
      <c r="R8617">
        <v>-29.638400000000001</v>
      </c>
      <c r="S8617">
        <v>0</v>
      </c>
      <c r="T8617">
        <v>5.5282999999999998</v>
      </c>
      <c r="AA8617" t="s">
        <v>465</v>
      </c>
      <c r="AB8617" t="s">
        <v>46</v>
      </c>
      <c r="AC8617" t="b">
        <v>0</v>
      </c>
    </row>
    <row r="8618" spans="1:29" hidden="1" x14ac:dyDescent="0.25">
      <c r="A8618" t="s">
        <v>134</v>
      </c>
      <c r="B8618" t="s">
        <v>491</v>
      </c>
      <c r="C8618" t="s">
        <v>583</v>
      </c>
      <c r="D8618" s="28" t="s">
        <v>464</v>
      </c>
      <c r="E8618" t="s">
        <v>274</v>
      </c>
      <c r="F8618" t="s">
        <v>595</v>
      </c>
      <c r="G8618" t="str">
        <f t="shared" si="668"/>
        <v>SWHC046-01</v>
      </c>
      <c r="H8618" t="str">
        <f t="shared" si="664"/>
        <v>ExAnte2019</v>
      </c>
      <c r="I8618" t="str">
        <f t="shared" si="665"/>
        <v>IOU workpaper</v>
      </c>
      <c r="J8618" s="2">
        <f t="shared" si="666"/>
        <v>43775</v>
      </c>
      <c r="K8618" t="s">
        <v>203</v>
      </c>
      <c r="L8618">
        <f t="shared" si="667"/>
        <v>1</v>
      </c>
      <c r="O8618">
        <v>279.94220000000001</v>
      </c>
      <c r="P8618">
        <v>0</v>
      </c>
      <c r="Q8618">
        <v>8.2103999999999999</v>
      </c>
      <c r="R8618">
        <v>-38.1325</v>
      </c>
      <c r="S8618">
        <v>0</v>
      </c>
      <c r="T8618">
        <v>6.5544000000000002</v>
      </c>
      <c r="AA8618" t="s">
        <v>465</v>
      </c>
      <c r="AB8618" t="s">
        <v>46</v>
      </c>
      <c r="AC8618" t="b">
        <v>0</v>
      </c>
    </row>
    <row r="8619" spans="1:29" hidden="1" x14ac:dyDescent="0.25">
      <c r="A8619" t="s">
        <v>134</v>
      </c>
      <c r="B8619" t="s">
        <v>491</v>
      </c>
      <c r="C8619" t="s">
        <v>583</v>
      </c>
      <c r="D8619" s="28" t="s">
        <v>464</v>
      </c>
      <c r="E8619" t="s">
        <v>282</v>
      </c>
      <c r="F8619" t="s">
        <v>595</v>
      </c>
      <c r="G8619" t="str">
        <f t="shared" si="668"/>
        <v>SWHC046-01</v>
      </c>
      <c r="H8619" t="str">
        <f t="shared" si="664"/>
        <v>ExAnte2019</v>
      </c>
      <c r="I8619" t="str">
        <f t="shared" si="665"/>
        <v>IOU workpaper</v>
      </c>
      <c r="J8619" s="2">
        <f t="shared" si="666"/>
        <v>43775</v>
      </c>
      <c r="K8619" t="s">
        <v>203</v>
      </c>
      <c r="L8619">
        <f t="shared" si="667"/>
        <v>1</v>
      </c>
      <c r="O8619">
        <v>357.84100000000001</v>
      </c>
      <c r="P8619">
        <v>0</v>
      </c>
      <c r="Q8619">
        <v>9.7329000000000008</v>
      </c>
      <c r="R8619">
        <v>-46.027700000000003</v>
      </c>
      <c r="S8619">
        <v>0</v>
      </c>
      <c r="T8619">
        <v>7.5597000000000003</v>
      </c>
      <c r="AA8619" t="s">
        <v>465</v>
      </c>
      <c r="AB8619" t="s">
        <v>46</v>
      </c>
      <c r="AC8619" t="b">
        <v>0</v>
      </c>
    </row>
    <row r="8620" spans="1:29" hidden="1" x14ac:dyDescent="0.25">
      <c r="A8620" t="s">
        <v>134</v>
      </c>
      <c r="B8620" t="s">
        <v>491</v>
      </c>
      <c r="C8620" t="s">
        <v>583</v>
      </c>
      <c r="D8620" s="28" t="s">
        <v>464</v>
      </c>
      <c r="E8620" t="s">
        <v>290</v>
      </c>
      <c r="F8620" t="s">
        <v>595</v>
      </c>
      <c r="G8620" t="str">
        <f t="shared" si="668"/>
        <v>SWHC046-01</v>
      </c>
      <c r="H8620" t="str">
        <f t="shared" si="664"/>
        <v>ExAnte2019</v>
      </c>
      <c r="I8620" t="str">
        <f t="shared" si="665"/>
        <v>IOU workpaper</v>
      </c>
      <c r="J8620" s="2">
        <f t="shared" si="666"/>
        <v>43775</v>
      </c>
      <c r="K8620" t="s">
        <v>203</v>
      </c>
      <c r="L8620">
        <f t="shared" si="667"/>
        <v>1</v>
      </c>
      <c r="O8620">
        <v>330.83499999999998</v>
      </c>
      <c r="P8620">
        <v>0</v>
      </c>
      <c r="Q8620">
        <v>10.145</v>
      </c>
      <c r="R8620">
        <v>-42.838999999999999</v>
      </c>
      <c r="S8620">
        <v>0</v>
      </c>
      <c r="T8620">
        <v>7.8064</v>
      </c>
      <c r="AA8620" t="s">
        <v>465</v>
      </c>
      <c r="AB8620" t="s">
        <v>46</v>
      </c>
      <c r="AC8620" t="b">
        <v>0</v>
      </c>
    </row>
    <row r="8621" spans="1:29" hidden="1" x14ac:dyDescent="0.25">
      <c r="A8621" t="s">
        <v>134</v>
      </c>
      <c r="B8621" t="s">
        <v>491</v>
      </c>
      <c r="C8621" t="s">
        <v>583</v>
      </c>
      <c r="D8621" s="28" t="s">
        <v>464</v>
      </c>
      <c r="E8621" t="s">
        <v>298</v>
      </c>
      <c r="F8621" t="s">
        <v>595</v>
      </c>
      <c r="G8621" t="str">
        <f t="shared" si="668"/>
        <v>SWHC046-01</v>
      </c>
      <c r="H8621" t="str">
        <f t="shared" si="664"/>
        <v>ExAnte2019</v>
      </c>
      <c r="I8621" t="str">
        <f t="shared" si="665"/>
        <v>IOU workpaper</v>
      </c>
      <c r="J8621" s="2">
        <f t="shared" si="666"/>
        <v>43775</v>
      </c>
      <c r="K8621" t="s">
        <v>203</v>
      </c>
      <c r="L8621">
        <f t="shared" si="667"/>
        <v>1</v>
      </c>
      <c r="O8621">
        <v>309.02879999999999</v>
      </c>
      <c r="P8621">
        <v>0</v>
      </c>
      <c r="Q8621">
        <v>20.447299999999998</v>
      </c>
      <c r="R8621">
        <v>-104.7178</v>
      </c>
      <c r="S8621">
        <v>0</v>
      </c>
      <c r="T8621">
        <v>15.9795</v>
      </c>
      <c r="AA8621" t="s">
        <v>465</v>
      </c>
      <c r="AB8621" t="s">
        <v>46</v>
      </c>
      <c r="AC8621" t="b">
        <v>0</v>
      </c>
    </row>
    <row r="8622" spans="1:29" hidden="1" x14ac:dyDescent="0.25">
      <c r="A8622" t="s">
        <v>134</v>
      </c>
      <c r="B8622" t="s">
        <v>491</v>
      </c>
      <c r="C8622" t="s">
        <v>583</v>
      </c>
      <c r="D8622" s="28" t="s">
        <v>464</v>
      </c>
      <c r="E8622" t="s">
        <v>306</v>
      </c>
      <c r="F8622" t="s">
        <v>595</v>
      </c>
      <c r="G8622" t="str">
        <f t="shared" si="668"/>
        <v>SWHC046-01</v>
      </c>
      <c r="H8622" t="str">
        <f t="shared" si="664"/>
        <v>ExAnte2019</v>
      </c>
      <c r="I8622" t="str">
        <f t="shared" si="665"/>
        <v>IOU workpaper</v>
      </c>
      <c r="J8622" s="2">
        <f t="shared" si="666"/>
        <v>43775</v>
      </c>
      <c r="K8622" t="s">
        <v>203</v>
      </c>
      <c r="L8622">
        <f t="shared" si="667"/>
        <v>1</v>
      </c>
      <c r="O8622">
        <v>267.41820000000001</v>
      </c>
      <c r="P8622">
        <v>0</v>
      </c>
      <c r="Q8622">
        <v>22.083400000000001</v>
      </c>
      <c r="R8622">
        <v>-124.64530000000001</v>
      </c>
      <c r="S8622">
        <v>0</v>
      </c>
      <c r="T8622">
        <v>17.459900000000001</v>
      </c>
      <c r="AA8622" t="s">
        <v>465</v>
      </c>
      <c r="AB8622" t="s">
        <v>46</v>
      </c>
      <c r="AC8622" t="b">
        <v>0</v>
      </c>
    </row>
    <row r="8623" spans="1:29" hidden="1" x14ac:dyDescent="0.25">
      <c r="A8623" t="s">
        <v>134</v>
      </c>
      <c r="B8623" t="s">
        <v>491</v>
      </c>
      <c r="C8623" t="s">
        <v>583</v>
      </c>
      <c r="D8623" s="28" t="s">
        <v>464</v>
      </c>
      <c r="E8623" t="s">
        <v>314</v>
      </c>
      <c r="F8623" t="s">
        <v>595</v>
      </c>
      <c r="G8623" t="str">
        <f t="shared" si="668"/>
        <v>SWHC046-01</v>
      </c>
      <c r="H8623" t="str">
        <f t="shared" si="664"/>
        <v>ExAnte2019</v>
      </c>
      <c r="I8623" t="str">
        <f t="shared" si="665"/>
        <v>IOU workpaper</v>
      </c>
      <c r="J8623" s="2">
        <f t="shared" si="666"/>
        <v>43775</v>
      </c>
      <c r="K8623" t="s">
        <v>203</v>
      </c>
      <c r="L8623">
        <f t="shared" si="667"/>
        <v>1</v>
      </c>
      <c r="O8623">
        <v>314.5849</v>
      </c>
      <c r="P8623">
        <v>0</v>
      </c>
      <c r="Q8623">
        <v>18.5852</v>
      </c>
      <c r="R8623">
        <v>-94.449299999999994</v>
      </c>
      <c r="S8623">
        <v>0</v>
      </c>
      <c r="T8623">
        <v>14.336499999999999</v>
      </c>
      <c r="AA8623" t="s">
        <v>465</v>
      </c>
      <c r="AB8623" t="s">
        <v>46</v>
      </c>
      <c r="AC8623" t="b">
        <v>0</v>
      </c>
    </row>
    <row r="8624" spans="1:29" hidden="1" x14ac:dyDescent="0.25">
      <c r="A8624" t="s">
        <v>134</v>
      </c>
      <c r="B8624" t="s">
        <v>491</v>
      </c>
      <c r="C8624" t="s">
        <v>583</v>
      </c>
      <c r="D8624" s="28" t="s">
        <v>464</v>
      </c>
      <c r="E8624" t="s">
        <v>322</v>
      </c>
      <c r="F8624" t="s">
        <v>595</v>
      </c>
      <c r="G8624" t="str">
        <f t="shared" si="668"/>
        <v>SWHC046-01</v>
      </c>
      <c r="H8624" t="str">
        <f t="shared" si="664"/>
        <v>ExAnte2019</v>
      </c>
      <c r="I8624" t="str">
        <f t="shared" si="665"/>
        <v>IOU workpaper</v>
      </c>
      <c r="J8624" s="2">
        <f t="shared" si="666"/>
        <v>43775</v>
      </c>
      <c r="K8624" t="s">
        <v>203</v>
      </c>
      <c r="L8624">
        <f t="shared" si="667"/>
        <v>1</v>
      </c>
      <c r="O8624">
        <v>299.03059999999999</v>
      </c>
      <c r="P8624">
        <v>0</v>
      </c>
      <c r="Q8624">
        <v>21.582599999999999</v>
      </c>
      <c r="R8624">
        <v>-112.05070000000001</v>
      </c>
      <c r="S8624">
        <v>0</v>
      </c>
      <c r="T8624">
        <v>16.681100000000001</v>
      </c>
      <c r="AA8624" t="s">
        <v>465</v>
      </c>
      <c r="AB8624" t="s">
        <v>46</v>
      </c>
      <c r="AC8624" t="b">
        <v>0</v>
      </c>
    </row>
    <row r="8625" spans="1:29" hidden="1" x14ac:dyDescent="0.25">
      <c r="A8625" t="s">
        <v>134</v>
      </c>
      <c r="B8625" t="s">
        <v>491</v>
      </c>
      <c r="C8625" t="s">
        <v>583</v>
      </c>
      <c r="D8625" s="28" t="s">
        <v>464</v>
      </c>
      <c r="E8625" t="s">
        <v>330</v>
      </c>
      <c r="F8625" t="s">
        <v>595</v>
      </c>
      <c r="G8625" t="str">
        <f t="shared" si="668"/>
        <v>SWHC046-01</v>
      </c>
      <c r="H8625" t="str">
        <f t="shared" si="664"/>
        <v>ExAnte2019</v>
      </c>
      <c r="I8625" t="str">
        <f t="shared" si="665"/>
        <v>IOU workpaper</v>
      </c>
      <c r="J8625" s="2">
        <f t="shared" si="666"/>
        <v>43775</v>
      </c>
      <c r="K8625" t="s">
        <v>203</v>
      </c>
      <c r="L8625">
        <f t="shared" si="667"/>
        <v>1</v>
      </c>
      <c r="O8625">
        <v>444.3304</v>
      </c>
      <c r="P8625">
        <v>0</v>
      </c>
      <c r="Q8625">
        <v>2.6806000000000001</v>
      </c>
      <c r="R8625">
        <v>12.3514</v>
      </c>
      <c r="S8625">
        <v>0</v>
      </c>
      <c r="T8625">
        <v>2.0352999999999999</v>
      </c>
      <c r="AA8625" t="s">
        <v>465</v>
      </c>
      <c r="AB8625" t="s">
        <v>46</v>
      </c>
      <c r="AC8625" t="b">
        <v>0</v>
      </c>
    </row>
    <row r="8626" spans="1:29" hidden="1" x14ac:dyDescent="0.25">
      <c r="A8626" t="s">
        <v>134</v>
      </c>
      <c r="B8626" t="s">
        <v>491</v>
      </c>
      <c r="C8626" t="s">
        <v>583</v>
      </c>
      <c r="D8626" s="28" t="s">
        <v>464</v>
      </c>
      <c r="E8626" t="s">
        <v>338</v>
      </c>
      <c r="F8626" t="s">
        <v>595</v>
      </c>
      <c r="G8626" t="str">
        <f t="shared" si="668"/>
        <v>SWHC046-01</v>
      </c>
      <c r="H8626" t="str">
        <f t="shared" si="664"/>
        <v>ExAnte2019</v>
      </c>
      <c r="I8626" t="str">
        <f t="shared" si="665"/>
        <v>IOU workpaper</v>
      </c>
      <c r="J8626" s="2">
        <f t="shared" si="666"/>
        <v>43775</v>
      </c>
      <c r="K8626" t="s">
        <v>203</v>
      </c>
      <c r="L8626">
        <f t="shared" si="667"/>
        <v>1</v>
      </c>
      <c r="O8626">
        <v>-108.6093</v>
      </c>
      <c r="P8626">
        <v>0</v>
      </c>
      <c r="Q8626">
        <v>69.733000000000004</v>
      </c>
      <c r="R8626">
        <v>-498.96499999999997</v>
      </c>
      <c r="S8626">
        <v>0</v>
      </c>
      <c r="T8626">
        <v>56.8277</v>
      </c>
      <c r="AA8626" t="s">
        <v>465</v>
      </c>
      <c r="AB8626" t="s">
        <v>46</v>
      </c>
      <c r="AC8626" t="b">
        <v>0</v>
      </c>
    </row>
    <row r="8627" spans="1:29" hidden="1" x14ac:dyDescent="0.25">
      <c r="A8627" t="s">
        <v>134</v>
      </c>
      <c r="B8627" t="s">
        <v>491</v>
      </c>
      <c r="C8627" t="s">
        <v>584</v>
      </c>
      <c r="D8627" s="28" t="s">
        <v>464</v>
      </c>
      <c r="E8627" t="s">
        <v>202</v>
      </c>
      <c r="F8627" t="s">
        <v>595</v>
      </c>
      <c r="G8627" t="str">
        <f t="shared" si="668"/>
        <v>SWHC046-01</v>
      </c>
      <c r="H8627" t="str">
        <f t="shared" si="664"/>
        <v>ExAnte2019</v>
      </c>
      <c r="I8627" t="str">
        <f t="shared" si="665"/>
        <v>IOU workpaper</v>
      </c>
      <c r="J8627" s="2">
        <f t="shared" si="666"/>
        <v>43775</v>
      </c>
      <c r="K8627" t="s">
        <v>203</v>
      </c>
      <c r="L8627">
        <f t="shared" si="667"/>
        <v>1</v>
      </c>
      <c r="O8627">
        <v>-253.80590000000001</v>
      </c>
      <c r="P8627">
        <v>0</v>
      </c>
      <c r="Q8627">
        <v>78.370699999999999</v>
      </c>
      <c r="R8627">
        <v>-640.68209999999999</v>
      </c>
      <c r="S8627">
        <v>0</v>
      </c>
      <c r="T8627">
        <v>73.691800000000001</v>
      </c>
      <c r="AA8627" t="s">
        <v>465</v>
      </c>
      <c r="AB8627" t="s">
        <v>46</v>
      </c>
      <c r="AC8627" t="b">
        <v>0</v>
      </c>
    </row>
    <row r="8628" spans="1:29" hidden="1" x14ac:dyDescent="0.25">
      <c r="A8628" t="s">
        <v>134</v>
      </c>
      <c r="B8628" t="s">
        <v>491</v>
      </c>
      <c r="C8628" t="s">
        <v>584</v>
      </c>
      <c r="D8628" s="28" t="s">
        <v>464</v>
      </c>
      <c r="E8628" t="s">
        <v>224</v>
      </c>
      <c r="F8628" t="s">
        <v>595</v>
      </c>
      <c r="G8628" t="str">
        <f t="shared" si="668"/>
        <v>SWHC046-01</v>
      </c>
      <c r="H8628" t="str">
        <f t="shared" si="664"/>
        <v>ExAnte2019</v>
      </c>
      <c r="I8628" t="str">
        <f t="shared" si="665"/>
        <v>IOU workpaper</v>
      </c>
      <c r="J8628" s="2">
        <f t="shared" si="666"/>
        <v>43775</v>
      </c>
      <c r="K8628" t="s">
        <v>203</v>
      </c>
      <c r="L8628">
        <f t="shared" si="667"/>
        <v>1</v>
      </c>
      <c r="O8628">
        <v>44.996299999999998</v>
      </c>
      <c r="P8628">
        <v>0</v>
      </c>
      <c r="Q8628">
        <v>46.378999999999998</v>
      </c>
      <c r="R8628">
        <v>-368.05599999999998</v>
      </c>
      <c r="S8628">
        <v>0</v>
      </c>
      <c r="T8628">
        <v>43.378900000000002</v>
      </c>
      <c r="AA8628" t="s">
        <v>465</v>
      </c>
      <c r="AB8628" t="s">
        <v>46</v>
      </c>
      <c r="AC8628" t="b">
        <v>0</v>
      </c>
    </row>
    <row r="8629" spans="1:29" hidden="1" x14ac:dyDescent="0.25">
      <c r="A8629" t="s">
        <v>134</v>
      </c>
      <c r="B8629" t="s">
        <v>491</v>
      </c>
      <c r="C8629" t="s">
        <v>584</v>
      </c>
      <c r="D8629" s="28" t="s">
        <v>464</v>
      </c>
      <c r="E8629" t="s">
        <v>232</v>
      </c>
      <c r="F8629" t="s">
        <v>595</v>
      </c>
      <c r="G8629" t="str">
        <f t="shared" si="668"/>
        <v>SWHC046-01</v>
      </c>
      <c r="H8629" t="str">
        <f t="shared" si="664"/>
        <v>ExAnte2019</v>
      </c>
      <c r="I8629" t="str">
        <f t="shared" si="665"/>
        <v>IOU workpaper</v>
      </c>
      <c r="J8629" s="2">
        <f t="shared" si="666"/>
        <v>43775</v>
      </c>
      <c r="K8629" t="s">
        <v>203</v>
      </c>
      <c r="L8629">
        <f t="shared" si="667"/>
        <v>1</v>
      </c>
      <c r="O8629">
        <v>83.826099999999997</v>
      </c>
      <c r="P8629">
        <v>0</v>
      </c>
      <c r="Q8629">
        <v>38.315100000000001</v>
      </c>
      <c r="R8629">
        <v>-313.82830000000001</v>
      </c>
      <c r="S8629">
        <v>0</v>
      </c>
      <c r="T8629">
        <v>37.355200000000004</v>
      </c>
      <c r="AA8629" t="s">
        <v>465</v>
      </c>
      <c r="AB8629" t="s">
        <v>46</v>
      </c>
      <c r="AC8629" t="b">
        <v>0</v>
      </c>
    </row>
    <row r="8630" spans="1:29" hidden="1" x14ac:dyDescent="0.25">
      <c r="A8630" t="s">
        <v>134</v>
      </c>
      <c r="B8630" t="s">
        <v>491</v>
      </c>
      <c r="C8630" t="s">
        <v>584</v>
      </c>
      <c r="D8630" s="28" t="s">
        <v>464</v>
      </c>
      <c r="E8630" t="s">
        <v>240</v>
      </c>
      <c r="F8630" t="s">
        <v>595</v>
      </c>
      <c r="G8630" t="str">
        <f t="shared" si="668"/>
        <v>SWHC046-01</v>
      </c>
      <c r="H8630" t="str">
        <f t="shared" si="664"/>
        <v>ExAnte2019</v>
      </c>
      <c r="I8630" t="str">
        <f t="shared" si="665"/>
        <v>IOU workpaper</v>
      </c>
      <c r="J8630" s="2">
        <f t="shared" si="666"/>
        <v>43775</v>
      </c>
      <c r="K8630" t="s">
        <v>203</v>
      </c>
      <c r="L8630">
        <f t="shared" si="667"/>
        <v>1</v>
      </c>
      <c r="O8630">
        <v>105.3661</v>
      </c>
      <c r="P8630">
        <v>0</v>
      </c>
      <c r="Q8630">
        <v>34.057299999999998</v>
      </c>
      <c r="R8630">
        <v>-295.73849999999999</v>
      </c>
      <c r="S8630">
        <v>0</v>
      </c>
      <c r="T8630">
        <v>32.636299999999999</v>
      </c>
      <c r="AA8630" t="s">
        <v>465</v>
      </c>
      <c r="AB8630" t="s">
        <v>46</v>
      </c>
      <c r="AC8630" t="b">
        <v>0</v>
      </c>
    </row>
    <row r="8631" spans="1:29" hidden="1" x14ac:dyDescent="0.25">
      <c r="A8631" t="s">
        <v>134</v>
      </c>
      <c r="B8631" t="s">
        <v>491</v>
      </c>
      <c r="C8631" t="s">
        <v>584</v>
      </c>
      <c r="D8631" s="28" t="s">
        <v>464</v>
      </c>
      <c r="E8631" t="s">
        <v>248</v>
      </c>
      <c r="F8631" t="s">
        <v>595</v>
      </c>
      <c r="G8631" t="str">
        <f t="shared" si="668"/>
        <v>SWHC046-01</v>
      </c>
      <c r="H8631" t="str">
        <f t="shared" si="664"/>
        <v>ExAnte2019</v>
      </c>
      <c r="I8631" t="str">
        <f t="shared" si="665"/>
        <v>IOU workpaper</v>
      </c>
      <c r="J8631" s="2">
        <f t="shared" si="666"/>
        <v>43775</v>
      </c>
      <c r="K8631" t="s">
        <v>203</v>
      </c>
      <c r="L8631">
        <f t="shared" si="667"/>
        <v>1</v>
      </c>
      <c r="O8631">
        <v>46.648099999999999</v>
      </c>
      <c r="P8631">
        <v>0</v>
      </c>
      <c r="Q8631">
        <v>42.588099999999997</v>
      </c>
      <c r="R8631">
        <v>-351.17090000000002</v>
      </c>
      <c r="S8631">
        <v>0</v>
      </c>
      <c r="T8631">
        <v>41.078899999999997</v>
      </c>
      <c r="AA8631" t="s">
        <v>465</v>
      </c>
      <c r="AB8631" t="s">
        <v>46</v>
      </c>
      <c r="AC8631" t="b">
        <v>0</v>
      </c>
    </row>
    <row r="8632" spans="1:29" hidden="1" x14ac:dyDescent="0.25">
      <c r="A8632" t="s">
        <v>134</v>
      </c>
      <c r="B8632" t="s">
        <v>491</v>
      </c>
      <c r="C8632" t="s">
        <v>584</v>
      </c>
      <c r="D8632" s="28" t="s">
        <v>464</v>
      </c>
      <c r="E8632" t="s">
        <v>256</v>
      </c>
      <c r="F8632" t="s">
        <v>595</v>
      </c>
      <c r="G8632" t="str">
        <f t="shared" si="668"/>
        <v>SWHC046-01</v>
      </c>
      <c r="H8632" t="str">
        <f t="shared" si="664"/>
        <v>ExAnte2019</v>
      </c>
      <c r="I8632" t="str">
        <f t="shared" si="665"/>
        <v>IOU workpaper</v>
      </c>
      <c r="J8632" s="2">
        <f t="shared" si="666"/>
        <v>43775</v>
      </c>
      <c r="K8632" t="s">
        <v>203</v>
      </c>
      <c r="L8632">
        <f t="shared" si="667"/>
        <v>1</v>
      </c>
      <c r="O8632">
        <v>279.90940000000001</v>
      </c>
      <c r="P8632">
        <v>0</v>
      </c>
      <c r="Q8632">
        <v>18.5227</v>
      </c>
      <c r="R8632">
        <v>-151.43029999999999</v>
      </c>
      <c r="S8632">
        <v>0</v>
      </c>
      <c r="T8632">
        <v>18.7881</v>
      </c>
      <c r="AA8632" t="s">
        <v>465</v>
      </c>
      <c r="AB8632" t="s">
        <v>46</v>
      </c>
      <c r="AC8632" t="b">
        <v>0</v>
      </c>
    </row>
    <row r="8633" spans="1:29" hidden="1" x14ac:dyDescent="0.25">
      <c r="A8633" t="s">
        <v>134</v>
      </c>
      <c r="B8633" t="s">
        <v>491</v>
      </c>
      <c r="C8633" t="s">
        <v>584</v>
      </c>
      <c r="D8633" s="28" t="s">
        <v>464</v>
      </c>
      <c r="E8633" t="s">
        <v>265</v>
      </c>
      <c r="F8633" t="s">
        <v>595</v>
      </c>
      <c r="G8633" t="str">
        <f t="shared" si="668"/>
        <v>SWHC046-01</v>
      </c>
      <c r="H8633" t="str">
        <f t="shared" si="664"/>
        <v>ExAnte2019</v>
      </c>
      <c r="I8633" t="str">
        <f t="shared" si="665"/>
        <v>IOU workpaper</v>
      </c>
      <c r="J8633" s="2">
        <f t="shared" si="666"/>
        <v>43775</v>
      </c>
      <c r="K8633" t="s">
        <v>203</v>
      </c>
      <c r="L8633">
        <f t="shared" si="667"/>
        <v>1</v>
      </c>
      <c r="O8633">
        <v>318.92509999999999</v>
      </c>
      <c r="P8633">
        <v>0</v>
      </c>
      <c r="Q8633">
        <v>11.456799999999999</v>
      </c>
      <c r="R8633">
        <v>-99.3703</v>
      </c>
      <c r="S8633">
        <v>0</v>
      </c>
      <c r="T8633">
        <v>11.890599999999999</v>
      </c>
      <c r="AA8633" t="s">
        <v>465</v>
      </c>
      <c r="AB8633" t="s">
        <v>46</v>
      </c>
      <c r="AC8633" t="b">
        <v>0</v>
      </c>
    </row>
    <row r="8634" spans="1:29" hidden="1" x14ac:dyDescent="0.25">
      <c r="A8634" t="s">
        <v>134</v>
      </c>
      <c r="B8634" t="s">
        <v>491</v>
      </c>
      <c r="C8634" t="s">
        <v>584</v>
      </c>
      <c r="D8634" s="28" t="s">
        <v>464</v>
      </c>
      <c r="E8634" t="s">
        <v>274</v>
      </c>
      <c r="F8634" t="s">
        <v>595</v>
      </c>
      <c r="G8634" t="str">
        <f t="shared" si="668"/>
        <v>SWHC046-01</v>
      </c>
      <c r="H8634" t="str">
        <f t="shared" si="664"/>
        <v>ExAnte2019</v>
      </c>
      <c r="I8634" t="str">
        <f t="shared" si="665"/>
        <v>IOU workpaper</v>
      </c>
      <c r="J8634" s="2">
        <f t="shared" si="666"/>
        <v>43775</v>
      </c>
      <c r="K8634" t="s">
        <v>203</v>
      </c>
      <c r="L8634">
        <f t="shared" si="667"/>
        <v>1</v>
      </c>
      <c r="O8634">
        <v>321.17059999999998</v>
      </c>
      <c r="P8634">
        <v>0</v>
      </c>
      <c r="Q8634">
        <v>16.439</v>
      </c>
      <c r="R8634">
        <v>-112.0688</v>
      </c>
      <c r="S8634">
        <v>0</v>
      </c>
      <c r="T8634">
        <v>16.491900000000001</v>
      </c>
      <c r="AA8634" t="s">
        <v>465</v>
      </c>
      <c r="AB8634" t="s">
        <v>46</v>
      </c>
      <c r="AC8634" t="b">
        <v>0</v>
      </c>
    </row>
    <row r="8635" spans="1:29" hidden="1" x14ac:dyDescent="0.25">
      <c r="A8635" t="s">
        <v>134</v>
      </c>
      <c r="B8635" t="s">
        <v>491</v>
      </c>
      <c r="C8635" t="s">
        <v>584</v>
      </c>
      <c r="D8635" s="28" t="s">
        <v>464</v>
      </c>
      <c r="E8635" t="s">
        <v>282</v>
      </c>
      <c r="F8635" t="s">
        <v>595</v>
      </c>
      <c r="G8635" t="str">
        <f t="shared" si="668"/>
        <v>SWHC046-01</v>
      </c>
      <c r="H8635" t="str">
        <f t="shared" si="664"/>
        <v>ExAnte2019</v>
      </c>
      <c r="I8635" t="str">
        <f t="shared" si="665"/>
        <v>IOU workpaper</v>
      </c>
      <c r="J8635" s="2">
        <f t="shared" si="666"/>
        <v>43775</v>
      </c>
      <c r="K8635" t="s">
        <v>203</v>
      </c>
      <c r="L8635">
        <f t="shared" si="667"/>
        <v>1</v>
      </c>
      <c r="O8635">
        <v>344.22359999999998</v>
      </c>
      <c r="P8635">
        <v>0</v>
      </c>
      <c r="Q8635">
        <v>16.759699999999999</v>
      </c>
      <c r="R8635">
        <v>-120.03270000000001</v>
      </c>
      <c r="S8635">
        <v>0</v>
      </c>
      <c r="T8635">
        <v>17.3216</v>
      </c>
      <c r="AA8635" t="s">
        <v>465</v>
      </c>
      <c r="AB8635" t="s">
        <v>46</v>
      </c>
      <c r="AC8635" t="b">
        <v>0</v>
      </c>
    </row>
    <row r="8636" spans="1:29" hidden="1" x14ac:dyDescent="0.25">
      <c r="A8636" t="s">
        <v>134</v>
      </c>
      <c r="B8636" t="s">
        <v>491</v>
      </c>
      <c r="C8636" t="s">
        <v>584</v>
      </c>
      <c r="D8636" s="28" t="s">
        <v>464</v>
      </c>
      <c r="E8636" t="s">
        <v>290</v>
      </c>
      <c r="F8636" t="s">
        <v>595</v>
      </c>
      <c r="G8636" t="str">
        <f t="shared" si="668"/>
        <v>SWHC046-01</v>
      </c>
      <c r="H8636" t="str">
        <f t="shared" si="664"/>
        <v>ExAnte2019</v>
      </c>
      <c r="I8636" t="str">
        <f t="shared" si="665"/>
        <v>IOU workpaper</v>
      </c>
      <c r="J8636" s="2">
        <f t="shared" si="666"/>
        <v>43775</v>
      </c>
      <c r="K8636" t="s">
        <v>203</v>
      </c>
      <c r="L8636">
        <f t="shared" si="667"/>
        <v>1</v>
      </c>
      <c r="O8636">
        <v>321.64010000000002</v>
      </c>
      <c r="P8636">
        <v>0</v>
      </c>
      <c r="Q8636">
        <v>17.3126</v>
      </c>
      <c r="R8636">
        <v>-124.7741</v>
      </c>
      <c r="S8636">
        <v>0</v>
      </c>
      <c r="T8636">
        <v>17.377300000000002</v>
      </c>
      <c r="AA8636" t="s">
        <v>465</v>
      </c>
      <c r="AB8636" t="s">
        <v>46</v>
      </c>
      <c r="AC8636" t="b">
        <v>0</v>
      </c>
    </row>
    <row r="8637" spans="1:29" hidden="1" x14ac:dyDescent="0.25">
      <c r="A8637" t="s">
        <v>134</v>
      </c>
      <c r="B8637" t="s">
        <v>491</v>
      </c>
      <c r="C8637" t="s">
        <v>584</v>
      </c>
      <c r="D8637" s="28" t="s">
        <v>464</v>
      </c>
      <c r="E8637" t="s">
        <v>298</v>
      </c>
      <c r="F8637" t="s">
        <v>595</v>
      </c>
      <c r="G8637" t="str">
        <f t="shared" si="668"/>
        <v>SWHC046-01</v>
      </c>
      <c r="H8637" t="str">
        <f t="shared" si="664"/>
        <v>ExAnte2019</v>
      </c>
      <c r="I8637" t="str">
        <f t="shared" si="665"/>
        <v>IOU workpaper</v>
      </c>
      <c r="J8637" s="2">
        <f t="shared" si="666"/>
        <v>43775</v>
      </c>
      <c r="K8637" t="s">
        <v>203</v>
      </c>
      <c r="L8637">
        <f t="shared" si="667"/>
        <v>1</v>
      </c>
      <c r="O8637">
        <v>203.16650000000001</v>
      </c>
      <c r="P8637">
        <v>0</v>
      </c>
      <c r="Q8637">
        <v>33.8536</v>
      </c>
      <c r="R8637">
        <v>-253.4725</v>
      </c>
      <c r="S8637">
        <v>0</v>
      </c>
      <c r="T8637">
        <v>33.726300000000002</v>
      </c>
      <c r="AA8637" t="s">
        <v>465</v>
      </c>
      <c r="AB8637" t="s">
        <v>46</v>
      </c>
      <c r="AC8637" t="b">
        <v>0</v>
      </c>
    </row>
    <row r="8638" spans="1:29" hidden="1" x14ac:dyDescent="0.25">
      <c r="A8638" t="s">
        <v>134</v>
      </c>
      <c r="B8638" t="s">
        <v>491</v>
      </c>
      <c r="C8638" t="s">
        <v>584</v>
      </c>
      <c r="D8638" s="28" t="s">
        <v>464</v>
      </c>
      <c r="E8638" t="s">
        <v>306</v>
      </c>
      <c r="F8638" t="s">
        <v>595</v>
      </c>
      <c r="G8638" t="str">
        <f t="shared" si="668"/>
        <v>SWHC046-01</v>
      </c>
      <c r="H8638" t="str">
        <f t="shared" si="664"/>
        <v>ExAnte2019</v>
      </c>
      <c r="I8638" t="str">
        <f t="shared" si="665"/>
        <v>IOU workpaper</v>
      </c>
      <c r="J8638" s="2">
        <f t="shared" si="666"/>
        <v>43775</v>
      </c>
      <c r="K8638" t="s">
        <v>203</v>
      </c>
      <c r="L8638">
        <f t="shared" si="667"/>
        <v>1</v>
      </c>
      <c r="O8638">
        <v>173.01910000000001</v>
      </c>
      <c r="P8638">
        <v>0</v>
      </c>
      <c r="Q8638">
        <v>35.597299999999997</v>
      </c>
      <c r="R8638">
        <v>-273.66730000000001</v>
      </c>
      <c r="S8638">
        <v>0</v>
      </c>
      <c r="T8638">
        <v>34.7166</v>
      </c>
      <c r="AA8638" t="s">
        <v>465</v>
      </c>
      <c r="AB8638" t="s">
        <v>46</v>
      </c>
      <c r="AC8638" t="b">
        <v>0</v>
      </c>
    </row>
    <row r="8639" spans="1:29" hidden="1" x14ac:dyDescent="0.25">
      <c r="A8639" t="s">
        <v>134</v>
      </c>
      <c r="B8639" t="s">
        <v>491</v>
      </c>
      <c r="C8639" t="s">
        <v>584</v>
      </c>
      <c r="D8639" s="28" t="s">
        <v>464</v>
      </c>
      <c r="E8639" t="s">
        <v>314</v>
      </c>
      <c r="F8639" t="s">
        <v>595</v>
      </c>
      <c r="G8639" t="str">
        <f t="shared" si="668"/>
        <v>SWHC046-01</v>
      </c>
      <c r="H8639" t="str">
        <f t="shared" si="664"/>
        <v>ExAnte2019</v>
      </c>
      <c r="I8639" t="str">
        <f t="shared" si="665"/>
        <v>IOU workpaper</v>
      </c>
      <c r="J8639" s="2">
        <f t="shared" si="666"/>
        <v>43775</v>
      </c>
      <c r="K8639" t="s">
        <v>203</v>
      </c>
      <c r="L8639">
        <f t="shared" si="667"/>
        <v>1</v>
      </c>
      <c r="O8639">
        <v>236.97550000000001</v>
      </c>
      <c r="P8639">
        <v>0</v>
      </c>
      <c r="Q8639">
        <v>28.407299999999999</v>
      </c>
      <c r="R8639">
        <v>-212.8186</v>
      </c>
      <c r="S8639">
        <v>0</v>
      </c>
      <c r="T8639">
        <v>28.21</v>
      </c>
      <c r="AA8639" t="s">
        <v>465</v>
      </c>
      <c r="AB8639" t="s">
        <v>46</v>
      </c>
      <c r="AC8639" t="b">
        <v>0</v>
      </c>
    </row>
    <row r="8640" spans="1:29" hidden="1" x14ac:dyDescent="0.25">
      <c r="A8640" t="s">
        <v>134</v>
      </c>
      <c r="B8640" t="s">
        <v>491</v>
      </c>
      <c r="C8640" t="s">
        <v>584</v>
      </c>
      <c r="D8640" s="28" t="s">
        <v>464</v>
      </c>
      <c r="E8640" t="s">
        <v>322</v>
      </c>
      <c r="F8640" t="s">
        <v>595</v>
      </c>
      <c r="G8640" t="str">
        <f t="shared" si="668"/>
        <v>SWHC046-01</v>
      </c>
      <c r="H8640" t="str">
        <f t="shared" si="664"/>
        <v>ExAnte2019</v>
      </c>
      <c r="I8640" t="str">
        <f t="shared" si="665"/>
        <v>IOU workpaper</v>
      </c>
      <c r="J8640" s="2">
        <f t="shared" si="666"/>
        <v>43775</v>
      </c>
      <c r="K8640" t="s">
        <v>203</v>
      </c>
      <c r="L8640">
        <f t="shared" si="667"/>
        <v>1</v>
      </c>
      <c r="O8640">
        <v>170.92439999999999</v>
      </c>
      <c r="P8640">
        <v>0</v>
      </c>
      <c r="Q8640">
        <v>37.424700000000001</v>
      </c>
      <c r="R8640">
        <v>-285.48989999999998</v>
      </c>
      <c r="S8640">
        <v>0</v>
      </c>
      <c r="T8640">
        <v>36.683999999999997</v>
      </c>
      <c r="AA8640" t="s">
        <v>465</v>
      </c>
      <c r="AB8640" t="s">
        <v>46</v>
      </c>
      <c r="AC8640" t="b">
        <v>0</v>
      </c>
    </row>
    <row r="8641" spans="1:29" hidden="1" x14ac:dyDescent="0.25">
      <c r="A8641" t="s">
        <v>134</v>
      </c>
      <c r="B8641" t="s">
        <v>491</v>
      </c>
      <c r="C8641" t="s">
        <v>584</v>
      </c>
      <c r="D8641" s="28" t="s">
        <v>464</v>
      </c>
      <c r="E8641" t="s">
        <v>330</v>
      </c>
      <c r="F8641" t="s">
        <v>595</v>
      </c>
      <c r="G8641" t="str">
        <f t="shared" si="668"/>
        <v>SWHC046-01</v>
      </c>
      <c r="H8641" t="str">
        <f t="shared" si="664"/>
        <v>ExAnte2019</v>
      </c>
      <c r="I8641" t="str">
        <f t="shared" si="665"/>
        <v>IOU workpaper</v>
      </c>
      <c r="J8641" s="2">
        <f t="shared" si="666"/>
        <v>43775</v>
      </c>
      <c r="K8641" t="s">
        <v>203</v>
      </c>
      <c r="L8641">
        <f t="shared" si="667"/>
        <v>1</v>
      </c>
      <c r="O8641">
        <v>436.18130000000002</v>
      </c>
      <c r="P8641">
        <v>0</v>
      </c>
      <c r="Q8641">
        <v>4.2060000000000004</v>
      </c>
      <c r="R8641">
        <v>-12.579499999999999</v>
      </c>
      <c r="S8641">
        <v>0</v>
      </c>
      <c r="T8641">
        <v>4.8757999999999999</v>
      </c>
      <c r="AA8641" t="s">
        <v>465</v>
      </c>
      <c r="AB8641" t="s">
        <v>46</v>
      </c>
      <c r="AC8641" t="b">
        <v>0</v>
      </c>
    </row>
    <row r="8642" spans="1:29" hidden="1" x14ac:dyDescent="0.25">
      <c r="A8642" t="s">
        <v>134</v>
      </c>
      <c r="B8642" t="s">
        <v>491</v>
      </c>
      <c r="C8642" t="s">
        <v>584</v>
      </c>
      <c r="D8642" s="28" t="s">
        <v>464</v>
      </c>
      <c r="E8642" t="s">
        <v>338</v>
      </c>
      <c r="F8642" t="s">
        <v>595</v>
      </c>
      <c r="G8642" t="str">
        <f t="shared" si="668"/>
        <v>SWHC046-01</v>
      </c>
      <c r="H8642" t="str">
        <f t="shared" si="664"/>
        <v>ExAnte2019</v>
      </c>
      <c r="I8642" t="str">
        <f t="shared" si="665"/>
        <v>IOU workpaper</v>
      </c>
      <c r="J8642" s="2">
        <f t="shared" si="666"/>
        <v>43775</v>
      </c>
      <c r="K8642" t="s">
        <v>203</v>
      </c>
      <c r="L8642">
        <f t="shared" si="667"/>
        <v>1</v>
      </c>
      <c r="O8642">
        <v>-467.94830000000002</v>
      </c>
      <c r="P8642">
        <v>0</v>
      </c>
      <c r="Q8642">
        <v>96.196700000000007</v>
      </c>
      <c r="R8642">
        <v>-862.21659999999997</v>
      </c>
      <c r="S8642">
        <v>0</v>
      </c>
      <c r="T8642">
        <v>89.980599999999995</v>
      </c>
      <c r="AA8642" t="s">
        <v>465</v>
      </c>
      <c r="AB8642" t="s">
        <v>46</v>
      </c>
      <c r="AC8642" t="b">
        <v>0</v>
      </c>
    </row>
    <row r="8643" spans="1:29" hidden="1" x14ac:dyDescent="0.25">
      <c r="A8643" t="s">
        <v>134</v>
      </c>
      <c r="B8643" t="s">
        <v>491</v>
      </c>
      <c r="C8643" t="s">
        <v>585</v>
      </c>
      <c r="D8643" s="28" t="s">
        <v>464</v>
      </c>
      <c r="E8643" t="s">
        <v>202</v>
      </c>
      <c r="F8643" t="s">
        <v>595</v>
      </c>
      <c r="G8643" t="str">
        <f t="shared" si="668"/>
        <v>SWHC046-01</v>
      </c>
      <c r="H8643" t="str">
        <f t="shared" si="664"/>
        <v>ExAnte2019</v>
      </c>
      <c r="I8643" t="str">
        <f t="shared" si="665"/>
        <v>IOU workpaper</v>
      </c>
      <c r="J8643" s="2">
        <f t="shared" si="666"/>
        <v>43775</v>
      </c>
      <c r="K8643" t="s">
        <v>203</v>
      </c>
      <c r="L8643">
        <f t="shared" si="667"/>
        <v>1</v>
      </c>
      <c r="O8643">
        <v>682.47900000000004</v>
      </c>
      <c r="P8643">
        <v>0</v>
      </c>
      <c r="Q8643">
        <v>83.270899999999997</v>
      </c>
      <c r="R8643">
        <v>-481.16410000000002</v>
      </c>
      <c r="S8643">
        <v>0</v>
      </c>
      <c r="T8643">
        <v>55.630800000000001</v>
      </c>
      <c r="AA8643" t="s">
        <v>465</v>
      </c>
      <c r="AB8643" t="s">
        <v>46</v>
      </c>
      <c r="AC8643" t="b">
        <v>0</v>
      </c>
    </row>
    <row r="8644" spans="1:29" hidden="1" x14ac:dyDescent="0.25">
      <c r="A8644" t="s">
        <v>134</v>
      </c>
      <c r="B8644" t="s">
        <v>491</v>
      </c>
      <c r="C8644" t="s">
        <v>585</v>
      </c>
      <c r="D8644" s="28" t="s">
        <v>464</v>
      </c>
      <c r="E8644" t="s">
        <v>224</v>
      </c>
      <c r="F8644" t="s">
        <v>595</v>
      </c>
      <c r="G8644" t="str">
        <f t="shared" si="668"/>
        <v>SWHC046-01</v>
      </c>
      <c r="H8644" t="str">
        <f t="shared" si="664"/>
        <v>ExAnte2019</v>
      </c>
      <c r="I8644" t="str">
        <f t="shared" si="665"/>
        <v>IOU workpaper</v>
      </c>
      <c r="J8644" s="2">
        <f t="shared" si="666"/>
        <v>43775</v>
      </c>
      <c r="K8644" t="s">
        <v>203</v>
      </c>
      <c r="L8644">
        <f t="shared" si="667"/>
        <v>1</v>
      </c>
      <c r="O8644">
        <v>658.20010000000002</v>
      </c>
      <c r="P8644">
        <v>0</v>
      </c>
      <c r="Q8644">
        <v>79.580399999999997</v>
      </c>
      <c r="R8644">
        <v>-395.48700000000002</v>
      </c>
      <c r="S8644">
        <v>0</v>
      </c>
      <c r="T8644">
        <v>52.156300000000002</v>
      </c>
      <c r="AA8644" t="s">
        <v>465</v>
      </c>
      <c r="AB8644" t="s">
        <v>46</v>
      </c>
      <c r="AC8644" t="b">
        <v>0</v>
      </c>
    </row>
    <row r="8645" spans="1:29" hidden="1" x14ac:dyDescent="0.25">
      <c r="A8645" t="s">
        <v>134</v>
      </c>
      <c r="B8645" t="s">
        <v>491</v>
      </c>
      <c r="C8645" t="s">
        <v>585</v>
      </c>
      <c r="D8645" s="28" t="s">
        <v>464</v>
      </c>
      <c r="E8645" t="s">
        <v>232</v>
      </c>
      <c r="F8645" t="s">
        <v>595</v>
      </c>
      <c r="G8645" t="str">
        <f t="shared" si="668"/>
        <v>SWHC046-01</v>
      </c>
      <c r="H8645" t="str">
        <f t="shared" ref="H8645:H8708" si="669">H8644</f>
        <v>ExAnte2019</v>
      </c>
      <c r="I8645" t="str">
        <f t="shared" ref="I8645:I8708" si="670">I8644</f>
        <v>IOU workpaper</v>
      </c>
      <c r="J8645" s="2">
        <f t="shared" ref="J8645:J8708" si="671">J$3</f>
        <v>43775</v>
      </c>
      <c r="K8645" t="s">
        <v>203</v>
      </c>
      <c r="L8645">
        <f t="shared" ref="L8645:L8708" si="672">L8644</f>
        <v>1</v>
      </c>
      <c r="O8645">
        <v>875.21510000000001</v>
      </c>
      <c r="P8645">
        <v>0</v>
      </c>
      <c r="Q8645">
        <v>38.357300000000002</v>
      </c>
      <c r="R8645">
        <v>-224.7028</v>
      </c>
      <c r="S8645">
        <v>0</v>
      </c>
      <c r="T8645">
        <v>25.9193</v>
      </c>
      <c r="AA8645" t="s">
        <v>465</v>
      </c>
      <c r="AB8645" t="s">
        <v>46</v>
      </c>
      <c r="AC8645" t="b">
        <v>0</v>
      </c>
    </row>
    <row r="8646" spans="1:29" hidden="1" x14ac:dyDescent="0.25">
      <c r="A8646" t="s">
        <v>134</v>
      </c>
      <c r="B8646" t="s">
        <v>491</v>
      </c>
      <c r="C8646" t="s">
        <v>585</v>
      </c>
      <c r="D8646" s="28" t="s">
        <v>464</v>
      </c>
      <c r="E8646" t="s">
        <v>240</v>
      </c>
      <c r="F8646" t="s">
        <v>595</v>
      </c>
      <c r="G8646" t="str">
        <f t="shared" ref="G8646:G8709" si="673">G8645</f>
        <v>SWHC046-01</v>
      </c>
      <c r="H8646" t="str">
        <f t="shared" si="669"/>
        <v>ExAnte2019</v>
      </c>
      <c r="I8646" t="str">
        <f t="shared" si="670"/>
        <v>IOU workpaper</v>
      </c>
      <c r="J8646" s="2">
        <f t="shared" si="671"/>
        <v>43775</v>
      </c>
      <c r="K8646" t="s">
        <v>203</v>
      </c>
      <c r="L8646">
        <f t="shared" si="672"/>
        <v>1</v>
      </c>
      <c r="O8646">
        <v>711.93460000000005</v>
      </c>
      <c r="P8646">
        <v>0</v>
      </c>
      <c r="Q8646">
        <v>58.384999999999998</v>
      </c>
      <c r="R8646">
        <v>-307.35969999999998</v>
      </c>
      <c r="S8646">
        <v>0</v>
      </c>
      <c r="T8646">
        <v>38.711100000000002</v>
      </c>
      <c r="AA8646" t="s">
        <v>465</v>
      </c>
      <c r="AB8646" t="s">
        <v>46</v>
      </c>
      <c r="AC8646" t="b">
        <v>0</v>
      </c>
    </row>
    <row r="8647" spans="1:29" hidden="1" x14ac:dyDescent="0.25">
      <c r="A8647" t="s">
        <v>134</v>
      </c>
      <c r="B8647" t="s">
        <v>491</v>
      </c>
      <c r="C8647" t="s">
        <v>585</v>
      </c>
      <c r="D8647" s="28" t="s">
        <v>464</v>
      </c>
      <c r="E8647" t="s">
        <v>248</v>
      </c>
      <c r="F8647" t="s">
        <v>595</v>
      </c>
      <c r="G8647" t="str">
        <f t="shared" si="673"/>
        <v>SWHC046-01</v>
      </c>
      <c r="H8647" t="str">
        <f t="shared" si="669"/>
        <v>ExAnte2019</v>
      </c>
      <c r="I8647" t="str">
        <f t="shared" si="670"/>
        <v>IOU workpaper</v>
      </c>
      <c r="J8647" s="2">
        <f t="shared" si="671"/>
        <v>43775</v>
      </c>
      <c r="K8647" t="s">
        <v>203</v>
      </c>
      <c r="L8647">
        <f t="shared" si="672"/>
        <v>1</v>
      </c>
      <c r="O8647">
        <v>834.53110000000004</v>
      </c>
      <c r="P8647">
        <v>0</v>
      </c>
      <c r="Q8647">
        <v>47.162999999999997</v>
      </c>
      <c r="R8647">
        <v>-270.14510000000001</v>
      </c>
      <c r="S8647">
        <v>0</v>
      </c>
      <c r="T8647">
        <v>31.442900000000002</v>
      </c>
      <c r="AA8647" t="s">
        <v>465</v>
      </c>
      <c r="AB8647" t="s">
        <v>46</v>
      </c>
      <c r="AC8647" t="b">
        <v>0</v>
      </c>
    </row>
    <row r="8648" spans="1:29" hidden="1" x14ac:dyDescent="0.25">
      <c r="A8648" t="s">
        <v>134</v>
      </c>
      <c r="B8648" t="s">
        <v>491</v>
      </c>
      <c r="C8648" t="s">
        <v>585</v>
      </c>
      <c r="D8648" s="28" t="s">
        <v>464</v>
      </c>
      <c r="E8648" t="s">
        <v>256</v>
      </c>
      <c r="F8648" t="s">
        <v>595</v>
      </c>
      <c r="G8648" t="str">
        <f t="shared" si="673"/>
        <v>SWHC046-01</v>
      </c>
      <c r="H8648" t="str">
        <f t="shared" si="669"/>
        <v>ExAnte2019</v>
      </c>
      <c r="I8648" t="str">
        <f t="shared" si="670"/>
        <v>IOU workpaper</v>
      </c>
      <c r="J8648" s="2">
        <f t="shared" si="671"/>
        <v>43775</v>
      </c>
      <c r="K8648" t="s">
        <v>203</v>
      </c>
      <c r="L8648">
        <f t="shared" si="672"/>
        <v>1</v>
      </c>
      <c r="O8648">
        <v>1035.3942</v>
      </c>
      <c r="P8648">
        <v>0</v>
      </c>
      <c r="Q8648">
        <v>13.494400000000001</v>
      </c>
      <c r="R8648">
        <v>-49.001100000000001</v>
      </c>
      <c r="S8648">
        <v>0</v>
      </c>
      <c r="T8648">
        <v>7.7651000000000003</v>
      </c>
      <c r="AA8648" t="s">
        <v>465</v>
      </c>
      <c r="AB8648" t="s">
        <v>46</v>
      </c>
      <c r="AC8648" t="b">
        <v>0</v>
      </c>
    </row>
    <row r="8649" spans="1:29" hidden="1" x14ac:dyDescent="0.25">
      <c r="A8649" t="s">
        <v>134</v>
      </c>
      <c r="B8649" t="s">
        <v>491</v>
      </c>
      <c r="C8649" t="s">
        <v>585</v>
      </c>
      <c r="D8649" s="28" t="s">
        <v>464</v>
      </c>
      <c r="E8649" t="s">
        <v>265</v>
      </c>
      <c r="F8649" t="s">
        <v>595</v>
      </c>
      <c r="G8649" t="str">
        <f t="shared" si="673"/>
        <v>SWHC046-01</v>
      </c>
      <c r="H8649" t="str">
        <f t="shared" si="669"/>
        <v>ExAnte2019</v>
      </c>
      <c r="I8649" t="str">
        <f t="shared" si="670"/>
        <v>IOU workpaper</v>
      </c>
      <c r="J8649" s="2">
        <f t="shared" si="671"/>
        <v>43775</v>
      </c>
      <c r="K8649" t="s">
        <v>203</v>
      </c>
      <c r="L8649">
        <f t="shared" si="672"/>
        <v>1</v>
      </c>
      <c r="O8649">
        <v>1049.6786999999999</v>
      </c>
      <c r="P8649">
        <v>0</v>
      </c>
      <c r="Q8649">
        <v>3.8237000000000001</v>
      </c>
      <c r="R8649">
        <v>1.1746000000000001</v>
      </c>
      <c r="S8649">
        <v>0</v>
      </c>
      <c r="T8649">
        <v>1.8299000000000001</v>
      </c>
      <c r="AA8649" t="s">
        <v>465</v>
      </c>
      <c r="AB8649" t="s">
        <v>46</v>
      </c>
      <c r="AC8649" t="b">
        <v>0</v>
      </c>
    </row>
    <row r="8650" spans="1:29" hidden="1" x14ac:dyDescent="0.25">
      <c r="A8650" t="s">
        <v>134</v>
      </c>
      <c r="B8650" t="s">
        <v>491</v>
      </c>
      <c r="C8650" t="s">
        <v>585</v>
      </c>
      <c r="D8650" s="28" t="s">
        <v>464</v>
      </c>
      <c r="E8650" t="s">
        <v>274</v>
      </c>
      <c r="F8650" t="s">
        <v>595</v>
      </c>
      <c r="G8650" t="str">
        <f t="shared" si="673"/>
        <v>SWHC046-01</v>
      </c>
      <c r="H8650" t="str">
        <f t="shared" si="669"/>
        <v>ExAnte2019</v>
      </c>
      <c r="I8650" t="str">
        <f t="shared" si="670"/>
        <v>IOU workpaper</v>
      </c>
      <c r="J8650" s="2">
        <f t="shared" si="671"/>
        <v>43775</v>
      </c>
      <c r="K8650" t="s">
        <v>203</v>
      </c>
      <c r="L8650">
        <f t="shared" si="672"/>
        <v>1</v>
      </c>
      <c r="O8650">
        <v>875.63289999999995</v>
      </c>
      <c r="P8650">
        <v>0</v>
      </c>
      <c r="Q8650">
        <v>15.1729</v>
      </c>
      <c r="R8650">
        <v>-53.919199999999996</v>
      </c>
      <c r="S8650">
        <v>0</v>
      </c>
      <c r="T8650">
        <v>8.0591000000000008</v>
      </c>
      <c r="AA8650" t="s">
        <v>465</v>
      </c>
      <c r="AB8650" t="s">
        <v>46</v>
      </c>
      <c r="AC8650" t="b">
        <v>0</v>
      </c>
    </row>
    <row r="8651" spans="1:29" hidden="1" x14ac:dyDescent="0.25">
      <c r="A8651" t="s">
        <v>134</v>
      </c>
      <c r="B8651" t="s">
        <v>491</v>
      </c>
      <c r="C8651" t="s">
        <v>585</v>
      </c>
      <c r="D8651" s="28" t="s">
        <v>464</v>
      </c>
      <c r="E8651" t="s">
        <v>282</v>
      </c>
      <c r="F8651" t="s">
        <v>595</v>
      </c>
      <c r="G8651" t="str">
        <f t="shared" si="673"/>
        <v>SWHC046-01</v>
      </c>
      <c r="H8651" t="str">
        <f t="shared" si="669"/>
        <v>ExAnte2019</v>
      </c>
      <c r="I8651" t="str">
        <f t="shared" si="670"/>
        <v>IOU workpaper</v>
      </c>
      <c r="J8651" s="2">
        <f t="shared" si="671"/>
        <v>43775</v>
      </c>
      <c r="K8651" t="s">
        <v>203</v>
      </c>
      <c r="L8651">
        <f t="shared" si="672"/>
        <v>1</v>
      </c>
      <c r="O8651">
        <v>973.41700000000003</v>
      </c>
      <c r="P8651">
        <v>0</v>
      </c>
      <c r="Q8651">
        <v>15.463100000000001</v>
      </c>
      <c r="R8651">
        <v>-76.816100000000006</v>
      </c>
      <c r="S8651">
        <v>0</v>
      </c>
      <c r="T8651">
        <v>8.9809999999999999</v>
      </c>
      <c r="AA8651" t="s">
        <v>465</v>
      </c>
      <c r="AB8651" t="s">
        <v>46</v>
      </c>
      <c r="AC8651" t="b">
        <v>0</v>
      </c>
    </row>
    <row r="8652" spans="1:29" hidden="1" x14ac:dyDescent="0.25">
      <c r="A8652" t="s">
        <v>134</v>
      </c>
      <c r="B8652" t="s">
        <v>491</v>
      </c>
      <c r="C8652" t="s">
        <v>585</v>
      </c>
      <c r="D8652" s="28" t="s">
        <v>464</v>
      </c>
      <c r="E8652" t="s">
        <v>290</v>
      </c>
      <c r="F8652" t="s">
        <v>595</v>
      </c>
      <c r="G8652" t="str">
        <f t="shared" si="673"/>
        <v>SWHC046-01</v>
      </c>
      <c r="H8652" t="str">
        <f t="shared" si="669"/>
        <v>ExAnte2019</v>
      </c>
      <c r="I8652" t="str">
        <f t="shared" si="670"/>
        <v>IOU workpaper</v>
      </c>
      <c r="J8652" s="2">
        <f t="shared" si="671"/>
        <v>43775</v>
      </c>
      <c r="K8652" t="s">
        <v>203</v>
      </c>
      <c r="L8652">
        <f t="shared" si="672"/>
        <v>1</v>
      </c>
      <c r="O8652">
        <v>931.06380000000001</v>
      </c>
      <c r="P8652">
        <v>0</v>
      </c>
      <c r="Q8652">
        <v>26.171399999999998</v>
      </c>
      <c r="R8652">
        <v>-124.9158</v>
      </c>
      <c r="S8652">
        <v>0</v>
      </c>
      <c r="T8652">
        <v>16.152799999999999</v>
      </c>
      <c r="AA8652" t="s">
        <v>465</v>
      </c>
      <c r="AB8652" t="s">
        <v>46</v>
      </c>
      <c r="AC8652" t="b">
        <v>0</v>
      </c>
    </row>
    <row r="8653" spans="1:29" hidden="1" x14ac:dyDescent="0.25">
      <c r="A8653" t="s">
        <v>134</v>
      </c>
      <c r="B8653" t="s">
        <v>491</v>
      </c>
      <c r="C8653" t="s">
        <v>585</v>
      </c>
      <c r="D8653" s="28" t="s">
        <v>464</v>
      </c>
      <c r="E8653" t="s">
        <v>298</v>
      </c>
      <c r="F8653" t="s">
        <v>595</v>
      </c>
      <c r="G8653" t="str">
        <f t="shared" si="673"/>
        <v>SWHC046-01</v>
      </c>
      <c r="H8653" t="str">
        <f t="shared" si="669"/>
        <v>ExAnte2019</v>
      </c>
      <c r="I8653" t="str">
        <f t="shared" si="670"/>
        <v>IOU workpaper</v>
      </c>
      <c r="J8653" s="2">
        <f t="shared" si="671"/>
        <v>43775</v>
      </c>
      <c r="K8653" t="s">
        <v>203</v>
      </c>
      <c r="L8653">
        <f t="shared" si="672"/>
        <v>1</v>
      </c>
      <c r="O8653">
        <v>833.21519999999998</v>
      </c>
      <c r="P8653">
        <v>0</v>
      </c>
      <c r="Q8653">
        <v>49.879300000000001</v>
      </c>
      <c r="R8653">
        <v>-271.62459999999999</v>
      </c>
      <c r="S8653">
        <v>0</v>
      </c>
      <c r="T8653">
        <v>34.603900000000003</v>
      </c>
      <c r="AA8653" t="s">
        <v>465</v>
      </c>
      <c r="AB8653" t="s">
        <v>46</v>
      </c>
      <c r="AC8653" t="b">
        <v>0</v>
      </c>
    </row>
    <row r="8654" spans="1:29" hidden="1" x14ac:dyDescent="0.25">
      <c r="A8654" t="s">
        <v>134</v>
      </c>
      <c r="B8654" t="s">
        <v>491</v>
      </c>
      <c r="C8654" t="s">
        <v>585</v>
      </c>
      <c r="D8654" s="28" t="s">
        <v>464</v>
      </c>
      <c r="E8654" t="s">
        <v>306</v>
      </c>
      <c r="F8654" t="s">
        <v>595</v>
      </c>
      <c r="G8654" t="str">
        <f t="shared" si="673"/>
        <v>SWHC046-01</v>
      </c>
      <c r="H8654" t="str">
        <f t="shared" si="669"/>
        <v>ExAnte2019</v>
      </c>
      <c r="I8654" t="str">
        <f t="shared" si="670"/>
        <v>IOU workpaper</v>
      </c>
      <c r="J8654" s="2">
        <f t="shared" si="671"/>
        <v>43775</v>
      </c>
      <c r="K8654" t="s">
        <v>203</v>
      </c>
      <c r="L8654">
        <f t="shared" si="672"/>
        <v>1</v>
      </c>
      <c r="O8654">
        <v>768.89800000000002</v>
      </c>
      <c r="P8654">
        <v>0</v>
      </c>
      <c r="Q8654">
        <v>54.726300000000002</v>
      </c>
      <c r="R8654">
        <v>-294.74770000000001</v>
      </c>
      <c r="S8654">
        <v>0</v>
      </c>
      <c r="T8654">
        <v>36.873399999999997</v>
      </c>
      <c r="AA8654" t="s">
        <v>465</v>
      </c>
      <c r="AB8654" t="s">
        <v>46</v>
      </c>
      <c r="AC8654" t="b">
        <v>0</v>
      </c>
    </row>
    <row r="8655" spans="1:29" hidden="1" x14ac:dyDescent="0.25">
      <c r="A8655" t="s">
        <v>134</v>
      </c>
      <c r="B8655" t="s">
        <v>491</v>
      </c>
      <c r="C8655" t="s">
        <v>585</v>
      </c>
      <c r="D8655" s="28" t="s">
        <v>464</v>
      </c>
      <c r="E8655" t="s">
        <v>314</v>
      </c>
      <c r="F8655" t="s">
        <v>595</v>
      </c>
      <c r="G8655" t="str">
        <f t="shared" si="673"/>
        <v>SWHC046-01</v>
      </c>
      <c r="H8655" t="str">
        <f t="shared" si="669"/>
        <v>ExAnte2019</v>
      </c>
      <c r="I8655" t="str">
        <f t="shared" si="670"/>
        <v>IOU workpaper</v>
      </c>
      <c r="J8655" s="2">
        <f t="shared" si="671"/>
        <v>43775</v>
      </c>
      <c r="K8655" t="s">
        <v>203</v>
      </c>
      <c r="L8655">
        <f t="shared" si="672"/>
        <v>1</v>
      </c>
      <c r="O8655">
        <v>841.67859999999996</v>
      </c>
      <c r="P8655">
        <v>0</v>
      </c>
      <c r="Q8655">
        <v>43.150399999999998</v>
      </c>
      <c r="R8655">
        <v>-238.7456</v>
      </c>
      <c r="S8655">
        <v>0</v>
      </c>
      <c r="T8655">
        <v>29.4148</v>
      </c>
      <c r="AA8655" t="s">
        <v>465</v>
      </c>
      <c r="AB8655" t="s">
        <v>46</v>
      </c>
      <c r="AC8655" t="b">
        <v>0</v>
      </c>
    </row>
    <row r="8656" spans="1:29" hidden="1" x14ac:dyDescent="0.25">
      <c r="A8656" t="s">
        <v>134</v>
      </c>
      <c r="B8656" t="s">
        <v>491</v>
      </c>
      <c r="C8656" t="s">
        <v>585</v>
      </c>
      <c r="D8656" s="28" t="s">
        <v>464</v>
      </c>
      <c r="E8656" t="s">
        <v>322</v>
      </c>
      <c r="F8656" t="s">
        <v>595</v>
      </c>
      <c r="G8656" t="str">
        <f t="shared" si="673"/>
        <v>SWHC046-01</v>
      </c>
      <c r="H8656" t="str">
        <f t="shared" si="669"/>
        <v>ExAnte2019</v>
      </c>
      <c r="I8656" t="str">
        <f t="shared" si="670"/>
        <v>IOU workpaper</v>
      </c>
      <c r="J8656" s="2">
        <f t="shared" si="671"/>
        <v>43775</v>
      </c>
      <c r="K8656" t="s">
        <v>203</v>
      </c>
      <c r="L8656">
        <f t="shared" si="672"/>
        <v>1</v>
      </c>
      <c r="O8656">
        <v>763.93110000000001</v>
      </c>
      <c r="P8656">
        <v>0</v>
      </c>
      <c r="Q8656">
        <v>56.4377</v>
      </c>
      <c r="R8656">
        <v>-316.75630000000001</v>
      </c>
      <c r="S8656">
        <v>0</v>
      </c>
      <c r="T8656">
        <v>38.696599999999997</v>
      </c>
      <c r="AA8656" t="s">
        <v>465</v>
      </c>
      <c r="AB8656" t="s">
        <v>46</v>
      </c>
      <c r="AC8656" t="b">
        <v>0</v>
      </c>
    </row>
    <row r="8657" spans="1:29" hidden="1" x14ac:dyDescent="0.25">
      <c r="A8657" t="s">
        <v>134</v>
      </c>
      <c r="B8657" t="s">
        <v>491</v>
      </c>
      <c r="C8657" t="s">
        <v>585</v>
      </c>
      <c r="D8657" s="28" t="s">
        <v>464</v>
      </c>
      <c r="E8657" t="s">
        <v>330</v>
      </c>
      <c r="F8657" t="s">
        <v>595</v>
      </c>
      <c r="G8657" t="str">
        <f t="shared" si="673"/>
        <v>SWHC046-01</v>
      </c>
      <c r="H8657" t="str">
        <f t="shared" si="669"/>
        <v>ExAnte2019</v>
      </c>
      <c r="I8657" t="str">
        <f t="shared" si="670"/>
        <v>IOU workpaper</v>
      </c>
      <c r="J8657" s="2">
        <f t="shared" si="671"/>
        <v>43775</v>
      </c>
      <c r="K8657" t="s">
        <v>203</v>
      </c>
      <c r="L8657">
        <f t="shared" si="672"/>
        <v>1</v>
      </c>
      <c r="O8657">
        <v>1149.8221000000001</v>
      </c>
      <c r="P8657">
        <v>0</v>
      </c>
      <c r="Q8657">
        <v>4.7024999999999997</v>
      </c>
      <c r="R8657">
        <v>9.8202999999999996</v>
      </c>
      <c r="S8657">
        <v>0</v>
      </c>
      <c r="T8657">
        <v>3.0034000000000001</v>
      </c>
      <c r="AA8657" t="s">
        <v>465</v>
      </c>
      <c r="AB8657" t="s">
        <v>46</v>
      </c>
      <c r="AC8657" t="b">
        <v>0</v>
      </c>
    </row>
    <row r="8658" spans="1:29" hidden="1" x14ac:dyDescent="0.25">
      <c r="A8658" t="s">
        <v>134</v>
      </c>
      <c r="B8658" t="s">
        <v>491</v>
      </c>
      <c r="C8658" t="s">
        <v>585</v>
      </c>
      <c r="D8658" s="28" t="s">
        <v>464</v>
      </c>
      <c r="E8658" t="s">
        <v>338</v>
      </c>
      <c r="F8658" t="s">
        <v>595</v>
      </c>
      <c r="G8658" t="str">
        <f t="shared" si="673"/>
        <v>SWHC046-01</v>
      </c>
      <c r="H8658" t="str">
        <f t="shared" si="669"/>
        <v>ExAnte2019</v>
      </c>
      <c r="I8658" t="str">
        <f t="shared" si="670"/>
        <v>IOU workpaper</v>
      </c>
      <c r="J8658" s="2">
        <f t="shared" si="671"/>
        <v>43775</v>
      </c>
      <c r="K8658" t="s">
        <v>203</v>
      </c>
      <c r="L8658">
        <f t="shared" si="672"/>
        <v>1</v>
      </c>
      <c r="O8658">
        <v>344.92579999999998</v>
      </c>
      <c r="P8658">
        <v>0</v>
      </c>
      <c r="Q8658">
        <v>125.5412</v>
      </c>
      <c r="R8658">
        <v>-791.92200000000003</v>
      </c>
      <c r="S8658">
        <v>0</v>
      </c>
      <c r="T8658">
        <v>89.997</v>
      </c>
      <c r="AA8658" t="s">
        <v>465</v>
      </c>
      <c r="AB8658" t="s">
        <v>46</v>
      </c>
      <c r="AC8658" t="b">
        <v>0</v>
      </c>
    </row>
    <row r="8659" spans="1:29" hidden="1" x14ac:dyDescent="0.25">
      <c r="A8659" t="s">
        <v>134</v>
      </c>
      <c r="B8659" t="s">
        <v>491</v>
      </c>
      <c r="C8659" t="s">
        <v>586</v>
      </c>
      <c r="D8659" s="28" t="s">
        <v>464</v>
      </c>
      <c r="E8659" t="s">
        <v>202</v>
      </c>
      <c r="F8659" t="s">
        <v>595</v>
      </c>
      <c r="G8659" t="str">
        <f t="shared" si="673"/>
        <v>SWHC046-01</v>
      </c>
      <c r="H8659" t="str">
        <f t="shared" si="669"/>
        <v>ExAnte2019</v>
      </c>
      <c r="I8659" t="str">
        <f t="shared" si="670"/>
        <v>IOU workpaper</v>
      </c>
      <c r="J8659" s="2">
        <f t="shared" si="671"/>
        <v>43775</v>
      </c>
      <c r="K8659" t="s">
        <v>203</v>
      </c>
      <c r="L8659">
        <f t="shared" si="672"/>
        <v>1</v>
      </c>
      <c r="O8659">
        <v>341.87979999999999</v>
      </c>
      <c r="P8659">
        <v>0</v>
      </c>
      <c r="Q8659">
        <v>103.5945</v>
      </c>
      <c r="R8659">
        <v>-709.35709999999995</v>
      </c>
      <c r="S8659">
        <v>0</v>
      </c>
      <c r="T8659">
        <v>92.806899999999999</v>
      </c>
      <c r="AA8659" t="s">
        <v>465</v>
      </c>
      <c r="AB8659" t="s">
        <v>46</v>
      </c>
      <c r="AC8659" t="b">
        <v>0</v>
      </c>
    </row>
    <row r="8660" spans="1:29" hidden="1" x14ac:dyDescent="0.25">
      <c r="A8660" t="s">
        <v>134</v>
      </c>
      <c r="B8660" t="s">
        <v>491</v>
      </c>
      <c r="C8660" t="s">
        <v>586</v>
      </c>
      <c r="D8660" s="28" t="s">
        <v>464</v>
      </c>
      <c r="E8660" t="s">
        <v>224</v>
      </c>
      <c r="F8660" t="s">
        <v>595</v>
      </c>
      <c r="G8660" t="str">
        <f t="shared" si="673"/>
        <v>SWHC046-01</v>
      </c>
      <c r="H8660" t="str">
        <f t="shared" si="669"/>
        <v>ExAnte2019</v>
      </c>
      <c r="I8660" t="str">
        <f t="shared" si="670"/>
        <v>IOU workpaper</v>
      </c>
      <c r="J8660" s="2">
        <f t="shared" si="671"/>
        <v>43775</v>
      </c>
      <c r="K8660" t="s">
        <v>203</v>
      </c>
      <c r="L8660">
        <f t="shared" si="672"/>
        <v>1</v>
      </c>
      <c r="O8660">
        <v>544.93550000000005</v>
      </c>
      <c r="P8660">
        <v>0</v>
      </c>
      <c r="Q8660">
        <v>74.517799999999994</v>
      </c>
      <c r="R8660">
        <v>-500.29649999999998</v>
      </c>
      <c r="S8660">
        <v>0</v>
      </c>
      <c r="T8660">
        <v>66.737099999999998</v>
      </c>
      <c r="AA8660" t="s">
        <v>465</v>
      </c>
      <c r="AB8660" t="s">
        <v>46</v>
      </c>
      <c r="AC8660" t="b">
        <v>0</v>
      </c>
    </row>
    <row r="8661" spans="1:29" hidden="1" x14ac:dyDescent="0.25">
      <c r="A8661" t="s">
        <v>134</v>
      </c>
      <c r="B8661" t="s">
        <v>491</v>
      </c>
      <c r="C8661" t="s">
        <v>586</v>
      </c>
      <c r="D8661" s="28" t="s">
        <v>464</v>
      </c>
      <c r="E8661" t="s">
        <v>232</v>
      </c>
      <c r="F8661" t="s">
        <v>595</v>
      </c>
      <c r="G8661" t="str">
        <f t="shared" si="673"/>
        <v>SWHC046-01</v>
      </c>
      <c r="H8661" t="str">
        <f t="shared" si="669"/>
        <v>ExAnte2019</v>
      </c>
      <c r="I8661" t="str">
        <f t="shared" si="670"/>
        <v>IOU workpaper</v>
      </c>
      <c r="J8661" s="2">
        <f t="shared" si="671"/>
        <v>43775</v>
      </c>
      <c r="K8661" t="s">
        <v>203</v>
      </c>
      <c r="L8661">
        <f t="shared" si="672"/>
        <v>1</v>
      </c>
      <c r="O8661">
        <v>611.1739</v>
      </c>
      <c r="P8661">
        <v>0</v>
      </c>
      <c r="Q8661">
        <v>56.816000000000003</v>
      </c>
      <c r="R8661">
        <v>-402.9819</v>
      </c>
      <c r="S8661">
        <v>0</v>
      </c>
      <c r="T8661">
        <v>53.4133</v>
      </c>
      <c r="AA8661" t="s">
        <v>465</v>
      </c>
      <c r="AB8661" t="s">
        <v>46</v>
      </c>
      <c r="AC8661" t="b">
        <v>0</v>
      </c>
    </row>
    <row r="8662" spans="1:29" hidden="1" x14ac:dyDescent="0.25">
      <c r="A8662" t="s">
        <v>134</v>
      </c>
      <c r="B8662" t="s">
        <v>491</v>
      </c>
      <c r="C8662" t="s">
        <v>586</v>
      </c>
      <c r="D8662" s="28" t="s">
        <v>464</v>
      </c>
      <c r="E8662" t="s">
        <v>240</v>
      </c>
      <c r="F8662" t="s">
        <v>595</v>
      </c>
      <c r="G8662" t="str">
        <f t="shared" si="673"/>
        <v>SWHC046-01</v>
      </c>
      <c r="H8662" t="str">
        <f t="shared" si="669"/>
        <v>ExAnte2019</v>
      </c>
      <c r="I8662" t="str">
        <f t="shared" si="670"/>
        <v>IOU workpaper</v>
      </c>
      <c r="J8662" s="2">
        <f t="shared" si="671"/>
        <v>43775</v>
      </c>
      <c r="K8662" t="s">
        <v>203</v>
      </c>
      <c r="L8662">
        <f t="shared" si="672"/>
        <v>1</v>
      </c>
      <c r="O8662">
        <v>630.70540000000005</v>
      </c>
      <c r="P8662">
        <v>0</v>
      </c>
      <c r="Q8662">
        <v>54.873699999999999</v>
      </c>
      <c r="R8662">
        <v>-394.23180000000002</v>
      </c>
      <c r="S8662">
        <v>0</v>
      </c>
      <c r="T8662">
        <v>50.807499999999997</v>
      </c>
      <c r="AA8662" t="s">
        <v>465</v>
      </c>
      <c r="AB8662" t="s">
        <v>46</v>
      </c>
      <c r="AC8662" t="b">
        <v>0</v>
      </c>
    </row>
    <row r="8663" spans="1:29" hidden="1" x14ac:dyDescent="0.25">
      <c r="A8663" t="s">
        <v>134</v>
      </c>
      <c r="B8663" t="s">
        <v>491</v>
      </c>
      <c r="C8663" t="s">
        <v>586</v>
      </c>
      <c r="D8663" s="28" t="s">
        <v>464</v>
      </c>
      <c r="E8663" t="s">
        <v>248</v>
      </c>
      <c r="F8663" t="s">
        <v>595</v>
      </c>
      <c r="G8663" t="str">
        <f t="shared" si="673"/>
        <v>SWHC046-01</v>
      </c>
      <c r="H8663" t="str">
        <f t="shared" si="669"/>
        <v>ExAnte2019</v>
      </c>
      <c r="I8663" t="str">
        <f t="shared" si="670"/>
        <v>IOU workpaper</v>
      </c>
      <c r="J8663" s="2">
        <f t="shared" si="671"/>
        <v>43775</v>
      </c>
      <c r="K8663" t="s">
        <v>203</v>
      </c>
      <c r="L8663">
        <f t="shared" si="672"/>
        <v>1</v>
      </c>
      <c r="O8663">
        <v>478.41579999999999</v>
      </c>
      <c r="P8663">
        <v>0</v>
      </c>
      <c r="Q8663">
        <v>66.3536</v>
      </c>
      <c r="R8663">
        <v>-439.5204</v>
      </c>
      <c r="S8663">
        <v>0</v>
      </c>
      <c r="T8663">
        <v>57.997399999999999</v>
      </c>
      <c r="AA8663" t="s">
        <v>465</v>
      </c>
      <c r="AB8663" t="s">
        <v>46</v>
      </c>
      <c r="AC8663" t="b">
        <v>0</v>
      </c>
    </row>
    <row r="8664" spans="1:29" hidden="1" x14ac:dyDescent="0.25">
      <c r="A8664" t="s">
        <v>134</v>
      </c>
      <c r="B8664" t="s">
        <v>491</v>
      </c>
      <c r="C8664" t="s">
        <v>586</v>
      </c>
      <c r="D8664" s="28" t="s">
        <v>464</v>
      </c>
      <c r="E8664" t="s">
        <v>256</v>
      </c>
      <c r="F8664" t="s">
        <v>595</v>
      </c>
      <c r="G8664" t="str">
        <f t="shared" si="673"/>
        <v>SWHC046-01</v>
      </c>
      <c r="H8664" t="str">
        <f t="shared" si="669"/>
        <v>ExAnte2019</v>
      </c>
      <c r="I8664" t="str">
        <f t="shared" si="670"/>
        <v>IOU workpaper</v>
      </c>
      <c r="J8664" s="2">
        <f t="shared" si="671"/>
        <v>43775</v>
      </c>
      <c r="K8664" t="s">
        <v>203</v>
      </c>
      <c r="L8664">
        <f t="shared" si="672"/>
        <v>1</v>
      </c>
      <c r="O8664">
        <v>799.46450000000004</v>
      </c>
      <c r="P8664">
        <v>0</v>
      </c>
      <c r="Q8664">
        <v>32.682899999999997</v>
      </c>
      <c r="R8664">
        <v>-232.5241</v>
      </c>
      <c r="S8664">
        <v>0</v>
      </c>
      <c r="T8664">
        <v>31.6159</v>
      </c>
      <c r="AA8664" t="s">
        <v>465</v>
      </c>
      <c r="AB8664" t="s">
        <v>46</v>
      </c>
      <c r="AC8664" t="b">
        <v>0</v>
      </c>
    </row>
    <row r="8665" spans="1:29" hidden="1" x14ac:dyDescent="0.25">
      <c r="A8665" t="s">
        <v>134</v>
      </c>
      <c r="B8665" t="s">
        <v>491</v>
      </c>
      <c r="C8665" t="s">
        <v>586</v>
      </c>
      <c r="D8665" s="28" t="s">
        <v>464</v>
      </c>
      <c r="E8665" t="s">
        <v>265</v>
      </c>
      <c r="F8665" t="s">
        <v>595</v>
      </c>
      <c r="G8665" t="str">
        <f t="shared" si="673"/>
        <v>SWHC046-01</v>
      </c>
      <c r="H8665" t="str">
        <f t="shared" si="669"/>
        <v>ExAnte2019</v>
      </c>
      <c r="I8665" t="str">
        <f t="shared" si="670"/>
        <v>IOU workpaper</v>
      </c>
      <c r="J8665" s="2">
        <f t="shared" si="671"/>
        <v>43775</v>
      </c>
      <c r="K8665" t="s">
        <v>203</v>
      </c>
      <c r="L8665">
        <f t="shared" si="672"/>
        <v>1</v>
      </c>
      <c r="O8665">
        <v>776.59730000000002</v>
      </c>
      <c r="P8665">
        <v>0</v>
      </c>
      <c r="Q8665">
        <v>19.9634</v>
      </c>
      <c r="R8665">
        <v>-143.32390000000001</v>
      </c>
      <c r="S8665">
        <v>0</v>
      </c>
      <c r="T8665">
        <v>18.227599999999999</v>
      </c>
      <c r="AA8665" t="s">
        <v>465</v>
      </c>
      <c r="AB8665" t="s">
        <v>46</v>
      </c>
      <c r="AC8665" t="b">
        <v>0</v>
      </c>
    </row>
    <row r="8666" spans="1:29" hidden="1" x14ac:dyDescent="0.25">
      <c r="A8666" t="s">
        <v>134</v>
      </c>
      <c r="B8666" t="s">
        <v>491</v>
      </c>
      <c r="C8666" t="s">
        <v>586</v>
      </c>
      <c r="D8666" s="28" t="s">
        <v>464</v>
      </c>
      <c r="E8666" t="s">
        <v>274</v>
      </c>
      <c r="F8666" t="s">
        <v>595</v>
      </c>
      <c r="G8666" t="str">
        <f t="shared" si="673"/>
        <v>SWHC046-01</v>
      </c>
      <c r="H8666" t="str">
        <f t="shared" si="669"/>
        <v>ExAnte2019</v>
      </c>
      <c r="I8666" t="str">
        <f t="shared" si="670"/>
        <v>IOU workpaper</v>
      </c>
      <c r="J8666" s="2">
        <f t="shared" si="671"/>
        <v>43775</v>
      </c>
      <c r="K8666" t="s">
        <v>203</v>
      </c>
      <c r="L8666">
        <f t="shared" si="672"/>
        <v>1</v>
      </c>
      <c r="O8666">
        <v>847.13210000000004</v>
      </c>
      <c r="P8666">
        <v>0</v>
      </c>
      <c r="Q8666">
        <v>26.5595</v>
      </c>
      <c r="R8666">
        <v>-185.41659999999999</v>
      </c>
      <c r="S8666">
        <v>0</v>
      </c>
      <c r="T8666">
        <v>26.084599999999998</v>
      </c>
      <c r="AA8666" t="s">
        <v>465</v>
      </c>
      <c r="AB8666" t="s">
        <v>46</v>
      </c>
      <c r="AC8666" t="b">
        <v>0</v>
      </c>
    </row>
    <row r="8667" spans="1:29" hidden="1" x14ac:dyDescent="0.25">
      <c r="A8667" t="s">
        <v>134</v>
      </c>
      <c r="B8667" t="s">
        <v>491</v>
      </c>
      <c r="C8667" t="s">
        <v>586</v>
      </c>
      <c r="D8667" s="28" t="s">
        <v>464</v>
      </c>
      <c r="E8667" t="s">
        <v>282</v>
      </c>
      <c r="F8667" t="s">
        <v>595</v>
      </c>
      <c r="G8667" t="str">
        <f t="shared" si="673"/>
        <v>SWHC046-01</v>
      </c>
      <c r="H8667" t="str">
        <f t="shared" si="669"/>
        <v>ExAnte2019</v>
      </c>
      <c r="I8667" t="str">
        <f t="shared" si="670"/>
        <v>IOU workpaper</v>
      </c>
      <c r="J8667" s="2">
        <f t="shared" si="671"/>
        <v>43775</v>
      </c>
      <c r="K8667" t="s">
        <v>203</v>
      </c>
      <c r="L8667">
        <f t="shared" si="672"/>
        <v>1</v>
      </c>
      <c r="O8667">
        <v>804.38810000000001</v>
      </c>
      <c r="P8667">
        <v>0</v>
      </c>
      <c r="Q8667">
        <v>31.270800000000001</v>
      </c>
      <c r="R8667">
        <v>-213.97669999999999</v>
      </c>
      <c r="S8667">
        <v>0</v>
      </c>
      <c r="T8667">
        <v>30.0382</v>
      </c>
      <c r="AA8667" t="s">
        <v>465</v>
      </c>
      <c r="AB8667" t="s">
        <v>46</v>
      </c>
      <c r="AC8667" t="b">
        <v>0</v>
      </c>
    </row>
    <row r="8668" spans="1:29" hidden="1" x14ac:dyDescent="0.25">
      <c r="A8668" t="s">
        <v>134</v>
      </c>
      <c r="B8668" t="s">
        <v>491</v>
      </c>
      <c r="C8668" t="s">
        <v>586</v>
      </c>
      <c r="D8668" s="28" t="s">
        <v>464</v>
      </c>
      <c r="E8668" t="s">
        <v>290</v>
      </c>
      <c r="F8668" t="s">
        <v>595</v>
      </c>
      <c r="G8668" t="str">
        <f t="shared" si="673"/>
        <v>SWHC046-01</v>
      </c>
      <c r="H8668" t="str">
        <f t="shared" si="669"/>
        <v>ExAnte2019</v>
      </c>
      <c r="I8668" t="str">
        <f t="shared" si="670"/>
        <v>IOU workpaper</v>
      </c>
      <c r="J8668" s="2">
        <f t="shared" si="671"/>
        <v>43775</v>
      </c>
      <c r="K8668" t="s">
        <v>203</v>
      </c>
      <c r="L8668">
        <f t="shared" si="672"/>
        <v>1</v>
      </c>
      <c r="O8668">
        <v>793.52329999999995</v>
      </c>
      <c r="P8668">
        <v>0</v>
      </c>
      <c r="Q8668">
        <v>38.096400000000003</v>
      </c>
      <c r="R8668">
        <v>-246.85310000000001</v>
      </c>
      <c r="S8668">
        <v>0</v>
      </c>
      <c r="T8668">
        <v>35.32</v>
      </c>
      <c r="AA8668" t="s">
        <v>465</v>
      </c>
      <c r="AB8668" t="s">
        <v>46</v>
      </c>
      <c r="AC8668" t="b">
        <v>0</v>
      </c>
    </row>
    <row r="8669" spans="1:29" hidden="1" x14ac:dyDescent="0.25">
      <c r="A8669" t="s">
        <v>134</v>
      </c>
      <c r="B8669" t="s">
        <v>491</v>
      </c>
      <c r="C8669" t="s">
        <v>586</v>
      </c>
      <c r="D8669" s="28" t="s">
        <v>464</v>
      </c>
      <c r="E8669" t="s">
        <v>298</v>
      </c>
      <c r="F8669" t="s">
        <v>595</v>
      </c>
      <c r="G8669" t="str">
        <f t="shared" si="673"/>
        <v>SWHC046-01</v>
      </c>
      <c r="H8669" t="str">
        <f t="shared" si="669"/>
        <v>ExAnte2019</v>
      </c>
      <c r="I8669" t="str">
        <f t="shared" si="670"/>
        <v>IOU workpaper</v>
      </c>
      <c r="J8669" s="2">
        <f t="shared" si="671"/>
        <v>43775</v>
      </c>
      <c r="K8669" t="s">
        <v>203</v>
      </c>
      <c r="L8669">
        <f t="shared" si="672"/>
        <v>1</v>
      </c>
      <c r="O8669">
        <v>562.09569999999997</v>
      </c>
      <c r="P8669">
        <v>0</v>
      </c>
      <c r="Q8669">
        <v>60.211799999999997</v>
      </c>
      <c r="R8669">
        <v>-374.80900000000003</v>
      </c>
      <c r="S8669">
        <v>0</v>
      </c>
      <c r="T8669">
        <v>51.497599999999998</v>
      </c>
      <c r="AA8669" t="s">
        <v>465</v>
      </c>
      <c r="AB8669" t="s">
        <v>46</v>
      </c>
      <c r="AC8669" t="b">
        <v>0</v>
      </c>
    </row>
    <row r="8670" spans="1:29" hidden="1" x14ac:dyDescent="0.25">
      <c r="A8670" t="s">
        <v>134</v>
      </c>
      <c r="B8670" t="s">
        <v>491</v>
      </c>
      <c r="C8670" t="s">
        <v>586</v>
      </c>
      <c r="D8670" s="28" t="s">
        <v>464</v>
      </c>
      <c r="E8670" t="s">
        <v>306</v>
      </c>
      <c r="F8670" t="s">
        <v>595</v>
      </c>
      <c r="G8670" t="str">
        <f t="shared" si="673"/>
        <v>SWHC046-01</v>
      </c>
      <c r="H8670" t="str">
        <f t="shared" si="669"/>
        <v>ExAnte2019</v>
      </c>
      <c r="I8670" t="str">
        <f t="shared" si="670"/>
        <v>IOU workpaper</v>
      </c>
      <c r="J8670" s="2">
        <f t="shared" si="671"/>
        <v>43775</v>
      </c>
      <c r="K8670" t="s">
        <v>203</v>
      </c>
      <c r="L8670">
        <f t="shared" si="672"/>
        <v>1</v>
      </c>
      <c r="O8670">
        <v>633.51030000000003</v>
      </c>
      <c r="P8670">
        <v>0</v>
      </c>
      <c r="Q8670">
        <v>61.417999999999999</v>
      </c>
      <c r="R8670">
        <v>-406.38420000000002</v>
      </c>
      <c r="S8670">
        <v>0</v>
      </c>
      <c r="T8670">
        <v>55.346600000000002</v>
      </c>
      <c r="AA8670" t="s">
        <v>465</v>
      </c>
      <c r="AB8670" t="s">
        <v>46</v>
      </c>
      <c r="AC8670" t="b">
        <v>0</v>
      </c>
    </row>
    <row r="8671" spans="1:29" hidden="1" x14ac:dyDescent="0.25">
      <c r="A8671" t="s">
        <v>134</v>
      </c>
      <c r="B8671" t="s">
        <v>491</v>
      </c>
      <c r="C8671" t="s">
        <v>586</v>
      </c>
      <c r="D8671" s="28" t="s">
        <v>464</v>
      </c>
      <c r="E8671" t="s">
        <v>314</v>
      </c>
      <c r="F8671" t="s">
        <v>595</v>
      </c>
      <c r="G8671" t="str">
        <f t="shared" si="673"/>
        <v>SWHC046-01</v>
      </c>
      <c r="H8671" t="str">
        <f t="shared" si="669"/>
        <v>ExAnte2019</v>
      </c>
      <c r="I8671" t="str">
        <f t="shared" si="670"/>
        <v>IOU workpaper</v>
      </c>
      <c r="J8671" s="2">
        <f t="shared" si="671"/>
        <v>43775</v>
      </c>
      <c r="K8671" t="s">
        <v>203</v>
      </c>
      <c r="L8671">
        <f t="shared" si="672"/>
        <v>1</v>
      </c>
      <c r="O8671">
        <v>677.57429999999999</v>
      </c>
      <c r="P8671">
        <v>0</v>
      </c>
      <c r="Q8671">
        <v>54.125399999999999</v>
      </c>
      <c r="R8671">
        <v>-348.26740000000001</v>
      </c>
      <c r="S8671">
        <v>0</v>
      </c>
      <c r="T8671">
        <v>48.397799999999997</v>
      </c>
      <c r="AA8671" t="s">
        <v>465</v>
      </c>
      <c r="AB8671" t="s">
        <v>46</v>
      </c>
      <c r="AC8671" t="b">
        <v>0</v>
      </c>
    </row>
    <row r="8672" spans="1:29" hidden="1" x14ac:dyDescent="0.25">
      <c r="A8672" t="s">
        <v>134</v>
      </c>
      <c r="B8672" t="s">
        <v>491</v>
      </c>
      <c r="C8672" t="s">
        <v>586</v>
      </c>
      <c r="D8672" s="28" t="s">
        <v>464</v>
      </c>
      <c r="E8672" t="s">
        <v>322</v>
      </c>
      <c r="F8672" t="s">
        <v>595</v>
      </c>
      <c r="G8672" t="str">
        <f t="shared" si="673"/>
        <v>SWHC046-01</v>
      </c>
      <c r="H8672" t="str">
        <f t="shared" si="669"/>
        <v>ExAnte2019</v>
      </c>
      <c r="I8672" t="str">
        <f t="shared" si="670"/>
        <v>IOU workpaper</v>
      </c>
      <c r="J8672" s="2">
        <f t="shared" si="671"/>
        <v>43775</v>
      </c>
      <c r="K8672" t="s">
        <v>203</v>
      </c>
      <c r="L8672">
        <f t="shared" si="672"/>
        <v>1</v>
      </c>
      <c r="O8672">
        <v>497.18849999999998</v>
      </c>
      <c r="P8672">
        <v>0</v>
      </c>
      <c r="Q8672">
        <v>66.480699999999999</v>
      </c>
      <c r="R8672">
        <v>-425.04320000000001</v>
      </c>
      <c r="S8672">
        <v>0</v>
      </c>
      <c r="T8672">
        <v>56.414700000000003</v>
      </c>
      <c r="AA8672" t="s">
        <v>465</v>
      </c>
      <c r="AB8672" t="s">
        <v>46</v>
      </c>
      <c r="AC8672" t="b">
        <v>0</v>
      </c>
    </row>
    <row r="8673" spans="1:29" hidden="1" x14ac:dyDescent="0.25">
      <c r="A8673" t="s">
        <v>134</v>
      </c>
      <c r="B8673" t="s">
        <v>491</v>
      </c>
      <c r="C8673" t="s">
        <v>586</v>
      </c>
      <c r="D8673" s="28" t="s">
        <v>464</v>
      </c>
      <c r="E8673" t="s">
        <v>330</v>
      </c>
      <c r="F8673" t="s">
        <v>595</v>
      </c>
      <c r="G8673" t="str">
        <f t="shared" si="673"/>
        <v>SWHC046-01</v>
      </c>
      <c r="H8673" t="str">
        <f t="shared" si="669"/>
        <v>ExAnte2019</v>
      </c>
      <c r="I8673" t="str">
        <f t="shared" si="670"/>
        <v>IOU workpaper</v>
      </c>
      <c r="J8673" s="2">
        <f t="shared" si="671"/>
        <v>43775</v>
      </c>
      <c r="K8673" t="s">
        <v>203</v>
      </c>
      <c r="L8673">
        <f t="shared" si="672"/>
        <v>1</v>
      </c>
      <c r="O8673">
        <v>803.85249999999996</v>
      </c>
      <c r="P8673">
        <v>0</v>
      </c>
      <c r="Q8673">
        <v>14.8942</v>
      </c>
      <c r="R8673">
        <v>-58.258200000000002</v>
      </c>
      <c r="S8673">
        <v>0</v>
      </c>
      <c r="T8673">
        <v>13.0144</v>
      </c>
      <c r="AA8673" t="s">
        <v>465</v>
      </c>
      <c r="AB8673" t="s">
        <v>46</v>
      </c>
      <c r="AC8673" t="b">
        <v>0</v>
      </c>
    </row>
    <row r="8674" spans="1:29" hidden="1" x14ac:dyDescent="0.25">
      <c r="A8674" t="s">
        <v>134</v>
      </c>
      <c r="B8674" t="s">
        <v>491</v>
      </c>
      <c r="C8674" t="s">
        <v>586</v>
      </c>
      <c r="D8674" s="28" t="s">
        <v>464</v>
      </c>
      <c r="E8674" t="s">
        <v>338</v>
      </c>
      <c r="F8674" t="s">
        <v>595</v>
      </c>
      <c r="G8674" t="str">
        <f t="shared" si="673"/>
        <v>SWHC046-01</v>
      </c>
      <c r="H8674" t="str">
        <f t="shared" si="669"/>
        <v>ExAnte2019</v>
      </c>
      <c r="I8674" t="str">
        <f t="shared" si="670"/>
        <v>IOU workpaper</v>
      </c>
      <c r="J8674" s="2">
        <f t="shared" si="671"/>
        <v>43775</v>
      </c>
      <c r="K8674" t="s">
        <v>203</v>
      </c>
      <c r="L8674">
        <f t="shared" si="672"/>
        <v>1</v>
      </c>
      <c r="O8674">
        <v>12.182</v>
      </c>
      <c r="P8674">
        <v>0</v>
      </c>
      <c r="Q8674">
        <v>135.63159999999999</v>
      </c>
      <c r="R8674">
        <v>-1018.2614</v>
      </c>
      <c r="S8674">
        <v>0</v>
      </c>
      <c r="T8674">
        <v>116.5625</v>
      </c>
      <c r="AA8674" t="s">
        <v>465</v>
      </c>
      <c r="AB8674" t="s">
        <v>46</v>
      </c>
      <c r="AC8674" t="b">
        <v>0</v>
      </c>
    </row>
    <row r="8675" spans="1:29" hidden="1" x14ac:dyDescent="0.25">
      <c r="A8675" t="s">
        <v>134</v>
      </c>
      <c r="B8675" t="s">
        <v>491</v>
      </c>
      <c r="C8675" t="s">
        <v>587</v>
      </c>
      <c r="D8675" s="28" t="s">
        <v>464</v>
      </c>
      <c r="E8675" t="s">
        <v>202</v>
      </c>
      <c r="F8675" t="s">
        <v>595</v>
      </c>
      <c r="G8675" t="str">
        <f t="shared" si="673"/>
        <v>SWHC046-01</v>
      </c>
      <c r="H8675" t="str">
        <f t="shared" si="669"/>
        <v>ExAnte2019</v>
      </c>
      <c r="I8675" t="str">
        <f t="shared" si="670"/>
        <v>IOU workpaper</v>
      </c>
      <c r="J8675" s="2">
        <f t="shared" si="671"/>
        <v>43775</v>
      </c>
      <c r="K8675" t="s">
        <v>203</v>
      </c>
      <c r="L8675">
        <f t="shared" si="672"/>
        <v>1</v>
      </c>
      <c r="O8675">
        <v>334.62139999999999</v>
      </c>
      <c r="P8675">
        <v>0</v>
      </c>
      <c r="Q8675">
        <v>8.5177999999999994</v>
      </c>
      <c r="R8675">
        <v>-53.9482</v>
      </c>
      <c r="S8675">
        <v>0</v>
      </c>
      <c r="T8675">
        <v>6.2214999999999998</v>
      </c>
      <c r="AA8675" t="s">
        <v>465</v>
      </c>
      <c r="AB8675" t="s">
        <v>46</v>
      </c>
      <c r="AC8675" t="b">
        <v>0</v>
      </c>
    </row>
    <row r="8676" spans="1:29" hidden="1" x14ac:dyDescent="0.25">
      <c r="A8676" t="s">
        <v>134</v>
      </c>
      <c r="B8676" t="s">
        <v>491</v>
      </c>
      <c r="C8676" t="s">
        <v>587</v>
      </c>
      <c r="D8676" s="28" t="s">
        <v>464</v>
      </c>
      <c r="E8676" t="s">
        <v>224</v>
      </c>
      <c r="F8676" t="s">
        <v>595</v>
      </c>
      <c r="G8676" t="str">
        <f t="shared" si="673"/>
        <v>SWHC046-01</v>
      </c>
      <c r="H8676" t="str">
        <f t="shared" si="669"/>
        <v>ExAnte2019</v>
      </c>
      <c r="I8676" t="str">
        <f t="shared" si="670"/>
        <v>IOU workpaper</v>
      </c>
      <c r="J8676" s="2">
        <f t="shared" si="671"/>
        <v>43775</v>
      </c>
      <c r="K8676" t="s">
        <v>203</v>
      </c>
      <c r="L8676">
        <f t="shared" si="672"/>
        <v>1</v>
      </c>
      <c r="O8676">
        <v>303.38850000000002</v>
      </c>
      <c r="P8676">
        <v>0</v>
      </c>
      <c r="Q8676">
        <v>5.1143999999999998</v>
      </c>
      <c r="R8676">
        <v>-19.196999999999999</v>
      </c>
      <c r="S8676">
        <v>0</v>
      </c>
      <c r="T8676">
        <v>3.5304000000000002</v>
      </c>
      <c r="AA8676" t="s">
        <v>465</v>
      </c>
      <c r="AB8676" t="s">
        <v>46</v>
      </c>
      <c r="AC8676" t="b">
        <v>0</v>
      </c>
    </row>
    <row r="8677" spans="1:29" hidden="1" x14ac:dyDescent="0.25">
      <c r="A8677" t="s">
        <v>134</v>
      </c>
      <c r="B8677" t="s">
        <v>491</v>
      </c>
      <c r="C8677" t="s">
        <v>587</v>
      </c>
      <c r="D8677" s="28" t="s">
        <v>464</v>
      </c>
      <c r="E8677" t="s">
        <v>232</v>
      </c>
      <c r="F8677" t="s">
        <v>595</v>
      </c>
      <c r="G8677" t="str">
        <f t="shared" si="673"/>
        <v>SWHC046-01</v>
      </c>
      <c r="H8677" t="str">
        <f t="shared" si="669"/>
        <v>ExAnte2019</v>
      </c>
      <c r="I8677" t="str">
        <f t="shared" si="670"/>
        <v>IOU workpaper</v>
      </c>
      <c r="J8677" s="2">
        <f t="shared" si="671"/>
        <v>43775</v>
      </c>
      <c r="K8677" t="s">
        <v>203</v>
      </c>
      <c r="L8677">
        <f t="shared" si="672"/>
        <v>1</v>
      </c>
      <c r="O8677">
        <v>329.69110000000001</v>
      </c>
      <c r="P8677">
        <v>0</v>
      </c>
      <c r="Q8677">
        <v>3.5571999999999999</v>
      </c>
      <c r="R8677">
        <v>-19.369299999999999</v>
      </c>
      <c r="S8677">
        <v>0</v>
      </c>
      <c r="T8677">
        <v>2.9756999999999998</v>
      </c>
      <c r="AA8677" t="s">
        <v>465</v>
      </c>
      <c r="AB8677" t="s">
        <v>46</v>
      </c>
      <c r="AC8677" t="b">
        <v>0</v>
      </c>
    </row>
    <row r="8678" spans="1:29" hidden="1" x14ac:dyDescent="0.25">
      <c r="A8678" t="s">
        <v>134</v>
      </c>
      <c r="B8678" t="s">
        <v>491</v>
      </c>
      <c r="C8678" t="s">
        <v>587</v>
      </c>
      <c r="D8678" s="28" t="s">
        <v>464</v>
      </c>
      <c r="E8678" t="s">
        <v>240</v>
      </c>
      <c r="F8678" t="s">
        <v>595</v>
      </c>
      <c r="G8678" t="str">
        <f t="shared" si="673"/>
        <v>SWHC046-01</v>
      </c>
      <c r="H8678" t="str">
        <f t="shared" si="669"/>
        <v>ExAnte2019</v>
      </c>
      <c r="I8678" t="str">
        <f t="shared" si="670"/>
        <v>IOU workpaper</v>
      </c>
      <c r="J8678" s="2">
        <f t="shared" si="671"/>
        <v>43775</v>
      </c>
      <c r="K8678" t="s">
        <v>203</v>
      </c>
      <c r="L8678">
        <f t="shared" si="672"/>
        <v>1</v>
      </c>
      <c r="O8678">
        <v>296.33069999999998</v>
      </c>
      <c r="P8678">
        <v>0</v>
      </c>
      <c r="Q8678">
        <v>4.3372999999999999</v>
      </c>
      <c r="R8678">
        <v>-18.238299999999999</v>
      </c>
      <c r="S8678">
        <v>0</v>
      </c>
      <c r="T8678">
        <v>3.5743999999999998</v>
      </c>
      <c r="AA8678" t="s">
        <v>465</v>
      </c>
      <c r="AB8678" t="s">
        <v>46</v>
      </c>
      <c r="AC8678" t="b">
        <v>0</v>
      </c>
    </row>
    <row r="8679" spans="1:29" hidden="1" x14ac:dyDescent="0.25">
      <c r="A8679" t="s">
        <v>134</v>
      </c>
      <c r="B8679" t="s">
        <v>491</v>
      </c>
      <c r="C8679" t="s">
        <v>587</v>
      </c>
      <c r="D8679" s="28" t="s">
        <v>464</v>
      </c>
      <c r="E8679" t="s">
        <v>248</v>
      </c>
      <c r="F8679" t="s">
        <v>595</v>
      </c>
      <c r="G8679" t="str">
        <f t="shared" si="673"/>
        <v>SWHC046-01</v>
      </c>
      <c r="H8679" t="str">
        <f t="shared" si="669"/>
        <v>ExAnte2019</v>
      </c>
      <c r="I8679" t="str">
        <f t="shared" si="670"/>
        <v>IOU workpaper</v>
      </c>
      <c r="J8679" s="2">
        <f t="shared" si="671"/>
        <v>43775</v>
      </c>
      <c r="K8679" t="s">
        <v>203</v>
      </c>
      <c r="L8679">
        <f t="shared" si="672"/>
        <v>1</v>
      </c>
      <c r="O8679">
        <v>328.03390000000002</v>
      </c>
      <c r="P8679">
        <v>0</v>
      </c>
      <c r="Q8679">
        <v>3.6815000000000002</v>
      </c>
      <c r="R8679">
        <v>-18.797699999999999</v>
      </c>
      <c r="S8679">
        <v>0</v>
      </c>
      <c r="T8679">
        <v>3.0154000000000001</v>
      </c>
      <c r="AA8679" t="s">
        <v>465</v>
      </c>
      <c r="AB8679" t="s">
        <v>46</v>
      </c>
      <c r="AC8679" t="b">
        <v>0</v>
      </c>
    </row>
    <row r="8680" spans="1:29" hidden="1" x14ac:dyDescent="0.25">
      <c r="A8680" t="s">
        <v>134</v>
      </c>
      <c r="B8680" t="s">
        <v>491</v>
      </c>
      <c r="C8680" t="s">
        <v>587</v>
      </c>
      <c r="D8680" s="28" t="s">
        <v>464</v>
      </c>
      <c r="E8680" t="s">
        <v>256</v>
      </c>
      <c r="F8680" t="s">
        <v>595</v>
      </c>
      <c r="G8680" t="str">
        <f t="shared" si="673"/>
        <v>SWHC046-01</v>
      </c>
      <c r="H8680" t="str">
        <f t="shared" si="669"/>
        <v>ExAnte2019</v>
      </c>
      <c r="I8680" t="str">
        <f t="shared" si="670"/>
        <v>IOU workpaper</v>
      </c>
      <c r="J8680" s="2">
        <f t="shared" si="671"/>
        <v>43775</v>
      </c>
      <c r="K8680" t="s">
        <v>203</v>
      </c>
      <c r="L8680">
        <f t="shared" si="672"/>
        <v>1</v>
      </c>
      <c r="O8680">
        <v>377.10739999999998</v>
      </c>
      <c r="P8680">
        <v>0</v>
      </c>
      <c r="Q8680">
        <v>0.85329999999999995</v>
      </c>
      <c r="R8680">
        <v>11.695399999999999</v>
      </c>
      <c r="S8680">
        <v>0</v>
      </c>
      <c r="T8680">
        <v>0.75449999999999995</v>
      </c>
      <c r="AA8680" t="s">
        <v>465</v>
      </c>
      <c r="AB8680" t="s">
        <v>46</v>
      </c>
      <c r="AC8680" t="b">
        <v>0</v>
      </c>
    </row>
    <row r="8681" spans="1:29" hidden="1" x14ac:dyDescent="0.25">
      <c r="A8681" t="s">
        <v>134</v>
      </c>
      <c r="B8681" t="s">
        <v>491</v>
      </c>
      <c r="C8681" t="s">
        <v>587</v>
      </c>
      <c r="D8681" s="28" t="s">
        <v>464</v>
      </c>
      <c r="E8681" t="s">
        <v>265</v>
      </c>
      <c r="F8681" t="s">
        <v>595</v>
      </c>
      <c r="G8681" t="str">
        <f t="shared" si="673"/>
        <v>SWHC046-01</v>
      </c>
      <c r="H8681" t="str">
        <f t="shared" si="669"/>
        <v>ExAnte2019</v>
      </c>
      <c r="I8681" t="str">
        <f t="shared" si="670"/>
        <v>IOU workpaper</v>
      </c>
      <c r="J8681" s="2">
        <f t="shared" si="671"/>
        <v>43775</v>
      </c>
      <c r="K8681" t="s">
        <v>203</v>
      </c>
      <c r="L8681">
        <f t="shared" si="672"/>
        <v>1</v>
      </c>
      <c r="O8681">
        <v>348.6694</v>
      </c>
      <c r="P8681">
        <v>0</v>
      </c>
      <c r="Q8681">
        <v>0.21360000000000001</v>
      </c>
      <c r="R8681">
        <v>13.545400000000001</v>
      </c>
      <c r="S8681">
        <v>0</v>
      </c>
      <c r="T8681">
        <v>0.15959999999999999</v>
      </c>
      <c r="AA8681" t="s">
        <v>465</v>
      </c>
      <c r="AB8681" t="s">
        <v>46</v>
      </c>
      <c r="AC8681" t="b">
        <v>0</v>
      </c>
    </row>
    <row r="8682" spans="1:29" hidden="1" x14ac:dyDescent="0.25">
      <c r="A8682" t="s">
        <v>134</v>
      </c>
      <c r="B8682" t="s">
        <v>491</v>
      </c>
      <c r="C8682" t="s">
        <v>587</v>
      </c>
      <c r="D8682" s="28" t="s">
        <v>464</v>
      </c>
      <c r="E8682" t="s">
        <v>274</v>
      </c>
      <c r="F8682" t="s">
        <v>595</v>
      </c>
      <c r="G8682" t="str">
        <f t="shared" si="673"/>
        <v>SWHC046-01</v>
      </c>
      <c r="H8682" t="str">
        <f t="shared" si="669"/>
        <v>ExAnte2019</v>
      </c>
      <c r="I8682" t="str">
        <f t="shared" si="670"/>
        <v>IOU workpaper</v>
      </c>
      <c r="J8682" s="2">
        <f t="shared" si="671"/>
        <v>43775</v>
      </c>
      <c r="K8682" t="s">
        <v>203</v>
      </c>
      <c r="L8682">
        <f t="shared" si="672"/>
        <v>1</v>
      </c>
      <c r="O8682">
        <v>327.3655</v>
      </c>
      <c r="P8682">
        <v>0</v>
      </c>
      <c r="Q8682">
        <v>0.85740000000000005</v>
      </c>
      <c r="R8682">
        <v>14.848000000000001</v>
      </c>
      <c r="S8682">
        <v>0</v>
      </c>
      <c r="T8682">
        <v>0.70669999999999999</v>
      </c>
      <c r="AA8682" t="s">
        <v>465</v>
      </c>
      <c r="AB8682" t="s">
        <v>46</v>
      </c>
      <c r="AC8682" t="b">
        <v>0</v>
      </c>
    </row>
    <row r="8683" spans="1:29" hidden="1" x14ac:dyDescent="0.25">
      <c r="A8683" t="s">
        <v>134</v>
      </c>
      <c r="B8683" t="s">
        <v>491</v>
      </c>
      <c r="C8683" t="s">
        <v>587</v>
      </c>
      <c r="D8683" s="28" t="s">
        <v>464</v>
      </c>
      <c r="E8683" t="s">
        <v>282</v>
      </c>
      <c r="F8683" t="s">
        <v>595</v>
      </c>
      <c r="G8683" t="str">
        <f t="shared" si="673"/>
        <v>SWHC046-01</v>
      </c>
      <c r="H8683" t="str">
        <f t="shared" si="669"/>
        <v>ExAnte2019</v>
      </c>
      <c r="I8683" t="str">
        <f t="shared" si="670"/>
        <v>IOU workpaper</v>
      </c>
      <c r="J8683" s="2">
        <f t="shared" si="671"/>
        <v>43775</v>
      </c>
      <c r="K8683" t="s">
        <v>203</v>
      </c>
      <c r="L8683">
        <f t="shared" si="672"/>
        <v>1</v>
      </c>
      <c r="O8683">
        <v>372.07780000000002</v>
      </c>
      <c r="P8683">
        <v>0</v>
      </c>
      <c r="Q8683">
        <v>1.2267999999999999</v>
      </c>
      <c r="R8683">
        <v>8.1769999999999996</v>
      </c>
      <c r="S8683">
        <v>0</v>
      </c>
      <c r="T8683">
        <v>1.0895999999999999</v>
      </c>
      <c r="AA8683" t="s">
        <v>465</v>
      </c>
      <c r="AB8683" t="s">
        <v>46</v>
      </c>
      <c r="AC8683" t="b">
        <v>0</v>
      </c>
    </row>
    <row r="8684" spans="1:29" hidden="1" x14ac:dyDescent="0.25">
      <c r="A8684" t="s">
        <v>134</v>
      </c>
      <c r="B8684" t="s">
        <v>491</v>
      </c>
      <c r="C8684" t="s">
        <v>587</v>
      </c>
      <c r="D8684" s="28" t="s">
        <v>464</v>
      </c>
      <c r="E8684" t="s">
        <v>290</v>
      </c>
      <c r="F8684" t="s">
        <v>595</v>
      </c>
      <c r="G8684" t="str">
        <f t="shared" si="673"/>
        <v>SWHC046-01</v>
      </c>
      <c r="H8684" t="str">
        <f t="shared" si="669"/>
        <v>ExAnte2019</v>
      </c>
      <c r="I8684" t="str">
        <f t="shared" si="670"/>
        <v>IOU workpaper</v>
      </c>
      <c r="J8684" s="2">
        <f t="shared" si="671"/>
        <v>43775</v>
      </c>
      <c r="K8684" t="s">
        <v>203</v>
      </c>
      <c r="L8684">
        <f t="shared" si="672"/>
        <v>1</v>
      </c>
      <c r="O8684">
        <v>343.96800000000002</v>
      </c>
      <c r="P8684">
        <v>0</v>
      </c>
      <c r="Q8684">
        <v>0.96970000000000001</v>
      </c>
      <c r="R8684">
        <v>14.712899999999999</v>
      </c>
      <c r="S8684">
        <v>0</v>
      </c>
      <c r="T8684">
        <v>0.69689999999999996</v>
      </c>
      <c r="AA8684" t="s">
        <v>465</v>
      </c>
      <c r="AB8684" t="s">
        <v>46</v>
      </c>
      <c r="AC8684" t="b">
        <v>0</v>
      </c>
    </row>
    <row r="8685" spans="1:29" hidden="1" x14ac:dyDescent="0.25">
      <c r="A8685" t="s">
        <v>134</v>
      </c>
      <c r="B8685" t="s">
        <v>491</v>
      </c>
      <c r="C8685" t="s">
        <v>587</v>
      </c>
      <c r="D8685" s="28" t="s">
        <v>464</v>
      </c>
      <c r="E8685" t="s">
        <v>298</v>
      </c>
      <c r="F8685" t="s">
        <v>595</v>
      </c>
      <c r="G8685" t="str">
        <f t="shared" si="673"/>
        <v>SWHC046-01</v>
      </c>
      <c r="H8685" t="str">
        <f t="shared" si="669"/>
        <v>ExAnte2019</v>
      </c>
      <c r="I8685" t="str">
        <f t="shared" si="670"/>
        <v>IOU workpaper</v>
      </c>
      <c r="J8685" s="2">
        <f t="shared" si="671"/>
        <v>43775</v>
      </c>
      <c r="K8685" t="s">
        <v>203</v>
      </c>
      <c r="L8685">
        <f t="shared" si="672"/>
        <v>1</v>
      </c>
      <c r="O8685">
        <v>345.15870000000001</v>
      </c>
      <c r="P8685">
        <v>0</v>
      </c>
      <c r="Q8685">
        <v>4.5640999999999998</v>
      </c>
      <c r="R8685">
        <v>-14.918900000000001</v>
      </c>
      <c r="S8685">
        <v>0</v>
      </c>
      <c r="T8685">
        <v>3.6760999999999999</v>
      </c>
      <c r="AA8685" t="s">
        <v>465</v>
      </c>
      <c r="AB8685" t="s">
        <v>46</v>
      </c>
      <c r="AC8685" t="b">
        <v>0</v>
      </c>
    </row>
    <row r="8686" spans="1:29" hidden="1" x14ac:dyDescent="0.25">
      <c r="A8686" t="s">
        <v>134</v>
      </c>
      <c r="B8686" t="s">
        <v>491</v>
      </c>
      <c r="C8686" t="s">
        <v>587</v>
      </c>
      <c r="D8686" s="28" t="s">
        <v>464</v>
      </c>
      <c r="E8686" t="s">
        <v>306</v>
      </c>
      <c r="F8686" t="s">
        <v>595</v>
      </c>
      <c r="G8686" t="str">
        <f t="shared" si="673"/>
        <v>SWHC046-01</v>
      </c>
      <c r="H8686" t="str">
        <f t="shared" si="669"/>
        <v>ExAnte2019</v>
      </c>
      <c r="I8686" t="str">
        <f t="shared" si="670"/>
        <v>IOU workpaper</v>
      </c>
      <c r="J8686" s="2">
        <f t="shared" si="671"/>
        <v>43775</v>
      </c>
      <c r="K8686" t="s">
        <v>203</v>
      </c>
      <c r="L8686">
        <f t="shared" si="672"/>
        <v>1</v>
      </c>
      <c r="O8686">
        <v>326.03910000000002</v>
      </c>
      <c r="P8686">
        <v>0</v>
      </c>
      <c r="Q8686">
        <v>4.4508999999999999</v>
      </c>
      <c r="R8686">
        <v>-18.910299999999999</v>
      </c>
      <c r="S8686">
        <v>0</v>
      </c>
      <c r="T8686">
        <v>3.4487999999999999</v>
      </c>
      <c r="AA8686" t="s">
        <v>465</v>
      </c>
      <c r="AB8686" t="s">
        <v>46</v>
      </c>
      <c r="AC8686" t="b">
        <v>0</v>
      </c>
    </row>
    <row r="8687" spans="1:29" hidden="1" x14ac:dyDescent="0.25">
      <c r="A8687" t="s">
        <v>134</v>
      </c>
      <c r="B8687" t="s">
        <v>491</v>
      </c>
      <c r="C8687" t="s">
        <v>587</v>
      </c>
      <c r="D8687" s="28" t="s">
        <v>464</v>
      </c>
      <c r="E8687" t="s">
        <v>314</v>
      </c>
      <c r="F8687" t="s">
        <v>595</v>
      </c>
      <c r="G8687" t="str">
        <f t="shared" si="673"/>
        <v>SWHC046-01</v>
      </c>
      <c r="H8687" t="str">
        <f t="shared" si="669"/>
        <v>ExAnte2019</v>
      </c>
      <c r="I8687" t="str">
        <f t="shared" si="670"/>
        <v>IOU workpaper</v>
      </c>
      <c r="J8687" s="2">
        <f t="shared" si="671"/>
        <v>43775</v>
      </c>
      <c r="K8687" t="s">
        <v>203</v>
      </c>
      <c r="L8687">
        <f t="shared" si="672"/>
        <v>1</v>
      </c>
      <c r="O8687">
        <v>346.9436</v>
      </c>
      <c r="P8687">
        <v>0</v>
      </c>
      <c r="Q8687">
        <v>3.9152999999999998</v>
      </c>
      <c r="R8687">
        <v>-11.788399999999999</v>
      </c>
      <c r="S8687">
        <v>0</v>
      </c>
      <c r="T8687">
        <v>3.1120999999999999</v>
      </c>
      <c r="AA8687" t="s">
        <v>465</v>
      </c>
      <c r="AB8687" t="s">
        <v>46</v>
      </c>
      <c r="AC8687" t="b">
        <v>0</v>
      </c>
    </row>
    <row r="8688" spans="1:29" hidden="1" x14ac:dyDescent="0.25">
      <c r="A8688" t="s">
        <v>134</v>
      </c>
      <c r="B8688" t="s">
        <v>491</v>
      </c>
      <c r="C8688" t="s">
        <v>587</v>
      </c>
      <c r="D8688" s="28" t="s">
        <v>464</v>
      </c>
      <c r="E8688" t="s">
        <v>322</v>
      </c>
      <c r="F8688" t="s">
        <v>595</v>
      </c>
      <c r="G8688" t="str">
        <f t="shared" si="673"/>
        <v>SWHC046-01</v>
      </c>
      <c r="H8688" t="str">
        <f t="shared" si="669"/>
        <v>ExAnte2019</v>
      </c>
      <c r="I8688" t="str">
        <f t="shared" si="670"/>
        <v>IOU workpaper</v>
      </c>
      <c r="J8688" s="2">
        <f t="shared" si="671"/>
        <v>43775</v>
      </c>
      <c r="K8688" t="s">
        <v>203</v>
      </c>
      <c r="L8688">
        <f t="shared" si="672"/>
        <v>1</v>
      </c>
      <c r="O8688">
        <v>354.40960000000001</v>
      </c>
      <c r="P8688">
        <v>0</v>
      </c>
      <c r="Q8688">
        <v>4.5176999999999996</v>
      </c>
      <c r="R8688">
        <v>-10.114000000000001</v>
      </c>
      <c r="S8688">
        <v>0</v>
      </c>
      <c r="T8688">
        <v>3.5251999999999999</v>
      </c>
      <c r="AA8688" t="s">
        <v>465</v>
      </c>
      <c r="AB8688" t="s">
        <v>46</v>
      </c>
      <c r="AC8688" t="b">
        <v>0</v>
      </c>
    </row>
    <row r="8689" spans="1:29" hidden="1" x14ac:dyDescent="0.25">
      <c r="A8689" t="s">
        <v>134</v>
      </c>
      <c r="B8689" t="s">
        <v>491</v>
      </c>
      <c r="C8689" t="s">
        <v>587</v>
      </c>
      <c r="D8689" s="28" t="s">
        <v>464</v>
      </c>
      <c r="E8689" t="s">
        <v>330</v>
      </c>
      <c r="F8689" t="s">
        <v>595</v>
      </c>
      <c r="G8689" t="str">
        <f t="shared" si="673"/>
        <v>SWHC046-01</v>
      </c>
      <c r="H8689" t="str">
        <f t="shared" si="669"/>
        <v>ExAnte2019</v>
      </c>
      <c r="I8689" t="str">
        <f t="shared" si="670"/>
        <v>IOU workpaper</v>
      </c>
      <c r="J8689" s="2">
        <f t="shared" si="671"/>
        <v>43775</v>
      </c>
      <c r="K8689" t="s">
        <v>203</v>
      </c>
      <c r="L8689">
        <f t="shared" si="672"/>
        <v>1</v>
      </c>
      <c r="O8689">
        <v>407.4581</v>
      </c>
      <c r="P8689">
        <v>0</v>
      </c>
      <c r="Q8689">
        <v>0.158</v>
      </c>
      <c r="R8689">
        <v>35.217100000000002</v>
      </c>
      <c r="S8689">
        <v>0</v>
      </c>
      <c r="T8689">
        <v>0.13919999999999999</v>
      </c>
      <c r="AA8689" t="s">
        <v>465</v>
      </c>
      <c r="AB8689" t="s">
        <v>46</v>
      </c>
      <c r="AC8689" t="b">
        <v>0</v>
      </c>
    </row>
    <row r="8690" spans="1:29" hidden="1" x14ac:dyDescent="0.25">
      <c r="A8690" t="s">
        <v>134</v>
      </c>
      <c r="B8690" t="s">
        <v>491</v>
      </c>
      <c r="C8690" t="s">
        <v>587</v>
      </c>
      <c r="D8690" s="28" t="s">
        <v>464</v>
      </c>
      <c r="E8690" t="s">
        <v>338</v>
      </c>
      <c r="F8690" t="s">
        <v>595</v>
      </c>
      <c r="G8690" t="str">
        <f t="shared" si="673"/>
        <v>SWHC046-01</v>
      </c>
      <c r="H8690" t="str">
        <f t="shared" si="669"/>
        <v>ExAnte2019</v>
      </c>
      <c r="I8690" t="str">
        <f t="shared" si="670"/>
        <v>IOU workpaper</v>
      </c>
      <c r="J8690" s="2">
        <f t="shared" si="671"/>
        <v>43775</v>
      </c>
      <c r="K8690" t="s">
        <v>203</v>
      </c>
      <c r="L8690">
        <f t="shared" si="672"/>
        <v>1</v>
      </c>
      <c r="O8690">
        <v>224.01390000000001</v>
      </c>
      <c r="P8690">
        <v>0</v>
      </c>
      <c r="Q8690">
        <v>22.249400000000001</v>
      </c>
      <c r="R8690">
        <v>-155.4821</v>
      </c>
      <c r="S8690">
        <v>0</v>
      </c>
      <c r="T8690">
        <v>17.349699999999999</v>
      </c>
      <c r="AA8690" t="s">
        <v>465</v>
      </c>
      <c r="AB8690" t="s">
        <v>46</v>
      </c>
      <c r="AC8690" t="b">
        <v>0</v>
      </c>
    </row>
    <row r="8691" spans="1:29" hidden="1" x14ac:dyDescent="0.25">
      <c r="A8691" t="s">
        <v>134</v>
      </c>
      <c r="B8691" t="s">
        <v>491</v>
      </c>
      <c r="C8691" t="s">
        <v>588</v>
      </c>
      <c r="D8691" s="28" t="s">
        <v>464</v>
      </c>
      <c r="E8691" t="s">
        <v>202</v>
      </c>
      <c r="F8691" t="s">
        <v>595</v>
      </c>
      <c r="G8691" t="str">
        <f t="shared" si="673"/>
        <v>SWHC046-01</v>
      </c>
      <c r="H8691" t="str">
        <f t="shared" si="669"/>
        <v>ExAnte2019</v>
      </c>
      <c r="I8691" t="str">
        <f t="shared" si="670"/>
        <v>IOU workpaper</v>
      </c>
      <c r="J8691" s="2">
        <f t="shared" si="671"/>
        <v>43775</v>
      </c>
      <c r="K8691" t="s">
        <v>203</v>
      </c>
      <c r="L8691">
        <f t="shared" si="672"/>
        <v>1</v>
      </c>
      <c r="O8691">
        <v>143.98070000000001</v>
      </c>
      <c r="P8691">
        <v>0</v>
      </c>
      <c r="Q8691">
        <v>33.213900000000002</v>
      </c>
      <c r="R8691">
        <v>-249.34780000000001</v>
      </c>
      <c r="S8691">
        <v>0</v>
      </c>
      <c r="T8691">
        <v>30.629200000000001</v>
      </c>
      <c r="AA8691" t="s">
        <v>465</v>
      </c>
      <c r="AB8691" t="s">
        <v>46</v>
      </c>
      <c r="AC8691" t="b">
        <v>0</v>
      </c>
    </row>
    <row r="8692" spans="1:29" hidden="1" x14ac:dyDescent="0.25">
      <c r="A8692" t="s">
        <v>134</v>
      </c>
      <c r="B8692" t="s">
        <v>491</v>
      </c>
      <c r="C8692" t="s">
        <v>588</v>
      </c>
      <c r="D8692" s="28" t="s">
        <v>464</v>
      </c>
      <c r="E8692" t="s">
        <v>224</v>
      </c>
      <c r="F8692" t="s">
        <v>595</v>
      </c>
      <c r="G8692" t="str">
        <f t="shared" si="673"/>
        <v>SWHC046-01</v>
      </c>
      <c r="H8692" t="str">
        <f t="shared" si="669"/>
        <v>ExAnte2019</v>
      </c>
      <c r="I8692" t="str">
        <f t="shared" si="670"/>
        <v>IOU workpaper</v>
      </c>
      <c r="J8692" s="2">
        <f t="shared" si="671"/>
        <v>43775</v>
      </c>
      <c r="K8692" t="s">
        <v>203</v>
      </c>
      <c r="L8692">
        <f t="shared" si="672"/>
        <v>1</v>
      </c>
      <c r="O8692">
        <v>211.68260000000001</v>
      </c>
      <c r="P8692">
        <v>0</v>
      </c>
      <c r="Q8692">
        <v>19.1751</v>
      </c>
      <c r="R8692">
        <v>-135.24719999999999</v>
      </c>
      <c r="S8692">
        <v>0</v>
      </c>
      <c r="T8692">
        <v>17.2803</v>
      </c>
      <c r="AA8692" t="s">
        <v>465</v>
      </c>
      <c r="AB8692" t="s">
        <v>46</v>
      </c>
      <c r="AC8692" t="b">
        <v>0</v>
      </c>
    </row>
    <row r="8693" spans="1:29" hidden="1" x14ac:dyDescent="0.25">
      <c r="A8693" t="s">
        <v>134</v>
      </c>
      <c r="B8693" t="s">
        <v>491</v>
      </c>
      <c r="C8693" t="s">
        <v>588</v>
      </c>
      <c r="D8693" s="28" t="s">
        <v>464</v>
      </c>
      <c r="E8693" t="s">
        <v>232</v>
      </c>
      <c r="F8693" t="s">
        <v>595</v>
      </c>
      <c r="G8693" t="str">
        <f t="shared" si="673"/>
        <v>SWHC046-01</v>
      </c>
      <c r="H8693" t="str">
        <f t="shared" si="669"/>
        <v>ExAnte2019</v>
      </c>
      <c r="I8693" t="str">
        <f t="shared" si="670"/>
        <v>IOU workpaper</v>
      </c>
      <c r="J8693" s="2">
        <f t="shared" si="671"/>
        <v>43775</v>
      </c>
      <c r="K8693" t="s">
        <v>203</v>
      </c>
      <c r="L8693">
        <f t="shared" si="672"/>
        <v>1</v>
      </c>
      <c r="O8693">
        <v>238.00229999999999</v>
      </c>
      <c r="P8693">
        <v>0</v>
      </c>
      <c r="Q8693">
        <v>16.3003</v>
      </c>
      <c r="R8693">
        <v>-123.34650000000001</v>
      </c>
      <c r="S8693">
        <v>0</v>
      </c>
      <c r="T8693">
        <v>16.1449</v>
      </c>
      <c r="AA8693" t="s">
        <v>465</v>
      </c>
      <c r="AB8693" t="s">
        <v>46</v>
      </c>
      <c r="AC8693" t="b">
        <v>0</v>
      </c>
    </row>
    <row r="8694" spans="1:29" hidden="1" x14ac:dyDescent="0.25">
      <c r="A8694" t="s">
        <v>134</v>
      </c>
      <c r="B8694" t="s">
        <v>491</v>
      </c>
      <c r="C8694" t="s">
        <v>588</v>
      </c>
      <c r="D8694" s="28" t="s">
        <v>464</v>
      </c>
      <c r="E8694" t="s">
        <v>240</v>
      </c>
      <c r="F8694" t="s">
        <v>595</v>
      </c>
      <c r="G8694" t="str">
        <f t="shared" si="673"/>
        <v>SWHC046-01</v>
      </c>
      <c r="H8694" t="str">
        <f t="shared" si="669"/>
        <v>ExAnte2019</v>
      </c>
      <c r="I8694" t="str">
        <f t="shared" si="670"/>
        <v>IOU workpaper</v>
      </c>
      <c r="J8694" s="2">
        <f t="shared" si="671"/>
        <v>43775</v>
      </c>
      <c r="K8694" t="s">
        <v>203</v>
      </c>
      <c r="L8694">
        <f t="shared" si="672"/>
        <v>1</v>
      </c>
      <c r="O8694">
        <v>223.18790000000001</v>
      </c>
      <c r="P8694">
        <v>0</v>
      </c>
      <c r="Q8694">
        <v>16.260000000000002</v>
      </c>
      <c r="R8694">
        <v>-120.4024</v>
      </c>
      <c r="S8694">
        <v>0</v>
      </c>
      <c r="T8694">
        <v>15.851599999999999</v>
      </c>
      <c r="AA8694" t="s">
        <v>465</v>
      </c>
      <c r="AB8694" t="s">
        <v>46</v>
      </c>
      <c r="AC8694" t="b">
        <v>0</v>
      </c>
    </row>
    <row r="8695" spans="1:29" hidden="1" x14ac:dyDescent="0.25">
      <c r="A8695" t="s">
        <v>134</v>
      </c>
      <c r="B8695" t="s">
        <v>491</v>
      </c>
      <c r="C8695" t="s">
        <v>588</v>
      </c>
      <c r="D8695" s="28" t="s">
        <v>464</v>
      </c>
      <c r="E8695" t="s">
        <v>248</v>
      </c>
      <c r="F8695" t="s">
        <v>595</v>
      </c>
      <c r="G8695" t="str">
        <f t="shared" si="673"/>
        <v>SWHC046-01</v>
      </c>
      <c r="H8695" t="str">
        <f t="shared" si="669"/>
        <v>ExAnte2019</v>
      </c>
      <c r="I8695" t="str">
        <f t="shared" si="670"/>
        <v>IOU workpaper</v>
      </c>
      <c r="J8695" s="2">
        <f t="shared" si="671"/>
        <v>43775</v>
      </c>
      <c r="K8695" t="s">
        <v>203</v>
      </c>
      <c r="L8695">
        <f t="shared" si="672"/>
        <v>1</v>
      </c>
      <c r="O8695">
        <v>228.55930000000001</v>
      </c>
      <c r="P8695">
        <v>0</v>
      </c>
      <c r="Q8695">
        <v>16.8551</v>
      </c>
      <c r="R8695">
        <v>-130.6754</v>
      </c>
      <c r="S8695">
        <v>0</v>
      </c>
      <c r="T8695">
        <v>16.557700000000001</v>
      </c>
      <c r="AA8695" t="s">
        <v>465</v>
      </c>
      <c r="AB8695" t="s">
        <v>46</v>
      </c>
      <c r="AC8695" t="b">
        <v>0</v>
      </c>
    </row>
    <row r="8696" spans="1:29" hidden="1" x14ac:dyDescent="0.25">
      <c r="A8696" t="s">
        <v>134</v>
      </c>
      <c r="B8696" t="s">
        <v>491</v>
      </c>
      <c r="C8696" t="s">
        <v>588</v>
      </c>
      <c r="D8696" s="28" t="s">
        <v>464</v>
      </c>
      <c r="E8696" t="s">
        <v>256</v>
      </c>
      <c r="F8696" t="s">
        <v>595</v>
      </c>
      <c r="G8696" t="str">
        <f t="shared" si="673"/>
        <v>SWHC046-01</v>
      </c>
      <c r="H8696" t="str">
        <f t="shared" si="669"/>
        <v>ExAnte2019</v>
      </c>
      <c r="I8696" t="str">
        <f t="shared" si="670"/>
        <v>IOU workpaper</v>
      </c>
      <c r="J8696" s="2">
        <f t="shared" si="671"/>
        <v>43775</v>
      </c>
      <c r="K8696" t="s">
        <v>203</v>
      </c>
      <c r="L8696">
        <f t="shared" si="672"/>
        <v>1</v>
      </c>
      <c r="O8696">
        <v>340.12880000000001</v>
      </c>
      <c r="P8696">
        <v>0</v>
      </c>
      <c r="Q8696">
        <v>6.2957999999999998</v>
      </c>
      <c r="R8696">
        <v>-36.357799999999997</v>
      </c>
      <c r="S8696">
        <v>0</v>
      </c>
      <c r="T8696">
        <v>6.4665999999999997</v>
      </c>
      <c r="AA8696" t="s">
        <v>465</v>
      </c>
      <c r="AB8696" t="s">
        <v>46</v>
      </c>
      <c r="AC8696" t="b">
        <v>0</v>
      </c>
    </row>
    <row r="8697" spans="1:29" hidden="1" x14ac:dyDescent="0.25">
      <c r="A8697" t="s">
        <v>134</v>
      </c>
      <c r="B8697" t="s">
        <v>491</v>
      </c>
      <c r="C8697" t="s">
        <v>588</v>
      </c>
      <c r="D8697" s="28" t="s">
        <v>464</v>
      </c>
      <c r="E8697" t="s">
        <v>265</v>
      </c>
      <c r="F8697" t="s">
        <v>595</v>
      </c>
      <c r="G8697" t="str">
        <f t="shared" si="673"/>
        <v>SWHC046-01</v>
      </c>
      <c r="H8697" t="str">
        <f t="shared" si="669"/>
        <v>ExAnte2019</v>
      </c>
      <c r="I8697" t="str">
        <f t="shared" si="670"/>
        <v>IOU workpaper</v>
      </c>
      <c r="J8697" s="2">
        <f t="shared" si="671"/>
        <v>43775</v>
      </c>
      <c r="K8697" t="s">
        <v>203</v>
      </c>
      <c r="L8697">
        <f t="shared" si="672"/>
        <v>1</v>
      </c>
      <c r="O8697">
        <v>336.23340000000002</v>
      </c>
      <c r="P8697">
        <v>0</v>
      </c>
      <c r="Q8697">
        <v>3.2481</v>
      </c>
      <c r="R8697">
        <v>-16.229500000000002</v>
      </c>
      <c r="S8697">
        <v>0</v>
      </c>
      <c r="T8697">
        <v>3.3445</v>
      </c>
      <c r="AA8697" t="s">
        <v>465</v>
      </c>
      <c r="AB8697" t="s">
        <v>46</v>
      </c>
      <c r="AC8697" t="b">
        <v>0</v>
      </c>
    </row>
    <row r="8698" spans="1:29" hidden="1" x14ac:dyDescent="0.25">
      <c r="A8698" t="s">
        <v>134</v>
      </c>
      <c r="B8698" t="s">
        <v>491</v>
      </c>
      <c r="C8698" t="s">
        <v>588</v>
      </c>
      <c r="D8698" s="28" t="s">
        <v>464</v>
      </c>
      <c r="E8698" t="s">
        <v>274</v>
      </c>
      <c r="F8698" t="s">
        <v>595</v>
      </c>
      <c r="G8698" t="str">
        <f t="shared" si="673"/>
        <v>SWHC046-01</v>
      </c>
      <c r="H8698" t="str">
        <f t="shared" si="669"/>
        <v>ExAnte2019</v>
      </c>
      <c r="I8698" t="str">
        <f t="shared" si="670"/>
        <v>IOU workpaper</v>
      </c>
      <c r="J8698" s="2">
        <f t="shared" si="671"/>
        <v>43775</v>
      </c>
      <c r="K8698" t="s">
        <v>203</v>
      </c>
      <c r="L8698">
        <f t="shared" si="672"/>
        <v>1</v>
      </c>
      <c r="O8698">
        <v>313.06270000000001</v>
      </c>
      <c r="P8698">
        <v>0</v>
      </c>
      <c r="Q8698">
        <v>6.0133999999999999</v>
      </c>
      <c r="R8698">
        <v>-29.2638</v>
      </c>
      <c r="S8698">
        <v>0</v>
      </c>
      <c r="T8698">
        <v>6.0458999999999996</v>
      </c>
      <c r="AA8698" t="s">
        <v>465</v>
      </c>
      <c r="AB8698" t="s">
        <v>46</v>
      </c>
      <c r="AC8698" t="b">
        <v>0</v>
      </c>
    </row>
    <row r="8699" spans="1:29" hidden="1" x14ac:dyDescent="0.25">
      <c r="A8699" t="s">
        <v>134</v>
      </c>
      <c r="B8699" t="s">
        <v>491</v>
      </c>
      <c r="C8699" t="s">
        <v>588</v>
      </c>
      <c r="D8699" s="28" t="s">
        <v>464</v>
      </c>
      <c r="E8699" t="s">
        <v>282</v>
      </c>
      <c r="F8699" t="s">
        <v>595</v>
      </c>
      <c r="G8699" t="str">
        <f t="shared" si="673"/>
        <v>SWHC046-01</v>
      </c>
      <c r="H8699" t="str">
        <f t="shared" si="669"/>
        <v>ExAnte2019</v>
      </c>
      <c r="I8699" t="str">
        <f t="shared" si="670"/>
        <v>IOU workpaper</v>
      </c>
      <c r="J8699" s="2">
        <f t="shared" si="671"/>
        <v>43775</v>
      </c>
      <c r="K8699" t="s">
        <v>203</v>
      </c>
      <c r="L8699">
        <f t="shared" si="672"/>
        <v>1</v>
      </c>
      <c r="O8699">
        <v>341.86419999999998</v>
      </c>
      <c r="P8699">
        <v>0</v>
      </c>
      <c r="Q8699">
        <v>6.8666</v>
      </c>
      <c r="R8699">
        <v>-41.122300000000003</v>
      </c>
      <c r="S8699">
        <v>0</v>
      </c>
      <c r="T8699">
        <v>7.0895000000000001</v>
      </c>
      <c r="AA8699" t="s">
        <v>465</v>
      </c>
      <c r="AB8699" t="s">
        <v>46</v>
      </c>
      <c r="AC8699" t="b">
        <v>0</v>
      </c>
    </row>
    <row r="8700" spans="1:29" hidden="1" x14ac:dyDescent="0.25">
      <c r="A8700" t="s">
        <v>134</v>
      </c>
      <c r="B8700" t="s">
        <v>491</v>
      </c>
      <c r="C8700" t="s">
        <v>588</v>
      </c>
      <c r="D8700" s="28" t="s">
        <v>464</v>
      </c>
      <c r="E8700" t="s">
        <v>290</v>
      </c>
      <c r="F8700" t="s">
        <v>595</v>
      </c>
      <c r="G8700" t="str">
        <f t="shared" si="673"/>
        <v>SWHC046-01</v>
      </c>
      <c r="H8700" t="str">
        <f t="shared" si="669"/>
        <v>ExAnte2019</v>
      </c>
      <c r="I8700" t="str">
        <f t="shared" si="670"/>
        <v>IOU workpaper</v>
      </c>
      <c r="J8700" s="2">
        <f t="shared" si="671"/>
        <v>43775</v>
      </c>
      <c r="K8700" t="s">
        <v>203</v>
      </c>
      <c r="L8700">
        <f t="shared" si="672"/>
        <v>1</v>
      </c>
      <c r="O8700">
        <v>328.84309999999999</v>
      </c>
      <c r="P8700">
        <v>0</v>
      </c>
      <c r="Q8700">
        <v>5.7493999999999996</v>
      </c>
      <c r="R8700">
        <v>-28.258199999999999</v>
      </c>
      <c r="S8700">
        <v>0</v>
      </c>
      <c r="T8700">
        <v>5.5705999999999998</v>
      </c>
      <c r="AA8700" t="s">
        <v>465</v>
      </c>
      <c r="AB8700" t="s">
        <v>46</v>
      </c>
      <c r="AC8700" t="b">
        <v>0</v>
      </c>
    </row>
    <row r="8701" spans="1:29" hidden="1" x14ac:dyDescent="0.25">
      <c r="A8701" t="s">
        <v>134</v>
      </c>
      <c r="B8701" t="s">
        <v>491</v>
      </c>
      <c r="C8701" t="s">
        <v>588</v>
      </c>
      <c r="D8701" s="28" t="s">
        <v>464</v>
      </c>
      <c r="E8701" t="s">
        <v>298</v>
      </c>
      <c r="F8701" t="s">
        <v>595</v>
      </c>
      <c r="G8701" t="str">
        <f t="shared" si="673"/>
        <v>SWHC046-01</v>
      </c>
      <c r="H8701" t="str">
        <f t="shared" si="669"/>
        <v>ExAnte2019</v>
      </c>
      <c r="I8701" t="str">
        <f t="shared" si="670"/>
        <v>IOU workpaper</v>
      </c>
      <c r="J8701" s="2">
        <f t="shared" si="671"/>
        <v>43775</v>
      </c>
      <c r="K8701" t="s">
        <v>203</v>
      </c>
      <c r="L8701">
        <f t="shared" si="672"/>
        <v>1</v>
      </c>
      <c r="O8701">
        <v>278.87310000000002</v>
      </c>
      <c r="P8701">
        <v>0</v>
      </c>
      <c r="Q8701">
        <v>14.831799999999999</v>
      </c>
      <c r="R8701">
        <v>-98.267099999999999</v>
      </c>
      <c r="S8701">
        <v>0</v>
      </c>
      <c r="T8701">
        <v>14.249700000000001</v>
      </c>
      <c r="AA8701" t="s">
        <v>465</v>
      </c>
      <c r="AB8701" t="s">
        <v>46</v>
      </c>
      <c r="AC8701" t="b">
        <v>0</v>
      </c>
    </row>
    <row r="8702" spans="1:29" hidden="1" x14ac:dyDescent="0.25">
      <c r="A8702" t="s">
        <v>134</v>
      </c>
      <c r="B8702" t="s">
        <v>491</v>
      </c>
      <c r="C8702" t="s">
        <v>588</v>
      </c>
      <c r="D8702" s="28" t="s">
        <v>464</v>
      </c>
      <c r="E8702" t="s">
        <v>306</v>
      </c>
      <c r="F8702" t="s">
        <v>595</v>
      </c>
      <c r="G8702" t="str">
        <f t="shared" si="673"/>
        <v>SWHC046-01</v>
      </c>
      <c r="H8702" t="str">
        <f t="shared" si="669"/>
        <v>ExAnte2019</v>
      </c>
      <c r="I8702" t="str">
        <f t="shared" si="670"/>
        <v>IOU workpaper</v>
      </c>
      <c r="J8702" s="2">
        <f t="shared" si="671"/>
        <v>43775</v>
      </c>
      <c r="K8702" t="s">
        <v>203</v>
      </c>
      <c r="L8702">
        <f t="shared" si="672"/>
        <v>1</v>
      </c>
      <c r="O8702">
        <v>257.75819999999999</v>
      </c>
      <c r="P8702">
        <v>0</v>
      </c>
      <c r="Q8702">
        <v>15.4308</v>
      </c>
      <c r="R8702">
        <v>-108.86239999999999</v>
      </c>
      <c r="S8702">
        <v>0</v>
      </c>
      <c r="T8702">
        <v>14.594900000000001</v>
      </c>
      <c r="AA8702" t="s">
        <v>465</v>
      </c>
      <c r="AB8702" t="s">
        <v>46</v>
      </c>
      <c r="AC8702" t="b">
        <v>0</v>
      </c>
    </row>
    <row r="8703" spans="1:29" hidden="1" x14ac:dyDescent="0.25">
      <c r="A8703" t="s">
        <v>134</v>
      </c>
      <c r="B8703" t="s">
        <v>491</v>
      </c>
      <c r="C8703" t="s">
        <v>588</v>
      </c>
      <c r="D8703" s="28" t="s">
        <v>464</v>
      </c>
      <c r="E8703" t="s">
        <v>314</v>
      </c>
      <c r="F8703" t="s">
        <v>595</v>
      </c>
      <c r="G8703" t="str">
        <f t="shared" si="673"/>
        <v>SWHC046-01</v>
      </c>
      <c r="H8703" t="str">
        <f t="shared" si="669"/>
        <v>ExAnte2019</v>
      </c>
      <c r="I8703" t="str">
        <f t="shared" si="670"/>
        <v>IOU workpaper</v>
      </c>
      <c r="J8703" s="2">
        <f t="shared" si="671"/>
        <v>43775</v>
      </c>
      <c r="K8703" t="s">
        <v>203</v>
      </c>
      <c r="L8703">
        <f t="shared" si="672"/>
        <v>1</v>
      </c>
      <c r="O8703">
        <v>290.7638</v>
      </c>
      <c r="P8703">
        <v>0</v>
      </c>
      <c r="Q8703">
        <v>12.7529</v>
      </c>
      <c r="R8703">
        <v>-85.44</v>
      </c>
      <c r="S8703">
        <v>0</v>
      </c>
      <c r="T8703">
        <v>12.252800000000001</v>
      </c>
      <c r="AA8703" t="s">
        <v>465</v>
      </c>
      <c r="AB8703" t="s">
        <v>46</v>
      </c>
      <c r="AC8703" t="b">
        <v>0</v>
      </c>
    </row>
    <row r="8704" spans="1:29" hidden="1" x14ac:dyDescent="0.25">
      <c r="A8704" t="s">
        <v>134</v>
      </c>
      <c r="B8704" t="s">
        <v>491</v>
      </c>
      <c r="C8704" t="s">
        <v>588</v>
      </c>
      <c r="D8704" s="28" t="s">
        <v>464</v>
      </c>
      <c r="E8704" t="s">
        <v>322</v>
      </c>
      <c r="F8704" t="s">
        <v>595</v>
      </c>
      <c r="G8704" t="str">
        <f t="shared" si="673"/>
        <v>SWHC046-01</v>
      </c>
      <c r="H8704" t="str">
        <f t="shared" si="669"/>
        <v>ExAnte2019</v>
      </c>
      <c r="I8704" t="str">
        <f t="shared" si="670"/>
        <v>IOU workpaper</v>
      </c>
      <c r="J8704" s="2">
        <f t="shared" si="671"/>
        <v>43775</v>
      </c>
      <c r="K8704" t="s">
        <v>203</v>
      </c>
      <c r="L8704">
        <f t="shared" si="672"/>
        <v>1</v>
      </c>
      <c r="O8704">
        <v>288.4128</v>
      </c>
      <c r="P8704">
        <v>0</v>
      </c>
      <c r="Q8704">
        <v>13.8948</v>
      </c>
      <c r="R8704">
        <v>-91.647599999999997</v>
      </c>
      <c r="S8704">
        <v>0</v>
      </c>
      <c r="T8704">
        <v>13.1351</v>
      </c>
      <c r="AA8704" t="s">
        <v>465</v>
      </c>
      <c r="AB8704" t="s">
        <v>46</v>
      </c>
      <c r="AC8704" t="b">
        <v>0</v>
      </c>
    </row>
    <row r="8705" spans="1:29" hidden="1" x14ac:dyDescent="0.25">
      <c r="A8705" t="s">
        <v>134</v>
      </c>
      <c r="B8705" t="s">
        <v>491</v>
      </c>
      <c r="C8705" t="s">
        <v>588</v>
      </c>
      <c r="D8705" s="28" t="s">
        <v>464</v>
      </c>
      <c r="E8705" t="s">
        <v>330</v>
      </c>
      <c r="F8705" t="s">
        <v>595</v>
      </c>
      <c r="G8705" t="str">
        <f t="shared" si="673"/>
        <v>SWHC046-01</v>
      </c>
      <c r="H8705" t="str">
        <f t="shared" si="669"/>
        <v>ExAnte2019</v>
      </c>
      <c r="I8705" t="str">
        <f t="shared" si="670"/>
        <v>IOU workpaper</v>
      </c>
      <c r="J8705" s="2">
        <f t="shared" si="671"/>
        <v>43775</v>
      </c>
      <c r="K8705" t="s">
        <v>203</v>
      </c>
      <c r="L8705">
        <f t="shared" si="672"/>
        <v>1</v>
      </c>
      <c r="O8705">
        <v>399.28910000000002</v>
      </c>
      <c r="P8705">
        <v>0</v>
      </c>
      <c r="Q8705">
        <v>1.3516999999999999</v>
      </c>
      <c r="R8705">
        <v>20.280200000000001</v>
      </c>
      <c r="S8705">
        <v>0</v>
      </c>
      <c r="T8705">
        <v>1.5075000000000001</v>
      </c>
      <c r="AA8705" t="s">
        <v>465</v>
      </c>
      <c r="AB8705" t="s">
        <v>46</v>
      </c>
      <c r="AC8705" t="b">
        <v>0</v>
      </c>
    </row>
    <row r="8706" spans="1:29" hidden="1" x14ac:dyDescent="0.25">
      <c r="A8706" t="s">
        <v>134</v>
      </c>
      <c r="B8706" t="s">
        <v>491</v>
      </c>
      <c r="C8706" t="s">
        <v>588</v>
      </c>
      <c r="D8706" s="28" t="s">
        <v>464</v>
      </c>
      <c r="E8706" t="s">
        <v>338</v>
      </c>
      <c r="F8706" t="s">
        <v>595</v>
      </c>
      <c r="G8706" t="str">
        <f t="shared" si="673"/>
        <v>SWHC046-01</v>
      </c>
      <c r="H8706" t="str">
        <f t="shared" si="669"/>
        <v>ExAnte2019</v>
      </c>
      <c r="I8706" t="str">
        <f t="shared" si="670"/>
        <v>IOU workpaper</v>
      </c>
      <c r="J8706" s="2">
        <f t="shared" si="671"/>
        <v>43775</v>
      </c>
      <c r="K8706" t="s">
        <v>203</v>
      </c>
      <c r="L8706">
        <f t="shared" si="672"/>
        <v>1</v>
      </c>
      <c r="O8706">
        <v>-7.5598000000000001</v>
      </c>
      <c r="P8706">
        <v>0</v>
      </c>
      <c r="Q8706">
        <v>48.808399999999999</v>
      </c>
      <c r="R8706">
        <v>-389.2842</v>
      </c>
      <c r="S8706">
        <v>0</v>
      </c>
      <c r="T8706">
        <v>43.444899999999997</v>
      </c>
      <c r="AA8706" t="s">
        <v>465</v>
      </c>
      <c r="AB8706" t="s">
        <v>46</v>
      </c>
      <c r="AC8706" t="b">
        <v>0</v>
      </c>
    </row>
    <row r="8707" spans="1:29" hidden="1" x14ac:dyDescent="0.25">
      <c r="A8707" t="s">
        <v>134</v>
      </c>
      <c r="B8707" t="s">
        <v>491</v>
      </c>
      <c r="C8707" t="s">
        <v>589</v>
      </c>
      <c r="D8707" s="28" t="s">
        <v>464</v>
      </c>
      <c r="E8707" t="s">
        <v>202</v>
      </c>
      <c r="F8707" t="s">
        <v>595</v>
      </c>
      <c r="G8707" t="str">
        <f t="shared" si="673"/>
        <v>SWHC046-01</v>
      </c>
      <c r="H8707" t="str">
        <f t="shared" si="669"/>
        <v>ExAnte2019</v>
      </c>
      <c r="I8707" t="str">
        <f t="shared" si="670"/>
        <v>IOU workpaper</v>
      </c>
      <c r="J8707" s="2">
        <f t="shared" si="671"/>
        <v>43775</v>
      </c>
      <c r="K8707" t="s">
        <v>203</v>
      </c>
      <c r="L8707">
        <f t="shared" si="672"/>
        <v>1</v>
      </c>
      <c r="O8707">
        <v>-236.3057</v>
      </c>
      <c r="P8707">
        <v>0</v>
      </c>
      <c r="Q8707">
        <v>166.8989</v>
      </c>
      <c r="R8707">
        <v>-844.25919999999996</v>
      </c>
      <c r="S8707">
        <v>0</v>
      </c>
      <c r="T8707">
        <v>108.3934</v>
      </c>
      <c r="AA8707" t="s">
        <v>465</v>
      </c>
      <c r="AB8707" t="s">
        <v>46</v>
      </c>
      <c r="AC8707" t="b">
        <v>0</v>
      </c>
    </row>
    <row r="8708" spans="1:29" hidden="1" x14ac:dyDescent="0.25">
      <c r="A8708" t="s">
        <v>134</v>
      </c>
      <c r="B8708" t="s">
        <v>491</v>
      </c>
      <c r="C8708" t="s">
        <v>589</v>
      </c>
      <c r="D8708" s="28" t="s">
        <v>464</v>
      </c>
      <c r="E8708" t="s">
        <v>224</v>
      </c>
      <c r="F8708" t="s">
        <v>595</v>
      </c>
      <c r="G8708" t="str">
        <f t="shared" si="673"/>
        <v>SWHC046-01</v>
      </c>
      <c r="H8708" t="str">
        <f t="shared" si="669"/>
        <v>ExAnte2019</v>
      </c>
      <c r="I8708" t="str">
        <f t="shared" si="670"/>
        <v>IOU workpaper</v>
      </c>
      <c r="J8708" s="2">
        <f t="shared" si="671"/>
        <v>43775</v>
      </c>
      <c r="K8708" t="s">
        <v>203</v>
      </c>
      <c r="L8708">
        <f t="shared" si="672"/>
        <v>1</v>
      </c>
      <c r="O8708">
        <v>17.313700000000001</v>
      </c>
      <c r="P8708">
        <v>0</v>
      </c>
      <c r="Q8708">
        <v>101.16549999999999</v>
      </c>
      <c r="R8708">
        <v>-495.15370000000001</v>
      </c>
      <c r="S8708">
        <v>0</v>
      </c>
      <c r="T8708">
        <v>67.098500000000001</v>
      </c>
      <c r="AA8708" t="s">
        <v>465</v>
      </c>
      <c r="AB8708" t="s">
        <v>46</v>
      </c>
      <c r="AC8708" t="b">
        <v>0</v>
      </c>
    </row>
    <row r="8709" spans="1:29" hidden="1" x14ac:dyDescent="0.25">
      <c r="A8709" t="s">
        <v>134</v>
      </c>
      <c r="B8709" t="s">
        <v>491</v>
      </c>
      <c r="C8709" t="s">
        <v>589</v>
      </c>
      <c r="D8709" s="28" t="s">
        <v>464</v>
      </c>
      <c r="E8709" t="s">
        <v>232</v>
      </c>
      <c r="F8709" t="s">
        <v>595</v>
      </c>
      <c r="G8709" t="str">
        <f t="shared" si="673"/>
        <v>SWHC046-01</v>
      </c>
      <c r="H8709" t="str">
        <f t="shared" ref="H8709:H8772" si="674">H8708</f>
        <v>ExAnte2019</v>
      </c>
      <c r="I8709" t="str">
        <f t="shared" ref="I8709:I8772" si="675">I8708</f>
        <v>IOU workpaper</v>
      </c>
      <c r="J8709" s="2">
        <f t="shared" ref="J8709:J8772" si="676">J$3</f>
        <v>43775</v>
      </c>
      <c r="K8709" t="s">
        <v>203</v>
      </c>
      <c r="L8709">
        <f t="shared" ref="L8709:L8772" si="677">L8708</f>
        <v>1</v>
      </c>
      <c r="O8709">
        <v>174.8785</v>
      </c>
      <c r="P8709">
        <v>0</v>
      </c>
      <c r="Q8709">
        <v>75.6434</v>
      </c>
      <c r="R8709">
        <v>-378.44369999999998</v>
      </c>
      <c r="S8709">
        <v>0</v>
      </c>
      <c r="T8709">
        <v>50.381500000000003</v>
      </c>
      <c r="AA8709" t="s">
        <v>465</v>
      </c>
      <c r="AB8709" t="s">
        <v>46</v>
      </c>
      <c r="AC8709" t="b">
        <v>0</v>
      </c>
    </row>
    <row r="8710" spans="1:29" hidden="1" x14ac:dyDescent="0.25">
      <c r="A8710" t="s">
        <v>134</v>
      </c>
      <c r="B8710" t="s">
        <v>491</v>
      </c>
      <c r="C8710" t="s">
        <v>589</v>
      </c>
      <c r="D8710" s="28" t="s">
        <v>464</v>
      </c>
      <c r="E8710" t="s">
        <v>240</v>
      </c>
      <c r="F8710" t="s">
        <v>595</v>
      </c>
      <c r="G8710" t="str">
        <f t="shared" ref="G8710:G8773" si="678">G8709</f>
        <v>SWHC046-01</v>
      </c>
      <c r="H8710" t="str">
        <f t="shared" si="674"/>
        <v>ExAnte2019</v>
      </c>
      <c r="I8710" t="str">
        <f t="shared" si="675"/>
        <v>IOU workpaper</v>
      </c>
      <c r="J8710" s="2">
        <f t="shared" si="676"/>
        <v>43775</v>
      </c>
      <c r="K8710" t="s">
        <v>203</v>
      </c>
      <c r="L8710">
        <f t="shared" si="677"/>
        <v>1</v>
      </c>
      <c r="O8710">
        <v>146.76519999999999</v>
      </c>
      <c r="P8710">
        <v>0</v>
      </c>
      <c r="Q8710">
        <v>70.329499999999996</v>
      </c>
      <c r="R8710">
        <v>-358.8768</v>
      </c>
      <c r="S8710">
        <v>0</v>
      </c>
      <c r="T8710">
        <v>48.203600000000002</v>
      </c>
      <c r="AA8710" t="s">
        <v>465</v>
      </c>
      <c r="AB8710" t="s">
        <v>46</v>
      </c>
      <c r="AC8710" t="b">
        <v>0</v>
      </c>
    </row>
    <row r="8711" spans="1:29" hidden="1" x14ac:dyDescent="0.25">
      <c r="A8711" t="s">
        <v>134</v>
      </c>
      <c r="B8711" t="s">
        <v>491</v>
      </c>
      <c r="C8711" t="s">
        <v>589</v>
      </c>
      <c r="D8711" s="28" t="s">
        <v>464</v>
      </c>
      <c r="E8711" t="s">
        <v>248</v>
      </c>
      <c r="F8711" t="s">
        <v>595</v>
      </c>
      <c r="G8711" t="str">
        <f t="shared" si="678"/>
        <v>SWHC046-01</v>
      </c>
      <c r="H8711" t="str">
        <f t="shared" si="674"/>
        <v>ExAnte2019</v>
      </c>
      <c r="I8711" t="str">
        <f t="shared" si="675"/>
        <v>IOU workpaper</v>
      </c>
      <c r="J8711" s="2">
        <f t="shared" si="676"/>
        <v>43775</v>
      </c>
      <c r="K8711" t="s">
        <v>203</v>
      </c>
      <c r="L8711">
        <f t="shared" si="677"/>
        <v>1</v>
      </c>
      <c r="O8711">
        <v>149.73070000000001</v>
      </c>
      <c r="P8711">
        <v>0</v>
      </c>
      <c r="Q8711">
        <v>82.123000000000005</v>
      </c>
      <c r="R8711">
        <v>-397.65129999999999</v>
      </c>
      <c r="S8711">
        <v>0</v>
      </c>
      <c r="T8711">
        <v>52.296399999999998</v>
      </c>
      <c r="AA8711" t="s">
        <v>465</v>
      </c>
      <c r="AB8711" t="s">
        <v>46</v>
      </c>
      <c r="AC8711" t="b">
        <v>0</v>
      </c>
    </row>
    <row r="8712" spans="1:29" hidden="1" x14ac:dyDescent="0.25">
      <c r="A8712" t="s">
        <v>134</v>
      </c>
      <c r="B8712" t="s">
        <v>491</v>
      </c>
      <c r="C8712" t="s">
        <v>589</v>
      </c>
      <c r="D8712" s="28" t="s">
        <v>464</v>
      </c>
      <c r="E8712" t="s">
        <v>256</v>
      </c>
      <c r="F8712" t="s">
        <v>595</v>
      </c>
      <c r="G8712" t="str">
        <f t="shared" si="678"/>
        <v>SWHC046-01</v>
      </c>
      <c r="H8712" t="str">
        <f t="shared" si="674"/>
        <v>ExAnte2019</v>
      </c>
      <c r="I8712" t="str">
        <f t="shared" si="675"/>
        <v>IOU workpaper</v>
      </c>
      <c r="J8712" s="2">
        <f t="shared" si="676"/>
        <v>43775</v>
      </c>
      <c r="K8712" t="s">
        <v>203</v>
      </c>
      <c r="L8712">
        <f t="shared" si="677"/>
        <v>1</v>
      </c>
      <c r="O8712">
        <v>423.58629999999999</v>
      </c>
      <c r="P8712">
        <v>0</v>
      </c>
      <c r="Q8712">
        <v>29.225300000000001</v>
      </c>
      <c r="R8712">
        <v>-130.4315</v>
      </c>
      <c r="S8712">
        <v>0</v>
      </c>
      <c r="T8712">
        <v>19.1553</v>
      </c>
      <c r="AA8712" t="s">
        <v>465</v>
      </c>
      <c r="AB8712" t="s">
        <v>46</v>
      </c>
      <c r="AC8712" t="b">
        <v>0</v>
      </c>
    </row>
    <row r="8713" spans="1:29" hidden="1" x14ac:dyDescent="0.25">
      <c r="A8713" t="s">
        <v>134</v>
      </c>
      <c r="B8713" t="s">
        <v>491</v>
      </c>
      <c r="C8713" t="s">
        <v>589</v>
      </c>
      <c r="D8713" s="28" t="s">
        <v>464</v>
      </c>
      <c r="E8713" t="s">
        <v>265</v>
      </c>
      <c r="F8713" t="s">
        <v>595</v>
      </c>
      <c r="G8713" t="str">
        <f t="shared" si="678"/>
        <v>SWHC046-01</v>
      </c>
      <c r="H8713" t="str">
        <f t="shared" si="674"/>
        <v>ExAnte2019</v>
      </c>
      <c r="I8713" t="str">
        <f t="shared" si="675"/>
        <v>IOU workpaper</v>
      </c>
      <c r="J8713" s="2">
        <f t="shared" si="676"/>
        <v>43775</v>
      </c>
      <c r="K8713" t="s">
        <v>203</v>
      </c>
      <c r="L8713">
        <f t="shared" si="677"/>
        <v>1</v>
      </c>
      <c r="O8713">
        <v>445.89710000000002</v>
      </c>
      <c r="P8713">
        <v>0</v>
      </c>
      <c r="Q8713">
        <v>15.349299999999999</v>
      </c>
      <c r="R8713">
        <v>-55.572000000000003</v>
      </c>
      <c r="S8713">
        <v>0</v>
      </c>
      <c r="T8713">
        <v>9.0082000000000004</v>
      </c>
      <c r="AA8713" t="s">
        <v>465</v>
      </c>
      <c r="AB8713" t="s">
        <v>46</v>
      </c>
      <c r="AC8713" t="b">
        <v>0</v>
      </c>
    </row>
    <row r="8714" spans="1:29" hidden="1" x14ac:dyDescent="0.25">
      <c r="A8714" t="s">
        <v>134</v>
      </c>
      <c r="B8714" t="s">
        <v>491</v>
      </c>
      <c r="C8714" t="s">
        <v>589</v>
      </c>
      <c r="D8714" s="28" t="s">
        <v>464</v>
      </c>
      <c r="E8714" t="s">
        <v>274</v>
      </c>
      <c r="F8714" t="s">
        <v>595</v>
      </c>
      <c r="G8714" t="str">
        <f t="shared" si="678"/>
        <v>SWHC046-01</v>
      </c>
      <c r="H8714" t="str">
        <f t="shared" si="674"/>
        <v>ExAnte2019</v>
      </c>
      <c r="I8714" t="str">
        <f t="shared" si="675"/>
        <v>IOU workpaper</v>
      </c>
      <c r="J8714" s="2">
        <f t="shared" si="676"/>
        <v>43775</v>
      </c>
      <c r="K8714" t="s">
        <v>203</v>
      </c>
      <c r="L8714">
        <f t="shared" si="677"/>
        <v>1</v>
      </c>
      <c r="O8714">
        <v>352.11540000000002</v>
      </c>
      <c r="P8714">
        <v>0</v>
      </c>
      <c r="Q8714">
        <v>27.442900000000002</v>
      </c>
      <c r="R8714">
        <v>-108.9478</v>
      </c>
      <c r="S8714">
        <v>0</v>
      </c>
      <c r="T8714">
        <v>17.383199999999999</v>
      </c>
      <c r="AA8714" t="s">
        <v>465</v>
      </c>
      <c r="AB8714" t="s">
        <v>46</v>
      </c>
      <c r="AC8714" t="b">
        <v>0</v>
      </c>
    </row>
    <row r="8715" spans="1:29" hidden="1" x14ac:dyDescent="0.25">
      <c r="A8715" t="s">
        <v>134</v>
      </c>
      <c r="B8715" t="s">
        <v>491</v>
      </c>
      <c r="C8715" t="s">
        <v>589</v>
      </c>
      <c r="D8715" s="28" t="s">
        <v>464</v>
      </c>
      <c r="E8715" t="s">
        <v>282</v>
      </c>
      <c r="F8715" t="s">
        <v>595</v>
      </c>
      <c r="G8715" t="str">
        <f t="shared" si="678"/>
        <v>SWHC046-01</v>
      </c>
      <c r="H8715" t="str">
        <f t="shared" si="674"/>
        <v>ExAnte2019</v>
      </c>
      <c r="I8715" t="str">
        <f t="shared" si="675"/>
        <v>IOU workpaper</v>
      </c>
      <c r="J8715" s="2">
        <f t="shared" si="676"/>
        <v>43775</v>
      </c>
      <c r="K8715" t="s">
        <v>203</v>
      </c>
      <c r="L8715">
        <f t="shared" si="677"/>
        <v>1</v>
      </c>
      <c r="O8715">
        <v>455.49099999999999</v>
      </c>
      <c r="P8715">
        <v>0</v>
      </c>
      <c r="Q8715">
        <v>27.689900000000002</v>
      </c>
      <c r="R8715">
        <v>-142.9408</v>
      </c>
      <c r="S8715">
        <v>0</v>
      </c>
      <c r="T8715">
        <v>19.395900000000001</v>
      </c>
      <c r="AA8715" t="s">
        <v>465</v>
      </c>
      <c r="AB8715" t="s">
        <v>46</v>
      </c>
      <c r="AC8715" t="b">
        <v>0</v>
      </c>
    </row>
    <row r="8716" spans="1:29" hidden="1" x14ac:dyDescent="0.25">
      <c r="A8716" t="s">
        <v>134</v>
      </c>
      <c r="B8716" t="s">
        <v>491</v>
      </c>
      <c r="C8716" t="s">
        <v>589</v>
      </c>
      <c r="D8716" s="28" t="s">
        <v>464</v>
      </c>
      <c r="E8716" t="s">
        <v>290</v>
      </c>
      <c r="F8716" t="s">
        <v>595</v>
      </c>
      <c r="G8716" t="str">
        <f t="shared" si="678"/>
        <v>SWHC046-01</v>
      </c>
      <c r="H8716" t="str">
        <f t="shared" si="674"/>
        <v>ExAnte2019</v>
      </c>
      <c r="I8716" t="str">
        <f t="shared" si="675"/>
        <v>IOU workpaper</v>
      </c>
      <c r="J8716" s="2">
        <f t="shared" si="676"/>
        <v>43775</v>
      </c>
      <c r="K8716" t="s">
        <v>203</v>
      </c>
      <c r="L8716">
        <f t="shared" si="677"/>
        <v>1</v>
      </c>
      <c r="O8716">
        <v>395.13810000000001</v>
      </c>
      <c r="P8716">
        <v>0</v>
      </c>
      <c r="Q8716">
        <v>31.8203</v>
      </c>
      <c r="R8716">
        <v>-138.84219999999999</v>
      </c>
      <c r="S8716">
        <v>0</v>
      </c>
      <c r="T8716">
        <v>20.0639</v>
      </c>
      <c r="AA8716" t="s">
        <v>465</v>
      </c>
      <c r="AB8716" t="s">
        <v>46</v>
      </c>
      <c r="AC8716" t="b">
        <v>0</v>
      </c>
    </row>
    <row r="8717" spans="1:29" hidden="1" x14ac:dyDescent="0.25">
      <c r="A8717" t="s">
        <v>134</v>
      </c>
      <c r="B8717" t="s">
        <v>491</v>
      </c>
      <c r="C8717" t="s">
        <v>589</v>
      </c>
      <c r="D8717" s="28" t="s">
        <v>464</v>
      </c>
      <c r="E8717" t="s">
        <v>298</v>
      </c>
      <c r="F8717" t="s">
        <v>595</v>
      </c>
      <c r="G8717" t="str">
        <f t="shared" si="678"/>
        <v>SWHC046-01</v>
      </c>
      <c r="H8717" t="str">
        <f t="shared" si="674"/>
        <v>ExAnte2019</v>
      </c>
      <c r="I8717" t="str">
        <f t="shared" si="675"/>
        <v>IOU workpaper</v>
      </c>
      <c r="J8717" s="2">
        <f t="shared" si="676"/>
        <v>43775</v>
      </c>
      <c r="K8717" t="s">
        <v>203</v>
      </c>
      <c r="L8717">
        <f t="shared" si="677"/>
        <v>1</v>
      </c>
      <c r="O8717">
        <v>243.05590000000001</v>
      </c>
      <c r="P8717">
        <v>0</v>
      </c>
      <c r="Q8717">
        <v>64.6614</v>
      </c>
      <c r="R8717">
        <v>-348.6628</v>
      </c>
      <c r="S8717">
        <v>0</v>
      </c>
      <c r="T8717">
        <v>47.063899999999997</v>
      </c>
      <c r="AA8717" t="s">
        <v>465</v>
      </c>
      <c r="AB8717" t="s">
        <v>46</v>
      </c>
      <c r="AC8717" t="b">
        <v>0</v>
      </c>
    </row>
    <row r="8718" spans="1:29" hidden="1" x14ac:dyDescent="0.25">
      <c r="A8718" t="s">
        <v>134</v>
      </c>
      <c r="B8718" t="s">
        <v>491</v>
      </c>
      <c r="C8718" t="s">
        <v>589</v>
      </c>
      <c r="D8718" s="28" t="s">
        <v>464</v>
      </c>
      <c r="E8718" t="s">
        <v>306</v>
      </c>
      <c r="F8718" t="s">
        <v>595</v>
      </c>
      <c r="G8718" t="str">
        <f t="shared" si="678"/>
        <v>SWHC046-01</v>
      </c>
      <c r="H8718" t="str">
        <f t="shared" si="674"/>
        <v>ExAnte2019</v>
      </c>
      <c r="I8718" t="str">
        <f t="shared" si="675"/>
        <v>IOU workpaper</v>
      </c>
      <c r="J8718" s="2">
        <f t="shared" si="676"/>
        <v>43775</v>
      </c>
      <c r="K8718" t="s">
        <v>203</v>
      </c>
      <c r="L8718">
        <f t="shared" si="677"/>
        <v>1</v>
      </c>
      <c r="O8718">
        <v>184.73519999999999</v>
      </c>
      <c r="P8718">
        <v>0</v>
      </c>
      <c r="Q8718">
        <v>71.358800000000002</v>
      </c>
      <c r="R8718">
        <v>-377.00020000000001</v>
      </c>
      <c r="S8718">
        <v>0</v>
      </c>
      <c r="T8718">
        <v>50.138399999999997</v>
      </c>
      <c r="AA8718" t="s">
        <v>465</v>
      </c>
      <c r="AB8718" t="s">
        <v>46</v>
      </c>
      <c r="AC8718" t="b">
        <v>0</v>
      </c>
    </row>
    <row r="8719" spans="1:29" hidden="1" x14ac:dyDescent="0.25">
      <c r="A8719" t="s">
        <v>134</v>
      </c>
      <c r="B8719" t="s">
        <v>491</v>
      </c>
      <c r="C8719" t="s">
        <v>589</v>
      </c>
      <c r="D8719" s="28" t="s">
        <v>464</v>
      </c>
      <c r="E8719" t="s">
        <v>314</v>
      </c>
      <c r="F8719" t="s">
        <v>595</v>
      </c>
      <c r="G8719" t="str">
        <f t="shared" si="678"/>
        <v>SWHC046-01</v>
      </c>
      <c r="H8719" t="str">
        <f t="shared" si="674"/>
        <v>ExAnte2019</v>
      </c>
      <c r="I8719" t="str">
        <f t="shared" si="675"/>
        <v>IOU workpaper</v>
      </c>
      <c r="J8719" s="2">
        <f t="shared" si="676"/>
        <v>43775</v>
      </c>
      <c r="K8719" t="s">
        <v>203</v>
      </c>
      <c r="L8719">
        <f t="shared" si="677"/>
        <v>1</v>
      </c>
      <c r="O8719">
        <v>270.29669999999999</v>
      </c>
      <c r="P8719">
        <v>0</v>
      </c>
      <c r="Q8719">
        <v>57.707700000000003</v>
      </c>
      <c r="R8719">
        <v>-305.35700000000003</v>
      </c>
      <c r="S8719">
        <v>0</v>
      </c>
      <c r="T8719">
        <v>41.363999999999997</v>
      </c>
      <c r="AA8719" t="s">
        <v>465</v>
      </c>
      <c r="AB8719" t="s">
        <v>46</v>
      </c>
      <c r="AC8719" t="b">
        <v>0</v>
      </c>
    </row>
    <row r="8720" spans="1:29" hidden="1" x14ac:dyDescent="0.25">
      <c r="A8720" t="s">
        <v>134</v>
      </c>
      <c r="B8720" t="s">
        <v>491</v>
      </c>
      <c r="C8720" t="s">
        <v>589</v>
      </c>
      <c r="D8720" s="28" t="s">
        <v>464</v>
      </c>
      <c r="E8720" t="s">
        <v>322</v>
      </c>
      <c r="F8720" t="s">
        <v>595</v>
      </c>
      <c r="G8720" t="str">
        <f t="shared" si="678"/>
        <v>SWHC046-01</v>
      </c>
      <c r="H8720" t="str">
        <f t="shared" si="674"/>
        <v>ExAnte2019</v>
      </c>
      <c r="I8720" t="str">
        <f t="shared" si="675"/>
        <v>IOU workpaper</v>
      </c>
      <c r="J8720" s="2">
        <f t="shared" si="676"/>
        <v>43775</v>
      </c>
      <c r="K8720" t="s">
        <v>203</v>
      </c>
      <c r="L8720">
        <f t="shared" si="677"/>
        <v>1</v>
      </c>
      <c r="O8720">
        <v>238.77670000000001</v>
      </c>
      <c r="P8720">
        <v>0</v>
      </c>
      <c r="Q8720">
        <v>66.158100000000005</v>
      </c>
      <c r="R8720">
        <v>-356.90719999999999</v>
      </c>
      <c r="S8720">
        <v>0</v>
      </c>
      <c r="T8720">
        <v>46.633000000000003</v>
      </c>
      <c r="AA8720" t="s">
        <v>465</v>
      </c>
      <c r="AB8720" t="s">
        <v>46</v>
      </c>
      <c r="AC8720" t="b">
        <v>0</v>
      </c>
    </row>
    <row r="8721" spans="1:29" hidden="1" x14ac:dyDescent="0.25">
      <c r="A8721" t="s">
        <v>134</v>
      </c>
      <c r="B8721" t="s">
        <v>491</v>
      </c>
      <c r="C8721" t="s">
        <v>589</v>
      </c>
      <c r="D8721" s="28" t="s">
        <v>464</v>
      </c>
      <c r="E8721" t="s">
        <v>330</v>
      </c>
      <c r="F8721" t="s">
        <v>595</v>
      </c>
      <c r="G8721" t="str">
        <f t="shared" si="678"/>
        <v>SWHC046-01</v>
      </c>
      <c r="H8721" t="str">
        <f t="shared" si="674"/>
        <v>ExAnte2019</v>
      </c>
      <c r="I8721" t="str">
        <f t="shared" si="675"/>
        <v>IOU workpaper</v>
      </c>
      <c r="J8721" s="2">
        <f t="shared" si="676"/>
        <v>43775</v>
      </c>
      <c r="K8721" t="s">
        <v>203</v>
      </c>
      <c r="L8721">
        <f t="shared" si="677"/>
        <v>1</v>
      </c>
      <c r="O8721">
        <v>616.32619999999997</v>
      </c>
      <c r="P8721">
        <v>0</v>
      </c>
      <c r="Q8721">
        <v>6.3456000000000001</v>
      </c>
      <c r="R8721">
        <v>15.257099999999999</v>
      </c>
      <c r="S8721">
        <v>0</v>
      </c>
      <c r="T8721">
        <v>4.3235999999999999</v>
      </c>
      <c r="AA8721" t="s">
        <v>465</v>
      </c>
      <c r="AB8721" t="s">
        <v>46</v>
      </c>
      <c r="AC8721" t="b">
        <v>0</v>
      </c>
    </row>
    <row r="8722" spans="1:29" hidden="1" x14ac:dyDescent="0.25">
      <c r="A8722" t="s">
        <v>134</v>
      </c>
      <c r="B8722" t="s">
        <v>491</v>
      </c>
      <c r="C8722" t="s">
        <v>589</v>
      </c>
      <c r="D8722" s="28" t="s">
        <v>464</v>
      </c>
      <c r="E8722" t="s">
        <v>338</v>
      </c>
      <c r="F8722" t="s">
        <v>595</v>
      </c>
      <c r="G8722" t="str">
        <f t="shared" si="678"/>
        <v>SWHC046-01</v>
      </c>
      <c r="H8722" t="str">
        <f t="shared" si="674"/>
        <v>ExAnte2019</v>
      </c>
      <c r="I8722" t="str">
        <f t="shared" si="675"/>
        <v>IOU workpaper</v>
      </c>
      <c r="J8722" s="2">
        <f t="shared" si="676"/>
        <v>43775</v>
      </c>
      <c r="K8722" t="s">
        <v>203</v>
      </c>
      <c r="L8722">
        <f t="shared" si="677"/>
        <v>1</v>
      </c>
      <c r="O8722">
        <v>-660.60910000000001</v>
      </c>
      <c r="P8722">
        <v>0</v>
      </c>
      <c r="Q8722">
        <v>187.3151</v>
      </c>
      <c r="R8722">
        <v>-1218.4111</v>
      </c>
      <c r="S8722">
        <v>0</v>
      </c>
      <c r="T8722">
        <v>136.51599999999999</v>
      </c>
      <c r="AA8722" t="s">
        <v>465</v>
      </c>
      <c r="AB8722" t="s">
        <v>46</v>
      </c>
      <c r="AC8722" t="b">
        <v>0</v>
      </c>
    </row>
    <row r="8723" spans="1:29" hidden="1" x14ac:dyDescent="0.25">
      <c r="A8723" t="s">
        <v>134</v>
      </c>
      <c r="B8723" t="s">
        <v>491</v>
      </c>
      <c r="C8723" t="s">
        <v>590</v>
      </c>
      <c r="D8723" s="28" t="s">
        <v>464</v>
      </c>
      <c r="E8723" t="s">
        <v>202</v>
      </c>
      <c r="F8723" t="s">
        <v>595</v>
      </c>
      <c r="G8723" t="str">
        <f t="shared" si="678"/>
        <v>SWHC046-01</v>
      </c>
      <c r="H8723" t="str">
        <f t="shared" si="674"/>
        <v>ExAnte2019</v>
      </c>
      <c r="I8723" t="str">
        <f t="shared" si="675"/>
        <v>IOU workpaper</v>
      </c>
      <c r="J8723" s="2">
        <f t="shared" si="676"/>
        <v>43775</v>
      </c>
      <c r="K8723" t="s">
        <v>203</v>
      </c>
      <c r="L8723">
        <f t="shared" si="677"/>
        <v>1</v>
      </c>
      <c r="O8723">
        <v>50.875599999999999</v>
      </c>
      <c r="P8723">
        <v>0</v>
      </c>
      <c r="Q8723">
        <v>80.228200000000001</v>
      </c>
      <c r="R8723">
        <v>-395.88510000000002</v>
      </c>
      <c r="S8723">
        <v>0</v>
      </c>
      <c r="T8723">
        <v>49.8611</v>
      </c>
      <c r="AA8723" t="s">
        <v>465</v>
      </c>
      <c r="AB8723" t="s">
        <v>46</v>
      </c>
      <c r="AC8723" t="b">
        <v>0</v>
      </c>
    </row>
    <row r="8724" spans="1:29" hidden="1" x14ac:dyDescent="0.25">
      <c r="A8724" t="s">
        <v>134</v>
      </c>
      <c r="B8724" t="s">
        <v>491</v>
      </c>
      <c r="C8724" t="s">
        <v>590</v>
      </c>
      <c r="D8724" s="28" t="s">
        <v>464</v>
      </c>
      <c r="E8724" t="s">
        <v>224</v>
      </c>
      <c r="F8724" t="s">
        <v>595</v>
      </c>
      <c r="G8724" t="str">
        <f t="shared" si="678"/>
        <v>SWHC046-01</v>
      </c>
      <c r="H8724" t="str">
        <f t="shared" si="674"/>
        <v>ExAnte2019</v>
      </c>
      <c r="I8724" t="str">
        <f t="shared" si="675"/>
        <v>IOU workpaper</v>
      </c>
      <c r="J8724" s="2">
        <f t="shared" si="676"/>
        <v>43775</v>
      </c>
      <c r="K8724" t="s">
        <v>203</v>
      </c>
      <c r="L8724">
        <f t="shared" si="677"/>
        <v>1</v>
      </c>
      <c r="O8724">
        <v>204.7594</v>
      </c>
      <c r="P8724">
        <v>0</v>
      </c>
      <c r="Q8724">
        <v>39.2941</v>
      </c>
      <c r="R8724">
        <v>-150.0241</v>
      </c>
      <c r="S8724">
        <v>0</v>
      </c>
      <c r="T8724">
        <v>21.229099999999999</v>
      </c>
      <c r="AA8724" t="s">
        <v>465</v>
      </c>
      <c r="AB8724" t="s">
        <v>46</v>
      </c>
      <c r="AC8724" t="b">
        <v>0</v>
      </c>
    </row>
    <row r="8725" spans="1:29" hidden="1" x14ac:dyDescent="0.25">
      <c r="A8725" t="s">
        <v>134</v>
      </c>
      <c r="B8725" t="s">
        <v>491</v>
      </c>
      <c r="C8725" t="s">
        <v>590</v>
      </c>
      <c r="D8725" s="28" t="s">
        <v>464</v>
      </c>
      <c r="E8725" t="s">
        <v>232</v>
      </c>
      <c r="F8725" t="s">
        <v>595</v>
      </c>
      <c r="G8725" t="str">
        <f t="shared" si="678"/>
        <v>SWHC046-01</v>
      </c>
      <c r="H8725" t="str">
        <f t="shared" si="674"/>
        <v>ExAnte2019</v>
      </c>
      <c r="I8725" t="str">
        <f t="shared" si="675"/>
        <v>IOU workpaper</v>
      </c>
      <c r="J8725" s="2">
        <f t="shared" si="676"/>
        <v>43775</v>
      </c>
      <c r="K8725" t="s">
        <v>203</v>
      </c>
      <c r="L8725">
        <f t="shared" si="677"/>
        <v>1</v>
      </c>
      <c r="O8725">
        <v>268.64640000000003</v>
      </c>
      <c r="P8725">
        <v>0</v>
      </c>
      <c r="Q8725">
        <v>25.7606</v>
      </c>
      <c r="R8725">
        <v>-76.3108</v>
      </c>
      <c r="S8725">
        <v>0</v>
      </c>
      <c r="T8725">
        <v>10.2049</v>
      </c>
      <c r="AA8725" t="s">
        <v>465</v>
      </c>
      <c r="AB8725" t="s">
        <v>46</v>
      </c>
      <c r="AC8725" t="b">
        <v>0</v>
      </c>
    </row>
    <row r="8726" spans="1:29" hidden="1" x14ac:dyDescent="0.25">
      <c r="A8726" t="s">
        <v>134</v>
      </c>
      <c r="B8726" t="s">
        <v>491</v>
      </c>
      <c r="C8726" t="s">
        <v>590</v>
      </c>
      <c r="D8726" s="28" t="s">
        <v>464</v>
      </c>
      <c r="E8726" t="s">
        <v>240</v>
      </c>
      <c r="F8726" t="s">
        <v>595</v>
      </c>
      <c r="G8726" t="str">
        <f t="shared" si="678"/>
        <v>SWHC046-01</v>
      </c>
      <c r="H8726" t="str">
        <f t="shared" si="674"/>
        <v>ExAnte2019</v>
      </c>
      <c r="I8726" t="str">
        <f t="shared" si="675"/>
        <v>IOU workpaper</v>
      </c>
      <c r="J8726" s="2">
        <f t="shared" si="676"/>
        <v>43775</v>
      </c>
      <c r="K8726" t="s">
        <v>203</v>
      </c>
      <c r="L8726">
        <f t="shared" si="677"/>
        <v>1</v>
      </c>
      <c r="O8726">
        <v>270.90839999999997</v>
      </c>
      <c r="P8726">
        <v>0</v>
      </c>
      <c r="Q8726">
        <v>21.057400000000001</v>
      </c>
      <c r="R8726">
        <v>-66.545199999999994</v>
      </c>
      <c r="S8726">
        <v>0</v>
      </c>
      <c r="T8726">
        <v>10.5276</v>
      </c>
      <c r="AA8726" t="s">
        <v>465</v>
      </c>
      <c r="AB8726" t="s">
        <v>46</v>
      </c>
      <c r="AC8726" t="b">
        <v>0</v>
      </c>
    </row>
    <row r="8727" spans="1:29" hidden="1" x14ac:dyDescent="0.25">
      <c r="A8727" t="s">
        <v>134</v>
      </c>
      <c r="B8727" t="s">
        <v>491</v>
      </c>
      <c r="C8727" t="s">
        <v>590</v>
      </c>
      <c r="D8727" s="28" t="s">
        <v>464</v>
      </c>
      <c r="E8727" t="s">
        <v>248</v>
      </c>
      <c r="F8727" t="s">
        <v>595</v>
      </c>
      <c r="G8727" t="str">
        <f t="shared" si="678"/>
        <v>SWHC046-01</v>
      </c>
      <c r="H8727" t="str">
        <f t="shared" si="674"/>
        <v>ExAnte2019</v>
      </c>
      <c r="I8727" t="str">
        <f t="shared" si="675"/>
        <v>IOU workpaper</v>
      </c>
      <c r="J8727" s="2">
        <f t="shared" si="676"/>
        <v>43775</v>
      </c>
      <c r="K8727" t="s">
        <v>203</v>
      </c>
      <c r="L8727">
        <f t="shared" si="677"/>
        <v>1</v>
      </c>
      <c r="O8727">
        <v>281.7038</v>
      </c>
      <c r="P8727">
        <v>0</v>
      </c>
      <c r="Q8727">
        <v>22.787099999999999</v>
      </c>
      <c r="R8727">
        <v>-61.959099999999999</v>
      </c>
      <c r="S8727">
        <v>0</v>
      </c>
      <c r="T8727">
        <v>8.6674000000000007</v>
      </c>
      <c r="AA8727" t="s">
        <v>465</v>
      </c>
      <c r="AB8727" t="s">
        <v>46</v>
      </c>
      <c r="AC8727" t="b">
        <v>0</v>
      </c>
    </row>
    <row r="8728" spans="1:29" hidden="1" x14ac:dyDescent="0.25">
      <c r="A8728" t="s">
        <v>134</v>
      </c>
      <c r="B8728" t="s">
        <v>491</v>
      </c>
      <c r="C8728" t="s">
        <v>590</v>
      </c>
      <c r="D8728" s="28" t="s">
        <v>464</v>
      </c>
      <c r="E8728" t="s">
        <v>256</v>
      </c>
      <c r="F8728" t="s">
        <v>595</v>
      </c>
      <c r="G8728" t="str">
        <f t="shared" si="678"/>
        <v>SWHC046-01</v>
      </c>
      <c r="H8728" t="str">
        <f t="shared" si="674"/>
        <v>ExAnte2019</v>
      </c>
      <c r="I8728" t="str">
        <f t="shared" si="675"/>
        <v>IOU workpaper</v>
      </c>
      <c r="J8728" s="2">
        <f t="shared" si="676"/>
        <v>43775</v>
      </c>
      <c r="K8728" t="s">
        <v>203</v>
      </c>
      <c r="L8728">
        <f t="shared" si="677"/>
        <v>1</v>
      </c>
      <c r="O8728">
        <v>339.46719999999999</v>
      </c>
      <c r="P8728">
        <v>0</v>
      </c>
      <c r="Q8728">
        <v>5.8113000000000001</v>
      </c>
      <c r="R8728">
        <v>11.051500000000001</v>
      </c>
      <c r="S8728">
        <v>0</v>
      </c>
      <c r="T8728">
        <v>1.7452000000000001</v>
      </c>
      <c r="AA8728" t="s">
        <v>465</v>
      </c>
      <c r="AB8728" t="s">
        <v>46</v>
      </c>
      <c r="AC8728" t="b">
        <v>0</v>
      </c>
    </row>
    <row r="8729" spans="1:29" hidden="1" x14ac:dyDescent="0.25">
      <c r="A8729" t="s">
        <v>134</v>
      </c>
      <c r="B8729" t="s">
        <v>491</v>
      </c>
      <c r="C8729" t="s">
        <v>590</v>
      </c>
      <c r="D8729" s="28" t="s">
        <v>464</v>
      </c>
      <c r="E8729" t="s">
        <v>265</v>
      </c>
      <c r="F8729" t="s">
        <v>595</v>
      </c>
      <c r="G8729" t="str">
        <f t="shared" si="678"/>
        <v>SWHC046-01</v>
      </c>
      <c r="H8729" t="str">
        <f t="shared" si="674"/>
        <v>ExAnte2019</v>
      </c>
      <c r="I8729" t="str">
        <f t="shared" si="675"/>
        <v>IOU workpaper</v>
      </c>
      <c r="J8729" s="2">
        <f t="shared" si="676"/>
        <v>43775</v>
      </c>
      <c r="K8729" t="s">
        <v>203</v>
      </c>
      <c r="L8729">
        <f t="shared" si="677"/>
        <v>1</v>
      </c>
      <c r="O8729">
        <v>288.58249999999998</v>
      </c>
      <c r="P8729">
        <v>0</v>
      </c>
      <c r="Q8729">
        <v>1.6112</v>
      </c>
      <c r="R8729">
        <v>23.327500000000001</v>
      </c>
      <c r="S8729">
        <v>0</v>
      </c>
      <c r="T8729">
        <v>0.311</v>
      </c>
      <c r="AA8729" t="s">
        <v>465</v>
      </c>
      <c r="AB8729" t="s">
        <v>46</v>
      </c>
      <c r="AC8729" t="b">
        <v>0</v>
      </c>
    </row>
    <row r="8730" spans="1:29" hidden="1" x14ac:dyDescent="0.25">
      <c r="A8730" t="s">
        <v>134</v>
      </c>
      <c r="B8730" t="s">
        <v>491</v>
      </c>
      <c r="C8730" t="s">
        <v>590</v>
      </c>
      <c r="D8730" s="28" t="s">
        <v>464</v>
      </c>
      <c r="E8730" t="s">
        <v>274</v>
      </c>
      <c r="F8730" t="s">
        <v>595</v>
      </c>
      <c r="G8730" t="str">
        <f t="shared" si="678"/>
        <v>SWHC046-01</v>
      </c>
      <c r="H8730" t="str">
        <f t="shared" si="674"/>
        <v>ExAnte2019</v>
      </c>
      <c r="I8730" t="str">
        <f t="shared" si="675"/>
        <v>IOU workpaper</v>
      </c>
      <c r="J8730" s="2">
        <f t="shared" si="676"/>
        <v>43775</v>
      </c>
      <c r="K8730" t="s">
        <v>203</v>
      </c>
      <c r="L8730">
        <f t="shared" si="677"/>
        <v>1</v>
      </c>
      <c r="O8730">
        <v>314.51620000000003</v>
      </c>
      <c r="P8730">
        <v>0</v>
      </c>
      <c r="Q8730">
        <v>4.9318999999999997</v>
      </c>
      <c r="R8730">
        <v>13.0761</v>
      </c>
      <c r="S8730">
        <v>0</v>
      </c>
      <c r="T8730">
        <v>1.8255999999999999</v>
      </c>
      <c r="AA8730" t="s">
        <v>465</v>
      </c>
      <c r="AB8730" t="s">
        <v>46</v>
      </c>
      <c r="AC8730" t="b">
        <v>0</v>
      </c>
    </row>
    <row r="8731" spans="1:29" hidden="1" x14ac:dyDescent="0.25">
      <c r="A8731" t="s">
        <v>134</v>
      </c>
      <c r="B8731" t="s">
        <v>491</v>
      </c>
      <c r="C8731" t="s">
        <v>590</v>
      </c>
      <c r="D8731" s="28" t="s">
        <v>464</v>
      </c>
      <c r="E8731" t="s">
        <v>282</v>
      </c>
      <c r="F8731" t="s">
        <v>595</v>
      </c>
      <c r="G8731" t="str">
        <f t="shared" si="678"/>
        <v>SWHC046-01</v>
      </c>
      <c r="H8731" t="str">
        <f t="shared" si="674"/>
        <v>ExAnte2019</v>
      </c>
      <c r="I8731" t="str">
        <f t="shared" si="675"/>
        <v>IOU workpaper</v>
      </c>
      <c r="J8731" s="2">
        <f t="shared" si="676"/>
        <v>43775</v>
      </c>
      <c r="K8731" t="s">
        <v>203</v>
      </c>
      <c r="L8731">
        <f t="shared" si="677"/>
        <v>1</v>
      </c>
      <c r="O8731">
        <v>422.32459999999998</v>
      </c>
      <c r="P8731">
        <v>0</v>
      </c>
      <c r="Q8731">
        <v>6.4973999999999998</v>
      </c>
      <c r="R8731">
        <v>-0.36030000000000001</v>
      </c>
      <c r="S8731">
        <v>0</v>
      </c>
      <c r="T8731">
        <v>2.6112000000000002</v>
      </c>
      <c r="AA8731" t="s">
        <v>465</v>
      </c>
      <c r="AB8731" t="s">
        <v>46</v>
      </c>
      <c r="AC8731" t="b">
        <v>0</v>
      </c>
    </row>
    <row r="8732" spans="1:29" hidden="1" x14ac:dyDescent="0.25">
      <c r="A8732" t="s">
        <v>134</v>
      </c>
      <c r="B8732" t="s">
        <v>491</v>
      </c>
      <c r="C8732" t="s">
        <v>590</v>
      </c>
      <c r="D8732" s="28" t="s">
        <v>464</v>
      </c>
      <c r="E8732" t="s">
        <v>290</v>
      </c>
      <c r="F8732" t="s">
        <v>595</v>
      </c>
      <c r="G8732" t="str">
        <f t="shared" si="678"/>
        <v>SWHC046-01</v>
      </c>
      <c r="H8732" t="str">
        <f t="shared" si="674"/>
        <v>ExAnte2019</v>
      </c>
      <c r="I8732" t="str">
        <f t="shared" si="675"/>
        <v>IOU workpaper</v>
      </c>
      <c r="J8732" s="2">
        <f t="shared" si="676"/>
        <v>43775</v>
      </c>
      <c r="K8732" t="s">
        <v>203</v>
      </c>
      <c r="L8732">
        <f t="shared" si="677"/>
        <v>1</v>
      </c>
      <c r="O8732">
        <v>385.7122</v>
      </c>
      <c r="P8732">
        <v>0</v>
      </c>
      <c r="Q8732">
        <v>8.1076999999999995</v>
      </c>
      <c r="R8732">
        <v>8.4046000000000003</v>
      </c>
      <c r="S8732">
        <v>0</v>
      </c>
      <c r="T8732">
        <v>2.4759000000000002</v>
      </c>
      <c r="AA8732" t="s">
        <v>465</v>
      </c>
      <c r="AB8732" t="s">
        <v>46</v>
      </c>
      <c r="AC8732" t="b">
        <v>0</v>
      </c>
    </row>
    <row r="8733" spans="1:29" hidden="1" x14ac:dyDescent="0.25">
      <c r="A8733" t="s">
        <v>134</v>
      </c>
      <c r="B8733" t="s">
        <v>491</v>
      </c>
      <c r="C8733" t="s">
        <v>590</v>
      </c>
      <c r="D8733" s="28" t="s">
        <v>464</v>
      </c>
      <c r="E8733" t="s">
        <v>298</v>
      </c>
      <c r="F8733" t="s">
        <v>595</v>
      </c>
      <c r="G8733" t="str">
        <f t="shared" si="678"/>
        <v>SWHC046-01</v>
      </c>
      <c r="H8733" t="str">
        <f t="shared" si="674"/>
        <v>ExAnte2019</v>
      </c>
      <c r="I8733" t="str">
        <f t="shared" si="675"/>
        <v>IOU workpaper</v>
      </c>
      <c r="J8733" s="2">
        <f t="shared" si="676"/>
        <v>43775</v>
      </c>
      <c r="K8733" t="s">
        <v>203</v>
      </c>
      <c r="L8733">
        <f t="shared" si="677"/>
        <v>1</v>
      </c>
      <c r="O8733">
        <v>350.1567</v>
      </c>
      <c r="P8733">
        <v>0</v>
      </c>
      <c r="Q8733">
        <v>28.0822</v>
      </c>
      <c r="R8733">
        <v>-104.26949999999999</v>
      </c>
      <c r="S8733">
        <v>0</v>
      </c>
      <c r="T8733">
        <v>14.805400000000001</v>
      </c>
      <c r="AA8733" t="s">
        <v>465</v>
      </c>
      <c r="AB8733" t="s">
        <v>46</v>
      </c>
      <c r="AC8733" t="b">
        <v>0</v>
      </c>
    </row>
    <row r="8734" spans="1:29" hidden="1" x14ac:dyDescent="0.25">
      <c r="A8734" t="s">
        <v>134</v>
      </c>
      <c r="B8734" t="s">
        <v>491</v>
      </c>
      <c r="C8734" t="s">
        <v>590</v>
      </c>
      <c r="D8734" s="28" t="s">
        <v>464</v>
      </c>
      <c r="E8734" t="s">
        <v>306</v>
      </c>
      <c r="F8734" t="s">
        <v>595</v>
      </c>
      <c r="G8734" t="str">
        <f t="shared" si="678"/>
        <v>SWHC046-01</v>
      </c>
      <c r="H8734" t="str">
        <f t="shared" si="674"/>
        <v>ExAnte2019</v>
      </c>
      <c r="I8734" t="str">
        <f t="shared" si="675"/>
        <v>IOU workpaper</v>
      </c>
      <c r="J8734" s="2">
        <f t="shared" si="676"/>
        <v>43775</v>
      </c>
      <c r="K8734" t="s">
        <v>203</v>
      </c>
      <c r="L8734">
        <f t="shared" si="677"/>
        <v>1</v>
      </c>
      <c r="O8734">
        <v>298.96809999999999</v>
      </c>
      <c r="P8734">
        <v>0</v>
      </c>
      <c r="Q8734">
        <v>30.429099999999998</v>
      </c>
      <c r="R8734">
        <v>-106.4418</v>
      </c>
      <c r="S8734">
        <v>0</v>
      </c>
      <c r="T8734">
        <v>14.7509</v>
      </c>
      <c r="AA8734" t="s">
        <v>465</v>
      </c>
      <c r="AB8734" t="s">
        <v>46</v>
      </c>
      <c r="AC8734" t="b">
        <v>0</v>
      </c>
    </row>
    <row r="8735" spans="1:29" hidden="1" x14ac:dyDescent="0.25">
      <c r="A8735" t="s">
        <v>134</v>
      </c>
      <c r="B8735" t="s">
        <v>491</v>
      </c>
      <c r="C8735" t="s">
        <v>590</v>
      </c>
      <c r="D8735" s="28" t="s">
        <v>464</v>
      </c>
      <c r="E8735" t="s">
        <v>314</v>
      </c>
      <c r="F8735" t="s">
        <v>595</v>
      </c>
      <c r="G8735" t="str">
        <f t="shared" si="678"/>
        <v>SWHC046-01</v>
      </c>
      <c r="H8735" t="str">
        <f t="shared" si="674"/>
        <v>ExAnte2019</v>
      </c>
      <c r="I8735" t="str">
        <f t="shared" si="675"/>
        <v>IOU workpaper</v>
      </c>
      <c r="J8735" s="2">
        <f t="shared" si="676"/>
        <v>43775</v>
      </c>
      <c r="K8735" t="s">
        <v>203</v>
      </c>
      <c r="L8735">
        <f t="shared" si="677"/>
        <v>1</v>
      </c>
      <c r="O8735">
        <v>350.29750000000001</v>
      </c>
      <c r="P8735">
        <v>0</v>
      </c>
      <c r="Q8735">
        <v>25.9724</v>
      </c>
      <c r="R8735">
        <v>-88.890199999999993</v>
      </c>
      <c r="S8735">
        <v>0</v>
      </c>
      <c r="T8735">
        <v>13.126799999999999</v>
      </c>
      <c r="AA8735" t="s">
        <v>465</v>
      </c>
      <c r="AB8735" t="s">
        <v>46</v>
      </c>
      <c r="AC8735" t="b">
        <v>0</v>
      </c>
    </row>
    <row r="8736" spans="1:29" hidden="1" x14ac:dyDescent="0.25">
      <c r="A8736" t="s">
        <v>134</v>
      </c>
      <c r="B8736" t="s">
        <v>491</v>
      </c>
      <c r="C8736" t="s">
        <v>590</v>
      </c>
      <c r="D8736" s="28" t="s">
        <v>464</v>
      </c>
      <c r="E8736" t="s">
        <v>322</v>
      </c>
      <c r="F8736" t="s">
        <v>595</v>
      </c>
      <c r="G8736" t="str">
        <f t="shared" si="678"/>
        <v>SWHC046-01</v>
      </c>
      <c r="H8736" t="str">
        <f t="shared" si="674"/>
        <v>ExAnte2019</v>
      </c>
      <c r="I8736" t="str">
        <f t="shared" si="675"/>
        <v>IOU workpaper</v>
      </c>
      <c r="J8736" s="2">
        <f t="shared" si="676"/>
        <v>43775</v>
      </c>
      <c r="K8736" t="s">
        <v>203</v>
      </c>
      <c r="L8736">
        <f t="shared" si="677"/>
        <v>1</v>
      </c>
      <c r="O8736">
        <v>358.24790000000002</v>
      </c>
      <c r="P8736">
        <v>0</v>
      </c>
      <c r="Q8736">
        <v>27.3917</v>
      </c>
      <c r="R8736">
        <v>-98.171400000000006</v>
      </c>
      <c r="S8736">
        <v>0</v>
      </c>
      <c r="T8736">
        <v>14.064399999999999</v>
      </c>
      <c r="AA8736" t="s">
        <v>465</v>
      </c>
      <c r="AB8736" t="s">
        <v>46</v>
      </c>
      <c r="AC8736" t="b">
        <v>0</v>
      </c>
    </row>
    <row r="8737" spans="1:29" hidden="1" x14ac:dyDescent="0.25">
      <c r="A8737" t="s">
        <v>134</v>
      </c>
      <c r="B8737" t="s">
        <v>491</v>
      </c>
      <c r="C8737" t="s">
        <v>590</v>
      </c>
      <c r="D8737" s="28" t="s">
        <v>464</v>
      </c>
      <c r="E8737" t="s">
        <v>330</v>
      </c>
      <c r="F8737" t="s">
        <v>595</v>
      </c>
      <c r="G8737" t="str">
        <f t="shared" si="678"/>
        <v>SWHC046-01</v>
      </c>
      <c r="H8737" t="str">
        <f t="shared" si="674"/>
        <v>ExAnte2019</v>
      </c>
      <c r="I8737" t="str">
        <f t="shared" si="675"/>
        <v>IOU workpaper</v>
      </c>
      <c r="J8737" s="2">
        <f t="shared" si="676"/>
        <v>43775</v>
      </c>
      <c r="K8737" t="s">
        <v>203</v>
      </c>
      <c r="L8737">
        <f t="shared" si="677"/>
        <v>1</v>
      </c>
      <c r="O8737">
        <v>518.21939999999995</v>
      </c>
      <c r="P8737">
        <v>0</v>
      </c>
      <c r="Q8737">
        <v>0.83850000000000002</v>
      </c>
      <c r="R8737">
        <v>48.226500000000001</v>
      </c>
      <c r="S8737">
        <v>0</v>
      </c>
      <c r="T8737">
        <v>0.1903</v>
      </c>
      <c r="AA8737" t="s">
        <v>465</v>
      </c>
      <c r="AB8737" t="s">
        <v>46</v>
      </c>
      <c r="AC8737" t="b">
        <v>0</v>
      </c>
    </row>
    <row r="8738" spans="1:29" hidden="1" x14ac:dyDescent="0.25">
      <c r="A8738" t="s">
        <v>134</v>
      </c>
      <c r="B8738" t="s">
        <v>491</v>
      </c>
      <c r="C8738" t="s">
        <v>590</v>
      </c>
      <c r="D8738" s="28" t="s">
        <v>464</v>
      </c>
      <c r="E8738" t="s">
        <v>338</v>
      </c>
      <c r="F8738" t="s">
        <v>595</v>
      </c>
      <c r="G8738" t="str">
        <f t="shared" si="678"/>
        <v>SWHC046-01</v>
      </c>
      <c r="H8738" t="str">
        <f t="shared" si="674"/>
        <v>ExAnte2019</v>
      </c>
      <c r="I8738" t="str">
        <f t="shared" si="675"/>
        <v>IOU workpaper</v>
      </c>
      <c r="J8738" s="2">
        <f t="shared" si="676"/>
        <v>43775</v>
      </c>
      <c r="K8738" t="s">
        <v>203</v>
      </c>
      <c r="L8738">
        <f t="shared" si="677"/>
        <v>1</v>
      </c>
      <c r="O8738">
        <v>-268.66419999999999</v>
      </c>
      <c r="P8738">
        <v>0</v>
      </c>
      <c r="Q8738">
        <v>131.8614</v>
      </c>
      <c r="R8738">
        <v>-684.80330000000004</v>
      </c>
      <c r="S8738">
        <v>0</v>
      </c>
      <c r="T8738">
        <v>81.2333</v>
      </c>
      <c r="AA8738" t="s">
        <v>465</v>
      </c>
      <c r="AB8738" t="s">
        <v>46</v>
      </c>
      <c r="AC8738" t="b">
        <v>0</v>
      </c>
    </row>
    <row r="8739" spans="1:29" hidden="1" x14ac:dyDescent="0.25">
      <c r="A8739" t="s">
        <v>134</v>
      </c>
      <c r="B8739" t="s">
        <v>491</v>
      </c>
      <c r="C8739" t="s">
        <v>591</v>
      </c>
      <c r="D8739" s="28" t="s">
        <v>464</v>
      </c>
      <c r="E8739" t="s">
        <v>202</v>
      </c>
      <c r="F8739" t="s">
        <v>595</v>
      </c>
      <c r="G8739" t="str">
        <f t="shared" si="678"/>
        <v>SWHC046-01</v>
      </c>
      <c r="H8739" t="str">
        <f t="shared" si="674"/>
        <v>ExAnte2019</v>
      </c>
      <c r="I8739" t="str">
        <f t="shared" si="675"/>
        <v>IOU workpaper</v>
      </c>
      <c r="J8739" s="2">
        <f t="shared" si="676"/>
        <v>43775</v>
      </c>
      <c r="K8739" t="s">
        <v>203</v>
      </c>
      <c r="L8739">
        <f t="shared" si="677"/>
        <v>1</v>
      </c>
      <c r="O8739">
        <v>433.98230000000001</v>
      </c>
      <c r="P8739">
        <v>0</v>
      </c>
      <c r="Q8739">
        <v>27.3169</v>
      </c>
      <c r="R8739">
        <v>-108.1493</v>
      </c>
      <c r="S8739">
        <v>0</v>
      </c>
      <c r="T8739">
        <v>14.4201</v>
      </c>
      <c r="AA8739" t="s">
        <v>465</v>
      </c>
      <c r="AB8739" t="s">
        <v>46</v>
      </c>
      <c r="AC8739" t="b">
        <v>0</v>
      </c>
    </row>
    <row r="8740" spans="1:29" hidden="1" x14ac:dyDescent="0.25">
      <c r="A8740" t="s">
        <v>134</v>
      </c>
      <c r="B8740" t="s">
        <v>491</v>
      </c>
      <c r="C8740" t="s">
        <v>591</v>
      </c>
      <c r="D8740" s="28" t="s">
        <v>464</v>
      </c>
      <c r="E8740" t="s">
        <v>224</v>
      </c>
      <c r="F8740" t="s">
        <v>595</v>
      </c>
      <c r="G8740" t="str">
        <f t="shared" si="678"/>
        <v>SWHC046-01</v>
      </c>
      <c r="H8740" t="str">
        <f t="shared" si="674"/>
        <v>ExAnte2019</v>
      </c>
      <c r="I8740" t="str">
        <f t="shared" si="675"/>
        <v>IOU workpaper</v>
      </c>
      <c r="J8740" s="2">
        <f t="shared" si="676"/>
        <v>43775</v>
      </c>
      <c r="K8740" t="s">
        <v>203</v>
      </c>
      <c r="L8740">
        <f t="shared" si="677"/>
        <v>1</v>
      </c>
      <c r="O8740">
        <v>451.7407</v>
      </c>
      <c r="P8740">
        <v>0</v>
      </c>
      <c r="Q8740">
        <v>12.169700000000001</v>
      </c>
      <c r="R8740">
        <v>-43.286299999999997</v>
      </c>
      <c r="S8740">
        <v>0</v>
      </c>
      <c r="T8740">
        <v>6.69</v>
      </c>
      <c r="AA8740" t="s">
        <v>465</v>
      </c>
      <c r="AB8740" t="s">
        <v>46</v>
      </c>
      <c r="AC8740" t="b">
        <v>0</v>
      </c>
    </row>
    <row r="8741" spans="1:29" hidden="1" x14ac:dyDescent="0.25">
      <c r="A8741" t="s">
        <v>134</v>
      </c>
      <c r="B8741" t="s">
        <v>491</v>
      </c>
      <c r="C8741" t="s">
        <v>591</v>
      </c>
      <c r="D8741" s="28" t="s">
        <v>464</v>
      </c>
      <c r="E8741" t="s">
        <v>232</v>
      </c>
      <c r="F8741" t="s">
        <v>595</v>
      </c>
      <c r="G8741" t="str">
        <f t="shared" si="678"/>
        <v>SWHC046-01</v>
      </c>
      <c r="H8741" t="str">
        <f t="shared" si="674"/>
        <v>ExAnte2019</v>
      </c>
      <c r="I8741" t="str">
        <f t="shared" si="675"/>
        <v>IOU workpaper</v>
      </c>
      <c r="J8741" s="2">
        <f t="shared" si="676"/>
        <v>43775</v>
      </c>
      <c r="K8741" t="s">
        <v>203</v>
      </c>
      <c r="L8741">
        <f t="shared" si="677"/>
        <v>1</v>
      </c>
      <c r="O8741">
        <v>426.00549999999998</v>
      </c>
      <c r="P8741">
        <v>0</v>
      </c>
      <c r="Q8741">
        <v>8.9657</v>
      </c>
      <c r="R8741">
        <v>-25.735800000000001</v>
      </c>
      <c r="S8741">
        <v>0</v>
      </c>
      <c r="T8741">
        <v>4.6492000000000004</v>
      </c>
      <c r="AA8741" t="s">
        <v>465</v>
      </c>
      <c r="AB8741" t="s">
        <v>46</v>
      </c>
      <c r="AC8741" t="b">
        <v>0</v>
      </c>
    </row>
    <row r="8742" spans="1:29" hidden="1" x14ac:dyDescent="0.25">
      <c r="A8742" t="s">
        <v>134</v>
      </c>
      <c r="B8742" t="s">
        <v>491</v>
      </c>
      <c r="C8742" t="s">
        <v>591</v>
      </c>
      <c r="D8742" s="28" t="s">
        <v>464</v>
      </c>
      <c r="E8742" t="s">
        <v>240</v>
      </c>
      <c r="F8742" t="s">
        <v>595</v>
      </c>
      <c r="G8742" t="str">
        <f t="shared" si="678"/>
        <v>SWHC046-01</v>
      </c>
      <c r="H8742" t="str">
        <f t="shared" si="674"/>
        <v>ExAnte2019</v>
      </c>
      <c r="I8742" t="str">
        <f t="shared" si="675"/>
        <v>IOU workpaper</v>
      </c>
      <c r="J8742" s="2">
        <f t="shared" si="676"/>
        <v>43775</v>
      </c>
      <c r="K8742" t="s">
        <v>203</v>
      </c>
      <c r="L8742">
        <f t="shared" si="677"/>
        <v>1</v>
      </c>
      <c r="O8742">
        <v>459.08460000000002</v>
      </c>
      <c r="P8742">
        <v>0</v>
      </c>
      <c r="Q8742">
        <v>6.4988000000000001</v>
      </c>
      <c r="R8742">
        <v>-15.1769</v>
      </c>
      <c r="S8742">
        <v>0</v>
      </c>
      <c r="T8742">
        <v>3.5834000000000001</v>
      </c>
      <c r="AA8742" t="s">
        <v>465</v>
      </c>
      <c r="AB8742" t="s">
        <v>46</v>
      </c>
      <c r="AC8742" t="b">
        <v>0</v>
      </c>
    </row>
    <row r="8743" spans="1:29" hidden="1" x14ac:dyDescent="0.25">
      <c r="A8743" t="s">
        <v>134</v>
      </c>
      <c r="B8743" t="s">
        <v>491</v>
      </c>
      <c r="C8743" t="s">
        <v>591</v>
      </c>
      <c r="D8743" s="28" t="s">
        <v>464</v>
      </c>
      <c r="E8743" t="s">
        <v>248</v>
      </c>
      <c r="F8743" t="s">
        <v>595</v>
      </c>
      <c r="G8743" t="str">
        <f t="shared" si="678"/>
        <v>SWHC046-01</v>
      </c>
      <c r="H8743" t="str">
        <f t="shared" si="674"/>
        <v>ExAnte2019</v>
      </c>
      <c r="I8743" t="str">
        <f t="shared" si="675"/>
        <v>IOU workpaper</v>
      </c>
      <c r="J8743" s="2">
        <f t="shared" si="676"/>
        <v>43775</v>
      </c>
      <c r="K8743" t="s">
        <v>203</v>
      </c>
      <c r="L8743">
        <f t="shared" si="677"/>
        <v>1</v>
      </c>
      <c r="O8743">
        <v>434.62110000000001</v>
      </c>
      <c r="P8743">
        <v>0</v>
      </c>
      <c r="Q8743">
        <v>7.0538999999999996</v>
      </c>
      <c r="R8743">
        <v>-15.2324</v>
      </c>
      <c r="S8743">
        <v>0</v>
      </c>
      <c r="T8743">
        <v>3.4845000000000002</v>
      </c>
      <c r="AA8743" t="s">
        <v>465</v>
      </c>
      <c r="AB8743" t="s">
        <v>46</v>
      </c>
      <c r="AC8743" t="b">
        <v>0</v>
      </c>
    </row>
    <row r="8744" spans="1:29" hidden="1" x14ac:dyDescent="0.25">
      <c r="A8744" t="s">
        <v>134</v>
      </c>
      <c r="B8744" t="s">
        <v>491</v>
      </c>
      <c r="C8744" t="s">
        <v>591</v>
      </c>
      <c r="D8744" s="28" t="s">
        <v>464</v>
      </c>
      <c r="E8744" t="s">
        <v>256</v>
      </c>
      <c r="F8744" t="s">
        <v>595</v>
      </c>
      <c r="G8744" t="str">
        <f t="shared" si="678"/>
        <v>SWHC046-01</v>
      </c>
      <c r="H8744" t="str">
        <f t="shared" si="674"/>
        <v>ExAnte2019</v>
      </c>
      <c r="I8744" t="str">
        <f t="shared" si="675"/>
        <v>IOU workpaper</v>
      </c>
      <c r="J8744" s="2">
        <f t="shared" si="676"/>
        <v>43775</v>
      </c>
      <c r="K8744" t="s">
        <v>203</v>
      </c>
      <c r="L8744">
        <f t="shared" si="677"/>
        <v>1</v>
      </c>
      <c r="O8744">
        <v>462.54790000000003</v>
      </c>
      <c r="P8744">
        <v>0</v>
      </c>
      <c r="Q8744">
        <v>1.4944</v>
      </c>
      <c r="R8744">
        <v>19.462</v>
      </c>
      <c r="S8744">
        <v>0</v>
      </c>
      <c r="T8744">
        <v>0.72709999999999997</v>
      </c>
      <c r="AA8744" t="s">
        <v>465</v>
      </c>
      <c r="AB8744" t="s">
        <v>46</v>
      </c>
      <c r="AC8744" t="b">
        <v>0</v>
      </c>
    </row>
    <row r="8745" spans="1:29" hidden="1" x14ac:dyDescent="0.25">
      <c r="A8745" t="s">
        <v>134</v>
      </c>
      <c r="B8745" t="s">
        <v>491</v>
      </c>
      <c r="C8745" t="s">
        <v>591</v>
      </c>
      <c r="D8745" s="28" t="s">
        <v>464</v>
      </c>
      <c r="E8745" t="s">
        <v>265</v>
      </c>
      <c r="F8745" t="s">
        <v>595</v>
      </c>
      <c r="G8745" t="str">
        <f t="shared" si="678"/>
        <v>SWHC046-01</v>
      </c>
      <c r="H8745" t="str">
        <f t="shared" si="674"/>
        <v>ExAnte2019</v>
      </c>
      <c r="I8745" t="str">
        <f t="shared" si="675"/>
        <v>IOU workpaper</v>
      </c>
      <c r="J8745" s="2">
        <f t="shared" si="676"/>
        <v>43775</v>
      </c>
      <c r="K8745" t="s">
        <v>203</v>
      </c>
      <c r="L8745">
        <f t="shared" si="677"/>
        <v>1</v>
      </c>
      <c r="O8745">
        <v>392.42009999999999</v>
      </c>
      <c r="P8745">
        <v>0</v>
      </c>
      <c r="Q8745">
        <v>0.309</v>
      </c>
      <c r="R8745">
        <v>22.610600000000002</v>
      </c>
      <c r="S8745">
        <v>0</v>
      </c>
      <c r="T8745">
        <v>9.69E-2</v>
      </c>
      <c r="AA8745" t="s">
        <v>465</v>
      </c>
      <c r="AB8745" t="s">
        <v>46</v>
      </c>
      <c r="AC8745" t="b">
        <v>0</v>
      </c>
    </row>
    <row r="8746" spans="1:29" hidden="1" x14ac:dyDescent="0.25">
      <c r="A8746" t="s">
        <v>134</v>
      </c>
      <c r="B8746" t="s">
        <v>491</v>
      </c>
      <c r="C8746" t="s">
        <v>591</v>
      </c>
      <c r="D8746" s="28" t="s">
        <v>464</v>
      </c>
      <c r="E8746" t="s">
        <v>274</v>
      </c>
      <c r="F8746" t="s">
        <v>595</v>
      </c>
      <c r="G8746" t="str">
        <f t="shared" si="678"/>
        <v>SWHC046-01</v>
      </c>
      <c r="H8746" t="str">
        <f t="shared" si="674"/>
        <v>ExAnte2019</v>
      </c>
      <c r="I8746" t="str">
        <f t="shared" si="675"/>
        <v>IOU workpaper</v>
      </c>
      <c r="J8746" s="2">
        <f t="shared" si="676"/>
        <v>43775</v>
      </c>
      <c r="K8746" t="s">
        <v>203</v>
      </c>
      <c r="L8746">
        <f t="shared" si="677"/>
        <v>1</v>
      </c>
      <c r="O8746">
        <v>469.76920000000001</v>
      </c>
      <c r="P8746">
        <v>0</v>
      </c>
      <c r="Q8746">
        <v>1.0327</v>
      </c>
      <c r="R8746">
        <v>24.246400000000001</v>
      </c>
      <c r="S8746">
        <v>0</v>
      </c>
      <c r="T8746">
        <v>0.53500000000000003</v>
      </c>
      <c r="AA8746" t="s">
        <v>465</v>
      </c>
      <c r="AB8746" t="s">
        <v>46</v>
      </c>
      <c r="AC8746" t="b">
        <v>0</v>
      </c>
    </row>
    <row r="8747" spans="1:29" hidden="1" x14ac:dyDescent="0.25">
      <c r="A8747" t="s">
        <v>134</v>
      </c>
      <c r="B8747" t="s">
        <v>491</v>
      </c>
      <c r="C8747" t="s">
        <v>591</v>
      </c>
      <c r="D8747" s="28" t="s">
        <v>464</v>
      </c>
      <c r="E8747" t="s">
        <v>282</v>
      </c>
      <c r="F8747" t="s">
        <v>595</v>
      </c>
      <c r="G8747" t="str">
        <f t="shared" si="678"/>
        <v>SWHC046-01</v>
      </c>
      <c r="H8747" t="str">
        <f t="shared" si="674"/>
        <v>ExAnte2019</v>
      </c>
      <c r="I8747" t="str">
        <f t="shared" si="675"/>
        <v>IOU workpaper</v>
      </c>
      <c r="J8747" s="2">
        <f t="shared" si="676"/>
        <v>43775</v>
      </c>
      <c r="K8747" t="s">
        <v>203</v>
      </c>
      <c r="L8747">
        <f t="shared" si="677"/>
        <v>1</v>
      </c>
      <c r="O8747">
        <v>588.3723</v>
      </c>
      <c r="P8747">
        <v>0</v>
      </c>
      <c r="Q8747">
        <v>1.6881999999999999</v>
      </c>
      <c r="R8747">
        <v>10.1021</v>
      </c>
      <c r="S8747">
        <v>0</v>
      </c>
      <c r="T8747">
        <v>1.0753999999999999</v>
      </c>
      <c r="AA8747" t="s">
        <v>465</v>
      </c>
      <c r="AB8747" t="s">
        <v>46</v>
      </c>
      <c r="AC8747" t="b">
        <v>0</v>
      </c>
    </row>
    <row r="8748" spans="1:29" hidden="1" x14ac:dyDescent="0.25">
      <c r="A8748" t="s">
        <v>134</v>
      </c>
      <c r="B8748" t="s">
        <v>491</v>
      </c>
      <c r="C8748" t="s">
        <v>591</v>
      </c>
      <c r="D8748" s="28" t="s">
        <v>464</v>
      </c>
      <c r="E8748" t="s">
        <v>290</v>
      </c>
      <c r="F8748" t="s">
        <v>595</v>
      </c>
      <c r="G8748" t="str">
        <f t="shared" si="678"/>
        <v>SWHC046-01</v>
      </c>
      <c r="H8748" t="str">
        <f t="shared" si="674"/>
        <v>ExAnte2019</v>
      </c>
      <c r="I8748" t="str">
        <f t="shared" si="675"/>
        <v>IOU workpaper</v>
      </c>
      <c r="J8748" s="2">
        <f t="shared" si="676"/>
        <v>43775</v>
      </c>
      <c r="K8748" t="s">
        <v>203</v>
      </c>
      <c r="L8748">
        <f t="shared" si="677"/>
        <v>1</v>
      </c>
      <c r="O8748">
        <v>545.05560000000003</v>
      </c>
      <c r="P8748">
        <v>0</v>
      </c>
      <c r="Q8748">
        <v>1.8769</v>
      </c>
      <c r="R8748">
        <v>14.768599999999999</v>
      </c>
      <c r="S8748">
        <v>0</v>
      </c>
      <c r="T8748">
        <v>1.0986</v>
      </c>
      <c r="AA8748" t="s">
        <v>465</v>
      </c>
      <c r="AB8748" t="s">
        <v>46</v>
      </c>
      <c r="AC8748" t="b">
        <v>0</v>
      </c>
    </row>
    <row r="8749" spans="1:29" hidden="1" x14ac:dyDescent="0.25">
      <c r="A8749" t="s">
        <v>134</v>
      </c>
      <c r="B8749" t="s">
        <v>491</v>
      </c>
      <c r="C8749" t="s">
        <v>591</v>
      </c>
      <c r="D8749" s="28" t="s">
        <v>464</v>
      </c>
      <c r="E8749" t="s">
        <v>298</v>
      </c>
      <c r="F8749" t="s">
        <v>595</v>
      </c>
      <c r="G8749" t="str">
        <f t="shared" si="678"/>
        <v>SWHC046-01</v>
      </c>
      <c r="H8749" t="str">
        <f t="shared" si="674"/>
        <v>ExAnte2019</v>
      </c>
      <c r="I8749" t="str">
        <f t="shared" si="675"/>
        <v>IOU workpaper</v>
      </c>
      <c r="J8749" s="2">
        <f t="shared" si="676"/>
        <v>43775</v>
      </c>
      <c r="K8749" t="s">
        <v>203</v>
      </c>
      <c r="L8749">
        <f t="shared" si="677"/>
        <v>1</v>
      </c>
      <c r="O8749">
        <v>540.87789999999995</v>
      </c>
      <c r="P8749">
        <v>0</v>
      </c>
      <c r="Q8749">
        <v>11.045199999999999</v>
      </c>
      <c r="R8749">
        <v>-45.428899999999999</v>
      </c>
      <c r="S8749">
        <v>0</v>
      </c>
      <c r="T8749">
        <v>7.6504000000000003</v>
      </c>
      <c r="AA8749" t="s">
        <v>465</v>
      </c>
      <c r="AB8749" t="s">
        <v>46</v>
      </c>
      <c r="AC8749" t="b">
        <v>0</v>
      </c>
    </row>
    <row r="8750" spans="1:29" hidden="1" x14ac:dyDescent="0.25">
      <c r="A8750" t="s">
        <v>134</v>
      </c>
      <c r="B8750" t="s">
        <v>491</v>
      </c>
      <c r="C8750" t="s">
        <v>591</v>
      </c>
      <c r="D8750" s="28" t="s">
        <v>464</v>
      </c>
      <c r="E8750" t="s">
        <v>306</v>
      </c>
      <c r="F8750" t="s">
        <v>595</v>
      </c>
      <c r="G8750" t="str">
        <f t="shared" si="678"/>
        <v>SWHC046-01</v>
      </c>
      <c r="H8750" t="str">
        <f t="shared" si="674"/>
        <v>ExAnte2019</v>
      </c>
      <c r="I8750" t="str">
        <f t="shared" si="675"/>
        <v>IOU workpaper</v>
      </c>
      <c r="J8750" s="2">
        <f t="shared" si="676"/>
        <v>43775</v>
      </c>
      <c r="K8750" t="s">
        <v>203</v>
      </c>
      <c r="L8750">
        <f t="shared" si="677"/>
        <v>1</v>
      </c>
      <c r="O8750">
        <v>508.65</v>
      </c>
      <c r="P8750">
        <v>0</v>
      </c>
      <c r="Q8750">
        <v>10.7157</v>
      </c>
      <c r="R8750">
        <v>-44.910899999999998</v>
      </c>
      <c r="S8750">
        <v>0</v>
      </c>
      <c r="T8750">
        <v>6.9326999999999996</v>
      </c>
      <c r="AA8750" t="s">
        <v>465</v>
      </c>
      <c r="AB8750" t="s">
        <v>46</v>
      </c>
      <c r="AC8750" t="b">
        <v>0</v>
      </c>
    </row>
    <row r="8751" spans="1:29" hidden="1" x14ac:dyDescent="0.25">
      <c r="A8751" t="s">
        <v>134</v>
      </c>
      <c r="B8751" t="s">
        <v>491</v>
      </c>
      <c r="C8751" t="s">
        <v>591</v>
      </c>
      <c r="D8751" s="28" t="s">
        <v>464</v>
      </c>
      <c r="E8751" t="s">
        <v>314</v>
      </c>
      <c r="F8751" t="s">
        <v>595</v>
      </c>
      <c r="G8751" t="str">
        <f t="shared" si="678"/>
        <v>SWHC046-01</v>
      </c>
      <c r="H8751" t="str">
        <f t="shared" si="674"/>
        <v>ExAnte2019</v>
      </c>
      <c r="I8751" t="str">
        <f t="shared" si="675"/>
        <v>IOU workpaper</v>
      </c>
      <c r="J8751" s="2">
        <f t="shared" si="676"/>
        <v>43775</v>
      </c>
      <c r="K8751" t="s">
        <v>203</v>
      </c>
      <c r="L8751">
        <f t="shared" si="677"/>
        <v>1</v>
      </c>
      <c r="O8751">
        <v>536.75630000000001</v>
      </c>
      <c r="P8751">
        <v>0</v>
      </c>
      <c r="Q8751">
        <v>9.2591000000000001</v>
      </c>
      <c r="R8751">
        <v>-34.507199999999997</v>
      </c>
      <c r="S8751">
        <v>0</v>
      </c>
      <c r="T8751">
        <v>6.2111999999999998</v>
      </c>
      <c r="AA8751" t="s">
        <v>465</v>
      </c>
      <c r="AB8751" t="s">
        <v>46</v>
      </c>
      <c r="AC8751" t="b">
        <v>0</v>
      </c>
    </row>
    <row r="8752" spans="1:29" hidden="1" x14ac:dyDescent="0.25">
      <c r="A8752" t="s">
        <v>134</v>
      </c>
      <c r="B8752" t="s">
        <v>491</v>
      </c>
      <c r="C8752" t="s">
        <v>591</v>
      </c>
      <c r="D8752" s="28" t="s">
        <v>464</v>
      </c>
      <c r="E8752" t="s">
        <v>322</v>
      </c>
      <c r="F8752" t="s">
        <v>595</v>
      </c>
      <c r="G8752" t="str">
        <f t="shared" si="678"/>
        <v>SWHC046-01</v>
      </c>
      <c r="H8752" t="str">
        <f t="shared" si="674"/>
        <v>ExAnte2019</v>
      </c>
      <c r="I8752" t="str">
        <f t="shared" si="675"/>
        <v>IOU workpaper</v>
      </c>
      <c r="J8752" s="2">
        <f t="shared" si="676"/>
        <v>43775</v>
      </c>
      <c r="K8752" t="s">
        <v>203</v>
      </c>
      <c r="L8752">
        <f t="shared" si="677"/>
        <v>1</v>
      </c>
      <c r="O8752">
        <v>548.28030000000001</v>
      </c>
      <c r="P8752">
        <v>0</v>
      </c>
      <c r="Q8752">
        <v>10.694800000000001</v>
      </c>
      <c r="R8752">
        <v>-40.9373</v>
      </c>
      <c r="S8752">
        <v>0</v>
      </c>
      <c r="T8752">
        <v>7.2708000000000004</v>
      </c>
      <c r="AA8752" t="s">
        <v>465</v>
      </c>
      <c r="AB8752" t="s">
        <v>46</v>
      </c>
      <c r="AC8752" t="b">
        <v>0</v>
      </c>
    </row>
    <row r="8753" spans="1:29" hidden="1" x14ac:dyDescent="0.25">
      <c r="A8753" t="s">
        <v>134</v>
      </c>
      <c r="B8753" t="s">
        <v>491</v>
      </c>
      <c r="C8753" t="s">
        <v>591</v>
      </c>
      <c r="D8753" s="28" t="s">
        <v>464</v>
      </c>
      <c r="E8753" t="s">
        <v>330</v>
      </c>
      <c r="F8753" t="s">
        <v>595</v>
      </c>
      <c r="G8753" t="str">
        <f t="shared" si="678"/>
        <v>SWHC046-01</v>
      </c>
      <c r="H8753" t="str">
        <f t="shared" si="674"/>
        <v>ExAnte2019</v>
      </c>
      <c r="I8753" t="str">
        <f t="shared" si="675"/>
        <v>IOU workpaper</v>
      </c>
      <c r="J8753" s="2">
        <f t="shared" si="676"/>
        <v>43775</v>
      </c>
      <c r="K8753" t="s">
        <v>203</v>
      </c>
      <c r="L8753">
        <f t="shared" si="677"/>
        <v>1</v>
      </c>
      <c r="O8753">
        <v>623.18179999999995</v>
      </c>
      <c r="P8753">
        <v>0</v>
      </c>
      <c r="Q8753">
        <v>0.23130000000000001</v>
      </c>
      <c r="R8753">
        <v>41.610500000000002</v>
      </c>
      <c r="S8753">
        <v>0</v>
      </c>
      <c r="T8753">
        <v>0.18160000000000001</v>
      </c>
      <c r="AA8753" t="s">
        <v>465</v>
      </c>
      <c r="AB8753" t="s">
        <v>46</v>
      </c>
      <c r="AC8753" t="b">
        <v>0</v>
      </c>
    </row>
    <row r="8754" spans="1:29" hidden="1" x14ac:dyDescent="0.25">
      <c r="A8754" t="s">
        <v>134</v>
      </c>
      <c r="B8754" t="s">
        <v>491</v>
      </c>
      <c r="C8754" t="s">
        <v>591</v>
      </c>
      <c r="D8754" s="28" t="s">
        <v>464</v>
      </c>
      <c r="E8754" t="s">
        <v>338</v>
      </c>
      <c r="F8754" t="s">
        <v>595</v>
      </c>
      <c r="G8754" t="str">
        <f t="shared" si="678"/>
        <v>SWHC046-01</v>
      </c>
      <c r="H8754" t="str">
        <f t="shared" si="674"/>
        <v>ExAnte2019</v>
      </c>
      <c r="I8754" t="str">
        <f t="shared" si="675"/>
        <v>IOU workpaper</v>
      </c>
      <c r="J8754" s="2">
        <f t="shared" si="676"/>
        <v>43775</v>
      </c>
      <c r="K8754" t="s">
        <v>203</v>
      </c>
      <c r="L8754">
        <f t="shared" si="677"/>
        <v>1</v>
      </c>
      <c r="O8754">
        <v>97.6066</v>
      </c>
      <c r="P8754">
        <v>0</v>
      </c>
      <c r="Q8754">
        <v>75.140299999999996</v>
      </c>
      <c r="R8754">
        <v>-421.66</v>
      </c>
      <c r="S8754">
        <v>0</v>
      </c>
      <c r="T8754">
        <v>49.634</v>
      </c>
      <c r="AA8754" t="s">
        <v>465</v>
      </c>
      <c r="AB8754" t="s">
        <v>46</v>
      </c>
      <c r="AC8754" t="b">
        <v>0</v>
      </c>
    </row>
    <row r="8755" spans="1:29" hidden="1" x14ac:dyDescent="0.25">
      <c r="A8755" t="s">
        <v>134</v>
      </c>
      <c r="B8755" t="s">
        <v>491</v>
      </c>
      <c r="C8755" t="s">
        <v>592</v>
      </c>
      <c r="D8755" s="28" t="s">
        <v>464</v>
      </c>
      <c r="E8755" t="s">
        <v>202</v>
      </c>
      <c r="F8755" t="s">
        <v>595</v>
      </c>
      <c r="G8755" t="str">
        <f t="shared" si="678"/>
        <v>SWHC046-01</v>
      </c>
      <c r="H8755" t="str">
        <f t="shared" si="674"/>
        <v>ExAnte2019</v>
      </c>
      <c r="I8755" t="str">
        <f t="shared" si="675"/>
        <v>IOU workpaper</v>
      </c>
      <c r="J8755" s="2">
        <f t="shared" si="676"/>
        <v>43775</v>
      </c>
      <c r="K8755" t="s">
        <v>203</v>
      </c>
      <c r="L8755">
        <f t="shared" si="677"/>
        <v>1</v>
      </c>
      <c r="O8755">
        <v>255.35740000000001</v>
      </c>
      <c r="P8755">
        <v>0</v>
      </c>
      <c r="Q8755">
        <v>59.032200000000003</v>
      </c>
      <c r="R8755">
        <v>-265.315</v>
      </c>
      <c r="S8755">
        <v>0</v>
      </c>
      <c r="T8755">
        <v>37.922499999999999</v>
      </c>
      <c r="AA8755" t="s">
        <v>465</v>
      </c>
      <c r="AB8755" t="s">
        <v>46</v>
      </c>
      <c r="AC8755" t="b">
        <v>0</v>
      </c>
    </row>
    <row r="8756" spans="1:29" hidden="1" x14ac:dyDescent="0.25">
      <c r="A8756" t="s">
        <v>134</v>
      </c>
      <c r="B8756" t="s">
        <v>491</v>
      </c>
      <c r="C8756" t="s">
        <v>592</v>
      </c>
      <c r="D8756" s="28" t="s">
        <v>464</v>
      </c>
      <c r="E8756" t="s">
        <v>224</v>
      </c>
      <c r="F8756" t="s">
        <v>595</v>
      </c>
      <c r="G8756" t="str">
        <f t="shared" si="678"/>
        <v>SWHC046-01</v>
      </c>
      <c r="H8756" t="str">
        <f t="shared" si="674"/>
        <v>ExAnte2019</v>
      </c>
      <c r="I8756" t="str">
        <f t="shared" si="675"/>
        <v>IOU workpaper</v>
      </c>
      <c r="J8756" s="2">
        <f t="shared" si="676"/>
        <v>43775</v>
      </c>
      <c r="K8756" t="s">
        <v>203</v>
      </c>
      <c r="L8756">
        <f t="shared" si="677"/>
        <v>1</v>
      </c>
      <c r="O8756">
        <v>410.94729999999998</v>
      </c>
      <c r="P8756">
        <v>0</v>
      </c>
      <c r="Q8756">
        <v>27.791699999999999</v>
      </c>
      <c r="R8756">
        <v>-117.9055</v>
      </c>
      <c r="S8756">
        <v>0</v>
      </c>
      <c r="T8756">
        <v>17.5838</v>
      </c>
      <c r="AA8756" t="s">
        <v>465</v>
      </c>
      <c r="AB8756" t="s">
        <v>46</v>
      </c>
      <c r="AC8756" t="b">
        <v>0</v>
      </c>
    </row>
    <row r="8757" spans="1:29" hidden="1" x14ac:dyDescent="0.25">
      <c r="A8757" t="s">
        <v>134</v>
      </c>
      <c r="B8757" t="s">
        <v>491</v>
      </c>
      <c r="C8757" t="s">
        <v>592</v>
      </c>
      <c r="D8757" s="28" t="s">
        <v>464</v>
      </c>
      <c r="E8757" t="s">
        <v>232</v>
      </c>
      <c r="F8757" t="s">
        <v>595</v>
      </c>
      <c r="G8757" t="str">
        <f t="shared" si="678"/>
        <v>SWHC046-01</v>
      </c>
      <c r="H8757" t="str">
        <f t="shared" si="674"/>
        <v>ExAnte2019</v>
      </c>
      <c r="I8757" t="str">
        <f t="shared" si="675"/>
        <v>IOU workpaper</v>
      </c>
      <c r="J8757" s="2">
        <f t="shared" si="676"/>
        <v>43775</v>
      </c>
      <c r="K8757" t="s">
        <v>203</v>
      </c>
      <c r="L8757">
        <f t="shared" si="677"/>
        <v>1</v>
      </c>
      <c r="O8757">
        <v>326.81950000000001</v>
      </c>
      <c r="P8757">
        <v>0</v>
      </c>
      <c r="Q8757">
        <v>26.014600000000002</v>
      </c>
      <c r="R8757">
        <v>-115.01260000000001</v>
      </c>
      <c r="S8757">
        <v>0</v>
      </c>
      <c r="T8757">
        <v>17.77</v>
      </c>
      <c r="AA8757" t="s">
        <v>465</v>
      </c>
      <c r="AB8757" t="s">
        <v>46</v>
      </c>
      <c r="AC8757" t="b">
        <v>0</v>
      </c>
    </row>
    <row r="8758" spans="1:29" hidden="1" x14ac:dyDescent="0.25">
      <c r="A8758" t="s">
        <v>134</v>
      </c>
      <c r="B8758" t="s">
        <v>491</v>
      </c>
      <c r="C8758" t="s">
        <v>592</v>
      </c>
      <c r="D8758" s="28" t="s">
        <v>464</v>
      </c>
      <c r="E8758" t="s">
        <v>240</v>
      </c>
      <c r="F8758" t="s">
        <v>595</v>
      </c>
      <c r="G8758" t="str">
        <f t="shared" si="678"/>
        <v>SWHC046-01</v>
      </c>
      <c r="H8758" t="str">
        <f t="shared" si="674"/>
        <v>ExAnte2019</v>
      </c>
      <c r="I8758" t="str">
        <f t="shared" si="675"/>
        <v>IOU workpaper</v>
      </c>
      <c r="J8758" s="2">
        <f t="shared" si="676"/>
        <v>43775</v>
      </c>
      <c r="K8758" t="s">
        <v>203</v>
      </c>
      <c r="L8758">
        <f t="shared" si="677"/>
        <v>1</v>
      </c>
      <c r="O8758">
        <v>413.00330000000002</v>
      </c>
      <c r="P8758">
        <v>0</v>
      </c>
      <c r="Q8758">
        <v>18.8949</v>
      </c>
      <c r="R8758">
        <v>-72.959599999999995</v>
      </c>
      <c r="S8758">
        <v>0</v>
      </c>
      <c r="T8758">
        <v>12.6134</v>
      </c>
      <c r="AA8758" t="s">
        <v>465</v>
      </c>
      <c r="AB8758" t="s">
        <v>46</v>
      </c>
      <c r="AC8758" t="b">
        <v>0</v>
      </c>
    </row>
    <row r="8759" spans="1:29" hidden="1" x14ac:dyDescent="0.25">
      <c r="A8759" t="s">
        <v>134</v>
      </c>
      <c r="B8759" t="s">
        <v>491</v>
      </c>
      <c r="C8759" t="s">
        <v>592</v>
      </c>
      <c r="D8759" s="28" t="s">
        <v>464</v>
      </c>
      <c r="E8759" t="s">
        <v>248</v>
      </c>
      <c r="F8759" t="s">
        <v>595</v>
      </c>
      <c r="G8759" t="str">
        <f t="shared" si="678"/>
        <v>SWHC046-01</v>
      </c>
      <c r="H8759" t="str">
        <f t="shared" si="674"/>
        <v>ExAnte2019</v>
      </c>
      <c r="I8759" t="str">
        <f t="shared" si="675"/>
        <v>IOU workpaper</v>
      </c>
      <c r="J8759" s="2">
        <f t="shared" si="676"/>
        <v>43775</v>
      </c>
      <c r="K8759" t="s">
        <v>203</v>
      </c>
      <c r="L8759">
        <f t="shared" si="677"/>
        <v>1</v>
      </c>
      <c r="O8759">
        <v>330.46789999999999</v>
      </c>
      <c r="P8759">
        <v>0</v>
      </c>
      <c r="Q8759">
        <v>27.165500000000002</v>
      </c>
      <c r="R8759">
        <v>-119.6504</v>
      </c>
      <c r="S8759">
        <v>0</v>
      </c>
      <c r="T8759">
        <v>18.289300000000001</v>
      </c>
      <c r="AA8759" t="s">
        <v>465</v>
      </c>
      <c r="AB8759" t="s">
        <v>46</v>
      </c>
      <c r="AC8759" t="b">
        <v>0</v>
      </c>
    </row>
    <row r="8760" spans="1:29" hidden="1" x14ac:dyDescent="0.25">
      <c r="A8760" t="s">
        <v>134</v>
      </c>
      <c r="B8760" t="s">
        <v>491</v>
      </c>
      <c r="C8760" t="s">
        <v>592</v>
      </c>
      <c r="D8760" s="28" t="s">
        <v>464</v>
      </c>
      <c r="E8760" t="s">
        <v>256</v>
      </c>
      <c r="F8760" t="s">
        <v>595</v>
      </c>
      <c r="G8760" t="str">
        <f t="shared" si="678"/>
        <v>SWHC046-01</v>
      </c>
      <c r="H8760" t="str">
        <f t="shared" si="674"/>
        <v>ExAnte2019</v>
      </c>
      <c r="I8760" t="str">
        <f t="shared" si="675"/>
        <v>IOU workpaper</v>
      </c>
      <c r="J8760" s="2">
        <f t="shared" si="676"/>
        <v>43775</v>
      </c>
      <c r="K8760" t="s">
        <v>203</v>
      </c>
      <c r="L8760">
        <f t="shared" si="677"/>
        <v>1</v>
      </c>
      <c r="O8760">
        <v>392.84620000000001</v>
      </c>
      <c r="P8760">
        <v>0</v>
      </c>
      <c r="Q8760">
        <v>11.9292</v>
      </c>
      <c r="R8760">
        <v>-37.495800000000003</v>
      </c>
      <c r="S8760">
        <v>0</v>
      </c>
      <c r="T8760">
        <v>8.8970000000000002</v>
      </c>
      <c r="AA8760" t="s">
        <v>465</v>
      </c>
      <c r="AB8760" t="s">
        <v>46</v>
      </c>
      <c r="AC8760" t="b">
        <v>0</v>
      </c>
    </row>
    <row r="8761" spans="1:29" hidden="1" x14ac:dyDescent="0.25">
      <c r="A8761" t="s">
        <v>134</v>
      </c>
      <c r="B8761" t="s">
        <v>491</v>
      </c>
      <c r="C8761" t="s">
        <v>592</v>
      </c>
      <c r="D8761" s="28" t="s">
        <v>464</v>
      </c>
      <c r="E8761" t="s">
        <v>265</v>
      </c>
      <c r="F8761" t="s">
        <v>595</v>
      </c>
      <c r="G8761" t="str">
        <f t="shared" si="678"/>
        <v>SWHC046-01</v>
      </c>
      <c r="H8761" t="str">
        <f t="shared" si="674"/>
        <v>ExAnte2019</v>
      </c>
      <c r="I8761" t="str">
        <f t="shared" si="675"/>
        <v>IOU workpaper</v>
      </c>
      <c r="J8761" s="2">
        <f t="shared" si="676"/>
        <v>43775</v>
      </c>
      <c r="K8761" t="s">
        <v>203</v>
      </c>
      <c r="L8761">
        <f t="shared" si="677"/>
        <v>1</v>
      </c>
      <c r="O8761">
        <v>363.09480000000002</v>
      </c>
      <c r="P8761">
        <v>0</v>
      </c>
      <c r="Q8761">
        <v>7.6601999999999997</v>
      </c>
      <c r="R8761">
        <v>-23.8108</v>
      </c>
      <c r="S8761">
        <v>0</v>
      </c>
      <c r="T8761">
        <v>6.0541</v>
      </c>
      <c r="AA8761" t="s">
        <v>465</v>
      </c>
      <c r="AB8761" t="s">
        <v>46</v>
      </c>
      <c r="AC8761" t="b">
        <v>0</v>
      </c>
    </row>
    <row r="8762" spans="1:29" hidden="1" x14ac:dyDescent="0.25">
      <c r="A8762" t="s">
        <v>134</v>
      </c>
      <c r="B8762" t="s">
        <v>491</v>
      </c>
      <c r="C8762" t="s">
        <v>592</v>
      </c>
      <c r="D8762" s="28" t="s">
        <v>464</v>
      </c>
      <c r="E8762" t="s">
        <v>274</v>
      </c>
      <c r="F8762" t="s">
        <v>595</v>
      </c>
      <c r="G8762" t="str">
        <f t="shared" si="678"/>
        <v>SWHC046-01</v>
      </c>
      <c r="H8762" t="str">
        <f t="shared" si="674"/>
        <v>ExAnte2019</v>
      </c>
      <c r="I8762" t="str">
        <f t="shared" si="675"/>
        <v>IOU workpaper</v>
      </c>
      <c r="J8762" s="2">
        <f t="shared" si="676"/>
        <v>43775</v>
      </c>
      <c r="K8762" t="s">
        <v>203</v>
      </c>
      <c r="L8762">
        <f t="shared" si="677"/>
        <v>1</v>
      </c>
      <c r="O8762">
        <v>475.13290000000001</v>
      </c>
      <c r="P8762">
        <v>0</v>
      </c>
      <c r="Q8762">
        <v>7.86</v>
      </c>
      <c r="R8762">
        <v>-19.967600000000001</v>
      </c>
      <c r="S8762">
        <v>0</v>
      </c>
      <c r="T8762">
        <v>6.0103999999999997</v>
      </c>
      <c r="AA8762" t="s">
        <v>465</v>
      </c>
      <c r="AB8762" t="s">
        <v>46</v>
      </c>
      <c r="AC8762" t="b">
        <v>0</v>
      </c>
    </row>
    <row r="8763" spans="1:29" hidden="1" x14ac:dyDescent="0.25">
      <c r="A8763" t="s">
        <v>134</v>
      </c>
      <c r="B8763" t="s">
        <v>491</v>
      </c>
      <c r="C8763" t="s">
        <v>592</v>
      </c>
      <c r="D8763" s="28" t="s">
        <v>464</v>
      </c>
      <c r="E8763" t="s">
        <v>282</v>
      </c>
      <c r="F8763" t="s">
        <v>595</v>
      </c>
      <c r="G8763" t="str">
        <f t="shared" si="678"/>
        <v>SWHC046-01</v>
      </c>
      <c r="H8763" t="str">
        <f t="shared" si="674"/>
        <v>ExAnte2019</v>
      </c>
      <c r="I8763" t="str">
        <f t="shared" si="675"/>
        <v>IOU workpaper</v>
      </c>
      <c r="J8763" s="2">
        <f t="shared" si="676"/>
        <v>43775</v>
      </c>
      <c r="K8763" t="s">
        <v>203</v>
      </c>
      <c r="L8763">
        <f t="shared" si="677"/>
        <v>1</v>
      </c>
      <c r="O8763">
        <v>598.0376</v>
      </c>
      <c r="P8763">
        <v>0</v>
      </c>
      <c r="Q8763">
        <v>8.3858999999999995</v>
      </c>
      <c r="R8763">
        <v>-35.037700000000001</v>
      </c>
      <c r="S8763">
        <v>0</v>
      </c>
      <c r="T8763">
        <v>6.7518000000000002</v>
      </c>
      <c r="AA8763" t="s">
        <v>465</v>
      </c>
      <c r="AB8763" t="s">
        <v>46</v>
      </c>
      <c r="AC8763" t="b">
        <v>0</v>
      </c>
    </row>
    <row r="8764" spans="1:29" hidden="1" x14ac:dyDescent="0.25">
      <c r="A8764" t="s">
        <v>134</v>
      </c>
      <c r="B8764" t="s">
        <v>491</v>
      </c>
      <c r="C8764" t="s">
        <v>592</v>
      </c>
      <c r="D8764" s="28" t="s">
        <v>464</v>
      </c>
      <c r="E8764" t="s">
        <v>290</v>
      </c>
      <c r="F8764" t="s">
        <v>595</v>
      </c>
      <c r="G8764" t="str">
        <f t="shared" si="678"/>
        <v>SWHC046-01</v>
      </c>
      <c r="H8764" t="str">
        <f t="shared" si="674"/>
        <v>ExAnte2019</v>
      </c>
      <c r="I8764" t="str">
        <f t="shared" si="675"/>
        <v>IOU workpaper</v>
      </c>
      <c r="J8764" s="2">
        <f t="shared" si="676"/>
        <v>43775</v>
      </c>
      <c r="K8764" t="s">
        <v>203</v>
      </c>
      <c r="L8764">
        <f t="shared" si="677"/>
        <v>1</v>
      </c>
      <c r="O8764">
        <v>553.84780000000001</v>
      </c>
      <c r="P8764">
        <v>0</v>
      </c>
      <c r="Q8764">
        <v>8.4176000000000002</v>
      </c>
      <c r="R8764">
        <v>-24.286999999999999</v>
      </c>
      <c r="S8764">
        <v>0</v>
      </c>
      <c r="T8764">
        <v>6.0787000000000004</v>
      </c>
      <c r="AA8764" t="s">
        <v>465</v>
      </c>
      <c r="AB8764" t="s">
        <v>46</v>
      </c>
      <c r="AC8764" t="b">
        <v>0</v>
      </c>
    </row>
    <row r="8765" spans="1:29" hidden="1" x14ac:dyDescent="0.25">
      <c r="A8765" t="s">
        <v>134</v>
      </c>
      <c r="B8765" t="s">
        <v>491</v>
      </c>
      <c r="C8765" t="s">
        <v>592</v>
      </c>
      <c r="D8765" s="28" t="s">
        <v>464</v>
      </c>
      <c r="E8765" t="s">
        <v>298</v>
      </c>
      <c r="F8765" t="s">
        <v>595</v>
      </c>
      <c r="G8765" t="str">
        <f t="shared" si="678"/>
        <v>SWHC046-01</v>
      </c>
      <c r="H8765" t="str">
        <f t="shared" si="674"/>
        <v>ExAnte2019</v>
      </c>
      <c r="I8765" t="str">
        <f t="shared" si="675"/>
        <v>IOU workpaper</v>
      </c>
      <c r="J8765" s="2">
        <f t="shared" si="676"/>
        <v>43775</v>
      </c>
      <c r="K8765" t="s">
        <v>203</v>
      </c>
      <c r="L8765">
        <f t="shared" si="677"/>
        <v>1</v>
      </c>
      <c r="O8765">
        <v>553.81060000000002</v>
      </c>
      <c r="P8765">
        <v>0</v>
      </c>
      <c r="Q8765">
        <v>21.523800000000001</v>
      </c>
      <c r="R8765">
        <v>-95.392799999999994</v>
      </c>
      <c r="S8765">
        <v>0</v>
      </c>
      <c r="T8765">
        <v>15.0952</v>
      </c>
      <c r="AA8765" t="s">
        <v>465</v>
      </c>
      <c r="AB8765" t="s">
        <v>46</v>
      </c>
      <c r="AC8765" t="b">
        <v>0</v>
      </c>
    </row>
    <row r="8766" spans="1:29" hidden="1" x14ac:dyDescent="0.25">
      <c r="A8766" t="s">
        <v>134</v>
      </c>
      <c r="B8766" t="s">
        <v>491</v>
      </c>
      <c r="C8766" t="s">
        <v>592</v>
      </c>
      <c r="D8766" s="28" t="s">
        <v>464</v>
      </c>
      <c r="E8766" t="s">
        <v>306</v>
      </c>
      <c r="F8766" t="s">
        <v>595</v>
      </c>
      <c r="G8766" t="str">
        <f t="shared" si="678"/>
        <v>SWHC046-01</v>
      </c>
      <c r="H8766" t="str">
        <f t="shared" si="674"/>
        <v>ExAnte2019</v>
      </c>
      <c r="I8766" t="str">
        <f t="shared" si="675"/>
        <v>IOU workpaper</v>
      </c>
      <c r="J8766" s="2">
        <f t="shared" si="676"/>
        <v>43775</v>
      </c>
      <c r="K8766" t="s">
        <v>203</v>
      </c>
      <c r="L8766">
        <f t="shared" si="677"/>
        <v>1</v>
      </c>
      <c r="O8766">
        <v>504.13260000000002</v>
      </c>
      <c r="P8766">
        <v>0</v>
      </c>
      <c r="Q8766">
        <v>21.692499999999999</v>
      </c>
      <c r="R8766">
        <v>-100.4135</v>
      </c>
      <c r="S8766">
        <v>0</v>
      </c>
      <c r="T8766">
        <v>14.763199999999999</v>
      </c>
      <c r="AA8766" t="s">
        <v>465</v>
      </c>
      <c r="AB8766" t="s">
        <v>46</v>
      </c>
      <c r="AC8766" t="b">
        <v>0</v>
      </c>
    </row>
    <row r="8767" spans="1:29" hidden="1" x14ac:dyDescent="0.25">
      <c r="A8767" t="s">
        <v>134</v>
      </c>
      <c r="B8767" t="s">
        <v>491</v>
      </c>
      <c r="C8767" t="s">
        <v>592</v>
      </c>
      <c r="D8767" s="28" t="s">
        <v>464</v>
      </c>
      <c r="E8767" t="s">
        <v>314</v>
      </c>
      <c r="F8767" t="s">
        <v>595</v>
      </c>
      <c r="G8767" t="str">
        <f t="shared" si="678"/>
        <v>SWHC046-01</v>
      </c>
      <c r="H8767" t="str">
        <f t="shared" si="674"/>
        <v>ExAnte2019</v>
      </c>
      <c r="I8767" t="str">
        <f t="shared" si="675"/>
        <v>IOU workpaper</v>
      </c>
      <c r="J8767" s="2">
        <f t="shared" si="676"/>
        <v>43775</v>
      </c>
      <c r="K8767" t="s">
        <v>203</v>
      </c>
      <c r="L8767">
        <f t="shared" si="677"/>
        <v>1</v>
      </c>
      <c r="O8767">
        <v>557.17100000000005</v>
      </c>
      <c r="P8767">
        <v>0</v>
      </c>
      <c r="Q8767">
        <v>18.488600000000002</v>
      </c>
      <c r="R8767">
        <v>-79.910200000000003</v>
      </c>
      <c r="S8767">
        <v>0</v>
      </c>
      <c r="T8767">
        <v>12.7193</v>
      </c>
      <c r="AA8767" t="s">
        <v>465</v>
      </c>
      <c r="AB8767" t="s">
        <v>46</v>
      </c>
      <c r="AC8767" t="b">
        <v>0</v>
      </c>
    </row>
    <row r="8768" spans="1:29" hidden="1" x14ac:dyDescent="0.25">
      <c r="A8768" t="s">
        <v>134</v>
      </c>
      <c r="B8768" t="s">
        <v>491</v>
      </c>
      <c r="C8768" t="s">
        <v>592</v>
      </c>
      <c r="D8768" s="28" t="s">
        <v>464</v>
      </c>
      <c r="E8768" t="s">
        <v>322</v>
      </c>
      <c r="F8768" t="s">
        <v>595</v>
      </c>
      <c r="G8768" t="str">
        <f t="shared" si="678"/>
        <v>SWHC046-01</v>
      </c>
      <c r="H8768" t="str">
        <f t="shared" si="674"/>
        <v>ExAnte2019</v>
      </c>
      <c r="I8768" t="str">
        <f t="shared" si="675"/>
        <v>IOU workpaper</v>
      </c>
      <c r="J8768" s="2">
        <f t="shared" si="676"/>
        <v>43775</v>
      </c>
      <c r="K8768" t="s">
        <v>203</v>
      </c>
      <c r="L8768">
        <f t="shared" si="677"/>
        <v>1</v>
      </c>
      <c r="O8768">
        <v>550.64570000000003</v>
      </c>
      <c r="P8768">
        <v>0</v>
      </c>
      <c r="Q8768">
        <v>22.7103</v>
      </c>
      <c r="R8768">
        <v>-101.6015</v>
      </c>
      <c r="S8768">
        <v>0</v>
      </c>
      <c r="T8768">
        <v>15.895799999999999</v>
      </c>
      <c r="AA8768" t="s">
        <v>465</v>
      </c>
      <c r="AB8768" t="s">
        <v>46</v>
      </c>
      <c r="AC8768" t="b">
        <v>0</v>
      </c>
    </row>
    <row r="8769" spans="1:29" hidden="1" x14ac:dyDescent="0.25">
      <c r="A8769" t="s">
        <v>134</v>
      </c>
      <c r="B8769" t="s">
        <v>491</v>
      </c>
      <c r="C8769" t="s">
        <v>592</v>
      </c>
      <c r="D8769" s="28" t="s">
        <v>464</v>
      </c>
      <c r="E8769" t="s">
        <v>330</v>
      </c>
      <c r="F8769" t="s">
        <v>595</v>
      </c>
      <c r="G8769" t="str">
        <f t="shared" si="678"/>
        <v>SWHC046-01</v>
      </c>
      <c r="H8769" t="str">
        <f t="shared" si="674"/>
        <v>ExAnte2019</v>
      </c>
      <c r="I8769" t="str">
        <f t="shared" si="675"/>
        <v>IOU workpaper</v>
      </c>
      <c r="J8769" s="2">
        <f t="shared" si="676"/>
        <v>43775</v>
      </c>
      <c r="K8769" t="s">
        <v>203</v>
      </c>
      <c r="L8769">
        <f t="shared" si="677"/>
        <v>1</v>
      </c>
      <c r="O8769">
        <v>701.72209999999995</v>
      </c>
      <c r="P8769">
        <v>0</v>
      </c>
      <c r="Q8769">
        <v>1.8534999999999999</v>
      </c>
      <c r="R8769">
        <v>28.621099999999998</v>
      </c>
      <c r="S8769">
        <v>0</v>
      </c>
      <c r="T8769">
        <v>1.7056</v>
      </c>
      <c r="AA8769" t="s">
        <v>465</v>
      </c>
      <c r="AB8769" t="s">
        <v>46</v>
      </c>
      <c r="AC8769" t="b">
        <v>0</v>
      </c>
    </row>
    <row r="8770" spans="1:29" hidden="1" x14ac:dyDescent="0.25">
      <c r="A8770" t="s">
        <v>134</v>
      </c>
      <c r="B8770" t="s">
        <v>491</v>
      </c>
      <c r="C8770" t="s">
        <v>592</v>
      </c>
      <c r="D8770" s="28" t="s">
        <v>464</v>
      </c>
      <c r="E8770" t="s">
        <v>338</v>
      </c>
      <c r="F8770" t="s">
        <v>595</v>
      </c>
      <c r="G8770" t="str">
        <f t="shared" si="678"/>
        <v>SWHC046-01</v>
      </c>
      <c r="H8770" t="str">
        <f t="shared" si="674"/>
        <v>ExAnte2019</v>
      </c>
      <c r="I8770" t="str">
        <f t="shared" si="675"/>
        <v>IOU workpaper</v>
      </c>
      <c r="J8770" s="2">
        <f t="shared" si="676"/>
        <v>43775</v>
      </c>
      <c r="K8770" t="s">
        <v>203</v>
      </c>
      <c r="L8770">
        <f t="shared" si="677"/>
        <v>1</v>
      </c>
      <c r="O8770">
        <v>-57.394199999999998</v>
      </c>
      <c r="P8770">
        <v>0</v>
      </c>
      <c r="Q8770">
        <v>114.0646</v>
      </c>
      <c r="R8770">
        <v>-620.73649999999998</v>
      </c>
      <c r="S8770">
        <v>0</v>
      </c>
      <c r="T8770">
        <v>71.771199999999993</v>
      </c>
      <c r="AA8770" t="s">
        <v>465</v>
      </c>
      <c r="AB8770" t="s">
        <v>46</v>
      </c>
      <c r="AC8770" t="b">
        <v>0</v>
      </c>
    </row>
    <row r="8771" spans="1:29" hidden="1" x14ac:dyDescent="0.25">
      <c r="A8771" t="s">
        <v>134</v>
      </c>
      <c r="B8771" t="s">
        <v>491</v>
      </c>
      <c r="C8771" t="s">
        <v>593</v>
      </c>
      <c r="D8771" s="28" t="s">
        <v>464</v>
      </c>
      <c r="E8771" t="s">
        <v>202</v>
      </c>
      <c r="F8771" t="s">
        <v>595</v>
      </c>
      <c r="G8771" t="str">
        <f t="shared" si="678"/>
        <v>SWHC046-01</v>
      </c>
      <c r="H8771" t="str">
        <f t="shared" si="674"/>
        <v>ExAnte2019</v>
      </c>
      <c r="I8771" t="str">
        <f t="shared" si="675"/>
        <v>IOU workpaper</v>
      </c>
      <c r="J8771" s="2">
        <f t="shared" si="676"/>
        <v>43775</v>
      </c>
      <c r="K8771" t="s">
        <v>203</v>
      </c>
      <c r="L8771">
        <f t="shared" si="677"/>
        <v>1</v>
      </c>
      <c r="O8771">
        <v>-55.639299999999999</v>
      </c>
      <c r="P8771">
        <v>0</v>
      </c>
      <c r="Q8771">
        <v>105.2586</v>
      </c>
      <c r="R8771">
        <v>-599.76729999999998</v>
      </c>
      <c r="S8771">
        <v>0</v>
      </c>
      <c r="T8771">
        <v>81.642099999999999</v>
      </c>
      <c r="AA8771" t="s">
        <v>465</v>
      </c>
      <c r="AB8771" t="s">
        <v>46</v>
      </c>
      <c r="AC8771" t="b">
        <v>0</v>
      </c>
    </row>
    <row r="8772" spans="1:29" hidden="1" x14ac:dyDescent="0.25">
      <c r="A8772" t="s">
        <v>134</v>
      </c>
      <c r="B8772" t="s">
        <v>491</v>
      </c>
      <c r="C8772" t="s">
        <v>593</v>
      </c>
      <c r="D8772" s="28" t="s">
        <v>464</v>
      </c>
      <c r="E8772" t="s">
        <v>224</v>
      </c>
      <c r="F8772" t="s">
        <v>595</v>
      </c>
      <c r="G8772" t="str">
        <f t="shared" si="678"/>
        <v>SWHC046-01</v>
      </c>
      <c r="H8772" t="str">
        <f t="shared" si="674"/>
        <v>ExAnte2019</v>
      </c>
      <c r="I8772" t="str">
        <f t="shared" si="675"/>
        <v>IOU workpaper</v>
      </c>
      <c r="J8772" s="2">
        <f t="shared" si="676"/>
        <v>43775</v>
      </c>
      <c r="K8772" t="s">
        <v>203</v>
      </c>
      <c r="L8772">
        <f t="shared" si="677"/>
        <v>1</v>
      </c>
      <c r="O8772">
        <v>274.65539999999999</v>
      </c>
      <c r="P8772">
        <v>0</v>
      </c>
      <c r="Q8772">
        <v>48.427999999999997</v>
      </c>
      <c r="R8772">
        <v>-288.97370000000001</v>
      </c>
      <c r="S8772">
        <v>0</v>
      </c>
      <c r="T8772">
        <v>38.779600000000002</v>
      </c>
      <c r="AA8772" t="s">
        <v>465</v>
      </c>
      <c r="AB8772" t="s">
        <v>46</v>
      </c>
      <c r="AC8772" t="b">
        <v>0</v>
      </c>
    </row>
    <row r="8773" spans="1:29" hidden="1" x14ac:dyDescent="0.25">
      <c r="A8773" t="s">
        <v>134</v>
      </c>
      <c r="B8773" t="s">
        <v>491</v>
      </c>
      <c r="C8773" t="s">
        <v>593</v>
      </c>
      <c r="D8773" s="28" t="s">
        <v>464</v>
      </c>
      <c r="E8773" t="s">
        <v>232</v>
      </c>
      <c r="F8773" t="s">
        <v>595</v>
      </c>
      <c r="G8773" t="str">
        <f t="shared" si="678"/>
        <v>SWHC046-01</v>
      </c>
      <c r="H8773" t="str">
        <f t="shared" ref="H8773:H8836" si="679">H8772</f>
        <v>ExAnte2019</v>
      </c>
      <c r="I8773" t="str">
        <f t="shared" ref="I8773:I8836" si="680">I8772</f>
        <v>IOU workpaper</v>
      </c>
      <c r="J8773" s="2">
        <f t="shared" ref="J8773:J8836" si="681">J$3</f>
        <v>43775</v>
      </c>
      <c r="K8773" t="s">
        <v>203</v>
      </c>
      <c r="L8773">
        <f t="shared" ref="L8773:L8836" si="682">L8772</f>
        <v>1</v>
      </c>
      <c r="O8773">
        <v>277.5052</v>
      </c>
      <c r="P8773">
        <v>0</v>
      </c>
      <c r="Q8773">
        <v>47.970100000000002</v>
      </c>
      <c r="R8773">
        <v>-274.59739999999999</v>
      </c>
      <c r="S8773">
        <v>0</v>
      </c>
      <c r="T8773">
        <v>38.502000000000002</v>
      </c>
      <c r="AA8773" t="s">
        <v>465</v>
      </c>
      <c r="AB8773" t="s">
        <v>46</v>
      </c>
      <c r="AC8773" t="b">
        <v>0</v>
      </c>
    </row>
    <row r="8774" spans="1:29" hidden="1" x14ac:dyDescent="0.25">
      <c r="A8774" t="s">
        <v>134</v>
      </c>
      <c r="B8774" t="s">
        <v>491</v>
      </c>
      <c r="C8774" t="s">
        <v>593</v>
      </c>
      <c r="D8774" s="28" t="s">
        <v>464</v>
      </c>
      <c r="E8774" t="s">
        <v>240</v>
      </c>
      <c r="F8774" t="s">
        <v>595</v>
      </c>
      <c r="G8774" t="str">
        <f t="shared" ref="G8774:G8837" si="683">G8773</f>
        <v>SWHC046-01</v>
      </c>
      <c r="H8774" t="str">
        <f t="shared" si="679"/>
        <v>ExAnte2019</v>
      </c>
      <c r="I8774" t="str">
        <f t="shared" si="680"/>
        <v>IOU workpaper</v>
      </c>
      <c r="J8774" s="2">
        <f t="shared" si="681"/>
        <v>43775</v>
      </c>
      <c r="K8774" t="s">
        <v>203</v>
      </c>
      <c r="L8774">
        <f t="shared" si="682"/>
        <v>1</v>
      </c>
      <c r="O8774">
        <v>370.46980000000002</v>
      </c>
      <c r="P8774">
        <v>0</v>
      </c>
      <c r="Q8774">
        <v>33.675899999999999</v>
      </c>
      <c r="R8774">
        <v>-202.4829</v>
      </c>
      <c r="S8774">
        <v>0</v>
      </c>
      <c r="T8774">
        <v>28.020900000000001</v>
      </c>
      <c r="AA8774" t="s">
        <v>465</v>
      </c>
      <c r="AB8774" t="s">
        <v>46</v>
      </c>
      <c r="AC8774" t="b">
        <v>0</v>
      </c>
    </row>
    <row r="8775" spans="1:29" hidden="1" x14ac:dyDescent="0.25">
      <c r="A8775" t="s">
        <v>134</v>
      </c>
      <c r="B8775" t="s">
        <v>491</v>
      </c>
      <c r="C8775" t="s">
        <v>593</v>
      </c>
      <c r="D8775" s="28" t="s">
        <v>464</v>
      </c>
      <c r="E8775" t="s">
        <v>248</v>
      </c>
      <c r="F8775" t="s">
        <v>595</v>
      </c>
      <c r="G8775" t="str">
        <f t="shared" si="683"/>
        <v>SWHC046-01</v>
      </c>
      <c r="H8775" t="str">
        <f t="shared" si="679"/>
        <v>ExAnte2019</v>
      </c>
      <c r="I8775" t="str">
        <f t="shared" si="680"/>
        <v>IOU workpaper</v>
      </c>
      <c r="J8775" s="2">
        <f t="shared" si="681"/>
        <v>43775</v>
      </c>
      <c r="K8775" t="s">
        <v>203</v>
      </c>
      <c r="L8775">
        <f t="shared" si="682"/>
        <v>1</v>
      </c>
      <c r="O8775">
        <v>323.30169999999998</v>
      </c>
      <c r="P8775">
        <v>0</v>
      </c>
      <c r="Q8775">
        <v>42.642000000000003</v>
      </c>
      <c r="R8775">
        <v>-238.57939999999999</v>
      </c>
      <c r="S8775">
        <v>0</v>
      </c>
      <c r="T8775">
        <v>34.220700000000001</v>
      </c>
      <c r="AA8775" t="s">
        <v>465</v>
      </c>
      <c r="AB8775" t="s">
        <v>46</v>
      </c>
      <c r="AC8775" t="b">
        <v>0</v>
      </c>
    </row>
    <row r="8776" spans="1:29" hidden="1" x14ac:dyDescent="0.25">
      <c r="A8776" t="s">
        <v>134</v>
      </c>
      <c r="B8776" t="s">
        <v>491</v>
      </c>
      <c r="C8776" t="s">
        <v>593</v>
      </c>
      <c r="D8776" s="28" t="s">
        <v>464</v>
      </c>
      <c r="E8776" t="s">
        <v>256</v>
      </c>
      <c r="F8776" t="s">
        <v>595</v>
      </c>
      <c r="G8776" t="str">
        <f t="shared" si="683"/>
        <v>SWHC046-01</v>
      </c>
      <c r="H8776" t="str">
        <f t="shared" si="679"/>
        <v>ExAnte2019</v>
      </c>
      <c r="I8776" t="str">
        <f t="shared" si="680"/>
        <v>IOU workpaper</v>
      </c>
      <c r="J8776" s="2">
        <f t="shared" si="681"/>
        <v>43775</v>
      </c>
      <c r="K8776" t="s">
        <v>203</v>
      </c>
      <c r="L8776">
        <f t="shared" si="682"/>
        <v>1</v>
      </c>
      <c r="O8776">
        <v>493.5437</v>
      </c>
      <c r="P8776">
        <v>0</v>
      </c>
      <c r="Q8776">
        <v>16.941099999999999</v>
      </c>
      <c r="R8776">
        <v>-79.342600000000004</v>
      </c>
      <c r="S8776">
        <v>0</v>
      </c>
      <c r="T8776">
        <v>14.5229</v>
      </c>
      <c r="AA8776" t="s">
        <v>465</v>
      </c>
      <c r="AB8776" t="s">
        <v>46</v>
      </c>
      <c r="AC8776" t="b">
        <v>0</v>
      </c>
    </row>
    <row r="8777" spans="1:29" hidden="1" x14ac:dyDescent="0.25">
      <c r="A8777" t="s">
        <v>134</v>
      </c>
      <c r="B8777" t="s">
        <v>491</v>
      </c>
      <c r="C8777" t="s">
        <v>593</v>
      </c>
      <c r="D8777" s="28" t="s">
        <v>464</v>
      </c>
      <c r="E8777" t="s">
        <v>265</v>
      </c>
      <c r="F8777" t="s">
        <v>595</v>
      </c>
      <c r="G8777" t="str">
        <f t="shared" si="683"/>
        <v>SWHC046-01</v>
      </c>
      <c r="H8777" t="str">
        <f t="shared" si="679"/>
        <v>ExAnte2019</v>
      </c>
      <c r="I8777" t="str">
        <f t="shared" si="680"/>
        <v>IOU workpaper</v>
      </c>
      <c r="J8777" s="2">
        <f t="shared" si="681"/>
        <v>43775</v>
      </c>
      <c r="K8777" t="s">
        <v>203</v>
      </c>
      <c r="L8777">
        <f t="shared" si="682"/>
        <v>1</v>
      </c>
      <c r="O8777">
        <v>509.40039999999999</v>
      </c>
      <c r="P8777">
        <v>0</v>
      </c>
      <c r="Q8777">
        <v>10.5381</v>
      </c>
      <c r="R8777">
        <v>-38.926200000000001</v>
      </c>
      <c r="S8777">
        <v>0</v>
      </c>
      <c r="T8777">
        <v>8.8313000000000006</v>
      </c>
      <c r="AA8777" t="s">
        <v>465</v>
      </c>
      <c r="AB8777" t="s">
        <v>46</v>
      </c>
      <c r="AC8777" t="b">
        <v>0</v>
      </c>
    </row>
    <row r="8778" spans="1:29" hidden="1" x14ac:dyDescent="0.25">
      <c r="A8778" t="s">
        <v>134</v>
      </c>
      <c r="B8778" t="s">
        <v>491</v>
      </c>
      <c r="C8778" t="s">
        <v>593</v>
      </c>
      <c r="D8778" s="28" t="s">
        <v>464</v>
      </c>
      <c r="E8778" t="s">
        <v>274</v>
      </c>
      <c r="F8778" t="s">
        <v>595</v>
      </c>
      <c r="G8778" t="str">
        <f t="shared" si="683"/>
        <v>SWHC046-01</v>
      </c>
      <c r="H8778" t="str">
        <f t="shared" si="679"/>
        <v>ExAnte2019</v>
      </c>
      <c r="I8778" t="str">
        <f t="shared" si="680"/>
        <v>IOU workpaper</v>
      </c>
      <c r="J8778" s="2">
        <f t="shared" si="681"/>
        <v>43775</v>
      </c>
      <c r="K8778" t="s">
        <v>203</v>
      </c>
      <c r="L8778">
        <f t="shared" si="682"/>
        <v>1</v>
      </c>
      <c r="O8778">
        <v>500.59460000000001</v>
      </c>
      <c r="P8778">
        <v>0</v>
      </c>
      <c r="Q8778">
        <v>12.337300000000001</v>
      </c>
      <c r="R8778">
        <v>-68.050899999999999</v>
      </c>
      <c r="S8778">
        <v>0</v>
      </c>
      <c r="T8778">
        <v>10.9308</v>
      </c>
      <c r="AA8778" t="s">
        <v>465</v>
      </c>
      <c r="AB8778" t="s">
        <v>46</v>
      </c>
      <c r="AC8778" t="b">
        <v>0</v>
      </c>
    </row>
    <row r="8779" spans="1:29" hidden="1" x14ac:dyDescent="0.25">
      <c r="A8779" t="s">
        <v>134</v>
      </c>
      <c r="B8779" t="s">
        <v>491</v>
      </c>
      <c r="C8779" t="s">
        <v>593</v>
      </c>
      <c r="D8779" s="28" t="s">
        <v>464</v>
      </c>
      <c r="E8779" t="s">
        <v>282</v>
      </c>
      <c r="F8779" t="s">
        <v>595</v>
      </c>
      <c r="G8779" t="str">
        <f t="shared" si="683"/>
        <v>SWHC046-01</v>
      </c>
      <c r="H8779" t="str">
        <f t="shared" si="679"/>
        <v>ExAnte2019</v>
      </c>
      <c r="I8779" t="str">
        <f t="shared" si="680"/>
        <v>IOU workpaper</v>
      </c>
      <c r="J8779" s="2">
        <f t="shared" si="681"/>
        <v>43775</v>
      </c>
      <c r="K8779" t="s">
        <v>203</v>
      </c>
      <c r="L8779">
        <f t="shared" si="682"/>
        <v>1</v>
      </c>
      <c r="O8779">
        <v>532.60590000000002</v>
      </c>
      <c r="P8779">
        <v>0</v>
      </c>
      <c r="Q8779">
        <v>13.7302</v>
      </c>
      <c r="R8779">
        <v>-89.714600000000004</v>
      </c>
      <c r="S8779">
        <v>0</v>
      </c>
      <c r="T8779">
        <v>12.8521</v>
      </c>
      <c r="AA8779" t="s">
        <v>465</v>
      </c>
      <c r="AB8779" t="s">
        <v>46</v>
      </c>
      <c r="AC8779" t="b">
        <v>0</v>
      </c>
    </row>
    <row r="8780" spans="1:29" hidden="1" x14ac:dyDescent="0.25">
      <c r="A8780" t="s">
        <v>134</v>
      </c>
      <c r="B8780" t="s">
        <v>491</v>
      </c>
      <c r="C8780" t="s">
        <v>593</v>
      </c>
      <c r="D8780" s="28" t="s">
        <v>464</v>
      </c>
      <c r="E8780" t="s">
        <v>290</v>
      </c>
      <c r="F8780" t="s">
        <v>595</v>
      </c>
      <c r="G8780" t="str">
        <f t="shared" si="683"/>
        <v>SWHC046-01</v>
      </c>
      <c r="H8780" t="str">
        <f t="shared" si="679"/>
        <v>ExAnte2019</v>
      </c>
      <c r="I8780" t="str">
        <f t="shared" si="680"/>
        <v>IOU workpaper</v>
      </c>
      <c r="J8780" s="2">
        <f t="shared" si="681"/>
        <v>43775</v>
      </c>
      <c r="K8780" t="s">
        <v>203</v>
      </c>
      <c r="L8780">
        <f t="shared" si="682"/>
        <v>1</v>
      </c>
      <c r="O8780">
        <v>523.22749999999996</v>
      </c>
      <c r="P8780">
        <v>0</v>
      </c>
      <c r="Q8780">
        <v>13.0105</v>
      </c>
      <c r="R8780">
        <v>-71.278000000000006</v>
      </c>
      <c r="S8780">
        <v>0</v>
      </c>
      <c r="T8780">
        <v>11.2098</v>
      </c>
      <c r="AA8780" t="s">
        <v>465</v>
      </c>
      <c r="AB8780" t="s">
        <v>46</v>
      </c>
      <c r="AC8780" t="b">
        <v>0</v>
      </c>
    </row>
    <row r="8781" spans="1:29" hidden="1" x14ac:dyDescent="0.25">
      <c r="A8781" t="s">
        <v>134</v>
      </c>
      <c r="B8781" t="s">
        <v>491</v>
      </c>
      <c r="C8781" t="s">
        <v>593</v>
      </c>
      <c r="D8781" s="28" t="s">
        <v>464</v>
      </c>
      <c r="E8781" t="s">
        <v>298</v>
      </c>
      <c r="F8781" t="s">
        <v>595</v>
      </c>
      <c r="G8781" t="str">
        <f t="shared" si="683"/>
        <v>SWHC046-01</v>
      </c>
      <c r="H8781" t="str">
        <f t="shared" si="679"/>
        <v>ExAnte2019</v>
      </c>
      <c r="I8781" t="str">
        <f t="shared" si="680"/>
        <v>IOU workpaper</v>
      </c>
      <c r="J8781" s="2">
        <f t="shared" si="681"/>
        <v>43775</v>
      </c>
      <c r="K8781" t="s">
        <v>203</v>
      </c>
      <c r="L8781">
        <f t="shared" si="682"/>
        <v>1</v>
      </c>
      <c r="O8781">
        <v>373.26089999999999</v>
      </c>
      <c r="P8781">
        <v>0</v>
      </c>
      <c r="Q8781">
        <v>36.263500000000001</v>
      </c>
      <c r="R8781">
        <v>-229.822</v>
      </c>
      <c r="S8781">
        <v>0</v>
      </c>
      <c r="T8781">
        <v>32.174599999999998</v>
      </c>
      <c r="AA8781" t="s">
        <v>465</v>
      </c>
      <c r="AB8781" t="s">
        <v>46</v>
      </c>
      <c r="AC8781" t="b">
        <v>0</v>
      </c>
    </row>
    <row r="8782" spans="1:29" hidden="1" x14ac:dyDescent="0.25">
      <c r="A8782" t="s">
        <v>134</v>
      </c>
      <c r="B8782" t="s">
        <v>491</v>
      </c>
      <c r="C8782" t="s">
        <v>593</v>
      </c>
      <c r="D8782" s="28" t="s">
        <v>464</v>
      </c>
      <c r="E8782" t="s">
        <v>306</v>
      </c>
      <c r="F8782" t="s">
        <v>595</v>
      </c>
      <c r="G8782" t="str">
        <f t="shared" si="683"/>
        <v>SWHC046-01</v>
      </c>
      <c r="H8782" t="str">
        <f t="shared" si="679"/>
        <v>ExAnte2019</v>
      </c>
      <c r="I8782" t="str">
        <f t="shared" si="680"/>
        <v>IOU workpaper</v>
      </c>
      <c r="J8782" s="2">
        <f t="shared" si="681"/>
        <v>43775</v>
      </c>
      <c r="K8782" t="s">
        <v>203</v>
      </c>
      <c r="L8782">
        <f t="shared" si="682"/>
        <v>1</v>
      </c>
      <c r="O8782">
        <v>353.56040000000002</v>
      </c>
      <c r="P8782">
        <v>0</v>
      </c>
      <c r="Q8782">
        <v>39.301499999999997</v>
      </c>
      <c r="R8782">
        <v>-247.767</v>
      </c>
      <c r="S8782">
        <v>0</v>
      </c>
      <c r="T8782">
        <v>33.681100000000001</v>
      </c>
      <c r="AA8782" t="s">
        <v>465</v>
      </c>
      <c r="AB8782" t="s">
        <v>46</v>
      </c>
      <c r="AC8782" t="b">
        <v>0</v>
      </c>
    </row>
    <row r="8783" spans="1:29" hidden="1" x14ac:dyDescent="0.25">
      <c r="A8783" t="s">
        <v>134</v>
      </c>
      <c r="B8783" t="s">
        <v>491</v>
      </c>
      <c r="C8783" t="s">
        <v>593</v>
      </c>
      <c r="D8783" s="28" t="s">
        <v>464</v>
      </c>
      <c r="E8783" t="s">
        <v>314</v>
      </c>
      <c r="F8783" t="s">
        <v>595</v>
      </c>
      <c r="G8783" t="str">
        <f t="shared" si="683"/>
        <v>SWHC046-01</v>
      </c>
      <c r="H8783" t="str">
        <f t="shared" si="679"/>
        <v>ExAnte2019</v>
      </c>
      <c r="I8783" t="str">
        <f t="shared" si="680"/>
        <v>IOU workpaper</v>
      </c>
      <c r="J8783" s="2">
        <f t="shared" si="681"/>
        <v>43775</v>
      </c>
      <c r="K8783" t="s">
        <v>203</v>
      </c>
      <c r="L8783">
        <f t="shared" si="682"/>
        <v>1</v>
      </c>
      <c r="O8783">
        <v>397.76159999999999</v>
      </c>
      <c r="P8783">
        <v>0</v>
      </c>
      <c r="Q8783">
        <v>31.979500000000002</v>
      </c>
      <c r="R8783">
        <v>-200.08340000000001</v>
      </c>
      <c r="S8783">
        <v>0</v>
      </c>
      <c r="T8783">
        <v>28.047000000000001</v>
      </c>
      <c r="AA8783" t="s">
        <v>465</v>
      </c>
      <c r="AB8783" t="s">
        <v>46</v>
      </c>
      <c r="AC8783" t="b">
        <v>0</v>
      </c>
    </row>
    <row r="8784" spans="1:29" hidden="1" x14ac:dyDescent="0.25">
      <c r="A8784" t="s">
        <v>134</v>
      </c>
      <c r="B8784" t="s">
        <v>491</v>
      </c>
      <c r="C8784" t="s">
        <v>593</v>
      </c>
      <c r="D8784" s="28" t="s">
        <v>464</v>
      </c>
      <c r="E8784" t="s">
        <v>322</v>
      </c>
      <c r="F8784" t="s">
        <v>595</v>
      </c>
      <c r="G8784" t="str">
        <f t="shared" si="683"/>
        <v>SWHC046-01</v>
      </c>
      <c r="H8784" t="str">
        <f t="shared" si="679"/>
        <v>ExAnte2019</v>
      </c>
      <c r="I8784" t="str">
        <f t="shared" si="680"/>
        <v>IOU workpaper</v>
      </c>
      <c r="J8784" s="2">
        <f t="shared" si="681"/>
        <v>43775</v>
      </c>
      <c r="K8784" t="s">
        <v>203</v>
      </c>
      <c r="L8784">
        <f t="shared" si="682"/>
        <v>1</v>
      </c>
      <c r="O8784">
        <v>390.71390000000002</v>
      </c>
      <c r="P8784">
        <v>0</v>
      </c>
      <c r="Q8784">
        <v>33.269799999999996</v>
      </c>
      <c r="R8784">
        <v>-211.74279999999999</v>
      </c>
      <c r="S8784">
        <v>0</v>
      </c>
      <c r="T8784">
        <v>29.225999999999999</v>
      </c>
      <c r="AA8784" t="s">
        <v>465</v>
      </c>
      <c r="AB8784" t="s">
        <v>46</v>
      </c>
      <c r="AC8784" t="b">
        <v>0</v>
      </c>
    </row>
    <row r="8785" spans="1:29" hidden="1" x14ac:dyDescent="0.25">
      <c r="A8785" t="s">
        <v>134</v>
      </c>
      <c r="B8785" t="s">
        <v>491</v>
      </c>
      <c r="C8785" t="s">
        <v>593</v>
      </c>
      <c r="D8785" s="28" t="s">
        <v>464</v>
      </c>
      <c r="E8785" t="s">
        <v>330</v>
      </c>
      <c r="F8785" t="s">
        <v>595</v>
      </c>
      <c r="G8785" t="str">
        <f t="shared" si="683"/>
        <v>SWHC046-01</v>
      </c>
      <c r="H8785" t="str">
        <f t="shared" si="679"/>
        <v>ExAnte2019</v>
      </c>
      <c r="I8785" t="str">
        <f t="shared" si="680"/>
        <v>IOU workpaper</v>
      </c>
      <c r="J8785" s="2">
        <f t="shared" si="681"/>
        <v>43775</v>
      </c>
      <c r="K8785" t="s">
        <v>203</v>
      </c>
      <c r="L8785">
        <f t="shared" si="682"/>
        <v>1</v>
      </c>
      <c r="O8785">
        <v>619.1721</v>
      </c>
      <c r="P8785">
        <v>0</v>
      </c>
      <c r="Q8785">
        <v>2.4952999999999999</v>
      </c>
      <c r="R8785">
        <v>18.882100000000001</v>
      </c>
      <c r="S8785">
        <v>0</v>
      </c>
      <c r="T8785">
        <v>2.6456</v>
      </c>
      <c r="AA8785" t="s">
        <v>465</v>
      </c>
      <c r="AB8785" t="s">
        <v>46</v>
      </c>
      <c r="AC8785" t="b">
        <v>0</v>
      </c>
    </row>
    <row r="8786" spans="1:29" hidden="1" x14ac:dyDescent="0.25">
      <c r="A8786" t="s">
        <v>134</v>
      </c>
      <c r="B8786" t="s">
        <v>491</v>
      </c>
      <c r="C8786" t="s">
        <v>593</v>
      </c>
      <c r="D8786" s="28" t="s">
        <v>464</v>
      </c>
      <c r="E8786" t="s">
        <v>338</v>
      </c>
      <c r="F8786" t="s">
        <v>595</v>
      </c>
      <c r="G8786" t="str">
        <f t="shared" si="683"/>
        <v>SWHC046-01</v>
      </c>
      <c r="H8786" t="str">
        <f t="shared" si="679"/>
        <v>ExAnte2019</v>
      </c>
      <c r="I8786" t="str">
        <f t="shared" si="680"/>
        <v>IOU workpaper</v>
      </c>
      <c r="J8786" s="2">
        <f t="shared" si="681"/>
        <v>43775</v>
      </c>
      <c r="K8786" t="s">
        <v>203</v>
      </c>
      <c r="L8786">
        <f t="shared" si="682"/>
        <v>1</v>
      </c>
      <c r="O8786">
        <v>-445.38299999999998</v>
      </c>
      <c r="P8786">
        <v>0</v>
      </c>
      <c r="Q8786">
        <v>136.39599999999999</v>
      </c>
      <c r="R8786">
        <v>-975.22739999999999</v>
      </c>
      <c r="S8786">
        <v>0</v>
      </c>
      <c r="T8786">
        <v>109.58320000000001</v>
      </c>
      <c r="AA8786" t="s">
        <v>465</v>
      </c>
      <c r="AB8786" t="s">
        <v>46</v>
      </c>
      <c r="AC8786" t="b">
        <v>0</v>
      </c>
    </row>
    <row r="8787" spans="1:29" hidden="1" x14ac:dyDescent="0.25">
      <c r="A8787" t="s">
        <v>134</v>
      </c>
      <c r="B8787" t="s">
        <v>491</v>
      </c>
      <c r="C8787" t="s">
        <v>594</v>
      </c>
      <c r="D8787" s="28" t="s">
        <v>464</v>
      </c>
      <c r="E8787" t="s">
        <v>202</v>
      </c>
      <c r="F8787" t="s">
        <v>595</v>
      </c>
      <c r="G8787" t="str">
        <f t="shared" si="683"/>
        <v>SWHC046-01</v>
      </c>
      <c r="H8787" t="str">
        <f t="shared" si="679"/>
        <v>ExAnte2019</v>
      </c>
      <c r="I8787" t="str">
        <f t="shared" si="680"/>
        <v>IOU workpaper</v>
      </c>
      <c r="J8787" s="2">
        <f t="shared" si="681"/>
        <v>43775</v>
      </c>
      <c r="K8787" t="s">
        <v>203</v>
      </c>
      <c r="L8787">
        <f t="shared" si="682"/>
        <v>1</v>
      </c>
      <c r="O8787">
        <v>-386.31470000000002</v>
      </c>
      <c r="P8787">
        <v>0</v>
      </c>
      <c r="Q8787">
        <v>131.47649999999999</v>
      </c>
      <c r="R8787">
        <v>-933.04409999999996</v>
      </c>
      <c r="S8787">
        <v>0</v>
      </c>
      <c r="T8787">
        <v>119.01049999999999</v>
      </c>
      <c r="AA8787" t="s">
        <v>465</v>
      </c>
      <c r="AB8787" t="s">
        <v>46</v>
      </c>
      <c r="AC8787" t="b">
        <v>0</v>
      </c>
    </row>
    <row r="8788" spans="1:29" hidden="1" x14ac:dyDescent="0.25">
      <c r="A8788" t="s">
        <v>134</v>
      </c>
      <c r="B8788" t="s">
        <v>491</v>
      </c>
      <c r="C8788" t="s">
        <v>594</v>
      </c>
      <c r="D8788" s="28" t="s">
        <v>464</v>
      </c>
      <c r="E8788" t="s">
        <v>224</v>
      </c>
      <c r="F8788" t="s">
        <v>595</v>
      </c>
      <c r="G8788" t="str">
        <f t="shared" si="683"/>
        <v>SWHC046-01</v>
      </c>
      <c r="H8788" t="str">
        <f t="shared" si="679"/>
        <v>ExAnte2019</v>
      </c>
      <c r="I8788" t="str">
        <f t="shared" si="680"/>
        <v>IOU workpaper</v>
      </c>
      <c r="J8788" s="2">
        <f t="shared" si="681"/>
        <v>43775</v>
      </c>
      <c r="K8788" t="s">
        <v>203</v>
      </c>
      <c r="L8788">
        <f t="shared" si="682"/>
        <v>1</v>
      </c>
      <c r="O8788">
        <v>-197.70949999999999</v>
      </c>
      <c r="P8788">
        <v>0</v>
      </c>
      <c r="Q8788">
        <v>93.826599999999999</v>
      </c>
      <c r="R8788">
        <v>-677.85270000000003</v>
      </c>
      <c r="S8788">
        <v>0</v>
      </c>
      <c r="T8788">
        <v>80.416499999999999</v>
      </c>
      <c r="AA8788" t="s">
        <v>465</v>
      </c>
      <c r="AB8788" t="s">
        <v>46</v>
      </c>
      <c r="AC8788" t="b">
        <v>0</v>
      </c>
    </row>
    <row r="8789" spans="1:29" hidden="1" x14ac:dyDescent="0.25">
      <c r="A8789" t="s">
        <v>134</v>
      </c>
      <c r="B8789" t="s">
        <v>491</v>
      </c>
      <c r="C8789" t="s">
        <v>594</v>
      </c>
      <c r="D8789" s="28" t="s">
        <v>464</v>
      </c>
      <c r="E8789" t="s">
        <v>232</v>
      </c>
      <c r="F8789" t="s">
        <v>595</v>
      </c>
      <c r="G8789" t="str">
        <f t="shared" si="683"/>
        <v>SWHC046-01</v>
      </c>
      <c r="H8789" t="str">
        <f t="shared" si="679"/>
        <v>ExAnte2019</v>
      </c>
      <c r="I8789" t="str">
        <f t="shared" si="680"/>
        <v>IOU workpaper</v>
      </c>
      <c r="J8789" s="2">
        <f t="shared" si="681"/>
        <v>43775</v>
      </c>
      <c r="K8789" t="s">
        <v>203</v>
      </c>
      <c r="L8789">
        <f t="shared" si="682"/>
        <v>1</v>
      </c>
      <c r="O8789">
        <v>66.828699999999998</v>
      </c>
      <c r="P8789">
        <v>0</v>
      </c>
      <c r="Q8789">
        <v>67.565700000000007</v>
      </c>
      <c r="R8789">
        <v>-481.08319999999998</v>
      </c>
      <c r="S8789">
        <v>0</v>
      </c>
      <c r="T8789">
        <v>62.340899999999998</v>
      </c>
      <c r="AA8789" t="s">
        <v>465</v>
      </c>
      <c r="AB8789" t="s">
        <v>46</v>
      </c>
      <c r="AC8789" t="b">
        <v>0</v>
      </c>
    </row>
    <row r="8790" spans="1:29" hidden="1" x14ac:dyDescent="0.25">
      <c r="A8790" t="s">
        <v>134</v>
      </c>
      <c r="B8790" t="s">
        <v>491</v>
      </c>
      <c r="C8790" t="s">
        <v>594</v>
      </c>
      <c r="D8790" s="28" t="s">
        <v>464</v>
      </c>
      <c r="E8790" t="s">
        <v>240</v>
      </c>
      <c r="F8790" t="s">
        <v>595</v>
      </c>
      <c r="G8790" t="str">
        <f t="shared" si="683"/>
        <v>SWHC046-01</v>
      </c>
      <c r="H8790" t="str">
        <f t="shared" si="679"/>
        <v>ExAnte2019</v>
      </c>
      <c r="I8790" t="str">
        <f t="shared" si="680"/>
        <v>IOU workpaper</v>
      </c>
      <c r="J8790" s="2">
        <f t="shared" si="681"/>
        <v>43775</v>
      </c>
      <c r="K8790" t="s">
        <v>203</v>
      </c>
      <c r="L8790">
        <f t="shared" si="682"/>
        <v>1</v>
      </c>
      <c r="O8790">
        <v>-115.2513</v>
      </c>
      <c r="P8790">
        <v>0</v>
      </c>
      <c r="Q8790">
        <v>71.5304</v>
      </c>
      <c r="R8790">
        <v>-563.85140000000001</v>
      </c>
      <c r="S8790">
        <v>0</v>
      </c>
      <c r="T8790">
        <v>62.844499999999996</v>
      </c>
      <c r="AA8790" t="s">
        <v>465</v>
      </c>
      <c r="AB8790" t="s">
        <v>46</v>
      </c>
      <c r="AC8790" t="b">
        <v>0</v>
      </c>
    </row>
    <row r="8791" spans="1:29" hidden="1" x14ac:dyDescent="0.25">
      <c r="A8791" t="s">
        <v>134</v>
      </c>
      <c r="B8791" t="s">
        <v>491</v>
      </c>
      <c r="C8791" t="s">
        <v>594</v>
      </c>
      <c r="D8791" s="28" t="s">
        <v>464</v>
      </c>
      <c r="E8791" t="s">
        <v>248</v>
      </c>
      <c r="F8791" t="s">
        <v>595</v>
      </c>
      <c r="G8791" t="str">
        <f t="shared" si="683"/>
        <v>SWHC046-01</v>
      </c>
      <c r="H8791" t="str">
        <f t="shared" si="679"/>
        <v>ExAnte2019</v>
      </c>
      <c r="I8791" t="str">
        <f t="shared" si="680"/>
        <v>IOU workpaper</v>
      </c>
      <c r="J8791" s="2">
        <f t="shared" si="681"/>
        <v>43775</v>
      </c>
      <c r="K8791" t="s">
        <v>203</v>
      </c>
      <c r="L8791">
        <f t="shared" si="682"/>
        <v>1</v>
      </c>
      <c r="O8791">
        <v>34.413499999999999</v>
      </c>
      <c r="P8791">
        <v>0</v>
      </c>
      <c r="Q8791">
        <v>66.446299999999994</v>
      </c>
      <c r="R8791">
        <v>-476.98230000000001</v>
      </c>
      <c r="S8791">
        <v>0</v>
      </c>
      <c r="T8791">
        <v>62.314700000000002</v>
      </c>
      <c r="AA8791" t="s">
        <v>465</v>
      </c>
      <c r="AB8791" t="s">
        <v>46</v>
      </c>
      <c r="AC8791" t="b">
        <v>0</v>
      </c>
    </row>
    <row r="8792" spans="1:29" hidden="1" x14ac:dyDescent="0.25">
      <c r="A8792" t="s">
        <v>134</v>
      </c>
      <c r="B8792" t="s">
        <v>491</v>
      </c>
      <c r="C8792" t="s">
        <v>594</v>
      </c>
      <c r="D8792" s="28" t="s">
        <v>464</v>
      </c>
      <c r="E8792" t="s">
        <v>256</v>
      </c>
      <c r="F8792" t="s">
        <v>595</v>
      </c>
      <c r="G8792" t="str">
        <f t="shared" si="683"/>
        <v>SWHC046-01</v>
      </c>
      <c r="H8792" t="str">
        <f t="shared" si="679"/>
        <v>ExAnte2019</v>
      </c>
      <c r="I8792" t="str">
        <f t="shared" si="680"/>
        <v>IOU workpaper</v>
      </c>
      <c r="J8792" s="2">
        <f t="shared" si="681"/>
        <v>43775</v>
      </c>
      <c r="K8792" t="s">
        <v>203</v>
      </c>
      <c r="L8792">
        <f t="shared" si="682"/>
        <v>1</v>
      </c>
      <c r="O8792">
        <v>309.39299999999997</v>
      </c>
      <c r="P8792">
        <v>0</v>
      </c>
      <c r="Q8792">
        <v>35.002600000000001</v>
      </c>
      <c r="R8792">
        <v>-267.53629999999998</v>
      </c>
      <c r="S8792">
        <v>0</v>
      </c>
      <c r="T8792">
        <v>33.6569</v>
      </c>
      <c r="AA8792" t="s">
        <v>465</v>
      </c>
      <c r="AB8792" t="s">
        <v>46</v>
      </c>
      <c r="AC8792" t="b">
        <v>0</v>
      </c>
    </row>
    <row r="8793" spans="1:29" hidden="1" x14ac:dyDescent="0.25">
      <c r="A8793" t="s">
        <v>134</v>
      </c>
      <c r="B8793" t="s">
        <v>491</v>
      </c>
      <c r="C8793" t="s">
        <v>594</v>
      </c>
      <c r="D8793" s="28" t="s">
        <v>464</v>
      </c>
      <c r="E8793" t="s">
        <v>265</v>
      </c>
      <c r="F8793" t="s">
        <v>595</v>
      </c>
      <c r="G8793" t="str">
        <f t="shared" si="683"/>
        <v>SWHC046-01</v>
      </c>
      <c r="H8793" t="str">
        <f t="shared" si="679"/>
        <v>ExAnte2019</v>
      </c>
      <c r="I8793" t="str">
        <f t="shared" si="680"/>
        <v>IOU workpaper</v>
      </c>
      <c r="J8793" s="2">
        <f t="shared" si="681"/>
        <v>43775</v>
      </c>
      <c r="K8793" t="s">
        <v>203</v>
      </c>
      <c r="L8793">
        <f t="shared" si="682"/>
        <v>1</v>
      </c>
      <c r="O8793">
        <v>366.96969999999999</v>
      </c>
      <c r="P8793">
        <v>0</v>
      </c>
      <c r="Q8793">
        <v>25.495100000000001</v>
      </c>
      <c r="R8793">
        <v>-200.62549999999999</v>
      </c>
      <c r="S8793">
        <v>0</v>
      </c>
      <c r="T8793">
        <v>24.583400000000001</v>
      </c>
      <c r="AA8793" t="s">
        <v>465</v>
      </c>
      <c r="AB8793" t="s">
        <v>46</v>
      </c>
      <c r="AC8793" t="b">
        <v>0</v>
      </c>
    </row>
    <row r="8794" spans="1:29" hidden="1" x14ac:dyDescent="0.25">
      <c r="A8794" t="s">
        <v>134</v>
      </c>
      <c r="B8794" t="s">
        <v>491</v>
      </c>
      <c r="C8794" t="s">
        <v>594</v>
      </c>
      <c r="D8794" s="28" t="s">
        <v>464</v>
      </c>
      <c r="E8794" t="s">
        <v>274</v>
      </c>
      <c r="F8794" t="s">
        <v>595</v>
      </c>
      <c r="G8794" t="str">
        <f t="shared" si="683"/>
        <v>SWHC046-01</v>
      </c>
      <c r="H8794" t="str">
        <f t="shared" si="679"/>
        <v>ExAnte2019</v>
      </c>
      <c r="I8794" t="str">
        <f t="shared" si="680"/>
        <v>IOU workpaper</v>
      </c>
      <c r="J8794" s="2">
        <f t="shared" si="681"/>
        <v>43775</v>
      </c>
      <c r="K8794" t="s">
        <v>203</v>
      </c>
      <c r="L8794">
        <f t="shared" si="682"/>
        <v>1</v>
      </c>
      <c r="O8794">
        <v>303.49290000000002</v>
      </c>
      <c r="P8794">
        <v>0</v>
      </c>
      <c r="Q8794">
        <v>35.610300000000002</v>
      </c>
      <c r="R8794">
        <v>-255.8228</v>
      </c>
      <c r="S8794">
        <v>0</v>
      </c>
      <c r="T8794">
        <v>33.374099999999999</v>
      </c>
      <c r="AA8794" t="s">
        <v>465</v>
      </c>
      <c r="AB8794" t="s">
        <v>46</v>
      </c>
      <c r="AC8794" t="b">
        <v>0</v>
      </c>
    </row>
    <row r="8795" spans="1:29" hidden="1" x14ac:dyDescent="0.25">
      <c r="A8795" t="s">
        <v>134</v>
      </c>
      <c r="B8795" t="s">
        <v>491</v>
      </c>
      <c r="C8795" t="s">
        <v>594</v>
      </c>
      <c r="D8795" s="28" t="s">
        <v>464</v>
      </c>
      <c r="E8795" t="s">
        <v>282</v>
      </c>
      <c r="F8795" t="s">
        <v>595</v>
      </c>
      <c r="G8795" t="str">
        <f t="shared" si="683"/>
        <v>SWHC046-01</v>
      </c>
      <c r="H8795" t="str">
        <f t="shared" si="679"/>
        <v>ExAnte2019</v>
      </c>
      <c r="I8795" t="str">
        <f t="shared" si="680"/>
        <v>IOU workpaper</v>
      </c>
      <c r="J8795" s="2">
        <f t="shared" si="681"/>
        <v>43775</v>
      </c>
      <c r="K8795" t="s">
        <v>203</v>
      </c>
      <c r="L8795">
        <f t="shared" si="682"/>
        <v>1</v>
      </c>
      <c r="O8795">
        <v>367.02769999999998</v>
      </c>
      <c r="P8795">
        <v>0</v>
      </c>
      <c r="Q8795">
        <v>34.911200000000001</v>
      </c>
      <c r="R8795">
        <v>-251.08860000000001</v>
      </c>
      <c r="S8795">
        <v>0</v>
      </c>
      <c r="T8795">
        <v>34.503300000000003</v>
      </c>
      <c r="AA8795" t="s">
        <v>465</v>
      </c>
      <c r="AB8795" t="s">
        <v>46</v>
      </c>
      <c r="AC8795" t="b">
        <v>0</v>
      </c>
    </row>
    <row r="8796" spans="1:29" hidden="1" x14ac:dyDescent="0.25">
      <c r="A8796" t="s">
        <v>134</v>
      </c>
      <c r="B8796" t="s">
        <v>491</v>
      </c>
      <c r="C8796" t="s">
        <v>594</v>
      </c>
      <c r="D8796" s="28" t="s">
        <v>464</v>
      </c>
      <c r="E8796" t="s">
        <v>290</v>
      </c>
      <c r="F8796" t="s">
        <v>595</v>
      </c>
      <c r="G8796" t="str">
        <f t="shared" si="683"/>
        <v>SWHC046-01</v>
      </c>
      <c r="H8796" t="str">
        <f t="shared" si="679"/>
        <v>ExAnte2019</v>
      </c>
      <c r="I8796" t="str">
        <f t="shared" si="680"/>
        <v>IOU workpaper</v>
      </c>
      <c r="J8796" s="2">
        <f t="shared" si="681"/>
        <v>43775</v>
      </c>
      <c r="K8796" t="s">
        <v>203</v>
      </c>
      <c r="L8796">
        <f t="shared" si="682"/>
        <v>1</v>
      </c>
      <c r="O8796">
        <v>347.27030000000002</v>
      </c>
      <c r="P8796">
        <v>0</v>
      </c>
      <c r="Q8796">
        <v>38.305900000000001</v>
      </c>
      <c r="R8796">
        <v>-261.4255</v>
      </c>
      <c r="S8796">
        <v>0</v>
      </c>
      <c r="T8796">
        <v>34.565199999999997</v>
      </c>
      <c r="AA8796" t="s">
        <v>465</v>
      </c>
      <c r="AB8796" t="s">
        <v>46</v>
      </c>
      <c r="AC8796" t="b">
        <v>0</v>
      </c>
    </row>
    <row r="8797" spans="1:29" hidden="1" x14ac:dyDescent="0.25">
      <c r="A8797" t="s">
        <v>134</v>
      </c>
      <c r="B8797" t="s">
        <v>491</v>
      </c>
      <c r="C8797" t="s">
        <v>594</v>
      </c>
      <c r="D8797" s="28" t="s">
        <v>464</v>
      </c>
      <c r="E8797" t="s">
        <v>298</v>
      </c>
      <c r="F8797" t="s">
        <v>595</v>
      </c>
      <c r="G8797" t="str">
        <f t="shared" si="683"/>
        <v>SWHC046-01</v>
      </c>
      <c r="H8797" t="str">
        <f t="shared" si="679"/>
        <v>ExAnte2019</v>
      </c>
      <c r="I8797" t="str">
        <f t="shared" si="680"/>
        <v>IOU workpaper</v>
      </c>
      <c r="J8797" s="2">
        <f t="shared" si="681"/>
        <v>43775</v>
      </c>
      <c r="K8797" t="s">
        <v>203</v>
      </c>
      <c r="L8797">
        <f t="shared" si="682"/>
        <v>1</v>
      </c>
      <c r="O8797">
        <v>130.2912</v>
      </c>
      <c r="P8797">
        <v>0</v>
      </c>
      <c r="Q8797">
        <v>70.795100000000005</v>
      </c>
      <c r="R8797">
        <v>-485.68810000000002</v>
      </c>
      <c r="S8797">
        <v>0</v>
      </c>
      <c r="T8797">
        <v>65.893699999999995</v>
      </c>
      <c r="AA8797" t="s">
        <v>465</v>
      </c>
      <c r="AB8797" t="s">
        <v>46</v>
      </c>
      <c r="AC8797" t="b">
        <v>0</v>
      </c>
    </row>
    <row r="8798" spans="1:29" hidden="1" x14ac:dyDescent="0.25">
      <c r="A8798" t="s">
        <v>134</v>
      </c>
      <c r="B8798" t="s">
        <v>491</v>
      </c>
      <c r="C8798" t="s">
        <v>594</v>
      </c>
      <c r="D8798" s="28" t="s">
        <v>464</v>
      </c>
      <c r="E8798" t="s">
        <v>306</v>
      </c>
      <c r="F8798" t="s">
        <v>595</v>
      </c>
      <c r="G8798" t="str">
        <f t="shared" si="683"/>
        <v>SWHC046-01</v>
      </c>
      <c r="H8798" t="str">
        <f t="shared" si="679"/>
        <v>ExAnte2019</v>
      </c>
      <c r="I8798" t="str">
        <f t="shared" si="680"/>
        <v>IOU workpaper</v>
      </c>
      <c r="J8798" s="2">
        <f t="shared" si="681"/>
        <v>43775</v>
      </c>
      <c r="K8798" t="s">
        <v>203</v>
      </c>
      <c r="L8798">
        <f t="shared" si="682"/>
        <v>1</v>
      </c>
      <c r="O8798">
        <v>58.622</v>
      </c>
      <c r="P8798">
        <v>0</v>
      </c>
      <c r="Q8798">
        <v>78.630700000000004</v>
      </c>
      <c r="R8798">
        <v>-534.70209999999997</v>
      </c>
      <c r="S8798">
        <v>0</v>
      </c>
      <c r="T8798">
        <v>70.851500000000001</v>
      </c>
      <c r="AA8798" t="s">
        <v>465</v>
      </c>
      <c r="AB8798" t="s">
        <v>46</v>
      </c>
      <c r="AC8798" t="b">
        <v>0</v>
      </c>
    </row>
    <row r="8799" spans="1:29" hidden="1" x14ac:dyDescent="0.25">
      <c r="A8799" t="s">
        <v>134</v>
      </c>
      <c r="B8799" t="s">
        <v>491</v>
      </c>
      <c r="C8799" t="s">
        <v>594</v>
      </c>
      <c r="D8799" s="28" t="s">
        <v>464</v>
      </c>
      <c r="E8799" t="s">
        <v>314</v>
      </c>
      <c r="F8799" t="s">
        <v>595</v>
      </c>
      <c r="G8799" t="str">
        <f t="shared" si="683"/>
        <v>SWHC046-01</v>
      </c>
      <c r="H8799" t="str">
        <f t="shared" si="679"/>
        <v>ExAnte2019</v>
      </c>
      <c r="I8799" t="str">
        <f t="shared" si="680"/>
        <v>IOU workpaper</v>
      </c>
      <c r="J8799" s="2">
        <f t="shared" si="681"/>
        <v>43775</v>
      </c>
      <c r="K8799" t="s">
        <v>203</v>
      </c>
      <c r="L8799">
        <f t="shared" si="682"/>
        <v>1</v>
      </c>
      <c r="O8799">
        <v>203.5873</v>
      </c>
      <c r="P8799">
        <v>0</v>
      </c>
      <c r="Q8799">
        <v>61.496400000000001</v>
      </c>
      <c r="R8799">
        <v>-418.38940000000002</v>
      </c>
      <c r="S8799">
        <v>0</v>
      </c>
      <c r="T8799">
        <v>56.368499999999997</v>
      </c>
      <c r="AA8799" t="s">
        <v>465</v>
      </c>
      <c r="AB8799" t="s">
        <v>46</v>
      </c>
      <c r="AC8799" t="b">
        <v>0</v>
      </c>
    </row>
    <row r="8800" spans="1:29" hidden="1" x14ac:dyDescent="0.25">
      <c r="A8800" t="s">
        <v>134</v>
      </c>
      <c r="B8800" t="s">
        <v>491</v>
      </c>
      <c r="C8800" t="s">
        <v>594</v>
      </c>
      <c r="D8800" s="28" t="s">
        <v>464</v>
      </c>
      <c r="E8800" t="s">
        <v>322</v>
      </c>
      <c r="F8800" t="s">
        <v>595</v>
      </c>
      <c r="G8800" t="str">
        <f t="shared" si="683"/>
        <v>SWHC046-01</v>
      </c>
      <c r="H8800" t="str">
        <f t="shared" si="679"/>
        <v>ExAnte2019</v>
      </c>
      <c r="I8800" t="str">
        <f t="shared" si="680"/>
        <v>IOU workpaper</v>
      </c>
      <c r="J8800" s="2">
        <f t="shared" si="681"/>
        <v>43775</v>
      </c>
      <c r="K8800" t="s">
        <v>203</v>
      </c>
      <c r="L8800">
        <f t="shared" si="682"/>
        <v>1</v>
      </c>
      <c r="O8800">
        <v>105.8562</v>
      </c>
      <c r="P8800">
        <v>0</v>
      </c>
      <c r="Q8800">
        <v>73.241299999999995</v>
      </c>
      <c r="R8800">
        <v>-515.16129999999998</v>
      </c>
      <c r="S8800">
        <v>0</v>
      </c>
      <c r="T8800">
        <v>67.599000000000004</v>
      </c>
      <c r="AA8800" t="s">
        <v>465</v>
      </c>
      <c r="AB8800" t="s">
        <v>46</v>
      </c>
      <c r="AC8800" t="b">
        <v>0</v>
      </c>
    </row>
    <row r="8801" spans="1:29" hidden="1" x14ac:dyDescent="0.25">
      <c r="A8801" t="s">
        <v>134</v>
      </c>
      <c r="B8801" t="s">
        <v>491</v>
      </c>
      <c r="C8801" t="s">
        <v>594</v>
      </c>
      <c r="D8801" s="28" t="s">
        <v>464</v>
      </c>
      <c r="E8801" t="s">
        <v>330</v>
      </c>
      <c r="F8801" t="s">
        <v>595</v>
      </c>
      <c r="G8801" t="str">
        <f t="shared" si="683"/>
        <v>SWHC046-01</v>
      </c>
      <c r="H8801" t="str">
        <f t="shared" si="679"/>
        <v>ExAnte2019</v>
      </c>
      <c r="I8801" t="str">
        <f t="shared" si="680"/>
        <v>IOU workpaper</v>
      </c>
      <c r="J8801" s="2">
        <f t="shared" si="681"/>
        <v>43775</v>
      </c>
      <c r="K8801" t="s">
        <v>203</v>
      </c>
      <c r="L8801">
        <f t="shared" si="682"/>
        <v>1</v>
      </c>
      <c r="O8801">
        <v>627.03070000000002</v>
      </c>
      <c r="P8801">
        <v>0</v>
      </c>
      <c r="Q8801">
        <v>8.2644000000000002</v>
      </c>
      <c r="R8801">
        <v>-44.9116</v>
      </c>
      <c r="S8801">
        <v>0</v>
      </c>
      <c r="T8801">
        <v>8.8140999999999998</v>
      </c>
      <c r="AA8801" t="s">
        <v>465</v>
      </c>
      <c r="AB8801" t="s">
        <v>46</v>
      </c>
      <c r="AC8801" t="b">
        <v>0</v>
      </c>
    </row>
    <row r="8802" spans="1:29" hidden="1" x14ac:dyDescent="0.25">
      <c r="A8802" t="s">
        <v>134</v>
      </c>
      <c r="B8802" t="s">
        <v>491</v>
      </c>
      <c r="C8802" t="s">
        <v>594</v>
      </c>
      <c r="D8802" s="28" t="s">
        <v>464</v>
      </c>
      <c r="E8802" t="s">
        <v>338</v>
      </c>
      <c r="F8802" t="s">
        <v>595</v>
      </c>
      <c r="G8802" t="str">
        <f t="shared" si="683"/>
        <v>SWHC046-01</v>
      </c>
      <c r="H8802" t="str">
        <f t="shared" si="679"/>
        <v>ExAnte2019</v>
      </c>
      <c r="I8802" t="str">
        <f t="shared" si="680"/>
        <v>IOU workpaper</v>
      </c>
      <c r="J8802" s="2">
        <f t="shared" si="681"/>
        <v>43775</v>
      </c>
      <c r="K8802" t="s">
        <v>203</v>
      </c>
      <c r="L8802">
        <f t="shared" si="682"/>
        <v>1</v>
      </c>
      <c r="O8802">
        <v>-644.77179999999998</v>
      </c>
      <c r="P8802">
        <v>0</v>
      </c>
      <c r="Q8802">
        <v>151.17080000000001</v>
      </c>
      <c r="R8802">
        <v>-1196.7889</v>
      </c>
      <c r="S8802">
        <v>0</v>
      </c>
      <c r="T8802">
        <v>135.11490000000001</v>
      </c>
      <c r="AA8802" t="s">
        <v>465</v>
      </c>
      <c r="AB8802" t="s">
        <v>46</v>
      </c>
      <c r="AC8802" t="b">
        <v>0</v>
      </c>
    </row>
    <row r="8803" spans="1:29" hidden="1" x14ac:dyDescent="0.25">
      <c r="A8803" t="s">
        <v>134</v>
      </c>
      <c r="B8803" t="s">
        <v>492</v>
      </c>
      <c r="C8803" t="s">
        <v>574</v>
      </c>
      <c r="D8803" s="28" t="s">
        <v>464</v>
      </c>
      <c r="E8803" t="s">
        <v>202</v>
      </c>
      <c r="F8803" t="s">
        <v>595</v>
      </c>
      <c r="G8803" t="str">
        <f t="shared" si="683"/>
        <v>SWHC046-01</v>
      </c>
      <c r="H8803" t="str">
        <f t="shared" si="679"/>
        <v>ExAnte2019</v>
      </c>
      <c r="I8803" t="str">
        <f t="shared" si="680"/>
        <v>IOU workpaper</v>
      </c>
      <c r="J8803" s="2">
        <f t="shared" si="681"/>
        <v>43775</v>
      </c>
      <c r="K8803" t="s">
        <v>203</v>
      </c>
      <c r="L8803">
        <f t="shared" si="682"/>
        <v>1</v>
      </c>
      <c r="O8803">
        <v>-584.33479999999997</v>
      </c>
      <c r="P8803">
        <v>0</v>
      </c>
      <c r="Q8803">
        <v>154.96340000000001</v>
      </c>
      <c r="R8803">
        <v>-1070.2588000000001</v>
      </c>
      <c r="S8803">
        <v>0</v>
      </c>
      <c r="T8803">
        <v>150.3355</v>
      </c>
      <c r="AA8803" t="s">
        <v>465</v>
      </c>
      <c r="AB8803" t="s">
        <v>46</v>
      </c>
      <c r="AC8803" t="b">
        <v>0</v>
      </c>
    </row>
    <row r="8804" spans="1:29" hidden="1" x14ac:dyDescent="0.25">
      <c r="A8804" t="s">
        <v>134</v>
      </c>
      <c r="B8804" t="s">
        <v>492</v>
      </c>
      <c r="C8804" t="s">
        <v>574</v>
      </c>
      <c r="D8804" s="28" t="s">
        <v>464</v>
      </c>
      <c r="E8804" t="s">
        <v>224</v>
      </c>
      <c r="F8804" t="s">
        <v>595</v>
      </c>
      <c r="G8804" t="str">
        <f t="shared" si="683"/>
        <v>SWHC046-01</v>
      </c>
      <c r="H8804" t="str">
        <f t="shared" si="679"/>
        <v>ExAnte2019</v>
      </c>
      <c r="I8804" t="str">
        <f t="shared" si="680"/>
        <v>IOU workpaper</v>
      </c>
      <c r="J8804" s="2">
        <f t="shared" si="681"/>
        <v>43775</v>
      </c>
      <c r="K8804" t="s">
        <v>203</v>
      </c>
      <c r="L8804">
        <f t="shared" si="682"/>
        <v>1</v>
      </c>
      <c r="O8804">
        <v>-134.53489999999999</v>
      </c>
      <c r="P8804">
        <v>0</v>
      </c>
      <c r="Q8804">
        <v>90.457099999999997</v>
      </c>
      <c r="R8804">
        <v>-589.81269999999995</v>
      </c>
      <c r="S8804">
        <v>0</v>
      </c>
      <c r="T8804">
        <v>88.410499999999999</v>
      </c>
      <c r="AA8804" t="s">
        <v>465</v>
      </c>
      <c r="AB8804" t="s">
        <v>46</v>
      </c>
      <c r="AC8804" t="b">
        <v>0</v>
      </c>
    </row>
    <row r="8805" spans="1:29" hidden="1" x14ac:dyDescent="0.25">
      <c r="A8805" t="s">
        <v>134</v>
      </c>
      <c r="B8805" t="s">
        <v>492</v>
      </c>
      <c r="C8805" t="s">
        <v>574</v>
      </c>
      <c r="D8805" s="28" t="s">
        <v>464</v>
      </c>
      <c r="E8805" t="s">
        <v>232</v>
      </c>
      <c r="F8805" t="s">
        <v>595</v>
      </c>
      <c r="G8805" t="str">
        <f t="shared" si="683"/>
        <v>SWHC046-01</v>
      </c>
      <c r="H8805" t="str">
        <f t="shared" si="679"/>
        <v>ExAnte2019</v>
      </c>
      <c r="I8805" t="str">
        <f t="shared" si="680"/>
        <v>IOU workpaper</v>
      </c>
      <c r="J8805" s="2">
        <f t="shared" si="681"/>
        <v>43775</v>
      </c>
      <c r="K8805" t="s">
        <v>203</v>
      </c>
      <c r="L8805">
        <f t="shared" si="682"/>
        <v>1</v>
      </c>
      <c r="O8805">
        <v>24.881699999999999</v>
      </c>
      <c r="P8805">
        <v>0</v>
      </c>
      <c r="Q8805">
        <v>67.854900000000001</v>
      </c>
      <c r="R8805">
        <v>-438.12349999999998</v>
      </c>
      <c r="S8805">
        <v>0</v>
      </c>
      <c r="T8805">
        <v>59.679499999999997</v>
      </c>
      <c r="AA8805" t="s">
        <v>465</v>
      </c>
      <c r="AB8805" t="s">
        <v>46</v>
      </c>
      <c r="AC8805" t="b">
        <v>0</v>
      </c>
    </row>
    <row r="8806" spans="1:29" hidden="1" x14ac:dyDescent="0.25">
      <c r="A8806" t="s">
        <v>134</v>
      </c>
      <c r="B8806" t="s">
        <v>492</v>
      </c>
      <c r="C8806" t="s">
        <v>574</v>
      </c>
      <c r="D8806" s="28" t="s">
        <v>464</v>
      </c>
      <c r="E8806" t="s">
        <v>240</v>
      </c>
      <c r="F8806" t="s">
        <v>595</v>
      </c>
      <c r="G8806" t="str">
        <f t="shared" si="683"/>
        <v>SWHC046-01</v>
      </c>
      <c r="H8806" t="str">
        <f t="shared" si="679"/>
        <v>ExAnte2019</v>
      </c>
      <c r="I8806" t="str">
        <f t="shared" si="680"/>
        <v>IOU workpaper</v>
      </c>
      <c r="J8806" s="2">
        <f t="shared" si="681"/>
        <v>43775</v>
      </c>
      <c r="K8806" t="s">
        <v>203</v>
      </c>
      <c r="L8806">
        <f t="shared" si="682"/>
        <v>1</v>
      </c>
      <c r="O8806">
        <v>70.782600000000002</v>
      </c>
      <c r="P8806">
        <v>0</v>
      </c>
      <c r="Q8806">
        <v>59.775300000000001</v>
      </c>
      <c r="R8806">
        <v>-380.0926</v>
      </c>
      <c r="S8806">
        <v>0</v>
      </c>
      <c r="T8806">
        <v>58.49</v>
      </c>
      <c r="AA8806" t="s">
        <v>465</v>
      </c>
      <c r="AB8806" t="s">
        <v>46</v>
      </c>
      <c r="AC8806" t="b">
        <v>0</v>
      </c>
    </row>
    <row r="8807" spans="1:29" hidden="1" x14ac:dyDescent="0.25">
      <c r="A8807" t="s">
        <v>134</v>
      </c>
      <c r="B8807" t="s">
        <v>492</v>
      </c>
      <c r="C8807" t="s">
        <v>574</v>
      </c>
      <c r="D8807" s="28" t="s">
        <v>464</v>
      </c>
      <c r="E8807" t="s">
        <v>248</v>
      </c>
      <c r="F8807" t="s">
        <v>595</v>
      </c>
      <c r="G8807" t="str">
        <f t="shared" si="683"/>
        <v>SWHC046-01</v>
      </c>
      <c r="H8807" t="str">
        <f t="shared" si="679"/>
        <v>ExAnte2019</v>
      </c>
      <c r="I8807" t="str">
        <f t="shared" si="680"/>
        <v>IOU workpaper</v>
      </c>
      <c r="J8807" s="2">
        <f t="shared" si="681"/>
        <v>43775</v>
      </c>
      <c r="K8807" t="s">
        <v>203</v>
      </c>
      <c r="L8807">
        <f t="shared" si="682"/>
        <v>1</v>
      </c>
      <c r="O8807">
        <v>31.631799999999998</v>
      </c>
      <c r="P8807">
        <v>0</v>
      </c>
      <c r="Q8807">
        <v>67.444000000000003</v>
      </c>
      <c r="R8807">
        <v>-438.0702</v>
      </c>
      <c r="S8807">
        <v>0</v>
      </c>
      <c r="T8807">
        <v>61.115099999999998</v>
      </c>
      <c r="AA8807" t="s">
        <v>465</v>
      </c>
      <c r="AB8807" t="s">
        <v>46</v>
      </c>
      <c r="AC8807" t="b">
        <v>0</v>
      </c>
    </row>
    <row r="8808" spans="1:29" hidden="1" x14ac:dyDescent="0.25">
      <c r="A8808" t="s">
        <v>134</v>
      </c>
      <c r="B8808" t="s">
        <v>492</v>
      </c>
      <c r="C8808" t="s">
        <v>574</v>
      </c>
      <c r="D8808" s="28" t="s">
        <v>464</v>
      </c>
      <c r="E8808" t="s">
        <v>256</v>
      </c>
      <c r="F8808" t="s">
        <v>595</v>
      </c>
      <c r="G8808" t="str">
        <f t="shared" si="683"/>
        <v>SWHC046-01</v>
      </c>
      <c r="H8808" t="str">
        <f t="shared" si="679"/>
        <v>ExAnte2019</v>
      </c>
      <c r="I8808" t="str">
        <f t="shared" si="680"/>
        <v>IOU workpaper</v>
      </c>
      <c r="J8808" s="2">
        <f t="shared" si="681"/>
        <v>43775</v>
      </c>
      <c r="K8808" t="s">
        <v>203</v>
      </c>
      <c r="L8808">
        <f t="shared" si="682"/>
        <v>1</v>
      </c>
      <c r="O8808">
        <v>311.68279999999999</v>
      </c>
      <c r="P8808">
        <v>0</v>
      </c>
      <c r="Q8808">
        <v>27.2166</v>
      </c>
      <c r="R8808">
        <v>-143.28280000000001</v>
      </c>
      <c r="S8808">
        <v>0</v>
      </c>
      <c r="T8808">
        <v>22.7211</v>
      </c>
      <c r="AA8808" t="s">
        <v>465</v>
      </c>
      <c r="AB8808" t="s">
        <v>46</v>
      </c>
      <c r="AC8808" t="b">
        <v>0</v>
      </c>
    </row>
    <row r="8809" spans="1:29" hidden="1" x14ac:dyDescent="0.25">
      <c r="A8809" t="s">
        <v>134</v>
      </c>
      <c r="B8809" t="s">
        <v>492</v>
      </c>
      <c r="C8809" t="s">
        <v>574</v>
      </c>
      <c r="D8809" s="28" t="s">
        <v>464</v>
      </c>
      <c r="E8809" t="s">
        <v>265</v>
      </c>
      <c r="F8809" t="s">
        <v>595</v>
      </c>
      <c r="G8809" t="str">
        <f t="shared" si="683"/>
        <v>SWHC046-01</v>
      </c>
      <c r="H8809" t="str">
        <f t="shared" si="679"/>
        <v>ExAnte2019</v>
      </c>
      <c r="I8809" t="str">
        <f t="shared" si="680"/>
        <v>IOU workpaper</v>
      </c>
      <c r="J8809" s="2">
        <f t="shared" si="681"/>
        <v>43775</v>
      </c>
      <c r="K8809" t="s">
        <v>203</v>
      </c>
      <c r="L8809">
        <f t="shared" si="682"/>
        <v>1</v>
      </c>
      <c r="O8809">
        <v>314.72250000000003</v>
      </c>
      <c r="P8809">
        <v>0</v>
      </c>
      <c r="Q8809">
        <v>19.938300000000002</v>
      </c>
      <c r="R8809">
        <v>-113.2358</v>
      </c>
      <c r="S8809">
        <v>0</v>
      </c>
      <c r="T8809">
        <v>16.589600000000001</v>
      </c>
      <c r="AA8809" t="s">
        <v>465</v>
      </c>
      <c r="AB8809" t="s">
        <v>46</v>
      </c>
      <c r="AC8809" t="b">
        <v>0</v>
      </c>
    </row>
    <row r="8810" spans="1:29" hidden="1" x14ac:dyDescent="0.25">
      <c r="A8810" t="s">
        <v>134</v>
      </c>
      <c r="B8810" t="s">
        <v>492</v>
      </c>
      <c r="C8810" t="s">
        <v>574</v>
      </c>
      <c r="D8810" s="28" t="s">
        <v>464</v>
      </c>
      <c r="E8810" t="s">
        <v>274</v>
      </c>
      <c r="F8810" t="s">
        <v>595</v>
      </c>
      <c r="G8810" t="str">
        <f t="shared" si="683"/>
        <v>SWHC046-01</v>
      </c>
      <c r="H8810" t="str">
        <f t="shared" si="679"/>
        <v>ExAnte2019</v>
      </c>
      <c r="I8810" t="str">
        <f t="shared" si="680"/>
        <v>IOU workpaper</v>
      </c>
      <c r="J8810" s="2">
        <f t="shared" si="681"/>
        <v>43775</v>
      </c>
      <c r="K8810" t="s">
        <v>203</v>
      </c>
      <c r="L8810">
        <f t="shared" si="682"/>
        <v>1</v>
      </c>
      <c r="O8810">
        <v>278.25510000000003</v>
      </c>
      <c r="P8810">
        <v>0</v>
      </c>
      <c r="Q8810">
        <v>26.450500000000002</v>
      </c>
      <c r="R8810">
        <v>-153.01779999999999</v>
      </c>
      <c r="S8810">
        <v>0</v>
      </c>
      <c r="T8810">
        <v>24.820900000000002</v>
      </c>
      <c r="AA8810" t="s">
        <v>465</v>
      </c>
      <c r="AB8810" t="s">
        <v>46</v>
      </c>
      <c r="AC8810" t="b">
        <v>0</v>
      </c>
    </row>
    <row r="8811" spans="1:29" hidden="1" x14ac:dyDescent="0.25">
      <c r="A8811" t="s">
        <v>134</v>
      </c>
      <c r="B8811" t="s">
        <v>492</v>
      </c>
      <c r="C8811" t="s">
        <v>574</v>
      </c>
      <c r="D8811" s="28" t="s">
        <v>464</v>
      </c>
      <c r="E8811" t="s">
        <v>282</v>
      </c>
      <c r="F8811" t="s">
        <v>595</v>
      </c>
      <c r="G8811" t="str">
        <f t="shared" si="683"/>
        <v>SWHC046-01</v>
      </c>
      <c r="H8811" t="str">
        <f t="shared" si="679"/>
        <v>ExAnte2019</v>
      </c>
      <c r="I8811" t="str">
        <f t="shared" si="680"/>
        <v>IOU workpaper</v>
      </c>
      <c r="J8811" s="2">
        <f t="shared" si="681"/>
        <v>43775</v>
      </c>
      <c r="K8811" t="s">
        <v>203</v>
      </c>
      <c r="L8811">
        <f t="shared" si="682"/>
        <v>1</v>
      </c>
      <c r="O8811">
        <v>341.7534</v>
      </c>
      <c r="P8811">
        <v>0</v>
      </c>
      <c r="Q8811">
        <v>25.686199999999999</v>
      </c>
      <c r="R8811">
        <v>-113.2915</v>
      </c>
      <c r="S8811">
        <v>0</v>
      </c>
      <c r="T8811">
        <v>18.644400000000001</v>
      </c>
      <c r="AA8811" t="s">
        <v>465</v>
      </c>
      <c r="AB8811" t="s">
        <v>46</v>
      </c>
      <c r="AC8811" t="b">
        <v>0</v>
      </c>
    </row>
    <row r="8812" spans="1:29" hidden="1" x14ac:dyDescent="0.25">
      <c r="A8812" t="s">
        <v>134</v>
      </c>
      <c r="B8812" t="s">
        <v>492</v>
      </c>
      <c r="C8812" t="s">
        <v>574</v>
      </c>
      <c r="D8812" s="28" t="s">
        <v>464</v>
      </c>
      <c r="E8812" t="s">
        <v>290</v>
      </c>
      <c r="F8812" t="s">
        <v>595</v>
      </c>
      <c r="G8812" t="str">
        <f t="shared" si="683"/>
        <v>SWHC046-01</v>
      </c>
      <c r="H8812" t="str">
        <f t="shared" si="679"/>
        <v>ExAnte2019</v>
      </c>
      <c r="I8812" t="str">
        <f t="shared" si="680"/>
        <v>IOU workpaper</v>
      </c>
      <c r="J8812" s="2">
        <f t="shared" si="681"/>
        <v>43775</v>
      </c>
      <c r="K8812" t="s">
        <v>203</v>
      </c>
      <c r="L8812">
        <f t="shared" si="682"/>
        <v>1</v>
      </c>
      <c r="O8812">
        <v>298.51069999999999</v>
      </c>
      <c r="P8812">
        <v>0</v>
      </c>
      <c r="Q8812">
        <v>32.036099999999998</v>
      </c>
      <c r="R8812">
        <v>-148.3449</v>
      </c>
      <c r="S8812">
        <v>0</v>
      </c>
      <c r="T8812">
        <v>25.5029</v>
      </c>
      <c r="AA8812" t="s">
        <v>465</v>
      </c>
      <c r="AB8812" t="s">
        <v>46</v>
      </c>
      <c r="AC8812" t="b">
        <v>0</v>
      </c>
    </row>
    <row r="8813" spans="1:29" hidden="1" x14ac:dyDescent="0.25">
      <c r="A8813" t="s">
        <v>134</v>
      </c>
      <c r="B8813" t="s">
        <v>492</v>
      </c>
      <c r="C8813" t="s">
        <v>574</v>
      </c>
      <c r="D8813" s="28" t="s">
        <v>464</v>
      </c>
      <c r="E8813" t="s">
        <v>298</v>
      </c>
      <c r="F8813" t="s">
        <v>595</v>
      </c>
      <c r="G8813" t="str">
        <f t="shared" si="683"/>
        <v>SWHC046-01</v>
      </c>
      <c r="H8813" t="str">
        <f t="shared" si="679"/>
        <v>ExAnte2019</v>
      </c>
      <c r="I8813" t="str">
        <f t="shared" si="680"/>
        <v>IOU workpaper</v>
      </c>
      <c r="J8813" s="2">
        <f t="shared" si="681"/>
        <v>43775</v>
      </c>
      <c r="K8813" t="s">
        <v>203</v>
      </c>
      <c r="L8813">
        <f t="shared" si="682"/>
        <v>1</v>
      </c>
      <c r="O8813">
        <v>198.76159999999999</v>
      </c>
      <c r="P8813">
        <v>0</v>
      </c>
      <c r="Q8813">
        <v>58.872700000000002</v>
      </c>
      <c r="R8813">
        <v>-287.46609999999998</v>
      </c>
      <c r="S8813">
        <v>0</v>
      </c>
      <c r="T8813">
        <v>43.623100000000001</v>
      </c>
      <c r="AA8813" t="s">
        <v>465</v>
      </c>
      <c r="AB8813" t="s">
        <v>46</v>
      </c>
      <c r="AC8813" t="b">
        <v>0</v>
      </c>
    </row>
    <row r="8814" spans="1:29" hidden="1" x14ac:dyDescent="0.25">
      <c r="A8814" t="s">
        <v>134</v>
      </c>
      <c r="B8814" t="s">
        <v>492</v>
      </c>
      <c r="C8814" t="s">
        <v>574</v>
      </c>
      <c r="D8814" s="28" t="s">
        <v>464</v>
      </c>
      <c r="E8814" t="s">
        <v>306</v>
      </c>
      <c r="F8814" t="s">
        <v>595</v>
      </c>
      <c r="G8814" t="str">
        <f t="shared" si="683"/>
        <v>SWHC046-01</v>
      </c>
      <c r="H8814" t="str">
        <f t="shared" si="679"/>
        <v>ExAnte2019</v>
      </c>
      <c r="I8814" t="str">
        <f t="shared" si="680"/>
        <v>IOU workpaper</v>
      </c>
      <c r="J8814" s="2">
        <f t="shared" si="681"/>
        <v>43775</v>
      </c>
      <c r="K8814" t="s">
        <v>203</v>
      </c>
      <c r="L8814">
        <f t="shared" si="682"/>
        <v>1</v>
      </c>
      <c r="O8814">
        <v>107.0223</v>
      </c>
      <c r="P8814">
        <v>0</v>
      </c>
      <c r="Q8814">
        <v>65.083299999999994</v>
      </c>
      <c r="R8814">
        <v>-352.3098</v>
      </c>
      <c r="S8814">
        <v>0</v>
      </c>
      <c r="T8814">
        <v>52.282699999999998</v>
      </c>
      <c r="AA8814" t="s">
        <v>465</v>
      </c>
      <c r="AB8814" t="s">
        <v>46</v>
      </c>
      <c r="AC8814" t="b">
        <v>0</v>
      </c>
    </row>
    <row r="8815" spans="1:29" hidden="1" x14ac:dyDescent="0.25">
      <c r="A8815" t="s">
        <v>134</v>
      </c>
      <c r="B8815" t="s">
        <v>492</v>
      </c>
      <c r="C8815" t="s">
        <v>574</v>
      </c>
      <c r="D8815" s="28" t="s">
        <v>464</v>
      </c>
      <c r="E8815" t="s">
        <v>314</v>
      </c>
      <c r="F8815" t="s">
        <v>595</v>
      </c>
      <c r="G8815" t="str">
        <f t="shared" si="683"/>
        <v>SWHC046-01</v>
      </c>
      <c r="H8815" t="str">
        <f t="shared" si="679"/>
        <v>ExAnte2019</v>
      </c>
      <c r="I8815" t="str">
        <f t="shared" si="680"/>
        <v>IOU workpaper</v>
      </c>
      <c r="J8815" s="2">
        <f t="shared" si="681"/>
        <v>43775</v>
      </c>
      <c r="K8815" t="s">
        <v>203</v>
      </c>
      <c r="L8815">
        <f t="shared" si="682"/>
        <v>1</v>
      </c>
      <c r="O8815">
        <v>220.161</v>
      </c>
      <c r="P8815">
        <v>0</v>
      </c>
      <c r="Q8815">
        <v>54.084299999999999</v>
      </c>
      <c r="R8815">
        <v>-256.74610000000001</v>
      </c>
      <c r="S8815">
        <v>0</v>
      </c>
      <c r="T8815">
        <v>39.494</v>
      </c>
      <c r="AA8815" t="s">
        <v>465</v>
      </c>
      <c r="AB8815" t="s">
        <v>46</v>
      </c>
      <c r="AC8815" t="b">
        <v>0</v>
      </c>
    </row>
    <row r="8816" spans="1:29" hidden="1" x14ac:dyDescent="0.25">
      <c r="A8816" t="s">
        <v>134</v>
      </c>
      <c r="B8816" t="s">
        <v>492</v>
      </c>
      <c r="C8816" t="s">
        <v>574</v>
      </c>
      <c r="D8816" s="28" t="s">
        <v>464</v>
      </c>
      <c r="E8816" t="s">
        <v>322</v>
      </c>
      <c r="F8816" t="s">
        <v>595</v>
      </c>
      <c r="G8816" t="str">
        <f t="shared" si="683"/>
        <v>SWHC046-01</v>
      </c>
      <c r="H8816" t="str">
        <f t="shared" si="679"/>
        <v>ExAnte2019</v>
      </c>
      <c r="I8816" t="str">
        <f t="shared" si="680"/>
        <v>IOU workpaper</v>
      </c>
      <c r="J8816" s="2">
        <f t="shared" si="681"/>
        <v>43775</v>
      </c>
      <c r="K8816" t="s">
        <v>203</v>
      </c>
      <c r="L8816">
        <f t="shared" si="682"/>
        <v>1</v>
      </c>
      <c r="O8816">
        <v>203.39789999999999</v>
      </c>
      <c r="P8816">
        <v>0</v>
      </c>
      <c r="Q8816">
        <v>58.019599999999997</v>
      </c>
      <c r="R8816">
        <v>-284.60410000000002</v>
      </c>
      <c r="S8816">
        <v>0</v>
      </c>
      <c r="T8816">
        <v>42.795200000000001</v>
      </c>
      <c r="AA8816" t="s">
        <v>465</v>
      </c>
      <c r="AB8816" t="s">
        <v>46</v>
      </c>
      <c r="AC8816" t="b">
        <v>0</v>
      </c>
    </row>
    <row r="8817" spans="1:29" hidden="1" x14ac:dyDescent="0.25">
      <c r="A8817" t="s">
        <v>134</v>
      </c>
      <c r="B8817" t="s">
        <v>492</v>
      </c>
      <c r="C8817" t="s">
        <v>574</v>
      </c>
      <c r="D8817" s="28" t="s">
        <v>464</v>
      </c>
      <c r="E8817" t="s">
        <v>330</v>
      </c>
      <c r="F8817" t="s">
        <v>595</v>
      </c>
      <c r="G8817" t="str">
        <f t="shared" si="683"/>
        <v>SWHC046-01</v>
      </c>
      <c r="H8817" t="str">
        <f t="shared" si="679"/>
        <v>ExAnte2019</v>
      </c>
      <c r="I8817" t="str">
        <f t="shared" si="680"/>
        <v>IOU workpaper</v>
      </c>
      <c r="J8817" s="2">
        <f t="shared" si="681"/>
        <v>43775</v>
      </c>
      <c r="K8817" t="s">
        <v>203</v>
      </c>
      <c r="L8817">
        <f t="shared" si="682"/>
        <v>1</v>
      </c>
      <c r="O8817">
        <v>534.39319999999998</v>
      </c>
      <c r="P8817">
        <v>0</v>
      </c>
      <c r="Q8817">
        <v>8.8430999999999997</v>
      </c>
      <c r="R8817">
        <v>22.345600000000001</v>
      </c>
      <c r="S8817">
        <v>0</v>
      </c>
      <c r="T8817">
        <v>6.5956999999999999</v>
      </c>
      <c r="AA8817" t="s">
        <v>465</v>
      </c>
      <c r="AB8817" t="s">
        <v>46</v>
      </c>
      <c r="AC8817" t="b">
        <v>0</v>
      </c>
    </row>
    <row r="8818" spans="1:29" hidden="1" x14ac:dyDescent="0.25">
      <c r="A8818" t="s">
        <v>134</v>
      </c>
      <c r="B8818" t="s">
        <v>492</v>
      </c>
      <c r="C8818" t="s">
        <v>574</v>
      </c>
      <c r="D8818" s="28" t="s">
        <v>464</v>
      </c>
      <c r="E8818" t="s">
        <v>338</v>
      </c>
      <c r="F8818" t="s">
        <v>595</v>
      </c>
      <c r="G8818" t="str">
        <f t="shared" si="683"/>
        <v>SWHC046-01</v>
      </c>
      <c r="H8818" t="str">
        <f t="shared" si="679"/>
        <v>ExAnte2019</v>
      </c>
      <c r="I8818" t="str">
        <f t="shared" si="680"/>
        <v>IOU workpaper</v>
      </c>
      <c r="J8818" s="2">
        <f t="shared" si="681"/>
        <v>43775</v>
      </c>
      <c r="K8818" t="s">
        <v>203</v>
      </c>
      <c r="L8818">
        <f t="shared" si="682"/>
        <v>1</v>
      </c>
      <c r="O8818">
        <v>-785.68140000000005</v>
      </c>
      <c r="P8818">
        <v>0</v>
      </c>
      <c r="Q8818">
        <v>177.5078</v>
      </c>
      <c r="R8818">
        <v>-1260.2506000000001</v>
      </c>
      <c r="S8818">
        <v>0</v>
      </c>
      <c r="T8818">
        <v>152.708</v>
      </c>
      <c r="AA8818" t="s">
        <v>465</v>
      </c>
      <c r="AB8818" t="s">
        <v>46</v>
      </c>
      <c r="AC8818" t="b">
        <v>0</v>
      </c>
    </row>
    <row r="8819" spans="1:29" hidden="1" x14ac:dyDescent="0.25">
      <c r="A8819" t="s">
        <v>134</v>
      </c>
      <c r="B8819" t="s">
        <v>492</v>
      </c>
      <c r="C8819" t="s">
        <v>43</v>
      </c>
      <c r="D8819" s="28" t="s">
        <v>464</v>
      </c>
      <c r="E8819" t="s">
        <v>202</v>
      </c>
      <c r="F8819" t="s">
        <v>595</v>
      </c>
      <c r="G8819" t="str">
        <f t="shared" si="683"/>
        <v>SWHC046-01</v>
      </c>
      <c r="H8819" t="str">
        <f t="shared" si="679"/>
        <v>ExAnte2019</v>
      </c>
      <c r="I8819" t="str">
        <f t="shared" si="680"/>
        <v>IOU workpaper</v>
      </c>
      <c r="J8819" s="2">
        <f t="shared" si="681"/>
        <v>43775</v>
      </c>
      <c r="K8819" t="s">
        <v>203</v>
      </c>
      <c r="L8819">
        <f t="shared" si="682"/>
        <v>1</v>
      </c>
      <c r="O8819">
        <v>-22.3263</v>
      </c>
      <c r="P8819">
        <v>0</v>
      </c>
      <c r="Q8819">
        <v>98.450599999999994</v>
      </c>
      <c r="R8819">
        <v>-638.19439999999997</v>
      </c>
      <c r="S8819">
        <v>0</v>
      </c>
      <c r="T8819">
        <v>84.770600000000002</v>
      </c>
      <c r="AA8819" t="s">
        <v>465</v>
      </c>
      <c r="AB8819" t="s">
        <v>46</v>
      </c>
      <c r="AC8819" t="b">
        <v>0</v>
      </c>
    </row>
    <row r="8820" spans="1:29" hidden="1" x14ac:dyDescent="0.25">
      <c r="A8820" t="s">
        <v>134</v>
      </c>
      <c r="B8820" t="s">
        <v>492</v>
      </c>
      <c r="C8820" t="s">
        <v>43</v>
      </c>
      <c r="D8820" s="28" t="s">
        <v>464</v>
      </c>
      <c r="E8820" t="s">
        <v>224</v>
      </c>
      <c r="F8820" t="s">
        <v>595</v>
      </c>
      <c r="G8820" t="str">
        <f t="shared" si="683"/>
        <v>SWHC046-01</v>
      </c>
      <c r="H8820" t="str">
        <f t="shared" si="679"/>
        <v>ExAnte2019</v>
      </c>
      <c r="I8820" t="str">
        <f t="shared" si="680"/>
        <v>IOU workpaper</v>
      </c>
      <c r="J8820" s="2">
        <f t="shared" si="681"/>
        <v>43775</v>
      </c>
      <c r="K8820" t="s">
        <v>203</v>
      </c>
      <c r="L8820">
        <f t="shared" si="682"/>
        <v>1</v>
      </c>
      <c r="O8820">
        <v>205.14080000000001</v>
      </c>
      <c r="P8820">
        <v>0</v>
      </c>
      <c r="Q8820">
        <v>50.928800000000003</v>
      </c>
      <c r="R8820">
        <v>-324.16770000000002</v>
      </c>
      <c r="S8820">
        <v>0</v>
      </c>
      <c r="T8820">
        <v>42.874200000000002</v>
      </c>
      <c r="AA8820" t="s">
        <v>465</v>
      </c>
      <c r="AB8820" t="s">
        <v>46</v>
      </c>
      <c r="AC8820" t="b">
        <v>0</v>
      </c>
    </row>
    <row r="8821" spans="1:29" hidden="1" x14ac:dyDescent="0.25">
      <c r="A8821" t="s">
        <v>134</v>
      </c>
      <c r="B8821" t="s">
        <v>492</v>
      </c>
      <c r="C8821" t="s">
        <v>43</v>
      </c>
      <c r="D8821" s="28" t="s">
        <v>464</v>
      </c>
      <c r="E8821" t="s">
        <v>232</v>
      </c>
      <c r="F8821" t="s">
        <v>595</v>
      </c>
      <c r="G8821" t="str">
        <f t="shared" si="683"/>
        <v>SWHC046-01</v>
      </c>
      <c r="H8821" t="str">
        <f t="shared" si="679"/>
        <v>ExAnte2019</v>
      </c>
      <c r="I8821" t="str">
        <f t="shared" si="680"/>
        <v>IOU workpaper</v>
      </c>
      <c r="J8821" s="2">
        <f t="shared" si="681"/>
        <v>43775</v>
      </c>
      <c r="K8821" t="s">
        <v>203</v>
      </c>
      <c r="L8821">
        <f t="shared" si="682"/>
        <v>1</v>
      </c>
      <c r="O8821">
        <v>271.733</v>
      </c>
      <c r="P8821">
        <v>0</v>
      </c>
      <c r="Q8821">
        <v>34.728200000000001</v>
      </c>
      <c r="R8821">
        <v>-218.89859999999999</v>
      </c>
      <c r="S8821">
        <v>0</v>
      </c>
      <c r="T8821">
        <v>30.6877</v>
      </c>
      <c r="AA8821" t="s">
        <v>465</v>
      </c>
      <c r="AB8821" t="s">
        <v>46</v>
      </c>
      <c r="AC8821" t="b">
        <v>0</v>
      </c>
    </row>
    <row r="8822" spans="1:29" hidden="1" x14ac:dyDescent="0.25">
      <c r="A8822" t="s">
        <v>134</v>
      </c>
      <c r="B8822" t="s">
        <v>492</v>
      </c>
      <c r="C8822" t="s">
        <v>43</v>
      </c>
      <c r="D8822" s="28" t="s">
        <v>464</v>
      </c>
      <c r="E8822" t="s">
        <v>240</v>
      </c>
      <c r="F8822" t="s">
        <v>595</v>
      </c>
      <c r="G8822" t="str">
        <f t="shared" si="683"/>
        <v>SWHC046-01</v>
      </c>
      <c r="H8822" t="str">
        <f t="shared" si="679"/>
        <v>ExAnte2019</v>
      </c>
      <c r="I8822" t="str">
        <f t="shared" si="680"/>
        <v>IOU workpaper</v>
      </c>
      <c r="J8822" s="2">
        <f t="shared" si="681"/>
        <v>43775</v>
      </c>
      <c r="K8822" t="s">
        <v>203</v>
      </c>
      <c r="L8822">
        <f t="shared" si="682"/>
        <v>1</v>
      </c>
      <c r="O8822">
        <v>265.1277</v>
      </c>
      <c r="P8822">
        <v>0</v>
      </c>
      <c r="Q8822">
        <v>29.6661</v>
      </c>
      <c r="R8822">
        <v>-186.83920000000001</v>
      </c>
      <c r="S8822">
        <v>0</v>
      </c>
      <c r="T8822">
        <v>25.887699999999999</v>
      </c>
      <c r="AA8822" t="s">
        <v>465</v>
      </c>
      <c r="AB8822" t="s">
        <v>46</v>
      </c>
      <c r="AC8822" t="b">
        <v>0</v>
      </c>
    </row>
    <row r="8823" spans="1:29" hidden="1" x14ac:dyDescent="0.25">
      <c r="A8823" t="s">
        <v>134</v>
      </c>
      <c r="B8823" t="s">
        <v>492</v>
      </c>
      <c r="C8823" t="s">
        <v>43</v>
      </c>
      <c r="D8823" s="28" t="s">
        <v>464</v>
      </c>
      <c r="E8823" t="s">
        <v>248</v>
      </c>
      <c r="F8823" t="s">
        <v>595</v>
      </c>
      <c r="G8823" t="str">
        <f t="shared" si="683"/>
        <v>SWHC046-01</v>
      </c>
      <c r="H8823" t="str">
        <f t="shared" si="679"/>
        <v>ExAnte2019</v>
      </c>
      <c r="I8823" t="str">
        <f t="shared" si="680"/>
        <v>IOU workpaper</v>
      </c>
      <c r="J8823" s="2">
        <f t="shared" si="681"/>
        <v>43775</v>
      </c>
      <c r="K8823" t="s">
        <v>203</v>
      </c>
      <c r="L8823">
        <f t="shared" si="682"/>
        <v>1</v>
      </c>
      <c r="O8823">
        <v>274.44470000000001</v>
      </c>
      <c r="P8823">
        <v>0</v>
      </c>
      <c r="Q8823">
        <v>48.098999999999997</v>
      </c>
      <c r="R8823">
        <v>-300.07749999999999</v>
      </c>
      <c r="S8823">
        <v>0</v>
      </c>
      <c r="T8823">
        <v>41.7333</v>
      </c>
      <c r="AA8823" t="s">
        <v>465</v>
      </c>
      <c r="AB8823" t="s">
        <v>46</v>
      </c>
      <c r="AC8823" t="b">
        <v>0</v>
      </c>
    </row>
    <row r="8824" spans="1:29" x14ac:dyDescent="0.25">
      <c r="A8824" t="s">
        <v>134</v>
      </c>
      <c r="B8824" t="s">
        <v>492</v>
      </c>
      <c r="C8824" t="s">
        <v>43</v>
      </c>
      <c r="D8824" s="28" t="s">
        <v>464</v>
      </c>
      <c r="E8824" t="s">
        <v>256</v>
      </c>
      <c r="F8824" t="s">
        <v>595</v>
      </c>
      <c r="G8824" t="str">
        <f t="shared" si="683"/>
        <v>SWHC046-01</v>
      </c>
      <c r="H8824" t="str">
        <f t="shared" si="679"/>
        <v>ExAnte2019</v>
      </c>
      <c r="I8824" t="str">
        <f t="shared" si="680"/>
        <v>IOU workpaper</v>
      </c>
      <c r="J8824" s="2">
        <f t="shared" si="681"/>
        <v>43775</v>
      </c>
      <c r="K8824" t="s">
        <v>203</v>
      </c>
      <c r="L8824">
        <f t="shared" si="682"/>
        <v>1</v>
      </c>
      <c r="O8824">
        <v>426.00400000000002</v>
      </c>
      <c r="P8824">
        <v>0</v>
      </c>
      <c r="Q8824">
        <v>18.136700000000001</v>
      </c>
      <c r="R8824">
        <v>-98.558400000000006</v>
      </c>
      <c r="S8824">
        <v>0</v>
      </c>
      <c r="T8824">
        <v>16.6953</v>
      </c>
      <c r="AA8824" t="s">
        <v>465</v>
      </c>
      <c r="AB8824" t="s">
        <v>46</v>
      </c>
      <c r="AC8824" t="b">
        <v>0</v>
      </c>
    </row>
    <row r="8825" spans="1:29" hidden="1" x14ac:dyDescent="0.25">
      <c r="A8825" t="s">
        <v>134</v>
      </c>
      <c r="B8825" t="s">
        <v>492</v>
      </c>
      <c r="C8825" t="s">
        <v>43</v>
      </c>
      <c r="D8825" s="28" t="s">
        <v>464</v>
      </c>
      <c r="E8825" t="s">
        <v>265</v>
      </c>
      <c r="F8825" t="s">
        <v>595</v>
      </c>
      <c r="G8825" t="str">
        <f t="shared" si="683"/>
        <v>SWHC046-01</v>
      </c>
      <c r="H8825" t="str">
        <f t="shared" si="679"/>
        <v>ExAnte2019</v>
      </c>
      <c r="I8825" t="str">
        <f t="shared" si="680"/>
        <v>IOU workpaper</v>
      </c>
      <c r="J8825" s="2">
        <f t="shared" si="681"/>
        <v>43775</v>
      </c>
      <c r="K8825" t="s">
        <v>203</v>
      </c>
      <c r="L8825">
        <f t="shared" si="682"/>
        <v>1</v>
      </c>
      <c r="O8825">
        <v>457.5283</v>
      </c>
      <c r="P8825">
        <v>0</v>
      </c>
      <c r="Q8825">
        <v>14.020799999999999</v>
      </c>
      <c r="R8825">
        <v>-80.601399999999998</v>
      </c>
      <c r="S8825">
        <v>0</v>
      </c>
      <c r="T8825">
        <v>13.8072</v>
      </c>
      <c r="AA8825" t="s">
        <v>465</v>
      </c>
      <c r="AB8825" t="s">
        <v>46</v>
      </c>
      <c r="AC8825" t="b">
        <v>0</v>
      </c>
    </row>
    <row r="8826" spans="1:29" hidden="1" x14ac:dyDescent="0.25">
      <c r="A8826" t="s">
        <v>134</v>
      </c>
      <c r="B8826" t="s">
        <v>492</v>
      </c>
      <c r="C8826" t="s">
        <v>43</v>
      </c>
      <c r="D8826" s="28" t="s">
        <v>464</v>
      </c>
      <c r="E8826" t="s">
        <v>274</v>
      </c>
      <c r="F8826" t="s">
        <v>595</v>
      </c>
      <c r="G8826" t="str">
        <f t="shared" si="683"/>
        <v>SWHC046-01</v>
      </c>
      <c r="H8826" t="str">
        <f t="shared" si="679"/>
        <v>ExAnte2019</v>
      </c>
      <c r="I8826" t="str">
        <f t="shared" si="680"/>
        <v>IOU workpaper</v>
      </c>
      <c r="J8826" s="2">
        <f t="shared" si="681"/>
        <v>43775</v>
      </c>
      <c r="K8826" t="s">
        <v>203</v>
      </c>
      <c r="L8826">
        <f t="shared" si="682"/>
        <v>1</v>
      </c>
      <c r="O8826">
        <v>401.6386</v>
      </c>
      <c r="P8826">
        <v>0</v>
      </c>
      <c r="Q8826">
        <v>17.249400000000001</v>
      </c>
      <c r="R8826">
        <v>-90.569100000000006</v>
      </c>
      <c r="S8826">
        <v>0</v>
      </c>
      <c r="T8826">
        <v>16.1419</v>
      </c>
      <c r="AA8826" t="s">
        <v>465</v>
      </c>
      <c r="AB8826" t="s">
        <v>46</v>
      </c>
      <c r="AC8826" t="b">
        <v>0</v>
      </c>
    </row>
    <row r="8827" spans="1:29" hidden="1" x14ac:dyDescent="0.25">
      <c r="A8827" t="s">
        <v>134</v>
      </c>
      <c r="B8827" t="s">
        <v>492</v>
      </c>
      <c r="C8827" t="s">
        <v>43</v>
      </c>
      <c r="D8827" s="28" t="s">
        <v>464</v>
      </c>
      <c r="E8827" t="s">
        <v>282</v>
      </c>
      <c r="F8827" t="s">
        <v>595</v>
      </c>
      <c r="G8827" t="str">
        <f t="shared" si="683"/>
        <v>SWHC046-01</v>
      </c>
      <c r="H8827" t="str">
        <f t="shared" si="679"/>
        <v>ExAnte2019</v>
      </c>
      <c r="I8827" t="str">
        <f t="shared" si="680"/>
        <v>IOU workpaper</v>
      </c>
      <c r="J8827" s="2">
        <f t="shared" si="681"/>
        <v>43775</v>
      </c>
      <c r="K8827" t="s">
        <v>203</v>
      </c>
      <c r="L8827">
        <f t="shared" si="682"/>
        <v>1</v>
      </c>
      <c r="O8827">
        <v>470.84500000000003</v>
      </c>
      <c r="P8827">
        <v>0</v>
      </c>
      <c r="Q8827">
        <v>16.093599999999999</v>
      </c>
      <c r="R8827">
        <v>-87.914699999999996</v>
      </c>
      <c r="S8827">
        <v>0</v>
      </c>
      <c r="T8827">
        <v>14.934200000000001</v>
      </c>
      <c r="AA8827" t="s">
        <v>465</v>
      </c>
      <c r="AB8827" t="s">
        <v>46</v>
      </c>
      <c r="AC8827" t="b">
        <v>0</v>
      </c>
    </row>
    <row r="8828" spans="1:29" hidden="1" x14ac:dyDescent="0.25">
      <c r="A8828" t="s">
        <v>134</v>
      </c>
      <c r="B8828" t="s">
        <v>492</v>
      </c>
      <c r="C8828" t="s">
        <v>43</v>
      </c>
      <c r="D8828" s="28" t="s">
        <v>464</v>
      </c>
      <c r="E8828" t="s">
        <v>290</v>
      </c>
      <c r="F8828" t="s">
        <v>595</v>
      </c>
      <c r="G8828" t="str">
        <f t="shared" si="683"/>
        <v>SWHC046-01</v>
      </c>
      <c r="H8828" t="str">
        <f t="shared" si="679"/>
        <v>ExAnte2019</v>
      </c>
      <c r="I8828" t="str">
        <f t="shared" si="680"/>
        <v>IOU workpaper</v>
      </c>
      <c r="J8828" s="2">
        <f t="shared" si="681"/>
        <v>43775</v>
      </c>
      <c r="K8828" t="s">
        <v>203</v>
      </c>
      <c r="L8828">
        <f t="shared" si="682"/>
        <v>1</v>
      </c>
      <c r="O8828">
        <v>411.02199999999999</v>
      </c>
      <c r="P8828">
        <v>0</v>
      </c>
      <c r="Q8828">
        <v>22.4649</v>
      </c>
      <c r="R8828">
        <v>-123.95180000000001</v>
      </c>
      <c r="S8828">
        <v>0</v>
      </c>
      <c r="T8828">
        <v>19.992999999999999</v>
      </c>
      <c r="AA8828" t="s">
        <v>465</v>
      </c>
      <c r="AB8828" t="s">
        <v>46</v>
      </c>
      <c r="AC8828" t="b">
        <v>0</v>
      </c>
    </row>
    <row r="8829" spans="1:29" hidden="1" x14ac:dyDescent="0.25">
      <c r="A8829" t="s">
        <v>134</v>
      </c>
      <c r="B8829" t="s">
        <v>492</v>
      </c>
      <c r="C8829" t="s">
        <v>43</v>
      </c>
      <c r="D8829" s="28" t="s">
        <v>464</v>
      </c>
      <c r="E8829" t="s">
        <v>298</v>
      </c>
      <c r="F8829" t="s">
        <v>595</v>
      </c>
      <c r="G8829" t="str">
        <f t="shared" si="683"/>
        <v>SWHC046-01</v>
      </c>
      <c r="H8829" t="str">
        <f t="shared" si="679"/>
        <v>ExAnte2019</v>
      </c>
      <c r="I8829" t="str">
        <f t="shared" si="680"/>
        <v>IOU workpaper</v>
      </c>
      <c r="J8829" s="2">
        <f t="shared" si="681"/>
        <v>43775</v>
      </c>
      <c r="K8829" t="s">
        <v>203</v>
      </c>
      <c r="L8829">
        <f t="shared" si="682"/>
        <v>1</v>
      </c>
      <c r="O8829">
        <v>320.29649999999998</v>
      </c>
      <c r="P8829">
        <v>0</v>
      </c>
      <c r="Q8829">
        <v>41.101500000000001</v>
      </c>
      <c r="R8829">
        <v>-250.47059999999999</v>
      </c>
      <c r="S8829">
        <v>0</v>
      </c>
      <c r="T8829">
        <v>35.910200000000003</v>
      </c>
      <c r="AA8829" t="s">
        <v>465</v>
      </c>
      <c r="AB8829" t="s">
        <v>46</v>
      </c>
      <c r="AC8829" t="b">
        <v>0</v>
      </c>
    </row>
    <row r="8830" spans="1:29" hidden="1" x14ac:dyDescent="0.25">
      <c r="A8830" t="s">
        <v>134</v>
      </c>
      <c r="B8830" t="s">
        <v>492</v>
      </c>
      <c r="C8830" t="s">
        <v>43</v>
      </c>
      <c r="D8830" s="28" t="s">
        <v>464</v>
      </c>
      <c r="E8830" t="s">
        <v>306</v>
      </c>
      <c r="F8830" t="s">
        <v>595</v>
      </c>
      <c r="G8830" t="str">
        <f t="shared" si="683"/>
        <v>SWHC046-01</v>
      </c>
      <c r="H8830" t="str">
        <f t="shared" si="679"/>
        <v>ExAnte2019</v>
      </c>
      <c r="I8830" t="str">
        <f t="shared" si="680"/>
        <v>IOU workpaper</v>
      </c>
      <c r="J8830" s="2">
        <f t="shared" si="681"/>
        <v>43775</v>
      </c>
      <c r="K8830" t="s">
        <v>203</v>
      </c>
      <c r="L8830">
        <f t="shared" si="682"/>
        <v>1</v>
      </c>
      <c r="O8830">
        <v>291.83929999999998</v>
      </c>
      <c r="P8830">
        <v>0</v>
      </c>
      <c r="Q8830">
        <v>38.936300000000003</v>
      </c>
      <c r="R8830">
        <v>-243.21709999999999</v>
      </c>
      <c r="S8830">
        <v>0</v>
      </c>
      <c r="T8830">
        <v>33.686500000000002</v>
      </c>
      <c r="AA8830" t="s">
        <v>465</v>
      </c>
      <c r="AB8830" t="s">
        <v>46</v>
      </c>
      <c r="AC8830" t="b">
        <v>0</v>
      </c>
    </row>
    <row r="8831" spans="1:29" hidden="1" x14ac:dyDescent="0.25">
      <c r="A8831" t="s">
        <v>134</v>
      </c>
      <c r="B8831" t="s">
        <v>492</v>
      </c>
      <c r="C8831" t="s">
        <v>43</v>
      </c>
      <c r="D8831" s="28" t="s">
        <v>464</v>
      </c>
      <c r="E8831" t="s">
        <v>314</v>
      </c>
      <c r="F8831" t="s">
        <v>595</v>
      </c>
      <c r="G8831" t="str">
        <f t="shared" si="683"/>
        <v>SWHC046-01</v>
      </c>
      <c r="H8831" t="str">
        <f t="shared" si="679"/>
        <v>ExAnte2019</v>
      </c>
      <c r="I8831" t="str">
        <f t="shared" si="680"/>
        <v>IOU workpaper</v>
      </c>
      <c r="J8831" s="2">
        <f t="shared" si="681"/>
        <v>43775</v>
      </c>
      <c r="K8831" t="s">
        <v>203</v>
      </c>
      <c r="L8831">
        <f t="shared" si="682"/>
        <v>1</v>
      </c>
      <c r="O8831">
        <v>354.51729999999998</v>
      </c>
      <c r="P8831">
        <v>0</v>
      </c>
      <c r="Q8831">
        <v>34.636200000000002</v>
      </c>
      <c r="R8831">
        <v>-204.8434</v>
      </c>
      <c r="S8831">
        <v>0</v>
      </c>
      <c r="T8831">
        <v>30.038900000000002</v>
      </c>
      <c r="AA8831" t="s">
        <v>465</v>
      </c>
      <c r="AB8831" t="s">
        <v>46</v>
      </c>
      <c r="AC8831" t="b">
        <v>0</v>
      </c>
    </row>
    <row r="8832" spans="1:29" hidden="1" x14ac:dyDescent="0.25">
      <c r="A8832" t="s">
        <v>134</v>
      </c>
      <c r="B8832" t="s">
        <v>492</v>
      </c>
      <c r="C8832" t="s">
        <v>43</v>
      </c>
      <c r="D8832" s="28" t="s">
        <v>464</v>
      </c>
      <c r="E8832" t="s">
        <v>322</v>
      </c>
      <c r="F8832" t="s">
        <v>595</v>
      </c>
      <c r="G8832" t="str">
        <f t="shared" si="683"/>
        <v>SWHC046-01</v>
      </c>
      <c r="H8832" t="str">
        <f t="shared" si="679"/>
        <v>ExAnte2019</v>
      </c>
      <c r="I8832" t="str">
        <f t="shared" si="680"/>
        <v>IOU workpaper</v>
      </c>
      <c r="J8832" s="2">
        <f t="shared" si="681"/>
        <v>43775</v>
      </c>
      <c r="K8832" t="s">
        <v>203</v>
      </c>
      <c r="L8832">
        <f t="shared" si="682"/>
        <v>1</v>
      </c>
      <c r="O8832">
        <v>323.5437</v>
      </c>
      <c r="P8832">
        <v>0</v>
      </c>
      <c r="Q8832">
        <v>38.140300000000003</v>
      </c>
      <c r="R8832">
        <v>-229.34569999999999</v>
      </c>
      <c r="S8832">
        <v>0</v>
      </c>
      <c r="T8832">
        <v>32.278300000000002</v>
      </c>
      <c r="AA8832" t="s">
        <v>465</v>
      </c>
      <c r="AB8832" t="s">
        <v>46</v>
      </c>
      <c r="AC8832" t="b">
        <v>0</v>
      </c>
    </row>
    <row r="8833" spans="1:29" hidden="1" x14ac:dyDescent="0.25">
      <c r="A8833" t="s">
        <v>134</v>
      </c>
      <c r="B8833" t="s">
        <v>492</v>
      </c>
      <c r="C8833" t="s">
        <v>43</v>
      </c>
      <c r="D8833" s="28" t="s">
        <v>464</v>
      </c>
      <c r="E8833" t="s">
        <v>330</v>
      </c>
      <c r="F8833" t="s">
        <v>595</v>
      </c>
      <c r="G8833" t="str">
        <f t="shared" si="683"/>
        <v>SWHC046-01</v>
      </c>
      <c r="H8833" t="str">
        <f t="shared" si="679"/>
        <v>ExAnte2019</v>
      </c>
      <c r="I8833" t="str">
        <f t="shared" si="680"/>
        <v>IOU workpaper</v>
      </c>
      <c r="J8833" s="2">
        <f t="shared" si="681"/>
        <v>43775</v>
      </c>
      <c r="K8833" t="s">
        <v>203</v>
      </c>
      <c r="L8833">
        <f t="shared" si="682"/>
        <v>1</v>
      </c>
      <c r="O8833">
        <v>617.93780000000004</v>
      </c>
      <c r="P8833">
        <v>0</v>
      </c>
      <c r="Q8833">
        <v>5.2085999999999997</v>
      </c>
      <c r="R8833">
        <v>29.663499999999999</v>
      </c>
      <c r="S8833">
        <v>0</v>
      </c>
      <c r="T8833">
        <v>4.9645000000000001</v>
      </c>
      <c r="AA8833" t="s">
        <v>465</v>
      </c>
      <c r="AB8833" t="s">
        <v>46</v>
      </c>
      <c r="AC8833" t="b">
        <v>0</v>
      </c>
    </row>
    <row r="8834" spans="1:29" hidden="1" x14ac:dyDescent="0.25">
      <c r="A8834" t="s">
        <v>134</v>
      </c>
      <c r="B8834" t="s">
        <v>492</v>
      </c>
      <c r="C8834" t="s">
        <v>43</v>
      </c>
      <c r="D8834" s="28" t="s">
        <v>464</v>
      </c>
      <c r="E8834" t="s">
        <v>338</v>
      </c>
      <c r="F8834" t="s">
        <v>595</v>
      </c>
      <c r="G8834" t="str">
        <f t="shared" si="683"/>
        <v>SWHC046-01</v>
      </c>
      <c r="H8834" t="str">
        <f t="shared" si="679"/>
        <v>ExAnte2019</v>
      </c>
      <c r="I8834" t="str">
        <f t="shared" si="680"/>
        <v>IOU workpaper</v>
      </c>
      <c r="J8834" s="2">
        <f t="shared" si="681"/>
        <v>43775</v>
      </c>
      <c r="K8834" t="s">
        <v>203</v>
      </c>
      <c r="L8834">
        <f t="shared" si="682"/>
        <v>1</v>
      </c>
      <c r="O8834">
        <v>-372.73520000000002</v>
      </c>
      <c r="P8834">
        <v>0</v>
      </c>
      <c r="Q8834">
        <v>121.8831</v>
      </c>
      <c r="R8834">
        <v>-908.58820000000003</v>
      </c>
      <c r="S8834">
        <v>0</v>
      </c>
      <c r="T8834">
        <v>102.3545</v>
      </c>
      <c r="AA8834" t="s">
        <v>465</v>
      </c>
      <c r="AB8834" t="s">
        <v>46</v>
      </c>
      <c r="AC8834" t="b">
        <v>0</v>
      </c>
    </row>
    <row r="8835" spans="1:29" hidden="1" x14ac:dyDescent="0.25">
      <c r="A8835" t="s">
        <v>134</v>
      </c>
      <c r="B8835" t="s">
        <v>492</v>
      </c>
      <c r="C8835" t="s">
        <v>575</v>
      </c>
      <c r="D8835" s="28" t="s">
        <v>464</v>
      </c>
      <c r="E8835" t="s">
        <v>202</v>
      </c>
      <c r="F8835" t="s">
        <v>595</v>
      </c>
      <c r="G8835" t="str">
        <f t="shared" si="683"/>
        <v>SWHC046-01</v>
      </c>
      <c r="H8835" t="str">
        <f t="shared" si="679"/>
        <v>ExAnte2019</v>
      </c>
      <c r="I8835" t="str">
        <f t="shared" si="680"/>
        <v>IOU workpaper</v>
      </c>
      <c r="J8835" s="2">
        <f t="shared" si="681"/>
        <v>43775</v>
      </c>
      <c r="K8835" t="s">
        <v>203</v>
      </c>
      <c r="L8835">
        <f t="shared" si="682"/>
        <v>1</v>
      </c>
      <c r="O8835">
        <v>48.026400000000002</v>
      </c>
      <c r="P8835">
        <v>0</v>
      </c>
      <c r="Q8835">
        <v>61.06</v>
      </c>
      <c r="R8835">
        <v>-345.65530000000001</v>
      </c>
      <c r="S8835">
        <v>0</v>
      </c>
      <c r="T8835">
        <v>46.212299999999999</v>
      </c>
      <c r="AA8835" t="s">
        <v>465</v>
      </c>
      <c r="AB8835" t="s">
        <v>46</v>
      </c>
      <c r="AC8835" t="b">
        <v>0</v>
      </c>
    </row>
    <row r="8836" spans="1:29" hidden="1" x14ac:dyDescent="0.25">
      <c r="A8836" t="s">
        <v>134</v>
      </c>
      <c r="B8836" t="s">
        <v>492</v>
      </c>
      <c r="C8836" t="s">
        <v>575</v>
      </c>
      <c r="D8836" s="28" t="s">
        <v>464</v>
      </c>
      <c r="E8836" t="s">
        <v>224</v>
      </c>
      <c r="F8836" t="s">
        <v>595</v>
      </c>
      <c r="G8836" t="str">
        <f t="shared" si="683"/>
        <v>SWHC046-01</v>
      </c>
      <c r="H8836" t="str">
        <f t="shared" si="679"/>
        <v>ExAnte2019</v>
      </c>
      <c r="I8836" t="str">
        <f t="shared" si="680"/>
        <v>IOU workpaper</v>
      </c>
      <c r="J8836" s="2">
        <f t="shared" si="681"/>
        <v>43775</v>
      </c>
      <c r="K8836" t="s">
        <v>203</v>
      </c>
      <c r="L8836">
        <f t="shared" si="682"/>
        <v>1</v>
      </c>
      <c r="O8836">
        <v>174.00120000000001</v>
      </c>
      <c r="P8836">
        <v>0</v>
      </c>
      <c r="Q8836">
        <v>33.036799999999999</v>
      </c>
      <c r="R8836">
        <v>-170.21090000000001</v>
      </c>
      <c r="S8836">
        <v>0</v>
      </c>
      <c r="T8836">
        <v>23.589099999999998</v>
      </c>
      <c r="AA8836" t="s">
        <v>465</v>
      </c>
      <c r="AB8836" t="s">
        <v>46</v>
      </c>
      <c r="AC8836" t="b">
        <v>0</v>
      </c>
    </row>
    <row r="8837" spans="1:29" hidden="1" x14ac:dyDescent="0.25">
      <c r="A8837" t="s">
        <v>134</v>
      </c>
      <c r="B8837" t="s">
        <v>492</v>
      </c>
      <c r="C8837" t="s">
        <v>575</v>
      </c>
      <c r="D8837" s="28" t="s">
        <v>464</v>
      </c>
      <c r="E8837" t="s">
        <v>232</v>
      </c>
      <c r="F8837" t="s">
        <v>595</v>
      </c>
      <c r="G8837" t="str">
        <f t="shared" si="683"/>
        <v>SWHC046-01</v>
      </c>
      <c r="H8837" t="str">
        <f t="shared" ref="H8837:H8900" si="684">H8836</f>
        <v>ExAnte2019</v>
      </c>
      <c r="I8837" t="str">
        <f t="shared" ref="I8837:I8900" si="685">I8836</f>
        <v>IOU workpaper</v>
      </c>
      <c r="J8837" s="2">
        <f t="shared" ref="J8837:J8900" si="686">J$3</f>
        <v>43775</v>
      </c>
      <c r="K8837" t="s">
        <v>203</v>
      </c>
      <c r="L8837">
        <f t="shared" ref="L8837:L8900" si="687">L8836</f>
        <v>1</v>
      </c>
      <c r="O8837">
        <v>229.1223</v>
      </c>
      <c r="P8837">
        <v>0</v>
      </c>
      <c r="Q8837">
        <v>25.173999999999999</v>
      </c>
      <c r="R8837">
        <v>-137.77459999999999</v>
      </c>
      <c r="S8837">
        <v>0</v>
      </c>
      <c r="T8837">
        <v>19.598800000000001</v>
      </c>
      <c r="AA8837" t="s">
        <v>465</v>
      </c>
      <c r="AB8837" t="s">
        <v>46</v>
      </c>
      <c r="AC8837" t="b">
        <v>0</v>
      </c>
    </row>
    <row r="8838" spans="1:29" hidden="1" x14ac:dyDescent="0.25">
      <c r="A8838" t="s">
        <v>134</v>
      </c>
      <c r="B8838" t="s">
        <v>492</v>
      </c>
      <c r="C8838" t="s">
        <v>575</v>
      </c>
      <c r="D8838" s="28" t="s">
        <v>464</v>
      </c>
      <c r="E8838" t="s">
        <v>240</v>
      </c>
      <c r="F8838" t="s">
        <v>595</v>
      </c>
      <c r="G8838" t="str">
        <f t="shared" ref="G8838:G8901" si="688">G8837</f>
        <v>SWHC046-01</v>
      </c>
      <c r="H8838" t="str">
        <f t="shared" si="684"/>
        <v>ExAnte2019</v>
      </c>
      <c r="I8838" t="str">
        <f t="shared" si="685"/>
        <v>IOU workpaper</v>
      </c>
      <c r="J8838" s="2">
        <f t="shared" si="686"/>
        <v>43775</v>
      </c>
      <c r="K8838" t="s">
        <v>203</v>
      </c>
      <c r="L8838">
        <f t="shared" si="687"/>
        <v>1</v>
      </c>
      <c r="O8838">
        <v>221.64619999999999</v>
      </c>
      <c r="P8838">
        <v>0</v>
      </c>
      <c r="Q8838">
        <v>22.092500000000001</v>
      </c>
      <c r="R8838">
        <v>-115.27800000000001</v>
      </c>
      <c r="S8838">
        <v>0</v>
      </c>
      <c r="T8838">
        <v>16.526299999999999</v>
      </c>
      <c r="AA8838" t="s">
        <v>465</v>
      </c>
      <c r="AB8838" t="s">
        <v>46</v>
      </c>
      <c r="AC8838" t="b">
        <v>0</v>
      </c>
    </row>
    <row r="8839" spans="1:29" hidden="1" x14ac:dyDescent="0.25">
      <c r="A8839" t="s">
        <v>134</v>
      </c>
      <c r="B8839" t="s">
        <v>492</v>
      </c>
      <c r="C8839" t="s">
        <v>575</v>
      </c>
      <c r="D8839" s="28" t="s">
        <v>464</v>
      </c>
      <c r="E8839" t="s">
        <v>248</v>
      </c>
      <c r="F8839" t="s">
        <v>595</v>
      </c>
      <c r="G8839" t="str">
        <f t="shared" si="688"/>
        <v>SWHC046-01</v>
      </c>
      <c r="H8839" t="str">
        <f t="shared" si="684"/>
        <v>ExAnte2019</v>
      </c>
      <c r="I8839" t="str">
        <f t="shared" si="685"/>
        <v>IOU workpaper</v>
      </c>
      <c r="J8839" s="2">
        <f t="shared" si="686"/>
        <v>43775</v>
      </c>
      <c r="K8839" t="s">
        <v>203</v>
      </c>
      <c r="L8839">
        <f t="shared" si="687"/>
        <v>1</v>
      </c>
      <c r="O8839">
        <v>219.3845</v>
      </c>
      <c r="P8839">
        <v>0</v>
      </c>
      <c r="Q8839">
        <v>25.445900000000002</v>
      </c>
      <c r="R8839">
        <v>-138.91839999999999</v>
      </c>
      <c r="S8839">
        <v>0</v>
      </c>
      <c r="T8839">
        <v>19.554400000000001</v>
      </c>
      <c r="AA8839" t="s">
        <v>465</v>
      </c>
      <c r="AB8839" t="s">
        <v>46</v>
      </c>
      <c r="AC8839" t="b">
        <v>0</v>
      </c>
    </row>
    <row r="8840" spans="1:29" hidden="1" x14ac:dyDescent="0.25">
      <c r="A8840" t="s">
        <v>134</v>
      </c>
      <c r="B8840" t="s">
        <v>492</v>
      </c>
      <c r="C8840" t="s">
        <v>575</v>
      </c>
      <c r="D8840" s="28" t="s">
        <v>464</v>
      </c>
      <c r="E8840" t="s">
        <v>256</v>
      </c>
      <c r="F8840" t="s">
        <v>595</v>
      </c>
      <c r="G8840" t="str">
        <f t="shared" si="688"/>
        <v>SWHC046-01</v>
      </c>
      <c r="H8840" t="str">
        <f t="shared" si="684"/>
        <v>ExAnte2019</v>
      </c>
      <c r="I8840" t="str">
        <f t="shared" si="685"/>
        <v>IOU workpaper</v>
      </c>
      <c r="J8840" s="2">
        <f t="shared" si="686"/>
        <v>43775</v>
      </c>
      <c r="K8840" t="s">
        <v>203</v>
      </c>
      <c r="L8840">
        <f t="shared" si="687"/>
        <v>1</v>
      </c>
      <c r="O8840">
        <v>355.20060000000001</v>
      </c>
      <c r="P8840">
        <v>0</v>
      </c>
      <c r="Q8840">
        <v>7.8410000000000002</v>
      </c>
      <c r="R8840">
        <v>-16.257899999999999</v>
      </c>
      <c r="S8840">
        <v>0</v>
      </c>
      <c r="T8840">
        <v>5.9781000000000004</v>
      </c>
      <c r="AA8840" t="s">
        <v>465</v>
      </c>
      <c r="AB8840" t="s">
        <v>46</v>
      </c>
      <c r="AC8840" t="b">
        <v>0</v>
      </c>
    </row>
    <row r="8841" spans="1:29" hidden="1" x14ac:dyDescent="0.25">
      <c r="A8841" t="s">
        <v>134</v>
      </c>
      <c r="B8841" t="s">
        <v>492</v>
      </c>
      <c r="C8841" t="s">
        <v>575</v>
      </c>
      <c r="D8841" s="28" t="s">
        <v>464</v>
      </c>
      <c r="E8841" t="s">
        <v>265</v>
      </c>
      <c r="F8841" t="s">
        <v>595</v>
      </c>
      <c r="G8841" t="str">
        <f t="shared" si="688"/>
        <v>SWHC046-01</v>
      </c>
      <c r="H8841" t="str">
        <f t="shared" si="684"/>
        <v>ExAnte2019</v>
      </c>
      <c r="I8841" t="str">
        <f t="shared" si="685"/>
        <v>IOU workpaper</v>
      </c>
      <c r="J8841" s="2">
        <f t="shared" si="686"/>
        <v>43775</v>
      </c>
      <c r="K8841" t="s">
        <v>203</v>
      </c>
      <c r="L8841">
        <f t="shared" si="687"/>
        <v>1</v>
      </c>
      <c r="O8841">
        <v>342.09210000000002</v>
      </c>
      <c r="P8841">
        <v>0</v>
      </c>
      <c r="Q8841">
        <v>4.3662000000000001</v>
      </c>
      <c r="R8841">
        <v>-0.35270000000000001</v>
      </c>
      <c r="S8841">
        <v>0</v>
      </c>
      <c r="T8841">
        <v>3.3056999999999999</v>
      </c>
      <c r="AA8841" t="s">
        <v>465</v>
      </c>
      <c r="AB8841" t="s">
        <v>46</v>
      </c>
      <c r="AC8841" t="b">
        <v>0</v>
      </c>
    </row>
    <row r="8842" spans="1:29" hidden="1" x14ac:dyDescent="0.25">
      <c r="A8842" t="s">
        <v>134</v>
      </c>
      <c r="B8842" t="s">
        <v>492</v>
      </c>
      <c r="C8842" t="s">
        <v>575</v>
      </c>
      <c r="D8842" s="28" t="s">
        <v>464</v>
      </c>
      <c r="E8842" t="s">
        <v>274</v>
      </c>
      <c r="F8842" t="s">
        <v>595</v>
      </c>
      <c r="G8842" t="str">
        <f t="shared" si="688"/>
        <v>SWHC046-01</v>
      </c>
      <c r="H8842" t="str">
        <f t="shared" si="684"/>
        <v>ExAnte2019</v>
      </c>
      <c r="I8842" t="str">
        <f t="shared" si="685"/>
        <v>IOU workpaper</v>
      </c>
      <c r="J8842" s="2">
        <f t="shared" si="686"/>
        <v>43775</v>
      </c>
      <c r="K8842" t="s">
        <v>203</v>
      </c>
      <c r="L8842">
        <f t="shared" si="687"/>
        <v>1</v>
      </c>
      <c r="O8842">
        <v>328.59300000000002</v>
      </c>
      <c r="P8842">
        <v>0</v>
      </c>
      <c r="Q8842">
        <v>7.0446</v>
      </c>
      <c r="R8842">
        <v>-4.8737000000000004</v>
      </c>
      <c r="S8842">
        <v>0</v>
      </c>
      <c r="T8842">
        <v>5.2102000000000004</v>
      </c>
      <c r="AA8842" t="s">
        <v>465</v>
      </c>
      <c r="AB8842" t="s">
        <v>46</v>
      </c>
      <c r="AC8842" t="b">
        <v>0</v>
      </c>
    </row>
    <row r="8843" spans="1:29" hidden="1" x14ac:dyDescent="0.25">
      <c r="A8843" t="s">
        <v>134</v>
      </c>
      <c r="B8843" t="s">
        <v>492</v>
      </c>
      <c r="C8843" t="s">
        <v>575</v>
      </c>
      <c r="D8843" s="28" t="s">
        <v>464</v>
      </c>
      <c r="E8843" t="s">
        <v>282</v>
      </c>
      <c r="F8843" t="s">
        <v>595</v>
      </c>
      <c r="G8843" t="str">
        <f t="shared" si="688"/>
        <v>SWHC046-01</v>
      </c>
      <c r="H8843" t="str">
        <f t="shared" si="684"/>
        <v>ExAnte2019</v>
      </c>
      <c r="I8843" t="str">
        <f t="shared" si="685"/>
        <v>IOU workpaper</v>
      </c>
      <c r="J8843" s="2">
        <f t="shared" si="686"/>
        <v>43775</v>
      </c>
      <c r="K8843" t="s">
        <v>203</v>
      </c>
      <c r="L8843">
        <f t="shared" si="687"/>
        <v>1</v>
      </c>
      <c r="O8843">
        <v>367.06950000000001</v>
      </c>
      <c r="P8843">
        <v>0</v>
      </c>
      <c r="Q8843">
        <v>8.0569000000000006</v>
      </c>
      <c r="R8843">
        <v>-23.485499999999998</v>
      </c>
      <c r="S8843">
        <v>0</v>
      </c>
      <c r="T8843">
        <v>6.4099000000000004</v>
      </c>
      <c r="AA8843" t="s">
        <v>465</v>
      </c>
      <c r="AB8843" t="s">
        <v>46</v>
      </c>
      <c r="AC8843" t="b">
        <v>0</v>
      </c>
    </row>
    <row r="8844" spans="1:29" hidden="1" x14ac:dyDescent="0.25">
      <c r="A8844" t="s">
        <v>134</v>
      </c>
      <c r="B8844" t="s">
        <v>492</v>
      </c>
      <c r="C8844" t="s">
        <v>575</v>
      </c>
      <c r="D8844" s="28" t="s">
        <v>464</v>
      </c>
      <c r="E8844" t="s">
        <v>290</v>
      </c>
      <c r="F8844" t="s">
        <v>595</v>
      </c>
      <c r="G8844" t="str">
        <f t="shared" si="688"/>
        <v>SWHC046-01</v>
      </c>
      <c r="H8844" t="str">
        <f t="shared" si="684"/>
        <v>ExAnte2019</v>
      </c>
      <c r="I8844" t="str">
        <f t="shared" si="685"/>
        <v>IOU workpaper</v>
      </c>
      <c r="J8844" s="2">
        <f t="shared" si="686"/>
        <v>43775</v>
      </c>
      <c r="K8844" t="s">
        <v>203</v>
      </c>
      <c r="L8844">
        <f t="shared" si="687"/>
        <v>1</v>
      </c>
      <c r="O8844">
        <v>352.40839999999997</v>
      </c>
      <c r="P8844">
        <v>0</v>
      </c>
      <c r="Q8844">
        <v>9.3765999999999998</v>
      </c>
      <c r="R8844">
        <v>-21.012</v>
      </c>
      <c r="S8844">
        <v>0</v>
      </c>
      <c r="T8844">
        <v>6.9233000000000002</v>
      </c>
      <c r="AA8844" t="s">
        <v>465</v>
      </c>
      <c r="AB8844" t="s">
        <v>46</v>
      </c>
      <c r="AC8844" t="b">
        <v>0</v>
      </c>
    </row>
    <row r="8845" spans="1:29" hidden="1" x14ac:dyDescent="0.25">
      <c r="A8845" t="s">
        <v>134</v>
      </c>
      <c r="B8845" t="s">
        <v>492</v>
      </c>
      <c r="C8845" t="s">
        <v>575</v>
      </c>
      <c r="D8845" s="28" t="s">
        <v>464</v>
      </c>
      <c r="E8845" t="s">
        <v>298</v>
      </c>
      <c r="F8845" t="s">
        <v>595</v>
      </c>
      <c r="G8845" t="str">
        <f t="shared" si="688"/>
        <v>SWHC046-01</v>
      </c>
      <c r="H8845" t="str">
        <f t="shared" si="684"/>
        <v>ExAnte2019</v>
      </c>
      <c r="I8845" t="str">
        <f t="shared" si="685"/>
        <v>IOU workpaper</v>
      </c>
      <c r="J8845" s="2">
        <f t="shared" si="686"/>
        <v>43775</v>
      </c>
      <c r="K8845" t="s">
        <v>203</v>
      </c>
      <c r="L8845">
        <f t="shared" si="687"/>
        <v>1</v>
      </c>
      <c r="O8845">
        <v>265.9006</v>
      </c>
      <c r="P8845">
        <v>0</v>
      </c>
      <c r="Q8845">
        <v>26.0808</v>
      </c>
      <c r="R8845">
        <v>-123.0149</v>
      </c>
      <c r="S8845">
        <v>0</v>
      </c>
      <c r="T8845">
        <v>20.705300000000001</v>
      </c>
      <c r="AA8845" t="s">
        <v>465</v>
      </c>
      <c r="AB8845" t="s">
        <v>46</v>
      </c>
      <c r="AC8845" t="b">
        <v>0</v>
      </c>
    </row>
    <row r="8846" spans="1:29" hidden="1" x14ac:dyDescent="0.25">
      <c r="A8846" t="s">
        <v>134</v>
      </c>
      <c r="B8846" t="s">
        <v>492</v>
      </c>
      <c r="C8846" t="s">
        <v>575</v>
      </c>
      <c r="D8846" s="28" t="s">
        <v>464</v>
      </c>
      <c r="E8846" t="s">
        <v>306</v>
      </c>
      <c r="F8846" t="s">
        <v>595</v>
      </c>
      <c r="G8846" t="str">
        <f t="shared" si="688"/>
        <v>SWHC046-01</v>
      </c>
      <c r="H8846" t="str">
        <f t="shared" si="684"/>
        <v>ExAnte2019</v>
      </c>
      <c r="I8846" t="str">
        <f t="shared" si="685"/>
        <v>IOU workpaper</v>
      </c>
      <c r="J8846" s="2">
        <f t="shared" si="686"/>
        <v>43775</v>
      </c>
      <c r="K8846" t="s">
        <v>203</v>
      </c>
      <c r="L8846">
        <f t="shared" si="687"/>
        <v>1</v>
      </c>
      <c r="O8846">
        <v>225.30619999999999</v>
      </c>
      <c r="P8846">
        <v>0</v>
      </c>
      <c r="Q8846">
        <v>27.953600000000002</v>
      </c>
      <c r="R8846">
        <v>-138.16309999999999</v>
      </c>
      <c r="S8846">
        <v>0</v>
      </c>
      <c r="T8846">
        <v>21.452000000000002</v>
      </c>
      <c r="AA8846" t="s">
        <v>465</v>
      </c>
      <c r="AB8846" t="s">
        <v>46</v>
      </c>
      <c r="AC8846" t="b">
        <v>0</v>
      </c>
    </row>
    <row r="8847" spans="1:29" hidden="1" x14ac:dyDescent="0.25">
      <c r="A8847" t="s">
        <v>134</v>
      </c>
      <c r="B8847" t="s">
        <v>492</v>
      </c>
      <c r="C8847" t="s">
        <v>575</v>
      </c>
      <c r="D8847" s="28" t="s">
        <v>464</v>
      </c>
      <c r="E8847" t="s">
        <v>314</v>
      </c>
      <c r="F8847" t="s">
        <v>595</v>
      </c>
      <c r="G8847" t="str">
        <f t="shared" si="688"/>
        <v>SWHC046-01</v>
      </c>
      <c r="H8847" t="str">
        <f t="shared" si="684"/>
        <v>ExAnte2019</v>
      </c>
      <c r="I8847" t="str">
        <f t="shared" si="685"/>
        <v>IOU workpaper</v>
      </c>
      <c r="J8847" s="2">
        <f t="shared" si="686"/>
        <v>43775</v>
      </c>
      <c r="K8847" t="s">
        <v>203</v>
      </c>
      <c r="L8847">
        <f t="shared" si="687"/>
        <v>1</v>
      </c>
      <c r="O8847">
        <v>275.32209999999998</v>
      </c>
      <c r="P8847">
        <v>0</v>
      </c>
      <c r="Q8847">
        <v>22.907900000000001</v>
      </c>
      <c r="R8847">
        <v>-101.6647</v>
      </c>
      <c r="S8847">
        <v>0</v>
      </c>
      <c r="T8847">
        <v>17.966100000000001</v>
      </c>
      <c r="AA8847" t="s">
        <v>465</v>
      </c>
      <c r="AB8847" t="s">
        <v>46</v>
      </c>
      <c r="AC8847" t="b">
        <v>0</v>
      </c>
    </row>
    <row r="8848" spans="1:29" hidden="1" x14ac:dyDescent="0.25">
      <c r="A8848" t="s">
        <v>134</v>
      </c>
      <c r="B8848" t="s">
        <v>492</v>
      </c>
      <c r="C8848" t="s">
        <v>575</v>
      </c>
      <c r="D8848" s="28" t="s">
        <v>464</v>
      </c>
      <c r="E8848" t="s">
        <v>322</v>
      </c>
      <c r="F8848" t="s">
        <v>595</v>
      </c>
      <c r="G8848" t="str">
        <f t="shared" si="688"/>
        <v>SWHC046-01</v>
      </c>
      <c r="H8848" t="str">
        <f t="shared" si="684"/>
        <v>ExAnte2019</v>
      </c>
      <c r="I8848" t="str">
        <f t="shared" si="685"/>
        <v>IOU workpaper</v>
      </c>
      <c r="J8848" s="2">
        <f t="shared" si="686"/>
        <v>43775</v>
      </c>
      <c r="K8848" t="s">
        <v>203</v>
      </c>
      <c r="L8848">
        <f t="shared" si="687"/>
        <v>1</v>
      </c>
      <c r="O8848">
        <v>275.96129999999999</v>
      </c>
      <c r="P8848">
        <v>0</v>
      </c>
      <c r="Q8848">
        <v>24.446300000000001</v>
      </c>
      <c r="R8848">
        <v>-117.7047</v>
      </c>
      <c r="S8848">
        <v>0</v>
      </c>
      <c r="T8848">
        <v>19.073799999999999</v>
      </c>
      <c r="AA8848" t="s">
        <v>465</v>
      </c>
      <c r="AB8848" t="s">
        <v>46</v>
      </c>
      <c r="AC8848" t="b">
        <v>0</v>
      </c>
    </row>
    <row r="8849" spans="1:29" hidden="1" x14ac:dyDescent="0.25">
      <c r="A8849" t="s">
        <v>134</v>
      </c>
      <c r="B8849" t="s">
        <v>492</v>
      </c>
      <c r="C8849" t="s">
        <v>575</v>
      </c>
      <c r="D8849" s="28" t="s">
        <v>464</v>
      </c>
      <c r="E8849" t="s">
        <v>330</v>
      </c>
      <c r="F8849" t="s">
        <v>595</v>
      </c>
      <c r="G8849" t="str">
        <f t="shared" si="688"/>
        <v>SWHC046-01</v>
      </c>
      <c r="H8849" t="str">
        <f t="shared" si="684"/>
        <v>ExAnte2019</v>
      </c>
      <c r="I8849" t="str">
        <f t="shared" si="685"/>
        <v>IOU workpaper</v>
      </c>
      <c r="J8849" s="2">
        <f t="shared" si="686"/>
        <v>43775</v>
      </c>
      <c r="K8849" t="s">
        <v>203</v>
      </c>
      <c r="L8849">
        <f t="shared" si="687"/>
        <v>1</v>
      </c>
      <c r="O8849">
        <v>471.44189999999998</v>
      </c>
      <c r="P8849">
        <v>0</v>
      </c>
      <c r="Q8849">
        <v>1.94</v>
      </c>
      <c r="R8849">
        <v>51.007599999999996</v>
      </c>
      <c r="S8849">
        <v>0</v>
      </c>
      <c r="T8849">
        <v>1.6483000000000001</v>
      </c>
      <c r="AA8849" t="s">
        <v>465</v>
      </c>
      <c r="AB8849" t="s">
        <v>46</v>
      </c>
      <c r="AC8849" t="b">
        <v>0</v>
      </c>
    </row>
    <row r="8850" spans="1:29" hidden="1" x14ac:dyDescent="0.25">
      <c r="A8850" t="s">
        <v>134</v>
      </c>
      <c r="B8850" t="s">
        <v>492</v>
      </c>
      <c r="C8850" t="s">
        <v>575</v>
      </c>
      <c r="D8850" s="28" t="s">
        <v>464</v>
      </c>
      <c r="E8850" t="s">
        <v>338</v>
      </c>
      <c r="F8850" t="s">
        <v>595</v>
      </c>
      <c r="G8850" t="str">
        <f t="shared" si="688"/>
        <v>SWHC046-01</v>
      </c>
      <c r="H8850" t="str">
        <f t="shared" si="684"/>
        <v>ExAnte2019</v>
      </c>
      <c r="I8850" t="str">
        <f t="shared" si="685"/>
        <v>IOU workpaper</v>
      </c>
      <c r="J8850" s="2">
        <f t="shared" si="686"/>
        <v>43775</v>
      </c>
      <c r="K8850" t="s">
        <v>203</v>
      </c>
      <c r="L8850">
        <f t="shared" si="687"/>
        <v>1</v>
      </c>
      <c r="O8850">
        <v>-173.62549999999999</v>
      </c>
      <c r="P8850">
        <v>0</v>
      </c>
      <c r="Q8850">
        <v>82.138499999999993</v>
      </c>
      <c r="R8850">
        <v>-563.74559999999997</v>
      </c>
      <c r="S8850">
        <v>0</v>
      </c>
      <c r="T8850">
        <v>64.071299999999994</v>
      </c>
      <c r="AA8850" t="s">
        <v>465</v>
      </c>
      <c r="AB8850" t="s">
        <v>46</v>
      </c>
      <c r="AC8850" t="b">
        <v>0</v>
      </c>
    </row>
    <row r="8851" spans="1:29" hidden="1" x14ac:dyDescent="0.25">
      <c r="A8851" t="s">
        <v>134</v>
      </c>
      <c r="B8851" t="s">
        <v>492</v>
      </c>
      <c r="C8851" t="s">
        <v>576</v>
      </c>
      <c r="D8851" s="28" t="s">
        <v>464</v>
      </c>
      <c r="E8851" t="s">
        <v>202</v>
      </c>
      <c r="F8851" t="s">
        <v>595</v>
      </c>
      <c r="G8851" t="str">
        <f t="shared" si="688"/>
        <v>SWHC046-01</v>
      </c>
      <c r="H8851" t="str">
        <f t="shared" si="684"/>
        <v>ExAnte2019</v>
      </c>
      <c r="I8851" t="str">
        <f t="shared" si="685"/>
        <v>IOU workpaper</v>
      </c>
      <c r="J8851" s="2">
        <f t="shared" si="686"/>
        <v>43775</v>
      </c>
      <c r="K8851" t="s">
        <v>203</v>
      </c>
      <c r="L8851">
        <f t="shared" si="687"/>
        <v>1</v>
      </c>
      <c r="O8851">
        <v>-235.51519999999999</v>
      </c>
      <c r="P8851">
        <v>0</v>
      </c>
      <c r="Q8851">
        <v>82.009399999999999</v>
      </c>
      <c r="R8851">
        <v>-498.69080000000002</v>
      </c>
      <c r="S8851">
        <v>0</v>
      </c>
      <c r="T8851">
        <v>70.879800000000003</v>
      </c>
      <c r="AA8851" t="s">
        <v>465</v>
      </c>
      <c r="AB8851" t="s">
        <v>46</v>
      </c>
      <c r="AC8851" t="b">
        <v>0</v>
      </c>
    </row>
    <row r="8852" spans="1:29" hidden="1" x14ac:dyDescent="0.25">
      <c r="A8852" t="s">
        <v>134</v>
      </c>
      <c r="B8852" t="s">
        <v>492</v>
      </c>
      <c r="C8852" t="s">
        <v>576</v>
      </c>
      <c r="D8852" s="28" t="s">
        <v>464</v>
      </c>
      <c r="E8852" t="s">
        <v>224</v>
      </c>
      <c r="F8852" t="s">
        <v>595</v>
      </c>
      <c r="G8852" t="str">
        <f t="shared" si="688"/>
        <v>SWHC046-01</v>
      </c>
      <c r="H8852" t="str">
        <f t="shared" si="684"/>
        <v>ExAnte2019</v>
      </c>
      <c r="I8852" t="str">
        <f t="shared" si="685"/>
        <v>IOU workpaper</v>
      </c>
      <c r="J8852" s="2">
        <f t="shared" si="686"/>
        <v>43775</v>
      </c>
      <c r="K8852" t="s">
        <v>203</v>
      </c>
      <c r="L8852">
        <f t="shared" si="687"/>
        <v>1</v>
      </c>
      <c r="O8852">
        <v>-49.426299999999998</v>
      </c>
      <c r="P8852">
        <v>0</v>
      </c>
      <c r="Q8852">
        <v>43.067700000000002</v>
      </c>
      <c r="R8852">
        <v>-260.09269999999998</v>
      </c>
      <c r="S8852">
        <v>0</v>
      </c>
      <c r="T8852">
        <v>32.503700000000002</v>
      </c>
      <c r="AA8852" t="s">
        <v>465</v>
      </c>
      <c r="AB8852" t="s">
        <v>46</v>
      </c>
      <c r="AC8852" t="b">
        <v>0</v>
      </c>
    </row>
    <row r="8853" spans="1:29" hidden="1" x14ac:dyDescent="0.25">
      <c r="A8853" t="s">
        <v>134</v>
      </c>
      <c r="B8853" t="s">
        <v>492</v>
      </c>
      <c r="C8853" t="s">
        <v>576</v>
      </c>
      <c r="D8853" s="28" t="s">
        <v>464</v>
      </c>
      <c r="E8853" t="s">
        <v>232</v>
      </c>
      <c r="F8853" t="s">
        <v>595</v>
      </c>
      <c r="G8853" t="str">
        <f t="shared" si="688"/>
        <v>SWHC046-01</v>
      </c>
      <c r="H8853" t="str">
        <f t="shared" si="684"/>
        <v>ExAnte2019</v>
      </c>
      <c r="I8853" t="str">
        <f t="shared" si="685"/>
        <v>IOU workpaper</v>
      </c>
      <c r="J8853" s="2">
        <f t="shared" si="686"/>
        <v>43775</v>
      </c>
      <c r="K8853" t="s">
        <v>203</v>
      </c>
      <c r="L8853">
        <f t="shared" si="687"/>
        <v>1</v>
      </c>
      <c r="O8853">
        <v>21.858000000000001</v>
      </c>
      <c r="P8853">
        <v>0</v>
      </c>
      <c r="Q8853">
        <v>38.5306</v>
      </c>
      <c r="R8853">
        <v>-222.67009999999999</v>
      </c>
      <c r="S8853">
        <v>0</v>
      </c>
      <c r="T8853">
        <v>32.064599999999999</v>
      </c>
      <c r="AA8853" t="s">
        <v>465</v>
      </c>
      <c r="AB8853" t="s">
        <v>46</v>
      </c>
      <c r="AC8853" t="b">
        <v>0</v>
      </c>
    </row>
    <row r="8854" spans="1:29" hidden="1" x14ac:dyDescent="0.25">
      <c r="A8854" t="s">
        <v>134</v>
      </c>
      <c r="B8854" t="s">
        <v>492</v>
      </c>
      <c r="C8854" t="s">
        <v>576</v>
      </c>
      <c r="D8854" s="28" t="s">
        <v>464</v>
      </c>
      <c r="E8854" t="s">
        <v>240</v>
      </c>
      <c r="F8854" t="s">
        <v>595</v>
      </c>
      <c r="G8854" t="str">
        <f t="shared" si="688"/>
        <v>SWHC046-01</v>
      </c>
      <c r="H8854" t="str">
        <f t="shared" si="684"/>
        <v>ExAnte2019</v>
      </c>
      <c r="I8854" t="str">
        <f t="shared" si="685"/>
        <v>IOU workpaper</v>
      </c>
      <c r="J8854" s="2">
        <f t="shared" si="686"/>
        <v>43775</v>
      </c>
      <c r="K8854" t="s">
        <v>203</v>
      </c>
      <c r="L8854">
        <f t="shared" si="687"/>
        <v>1</v>
      </c>
      <c r="O8854">
        <v>35.064700000000002</v>
      </c>
      <c r="P8854">
        <v>0</v>
      </c>
      <c r="Q8854">
        <v>29.961400000000001</v>
      </c>
      <c r="R8854">
        <v>-180.94890000000001</v>
      </c>
      <c r="S8854">
        <v>0</v>
      </c>
      <c r="T8854">
        <v>23.1678</v>
      </c>
      <c r="AA8854" t="s">
        <v>465</v>
      </c>
      <c r="AB8854" t="s">
        <v>46</v>
      </c>
      <c r="AC8854" t="b">
        <v>0</v>
      </c>
    </row>
    <row r="8855" spans="1:29" hidden="1" x14ac:dyDescent="0.25">
      <c r="A8855" t="s">
        <v>134</v>
      </c>
      <c r="B8855" t="s">
        <v>492</v>
      </c>
      <c r="C8855" t="s">
        <v>576</v>
      </c>
      <c r="D8855" s="28" t="s">
        <v>464</v>
      </c>
      <c r="E8855" t="s">
        <v>248</v>
      </c>
      <c r="F8855" t="s">
        <v>595</v>
      </c>
      <c r="G8855" t="str">
        <f t="shared" si="688"/>
        <v>SWHC046-01</v>
      </c>
      <c r="H8855" t="str">
        <f t="shared" si="684"/>
        <v>ExAnte2019</v>
      </c>
      <c r="I8855" t="str">
        <f t="shared" si="685"/>
        <v>IOU workpaper</v>
      </c>
      <c r="J8855" s="2">
        <f t="shared" si="686"/>
        <v>43775</v>
      </c>
      <c r="K8855" t="s">
        <v>203</v>
      </c>
      <c r="L8855">
        <f t="shared" si="687"/>
        <v>1</v>
      </c>
      <c r="O8855">
        <v>-3.8597000000000001</v>
      </c>
      <c r="P8855">
        <v>0</v>
      </c>
      <c r="Q8855">
        <v>37.982799999999997</v>
      </c>
      <c r="R8855">
        <v>-224.80850000000001</v>
      </c>
      <c r="S8855">
        <v>0</v>
      </c>
      <c r="T8855">
        <v>32.111400000000003</v>
      </c>
      <c r="AA8855" t="s">
        <v>465</v>
      </c>
      <c r="AB8855" t="s">
        <v>46</v>
      </c>
      <c r="AC8855" t="b">
        <v>0</v>
      </c>
    </row>
    <row r="8856" spans="1:29" hidden="1" x14ac:dyDescent="0.25">
      <c r="A8856" t="s">
        <v>134</v>
      </c>
      <c r="B8856" t="s">
        <v>492</v>
      </c>
      <c r="C8856" t="s">
        <v>576</v>
      </c>
      <c r="D8856" s="28" t="s">
        <v>464</v>
      </c>
      <c r="E8856" t="s">
        <v>256</v>
      </c>
      <c r="F8856" t="s">
        <v>595</v>
      </c>
      <c r="G8856" t="str">
        <f t="shared" si="688"/>
        <v>SWHC046-01</v>
      </c>
      <c r="H8856" t="str">
        <f t="shared" si="684"/>
        <v>ExAnte2019</v>
      </c>
      <c r="I8856" t="str">
        <f t="shared" si="685"/>
        <v>IOU workpaper</v>
      </c>
      <c r="J8856" s="2">
        <f t="shared" si="686"/>
        <v>43775</v>
      </c>
      <c r="K8856" t="s">
        <v>203</v>
      </c>
      <c r="L8856">
        <f t="shared" si="687"/>
        <v>1</v>
      </c>
      <c r="O8856">
        <v>149.39230000000001</v>
      </c>
      <c r="P8856">
        <v>0</v>
      </c>
      <c r="Q8856">
        <v>15.104100000000001</v>
      </c>
      <c r="R8856">
        <v>-72.742500000000007</v>
      </c>
      <c r="S8856">
        <v>0</v>
      </c>
      <c r="T8856">
        <v>12.1021</v>
      </c>
      <c r="AA8856" t="s">
        <v>465</v>
      </c>
      <c r="AB8856" t="s">
        <v>46</v>
      </c>
      <c r="AC8856" t="b">
        <v>0</v>
      </c>
    </row>
    <row r="8857" spans="1:29" hidden="1" x14ac:dyDescent="0.25">
      <c r="A8857" t="s">
        <v>134</v>
      </c>
      <c r="B8857" t="s">
        <v>492</v>
      </c>
      <c r="C8857" t="s">
        <v>576</v>
      </c>
      <c r="D8857" s="28" t="s">
        <v>464</v>
      </c>
      <c r="E8857" t="s">
        <v>265</v>
      </c>
      <c r="F8857" t="s">
        <v>595</v>
      </c>
      <c r="G8857" t="str">
        <f t="shared" si="688"/>
        <v>SWHC046-01</v>
      </c>
      <c r="H8857" t="str">
        <f t="shared" si="684"/>
        <v>ExAnte2019</v>
      </c>
      <c r="I8857" t="str">
        <f t="shared" si="685"/>
        <v>IOU workpaper</v>
      </c>
      <c r="J8857" s="2">
        <f t="shared" si="686"/>
        <v>43775</v>
      </c>
      <c r="K8857" t="s">
        <v>203</v>
      </c>
      <c r="L8857">
        <f t="shared" si="687"/>
        <v>1</v>
      </c>
      <c r="O8857">
        <v>153.5617</v>
      </c>
      <c r="P8857">
        <v>0</v>
      </c>
      <c r="Q8857">
        <v>11.1851</v>
      </c>
      <c r="R8857">
        <v>-53.471899999999998</v>
      </c>
      <c r="S8857">
        <v>0</v>
      </c>
      <c r="T8857">
        <v>8.6706000000000003</v>
      </c>
      <c r="AA8857" t="s">
        <v>465</v>
      </c>
      <c r="AB8857" t="s">
        <v>46</v>
      </c>
      <c r="AC8857" t="b">
        <v>0</v>
      </c>
    </row>
    <row r="8858" spans="1:29" hidden="1" x14ac:dyDescent="0.25">
      <c r="A8858" t="s">
        <v>134</v>
      </c>
      <c r="B8858" t="s">
        <v>492</v>
      </c>
      <c r="C8858" t="s">
        <v>576</v>
      </c>
      <c r="D8858" s="28" t="s">
        <v>464</v>
      </c>
      <c r="E8858" t="s">
        <v>274</v>
      </c>
      <c r="F8858" t="s">
        <v>595</v>
      </c>
      <c r="G8858" t="str">
        <f t="shared" si="688"/>
        <v>SWHC046-01</v>
      </c>
      <c r="H8858" t="str">
        <f t="shared" si="684"/>
        <v>ExAnte2019</v>
      </c>
      <c r="I8858" t="str">
        <f t="shared" si="685"/>
        <v>IOU workpaper</v>
      </c>
      <c r="J8858" s="2">
        <f t="shared" si="686"/>
        <v>43775</v>
      </c>
      <c r="K8858" t="s">
        <v>203</v>
      </c>
      <c r="L8858">
        <f t="shared" si="687"/>
        <v>1</v>
      </c>
      <c r="O8858">
        <v>151.3073</v>
      </c>
      <c r="P8858">
        <v>0</v>
      </c>
      <c r="Q8858">
        <v>12.4725</v>
      </c>
      <c r="R8858">
        <v>-56.748899999999999</v>
      </c>
      <c r="S8858">
        <v>0</v>
      </c>
      <c r="T8858">
        <v>9.7423999999999999</v>
      </c>
      <c r="AA8858" t="s">
        <v>465</v>
      </c>
      <c r="AB8858" t="s">
        <v>46</v>
      </c>
      <c r="AC8858" t="b">
        <v>0</v>
      </c>
    </row>
    <row r="8859" spans="1:29" hidden="1" x14ac:dyDescent="0.25">
      <c r="A8859" t="s">
        <v>134</v>
      </c>
      <c r="B8859" t="s">
        <v>492</v>
      </c>
      <c r="C8859" t="s">
        <v>576</v>
      </c>
      <c r="D8859" s="28" t="s">
        <v>464</v>
      </c>
      <c r="E8859" t="s">
        <v>282</v>
      </c>
      <c r="F8859" t="s">
        <v>595</v>
      </c>
      <c r="G8859" t="str">
        <f t="shared" si="688"/>
        <v>SWHC046-01</v>
      </c>
      <c r="H8859" t="str">
        <f t="shared" si="684"/>
        <v>ExAnte2019</v>
      </c>
      <c r="I8859" t="str">
        <f t="shared" si="685"/>
        <v>IOU workpaper</v>
      </c>
      <c r="J8859" s="2">
        <f t="shared" si="686"/>
        <v>43775</v>
      </c>
      <c r="K8859" t="s">
        <v>203</v>
      </c>
      <c r="L8859">
        <f t="shared" si="687"/>
        <v>1</v>
      </c>
      <c r="O8859">
        <v>183.54220000000001</v>
      </c>
      <c r="P8859">
        <v>0</v>
      </c>
      <c r="Q8859">
        <v>14.116300000000001</v>
      </c>
      <c r="R8859">
        <v>-77.766000000000005</v>
      </c>
      <c r="S8859">
        <v>0</v>
      </c>
      <c r="T8859">
        <v>12.068199999999999</v>
      </c>
      <c r="AA8859" t="s">
        <v>465</v>
      </c>
      <c r="AB8859" t="s">
        <v>46</v>
      </c>
      <c r="AC8859" t="b">
        <v>0</v>
      </c>
    </row>
    <row r="8860" spans="1:29" hidden="1" x14ac:dyDescent="0.25">
      <c r="A8860" t="s">
        <v>134</v>
      </c>
      <c r="B8860" t="s">
        <v>492</v>
      </c>
      <c r="C8860" t="s">
        <v>576</v>
      </c>
      <c r="D8860" s="28" t="s">
        <v>464</v>
      </c>
      <c r="E8860" t="s">
        <v>290</v>
      </c>
      <c r="F8860" t="s">
        <v>595</v>
      </c>
      <c r="G8860" t="str">
        <f t="shared" si="688"/>
        <v>SWHC046-01</v>
      </c>
      <c r="H8860" t="str">
        <f t="shared" si="684"/>
        <v>ExAnte2019</v>
      </c>
      <c r="I8860" t="str">
        <f t="shared" si="685"/>
        <v>IOU workpaper</v>
      </c>
      <c r="J8860" s="2">
        <f t="shared" si="686"/>
        <v>43775</v>
      </c>
      <c r="K8860" t="s">
        <v>203</v>
      </c>
      <c r="L8860">
        <f t="shared" si="687"/>
        <v>1</v>
      </c>
      <c r="O8860">
        <v>165.03309999999999</v>
      </c>
      <c r="P8860">
        <v>0</v>
      </c>
      <c r="Q8860">
        <v>14.1913</v>
      </c>
      <c r="R8860">
        <v>-66.257300000000001</v>
      </c>
      <c r="S8860">
        <v>0</v>
      </c>
      <c r="T8860">
        <v>11.0885</v>
      </c>
      <c r="AA8860" t="s">
        <v>465</v>
      </c>
      <c r="AB8860" t="s">
        <v>46</v>
      </c>
      <c r="AC8860" t="b">
        <v>0</v>
      </c>
    </row>
    <row r="8861" spans="1:29" hidden="1" x14ac:dyDescent="0.25">
      <c r="A8861" t="s">
        <v>134</v>
      </c>
      <c r="B8861" t="s">
        <v>492</v>
      </c>
      <c r="C8861" t="s">
        <v>576</v>
      </c>
      <c r="D8861" s="28" t="s">
        <v>464</v>
      </c>
      <c r="E8861" t="s">
        <v>298</v>
      </c>
      <c r="F8861" t="s">
        <v>595</v>
      </c>
      <c r="G8861" t="str">
        <f t="shared" si="688"/>
        <v>SWHC046-01</v>
      </c>
      <c r="H8861" t="str">
        <f t="shared" si="684"/>
        <v>ExAnte2019</v>
      </c>
      <c r="I8861" t="str">
        <f t="shared" si="685"/>
        <v>IOU workpaper</v>
      </c>
      <c r="J8861" s="2">
        <f t="shared" si="686"/>
        <v>43775</v>
      </c>
      <c r="K8861" t="s">
        <v>203</v>
      </c>
      <c r="L8861">
        <f t="shared" si="687"/>
        <v>1</v>
      </c>
      <c r="O8861">
        <v>62.576599999999999</v>
      </c>
      <c r="P8861">
        <v>0</v>
      </c>
      <c r="Q8861">
        <v>32.462200000000003</v>
      </c>
      <c r="R8861">
        <v>-179.07069999999999</v>
      </c>
      <c r="S8861">
        <v>0</v>
      </c>
      <c r="T8861">
        <v>26.210799999999999</v>
      </c>
      <c r="AA8861" t="s">
        <v>465</v>
      </c>
      <c r="AB8861" t="s">
        <v>46</v>
      </c>
      <c r="AC8861" t="b">
        <v>0</v>
      </c>
    </row>
    <row r="8862" spans="1:29" hidden="1" x14ac:dyDescent="0.25">
      <c r="A8862" t="s">
        <v>134</v>
      </c>
      <c r="B8862" t="s">
        <v>492</v>
      </c>
      <c r="C8862" t="s">
        <v>576</v>
      </c>
      <c r="D8862" s="28" t="s">
        <v>464</v>
      </c>
      <c r="E8862" t="s">
        <v>306</v>
      </c>
      <c r="F8862" t="s">
        <v>595</v>
      </c>
      <c r="G8862" t="str">
        <f t="shared" si="688"/>
        <v>SWHC046-01</v>
      </c>
      <c r="H8862" t="str">
        <f t="shared" si="684"/>
        <v>ExAnte2019</v>
      </c>
      <c r="I8862" t="str">
        <f t="shared" si="685"/>
        <v>IOU workpaper</v>
      </c>
      <c r="J8862" s="2">
        <f t="shared" si="686"/>
        <v>43775</v>
      </c>
      <c r="K8862" t="s">
        <v>203</v>
      </c>
      <c r="L8862">
        <f t="shared" si="687"/>
        <v>1</v>
      </c>
      <c r="O8862">
        <v>22.110399999999998</v>
      </c>
      <c r="P8862">
        <v>0</v>
      </c>
      <c r="Q8862">
        <v>36.133600000000001</v>
      </c>
      <c r="R8862">
        <v>-203.99459999999999</v>
      </c>
      <c r="S8862">
        <v>0</v>
      </c>
      <c r="T8862">
        <v>28.2133</v>
      </c>
      <c r="AA8862" t="s">
        <v>465</v>
      </c>
      <c r="AB8862" t="s">
        <v>46</v>
      </c>
      <c r="AC8862" t="b">
        <v>0</v>
      </c>
    </row>
    <row r="8863" spans="1:29" hidden="1" x14ac:dyDescent="0.25">
      <c r="A8863" t="s">
        <v>134</v>
      </c>
      <c r="B8863" t="s">
        <v>492</v>
      </c>
      <c r="C8863" t="s">
        <v>576</v>
      </c>
      <c r="D8863" s="28" t="s">
        <v>464</v>
      </c>
      <c r="E8863" t="s">
        <v>314</v>
      </c>
      <c r="F8863" t="s">
        <v>595</v>
      </c>
      <c r="G8863" t="str">
        <f t="shared" si="688"/>
        <v>SWHC046-01</v>
      </c>
      <c r="H8863" t="str">
        <f t="shared" si="684"/>
        <v>ExAnte2019</v>
      </c>
      <c r="I8863" t="str">
        <f t="shared" si="685"/>
        <v>IOU workpaper</v>
      </c>
      <c r="J8863" s="2">
        <f t="shared" si="686"/>
        <v>43775</v>
      </c>
      <c r="K8863" t="s">
        <v>203</v>
      </c>
      <c r="L8863">
        <f t="shared" si="687"/>
        <v>1</v>
      </c>
      <c r="O8863">
        <v>73.117500000000007</v>
      </c>
      <c r="P8863">
        <v>0</v>
      </c>
      <c r="Q8863">
        <v>29.184699999999999</v>
      </c>
      <c r="R8863">
        <v>-157.27260000000001</v>
      </c>
      <c r="S8863">
        <v>0</v>
      </c>
      <c r="T8863">
        <v>23.3002</v>
      </c>
      <c r="AA8863" t="s">
        <v>465</v>
      </c>
      <c r="AB8863" t="s">
        <v>46</v>
      </c>
      <c r="AC8863" t="b">
        <v>0</v>
      </c>
    </row>
    <row r="8864" spans="1:29" hidden="1" x14ac:dyDescent="0.25">
      <c r="A8864" t="s">
        <v>134</v>
      </c>
      <c r="B8864" t="s">
        <v>492</v>
      </c>
      <c r="C8864" t="s">
        <v>576</v>
      </c>
      <c r="D8864" s="28" t="s">
        <v>464</v>
      </c>
      <c r="E8864" t="s">
        <v>322</v>
      </c>
      <c r="F8864" t="s">
        <v>595</v>
      </c>
      <c r="G8864" t="str">
        <f t="shared" si="688"/>
        <v>SWHC046-01</v>
      </c>
      <c r="H8864" t="str">
        <f t="shared" si="684"/>
        <v>ExAnte2019</v>
      </c>
      <c r="I8864" t="str">
        <f t="shared" si="685"/>
        <v>IOU workpaper</v>
      </c>
      <c r="J8864" s="2">
        <f t="shared" si="686"/>
        <v>43775</v>
      </c>
      <c r="K8864" t="s">
        <v>203</v>
      </c>
      <c r="L8864">
        <f t="shared" si="687"/>
        <v>1</v>
      </c>
      <c r="O8864">
        <v>86.0565</v>
      </c>
      <c r="P8864">
        <v>0</v>
      </c>
      <c r="Q8864">
        <v>29.868500000000001</v>
      </c>
      <c r="R8864">
        <v>-153.77279999999999</v>
      </c>
      <c r="S8864">
        <v>0</v>
      </c>
      <c r="T8864">
        <v>24.177900000000001</v>
      </c>
      <c r="AA8864" t="s">
        <v>465</v>
      </c>
      <c r="AB8864" t="s">
        <v>46</v>
      </c>
      <c r="AC8864" t="b">
        <v>0</v>
      </c>
    </row>
    <row r="8865" spans="1:29" hidden="1" x14ac:dyDescent="0.25">
      <c r="A8865" t="s">
        <v>134</v>
      </c>
      <c r="B8865" t="s">
        <v>492</v>
      </c>
      <c r="C8865" t="s">
        <v>576</v>
      </c>
      <c r="D8865" s="28" t="s">
        <v>464</v>
      </c>
      <c r="E8865" t="s">
        <v>330</v>
      </c>
      <c r="F8865" t="s">
        <v>595</v>
      </c>
      <c r="G8865" t="str">
        <f t="shared" si="688"/>
        <v>SWHC046-01</v>
      </c>
      <c r="H8865" t="str">
        <f t="shared" si="684"/>
        <v>ExAnte2019</v>
      </c>
      <c r="I8865" t="str">
        <f t="shared" si="685"/>
        <v>IOU workpaper</v>
      </c>
      <c r="J8865" s="2">
        <f t="shared" si="686"/>
        <v>43775</v>
      </c>
      <c r="K8865" t="s">
        <v>203</v>
      </c>
      <c r="L8865">
        <f t="shared" si="687"/>
        <v>1</v>
      </c>
      <c r="O8865">
        <v>282.21940000000001</v>
      </c>
      <c r="P8865">
        <v>0</v>
      </c>
      <c r="Q8865">
        <v>3.5112999999999999</v>
      </c>
      <c r="R8865">
        <v>15.9818</v>
      </c>
      <c r="S8865">
        <v>0</v>
      </c>
      <c r="T8865">
        <v>3.2006000000000001</v>
      </c>
      <c r="AA8865" t="s">
        <v>465</v>
      </c>
      <c r="AB8865" t="s">
        <v>46</v>
      </c>
      <c r="AC8865" t="b">
        <v>0</v>
      </c>
    </row>
    <row r="8866" spans="1:29" hidden="1" x14ac:dyDescent="0.25">
      <c r="A8866" t="s">
        <v>134</v>
      </c>
      <c r="B8866" t="s">
        <v>492</v>
      </c>
      <c r="C8866" t="s">
        <v>576</v>
      </c>
      <c r="D8866" s="28" t="s">
        <v>464</v>
      </c>
      <c r="E8866" t="s">
        <v>338</v>
      </c>
      <c r="F8866" t="s">
        <v>595</v>
      </c>
      <c r="G8866" t="str">
        <f t="shared" si="688"/>
        <v>SWHC046-01</v>
      </c>
      <c r="H8866" t="str">
        <f t="shared" si="684"/>
        <v>ExAnte2019</v>
      </c>
      <c r="I8866" t="str">
        <f t="shared" si="685"/>
        <v>IOU workpaper</v>
      </c>
      <c r="J8866" s="2">
        <f t="shared" si="686"/>
        <v>43775</v>
      </c>
      <c r="K8866" t="s">
        <v>203</v>
      </c>
      <c r="L8866">
        <f t="shared" si="687"/>
        <v>1</v>
      </c>
      <c r="O8866">
        <v>-444.44929999999999</v>
      </c>
      <c r="P8866">
        <v>0</v>
      </c>
      <c r="Q8866">
        <v>101.89579999999999</v>
      </c>
      <c r="R8866">
        <v>-706.76440000000002</v>
      </c>
      <c r="S8866">
        <v>0</v>
      </c>
      <c r="T8866">
        <v>82.619</v>
      </c>
      <c r="AA8866" t="s">
        <v>465</v>
      </c>
      <c r="AB8866" t="s">
        <v>46</v>
      </c>
      <c r="AC8866" t="b">
        <v>0</v>
      </c>
    </row>
    <row r="8867" spans="1:29" hidden="1" x14ac:dyDescent="0.25">
      <c r="A8867" t="s">
        <v>134</v>
      </c>
      <c r="B8867" t="s">
        <v>492</v>
      </c>
      <c r="C8867" t="s">
        <v>577</v>
      </c>
      <c r="D8867" s="28" t="s">
        <v>464</v>
      </c>
      <c r="E8867" t="s">
        <v>202</v>
      </c>
      <c r="F8867" t="s">
        <v>595</v>
      </c>
      <c r="G8867" t="str">
        <f t="shared" si="688"/>
        <v>SWHC046-01</v>
      </c>
      <c r="H8867" t="str">
        <f t="shared" si="684"/>
        <v>ExAnte2019</v>
      </c>
      <c r="I8867" t="str">
        <f t="shared" si="685"/>
        <v>IOU workpaper</v>
      </c>
      <c r="J8867" s="2">
        <f t="shared" si="686"/>
        <v>43775</v>
      </c>
      <c r="K8867" t="s">
        <v>203</v>
      </c>
      <c r="L8867">
        <f t="shared" si="687"/>
        <v>1</v>
      </c>
      <c r="O8867">
        <v>-558.51969999999994</v>
      </c>
      <c r="P8867">
        <v>0</v>
      </c>
      <c r="Q8867">
        <v>125.1139</v>
      </c>
      <c r="R8867">
        <v>-759.05240000000003</v>
      </c>
      <c r="S8867">
        <v>0</v>
      </c>
      <c r="T8867">
        <v>108.3618</v>
      </c>
      <c r="AA8867" t="s">
        <v>465</v>
      </c>
      <c r="AB8867" t="s">
        <v>46</v>
      </c>
      <c r="AC8867" t="b">
        <v>0</v>
      </c>
    </row>
    <row r="8868" spans="1:29" hidden="1" x14ac:dyDescent="0.25">
      <c r="A8868" t="s">
        <v>134</v>
      </c>
      <c r="B8868" t="s">
        <v>492</v>
      </c>
      <c r="C8868" t="s">
        <v>577</v>
      </c>
      <c r="D8868" s="28" t="s">
        <v>464</v>
      </c>
      <c r="E8868" t="s">
        <v>224</v>
      </c>
      <c r="F8868" t="s">
        <v>595</v>
      </c>
      <c r="G8868" t="str">
        <f t="shared" si="688"/>
        <v>SWHC046-01</v>
      </c>
      <c r="H8868" t="str">
        <f t="shared" si="684"/>
        <v>ExAnte2019</v>
      </c>
      <c r="I8868" t="str">
        <f t="shared" si="685"/>
        <v>IOU workpaper</v>
      </c>
      <c r="J8868" s="2">
        <f t="shared" si="686"/>
        <v>43775</v>
      </c>
      <c r="K8868" t="s">
        <v>203</v>
      </c>
      <c r="L8868">
        <f t="shared" si="687"/>
        <v>1</v>
      </c>
      <c r="O8868">
        <v>-286.8064</v>
      </c>
      <c r="P8868">
        <v>0</v>
      </c>
      <c r="Q8868">
        <v>75.880700000000004</v>
      </c>
      <c r="R8868">
        <v>-454.30149999999998</v>
      </c>
      <c r="S8868">
        <v>0</v>
      </c>
      <c r="T8868">
        <v>65.796199999999999</v>
      </c>
      <c r="AA8868" t="s">
        <v>465</v>
      </c>
      <c r="AB8868" t="s">
        <v>46</v>
      </c>
      <c r="AC8868" t="b">
        <v>0</v>
      </c>
    </row>
    <row r="8869" spans="1:29" hidden="1" x14ac:dyDescent="0.25">
      <c r="A8869" t="s">
        <v>134</v>
      </c>
      <c r="B8869" t="s">
        <v>492</v>
      </c>
      <c r="C8869" t="s">
        <v>577</v>
      </c>
      <c r="D8869" s="28" t="s">
        <v>464</v>
      </c>
      <c r="E8869" t="s">
        <v>232</v>
      </c>
      <c r="F8869" t="s">
        <v>595</v>
      </c>
      <c r="G8869" t="str">
        <f t="shared" si="688"/>
        <v>SWHC046-01</v>
      </c>
      <c r="H8869" t="str">
        <f t="shared" si="684"/>
        <v>ExAnte2019</v>
      </c>
      <c r="I8869" t="str">
        <f t="shared" si="685"/>
        <v>IOU workpaper</v>
      </c>
      <c r="J8869" s="2">
        <f t="shared" si="686"/>
        <v>43775</v>
      </c>
      <c r="K8869" t="s">
        <v>203</v>
      </c>
      <c r="L8869">
        <f t="shared" si="687"/>
        <v>1</v>
      </c>
      <c r="O8869">
        <v>-137.82939999999999</v>
      </c>
      <c r="P8869">
        <v>0</v>
      </c>
      <c r="Q8869">
        <v>59.283200000000001</v>
      </c>
      <c r="R8869">
        <v>-314.98349999999999</v>
      </c>
      <c r="S8869">
        <v>0</v>
      </c>
      <c r="T8869">
        <v>52.301299999999998</v>
      </c>
      <c r="AA8869" t="s">
        <v>465</v>
      </c>
      <c r="AB8869" t="s">
        <v>46</v>
      </c>
      <c r="AC8869" t="b">
        <v>0</v>
      </c>
    </row>
    <row r="8870" spans="1:29" hidden="1" x14ac:dyDescent="0.25">
      <c r="A8870" t="s">
        <v>134</v>
      </c>
      <c r="B8870" t="s">
        <v>492</v>
      </c>
      <c r="C8870" t="s">
        <v>577</v>
      </c>
      <c r="D8870" s="28" t="s">
        <v>464</v>
      </c>
      <c r="E8870" t="s">
        <v>240</v>
      </c>
      <c r="F8870" t="s">
        <v>595</v>
      </c>
      <c r="G8870" t="str">
        <f t="shared" si="688"/>
        <v>SWHC046-01</v>
      </c>
      <c r="H8870" t="str">
        <f t="shared" si="684"/>
        <v>ExAnte2019</v>
      </c>
      <c r="I8870" t="str">
        <f t="shared" si="685"/>
        <v>IOU workpaper</v>
      </c>
      <c r="J8870" s="2">
        <f t="shared" si="686"/>
        <v>43775</v>
      </c>
      <c r="K8870" t="s">
        <v>203</v>
      </c>
      <c r="L8870">
        <f t="shared" si="687"/>
        <v>1</v>
      </c>
      <c r="O8870">
        <v>-146.0675</v>
      </c>
      <c r="P8870">
        <v>0</v>
      </c>
      <c r="Q8870">
        <v>51.82</v>
      </c>
      <c r="R8870">
        <v>-311.55059999999997</v>
      </c>
      <c r="S8870">
        <v>0</v>
      </c>
      <c r="T8870">
        <v>46.2517</v>
      </c>
      <c r="AA8870" t="s">
        <v>465</v>
      </c>
      <c r="AB8870" t="s">
        <v>46</v>
      </c>
      <c r="AC8870" t="b">
        <v>0</v>
      </c>
    </row>
    <row r="8871" spans="1:29" hidden="1" x14ac:dyDescent="0.25">
      <c r="A8871" t="s">
        <v>134</v>
      </c>
      <c r="B8871" t="s">
        <v>492</v>
      </c>
      <c r="C8871" t="s">
        <v>577</v>
      </c>
      <c r="D8871" s="28" t="s">
        <v>464</v>
      </c>
      <c r="E8871" t="s">
        <v>248</v>
      </c>
      <c r="F8871" t="s">
        <v>595</v>
      </c>
      <c r="G8871" t="str">
        <f t="shared" si="688"/>
        <v>SWHC046-01</v>
      </c>
      <c r="H8871" t="str">
        <f t="shared" si="684"/>
        <v>ExAnte2019</v>
      </c>
      <c r="I8871" t="str">
        <f t="shared" si="685"/>
        <v>IOU workpaper</v>
      </c>
      <c r="J8871" s="2">
        <f t="shared" si="686"/>
        <v>43775</v>
      </c>
      <c r="K8871" t="s">
        <v>203</v>
      </c>
      <c r="L8871">
        <f t="shared" si="687"/>
        <v>1</v>
      </c>
      <c r="O8871">
        <v>-210.6481</v>
      </c>
      <c r="P8871">
        <v>0</v>
      </c>
      <c r="Q8871">
        <v>67.427700000000002</v>
      </c>
      <c r="R8871">
        <v>-385.0754</v>
      </c>
      <c r="S8871">
        <v>0</v>
      </c>
      <c r="T8871">
        <v>60.675600000000003</v>
      </c>
      <c r="AA8871" t="s">
        <v>465</v>
      </c>
      <c r="AB8871" t="s">
        <v>46</v>
      </c>
      <c r="AC8871" t="b">
        <v>0</v>
      </c>
    </row>
    <row r="8872" spans="1:29" hidden="1" x14ac:dyDescent="0.25">
      <c r="A8872" t="s">
        <v>134</v>
      </c>
      <c r="B8872" t="s">
        <v>492</v>
      </c>
      <c r="C8872" t="s">
        <v>577</v>
      </c>
      <c r="D8872" s="28" t="s">
        <v>464</v>
      </c>
      <c r="E8872" t="s">
        <v>256</v>
      </c>
      <c r="F8872" t="s">
        <v>595</v>
      </c>
      <c r="G8872" t="str">
        <f t="shared" si="688"/>
        <v>SWHC046-01</v>
      </c>
      <c r="H8872" t="str">
        <f t="shared" si="684"/>
        <v>ExAnte2019</v>
      </c>
      <c r="I8872" t="str">
        <f t="shared" si="685"/>
        <v>IOU workpaper</v>
      </c>
      <c r="J8872" s="2">
        <f t="shared" si="686"/>
        <v>43775</v>
      </c>
      <c r="K8872" t="s">
        <v>203</v>
      </c>
      <c r="L8872">
        <f t="shared" si="687"/>
        <v>1</v>
      </c>
      <c r="O8872">
        <v>33.290999999999997</v>
      </c>
      <c r="P8872">
        <v>0</v>
      </c>
      <c r="Q8872">
        <v>28.102699999999999</v>
      </c>
      <c r="R8872">
        <v>-134.7218</v>
      </c>
      <c r="S8872">
        <v>0</v>
      </c>
      <c r="T8872">
        <v>25.785900000000002</v>
      </c>
      <c r="AA8872" t="s">
        <v>465</v>
      </c>
      <c r="AB8872" t="s">
        <v>46</v>
      </c>
      <c r="AC8872" t="b">
        <v>0</v>
      </c>
    </row>
    <row r="8873" spans="1:29" hidden="1" x14ac:dyDescent="0.25">
      <c r="A8873" t="s">
        <v>134</v>
      </c>
      <c r="B8873" t="s">
        <v>492</v>
      </c>
      <c r="C8873" t="s">
        <v>577</v>
      </c>
      <c r="D8873" s="28" t="s">
        <v>464</v>
      </c>
      <c r="E8873" t="s">
        <v>265</v>
      </c>
      <c r="F8873" t="s">
        <v>595</v>
      </c>
      <c r="G8873" t="str">
        <f t="shared" si="688"/>
        <v>SWHC046-01</v>
      </c>
      <c r="H8873" t="str">
        <f t="shared" si="684"/>
        <v>ExAnte2019</v>
      </c>
      <c r="I8873" t="str">
        <f t="shared" si="685"/>
        <v>IOU workpaper</v>
      </c>
      <c r="J8873" s="2">
        <f t="shared" si="686"/>
        <v>43775</v>
      </c>
      <c r="K8873" t="s">
        <v>203</v>
      </c>
      <c r="L8873">
        <f t="shared" si="687"/>
        <v>1</v>
      </c>
      <c r="O8873">
        <v>76.572599999999994</v>
      </c>
      <c r="P8873">
        <v>0</v>
      </c>
      <c r="Q8873">
        <v>17.981300000000001</v>
      </c>
      <c r="R8873">
        <v>-74.201499999999996</v>
      </c>
      <c r="S8873">
        <v>0</v>
      </c>
      <c r="T8873">
        <v>15.978300000000001</v>
      </c>
      <c r="AA8873" t="s">
        <v>465</v>
      </c>
      <c r="AB8873" t="s">
        <v>46</v>
      </c>
      <c r="AC8873" t="b">
        <v>0</v>
      </c>
    </row>
    <row r="8874" spans="1:29" hidden="1" x14ac:dyDescent="0.25">
      <c r="A8874" t="s">
        <v>134</v>
      </c>
      <c r="B8874" t="s">
        <v>492</v>
      </c>
      <c r="C8874" t="s">
        <v>577</v>
      </c>
      <c r="D8874" s="28" t="s">
        <v>464</v>
      </c>
      <c r="E8874" t="s">
        <v>274</v>
      </c>
      <c r="F8874" t="s">
        <v>595</v>
      </c>
      <c r="G8874" t="str">
        <f t="shared" si="688"/>
        <v>SWHC046-01</v>
      </c>
      <c r="H8874" t="str">
        <f t="shared" si="684"/>
        <v>ExAnte2019</v>
      </c>
      <c r="I8874" t="str">
        <f t="shared" si="685"/>
        <v>IOU workpaper</v>
      </c>
      <c r="J8874" s="2">
        <f t="shared" si="686"/>
        <v>43775</v>
      </c>
      <c r="K8874" t="s">
        <v>203</v>
      </c>
      <c r="L8874">
        <f t="shared" si="687"/>
        <v>1</v>
      </c>
      <c r="O8874">
        <v>46.038899999999998</v>
      </c>
      <c r="P8874">
        <v>0</v>
      </c>
      <c r="Q8874">
        <v>24.075299999999999</v>
      </c>
      <c r="R8874">
        <v>-108.4722</v>
      </c>
      <c r="S8874">
        <v>0</v>
      </c>
      <c r="T8874">
        <v>21.652200000000001</v>
      </c>
      <c r="AA8874" t="s">
        <v>465</v>
      </c>
      <c r="AB8874" t="s">
        <v>46</v>
      </c>
      <c r="AC8874" t="b">
        <v>0</v>
      </c>
    </row>
    <row r="8875" spans="1:29" hidden="1" x14ac:dyDescent="0.25">
      <c r="A8875" t="s">
        <v>134</v>
      </c>
      <c r="B8875" t="s">
        <v>492</v>
      </c>
      <c r="C8875" t="s">
        <v>577</v>
      </c>
      <c r="D8875" s="28" t="s">
        <v>464</v>
      </c>
      <c r="E8875" t="s">
        <v>282</v>
      </c>
      <c r="F8875" t="s">
        <v>595</v>
      </c>
      <c r="G8875" t="str">
        <f t="shared" si="688"/>
        <v>SWHC046-01</v>
      </c>
      <c r="H8875" t="str">
        <f t="shared" si="684"/>
        <v>ExAnte2019</v>
      </c>
      <c r="I8875" t="str">
        <f t="shared" si="685"/>
        <v>IOU workpaper</v>
      </c>
      <c r="J8875" s="2">
        <f t="shared" si="686"/>
        <v>43775</v>
      </c>
      <c r="K8875" t="s">
        <v>203</v>
      </c>
      <c r="L8875">
        <f t="shared" si="687"/>
        <v>1</v>
      </c>
      <c r="O8875">
        <v>71.270799999999994</v>
      </c>
      <c r="P8875">
        <v>0</v>
      </c>
      <c r="Q8875">
        <v>23.350899999999999</v>
      </c>
      <c r="R8875">
        <v>-114.5226</v>
      </c>
      <c r="S8875">
        <v>0</v>
      </c>
      <c r="T8875">
        <v>21.191099999999999</v>
      </c>
      <c r="AA8875" t="s">
        <v>465</v>
      </c>
      <c r="AB8875" t="s">
        <v>46</v>
      </c>
      <c r="AC8875" t="b">
        <v>0</v>
      </c>
    </row>
    <row r="8876" spans="1:29" hidden="1" x14ac:dyDescent="0.25">
      <c r="A8876" t="s">
        <v>134</v>
      </c>
      <c r="B8876" t="s">
        <v>492</v>
      </c>
      <c r="C8876" t="s">
        <v>577</v>
      </c>
      <c r="D8876" s="28" t="s">
        <v>464</v>
      </c>
      <c r="E8876" t="s">
        <v>290</v>
      </c>
      <c r="F8876" t="s">
        <v>595</v>
      </c>
      <c r="G8876" t="str">
        <f t="shared" si="688"/>
        <v>SWHC046-01</v>
      </c>
      <c r="H8876" t="str">
        <f t="shared" si="684"/>
        <v>ExAnte2019</v>
      </c>
      <c r="I8876" t="str">
        <f t="shared" si="685"/>
        <v>IOU workpaper</v>
      </c>
      <c r="J8876" s="2">
        <f t="shared" si="686"/>
        <v>43775</v>
      </c>
      <c r="K8876" t="s">
        <v>203</v>
      </c>
      <c r="L8876">
        <f t="shared" si="687"/>
        <v>1</v>
      </c>
      <c r="O8876">
        <v>41.093600000000002</v>
      </c>
      <c r="P8876">
        <v>0</v>
      </c>
      <c r="Q8876">
        <v>26.427600000000002</v>
      </c>
      <c r="R8876">
        <v>-133.5496</v>
      </c>
      <c r="S8876">
        <v>0</v>
      </c>
      <c r="T8876">
        <v>23.834800000000001</v>
      </c>
      <c r="AA8876" t="s">
        <v>465</v>
      </c>
      <c r="AB8876" t="s">
        <v>46</v>
      </c>
      <c r="AC8876" t="b">
        <v>0</v>
      </c>
    </row>
    <row r="8877" spans="1:29" hidden="1" x14ac:dyDescent="0.25">
      <c r="A8877" t="s">
        <v>134</v>
      </c>
      <c r="B8877" t="s">
        <v>492</v>
      </c>
      <c r="C8877" t="s">
        <v>577</v>
      </c>
      <c r="D8877" s="28" t="s">
        <v>464</v>
      </c>
      <c r="E8877" t="s">
        <v>298</v>
      </c>
      <c r="F8877" t="s">
        <v>595</v>
      </c>
      <c r="G8877" t="str">
        <f t="shared" si="688"/>
        <v>SWHC046-01</v>
      </c>
      <c r="H8877" t="str">
        <f t="shared" si="684"/>
        <v>ExAnte2019</v>
      </c>
      <c r="I8877" t="str">
        <f t="shared" si="685"/>
        <v>IOU workpaper</v>
      </c>
      <c r="J8877" s="2">
        <f t="shared" si="686"/>
        <v>43775</v>
      </c>
      <c r="K8877" t="s">
        <v>203</v>
      </c>
      <c r="L8877">
        <f t="shared" si="687"/>
        <v>1</v>
      </c>
      <c r="O8877">
        <v>-96.784599999999998</v>
      </c>
      <c r="P8877">
        <v>0</v>
      </c>
      <c r="Q8877">
        <v>48.468800000000002</v>
      </c>
      <c r="R8877">
        <v>-280.84269999999998</v>
      </c>
      <c r="S8877">
        <v>0</v>
      </c>
      <c r="T8877">
        <v>43.116700000000002</v>
      </c>
      <c r="AA8877" t="s">
        <v>465</v>
      </c>
      <c r="AB8877" t="s">
        <v>46</v>
      </c>
      <c r="AC8877" t="b">
        <v>0</v>
      </c>
    </row>
    <row r="8878" spans="1:29" hidden="1" x14ac:dyDescent="0.25">
      <c r="A8878" t="s">
        <v>134</v>
      </c>
      <c r="B8878" t="s">
        <v>492</v>
      </c>
      <c r="C8878" t="s">
        <v>577</v>
      </c>
      <c r="D8878" s="28" t="s">
        <v>464</v>
      </c>
      <c r="E8878" t="s">
        <v>306</v>
      </c>
      <c r="F8878" t="s">
        <v>595</v>
      </c>
      <c r="G8878" t="str">
        <f t="shared" si="688"/>
        <v>SWHC046-01</v>
      </c>
      <c r="H8878" t="str">
        <f t="shared" si="684"/>
        <v>ExAnte2019</v>
      </c>
      <c r="I8878" t="str">
        <f t="shared" si="685"/>
        <v>IOU workpaper</v>
      </c>
      <c r="J8878" s="2">
        <f t="shared" si="686"/>
        <v>43775</v>
      </c>
      <c r="K8878" t="s">
        <v>203</v>
      </c>
      <c r="L8878">
        <f t="shared" si="687"/>
        <v>1</v>
      </c>
      <c r="O8878">
        <v>-150.97040000000001</v>
      </c>
      <c r="P8878">
        <v>0</v>
      </c>
      <c r="Q8878">
        <v>55.707299999999996</v>
      </c>
      <c r="R8878">
        <v>-327.34350000000001</v>
      </c>
      <c r="S8878">
        <v>0</v>
      </c>
      <c r="T8878">
        <v>49.002200000000002</v>
      </c>
      <c r="AA8878" t="s">
        <v>465</v>
      </c>
      <c r="AB8878" t="s">
        <v>46</v>
      </c>
      <c r="AC8878" t="b">
        <v>0</v>
      </c>
    </row>
    <row r="8879" spans="1:29" hidden="1" x14ac:dyDescent="0.25">
      <c r="A8879" t="s">
        <v>134</v>
      </c>
      <c r="B8879" t="s">
        <v>492</v>
      </c>
      <c r="C8879" t="s">
        <v>577</v>
      </c>
      <c r="D8879" s="28" t="s">
        <v>464</v>
      </c>
      <c r="E8879" t="s">
        <v>314</v>
      </c>
      <c r="F8879" t="s">
        <v>595</v>
      </c>
      <c r="G8879" t="str">
        <f t="shared" si="688"/>
        <v>SWHC046-01</v>
      </c>
      <c r="H8879" t="str">
        <f t="shared" si="684"/>
        <v>ExAnte2019</v>
      </c>
      <c r="I8879" t="str">
        <f t="shared" si="685"/>
        <v>IOU workpaper</v>
      </c>
      <c r="J8879" s="2">
        <f t="shared" si="686"/>
        <v>43775</v>
      </c>
      <c r="K8879" t="s">
        <v>203</v>
      </c>
      <c r="L8879">
        <f t="shared" si="687"/>
        <v>1</v>
      </c>
      <c r="O8879">
        <v>-74.406899999999993</v>
      </c>
      <c r="P8879">
        <v>0</v>
      </c>
      <c r="Q8879">
        <v>44.158700000000003</v>
      </c>
      <c r="R8879">
        <v>-249.4616</v>
      </c>
      <c r="S8879">
        <v>0</v>
      </c>
      <c r="T8879">
        <v>39.21</v>
      </c>
      <c r="AA8879" t="s">
        <v>465</v>
      </c>
      <c r="AB8879" t="s">
        <v>46</v>
      </c>
      <c r="AC8879" t="b">
        <v>0</v>
      </c>
    </row>
    <row r="8880" spans="1:29" hidden="1" x14ac:dyDescent="0.25">
      <c r="A8880" t="s">
        <v>134</v>
      </c>
      <c r="B8880" t="s">
        <v>492</v>
      </c>
      <c r="C8880" t="s">
        <v>577</v>
      </c>
      <c r="D8880" s="28" t="s">
        <v>464</v>
      </c>
      <c r="E8880" t="s">
        <v>322</v>
      </c>
      <c r="F8880" t="s">
        <v>595</v>
      </c>
      <c r="G8880" t="str">
        <f t="shared" si="688"/>
        <v>SWHC046-01</v>
      </c>
      <c r="H8880" t="str">
        <f t="shared" si="684"/>
        <v>ExAnte2019</v>
      </c>
      <c r="I8880" t="str">
        <f t="shared" si="685"/>
        <v>IOU workpaper</v>
      </c>
      <c r="J8880" s="2">
        <f t="shared" si="686"/>
        <v>43775</v>
      </c>
      <c r="K8880" t="s">
        <v>203</v>
      </c>
      <c r="L8880">
        <f t="shared" si="687"/>
        <v>1</v>
      </c>
      <c r="O8880">
        <v>-98.314599999999999</v>
      </c>
      <c r="P8880">
        <v>0</v>
      </c>
      <c r="Q8880">
        <v>46.413200000000003</v>
      </c>
      <c r="R8880">
        <v>-284.11529999999999</v>
      </c>
      <c r="S8880">
        <v>0</v>
      </c>
      <c r="T8880">
        <v>41.599800000000002</v>
      </c>
      <c r="AA8880" t="s">
        <v>465</v>
      </c>
      <c r="AB8880" t="s">
        <v>46</v>
      </c>
      <c r="AC8880" t="b">
        <v>0</v>
      </c>
    </row>
    <row r="8881" spans="1:29" hidden="1" x14ac:dyDescent="0.25">
      <c r="A8881" t="s">
        <v>134</v>
      </c>
      <c r="B8881" t="s">
        <v>492</v>
      </c>
      <c r="C8881" t="s">
        <v>577</v>
      </c>
      <c r="D8881" s="28" t="s">
        <v>464</v>
      </c>
      <c r="E8881" t="s">
        <v>330</v>
      </c>
      <c r="F8881" t="s">
        <v>595</v>
      </c>
      <c r="G8881" t="str">
        <f t="shared" si="688"/>
        <v>SWHC046-01</v>
      </c>
      <c r="H8881" t="str">
        <f t="shared" si="684"/>
        <v>ExAnte2019</v>
      </c>
      <c r="I8881" t="str">
        <f t="shared" si="685"/>
        <v>IOU workpaper</v>
      </c>
      <c r="J8881" s="2">
        <f t="shared" si="686"/>
        <v>43775</v>
      </c>
      <c r="K8881" t="s">
        <v>203</v>
      </c>
      <c r="L8881">
        <f t="shared" si="687"/>
        <v>1</v>
      </c>
      <c r="O8881">
        <v>182.23390000000001</v>
      </c>
      <c r="P8881">
        <v>0</v>
      </c>
      <c r="Q8881">
        <v>6.7779999999999996</v>
      </c>
      <c r="R8881">
        <v>7.4466000000000001</v>
      </c>
      <c r="S8881">
        <v>0</v>
      </c>
      <c r="T8881">
        <v>6.3449999999999998</v>
      </c>
      <c r="AA8881" t="s">
        <v>465</v>
      </c>
      <c r="AB8881" t="s">
        <v>46</v>
      </c>
      <c r="AC8881" t="b">
        <v>0</v>
      </c>
    </row>
    <row r="8882" spans="1:29" hidden="1" x14ac:dyDescent="0.25">
      <c r="A8882" t="s">
        <v>134</v>
      </c>
      <c r="B8882" t="s">
        <v>492</v>
      </c>
      <c r="C8882" t="s">
        <v>577</v>
      </c>
      <c r="D8882" s="28" t="s">
        <v>464</v>
      </c>
      <c r="E8882" t="s">
        <v>338</v>
      </c>
      <c r="F8882" t="s">
        <v>595</v>
      </c>
      <c r="G8882" t="str">
        <f t="shared" si="688"/>
        <v>SWHC046-01</v>
      </c>
      <c r="H8882" t="str">
        <f t="shared" si="684"/>
        <v>ExAnte2019</v>
      </c>
      <c r="I8882" t="str">
        <f t="shared" si="685"/>
        <v>IOU workpaper</v>
      </c>
      <c r="J8882" s="2">
        <f t="shared" si="686"/>
        <v>43775</v>
      </c>
      <c r="K8882" t="s">
        <v>203</v>
      </c>
      <c r="L8882">
        <f t="shared" si="687"/>
        <v>1</v>
      </c>
      <c r="O8882">
        <v>-830.02869999999996</v>
      </c>
      <c r="P8882">
        <v>0</v>
      </c>
      <c r="Q8882">
        <v>139.6397</v>
      </c>
      <c r="R8882">
        <v>-1055.5165</v>
      </c>
      <c r="S8882">
        <v>0</v>
      </c>
      <c r="T8882">
        <v>121.6174</v>
      </c>
      <c r="AA8882" t="s">
        <v>465</v>
      </c>
      <c r="AB8882" t="s">
        <v>46</v>
      </c>
      <c r="AC8882" t="b">
        <v>0</v>
      </c>
    </row>
    <row r="8883" spans="1:29" hidden="1" x14ac:dyDescent="0.25">
      <c r="A8883" t="s">
        <v>134</v>
      </c>
      <c r="B8883" t="s">
        <v>492</v>
      </c>
      <c r="C8883" t="s">
        <v>578</v>
      </c>
      <c r="D8883" s="28" t="s">
        <v>464</v>
      </c>
      <c r="E8883" t="s">
        <v>202</v>
      </c>
      <c r="F8883" t="s">
        <v>595</v>
      </c>
      <c r="G8883" t="str">
        <f t="shared" si="688"/>
        <v>SWHC046-01</v>
      </c>
      <c r="H8883" t="str">
        <f t="shared" si="684"/>
        <v>ExAnte2019</v>
      </c>
      <c r="I8883" t="str">
        <f t="shared" si="685"/>
        <v>IOU workpaper</v>
      </c>
      <c r="J8883" s="2">
        <f t="shared" si="686"/>
        <v>43775</v>
      </c>
      <c r="K8883" t="s">
        <v>203</v>
      </c>
      <c r="L8883">
        <f t="shared" si="687"/>
        <v>1</v>
      </c>
      <c r="O8883">
        <v>-155.18700000000001</v>
      </c>
      <c r="P8883">
        <v>0</v>
      </c>
      <c r="Q8883">
        <v>74.484399999999994</v>
      </c>
      <c r="R8883">
        <v>-441.35849999999999</v>
      </c>
      <c r="S8883">
        <v>0</v>
      </c>
      <c r="T8883">
        <v>60.629399999999997</v>
      </c>
      <c r="AA8883" t="s">
        <v>465</v>
      </c>
      <c r="AB8883" t="s">
        <v>46</v>
      </c>
      <c r="AC8883" t="b">
        <v>0</v>
      </c>
    </row>
    <row r="8884" spans="1:29" hidden="1" x14ac:dyDescent="0.25">
      <c r="A8884" t="s">
        <v>134</v>
      </c>
      <c r="B8884" t="s">
        <v>492</v>
      </c>
      <c r="C8884" t="s">
        <v>578</v>
      </c>
      <c r="D8884" s="28" t="s">
        <v>464</v>
      </c>
      <c r="E8884" t="s">
        <v>224</v>
      </c>
      <c r="F8884" t="s">
        <v>595</v>
      </c>
      <c r="G8884" t="str">
        <f t="shared" si="688"/>
        <v>SWHC046-01</v>
      </c>
      <c r="H8884" t="str">
        <f t="shared" si="684"/>
        <v>ExAnte2019</v>
      </c>
      <c r="I8884" t="str">
        <f t="shared" si="685"/>
        <v>IOU workpaper</v>
      </c>
      <c r="J8884" s="2">
        <f t="shared" si="686"/>
        <v>43775</v>
      </c>
      <c r="K8884" t="s">
        <v>203</v>
      </c>
      <c r="L8884">
        <f t="shared" si="687"/>
        <v>1</v>
      </c>
      <c r="O8884">
        <v>-4.8272000000000004</v>
      </c>
      <c r="P8884">
        <v>0</v>
      </c>
      <c r="Q8884">
        <v>42.795400000000001</v>
      </c>
      <c r="R8884">
        <v>-250.99959999999999</v>
      </c>
      <c r="S8884">
        <v>0</v>
      </c>
      <c r="T8884">
        <v>32.124200000000002</v>
      </c>
      <c r="AA8884" t="s">
        <v>465</v>
      </c>
      <c r="AB8884" t="s">
        <v>46</v>
      </c>
      <c r="AC8884" t="b">
        <v>0</v>
      </c>
    </row>
    <row r="8885" spans="1:29" hidden="1" x14ac:dyDescent="0.25">
      <c r="A8885" t="s">
        <v>134</v>
      </c>
      <c r="B8885" t="s">
        <v>492</v>
      </c>
      <c r="C8885" t="s">
        <v>578</v>
      </c>
      <c r="D8885" s="28" t="s">
        <v>464</v>
      </c>
      <c r="E8885" t="s">
        <v>232</v>
      </c>
      <c r="F8885" t="s">
        <v>595</v>
      </c>
      <c r="G8885" t="str">
        <f t="shared" si="688"/>
        <v>SWHC046-01</v>
      </c>
      <c r="H8885" t="str">
        <f t="shared" si="684"/>
        <v>ExAnte2019</v>
      </c>
      <c r="I8885" t="str">
        <f t="shared" si="685"/>
        <v>IOU workpaper</v>
      </c>
      <c r="J8885" s="2">
        <f t="shared" si="686"/>
        <v>43775</v>
      </c>
      <c r="K8885" t="s">
        <v>203</v>
      </c>
      <c r="L8885">
        <f t="shared" si="687"/>
        <v>1</v>
      </c>
      <c r="O8885">
        <v>89.359499999999997</v>
      </c>
      <c r="P8885">
        <v>0</v>
      </c>
      <c r="Q8885">
        <v>30.165400000000002</v>
      </c>
      <c r="R8885">
        <v>-174.98759999999999</v>
      </c>
      <c r="S8885">
        <v>0</v>
      </c>
      <c r="T8885">
        <v>24.875299999999999</v>
      </c>
      <c r="AA8885" t="s">
        <v>465</v>
      </c>
      <c r="AB8885" t="s">
        <v>46</v>
      </c>
      <c r="AC8885" t="b">
        <v>0</v>
      </c>
    </row>
    <row r="8886" spans="1:29" hidden="1" x14ac:dyDescent="0.25">
      <c r="A8886" t="s">
        <v>134</v>
      </c>
      <c r="B8886" t="s">
        <v>492</v>
      </c>
      <c r="C8886" t="s">
        <v>578</v>
      </c>
      <c r="D8886" s="28" t="s">
        <v>464</v>
      </c>
      <c r="E8886" t="s">
        <v>240</v>
      </c>
      <c r="F8886" t="s">
        <v>595</v>
      </c>
      <c r="G8886" t="str">
        <f t="shared" si="688"/>
        <v>SWHC046-01</v>
      </c>
      <c r="H8886" t="str">
        <f t="shared" si="684"/>
        <v>ExAnte2019</v>
      </c>
      <c r="I8886" t="str">
        <f t="shared" si="685"/>
        <v>IOU workpaper</v>
      </c>
      <c r="J8886" s="2">
        <f t="shared" si="686"/>
        <v>43775</v>
      </c>
      <c r="K8886" t="s">
        <v>203</v>
      </c>
      <c r="L8886">
        <f t="shared" si="687"/>
        <v>1</v>
      </c>
      <c r="O8886">
        <v>85.829099999999997</v>
      </c>
      <c r="P8886">
        <v>0</v>
      </c>
      <c r="Q8886">
        <v>26.3889</v>
      </c>
      <c r="R8886">
        <v>-152.70429999999999</v>
      </c>
      <c r="S8886">
        <v>0</v>
      </c>
      <c r="T8886">
        <v>20.454699999999999</v>
      </c>
      <c r="AA8886" t="s">
        <v>465</v>
      </c>
      <c r="AB8886" t="s">
        <v>46</v>
      </c>
      <c r="AC8886" t="b">
        <v>0</v>
      </c>
    </row>
    <row r="8887" spans="1:29" hidden="1" x14ac:dyDescent="0.25">
      <c r="A8887" t="s">
        <v>134</v>
      </c>
      <c r="B8887" t="s">
        <v>492</v>
      </c>
      <c r="C8887" t="s">
        <v>578</v>
      </c>
      <c r="D8887" s="28" t="s">
        <v>464</v>
      </c>
      <c r="E8887" t="s">
        <v>248</v>
      </c>
      <c r="F8887" t="s">
        <v>595</v>
      </c>
      <c r="G8887" t="str">
        <f t="shared" si="688"/>
        <v>SWHC046-01</v>
      </c>
      <c r="H8887" t="str">
        <f t="shared" si="684"/>
        <v>ExAnte2019</v>
      </c>
      <c r="I8887" t="str">
        <f t="shared" si="685"/>
        <v>IOU workpaper</v>
      </c>
      <c r="J8887" s="2">
        <f t="shared" si="686"/>
        <v>43775</v>
      </c>
      <c r="K8887" t="s">
        <v>203</v>
      </c>
      <c r="L8887">
        <f t="shared" si="687"/>
        <v>1</v>
      </c>
      <c r="O8887">
        <v>85.269300000000001</v>
      </c>
      <c r="P8887">
        <v>0</v>
      </c>
      <c r="Q8887">
        <v>29.3627</v>
      </c>
      <c r="R8887">
        <v>-171.38149999999999</v>
      </c>
      <c r="S8887">
        <v>0</v>
      </c>
      <c r="T8887">
        <v>24.3338</v>
      </c>
      <c r="AA8887" t="s">
        <v>465</v>
      </c>
      <c r="AB8887" t="s">
        <v>46</v>
      </c>
      <c r="AC8887" t="b">
        <v>0</v>
      </c>
    </row>
    <row r="8888" spans="1:29" hidden="1" x14ac:dyDescent="0.25">
      <c r="A8888" t="s">
        <v>134</v>
      </c>
      <c r="B8888" t="s">
        <v>492</v>
      </c>
      <c r="C8888" t="s">
        <v>578</v>
      </c>
      <c r="D8888" s="28" t="s">
        <v>464</v>
      </c>
      <c r="E8888" t="s">
        <v>256</v>
      </c>
      <c r="F8888" t="s">
        <v>595</v>
      </c>
      <c r="G8888" t="str">
        <f t="shared" si="688"/>
        <v>SWHC046-01</v>
      </c>
      <c r="H8888" t="str">
        <f t="shared" si="684"/>
        <v>ExAnte2019</v>
      </c>
      <c r="I8888" t="str">
        <f t="shared" si="685"/>
        <v>IOU workpaper</v>
      </c>
      <c r="J8888" s="2">
        <f t="shared" si="686"/>
        <v>43775</v>
      </c>
      <c r="K8888" t="s">
        <v>203</v>
      </c>
      <c r="L8888">
        <f t="shared" si="687"/>
        <v>1</v>
      </c>
      <c r="O8888">
        <v>213.50139999999999</v>
      </c>
      <c r="P8888">
        <v>0</v>
      </c>
      <c r="Q8888">
        <v>11.4246</v>
      </c>
      <c r="R8888">
        <v>-47.891300000000001</v>
      </c>
      <c r="S8888">
        <v>0</v>
      </c>
      <c r="T8888">
        <v>8.9631000000000007</v>
      </c>
      <c r="AA8888" t="s">
        <v>465</v>
      </c>
      <c r="AB8888" t="s">
        <v>46</v>
      </c>
      <c r="AC8888" t="b">
        <v>0</v>
      </c>
    </row>
    <row r="8889" spans="1:29" hidden="1" x14ac:dyDescent="0.25">
      <c r="A8889" t="s">
        <v>134</v>
      </c>
      <c r="B8889" t="s">
        <v>492</v>
      </c>
      <c r="C8889" t="s">
        <v>578</v>
      </c>
      <c r="D8889" s="28" t="s">
        <v>464</v>
      </c>
      <c r="E8889" t="s">
        <v>265</v>
      </c>
      <c r="F8889" t="s">
        <v>595</v>
      </c>
      <c r="G8889" t="str">
        <f t="shared" si="688"/>
        <v>SWHC046-01</v>
      </c>
      <c r="H8889" t="str">
        <f t="shared" si="684"/>
        <v>ExAnte2019</v>
      </c>
      <c r="I8889" t="str">
        <f t="shared" si="685"/>
        <v>IOU workpaper</v>
      </c>
      <c r="J8889" s="2">
        <f t="shared" si="686"/>
        <v>43775</v>
      </c>
      <c r="K8889" t="s">
        <v>203</v>
      </c>
      <c r="L8889">
        <f t="shared" si="687"/>
        <v>1</v>
      </c>
      <c r="O8889">
        <v>218.36009999999999</v>
      </c>
      <c r="P8889">
        <v>0</v>
      </c>
      <c r="Q8889">
        <v>7.6234999999999999</v>
      </c>
      <c r="R8889">
        <v>-26.4498</v>
      </c>
      <c r="S8889">
        <v>0</v>
      </c>
      <c r="T8889">
        <v>5.9032</v>
      </c>
      <c r="AA8889" t="s">
        <v>465</v>
      </c>
      <c r="AB8889" t="s">
        <v>46</v>
      </c>
      <c r="AC8889" t="b">
        <v>0</v>
      </c>
    </row>
    <row r="8890" spans="1:29" hidden="1" x14ac:dyDescent="0.25">
      <c r="A8890" t="s">
        <v>134</v>
      </c>
      <c r="B8890" t="s">
        <v>492</v>
      </c>
      <c r="C8890" t="s">
        <v>578</v>
      </c>
      <c r="D8890" s="28" t="s">
        <v>464</v>
      </c>
      <c r="E8890" t="s">
        <v>274</v>
      </c>
      <c r="F8890" t="s">
        <v>595</v>
      </c>
      <c r="G8890" t="str">
        <f t="shared" si="688"/>
        <v>SWHC046-01</v>
      </c>
      <c r="H8890" t="str">
        <f t="shared" si="684"/>
        <v>ExAnte2019</v>
      </c>
      <c r="I8890" t="str">
        <f t="shared" si="685"/>
        <v>IOU workpaper</v>
      </c>
      <c r="J8890" s="2">
        <f t="shared" si="686"/>
        <v>43775</v>
      </c>
      <c r="K8890" t="s">
        <v>203</v>
      </c>
      <c r="L8890">
        <f t="shared" si="687"/>
        <v>1</v>
      </c>
      <c r="O8890">
        <v>197.7689</v>
      </c>
      <c r="P8890">
        <v>0</v>
      </c>
      <c r="Q8890">
        <v>10.3576</v>
      </c>
      <c r="R8890">
        <v>-34.520299999999999</v>
      </c>
      <c r="S8890">
        <v>0</v>
      </c>
      <c r="T8890">
        <v>8.0129999999999999</v>
      </c>
      <c r="AA8890" t="s">
        <v>465</v>
      </c>
      <c r="AB8890" t="s">
        <v>46</v>
      </c>
      <c r="AC8890" t="b">
        <v>0</v>
      </c>
    </row>
    <row r="8891" spans="1:29" hidden="1" x14ac:dyDescent="0.25">
      <c r="A8891" t="s">
        <v>134</v>
      </c>
      <c r="B8891" t="s">
        <v>492</v>
      </c>
      <c r="C8891" t="s">
        <v>578</v>
      </c>
      <c r="D8891" s="28" t="s">
        <v>464</v>
      </c>
      <c r="E8891" t="s">
        <v>282</v>
      </c>
      <c r="F8891" t="s">
        <v>595</v>
      </c>
      <c r="G8891" t="str">
        <f t="shared" si="688"/>
        <v>SWHC046-01</v>
      </c>
      <c r="H8891" t="str">
        <f t="shared" si="684"/>
        <v>ExAnte2019</v>
      </c>
      <c r="I8891" t="str">
        <f t="shared" si="685"/>
        <v>IOU workpaper</v>
      </c>
      <c r="J8891" s="2">
        <f t="shared" si="686"/>
        <v>43775</v>
      </c>
      <c r="K8891" t="s">
        <v>203</v>
      </c>
      <c r="L8891">
        <f t="shared" si="687"/>
        <v>1</v>
      </c>
      <c r="O8891">
        <v>223.08349999999999</v>
      </c>
      <c r="P8891">
        <v>0</v>
      </c>
      <c r="Q8891">
        <v>11.3119</v>
      </c>
      <c r="R8891">
        <v>-51.529699999999998</v>
      </c>
      <c r="S8891">
        <v>0</v>
      </c>
      <c r="T8891">
        <v>9.2777999999999992</v>
      </c>
      <c r="AA8891" t="s">
        <v>465</v>
      </c>
      <c r="AB8891" t="s">
        <v>46</v>
      </c>
      <c r="AC8891" t="b">
        <v>0</v>
      </c>
    </row>
    <row r="8892" spans="1:29" hidden="1" x14ac:dyDescent="0.25">
      <c r="A8892" t="s">
        <v>134</v>
      </c>
      <c r="B8892" t="s">
        <v>492</v>
      </c>
      <c r="C8892" t="s">
        <v>578</v>
      </c>
      <c r="D8892" s="28" t="s">
        <v>464</v>
      </c>
      <c r="E8892" t="s">
        <v>290</v>
      </c>
      <c r="F8892" t="s">
        <v>595</v>
      </c>
      <c r="G8892" t="str">
        <f t="shared" si="688"/>
        <v>SWHC046-01</v>
      </c>
      <c r="H8892" t="str">
        <f t="shared" si="684"/>
        <v>ExAnte2019</v>
      </c>
      <c r="I8892" t="str">
        <f t="shared" si="685"/>
        <v>IOU workpaper</v>
      </c>
      <c r="J8892" s="2">
        <f t="shared" si="686"/>
        <v>43775</v>
      </c>
      <c r="K8892" t="s">
        <v>203</v>
      </c>
      <c r="L8892">
        <f t="shared" si="687"/>
        <v>1</v>
      </c>
      <c r="O8892">
        <v>203.69890000000001</v>
      </c>
      <c r="P8892">
        <v>0</v>
      </c>
      <c r="Q8892">
        <v>14.5611</v>
      </c>
      <c r="R8892">
        <v>-64.567999999999998</v>
      </c>
      <c r="S8892">
        <v>0</v>
      </c>
      <c r="T8892">
        <v>11.344099999999999</v>
      </c>
      <c r="AA8892" t="s">
        <v>465</v>
      </c>
      <c r="AB8892" t="s">
        <v>46</v>
      </c>
      <c r="AC8892" t="b">
        <v>0</v>
      </c>
    </row>
    <row r="8893" spans="1:29" hidden="1" x14ac:dyDescent="0.25">
      <c r="A8893" t="s">
        <v>134</v>
      </c>
      <c r="B8893" t="s">
        <v>492</v>
      </c>
      <c r="C8893" t="s">
        <v>578</v>
      </c>
      <c r="D8893" s="28" t="s">
        <v>464</v>
      </c>
      <c r="E8893" t="s">
        <v>298</v>
      </c>
      <c r="F8893" t="s">
        <v>595</v>
      </c>
      <c r="G8893" t="str">
        <f t="shared" si="688"/>
        <v>SWHC046-01</v>
      </c>
      <c r="H8893" t="str">
        <f t="shared" si="684"/>
        <v>ExAnte2019</v>
      </c>
      <c r="I8893" t="str">
        <f t="shared" si="685"/>
        <v>IOU workpaper</v>
      </c>
      <c r="J8893" s="2">
        <f t="shared" si="686"/>
        <v>43775</v>
      </c>
      <c r="K8893" t="s">
        <v>203</v>
      </c>
      <c r="L8893">
        <f t="shared" si="687"/>
        <v>1</v>
      </c>
      <c r="O8893">
        <v>94.197599999999994</v>
      </c>
      <c r="P8893">
        <v>0</v>
      </c>
      <c r="Q8893">
        <v>34.269199999999998</v>
      </c>
      <c r="R8893">
        <v>-186.38319999999999</v>
      </c>
      <c r="S8893">
        <v>0</v>
      </c>
      <c r="T8893">
        <v>27.9588</v>
      </c>
      <c r="AA8893" t="s">
        <v>465</v>
      </c>
      <c r="AB8893" t="s">
        <v>46</v>
      </c>
      <c r="AC8893" t="b">
        <v>0</v>
      </c>
    </row>
    <row r="8894" spans="1:29" hidden="1" x14ac:dyDescent="0.25">
      <c r="A8894" t="s">
        <v>134</v>
      </c>
      <c r="B8894" t="s">
        <v>492</v>
      </c>
      <c r="C8894" t="s">
        <v>578</v>
      </c>
      <c r="D8894" s="28" t="s">
        <v>464</v>
      </c>
      <c r="E8894" t="s">
        <v>306</v>
      </c>
      <c r="F8894" t="s">
        <v>595</v>
      </c>
      <c r="G8894" t="str">
        <f t="shared" si="688"/>
        <v>SWHC046-01</v>
      </c>
      <c r="H8894" t="str">
        <f t="shared" si="684"/>
        <v>ExAnte2019</v>
      </c>
      <c r="I8894" t="str">
        <f t="shared" si="685"/>
        <v>IOU workpaper</v>
      </c>
      <c r="J8894" s="2">
        <f t="shared" si="686"/>
        <v>43775</v>
      </c>
      <c r="K8894" t="s">
        <v>203</v>
      </c>
      <c r="L8894">
        <f t="shared" si="687"/>
        <v>1</v>
      </c>
      <c r="O8894">
        <v>53.319899999999997</v>
      </c>
      <c r="P8894">
        <v>0</v>
      </c>
      <c r="Q8894">
        <v>37.113900000000001</v>
      </c>
      <c r="R8894">
        <v>-209.2244</v>
      </c>
      <c r="S8894">
        <v>0</v>
      </c>
      <c r="T8894">
        <v>29.420100000000001</v>
      </c>
      <c r="AA8894" t="s">
        <v>465</v>
      </c>
      <c r="AB8894" t="s">
        <v>46</v>
      </c>
      <c r="AC8894" t="b">
        <v>0</v>
      </c>
    </row>
    <row r="8895" spans="1:29" hidden="1" x14ac:dyDescent="0.25">
      <c r="A8895" t="s">
        <v>134</v>
      </c>
      <c r="B8895" t="s">
        <v>492</v>
      </c>
      <c r="C8895" t="s">
        <v>578</v>
      </c>
      <c r="D8895" s="28" t="s">
        <v>464</v>
      </c>
      <c r="E8895" t="s">
        <v>314</v>
      </c>
      <c r="F8895" t="s">
        <v>595</v>
      </c>
      <c r="G8895" t="str">
        <f t="shared" si="688"/>
        <v>SWHC046-01</v>
      </c>
      <c r="H8895" t="str">
        <f t="shared" si="684"/>
        <v>ExAnte2019</v>
      </c>
      <c r="I8895" t="str">
        <f t="shared" si="685"/>
        <v>IOU workpaper</v>
      </c>
      <c r="J8895" s="2">
        <f t="shared" si="686"/>
        <v>43775</v>
      </c>
      <c r="K8895" t="s">
        <v>203</v>
      </c>
      <c r="L8895">
        <f t="shared" si="687"/>
        <v>1</v>
      </c>
      <c r="O8895">
        <v>107.9248</v>
      </c>
      <c r="P8895">
        <v>0</v>
      </c>
      <c r="Q8895">
        <v>30.312200000000001</v>
      </c>
      <c r="R8895">
        <v>-159.3184</v>
      </c>
      <c r="S8895">
        <v>0</v>
      </c>
      <c r="T8895">
        <v>24.477499999999999</v>
      </c>
      <c r="AA8895" t="s">
        <v>465</v>
      </c>
      <c r="AB8895" t="s">
        <v>46</v>
      </c>
      <c r="AC8895" t="b">
        <v>0</v>
      </c>
    </row>
    <row r="8896" spans="1:29" hidden="1" x14ac:dyDescent="0.25">
      <c r="A8896" t="s">
        <v>134</v>
      </c>
      <c r="B8896" t="s">
        <v>492</v>
      </c>
      <c r="C8896" t="s">
        <v>578</v>
      </c>
      <c r="D8896" s="28" t="s">
        <v>464</v>
      </c>
      <c r="E8896" t="s">
        <v>322</v>
      </c>
      <c r="F8896" t="s">
        <v>595</v>
      </c>
      <c r="G8896" t="str">
        <f t="shared" si="688"/>
        <v>SWHC046-01</v>
      </c>
      <c r="H8896" t="str">
        <f t="shared" si="684"/>
        <v>ExAnte2019</v>
      </c>
      <c r="I8896" t="str">
        <f t="shared" si="685"/>
        <v>IOU workpaper</v>
      </c>
      <c r="J8896" s="2">
        <f t="shared" si="686"/>
        <v>43775</v>
      </c>
      <c r="K8896" t="s">
        <v>203</v>
      </c>
      <c r="L8896">
        <f t="shared" si="687"/>
        <v>1</v>
      </c>
      <c r="O8896">
        <v>103.1499</v>
      </c>
      <c r="P8896">
        <v>0</v>
      </c>
      <c r="Q8896">
        <v>31.968699999999998</v>
      </c>
      <c r="R8896">
        <v>-178.60720000000001</v>
      </c>
      <c r="S8896">
        <v>0</v>
      </c>
      <c r="T8896">
        <v>25.8779</v>
      </c>
      <c r="AA8896" t="s">
        <v>465</v>
      </c>
      <c r="AB8896" t="s">
        <v>46</v>
      </c>
      <c r="AC8896" t="b">
        <v>0</v>
      </c>
    </row>
    <row r="8897" spans="1:29" hidden="1" x14ac:dyDescent="0.25">
      <c r="A8897" t="s">
        <v>134</v>
      </c>
      <c r="B8897" t="s">
        <v>492</v>
      </c>
      <c r="C8897" t="s">
        <v>578</v>
      </c>
      <c r="D8897" s="28" t="s">
        <v>464</v>
      </c>
      <c r="E8897" t="s">
        <v>330</v>
      </c>
      <c r="F8897" t="s">
        <v>595</v>
      </c>
      <c r="G8897" t="str">
        <f t="shared" si="688"/>
        <v>SWHC046-01</v>
      </c>
      <c r="H8897" t="str">
        <f t="shared" si="684"/>
        <v>ExAnte2019</v>
      </c>
      <c r="I8897" t="str">
        <f t="shared" si="685"/>
        <v>IOU workpaper</v>
      </c>
      <c r="J8897" s="2">
        <f t="shared" si="686"/>
        <v>43775</v>
      </c>
      <c r="K8897" t="s">
        <v>203</v>
      </c>
      <c r="L8897">
        <f t="shared" si="687"/>
        <v>1</v>
      </c>
      <c r="O8897">
        <v>308.8331</v>
      </c>
      <c r="P8897">
        <v>0</v>
      </c>
      <c r="Q8897">
        <v>3.7343000000000002</v>
      </c>
      <c r="R8897">
        <v>20.734300000000001</v>
      </c>
      <c r="S8897">
        <v>0</v>
      </c>
      <c r="T8897">
        <v>3.2643</v>
      </c>
      <c r="AA8897" t="s">
        <v>465</v>
      </c>
      <c r="AB8897" t="s">
        <v>46</v>
      </c>
      <c r="AC8897" t="b">
        <v>0</v>
      </c>
    </row>
    <row r="8898" spans="1:29" hidden="1" x14ac:dyDescent="0.25">
      <c r="A8898" t="s">
        <v>134</v>
      </c>
      <c r="B8898" t="s">
        <v>492</v>
      </c>
      <c r="C8898" t="s">
        <v>578</v>
      </c>
      <c r="D8898" s="28" t="s">
        <v>464</v>
      </c>
      <c r="E8898" t="s">
        <v>338</v>
      </c>
      <c r="F8898" t="s">
        <v>595</v>
      </c>
      <c r="G8898" t="str">
        <f t="shared" si="688"/>
        <v>SWHC046-01</v>
      </c>
      <c r="H8898" t="str">
        <f t="shared" si="684"/>
        <v>ExAnte2019</v>
      </c>
      <c r="I8898" t="str">
        <f t="shared" si="685"/>
        <v>IOU workpaper</v>
      </c>
      <c r="J8898" s="2">
        <f t="shared" si="686"/>
        <v>43775</v>
      </c>
      <c r="K8898" t="s">
        <v>203</v>
      </c>
      <c r="L8898">
        <f t="shared" si="687"/>
        <v>1</v>
      </c>
      <c r="O8898">
        <v>-375.49950000000001</v>
      </c>
      <c r="P8898">
        <v>0</v>
      </c>
      <c r="Q8898">
        <v>92.744799999999998</v>
      </c>
      <c r="R8898">
        <v>-661.2346</v>
      </c>
      <c r="S8898">
        <v>0</v>
      </c>
      <c r="T8898">
        <v>74.978499999999997</v>
      </c>
      <c r="AA8898" t="s">
        <v>465</v>
      </c>
      <c r="AB8898" t="s">
        <v>46</v>
      </c>
      <c r="AC8898" t="b">
        <v>0</v>
      </c>
    </row>
    <row r="8899" spans="1:29" hidden="1" x14ac:dyDescent="0.25">
      <c r="A8899" t="s">
        <v>134</v>
      </c>
      <c r="B8899" t="s">
        <v>492</v>
      </c>
      <c r="C8899" t="s">
        <v>579</v>
      </c>
      <c r="D8899" s="28" t="s">
        <v>464</v>
      </c>
      <c r="E8899" t="s">
        <v>202</v>
      </c>
      <c r="F8899" t="s">
        <v>595</v>
      </c>
      <c r="G8899" t="str">
        <f t="shared" si="688"/>
        <v>SWHC046-01</v>
      </c>
      <c r="H8899" t="str">
        <f t="shared" si="684"/>
        <v>ExAnte2019</v>
      </c>
      <c r="I8899" t="str">
        <f t="shared" si="685"/>
        <v>IOU workpaper</v>
      </c>
      <c r="J8899" s="2">
        <f t="shared" si="686"/>
        <v>43775</v>
      </c>
      <c r="K8899" t="s">
        <v>203</v>
      </c>
      <c r="L8899">
        <f t="shared" si="687"/>
        <v>1</v>
      </c>
      <c r="O8899">
        <v>-7.4279000000000002</v>
      </c>
      <c r="P8899">
        <v>0</v>
      </c>
      <c r="Q8899">
        <v>77.853399999999993</v>
      </c>
      <c r="R8899">
        <v>-477.51740000000001</v>
      </c>
      <c r="S8899">
        <v>0</v>
      </c>
      <c r="T8899">
        <v>67.386899999999997</v>
      </c>
      <c r="AA8899" t="s">
        <v>465</v>
      </c>
      <c r="AB8899" t="s">
        <v>46</v>
      </c>
      <c r="AC8899" t="b">
        <v>0</v>
      </c>
    </row>
    <row r="8900" spans="1:29" hidden="1" x14ac:dyDescent="0.25">
      <c r="A8900" t="s">
        <v>134</v>
      </c>
      <c r="B8900" t="s">
        <v>492</v>
      </c>
      <c r="C8900" t="s">
        <v>579</v>
      </c>
      <c r="D8900" s="28" t="s">
        <v>464</v>
      </c>
      <c r="E8900" t="s">
        <v>224</v>
      </c>
      <c r="F8900" t="s">
        <v>595</v>
      </c>
      <c r="G8900" t="str">
        <f t="shared" si="688"/>
        <v>SWHC046-01</v>
      </c>
      <c r="H8900" t="str">
        <f t="shared" si="684"/>
        <v>ExAnte2019</v>
      </c>
      <c r="I8900" t="str">
        <f t="shared" si="685"/>
        <v>IOU workpaper</v>
      </c>
      <c r="J8900" s="2">
        <f t="shared" si="686"/>
        <v>43775</v>
      </c>
      <c r="K8900" t="s">
        <v>203</v>
      </c>
      <c r="L8900">
        <f t="shared" si="687"/>
        <v>1</v>
      </c>
      <c r="O8900">
        <v>137.57599999999999</v>
      </c>
      <c r="P8900">
        <v>0</v>
      </c>
      <c r="Q8900">
        <v>46.377699999999997</v>
      </c>
      <c r="R8900">
        <v>-263.81670000000003</v>
      </c>
      <c r="S8900">
        <v>0</v>
      </c>
      <c r="T8900">
        <v>37.159399999999998</v>
      </c>
      <c r="AA8900" t="s">
        <v>465</v>
      </c>
      <c r="AB8900" t="s">
        <v>46</v>
      </c>
      <c r="AC8900" t="b">
        <v>0</v>
      </c>
    </row>
    <row r="8901" spans="1:29" hidden="1" x14ac:dyDescent="0.25">
      <c r="A8901" t="s">
        <v>134</v>
      </c>
      <c r="B8901" t="s">
        <v>492</v>
      </c>
      <c r="C8901" t="s">
        <v>579</v>
      </c>
      <c r="D8901" s="28" t="s">
        <v>464</v>
      </c>
      <c r="E8901" t="s">
        <v>232</v>
      </c>
      <c r="F8901" t="s">
        <v>595</v>
      </c>
      <c r="G8901" t="str">
        <f t="shared" si="688"/>
        <v>SWHC046-01</v>
      </c>
      <c r="H8901" t="str">
        <f t="shared" ref="H8901:H8964" si="689">H8900</f>
        <v>ExAnte2019</v>
      </c>
      <c r="I8901" t="str">
        <f t="shared" ref="I8901:I8964" si="690">I8900</f>
        <v>IOU workpaper</v>
      </c>
      <c r="J8901" s="2">
        <f t="shared" ref="J8901:J8964" si="691">J$3</f>
        <v>43775</v>
      </c>
      <c r="K8901" t="s">
        <v>203</v>
      </c>
      <c r="L8901">
        <f t="shared" ref="L8901:L8964" si="692">L8900</f>
        <v>1</v>
      </c>
      <c r="O8901">
        <v>212.12</v>
      </c>
      <c r="P8901">
        <v>0</v>
      </c>
      <c r="Q8901">
        <v>37.692599999999999</v>
      </c>
      <c r="R8901">
        <v>-220.84100000000001</v>
      </c>
      <c r="S8901">
        <v>0</v>
      </c>
      <c r="T8901">
        <v>33.1541</v>
      </c>
      <c r="AA8901" t="s">
        <v>465</v>
      </c>
      <c r="AB8901" t="s">
        <v>46</v>
      </c>
      <c r="AC8901" t="b">
        <v>0</v>
      </c>
    </row>
    <row r="8902" spans="1:29" hidden="1" x14ac:dyDescent="0.25">
      <c r="A8902" t="s">
        <v>134</v>
      </c>
      <c r="B8902" t="s">
        <v>492</v>
      </c>
      <c r="C8902" t="s">
        <v>579</v>
      </c>
      <c r="D8902" s="28" t="s">
        <v>464</v>
      </c>
      <c r="E8902" t="s">
        <v>240</v>
      </c>
      <c r="F8902" t="s">
        <v>595</v>
      </c>
      <c r="G8902" t="str">
        <f t="shared" ref="G8902:G8965" si="693">G8901</f>
        <v>SWHC046-01</v>
      </c>
      <c r="H8902" t="str">
        <f t="shared" si="689"/>
        <v>ExAnte2019</v>
      </c>
      <c r="I8902" t="str">
        <f t="shared" si="690"/>
        <v>IOU workpaper</v>
      </c>
      <c r="J8902" s="2">
        <f t="shared" si="691"/>
        <v>43775</v>
      </c>
      <c r="K8902" t="s">
        <v>203</v>
      </c>
      <c r="L8902">
        <f t="shared" si="692"/>
        <v>1</v>
      </c>
      <c r="O8902">
        <v>204.69390000000001</v>
      </c>
      <c r="P8902">
        <v>0</v>
      </c>
      <c r="Q8902">
        <v>33.2346</v>
      </c>
      <c r="R8902">
        <v>-195.04580000000001</v>
      </c>
      <c r="S8902">
        <v>0</v>
      </c>
      <c r="T8902">
        <v>27.680800000000001</v>
      </c>
      <c r="AA8902" t="s">
        <v>465</v>
      </c>
      <c r="AB8902" t="s">
        <v>46</v>
      </c>
      <c r="AC8902" t="b">
        <v>0</v>
      </c>
    </row>
    <row r="8903" spans="1:29" hidden="1" x14ac:dyDescent="0.25">
      <c r="A8903" t="s">
        <v>134</v>
      </c>
      <c r="B8903" t="s">
        <v>492</v>
      </c>
      <c r="C8903" t="s">
        <v>579</v>
      </c>
      <c r="D8903" s="28" t="s">
        <v>464</v>
      </c>
      <c r="E8903" t="s">
        <v>248</v>
      </c>
      <c r="F8903" t="s">
        <v>595</v>
      </c>
      <c r="G8903" t="str">
        <f t="shared" si="693"/>
        <v>SWHC046-01</v>
      </c>
      <c r="H8903" t="str">
        <f t="shared" si="689"/>
        <v>ExAnte2019</v>
      </c>
      <c r="I8903" t="str">
        <f t="shared" si="690"/>
        <v>IOU workpaper</v>
      </c>
      <c r="J8903" s="2">
        <f t="shared" si="691"/>
        <v>43775</v>
      </c>
      <c r="K8903" t="s">
        <v>203</v>
      </c>
      <c r="L8903">
        <f t="shared" si="692"/>
        <v>1</v>
      </c>
      <c r="O8903">
        <v>190.96029999999999</v>
      </c>
      <c r="P8903">
        <v>0</v>
      </c>
      <c r="Q8903">
        <v>38.962299999999999</v>
      </c>
      <c r="R8903">
        <v>-221.40770000000001</v>
      </c>
      <c r="S8903">
        <v>0</v>
      </c>
      <c r="T8903">
        <v>34.131999999999998</v>
      </c>
      <c r="AA8903" t="s">
        <v>465</v>
      </c>
      <c r="AB8903" t="s">
        <v>46</v>
      </c>
      <c r="AC8903" t="b">
        <v>0</v>
      </c>
    </row>
    <row r="8904" spans="1:29" hidden="1" x14ac:dyDescent="0.25">
      <c r="A8904" t="s">
        <v>134</v>
      </c>
      <c r="B8904" t="s">
        <v>492</v>
      </c>
      <c r="C8904" t="s">
        <v>579</v>
      </c>
      <c r="D8904" s="28" t="s">
        <v>464</v>
      </c>
      <c r="E8904" t="s">
        <v>256</v>
      </c>
      <c r="F8904" t="s">
        <v>595</v>
      </c>
      <c r="G8904" t="str">
        <f t="shared" si="693"/>
        <v>SWHC046-01</v>
      </c>
      <c r="H8904" t="str">
        <f t="shared" si="689"/>
        <v>ExAnte2019</v>
      </c>
      <c r="I8904" t="str">
        <f t="shared" si="690"/>
        <v>IOU workpaper</v>
      </c>
      <c r="J8904" s="2">
        <f t="shared" si="691"/>
        <v>43775</v>
      </c>
      <c r="K8904" t="s">
        <v>203</v>
      </c>
      <c r="L8904">
        <f t="shared" si="692"/>
        <v>1</v>
      </c>
      <c r="O8904">
        <v>376.82799999999997</v>
      </c>
      <c r="P8904">
        <v>0</v>
      </c>
      <c r="Q8904">
        <v>15.6774</v>
      </c>
      <c r="R8904">
        <v>-65.157399999999996</v>
      </c>
      <c r="S8904">
        <v>0</v>
      </c>
      <c r="T8904">
        <v>13.2799</v>
      </c>
      <c r="AA8904" t="s">
        <v>465</v>
      </c>
      <c r="AB8904" t="s">
        <v>46</v>
      </c>
      <c r="AC8904" t="b">
        <v>0</v>
      </c>
    </row>
    <row r="8905" spans="1:29" hidden="1" x14ac:dyDescent="0.25">
      <c r="A8905" t="s">
        <v>134</v>
      </c>
      <c r="B8905" t="s">
        <v>492</v>
      </c>
      <c r="C8905" t="s">
        <v>579</v>
      </c>
      <c r="D8905" s="28" t="s">
        <v>464</v>
      </c>
      <c r="E8905" t="s">
        <v>265</v>
      </c>
      <c r="F8905" t="s">
        <v>595</v>
      </c>
      <c r="G8905" t="str">
        <f t="shared" si="693"/>
        <v>SWHC046-01</v>
      </c>
      <c r="H8905" t="str">
        <f t="shared" si="689"/>
        <v>ExAnte2019</v>
      </c>
      <c r="I8905" t="str">
        <f t="shared" si="690"/>
        <v>IOU workpaper</v>
      </c>
      <c r="J8905" s="2">
        <f t="shared" si="691"/>
        <v>43775</v>
      </c>
      <c r="K8905" t="s">
        <v>203</v>
      </c>
      <c r="L8905">
        <f t="shared" si="692"/>
        <v>1</v>
      </c>
      <c r="O8905">
        <v>370.8947</v>
      </c>
      <c r="P8905">
        <v>0</v>
      </c>
      <c r="Q8905">
        <v>10.8445</v>
      </c>
      <c r="R8905">
        <v>-42.081000000000003</v>
      </c>
      <c r="S8905">
        <v>0</v>
      </c>
      <c r="T8905">
        <v>9.2004999999999999</v>
      </c>
      <c r="AA8905" t="s">
        <v>465</v>
      </c>
      <c r="AB8905" t="s">
        <v>46</v>
      </c>
      <c r="AC8905" t="b">
        <v>0</v>
      </c>
    </row>
    <row r="8906" spans="1:29" hidden="1" x14ac:dyDescent="0.25">
      <c r="A8906" t="s">
        <v>134</v>
      </c>
      <c r="B8906" t="s">
        <v>492</v>
      </c>
      <c r="C8906" t="s">
        <v>579</v>
      </c>
      <c r="D8906" s="28" t="s">
        <v>464</v>
      </c>
      <c r="E8906" t="s">
        <v>274</v>
      </c>
      <c r="F8906" t="s">
        <v>595</v>
      </c>
      <c r="G8906" t="str">
        <f t="shared" si="693"/>
        <v>SWHC046-01</v>
      </c>
      <c r="H8906" t="str">
        <f t="shared" si="689"/>
        <v>ExAnte2019</v>
      </c>
      <c r="I8906" t="str">
        <f t="shared" si="690"/>
        <v>IOU workpaper</v>
      </c>
      <c r="J8906" s="2">
        <f t="shared" si="691"/>
        <v>43775</v>
      </c>
      <c r="K8906" t="s">
        <v>203</v>
      </c>
      <c r="L8906">
        <f t="shared" si="692"/>
        <v>1</v>
      </c>
      <c r="O8906">
        <v>352.10180000000003</v>
      </c>
      <c r="P8906">
        <v>0</v>
      </c>
      <c r="Q8906">
        <v>14.619899999999999</v>
      </c>
      <c r="R8906">
        <v>-53.116500000000002</v>
      </c>
      <c r="S8906">
        <v>0</v>
      </c>
      <c r="T8906">
        <v>12.3119</v>
      </c>
      <c r="AA8906" t="s">
        <v>465</v>
      </c>
      <c r="AB8906" t="s">
        <v>46</v>
      </c>
      <c r="AC8906" t="b">
        <v>0</v>
      </c>
    </row>
    <row r="8907" spans="1:29" hidden="1" x14ac:dyDescent="0.25">
      <c r="A8907" t="s">
        <v>134</v>
      </c>
      <c r="B8907" t="s">
        <v>492</v>
      </c>
      <c r="C8907" t="s">
        <v>579</v>
      </c>
      <c r="D8907" s="28" t="s">
        <v>464</v>
      </c>
      <c r="E8907" t="s">
        <v>282</v>
      </c>
      <c r="F8907" t="s">
        <v>595</v>
      </c>
      <c r="G8907" t="str">
        <f t="shared" si="693"/>
        <v>SWHC046-01</v>
      </c>
      <c r="H8907" t="str">
        <f t="shared" si="689"/>
        <v>ExAnte2019</v>
      </c>
      <c r="I8907" t="str">
        <f t="shared" si="690"/>
        <v>IOU workpaper</v>
      </c>
      <c r="J8907" s="2">
        <f t="shared" si="691"/>
        <v>43775</v>
      </c>
      <c r="K8907" t="s">
        <v>203</v>
      </c>
      <c r="L8907">
        <f t="shared" si="692"/>
        <v>1</v>
      </c>
      <c r="O8907">
        <v>399.30160000000001</v>
      </c>
      <c r="P8907">
        <v>0</v>
      </c>
      <c r="Q8907">
        <v>15.030900000000001</v>
      </c>
      <c r="R8907">
        <v>-65.649699999999996</v>
      </c>
      <c r="S8907">
        <v>0</v>
      </c>
      <c r="T8907">
        <v>12.6889</v>
      </c>
      <c r="AA8907" t="s">
        <v>465</v>
      </c>
      <c r="AB8907" t="s">
        <v>46</v>
      </c>
      <c r="AC8907" t="b">
        <v>0</v>
      </c>
    </row>
    <row r="8908" spans="1:29" hidden="1" x14ac:dyDescent="0.25">
      <c r="A8908" t="s">
        <v>134</v>
      </c>
      <c r="B8908" t="s">
        <v>492</v>
      </c>
      <c r="C8908" t="s">
        <v>579</v>
      </c>
      <c r="D8908" s="28" t="s">
        <v>464</v>
      </c>
      <c r="E8908" t="s">
        <v>290</v>
      </c>
      <c r="F8908" t="s">
        <v>595</v>
      </c>
      <c r="G8908" t="str">
        <f t="shared" si="693"/>
        <v>SWHC046-01</v>
      </c>
      <c r="H8908" t="str">
        <f t="shared" si="689"/>
        <v>ExAnte2019</v>
      </c>
      <c r="I8908" t="str">
        <f t="shared" si="690"/>
        <v>IOU workpaper</v>
      </c>
      <c r="J8908" s="2">
        <f t="shared" si="691"/>
        <v>43775</v>
      </c>
      <c r="K8908" t="s">
        <v>203</v>
      </c>
      <c r="L8908">
        <f t="shared" si="692"/>
        <v>1</v>
      </c>
      <c r="O8908">
        <v>385.08940000000001</v>
      </c>
      <c r="P8908">
        <v>0</v>
      </c>
      <c r="Q8908">
        <v>16.236499999999999</v>
      </c>
      <c r="R8908">
        <v>-60.417499999999997</v>
      </c>
      <c r="S8908">
        <v>0</v>
      </c>
      <c r="T8908">
        <v>12.9884</v>
      </c>
      <c r="AA8908" t="s">
        <v>465</v>
      </c>
      <c r="AB8908" t="s">
        <v>46</v>
      </c>
      <c r="AC8908" t="b">
        <v>0</v>
      </c>
    </row>
    <row r="8909" spans="1:29" hidden="1" x14ac:dyDescent="0.25">
      <c r="A8909" t="s">
        <v>134</v>
      </c>
      <c r="B8909" t="s">
        <v>492</v>
      </c>
      <c r="C8909" t="s">
        <v>579</v>
      </c>
      <c r="D8909" s="28" t="s">
        <v>464</v>
      </c>
      <c r="E8909" t="s">
        <v>298</v>
      </c>
      <c r="F8909" t="s">
        <v>595</v>
      </c>
      <c r="G8909" t="str">
        <f t="shared" si="693"/>
        <v>SWHC046-01</v>
      </c>
      <c r="H8909" t="str">
        <f t="shared" si="689"/>
        <v>ExAnte2019</v>
      </c>
      <c r="I8909" t="str">
        <f t="shared" si="690"/>
        <v>IOU workpaper</v>
      </c>
      <c r="J8909" s="2">
        <f t="shared" si="691"/>
        <v>43775</v>
      </c>
      <c r="K8909" t="s">
        <v>203</v>
      </c>
      <c r="L8909">
        <f t="shared" si="692"/>
        <v>1</v>
      </c>
      <c r="O8909">
        <v>293.3245</v>
      </c>
      <c r="P8909">
        <v>0</v>
      </c>
      <c r="Q8909">
        <v>34.132599999999996</v>
      </c>
      <c r="R8909">
        <v>-169.03559999999999</v>
      </c>
      <c r="S8909">
        <v>0</v>
      </c>
      <c r="T8909">
        <v>28.062799999999999</v>
      </c>
      <c r="AA8909" t="s">
        <v>465</v>
      </c>
      <c r="AB8909" t="s">
        <v>46</v>
      </c>
      <c r="AC8909" t="b">
        <v>0</v>
      </c>
    </row>
    <row r="8910" spans="1:29" hidden="1" x14ac:dyDescent="0.25">
      <c r="A8910" t="s">
        <v>134</v>
      </c>
      <c r="B8910" t="s">
        <v>492</v>
      </c>
      <c r="C8910" t="s">
        <v>579</v>
      </c>
      <c r="D8910" s="28" t="s">
        <v>464</v>
      </c>
      <c r="E8910" t="s">
        <v>306</v>
      </c>
      <c r="F8910" t="s">
        <v>595</v>
      </c>
      <c r="G8910" t="str">
        <f t="shared" si="693"/>
        <v>SWHC046-01</v>
      </c>
      <c r="H8910" t="str">
        <f t="shared" si="689"/>
        <v>ExAnte2019</v>
      </c>
      <c r="I8910" t="str">
        <f t="shared" si="690"/>
        <v>IOU workpaper</v>
      </c>
      <c r="J8910" s="2">
        <f t="shared" si="691"/>
        <v>43775</v>
      </c>
      <c r="K8910" t="s">
        <v>203</v>
      </c>
      <c r="L8910">
        <f t="shared" si="692"/>
        <v>1</v>
      </c>
      <c r="O8910">
        <v>239.40049999999999</v>
      </c>
      <c r="P8910">
        <v>0</v>
      </c>
      <c r="Q8910">
        <v>37.404699999999998</v>
      </c>
      <c r="R8910">
        <v>-193.33879999999999</v>
      </c>
      <c r="S8910">
        <v>0</v>
      </c>
      <c r="T8910">
        <v>30.624300000000002</v>
      </c>
      <c r="AA8910" t="s">
        <v>465</v>
      </c>
      <c r="AB8910" t="s">
        <v>46</v>
      </c>
      <c r="AC8910" t="b">
        <v>0</v>
      </c>
    </row>
    <row r="8911" spans="1:29" hidden="1" x14ac:dyDescent="0.25">
      <c r="A8911" t="s">
        <v>134</v>
      </c>
      <c r="B8911" t="s">
        <v>492</v>
      </c>
      <c r="C8911" t="s">
        <v>579</v>
      </c>
      <c r="D8911" s="28" t="s">
        <v>464</v>
      </c>
      <c r="E8911" t="s">
        <v>314</v>
      </c>
      <c r="F8911" t="s">
        <v>595</v>
      </c>
      <c r="G8911" t="str">
        <f t="shared" si="693"/>
        <v>SWHC046-01</v>
      </c>
      <c r="H8911" t="str">
        <f t="shared" si="689"/>
        <v>ExAnte2019</v>
      </c>
      <c r="I8911" t="str">
        <f t="shared" si="690"/>
        <v>IOU workpaper</v>
      </c>
      <c r="J8911" s="2">
        <f t="shared" si="691"/>
        <v>43775</v>
      </c>
      <c r="K8911" t="s">
        <v>203</v>
      </c>
      <c r="L8911">
        <f t="shared" si="692"/>
        <v>1</v>
      </c>
      <c r="O8911">
        <v>307.28500000000003</v>
      </c>
      <c r="P8911">
        <v>0</v>
      </c>
      <c r="Q8911">
        <v>30.151900000000001</v>
      </c>
      <c r="R8911">
        <v>-142.72130000000001</v>
      </c>
      <c r="S8911">
        <v>0</v>
      </c>
      <c r="T8911">
        <v>24.59</v>
      </c>
      <c r="AA8911" t="s">
        <v>465</v>
      </c>
      <c r="AB8911" t="s">
        <v>46</v>
      </c>
      <c r="AC8911" t="b">
        <v>0</v>
      </c>
    </row>
    <row r="8912" spans="1:29" hidden="1" x14ac:dyDescent="0.25">
      <c r="A8912" t="s">
        <v>134</v>
      </c>
      <c r="B8912" t="s">
        <v>492</v>
      </c>
      <c r="C8912" t="s">
        <v>579</v>
      </c>
      <c r="D8912" s="28" t="s">
        <v>464</v>
      </c>
      <c r="E8912" t="s">
        <v>322</v>
      </c>
      <c r="F8912" t="s">
        <v>595</v>
      </c>
      <c r="G8912" t="str">
        <f t="shared" si="693"/>
        <v>SWHC046-01</v>
      </c>
      <c r="H8912" t="str">
        <f t="shared" si="689"/>
        <v>ExAnte2019</v>
      </c>
      <c r="I8912" t="str">
        <f t="shared" si="690"/>
        <v>IOU workpaper</v>
      </c>
      <c r="J8912" s="2">
        <f t="shared" si="691"/>
        <v>43775</v>
      </c>
      <c r="K8912" t="s">
        <v>203</v>
      </c>
      <c r="L8912">
        <f t="shared" si="692"/>
        <v>1</v>
      </c>
      <c r="O8912">
        <v>299.13440000000003</v>
      </c>
      <c r="P8912">
        <v>0</v>
      </c>
      <c r="Q8912">
        <v>33.2943</v>
      </c>
      <c r="R8912">
        <v>-167.28270000000001</v>
      </c>
      <c r="S8912">
        <v>0</v>
      </c>
      <c r="T8912">
        <v>26.893699999999999</v>
      </c>
      <c r="AA8912" t="s">
        <v>465</v>
      </c>
      <c r="AB8912" t="s">
        <v>46</v>
      </c>
      <c r="AC8912" t="b">
        <v>0</v>
      </c>
    </row>
    <row r="8913" spans="1:29" hidden="1" x14ac:dyDescent="0.25">
      <c r="A8913" t="s">
        <v>134</v>
      </c>
      <c r="B8913" t="s">
        <v>492</v>
      </c>
      <c r="C8913" t="s">
        <v>579</v>
      </c>
      <c r="D8913" s="28" t="s">
        <v>464</v>
      </c>
      <c r="E8913" t="s">
        <v>330</v>
      </c>
      <c r="F8913" t="s">
        <v>595</v>
      </c>
      <c r="G8913" t="str">
        <f t="shared" si="693"/>
        <v>SWHC046-01</v>
      </c>
      <c r="H8913" t="str">
        <f t="shared" si="689"/>
        <v>ExAnte2019</v>
      </c>
      <c r="I8913" t="str">
        <f t="shared" si="690"/>
        <v>IOU workpaper</v>
      </c>
      <c r="J8913" s="2">
        <f t="shared" si="691"/>
        <v>43775</v>
      </c>
      <c r="K8913" t="s">
        <v>203</v>
      </c>
      <c r="L8913">
        <f t="shared" si="692"/>
        <v>1</v>
      </c>
      <c r="O8913">
        <v>547.1671</v>
      </c>
      <c r="P8913">
        <v>0</v>
      </c>
      <c r="Q8913">
        <v>4.1883999999999997</v>
      </c>
      <c r="R8913">
        <v>39.966500000000003</v>
      </c>
      <c r="S8913">
        <v>0</v>
      </c>
      <c r="T8913">
        <v>3.7037</v>
      </c>
      <c r="AA8913" t="s">
        <v>465</v>
      </c>
      <c r="AB8913" t="s">
        <v>46</v>
      </c>
      <c r="AC8913" t="b">
        <v>0</v>
      </c>
    </row>
    <row r="8914" spans="1:29" hidden="1" x14ac:dyDescent="0.25">
      <c r="A8914" t="s">
        <v>134</v>
      </c>
      <c r="B8914" t="s">
        <v>492</v>
      </c>
      <c r="C8914" t="s">
        <v>579</v>
      </c>
      <c r="D8914" s="28" t="s">
        <v>464</v>
      </c>
      <c r="E8914" t="s">
        <v>338</v>
      </c>
      <c r="F8914" t="s">
        <v>595</v>
      </c>
      <c r="G8914" t="str">
        <f t="shared" si="693"/>
        <v>SWHC046-01</v>
      </c>
      <c r="H8914" t="str">
        <f t="shared" si="689"/>
        <v>ExAnte2019</v>
      </c>
      <c r="I8914" t="str">
        <f t="shared" si="690"/>
        <v>IOU workpaper</v>
      </c>
      <c r="J8914" s="2">
        <f t="shared" si="691"/>
        <v>43775</v>
      </c>
      <c r="K8914" t="s">
        <v>203</v>
      </c>
      <c r="L8914">
        <f t="shared" si="692"/>
        <v>1</v>
      </c>
      <c r="O8914">
        <v>-239.92859999999999</v>
      </c>
      <c r="P8914">
        <v>0</v>
      </c>
      <c r="Q8914">
        <v>97.875500000000002</v>
      </c>
      <c r="R8914">
        <v>-691.57079999999996</v>
      </c>
      <c r="S8914">
        <v>0</v>
      </c>
      <c r="T8914">
        <v>80.729600000000005</v>
      </c>
      <c r="AA8914" t="s">
        <v>465</v>
      </c>
      <c r="AB8914" t="s">
        <v>46</v>
      </c>
      <c r="AC8914" t="b">
        <v>0</v>
      </c>
    </row>
    <row r="8915" spans="1:29" hidden="1" x14ac:dyDescent="0.25">
      <c r="A8915" t="s">
        <v>134</v>
      </c>
      <c r="B8915" t="s">
        <v>492</v>
      </c>
      <c r="C8915" t="s">
        <v>580</v>
      </c>
      <c r="D8915" s="28" t="s">
        <v>464</v>
      </c>
      <c r="E8915" t="s">
        <v>202</v>
      </c>
      <c r="F8915" t="s">
        <v>595</v>
      </c>
      <c r="G8915" t="str">
        <f t="shared" si="693"/>
        <v>SWHC046-01</v>
      </c>
      <c r="H8915" t="str">
        <f t="shared" si="689"/>
        <v>ExAnte2019</v>
      </c>
      <c r="I8915" t="str">
        <f t="shared" si="690"/>
        <v>IOU workpaper</v>
      </c>
      <c r="J8915" s="2">
        <f t="shared" si="691"/>
        <v>43775</v>
      </c>
      <c r="K8915" t="s">
        <v>203</v>
      </c>
      <c r="L8915">
        <f t="shared" si="692"/>
        <v>1</v>
      </c>
      <c r="O8915">
        <v>-1350.5008</v>
      </c>
      <c r="P8915">
        <v>0</v>
      </c>
      <c r="Q8915">
        <v>455.80930000000001</v>
      </c>
      <c r="R8915">
        <v>-3041.5001999999999</v>
      </c>
      <c r="S8915">
        <v>0</v>
      </c>
      <c r="T8915">
        <v>414.98270000000002</v>
      </c>
      <c r="AA8915" t="s">
        <v>465</v>
      </c>
      <c r="AB8915" t="s">
        <v>46</v>
      </c>
      <c r="AC8915" t="b">
        <v>0</v>
      </c>
    </row>
    <row r="8916" spans="1:29" hidden="1" x14ac:dyDescent="0.25">
      <c r="A8916" t="s">
        <v>134</v>
      </c>
      <c r="B8916" t="s">
        <v>492</v>
      </c>
      <c r="C8916" t="s">
        <v>580</v>
      </c>
      <c r="D8916" s="28" t="s">
        <v>464</v>
      </c>
      <c r="E8916" t="s">
        <v>224</v>
      </c>
      <c r="F8916" t="s">
        <v>595</v>
      </c>
      <c r="G8916" t="str">
        <f t="shared" si="693"/>
        <v>SWHC046-01</v>
      </c>
      <c r="H8916" t="str">
        <f t="shared" si="689"/>
        <v>ExAnte2019</v>
      </c>
      <c r="I8916" t="str">
        <f t="shared" si="690"/>
        <v>IOU workpaper</v>
      </c>
      <c r="J8916" s="2">
        <f t="shared" si="691"/>
        <v>43775</v>
      </c>
      <c r="K8916" t="s">
        <v>203</v>
      </c>
      <c r="L8916">
        <f t="shared" si="692"/>
        <v>1</v>
      </c>
      <c r="O8916">
        <v>-117.37609999999999</v>
      </c>
      <c r="P8916">
        <v>0</v>
      </c>
      <c r="Q8916">
        <v>144.51259999999999</v>
      </c>
      <c r="R8916">
        <v>-1229.3536999999999</v>
      </c>
      <c r="S8916">
        <v>0</v>
      </c>
      <c r="T8916">
        <v>138.4803</v>
      </c>
      <c r="AA8916" t="s">
        <v>465</v>
      </c>
      <c r="AB8916" t="s">
        <v>46</v>
      </c>
      <c r="AC8916" t="b">
        <v>0</v>
      </c>
    </row>
    <row r="8917" spans="1:29" hidden="1" x14ac:dyDescent="0.25">
      <c r="A8917" t="s">
        <v>134</v>
      </c>
      <c r="B8917" t="s">
        <v>492</v>
      </c>
      <c r="C8917" t="s">
        <v>580</v>
      </c>
      <c r="D8917" s="28" t="s">
        <v>464</v>
      </c>
      <c r="E8917" t="s">
        <v>232</v>
      </c>
      <c r="F8917" t="s">
        <v>595</v>
      </c>
      <c r="G8917" t="str">
        <f t="shared" si="693"/>
        <v>SWHC046-01</v>
      </c>
      <c r="H8917" t="str">
        <f t="shared" si="689"/>
        <v>ExAnte2019</v>
      </c>
      <c r="I8917" t="str">
        <f t="shared" si="690"/>
        <v>IOU workpaper</v>
      </c>
      <c r="J8917" s="2">
        <f t="shared" si="691"/>
        <v>43775</v>
      </c>
      <c r="K8917" t="s">
        <v>203</v>
      </c>
      <c r="L8917">
        <f t="shared" si="692"/>
        <v>1</v>
      </c>
      <c r="O8917">
        <v>-52.399099999999997</v>
      </c>
      <c r="P8917">
        <v>0</v>
      </c>
      <c r="Q8917">
        <v>189.8271</v>
      </c>
      <c r="R8917">
        <v>-1391.8602000000001</v>
      </c>
      <c r="S8917">
        <v>0</v>
      </c>
      <c r="T8917">
        <v>186.77350000000001</v>
      </c>
      <c r="AA8917" t="s">
        <v>465</v>
      </c>
      <c r="AB8917" t="s">
        <v>46</v>
      </c>
      <c r="AC8917" t="b">
        <v>0</v>
      </c>
    </row>
    <row r="8918" spans="1:29" hidden="1" x14ac:dyDescent="0.25">
      <c r="A8918" t="s">
        <v>134</v>
      </c>
      <c r="B8918" t="s">
        <v>492</v>
      </c>
      <c r="C8918" t="s">
        <v>580</v>
      </c>
      <c r="D8918" s="28" t="s">
        <v>464</v>
      </c>
      <c r="E8918" t="s">
        <v>240</v>
      </c>
      <c r="F8918" t="s">
        <v>595</v>
      </c>
      <c r="G8918" t="str">
        <f t="shared" si="693"/>
        <v>SWHC046-01</v>
      </c>
      <c r="H8918" t="str">
        <f t="shared" si="689"/>
        <v>ExAnte2019</v>
      </c>
      <c r="I8918" t="str">
        <f t="shared" si="690"/>
        <v>IOU workpaper</v>
      </c>
      <c r="J8918" s="2">
        <f t="shared" si="691"/>
        <v>43775</v>
      </c>
      <c r="K8918" t="s">
        <v>203</v>
      </c>
      <c r="L8918">
        <f t="shared" si="692"/>
        <v>1</v>
      </c>
      <c r="O8918">
        <v>70.431899999999999</v>
      </c>
      <c r="P8918">
        <v>0</v>
      </c>
      <c r="Q8918">
        <v>125.3995</v>
      </c>
      <c r="R8918">
        <v>-1039.6434999999999</v>
      </c>
      <c r="S8918">
        <v>0</v>
      </c>
      <c r="T8918">
        <v>124.1695</v>
      </c>
      <c r="AA8918" t="s">
        <v>465</v>
      </c>
      <c r="AB8918" t="s">
        <v>46</v>
      </c>
      <c r="AC8918" t="b">
        <v>0</v>
      </c>
    </row>
    <row r="8919" spans="1:29" hidden="1" x14ac:dyDescent="0.25">
      <c r="A8919" t="s">
        <v>134</v>
      </c>
      <c r="B8919" t="s">
        <v>492</v>
      </c>
      <c r="C8919" t="s">
        <v>580</v>
      </c>
      <c r="D8919" s="28" t="s">
        <v>464</v>
      </c>
      <c r="E8919" t="s">
        <v>248</v>
      </c>
      <c r="F8919" t="s">
        <v>595</v>
      </c>
      <c r="G8919" t="str">
        <f t="shared" si="693"/>
        <v>SWHC046-01</v>
      </c>
      <c r="H8919" t="str">
        <f t="shared" si="689"/>
        <v>ExAnte2019</v>
      </c>
      <c r="I8919" t="str">
        <f t="shared" si="690"/>
        <v>IOU workpaper</v>
      </c>
      <c r="J8919" s="2">
        <f t="shared" si="691"/>
        <v>43775</v>
      </c>
      <c r="K8919" t="s">
        <v>203</v>
      </c>
      <c r="L8919">
        <f t="shared" si="692"/>
        <v>1</v>
      </c>
      <c r="O8919">
        <v>-188.56620000000001</v>
      </c>
      <c r="P8919">
        <v>0</v>
      </c>
      <c r="Q8919">
        <v>227.97239999999999</v>
      </c>
      <c r="R8919">
        <v>-1643.3527999999999</v>
      </c>
      <c r="S8919">
        <v>0</v>
      </c>
      <c r="T8919">
        <v>220.46190000000001</v>
      </c>
      <c r="AA8919" t="s">
        <v>465</v>
      </c>
      <c r="AB8919" t="s">
        <v>46</v>
      </c>
      <c r="AC8919" t="b">
        <v>0</v>
      </c>
    </row>
    <row r="8920" spans="1:29" hidden="1" x14ac:dyDescent="0.25">
      <c r="A8920" t="s">
        <v>134</v>
      </c>
      <c r="B8920" t="s">
        <v>492</v>
      </c>
      <c r="C8920" t="s">
        <v>580</v>
      </c>
      <c r="D8920" s="28" t="s">
        <v>464</v>
      </c>
      <c r="E8920" t="s">
        <v>256</v>
      </c>
      <c r="F8920" t="s">
        <v>595</v>
      </c>
      <c r="G8920" t="str">
        <f t="shared" si="693"/>
        <v>SWHC046-01</v>
      </c>
      <c r="H8920" t="str">
        <f t="shared" si="689"/>
        <v>ExAnte2019</v>
      </c>
      <c r="I8920" t="str">
        <f t="shared" si="690"/>
        <v>IOU workpaper</v>
      </c>
      <c r="J8920" s="2">
        <f t="shared" si="691"/>
        <v>43775</v>
      </c>
      <c r="K8920" t="s">
        <v>203</v>
      </c>
      <c r="L8920">
        <f t="shared" si="692"/>
        <v>1</v>
      </c>
      <c r="O8920">
        <v>354.06290000000001</v>
      </c>
      <c r="P8920">
        <v>0</v>
      </c>
      <c r="Q8920">
        <v>76.539900000000003</v>
      </c>
      <c r="R8920">
        <v>-745.90639999999996</v>
      </c>
      <c r="S8920">
        <v>0</v>
      </c>
      <c r="T8920">
        <v>85.793800000000005</v>
      </c>
      <c r="AA8920" t="s">
        <v>465</v>
      </c>
      <c r="AB8920" t="s">
        <v>46</v>
      </c>
      <c r="AC8920" t="b">
        <v>0</v>
      </c>
    </row>
    <row r="8921" spans="1:29" hidden="1" x14ac:dyDescent="0.25">
      <c r="A8921" t="s">
        <v>134</v>
      </c>
      <c r="B8921" t="s">
        <v>492</v>
      </c>
      <c r="C8921" t="s">
        <v>580</v>
      </c>
      <c r="D8921" s="28" t="s">
        <v>464</v>
      </c>
      <c r="E8921" t="s">
        <v>265</v>
      </c>
      <c r="F8921" t="s">
        <v>595</v>
      </c>
      <c r="G8921" t="str">
        <f t="shared" si="693"/>
        <v>SWHC046-01</v>
      </c>
      <c r="H8921" t="str">
        <f t="shared" si="689"/>
        <v>ExAnte2019</v>
      </c>
      <c r="I8921" t="str">
        <f t="shared" si="690"/>
        <v>IOU workpaper</v>
      </c>
      <c r="J8921" s="2">
        <f t="shared" si="691"/>
        <v>43775</v>
      </c>
      <c r="K8921" t="s">
        <v>203</v>
      </c>
      <c r="L8921">
        <f t="shared" si="692"/>
        <v>1</v>
      </c>
      <c r="O8921">
        <v>640.84860000000003</v>
      </c>
      <c r="P8921">
        <v>0</v>
      </c>
      <c r="Q8921">
        <v>85.506799999999998</v>
      </c>
      <c r="R8921">
        <v>-773.86710000000005</v>
      </c>
      <c r="S8921">
        <v>0</v>
      </c>
      <c r="T8921">
        <v>99.699799999999996</v>
      </c>
      <c r="AA8921" t="s">
        <v>465</v>
      </c>
      <c r="AB8921" t="s">
        <v>46</v>
      </c>
      <c r="AC8921" t="b">
        <v>0</v>
      </c>
    </row>
    <row r="8922" spans="1:29" hidden="1" x14ac:dyDescent="0.25">
      <c r="A8922" t="s">
        <v>134</v>
      </c>
      <c r="B8922" t="s">
        <v>492</v>
      </c>
      <c r="C8922" t="s">
        <v>580</v>
      </c>
      <c r="D8922" s="28" t="s">
        <v>464</v>
      </c>
      <c r="E8922" t="s">
        <v>274</v>
      </c>
      <c r="F8922" t="s">
        <v>595</v>
      </c>
      <c r="G8922" t="str">
        <f t="shared" si="693"/>
        <v>SWHC046-01</v>
      </c>
      <c r="H8922" t="str">
        <f t="shared" si="689"/>
        <v>ExAnte2019</v>
      </c>
      <c r="I8922" t="str">
        <f t="shared" si="690"/>
        <v>IOU workpaper</v>
      </c>
      <c r="J8922" s="2">
        <f t="shared" si="691"/>
        <v>43775</v>
      </c>
      <c r="K8922" t="s">
        <v>203</v>
      </c>
      <c r="L8922">
        <f t="shared" si="692"/>
        <v>1</v>
      </c>
      <c r="O8922">
        <v>508.5958</v>
      </c>
      <c r="P8922">
        <v>0</v>
      </c>
      <c r="Q8922">
        <v>63.149299999999997</v>
      </c>
      <c r="R8922">
        <v>-595.3587</v>
      </c>
      <c r="S8922">
        <v>0</v>
      </c>
      <c r="T8922">
        <v>71.014300000000006</v>
      </c>
      <c r="AA8922" t="s">
        <v>465</v>
      </c>
      <c r="AB8922" t="s">
        <v>46</v>
      </c>
      <c r="AC8922" t="b">
        <v>0</v>
      </c>
    </row>
    <row r="8923" spans="1:29" hidden="1" x14ac:dyDescent="0.25">
      <c r="A8923" t="s">
        <v>134</v>
      </c>
      <c r="B8923" t="s">
        <v>492</v>
      </c>
      <c r="C8923" t="s">
        <v>580</v>
      </c>
      <c r="D8923" s="28" t="s">
        <v>464</v>
      </c>
      <c r="E8923" t="s">
        <v>282</v>
      </c>
      <c r="F8923" t="s">
        <v>595</v>
      </c>
      <c r="G8923" t="str">
        <f t="shared" si="693"/>
        <v>SWHC046-01</v>
      </c>
      <c r="H8923" t="str">
        <f t="shared" si="689"/>
        <v>ExAnte2019</v>
      </c>
      <c r="I8923" t="str">
        <f t="shared" si="690"/>
        <v>IOU workpaper</v>
      </c>
      <c r="J8923" s="2">
        <f t="shared" si="691"/>
        <v>43775</v>
      </c>
      <c r="K8923" t="s">
        <v>203</v>
      </c>
      <c r="L8923">
        <f t="shared" si="692"/>
        <v>1</v>
      </c>
      <c r="O8923">
        <v>526.75969999999995</v>
      </c>
      <c r="P8923">
        <v>0</v>
      </c>
      <c r="Q8923">
        <v>55.945999999999998</v>
      </c>
      <c r="R8923">
        <v>-586.59849999999994</v>
      </c>
      <c r="S8923">
        <v>0</v>
      </c>
      <c r="T8923">
        <v>64.827299999999994</v>
      </c>
      <c r="AA8923" t="s">
        <v>465</v>
      </c>
      <c r="AB8923" t="s">
        <v>46</v>
      </c>
      <c r="AC8923" t="b">
        <v>0</v>
      </c>
    </row>
    <row r="8924" spans="1:29" hidden="1" x14ac:dyDescent="0.25">
      <c r="A8924" t="s">
        <v>134</v>
      </c>
      <c r="B8924" t="s">
        <v>492</v>
      </c>
      <c r="C8924" t="s">
        <v>580</v>
      </c>
      <c r="D8924" s="28" t="s">
        <v>464</v>
      </c>
      <c r="E8924" t="s">
        <v>290</v>
      </c>
      <c r="F8924" t="s">
        <v>595</v>
      </c>
      <c r="G8924" t="str">
        <f t="shared" si="693"/>
        <v>SWHC046-01</v>
      </c>
      <c r="H8924" t="str">
        <f t="shared" si="689"/>
        <v>ExAnte2019</v>
      </c>
      <c r="I8924" t="str">
        <f t="shared" si="690"/>
        <v>IOU workpaper</v>
      </c>
      <c r="J8924" s="2">
        <f t="shared" si="691"/>
        <v>43775</v>
      </c>
      <c r="K8924" t="s">
        <v>203</v>
      </c>
      <c r="L8924">
        <f t="shared" si="692"/>
        <v>1</v>
      </c>
      <c r="O8924">
        <v>502.97829999999999</v>
      </c>
      <c r="P8924">
        <v>0</v>
      </c>
      <c r="Q8924">
        <v>64.622299999999996</v>
      </c>
      <c r="R8924">
        <v>-627.09270000000004</v>
      </c>
      <c r="S8924">
        <v>0</v>
      </c>
      <c r="T8924">
        <v>70.046300000000002</v>
      </c>
      <c r="AA8924" t="s">
        <v>465</v>
      </c>
      <c r="AB8924" t="s">
        <v>46</v>
      </c>
      <c r="AC8924" t="b">
        <v>0</v>
      </c>
    </row>
    <row r="8925" spans="1:29" hidden="1" x14ac:dyDescent="0.25">
      <c r="A8925" t="s">
        <v>134</v>
      </c>
      <c r="B8925" t="s">
        <v>492</v>
      </c>
      <c r="C8925" t="s">
        <v>580</v>
      </c>
      <c r="D8925" s="28" t="s">
        <v>464</v>
      </c>
      <c r="E8925" t="s">
        <v>298</v>
      </c>
      <c r="F8925" t="s">
        <v>595</v>
      </c>
      <c r="G8925" t="str">
        <f t="shared" si="693"/>
        <v>SWHC046-01</v>
      </c>
      <c r="H8925" t="str">
        <f t="shared" si="689"/>
        <v>ExAnte2019</v>
      </c>
      <c r="I8925" t="str">
        <f t="shared" si="690"/>
        <v>IOU workpaper</v>
      </c>
      <c r="J8925" s="2">
        <f t="shared" si="691"/>
        <v>43775</v>
      </c>
      <c r="K8925" t="s">
        <v>203</v>
      </c>
      <c r="L8925">
        <f t="shared" si="692"/>
        <v>1</v>
      </c>
      <c r="O8925">
        <v>235.447</v>
      </c>
      <c r="P8925">
        <v>0</v>
      </c>
      <c r="Q8925">
        <v>96.377700000000004</v>
      </c>
      <c r="R8925">
        <v>-893.9529</v>
      </c>
      <c r="S8925">
        <v>0</v>
      </c>
      <c r="T8925">
        <v>97.177499999999995</v>
      </c>
      <c r="AA8925" t="s">
        <v>465</v>
      </c>
      <c r="AB8925" t="s">
        <v>46</v>
      </c>
      <c r="AC8925" t="b">
        <v>0</v>
      </c>
    </row>
    <row r="8926" spans="1:29" hidden="1" x14ac:dyDescent="0.25">
      <c r="A8926" t="s">
        <v>134</v>
      </c>
      <c r="B8926" t="s">
        <v>492</v>
      </c>
      <c r="C8926" t="s">
        <v>580</v>
      </c>
      <c r="D8926" s="28" t="s">
        <v>464</v>
      </c>
      <c r="E8926" t="s">
        <v>306</v>
      </c>
      <c r="F8926" t="s">
        <v>595</v>
      </c>
      <c r="G8926" t="str">
        <f t="shared" si="693"/>
        <v>SWHC046-01</v>
      </c>
      <c r="H8926" t="str">
        <f t="shared" si="689"/>
        <v>ExAnte2019</v>
      </c>
      <c r="I8926" t="str">
        <f t="shared" si="690"/>
        <v>IOU workpaper</v>
      </c>
      <c r="J8926" s="2">
        <f t="shared" si="691"/>
        <v>43775</v>
      </c>
      <c r="K8926" t="s">
        <v>203</v>
      </c>
      <c r="L8926">
        <f t="shared" si="692"/>
        <v>1</v>
      </c>
      <c r="O8926">
        <v>198.90350000000001</v>
      </c>
      <c r="P8926">
        <v>0</v>
      </c>
      <c r="Q8926">
        <v>94.354600000000005</v>
      </c>
      <c r="R8926">
        <v>-927.96680000000003</v>
      </c>
      <c r="S8926">
        <v>0</v>
      </c>
      <c r="T8926">
        <v>96.403599999999997</v>
      </c>
      <c r="AA8926" t="s">
        <v>465</v>
      </c>
      <c r="AB8926" t="s">
        <v>46</v>
      </c>
      <c r="AC8926" t="b">
        <v>0</v>
      </c>
    </row>
    <row r="8927" spans="1:29" hidden="1" x14ac:dyDescent="0.25">
      <c r="A8927" t="s">
        <v>134</v>
      </c>
      <c r="B8927" t="s">
        <v>492</v>
      </c>
      <c r="C8927" t="s">
        <v>580</v>
      </c>
      <c r="D8927" s="28" t="s">
        <v>464</v>
      </c>
      <c r="E8927" t="s">
        <v>314</v>
      </c>
      <c r="F8927" t="s">
        <v>595</v>
      </c>
      <c r="G8927" t="str">
        <f t="shared" si="693"/>
        <v>SWHC046-01</v>
      </c>
      <c r="H8927" t="str">
        <f t="shared" si="689"/>
        <v>ExAnte2019</v>
      </c>
      <c r="I8927" t="str">
        <f t="shared" si="690"/>
        <v>IOU workpaper</v>
      </c>
      <c r="J8927" s="2">
        <f t="shared" si="691"/>
        <v>43775</v>
      </c>
      <c r="K8927" t="s">
        <v>203</v>
      </c>
      <c r="L8927">
        <f t="shared" si="692"/>
        <v>1</v>
      </c>
      <c r="O8927">
        <v>342.82440000000003</v>
      </c>
      <c r="P8927">
        <v>0</v>
      </c>
      <c r="Q8927">
        <v>86.038600000000002</v>
      </c>
      <c r="R8927">
        <v>-807.58420000000001</v>
      </c>
      <c r="S8927">
        <v>0</v>
      </c>
      <c r="T8927">
        <v>86.927800000000005</v>
      </c>
      <c r="AA8927" t="s">
        <v>465</v>
      </c>
      <c r="AB8927" t="s">
        <v>46</v>
      </c>
      <c r="AC8927" t="b">
        <v>0</v>
      </c>
    </row>
    <row r="8928" spans="1:29" hidden="1" x14ac:dyDescent="0.25">
      <c r="A8928" t="s">
        <v>134</v>
      </c>
      <c r="B8928" t="s">
        <v>492</v>
      </c>
      <c r="C8928" t="s">
        <v>580</v>
      </c>
      <c r="D8928" s="28" t="s">
        <v>464</v>
      </c>
      <c r="E8928" t="s">
        <v>322</v>
      </c>
      <c r="F8928" t="s">
        <v>595</v>
      </c>
      <c r="G8928" t="str">
        <f t="shared" si="693"/>
        <v>SWHC046-01</v>
      </c>
      <c r="H8928" t="str">
        <f t="shared" si="689"/>
        <v>ExAnte2019</v>
      </c>
      <c r="I8928" t="str">
        <f t="shared" si="690"/>
        <v>IOU workpaper</v>
      </c>
      <c r="J8928" s="2">
        <f t="shared" si="691"/>
        <v>43775</v>
      </c>
      <c r="K8928" t="s">
        <v>203</v>
      </c>
      <c r="L8928">
        <f t="shared" si="692"/>
        <v>1</v>
      </c>
      <c r="O8928">
        <v>260.05919999999998</v>
      </c>
      <c r="P8928">
        <v>0</v>
      </c>
      <c r="Q8928">
        <v>91.997799999999998</v>
      </c>
      <c r="R8928">
        <v>-884.678</v>
      </c>
      <c r="S8928">
        <v>0</v>
      </c>
      <c r="T8928">
        <v>92.371300000000005</v>
      </c>
      <c r="AA8928" t="s">
        <v>465</v>
      </c>
      <c r="AB8928" t="s">
        <v>46</v>
      </c>
      <c r="AC8928" t="b">
        <v>0</v>
      </c>
    </row>
    <row r="8929" spans="1:29" hidden="1" x14ac:dyDescent="0.25">
      <c r="A8929" t="s">
        <v>134</v>
      </c>
      <c r="B8929" t="s">
        <v>492</v>
      </c>
      <c r="C8929" t="s">
        <v>580</v>
      </c>
      <c r="D8929" s="28" t="s">
        <v>464</v>
      </c>
      <c r="E8929" t="s">
        <v>330</v>
      </c>
      <c r="F8929" t="s">
        <v>595</v>
      </c>
      <c r="G8929" t="str">
        <f t="shared" si="693"/>
        <v>SWHC046-01</v>
      </c>
      <c r="H8929" t="str">
        <f t="shared" si="689"/>
        <v>ExAnte2019</v>
      </c>
      <c r="I8929" t="str">
        <f t="shared" si="690"/>
        <v>IOU workpaper</v>
      </c>
      <c r="J8929" s="2">
        <f t="shared" si="691"/>
        <v>43775</v>
      </c>
      <c r="K8929" t="s">
        <v>203</v>
      </c>
      <c r="L8929">
        <f t="shared" si="692"/>
        <v>1</v>
      </c>
      <c r="O8929">
        <v>992.29150000000004</v>
      </c>
      <c r="P8929">
        <v>0</v>
      </c>
      <c r="Q8929">
        <v>17.443300000000001</v>
      </c>
      <c r="R8929">
        <v>-200.69589999999999</v>
      </c>
      <c r="S8929">
        <v>0</v>
      </c>
      <c r="T8929">
        <v>24.665400000000002</v>
      </c>
      <c r="AA8929" t="s">
        <v>465</v>
      </c>
      <c r="AB8929" t="s">
        <v>46</v>
      </c>
      <c r="AC8929" t="b">
        <v>0</v>
      </c>
    </row>
    <row r="8930" spans="1:29" hidden="1" x14ac:dyDescent="0.25">
      <c r="A8930" t="s">
        <v>134</v>
      </c>
      <c r="B8930" t="s">
        <v>492</v>
      </c>
      <c r="C8930" t="s">
        <v>580</v>
      </c>
      <c r="D8930" s="28" t="s">
        <v>464</v>
      </c>
      <c r="E8930" t="s">
        <v>338</v>
      </c>
      <c r="F8930" t="s">
        <v>595</v>
      </c>
      <c r="G8930" t="str">
        <f t="shared" si="693"/>
        <v>SWHC046-01</v>
      </c>
      <c r="H8930" t="str">
        <f t="shared" si="689"/>
        <v>ExAnte2019</v>
      </c>
      <c r="I8930" t="str">
        <f t="shared" si="690"/>
        <v>IOU workpaper</v>
      </c>
      <c r="J8930" s="2">
        <f t="shared" si="691"/>
        <v>43775</v>
      </c>
      <c r="K8930" t="s">
        <v>203</v>
      </c>
      <c r="L8930">
        <f t="shared" si="692"/>
        <v>1</v>
      </c>
      <c r="O8930">
        <v>-1508.0594000000001</v>
      </c>
      <c r="P8930">
        <v>0</v>
      </c>
      <c r="Q8930">
        <v>320.54950000000002</v>
      </c>
      <c r="R8930">
        <v>-2858.2492999999999</v>
      </c>
      <c r="S8930">
        <v>0</v>
      </c>
      <c r="T8930">
        <v>292.03519999999997</v>
      </c>
      <c r="AA8930" t="s">
        <v>465</v>
      </c>
      <c r="AB8930" t="s">
        <v>46</v>
      </c>
      <c r="AC8930" t="b">
        <v>0</v>
      </c>
    </row>
    <row r="8931" spans="1:29" hidden="1" x14ac:dyDescent="0.25">
      <c r="A8931" t="s">
        <v>134</v>
      </c>
      <c r="B8931" t="s">
        <v>492</v>
      </c>
      <c r="C8931" t="s">
        <v>581</v>
      </c>
      <c r="D8931" s="28" t="s">
        <v>464</v>
      </c>
      <c r="E8931" t="s">
        <v>202</v>
      </c>
      <c r="F8931" t="s">
        <v>595</v>
      </c>
      <c r="G8931" t="str">
        <f t="shared" si="693"/>
        <v>SWHC046-01</v>
      </c>
      <c r="H8931" t="str">
        <f t="shared" si="689"/>
        <v>ExAnte2019</v>
      </c>
      <c r="I8931" t="str">
        <f t="shared" si="690"/>
        <v>IOU workpaper</v>
      </c>
      <c r="J8931" s="2">
        <f t="shared" si="691"/>
        <v>43775</v>
      </c>
      <c r="K8931" t="s">
        <v>203</v>
      </c>
      <c r="L8931">
        <f t="shared" si="692"/>
        <v>1</v>
      </c>
      <c r="O8931">
        <v>787.26580000000001</v>
      </c>
      <c r="P8931">
        <v>0</v>
      </c>
      <c r="Q8931">
        <v>52.646700000000003</v>
      </c>
      <c r="R8931">
        <v>-344.80380000000002</v>
      </c>
      <c r="S8931">
        <v>0</v>
      </c>
      <c r="T8931">
        <v>38.776600000000002</v>
      </c>
      <c r="AA8931" t="s">
        <v>465</v>
      </c>
      <c r="AB8931" t="s">
        <v>46</v>
      </c>
      <c r="AC8931" t="b">
        <v>0</v>
      </c>
    </row>
    <row r="8932" spans="1:29" hidden="1" x14ac:dyDescent="0.25">
      <c r="A8932" t="s">
        <v>134</v>
      </c>
      <c r="B8932" t="s">
        <v>492</v>
      </c>
      <c r="C8932" t="s">
        <v>581</v>
      </c>
      <c r="D8932" s="28" t="s">
        <v>464</v>
      </c>
      <c r="E8932" t="s">
        <v>224</v>
      </c>
      <c r="F8932" t="s">
        <v>595</v>
      </c>
      <c r="G8932" t="str">
        <f t="shared" si="693"/>
        <v>SWHC046-01</v>
      </c>
      <c r="H8932" t="str">
        <f t="shared" si="689"/>
        <v>ExAnte2019</v>
      </c>
      <c r="I8932" t="str">
        <f t="shared" si="690"/>
        <v>IOU workpaper</v>
      </c>
      <c r="J8932" s="2">
        <f t="shared" si="691"/>
        <v>43775</v>
      </c>
      <c r="K8932" t="s">
        <v>203</v>
      </c>
      <c r="L8932">
        <f t="shared" si="692"/>
        <v>1</v>
      </c>
      <c r="O8932">
        <v>926.14110000000005</v>
      </c>
      <c r="P8932">
        <v>0</v>
      </c>
      <c r="Q8932">
        <v>34.4863</v>
      </c>
      <c r="R8932">
        <v>-195.92830000000001</v>
      </c>
      <c r="S8932">
        <v>0</v>
      </c>
      <c r="T8932">
        <v>24.6538</v>
      </c>
      <c r="AA8932" t="s">
        <v>465</v>
      </c>
      <c r="AB8932" t="s">
        <v>46</v>
      </c>
      <c r="AC8932" t="b">
        <v>0</v>
      </c>
    </row>
    <row r="8933" spans="1:29" hidden="1" x14ac:dyDescent="0.25">
      <c r="A8933" t="s">
        <v>134</v>
      </c>
      <c r="B8933" t="s">
        <v>492</v>
      </c>
      <c r="C8933" t="s">
        <v>581</v>
      </c>
      <c r="D8933" s="28" t="s">
        <v>464</v>
      </c>
      <c r="E8933" t="s">
        <v>232</v>
      </c>
      <c r="F8933" t="s">
        <v>595</v>
      </c>
      <c r="G8933" t="str">
        <f t="shared" si="693"/>
        <v>SWHC046-01</v>
      </c>
      <c r="H8933" t="str">
        <f t="shared" si="689"/>
        <v>ExAnte2019</v>
      </c>
      <c r="I8933" t="str">
        <f t="shared" si="690"/>
        <v>IOU workpaper</v>
      </c>
      <c r="J8933" s="2">
        <f t="shared" si="691"/>
        <v>43775</v>
      </c>
      <c r="K8933" t="s">
        <v>203</v>
      </c>
      <c r="L8933">
        <f t="shared" si="692"/>
        <v>1</v>
      </c>
      <c r="O8933">
        <v>949.74509999999998</v>
      </c>
      <c r="P8933">
        <v>0</v>
      </c>
      <c r="Q8933">
        <v>23.422599999999999</v>
      </c>
      <c r="R8933">
        <v>-148.20849999999999</v>
      </c>
      <c r="S8933">
        <v>0</v>
      </c>
      <c r="T8933">
        <v>18.284400000000002</v>
      </c>
      <c r="AA8933" t="s">
        <v>465</v>
      </c>
      <c r="AB8933" t="s">
        <v>46</v>
      </c>
      <c r="AC8933" t="b">
        <v>0</v>
      </c>
    </row>
    <row r="8934" spans="1:29" hidden="1" x14ac:dyDescent="0.25">
      <c r="A8934" t="s">
        <v>134</v>
      </c>
      <c r="B8934" t="s">
        <v>492</v>
      </c>
      <c r="C8934" t="s">
        <v>581</v>
      </c>
      <c r="D8934" s="28" t="s">
        <v>464</v>
      </c>
      <c r="E8934" t="s">
        <v>240</v>
      </c>
      <c r="F8934" t="s">
        <v>595</v>
      </c>
      <c r="G8934" t="str">
        <f t="shared" si="693"/>
        <v>SWHC046-01</v>
      </c>
      <c r="H8934" t="str">
        <f t="shared" si="689"/>
        <v>ExAnte2019</v>
      </c>
      <c r="I8934" t="str">
        <f t="shared" si="690"/>
        <v>IOU workpaper</v>
      </c>
      <c r="J8934" s="2">
        <f t="shared" si="691"/>
        <v>43775</v>
      </c>
      <c r="K8934" t="s">
        <v>203</v>
      </c>
      <c r="L8934">
        <f t="shared" si="692"/>
        <v>1</v>
      </c>
      <c r="O8934">
        <v>961.99890000000005</v>
      </c>
      <c r="P8934">
        <v>0</v>
      </c>
      <c r="Q8934">
        <v>25.309100000000001</v>
      </c>
      <c r="R8934">
        <v>-140.07050000000001</v>
      </c>
      <c r="S8934">
        <v>0</v>
      </c>
      <c r="T8934">
        <v>18.468399999999999</v>
      </c>
      <c r="AA8934" t="s">
        <v>465</v>
      </c>
      <c r="AB8934" t="s">
        <v>46</v>
      </c>
      <c r="AC8934" t="b">
        <v>0</v>
      </c>
    </row>
    <row r="8935" spans="1:29" hidden="1" x14ac:dyDescent="0.25">
      <c r="A8935" t="s">
        <v>134</v>
      </c>
      <c r="B8935" t="s">
        <v>492</v>
      </c>
      <c r="C8935" t="s">
        <v>581</v>
      </c>
      <c r="D8935" s="28" t="s">
        <v>464</v>
      </c>
      <c r="E8935" t="s">
        <v>248</v>
      </c>
      <c r="F8935" t="s">
        <v>595</v>
      </c>
      <c r="G8935" t="str">
        <f t="shared" si="693"/>
        <v>SWHC046-01</v>
      </c>
      <c r="H8935" t="str">
        <f t="shared" si="689"/>
        <v>ExAnte2019</v>
      </c>
      <c r="I8935" t="str">
        <f t="shared" si="690"/>
        <v>IOU workpaper</v>
      </c>
      <c r="J8935" s="2">
        <f t="shared" si="691"/>
        <v>43775</v>
      </c>
      <c r="K8935" t="s">
        <v>203</v>
      </c>
      <c r="L8935">
        <f t="shared" si="692"/>
        <v>1</v>
      </c>
      <c r="O8935">
        <v>925.51530000000002</v>
      </c>
      <c r="P8935">
        <v>0</v>
      </c>
      <c r="Q8935">
        <v>26.983899999999998</v>
      </c>
      <c r="R8935">
        <v>-161.8725</v>
      </c>
      <c r="S8935">
        <v>0</v>
      </c>
      <c r="T8935">
        <v>19.472799999999999</v>
      </c>
      <c r="AA8935" t="s">
        <v>465</v>
      </c>
      <c r="AB8935" t="s">
        <v>46</v>
      </c>
      <c r="AC8935" t="b">
        <v>0</v>
      </c>
    </row>
    <row r="8936" spans="1:29" hidden="1" x14ac:dyDescent="0.25">
      <c r="A8936" t="s">
        <v>134</v>
      </c>
      <c r="B8936" t="s">
        <v>492</v>
      </c>
      <c r="C8936" t="s">
        <v>581</v>
      </c>
      <c r="D8936" s="28" t="s">
        <v>464</v>
      </c>
      <c r="E8936" t="s">
        <v>256</v>
      </c>
      <c r="F8936" t="s">
        <v>595</v>
      </c>
      <c r="G8936" t="str">
        <f t="shared" si="693"/>
        <v>SWHC046-01</v>
      </c>
      <c r="H8936" t="str">
        <f t="shared" si="689"/>
        <v>ExAnte2019</v>
      </c>
      <c r="I8936" t="str">
        <f t="shared" si="690"/>
        <v>IOU workpaper</v>
      </c>
      <c r="J8936" s="2">
        <f t="shared" si="691"/>
        <v>43775</v>
      </c>
      <c r="K8936" t="s">
        <v>203</v>
      </c>
      <c r="L8936">
        <f t="shared" si="692"/>
        <v>1</v>
      </c>
      <c r="O8936">
        <v>1076.3596</v>
      </c>
      <c r="P8936">
        <v>0</v>
      </c>
      <c r="Q8936">
        <v>10.8368</v>
      </c>
      <c r="R8936">
        <v>-38.935400000000001</v>
      </c>
      <c r="S8936">
        <v>0</v>
      </c>
      <c r="T8936">
        <v>8.3795000000000002</v>
      </c>
      <c r="AA8936" t="s">
        <v>465</v>
      </c>
      <c r="AB8936" t="s">
        <v>46</v>
      </c>
      <c r="AC8936" t="b">
        <v>0</v>
      </c>
    </row>
    <row r="8937" spans="1:29" hidden="1" x14ac:dyDescent="0.25">
      <c r="A8937" t="s">
        <v>134</v>
      </c>
      <c r="B8937" t="s">
        <v>492</v>
      </c>
      <c r="C8937" t="s">
        <v>581</v>
      </c>
      <c r="D8937" s="28" t="s">
        <v>464</v>
      </c>
      <c r="E8937" t="s">
        <v>265</v>
      </c>
      <c r="F8937" t="s">
        <v>595</v>
      </c>
      <c r="G8937" t="str">
        <f t="shared" si="693"/>
        <v>SWHC046-01</v>
      </c>
      <c r="H8937" t="str">
        <f t="shared" si="689"/>
        <v>ExAnte2019</v>
      </c>
      <c r="I8937" t="str">
        <f t="shared" si="690"/>
        <v>IOU workpaper</v>
      </c>
      <c r="J8937" s="2">
        <f t="shared" si="691"/>
        <v>43775</v>
      </c>
      <c r="K8937" t="s">
        <v>203</v>
      </c>
      <c r="L8937">
        <f t="shared" si="692"/>
        <v>1</v>
      </c>
      <c r="O8937">
        <v>1076.019</v>
      </c>
      <c r="P8937">
        <v>0</v>
      </c>
      <c r="Q8937">
        <v>3.98</v>
      </c>
      <c r="R8937">
        <v>-0.13189999999999999</v>
      </c>
      <c r="S8937">
        <v>0</v>
      </c>
      <c r="T8937">
        <v>3.4</v>
      </c>
      <c r="AA8937" t="s">
        <v>465</v>
      </c>
      <c r="AB8937" t="s">
        <v>46</v>
      </c>
      <c r="AC8937" t="b">
        <v>0</v>
      </c>
    </row>
    <row r="8938" spans="1:29" hidden="1" x14ac:dyDescent="0.25">
      <c r="A8938" t="s">
        <v>134</v>
      </c>
      <c r="B8938" t="s">
        <v>492</v>
      </c>
      <c r="C8938" t="s">
        <v>581</v>
      </c>
      <c r="D8938" s="28" t="s">
        <v>464</v>
      </c>
      <c r="E8938" t="s">
        <v>274</v>
      </c>
      <c r="F8938" t="s">
        <v>595</v>
      </c>
      <c r="G8938" t="str">
        <f t="shared" si="693"/>
        <v>SWHC046-01</v>
      </c>
      <c r="H8938" t="str">
        <f t="shared" si="689"/>
        <v>ExAnte2019</v>
      </c>
      <c r="I8938" t="str">
        <f t="shared" si="690"/>
        <v>IOU workpaper</v>
      </c>
      <c r="J8938" s="2">
        <f t="shared" si="691"/>
        <v>43775</v>
      </c>
      <c r="K8938" t="s">
        <v>203</v>
      </c>
      <c r="L8938">
        <f t="shared" si="692"/>
        <v>1</v>
      </c>
      <c r="O8938">
        <v>1102.7879</v>
      </c>
      <c r="P8938">
        <v>0</v>
      </c>
      <c r="Q8938">
        <v>7.7950999999999997</v>
      </c>
      <c r="R8938">
        <v>-10.5663</v>
      </c>
      <c r="S8938">
        <v>0</v>
      </c>
      <c r="T8938">
        <v>6.2461000000000002</v>
      </c>
      <c r="AA8938" t="s">
        <v>465</v>
      </c>
      <c r="AB8938" t="s">
        <v>46</v>
      </c>
      <c r="AC8938" t="b">
        <v>0</v>
      </c>
    </row>
    <row r="8939" spans="1:29" hidden="1" x14ac:dyDescent="0.25">
      <c r="A8939" t="s">
        <v>134</v>
      </c>
      <c r="B8939" t="s">
        <v>492</v>
      </c>
      <c r="C8939" t="s">
        <v>581</v>
      </c>
      <c r="D8939" s="28" t="s">
        <v>464</v>
      </c>
      <c r="E8939" t="s">
        <v>282</v>
      </c>
      <c r="F8939" t="s">
        <v>595</v>
      </c>
      <c r="G8939" t="str">
        <f t="shared" si="693"/>
        <v>SWHC046-01</v>
      </c>
      <c r="H8939" t="str">
        <f t="shared" si="689"/>
        <v>ExAnte2019</v>
      </c>
      <c r="I8939" t="str">
        <f t="shared" si="690"/>
        <v>IOU workpaper</v>
      </c>
      <c r="J8939" s="2">
        <f t="shared" si="691"/>
        <v>43775</v>
      </c>
      <c r="K8939" t="s">
        <v>203</v>
      </c>
      <c r="L8939">
        <f t="shared" si="692"/>
        <v>1</v>
      </c>
      <c r="O8939">
        <v>1068.4595999999999</v>
      </c>
      <c r="P8939">
        <v>0</v>
      </c>
      <c r="Q8939">
        <v>11.1942</v>
      </c>
      <c r="R8939">
        <v>-31.116599999999998</v>
      </c>
      <c r="S8939">
        <v>0</v>
      </c>
      <c r="T8939">
        <v>8.7048000000000005</v>
      </c>
      <c r="AA8939" t="s">
        <v>465</v>
      </c>
      <c r="AB8939" t="s">
        <v>46</v>
      </c>
      <c r="AC8939" t="b">
        <v>0</v>
      </c>
    </row>
    <row r="8940" spans="1:29" hidden="1" x14ac:dyDescent="0.25">
      <c r="A8940" t="s">
        <v>134</v>
      </c>
      <c r="B8940" t="s">
        <v>492</v>
      </c>
      <c r="C8940" t="s">
        <v>581</v>
      </c>
      <c r="D8940" s="28" t="s">
        <v>464</v>
      </c>
      <c r="E8940" t="s">
        <v>290</v>
      </c>
      <c r="F8940" t="s">
        <v>595</v>
      </c>
      <c r="G8940" t="str">
        <f t="shared" si="693"/>
        <v>SWHC046-01</v>
      </c>
      <c r="H8940" t="str">
        <f t="shared" si="689"/>
        <v>ExAnte2019</v>
      </c>
      <c r="I8940" t="str">
        <f t="shared" si="690"/>
        <v>IOU workpaper</v>
      </c>
      <c r="J8940" s="2">
        <f t="shared" si="691"/>
        <v>43775</v>
      </c>
      <c r="K8940" t="s">
        <v>203</v>
      </c>
      <c r="L8940">
        <f t="shared" si="692"/>
        <v>1</v>
      </c>
      <c r="O8940">
        <v>1097.6197999999999</v>
      </c>
      <c r="P8940">
        <v>0</v>
      </c>
      <c r="Q8940">
        <v>14.2439</v>
      </c>
      <c r="R8940">
        <v>-42.770600000000002</v>
      </c>
      <c r="S8940">
        <v>0</v>
      </c>
      <c r="T8940">
        <v>10.396599999999999</v>
      </c>
      <c r="AA8940" t="s">
        <v>465</v>
      </c>
      <c r="AB8940" t="s">
        <v>46</v>
      </c>
      <c r="AC8940" t="b">
        <v>0</v>
      </c>
    </row>
    <row r="8941" spans="1:29" hidden="1" x14ac:dyDescent="0.25">
      <c r="A8941" t="s">
        <v>134</v>
      </c>
      <c r="B8941" t="s">
        <v>492</v>
      </c>
      <c r="C8941" t="s">
        <v>581</v>
      </c>
      <c r="D8941" s="28" t="s">
        <v>464</v>
      </c>
      <c r="E8941" t="s">
        <v>298</v>
      </c>
      <c r="F8941" t="s">
        <v>595</v>
      </c>
      <c r="G8941" t="str">
        <f t="shared" si="693"/>
        <v>SWHC046-01</v>
      </c>
      <c r="H8941" t="str">
        <f t="shared" si="689"/>
        <v>ExAnte2019</v>
      </c>
      <c r="I8941" t="str">
        <f t="shared" si="690"/>
        <v>IOU workpaper</v>
      </c>
      <c r="J8941" s="2">
        <f t="shared" si="691"/>
        <v>43775</v>
      </c>
      <c r="K8941" t="s">
        <v>203</v>
      </c>
      <c r="L8941">
        <f t="shared" si="692"/>
        <v>1</v>
      </c>
      <c r="O8941">
        <v>937.50990000000002</v>
      </c>
      <c r="P8941">
        <v>0</v>
      </c>
      <c r="Q8941">
        <v>34.828800000000001</v>
      </c>
      <c r="R8941">
        <v>-170.76840000000001</v>
      </c>
      <c r="S8941">
        <v>0</v>
      </c>
      <c r="T8941">
        <v>25.727900000000002</v>
      </c>
      <c r="AA8941" t="s">
        <v>465</v>
      </c>
      <c r="AB8941" t="s">
        <v>46</v>
      </c>
      <c r="AC8941" t="b">
        <v>0</v>
      </c>
    </row>
    <row r="8942" spans="1:29" hidden="1" x14ac:dyDescent="0.25">
      <c r="A8942" t="s">
        <v>134</v>
      </c>
      <c r="B8942" t="s">
        <v>492</v>
      </c>
      <c r="C8942" t="s">
        <v>581</v>
      </c>
      <c r="D8942" s="28" t="s">
        <v>464</v>
      </c>
      <c r="E8942" t="s">
        <v>306</v>
      </c>
      <c r="F8942" t="s">
        <v>595</v>
      </c>
      <c r="G8942" t="str">
        <f t="shared" si="693"/>
        <v>SWHC046-01</v>
      </c>
      <c r="H8942" t="str">
        <f t="shared" si="689"/>
        <v>ExAnte2019</v>
      </c>
      <c r="I8942" t="str">
        <f t="shared" si="690"/>
        <v>IOU workpaper</v>
      </c>
      <c r="J8942" s="2">
        <f t="shared" si="691"/>
        <v>43775</v>
      </c>
      <c r="K8942" t="s">
        <v>203</v>
      </c>
      <c r="L8942">
        <f t="shared" si="692"/>
        <v>1</v>
      </c>
      <c r="O8942">
        <v>955.98419999999999</v>
      </c>
      <c r="P8942">
        <v>0</v>
      </c>
      <c r="Q8942">
        <v>32.279000000000003</v>
      </c>
      <c r="R8942">
        <v>-173.37190000000001</v>
      </c>
      <c r="S8942">
        <v>0</v>
      </c>
      <c r="T8942">
        <v>24.192599999999999</v>
      </c>
      <c r="AA8942" t="s">
        <v>465</v>
      </c>
      <c r="AB8942" t="s">
        <v>46</v>
      </c>
      <c r="AC8942" t="b">
        <v>0</v>
      </c>
    </row>
    <row r="8943" spans="1:29" hidden="1" x14ac:dyDescent="0.25">
      <c r="A8943" t="s">
        <v>134</v>
      </c>
      <c r="B8943" t="s">
        <v>492</v>
      </c>
      <c r="C8943" t="s">
        <v>581</v>
      </c>
      <c r="D8943" s="28" t="s">
        <v>464</v>
      </c>
      <c r="E8943" t="s">
        <v>314</v>
      </c>
      <c r="F8943" t="s">
        <v>595</v>
      </c>
      <c r="G8943" t="str">
        <f t="shared" si="693"/>
        <v>SWHC046-01</v>
      </c>
      <c r="H8943" t="str">
        <f t="shared" si="689"/>
        <v>ExAnte2019</v>
      </c>
      <c r="I8943" t="str">
        <f t="shared" si="690"/>
        <v>IOU workpaper</v>
      </c>
      <c r="J8943" s="2">
        <f t="shared" si="691"/>
        <v>43775</v>
      </c>
      <c r="K8943" t="s">
        <v>203</v>
      </c>
      <c r="L8943">
        <f t="shared" si="692"/>
        <v>1</v>
      </c>
      <c r="O8943">
        <v>971.08669999999995</v>
      </c>
      <c r="P8943">
        <v>0</v>
      </c>
      <c r="Q8943">
        <v>30.131599999999999</v>
      </c>
      <c r="R8943">
        <v>-143.19990000000001</v>
      </c>
      <c r="S8943">
        <v>0</v>
      </c>
      <c r="T8943">
        <v>22.365600000000001</v>
      </c>
      <c r="AA8943" t="s">
        <v>465</v>
      </c>
      <c r="AB8943" t="s">
        <v>46</v>
      </c>
      <c r="AC8943" t="b">
        <v>0</v>
      </c>
    </row>
    <row r="8944" spans="1:29" hidden="1" x14ac:dyDescent="0.25">
      <c r="A8944" t="s">
        <v>134</v>
      </c>
      <c r="B8944" t="s">
        <v>492</v>
      </c>
      <c r="C8944" t="s">
        <v>581</v>
      </c>
      <c r="D8944" s="28" t="s">
        <v>464</v>
      </c>
      <c r="E8944" t="s">
        <v>322</v>
      </c>
      <c r="F8944" t="s">
        <v>595</v>
      </c>
      <c r="G8944" t="str">
        <f t="shared" si="693"/>
        <v>SWHC046-01</v>
      </c>
      <c r="H8944" t="str">
        <f t="shared" si="689"/>
        <v>ExAnte2019</v>
      </c>
      <c r="I8944" t="str">
        <f t="shared" si="690"/>
        <v>IOU workpaper</v>
      </c>
      <c r="J8944" s="2">
        <f t="shared" si="691"/>
        <v>43775</v>
      </c>
      <c r="K8944" t="s">
        <v>203</v>
      </c>
      <c r="L8944">
        <f t="shared" si="692"/>
        <v>1</v>
      </c>
      <c r="O8944">
        <v>903.27639999999997</v>
      </c>
      <c r="P8944">
        <v>0</v>
      </c>
      <c r="Q8944">
        <v>39.9437</v>
      </c>
      <c r="R8944">
        <v>-200.64949999999999</v>
      </c>
      <c r="S8944">
        <v>0</v>
      </c>
      <c r="T8944">
        <v>28.6509</v>
      </c>
      <c r="AA8944" t="s">
        <v>465</v>
      </c>
      <c r="AB8944" t="s">
        <v>46</v>
      </c>
      <c r="AC8944" t="b">
        <v>0</v>
      </c>
    </row>
    <row r="8945" spans="1:29" hidden="1" x14ac:dyDescent="0.25">
      <c r="A8945" t="s">
        <v>134</v>
      </c>
      <c r="B8945" t="s">
        <v>492</v>
      </c>
      <c r="C8945" t="s">
        <v>581</v>
      </c>
      <c r="D8945" s="28" t="s">
        <v>464</v>
      </c>
      <c r="E8945" t="s">
        <v>330</v>
      </c>
      <c r="F8945" t="s">
        <v>595</v>
      </c>
      <c r="G8945" t="str">
        <f t="shared" si="693"/>
        <v>SWHC046-01</v>
      </c>
      <c r="H8945" t="str">
        <f t="shared" si="689"/>
        <v>ExAnte2019</v>
      </c>
      <c r="I8945" t="str">
        <f t="shared" si="690"/>
        <v>IOU workpaper</v>
      </c>
      <c r="J8945" s="2">
        <f t="shared" si="691"/>
        <v>43775</v>
      </c>
      <c r="K8945" t="s">
        <v>203</v>
      </c>
      <c r="L8945">
        <f t="shared" si="692"/>
        <v>1</v>
      </c>
      <c r="O8945">
        <v>1116.1387999999999</v>
      </c>
      <c r="P8945">
        <v>0</v>
      </c>
      <c r="Q8945">
        <v>4.7274000000000003</v>
      </c>
      <c r="R8945">
        <v>72.0745</v>
      </c>
      <c r="S8945">
        <v>0</v>
      </c>
      <c r="T8945">
        <v>3.6196000000000002</v>
      </c>
      <c r="AA8945" t="s">
        <v>465</v>
      </c>
      <c r="AB8945" t="s">
        <v>46</v>
      </c>
      <c r="AC8945" t="b">
        <v>0</v>
      </c>
    </row>
    <row r="8946" spans="1:29" hidden="1" x14ac:dyDescent="0.25">
      <c r="A8946" t="s">
        <v>134</v>
      </c>
      <c r="B8946" t="s">
        <v>492</v>
      </c>
      <c r="C8946" t="s">
        <v>581</v>
      </c>
      <c r="D8946" s="28" t="s">
        <v>464</v>
      </c>
      <c r="E8946" t="s">
        <v>338</v>
      </c>
      <c r="F8946" t="s">
        <v>595</v>
      </c>
      <c r="G8946" t="str">
        <f t="shared" si="693"/>
        <v>SWHC046-01</v>
      </c>
      <c r="H8946" t="str">
        <f t="shared" si="689"/>
        <v>ExAnte2019</v>
      </c>
      <c r="I8946" t="str">
        <f t="shared" si="690"/>
        <v>IOU workpaper</v>
      </c>
      <c r="J8946" s="2">
        <f t="shared" si="691"/>
        <v>43775</v>
      </c>
      <c r="K8946" t="s">
        <v>203</v>
      </c>
      <c r="L8946">
        <f t="shared" si="692"/>
        <v>1</v>
      </c>
      <c r="O8946">
        <v>445.76780000000002</v>
      </c>
      <c r="P8946">
        <v>0</v>
      </c>
      <c r="Q8946">
        <v>99.127200000000002</v>
      </c>
      <c r="R8946">
        <v>-651.99130000000002</v>
      </c>
      <c r="S8946">
        <v>0</v>
      </c>
      <c r="T8946">
        <v>72.348600000000005</v>
      </c>
      <c r="AA8946" t="s">
        <v>465</v>
      </c>
      <c r="AB8946" t="s">
        <v>46</v>
      </c>
      <c r="AC8946" t="b">
        <v>0</v>
      </c>
    </row>
    <row r="8947" spans="1:29" hidden="1" x14ac:dyDescent="0.25">
      <c r="A8947" t="s">
        <v>134</v>
      </c>
      <c r="B8947" t="s">
        <v>492</v>
      </c>
      <c r="C8947" t="s">
        <v>582</v>
      </c>
      <c r="D8947" s="28" t="s">
        <v>464</v>
      </c>
      <c r="E8947" t="s">
        <v>202</v>
      </c>
      <c r="F8947" t="s">
        <v>595</v>
      </c>
      <c r="G8947" t="str">
        <f t="shared" si="693"/>
        <v>SWHC046-01</v>
      </c>
      <c r="H8947" t="str">
        <f t="shared" si="689"/>
        <v>ExAnte2019</v>
      </c>
      <c r="I8947" t="str">
        <f t="shared" si="690"/>
        <v>IOU workpaper</v>
      </c>
      <c r="J8947" s="2">
        <f t="shared" si="691"/>
        <v>43775</v>
      </c>
      <c r="K8947" t="s">
        <v>203</v>
      </c>
      <c r="L8947">
        <f t="shared" si="692"/>
        <v>1</v>
      </c>
      <c r="O8947">
        <v>-445.49740000000003</v>
      </c>
      <c r="P8947">
        <v>0</v>
      </c>
      <c r="Q8947">
        <v>197.6712</v>
      </c>
      <c r="R8947">
        <v>-1333.2484999999999</v>
      </c>
      <c r="S8947">
        <v>0</v>
      </c>
      <c r="T8947">
        <v>181.13560000000001</v>
      </c>
      <c r="AA8947" t="s">
        <v>465</v>
      </c>
      <c r="AB8947" t="s">
        <v>46</v>
      </c>
      <c r="AC8947" t="b">
        <v>0</v>
      </c>
    </row>
    <row r="8948" spans="1:29" hidden="1" x14ac:dyDescent="0.25">
      <c r="A8948" t="s">
        <v>134</v>
      </c>
      <c r="B8948" t="s">
        <v>492</v>
      </c>
      <c r="C8948" t="s">
        <v>582</v>
      </c>
      <c r="D8948" s="28" t="s">
        <v>464</v>
      </c>
      <c r="E8948" t="s">
        <v>224</v>
      </c>
      <c r="F8948" t="s">
        <v>595</v>
      </c>
      <c r="G8948" t="str">
        <f t="shared" si="693"/>
        <v>SWHC046-01</v>
      </c>
      <c r="H8948" t="str">
        <f t="shared" si="689"/>
        <v>ExAnte2019</v>
      </c>
      <c r="I8948" t="str">
        <f t="shared" si="690"/>
        <v>IOU workpaper</v>
      </c>
      <c r="J8948" s="2">
        <f t="shared" si="691"/>
        <v>43775</v>
      </c>
      <c r="K8948" t="s">
        <v>203</v>
      </c>
      <c r="L8948">
        <f t="shared" si="692"/>
        <v>1</v>
      </c>
      <c r="O8948">
        <v>-72.993399999999994</v>
      </c>
      <c r="P8948">
        <v>0</v>
      </c>
      <c r="Q8948">
        <v>116.62479999999999</v>
      </c>
      <c r="R8948">
        <v>-797.39200000000005</v>
      </c>
      <c r="S8948">
        <v>0</v>
      </c>
      <c r="T8948">
        <v>97.409000000000006</v>
      </c>
      <c r="AA8948" t="s">
        <v>465</v>
      </c>
      <c r="AB8948" t="s">
        <v>46</v>
      </c>
      <c r="AC8948" t="b">
        <v>0</v>
      </c>
    </row>
    <row r="8949" spans="1:29" hidden="1" x14ac:dyDescent="0.25">
      <c r="A8949" t="s">
        <v>134</v>
      </c>
      <c r="B8949" t="s">
        <v>492</v>
      </c>
      <c r="C8949" t="s">
        <v>582</v>
      </c>
      <c r="D8949" s="28" t="s">
        <v>464</v>
      </c>
      <c r="E8949" t="s">
        <v>232</v>
      </c>
      <c r="F8949" t="s">
        <v>595</v>
      </c>
      <c r="G8949" t="str">
        <f t="shared" si="693"/>
        <v>SWHC046-01</v>
      </c>
      <c r="H8949" t="str">
        <f t="shared" si="689"/>
        <v>ExAnte2019</v>
      </c>
      <c r="I8949" t="str">
        <f t="shared" si="690"/>
        <v>IOU workpaper</v>
      </c>
      <c r="J8949" s="2">
        <f t="shared" si="691"/>
        <v>43775</v>
      </c>
      <c r="K8949" t="s">
        <v>203</v>
      </c>
      <c r="L8949">
        <f t="shared" si="692"/>
        <v>1</v>
      </c>
      <c r="O8949">
        <v>138.5214</v>
      </c>
      <c r="P8949">
        <v>0</v>
      </c>
      <c r="Q8949">
        <v>103.514</v>
      </c>
      <c r="R8949">
        <v>-697.64440000000002</v>
      </c>
      <c r="S8949">
        <v>0</v>
      </c>
      <c r="T8949">
        <v>97.343299999999999</v>
      </c>
      <c r="AA8949" t="s">
        <v>465</v>
      </c>
      <c r="AB8949" t="s">
        <v>46</v>
      </c>
      <c r="AC8949" t="b">
        <v>0</v>
      </c>
    </row>
    <row r="8950" spans="1:29" hidden="1" x14ac:dyDescent="0.25">
      <c r="A8950" t="s">
        <v>134</v>
      </c>
      <c r="B8950" t="s">
        <v>492</v>
      </c>
      <c r="C8950" t="s">
        <v>582</v>
      </c>
      <c r="D8950" s="28" t="s">
        <v>464</v>
      </c>
      <c r="E8950" t="s">
        <v>240</v>
      </c>
      <c r="F8950" t="s">
        <v>595</v>
      </c>
      <c r="G8950" t="str">
        <f t="shared" si="693"/>
        <v>SWHC046-01</v>
      </c>
      <c r="H8950" t="str">
        <f t="shared" si="689"/>
        <v>ExAnte2019</v>
      </c>
      <c r="I8950" t="str">
        <f t="shared" si="690"/>
        <v>IOU workpaper</v>
      </c>
      <c r="J8950" s="2">
        <f t="shared" si="691"/>
        <v>43775</v>
      </c>
      <c r="K8950" t="s">
        <v>203</v>
      </c>
      <c r="L8950">
        <f t="shared" si="692"/>
        <v>1</v>
      </c>
      <c r="O8950">
        <v>91.159599999999998</v>
      </c>
      <c r="P8950">
        <v>0</v>
      </c>
      <c r="Q8950">
        <v>82.4221</v>
      </c>
      <c r="R8950">
        <v>-615.77350000000001</v>
      </c>
      <c r="S8950">
        <v>0</v>
      </c>
      <c r="T8950">
        <v>69.837800000000001</v>
      </c>
      <c r="AA8950" t="s">
        <v>465</v>
      </c>
      <c r="AB8950" t="s">
        <v>46</v>
      </c>
      <c r="AC8950" t="b">
        <v>0</v>
      </c>
    </row>
    <row r="8951" spans="1:29" hidden="1" x14ac:dyDescent="0.25">
      <c r="A8951" t="s">
        <v>134</v>
      </c>
      <c r="B8951" t="s">
        <v>492</v>
      </c>
      <c r="C8951" t="s">
        <v>582</v>
      </c>
      <c r="D8951" s="28" t="s">
        <v>464</v>
      </c>
      <c r="E8951" t="s">
        <v>248</v>
      </c>
      <c r="F8951" t="s">
        <v>595</v>
      </c>
      <c r="G8951" t="str">
        <f t="shared" si="693"/>
        <v>SWHC046-01</v>
      </c>
      <c r="H8951" t="str">
        <f t="shared" si="689"/>
        <v>ExAnte2019</v>
      </c>
      <c r="I8951" t="str">
        <f t="shared" si="690"/>
        <v>IOU workpaper</v>
      </c>
      <c r="J8951" s="2">
        <f t="shared" si="691"/>
        <v>43775</v>
      </c>
      <c r="K8951" t="s">
        <v>203</v>
      </c>
      <c r="L8951">
        <f t="shared" si="692"/>
        <v>1</v>
      </c>
      <c r="O8951">
        <v>5.165</v>
      </c>
      <c r="P8951">
        <v>0</v>
      </c>
      <c r="Q8951">
        <v>112.6812</v>
      </c>
      <c r="R8951">
        <v>-724.92920000000004</v>
      </c>
      <c r="S8951">
        <v>0</v>
      </c>
      <c r="T8951">
        <v>101.3518</v>
      </c>
      <c r="AA8951" t="s">
        <v>465</v>
      </c>
      <c r="AB8951" t="s">
        <v>46</v>
      </c>
      <c r="AC8951" t="b">
        <v>0</v>
      </c>
    </row>
    <row r="8952" spans="1:29" hidden="1" x14ac:dyDescent="0.25">
      <c r="A8952" t="s">
        <v>134</v>
      </c>
      <c r="B8952" t="s">
        <v>492</v>
      </c>
      <c r="C8952" t="s">
        <v>582</v>
      </c>
      <c r="D8952" s="28" t="s">
        <v>464</v>
      </c>
      <c r="E8952" t="s">
        <v>256</v>
      </c>
      <c r="F8952" t="s">
        <v>595</v>
      </c>
      <c r="G8952" t="str">
        <f t="shared" si="693"/>
        <v>SWHC046-01</v>
      </c>
      <c r="H8952" t="str">
        <f t="shared" si="689"/>
        <v>ExAnte2019</v>
      </c>
      <c r="I8952" t="str">
        <f t="shared" si="690"/>
        <v>IOU workpaper</v>
      </c>
      <c r="J8952" s="2">
        <f t="shared" si="691"/>
        <v>43775</v>
      </c>
      <c r="K8952" t="s">
        <v>203</v>
      </c>
      <c r="L8952">
        <f t="shared" si="692"/>
        <v>1</v>
      </c>
      <c r="O8952">
        <v>478.03120000000001</v>
      </c>
      <c r="P8952">
        <v>0</v>
      </c>
      <c r="Q8952">
        <v>49.113199999999999</v>
      </c>
      <c r="R8952">
        <v>-307.9735</v>
      </c>
      <c r="S8952">
        <v>0</v>
      </c>
      <c r="T8952">
        <v>44.989100000000001</v>
      </c>
      <c r="AA8952" t="s">
        <v>465</v>
      </c>
      <c r="AB8952" t="s">
        <v>46</v>
      </c>
      <c r="AC8952" t="b">
        <v>0</v>
      </c>
    </row>
    <row r="8953" spans="1:29" hidden="1" x14ac:dyDescent="0.25">
      <c r="A8953" t="s">
        <v>134</v>
      </c>
      <c r="B8953" t="s">
        <v>492</v>
      </c>
      <c r="C8953" t="s">
        <v>582</v>
      </c>
      <c r="D8953" s="28" t="s">
        <v>464</v>
      </c>
      <c r="E8953" t="s">
        <v>265</v>
      </c>
      <c r="F8953" t="s">
        <v>595</v>
      </c>
      <c r="G8953" t="str">
        <f t="shared" si="693"/>
        <v>SWHC046-01</v>
      </c>
      <c r="H8953" t="str">
        <f t="shared" si="689"/>
        <v>ExAnte2019</v>
      </c>
      <c r="I8953" t="str">
        <f t="shared" si="690"/>
        <v>IOU workpaper</v>
      </c>
      <c r="J8953" s="2">
        <f t="shared" si="691"/>
        <v>43775</v>
      </c>
      <c r="K8953" t="s">
        <v>203</v>
      </c>
      <c r="L8953">
        <f t="shared" si="692"/>
        <v>1</v>
      </c>
      <c r="O8953">
        <v>535.38850000000002</v>
      </c>
      <c r="P8953">
        <v>0</v>
      </c>
      <c r="Q8953">
        <v>32.176400000000001</v>
      </c>
      <c r="R8953">
        <v>-220.66419999999999</v>
      </c>
      <c r="S8953">
        <v>0</v>
      </c>
      <c r="T8953">
        <v>30.5627</v>
      </c>
      <c r="AA8953" t="s">
        <v>465</v>
      </c>
      <c r="AB8953" t="s">
        <v>46</v>
      </c>
      <c r="AC8953" t="b">
        <v>0</v>
      </c>
    </row>
    <row r="8954" spans="1:29" hidden="1" x14ac:dyDescent="0.25">
      <c r="A8954" t="s">
        <v>134</v>
      </c>
      <c r="B8954" t="s">
        <v>492</v>
      </c>
      <c r="C8954" t="s">
        <v>582</v>
      </c>
      <c r="D8954" s="28" t="s">
        <v>464</v>
      </c>
      <c r="E8954" t="s">
        <v>274</v>
      </c>
      <c r="F8954" t="s">
        <v>595</v>
      </c>
      <c r="G8954" t="str">
        <f t="shared" si="693"/>
        <v>SWHC046-01</v>
      </c>
      <c r="H8954" t="str">
        <f t="shared" si="689"/>
        <v>ExAnte2019</v>
      </c>
      <c r="I8954" t="str">
        <f t="shared" si="690"/>
        <v>IOU workpaper</v>
      </c>
      <c r="J8954" s="2">
        <f t="shared" si="691"/>
        <v>43775</v>
      </c>
      <c r="K8954" t="s">
        <v>203</v>
      </c>
      <c r="L8954">
        <f t="shared" si="692"/>
        <v>1</v>
      </c>
      <c r="O8954">
        <v>532.38800000000003</v>
      </c>
      <c r="P8954">
        <v>0</v>
      </c>
      <c r="Q8954">
        <v>38.1402</v>
      </c>
      <c r="R8954">
        <v>-201.827</v>
      </c>
      <c r="S8954">
        <v>0</v>
      </c>
      <c r="T8954">
        <v>32.8703</v>
      </c>
      <c r="AA8954" t="s">
        <v>465</v>
      </c>
      <c r="AB8954" t="s">
        <v>46</v>
      </c>
      <c r="AC8954" t="b">
        <v>0</v>
      </c>
    </row>
    <row r="8955" spans="1:29" hidden="1" x14ac:dyDescent="0.25">
      <c r="A8955" t="s">
        <v>134</v>
      </c>
      <c r="B8955" t="s">
        <v>492</v>
      </c>
      <c r="C8955" t="s">
        <v>582</v>
      </c>
      <c r="D8955" s="28" t="s">
        <v>464</v>
      </c>
      <c r="E8955" t="s">
        <v>282</v>
      </c>
      <c r="F8955" t="s">
        <v>595</v>
      </c>
      <c r="G8955" t="str">
        <f t="shared" si="693"/>
        <v>SWHC046-01</v>
      </c>
      <c r="H8955" t="str">
        <f t="shared" si="689"/>
        <v>ExAnte2019</v>
      </c>
      <c r="I8955" t="str">
        <f t="shared" si="690"/>
        <v>IOU workpaper</v>
      </c>
      <c r="J8955" s="2">
        <f t="shared" si="691"/>
        <v>43775</v>
      </c>
      <c r="K8955" t="s">
        <v>203</v>
      </c>
      <c r="L8955">
        <f t="shared" si="692"/>
        <v>1</v>
      </c>
      <c r="O8955">
        <v>544.38630000000001</v>
      </c>
      <c r="P8955">
        <v>0</v>
      </c>
      <c r="Q8955">
        <v>41.465299999999999</v>
      </c>
      <c r="R8955">
        <v>-265.58139999999997</v>
      </c>
      <c r="S8955">
        <v>0</v>
      </c>
      <c r="T8955">
        <v>36.562899999999999</v>
      </c>
      <c r="AA8955" t="s">
        <v>465</v>
      </c>
      <c r="AB8955" t="s">
        <v>46</v>
      </c>
      <c r="AC8955" t="b">
        <v>0</v>
      </c>
    </row>
    <row r="8956" spans="1:29" hidden="1" x14ac:dyDescent="0.25">
      <c r="A8956" t="s">
        <v>134</v>
      </c>
      <c r="B8956" t="s">
        <v>492</v>
      </c>
      <c r="C8956" t="s">
        <v>582</v>
      </c>
      <c r="D8956" s="28" t="s">
        <v>464</v>
      </c>
      <c r="E8956" t="s">
        <v>290</v>
      </c>
      <c r="F8956" t="s">
        <v>595</v>
      </c>
      <c r="G8956" t="str">
        <f t="shared" si="693"/>
        <v>SWHC046-01</v>
      </c>
      <c r="H8956" t="str">
        <f t="shared" si="689"/>
        <v>ExAnte2019</v>
      </c>
      <c r="I8956" t="str">
        <f t="shared" si="690"/>
        <v>IOU workpaper</v>
      </c>
      <c r="J8956" s="2">
        <f t="shared" si="691"/>
        <v>43775</v>
      </c>
      <c r="K8956" t="s">
        <v>203</v>
      </c>
      <c r="L8956">
        <f t="shared" si="692"/>
        <v>1</v>
      </c>
      <c r="O8956">
        <v>503.20080000000002</v>
      </c>
      <c r="P8956">
        <v>0</v>
      </c>
      <c r="Q8956">
        <v>49.097799999999999</v>
      </c>
      <c r="R8956">
        <v>-285.4538</v>
      </c>
      <c r="S8956">
        <v>0</v>
      </c>
      <c r="T8956">
        <v>41.899299999999997</v>
      </c>
      <c r="AA8956" t="s">
        <v>465</v>
      </c>
      <c r="AB8956" t="s">
        <v>46</v>
      </c>
      <c r="AC8956" t="b">
        <v>0</v>
      </c>
    </row>
    <row r="8957" spans="1:29" hidden="1" x14ac:dyDescent="0.25">
      <c r="A8957" t="s">
        <v>134</v>
      </c>
      <c r="B8957" t="s">
        <v>492</v>
      </c>
      <c r="C8957" t="s">
        <v>582</v>
      </c>
      <c r="D8957" s="28" t="s">
        <v>464</v>
      </c>
      <c r="E8957" t="s">
        <v>298</v>
      </c>
      <c r="F8957" t="s">
        <v>595</v>
      </c>
      <c r="G8957" t="str">
        <f t="shared" si="693"/>
        <v>SWHC046-01</v>
      </c>
      <c r="H8957" t="str">
        <f t="shared" si="689"/>
        <v>ExAnte2019</v>
      </c>
      <c r="I8957" t="str">
        <f t="shared" si="690"/>
        <v>IOU workpaper</v>
      </c>
      <c r="J8957" s="2">
        <f t="shared" si="691"/>
        <v>43775</v>
      </c>
      <c r="K8957" t="s">
        <v>203</v>
      </c>
      <c r="L8957">
        <f t="shared" si="692"/>
        <v>1</v>
      </c>
      <c r="O8957">
        <v>282.25330000000002</v>
      </c>
      <c r="P8957">
        <v>0</v>
      </c>
      <c r="Q8957">
        <v>85.840199999999996</v>
      </c>
      <c r="R8957">
        <v>-516.30330000000004</v>
      </c>
      <c r="S8957">
        <v>0</v>
      </c>
      <c r="T8957">
        <v>74.369900000000001</v>
      </c>
      <c r="AA8957" t="s">
        <v>465</v>
      </c>
      <c r="AB8957" t="s">
        <v>46</v>
      </c>
      <c r="AC8957" t="b">
        <v>0</v>
      </c>
    </row>
    <row r="8958" spans="1:29" hidden="1" x14ac:dyDescent="0.25">
      <c r="A8958" t="s">
        <v>134</v>
      </c>
      <c r="B8958" t="s">
        <v>492</v>
      </c>
      <c r="C8958" t="s">
        <v>582</v>
      </c>
      <c r="D8958" s="28" t="s">
        <v>464</v>
      </c>
      <c r="E8958" t="s">
        <v>306</v>
      </c>
      <c r="F8958" t="s">
        <v>595</v>
      </c>
      <c r="G8958" t="str">
        <f t="shared" si="693"/>
        <v>SWHC046-01</v>
      </c>
      <c r="H8958" t="str">
        <f t="shared" si="689"/>
        <v>ExAnte2019</v>
      </c>
      <c r="I8958" t="str">
        <f t="shared" si="690"/>
        <v>IOU workpaper</v>
      </c>
      <c r="J8958" s="2">
        <f t="shared" si="691"/>
        <v>43775</v>
      </c>
      <c r="K8958" t="s">
        <v>203</v>
      </c>
      <c r="L8958">
        <f t="shared" si="692"/>
        <v>1</v>
      </c>
      <c r="O8958">
        <v>223.392</v>
      </c>
      <c r="P8958">
        <v>0</v>
      </c>
      <c r="Q8958">
        <v>91.101699999999994</v>
      </c>
      <c r="R8958">
        <v>-563.77300000000002</v>
      </c>
      <c r="S8958">
        <v>0</v>
      </c>
      <c r="T8958">
        <v>77.845299999999995</v>
      </c>
      <c r="AA8958" t="s">
        <v>465</v>
      </c>
      <c r="AB8958" t="s">
        <v>46</v>
      </c>
      <c r="AC8958" t="b">
        <v>0</v>
      </c>
    </row>
    <row r="8959" spans="1:29" hidden="1" x14ac:dyDescent="0.25">
      <c r="A8959" t="s">
        <v>134</v>
      </c>
      <c r="B8959" t="s">
        <v>492</v>
      </c>
      <c r="C8959" t="s">
        <v>582</v>
      </c>
      <c r="D8959" s="28" t="s">
        <v>464</v>
      </c>
      <c r="E8959" t="s">
        <v>314</v>
      </c>
      <c r="F8959" t="s">
        <v>595</v>
      </c>
      <c r="G8959" t="str">
        <f t="shared" si="693"/>
        <v>SWHC046-01</v>
      </c>
      <c r="H8959" t="str">
        <f t="shared" si="689"/>
        <v>ExAnte2019</v>
      </c>
      <c r="I8959" t="str">
        <f t="shared" si="690"/>
        <v>IOU workpaper</v>
      </c>
      <c r="J8959" s="2">
        <f t="shared" si="691"/>
        <v>43775</v>
      </c>
      <c r="K8959" t="s">
        <v>203</v>
      </c>
      <c r="L8959">
        <f t="shared" si="692"/>
        <v>1</v>
      </c>
      <c r="O8959">
        <v>335.97899999999998</v>
      </c>
      <c r="P8959">
        <v>0</v>
      </c>
      <c r="Q8959">
        <v>76.319400000000002</v>
      </c>
      <c r="R8959">
        <v>-460.68380000000002</v>
      </c>
      <c r="S8959">
        <v>0</v>
      </c>
      <c r="T8959">
        <v>65.985100000000003</v>
      </c>
      <c r="AA8959" t="s">
        <v>465</v>
      </c>
      <c r="AB8959" t="s">
        <v>46</v>
      </c>
      <c r="AC8959" t="b">
        <v>0</v>
      </c>
    </row>
    <row r="8960" spans="1:29" hidden="1" x14ac:dyDescent="0.25">
      <c r="A8960" t="s">
        <v>134</v>
      </c>
      <c r="B8960" t="s">
        <v>492</v>
      </c>
      <c r="C8960" t="s">
        <v>582</v>
      </c>
      <c r="D8960" s="28" t="s">
        <v>464</v>
      </c>
      <c r="E8960" t="s">
        <v>322</v>
      </c>
      <c r="F8960" t="s">
        <v>595</v>
      </c>
      <c r="G8960" t="str">
        <f t="shared" si="693"/>
        <v>SWHC046-01</v>
      </c>
      <c r="H8960" t="str">
        <f t="shared" si="689"/>
        <v>ExAnte2019</v>
      </c>
      <c r="I8960" t="str">
        <f t="shared" si="690"/>
        <v>IOU workpaper</v>
      </c>
      <c r="J8960" s="2">
        <f t="shared" si="691"/>
        <v>43775</v>
      </c>
      <c r="K8960" t="s">
        <v>203</v>
      </c>
      <c r="L8960">
        <f t="shared" si="692"/>
        <v>1</v>
      </c>
      <c r="O8960">
        <v>240.90479999999999</v>
      </c>
      <c r="P8960">
        <v>0</v>
      </c>
      <c r="Q8960">
        <v>89.901700000000005</v>
      </c>
      <c r="R8960">
        <v>-558.25509999999997</v>
      </c>
      <c r="S8960">
        <v>0</v>
      </c>
      <c r="T8960">
        <v>77.507300000000001</v>
      </c>
      <c r="AA8960" t="s">
        <v>465</v>
      </c>
      <c r="AB8960" t="s">
        <v>46</v>
      </c>
      <c r="AC8960" t="b">
        <v>0</v>
      </c>
    </row>
    <row r="8961" spans="1:29" hidden="1" x14ac:dyDescent="0.25">
      <c r="A8961" t="s">
        <v>134</v>
      </c>
      <c r="B8961" t="s">
        <v>492</v>
      </c>
      <c r="C8961" t="s">
        <v>582</v>
      </c>
      <c r="D8961" s="28" t="s">
        <v>464</v>
      </c>
      <c r="E8961" t="s">
        <v>330</v>
      </c>
      <c r="F8961" t="s">
        <v>595</v>
      </c>
      <c r="G8961" t="str">
        <f t="shared" si="693"/>
        <v>SWHC046-01</v>
      </c>
      <c r="H8961" t="str">
        <f t="shared" si="689"/>
        <v>ExAnte2019</v>
      </c>
      <c r="I8961" t="str">
        <f t="shared" si="690"/>
        <v>IOU workpaper</v>
      </c>
      <c r="J8961" s="2">
        <f t="shared" si="691"/>
        <v>43775</v>
      </c>
      <c r="K8961" t="s">
        <v>203</v>
      </c>
      <c r="L8961">
        <f t="shared" si="692"/>
        <v>1</v>
      </c>
      <c r="O8961">
        <v>842.74490000000003</v>
      </c>
      <c r="P8961">
        <v>0</v>
      </c>
      <c r="Q8961">
        <v>15.804399999999999</v>
      </c>
      <c r="R8961">
        <v>-43.1295</v>
      </c>
      <c r="S8961">
        <v>0</v>
      </c>
      <c r="T8961">
        <v>16.054099999999998</v>
      </c>
      <c r="AA8961" t="s">
        <v>465</v>
      </c>
      <c r="AB8961" t="s">
        <v>46</v>
      </c>
      <c r="AC8961" t="b">
        <v>0</v>
      </c>
    </row>
    <row r="8962" spans="1:29" hidden="1" x14ac:dyDescent="0.25">
      <c r="A8962" t="s">
        <v>134</v>
      </c>
      <c r="B8962" t="s">
        <v>492</v>
      </c>
      <c r="C8962" t="s">
        <v>582</v>
      </c>
      <c r="D8962" s="28" t="s">
        <v>464</v>
      </c>
      <c r="E8962" t="s">
        <v>338</v>
      </c>
      <c r="F8962" t="s">
        <v>595</v>
      </c>
      <c r="G8962" t="str">
        <f t="shared" si="693"/>
        <v>SWHC046-01</v>
      </c>
      <c r="H8962" t="str">
        <f t="shared" si="689"/>
        <v>ExAnte2019</v>
      </c>
      <c r="I8962" t="str">
        <f t="shared" si="690"/>
        <v>IOU workpaper</v>
      </c>
      <c r="J8962" s="2">
        <f t="shared" si="691"/>
        <v>43775</v>
      </c>
      <c r="K8962" t="s">
        <v>203</v>
      </c>
      <c r="L8962">
        <f t="shared" si="692"/>
        <v>1</v>
      </c>
      <c r="O8962">
        <v>-925.77260000000001</v>
      </c>
      <c r="P8962">
        <v>0</v>
      </c>
      <c r="Q8962">
        <v>222.3475</v>
      </c>
      <c r="R8962">
        <v>-1772.8184000000001</v>
      </c>
      <c r="S8962">
        <v>0</v>
      </c>
      <c r="T8962">
        <v>199.37809999999999</v>
      </c>
      <c r="AA8962" t="s">
        <v>465</v>
      </c>
      <c r="AB8962" t="s">
        <v>46</v>
      </c>
      <c r="AC8962" t="b">
        <v>0</v>
      </c>
    </row>
    <row r="8963" spans="1:29" hidden="1" x14ac:dyDescent="0.25">
      <c r="A8963" t="s">
        <v>134</v>
      </c>
      <c r="B8963" t="s">
        <v>492</v>
      </c>
      <c r="C8963" t="s">
        <v>583</v>
      </c>
      <c r="D8963" s="28" t="s">
        <v>464</v>
      </c>
      <c r="E8963" t="s">
        <v>202</v>
      </c>
      <c r="F8963" t="s">
        <v>595</v>
      </c>
      <c r="G8963" t="str">
        <f t="shared" si="693"/>
        <v>SWHC046-01</v>
      </c>
      <c r="H8963" t="str">
        <f t="shared" si="689"/>
        <v>ExAnte2019</v>
      </c>
      <c r="I8963" t="str">
        <f t="shared" si="690"/>
        <v>IOU workpaper</v>
      </c>
      <c r="J8963" s="2">
        <f t="shared" si="691"/>
        <v>43775</v>
      </c>
      <c r="K8963" t="s">
        <v>203</v>
      </c>
      <c r="L8963">
        <f t="shared" si="692"/>
        <v>1</v>
      </c>
      <c r="O8963">
        <v>48.746600000000001</v>
      </c>
      <c r="P8963">
        <v>0</v>
      </c>
      <c r="Q8963">
        <v>51.682000000000002</v>
      </c>
      <c r="R8963">
        <v>-301.85840000000002</v>
      </c>
      <c r="S8963">
        <v>0</v>
      </c>
      <c r="T8963">
        <v>42.7179</v>
      </c>
      <c r="AA8963" t="s">
        <v>465</v>
      </c>
      <c r="AB8963" t="s">
        <v>46</v>
      </c>
      <c r="AC8963" t="b">
        <v>0</v>
      </c>
    </row>
    <row r="8964" spans="1:29" hidden="1" x14ac:dyDescent="0.25">
      <c r="A8964" t="s">
        <v>134</v>
      </c>
      <c r="B8964" t="s">
        <v>492</v>
      </c>
      <c r="C8964" t="s">
        <v>583</v>
      </c>
      <c r="D8964" s="28" t="s">
        <v>464</v>
      </c>
      <c r="E8964" t="s">
        <v>224</v>
      </c>
      <c r="F8964" t="s">
        <v>595</v>
      </c>
      <c r="G8964" t="str">
        <f t="shared" si="693"/>
        <v>SWHC046-01</v>
      </c>
      <c r="H8964" t="str">
        <f t="shared" si="689"/>
        <v>ExAnte2019</v>
      </c>
      <c r="I8964" t="str">
        <f t="shared" si="690"/>
        <v>IOU workpaper</v>
      </c>
      <c r="J8964" s="2">
        <f t="shared" si="691"/>
        <v>43775</v>
      </c>
      <c r="K8964" t="s">
        <v>203</v>
      </c>
      <c r="L8964">
        <f t="shared" si="692"/>
        <v>1</v>
      </c>
      <c r="O8964">
        <v>198.3758</v>
      </c>
      <c r="P8964">
        <v>0</v>
      </c>
      <c r="Q8964">
        <v>26.991399999999999</v>
      </c>
      <c r="R8964">
        <v>-131.2878</v>
      </c>
      <c r="S8964">
        <v>0</v>
      </c>
      <c r="T8964">
        <v>21.061</v>
      </c>
      <c r="AA8964" t="s">
        <v>465</v>
      </c>
      <c r="AB8964" t="s">
        <v>46</v>
      </c>
      <c r="AC8964" t="b">
        <v>0</v>
      </c>
    </row>
    <row r="8965" spans="1:29" hidden="1" x14ac:dyDescent="0.25">
      <c r="A8965" t="s">
        <v>134</v>
      </c>
      <c r="B8965" t="s">
        <v>492</v>
      </c>
      <c r="C8965" t="s">
        <v>583</v>
      </c>
      <c r="D8965" s="28" t="s">
        <v>464</v>
      </c>
      <c r="E8965" t="s">
        <v>232</v>
      </c>
      <c r="F8965" t="s">
        <v>595</v>
      </c>
      <c r="G8965" t="str">
        <f t="shared" si="693"/>
        <v>SWHC046-01</v>
      </c>
      <c r="H8965" t="str">
        <f t="shared" ref="H8965:H9028" si="694">H8964</f>
        <v>ExAnte2019</v>
      </c>
      <c r="I8965" t="str">
        <f t="shared" ref="I8965:I9028" si="695">I8964</f>
        <v>IOU workpaper</v>
      </c>
      <c r="J8965" s="2">
        <f t="shared" ref="J8965:J9028" si="696">J$3</f>
        <v>43775</v>
      </c>
      <c r="K8965" t="s">
        <v>203</v>
      </c>
      <c r="L8965">
        <f t="shared" ref="L8965:L9028" si="697">L8964</f>
        <v>1</v>
      </c>
      <c r="O8965">
        <v>220.52160000000001</v>
      </c>
      <c r="P8965">
        <v>0</v>
      </c>
      <c r="Q8965">
        <v>23.3261</v>
      </c>
      <c r="R8965">
        <v>-127.0868</v>
      </c>
      <c r="S8965">
        <v>0</v>
      </c>
      <c r="T8965">
        <v>20.1478</v>
      </c>
      <c r="AA8965" t="s">
        <v>465</v>
      </c>
      <c r="AB8965" t="s">
        <v>46</v>
      </c>
      <c r="AC8965" t="b">
        <v>0</v>
      </c>
    </row>
    <row r="8966" spans="1:29" hidden="1" x14ac:dyDescent="0.25">
      <c r="A8966" t="s">
        <v>134</v>
      </c>
      <c r="B8966" t="s">
        <v>492</v>
      </c>
      <c r="C8966" t="s">
        <v>583</v>
      </c>
      <c r="D8966" s="28" t="s">
        <v>464</v>
      </c>
      <c r="E8966" t="s">
        <v>240</v>
      </c>
      <c r="F8966" t="s">
        <v>595</v>
      </c>
      <c r="G8966" t="str">
        <f t="shared" ref="G8966:G9029" si="698">G8965</f>
        <v>SWHC046-01</v>
      </c>
      <c r="H8966" t="str">
        <f t="shared" si="694"/>
        <v>ExAnte2019</v>
      </c>
      <c r="I8966" t="str">
        <f t="shared" si="695"/>
        <v>IOU workpaper</v>
      </c>
      <c r="J8966" s="2">
        <f t="shared" si="696"/>
        <v>43775</v>
      </c>
      <c r="K8966" t="s">
        <v>203</v>
      </c>
      <c r="L8966">
        <f t="shared" si="697"/>
        <v>1</v>
      </c>
      <c r="O8966">
        <v>230.68780000000001</v>
      </c>
      <c r="P8966">
        <v>0</v>
      </c>
      <c r="Q8966">
        <v>18.226099999999999</v>
      </c>
      <c r="R8966">
        <v>-78.517499999999998</v>
      </c>
      <c r="S8966">
        <v>0</v>
      </c>
      <c r="T8966">
        <v>14.518000000000001</v>
      </c>
      <c r="AA8966" t="s">
        <v>465</v>
      </c>
      <c r="AB8966" t="s">
        <v>46</v>
      </c>
      <c r="AC8966" t="b">
        <v>0</v>
      </c>
    </row>
    <row r="8967" spans="1:29" hidden="1" x14ac:dyDescent="0.25">
      <c r="A8967" t="s">
        <v>134</v>
      </c>
      <c r="B8967" t="s">
        <v>492</v>
      </c>
      <c r="C8967" t="s">
        <v>583</v>
      </c>
      <c r="D8967" s="28" t="s">
        <v>464</v>
      </c>
      <c r="E8967" t="s">
        <v>248</v>
      </c>
      <c r="F8967" t="s">
        <v>595</v>
      </c>
      <c r="G8967" t="str">
        <f t="shared" si="698"/>
        <v>SWHC046-01</v>
      </c>
      <c r="H8967" t="str">
        <f t="shared" si="694"/>
        <v>ExAnte2019</v>
      </c>
      <c r="I8967" t="str">
        <f t="shared" si="695"/>
        <v>IOU workpaper</v>
      </c>
      <c r="J8967" s="2">
        <f t="shared" si="696"/>
        <v>43775</v>
      </c>
      <c r="K8967" t="s">
        <v>203</v>
      </c>
      <c r="L8967">
        <f t="shared" si="697"/>
        <v>1</v>
      </c>
      <c r="O8967">
        <v>197.6173</v>
      </c>
      <c r="P8967">
        <v>0</v>
      </c>
      <c r="Q8967">
        <v>23.861799999999999</v>
      </c>
      <c r="R8967">
        <v>-128.2971</v>
      </c>
      <c r="S8967">
        <v>0</v>
      </c>
      <c r="T8967">
        <v>19.8796</v>
      </c>
      <c r="AA8967" t="s">
        <v>465</v>
      </c>
      <c r="AB8967" t="s">
        <v>46</v>
      </c>
      <c r="AC8967" t="b">
        <v>0</v>
      </c>
    </row>
    <row r="8968" spans="1:29" hidden="1" x14ac:dyDescent="0.25">
      <c r="A8968" t="s">
        <v>134</v>
      </c>
      <c r="B8968" t="s">
        <v>492</v>
      </c>
      <c r="C8968" t="s">
        <v>583</v>
      </c>
      <c r="D8968" s="28" t="s">
        <v>464</v>
      </c>
      <c r="E8968" t="s">
        <v>256</v>
      </c>
      <c r="F8968" t="s">
        <v>595</v>
      </c>
      <c r="G8968" t="str">
        <f t="shared" si="698"/>
        <v>SWHC046-01</v>
      </c>
      <c r="H8968" t="str">
        <f t="shared" si="694"/>
        <v>ExAnte2019</v>
      </c>
      <c r="I8968" t="str">
        <f t="shared" si="695"/>
        <v>IOU workpaper</v>
      </c>
      <c r="J8968" s="2">
        <f t="shared" si="696"/>
        <v>43775</v>
      </c>
      <c r="K8968" t="s">
        <v>203</v>
      </c>
      <c r="L8968">
        <f t="shared" si="697"/>
        <v>1</v>
      </c>
      <c r="O8968">
        <v>317.4282</v>
      </c>
      <c r="P8968">
        <v>0</v>
      </c>
      <c r="Q8968">
        <v>9.8251000000000008</v>
      </c>
      <c r="R8968">
        <v>-25.272400000000001</v>
      </c>
      <c r="S8968">
        <v>0</v>
      </c>
      <c r="T8968">
        <v>8.1442999999999994</v>
      </c>
      <c r="AA8968" t="s">
        <v>465</v>
      </c>
      <c r="AB8968" t="s">
        <v>46</v>
      </c>
      <c r="AC8968" t="b">
        <v>0</v>
      </c>
    </row>
    <row r="8969" spans="1:29" hidden="1" x14ac:dyDescent="0.25">
      <c r="A8969" t="s">
        <v>134</v>
      </c>
      <c r="B8969" t="s">
        <v>492</v>
      </c>
      <c r="C8969" t="s">
        <v>583</v>
      </c>
      <c r="D8969" s="28" t="s">
        <v>464</v>
      </c>
      <c r="E8969" t="s">
        <v>265</v>
      </c>
      <c r="F8969" t="s">
        <v>595</v>
      </c>
      <c r="G8969" t="str">
        <f t="shared" si="698"/>
        <v>SWHC046-01</v>
      </c>
      <c r="H8969" t="str">
        <f t="shared" si="694"/>
        <v>ExAnte2019</v>
      </c>
      <c r="I8969" t="str">
        <f t="shared" si="695"/>
        <v>IOU workpaper</v>
      </c>
      <c r="J8969" s="2">
        <f t="shared" si="696"/>
        <v>43775</v>
      </c>
      <c r="K8969" t="s">
        <v>203</v>
      </c>
      <c r="L8969">
        <f t="shared" si="697"/>
        <v>1</v>
      </c>
      <c r="O8969">
        <v>305.57490000000001</v>
      </c>
      <c r="P8969">
        <v>0</v>
      </c>
      <c r="Q8969">
        <v>6.7454999999999998</v>
      </c>
      <c r="R8969">
        <v>-13.3276</v>
      </c>
      <c r="S8969">
        <v>0</v>
      </c>
      <c r="T8969">
        <v>5.5282999999999998</v>
      </c>
      <c r="AA8969" t="s">
        <v>465</v>
      </c>
      <c r="AB8969" t="s">
        <v>46</v>
      </c>
      <c r="AC8969" t="b">
        <v>0</v>
      </c>
    </row>
    <row r="8970" spans="1:29" hidden="1" x14ac:dyDescent="0.25">
      <c r="A8970" t="s">
        <v>134</v>
      </c>
      <c r="B8970" t="s">
        <v>492</v>
      </c>
      <c r="C8970" t="s">
        <v>583</v>
      </c>
      <c r="D8970" s="28" t="s">
        <v>464</v>
      </c>
      <c r="E8970" t="s">
        <v>274</v>
      </c>
      <c r="F8970" t="s">
        <v>595</v>
      </c>
      <c r="G8970" t="str">
        <f t="shared" si="698"/>
        <v>SWHC046-01</v>
      </c>
      <c r="H8970" t="str">
        <f t="shared" si="694"/>
        <v>ExAnte2019</v>
      </c>
      <c r="I8970" t="str">
        <f t="shared" si="695"/>
        <v>IOU workpaper</v>
      </c>
      <c r="J8970" s="2">
        <f t="shared" si="696"/>
        <v>43775</v>
      </c>
      <c r="K8970" t="s">
        <v>203</v>
      </c>
      <c r="L8970">
        <f t="shared" si="697"/>
        <v>1</v>
      </c>
      <c r="O8970">
        <v>300.714</v>
      </c>
      <c r="P8970">
        <v>0</v>
      </c>
      <c r="Q8970">
        <v>8.2103999999999999</v>
      </c>
      <c r="R8970">
        <v>-17.360800000000001</v>
      </c>
      <c r="S8970">
        <v>0</v>
      </c>
      <c r="T8970">
        <v>6.5544000000000002</v>
      </c>
      <c r="AA8970" t="s">
        <v>465</v>
      </c>
      <c r="AB8970" t="s">
        <v>46</v>
      </c>
      <c r="AC8970" t="b">
        <v>0</v>
      </c>
    </row>
    <row r="8971" spans="1:29" hidden="1" x14ac:dyDescent="0.25">
      <c r="A8971" t="s">
        <v>134</v>
      </c>
      <c r="B8971" t="s">
        <v>492</v>
      </c>
      <c r="C8971" t="s">
        <v>583</v>
      </c>
      <c r="D8971" s="28" t="s">
        <v>464</v>
      </c>
      <c r="E8971" t="s">
        <v>282</v>
      </c>
      <c r="F8971" t="s">
        <v>595</v>
      </c>
      <c r="G8971" t="str">
        <f t="shared" si="698"/>
        <v>SWHC046-01</v>
      </c>
      <c r="H8971" t="str">
        <f t="shared" si="694"/>
        <v>ExAnte2019</v>
      </c>
      <c r="I8971" t="str">
        <f t="shared" si="695"/>
        <v>IOU workpaper</v>
      </c>
      <c r="J8971" s="2">
        <f t="shared" si="696"/>
        <v>43775</v>
      </c>
      <c r="K8971" t="s">
        <v>203</v>
      </c>
      <c r="L8971">
        <f t="shared" si="697"/>
        <v>1</v>
      </c>
      <c r="O8971">
        <v>375.5145</v>
      </c>
      <c r="P8971">
        <v>0</v>
      </c>
      <c r="Q8971">
        <v>9.7329000000000008</v>
      </c>
      <c r="R8971">
        <v>-28.354199999999999</v>
      </c>
      <c r="S8971">
        <v>0</v>
      </c>
      <c r="T8971">
        <v>7.5597000000000003</v>
      </c>
      <c r="AA8971" t="s">
        <v>465</v>
      </c>
      <c r="AB8971" t="s">
        <v>46</v>
      </c>
      <c r="AC8971" t="b">
        <v>0</v>
      </c>
    </row>
    <row r="8972" spans="1:29" hidden="1" x14ac:dyDescent="0.25">
      <c r="A8972" t="s">
        <v>134</v>
      </c>
      <c r="B8972" t="s">
        <v>492</v>
      </c>
      <c r="C8972" t="s">
        <v>583</v>
      </c>
      <c r="D8972" s="28" t="s">
        <v>464</v>
      </c>
      <c r="E8972" t="s">
        <v>290</v>
      </c>
      <c r="F8972" t="s">
        <v>595</v>
      </c>
      <c r="G8972" t="str">
        <f t="shared" si="698"/>
        <v>SWHC046-01</v>
      </c>
      <c r="H8972" t="str">
        <f t="shared" si="694"/>
        <v>ExAnte2019</v>
      </c>
      <c r="I8972" t="str">
        <f t="shared" si="695"/>
        <v>IOU workpaper</v>
      </c>
      <c r="J8972" s="2">
        <f t="shared" si="696"/>
        <v>43775</v>
      </c>
      <c r="K8972" t="s">
        <v>203</v>
      </c>
      <c r="L8972">
        <f t="shared" si="697"/>
        <v>1</v>
      </c>
      <c r="O8972">
        <v>351.61130000000003</v>
      </c>
      <c r="P8972">
        <v>0</v>
      </c>
      <c r="Q8972">
        <v>10.145</v>
      </c>
      <c r="R8972">
        <v>-22.062799999999999</v>
      </c>
      <c r="S8972">
        <v>0</v>
      </c>
      <c r="T8972">
        <v>7.8064</v>
      </c>
      <c r="AA8972" t="s">
        <v>465</v>
      </c>
      <c r="AB8972" t="s">
        <v>46</v>
      </c>
      <c r="AC8972" t="b">
        <v>0</v>
      </c>
    </row>
    <row r="8973" spans="1:29" hidden="1" x14ac:dyDescent="0.25">
      <c r="A8973" t="s">
        <v>134</v>
      </c>
      <c r="B8973" t="s">
        <v>492</v>
      </c>
      <c r="C8973" t="s">
        <v>583</v>
      </c>
      <c r="D8973" s="28" t="s">
        <v>464</v>
      </c>
      <c r="E8973" t="s">
        <v>298</v>
      </c>
      <c r="F8973" t="s">
        <v>595</v>
      </c>
      <c r="G8973" t="str">
        <f t="shared" si="698"/>
        <v>SWHC046-01</v>
      </c>
      <c r="H8973" t="str">
        <f t="shared" si="694"/>
        <v>ExAnte2019</v>
      </c>
      <c r="I8973" t="str">
        <f t="shared" si="695"/>
        <v>IOU workpaper</v>
      </c>
      <c r="J8973" s="2">
        <f t="shared" si="696"/>
        <v>43775</v>
      </c>
      <c r="K8973" t="s">
        <v>203</v>
      </c>
      <c r="L8973">
        <f t="shared" si="697"/>
        <v>1</v>
      </c>
      <c r="O8973">
        <v>327.5754</v>
      </c>
      <c r="P8973">
        <v>0</v>
      </c>
      <c r="Q8973">
        <v>20.447299999999998</v>
      </c>
      <c r="R8973">
        <v>-86.171300000000002</v>
      </c>
      <c r="S8973">
        <v>0</v>
      </c>
      <c r="T8973">
        <v>15.9795</v>
      </c>
      <c r="AA8973" t="s">
        <v>465</v>
      </c>
      <c r="AB8973" t="s">
        <v>46</v>
      </c>
      <c r="AC8973" t="b">
        <v>0</v>
      </c>
    </row>
    <row r="8974" spans="1:29" hidden="1" x14ac:dyDescent="0.25">
      <c r="A8974" t="s">
        <v>134</v>
      </c>
      <c r="B8974" t="s">
        <v>492</v>
      </c>
      <c r="C8974" t="s">
        <v>583</v>
      </c>
      <c r="D8974" s="28" t="s">
        <v>464</v>
      </c>
      <c r="E8974" t="s">
        <v>306</v>
      </c>
      <c r="F8974" t="s">
        <v>595</v>
      </c>
      <c r="G8974" t="str">
        <f t="shared" si="698"/>
        <v>SWHC046-01</v>
      </c>
      <c r="H8974" t="str">
        <f t="shared" si="694"/>
        <v>ExAnte2019</v>
      </c>
      <c r="I8974" t="str">
        <f t="shared" si="695"/>
        <v>IOU workpaper</v>
      </c>
      <c r="J8974" s="2">
        <f t="shared" si="696"/>
        <v>43775</v>
      </c>
      <c r="K8974" t="s">
        <v>203</v>
      </c>
      <c r="L8974">
        <f t="shared" si="697"/>
        <v>1</v>
      </c>
      <c r="O8974">
        <v>283.77800000000002</v>
      </c>
      <c r="P8974">
        <v>0</v>
      </c>
      <c r="Q8974">
        <v>22.083400000000001</v>
      </c>
      <c r="R8974">
        <v>-108.2855</v>
      </c>
      <c r="S8974">
        <v>0</v>
      </c>
      <c r="T8974">
        <v>17.459900000000001</v>
      </c>
      <c r="AA8974" t="s">
        <v>465</v>
      </c>
      <c r="AB8974" t="s">
        <v>46</v>
      </c>
      <c r="AC8974" t="b">
        <v>0</v>
      </c>
    </row>
    <row r="8975" spans="1:29" hidden="1" x14ac:dyDescent="0.25">
      <c r="A8975" t="s">
        <v>134</v>
      </c>
      <c r="B8975" t="s">
        <v>492</v>
      </c>
      <c r="C8975" t="s">
        <v>583</v>
      </c>
      <c r="D8975" s="28" t="s">
        <v>464</v>
      </c>
      <c r="E8975" t="s">
        <v>314</v>
      </c>
      <c r="F8975" t="s">
        <v>595</v>
      </c>
      <c r="G8975" t="str">
        <f t="shared" si="698"/>
        <v>SWHC046-01</v>
      </c>
      <c r="H8975" t="str">
        <f t="shared" si="694"/>
        <v>ExAnte2019</v>
      </c>
      <c r="I8975" t="str">
        <f t="shared" si="695"/>
        <v>IOU workpaper</v>
      </c>
      <c r="J8975" s="2">
        <f t="shared" si="696"/>
        <v>43775</v>
      </c>
      <c r="K8975" t="s">
        <v>203</v>
      </c>
      <c r="L8975">
        <f t="shared" si="697"/>
        <v>1</v>
      </c>
      <c r="O8975">
        <v>334.35289999999998</v>
      </c>
      <c r="P8975">
        <v>0</v>
      </c>
      <c r="Q8975">
        <v>18.5852</v>
      </c>
      <c r="R8975">
        <v>-74.681399999999996</v>
      </c>
      <c r="S8975">
        <v>0</v>
      </c>
      <c r="T8975">
        <v>14.336499999999999</v>
      </c>
      <c r="AA8975" t="s">
        <v>465</v>
      </c>
      <c r="AB8975" t="s">
        <v>46</v>
      </c>
      <c r="AC8975" t="b">
        <v>0</v>
      </c>
    </row>
    <row r="8976" spans="1:29" hidden="1" x14ac:dyDescent="0.25">
      <c r="A8976" t="s">
        <v>134</v>
      </c>
      <c r="B8976" t="s">
        <v>492</v>
      </c>
      <c r="C8976" t="s">
        <v>583</v>
      </c>
      <c r="D8976" s="28" t="s">
        <v>464</v>
      </c>
      <c r="E8976" t="s">
        <v>322</v>
      </c>
      <c r="F8976" t="s">
        <v>595</v>
      </c>
      <c r="G8976" t="str">
        <f t="shared" si="698"/>
        <v>SWHC046-01</v>
      </c>
      <c r="H8976" t="str">
        <f t="shared" si="694"/>
        <v>ExAnte2019</v>
      </c>
      <c r="I8976" t="str">
        <f t="shared" si="695"/>
        <v>IOU workpaper</v>
      </c>
      <c r="J8976" s="2">
        <f t="shared" si="696"/>
        <v>43775</v>
      </c>
      <c r="K8976" t="s">
        <v>203</v>
      </c>
      <c r="L8976">
        <f t="shared" si="697"/>
        <v>1</v>
      </c>
      <c r="O8976">
        <v>318.59980000000002</v>
      </c>
      <c r="P8976">
        <v>0</v>
      </c>
      <c r="Q8976">
        <v>21.582599999999999</v>
      </c>
      <c r="R8976">
        <v>-92.481499999999997</v>
      </c>
      <c r="S8976">
        <v>0</v>
      </c>
      <c r="T8976">
        <v>16.681100000000001</v>
      </c>
      <c r="AA8976" t="s">
        <v>465</v>
      </c>
      <c r="AB8976" t="s">
        <v>46</v>
      </c>
      <c r="AC8976" t="b">
        <v>0</v>
      </c>
    </row>
    <row r="8977" spans="1:29" hidden="1" x14ac:dyDescent="0.25">
      <c r="A8977" t="s">
        <v>134</v>
      </c>
      <c r="B8977" t="s">
        <v>492</v>
      </c>
      <c r="C8977" t="s">
        <v>583</v>
      </c>
      <c r="D8977" s="28" t="s">
        <v>464</v>
      </c>
      <c r="E8977" t="s">
        <v>330</v>
      </c>
      <c r="F8977" t="s">
        <v>595</v>
      </c>
      <c r="G8977" t="str">
        <f t="shared" si="698"/>
        <v>SWHC046-01</v>
      </c>
      <c r="H8977" t="str">
        <f t="shared" si="694"/>
        <v>ExAnte2019</v>
      </c>
      <c r="I8977" t="str">
        <f t="shared" si="695"/>
        <v>IOU workpaper</v>
      </c>
      <c r="J8977" s="2">
        <f t="shared" si="696"/>
        <v>43775</v>
      </c>
      <c r="K8977" t="s">
        <v>203</v>
      </c>
      <c r="L8977">
        <f t="shared" si="697"/>
        <v>1</v>
      </c>
      <c r="O8977">
        <v>474.22289999999998</v>
      </c>
      <c r="P8977">
        <v>0</v>
      </c>
      <c r="Q8977">
        <v>2.6806000000000001</v>
      </c>
      <c r="R8977">
        <v>42.243899999999996</v>
      </c>
      <c r="S8977">
        <v>0</v>
      </c>
      <c r="T8977">
        <v>2.0352999999999999</v>
      </c>
      <c r="AA8977" t="s">
        <v>465</v>
      </c>
      <c r="AB8977" t="s">
        <v>46</v>
      </c>
      <c r="AC8977" t="b">
        <v>0</v>
      </c>
    </row>
    <row r="8978" spans="1:29" hidden="1" x14ac:dyDescent="0.25">
      <c r="A8978" t="s">
        <v>134</v>
      </c>
      <c r="B8978" t="s">
        <v>492</v>
      </c>
      <c r="C8978" t="s">
        <v>583</v>
      </c>
      <c r="D8978" s="28" t="s">
        <v>464</v>
      </c>
      <c r="E8978" t="s">
        <v>338</v>
      </c>
      <c r="F8978" t="s">
        <v>595</v>
      </c>
      <c r="G8978" t="str">
        <f t="shared" si="698"/>
        <v>SWHC046-01</v>
      </c>
      <c r="H8978" t="str">
        <f t="shared" si="694"/>
        <v>ExAnte2019</v>
      </c>
      <c r="I8978" t="str">
        <f t="shared" si="695"/>
        <v>IOU workpaper</v>
      </c>
      <c r="J8978" s="2">
        <f t="shared" si="696"/>
        <v>43775</v>
      </c>
      <c r="K8978" t="s">
        <v>203</v>
      </c>
      <c r="L8978">
        <f t="shared" si="697"/>
        <v>1</v>
      </c>
      <c r="O8978">
        <v>-97.999700000000004</v>
      </c>
      <c r="P8978">
        <v>0</v>
      </c>
      <c r="Q8978">
        <v>69.733000000000004</v>
      </c>
      <c r="R8978">
        <v>-488.35550000000001</v>
      </c>
      <c r="S8978">
        <v>0</v>
      </c>
      <c r="T8978">
        <v>56.8277</v>
      </c>
      <c r="AA8978" t="s">
        <v>465</v>
      </c>
      <c r="AB8978" t="s">
        <v>46</v>
      </c>
      <c r="AC8978" t="b">
        <v>0</v>
      </c>
    </row>
    <row r="8979" spans="1:29" hidden="1" x14ac:dyDescent="0.25">
      <c r="A8979" t="s">
        <v>134</v>
      </c>
      <c r="B8979" t="s">
        <v>492</v>
      </c>
      <c r="C8979" t="s">
        <v>584</v>
      </c>
      <c r="D8979" s="28" t="s">
        <v>464</v>
      </c>
      <c r="E8979" t="s">
        <v>202</v>
      </c>
      <c r="F8979" t="s">
        <v>595</v>
      </c>
      <c r="G8979" t="str">
        <f t="shared" si="698"/>
        <v>SWHC046-01</v>
      </c>
      <c r="H8979" t="str">
        <f t="shared" si="694"/>
        <v>ExAnte2019</v>
      </c>
      <c r="I8979" t="str">
        <f t="shared" si="695"/>
        <v>IOU workpaper</v>
      </c>
      <c r="J8979" s="2">
        <f t="shared" si="696"/>
        <v>43775</v>
      </c>
      <c r="K8979" t="s">
        <v>203</v>
      </c>
      <c r="L8979">
        <f t="shared" si="697"/>
        <v>1</v>
      </c>
      <c r="O8979">
        <v>-252.63839999999999</v>
      </c>
      <c r="P8979">
        <v>0</v>
      </c>
      <c r="Q8979">
        <v>78.370699999999999</v>
      </c>
      <c r="R8979">
        <v>-639.51459999999997</v>
      </c>
      <c r="S8979">
        <v>0</v>
      </c>
      <c r="T8979">
        <v>73.691800000000001</v>
      </c>
      <c r="AA8979" t="s">
        <v>465</v>
      </c>
      <c r="AB8979" t="s">
        <v>46</v>
      </c>
      <c r="AC8979" t="b">
        <v>0</v>
      </c>
    </row>
    <row r="8980" spans="1:29" hidden="1" x14ac:dyDescent="0.25">
      <c r="A8980" t="s">
        <v>134</v>
      </c>
      <c r="B8980" t="s">
        <v>492</v>
      </c>
      <c r="C8980" t="s">
        <v>584</v>
      </c>
      <c r="D8980" s="28" t="s">
        <v>464</v>
      </c>
      <c r="E8980" t="s">
        <v>224</v>
      </c>
      <c r="F8980" t="s">
        <v>595</v>
      </c>
      <c r="G8980" t="str">
        <f t="shared" si="698"/>
        <v>SWHC046-01</v>
      </c>
      <c r="H8980" t="str">
        <f t="shared" si="694"/>
        <v>ExAnte2019</v>
      </c>
      <c r="I8980" t="str">
        <f t="shared" si="695"/>
        <v>IOU workpaper</v>
      </c>
      <c r="J8980" s="2">
        <f t="shared" si="696"/>
        <v>43775</v>
      </c>
      <c r="K8980" t="s">
        <v>203</v>
      </c>
      <c r="L8980">
        <f t="shared" si="697"/>
        <v>1</v>
      </c>
      <c r="O8980">
        <v>53.141500000000001</v>
      </c>
      <c r="P8980">
        <v>0</v>
      </c>
      <c r="Q8980">
        <v>46.378999999999998</v>
      </c>
      <c r="R8980">
        <v>-359.91079999999999</v>
      </c>
      <c r="S8980">
        <v>0</v>
      </c>
      <c r="T8980">
        <v>43.378900000000002</v>
      </c>
      <c r="AA8980" t="s">
        <v>465</v>
      </c>
      <c r="AB8980" t="s">
        <v>46</v>
      </c>
      <c r="AC8980" t="b">
        <v>0</v>
      </c>
    </row>
    <row r="8981" spans="1:29" hidden="1" x14ac:dyDescent="0.25">
      <c r="A8981" t="s">
        <v>134</v>
      </c>
      <c r="B8981" t="s">
        <v>492</v>
      </c>
      <c r="C8981" t="s">
        <v>584</v>
      </c>
      <c r="D8981" s="28" t="s">
        <v>464</v>
      </c>
      <c r="E8981" t="s">
        <v>232</v>
      </c>
      <c r="F8981" t="s">
        <v>595</v>
      </c>
      <c r="G8981" t="str">
        <f t="shared" si="698"/>
        <v>SWHC046-01</v>
      </c>
      <c r="H8981" t="str">
        <f t="shared" si="694"/>
        <v>ExAnte2019</v>
      </c>
      <c r="I8981" t="str">
        <f t="shared" si="695"/>
        <v>IOU workpaper</v>
      </c>
      <c r="J8981" s="2">
        <f t="shared" si="696"/>
        <v>43775</v>
      </c>
      <c r="K8981" t="s">
        <v>203</v>
      </c>
      <c r="L8981">
        <f t="shared" si="697"/>
        <v>1</v>
      </c>
      <c r="O8981">
        <v>87.139300000000006</v>
      </c>
      <c r="P8981">
        <v>0</v>
      </c>
      <c r="Q8981">
        <v>38.315100000000001</v>
      </c>
      <c r="R8981">
        <v>-310.51510000000002</v>
      </c>
      <c r="S8981">
        <v>0</v>
      </c>
      <c r="T8981">
        <v>37.355200000000004</v>
      </c>
      <c r="AA8981" t="s">
        <v>465</v>
      </c>
      <c r="AB8981" t="s">
        <v>46</v>
      </c>
      <c r="AC8981" t="b">
        <v>0</v>
      </c>
    </row>
    <row r="8982" spans="1:29" hidden="1" x14ac:dyDescent="0.25">
      <c r="A8982" t="s">
        <v>134</v>
      </c>
      <c r="B8982" t="s">
        <v>492</v>
      </c>
      <c r="C8982" t="s">
        <v>584</v>
      </c>
      <c r="D8982" s="28" t="s">
        <v>464</v>
      </c>
      <c r="E8982" t="s">
        <v>240</v>
      </c>
      <c r="F8982" t="s">
        <v>595</v>
      </c>
      <c r="G8982" t="str">
        <f t="shared" si="698"/>
        <v>SWHC046-01</v>
      </c>
      <c r="H8982" t="str">
        <f t="shared" si="694"/>
        <v>ExAnte2019</v>
      </c>
      <c r="I8982" t="str">
        <f t="shared" si="695"/>
        <v>IOU workpaper</v>
      </c>
      <c r="J8982" s="2">
        <f t="shared" si="696"/>
        <v>43775</v>
      </c>
      <c r="K8982" t="s">
        <v>203</v>
      </c>
      <c r="L8982">
        <f t="shared" si="697"/>
        <v>1</v>
      </c>
      <c r="O8982">
        <v>113.75879999999999</v>
      </c>
      <c r="P8982">
        <v>0</v>
      </c>
      <c r="Q8982">
        <v>34.057299999999998</v>
      </c>
      <c r="R8982">
        <v>-287.3458</v>
      </c>
      <c r="S8982">
        <v>0</v>
      </c>
      <c r="T8982">
        <v>32.636299999999999</v>
      </c>
      <c r="AA8982" t="s">
        <v>465</v>
      </c>
      <c r="AB8982" t="s">
        <v>46</v>
      </c>
      <c r="AC8982" t="b">
        <v>0</v>
      </c>
    </row>
    <row r="8983" spans="1:29" hidden="1" x14ac:dyDescent="0.25">
      <c r="A8983" t="s">
        <v>134</v>
      </c>
      <c r="B8983" t="s">
        <v>492</v>
      </c>
      <c r="C8983" t="s">
        <v>584</v>
      </c>
      <c r="D8983" s="28" t="s">
        <v>464</v>
      </c>
      <c r="E8983" t="s">
        <v>248</v>
      </c>
      <c r="F8983" t="s">
        <v>595</v>
      </c>
      <c r="G8983" t="str">
        <f t="shared" si="698"/>
        <v>SWHC046-01</v>
      </c>
      <c r="H8983" t="str">
        <f t="shared" si="694"/>
        <v>ExAnte2019</v>
      </c>
      <c r="I8983" t="str">
        <f t="shared" si="695"/>
        <v>IOU workpaper</v>
      </c>
      <c r="J8983" s="2">
        <f t="shared" si="696"/>
        <v>43775</v>
      </c>
      <c r="K8983" t="s">
        <v>203</v>
      </c>
      <c r="L8983">
        <f t="shared" si="697"/>
        <v>1</v>
      </c>
      <c r="O8983">
        <v>50.110599999999998</v>
      </c>
      <c r="P8983">
        <v>0</v>
      </c>
      <c r="Q8983">
        <v>42.588099999999997</v>
      </c>
      <c r="R8983">
        <v>-347.70839999999998</v>
      </c>
      <c r="S8983">
        <v>0</v>
      </c>
      <c r="T8983">
        <v>41.078899999999997</v>
      </c>
      <c r="AA8983" t="s">
        <v>465</v>
      </c>
      <c r="AB8983" t="s">
        <v>46</v>
      </c>
      <c r="AC8983" t="b">
        <v>0</v>
      </c>
    </row>
    <row r="8984" spans="1:29" hidden="1" x14ac:dyDescent="0.25">
      <c r="A8984" t="s">
        <v>134</v>
      </c>
      <c r="B8984" t="s">
        <v>492</v>
      </c>
      <c r="C8984" t="s">
        <v>584</v>
      </c>
      <c r="D8984" s="28" t="s">
        <v>464</v>
      </c>
      <c r="E8984" t="s">
        <v>256</v>
      </c>
      <c r="F8984" t="s">
        <v>595</v>
      </c>
      <c r="G8984" t="str">
        <f t="shared" si="698"/>
        <v>SWHC046-01</v>
      </c>
      <c r="H8984" t="str">
        <f t="shared" si="694"/>
        <v>ExAnte2019</v>
      </c>
      <c r="I8984" t="str">
        <f t="shared" si="695"/>
        <v>IOU workpaper</v>
      </c>
      <c r="J8984" s="2">
        <f t="shared" si="696"/>
        <v>43775</v>
      </c>
      <c r="K8984" t="s">
        <v>203</v>
      </c>
      <c r="L8984">
        <f t="shared" si="697"/>
        <v>1</v>
      </c>
      <c r="O8984">
        <v>289.2285</v>
      </c>
      <c r="P8984">
        <v>0</v>
      </c>
      <c r="Q8984">
        <v>18.5227</v>
      </c>
      <c r="R8984">
        <v>-142.1112</v>
      </c>
      <c r="S8984">
        <v>0</v>
      </c>
      <c r="T8984">
        <v>18.7881</v>
      </c>
      <c r="AA8984" t="s">
        <v>465</v>
      </c>
      <c r="AB8984" t="s">
        <v>46</v>
      </c>
      <c r="AC8984" t="b">
        <v>0</v>
      </c>
    </row>
    <row r="8985" spans="1:29" hidden="1" x14ac:dyDescent="0.25">
      <c r="A8985" t="s">
        <v>134</v>
      </c>
      <c r="B8985" t="s">
        <v>492</v>
      </c>
      <c r="C8985" t="s">
        <v>584</v>
      </c>
      <c r="D8985" s="28" t="s">
        <v>464</v>
      </c>
      <c r="E8985" t="s">
        <v>265</v>
      </c>
      <c r="F8985" t="s">
        <v>595</v>
      </c>
      <c r="G8985" t="str">
        <f t="shared" si="698"/>
        <v>SWHC046-01</v>
      </c>
      <c r="H8985" t="str">
        <f t="shared" si="694"/>
        <v>ExAnte2019</v>
      </c>
      <c r="I8985" t="str">
        <f t="shared" si="695"/>
        <v>IOU workpaper</v>
      </c>
      <c r="J8985" s="2">
        <f t="shared" si="696"/>
        <v>43775</v>
      </c>
      <c r="K8985" t="s">
        <v>203</v>
      </c>
      <c r="L8985">
        <f t="shared" si="697"/>
        <v>1</v>
      </c>
      <c r="O8985">
        <v>326.3503</v>
      </c>
      <c r="P8985">
        <v>0</v>
      </c>
      <c r="Q8985">
        <v>11.456799999999999</v>
      </c>
      <c r="R8985">
        <v>-91.945099999999996</v>
      </c>
      <c r="S8985">
        <v>0</v>
      </c>
      <c r="T8985">
        <v>11.890599999999999</v>
      </c>
      <c r="AA8985" t="s">
        <v>465</v>
      </c>
      <c r="AB8985" t="s">
        <v>46</v>
      </c>
      <c r="AC8985" t="b">
        <v>0</v>
      </c>
    </row>
    <row r="8986" spans="1:29" hidden="1" x14ac:dyDescent="0.25">
      <c r="A8986" t="s">
        <v>134</v>
      </c>
      <c r="B8986" t="s">
        <v>492</v>
      </c>
      <c r="C8986" t="s">
        <v>584</v>
      </c>
      <c r="D8986" s="28" t="s">
        <v>464</v>
      </c>
      <c r="E8986" t="s">
        <v>274</v>
      </c>
      <c r="F8986" t="s">
        <v>595</v>
      </c>
      <c r="G8986" t="str">
        <f t="shared" si="698"/>
        <v>SWHC046-01</v>
      </c>
      <c r="H8986" t="str">
        <f t="shared" si="694"/>
        <v>ExAnte2019</v>
      </c>
      <c r="I8986" t="str">
        <f t="shared" si="695"/>
        <v>IOU workpaper</v>
      </c>
      <c r="J8986" s="2">
        <f t="shared" si="696"/>
        <v>43775</v>
      </c>
      <c r="K8986" t="s">
        <v>203</v>
      </c>
      <c r="L8986">
        <f t="shared" si="697"/>
        <v>1</v>
      </c>
      <c r="O8986">
        <v>333.74110000000002</v>
      </c>
      <c r="P8986">
        <v>0</v>
      </c>
      <c r="Q8986">
        <v>16.439</v>
      </c>
      <c r="R8986">
        <v>-99.4983</v>
      </c>
      <c r="S8986">
        <v>0</v>
      </c>
      <c r="T8986">
        <v>16.491900000000001</v>
      </c>
      <c r="AA8986" t="s">
        <v>465</v>
      </c>
      <c r="AB8986" t="s">
        <v>46</v>
      </c>
      <c r="AC8986" t="b">
        <v>0</v>
      </c>
    </row>
    <row r="8987" spans="1:29" hidden="1" x14ac:dyDescent="0.25">
      <c r="A8987" t="s">
        <v>134</v>
      </c>
      <c r="B8987" t="s">
        <v>492</v>
      </c>
      <c r="C8987" t="s">
        <v>584</v>
      </c>
      <c r="D8987" s="28" t="s">
        <v>464</v>
      </c>
      <c r="E8987" t="s">
        <v>282</v>
      </c>
      <c r="F8987" t="s">
        <v>595</v>
      </c>
      <c r="G8987" t="str">
        <f t="shared" si="698"/>
        <v>SWHC046-01</v>
      </c>
      <c r="H8987" t="str">
        <f t="shared" si="694"/>
        <v>ExAnte2019</v>
      </c>
      <c r="I8987" t="str">
        <f t="shared" si="695"/>
        <v>IOU workpaper</v>
      </c>
      <c r="J8987" s="2">
        <f t="shared" si="696"/>
        <v>43775</v>
      </c>
      <c r="K8987" t="s">
        <v>203</v>
      </c>
      <c r="L8987">
        <f t="shared" si="697"/>
        <v>1</v>
      </c>
      <c r="O8987">
        <v>355.77429999999998</v>
      </c>
      <c r="P8987">
        <v>0</v>
      </c>
      <c r="Q8987">
        <v>16.759699999999999</v>
      </c>
      <c r="R8987">
        <v>-108.482</v>
      </c>
      <c r="S8987">
        <v>0</v>
      </c>
      <c r="T8987">
        <v>17.3216</v>
      </c>
      <c r="AA8987" t="s">
        <v>465</v>
      </c>
      <c r="AB8987" t="s">
        <v>46</v>
      </c>
      <c r="AC8987" t="b">
        <v>0</v>
      </c>
    </row>
    <row r="8988" spans="1:29" hidden="1" x14ac:dyDescent="0.25">
      <c r="A8988" t="s">
        <v>134</v>
      </c>
      <c r="B8988" t="s">
        <v>492</v>
      </c>
      <c r="C8988" t="s">
        <v>584</v>
      </c>
      <c r="D8988" s="28" t="s">
        <v>464</v>
      </c>
      <c r="E8988" t="s">
        <v>290</v>
      </c>
      <c r="F8988" t="s">
        <v>595</v>
      </c>
      <c r="G8988" t="str">
        <f t="shared" si="698"/>
        <v>SWHC046-01</v>
      </c>
      <c r="H8988" t="str">
        <f t="shared" si="694"/>
        <v>ExAnte2019</v>
      </c>
      <c r="I8988" t="str">
        <f t="shared" si="695"/>
        <v>IOU workpaper</v>
      </c>
      <c r="J8988" s="2">
        <f t="shared" si="696"/>
        <v>43775</v>
      </c>
      <c r="K8988" t="s">
        <v>203</v>
      </c>
      <c r="L8988">
        <f t="shared" si="697"/>
        <v>1</v>
      </c>
      <c r="O8988">
        <v>335.4735</v>
      </c>
      <c r="P8988">
        <v>0</v>
      </c>
      <c r="Q8988">
        <v>17.3126</v>
      </c>
      <c r="R8988">
        <v>-110.94070000000001</v>
      </c>
      <c r="S8988">
        <v>0</v>
      </c>
      <c r="T8988">
        <v>17.377300000000002</v>
      </c>
      <c r="AA8988" t="s">
        <v>465</v>
      </c>
      <c r="AB8988" t="s">
        <v>46</v>
      </c>
      <c r="AC8988" t="b">
        <v>0</v>
      </c>
    </row>
    <row r="8989" spans="1:29" hidden="1" x14ac:dyDescent="0.25">
      <c r="A8989" t="s">
        <v>134</v>
      </c>
      <c r="B8989" t="s">
        <v>492</v>
      </c>
      <c r="C8989" t="s">
        <v>584</v>
      </c>
      <c r="D8989" s="28" t="s">
        <v>464</v>
      </c>
      <c r="E8989" t="s">
        <v>298</v>
      </c>
      <c r="F8989" t="s">
        <v>595</v>
      </c>
      <c r="G8989" t="str">
        <f t="shared" si="698"/>
        <v>SWHC046-01</v>
      </c>
      <c r="H8989" t="str">
        <f t="shared" si="694"/>
        <v>ExAnte2019</v>
      </c>
      <c r="I8989" t="str">
        <f t="shared" si="695"/>
        <v>IOU workpaper</v>
      </c>
      <c r="J8989" s="2">
        <f t="shared" si="696"/>
        <v>43775</v>
      </c>
      <c r="K8989" t="s">
        <v>203</v>
      </c>
      <c r="L8989">
        <f t="shared" si="697"/>
        <v>1</v>
      </c>
      <c r="O8989">
        <v>216.7998</v>
      </c>
      <c r="P8989">
        <v>0</v>
      </c>
      <c r="Q8989">
        <v>33.8536</v>
      </c>
      <c r="R8989">
        <v>-239.8391</v>
      </c>
      <c r="S8989">
        <v>0</v>
      </c>
      <c r="T8989">
        <v>33.726300000000002</v>
      </c>
      <c r="AA8989" t="s">
        <v>465</v>
      </c>
      <c r="AB8989" t="s">
        <v>46</v>
      </c>
      <c r="AC8989" t="b">
        <v>0</v>
      </c>
    </row>
    <row r="8990" spans="1:29" hidden="1" x14ac:dyDescent="0.25">
      <c r="A8990" t="s">
        <v>134</v>
      </c>
      <c r="B8990" t="s">
        <v>492</v>
      </c>
      <c r="C8990" t="s">
        <v>584</v>
      </c>
      <c r="D8990" s="28" t="s">
        <v>464</v>
      </c>
      <c r="E8990" t="s">
        <v>306</v>
      </c>
      <c r="F8990" t="s">
        <v>595</v>
      </c>
      <c r="G8990" t="str">
        <f t="shared" si="698"/>
        <v>SWHC046-01</v>
      </c>
      <c r="H8990" t="str">
        <f t="shared" si="694"/>
        <v>ExAnte2019</v>
      </c>
      <c r="I8990" t="str">
        <f t="shared" si="695"/>
        <v>IOU workpaper</v>
      </c>
      <c r="J8990" s="2">
        <f t="shared" si="696"/>
        <v>43775</v>
      </c>
      <c r="K8990" t="s">
        <v>203</v>
      </c>
      <c r="L8990">
        <f t="shared" si="697"/>
        <v>1</v>
      </c>
      <c r="O8990">
        <v>183.88589999999999</v>
      </c>
      <c r="P8990">
        <v>0</v>
      </c>
      <c r="Q8990">
        <v>35.597299999999997</v>
      </c>
      <c r="R8990">
        <v>-262.8005</v>
      </c>
      <c r="S8990">
        <v>0</v>
      </c>
      <c r="T8990">
        <v>34.7166</v>
      </c>
      <c r="AA8990" t="s">
        <v>465</v>
      </c>
      <c r="AB8990" t="s">
        <v>46</v>
      </c>
      <c r="AC8990" t="b">
        <v>0</v>
      </c>
    </row>
    <row r="8991" spans="1:29" hidden="1" x14ac:dyDescent="0.25">
      <c r="A8991" t="s">
        <v>134</v>
      </c>
      <c r="B8991" t="s">
        <v>492</v>
      </c>
      <c r="C8991" t="s">
        <v>584</v>
      </c>
      <c r="D8991" s="28" t="s">
        <v>464</v>
      </c>
      <c r="E8991" t="s">
        <v>314</v>
      </c>
      <c r="F8991" t="s">
        <v>595</v>
      </c>
      <c r="G8991" t="str">
        <f t="shared" si="698"/>
        <v>SWHC046-01</v>
      </c>
      <c r="H8991" t="str">
        <f t="shared" si="694"/>
        <v>ExAnte2019</v>
      </c>
      <c r="I8991" t="str">
        <f t="shared" si="695"/>
        <v>IOU workpaper</v>
      </c>
      <c r="J8991" s="2">
        <f t="shared" si="696"/>
        <v>43775</v>
      </c>
      <c r="K8991" t="s">
        <v>203</v>
      </c>
      <c r="L8991">
        <f t="shared" si="697"/>
        <v>1</v>
      </c>
      <c r="O8991">
        <v>251.9641</v>
      </c>
      <c r="P8991">
        <v>0</v>
      </c>
      <c r="Q8991">
        <v>28.407299999999999</v>
      </c>
      <c r="R8991">
        <v>-197.83</v>
      </c>
      <c r="S8991">
        <v>0</v>
      </c>
      <c r="T8991">
        <v>28.21</v>
      </c>
      <c r="AA8991" t="s">
        <v>465</v>
      </c>
      <c r="AB8991" t="s">
        <v>46</v>
      </c>
      <c r="AC8991" t="b">
        <v>0</v>
      </c>
    </row>
    <row r="8992" spans="1:29" hidden="1" x14ac:dyDescent="0.25">
      <c r="A8992" t="s">
        <v>134</v>
      </c>
      <c r="B8992" t="s">
        <v>492</v>
      </c>
      <c r="C8992" t="s">
        <v>584</v>
      </c>
      <c r="D8992" s="28" t="s">
        <v>464</v>
      </c>
      <c r="E8992" t="s">
        <v>322</v>
      </c>
      <c r="F8992" t="s">
        <v>595</v>
      </c>
      <c r="G8992" t="str">
        <f t="shared" si="698"/>
        <v>SWHC046-01</v>
      </c>
      <c r="H8992" t="str">
        <f t="shared" si="694"/>
        <v>ExAnte2019</v>
      </c>
      <c r="I8992" t="str">
        <f t="shared" si="695"/>
        <v>IOU workpaper</v>
      </c>
      <c r="J8992" s="2">
        <f t="shared" si="696"/>
        <v>43775</v>
      </c>
      <c r="K8992" t="s">
        <v>203</v>
      </c>
      <c r="L8992">
        <f t="shared" si="697"/>
        <v>1</v>
      </c>
      <c r="O8992">
        <v>185.57929999999999</v>
      </c>
      <c r="P8992">
        <v>0</v>
      </c>
      <c r="Q8992">
        <v>37.424700000000001</v>
      </c>
      <c r="R8992">
        <v>-270.83499999999998</v>
      </c>
      <c r="S8992">
        <v>0</v>
      </c>
      <c r="T8992">
        <v>36.683999999999997</v>
      </c>
      <c r="AA8992" t="s">
        <v>465</v>
      </c>
      <c r="AB8992" t="s">
        <v>46</v>
      </c>
      <c r="AC8992" t="b">
        <v>0</v>
      </c>
    </row>
    <row r="8993" spans="1:29" hidden="1" x14ac:dyDescent="0.25">
      <c r="A8993" t="s">
        <v>134</v>
      </c>
      <c r="B8993" t="s">
        <v>492</v>
      </c>
      <c r="C8993" t="s">
        <v>584</v>
      </c>
      <c r="D8993" s="28" t="s">
        <v>464</v>
      </c>
      <c r="E8993" t="s">
        <v>330</v>
      </c>
      <c r="F8993" t="s">
        <v>595</v>
      </c>
      <c r="G8993" t="str">
        <f t="shared" si="698"/>
        <v>SWHC046-01</v>
      </c>
      <c r="H8993" t="str">
        <f t="shared" si="694"/>
        <v>ExAnte2019</v>
      </c>
      <c r="I8993" t="str">
        <f t="shared" si="695"/>
        <v>IOU workpaper</v>
      </c>
      <c r="J8993" s="2">
        <f t="shared" si="696"/>
        <v>43775</v>
      </c>
      <c r="K8993" t="s">
        <v>203</v>
      </c>
      <c r="L8993">
        <f t="shared" si="697"/>
        <v>1</v>
      </c>
      <c r="O8993">
        <v>462.2833</v>
      </c>
      <c r="P8993">
        <v>0</v>
      </c>
      <c r="Q8993">
        <v>4.2060000000000004</v>
      </c>
      <c r="R8993">
        <v>13.522399999999999</v>
      </c>
      <c r="S8993">
        <v>0</v>
      </c>
      <c r="T8993">
        <v>4.8757999999999999</v>
      </c>
      <c r="AA8993" t="s">
        <v>465</v>
      </c>
      <c r="AB8993" t="s">
        <v>46</v>
      </c>
      <c r="AC8993" t="b">
        <v>0</v>
      </c>
    </row>
    <row r="8994" spans="1:29" hidden="1" x14ac:dyDescent="0.25">
      <c r="A8994" t="s">
        <v>134</v>
      </c>
      <c r="B8994" t="s">
        <v>492</v>
      </c>
      <c r="C8994" t="s">
        <v>584</v>
      </c>
      <c r="D8994" s="28" t="s">
        <v>464</v>
      </c>
      <c r="E8994" t="s">
        <v>338</v>
      </c>
      <c r="F8994" t="s">
        <v>595</v>
      </c>
      <c r="G8994" t="str">
        <f t="shared" si="698"/>
        <v>SWHC046-01</v>
      </c>
      <c r="H8994" t="str">
        <f t="shared" si="694"/>
        <v>ExAnte2019</v>
      </c>
      <c r="I8994" t="str">
        <f t="shared" si="695"/>
        <v>IOU workpaper</v>
      </c>
      <c r="J8994" s="2">
        <f t="shared" si="696"/>
        <v>43775</v>
      </c>
      <c r="K8994" t="s">
        <v>203</v>
      </c>
      <c r="L8994">
        <f t="shared" si="697"/>
        <v>1</v>
      </c>
      <c r="O8994">
        <v>-462.55590000000001</v>
      </c>
      <c r="P8994">
        <v>0</v>
      </c>
      <c r="Q8994">
        <v>96.196700000000007</v>
      </c>
      <c r="R8994">
        <v>-856.82420000000002</v>
      </c>
      <c r="S8994">
        <v>0</v>
      </c>
      <c r="T8994">
        <v>89.980599999999995</v>
      </c>
      <c r="AA8994" t="s">
        <v>465</v>
      </c>
      <c r="AB8994" t="s">
        <v>46</v>
      </c>
      <c r="AC8994" t="b">
        <v>0</v>
      </c>
    </row>
    <row r="8995" spans="1:29" hidden="1" x14ac:dyDescent="0.25">
      <c r="A8995" t="s">
        <v>134</v>
      </c>
      <c r="B8995" t="s">
        <v>492</v>
      </c>
      <c r="C8995" t="s">
        <v>585</v>
      </c>
      <c r="D8995" s="28" t="s">
        <v>464</v>
      </c>
      <c r="E8995" t="s">
        <v>202</v>
      </c>
      <c r="F8995" t="s">
        <v>595</v>
      </c>
      <c r="G8995" t="str">
        <f t="shared" si="698"/>
        <v>SWHC046-01</v>
      </c>
      <c r="H8995" t="str">
        <f t="shared" si="694"/>
        <v>ExAnte2019</v>
      </c>
      <c r="I8995" t="str">
        <f t="shared" si="695"/>
        <v>IOU workpaper</v>
      </c>
      <c r="J8995" s="2">
        <f t="shared" si="696"/>
        <v>43775</v>
      </c>
      <c r="K8995" t="s">
        <v>203</v>
      </c>
      <c r="L8995">
        <f t="shared" si="697"/>
        <v>1</v>
      </c>
      <c r="O8995">
        <v>684.19759999999997</v>
      </c>
      <c r="P8995">
        <v>0</v>
      </c>
      <c r="Q8995">
        <v>83.270899999999997</v>
      </c>
      <c r="R8995">
        <v>-479.44549999999998</v>
      </c>
      <c r="S8995">
        <v>0</v>
      </c>
      <c r="T8995">
        <v>55.630800000000001</v>
      </c>
      <c r="AA8995" t="s">
        <v>465</v>
      </c>
      <c r="AB8995" t="s">
        <v>46</v>
      </c>
      <c r="AC8995" t="b">
        <v>0</v>
      </c>
    </row>
    <row r="8996" spans="1:29" hidden="1" x14ac:dyDescent="0.25">
      <c r="A8996" t="s">
        <v>134</v>
      </c>
      <c r="B8996" t="s">
        <v>492</v>
      </c>
      <c r="C8996" t="s">
        <v>585</v>
      </c>
      <c r="D8996" s="28" t="s">
        <v>464</v>
      </c>
      <c r="E8996" t="s">
        <v>224</v>
      </c>
      <c r="F8996" t="s">
        <v>595</v>
      </c>
      <c r="G8996" t="str">
        <f t="shared" si="698"/>
        <v>SWHC046-01</v>
      </c>
      <c r="H8996" t="str">
        <f t="shared" si="694"/>
        <v>ExAnte2019</v>
      </c>
      <c r="I8996" t="str">
        <f t="shared" si="695"/>
        <v>IOU workpaper</v>
      </c>
      <c r="J8996" s="2">
        <f t="shared" si="696"/>
        <v>43775</v>
      </c>
      <c r="K8996" t="s">
        <v>203</v>
      </c>
      <c r="L8996">
        <f t="shared" si="697"/>
        <v>1</v>
      </c>
      <c r="O8996">
        <v>677.66840000000002</v>
      </c>
      <c r="P8996">
        <v>0</v>
      </c>
      <c r="Q8996">
        <v>79.580399999999997</v>
      </c>
      <c r="R8996">
        <v>-376.01870000000002</v>
      </c>
      <c r="S8996">
        <v>0</v>
      </c>
      <c r="T8996">
        <v>52.156300000000002</v>
      </c>
      <c r="AA8996" t="s">
        <v>465</v>
      </c>
      <c r="AB8996" t="s">
        <v>46</v>
      </c>
      <c r="AC8996" t="b">
        <v>0</v>
      </c>
    </row>
    <row r="8997" spans="1:29" hidden="1" x14ac:dyDescent="0.25">
      <c r="A8997" t="s">
        <v>134</v>
      </c>
      <c r="B8997" t="s">
        <v>492</v>
      </c>
      <c r="C8997" t="s">
        <v>585</v>
      </c>
      <c r="D8997" s="28" t="s">
        <v>464</v>
      </c>
      <c r="E8997" t="s">
        <v>232</v>
      </c>
      <c r="F8997" t="s">
        <v>595</v>
      </c>
      <c r="G8997" t="str">
        <f t="shared" si="698"/>
        <v>SWHC046-01</v>
      </c>
      <c r="H8997" t="str">
        <f t="shared" si="694"/>
        <v>ExAnte2019</v>
      </c>
      <c r="I8997" t="str">
        <f t="shared" si="695"/>
        <v>IOU workpaper</v>
      </c>
      <c r="J8997" s="2">
        <f t="shared" si="696"/>
        <v>43775</v>
      </c>
      <c r="K8997" t="s">
        <v>203</v>
      </c>
      <c r="L8997">
        <f t="shared" si="697"/>
        <v>1</v>
      </c>
      <c r="O8997">
        <v>882.5684</v>
      </c>
      <c r="P8997">
        <v>0</v>
      </c>
      <c r="Q8997">
        <v>38.357300000000002</v>
      </c>
      <c r="R8997">
        <v>-217.34950000000001</v>
      </c>
      <c r="S8997">
        <v>0</v>
      </c>
      <c r="T8997">
        <v>25.9193</v>
      </c>
      <c r="AA8997" t="s">
        <v>465</v>
      </c>
      <c r="AB8997" t="s">
        <v>46</v>
      </c>
      <c r="AC8997" t="b">
        <v>0</v>
      </c>
    </row>
    <row r="8998" spans="1:29" hidden="1" x14ac:dyDescent="0.25">
      <c r="A8998" t="s">
        <v>134</v>
      </c>
      <c r="B8998" t="s">
        <v>492</v>
      </c>
      <c r="C8998" t="s">
        <v>585</v>
      </c>
      <c r="D8998" s="28" t="s">
        <v>464</v>
      </c>
      <c r="E8998" t="s">
        <v>240</v>
      </c>
      <c r="F8998" t="s">
        <v>595</v>
      </c>
      <c r="G8998" t="str">
        <f t="shared" si="698"/>
        <v>SWHC046-01</v>
      </c>
      <c r="H8998" t="str">
        <f t="shared" si="694"/>
        <v>ExAnte2019</v>
      </c>
      <c r="I8998" t="str">
        <f t="shared" si="695"/>
        <v>IOU workpaper</v>
      </c>
      <c r="J8998" s="2">
        <f t="shared" si="696"/>
        <v>43775</v>
      </c>
      <c r="K8998" t="s">
        <v>203</v>
      </c>
      <c r="L8998">
        <f t="shared" si="697"/>
        <v>1</v>
      </c>
      <c r="O8998">
        <v>733.78620000000001</v>
      </c>
      <c r="P8998">
        <v>0</v>
      </c>
      <c r="Q8998">
        <v>58.384999999999998</v>
      </c>
      <c r="R8998">
        <v>-285.50810000000001</v>
      </c>
      <c r="S8998">
        <v>0</v>
      </c>
      <c r="T8998">
        <v>38.711100000000002</v>
      </c>
      <c r="AA8998" t="s">
        <v>465</v>
      </c>
      <c r="AB8998" t="s">
        <v>46</v>
      </c>
      <c r="AC8998" t="b">
        <v>0</v>
      </c>
    </row>
    <row r="8999" spans="1:29" hidden="1" x14ac:dyDescent="0.25">
      <c r="A8999" t="s">
        <v>134</v>
      </c>
      <c r="B8999" t="s">
        <v>492</v>
      </c>
      <c r="C8999" t="s">
        <v>585</v>
      </c>
      <c r="D8999" s="28" t="s">
        <v>464</v>
      </c>
      <c r="E8999" t="s">
        <v>248</v>
      </c>
      <c r="F8999" t="s">
        <v>595</v>
      </c>
      <c r="G8999" t="str">
        <f t="shared" si="698"/>
        <v>SWHC046-01</v>
      </c>
      <c r="H8999" t="str">
        <f t="shared" si="694"/>
        <v>ExAnte2019</v>
      </c>
      <c r="I8999" t="str">
        <f t="shared" si="695"/>
        <v>IOU workpaper</v>
      </c>
      <c r="J8999" s="2">
        <f t="shared" si="696"/>
        <v>43775</v>
      </c>
      <c r="K8999" t="s">
        <v>203</v>
      </c>
      <c r="L8999">
        <f t="shared" si="697"/>
        <v>1</v>
      </c>
      <c r="O8999">
        <v>842.02189999999996</v>
      </c>
      <c r="P8999">
        <v>0</v>
      </c>
      <c r="Q8999">
        <v>47.162999999999997</v>
      </c>
      <c r="R8999">
        <v>-262.65429999999998</v>
      </c>
      <c r="S8999">
        <v>0</v>
      </c>
      <c r="T8999">
        <v>31.442900000000002</v>
      </c>
      <c r="AA8999" t="s">
        <v>465</v>
      </c>
      <c r="AB8999" t="s">
        <v>46</v>
      </c>
      <c r="AC8999" t="b">
        <v>0</v>
      </c>
    </row>
    <row r="9000" spans="1:29" hidden="1" x14ac:dyDescent="0.25">
      <c r="A9000" t="s">
        <v>134</v>
      </c>
      <c r="B9000" t="s">
        <v>492</v>
      </c>
      <c r="C9000" t="s">
        <v>585</v>
      </c>
      <c r="D9000" s="28" t="s">
        <v>464</v>
      </c>
      <c r="E9000" t="s">
        <v>256</v>
      </c>
      <c r="F9000" t="s">
        <v>595</v>
      </c>
      <c r="G9000" t="str">
        <f t="shared" si="698"/>
        <v>SWHC046-01</v>
      </c>
      <c r="H9000" t="str">
        <f t="shared" si="694"/>
        <v>ExAnte2019</v>
      </c>
      <c r="I9000" t="str">
        <f t="shared" si="695"/>
        <v>IOU workpaper</v>
      </c>
      <c r="J9000" s="2">
        <f t="shared" si="696"/>
        <v>43775</v>
      </c>
      <c r="K9000" t="s">
        <v>203</v>
      </c>
      <c r="L9000">
        <f t="shared" si="697"/>
        <v>1</v>
      </c>
      <c r="O9000">
        <v>1056.7828</v>
      </c>
      <c r="P9000">
        <v>0</v>
      </c>
      <c r="Q9000">
        <v>13.494400000000001</v>
      </c>
      <c r="R9000">
        <v>-27.612500000000001</v>
      </c>
      <c r="S9000">
        <v>0</v>
      </c>
      <c r="T9000">
        <v>7.7651000000000003</v>
      </c>
      <c r="AA9000" t="s">
        <v>465</v>
      </c>
      <c r="AB9000" t="s">
        <v>46</v>
      </c>
      <c r="AC9000" t="b">
        <v>0</v>
      </c>
    </row>
    <row r="9001" spans="1:29" hidden="1" x14ac:dyDescent="0.25">
      <c r="A9001" t="s">
        <v>134</v>
      </c>
      <c r="B9001" t="s">
        <v>492</v>
      </c>
      <c r="C9001" t="s">
        <v>585</v>
      </c>
      <c r="D9001" s="28" t="s">
        <v>464</v>
      </c>
      <c r="E9001" t="s">
        <v>265</v>
      </c>
      <c r="F9001" t="s">
        <v>595</v>
      </c>
      <c r="G9001" t="str">
        <f t="shared" si="698"/>
        <v>SWHC046-01</v>
      </c>
      <c r="H9001" t="str">
        <f t="shared" si="694"/>
        <v>ExAnte2019</v>
      </c>
      <c r="I9001" t="str">
        <f t="shared" si="695"/>
        <v>IOU workpaper</v>
      </c>
      <c r="J9001" s="2">
        <f t="shared" si="696"/>
        <v>43775</v>
      </c>
      <c r="K9001" t="s">
        <v>203</v>
      </c>
      <c r="L9001">
        <f t="shared" si="697"/>
        <v>1</v>
      </c>
      <c r="O9001">
        <v>1068.8556000000001</v>
      </c>
      <c r="P9001">
        <v>0</v>
      </c>
      <c r="Q9001">
        <v>3.8237000000000001</v>
      </c>
      <c r="R9001">
        <v>20.351500000000001</v>
      </c>
      <c r="S9001">
        <v>0</v>
      </c>
      <c r="T9001">
        <v>1.8299000000000001</v>
      </c>
      <c r="AA9001" t="s">
        <v>465</v>
      </c>
      <c r="AB9001" t="s">
        <v>46</v>
      </c>
      <c r="AC9001" t="b">
        <v>0</v>
      </c>
    </row>
    <row r="9002" spans="1:29" hidden="1" x14ac:dyDescent="0.25">
      <c r="A9002" t="s">
        <v>134</v>
      </c>
      <c r="B9002" t="s">
        <v>492</v>
      </c>
      <c r="C9002" t="s">
        <v>585</v>
      </c>
      <c r="D9002" s="28" t="s">
        <v>464</v>
      </c>
      <c r="E9002" t="s">
        <v>274</v>
      </c>
      <c r="F9002" t="s">
        <v>595</v>
      </c>
      <c r="G9002" t="str">
        <f t="shared" si="698"/>
        <v>SWHC046-01</v>
      </c>
      <c r="H9002" t="str">
        <f t="shared" si="694"/>
        <v>ExAnte2019</v>
      </c>
      <c r="I9002" t="str">
        <f t="shared" si="695"/>
        <v>IOU workpaper</v>
      </c>
      <c r="J9002" s="2">
        <f t="shared" si="696"/>
        <v>43775</v>
      </c>
      <c r="K9002" t="s">
        <v>203</v>
      </c>
      <c r="L9002">
        <f t="shared" si="697"/>
        <v>1</v>
      </c>
      <c r="O9002">
        <v>907.62890000000004</v>
      </c>
      <c r="P9002">
        <v>0</v>
      </c>
      <c r="Q9002">
        <v>15.1729</v>
      </c>
      <c r="R9002">
        <v>-21.923100000000002</v>
      </c>
      <c r="S9002">
        <v>0</v>
      </c>
      <c r="T9002">
        <v>8.0591000000000008</v>
      </c>
      <c r="AA9002" t="s">
        <v>465</v>
      </c>
      <c r="AB9002" t="s">
        <v>46</v>
      </c>
      <c r="AC9002" t="b">
        <v>0</v>
      </c>
    </row>
    <row r="9003" spans="1:29" hidden="1" x14ac:dyDescent="0.25">
      <c r="A9003" t="s">
        <v>134</v>
      </c>
      <c r="B9003" t="s">
        <v>492</v>
      </c>
      <c r="C9003" t="s">
        <v>585</v>
      </c>
      <c r="D9003" s="28" t="s">
        <v>464</v>
      </c>
      <c r="E9003" t="s">
        <v>282</v>
      </c>
      <c r="F9003" t="s">
        <v>595</v>
      </c>
      <c r="G9003" t="str">
        <f t="shared" si="698"/>
        <v>SWHC046-01</v>
      </c>
      <c r="H9003" t="str">
        <f t="shared" si="694"/>
        <v>ExAnte2019</v>
      </c>
      <c r="I9003" t="str">
        <f t="shared" si="695"/>
        <v>IOU workpaper</v>
      </c>
      <c r="J9003" s="2">
        <f t="shared" si="696"/>
        <v>43775</v>
      </c>
      <c r="K9003" t="s">
        <v>203</v>
      </c>
      <c r="L9003">
        <f t="shared" si="697"/>
        <v>1</v>
      </c>
      <c r="O9003">
        <v>1002.1272</v>
      </c>
      <c r="P9003">
        <v>0</v>
      </c>
      <c r="Q9003">
        <v>15.463100000000001</v>
      </c>
      <c r="R9003">
        <v>-48.105899999999998</v>
      </c>
      <c r="S9003">
        <v>0</v>
      </c>
      <c r="T9003">
        <v>8.9809999999999999</v>
      </c>
      <c r="AA9003" t="s">
        <v>465</v>
      </c>
      <c r="AB9003" t="s">
        <v>46</v>
      </c>
      <c r="AC9003" t="b">
        <v>0</v>
      </c>
    </row>
    <row r="9004" spans="1:29" hidden="1" x14ac:dyDescent="0.25">
      <c r="A9004" t="s">
        <v>134</v>
      </c>
      <c r="B9004" t="s">
        <v>492</v>
      </c>
      <c r="C9004" t="s">
        <v>585</v>
      </c>
      <c r="D9004" s="28" t="s">
        <v>464</v>
      </c>
      <c r="E9004" t="s">
        <v>290</v>
      </c>
      <c r="F9004" t="s">
        <v>595</v>
      </c>
      <c r="G9004" t="str">
        <f t="shared" si="698"/>
        <v>SWHC046-01</v>
      </c>
      <c r="H9004" t="str">
        <f t="shared" si="694"/>
        <v>ExAnte2019</v>
      </c>
      <c r="I9004" t="str">
        <f t="shared" si="695"/>
        <v>IOU workpaper</v>
      </c>
      <c r="J9004" s="2">
        <f t="shared" si="696"/>
        <v>43775</v>
      </c>
      <c r="K9004" t="s">
        <v>203</v>
      </c>
      <c r="L9004">
        <f t="shared" si="697"/>
        <v>1</v>
      </c>
      <c r="O9004">
        <v>961.95780000000002</v>
      </c>
      <c r="P9004">
        <v>0</v>
      </c>
      <c r="Q9004">
        <v>26.171399999999998</v>
      </c>
      <c r="R9004">
        <v>-94.021699999999996</v>
      </c>
      <c r="S9004">
        <v>0</v>
      </c>
      <c r="T9004">
        <v>16.152799999999999</v>
      </c>
      <c r="AA9004" t="s">
        <v>465</v>
      </c>
      <c r="AB9004" t="s">
        <v>46</v>
      </c>
      <c r="AC9004" t="b">
        <v>0</v>
      </c>
    </row>
    <row r="9005" spans="1:29" hidden="1" x14ac:dyDescent="0.25">
      <c r="A9005" t="s">
        <v>134</v>
      </c>
      <c r="B9005" t="s">
        <v>492</v>
      </c>
      <c r="C9005" t="s">
        <v>585</v>
      </c>
      <c r="D9005" s="28" t="s">
        <v>464</v>
      </c>
      <c r="E9005" t="s">
        <v>298</v>
      </c>
      <c r="F9005" t="s">
        <v>595</v>
      </c>
      <c r="G9005" t="str">
        <f t="shared" si="698"/>
        <v>SWHC046-01</v>
      </c>
      <c r="H9005" t="str">
        <f t="shared" si="694"/>
        <v>ExAnte2019</v>
      </c>
      <c r="I9005" t="str">
        <f t="shared" si="695"/>
        <v>IOU workpaper</v>
      </c>
      <c r="J9005" s="2">
        <f t="shared" si="696"/>
        <v>43775</v>
      </c>
      <c r="K9005" t="s">
        <v>203</v>
      </c>
      <c r="L9005">
        <f t="shared" si="697"/>
        <v>1</v>
      </c>
      <c r="O9005">
        <v>865.00469999999996</v>
      </c>
      <c r="P9005">
        <v>0</v>
      </c>
      <c r="Q9005">
        <v>49.879300000000001</v>
      </c>
      <c r="R9005">
        <v>-239.83510000000001</v>
      </c>
      <c r="S9005">
        <v>0</v>
      </c>
      <c r="T9005">
        <v>34.603900000000003</v>
      </c>
      <c r="AA9005" t="s">
        <v>465</v>
      </c>
      <c r="AB9005" t="s">
        <v>46</v>
      </c>
      <c r="AC9005" t="b">
        <v>0</v>
      </c>
    </row>
    <row r="9006" spans="1:29" hidden="1" x14ac:dyDescent="0.25">
      <c r="A9006" t="s">
        <v>134</v>
      </c>
      <c r="B9006" t="s">
        <v>492</v>
      </c>
      <c r="C9006" t="s">
        <v>585</v>
      </c>
      <c r="D9006" s="28" t="s">
        <v>464</v>
      </c>
      <c r="E9006" t="s">
        <v>306</v>
      </c>
      <c r="F9006" t="s">
        <v>595</v>
      </c>
      <c r="G9006" t="str">
        <f t="shared" si="698"/>
        <v>SWHC046-01</v>
      </c>
      <c r="H9006" t="str">
        <f t="shared" si="694"/>
        <v>ExAnte2019</v>
      </c>
      <c r="I9006" t="str">
        <f t="shared" si="695"/>
        <v>IOU workpaper</v>
      </c>
      <c r="J9006" s="2">
        <f t="shared" si="696"/>
        <v>43775</v>
      </c>
      <c r="K9006" t="s">
        <v>203</v>
      </c>
      <c r="L9006">
        <f t="shared" si="697"/>
        <v>1</v>
      </c>
      <c r="O9006">
        <v>794.36500000000001</v>
      </c>
      <c r="P9006">
        <v>0</v>
      </c>
      <c r="Q9006">
        <v>54.726300000000002</v>
      </c>
      <c r="R9006">
        <v>-269.2808</v>
      </c>
      <c r="S9006">
        <v>0</v>
      </c>
      <c r="T9006">
        <v>36.873399999999997</v>
      </c>
      <c r="AA9006" t="s">
        <v>465</v>
      </c>
      <c r="AB9006" t="s">
        <v>46</v>
      </c>
      <c r="AC9006" t="b">
        <v>0</v>
      </c>
    </row>
    <row r="9007" spans="1:29" hidden="1" x14ac:dyDescent="0.25">
      <c r="A9007" t="s">
        <v>134</v>
      </c>
      <c r="B9007" t="s">
        <v>492</v>
      </c>
      <c r="C9007" t="s">
        <v>585</v>
      </c>
      <c r="D9007" s="28" t="s">
        <v>464</v>
      </c>
      <c r="E9007" t="s">
        <v>314</v>
      </c>
      <c r="F9007" t="s">
        <v>595</v>
      </c>
      <c r="G9007" t="str">
        <f t="shared" si="698"/>
        <v>SWHC046-01</v>
      </c>
      <c r="H9007" t="str">
        <f t="shared" si="694"/>
        <v>ExAnte2019</v>
      </c>
      <c r="I9007" t="str">
        <f t="shared" si="695"/>
        <v>IOU workpaper</v>
      </c>
      <c r="J9007" s="2">
        <f t="shared" si="696"/>
        <v>43775</v>
      </c>
      <c r="K9007" t="s">
        <v>203</v>
      </c>
      <c r="L9007">
        <f t="shared" si="697"/>
        <v>1</v>
      </c>
      <c r="O9007">
        <v>875.05550000000005</v>
      </c>
      <c r="P9007">
        <v>0</v>
      </c>
      <c r="Q9007">
        <v>43.150399999999998</v>
      </c>
      <c r="R9007">
        <v>-205.36869999999999</v>
      </c>
      <c r="S9007">
        <v>0</v>
      </c>
      <c r="T9007">
        <v>29.4148</v>
      </c>
      <c r="AA9007" t="s">
        <v>465</v>
      </c>
      <c r="AB9007" t="s">
        <v>46</v>
      </c>
      <c r="AC9007" t="b">
        <v>0</v>
      </c>
    </row>
    <row r="9008" spans="1:29" hidden="1" x14ac:dyDescent="0.25">
      <c r="A9008" t="s">
        <v>134</v>
      </c>
      <c r="B9008" t="s">
        <v>492</v>
      </c>
      <c r="C9008" t="s">
        <v>585</v>
      </c>
      <c r="D9008" s="28" t="s">
        <v>464</v>
      </c>
      <c r="E9008" t="s">
        <v>322</v>
      </c>
      <c r="F9008" t="s">
        <v>595</v>
      </c>
      <c r="G9008" t="str">
        <f t="shared" si="698"/>
        <v>SWHC046-01</v>
      </c>
      <c r="H9008" t="str">
        <f t="shared" si="694"/>
        <v>ExAnte2019</v>
      </c>
      <c r="I9008" t="str">
        <f t="shared" si="695"/>
        <v>IOU workpaper</v>
      </c>
      <c r="J9008" s="2">
        <f t="shared" si="696"/>
        <v>43775</v>
      </c>
      <c r="K9008" t="s">
        <v>203</v>
      </c>
      <c r="L9008">
        <f t="shared" si="697"/>
        <v>1</v>
      </c>
      <c r="O9008">
        <v>795.74749999999995</v>
      </c>
      <c r="P9008">
        <v>0</v>
      </c>
      <c r="Q9008">
        <v>56.4377</v>
      </c>
      <c r="R9008">
        <v>-284.94</v>
      </c>
      <c r="S9008">
        <v>0</v>
      </c>
      <c r="T9008">
        <v>38.696599999999997</v>
      </c>
      <c r="AA9008" t="s">
        <v>465</v>
      </c>
      <c r="AB9008" t="s">
        <v>46</v>
      </c>
      <c r="AC9008" t="b">
        <v>0</v>
      </c>
    </row>
    <row r="9009" spans="1:29" hidden="1" x14ac:dyDescent="0.25">
      <c r="A9009" t="s">
        <v>134</v>
      </c>
      <c r="B9009" t="s">
        <v>492</v>
      </c>
      <c r="C9009" t="s">
        <v>585</v>
      </c>
      <c r="D9009" s="28" t="s">
        <v>464</v>
      </c>
      <c r="E9009" t="s">
        <v>330</v>
      </c>
      <c r="F9009" t="s">
        <v>595</v>
      </c>
      <c r="G9009" t="str">
        <f t="shared" si="698"/>
        <v>SWHC046-01</v>
      </c>
      <c r="H9009" t="str">
        <f t="shared" si="694"/>
        <v>ExAnte2019</v>
      </c>
      <c r="I9009" t="str">
        <f t="shared" si="695"/>
        <v>IOU workpaper</v>
      </c>
      <c r="J9009" s="2">
        <f t="shared" si="696"/>
        <v>43775</v>
      </c>
      <c r="K9009" t="s">
        <v>203</v>
      </c>
      <c r="L9009">
        <f t="shared" si="697"/>
        <v>1</v>
      </c>
      <c r="O9009">
        <v>1202.1244999999999</v>
      </c>
      <c r="P9009">
        <v>0</v>
      </c>
      <c r="Q9009">
        <v>4.7024999999999997</v>
      </c>
      <c r="R9009">
        <v>62.122700000000002</v>
      </c>
      <c r="S9009">
        <v>0</v>
      </c>
      <c r="T9009">
        <v>3.0034000000000001</v>
      </c>
      <c r="AA9009" t="s">
        <v>465</v>
      </c>
      <c r="AB9009" t="s">
        <v>46</v>
      </c>
      <c r="AC9009" t="b">
        <v>0</v>
      </c>
    </row>
    <row r="9010" spans="1:29" hidden="1" x14ac:dyDescent="0.25">
      <c r="A9010" t="s">
        <v>134</v>
      </c>
      <c r="B9010" t="s">
        <v>492</v>
      </c>
      <c r="C9010" t="s">
        <v>585</v>
      </c>
      <c r="D9010" s="28" t="s">
        <v>464</v>
      </c>
      <c r="E9010" t="s">
        <v>338</v>
      </c>
      <c r="F9010" t="s">
        <v>595</v>
      </c>
      <c r="G9010" t="str">
        <f t="shared" si="698"/>
        <v>SWHC046-01</v>
      </c>
      <c r="H9010" t="str">
        <f t="shared" si="694"/>
        <v>ExAnte2019</v>
      </c>
      <c r="I9010" t="str">
        <f t="shared" si="695"/>
        <v>IOU workpaper</v>
      </c>
      <c r="J9010" s="2">
        <f t="shared" si="696"/>
        <v>43775</v>
      </c>
      <c r="K9010" t="s">
        <v>203</v>
      </c>
      <c r="L9010">
        <f t="shared" si="697"/>
        <v>1</v>
      </c>
      <c r="O9010">
        <v>356.67189999999999</v>
      </c>
      <c r="P9010">
        <v>0</v>
      </c>
      <c r="Q9010">
        <v>125.5412</v>
      </c>
      <c r="R9010">
        <v>-780.17589999999996</v>
      </c>
      <c r="S9010">
        <v>0</v>
      </c>
      <c r="T9010">
        <v>89.997</v>
      </c>
      <c r="AA9010" t="s">
        <v>465</v>
      </c>
      <c r="AB9010" t="s">
        <v>46</v>
      </c>
      <c r="AC9010" t="b">
        <v>0</v>
      </c>
    </row>
    <row r="9011" spans="1:29" hidden="1" x14ac:dyDescent="0.25">
      <c r="A9011" t="s">
        <v>134</v>
      </c>
      <c r="B9011" t="s">
        <v>492</v>
      </c>
      <c r="C9011" t="s">
        <v>586</v>
      </c>
      <c r="D9011" s="28" t="s">
        <v>464</v>
      </c>
      <c r="E9011" t="s">
        <v>202</v>
      </c>
      <c r="F9011" t="s">
        <v>595</v>
      </c>
      <c r="G9011" t="str">
        <f t="shared" si="698"/>
        <v>SWHC046-01</v>
      </c>
      <c r="H9011" t="str">
        <f t="shared" si="694"/>
        <v>ExAnte2019</v>
      </c>
      <c r="I9011" t="str">
        <f t="shared" si="695"/>
        <v>IOU workpaper</v>
      </c>
      <c r="J9011" s="2">
        <f t="shared" si="696"/>
        <v>43775</v>
      </c>
      <c r="K9011" t="s">
        <v>203</v>
      </c>
      <c r="L9011">
        <f t="shared" si="697"/>
        <v>1</v>
      </c>
      <c r="O9011">
        <v>343.02370000000002</v>
      </c>
      <c r="P9011">
        <v>0</v>
      </c>
      <c r="Q9011">
        <v>103.5945</v>
      </c>
      <c r="R9011">
        <v>-708.21310000000005</v>
      </c>
      <c r="S9011">
        <v>0</v>
      </c>
      <c r="T9011">
        <v>92.806899999999999</v>
      </c>
      <c r="AA9011" t="s">
        <v>465</v>
      </c>
      <c r="AB9011" t="s">
        <v>46</v>
      </c>
      <c r="AC9011" t="b">
        <v>0</v>
      </c>
    </row>
    <row r="9012" spans="1:29" hidden="1" x14ac:dyDescent="0.25">
      <c r="A9012" t="s">
        <v>134</v>
      </c>
      <c r="B9012" t="s">
        <v>492</v>
      </c>
      <c r="C9012" t="s">
        <v>586</v>
      </c>
      <c r="D9012" s="28" t="s">
        <v>464</v>
      </c>
      <c r="E9012" t="s">
        <v>224</v>
      </c>
      <c r="F9012" t="s">
        <v>595</v>
      </c>
      <c r="G9012" t="str">
        <f t="shared" si="698"/>
        <v>SWHC046-01</v>
      </c>
      <c r="H9012" t="str">
        <f t="shared" si="694"/>
        <v>ExAnte2019</v>
      </c>
      <c r="I9012" t="str">
        <f t="shared" si="695"/>
        <v>IOU workpaper</v>
      </c>
      <c r="J9012" s="2">
        <f t="shared" si="696"/>
        <v>43775</v>
      </c>
      <c r="K9012" t="s">
        <v>203</v>
      </c>
      <c r="L9012">
        <f t="shared" si="697"/>
        <v>1</v>
      </c>
      <c r="O9012">
        <v>556.93510000000003</v>
      </c>
      <c r="P9012">
        <v>0</v>
      </c>
      <c r="Q9012">
        <v>74.517799999999994</v>
      </c>
      <c r="R9012">
        <v>-488.29680000000002</v>
      </c>
      <c r="S9012">
        <v>0</v>
      </c>
      <c r="T9012">
        <v>66.737099999999998</v>
      </c>
      <c r="AA9012" t="s">
        <v>465</v>
      </c>
      <c r="AB9012" t="s">
        <v>46</v>
      </c>
      <c r="AC9012" t="b">
        <v>0</v>
      </c>
    </row>
    <row r="9013" spans="1:29" hidden="1" x14ac:dyDescent="0.25">
      <c r="A9013" t="s">
        <v>134</v>
      </c>
      <c r="B9013" t="s">
        <v>492</v>
      </c>
      <c r="C9013" t="s">
        <v>586</v>
      </c>
      <c r="D9013" s="28" t="s">
        <v>464</v>
      </c>
      <c r="E9013" t="s">
        <v>232</v>
      </c>
      <c r="F9013" t="s">
        <v>595</v>
      </c>
      <c r="G9013" t="str">
        <f t="shared" si="698"/>
        <v>SWHC046-01</v>
      </c>
      <c r="H9013" t="str">
        <f t="shared" si="694"/>
        <v>ExAnte2019</v>
      </c>
      <c r="I9013" t="str">
        <f t="shared" si="695"/>
        <v>IOU workpaper</v>
      </c>
      <c r="J9013" s="2">
        <f t="shared" si="696"/>
        <v>43775</v>
      </c>
      <c r="K9013" t="s">
        <v>203</v>
      </c>
      <c r="L9013">
        <f t="shared" si="697"/>
        <v>1</v>
      </c>
      <c r="O9013">
        <v>616.75609999999995</v>
      </c>
      <c r="P9013">
        <v>0</v>
      </c>
      <c r="Q9013">
        <v>56.816000000000003</v>
      </c>
      <c r="R9013">
        <v>-397.39980000000003</v>
      </c>
      <c r="S9013">
        <v>0</v>
      </c>
      <c r="T9013">
        <v>53.4133</v>
      </c>
      <c r="AA9013" t="s">
        <v>465</v>
      </c>
      <c r="AB9013" t="s">
        <v>46</v>
      </c>
      <c r="AC9013" t="b">
        <v>0</v>
      </c>
    </row>
    <row r="9014" spans="1:29" hidden="1" x14ac:dyDescent="0.25">
      <c r="A9014" t="s">
        <v>134</v>
      </c>
      <c r="B9014" t="s">
        <v>492</v>
      </c>
      <c r="C9014" t="s">
        <v>586</v>
      </c>
      <c r="D9014" s="28" t="s">
        <v>464</v>
      </c>
      <c r="E9014" t="s">
        <v>240</v>
      </c>
      <c r="F9014" t="s">
        <v>595</v>
      </c>
      <c r="G9014" t="str">
        <f t="shared" si="698"/>
        <v>SWHC046-01</v>
      </c>
      <c r="H9014" t="str">
        <f t="shared" si="694"/>
        <v>ExAnte2019</v>
      </c>
      <c r="I9014" t="str">
        <f t="shared" si="695"/>
        <v>IOU workpaper</v>
      </c>
      <c r="J9014" s="2">
        <f t="shared" si="696"/>
        <v>43775</v>
      </c>
      <c r="K9014" t="s">
        <v>203</v>
      </c>
      <c r="L9014">
        <f t="shared" si="697"/>
        <v>1</v>
      </c>
      <c r="O9014">
        <v>644.42259999999999</v>
      </c>
      <c r="P9014">
        <v>0</v>
      </c>
      <c r="Q9014">
        <v>54.873699999999999</v>
      </c>
      <c r="R9014">
        <v>-380.51459999999997</v>
      </c>
      <c r="S9014">
        <v>0</v>
      </c>
      <c r="T9014">
        <v>50.807499999999997</v>
      </c>
      <c r="AA9014" t="s">
        <v>465</v>
      </c>
      <c r="AB9014" t="s">
        <v>46</v>
      </c>
      <c r="AC9014" t="b">
        <v>0</v>
      </c>
    </row>
    <row r="9015" spans="1:29" hidden="1" x14ac:dyDescent="0.25">
      <c r="A9015" t="s">
        <v>134</v>
      </c>
      <c r="B9015" t="s">
        <v>492</v>
      </c>
      <c r="C9015" t="s">
        <v>586</v>
      </c>
      <c r="D9015" s="28" t="s">
        <v>464</v>
      </c>
      <c r="E9015" t="s">
        <v>248</v>
      </c>
      <c r="F9015" t="s">
        <v>595</v>
      </c>
      <c r="G9015" t="str">
        <f t="shared" si="698"/>
        <v>SWHC046-01</v>
      </c>
      <c r="H9015" t="str">
        <f t="shared" si="694"/>
        <v>ExAnte2019</v>
      </c>
      <c r="I9015" t="str">
        <f t="shared" si="695"/>
        <v>IOU workpaper</v>
      </c>
      <c r="J9015" s="2">
        <f t="shared" si="696"/>
        <v>43775</v>
      </c>
      <c r="K9015" t="s">
        <v>203</v>
      </c>
      <c r="L9015">
        <f t="shared" si="697"/>
        <v>1</v>
      </c>
      <c r="O9015">
        <v>484.37610000000001</v>
      </c>
      <c r="P9015">
        <v>0</v>
      </c>
      <c r="Q9015">
        <v>66.3536</v>
      </c>
      <c r="R9015">
        <v>-433.56009999999998</v>
      </c>
      <c r="S9015">
        <v>0</v>
      </c>
      <c r="T9015">
        <v>57.997399999999999</v>
      </c>
      <c r="AA9015" t="s">
        <v>465</v>
      </c>
      <c r="AB9015" t="s">
        <v>46</v>
      </c>
      <c r="AC9015" t="b">
        <v>0</v>
      </c>
    </row>
    <row r="9016" spans="1:29" hidden="1" x14ac:dyDescent="0.25">
      <c r="A9016" t="s">
        <v>134</v>
      </c>
      <c r="B9016" t="s">
        <v>492</v>
      </c>
      <c r="C9016" t="s">
        <v>586</v>
      </c>
      <c r="D9016" s="28" t="s">
        <v>464</v>
      </c>
      <c r="E9016" t="s">
        <v>256</v>
      </c>
      <c r="F9016" t="s">
        <v>595</v>
      </c>
      <c r="G9016" t="str">
        <f t="shared" si="698"/>
        <v>SWHC046-01</v>
      </c>
      <c r="H9016" t="str">
        <f t="shared" si="694"/>
        <v>ExAnte2019</v>
      </c>
      <c r="I9016" t="str">
        <f t="shared" si="695"/>
        <v>IOU workpaper</v>
      </c>
      <c r="J9016" s="2">
        <f t="shared" si="696"/>
        <v>43775</v>
      </c>
      <c r="K9016" t="s">
        <v>203</v>
      </c>
      <c r="L9016">
        <f t="shared" si="697"/>
        <v>1</v>
      </c>
      <c r="O9016">
        <v>814.98050000000001</v>
      </c>
      <c r="P9016">
        <v>0</v>
      </c>
      <c r="Q9016">
        <v>32.682899999999997</v>
      </c>
      <c r="R9016">
        <v>-217.00810000000001</v>
      </c>
      <c r="S9016">
        <v>0</v>
      </c>
      <c r="T9016">
        <v>31.6159</v>
      </c>
      <c r="AA9016" t="s">
        <v>465</v>
      </c>
      <c r="AB9016" t="s">
        <v>46</v>
      </c>
      <c r="AC9016" t="b">
        <v>0</v>
      </c>
    </row>
    <row r="9017" spans="1:29" hidden="1" x14ac:dyDescent="0.25">
      <c r="A9017" t="s">
        <v>134</v>
      </c>
      <c r="B9017" t="s">
        <v>492</v>
      </c>
      <c r="C9017" t="s">
        <v>586</v>
      </c>
      <c r="D9017" s="28" t="s">
        <v>464</v>
      </c>
      <c r="E9017" t="s">
        <v>265</v>
      </c>
      <c r="F9017" t="s">
        <v>595</v>
      </c>
      <c r="G9017" t="str">
        <f t="shared" si="698"/>
        <v>SWHC046-01</v>
      </c>
      <c r="H9017" t="str">
        <f t="shared" si="694"/>
        <v>ExAnte2019</v>
      </c>
      <c r="I9017" t="str">
        <f t="shared" si="695"/>
        <v>IOU workpaper</v>
      </c>
      <c r="J9017" s="2">
        <f t="shared" si="696"/>
        <v>43775</v>
      </c>
      <c r="K9017" t="s">
        <v>203</v>
      </c>
      <c r="L9017">
        <f t="shared" si="697"/>
        <v>1</v>
      </c>
      <c r="O9017">
        <v>789.82669999999996</v>
      </c>
      <c r="P9017">
        <v>0</v>
      </c>
      <c r="Q9017">
        <v>19.9634</v>
      </c>
      <c r="R9017">
        <v>-130.09450000000001</v>
      </c>
      <c r="S9017">
        <v>0</v>
      </c>
      <c r="T9017">
        <v>18.227599999999999</v>
      </c>
      <c r="AA9017" t="s">
        <v>465</v>
      </c>
      <c r="AB9017" t="s">
        <v>46</v>
      </c>
      <c r="AC9017" t="b">
        <v>0</v>
      </c>
    </row>
    <row r="9018" spans="1:29" hidden="1" x14ac:dyDescent="0.25">
      <c r="A9018" t="s">
        <v>134</v>
      </c>
      <c r="B9018" t="s">
        <v>492</v>
      </c>
      <c r="C9018" t="s">
        <v>586</v>
      </c>
      <c r="D9018" s="28" t="s">
        <v>464</v>
      </c>
      <c r="E9018" t="s">
        <v>274</v>
      </c>
      <c r="F9018" t="s">
        <v>595</v>
      </c>
      <c r="G9018" t="str">
        <f t="shared" si="698"/>
        <v>SWHC046-01</v>
      </c>
      <c r="H9018" t="str">
        <f t="shared" si="694"/>
        <v>ExAnte2019</v>
      </c>
      <c r="I9018" t="str">
        <f t="shared" si="695"/>
        <v>IOU workpaper</v>
      </c>
      <c r="J9018" s="2">
        <f t="shared" si="696"/>
        <v>43775</v>
      </c>
      <c r="K9018" t="s">
        <v>203</v>
      </c>
      <c r="L9018">
        <f t="shared" si="697"/>
        <v>1</v>
      </c>
      <c r="O9018">
        <v>866.19259999999997</v>
      </c>
      <c r="P9018">
        <v>0</v>
      </c>
      <c r="Q9018">
        <v>26.5595</v>
      </c>
      <c r="R9018">
        <v>-166.3561</v>
      </c>
      <c r="S9018">
        <v>0</v>
      </c>
      <c r="T9018">
        <v>26.084599999999998</v>
      </c>
      <c r="AA9018" t="s">
        <v>465</v>
      </c>
      <c r="AB9018" t="s">
        <v>46</v>
      </c>
      <c r="AC9018" t="b">
        <v>0</v>
      </c>
    </row>
    <row r="9019" spans="1:29" hidden="1" x14ac:dyDescent="0.25">
      <c r="A9019" t="s">
        <v>134</v>
      </c>
      <c r="B9019" t="s">
        <v>492</v>
      </c>
      <c r="C9019" t="s">
        <v>586</v>
      </c>
      <c r="D9019" s="28" t="s">
        <v>464</v>
      </c>
      <c r="E9019" t="s">
        <v>282</v>
      </c>
      <c r="F9019" t="s">
        <v>595</v>
      </c>
      <c r="G9019" t="str">
        <f t="shared" si="698"/>
        <v>SWHC046-01</v>
      </c>
      <c r="H9019" t="str">
        <f t="shared" si="694"/>
        <v>ExAnte2019</v>
      </c>
      <c r="I9019" t="str">
        <f t="shared" si="695"/>
        <v>IOU workpaper</v>
      </c>
      <c r="J9019" s="2">
        <f t="shared" si="696"/>
        <v>43775</v>
      </c>
      <c r="K9019" t="s">
        <v>203</v>
      </c>
      <c r="L9019">
        <f t="shared" si="697"/>
        <v>1</v>
      </c>
      <c r="O9019">
        <v>825.61339999999996</v>
      </c>
      <c r="P9019">
        <v>0</v>
      </c>
      <c r="Q9019">
        <v>31.270800000000001</v>
      </c>
      <c r="R9019">
        <v>-192.75139999999999</v>
      </c>
      <c r="S9019">
        <v>0</v>
      </c>
      <c r="T9019">
        <v>30.0382</v>
      </c>
      <c r="AA9019" t="s">
        <v>465</v>
      </c>
      <c r="AB9019" t="s">
        <v>46</v>
      </c>
      <c r="AC9019" t="b">
        <v>0</v>
      </c>
    </row>
    <row r="9020" spans="1:29" hidden="1" x14ac:dyDescent="0.25">
      <c r="A9020" t="s">
        <v>134</v>
      </c>
      <c r="B9020" t="s">
        <v>492</v>
      </c>
      <c r="C9020" t="s">
        <v>586</v>
      </c>
      <c r="D9020" s="28" t="s">
        <v>464</v>
      </c>
      <c r="E9020" t="s">
        <v>290</v>
      </c>
      <c r="F9020" t="s">
        <v>595</v>
      </c>
      <c r="G9020" t="str">
        <f t="shared" si="698"/>
        <v>SWHC046-01</v>
      </c>
      <c r="H9020" t="str">
        <f t="shared" si="694"/>
        <v>ExAnte2019</v>
      </c>
      <c r="I9020" t="str">
        <f t="shared" si="695"/>
        <v>IOU workpaper</v>
      </c>
      <c r="J9020" s="2">
        <f t="shared" si="696"/>
        <v>43775</v>
      </c>
      <c r="K9020" t="s">
        <v>203</v>
      </c>
      <c r="L9020">
        <f t="shared" si="697"/>
        <v>1</v>
      </c>
      <c r="O9020">
        <v>815.63099999999997</v>
      </c>
      <c r="P9020">
        <v>0</v>
      </c>
      <c r="Q9020">
        <v>38.096400000000003</v>
      </c>
      <c r="R9020">
        <v>-224.74529999999999</v>
      </c>
      <c r="S9020">
        <v>0</v>
      </c>
      <c r="T9020">
        <v>35.32</v>
      </c>
      <c r="AA9020" t="s">
        <v>465</v>
      </c>
      <c r="AB9020" t="s">
        <v>46</v>
      </c>
      <c r="AC9020" t="b">
        <v>0</v>
      </c>
    </row>
    <row r="9021" spans="1:29" hidden="1" x14ac:dyDescent="0.25">
      <c r="A9021" t="s">
        <v>134</v>
      </c>
      <c r="B9021" t="s">
        <v>492</v>
      </c>
      <c r="C9021" t="s">
        <v>586</v>
      </c>
      <c r="D9021" s="28" t="s">
        <v>464</v>
      </c>
      <c r="E9021" t="s">
        <v>298</v>
      </c>
      <c r="F9021" t="s">
        <v>595</v>
      </c>
      <c r="G9021" t="str">
        <f t="shared" si="698"/>
        <v>SWHC046-01</v>
      </c>
      <c r="H9021" t="str">
        <f t="shared" si="694"/>
        <v>ExAnte2019</v>
      </c>
      <c r="I9021" t="str">
        <f t="shared" si="695"/>
        <v>IOU workpaper</v>
      </c>
      <c r="J9021" s="2">
        <f t="shared" si="696"/>
        <v>43775</v>
      </c>
      <c r="K9021" t="s">
        <v>203</v>
      </c>
      <c r="L9021">
        <f t="shared" si="697"/>
        <v>1</v>
      </c>
      <c r="O9021">
        <v>586.7432</v>
      </c>
      <c r="P9021">
        <v>0</v>
      </c>
      <c r="Q9021">
        <v>60.211799999999997</v>
      </c>
      <c r="R9021">
        <v>-350.16149999999999</v>
      </c>
      <c r="S9021">
        <v>0</v>
      </c>
      <c r="T9021">
        <v>51.497599999999998</v>
      </c>
      <c r="AA9021" t="s">
        <v>465</v>
      </c>
      <c r="AB9021" t="s">
        <v>46</v>
      </c>
      <c r="AC9021" t="b">
        <v>0</v>
      </c>
    </row>
    <row r="9022" spans="1:29" hidden="1" x14ac:dyDescent="0.25">
      <c r="A9022" t="s">
        <v>134</v>
      </c>
      <c r="B9022" t="s">
        <v>492</v>
      </c>
      <c r="C9022" t="s">
        <v>586</v>
      </c>
      <c r="D9022" s="28" t="s">
        <v>464</v>
      </c>
      <c r="E9022" t="s">
        <v>306</v>
      </c>
      <c r="F9022" t="s">
        <v>595</v>
      </c>
      <c r="G9022" t="str">
        <f t="shared" si="698"/>
        <v>SWHC046-01</v>
      </c>
      <c r="H9022" t="str">
        <f t="shared" si="694"/>
        <v>ExAnte2019</v>
      </c>
      <c r="I9022" t="str">
        <f t="shared" si="695"/>
        <v>IOU workpaper</v>
      </c>
      <c r="J9022" s="2">
        <f t="shared" si="696"/>
        <v>43775</v>
      </c>
      <c r="K9022" t="s">
        <v>203</v>
      </c>
      <c r="L9022">
        <f t="shared" si="697"/>
        <v>1</v>
      </c>
      <c r="O9022">
        <v>651.6739</v>
      </c>
      <c r="P9022">
        <v>0</v>
      </c>
      <c r="Q9022">
        <v>61.417999999999999</v>
      </c>
      <c r="R9022">
        <v>-388.22059999999999</v>
      </c>
      <c r="S9022">
        <v>0</v>
      </c>
      <c r="T9022">
        <v>55.346600000000002</v>
      </c>
      <c r="AA9022" t="s">
        <v>465</v>
      </c>
      <c r="AB9022" t="s">
        <v>46</v>
      </c>
      <c r="AC9022" t="b">
        <v>0</v>
      </c>
    </row>
    <row r="9023" spans="1:29" hidden="1" x14ac:dyDescent="0.25">
      <c r="A9023" t="s">
        <v>134</v>
      </c>
      <c r="B9023" t="s">
        <v>492</v>
      </c>
      <c r="C9023" t="s">
        <v>586</v>
      </c>
      <c r="D9023" s="28" t="s">
        <v>464</v>
      </c>
      <c r="E9023" t="s">
        <v>314</v>
      </c>
      <c r="F9023" t="s">
        <v>595</v>
      </c>
      <c r="G9023" t="str">
        <f t="shared" si="698"/>
        <v>SWHC046-01</v>
      </c>
      <c r="H9023" t="str">
        <f t="shared" si="694"/>
        <v>ExAnte2019</v>
      </c>
      <c r="I9023" t="str">
        <f t="shared" si="695"/>
        <v>IOU workpaper</v>
      </c>
      <c r="J9023" s="2">
        <f t="shared" si="696"/>
        <v>43775</v>
      </c>
      <c r="K9023" t="s">
        <v>203</v>
      </c>
      <c r="L9023">
        <f t="shared" si="697"/>
        <v>1</v>
      </c>
      <c r="O9023">
        <v>702.94970000000001</v>
      </c>
      <c r="P9023">
        <v>0</v>
      </c>
      <c r="Q9023">
        <v>54.125399999999999</v>
      </c>
      <c r="R9023">
        <v>-322.892</v>
      </c>
      <c r="S9023">
        <v>0</v>
      </c>
      <c r="T9023">
        <v>48.397799999999997</v>
      </c>
      <c r="AA9023" t="s">
        <v>465</v>
      </c>
      <c r="AB9023" t="s">
        <v>46</v>
      </c>
      <c r="AC9023" t="b">
        <v>0</v>
      </c>
    </row>
    <row r="9024" spans="1:29" hidden="1" x14ac:dyDescent="0.25">
      <c r="A9024" t="s">
        <v>134</v>
      </c>
      <c r="B9024" t="s">
        <v>492</v>
      </c>
      <c r="C9024" t="s">
        <v>586</v>
      </c>
      <c r="D9024" s="28" t="s">
        <v>464</v>
      </c>
      <c r="E9024" t="s">
        <v>322</v>
      </c>
      <c r="F9024" t="s">
        <v>595</v>
      </c>
      <c r="G9024" t="str">
        <f t="shared" si="698"/>
        <v>SWHC046-01</v>
      </c>
      <c r="H9024" t="str">
        <f t="shared" si="694"/>
        <v>ExAnte2019</v>
      </c>
      <c r="I9024" t="str">
        <f t="shared" si="695"/>
        <v>IOU workpaper</v>
      </c>
      <c r="J9024" s="2">
        <f t="shared" si="696"/>
        <v>43775</v>
      </c>
      <c r="K9024" t="s">
        <v>203</v>
      </c>
      <c r="L9024">
        <f t="shared" si="697"/>
        <v>1</v>
      </c>
      <c r="O9024">
        <v>522.13319999999999</v>
      </c>
      <c r="P9024">
        <v>0</v>
      </c>
      <c r="Q9024">
        <v>66.480699999999999</v>
      </c>
      <c r="R9024">
        <v>-400.0985</v>
      </c>
      <c r="S9024">
        <v>0</v>
      </c>
      <c r="T9024">
        <v>56.414700000000003</v>
      </c>
      <c r="AA9024" t="s">
        <v>465</v>
      </c>
      <c r="AB9024" t="s">
        <v>46</v>
      </c>
      <c r="AC9024" t="b">
        <v>0</v>
      </c>
    </row>
    <row r="9025" spans="1:29" hidden="1" x14ac:dyDescent="0.25">
      <c r="A9025" t="s">
        <v>134</v>
      </c>
      <c r="B9025" t="s">
        <v>492</v>
      </c>
      <c r="C9025" t="s">
        <v>586</v>
      </c>
      <c r="D9025" s="28" t="s">
        <v>464</v>
      </c>
      <c r="E9025" t="s">
        <v>330</v>
      </c>
      <c r="F9025" t="s">
        <v>595</v>
      </c>
      <c r="G9025" t="str">
        <f t="shared" si="698"/>
        <v>SWHC046-01</v>
      </c>
      <c r="H9025" t="str">
        <f t="shared" si="694"/>
        <v>ExAnte2019</v>
      </c>
      <c r="I9025" t="str">
        <f t="shared" si="695"/>
        <v>IOU workpaper</v>
      </c>
      <c r="J9025" s="2">
        <f t="shared" si="696"/>
        <v>43775</v>
      </c>
      <c r="K9025" t="s">
        <v>203</v>
      </c>
      <c r="L9025">
        <f t="shared" si="697"/>
        <v>1</v>
      </c>
      <c r="O9025">
        <v>849.9298</v>
      </c>
      <c r="P9025">
        <v>0</v>
      </c>
      <c r="Q9025">
        <v>14.8942</v>
      </c>
      <c r="R9025">
        <v>-12.180999999999999</v>
      </c>
      <c r="S9025">
        <v>0</v>
      </c>
      <c r="T9025">
        <v>13.0144</v>
      </c>
      <c r="AA9025" t="s">
        <v>465</v>
      </c>
      <c r="AB9025" t="s">
        <v>46</v>
      </c>
      <c r="AC9025" t="b">
        <v>0</v>
      </c>
    </row>
    <row r="9026" spans="1:29" hidden="1" x14ac:dyDescent="0.25">
      <c r="A9026" t="s">
        <v>134</v>
      </c>
      <c r="B9026" t="s">
        <v>492</v>
      </c>
      <c r="C9026" t="s">
        <v>586</v>
      </c>
      <c r="D9026" s="28" t="s">
        <v>464</v>
      </c>
      <c r="E9026" t="s">
        <v>338</v>
      </c>
      <c r="F9026" t="s">
        <v>595</v>
      </c>
      <c r="G9026" t="str">
        <f t="shared" si="698"/>
        <v>SWHC046-01</v>
      </c>
      <c r="H9026" t="str">
        <f t="shared" si="694"/>
        <v>ExAnte2019</v>
      </c>
      <c r="I9026" t="str">
        <f t="shared" si="695"/>
        <v>IOU workpaper</v>
      </c>
      <c r="J9026" s="2">
        <f t="shared" si="696"/>
        <v>43775</v>
      </c>
      <c r="K9026" t="s">
        <v>203</v>
      </c>
      <c r="L9026">
        <f t="shared" si="697"/>
        <v>1</v>
      </c>
      <c r="O9026">
        <v>20.363399999999999</v>
      </c>
      <c r="P9026">
        <v>0</v>
      </c>
      <c r="Q9026">
        <v>135.63159999999999</v>
      </c>
      <c r="R9026">
        <v>-1010.08</v>
      </c>
      <c r="S9026">
        <v>0</v>
      </c>
      <c r="T9026">
        <v>116.5625</v>
      </c>
      <c r="AA9026" t="s">
        <v>465</v>
      </c>
      <c r="AB9026" t="s">
        <v>46</v>
      </c>
      <c r="AC9026" t="b">
        <v>0</v>
      </c>
    </row>
    <row r="9027" spans="1:29" hidden="1" x14ac:dyDescent="0.25">
      <c r="A9027" t="s">
        <v>134</v>
      </c>
      <c r="B9027" t="s">
        <v>492</v>
      </c>
      <c r="C9027" t="s">
        <v>587</v>
      </c>
      <c r="D9027" s="28" t="s">
        <v>464</v>
      </c>
      <c r="E9027" t="s">
        <v>202</v>
      </c>
      <c r="F9027" t="s">
        <v>595</v>
      </c>
      <c r="G9027" t="str">
        <f t="shared" si="698"/>
        <v>SWHC046-01</v>
      </c>
      <c r="H9027" t="str">
        <f t="shared" si="694"/>
        <v>ExAnte2019</v>
      </c>
      <c r="I9027" t="str">
        <f t="shared" si="695"/>
        <v>IOU workpaper</v>
      </c>
      <c r="J9027" s="2">
        <f t="shared" si="696"/>
        <v>43775</v>
      </c>
      <c r="K9027" t="s">
        <v>203</v>
      </c>
      <c r="L9027">
        <f t="shared" si="697"/>
        <v>1</v>
      </c>
      <c r="O9027">
        <v>337.79570000000001</v>
      </c>
      <c r="P9027">
        <v>0</v>
      </c>
      <c r="Q9027">
        <v>8.5177999999999994</v>
      </c>
      <c r="R9027">
        <v>-50.773899999999998</v>
      </c>
      <c r="S9027">
        <v>0</v>
      </c>
      <c r="T9027">
        <v>6.2214999999999998</v>
      </c>
      <c r="AA9027" t="s">
        <v>465</v>
      </c>
      <c r="AB9027" t="s">
        <v>46</v>
      </c>
      <c r="AC9027" t="b">
        <v>0</v>
      </c>
    </row>
    <row r="9028" spans="1:29" hidden="1" x14ac:dyDescent="0.25">
      <c r="A9028" t="s">
        <v>134</v>
      </c>
      <c r="B9028" t="s">
        <v>492</v>
      </c>
      <c r="C9028" t="s">
        <v>587</v>
      </c>
      <c r="D9028" s="28" t="s">
        <v>464</v>
      </c>
      <c r="E9028" t="s">
        <v>224</v>
      </c>
      <c r="F9028" t="s">
        <v>595</v>
      </c>
      <c r="G9028" t="str">
        <f t="shared" si="698"/>
        <v>SWHC046-01</v>
      </c>
      <c r="H9028" t="str">
        <f t="shared" si="694"/>
        <v>ExAnte2019</v>
      </c>
      <c r="I9028" t="str">
        <f t="shared" si="695"/>
        <v>IOU workpaper</v>
      </c>
      <c r="J9028" s="2">
        <f t="shared" si="696"/>
        <v>43775</v>
      </c>
      <c r="K9028" t="s">
        <v>203</v>
      </c>
      <c r="L9028">
        <f t="shared" si="697"/>
        <v>1</v>
      </c>
      <c r="O9028">
        <v>319.13909999999998</v>
      </c>
      <c r="P9028">
        <v>0</v>
      </c>
      <c r="Q9028">
        <v>5.1143999999999998</v>
      </c>
      <c r="R9028">
        <v>-3.4462999999999999</v>
      </c>
      <c r="S9028">
        <v>0</v>
      </c>
      <c r="T9028">
        <v>3.5304000000000002</v>
      </c>
      <c r="AA9028" t="s">
        <v>465</v>
      </c>
      <c r="AB9028" t="s">
        <v>46</v>
      </c>
      <c r="AC9028" t="b">
        <v>0</v>
      </c>
    </row>
    <row r="9029" spans="1:29" hidden="1" x14ac:dyDescent="0.25">
      <c r="A9029" t="s">
        <v>134</v>
      </c>
      <c r="B9029" t="s">
        <v>492</v>
      </c>
      <c r="C9029" t="s">
        <v>587</v>
      </c>
      <c r="D9029" s="28" t="s">
        <v>464</v>
      </c>
      <c r="E9029" t="s">
        <v>232</v>
      </c>
      <c r="F9029" t="s">
        <v>595</v>
      </c>
      <c r="G9029" t="str">
        <f t="shared" si="698"/>
        <v>SWHC046-01</v>
      </c>
      <c r="H9029" t="str">
        <f t="shared" ref="H9029:H9092" si="699">H9028</f>
        <v>ExAnte2019</v>
      </c>
      <c r="I9029" t="str">
        <f t="shared" ref="I9029:I9092" si="700">I9028</f>
        <v>IOU workpaper</v>
      </c>
      <c r="J9029" s="2">
        <f t="shared" ref="J9029:J9092" si="701">J$3</f>
        <v>43775</v>
      </c>
      <c r="K9029" t="s">
        <v>203</v>
      </c>
      <c r="L9029">
        <f t="shared" ref="L9029:L9092" si="702">L9028</f>
        <v>1</v>
      </c>
      <c r="O9029">
        <v>337.78230000000002</v>
      </c>
      <c r="P9029">
        <v>0</v>
      </c>
      <c r="Q9029">
        <v>3.5571999999999999</v>
      </c>
      <c r="R9029">
        <v>-11.2782</v>
      </c>
      <c r="S9029">
        <v>0</v>
      </c>
      <c r="T9029">
        <v>2.9756999999999998</v>
      </c>
      <c r="AA9029" t="s">
        <v>465</v>
      </c>
      <c r="AB9029" t="s">
        <v>46</v>
      </c>
      <c r="AC9029" t="b">
        <v>0</v>
      </c>
    </row>
    <row r="9030" spans="1:29" hidden="1" x14ac:dyDescent="0.25">
      <c r="A9030" t="s">
        <v>134</v>
      </c>
      <c r="B9030" t="s">
        <v>492</v>
      </c>
      <c r="C9030" t="s">
        <v>587</v>
      </c>
      <c r="D9030" s="28" t="s">
        <v>464</v>
      </c>
      <c r="E9030" t="s">
        <v>240</v>
      </c>
      <c r="F9030" t="s">
        <v>595</v>
      </c>
      <c r="G9030" t="str">
        <f t="shared" ref="G9030:G9093" si="703">G9029</f>
        <v>SWHC046-01</v>
      </c>
      <c r="H9030" t="str">
        <f t="shared" si="699"/>
        <v>ExAnte2019</v>
      </c>
      <c r="I9030" t="str">
        <f t="shared" si="700"/>
        <v>IOU workpaper</v>
      </c>
      <c r="J9030" s="2">
        <f t="shared" si="701"/>
        <v>43775</v>
      </c>
      <c r="K9030" t="s">
        <v>203</v>
      </c>
      <c r="L9030">
        <f t="shared" si="702"/>
        <v>1</v>
      </c>
      <c r="O9030">
        <v>312.7149</v>
      </c>
      <c r="P9030">
        <v>0</v>
      </c>
      <c r="Q9030">
        <v>4.3372999999999999</v>
      </c>
      <c r="R9030">
        <v>-1.8540000000000001</v>
      </c>
      <c r="S9030">
        <v>0</v>
      </c>
      <c r="T9030">
        <v>3.5743999999999998</v>
      </c>
      <c r="AA9030" t="s">
        <v>465</v>
      </c>
      <c r="AB9030" t="s">
        <v>46</v>
      </c>
      <c r="AC9030" t="b">
        <v>0</v>
      </c>
    </row>
    <row r="9031" spans="1:29" hidden="1" x14ac:dyDescent="0.25">
      <c r="A9031" t="s">
        <v>134</v>
      </c>
      <c r="B9031" t="s">
        <v>492</v>
      </c>
      <c r="C9031" t="s">
        <v>587</v>
      </c>
      <c r="D9031" s="28" t="s">
        <v>464</v>
      </c>
      <c r="E9031" t="s">
        <v>248</v>
      </c>
      <c r="F9031" t="s">
        <v>595</v>
      </c>
      <c r="G9031" t="str">
        <f t="shared" si="703"/>
        <v>SWHC046-01</v>
      </c>
      <c r="H9031" t="str">
        <f t="shared" si="699"/>
        <v>ExAnte2019</v>
      </c>
      <c r="I9031" t="str">
        <f t="shared" si="700"/>
        <v>IOU workpaper</v>
      </c>
      <c r="J9031" s="2">
        <f t="shared" si="701"/>
        <v>43775</v>
      </c>
      <c r="K9031" t="s">
        <v>203</v>
      </c>
      <c r="L9031">
        <f t="shared" si="702"/>
        <v>1</v>
      </c>
      <c r="O9031">
        <v>337.1952</v>
      </c>
      <c r="P9031">
        <v>0</v>
      </c>
      <c r="Q9031">
        <v>3.6815000000000002</v>
      </c>
      <c r="R9031">
        <v>-9.6364999999999998</v>
      </c>
      <c r="S9031">
        <v>0</v>
      </c>
      <c r="T9031">
        <v>3.0154000000000001</v>
      </c>
      <c r="AA9031" t="s">
        <v>465</v>
      </c>
      <c r="AB9031" t="s">
        <v>46</v>
      </c>
      <c r="AC9031" t="b">
        <v>0</v>
      </c>
    </row>
    <row r="9032" spans="1:29" hidden="1" x14ac:dyDescent="0.25">
      <c r="A9032" t="s">
        <v>134</v>
      </c>
      <c r="B9032" t="s">
        <v>492</v>
      </c>
      <c r="C9032" t="s">
        <v>587</v>
      </c>
      <c r="D9032" s="28" t="s">
        <v>464</v>
      </c>
      <c r="E9032" t="s">
        <v>256</v>
      </c>
      <c r="F9032" t="s">
        <v>595</v>
      </c>
      <c r="G9032" t="str">
        <f t="shared" si="703"/>
        <v>SWHC046-01</v>
      </c>
      <c r="H9032" t="str">
        <f t="shared" si="699"/>
        <v>ExAnte2019</v>
      </c>
      <c r="I9032" t="str">
        <f t="shared" si="700"/>
        <v>IOU workpaper</v>
      </c>
      <c r="J9032" s="2">
        <f t="shared" si="701"/>
        <v>43775</v>
      </c>
      <c r="K9032" t="s">
        <v>203</v>
      </c>
      <c r="L9032">
        <f t="shared" si="702"/>
        <v>1</v>
      </c>
      <c r="O9032">
        <v>394.04500000000002</v>
      </c>
      <c r="P9032">
        <v>0</v>
      </c>
      <c r="Q9032">
        <v>0.85329999999999995</v>
      </c>
      <c r="R9032">
        <v>28.632999999999999</v>
      </c>
      <c r="S9032">
        <v>0</v>
      </c>
      <c r="T9032">
        <v>0.75449999999999995</v>
      </c>
      <c r="AA9032" t="s">
        <v>465</v>
      </c>
      <c r="AB9032" t="s">
        <v>46</v>
      </c>
      <c r="AC9032" t="b">
        <v>0</v>
      </c>
    </row>
    <row r="9033" spans="1:29" hidden="1" x14ac:dyDescent="0.25">
      <c r="A9033" t="s">
        <v>134</v>
      </c>
      <c r="B9033" t="s">
        <v>492</v>
      </c>
      <c r="C9033" t="s">
        <v>587</v>
      </c>
      <c r="D9033" s="28" t="s">
        <v>464</v>
      </c>
      <c r="E9033" t="s">
        <v>265</v>
      </c>
      <c r="F9033" t="s">
        <v>595</v>
      </c>
      <c r="G9033" t="str">
        <f t="shared" si="703"/>
        <v>SWHC046-01</v>
      </c>
      <c r="H9033" t="str">
        <f t="shared" si="699"/>
        <v>ExAnte2019</v>
      </c>
      <c r="I9033" t="str">
        <f t="shared" si="700"/>
        <v>IOU workpaper</v>
      </c>
      <c r="J9033" s="2">
        <f t="shared" si="701"/>
        <v>43775</v>
      </c>
      <c r="K9033" t="s">
        <v>203</v>
      </c>
      <c r="L9033">
        <f t="shared" si="702"/>
        <v>1</v>
      </c>
      <c r="O9033">
        <v>363.32810000000001</v>
      </c>
      <c r="P9033">
        <v>0</v>
      </c>
      <c r="Q9033">
        <v>0.21360000000000001</v>
      </c>
      <c r="R9033">
        <v>28.2041</v>
      </c>
      <c r="S9033">
        <v>0</v>
      </c>
      <c r="T9033">
        <v>0.15959999999999999</v>
      </c>
      <c r="AA9033" t="s">
        <v>465</v>
      </c>
      <c r="AB9033" t="s">
        <v>46</v>
      </c>
      <c r="AC9033" t="b">
        <v>0</v>
      </c>
    </row>
    <row r="9034" spans="1:29" hidden="1" x14ac:dyDescent="0.25">
      <c r="A9034" t="s">
        <v>134</v>
      </c>
      <c r="B9034" t="s">
        <v>492</v>
      </c>
      <c r="C9034" t="s">
        <v>587</v>
      </c>
      <c r="D9034" s="28" t="s">
        <v>464</v>
      </c>
      <c r="E9034" t="s">
        <v>274</v>
      </c>
      <c r="F9034" t="s">
        <v>595</v>
      </c>
      <c r="G9034" t="str">
        <f t="shared" si="703"/>
        <v>SWHC046-01</v>
      </c>
      <c r="H9034" t="str">
        <f t="shared" si="699"/>
        <v>ExAnte2019</v>
      </c>
      <c r="I9034" t="str">
        <f t="shared" si="700"/>
        <v>IOU workpaper</v>
      </c>
      <c r="J9034" s="2">
        <f t="shared" si="701"/>
        <v>43775</v>
      </c>
      <c r="K9034" t="s">
        <v>203</v>
      </c>
      <c r="L9034">
        <f t="shared" si="702"/>
        <v>1</v>
      </c>
      <c r="O9034">
        <v>348.82240000000002</v>
      </c>
      <c r="P9034">
        <v>0</v>
      </c>
      <c r="Q9034">
        <v>0.85740000000000005</v>
      </c>
      <c r="R9034">
        <v>36.3048</v>
      </c>
      <c r="S9034">
        <v>0</v>
      </c>
      <c r="T9034">
        <v>0.70669999999999999</v>
      </c>
      <c r="AA9034" t="s">
        <v>465</v>
      </c>
      <c r="AB9034" t="s">
        <v>46</v>
      </c>
      <c r="AC9034" t="b">
        <v>0</v>
      </c>
    </row>
    <row r="9035" spans="1:29" hidden="1" x14ac:dyDescent="0.25">
      <c r="A9035" t="s">
        <v>134</v>
      </c>
      <c r="B9035" t="s">
        <v>492</v>
      </c>
      <c r="C9035" t="s">
        <v>587</v>
      </c>
      <c r="D9035" s="28" t="s">
        <v>464</v>
      </c>
      <c r="E9035" t="s">
        <v>282</v>
      </c>
      <c r="F9035" t="s">
        <v>595</v>
      </c>
      <c r="G9035" t="str">
        <f t="shared" si="703"/>
        <v>SWHC046-01</v>
      </c>
      <c r="H9035" t="str">
        <f t="shared" si="699"/>
        <v>ExAnte2019</v>
      </c>
      <c r="I9035" t="str">
        <f t="shared" si="700"/>
        <v>IOU workpaper</v>
      </c>
      <c r="J9035" s="2">
        <f t="shared" si="701"/>
        <v>43775</v>
      </c>
      <c r="K9035" t="s">
        <v>203</v>
      </c>
      <c r="L9035">
        <f t="shared" si="702"/>
        <v>1</v>
      </c>
      <c r="O9035">
        <v>391.03269999999998</v>
      </c>
      <c r="P9035">
        <v>0</v>
      </c>
      <c r="Q9035">
        <v>1.2267999999999999</v>
      </c>
      <c r="R9035">
        <v>27.131900000000002</v>
      </c>
      <c r="S9035">
        <v>0</v>
      </c>
      <c r="T9035">
        <v>1.0895999999999999</v>
      </c>
      <c r="AA9035" t="s">
        <v>465</v>
      </c>
      <c r="AB9035" t="s">
        <v>46</v>
      </c>
      <c r="AC9035" t="b">
        <v>0</v>
      </c>
    </row>
    <row r="9036" spans="1:29" hidden="1" x14ac:dyDescent="0.25">
      <c r="A9036" t="s">
        <v>134</v>
      </c>
      <c r="B9036" t="s">
        <v>492</v>
      </c>
      <c r="C9036" t="s">
        <v>587</v>
      </c>
      <c r="D9036" s="28" t="s">
        <v>464</v>
      </c>
      <c r="E9036" t="s">
        <v>290</v>
      </c>
      <c r="F9036" t="s">
        <v>595</v>
      </c>
      <c r="G9036" t="str">
        <f t="shared" si="703"/>
        <v>SWHC046-01</v>
      </c>
      <c r="H9036" t="str">
        <f t="shared" si="699"/>
        <v>ExAnte2019</v>
      </c>
      <c r="I9036" t="str">
        <f t="shared" si="700"/>
        <v>IOU workpaper</v>
      </c>
      <c r="J9036" s="2">
        <f t="shared" si="701"/>
        <v>43775</v>
      </c>
      <c r="K9036" t="s">
        <v>203</v>
      </c>
      <c r="L9036">
        <f t="shared" si="702"/>
        <v>1</v>
      </c>
      <c r="O9036">
        <v>366.30099999999999</v>
      </c>
      <c r="P9036">
        <v>0</v>
      </c>
      <c r="Q9036">
        <v>0.96970000000000001</v>
      </c>
      <c r="R9036">
        <v>37.045999999999999</v>
      </c>
      <c r="S9036">
        <v>0</v>
      </c>
      <c r="T9036">
        <v>0.69689999999999996</v>
      </c>
      <c r="AA9036" t="s">
        <v>465</v>
      </c>
      <c r="AB9036" t="s">
        <v>46</v>
      </c>
      <c r="AC9036" t="b">
        <v>0</v>
      </c>
    </row>
    <row r="9037" spans="1:29" hidden="1" x14ac:dyDescent="0.25">
      <c r="A9037" t="s">
        <v>134</v>
      </c>
      <c r="B9037" t="s">
        <v>492</v>
      </c>
      <c r="C9037" t="s">
        <v>587</v>
      </c>
      <c r="D9037" s="28" t="s">
        <v>464</v>
      </c>
      <c r="E9037" t="s">
        <v>298</v>
      </c>
      <c r="F9037" t="s">
        <v>595</v>
      </c>
      <c r="G9037" t="str">
        <f t="shared" si="703"/>
        <v>SWHC046-01</v>
      </c>
      <c r="H9037" t="str">
        <f t="shared" si="699"/>
        <v>ExAnte2019</v>
      </c>
      <c r="I9037" t="str">
        <f t="shared" si="700"/>
        <v>IOU workpaper</v>
      </c>
      <c r="J9037" s="2">
        <f t="shared" si="701"/>
        <v>43775</v>
      </c>
      <c r="K9037" t="s">
        <v>203</v>
      </c>
      <c r="L9037">
        <f t="shared" si="702"/>
        <v>1</v>
      </c>
      <c r="O9037">
        <v>365.53910000000002</v>
      </c>
      <c r="P9037">
        <v>0</v>
      </c>
      <c r="Q9037">
        <v>4.5640999999999998</v>
      </c>
      <c r="R9037">
        <v>5.4614000000000003</v>
      </c>
      <c r="S9037">
        <v>0</v>
      </c>
      <c r="T9037">
        <v>3.6760999999999999</v>
      </c>
      <c r="AA9037" t="s">
        <v>465</v>
      </c>
      <c r="AB9037" t="s">
        <v>46</v>
      </c>
      <c r="AC9037" t="b">
        <v>0</v>
      </c>
    </row>
    <row r="9038" spans="1:29" hidden="1" x14ac:dyDescent="0.25">
      <c r="A9038" t="s">
        <v>134</v>
      </c>
      <c r="B9038" t="s">
        <v>492</v>
      </c>
      <c r="C9038" t="s">
        <v>587</v>
      </c>
      <c r="D9038" s="28" t="s">
        <v>464</v>
      </c>
      <c r="E9038" t="s">
        <v>306</v>
      </c>
      <c r="F9038" t="s">
        <v>595</v>
      </c>
      <c r="G9038" t="str">
        <f t="shared" si="703"/>
        <v>SWHC046-01</v>
      </c>
      <c r="H9038" t="str">
        <f t="shared" si="699"/>
        <v>ExAnte2019</v>
      </c>
      <c r="I9038" t="str">
        <f t="shared" si="700"/>
        <v>IOU workpaper</v>
      </c>
      <c r="J9038" s="2">
        <f t="shared" si="701"/>
        <v>43775</v>
      </c>
      <c r="K9038" t="s">
        <v>203</v>
      </c>
      <c r="L9038">
        <f t="shared" si="702"/>
        <v>1</v>
      </c>
      <c r="O9038">
        <v>343.7672</v>
      </c>
      <c r="P9038">
        <v>0</v>
      </c>
      <c r="Q9038">
        <v>4.4508999999999999</v>
      </c>
      <c r="R9038">
        <v>-1.1821999999999999</v>
      </c>
      <c r="S9038">
        <v>0</v>
      </c>
      <c r="T9038">
        <v>3.4487999999999999</v>
      </c>
      <c r="AA9038" t="s">
        <v>465</v>
      </c>
      <c r="AB9038" t="s">
        <v>46</v>
      </c>
      <c r="AC9038" t="b">
        <v>0</v>
      </c>
    </row>
    <row r="9039" spans="1:29" hidden="1" x14ac:dyDescent="0.25">
      <c r="A9039" t="s">
        <v>134</v>
      </c>
      <c r="B9039" t="s">
        <v>492</v>
      </c>
      <c r="C9039" t="s">
        <v>587</v>
      </c>
      <c r="D9039" s="28" t="s">
        <v>464</v>
      </c>
      <c r="E9039" t="s">
        <v>314</v>
      </c>
      <c r="F9039" t="s">
        <v>595</v>
      </c>
      <c r="G9039" t="str">
        <f t="shared" si="703"/>
        <v>SWHC046-01</v>
      </c>
      <c r="H9039" t="str">
        <f t="shared" si="699"/>
        <v>ExAnte2019</v>
      </c>
      <c r="I9039" t="str">
        <f t="shared" si="700"/>
        <v>IOU workpaper</v>
      </c>
      <c r="J9039" s="2">
        <f t="shared" si="701"/>
        <v>43775</v>
      </c>
      <c r="K9039" t="s">
        <v>203</v>
      </c>
      <c r="L9039">
        <f t="shared" si="702"/>
        <v>1</v>
      </c>
      <c r="O9039">
        <v>368.17009999999999</v>
      </c>
      <c r="P9039">
        <v>0</v>
      </c>
      <c r="Q9039">
        <v>3.9152999999999998</v>
      </c>
      <c r="R9039">
        <v>9.4381000000000004</v>
      </c>
      <c r="S9039">
        <v>0</v>
      </c>
      <c r="T9039">
        <v>3.1120999999999999</v>
      </c>
      <c r="AA9039" t="s">
        <v>465</v>
      </c>
      <c r="AB9039" t="s">
        <v>46</v>
      </c>
      <c r="AC9039" t="b">
        <v>0</v>
      </c>
    </row>
    <row r="9040" spans="1:29" hidden="1" x14ac:dyDescent="0.25">
      <c r="A9040" t="s">
        <v>134</v>
      </c>
      <c r="B9040" t="s">
        <v>492</v>
      </c>
      <c r="C9040" t="s">
        <v>587</v>
      </c>
      <c r="D9040" s="28" t="s">
        <v>464</v>
      </c>
      <c r="E9040" t="s">
        <v>322</v>
      </c>
      <c r="F9040" t="s">
        <v>595</v>
      </c>
      <c r="G9040" t="str">
        <f t="shared" si="703"/>
        <v>SWHC046-01</v>
      </c>
      <c r="H9040" t="str">
        <f t="shared" si="699"/>
        <v>ExAnte2019</v>
      </c>
      <c r="I9040" t="str">
        <f t="shared" si="700"/>
        <v>IOU workpaper</v>
      </c>
      <c r="J9040" s="2">
        <f t="shared" si="701"/>
        <v>43775</v>
      </c>
      <c r="K9040" t="s">
        <v>203</v>
      </c>
      <c r="L9040">
        <f t="shared" si="702"/>
        <v>1</v>
      </c>
      <c r="O9040">
        <v>375.64159999999998</v>
      </c>
      <c r="P9040">
        <v>0</v>
      </c>
      <c r="Q9040">
        <v>4.5176999999999996</v>
      </c>
      <c r="R9040">
        <v>11.118</v>
      </c>
      <c r="S9040">
        <v>0</v>
      </c>
      <c r="T9040">
        <v>3.5251999999999999</v>
      </c>
      <c r="AA9040" t="s">
        <v>465</v>
      </c>
      <c r="AB9040" t="s">
        <v>46</v>
      </c>
      <c r="AC9040" t="b">
        <v>0</v>
      </c>
    </row>
    <row r="9041" spans="1:29" hidden="1" x14ac:dyDescent="0.25">
      <c r="A9041" t="s">
        <v>134</v>
      </c>
      <c r="B9041" t="s">
        <v>492</v>
      </c>
      <c r="C9041" t="s">
        <v>587</v>
      </c>
      <c r="D9041" s="28" t="s">
        <v>464</v>
      </c>
      <c r="E9041" t="s">
        <v>330</v>
      </c>
      <c r="F9041" t="s">
        <v>595</v>
      </c>
      <c r="G9041" t="str">
        <f t="shared" si="703"/>
        <v>SWHC046-01</v>
      </c>
      <c r="H9041" t="str">
        <f t="shared" si="699"/>
        <v>ExAnte2019</v>
      </c>
      <c r="I9041" t="str">
        <f t="shared" si="700"/>
        <v>IOU workpaper</v>
      </c>
      <c r="J9041" s="2">
        <f t="shared" si="701"/>
        <v>43775</v>
      </c>
      <c r="K9041" t="s">
        <v>203</v>
      </c>
      <c r="L9041">
        <f t="shared" si="702"/>
        <v>1</v>
      </c>
      <c r="O9041">
        <v>439.37009999999998</v>
      </c>
      <c r="P9041">
        <v>0</v>
      </c>
      <c r="Q9041">
        <v>0.158</v>
      </c>
      <c r="R9041">
        <v>67.129099999999994</v>
      </c>
      <c r="S9041">
        <v>0</v>
      </c>
      <c r="T9041">
        <v>0.13919999999999999</v>
      </c>
      <c r="AA9041" t="s">
        <v>465</v>
      </c>
      <c r="AB9041" t="s">
        <v>46</v>
      </c>
      <c r="AC9041" t="b">
        <v>0</v>
      </c>
    </row>
    <row r="9042" spans="1:29" hidden="1" x14ac:dyDescent="0.25">
      <c r="A9042" t="s">
        <v>134</v>
      </c>
      <c r="B9042" t="s">
        <v>492</v>
      </c>
      <c r="C9042" t="s">
        <v>587</v>
      </c>
      <c r="D9042" s="28" t="s">
        <v>464</v>
      </c>
      <c r="E9042" t="s">
        <v>338</v>
      </c>
      <c r="F9042" t="s">
        <v>595</v>
      </c>
      <c r="G9042" t="str">
        <f t="shared" si="703"/>
        <v>SWHC046-01</v>
      </c>
      <c r="H9042" t="str">
        <f t="shared" si="699"/>
        <v>ExAnte2019</v>
      </c>
      <c r="I9042" t="str">
        <f t="shared" si="700"/>
        <v>IOU workpaper</v>
      </c>
      <c r="J9042" s="2">
        <f t="shared" si="701"/>
        <v>43775</v>
      </c>
      <c r="K9042" t="s">
        <v>203</v>
      </c>
      <c r="L9042">
        <f t="shared" si="702"/>
        <v>1</v>
      </c>
      <c r="O9042">
        <v>234.52340000000001</v>
      </c>
      <c r="P9042">
        <v>0</v>
      </c>
      <c r="Q9042">
        <v>22.249400000000001</v>
      </c>
      <c r="R9042">
        <v>-144.9725</v>
      </c>
      <c r="S9042">
        <v>0</v>
      </c>
      <c r="T9042">
        <v>17.349699999999999</v>
      </c>
      <c r="AA9042" t="s">
        <v>465</v>
      </c>
      <c r="AB9042" t="s">
        <v>46</v>
      </c>
      <c r="AC9042" t="b">
        <v>0</v>
      </c>
    </row>
    <row r="9043" spans="1:29" hidden="1" x14ac:dyDescent="0.25">
      <c r="A9043" t="s">
        <v>134</v>
      </c>
      <c r="B9043" t="s">
        <v>492</v>
      </c>
      <c r="C9043" t="s">
        <v>588</v>
      </c>
      <c r="D9043" s="28" t="s">
        <v>464</v>
      </c>
      <c r="E9043" t="s">
        <v>202</v>
      </c>
      <c r="F9043" t="s">
        <v>595</v>
      </c>
      <c r="G9043" t="str">
        <f t="shared" si="703"/>
        <v>SWHC046-01</v>
      </c>
      <c r="H9043" t="str">
        <f t="shared" si="699"/>
        <v>ExAnte2019</v>
      </c>
      <c r="I9043" t="str">
        <f t="shared" si="700"/>
        <v>IOU workpaper</v>
      </c>
      <c r="J9043" s="2">
        <f t="shared" si="701"/>
        <v>43775</v>
      </c>
      <c r="K9043" t="s">
        <v>203</v>
      </c>
      <c r="L9043">
        <f t="shared" si="702"/>
        <v>1</v>
      </c>
      <c r="O9043">
        <v>146.64089999999999</v>
      </c>
      <c r="P9043">
        <v>0</v>
      </c>
      <c r="Q9043">
        <v>33.213900000000002</v>
      </c>
      <c r="R9043">
        <v>-246.6875</v>
      </c>
      <c r="S9043">
        <v>0</v>
      </c>
      <c r="T9043">
        <v>30.629200000000001</v>
      </c>
      <c r="AA9043" t="s">
        <v>465</v>
      </c>
      <c r="AB9043" t="s">
        <v>46</v>
      </c>
      <c r="AC9043" t="b">
        <v>0</v>
      </c>
    </row>
    <row r="9044" spans="1:29" hidden="1" x14ac:dyDescent="0.25">
      <c r="A9044" t="s">
        <v>134</v>
      </c>
      <c r="B9044" t="s">
        <v>492</v>
      </c>
      <c r="C9044" t="s">
        <v>588</v>
      </c>
      <c r="D9044" s="28" t="s">
        <v>464</v>
      </c>
      <c r="E9044" t="s">
        <v>224</v>
      </c>
      <c r="F9044" t="s">
        <v>595</v>
      </c>
      <c r="G9044" t="str">
        <f t="shared" si="703"/>
        <v>SWHC046-01</v>
      </c>
      <c r="H9044" t="str">
        <f t="shared" si="699"/>
        <v>ExAnte2019</v>
      </c>
      <c r="I9044" t="str">
        <f t="shared" si="700"/>
        <v>IOU workpaper</v>
      </c>
      <c r="J9044" s="2">
        <f t="shared" si="701"/>
        <v>43775</v>
      </c>
      <c r="K9044" t="s">
        <v>203</v>
      </c>
      <c r="L9044">
        <f t="shared" si="702"/>
        <v>1</v>
      </c>
      <c r="O9044">
        <v>225.4658</v>
      </c>
      <c r="P9044">
        <v>0</v>
      </c>
      <c r="Q9044">
        <v>19.1751</v>
      </c>
      <c r="R9044">
        <v>-121.464</v>
      </c>
      <c r="S9044">
        <v>0</v>
      </c>
      <c r="T9044">
        <v>17.2803</v>
      </c>
      <c r="AA9044" t="s">
        <v>465</v>
      </c>
      <c r="AB9044" t="s">
        <v>46</v>
      </c>
      <c r="AC9044" t="b">
        <v>0</v>
      </c>
    </row>
    <row r="9045" spans="1:29" hidden="1" x14ac:dyDescent="0.25">
      <c r="A9045" t="s">
        <v>134</v>
      </c>
      <c r="B9045" t="s">
        <v>492</v>
      </c>
      <c r="C9045" t="s">
        <v>588</v>
      </c>
      <c r="D9045" s="28" t="s">
        <v>464</v>
      </c>
      <c r="E9045" t="s">
        <v>232</v>
      </c>
      <c r="F9045" t="s">
        <v>595</v>
      </c>
      <c r="G9045" t="str">
        <f t="shared" si="703"/>
        <v>SWHC046-01</v>
      </c>
      <c r="H9045" t="str">
        <f t="shared" si="699"/>
        <v>ExAnte2019</v>
      </c>
      <c r="I9045" t="str">
        <f t="shared" si="700"/>
        <v>IOU workpaper</v>
      </c>
      <c r="J9045" s="2">
        <f t="shared" si="701"/>
        <v>43775</v>
      </c>
      <c r="K9045" t="s">
        <v>203</v>
      </c>
      <c r="L9045">
        <f t="shared" si="702"/>
        <v>1</v>
      </c>
      <c r="O9045">
        <v>244.822</v>
      </c>
      <c r="P9045">
        <v>0</v>
      </c>
      <c r="Q9045">
        <v>16.3003</v>
      </c>
      <c r="R9045">
        <v>-116.52679999999999</v>
      </c>
      <c r="S9045">
        <v>0</v>
      </c>
      <c r="T9045">
        <v>16.1449</v>
      </c>
      <c r="AA9045" t="s">
        <v>465</v>
      </c>
      <c r="AB9045" t="s">
        <v>46</v>
      </c>
      <c r="AC9045" t="b">
        <v>0</v>
      </c>
    </row>
    <row r="9046" spans="1:29" hidden="1" x14ac:dyDescent="0.25">
      <c r="A9046" t="s">
        <v>134</v>
      </c>
      <c r="B9046" t="s">
        <v>492</v>
      </c>
      <c r="C9046" t="s">
        <v>588</v>
      </c>
      <c r="D9046" s="28" t="s">
        <v>464</v>
      </c>
      <c r="E9046" t="s">
        <v>240</v>
      </c>
      <c r="F9046" t="s">
        <v>595</v>
      </c>
      <c r="G9046" t="str">
        <f t="shared" si="703"/>
        <v>SWHC046-01</v>
      </c>
      <c r="H9046" t="str">
        <f t="shared" si="699"/>
        <v>ExAnte2019</v>
      </c>
      <c r="I9046" t="str">
        <f t="shared" si="700"/>
        <v>IOU workpaper</v>
      </c>
      <c r="J9046" s="2">
        <f t="shared" si="701"/>
        <v>43775</v>
      </c>
      <c r="K9046" t="s">
        <v>203</v>
      </c>
      <c r="L9046">
        <f t="shared" si="702"/>
        <v>1</v>
      </c>
      <c r="O9046">
        <v>237.34809999999999</v>
      </c>
      <c r="P9046">
        <v>0</v>
      </c>
      <c r="Q9046">
        <v>16.260000000000002</v>
      </c>
      <c r="R9046">
        <v>-106.2422</v>
      </c>
      <c r="S9046">
        <v>0</v>
      </c>
      <c r="T9046">
        <v>15.851599999999999</v>
      </c>
      <c r="AA9046" t="s">
        <v>465</v>
      </c>
      <c r="AB9046" t="s">
        <v>46</v>
      </c>
      <c r="AC9046" t="b">
        <v>0</v>
      </c>
    </row>
    <row r="9047" spans="1:29" hidden="1" x14ac:dyDescent="0.25">
      <c r="A9047" t="s">
        <v>134</v>
      </c>
      <c r="B9047" t="s">
        <v>492</v>
      </c>
      <c r="C9047" t="s">
        <v>588</v>
      </c>
      <c r="D9047" s="28" t="s">
        <v>464</v>
      </c>
      <c r="E9047" t="s">
        <v>248</v>
      </c>
      <c r="F9047" t="s">
        <v>595</v>
      </c>
      <c r="G9047" t="str">
        <f t="shared" si="703"/>
        <v>SWHC046-01</v>
      </c>
      <c r="H9047" t="str">
        <f t="shared" si="699"/>
        <v>ExAnte2019</v>
      </c>
      <c r="I9047" t="str">
        <f t="shared" si="700"/>
        <v>IOU workpaper</v>
      </c>
      <c r="J9047" s="2">
        <f t="shared" si="701"/>
        <v>43775</v>
      </c>
      <c r="K9047" t="s">
        <v>203</v>
      </c>
      <c r="L9047">
        <f t="shared" si="702"/>
        <v>1</v>
      </c>
      <c r="O9047">
        <v>236.29810000000001</v>
      </c>
      <c r="P9047">
        <v>0</v>
      </c>
      <c r="Q9047">
        <v>16.8551</v>
      </c>
      <c r="R9047">
        <v>-122.9366</v>
      </c>
      <c r="S9047">
        <v>0</v>
      </c>
      <c r="T9047">
        <v>16.557700000000001</v>
      </c>
      <c r="AA9047" t="s">
        <v>465</v>
      </c>
      <c r="AB9047" t="s">
        <v>46</v>
      </c>
      <c r="AC9047" t="b">
        <v>0</v>
      </c>
    </row>
    <row r="9048" spans="1:29" hidden="1" x14ac:dyDescent="0.25">
      <c r="A9048" t="s">
        <v>134</v>
      </c>
      <c r="B9048" t="s">
        <v>492</v>
      </c>
      <c r="C9048" t="s">
        <v>588</v>
      </c>
      <c r="D9048" s="28" t="s">
        <v>464</v>
      </c>
      <c r="E9048" t="s">
        <v>256</v>
      </c>
      <c r="F9048" t="s">
        <v>595</v>
      </c>
      <c r="G9048" t="str">
        <f t="shared" si="703"/>
        <v>SWHC046-01</v>
      </c>
      <c r="H9048" t="str">
        <f t="shared" si="699"/>
        <v>ExAnte2019</v>
      </c>
      <c r="I9048" t="str">
        <f t="shared" si="700"/>
        <v>IOU workpaper</v>
      </c>
      <c r="J9048" s="2">
        <f t="shared" si="701"/>
        <v>43775</v>
      </c>
      <c r="K9048" t="s">
        <v>203</v>
      </c>
      <c r="L9048">
        <f t="shared" si="702"/>
        <v>1</v>
      </c>
      <c r="O9048">
        <v>355.09179999999998</v>
      </c>
      <c r="P9048">
        <v>0</v>
      </c>
      <c r="Q9048">
        <v>6.2957999999999998</v>
      </c>
      <c r="R9048">
        <v>-21.3948</v>
      </c>
      <c r="S9048">
        <v>0</v>
      </c>
      <c r="T9048">
        <v>6.4665999999999997</v>
      </c>
      <c r="AA9048" t="s">
        <v>465</v>
      </c>
      <c r="AB9048" t="s">
        <v>46</v>
      </c>
      <c r="AC9048" t="b">
        <v>0</v>
      </c>
    </row>
    <row r="9049" spans="1:29" hidden="1" x14ac:dyDescent="0.25">
      <c r="A9049" t="s">
        <v>134</v>
      </c>
      <c r="B9049" t="s">
        <v>492</v>
      </c>
      <c r="C9049" t="s">
        <v>588</v>
      </c>
      <c r="D9049" s="28" t="s">
        <v>464</v>
      </c>
      <c r="E9049" t="s">
        <v>265</v>
      </c>
      <c r="F9049" t="s">
        <v>595</v>
      </c>
      <c r="G9049" t="str">
        <f t="shared" si="703"/>
        <v>SWHC046-01</v>
      </c>
      <c r="H9049" t="str">
        <f t="shared" si="699"/>
        <v>ExAnte2019</v>
      </c>
      <c r="I9049" t="str">
        <f t="shared" si="700"/>
        <v>IOU workpaper</v>
      </c>
      <c r="J9049" s="2">
        <f t="shared" si="701"/>
        <v>43775</v>
      </c>
      <c r="K9049" t="s">
        <v>203</v>
      </c>
      <c r="L9049">
        <f t="shared" si="702"/>
        <v>1</v>
      </c>
      <c r="O9049">
        <v>348.96019999999999</v>
      </c>
      <c r="P9049">
        <v>0</v>
      </c>
      <c r="Q9049">
        <v>3.2481</v>
      </c>
      <c r="R9049">
        <v>-3.5026999999999999</v>
      </c>
      <c r="S9049">
        <v>0</v>
      </c>
      <c r="T9049">
        <v>3.3445</v>
      </c>
      <c r="AA9049" t="s">
        <v>465</v>
      </c>
      <c r="AB9049" t="s">
        <v>46</v>
      </c>
      <c r="AC9049" t="b">
        <v>0</v>
      </c>
    </row>
    <row r="9050" spans="1:29" hidden="1" x14ac:dyDescent="0.25">
      <c r="A9050" t="s">
        <v>134</v>
      </c>
      <c r="B9050" t="s">
        <v>492</v>
      </c>
      <c r="C9050" t="s">
        <v>588</v>
      </c>
      <c r="D9050" s="28" t="s">
        <v>464</v>
      </c>
      <c r="E9050" t="s">
        <v>274</v>
      </c>
      <c r="F9050" t="s">
        <v>595</v>
      </c>
      <c r="G9050" t="str">
        <f t="shared" si="703"/>
        <v>SWHC046-01</v>
      </c>
      <c r="H9050" t="str">
        <f t="shared" si="699"/>
        <v>ExAnte2019</v>
      </c>
      <c r="I9050" t="str">
        <f t="shared" si="700"/>
        <v>IOU workpaper</v>
      </c>
      <c r="J9050" s="2">
        <f t="shared" si="701"/>
        <v>43775</v>
      </c>
      <c r="K9050" t="s">
        <v>203</v>
      </c>
      <c r="L9050">
        <f t="shared" si="702"/>
        <v>1</v>
      </c>
      <c r="O9050">
        <v>331.8603</v>
      </c>
      <c r="P9050">
        <v>0</v>
      </c>
      <c r="Q9050">
        <v>6.0133999999999999</v>
      </c>
      <c r="R9050">
        <v>-10.4663</v>
      </c>
      <c r="S9050">
        <v>0</v>
      </c>
      <c r="T9050">
        <v>6.0458999999999996</v>
      </c>
      <c r="AA9050" t="s">
        <v>465</v>
      </c>
      <c r="AB9050" t="s">
        <v>46</v>
      </c>
      <c r="AC9050" t="b">
        <v>0</v>
      </c>
    </row>
    <row r="9051" spans="1:29" hidden="1" x14ac:dyDescent="0.25">
      <c r="A9051" t="s">
        <v>134</v>
      </c>
      <c r="B9051" t="s">
        <v>492</v>
      </c>
      <c r="C9051" t="s">
        <v>588</v>
      </c>
      <c r="D9051" s="28" t="s">
        <v>464</v>
      </c>
      <c r="E9051" t="s">
        <v>282</v>
      </c>
      <c r="F9051" t="s">
        <v>595</v>
      </c>
      <c r="G9051" t="str">
        <f t="shared" si="703"/>
        <v>SWHC046-01</v>
      </c>
      <c r="H9051" t="str">
        <f t="shared" si="699"/>
        <v>ExAnte2019</v>
      </c>
      <c r="I9051" t="str">
        <f t="shared" si="700"/>
        <v>IOU workpaper</v>
      </c>
      <c r="J9051" s="2">
        <f t="shared" si="701"/>
        <v>43775</v>
      </c>
      <c r="K9051" t="s">
        <v>203</v>
      </c>
      <c r="L9051">
        <f t="shared" si="702"/>
        <v>1</v>
      </c>
      <c r="O9051">
        <v>358.87040000000002</v>
      </c>
      <c r="P9051">
        <v>0</v>
      </c>
      <c r="Q9051">
        <v>6.8666</v>
      </c>
      <c r="R9051">
        <v>-24.116099999999999</v>
      </c>
      <c r="S9051">
        <v>0</v>
      </c>
      <c r="T9051">
        <v>7.0895000000000001</v>
      </c>
      <c r="AA9051" t="s">
        <v>465</v>
      </c>
      <c r="AB9051" t="s">
        <v>46</v>
      </c>
      <c r="AC9051" t="b">
        <v>0</v>
      </c>
    </row>
    <row r="9052" spans="1:29" hidden="1" x14ac:dyDescent="0.25">
      <c r="A9052" t="s">
        <v>134</v>
      </c>
      <c r="B9052" t="s">
        <v>492</v>
      </c>
      <c r="C9052" t="s">
        <v>588</v>
      </c>
      <c r="D9052" s="28" t="s">
        <v>464</v>
      </c>
      <c r="E9052" t="s">
        <v>290</v>
      </c>
      <c r="F9052" t="s">
        <v>595</v>
      </c>
      <c r="G9052" t="str">
        <f t="shared" si="703"/>
        <v>SWHC046-01</v>
      </c>
      <c r="H9052" t="str">
        <f t="shared" si="699"/>
        <v>ExAnte2019</v>
      </c>
      <c r="I9052" t="str">
        <f t="shared" si="700"/>
        <v>IOU workpaper</v>
      </c>
      <c r="J9052" s="2">
        <f t="shared" si="701"/>
        <v>43775</v>
      </c>
      <c r="K9052" t="s">
        <v>203</v>
      </c>
      <c r="L9052">
        <f t="shared" si="702"/>
        <v>1</v>
      </c>
      <c r="O9052">
        <v>348.91320000000002</v>
      </c>
      <c r="P9052">
        <v>0</v>
      </c>
      <c r="Q9052">
        <v>5.7493999999999996</v>
      </c>
      <c r="R9052">
        <v>-8.1881000000000004</v>
      </c>
      <c r="S9052">
        <v>0</v>
      </c>
      <c r="T9052">
        <v>5.5705999999999998</v>
      </c>
      <c r="AA9052" t="s">
        <v>465</v>
      </c>
      <c r="AB9052" t="s">
        <v>46</v>
      </c>
      <c r="AC9052" t="b">
        <v>0</v>
      </c>
    </row>
    <row r="9053" spans="1:29" hidden="1" x14ac:dyDescent="0.25">
      <c r="A9053" t="s">
        <v>134</v>
      </c>
      <c r="B9053" t="s">
        <v>492</v>
      </c>
      <c r="C9053" t="s">
        <v>588</v>
      </c>
      <c r="D9053" s="28" t="s">
        <v>464</v>
      </c>
      <c r="E9053" t="s">
        <v>298</v>
      </c>
      <c r="F9053" t="s">
        <v>595</v>
      </c>
      <c r="G9053" t="str">
        <f t="shared" si="703"/>
        <v>SWHC046-01</v>
      </c>
      <c r="H9053" t="str">
        <f t="shared" si="699"/>
        <v>ExAnte2019</v>
      </c>
      <c r="I9053" t="str">
        <f t="shared" si="700"/>
        <v>IOU workpaper</v>
      </c>
      <c r="J9053" s="2">
        <f t="shared" si="701"/>
        <v>43775</v>
      </c>
      <c r="K9053" t="s">
        <v>203</v>
      </c>
      <c r="L9053">
        <f t="shared" si="702"/>
        <v>1</v>
      </c>
      <c r="O9053">
        <v>297.77460000000002</v>
      </c>
      <c r="P9053">
        <v>0</v>
      </c>
      <c r="Q9053">
        <v>14.831799999999999</v>
      </c>
      <c r="R9053">
        <v>-79.365499999999997</v>
      </c>
      <c r="S9053">
        <v>0</v>
      </c>
      <c r="T9053">
        <v>14.249700000000001</v>
      </c>
      <c r="AA9053" t="s">
        <v>465</v>
      </c>
      <c r="AB9053" t="s">
        <v>46</v>
      </c>
      <c r="AC9053" t="b">
        <v>0</v>
      </c>
    </row>
    <row r="9054" spans="1:29" hidden="1" x14ac:dyDescent="0.25">
      <c r="A9054" t="s">
        <v>134</v>
      </c>
      <c r="B9054" t="s">
        <v>492</v>
      </c>
      <c r="C9054" t="s">
        <v>588</v>
      </c>
      <c r="D9054" s="28" t="s">
        <v>464</v>
      </c>
      <c r="E9054" t="s">
        <v>306</v>
      </c>
      <c r="F9054" t="s">
        <v>595</v>
      </c>
      <c r="G9054" t="str">
        <f t="shared" si="703"/>
        <v>SWHC046-01</v>
      </c>
      <c r="H9054" t="str">
        <f t="shared" si="699"/>
        <v>ExAnte2019</v>
      </c>
      <c r="I9054" t="str">
        <f t="shared" si="700"/>
        <v>IOU workpaper</v>
      </c>
      <c r="J9054" s="2">
        <f t="shared" si="701"/>
        <v>43775</v>
      </c>
      <c r="K9054" t="s">
        <v>203</v>
      </c>
      <c r="L9054">
        <f t="shared" si="702"/>
        <v>1</v>
      </c>
      <c r="O9054">
        <v>273.84949999999998</v>
      </c>
      <c r="P9054">
        <v>0</v>
      </c>
      <c r="Q9054">
        <v>15.4308</v>
      </c>
      <c r="R9054">
        <v>-92.771000000000001</v>
      </c>
      <c r="S9054">
        <v>0</v>
      </c>
      <c r="T9054">
        <v>14.594900000000001</v>
      </c>
      <c r="AA9054" t="s">
        <v>465</v>
      </c>
      <c r="AB9054" t="s">
        <v>46</v>
      </c>
      <c r="AC9054" t="b">
        <v>0</v>
      </c>
    </row>
    <row r="9055" spans="1:29" hidden="1" x14ac:dyDescent="0.25">
      <c r="A9055" t="s">
        <v>134</v>
      </c>
      <c r="B9055" t="s">
        <v>492</v>
      </c>
      <c r="C9055" t="s">
        <v>588</v>
      </c>
      <c r="D9055" s="28" t="s">
        <v>464</v>
      </c>
      <c r="E9055" t="s">
        <v>314</v>
      </c>
      <c r="F9055" t="s">
        <v>595</v>
      </c>
      <c r="G9055" t="str">
        <f t="shared" si="703"/>
        <v>SWHC046-01</v>
      </c>
      <c r="H9055" t="str">
        <f t="shared" si="699"/>
        <v>ExAnte2019</v>
      </c>
      <c r="I9055" t="str">
        <f t="shared" si="700"/>
        <v>IOU workpaper</v>
      </c>
      <c r="J9055" s="2">
        <f t="shared" si="701"/>
        <v>43775</v>
      </c>
      <c r="K9055" t="s">
        <v>203</v>
      </c>
      <c r="L9055">
        <f t="shared" si="702"/>
        <v>1</v>
      </c>
      <c r="O9055">
        <v>310.4074</v>
      </c>
      <c r="P9055">
        <v>0</v>
      </c>
      <c r="Q9055">
        <v>12.7529</v>
      </c>
      <c r="R9055">
        <v>-65.796400000000006</v>
      </c>
      <c r="S9055">
        <v>0</v>
      </c>
      <c r="T9055">
        <v>12.252800000000001</v>
      </c>
      <c r="AA9055" t="s">
        <v>465</v>
      </c>
      <c r="AB9055" t="s">
        <v>46</v>
      </c>
      <c r="AC9055" t="b">
        <v>0</v>
      </c>
    </row>
    <row r="9056" spans="1:29" hidden="1" x14ac:dyDescent="0.25">
      <c r="A9056" t="s">
        <v>134</v>
      </c>
      <c r="B9056" t="s">
        <v>492</v>
      </c>
      <c r="C9056" t="s">
        <v>588</v>
      </c>
      <c r="D9056" s="28" t="s">
        <v>464</v>
      </c>
      <c r="E9056" t="s">
        <v>322</v>
      </c>
      <c r="F9056" t="s">
        <v>595</v>
      </c>
      <c r="G9056" t="str">
        <f t="shared" si="703"/>
        <v>SWHC046-01</v>
      </c>
      <c r="H9056" t="str">
        <f t="shared" si="699"/>
        <v>ExAnte2019</v>
      </c>
      <c r="I9056" t="str">
        <f t="shared" si="700"/>
        <v>IOU workpaper</v>
      </c>
      <c r="J9056" s="2">
        <f t="shared" si="701"/>
        <v>43775</v>
      </c>
      <c r="K9056" t="s">
        <v>203</v>
      </c>
      <c r="L9056">
        <f t="shared" si="702"/>
        <v>1</v>
      </c>
      <c r="O9056">
        <v>308.1386</v>
      </c>
      <c r="P9056">
        <v>0</v>
      </c>
      <c r="Q9056">
        <v>13.8948</v>
      </c>
      <c r="R9056">
        <v>-71.921899999999994</v>
      </c>
      <c r="S9056">
        <v>0</v>
      </c>
      <c r="T9056">
        <v>13.1351</v>
      </c>
      <c r="AA9056" t="s">
        <v>465</v>
      </c>
      <c r="AB9056" t="s">
        <v>46</v>
      </c>
      <c r="AC9056" t="b">
        <v>0</v>
      </c>
    </row>
    <row r="9057" spans="1:29" hidden="1" x14ac:dyDescent="0.25">
      <c r="A9057" t="s">
        <v>134</v>
      </c>
      <c r="B9057" t="s">
        <v>492</v>
      </c>
      <c r="C9057" t="s">
        <v>588</v>
      </c>
      <c r="D9057" s="28" t="s">
        <v>464</v>
      </c>
      <c r="E9057" t="s">
        <v>330</v>
      </c>
      <c r="F9057" t="s">
        <v>595</v>
      </c>
      <c r="G9057" t="str">
        <f t="shared" si="703"/>
        <v>SWHC046-01</v>
      </c>
      <c r="H9057" t="str">
        <f t="shared" si="699"/>
        <v>ExAnte2019</v>
      </c>
      <c r="I9057" t="str">
        <f t="shared" si="700"/>
        <v>IOU workpaper</v>
      </c>
      <c r="J9057" s="2">
        <f t="shared" si="701"/>
        <v>43775</v>
      </c>
      <c r="K9057" t="s">
        <v>203</v>
      </c>
      <c r="L9057">
        <f t="shared" si="702"/>
        <v>1</v>
      </c>
      <c r="O9057">
        <v>430.1574</v>
      </c>
      <c r="P9057">
        <v>0</v>
      </c>
      <c r="Q9057">
        <v>1.3516999999999999</v>
      </c>
      <c r="R9057">
        <v>51.148499999999999</v>
      </c>
      <c r="S9057">
        <v>0</v>
      </c>
      <c r="T9057">
        <v>1.5075000000000001</v>
      </c>
      <c r="AA9057" t="s">
        <v>465</v>
      </c>
      <c r="AB9057" t="s">
        <v>46</v>
      </c>
      <c r="AC9057" t="b">
        <v>0</v>
      </c>
    </row>
    <row r="9058" spans="1:29" hidden="1" x14ac:dyDescent="0.25">
      <c r="A9058" t="s">
        <v>134</v>
      </c>
      <c r="B9058" t="s">
        <v>492</v>
      </c>
      <c r="C9058" t="s">
        <v>588</v>
      </c>
      <c r="D9058" s="28" t="s">
        <v>464</v>
      </c>
      <c r="E9058" t="s">
        <v>338</v>
      </c>
      <c r="F9058" t="s">
        <v>595</v>
      </c>
      <c r="G9058" t="str">
        <f t="shared" si="703"/>
        <v>SWHC046-01</v>
      </c>
      <c r="H9058" t="str">
        <f t="shared" si="699"/>
        <v>ExAnte2019</v>
      </c>
      <c r="I9058" t="str">
        <f t="shared" si="700"/>
        <v>IOU workpaper</v>
      </c>
      <c r="J9058" s="2">
        <f t="shared" si="701"/>
        <v>43775</v>
      </c>
      <c r="K9058" t="s">
        <v>203</v>
      </c>
      <c r="L9058">
        <f t="shared" si="702"/>
        <v>1</v>
      </c>
      <c r="O9058">
        <v>2.0838000000000001</v>
      </c>
      <c r="P9058">
        <v>0</v>
      </c>
      <c r="Q9058">
        <v>48.808399999999999</v>
      </c>
      <c r="R9058">
        <v>-379.64060000000001</v>
      </c>
      <c r="S9058">
        <v>0</v>
      </c>
      <c r="T9058">
        <v>43.444899999999997</v>
      </c>
      <c r="AA9058" t="s">
        <v>465</v>
      </c>
      <c r="AB9058" t="s">
        <v>46</v>
      </c>
      <c r="AC9058" t="b">
        <v>0</v>
      </c>
    </row>
    <row r="9059" spans="1:29" hidden="1" x14ac:dyDescent="0.25">
      <c r="A9059" t="s">
        <v>134</v>
      </c>
      <c r="B9059" t="s">
        <v>492</v>
      </c>
      <c r="C9059" t="s">
        <v>589</v>
      </c>
      <c r="D9059" s="28" t="s">
        <v>464</v>
      </c>
      <c r="E9059" t="s">
        <v>202</v>
      </c>
      <c r="F9059" t="s">
        <v>595</v>
      </c>
      <c r="G9059" t="str">
        <f t="shared" si="703"/>
        <v>SWHC046-01</v>
      </c>
      <c r="H9059" t="str">
        <f t="shared" si="699"/>
        <v>ExAnte2019</v>
      </c>
      <c r="I9059" t="str">
        <f t="shared" si="700"/>
        <v>IOU workpaper</v>
      </c>
      <c r="J9059" s="2">
        <f t="shared" si="701"/>
        <v>43775</v>
      </c>
      <c r="K9059" t="s">
        <v>203</v>
      </c>
      <c r="L9059">
        <f t="shared" si="702"/>
        <v>1</v>
      </c>
      <c r="O9059">
        <v>-233.9127</v>
      </c>
      <c r="P9059">
        <v>0</v>
      </c>
      <c r="Q9059">
        <v>166.8989</v>
      </c>
      <c r="R9059">
        <v>-841.86620000000005</v>
      </c>
      <c r="S9059">
        <v>0</v>
      </c>
      <c r="T9059">
        <v>108.3934</v>
      </c>
      <c r="AA9059" t="s">
        <v>465</v>
      </c>
      <c r="AB9059" t="s">
        <v>46</v>
      </c>
      <c r="AC9059" t="b">
        <v>0</v>
      </c>
    </row>
    <row r="9060" spans="1:29" hidden="1" x14ac:dyDescent="0.25">
      <c r="A9060" t="s">
        <v>134</v>
      </c>
      <c r="B9060" t="s">
        <v>492</v>
      </c>
      <c r="C9060" t="s">
        <v>589</v>
      </c>
      <c r="D9060" s="28" t="s">
        <v>464</v>
      </c>
      <c r="E9060" t="s">
        <v>224</v>
      </c>
      <c r="F9060" t="s">
        <v>595</v>
      </c>
      <c r="G9060" t="str">
        <f t="shared" si="703"/>
        <v>SWHC046-01</v>
      </c>
      <c r="H9060" t="str">
        <f t="shared" si="699"/>
        <v>ExAnte2019</v>
      </c>
      <c r="I9060" t="str">
        <f t="shared" si="700"/>
        <v>IOU workpaper</v>
      </c>
      <c r="J9060" s="2">
        <f t="shared" si="701"/>
        <v>43775</v>
      </c>
      <c r="K9060" t="s">
        <v>203</v>
      </c>
      <c r="L9060">
        <f t="shared" si="702"/>
        <v>1</v>
      </c>
      <c r="O9060">
        <v>41.070700000000002</v>
      </c>
      <c r="P9060">
        <v>0</v>
      </c>
      <c r="Q9060">
        <v>101.16549999999999</v>
      </c>
      <c r="R9060">
        <v>-471.39670000000001</v>
      </c>
      <c r="S9060">
        <v>0</v>
      </c>
      <c r="T9060">
        <v>67.098500000000001</v>
      </c>
      <c r="AA9060" t="s">
        <v>465</v>
      </c>
      <c r="AB9060" t="s">
        <v>46</v>
      </c>
      <c r="AC9060" t="b">
        <v>0</v>
      </c>
    </row>
    <row r="9061" spans="1:29" hidden="1" x14ac:dyDescent="0.25">
      <c r="A9061" t="s">
        <v>134</v>
      </c>
      <c r="B9061" t="s">
        <v>492</v>
      </c>
      <c r="C9061" t="s">
        <v>589</v>
      </c>
      <c r="D9061" s="28" t="s">
        <v>464</v>
      </c>
      <c r="E9061" t="s">
        <v>232</v>
      </c>
      <c r="F9061" t="s">
        <v>595</v>
      </c>
      <c r="G9061" t="str">
        <f t="shared" si="703"/>
        <v>SWHC046-01</v>
      </c>
      <c r="H9061" t="str">
        <f t="shared" si="699"/>
        <v>ExAnte2019</v>
      </c>
      <c r="I9061" t="str">
        <f t="shared" si="700"/>
        <v>IOU workpaper</v>
      </c>
      <c r="J9061" s="2">
        <f t="shared" si="701"/>
        <v>43775</v>
      </c>
      <c r="K9061" t="s">
        <v>203</v>
      </c>
      <c r="L9061">
        <f t="shared" si="702"/>
        <v>1</v>
      </c>
      <c r="O9061">
        <v>185.17920000000001</v>
      </c>
      <c r="P9061">
        <v>0</v>
      </c>
      <c r="Q9061">
        <v>75.6434</v>
      </c>
      <c r="R9061">
        <v>-368.1429</v>
      </c>
      <c r="S9061">
        <v>0</v>
      </c>
      <c r="T9061">
        <v>50.381500000000003</v>
      </c>
      <c r="AA9061" t="s">
        <v>465</v>
      </c>
      <c r="AB9061" t="s">
        <v>46</v>
      </c>
      <c r="AC9061" t="b">
        <v>0</v>
      </c>
    </row>
    <row r="9062" spans="1:29" hidden="1" x14ac:dyDescent="0.25">
      <c r="A9062" t="s">
        <v>134</v>
      </c>
      <c r="B9062" t="s">
        <v>492</v>
      </c>
      <c r="C9062" t="s">
        <v>589</v>
      </c>
      <c r="D9062" s="28" t="s">
        <v>464</v>
      </c>
      <c r="E9062" t="s">
        <v>240</v>
      </c>
      <c r="F9062" t="s">
        <v>595</v>
      </c>
      <c r="G9062" t="str">
        <f t="shared" si="703"/>
        <v>SWHC046-01</v>
      </c>
      <c r="H9062" t="str">
        <f t="shared" si="699"/>
        <v>ExAnte2019</v>
      </c>
      <c r="I9062" t="str">
        <f t="shared" si="700"/>
        <v>IOU workpaper</v>
      </c>
      <c r="J9062" s="2">
        <f t="shared" si="701"/>
        <v>43775</v>
      </c>
      <c r="K9062" t="s">
        <v>203</v>
      </c>
      <c r="L9062">
        <f t="shared" si="702"/>
        <v>1</v>
      </c>
      <c r="O9062">
        <v>172.38480000000001</v>
      </c>
      <c r="P9062">
        <v>0</v>
      </c>
      <c r="Q9062">
        <v>70.329499999999996</v>
      </c>
      <c r="R9062">
        <v>-333.25709999999998</v>
      </c>
      <c r="S9062">
        <v>0</v>
      </c>
      <c r="T9062">
        <v>48.203600000000002</v>
      </c>
      <c r="AA9062" t="s">
        <v>465</v>
      </c>
      <c r="AB9062" t="s">
        <v>46</v>
      </c>
      <c r="AC9062" t="b">
        <v>0</v>
      </c>
    </row>
    <row r="9063" spans="1:29" hidden="1" x14ac:dyDescent="0.25">
      <c r="A9063" t="s">
        <v>134</v>
      </c>
      <c r="B9063" t="s">
        <v>492</v>
      </c>
      <c r="C9063" t="s">
        <v>589</v>
      </c>
      <c r="D9063" s="28" t="s">
        <v>464</v>
      </c>
      <c r="E9063" t="s">
        <v>248</v>
      </c>
      <c r="F9063" t="s">
        <v>595</v>
      </c>
      <c r="G9063" t="str">
        <f t="shared" si="703"/>
        <v>SWHC046-01</v>
      </c>
      <c r="H9063" t="str">
        <f t="shared" si="699"/>
        <v>ExAnte2019</v>
      </c>
      <c r="I9063" t="str">
        <f t="shared" si="700"/>
        <v>IOU workpaper</v>
      </c>
      <c r="J9063" s="2">
        <f t="shared" si="701"/>
        <v>43775</v>
      </c>
      <c r="K9063" t="s">
        <v>203</v>
      </c>
      <c r="L9063">
        <f t="shared" si="702"/>
        <v>1</v>
      </c>
      <c r="O9063">
        <v>160.07040000000001</v>
      </c>
      <c r="P9063">
        <v>0</v>
      </c>
      <c r="Q9063">
        <v>82.123000000000005</v>
      </c>
      <c r="R9063">
        <v>-387.3116</v>
      </c>
      <c r="S9063">
        <v>0</v>
      </c>
      <c r="T9063">
        <v>52.296399999999998</v>
      </c>
      <c r="AA9063" t="s">
        <v>465</v>
      </c>
      <c r="AB9063" t="s">
        <v>46</v>
      </c>
      <c r="AC9063" t="b">
        <v>0</v>
      </c>
    </row>
    <row r="9064" spans="1:29" hidden="1" x14ac:dyDescent="0.25">
      <c r="A9064" t="s">
        <v>134</v>
      </c>
      <c r="B9064" t="s">
        <v>492</v>
      </c>
      <c r="C9064" t="s">
        <v>589</v>
      </c>
      <c r="D9064" s="28" t="s">
        <v>464</v>
      </c>
      <c r="E9064" t="s">
        <v>256</v>
      </c>
      <c r="F9064" t="s">
        <v>595</v>
      </c>
      <c r="G9064" t="str">
        <f t="shared" si="703"/>
        <v>SWHC046-01</v>
      </c>
      <c r="H9064" t="str">
        <f t="shared" si="699"/>
        <v>ExAnte2019</v>
      </c>
      <c r="I9064" t="str">
        <f t="shared" si="700"/>
        <v>IOU workpaper</v>
      </c>
      <c r="J9064" s="2">
        <f t="shared" si="701"/>
        <v>43775</v>
      </c>
      <c r="K9064" t="s">
        <v>203</v>
      </c>
      <c r="L9064">
        <f t="shared" si="702"/>
        <v>1</v>
      </c>
      <c r="O9064">
        <v>447.1379</v>
      </c>
      <c r="P9064">
        <v>0</v>
      </c>
      <c r="Q9064">
        <v>29.225300000000001</v>
      </c>
      <c r="R9064">
        <v>-106.87990000000001</v>
      </c>
      <c r="S9064">
        <v>0</v>
      </c>
      <c r="T9064">
        <v>19.1553</v>
      </c>
      <c r="AA9064" t="s">
        <v>465</v>
      </c>
      <c r="AB9064" t="s">
        <v>46</v>
      </c>
      <c r="AC9064" t="b">
        <v>0</v>
      </c>
    </row>
    <row r="9065" spans="1:29" hidden="1" x14ac:dyDescent="0.25">
      <c r="A9065" t="s">
        <v>134</v>
      </c>
      <c r="B9065" t="s">
        <v>492</v>
      </c>
      <c r="C9065" t="s">
        <v>589</v>
      </c>
      <c r="D9065" s="28" t="s">
        <v>464</v>
      </c>
      <c r="E9065" t="s">
        <v>265</v>
      </c>
      <c r="F9065" t="s">
        <v>595</v>
      </c>
      <c r="G9065" t="str">
        <f t="shared" si="703"/>
        <v>SWHC046-01</v>
      </c>
      <c r="H9065" t="str">
        <f t="shared" si="699"/>
        <v>ExAnte2019</v>
      </c>
      <c r="I9065" t="str">
        <f t="shared" si="700"/>
        <v>IOU workpaper</v>
      </c>
      <c r="J9065" s="2">
        <f t="shared" si="701"/>
        <v>43775</v>
      </c>
      <c r="K9065" t="s">
        <v>203</v>
      </c>
      <c r="L9065">
        <f t="shared" si="702"/>
        <v>1</v>
      </c>
      <c r="O9065">
        <v>468.15730000000002</v>
      </c>
      <c r="P9065">
        <v>0</v>
      </c>
      <c r="Q9065">
        <v>15.349299999999999</v>
      </c>
      <c r="R9065">
        <v>-33.311799999999998</v>
      </c>
      <c r="S9065">
        <v>0</v>
      </c>
      <c r="T9065">
        <v>9.0082000000000004</v>
      </c>
      <c r="AA9065" t="s">
        <v>465</v>
      </c>
      <c r="AB9065" t="s">
        <v>46</v>
      </c>
      <c r="AC9065" t="b">
        <v>0</v>
      </c>
    </row>
    <row r="9066" spans="1:29" hidden="1" x14ac:dyDescent="0.25">
      <c r="A9066" t="s">
        <v>134</v>
      </c>
      <c r="B9066" t="s">
        <v>492</v>
      </c>
      <c r="C9066" t="s">
        <v>589</v>
      </c>
      <c r="D9066" s="28" t="s">
        <v>464</v>
      </c>
      <c r="E9066" t="s">
        <v>274</v>
      </c>
      <c r="F9066" t="s">
        <v>595</v>
      </c>
      <c r="G9066" t="str">
        <f t="shared" si="703"/>
        <v>SWHC046-01</v>
      </c>
      <c r="H9066" t="str">
        <f t="shared" si="699"/>
        <v>ExAnte2019</v>
      </c>
      <c r="I9066" t="str">
        <f t="shared" si="700"/>
        <v>IOU workpaper</v>
      </c>
      <c r="J9066" s="2">
        <f t="shared" si="701"/>
        <v>43775</v>
      </c>
      <c r="K9066" t="s">
        <v>203</v>
      </c>
      <c r="L9066">
        <f t="shared" si="702"/>
        <v>1</v>
      </c>
      <c r="O9066">
        <v>386.87729999999999</v>
      </c>
      <c r="P9066">
        <v>0</v>
      </c>
      <c r="Q9066">
        <v>27.442900000000002</v>
      </c>
      <c r="R9066">
        <v>-74.1858</v>
      </c>
      <c r="S9066">
        <v>0</v>
      </c>
      <c r="T9066">
        <v>17.383199999999999</v>
      </c>
      <c r="AA9066" t="s">
        <v>465</v>
      </c>
      <c r="AB9066" t="s">
        <v>46</v>
      </c>
      <c r="AC9066" t="b">
        <v>0</v>
      </c>
    </row>
    <row r="9067" spans="1:29" hidden="1" x14ac:dyDescent="0.25">
      <c r="A9067" t="s">
        <v>134</v>
      </c>
      <c r="B9067" t="s">
        <v>492</v>
      </c>
      <c r="C9067" t="s">
        <v>589</v>
      </c>
      <c r="D9067" s="28" t="s">
        <v>464</v>
      </c>
      <c r="E9067" t="s">
        <v>282</v>
      </c>
      <c r="F9067" t="s">
        <v>595</v>
      </c>
      <c r="G9067" t="str">
        <f t="shared" si="703"/>
        <v>SWHC046-01</v>
      </c>
      <c r="H9067" t="str">
        <f t="shared" si="699"/>
        <v>ExAnte2019</v>
      </c>
      <c r="I9067" t="str">
        <f t="shared" si="700"/>
        <v>IOU workpaper</v>
      </c>
      <c r="J9067" s="2">
        <f t="shared" si="701"/>
        <v>43775</v>
      </c>
      <c r="K9067" t="s">
        <v>203</v>
      </c>
      <c r="L9067">
        <f t="shared" si="702"/>
        <v>1</v>
      </c>
      <c r="O9067">
        <v>483.84980000000002</v>
      </c>
      <c r="P9067">
        <v>0</v>
      </c>
      <c r="Q9067">
        <v>27.689900000000002</v>
      </c>
      <c r="R9067">
        <v>-114.58199999999999</v>
      </c>
      <c r="S9067">
        <v>0</v>
      </c>
      <c r="T9067">
        <v>19.395900000000001</v>
      </c>
      <c r="AA9067" t="s">
        <v>465</v>
      </c>
      <c r="AB9067" t="s">
        <v>46</v>
      </c>
      <c r="AC9067" t="b">
        <v>0</v>
      </c>
    </row>
    <row r="9068" spans="1:29" hidden="1" x14ac:dyDescent="0.25">
      <c r="A9068" t="s">
        <v>134</v>
      </c>
      <c r="B9068" t="s">
        <v>492</v>
      </c>
      <c r="C9068" t="s">
        <v>589</v>
      </c>
      <c r="D9068" s="28" t="s">
        <v>464</v>
      </c>
      <c r="E9068" t="s">
        <v>290</v>
      </c>
      <c r="F9068" t="s">
        <v>595</v>
      </c>
      <c r="G9068" t="str">
        <f t="shared" si="703"/>
        <v>SWHC046-01</v>
      </c>
      <c r="H9068" t="str">
        <f t="shared" si="699"/>
        <v>ExAnte2019</v>
      </c>
      <c r="I9068" t="str">
        <f t="shared" si="700"/>
        <v>IOU workpaper</v>
      </c>
      <c r="J9068" s="2">
        <f t="shared" si="701"/>
        <v>43775</v>
      </c>
      <c r="K9068" t="s">
        <v>203</v>
      </c>
      <c r="L9068">
        <f t="shared" si="702"/>
        <v>1</v>
      </c>
      <c r="O9068">
        <v>430.00009999999997</v>
      </c>
      <c r="P9068">
        <v>0</v>
      </c>
      <c r="Q9068">
        <v>31.8203</v>
      </c>
      <c r="R9068">
        <v>-103.9803</v>
      </c>
      <c r="S9068">
        <v>0</v>
      </c>
      <c r="T9068">
        <v>20.0639</v>
      </c>
      <c r="AA9068" t="s">
        <v>465</v>
      </c>
      <c r="AB9068" t="s">
        <v>46</v>
      </c>
      <c r="AC9068" t="b">
        <v>0</v>
      </c>
    </row>
    <row r="9069" spans="1:29" hidden="1" x14ac:dyDescent="0.25">
      <c r="A9069" t="s">
        <v>134</v>
      </c>
      <c r="B9069" t="s">
        <v>492</v>
      </c>
      <c r="C9069" t="s">
        <v>589</v>
      </c>
      <c r="D9069" s="28" t="s">
        <v>464</v>
      </c>
      <c r="E9069" t="s">
        <v>298</v>
      </c>
      <c r="F9069" t="s">
        <v>595</v>
      </c>
      <c r="G9069" t="str">
        <f t="shared" si="703"/>
        <v>SWHC046-01</v>
      </c>
      <c r="H9069" t="str">
        <f t="shared" si="699"/>
        <v>ExAnte2019</v>
      </c>
      <c r="I9069" t="str">
        <f t="shared" si="700"/>
        <v>IOU workpaper</v>
      </c>
      <c r="J9069" s="2">
        <f t="shared" si="701"/>
        <v>43775</v>
      </c>
      <c r="K9069" t="s">
        <v>203</v>
      </c>
      <c r="L9069">
        <f t="shared" si="702"/>
        <v>1</v>
      </c>
      <c r="O9069">
        <v>276.65929999999997</v>
      </c>
      <c r="P9069">
        <v>0</v>
      </c>
      <c r="Q9069">
        <v>64.6614</v>
      </c>
      <c r="R9069">
        <v>-315.05939999999998</v>
      </c>
      <c r="S9069">
        <v>0</v>
      </c>
      <c r="T9069">
        <v>47.063899999999997</v>
      </c>
      <c r="AA9069" t="s">
        <v>465</v>
      </c>
      <c r="AB9069" t="s">
        <v>46</v>
      </c>
      <c r="AC9069" t="b">
        <v>0</v>
      </c>
    </row>
    <row r="9070" spans="1:29" hidden="1" x14ac:dyDescent="0.25">
      <c r="A9070" t="s">
        <v>134</v>
      </c>
      <c r="B9070" t="s">
        <v>492</v>
      </c>
      <c r="C9070" t="s">
        <v>589</v>
      </c>
      <c r="D9070" s="28" t="s">
        <v>464</v>
      </c>
      <c r="E9070" t="s">
        <v>306</v>
      </c>
      <c r="F9070" t="s">
        <v>595</v>
      </c>
      <c r="G9070" t="str">
        <f t="shared" si="703"/>
        <v>SWHC046-01</v>
      </c>
      <c r="H9070" t="str">
        <f t="shared" si="699"/>
        <v>ExAnte2019</v>
      </c>
      <c r="I9070" t="str">
        <f t="shared" si="700"/>
        <v>IOU workpaper</v>
      </c>
      <c r="J9070" s="2">
        <f t="shared" si="701"/>
        <v>43775</v>
      </c>
      <c r="K9070" t="s">
        <v>203</v>
      </c>
      <c r="L9070">
        <f t="shared" si="702"/>
        <v>1</v>
      </c>
      <c r="O9070">
        <v>212.94390000000001</v>
      </c>
      <c r="P9070">
        <v>0</v>
      </c>
      <c r="Q9070">
        <v>71.358800000000002</v>
      </c>
      <c r="R9070">
        <v>-348.79149999999998</v>
      </c>
      <c r="S9070">
        <v>0</v>
      </c>
      <c r="T9070">
        <v>50.138399999999997</v>
      </c>
      <c r="AA9070" t="s">
        <v>465</v>
      </c>
      <c r="AB9070" t="s">
        <v>46</v>
      </c>
      <c r="AC9070" t="b">
        <v>0</v>
      </c>
    </row>
    <row r="9071" spans="1:29" hidden="1" x14ac:dyDescent="0.25">
      <c r="A9071" t="s">
        <v>134</v>
      </c>
      <c r="B9071" t="s">
        <v>492</v>
      </c>
      <c r="C9071" t="s">
        <v>589</v>
      </c>
      <c r="D9071" s="28" t="s">
        <v>464</v>
      </c>
      <c r="E9071" t="s">
        <v>314</v>
      </c>
      <c r="F9071" t="s">
        <v>595</v>
      </c>
      <c r="G9071" t="str">
        <f t="shared" si="703"/>
        <v>SWHC046-01</v>
      </c>
      <c r="H9071" t="str">
        <f t="shared" si="699"/>
        <v>ExAnte2019</v>
      </c>
      <c r="I9071" t="str">
        <f t="shared" si="700"/>
        <v>IOU workpaper</v>
      </c>
      <c r="J9071" s="2">
        <f t="shared" si="701"/>
        <v>43775</v>
      </c>
      <c r="K9071" t="s">
        <v>203</v>
      </c>
      <c r="L9071">
        <f t="shared" si="702"/>
        <v>1</v>
      </c>
      <c r="O9071">
        <v>306.46499999999997</v>
      </c>
      <c r="P9071">
        <v>0</v>
      </c>
      <c r="Q9071">
        <v>57.707700000000003</v>
      </c>
      <c r="R9071">
        <v>-269.18869999999998</v>
      </c>
      <c r="S9071">
        <v>0</v>
      </c>
      <c r="T9071">
        <v>41.363999999999997</v>
      </c>
      <c r="AA9071" t="s">
        <v>465</v>
      </c>
      <c r="AB9071" t="s">
        <v>46</v>
      </c>
      <c r="AC9071" t="b">
        <v>0</v>
      </c>
    </row>
    <row r="9072" spans="1:29" hidden="1" x14ac:dyDescent="0.25">
      <c r="A9072" t="s">
        <v>134</v>
      </c>
      <c r="B9072" t="s">
        <v>492</v>
      </c>
      <c r="C9072" t="s">
        <v>589</v>
      </c>
      <c r="D9072" s="28" t="s">
        <v>464</v>
      </c>
      <c r="E9072" t="s">
        <v>322</v>
      </c>
      <c r="F9072" t="s">
        <v>595</v>
      </c>
      <c r="G9072" t="str">
        <f t="shared" si="703"/>
        <v>SWHC046-01</v>
      </c>
      <c r="H9072" t="str">
        <f t="shared" si="699"/>
        <v>ExAnte2019</v>
      </c>
      <c r="I9072" t="str">
        <f t="shared" si="700"/>
        <v>IOU workpaper</v>
      </c>
      <c r="J9072" s="2">
        <f t="shared" si="701"/>
        <v>43775</v>
      </c>
      <c r="K9072" t="s">
        <v>203</v>
      </c>
      <c r="L9072">
        <f t="shared" si="702"/>
        <v>1</v>
      </c>
      <c r="O9072">
        <v>272.31740000000002</v>
      </c>
      <c r="P9072">
        <v>0</v>
      </c>
      <c r="Q9072">
        <v>66.158100000000005</v>
      </c>
      <c r="R9072">
        <v>-323.36649999999997</v>
      </c>
      <c r="S9072">
        <v>0</v>
      </c>
      <c r="T9072">
        <v>46.633000000000003</v>
      </c>
      <c r="AA9072" t="s">
        <v>465</v>
      </c>
      <c r="AB9072" t="s">
        <v>46</v>
      </c>
      <c r="AC9072" t="b">
        <v>0</v>
      </c>
    </row>
    <row r="9073" spans="1:29" hidden="1" x14ac:dyDescent="0.25">
      <c r="A9073" t="s">
        <v>134</v>
      </c>
      <c r="B9073" t="s">
        <v>492</v>
      </c>
      <c r="C9073" t="s">
        <v>589</v>
      </c>
      <c r="D9073" s="28" t="s">
        <v>464</v>
      </c>
      <c r="E9073" t="s">
        <v>330</v>
      </c>
      <c r="F9073" t="s">
        <v>595</v>
      </c>
      <c r="G9073" t="str">
        <f t="shared" si="703"/>
        <v>SWHC046-01</v>
      </c>
      <c r="H9073" t="str">
        <f t="shared" si="699"/>
        <v>ExAnte2019</v>
      </c>
      <c r="I9073" t="str">
        <f t="shared" si="700"/>
        <v>IOU workpaper</v>
      </c>
      <c r="J9073" s="2">
        <f t="shared" si="701"/>
        <v>43775</v>
      </c>
      <c r="K9073" t="s">
        <v>203</v>
      </c>
      <c r="L9073">
        <f t="shared" si="702"/>
        <v>1</v>
      </c>
      <c r="O9073">
        <v>671.06669999999997</v>
      </c>
      <c r="P9073">
        <v>0</v>
      </c>
      <c r="Q9073">
        <v>6.3456000000000001</v>
      </c>
      <c r="R9073">
        <v>69.997699999999995</v>
      </c>
      <c r="S9073">
        <v>0</v>
      </c>
      <c r="T9073">
        <v>4.3235999999999999</v>
      </c>
      <c r="AA9073" t="s">
        <v>465</v>
      </c>
      <c r="AB9073" t="s">
        <v>46</v>
      </c>
      <c r="AC9073" t="b">
        <v>0</v>
      </c>
    </row>
    <row r="9074" spans="1:29" hidden="1" x14ac:dyDescent="0.25">
      <c r="A9074" t="s">
        <v>134</v>
      </c>
      <c r="B9074" t="s">
        <v>492</v>
      </c>
      <c r="C9074" t="s">
        <v>589</v>
      </c>
      <c r="D9074" s="28" t="s">
        <v>464</v>
      </c>
      <c r="E9074" t="s">
        <v>338</v>
      </c>
      <c r="F9074" t="s">
        <v>595</v>
      </c>
      <c r="G9074" t="str">
        <f t="shared" si="703"/>
        <v>SWHC046-01</v>
      </c>
      <c r="H9074" t="str">
        <f t="shared" si="699"/>
        <v>ExAnte2019</v>
      </c>
      <c r="I9074" t="str">
        <f t="shared" si="700"/>
        <v>IOU workpaper</v>
      </c>
      <c r="J9074" s="2">
        <f t="shared" si="701"/>
        <v>43775</v>
      </c>
      <c r="K9074" t="s">
        <v>203</v>
      </c>
      <c r="L9074">
        <f t="shared" si="702"/>
        <v>1</v>
      </c>
      <c r="O9074">
        <v>-646.19719999999995</v>
      </c>
      <c r="P9074">
        <v>0</v>
      </c>
      <c r="Q9074">
        <v>187.3151</v>
      </c>
      <c r="R9074">
        <v>-1203.9992</v>
      </c>
      <c r="S9074">
        <v>0</v>
      </c>
      <c r="T9074">
        <v>136.51599999999999</v>
      </c>
      <c r="AA9074" t="s">
        <v>465</v>
      </c>
      <c r="AB9074" t="s">
        <v>46</v>
      </c>
      <c r="AC9074" t="b">
        <v>0</v>
      </c>
    </row>
    <row r="9075" spans="1:29" hidden="1" x14ac:dyDescent="0.25">
      <c r="A9075" t="s">
        <v>134</v>
      </c>
      <c r="B9075" t="s">
        <v>492</v>
      </c>
      <c r="C9075" t="s">
        <v>590</v>
      </c>
      <c r="D9075" s="28" t="s">
        <v>464</v>
      </c>
      <c r="E9075" t="s">
        <v>202</v>
      </c>
      <c r="F9075" t="s">
        <v>595</v>
      </c>
      <c r="G9075" t="str">
        <f t="shared" si="703"/>
        <v>SWHC046-01</v>
      </c>
      <c r="H9075" t="str">
        <f t="shared" si="699"/>
        <v>ExAnte2019</v>
      </c>
      <c r="I9075" t="str">
        <f t="shared" si="700"/>
        <v>IOU workpaper</v>
      </c>
      <c r="J9075" s="2">
        <f t="shared" si="701"/>
        <v>43775</v>
      </c>
      <c r="K9075" t="s">
        <v>203</v>
      </c>
      <c r="L9075">
        <f t="shared" si="702"/>
        <v>1</v>
      </c>
      <c r="O9075">
        <v>54.2333</v>
      </c>
      <c r="P9075">
        <v>0</v>
      </c>
      <c r="Q9075">
        <v>80.228200000000001</v>
      </c>
      <c r="R9075">
        <v>-392.52730000000003</v>
      </c>
      <c r="S9075">
        <v>0</v>
      </c>
      <c r="T9075">
        <v>49.8611</v>
      </c>
      <c r="AA9075" t="s">
        <v>465</v>
      </c>
      <c r="AB9075" t="s">
        <v>46</v>
      </c>
      <c r="AC9075" t="b">
        <v>0</v>
      </c>
    </row>
    <row r="9076" spans="1:29" hidden="1" x14ac:dyDescent="0.25">
      <c r="A9076" t="s">
        <v>134</v>
      </c>
      <c r="B9076" t="s">
        <v>492</v>
      </c>
      <c r="C9076" t="s">
        <v>590</v>
      </c>
      <c r="D9076" s="28" t="s">
        <v>464</v>
      </c>
      <c r="E9076" t="s">
        <v>224</v>
      </c>
      <c r="F9076" t="s">
        <v>595</v>
      </c>
      <c r="G9076" t="str">
        <f t="shared" si="703"/>
        <v>SWHC046-01</v>
      </c>
      <c r="H9076" t="str">
        <f t="shared" si="699"/>
        <v>ExAnte2019</v>
      </c>
      <c r="I9076" t="str">
        <f t="shared" si="700"/>
        <v>IOU workpaper</v>
      </c>
      <c r="J9076" s="2">
        <f t="shared" si="701"/>
        <v>43775</v>
      </c>
      <c r="K9076" t="s">
        <v>203</v>
      </c>
      <c r="L9076">
        <f t="shared" si="702"/>
        <v>1</v>
      </c>
      <c r="O9076">
        <v>228.85659999999999</v>
      </c>
      <c r="P9076">
        <v>0</v>
      </c>
      <c r="Q9076">
        <v>39.2941</v>
      </c>
      <c r="R9076">
        <v>-125.9269</v>
      </c>
      <c r="S9076">
        <v>0</v>
      </c>
      <c r="T9076">
        <v>21.229099999999999</v>
      </c>
      <c r="AA9076" t="s">
        <v>465</v>
      </c>
      <c r="AB9076" t="s">
        <v>46</v>
      </c>
      <c r="AC9076" t="b">
        <v>0</v>
      </c>
    </row>
    <row r="9077" spans="1:29" hidden="1" x14ac:dyDescent="0.25">
      <c r="A9077" t="s">
        <v>134</v>
      </c>
      <c r="B9077" t="s">
        <v>492</v>
      </c>
      <c r="C9077" t="s">
        <v>590</v>
      </c>
      <c r="D9077" s="28" t="s">
        <v>464</v>
      </c>
      <c r="E9077" t="s">
        <v>232</v>
      </c>
      <c r="F9077" t="s">
        <v>595</v>
      </c>
      <c r="G9077" t="str">
        <f t="shared" si="703"/>
        <v>SWHC046-01</v>
      </c>
      <c r="H9077" t="str">
        <f t="shared" si="699"/>
        <v>ExAnte2019</v>
      </c>
      <c r="I9077" t="str">
        <f t="shared" si="700"/>
        <v>IOU workpaper</v>
      </c>
      <c r="J9077" s="2">
        <f t="shared" si="701"/>
        <v>43775</v>
      </c>
      <c r="K9077" t="s">
        <v>203</v>
      </c>
      <c r="L9077">
        <f t="shared" si="702"/>
        <v>1</v>
      </c>
      <c r="O9077">
        <v>282.60410000000002</v>
      </c>
      <c r="P9077">
        <v>0</v>
      </c>
      <c r="Q9077">
        <v>25.7606</v>
      </c>
      <c r="R9077">
        <v>-62.353000000000002</v>
      </c>
      <c r="S9077">
        <v>0</v>
      </c>
      <c r="T9077">
        <v>10.2049</v>
      </c>
      <c r="AA9077" t="s">
        <v>465</v>
      </c>
      <c r="AB9077" t="s">
        <v>46</v>
      </c>
      <c r="AC9077" t="b">
        <v>0</v>
      </c>
    </row>
    <row r="9078" spans="1:29" hidden="1" x14ac:dyDescent="0.25">
      <c r="A9078" t="s">
        <v>134</v>
      </c>
      <c r="B9078" t="s">
        <v>492</v>
      </c>
      <c r="C9078" t="s">
        <v>590</v>
      </c>
      <c r="D9078" s="28" t="s">
        <v>464</v>
      </c>
      <c r="E9078" t="s">
        <v>240</v>
      </c>
      <c r="F9078" t="s">
        <v>595</v>
      </c>
      <c r="G9078" t="str">
        <f t="shared" si="703"/>
        <v>SWHC046-01</v>
      </c>
      <c r="H9078" t="str">
        <f t="shared" si="699"/>
        <v>ExAnte2019</v>
      </c>
      <c r="I9078" t="str">
        <f t="shared" si="700"/>
        <v>IOU workpaper</v>
      </c>
      <c r="J9078" s="2">
        <f t="shared" si="701"/>
        <v>43775</v>
      </c>
      <c r="K9078" t="s">
        <v>203</v>
      </c>
      <c r="L9078">
        <f t="shared" si="702"/>
        <v>1</v>
      </c>
      <c r="O9078">
        <v>297.81099999999998</v>
      </c>
      <c r="P9078">
        <v>0</v>
      </c>
      <c r="Q9078">
        <v>21.057400000000001</v>
      </c>
      <c r="R9078">
        <v>-39.642699999999998</v>
      </c>
      <c r="S9078">
        <v>0</v>
      </c>
      <c r="T9078">
        <v>10.5276</v>
      </c>
      <c r="AA9078" t="s">
        <v>465</v>
      </c>
      <c r="AB9078" t="s">
        <v>46</v>
      </c>
      <c r="AC9078" t="b">
        <v>0</v>
      </c>
    </row>
    <row r="9079" spans="1:29" hidden="1" x14ac:dyDescent="0.25">
      <c r="A9079" t="s">
        <v>134</v>
      </c>
      <c r="B9079" t="s">
        <v>492</v>
      </c>
      <c r="C9079" t="s">
        <v>590</v>
      </c>
      <c r="D9079" s="28" t="s">
        <v>464</v>
      </c>
      <c r="E9079" t="s">
        <v>248</v>
      </c>
      <c r="F9079" t="s">
        <v>595</v>
      </c>
      <c r="G9079" t="str">
        <f t="shared" si="703"/>
        <v>SWHC046-01</v>
      </c>
      <c r="H9079" t="str">
        <f t="shared" si="699"/>
        <v>ExAnte2019</v>
      </c>
      <c r="I9079" t="str">
        <f t="shared" si="700"/>
        <v>IOU workpaper</v>
      </c>
      <c r="J9079" s="2">
        <f t="shared" si="701"/>
        <v>43775</v>
      </c>
      <c r="K9079" t="s">
        <v>203</v>
      </c>
      <c r="L9079">
        <f t="shared" si="702"/>
        <v>1</v>
      </c>
      <c r="O9079">
        <v>295.69580000000002</v>
      </c>
      <c r="P9079">
        <v>0</v>
      </c>
      <c r="Q9079">
        <v>22.787099999999999</v>
      </c>
      <c r="R9079">
        <v>-47.967100000000002</v>
      </c>
      <c r="S9079">
        <v>0</v>
      </c>
      <c r="T9079">
        <v>8.6674000000000007</v>
      </c>
      <c r="AA9079" t="s">
        <v>465</v>
      </c>
      <c r="AB9079" t="s">
        <v>46</v>
      </c>
      <c r="AC9079" t="b">
        <v>0</v>
      </c>
    </row>
    <row r="9080" spans="1:29" hidden="1" x14ac:dyDescent="0.25">
      <c r="A9080" t="s">
        <v>134</v>
      </c>
      <c r="B9080" t="s">
        <v>492</v>
      </c>
      <c r="C9080" t="s">
        <v>590</v>
      </c>
      <c r="D9080" s="28" t="s">
        <v>464</v>
      </c>
      <c r="E9080" t="s">
        <v>256</v>
      </c>
      <c r="F9080" t="s">
        <v>595</v>
      </c>
      <c r="G9080" t="str">
        <f t="shared" si="703"/>
        <v>SWHC046-01</v>
      </c>
      <c r="H9080" t="str">
        <f t="shared" si="699"/>
        <v>ExAnte2019</v>
      </c>
      <c r="I9080" t="str">
        <f t="shared" si="700"/>
        <v>IOU workpaper</v>
      </c>
      <c r="J9080" s="2">
        <f t="shared" si="701"/>
        <v>43775</v>
      </c>
      <c r="K9080" t="s">
        <v>203</v>
      </c>
      <c r="L9080">
        <f t="shared" si="702"/>
        <v>1</v>
      </c>
      <c r="O9080">
        <v>366.93860000000001</v>
      </c>
      <c r="P9080">
        <v>0</v>
      </c>
      <c r="Q9080">
        <v>5.8113000000000001</v>
      </c>
      <c r="R9080">
        <v>38.5229</v>
      </c>
      <c r="S9080">
        <v>0</v>
      </c>
      <c r="T9080">
        <v>1.7452000000000001</v>
      </c>
      <c r="AA9080" t="s">
        <v>465</v>
      </c>
      <c r="AB9080" t="s">
        <v>46</v>
      </c>
      <c r="AC9080" t="b">
        <v>0</v>
      </c>
    </row>
    <row r="9081" spans="1:29" hidden="1" x14ac:dyDescent="0.25">
      <c r="A9081" t="s">
        <v>134</v>
      </c>
      <c r="B9081" t="s">
        <v>492</v>
      </c>
      <c r="C9081" t="s">
        <v>590</v>
      </c>
      <c r="D9081" s="28" t="s">
        <v>464</v>
      </c>
      <c r="E9081" t="s">
        <v>265</v>
      </c>
      <c r="F9081" t="s">
        <v>595</v>
      </c>
      <c r="G9081" t="str">
        <f t="shared" si="703"/>
        <v>SWHC046-01</v>
      </c>
      <c r="H9081" t="str">
        <f t="shared" si="699"/>
        <v>ExAnte2019</v>
      </c>
      <c r="I9081" t="str">
        <f t="shared" si="700"/>
        <v>IOU workpaper</v>
      </c>
      <c r="J9081" s="2">
        <f t="shared" si="701"/>
        <v>43775</v>
      </c>
      <c r="K9081" t="s">
        <v>203</v>
      </c>
      <c r="L9081">
        <f t="shared" si="702"/>
        <v>1</v>
      </c>
      <c r="O9081">
        <v>314.52730000000003</v>
      </c>
      <c r="P9081">
        <v>0</v>
      </c>
      <c r="Q9081">
        <v>1.6112</v>
      </c>
      <c r="R9081">
        <v>49.272300000000001</v>
      </c>
      <c r="S9081">
        <v>0</v>
      </c>
      <c r="T9081">
        <v>0.311</v>
      </c>
      <c r="AA9081" t="s">
        <v>465</v>
      </c>
      <c r="AB9081" t="s">
        <v>46</v>
      </c>
      <c r="AC9081" t="b">
        <v>0</v>
      </c>
    </row>
    <row r="9082" spans="1:29" hidden="1" x14ac:dyDescent="0.25">
      <c r="A9082" t="s">
        <v>134</v>
      </c>
      <c r="B9082" t="s">
        <v>492</v>
      </c>
      <c r="C9082" t="s">
        <v>590</v>
      </c>
      <c r="D9082" s="28" t="s">
        <v>464</v>
      </c>
      <c r="E9082" t="s">
        <v>274</v>
      </c>
      <c r="F9082" t="s">
        <v>595</v>
      </c>
      <c r="G9082" t="str">
        <f t="shared" si="703"/>
        <v>SWHC046-01</v>
      </c>
      <c r="H9082" t="str">
        <f t="shared" si="699"/>
        <v>ExAnte2019</v>
      </c>
      <c r="I9082" t="str">
        <f t="shared" si="700"/>
        <v>IOU workpaper</v>
      </c>
      <c r="J9082" s="2">
        <f t="shared" si="701"/>
        <v>43775</v>
      </c>
      <c r="K9082" t="s">
        <v>203</v>
      </c>
      <c r="L9082">
        <f t="shared" si="702"/>
        <v>1</v>
      </c>
      <c r="O9082">
        <v>348.31389999999999</v>
      </c>
      <c r="P9082">
        <v>0</v>
      </c>
      <c r="Q9082">
        <v>4.9318999999999997</v>
      </c>
      <c r="R9082">
        <v>46.873800000000003</v>
      </c>
      <c r="S9082">
        <v>0</v>
      </c>
      <c r="T9082">
        <v>1.8255999999999999</v>
      </c>
      <c r="AA9082" t="s">
        <v>465</v>
      </c>
      <c r="AB9082" t="s">
        <v>46</v>
      </c>
      <c r="AC9082" t="b">
        <v>0</v>
      </c>
    </row>
    <row r="9083" spans="1:29" hidden="1" x14ac:dyDescent="0.25">
      <c r="A9083" t="s">
        <v>134</v>
      </c>
      <c r="B9083" t="s">
        <v>492</v>
      </c>
      <c r="C9083" t="s">
        <v>590</v>
      </c>
      <c r="D9083" s="28" t="s">
        <v>464</v>
      </c>
      <c r="E9083" t="s">
        <v>282</v>
      </c>
      <c r="F9083" t="s">
        <v>595</v>
      </c>
      <c r="G9083" t="str">
        <f t="shared" si="703"/>
        <v>SWHC046-01</v>
      </c>
      <c r="H9083" t="str">
        <f t="shared" si="699"/>
        <v>ExAnte2019</v>
      </c>
      <c r="I9083" t="str">
        <f t="shared" si="700"/>
        <v>IOU workpaper</v>
      </c>
      <c r="J9083" s="2">
        <f t="shared" si="701"/>
        <v>43775</v>
      </c>
      <c r="K9083" t="s">
        <v>203</v>
      </c>
      <c r="L9083">
        <f t="shared" si="702"/>
        <v>1</v>
      </c>
      <c r="O9083">
        <v>450.137</v>
      </c>
      <c r="P9083">
        <v>0</v>
      </c>
      <c r="Q9083">
        <v>6.4973999999999998</v>
      </c>
      <c r="R9083">
        <v>27.452000000000002</v>
      </c>
      <c r="S9083">
        <v>0</v>
      </c>
      <c r="T9083">
        <v>2.6112000000000002</v>
      </c>
      <c r="AA9083" t="s">
        <v>465</v>
      </c>
      <c r="AB9083" t="s">
        <v>46</v>
      </c>
      <c r="AC9083" t="b">
        <v>0</v>
      </c>
    </row>
    <row r="9084" spans="1:29" hidden="1" x14ac:dyDescent="0.25">
      <c r="A9084" t="s">
        <v>134</v>
      </c>
      <c r="B9084" t="s">
        <v>492</v>
      </c>
      <c r="C9084" t="s">
        <v>590</v>
      </c>
      <c r="D9084" s="28" t="s">
        <v>464</v>
      </c>
      <c r="E9084" t="s">
        <v>290</v>
      </c>
      <c r="F9084" t="s">
        <v>595</v>
      </c>
      <c r="G9084" t="str">
        <f t="shared" si="703"/>
        <v>SWHC046-01</v>
      </c>
      <c r="H9084" t="str">
        <f t="shared" si="699"/>
        <v>ExAnte2019</v>
      </c>
      <c r="I9084" t="str">
        <f t="shared" si="700"/>
        <v>IOU workpaper</v>
      </c>
      <c r="J9084" s="2">
        <f t="shared" si="701"/>
        <v>43775</v>
      </c>
      <c r="K9084" t="s">
        <v>203</v>
      </c>
      <c r="L9084">
        <f t="shared" si="702"/>
        <v>1</v>
      </c>
      <c r="O9084">
        <v>419.3519</v>
      </c>
      <c r="P9084">
        <v>0</v>
      </c>
      <c r="Q9084">
        <v>8.1076999999999995</v>
      </c>
      <c r="R9084">
        <v>42.0443</v>
      </c>
      <c r="S9084">
        <v>0</v>
      </c>
      <c r="T9084">
        <v>2.4759000000000002</v>
      </c>
      <c r="AA9084" t="s">
        <v>465</v>
      </c>
      <c r="AB9084" t="s">
        <v>46</v>
      </c>
      <c r="AC9084" t="b">
        <v>0</v>
      </c>
    </row>
    <row r="9085" spans="1:29" hidden="1" x14ac:dyDescent="0.25">
      <c r="A9085" t="s">
        <v>134</v>
      </c>
      <c r="B9085" t="s">
        <v>492</v>
      </c>
      <c r="C9085" t="s">
        <v>590</v>
      </c>
      <c r="D9085" s="28" t="s">
        <v>464</v>
      </c>
      <c r="E9085" t="s">
        <v>298</v>
      </c>
      <c r="F9085" t="s">
        <v>595</v>
      </c>
      <c r="G9085" t="str">
        <f t="shared" si="703"/>
        <v>SWHC046-01</v>
      </c>
      <c r="H9085" t="str">
        <f t="shared" si="699"/>
        <v>ExAnte2019</v>
      </c>
      <c r="I9085" t="str">
        <f t="shared" si="700"/>
        <v>IOU workpaper</v>
      </c>
      <c r="J9085" s="2">
        <f t="shared" si="701"/>
        <v>43775</v>
      </c>
      <c r="K9085" t="s">
        <v>203</v>
      </c>
      <c r="L9085">
        <f t="shared" si="702"/>
        <v>1</v>
      </c>
      <c r="O9085">
        <v>380.71809999999999</v>
      </c>
      <c r="P9085">
        <v>0</v>
      </c>
      <c r="Q9085">
        <v>28.0822</v>
      </c>
      <c r="R9085">
        <v>-73.708100000000002</v>
      </c>
      <c r="S9085">
        <v>0</v>
      </c>
      <c r="T9085">
        <v>14.805400000000001</v>
      </c>
      <c r="AA9085" t="s">
        <v>465</v>
      </c>
      <c r="AB9085" t="s">
        <v>46</v>
      </c>
      <c r="AC9085" t="b">
        <v>0</v>
      </c>
    </row>
    <row r="9086" spans="1:29" hidden="1" x14ac:dyDescent="0.25">
      <c r="A9086" t="s">
        <v>134</v>
      </c>
      <c r="B9086" t="s">
        <v>492</v>
      </c>
      <c r="C9086" t="s">
        <v>590</v>
      </c>
      <c r="D9086" s="28" t="s">
        <v>464</v>
      </c>
      <c r="E9086" t="s">
        <v>306</v>
      </c>
      <c r="F9086" t="s">
        <v>595</v>
      </c>
      <c r="G9086" t="str">
        <f t="shared" si="703"/>
        <v>SWHC046-01</v>
      </c>
      <c r="H9086" t="str">
        <f t="shared" si="699"/>
        <v>ExAnte2019</v>
      </c>
      <c r="I9086" t="str">
        <f t="shared" si="700"/>
        <v>IOU workpaper</v>
      </c>
      <c r="J9086" s="2">
        <f t="shared" si="701"/>
        <v>43775</v>
      </c>
      <c r="K9086" t="s">
        <v>203</v>
      </c>
      <c r="L9086">
        <f t="shared" si="702"/>
        <v>1</v>
      </c>
      <c r="O9086">
        <v>326.68349999999998</v>
      </c>
      <c r="P9086">
        <v>0</v>
      </c>
      <c r="Q9086">
        <v>30.429099999999998</v>
      </c>
      <c r="R9086">
        <v>-78.726399999999998</v>
      </c>
      <c r="S9086">
        <v>0</v>
      </c>
      <c r="T9086">
        <v>14.7509</v>
      </c>
      <c r="AA9086" t="s">
        <v>465</v>
      </c>
      <c r="AB9086" t="s">
        <v>46</v>
      </c>
      <c r="AC9086" t="b">
        <v>0</v>
      </c>
    </row>
    <row r="9087" spans="1:29" hidden="1" x14ac:dyDescent="0.25">
      <c r="A9087" t="s">
        <v>134</v>
      </c>
      <c r="B9087" t="s">
        <v>492</v>
      </c>
      <c r="C9087" t="s">
        <v>590</v>
      </c>
      <c r="D9087" s="28" t="s">
        <v>464</v>
      </c>
      <c r="E9087" t="s">
        <v>314</v>
      </c>
      <c r="F9087" t="s">
        <v>595</v>
      </c>
      <c r="G9087" t="str">
        <f t="shared" si="703"/>
        <v>SWHC046-01</v>
      </c>
      <c r="H9087" t="str">
        <f t="shared" si="699"/>
        <v>ExAnte2019</v>
      </c>
      <c r="I9087" t="str">
        <f t="shared" si="700"/>
        <v>IOU workpaper</v>
      </c>
      <c r="J9087" s="2">
        <f t="shared" si="701"/>
        <v>43775</v>
      </c>
      <c r="K9087" t="s">
        <v>203</v>
      </c>
      <c r="L9087">
        <f t="shared" si="702"/>
        <v>1</v>
      </c>
      <c r="O9087">
        <v>382.80900000000003</v>
      </c>
      <c r="P9087">
        <v>0</v>
      </c>
      <c r="Q9087">
        <v>25.9724</v>
      </c>
      <c r="R9087">
        <v>-56.378700000000002</v>
      </c>
      <c r="S9087">
        <v>0</v>
      </c>
      <c r="T9087">
        <v>13.126799999999999</v>
      </c>
      <c r="AA9087" t="s">
        <v>465</v>
      </c>
      <c r="AB9087" t="s">
        <v>46</v>
      </c>
      <c r="AC9087" t="b">
        <v>0</v>
      </c>
    </row>
    <row r="9088" spans="1:29" hidden="1" x14ac:dyDescent="0.25">
      <c r="A9088" t="s">
        <v>134</v>
      </c>
      <c r="B9088" t="s">
        <v>492</v>
      </c>
      <c r="C9088" t="s">
        <v>590</v>
      </c>
      <c r="D9088" s="28" t="s">
        <v>464</v>
      </c>
      <c r="E9088" t="s">
        <v>322</v>
      </c>
      <c r="F9088" t="s">
        <v>595</v>
      </c>
      <c r="G9088" t="str">
        <f t="shared" si="703"/>
        <v>SWHC046-01</v>
      </c>
      <c r="H9088" t="str">
        <f t="shared" si="699"/>
        <v>ExAnte2019</v>
      </c>
      <c r="I9088" t="str">
        <f t="shared" si="700"/>
        <v>IOU workpaper</v>
      </c>
      <c r="J9088" s="2">
        <f t="shared" si="701"/>
        <v>43775</v>
      </c>
      <c r="K9088" t="s">
        <v>203</v>
      </c>
      <c r="L9088">
        <f t="shared" si="702"/>
        <v>1</v>
      </c>
      <c r="O9088">
        <v>389.01760000000002</v>
      </c>
      <c r="P9088">
        <v>0</v>
      </c>
      <c r="Q9088">
        <v>27.3917</v>
      </c>
      <c r="R9088">
        <v>-67.401799999999994</v>
      </c>
      <c r="S9088">
        <v>0</v>
      </c>
      <c r="T9088">
        <v>14.064399999999999</v>
      </c>
      <c r="AA9088" t="s">
        <v>465</v>
      </c>
      <c r="AB9088" t="s">
        <v>46</v>
      </c>
      <c r="AC9088" t="b">
        <v>0</v>
      </c>
    </row>
    <row r="9089" spans="1:29" hidden="1" x14ac:dyDescent="0.25">
      <c r="A9089" t="s">
        <v>134</v>
      </c>
      <c r="B9089" t="s">
        <v>492</v>
      </c>
      <c r="C9089" t="s">
        <v>590</v>
      </c>
      <c r="D9089" s="28" t="s">
        <v>464</v>
      </c>
      <c r="E9089" t="s">
        <v>330</v>
      </c>
      <c r="F9089" t="s">
        <v>595</v>
      </c>
      <c r="G9089" t="str">
        <f t="shared" si="703"/>
        <v>SWHC046-01</v>
      </c>
      <c r="H9089" t="str">
        <f t="shared" si="699"/>
        <v>ExAnte2019</v>
      </c>
      <c r="I9089" t="str">
        <f t="shared" si="700"/>
        <v>IOU workpaper</v>
      </c>
      <c r="J9089" s="2">
        <f t="shared" si="701"/>
        <v>43775</v>
      </c>
      <c r="K9089" t="s">
        <v>203</v>
      </c>
      <c r="L9089">
        <f t="shared" si="702"/>
        <v>1</v>
      </c>
      <c r="O9089">
        <v>564.53549999999996</v>
      </c>
      <c r="P9089">
        <v>0</v>
      </c>
      <c r="Q9089">
        <v>0.83850000000000002</v>
      </c>
      <c r="R9089">
        <v>94.542500000000004</v>
      </c>
      <c r="S9089">
        <v>0</v>
      </c>
      <c r="T9089">
        <v>0.1903</v>
      </c>
      <c r="AA9089" t="s">
        <v>465</v>
      </c>
      <c r="AB9089" t="s">
        <v>46</v>
      </c>
      <c r="AC9089" t="b">
        <v>0</v>
      </c>
    </row>
    <row r="9090" spans="1:29" hidden="1" x14ac:dyDescent="0.25">
      <c r="A9090" t="s">
        <v>134</v>
      </c>
      <c r="B9090" t="s">
        <v>492</v>
      </c>
      <c r="C9090" t="s">
        <v>590</v>
      </c>
      <c r="D9090" s="28" t="s">
        <v>464</v>
      </c>
      <c r="E9090" t="s">
        <v>338</v>
      </c>
      <c r="F9090" t="s">
        <v>595</v>
      </c>
      <c r="G9090" t="str">
        <f t="shared" si="703"/>
        <v>SWHC046-01</v>
      </c>
      <c r="H9090" t="str">
        <f t="shared" si="699"/>
        <v>ExAnte2019</v>
      </c>
      <c r="I9090" t="str">
        <f t="shared" si="700"/>
        <v>IOU workpaper</v>
      </c>
      <c r="J9090" s="2">
        <f t="shared" si="701"/>
        <v>43775</v>
      </c>
      <c r="K9090" t="s">
        <v>203</v>
      </c>
      <c r="L9090">
        <f t="shared" si="702"/>
        <v>1</v>
      </c>
      <c r="O9090">
        <v>-253.83600000000001</v>
      </c>
      <c r="P9090">
        <v>0</v>
      </c>
      <c r="Q9090">
        <v>131.8614</v>
      </c>
      <c r="R9090">
        <v>-669.97500000000002</v>
      </c>
      <c r="S9090">
        <v>0</v>
      </c>
      <c r="T9090">
        <v>81.2333</v>
      </c>
      <c r="AA9090" t="s">
        <v>465</v>
      </c>
      <c r="AB9090" t="s">
        <v>46</v>
      </c>
      <c r="AC9090" t="b">
        <v>0</v>
      </c>
    </row>
    <row r="9091" spans="1:29" hidden="1" x14ac:dyDescent="0.25">
      <c r="A9091" t="s">
        <v>134</v>
      </c>
      <c r="B9091" t="s">
        <v>492</v>
      </c>
      <c r="C9091" t="s">
        <v>591</v>
      </c>
      <c r="D9091" s="28" t="s">
        <v>464</v>
      </c>
      <c r="E9091" t="s">
        <v>202</v>
      </c>
      <c r="F9091" t="s">
        <v>595</v>
      </c>
      <c r="G9091" t="str">
        <f t="shared" si="703"/>
        <v>SWHC046-01</v>
      </c>
      <c r="H9091" t="str">
        <f t="shared" si="699"/>
        <v>ExAnte2019</v>
      </c>
      <c r="I9091" t="str">
        <f t="shared" si="700"/>
        <v>IOU workpaper</v>
      </c>
      <c r="J9091" s="2">
        <f t="shared" si="701"/>
        <v>43775</v>
      </c>
      <c r="K9091" t="s">
        <v>203</v>
      </c>
      <c r="L9091">
        <f t="shared" si="702"/>
        <v>1</v>
      </c>
      <c r="O9091">
        <v>439.16489999999999</v>
      </c>
      <c r="P9091">
        <v>0</v>
      </c>
      <c r="Q9091">
        <v>27.3169</v>
      </c>
      <c r="R9091">
        <v>-102.9667</v>
      </c>
      <c r="S9091">
        <v>0</v>
      </c>
      <c r="T9091">
        <v>14.4201</v>
      </c>
      <c r="AA9091" t="s">
        <v>465</v>
      </c>
      <c r="AB9091" t="s">
        <v>46</v>
      </c>
      <c r="AC9091" t="b">
        <v>0</v>
      </c>
    </row>
    <row r="9092" spans="1:29" hidden="1" x14ac:dyDescent="0.25">
      <c r="A9092" t="s">
        <v>134</v>
      </c>
      <c r="B9092" t="s">
        <v>492</v>
      </c>
      <c r="C9092" t="s">
        <v>591</v>
      </c>
      <c r="D9092" s="28" t="s">
        <v>464</v>
      </c>
      <c r="E9092" t="s">
        <v>224</v>
      </c>
      <c r="F9092" t="s">
        <v>595</v>
      </c>
      <c r="G9092" t="str">
        <f t="shared" si="703"/>
        <v>SWHC046-01</v>
      </c>
      <c r="H9092" t="str">
        <f t="shared" si="699"/>
        <v>ExAnte2019</v>
      </c>
      <c r="I9092" t="str">
        <f t="shared" si="700"/>
        <v>IOU workpaper</v>
      </c>
      <c r="J9092" s="2">
        <f t="shared" si="701"/>
        <v>43775</v>
      </c>
      <c r="K9092" t="s">
        <v>203</v>
      </c>
      <c r="L9092">
        <f t="shared" si="702"/>
        <v>1</v>
      </c>
      <c r="O9092">
        <v>474.14940000000001</v>
      </c>
      <c r="P9092">
        <v>0</v>
      </c>
      <c r="Q9092">
        <v>12.169700000000001</v>
      </c>
      <c r="R9092">
        <v>-20.877600000000001</v>
      </c>
      <c r="S9092">
        <v>0</v>
      </c>
      <c r="T9092">
        <v>6.69</v>
      </c>
      <c r="AA9092" t="s">
        <v>465</v>
      </c>
      <c r="AB9092" t="s">
        <v>46</v>
      </c>
      <c r="AC9092" t="b">
        <v>0</v>
      </c>
    </row>
    <row r="9093" spans="1:29" hidden="1" x14ac:dyDescent="0.25">
      <c r="A9093" t="s">
        <v>134</v>
      </c>
      <c r="B9093" t="s">
        <v>492</v>
      </c>
      <c r="C9093" t="s">
        <v>591</v>
      </c>
      <c r="D9093" s="28" t="s">
        <v>464</v>
      </c>
      <c r="E9093" t="s">
        <v>232</v>
      </c>
      <c r="F9093" t="s">
        <v>595</v>
      </c>
      <c r="G9093" t="str">
        <f t="shared" si="703"/>
        <v>SWHC046-01</v>
      </c>
      <c r="H9093" t="str">
        <f t="shared" ref="H9093:H9156" si="704">H9092</f>
        <v>ExAnte2019</v>
      </c>
      <c r="I9093" t="str">
        <f t="shared" ref="I9093:I9156" si="705">I9092</f>
        <v>IOU workpaper</v>
      </c>
      <c r="J9093" s="2">
        <f t="shared" ref="J9093:J9156" si="706">J$3</f>
        <v>43775</v>
      </c>
      <c r="K9093" t="s">
        <v>203</v>
      </c>
      <c r="L9093">
        <f t="shared" ref="L9093:L9156" si="707">L9092</f>
        <v>1</v>
      </c>
      <c r="O9093">
        <v>441.54539999999997</v>
      </c>
      <c r="P9093">
        <v>0</v>
      </c>
      <c r="Q9093">
        <v>8.9657</v>
      </c>
      <c r="R9093">
        <v>-10.1959</v>
      </c>
      <c r="S9093">
        <v>0</v>
      </c>
      <c r="T9093">
        <v>4.6492000000000004</v>
      </c>
      <c r="AA9093" t="s">
        <v>465</v>
      </c>
      <c r="AB9093" t="s">
        <v>46</v>
      </c>
      <c r="AC9093" t="b">
        <v>0</v>
      </c>
    </row>
    <row r="9094" spans="1:29" hidden="1" x14ac:dyDescent="0.25">
      <c r="A9094" t="s">
        <v>134</v>
      </c>
      <c r="B9094" t="s">
        <v>492</v>
      </c>
      <c r="C9094" t="s">
        <v>591</v>
      </c>
      <c r="D9094" s="28" t="s">
        <v>464</v>
      </c>
      <c r="E9094" t="s">
        <v>240</v>
      </c>
      <c r="F9094" t="s">
        <v>595</v>
      </c>
      <c r="G9094" t="str">
        <f t="shared" ref="G9094:G9157" si="708">G9093</f>
        <v>SWHC046-01</v>
      </c>
      <c r="H9094" t="str">
        <f t="shared" si="704"/>
        <v>ExAnte2019</v>
      </c>
      <c r="I9094" t="str">
        <f t="shared" si="705"/>
        <v>IOU workpaper</v>
      </c>
      <c r="J9094" s="2">
        <f t="shared" si="706"/>
        <v>43775</v>
      </c>
      <c r="K9094" t="s">
        <v>203</v>
      </c>
      <c r="L9094">
        <f t="shared" si="707"/>
        <v>1</v>
      </c>
      <c r="O9094">
        <v>483.46120000000002</v>
      </c>
      <c r="P9094">
        <v>0</v>
      </c>
      <c r="Q9094">
        <v>6.4988000000000001</v>
      </c>
      <c r="R9094">
        <v>9.1997</v>
      </c>
      <c r="S9094">
        <v>0</v>
      </c>
      <c r="T9094">
        <v>3.5834000000000001</v>
      </c>
      <c r="AA9094" t="s">
        <v>465</v>
      </c>
      <c r="AB9094" t="s">
        <v>46</v>
      </c>
      <c r="AC9094" t="b">
        <v>0</v>
      </c>
    </row>
    <row r="9095" spans="1:29" hidden="1" x14ac:dyDescent="0.25">
      <c r="A9095" t="s">
        <v>134</v>
      </c>
      <c r="B9095" t="s">
        <v>492</v>
      </c>
      <c r="C9095" t="s">
        <v>591</v>
      </c>
      <c r="D9095" s="28" t="s">
        <v>464</v>
      </c>
      <c r="E9095" t="s">
        <v>248</v>
      </c>
      <c r="F9095" t="s">
        <v>595</v>
      </c>
      <c r="G9095" t="str">
        <f t="shared" si="708"/>
        <v>SWHC046-01</v>
      </c>
      <c r="H9095" t="str">
        <f t="shared" si="704"/>
        <v>ExAnte2019</v>
      </c>
      <c r="I9095" t="str">
        <f t="shared" si="705"/>
        <v>IOU workpaper</v>
      </c>
      <c r="J9095" s="2">
        <f t="shared" si="706"/>
        <v>43775</v>
      </c>
      <c r="K9095" t="s">
        <v>203</v>
      </c>
      <c r="L9095">
        <f t="shared" si="707"/>
        <v>1</v>
      </c>
      <c r="O9095">
        <v>450.47089999999997</v>
      </c>
      <c r="P9095">
        <v>0</v>
      </c>
      <c r="Q9095">
        <v>7.0538999999999996</v>
      </c>
      <c r="R9095">
        <v>0.61750000000000005</v>
      </c>
      <c r="S9095">
        <v>0</v>
      </c>
      <c r="T9095">
        <v>3.4845000000000002</v>
      </c>
      <c r="AA9095" t="s">
        <v>465</v>
      </c>
      <c r="AB9095" t="s">
        <v>46</v>
      </c>
      <c r="AC9095" t="b">
        <v>0</v>
      </c>
    </row>
    <row r="9096" spans="1:29" hidden="1" x14ac:dyDescent="0.25">
      <c r="A9096" t="s">
        <v>134</v>
      </c>
      <c r="B9096" t="s">
        <v>492</v>
      </c>
      <c r="C9096" t="s">
        <v>591</v>
      </c>
      <c r="D9096" s="28" t="s">
        <v>464</v>
      </c>
      <c r="E9096" t="s">
        <v>256</v>
      </c>
      <c r="F9096" t="s">
        <v>595</v>
      </c>
      <c r="G9096" t="str">
        <f t="shared" si="708"/>
        <v>SWHC046-01</v>
      </c>
      <c r="H9096" t="str">
        <f t="shared" si="704"/>
        <v>ExAnte2019</v>
      </c>
      <c r="I9096" t="str">
        <f t="shared" si="705"/>
        <v>IOU workpaper</v>
      </c>
      <c r="J9096" s="2">
        <f t="shared" si="706"/>
        <v>43775</v>
      </c>
      <c r="K9096" t="s">
        <v>203</v>
      </c>
      <c r="L9096">
        <f t="shared" si="707"/>
        <v>1</v>
      </c>
      <c r="O9096">
        <v>494.18279999999999</v>
      </c>
      <c r="P9096">
        <v>0</v>
      </c>
      <c r="Q9096">
        <v>1.4944</v>
      </c>
      <c r="R9096">
        <v>51.096899999999998</v>
      </c>
      <c r="S9096">
        <v>0</v>
      </c>
      <c r="T9096">
        <v>0.72709999999999997</v>
      </c>
      <c r="AA9096" t="s">
        <v>465</v>
      </c>
      <c r="AB9096" t="s">
        <v>46</v>
      </c>
      <c r="AC9096" t="b">
        <v>0</v>
      </c>
    </row>
    <row r="9097" spans="1:29" hidden="1" x14ac:dyDescent="0.25">
      <c r="A9097" t="s">
        <v>134</v>
      </c>
      <c r="B9097" t="s">
        <v>492</v>
      </c>
      <c r="C9097" t="s">
        <v>591</v>
      </c>
      <c r="D9097" s="28" t="s">
        <v>464</v>
      </c>
      <c r="E9097" t="s">
        <v>265</v>
      </c>
      <c r="F9097" t="s">
        <v>595</v>
      </c>
      <c r="G9097" t="str">
        <f t="shared" si="708"/>
        <v>SWHC046-01</v>
      </c>
      <c r="H9097" t="str">
        <f t="shared" si="704"/>
        <v>ExAnte2019</v>
      </c>
      <c r="I9097" t="str">
        <f t="shared" si="705"/>
        <v>IOU workpaper</v>
      </c>
      <c r="J9097" s="2">
        <f t="shared" si="706"/>
        <v>43775</v>
      </c>
      <c r="K9097" t="s">
        <v>203</v>
      </c>
      <c r="L9097">
        <f t="shared" si="707"/>
        <v>1</v>
      </c>
      <c r="O9097">
        <v>422.27280000000002</v>
      </c>
      <c r="P9097">
        <v>0</v>
      </c>
      <c r="Q9097">
        <v>0.309</v>
      </c>
      <c r="R9097">
        <v>52.463299999999997</v>
      </c>
      <c r="S9097">
        <v>0</v>
      </c>
      <c r="T9097">
        <v>9.69E-2</v>
      </c>
      <c r="AA9097" t="s">
        <v>465</v>
      </c>
      <c r="AB9097" t="s">
        <v>46</v>
      </c>
      <c r="AC9097" t="b">
        <v>0</v>
      </c>
    </row>
    <row r="9098" spans="1:29" hidden="1" x14ac:dyDescent="0.25">
      <c r="A9098" t="s">
        <v>134</v>
      </c>
      <c r="B9098" t="s">
        <v>492</v>
      </c>
      <c r="C9098" t="s">
        <v>591</v>
      </c>
      <c r="D9098" s="28" t="s">
        <v>464</v>
      </c>
      <c r="E9098" t="s">
        <v>274</v>
      </c>
      <c r="F9098" t="s">
        <v>595</v>
      </c>
      <c r="G9098" t="str">
        <f t="shared" si="708"/>
        <v>SWHC046-01</v>
      </c>
      <c r="H9098" t="str">
        <f t="shared" si="704"/>
        <v>ExAnte2019</v>
      </c>
      <c r="I9098" t="str">
        <f t="shared" si="705"/>
        <v>IOU workpaper</v>
      </c>
      <c r="J9098" s="2">
        <f t="shared" si="706"/>
        <v>43775</v>
      </c>
      <c r="K9098" t="s">
        <v>203</v>
      </c>
      <c r="L9098">
        <f t="shared" si="707"/>
        <v>1</v>
      </c>
      <c r="O9098">
        <v>502.08069999999998</v>
      </c>
      <c r="P9098">
        <v>0</v>
      </c>
      <c r="Q9098">
        <v>1.0327</v>
      </c>
      <c r="R9098">
        <v>56.557899999999997</v>
      </c>
      <c r="S9098">
        <v>0</v>
      </c>
      <c r="T9098">
        <v>0.53500000000000003</v>
      </c>
      <c r="AA9098" t="s">
        <v>465</v>
      </c>
      <c r="AB9098" t="s">
        <v>46</v>
      </c>
      <c r="AC9098" t="b">
        <v>0</v>
      </c>
    </row>
    <row r="9099" spans="1:29" hidden="1" x14ac:dyDescent="0.25">
      <c r="A9099" t="s">
        <v>134</v>
      </c>
      <c r="B9099" t="s">
        <v>492</v>
      </c>
      <c r="C9099" t="s">
        <v>591</v>
      </c>
      <c r="D9099" s="28" t="s">
        <v>464</v>
      </c>
      <c r="E9099" t="s">
        <v>282</v>
      </c>
      <c r="F9099" t="s">
        <v>595</v>
      </c>
      <c r="G9099" t="str">
        <f t="shared" si="708"/>
        <v>SWHC046-01</v>
      </c>
      <c r="H9099" t="str">
        <f t="shared" si="704"/>
        <v>ExAnte2019</v>
      </c>
      <c r="I9099" t="str">
        <f t="shared" si="705"/>
        <v>IOU workpaper</v>
      </c>
      <c r="J9099" s="2">
        <f t="shared" si="706"/>
        <v>43775</v>
      </c>
      <c r="K9099" t="s">
        <v>203</v>
      </c>
      <c r="L9099">
        <f t="shared" si="707"/>
        <v>1</v>
      </c>
      <c r="O9099">
        <v>614.76229999999998</v>
      </c>
      <c r="P9099">
        <v>0</v>
      </c>
      <c r="Q9099">
        <v>1.6881999999999999</v>
      </c>
      <c r="R9099">
        <v>36.492199999999997</v>
      </c>
      <c r="S9099">
        <v>0</v>
      </c>
      <c r="T9099">
        <v>1.0753999999999999</v>
      </c>
      <c r="AA9099" t="s">
        <v>465</v>
      </c>
      <c r="AB9099" t="s">
        <v>46</v>
      </c>
      <c r="AC9099" t="b">
        <v>0</v>
      </c>
    </row>
    <row r="9100" spans="1:29" hidden="1" x14ac:dyDescent="0.25">
      <c r="A9100" t="s">
        <v>134</v>
      </c>
      <c r="B9100" t="s">
        <v>492</v>
      </c>
      <c r="C9100" t="s">
        <v>591</v>
      </c>
      <c r="D9100" s="28" t="s">
        <v>464</v>
      </c>
      <c r="E9100" t="s">
        <v>290</v>
      </c>
      <c r="F9100" t="s">
        <v>595</v>
      </c>
      <c r="G9100" t="str">
        <f t="shared" si="708"/>
        <v>SWHC046-01</v>
      </c>
      <c r="H9100" t="str">
        <f t="shared" si="704"/>
        <v>ExAnte2019</v>
      </c>
      <c r="I9100" t="str">
        <f t="shared" si="705"/>
        <v>IOU workpaper</v>
      </c>
      <c r="J9100" s="2">
        <f t="shared" si="706"/>
        <v>43775</v>
      </c>
      <c r="K9100" t="s">
        <v>203</v>
      </c>
      <c r="L9100">
        <f t="shared" si="707"/>
        <v>1</v>
      </c>
      <c r="O9100">
        <v>576.45500000000004</v>
      </c>
      <c r="P9100">
        <v>0</v>
      </c>
      <c r="Q9100">
        <v>1.8769</v>
      </c>
      <c r="R9100">
        <v>46.167999999999999</v>
      </c>
      <c r="S9100">
        <v>0</v>
      </c>
      <c r="T9100">
        <v>1.0986</v>
      </c>
      <c r="AA9100" t="s">
        <v>465</v>
      </c>
      <c r="AB9100" t="s">
        <v>46</v>
      </c>
      <c r="AC9100" t="b">
        <v>0</v>
      </c>
    </row>
    <row r="9101" spans="1:29" hidden="1" x14ac:dyDescent="0.25">
      <c r="A9101" t="s">
        <v>134</v>
      </c>
      <c r="B9101" t="s">
        <v>492</v>
      </c>
      <c r="C9101" t="s">
        <v>591</v>
      </c>
      <c r="D9101" s="28" t="s">
        <v>464</v>
      </c>
      <c r="E9101" t="s">
        <v>298</v>
      </c>
      <c r="F9101" t="s">
        <v>595</v>
      </c>
      <c r="G9101" t="str">
        <f t="shared" si="708"/>
        <v>SWHC046-01</v>
      </c>
      <c r="H9101" t="str">
        <f t="shared" si="704"/>
        <v>ExAnte2019</v>
      </c>
      <c r="I9101" t="str">
        <f t="shared" si="705"/>
        <v>IOU workpaper</v>
      </c>
      <c r="J9101" s="2">
        <f t="shared" si="706"/>
        <v>43775</v>
      </c>
      <c r="K9101" t="s">
        <v>203</v>
      </c>
      <c r="L9101">
        <f t="shared" si="707"/>
        <v>1</v>
      </c>
      <c r="O9101">
        <v>569.40070000000003</v>
      </c>
      <c r="P9101">
        <v>0</v>
      </c>
      <c r="Q9101">
        <v>11.045199999999999</v>
      </c>
      <c r="R9101">
        <v>-16.906099999999999</v>
      </c>
      <c r="S9101">
        <v>0</v>
      </c>
      <c r="T9101">
        <v>7.6504000000000003</v>
      </c>
      <c r="AA9101" t="s">
        <v>465</v>
      </c>
      <c r="AB9101" t="s">
        <v>46</v>
      </c>
      <c r="AC9101" t="b">
        <v>0</v>
      </c>
    </row>
    <row r="9102" spans="1:29" hidden="1" x14ac:dyDescent="0.25">
      <c r="A9102" t="s">
        <v>134</v>
      </c>
      <c r="B9102" t="s">
        <v>492</v>
      </c>
      <c r="C9102" t="s">
        <v>591</v>
      </c>
      <c r="D9102" s="28" t="s">
        <v>464</v>
      </c>
      <c r="E9102" t="s">
        <v>306</v>
      </c>
      <c r="F9102" t="s">
        <v>595</v>
      </c>
      <c r="G9102" t="str">
        <f t="shared" si="708"/>
        <v>SWHC046-01</v>
      </c>
      <c r="H9102" t="str">
        <f t="shared" si="704"/>
        <v>ExAnte2019</v>
      </c>
      <c r="I9102" t="str">
        <f t="shared" si="705"/>
        <v>IOU workpaper</v>
      </c>
      <c r="J9102" s="2">
        <f t="shared" si="706"/>
        <v>43775</v>
      </c>
      <c r="K9102" t="s">
        <v>203</v>
      </c>
      <c r="L9102">
        <f t="shared" si="707"/>
        <v>1</v>
      </c>
      <c r="O9102">
        <v>534.24170000000004</v>
      </c>
      <c r="P9102">
        <v>0</v>
      </c>
      <c r="Q9102">
        <v>10.7157</v>
      </c>
      <c r="R9102">
        <v>-19.319199999999999</v>
      </c>
      <c r="S9102">
        <v>0</v>
      </c>
      <c r="T9102">
        <v>6.9326999999999996</v>
      </c>
      <c r="AA9102" t="s">
        <v>465</v>
      </c>
      <c r="AB9102" t="s">
        <v>46</v>
      </c>
      <c r="AC9102" t="b">
        <v>0</v>
      </c>
    </row>
    <row r="9103" spans="1:29" hidden="1" x14ac:dyDescent="0.25">
      <c r="A9103" t="s">
        <v>134</v>
      </c>
      <c r="B9103" t="s">
        <v>492</v>
      </c>
      <c r="C9103" t="s">
        <v>591</v>
      </c>
      <c r="D9103" s="28" t="s">
        <v>464</v>
      </c>
      <c r="E9103" t="s">
        <v>314</v>
      </c>
      <c r="F9103" t="s">
        <v>595</v>
      </c>
      <c r="G9103" t="str">
        <f t="shared" si="708"/>
        <v>SWHC046-01</v>
      </c>
      <c r="H9103" t="str">
        <f t="shared" si="704"/>
        <v>ExAnte2019</v>
      </c>
      <c r="I9103" t="str">
        <f t="shared" si="705"/>
        <v>IOU workpaper</v>
      </c>
      <c r="J9103" s="2">
        <f t="shared" si="706"/>
        <v>43775</v>
      </c>
      <c r="K9103" t="s">
        <v>203</v>
      </c>
      <c r="L9103">
        <f t="shared" si="707"/>
        <v>1</v>
      </c>
      <c r="O9103">
        <v>567.18939999999998</v>
      </c>
      <c r="P9103">
        <v>0</v>
      </c>
      <c r="Q9103">
        <v>9.2591000000000001</v>
      </c>
      <c r="R9103">
        <v>-4.0740999999999996</v>
      </c>
      <c r="S9103">
        <v>0</v>
      </c>
      <c r="T9103">
        <v>6.2111999999999998</v>
      </c>
      <c r="AA9103" t="s">
        <v>465</v>
      </c>
      <c r="AB9103" t="s">
        <v>46</v>
      </c>
      <c r="AC9103" t="b">
        <v>0</v>
      </c>
    </row>
    <row r="9104" spans="1:29" hidden="1" x14ac:dyDescent="0.25">
      <c r="A9104" t="s">
        <v>134</v>
      </c>
      <c r="B9104" t="s">
        <v>492</v>
      </c>
      <c r="C9104" t="s">
        <v>591</v>
      </c>
      <c r="D9104" s="28" t="s">
        <v>464</v>
      </c>
      <c r="E9104" t="s">
        <v>322</v>
      </c>
      <c r="F9104" t="s">
        <v>595</v>
      </c>
      <c r="G9104" t="str">
        <f t="shared" si="708"/>
        <v>SWHC046-01</v>
      </c>
      <c r="H9104" t="str">
        <f t="shared" si="704"/>
        <v>ExAnte2019</v>
      </c>
      <c r="I9104" t="str">
        <f t="shared" si="705"/>
        <v>IOU workpaper</v>
      </c>
      <c r="J9104" s="2">
        <f t="shared" si="706"/>
        <v>43775</v>
      </c>
      <c r="K9104" t="s">
        <v>203</v>
      </c>
      <c r="L9104">
        <f t="shared" si="707"/>
        <v>1</v>
      </c>
      <c r="O9104">
        <v>577.45820000000003</v>
      </c>
      <c r="P9104">
        <v>0</v>
      </c>
      <c r="Q9104">
        <v>10.694800000000001</v>
      </c>
      <c r="R9104">
        <v>-11.759499999999999</v>
      </c>
      <c r="S9104">
        <v>0</v>
      </c>
      <c r="T9104">
        <v>7.2708000000000004</v>
      </c>
      <c r="AA9104" t="s">
        <v>465</v>
      </c>
      <c r="AB9104" t="s">
        <v>46</v>
      </c>
      <c r="AC9104" t="b">
        <v>0</v>
      </c>
    </row>
    <row r="9105" spans="1:29" hidden="1" x14ac:dyDescent="0.25">
      <c r="A9105" t="s">
        <v>134</v>
      </c>
      <c r="B9105" t="s">
        <v>492</v>
      </c>
      <c r="C9105" t="s">
        <v>591</v>
      </c>
      <c r="D9105" s="28" t="s">
        <v>464</v>
      </c>
      <c r="E9105" t="s">
        <v>330</v>
      </c>
      <c r="F9105" t="s">
        <v>595</v>
      </c>
      <c r="G9105" t="str">
        <f t="shared" si="708"/>
        <v>SWHC046-01</v>
      </c>
      <c r="H9105" t="str">
        <f t="shared" si="704"/>
        <v>ExAnte2019</v>
      </c>
      <c r="I9105" t="str">
        <f t="shared" si="705"/>
        <v>IOU workpaper</v>
      </c>
      <c r="J9105" s="2">
        <f t="shared" si="706"/>
        <v>43775</v>
      </c>
      <c r="K9105" t="s">
        <v>203</v>
      </c>
      <c r="L9105">
        <f t="shared" si="707"/>
        <v>1</v>
      </c>
      <c r="O9105">
        <v>668.05439999999999</v>
      </c>
      <c r="P9105">
        <v>0</v>
      </c>
      <c r="Q9105">
        <v>0.23130000000000001</v>
      </c>
      <c r="R9105">
        <v>86.483099999999993</v>
      </c>
      <c r="S9105">
        <v>0</v>
      </c>
      <c r="T9105">
        <v>0.18160000000000001</v>
      </c>
      <c r="AA9105" t="s">
        <v>465</v>
      </c>
      <c r="AB9105" t="s">
        <v>46</v>
      </c>
      <c r="AC9105" t="b">
        <v>0</v>
      </c>
    </row>
    <row r="9106" spans="1:29" hidden="1" x14ac:dyDescent="0.25">
      <c r="A9106" t="s">
        <v>134</v>
      </c>
      <c r="B9106" t="s">
        <v>492</v>
      </c>
      <c r="C9106" t="s">
        <v>591</v>
      </c>
      <c r="D9106" s="28" t="s">
        <v>464</v>
      </c>
      <c r="E9106" t="s">
        <v>338</v>
      </c>
      <c r="F9106" t="s">
        <v>595</v>
      </c>
      <c r="G9106" t="str">
        <f t="shared" si="708"/>
        <v>SWHC046-01</v>
      </c>
      <c r="H9106" t="str">
        <f t="shared" si="704"/>
        <v>ExAnte2019</v>
      </c>
      <c r="I9106" t="str">
        <f t="shared" si="705"/>
        <v>IOU workpaper</v>
      </c>
      <c r="J9106" s="2">
        <f t="shared" si="706"/>
        <v>43775</v>
      </c>
      <c r="K9106" t="s">
        <v>203</v>
      </c>
      <c r="L9106">
        <f t="shared" si="707"/>
        <v>1</v>
      </c>
      <c r="O9106">
        <v>115.1678</v>
      </c>
      <c r="P9106">
        <v>0</v>
      </c>
      <c r="Q9106">
        <v>75.140299999999996</v>
      </c>
      <c r="R9106">
        <v>-404.09879999999998</v>
      </c>
      <c r="S9106">
        <v>0</v>
      </c>
      <c r="T9106">
        <v>49.634</v>
      </c>
      <c r="AA9106" t="s">
        <v>465</v>
      </c>
      <c r="AB9106" t="s">
        <v>46</v>
      </c>
      <c r="AC9106" t="b">
        <v>0</v>
      </c>
    </row>
    <row r="9107" spans="1:29" hidden="1" x14ac:dyDescent="0.25">
      <c r="A9107" t="s">
        <v>134</v>
      </c>
      <c r="B9107" t="s">
        <v>492</v>
      </c>
      <c r="C9107" t="s">
        <v>592</v>
      </c>
      <c r="D9107" s="28" t="s">
        <v>464</v>
      </c>
      <c r="E9107" t="s">
        <v>202</v>
      </c>
      <c r="F9107" t="s">
        <v>595</v>
      </c>
      <c r="G9107" t="str">
        <f t="shared" si="708"/>
        <v>SWHC046-01</v>
      </c>
      <c r="H9107" t="str">
        <f t="shared" si="704"/>
        <v>ExAnte2019</v>
      </c>
      <c r="I9107" t="str">
        <f t="shared" si="705"/>
        <v>IOU workpaper</v>
      </c>
      <c r="J9107" s="2">
        <f t="shared" si="706"/>
        <v>43775</v>
      </c>
      <c r="K9107" t="s">
        <v>203</v>
      </c>
      <c r="L9107">
        <f t="shared" si="707"/>
        <v>1</v>
      </c>
      <c r="O9107">
        <v>264.15949999999998</v>
      </c>
      <c r="P9107">
        <v>0</v>
      </c>
      <c r="Q9107">
        <v>59.032200000000003</v>
      </c>
      <c r="R9107">
        <v>-256.5129</v>
      </c>
      <c r="S9107">
        <v>0</v>
      </c>
      <c r="T9107">
        <v>37.922499999999999</v>
      </c>
      <c r="AA9107" t="s">
        <v>465</v>
      </c>
      <c r="AB9107" t="s">
        <v>46</v>
      </c>
      <c r="AC9107" t="b">
        <v>0</v>
      </c>
    </row>
    <row r="9108" spans="1:29" hidden="1" x14ac:dyDescent="0.25">
      <c r="A9108" t="s">
        <v>134</v>
      </c>
      <c r="B9108" t="s">
        <v>492</v>
      </c>
      <c r="C9108" t="s">
        <v>592</v>
      </c>
      <c r="D9108" s="28" t="s">
        <v>464</v>
      </c>
      <c r="E9108" t="s">
        <v>224</v>
      </c>
      <c r="F9108" t="s">
        <v>595</v>
      </c>
      <c r="G9108" t="str">
        <f t="shared" si="708"/>
        <v>SWHC046-01</v>
      </c>
      <c r="H9108" t="str">
        <f t="shared" si="704"/>
        <v>ExAnte2019</v>
      </c>
      <c r="I9108" t="str">
        <f t="shared" si="705"/>
        <v>IOU workpaper</v>
      </c>
      <c r="J9108" s="2">
        <f t="shared" si="706"/>
        <v>43775</v>
      </c>
      <c r="K9108" t="s">
        <v>203</v>
      </c>
      <c r="L9108">
        <f t="shared" si="707"/>
        <v>1</v>
      </c>
      <c r="O9108">
        <v>435.31939999999997</v>
      </c>
      <c r="P9108">
        <v>0</v>
      </c>
      <c r="Q9108">
        <v>27.791699999999999</v>
      </c>
      <c r="R9108">
        <v>-93.533500000000004</v>
      </c>
      <c r="S9108">
        <v>0</v>
      </c>
      <c r="T9108">
        <v>17.5838</v>
      </c>
      <c r="AA9108" t="s">
        <v>465</v>
      </c>
      <c r="AB9108" t="s">
        <v>46</v>
      </c>
      <c r="AC9108" t="b">
        <v>0</v>
      </c>
    </row>
    <row r="9109" spans="1:29" hidden="1" x14ac:dyDescent="0.25">
      <c r="A9109" t="s">
        <v>134</v>
      </c>
      <c r="B9109" t="s">
        <v>492</v>
      </c>
      <c r="C9109" t="s">
        <v>592</v>
      </c>
      <c r="D9109" s="28" t="s">
        <v>464</v>
      </c>
      <c r="E9109" t="s">
        <v>232</v>
      </c>
      <c r="F9109" t="s">
        <v>595</v>
      </c>
      <c r="G9109" t="str">
        <f t="shared" si="708"/>
        <v>SWHC046-01</v>
      </c>
      <c r="H9109" t="str">
        <f t="shared" si="704"/>
        <v>ExAnte2019</v>
      </c>
      <c r="I9109" t="str">
        <f t="shared" si="705"/>
        <v>IOU workpaper</v>
      </c>
      <c r="J9109" s="2">
        <f t="shared" si="706"/>
        <v>43775</v>
      </c>
      <c r="K9109" t="s">
        <v>203</v>
      </c>
      <c r="L9109">
        <f t="shared" si="707"/>
        <v>1</v>
      </c>
      <c r="O9109">
        <v>346.74799999999999</v>
      </c>
      <c r="P9109">
        <v>0</v>
      </c>
      <c r="Q9109">
        <v>26.014600000000002</v>
      </c>
      <c r="R9109">
        <v>-95.084100000000007</v>
      </c>
      <c r="S9109">
        <v>0</v>
      </c>
      <c r="T9109">
        <v>17.77</v>
      </c>
      <c r="AA9109" t="s">
        <v>465</v>
      </c>
      <c r="AB9109" t="s">
        <v>46</v>
      </c>
      <c r="AC9109" t="b">
        <v>0</v>
      </c>
    </row>
    <row r="9110" spans="1:29" hidden="1" x14ac:dyDescent="0.25">
      <c r="A9110" t="s">
        <v>134</v>
      </c>
      <c r="B9110" t="s">
        <v>492</v>
      </c>
      <c r="C9110" t="s">
        <v>592</v>
      </c>
      <c r="D9110" s="28" t="s">
        <v>464</v>
      </c>
      <c r="E9110" t="s">
        <v>240</v>
      </c>
      <c r="F9110" t="s">
        <v>595</v>
      </c>
      <c r="G9110" t="str">
        <f t="shared" si="708"/>
        <v>SWHC046-01</v>
      </c>
      <c r="H9110" t="str">
        <f t="shared" si="704"/>
        <v>ExAnte2019</v>
      </c>
      <c r="I9110" t="str">
        <f t="shared" si="705"/>
        <v>IOU workpaper</v>
      </c>
      <c r="J9110" s="2">
        <f t="shared" si="706"/>
        <v>43775</v>
      </c>
      <c r="K9110" t="s">
        <v>203</v>
      </c>
      <c r="L9110">
        <f t="shared" si="707"/>
        <v>1</v>
      </c>
      <c r="O9110">
        <v>440.7201</v>
      </c>
      <c r="P9110">
        <v>0</v>
      </c>
      <c r="Q9110">
        <v>18.8949</v>
      </c>
      <c r="R9110">
        <v>-45.242800000000003</v>
      </c>
      <c r="S9110">
        <v>0</v>
      </c>
      <c r="T9110">
        <v>12.6134</v>
      </c>
      <c r="AA9110" t="s">
        <v>465</v>
      </c>
      <c r="AB9110" t="s">
        <v>46</v>
      </c>
      <c r="AC9110" t="b">
        <v>0</v>
      </c>
    </row>
    <row r="9111" spans="1:29" hidden="1" x14ac:dyDescent="0.25">
      <c r="A9111" t="s">
        <v>134</v>
      </c>
      <c r="B9111" t="s">
        <v>492</v>
      </c>
      <c r="C9111" t="s">
        <v>592</v>
      </c>
      <c r="D9111" s="28" t="s">
        <v>464</v>
      </c>
      <c r="E9111" t="s">
        <v>248</v>
      </c>
      <c r="F9111" t="s">
        <v>595</v>
      </c>
      <c r="G9111" t="str">
        <f t="shared" si="708"/>
        <v>SWHC046-01</v>
      </c>
      <c r="H9111" t="str">
        <f t="shared" si="704"/>
        <v>ExAnte2019</v>
      </c>
      <c r="I9111" t="str">
        <f t="shared" si="705"/>
        <v>IOU workpaper</v>
      </c>
      <c r="J9111" s="2">
        <f t="shared" si="706"/>
        <v>43775</v>
      </c>
      <c r="K9111" t="s">
        <v>203</v>
      </c>
      <c r="L9111">
        <f t="shared" si="707"/>
        <v>1</v>
      </c>
      <c r="O9111">
        <v>350.58580000000001</v>
      </c>
      <c r="P9111">
        <v>0</v>
      </c>
      <c r="Q9111">
        <v>27.165500000000002</v>
      </c>
      <c r="R9111">
        <v>-99.532499999999999</v>
      </c>
      <c r="S9111">
        <v>0</v>
      </c>
      <c r="T9111">
        <v>18.289300000000001</v>
      </c>
      <c r="AA9111" t="s">
        <v>465</v>
      </c>
      <c r="AB9111" t="s">
        <v>46</v>
      </c>
      <c r="AC9111" t="b">
        <v>0</v>
      </c>
    </row>
    <row r="9112" spans="1:29" hidden="1" x14ac:dyDescent="0.25">
      <c r="A9112" t="s">
        <v>134</v>
      </c>
      <c r="B9112" t="s">
        <v>492</v>
      </c>
      <c r="C9112" t="s">
        <v>592</v>
      </c>
      <c r="D9112" s="28" t="s">
        <v>464</v>
      </c>
      <c r="E9112" t="s">
        <v>256</v>
      </c>
      <c r="F9112" t="s">
        <v>595</v>
      </c>
      <c r="G9112" t="str">
        <f t="shared" si="708"/>
        <v>SWHC046-01</v>
      </c>
      <c r="H9112" t="str">
        <f t="shared" si="704"/>
        <v>ExAnte2019</v>
      </c>
      <c r="I9112" t="str">
        <f t="shared" si="705"/>
        <v>IOU workpaper</v>
      </c>
      <c r="J9112" s="2">
        <f t="shared" si="706"/>
        <v>43775</v>
      </c>
      <c r="K9112" t="s">
        <v>203</v>
      </c>
      <c r="L9112">
        <f t="shared" si="707"/>
        <v>1</v>
      </c>
      <c r="O9112">
        <v>429.95580000000001</v>
      </c>
      <c r="P9112">
        <v>0</v>
      </c>
      <c r="Q9112">
        <v>11.9292</v>
      </c>
      <c r="R9112">
        <v>-0.38619999999999999</v>
      </c>
      <c r="S9112">
        <v>0</v>
      </c>
      <c r="T9112">
        <v>8.8970000000000002</v>
      </c>
      <c r="AA9112" t="s">
        <v>465</v>
      </c>
      <c r="AB9112" t="s">
        <v>46</v>
      </c>
      <c r="AC9112" t="b">
        <v>0</v>
      </c>
    </row>
    <row r="9113" spans="1:29" hidden="1" x14ac:dyDescent="0.25">
      <c r="A9113" t="s">
        <v>134</v>
      </c>
      <c r="B9113" t="s">
        <v>492</v>
      </c>
      <c r="C9113" t="s">
        <v>592</v>
      </c>
      <c r="D9113" s="28" t="s">
        <v>464</v>
      </c>
      <c r="E9113" t="s">
        <v>265</v>
      </c>
      <c r="F9113" t="s">
        <v>595</v>
      </c>
      <c r="G9113" t="str">
        <f t="shared" si="708"/>
        <v>SWHC046-01</v>
      </c>
      <c r="H9113" t="str">
        <f t="shared" si="704"/>
        <v>ExAnte2019</v>
      </c>
      <c r="I9113" t="str">
        <f t="shared" si="705"/>
        <v>IOU workpaper</v>
      </c>
      <c r="J9113" s="2">
        <f t="shared" si="706"/>
        <v>43775</v>
      </c>
      <c r="K9113" t="s">
        <v>203</v>
      </c>
      <c r="L9113">
        <f t="shared" si="707"/>
        <v>1</v>
      </c>
      <c r="O9113">
        <v>397.67899999999997</v>
      </c>
      <c r="P9113">
        <v>0</v>
      </c>
      <c r="Q9113">
        <v>7.6601999999999997</v>
      </c>
      <c r="R9113">
        <v>10.773400000000001</v>
      </c>
      <c r="S9113">
        <v>0</v>
      </c>
      <c r="T9113">
        <v>6.0541</v>
      </c>
      <c r="AA9113" t="s">
        <v>465</v>
      </c>
      <c r="AB9113" t="s">
        <v>46</v>
      </c>
      <c r="AC9113" t="b">
        <v>0</v>
      </c>
    </row>
    <row r="9114" spans="1:29" hidden="1" x14ac:dyDescent="0.25">
      <c r="A9114" t="s">
        <v>134</v>
      </c>
      <c r="B9114" t="s">
        <v>492</v>
      </c>
      <c r="C9114" t="s">
        <v>592</v>
      </c>
      <c r="D9114" s="28" t="s">
        <v>464</v>
      </c>
      <c r="E9114" t="s">
        <v>274</v>
      </c>
      <c r="F9114" t="s">
        <v>595</v>
      </c>
      <c r="G9114" t="str">
        <f t="shared" si="708"/>
        <v>SWHC046-01</v>
      </c>
      <c r="H9114" t="str">
        <f t="shared" si="704"/>
        <v>ExAnte2019</v>
      </c>
      <c r="I9114" t="str">
        <f t="shared" si="705"/>
        <v>IOU workpaper</v>
      </c>
      <c r="J9114" s="2">
        <f t="shared" si="706"/>
        <v>43775</v>
      </c>
      <c r="K9114" t="s">
        <v>203</v>
      </c>
      <c r="L9114">
        <f t="shared" si="707"/>
        <v>1</v>
      </c>
      <c r="O9114">
        <v>509.24759999999998</v>
      </c>
      <c r="P9114">
        <v>0</v>
      </c>
      <c r="Q9114">
        <v>7.86</v>
      </c>
      <c r="R9114">
        <v>14.1471</v>
      </c>
      <c r="S9114">
        <v>0</v>
      </c>
      <c r="T9114">
        <v>6.0103999999999997</v>
      </c>
      <c r="AA9114" t="s">
        <v>465</v>
      </c>
      <c r="AB9114" t="s">
        <v>46</v>
      </c>
      <c r="AC9114" t="b">
        <v>0</v>
      </c>
    </row>
    <row r="9115" spans="1:29" hidden="1" x14ac:dyDescent="0.25">
      <c r="A9115" t="s">
        <v>134</v>
      </c>
      <c r="B9115" t="s">
        <v>492</v>
      </c>
      <c r="C9115" t="s">
        <v>592</v>
      </c>
      <c r="D9115" s="28" t="s">
        <v>464</v>
      </c>
      <c r="E9115" t="s">
        <v>282</v>
      </c>
      <c r="F9115" t="s">
        <v>595</v>
      </c>
      <c r="G9115" t="str">
        <f t="shared" si="708"/>
        <v>SWHC046-01</v>
      </c>
      <c r="H9115" t="str">
        <f t="shared" si="704"/>
        <v>ExAnte2019</v>
      </c>
      <c r="I9115" t="str">
        <f t="shared" si="705"/>
        <v>IOU workpaper</v>
      </c>
      <c r="J9115" s="2">
        <f t="shared" si="706"/>
        <v>43775</v>
      </c>
      <c r="K9115" t="s">
        <v>203</v>
      </c>
      <c r="L9115">
        <f t="shared" si="707"/>
        <v>1</v>
      </c>
      <c r="O9115">
        <v>626.42529999999999</v>
      </c>
      <c r="P9115">
        <v>0</v>
      </c>
      <c r="Q9115">
        <v>8.3858999999999995</v>
      </c>
      <c r="R9115">
        <v>-6.65</v>
      </c>
      <c r="S9115">
        <v>0</v>
      </c>
      <c r="T9115">
        <v>6.7518000000000002</v>
      </c>
      <c r="AA9115" t="s">
        <v>465</v>
      </c>
      <c r="AB9115" t="s">
        <v>46</v>
      </c>
      <c r="AC9115" t="b">
        <v>0</v>
      </c>
    </row>
    <row r="9116" spans="1:29" hidden="1" x14ac:dyDescent="0.25">
      <c r="A9116" t="s">
        <v>134</v>
      </c>
      <c r="B9116" t="s">
        <v>492</v>
      </c>
      <c r="C9116" t="s">
        <v>592</v>
      </c>
      <c r="D9116" s="28" t="s">
        <v>464</v>
      </c>
      <c r="E9116" t="s">
        <v>290</v>
      </c>
      <c r="F9116" t="s">
        <v>595</v>
      </c>
      <c r="G9116" t="str">
        <f t="shared" si="708"/>
        <v>SWHC046-01</v>
      </c>
      <c r="H9116" t="str">
        <f t="shared" si="704"/>
        <v>ExAnte2019</v>
      </c>
      <c r="I9116" t="str">
        <f t="shared" si="705"/>
        <v>IOU workpaper</v>
      </c>
      <c r="J9116" s="2">
        <f t="shared" si="706"/>
        <v>43775</v>
      </c>
      <c r="K9116" t="s">
        <v>203</v>
      </c>
      <c r="L9116">
        <f t="shared" si="707"/>
        <v>1</v>
      </c>
      <c r="O9116">
        <v>587.7663</v>
      </c>
      <c r="P9116">
        <v>0</v>
      </c>
      <c r="Q9116">
        <v>8.4176000000000002</v>
      </c>
      <c r="R9116">
        <v>9.6316000000000006</v>
      </c>
      <c r="S9116">
        <v>0</v>
      </c>
      <c r="T9116">
        <v>6.0787000000000004</v>
      </c>
      <c r="AA9116" t="s">
        <v>465</v>
      </c>
      <c r="AB9116" t="s">
        <v>46</v>
      </c>
      <c r="AC9116" t="b">
        <v>0</v>
      </c>
    </row>
    <row r="9117" spans="1:29" hidden="1" x14ac:dyDescent="0.25">
      <c r="A9117" t="s">
        <v>134</v>
      </c>
      <c r="B9117" t="s">
        <v>492</v>
      </c>
      <c r="C9117" t="s">
        <v>592</v>
      </c>
      <c r="D9117" s="28" t="s">
        <v>464</v>
      </c>
      <c r="E9117" t="s">
        <v>298</v>
      </c>
      <c r="F9117" t="s">
        <v>595</v>
      </c>
      <c r="G9117" t="str">
        <f t="shared" si="708"/>
        <v>SWHC046-01</v>
      </c>
      <c r="H9117" t="str">
        <f t="shared" si="704"/>
        <v>ExAnte2019</v>
      </c>
      <c r="I9117" t="str">
        <f t="shared" si="705"/>
        <v>IOU workpaper</v>
      </c>
      <c r="J9117" s="2">
        <f t="shared" si="706"/>
        <v>43775</v>
      </c>
      <c r="K9117" t="s">
        <v>203</v>
      </c>
      <c r="L9117">
        <f t="shared" si="707"/>
        <v>1</v>
      </c>
      <c r="O9117">
        <v>584.87239999999997</v>
      </c>
      <c r="P9117">
        <v>0</v>
      </c>
      <c r="Q9117">
        <v>21.523800000000001</v>
      </c>
      <c r="R9117">
        <v>-64.331000000000003</v>
      </c>
      <c r="S9117">
        <v>0</v>
      </c>
      <c r="T9117">
        <v>15.0952</v>
      </c>
      <c r="AA9117" t="s">
        <v>465</v>
      </c>
      <c r="AB9117" t="s">
        <v>46</v>
      </c>
      <c r="AC9117" t="b">
        <v>0</v>
      </c>
    </row>
    <row r="9118" spans="1:29" hidden="1" x14ac:dyDescent="0.25">
      <c r="A9118" t="s">
        <v>134</v>
      </c>
      <c r="B9118" t="s">
        <v>492</v>
      </c>
      <c r="C9118" t="s">
        <v>592</v>
      </c>
      <c r="D9118" s="28" t="s">
        <v>464</v>
      </c>
      <c r="E9118" t="s">
        <v>306</v>
      </c>
      <c r="F9118" t="s">
        <v>595</v>
      </c>
      <c r="G9118" t="str">
        <f t="shared" si="708"/>
        <v>SWHC046-01</v>
      </c>
      <c r="H9118" t="str">
        <f t="shared" si="704"/>
        <v>ExAnte2019</v>
      </c>
      <c r="I9118" t="str">
        <f t="shared" si="705"/>
        <v>IOU workpaper</v>
      </c>
      <c r="J9118" s="2">
        <f t="shared" si="706"/>
        <v>43775</v>
      </c>
      <c r="K9118" t="s">
        <v>203</v>
      </c>
      <c r="L9118">
        <f t="shared" si="707"/>
        <v>1</v>
      </c>
      <c r="O9118">
        <v>531.93079999999998</v>
      </c>
      <c r="P9118">
        <v>0</v>
      </c>
      <c r="Q9118">
        <v>21.692499999999999</v>
      </c>
      <c r="R9118">
        <v>-72.615399999999994</v>
      </c>
      <c r="S9118">
        <v>0</v>
      </c>
      <c r="T9118">
        <v>14.763199999999999</v>
      </c>
      <c r="AA9118" t="s">
        <v>465</v>
      </c>
      <c r="AB9118" t="s">
        <v>46</v>
      </c>
      <c r="AC9118" t="b">
        <v>0</v>
      </c>
    </row>
    <row r="9119" spans="1:29" hidden="1" x14ac:dyDescent="0.25">
      <c r="A9119" t="s">
        <v>134</v>
      </c>
      <c r="B9119" t="s">
        <v>492</v>
      </c>
      <c r="C9119" t="s">
        <v>592</v>
      </c>
      <c r="D9119" s="28" t="s">
        <v>464</v>
      </c>
      <c r="E9119" t="s">
        <v>314</v>
      </c>
      <c r="F9119" t="s">
        <v>595</v>
      </c>
      <c r="G9119" t="str">
        <f t="shared" si="708"/>
        <v>SWHC046-01</v>
      </c>
      <c r="H9119" t="str">
        <f t="shared" si="704"/>
        <v>ExAnte2019</v>
      </c>
      <c r="I9119" t="str">
        <f t="shared" si="705"/>
        <v>IOU workpaper</v>
      </c>
      <c r="J9119" s="2">
        <f t="shared" si="706"/>
        <v>43775</v>
      </c>
      <c r="K9119" t="s">
        <v>203</v>
      </c>
      <c r="L9119">
        <f t="shared" si="707"/>
        <v>1</v>
      </c>
      <c r="O9119">
        <v>590.16819999999996</v>
      </c>
      <c r="P9119">
        <v>0</v>
      </c>
      <c r="Q9119">
        <v>18.488600000000002</v>
      </c>
      <c r="R9119">
        <v>-46.912999999999997</v>
      </c>
      <c r="S9119">
        <v>0</v>
      </c>
      <c r="T9119">
        <v>12.7193</v>
      </c>
      <c r="AA9119" t="s">
        <v>465</v>
      </c>
      <c r="AB9119" t="s">
        <v>46</v>
      </c>
      <c r="AC9119" t="b">
        <v>0</v>
      </c>
    </row>
    <row r="9120" spans="1:29" hidden="1" x14ac:dyDescent="0.25">
      <c r="A9120" t="s">
        <v>134</v>
      </c>
      <c r="B9120" t="s">
        <v>492</v>
      </c>
      <c r="C9120" t="s">
        <v>592</v>
      </c>
      <c r="D9120" s="28" t="s">
        <v>464</v>
      </c>
      <c r="E9120" t="s">
        <v>322</v>
      </c>
      <c r="F9120" t="s">
        <v>595</v>
      </c>
      <c r="G9120" t="str">
        <f t="shared" si="708"/>
        <v>SWHC046-01</v>
      </c>
      <c r="H9120" t="str">
        <f t="shared" si="704"/>
        <v>ExAnte2019</v>
      </c>
      <c r="I9120" t="str">
        <f t="shared" si="705"/>
        <v>IOU workpaper</v>
      </c>
      <c r="J9120" s="2">
        <f t="shared" si="706"/>
        <v>43775</v>
      </c>
      <c r="K9120" t="s">
        <v>203</v>
      </c>
      <c r="L9120">
        <f t="shared" si="707"/>
        <v>1</v>
      </c>
      <c r="O9120">
        <v>582.08460000000002</v>
      </c>
      <c r="P9120">
        <v>0</v>
      </c>
      <c r="Q9120">
        <v>22.7103</v>
      </c>
      <c r="R9120">
        <v>-70.162700000000001</v>
      </c>
      <c r="S9120">
        <v>0</v>
      </c>
      <c r="T9120">
        <v>15.895799999999999</v>
      </c>
      <c r="AA9120" t="s">
        <v>465</v>
      </c>
      <c r="AB9120" t="s">
        <v>46</v>
      </c>
      <c r="AC9120" t="b">
        <v>0</v>
      </c>
    </row>
    <row r="9121" spans="1:29" hidden="1" x14ac:dyDescent="0.25">
      <c r="A9121" t="s">
        <v>134</v>
      </c>
      <c r="B9121" t="s">
        <v>492</v>
      </c>
      <c r="C9121" t="s">
        <v>592</v>
      </c>
      <c r="D9121" s="28" t="s">
        <v>464</v>
      </c>
      <c r="E9121" t="s">
        <v>330</v>
      </c>
      <c r="F9121" t="s">
        <v>595</v>
      </c>
      <c r="G9121" t="str">
        <f t="shared" si="708"/>
        <v>SWHC046-01</v>
      </c>
      <c r="H9121" t="str">
        <f t="shared" si="704"/>
        <v>ExAnte2019</v>
      </c>
      <c r="I9121" t="str">
        <f t="shared" si="705"/>
        <v>IOU workpaper</v>
      </c>
      <c r="J9121" s="2">
        <f t="shared" si="706"/>
        <v>43775</v>
      </c>
      <c r="K9121" t="s">
        <v>203</v>
      </c>
      <c r="L9121">
        <f t="shared" si="707"/>
        <v>1</v>
      </c>
      <c r="O9121">
        <v>749.12660000000005</v>
      </c>
      <c r="P9121">
        <v>0</v>
      </c>
      <c r="Q9121">
        <v>1.8534999999999999</v>
      </c>
      <c r="R9121">
        <v>76.025700000000001</v>
      </c>
      <c r="S9121">
        <v>0</v>
      </c>
      <c r="T9121">
        <v>1.7056</v>
      </c>
      <c r="AA9121" t="s">
        <v>465</v>
      </c>
      <c r="AB9121" t="s">
        <v>46</v>
      </c>
      <c r="AC9121" t="b">
        <v>0</v>
      </c>
    </row>
    <row r="9122" spans="1:29" hidden="1" x14ac:dyDescent="0.25">
      <c r="A9122" t="s">
        <v>134</v>
      </c>
      <c r="B9122" t="s">
        <v>492</v>
      </c>
      <c r="C9122" t="s">
        <v>592</v>
      </c>
      <c r="D9122" s="28" t="s">
        <v>464</v>
      </c>
      <c r="E9122" t="s">
        <v>338</v>
      </c>
      <c r="F9122" t="s">
        <v>595</v>
      </c>
      <c r="G9122" t="str">
        <f t="shared" si="708"/>
        <v>SWHC046-01</v>
      </c>
      <c r="H9122" t="str">
        <f t="shared" si="704"/>
        <v>ExAnte2019</v>
      </c>
      <c r="I9122" t="str">
        <f t="shared" si="705"/>
        <v>IOU workpaper</v>
      </c>
      <c r="J9122" s="2">
        <f t="shared" si="706"/>
        <v>43775</v>
      </c>
      <c r="K9122" t="s">
        <v>203</v>
      </c>
      <c r="L9122">
        <f t="shared" si="707"/>
        <v>1</v>
      </c>
      <c r="O9122">
        <v>-38.231699999999996</v>
      </c>
      <c r="P9122">
        <v>0</v>
      </c>
      <c r="Q9122">
        <v>114.0646</v>
      </c>
      <c r="R9122">
        <v>-601.57399999999996</v>
      </c>
      <c r="S9122">
        <v>0</v>
      </c>
      <c r="T9122">
        <v>71.771199999999993</v>
      </c>
      <c r="AA9122" t="s">
        <v>465</v>
      </c>
      <c r="AB9122" t="s">
        <v>46</v>
      </c>
      <c r="AC9122" t="b">
        <v>0</v>
      </c>
    </row>
    <row r="9123" spans="1:29" hidden="1" x14ac:dyDescent="0.25">
      <c r="A9123" t="s">
        <v>134</v>
      </c>
      <c r="B9123" t="s">
        <v>492</v>
      </c>
      <c r="C9123" t="s">
        <v>593</v>
      </c>
      <c r="D9123" s="28" t="s">
        <v>464</v>
      </c>
      <c r="E9123" t="s">
        <v>202</v>
      </c>
      <c r="F9123" t="s">
        <v>595</v>
      </c>
      <c r="G9123" t="str">
        <f t="shared" si="708"/>
        <v>SWHC046-01</v>
      </c>
      <c r="H9123" t="str">
        <f t="shared" si="704"/>
        <v>ExAnte2019</v>
      </c>
      <c r="I9123" t="str">
        <f t="shared" si="705"/>
        <v>IOU workpaper</v>
      </c>
      <c r="J9123" s="2">
        <f t="shared" si="706"/>
        <v>43775</v>
      </c>
      <c r="K9123" t="s">
        <v>203</v>
      </c>
      <c r="L9123">
        <f t="shared" si="707"/>
        <v>1</v>
      </c>
      <c r="O9123">
        <v>-47.836199999999998</v>
      </c>
      <c r="P9123">
        <v>0</v>
      </c>
      <c r="Q9123">
        <v>105.2586</v>
      </c>
      <c r="R9123">
        <v>-591.96429999999998</v>
      </c>
      <c r="S9123">
        <v>0</v>
      </c>
      <c r="T9123">
        <v>81.642099999999999</v>
      </c>
      <c r="AA9123" t="s">
        <v>465</v>
      </c>
      <c r="AB9123" t="s">
        <v>46</v>
      </c>
      <c r="AC9123" t="b">
        <v>0</v>
      </c>
    </row>
    <row r="9124" spans="1:29" hidden="1" x14ac:dyDescent="0.25">
      <c r="A9124" t="s">
        <v>134</v>
      </c>
      <c r="B9124" t="s">
        <v>492</v>
      </c>
      <c r="C9124" t="s">
        <v>593</v>
      </c>
      <c r="D9124" s="28" t="s">
        <v>464</v>
      </c>
      <c r="E9124" t="s">
        <v>224</v>
      </c>
      <c r="F9124" t="s">
        <v>595</v>
      </c>
      <c r="G9124" t="str">
        <f t="shared" si="708"/>
        <v>SWHC046-01</v>
      </c>
      <c r="H9124" t="str">
        <f t="shared" si="704"/>
        <v>ExAnte2019</v>
      </c>
      <c r="I9124" t="str">
        <f t="shared" si="705"/>
        <v>IOU workpaper</v>
      </c>
      <c r="J9124" s="2">
        <f t="shared" si="706"/>
        <v>43775</v>
      </c>
      <c r="K9124" t="s">
        <v>203</v>
      </c>
      <c r="L9124">
        <f t="shared" si="707"/>
        <v>1</v>
      </c>
      <c r="O9124">
        <v>298.40690000000001</v>
      </c>
      <c r="P9124">
        <v>0</v>
      </c>
      <c r="Q9124">
        <v>48.427999999999997</v>
      </c>
      <c r="R9124">
        <v>-265.22210000000001</v>
      </c>
      <c r="S9124">
        <v>0</v>
      </c>
      <c r="T9124">
        <v>38.779600000000002</v>
      </c>
      <c r="AA9124" t="s">
        <v>465</v>
      </c>
      <c r="AB9124" t="s">
        <v>46</v>
      </c>
      <c r="AC9124" t="b">
        <v>0</v>
      </c>
    </row>
    <row r="9125" spans="1:29" hidden="1" x14ac:dyDescent="0.25">
      <c r="A9125" t="s">
        <v>134</v>
      </c>
      <c r="B9125" t="s">
        <v>492</v>
      </c>
      <c r="C9125" t="s">
        <v>593</v>
      </c>
      <c r="D9125" s="28" t="s">
        <v>464</v>
      </c>
      <c r="E9125" t="s">
        <v>232</v>
      </c>
      <c r="F9125" t="s">
        <v>595</v>
      </c>
      <c r="G9125" t="str">
        <f t="shared" si="708"/>
        <v>SWHC046-01</v>
      </c>
      <c r="H9125" t="str">
        <f t="shared" si="704"/>
        <v>ExAnte2019</v>
      </c>
      <c r="I9125" t="str">
        <f t="shared" si="705"/>
        <v>IOU workpaper</v>
      </c>
      <c r="J9125" s="2">
        <f t="shared" si="706"/>
        <v>43775</v>
      </c>
      <c r="K9125" t="s">
        <v>203</v>
      </c>
      <c r="L9125">
        <f t="shared" si="707"/>
        <v>1</v>
      </c>
      <c r="O9125">
        <v>294.41000000000003</v>
      </c>
      <c r="P9125">
        <v>0</v>
      </c>
      <c r="Q9125">
        <v>47.970100000000002</v>
      </c>
      <c r="R9125">
        <v>-257.6925</v>
      </c>
      <c r="S9125">
        <v>0</v>
      </c>
      <c r="T9125">
        <v>38.502000000000002</v>
      </c>
      <c r="AA9125" t="s">
        <v>465</v>
      </c>
      <c r="AB9125" t="s">
        <v>46</v>
      </c>
      <c r="AC9125" t="b">
        <v>0</v>
      </c>
    </row>
    <row r="9126" spans="1:29" hidden="1" x14ac:dyDescent="0.25">
      <c r="A9126" t="s">
        <v>134</v>
      </c>
      <c r="B9126" t="s">
        <v>492</v>
      </c>
      <c r="C9126" t="s">
        <v>593</v>
      </c>
      <c r="D9126" s="28" t="s">
        <v>464</v>
      </c>
      <c r="E9126" t="s">
        <v>240</v>
      </c>
      <c r="F9126" t="s">
        <v>595</v>
      </c>
      <c r="G9126" t="str">
        <f t="shared" si="708"/>
        <v>SWHC046-01</v>
      </c>
      <c r="H9126" t="str">
        <f t="shared" si="704"/>
        <v>ExAnte2019</v>
      </c>
      <c r="I9126" t="str">
        <f t="shared" si="705"/>
        <v>IOU workpaper</v>
      </c>
      <c r="J9126" s="2">
        <f t="shared" si="706"/>
        <v>43775</v>
      </c>
      <c r="K9126" t="s">
        <v>203</v>
      </c>
      <c r="L9126">
        <f t="shared" si="707"/>
        <v>1</v>
      </c>
      <c r="O9126">
        <v>395.44920000000002</v>
      </c>
      <c r="P9126">
        <v>0</v>
      </c>
      <c r="Q9126">
        <v>33.675899999999999</v>
      </c>
      <c r="R9126">
        <v>-177.5035</v>
      </c>
      <c r="S9126">
        <v>0</v>
      </c>
      <c r="T9126">
        <v>28.020900000000001</v>
      </c>
      <c r="AA9126" t="s">
        <v>465</v>
      </c>
      <c r="AB9126" t="s">
        <v>46</v>
      </c>
      <c r="AC9126" t="b">
        <v>0</v>
      </c>
    </row>
    <row r="9127" spans="1:29" hidden="1" x14ac:dyDescent="0.25">
      <c r="A9127" t="s">
        <v>134</v>
      </c>
      <c r="B9127" t="s">
        <v>492</v>
      </c>
      <c r="C9127" t="s">
        <v>593</v>
      </c>
      <c r="D9127" s="28" t="s">
        <v>464</v>
      </c>
      <c r="E9127" t="s">
        <v>248</v>
      </c>
      <c r="F9127" t="s">
        <v>595</v>
      </c>
      <c r="G9127" t="str">
        <f t="shared" si="708"/>
        <v>SWHC046-01</v>
      </c>
      <c r="H9127" t="str">
        <f t="shared" si="704"/>
        <v>ExAnte2019</v>
      </c>
      <c r="I9127" t="str">
        <f t="shared" si="705"/>
        <v>IOU workpaper</v>
      </c>
      <c r="J9127" s="2">
        <f t="shared" si="706"/>
        <v>43775</v>
      </c>
      <c r="K9127" t="s">
        <v>203</v>
      </c>
      <c r="L9127">
        <f t="shared" si="707"/>
        <v>1</v>
      </c>
      <c r="O9127">
        <v>340.55020000000002</v>
      </c>
      <c r="P9127">
        <v>0</v>
      </c>
      <c r="Q9127">
        <v>42.642000000000003</v>
      </c>
      <c r="R9127">
        <v>-221.33080000000001</v>
      </c>
      <c r="S9127">
        <v>0</v>
      </c>
      <c r="T9127">
        <v>34.220700000000001</v>
      </c>
      <c r="AA9127" t="s">
        <v>465</v>
      </c>
      <c r="AB9127" t="s">
        <v>46</v>
      </c>
      <c r="AC9127" t="b">
        <v>0</v>
      </c>
    </row>
    <row r="9128" spans="1:29" hidden="1" x14ac:dyDescent="0.25">
      <c r="A9128" t="s">
        <v>134</v>
      </c>
      <c r="B9128" t="s">
        <v>492</v>
      </c>
      <c r="C9128" t="s">
        <v>593</v>
      </c>
      <c r="D9128" s="28" t="s">
        <v>464</v>
      </c>
      <c r="E9128" t="s">
        <v>256</v>
      </c>
      <c r="F9128" t="s">
        <v>595</v>
      </c>
      <c r="G9128" t="str">
        <f t="shared" si="708"/>
        <v>SWHC046-01</v>
      </c>
      <c r="H9128" t="str">
        <f t="shared" si="704"/>
        <v>ExAnte2019</v>
      </c>
      <c r="I9128" t="str">
        <f t="shared" si="705"/>
        <v>IOU workpaper</v>
      </c>
      <c r="J9128" s="2">
        <f t="shared" si="706"/>
        <v>43775</v>
      </c>
      <c r="K9128" t="s">
        <v>203</v>
      </c>
      <c r="L9128">
        <f t="shared" si="707"/>
        <v>1</v>
      </c>
      <c r="O9128">
        <v>522.92399999999998</v>
      </c>
      <c r="P9128">
        <v>0</v>
      </c>
      <c r="Q9128">
        <v>16.941099999999999</v>
      </c>
      <c r="R9128">
        <v>-49.962299999999999</v>
      </c>
      <c r="S9128">
        <v>0</v>
      </c>
      <c r="T9128">
        <v>14.5229</v>
      </c>
      <c r="AA9128" t="s">
        <v>465</v>
      </c>
      <c r="AB9128" t="s">
        <v>46</v>
      </c>
      <c r="AC9128" t="b">
        <v>0</v>
      </c>
    </row>
    <row r="9129" spans="1:29" hidden="1" x14ac:dyDescent="0.25">
      <c r="A9129" t="s">
        <v>134</v>
      </c>
      <c r="B9129" t="s">
        <v>492</v>
      </c>
      <c r="C9129" t="s">
        <v>593</v>
      </c>
      <c r="D9129" s="28" t="s">
        <v>464</v>
      </c>
      <c r="E9129" t="s">
        <v>265</v>
      </c>
      <c r="F9129" t="s">
        <v>595</v>
      </c>
      <c r="G9129" t="str">
        <f t="shared" si="708"/>
        <v>SWHC046-01</v>
      </c>
      <c r="H9129" t="str">
        <f t="shared" si="704"/>
        <v>ExAnte2019</v>
      </c>
      <c r="I9129" t="str">
        <f t="shared" si="705"/>
        <v>IOU workpaper</v>
      </c>
      <c r="J9129" s="2">
        <f t="shared" si="706"/>
        <v>43775</v>
      </c>
      <c r="K9129" t="s">
        <v>203</v>
      </c>
      <c r="L9129">
        <f t="shared" si="707"/>
        <v>1</v>
      </c>
      <c r="O9129">
        <v>539.29399999999998</v>
      </c>
      <c r="P9129">
        <v>0</v>
      </c>
      <c r="Q9129">
        <v>10.5381</v>
      </c>
      <c r="R9129">
        <v>-9.0326000000000004</v>
      </c>
      <c r="S9129">
        <v>0</v>
      </c>
      <c r="T9129">
        <v>8.8313000000000006</v>
      </c>
      <c r="AA9129" t="s">
        <v>465</v>
      </c>
      <c r="AB9129" t="s">
        <v>46</v>
      </c>
      <c r="AC9129" t="b">
        <v>0</v>
      </c>
    </row>
    <row r="9130" spans="1:29" hidden="1" x14ac:dyDescent="0.25">
      <c r="A9130" t="s">
        <v>134</v>
      </c>
      <c r="B9130" t="s">
        <v>492</v>
      </c>
      <c r="C9130" t="s">
        <v>593</v>
      </c>
      <c r="D9130" s="28" t="s">
        <v>464</v>
      </c>
      <c r="E9130" t="s">
        <v>274</v>
      </c>
      <c r="F9130" t="s">
        <v>595</v>
      </c>
      <c r="G9130" t="str">
        <f t="shared" si="708"/>
        <v>SWHC046-01</v>
      </c>
      <c r="H9130" t="str">
        <f t="shared" si="704"/>
        <v>ExAnte2019</v>
      </c>
      <c r="I9130" t="str">
        <f t="shared" si="705"/>
        <v>IOU workpaper</v>
      </c>
      <c r="J9130" s="2">
        <f t="shared" si="706"/>
        <v>43775</v>
      </c>
      <c r="K9130" t="s">
        <v>203</v>
      </c>
      <c r="L9130">
        <f t="shared" si="707"/>
        <v>1</v>
      </c>
      <c r="O9130">
        <v>532.13160000000005</v>
      </c>
      <c r="P9130">
        <v>0</v>
      </c>
      <c r="Q9130">
        <v>12.337300000000001</v>
      </c>
      <c r="R9130">
        <v>-36.5139</v>
      </c>
      <c r="S9130">
        <v>0</v>
      </c>
      <c r="T9130">
        <v>10.9308</v>
      </c>
      <c r="AA9130" t="s">
        <v>465</v>
      </c>
      <c r="AB9130" t="s">
        <v>46</v>
      </c>
      <c r="AC9130" t="b">
        <v>0</v>
      </c>
    </row>
    <row r="9131" spans="1:29" hidden="1" x14ac:dyDescent="0.25">
      <c r="A9131" t="s">
        <v>134</v>
      </c>
      <c r="B9131" t="s">
        <v>492</v>
      </c>
      <c r="C9131" t="s">
        <v>593</v>
      </c>
      <c r="D9131" s="28" t="s">
        <v>464</v>
      </c>
      <c r="E9131" t="s">
        <v>282</v>
      </c>
      <c r="F9131" t="s">
        <v>595</v>
      </c>
      <c r="G9131" t="str">
        <f t="shared" si="708"/>
        <v>SWHC046-01</v>
      </c>
      <c r="H9131" t="str">
        <f t="shared" si="704"/>
        <v>ExAnte2019</v>
      </c>
      <c r="I9131" t="str">
        <f t="shared" si="705"/>
        <v>IOU workpaper</v>
      </c>
      <c r="J9131" s="2">
        <f t="shared" si="706"/>
        <v>43775</v>
      </c>
      <c r="K9131" t="s">
        <v>203</v>
      </c>
      <c r="L9131">
        <f t="shared" si="707"/>
        <v>1</v>
      </c>
      <c r="O9131">
        <v>559.53859999999997</v>
      </c>
      <c r="P9131">
        <v>0</v>
      </c>
      <c r="Q9131">
        <v>13.7302</v>
      </c>
      <c r="R9131">
        <v>-62.7819</v>
      </c>
      <c r="S9131">
        <v>0</v>
      </c>
      <c r="T9131">
        <v>12.8521</v>
      </c>
      <c r="AA9131" t="s">
        <v>465</v>
      </c>
      <c r="AB9131" t="s">
        <v>46</v>
      </c>
      <c r="AC9131" t="b">
        <v>0</v>
      </c>
    </row>
    <row r="9132" spans="1:29" hidden="1" x14ac:dyDescent="0.25">
      <c r="A9132" t="s">
        <v>134</v>
      </c>
      <c r="B9132" t="s">
        <v>492</v>
      </c>
      <c r="C9132" t="s">
        <v>593</v>
      </c>
      <c r="D9132" s="28" t="s">
        <v>464</v>
      </c>
      <c r="E9132" t="s">
        <v>290</v>
      </c>
      <c r="F9132" t="s">
        <v>595</v>
      </c>
      <c r="G9132" t="str">
        <f t="shared" si="708"/>
        <v>SWHC046-01</v>
      </c>
      <c r="H9132" t="str">
        <f t="shared" si="704"/>
        <v>ExAnte2019</v>
      </c>
      <c r="I9132" t="str">
        <f t="shared" si="705"/>
        <v>IOU workpaper</v>
      </c>
      <c r="J9132" s="2">
        <f t="shared" si="706"/>
        <v>43775</v>
      </c>
      <c r="K9132" t="s">
        <v>203</v>
      </c>
      <c r="L9132">
        <f t="shared" si="707"/>
        <v>1</v>
      </c>
      <c r="O9132">
        <v>555.40269999999998</v>
      </c>
      <c r="P9132">
        <v>0</v>
      </c>
      <c r="Q9132">
        <v>13.0105</v>
      </c>
      <c r="R9132">
        <v>-39.102800000000002</v>
      </c>
      <c r="S9132">
        <v>0</v>
      </c>
      <c r="T9132">
        <v>11.2098</v>
      </c>
      <c r="AA9132" t="s">
        <v>465</v>
      </c>
      <c r="AB9132" t="s">
        <v>46</v>
      </c>
      <c r="AC9132" t="b">
        <v>0</v>
      </c>
    </row>
    <row r="9133" spans="1:29" hidden="1" x14ac:dyDescent="0.25">
      <c r="A9133" t="s">
        <v>134</v>
      </c>
      <c r="B9133" t="s">
        <v>492</v>
      </c>
      <c r="C9133" t="s">
        <v>593</v>
      </c>
      <c r="D9133" s="28" t="s">
        <v>464</v>
      </c>
      <c r="E9133" t="s">
        <v>298</v>
      </c>
      <c r="F9133" t="s">
        <v>595</v>
      </c>
      <c r="G9133" t="str">
        <f t="shared" si="708"/>
        <v>SWHC046-01</v>
      </c>
      <c r="H9133" t="str">
        <f t="shared" si="704"/>
        <v>ExAnte2019</v>
      </c>
      <c r="I9133" t="str">
        <f t="shared" si="705"/>
        <v>IOU workpaper</v>
      </c>
      <c r="J9133" s="2">
        <f t="shared" si="706"/>
        <v>43775</v>
      </c>
      <c r="K9133" t="s">
        <v>203</v>
      </c>
      <c r="L9133">
        <f t="shared" si="707"/>
        <v>1</v>
      </c>
      <c r="O9133">
        <v>402.89729999999997</v>
      </c>
      <c r="P9133">
        <v>0</v>
      </c>
      <c r="Q9133">
        <v>36.263500000000001</v>
      </c>
      <c r="R9133">
        <v>-200.1857</v>
      </c>
      <c r="S9133">
        <v>0</v>
      </c>
      <c r="T9133">
        <v>32.174599999999998</v>
      </c>
      <c r="AA9133" t="s">
        <v>465</v>
      </c>
      <c r="AB9133" t="s">
        <v>46</v>
      </c>
      <c r="AC9133" t="b">
        <v>0</v>
      </c>
    </row>
    <row r="9134" spans="1:29" hidden="1" x14ac:dyDescent="0.25">
      <c r="A9134" t="s">
        <v>134</v>
      </c>
      <c r="B9134" t="s">
        <v>492</v>
      </c>
      <c r="C9134" t="s">
        <v>593</v>
      </c>
      <c r="D9134" s="28" t="s">
        <v>464</v>
      </c>
      <c r="E9134" t="s">
        <v>306</v>
      </c>
      <c r="F9134" t="s">
        <v>595</v>
      </c>
      <c r="G9134" t="str">
        <f t="shared" si="708"/>
        <v>SWHC046-01</v>
      </c>
      <c r="H9134" t="str">
        <f t="shared" si="704"/>
        <v>ExAnte2019</v>
      </c>
      <c r="I9134" t="str">
        <f t="shared" si="705"/>
        <v>IOU workpaper</v>
      </c>
      <c r="J9134" s="2">
        <f t="shared" si="706"/>
        <v>43775</v>
      </c>
      <c r="K9134" t="s">
        <v>203</v>
      </c>
      <c r="L9134">
        <f t="shared" si="707"/>
        <v>1</v>
      </c>
      <c r="O9134">
        <v>380.3913</v>
      </c>
      <c r="P9134">
        <v>0</v>
      </c>
      <c r="Q9134">
        <v>39.301499999999997</v>
      </c>
      <c r="R9134">
        <v>-220.93610000000001</v>
      </c>
      <c r="S9134">
        <v>0</v>
      </c>
      <c r="T9134">
        <v>33.681100000000001</v>
      </c>
      <c r="AA9134" t="s">
        <v>465</v>
      </c>
      <c r="AB9134" t="s">
        <v>46</v>
      </c>
      <c r="AC9134" t="b">
        <v>0</v>
      </c>
    </row>
    <row r="9135" spans="1:29" hidden="1" x14ac:dyDescent="0.25">
      <c r="A9135" t="s">
        <v>134</v>
      </c>
      <c r="B9135" t="s">
        <v>492</v>
      </c>
      <c r="C9135" t="s">
        <v>593</v>
      </c>
      <c r="D9135" s="28" t="s">
        <v>464</v>
      </c>
      <c r="E9135" t="s">
        <v>314</v>
      </c>
      <c r="F9135" t="s">
        <v>595</v>
      </c>
      <c r="G9135" t="str">
        <f t="shared" si="708"/>
        <v>SWHC046-01</v>
      </c>
      <c r="H9135" t="str">
        <f t="shared" si="704"/>
        <v>ExAnte2019</v>
      </c>
      <c r="I9135" t="str">
        <f t="shared" si="705"/>
        <v>IOU workpaper</v>
      </c>
      <c r="J9135" s="2">
        <f t="shared" si="706"/>
        <v>43775</v>
      </c>
      <c r="K9135" t="s">
        <v>203</v>
      </c>
      <c r="L9135">
        <f t="shared" si="707"/>
        <v>1</v>
      </c>
      <c r="O9135">
        <v>429.5711</v>
      </c>
      <c r="P9135">
        <v>0</v>
      </c>
      <c r="Q9135">
        <v>31.979500000000002</v>
      </c>
      <c r="R9135">
        <v>-168.2739</v>
      </c>
      <c r="S9135">
        <v>0</v>
      </c>
      <c r="T9135">
        <v>28.047000000000001</v>
      </c>
      <c r="AA9135" t="s">
        <v>465</v>
      </c>
      <c r="AB9135" t="s">
        <v>46</v>
      </c>
      <c r="AC9135" t="b">
        <v>0</v>
      </c>
    </row>
    <row r="9136" spans="1:29" hidden="1" x14ac:dyDescent="0.25">
      <c r="A9136" t="s">
        <v>134</v>
      </c>
      <c r="B9136" t="s">
        <v>492</v>
      </c>
      <c r="C9136" t="s">
        <v>593</v>
      </c>
      <c r="D9136" s="28" t="s">
        <v>464</v>
      </c>
      <c r="E9136" t="s">
        <v>322</v>
      </c>
      <c r="F9136" t="s">
        <v>595</v>
      </c>
      <c r="G9136" t="str">
        <f t="shared" si="708"/>
        <v>SWHC046-01</v>
      </c>
      <c r="H9136" t="str">
        <f t="shared" si="704"/>
        <v>ExAnte2019</v>
      </c>
      <c r="I9136" t="str">
        <f t="shared" si="705"/>
        <v>IOU workpaper</v>
      </c>
      <c r="J9136" s="2">
        <f t="shared" si="706"/>
        <v>43775</v>
      </c>
      <c r="K9136" t="s">
        <v>203</v>
      </c>
      <c r="L9136">
        <f t="shared" si="707"/>
        <v>1</v>
      </c>
      <c r="O9136">
        <v>420.68419999999998</v>
      </c>
      <c r="P9136">
        <v>0</v>
      </c>
      <c r="Q9136">
        <v>33.269799999999996</v>
      </c>
      <c r="R9136">
        <v>-181.77250000000001</v>
      </c>
      <c r="S9136">
        <v>0</v>
      </c>
      <c r="T9136">
        <v>29.225999999999999</v>
      </c>
      <c r="AA9136" t="s">
        <v>465</v>
      </c>
      <c r="AB9136" t="s">
        <v>46</v>
      </c>
      <c r="AC9136" t="b">
        <v>0</v>
      </c>
    </row>
    <row r="9137" spans="1:29" hidden="1" x14ac:dyDescent="0.25">
      <c r="A9137" t="s">
        <v>134</v>
      </c>
      <c r="B9137" t="s">
        <v>492</v>
      </c>
      <c r="C9137" t="s">
        <v>593</v>
      </c>
      <c r="D9137" s="28" t="s">
        <v>464</v>
      </c>
      <c r="E9137" t="s">
        <v>330</v>
      </c>
      <c r="F9137" t="s">
        <v>595</v>
      </c>
      <c r="G9137" t="str">
        <f t="shared" si="708"/>
        <v>SWHC046-01</v>
      </c>
      <c r="H9137" t="str">
        <f t="shared" si="704"/>
        <v>ExAnte2019</v>
      </c>
      <c r="I9137" t="str">
        <f t="shared" si="705"/>
        <v>IOU workpaper</v>
      </c>
      <c r="J9137" s="2">
        <f t="shared" si="706"/>
        <v>43775</v>
      </c>
      <c r="K9137" t="s">
        <v>203</v>
      </c>
      <c r="L9137">
        <f t="shared" si="707"/>
        <v>1</v>
      </c>
      <c r="O9137">
        <v>665.66390000000001</v>
      </c>
      <c r="P9137">
        <v>0</v>
      </c>
      <c r="Q9137">
        <v>2.4952999999999999</v>
      </c>
      <c r="R9137">
        <v>65.373900000000006</v>
      </c>
      <c r="S9137">
        <v>0</v>
      </c>
      <c r="T9137">
        <v>2.6456</v>
      </c>
      <c r="AA9137" t="s">
        <v>465</v>
      </c>
      <c r="AB9137" t="s">
        <v>46</v>
      </c>
      <c r="AC9137" t="b">
        <v>0</v>
      </c>
    </row>
    <row r="9138" spans="1:29" hidden="1" x14ac:dyDescent="0.25">
      <c r="A9138" t="s">
        <v>134</v>
      </c>
      <c r="B9138" t="s">
        <v>492</v>
      </c>
      <c r="C9138" t="s">
        <v>593</v>
      </c>
      <c r="D9138" s="28" t="s">
        <v>464</v>
      </c>
      <c r="E9138" t="s">
        <v>338</v>
      </c>
      <c r="F9138" t="s">
        <v>595</v>
      </c>
      <c r="G9138" t="str">
        <f t="shared" si="708"/>
        <v>SWHC046-01</v>
      </c>
      <c r="H9138" t="str">
        <f t="shared" si="704"/>
        <v>ExAnte2019</v>
      </c>
      <c r="I9138" t="str">
        <f t="shared" si="705"/>
        <v>IOU workpaper</v>
      </c>
      <c r="J9138" s="2">
        <f t="shared" si="706"/>
        <v>43775</v>
      </c>
      <c r="K9138" t="s">
        <v>203</v>
      </c>
      <c r="L9138">
        <f t="shared" si="707"/>
        <v>1</v>
      </c>
      <c r="O9138">
        <v>-427.72519999999997</v>
      </c>
      <c r="P9138">
        <v>0</v>
      </c>
      <c r="Q9138">
        <v>136.39599999999999</v>
      </c>
      <c r="R9138">
        <v>-957.56970000000001</v>
      </c>
      <c r="S9138">
        <v>0</v>
      </c>
      <c r="T9138">
        <v>109.58320000000001</v>
      </c>
      <c r="AA9138" t="s">
        <v>465</v>
      </c>
      <c r="AB9138" t="s">
        <v>46</v>
      </c>
      <c r="AC9138" t="b">
        <v>0</v>
      </c>
    </row>
    <row r="9139" spans="1:29" hidden="1" x14ac:dyDescent="0.25">
      <c r="A9139" t="s">
        <v>134</v>
      </c>
      <c r="B9139" t="s">
        <v>492</v>
      </c>
      <c r="C9139" t="s">
        <v>594</v>
      </c>
      <c r="D9139" s="28" t="s">
        <v>464</v>
      </c>
      <c r="E9139" t="s">
        <v>202</v>
      </c>
      <c r="F9139" t="s">
        <v>595</v>
      </c>
      <c r="G9139" t="str">
        <f t="shared" si="708"/>
        <v>SWHC046-01</v>
      </c>
      <c r="H9139" t="str">
        <f t="shared" si="704"/>
        <v>ExAnte2019</v>
      </c>
      <c r="I9139" t="str">
        <f t="shared" si="705"/>
        <v>IOU workpaper</v>
      </c>
      <c r="J9139" s="2">
        <f t="shared" si="706"/>
        <v>43775</v>
      </c>
      <c r="K9139" t="s">
        <v>203</v>
      </c>
      <c r="L9139">
        <f t="shared" si="707"/>
        <v>1</v>
      </c>
      <c r="O9139">
        <v>-384.83679999999998</v>
      </c>
      <c r="P9139">
        <v>0</v>
      </c>
      <c r="Q9139">
        <v>131.47649999999999</v>
      </c>
      <c r="R9139">
        <v>-931.56619999999998</v>
      </c>
      <c r="S9139">
        <v>0</v>
      </c>
      <c r="T9139">
        <v>119.01049999999999</v>
      </c>
      <c r="AA9139" t="s">
        <v>465</v>
      </c>
      <c r="AB9139" t="s">
        <v>46</v>
      </c>
      <c r="AC9139" t="b">
        <v>0</v>
      </c>
    </row>
    <row r="9140" spans="1:29" hidden="1" x14ac:dyDescent="0.25">
      <c r="A9140" t="s">
        <v>134</v>
      </c>
      <c r="B9140" t="s">
        <v>492</v>
      </c>
      <c r="C9140" t="s">
        <v>594</v>
      </c>
      <c r="D9140" s="28" t="s">
        <v>464</v>
      </c>
      <c r="E9140" t="s">
        <v>224</v>
      </c>
      <c r="F9140" t="s">
        <v>595</v>
      </c>
      <c r="G9140" t="str">
        <f t="shared" si="708"/>
        <v>SWHC046-01</v>
      </c>
      <c r="H9140" t="str">
        <f t="shared" si="704"/>
        <v>ExAnte2019</v>
      </c>
      <c r="I9140" t="str">
        <f t="shared" si="705"/>
        <v>IOU workpaper</v>
      </c>
      <c r="J9140" s="2">
        <f t="shared" si="706"/>
        <v>43775</v>
      </c>
      <c r="K9140" t="s">
        <v>203</v>
      </c>
      <c r="L9140">
        <f t="shared" si="707"/>
        <v>1</v>
      </c>
      <c r="O9140">
        <v>-191.72579999999999</v>
      </c>
      <c r="P9140">
        <v>0</v>
      </c>
      <c r="Q9140">
        <v>93.826599999999999</v>
      </c>
      <c r="R9140">
        <v>-671.86900000000003</v>
      </c>
      <c r="S9140">
        <v>0</v>
      </c>
      <c r="T9140">
        <v>80.416499999999999</v>
      </c>
      <c r="AA9140" t="s">
        <v>465</v>
      </c>
      <c r="AB9140" t="s">
        <v>46</v>
      </c>
      <c r="AC9140" t="b">
        <v>0</v>
      </c>
    </row>
    <row r="9141" spans="1:29" hidden="1" x14ac:dyDescent="0.25">
      <c r="A9141" t="s">
        <v>134</v>
      </c>
      <c r="B9141" t="s">
        <v>492</v>
      </c>
      <c r="C9141" t="s">
        <v>594</v>
      </c>
      <c r="D9141" s="28" t="s">
        <v>464</v>
      </c>
      <c r="E9141" t="s">
        <v>232</v>
      </c>
      <c r="F9141" t="s">
        <v>595</v>
      </c>
      <c r="G9141" t="str">
        <f t="shared" si="708"/>
        <v>SWHC046-01</v>
      </c>
      <c r="H9141" t="str">
        <f t="shared" si="704"/>
        <v>ExAnte2019</v>
      </c>
      <c r="I9141" t="str">
        <f t="shared" si="705"/>
        <v>IOU workpaper</v>
      </c>
      <c r="J9141" s="2">
        <f t="shared" si="706"/>
        <v>43775</v>
      </c>
      <c r="K9141" t="s">
        <v>203</v>
      </c>
      <c r="L9141">
        <f t="shared" si="707"/>
        <v>1</v>
      </c>
      <c r="O9141">
        <v>68.9923</v>
      </c>
      <c r="P9141">
        <v>0</v>
      </c>
      <c r="Q9141">
        <v>67.565700000000007</v>
      </c>
      <c r="R9141">
        <v>-478.9196</v>
      </c>
      <c r="S9141">
        <v>0</v>
      </c>
      <c r="T9141">
        <v>62.340899999999998</v>
      </c>
      <c r="AA9141" t="s">
        <v>465</v>
      </c>
      <c r="AB9141" t="s">
        <v>46</v>
      </c>
      <c r="AC9141" t="b">
        <v>0</v>
      </c>
    </row>
    <row r="9142" spans="1:29" hidden="1" x14ac:dyDescent="0.25">
      <c r="A9142" t="s">
        <v>134</v>
      </c>
      <c r="B9142" t="s">
        <v>492</v>
      </c>
      <c r="C9142" t="s">
        <v>594</v>
      </c>
      <c r="D9142" s="28" t="s">
        <v>464</v>
      </c>
      <c r="E9142" t="s">
        <v>240</v>
      </c>
      <c r="F9142" t="s">
        <v>595</v>
      </c>
      <c r="G9142" t="str">
        <f t="shared" si="708"/>
        <v>SWHC046-01</v>
      </c>
      <c r="H9142" t="str">
        <f t="shared" si="704"/>
        <v>ExAnte2019</v>
      </c>
      <c r="I9142" t="str">
        <f t="shared" si="705"/>
        <v>IOU workpaper</v>
      </c>
      <c r="J9142" s="2">
        <f t="shared" si="706"/>
        <v>43775</v>
      </c>
      <c r="K9142" t="s">
        <v>203</v>
      </c>
      <c r="L9142">
        <f t="shared" si="707"/>
        <v>1</v>
      </c>
      <c r="O9142">
        <v>-108.6447</v>
      </c>
      <c r="P9142">
        <v>0</v>
      </c>
      <c r="Q9142">
        <v>71.5304</v>
      </c>
      <c r="R9142">
        <v>-557.24469999999997</v>
      </c>
      <c r="S9142">
        <v>0</v>
      </c>
      <c r="T9142">
        <v>62.844499999999996</v>
      </c>
      <c r="AA9142" t="s">
        <v>465</v>
      </c>
      <c r="AB9142" t="s">
        <v>46</v>
      </c>
      <c r="AC9142" t="b">
        <v>0</v>
      </c>
    </row>
    <row r="9143" spans="1:29" hidden="1" x14ac:dyDescent="0.25">
      <c r="A9143" t="s">
        <v>134</v>
      </c>
      <c r="B9143" t="s">
        <v>492</v>
      </c>
      <c r="C9143" t="s">
        <v>594</v>
      </c>
      <c r="D9143" s="28" t="s">
        <v>464</v>
      </c>
      <c r="E9143" t="s">
        <v>248</v>
      </c>
      <c r="F9143" t="s">
        <v>595</v>
      </c>
      <c r="G9143" t="str">
        <f t="shared" si="708"/>
        <v>SWHC046-01</v>
      </c>
      <c r="H9143" t="str">
        <f t="shared" si="704"/>
        <v>ExAnte2019</v>
      </c>
      <c r="I9143" t="str">
        <f t="shared" si="705"/>
        <v>IOU workpaper</v>
      </c>
      <c r="J9143" s="2">
        <f t="shared" si="706"/>
        <v>43775</v>
      </c>
      <c r="K9143" t="s">
        <v>203</v>
      </c>
      <c r="L9143">
        <f t="shared" si="707"/>
        <v>1</v>
      </c>
      <c r="O9143">
        <v>36.594499999999996</v>
      </c>
      <c r="P9143">
        <v>0</v>
      </c>
      <c r="Q9143">
        <v>66.446299999999994</v>
      </c>
      <c r="R9143">
        <v>-474.80119999999999</v>
      </c>
      <c r="S9143">
        <v>0</v>
      </c>
      <c r="T9143">
        <v>62.314700000000002</v>
      </c>
      <c r="AA9143" t="s">
        <v>465</v>
      </c>
      <c r="AB9143" t="s">
        <v>46</v>
      </c>
      <c r="AC9143" t="b">
        <v>0</v>
      </c>
    </row>
    <row r="9144" spans="1:29" hidden="1" x14ac:dyDescent="0.25">
      <c r="A9144" t="s">
        <v>134</v>
      </c>
      <c r="B9144" t="s">
        <v>492</v>
      </c>
      <c r="C9144" t="s">
        <v>594</v>
      </c>
      <c r="D9144" s="28" t="s">
        <v>464</v>
      </c>
      <c r="E9144" t="s">
        <v>256</v>
      </c>
      <c r="F9144" t="s">
        <v>595</v>
      </c>
      <c r="G9144" t="str">
        <f t="shared" si="708"/>
        <v>SWHC046-01</v>
      </c>
      <c r="H9144" t="str">
        <f t="shared" si="704"/>
        <v>ExAnte2019</v>
      </c>
      <c r="I9144" t="str">
        <f t="shared" si="705"/>
        <v>IOU workpaper</v>
      </c>
      <c r="J9144" s="2">
        <f t="shared" si="706"/>
        <v>43775</v>
      </c>
      <c r="K9144" t="s">
        <v>203</v>
      </c>
      <c r="L9144">
        <f t="shared" si="707"/>
        <v>1</v>
      </c>
      <c r="O9144">
        <v>315.46469999999999</v>
      </c>
      <c r="P9144">
        <v>0</v>
      </c>
      <c r="Q9144">
        <v>35.002600000000001</v>
      </c>
      <c r="R9144">
        <v>-261.46460000000002</v>
      </c>
      <c r="S9144">
        <v>0</v>
      </c>
      <c r="T9144">
        <v>33.6569</v>
      </c>
      <c r="AA9144" t="s">
        <v>465</v>
      </c>
      <c r="AB9144" t="s">
        <v>46</v>
      </c>
      <c r="AC9144" t="b">
        <v>0</v>
      </c>
    </row>
    <row r="9145" spans="1:29" hidden="1" x14ac:dyDescent="0.25">
      <c r="A9145" t="s">
        <v>134</v>
      </c>
      <c r="B9145" t="s">
        <v>492</v>
      </c>
      <c r="C9145" t="s">
        <v>594</v>
      </c>
      <c r="D9145" s="28" t="s">
        <v>464</v>
      </c>
      <c r="E9145" t="s">
        <v>265</v>
      </c>
      <c r="F9145" t="s">
        <v>595</v>
      </c>
      <c r="G9145" t="str">
        <f t="shared" si="708"/>
        <v>SWHC046-01</v>
      </c>
      <c r="H9145" t="str">
        <f t="shared" si="704"/>
        <v>ExAnte2019</v>
      </c>
      <c r="I9145" t="str">
        <f t="shared" si="705"/>
        <v>IOU workpaper</v>
      </c>
      <c r="J9145" s="2">
        <f t="shared" si="706"/>
        <v>43775</v>
      </c>
      <c r="K9145" t="s">
        <v>203</v>
      </c>
      <c r="L9145">
        <f t="shared" si="707"/>
        <v>1</v>
      </c>
      <c r="O9145">
        <v>371.90370000000001</v>
      </c>
      <c r="P9145">
        <v>0</v>
      </c>
      <c r="Q9145">
        <v>25.495100000000001</v>
      </c>
      <c r="R9145">
        <v>-195.69149999999999</v>
      </c>
      <c r="S9145">
        <v>0</v>
      </c>
      <c r="T9145">
        <v>24.583400000000001</v>
      </c>
      <c r="AA9145" t="s">
        <v>465</v>
      </c>
      <c r="AB9145" t="s">
        <v>46</v>
      </c>
      <c r="AC9145" t="b">
        <v>0</v>
      </c>
    </row>
    <row r="9146" spans="1:29" hidden="1" x14ac:dyDescent="0.25">
      <c r="A9146" t="s">
        <v>134</v>
      </c>
      <c r="B9146" t="s">
        <v>492</v>
      </c>
      <c r="C9146" t="s">
        <v>594</v>
      </c>
      <c r="D9146" s="28" t="s">
        <v>464</v>
      </c>
      <c r="E9146" t="s">
        <v>274</v>
      </c>
      <c r="F9146" t="s">
        <v>595</v>
      </c>
      <c r="G9146" t="str">
        <f t="shared" si="708"/>
        <v>SWHC046-01</v>
      </c>
      <c r="H9146" t="str">
        <f t="shared" si="704"/>
        <v>ExAnte2019</v>
      </c>
      <c r="I9146" t="str">
        <f t="shared" si="705"/>
        <v>IOU workpaper</v>
      </c>
      <c r="J9146" s="2">
        <f t="shared" si="706"/>
        <v>43775</v>
      </c>
      <c r="K9146" t="s">
        <v>203</v>
      </c>
      <c r="L9146">
        <f t="shared" si="707"/>
        <v>1</v>
      </c>
      <c r="O9146">
        <v>314.63920000000002</v>
      </c>
      <c r="P9146">
        <v>0</v>
      </c>
      <c r="Q9146">
        <v>35.610300000000002</v>
      </c>
      <c r="R9146">
        <v>-244.6765</v>
      </c>
      <c r="S9146">
        <v>0</v>
      </c>
      <c r="T9146">
        <v>33.374099999999999</v>
      </c>
      <c r="AA9146" t="s">
        <v>465</v>
      </c>
      <c r="AB9146" t="s">
        <v>46</v>
      </c>
      <c r="AC9146" t="b">
        <v>0</v>
      </c>
    </row>
    <row r="9147" spans="1:29" hidden="1" x14ac:dyDescent="0.25">
      <c r="A9147" t="s">
        <v>134</v>
      </c>
      <c r="B9147" t="s">
        <v>492</v>
      </c>
      <c r="C9147" t="s">
        <v>594</v>
      </c>
      <c r="D9147" s="28" t="s">
        <v>464</v>
      </c>
      <c r="E9147" t="s">
        <v>282</v>
      </c>
      <c r="F9147" t="s">
        <v>595</v>
      </c>
      <c r="G9147" t="str">
        <f t="shared" si="708"/>
        <v>SWHC046-01</v>
      </c>
      <c r="H9147" t="str">
        <f t="shared" si="704"/>
        <v>ExAnte2019</v>
      </c>
      <c r="I9147" t="str">
        <f t="shared" si="705"/>
        <v>IOU workpaper</v>
      </c>
      <c r="J9147" s="2">
        <f t="shared" si="706"/>
        <v>43775</v>
      </c>
      <c r="K9147" t="s">
        <v>203</v>
      </c>
      <c r="L9147">
        <f t="shared" si="707"/>
        <v>1</v>
      </c>
      <c r="O9147">
        <v>377.96210000000002</v>
      </c>
      <c r="P9147">
        <v>0</v>
      </c>
      <c r="Q9147">
        <v>34.911200000000001</v>
      </c>
      <c r="R9147">
        <v>-240.1542</v>
      </c>
      <c r="S9147">
        <v>0</v>
      </c>
      <c r="T9147">
        <v>34.503300000000003</v>
      </c>
      <c r="AA9147" t="s">
        <v>465</v>
      </c>
      <c r="AB9147" t="s">
        <v>46</v>
      </c>
      <c r="AC9147" t="b">
        <v>0</v>
      </c>
    </row>
    <row r="9148" spans="1:29" hidden="1" x14ac:dyDescent="0.25">
      <c r="A9148" t="s">
        <v>134</v>
      </c>
      <c r="B9148" t="s">
        <v>492</v>
      </c>
      <c r="C9148" t="s">
        <v>594</v>
      </c>
      <c r="D9148" s="28" t="s">
        <v>464</v>
      </c>
      <c r="E9148" t="s">
        <v>290</v>
      </c>
      <c r="F9148" t="s">
        <v>595</v>
      </c>
      <c r="G9148" t="str">
        <f t="shared" si="708"/>
        <v>SWHC046-01</v>
      </c>
      <c r="H9148" t="str">
        <f t="shared" si="704"/>
        <v>ExAnte2019</v>
      </c>
      <c r="I9148" t="str">
        <f t="shared" si="705"/>
        <v>IOU workpaper</v>
      </c>
      <c r="J9148" s="2">
        <f t="shared" si="706"/>
        <v>43775</v>
      </c>
      <c r="K9148" t="s">
        <v>203</v>
      </c>
      <c r="L9148">
        <f t="shared" si="707"/>
        <v>1</v>
      </c>
      <c r="O9148">
        <v>361.34949999999998</v>
      </c>
      <c r="P9148">
        <v>0</v>
      </c>
      <c r="Q9148">
        <v>38.305900000000001</v>
      </c>
      <c r="R9148">
        <v>-247.34630000000001</v>
      </c>
      <c r="S9148">
        <v>0</v>
      </c>
      <c r="T9148">
        <v>34.565199999999997</v>
      </c>
      <c r="AA9148" t="s">
        <v>465</v>
      </c>
      <c r="AB9148" t="s">
        <v>46</v>
      </c>
      <c r="AC9148" t="b">
        <v>0</v>
      </c>
    </row>
    <row r="9149" spans="1:29" hidden="1" x14ac:dyDescent="0.25">
      <c r="A9149" t="s">
        <v>134</v>
      </c>
      <c r="B9149" t="s">
        <v>492</v>
      </c>
      <c r="C9149" t="s">
        <v>594</v>
      </c>
      <c r="D9149" s="28" t="s">
        <v>464</v>
      </c>
      <c r="E9149" t="s">
        <v>298</v>
      </c>
      <c r="F9149" t="s">
        <v>595</v>
      </c>
      <c r="G9149" t="str">
        <f t="shared" si="708"/>
        <v>SWHC046-01</v>
      </c>
      <c r="H9149" t="str">
        <f t="shared" si="704"/>
        <v>ExAnte2019</v>
      </c>
      <c r="I9149" t="str">
        <f t="shared" si="705"/>
        <v>IOU workpaper</v>
      </c>
      <c r="J9149" s="2">
        <f t="shared" si="706"/>
        <v>43775</v>
      </c>
      <c r="K9149" t="s">
        <v>203</v>
      </c>
      <c r="L9149">
        <f t="shared" si="707"/>
        <v>1</v>
      </c>
      <c r="O9149">
        <v>145.81829999999999</v>
      </c>
      <c r="P9149">
        <v>0</v>
      </c>
      <c r="Q9149">
        <v>70.795100000000005</v>
      </c>
      <c r="R9149">
        <v>-470.161</v>
      </c>
      <c r="S9149">
        <v>0</v>
      </c>
      <c r="T9149">
        <v>65.893699999999995</v>
      </c>
      <c r="AA9149" t="s">
        <v>465</v>
      </c>
      <c r="AB9149" t="s">
        <v>46</v>
      </c>
      <c r="AC9149" t="b">
        <v>0</v>
      </c>
    </row>
    <row r="9150" spans="1:29" hidden="1" x14ac:dyDescent="0.25">
      <c r="A9150" t="s">
        <v>134</v>
      </c>
      <c r="B9150" t="s">
        <v>492</v>
      </c>
      <c r="C9150" t="s">
        <v>594</v>
      </c>
      <c r="D9150" s="28" t="s">
        <v>464</v>
      </c>
      <c r="E9150" t="s">
        <v>306</v>
      </c>
      <c r="F9150" t="s">
        <v>595</v>
      </c>
      <c r="G9150" t="str">
        <f t="shared" si="708"/>
        <v>SWHC046-01</v>
      </c>
      <c r="H9150" t="str">
        <f t="shared" si="704"/>
        <v>ExAnte2019</v>
      </c>
      <c r="I9150" t="str">
        <f t="shared" si="705"/>
        <v>IOU workpaper</v>
      </c>
      <c r="J9150" s="2">
        <f t="shared" si="706"/>
        <v>43775</v>
      </c>
      <c r="K9150" t="s">
        <v>203</v>
      </c>
      <c r="L9150">
        <f t="shared" si="707"/>
        <v>1</v>
      </c>
      <c r="O9150">
        <v>69.546999999999997</v>
      </c>
      <c r="P9150">
        <v>0</v>
      </c>
      <c r="Q9150">
        <v>78.630700000000004</v>
      </c>
      <c r="R9150">
        <v>-523.77710000000002</v>
      </c>
      <c r="S9150">
        <v>0</v>
      </c>
      <c r="T9150">
        <v>70.851500000000001</v>
      </c>
      <c r="AA9150" t="s">
        <v>465</v>
      </c>
      <c r="AB9150" t="s">
        <v>46</v>
      </c>
      <c r="AC9150" t="b">
        <v>0</v>
      </c>
    </row>
    <row r="9151" spans="1:29" hidden="1" x14ac:dyDescent="0.25">
      <c r="A9151" t="s">
        <v>134</v>
      </c>
      <c r="B9151" t="s">
        <v>492</v>
      </c>
      <c r="C9151" t="s">
        <v>594</v>
      </c>
      <c r="D9151" s="28" t="s">
        <v>464</v>
      </c>
      <c r="E9151" t="s">
        <v>314</v>
      </c>
      <c r="F9151" t="s">
        <v>595</v>
      </c>
      <c r="G9151" t="str">
        <f t="shared" si="708"/>
        <v>SWHC046-01</v>
      </c>
      <c r="H9151" t="str">
        <f t="shared" si="704"/>
        <v>ExAnte2019</v>
      </c>
      <c r="I9151" t="str">
        <f t="shared" si="705"/>
        <v>IOU workpaper</v>
      </c>
      <c r="J9151" s="2">
        <f t="shared" si="706"/>
        <v>43775</v>
      </c>
      <c r="K9151" t="s">
        <v>203</v>
      </c>
      <c r="L9151">
        <f t="shared" si="707"/>
        <v>1</v>
      </c>
      <c r="O9151">
        <v>220.8717</v>
      </c>
      <c r="P9151">
        <v>0</v>
      </c>
      <c r="Q9151">
        <v>61.496400000000001</v>
      </c>
      <c r="R9151">
        <v>-401.10500000000002</v>
      </c>
      <c r="S9151">
        <v>0</v>
      </c>
      <c r="T9151">
        <v>56.368499999999997</v>
      </c>
      <c r="AA9151" t="s">
        <v>465</v>
      </c>
      <c r="AB9151" t="s">
        <v>46</v>
      </c>
      <c r="AC9151" t="b">
        <v>0</v>
      </c>
    </row>
    <row r="9152" spans="1:29" hidden="1" x14ac:dyDescent="0.25">
      <c r="A9152" t="s">
        <v>134</v>
      </c>
      <c r="B9152" t="s">
        <v>492</v>
      </c>
      <c r="C9152" t="s">
        <v>594</v>
      </c>
      <c r="D9152" s="28" t="s">
        <v>464</v>
      </c>
      <c r="E9152" t="s">
        <v>322</v>
      </c>
      <c r="F9152" t="s">
        <v>595</v>
      </c>
      <c r="G9152" t="str">
        <f t="shared" si="708"/>
        <v>SWHC046-01</v>
      </c>
      <c r="H9152" t="str">
        <f t="shared" si="704"/>
        <v>ExAnte2019</v>
      </c>
      <c r="I9152" t="str">
        <f t="shared" si="705"/>
        <v>IOU workpaper</v>
      </c>
      <c r="J9152" s="2">
        <f t="shared" si="706"/>
        <v>43775</v>
      </c>
      <c r="K9152" t="s">
        <v>203</v>
      </c>
      <c r="L9152">
        <f t="shared" si="707"/>
        <v>1</v>
      </c>
      <c r="O9152">
        <v>122.29810000000001</v>
      </c>
      <c r="P9152">
        <v>0</v>
      </c>
      <c r="Q9152">
        <v>73.241299999999995</v>
      </c>
      <c r="R9152">
        <v>-498.71929999999998</v>
      </c>
      <c r="S9152">
        <v>0</v>
      </c>
      <c r="T9152">
        <v>67.599000000000004</v>
      </c>
      <c r="AA9152" t="s">
        <v>465</v>
      </c>
      <c r="AB9152" t="s">
        <v>46</v>
      </c>
      <c r="AC9152" t="b">
        <v>0</v>
      </c>
    </row>
    <row r="9153" spans="1:29" hidden="1" x14ac:dyDescent="0.25">
      <c r="A9153" t="s">
        <v>134</v>
      </c>
      <c r="B9153" t="s">
        <v>492</v>
      </c>
      <c r="C9153" t="s">
        <v>594</v>
      </c>
      <c r="D9153" s="28" t="s">
        <v>464</v>
      </c>
      <c r="E9153" t="s">
        <v>330</v>
      </c>
      <c r="F9153" t="s">
        <v>595</v>
      </c>
      <c r="G9153" t="str">
        <f t="shared" si="708"/>
        <v>SWHC046-01</v>
      </c>
      <c r="H9153" t="str">
        <f t="shared" si="704"/>
        <v>ExAnte2019</v>
      </c>
      <c r="I9153" t="str">
        <f t="shared" si="705"/>
        <v>IOU workpaper</v>
      </c>
      <c r="J9153" s="2">
        <f t="shared" si="706"/>
        <v>43775</v>
      </c>
      <c r="K9153" t="s">
        <v>203</v>
      </c>
      <c r="L9153">
        <f t="shared" si="707"/>
        <v>1</v>
      </c>
      <c r="O9153">
        <v>655.67970000000003</v>
      </c>
      <c r="P9153">
        <v>0</v>
      </c>
      <c r="Q9153">
        <v>8.2644000000000002</v>
      </c>
      <c r="R9153">
        <v>-16.262599999999999</v>
      </c>
      <c r="S9153">
        <v>0</v>
      </c>
      <c r="T9153">
        <v>8.8140999999999998</v>
      </c>
      <c r="AA9153" t="s">
        <v>465</v>
      </c>
      <c r="AB9153" t="s">
        <v>46</v>
      </c>
      <c r="AC9153" t="b">
        <v>0</v>
      </c>
    </row>
    <row r="9154" spans="1:29" hidden="1" x14ac:dyDescent="0.25">
      <c r="A9154" t="s">
        <v>134</v>
      </c>
      <c r="B9154" t="s">
        <v>492</v>
      </c>
      <c r="C9154" t="s">
        <v>594</v>
      </c>
      <c r="D9154" s="28" t="s">
        <v>464</v>
      </c>
      <c r="E9154" t="s">
        <v>338</v>
      </c>
      <c r="F9154" t="s">
        <v>595</v>
      </c>
      <c r="G9154" t="str">
        <f t="shared" si="708"/>
        <v>SWHC046-01</v>
      </c>
      <c r="H9154" t="str">
        <f t="shared" si="704"/>
        <v>ExAnte2019</v>
      </c>
      <c r="I9154" t="str">
        <f t="shared" si="705"/>
        <v>IOU workpaper</v>
      </c>
      <c r="J9154" s="2">
        <f t="shared" si="706"/>
        <v>43775</v>
      </c>
      <c r="K9154" t="s">
        <v>203</v>
      </c>
      <c r="L9154">
        <f t="shared" si="707"/>
        <v>1</v>
      </c>
      <c r="O9154">
        <v>-640.36199999999997</v>
      </c>
      <c r="P9154">
        <v>0</v>
      </c>
      <c r="Q9154">
        <v>151.17080000000001</v>
      </c>
      <c r="R9154">
        <v>-1192.3791000000001</v>
      </c>
      <c r="S9154">
        <v>0</v>
      </c>
      <c r="T9154">
        <v>135.11490000000001</v>
      </c>
      <c r="AA9154" t="s">
        <v>465</v>
      </c>
      <c r="AB9154" t="s">
        <v>46</v>
      </c>
      <c r="AC9154" t="b">
        <v>0</v>
      </c>
    </row>
    <row r="9155" spans="1:29" hidden="1" x14ac:dyDescent="0.25">
      <c r="A9155" t="s">
        <v>134</v>
      </c>
      <c r="B9155" t="s">
        <v>493</v>
      </c>
      <c r="C9155" t="s">
        <v>574</v>
      </c>
      <c r="D9155" s="28" t="s">
        <v>464</v>
      </c>
      <c r="E9155" t="s">
        <v>202</v>
      </c>
      <c r="F9155" t="s">
        <v>595</v>
      </c>
      <c r="G9155" t="str">
        <f t="shared" si="708"/>
        <v>SWHC046-01</v>
      </c>
      <c r="H9155" t="str">
        <f t="shared" si="704"/>
        <v>ExAnte2019</v>
      </c>
      <c r="I9155" t="str">
        <f t="shared" si="705"/>
        <v>IOU workpaper</v>
      </c>
      <c r="J9155" s="2">
        <f t="shared" si="706"/>
        <v>43775</v>
      </c>
      <c r="K9155" t="s">
        <v>203</v>
      </c>
      <c r="L9155">
        <f t="shared" si="707"/>
        <v>1</v>
      </c>
      <c r="O9155">
        <v>-752.97389999999996</v>
      </c>
      <c r="P9155">
        <v>0</v>
      </c>
      <c r="Q9155">
        <v>165.18620000000001</v>
      </c>
      <c r="R9155">
        <v>-1075.8227999999999</v>
      </c>
      <c r="S9155">
        <v>0</v>
      </c>
      <c r="T9155">
        <v>154.72970000000001</v>
      </c>
      <c r="AA9155" t="s">
        <v>465</v>
      </c>
      <c r="AB9155" t="s">
        <v>46</v>
      </c>
      <c r="AC9155" t="b">
        <v>0</v>
      </c>
    </row>
    <row r="9156" spans="1:29" hidden="1" x14ac:dyDescent="0.25">
      <c r="A9156" t="s">
        <v>134</v>
      </c>
      <c r="B9156" t="s">
        <v>493</v>
      </c>
      <c r="C9156" t="s">
        <v>574</v>
      </c>
      <c r="D9156" s="28" t="s">
        <v>464</v>
      </c>
      <c r="E9156" t="s">
        <v>224</v>
      </c>
      <c r="F9156" t="s">
        <v>595</v>
      </c>
      <c r="G9156" t="str">
        <f t="shared" si="708"/>
        <v>SWHC046-01</v>
      </c>
      <c r="H9156" t="str">
        <f t="shared" si="704"/>
        <v>ExAnte2019</v>
      </c>
      <c r="I9156" t="str">
        <f t="shared" si="705"/>
        <v>IOU workpaper</v>
      </c>
      <c r="J9156" s="2">
        <f t="shared" si="706"/>
        <v>43775</v>
      </c>
      <c r="K9156" t="s">
        <v>203</v>
      </c>
      <c r="L9156">
        <f t="shared" si="707"/>
        <v>1</v>
      </c>
      <c r="O9156">
        <v>-256.64859999999999</v>
      </c>
      <c r="P9156">
        <v>0</v>
      </c>
      <c r="Q9156">
        <v>100.62</v>
      </c>
      <c r="R9156">
        <v>-576.40700000000004</v>
      </c>
      <c r="S9156">
        <v>0</v>
      </c>
      <c r="T9156">
        <v>93.741799999999998</v>
      </c>
      <c r="AA9156" t="s">
        <v>465</v>
      </c>
      <c r="AB9156" t="s">
        <v>46</v>
      </c>
      <c r="AC9156" t="b">
        <v>0</v>
      </c>
    </row>
    <row r="9157" spans="1:29" hidden="1" x14ac:dyDescent="0.25">
      <c r="A9157" t="s">
        <v>134</v>
      </c>
      <c r="B9157" t="s">
        <v>493</v>
      </c>
      <c r="C9157" t="s">
        <v>574</v>
      </c>
      <c r="D9157" s="28" t="s">
        <v>464</v>
      </c>
      <c r="E9157" t="s">
        <v>232</v>
      </c>
      <c r="F9157" t="s">
        <v>595</v>
      </c>
      <c r="G9157" t="str">
        <f t="shared" si="708"/>
        <v>SWHC046-01</v>
      </c>
      <c r="H9157" t="str">
        <f t="shared" ref="H9157:H9220" si="709">H9156</f>
        <v>ExAnte2019</v>
      </c>
      <c r="I9157" t="str">
        <f t="shared" ref="I9157:I9220" si="710">I9156</f>
        <v>IOU workpaper</v>
      </c>
      <c r="J9157" s="2">
        <f t="shared" ref="J9157:J9220" si="711">J$3</f>
        <v>43775</v>
      </c>
      <c r="K9157" t="s">
        <v>203</v>
      </c>
      <c r="L9157">
        <f t="shared" ref="L9157:L9220" si="712">L9156</f>
        <v>1</v>
      </c>
      <c r="O9157">
        <v>-131.55109999999999</v>
      </c>
      <c r="P9157">
        <v>0</v>
      </c>
      <c r="Q9157">
        <v>74.442700000000002</v>
      </c>
      <c r="R9157">
        <v>-450.05500000000001</v>
      </c>
      <c r="S9157">
        <v>0</v>
      </c>
      <c r="T9157">
        <v>62.336799999999997</v>
      </c>
      <c r="AA9157" t="s">
        <v>465</v>
      </c>
      <c r="AB9157" t="s">
        <v>46</v>
      </c>
      <c r="AC9157" t="b">
        <v>0</v>
      </c>
    </row>
    <row r="9158" spans="1:29" hidden="1" x14ac:dyDescent="0.25">
      <c r="A9158" t="s">
        <v>134</v>
      </c>
      <c r="B9158" t="s">
        <v>493</v>
      </c>
      <c r="C9158" t="s">
        <v>574</v>
      </c>
      <c r="D9158" s="28" t="s">
        <v>464</v>
      </c>
      <c r="E9158" t="s">
        <v>240</v>
      </c>
      <c r="F9158" t="s">
        <v>595</v>
      </c>
      <c r="G9158" t="str">
        <f t="shared" ref="G9158:G9221" si="713">G9157</f>
        <v>SWHC046-01</v>
      </c>
      <c r="H9158" t="str">
        <f t="shared" si="709"/>
        <v>ExAnte2019</v>
      </c>
      <c r="I9158" t="str">
        <f t="shared" si="710"/>
        <v>IOU workpaper</v>
      </c>
      <c r="J9158" s="2">
        <f t="shared" si="711"/>
        <v>43775</v>
      </c>
      <c r="K9158" t="s">
        <v>203</v>
      </c>
      <c r="L9158">
        <f t="shared" si="712"/>
        <v>1</v>
      </c>
      <c r="O9158">
        <v>-37.491100000000003</v>
      </c>
      <c r="P9158">
        <v>0</v>
      </c>
      <c r="Q9158">
        <v>67.858400000000003</v>
      </c>
      <c r="R9158">
        <v>-420.57060000000001</v>
      </c>
      <c r="S9158">
        <v>0</v>
      </c>
      <c r="T9158">
        <v>63.999299999999998</v>
      </c>
      <c r="AA9158" t="s">
        <v>465</v>
      </c>
      <c r="AB9158" t="s">
        <v>46</v>
      </c>
      <c r="AC9158" t="b">
        <v>0</v>
      </c>
    </row>
    <row r="9159" spans="1:29" hidden="1" x14ac:dyDescent="0.25">
      <c r="A9159" t="s">
        <v>134</v>
      </c>
      <c r="B9159" t="s">
        <v>493</v>
      </c>
      <c r="C9159" t="s">
        <v>574</v>
      </c>
      <c r="D9159" s="28" t="s">
        <v>464</v>
      </c>
      <c r="E9159" t="s">
        <v>248</v>
      </c>
      <c r="F9159" t="s">
        <v>595</v>
      </c>
      <c r="G9159" t="str">
        <f t="shared" si="713"/>
        <v>SWHC046-01</v>
      </c>
      <c r="H9159" t="str">
        <f t="shared" si="709"/>
        <v>ExAnte2019</v>
      </c>
      <c r="I9159" t="str">
        <f t="shared" si="710"/>
        <v>IOU workpaper</v>
      </c>
      <c r="J9159" s="2">
        <f t="shared" si="711"/>
        <v>43775</v>
      </c>
      <c r="K9159" t="s">
        <v>203</v>
      </c>
      <c r="L9159">
        <f t="shared" si="712"/>
        <v>1</v>
      </c>
      <c r="O9159">
        <v>-129.46719999999999</v>
      </c>
      <c r="P9159">
        <v>0</v>
      </c>
      <c r="Q9159">
        <v>73.734399999999994</v>
      </c>
      <c r="R9159">
        <v>-455.30259999999998</v>
      </c>
      <c r="S9159">
        <v>0</v>
      </c>
      <c r="T9159">
        <v>63.662399999999998</v>
      </c>
      <c r="AA9159" t="s">
        <v>465</v>
      </c>
      <c r="AB9159" t="s">
        <v>46</v>
      </c>
      <c r="AC9159" t="b">
        <v>0</v>
      </c>
    </row>
    <row r="9160" spans="1:29" hidden="1" x14ac:dyDescent="0.25">
      <c r="A9160" t="s">
        <v>134</v>
      </c>
      <c r="B9160" t="s">
        <v>493</v>
      </c>
      <c r="C9160" t="s">
        <v>574</v>
      </c>
      <c r="D9160" s="28" t="s">
        <v>464</v>
      </c>
      <c r="E9160" t="s">
        <v>256</v>
      </c>
      <c r="F9160" t="s">
        <v>595</v>
      </c>
      <c r="G9160" t="str">
        <f t="shared" si="713"/>
        <v>SWHC046-01</v>
      </c>
      <c r="H9160" t="str">
        <f t="shared" si="709"/>
        <v>ExAnte2019</v>
      </c>
      <c r="I9160" t="str">
        <f t="shared" si="710"/>
        <v>IOU workpaper</v>
      </c>
      <c r="J9160" s="2">
        <f t="shared" si="711"/>
        <v>43775</v>
      </c>
      <c r="K9160" t="s">
        <v>203</v>
      </c>
      <c r="L9160">
        <f t="shared" si="712"/>
        <v>1</v>
      </c>
      <c r="O9160">
        <v>173.9676</v>
      </c>
      <c r="P9160">
        <v>0</v>
      </c>
      <c r="Q9160">
        <v>30.8886</v>
      </c>
      <c r="R9160">
        <v>-171.1901</v>
      </c>
      <c r="S9160">
        <v>0</v>
      </c>
      <c r="T9160">
        <v>24.143000000000001</v>
      </c>
      <c r="AA9160" t="s">
        <v>465</v>
      </c>
      <c r="AB9160" t="s">
        <v>46</v>
      </c>
      <c r="AC9160" t="b">
        <v>0</v>
      </c>
    </row>
    <row r="9161" spans="1:29" hidden="1" x14ac:dyDescent="0.25">
      <c r="A9161" t="s">
        <v>134</v>
      </c>
      <c r="B9161" t="s">
        <v>493</v>
      </c>
      <c r="C9161" t="s">
        <v>574</v>
      </c>
      <c r="D9161" s="28" t="s">
        <v>464</v>
      </c>
      <c r="E9161" t="s">
        <v>265</v>
      </c>
      <c r="F9161" t="s">
        <v>595</v>
      </c>
      <c r="G9161" t="str">
        <f t="shared" si="713"/>
        <v>SWHC046-01</v>
      </c>
      <c r="H9161" t="str">
        <f t="shared" si="709"/>
        <v>ExAnte2019</v>
      </c>
      <c r="I9161" t="str">
        <f t="shared" si="710"/>
        <v>IOU workpaper</v>
      </c>
      <c r="J9161" s="2">
        <f t="shared" si="711"/>
        <v>43775</v>
      </c>
      <c r="K9161" t="s">
        <v>203</v>
      </c>
      <c r="L9161">
        <f t="shared" si="712"/>
        <v>1</v>
      </c>
      <c r="O9161">
        <v>172.5855</v>
      </c>
      <c r="P9161">
        <v>0</v>
      </c>
      <c r="Q9161">
        <v>23.325800000000001</v>
      </c>
      <c r="R9161">
        <v>-138.18950000000001</v>
      </c>
      <c r="S9161">
        <v>0</v>
      </c>
      <c r="T9161">
        <v>17.8704</v>
      </c>
      <c r="AA9161" t="s">
        <v>465</v>
      </c>
      <c r="AB9161" t="s">
        <v>46</v>
      </c>
      <c r="AC9161" t="b">
        <v>0</v>
      </c>
    </row>
    <row r="9162" spans="1:29" hidden="1" x14ac:dyDescent="0.25">
      <c r="A9162" t="s">
        <v>134</v>
      </c>
      <c r="B9162" t="s">
        <v>493</v>
      </c>
      <c r="C9162" t="s">
        <v>574</v>
      </c>
      <c r="D9162" s="28" t="s">
        <v>464</v>
      </c>
      <c r="E9162" t="s">
        <v>274</v>
      </c>
      <c r="F9162" t="s">
        <v>595</v>
      </c>
      <c r="G9162" t="str">
        <f t="shared" si="713"/>
        <v>SWHC046-01</v>
      </c>
      <c r="H9162" t="str">
        <f t="shared" si="709"/>
        <v>ExAnte2019</v>
      </c>
      <c r="I9162" t="str">
        <f t="shared" si="710"/>
        <v>IOU workpaper</v>
      </c>
      <c r="J9162" s="2">
        <f t="shared" si="711"/>
        <v>43775</v>
      </c>
      <c r="K9162" t="s">
        <v>203</v>
      </c>
      <c r="L9162">
        <f t="shared" si="712"/>
        <v>1</v>
      </c>
      <c r="O9162">
        <v>206.22200000000001</v>
      </c>
      <c r="P9162">
        <v>0</v>
      </c>
      <c r="Q9162">
        <v>29.260200000000001</v>
      </c>
      <c r="R9162">
        <v>-161.7225</v>
      </c>
      <c r="S9162">
        <v>0</v>
      </c>
      <c r="T9162">
        <v>24.391300000000001</v>
      </c>
      <c r="AA9162" t="s">
        <v>465</v>
      </c>
      <c r="AB9162" t="s">
        <v>46</v>
      </c>
      <c r="AC9162" t="b">
        <v>0</v>
      </c>
    </row>
    <row r="9163" spans="1:29" hidden="1" x14ac:dyDescent="0.25">
      <c r="A9163" t="s">
        <v>134</v>
      </c>
      <c r="B9163" t="s">
        <v>493</v>
      </c>
      <c r="C9163" t="s">
        <v>574</v>
      </c>
      <c r="D9163" s="28" t="s">
        <v>464</v>
      </c>
      <c r="E9163" t="s">
        <v>282</v>
      </c>
      <c r="F9163" t="s">
        <v>595</v>
      </c>
      <c r="G9163" t="str">
        <f t="shared" si="713"/>
        <v>SWHC046-01</v>
      </c>
      <c r="H9163" t="str">
        <f t="shared" si="709"/>
        <v>ExAnte2019</v>
      </c>
      <c r="I9163" t="str">
        <f t="shared" si="710"/>
        <v>IOU workpaper</v>
      </c>
      <c r="J9163" s="2">
        <f t="shared" si="711"/>
        <v>43775</v>
      </c>
      <c r="K9163" t="s">
        <v>203</v>
      </c>
      <c r="L9163">
        <f t="shared" si="712"/>
        <v>1</v>
      </c>
      <c r="O9163">
        <v>249.3974</v>
      </c>
      <c r="P9163">
        <v>0</v>
      </c>
      <c r="Q9163">
        <v>29.325900000000001</v>
      </c>
      <c r="R9163">
        <v>-139.66489999999999</v>
      </c>
      <c r="S9163">
        <v>0</v>
      </c>
      <c r="T9163">
        <v>19.836099999999998</v>
      </c>
      <c r="AA9163" t="s">
        <v>465</v>
      </c>
      <c r="AB9163" t="s">
        <v>46</v>
      </c>
      <c r="AC9163" t="b">
        <v>0</v>
      </c>
    </row>
    <row r="9164" spans="1:29" hidden="1" x14ac:dyDescent="0.25">
      <c r="A9164" t="s">
        <v>134</v>
      </c>
      <c r="B9164" t="s">
        <v>493</v>
      </c>
      <c r="C9164" t="s">
        <v>574</v>
      </c>
      <c r="D9164" s="28" t="s">
        <v>464</v>
      </c>
      <c r="E9164" t="s">
        <v>290</v>
      </c>
      <c r="F9164" t="s">
        <v>595</v>
      </c>
      <c r="G9164" t="str">
        <f t="shared" si="713"/>
        <v>SWHC046-01</v>
      </c>
      <c r="H9164" t="str">
        <f t="shared" si="709"/>
        <v>ExAnte2019</v>
      </c>
      <c r="I9164" t="str">
        <f t="shared" si="710"/>
        <v>IOU workpaper</v>
      </c>
      <c r="J9164" s="2">
        <f t="shared" si="711"/>
        <v>43775</v>
      </c>
      <c r="K9164" t="s">
        <v>203</v>
      </c>
      <c r="L9164">
        <f t="shared" si="712"/>
        <v>1</v>
      </c>
      <c r="O9164">
        <v>244.50739999999999</v>
      </c>
      <c r="P9164">
        <v>0</v>
      </c>
      <c r="Q9164">
        <v>36.096800000000002</v>
      </c>
      <c r="R9164">
        <v>-175.66839999999999</v>
      </c>
      <c r="S9164">
        <v>0</v>
      </c>
      <c r="T9164">
        <v>26.432300000000001</v>
      </c>
      <c r="AA9164" t="s">
        <v>465</v>
      </c>
      <c r="AB9164" t="s">
        <v>46</v>
      </c>
      <c r="AC9164" t="b">
        <v>0</v>
      </c>
    </row>
    <row r="9165" spans="1:29" hidden="1" x14ac:dyDescent="0.25">
      <c r="A9165" t="s">
        <v>134</v>
      </c>
      <c r="B9165" t="s">
        <v>493</v>
      </c>
      <c r="C9165" t="s">
        <v>574</v>
      </c>
      <c r="D9165" s="28" t="s">
        <v>464</v>
      </c>
      <c r="E9165" t="s">
        <v>298</v>
      </c>
      <c r="F9165" t="s">
        <v>595</v>
      </c>
      <c r="G9165" t="str">
        <f t="shared" si="713"/>
        <v>SWHC046-01</v>
      </c>
      <c r="H9165" t="str">
        <f t="shared" si="709"/>
        <v>ExAnte2019</v>
      </c>
      <c r="I9165" t="str">
        <f t="shared" si="710"/>
        <v>IOU workpaper</v>
      </c>
      <c r="J9165" s="2">
        <f t="shared" si="711"/>
        <v>43775</v>
      </c>
      <c r="K9165" t="s">
        <v>203</v>
      </c>
      <c r="L9165">
        <f t="shared" si="712"/>
        <v>1</v>
      </c>
      <c r="O9165">
        <v>132.9255</v>
      </c>
      <c r="P9165">
        <v>0</v>
      </c>
      <c r="Q9165">
        <v>66.178600000000003</v>
      </c>
      <c r="R9165">
        <v>-323.96140000000003</v>
      </c>
      <c r="S9165">
        <v>0</v>
      </c>
      <c r="T9165">
        <v>46.950299999999999</v>
      </c>
      <c r="AA9165" t="s">
        <v>465</v>
      </c>
      <c r="AB9165" t="s">
        <v>46</v>
      </c>
      <c r="AC9165" t="b">
        <v>0</v>
      </c>
    </row>
    <row r="9166" spans="1:29" hidden="1" x14ac:dyDescent="0.25">
      <c r="A9166" t="s">
        <v>134</v>
      </c>
      <c r="B9166" t="s">
        <v>493</v>
      </c>
      <c r="C9166" t="s">
        <v>574</v>
      </c>
      <c r="D9166" s="28" t="s">
        <v>464</v>
      </c>
      <c r="E9166" t="s">
        <v>306</v>
      </c>
      <c r="F9166" t="s">
        <v>595</v>
      </c>
      <c r="G9166" t="str">
        <f t="shared" si="713"/>
        <v>SWHC046-01</v>
      </c>
      <c r="H9166" t="str">
        <f t="shared" si="709"/>
        <v>ExAnte2019</v>
      </c>
      <c r="I9166" t="str">
        <f t="shared" si="710"/>
        <v>IOU workpaper</v>
      </c>
      <c r="J9166" s="2">
        <f t="shared" si="711"/>
        <v>43775</v>
      </c>
      <c r="K9166" t="s">
        <v>203</v>
      </c>
      <c r="L9166">
        <f t="shared" si="712"/>
        <v>1</v>
      </c>
      <c r="O9166">
        <v>24.861799999999999</v>
      </c>
      <c r="P9166">
        <v>0</v>
      </c>
      <c r="Q9166">
        <v>72.611900000000006</v>
      </c>
      <c r="R9166">
        <v>-385.8245</v>
      </c>
      <c r="S9166">
        <v>0</v>
      </c>
      <c r="T9166">
        <v>55.713500000000003</v>
      </c>
      <c r="AA9166" t="s">
        <v>465</v>
      </c>
      <c r="AB9166" t="s">
        <v>46</v>
      </c>
      <c r="AC9166" t="b">
        <v>0</v>
      </c>
    </row>
    <row r="9167" spans="1:29" hidden="1" x14ac:dyDescent="0.25">
      <c r="A9167" t="s">
        <v>134</v>
      </c>
      <c r="B9167" t="s">
        <v>493</v>
      </c>
      <c r="C9167" t="s">
        <v>574</v>
      </c>
      <c r="D9167" s="28" t="s">
        <v>464</v>
      </c>
      <c r="E9167" t="s">
        <v>314</v>
      </c>
      <c r="F9167" t="s">
        <v>595</v>
      </c>
      <c r="G9167" t="str">
        <f t="shared" si="713"/>
        <v>SWHC046-01</v>
      </c>
      <c r="H9167" t="str">
        <f t="shared" si="709"/>
        <v>ExAnte2019</v>
      </c>
      <c r="I9167" t="str">
        <f t="shared" si="710"/>
        <v>IOU workpaper</v>
      </c>
      <c r="J9167" s="2">
        <f t="shared" si="711"/>
        <v>43775</v>
      </c>
      <c r="K9167" t="s">
        <v>203</v>
      </c>
      <c r="L9167">
        <f t="shared" si="712"/>
        <v>1</v>
      </c>
      <c r="O9167">
        <v>167.47649999999999</v>
      </c>
      <c r="P9167">
        <v>0</v>
      </c>
      <c r="Q9167">
        <v>60.479500000000002</v>
      </c>
      <c r="R9167">
        <v>-291.6549</v>
      </c>
      <c r="S9167">
        <v>0</v>
      </c>
      <c r="T9167">
        <v>41.983800000000002</v>
      </c>
      <c r="AA9167" t="s">
        <v>465</v>
      </c>
      <c r="AB9167" t="s">
        <v>46</v>
      </c>
      <c r="AC9167" t="b">
        <v>0</v>
      </c>
    </row>
    <row r="9168" spans="1:29" hidden="1" x14ac:dyDescent="0.25">
      <c r="A9168" t="s">
        <v>134</v>
      </c>
      <c r="B9168" t="s">
        <v>493</v>
      </c>
      <c r="C9168" t="s">
        <v>574</v>
      </c>
      <c r="D9168" s="28" t="s">
        <v>464</v>
      </c>
      <c r="E9168" t="s">
        <v>322</v>
      </c>
      <c r="F9168" t="s">
        <v>595</v>
      </c>
      <c r="G9168" t="str">
        <f t="shared" si="713"/>
        <v>SWHC046-01</v>
      </c>
      <c r="H9168" t="str">
        <f t="shared" si="709"/>
        <v>ExAnte2019</v>
      </c>
      <c r="I9168" t="str">
        <f t="shared" si="710"/>
        <v>IOU workpaper</v>
      </c>
      <c r="J9168" s="2">
        <f t="shared" si="711"/>
        <v>43775</v>
      </c>
      <c r="K9168" t="s">
        <v>203</v>
      </c>
      <c r="L9168">
        <f t="shared" si="712"/>
        <v>1</v>
      </c>
      <c r="O9168">
        <v>145.6114</v>
      </c>
      <c r="P9168">
        <v>0</v>
      </c>
      <c r="Q9168">
        <v>64.154799999999994</v>
      </c>
      <c r="R9168">
        <v>-318.5394</v>
      </c>
      <c r="S9168">
        <v>0</v>
      </c>
      <c r="T9168">
        <v>45.116100000000003</v>
      </c>
      <c r="AA9168" t="s">
        <v>465</v>
      </c>
      <c r="AB9168" t="s">
        <v>46</v>
      </c>
      <c r="AC9168" t="b">
        <v>0</v>
      </c>
    </row>
    <row r="9169" spans="1:29" hidden="1" x14ac:dyDescent="0.25">
      <c r="A9169" t="s">
        <v>134</v>
      </c>
      <c r="B9169" t="s">
        <v>493</v>
      </c>
      <c r="C9169" t="s">
        <v>574</v>
      </c>
      <c r="D9169" s="28" t="s">
        <v>464</v>
      </c>
      <c r="E9169" t="s">
        <v>330</v>
      </c>
      <c r="F9169" t="s">
        <v>595</v>
      </c>
      <c r="G9169" t="str">
        <f t="shared" si="713"/>
        <v>SWHC046-01</v>
      </c>
      <c r="H9169" t="str">
        <f t="shared" si="709"/>
        <v>ExAnte2019</v>
      </c>
      <c r="I9169" t="str">
        <f t="shared" si="710"/>
        <v>IOU workpaper</v>
      </c>
      <c r="J9169" s="2">
        <f t="shared" si="711"/>
        <v>43775</v>
      </c>
      <c r="K9169" t="s">
        <v>203</v>
      </c>
      <c r="L9169">
        <f t="shared" si="712"/>
        <v>1</v>
      </c>
      <c r="O9169">
        <v>547.33889999999997</v>
      </c>
      <c r="P9169">
        <v>0</v>
      </c>
      <c r="Q9169">
        <v>10.5585</v>
      </c>
      <c r="R9169">
        <v>-24.189499999999999</v>
      </c>
      <c r="S9169">
        <v>0</v>
      </c>
      <c r="T9169">
        <v>7.2331000000000003</v>
      </c>
      <c r="AA9169" t="s">
        <v>465</v>
      </c>
      <c r="AB9169" t="s">
        <v>46</v>
      </c>
      <c r="AC9169" t="b">
        <v>0</v>
      </c>
    </row>
    <row r="9170" spans="1:29" hidden="1" x14ac:dyDescent="0.25">
      <c r="A9170" t="s">
        <v>134</v>
      </c>
      <c r="B9170" t="s">
        <v>493</v>
      </c>
      <c r="C9170" t="s">
        <v>574</v>
      </c>
      <c r="D9170" s="28" t="s">
        <v>464</v>
      </c>
      <c r="E9170" t="s">
        <v>338</v>
      </c>
      <c r="F9170" t="s">
        <v>595</v>
      </c>
      <c r="G9170" t="str">
        <f t="shared" si="713"/>
        <v>SWHC046-01</v>
      </c>
      <c r="H9170" t="str">
        <f t="shared" si="709"/>
        <v>ExAnte2019</v>
      </c>
      <c r="I9170" t="str">
        <f t="shared" si="710"/>
        <v>IOU workpaper</v>
      </c>
      <c r="J9170" s="2">
        <f t="shared" si="711"/>
        <v>43775</v>
      </c>
      <c r="K9170" t="s">
        <v>203</v>
      </c>
      <c r="L9170">
        <f t="shared" si="712"/>
        <v>1</v>
      </c>
      <c r="O9170">
        <v>-924.44740000000002</v>
      </c>
      <c r="P9170">
        <v>0</v>
      </c>
      <c r="Q9170">
        <v>185.0324</v>
      </c>
      <c r="R9170">
        <v>-1274.7394999999999</v>
      </c>
      <c r="S9170">
        <v>0</v>
      </c>
      <c r="T9170">
        <v>155.88829999999999</v>
      </c>
      <c r="AA9170" t="s">
        <v>465</v>
      </c>
      <c r="AB9170" t="s">
        <v>46</v>
      </c>
      <c r="AC9170" t="b">
        <v>0</v>
      </c>
    </row>
    <row r="9171" spans="1:29" hidden="1" x14ac:dyDescent="0.25">
      <c r="A9171" t="s">
        <v>134</v>
      </c>
      <c r="B9171" t="s">
        <v>493</v>
      </c>
      <c r="C9171" t="s">
        <v>43</v>
      </c>
      <c r="D9171" s="28" t="s">
        <v>464</v>
      </c>
      <c r="E9171" t="s">
        <v>202</v>
      </c>
      <c r="F9171" t="s">
        <v>595</v>
      </c>
      <c r="G9171" t="str">
        <f t="shared" si="713"/>
        <v>SWHC046-01</v>
      </c>
      <c r="H9171" t="str">
        <f t="shared" si="709"/>
        <v>ExAnte2019</v>
      </c>
      <c r="I9171" t="str">
        <f t="shared" si="710"/>
        <v>IOU workpaper</v>
      </c>
      <c r="J9171" s="2">
        <f t="shared" si="711"/>
        <v>43775</v>
      </c>
      <c r="K9171" t="s">
        <v>203</v>
      </c>
      <c r="L9171">
        <f t="shared" si="712"/>
        <v>1</v>
      </c>
      <c r="O9171">
        <v>-242.43629999999999</v>
      </c>
      <c r="P9171">
        <v>0</v>
      </c>
      <c r="Q9171">
        <v>108.9076</v>
      </c>
      <c r="R9171">
        <v>-651.50710000000004</v>
      </c>
      <c r="S9171">
        <v>0</v>
      </c>
      <c r="T9171">
        <v>88.889600000000002</v>
      </c>
      <c r="AA9171" t="s">
        <v>465</v>
      </c>
      <c r="AB9171" t="s">
        <v>46</v>
      </c>
      <c r="AC9171" t="b">
        <v>0</v>
      </c>
    </row>
    <row r="9172" spans="1:29" hidden="1" x14ac:dyDescent="0.25">
      <c r="A9172" t="s">
        <v>134</v>
      </c>
      <c r="B9172" t="s">
        <v>493</v>
      </c>
      <c r="C9172" t="s">
        <v>43</v>
      </c>
      <c r="D9172" s="28" t="s">
        <v>464</v>
      </c>
      <c r="E9172" t="s">
        <v>224</v>
      </c>
      <c r="F9172" t="s">
        <v>595</v>
      </c>
      <c r="G9172" t="str">
        <f t="shared" si="713"/>
        <v>SWHC046-01</v>
      </c>
      <c r="H9172" t="str">
        <f t="shared" si="709"/>
        <v>ExAnte2019</v>
      </c>
      <c r="I9172" t="str">
        <f t="shared" si="710"/>
        <v>IOU workpaper</v>
      </c>
      <c r="J9172" s="2">
        <f t="shared" si="711"/>
        <v>43775</v>
      </c>
      <c r="K9172" t="s">
        <v>203</v>
      </c>
      <c r="L9172">
        <f t="shared" si="712"/>
        <v>1</v>
      </c>
      <c r="O9172">
        <v>48.831800000000001</v>
      </c>
      <c r="P9172">
        <v>0</v>
      </c>
      <c r="Q9172">
        <v>58.311799999999998</v>
      </c>
      <c r="R9172">
        <v>-342.43520000000001</v>
      </c>
      <c r="S9172">
        <v>0</v>
      </c>
      <c r="T9172">
        <v>46.192799999999998</v>
      </c>
      <c r="AA9172" t="s">
        <v>465</v>
      </c>
      <c r="AB9172" t="s">
        <v>46</v>
      </c>
      <c r="AC9172" t="b">
        <v>0</v>
      </c>
    </row>
    <row r="9173" spans="1:29" hidden="1" x14ac:dyDescent="0.25">
      <c r="A9173" t="s">
        <v>134</v>
      </c>
      <c r="B9173" t="s">
        <v>493</v>
      </c>
      <c r="C9173" t="s">
        <v>43</v>
      </c>
      <c r="D9173" s="28" t="s">
        <v>464</v>
      </c>
      <c r="E9173" t="s">
        <v>232</v>
      </c>
      <c r="F9173" t="s">
        <v>595</v>
      </c>
      <c r="G9173" t="str">
        <f t="shared" si="713"/>
        <v>SWHC046-01</v>
      </c>
      <c r="H9173" t="str">
        <f t="shared" si="709"/>
        <v>ExAnte2019</v>
      </c>
      <c r="I9173" t="str">
        <f t="shared" si="710"/>
        <v>IOU workpaper</v>
      </c>
      <c r="J9173" s="2">
        <f t="shared" si="711"/>
        <v>43775</v>
      </c>
      <c r="K9173" t="s">
        <v>203</v>
      </c>
      <c r="L9173">
        <f t="shared" si="712"/>
        <v>1</v>
      </c>
      <c r="O9173">
        <v>100.2931</v>
      </c>
      <c r="P9173">
        <v>0</v>
      </c>
      <c r="Q9173">
        <v>39.661000000000001</v>
      </c>
      <c r="R9173">
        <v>-233.06139999999999</v>
      </c>
      <c r="S9173">
        <v>0</v>
      </c>
      <c r="T9173">
        <v>32.596400000000003</v>
      </c>
      <c r="AA9173" t="s">
        <v>465</v>
      </c>
      <c r="AB9173" t="s">
        <v>46</v>
      </c>
      <c r="AC9173" t="b">
        <v>0</v>
      </c>
    </row>
    <row r="9174" spans="1:29" hidden="1" x14ac:dyDescent="0.25">
      <c r="A9174" t="s">
        <v>134</v>
      </c>
      <c r="B9174" t="s">
        <v>493</v>
      </c>
      <c r="C9174" t="s">
        <v>43</v>
      </c>
      <c r="D9174" s="28" t="s">
        <v>464</v>
      </c>
      <c r="E9174" t="s">
        <v>240</v>
      </c>
      <c r="F9174" t="s">
        <v>595</v>
      </c>
      <c r="G9174" t="str">
        <f t="shared" si="713"/>
        <v>SWHC046-01</v>
      </c>
      <c r="H9174" t="str">
        <f t="shared" si="709"/>
        <v>ExAnte2019</v>
      </c>
      <c r="I9174" t="str">
        <f t="shared" si="710"/>
        <v>IOU workpaper</v>
      </c>
      <c r="J9174" s="2">
        <f t="shared" si="711"/>
        <v>43775</v>
      </c>
      <c r="K9174" t="s">
        <v>203</v>
      </c>
      <c r="L9174">
        <f t="shared" si="712"/>
        <v>1</v>
      </c>
      <c r="O9174">
        <v>140.5127</v>
      </c>
      <c r="P9174">
        <v>0</v>
      </c>
      <c r="Q9174">
        <v>34.637900000000002</v>
      </c>
      <c r="R9174">
        <v>-206.881</v>
      </c>
      <c r="S9174">
        <v>0</v>
      </c>
      <c r="T9174">
        <v>28.224699999999999</v>
      </c>
      <c r="AA9174" t="s">
        <v>465</v>
      </c>
      <c r="AB9174" t="s">
        <v>46</v>
      </c>
      <c r="AC9174" t="b">
        <v>0</v>
      </c>
    </row>
    <row r="9175" spans="1:29" hidden="1" x14ac:dyDescent="0.25">
      <c r="A9175" t="s">
        <v>134</v>
      </c>
      <c r="B9175" t="s">
        <v>493</v>
      </c>
      <c r="C9175" t="s">
        <v>43</v>
      </c>
      <c r="D9175" s="28" t="s">
        <v>464</v>
      </c>
      <c r="E9175" t="s">
        <v>248</v>
      </c>
      <c r="F9175" t="s">
        <v>595</v>
      </c>
      <c r="G9175" t="str">
        <f t="shared" si="713"/>
        <v>SWHC046-01</v>
      </c>
      <c r="H9175" t="str">
        <f t="shared" si="709"/>
        <v>ExAnte2019</v>
      </c>
      <c r="I9175" t="str">
        <f t="shared" si="710"/>
        <v>IOU workpaper</v>
      </c>
      <c r="J9175" s="2">
        <f t="shared" si="711"/>
        <v>43775</v>
      </c>
      <c r="K9175" t="s">
        <v>203</v>
      </c>
      <c r="L9175">
        <f t="shared" si="712"/>
        <v>1</v>
      </c>
      <c r="O9175">
        <v>70.197599999999994</v>
      </c>
      <c r="P9175">
        <v>0</v>
      </c>
      <c r="Q9175">
        <v>54.8262</v>
      </c>
      <c r="R9175">
        <v>-320.23149999999998</v>
      </c>
      <c r="S9175">
        <v>0</v>
      </c>
      <c r="T9175">
        <v>44.471600000000002</v>
      </c>
      <c r="AA9175" t="s">
        <v>465</v>
      </c>
      <c r="AB9175" t="s">
        <v>46</v>
      </c>
      <c r="AC9175" t="b">
        <v>0</v>
      </c>
    </row>
    <row r="9176" spans="1:29" x14ac:dyDescent="0.25">
      <c r="A9176" t="s">
        <v>134</v>
      </c>
      <c r="B9176" t="s">
        <v>493</v>
      </c>
      <c r="C9176" t="s">
        <v>43</v>
      </c>
      <c r="D9176" s="28" t="s">
        <v>464</v>
      </c>
      <c r="E9176" t="s">
        <v>256</v>
      </c>
      <c r="F9176" t="s">
        <v>595</v>
      </c>
      <c r="G9176" t="str">
        <f t="shared" si="713"/>
        <v>SWHC046-01</v>
      </c>
      <c r="H9176" t="str">
        <f t="shared" si="709"/>
        <v>ExAnte2019</v>
      </c>
      <c r="I9176" t="str">
        <f t="shared" si="710"/>
        <v>IOU workpaper</v>
      </c>
      <c r="J9176" s="2">
        <f t="shared" si="711"/>
        <v>43775</v>
      </c>
      <c r="K9176" t="s">
        <v>203</v>
      </c>
      <c r="L9176">
        <f t="shared" si="712"/>
        <v>1</v>
      </c>
      <c r="O9176">
        <v>269.05720000000002</v>
      </c>
      <c r="P9176">
        <v>0</v>
      </c>
      <c r="Q9176">
        <v>21.390499999999999</v>
      </c>
      <c r="R9176">
        <v>-121.5776</v>
      </c>
      <c r="S9176">
        <v>0</v>
      </c>
      <c r="T9176">
        <v>18.05</v>
      </c>
      <c r="AA9176" t="s">
        <v>465</v>
      </c>
      <c r="AB9176" t="s">
        <v>46</v>
      </c>
      <c r="AC9176" t="b">
        <v>0</v>
      </c>
    </row>
    <row r="9177" spans="1:29" hidden="1" x14ac:dyDescent="0.25">
      <c r="A9177" t="s">
        <v>134</v>
      </c>
      <c r="B9177" t="s">
        <v>493</v>
      </c>
      <c r="C9177" t="s">
        <v>43</v>
      </c>
      <c r="D9177" s="28" t="s">
        <v>464</v>
      </c>
      <c r="E9177" t="s">
        <v>265</v>
      </c>
      <c r="F9177" t="s">
        <v>595</v>
      </c>
      <c r="G9177" t="str">
        <f t="shared" si="713"/>
        <v>SWHC046-01</v>
      </c>
      <c r="H9177" t="str">
        <f t="shared" si="709"/>
        <v>ExAnte2019</v>
      </c>
      <c r="I9177" t="str">
        <f t="shared" si="710"/>
        <v>IOU workpaper</v>
      </c>
      <c r="J9177" s="2">
        <f t="shared" si="711"/>
        <v>43775</v>
      </c>
      <c r="K9177" t="s">
        <v>203</v>
      </c>
      <c r="L9177">
        <f t="shared" si="712"/>
        <v>1</v>
      </c>
      <c r="O9177">
        <v>281.06920000000002</v>
      </c>
      <c r="P9177">
        <v>0</v>
      </c>
      <c r="Q9177">
        <v>17.029900000000001</v>
      </c>
      <c r="R9177">
        <v>-100.9851</v>
      </c>
      <c r="S9177">
        <v>0</v>
      </c>
      <c r="T9177">
        <v>15.027799999999999</v>
      </c>
      <c r="AA9177" t="s">
        <v>465</v>
      </c>
      <c r="AB9177" t="s">
        <v>46</v>
      </c>
      <c r="AC9177" t="b">
        <v>0</v>
      </c>
    </row>
    <row r="9178" spans="1:29" hidden="1" x14ac:dyDescent="0.25">
      <c r="A9178" t="s">
        <v>134</v>
      </c>
      <c r="B9178" t="s">
        <v>493</v>
      </c>
      <c r="C9178" t="s">
        <v>43</v>
      </c>
      <c r="D9178" s="28" t="s">
        <v>464</v>
      </c>
      <c r="E9178" t="s">
        <v>274</v>
      </c>
      <c r="F9178" t="s">
        <v>595</v>
      </c>
      <c r="G9178" t="str">
        <f t="shared" si="713"/>
        <v>SWHC046-01</v>
      </c>
      <c r="H9178" t="str">
        <f t="shared" si="709"/>
        <v>ExAnte2019</v>
      </c>
      <c r="I9178" t="str">
        <f t="shared" si="710"/>
        <v>IOU workpaper</v>
      </c>
      <c r="J9178" s="2">
        <f t="shared" si="711"/>
        <v>43775</v>
      </c>
      <c r="K9178" t="s">
        <v>203</v>
      </c>
      <c r="L9178">
        <f t="shared" si="712"/>
        <v>1</v>
      </c>
      <c r="O9178">
        <v>283.83370000000002</v>
      </c>
      <c r="P9178">
        <v>0</v>
      </c>
      <c r="Q9178">
        <v>20.3094</v>
      </c>
      <c r="R9178">
        <v>-109.9165</v>
      </c>
      <c r="S9178">
        <v>0</v>
      </c>
      <c r="T9178">
        <v>17.3246</v>
      </c>
      <c r="AA9178" t="s">
        <v>465</v>
      </c>
      <c r="AB9178" t="s">
        <v>46</v>
      </c>
      <c r="AC9178" t="b">
        <v>0</v>
      </c>
    </row>
    <row r="9179" spans="1:29" hidden="1" x14ac:dyDescent="0.25">
      <c r="A9179" t="s">
        <v>134</v>
      </c>
      <c r="B9179" t="s">
        <v>493</v>
      </c>
      <c r="C9179" t="s">
        <v>43</v>
      </c>
      <c r="D9179" s="28" t="s">
        <v>464</v>
      </c>
      <c r="E9179" t="s">
        <v>282</v>
      </c>
      <c r="F9179" t="s">
        <v>595</v>
      </c>
      <c r="G9179" t="str">
        <f t="shared" si="713"/>
        <v>SWHC046-01</v>
      </c>
      <c r="H9179" t="str">
        <f t="shared" si="709"/>
        <v>ExAnte2019</v>
      </c>
      <c r="I9179" t="str">
        <f t="shared" si="710"/>
        <v>IOU workpaper</v>
      </c>
      <c r="J9179" s="2">
        <f t="shared" si="711"/>
        <v>43775</v>
      </c>
      <c r="K9179" t="s">
        <v>203</v>
      </c>
      <c r="L9179">
        <f t="shared" si="712"/>
        <v>1</v>
      </c>
      <c r="O9179">
        <v>331.29270000000002</v>
      </c>
      <c r="P9179">
        <v>0</v>
      </c>
      <c r="Q9179">
        <v>19.7073</v>
      </c>
      <c r="R9179">
        <v>-109.44889999999999</v>
      </c>
      <c r="S9179">
        <v>0</v>
      </c>
      <c r="T9179">
        <v>16.475000000000001</v>
      </c>
      <c r="AA9179" t="s">
        <v>465</v>
      </c>
      <c r="AB9179" t="s">
        <v>46</v>
      </c>
      <c r="AC9179" t="b">
        <v>0</v>
      </c>
    </row>
    <row r="9180" spans="1:29" hidden="1" x14ac:dyDescent="0.25">
      <c r="A9180" t="s">
        <v>134</v>
      </c>
      <c r="B9180" t="s">
        <v>493</v>
      </c>
      <c r="C9180" t="s">
        <v>43</v>
      </c>
      <c r="D9180" s="28" t="s">
        <v>464</v>
      </c>
      <c r="E9180" t="s">
        <v>290</v>
      </c>
      <c r="F9180" t="s">
        <v>595</v>
      </c>
      <c r="G9180" t="str">
        <f t="shared" si="713"/>
        <v>SWHC046-01</v>
      </c>
      <c r="H9180" t="str">
        <f t="shared" si="709"/>
        <v>ExAnte2019</v>
      </c>
      <c r="I9180" t="str">
        <f t="shared" si="710"/>
        <v>IOU workpaper</v>
      </c>
      <c r="J9180" s="2">
        <f t="shared" si="711"/>
        <v>43775</v>
      </c>
      <c r="K9180" t="s">
        <v>203</v>
      </c>
      <c r="L9180">
        <f t="shared" si="712"/>
        <v>1</v>
      </c>
      <c r="O9180">
        <v>288.43889999999999</v>
      </c>
      <c r="P9180">
        <v>0</v>
      </c>
      <c r="Q9180">
        <v>26.726800000000001</v>
      </c>
      <c r="R9180">
        <v>-147.86609999999999</v>
      </c>
      <c r="S9180">
        <v>0</v>
      </c>
      <c r="T9180">
        <v>22.032699999999998</v>
      </c>
      <c r="AA9180" t="s">
        <v>465</v>
      </c>
      <c r="AB9180" t="s">
        <v>46</v>
      </c>
      <c r="AC9180" t="b">
        <v>0</v>
      </c>
    </row>
    <row r="9181" spans="1:29" hidden="1" x14ac:dyDescent="0.25">
      <c r="A9181" t="s">
        <v>134</v>
      </c>
      <c r="B9181" t="s">
        <v>493</v>
      </c>
      <c r="C9181" t="s">
        <v>43</v>
      </c>
      <c r="D9181" s="28" t="s">
        <v>464</v>
      </c>
      <c r="E9181" t="s">
        <v>298</v>
      </c>
      <c r="F9181" t="s">
        <v>595</v>
      </c>
      <c r="G9181" t="str">
        <f t="shared" si="713"/>
        <v>SWHC046-01</v>
      </c>
      <c r="H9181" t="str">
        <f t="shared" si="709"/>
        <v>ExAnte2019</v>
      </c>
      <c r="I9181" t="str">
        <f t="shared" si="710"/>
        <v>IOU workpaper</v>
      </c>
      <c r="J9181" s="2">
        <f t="shared" si="711"/>
        <v>43775</v>
      </c>
      <c r="K9181" t="s">
        <v>203</v>
      </c>
      <c r="L9181">
        <f t="shared" si="712"/>
        <v>1</v>
      </c>
      <c r="O9181">
        <v>186.458</v>
      </c>
      <c r="P9181">
        <v>0</v>
      </c>
      <c r="Q9181">
        <v>49.021900000000002</v>
      </c>
      <c r="R9181">
        <v>-284.04169999999999</v>
      </c>
      <c r="S9181">
        <v>0</v>
      </c>
      <c r="T9181">
        <v>39.903799999999997</v>
      </c>
      <c r="AA9181" t="s">
        <v>465</v>
      </c>
      <c r="AB9181" t="s">
        <v>46</v>
      </c>
      <c r="AC9181" t="b">
        <v>0</v>
      </c>
    </row>
    <row r="9182" spans="1:29" hidden="1" x14ac:dyDescent="0.25">
      <c r="A9182" t="s">
        <v>134</v>
      </c>
      <c r="B9182" t="s">
        <v>493</v>
      </c>
      <c r="C9182" t="s">
        <v>43</v>
      </c>
      <c r="D9182" s="28" t="s">
        <v>464</v>
      </c>
      <c r="E9182" t="s">
        <v>306</v>
      </c>
      <c r="F9182" t="s">
        <v>595</v>
      </c>
      <c r="G9182" t="str">
        <f t="shared" si="713"/>
        <v>SWHC046-01</v>
      </c>
      <c r="H9182" t="str">
        <f t="shared" si="709"/>
        <v>ExAnte2019</v>
      </c>
      <c r="I9182" t="str">
        <f t="shared" si="710"/>
        <v>IOU workpaper</v>
      </c>
      <c r="J9182" s="2">
        <f t="shared" si="711"/>
        <v>43775</v>
      </c>
      <c r="K9182" t="s">
        <v>203</v>
      </c>
      <c r="L9182">
        <f t="shared" si="712"/>
        <v>1</v>
      </c>
      <c r="O9182">
        <v>155.4956</v>
      </c>
      <c r="P9182">
        <v>0</v>
      </c>
      <c r="Q9182">
        <v>45.787300000000002</v>
      </c>
      <c r="R9182">
        <v>-268.04079999999999</v>
      </c>
      <c r="S9182">
        <v>0</v>
      </c>
      <c r="T9182">
        <v>37.003100000000003</v>
      </c>
      <c r="AA9182" t="s">
        <v>465</v>
      </c>
      <c r="AB9182" t="s">
        <v>46</v>
      </c>
      <c r="AC9182" t="b">
        <v>0</v>
      </c>
    </row>
    <row r="9183" spans="1:29" hidden="1" x14ac:dyDescent="0.25">
      <c r="A9183" t="s">
        <v>134</v>
      </c>
      <c r="B9183" t="s">
        <v>493</v>
      </c>
      <c r="C9183" t="s">
        <v>43</v>
      </c>
      <c r="D9183" s="28" t="s">
        <v>464</v>
      </c>
      <c r="E9183" t="s">
        <v>314</v>
      </c>
      <c r="F9183" t="s">
        <v>595</v>
      </c>
      <c r="G9183" t="str">
        <f t="shared" si="713"/>
        <v>SWHC046-01</v>
      </c>
      <c r="H9183" t="str">
        <f t="shared" si="709"/>
        <v>ExAnte2019</v>
      </c>
      <c r="I9183" t="str">
        <f t="shared" si="710"/>
        <v>IOU workpaper</v>
      </c>
      <c r="J9183" s="2">
        <f t="shared" si="711"/>
        <v>43775</v>
      </c>
      <c r="K9183" t="s">
        <v>203</v>
      </c>
      <c r="L9183">
        <f t="shared" si="712"/>
        <v>1</v>
      </c>
      <c r="O9183">
        <v>233.75450000000001</v>
      </c>
      <c r="P9183">
        <v>0</v>
      </c>
      <c r="Q9183">
        <v>40.886699999999998</v>
      </c>
      <c r="R9183">
        <v>-234.22210000000001</v>
      </c>
      <c r="S9183">
        <v>0</v>
      </c>
      <c r="T9183">
        <v>32.953600000000002</v>
      </c>
      <c r="AA9183" t="s">
        <v>465</v>
      </c>
      <c r="AB9183" t="s">
        <v>46</v>
      </c>
      <c r="AC9183" t="b">
        <v>0</v>
      </c>
    </row>
    <row r="9184" spans="1:29" hidden="1" x14ac:dyDescent="0.25">
      <c r="A9184" t="s">
        <v>134</v>
      </c>
      <c r="B9184" t="s">
        <v>493</v>
      </c>
      <c r="C9184" t="s">
        <v>43</v>
      </c>
      <c r="D9184" s="28" t="s">
        <v>464</v>
      </c>
      <c r="E9184" t="s">
        <v>322</v>
      </c>
      <c r="F9184" t="s">
        <v>595</v>
      </c>
      <c r="G9184" t="str">
        <f t="shared" si="713"/>
        <v>SWHC046-01</v>
      </c>
      <c r="H9184" t="str">
        <f t="shared" si="709"/>
        <v>ExAnte2019</v>
      </c>
      <c r="I9184" t="str">
        <f t="shared" si="710"/>
        <v>IOU workpaper</v>
      </c>
      <c r="J9184" s="2">
        <f t="shared" si="711"/>
        <v>43775</v>
      </c>
      <c r="K9184" t="s">
        <v>203</v>
      </c>
      <c r="L9184">
        <f t="shared" si="712"/>
        <v>1</v>
      </c>
      <c r="O9184">
        <v>207.7551</v>
      </c>
      <c r="P9184">
        <v>0</v>
      </c>
      <c r="Q9184">
        <v>44.595300000000002</v>
      </c>
      <c r="R9184">
        <v>-261.54399999999998</v>
      </c>
      <c r="S9184">
        <v>0</v>
      </c>
      <c r="T9184">
        <v>35.250399999999999</v>
      </c>
      <c r="AA9184" t="s">
        <v>465</v>
      </c>
      <c r="AB9184" t="s">
        <v>46</v>
      </c>
      <c r="AC9184" t="b">
        <v>0</v>
      </c>
    </row>
    <row r="9185" spans="1:29" hidden="1" x14ac:dyDescent="0.25">
      <c r="A9185" t="s">
        <v>134</v>
      </c>
      <c r="B9185" t="s">
        <v>493</v>
      </c>
      <c r="C9185" t="s">
        <v>43</v>
      </c>
      <c r="D9185" s="28" t="s">
        <v>464</v>
      </c>
      <c r="E9185" t="s">
        <v>330</v>
      </c>
      <c r="F9185" t="s">
        <v>595</v>
      </c>
      <c r="G9185" t="str">
        <f t="shared" si="713"/>
        <v>SWHC046-01</v>
      </c>
      <c r="H9185" t="str">
        <f t="shared" si="709"/>
        <v>ExAnte2019</v>
      </c>
      <c r="I9185" t="str">
        <f t="shared" si="710"/>
        <v>IOU workpaper</v>
      </c>
      <c r="J9185" s="2">
        <f t="shared" si="711"/>
        <v>43775</v>
      </c>
      <c r="K9185" t="s">
        <v>203</v>
      </c>
      <c r="L9185">
        <f t="shared" si="712"/>
        <v>1</v>
      </c>
      <c r="O9185">
        <v>563.8537</v>
      </c>
      <c r="P9185">
        <v>0</v>
      </c>
      <c r="Q9185">
        <v>6.8258000000000001</v>
      </c>
      <c r="R9185">
        <v>-9.6532999999999998</v>
      </c>
      <c r="S9185">
        <v>0</v>
      </c>
      <c r="T9185">
        <v>5.6551999999999998</v>
      </c>
      <c r="AA9185" t="s">
        <v>465</v>
      </c>
      <c r="AB9185" t="s">
        <v>46</v>
      </c>
      <c r="AC9185" t="b">
        <v>0</v>
      </c>
    </row>
    <row r="9186" spans="1:29" hidden="1" x14ac:dyDescent="0.25">
      <c r="A9186" t="s">
        <v>134</v>
      </c>
      <c r="B9186" t="s">
        <v>493</v>
      </c>
      <c r="C9186" t="s">
        <v>43</v>
      </c>
      <c r="D9186" s="28" t="s">
        <v>464</v>
      </c>
      <c r="E9186" t="s">
        <v>338</v>
      </c>
      <c r="F9186" t="s">
        <v>595</v>
      </c>
      <c r="G9186" t="str">
        <f t="shared" si="713"/>
        <v>SWHC046-01</v>
      </c>
      <c r="H9186" t="str">
        <f t="shared" si="709"/>
        <v>ExAnte2019</v>
      </c>
      <c r="I9186" t="str">
        <f t="shared" si="710"/>
        <v>IOU workpaper</v>
      </c>
      <c r="J9186" s="2">
        <f t="shared" si="711"/>
        <v>43775</v>
      </c>
      <c r="K9186" t="s">
        <v>203</v>
      </c>
      <c r="L9186">
        <f t="shared" si="712"/>
        <v>1</v>
      </c>
      <c r="O9186">
        <v>-547.34559999999999</v>
      </c>
      <c r="P9186">
        <v>0</v>
      </c>
      <c r="Q9186">
        <v>130.40649999999999</v>
      </c>
      <c r="R9186">
        <v>-929.08579999999995</v>
      </c>
      <c r="S9186">
        <v>0</v>
      </c>
      <c r="T9186">
        <v>106.027</v>
      </c>
      <c r="AA9186" t="s">
        <v>465</v>
      </c>
      <c r="AB9186" t="s">
        <v>46</v>
      </c>
      <c r="AC9186" t="b">
        <v>0</v>
      </c>
    </row>
    <row r="9187" spans="1:29" hidden="1" x14ac:dyDescent="0.25">
      <c r="A9187" t="s">
        <v>134</v>
      </c>
      <c r="B9187" t="s">
        <v>493</v>
      </c>
      <c r="C9187" t="s">
        <v>575</v>
      </c>
      <c r="D9187" s="28" t="s">
        <v>464</v>
      </c>
      <c r="E9187" t="s">
        <v>202</v>
      </c>
      <c r="F9187" t="s">
        <v>595</v>
      </c>
      <c r="G9187" t="str">
        <f t="shared" si="713"/>
        <v>SWHC046-01</v>
      </c>
      <c r="H9187" t="str">
        <f t="shared" si="709"/>
        <v>ExAnte2019</v>
      </c>
      <c r="I9187" t="str">
        <f t="shared" si="710"/>
        <v>IOU workpaper</v>
      </c>
      <c r="J9187" s="2">
        <f t="shared" si="711"/>
        <v>43775</v>
      </c>
      <c r="K9187" t="s">
        <v>203</v>
      </c>
      <c r="L9187">
        <f t="shared" si="712"/>
        <v>1</v>
      </c>
      <c r="O9187">
        <v>-96.567700000000002</v>
      </c>
      <c r="P9187">
        <v>0</v>
      </c>
      <c r="Q9187">
        <v>68.004400000000004</v>
      </c>
      <c r="R9187">
        <v>-355.94299999999998</v>
      </c>
      <c r="S9187">
        <v>0</v>
      </c>
      <c r="T9187">
        <v>48.695500000000003</v>
      </c>
      <c r="AA9187" t="s">
        <v>465</v>
      </c>
      <c r="AB9187" t="s">
        <v>46</v>
      </c>
      <c r="AC9187" t="b">
        <v>0</v>
      </c>
    </row>
    <row r="9188" spans="1:29" hidden="1" x14ac:dyDescent="0.25">
      <c r="A9188" t="s">
        <v>134</v>
      </c>
      <c r="B9188" t="s">
        <v>493</v>
      </c>
      <c r="C9188" t="s">
        <v>575</v>
      </c>
      <c r="D9188" s="28" t="s">
        <v>464</v>
      </c>
      <c r="E9188" t="s">
        <v>224</v>
      </c>
      <c r="F9188" t="s">
        <v>595</v>
      </c>
      <c r="G9188" t="str">
        <f t="shared" si="713"/>
        <v>SWHC046-01</v>
      </c>
      <c r="H9188" t="str">
        <f t="shared" si="709"/>
        <v>ExAnte2019</v>
      </c>
      <c r="I9188" t="str">
        <f t="shared" si="710"/>
        <v>IOU workpaper</v>
      </c>
      <c r="J9188" s="2">
        <f t="shared" si="711"/>
        <v>43775</v>
      </c>
      <c r="K9188" t="s">
        <v>203</v>
      </c>
      <c r="L9188">
        <f t="shared" si="712"/>
        <v>1</v>
      </c>
      <c r="O9188">
        <v>83.701599999999999</v>
      </c>
      <c r="P9188">
        <v>0</v>
      </c>
      <c r="Q9188">
        <v>37.9542</v>
      </c>
      <c r="R9188">
        <v>-188.16499999999999</v>
      </c>
      <c r="S9188">
        <v>0</v>
      </c>
      <c r="T9188">
        <v>25.598400000000002</v>
      </c>
      <c r="AA9188" t="s">
        <v>465</v>
      </c>
      <c r="AB9188" t="s">
        <v>46</v>
      </c>
      <c r="AC9188" t="b">
        <v>0</v>
      </c>
    </row>
    <row r="9189" spans="1:29" hidden="1" x14ac:dyDescent="0.25">
      <c r="A9189" t="s">
        <v>134</v>
      </c>
      <c r="B9189" t="s">
        <v>493</v>
      </c>
      <c r="C9189" t="s">
        <v>575</v>
      </c>
      <c r="D9189" s="28" t="s">
        <v>464</v>
      </c>
      <c r="E9189" t="s">
        <v>232</v>
      </c>
      <c r="F9189" t="s">
        <v>595</v>
      </c>
      <c r="G9189" t="str">
        <f t="shared" si="713"/>
        <v>SWHC046-01</v>
      </c>
      <c r="H9189" t="str">
        <f t="shared" si="709"/>
        <v>ExAnte2019</v>
      </c>
      <c r="I9189" t="str">
        <f t="shared" si="710"/>
        <v>IOU workpaper</v>
      </c>
      <c r="J9189" s="2">
        <f t="shared" si="711"/>
        <v>43775</v>
      </c>
      <c r="K9189" t="s">
        <v>203</v>
      </c>
      <c r="L9189">
        <f t="shared" si="712"/>
        <v>1</v>
      </c>
      <c r="O9189">
        <v>98.252700000000004</v>
      </c>
      <c r="P9189">
        <v>0</v>
      </c>
      <c r="Q9189">
        <v>28.968699999999998</v>
      </c>
      <c r="R9189">
        <v>-150.1035</v>
      </c>
      <c r="S9189">
        <v>0</v>
      </c>
      <c r="T9189">
        <v>20.884499999999999</v>
      </c>
      <c r="AA9189" t="s">
        <v>465</v>
      </c>
      <c r="AB9189" t="s">
        <v>46</v>
      </c>
      <c r="AC9189" t="b">
        <v>0</v>
      </c>
    </row>
    <row r="9190" spans="1:29" hidden="1" x14ac:dyDescent="0.25">
      <c r="A9190" t="s">
        <v>134</v>
      </c>
      <c r="B9190" t="s">
        <v>493</v>
      </c>
      <c r="C9190" t="s">
        <v>575</v>
      </c>
      <c r="D9190" s="28" t="s">
        <v>464</v>
      </c>
      <c r="E9190" t="s">
        <v>240</v>
      </c>
      <c r="F9190" t="s">
        <v>595</v>
      </c>
      <c r="G9190" t="str">
        <f t="shared" si="713"/>
        <v>SWHC046-01</v>
      </c>
      <c r="H9190" t="str">
        <f t="shared" si="709"/>
        <v>ExAnte2019</v>
      </c>
      <c r="I9190" t="str">
        <f t="shared" si="710"/>
        <v>IOU workpaper</v>
      </c>
      <c r="J9190" s="2">
        <f t="shared" si="711"/>
        <v>43775</v>
      </c>
      <c r="K9190" t="s">
        <v>203</v>
      </c>
      <c r="L9190">
        <f t="shared" si="712"/>
        <v>1</v>
      </c>
      <c r="O9190">
        <v>129.76679999999999</v>
      </c>
      <c r="P9190">
        <v>0</v>
      </c>
      <c r="Q9190">
        <v>26.175899999999999</v>
      </c>
      <c r="R9190">
        <v>-133.3407</v>
      </c>
      <c r="S9190">
        <v>0</v>
      </c>
      <c r="T9190">
        <v>18.2532</v>
      </c>
      <c r="AA9190" t="s">
        <v>465</v>
      </c>
      <c r="AB9190" t="s">
        <v>46</v>
      </c>
      <c r="AC9190" t="b">
        <v>0</v>
      </c>
    </row>
    <row r="9191" spans="1:29" hidden="1" x14ac:dyDescent="0.25">
      <c r="A9191" t="s">
        <v>134</v>
      </c>
      <c r="B9191" t="s">
        <v>493</v>
      </c>
      <c r="C9191" t="s">
        <v>575</v>
      </c>
      <c r="D9191" s="28" t="s">
        <v>464</v>
      </c>
      <c r="E9191" t="s">
        <v>248</v>
      </c>
      <c r="F9191" t="s">
        <v>595</v>
      </c>
      <c r="G9191" t="str">
        <f t="shared" si="713"/>
        <v>SWHC046-01</v>
      </c>
      <c r="H9191" t="str">
        <f t="shared" si="709"/>
        <v>ExAnte2019</v>
      </c>
      <c r="I9191" t="str">
        <f t="shared" si="710"/>
        <v>IOU workpaper</v>
      </c>
      <c r="J9191" s="2">
        <f t="shared" si="711"/>
        <v>43775</v>
      </c>
      <c r="K9191" t="s">
        <v>203</v>
      </c>
      <c r="L9191">
        <f t="shared" si="712"/>
        <v>1</v>
      </c>
      <c r="O9191">
        <v>90.379000000000005</v>
      </c>
      <c r="P9191">
        <v>0</v>
      </c>
      <c r="Q9191">
        <v>29.033000000000001</v>
      </c>
      <c r="R9191">
        <v>-151.27000000000001</v>
      </c>
      <c r="S9191">
        <v>0</v>
      </c>
      <c r="T9191">
        <v>20.814599999999999</v>
      </c>
      <c r="AA9191" t="s">
        <v>465</v>
      </c>
      <c r="AB9191" t="s">
        <v>46</v>
      </c>
      <c r="AC9191" t="b">
        <v>0</v>
      </c>
    </row>
    <row r="9192" spans="1:29" hidden="1" x14ac:dyDescent="0.25">
      <c r="A9192" t="s">
        <v>134</v>
      </c>
      <c r="B9192" t="s">
        <v>493</v>
      </c>
      <c r="C9192" t="s">
        <v>575</v>
      </c>
      <c r="D9192" s="28" t="s">
        <v>464</v>
      </c>
      <c r="E9192" t="s">
        <v>256</v>
      </c>
      <c r="F9192" t="s">
        <v>595</v>
      </c>
      <c r="G9192" t="str">
        <f t="shared" si="713"/>
        <v>SWHC046-01</v>
      </c>
      <c r="H9192" t="str">
        <f t="shared" si="709"/>
        <v>ExAnte2019</v>
      </c>
      <c r="I9192" t="str">
        <f t="shared" si="710"/>
        <v>IOU workpaper</v>
      </c>
      <c r="J9192" s="2">
        <f t="shared" si="711"/>
        <v>43775</v>
      </c>
      <c r="K9192" t="s">
        <v>203</v>
      </c>
      <c r="L9192">
        <f t="shared" si="712"/>
        <v>1</v>
      </c>
      <c r="O9192">
        <v>240.38079999999999</v>
      </c>
      <c r="P9192">
        <v>0</v>
      </c>
      <c r="Q9192">
        <v>9.3762000000000008</v>
      </c>
      <c r="R9192">
        <v>-35.858699999999999</v>
      </c>
      <c r="S9192">
        <v>0</v>
      </c>
      <c r="T9192">
        <v>6.5068000000000001</v>
      </c>
      <c r="AA9192" t="s">
        <v>465</v>
      </c>
      <c r="AB9192" t="s">
        <v>46</v>
      </c>
      <c r="AC9192" t="b">
        <v>0</v>
      </c>
    </row>
    <row r="9193" spans="1:29" hidden="1" x14ac:dyDescent="0.25">
      <c r="A9193" t="s">
        <v>134</v>
      </c>
      <c r="B9193" t="s">
        <v>493</v>
      </c>
      <c r="C9193" t="s">
        <v>575</v>
      </c>
      <c r="D9193" s="28" t="s">
        <v>464</v>
      </c>
      <c r="E9193" t="s">
        <v>265</v>
      </c>
      <c r="F9193" t="s">
        <v>595</v>
      </c>
      <c r="G9193" t="str">
        <f t="shared" si="713"/>
        <v>SWHC046-01</v>
      </c>
      <c r="H9193" t="str">
        <f t="shared" si="709"/>
        <v>ExAnte2019</v>
      </c>
      <c r="I9193" t="str">
        <f t="shared" si="710"/>
        <v>IOU workpaper</v>
      </c>
      <c r="J9193" s="2">
        <f t="shared" si="711"/>
        <v>43775</v>
      </c>
      <c r="K9193" t="s">
        <v>203</v>
      </c>
      <c r="L9193">
        <f t="shared" si="712"/>
        <v>1</v>
      </c>
      <c r="O9193">
        <v>226.37299999999999</v>
      </c>
      <c r="P9193">
        <v>0</v>
      </c>
      <c r="Q9193">
        <v>5.4497</v>
      </c>
      <c r="R9193">
        <v>-17.3203</v>
      </c>
      <c r="S9193">
        <v>0</v>
      </c>
      <c r="T9193">
        <v>3.6728999999999998</v>
      </c>
      <c r="AA9193" t="s">
        <v>465</v>
      </c>
      <c r="AB9193" t="s">
        <v>46</v>
      </c>
      <c r="AC9193" t="b">
        <v>0</v>
      </c>
    </row>
    <row r="9194" spans="1:29" hidden="1" x14ac:dyDescent="0.25">
      <c r="A9194" t="s">
        <v>134</v>
      </c>
      <c r="B9194" t="s">
        <v>493</v>
      </c>
      <c r="C9194" t="s">
        <v>575</v>
      </c>
      <c r="D9194" s="28" t="s">
        <v>464</v>
      </c>
      <c r="E9194" t="s">
        <v>274</v>
      </c>
      <c r="F9194" t="s">
        <v>595</v>
      </c>
      <c r="G9194" t="str">
        <f t="shared" si="713"/>
        <v>SWHC046-01</v>
      </c>
      <c r="H9194" t="str">
        <f t="shared" si="709"/>
        <v>ExAnte2019</v>
      </c>
      <c r="I9194" t="str">
        <f t="shared" si="710"/>
        <v>IOU workpaper</v>
      </c>
      <c r="J9194" s="2">
        <f t="shared" si="711"/>
        <v>43775</v>
      </c>
      <c r="K9194" t="s">
        <v>203</v>
      </c>
      <c r="L9194">
        <f t="shared" si="712"/>
        <v>1</v>
      </c>
      <c r="O9194">
        <v>256.90679999999998</v>
      </c>
      <c r="P9194">
        <v>0</v>
      </c>
      <c r="Q9194">
        <v>8.5813000000000006</v>
      </c>
      <c r="R9194">
        <v>-24.807600000000001</v>
      </c>
      <c r="S9194">
        <v>0</v>
      </c>
      <c r="T9194">
        <v>5.7910000000000004</v>
      </c>
      <c r="AA9194" t="s">
        <v>465</v>
      </c>
      <c r="AB9194" t="s">
        <v>46</v>
      </c>
      <c r="AC9194" t="b">
        <v>0</v>
      </c>
    </row>
    <row r="9195" spans="1:29" hidden="1" x14ac:dyDescent="0.25">
      <c r="A9195" t="s">
        <v>134</v>
      </c>
      <c r="B9195" t="s">
        <v>493</v>
      </c>
      <c r="C9195" t="s">
        <v>575</v>
      </c>
      <c r="D9195" s="28" t="s">
        <v>464</v>
      </c>
      <c r="E9195" t="s">
        <v>282</v>
      </c>
      <c r="F9195" t="s">
        <v>595</v>
      </c>
      <c r="G9195" t="str">
        <f t="shared" si="713"/>
        <v>SWHC046-01</v>
      </c>
      <c r="H9195" t="str">
        <f t="shared" si="709"/>
        <v>ExAnte2019</v>
      </c>
      <c r="I9195" t="str">
        <f t="shared" si="710"/>
        <v>IOU workpaper</v>
      </c>
      <c r="J9195" s="2">
        <f t="shared" si="711"/>
        <v>43775</v>
      </c>
      <c r="K9195" t="s">
        <v>203</v>
      </c>
      <c r="L9195">
        <f t="shared" si="712"/>
        <v>1</v>
      </c>
      <c r="O9195">
        <v>277.93200000000002</v>
      </c>
      <c r="P9195">
        <v>0</v>
      </c>
      <c r="Q9195">
        <v>10.094099999999999</v>
      </c>
      <c r="R9195">
        <v>-41.3444</v>
      </c>
      <c r="S9195">
        <v>0</v>
      </c>
      <c r="T9195">
        <v>7.2408000000000001</v>
      </c>
      <c r="AA9195" t="s">
        <v>465</v>
      </c>
      <c r="AB9195" t="s">
        <v>46</v>
      </c>
      <c r="AC9195" t="b">
        <v>0</v>
      </c>
    </row>
    <row r="9196" spans="1:29" hidden="1" x14ac:dyDescent="0.25">
      <c r="A9196" t="s">
        <v>134</v>
      </c>
      <c r="B9196" t="s">
        <v>493</v>
      </c>
      <c r="C9196" t="s">
        <v>575</v>
      </c>
      <c r="D9196" s="28" t="s">
        <v>464</v>
      </c>
      <c r="E9196" t="s">
        <v>290</v>
      </c>
      <c r="F9196" t="s">
        <v>595</v>
      </c>
      <c r="G9196" t="str">
        <f t="shared" si="713"/>
        <v>SWHC046-01</v>
      </c>
      <c r="H9196" t="str">
        <f t="shared" si="709"/>
        <v>ExAnte2019</v>
      </c>
      <c r="I9196" t="str">
        <f t="shared" si="710"/>
        <v>IOU workpaper</v>
      </c>
      <c r="J9196" s="2">
        <f t="shared" si="711"/>
        <v>43775</v>
      </c>
      <c r="K9196" t="s">
        <v>203</v>
      </c>
      <c r="L9196">
        <f t="shared" si="712"/>
        <v>1</v>
      </c>
      <c r="O9196">
        <v>284.41449999999998</v>
      </c>
      <c r="P9196">
        <v>0</v>
      </c>
      <c r="Q9196">
        <v>11.626200000000001</v>
      </c>
      <c r="R9196">
        <v>-41.601700000000001</v>
      </c>
      <c r="S9196">
        <v>0</v>
      </c>
      <c r="T9196">
        <v>7.8240999999999996</v>
      </c>
      <c r="AA9196" t="s">
        <v>465</v>
      </c>
      <c r="AB9196" t="s">
        <v>46</v>
      </c>
      <c r="AC9196" t="b">
        <v>0</v>
      </c>
    </row>
    <row r="9197" spans="1:29" hidden="1" x14ac:dyDescent="0.25">
      <c r="A9197" t="s">
        <v>134</v>
      </c>
      <c r="B9197" t="s">
        <v>493</v>
      </c>
      <c r="C9197" t="s">
        <v>575</v>
      </c>
      <c r="D9197" s="28" t="s">
        <v>464</v>
      </c>
      <c r="E9197" t="s">
        <v>298</v>
      </c>
      <c r="F9197" t="s">
        <v>595</v>
      </c>
      <c r="G9197" t="str">
        <f t="shared" si="713"/>
        <v>SWHC046-01</v>
      </c>
      <c r="H9197" t="str">
        <f t="shared" si="709"/>
        <v>ExAnte2019</v>
      </c>
      <c r="I9197" t="str">
        <f t="shared" si="710"/>
        <v>IOU workpaper</v>
      </c>
      <c r="J9197" s="2">
        <f t="shared" si="711"/>
        <v>43775</v>
      </c>
      <c r="K9197" t="s">
        <v>203</v>
      </c>
      <c r="L9197">
        <f t="shared" si="712"/>
        <v>1</v>
      </c>
      <c r="O9197">
        <v>191.5625</v>
      </c>
      <c r="P9197">
        <v>0</v>
      </c>
      <c r="Q9197">
        <v>31.666899999999998</v>
      </c>
      <c r="R9197">
        <v>-152.52109999999999</v>
      </c>
      <c r="S9197">
        <v>0</v>
      </c>
      <c r="T9197">
        <v>23.454000000000001</v>
      </c>
      <c r="AA9197" t="s">
        <v>465</v>
      </c>
      <c r="AB9197" t="s">
        <v>46</v>
      </c>
      <c r="AC9197" t="b">
        <v>0</v>
      </c>
    </row>
    <row r="9198" spans="1:29" hidden="1" x14ac:dyDescent="0.25">
      <c r="A9198" t="s">
        <v>134</v>
      </c>
      <c r="B9198" t="s">
        <v>493</v>
      </c>
      <c r="C9198" t="s">
        <v>575</v>
      </c>
      <c r="D9198" s="28" t="s">
        <v>464</v>
      </c>
      <c r="E9198" t="s">
        <v>306</v>
      </c>
      <c r="F9198" t="s">
        <v>595</v>
      </c>
      <c r="G9198" t="str">
        <f t="shared" si="713"/>
        <v>SWHC046-01</v>
      </c>
      <c r="H9198" t="str">
        <f t="shared" si="709"/>
        <v>ExAnte2019</v>
      </c>
      <c r="I9198" t="str">
        <f t="shared" si="710"/>
        <v>IOU workpaper</v>
      </c>
      <c r="J9198" s="2">
        <f t="shared" si="711"/>
        <v>43775</v>
      </c>
      <c r="K9198" t="s">
        <v>203</v>
      </c>
      <c r="L9198">
        <f t="shared" si="712"/>
        <v>1</v>
      </c>
      <c r="O9198">
        <v>148.01009999999999</v>
      </c>
      <c r="P9198">
        <v>0</v>
      </c>
      <c r="Q9198">
        <v>33.198599999999999</v>
      </c>
      <c r="R9198">
        <v>-162.2972</v>
      </c>
      <c r="S9198">
        <v>0</v>
      </c>
      <c r="T9198">
        <v>23.922000000000001</v>
      </c>
      <c r="AA9198" t="s">
        <v>465</v>
      </c>
      <c r="AB9198" t="s">
        <v>46</v>
      </c>
      <c r="AC9198" t="b">
        <v>0</v>
      </c>
    </row>
    <row r="9199" spans="1:29" hidden="1" x14ac:dyDescent="0.25">
      <c r="A9199" t="s">
        <v>134</v>
      </c>
      <c r="B9199" t="s">
        <v>493</v>
      </c>
      <c r="C9199" t="s">
        <v>575</v>
      </c>
      <c r="D9199" s="28" t="s">
        <v>464</v>
      </c>
      <c r="E9199" t="s">
        <v>314</v>
      </c>
      <c r="F9199" t="s">
        <v>595</v>
      </c>
      <c r="G9199" t="str">
        <f t="shared" si="713"/>
        <v>SWHC046-01</v>
      </c>
      <c r="H9199" t="str">
        <f t="shared" si="709"/>
        <v>ExAnte2019</v>
      </c>
      <c r="I9199" t="str">
        <f t="shared" si="710"/>
        <v>IOU workpaper</v>
      </c>
      <c r="J9199" s="2">
        <f t="shared" si="711"/>
        <v>43775</v>
      </c>
      <c r="K9199" t="s">
        <v>203</v>
      </c>
      <c r="L9199">
        <f t="shared" si="712"/>
        <v>1</v>
      </c>
      <c r="O9199">
        <v>217.1268</v>
      </c>
      <c r="P9199">
        <v>0</v>
      </c>
      <c r="Q9199">
        <v>27.182600000000001</v>
      </c>
      <c r="R9199">
        <v>-127.5595</v>
      </c>
      <c r="S9199">
        <v>0</v>
      </c>
      <c r="T9199">
        <v>19.927099999999999</v>
      </c>
      <c r="AA9199" t="s">
        <v>465</v>
      </c>
      <c r="AB9199" t="s">
        <v>46</v>
      </c>
      <c r="AC9199" t="b">
        <v>0</v>
      </c>
    </row>
    <row r="9200" spans="1:29" hidden="1" x14ac:dyDescent="0.25">
      <c r="A9200" t="s">
        <v>134</v>
      </c>
      <c r="B9200" t="s">
        <v>493</v>
      </c>
      <c r="C9200" t="s">
        <v>575</v>
      </c>
      <c r="D9200" s="28" t="s">
        <v>464</v>
      </c>
      <c r="E9200" t="s">
        <v>322</v>
      </c>
      <c r="F9200" t="s">
        <v>595</v>
      </c>
      <c r="G9200" t="str">
        <f t="shared" si="713"/>
        <v>SWHC046-01</v>
      </c>
      <c r="H9200" t="str">
        <f t="shared" si="709"/>
        <v>ExAnte2019</v>
      </c>
      <c r="I9200" t="str">
        <f t="shared" si="710"/>
        <v>IOU workpaper</v>
      </c>
      <c r="J9200" s="2">
        <f t="shared" si="711"/>
        <v>43775</v>
      </c>
      <c r="K9200" t="s">
        <v>203</v>
      </c>
      <c r="L9200">
        <f t="shared" si="712"/>
        <v>1</v>
      </c>
      <c r="O9200">
        <v>205.56790000000001</v>
      </c>
      <c r="P9200">
        <v>0</v>
      </c>
      <c r="Q9200">
        <v>28.653300000000002</v>
      </c>
      <c r="R9200">
        <v>-143.83430000000001</v>
      </c>
      <c r="S9200">
        <v>0</v>
      </c>
      <c r="T9200">
        <v>21.0061</v>
      </c>
      <c r="AA9200" t="s">
        <v>465</v>
      </c>
      <c r="AB9200" t="s">
        <v>46</v>
      </c>
      <c r="AC9200" t="b">
        <v>0</v>
      </c>
    </row>
    <row r="9201" spans="1:29" hidden="1" x14ac:dyDescent="0.25">
      <c r="A9201" t="s">
        <v>134</v>
      </c>
      <c r="B9201" t="s">
        <v>493</v>
      </c>
      <c r="C9201" t="s">
        <v>575</v>
      </c>
      <c r="D9201" s="28" t="s">
        <v>464</v>
      </c>
      <c r="E9201" t="s">
        <v>330</v>
      </c>
      <c r="F9201" t="s">
        <v>595</v>
      </c>
      <c r="G9201" t="str">
        <f t="shared" si="713"/>
        <v>SWHC046-01</v>
      </c>
      <c r="H9201" t="str">
        <f t="shared" si="709"/>
        <v>ExAnte2019</v>
      </c>
      <c r="I9201" t="str">
        <f t="shared" si="710"/>
        <v>IOU workpaper</v>
      </c>
      <c r="J9201" s="2">
        <f t="shared" si="711"/>
        <v>43775</v>
      </c>
      <c r="K9201" t="s">
        <v>203</v>
      </c>
      <c r="L9201">
        <f t="shared" si="712"/>
        <v>1</v>
      </c>
      <c r="O9201">
        <v>448.92610000000002</v>
      </c>
      <c r="P9201">
        <v>0</v>
      </c>
      <c r="Q9201">
        <v>2.6829999999999998</v>
      </c>
      <c r="R9201">
        <v>18.093299999999999</v>
      </c>
      <c r="S9201">
        <v>0</v>
      </c>
      <c r="T9201">
        <v>1.9488000000000001</v>
      </c>
      <c r="AA9201" t="s">
        <v>465</v>
      </c>
      <c r="AB9201" t="s">
        <v>46</v>
      </c>
      <c r="AC9201" t="b">
        <v>0</v>
      </c>
    </row>
    <row r="9202" spans="1:29" hidden="1" x14ac:dyDescent="0.25">
      <c r="A9202" t="s">
        <v>134</v>
      </c>
      <c r="B9202" t="s">
        <v>493</v>
      </c>
      <c r="C9202" t="s">
        <v>575</v>
      </c>
      <c r="D9202" s="28" t="s">
        <v>464</v>
      </c>
      <c r="E9202" t="s">
        <v>338</v>
      </c>
      <c r="F9202" t="s">
        <v>595</v>
      </c>
      <c r="G9202" t="str">
        <f t="shared" si="713"/>
        <v>SWHC046-01</v>
      </c>
      <c r="H9202" t="str">
        <f t="shared" si="709"/>
        <v>ExAnte2019</v>
      </c>
      <c r="I9202" t="str">
        <f t="shared" si="710"/>
        <v>IOU workpaper</v>
      </c>
      <c r="J9202" s="2">
        <f t="shared" si="711"/>
        <v>43775</v>
      </c>
      <c r="K9202" t="s">
        <v>203</v>
      </c>
      <c r="L9202">
        <f t="shared" si="712"/>
        <v>1</v>
      </c>
      <c r="O9202">
        <v>-299.38060000000002</v>
      </c>
      <c r="P9202">
        <v>0</v>
      </c>
      <c r="Q9202">
        <v>87.587599999999995</v>
      </c>
      <c r="R9202">
        <v>-577.04539999999997</v>
      </c>
      <c r="S9202">
        <v>0</v>
      </c>
      <c r="T9202">
        <v>66.162199999999999</v>
      </c>
      <c r="AA9202" t="s">
        <v>465</v>
      </c>
      <c r="AB9202" t="s">
        <v>46</v>
      </c>
      <c r="AC9202" t="b">
        <v>0</v>
      </c>
    </row>
    <row r="9203" spans="1:29" hidden="1" x14ac:dyDescent="0.25">
      <c r="A9203" t="s">
        <v>134</v>
      </c>
      <c r="B9203" t="s">
        <v>493</v>
      </c>
      <c r="C9203" t="s">
        <v>576</v>
      </c>
      <c r="D9203" s="28" t="s">
        <v>464</v>
      </c>
      <c r="E9203" t="s">
        <v>202</v>
      </c>
      <c r="F9203" t="s">
        <v>595</v>
      </c>
      <c r="G9203" t="str">
        <f t="shared" si="713"/>
        <v>SWHC046-01</v>
      </c>
      <c r="H9203" t="str">
        <f t="shared" si="709"/>
        <v>ExAnte2019</v>
      </c>
      <c r="I9203" t="str">
        <f t="shared" si="710"/>
        <v>IOU workpaper</v>
      </c>
      <c r="J9203" s="2">
        <f t="shared" si="711"/>
        <v>43775</v>
      </c>
      <c r="K9203" t="s">
        <v>203</v>
      </c>
      <c r="L9203">
        <f t="shared" si="712"/>
        <v>1</v>
      </c>
      <c r="O9203">
        <v>-328.1551</v>
      </c>
      <c r="P9203">
        <v>0</v>
      </c>
      <c r="Q9203">
        <v>87.505200000000002</v>
      </c>
      <c r="R9203">
        <v>-502.01010000000002</v>
      </c>
      <c r="S9203">
        <v>0</v>
      </c>
      <c r="T9203">
        <v>73.044300000000007</v>
      </c>
      <c r="AA9203" t="s">
        <v>465</v>
      </c>
      <c r="AB9203" t="s">
        <v>46</v>
      </c>
      <c r="AC9203" t="b">
        <v>0</v>
      </c>
    </row>
    <row r="9204" spans="1:29" hidden="1" x14ac:dyDescent="0.25">
      <c r="A9204" t="s">
        <v>134</v>
      </c>
      <c r="B9204" t="s">
        <v>493</v>
      </c>
      <c r="C9204" t="s">
        <v>576</v>
      </c>
      <c r="D9204" s="28" t="s">
        <v>464</v>
      </c>
      <c r="E9204" t="s">
        <v>224</v>
      </c>
      <c r="F9204" t="s">
        <v>595</v>
      </c>
      <c r="G9204" t="str">
        <f t="shared" si="713"/>
        <v>SWHC046-01</v>
      </c>
      <c r="H9204" t="str">
        <f t="shared" si="709"/>
        <v>ExAnte2019</v>
      </c>
      <c r="I9204" t="str">
        <f t="shared" si="710"/>
        <v>IOU workpaper</v>
      </c>
      <c r="J9204" s="2">
        <f t="shared" si="711"/>
        <v>43775</v>
      </c>
      <c r="K9204" t="s">
        <v>203</v>
      </c>
      <c r="L9204">
        <f t="shared" si="712"/>
        <v>1</v>
      </c>
      <c r="O9204">
        <v>-103.2221</v>
      </c>
      <c r="P9204">
        <v>0</v>
      </c>
      <c r="Q9204">
        <v>47.543799999999997</v>
      </c>
      <c r="R9204">
        <v>-271.27839999999998</v>
      </c>
      <c r="S9204">
        <v>0</v>
      </c>
      <c r="T9204">
        <v>34.673000000000002</v>
      </c>
      <c r="AA9204" t="s">
        <v>465</v>
      </c>
      <c r="AB9204" t="s">
        <v>46</v>
      </c>
      <c r="AC9204" t="b">
        <v>0</v>
      </c>
    </row>
    <row r="9205" spans="1:29" hidden="1" x14ac:dyDescent="0.25">
      <c r="A9205" t="s">
        <v>134</v>
      </c>
      <c r="B9205" t="s">
        <v>493</v>
      </c>
      <c r="C9205" t="s">
        <v>576</v>
      </c>
      <c r="D9205" s="28" t="s">
        <v>464</v>
      </c>
      <c r="E9205" t="s">
        <v>232</v>
      </c>
      <c r="F9205" t="s">
        <v>595</v>
      </c>
      <c r="G9205" t="str">
        <f t="shared" si="713"/>
        <v>SWHC046-01</v>
      </c>
      <c r="H9205" t="str">
        <f t="shared" si="709"/>
        <v>ExAnte2019</v>
      </c>
      <c r="I9205" t="str">
        <f t="shared" si="710"/>
        <v>IOU workpaper</v>
      </c>
      <c r="J9205" s="2">
        <f t="shared" si="711"/>
        <v>43775</v>
      </c>
      <c r="K9205" t="s">
        <v>203</v>
      </c>
      <c r="L9205">
        <f t="shared" si="712"/>
        <v>1</v>
      </c>
      <c r="O9205">
        <v>-63.264699999999998</v>
      </c>
      <c r="P9205">
        <v>0</v>
      </c>
      <c r="Q9205">
        <v>42.216500000000003</v>
      </c>
      <c r="R9205">
        <v>-230.23050000000001</v>
      </c>
      <c r="S9205">
        <v>0</v>
      </c>
      <c r="T9205">
        <v>33.482900000000001</v>
      </c>
      <c r="AA9205" t="s">
        <v>465</v>
      </c>
      <c r="AB9205" t="s">
        <v>46</v>
      </c>
      <c r="AC9205" t="b">
        <v>0</v>
      </c>
    </row>
    <row r="9206" spans="1:29" hidden="1" x14ac:dyDescent="0.25">
      <c r="A9206" t="s">
        <v>134</v>
      </c>
      <c r="B9206" t="s">
        <v>493</v>
      </c>
      <c r="C9206" t="s">
        <v>576</v>
      </c>
      <c r="D9206" s="28" t="s">
        <v>464</v>
      </c>
      <c r="E9206" t="s">
        <v>240</v>
      </c>
      <c r="F9206" t="s">
        <v>595</v>
      </c>
      <c r="G9206" t="str">
        <f t="shared" si="713"/>
        <v>SWHC046-01</v>
      </c>
      <c r="H9206" t="str">
        <f t="shared" si="709"/>
        <v>ExAnte2019</v>
      </c>
      <c r="I9206" t="str">
        <f t="shared" si="710"/>
        <v>IOU workpaper</v>
      </c>
      <c r="J9206" s="2">
        <f t="shared" si="711"/>
        <v>43775</v>
      </c>
      <c r="K9206" t="s">
        <v>203</v>
      </c>
      <c r="L9206">
        <f t="shared" si="712"/>
        <v>1</v>
      </c>
      <c r="O9206">
        <v>-25.321300000000001</v>
      </c>
      <c r="P9206">
        <v>0</v>
      </c>
      <c r="Q9206">
        <v>33.888399999999997</v>
      </c>
      <c r="R9206">
        <v>-195.73349999999999</v>
      </c>
      <c r="S9206">
        <v>0</v>
      </c>
      <c r="T9206">
        <v>25.037500000000001</v>
      </c>
      <c r="AA9206" t="s">
        <v>465</v>
      </c>
      <c r="AB9206" t="s">
        <v>46</v>
      </c>
      <c r="AC9206" t="b">
        <v>0</v>
      </c>
    </row>
    <row r="9207" spans="1:29" hidden="1" x14ac:dyDescent="0.25">
      <c r="A9207" t="s">
        <v>134</v>
      </c>
      <c r="B9207" t="s">
        <v>493</v>
      </c>
      <c r="C9207" t="s">
        <v>576</v>
      </c>
      <c r="D9207" s="28" t="s">
        <v>464</v>
      </c>
      <c r="E9207" t="s">
        <v>248</v>
      </c>
      <c r="F9207" t="s">
        <v>595</v>
      </c>
      <c r="G9207" t="str">
        <f t="shared" si="713"/>
        <v>SWHC046-01</v>
      </c>
      <c r="H9207" t="str">
        <f t="shared" si="709"/>
        <v>ExAnte2019</v>
      </c>
      <c r="I9207" t="str">
        <f t="shared" si="710"/>
        <v>IOU workpaper</v>
      </c>
      <c r="J9207" s="2">
        <f t="shared" si="711"/>
        <v>43775</v>
      </c>
      <c r="K9207" t="s">
        <v>203</v>
      </c>
      <c r="L9207">
        <f t="shared" si="712"/>
        <v>1</v>
      </c>
      <c r="O9207">
        <v>-81.387799999999999</v>
      </c>
      <c r="P9207">
        <v>0</v>
      </c>
      <c r="Q9207">
        <v>41.353900000000003</v>
      </c>
      <c r="R9207">
        <v>-233.47649999999999</v>
      </c>
      <c r="S9207">
        <v>0</v>
      </c>
      <c r="T9207">
        <v>33.602200000000003</v>
      </c>
      <c r="AA9207" t="s">
        <v>465</v>
      </c>
      <c r="AB9207" t="s">
        <v>46</v>
      </c>
      <c r="AC9207" t="b">
        <v>0</v>
      </c>
    </row>
    <row r="9208" spans="1:29" hidden="1" x14ac:dyDescent="0.25">
      <c r="A9208" t="s">
        <v>134</v>
      </c>
      <c r="B9208" t="s">
        <v>493</v>
      </c>
      <c r="C9208" t="s">
        <v>576</v>
      </c>
      <c r="D9208" s="28" t="s">
        <v>464</v>
      </c>
      <c r="E9208" t="s">
        <v>256</v>
      </c>
      <c r="F9208" t="s">
        <v>595</v>
      </c>
      <c r="G9208" t="str">
        <f t="shared" si="713"/>
        <v>SWHC046-01</v>
      </c>
      <c r="H9208" t="str">
        <f t="shared" si="709"/>
        <v>ExAnte2019</v>
      </c>
      <c r="I9208" t="str">
        <f t="shared" si="710"/>
        <v>IOU workpaper</v>
      </c>
      <c r="J9208" s="2">
        <f t="shared" si="711"/>
        <v>43775</v>
      </c>
      <c r="K9208" t="s">
        <v>203</v>
      </c>
      <c r="L9208">
        <f t="shared" si="712"/>
        <v>1</v>
      </c>
      <c r="O9208">
        <v>78.727500000000006</v>
      </c>
      <c r="P9208">
        <v>0</v>
      </c>
      <c r="Q9208">
        <v>17.1175</v>
      </c>
      <c r="R9208">
        <v>-86.412499999999994</v>
      </c>
      <c r="S9208">
        <v>0</v>
      </c>
      <c r="T9208">
        <v>12.968500000000001</v>
      </c>
      <c r="AA9208" t="s">
        <v>465</v>
      </c>
      <c r="AB9208" t="s">
        <v>46</v>
      </c>
      <c r="AC9208" t="b">
        <v>0</v>
      </c>
    </row>
    <row r="9209" spans="1:29" hidden="1" x14ac:dyDescent="0.25">
      <c r="A9209" t="s">
        <v>134</v>
      </c>
      <c r="B9209" t="s">
        <v>493</v>
      </c>
      <c r="C9209" t="s">
        <v>576</v>
      </c>
      <c r="D9209" s="28" t="s">
        <v>464</v>
      </c>
      <c r="E9209" t="s">
        <v>265</v>
      </c>
      <c r="F9209" t="s">
        <v>595</v>
      </c>
      <c r="G9209" t="str">
        <f t="shared" si="713"/>
        <v>SWHC046-01</v>
      </c>
      <c r="H9209" t="str">
        <f t="shared" si="709"/>
        <v>ExAnte2019</v>
      </c>
      <c r="I9209" t="str">
        <f t="shared" si="710"/>
        <v>IOU workpaper</v>
      </c>
      <c r="J9209" s="2">
        <f t="shared" si="711"/>
        <v>43775</v>
      </c>
      <c r="K9209" t="s">
        <v>203</v>
      </c>
      <c r="L9209">
        <f t="shared" si="712"/>
        <v>1</v>
      </c>
      <c r="O9209">
        <v>79.999600000000001</v>
      </c>
      <c r="P9209">
        <v>0</v>
      </c>
      <c r="Q9209">
        <v>13.029</v>
      </c>
      <c r="R9209">
        <v>-66.5792</v>
      </c>
      <c r="S9209">
        <v>0</v>
      </c>
      <c r="T9209">
        <v>9.4707000000000008</v>
      </c>
      <c r="AA9209" t="s">
        <v>465</v>
      </c>
      <c r="AB9209" t="s">
        <v>46</v>
      </c>
      <c r="AC9209" t="b">
        <v>0</v>
      </c>
    </row>
    <row r="9210" spans="1:29" hidden="1" x14ac:dyDescent="0.25">
      <c r="A9210" t="s">
        <v>134</v>
      </c>
      <c r="B9210" t="s">
        <v>493</v>
      </c>
      <c r="C9210" t="s">
        <v>576</v>
      </c>
      <c r="D9210" s="28" t="s">
        <v>464</v>
      </c>
      <c r="E9210" t="s">
        <v>274</v>
      </c>
      <c r="F9210" t="s">
        <v>595</v>
      </c>
      <c r="G9210" t="str">
        <f t="shared" si="713"/>
        <v>SWHC046-01</v>
      </c>
      <c r="H9210" t="str">
        <f t="shared" si="709"/>
        <v>ExAnte2019</v>
      </c>
      <c r="I9210" t="str">
        <f t="shared" si="710"/>
        <v>IOU workpaper</v>
      </c>
      <c r="J9210" s="2">
        <f t="shared" si="711"/>
        <v>43775</v>
      </c>
      <c r="K9210" t="s">
        <v>203</v>
      </c>
      <c r="L9210">
        <f t="shared" si="712"/>
        <v>1</v>
      </c>
      <c r="O9210">
        <v>105.7985</v>
      </c>
      <c r="P9210">
        <v>0</v>
      </c>
      <c r="Q9210">
        <v>14.475899999999999</v>
      </c>
      <c r="R9210">
        <v>-69.715999999999994</v>
      </c>
      <c r="S9210">
        <v>0</v>
      </c>
      <c r="T9210">
        <v>10.7278</v>
      </c>
      <c r="AA9210" t="s">
        <v>465</v>
      </c>
      <c r="AB9210" t="s">
        <v>46</v>
      </c>
      <c r="AC9210" t="b">
        <v>0</v>
      </c>
    </row>
    <row r="9211" spans="1:29" hidden="1" x14ac:dyDescent="0.25">
      <c r="A9211" t="s">
        <v>134</v>
      </c>
      <c r="B9211" t="s">
        <v>493</v>
      </c>
      <c r="C9211" t="s">
        <v>576</v>
      </c>
      <c r="D9211" s="28" t="s">
        <v>464</v>
      </c>
      <c r="E9211" t="s">
        <v>282</v>
      </c>
      <c r="F9211" t="s">
        <v>595</v>
      </c>
      <c r="G9211" t="str">
        <f t="shared" si="713"/>
        <v>SWHC046-01</v>
      </c>
      <c r="H9211" t="str">
        <f t="shared" si="709"/>
        <v>ExAnte2019</v>
      </c>
      <c r="I9211" t="str">
        <f t="shared" si="710"/>
        <v>IOU workpaper</v>
      </c>
      <c r="J9211" s="2">
        <f t="shared" si="711"/>
        <v>43775</v>
      </c>
      <c r="K9211" t="s">
        <v>203</v>
      </c>
      <c r="L9211">
        <f t="shared" si="712"/>
        <v>1</v>
      </c>
      <c r="O9211">
        <v>120.0136</v>
      </c>
      <c r="P9211">
        <v>0</v>
      </c>
      <c r="Q9211">
        <v>16.363499999999998</v>
      </c>
      <c r="R9211">
        <v>-89.466800000000006</v>
      </c>
      <c r="S9211">
        <v>0</v>
      </c>
      <c r="T9211">
        <v>13.053100000000001</v>
      </c>
      <c r="AA9211" t="s">
        <v>465</v>
      </c>
      <c r="AB9211" t="s">
        <v>46</v>
      </c>
      <c r="AC9211" t="b">
        <v>0</v>
      </c>
    </row>
    <row r="9212" spans="1:29" hidden="1" x14ac:dyDescent="0.25">
      <c r="A9212" t="s">
        <v>134</v>
      </c>
      <c r="B9212" t="s">
        <v>493</v>
      </c>
      <c r="C9212" t="s">
        <v>576</v>
      </c>
      <c r="D9212" s="28" t="s">
        <v>464</v>
      </c>
      <c r="E9212" t="s">
        <v>290</v>
      </c>
      <c r="F9212" t="s">
        <v>595</v>
      </c>
      <c r="G9212" t="str">
        <f t="shared" si="713"/>
        <v>SWHC046-01</v>
      </c>
      <c r="H9212" t="str">
        <f t="shared" si="709"/>
        <v>ExAnte2019</v>
      </c>
      <c r="I9212" t="str">
        <f t="shared" si="710"/>
        <v>IOU workpaper</v>
      </c>
      <c r="J9212" s="2">
        <f t="shared" si="711"/>
        <v>43775</v>
      </c>
      <c r="K9212" t="s">
        <v>203</v>
      </c>
      <c r="L9212">
        <f t="shared" si="712"/>
        <v>1</v>
      </c>
      <c r="O9212">
        <v>131.1995</v>
      </c>
      <c r="P9212">
        <v>0</v>
      </c>
      <c r="Q9212">
        <v>16.720600000000001</v>
      </c>
      <c r="R9212">
        <v>-71.317499999999995</v>
      </c>
      <c r="S9212">
        <v>0</v>
      </c>
      <c r="T9212">
        <v>12.3904</v>
      </c>
      <c r="AA9212" t="s">
        <v>465</v>
      </c>
      <c r="AB9212" t="s">
        <v>46</v>
      </c>
      <c r="AC9212" t="b">
        <v>0</v>
      </c>
    </row>
    <row r="9213" spans="1:29" hidden="1" x14ac:dyDescent="0.25">
      <c r="A9213" t="s">
        <v>134</v>
      </c>
      <c r="B9213" t="s">
        <v>493</v>
      </c>
      <c r="C9213" t="s">
        <v>576</v>
      </c>
      <c r="D9213" s="28" t="s">
        <v>464</v>
      </c>
      <c r="E9213" t="s">
        <v>298</v>
      </c>
      <c r="F9213" t="s">
        <v>595</v>
      </c>
      <c r="G9213" t="str">
        <f t="shared" si="713"/>
        <v>SWHC046-01</v>
      </c>
      <c r="H9213" t="str">
        <f t="shared" si="709"/>
        <v>ExAnte2019</v>
      </c>
      <c r="I9213" t="str">
        <f t="shared" si="710"/>
        <v>IOU workpaper</v>
      </c>
      <c r="J9213" s="2">
        <f t="shared" si="711"/>
        <v>43775</v>
      </c>
      <c r="K9213" t="s">
        <v>203</v>
      </c>
      <c r="L9213">
        <f t="shared" si="712"/>
        <v>1</v>
      </c>
      <c r="O9213">
        <v>8.9361999999999995</v>
      </c>
      <c r="P9213">
        <v>0</v>
      </c>
      <c r="Q9213">
        <v>37.9268</v>
      </c>
      <c r="R9213">
        <v>-199.35480000000001</v>
      </c>
      <c r="S9213">
        <v>0</v>
      </c>
      <c r="T9213">
        <v>29.175699999999999</v>
      </c>
      <c r="AA9213" t="s">
        <v>465</v>
      </c>
      <c r="AB9213" t="s">
        <v>46</v>
      </c>
      <c r="AC9213" t="b">
        <v>0</v>
      </c>
    </row>
    <row r="9214" spans="1:29" hidden="1" x14ac:dyDescent="0.25">
      <c r="A9214" t="s">
        <v>134</v>
      </c>
      <c r="B9214" t="s">
        <v>493</v>
      </c>
      <c r="C9214" t="s">
        <v>576</v>
      </c>
      <c r="D9214" s="28" t="s">
        <v>464</v>
      </c>
      <c r="E9214" t="s">
        <v>306</v>
      </c>
      <c r="F9214" t="s">
        <v>595</v>
      </c>
      <c r="G9214" t="str">
        <f t="shared" si="713"/>
        <v>SWHC046-01</v>
      </c>
      <c r="H9214" t="str">
        <f t="shared" si="709"/>
        <v>ExAnte2019</v>
      </c>
      <c r="I9214" t="str">
        <f t="shared" si="710"/>
        <v>IOU workpaper</v>
      </c>
      <c r="J9214" s="2">
        <f t="shared" si="711"/>
        <v>43775</v>
      </c>
      <c r="K9214" t="s">
        <v>203</v>
      </c>
      <c r="L9214">
        <f t="shared" si="712"/>
        <v>1</v>
      </c>
      <c r="O9214">
        <v>-32.506599999999999</v>
      </c>
      <c r="P9214">
        <v>0</v>
      </c>
      <c r="Q9214">
        <v>41.029600000000002</v>
      </c>
      <c r="R9214">
        <v>-223.39359999999999</v>
      </c>
      <c r="S9214">
        <v>0</v>
      </c>
      <c r="T9214">
        <v>30.6814</v>
      </c>
      <c r="AA9214" t="s">
        <v>465</v>
      </c>
      <c r="AB9214" t="s">
        <v>46</v>
      </c>
      <c r="AC9214" t="b">
        <v>0</v>
      </c>
    </row>
    <row r="9215" spans="1:29" hidden="1" x14ac:dyDescent="0.25">
      <c r="A9215" t="s">
        <v>134</v>
      </c>
      <c r="B9215" t="s">
        <v>493</v>
      </c>
      <c r="C9215" t="s">
        <v>576</v>
      </c>
      <c r="D9215" s="28" t="s">
        <v>464</v>
      </c>
      <c r="E9215" t="s">
        <v>314</v>
      </c>
      <c r="F9215" t="s">
        <v>595</v>
      </c>
      <c r="G9215" t="str">
        <f t="shared" si="713"/>
        <v>SWHC046-01</v>
      </c>
      <c r="H9215" t="str">
        <f t="shared" si="709"/>
        <v>ExAnte2019</v>
      </c>
      <c r="I9215" t="str">
        <f t="shared" si="710"/>
        <v>IOU workpaper</v>
      </c>
      <c r="J9215" s="2">
        <f t="shared" si="711"/>
        <v>43775</v>
      </c>
      <c r="K9215" t="s">
        <v>203</v>
      </c>
      <c r="L9215">
        <f t="shared" si="712"/>
        <v>1</v>
      </c>
      <c r="O9215">
        <v>32.378100000000003</v>
      </c>
      <c r="P9215">
        <v>0</v>
      </c>
      <c r="Q9215">
        <v>33.307400000000001</v>
      </c>
      <c r="R9215">
        <v>-175.71549999999999</v>
      </c>
      <c r="S9215">
        <v>0</v>
      </c>
      <c r="T9215">
        <v>25.485900000000001</v>
      </c>
      <c r="AA9215" t="s">
        <v>465</v>
      </c>
      <c r="AB9215" t="s">
        <v>46</v>
      </c>
      <c r="AC9215" t="b">
        <v>0</v>
      </c>
    </row>
    <row r="9216" spans="1:29" hidden="1" x14ac:dyDescent="0.25">
      <c r="A9216" t="s">
        <v>134</v>
      </c>
      <c r="B9216" t="s">
        <v>493</v>
      </c>
      <c r="C9216" t="s">
        <v>576</v>
      </c>
      <c r="D9216" s="28" t="s">
        <v>464</v>
      </c>
      <c r="E9216" t="s">
        <v>322</v>
      </c>
      <c r="F9216" t="s">
        <v>595</v>
      </c>
      <c r="G9216" t="str">
        <f t="shared" si="713"/>
        <v>SWHC046-01</v>
      </c>
      <c r="H9216" t="str">
        <f t="shared" si="709"/>
        <v>ExAnte2019</v>
      </c>
      <c r="I9216" t="str">
        <f t="shared" si="710"/>
        <v>IOU workpaper</v>
      </c>
      <c r="J9216" s="2">
        <f t="shared" si="711"/>
        <v>43775</v>
      </c>
      <c r="K9216" t="s">
        <v>203</v>
      </c>
      <c r="L9216">
        <f t="shared" si="712"/>
        <v>1</v>
      </c>
      <c r="O9216">
        <v>37.558</v>
      </c>
      <c r="P9216">
        <v>0</v>
      </c>
      <c r="Q9216">
        <v>33.608899999999998</v>
      </c>
      <c r="R9216">
        <v>-186.57730000000001</v>
      </c>
      <c r="S9216">
        <v>0</v>
      </c>
      <c r="T9216">
        <v>26.311599999999999</v>
      </c>
      <c r="AA9216" t="s">
        <v>465</v>
      </c>
      <c r="AB9216" t="s">
        <v>46</v>
      </c>
      <c r="AC9216" t="b">
        <v>0</v>
      </c>
    </row>
    <row r="9217" spans="1:29" hidden="1" x14ac:dyDescent="0.25">
      <c r="A9217" t="s">
        <v>134</v>
      </c>
      <c r="B9217" t="s">
        <v>493</v>
      </c>
      <c r="C9217" t="s">
        <v>576</v>
      </c>
      <c r="D9217" s="28" t="s">
        <v>464</v>
      </c>
      <c r="E9217" t="s">
        <v>330</v>
      </c>
      <c r="F9217" t="s">
        <v>595</v>
      </c>
      <c r="G9217" t="str">
        <f t="shared" si="713"/>
        <v>SWHC046-01</v>
      </c>
      <c r="H9217" t="str">
        <f t="shared" si="709"/>
        <v>ExAnte2019</v>
      </c>
      <c r="I9217" t="str">
        <f t="shared" si="710"/>
        <v>IOU workpaper</v>
      </c>
      <c r="J9217" s="2">
        <f t="shared" si="711"/>
        <v>43775</v>
      </c>
      <c r="K9217" t="s">
        <v>203</v>
      </c>
      <c r="L9217">
        <f t="shared" si="712"/>
        <v>1</v>
      </c>
      <c r="O9217">
        <v>260.78250000000003</v>
      </c>
      <c r="P9217">
        <v>0</v>
      </c>
      <c r="Q9217">
        <v>4.3579999999999997</v>
      </c>
      <c r="R9217">
        <v>-7.0023</v>
      </c>
      <c r="S9217">
        <v>0</v>
      </c>
      <c r="T9217">
        <v>3.5453000000000001</v>
      </c>
      <c r="AA9217" t="s">
        <v>465</v>
      </c>
      <c r="AB9217" t="s">
        <v>46</v>
      </c>
      <c r="AC9217" t="b">
        <v>0</v>
      </c>
    </row>
    <row r="9218" spans="1:29" hidden="1" x14ac:dyDescent="0.25">
      <c r="A9218" t="s">
        <v>134</v>
      </c>
      <c r="B9218" t="s">
        <v>493</v>
      </c>
      <c r="C9218" t="s">
        <v>576</v>
      </c>
      <c r="D9218" s="28" t="s">
        <v>464</v>
      </c>
      <c r="E9218" t="s">
        <v>338</v>
      </c>
      <c r="F9218" t="s">
        <v>595</v>
      </c>
      <c r="G9218" t="str">
        <f t="shared" si="713"/>
        <v>SWHC046-01</v>
      </c>
      <c r="H9218" t="str">
        <f t="shared" si="709"/>
        <v>ExAnte2019</v>
      </c>
      <c r="I9218" t="str">
        <f t="shared" si="710"/>
        <v>IOU workpaper</v>
      </c>
      <c r="J9218" s="2">
        <f t="shared" si="711"/>
        <v>43775</v>
      </c>
      <c r="K9218" t="s">
        <v>203</v>
      </c>
      <c r="L9218">
        <f t="shared" si="712"/>
        <v>1</v>
      </c>
      <c r="O9218">
        <v>-528.74739999999997</v>
      </c>
      <c r="P9218">
        <v>0</v>
      </c>
      <c r="Q9218">
        <v>106.5569</v>
      </c>
      <c r="R9218">
        <v>-711.85519999999997</v>
      </c>
      <c r="S9218">
        <v>0</v>
      </c>
      <c r="T9218">
        <v>84.506900000000002</v>
      </c>
      <c r="AA9218" t="s">
        <v>465</v>
      </c>
      <c r="AB9218" t="s">
        <v>46</v>
      </c>
      <c r="AC9218" t="b">
        <v>0</v>
      </c>
    </row>
    <row r="9219" spans="1:29" hidden="1" x14ac:dyDescent="0.25">
      <c r="A9219" t="s">
        <v>134</v>
      </c>
      <c r="B9219" t="s">
        <v>493</v>
      </c>
      <c r="C9219" t="s">
        <v>577</v>
      </c>
      <c r="D9219" s="28" t="s">
        <v>464</v>
      </c>
      <c r="E9219" t="s">
        <v>202</v>
      </c>
      <c r="F9219" t="s">
        <v>595</v>
      </c>
      <c r="G9219" t="str">
        <f t="shared" si="713"/>
        <v>SWHC046-01</v>
      </c>
      <c r="H9219" t="str">
        <f t="shared" si="709"/>
        <v>ExAnte2019</v>
      </c>
      <c r="I9219" t="str">
        <f t="shared" si="710"/>
        <v>IOU workpaper</v>
      </c>
      <c r="J9219" s="2">
        <f t="shared" si="711"/>
        <v>43775</v>
      </c>
      <c r="K9219" t="s">
        <v>203</v>
      </c>
      <c r="L9219">
        <f t="shared" si="712"/>
        <v>1</v>
      </c>
      <c r="O9219">
        <v>-616.52679999999998</v>
      </c>
      <c r="P9219">
        <v>0</v>
      </c>
      <c r="Q9219">
        <v>130.1902</v>
      </c>
      <c r="R9219">
        <v>-760.70389999999998</v>
      </c>
      <c r="S9219">
        <v>0</v>
      </c>
      <c r="T9219">
        <v>110.19</v>
      </c>
      <c r="AA9219" t="s">
        <v>465</v>
      </c>
      <c r="AB9219" t="s">
        <v>46</v>
      </c>
      <c r="AC9219" t="b">
        <v>0</v>
      </c>
    </row>
    <row r="9220" spans="1:29" hidden="1" x14ac:dyDescent="0.25">
      <c r="A9220" t="s">
        <v>134</v>
      </c>
      <c r="B9220" t="s">
        <v>493</v>
      </c>
      <c r="C9220" t="s">
        <v>577</v>
      </c>
      <c r="D9220" s="28" t="s">
        <v>464</v>
      </c>
      <c r="E9220" t="s">
        <v>224</v>
      </c>
      <c r="F9220" t="s">
        <v>595</v>
      </c>
      <c r="G9220" t="str">
        <f t="shared" si="713"/>
        <v>SWHC046-01</v>
      </c>
      <c r="H9220" t="str">
        <f t="shared" si="709"/>
        <v>ExAnte2019</v>
      </c>
      <c r="I9220" t="str">
        <f t="shared" si="710"/>
        <v>IOU workpaper</v>
      </c>
      <c r="J9220" s="2">
        <f t="shared" si="711"/>
        <v>43775</v>
      </c>
      <c r="K9220" t="s">
        <v>203</v>
      </c>
      <c r="L9220">
        <f t="shared" si="712"/>
        <v>1</v>
      </c>
      <c r="O9220">
        <v>-337.21600000000001</v>
      </c>
      <c r="P9220">
        <v>0</v>
      </c>
      <c r="Q9220">
        <v>81.259200000000007</v>
      </c>
      <c r="R9220">
        <v>-472.90300000000002</v>
      </c>
      <c r="S9220">
        <v>0</v>
      </c>
      <c r="T9220">
        <v>68.851699999999994</v>
      </c>
      <c r="AA9220" t="s">
        <v>465</v>
      </c>
      <c r="AB9220" t="s">
        <v>46</v>
      </c>
      <c r="AC9220" t="b">
        <v>0</v>
      </c>
    </row>
    <row r="9221" spans="1:29" hidden="1" x14ac:dyDescent="0.25">
      <c r="A9221" t="s">
        <v>134</v>
      </c>
      <c r="B9221" t="s">
        <v>493</v>
      </c>
      <c r="C9221" t="s">
        <v>577</v>
      </c>
      <c r="D9221" s="28" t="s">
        <v>464</v>
      </c>
      <c r="E9221" t="s">
        <v>232</v>
      </c>
      <c r="F9221" t="s">
        <v>595</v>
      </c>
      <c r="G9221" t="str">
        <f t="shared" si="713"/>
        <v>SWHC046-01</v>
      </c>
      <c r="H9221" t="str">
        <f t="shared" ref="H9221:H9284" si="714">H9220</f>
        <v>ExAnte2019</v>
      </c>
      <c r="I9221" t="str">
        <f t="shared" ref="I9221:I9284" si="715">I9220</f>
        <v>IOU workpaper</v>
      </c>
      <c r="J9221" s="2">
        <f t="shared" ref="J9221:J9284" si="716">J$3</f>
        <v>43775</v>
      </c>
      <c r="K9221" t="s">
        <v>203</v>
      </c>
      <c r="L9221">
        <f t="shared" ref="L9221:L9284" si="717">L9220</f>
        <v>1</v>
      </c>
      <c r="O9221">
        <v>-204.1123</v>
      </c>
      <c r="P9221">
        <v>0</v>
      </c>
      <c r="Q9221">
        <v>62.377699999999997</v>
      </c>
      <c r="R9221">
        <v>-326.24799999999999</v>
      </c>
      <c r="S9221">
        <v>0</v>
      </c>
      <c r="T9221">
        <v>53.419199999999996</v>
      </c>
      <c r="AA9221" t="s">
        <v>465</v>
      </c>
      <c r="AB9221" t="s">
        <v>46</v>
      </c>
      <c r="AC9221" t="b">
        <v>0</v>
      </c>
    </row>
    <row r="9222" spans="1:29" hidden="1" x14ac:dyDescent="0.25">
      <c r="A9222" t="s">
        <v>134</v>
      </c>
      <c r="B9222" t="s">
        <v>493</v>
      </c>
      <c r="C9222" t="s">
        <v>577</v>
      </c>
      <c r="D9222" s="28" t="s">
        <v>464</v>
      </c>
      <c r="E9222" t="s">
        <v>240</v>
      </c>
      <c r="F9222" t="s">
        <v>595</v>
      </c>
      <c r="G9222" t="str">
        <f t="shared" ref="G9222:G9285" si="718">G9221</f>
        <v>SWHC046-01</v>
      </c>
      <c r="H9222" t="str">
        <f t="shared" si="714"/>
        <v>ExAnte2019</v>
      </c>
      <c r="I9222" t="str">
        <f t="shared" si="715"/>
        <v>IOU workpaper</v>
      </c>
      <c r="J9222" s="2">
        <f t="shared" si="716"/>
        <v>43775</v>
      </c>
      <c r="K9222" t="s">
        <v>203</v>
      </c>
      <c r="L9222">
        <f t="shared" si="717"/>
        <v>1</v>
      </c>
      <c r="O9222">
        <v>-204.5275</v>
      </c>
      <c r="P9222">
        <v>0</v>
      </c>
      <c r="Q9222">
        <v>57.107799999999997</v>
      </c>
      <c r="R9222">
        <v>-335.59469999999999</v>
      </c>
      <c r="S9222">
        <v>0</v>
      </c>
      <c r="T9222">
        <v>49.526400000000002</v>
      </c>
      <c r="AA9222" t="s">
        <v>465</v>
      </c>
      <c r="AB9222" t="s">
        <v>46</v>
      </c>
      <c r="AC9222" t="b">
        <v>0</v>
      </c>
    </row>
    <row r="9223" spans="1:29" hidden="1" x14ac:dyDescent="0.25">
      <c r="A9223" t="s">
        <v>134</v>
      </c>
      <c r="B9223" t="s">
        <v>493</v>
      </c>
      <c r="C9223" t="s">
        <v>577</v>
      </c>
      <c r="D9223" s="28" t="s">
        <v>464</v>
      </c>
      <c r="E9223" t="s">
        <v>248</v>
      </c>
      <c r="F9223" t="s">
        <v>595</v>
      </c>
      <c r="G9223" t="str">
        <f t="shared" si="718"/>
        <v>SWHC046-01</v>
      </c>
      <c r="H9223" t="str">
        <f t="shared" si="714"/>
        <v>ExAnte2019</v>
      </c>
      <c r="I9223" t="str">
        <f t="shared" si="715"/>
        <v>IOU workpaper</v>
      </c>
      <c r="J9223" s="2">
        <f t="shared" si="716"/>
        <v>43775</v>
      </c>
      <c r="K9223" t="s">
        <v>203</v>
      </c>
      <c r="L9223">
        <f t="shared" si="717"/>
        <v>1</v>
      </c>
      <c r="O9223">
        <v>-279.28820000000002</v>
      </c>
      <c r="P9223">
        <v>0</v>
      </c>
      <c r="Q9223">
        <v>70.169300000000007</v>
      </c>
      <c r="R9223">
        <v>-395.24310000000003</v>
      </c>
      <c r="S9223">
        <v>0</v>
      </c>
      <c r="T9223">
        <v>61.643099999999997</v>
      </c>
      <c r="AA9223" t="s">
        <v>465</v>
      </c>
      <c r="AB9223" t="s">
        <v>46</v>
      </c>
      <c r="AC9223" t="b">
        <v>0</v>
      </c>
    </row>
    <row r="9224" spans="1:29" hidden="1" x14ac:dyDescent="0.25">
      <c r="A9224" t="s">
        <v>134</v>
      </c>
      <c r="B9224" t="s">
        <v>493</v>
      </c>
      <c r="C9224" t="s">
        <v>577</v>
      </c>
      <c r="D9224" s="28" t="s">
        <v>464</v>
      </c>
      <c r="E9224" t="s">
        <v>256</v>
      </c>
      <c r="F9224" t="s">
        <v>595</v>
      </c>
      <c r="G9224" t="str">
        <f t="shared" si="718"/>
        <v>SWHC046-01</v>
      </c>
      <c r="H9224" t="str">
        <f t="shared" si="714"/>
        <v>ExAnte2019</v>
      </c>
      <c r="I9224" t="str">
        <f t="shared" si="715"/>
        <v>IOU workpaper</v>
      </c>
      <c r="J9224" s="2">
        <f t="shared" si="716"/>
        <v>43775</v>
      </c>
      <c r="K9224" t="s">
        <v>203</v>
      </c>
      <c r="L9224">
        <f t="shared" si="717"/>
        <v>1</v>
      </c>
      <c r="O9224">
        <v>-31.751999999999999</v>
      </c>
      <c r="P9224">
        <v>0</v>
      </c>
      <c r="Q9224">
        <v>29.6069</v>
      </c>
      <c r="R9224">
        <v>-150.99680000000001</v>
      </c>
      <c r="S9224">
        <v>0</v>
      </c>
      <c r="T9224">
        <v>26.3065</v>
      </c>
      <c r="AA9224" t="s">
        <v>465</v>
      </c>
      <c r="AB9224" t="s">
        <v>46</v>
      </c>
      <c r="AC9224" t="b">
        <v>0</v>
      </c>
    </row>
    <row r="9225" spans="1:29" hidden="1" x14ac:dyDescent="0.25">
      <c r="A9225" t="s">
        <v>134</v>
      </c>
      <c r="B9225" t="s">
        <v>493</v>
      </c>
      <c r="C9225" t="s">
        <v>577</v>
      </c>
      <c r="D9225" s="28" t="s">
        <v>464</v>
      </c>
      <c r="E9225" t="s">
        <v>265</v>
      </c>
      <c r="F9225" t="s">
        <v>595</v>
      </c>
      <c r="G9225" t="str">
        <f t="shared" si="718"/>
        <v>SWHC046-01</v>
      </c>
      <c r="H9225" t="str">
        <f t="shared" si="714"/>
        <v>ExAnte2019</v>
      </c>
      <c r="I9225" t="str">
        <f t="shared" si="715"/>
        <v>IOU workpaper</v>
      </c>
      <c r="J9225" s="2">
        <f t="shared" si="716"/>
        <v>43775</v>
      </c>
      <c r="K9225" t="s">
        <v>203</v>
      </c>
      <c r="L9225">
        <f t="shared" si="717"/>
        <v>1</v>
      </c>
      <c r="O9225">
        <v>2.4077999999999999</v>
      </c>
      <c r="P9225">
        <v>0</v>
      </c>
      <c r="Q9225">
        <v>19.245899999999999</v>
      </c>
      <c r="R9225">
        <v>-92.513599999999997</v>
      </c>
      <c r="S9225">
        <v>0</v>
      </c>
      <c r="T9225">
        <v>16.387499999999999</v>
      </c>
      <c r="AA9225" t="s">
        <v>465</v>
      </c>
      <c r="AB9225" t="s">
        <v>46</v>
      </c>
      <c r="AC9225" t="b">
        <v>0</v>
      </c>
    </row>
    <row r="9226" spans="1:29" hidden="1" x14ac:dyDescent="0.25">
      <c r="A9226" t="s">
        <v>134</v>
      </c>
      <c r="B9226" t="s">
        <v>493</v>
      </c>
      <c r="C9226" t="s">
        <v>577</v>
      </c>
      <c r="D9226" s="28" t="s">
        <v>464</v>
      </c>
      <c r="E9226" t="s">
        <v>274</v>
      </c>
      <c r="F9226" t="s">
        <v>595</v>
      </c>
      <c r="G9226" t="str">
        <f t="shared" si="718"/>
        <v>SWHC046-01</v>
      </c>
      <c r="H9226" t="str">
        <f t="shared" si="714"/>
        <v>ExAnte2019</v>
      </c>
      <c r="I9226" t="str">
        <f t="shared" si="715"/>
        <v>IOU workpaper</v>
      </c>
      <c r="J9226" s="2">
        <f t="shared" si="716"/>
        <v>43775</v>
      </c>
      <c r="K9226" t="s">
        <v>203</v>
      </c>
      <c r="L9226">
        <f t="shared" si="717"/>
        <v>1</v>
      </c>
      <c r="O9226">
        <v>3.7387999999999999</v>
      </c>
      <c r="P9226">
        <v>0</v>
      </c>
      <c r="Q9226">
        <v>25.754799999999999</v>
      </c>
      <c r="R9226">
        <v>-122.37690000000001</v>
      </c>
      <c r="S9226">
        <v>0</v>
      </c>
      <c r="T9226">
        <v>22.3748</v>
      </c>
      <c r="AA9226" t="s">
        <v>465</v>
      </c>
      <c r="AB9226" t="s">
        <v>46</v>
      </c>
      <c r="AC9226" t="b">
        <v>0</v>
      </c>
    </row>
    <row r="9227" spans="1:29" hidden="1" x14ac:dyDescent="0.25">
      <c r="A9227" t="s">
        <v>134</v>
      </c>
      <c r="B9227" t="s">
        <v>493</v>
      </c>
      <c r="C9227" t="s">
        <v>577</v>
      </c>
      <c r="D9227" s="28" t="s">
        <v>464</v>
      </c>
      <c r="E9227" t="s">
        <v>282</v>
      </c>
      <c r="F9227" t="s">
        <v>595</v>
      </c>
      <c r="G9227" t="str">
        <f t="shared" si="718"/>
        <v>SWHC046-01</v>
      </c>
      <c r="H9227" t="str">
        <f t="shared" si="714"/>
        <v>ExAnte2019</v>
      </c>
      <c r="I9227" t="str">
        <f t="shared" si="715"/>
        <v>IOU workpaper</v>
      </c>
      <c r="J9227" s="2">
        <f t="shared" si="716"/>
        <v>43775</v>
      </c>
      <c r="K9227" t="s">
        <v>203</v>
      </c>
      <c r="L9227">
        <f t="shared" si="717"/>
        <v>1</v>
      </c>
      <c r="O9227">
        <v>22.1343</v>
      </c>
      <c r="P9227">
        <v>0</v>
      </c>
      <c r="Q9227">
        <v>25.339300000000001</v>
      </c>
      <c r="R9227">
        <v>-128.30000000000001</v>
      </c>
      <c r="S9227">
        <v>0</v>
      </c>
      <c r="T9227">
        <v>22.146000000000001</v>
      </c>
      <c r="AA9227" t="s">
        <v>465</v>
      </c>
      <c r="AB9227" t="s">
        <v>46</v>
      </c>
      <c r="AC9227" t="b">
        <v>0</v>
      </c>
    </row>
    <row r="9228" spans="1:29" hidden="1" x14ac:dyDescent="0.25">
      <c r="A9228" t="s">
        <v>134</v>
      </c>
      <c r="B9228" t="s">
        <v>493</v>
      </c>
      <c r="C9228" t="s">
        <v>577</v>
      </c>
      <c r="D9228" s="28" t="s">
        <v>464</v>
      </c>
      <c r="E9228" t="s">
        <v>290</v>
      </c>
      <c r="F9228" t="s">
        <v>595</v>
      </c>
      <c r="G9228" t="str">
        <f t="shared" si="718"/>
        <v>SWHC046-01</v>
      </c>
      <c r="H9228" t="str">
        <f t="shared" si="714"/>
        <v>ExAnte2019</v>
      </c>
      <c r="I9228" t="str">
        <f t="shared" si="715"/>
        <v>IOU workpaper</v>
      </c>
      <c r="J9228" s="2">
        <f t="shared" si="716"/>
        <v>43775</v>
      </c>
      <c r="K9228" t="s">
        <v>203</v>
      </c>
      <c r="L9228">
        <f t="shared" si="717"/>
        <v>1</v>
      </c>
      <c r="O9228">
        <v>0.5373</v>
      </c>
      <c r="P9228">
        <v>0</v>
      </c>
      <c r="Q9228">
        <v>29.139099999999999</v>
      </c>
      <c r="R9228">
        <v>-151.51599999999999</v>
      </c>
      <c r="S9228">
        <v>0</v>
      </c>
      <c r="T9228">
        <v>25.346599999999999</v>
      </c>
      <c r="AA9228" t="s">
        <v>465</v>
      </c>
      <c r="AB9228" t="s">
        <v>46</v>
      </c>
      <c r="AC9228" t="b">
        <v>0</v>
      </c>
    </row>
    <row r="9229" spans="1:29" hidden="1" x14ac:dyDescent="0.25">
      <c r="A9229" t="s">
        <v>134</v>
      </c>
      <c r="B9229" t="s">
        <v>493</v>
      </c>
      <c r="C9229" t="s">
        <v>577</v>
      </c>
      <c r="D9229" s="28" t="s">
        <v>464</v>
      </c>
      <c r="E9229" t="s">
        <v>298</v>
      </c>
      <c r="F9229" t="s">
        <v>595</v>
      </c>
      <c r="G9229" t="str">
        <f t="shared" si="718"/>
        <v>SWHC046-01</v>
      </c>
      <c r="H9229" t="str">
        <f t="shared" si="714"/>
        <v>ExAnte2019</v>
      </c>
      <c r="I9229" t="str">
        <f t="shared" si="715"/>
        <v>IOU workpaper</v>
      </c>
      <c r="J9229" s="2">
        <f t="shared" si="716"/>
        <v>43775</v>
      </c>
      <c r="K9229" t="s">
        <v>203</v>
      </c>
      <c r="L9229">
        <f t="shared" si="717"/>
        <v>1</v>
      </c>
      <c r="O9229">
        <v>-147.98070000000001</v>
      </c>
      <c r="P9229">
        <v>0</v>
      </c>
      <c r="Q9229">
        <v>54.328800000000001</v>
      </c>
      <c r="R9229">
        <v>-310.89080000000001</v>
      </c>
      <c r="S9229">
        <v>0</v>
      </c>
      <c r="T9229">
        <v>46.8416</v>
      </c>
      <c r="AA9229" t="s">
        <v>465</v>
      </c>
      <c r="AB9229" t="s">
        <v>46</v>
      </c>
      <c r="AC9229" t="b">
        <v>0</v>
      </c>
    </row>
    <row r="9230" spans="1:29" hidden="1" x14ac:dyDescent="0.25">
      <c r="A9230" t="s">
        <v>134</v>
      </c>
      <c r="B9230" t="s">
        <v>493</v>
      </c>
      <c r="C9230" t="s">
        <v>577</v>
      </c>
      <c r="D9230" s="28" t="s">
        <v>464</v>
      </c>
      <c r="E9230" t="s">
        <v>306</v>
      </c>
      <c r="F9230" t="s">
        <v>595</v>
      </c>
      <c r="G9230" t="str">
        <f t="shared" si="718"/>
        <v>SWHC046-01</v>
      </c>
      <c r="H9230" t="str">
        <f t="shared" si="714"/>
        <v>ExAnte2019</v>
      </c>
      <c r="I9230" t="str">
        <f t="shared" si="715"/>
        <v>IOU workpaper</v>
      </c>
      <c r="J9230" s="2">
        <f t="shared" si="716"/>
        <v>43775</v>
      </c>
      <c r="K9230" t="s">
        <v>203</v>
      </c>
      <c r="L9230">
        <f t="shared" si="717"/>
        <v>1</v>
      </c>
      <c r="O9230">
        <v>-204.6131</v>
      </c>
      <c r="P9230">
        <v>0</v>
      </c>
      <c r="Q9230">
        <v>61.661700000000003</v>
      </c>
      <c r="R9230">
        <v>-352.29059999999998</v>
      </c>
      <c r="S9230">
        <v>0</v>
      </c>
      <c r="T9230">
        <v>52.724499999999999</v>
      </c>
      <c r="AA9230" t="s">
        <v>465</v>
      </c>
      <c r="AB9230" t="s">
        <v>46</v>
      </c>
      <c r="AC9230" t="b">
        <v>0</v>
      </c>
    </row>
    <row r="9231" spans="1:29" hidden="1" x14ac:dyDescent="0.25">
      <c r="A9231" t="s">
        <v>134</v>
      </c>
      <c r="B9231" t="s">
        <v>493</v>
      </c>
      <c r="C9231" t="s">
        <v>577</v>
      </c>
      <c r="D9231" s="28" t="s">
        <v>464</v>
      </c>
      <c r="E9231" t="s">
        <v>314</v>
      </c>
      <c r="F9231" t="s">
        <v>595</v>
      </c>
      <c r="G9231" t="str">
        <f t="shared" si="718"/>
        <v>SWHC046-01</v>
      </c>
      <c r="H9231" t="str">
        <f t="shared" si="714"/>
        <v>ExAnte2019</v>
      </c>
      <c r="I9231" t="str">
        <f t="shared" si="715"/>
        <v>IOU workpaper</v>
      </c>
      <c r="J9231" s="2">
        <f t="shared" si="716"/>
        <v>43775</v>
      </c>
      <c r="K9231" t="s">
        <v>203</v>
      </c>
      <c r="L9231">
        <f t="shared" si="717"/>
        <v>1</v>
      </c>
      <c r="O9231">
        <v>-109.31829999999999</v>
      </c>
      <c r="P9231">
        <v>0</v>
      </c>
      <c r="Q9231">
        <v>48.050699999999999</v>
      </c>
      <c r="R9231">
        <v>-272.14359999999999</v>
      </c>
      <c r="S9231">
        <v>0</v>
      </c>
      <c r="T9231">
        <v>41.382199999999997</v>
      </c>
      <c r="AA9231" t="s">
        <v>465</v>
      </c>
      <c r="AB9231" t="s">
        <v>46</v>
      </c>
      <c r="AC9231" t="b">
        <v>0</v>
      </c>
    </row>
    <row r="9232" spans="1:29" hidden="1" x14ac:dyDescent="0.25">
      <c r="A9232" t="s">
        <v>134</v>
      </c>
      <c r="B9232" t="s">
        <v>493</v>
      </c>
      <c r="C9232" t="s">
        <v>577</v>
      </c>
      <c r="D9232" s="28" t="s">
        <v>464</v>
      </c>
      <c r="E9232" t="s">
        <v>322</v>
      </c>
      <c r="F9232" t="s">
        <v>595</v>
      </c>
      <c r="G9232" t="str">
        <f t="shared" si="718"/>
        <v>SWHC046-01</v>
      </c>
      <c r="H9232" t="str">
        <f t="shared" si="714"/>
        <v>ExAnte2019</v>
      </c>
      <c r="I9232" t="str">
        <f t="shared" si="715"/>
        <v>IOU workpaper</v>
      </c>
      <c r="J9232" s="2">
        <f t="shared" si="716"/>
        <v>43775</v>
      </c>
      <c r="K9232" t="s">
        <v>203</v>
      </c>
      <c r="L9232">
        <f t="shared" si="717"/>
        <v>1</v>
      </c>
      <c r="O9232">
        <v>-132.2234</v>
      </c>
      <c r="P9232">
        <v>0</v>
      </c>
      <c r="Q9232">
        <v>50.017800000000001</v>
      </c>
      <c r="R9232">
        <v>-304.29079999999999</v>
      </c>
      <c r="S9232">
        <v>0</v>
      </c>
      <c r="T9232">
        <v>43.658000000000001</v>
      </c>
      <c r="AA9232" t="s">
        <v>465</v>
      </c>
      <c r="AB9232" t="s">
        <v>46</v>
      </c>
      <c r="AC9232" t="b">
        <v>0</v>
      </c>
    </row>
    <row r="9233" spans="1:29" hidden="1" x14ac:dyDescent="0.25">
      <c r="A9233" t="s">
        <v>134</v>
      </c>
      <c r="B9233" t="s">
        <v>493</v>
      </c>
      <c r="C9233" t="s">
        <v>577</v>
      </c>
      <c r="D9233" s="28" t="s">
        <v>464</v>
      </c>
      <c r="E9233" t="s">
        <v>330</v>
      </c>
      <c r="F9233" t="s">
        <v>595</v>
      </c>
      <c r="G9233" t="str">
        <f t="shared" si="718"/>
        <v>SWHC046-01</v>
      </c>
      <c r="H9233" t="str">
        <f t="shared" si="714"/>
        <v>ExAnte2019</v>
      </c>
      <c r="I9233" t="str">
        <f t="shared" si="715"/>
        <v>IOU workpaper</v>
      </c>
      <c r="J9233" s="2">
        <f t="shared" si="716"/>
        <v>43775</v>
      </c>
      <c r="K9233" t="s">
        <v>203</v>
      </c>
      <c r="L9233">
        <f t="shared" si="717"/>
        <v>1</v>
      </c>
      <c r="O9233">
        <v>181.84739999999999</v>
      </c>
      <c r="P9233">
        <v>0</v>
      </c>
      <c r="Q9233">
        <v>7.5888999999999998</v>
      </c>
      <c r="R9233">
        <v>-18.821999999999999</v>
      </c>
      <c r="S9233">
        <v>0</v>
      </c>
      <c r="T9233">
        <v>6.6955999999999998</v>
      </c>
      <c r="AA9233" t="s">
        <v>465</v>
      </c>
      <c r="AB9233" t="s">
        <v>46</v>
      </c>
      <c r="AC9233" t="b">
        <v>0</v>
      </c>
    </row>
    <row r="9234" spans="1:29" hidden="1" x14ac:dyDescent="0.25">
      <c r="A9234" t="s">
        <v>134</v>
      </c>
      <c r="B9234" t="s">
        <v>493</v>
      </c>
      <c r="C9234" t="s">
        <v>577</v>
      </c>
      <c r="D9234" s="28" t="s">
        <v>464</v>
      </c>
      <c r="E9234" t="s">
        <v>338</v>
      </c>
      <c r="F9234" t="s">
        <v>595</v>
      </c>
      <c r="G9234" t="str">
        <f t="shared" si="718"/>
        <v>SWHC046-01</v>
      </c>
      <c r="H9234" t="str">
        <f t="shared" si="714"/>
        <v>ExAnte2019</v>
      </c>
      <c r="I9234" t="str">
        <f t="shared" si="715"/>
        <v>IOU workpaper</v>
      </c>
      <c r="J9234" s="2">
        <f t="shared" si="716"/>
        <v>43775</v>
      </c>
      <c r="K9234" t="s">
        <v>203</v>
      </c>
      <c r="L9234">
        <f t="shared" si="717"/>
        <v>1</v>
      </c>
      <c r="O9234">
        <v>-905.79740000000004</v>
      </c>
      <c r="P9234">
        <v>0</v>
      </c>
      <c r="Q9234">
        <v>143.9248</v>
      </c>
      <c r="R9234">
        <v>-1059.8534</v>
      </c>
      <c r="S9234">
        <v>0</v>
      </c>
      <c r="T9234">
        <v>123.4207</v>
      </c>
      <c r="AA9234" t="s">
        <v>465</v>
      </c>
      <c r="AB9234" t="s">
        <v>46</v>
      </c>
      <c r="AC9234" t="b">
        <v>0</v>
      </c>
    </row>
    <row r="9235" spans="1:29" hidden="1" x14ac:dyDescent="0.25">
      <c r="A9235" t="s">
        <v>134</v>
      </c>
      <c r="B9235" t="s">
        <v>493</v>
      </c>
      <c r="C9235" t="s">
        <v>578</v>
      </c>
      <c r="D9235" s="28" t="s">
        <v>464</v>
      </c>
      <c r="E9235" t="s">
        <v>202</v>
      </c>
      <c r="F9235" t="s">
        <v>595</v>
      </c>
      <c r="G9235" t="str">
        <f t="shared" si="718"/>
        <v>SWHC046-01</v>
      </c>
      <c r="H9235" t="str">
        <f t="shared" si="714"/>
        <v>ExAnte2019</v>
      </c>
      <c r="I9235" t="str">
        <f t="shared" si="715"/>
        <v>IOU workpaper</v>
      </c>
      <c r="J9235" s="2">
        <f t="shared" si="716"/>
        <v>43775</v>
      </c>
      <c r="K9235" t="s">
        <v>203</v>
      </c>
      <c r="L9235">
        <f t="shared" si="717"/>
        <v>1</v>
      </c>
      <c r="O9235">
        <v>-254.74359999999999</v>
      </c>
      <c r="P9235">
        <v>0</v>
      </c>
      <c r="Q9235">
        <v>80.127300000000005</v>
      </c>
      <c r="R9235">
        <v>-443.8177</v>
      </c>
      <c r="S9235">
        <v>0</v>
      </c>
      <c r="T9235">
        <v>62.726900000000001</v>
      </c>
      <c r="AA9235" t="s">
        <v>465</v>
      </c>
      <c r="AB9235" t="s">
        <v>46</v>
      </c>
      <c r="AC9235" t="b">
        <v>0</v>
      </c>
    </row>
    <row r="9236" spans="1:29" hidden="1" x14ac:dyDescent="0.25">
      <c r="A9236" t="s">
        <v>134</v>
      </c>
      <c r="B9236" t="s">
        <v>493</v>
      </c>
      <c r="C9236" t="s">
        <v>578</v>
      </c>
      <c r="D9236" s="28" t="s">
        <v>464</v>
      </c>
      <c r="E9236" t="s">
        <v>224</v>
      </c>
      <c r="F9236" t="s">
        <v>595</v>
      </c>
      <c r="G9236" t="str">
        <f t="shared" si="718"/>
        <v>SWHC046-01</v>
      </c>
      <c r="H9236" t="str">
        <f t="shared" si="714"/>
        <v>ExAnte2019</v>
      </c>
      <c r="I9236" t="str">
        <f t="shared" si="715"/>
        <v>IOU workpaper</v>
      </c>
      <c r="J9236" s="2">
        <f t="shared" si="716"/>
        <v>43775</v>
      </c>
      <c r="K9236" t="s">
        <v>203</v>
      </c>
      <c r="L9236">
        <f t="shared" si="717"/>
        <v>1</v>
      </c>
      <c r="O9236">
        <v>-71.882599999999996</v>
      </c>
      <c r="P9236">
        <v>0</v>
      </c>
      <c r="Q9236">
        <v>47.261899999999997</v>
      </c>
      <c r="R9236">
        <v>-261.62400000000002</v>
      </c>
      <c r="S9236">
        <v>0</v>
      </c>
      <c r="T9236">
        <v>34.096499999999999</v>
      </c>
      <c r="AA9236" t="s">
        <v>465</v>
      </c>
      <c r="AB9236" t="s">
        <v>46</v>
      </c>
      <c r="AC9236" t="b">
        <v>0</v>
      </c>
    </row>
    <row r="9237" spans="1:29" hidden="1" x14ac:dyDescent="0.25">
      <c r="A9237" t="s">
        <v>134</v>
      </c>
      <c r="B9237" t="s">
        <v>493</v>
      </c>
      <c r="C9237" t="s">
        <v>578</v>
      </c>
      <c r="D9237" s="28" t="s">
        <v>464</v>
      </c>
      <c r="E9237" t="s">
        <v>232</v>
      </c>
      <c r="F9237" t="s">
        <v>595</v>
      </c>
      <c r="G9237" t="str">
        <f t="shared" si="718"/>
        <v>SWHC046-01</v>
      </c>
      <c r="H9237" t="str">
        <f t="shared" si="714"/>
        <v>ExAnte2019</v>
      </c>
      <c r="I9237" t="str">
        <f t="shared" si="715"/>
        <v>IOU workpaper</v>
      </c>
      <c r="J9237" s="2">
        <f t="shared" si="716"/>
        <v>43775</v>
      </c>
      <c r="K9237" t="s">
        <v>203</v>
      </c>
      <c r="L9237">
        <f t="shared" si="717"/>
        <v>1</v>
      </c>
      <c r="O9237">
        <v>-2.0918999999999999</v>
      </c>
      <c r="P9237">
        <v>0</v>
      </c>
      <c r="Q9237">
        <v>33.451500000000003</v>
      </c>
      <c r="R9237">
        <v>-182.13030000000001</v>
      </c>
      <c r="S9237">
        <v>0</v>
      </c>
      <c r="T9237">
        <v>26.0715</v>
      </c>
      <c r="AA9237" t="s">
        <v>465</v>
      </c>
      <c r="AB9237" t="s">
        <v>46</v>
      </c>
      <c r="AC9237" t="b">
        <v>0</v>
      </c>
    </row>
    <row r="9238" spans="1:29" hidden="1" x14ac:dyDescent="0.25">
      <c r="A9238" t="s">
        <v>134</v>
      </c>
      <c r="B9238" t="s">
        <v>493</v>
      </c>
      <c r="C9238" t="s">
        <v>578</v>
      </c>
      <c r="D9238" s="28" t="s">
        <v>464</v>
      </c>
      <c r="E9238" t="s">
        <v>240</v>
      </c>
      <c r="F9238" t="s">
        <v>595</v>
      </c>
      <c r="G9238" t="str">
        <f t="shared" si="718"/>
        <v>SWHC046-01</v>
      </c>
      <c r="H9238" t="str">
        <f t="shared" si="714"/>
        <v>ExAnte2019</v>
      </c>
      <c r="I9238" t="str">
        <f t="shared" si="715"/>
        <v>IOU workpaper</v>
      </c>
      <c r="J9238" s="2">
        <f t="shared" si="716"/>
        <v>43775</v>
      </c>
      <c r="K9238" t="s">
        <v>203</v>
      </c>
      <c r="L9238">
        <f t="shared" si="717"/>
        <v>1</v>
      </c>
      <c r="O9238">
        <v>18.7895</v>
      </c>
      <c r="P9238">
        <v>0</v>
      </c>
      <c r="Q9238">
        <v>30.241800000000001</v>
      </c>
      <c r="R9238">
        <v>-167.49590000000001</v>
      </c>
      <c r="S9238">
        <v>0</v>
      </c>
      <c r="T9238">
        <v>22.189299999999999</v>
      </c>
      <c r="AA9238" t="s">
        <v>465</v>
      </c>
      <c r="AB9238" t="s">
        <v>46</v>
      </c>
      <c r="AC9238" t="b">
        <v>0</v>
      </c>
    </row>
    <row r="9239" spans="1:29" hidden="1" x14ac:dyDescent="0.25">
      <c r="A9239" t="s">
        <v>134</v>
      </c>
      <c r="B9239" t="s">
        <v>493</v>
      </c>
      <c r="C9239" t="s">
        <v>578</v>
      </c>
      <c r="D9239" s="28" t="s">
        <v>464</v>
      </c>
      <c r="E9239" t="s">
        <v>248</v>
      </c>
      <c r="F9239" t="s">
        <v>595</v>
      </c>
      <c r="G9239" t="str">
        <f t="shared" si="718"/>
        <v>SWHC046-01</v>
      </c>
      <c r="H9239" t="str">
        <f t="shared" si="714"/>
        <v>ExAnte2019</v>
      </c>
      <c r="I9239" t="str">
        <f t="shared" si="715"/>
        <v>IOU workpaper</v>
      </c>
      <c r="J9239" s="2">
        <f t="shared" si="716"/>
        <v>43775</v>
      </c>
      <c r="K9239" t="s">
        <v>203</v>
      </c>
      <c r="L9239">
        <f t="shared" si="717"/>
        <v>1</v>
      </c>
      <c r="O9239">
        <v>-3.4472</v>
      </c>
      <c r="P9239">
        <v>0</v>
      </c>
      <c r="Q9239">
        <v>32.334200000000003</v>
      </c>
      <c r="R9239">
        <v>-178.62360000000001</v>
      </c>
      <c r="S9239">
        <v>0</v>
      </c>
      <c r="T9239">
        <v>25.4133</v>
      </c>
      <c r="AA9239" t="s">
        <v>465</v>
      </c>
      <c r="AB9239" t="s">
        <v>46</v>
      </c>
      <c r="AC9239" t="b">
        <v>0</v>
      </c>
    </row>
    <row r="9240" spans="1:29" hidden="1" x14ac:dyDescent="0.25">
      <c r="A9240" t="s">
        <v>134</v>
      </c>
      <c r="B9240" t="s">
        <v>493</v>
      </c>
      <c r="C9240" t="s">
        <v>578</v>
      </c>
      <c r="D9240" s="28" t="s">
        <v>464</v>
      </c>
      <c r="E9240" t="s">
        <v>256</v>
      </c>
      <c r="F9240" t="s">
        <v>595</v>
      </c>
      <c r="G9240" t="str">
        <f t="shared" si="718"/>
        <v>SWHC046-01</v>
      </c>
      <c r="H9240" t="str">
        <f t="shared" si="714"/>
        <v>ExAnte2019</v>
      </c>
      <c r="I9240" t="str">
        <f t="shared" si="715"/>
        <v>IOU workpaper</v>
      </c>
      <c r="J9240" s="2">
        <f t="shared" si="716"/>
        <v>43775</v>
      </c>
      <c r="K9240" t="s">
        <v>203</v>
      </c>
      <c r="L9240">
        <f t="shared" si="717"/>
        <v>1</v>
      </c>
      <c r="O9240">
        <v>132.2499</v>
      </c>
      <c r="P9240">
        <v>0</v>
      </c>
      <c r="Q9240">
        <v>13.074199999999999</v>
      </c>
      <c r="R9240">
        <v>-61.686100000000003</v>
      </c>
      <c r="S9240">
        <v>0</v>
      </c>
      <c r="T9240">
        <v>9.5406999999999993</v>
      </c>
      <c r="AA9240" t="s">
        <v>465</v>
      </c>
      <c r="AB9240" t="s">
        <v>46</v>
      </c>
      <c r="AC9240" t="b">
        <v>0</v>
      </c>
    </row>
    <row r="9241" spans="1:29" hidden="1" x14ac:dyDescent="0.25">
      <c r="A9241" t="s">
        <v>134</v>
      </c>
      <c r="B9241" t="s">
        <v>493</v>
      </c>
      <c r="C9241" t="s">
        <v>578</v>
      </c>
      <c r="D9241" s="28" t="s">
        <v>464</v>
      </c>
      <c r="E9241" t="s">
        <v>265</v>
      </c>
      <c r="F9241" t="s">
        <v>595</v>
      </c>
      <c r="G9241" t="str">
        <f t="shared" si="718"/>
        <v>SWHC046-01</v>
      </c>
      <c r="H9241" t="str">
        <f t="shared" si="714"/>
        <v>ExAnte2019</v>
      </c>
      <c r="I9241" t="str">
        <f t="shared" si="715"/>
        <v>IOU workpaper</v>
      </c>
      <c r="J9241" s="2">
        <f t="shared" si="716"/>
        <v>43775</v>
      </c>
      <c r="K9241" t="s">
        <v>203</v>
      </c>
      <c r="L9241">
        <f t="shared" si="717"/>
        <v>1</v>
      </c>
      <c r="O9241">
        <v>135.48840000000001</v>
      </c>
      <c r="P9241">
        <v>0</v>
      </c>
      <c r="Q9241">
        <v>8.9344999999999999</v>
      </c>
      <c r="R9241">
        <v>-39.085999999999999</v>
      </c>
      <c r="S9241">
        <v>0</v>
      </c>
      <c r="T9241">
        <v>6.3434999999999997</v>
      </c>
      <c r="AA9241" t="s">
        <v>465</v>
      </c>
      <c r="AB9241" t="s">
        <v>46</v>
      </c>
      <c r="AC9241" t="b">
        <v>0</v>
      </c>
    </row>
    <row r="9242" spans="1:29" hidden="1" x14ac:dyDescent="0.25">
      <c r="A9242" t="s">
        <v>134</v>
      </c>
      <c r="B9242" t="s">
        <v>493</v>
      </c>
      <c r="C9242" t="s">
        <v>578</v>
      </c>
      <c r="D9242" s="28" t="s">
        <v>464</v>
      </c>
      <c r="E9242" t="s">
        <v>274</v>
      </c>
      <c r="F9242" t="s">
        <v>595</v>
      </c>
      <c r="G9242" t="str">
        <f t="shared" si="718"/>
        <v>SWHC046-01</v>
      </c>
      <c r="H9242" t="str">
        <f t="shared" si="714"/>
        <v>ExAnte2019</v>
      </c>
      <c r="I9242" t="str">
        <f t="shared" si="715"/>
        <v>IOU workpaper</v>
      </c>
      <c r="J9242" s="2">
        <f t="shared" si="716"/>
        <v>43775</v>
      </c>
      <c r="K9242" t="s">
        <v>203</v>
      </c>
      <c r="L9242">
        <f t="shared" si="717"/>
        <v>1</v>
      </c>
      <c r="O9242">
        <v>147.90299999999999</v>
      </c>
      <c r="P9242">
        <v>0</v>
      </c>
      <c r="Q9242">
        <v>12.083500000000001</v>
      </c>
      <c r="R9242">
        <v>-50.311100000000003</v>
      </c>
      <c r="S9242">
        <v>0</v>
      </c>
      <c r="T9242">
        <v>8.7280999999999995</v>
      </c>
      <c r="AA9242" t="s">
        <v>465</v>
      </c>
      <c r="AB9242" t="s">
        <v>46</v>
      </c>
      <c r="AC9242" t="b">
        <v>0</v>
      </c>
    </row>
    <row r="9243" spans="1:29" hidden="1" x14ac:dyDescent="0.25">
      <c r="A9243" t="s">
        <v>134</v>
      </c>
      <c r="B9243" t="s">
        <v>493</v>
      </c>
      <c r="C9243" t="s">
        <v>578</v>
      </c>
      <c r="D9243" s="28" t="s">
        <v>464</v>
      </c>
      <c r="E9243" t="s">
        <v>282</v>
      </c>
      <c r="F9243" t="s">
        <v>595</v>
      </c>
      <c r="G9243" t="str">
        <f t="shared" si="718"/>
        <v>SWHC046-01</v>
      </c>
      <c r="H9243" t="str">
        <f t="shared" si="714"/>
        <v>ExAnte2019</v>
      </c>
      <c r="I9243" t="str">
        <f t="shared" si="715"/>
        <v>IOU workpaper</v>
      </c>
      <c r="J9243" s="2">
        <f t="shared" si="716"/>
        <v>43775</v>
      </c>
      <c r="K9243" t="s">
        <v>203</v>
      </c>
      <c r="L9243">
        <f t="shared" si="717"/>
        <v>1</v>
      </c>
      <c r="O9243">
        <v>157.95859999999999</v>
      </c>
      <c r="P9243">
        <v>0</v>
      </c>
      <c r="Q9243">
        <v>13.556800000000001</v>
      </c>
      <c r="R9243">
        <v>-66.346800000000002</v>
      </c>
      <c r="S9243">
        <v>0</v>
      </c>
      <c r="T9243">
        <v>10.2491</v>
      </c>
      <c r="AA9243" t="s">
        <v>465</v>
      </c>
      <c r="AB9243" t="s">
        <v>46</v>
      </c>
      <c r="AC9243" t="b">
        <v>0</v>
      </c>
    </row>
    <row r="9244" spans="1:29" hidden="1" x14ac:dyDescent="0.25">
      <c r="A9244" t="s">
        <v>134</v>
      </c>
      <c r="B9244" t="s">
        <v>493</v>
      </c>
      <c r="C9244" t="s">
        <v>578</v>
      </c>
      <c r="D9244" s="28" t="s">
        <v>464</v>
      </c>
      <c r="E9244" t="s">
        <v>290</v>
      </c>
      <c r="F9244" t="s">
        <v>595</v>
      </c>
      <c r="G9244" t="str">
        <f t="shared" si="718"/>
        <v>SWHC046-01</v>
      </c>
      <c r="H9244" t="str">
        <f t="shared" si="714"/>
        <v>ExAnte2019</v>
      </c>
      <c r="I9244" t="str">
        <f t="shared" si="715"/>
        <v>IOU workpaper</v>
      </c>
      <c r="J9244" s="2">
        <f t="shared" si="716"/>
        <v>43775</v>
      </c>
      <c r="K9244" t="s">
        <v>203</v>
      </c>
      <c r="L9244">
        <f t="shared" si="717"/>
        <v>1</v>
      </c>
      <c r="O9244">
        <v>149.10169999999999</v>
      </c>
      <c r="P9244">
        <v>0</v>
      </c>
      <c r="Q9244">
        <v>17.223700000000001</v>
      </c>
      <c r="R9244">
        <v>-80.667100000000005</v>
      </c>
      <c r="S9244">
        <v>0</v>
      </c>
      <c r="T9244">
        <v>12.5318</v>
      </c>
      <c r="AA9244" t="s">
        <v>465</v>
      </c>
      <c r="AB9244" t="s">
        <v>46</v>
      </c>
      <c r="AC9244" t="b">
        <v>0</v>
      </c>
    </row>
    <row r="9245" spans="1:29" hidden="1" x14ac:dyDescent="0.25">
      <c r="A9245" t="s">
        <v>134</v>
      </c>
      <c r="B9245" t="s">
        <v>493</v>
      </c>
      <c r="C9245" t="s">
        <v>578</v>
      </c>
      <c r="D9245" s="28" t="s">
        <v>464</v>
      </c>
      <c r="E9245" t="s">
        <v>298</v>
      </c>
      <c r="F9245" t="s">
        <v>595</v>
      </c>
      <c r="G9245" t="str">
        <f t="shared" si="718"/>
        <v>SWHC046-01</v>
      </c>
      <c r="H9245" t="str">
        <f t="shared" si="714"/>
        <v>ExAnte2019</v>
      </c>
      <c r="I9245" t="str">
        <f t="shared" si="715"/>
        <v>IOU workpaper</v>
      </c>
      <c r="J9245" s="2">
        <f t="shared" si="716"/>
        <v>43775</v>
      </c>
      <c r="K9245" t="s">
        <v>203</v>
      </c>
      <c r="L9245">
        <f t="shared" si="717"/>
        <v>1</v>
      </c>
      <c r="O9245">
        <v>25.110099999999999</v>
      </c>
      <c r="P9245">
        <v>0</v>
      </c>
      <c r="Q9245">
        <v>40.505400000000002</v>
      </c>
      <c r="R9245">
        <v>-212.1618</v>
      </c>
      <c r="S9245">
        <v>0</v>
      </c>
      <c r="T9245">
        <v>31.302199999999999</v>
      </c>
      <c r="AA9245" t="s">
        <v>465</v>
      </c>
      <c r="AB9245" t="s">
        <v>46</v>
      </c>
      <c r="AC9245" t="b">
        <v>0</v>
      </c>
    </row>
    <row r="9246" spans="1:29" hidden="1" x14ac:dyDescent="0.25">
      <c r="A9246" t="s">
        <v>134</v>
      </c>
      <c r="B9246" t="s">
        <v>493</v>
      </c>
      <c r="C9246" t="s">
        <v>578</v>
      </c>
      <c r="D9246" s="28" t="s">
        <v>464</v>
      </c>
      <c r="E9246" t="s">
        <v>306</v>
      </c>
      <c r="F9246" t="s">
        <v>595</v>
      </c>
      <c r="G9246" t="str">
        <f t="shared" si="718"/>
        <v>SWHC046-01</v>
      </c>
      <c r="H9246" t="str">
        <f t="shared" si="714"/>
        <v>ExAnte2019</v>
      </c>
      <c r="I9246" t="str">
        <f t="shared" si="715"/>
        <v>IOU workpaper</v>
      </c>
      <c r="J9246" s="2">
        <f t="shared" si="716"/>
        <v>43775</v>
      </c>
      <c r="K9246" t="s">
        <v>203</v>
      </c>
      <c r="L9246">
        <f t="shared" si="717"/>
        <v>1</v>
      </c>
      <c r="O9246">
        <v>-16.660299999999999</v>
      </c>
      <c r="P9246">
        <v>0</v>
      </c>
      <c r="Q9246">
        <v>42.210999999999999</v>
      </c>
      <c r="R9246">
        <v>-229.47309999999999</v>
      </c>
      <c r="S9246">
        <v>0</v>
      </c>
      <c r="T9246">
        <v>31.8856</v>
      </c>
      <c r="AA9246" t="s">
        <v>465</v>
      </c>
      <c r="AB9246" t="s">
        <v>46</v>
      </c>
      <c r="AC9246" t="b">
        <v>0</v>
      </c>
    </row>
    <row r="9247" spans="1:29" hidden="1" x14ac:dyDescent="0.25">
      <c r="A9247" t="s">
        <v>134</v>
      </c>
      <c r="B9247" t="s">
        <v>493</v>
      </c>
      <c r="C9247" t="s">
        <v>578</v>
      </c>
      <c r="D9247" s="28" t="s">
        <v>464</v>
      </c>
      <c r="E9247" t="s">
        <v>314</v>
      </c>
      <c r="F9247" t="s">
        <v>595</v>
      </c>
      <c r="G9247" t="str">
        <f t="shared" si="718"/>
        <v>SWHC046-01</v>
      </c>
      <c r="H9247" t="str">
        <f t="shared" si="714"/>
        <v>ExAnte2019</v>
      </c>
      <c r="I9247" t="str">
        <f t="shared" si="715"/>
        <v>IOU workpaper</v>
      </c>
      <c r="J9247" s="2">
        <f t="shared" si="716"/>
        <v>43775</v>
      </c>
      <c r="K9247" t="s">
        <v>203</v>
      </c>
      <c r="L9247">
        <f t="shared" si="717"/>
        <v>1</v>
      </c>
      <c r="O9247">
        <v>56.348799999999997</v>
      </c>
      <c r="P9247">
        <v>0</v>
      </c>
      <c r="Q9247">
        <v>34.877400000000002</v>
      </c>
      <c r="R9247">
        <v>-180.72239999999999</v>
      </c>
      <c r="S9247">
        <v>0</v>
      </c>
      <c r="T9247">
        <v>26.731200000000001</v>
      </c>
      <c r="AA9247" t="s">
        <v>465</v>
      </c>
      <c r="AB9247" t="s">
        <v>46</v>
      </c>
      <c r="AC9247" t="b">
        <v>0</v>
      </c>
    </row>
    <row r="9248" spans="1:29" hidden="1" x14ac:dyDescent="0.25">
      <c r="A9248" t="s">
        <v>134</v>
      </c>
      <c r="B9248" t="s">
        <v>493</v>
      </c>
      <c r="C9248" t="s">
        <v>578</v>
      </c>
      <c r="D9248" s="28" t="s">
        <v>464</v>
      </c>
      <c r="E9248" t="s">
        <v>322</v>
      </c>
      <c r="F9248" t="s">
        <v>595</v>
      </c>
      <c r="G9248" t="str">
        <f t="shared" si="718"/>
        <v>SWHC046-01</v>
      </c>
      <c r="H9248" t="str">
        <f t="shared" si="714"/>
        <v>ExAnte2019</v>
      </c>
      <c r="I9248" t="str">
        <f t="shared" si="715"/>
        <v>IOU workpaper</v>
      </c>
      <c r="J9248" s="2">
        <f t="shared" si="716"/>
        <v>43775</v>
      </c>
      <c r="K9248" t="s">
        <v>203</v>
      </c>
      <c r="L9248">
        <f t="shared" si="717"/>
        <v>1</v>
      </c>
      <c r="O9248">
        <v>44.347700000000003</v>
      </c>
      <c r="P9248">
        <v>0</v>
      </c>
      <c r="Q9248">
        <v>36.358699999999999</v>
      </c>
      <c r="R9248">
        <v>-199.5658</v>
      </c>
      <c r="S9248">
        <v>0</v>
      </c>
      <c r="T9248">
        <v>28.0487</v>
      </c>
      <c r="AA9248" t="s">
        <v>465</v>
      </c>
      <c r="AB9248" t="s">
        <v>46</v>
      </c>
      <c r="AC9248" t="b">
        <v>0</v>
      </c>
    </row>
    <row r="9249" spans="1:29" hidden="1" x14ac:dyDescent="0.25">
      <c r="A9249" t="s">
        <v>134</v>
      </c>
      <c r="B9249" t="s">
        <v>493</v>
      </c>
      <c r="C9249" t="s">
        <v>578</v>
      </c>
      <c r="D9249" s="28" t="s">
        <v>464</v>
      </c>
      <c r="E9249" t="s">
        <v>330</v>
      </c>
      <c r="F9249" t="s">
        <v>595</v>
      </c>
      <c r="G9249" t="str">
        <f t="shared" si="718"/>
        <v>SWHC046-01</v>
      </c>
      <c r="H9249" t="str">
        <f t="shared" si="714"/>
        <v>ExAnte2019</v>
      </c>
      <c r="I9249" t="str">
        <f t="shared" si="715"/>
        <v>IOU workpaper</v>
      </c>
      <c r="J9249" s="2">
        <f t="shared" si="716"/>
        <v>43775</v>
      </c>
      <c r="K9249" t="s">
        <v>203</v>
      </c>
      <c r="L9249">
        <f t="shared" si="717"/>
        <v>1</v>
      </c>
      <c r="O9249">
        <v>286.09649999999999</v>
      </c>
      <c r="P9249">
        <v>0</v>
      </c>
      <c r="Q9249">
        <v>4.7462</v>
      </c>
      <c r="R9249">
        <v>-5.1874000000000002</v>
      </c>
      <c r="S9249">
        <v>0</v>
      </c>
      <c r="T9249">
        <v>3.7008999999999999</v>
      </c>
      <c r="AA9249" t="s">
        <v>465</v>
      </c>
      <c r="AB9249" t="s">
        <v>46</v>
      </c>
      <c r="AC9249" t="b">
        <v>0</v>
      </c>
    </row>
    <row r="9250" spans="1:29" hidden="1" x14ac:dyDescent="0.25">
      <c r="A9250" t="s">
        <v>134</v>
      </c>
      <c r="B9250" t="s">
        <v>493</v>
      </c>
      <c r="C9250" t="s">
        <v>578</v>
      </c>
      <c r="D9250" s="28" t="s">
        <v>464</v>
      </c>
      <c r="E9250" t="s">
        <v>338</v>
      </c>
      <c r="F9250" t="s">
        <v>595</v>
      </c>
      <c r="G9250" t="str">
        <f t="shared" si="718"/>
        <v>SWHC046-01</v>
      </c>
      <c r="H9250" t="str">
        <f t="shared" si="714"/>
        <v>ExAnte2019</v>
      </c>
      <c r="I9250" t="str">
        <f t="shared" si="715"/>
        <v>IOU workpaper</v>
      </c>
      <c r="J9250" s="2">
        <f t="shared" si="716"/>
        <v>43775</v>
      </c>
      <c r="K9250" t="s">
        <v>203</v>
      </c>
      <c r="L9250">
        <f t="shared" si="717"/>
        <v>1</v>
      </c>
      <c r="O9250">
        <v>-466.40929999999997</v>
      </c>
      <c r="P9250">
        <v>0</v>
      </c>
      <c r="Q9250">
        <v>97.570800000000006</v>
      </c>
      <c r="R9250">
        <v>-665.62070000000006</v>
      </c>
      <c r="S9250">
        <v>0</v>
      </c>
      <c r="T9250">
        <v>76.898200000000003</v>
      </c>
      <c r="AA9250" t="s">
        <v>465</v>
      </c>
      <c r="AB9250" t="s">
        <v>46</v>
      </c>
      <c r="AC9250" t="b">
        <v>0</v>
      </c>
    </row>
    <row r="9251" spans="1:29" hidden="1" x14ac:dyDescent="0.25">
      <c r="A9251" t="s">
        <v>134</v>
      </c>
      <c r="B9251" t="s">
        <v>493</v>
      </c>
      <c r="C9251" t="s">
        <v>579</v>
      </c>
      <c r="D9251" s="28" t="s">
        <v>464</v>
      </c>
      <c r="E9251" t="s">
        <v>202</v>
      </c>
      <c r="F9251" t="s">
        <v>595</v>
      </c>
      <c r="G9251" t="str">
        <f t="shared" si="718"/>
        <v>SWHC046-01</v>
      </c>
      <c r="H9251" t="str">
        <f t="shared" si="714"/>
        <v>ExAnte2019</v>
      </c>
      <c r="I9251" t="str">
        <f t="shared" si="715"/>
        <v>IOU workpaper</v>
      </c>
      <c r="J9251" s="2">
        <f t="shared" si="716"/>
        <v>43775</v>
      </c>
      <c r="K9251" t="s">
        <v>203</v>
      </c>
      <c r="L9251">
        <f t="shared" si="717"/>
        <v>1</v>
      </c>
      <c r="O9251">
        <v>-177.00030000000001</v>
      </c>
      <c r="P9251">
        <v>0</v>
      </c>
      <c r="Q9251">
        <v>85.1494</v>
      </c>
      <c r="R9251">
        <v>-486.66379999999998</v>
      </c>
      <c r="S9251">
        <v>0</v>
      </c>
      <c r="T9251">
        <v>70.077600000000004</v>
      </c>
      <c r="AA9251" t="s">
        <v>465</v>
      </c>
      <c r="AB9251" t="s">
        <v>46</v>
      </c>
      <c r="AC9251" t="b">
        <v>0</v>
      </c>
    </row>
    <row r="9252" spans="1:29" hidden="1" x14ac:dyDescent="0.25">
      <c r="A9252" t="s">
        <v>134</v>
      </c>
      <c r="B9252" t="s">
        <v>493</v>
      </c>
      <c r="C9252" t="s">
        <v>579</v>
      </c>
      <c r="D9252" s="28" t="s">
        <v>464</v>
      </c>
      <c r="E9252" t="s">
        <v>224</v>
      </c>
      <c r="F9252" t="s">
        <v>595</v>
      </c>
      <c r="G9252" t="str">
        <f t="shared" si="718"/>
        <v>SWHC046-01</v>
      </c>
      <c r="H9252" t="str">
        <f t="shared" si="714"/>
        <v>ExAnte2019</v>
      </c>
      <c r="I9252" t="str">
        <f t="shared" si="715"/>
        <v>IOU workpaper</v>
      </c>
      <c r="J9252" s="2">
        <f t="shared" si="716"/>
        <v>43775</v>
      </c>
      <c r="K9252" t="s">
        <v>203</v>
      </c>
      <c r="L9252">
        <f t="shared" si="717"/>
        <v>1</v>
      </c>
      <c r="O9252">
        <v>31.194600000000001</v>
      </c>
      <c r="P9252">
        <v>0</v>
      </c>
      <c r="Q9252">
        <v>53.008499999999998</v>
      </c>
      <c r="R9252">
        <v>-287.60840000000002</v>
      </c>
      <c r="S9252">
        <v>0</v>
      </c>
      <c r="T9252">
        <v>40.319699999999997</v>
      </c>
      <c r="AA9252" t="s">
        <v>465</v>
      </c>
      <c r="AB9252" t="s">
        <v>46</v>
      </c>
      <c r="AC9252" t="b">
        <v>0</v>
      </c>
    </row>
    <row r="9253" spans="1:29" hidden="1" x14ac:dyDescent="0.25">
      <c r="A9253" t="s">
        <v>134</v>
      </c>
      <c r="B9253" t="s">
        <v>493</v>
      </c>
      <c r="C9253" t="s">
        <v>579</v>
      </c>
      <c r="D9253" s="28" t="s">
        <v>464</v>
      </c>
      <c r="E9253" t="s">
        <v>232</v>
      </c>
      <c r="F9253" t="s">
        <v>595</v>
      </c>
      <c r="G9253" t="str">
        <f t="shared" si="718"/>
        <v>SWHC046-01</v>
      </c>
      <c r="H9253" t="str">
        <f t="shared" si="714"/>
        <v>ExAnte2019</v>
      </c>
      <c r="I9253" t="str">
        <f t="shared" si="715"/>
        <v>IOU workpaper</v>
      </c>
      <c r="J9253" s="2">
        <f t="shared" si="716"/>
        <v>43775</v>
      </c>
      <c r="K9253" t="s">
        <v>203</v>
      </c>
      <c r="L9253">
        <f t="shared" si="717"/>
        <v>1</v>
      </c>
      <c r="O9253">
        <v>61.045699999999997</v>
      </c>
      <c r="P9253">
        <v>0</v>
      </c>
      <c r="Q9253">
        <v>42.163899999999998</v>
      </c>
      <c r="R9253">
        <v>-234.15309999999999</v>
      </c>
      <c r="S9253">
        <v>0</v>
      </c>
      <c r="T9253">
        <v>34.828299999999999</v>
      </c>
      <c r="AA9253" t="s">
        <v>465</v>
      </c>
      <c r="AB9253" t="s">
        <v>46</v>
      </c>
      <c r="AC9253" t="b">
        <v>0</v>
      </c>
    </row>
    <row r="9254" spans="1:29" hidden="1" x14ac:dyDescent="0.25">
      <c r="A9254" t="s">
        <v>134</v>
      </c>
      <c r="B9254" t="s">
        <v>493</v>
      </c>
      <c r="C9254" t="s">
        <v>579</v>
      </c>
      <c r="D9254" s="28" t="s">
        <v>464</v>
      </c>
      <c r="E9254" t="s">
        <v>240</v>
      </c>
      <c r="F9254" t="s">
        <v>595</v>
      </c>
      <c r="G9254" t="str">
        <f t="shared" si="718"/>
        <v>SWHC046-01</v>
      </c>
      <c r="H9254" t="str">
        <f t="shared" si="714"/>
        <v>ExAnte2019</v>
      </c>
      <c r="I9254" t="str">
        <f t="shared" si="715"/>
        <v>IOU workpaper</v>
      </c>
      <c r="J9254" s="2">
        <f t="shared" si="716"/>
        <v>43775</v>
      </c>
      <c r="K9254" t="s">
        <v>203</v>
      </c>
      <c r="L9254">
        <f t="shared" si="717"/>
        <v>1</v>
      </c>
      <c r="O9254">
        <v>92.919200000000004</v>
      </c>
      <c r="P9254">
        <v>0</v>
      </c>
      <c r="Q9254">
        <v>38.696599999999997</v>
      </c>
      <c r="R9254">
        <v>-219.28980000000001</v>
      </c>
      <c r="S9254">
        <v>0</v>
      </c>
      <c r="T9254">
        <v>30.481999999999999</v>
      </c>
      <c r="AA9254" t="s">
        <v>465</v>
      </c>
      <c r="AB9254" t="s">
        <v>46</v>
      </c>
      <c r="AC9254" t="b">
        <v>0</v>
      </c>
    </row>
    <row r="9255" spans="1:29" hidden="1" x14ac:dyDescent="0.25">
      <c r="A9255" t="s">
        <v>134</v>
      </c>
      <c r="B9255" t="s">
        <v>493</v>
      </c>
      <c r="C9255" t="s">
        <v>579</v>
      </c>
      <c r="D9255" s="28" t="s">
        <v>464</v>
      </c>
      <c r="E9255" t="s">
        <v>248</v>
      </c>
      <c r="F9255" t="s">
        <v>595</v>
      </c>
      <c r="G9255" t="str">
        <f t="shared" si="718"/>
        <v>SWHC046-01</v>
      </c>
      <c r="H9255" t="str">
        <f t="shared" si="714"/>
        <v>ExAnte2019</v>
      </c>
      <c r="I9255" t="str">
        <f t="shared" si="715"/>
        <v>IOU workpaper</v>
      </c>
      <c r="J9255" s="2">
        <f t="shared" si="716"/>
        <v>43775</v>
      </c>
      <c r="K9255" t="s">
        <v>203</v>
      </c>
      <c r="L9255">
        <f t="shared" si="717"/>
        <v>1</v>
      </c>
      <c r="O9255">
        <v>40.767899999999997</v>
      </c>
      <c r="P9255">
        <v>0</v>
      </c>
      <c r="Q9255">
        <v>43.296999999999997</v>
      </c>
      <c r="R9255">
        <v>-240.30619999999999</v>
      </c>
      <c r="S9255">
        <v>0</v>
      </c>
      <c r="T9255">
        <v>35.9621</v>
      </c>
      <c r="AA9255" t="s">
        <v>465</v>
      </c>
      <c r="AB9255" t="s">
        <v>46</v>
      </c>
      <c r="AC9255" t="b">
        <v>0</v>
      </c>
    </row>
    <row r="9256" spans="1:29" hidden="1" x14ac:dyDescent="0.25">
      <c r="A9256" t="s">
        <v>134</v>
      </c>
      <c r="B9256" t="s">
        <v>493</v>
      </c>
      <c r="C9256" t="s">
        <v>579</v>
      </c>
      <c r="D9256" s="28" t="s">
        <v>464</v>
      </c>
      <c r="E9256" t="s">
        <v>256</v>
      </c>
      <c r="F9256" t="s">
        <v>595</v>
      </c>
      <c r="G9256" t="str">
        <f t="shared" si="718"/>
        <v>SWHC046-01</v>
      </c>
      <c r="H9256" t="str">
        <f t="shared" si="714"/>
        <v>ExAnte2019</v>
      </c>
      <c r="I9256" t="str">
        <f t="shared" si="715"/>
        <v>IOU workpaper</v>
      </c>
      <c r="J9256" s="2">
        <f t="shared" si="716"/>
        <v>43775</v>
      </c>
      <c r="K9256" t="s">
        <v>203</v>
      </c>
      <c r="L9256">
        <f t="shared" si="717"/>
        <v>1</v>
      </c>
      <c r="O9256">
        <v>242.74440000000001</v>
      </c>
      <c r="P9256">
        <v>0</v>
      </c>
      <c r="Q9256">
        <v>17.8795</v>
      </c>
      <c r="R9256">
        <v>-87.1417</v>
      </c>
      <c r="S9256">
        <v>0</v>
      </c>
      <c r="T9256">
        <v>14.123100000000001</v>
      </c>
      <c r="AA9256" t="s">
        <v>465</v>
      </c>
      <c r="AB9256" t="s">
        <v>46</v>
      </c>
      <c r="AC9256" t="b">
        <v>0</v>
      </c>
    </row>
    <row r="9257" spans="1:29" hidden="1" x14ac:dyDescent="0.25">
      <c r="A9257" t="s">
        <v>134</v>
      </c>
      <c r="B9257" t="s">
        <v>493</v>
      </c>
      <c r="C9257" t="s">
        <v>579</v>
      </c>
      <c r="D9257" s="28" t="s">
        <v>464</v>
      </c>
      <c r="E9257" t="s">
        <v>265</v>
      </c>
      <c r="F9257" t="s">
        <v>595</v>
      </c>
      <c r="G9257" t="str">
        <f t="shared" si="718"/>
        <v>SWHC046-01</v>
      </c>
      <c r="H9257" t="str">
        <f t="shared" si="714"/>
        <v>ExAnte2019</v>
      </c>
      <c r="I9257" t="str">
        <f t="shared" si="715"/>
        <v>IOU workpaper</v>
      </c>
      <c r="J9257" s="2">
        <f t="shared" si="716"/>
        <v>43775</v>
      </c>
      <c r="K9257" t="s">
        <v>203</v>
      </c>
      <c r="L9257">
        <f t="shared" si="717"/>
        <v>1</v>
      </c>
      <c r="O9257">
        <v>233.7062</v>
      </c>
      <c r="P9257">
        <v>0</v>
      </c>
      <c r="Q9257">
        <v>12.6754</v>
      </c>
      <c r="R9257">
        <v>-61.615900000000003</v>
      </c>
      <c r="S9257">
        <v>0</v>
      </c>
      <c r="T9257">
        <v>9.8935999999999993</v>
      </c>
      <c r="AA9257" t="s">
        <v>465</v>
      </c>
      <c r="AB9257" t="s">
        <v>46</v>
      </c>
      <c r="AC9257" t="b">
        <v>0</v>
      </c>
    </row>
    <row r="9258" spans="1:29" hidden="1" x14ac:dyDescent="0.25">
      <c r="A9258" t="s">
        <v>134</v>
      </c>
      <c r="B9258" t="s">
        <v>493</v>
      </c>
      <c r="C9258" t="s">
        <v>579</v>
      </c>
      <c r="D9258" s="28" t="s">
        <v>464</v>
      </c>
      <c r="E9258" t="s">
        <v>274</v>
      </c>
      <c r="F9258" t="s">
        <v>595</v>
      </c>
      <c r="G9258" t="str">
        <f t="shared" si="718"/>
        <v>SWHC046-01</v>
      </c>
      <c r="H9258" t="str">
        <f t="shared" si="714"/>
        <v>ExAnte2019</v>
      </c>
      <c r="I9258" t="str">
        <f t="shared" si="715"/>
        <v>IOU workpaper</v>
      </c>
      <c r="J9258" s="2">
        <f t="shared" si="716"/>
        <v>43775</v>
      </c>
      <c r="K9258" t="s">
        <v>203</v>
      </c>
      <c r="L9258">
        <f t="shared" si="717"/>
        <v>1</v>
      </c>
      <c r="O9258">
        <v>263.88099999999997</v>
      </c>
      <c r="P9258">
        <v>0</v>
      </c>
      <c r="Q9258">
        <v>17.2027</v>
      </c>
      <c r="R9258">
        <v>-74.808199999999999</v>
      </c>
      <c r="S9258">
        <v>0</v>
      </c>
      <c r="T9258">
        <v>13.3477</v>
      </c>
      <c r="AA9258" t="s">
        <v>465</v>
      </c>
      <c r="AB9258" t="s">
        <v>46</v>
      </c>
      <c r="AC9258" t="b">
        <v>0</v>
      </c>
    </row>
    <row r="9259" spans="1:29" hidden="1" x14ac:dyDescent="0.25">
      <c r="A9259" t="s">
        <v>134</v>
      </c>
      <c r="B9259" t="s">
        <v>493</v>
      </c>
      <c r="C9259" t="s">
        <v>579</v>
      </c>
      <c r="D9259" s="28" t="s">
        <v>464</v>
      </c>
      <c r="E9259" t="s">
        <v>282</v>
      </c>
      <c r="F9259" t="s">
        <v>595</v>
      </c>
      <c r="G9259" t="str">
        <f t="shared" si="718"/>
        <v>SWHC046-01</v>
      </c>
      <c r="H9259" t="str">
        <f t="shared" si="714"/>
        <v>ExAnte2019</v>
      </c>
      <c r="I9259" t="str">
        <f t="shared" si="715"/>
        <v>IOU workpaper</v>
      </c>
      <c r="J9259" s="2">
        <f t="shared" si="716"/>
        <v>43775</v>
      </c>
      <c r="K9259" t="s">
        <v>203</v>
      </c>
      <c r="L9259">
        <f t="shared" si="717"/>
        <v>1</v>
      </c>
      <c r="O9259">
        <v>288.93599999999998</v>
      </c>
      <c r="P9259">
        <v>0</v>
      </c>
      <c r="Q9259">
        <v>18.221499999999999</v>
      </c>
      <c r="R9259">
        <v>-88.048599999999993</v>
      </c>
      <c r="S9259">
        <v>0</v>
      </c>
      <c r="T9259">
        <v>14.1713</v>
      </c>
      <c r="AA9259" t="s">
        <v>465</v>
      </c>
      <c r="AB9259" t="s">
        <v>46</v>
      </c>
      <c r="AC9259" t="b">
        <v>0</v>
      </c>
    </row>
    <row r="9260" spans="1:29" hidden="1" x14ac:dyDescent="0.25">
      <c r="A9260" t="s">
        <v>134</v>
      </c>
      <c r="B9260" t="s">
        <v>493</v>
      </c>
      <c r="C9260" t="s">
        <v>579</v>
      </c>
      <c r="D9260" s="28" t="s">
        <v>464</v>
      </c>
      <c r="E9260" t="s">
        <v>290</v>
      </c>
      <c r="F9260" t="s">
        <v>595</v>
      </c>
      <c r="G9260" t="str">
        <f t="shared" si="718"/>
        <v>SWHC046-01</v>
      </c>
      <c r="H9260" t="str">
        <f t="shared" si="714"/>
        <v>ExAnte2019</v>
      </c>
      <c r="I9260" t="str">
        <f t="shared" si="715"/>
        <v>IOU workpaper</v>
      </c>
      <c r="J9260" s="2">
        <f t="shared" si="716"/>
        <v>43775</v>
      </c>
      <c r="K9260" t="s">
        <v>203</v>
      </c>
      <c r="L9260">
        <f t="shared" si="717"/>
        <v>1</v>
      </c>
      <c r="O9260">
        <v>300.09429999999998</v>
      </c>
      <c r="P9260">
        <v>0</v>
      </c>
      <c r="Q9260">
        <v>19.584299999999999</v>
      </c>
      <c r="R9260">
        <v>-85.392799999999994</v>
      </c>
      <c r="S9260">
        <v>0</v>
      </c>
      <c r="T9260">
        <v>14.4735</v>
      </c>
      <c r="AA9260" t="s">
        <v>465</v>
      </c>
      <c r="AB9260" t="s">
        <v>46</v>
      </c>
      <c r="AC9260" t="b">
        <v>0</v>
      </c>
    </row>
    <row r="9261" spans="1:29" hidden="1" x14ac:dyDescent="0.25">
      <c r="A9261" t="s">
        <v>134</v>
      </c>
      <c r="B9261" t="s">
        <v>493</v>
      </c>
      <c r="C9261" t="s">
        <v>579</v>
      </c>
      <c r="D9261" s="28" t="s">
        <v>464</v>
      </c>
      <c r="E9261" t="s">
        <v>298</v>
      </c>
      <c r="F9261" t="s">
        <v>595</v>
      </c>
      <c r="G9261" t="str">
        <f t="shared" si="718"/>
        <v>SWHC046-01</v>
      </c>
      <c r="H9261" t="str">
        <f t="shared" si="714"/>
        <v>ExAnte2019</v>
      </c>
      <c r="I9261" t="str">
        <f t="shared" si="715"/>
        <v>IOU workpaper</v>
      </c>
      <c r="J9261" s="2">
        <f t="shared" si="716"/>
        <v>43775</v>
      </c>
      <c r="K9261" t="s">
        <v>203</v>
      </c>
      <c r="L9261">
        <f t="shared" si="717"/>
        <v>1</v>
      </c>
      <c r="O9261">
        <v>199.99979999999999</v>
      </c>
      <c r="P9261">
        <v>0</v>
      </c>
      <c r="Q9261">
        <v>41.193800000000003</v>
      </c>
      <c r="R9261">
        <v>-206.80439999999999</v>
      </c>
      <c r="S9261">
        <v>0</v>
      </c>
      <c r="T9261">
        <v>32.058199999999999</v>
      </c>
      <c r="AA9261" t="s">
        <v>465</v>
      </c>
      <c r="AB9261" t="s">
        <v>46</v>
      </c>
      <c r="AC9261" t="b">
        <v>0</v>
      </c>
    </row>
    <row r="9262" spans="1:29" hidden="1" x14ac:dyDescent="0.25">
      <c r="A9262" t="s">
        <v>134</v>
      </c>
      <c r="B9262" t="s">
        <v>493</v>
      </c>
      <c r="C9262" t="s">
        <v>579</v>
      </c>
      <c r="D9262" s="28" t="s">
        <v>464</v>
      </c>
      <c r="E9262" t="s">
        <v>306</v>
      </c>
      <c r="F9262" t="s">
        <v>595</v>
      </c>
      <c r="G9262" t="str">
        <f t="shared" si="718"/>
        <v>SWHC046-01</v>
      </c>
      <c r="H9262" t="str">
        <f t="shared" si="714"/>
        <v>ExAnte2019</v>
      </c>
      <c r="I9262" t="str">
        <f t="shared" si="715"/>
        <v>IOU workpaper</v>
      </c>
      <c r="J9262" s="2">
        <f t="shared" si="716"/>
        <v>43775</v>
      </c>
      <c r="K9262" t="s">
        <v>203</v>
      </c>
      <c r="L9262">
        <f t="shared" si="717"/>
        <v>1</v>
      </c>
      <c r="O9262">
        <v>138.88310000000001</v>
      </c>
      <c r="P9262">
        <v>0</v>
      </c>
      <c r="Q9262">
        <v>44.308199999999999</v>
      </c>
      <c r="R9262">
        <v>-227.4811</v>
      </c>
      <c r="S9262">
        <v>0</v>
      </c>
      <c r="T9262">
        <v>34.396700000000003</v>
      </c>
      <c r="AA9262" t="s">
        <v>465</v>
      </c>
      <c r="AB9262" t="s">
        <v>46</v>
      </c>
      <c r="AC9262" t="b">
        <v>0</v>
      </c>
    </row>
    <row r="9263" spans="1:29" hidden="1" x14ac:dyDescent="0.25">
      <c r="A9263" t="s">
        <v>134</v>
      </c>
      <c r="B9263" t="s">
        <v>493</v>
      </c>
      <c r="C9263" t="s">
        <v>579</v>
      </c>
      <c r="D9263" s="28" t="s">
        <v>464</v>
      </c>
      <c r="E9263" t="s">
        <v>314</v>
      </c>
      <c r="F9263" t="s">
        <v>595</v>
      </c>
      <c r="G9263" t="str">
        <f t="shared" si="718"/>
        <v>SWHC046-01</v>
      </c>
      <c r="H9263" t="str">
        <f t="shared" si="714"/>
        <v>ExAnte2019</v>
      </c>
      <c r="I9263" t="str">
        <f t="shared" si="715"/>
        <v>IOU workpaper</v>
      </c>
      <c r="J9263" s="2">
        <f t="shared" si="716"/>
        <v>43775</v>
      </c>
      <c r="K9263" t="s">
        <v>203</v>
      </c>
      <c r="L9263">
        <f t="shared" si="717"/>
        <v>1</v>
      </c>
      <c r="O9263">
        <v>232.2114</v>
      </c>
      <c r="P9263">
        <v>0</v>
      </c>
      <c r="Q9263">
        <v>35.545299999999997</v>
      </c>
      <c r="R9263">
        <v>-174.48439999999999</v>
      </c>
      <c r="S9263">
        <v>0</v>
      </c>
      <c r="T9263">
        <v>27.232099999999999</v>
      </c>
      <c r="AA9263" t="s">
        <v>465</v>
      </c>
      <c r="AB9263" t="s">
        <v>46</v>
      </c>
      <c r="AC9263" t="b">
        <v>0</v>
      </c>
    </row>
    <row r="9264" spans="1:29" hidden="1" x14ac:dyDescent="0.25">
      <c r="A9264" t="s">
        <v>134</v>
      </c>
      <c r="B9264" t="s">
        <v>493</v>
      </c>
      <c r="C9264" t="s">
        <v>579</v>
      </c>
      <c r="D9264" s="28" t="s">
        <v>464</v>
      </c>
      <c r="E9264" t="s">
        <v>322</v>
      </c>
      <c r="F9264" t="s">
        <v>595</v>
      </c>
      <c r="G9264" t="str">
        <f t="shared" si="718"/>
        <v>SWHC046-01</v>
      </c>
      <c r="H9264" t="str">
        <f t="shared" si="714"/>
        <v>ExAnte2019</v>
      </c>
      <c r="I9264" t="str">
        <f t="shared" si="715"/>
        <v>IOU workpaper</v>
      </c>
      <c r="J9264" s="2">
        <f t="shared" si="716"/>
        <v>43775</v>
      </c>
      <c r="K9264" t="s">
        <v>203</v>
      </c>
      <c r="L9264">
        <f t="shared" si="717"/>
        <v>1</v>
      </c>
      <c r="O9264">
        <v>210.7253</v>
      </c>
      <c r="P9264">
        <v>0</v>
      </c>
      <c r="Q9264">
        <v>38.658499999999997</v>
      </c>
      <c r="R9264">
        <v>-199.761</v>
      </c>
      <c r="S9264">
        <v>0</v>
      </c>
      <c r="T9264">
        <v>29.5124</v>
      </c>
      <c r="AA9264" t="s">
        <v>465</v>
      </c>
      <c r="AB9264" t="s">
        <v>46</v>
      </c>
      <c r="AC9264" t="b">
        <v>0</v>
      </c>
    </row>
    <row r="9265" spans="1:29" hidden="1" x14ac:dyDescent="0.25">
      <c r="A9265" t="s">
        <v>134</v>
      </c>
      <c r="B9265" t="s">
        <v>493</v>
      </c>
      <c r="C9265" t="s">
        <v>579</v>
      </c>
      <c r="D9265" s="28" t="s">
        <v>464</v>
      </c>
      <c r="E9265" t="s">
        <v>330</v>
      </c>
      <c r="F9265" t="s">
        <v>595</v>
      </c>
      <c r="G9265" t="str">
        <f t="shared" si="718"/>
        <v>SWHC046-01</v>
      </c>
      <c r="H9265" t="str">
        <f t="shared" si="714"/>
        <v>ExAnte2019</v>
      </c>
      <c r="I9265" t="str">
        <f t="shared" si="715"/>
        <v>IOU workpaper</v>
      </c>
      <c r="J9265" s="2">
        <f t="shared" si="716"/>
        <v>43775</v>
      </c>
      <c r="K9265" t="s">
        <v>203</v>
      </c>
      <c r="L9265">
        <f t="shared" si="717"/>
        <v>1</v>
      </c>
      <c r="O9265">
        <v>509.89909999999998</v>
      </c>
      <c r="P9265">
        <v>0</v>
      </c>
      <c r="Q9265">
        <v>5.3791000000000002</v>
      </c>
      <c r="R9265">
        <v>3.2317</v>
      </c>
      <c r="S9265">
        <v>0</v>
      </c>
      <c r="T9265">
        <v>4.2405999999999997</v>
      </c>
      <c r="AA9265" t="s">
        <v>465</v>
      </c>
      <c r="AB9265" t="s">
        <v>46</v>
      </c>
      <c r="AC9265" t="b">
        <v>0</v>
      </c>
    </row>
    <row r="9266" spans="1:29" hidden="1" x14ac:dyDescent="0.25">
      <c r="A9266" t="s">
        <v>134</v>
      </c>
      <c r="B9266" t="s">
        <v>493</v>
      </c>
      <c r="C9266" t="s">
        <v>579</v>
      </c>
      <c r="D9266" s="28" t="s">
        <v>464</v>
      </c>
      <c r="E9266" t="s">
        <v>338</v>
      </c>
      <c r="F9266" t="s">
        <v>595</v>
      </c>
      <c r="G9266" t="str">
        <f t="shared" si="718"/>
        <v>SWHC046-01</v>
      </c>
      <c r="H9266" t="str">
        <f t="shared" si="714"/>
        <v>ExAnte2019</v>
      </c>
      <c r="I9266" t="str">
        <f t="shared" si="715"/>
        <v>IOU workpaper</v>
      </c>
      <c r="J9266" s="2">
        <f t="shared" si="716"/>
        <v>43775</v>
      </c>
      <c r="K9266" t="s">
        <v>203</v>
      </c>
      <c r="L9266">
        <f t="shared" si="717"/>
        <v>1</v>
      </c>
      <c r="O9266">
        <v>-382.75819999999999</v>
      </c>
      <c r="P9266">
        <v>0</v>
      </c>
      <c r="Q9266">
        <v>103.931</v>
      </c>
      <c r="R9266">
        <v>-705.4932</v>
      </c>
      <c r="S9266">
        <v>0</v>
      </c>
      <c r="T9266">
        <v>83.104600000000005</v>
      </c>
      <c r="AA9266" t="s">
        <v>465</v>
      </c>
      <c r="AB9266" t="s">
        <v>46</v>
      </c>
      <c r="AC9266" t="b">
        <v>0</v>
      </c>
    </row>
    <row r="9267" spans="1:29" hidden="1" x14ac:dyDescent="0.25">
      <c r="A9267" t="s">
        <v>134</v>
      </c>
      <c r="B9267" t="s">
        <v>493</v>
      </c>
      <c r="C9267" t="s">
        <v>580</v>
      </c>
      <c r="D9267" s="28" t="s">
        <v>464</v>
      </c>
      <c r="E9267" t="s">
        <v>202</v>
      </c>
      <c r="F9267" t="s">
        <v>595</v>
      </c>
      <c r="G9267" t="str">
        <f t="shared" si="718"/>
        <v>SWHC046-01</v>
      </c>
      <c r="H9267" t="str">
        <f t="shared" si="714"/>
        <v>ExAnte2019</v>
      </c>
      <c r="I9267" t="str">
        <f t="shared" si="715"/>
        <v>IOU workpaper</v>
      </c>
      <c r="J9267" s="2">
        <f t="shared" si="716"/>
        <v>43775</v>
      </c>
      <c r="K9267" t="s">
        <v>203</v>
      </c>
      <c r="L9267">
        <f t="shared" si="717"/>
        <v>1</v>
      </c>
      <c r="O9267">
        <v>-1940.4109000000001</v>
      </c>
      <c r="P9267">
        <v>0</v>
      </c>
      <c r="Q9267">
        <v>498.69970000000001</v>
      </c>
      <c r="R9267">
        <v>-3081.3984999999998</v>
      </c>
      <c r="S9267">
        <v>0</v>
      </c>
      <c r="T9267">
        <v>433.0788</v>
      </c>
      <c r="AA9267" t="s">
        <v>465</v>
      </c>
      <c r="AB9267" t="s">
        <v>46</v>
      </c>
      <c r="AC9267" t="b">
        <v>0</v>
      </c>
    </row>
    <row r="9268" spans="1:29" hidden="1" x14ac:dyDescent="0.25">
      <c r="A9268" t="s">
        <v>134</v>
      </c>
      <c r="B9268" t="s">
        <v>493</v>
      </c>
      <c r="C9268" t="s">
        <v>580</v>
      </c>
      <c r="D9268" s="28" t="s">
        <v>464</v>
      </c>
      <c r="E9268" t="s">
        <v>224</v>
      </c>
      <c r="F9268" t="s">
        <v>595</v>
      </c>
      <c r="G9268" t="str">
        <f t="shared" si="718"/>
        <v>SWHC046-01</v>
      </c>
      <c r="H9268" t="str">
        <f t="shared" si="714"/>
        <v>ExAnte2019</v>
      </c>
      <c r="I9268" t="str">
        <f t="shared" si="715"/>
        <v>IOU workpaper</v>
      </c>
      <c r="J9268" s="2">
        <f t="shared" si="716"/>
        <v>43775</v>
      </c>
      <c r="K9268" t="s">
        <v>203</v>
      </c>
      <c r="L9268">
        <f t="shared" si="717"/>
        <v>1</v>
      </c>
      <c r="O9268">
        <v>-459.6961</v>
      </c>
      <c r="P9268">
        <v>0</v>
      </c>
      <c r="Q9268">
        <v>166.96279999999999</v>
      </c>
      <c r="R9268">
        <v>-1228.9047</v>
      </c>
      <c r="S9268">
        <v>0</v>
      </c>
      <c r="T9268">
        <v>148.339</v>
      </c>
      <c r="AA9268" t="s">
        <v>465</v>
      </c>
      <c r="AB9268" t="s">
        <v>46</v>
      </c>
      <c r="AC9268" t="b">
        <v>0</v>
      </c>
    </row>
    <row r="9269" spans="1:29" hidden="1" x14ac:dyDescent="0.25">
      <c r="A9269" t="s">
        <v>134</v>
      </c>
      <c r="B9269" t="s">
        <v>493</v>
      </c>
      <c r="C9269" t="s">
        <v>580</v>
      </c>
      <c r="D9269" s="28" t="s">
        <v>464</v>
      </c>
      <c r="E9269" t="s">
        <v>232</v>
      </c>
      <c r="F9269" t="s">
        <v>595</v>
      </c>
      <c r="G9269" t="str">
        <f t="shared" si="718"/>
        <v>SWHC046-01</v>
      </c>
      <c r="H9269" t="str">
        <f t="shared" si="714"/>
        <v>ExAnte2019</v>
      </c>
      <c r="I9269" t="str">
        <f t="shared" si="715"/>
        <v>IOU workpaper</v>
      </c>
      <c r="J9269" s="2">
        <f t="shared" si="716"/>
        <v>43775</v>
      </c>
      <c r="K9269" t="s">
        <v>203</v>
      </c>
      <c r="L9269">
        <f t="shared" si="717"/>
        <v>1</v>
      </c>
      <c r="O9269">
        <v>-455.42849999999999</v>
      </c>
      <c r="P9269">
        <v>0</v>
      </c>
      <c r="Q9269">
        <v>217.07089999999999</v>
      </c>
      <c r="R9269">
        <v>-1379.8395</v>
      </c>
      <c r="S9269">
        <v>0</v>
      </c>
      <c r="T9269">
        <v>198.25319999999999</v>
      </c>
      <c r="AA9269" t="s">
        <v>465</v>
      </c>
      <c r="AB9269" t="s">
        <v>46</v>
      </c>
      <c r="AC9269" t="b">
        <v>0</v>
      </c>
    </row>
    <row r="9270" spans="1:29" hidden="1" x14ac:dyDescent="0.25">
      <c r="A9270" t="s">
        <v>134</v>
      </c>
      <c r="B9270" t="s">
        <v>493</v>
      </c>
      <c r="C9270" t="s">
        <v>580</v>
      </c>
      <c r="D9270" s="28" t="s">
        <v>464</v>
      </c>
      <c r="E9270" t="s">
        <v>240</v>
      </c>
      <c r="F9270" t="s">
        <v>595</v>
      </c>
      <c r="G9270" t="str">
        <f t="shared" si="718"/>
        <v>SWHC046-01</v>
      </c>
      <c r="H9270" t="str">
        <f t="shared" si="714"/>
        <v>ExAnte2019</v>
      </c>
      <c r="I9270" t="str">
        <f t="shared" si="715"/>
        <v>IOU workpaper</v>
      </c>
      <c r="J9270" s="2">
        <f t="shared" si="716"/>
        <v>43775</v>
      </c>
      <c r="K9270" t="s">
        <v>203</v>
      </c>
      <c r="L9270">
        <f t="shared" si="717"/>
        <v>1</v>
      </c>
      <c r="O9270">
        <v>-276.31060000000002</v>
      </c>
      <c r="P9270">
        <v>0</v>
      </c>
      <c r="Q9270">
        <v>145.91380000000001</v>
      </c>
      <c r="R9270">
        <v>-1047.4989</v>
      </c>
      <c r="S9270">
        <v>0</v>
      </c>
      <c r="T9270">
        <v>133.02119999999999</v>
      </c>
      <c r="AA9270" t="s">
        <v>465</v>
      </c>
      <c r="AB9270" t="s">
        <v>46</v>
      </c>
      <c r="AC9270" t="b">
        <v>0</v>
      </c>
    </row>
    <row r="9271" spans="1:29" hidden="1" x14ac:dyDescent="0.25">
      <c r="A9271" t="s">
        <v>134</v>
      </c>
      <c r="B9271" t="s">
        <v>493</v>
      </c>
      <c r="C9271" t="s">
        <v>580</v>
      </c>
      <c r="D9271" s="28" t="s">
        <v>464</v>
      </c>
      <c r="E9271" t="s">
        <v>248</v>
      </c>
      <c r="F9271" t="s">
        <v>595</v>
      </c>
      <c r="G9271" t="str">
        <f t="shared" si="718"/>
        <v>SWHC046-01</v>
      </c>
      <c r="H9271" t="str">
        <f t="shared" si="714"/>
        <v>ExAnte2019</v>
      </c>
      <c r="I9271" t="str">
        <f t="shared" si="715"/>
        <v>IOU workpaper</v>
      </c>
      <c r="J9271" s="2">
        <f t="shared" si="716"/>
        <v>43775</v>
      </c>
      <c r="K9271" t="s">
        <v>203</v>
      </c>
      <c r="L9271">
        <f t="shared" si="717"/>
        <v>1</v>
      </c>
      <c r="O9271">
        <v>-645.95039999999995</v>
      </c>
      <c r="P9271">
        <v>0</v>
      </c>
      <c r="Q9271">
        <v>258.57839999999999</v>
      </c>
      <c r="R9271">
        <v>-1649.4772</v>
      </c>
      <c r="S9271">
        <v>0</v>
      </c>
      <c r="T9271">
        <v>233.58359999999999</v>
      </c>
      <c r="AA9271" t="s">
        <v>465</v>
      </c>
      <c r="AB9271" t="s">
        <v>46</v>
      </c>
      <c r="AC9271" t="b">
        <v>0</v>
      </c>
    </row>
    <row r="9272" spans="1:29" hidden="1" x14ac:dyDescent="0.25">
      <c r="A9272" t="s">
        <v>134</v>
      </c>
      <c r="B9272" t="s">
        <v>493</v>
      </c>
      <c r="C9272" t="s">
        <v>580</v>
      </c>
      <c r="D9272" s="28" t="s">
        <v>464</v>
      </c>
      <c r="E9272" t="s">
        <v>256</v>
      </c>
      <c r="F9272" t="s">
        <v>595</v>
      </c>
      <c r="G9272" t="str">
        <f t="shared" si="718"/>
        <v>SWHC046-01</v>
      </c>
      <c r="H9272" t="str">
        <f t="shared" si="714"/>
        <v>ExAnte2019</v>
      </c>
      <c r="I9272" t="str">
        <f t="shared" si="715"/>
        <v>IOU workpaper</v>
      </c>
      <c r="J9272" s="2">
        <f t="shared" si="716"/>
        <v>43775</v>
      </c>
      <c r="K9272" t="s">
        <v>203</v>
      </c>
      <c r="L9272">
        <f t="shared" si="717"/>
        <v>1</v>
      </c>
      <c r="O9272">
        <v>54.909700000000001</v>
      </c>
      <c r="P9272">
        <v>0</v>
      </c>
      <c r="Q9272">
        <v>93.352500000000006</v>
      </c>
      <c r="R9272">
        <v>-750.2568</v>
      </c>
      <c r="S9272">
        <v>0</v>
      </c>
      <c r="T9272">
        <v>93.825299999999999</v>
      </c>
      <c r="AA9272" t="s">
        <v>465</v>
      </c>
      <c r="AB9272" t="s">
        <v>46</v>
      </c>
      <c r="AC9272" t="b">
        <v>0</v>
      </c>
    </row>
    <row r="9273" spans="1:29" hidden="1" x14ac:dyDescent="0.25">
      <c r="A9273" t="s">
        <v>134</v>
      </c>
      <c r="B9273" t="s">
        <v>493</v>
      </c>
      <c r="C9273" t="s">
        <v>580</v>
      </c>
      <c r="D9273" s="28" t="s">
        <v>464</v>
      </c>
      <c r="E9273" t="s">
        <v>265</v>
      </c>
      <c r="F9273" t="s">
        <v>595</v>
      </c>
      <c r="G9273" t="str">
        <f t="shared" si="718"/>
        <v>SWHC046-01</v>
      </c>
      <c r="H9273" t="str">
        <f t="shared" si="714"/>
        <v>ExAnte2019</v>
      </c>
      <c r="I9273" t="str">
        <f t="shared" si="715"/>
        <v>IOU workpaper</v>
      </c>
      <c r="J9273" s="2">
        <f t="shared" si="716"/>
        <v>43775</v>
      </c>
      <c r="K9273" t="s">
        <v>203</v>
      </c>
      <c r="L9273">
        <f t="shared" si="717"/>
        <v>1</v>
      </c>
      <c r="O9273">
        <v>227.8912</v>
      </c>
      <c r="P9273">
        <v>0</v>
      </c>
      <c r="Q9273">
        <v>104.8152</v>
      </c>
      <c r="R9273">
        <v>-774.95579999999995</v>
      </c>
      <c r="S9273">
        <v>0</v>
      </c>
      <c r="T9273">
        <v>107.1506</v>
      </c>
      <c r="AA9273" t="s">
        <v>465</v>
      </c>
      <c r="AB9273" t="s">
        <v>46</v>
      </c>
      <c r="AC9273" t="b">
        <v>0</v>
      </c>
    </row>
    <row r="9274" spans="1:29" hidden="1" x14ac:dyDescent="0.25">
      <c r="A9274" t="s">
        <v>134</v>
      </c>
      <c r="B9274" t="s">
        <v>493</v>
      </c>
      <c r="C9274" t="s">
        <v>580</v>
      </c>
      <c r="D9274" s="28" t="s">
        <v>464</v>
      </c>
      <c r="E9274" t="s">
        <v>274</v>
      </c>
      <c r="F9274" t="s">
        <v>595</v>
      </c>
      <c r="G9274" t="str">
        <f t="shared" si="718"/>
        <v>SWHC046-01</v>
      </c>
      <c r="H9274" t="str">
        <f t="shared" si="714"/>
        <v>ExAnte2019</v>
      </c>
      <c r="I9274" t="str">
        <f t="shared" si="715"/>
        <v>IOU workpaper</v>
      </c>
      <c r="J9274" s="2">
        <f t="shared" si="716"/>
        <v>43775</v>
      </c>
      <c r="K9274" t="s">
        <v>203</v>
      </c>
      <c r="L9274">
        <f t="shared" si="717"/>
        <v>1</v>
      </c>
      <c r="O9274">
        <v>169.3229</v>
      </c>
      <c r="P9274">
        <v>0</v>
      </c>
      <c r="Q9274">
        <v>77.345100000000002</v>
      </c>
      <c r="R9274">
        <v>-616.42719999999997</v>
      </c>
      <c r="S9274">
        <v>0</v>
      </c>
      <c r="T9274">
        <v>76.726699999999994</v>
      </c>
      <c r="AA9274" t="s">
        <v>465</v>
      </c>
      <c r="AB9274" t="s">
        <v>46</v>
      </c>
      <c r="AC9274" t="b">
        <v>0</v>
      </c>
    </row>
    <row r="9275" spans="1:29" hidden="1" x14ac:dyDescent="0.25">
      <c r="A9275" t="s">
        <v>134</v>
      </c>
      <c r="B9275" t="s">
        <v>493</v>
      </c>
      <c r="C9275" t="s">
        <v>580</v>
      </c>
      <c r="D9275" s="28" t="s">
        <v>464</v>
      </c>
      <c r="E9275" t="s">
        <v>282</v>
      </c>
      <c r="F9275" t="s">
        <v>595</v>
      </c>
      <c r="G9275" t="str">
        <f t="shared" si="718"/>
        <v>SWHC046-01</v>
      </c>
      <c r="H9275" t="str">
        <f t="shared" si="714"/>
        <v>ExAnte2019</v>
      </c>
      <c r="I9275" t="str">
        <f t="shared" si="715"/>
        <v>IOU workpaper</v>
      </c>
      <c r="J9275" s="2">
        <f t="shared" si="716"/>
        <v>43775</v>
      </c>
      <c r="K9275" t="s">
        <v>203</v>
      </c>
      <c r="L9275">
        <f t="shared" si="717"/>
        <v>1</v>
      </c>
      <c r="O9275">
        <v>195.78360000000001</v>
      </c>
      <c r="P9275">
        <v>0</v>
      </c>
      <c r="Q9275">
        <v>69.338499999999996</v>
      </c>
      <c r="R9275">
        <v>-605.35929999999996</v>
      </c>
      <c r="S9275">
        <v>0</v>
      </c>
      <c r="T9275">
        <v>69.934100000000001</v>
      </c>
      <c r="AA9275" t="s">
        <v>465</v>
      </c>
      <c r="AB9275" t="s">
        <v>46</v>
      </c>
      <c r="AC9275" t="b">
        <v>0</v>
      </c>
    </row>
    <row r="9276" spans="1:29" hidden="1" x14ac:dyDescent="0.25">
      <c r="A9276" t="s">
        <v>134</v>
      </c>
      <c r="B9276" t="s">
        <v>493</v>
      </c>
      <c r="C9276" t="s">
        <v>580</v>
      </c>
      <c r="D9276" s="28" t="s">
        <v>464</v>
      </c>
      <c r="E9276" t="s">
        <v>290</v>
      </c>
      <c r="F9276" t="s">
        <v>595</v>
      </c>
      <c r="G9276" t="str">
        <f t="shared" si="718"/>
        <v>SWHC046-01</v>
      </c>
      <c r="H9276" t="str">
        <f t="shared" si="714"/>
        <v>ExAnte2019</v>
      </c>
      <c r="I9276" t="str">
        <f t="shared" si="715"/>
        <v>IOU workpaper</v>
      </c>
      <c r="J9276" s="2">
        <f t="shared" si="716"/>
        <v>43775</v>
      </c>
      <c r="K9276" t="s">
        <v>203</v>
      </c>
      <c r="L9276">
        <f t="shared" si="717"/>
        <v>1</v>
      </c>
      <c r="O9276">
        <v>177.6651</v>
      </c>
      <c r="P9276">
        <v>0</v>
      </c>
      <c r="Q9276">
        <v>78.393699999999995</v>
      </c>
      <c r="R9276">
        <v>-647.57270000000005</v>
      </c>
      <c r="S9276">
        <v>0</v>
      </c>
      <c r="T9276">
        <v>75.447199999999995</v>
      </c>
      <c r="AA9276" t="s">
        <v>465</v>
      </c>
      <c r="AB9276" t="s">
        <v>46</v>
      </c>
      <c r="AC9276" t="b">
        <v>0</v>
      </c>
    </row>
    <row r="9277" spans="1:29" hidden="1" x14ac:dyDescent="0.25">
      <c r="A9277" t="s">
        <v>134</v>
      </c>
      <c r="B9277" t="s">
        <v>493</v>
      </c>
      <c r="C9277" t="s">
        <v>580</v>
      </c>
      <c r="D9277" s="28" t="s">
        <v>464</v>
      </c>
      <c r="E9277" t="s">
        <v>298</v>
      </c>
      <c r="F9277" t="s">
        <v>595</v>
      </c>
      <c r="G9277" t="str">
        <f t="shared" si="718"/>
        <v>SWHC046-01</v>
      </c>
      <c r="H9277" t="str">
        <f t="shared" si="714"/>
        <v>ExAnte2019</v>
      </c>
      <c r="I9277" t="str">
        <f t="shared" si="715"/>
        <v>IOU workpaper</v>
      </c>
      <c r="J9277" s="2">
        <f t="shared" si="716"/>
        <v>43775</v>
      </c>
      <c r="K9277" t="s">
        <v>203</v>
      </c>
      <c r="L9277">
        <f t="shared" si="717"/>
        <v>1</v>
      </c>
      <c r="O9277">
        <v>-92.904300000000006</v>
      </c>
      <c r="P9277">
        <v>0</v>
      </c>
      <c r="Q9277">
        <v>116.2667</v>
      </c>
      <c r="R9277">
        <v>-920.06780000000003</v>
      </c>
      <c r="S9277">
        <v>0</v>
      </c>
      <c r="T9277">
        <v>106.5647</v>
      </c>
      <c r="AA9277" t="s">
        <v>465</v>
      </c>
      <c r="AB9277" t="s">
        <v>46</v>
      </c>
      <c r="AC9277" t="b">
        <v>0</v>
      </c>
    </row>
    <row r="9278" spans="1:29" hidden="1" x14ac:dyDescent="0.25">
      <c r="A9278" t="s">
        <v>134</v>
      </c>
      <c r="B9278" t="s">
        <v>493</v>
      </c>
      <c r="C9278" t="s">
        <v>580</v>
      </c>
      <c r="D9278" s="28" t="s">
        <v>464</v>
      </c>
      <c r="E9278" t="s">
        <v>306</v>
      </c>
      <c r="F9278" t="s">
        <v>595</v>
      </c>
      <c r="G9278" t="str">
        <f t="shared" si="718"/>
        <v>SWHC046-01</v>
      </c>
      <c r="H9278" t="str">
        <f t="shared" si="714"/>
        <v>ExAnte2019</v>
      </c>
      <c r="I9278" t="str">
        <f t="shared" si="715"/>
        <v>IOU workpaper</v>
      </c>
      <c r="J9278" s="2">
        <f t="shared" si="716"/>
        <v>43775</v>
      </c>
      <c r="K9278" t="s">
        <v>203</v>
      </c>
      <c r="L9278">
        <f t="shared" si="717"/>
        <v>1</v>
      </c>
      <c r="O9278">
        <v>-132.7133</v>
      </c>
      <c r="P9278">
        <v>0</v>
      </c>
      <c r="Q9278">
        <v>111.9752</v>
      </c>
      <c r="R9278">
        <v>-933.35180000000003</v>
      </c>
      <c r="S9278">
        <v>0</v>
      </c>
      <c r="T9278">
        <v>103.7323</v>
      </c>
      <c r="AA9278" t="s">
        <v>465</v>
      </c>
      <c r="AB9278" t="s">
        <v>46</v>
      </c>
      <c r="AC9278" t="b">
        <v>0</v>
      </c>
    </row>
    <row r="9279" spans="1:29" hidden="1" x14ac:dyDescent="0.25">
      <c r="A9279" t="s">
        <v>134</v>
      </c>
      <c r="B9279" t="s">
        <v>493</v>
      </c>
      <c r="C9279" t="s">
        <v>580</v>
      </c>
      <c r="D9279" s="28" t="s">
        <v>464</v>
      </c>
      <c r="E9279" t="s">
        <v>314</v>
      </c>
      <c r="F9279" t="s">
        <v>595</v>
      </c>
      <c r="G9279" t="str">
        <f t="shared" si="718"/>
        <v>SWHC046-01</v>
      </c>
      <c r="H9279" t="str">
        <f t="shared" si="714"/>
        <v>ExAnte2019</v>
      </c>
      <c r="I9279" t="str">
        <f t="shared" si="715"/>
        <v>IOU workpaper</v>
      </c>
      <c r="J9279" s="2">
        <f t="shared" si="716"/>
        <v>43775</v>
      </c>
      <c r="K9279" t="s">
        <v>203</v>
      </c>
      <c r="L9279">
        <f t="shared" si="717"/>
        <v>1</v>
      </c>
      <c r="O9279">
        <v>28.527200000000001</v>
      </c>
      <c r="P9279">
        <v>0</v>
      </c>
      <c r="Q9279">
        <v>101.5605</v>
      </c>
      <c r="R9279">
        <v>-822.93679999999995</v>
      </c>
      <c r="S9279">
        <v>0</v>
      </c>
      <c r="T9279">
        <v>93.434399999999997</v>
      </c>
      <c r="AA9279" t="s">
        <v>465</v>
      </c>
      <c r="AB9279" t="s">
        <v>46</v>
      </c>
      <c r="AC9279" t="b">
        <v>0</v>
      </c>
    </row>
    <row r="9280" spans="1:29" hidden="1" x14ac:dyDescent="0.25">
      <c r="A9280" t="s">
        <v>134</v>
      </c>
      <c r="B9280" t="s">
        <v>493</v>
      </c>
      <c r="C9280" t="s">
        <v>580</v>
      </c>
      <c r="D9280" s="28" t="s">
        <v>464</v>
      </c>
      <c r="E9280" t="s">
        <v>322</v>
      </c>
      <c r="F9280" t="s">
        <v>595</v>
      </c>
      <c r="G9280" t="str">
        <f t="shared" si="718"/>
        <v>SWHC046-01</v>
      </c>
      <c r="H9280" t="str">
        <f t="shared" si="714"/>
        <v>ExAnte2019</v>
      </c>
      <c r="I9280" t="str">
        <f t="shared" si="715"/>
        <v>IOU workpaper</v>
      </c>
      <c r="J9280" s="2">
        <f t="shared" si="716"/>
        <v>43775</v>
      </c>
      <c r="K9280" t="s">
        <v>203</v>
      </c>
      <c r="L9280">
        <f t="shared" si="717"/>
        <v>1</v>
      </c>
      <c r="O9280">
        <v>-58.911499999999997</v>
      </c>
      <c r="P9280">
        <v>0</v>
      </c>
      <c r="Q9280">
        <v>107.2807</v>
      </c>
      <c r="R9280">
        <v>-895.77779999999996</v>
      </c>
      <c r="S9280">
        <v>0</v>
      </c>
      <c r="T9280">
        <v>98.490099999999998</v>
      </c>
      <c r="AA9280" t="s">
        <v>465</v>
      </c>
      <c r="AB9280" t="s">
        <v>46</v>
      </c>
      <c r="AC9280" t="b">
        <v>0</v>
      </c>
    </row>
    <row r="9281" spans="1:29" hidden="1" x14ac:dyDescent="0.25">
      <c r="A9281" t="s">
        <v>134</v>
      </c>
      <c r="B9281" t="s">
        <v>493</v>
      </c>
      <c r="C9281" t="s">
        <v>580</v>
      </c>
      <c r="D9281" s="28" t="s">
        <v>464</v>
      </c>
      <c r="E9281" t="s">
        <v>330</v>
      </c>
      <c r="F9281" t="s">
        <v>595</v>
      </c>
      <c r="G9281" t="str">
        <f t="shared" si="718"/>
        <v>SWHC046-01</v>
      </c>
      <c r="H9281" t="str">
        <f t="shared" si="714"/>
        <v>ExAnte2019</v>
      </c>
      <c r="I9281" t="str">
        <f t="shared" si="715"/>
        <v>IOU workpaper</v>
      </c>
      <c r="J9281" s="2">
        <f t="shared" si="716"/>
        <v>43775</v>
      </c>
      <c r="K9281" t="s">
        <v>203</v>
      </c>
      <c r="L9281">
        <f t="shared" si="717"/>
        <v>1</v>
      </c>
      <c r="O9281">
        <v>689.02110000000005</v>
      </c>
      <c r="P9281">
        <v>0</v>
      </c>
      <c r="Q9281">
        <v>23.517800000000001</v>
      </c>
      <c r="R9281">
        <v>-248.9684</v>
      </c>
      <c r="S9281">
        <v>0</v>
      </c>
      <c r="T9281">
        <v>26.7272</v>
      </c>
      <c r="AA9281" t="s">
        <v>465</v>
      </c>
      <c r="AB9281" t="s">
        <v>46</v>
      </c>
      <c r="AC9281" t="b">
        <v>0</v>
      </c>
    </row>
    <row r="9282" spans="1:29" hidden="1" x14ac:dyDescent="0.25">
      <c r="A9282" t="s">
        <v>134</v>
      </c>
      <c r="B9282" t="s">
        <v>493</v>
      </c>
      <c r="C9282" t="s">
        <v>580</v>
      </c>
      <c r="D9282" s="28" t="s">
        <v>464</v>
      </c>
      <c r="E9282" t="s">
        <v>338</v>
      </c>
      <c r="F9282" t="s">
        <v>595</v>
      </c>
      <c r="G9282" t="str">
        <f t="shared" si="718"/>
        <v>SWHC046-01</v>
      </c>
      <c r="H9282" t="str">
        <f t="shared" si="714"/>
        <v>ExAnte2019</v>
      </c>
      <c r="I9282" t="str">
        <f t="shared" si="715"/>
        <v>IOU workpaper</v>
      </c>
      <c r="J9282" s="2">
        <f t="shared" si="716"/>
        <v>43775</v>
      </c>
      <c r="K9282" t="s">
        <v>203</v>
      </c>
      <c r="L9282">
        <f t="shared" si="717"/>
        <v>1</v>
      </c>
      <c r="O9282">
        <v>-2022.789</v>
      </c>
      <c r="P9282">
        <v>0</v>
      </c>
      <c r="Q9282">
        <v>355.50569999999999</v>
      </c>
      <c r="R9282">
        <v>-2983.4391999999998</v>
      </c>
      <c r="S9282">
        <v>0</v>
      </c>
      <c r="T9282">
        <v>311.21089999999998</v>
      </c>
      <c r="AA9282" t="s">
        <v>465</v>
      </c>
      <c r="AB9282" t="s">
        <v>46</v>
      </c>
      <c r="AC9282" t="b">
        <v>0</v>
      </c>
    </row>
    <row r="9283" spans="1:29" hidden="1" x14ac:dyDescent="0.25">
      <c r="A9283" t="s">
        <v>134</v>
      </c>
      <c r="B9283" t="s">
        <v>493</v>
      </c>
      <c r="C9283" t="s">
        <v>581</v>
      </c>
      <c r="D9283" s="28" t="s">
        <v>464</v>
      </c>
      <c r="E9283" t="s">
        <v>202</v>
      </c>
      <c r="F9283" t="s">
        <v>595</v>
      </c>
      <c r="G9283" t="str">
        <f t="shared" si="718"/>
        <v>SWHC046-01</v>
      </c>
      <c r="H9283" t="str">
        <f t="shared" si="714"/>
        <v>ExAnte2019</v>
      </c>
      <c r="I9283" t="str">
        <f t="shared" si="715"/>
        <v>IOU workpaper</v>
      </c>
      <c r="J9283" s="2">
        <f t="shared" si="716"/>
        <v>43775</v>
      </c>
      <c r="K9283" t="s">
        <v>203</v>
      </c>
      <c r="L9283">
        <f t="shared" si="717"/>
        <v>1</v>
      </c>
      <c r="O9283">
        <v>355.47430000000003</v>
      </c>
      <c r="P9283">
        <v>0</v>
      </c>
      <c r="Q9283">
        <v>70.731099999999998</v>
      </c>
      <c r="R9283">
        <v>-397.50540000000001</v>
      </c>
      <c r="S9283">
        <v>0</v>
      </c>
      <c r="T9283">
        <v>45.419499999999999</v>
      </c>
      <c r="AA9283" t="s">
        <v>465</v>
      </c>
      <c r="AB9283" t="s">
        <v>46</v>
      </c>
      <c r="AC9283" t="b">
        <v>0</v>
      </c>
    </row>
    <row r="9284" spans="1:29" hidden="1" x14ac:dyDescent="0.25">
      <c r="A9284" t="s">
        <v>134</v>
      </c>
      <c r="B9284" t="s">
        <v>493</v>
      </c>
      <c r="C9284" t="s">
        <v>581</v>
      </c>
      <c r="D9284" s="28" t="s">
        <v>464</v>
      </c>
      <c r="E9284" t="s">
        <v>224</v>
      </c>
      <c r="F9284" t="s">
        <v>595</v>
      </c>
      <c r="G9284" t="str">
        <f t="shared" si="718"/>
        <v>SWHC046-01</v>
      </c>
      <c r="H9284" t="str">
        <f t="shared" si="714"/>
        <v>ExAnte2019</v>
      </c>
      <c r="I9284" t="str">
        <f t="shared" si="715"/>
        <v>IOU workpaper</v>
      </c>
      <c r="J9284" s="2">
        <f t="shared" si="716"/>
        <v>43775</v>
      </c>
      <c r="K9284" t="s">
        <v>203</v>
      </c>
      <c r="L9284">
        <f t="shared" si="717"/>
        <v>1</v>
      </c>
      <c r="O9284">
        <v>537.80309999999997</v>
      </c>
      <c r="P9284">
        <v>0</v>
      </c>
      <c r="Q9284">
        <v>45.975499999999997</v>
      </c>
      <c r="R9284">
        <v>-241.66919999999999</v>
      </c>
      <c r="S9284">
        <v>0</v>
      </c>
      <c r="T9284">
        <v>28.8291</v>
      </c>
      <c r="AA9284" t="s">
        <v>465</v>
      </c>
      <c r="AB9284" t="s">
        <v>46</v>
      </c>
      <c r="AC9284" t="b">
        <v>0</v>
      </c>
    </row>
    <row r="9285" spans="1:29" hidden="1" x14ac:dyDescent="0.25">
      <c r="A9285" t="s">
        <v>134</v>
      </c>
      <c r="B9285" t="s">
        <v>493</v>
      </c>
      <c r="C9285" t="s">
        <v>581</v>
      </c>
      <c r="D9285" s="28" t="s">
        <v>464</v>
      </c>
      <c r="E9285" t="s">
        <v>232</v>
      </c>
      <c r="F9285" t="s">
        <v>595</v>
      </c>
      <c r="G9285" t="str">
        <f t="shared" si="718"/>
        <v>SWHC046-01</v>
      </c>
      <c r="H9285" t="str">
        <f t="shared" ref="H9285:H9348" si="719">H9284</f>
        <v>ExAnte2019</v>
      </c>
      <c r="I9285" t="str">
        <f t="shared" ref="I9285:I9348" si="720">I9284</f>
        <v>IOU workpaper</v>
      </c>
      <c r="J9285" s="2">
        <f t="shared" ref="J9285:J9348" si="721">J$3</f>
        <v>43775</v>
      </c>
      <c r="K9285" t="s">
        <v>203</v>
      </c>
      <c r="L9285">
        <f t="shared" ref="L9285:L9348" si="722">L9284</f>
        <v>1</v>
      </c>
      <c r="O9285">
        <v>550.99220000000003</v>
      </c>
      <c r="P9285">
        <v>0</v>
      </c>
      <c r="Q9285">
        <v>33.343600000000002</v>
      </c>
      <c r="R9285">
        <v>-184.26660000000001</v>
      </c>
      <c r="S9285">
        <v>0</v>
      </c>
      <c r="T9285">
        <v>21.809699999999999</v>
      </c>
      <c r="AA9285" t="s">
        <v>465</v>
      </c>
      <c r="AB9285" t="s">
        <v>46</v>
      </c>
      <c r="AC9285" t="b">
        <v>0</v>
      </c>
    </row>
    <row r="9286" spans="1:29" hidden="1" x14ac:dyDescent="0.25">
      <c r="A9286" t="s">
        <v>134</v>
      </c>
      <c r="B9286" t="s">
        <v>493</v>
      </c>
      <c r="C9286" t="s">
        <v>581</v>
      </c>
      <c r="D9286" s="28" t="s">
        <v>464</v>
      </c>
      <c r="E9286" t="s">
        <v>240</v>
      </c>
      <c r="F9286" t="s">
        <v>595</v>
      </c>
      <c r="G9286" t="str">
        <f t="shared" ref="G9286:G9349" si="723">G9285</f>
        <v>SWHC046-01</v>
      </c>
      <c r="H9286" t="str">
        <f t="shared" si="719"/>
        <v>ExAnte2019</v>
      </c>
      <c r="I9286" t="str">
        <f t="shared" si="720"/>
        <v>IOU workpaper</v>
      </c>
      <c r="J9286" s="2">
        <f t="shared" si="721"/>
        <v>43775</v>
      </c>
      <c r="K9286" t="s">
        <v>203</v>
      </c>
      <c r="L9286">
        <f t="shared" si="722"/>
        <v>1</v>
      </c>
      <c r="O9286">
        <v>589.96180000000004</v>
      </c>
      <c r="P9286">
        <v>0</v>
      </c>
      <c r="Q9286">
        <v>34.0745</v>
      </c>
      <c r="R9286">
        <v>-181.46350000000001</v>
      </c>
      <c r="S9286">
        <v>0</v>
      </c>
      <c r="T9286">
        <v>21.735600000000002</v>
      </c>
      <c r="AA9286" t="s">
        <v>465</v>
      </c>
      <c r="AB9286" t="s">
        <v>46</v>
      </c>
      <c r="AC9286" t="b">
        <v>0</v>
      </c>
    </row>
    <row r="9287" spans="1:29" hidden="1" x14ac:dyDescent="0.25">
      <c r="A9287" t="s">
        <v>134</v>
      </c>
      <c r="B9287" t="s">
        <v>493</v>
      </c>
      <c r="C9287" t="s">
        <v>581</v>
      </c>
      <c r="D9287" s="28" t="s">
        <v>464</v>
      </c>
      <c r="E9287" t="s">
        <v>248</v>
      </c>
      <c r="F9287" t="s">
        <v>595</v>
      </c>
      <c r="G9287" t="str">
        <f t="shared" si="723"/>
        <v>SWHC046-01</v>
      </c>
      <c r="H9287" t="str">
        <f t="shared" si="719"/>
        <v>ExAnte2019</v>
      </c>
      <c r="I9287" t="str">
        <f t="shared" si="720"/>
        <v>IOU workpaper</v>
      </c>
      <c r="J9287" s="2">
        <f t="shared" si="721"/>
        <v>43775</v>
      </c>
      <c r="K9287" t="s">
        <v>203</v>
      </c>
      <c r="L9287">
        <f t="shared" si="722"/>
        <v>1</v>
      </c>
      <c r="O9287">
        <v>526.226</v>
      </c>
      <c r="P9287">
        <v>0</v>
      </c>
      <c r="Q9287">
        <v>37.6952</v>
      </c>
      <c r="R9287">
        <v>-199.14590000000001</v>
      </c>
      <c r="S9287">
        <v>0</v>
      </c>
      <c r="T9287">
        <v>23.299499999999998</v>
      </c>
      <c r="AA9287" t="s">
        <v>465</v>
      </c>
      <c r="AB9287" t="s">
        <v>46</v>
      </c>
      <c r="AC9287" t="b">
        <v>0</v>
      </c>
    </row>
    <row r="9288" spans="1:29" hidden="1" x14ac:dyDescent="0.25">
      <c r="A9288" t="s">
        <v>134</v>
      </c>
      <c r="B9288" t="s">
        <v>493</v>
      </c>
      <c r="C9288" t="s">
        <v>581</v>
      </c>
      <c r="D9288" s="28" t="s">
        <v>464</v>
      </c>
      <c r="E9288" t="s">
        <v>256</v>
      </c>
      <c r="F9288" t="s">
        <v>595</v>
      </c>
      <c r="G9288" t="str">
        <f t="shared" si="723"/>
        <v>SWHC046-01</v>
      </c>
      <c r="H9288" t="str">
        <f t="shared" si="719"/>
        <v>ExAnte2019</v>
      </c>
      <c r="I9288" t="str">
        <f t="shared" si="720"/>
        <v>IOU workpaper</v>
      </c>
      <c r="J9288" s="2">
        <f t="shared" si="721"/>
        <v>43775</v>
      </c>
      <c r="K9288" t="s">
        <v>203</v>
      </c>
      <c r="L9288">
        <f t="shared" si="722"/>
        <v>1</v>
      </c>
      <c r="O9288">
        <v>702.95420000000001</v>
      </c>
      <c r="P9288">
        <v>0</v>
      </c>
      <c r="Q9288">
        <v>15.817399999999999</v>
      </c>
      <c r="R9288">
        <v>-72.367400000000004</v>
      </c>
      <c r="S9288">
        <v>0</v>
      </c>
      <c r="T9288">
        <v>10.085100000000001</v>
      </c>
      <c r="AA9288" t="s">
        <v>465</v>
      </c>
      <c r="AB9288" t="s">
        <v>46</v>
      </c>
      <c r="AC9288" t="b">
        <v>0</v>
      </c>
    </row>
    <row r="9289" spans="1:29" hidden="1" x14ac:dyDescent="0.25">
      <c r="A9289" t="s">
        <v>134</v>
      </c>
      <c r="B9289" t="s">
        <v>493</v>
      </c>
      <c r="C9289" t="s">
        <v>581</v>
      </c>
      <c r="D9289" s="28" t="s">
        <v>464</v>
      </c>
      <c r="E9289" t="s">
        <v>265</v>
      </c>
      <c r="F9289" t="s">
        <v>595</v>
      </c>
      <c r="G9289" t="str">
        <f t="shared" si="723"/>
        <v>SWHC046-01</v>
      </c>
      <c r="H9289" t="str">
        <f t="shared" si="719"/>
        <v>ExAnte2019</v>
      </c>
      <c r="I9289" t="str">
        <f t="shared" si="720"/>
        <v>IOU workpaper</v>
      </c>
      <c r="J9289" s="2">
        <f t="shared" si="721"/>
        <v>43775</v>
      </c>
      <c r="K9289" t="s">
        <v>203</v>
      </c>
      <c r="L9289">
        <f t="shared" si="722"/>
        <v>1</v>
      </c>
      <c r="O9289">
        <v>712.21130000000005</v>
      </c>
      <c r="P9289">
        <v>0</v>
      </c>
      <c r="Q9289">
        <v>6.4923000000000002</v>
      </c>
      <c r="R9289">
        <v>-25.434799999999999</v>
      </c>
      <c r="S9289">
        <v>0</v>
      </c>
      <c r="T9289">
        <v>4.3186</v>
      </c>
      <c r="AA9289" t="s">
        <v>465</v>
      </c>
      <c r="AB9289" t="s">
        <v>46</v>
      </c>
      <c r="AC9289" t="b">
        <v>0</v>
      </c>
    </row>
    <row r="9290" spans="1:29" hidden="1" x14ac:dyDescent="0.25">
      <c r="A9290" t="s">
        <v>134</v>
      </c>
      <c r="B9290" t="s">
        <v>493</v>
      </c>
      <c r="C9290" t="s">
        <v>581</v>
      </c>
      <c r="D9290" s="28" t="s">
        <v>464</v>
      </c>
      <c r="E9290" t="s">
        <v>274</v>
      </c>
      <c r="F9290" t="s">
        <v>595</v>
      </c>
      <c r="G9290" t="str">
        <f t="shared" si="723"/>
        <v>SWHC046-01</v>
      </c>
      <c r="H9290" t="str">
        <f t="shared" si="719"/>
        <v>ExAnte2019</v>
      </c>
      <c r="I9290" t="str">
        <f t="shared" si="720"/>
        <v>IOU workpaper</v>
      </c>
      <c r="J9290" s="2">
        <f t="shared" si="721"/>
        <v>43775</v>
      </c>
      <c r="K9290" t="s">
        <v>203</v>
      </c>
      <c r="L9290">
        <f t="shared" si="722"/>
        <v>1</v>
      </c>
      <c r="O9290">
        <v>749.26329999999996</v>
      </c>
      <c r="P9290">
        <v>0</v>
      </c>
      <c r="Q9290">
        <v>11.7674</v>
      </c>
      <c r="R9290">
        <v>-45.305199999999999</v>
      </c>
      <c r="S9290">
        <v>0</v>
      </c>
      <c r="T9290">
        <v>7.5869999999999997</v>
      </c>
      <c r="AA9290" t="s">
        <v>465</v>
      </c>
      <c r="AB9290" t="s">
        <v>46</v>
      </c>
      <c r="AC9290" t="b">
        <v>0</v>
      </c>
    </row>
    <row r="9291" spans="1:29" hidden="1" x14ac:dyDescent="0.25">
      <c r="A9291" t="s">
        <v>134</v>
      </c>
      <c r="B9291" t="s">
        <v>493</v>
      </c>
      <c r="C9291" t="s">
        <v>581</v>
      </c>
      <c r="D9291" s="28" t="s">
        <v>464</v>
      </c>
      <c r="E9291" t="s">
        <v>282</v>
      </c>
      <c r="F9291" t="s">
        <v>595</v>
      </c>
      <c r="G9291" t="str">
        <f t="shared" si="723"/>
        <v>SWHC046-01</v>
      </c>
      <c r="H9291" t="str">
        <f t="shared" si="719"/>
        <v>ExAnte2019</v>
      </c>
      <c r="I9291" t="str">
        <f t="shared" si="720"/>
        <v>IOU workpaper</v>
      </c>
      <c r="J9291" s="2">
        <f t="shared" si="721"/>
        <v>43775</v>
      </c>
      <c r="K9291" t="s">
        <v>203</v>
      </c>
      <c r="L9291">
        <f t="shared" si="722"/>
        <v>1</v>
      </c>
      <c r="O9291">
        <v>743.01400000000001</v>
      </c>
      <c r="P9291">
        <v>0</v>
      </c>
      <c r="Q9291">
        <v>16.579599999999999</v>
      </c>
      <c r="R9291">
        <v>-71.093999999999994</v>
      </c>
      <c r="S9291">
        <v>0</v>
      </c>
      <c r="T9291">
        <v>10.649800000000001</v>
      </c>
      <c r="AA9291" t="s">
        <v>465</v>
      </c>
      <c r="AB9291" t="s">
        <v>46</v>
      </c>
      <c r="AC9291" t="b">
        <v>0</v>
      </c>
    </row>
    <row r="9292" spans="1:29" hidden="1" x14ac:dyDescent="0.25">
      <c r="A9292" t="s">
        <v>134</v>
      </c>
      <c r="B9292" t="s">
        <v>493</v>
      </c>
      <c r="C9292" t="s">
        <v>581</v>
      </c>
      <c r="D9292" s="28" t="s">
        <v>464</v>
      </c>
      <c r="E9292" t="s">
        <v>290</v>
      </c>
      <c r="F9292" t="s">
        <v>595</v>
      </c>
      <c r="G9292" t="str">
        <f t="shared" si="723"/>
        <v>SWHC046-01</v>
      </c>
      <c r="H9292" t="str">
        <f t="shared" si="719"/>
        <v>ExAnte2019</v>
      </c>
      <c r="I9292" t="str">
        <f t="shared" si="720"/>
        <v>IOU workpaper</v>
      </c>
      <c r="J9292" s="2">
        <f t="shared" si="721"/>
        <v>43775</v>
      </c>
      <c r="K9292" t="s">
        <v>203</v>
      </c>
      <c r="L9292">
        <f t="shared" si="722"/>
        <v>1</v>
      </c>
      <c r="O9292">
        <v>759.928</v>
      </c>
      <c r="P9292">
        <v>0</v>
      </c>
      <c r="Q9292">
        <v>20.3993</v>
      </c>
      <c r="R9292">
        <v>-85.097399999999993</v>
      </c>
      <c r="S9292">
        <v>0</v>
      </c>
      <c r="T9292">
        <v>12.5185</v>
      </c>
      <c r="AA9292" t="s">
        <v>465</v>
      </c>
      <c r="AB9292" t="s">
        <v>46</v>
      </c>
      <c r="AC9292" t="b">
        <v>0</v>
      </c>
    </row>
    <row r="9293" spans="1:29" hidden="1" x14ac:dyDescent="0.25">
      <c r="A9293" t="s">
        <v>134</v>
      </c>
      <c r="B9293" t="s">
        <v>493</v>
      </c>
      <c r="C9293" t="s">
        <v>581</v>
      </c>
      <c r="D9293" s="28" t="s">
        <v>464</v>
      </c>
      <c r="E9293" t="s">
        <v>298</v>
      </c>
      <c r="F9293" t="s">
        <v>595</v>
      </c>
      <c r="G9293" t="str">
        <f t="shared" si="723"/>
        <v>SWHC046-01</v>
      </c>
      <c r="H9293" t="str">
        <f t="shared" si="719"/>
        <v>ExAnte2019</v>
      </c>
      <c r="I9293" t="str">
        <f t="shared" si="720"/>
        <v>IOU workpaper</v>
      </c>
      <c r="J9293" s="2">
        <f t="shared" si="721"/>
        <v>43775</v>
      </c>
      <c r="K9293" t="s">
        <v>203</v>
      </c>
      <c r="L9293">
        <f t="shared" si="722"/>
        <v>1</v>
      </c>
      <c r="O9293">
        <v>628.85180000000003</v>
      </c>
      <c r="P9293">
        <v>0</v>
      </c>
      <c r="Q9293">
        <v>45.303100000000001</v>
      </c>
      <c r="R9293">
        <v>-227.72319999999999</v>
      </c>
      <c r="S9293">
        <v>0</v>
      </c>
      <c r="T9293">
        <v>29.931100000000001</v>
      </c>
      <c r="AA9293" t="s">
        <v>465</v>
      </c>
      <c r="AB9293" t="s">
        <v>46</v>
      </c>
      <c r="AC9293" t="b">
        <v>0</v>
      </c>
    </row>
    <row r="9294" spans="1:29" hidden="1" x14ac:dyDescent="0.25">
      <c r="A9294" t="s">
        <v>134</v>
      </c>
      <c r="B9294" t="s">
        <v>493</v>
      </c>
      <c r="C9294" t="s">
        <v>581</v>
      </c>
      <c r="D9294" s="28" t="s">
        <v>464</v>
      </c>
      <c r="E9294" t="s">
        <v>306</v>
      </c>
      <c r="F9294" t="s">
        <v>595</v>
      </c>
      <c r="G9294" t="str">
        <f t="shared" si="723"/>
        <v>SWHC046-01</v>
      </c>
      <c r="H9294" t="str">
        <f t="shared" si="719"/>
        <v>ExAnte2019</v>
      </c>
      <c r="I9294" t="str">
        <f t="shared" si="720"/>
        <v>IOU workpaper</v>
      </c>
      <c r="J9294" s="2">
        <f t="shared" si="721"/>
        <v>43775</v>
      </c>
      <c r="K9294" t="s">
        <v>203</v>
      </c>
      <c r="L9294">
        <f t="shared" si="722"/>
        <v>1</v>
      </c>
      <c r="O9294">
        <v>603.29880000000003</v>
      </c>
      <c r="P9294">
        <v>0</v>
      </c>
      <c r="Q9294">
        <v>42.417000000000002</v>
      </c>
      <c r="R9294">
        <v>-220.78479999999999</v>
      </c>
      <c r="S9294">
        <v>0</v>
      </c>
      <c r="T9294">
        <v>27.9848</v>
      </c>
      <c r="AA9294" t="s">
        <v>465</v>
      </c>
      <c r="AB9294" t="s">
        <v>46</v>
      </c>
      <c r="AC9294" t="b">
        <v>0</v>
      </c>
    </row>
    <row r="9295" spans="1:29" hidden="1" x14ac:dyDescent="0.25">
      <c r="A9295" t="s">
        <v>134</v>
      </c>
      <c r="B9295" t="s">
        <v>493</v>
      </c>
      <c r="C9295" t="s">
        <v>581</v>
      </c>
      <c r="D9295" s="28" t="s">
        <v>464</v>
      </c>
      <c r="E9295" t="s">
        <v>314</v>
      </c>
      <c r="F9295" t="s">
        <v>595</v>
      </c>
      <c r="G9295" t="str">
        <f t="shared" si="723"/>
        <v>SWHC046-01</v>
      </c>
      <c r="H9295" t="str">
        <f t="shared" si="719"/>
        <v>ExAnte2019</v>
      </c>
      <c r="I9295" t="str">
        <f t="shared" si="720"/>
        <v>IOU workpaper</v>
      </c>
      <c r="J9295" s="2">
        <f t="shared" si="721"/>
        <v>43775</v>
      </c>
      <c r="K9295" t="s">
        <v>203</v>
      </c>
      <c r="L9295">
        <f t="shared" si="722"/>
        <v>1</v>
      </c>
      <c r="O9295">
        <v>671.69590000000005</v>
      </c>
      <c r="P9295">
        <v>0</v>
      </c>
      <c r="Q9295">
        <v>39.806100000000001</v>
      </c>
      <c r="R9295">
        <v>-196.58940000000001</v>
      </c>
      <c r="S9295">
        <v>0</v>
      </c>
      <c r="T9295">
        <v>26.100999999999999</v>
      </c>
      <c r="AA9295" t="s">
        <v>465</v>
      </c>
      <c r="AB9295" t="s">
        <v>46</v>
      </c>
      <c r="AC9295" t="b">
        <v>0</v>
      </c>
    </row>
    <row r="9296" spans="1:29" hidden="1" x14ac:dyDescent="0.25">
      <c r="A9296" t="s">
        <v>134</v>
      </c>
      <c r="B9296" t="s">
        <v>493</v>
      </c>
      <c r="C9296" t="s">
        <v>581</v>
      </c>
      <c r="D9296" s="28" t="s">
        <v>464</v>
      </c>
      <c r="E9296" t="s">
        <v>322</v>
      </c>
      <c r="F9296" t="s">
        <v>595</v>
      </c>
      <c r="G9296" t="str">
        <f t="shared" si="723"/>
        <v>SWHC046-01</v>
      </c>
      <c r="H9296" t="str">
        <f t="shared" si="719"/>
        <v>ExAnte2019</v>
      </c>
      <c r="I9296" t="str">
        <f t="shared" si="720"/>
        <v>IOU workpaper</v>
      </c>
      <c r="J9296" s="2">
        <f t="shared" si="721"/>
        <v>43775</v>
      </c>
      <c r="K9296" t="s">
        <v>203</v>
      </c>
      <c r="L9296">
        <f t="shared" si="722"/>
        <v>1</v>
      </c>
      <c r="O9296">
        <v>593.37620000000004</v>
      </c>
      <c r="P9296">
        <v>0</v>
      </c>
      <c r="Q9296">
        <v>50.856099999999998</v>
      </c>
      <c r="R9296">
        <v>-259.85669999999999</v>
      </c>
      <c r="S9296">
        <v>0</v>
      </c>
      <c r="T9296">
        <v>33.055199999999999</v>
      </c>
      <c r="AA9296" t="s">
        <v>465</v>
      </c>
      <c r="AB9296" t="s">
        <v>46</v>
      </c>
      <c r="AC9296" t="b">
        <v>0</v>
      </c>
    </row>
    <row r="9297" spans="1:29" hidden="1" x14ac:dyDescent="0.25">
      <c r="A9297" t="s">
        <v>134</v>
      </c>
      <c r="B9297" t="s">
        <v>493</v>
      </c>
      <c r="C9297" t="s">
        <v>581</v>
      </c>
      <c r="D9297" s="28" t="s">
        <v>464</v>
      </c>
      <c r="E9297" t="s">
        <v>330</v>
      </c>
      <c r="F9297" t="s">
        <v>595</v>
      </c>
      <c r="G9297" t="str">
        <f t="shared" si="723"/>
        <v>SWHC046-01</v>
      </c>
      <c r="H9297" t="str">
        <f t="shared" si="719"/>
        <v>ExAnte2019</v>
      </c>
      <c r="I9297" t="str">
        <f t="shared" si="720"/>
        <v>IOU workpaper</v>
      </c>
      <c r="J9297" s="2">
        <f t="shared" si="721"/>
        <v>43775</v>
      </c>
      <c r="K9297" t="s">
        <v>203</v>
      </c>
      <c r="L9297">
        <f t="shared" si="722"/>
        <v>1</v>
      </c>
      <c r="O9297">
        <v>959.51930000000004</v>
      </c>
      <c r="P9297">
        <v>0</v>
      </c>
      <c r="Q9297">
        <v>7.2065999999999999</v>
      </c>
      <c r="R9297">
        <v>11.4694</v>
      </c>
      <c r="S9297">
        <v>0</v>
      </c>
      <c r="T9297">
        <v>4.4924999999999997</v>
      </c>
      <c r="AA9297" t="s">
        <v>465</v>
      </c>
      <c r="AB9297" t="s">
        <v>46</v>
      </c>
      <c r="AC9297" t="b">
        <v>0</v>
      </c>
    </row>
    <row r="9298" spans="1:29" hidden="1" x14ac:dyDescent="0.25">
      <c r="A9298" t="s">
        <v>134</v>
      </c>
      <c r="B9298" t="s">
        <v>493</v>
      </c>
      <c r="C9298" t="s">
        <v>581</v>
      </c>
      <c r="D9298" s="28" t="s">
        <v>464</v>
      </c>
      <c r="E9298" t="s">
        <v>338</v>
      </c>
      <c r="F9298" t="s">
        <v>595</v>
      </c>
      <c r="G9298" t="str">
        <f t="shared" si="723"/>
        <v>SWHC046-01</v>
      </c>
      <c r="H9298" t="str">
        <f t="shared" si="719"/>
        <v>ExAnte2019</v>
      </c>
      <c r="I9298" t="str">
        <f t="shared" si="720"/>
        <v>IOU workpaper</v>
      </c>
      <c r="J9298" s="2">
        <f t="shared" si="721"/>
        <v>43775</v>
      </c>
      <c r="K9298" t="s">
        <v>203</v>
      </c>
      <c r="L9298">
        <f t="shared" si="722"/>
        <v>1</v>
      </c>
      <c r="O9298">
        <v>50.556600000000003</v>
      </c>
      <c r="P9298">
        <v>0</v>
      </c>
      <c r="Q9298">
        <v>114.8814</v>
      </c>
      <c r="R9298">
        <v>-700.81399999999996</v>
      </c>
      <c r="S9298">
        <v>0</v>
      </c>
      <c r="T9298">
        <v>78.363900000000001</v>
      </c>
      <c r="AA9298" t="s">
        <v>465</v>
      </c>
      <c r="AB9298" t="s">
        <v>46</v>
      </c>
      <c r="AC9298" t="b">
        <v>0</v>
      </c>
    </row>
    <row r="9299" spans="1:29" hidden="1" x14ac:dyDescent="0.25">
      <c r="A9299" t="s">
        <v>134</v>
      </c>
      <c r="B9299" t="s">
        <v>493</v>
      </c>
      <c r="C9299" t="s">
        <v>582</v>
      </c>
      <c r="D9299" s="28" t="s">
        <v>464</v>
      </c>
      <c r="E9299" t="s">
        <v>202</v>
      </c>
      <c r="F9299" t="s">
        <v>595</v>
      </c>
      <c r="G9299" t="str">
        <f t="shared" si="723"/>
        <v>SWHC046-01</v>
      </c>
      <c r="H9299" t="str">
        <f t="shared" si="719"/>
        <v>ExAnte2019</v>
      </c>
      <c r="I9299" t="str">
        <f t="shared" si="720"/>
        <v>IOU workpaper</v>
      </c>
      <c r="J9299" s="2">
        <f t="shared" si="721"/>
        <v>43775</v>
      </c>
      <c r="K9299" t="s">
        <v>203</v>
      </c>
      <c r="L9299">
        <f t="shared" si="722"/>
        <v>1</v>
      </c>
      <c r="O9299">
        <v>-758.56830000000002</v>
      </c>
      <c r="P9299">
        <v>0</v>
      </c>
      <c r="Q9299">
        <v>213.92769999999999</v>
      </c>
      <c r="R9299">
        <v>-1349.6358</v>
      </c>
      <c r="S9299">
        <v>0</v>
      </c>
      <c r="T9299">
        <v>187.7433</v>
      </c>
      <c r="AA9299" t="s">
        <v>465</v>
      </c>
      <c r="AB9299" t="s">
        <v>46</v>
      </c>
      <c r="AC9299" t="b">
        <v>0</v>
      </c>
    </row>
    <row r="9300" spans="1:29" hidden="1" x14ac:dyDescent="0.25">
      <c r="A9300" t="s">
        <v>134</v>
      </c>
      <c r="B9300" t="s">
        <v>493</v>
      </c>
      <c r="C9300" t="s">
        <v>582</v>
      </c>
      <c r="D9300" s="28" t="s">
        <v>464</v>
      </c>
      <c r="E9300" t="s">
        <v>224</v>
      </c>
      <c r="F9300" t="s">
        <v>595</v>
      </c>
      <c r="G9300" t="str">
        <f t="shared" si="723"/>
        <v>SWHC046-01</v>
      </c>
      <c r="H9300" t="str">
        <f t="shared" si="719"/>
        <v>ExAnte2019</v>
      </c>
      <c r="I9300" t="str">
        <f t="shared" si="720"/>
        <v>IOU workpaper</v>
      </c>
      <c r="J9300" s="2">
        <f t="shared" si="721"/>
        <v>43775</v>
      </c>
      <c r="K9300" t="s">
        <v>203</v>
      </c>
      <c r="L9300">
        <f t="shared" si="722"/>
        <v>1</v>
      </c>
      <c r="O9300">
        <v>-300.9357</v>
      </c>
      <c r="P9300">
        <v>0</v>
      </c>
      <c r="Q9300">
        <v>131.63740000000001</v>
      </c>
      <c r="R9300">
        <v>-834.53290000000004</v>
      </c>
      <c r="S9300">
        <v>0</v>
      </c>
      <c r="T9300">
        <v>105.4776</v>
      </c>
      <c r="AA9300" t="s">
        <v>465</v>
      </c>
      <c r="AB9300" t="s">
        <v>46</v>
      </c>
      <c r="AC9300" t="b">
        <v>0</v>
      </c>
    </row>
    <row r="9301" spans="1:29" hidden="1" x14ac:dyDescent="0.25">
      <c r="A9301" t="s">
        <v>134</v>
      </c>
      <c r="B9301" t="s">
        <v>493</v>
      </c>
      <c r="C9301" t="s">
        <v>582</v>
      </c>
      <c r="D9301" s="28" t="s">
        <v>464</v>
      </c>
      <c r="E9301" t="s">
        <v>232</v>
      </c>
      <c r="F9301" t="s">
        <v>595</v>
      </c>
      <c r="G9301" t="str">
        <f t="shared" si="723"/>
        <v>SWHC046-01</v>
      </c>
      <c r="H9301" t="str">
        <f t="shared" si="719"/>
        <v>ExAnte2019</v>
      </c>
      <c r="I9301" t="str">
        <f t="shared" si="720"/>
        <v>IOU workpaper</v>
      </c>
      <c r="J9301" s="2">
        <f t="shared" si="721"/>
        <v>43775</v>
      </c>
      <c r="K9301" t="s">
        <v>203</v>
      </c>
      <c r="L9301">
        <f t="shared" si="722"/>
        <v>1</v>
      </c>
      <c r="O9301">
        <v>-156.59209999999999</v>
      </c>
      <c r="P9301">
        <v>0</v>
      </c>
      <c r="Q9301">
        <v>115.134</v>
      </c>
      <c r="R9301">
        <v>-719.7627</v>
      </c>
      <c r="S9301">
        <v>0</v>
      </c>
      <c r="T9301">
        <v>102.2811</v>
      </c>
      <c r="AA9301" t="s">
        <v>465</v>
      </c>
      <c r="AB9301" t="s">
        <v>46</v>
      </c>
      <c r="AC9301" t="b">
        <v>0</v>
      </c>
    </row>
    <row r="9302" spans="1:29" hidden="1" x14ac:dyDescent="0.25">
      <c r="A9302" t="s">
        <v>134</v>
      </c>
      <c r="B9302" t="s">
        <v>493</v>
      </c>
      <c r="C9302" t="s">
        <v>582</v>
      </c>
      <c r="D9302" s="28" t="s">
        <v>464</v>
      </c>
      <c r="E9302" t="s">
        <v>240</v>
      </c>
      <c r="F9302" t="s">
        <v>595</v>
      </c>
      <c r="G9302" t="str">
        <f t="shared" si="723"/>
        <v>SWHC046-01</v>
      </c>
      <c r="H9302" t="str">
        <f t="shared" si="719"/>
        <v>ExAnte2019</v>
      </c>
      <c r="I9302" t="str">
        <f t="shared" si="720"/>
        <v>IOU workpaper</v>
      </c>
      <c r="J9302" s="2">
        <f t="shared" si="721"/>
        <v>43775</v>
      </c>
      <c r="K9302" t="s">
        <v>203</v>
      </c>
      <c r="L9302">
        <f t="shared" si="722"/>
        <v>1</v>
      </c>
      <c r="O9302">
        <v>-122.4804</v>
      </c>
      <c r="P9302">
        <v>0</v>
      </c>
      <c r="Q9302">
        <v>94.492999999999995</v>
      </c>
      <c r="R9302">
        <v>-645.15239999999994</v>
      </c>
      <c r="S9302">
        <v>0</v>
      </c>
      <c r="T9302">
        <v>76.034599999999998</v>
      </c>
      <c r="AA9302" t="s">
        <v>465</v>
      </c>
      <c r="AB9302" t="s">
        <v>46</v>
      </c>
      <c r="AC9302" t="b">
        <v>0</v>
      </c>
    </row>
    <row r="9303" spans="1:29" hidden="1" x14ac:dyDescent="0.25">
      <c r="A9303" t="s">
        <v>134</v>
      </c>
      <c r="B9303" t="s">
        <v>493</v>
      </c>
      <c r="C9303" t="s">
        <v>582</v>
      </c>
      <c r="D9303" s="28" t="s">
        <v>464</v>
      </c>
      <c r="E9303" t="s">
        <v>248</v>
      </c>
      <c r="F9303" t="s">
        <v>595</v>
      </c>
      <c r="G9303" t="str">
        <f t="shared" si="723"/>
        <v>SWHC046-01</v>
      </c>
      <c r="H9303" t="str">
        <f t="shared" si="719"/>
        <v>ExAnte2019</v>
      </c>
      <c r="I9303" t="str">
        <f t="shared" si="720"/>
        <v>IOU workpaper</v>
      </c>
      <c r="J9303" s="2">
        <f t="shared" si="721"/>
        <v>43775</v>
      </c>
      <c r="K9303" t="s">
        <v>203</v>
      </c>
      <c r="L9303">
        <f t="shared" si="722"/>
        <v>1</v>
      </c>
      <c r="O9303">
        <v>-266.86590000000001</v>
      </c>
      <c r="P9303">
        <v>0</v>
      </c>
      <c r="Q9303">
        <v>124.4552</v>
      </c>
      <c r="R9303">
        <v>-761.78790000000004</v>
      </c>
      <c r="S9303">
        <v>0</v>
      </c>
      <c r="T9303">
        <v>107.54300000000001</v>
      </c>
      <c r="AA9303" t="s">
        <v>465</v>
      </c>
      <c r="AB9303" t="s">
        <v>46</v>
      </c>
      <c r="AC9303" t="b">
        <v>0</v>
      </c>
    </row>
    <row r="9304" spans="1:29" hidden="1" x14ac:dyDescent="0.25">
      <c r="A9304" t="s">
        <v>134</v>
      </c>
      <c r="B9304" t="s">
        <v>493</v>
      </c>
      <c r="C9304" t="s">
        <v>582</v>
      </c>
      <c r="D9304" s="28" t="s">
        <v>464</v>
      </c>
      <c r="E9304" t="s">
        <v>256</v>
      </c>
      <c r="F9304" t="s">
        <v>595</v>
      </c>
      <c r="G9304" t="str">
        <f t="shared" si="723"/>
        <v>SWHC046-01</v>
      </c>
      <c r="H9304" t="str">
        <f t="shared" si="719"/>
        <v>ExAnte2019</v>
      </c>
      <c r="I9304" t="str">
        <f t="shared" si="720"/>
        <v>IOU workpaper</v>
      </c>
      <c r="J9304" s="2">
        <f t="shared" si="721"/>
        <v>43775</v>
      </c>
      <c r="K9304" t="s">
        <v>203</v>
      </c>
      <c r="L9304">
        <f t="shared" si="722"/>
        <v>1</v>
      </c>
      <c r="O9304">
        <v>219.0181</v>
      </c>
      <c r="P9304">
        <v>0</v>
      </c>
      <c r="Q9304">
        <v>56.267099999999999</v>
      </c>
      <c r="R9304">
        <v>-344.41750000000002</v>
      </c>
      <c r="S9304">
        <v>0</v>
      </c>
      <c r="T9304">
        <v>48.650799999999997</v>
      </c>
      <c r="AA9304" t="s">
        <v>465</v>
      </c>
      <c r="AB9304" t="s">
        <v>46</v>
      </c>
      <c r="AC9304" t="b">
        <v>0</v>
      </c>
    </row>
    <row r="9305" spans="1:29" hidden="1" x14ac:dyDescent="0.25">
      <c r="A9305" t="s">
        <v>134</v>
      </c>
      <c r="B9305" t="s">
        <v>493</v>
      </c>
      <c r="C9305" t="s">
        <v>582</v>
      </c>
      <c r="D9305" s="28" t="s">
        <v>464</v>
      </c>
      <c r="E9305" t="s">
        <v>265</v>
      </c>
      <c r="F9305" t="s">
        <v>595</v>
      </c>
      <c r="G9305" t="str">
        <f t="shared" si="723"/>
        <v>SWHC046-01</v>
      </c>
      <c r="H9305" t="str">
        <f t="shared" si="719"/>
        <v>ExAnte2019</v>
      </c>
      <c r="I9305" t="str">
        <f t="shared" si="720"/>
        <v>IOU workpaper</v>
      </c>
      <c r="J9305" s="2">
        <f t="shared" si="721"/>
        <v>43775</v>
      </c>
      <c r="K9305" t="s">
        <v>203</v>
      </c>
      <c r="L9305">
        <f t="shared" si="722"/>
        <v>1</v>
      </c>
      <c r="O9305">
        <v>270.15879999999999</v>
      </c>
      <c r="P9305">
        <v>0</v>
      </c>
      <c r="Q9305">
        <v>38.345399999999998</v>
      </c>
      <c r="R9305">
        <v>-254.1377</v>
      </c>
      <c r="S9305">
        <v>0</v>
      </c>
      <c r="T9305">
        <v>33.832900000000002</v>
      </c>
      <c r="AA9305" t="s">
        <v>465</v>
      </c>
      <c r="AB9305" t="s">
        <v>46</v>
      </c>
      <c r="AC9305" t="b">
        <v>0</v>
      </c>
    </row>
    <row r="9306" spans="1:29" hidden="1" x14ac:dyDescent="0.25">
      <c r="A9306" t="s">
        <v>134</v>
      </c>
      <c r="B9306" t="s">
        <v>493</v>
      </c>
      <c r="C9306" t="s">
        <v>582</v>
      </c>
      <c r="D9306" s="28" t="s">
        <v>464</v>
      </c>
      <c r="E9306" t="s">
        <v>274</v>
      </c>
      <c r="F9306" t="s">
        <v>595</v>
      </c>
      <c r="G9306" t="str">
        <f t="shared" si="723"/>
        <v>SWHC046-01</v>
      </c>
      <c r="H9306" t="str">
        <f t="shared" si="719"/>
        <v>ExAnte2019</v>
      </c>
      <c r="I9306" t="str">
        <f t="shared" si="720"/>
        <v>IOU workpaper</v>
      </c>
      <c r="J9306" s="2">
        <f t="shared" si="721"/>
        <v>43775</v>
      </c>
      <c r="K9306" t="s">
        <v>203</v>
      </c>
      <c r="L9306">
        <f t="shared" si="722"/>
        <v>1</v>
      </c>
      <c r="O9306">
        <v>331.60590000000002</v>
      </c>
      <c r="P9306">
        <v>0</v>
      </c>
      <c r="Q9306">
        <v>45.862400000000001</v>
      </c>
      <c r="R9306">
        <v>-254.4776</v>
      </c>
      <c r="S9306">
        <v>0</v>
      </c>
      <c r="T9306">
        <v>36.758899999999997</v>
      </c>
      <c r="AA9306" t="s">
        <v>465</v>
      </c>
      <c r="AB9306" t="s">
        <v>46</v>
      </c>
      <c r="AC9306" t="b">
        <v>0</v>
      </c>
    </row>
    <row r="9307" spans="1:29" hidden="1" x14ac:dyDescent="0.25">
      <c r="A9307" t="s">
        <v>134</v>
      </c>
      <c r="B9307" t="s">
        <v>493</v>
      </c>
      <c r="C9307" t="s">
        <v>582</v>
      </c>
      <c r="D9307" s="28" t="s">
        <v>464</v>
      </c>
      <c r="E9307" t="s">
        <v>282</v>
      </c>
      <c r="F9307" t="s">
        <v>595</v>
      </c>
      <c r="G9307" t="str">
        <f t="shared" si="723"/>
        <v>SWHC046-01</v>
      </c>
      <c r="H9307" t="str">
        <f t="shared" si="719"/>
        <v>ExAnte2019</v>
      </c>
      <c r="I9307" t="str">
        <f t="shared" si="720"/>
        <v>IOU workpaper</v>
      </c>
      <c r="J9307" s="2">
        <f t="shared" si="721"/>
        <v>43775</v>
      </c>
      <c r="K9307" t="s">
        <v>203</v>
      </c>
      <c r="L9307">
        <f t="shared" si="722"/>
        <v>1</v>
      </c>
      <c r="O9307">
        <v>323.22629999999998</v>
      </c>
      <c r="P9307">
        <v>0</v>
      </c>
      <c r="Q9307">
        <v>50.652000000000001</v>
      </c>
      <c r="R9307">
        <v>-300.26429999999999</v>
      </c>
      <c r="S9307">
        <v>0</v>
      </c>
      <c r="T9307">
        <v>41.738900000000001</v>
      </c>
      <c r="AA9307" t="s">
        <v>465</v>
      </c>
      <c r="AB9307" t="s">
        <v>46</v>
      </c>
      <c r="AC9307" t="b">
        <v>0</v>
      </c>
    </row>
    <row r="9308" spans="1:29" hidden="1" x14ac:dyDescent="0.25">
      <c r="A9308" t="s">
        <v>134</v>
      </c>
      <c r="B9308" t="s">
        <v>493</v>
      </c>
      <c r="C9308" t="s">
        <v>582</v>
      </c>
      <c r="D9308" s="28" t="s">
        <v>464</v>
      </c>
      <c r="E9308" t="s">
        <v>290</v>
      </c>
      <c r="F9308" t="s">
        <v>595</v>
      </c>
      <c r="G9308" t="str">
        <f t="shared" si="723"/>
        <v>SWHC046-01</v>
      </c>
      <c r="H9308" t="str">
        <f t="shared" si="719"/>
        <v>ExAnte2019</v>
      </c>
      <c r="I9308" t="str">
        <f t="shared" si="720"/>
        <v>IOU workpaper</v>
      </c>
      <c r="J9308" s="2">
        <f t="shared" si="721"/>
        <v>43775</v>
      </c>
      <c r="K9308" t="s">
        <v>203</v>
      </c>
      <c r="L9308">
        <f t="shared" si="722"/>
        <v>1</v>
      </c>
      <c r="O9308">
        <v>315.83640000000003</v>
      </c>
      <c r="P9308">
        <v>0</v>
      </c>
      <c r="Q9308">
        <v>59.115900000000003</v>
      </c>
      <c r="R9308">
        <v>-325.05990000000003</v>
      </c>
      <c r="S9308">
        <v>0</v>
      </c>
      <c r="T9308">
        <v>47.268900000000002</v>
      </c>
      <c r="AA9308" t="s">
        <v>465</v>
      </c>
      <c r="AB9308" t="s">
        <v>46</v>
      </c>
      <c r="AC9308" t="b">
        <v>0</v>
      </c>
    </row>
    <row r="9309" spans="1:29" hidden="1" x14ac:dyDescent="0.25">
      <c r="A9309" t="s">
        <v>134</v>
      </c>
      <c r="B9309" t="s">
        <v>493</v>
      </c>
      <c r="C9309" t="s">
        <v>582</v>
      </c>
      <c r="D9309" s="28" t="s">
        <v>464</v>
      </c>
      <c r="E9309" t="s">
        <v>298</v>
      </c>
      <c r="F9309" t="s">
        <v>595</v>
      </c>
      <c r="G9309" t="str">
        <f t="shared" si="723"/>
        <v>SWHC046-01</v>
      </c>
      <c r="H9309" t="str">
        <f t="shared" si="719"/>
        <v>ExAnte2019</v>
      </c>
      <c r="I9309" t="str">
        <f t="shared" si="720"/>
        <v>IOU workpaper</v>
      </c>
      <c r="J9309" s="2">
        <f t="shared" si="721"/>
        <v>43775</v>
      </c>
      <c r="K9309" t="s">
        <v>203</v>
      </c>
      <c r="L9309">
        <f t="shared" si="722"/>
        <v>1</v>
      </c>
      <c r="O9309">
        <v>98.367199999999997</v>
      </c>
      <c r="P9309">
        <v>0</v>
      </c>
      <c r="Q9309">
        <v>100.6202</v>
      </c>
      <c r="R9309">
        <v>-571.26080000000002</v>
      </c>
      <c r="S9309">
        <v>0</v>
      </c>
      <c r="T9309">
        <v>83.001599999999996</v>
      </c>
      <c r="AA9309" t="s">
        <v>465</v>
      </c>
      <c r="AB9309" t="s">
        <v>46</v>
      </c>
      <c r="AC9309" t="b">
        <v>0</v>
      </c>
    </row>
    <row r="9310" spans="1:29" hidden="1" x14ac:dyDescent="0.25">
      <c r="A9310" t="s">
        <v>134</v>
      </c>
      <c r="B9310" t="s">
        <v>493</v>
      </c>
      <c r="C9310" t="s">
        <v>582</v>
      </c>
      <c r="D9310" s="28" t="s">
        <v>464</v>
      </c>
      <c r="E9310" t="s">
        <v>306</v>
      </c>
      <c r="F9310" t="s">
        <v>595</v>
      </c>
      <c r="G9310" t="str">
        <f t="shared" si="723"/>
        <v>SWHC046-01</v>
      </c>
      <c r="H9310" t="str">
        <f t="shared" si="719"/>
        <v>ExAnte2019</v>
      </c>
      <c r="I9310" t="str">
        <f t="shared" si="720"/>
        <v>IOU workpaper</v>
      </c>
      <c r="J9310" s="2">
        <f t="shared" si="721"/>
        <v>43775</v>
      </c>
      <c r="K9310" t="s">
        <v>203</v>
      </c>
      <c r="L9310">
        <f t="shared" si="722"/>
        <v>1</v>
      </c>
      <c r="O9310">
        <v>9.8295999999999992</v>
      </c>
      <c r="P9310">
        <v>0</v>
      </c>
      <c r="Q9310">
        <v>106.53570000000001</v>
      </c>
      <c r="R9310">
        <v>-613.70410000000004</v>
      </c>
      <c r="S9310">
        <v>0</v>
      </c>
      <c r="T9310">
        <v>86.539900000000003</v>
      </c>
      <c r="AA9310" t="s">
        <v>465</v>
      </c>
      <c r="AB9310" t="s">
        <v>46</v>
      </c>
      <c r="AC9310" t="b">
        <v>0</v>
      </c>
    </row>
    <row r="9311" spans="1:29" hidden="1" x14ac:dyDescent="0.25">
      <c r="A9311" t="s">
        <v>134</v>
      </c>
      <c r="B9311" t="s">
        <v>493</v>
      </c>
      <c r="C9311" t="s">
        <v>582</v>
      </c>
      <c r="D9311" s="28" t="s">
        <v>464</v>
      </c>
      <c r="E9311" t="s">
        <v>314</v>
      </c>
      <c r="F9311" t="s">
        <v>595</v>
      </c>
      <c r="G9311" t="str">
        <f t="shared" si="723"/>
        <v>SWHC046-01</v>
      </c>
      <c r="H9311" t="str">
        <f t="shared" si="719"/>
        <v>ExAnte2019</v>
      </c>
      <c r="I9311" t="str">
        <f t="shared" si="720"/>
        <v>IOU workpaper</v>
      </c>
      <c r="J9311" s="2">
        <f t="shared" si="721"/>
        <v>43775</v>
      </c>
      <c r="K9311" t="s">
        <v>203</v>
      </c>
      <c r="L9311">
        <f t="shared" si="722"/>
        <v>1</v>
      </c>
      <c r="O9311">
        <v>161.18809999999999</v>
      </c>
      <c r="P9311">
        <v>0</v>
      </c>
      <c r="Q9311">
        <v>89.633899999999997</v>
      </c>
      <c r="R9311">
        <v>-510.41160000000002</v>
      </c>
      <c r="S9311">
        <v>0</v>
      </c>
      <c r="T9311">
        <v>73.706199999999995</v>
      </c>
      <c r="AA9311" t="s">
        <v>465</v>
      </c>
      <c r="AB9311" t="s">
        <v>46</v>
      </c>
      <c r="AC9311" t="b">
        <v>0</v>
      </c>
    </row>
    <row r="9312" spans="1:29" hidden="1" x14ac:dyDescent="0.25">
      <c r="A9312" t="s">
        <v>134</v>
      </c>
      <c r="B9312" t="s">
        <v>493</v>
      </c>
      <c r="C9312" t="s">
        <v>582</v>
      </c>
      <c r="D9312" s="28" t="s">
        <v>464</v>
      </c>
      <c r="E9312" t="s">
        <v>322</v>
      </c>
      <c r="F9312" t="s">
        <v>595</v>
      </c>
      <c r="G9312" t="str">
        <f t="shared" si="723"/>
        <v>SWHC046-01</v>
      </c>
      <c r="H9312" t="str">
        <f t="shared" si="719"/>
        <v>ExAnte2019</v>
      </c>
      <c r="I9312" t="str">
        <f t="shared" si="720"/>
        <v>IOU workpaper</v>
      </c>
      <c r="J9312" s="2">
        <f t="shared" si="721"/>
        <v>43775</v>
      </c>
      <c r="K9312" t="s">
        <v>203</v>
      </c>
      <c r="L9312">
        <f t="shared" si="722"/>
        <v>1</v>
      </c>
      <c r="O9312">
        <v>54.4039</v>
      </c>
      <c r="P9312">
        <v>0</v>
      </c>
      <c r="Q9312">
        <v>104.0214</v>
      </c>
      <c r="R9312">
        <v>-614.0421</v>
      </c>
      <c r="S9312">
        <v>0</v>
      </c>
      <c r="T9312">
        <v>85.816199999999995</v>
      </c>
      <c r="AA9312" t="s">
        <v>465</v>
      </c>
      <c r="AB9312" t="s">
        <v>46</v>
      </c>
      <c r="AC9312" t="b">
        <v>0</v>
      </c>
    </row>
    <row r="9313" spans="1:29" hidden="1" x14ac:dyDescent="0.25">
      <c r="A9313" t="s">
        <v>134</v>
      </c>
      <c r="B9313" t="s">
        <v>493</v>
      </c>
      <c r="C9313" t="s">
        <v>582</v>
      </c>
      <c r="D9313" s="28" t="s">
        <v>464</v>
      </c>
      <c r="E9313" t="s">
        <v>330</v>
      </c>
      <c r="F9313" t="s">
        <v>595</v>
      </c>
      <c r="G9313" t="str">
        <f t="shared" si="723"/>
        <v>SWHC046-01</v>
      </c>
      <c r="H9313" t="str">
        <f t="shared" si="719"/>
        <v>ExAnte2019</v>
      </c>
      <c r="I9313" t="str">
        <f t="shared" si="720"/>
        <v>IOU workpaper</v>
      </c>
      <c r="J9313" s="2">
        <f t="shared" si="721"/>
        <v>43775</v>
      </c>
      <c r="K9313" t="s">
        <v>203</v>
      </c>
      <c r="L9313">
        <f t="shared" si="722"/>
        <v>1</v>
      </c>
      <c r="O9313">
        <v>727.65629999999999</v>
      </c>
      <c r="P9313">
        <v>0</v>
      </c>
      <c r="Q9313">
        <v>19.9024</v>
      </c>
      <c r="R9313">
        <v>-97.685299999999998</v>
      </c>
      <c r="S9313">
        <v>0</v>
      </c>
      <c r="T9313">
        <v>17.905100000000001</v>
      </c>
      <c r="AA9313" t="s">
        <v>465</v>
      </c>
      <c r="AB9313" t="s">
        <v>46</v>
      </c>
      <c r="AC9313" t="b">
        <v>0</v>
      </c>
    </row>
    <row r="9314" spans="1:29" hidden="1" x14ac:dyDescent="0.25">
      <c r="A9314" t="s">
        <v>134</v>
      </c>
      <c r="B9314" t="s">
        <v>493</v>
      </c>
      <c r="C9314" t="s">
        <v>582</v>
      </c>
      <c r="D9314" s="28" t="s">
        <v>464</v>
      </c>
      <c r="E9314" t="s">
        <v>338</v>
      </c>
      <c r="F9314" t="s">
        <v>595</v>
      </c>
      <c r="G9314" t="str">
        <f t="shared" si="723"/>
        <v>SWHC046-01</v>
      </c>
      <c r="H9314" t="str">
        <f t="shared" si="719"/>
        <v>ExAnte2019</v>
      </c>
      <c r="I9314" t="str">
        <f t="shared" si="720"/>
        <v>IOU workpaper</v>
      </c>
      <c r="J9314" s="2">
        <f t="shared" si="721"/>
        <v>43775</v>
      </c>
      <c r="K9314" t="s">
        <v>203</v>
      </c>
      <c r="L9314">
        <f t="shared" si="722"/>
        <v>1</v>
      </c>
      <c r="O9314">
        <v>-1197.6215999999999</v>
      </c>
      <c r="P9314">
        <v>0</v>
      </c>
      <c r="Q9314">
        <v>234.57679999999999</v>
      </c>
      <c r="R9314">
        <v>-1796.9770000000001</v>
      </c>
      <c r="S9314">
        <v>0</v>
      </c>
      <c r="T9314">
        <v>204.43979999999999</v>
      </c>
      <c r="AA9314" t="s">
        <v>465</v>
      </c>
      <c r="AB9314" t="s">
        <v>46</v>
      </c>
      <c r="AC9314" t="b">
        <v>0</v>
      </c>
    </row>
    <row r="9315" spans="1:29" hidden="1" x14ac:dyDescent="0.25">
      <c r="A9315" t="s">
        <v>134</v>
      </c>
      <c r="B9315" t="s">
        <v>493</v>
      </c>
      <c r="C9315" t="s">
        <v>583</v>
      </c>
      <c r="D9315" s="28" t="s">
        <v>464</v>
      </c>
      <c r="E9315" t="s">
        <v>202</v>
      </c>
      <c r="F9315" t="s">
        <v>595</v>
      </c>
      <c r="G9315" t="str">
        <f t="shared" si="723"/>
        <v>SWHC046-01</v>
      </c>
      <c r="H9315" t="str">
        <f t="shared" si="719"/>
        <v>ExAnte2019</v>
      </c>
      <c r="I9315" t="str">
        <f t="shared" si="720"/>
        <v>IOU workpaper</v>
      </c>
      <c r="J9315" s="2">
        <f t="shared" si="721"/>
        <v>43775</v>
      </c>
      <c r="K9315" t="s">
        <v>203</v>
      </c>
      <c r="L9315">
        <f t="shared" si="722"/>
        <v>1</v>
      </c>
      <c r="O9315">
        <v>-88.218400000000003</v>
      </c>
      <c r="P9315">
        <v>0</v>
      </c>
      <c r="Q9315">
        <v>56.6708</v>
      </c>
      <c r="R9315">
        <v>-313.25540000000001</v>
      </c>
      <c r="S9315">
        <v>0</v>
      </c>
      <c r="T9315">
        <v>44.986499999999999</v>
      </c>
      <c r="AA9315" t="s">
        <v>465</v>
      </c>
      <c r="AB9315" t="s">
        <v>46</v>
      </c>
      <c r="AC9315" t="b">
        <v>0</v>
      </c>
    </row>
    <row r="9316" spans="1:29" hidden="1" x14ac:dyDescent="0.25">
      <c r="A9316" t="s">
        <v>134</v>
      </c>
      <c r="B9316" t="s">
        <v>493</v>
      </c>
      <c r="C9316" t="s">
        <v>583</v>
      </c>
      <c r="D9316" s="28" t="s">
        <v>464</v>
      </c>
      <c r="E9316" t="s">
        <v>224</v>
      </c>
      <c r="F9316" t="s">
        <v>595</v>
      </c>
      <c r="G9316" t="str">
        <f t="shared" si="723"/>
        <v>SWHC046-01</v>
      </c>
      <c r="H9316" t="str">
        <f t="shared" si="719"/>
        <v>ExAnte2019</v>
      </c>
      <c r="I9316" t="str">
        <f t="shared" si="720"/>
        <v>IOU workpaper</v>
      </c>
      <c r="J9316" s="2">
        <f t="shared" si="721"/>
        <v>43775</v>
      </c>
      <c r="K9316" t="s">
        <v>203</v>
      </c>
      <c r="L9316">
        <f t="shared" si="722"/>
        <v>1</v>
      </c>
      <c r="O9316">
        <v>103.2132</v>
      </c>
      <c r="P9316">
        <v>0</v>
      </c>
      <c r="Q9316">
        <v>31.318300000000001</v>
      </c>
      <c r="R9316">
        <v>-156.51249999999999</v>
      </c>
      <c r="S9316">
        <v>0</v>
      </c>
      <c r="T9316">
        <v>23.184999999999999</v>
      </c>
      <c r="AA9316" t="s">
        <v>465</v>
      </c>
      <c r="AB9316" t="s">
        <v>46</v>
      </c>
      <c r="AC9316" t="b">
        <v>0</v>
      </c>
    </row>
    <row r="9317" spans="1:29" hidden="1" x14ac:dyDescent="0.25">
      <c r="A9317" t="s">
        <v>134</v>
      </c>
      <c r="B9317" t="s">
        <v>493</v>
      </c>
      <c r="C9317" t="s">
        <v>583</v>
      </c>
      <c r="D9317" s="28" t="s">
        <v>464</v>
      </c>
      <c r="E9317" t="s">
        <v>232</v>
      </c>
      <c r="F9317" t="s">
        <v>595</v>
      </c>
      <c r="G9317" t="str">
        <f t="shared" si="723"/>
        <v>SWHC046-01</v>
      </c>
      <c r="H9317" t="str">
        <f t="shared" si="719"/>
        <v>ExAnte2019</v>
      </c>
      <c r="I9317" t="str">
        <f t="shared" si="720"/>
        <v>IOU workpaper</v>
      </c>
      <c r="J9317" s="2">
        <f t="shared" si="721"/>
        <v>43775</v>
      </c>
      <c r="K9317" t="s">
        <v>203</v>
      </c>
      <c r="L9317">
        <f t="shared" si="722"/>
        <v>1</v>
      </c>
      <c r="O9317">
        <v>99.834100000000007</v>
      </c>
      <c r="P9317">
        <v>0</v>
      </c>
      <c r="Q9317">
        <v>26.363499999999998</v>
      </c>
      <c r="R9317">
        <v>-140.1551</v>
      </c>
      <c r="S9317">
        <v>0</v>
      </c>
      <c r="T9317">
        <v>21.277100000000001</v>
      </c>
      <c r="AA9317" t="s">
        <v>465</v>
      </c>
      <c r="AB9317" t="s">
        <v>46</v>
      </c>
      <c r="AC9317" t="b">
        <v>0</v>
      </c>
    </row>
    <row r="9318" spans="1:29" hidden="1" x14ac:dyDescent="0.25">
      <c r="A9318" t="s">
        <v>134</v>
      </c>
      <c r="B9318" t="s">
        <v>493</v>
      </c>
      <c r="C9318" t="s">
        <v>583</v>
      </c>
      <c r="D9318" s="28" t="s">
        <v>464</v>
      </c>
      <c r="E9318" t="s">
        <v>240</v>
      </c>
      <c r="F9318" t="s">
        <v>595</v>
      </c>
      <c r="G9318" t="str">
        <f t="shared" si="723"/>
        <v>SWHC046-01</v>
      </c>
      <c r="H9318" t="str">
        <f t="shared" si="719"/>
        <v>ExAnte2019</v>
      </c>
      <c r="I9318" t="str">
        <f t="shared" si="720"/>
        <v>IOU workpaper</v>
      </c>
      <c r="J9318" s="2">
        <f t="shared" si="721"/>
        <v>43775</v>
      </c>
      <c r="K9318" t="s">
        <v>203</v>
      </c>
      <c r="L9318">
        <f t="shared" si="722"/>
        <v>1</v>
      </c>
      <c r="O9318">
        <v>147.05070000000001</v>
      </c>
      <c r="P9318">
        <v>0</v>
      </c>
      <c r="Q9318">
        <v>21.3719</v>
      </c>
      <c r="R9318">
        <v>-103.3466</v>
      </c>
      <c r="S9318">
        <v>0</v>
      </c>
      <c r="T9318">
        <v>16.058700000000002</v>
      </c>
      <c r="AA9318" t="s">
        <v>465</v>
      </c>
      <c r="AB9318" t="s">
        <v>46</v>
      </c>
      <c r="AC9318" t="b">
        <v>0</v>
      </c>
    </row>
    <row r="9319" spans="1:29" hidden="1" x14ac:dyDescent="0.25">
      <c r="A9319" t="s">
        <v>134</v>
      </c>
      <c r="B9319" t="s">
        <v>493</v>
      </c>
      <c r="C9319" t="s">
        <v>583</v>
      </c>
      <c r="D9319" s="28" t="s">
        <v>464</v>
      </c>
      <c r="E9319" t="s">
        <v>248</v>
      </c>
      <c r="F9319" t="s">
        <v>595</v>
      </c>
      <c r="G9319" t="str">
        <f t="shared" si="723"/>
        <v>SWHC046-01</v>
      </c>
      <c r="H9319" t="str">
        <f t="shared" si="719"/>
        <v>ExAnte2019</v>
      </c>
      <c r="I9319" t="str">
        <f t="shared" si="720"/>
        <v>IOU workpaper</v>
      </c>
      <c r="J9319" s="2">
        <f t="shared" si="721"/>
        <v>43775</v>
      </c>
      <c r="K9319" t="s">
        <v>203</v>
      </c>
      <c r="L9319">
        <f t="shared" si="722"/>
        <v>1</v>
      </c>
      <c r="O9319">
        <v>84.041799999999995</v>
      </c>
      <c r="P9319">
        <v>0</v>
      </c>
      <c r="Q9319">
        <v>26.8734</v>
      </c>
      <c r="R9319">
        <v>-144.04</v>
      </c>
      <c r="S9319">
        <v>0</v>
      </c>
      <c r="T9319">
        <v>21.2422</v>
      </c>
      <c r="AA9319" t="s">
        <v>465</v>
      </c>
      <c r="AB9319" t="s">
        <v>46</v>
      </c>
      <c r="AC9319" t="b">
        <v>0</v>
      </c>
    </row>
    <row r="9320" spans="1:29" hidden="1" x14ac:dyDescent="0.25">
      <c r="A9320" t="s">
        <v>134</v>
      </c>
      <c r="B9320" t="s">
        <v>493</v>
      </c>
      <c r="C9320" t="s">
        <v>583</v>
      </c>
      <c r="D9320" s="28" t="s">
        <v>464</v>
      </c>
      <c r="E9320" t="s">
        <v>256</v>
      </c>
      <c r="F9320" t="s">
        <v>595</v>
      </c>
      <c r="G9320" t="str">
        <f t="shared" si="723"/>
        <v>SWHC046-01</v>
      </c>
      <c r="H9320" t="str">
        <f t="shared" si="719"/>
        <v>ExAnte2019</v>
      </c>
      <c r="I9320" t="str">
        <f t="shared" si="720"/>
        <v>IOU workpaper</v>
      </c>
      <c r="J9320" s="2">
        <f t="shared" si="721"/>
        <v>43775</v>
      </c>
      <c r="K9320" t="s">
        <v>203</v>
      </c>
      <c r="L9320">
        <f t="shared" si="722"/>
        <v>1</v>
      </c>
      <c r="O9320">
        <v>226.916</v>
      </c>
      <c r="P9320">
        <v>0</v>
      </c>
      <c r="Q9320">
        <v>11.526400000000001</v>
      </c>
      <c r="R9320">
        <v>-47.304200000000002</v>
      </c>
      <c r="S9320">
        <v>0</v>
      </c>
      <c r="T9320">
        <v>8.9229000000000003</v>
      </c>
      <c r="AA9320" t="s">
        <v>465</v>
      </c>
      <c r="AB9320" t="s">
        <v>46</v>
      </c>
      <c r="AC9320" t="b">
        <v>0</v>
      </c>
    </row>
    <row r="9321" spans="1:29" hidden="1" x14ac:dyDescent="0.25">
      <c r="A9321" t="s">
        <v>134</v>
      </c>
      <c r="B9321" t="s">
        <v>493</v>
      </c>
      <c r="C9321" t="s">
        <v>583</v>
      </c>
      <c r="D9321" s="28" t="s">
        <v>464</v>
      </c>
      <c r="E9321" t="s">
        <v>265</v>
      </c>
      <c r="F9321" t="s">
        <v>595</v>
      </c>
      <c r="G9321" t="str">
        <f t="shared" si="723"/>
        <v>SWHC046-01</v>
      </c>
      <c r="H9321" t="str">
        <f t="shared" si="719"/>
        <v>ExAnte2019</v>
      </c>
      <c r="I9321" t="str">
        <f t="shared" si="720"/>
        <v>IOU workpaper</v>
      </c>
      <c r="J9321" s="2">
        <f t="shared" si="721"/>
        <v>43775</v>
      </c>
      <c r="K9321" t="s">
        <v>203</v>
      </c>
      <c r="L9321">
        <f t="shared" si="722"/>
        <v>1</v>
      </c>
      <c r="O9321">
        <v>209.39349999999999</v>
      </c>
      <c r="P9321">
        <v>0</v>
      </c>
      <c r="Q9321">
        <v>8.1941000000000006</v>
      </c>
      <c r="R9321">
        <v>-33.070399999999999</v>
      </c>
      <c r="S9321">
        <v>0</v>
      </c>
      <c r="T9321">
        <v>6.2076000000000002</v>
      </c>
      <c r="AA9321" t="s">
        <v>465</v>
      </c>
      <c r="AB9321" t="s">
        <v>46</v>
      </c>
      <c r="AC9321" t="b">
        <v>0</v>
      </c>
    </row>
    <row r="9322" spans="1:29" hidden="1" x14ac:dyDescent="0.25">
      <c r="A9322" t="s">
        <v>134</v>
      </c>
      <c r="B9322" t="s">
        <v>493</v>
      </c>
      <c r="C9322" t="s">
        <v>583</v>
      </c>
      <c r="D9322" s="28" t="s">
        <v>464</v>
      </c>
      <c r="E9322" t="s">
        <v>274</v>
      </c>
      <c r="F9322" t="s">
        <v>595</v>
      </c>
      <c r="G9322" t="str">
        <f t="shared" si="723"/>
        <v>SWHC046-01</v>
      </c>
      <c r="H9322" t="str">
        <f t="shared" si="719"/>
        <v>ExAnte2019</v>
      </c>
      <c r="I9322" t="str">
        <f t="shared" si="720"/>
        <v>IOU workpaper</v>
      </c>
      <c r="J9322" s="2">
        <f t="shared" si="721"/>
        <v>43775</v>
      </c>
      <c r="K9322" t="s">
        <v>203</v>
      </c>
      <c r="L9322">
        <f t="shared" si="722"/>
        <v>1</v>
      </c>
      <c r="O9322">
        <v>258.72460000000001</v>
      </c>
      <c r="P9322">
        <v>0</v>
      </c>
      <c r="Q9322">
        <v>10.140700000000001</v>
      </c>
      <c r="R9322">
        <v>-37.673200000000001</v>
      </c>
      <c r="S9322">
        <v>0</v>
      </c>
      <c r="T9322">
        <v>7.7424999999999997</v>
      </c>
      <c r="AA9322" t="s">
        <v>465</v>
      </c>
      <c r="AB9322" t="s">
        <v>46</v>
      </c>
      <c r="AC9322" t="b">
        <v>0</v>
      </c>
    </row>
    <row r="9323" spans="1:29" hidden="1" x14ac:dyDescent="0.25">
      <c r="A9323" t="s">
        <v>134</v>
      </c>
      <c r="B9323" t="s">
        <v>493</v>
      </c>
      <c r="C9323" t="s">
        <v>583</v>
      </c>
      <c r="D9323" s="28" t="s">
        <v>464</v>
      </c>
      <c r="E9323" t="s">
        <v>282</v>
      </c>
      <c r="F9323" t="s">
        <v>595</v>
      </c>
      <c r="G9323" t="str">
        <f t="shared" si="723"/>
        <v>SWHC046-01</v>
      </c>
      <c r="H9323" t="str">
        <f t="shared" si="719"/>
        <v>ExAnte2019</v>
      </c>
      <c r="I9323" t="str">
        <f t="shared" si="720"/>
        <v>IOU workpaper</v>
      </c>
      <c r="J9323" s="2">
        <f t="shared" si="721"/>
        <v>43775</v>
      </c>
      <c r="K9323" t="s">
        <v>203</v>
      </c>
      <c r="L9323">
        <f t="shared" si="722"/>
        <v>1</v>
      </c>
      <c r="O9323">
        <v>287.12939999999998</v>
      </c>
      <c r="P9323">
        <v>0</v>
      </c>
      <c r="Q9323">
        <v>11.9689</v>
      </c>
      <c r="R9323">
        <v>-45.908200000000001</v>
      </c>
      <c r="S9323">
        <v>0</v>
      </c>
      <c r="T9323">
        <v>8.3620000000000001</v>
      </c>
      <c r="AA9323" t="s">
        <v>465</v>
      </c>
      <c r="AB9323" t="s">
        <v>46</v>
      </c>
      <c r="AC9323" t="b">
        <v>0</v>
      </c>
    </row>
    <row r="9324" spans="1:29" hidden="1" x14ac:dyDescent="0.25">
      <c r="A9324" t="s">
        <v>134</v>
      </c>
      <c r="B9324" t="s">
        <v>493</v>
      </c>
      <c r="C9324" t="s">
        <v>583</v>
      </c>
      <c r="D9324" s="28" t="s">
        <v>464</v>
      </c>
      <c r="E9324" t="s">
        <v>290</v>
      </c>
      <c r="F9324" t="s">
        <v>595</v>
      </c>
      <c r="G9324" t="str">
        <f t="shared" si="723"/>
        <v>SWHC046-01</v>
      </c>
      <c r="H9324" t="str">
        <f t="shared" si="719"/>
        <v>ExAnte2019</v>
      </c>
      <c r="I9324" t="str">
        <f t="shared" si="720"/>
        <v>IOU workpaper</v>
      </c>
      <c r="J9324" s="2">
        <f t="shared" si="721"/>
        <v>43775</v>
      </c>
      <c r="K9324" t="s">
        <v>203</v>
      </c>
      <c r="L9324">
        <f t="shared" si="722"/>
        <v>1</v>
      </c>
      <c r="O9324">
        <v>288.97719999999998</v>
      </c>
      <c r="P9324">
        <v>0</v>
      </c>
      <c r="Q9324">
        <v>12.3246</v>
      </c>
      <c r="R9324">
        <v>-42.215800000000002</v>
      </c>
      <c r="S9324">
        <v>0</v>
      </c>
      <c r="T9324">
        <v>8.5695999999999994</v>
      </c>
      <c r="AA9324" t="s">
        <v>465</v>
      </c>
      <c r="AB9324" t="s">
        <v>46</v>
      </c>
      <c r="AC9324" t="b">
        <v>0</v>
      </c>
    </row>
    <row r="9325" spans="1:29" hidden="1" x14ac:dyDescent="0.25">
      <c r="A9325" t="s">
        <v>134</v>
      </c>
      <c r="B9325" t="s">
        <v>493</v>
      </c>
      <c r="C9325" t="s">
        <v>583</v>
      </c>
      <c r="D9325" s="28" t="s">
        <v>464</v>
      </c>
      <c r="E9325" t="s">
        <v>298</v>
      </c>
      <c r="F9325" t="s">
        <v>595</v>
      </c>
      <c r="G9325" t="str">
        <f t="shared" si="723"/>
        <v>SWHC046-01</v>
      </c>
      <c r="H9325" t="str">
        <f t="shared" si="719"/>
        <v>ExAnte2019</v>
      </c>
      <c r="I9325" t="str">
        <f t="shared" si="720"/>
        <v>IOU workpaper</v>
      </c>
      <c r="J9325" s="2">
        <f t="shared" si="721"/>
        <v>43775</v>
      </c>
      <c r="K9325" t="s">
        <v>203</v>
      </c>
      <c r="L9325">
        <f t="shared" si="722"/>
        <v>1</v>
      </c>
      <c r="O9325">
        <v>245.09649999999999</v>
      </c>
      <c r="P9325">
        <v>0</v>
      </c>
      <c r="Q9325">
        <v>24.524100000000001</v>
      </c>
      <c r="R9325">
        <v>-109.08629999999999</v>
      </c>
      <c r="S9325">
        <v>0</v>
      </c>
      <c r="T9325">
        <v>17.783999999999999</v>
      </c>
      <c r="AA9325" t="s">
        <v>465</v>
      </c>
      <c r="AB9325" t="s">
        <v>46</v>
      </c>
      <c r="AC9325" t="b">
        <v>0</v>
      </c>
    </row>
    <row r="9326" spans="1:29" hidden="1" x14ac:dyDescent="0.25">
      <c r="A9326" t="s">
        <v>134</v>
      </c>
      <c r="B9326" t="s">
        <v>493</v>
      </c>
      <c r="C9326" t="s">
        <v>583</v>
      </c>
      <c r="D9326" s="28" t="s">
        <v>464</v>
      </c>
      <c r="E9326" t="s">
        <v>306</v>
      </c>
      <c r="F9326" t="s">
        <v>595</v>
      </c>
      <c r="G9326" t="str">
        <f t="shared" si="723"/>
        <v>SWHC046-01</v>
      </c>
      <c r="H9326" t="str">
        <f t="shared" si="719"/>
        <v>ExAnte2019</v>
      </c>
      <c r="I9326" t="str">
        <f t="shared" si="720"/>
        <v>IOU workpaper</v>
      </c>
      <c r="J9326" s="2">
        <f t="shared" si="721"/>
        <v>43775</v>
      </c>
      <c r="K9326" t="s">
        <v>203</v>
      </c>
      <c r="L9326">
        <f t="shared" si="722"/>
        <v>1</v>
      </c>
      <c r="O9326">
        <v>196.8665</v>
      </c>
      <c r="P9326">
        <v>0</v>
      </c>
      <c r="Q9326">
        <v>26.1403</v>
      </c>
      <c r="R9326">
        <v>-126.88849999999999</v>
      </c>
      <c r="S9326">
        <v>0</v>
      </c>
      <c r="T9326">
        <v>19.2498</v>
      </c>
      <c r="AA9326" t="s">
        <v>465</v>
      </c>
      <c r="AB9326" t="s">
        <v>46</v>
      </c>
      <c r="AC9326" t="b">
        <v>0</v>
      </c>
    </row>
    <row r="9327" spans="1:29" hidden="1" x14ac:dyDescent="0.25">
      <c r="A9327" t="s">
        <v>134</v>
      </c>
      <c r="B9327" t="s">
        <v>493</v>
      </c>
      <c r="C9327" t="s">
        <v>583</v>
      </c>
      <c r="D9327" s="28" t="s">
        <v>464</v>
      </c>
      <c r="E9327" t="s">
        <v>314</v>
      </c>
      <c r="F9327" t="s">
        <v>595</v>
      </c>
      <c r="G9327" t="str">
        <f t="shared" si="723"/>
        <v>SWHC046-01</v>
      </c>
      <c r="H9327" t="str">
        <f t="shared" si="719"/>
        <v>ExAnte2019</v>
      </c>
      <c r="I9327" t="str">
        <f t="shared" si="720"/>
        <v>IOU workpaper</v>
      </c>
      <c r="J9327" s="2">
        <f t="shared" si="721"/>
        <v>43775</v>
      </c>
      <c r="K9327" t="s">
        <v>203</v>
      </c>
      <c r="L9327">
        <f t="shared" si="722"/>
        <v>1</v>
      </c>
      <c r="O9327">
        <v>260.75990000000002</v>
      </c>
      <c r="P9327">
        <v>0</v>
      </c>
      <c r="Q9327">
        <v>22.176600000000001</v>
      </c>
      <c r="R9327">
        <v>-96.780900000000003</v>
      </c>
      <c r="S9327">
        <v>0</v>
      </c>
      <c r="T9327">
        <v>15.8512</v>
      </c>
      <c r="AA9327" t="s">
        <v>465</v>
      </c>
      <c r="AB9327" t="s">
        <v>46</v>
      </c>
      <c r="AC9327" t="b">
        <v>0</v>
      </c>
    </row>
    <row r="9328" spans="1:29" hidden="1" x14ac:dyDescent="0.25">
      <c r="A9328" t="s">
        <v>134</v>
      </c>
      <c r="B9328" t="s">
        <v>493</v>
      </c>
      <c r="C9328" t="s">
        <v>583</v>
      </c>
      <c r="D9328" s="28" t="s">
        <v>464</v>
      </c>
      <c r="E9328" t="s">
        <v>322</v>
      </c>
      <c r="F9328" t="s">
        <v>595</v>
      </c>
      <c r="G9328" t="str">
        <f t="shared" si="723"/>
        <v>SWHC046-01</v>
      </c>
      <c r="H9328" t="str">
        <f t="shared" si="719"/>
        <v>ExAnte2019</v>
      </c>
      <c r="I9328" t="str">
        <f t="shared" si="720"/>
        <v>IOU workpaper</v>
      </c>
      <c r="J9328" s="2">
        <f t="shared" si="721"/>
        <v>43775</v>
      </c>
      <c r="K9328" t="s">
        <v>203</v>
      </c>
      <c r="L9328">
        <f t="shared" si="722"/>
        <v>1</v>
      </c>
      <c r="O9328">
        <v>241.86840000000001</v>
      </c>
      <c r="P9328">
        <v>0</v>
      </c>
      <c r="Q9328">
        <v>25.471499999999999</v>
      </c>
      <c r="R9328">
        <v>-117.3449</v>
      </c>
      <c r="S9328">
        <v>0</v>
      </c>
      <c r="T9328">
        <v>18.300699999999999</v>
      </c>
      <c r="AA9328" t="s">
        <v>465</v>
      </c>
      <c r="AB9328" t="s">
        <v>46</v>
      </c>
      <c r="AC9328" t="b">
        <v>0</v>
      </c>
    </row>
    <row r="9329" spans="1:29" hidden="1" x14ac:dyDescent="0.25">
      <c r="A9329" t="s">
        <v>134</v>
      </c>
      <c r="B9329" t="s">
        <v>493</v>
      </c>
      <c r="C9329" t="s">
        <v>583</v>
      </c>
      <c r="D9329" s="28" t="s">
        <v>464</v>
      </c>
      <c r="E9329" t="s">
        <v>330</v>
      </c>
      <c r="F9329" t="s">
        <v>595</v>
      </c>
      <c r="G9329" t="str">
        <f t="shared" si="723"/>
        <v>SWHC046-01</v>
      </c>
      <c r="H9329" t="str">
        <f t="shared" si="719"/>
        <v>ExAnte2019</v>
      </c>
      <c r="I9329" t="str">
        <f t="shared" si="720"/>
        <v>IOU workpaper</v>
      </c>
      <c r="J9329" s="2">
        <f t="shared" si="721"/>
        <v>43775</v>
      </c>
      <c r="K9329" t="s">
        <v>203</v>
      </c>
      <c r="L9329">
        <f t="shared" si="722"/>
        <v>1</v>
      </c>
      <c r="O9329">
        <v>444.6508</v>
      </c>
      <c r="P9329">
        <v>0</v>
      </c>
      <c r="Q9329">
        <v>3.5754000000000001</v>
      </c>
      <c r="R9329">
        <v>12.1762</v>
      </c>
      <c r="S9329">
        <v>0</v>
      </c>
      <c r="T9329">
        <v>2.4316</v>
      </c>
      <c r="AA9329" t="s">
        <v>465</v>
      </c>
      <c r="AB9329" t="s">
        <v>46</v>
      </c>
      <c r="AC9329" t="b">
        <v>0</v>
      </c>
    </row>
    <row r="9330" spans="1:29" hidden="1" x14ac:dyDescent="0.25">
      <c r="A9330" t="s">
        <v>134</v>
      </c>
      <c r="B9330" t="s">
        <v>493</v>
      </c>
      <c r="C9330" t="s">
        <v>583</v>
      </c>
      <c r="D9330" s="28" t="s">
        <v>464</v>
      </c>
      <c r="E9330" t="s">
        <v>338</v>
      </c>
      <c r="F9330" t="s">
        <v>595</v>
      </c>
      <c r="G9330" t="str">
        <f t="shared" si="723"/>
        <v>SWHC046-01</v>
      </c>
      <c r="H9330" t="str">
        <f t="shared" si="719"/>
        <v>ExAnte2019</v>
      </c>
      <c r="I9330" t="str">
        <f t="shared" si="720"/>
        <v>IOU workpaper</v>
      </c>
      <c r="J9330" s="2">
        <f t="shared" si="721"/>
        <v>43775</v>
      </c>
      <c r="K9330" t="s">
        <v>203</v>
      </c>
      <c r="L9330">
        <f t="shared" si="722"/>
        <v>1</v>
      </c>
      <c r="O9330">
        <v>-218.57320000000001</v>
      </c>
      <c r="P9330">
        <v>0</v>
      </c>
      <c r="Q9330">
        <v>74.657300000000006</v>
      </c>
      <c r="R9330">
        <v>-505.41660000000002</v>
      </c>
      <c r="S9330">
        <v>0</v>
      </c>
      <c r="T9330">
        <v>58.643999999999998</v>
      </c>
      <c r="AA9330" t="s">
        <v>465</v>
      </c>
      <c r="AB9330" t="s">
        <v>46</v>
      </c>
      <c r="AC9330" t="b">
        <v>0</v>
      </c>
    </row>
    <row r="9331" spans="1:29" hidden="1" x14ac:dyDescent="0.25">
      <c r="A9331" t="s">
        <v>134</v>
      </c>
      <c r="B9331" t="s">
        <v>493</v>
      </c>
      <c r="C9331" t="s">
        <v>584</v>
      </c>
      <c r="D9331" s="28" t="s">
        <v>464</v>
      </c>
      <c r="E9331" t="s">
        <v>202</v>
      </c>
      <c r="F9331" t="s">
        <v>595</v>
      </c>
      <c r="G9331" t="str">
        <f t="shared" si="723"/>
        <v>SWHC046-01</v>
      </c>
      <c r="H9331" t="str">
        <f t="shared" si="719"/>
        <v>ExAnte2019</v>
      </c>
      <c r="I9331" t="str">
        <f t="shared" si="720"/>
        <v>IOU workpaper</v>
      </c>
      <c r="J9331" s="2">
        <f t="shared" si="721"/>
        <v>43775</v>
      </c>
      <c r="K9331" t="s">
        <v>203</v>
      </c>
      <c r="L9331">
        <f t="shared" si="722"/>
        <v>1</v>
      </c>
      <c r="O9331">
        <v>-375.37470000000002</v>
      </c>
      <c r="P9331">
        <v>0</v>
      </c>
      <c r="Q9331">
        <v>85.243899999999996</v>
      </c>
      <c r="R9331">
        <v>-632.38919999999996</v>
      </c>
      <c r="S9331">
        <v>0</v>
      </c>
      <c r="T9331">
        <v>76.470100000000002</v>
      </c>
      <c r="AA9331" t="s">
        <v>465</v>
      </c>
      <c r="AB9331" t="s">
        <v>46</v>
      </c>
      <c r="AC9331" t="b">
        <v>0</v>
      </c>
    </row>
    <row r="9332" spans="1:29" hidden="1" x14ac:dyDescent="0.25">
      <c r="A9332" t="s">
        <v>134</v>
      </c>
      <c r="B9332" t="s">
        <v>493</v>
      </c>
      <c r="C9332" t="s">
        <v>584</v>
      </c>
      <c r="D9332" s="28" t="s">
        <v>464</v>
      </c>
      <c r="E9332" t="s">
        <v>224</v>
      </c>
      <c r="F9332" t="s">
        <v>595</v>
      </c>
      <c r="G9332" t="str">
        <f t="shared" si="723"/>
        <v>SWHC046-01</v>
      </c>
      <c r="H9332" t="str">
        <f t="shared" si="719"/>
        <v>ExAnte2019</v>
      </c>
      <c r="I9332" t="str">
        <f t="shared" si="720"/>
        <v>IOU workpaper</v>
      </c>
      <c r="J9332" s="2">
        <f t="shared" si="721"/>
        <v>43775</v>
      </c>
      <c r="K9332" t="s">
        <v>203</v>
      </c>
      <c r="L9332">
        <f t="shared" si="722"/>
        <v>1</v>
      </c>
      <c r="O9332">
        <v>-88.257599999999996</v>
      </c>
      <c r="P9332">
        <v>0</v>
      </c>
      <c r="Q9332">
        <v>53.4407</v>
      </c>
      <c r="R9332">
        <v>-380.5111</v>
      </c>
      <c r="S9332">
        <v>0</v>
      </c>
      <c r="T9332">
        <v>47.092799999999997</v>
      </c>
      <c r="AA9332" t="s">
        <v>465</v>
      </c>
      <c r="AB9332" t="s">
        <v>46</v>
      </c>
      <c r="AC9332" t="b">
        <v>0</v>
      </c>
    </row>
    <row r="9333" spans="1:29" hidden="1" x14ac:dyDescent="0.25">
      <c r="A9333" t="s">
        <v>134</v>
      </c>
      <c r="B9333" t="s">
        <v>493</v>
      </c>
      <c r="C9333" t="s">
        <v>584</v>
      </c>
      <c r="D9333" s="28" t="s">
        <v>464</v>
      </c>
      <c r="E9333" t="s">
        <v>232</v>
      </c>
      <c r="F9333" t="s">
        <v>595</v>
      </c>
      <c r="G9333" t="str">
        <f t="shared" si="723"/>
        <v>SWHC046-01</v>
      </c>
      <c r="H9333" t="str">
        <f t="shared" si="719"/>
        <v>ExAnte2019</v>
      </c>
      <c r="I9333" t="str">
        <f t="shared" si="720"/>
        <v>IOU workpaper</v>
      </c>
      <c r="J9333" s="2">
        <f t="shared" si="721"/>
        <v>43775</v>
      </c>
      <c r="K9333" t="s">
        <v>203</v>
      </c>
      <c r="L9333">
        <f t="shared" si="722"/>
        <v>1</v>
      </c>
      <c r="O9333">
        <v>-40.447699999999998</v>
      </c>
      <c r="P9333">
        <v>0</v>
      </c>
      <c r="Q9333">
        <v>43.057200000000002</v>
      </c>
      <c r="R9333">
        <v>-309.2946</v>
      </c>
      <c r="S9333">
        <v>0</v>
      </c>
      <c r="T9333">
        <v>39.294499999999999</v>
      </c>
      <c r="AA9333" t="s">
        <v>465</v>
      </c>
      <c r="AB9333" t="s">
        <v>46</v>
      </c>
      <c r="AC9333" t="b">
        <v>0</v>
      </c>
    </row>
    <row r="9334" spans="1:29" hidden="1" x14ac:dyDescent="0.25">
      <c r="A9334" t="s">
        <v>134</v>
      </c>
      <c r="B9334" t="s">
        <v>493</v>
      </c>
      <c r="C9334" t="s">
        <v>584</v>
      </c>
      <c r="D9334" s="28" t="s">
        <v>464</v>
      </c>
      <c r="E9334" t="s">
        <v>240</v>
      </c>
      <c r="F9334" t="s">
        <v>595</v>
      </c>
      <c r="G9334" t="str">
        <f t="shared" si="723"/>
        <v>SWHC046-01</v>
      </c>
      <c r="H9334" t="str">
        <f t="shared" si="719"/>
        <v>ExAnte2019</v>
      </c>
      <c r="I9334" t="str">
        <f t="shared" si="720"/>
        <v>IOU workpaper</v>
      </c>
      <c r="J9334" s="2">
        <f t="shared" si="721"/>
        <v>43775</v>
      </c>
      <c r="K9334" t="s">
        <v>203</v>
      </c>
      <c r="L9334">
        <f t="shared" si="722"/>
        <v>1</v>
      </c>
      <c r="O9334">
        <v>-14.2035</v>
      </c>
      <c r="P9334">
        <v>0</v>
      </c>
      <c r="Q9334">
        <v>39.436300000000003</v>
      </c>
      <c r="R9334">
        <v>-300.56220000000002</v>
      </c>
      <c r="S9334">
        <v>0</v>
      </c>
      <c r="T9334">
        <v>35.432699999999997</v>
      </c>
      <c r="AA9334" t="s">
        <v>465</v>
      </c>
      <c r="AB9334" t="s">
        <v>46</v>
      </c>
      <c r="AC9334" t="b">
        <v>0</v>
      </c>
    </row>
    <row r="9335" spans="1:29" hidden="1" x14ac:dyDescent="0.25">
      <c r="A9335" t="s">
        <v>134</v>
      </c>
      <c r="B9335" t="s">
        <v>493</v>
      </c>
      <c r="C9335" t="s">
        <v>584</v>
      </c>
      <c r="D9335" s="28" t="s">
        <v>464</v>
      </c>
      <c r="E9335" t="s">
        <v>248</v>
      </c>
      <c r="F9335" t="s">
        <v>595</v>
      </c>
      <c r="G9335" t="str">
        <f t="shared" si="723"/>
        <v>SWHC046-01</v>
      </c>
      <c r="H9335" t="str">
        <f t="shared" si="719"/>
        <v>ExAnte2019</v>
      </c>
      <c r="I9335" t="str">
        <f t="shared" si="720"/>
        <v>IOU workpaper</v>
      </c>
      <c r="J9335" s="2">
        <f t="shared" si="721"/>
        <v>43775</v>
      </c>
      <c r="K9335" t="s">
        <v>203</v>
      </c>
      <c r="L9335">
        <f t="shared" si="722"/>
        <v>1</v>
      </c>
      <c r="O9335">
        <v>-76.950100000000006</v>
      </c>
      <c r="P9335">
        <v>0</v>
      </c>
      <c r="Q9335">
        <v>47.093699999999998</v>
      </c>
      <c r="R9335">
        <v>-344.90620000000001</v>
      </c>
      <c r="S9335">
        <v>0</v>
      </c>
      <c r="T9335">
        <v>42.918700000000001</v>
      </c>
      <c r="AA9335" t="s">
        <v>465</v>
      </c>
      <c r="AB9335" t="s">
        <v>46</v>
      </c>
      <c r="AC9335" t="b">
        <v>0</v>
      </c>
    </row>
    <row r="9336" spans="1:29" hidden="1" x14ac:dyDescent="0.25">
      <c r="A9336" t="s">
        <v>134</v>
      </c>
      <c r="B9336" t="s">
        <v>493</v>
      </c>
      <c r="C9336" t="s">
        <v>584</v>
      </c>
      <c r="D9336" s="28" t="s">
        <v>464</v>
      </c>
      <c r="E9336" t="s">
        <v>256</v>
      </c>
      <c r="F9336" t="s">
        <v>595</v>
      </c>
      <c r="G9336" t="str">
        <f t="shared" si="723"/>
        <v>SWHC046-01</v>
      </c>
      <c r="H9336" t="str">
        <f t="shared" si="719"/>
        <v>ExAnte2019</v>
      </c>
      <c r="I9336" t="str">
        <f t="shared" si="720"/>
        <v>IOU workpaper</v>
      </c>
      <c r="J9336" s="2">
        <f t="shared" si="721"/>
        <v>43775</v>
      </c>
      <c r="K9336" t="s">
        <v>203</v>
      </c>
      <c r="L9336">
        <f t="shared" si="722"/>
        <v>1</v>
      </c>
      <c r="O9336">
        <v>159.72720000000001</v>
      </c>
      <c r="P9336">
        <v>0</v>
      </c>
      <c r="Q9336">
        <v>21.037800000000001</v>
      </c>
      <c r="R9336">
        <v>-149.31309999999999</v>
      </c>
      <c r="S9336">
        <v>0</v>
      </c>
      <c r="T9336">
        <v>19.872699999999998</v>
      </c>
      <c r="AA9336" t="s">
        <v>465</v>
      </c>
      <c r="AB9336" t="s">
        <v>46</v>
      </c>
      <c r="AC9336" t="b">
        <v>0</v>
      </c>
    </row>
    <row r="9337" spans="1:29" hidden="1" x14ac:dyDescent="0.25">
      <c r="A9337" t="s">
        <v>134</v>
      </c>
      <c r="B9337" t="s">
        <v>493</v>
      </c>
      <c r="C9337" t="s">
        <v>584</v>
      </c>
      <c r="D9337" s="28" t="s">
        <v>464</v>
      </c>
      <c r="E9337" t="s">
        <v>265</v>
      </c>
      <c r="F9337" t="s">
        <v>595</v>
      </c>
      <c r="G9337" t="str">
        <f t="shared" si="723"/>
        <v>SWHC046-01</v>
      </c>
      <c r="H9337" t="str">
        <f t="shared" si="719"/>
        <v>ExAnte2019</v>
      </c>
      <c r="I9337" t="str">
        <f t="shared" si="720"/>
        <v>IOU workpaper</v>
      </c>
      <c r="J9337" s="2">
        <f t="shared" si="721"/>
        <v>43775</v>
      </c>
      <c r="K9337" t="s">
        <v>203</v>
      </c>
      <c r="L9337">
        <f t="shared" si="722"/>
        <v>1</v>
      </c>
      <c r="O9337">
        <v>194.31479999999999</v>
      </c>
      <c r="P9337">
        <v>0</v>
      </c>
      <c r="Q9337">
        <v>13.473800000000001</v>
      </c>
      <c r="R9337">
        <v>-97.180199999999999</v>
      </c>
      <c r="S9337">
        <v>0</v>
      </c>
      <c r="T9337">
        <v>12.753500000000001</v>
      </c>
      <c r="AA9337" t="s">
        <v>465</v>
      </c>
      <c r="AB9337" t="s">
        <v>46</v>
      </c>
      <c r="AC9337" t="b">
        <v>0</v>
      </c>
    </row>
    <row r="9338" spans="1:29" hidden="1" x14ac:dyDescent="0.25">
      <c r="A9338" t="s">
        <v>134</v>
      </c>
      <c r="B9338" t="s">
        <v>493</v>
      </c>
      <c r="C9338" t="s">
        <v>584</v>
      </c>
      <c r="D9338" s="28" t="s">
        <v>464</v>
      </c>
      <c r="E9338" t="s">
        <v>274</v>
      </c>
      <c r="F9338" t="s">
        <v>595</v>
      </c>
      <c r="G9338" t="str">
        <f t="shared" si="723"/>
        <v>SWHC046-01</v>
      </c>
      <c r="H9338" t="str">
        <f t="shared" si="719"/>
        <v>ExAnte2019</v>
      </c>
      <c r="I9338" t="str">
        <f t="shared" si="720"/>
        <v>IOU workpaper</v>
      </c>
      <c r="J9338" s="2">
        <f t="shared" si="721"/>
        <v>43775</v>
      </c>
      <c r="K9338" t="s">
        <v>203</v>
      </c>
      <c r="L9338">
        <f t="shared" si="722"/>
        <v>1</v>
      </c>
      <c r="O9338">
        <v>217.3391</v>
      </c>
      <c r="P9338">
        <v>0</v>
      </c>
      <c r="Q9338">
        <v>19.514600000000002</v>
      </c>
      <c r="R9338">
        <v>-113.4233</v>
      </c>
      <c r="S9338">
        <v>0</v>
      </c>
      <c r="T9338">
        <v>18.078700000000001</v>
      </c>
      <c r="AA9338" t="s">
        <v>465</v>
      </c>
      <c r="AB9338" t="s">
        <v>46</v>
      </c>
      <c r="AC9338" t="b">
        <v>0</v>
      </c>
    </row>
    <row r="9339" spans="1:29" hidden="1" x14ac:dyDescent="0.25">
      <c r="A9339" t="s">
        <v>134</v>
      </c>
      <c r="B9339" t="s">
        <v>493</v>
      </c>
      <c r="C9339" t="s">
        <v>584</v>
      </c>
      <c r="D9339" s="28" t="s">
        <v>464</v>
      </c>
      <c r="E9339" t="s">
        <v>282</v>
      </c>
      <c r="F9339" t="s">
        <v>595</v>
      </c>
      <c r="G9339" t="str">
        <f t="shared" si="723"/>
        <v>SWHC046-01</v>
      </c>
      <c r="H9339" t="str">
        <f t="shared" si="719"/>
        <v>ExAnte2019</v>
      </c>
      <c r="I9339" t="str">
        <f t="shared" si="720"/>
        <v>IOU workpaper</v>
      </c>
      <c r="J9339" s="2">
        <f t="shared" si="721"/>
        <v>43775</v>
      </c>
      <c r="K9339" t="s">
        <v>203</v>
      </c>
      <c r="L9339">
        <f t="shared" si="722"/>
        <v>1</v>
      </c>
      <c r="O9339">
        <v>230.63929999999999</v>
      </c>
      <c r="P9339">
        <v>0</v>
      </c>
      <c r="Q9339">
        <v>20.783799999999999</v>
      </c>
      <c r="R9339">
        <v>-124.3629</v>
      </c>
      <c r="S9339">
        <v>0</v>
      </c>
      <c r="T9339">
        <v>19.5929</v>
      </c>
      <c r="AA9339" t="s">
        <v>465</v>
      </c>
      <c r="AB9339" t="s">
        <v>46</v>
      </c>
      <c r="AC9339" t="b">
        <v>0</v>
      </c>
    </row>
    <row r="9340" spans="1:29" hidden="1" x14ac:dyDescent="0.25">
      <c r="A9340" t="s">
        <v>134</v>
      </c>
      <c r="B9340" t="s">
        <v>493</v>
      </c>
      <c r="C9340" t="s">
        <v>584</v>
      </c>
      <c r="D9340" s="28" t="s">
        <v>464</v>
      </c>
      <c r="E9340" t="s">
        <v>290</v>
      </c>
      <c r="F9340" t="s">
        <v>595</v>
      </c>
      <c r="G9340" t="str">
        <f t="shared" si="723"/>
        <v>SWHC046-01</v>
      </c>
      <c r="H9340" t="str">
        <f t="shared" si="719"/>
        <v>ExAnte2019</v>
      </c>
      <c r="I9340" t="str">
        <f t="shared" si="720"/>
        <v>IOU workpaper</v>
      </c>
      <c r="J9340" s="2">
        <f t="shared" si="721"/>
        <v>43775</v>
      </c>
      <c r="K9340" t="s">
        <v>203</v>
      </c>
      <c r="L9340">
        <f t="shared" si="722"/>
        <v>1</v>
      </c>
      <c r="O9340">
        <v>224.77510000000001</v>
      </c>
      <c r="P9340">
        <v>0</v>
      </c>
      <c r="Q9340">
        <v>21.4038</v>
      </c>
      <c r="R9340">
        <v>-129.62729999999999</v>
      </c>
      <c r="S9340">
        <v>0</v>
      </c>
      <c r="T9340">
        <v>19.689299999999999</v>
      </c>
      <c r="AA9340" t="s">
        <v>465</v>
      </c>
      <c r="AB9340" t="s">
        <v>46</v>
      </c>
      <c r="AC9340" t="b">
        <v>0</v>
      </c>
    </row>
    <row r="9341" spans="1:29" hidden="1" x14ac:dyDescent="0.25">
      <c r="A9341" t="s">
        <v>134</v>
      </c>
      <c r="B9341" t="s">
        <v>493</v>
      </c>
      <c r="C9341" t="s">
        <v>584</v>
      </c>
      <c r="D9341" s="28" t="s">
        <v>464</v>
      </c>
      <c r="E9341" t="s">
        <v>298</v>
      </c>
      <c r="F9341" t="s">
        <v>595</v>
      </c>
      <c r="G9341" t="str">
        <f t="shared" si="723"/>
        <v>SWHC046-01</v>
      </c>
      <c r="H9341" t="str">
        <f t="shared" si="719"/>
        <v>ExAnte2019</v>
      </c>
      <c r="I9341" t="str">
        <f t="shared" si="720"/>
        <v>IOU workpaper</v>
      </c>
      <c r="J9341" s="2">
        <f t="shared" si="721"/>
        <v>43775</v>
      </c>
      <c r="K9341" t="s">
        <v>203</v>
      </c>
      <c r="L9341">
        <f t="shared" si="722"/>
        <v>1</v>
      </c>
      <c r="O9341">
        <v>87.215500000000006</v>
      </c>
      <c r="P9341">
        <v>0</v>
      </c>
      <c r="Q9341">
        <v>41.5702</v>
      </c>
      <c r="R9341">
        <v>-272.42669999999998</v>
      </c>
      <c r="S9341">
        <v>0</v>
      </c>
      <c r="T9341">
        <v>38.3782</v>
      </c>
      <c r="AA9341" t="s">
        <v>465</v>
      </c>
      <c r="AB9341" t="s">
        <v>46</v>
      </c>
      <c r="AC9341" t="b">
        <v>0</v>
      </c>
    </row>
    <row r="9342" spans="1:29" hidden="1" x14ac:dyDescent="0.25">
      <c r="A9342" t="s">
        <v>134</v>
      </c>
      <c r="B9342" t="s">
        <v>493</v>
      </c>
      <c r="C9342" t="s">
        <v>584</v>
      </c>
      <c r="D9342" s="28" t="s">
        <v>464</v>
      </c>
      <c r="E9342" t="s">
        <v>306</v>
      </c>
      <c r="F9342" t="s">
        <v>595</v>
      </c>
      <c r="G9342" t="str">
        <f t="shared" si="723"/>
        <v>SWHC046-01</v>
      </c>
      <c r="H9342" t="str">
        <f t="shared" si="719"/>
        <v>ExAnte2019</v>
      </c>
      <c r="I9342" t="str">
        <f t="shared" si="720"/>
        <v>IOU workpaper</v>
      </c>
      <c r="J9342" s="2">
        <f t="shared" si="721"/>
        <v>43775</v>
      </c>
      <c r="K9342" t="s">
        <v>203</v>
      </c>
      <c r="L9342">
        <f t="shared" si="722"/>
        <v>1</v>
      </c>
      <c r="O9342">
        <v>47.606099999999998</v>
      </c>
      <c r="P9342">
        <v>0</v>
      </c>
      <c r="Q9342">
        <v>42.833799999999997</v>
      </c>
      <c r="R9342">
        <v>-289.57029999999997</v>
      </c>
      <c r="S9342">
        <v>0</v>
      </c>
      <c r="T9342">
        <v>38.869500000000002</v>
      </c>
      <c r="AA9342" t="s">
        <v>465</v>
      </c>
      <c r="AB9342" t="s">
        <v>46</v>
      </c>
      <c r="AC9342" t="b">
        <v>0</v>
      </c>
    </row>
    <row r="9343" spans="1:29" hidden="1" x14ac:dyDescent="0.25">
      <c r="A9343" t="s">
        <v>134</v>
      </c>
      <c r="B9343" t="s">
        <v>493</v>
      </c>
      <c r="C9343" t="s">
        <v>584</v>
      </c>
      <c r="D9343" s="28" t="s">
        <v>464</v>
      </c>
      <c r="E9343" t="s">
        <v>314</v>
      </c>
      <c r="F9343" t="s">
        <v>595</v>
      </c>
      <c r="G9343" t="str">
        <f t="shared" si="723"/>
        <v>SWHC046-01</v>
      </c>
      <c r="H9343" t="str">
        <f t="shared" si="719"/>
        <v>ExAnte2019</v>
      </c>
      <c r="I9343" t="str">
        <f t="shared" si="720"/>
        <v>IOU workpaper</v>
      </c>
      <c r="J9343" s="2">
        <f t="shared" si="721"/>
        <v>43775</v>
      </c>
      <c r="K9343" t="s">
        <v>203</v>
      </c>
      <c r="L9343">
        <f t="shared" si="722"/>
        <v>1</v>
      </c>
      <c r="O9343">
        <v>135.2593</v>
      </c>
      <c r="P9343">
        <v>0</v>
      </c>
      <c r="Q9343">
        <v>34.939599999999999</v>
      </c>
      <c r="R9343">
        <v>-226.52969999999999</v>
      </c>
      <c r="S9343">
        <v>0</v>
      </c>
      <c r="T9343">
        <v>32.01</v>
      </c>
      <c r="AA9343" t="s">
        <v>465</v>
      </c>
      <c r="AB9343" t="s">
        <v>46</v>
      </c>
      <c r="AC9343" t="b">
        <v>0</v>
      </c>
    </row>
    <row r="9344" spans="1:29" hidden="1" x14ac:dyDescent="0.25">
      <c r="A9344" t="s">
        <v>134</v>
      </c>
      <c r="B9344" t="s">
        <v>493</v>
      </c>
      <c r="C9344" t="s">
        <v>584</v>
      </c>
      <c r="D9344" s="28" t="s">
        <v>464</v>
      </c>
      <c r="E9344" t="s">
        <v>322</v>
      </c>
      <c r="F9344" t="s">
        <v>595</v>
      </c>
      <c r="G9344" t="str">
        <f t="shared" si="723"/>
        <v>SWHC046-01</v>
      </c>
      <c r="H9344" t="str">
        <f t="shared" si="719"/>
        <v>ExAnte2019</v>
      </c>
      <c r="I9344" t="str">
        <f t="shared" si="720"/>
        <v>IOU workpaper</v>
      </c>
      <c r="J9344" s="2">
        <f t="shared" si="721"/>
        <v>43775</v>
      </c>
      <c r="K9344" t="s">
        <v>203</v>
      </c>
      <c r="L9344">
        <f t="shared" si="722"/>
        <v>1</v>
      </c>
      <c r="O9344">
        <v>58.8446</v>
      </c>
      <c r="P9344">
        <v>0</v>
      </c>
      <c r="Q9344">
        <v>44.759900000000002</v>
      </c>
      <c r="R9344">
        <v>-307.4948</v>
      </c>
      <c r="S9344">
        <v>0</v>
      </c>
      <c r="T9344">
        <v>41.098300000000002</v>
      </c>
      <c r="AA9344" t="s">
        <v>465</v>
      </c>
      <c r="AB9344" t="s">
        <v>46</v>
      </c>
      <c r="AC9344" t="b">
        <v>0</v>
      </c>
    </row>
    <row r="9345" spans="1:29" hidden="1" x14ac:dyDescent="0.25">
      <c r="A9345" t="s">
        <v>134</v>
      </c>
      <c r="B9345" t="s">
        <v>493</v>
      </c>
      <c r="C9345" t="s">
        <v>584</v>
      </c>
      <c r="D9345" s="28" t="s">
        <v>464</v>
      </c>
      <c r="E9345" t="s">
        <v>330</v>
      </c>
      <c r="F9345" t="s">
        <v>595</v>
      </c>
      <c r="G9345" t="str">
        <f t="shared" si="723"/>
        <v>SWHC046-01</v>
      </c>
      <c r="H9345" t="str">
        <f t="shared" si="719"/>
        <v>ExAnte2019</v>
      </c>
      <c r="I9345" t="str">
        <f t="shared" si="720"/>
        <v>IOU workpaper</v>
      </c>
      <c r="J9345" s="2">
        <f t="shared" si="721"/>
        <v>43775</v>
      </c>
      <c r="K9345" t="s">
        <v>203</v>
      </c>
      <c r="L9345">
        <f t="shared" si="722"/>
        <v>1</v>
      </c>
      <c r="O9345">
        <v>404.1515</v>
      </c>
      <c r="P9345">
        <v>0</v>
      </c>
      <c r="Q9345">
        <v>5.7225000000000001</v>
      </c>
      <c r="R9345">
        <v>-12.920299999999999</v>
      </c>
      <c r="S9345">
        <v>0</v>
      </c>
      <c r="T9345">
        <v>5.7188999999999997</v>
      </c>
      <c r="AA9345" t="s">
        <v>465</v>
      </c>
      <c r="AB9345" t="s">
        <v>46</v>
      </c>
      <c r="AC9345" t="b">
        <v>0</v>
      </c>
    </row>
    <row r="9346" spans="1:29" hidden="1" x14ac:dyDescent="0.25">
      <c r="A9346" t="s">
        <v>134</v>
      </c>
      <c r="B9346" t="s">
        <v>493</v>
      </c>
      <c r="C9346" t="s">
        <v>584</v>
      </c>
      <c r="D9346" s="28" t="s">
        <v>464</v>
      </c>
      <c r="E9346" t="s">
        <v>338</v>
      </c>
      <c r="F9346" t="s">
        <v>595</v>
      </c>
      <c r="G9346" t="str">
        <f t="shared" si="723"/>
        <v>SWHC046-01</v>
      </c>
      <c r="H9346" t="str">
        <f t="shared" si="719"/>
        <v>ExAnte2019</v>
      </c>
      <c r="I9346" t="str">
        <f t="shared" si="720"/>
        <v>IOU workpaper</v>
      </c>
      <c r="J9346" s="2">
        <f t="shared" si="721"/>
        <v>43775</v>
      </c>
      <c r="K9346" t="s">
        <v>203</v>
      </c>
      <c r="L9346">
        <f t="shared" si="722"/>
        <v>1</v>
      </c>
      <c r="O9346">
        <v>-578.03750000000002</v>
      </c>
      <c r="P9346">
        <v>0</v>
      </c>
      <c r="Q9346">
        <v>102.2424</v>
      </c>
      <c r="R9346">
        <v>-852.17629999999997</v>
      </c>
      <c r="S9346">
        <v>0</v>
      </c>
      <c r="T9346">
        <v>92.501400000000004</v>
      </c>
      <c r="AA9346" t="s">
        <v>465</v>
      </c>
      <c r="AB9346" t="s">
        <v>46</v>
      </c>
      <c r="AC9346" t="b">
        <v>0</v>
      </c>
    </row>
    <row r="9347" spans="1:29" hidden="1" x14ac:dyDescent="0.25">
      <c r="A9347" t="s">
        <v>134</v>
      </c>
      <c r="B9347" t="s">
        <v>493</v>
      </c>
      <c r="C9347" t="s">
        <v>585</v>
      </c>
      <c r="D9347" s="28" t="s">
        <v>464</v>
      </c>
      <c r="E9347" t="s">
        <v>202</v>
      </c>
      <c r="F9347" t="s">
        <v>595</v>
      </c>
      <c r="G9347" t="str">
        <f t="shared" si="723"/>
        <v>SWHC046-01</v>
      </c>
      <c r="H9347" t="str">
        <f t="shared" si="719"/>
        <v>ExAnte2019</v>
      </c>
      <c r="I9347" t="str">
        <f t="shared" si="720"/>
        <v>IOU workpaper</v>
      </c>
      <c r="J9347" s="2">
        <f t="shared" si="721"/>
        <v>43775</v>
      </c>
      <c r="K9347" t="s">
        <v>203</v>
      </c>
      <c r="L9347">
        <f t="shared" si="722"/>
        <v>1</v>
      </c>
      <c r="O9347">
        <v>265.63049999999998</v>
      </c>
      <c r="P9347">
        <v>0</v>
      </c>
      <c r="Q9347">
        <v>100.095</v>
      </c>
      <c r="R9347">
        <v>-519.39329999999995</v>
      </c>
      <c r="S9347">
        <v>0</v>
      </c>
      <c r="T9347">
        <v>61.884399999999999</v>
      </c>
      <c r="AA9347" t="s">
        <v>465</v>
      </c>
      <c r="AB9347" t="s">
        <v>46</v>
      </c>
      <c r="AC9347" t="b">
        <v>0</v>
      </c>
    </row>
    <row r="9348" spans="1:29" hidden="1" x14ac:dyDescent="0.25">
      <c r="A9348" t="s">
        <v>134</v>
      </c>
      <c r="B9348" t="s">
        <v>493</v>
      </c>
      <c r="C9348" t="s">
        <v>585</v>
      </c>
      <c r="D9348" s="28" t="s">
        <v>464</v>
      </c>
      <c r="E9348" t="s">
        <v>224</v>
      </c>
      <c r="F9348" t="s">
        <v>595</v>
      </c>
      <c r="G9348" t="str">
        <f t="shared" si="723"/>
        <v>SWHC046-01</v>
      </c>
      <c r="H9348" t="str">
        <f t="shared" si="719"/>
        <v>ExAnte2019</v>
      </c>
      <c r="I9348" t="str">
        <f t="shared" si="720"/>
        <v>IOU workpaper</v>
      </c>
      <c r="J9348" s="2">
        <f t="shared" si="721"/>
        <v>43775</v>
      </c>
      <c r="K9348" t="s">
        <v>203</v>
      </c>
      <c r="L9348">
        <f t="shared" si="722"/>
        <v>1</v>
      </c>
      <c r="O9348">
        <v>339.1651</v>
      </c>
      <c r="P9348">
        <v>0</v>
      </c>
      <c r="Q9348">
        <v>98.094700000000003</v>
      </c>
      <c r="R9348">
        <v>-430.73719999999997</v>
      </c>
      <c r="S9348">
        <v>0</v>
      </c>
      <c r="T9348">
        <v>60.884</v>
      </c>
      <c r="AA9348" t="s">
        <v>465</v>
      </c>
      <c r="AB9348" t="s">
        <v>46</v>
      </c>
      <c r="AC9348" t="b">
        <v>0</v>
      </c>
    </row>
    <row r="9349" spans="1:29" hidden="1" x14ac:dyDescent="0.25">
      <c r="A9349" t="s">
        <v>134</v>
      </c>
      <c r="B9349" t="s">
        <v>493</v>
      </c>
      <c r="C9349" t="s">
        <v>585</v>
      </c>
      <c r="D9349" s="28" t="s">
        <v>464</v>
      </c>
      <c r="E9349" t="s">
        <v>232</v>
      </c>
      <c r="F9349" t="s">
        <v>595</v>
      </c>
      <c r="G9349" t="str">
        <f t="shared" si="723"/>
        <v>SWHC046-01</v>
      </c>
      <c r="H9349" t="str">
        <f t="shared" ref="H9349:H9412" si="724">H9348</f>
        <v>ExAnte2019</v>
      </c>
      <c r="I9349" t="str">
        <f t="shared" ref="I9349:I9412" si="725">I9348</f>
        <v>IOU workpaper</v>
      </c>
      <c r="J9349" s="2">
        <f t="shared" ref="J9349:J9412" si="726">J$3</f>
        <v>43775</v>
      </c>
      <c r="K9349" t="s">
        <v>203</v>
      </c>
      <c r="L9349">
        <f t="shared" ref="L9349:L9412" si="727">L9348</f>
        <v>1</v>
      </c>
      <c r="O9349">
        <v>490.40839999999997</v>
      </c>
      <c r="P9349">
        <v>0</v>
      </c>
      <c r="Q9349">
        <v>48.514299999999999</v>
      </c>
      <c r="R9349">
        <v>-251.08670000000001</v>
      </c>
      <c r="S9349">
        <v>0</v>
      </c>
      <c r="T9349">
        <v>29.681999999999999</v>
      </c>
      <c r="AA9349" t="s">
        <v>465</v>
      </c>
      <c r="AB9349" t="s">
        <v>46</v>
      </c>
      <c r="AC9349" t="b">
        <v>0</v>
      </c>
    </row>
    <row r="9350" spans="1:29" hidden="1" x14ac:dyDescent="0.25">
      <c r="A9350" t="s">
        <v>134</v>
      </c>
      <c r="B9350" t="s">
        <v>493</v>
      </c>
      <c r="C9350" t="s">
        <v>585</v>
      </c>
      <c r="D9350" s="28" t="s">
        <v>464</v>
      </c>
      <c r="E9350" t="s">
        <v>240</v>
      </c>
      <c r="F9350" t="s">
        <v>595</v>
      </c>
      <c r="G9350" t="str">
        <f t="shared" ref="G9350:G9413" si="728">G9349</f>
        <v>SWHC046-01</v>
      </c>
      <c r="H9350" t="str">
        <f t="shared" si="724"/>
        <v>ExAnte2019</v>
      </c>
      <c r="I9350" t="str">
        <f t="shared" si="725"/>
        <v>IOU workpaper</v>
      </c>
      <c r="J9350" s="2">
        <f t="shared" si="726"/>
        <v>43775</v>
      </c>
      <c r="K9350" t="s">
        <v>203</v>
      </c>
      <c r="L9350">
        <f t="shared" si="727"/>
        <v>1</v>
      </c>
      <c r="O9350">
        <v>423.34530000000001</v>
      </c>
      <c r="P9350">
        <v>0</v>
      </c>
      <c r="Q9350">
        <v>72.400999999999996</v>
      </c>
      <c r="R9350">
        <v>-328.55149999999998</v>
      </c>
      <c r="S9350">
        <v>0</v>
      </c>
      <c r="T9350">
        <v>44.992699999999999</v>
      </c>
      <c r="AA9350" t="s">
        <v>465</v>
      </c>
      <c r="AB9350" t="s">
        <v>46</v>
      </c>
      <c r="AC9350" t="b">
        <v>0</v>
      </c>
    </row>
    <row r="9351" spans="1:29" hidden="1" x14ac:dyDescent="0.25">
      <c r="A9351" t="s">
        <v>134</v>
      </c>
      <c r="B9351" t="s">
        <v>493</v>
      </c>
      <c r="C9351" t="s">
        <v>585</v>
      </c>
      <c r="D9351" s="28" t="s">
        <v>464</v>
      </c>
      <c r="E9351" t="s">
        <v>248</v>
      </c>
      <c r="F9351" t="s">
        <v>595</v>
      </c>
      <c r="G9351" t="str">
        <f t="shared" si="728"/>
        <v>SWHC046-01</v>
      </c>
      <c r="H9351" t="str">
        <f t="shared" si="724"/>
        <v>ExAnte2019</v>
      </c>
      <c r="I9351" t="str">
        <f t="shared" si="725"/>
        <v>IOU workpaper</v>
      </c>
      <c r="J9351" s="2">
        <f t="shared" si="726"/>
        <v>43775</v>
      </c>
      <c r="K9351" t="s">
        <v>203</v>
      </c>
      <c r="L9351">
        <f t="shared" si="727"/>
        <v>1</v>
      </c>
      <c r="O9351">
        <v>449.06909999999999</v>
      </c>
      <c r="P9351">
        <v>0</v>
      </c>
      <c r="Q9351">
        <v>58.780999999999999</v>
      </c>
      <c r="R9351">
        <v>-298.98860000000002</v>
      </c>
      <c r="S9351">
        <v>0</v>
      </c>
      <c r="T9351">
        <v>35.669400000000003</v>
      </c>
      <c r="AA9351" t="s">
        <v>465</v>
      </c>
      <c r="AB9351" t="s">
        <v>46</v>
      </c>
      <c r="AC9351" t="b">
        <v>0</v>
      </c>
    </row>
    <row r="9352" spans="1:29" hidden="1" x14ac:dyDescent="0.25">
      <c r="A9352" t="s">
        <v>134</v>
      </c>
      <c r="B9352" t="s">
        <v>493</v>
      </c>
      <c r="C9352" t="s">
        <v>585</v>
      </c>
      <c r="D9352" s="28" t="s">
        <v>464</v>
      </c>
      <c r="E9352" t="s">
        <v>256</v>
      </c>
      <c r="F9352" t="s">
        <v>595</v>
      </c>
      <c r="G9352" t="str">
        <f t="shared" si="728"/>
        <v>SWHC046-01</v>
      </c>
      <c r="H9352" t="str">
        <f t="shared" si="724"/>
        <v>ExAnte2019</v>
      </c>
      <c r="I9352" t="str">
        <f t="shared" si="725"/>
        <v>IOU workpaper</v>
      </c>
      <c r="J9352" s="2">
        <f t="shared" si="726"/>
        <v>43775</v>
      </c>
      <c r="K9352" t="s">
        <v>203</v>
      </c>
      <c r="L9352">
        <f t="shared" si="727"/>
        <v>1</v>
      </c>
      <c r="O9352">
        <v>699.38419999999996</v>
      </c>
      <c r="P9352">
        <v>0</v>
      </c>
      <c r="Q9352">
        <v>17.939299999999999</v>
      </c>
      <c r="R9352">
        <v>-60.9084</v>
      </c>
      <c r="S9352">
        <v>0</v>
      </c>
      <c r="T9352">
        <v>9.2233000000000001</v>
      </c>
      <c r="AA9352" t="s">
        <v>465</v>
      </c>
      <c r="AB9352" t="s">
        <v>46</v>
      </c>
      <c r="AC9352" t="b">
        <v>0</v>
      </c>
    </row>
    <row r="9353" spans="1:29" hidden="1" x14ac:dyDescent="0.25">
      <c r="A9353" t="s">
        <v>134</v>
      </c>
      <c r="B9353" t="s">
        <v>493</v>
      </c>
      <c r="C9353" t="s">
        <v>585</v>
      </c>
      <c r="D9353" s="28" t="s">
        <v>464</v>
      </c>
      <c r="E9353" t="s">
        <v>265</v>
      </c>
      <c r="F9353" t="s">
        <v>595</v>
      </c>
      <c r="G9353" t="str">
        <f t="shared" si="728"/>
        <v>SWHC046-01</v>
      </c>
      <c r="H9353" t="str">
        <f t="shared" si="724"/>
        <v>ExAnte2019</v>
      </c>
      <c r="I9353" t="str">
        <f t="shared" si="725"/>
        <v>IOU workpaper</v>
      </c>
      <c r="J9353" s="2">
        <f t="shared" si="726"/>
        <v>43775</v>
      </c>
      <c r="K9353" t="s">
        <v>203</v>
      </c>
      <c r="L9353">
        <f t="shared" si="727"/>
        <v>1</v>
      </c>
      <c r="O9353">
        <v>711.33299999999997</v>
      </c>
      <c r="P9353">
        <v>0</v>
      </c>
      <c r="Q9353">
        <v>5.8341000000000003</v>
      </c>
      <c r="R9353">
        <v>-4.1599000000000004</v>
      </c>
      <c r="S9353">
        <v>0</v>
      </c>
      <c r="T9353">
        <v>2.3557000000000001</v>
      </c>
      <c r="AA9353" t="s">
        <v>465</v>
      </c>
      <c r="AB9353" t="s">
        <v>46</v>
      </c>
      <c r="AC9353" t="b">
        <v>0</v>
      </c>
    </row>
    <row r="9354" spans="1:29" hidden="1" x14ac:dyDescent="0.25">
      <c r="A9354" t="s">
        <v>134</v>
      </c>
      <c r="B9354" t="s">
        <v>493</v>
      </c>
      <c r="C9354" t="s">
        <v>585</v>
      </c>
      <c r="D9354" s="28" t="s">
        <v>464</v>
      </c>
      <c r="E9354" t="s">
        <v>274</v>
      </c>
      <c r="F9354" t="s">
        <v>595</v>
      </c>
      <c r="G9354" t="str">
        <f t="shared" si="728"/>
        <v>SWHC046-01</v>
      </c>
      <c r="H9354" t="str">
        <f t="shared" si="724"/>
        <v>ExAnte2019</v>
      </c>
      <c r="I9354" t="str">
        <f t="shared" si="725"/>
        <v>IOU workpaper</v>
      </c>
      <c r="J9354" s="2">
        <f t="shared" si="726"/>
        <v>43775</v>
      </c>
      <c r="K9354" t="s">
        <v>203</v>
      </c>
      <c r="L9354">
        <f t="shared" si="727"/>
        <v>1</v>
      </c>
      <c r="O9354">
        <v>643.68259999999998</v>
      </c>
      <c r="P9354">
        <v>0</v>
      </c>
      <c r="Q9354">
        <v>19.743600000000001</v>
      </c>
      <c r="R9354">
        <v>-58.043300000000002</v>
      </c>
      <c r="S9354">
        <v>0</v>
      </c>
      <c r="T9354">
        <v>9.9011999999999993</v>
      </c>
      <c r="AA9354" t="s">
        <v>465</v>
      </c>
      <c r="AB9354" t="s">
        <v>46</v>
      </c>
      <c r="AC9354" t="b">
        <v>0</v>
      </c>
    </row>
    <row r="9355" spans="1:29" hidden="1" x14ac:dyDescent="0.25">
      <c r="A9355" t="s">
        <v>134</v>
      </c>
      <c r="B9355" t="s">
        <v>493</v>
      </c>
      <c r="C9355" t="s">
        <v>585</v>
      </c>
      <c r="D9355" s="28" t="s">
        <v>464</v>
      </c>
      <c r="E9355" t="s">
        <v>282</v>
      </c>
      <c r="F9355" t="s">
        <v>595</v>
      </c>
      <c r="G9355" t="str">
        <f t="shared" si="728"/>
        <v>SWHC046-01</v>
      </c>
      <c r="H9355" t="str">
        <f t="shared" si="724"/>
        <v>ExAnte2019</v>
      </c>
      <c r="I9355" t="str">
        <f t="shared" si="725"/>
        <v>IOU workpaper</v>
      </c>
      <c r="J9355" s="2">
        <f t="shared" si="726"/>
        <v>43775</v>
      </c>
      <c r="K9355" t="s">
        <v>203</v>
      </c>
      <c r="L9355">
        <f t="shared" si="727"/>
        <v>1</v>
      </c>
      <c r="O9355">
        <v>722.28930000000003</v>
      </c>
      <c r="P9355">
        <v>0</v>
      </c>
      <c r="Q9355">
        <v>21.069099999999999</v>
      </c>
      <c r="R9355">
        <v>-73.325599999999994</v>
      </c>
      <c r="S9355">
        <v>0</v>
      </c>
      <c r="T9355">
        <v>11.0068</v>
      </c>
      <c r="AA9355" t="s">
        <v>465</v>
      </c>
      <c r="AB9355" t="s">
        <v>46</v>
      </c>
      <c r="AC9355" t="b">
        <v>0</v>
      </c>
    </row>
    <row r="9356" spans="1:29" hidden="1" x14ac:dyDescent="0.25">
      <c r="A9356" t="s">
        <v>134</v>
      </c>
      <c r="B9356" t="s">
        <v>493</v>
      </c>
      <c r="C9356" t="s">
        <v>585</v>
      </c>
      <c r="D9356" s="28" t="s">
        <v>464</v>
      </c>
      <c r="E9356" t="s">
        <v>290</v>
      </c>
      <c r="F9356" t="s">
        <v>595</v>
      </c>
      <c r="G9356" t="str">
        <f t="shared" si="728"/>
        <v>SWHC046-01</v>
      </c>
      <c r="H9356" t="str">
        <f t="shared" si="724"/>
        <v>ExAnte2019</v>
      </c>
      <c r="I9356" t="str">
        <f t="shared" si="725"/>
        <v>IOU workpaper</v>
      </c>
      <c r="J9356" s="2">
        <f t="shared" si="726"/>
        <v>43775</v>
      </c>
      <c r="K9356" t="s">
        <v>203</v>
      </c>
      <c r="L9356">
        <f t="shared" si="727"/>
        <v>1</v>
      </c>
      <c r="O9356">
        <v>698.83870000000002</v>
      </c>
      <c r="P9356">
        <v>0</v>
      </c>
      <c r="Q9356">
        <v>34.794899999999998</v>
      </c>
      <c r="R9356">
        <v>-130.1182</v>
      </c>
      <c r="S9356">
        <v>0</v>
      </c>
      <c r="T9356">
        <v>19.606000000000002</v>
      </c>
      <c r="AA9356" t="s">
        <v>465</v>
      </c>
      <c r="AB9356" t="s">
        <v>46</v>
      </c>
      <c r="AC9356" t="b">
        <v>0</v>
      </c>
    </row>
    <row r="9357" spans="1:29" hidden="1" x14ac:dyDescent="0.25">
      <c r="A9357" t="s">
        <v>134</v>
      </c>
      <c r="B9357" t="s">
        <v>493</v>
      </c>
      <c r="C9357" t="s">
        <v>585</v>
      </c>
      <c r="D9357" s="28" t="s">
        <v>464</v>
      </c>
      <c r="E9357" t="s">
        <v>298</v>
      </c>
      <c r="F9357" t="s">
        <v>595</v>
      </c>
      <c r="G9357" t="str">
        <f t="shared" si="728"/>
        <v>SWHC046-01</v>
      </c>
      <c r="H9357" t="str">
        <f t="shared" si="724"/>
        <v>ExAnte2019</v>
      </c>
      <c r="I9357" t="str">
        <f t="shared" si="725"/>
        <v>IOU workpaper</v>
      </c>
      <c r="J9357" s="2">
        <f t="shared" si="726"/>
        <v>43775</v>
      </c>
      <c r="K9357" t="s">
        <v>203</v>
      </c>
      <c r="L9357">
        <f t="shared" si="727"/>
        <v>1</v>
      </c>
      <c r="O9357">
        <v>589.3972</v>
      </c>
      <c r="P9357">
        <v>0</v>
      </c>
      <c r="Q9357">
        <v>64.064300000000003</v>
      </c>
      <c r="R9357">
        <v>-297.85599999999999</v>
      </c>
      <c r="S9357">
        <v>0</v>
      </c>
      <c r="T9357">
        <v>41.164099999999998</v>
      </c>
      <c r="AA9357" t="s">
        <v>465</v>
      </c>
      <c r="AB9357" t="s">
        <v>46</v>
      </c>
      <c r="AC9357" t="b">
        <v>0</v>
      </c>
    </row>
    <row r="9358" spans="1:29" hidden="1" x14ac:dyDescent="0.25">
      <c r="A9358" t="s">
        <v>134</v>
      </c>
      <c r="B9358" t="s">
        <v>493</v>
      </c>
      <c r="C9358" t="s">
        <v>585</v>
      </c>
      <c r="D9358" s="28" t="s">
        <v>464</v>
      </c>
      <c r="E9358" t="s">
        <v>306</v>
      </c>
      <c r="F9358" t="s">
        <v>595</v>
      </c>
      <c r="G9358" t="str">
        <f t="shared" si="728"/>
        <v>SWHC046-01</v>
      </c>
      <c r="H9358" t="str">
        <f t="shared" si="724"/>
        <v>ExAnte2019</v>
      </c>
      <c r="I9358" t="str">
        <f t="shared" si="725"/>
        <v>IOU workpaper</v>
      </c>
      <c r="J9358" s="2">
        <f t="shared" si="726"/>
        <v>43775</v>
      </c>
      <c r="K9358" t="s">
        <v>203</v>
      </c>
      <c r="L9358">
        <f t="shared" si="727"/>
        <v>1</v>
      </c>
      <c r="O9358">
        <v>501.41379999999998</v>
      </c>
      <c r="P9358">
        <v>0</v>
      </c>
      <c r="Q9358">
        <v>69.4345</v>
      </c>
      <c r="R9358">
        <v>-315.7183</v>
      </c>
      <c r="S9358">
        <v>0</v>
      </c>
      <c r="T9358">
        <v>43.5229</v>
      </c>
      <c r="AA9358" t="s">
        <v>465</v>
      </c>
      <c r="AB9358" t="s">
        <v>46</v>
      </c>
      <c r="AC9358" t="b">
        <v>0</v>
      </c>
    </row>
    <row r="9359" spans="1:29" hidden="1" x14ac:dyDescent="0.25">
      <c r="A9359" t="s">
        <v>134</v>
      </c>
      <c r="B9359" t="s">
        <v>493</v>
      </c>
      <c r="C9359" t="s">
        <v>585</v>
      </c>
      <c r="D9359" s="28" t="s">
        <v>464</v>
      </c>
      <c r="E9359" t="s">
        <v>314</v>
      </c>
      <c r="F9359" t="s">
        <v>595</v>
      </c>
      <c r="G9359" t="str">
        <f t="shared" si="728"/>
        <v>SWHC046-01</v>
      </c>
      <c r="H9359" t="str">
        <f t="shared" si="724"/>
        <v>ExAnte2019</v>
      </c>
      <c r="I9359" t="str">
        <f t="shared" si="725"/>
        <v>IOU workpaper</v>
      </c>
      <c r="J9359" s="2">
        <f t="shared" si="726"/>
        <v>43775</v>
      </c>
      <c r="K9359" t="s">
        <v>203</v>
      </c>
      <c r="L9359">
        <f t="shared" si="727"/>
        <v>1</v>
      </c>
      <c r="O9359">
        <v>623.11410000000001</v>
      </c>
      <c r="P9359">
        <v>0</v>
      </c>
      <c r="Q9359">
        <v>55.699599999999997</v>
      </c>
      <c r="R9359">
        <v>-254.94810000000001</v>
      </c>
      <c r="S9359">
        <v>0</v>
      </c>
      <c r="T9359">
        <v>35.085099999999997</v>
      </c>
      <c r="AA9359" t="s">
        <v>465</v>
      </c>
      <c r="AB9359" t="s">
        <v>46</v>
      </c>
      <c r="AC9359" t="b">
        <v>0</v>
      </c>
    </row>
    <row r="9360" spans="1:29" hidden="1" x14ac:dyDescent="0.25">
      <c r="A9360" t="s">
        <v>134</v>
      </c>
      <c r="B9360" t="s">
        <v>493</v>
      </c>
      <c r="C9360" t="s">
        <v>585</v>
      </c>
      <c r="D9360" s="28" t="s">
        <v>464</v>
      </c>
      <c r="E9360" t="s">
        <v>322</v>
      </c>
      <c r="F9360" t="s">
        <v>595</v>
      </c>
      <c r="G9360" t="str">
        <f t="shared" si="728"/>
        <v>SWHC046-01</v>
      </c>
      <c r="H9360" t="str">
        <f t="shared" si="724"/>
        <v>ExAnte2019</v>
      </c>
      <c r="I9360" t="str">
        <f t="shared" si="725"/>
        <v>IOU workpaper</v>
      </c>
      <c r="J9360" s="2">
        <f t="shared" si="726"/>
        <v>43775</v>
      </c>
      <c r="K9360" t="s">
        <v>203</v>
      </c>
      <c r="L9360">
        <f t="shared" si="727"/>
        <v>1</v>
      </c>
      <c r="O9360">
        <v>529.98689999999999</v>
      </c>
      <c r="P9360">
        <v>0</v>
      </c>
      <c r="Q9360">
        <v>70.238699999999994</v>
      </c>
      <c r="R9360">
        <v>-340.62720000000002</v>
      </c>
      <c r="S9360">
        <v>0</v>
      </c>
      <c r="T9360">
        <v>44.984200000000001</v>
      </c>
      <c r="AA9360" t="s">
        <v>465</v>
      </c>
      <c r="AB9360" t="s">
        <v>46</v>
      </c>
      <c r="AC9360" t="b">
        <v>0</v>
      </c>
    </row>
    <row r="9361" spans="1:29" hidden="1" x14ac:dyDescent="0.25">
      <c r="A9361" t="s">
        <v>134</v>
      </c>
      <c r="B9361" t="s">
        <v>493</v>
      </c>
      <c r="C9361" t="s">
        <v>585</v>
      </c>
      <c r="D9361" s="28" t="s">
        <v>464</v>
      </c>
      <c r="E9361" t="s">
        <v>330</v>
      </c>
      <c r="F9361" t="s">
        <v>595</v>
      </c>
      <c r="G9361" t="str">
        <f t="shared" si="728"/>
        <v>SWHC046-01</v>
      </c>
      <c r="H9361" t="str">
        <f t="shared" si="724"/>
        <v>ExAnte2019</v>
      </c>
      <c r="I9361" t="str">
        <f t="shared" si="725"/>
        <v>IOU workpaper</v>
      </c>
      <c r="J9361" s="2">
        <f t="shared" si="726"/>
        <v>43775</v>
      </c>
      <c r="K9361" t="s">
        <v>203</v>
      </c>
      <c r="L9361">
        <f t="shared" si="727"/>
        <v>1</v>
      </c>
      <c r="O9361">
        <v>1028.4132</v>
      </c>
      <c r="P9361">
        <v>0</v>
      </c>
      <c r="Q9361">
        <v>7.3544999999999998</v>
      </c>
      <c r="R9361">
        <v>11.3996</v>
      </c>
      <c r="S9361">
        <v>0</v>
      </c>
      <c r="T9361">
        <v>4.0167000000000002</v>
      </c>
      <c r="AA9361" t="s">
        <v>465</v>
      </c>
      <c r="AB9361" t="s">
        <v>46</v>
      </c>
      <c r="AC9361" t="b">
        <v>0</v>
      </c>
    </row>
    <row r="9362" spans="1:29" hidden="1" x14ac:dyDescent="0.25">
      <c r="A9362" t="s">
        <v>134</v>
      </c>
      <c r="B9362" t="s">
        <v>493</v>
      </c>
      <c r="C9362" t="s">
        <v>585</v>
      </c>
      <c r="D9362" s="28" t="s">
        <v>464</v>
      </c>
      <c r="E9362" t="s">
        <v>338</v>
      </c>
      <c r="F9362" t="s">
        <v>595</v>
      </c>
      <c r="G9362" t="str">
        <f t="shared" si="728"/>
        <v>SWHC046-01</v>
      </c>
      <c r="H9362" t="str">
        <f t="shared" si="724"/>
        <v>ExAnte2019</v>
      </c>
      <c r="I9362" t="str">
        <f t="shared" si="725"/>
        <v>IOU workpaper</v>
      </c>
      <c r="J9362" s="2">
        <f t="shared" si="726"/>
        <v>43775</v>
      </c>
      <c r="K9362" t="s">
        <v>203</v>
      </c>
      <c r="L9362">
        <f t="shared" si="727"/>
        <v>1</v>
      </c>
      <c r="O9362">
        <v>-19.168500000000002</v>
      </c>
      <c r="P9362">
        <v>0</v>
      </c>
      <c r="Q9362">
        <v>139.88659999999999</v>
      </c>
      <c r="R9362">
        <v>-823.11239999999998</v>
      </c>
      <c r="S9362">
        <v>0</v>
      </c>
      <c r="T9362">
        <v>95.644499999999994</v>
      </c>
      <c r="AA9362" t="s">
        <v>465</v>
      </c>
      <c r="AB9362" t="s">
        <v>46</v>
      </c>
      <c r="AC9362" t="b">
        <v>0</v>
      </c>
    </row>
    <row r="9363" spans="1:29" hidden="1" x14ac:dyDescent="0.25">
      <c r="A9363" t="s">
        <v>134</v>
      </c>
      <c r="B9363" t="s">
        <v>493</v>
      </c>
      <c r="C9363" t="s">
        <v>586</v>
      </c>
      <c r="D9363" s="28" t="s">
        <v>464</v>
      </c>
      <c r="E9363" t="s">
        <v>202</v>
      </c>
      <c r="F9363" t="s">
        <v>595</v>
      </c>
      <c r="G9363" t="str">
        <f t="shared" si="728"/>
        <v>SWHC046-01</v>
      </c>
      <c r="H9363" t="str">
        <f t="shared" si="724"/>
        <v>ExAnte2019</v>
      </c>
      <c r="I9363" t="str">
        <f t="shared" si="725"/>
        <v>IOU workpaper</v>
      </c>
      <c r="J9363" s="2">
        <f t="shared" si="726"/>
        <v>43775</v>
      </c>
      <c r="K9363" t="s">
        <v>203</v>
      </c>
      <c r="L9363">
        <f t="shared" si="727"/>
        <v>1</v>
      </c>
      <c r="O9363">
        <v>-45.826300000000003</v>
      </c>
      <c r="P9363">
        <v>0</v>
      </c>
      <c r="Q9363">
        <v>118.0545</v>
      </c>
      <c r="R9363">
        <v>-737.28620000000001</v>
      </c>
      <c r="S9363">
        <v>0</v>
      </c>
      <c r="T9363">
        <v>98.3797</v>
      </c>
      <c r="AA9363" t="s">
        <v>465</v>
      </c>
      <c r="AB9363" t="s">
        <v>46</v>
      </c>
      <c r="AC9363" t="b">
        <v>0</v>
      </c>
    </row>
    <row r="9364" spans="1:29" hidden="1" x14ac:dyDescent="0.25">
      <c r="A9364" t="s">
        <v>134</v>
      </c>
      <c r="B9364" t="s">
        <v>493</v>
      </c>
      <c r="C9364" t="s">
        <v>586</v>
      </c>
      <c r="D9364" s="28" t="s">
        <v>464</v>
      </c>
      <c r="E9364" t="s">
        <v>224</v>
      </c>
      <c r="F9364" t="s">
        <v>595</v>
      </c>
      <c r="G9364" t="str">
        <f t="shared" si="728"/>
        <v>SWHC046-01</v>
      </c>
      <c r="H9364" t="str">
        <f t="shared" si="724"/>
        <v>ExAnte2019</v>
      </c>
      <c r="I9364" t="str">
        <f t="shared" si="725"/>
        <v>IOU workpaper</v>
      </c>
      <c r="J9364" s="2">
        <f t="shared" si="726"/>
        <v>43775</v>
      </c>
      <c r="K9364" t="s">
        <v>203</v>
      </c>
      <c r="L9364">
        <f t="shared" si="727"/>
        <v>1</v>
      </c>
      <c r="O9364">
        <v>203.16630000000001</v>
      </c>
      <c r="P9364">
        <v>0</v>
      </c>
      <c r="Q9364">
        <v>84.594899999999996</v>
      </c>
      <c r="R9364">
        <v>-520.57680000000005</v>
      </c>
      <c r="S9364">
        <v>0</v>
      </c>
      <c r="T9364">
        <v>70.650499999999994</v>
      </c>
      <c r="AA9364" t="s">
        <v>465</v>
      </c>
      <c r="AB9364" t="s">
        <v>46</v>
      </c>
      <c r="AC9364" t="b">
        <v>0</v>
      </c>
    </row>
    <row r="9365" spans="1:29" hidden="1" x14ac:dyDescent="0.25">
      <c r="A9365" t="s">
        <v>134</v>
      </c>
      <c r="B9365" t="s">
        <v>493</v>
      </c>
      <c r="C9365" t="s">
        <v>586</v>
      </c>
      <c r="D9365" s="28" t="s">
        <v>464</v>
      </c>
      <c r="E9365" t="s">
        <v>232</v>
      </c>
      <c r="F9365" t="s">
        <v>595</v>
      </c>
      <c r="G9365" t="str">
        <f t="shared" si="728"/>
        <v>SWHC046-01</v>
      </c>
      <c r="H9365" t="str">
        <f t="shared" si="724"/>
        <v>ExAnte2019</v>
      </c>
      <c r="I9365" t="str">
        <f t="shared" si="725"/>
        <v>IOU workpaper</v>
      </c>
      <c r="J9365" s="2">
        <f t="shared" si="726"/>
        <v>43775</v>
      </c>
      <c r="K9365" t="s">
        <v>203</v>
      </c>
      <c r="L9365">
        <f t="shared" si="727"/>
        <v>1</v>
      </c>
      <c r="O9365">
        <v>250.56880000000001</v>
      </c>
      <c r="P9365">
        <v>0</v>
      </c>
      <c r="Q9365">
        <v>66.362799999999993</v>
      </c>
      <c r="R9365">
        <v>-423.47179999999997</v>
      </c>
      <c r="S9365">
        <v>0</v>
      </c>
      <c r="T9365">
        <v>57.137500000000003</v>
      </c>
      <c r="AA9365" t="s">
        <v>465</v>
      </c>
      <c r="AB9365" t="s">
        <v>46</v>
      </c>
      <c r="AC9365" t="b">
        <v>0</v>
      </c>
    </row>
    <row r="9366" spans="1:29" hidden="1" x14ac:dyDescent="0.25">
      <c r="A9366" t="s">
        <v>134</v>
      </c>
      <c r="B9366" t="s">
        <v>493</v>
      </c>
      <c r="C9366" t="s">
        <v>586</v>
      </c>
      <c r="D9366" s="28" t="s">
        <v>464</v>
      </c>
      <c r="E9366" t="s">
        <v>240</v>
      </c>
      <c r="F9366" t="s">
        <v>595</v>
      </c>
      <c r="G9366" t="str">
        <f t="shared" si="728"/>
        <v>SWHC046-01</v>
      </c>
      <c r="H9366" t="str">
        <f t="shared" si="724"/>
        <v>ExAnte2019</v>
      </c>
      <c r="I9366" t="str">
        <f t="shared" si="725"/>
        <v>IOU workpaper</v>
      </c>
      <c r="J9366" s="2">
        <f t="shared" si="726"/>
        <v>43775</v>
      </c>
      <c r="K9366" t="s">
        <v>203</v>
      </c>
      <c r="L9366">
        <f t="shared" si="727"/>
        <v>1</v>
      </c>
      <c r="O9366">
        <v>304.4332</v>
      </c>
      <c r="P9366">
        <v>0</v>
      </c>
      <c r="Q9366">
        <v>63.381300000000003</v>
      </c>
      <c r="R9366">
        <v>-412.87329999999997</v>
      </c>
      <c r="S9366">
        <v>0</v>
      </c>
      <c r="T9366">
        <v>54.206800000000001</v>
      </c>
      <c r="AA9366" t="s">
        <v>465</v>
      </c>
      <c r="AB9366" t="s">
        <v>46</v>
      </c>
      <c r="AC9366" t="b">
        <v>0</v>
      </c>
    </row>
    <row r="9367" spans="1:29" hidden="1" x14ac:dyDescent="0.25">
      <c r="A9367" t="s">
        <v>134</v>
      </c>
      <c r="B9367" t="s">
        <v>493</v>
      </c>
      <c r="C9367" t="s">
        <v>586</v>
      </c>
      <c r="D9367" s="28" t="s">
        <v>464</v>
      </c>
      <c r="E9367" t="s">
        <v>248</v>
      </c>
      <c r="F9367" t="s">
        <v>595</v>
      </c>
      <c r="G9367" t="str">
        <f t="shared" si="728"/>
        <v>SWHC046-01</v>
      </c>
      <c r="H9367" t="str">
        <f t="shared" si="724"/>
        <v>ExAnte2019</v>
      </c>
      <c r="I9367" t="str">
        <f t="shared" si="725"/>
        <v>IOU workpaper</v>
      </c>
      <c r="J9367" s="2">
        <f t="shared" si="726"/>
        <v>43775</v>
      </c>
      <c r="K9367" t="s">
        <v>203</v>
      </c>
      <c r="L9367">
        <f t="shared" si="727"/>
        <v>1</v>
      </c>
      <c r="O9367">
        <v>141.0686</v>
      </c>
      <c r="P9367">
        <v>0</v>
      </c>
      <c r="Q9367">
        <v>76.468800000000002</v>
      </c>
      <c r="R9367">
        <v>-467.9665</v>
      </c>
      <c r="S9367">
        <v>0</v>
      </c>
      <c r="T9367">
        <v>63.055700000000002</v>
      </c>
      <c r="AA9367" t="s">
        <v>465</v>
      </c>
      <c r="AB9367" t="s">
        <v>46</v>
      </c>
      <c r="AC9367" t="b">
        <v>0</v>
      </c>
    </row>
    <row r="9368" spans="1:29" hidden="1" x14ac:dyDescent="0.25">
      <c r="A9368" t="s">
        <v>134</v>
      </c>
      <c r="B9368" t="s">
        <v>493</v>
      </c>
      <c r="C9368" t="s">
        <v>586</v>
      </c>
      <c r="D9368" s="28" t="s">
        <v>464</v>
      </c>
      <c r="E9368" t="s">
        <v>256</v>
      </c>
      <c r="F9368" t="s">
        <v>595</v>
      </c>
      <c r="G9368" t="str">
        <f t="shared" si="728"/>
        <v>SWHC046-01</v>
      </c>
      <c r="H9368" t="str">
        <f t="shared" si="724"/>
        <v>ExAnte2019</v>
      </c>
      <c r="I9368" t="str">
        <f t="shared" si="725"/>
        <v>IOU workpaper</v>
      </c>
      <c r="J9368" s="2">
        <f t="shared" si="726"/>
        <v>43775</v>
      </c>
      <c r="K9368" t="s">
        <v>203</v>
      </c>
      <c r="L9368">
        <f t="shared" si="727"/>
        <v>1</v>
      </c>
      <c r="O9368">
        <v>465.37479999999999</v>
      </c>
      <c r="P9368">
        <v>0</v>
      </c>
      <c r="Q9368">
        <v>38.756799999999998</v>
      </c>
      <c r="R9368">
        <v>-247.67179999999999</v>
      </c>
      <c r="S9368">
        <v>0</v>
      </c>
      <c r="T9368">
        <v>34.046500000000002</v>
      </c>
      <c r="AA9368" t="s">
        <v>465</v>
      </c>
      <c r="AB9368" t="s">
        <v>46</v>
      </c>
      <c r="AC9368" t="b">
        <v>0</v>
      </c>
    </row>
    <row r="9369" spans="1:29" hidden="1" x14ac:dyDescent="0.25">
      <c r="A9369" t="s">
        <v>134</v>
      </c>
      <c r="B9369" t="s">
        <v>493</v>
      </c>
      <c r="C9369" t="s">
        <v>586</v>
      </c>
      <c r="D9369" s="28" t="s">
        <v>464</v>
      </c>
      <c r="E9369" t="s">
        <v>265</v>
      </c>
      <c r="F9369" t="s">
        <v>595</v>
      </c>
      <c r="G9369" t="str">
        <f t="shared" si="728"/>
        <v>SWHC046-01</v>
      </c>
      <c r="H9369" t="str">
        <f t="shared" si="724"/>
        <v>ExAnte2019</v>
      </c>
      <c r="I9369" t="str">
        <f t="shared" si="725"/>
        <v>IOU workpaper</v>
      </c>
      <c r="J9369" s="2">
        <f t="shared" si="726"/>
        <v>43775</v>
      </c>
      <c r="K9369" t="s">
        <v>203</v>
      </c>
      <c r="L9369">
        <f t="shared" si="727"/>
        <v>1</v>
      </c>
      <c r="O9369">
        <v>464.70280000000002</v>
      </c>
      <c r="P9369">
        <v>0</v>
      </c>
      <c r="Q9369">
        <v>24.7135</v>
      </c>
      <c r="R9369">
        <v>-163.0582</v>
      </c>
      <c r="S9369">
        <v>0</v>
      </c>
      <c r="T9369">
        <v>20.940999999999999</v>
      </c>
      <c r="AA9369" t="s">
        <v>465</v>
      </c>
      <c r="AB9369" t="s">
        <v>46</v>
      </c>
      <c r="AC9369" t="b">
        <v>0</v>
      </c>
    </row>
    <row r="9370" spans="1:29" hidden="1" x14ac:dyDescent="0.25">
      <c r="A9370" t="s">
        <v>134</v>
      </c>
      <c r="B9370" t="s">
        <v>493</v>
      </c>
      <c r="C9370" t="s">
        <v>586</v>
      </c>
      <c r="D9370" s="28" t="s">
        <v>464</v>
      </c>
      <c r="E9370" t="s">
        <v>274</v>
      </c>
      <c r="F9370" t="s">
        <v>595</v>
      </c>
      <c r="G9370" t="str">
        <f t="shared" si="728"/>
        <v>SWHC046-01</v>
      </c>
      <c r="H9370" t="str">
        <f t="shared" si="724"/>
        <v>ExAnte2019</v>
      </c>
      <c r="I9370" t="str">
        <f t="shared" si="725"/>
        <v>IOU workpaper</v>
      </c>
      <c r="J9370" s="2">
        <f t="shared" si="726"/>
        <v>43775</v>
      </c>
      <c r="K9370" t="s">
        <v>203</v>
      </c>
      <c r="L9370">
        <f t="shared" si="727"/>
        <v>1</v>
      </c>
      <c r="O9370">
        <v>534.10630000000003</v>
      </c>
      <c r="P9370">
        <v>0</v>
      </c>
      <c r="Q9370">
        <v>31.8659</v>
      </c>
      <c r="R9370">
        <v>-199.4599</v>
      </c>
      <c r="S9370">
        <v>0</v>
      </c>
      <c r="T9370">
        <v>28.231100000000001</v>
      </c>
      <c r="AA9370" t="s">
        <v>465</v>
      </c>
      <c r="AB9370" t="s">
        <v>46</v>
      </c>
      <c r="AC9370" t="b">
        <v>0</v>
      </c>
    </row>
    <row r="9371" spans="1:29" hidden="1" x14ac:dyDescent="0.25">
      <c r="A9371" t="s">
        <v>134</v>
      </c>
      <c r="B9371" t="s">
        <v>493</v>
      </c>
      <c r="C9371" t="s">
        <v>586</v>
      </c>
      <c r="D9371" s="28" t="s">
        <v>464</v>
      </c>
      <c r="E9371" t="s">
        <v>282</v>
      </c>
      <c r="F9371" t="s">
        <v>595</v>
      </c>
      <c r="G9371" t="str">
        <f t="shared" si="728"/>
        <v>SWHC046-01</v>
      </c>
      <c r="H9371" t="str">
        <f t="shared" si="724"/>
        <v>ExAnte2019</v>
      </c>
      <c r="I9371" t="str">
        <f t="shared" si="725"/>
        <v>IOU workpaper</v>
      </c>
      <c r="J9371" s="2">
        <f t="shared" si="726"/>
        <v>43775</v>
      </c>
      <c r="K9371" t="s">
        <v>203</v>
      </c>
      <c r="L9371">
        <f t="shared" si="727"/>
        <v>1</v>
      </c>
      <c r="O9371">
        <v>516.57100000000003</v>
      </c>
      <c r="P9371">
        <v>0</v>
      </c>
      <c r="Q9371">
        <v>37.289499999999997</v>
      </c>
      <c r="R9371">
        <v>-229.25720000000001</v>
      </c>
      <c r="S9371">
        <v>0</v>
      </c>
      <c r="T9371">
        <v>32.584699999999998</v>
      </c>
      <c r="AA9371" t="s">
        <v>465</v>
      </c>
      <c r="AB9371" t="s">
        <v>46</v>
      </c>
      <c r="AC9371" t="b">
        <v>0</v>
      </c>
    </row>
    <row r="9372" spans="1:29" hidden="1" x14ac:dyDescent="0.25">
      <c r="A9372" t="s">
        <v>134</v>
      </c>
      <c r="B9372" t="s">
        <v>493</v>
      </c>
      <c r="C9372" t="s">
        <v>586</v>
      </c>
      <c r="D9372" s="28" t="s">
        <v>464</v>
      </c>
      <c r="E9372" t="s">
        <v>290</v>
      </c>
      <c r="F9372" t="s">
        <v>595</v>
      </c>
      <c r="G9372" t="str">
        <f t="shared" si="728"/>
        <v>SWHC046-01</v>
      </c>
      <c r="H9372" t="str">
        <f t="shared" si="724"/>
        <v>ExAnte2019</v>
      </c>
      <c r="I9372" t="str">
        <f t="shared" si="725"/>
        <v>IOU workpaper</v>
      </c>
      <c r="J9372" s="2">
        <f t="shared" si="726"/>
        <v>43775</v>
      </c>
      <c r="K9372" t="s">
        <v>203</v>
      </c>
      <c r="L9372">
        <f t="shared" si="727"/>
        <v>1</v>
      </c>
      <c r="O9372">
        <v>508.35680000000002</v>
      </c>
      <c r="P9372">
        <v>0</v>
      </c>
      <c r="Q9372">
        <v>44.563400000000001</v>
      </c>
      <c r="R9372">
        <v>-262.18259999999998</v>
      </c>
      <c r="S9372">
        <v>0</v>
      </c>
      <c r="T9372">
        <v>37.988300000000002</v>
      </c>
      <c r="AA9372" t="s">
        <v>465</v>
      </c>
      <c r="AB9372" t="s">
        <v>46</v>
      </c>
      <c r="AC9372" t="b">
        <v>0</v>
      </c>
    </row>
    <row r="9373" spans="1:29" hidden="1" x14ac:dyDescent="0.25">
      <c r="A9373" t="s">
        <v>134</v>
      </c>
      <c r="B9373" t="s">
        <v>493</v>
      </c>
      <c r="C9373" t="s">
        <v>586</v>
      </c>
      <c r="D9373" s="28" t="s">
        <v>464</v>
      </c>
      <c r="E9373" t="s">
        <v>298</v>
      </c>
      <c r="F9373" t="s">
        <v>595</v>
      </c>
      <c r="G9373" t="str">
        <f t="shared" si="728"/>
        <v>SWHC046-01</v>
      </c>
      <c r="H9373" t="str">
        <f t="shared" si="724"/>
        <v>ExAnte2019</v>
      </c>
      <c r="I9373" t="str">
        <f t="shared" si="725"/>
        <v>IOU workpaper</v>
      </c>
      <c r="J9373" s="2">
        <f t="shared" si="726"/>
        <v>43775</v>
      </c>
      <c r="K9373" t="s">
        <v>203</v>
      </c>
      <c r="L9373">
        <f t="shared" si="727"/>
        <v>1</v>
      </c>
      <c r="O9373">
        <v>325.92070000000001</v>
      </c>
      <c r="P9373">
        <v>0</v>
      </c>
      <c r="Q9373">
        <v>68.868899999999996</v>
      </c>
      <c r="R9373">
        <v>-399.18779999999998</v>
      </c>
      <c r="S9373">
        <v>0</v>
      </c>
      <c r="T9373">
        <v>55.949199999999998</v>
      </c>
      <c r="AA9373" t="s">
        <v>465</v>
      </c>
      <c r="AB9373" t="s">
        <v>46</v>
      </c>
      <c r="AC9373" t="b">
        <v>0</v>
      </c>
    </row>
    <row r="9374" spans="1:29" hidden="1" x14ac:dyDescent="0.25">
      <c r="A9374" t="s">
        <v>134</v>
      </c>
      <c r="B9374" t="s">
        <v>493</v>
      </c>
      <c r="C9374" t="s">
        <v>586</v>
      </c>
      <c r="D9374" s="28" t="s">
        <v>464</v>
      </c>
      <c r="E9374" t="s">
        <v>306</v>
      </c>
      <c r="F9374" t="s">
        <v>595</v>
      </c>
      <c r="G9374" t="str">
        <f t="shared" si="728"/>
        <v>SWHC046-01</v>
      </c>
      <c r="H9374" t="str">
        <f t="shared" si="724"/>
        <v>ExAnte2019</v>
      </c>
      <c r="I9374" t="str">
        <f t="shared" si="725"/>
        <v>IOU workpaper</v>
      </c>
      <c r="J9374" s="2">
        <f t="shared" si="726"/>
        <v>43775</v>
      </c>
      <c r="K9374" t="s">
        <v>203</v>
      </c>
      <c r="L9374">
        <f t="shared" si="727"/>
        <v>1</v>
      </c>
      <c r="O9374">
        <v>331.79109999999997</v>
      </c>
      <c r="P9374">
        <v>0</v>
      </c>
      <c r="Q9374">
        <v>70.263900000000007</v>
      </c>
      <c r="R9374">
        <v>-424.39330000000001</v>
      </c>
      <c r="S9374">
        <v>0</v>
      </c>
      <c r="T9374">
        <v>58.938600000000001</v>
      </c>
      <c r="AA9374" t="s">
        <v>465</v>
      </c>
      <c r="AB9374" t="s">
        <v>46</v>
      </c>
      <c r="AC9374" t="b">
        <v>0</v>
      </c>
    </row>
    <row r="9375" spans="1:29" hidden="1" x14ac:dyDescent="0.25">
      <c r="A9375" t="s">
        <v>134</v>
      </c>
      <c r="B9375" t="s">
        <v>493</v>
      </c>
      <c r="C9375" t="s">
        <v>586</v>
      </c>
      <c r="D9375" s="28" t="s">
        <v>464</v>
      </c>
      <c r="E9375" t="s">
        <v>314</v>
      </c>
      <c r="F9375" t="s">
        <v>595</v>
      </c>
      <c r="G9375" t="str">
        <f t="shared" si="728"/>
        <v>SWHC046-01</v>
      </c>
      <c r="H9375" t="str">
        <f t="shared" si="724"/>
        <v>ExAnte2019</v>
      </c>
      <c r="I9375" t="str">
        <f t="shared" si="725"/>
        <v>IOU workpaper</v>
      </c>
      <c r="J9375" s="2">
        <f t="shared" si="726"/>
        <v>43775</v>
      </c>
      <c r="K9375" t="s">
        <v>203</v>
      </c>
      <c r="L9375">
        <f t="shared" si="727"/>
        <v>1</v>
      </c>
      <c r="O9375">
        <v>425.16980000000001</v>
      </c>
      <c r="P9375">
        <v>0</v>
      </c>
      <c r="Q9375">
        <v>62.115000000000002</v>
      </c>
      <c r="R9375">
        <v>-365.45330000000001</v>
      </c>
      <c r="S9375">
        <v>0</v>
      </c>
      <c r="T9375">
        <v>51.805599999999998</v>
      </c>
      <c r="AA9375" t="s">
        <v>465</v>
      </c>
      <c r="AB9375" t="s">
        <v>46</v>
      </c>
      <c r="AC9375" t="b">
        <v>0</v>
      </c>
    </row>
    <row r="9376" spans="1:29" hidden="1" x14ac:dyDescent="0.25">
      <c r="A9376" t="s">
        <v>134</v>
      </c>
      <c r="B9376" t="s">
        <v>493</v>
      </c>
      <c r="C9376" t="s">
        <v>586</v>
      </c>
      <c r="D9376" s="28" t="s">
        <v>464</v>
      </c>
      <c r="E9376" t="s">
        <v>322</v>
      </c>
      <c r="F9376" t="s">
        <v>595</v>
      </c>
      <c r="G9376" t="str">
        <f t="shared" si="728"/>
        <v>SWHC046-01</v>
      </c>
      <c r="H9376" t="str">
        <f t="shared" si="724"/>
        <v>ExAnte2019</v>
      </c>
      <c r="I9376" t="str">
        <f t="shared" si="725"/>
        <v>IOU workpaper</v>
      </c>
      <c r="J9376" s="2">
        <f t="shared" si="726"/>
        <v>43775</v>
      </c>
      <c r="K9376" t="s">
        <v>203</v>
      </c>
      <c r="L9376">
        <f t="shared" si="727"/>
        <v>1</v>
      </c>
      <c r="O9376">
        <v>265.30309999999997</v>
      </c>
      <c r="P9376">
        <v>0</v>
      </c>
      <c r="Q9376">
        <v>75.242800000000003</v>
      </c>
      <c r="R9376">
        <v>-451.98809999999997</v>
      </c>
      <c r="S9376">
        <v>0</v>
      </c>
      <c r="T9376">
        <v>60.904299999999999</v>
      </c>
      <c r="AA9376" t="s">
        <v>465</v>
      </c>
      <c r="AB9376" t="s">
        <v>46</v>
      </c>
      <c r="AC9376" t="b">
        <v>0</v>
      </c>
    </row>
    <row r="9377" spans="1:29" hidden="1" x14ac:dyDescent="0.25">
      <c r="A9377" t="s">
        <v>134</v>
      </c>
      <c r="B9377" t="s">
        <v>493</v>
      </c>
      <c r="C9377" t="s">
        <v>586</v>
      </c>
      <c r="D9377" s="28" t="s">
        <v>464</v>
      </c>
      <c r="E9377" t="s">
        <v>330</v>
      </c>
      <c r="F9377" t="s">
        <v>595</v>
      </c>
      <c r="G9377" t="str">
        <f t="shared" si="728"/>
        <v>SWHC046-01</v>
      </c>
      <c r="H9377" t="str">
        <f t="shared" si="724"/>
        <v>ExAnte2019</v>
      </c>
      <c r="I9377" t="str">
        <f t="shared" si="725"/>
        <v>IOU workpaper</v>
      </c>
      <c r="J9377" s="2">
        <f t="shared" si="726"/>
        <v>43775</v>
      </c>
      <c r="K9377" t="s">
        <v>203</v>
      </c>
      <c r="L9377">
        <f t="shared" si="727"/>
        <v>1</v>
      </c>
      <c r="O9377">
        <v>714.59619999999995</v>
      </c>
      <c r="P9377">
        <v>0</v>
      </c>
      <c r="Q9377">
        <v>17.6111</v>
      </c>
      <c r="R9377">
        <v>-73.057900000000004</v>
      </c>
      <c r="S9377">
        <v>0</v>
      </c>
      <c r="T9377">
        <v>14.419600000000001</v>
      </c>
      <c r="AA9377" t="s">
        <v>465</v>
      </c>
      <c r="AB9377" t="s">
        <v>46</v>
      </c>
      <c r="AC9377" t="b">
        <v>0</v>
      </c>
    </row>
    <row r="9378" spans="1:29" hidden="1" x14ac:dyDescent="0.25">
      <c r="A9378" t="s">
        <v>134</v>
      </c>
      <c r="B9378" t="s">
        <v>493</v>
      </c>
      <c r="C9378" t="s">
        <v>586</v>
      </c>
      <c r="D9378" s="28" t="s">
        <v>464</v>
      </c>
      <c r="E9378" t="s">
        <v>338</v>
      </c>
      <c r="F9378" t="s">
        <v>595</v>
      </c>
      <c r="G9378" t="str">
        <f t="shared" si="728"/>
        <v>SWHC046-01</v>
      </c>
      <c r="H9378" t="str">
        <f t="shared" si="724"/>
        <v>ExAnte2019</v>
      </c>
      <c r="I9378" t="str">
        <f t="shared" si="725"/>
        <v>IOU workpaper</v>
      </c>
      <c r="J9378" s="2">
        <f t="shared" si="726"/>
        <v>43775</v>
      </c>
      <c r="K9378" t="s">
        <v>203</v>
      </c>
      <c r="L9378">
        <f t="shared" si="727"/>
        <v>1</v>
      </c>
      <c r="O9378">
        <v>-340.52620000000002</v>
      </c>
      <c r="P9378">
        <v>0</v>
      </c>
      <c r="Q9378">
        <v>148.4119</v>
      </c>
      <c r="R9378">
        <v>-1043.3151</v>
      </c>
      <c r="S9378">
        <v>0</v>
      </c>
      <c r="T9378">
        <v>121.508</v>
      </c>
      <c r="AA9378" t="s">
        <v>465</v>
      </c>
      <c r="AB9378" t="s">
        <v>46</v>
      </c>
      <c r="AC9378" t="b">
        <v>0</v>
      </c>
    </row>
    <row r="9379" spans="1:29" hidden="1" x14ac:dyDescent="0.25">
      <c r="A9379" t="s">
        <v>134</v>
      </c>
      <c r="B9379" t="s">
        <v>493</v>
      </c>
      <c r="C9379" t="s">
        <v>587</v>
      </c>
      <c r="D9379" s="28" t="s">
        <v>464</v>
      </c>
      <c r="E9379" t="s">
        <v>202</v>
      </c>
      <c r="F9379" t="s">
        <v>595</v>
      </c>
      <c r="G9379" t="str">
        <f t="shared" si="728"/>
        <v>SWHC046-01</v>
      </c>
      <c r="H9379" t="str">
        <f t="shared" si="724"/>
        <v>ExAnte2019</v>
      </c>
      <c r="I9379" t="str">
        <f t="shared" si="725"/>
        <v>IOU workpaper</v>
      </c>
      <c r="J9379" s="2">
        <f t="shared" si="726"/>
        <v>43775</v>
      </c>
      <c r="K9379" t="s">
        <v>203</v>
      </c>
      <c r="L9379">
        <f t="shared" si="727"/>
        <v>1</v>
      </c>
      <c r="O9379">
        <v>197.20949999999999</v>
      </c>
      <c r="P9379">
        <v>0</v>
      </c>
      <c r="Q9379">
        <v>10.5844</v>
      </c>
      <c r="R9379">
        <v>-57.385399999999997</v>
      </c>
      <c r="S9379">
        <v>0</v>
      </c>
      <c r="T9379">
        <v>6.9236000000000004</v>
      </c>
      <c r="AA9379" t="s">
        <v>465</v>
      </c>
      <c r="AB9379" t="s">
        <v>46</v>
      </c>
      <c r="AC9379" t="b">
        <v>0</v>
      </c>
    </row>
    <row r="9380" spans="1:29" hidden="1" x14ac:dyDescent="0.25">
      <c r="A9380" t="s">
        <v>134</v>
      </c>
      <c r="B9380" t="s">
        <v>493</v>
      </c>
      <c r="C9380" t="s">
        <v>587</v>
      </c>
      <c r="D9380" s="28" t="s">
        <v>464</v>
      </c>
      <c r="E9380" t="s">
        <v>224</v>
      </c>
      <c r="F9380" t="s">
        <v>595</v>
      </c>
      <c r="G9380" t="str">
        <f t="shared" si="728"/>
        <v>SWHC046-01</v>
      </c>
      <c r="H9380" t="str">
        <f t="shared" si="724"/>
        <v>ExAnte2019</v>
      </c>
      <c r="I9380" t="str">
        <f t="shared" si="725"/>
        <v>IOU workpaper</v>
      </c>
      <c r="J9380" s="2">
        <f t="shared" si="726"/>
        <v>43775</v>
      </c>
      <c r="K9380" t="s">
        <v>203</v>
      </c>
      <c r="L9380">
        <f t="shared" si="727"/>
        <v>1</v>
      </c>
      <c r="O9380">
        <v>242.92869999999999</v>
      </c>
      <c r="P9380">
        <v>0</v>
      </c>
      <c r="Q9380">
        <v>6.9733000000000001</v>
      </c>
      <c r="R9380">
        <v>-19.1068</v>
      </c>
      <c r="S9380">
        <v>0</v>
      </c>
      <c r="T9380">
        <v>4.2548000000000004</v>
      </c>
      <c r="AA9380" t="s">
        <v>465</v>
      </c>
      <c r="AB9380" t="s">
        <v>46</v>
      </c>
      <c r="AC9380" t="b">
        <v>0</v>
      </c>
    </row>
    <row r="9381" spans="1:29" hidden="1" x14ac:dyDescent="0.25">
      <c r="A9381" t="s">
        <v>134</v>
      </c>
      <c r="B9381" t="s">
        <v>493</v>
      </c>
      <c r="C9381" t="s">
        <v>587</v>
      </c>
      <c r="D9381" s="28" t="s">
        <v>464</v>
      </c>
      <c r="E9381" t="s">
        <v>232</v>
      </c>
      <c r="F9381" t="s">
        <v>595</v>
      </c>
      <c r="G9381" t="str">
        <f t="shared" si="728"/>
        <v>SWHC046-01</v>
      </c>
      <c r="H9381" t="str">
        <f t="shared" si="724"/>
        <v>ExAnte2019</v>
      </c>
      <c r="I9381" t="str">
        <f t="shared" si="725"/>
        <v>IOU workpaper</v>
      </c>
      <c r="J9381" s="2">
        <f t="shared" si="726"/>
        <v>43775</v>
      </c>
      <c r="K9381" t="s">
        <v>203</v>
      </c>
      <c r="L9381">
        <f t="shared" si="727"/>
        <v>1</v>
      </c>
      <c r="O9381">
        <v>217.78120000000001</v>
      </c>
      <c r="P9381">
        <v>0</v>
      </c>
      <c r="Q9381">
        <v>4.6387999999999998</v>
      </c>
      <c r="R9381">
        <v>-21.715699999999998</v>
      </c>
      <c r="S9381">
        <v>0</v>
      </c>
      <c r="T9381">
        <v>3.3668</v>
      </c>
      <c r="AA9381" t="s">
        <v>465</v>
      </c>
      <c r="AB9381" t="s">
        <v>46</v>
      </c>
      <c r="AC9381" t="b">
        <v>0</v>
      </c>
    </row>
    <row r="9382" spans="1:29" hidden="1" x14ac:dyDescent="0.25">
      <c r="A9382" t="s">
        <v>134</v>
      </c>
      <c r="B9382" t="s">
        <v>493</v>
      </c>
      <c r="C9382" t="s">
        <v>587</v>
      </c>
      <c r="D9382" s="28" t="s">
        <v>464</v>
      </c>
      <c r="E9382" t="s">
        <v>240</v>
      </c>
      <c r="F9382" t="s">
        <v>595</v>
      </c>
      <c r="G9382" t="str">
        <f t="shared" si="728"/>
        <v>SWHC046-01</v>
      </c>
      <c r="H9382" t="str">
        <f t="shared" si="724"/>
        <v>ExAnte2019</v>
      </c>
      <c r="I9382" t="str">
        <f t="shared" si="725"/>
        <v>IOU workpaper</v>
      </c>
      <c r="J9382" s="2">
        <f t="shared" si="726"/>
        <v>43775</v>
      </c>
      <c r="K9382" t="s">
        <v>203</v>
      </c>
      <c r="L9382">
        <f t="shared" si="727"/>
        <v>1</v>
      </c>
      <c r="O9382">
        <v>240.36949999999999</v>
      </c>
      <c r="P9382">
        <v>0</v>
      </c>
      <c r="Q9382">
        <v>5.8164999999999996</v>
      </c>
      <c r="R9382">
        <v>-17.697800000000001</v>
      </c>
      <c r="S9382">
        <v>0</v>
      </c>
      <c r="T9382">
        <v>4.2423000000000002</v>
      </c>
      <c r="AA9382" t="s">
        <v>465</v>
      </c>
      <c r="AB9382" t="s">
        <v>46</v>
      </c>
      <c r="AC9382" t="b">
        <v>0</v>
      </c>
    </row>
    <row r="9383" spans="1:29" hidden="1" x14ac:dyDescent="0.25">
      <c r="A9383" t="s">
        <v>134</v>
      </c>
      <c r="B9383" t="s">
        <v>493</v>
      </c>
      <c r="C9383" t="s">
        <v>587</v>
      </c>
      <c r="D9383" s="28" t="s">
        <v>464</v>
      </c>
      <c r="E9383" t="s">
        <v>248</v>
      </c>
      <c r="F9383" t="s">
        <v>595</v>
      </c>
      <c r="G9383" t="str">
        <f t="shared" si="728"/>
        <v>SWHC046-01</v>
      </c>
      <c r="H9383" t="str">
        <f t="shared" si="724"/>
        <v>ExAnte2019</v>
      </c>
      <c r="I9383" t="str">
        <f t="shared" si="725"/>
        <v>IOU workpaper</v>
      </c>
      <c r="J9383" s="2">
        <f t="shared" si="726"/>
        <v>43775</v>
      </c>
      <c r="K9383" t="s">
        <v>203</v>
      </c>
      <c r="L9383">
        <f t="shared" si="727"/>
        <v>1</v>
      </c>
      <c r="O9383">
        <v>218.13560000000001</v>
      </c>
      <c r="P9383">
        <v>0</v>
      </c>
      <c r="Q9383">
        <v>4.6398000000000001</v>
      </c>
      <c r="R9383">
        <v>-21.0379</v>
      </c>
      <c r="S9383">
        <v>0</v>
      </c>
      <c r="T9383">
        <v>3.3645999999999998</v>
      </c>
      <c r="AA9383" t="s">
        <v>465</v>
      </c>
      <c r="AB9383" t="s">
        <v>46</v>
      </c>
      <c r="AC9383" t="b">
        <v>0</v>
      </c>
    </row>
    <row r="9384" spans="1:29" hidden="1" x14ac:dyDescent="0.25">
      <c r="A9384" t="s">
        <v>134</v>
      </c>
      <c r="B9384" t="s">
        <v>493</v>
      </c>
      <c r="C9384" t="s">
        <v>587</v>
      </c>
      <c r="D9384" s="28" t="s">
        <v>464</v>
      </c>
      <c r="E9384" t="s">
        <v>256</v>
      </c>
      <c r="F9384" t="s">
        <v>595</v>
      </c>
      <c r="G9384" t="str">
        <f t="shared" si="728"/>
        <v>SWHC046-01</v>
      </c>
      <c r="H9384" t="str">
        <f t="shared" si="724"/>
        <v>ExAnte2019</v>
      </c>
      <c r="I9384" t="str">
        <f t="shared" si="725"/>
        <v>IOU workpaper</v>
      </c>
      <c r="J9384" s="2">
        <f t="shared" si="726"/>
        <v>43775</v>
      </c>
      <c r="K9384" t="s">
        <v>203</v>
      </c>
      <c r="L9384">
        <f t="shared" si="727"/>
        <v>1</v>
      </c>
      <c r="O9384">
        <v>293.5206</v>
      </c>
      <c r="P9384">
        <v>0</v>
      </c>
      <c r="Q9384">
        <v>1.1680999999999999</v>
      </c>
      <c r="R9384">
        <v>10.7521</v>
      </c>
      <c r="S9384">
        <v>0</v>
      </c>
      <c r="T9384">
        <v>0.87039999999999995</v>
      </c>
      <c r="AA9384" t="s">
        <v>465</v>
      </c>
      <c r="AB9384" t="s">
        <v>46</v>
      </c>
      <c r="AC9384" t="b">
        <v>0</v>
      </c>
    </row>
    <row r="9385" spans="1:29" hidden="1" x14ac:dyDescent="0.25">
      <c r="A9385" t="s">
        <v>134</v>
      </c>
      <c r="B9385" t="s">
        <v>493</v>
      </c>
      <c r="C9385" t="s">
        <v>587</v>
      </c>
      <c r="D9385" s="28" t="s">
        <v>464</v>
      </c>
      <c r="E9385" t="s">
        <v>265</v>
      </c>
      <c r="F9385" t="s">
        <v>595</v>
      </c>
      <c r="G9385" t="str">
        <f t="shared" si="728"/>
        <v>SWHC046-01</v>
      </c>
      <c r="H9385" t="str">
        <f t="shared" si="724"/>
        <v>ExAnte2019</v>
      </c>
      <c r="I9385" t="str">
        <f t="shared" si="725"/>
        <v>IOU workpaper</v>
      </c>
      <c r="J9385" s="2">
        <f t="shared" si="726"/>
        <v>43775</v>
      </c>
      <c r="K9385" t="s">
        <v>203</v>
      </c>
      <c r="L9385">
        <f t="shared" si="727"/>
        <v>1</v>
      </c>
      <c r="O9385">
        <v>260.82740000000001</v>
      </c>
      <c r="P9385">
        <v>0</v>
      </c>
      <c r="Q9385">
        <v>0.3463</v>
      </c>
      <c r="R9385">
        <v>13.132899999999999</v>
      </c>
      <c r="S9385">
        <v>0</v>
      </c>
      <c r="T9385">
        <v>0.1986</v>
      </c>
      <c r="AA9385" t="s">
        <v>465</v>
      </c>
      <c r="AB9385" t="s">
        <v>46</v>
      </c>
      <c r="AC9385" t="b">
        <v>0</v>
      </c>
    </row>
    <row r="9386" spans="1:29" hidden="1" x14ac:dyDescent="0.25">
      <c r="A9386" t="s">
        <v>134</v>
      </c>
      <c r="B9386" t="s">
        <v>493</v>
      </c>
      <c r="C9386" t="s">
        <v>587</v>
      </c>
      <c r="D9386" s="28" t="s">
        <v>464</v>
      </c>
      <c r="E9386" t="s">
        <v>274</v>
      </c>
      <c r="F9386" t="s">
        <v>595</v>
      </c>
      <c r="G9386" t="str">
        <f t="shared" si="728"/>
        <v>SWHC046-01</v>
      </c>
      <c r="H9386" t="str">
        <f t="shared" si="724"/>
        <v>ExAnte2019</v>
      </c>
      <c r="I9386" t="str">
        <f t="shared" si="725"/>
        <v>IOU workpaper</v>
      </c>
      <c r="J9386" s="2">
        <f t="shared" si="726"/>
        <v>43775</v>
      </c>
      <c r="K9386" t="s">
        <v>203</v>
      </c>
      <c r="L9386">
        <f t="shared" si="727"/>
        <v>1</v>
      </c>
      <c r="O9386">
        <v>293.34429999999998</v>
      </c>
      <c r="P9386">
        <v>0</v>
      </c>
      <c r="Q9386">
        <v>1.2314000000000001</v>
      </c>
      <c r="R9386">
        <v>16.559000000000001</v>
      </c>
      <c r="S9386">
        <v>0</v>
      </c>
      <c r="T9386">
        <v>0.85440000000000005</v>
      </c>
      <c r="AA9386" t="s">
        <v>465</v>
      </c>
      <c r="AB9386" t="s">
        <v>46</v>
      </c>
      <c r="AC9386" t="b">
        <v>0</v>
      </c>
    </row>
    <row r="9387" spans="1:29" hidden="1" x14ac:dyDescent="0.25">
      <c r="A9387" t="s">
        <v>134</v>
      </c>
      <c r="B9387" t="s">
        <v>493</v>
      </c>
      <c r="C9387" t="s">
        <v>587</v>
      </c>
      <c r="D9387" s="28" t="s">
        <v>464</v>
      </c>
      <c r="E9387" t="s">
        <v>282</v>
      </c>
      <c r="F9387" t="s">
        <v>595</v>
      </c>
      <c r="G9387" t="str">
        <f t="shared" si="728"/>
        <v>SWHC046-01</v>
      </c>
      <c r="H9387" t="str">
        <f t="shared" si="724"/>
        <v>ExAnte2019</v>
      </c>
      <c r="I9387" t="str">
        <f t="shared" si="725"/>
        <v>IOU workpaper</v>
      </c>
      <c r="J9387" s="2">
        <f t="shared" si="726"/>
        <v>43775</v>
      </c>
      <c r="K9387" t="s">
        <v>203</v>
      </c>
      <c r="L9387">
        <f t="shared" si="727"/>
        <v>1</v>
      </c>
      <c r="O9387">
        <v>315.43340000000001</v>
      </c>
      <c r="P9387">
        <v>0</v>
      </c>
      <c r="Q9387">
        <v>1.8418000000000001</v>
      </c>
      <c r="R9387">
        <v>9.7721</v>
      </c>
      <c r="S9387">
        <v>0</v>
      </c>
      <c r="T9387">
        <v>1.3507</v>
      </c>
      <c r="AA9387" t="s">
        <v>465</v>
      </c>
      <c r="AB9387" t="s">
        <v>46</v>
      </c>
      <c r="AC9387" t="b">
        <v>0</v>
      </c>
    </row>
    <row r="9388" spans="1:29" hidden="1" x14ac:dyDescent="0.25">
      <c r="A9388" t="s">
        <v>134</v>
      </c>
      <c r="B9388" t="s">
        <v>493</v>
      </c>
      <c r="C9388" t="s">
        <v>587</v>
      </c>
      <c r="D9388" s="28" t="s">
        <v>464</v>
      </c>
      <c r="E9388" t="s">
        <v>290</v>
      </c>
      <c r="F9388" t="s">
        <v>595</v>
      </c>
      <c r="G9388" t="str">
        <f t="shared" si="728"/>
        <v>SWHC046-01</v>
      </c>
      <c r="H9388" t="str">
        <f t="shared" si="724"/>
        <v>ExAnte2019</v>
      </c>
      <c r="I9388" t="str">
        <f t="shared" si="725"/>
        <v>IOU workpaper</v>
      </c>
      <c r="J9388" s="2">
        <f t="shared" si="726"/>
        <v>43775</v>
      </c>
      <c r="K9388" t="s">
        <v>203</v>
      </c>
      <c r="L9388">
        <f t="shared" si="727"/>
        <v>1</v>
      </c>
      <c r="O9388">
        <v>318.464</v>
      </c>
      <c r="P9388">
        <v>0</v>
      </c>
      <c r="Q9388">
        <v>1.4644999999999999</v>
      </c>
      <c r="R9388">
        <v>17.340599999999998</v>
      </c>
      <c r="S9388">
        <v>0</v>
      </c>
      <c r="T9388">
        <v>0.87709999999999999</v>
      </c>
      <c r="AA9388" t="s">
        <v>465</v>
      </c>
      <c r="AB9388" t="s">
        <v>46</v>
      </c>
      <c r="AC9388" t="b">
        <v>0</v>
      </c>
    </row>
    <row r="9389" spans="1:29" hidden="1" x14ac:dyDescent="0.25">
      <c r="A9389" t="s">
        <v>134</v>
      </c>
      <c r="B9389" t="s">
        <v>493</v>
      </c>
      <c r="C9389" t="s">
        <v>587</v>
      </c>
      <c r="D9389" s="28" t="s">
        <v>464</v>
      </c>
      <c r="E9389" t="s">
        <v>298</v>
      </c>
      <c r="F9389" t="s">
        <v>595</v>
      </c>
      <c r="G9389" t="str">
        <f t="shared" si="728"/>
        <v>SWHC046-01</v>
      </c>
      <c r="H9389" t="str">
        <f t="shared" si="724"/>
        <v>ExAnte2019</v>
      </c>
      <c r="I9389" t="str">
        <f t="shared" si="725"/>
        <v>IOU workpaper</v>
      </c>
      <c r="J9389" s="2">
        <f t="shared" si="726"/>
        <v>43775</v>
      </c>
      <c r="K9389" t="s">
        <v>203</v>
      </c>
      <c r="L9389">
        <f t="shared" si="727"/>
        <v>1</v>
      </c>
      <c r="O9389">
        <v>302.19279999999998</v>
      </c>
      <c r="P9389">
        <v>0</v>
      </c>
      <c r="Q9389">
        <v>6.4859999999999998</v>
      </c>
      <c r="R9389">
        <v>-15.5998</v>
      </c>
      <c r="S9389">
        <v>0</v>
      </c>
      <c r="T9389">
        <v>4.5087000000000002</v>
      </c>
      <c r="AA9389" t="s">
        <v>465</v>
      </c>
      <c r="AB9389" t="s">
        <v>46</v>
      </c>
      <c r="AC9389" t="b">
        <v>0</v>
      </c>
    </row>
    <row r="9390" spans="1:29" hidden="1" x14ac:dyDescent="0.25">
      <c r="A9390" t="s">
        <v>134</v>
      </c>
      <c r="B9390" t="s">
        <v>493</v>
      </c>
      <c r="C9390" t="s">
        <v>587</v>
      </c>
      <c r="D9390" s="28" t="s">
        <v>464</v>
      </c>
      <c r="E9390" t="s">
        <v>306</v>
      </c>
      <c r="F9390" t="s">
        <v>595</v>
      </c>
      <c r="G9390" t="str">
        <f t="shared" si="728"/>
        <v>SWHC046-01</v>
      </c>
      <c r="H9390" t="str">
        <f t="shared" si="724"/>
        <v>ExAnte2019</v>
      </c>
      <c r="I9390" t="str">
        <f t="shared" si="725"/>
        <v>IOU workpaper</v>
      </c>
      <c r="J9390" s="2">
        <f t="shared" si="726"/>
        <v>43775</v>
      </c>
      <c r="K9390" t="s">
        <v>203</v>
      </c>
      <c r="L9390">
        <f t="shared" si="727"/>
        <v>1</v>
      </c>
      <c r="O9390">
        <v>275.05259999999998</v>
      </c>
      <c r="P9390">
        <v>0</v>
      </c>
      <c r="Q9390">
        <v>6.2618999999999998</v>
      </c>
      <c r="R9390">
        <v>-17.944500000000001</v>
      </c>
      <c r="S9390">
        <v>0</v>
      </c>
      <c r="T9390">
        <v>4.2077999999999998</v>
      </c>
      <c r="AA9390" t="s">
        <v>465</v>
      </c>
      <c r="AB9390" t="s">
        <v>46</v>
      </c>
      <c r="AC9390" t="b">
        <v>0</v>
      </c>
    </row>
    <row r="9391" spans="1:29" hidden="1" x14ac:dyDescent="0.25">
      <c r="A9391" t="s">
        <v>134</v>
      </c>
      <c r="B9391" t="s">
        <v>493</v>
      </c>
      <c r="C9391" t="s">
        <v>587</v>
      </c>
      <c r="D9391" s="28" t="s">
        <v>464</v>
      </c>
      <c r="E9391" t="s">
        <v>314</v>
      </c>
      <c r="F9391" t="s">
        <v>595</v>
      </c>
      <c r="G9391" t="str">
        <f t="shared" si="728"/>
        <v>SWHC046-01</v>
      </c>
      <c r="H9391" t="str">
        <f t="shared" si="724"/>
        <v>ExAnte2019</v>
      </c>
      <c r="I9391" t="str">
        <f t="shared" si="725"/>
        <v>IOU workpaper</v>
      </c>
      <c r="J9391" s="2">
        <f t="shared" si="726"/>
        <v>43775</v>
      </c>
      <c r="K9391" t="s">
        <v>203</v>
      </c>
      <c r="L9391">
        <f t="shared" si="727"/>
        <v>1</v>
      </c>
      <c r="O9391">
        <v>311.32650000000001</v>
      </c>
      <c r="P9391">
        <v>0</v>
      </c>
      <c r="Q9391">
        <v>5.5620000000000003</v>
      </c>
      <c r="R9391">
        <v>-10.801299999999999</v>
      </c>
      <c r="S9391">
        <v>0</v>
      </c>
      <c r="T9391">
        <v>3.8050000000000002</v>
      </c>
      <c r="AA9391" t="s">
        <v>465</v>
      </c>
      <c r="AB9391" t="s">
        <v>46</v>
      </c>
      <c r="AC9391" t="b">
        <v>0</v>
      </c>
    </row>
    <row r="9392" spans="1:29" hidden="1" x14ac:dyDescent="0.25">
      <c r="A9392" t="s">
        <v>134</v>
      </c>
      <c r="B9392" t="s">
        <v>493</v>
      </c>
      <c r="C9392" t="s">
        <v>587</v>
      </c>
      <c r="D9392" s="28" t="s">
        <v>464</v>
      </c>
      <c r="E9392" t="s">
        <v>322</v>
      </c>
      <c r="F9392" t="s">
        <v>595</v>
      </c>
      <c r="G9392" t="str">
        <f t="shared" si="728"/>
        <v>SWHC046-01</v>
      </c>
      <c r="H9392" t="str">
        <f t="shared" si="724"/>
        <v>ExAnte2019</v>
      </c>
      <c r="I9392" t="str">
        <f t="shared" si="725"/>
        <v>IOU workpaper</v>
      </c>
      <c r="J9392" s="2">
        <f t="shared" si="726"/>
        <v>43775</v>
      </c>
      <c r="K9392" t="s">
        <v>203</v>
      </c>
      <c r="L9392">
        <f t="shared" si="727"/>
        <v>1</v>
      </c>
      <c r="O9392">
        <v>313.97190000000001</v>
      </c>
      <c r="P9392">
        <v>0</v>
      </c>
      <c r="Q9392">
        <v>6.1475</v>
      </c>
      <c r="R9392">
        <v>-12.3141</v>
      </c>
      <c r="S9392">
        <v>0</v>
      </c>
      <c r="T9392">
        <v>4.2188999999999997</v>
      </c>
      <c r="AA9392" t="s">
        <v>465</v>
      </c>
      <c r="AB9392" t="s">
        <v>46</v>
      </c>
      <c r="AC9392" t="b">
        <v>0</v>
      </c>
    </row>
    <row r="9393" spans="1:29" hidden="1" x14ac:dyDescent="0.25">
      <c r="A9393" t="s">
        <v>134</v>
      </c>
      <c r="B9393" t="s">
        <v>493</v>
      </c>
      <c r="C9393" t="s">
        <v>587</v>
      </c>
      <c r="D9393" s="28" t="s">
        <v>464</v>
      </c>
      <c r="E9393" t="s">
        <v>330</v>
      </c>
      <c r="F9393" t="s">
        <v>595</v>
      </c>
      <c r="G9393" t="str">
        <f t="shared" si="728"/>
        <v>SWHC046-01</v>
      </c>
      <c r="H9393" t="str">
        <f t="shared" si="724"/>
        <v>ExAnte2019</v>
      </c>
      <c r="I9393" t="str">
        <f t="shared" si="725"/>
        <v>IOU workpaper</v>
      </c>
      <c r="J9393" s="2">
        <f t="shared" si="726"/>
        <v>43775</v>
      </c>
      <c r="K9393" t="s">
        <v>203</v>
      </c>
      <c r="L9393">
        <f t="shared" si="727"/>
        <v>1</v>
      </c>
      <c r="O9393">
        <v>423.26420000000002</v>
      </c>
      <c r="P9393">
        <v>0</v>
      </c>
      <c r="Q9393">
        <v>0.29620000000000002</v>
      </c>
      <c r="R9393">
        <v>36.6496</v>
      </c>
      <c r="S9393">
        <v>0</v>
      </c>
      <c r="T9393">
        <v>0.19470000000000001</v>
      </c>
      <c r="AA9393" t="s">
        <v>465</v>
      </c>
      <c r="AB9393" t="s">
        <v>46</v>
      </c>
      <c r="AC9393" t="b">
        <v>0</v>
      </c>
    </row>
    <row r="9394" spans="1:29" hidden="1" x14ac:dyDescent="0.25">
      <c r="A9394" t="s">
        <v>134</v>
      </c>
      <c r="B9394" t="s">
        <v>493</v>
      </c>
      <c r="C9394" t="s">
        <v>587</v>
      </c>
      <c r="D9394" s="28" t="s">
        <v>464</v>
      </c>
      <c r="E9394" t="s">
        <v>338</v>
      </c>
      <c r="F9394" t="s">
        <v>595</v>
      </c>
      <c r="G9394" t="str">
        <f t="shared" si="728"/>
        <v>SWHC046-01</v>
      </c>
      <c r="H9394" t="str">
        <f t="shared" si="724"/>
        <v>ExAnte2019</v>
      </c>
      <c r="I9394" t="str">
        <f t="shared" si="725"/>
        <v>IOU workpaper</v>
      </c>
      <c r="J9394" s="2">
        <f t="shared" si="726"/>
        <v>43775</v>
      </c>
      <c r="K9394" t="s">
        <v>203</v>
      </c>
      <c r="L9394">
        <f t="shared" si="727"/>
        <v>1</v>
      </c>
      <c r="O9394">
        <v>111.63549999999999</v>
      </c>
      <c r="P9394">
        <v>0</v>
      </c>
      <c r="Q9394">
        <v>25.529499999999999</v>
      </c>
      <c r="R9394">
        <v>-163.39599999999999</v>
      </c>
      <c r="S9394">
        <v>0</v>
      </c>
      <c r="T9394">
        <v>18.573899999999998</v>
      </c>
      <c r="AA9394" t="s">
        <v>465</v>
      </c>
      <c r="AB9394" t="s">
        <v>46</v>
      </c>
      <c r="AC9394" t="b">
        <v>0</v>
      </c>
    </row>
    <row r="9395" spans="1:29" hidden="1" x14ac:dyDescent="0.25">
      <c r="A9395" t="s">
        <v>134</v>
      </c>
      <c r="B9395" t="s">
        <v>493</v>
      </c>
      <c r="C9395" t="s">
        <v>588</v>
      </c>
      <c r="D9395" s="28" t="s">
        <v>464</v>
      </c>
      <c r="E9395" t="s">
        <v>202</v>
      </c>
      <c r="F9395" t="s">
        <v>595</v>
      </c>
      <c r="G9395" t="str">
        <f t="shared" si="728"/>
        <v>SWHC046-01</v>
      </c>
      <c r="H9395" t="str">
        <f t="shared" si="724"/>
        <v>ExAnte2019</v>
      </c>
      <c r="I9395" t="str">
        <f t="shared" si="725"/>
        <v>IOU workpaper</v>
      </c>
      <c r="J9395" s="2">
        <f t="shared" si="726"/>
        <v>43775</v>
      </c>
      <c r="K9395" t="s">
        <v>203</v>
      </c>
      <c r="L9395">
        <f t="shared" si="727"/>
        <v>1</v>
      </c>
      <c r="O9395">
        <v>4.8512000000000004</v>
      </c>
      <c r="P9395">
        <v>0</v>
      </c>
      <c r="Q9395">
        <v>37.543700000000001</v>
      </c>
      <c r="R9395">
        <v>-253.98179999999999</v>
      </c>
      <c r="S9395">
        <v>0</v>
      </c>
      <c r="T9395">
        <v>32.333399999999997</v>
      </c>
      <c r="AA9395" t="s">
        <v>465</v>
      </c>
      <c r="AB9395" t="s">
        <v>46</v>
      </c>
      <c r="AC9395" t="b">
        <v>0</v>
      </c>
    </row>
    <row r="9396" spans="1:29" hidden="1" x14ac:dyDescent="0.25">
      <c r="A9396" t="s">
        <v>134</v>
      </c>
      <c r="B9396" t="s">
        <v>493</v>
      </c>
      <c r="C9396" t="s">
        <v>588</v>
      </c>
      <c r="D9396" s="28" t="s">
        <v>464</v>
      </c>
      <c r="E9396" t="s">
        <v>224</v>
      </c>
      <c r="F9396" t="s">
        <v>595</v>
      </c>
      <c r="G9396" t="str">
        <f t="shared" si="728"/>
        <v>SWHC046-01</v>
      </c>
      <c r="H9396" t="str">
        <f t="shared" si="724"/>
        <v>ExAnte2019</v>
      </c>
      <c r="I9396" t="str">
        <f t="shared" si="725"/>
        <v>IOU workpaper</v>
      </c>
      <c r="J9396" s="2">
        <f t="shared" si="726"/>
        <v>43775</v>
      </c>
      <c r="K9396" t="s">
        <v>203</v>
      </c>
      <c r="L9396">
        <f t="shared" si="727"/>
        <v>1</v>
      </c>
      <c r="O9396">
        <v>131.9237</v>
      </c>
      <c r="P9396">
        <v>0</v>
      </c>
      <c r="Q9396">
        <v>23.3521</v>
      </c>
      <c r="R9396">
        <v>-141.95160000000001</v>
      </c>
      <c r="S9396">
        <v>0</v>
      </c>
      <c r="T9396">
        <v>19.4617</v>
      </c>
      <c r="AA9396" t="s">
        <v>465</v>
      </c>
      <c r="AB9396" t="s">
        <v>46</v>
      </c>
      <c r="AC9396" t="b">
        <v>0</v>
      </c>
    </row>
    <row r="9397" spans="1:29" hidden="1" x14ac:dyDescent="0.25">
      <c r="A9397" t="s">
        <v>134</v>
      </c>
      <c r="B9397" t="s">
        <v>493</v>
      </c>
      <c r="C9397" t="s">
        <v>588</v>
      </c>
      <c r="D9397" s="28" t="s">
        <v>464</v>
      </c>
      <c r="E9397" t="s">
        <v>232</v>
      </c>
      <c r="F9397" t="s">
        <v>595</v>
      </c>
      <c r="G9397" t="str">
        <f t="shared" si="728"/>
        <v>SWHC046-01</v>
      </c>
      <c r="H9397" t="str">
        <f t="shared" si="724"/>
        <v>ExAnte2019</v>
      </c>
      <c r="I9397" t="str">
        <f t="shared" si="725"/>
        <v>IOU workpaper</v>
      </c>
      <c r="J9397" s="2">
        <f t="shared" si="726"/>
        <v>43775</v>
      </c>
      <c r="K9397" t="s">
        <v>203</v>
      </c>
      <c r="L9397">
        <f t="shared" si="727"/>
        <v>1</v>
      </c>
      <c r="O9397">
        <v>120.8027</v>
      </c>
      <c r="P9397">
        <v>0</v>
      </c>
      <c r="Q9397">
        <v>18.8855</v>
      </c>
      <c r="R9397">
        <v>-126.80800000000001</v>
      </c>
      <c r="S9397">
        <v>0</v>
      </c>
      <c r="T9397">
        <v>17.2196</v>
      </c>
      <c r="AA9397" t="s">
        <v>465</v>
      </c>
      <c r="AB9397" t="s">
        <v>46</v>
      </c>
      <c r="AC9397" t="b">
        <v>0</v>
      </c>
    </row>
    <row r="9398" spans="1:29" hidden="1" x14ac:dyDescent="0.25">
      <c r="A9398" t="s">
        <v>134</v>
      </c>
      <c r="B9398" t="s">
        <v>493</v>
      </c>
      <c r="C9398" t="s">
        <v>588</v>
      </c>
      <c r="D9398" s="28" t="s">
        <v>464</v>
      </c>
      <c r="E9398" t="s">
        <v>240</v>
      </c>
      <c r="F9398" t="s">
        <v>595</v>
      </c>
      <c r="G9398" t="str">
        <f t="shared" si="728"/>
        <v>SWHC046-01</v>
      </c>
      <c r="H9398" t="str">
        <f t="shared" si="724"/>
        <v>ExAnte2019</v>
      </c>
      <c r="I9398" t="str">
        <f t="shared" si="725"/>
        <v>IOU workpaper</v>
      </c>
      <c r="J9398" s="2">
        <f t="shared" si="726"/>
        <v>43775</v>
      </c>
      <c r="K9398" t="s">
        <v>203</v>
      </c>
      <c r="L9398">
        <f t="shared" si="727"/>
        <v>1</v>
      </c>
      <c r="O9398">
        <v>146.24930000000001</v>
      </c>
      <c r="P9398">
        <v>0</v>
      </c>
      <c r="Q9398">
        <v>19.736699999999999</v>
      </c>
      <c r="R9398">
        <v>-125.8946</v>
      </c>
      <c r="S9398">
        <v>0</v>
      </c>
      <c r="T9398">
        <v>17.814900000000002</v>
      </c>
      <c r="AA9398" t="s">
        <v>465</v>
      </c>
      <c r="AB9398" t="s">
        <v>46</v>
      </c>
      <c r="AC9398" t="b">
        <v>0</v>
      </c>
    </row>
    <row r="9399" spans="1:29" hidden="1" x14ac:dyDescent="0.25">
      <c r="A9399" t="s">
        <v>134</v>
      </c>
      <c r="B9399" t="s">
        <v>493</v>
      </c>
      <c r="C9399" t="s">
        <v>588</v>
      </c>
      <c r="D9399" s="28" t="s">
        <v>464</v>
      </c>
      <c r="E9399" t="s">
        <v>248</v>
      </c>
      <c r="F9399" t="s">
        <v>595</v>
      </c>
      <c r="G9399" t="str">
        <f t="shared" si="728"/>
        <v>SWHC046-01</v>
      </c>
      <c r="H9399" t="str">
        <f t="shared" si="724"/>
        <v>ExAnte2019</v>
      </c>
      <c r="I9399" t="str">
        <f t="shared" si="725"/>
        <v>IOU workpaper</v>
      </c>
      <c r="J9399" s="2">
        <f t="shared" si="726"/>
        <v>43775</v>
      </c>
      <c r="K9399" t="s">
        <v>203</v>
      </c>
      <c r="L9399">
        <f t="shared" si="727"/>
        <v>1</v>
      </c>
      <c r="O9399">
        <v>113.0013</v>
      </c>
      <c r="P9399">
        <v>0</v>
      </c>
      <c r="Q9399">
        <v>19.238099999999999</v>
      </c>
      <c r="R9399">
        <v>-133.90029999999999</v>
      </c>
      <c r="S9399">
        <v>0</v>
      </c>
      <c r="T9399">
        <v>17.563300000000002</v>
      </c>
      <c r="AA9399" t="s">
        <v>465</v>
      </c>
      <c r="AB9399" t="s">
        <v>46</v>
      </c>
      <c r="AC9399" t="b">
        <v>0</v>
      </c>
    </row>
    <row r="9400" spans="1:29" hidden="1" x14ac:dyDescent="0.25">
      <c r="A9400" t="s">
        <v>134</v>
      </c>
      <c r="B9400" t="s">
        <v>493</v>
      </c>
      <c r="C9400" t="s">
        <v>588</v>
      </c>
      <c r="D9400" s="28" t="s">
        <v>464</v>
      </c>
      <c r="E9400" t="s">
        <v>256</v>
      </c>
      <c r="F9400" t="s">
        <v>595</v>
      </c>
      <c r="G9400" t="str">
        <f t="shared" si="728"/>
        <v>SWHC046-01</v>
      </c>
      <c r="H9400" t="str">
        <f t="shared" si="724"/>
        <v>ExAnte2019</v>
      </c>
      <c r="I9400" t="str">
        <f t="shared" si="725"/>
        <v>IOU workpaper</v>
      </c>
      <c r="J9400" s="2">
        <f t="shared" si="726"/>
        <v>43775</v>
      </c>
      <c r="K9400" t="s">
        <v>203</v>
      </c>
      <c r="L9400">
        <f t="shared" si="727"/>
        <v>1</v>
      </c>
      <c r="O9400">
        <v>249.131</v>
      </c>
      <c r="P9400">
        <v>0</v>
      </c>
      <c r="Q9400">
        <v>7.4280999999999997</v>
      </c>
      <c r="R9400">
        <v>-38.8583</v>
      </c>
      <c r="S9400">
        <v>0</v>
      </c>
      <c r="T9400">
        <v>6.9701000000000004</v>
      </c>
      <c r="AA9400" t="s">
        <v>465</v>
      </c>
      <c r="AB9400" t="s">
        <v>46</v>
      </c>
      <c r="AC9400" t="b">
        <v>0</v>
      </c>
    </row>
    <row r="9401" spans="1:29" hidden="1" x14ac:dyDescent="0.25">
      <c r="A9401" t="s">
        <v>134</v>
      </c>
      <c r="B9401" t="s">
        <v>493</v>
      </c>
      <c r="C9401" t="s">
        <v>588</v>
      </c>
      <c r="D9401" s="28" t="s">
        <v>464</v>
      </c>
      <c r="E9401" t="s">
        <v>265</v>
      </c>
      <c r="F9401" t="s">
        <v>595</v>
      </c>
      <c r="G9401" t="str">
        <f t="shared" si="728"/>
        <v>SWHC046-01</v>
      </c>
      <c r="H9401" t="str">
        <f t="shared" si="724"/>
        <v>ExAnte2019</v>
      </c>
      <c r="I9401" t="str">
        <f t="shared" si="725"/>
        <v>IOU workpaper</v>
      </c>
      <c r="J9401" s="2">
        <f t="shared" si="726"/>
        <v>43775</v>
      </c>
      <c r="K9401" t="s">
        <v>203</v>
      </c>
      <c r="L9401">
        <f t="shared" si="727"/>
        <v>1</v>
      </c>
      <c r="O9401">
        <v>240.0076</v>
      </c>
      <c r="P9401">
        <v>0</v>
      </c>
      <c r="Q9401">
        <v>4.0496999999999996</v>
      </c>
      <c r="R9401">
        <v>-18.6371</v>
      </c>
      <c r="S9401">
        <v>0</v>
      </c>
      <c r="T9401">
        <v>3.7038000000000002</v>
      </c>
      <c r="AA9401" t="s">
        <v>465</v>
      </c>
      <c r="AB9401" t="s">
        <v>46</v>
      </c>
      <c r="AC9401" t="b">
        <v>0</v>
      </c>
    </row>
    <row r="9402" spans="1:29" hidden="1" x14ac:dyDescent="0.25">
      <c r="A9402" t="s">
        <v>134</v>
      </c>
      <c r="B9402" t="s">
        <v>493</v>
      </c>
      <c r="C9402" t="s">
        <v>588</v>
      </c>
      <c r="D9402" s="28" t="s">
        <v>464</v>
      </c>
      <c r="E9402" t="s">
        <v>274</v>
      </c>
      <c r="F9402" t="s">
        <v>595</v>
      </c>
      <c r="G9402" t="str">
        <f t="shared" si="728"/>
        <v>SWHC046-01</v>
      </c>
      <c r="H9402" t="str">
        <f t="shared" si="724"/>
        <v>ExAnte2019</v>
      </c>
      <c r="I9402" t="str">
        <f t="shared" si="725"/>
        <v>IOU workpaper</v>
      </c>
      <c r="J9402" s="2">
        <f t="shared" si="726"/>
        <v>43775</v>
      </c>
      <c r="K9402" t="s">
        <v>203</v>
      </c>
      <c r="L9402">
        <f t="shared" si="727"/>
        <v>1</v>
      </c>
      <c r="O9402">
        <v>260.8784</v>
      </c>
      <c r="P9402">
        <v>0</v>
      </c>
      <c r="Q9402">
        <v>7.4770000000000003</v>
      </c>
      <c r="R9402">
        <v>-29.569400000000002</v>
      </c>
      <c r="S9402">
        <v>0</v>
      </c>
      <c r="T9402">
        <v>6.8204000000000002</v>
      </c>
      <c r="AA9402" t="s">
        <v>465</v>
      </c>
      <c r="AB9402" t="s">
        <v>46</v>
      </c>
      <c r="AC9402" t="b">
        <v>0</v>
      </c>
    </row>
    <row r="9403" spans="1:29" hidden="1" x14ac:dyDescent="0.25">
      <c r="A9403" t="s">
        <v>134</v>
      </c>
      <c r="B9403" t="s">
        <v>493</v>
      </c>
      <c r="C9403" t="s">
        <v>588</v>
      </c>
      <c r="D9403" s="28" t="s">
        <v>464</v>
      </c>
      <c r="E9403" t="s">
        <v>282</v>
      </c>
      <c r="F9403" t="s">
        <v>595</v>
      </c>
      <c r="G9403" t="str">
        <f t="shared" si="728"/>
        <v>SWHC046-01</v>
      </c>
      <c r="H9403" t="str">
        <f t="shared" si="724"/>
        <v>ExAnte2019</v>
      </c>
      <c r="I9403" t="str">
        <f t="shared" si="725"/>
        <v>IOU workpaper</v>
      </c>
      <c r="J9403" s="2">
        <f t="shared" si="726"/>
        <v>43775</v>
      </c>
      <c r="K9403" t="s">
        <v>203</v>
      </c>
      <c r="L9403">
        <f t="shared" si="727"/>
        <v>1</v>
      </c>
      <c r="O9403">
        <v>272.85910000000001</v>
      </c>
      <c r="P9403">
        <v>0</v>
      </c>
      <c r="Q9403">
        <v>8.7307000000000006</v>
      </c>
      <c r="R9403">
        <v>-42.186500000000002</v>
      </c>
      <c r="S9403">
        <v>0</v>
      </c>
      <c r="T9403">
        <v>8.0753000000000004</v>
      </c>
      <c r="AA9403" t="s">
        <v>465</v>
      </c>
      <c r="AB9403" t="s">
        <v>46</v>
      </c>
      <c r="AC9403" t="b">
        <v>0</v>
      </c>
    </row>
    <row r="9404" spans="1:29" hidden="1" x14ac:dyDescent="0.25">
      <c r="A9404" t="s">
        <v>134</v>
      </c>
      <c r="B9404" t="s">
        <v>493</v>
      </c>
      <c r="C9404" t="s">
        <v>588</v>
      </c>
      <c r="D9404" s="28" t="s">
        <v>464</v>
      </c>
      <c r="E9404" t="s">
        <v>290</v>
      </c>
      <c r="F9404" t="s">
        <v>595</v>
      </c>
      <c r="G9404" t="str">
        <f t="shared" si="728"/>
        <v>SWHC046-01</v>
      </c>
      <c r="H9404" t="str">
        <f t="shared" si="724"/>
        <v>ExAnte2019</v>
      </c>
      <c r="I9404" t="str">
        <f t="shared" si="725"/>
        <v>IOU workpaper</v>
      </c>
      <c r="J9404" s="2">
        <f t="shared" si="726"/>
        <v>43775</v>
      </c>
      <c r="K9404" t="s">
        <v>203</v>
      </c>
      <c r="L9404">
        <f t="shared" si="727"/>
        <v>1</v>
      </c>
      <c r="O9404">
        <v>286.37090000000001</v>
      </c>
      <c r="P9404">
        <v>0</v>
      </c>
      <c r="Q9404">
        <v>7.4047999999999998</v>
      </c>
      <c r="R9404">
        <v>-28.375900000000001</v>
      </c>
      <c r="S9404">
        <v>0</v>
      </c>
      <c r="T9404">
        <v>6.4272999999999998</v>
      </c>
      <c r="AA9404" t="s">
        <v>465</v>
      </c>
      <c r="AB9404" t="s">
        <v>46</v>
      </c>
      <c r="AC9404" t="b">
        <v>0</v>
      </c>
    </row>
    <row r="9405" spans="1:29" hidden="1" x14ac:dyDescent="0.25">
      <c r="A9405" t="s">
        <v>134</v>
      </c>
      <c r="B9405" t="s">
        <v>493</v>
      </c>
      <c r="C9405" t="s">
        <v>588</v>
      </c>
      <c r="D9405" s="28" t="s">
        <v>464</v>
      </c>
      <c r="E9405" t="s">
        <v>298</v>
      </c>
      <c r="F9405" t="s">
        <v>595</v>
      </c>
      <c r="G9405" t="str">
        <f t="shared" si="728"/>
        <v>SWHC046-01</v>
      </c>
      <c r="H9405" t="str">
        <f t="shared" si="724"/>
        <v>ExAnte2019</v>
      </c>
      <c r="I9405" t="str">
        <f t="shared" si="725"/>
        <v>IOU workpaper</v>
      </c>
      <c r="J9405" s="2">
        <f t="shared" si="726"/>
        <v>43775</v>
      </c>
      <c r="K9405" t="s">
        <v>203</v>
      </c>
      <c r="L9405">
        <f t="shared" si="727"/>
        <v>1</v>
      </c>
      <c r="O9405">
        <v>220.93610000000001</v>
      </c>
      <c r="P9405">
        <v>0</v>
      </c>
      <c r="Q9405">
        <v>18.781099999999999</v>
      </c>
      <c r="R9405">
        <v>-104.8694</v>
      </c>
      <c r="S9405">
        <v>0</v>
      </c>
      <c r="T9405">
        <v>16.385999999999999</v>
      </c>
      <c r="AA9405" t="s">
        <v>465</v>
      </c>
      <c r="AB9405" t="s">
        <v>46</v>
      </c>
      <c r="AC9405" t="b">
        <v>0</v>
      </c>
    </row>
    <row r="9406" spans="1:29" hidden="1" x14ac:dyDescent="0.25">
      <c r="A9406" t="s">
        <v>134</v>
      </c>
      <c r="B9406" t="s">
        <v>493</v>
      </c>
      <c r="C9406" t="s">
        <v>588</v>
      </c>
      <c r="D9406" s="28" t="s">
        <v>464</v>
      </c>
      <c r="E9406" t="s">
        <v>306</v>
      </c>
      <c r="F9406" t="s">
        <v>595</v>
      </c>
      <c r="G9406" t="str">
        <f t="shared" si="728"/>
        <v>SWHC046-01</v>
      </c>
      <c r="H9406" t="str">
        <f t="shared" si="724"/>
        <v>ExAnte2019</v>
      </c>
      <c r="I9406" t="str">
        <f t="shared" si="725"/>
        <v>IOU workpaper</v>
      </c>
      <c r="J9406" s="2">
        <f t="shared" si="726"/>
        <v>43775</v>
      </c>
      <c r="K9406" t="s">
        <v>203</v>
      </c>
      <c r="L9406">
        <f t="shared" si="727"/>
        <v>1</v>
      </c>
      <c r="O9406">
        <v>189.50280000000001</v>
      </c>
      <c r="P9406">
        <v>0</v>
      </c>
      <c r="Q9406">
        <v>19.364599999999999</v>
      </c>
      <c r="R9406">
        <v>-114.6016</v>
      </c>
      <c r="S9406">
        <v>0</v>
      </c>
      <c r="T9406">
        <v>16.694299999999998</v>
      </c>
      <c r="AA9406" t="s">
        <v>465</v>
      </c>
      <c r="AB9406" t="s">
        <v>46</v>
      </c>
      <c r="AC9406" t="b">
        <v>0</v>
      </c>
    </row>
    <row r="9407" spans="1:29" hidden="1" x14ac:dyDescent="0.25">
      <c r="A9407" t="s">
        <v>134</v>
      </c>
      <c r="B9407" t="s">
        <v>493</v>
      </c>
      <c r="C9407" t="s">
        <v>588</v>
      </c>
      <c r="D9407" s="28" t="s">
        <v>464</v>
      </c>
      <c r="E9407" t="s">
        <v>314</v>
      </c>
      <c r="F9407" t="s">
        <v>595</v>
      </c>
      <c r="G9407" t="str">
        <f t="shared" si="728"/>
        <v>SWHC046-01</v>
      </c>
      <c r="H9407" t="str">
        <f t="shared" si="724"/>
        <v>ExAnte2019</v>
      </c>
      <c r="I9407" t="str">
        <f t="shared" si="725"/>
        <v>IOU workpaper</v>
      </c>
      <c r="J9407" s="2">
        <f t="shared" si="726"/>
        <v>43775</v>
      </c>
      <c r="K9407" t="s">
        <v>203</v>
      </c>
      <c r="L9407">
        <f t="shared" si="727"/>
        <v>1</v>
      </c>
      <c r="O9407">
        <v>239.2764</v>
      </c>
      <c r="P9407">
        <v>0</v>
      </c>
      <c r="Q9407">
        <v>16.196400000000001</v>
      </c>
      <c r="R9407">
        <v>-90.153700000000001</v>
      </c>
      <c r="S9407">
        <v>0</v>
      </c>
      <c r="T9407">
        <v>14.068199999999999</v>
      </c>
      <c r="AA9407" t="s">
        <v>465</v>
      </c>
      <c r="AB9407" t="s">
        <v>46</v>
      </c>
      <c r="AC9407" t="b">
        <v>0</v>
      </c>
    </row>
    <row r="9408" spans="1:29" hidden="1" x14ac:dyDescent="0.25">
      <c r="A9408" t="s">
        <v>134</v>
      </c>
      <c r="B9408" t="s">
        <v>493</v>
      </c>
      <c r="C9408" t="s">
        <v>588</v>
      </c>
      <c r="D9408" s="28" t="s">
        <v>464</v>
      </c>
      <c r="E9408" t="s">
        <v>322</v>
      </c>
      <c r="F9408" t="s">
        <v>595</v>
      </c>
      <c r="G9408" t="str">
        <f t="shared" si="728"/>
        <v>SWHC046-01</v>
      </c>
      <c r="H9408" t="str">
        <f t="shared" si="724"/>
        <v>ExAnte2019</v>
      </c>
      <c r="I9408" t="str">
        <f t="shared" si="725"/>
        <v>IOU workpaper</v>
      </c>
      <c r="J9408" s="2">
        <f t="shared" si="726"/>
        <v>43775</v>
      </c>
      <c r="K9408" t="s">
        <v>203</v>
      </c>
      <c r="L9408">
        <f t="shared" si="727"/>
        <v>1</v>
      </c>
      <c r="O9408">
        <v>232.80449999999999</v>
      </c>
      <c r="P9408">
        <v>0</v>
      </c>
      <c r="Q9408">
        <v>17.215399999999999</v>
      </c>
      <c r="R9408">
        <v>-99.113500000000002</v>
      </c>
      <c r="S9408">
        <v>0</v>
      </c>
      <c r="T9408">
        <v>14.9101</v>
      </c>
      <c r="AA9408" t="s">
        <v>465</v>
      </c>
      <c r="AB9408" t="s">
        <v>46</v>
      </c>
      <c r="AC9408" t="b">
        <v>0</v>
      </c>
    </row>
    <row r="9409" spans="1:29" hidden="1" x14ac:dyDescent="0.25">
      <c r="A9409" t="s">
        <v>134</v>
      </c>
      <c r="B9409" t="s">
        <v>493</v>
      </c>
      <c r="C9409" t="s">
        <v>588</v>
      </c>
      <c r="D9409" s="28" t="s">
        <v>464</v>
      </c>
      <c r="E9409" t="s">
        <v>330</v>
      </c>
      <c r="F9409" t="s">
        <v>595</v>
      </c>
      <c r="G9409" t="str">
        <f t="shared" si="728"/>
        <v>SWHC046-01</v>
      </c>
      <c r="H9409" t="str">
        <f t="shared" si="724"/>
        <v>ExAnte2019</v>
      </c>
      <c r="I9409" t="str">
        <f t="shared" si="725"/>
        <v>IOU workpaper</v>
      </c>
      <c r="J9409" s="2">
        <f t="shared" si="726"/>
        <v>43775</v>
      </c>
      <c r="K9409" t="s">
        <v>203</v>
      </c>
      <c r="L9409">
        <f t="shared" si="727"/>
        <v>1</v>
      </c>
      <c r="O9409">
        <v>407.51069999999999</v>
      </c>
      <c r="P9409">
        <v>0</v>
      </c>
      <c r="Q9409">
        <v>1.9353</v>
      </c>
      <c r="R9409">
        <v>20.895099999999999</v>
      </c>
      <c r="S9409">
        <v>0</v>
      </c>
      <c r="T9409">
        <v>1.8127</v>
      </c>
      <c r="AA9409" t="s">
        <v>465</v>
      </c>
      <c r="AB9409" t="s">
        <v>46</v>
      </c>
      <c r="AC9409" t="b">
        <v>0</v>
      </c>
    </row>
    <row r="9410" spans="1:29" hidden="1" x14ac:dyDescent="0.25">
      <c r="A9410" t="s">
        <v>134</v>
      </c>
      <c r="B9410" t="s">
        <v>493</v>
      </c>
      <c r="C9410" t="s">
        <v>588</v>
      </c>
      <c r="D9410" s="28" t="s">
        <v>464</v>
      </c>
      <c r="E9410" t="s">
        <v>338</v>
      </c>
      <c r="F9410" t="s">
        <v>595</v>
      </c>
      <c r="G9410" t="str">
        <f t="shared" si="728"/>
        <v>SWHC046-01</v>
      </c>
      <c r="H9410" t="str">
        <f t="shared" si="724"/>
        <v>ExAnte2019</v>
      </c>
      <c r="I9410" t="str">
        <f t="shared" si="725"/>
        <v>IOU workpaper</v>
      </c>
      <c r="J9410" s="2">
        <f t="shared" si="726"/>
        <v>43775</v>
      </c>
      <c r="K9410" t="s">
        <v>203</v>
      </c>
      <c r="L9410">
        <f t="shared" si="727"/>
        <v>1</v>
      </c>
      <c r="O9410">
        <v>-119.0074</v>
      </c>
      <c r="P9410">
        <v>0</v>
      </c>
      <c r="Q9410">
        <v>53.270400000000002</v>
      </c>
      <c r="R9410">
        <v>-395.17160000000001</v>
      </c>
      <c r="S9410">
        <v>0</v>
      </c>
      <c r="T9410">
        <v>45.250300000000003</v>
      </c>
      <c r="AA9410" t="s">
        <v>465</v>
      </c>
      <c r="AB9410" t="s">
        <v>46</v>
      </c>
      <c r="AC9410" t="b">
        <v>0</v>
      </c>
    </row>
    <row r="9411" spans="1:29" hidden="1" x14ac:dyDescent="0.25">
      <c r="A9411" t="s">
        <v>134</v>
      </c>
      <c r="B9411" t="s">
        <v>493</v>
      </c>
      <c r="C9411" t="s">
        <v>589</v>
      </c>
      <c r="D9411" s="28" t="s">
        <v>464</v>
      </c>
      <c r="E9411" t="s">
        <v>202</v>
      </c>
      <c r="F9411" t="s">
        <v>595</v>
      </c>
      <c r="G9411" t="str">
        <f t="shared" si="728"/>
        <v>SWHC046-01</v>
      </c>
      <c r="H9411" t="str">
        <f t="shared" si="724"/>
        <v>ExAnte2019</v>
      </c>
      <c r="I9411" t="str">
        <f t="shared" si="725"/>
        <v>IOU workpaper</v>
      </c>
      <c r="J9411" s="2">
        <f t="shared" si="726"/>
        <v>43775</v>
      </c>
      <c r="K9411" t="s">
        <v>203</v>
      </c>
      <c r="L9411">
        <f t="shared" si="727"/>
        <v>1</v>
      </c>
      <c r="O9411">
        <v>-457.09870000000001</v>
      </c>
      <c r="P9411">
        <v>0</v>
      </c>
      <c r="Q9411">
        <v>179.90719999999999</v>
      </c>
      <c r="R9411">
        <v>-857.22299999999996</v>
      </c>
      <c r="S9411">
        <v>0</v>
      </c>
      <c r="T9411">
        <v>113.0401</v>
      </c>
      <c r="AA9411" t="s">
        <v>465</v>
      </c>
      <c r="AB9411" t="s">
        <v>46</v>
      </c>
      <c r="AC9411" t="b">
        <v>0</v>
      </c>
    </row>
    <row r="9412" spans="1:29" hidden="1" x14ac:dyDescent="0.25">
      <c r="A9412" t="s">
        <v>134</v>
      </c>
      <c r="B9412" t="s">
        <v>493</v>
      </c>
      <c r="C9412" t="s">
        <v>589</v>
      </c>
      <c r="D9412" s="28" t="s">
        <v>464</v>
      </c>
      <c r="E9412" t="s">
        <v>224</v>
      </c>
      <c r="F9412" t="s">
        <v>595</v>
      </c>
      <c r="G9412" t="str">
        <f t="shared" si="728"/>
        <v>SWHC046-01</v>
      </c>
      <c r="H9412" t="str">
        <f t="shared" si="724"/>
        <v>ExAnte2019</v>
      </c>
      <c r="I9412" t="str">
        <f t="shared" si="725"/>
        <v>IOU workpaper</v>
      </c>
      <c r="J9412" s="2">
        <f t="shared" si="726"/>
        <v>43775</v>
      </c>
      <c r="K9412" t="s">
        <v>203</v>
      </c>
      <c r="L9412">
        <f t="shared" si="727"/>
        <v>1</v>
      </c>
      <c r="O9412">
        <v>-120.3617</v>
      </c>
      <c r="P9412">
        <v>0</v>
      </c>
      <c r="Q9412">
        <v>114.5099</v>
      </c>
      <c r="R9412">
        <v>-537.34839999999997</v>
      </c>
      <c r="S9412">
        <v>0</v>
      </c>
      <c r="T9412">
        <v>75.235299999999995</v>
      </c>
      <c r="AA9412" t="s">
        <v>465</v>
      </c>
      <c r="AB9412" t="s">
        <v>46</v>
      </c>
      <c r="AC9412" t="b">
        <v>0</v>
      </c>
    </row>
    <row r="9413" spans="1:29" hidden="1" x14ac:dyDescent="0.25">
      <c r="A9413" t="s">
        <v>134</v>
      </c>
      <c r="B9413" t="s">
        <v>493</v>
      </c>
      <c r="C9413" t="s">
        <v>589</v>
      </c>
      <c r="D9413" s="28" t="s">
        <v>464</v>
      </c>
      <c r="E9413" t="s">
        <v>232</v>
      </c>
      <c r="F9413" t="s">
        <v>595</v>
      </c>
      <c r="G9413" t="str">
        <f t="shared" si="728"/>
        <v>SWHC046-01</v>
      </c>
      <c r="H9413" t="str">
        <f t="shared" ref="H9413:H9476" si="729">H9412</f>
        <v>ExAnte2019</v>
      </c>
      <c r="I9413" t="str">
        <f t="shared" ref="I9413:I9476" si="730">I9412</f>
        <v>IOU workpaper</v>
      </c>
      <c r="J9413" s="2">
        <f t="shared" ref="J9413:J9476" si="731">J$3</f>
        <v>43775</v>
      </c>
      <c r="K9413" t="s">
        <v>203</v>
      </c>
      <c r="L9413">
        <f t="shared" ref="L9413:L9476" si="732">L9412</f>
        <v>1</v>
      </c>
      <c r="O9413">
        <v>-20.5367</v>
      </c>
      <c r="P9413">
        <v>0</v>
      </c>
      <c r="Q9413">
        <v>84.309600000000003</v>
      </c>
      <c r="R9413">
        <v>-390.91390000000001</v>
      </c>
      <c r="S9413">
        <v>0</v>
      </c>
      <c r="T9413">
        <v>53.253700000000002</v>
      </c>
      <c r="AA9413" t="s">
        <v>465</v>
      </c>
      <c r="AB9413" t="s">
        <v>46</v>
      </c>
      <c r="AC9413" t="b">
        <v>0</v>
      </c>
    </row>
    <row r="9414" spans="1:29" hidden="1" x14ac:dyDescent="0.25">
      <c r="A9414" t="s">
        <v>134</v>
      </c>
      <c r="B9414" t="s">
        <v>493</v>
      </c>
      <c r="C9414" t="s">
        <v>589</v>
      </c>
      <c r="D9414" s="28" t="s">
        <v>464</v>
      </c>
      <c r="E9414" t="s">
        <v>240</v>
      </c>
      <c r="F9414" t="s">
        <v>595</v>
      </c>
      <c r="G9414" t="str">
        <f t="shared" ref="G9414:G9477" si="733">G9413</f>
        <v>SWHC046-01</v>
      </c>
      <c r="H9414" t="str">
        <f t="shared" si="729"/>
        <v>ExAnte2019</v>
      </c>
      <c r="I9414" t="str">
        <f t="shared" si="730"/>
        <v>IOU workpaper</v>
      </c>
      <c r="J9414" s="2">
        <f t="shared" si="731"/>
        <v>43775</v>
      </c>
      <c r="K9414" t="s">
        <v>203</v>
      </c>
      <c r="L9414">
        <f t="shared" si="732"/>
        <v>1</v>
      </c>
      <c r="O9414">
        <v>29.3567</v>
      </c>
      <c r="P9414">
        <v>0</v>
      </c>
      <c r="Q9414">
        <v>82.087900000000005</v>
      </c>
      <c r="R9414">
        <v>-387.94130000000001</v>
      </c>
      <c r="S9414">
        <v>0</v>
      </c>
      <c r="T9414">
        <v>54.983800000000002</v>
      </c>
      <c r="AA9414" t="s">
        <v>465</v>
      </c>
      <c r="AB9414" t="s">
        <v>46</v>
      </c>
      <c r="AC9414" t="b">
        <v>0</v>
      </c>
    </row>
    <row r="9415" spans="1:29" hidden="1" x14ac:dyDescent="0.25">
      <c r="A9415" t="s">
        <v>134</v>
      </c>
      <c r="B9415" t="s">
        <v>493</v>
      </c>
      <c r="C9415" t="s">
        <v>589</v>
      </c>
      <c r="D9415" s="28" t="s">
        <v>464</v>
      </c>
      <c r="E9415" t="s">
        <v>248</v>
      </c>
      <c r="F9415" t="s">
        <v>595</v>
      </c>
      <c r="G9415" t="str">
        <f t="shared" si="733"/>
        <v>SWHC046-01</v>
      </c>
      <c r="H9415" t="str">
        <f t="shared" si="729"/>
        <v>ExAnte2019</v>
      </c>
      <c r="I9415" t="str">
        <f t="shared" si="730"/>
        <v>IOU workpaper</v>
      </c>
      <c r="J9415" s="2">
        <f t="shared" si="731"/>
        <v>43775</v>
      </c>
      <c r="K9415" t="s">
        <v>203</v>
      </c>
      <c r="L9415">
        <f t="shared" si="732"/>
        <v>1</v>
      </c>
      <c r="O9415">
        <v>-45.226500000000001</v>
      </c>
      <c r="P9415">
        <v>0</v>
      </c>
      <c r="Q9415">
        <v>90.905100000000004</v>
      </c>
      <c r="R9415">
        <v>-409.63850000000002</v>
      </c>
      <c r="S9415">
        <v>0</v>
      </c>
      <c r="T9415">
        <v>55.143900000000002</v>
      </c>
      <c r="AA9415" t="s">
        <v>465</v>
      </c>
      <c r="AB9415" t="s">
        <v>46</v>
      </c>
      <c r="AC9415" t="b">
        <v>0</v>
      </c>
    </row>
    <row r="9416" spans="1:29" hidden="1" x14ac:dyDescent="0.25">
      <c r="A9416" t="s">
        <v>134</v>
      </c>
      <c r="B9416" t="s">
        <v>493</v>
      </c>
      <c r="C9416" t="s">
        <v>589</v>
      </c>
      <c r="D9416" s="28" t="s">
        <v>464</v>
      </c>
      <c r="E9416" t="s">
        <v>256</v>
      </c>
      <c r="F9416" t="s">
        <v>595</v>
      </c>
      <c r="G9416" t="str">
        <f t="shared" si="733"/>
        <v>SWHC046-01</v>
      </c>
      <c r="H9416" t="str">
        <f t="shared" si="729"/>
        <v>ExAnte2019</v>
      </c>
      <c r="I9416" t="str">
        <f t="shared" si="730"/>
        <v>IOU workpaper</v>
      </c>
      <c r="J9416" s="2">
        <f t="shared" si="731"/>
        <v>43775</v>
      </c>
      <c r="K9416" t="s">
        <v>203</v>
      </c>
      <c r="L9416">
        <f t="shared" si="732"/>
        <v>1</v>
      </c>
      <c r="O9416">
        <v>265.71140000000003</v>
      </c>
      <c r="P9416">
        <v>0</v>
      </c>
      <c r="Q9416">
        <v>33.740299999999998</v>
      </c>
      <c r="R9416">
        <v>-139.93639999999999</v>
      </c>
      <c r="S9416">
        <v>0</v>
      </c>
      <c r="T9416">
        <v>20.599</v>
      </c>
      <c r="AA9416" t="s">
        <v>465</v>
      </c>
      <c r="AB9416" t="s">
        <v>46</v>
      </c>
      <c r="AC9416" t="b">
        <v>0</v>
      </c>
    </row>
    <row r="9417" spans="1:29" hidden="1" x14ac:dyDescent="0.25">
      <c r="A9417" t="s">
        <v>134</v>
      </c>
      <c r="B9417" t="s">
        <v>493</v>
      </c>
      <c r="C9417" t="s">
        <v>589</v>
      </c>
      <c r="D9417" s="28" t="s">
        <v>464</v>
      </c>
      <c r="E9417" t="s">
        <v>265</v>
      </c>
      <c r="F9417" t="s">
        <v>595</v>
      </c>
      <c r="G9417" t="str">
        <f t="shared" si="733"/>
        <v>SWHC046-01</v>
      </c>
      <c r="H9417" t="str">
        <f t="shared" si="729"/>
        <v>ExAnte2019</v>
      </c>
      <c r="I9417" t="str">
        <f t="shared" si="730"/>
        <v>IOU workpaper</v>
      </c>
      <c r="J9417" s="2">
        <f t="shared" si="731"/>
        <v>43775</v>
      </c>
      <c r="K9417" t="s">
        <v>203</v>
      </c>
      <c r="L9417">
        <f t="shared" si="732"/>
        <v>1</v>
      </c>
      <c r="O9417">
        <v>286.55070000000001</v>
      </c>
      <c r="P9417">
        <v>0</v>
      </c>
      <c r="Q9417">
        <v>18.7441</v>
      </c>
      <c r="R9417">
        <v>-65.223699999999994</v>
      </c>
      <c r="S9417">
        <v>0</v>
      </c>
      <c r="T9417">
        <v>10.0191</v>
      </c>
      <c r="AA9417" t="s">
        <v>465</v>
      </c>
      <c r="AB9417" t="s">
        <v>46</v>
      </c>
      <c r="AC9417" t="b">
        <v>0</v>
      </c>
    </row>
    <row r="9418" spans="1:29" hidden="1" x14ac:dyDescent="0.25">
      <c r="A9418" t="s">
        <v>134</v>
      </c>
      <c r="B9418" t="s">
        <v>493</v>
      </c>
      <c r="C9418" t="s">
        <v>589</v>
      </c>
      <c r="D9418" s="28" t="s">
        <v>464</v>
      </c>
      <c r="E9418" t="s">
        <v>274</v>
      </c>
      <c r="F9418" t="s">
        <v>595</v>
      </c>
      <c r="G9418" t="str">
        <f t="shared" si="733"/>
        <v>SWHC046-01</v>
      </c>
      <c r="H9418" t="str">
        <f t="shared" si="729"/>
        <v>ExAnte2019</v>
      </c>
      <c r="I9418" t="str">
        <f t="shared" si="730"/>
        <v>IOU workpaper</v>
      </c>
      <c r="J9418" s="2">
        <f t="shared" si="731"/>
        <v>43775</v>
      </c>
      <c r="K9418" t="s">
        <v>203</v>
      </c>
      <c r="L9418">
        <f t="shared" si="732"/>
        <v>1</v>
      </c>
      <c r="O9418">
        <v>294.04480000000001</v>
      </c>
      <c r="P9418">
        <v>0</v>
      </c>
      <c r="Q9418">
        <v>31.786200000000001</v>
      </c>
      <c r="R9418">
        <v>-113.7902</v>
      </c>
      <c r="S9418">
        <v>0</v>
      </c>
      <c r="T9418">
        <v>18.912600000000001</v>
      </c>
      <c r="AA9418" t="s">
        <v>465</v>
      </c>
      <c r="AB9418" t="s">
        <v>46</v>
      </c>
      <c r="AC9418" t="b">
        <v>0</v>
      </c>
    </row>
    <row r="9419" spans="1:29" hidden="1" x14ac:dyDescent="0.25">
      <c r="A9419" t="s">
        <v>134</v>
      </c>
      <c r="B9419" t="s">
        <v>493</v>
      </c>
      <c r="C9419" t="s">
        <v>589</v>
      </c>
      <c r="D9419" s="28" t="s">
        <v>464</v>
      </c>
      <c r="E9419" t="s">
        <v>282</v>
      </c>
      <c r="F9419" t="s">
        <v>595</v>
      </c>
      <c r="G9419" t="str">
        <f t="shared" si="733"/>
        <v>SWHC046-01</v>
      </c>
      <c r="H9419" t="str">
        <f t="shared" si="729"/>
        <v>ExAnte2019</v>
      </c>
      <c r="I9419" t="str">
        <f t="shared" si="730"/>
        <v>IOU workpaper</v>
      </c>
      <c r="J9419" s="2">
        <f t="shared" si="731"/>
        <v>43775</v>
      </c>
      <c r="K9419" t="s">
        <v>203</v>
      </c>
      <c r="L9419">
        <f t="shared" si="732"/>
        <v>1</v>
      </c>
      <c r="O9419">
        <v>346.46140000000003</v>
      </c>
      <c r="P9419">
        <v>0</v>
      </c>
      <c r="Q9419">
        <v>33.168100000000003</v>
      </c>
      <c r="R9419">
        <v>-148.2518</v>
      </c>
      <c r="S9419">
        <v>0</v>
      </c>
      <c r="T9419">
        <v>21.501300000000001</v>
      </c>
      <c r="AA9419" t="s">
        <v>465</v>
      </c>
      <c r="AB9419" t="s">
        <v>46</v>
      </c>
      <c r="AC9419" t="b">
        <v>0</v>
      </c>
    </row>
    <row r="9420" spans="1:29" hidden="1" x14ac:dyDescent="0.25">
      <c r="A9420" t="s">
        <v>134</v>
      </c>
      <c r="B9420" t="s">
        <v>493</v>
      </c>
      <c r="C9420" t="s">
        <v>589</v>
      </c>
      <c r="D9420" s="28" t="s">
        <v>464</v>
      </c>
      <c r="E9420" t="s">
        <v>290</v>
      </c>
      <c r="F9420" t="s">
        <v>595</v>
      </c>
      <c r="G9420" t="str">
        <f t="shared" si="733"/>
        <v>SWHC046-01</v>
      </c>
      <c r="H9420" t="str">
        <f t="shared" si="729"/>
        <v>ExAnte2019</v>
      </c>
      <c r="I9420" t="str">
        <f t="shared" si="730"/>
        <v>IOU workpaper</v>
      </c>
      <c r="J9420" s="2">
        <f t="shared" si="731"/>
        <v>43775</v>
      </c>
      <c r="K9420" t="s">
        <v>203</v>
      </c>
      <c r="L9420">
        <f t="shared" si="732"/>
        <v>1</v>
      </c>
      <c r="O9420">
        <v>342.9282</v>
      </c>
      <c r="P9420">
        <v>0</v>
      </c>
      <c r="Q9420">
        <v>38.058900000000001</v>
      </c>
      <c r="R9420">
        <v>-144.82140000000001</v>
      </c>
      <c r="S9420">
        <v>0</v>
      </c>
      <c r="T9420">
        <v>22.456800000000001</v>
      </c>
      <c r="AA9420" t="s">
        <v>465</v>
      </c>
      <c r="AB9420" t="s">
        <v>46</v>
      </c>
      <c r="AC9420" t="b">
        <v>0</v>
      </c>
    </row>
    <row r="9421" spans="1:29" hidden="1" x14ac:dyDescent="0.25">
      <c r="A9421" t="s">
        <v>134</v>
      </c>
      <c r="B9421" t="s">
        <v>493</v>
      </c>
      <c r="C9421" t="s">
        <v>589</v>
      </c>
      <c r="D9421" s="28" t="s">
        <v>464</v>
      </c>
      <c r="E9421" t="s">
        <v>298</v>
      </c>
      <c r="F9421" t="s">
        <v>595</v>
      </c>
      <c r="G9421" t="str">
        <f t="shared" si="733"/>
        <v>SWHC046-01</v>
      </c>
      <c r="H9421" t="str">
        <f t="shared" si="729"/>
        <v>ExAnte2019</v>
      </c>
      <c r="I9421" t="str">
        <f t="shared" si="730"/>
        <v>IOU workpaper</v>
      </c>
      <c r="J9421" s="2">
        <f t="shared" si="731"/>
        <v>43775</v>
      </c>
      <c r="K9421" t="s">
        <v>203</v>
      </c>
      <c r="L9421">
        <f t="shared" si="732"/>
        <v>1</v>
      </c>
      <c r="O9421">
        <v>180.0427</v>
      </c>
      <c r="P9421">
        <v>0</v>
      </c>
      <c r="Q9421">
        <v>75.446700000000007</v>
      </c>
      <c r="R9421">
        <v>-367.99489999999997</v>
      </c>
      <c r="S9421">
        <v>0</v>
      </c>
      <c r="T9421">
        <v>52.189500000000002</v>
      </c>
      <c r="AA9421" t="s">
        <v>465</v>
      </c>
      <c r="AB9421" t="s">
        <v>46</v>
      </c>
      <c r="AC9421" t="b">
        <v>0</v>
      </c>
    </row>
    <row r="9422" spans="1:29" hidden="1" x14ac:dyDescent="0.25">
      <c r="A9422" t="s">
        <v>134</v>
      </c>
      <c r="B9422" t="s">
        <v>493</v>
      </c>
      <c r="C9422" t="s">
        <v>589</v>
      </c>
      <c r="D9422" s="28" t="s">
        <v>464</v>
      </c>
      <c r="E9422" t="s">
        <v>306</v>
      </c>
      <c r="F9422" t="s">
        <v>595</v>
      </c>
      <c r="G9422" t="str">
        <f t="shared" si="733"/>
        <v>SWHC046-01</v>
      </c>
      <c r="H9422" t="str">
        <f t="shared" si="729"/>
        <v>ExAnte2019</v>
      </c>
      <c r="I9422" t="str">
        <f t="shared" si="730"/>
        <v>IOU workpaper</v>
      </c>
      <c r="J9422" s="2">
        <f t="shared" si="731"/>
        <v>43775</v>
      </c>
      <c r="K9422" t="s">
        <v>203</v>
      </c>
      <c r="L9422">
        <f t="shared" si="732"/>
        <v>1</v>
      </c>
      <c r="O9422">
        <v>92.173699999999997</v>
      </c>
      <c r="P9422">
        <v>0</v>
      </c>
      <c r="Q9422">
        <v>82.360100000000003</v>
      </c>
      <c r="R9422">
        <v>-393.25670000000002</v>
      </c>
      <c r="S9422">
        <v>0</v>
      </c>
      <c r="T9422">
        <v>55.2423</v>
      </c>
      <c r="AA9422" t="s">
        <v>465</v>
      </c>
      <c r="AB9422" t="s">
        <v>46</v>
      </c>
      <c r="AC9422" t="b">
        <v>0</v>
      </c>
    </row>
    <row r="9423" spans="1:29" hidden="1" x14ac:dyDescent="0.25">
      <c r="A9423" t="s">
        <v>134</v>
      </c>
      <c r="B9423" t="s">
        <v>493</v>
      </c>
      <c r="C9423" t="s">
        <v>589</v>
      </c>
      <c r="D9423" s="28" t="s">
        <v>464</v>
      </c>
      <c r="E9423" t="s">
        <v>314</v>
      </c>
      <c r="F9423" t="s">
        <v>595</v>
      </c>
      <c r="G9423" t="str">
        <f t="shared" si="733"/>
        <v>SWHC046-01</v>
      </c>
      <c r="H9423" t="str">
        <f t="shared" si="729"/>
        <v>ExAnte2019</v>
      </c>
      <c r="I9423" t="str">
        <f t="shared" si="730"/>
        <v>IOU workpaper</v>
      </c>
      <c r="J9423" s="2">
        <f t="shared" si="731"/>
        <v>43775</v>
      </c>
      <c r="K9423" t="s">
        <v>203</v>
      </c>
      <c r="L9423">
        <f t="shared" si="732"/>
        <v>1</v>
      </c>
      <c r="O9423">
        <v>226.6626</v>
      </c>
      <c r="P9423">
        <v>0</v>
      </c>
      <c r="Q9423">
        <v>67.183199999999999</v>
      </c>
      <c r="R9423">
        <v>-319.75689999999997</v>
      </c>
      <c r="S9423">
        <v>0</v>
      </c>
      <c r="T9423">
        <v>45.7044</v>
      </c>
      <c r="AA9423" t="s">
        <v>465</v>
      </c>
      <c r="AB9423" t="s">
        <v>46</v>
      </c>
      <c r="AC9423" t="b">
        <v>0</v>
      </c>
    </row>
    <row r="9424" spans="1:29" hidden="1" x14ac:dyDescent="0.25">
      <c r="A9424" t="s">
        <v>134</v>
      </c>
      <c r="B9424" t="s">
        <v>493</v>
      </c>
      <c r="C9424" t="s">
        <v>589</v>
      </c>
      <c r="D9424" s="28" t="s">
        <v>464</v>
      </c>
      <c r="E9424" t="s">
        <v>322</v>
      </c>
      <c r="F9424" t="s">
        <v>595</v>
      </c>
      <c r="G9424" t="str">
        <f t="shared" si="733"/>
        <v>SWHC046-01</v>
      </c>
      <c r="H9424" t="str">
        <f t="shared" si="729"/>
        <v>ExAnte2019</v>
      </c>
      <c r="I9424" t="str">
        <f t="shared" si="730"/>
        <v>IOU workpaper</v>
      </c>
      <c r="J9424" s="2">
        <f t="shared" si="731"/>
        <v>43775</v>
      </c>
      <c r="K9424" t="s">
        <v>203</v>
      </c>
      <c r="L9424">
        <f t="shared" si="732"/>
        <v>1</v>
      </c>
      <c r="O9424">
        <v>179.4795</v>
      </c>
      <c r="P9424">
        <v>0</v>
      </c>
      <c r="Q9424">
        <v>75.944999999999993</v>
      </c>
      <c r="R9424">
        <v>-374.49829999999997</v>
      </c>
      <c r="S9424">
        <v>0</v>
      </c>
      <c r="T9424">
        <v>51.107799999999997</v>
      </c>
      <c r="AA9424" t="s">
        <v>465</v>
      </c>
      <c r="AB9424" t="s">
        <v>46</v>
      </c>
      <c r="AC9424" t="b">
        <v>0</v>
      </c>
    </row>
    <row r="9425" spans="1:29" hidden="1" x14ac:dyDescent="0.25">
      <c r="A9425" t="s">
        <v>134</v>
      </c>
      <c r="B9425" t="s">
        <v>493</v>
      </c>
      <c r="C9425" t="s">
        <v>589</v>
      </c>
      <c r="D9425" s="28" t="s">
        <v>464</v>
      </c>
      <c r="E9425" t="s">
        <v>330</v>
      </c>
      <c r="F9425" t="s">
        <v>595</v>
      </c>
      <c r="G9425" t="str">
        <f t="shared" si="733"/>
        <v>SWHC046-01</v>
      </c>
      <c r="H9425" t="str">
        <f t="shared" si="729"/>
        <v>ExAnte2019</v>
      </c>
      <c r="I9425" t="str">
        <f t="shared" si="730"/>
        <v>IOU workpaper</v>
      </c>
      <c r="J9425" s="2">
        <f t="shared" si="731"/>
        <v>43775</v>
      </c>
      <c r="K9425" t="s">
        <v>203</v>
      </c>
      <c r="L9425">
        <f t="shared" si="732"/>
        <v>1</v>
      </c>
      <c r="O9425">
        <v>684.55870000000004</v>
      </c>
      <c r="P9425">
        <v>0</v>
      </c>
      <c r="Q9425">
        <v>8.4916999999999998</v>
      </c>
      <c r="R9425">
        <v>10.0802</v>
      </c>
      <c r="S9425">
        <v>0</v>
      </c>
      <c r="T9425">
        <v>5.1056999999999997</v>
      </c>
      <c r="AA9425" t="s">
        <v>465</v>
      </c>
      <c r="AB9425" t="s">
        <v>46</v>
      </c>
      <c r="AC9425" t="b">
        <v>0</v>
      </c>
    </row>
    <row r="9426" spans="1:29" hidden="1" x14ac:dyDescent="0.25">
      <c r="A9426" t="s">
        <v>134</v>
      </c>
      <c r="B9426" t="s">
        <v>493</v>
      </c>
      <c r="C9426" t="s">
        <v>589</v>
      </c>
      <c r="D9426" s="28" t="s">
        <v>464</v>
      </c>
      <c r="E9426" t="s">
        <v>338</v>
      </c>
      <c r="F9426" t="s">
        <v>595</v>
      </c>
      <c r="G9426" t="str">
        <f t="shared" si="733"/>
        <v>SWHC046-01</v>
      </c>
      <c r="H9426" t="str">
        <f t="shared" si="729"/>
        <v>ExAnte2019</v>
      </c>
      <c r="I9426" t="str">
        <f t="shared" si="730"/>
        <v>IOU workpaper</v>
      </c>
      <c r="J9426" s="2">
        <f t="shared" si="731"/>
        <v>43775</v>
      </c>
      <c r="K9426" t="s">
        <v>203</v>
      </c>
      <c r="L9426">
        <f t="shared" si="732"/>
        <v>1</v>
      </c>
      <c r="O9426">
        <v>-821.41920000000005</v>
      </c>
      <c r="P9426">
        <v>0</v>
      </c>
      <c r="Q9426">
        <v>196.8169</v>
      </c>
      <c r="R9426">
        <v>-1226.6125</v>
      </c>
      <c r="S9426">
        <v>0</v>
      </c>
      <c r="T9426">
        <v>140.27350000000001</v>
      </c>
      <c r="AA9426" t="s">
        <v>465</v>
      </c>
      <c r="AB9426" t="s">
        <v>46</v>
      </c>
      <c r="AC9426" t="b">
        <v>0</v>
      </c>
    </row>
    <row r="9427" spans="1:29" hidden="1" x14ac:dyDescent="0.25">
      <c r="A9427" t="s">
        <v>134</v>
      </c>
      <c r="B9427" t="s">
        <v>493</v>
      </c>
      <c r="C9427" t="s">
        <v>590</v>
      </c>
      <c r="D9427" s="28" t="s">
        <v>464</v>
      </c>
      <c r="E9427" t="s">
        <v>202</v>
      </c>
      <c r="F9427" t="s">
        <v>595</v>
      </c>
      <c r="G9427" t="str">
        <f t="shared" si="733"/>
        <v>SWHC046-01</v>
      </c>
      <c r="H9427" t="str">
        <f t="shared" si="729"/>
        <v>ExAnte2019</v>
      </c>
      <c r="I9427" t="str">
        <f t="shared" si="730"/>
        <v>IOU workpaper</v>
      </c>
      <c r="J9427" s="2">
        <f t="shared" si="731"/>
        <v>43775</v>
      </c>
      <c r="K9427" t="s">
        <v>203</v>
      </c>
      <c r="L9427">
        <f t="shared" si="732"/>
        <v>1</v>
      </c>
      <c r="O9427">
        <v>-116.7975</v>
      </c>
      <c r="P9427">
        <v>0</v>
      </c>
      <c r="Q9427">
        <v>89.120500000000007</v>
      </c>
      <c r="R9427">
        <v>-409.26280000000003</v>
      </c>
      <c r="S9427">
        <v>0</v>
      </c>
      <c r="T9427">
        <v>52.960799999999999</v>
      </c>
      <c r="AA9427" t="s">
        <v>465</v>
      </c>
      <c r="AB9427" t="s">
        <v>46</v>
      </c>
      <c r="AC9427" t="b">
        <v>0</v>
      </c>
    </row>
    <row r="9428" spans="1:29" hidden="1" x14ac:dyDescent="0.25">
      <c r="A9428" t="s">
        <v>134</v>
      </c>
      <c r="B9428" t="s">
        <v>493</v>
      </c>
      <c r="C9428" t="s">
        <v>590</v>
      </c>
      <c r="D9428" s="28" t="s">
        <v>464</v>
      </c>
      <c r="E9428" t="s">
        <v>224</v>
      </c>
      <c r="F9428" t="s">
        <v>595</v>
      </c>
      <c r="G9428" t="str">
        <f t="shared" si="733"/>
        <v>SWHC046-01</v>
      </c>
      <c r="H9428" t="str">
        <f t="shared" si="729"/>
        <v>ExAnte2019</v>
      </c>
      <c r="I9428" t="str">
        <f t="shared" si="730"/>
        <v>IOU workpaper</v>
      </c>
      <c r="J9428" s="2">
        <f t="shared" si="731"/>
        <v>43775</v>
      </c>
      <c r="K9428" t="s">
        <v>203</v>
      </c>
      <c r="L9428">
        <f t="shared" si="732"/>
        <v>1</v>
      </c>
      <c r="O9428">
        <v>155.1602</v>
      </c>
      <c r="P9428">
        <v>0</v>
      </c>
      <c r="Q9428">
        <v>45.593600000000002</v>
      </c>
      <c r="R9428">
        <v>-162.37780000000001</v>
      </c>
      <c r="S9428">
        <v>0</v>
      </c>
      <c r="T9428">
        <v>24.444299999999998</v>
      </c>
      <c r="AA9428" t="s">
        <v>465</v>
      </c>
      <c r="AB9428" t="s">
        <v>46</v>
      </c>
      <c r="AC9428" t="b">
        <v>0</v>
      </c>
    </row>
    <row r="9429" spans="1:29" hidden="1" x14ac:dyDescent="0.25">
      <c r="A9429" t="s">
        <v>134</v>
      </c>
      <c r="B9429" t="s">
        <v>493</v>
      </c>
      <c r="C9429" t="s">
        <v>590</v>
      </c>
      <c r="D9429" s="28" t="s">
        <v>464</v>
      </c>
      <c r="E9429" t="s">
        <v>232</v>
      </c>
      <c r="F9429" t="s">
        <v>595</v>
      </c>
      <c r="G9429" t="str">
        <f t="shared" si="733"/>
        <v>SWHC046-01</v>
      </c>
      <c r="H9429" t="str">
        <f t="shared" si="729"/>
        <v>ExAnte2019</v>
      </c>
      <c r="I9429" t="str">
        <f t="shared" si="730"/>
        <v>IOU workpaper</v>
      </c>
      <c r="J9429" s="2">
        <f t="shared" si="731"/>
        <v>43775</v>
      </c>
      <c r="K9429" t="s">
        <v>203</v>
      </c>
      <c r="L9429">
        <f t="shared" si="732"/>
        <v>1</v>
      </c>
      <c r="O9429">
        <v>149.14080000000001</v>
      </c>
      <c r="P9429">
        <v>0</v>
      </c>
      <c r="Q9429">
        <v>30.301100000000002</v>
      </c>
      <c r="R9429">
        <v>-85.118300000000005</v>
      </c>
      <c r="S9429">
        <v>0</v>
      </c>
      <c r="T9429">
        <v>11.386799999999999</v>
      </c>
      <c r="AA9429" t="s">
        <v>465</v>
      </c>
      <c r="AB9429" t="s">
        <v>46</v>
      </c>
      <c r="AC9429" t="b">
        <v>0</v>
      </c>
    </row>
    <row r="9430" spans="1:29" hidden="1" x14ac:dyDescent="0.25">
      <c r="A9430" t="s">
        <v>134</v>
      </c>
      <c r="B9430" t="s">
        <v>493</v>
      </c>
      <c r="C9430" t="s">
        <v>590</v>
      </c>
      <c r="D9430" s="28" t="s">
        <v>464</v>
      </c>
      <c r="E9430" t="s">
        <v>240</v>
      </c>
      <c r="F9430" t="s">
        <v>595</v>
      </c>
      <c r="G9430" t="str">
        <f t="shared" si="733"/>
        <v>SWHC046-01</v>
      </c>
      <c r="H9430" t="str">
        <f t="shared" si="729"/>
        <v>ExAnte2019</v>
      </c>
      <c r="I9430" t="str">
        <f t="shared" si="730"/>
        <v>IOU workpaper</v>
      </c>
      <c r="J9430" s="2">
        <f t="shared" si="731"/>
        <v>43775</v>
      </c>
      <c r="K9430" t="s">
        <v>203</v>
      </c>
      <c r="L9430">
        <f t="shared" si="732"/>
        <v>1</v>
      </c>
      <c r="O9430">
        <v>236.56800000000001</v>
      </c>
      <c r="P9430">
        <v>0</v>
      </c>
      <c r="Q9430">
        <v>25.6295</v>
      </c>
      <c r="R9430">
        <v>-74.665899999999993</v>
      </c>
      <c r="S9430">
        <v>0</v>
      </c>
      <c r="T9430">
        <v>12.641400000000001</v>
      </c>
      <c r="AA9430" t="s">
        <v>465</v>
      </c>
      <c r="AB9430" t="s">
        <v>46</v>
      </c>
      <c r="AC9430" t="b">
        <v>0</v>
      </c>
    </row>
    <row r="9431" spans="1:29" hidden="1" x14ac:dyDescent="0.25">
      <c r="A9431" t="s">
        <v>134</v>
      </c>
      <c r="B9431" t="s">
        <v>493</v>
      </c>
      <c r="C9431" t="s">
        <v>590</v>
      </c>
      <c r="D9431" s="28" t="s">
        <v>464</v>
      </c>
      <c r="E9431" t="s">
        <v>248</v>
      </c>
      <c r="F9431" t="s">
        <v>595</v>
      </c>
      <c r="G9431" t="str">
        <f t="shared" si="733"/>
        <v>SWHC046-01</v>
      </c>
      <c r="H9431" t="str">
        <f t="shared" si="729"/>
        <v>ExAnte2019</v>
      </c>
      <c r="I9431" t="str">
        <f t="shared" si="730"/>
        <v>IOU workpaper</v>
      </c>
      <c r="J9431" s="2">
        <f t="shared" si="731"/>
        <v>43775</v>
      </c>
      <c r="K9431" t="s">
        <v>203</v>
      </c>
      <c r="L9431">
        <f t="shared" si="732"/>
        <v>1</v>
      </c>
      <c r="O9431">
        <v>160.6103</v>
      </c>
      <c r="P9431">
        <v>0</v>
      </c>
      <c r="Q9431">
        <v>27.026199999999999</v>
      </c>
      <c r="R9431">
        <v>-69.566999999999993</v>
      </c>
      <c r="S9431">
        <v>0</v>
      </c>
      <c r="T9431">
        <v>9.6614000000000004</v>
      </c>
      <c r="AA9431" t="s">
        <v>465</v>
      </c>
      <c r="AB9431" t="s">
        <v>46</v>
      </c>
      <c r="AC9431" t="b">
        <v>0</v>
      </c>
    </row>
    <row r="9432" spans="1:29" hidden="1" x14ac:dyDescent="0.25">
      <c r="A9432" t="s">
        <v>134</v>
      </c>
      <c r="B9432" t="s">
        <v>493</v>
      </c>
      <c r="C9432" t="s">
        <v>590</v>
      </c>
      <c r="D9432" s="28" t="s">
        <v>464</v>
      </c>
      <c r="E9432" t="s">
        <v>256</v>
      </c>
      <c r="F9432" t="s">
        <v>595</v>
      </c>
      <c r="G9432" t="str">
        <f t="shared" si="733"/>
        <v>SWHC046-01</v>
      </c>
      <c r="H9432" t="str">
        <f t="shared" si="729"/>
        <v>ExAnte2019</v>
      </c>
      <c r="I9432" t="str">
        <f t="shared" si="730"/>
        <v>IOU workpaper</v>
      </c>
      <c r="J9432" s="2">
        <f t="shared" si="731"/>
        <v>43775</v>
      </c>
      <c r="K9432" t="s">
        <v>203</v>
      </c>
      <c r="L9432">
        <f t="shared" si="732"/>
        <v>1</v>
      </c>
      <c r="O9432">
        <v>266.79849999999999</v>
      </c>
      <c r="P9432">
        <v>0</v>
      </c>
      <c r="Q9432">
        <v>7.4997999999999996</v>
      </c>
      <c r="R9432">
        <v>9.5679999999999996</v>
      </c>
      <c r="S9432">
        <v>0</v>
      </c>
      <c r="T9432">
        <v>2.0453000000000001</v>
      </c>
      <c r="AA9432" t="s">
        <v>465</v>
      </c>
      <c r="AB9432" t="s">
        <v>46</v>
      </c>
      <c r="AC9432" t="b">
        <v>0</v>
      </c>
    </row>
    <row r="9433" spans="1:29" hidden="1" x14ac:dyDescent="0.25">
      <c r="A9433" t="s">
        <v>134</v>
      </c>
      <c r="B9433" t="s">
        <v>493</v>
      </c>
      <c r="C9433" t="s">
        <v>590</v>
      </c>
      <c r="D9433" s="28" t="s">
        <v>464</v>
      </c>
      <c r="E9433" t="s">
        <v>265</v>
      </c>
      <c r="F9433" t="s">
        <v>595</v>
      </c>
      <c r="G9433" t="str">
        <f t="shared" si="733"/>
        <v>SWHC046-01</v>
      </c>
      <c r="H9433" t="str">
        <f t="shared" si="729"/>
        <v>ExAnte2019</v>
      </c>
      <c r="I9433" t="str">
        <f t="shared" si="730"/>
        <v>IOU workpaper</v>
      </c>
      <c r="J9433" s="2">
        <f t="shared" si="731"/>
        <v>43775</v>
      </c>
      <c r="K9433" t="s">
        <v>203</v>
      </c>
      <c r="L9433">
        <f t="shared" si="732"/>
        <v>1</v>
      </c>
      <c r="O9433">
        <v>214.20699999999999</v>
      </c>
      <c r="P9433">
        <v>0</v>
      </c>
      <c r="Q9433">
        <v>2.4651999999999998</v>
      </c>
      <c r="R9433">
        <v>21.957599999999999</v>
      </c>
      <c r="S9433">
        <v>0</v>
      </c>
      <c r="T9433">
        <v>0.40720000000000001</v>
      </c>
      <c r="AA9433" t="s">
        <v>465</v>
      </c>
      <c r="AB9433" t="s">
        <v>46</v>
      </c>
      <c r="AC9433" t="b">
        <v>0</v>
      </c>
    </row>
    <row r="9434" spans="1:29" hidden="1" x14ac:dyDescent="0.25">
      <c r="A9434" t="s">
        <v>134</v>
      </c>
      <c r="B9434" t="s">
        <v>493</v>
      </c>
      <c r="C9434" t="s">
        <v>590</v>
      </c>
      <c r="D9434" s="28" t="s">
        <v>464</v>
      </c>
      <c r="E9434" t="s">
        <v>274</v>
      </c>
      <c r="F9434" t="s">
        <v>595</v>
      </c>
      <c r="G9434" t="str">
        <f t="shared" si="733"/>
        <v>SWHC046-01</v>
      </c>
      <c r="H9434" t="str">
        <f t="shared" si="729"/>
        <v>ExAnte2019</v>
      </c>
      <c r="I9434" t="str">
        <f t="shared" si="730"/>
        <v>IOU workpaper</v>
      </c>
      <c r="J9434" s="2">
        <f t="shared" si="731"/>
        <v>43775</v>
      </c>
      <c r="K9434" t="s">
        <v>203</v>
      </c>
      <c r="L9434">
        <f t="shared" si="732"/>
        <v>1</v>
      </c>
      <c r="O9434">
        <v>315.2199</v>
      </c>
      <c r="P9434">
        <v>0</v>
      </c>
      <c r="Q9434">
        <v>6.2964000000000002</v>
      </c>
      <c r="R9434">
        <v>15.1694</v>
      </c>
      <c r="S9434">
        <v>0</v>
      </c>
      <c r="T9434">
        <v>1.986</v>
      </c>
      <c r="AA9434" t="s">
        <v>465</v>
      </c>
      <c r="AB9434" t="s">
        <v>46</v>
      </c>
      <c r="AC9434" t="b">
        <v>0</v>
      </c>
    </row>
    <row r="9435" spans="1:29" hidden="1" x14ac:dyDescent="0.25">
      <c r="A9435" t="s">
        <v>134</v>
      </c>
      <c r="B9435" t="s">
        <v>493</v>
      </c>
      <c r="C9435" t="s">
        <v>590</v>
      </c>
      <c r="D9435" s="28" t="s">
        <v>464</v>
      </c>
      <c r="E9435" t="s">
        <v>282</v>
      </c>
      <c r="F9435" t="s">
        <v>595</v>
      </c>
      <c r="G9435" t="str">
        <f t="shared" si="733"/>
        <v>SWHC046-01</v>
      </c>
      <c r="H9435" t="str">
        <f t="shared" si="729"/>
        <v>ExAnte2019</v>
      </c>
      <c r="I9435" t="str">
        <f t="shared" si="730"/>
        <v>IOU workpaper</v>
      </c>
      <c r="J9435" s="2">
        <f t="shared" si="731"/>
        <v>43775</v>
      </c>
      <c r="K9435" t="s">
        <v>203</v>
      </c>
      <c r="L9435">
        <f t="shared" si="732"/>
        <v>1</v>
      </c>
      <c r="O9435">
        <v>374.76710000000003</v>
      </c>
      <c r="P9435">
        <v>0</v>
      </c>
      <c r="Q9435">
        <v>8.5648</v>
      </c>
      <c r="R9435">
        <v>-1.0831</v>
      </c>
      <c r="S9435">
        <v>0</v>
      </c>
      <c r="T9435">
        <v>3.1009000000000002</v>
      </c>
      <c r="AA9435" t="s">
        <v>465</v>
      </c>
      <c r="AB9435" t="s">
        <v>46</v>
      </c>
      <c r="AC9435" t="b">
        <v>0</v>
      </c>
    </row>
    <row r="9436" spans="1:29" hidden="1" x14ac:dyDescent="0.25">
      <c r="A9436" t="s">
        <v>134</v>
      </c>
      <c r="B9436" t="s">
        <v>493</v>
      </c>
      <c r="C9436" t="s">
        <v>590</v>
      </c>
      <c r="D9436" s="28" t="s">
        <v>464</v>
      </c>
      <c r="E9436" t="s">
        <v>290</v>
      </c>
      <c r="F9436" t="s">
        <v>595</v>
      </c>
      <c r="G9436" t="str">
        <f t="shared" si="733"/>
        <v>SWHC046-01</v>
      </c>
      <c r="H9436" t="str">
        <f t="shared" si="729"/>
        <v>ExAnte2019</v>
      </c>
      <c r="I9436" t="str">
        <f t="shared" si="730"/>
        <v>IOU workpaper</v>
      </c>
      <c r="J9436" s="2">
        <f t="shared" si="731"/>
        <v>43775</v>
      </c>
      <c r="K9436" t="s">
        <v>203</v>
      </c>
      <c r="L9436">
        <f t="shared" si="732"/>
        <v>1</v>
      </c>
      <c r="O9436">
        <v>391.94310000000002</v>
      </c>
      <c r="P9436">
        <v>0</v>
      </c>
      <c r="Q9436">
        <v>10.317399999999999</v>
      </c>
      <c r="R9436">
        <v>7.9389000000000003</v>
      </c>
      <c r="S9436">
        <v>0</v>
      </c>
      <c r="T9436">
        <v>2.9211999999999998</v>
      </c>
      <c r="AA9436" t="s">
        <v>465</v>
      </c>
      <c r="AB9436" t="s">
        <v>46</v>
      </c>
      <c r="AC9436" t="b">
        <v>0</v>
      </c>
    </row>
    <row r="9437" spans="1:29" hidden="1" x14ac:dyDescent="0.25">
      <c r="A9437" t="s">
        <v>134</v>
      </c>
      <c r="B9437" t="s">
        <v>493</v>
      </c>
      <c r="C9437" t="s">
        <v>590</v>
      </c>
      <c r="D9437" s="28" t="s">
        <v>464</v>
      </c>
      <c r="E9437" t="s">
        <v>298</v>
      </c>
      <c r="F9437" t="s">
        <v>595</v>
      </c>
      <c r="G9437" t="str">
        <f t="shared" si="733"/>
        <v>SWHC046-01</v>
      </c>
      <c r="H9437" t="str">
        <f t="shared" si="729"/>
        <v>ExAnte2019</v>
      </c>
      <c r="I9437" t="str">
        <f t="shared" si="730"/>
        <v>IOU workpaper</v>
      </c>
      <c r="J9437" s="2">
        <f t="shared" si="731"/>
        <v>43775</v>
      </c>
      <c r="K9437" t="s">
        <v>203</v>
      </c>
      <c r="L9437">
        <f t="shared" si="732"/>
        <v>1</v>
      </c>
      <c r="O9437">
        <v>338.55880000000002</v>
      </c>
      <c r="P9437">
        <v>0</v>
      </c>
      <c r="Q9437">
        <v>33.119399999999999</v>
      </c>
      <c r="R9437">
        <v>-108.9683</v>
      </c>
      <c r="S9437">
        <v>0</v>
      </c>
      <c r="T9437">
        <v>16.605799999999999</v>
      </c>
      <c r="AA9437" t="s">
        <v>465</v>
      </c>
      <c r="AB9437" t="s">
        <v>46</v>
      </c>
      <c r="AC9437" t="b">
        <v>0</v>
      </c>
    </row>
    <row r="9438" spans="1:29" hidden="1" x14ac:dyDescent="0.25">
      <c r="A9438" t="s">
        <v>134</v>
      </c>
      <c r="B9438" t="s">
        <v>493</v>
      </c>
      <c r="C9438" t="s">
        <v>590</v>
      </c>
      <c r="D9438" s="28" t="s">
        <v>464</v>
      </c>
      <c r="E9438" t="s">
        <v>306</v>
      </c>
      <c r="F9438" t="s">
        <v>595</v>
      </c>
      <c r="G9438" t="str">
        <f t="shared" si="733"/>
        <v>SWHC046-01</v>
      </c>
      <c r="H9438" t="str">
        <f t="shared" si="729"/>
        <v>ExAnte2019</v>
      </c>
      <c r="I9438" t="str">
        <f t="shared" si="730"/>
        <v>IOU workpaper</v>
      </c>
      <c r="J9438" s="2">
        <f t="shared" si="731"/>
        <v>43775</v>
      </c>
      <c r="K9438" t="s">
        <v>203</v>
      </c>
      <c r="L9438">
        <f t="shared" si="732"/>
        <v>1</v>
      </c>
      <c r="O9438">
        <v>271.85559999999998</v>
      </c>
      <c r="P9438">
        <v>0</v>
      </c>
      <c r="Q9438">
        <v>35.624699999999997</v>
      </c>
      <c r="R9438">
        <v>-111.8152</v>
      </c>
      <c r="S9438">
        <v>0</v>
      </c>
      <c r="T9438">
        <v>16.691199999999998</v>
      </c>
      <c r="AA9438" t="s">
        <v>465</v>
      </c>
      <c r="AB9438" t="s">
        <v>46</v>
      </c>
      <c r="AC9438" t="b">
        <v>0</v>
      </c>
    </row>
    <row r="9439" spans="1:29" hidden="1" x14ac:dyDescent="0.25">
      <c r="A9439" t="s">
        <v>134</v>
      </c>
      <c r="B9439" t="s">
        <v>493</v>
      </c>
      <c r="C9439" t="s">
        <v>590</v>
      </c>
      <c r="D9439" s="28" t="s">
        <v>464</v>
      </c>
      <c r="E9439" t="s">
        <v>314</v>
      </c>
      <c r="F9439" t="s">
        <v>595</v>
      </c>
      <c r="G9439" t="str">
        <f t="shared" si="733"/>
        <v>SWHC046-01</v>
      </c>
      <c r="H9439" t="str">
        <f t="shared" si="729"/>
        <v>ExAnte2019</v>
      </c>
      <c r="I9439" t="str">
        <f t="shared" si="730"/>
        <v>IOU workpaper</v>
      </c>
      <c r="J9439" s="2">
        <f t="shared" si="731"/>
        <v>43775</v>
      </c>
      <c r="K9439" t="s">
        <v>203</v>
      </c>
      <c r="L9439">
        <f t="shared" si="732"/>
        <v>1</v>
      </c>
      <c r="O9439">
        <v>354.28660000000002</v>
      </c>
      <c r="P9439">
        <v>0</v>
      </c>
      <c r="Q9439">
        <v>30.610800000000001</v>
      </c>
      <c r="R9439">
        <v>-93.077200000000005</v>
      </c>
      <c r="S9439">
        <v>0</v>
      </c>
      <c r="T9439">
        <v>14.7248</v>
      </c>
      <c r="AA9439" t="s">
        <v>465</v>
      </c>
      <c r="AB9439" t="s">
        <v>46</v>
      </c>
      <c r="AC9439" t="b">
        <v>0</v>
      </c>
    </row>
    <row r="9440" spans="1:29" hidden="1" x14ac:dyDescent="0.25">
      <c r="A9440" t="s">
        <v>134</v>
      </c>
      <c r="B9440" t="s">
        <v>493</v>
      </c>
      <c r="C9440" t="s">
        <v>590</v>
      </c>
      <c r="D9440" s="28" t="s">
        <v>464</v>
      </c>
      <c r="E9440" t="s">
        <v>322</v>
      </c>
      <c r="F9440" t="s">
        <v>595</v>
      </c>
      <c r="G9440" t="str">
        <f t="shared" si="733"/>
        <v>SWHC046-01</v>
      </c>
      <c r="H9440" t="str">
        <f t="shared" si="729"/>
        <v>ExAnte2019</v>
      </c>
      <c r="I9440" t="str">
        <f t="shared" si="730"/>
        <v>IOU workpaper</v>
      </c>
      <c r="J9440" s="2">
        <f t="shared" si="731"/>
        <v>43775</v>
      </c>
      <c r="K9440" t="s">
        <v>203</v>
      </c>
      <c r="L9440">
        <f t="shared" si="732"/>
        <v>1</v>
      </c>
      <c r="O9440">
        <v>350.68419999999998</v>
      </c>
      <c r="P9440">
        <v>0</v>
      </c>
      <c r="Q9440">
        <v>31.830300000000001</v>
      </c>
      <c r="R9440">
        <v>-102.54730000000001</v>
      </c>
      <c r="S9440">
        <v>0</v>
      </c>
      <c r="T9440">
        <v>15.63</v>
      </c>
      <c r="AA9440" t="s">
        <v>465</v>
      </c>
      <c r="AB9440" t="s">
        <v>46</v>
      </c>
      <c r="AC9440" t="b">
        <v>0</v>
      </c>
    </row>
    <row r="9441" spans="1:29" hidden="1" x14ac:dyDescent="0.25">
      <c r="A9441" t="s">
        <v>134</v>
      </c>
      <c r="B9441" t="s">
        <v>493</v>
      </c>
      <c r="C9441" t="s">
        <v>590</v>
      </c>
      <c r="D9441" s="28" t="s">
        <v>464</v>
      </c>
      <c r="E9441" t="s">
        <v>330</v>
      </c>
      <c r="F9441" t="s">
        <v>595</v>
      </c>
      <c r="G9441" t="str">
        <f t="shared" si="733"/>
        <v>SWHC046-01</v>
      </c>
      <c r="H9441" t="str">
        <f t="shared" si="729"/>
        <v>ExAnte2019</v>
      </c>
      <c r="I9441" t="str">
        <f t="shared" si="730"/>
        <v>IOU workpaper</v>
      </c>
      <c r="J9441" s="2">
        <f t="shared" si="731"/>
        <v>43775</v>
      </c>
      <c r="K9441" t="s">
        <v>203</v>
      </c>
      <c r="L9441">
        <f t="shared" si="732"/>
        <v>1</v>
      </c>
      <c r="O9441">
        <v>606.14110000000005</v>
      </c>
      <c r="P9441">
        <v>0</v>
      </c>
      <c r="Q9441">
        <v>1.4347000000000001</v>
      </c>
      <c r="R9441">
        <v>46.982300000000002</v>
      </c>
      <c r="S9441">
        <v>0</v>
      </c>
      <c r="T9441">
        <v>0.27379999999999999</v>
      </c>
      <c r="AA9441" t="s">
        <v>465</v>
      </c>
      <c r="AB9441" t="s">
        <v>46</v>
      </c>
      <c r="AC9441" t="b">
        <v>0</v>
      </c>
    </row>
    <row r="9442" spans="1:29" hidden="1" x14ac:dyDescent="0.25">
      <c r="A9442" t="s">
        <v>134</v>
      </c>
      <c r="B9442" t="s">
        <v>493</v>
      </c>
      <c r="C9442" t="s">
        <v>590</v>
      </c>
      <c r="D9442" s="28" t="s">
        <v>464</v>
      </c>
      <c r="E9442" t="s">
        <v>338</v>
      </c>
      <c r="F9442" t="s">
        <v>595</v>
      </c>
      <c r="G9442" t="str">
        <f t="shared" si="733"/>
        <v>SWHC046-01</v>
      </c>
      <c r="H9442" t="str">
        <f t="shared" si="729"/>
        <v>ExAnte2019</v>
      </c>
      <c r="I9442" t="str">
        <f t="shared" si="730"/>
        <v>IOU workpaper</v>
      </c>
      <c r="J9442" s="2">
        <f t="shared" si="731"/>
        <v>43775</v>
      </c>
      <c r="K9442" t="s">
        <v>203</v>
      </c>
      <c r="L9442">
        <f t="shared" si="732"/>
        <v>1</v>
      </c>
      <c r="O9442">
        <v>-381.60359999999997</v>
      </c>
      <c r="P9442">
        <v>0</v>
      </c>
      <c r="Q9442">
        <v>138.74850000000001</v>
      </c>
      <c r="R9442">
        <v>-693.10929999999996</v>
      </c>
      <c r="S9442">
        <v>0</v>
      </c>
      <c r="T9442">
        <v>83.922700000000006</v>
      </c>
      <c r="AA9442" t="s">
        <v>465</v>
      </c>
      <c r="AB9442" t="s">
        <v>46</v>
      </c>
      <c r="AC9442" t="b">
        <v>0</v>
      </c>
    </row>
    <row r="9443" spans="1:29" hidden="1" x14ac:dyDescent="0.25">
      <c r="A9443" t="s">
        <v>134</v>
      </c>
      <c r="B9443" t="s">
        <v>493</v>
      </c>
      <c r="C9443" t="s">
        <v>591</v>
      </c>
      <c r="D9443" s="28" t="s">
        <v>464</v>
      </c>
      <c r="E9443" t="s">
        <v>202</v>
      </c>
      <c r="F9443" t="s">
        <v>595</v>
      </c>
      <c r="G9443" t="str">
        <f t="shared" si="733"/>
        <v>SWHC046-01</v>
      </c>
      <c r="H9443" t="str">
        <f t="shared" si="729"/>
        <v>ExAnte2019</v>
      </c>
      <c r="I9443" t="str">
        <f t="shared" si="730"/>
        <v>IOU workpaper</v>
      </c>
      <c r="J9443" s="2">
        <f t="shared" si="731"/>
        <v>43775</v>
      </c>
      <c r="K9443" t="s">
        <v>203</v>
      </c>
      <c r="L9443">
        <f t="shared" si="732"/>
        <v>1</v>
      </c>
      <c r="O9443">
        <v>236.05609999999999</v>
      </c>
      <c r="P9443">
        <v>0</v>
      </c>
      <c r="Q9443">
        <v>33.095799999999997</v>
      </c>
      <c r="R9443">
        <v>-115.7754</v>
      </c>
      <c r="S9443">
        <v>0</v>
      </c>
      <c r="T9443">
        <v>15.9077</v>
      </c>
      <c r="AA9443" t="s">
        <v>465</v>
      </c>
      <c r="AB9443" t="s">
        <v>46</v>
      </c>
      <c r="AC9443" t="b">
        <v>0</v>
      </c>
    </row>
    <row r="9444" spans="1:29" hidden="1" x14ac:dyDescent="0.25">
      <c r="A9444" t="s">
        <v>134</v>
      </c>
      <c r="B9444" t="s">
        <v>493</v>
      </c>
      <c r="C9444" t="s">
        <v>591</v>
      </c>
      <c r="D9444" s="28" t="s">
        <v>464</v>
      </c>
      <c r="E9444" t="s">
        <v>224</v>
      </c>
      <c r="F9444" t="s">
        <v>595</v>
      </c>
      <c r="G9444" t="str">
        <f t="shared" si="733"/>
        <v>SWHC046-01</v>
      </c>
      <c r="H9444" t="str">
        <f t="shared" si="729"/>
        <v>ExAnte2019</v>
      </c>
      <c r="I9444" t="str">
        <f t="shared" si="730"/>
        <v>IOU workpaper</v>
      </c>
      <c r="J9444" s="2">
        <f t="shared" si="731"/>
        <v>43775</v>
      </c>
      <c r="K9444" t="s">
        <v>203</v>
      </c>
      <c r="L9444">
        <f t="shared" si="732"/>
        <v>1</v>
      </c>
      <c r="O9444">
        <v>359.68349999999998</v>
      </c>
      <c r="P9444">
        <v>0</v>
      </c>
      <c r="Q9444">
        <v>16.2592</v>
      </c>
      <c r="R9444">
        <v>-40.980899999999998</v>
      </c>
      <c r="S9444">
        <v>0</v>
      </c>
      <c r="T9444">
        <v>7.9368999999999996</v>
      </c>
      <c r="AA9444" t="s">
        <v>465</v>
      </c>
      <c r="AB9444" t="s">
        <v>46</v>
      </c>
      <c r="AC9444" t="b">
        <v>0</v>
      </c>
    </row>
    <row r="9445" spans="1:29" hidden="1" x14ac:dyDescent="0.25">
      <c r="A9445" t="s">
        <v>134</v>
      </c>
      <c r="B9445" t="s">
        <v>493</v>
      </c>
      <c r="C9445" t="s">
        <v>591</v>
      </c>
      <c r="D9445" s="28" t="s">
        <v>464</v>
      </c>
      <c r="E9445" t="s">
        <v>232</v>
      </c>
      <c r="F9445" t="s">
        <v>595</v>
      </c>
      <c r="G9445" t="str">
        <f t="shared" si="733"/>
        <v>SWHC046-01</v>
      </c>
      <c r="H9445" t="str">
        <f t="shared" si="729"/>
        <v>ExAnte2019</v>
      </c>
      <c r="I9445" t="str">
        <f t="shared" si="730"/>
        <v>IOU workpaper</v>
      </c>
      <c r="J9445" s="2">
        <f t="shared" si="731"/>
        <v>43775</v>
      </c>
      <c r="K9445" t="s">
        <v>203</v>
      </c>
      <c r="L9445">
        <f t="shared" si="732"/>
        <v>1</v>
      </c>
      <c r="O9445">
        <v>287.00659999999999</v>
      </c>
      <c r="P9445">
        <v>0</v>
      </c>
      <c r="Q9445">
        <v>11.4772</v>
      </c>
      <c r="R9445">
        <v>-27.849799999999998</v>
      </c>
      <c r="S9445">
        <v>0</v>
      </c>
      <c r="T9445">
        <v>5.2610000000000001</v>
      </c>
      <c r="AA9445" t="s">
        <v>465</v>
      </c>
      <c r="AB9445" t="s">
        <v>46</v>
      </c>
      <c r="AC9445" t="b">
        <v>0</v>
      </c>
    </row>
    <row r="9446" spans="1:29" hidden="1" x14ac:dyDescent="0.25">
      <c r="A9446" t="s">
        <v>134</v>
      </c>
      <c r="B9446" t="s">
        <v>493</v>
      </c>
      <c r="C9446" t="s">
        <v>591</v>
      </c>
      <c r="D9446" s="28" t="s">
        <v>464</v>
      </c>
      <c r="E9446" t="s">
        <v>240</v>
      </c>
      <c r="F9446" t="s">
        <v>595</v>
      </c>
      <c r="G9446" t="str">
        <f t="shared" si="733"/>
        <v>SWHC046-01</v>
      </c>
      <c r="H9446" t="str">
        <f t="shared" si="729"/>
        <v>ExAnte2019</v>
      </c>
      <c r="I9446" t="str">
        <f t="shared" si="730"/>
        <v>IOU workpaper</v>
      </c>
      <c r="J9446" s="2">
        <f t="shared" si="731"/>
        <v>43775</v>
      </c>
      <c r="K9446" t="s">
        <v>203</v>
      </c>
      <c r="L9446">
        <f t="shared" si="732"/>
        <v>1</v>
      </c>
      <c r="O9446">
        <v>381.13810000000001</v>
      </c>
      <c r="P9446">
        <v>0</v>
      </c>
      <c r="Q9446">
        <v>8.9297000000000004</v>
      </c>
      <c r="R9446">
        <v>-10.19</v>
      </c>
      <c r="S9446">
        <v>0</v>
      </c>
      <c r="T9446">
        <v>4.2892999999999999</v>
      </c>
      <c r="AA9446" t="s">
        <v>465</v>
      </c>
      <c r="AB9446" t="s">
        <v>46</v>
      </c>
      <c r="AC9446" t="b">
        <v>0</v>
      </c>
    </row>
    <row r="9447" spans="1:29" hidden="1" x14ac:dyDescent="0.25">
      <c r="A9447" t="s">
        <v>134</v>
      </c>
      <c r="B9447" t="s">
        <v>493</v>
      </c>
      <c r="C9447" t="s">
        <v>591</v>
      </c>
      <c r="D9447" s="28" t="s">
        <v>464</v>
      </c>
      <c r="E9447" t="s">
        <v>248</v>
      </c>
      <c r="F9447" t="s">
        <v>595</v>
      </c>
      <c r="G9447" t="str">
        <f t="shared" si="733"/>
        <v>SWHC046-01</v>
      </c>
      <c r="H9447" t="str">
        <f t="shared" si="729"/>
        <v>ExAnte2019</v>
      </c>
      <c r="I9447" t="str">
        <f t="shared" si="730"/>
        <v>IOU workpaper</v>
      </c>
      <c r="J9447" s="2">
        <f t="shared" si="731"/>
        <v>43775</v>
      </c>
      <c r="K9447" t="s">
        <v>203</v>
      </c>
      <c r="L9447">
        <f t="shared" si="732"/>
        <v>1</v>
      </c>
      <c r="O9447">
        <v>292.34699999999998</v>
      </c>
      <c r="P9447">
        <v>0</v>
      </c>
      <c r="Q9447">
        <v>9.0683000000000007</v>
      </c>
      <c r="R9447">
        <v>-17.109200000000001</v>
      </c>
      <c r="S9447">
        <v>0</v>
      </c>
      <c r="T9447">
        <v>3.9525000000000001</v>
      </c>
      <c r="AA9447" t="s">
        <v>465</v>
      </c>
      <c r="AB9447" t="s">
        <v>46</v>
      </c>
      <c r="AC9447" t="b">
        <v>0</v>
      </c>
    </row>
    <row r="9448" spans="1:29" hidden="1" x14ac:dyDescent="0.25">
      <c r="A9448" t="s">
        <v>134</v>
      </c>
      <c r="B9448" t="s">
        <v>493</v>
      </c>
      <c r="C9448" t="s">
        <v>591</v>
      </c>
      <c r="D9448" s="28" t="s">
        <v>464</v>
      </c>
      <c r="E9448" t="s">
        <v>256</v>
      </c>
      <c r="F9448" t="s">
        <v>595</v>
      </c>
      <c r="G9448" t="str">
        <f t="shared" si="733"/>
        <v>SWHC046-01</v>
      </c>
      <c r="H9448" t="str">
        <f t="shared" si="729"/>
        <v>ExAnte2019</v>
      </c>
      <c r="I9448" t="str">
        <f t="shared" si="730"/>
        <v>IOU workpaper</v>
      </c>
      <c r="J9448" s="2">
        <f t="shared" si="731"/>
        <v>43775</v>
      </c>
      <c r="K9448" t="s">
        <v>203</v>
      </c>
      <c r="L9448">
        <f t="shared" si="732"/>
        <v>1</v>
      </c>
      <c r="O9448">
        <v>389.21300000000002</v>
      </c>
      <c r="P9448">
        <v>0</v>
      </c>
      <c r="Q9448">
        <v>2.1061000000000001</v>
      </c>
      <c r="R9448">
        <v>23.682400000000001</v>
      </c>
      <c r="S9448">
        <v>0</v>
      </c>
      <c r="T9448">
        <v>0.86819999999999997</v>
      </c>
      <c r="AA9448" t="s">
        <v>465</v>
      </c>
      <c r="AB9448" t="s">
        <v>46</v>
      </c>
      <c r="AC9448" t="b">
        <v>0</v>
      </c>
    </row>
    <row r="9449" spans="1:29" hidden="1" x14ac:dyDescent="0.25">
      <c r="A9449" t="s">
        <v>134</v>
      </c>
      <c r="B9449" t="s">
        <v>493</v>
      </c>
      <c r="C9449" t="s">
        <v>591</v>
      </c>
      <c r="D9449" s="28" t="s">
        <v>464</v>
      </c>
      <c r="E9449" t="s">
        <v>265</v>
      </c>
      <c r="F9449" t="s">
        <v>595</v>
      </c>
      <c r="G9449" t="str">
        <f t="shared" si="733"/>
        <v>SWHC046-01</v>
      </c>
      <c r="H9449" t="str">
        <f t="shared" si="729"/>
        <v>ExAnte2019</v>
      </c>
      <c r="I9449" t="str">
        <f t="shared" si="730"/>
        <v>IOU workpaper</v>
      </c>
      <c r="J9449" s="2">
        <f t="shared" si="731"/>
        <v>43775</v>
      </c>
      <c r="K9449" t="s">
        <v>203</v>
      </c>
      <c r="L9449">
        <f t="shared" si="732"/>
        <v>1</v>
      </c>
      <c r="O9449">
        <v>319.54070000000002</v>
      </c>
      <c r="P9449">
        <v>0</v>
      </c>
      <c r="Q9449">
        <v>0.50560000000000005</v>
      </c>
      <c r="R9449">
        <v>26.520199999999999</v>
      </c>
      <c r="S9449">
        <v>0</v>
      </c>
      <c r="T9449">
        <v>0.1265</v>
      </c>
      <c r="AA9449" t="s">
        <v>465</v>
      </c>
      <c r="AB9449" t="s">
        <v>46</v>
      </c>
      <c r="AC9449" t="b">
        <v>0</v>
      </c>
    </row>
    <row r="9450" spans="1:29" hidden="1" x14ac:dyDescent="0.25">
      <c r="A9450" t="s">
        <v>134</v>
      </c>
      <c r="B9450" t="s">
        <v>493</v>
      </c>
      <c r="C9450" t="s">
        <v>591</v>
      </c>
      <c r="D9450" s="28" t="s">
        <v>464</v>
      </c>
      <c r="E9450" t="s">
        <v>274</v>
      </c>
      <c r="F9450" t="s">
        <v>595</v>
      </c>
      <c r="G9450" t="str">
        <f t="shared" si="733"/>
        <v>SWHC046-01</v>
      </c>
      <c r="H9450" t="str">
        <f t="shared" si="729"/>
        <v>ExAnte2019</v>
      </c>
      <c r="I9450" t="str">
        <f t="shared" si="730"/>
        <v>IOU workpaper</v>
      </c>
      <c r="J9450" s="2">
        <f t="shared" si="731"/>
        <v>43775</v>
      </c>
      <c r="K9450" t="s">
        <v>203</v>
      </c>
      <c r="L9450">
        <f t="shared" si="732"/>
        <v>1</v>
      </c>
      <c r="O9450">
        <v>426.98379999999997</v>
      </c>
      <c r="P9450">
        <v>0</v>
      </c>
      <c r="Q9450">
        <v>1.5349999999999999</v>
      </c>
      <c r="R9450">
        <v>27.832699999999999</v>
      </c>
      <c r="S9450">
        <v>0</v>
      </c>
      <c r="T9450">
        <v>0.65590000000000004</v>
      </c>
      <c r="AA9450" t="s">
        <v>465</v>
      </c>
      <c r="AB9450" t="s">
        <v>46</v>
      </c>
      <c r="AC9450" t="b">
        <v>0</v>
      </c>
    </row>
    <row r="9451" spans="1:29" hidden="1" x14ac:dyDescent="0.25">
      <c r="A9451" t="s">
        <v>134</v>
      </c>
      <c r="B9451" t="s">
        <v>493</v>
      </c>
      <c r="C9451" t="s">
        <v>591</v>
      </c>
      <c r="D9451" s="28" t="s">
        <v>464</v>
      </c>
      <c r="E9451" t="s">
        <v>282</v>
      </c>
      <c r="F9451" t="s">
        <v>595</v>
      </c>
      <c r="G9451" t="str">
        <f t="shared" si="733"/>
        <v>SWHC046-01</v>
      </c>
      <c r="H9451" t="str">
        <f t="shared" si="729"/>
        <v>ExAnte2019</v>
      </c>
      <c r="I9451" t="str">
        <f t="shared" si="730"/>
        <v>IOU workpaper</v>
      </c>
      <c r="J9451" s="2">
        <f t="shared" si="731"/>
        <v>43775</v>
      </c>
      <c r="K9451" t="s">
        <v>203</v>
      </c>
      <c r="L9451">
        <f t="shared" si="732"/>
        <v>1</v>
      </c>
      <c r="O9451">
        <v>493.26929999999999</v>
      </c>
      <c r="P9451">
        <v>0</v>
      </c>
      <c r="Q9451">
        <v>2.6158999999999999</v>
      </c>
      <c r="R9451">
        <v>15.416399999999999</v>
      </c>
      <c r="S9451">
        <v>0</v>
      </c>
      <c r="T9451">
        <v>1.3548</v>
      </c>
      <c r="AA9451" t="s">
        <v>465</v>
      </c>
      <c r="AB9451" t="s">
        <v>46</v>
      </c>
      <c r="AC9451" t="b">
        <v>0</v>
      </c>
    </row>
    <row r="9452" spans="1:29" hidden="1" x14ac:dyDescent="0.25">
      <c r="A9452" t="s">
        <v>134</v>
      </c>
      <c r="B9452" t="s">
        <v>493</v>
      </c>
      <c r="C9452" t="s">
        <v>591</v>
      </c>
      <c r="D9452" s="28" t="s">
        <v>464</v>
      </c>
      <c r="E9452" t="s">
        <v>290</v>
      </c>
      <c r="F9452" t="s">
        <v>595</v>
      </c>
      <c r="G9452" t="str">
        <f t="shared" si="733"/>
        <v>SWHC046-01</v>
      </c>
      <c r="H9452" t="str">
        <f t="shared" si="729"/>
        <v>ExAnte2019</v>
      </c>
      <c r="I9452" t="str">
        <f t="shared" si="730"/>
        <v>IOU workpaper</v>
      </c>
      <c r="J9452" s="2">
        <f t="shared" si="731"/>
        <v>43775</v>
      </c>
      <c r="K9452" t="s">
        <v>203</v>
      </c>
      <c r="L9452">
        <f t="shared" si="732"/>
        <v>1</v>
      </c>
      <c r="O9452">
        <v>496.13900000000001</v>
      </c>
      <c r="P9452">
        <v>0</v>
      </c>
      <c r="Q9452">
        <v>2.8656999999999999</v>
      </c>
      <c r="R9452">
        <v>20.465699999999998</v>
      </c>
      <c r="S9452">
        <v>0</v>
      </c>
      <c r="T9452">
        <v>1.3735999999999999</v>
      </c>
      <c r="AA9452" t="s">
        <v>465</v>
      </c>
      <c r="AB9452" t="s">
        <v>46</v>
      </c>
      <c r="AC9452" t="b">
        <v>0</v>
      </c>
    </row>
    <row r="9453" spans="1:29" hidden="1" x14ac:dyDescent="0.25">
      <c r="A9453" t="s">
        <v>134</v>
      </c>
      <c r="B9453" t="s">
        <v>493</v>
      </c>
      <c r="C9453" t="s">
        <v>591</v>
      </c>
      <c r="D9453" s="28" t="s">
        <v>464</v>
      </c>
      <c r="E9453" t="s">
        <v>298</v>
      </c>
      <c r="F9453" t="s">
        <v>595</v>
      </c>
      <c r="G9453" t="str">
        <f t="shared" si="733"/>
        <v>SWHC046-01</v>
      </c>
      <c r="H9453" t="str">
        <f t="shared" si="729"/>
        <v>ExAnte2019</v>
      </c>
      <c r="I9453" t="str">
        <f t="shared" si="730"/>
        <v>IOU workpaper</v>
      </c>
      <c r="J9453" s="2">
        <f t="shared" si="731"/>
        <v>43775</v>
      </c>
      <c r="K9453" t="s">
        <v>203</v>
      </c>
      <c r="L9453">
        <f t="shared" si="732"/>
        <v>1</v>
      </c>
      <c r="O9453">
        <v>469.11849999999998</v>
      </c>
      <c r="P9453">
        <v>0</v>
      </c>
      <c r="Q9453">
        <v>15.3392</v>
      </c>
      <c r="R9453">
        <v>-46.439300000000003</v>
      </c>
      <c r="S9453">
        <v>0</v>
      </c>
      <c r="T9453">
        <v>9.2342999999999993</v>
      </c>
      <c r="AA9453" t="s">
        <v>465</v>
      </c>
      <c r="AB9453" t="s">
        <v>46</v>
      </c>
      <c r="AC9453" t="b">
        <v>0</v>
      </c>
    </row>
    <row r="9454" spans="1:29" hidden="1" x14ac:dyDescent="0.25">
      <c r="A9454" t="s">
        <v>134</v>
      </c>
      <c r="B9454" t="s">
        <v>493</v>
      </c>
      <c r="C9454" t="s">
        <v>591</v>
      </c>
      <c r="D9454" s="28" t="s">
        <v>464</v>
      </c>
      <c r="E9454" t="s">
        <v>306</v>
      </c>
      <c r="F9454" t="s">
        <v>595</v>
      </c>
      <c r="G9454" t="str">
        <f t="shared" si="733"/>
        <v>SWHC046-01</v>
      </c>
      <c r="H9454" t="str">
        <f t="shared" si="729"/>
        <v>ExAnte2019</v>
      </c>
      <c r="I9454" t="str">
        <f t="shared" si="730"/>
        <v>IOU workpaper</v>
      </c>
      <c r="J9454" s="2">
        <f t="shared" si="731"/>
        <v>43775</v>
      </c>
      <c r="K9454" t="s">
        <v>203</v>
      </c>
      <c r="L9454">
        <f t="shared" si="732"/>
        <v>1</v>
      </c>
      <c r="O9454">
        <v>427.00060000000002</v>
      </c>
      <c r="P9454">
        <v>0</v>
      </c>
      <c r="Q9454">
        <v>14.7278</v>
      </c>
      <c r="R9454">
        <v>-43.733800000000002</v>
      </c>
      <c r="S9454">
        <v>0</v>
      </c>
      <c r="T9454">
        <v>8.2987000000000002</v>
      </c>
      <c r="AA9454" t="s">
        <v>465</v>
      </c>
      <c r="AB9454" t="s">
        <v>46</v>
      </c>
      <c r="AC9454" t="b">
        <v>0</v>
      </c>
    </row>
    <row r="9455" spans="1:29" hidden="1" x14ac:dyDescent="0.25">
      <c r="A9455" t="s">
        <v>134</v>
      </c>
      <c r="B9455" t="s">
        <v>493</v>
      </c>
      <c r="C9455" t="s">
        <v>591</v>
      </c>
      <c r="D9455" s="28" t="s">
        <v>464</v>
      </c>
      <c r="E9455" t="s">
        <v>314</v>
      </c>
      <c r="F9455" t="s">
        <v>595</v>
      </c>
      <c r="G9455" t="str">
        <f t="shared" si="733"/>
        <v>SWHC046-01</v>
      </c>
      <c r="H9455" t="str">
        <f t="shared" si="729"/>
        <v>ExAnte2019</v>
      </c>
      <c r="I9455" t="str">
        <f t="shared" si="730"/>
        <v>IOU workpaper</v>
      </c>
      <c r="J9455" s="2">
        <f t="shared" si="731"/>
        <v>43775</v>
      </c>
      <c r="K9455" t="s">
        <v>203</v>
      </c>
      <c r="L9455">
        <f t="shared" si="732"/>
        <v>1</v>
      </c>
      <c r="O9455">
        <v>482.86360000000002</v>
      </c>
      <c r="P9455">
        <v>0</v>
      </c>
      <c r="Q9455">
        <v>12.9968</v>
      </c>
      <c r="R9455">
        <v>-33.210500000000003</v>
      </c>
      <c r="S9455">
        <v>0</v>
      </c>
      <c r="T9455">
        <v>7.5231000000000003</v>
      </c>
      <c r="AA9455" t="s">
        <v>465</v>
      </c>
      <c r="AB9455" t="s">
        <v>46</v>
      </c>
      <c r="AC9455" t="b">
        <v>0</v>
      </c>
    </row>
    <row r="9456" spans="1:29" hidden="1" x14ac:dyDescent="0.25">
      <c r="A9456" t="s">
        <v>134</v>
      </c>
      <c r="B9456" t="s">
        <v>493</v>
      </c>
      <c r="C9456" t="s">
        <v>591</v>
      </c>
      <c r="D9456" s="28" t="s">
        <v>464</v>
      </c>
      <c r="E9456" t="s">
        <v>322</v>
      </c>
      <c r="F9456" t="s">
        <v>595</v>
      </c>
      <c r="G9456" t="str">
        <f t="shared" si="733"/>
        <v>SWHC046-01</v>
      </c>
      <c r="H9456" t="str">
        <f t="shared" si="729"/>
        <v>ExAnte2019</v>
      </c>
      <c r="I9456" t="str">
        <f t="shared" si="730"/>
        <v>IOU workpaper</v>
      </c>
      <c r="J9456" s="2">
        <f t="shared" si="731"/>
        <v>43775</v>
      </c>
      <c r="K9456" t="s">
        <v>203</v>
      </c>
      <c r="L9456">
        <f t="shared" si="732"/>
        <v>1</v>
      </c>
      <c r="O9456">
        <v>482.36059999999998</v>
      </c>
      <c r="P9456">
        <v>0</v>
      </c>
      <c r="Q9456">
        <v>14.666399999999999</v>
      </c>
      <c r="R9456">
        <v>-42.127200000000002</v>
      </c>
      <c r="S9456">
        <v>0</v>
      </c>
      <c r="T9456">
        <v>8.6935000000000002</v>
      </c>
      <c r="AA9456" t="s">
        <v>465</v>
      </c>
      <c r="AB9456" t="s">
        <v>46</v>
      </c>
      <c r="AC9456" t="b">
        <v>0</v>
      </c>
    </row>
    <row r="9457" spans="1:29" hidden="1" x14ac:dyDescent="0.25">
      <c r="A9457" t="s">
        <v>134</v>
      </c>
      <c r="B9457" t="s">
        <v>493</v>
      </c>
      <c r="C9457" t="s">
        <v>591</v>
      </c>
      <c r="D9457" s="28" t="s">
        <v>464</v>
      </c>
      <c r="E9457" t="s">
        <v>330</v>
      </c>
      <c r="F9457" t="s">
        <v>595</v>
      </c>
      <c r="G9457" t="str">
        <f t="shared" si="733"/>
        <v>SWHC046-01</v>
      </c>
      <c r="H9457" t="str">
        <f t="shared" si="729"/>
        <v>ExAnte2019</v>
      </c>
      <c r="I9457" t="str">
        <f t="shared" si="730"/>
        <v>IOU workpaper</v>
      </c>
      <c r="J9457" s="2">
        <f t="shared" si="731"/>
        <v>43775</v>
      </c>
      <c r="K9457" t="s">
        <v>203</v>
      </c>
      <c r="L9457">
        <f t="shared" si="732"/>
        <v>1</v>
      </c>
      <c r="O9457">
        <v>654.46709999999996</v>
      </c>
      <c r="P9457">
        <v>0</v>
      </c>
      <c r="Q9457">
        <v>0.4647</v>
      </c>
      <c r="R9457">
        <v>46.5381</v>
      </c>
      <c r="S9457">
        <v>0</v>
      </c>
      <c r="T9457">
        <v>0.25879999999999997</v>
      </c>
      <c r="AA9457" t="s">
        <v>465</v>
      </c>
      <c r="AB9457" t="s">
        <v>46</v>
      </c>
      <c r="AC9457" t="b">
        <v>0</v>
      </c>
    </row>
    <row r="9458" spans="1:29" hidden="1" x14ac:dyDescent="0.25">
      <c r="A9458" t="s">
        <v>134</v>
      </c>
      <c r="B9458" t="s">
        <v>493</v>
      </c>
      <c r="C9458" t="s">
        <v>591</v>
      </c>
      <c r="D9458" s="28" t="s">
        <v>464</v>
      </c>
      <c r="E9458" t="s">
        <v>338</v>
      </c>
      <c r="F9458" t="s">
        <v>595</v>
      </c>
      <c r="G9458" t="str">
        <f t="shared" si="733"/>
        <v>SWHC046-01</v>
      </c>
      <c r="H9458" t="str">
        <f t="shared" si="729"/>
        <v>ExAnte2019</v>
      </c>
      <c r="I9458" t="str">
        <f t="shared" si="730"/>
        <v>IOU workpaper</v>
      </c>
      <c r="J9458" s="2">
        <f t="shared" si="731"/>
        <v>43775</v>
      </c>
      <c r="K9458" t="s">
        <v>203</v>
      </c>
      <c r="L9458">
        <f t="shared" si="732"/>
        <v>1</v>
      </c>
      <c r="O9458">
        <v>-39.473100000000002</v>
      </c>
      <c r="P9458">
        <v>0</v>
      </c>
      <c r="Q9458">
        <v>82.593100000000007</v>
      </c>
      <c r="R9458">
        <v>-435.94299999999998</v>
      </c>
      <c r="S9458">
        <v>0</v>
      </c>
      <c r="T9458">
        <v>52.282800000000002</v>
      </c>
      <c r="AA9458" t="s">
        <v>465</v>
      </c>
      <c r="AB9458" t="s">
        <v>46</v>
      </c>
      <c r="AC9458" t="b">
        <v>0</v>
      </c>
    </row>
    <row r="9459" spans="1:29" hidden="1" x14ac:dyDescent="0.25">
      <c r="A9459" t="s">
        <v>134</v>
      </c>
      <c r="B9459" t="s">
        <v>493</v>
      </c>
      <c r="C9459" t="s">
        <v>592</v>
      </c>
      <c r="D9459" s="28" t="s">
        <v>464</v>
      </c>
      <c r="E9459" t="s">
        <v>202</v>
      </c>
      <c r="F9459" t="s">
        <v>595</v>
      </c>
      <c r="G9459" t="str">
        <f t="shared" si="733"/>
        <v>SWHC046-01</v>
      </c>
      <c r="H9459" t="str">
        <f t="shared" si="729"/>
        <v>ExAnte2019</v>
      </c>
      <c r="I9459" t="str">
        <f t="shared" si="730"/>
        <v>IOU workpaper</v>
      </c>
      <c r="J9459" s="2">
        <f t="shared" si="731"/>
        <v>43775</v>
      </c>
      <c r="K9459" t="s">
        <v>203</v>
      </c>
      <c r="L9459">
        <f t="shared" si="732"/>
        <v>1</v>
      </c>
      <c r="O9459">
        <v>52.249000000000002</v>
      </c>
      <c r="P9459">
        <v>0</v>
      </c>
      <c r="Q9459">
        <v>66.932299999999998</v>
      </c>
      <c r="R9459">
        <v>-273.99470000000002</v>
      </c>
      <c r="S9459">
        <v>0</v>
      </c>
      <c r="T9459">
        <v>40.139499999999998</v>
      </c>
      <c r="AA9459" t="s">
        <v>465</v>
      </c>
      <c r="AB9459" t="s">
        <v>46</v>
      </c>
      <c r="AC9459" t="b">
        <v>0</v>
      </c>
    </row>
    <row r="9460" spans="1:29" hidden="1" x14ac:dyDescent="0.25">
      <c r="A9460" t="s">
        <v>134</v>
      </c>
      <c r="B9460" t="s">
        <v>493</v>
      </c>
      <c r="C9460" t="s">
        <v>592</v>
      </c>
      <c r="D9460" s="28" t="s">
        <v>464</v>
      </c>
      <c r="E9460" t="s">
        <v>224</v>
      </c>
      <c r="F9460" t="s">
        <v>595</v>
      </c>
      <c r="G9460" t="str">
        <f t="shared" si="733"/>
        <v>SWHC046-01</v>
      </c>
      <c r="H9460" t="str">
        <f t="shared" si="729"/>
        <v>ExAnte2019</v>
      </c>
      <c r="I9460" t="str">
        <f t="shared" si="730"/>
        <v>IOU workpaper</v>
      </c>
      <c r="J9460" s="2">
        <f t="shared" si="731"/>
        <v>43775</v>
      </c>
      <c r="K9460" t="s">
        <v>203</v>
      </c>
      <c r="L9460">
        <f t="shared" si="732"/>
        <v>1</v>
      </c>
      <c r="O9460">
        <v>305.5872</v>
      </c>
      <c r="P9460">
        <v>0</v>
      </c>
      <c r="Q9460">
        <v>34.001100000000001</v>
      </c>
      <c r="R9460">
        <v>-120.1618</v>
      </c>
      <c r="S9460">
        <v>0</v>
      </c>
      <c r="T9460">
        <v>19.744900000000001</v>
      </c>
      <c r="AA9460" t="s">
        <v>465</v>
      </c>
      <c r="AB9460" t="s">
        <v>46</v>
      </c>
      <c r="AC9460" t="b">
        <v>0</v>
      </c>
    </row>
    <row r="9461" spans="1:29" hidden="1" x14ac:dyDescent="0.25">
      <c r="A9461" t="s">
        <v>134</v>
      </c>
      <c r="B9461" t="s">
        <v>493</v>
      </c>
      <c r="C9461" t="s">
        <v>592</v>
      </c>
      <c r="D9461" s="28" t="s">
        <v>464</v>
      </c>
      <c r="E9461" t="s">
        <v>232</v>
      </c>
      <c r="F9461" t="s">
        <v>595</v>
      </c>
      <c r="G9461" t="str">
        <f t="shared" si="733"/>
        <v>SWHC046-01</v>
      </c>
      <c r="H9461" t="str">
        <f t="shared" si="729"/>
        <v>ExAnte2019</v>
      </c>
      <c r="I9461" t="str">
        <f t="shared" si="730"/>
        <v>IOU workpaper</v>
      </c>
      <c r="J9461" s="2">
        <f t="shared" si="731"/>
        <v>43775</v>
      </c>
      <c r="K9461" t="s">
        <v>203</v>
      </c>
      <c r="L9461">
        <f t="shared" si="732"/>
        <v>1</v>
      </c>
      <c r="O9461">
        <v>190.41540000000001</v>
      </c>
      <c r="P9461">
        <v>0</v>
      </c>
      <c r="Q9461">
        <v>30.2788</v>
      </c>
      <c r="R9461">
        <v>-119.21559999999999</v>
      </c>
      <c r="S9461">
        <v>0</v>
      </c>
      <c r="T9461">
        <v>19.0304</v>
      </c>
      <c r="AA9461" t="s">
        <v>465</v>
      </c>
      <c r="AB9461" t="s">
        <v>46</v>
      </c>
      <c r="AC9461" t="b">
        <v>0</v>
      </c>
    </row>
    <row r="9462" spans="1:29" hidden="1" x14ac:dyDescent="0.25">
      <c r="A9462" t="s">
        <v>134</v>
      </c>
      <c r="B9462" t="s">
        <v>493</v>
      </c>
      <c r="C9462" t="s">
        <v>592</v>
      </c>
      <c r="D9462" s="28" t="s">
        <v>464</v>
      </c>
      <c r="E9462" t="s">
        <v>240</v>
      </c>
      <c r="F9462" t="s">
        <v>595</v>
      </c>
      <c r="G9462" t="str">
        <f t="shared" si="733"/>
        <v>SWHC046-01</v>
      </c>
      <c r="H9462" t="str">
        <f t="shared" si="729"/>
        <v>ExAnte2019</v>
      </c>
      <c r="I9462" t="str">
        <f t="shared" si="730"/>
        <v>IOU workpaper</v>
      </c>
      <c r="J9462" s="2">
        <f t="shared" si="731"/>
        <v>43775</v>
      </c>
      <c r="K9462" t="s">
        <v>203</v>
      </c>
      <c r="L9462">
        <f t="shared" si="732"/>
        <v>1</v>
      </c>
      <c r="O9462">
        <v>332.01870000000002</v>
      </c>
      <c r="P9462">
        <v>0</v>
      </c>
      <c r="Q9462">
        <v>23.229800000000001</v>
      </c>
      <c r="R9462">
        <v>-71.992000000000004</v>
      </c>
      <c r="S9462">
        <v>0</v>
      </c>
      <c r="T9462">
        <v>14.2049</v>
      </c>
      <c r="AA9462" t="s">
        <v>465</v>
      </c>
      <c r="AB9462" t="s">
        <v>46</v>
      </c>
      <c r="AC9462" t="b">
        <v>0</v>
      </c>
    </row>
    <row r="9463" spans="1:29" hidden="1" x14ac:dyDescent="0.25">
      <c r="A9463" t="s">
        <v>134</v>
      </c>
      <c r="B9463" t="s">
        <v>493</v>
      </c>
      <c r="C9463" t="s">
        <v>592</v>
      </c>
      <c r="D9463" s="28" t="s">
        <v>464</v>
      </c>
      <c r="E9463" t="s">
        <v>248</v>
      </c>
      <c r="F9463" t="s">
        <v>595</v>
      </c>
      <c r="G9463" t="str">
        <f t="shared" si="733"/>
        <v>SWHC046-01</v>
      </c>
      <c r="H9463" t="str">
        <f t="shared" si="729"/>
        <v>ExAnte2019</v>
      </c>
      <c r="I9463" t="str">
        <f t="shared" si="730"/>
        <v>IOU workpaper</v>
      </c>
      <c r="J9463" s="2">
        <f t="shared" si="731"/>
        <v>43775</v>
      </c>
      <c r="K9463" t="s">
        <v>203</v>
      </c>
      <c r="L9463">
        <f t="shared" si="732"/>
        <v>1</v>
      </c>
      <c r="O9463">
        <v>190.6311</v>
      </c>
      <c r="P9463">
        <v>0</v>
      </c>
      <c r="Q9463">
        <v>31.525300000000001</v>
      </c>
      <c r="R9463">
        <v>-124.83920000000001</v>
      </c>
      <c r="S9463">
        <v>0</v>
      </c>
      <c r="T9463">
        <v>19.6129</v>
      </c>
      <c r="AA9463" t="s">
        <v>465</v>
      </c>
      <c r="AB9463" t="s">
        <v>46</v>
      </c>
      <c r="AC9463" t="b">
        <v>0</v>
      </c>
    </row>
    <row r="9464" spans="1:29" hidden="1" x14ac:dyDescent="0.25">
      <c r="A9464" t="s">
        <v>134</v>
      </c>
      <c r="B9464" t="s">
        <v>493</v>
      </c>
      <c r="C9464" t="s">
        <v>592</v>
      </c>
      <c r="D9464" s="28" t="s">
        <v>464</v>
      </c>
      <c r="E9464" t="s">
        <v>256</v>
      </c>
      <c r="F9464" t="s">
        <v>595</v>
      </c>
      <c r="G9464" t="str">
        <f t="shared" si="733"/>
        <v>SWHC046-01</v>
      </c>
      <c r="H9464" t="str">
        <f t="shared" si="729"/>
        <v>ExAnte2019</v>
      </c>
      <c r="I9464" t="str">
        <f t="shared" si="730"/>
        <v>IOU workpaper</v>
      </c>
      <c r="J9464" s="2">
        <f t="shared" si="731"/>
        <v>43775</v>
      </c>
      <c r="K9464" t="s">
        <v>203</v>
      </c>
      <c r="L9464">
        <f t="shared" si="732"/>
        <v>1</v>
      </c>
      <c r="O9464">
        <v>335.1875</v>
      </c>
      <c r="P9464">
        <v>0</v>
      </c>
      <c r="Q9464">
        <v>14.106</v>
      </c>
      <c r="R9464">
        <v>-36.666400000000003</v>
      </c>
      <c r="S9464">
        <v>0</v>
      </c>
      <c r="T9464">
        <v>9.5970999999999993</v>
      </c>
      <c r="AA9464" t="s">
        <v>465</v>
      </c>
      <c r="AB9464" t="s">
        <v>46</v>
      </c>
      <c r="AC9464" t="b">
        <v>0</v>
      </c>
    </row>
    <row r="9465" spans="1:29" hidden="1" x14ac:dyDescent="0.25">
      <c r="A9465" t="s">
        <v>134</v>
      </c>
      <c r="B9465" t="s">
        <v>493</v>
      </c>
      <c r="C9465" t="s">
        <v>592</v>
      </c>
      <c r="D9465" s="28" t="s">
        <v>464</v>
      </c>
      <c r="E9465" t="s">
        <v>265</v>
      </c>
      <c r="F9465" t="s">
        <v>595</v>
      </c>
      <c r="G9465" t="str">
        <f t="shared" si="733"/>
        <v>SWHC046-01</v>
      </c>
      <c r="H9465" t="str">
        <f t="shared" si="729"/>
        <v>ExAnte2019</v>
      </c>
      <c r="I9465" t="str">
        <f t="shared" si="730"/>
        <v>IOU workpaper</v>
      </c>
      <c r="J9465" s="2">
        <f t="shared" si="731"/>
        <v>43775</v>
      </c>
      <c r="K9465" t="s">
        <v>203</v>
      </c>
      <c r="L9465">
        <f t="shared" si="732"/>
        <v>1</v>
      </c>
      <c r="O9465">
        <v>292.44330000000002</v>
      </c>
      <c r="P9465">
        <v>0</v>
      </c>
      <c r="Q9465">
        <v>9.4009999999999998</v>
      </c>
      <c r="R9465">
        <v>-22.033000000000001</v>
      </c>
      <c r="S9465">
        <v>0</v>
      </c>
      <c r="T9465">
        <v>6.6277999999999997</v>
      </c>
      <c r="AA9465" t="s">
        <v>465</v>
      </c>
      <c r="AB9465" t="s">
        <v>46</v>
      </c>
      <c r="AC9465" t="b">
        <v>0</v>
      </c>
    </row>
    <row r="9466" spans="1:29" hidden="1" x14ac:dyDescent="0.25">
      <c r="A9466" t="s">
        <v>134</v>
      </c>
      <c r="B9466" t="s">
        <v>493</v>
      </c>
      <c r="C9466" t="s">
        <v>592</v>
      </c>
      <c r="D9466" s="28" t="s">
        <v>464</v>
      </c>
      <c r="E9466" t="s">
        <v>274</v>
      </c>
      <c r="F9466" t="s">
        <v>595</v>
      </c>
      <c r="G9466" t="str">
        <f t="shared" si="733"/>
        <v>SWHC046-01</v>
      </c>
      <c r="H9466" t="str">
        <f t="shared" si="729"/>
        <v>ExAnte2019</v>
      </c>
      <c r="I9466" t="str">
        <f t="shared" si="730"/>
        <v>IOU workpaper</v>
      </c>
      <c r="J9466" s="2">
        <f t="shared" si="731"/>
        <v>43775</v>
      </c>
      <c r="K9466" t="s">
        <v>203</v>
      </c>
      <c r="L9466">
        <f t="shared" si="732"/>
        <v>1</v>
      </c>
      <c r="O9466">
        <v>421.05</v>
      </c>
      <c r="P9466">
        <v>0</v>
      </c>
      <c r="Q9466">
        <v>9.6870999999999992</v>
      </c>
      <c r="R9466">
        <v>-17.142499999999998</v>
      </c>
      <c r="S9466">
        <v>0</v>
      </c>
      <c r="T9466">
        <v>6.6426999999999996</v>
      </c>
      <c r="AA9466" t="s">
        <v>465</v>
      </c>
      <c r="AB9466" t="s">
        <v>46</v>
      </c>
      <c r="AC9466" t="b">
        <v>0</v>
      </c>
    </row>
    <row r="9467" spans="1:29" hidden="1" x14ac:dyDescent="0.25">
      <c r="A9467" t="s">
        <v>134</v>
      </c>
      <c r="B9467" t="s">
        <v>493</v>
      </c>
      <c r="C9467" t="s">
        <v>592</v>
      </c>
      <c r="D9467" s="28" t="s">
        <v>464</v>
      </c>
      <c r="E9467" t="s">
        <v>282</v>
      </c>
      <c r="F9467" t="s">
        <v>595</v>
      </c>
      <c r="G9467" t="str">
        <f t="shared" si="733"/>
        <v>SWHC046-01</v>
      </c>
      <c r="H9467" t="str">
        <f t="shared" si="729"/>
        <v>ExAnte2019</v>
      </c>
      <c r="I9467" t="str">
        <f t="shared" si="730"/>
        <v>IOU workpaper</v>
      </c>
      <c r="J9467" s="2">
        <f t="shared" si="731"/>
        <v>43775</v>
      </c>
      <c r="K9467" t="s">
        <v>203</v>
      </c>
      <c r="L9467">
        <f t="shared" si="732"/>
        <v>1</v>
      </c>
      <c r="O9467">
        <v>491.2294</v>
      </c>
      <c r="P9467">
        <v>0</v>
      </c>
      <c r="Q9467">
        <v>10.9247</v>
      </c>
      <c r="R9467">
        <v>-32.532800000000002</v>
      </c>
      <c r="S9467">
        <v>0</v>
      </c>
      <c r="T9467">
        <v>7.6642999999999999</v>
      </c>
      <c r="AA9467" t="s">
        <v>465</v>
      </c>
      <c r="AB9467" t="s">
        <v>46</v>
      </c>
      <c r="AC9467" t="b">
        <v>0</v>
      </c>
    </row>
    <row r="9468" spans="1:29" hidden="1" x14ac:dyDescent="0.25">
      <c r="A9468" t="s">
        <v>134</v>
      </c>
      <c r="B9468" t="s">
        <v>493</v>
      </c>
      <c r="C9468" t="s">
        <v>592</v>
      </c>
      <c r="D9468" s="28" t="s">
        <v>464</v>
      </c>
      <c r="E9468" t="s">
        <v>290</v>
      </c>
      <c r="F9468" t="s">
        <v>595</v>
      </c>
      <c r="G9468" t="str">
        <f t="shared" si="733"/>
        <v>SWHC046-01</v>
      </c>
      <c r="H9468" t="str">
        <f t="shared" si="729"/>
        <v>ExAnte2019</v>
      </c>
      <c r="I9468" t="str">
        <f t="shared" si="730"/>
        <v>IOU workpaper</v>
      </c>
      <c r="J9468" s="2">
        <f t="shared" si="731"/>
        <v>43775</v>
      </c>
      <c r="K9468" t="s">
        <v>203</v>
      </c>
      <c r="L9468">
        <f t="shared" si="732"/>
        <v>1</v>
      </c>
      <c r="O9468">
        <v>500.25479999999999</v>
      </c>
      <c r="P9468">
        <v>0</v>
      </c>
      <c r="Q9468">
        <v>10.8482</v>
      </c>
      <c r="R9468">
        <v>-20.125</v>
      </c>
      <c r="S9468">
        <v>0</v>
      </c>
      <c r="T9468">
        <v>6.9179000000000004</v>
      </c>
      <c r="AA9468" t="s">
        <v>465</v>
      </c>
      <c r="AB9468" t="s">
        <v>46</v>
      </c>
      <c r="AC9468" t="b">
        <v>0</v>
      </c>
    </row>
    <row r="9469" spans="1:29" hidden="1" x14ac:dyDescent="0.25">
      <c r="A9469" t="s">
        <v>134</v>
      </c>
      <c r="B9469" t="s">
        <v>493</v>
      </c>
      <c r="C9469" t="s">
        <v>592</v>
      </c>
      <c r="D9469" s="28" t="s">
        <v>464</v>
      </c>
      <c r="E9469" t="s">
        <v>298</v>
      </c>
      <c r="F9469" t="s">
        <v>595</v>
      </c>
      <c r="G9469" t="str">
        <f t="shared" si="733"/>
        <v>SWHC046-01</v>
      </c>
      <c r="H9469" t="str">
        <f t="shared" si="729"/>
        <v>ExAnte2019</v>
      </c>
      <c r="I9469" t="str">
        <f t="shared" si="730"/>
        <v>IOU workpaper</v>
      </c>
      <c r="J9469" s="2">
        <f t="shared" si="731"/>
        <v>43775</v>
      </c>
      <c r="K9469" t="s">
        <v>203</v>
      </c>
      <c r="L9469">
        <f t="shared" si="732"/>
        <v>1</v>
      </c>
      <c r="O9469">
        <v>477.19459999999998</v>
      </c>
      <c r="P9469">
        <v>0</v>
      </c>
      <c r="Q9469">
        <v>27.307200000000002</v>
      </c>
      <c r="R9469">
        <v>-98.4071</v>
      </c>
      <c r="S9469">
        <v>0</v>
      </c>
      <c r="T9469">
        <v>17.190200000000001</v>
      </c>
      <c r="AA9469" t="s">
        <v>465</v>
      </c>
      <c r="AB9469" t="s">
        <v>46</v>
      </c>
      <c r="AC9469" t="b">
        <v>0</v>
      </c>
    </row>
    <row r="9470" spans="1:29" hidden="1" x14ac:dyDescent="0.25">
      <c r="A9470" t="s">
        <v>134</v>
      </c>
      <c r="B9470" t="s">
        <v>493</v>
      </c>
      <c r="C9470" t="s">
        <v>592</v>
      </c>
      <c r="D9470" s="28" t="s">
        <v>464</v>
      </c>
      <c r="E9470" t="s">
        <v>306</v>
      </c>
      <c r="F9470" t="s">
        <v>595</v>
      </c>
      <c r="G9470" t="str">
        <f t="shared" si="733"/>
        <v>SWHC046-01</v>
      </c>
      <c r="H9470" t="str">
        <f t="shared" si="729"/>
        <v>ExAnte2019</v>
      </c>
      <c r="I9470" t="str">
        <f t="shared" si="730"/>
        <v>IOU workpaper</v>
      </c>
      <c r="J9470" s="2">
        <f t="shared" si="731"/>
        <v>43775</v>
      </c>
      <c r="K9470" t="s">
        <v>203</v>
      </c>
      <c r="L9470">
        <f t="shared" si="732"/>
        <v>1</v>
      </c>
      <c r="O9470">
        <v>416.31979999999999</v>
      </c>
      <c r="P9470">
        <v>0</v>
      </c>
      <c r="Q9470">
        <v>27.193000000000001</v>
      </c>
      <c r="R9470">
        <v>-98.7958</v>
      </c>
      <c r="S9470">
        <v>0</v>
      </c>
      <c r="T9470">
        <v>16.689900000000002</v>
      </c>
      <c r="AA9470" t="s">
        <v>465</v>
      </c>
      <c r="AB9470" t="s">
        <v>46</v>
      </c>
      <c r="AC9470" t="b">
        <v>0</v>
      </c>
    </row>
    <row r="9471" spans="1:29" hidden="1" x14ac:dyDescent="0.25">
      <c r="A9471" t="s">
        <v>134</v>
      </c>
      <c r="B9471" t="s">
        <v>493</v>
      </c>
      <c r="C9471" t="s">
        <v>592</v>
      </c>
      <c r="D9471" s="28" t="s">
        <v>464</v>
      </c>
      <c r="E9471" t="s">
        <v>314</v>
      </c>
      <c r="F9471" t="s">
        <v>595</v>
      </c>
      <c r="G9471" t="str">
        <f t="shared" si="733"/>
        <v>SWHC046-01</v>
      </c>
      <c r="H9471" t="str">
        <f t="shared" si="729"/>
        <v>ExAnte2019</v>
      </c>
      <c r="I9471" t="str">
        <f t="shared" si="730"/>
        <v>IOU workpaper</v>
      </c>
      <c r="J9471" s="2">
        <f t="shared" si="731"/>
        <v>43775</v>
      </c>
      <c r="K9471" t="s">
        <v>203</v>
      </c>
      <c r="L9471">
        <f t="shared" si="732"/>
        <v>1</v>
      </c>
      <c r="O9471">
        <v>499.85919999999999</v>
      </c>
      <c r="P9471">
        <v>0</v>
      </c>
      <c r="Q9471">
        <v>23.644100000000002</v>
      </c>
      <c r="R9471">
        <v>-78.752099999999999</v>
      </c>
      <c r="S9471">
        <v>0</v>
      </c>
      <c r="T9471">
        <v>14.489599999999999</v>
      </c>
      <c r="AA9471" t="s">
        <v>465</v>
      </c>
      <c r="AB9471" t="s">
        <v>46</v>
      </c>
      <c r="AC9471" t="b">
        <v>0</v>
      </c>
    </row>
    <row r="9472" spans="1:29" hidden="1" x14ac:dyDescent="0.25">
      <c r="A9472" t="s">
        <v>134</v>
      </c>
      <c r="B9472" t="s">
        <v>493</v>
      </c>
      <c r="C9472" t="s">
        <v>592</v>
      </c>
      <c r="D9472" s="28" t="s">
        <v>464</v>
      </c>
      <c r="E9472" t="s">
        <v>322</v>
      </c>
      <c r="F9472" t="s">
        <v>595</v>
      </c>
      <c r="G9472" t="str">
        <f t="shared" si="733"/>
        <v>SWHC046-01</v>
      </c>
      <c r="H9472" t="str">
        <f t="shared" si="729"/>
        <v>ExAnte2019</v>
      </c>
      <c r="I9472" t="str">
        <f t="shared" si="730"/>
        <v>IOU workpaper</v>
      </c>
      <c r="J9472" s="2">
        <f t="shared" si="731"/>
        <v>43775</v>
      </c>
      <c r="K9472" t="s">
        <v>203</v>
      </c>
      <c r="L9472">
        <f t="shared" si="732"/>
        <v>1</v>
      </c>
      <c r="O9472">
        <v>475.95870000000002</v>
      </c>
      <c r="P9472">
        <v>0</v>
      </c>
      <c r="Q9472">
        <v>28.229099999999999</v>
      </c>
      <c r="R9472">
        <v>-104.6841</v>
      </c>
      <c r="S9472">
        <v>0</v>
      </c>
      <c r="T9472">
        <v>17.920000000000002</v>
      </c>
      <c r="AA9472" t="s">
        <v>465</v>
      </c>
      <c r="AB9472" t="s">
        <v>46</v>
      </c>
      <c r="AC9472" t="b">
        <v>0</v>
      </c>
    </row>
    <row r="9473" spans="1:29" hidden="1" x14ac:dyDescent="0.25">
      <c r="A9473" t="s">
        <v>134</v>
      </c>
      <c r="B9473" t="s">
        <v>493</v>
      </c>
      <c r="C9473" t="s">
        <v>592</v>
      </c>
      <c r="D9473" s="28" t="s">
        <v>464</v>
      </c>
      <c r="E9473" t="s">
        <v>330</v>
      </c>
      <c r="F9473" t="s">
        <v>595</v>
      </c>
      <c r="G9473" t="str">
        <f t="shared" si="733"/>
        <v>SWHC046-01</v>
      </c>
      <c r="H9473" t="str">
        <f t="shared" si="729"/>
        <v>ExAnte2019</v>
      </c>
      <c r="I9473" t="str">
        <f t="shared" si="730"/>
        <v>IOU workpaper</v>
      </c>
      <c r="J9473" s="2">
        <f t="shared" si="731"/>
        <v>43775</v>
      </c>
      <c r="K9473" t="s">
        <v>203</v>
      </c>
      <c r="L9473">
        <f t="shared" si="732"/>
        <v>1</v>
      </c>
      <c r="O9473">
        <v>724.81590000000006</v>
      </c>
      <c r="P9473">
        <v>0</v>
      </c>
      <c r="Q9473">
        <v>2.7271999999999998</v>
      </c>
      <c r="R9473">
        <v>31.8873</v>
      </c>
      <c r="S9473">
        <v>0</v>
      </c>
      <c r="T9473">
        <v>2.0556999999999999</v>
      </c>
      <c r="AA9473" t="s">
        <v>465</v>
      </c>
      <c r="AB9473" t="s">
        <v>46</v>
      </c>
      <c r="AC9473" t="b">
        <v>0</v>
      </c>
    </row>
    <row r="9474" spans="1:29" hidden="1" x14ac:dyDescent="0.25">
      <c r="A9474" t="s">
        <v>134</v>
      </c>
      <c r="B9474" t="s">
        <v>493</v>
      </c>
      <c r="C9474" t="s">
        <v>592</v>
      </c>
      <c r="D9474" s="28" t="s">
        <v>464</v>
      </c>
      <c r="E9474" t="s">
        <v>338</v>
      </c>
      <c r="F9474" t="s">
        <v>595</v>
      </c>
      <c r="G9474" t="str">
        <f t="shared" si="733"/>
        <v>SWHC046-01</v>
      </c>
      <c r="H9474" t="str">
        <f t="shared" si="729"/>
        <v>ExAnte2019</v>
      </c>
      <c r="I9474" t="str">
        <f t="shared" si="730"/>
        <v>IOU workpaper</v>
      </c>
      <c r="J9474" s="2">
        <f t="shared" si="731"/>
        <v>43775</v>
      </c>
      <c r="K9474" t="s">
        <v>203</v>
      </c>
      <c r="L9474">
        <f t="shared" si="732"/>
        <v>1</v>
      </c>
      <c r="O9474">
        <v>-208.04839999999999</v>
      </c>
      <c r="P9474">
        <v>0</v>
      </c>
      <c r="Q9474">
        <v>123.1347</v>
      </c>
      <c r="R9474">
        <v>-639.24630000000002</v>
      </c>
      <c r="S9474">
        <v>0</v>
      </c>
      <c r="T9474">
        <v>74.870099999999994</v>
      </c>
      <c r="AA9474" t="s">
        <v>465</v>
      </c>
      <c r="AB9474" t="s">
        <v>46</v>
      </c>
      <c r="AC9474" t="b">
        <v>0</v>
      </c>
    </row>
    <row r="9475" spans="1:29" hidden="1" x14ac:dyDescent="0.25">
      <c r="A9475" t="s">
        <v>134</v>
      </c>
      <c r="B9475" t="s">
        <v>493</v>
      </c>
      <c r="C9475" t="s">
        <v>593</v>
      </c>
      <c r="D9475" s="28" t="s">
        <v>464</v>
      </c>
      <c r="E9475" t="s">
        <v>202</v>
      </c>
      <c r="F9475" t="s">
        <v>595</v>
      </c>
      <c r="G9475" t="str">
        <f t="shared" si="733"/>
        <v>SWHC046-01</v>
      </c>
      <c r="H9475" t="str">
        <f t="shared" si="729"/>
        <v>ExAnte2019</v>
      </c>
      <c r="I9475" t="str">
        <f t="shared" si="730"/>
        <v>IOU workpaper</v>
      </c>
      <c r="J9475" s="2">
        <f t="shared" si="731"/>
        <v>43775</v>
      </c>
      <c r="K9475" t="s">
        <v>203</v>
      </c>
      <c r="L9475">
        <f t="shared" si="732"/>
        <v>1</v>
      </c>
      <c r="O9475">
        <v>-238.94730000000001</v>
      </c>
      <c r="P9475">
        <v>0</v>
      </c>
      <c r="Q9475">
        <v>115.8857</v>
      </c>
      <c r="R9475">
        <v>-616.20010000000002</v>
      </c>
      <c r="S9475">
        <v>0</v>
      </c>
      <c r="T9475">
        <v>85.575299999999999</v>
      </c>
      <c r="AA9475" t="s">
        <v>465</v>
      </c>
      <c r="AB9475" t="s">
        <v>46</v>
      </c>
      <c r="AC9475" t="b">
        <v>0</v>
      </c>
    </row>
    <row r="9476" spans="1:29" hidden="1" x14ac:dyDescent="0.25">
      <c r="A9476" t="s">
        <v>134</v>
      </c>
      <c r="B9476" t="s">
        <v>493</v>
      </c>
      <c r="C9476" t="s">
        <v>593</v>
      </c>
      <c r="D9476" s="28" t="s">
        <v>464</v>
      </c>
      <c r="E9476" t="s">
        <v>224</v>
      </c>
      <c r="F9476" t="s">
        <v>595</v>
      </c>
      <c r="G9476" t="str">
        <f t="shared" si="733"/>
        <v>SWHC046-01</v>
      </c>
      <c r="H9476" t="str">
        <f t="shared" si="729"/>
        <v>ExAnte2019</v>
      </c>
      <c r="I9476" t="str">
        <f t="shared" si="730"/>
        <v>IOU workpaper</v>
      </c>
      <c r="J9476" s="2">
        <f t="shared" si="731"/>
        <v>43775</v>
      </c>
      <c r="K9476" t="s">
        <v>203</v>
      </c>
      <c r="L9476">
        <f t="shared" si="732"/>
        <v>1</v>
      </c>
      <c r="O9476">
        <v>112.8293</v>
      </c>
      <c r="P9476">
        <v>0</v>
      </c>
      <c r="Q9476">
        <v>57.043300000000002</v>
      </c>
      <c r="R9476">
        <v>-304.0822</v>
      </c>
      <c r="S9476">
        <v>0</v>
      </c>
      <c r="T9476">
        <v>42.811500000000002</v>
      </c>
      <c r="AA9476" t="s">
        <v>465</v>
      </c>
      <c r="AB9476" t="s">
        <v>46</v>
      </c>
      <c r="AC9476" t="b">
        <v>0</v>
      </c>
    </row>
    <row r="9477" spans="1:29" hidden="1" x14ac:dyDescent="0.25">
      <c r="A9477" t="s">
        <v>134</v>
      </c>
      <c r="B9477" t="s">
        <v>493</v>
      </c>
      <c r="C9477" t="s">
        <v>593</v>
      </c>
      <c r="D9477" s="28" t="s">
        <v>464</v>
      </c>
      <c r="E9477" t="s">
        <v>232</v>
      </c>
      <c r="F9477" t="s">
        <v>595</v>
      </c>
      <c r="G9477" t="str">
        <f t="shared" si="733"/>
        <v>SWHC046-01</v>
      </c>
      <c r="H9477" t="str">
        <f t="shared" ref="H9477:H9540" si="734">H9476</f>
        <v>ExAnte2019</v>
      </c>
      <c r="I9477" t="str">
        <f t="shared" ref="I9477:I9540" si="735">I9476</f>
        <v>IOU workpaper</v>
      </c>
      <c r="J9477" s="2">
        <f t="shared" ref="J9477:J9540" si="736">J$3</f>
        <v>43775</v>
      </c>
      <c r="K9477" t="s">
        <v>203</v>
      </c>
      <c r="L9477">
        <f t="shared" ref="L9477:L9540" si="737">L9476</f>
        <v>1</v>
      </c>
      <c r="O9477">
        <v>61.7562</v>
      </c>
      <c r="P9477">
        <v>0</v>
      </c>
      <c r="Q9477">
        <v>54.279899999999998</v>
      </c>
      <c r="R9477">
        <v>-290.33300000000003</v>
      </c>
      <c r="S9477">
        <v>0</v>
      </c>
      <c r="T9477">
        <v>40.799799999999998</v>
      </c>
      <c r="AA9477" t="s">
        <v>465</v>
      </c>
      <c r="AB9477" t="s">
        <v>46</v>
      </c>
      <c r="AC9477" t="b">
        <v>0</v>
      </c>
    </row>
    <row r="9478" spans="1:29" hidden="1" x14ac:dyDescent="0.25">
      <c r="A9478" t="s">
        <v>134</v>
      </c>
      <c r="B9478" t="s">
        <v>493</v>
      </c>
      <c r="C9478" t="s">
        <v>593</v>
      </c>
      <c r="D9478" s="28" t="s">
        <v>464</v>
      </c>
      <c r="E9478" t="s">
        <v>240</v>
      </c>
      <c r="F9478" t="s">
        <v>595</v>
      </c>
      <c r="G9478" t="str">
        <f t="shared" ref="G9478:G9541" si="738">G9477</f>
        <v>SWHC046-01</v>
      </c>
      <c r="H9478" t="str">
        <f t="shared" si="734"/>
        <v>ExAnte2019</v>
      </c>
      <c r="I9478" t="str">
        <f t="shared" si="735"/>
        <v>IOU workpaper</v>
      </c>
      <c r="J9478" s="2">
        <f t="shared" si="736"/>
        <v>43775</v>
      </c>
      <c r="K9478" t="s">
        <v>203</v>
      </c>
      <c r="L9478">
        <f t="shared" si="737"/>
        <v>1</v>
      </c>
      <c r="O9478">
        <v>208.4889</v>
      </c>
      <c r="P9478">
        <v>0</v>
      </c>
      <c r="Q9478">
        <v>40.763300000000001</v>
      </c>
      <c r="R9478">
        <v>-211.50729999999999</v>
      </c>
      <c r="S9478">
        <v>0</v>
      </c>
      <c r="T9478">
        <v>31.376000000000001</v>
      </c>
      <c r="AA9478" t="s">
        <v>465</v>
      </c>
      <c r="AB9478" t="s">
        <v>46</v>
      </c>
      <c r="AC9478" t="b">
        <v>0</v>
      </c>
    </row>
    <row r="9479" spans="1:29" hidden="1" x14ac:dyDescent="0.25">
      <c r="A9479" t="s">
        <v>134</v>
      </c>
      <c r="B9479" t="s">
        <v>493</v>
      </c>
      <c r="C9479" t="s">
        <v>593</v>
      </c>
      <c r="D9479" s="28" t="s">
        <v>464</v>
      </c>
      <c r="E9479" t="s">
        <v>248</v>
      </c>
      <c r="F9479" t="s">
        <v>595</v>
      </c>
      <c r="G9479" t="str">
        <f t="shared" si="738"/>
        <v>SWHC046-01</v>
      </c>
      <c r="H9479" t="str">
        <f t="shared" si="734"/>
        <v>ExAnte2019</v>
      </c>
      <c r="I9479" t="str">
        <f t="shared" si="735"/>
        <v>IOU workpaper</v>
      </c>
      <c r="J9479" s="2">
        <f t="shared" si="736"/>
        <v>43775</v>
      </c>
      <c r="K9479" t="s">
        <v>203</v>
      </c>
      <c r="L9479">
        <f t="shared" si="737"/>
        <v>1</v>
      </c>
      <c r="O9479">
        <v>97.378900000000002</v>
      </c>
      <c r="P9479">
        <v>0</v>
      </c>
      <c r="Q9479">
        <v>48.555599999999998</v>
      </c>
      <c r="R9479">
        <v>-257.60300000000001</v>
      </c>
      <c r="S9479">
        <v>0</v>
      </c>
      <c r="T9479">
        <v>36.3474</v>
      </c>
      <c r="AA9479" t="s">
        <v>465</v>
      </c>
      <c r="AB9479" t="s">
        <v>46</v>
      </c>
      <c r="AC9479" t="b">
        <v>0</v>
      </c>
    </row>
    <row r="9480" spans="1:29" hidden="1" x14ac:dyDescent="0.25">
      <c r="A9480" t="s">
        <v>134</v>
      </c>
      <c r="B9480" t="s">
        <v>493</v>
      </c>
      <c r="C9480" t="s">
        <v>593</v>
      </c>
      <c r="D9480" s="28" t="s">
        <v>464</v>
      </c>
      <c r="E9480" t="s">
        <v>256</v>
      </c>
      <c r="F9480" t="s">
        <v>595</v>
      </c>
      <c r="G9480" t="str">
        <f t="shared" si="738"/>
        <v>SWHC046-01</v>
      </c>
      <c r="H9480" t="str">
        <f t="shared" si="734"/>
        <v>ExAnte2019</v>
      </c>
      <c r="I9480" t="str">
        <f t="shared" si="735"/>
        <v>IOU workpaper</v>
      </c>
      <c r="J9480" s="2">
        <f t="shared" si="736"/>
        <v>43775</v>
      </c>
      <c r="K9480" t="s">
        <v>203</v>
      </c>
      <c r="L9480">
        <f t="shared" si="737"/>
        <v>1</v>
      </c>
      <c r="O9480">
        <v>318.62990000000002</v>
      </c>
      <c r="P9480">
        <v>0</v>
      </c>
      <c r="Q9480">
        <v>19.972899999999999</v>
      </c>
      <c r="R9480">
        <v>-92.248099999999994</v>
      </c>
      <c r="S9480">
        <v>0</v>
      </c>
      <c r="T9480">
        <v>15.6478</v>
      </c>
      <c r="AA9480" t="s">
        <v>465</v>
      </c>
      <c r="AB9480" t="s">
        <v>46</v>
      </c>
      <c r="AC9480" t="b">
        <v>0</v>
      </c>
    </row>
    <row r="9481" spans="1:29" hidden="1" x14ac:dyDescent="0.25">
      <c r="A9481" t="s">
        <v>134</v>
      </c>
      <c r="B9481" t="s">
        <v>493</v>
      </c>
      <c r="C9481" t="s">
        <v>593</v>
      </c>
      <c r="D9481" s="28" t="s">
        <v>464</v>
      </c>
      <c r="E9481" t="s">
        <v>265</v>
      </c>
      <c r="F9481" t="s">
        <v>595</v>
      </c>
      <c r="G9481" t="str">
        <f t="shared" si="738"/>
        <v>SWHC046-01</v>
      </c>
      <c r="H9481" t="str">
        <f t="shared" si="734"/>
        <v>ExAnte2019</v>
      </c>
      <c r="I9481" t="str">
        <f t="shared" si="735"/>
        <v>IOU workpaper</v>
      </c>
      <c r="J9481" s="2">
        <f t="shared" si="736"/>
        <v>43775</v>
      </c>
      <c r="K9481" t="s">
        <v>203</v>
      </c>
      <c r="L9481">
        <f t="shared" si="737"/>
        <v>1</v>
      </c>
      <c r="O9481">
        <v>302.51350000000002</v>
      </c>
      <c r="P9481">
        <v>0</v>
      </c>
      <c r="Q9481">
        <v>12.9077</v>
      </c>
      <c r="R9481">
        <v>-55.549399999999999</v>
      </c>
      <c r="S9481">
        <v>0</v>
      </c>
      <c r="T9481">
        <v>9.6646999999999998</v>
      </c>
      <c r="AA9481" t="s">
        <v>465</v>
      </c>
      <c r="AB9481" t="s">
        <v>46</v>
      </c>
      <c r="AC9481" t="b">
        <v>0</v>
      </c>
    </row>
    <row r="9482" spans="1:29" hidden="1" x14ac:dyDescent="0.25">
      <c r="A9482" t="s">
        <v>134</v>
      </c>
      <c r="B9482" t="s">
        <v>493</v>
      </c>
      <c r="C9482" t="s">
        <v>593</v>
      </c>
      <c r="D9482" s="28" t="s">
        <v>464</v>
      </c>
      <c r="E9482" t="s">
        <v>274</v>
      </c>
      <c r="F9482" t="s">
        <v>595</v>
      </c>
      <c r="G9482" t="str">
        <f t="shared" si="738"/>
        <v>SWHC046-01</v>
      </c>
      <c r="H9482" t="str">
        <f t="shared" si="734"/>
        <v>ExAnte2019</v>
      </c>
      <c r="I9482" t="str">
        <f t="shared" si="735"/>
        <v>IOU workpaper</v>
      </c>
      <c r="J9482" s="2">
        <f t="shared" si="736"/>
        <v>43775</v>
      </c>
      <c r="K9482" t="s">
        <v>203</v>
      </c>
      <c r="L9482">
        <f t="shared" si="737"/>
        <v>1</v>
      </c>
      <c r="O9482">
        <v>369.58499999999998</v>
      </c>
      <c r="P9482">
        <v>0</v>
      </c>
      <c r="Q9482">
        <v>15.186</v>
      </c>
      <c r="R9482">
        <v>-67.749700000000004</v>
      </c>
      <c r="S9482">
        <v>0</v>
      </c>
      <c r="T9482">
        <v>12.130699999999999</v>
      </c>
      <c r="AA9482" t="s">
        <v>465</v>
      </c>
      <c r="AB9482" t="s">
        <v>46</v>
      </c>
      <c r="AC9482" t="b">
        <v>0</v>
      </c>
    </row>
    <row r="9483" spans="1:29" hidden="1" x14ac:dyDescent="0.25">
      <c r="A9483" t="s">
        <v>134</v>
      </c>
      <c r="B9483" t="s">
        <v>493</v>
      </c>
      <c r="C9483" t="s">
        <v>593</v>
      </c>
      <c r="D9483" s="28" t="s">
        <v>464</v>
      </c>
      <c r="E9483" t="s">
        <v>282</v>
      </c>
      <c r="F9483" t="s">
        <v>595</v>
      </c>
      <c r="G9483" t="str">
        <f t="shared" si="738"/>
        <v>SWHC046-01</v>
      </c>
      <c r="H9483" t="str">
        <f t="shared" si="734"/>
        <v>ExAnte2019</v>
      </c>
      <c r="I9483" t="str">
        <f t="shared" si="735"/>
        <v>IOU workpaper</v>
      </c>
      <c r="J9483" s="2">
        <f t="shared" si="736"/>
        <v>43775</v>
      </c>
      <c r="K9483" t="s">
        <v>203</v>
      </c>
      <c r="L9483">
        <f t="shared" si="737"/>
        <v>1</v>
      </c>
      <c r="O9483">
        <v>392.46710000000002</v>
      </c>
      <c r="P9483">
        <v>0</v>
      </c>
      <c r="Q9483">
        <v>17.572299999999998</v>
      </c>
      <c r="R9483">
        <v>-93.505399999999995</v>
      </c>
      <c r="S9483">
        <v>0</v>
      </c>
      <c r="T9483">
        <v>14.5747</v>
      </c>
      <c r="AA9483" t="s">
        <v>465</v>
      </c>
      <c r="AB9483" t="s">
        <v>46</v>
      </c>
      <c r="AC9483" t="b">
        <v>0</v>
      </c>
    </row>
    <row r="9484" spans="1:29" hidden="1" x14ac:dyDescent="0.25">
      <c r="A9484" t="s">
        <v>134</v>
      </c>
      <c r="B9484" t="s">
        <v>493</v>
      </c>
      <c r="C9484" t="s">
        <v>593</v>
      </c>
      <c r="D9484" s="28" t="s">
        <v>464</v>
      </c>
      <c r="E9484" t="s">
        <v>290</v>
      </c>
      <c r="F9484" t="s">
        <v>595</v>
      </c>
      <c r="G9484" t="str">
        <f t="shared" si="738"/>
        <v>SWHC046-01</v>
      </c>
      <c r="H9484" t="str">
        <f t="shared" si="734"/>
        <v>ExAnte2019</v>
      </c>
      <c r="I9484" t="str">
        <f t="shared" si="735"/>
        <v>IOU workpaper</v>
      </c>
      <c r="J9484" s="2">
        <f t="shared" si="736"/>
        <v>43775</v>
      </c>
      <c r="K9484" t="s">
        <v>203</v>
      </c>
      <c r="L9484">
        <f t="shared" si="737"/>
        <v>1</v>
      </c>
      <c r="O9484">
        <v>416.26369999999997</v>
      </c>
      <c r="P9484">
        <v>0</v>
      </c>
      <c r="Q9484">
        <v>16.678999999999998</v>
      </c>
      <c r="R9484">
        <v>-73.162300000000002</v>
      </c>
      <c r="S9484">
        <v>0</v>
      </c>
      <c r="T9484">
        <v>12.7936</v>
      </c>
      <c r="AA9484" t="s">
        <v>465</v>
      </c>
      <c r="AB9484" t="s">
        <v>46</v>
      </c>
      <c r="AC9484" t="b">
        <v>0</v>
      </c>
    </row>
    <row r="9485" spans="1:29" hidden="1" x14ac:dyDescent="0.25">
      <c r="A9485" t="s">
        <v>134</v>
      </c>
      <c r="B9485" t="s">
        <v>493</v>
      </c>
      <c r="C9485" t="s">
        <v>593</v>
      </c>
      <c r="D9485" s="28" t="s">
        <v>464</v>
      </c>
      <c r="E9485" t="s">
        <v>298</v>
      </c>
      <c r="F9485" t="s">
        <v>595</v>
      </c>
      <c r="G9485" t="str">
        <f t="shared" si="738"/>
        <v>SWHC046-01</v>
      </c>
      <c r="H9485" t="str">
        <f t="shared" si="734"/>
        <v>ExAnte2019</v>
      </c>
      <c r="I9485" t="str">
        <f t="shared" si="735"/>
        <v>IOU workpaper</v>
      </c>
      <c r="J9485" s="2">
        <f t="shared" si="736"/>
        <v>43775</v>
      </c>
      <c r="K9485" t="s">
        <v>203</v>
      </c>
      <c r="L9485">
        <f t="shared" si="737"/>
        <v>1</v>
      </c>
      <c r="O9485">
        <v>265.68779999999998</v>
      </c>
      <c r="P9485">
        <v>0</v>
      </c>
      <c r="Q9485">
        <v>44.212200000000003</v>
      </c>
      <c r="R9485">
        <v>-244.2578</v>
      </c>
      <c r="S9485">
        <v>0</v>
      </c>
      <c r="T9485">
        <v>36.132899999999999</v>
      </c>
      <c r="AA9485" t="s">
        <v>465</v>
      </c>
      <c r="AB9485" t="s">
        <v>46</v>
      </c>
      <c r="AC9485" t="b">
        <v>0</v>
      </c>
    </row>
    <row r="9486" spans="1:29" hidden="1" x14ac:dyDescent="0.25">
      <c r="A9486" t="s">
        <v>134</v>
      </c>
      <c r="B9486" t="s">
        <v>493</v>
      </c>
      <c r="C9486" t="s">
        <v>593</v>
      </c>
      <c r="D9486" s="28" t="s">
        <v>464</v>
      </c>
      <c r="E9486" t="s">
        <v>306</v>
      </c>
      <c r="F9486" t="s">
        <v>595</v>
      </c>
      <c r="G9486" t="str">
        <f t="shared" si="738"/>
        <v>SWHC046-01</v>
      </c>
      <c r="H9486" t="str">
        <f t="shared" si="734"/>
        <v>ExAnte2019</v>
      </c>
      <c r="I9486" t="str">
        <f t="shared" si="735"/>
        <v>IOU workpaper</v>
      </c>
      <c r="J9486" s="2">
        <f t="shared" si="736"/>
        <v>43775</v>
      </c>
      <c r="K9486" t="s">
        <v>203</v>
      </c>
      <c r="L9486">
        <f t="shared" si="737"/>
        <v>1</v>
      </c>
      <c r="O9486">
        <v>215.75219999999999</v>
      </c>
      <c r="P9486">
        <v>0</v>
      </c>
      <c r="Q9486">
        <v>47.454099999999997</v>
      </c>
      <c r="R9486">
        <v>-260.4273</v>
      </c>
      <c r="S9486">
        <v>0</v>
      </c>
      <c r="T9486">
        <v>37.688899999999997</v>
      </c>
      <c r="AA9486" t="s">
        <v>465</v>
      </c>
      <c r="AB9486" t="s">
        <v>46</v>
      </c>
      <c r="AC9486" t="b">
        <v>0</v>
      </c>
    </row>
    <row r="9487" spans="1:29" hidden="1" x14ac:dyDescent="0.25">
      <c r="A9487" t="s">
        <v>134</v>
      </c>
      <c r="B9487" t="s">
        <v>493</v>
      </c>
      <c r="C9487" t="s">
        <v>593</v>
      </c>
      <c r="D9487" s="28" t="s">
        <v>464</v>
      </c>
      <c r="E9487" t="s">
        <v>314</v>
      </c>
      <c r="F9487" t="s">
        <v>595</v>
      </c>
      <c r="G9487" t="str">
        <f t="shared" si="738"/>
        <v>SWHC046-01</v>
      </c>
      <c r="H9487" t="str">
        <f t="shared" si="734"/>
        <v>ExAnte2019</v>
      </c>
      <c r="I9487" t="str">
        <f t="shared" si="735"/>
        <v>IOU workpaper</v>
      </c>
      <c r="J9487" s="2">
        <f t="shared" si="736"/>
        <v>43775</v>
      </c>
      <c r="K9487" t="s">
        <v>203</v>
      </c>
      <c r="L9487">
        <f t="shared" si="737"/>
        <v>1</v>
      </c>
      <c r="O9487">
        <v>301.73669999999998</v>
      </c>
      <c r="P9487">
        <v>0</v>
      </c>
      <c r="Q9487">
        <v>39.021999999999998</v>
      </c>
      <c r="R9487">
        <v>-211.7647</v>
      </c>
      <c r="S9487">
        <v>0</v>
      </c>
      <c r="T9487">
        <v>31.461400000000001</v>
      </c>
      <c r="AA9487" t="s">
        <v>465</v>
      </c>
      <c r="AB9487" t="s">
        <v>46</v>
      </c>
      <c r="AC9487" t="b">
        <v>0</v>
      </c>
    </row>
    <row r="9488" spans="1:29" hidden="1" x14ac:dyDescent="0.25">
      <c r="A9488" t="s">
        <v>134</v>
      </c>
      <c r="B9488" t="s">
        <v>493</v>
      </c>
      <c r="C9488" t="s">
        <v>593</v>
      </c>
      <c r="D9488" s="28" t="s">
        <v>464</v>
      </c>
      <c r="E9488" t="s">
        <v>322</v>
      </c>
      <c r="F9488" t="s">
        <v>595</v>
      </c>
      <c r="G9488" t="str">
        <f t="shared" si="738"/>
        <v>SWHC046-01</v>
      </c>
      <c r="H9488" t="str">
        <f t="shared" si="734"/>
        <v>ExAnte2019</v>
      </c>
      <c r="I9488" t="str">
        <f t="shared" si="735"/>
        <v>IOU workpaper</v>
      </c>
      <c r="J9488" s="2">
        <f t="shared" si="736"/>
        <v>43775</v>
      </c>
      <c r="K9488" t="s">
        <v>203</v>
      </c>
      <c r="L9488">
        <f t="shared" si="737"/>
        <v>1</v>
      </c>
      <c r="O9488">
        <v>294.92270000000002</v>
      </c>
      <c r="P9488">
        <v>0</v>
      </c>
      <c r="Q9488">
        <v>40.356299999999997</v>
      </c>
      <c r="R9488">
        <v>-223.1026</v>
      </c>
      <c r="S9488">
        <v>0</v>
      </c>
      <c r="T9488">
        <v>32.646799999999999</v>
      </c>
      <c r="AA9488" t="s">
        <v>465</v>
      </c>
      <c r="AB9488" t="s">
        <v>46</v>
      </c>
      <c r="AC9488" t="b">
        <v>0</v>
      </c>
    </row>
    <row r="9489" spans="1:29" hidden="1" x14ac:dyDescent="0.25">
      <c r="A9489" t="s">
        <v>134</v>
      </c>
      <c r="B9489" t="s">
        <v>493</v>
      </c>
      <c r="C9489" t="s">
        <v>593</v>
      </c>
      <c r="D9489" s="28" t="s">
        <v>464</v>
      </c>
      <c r="E9489" t="s">
        <v>330</v>
      </c>
      <c r="F9489" t="s">
        <v>595</v>
      </c>
      <c r="G9489" t="str">
        <f t="shared" si="738"/>
        <v>SWHC046-01</v>
      </c>
      <c r="H9489" t="str">
        <f t="shared" si="734"/>
        <v>ExAnte2019</v>
      </c>
      <c r="I9489" t="str">
        <f t="shared" si="735"/>
        <v>IOU workpaper</v>
      </c>
      <c r="J9489" s="2">
        <f t="shared" si="736"/>
        <v>43775</v>
      </c>
      <c r="K9489" t="s">
        <v>203</v>
      </c>
      <c r="L9489">
        <f t="shared" si="737"/>
        <v>1</v>
      </c>
      <c r="O9489">
        <v>608.8913</v>
      </c>
      <c r="P9489">
        <v>0</v>
      </c>
      <c r="Q9489">
        <v>3.7681</v>
      </c>
      <c r="R9489">
        <v>17.217199999999998</v>
      </c>
      <c r="S9489">
        <v>0</v>
      </c>
      <c r="T9489">
        <v>3.2183000000000002</v>
      </c>
      <c r="AA9489" t="s">
        <v>465</v>
      </c>
      <c r="AB9489" t="s">
        <v>46</v>
      </c>
      <c r="AC9489" t="b">
        <v>0</v>
      </c>
    </row>
    <row r="9490" spans="1:29" hidden="1" x14ac:dyDescent="0.25">
      <c r="A9490" t="s">
        <v>134</v>
      </c>
      <c r="B9490" t="s">
        <v>493</v>
      </c>
      <c r="C9490" t="s">
        <v>593</v>
      </c>
      <c r="D9490" s="28" t="s">
        <v>464</v>
      </c>
      <c r="E9490" t="s">
        <v>338</v>
      </c>
      <c r="F9490" t="s">
        <v>595</v>
      </c>
      <c r="G9490" t="str">
        <f t="shared" si="738"/>
        <v>SWHC046-01</v>
      </c>
      <c r="H9490" t="str">
        <f t="shared" si="734"/>
        <v>ExAnte2019</v>
      </c>
      <c r="I9490" t="str">
        <f t="shared" si="735"/>
        <v>IOU workpaper</v>
      </c>
      <c r="J9490" s="2">
        <f t="shared" si="736"/>
        <v>43775</v>
      </c>
      <c r="K9490" t="s">
        <v>203</v>
      </c>
      <c r="L9490">
        <f t="shared" si="737"/>
        <v>1</v>
      </c>
      <c r="O9490">
        <v>-609.26660000000004</v>
      </c>
      <c r="P9490">
        <v>0</v>
      </c>
      <c r="Q9490">
        <v>144.22909999999999</v>
      </c>
      <c r="R9490">
        <v>-970.89639999999997</v>
      </c>
      <c r="S9490">
        <v>0</v>
      </c>
      <c r="T9490">
        <v>112.7024</v>
      </c>
      <c r="AA9490" t="s">
        <v>465</v>
      </c>
      <c r="AB9490" t="s">
        <v>46</v>
      </c>
      <c r="AC9490" t="b">
        <v>0</v>
      </c>
    </row>
    <row r="9491" spans="1:29" hidden="1" x14ac:dyDescent="0.25">
      <c r="A9491" t="s">
        <v>134</v>
      </c>
      <c r="B9491" t="s">
        <v>493</v>
      </c>
      <c r="C9491" t="s">
        <v>594</v>
      </c>
      <c r="D9491" s="28" t="s">
        <v>464</v>
      </c>
      <c r="E9491" t="s">
        <v>202</v>
      </c>
      <c r="F9491" t="s">
        <v>595</v>
      </c>
      <c r="G9491" t="str">
        <f t="shared" si="738"/>
        <v>SWHC046-01</v>
      </c>
      <c r="H9491" t="str">
        <f t="shared" si="734"/>
        <v>ExAnte2019</v>
      </c>
      <c r="I9491" t="str">
        <f t="shared" si="735"/>
        <v>IOU workpaper</v>
      </c>
      <c r="J9491" s="2">
        <f t="shared" si="736"/>
        <v>43775</v>
      </c>
      <c r="K9491" t="s">
        <v>203</v>
      </c>
      <c r="L9491">
        <f t="shared" si="737"/>
        <v>1</v>
      </c>
      <c r="O9491">
        <v>-559.79390000000001</v>
      </c>
      <c r="P9491">
        <v>0</v>
      </c>
      <c r="Q9491">
        <v>143.77199999999999</v>
      </c>
      <c r="R9491">
        <v>-924.07270000000005</v>
      </c>
      <c r="S9491">
        <v>0</v>
      </c>
      <c r="T9491">
        <v>124.65989999999999</v>
      </c>
      <c r="AA9491" t="s">
        <v>465</v>
      </c>
      <c r="AB9491" t="s">
        <v>46</v>
      </c>
      <c r="AC9491" t="b">
        <v>0</v>
      </c>
    </row>
    <row r="9492" spans="1:29" hidden="1" x14ac:dyDescent="0.25">
      <c r="A9492" t="s">
        <v>134</v>
      </c>
      <c r="B9492" t="s">
        <v>493</v>
      </c>
      <c r="C9492" t="s">
        <v>594</v>
      </c>
      <c r="D9492" s="28" t="s">
        <v>464</v>
      </c>
      <c r="E9492" t="s">
        <v>224</v>
      </c>
      <c r="F9492" t="s">
        <v>595</v>
      </c>
      <c r="G9492" t="str">
        <f t="shared" si="738"/>
        <v>SWHC046-01</v>
      </c>
      <c r="H9492" t="str">
        <f t="shared" si="734"/>
        <v>ExAnte2019</v>
      </c>
      <c r="I9492" t="str">
        <f t="shared" si="735"/>
        <v>IOU workpaper</v>
      </c>
      <c r="J9492" s="2">
        <f t="shared" si="736"/>
        <v>43775</v>
      </c>
      <c r="K9492" t="s">
        <v>203</v>
      </c>
      <c r="L9492">
        <f t="shared" si="737"/>
        <v>1</v>
      </c>
      <c r="O9492">
        <v>-333.13749999999999</v>
      </c>
      <c r="P9492">
        <v>0</v>
      </c>
      <c r="Q9492">
        <v>98.1892</v>
      </c>
      <c r="R9492">
        <v>-649.6345</v>
      </c>
      <c r="S9492">
        <v>0</v>
      </c>
      <c r="T9492">
        <v>81.920699999999997</v>
      </c>
      <c r="AA9492" t="s">
        <v>465</v>
      </c>
      <c r="AB9492" t="s">
        <v>46</v>
      </c>
      <c r="AC9492" t="b">
        <v>0</v>
      </c>
    </row>
    <row r="9493" spans="1:29" hidden="1" x14ac:dyDescent="0.25">
      <c r="A9493" t="s">
        <v>134</v>
      </c>
      <c r="B9493" t="s">
        <v>493</v>
      </c>
      <c r="C9493" t="s">
        <v>594</v>
      </c>
      <c r="D9493" s="28" t="s">
        <v>464</v>
      </c>
      <c r="E9493" t="s">
        <v>232</v>
      </c>
      <c r="F9493" t="s">
        <v>595</v>
      </c>
      <c r="G9493" t="str">
        <f t="shared" si="738"/>
        <v>SWHC046-01</v>
      </c>
      <c r="H9493" t="str">
        <f t="shared" si="734"/>
        <v>ExAnte2019</v>
      </c>
      <c r="I9493" t="str">
        <f t="shared" si="735"/>
        <v>IOU workpaper</v>
      </c>
      <c r="J9493" s="2">
        <f t="shared" si="736"/>
        <v>43775</v>
      </c>
      <c r="K9493" t="s">
        <v>203</v>
      </c>
      <c r="L9493">
        <f t="shared" si="737"/>
        <v>1</v>
      </c>
      <c r="O9493">
        <v>-136.53569999999999</v>
      </c>
      <c r="P9493">
        <v>0</v>
      </c>
      <c r="Q9493">
        <v>75.636899999999997</v>
      </c>
      <c r="R9493">
        <v>-499.93939999999998</v>
      </c>
      <c r="S9493">
        <v>0</v>
      </c>
      <c r="T9493">
        <v>65.800799999999995</v>
      </c>
      <c r="AA9493" t="s">
        <v>465</v>
      </c>
      <c r="AB9493" t="s">
        <v>46</v>
      </c>
      <c r="AC9493" t="b">
        <v>0</v>
      </c>
    </row>
    <row r="9494" spans="1:29" hidden="1" x14ac:dyDescent="0.25">
      <c r="A9494" t="s">
        <v>134</v>
      </c>
      <c r="B9494" t="s">
        <v>493</v>
      </c>
      <c r="C9494" t="s">
        <v>594</v>
      </c>
      <c r="D9494" s="28" t="s">
        <v>464</v>
      </c>
      <c r="E9494" t="s">
        <v>240</v>
      </c>
      <c r="F9494" t="s">
        <v>595</v>
      </c>
      <c r="G9494" t="str">
        <f t="shared" si="738"/>
        <v>SWHC046-01</v>
      </c>
      <c r="H9494" t="str">
        <f t="shared" si="734"/>
        <v>ExAnte2019</v>
      </c>
      <c r="I9494" t="str">
        <f t="shared" si="735"/>
        <v>IOU workpaper</v>
      </c>
      <c r="J9494" s="2">
        <f t="shared" si="736"/>
        <v>43775</v>
      </c>
      <c r="K9494" t="s">
        <v>203</v>
      </c>
      <c r="L9494">
        <f t="shared" si="737"/>
        <v>1</v>
      </c>
      <c r="O9494">
        <v>-233.55009999999999</v>
      </c>
      <c r="P9494">
        <v>0</v>
      </c>
      <c r="Q9494">
        <v>76.794499999999999</v>
      </c>
      <c r="R9494">
        <v>-538.80579999999998</v>
      </c>
      <c r="S9494">
        <v>0</v>
      </c>
      <c r="T9494">
        <v>64.090999999999994</v>
      </c>
      <c r="AA9494" t="s">
        <v>465</v>
      </c>
      <c r="AB9494" t="s">
        <v>46</v>
      </c>
      <c r="AC9494" t="b">
        <v>0</v>
      </c>
    </row>
    <row r="9495" spans="1:29" hidden="1" x14ac:dyDescent="0.25">
      <c r="A9495" t="s">
        <v>134</v>
      </c>
      <c r="B9495" t="s">
        <v>493</v>
      </c>
      <c r="C9495" t="s">
        <v>594</v>
      </c>
      <c r="D9495" s="28" t="s">
        <v>464</v>
      </c>
      <c r="E9495" t="s">
        <v>248</v>
      </c>
      <c r="F9495" t="s">
        <v>595</v>
      </c>
      <c r="G9495" t="str">
        <f t="shared" si="738"/>
        <v>SWHC046-01</v>
      </c>
      <c r="H9495" t="str">
        <f t="shared" si="734"/>
        <v>ExAnte2019</v>
      </c>
      <c r="I9495" t="str">
        <f t="shared" si="735"/>
        <v>IOU workpaper</v>
      </c>
      <c r="J9495" s="2">
        <f t="shared" si="736"/>
        <v>43775</v>
      </c>
      <c r="K9495" t="s">
        <v>203</v>
      </c>
      <c r="L9495">
        <f t="shared" si="737"/>
        <v>1</v>
      </c>
      <c r="O9495">
        <v>-132.18729999999999</v>
      </c>
      <c r="P9495">
        <v>0</v>
      </c>
      <c r="Q9495">
        <v>75.975300000000004</v>
      </c>
      <c r="R9495">
        <v>-505.97469999999998</v>
      </c>
      <c r="S9495">
        <v>0</v>
      </c>
      <c r="T9495">
        <v>65.342100000000002</v>
      </c>
      <c r="AA9495" t="s">
        <v>465</v>
      </c>
      <c r="AB9495" t="s">
        <v>46</v>
      </c>
      <c r="AC9495" t="b">
        <v>0</v>
      </c>
    </row>
    <row r="9496" spans="1:29" hidden="1" x14ac:dyDescent="0.25">
      <c r="A9496" t="s">
        <v>134</v>
      </c>
      <c r="B9496" t="s">
        <v>493</v>
      </c>
      <c r="C9496" t="s">
        <v>594</v>
      </c>
      <c r="D9496" s="28" t="s">
        <v>464</v>
      </c>
      <c r="E9496" t="s">
        <v>256</v>
      </c>
      <c r="F9496" t="s">
        <v>595</v>
      </c>
      <c r="G9496" t="str">
        <f t="shared" si="738"/>
        <v>SWHC046-01</v>
      </c>
      <c r="H9496" t="str">
        <f t="shared" si="734"/>
        <v>ExAnte2019</v>
      </c>
      <c r="I9496" t="str">
        <f t="shared" si="735"/>
        <v>IOU workpaper</v>
      </c>
      <c r="J9496" s="2">
        <f t="shared" si="736"/>
        <v>43775</v>
      </c>
      <c r="K9496" t="s">
        <v>203</v>
      </c>
      <c r="L9496">
        <f t="shared" si="737"/>
        <v>1</v>
      </c>
      <c r="O9496">
        <v>121.96169999999999</v>
      </c>
      <c r="P9496">
        <v>0</v>
      </c>
      <c r="Q9496">
        <v>40.139000000000003</v>
      </c>
      <c r="R9496">
        <v>-266.65480000000002</v>
      </c>
      <c r="S9496">
        <v>0</v>
      </c>
      <c r="T9496">
        <v>35.988599999999998</v>
      </c>
      <c r="AA9496" t="s">
        <v>465</v>
      </c>
      <c r="AB9496" t="s">
        <v>46</v>
      </c>
      <c r="AC9496" t="b">
        <v>0</v>
      </c>
    </row>
    <row r="9497" spans="1:29" hidden="1" x14ac:dyDescent="0.25">
      <c r="A9497" t="s">
        <v>134</v>
      </c>
      <c r="B9497" t="s">
        <v>493</v>
      </c>
      <c r="C9497" t="s">
        <v>594</v>
      </c>
      <c r="D9497" s="28" t="s">
        <v>464</v>
      </c>
      <c r="E9497" t="s">
        <v>265</v>
      </c>
      <c r="F9497" t="s">
        <v>595</v>
      </c>
      <c r="G9497" t="str">
        <f t="shared" si="738"/>
        <v>SWHC046-01</v>
      </c>
      <c r="H9497" t="str">
        <f t="shared" si="734"/>
        <v>ExAnte2019</v>
      </c>
      <c r="I9497" t="str">
        <f t="shared" si="735"/>
        <v>IOU workpaper</v>
      </c>
      <c r="J9497" s="2">
        <f t="shared" si="736"/>
        <v>43775</v>
      </c>
      <c r="K9497" t="s">
        <v>203</v>
      </c>
      <c r="L9497">
        <f t="shared" si="737"/>
        <v>1</v>
      </c>
      <c r="O9497">
        <v>174.86959999999999</v>
      </c>
      <c r="P9497">
        <v>0</v>
      </c>
      <c r="Q9497">
        <v>30.387799999999999</v>
      </c>
      <c r="R9497">
        <v>-203.44980000000001</v>
      </c>
      <c r="S9497">
        <v>0</v>
      </c>
      <c r="T9497">
        <v>26.631399999999999</v>
      </c>
      <c r="AA9497" t="s">
        <v>465</v>
      </c>
      <c r="AB9497" t="s">
        <v>46</v>
      </c>
      <c r="AC9497" t="b">
        <v>0</v>
      </c>
    </row>
    <row r="9498" spans="1:29" hidden="1" x14ac:dyDescent="0.25">
      <c r="A9498" t="s">
        <v>134</v>
      </c>
      <c r="B9498" t="s">
        <v>493</v>
      </c>
      <c r="C9498" t="s">
        <v>594</v>
      </c>
      <c r="D9498" s="28" t="s">
        <v>464</v>
      </c>
      <c r="E9498" t="s">
        <v>274</v>
      </c>
      <c r="F9498" t="s">
        <v>595</v>
      </c>
      <c r="G9498" t="str">
        <f t="shared" si="738"/>
        <v>SWHC046-01</v>
      </c>
      <c r="H9498" t="str">
        <f t="shared" si="734"/>
        <v>ExAnte2019</v>
      </c>
      <c r="I9498" t="str">
        <f t="shared" si="735"/>
        <v>IOU workpaper</v>
      </c>
      <c r="J9498" s="2">
        <f t="shared" si="736"/>
        <v>43775</v>
      </c>
      <c r="K9498" t="s">
        <v>203</v>
      </c>
      <c r="L9498">
        <f t="shared" si="737"/>
        <v>1</v>
      </c>
      <c r="O9498">
        <v>164.18889999999999</v>
      </c>
      <c r="P9498">
        <v>0</v>
      </c>
      <c r="Q9498">
        <v>39.930700000000002</v>
      </c>
      <c r="R9498">
        <v>-241.78200000000001</v>
      </c>
      <c r="S9498">
        <v>0</v>
      </c>
      <c r="T9498">
        <v>35.2224</v>
      </c>
      <c r="AA9498" t="s">
        <v>465</v>
      </c>
      <c r="AB9498" t="s">
        <v>46</v>
      </c>
      <c r="AC9498" t="b">
        <v>0</v>
      </c>
    </row>
    <row r="9499" spans="1:29" hidden="1" x14ac:dyDescent="0.25">
      <c r="A9499" t="s">
        <v>134</v>
      </c>
      <c r="B9499" t="s">
        <v>493</v>
      </c>
      <c r="C9499" t="s">
        <v>594</v>
      </c>
      <c r="D9499" s="28" t="s">
        <v>464</v>
      </c>
      <c r="E9499" t="s">
        <v>282</v>
      </c>
      <c r="F9499" t="s">
        <v>595</v>
      </c>
      <c r="G9499" t="str">
        <f t="shared" si="738"/>
        <v>SWHC046-01</v>
      </c>
      <c r="H9499" t="str">
        <f t="shared" si="734"/>
        <v>ExAnte2019</v>
      </c>
      <c r="I9499" t="str">
        <f t="shared" si="735"/>
        <v>IOU workpaper</v>
      </c>
      <c r="J9499" s="2">
        <f t="shared" si="736"/>
        <v>43775</v>
      </c>
      <c r="K9499" t="s">
        <v>203</v>
      </c>
      <c r="L9499">
        <f t="shared" si="737"/>
        <v>1</v>
      </c>
      <c r="O9499">
        <v>202.8535</v>
      </c>
      <c r="P9499">
        <v>0</v>
      </c>
      <c r="Q9499">
        <v>41.158499999999997</v>
      </c>
      <c r="R9499">
        <v>-253.87129999999999</v>
      </c>
      <c r="S9499">
        <v>0</v>
      </c>
      <c r="T9499">
        <v>37.488900000000001</v>
      </c>
      <c r="AA9499" t="s">
        <v>465</v>
      </c>
      <c r="AB9499" t="s">
        <v>46</v>
      </c>
      <c r="AC9499" t="b">
        <v>0</v>
      </c>
    </row>
    <row r="9500" spans="1:29" hidden="1" x14ac:dyDescent="0.25">
      <c r="A9500" t="s">
        <v>134</v>
      </c>
      <c r="B9500" t="s">
        <v>493</v>
      </c>
      <c r="C9500" t="s">
        <v>594</v>
      </c>
      <c r="D9500" s="28" t="s">
        <v>464</v>
      </c>
      <c r="E9500" t="s">
        <v>290</v>
      </c>
      <c r="F9500" t="s">
        <v>595</v>
      </c>
      <c r="G9500" t="str">
        <f t="shared" si="738"/>
        <v>SWHC046-01</v>
      </c>
      <c r="H9500" t="str">
        <f t="shared" si="734"/>
        <v>ExAnte2019</v>
      </c>
      <c r="I9500" t="str">
        <f t="shared" si="735"/>
        <v>IOU workpaper</v>
      </c>
      <c r="J9500" s="2">
        <f t="shared" si="736"/>
        <v>43775</v>
      </c>
      <c r="K9500" t="s">
        <v>203</v>
      </c>
      <c r="L9500">
        <f t="shared" si="737"/>
        <v>1</v>
      </c>
      <c r="O9500">
        <v>178.05940000000001</v>
      </c>
      <c r="P9500">
        <v>0</v>
      </c>
      <c r="Q9500">
        <v>44.511499999999998</v>
      </c>
      <c r="R9500">
        <v>-269.01280000000003</v>
      </c>
      <c r="S9500">
        <v>0</v>
      </c>
      <c r="T9500">
        <v>38.404299999999999</v>
      </c>
      <c r="AA9500" t="s">
        <v>465</v>
      </c>
      <c r="AB9500" t="s">
        <v>46</v>
      </c>
      <c r="AC9500" t="b">
        <v>0</v>
      </c>
    </row>
    <row r="9501" spans="1:29" hidden="1" x14ac:dyDescent="0.25">
      <c r="A9501" t="s">
        <v>134</v>
      </c>
      <c r="B9501" t="s">
        <v>493</v>
      </c>
      <c r="C9501" t="s">
        <v>594</v>
      </c>
      <c r="D9501" s="28" t="s">
        <v>464</v>
      </c>
      <c r="E9501" t="s">
        <v>298</v>
      </c>
      <c r="F9501" t="s">
        <v>595</v>
      </c>
      <c r="G9501" t="str">
        <f t="shared" si="738"/>
        <v>SWHC046-01</v>
      </c>
      <c r="H9501" t="str">
        <f t="shared" si="734"/>
        <v>ExAnte2019</v>
      </c>
      <c r="I9501" t="str">
        <f t="shared" si="735"/>
        <v>IOU workpaper</v>
      </c>
      <c r="J9501" s="2">
        <f t="shared" si="736"/>
        <v>43775</v>
      </c>
      <c r="K9501" t="s">
        <v>203</v>
      </c>
      <c r="L9501">
        <f t="shared" si="737"/>
        <v>1</v>
      </c>
      <c r="O9501">
        <v>-26.313099999999999</v>
      </c>
      <c r="P9501">
        <v>0</v>
      </c>
      <c r="Q9501">
        <v>82.224400000000003</v>
      </c>
      <c r="R9501">
        <v>-507.05009999999999</v>
      </c>
      <c r="S9501">
        <v>0</v>
      </c>
      <c r="T9501">
        <v>72.339500000000001</v>
      </c>
      <c r="AA9501" t="s">
        <v>465</v>
      </c>
      <c r="AB9501" t="s">
        <v>46</v>
      </c>
      <c r="AC9501" t="b">
        <v>0</v>
      </c>
    </row>
    <row r="9502" spans="1:29" hidden="1" x14ac:dyDescent="0.25">
      <c r="A9502" t="s">
        <v>134</v>
      </c>
      <c r="B9502" t="s">
        <v>493</v>
      </c>
      <c r="C9502" t="s">
        <v>594</v>
      </c>
      <c r="D9502" s="28" t="s">
        <v>464</v>
      </c>
      <c r="E9502" t="s">
        <v>306</v>
      </c>
      <c r="F9502" t="s">
        <v>595</v>
      </c>
      <c r="G9502" t="str">
        <f t="shared" si="738"/>
        <v>SWHC046-01</v>
      </c>
      <c r="H9502" t="str">
        <f t="shared" si="734"/>
        <v>ExAnte2019</v>
      </c>
      <c r="I9502" t="str">
        <f t="shared" si="735"/>
        <v>IOU workpaper</v>
      </c>
      <c r="J9502" s="2">
        <f t="shared" si="736"/>
        <v>43775</v>
      </c>
      <c r="K9502" t="s">
        <v>203</v>
      </c>
      <c r="L9502">
        <f t="shared" si="737"/>
        <v>1</v>
      </c>
      <c r="O9502">
        <v>-107.98139999999999</v>
      </c>
      <c r="P9502">
        <v>0</v>
      </c>
      <c r="Q9502">
        <v>89.040400000000005</v>
      </c>
      <c r="R9502">
        <v>-545.57929999999999</v>
      </c>
      <c r="S9502">
        <v>0</v>
      </c>
      <c r="T9502">
        <v>77.049800000000005</v>
      </c>
      <c r="AA9502" t="s">
        <v>465</v>
      </c>
      <c r="AB9502" t="s">
        <v>46</v>
      </c>
      <c r="AC9502" t="b">
        <v>0</v>
      </c>
    </row>
    <row r="9503" spans="1:29" hidden="1" x14ac:dyDescent="0.25">
      <c r="A9503" t="s">
        <v>134</v>
      </c>
      <c r="B9503" t="s">
        <v>493</v>
      </c>
      <c r="C9503" t="s">
        <v>594</v>
      </c>
      <c r="D9503" s="28" t="s">
        <v>464</v>
      </c>
      <c r="E9503" t="s">
        <v>314</v>
      </c>
      <c r="F9503" t="s">
        <v>595</v>
      </c>
      <c r="G9503" t="str">
        <f t="shared" si="738"/>
        <v>SWHC046-01</v>
      </c>
      <c r="H9503" t="str">
        <f t="shared" si="734"/>
        <v>ExAnte2019</v>
      </c>
      <c r="I9503" t="str">
        <f t="shared" si="735"/>
        <v>IOU workpaper</v>
      </c>
      <c r="J9503" s="2">
        <f t="shared" si="736"/>
        <v>43775</v>
      </c>
      <c r="K9503" t="s">
        <v>203</v>
      </c>
      <c r="L9503">
        <f t="shared" si="737"/>
        <v>1</v>
      </c>
      <c r="O9503">
        <v>38.010599999999997</v>
      </c>
      <c r="P9503">
        <v>0</v>
      </c>
      <c r="Q9503">
        <v>69.956100000000006</v>
      </c>
      <c r="R9503">
        <v>-430.45549999999997</v>
      </c>
      <c r="S9503">
        <v>0</v>
      </c>
      <c r="T9503">
        <v>61.0169</v>
      </c>
      <c r="AA9503" t="s">
        <v>465</v>
      </c>
      <c r="AB9503" t="s">
        <v>46</v>
      </c>
      <c r="AC9503" t="b">
        <v>0</v>
      </c>
    </row>
    <row r="9504" spans="1:29" hidden="1" x14ac:dyDescent="0.25">
      <c r="A9504" t="s">
        <v>134</v>
      </c>
      <c r="B9504" t="s">
        <v>493</v>
      </c>
      <c r="C9504" t="s">
        <v>594</v>
      </c>
      <c r="D9504" s="28" t="s">
        <v>464</v>
      </c>
      <c r="E9504" t="s">
        <v>322</v>
      </c>
      <c r="F9504" t="s">
        <v>595</v>
      </c>
      <c r="G9504" t="str">
        <f t="shared" si="738"/>
        <v>SWHC046-01</v>
      </c>
      <c r="H9504" t="str">
        <f t="shared" si="734"/>
        <v>ExAnte2019</v>
      </c>
      <c r="I9504" t="str">
        <f t="shared" si="735"/>
        <v>IOU workpaper</v>
      </c>
      <c r="J9504" s="2">
        <f t="shared" si="736"/>
        <v>43775</v>
      </c>
      <c r="K9504" t="s">
        <v>203</v>
      </c>
      <c r="L9504">
        <f t="shared" si="737"/>
        <v>1</v>
      </c>
      <c r="O9504">
        <v>-67.436300000000003</v>
      </c>
      <c r="P9504">
        <v>0</v>
      </c>
      <c r="Q9504">
        <v>83.650599999999997</v>
      </c>
      <c r="R9504">
        <v>-549.69640000000004</v>
      </c>
      <c r="S9504">
        <v>0</v>
      </c>
      <c r="T9504">
        <v>73.514499999999998</v>
      </c>
      <c r="AA9504" t="s">
        <v>465</v>
      </c>
      <c r="AB9504" t="s">
        <v>46</v>
      </c>
      <c r="AC9504" t="b">
        <v>0</v>
      </c>
    </row>
    <row r="9505" spans="1:29" hidden="1" x14ac:dyDescent="0.25">
      <c r="A9505" t="s">
        <v>134</v>
      </c>
      <c r="B9505" t="s">
        <v>493</v>
      </c>
      <c r="C9505" t="s">
        <v>594</v>
      </c>
      <c r="D9505" s="28" t="s">
        <v>464</v>
      </c>
      <c r="E9505" t="s">
        <v>330</v>
      </c>
      <c r="F9505" t="s">
        <v>595</v>
      </c>
      <c r="G9505" t="str">
        <f t="shared" si="738"/>
        <v>SWHC046-01</v>
      </c>
      <c r="H9505" t="str">
        <f t="shared" si="734"/>
        <v>ExAnte2019</v>
      </c>
      <c r="I9505" t="str">
        <f t="shared" si="735"/>
        <v>IOU workpaper</v>
      </c>
      <c r="J9505" s="2">
        <f t="shared" si="736"/>
        <v>43775</v>
      </c>
      <c r="K9505" t="s">
        <v>203</v>
      </c>
      <c r="L9505">
        <f t="shared" si="737"/>
        <v>1</v>
      </c>
      <c r="O9505">
        <v>526.20299999999997</v>
      </c>
      <c r="P9505">
        <v>0</v>
      </c>
      <c r="Q9505">
        <v>10.960900000000001</v>
      </c>
      <c r="R9505">
        <v>-48.950699999999998</v>
      </c>
      <c r="S9505">
        <v>0</v>
      </c>
      <c r="T9505">
        <v>10.2752</v>
      </c>
      <c r="AA9505" t="s">
        <v>465</v>
      </c>
      <c r="AB9505" t="s">
        <v>46</v>
      </c>
      <c r="AC9505" t="b">
        <v>0</v>
      </c>
    </row>
    <row r="9506" spans="1:29" hidden="1" x14ac:dyDescent="0.25">
      <c r="A9506" t="s">
        <v>134</v>
      </c>
      <c r="B9506" t="s">
        <v>493</v>
      </c>
      <c r="C9506" t="s">
        <v>594</v>
      </c>
      <c r="D9506" s="28" t="s">
        <v>464</v>
      </c>
      <c r="E9506" t="s">
        <v>338</v>
      </c>
      <c r="F9506" t="s">
        <v>595</v>
      </c>
      <c r="G9506" t="str">
        <f t="shared" si="738"/>
        <v>SWHC046-01</v>
      </c>
      <c r="H9506" t="str">
        <f t="shared" si="734"/>
        <v>ExAnte2019</v>
      </c>
      <c r="I9506" t="str">
        <f t="shared" si="735"/>
        <v>IOU workpaper</v>
      </c>
      <c r="J9506" s="2">
        <f t="shared" si="736"/>
        <v>43775</v>
      </c>
      <c r="K9506" t="s">
        <v>203</v>
      </c>
      <c r="L9506">
        <f t="shared" si="737"/>
        <v>1</v>
      </c>
      <c r="O9506">
        <v>-815.02499999999998</v>
      </c>
      <c r="P9506">
        <v>0</v>
      </c>
      <c r="Q9506">
        <v>159.8648</v>
      </c>
      <c r="R9506">
        <v>-1185.8824</v>
      </c>
      <c r="S9506">
        <v>0</v>
      </c>
      <c r="T9506">
        <v>138.62289999999999</v>
      </c>
      <c r="AA9506" t="s">
        <v>465</v>
      </c>
      <c r="AB9506" t="s">
        <v>46</v>
      </c>
      <c r="AC9506" t="b">
        <v>0</v>
      </c>
    </row>
    <row r="9507" spans="1:29" hidden="1" x14ac:dyDescent="0.25">
      <c r="A9507" t="s">
        <v>134</v>
      </c>
      <c r="B9507" t="s">
        <v>494</v>
      </c>
      <c r="C9507" t="s">
        <v>574</v>
      </c>
      <c r="D9507" s="28" t="s">
        <v>464</v>
      </c>
      <c r="E9507" t="s">
        <v>202</v>
      </c>
      <c r="F9507" t="s">
        <v>595</v>
      </c>
      <c r="G9507" t="str">
        <f t="shared" si="738"/>
        <v>SWHC046-01</v>
      </c>
      <c r="H9507" t="str">
        <f t="shared" si="734"/>
        <v>ExAnte2019</v>
      </c>
      <c r="I9507" t="str">
        <f t="shared" si="735"/>
        <v>IOU workpaper</v>
      </c>
      <c r="J9507" s="2">
        <f t="shared" si="736"/>
        <v>43775</v>
      </c>
      <c r="K9507" t="s">
        <v>203</v>
      </c>
      <c r="L9507">
        <f t="shared" si="737"/>
        <v>1</v>
      </c>
      <c r="O9507">
        <v>-751.13630000000001</v>
      </c>
      <c r="P9507">
        <v>0</v>
      </c>
      <c r="Q9507">
        <v>165.18620000000001</v>
      </c>
      <c r="R9507">
        <v>-1073.9852000000001</v>
      </c>
      <c r="S9507">
        <v>0</v>
      </c>
      <c r="T9507">
        <v>154.72970000000001</v>
      </c>
      <c r="AA9507" t="s">
        <v>465</v>
      </c>
      <c r="AB9507" t="s">
        <v>46</v>
      </c>
      <c r="AC9507" t="b">
        <v>0</v>
      </c>
    </row>
    <row r="9508" spans="1:29" hidden="1" x14ac:dyDescent="0.25">
      <c r="A9508" t="s">
        <v>134</v>
      </c>
      <c r="B9508" t="s">
        <v>494</v>
      </c>
      <c r="C9508" t="s">
        <v>574</v>
      </c>
      <c r="D9508" s="28" t="s">
        <v>464</v>
      </c>
      <c r="E9508" t="s">
        <v>224</v>
      </c>
      <c r="F9508" t="s">
        <v>595</v>
      </c>
      <c r="G9508" t="str">
        <f t="shared" si="738"/>
        <v>SWHC046-01</v>
      </c>
      <c r="H9508" t="str">
        <f t="shared" si="734"/>
        <v>ExAnte2019</v>
      </c>
      <c r="I9508" t="str">
        <f t="shared" si="735"/>
        <v>IOU workpaper</v>
      </c>
      <c r="J9508" s="2">
        <f t="shared" si="736"/>
        <v>43775</v>
      </c>
      <c r="K9508" t="s">
        <v>203</v>
      </c>
      <c r="L9508">
        <f t="shared" si="737"/>
        <v>1</v>
      </c>
      <c r="O9508">
        <v>-232.001</v>
      </c>
      <c r="P9508">
        <v>0</v>
      </c>
      <c r="Q9508">
        <v>100.62</v>
      </c>
      <c r="R9508">
        <v>-551.75940000000003</v>
      </c>
      <c r="S9508">
        <v>0</v>
      </c>
      <c r="T9508">
        <v>93.741799999999998</v>
      </c>
      <c r="AA9508" t="s">
        <v>465</v>
      </c>
      <c r="AB9508" t="s">
        <v>46</v>
      </c>
      <c r="AC9508" t="b">
        <v>0</v>
      </c>
    </row>
    <row r="9509" spans="1:29" hidden="1" x14ac:dyDescent="0.25">
      <c r="A9509" t="s">
        <v>134</v>
      </c>
      <c r="B9509" t="s">
        <v>494</v>
      </c>
      <c r="C9509" t="s">
        <v>574</v>
      </c>
      <c r="D9509" s="28" t="s">
        <v>464</v>
      </c>
      <c r="E9509" t="s">
        <v>232</v>
      </c>
      <c r="F9509" t="s">
        <v>595</v>
      </c>
      <c r="G9509" t="str">
        <f t="shared" si="738"/>
        <v>SWHC046-01</v>
      </c>
      <c r="H9509" t="str">
        <f t="shared" si="734"/>
        <v>ExAnte2019</v>
      </c>
      <c r="I9509" t="str">
        <f t="shared" si="735"/>
        <v>IOU workpaper</v>
      </c>
      <c r="J9509" s="2">
        <f t="shared" si="736"/>
        <v>43775</v>
      </c>
      <c r="K9509" t="s">
        <v>203</v>
      </c>
      <c r="L9509">
        <f t="shared" si="737"/>
        <v>1</v>
      </c>
      <c r="O9509">
        <v>-120.96769999999999</v>
      </c>
      <c r="P9509">
        <v>0</v>
      </c>
      <c r="Q9509">
        <v>74.442700000000002</v>
      </c>
      <c r="R9509">
        <v>-439.47160000000002</v>
      </c>
      <c r="S9509">
        <v>0</v>
      </c>
      <c r="T9509">
        <v>62.336799999999997</v>
      </c>
      <c r="AA9509" t="s">
        <v>465</v>
      </c>
      <c r="AB9509" t="s">
        <v>46</v>
      </c>
      <c r="AC9509" t="b">
        <v>0</v>
      </c>
    </row>
    <row r="9510" spans="1:29" hidden="1" x14ac:dyDescent="0.25">
      <c r="A9510" t="s">
        <v>134</v>
      </c>
      <c r="B9510" t="s">
        <v>494</v>
      </c>
      <c r="C9510" t="s">
        <v>574</v>
      </c>
      <c r="D9510" s="28" t="s">
        <v>464</v>
      </c>
      <c r="E9510" t="s">
        <v>240</v>
      </c>
      <c r="F9510" t="s">
        <v>595</v>
      </c>
      <c r="G9510" t="str">
        <f t="shared" si="738"/>
        <v>SWHC046-01</v>
      </c>
      <c r="H9510" t="str">
        <f t="shared" si="734"/>
        <v>ExAnte2019</v>
      </c>
      <c r="I9510" t="str">
        <f t="shared" si="735"/>
        <v>IOU workpaper</v>
      </c>
      <c r="J9510" s="2">
        <f t="shared" si="736"/>
        <v>43775</v>
      </c>
      <c r="K9510" t="s">
        <v>203</v>
      </c>
      <c r="L9510">
        <f t="shared" si="737"/>
        <v>1</v>
      </c>
      <c r="O9510">
        <v>-10.1183</v>
      </c>
      <c r="P9510">
        <v>0</v>
      </c>
      <c r="Q9510">
        <v>67.858400000000003</v>
      </c>
      <c r="R9510">
        <v>-393.19779999999997</v>
      </c>
      <c r="S9510">
        <v>0</v>
      </c>
      <c r="T9510">
        <v>63.999299999999998</v>
      </c>
      <c r="AA9510" t="s">
        <v>465</v>
      </c>
      <c r="AB9510" t="s">
        <v>46</v>
      </c>
      <c r="AC9510" t="b">
        <v>0</v>
      </c>
    </row>
    <row r="9511" spans="1:29" hidden="1" x14ac:dyDescent="0.25">
      <c r="A9511" t="s">
        <v>134</v>
      </c>
      <c r="B9511" t="s">
        <v>494</v>
      </c>
      <c r="C9511" t="s">
        <v>574</v>
      </c>
      <c r="D9511" s="28" t="s">
        <v>464</v>
      </c>
      <c r="E9511" t="s">
        <v>248</v>
      </c>
      <c r="F9511" t="s">
        <v>595</v>
      </c>
      <c r="G9511" t="str">
        <f t="shared" si="738"/>
        <v>SWHC046-01</v>
      </c>
      <c r="H9511" t="str">
        <f t="shared" si="734"/>
        <v>ExAnte2019</v>
      </c>
      <c r="I9511" t="str">
        <f t="shared" si="735"/>
        <v>IOU workpaper</v>
      </c>
      <c r="J9511" s="2">
        <f t="shared" si="736"/>
        <v>43775</v>
      </c>
      <c r="K9511" t="s">
        <v>203</v>
      </c>
      <c r="L9511">
        <f t="shared" si="737"/>
        <v>1</v>
      </c>
      <c r="O9511">
        <v>-118.6392</v>
      </c>
      <c r="P9511">
        <v>0</v>
      </c>
      <c r="Q9511">
        <v>73.734399999999994</v>
      </c>
      <c r="R9511">
        <v>-444.47469999999998</v>
      </c>
      <c r="S9511">
        <v>0</v>
      </c>
      <c r="T9511">
        <v>63.662399999999998</v>
      </c>
      <c r="AA9511" t="s">
        <v>465</v>
      </c>
      <c r="AB9511" t="s">
        <v>46</v>
      </c>
      <c r="AC9511" t="b">
        <v>0</v>
      </c>
    </row>
    <row r="9512" spans="1:29" hidden="1" x14ac:dyDescent="0.25">
      <c r="A9512" t="s">
        <v>134</v>
      </c>
      <c r="B9512" t="s">
        <v>494</v>
      </c>
      <c r="C9512" t="s">
        <v>574</v>
      </c>
      <c r="D9512" s="28" t="s">
        <v>464</v>
      </c>
      <c r="E9512" t="s">
        <v>256</v>
      </c>
      <c r="F9512" t="s">
        <v>595</v>
      </c>
      <c r="G9512" t="str">
        <f t="shared" si="738"/>
        <v>SWHC046-01</v>
      </c>
      <c r="H9512" t="str">
        <f t="shared" si="734"/>
        <v>ExAnte2019</v>
      </c>
      <c r="I9512" t="str">
        <f t="shared" si="735"/>
        <v>IOU workpaper</v>
      </c>
      <c r="J9512" s="2">
        <f t="shared" si="736"/>
        <v>43775</v>
      </c>
      <c r="K9512" t="s">
        <v>203</v>
      </c>
      <c r="L9512">
        <f t="shared" si="737"/>
        <v>1</v>
      </c>
      <c r="O9512">
        <v>198.5085</v>
      </c>
      <c r="P9512">
        <v>0</v>
      </c>
      <c r="Q9512">
        <v>30.8886</v>
      </c>
      <c r="R9512">
        <v>-146.64930000000001</v>
      </c>
      <c r="S9512">
        <v>0</v>
      </c>
      <c r="T9512">
        <v>24.143000000000001</v>
      </c>
      <c r="AA9512" t="s">
        <v>465</v>
      </c>
      <c r="AB9512" t="s">
        <v>46</v>
      </c>
      <c r="AC9512" t="b">
        <v>0</v>
      </c>
    </row>
    <row r="9513" spans="1:29" hidden="1" x14ac:dyDescent="0.25">
      <c r="A9513" t="s">
        <v>134</v>
      </c>
      <c r="B9513" t="s">
        <v>494</v>
      </c>
      <c r="C9513" t="s">
        <v>574</v>
      </c>
      <c r="D9513" s="28" t="s">
        <v>464</v>
      </c>
      <c r="E9513" t="s">
        <v>265</v>
      </c>
      <c r="F9513" t="s">
        <v>595</v>
      </c>
      <c r="G9513" t="str">
        <f t="shared" si="738"/>
        <v>SWHC046-01</v>
      </c>
      <c r="H9513" t="str">
        <f t="shared" si="734"/>
        <v>ExAnte2019</v>
      </c>
      <c r="I9513" t="str">
        <f t="shared" si="735"/>
        <v>IOU workpaper</v>
      </c>
      <c r="J9513" s="2">
        <f t="shared" si="736"/>
        <v>43775</v>
      </c>
      <c r="K9513" t="s">
        <v>203</v>
      </c>
      <c r="L9513">
        <f t="shared" si="737"/>
        <v>1</v>
      </c>
      <c r="O9513">
        <v>193.30199999999999</v>
      </c>
      <c r="P9513">
        <v>0</v>
      </c>
      <c r="Q9513">
        <v>23.325800000000001</v>
      </c>
      <c r="R9513">
        <v>-117.473</v>
      </c>
      <c r="S9513">
        <v>0</v>
      </c>
      <c r="T9513">
        <v>17.8704</v>
      </c>
      <c r="AA9513" t="s">
        <v>465</v>
      </c>
      <c r="AB9513" t="s">
        <v>46</v>
      </c>
      <c r="AC9513" t="b">
        <v>0</v>
      </c>
    </row>
    <row r="9514" spans="1:29" hidden="1" x14ac:dyDescent="0.25">
      <c r="A9514" t="s">
        <v>134</v>
      </c>
      <c r="B9514" t="s">
        <v>494</v>
      </c>
      <c r="C9514" t="s">
        <v>574</v>
      </c>
      <c r="D9514" s="28" t="s">
        <v>464</v>
      </c>
      <c r="E9514" t="s">
        <v>274</v>
      </c>
      <c r="F9514" t="s">
        <v>595</v>
      </c>
      <c r="G9514" t="str">
        <f t="shared" si="738"/>
        <v>SWHC046-01</v>
      </c>
      <c r="H9514" t="str">
        <f t="shared" si="734"/>
        <v>ExAnte2019</v>
      </c>
      <c r="I9514" t="str">
        <f t="shared" si="735"/>
        <v>IOU workpaper</v>
      </c>
      <c r="J9514" s="2">
        <f t="shared" si="736"/>
        <v>43775</v>
      </c>
      <c r="K9514" t="s">
        <v>203</v>
      </c>
      <c r="L9514">
        <f t="shared" si="737"/>
        <v>1</v>
      </c>
      <c r="O9514">
        <v>240.27449999999999</v>
      </c>
      <c r="P9514">
        <v>0</v>
      </c>
      <c r="Q9514">
        <v>29.260200000000001</v>
      </c>
      <c r="R9514">
        <v>-127.6699</v>
      </c>
      <c r="S9514">
        <v>0</v>
      </c>
      <c r="T9514">
        <v>24.391300000000001</v>
      </c>
      <c r="AA9514" t="s">
        <v>465</v>
      </c>
      <c r="AB9514" t="s">
        <v>46</v>
      </c>
      <c r="AC9514" t="b">
        <v>0</v>
      </c>
    </row>
    <row r="9515" spans="1:29" hidden="1" x14ac:dyDescent="0.25">
      <c r="A9515" t="s">
        <v>134</v>
      </c>
      <c r="B9515" t="s">
        <v>494</v>
      </c>
      <c r="C9515" t="s">
        <v>574</v>
      </c>
      <c r="D9515" s="28" t="s">
        <v>464</v>
      </c>
      <c r="E9515" t="s">
        <v>282</v>
      </c>
      <c r="F9515" t="s">
        <v>595</v>
      </c>
      <c r="G9515" t="str">
        <f t="shared" si="738"/>
        <v>SWHC046-01</v>
      </c>
      <c r="H9515" t="str">
        <f t="shared" si="734"/>
        <v>ExAnte2019</v>
      </c>
      <c r="I9515" t="str">
        <f t="shared" si="735"/>
        <v>IOU workpaper</v>
      </c>
      <c r="J9515" s="2">
        <f t="shared" si="736"/>
        <v>43775</v>
      </c>
      <c r="K9515" t="s">
        <v>203</v>
      </c>
      <c r="L9515">
        <f t="shared" si="737"/>
        <v>1</v>
      </c>
      <c r="O9515">
        <v>279.99889999999999</v>
      </c>
      <c r="P9515">
        <v>0</v>
      </c>
      <c r="Q9515">
        <v>29.325900000000001</v>
      </c>
      <c r="R9515">
        <v>-109.0633</v>
      </c>
      <c r="S9515">
        <v>0</v>
      </c>
      <c r="T9515">
        <v>19.836099999999998</v>
      </c>
      <c r="AA9515" t="s">
        <v>465</v>
      </c>
      <c r="AB9515" t="s">
        <v>46</v>
      </c>
      <c r="AC9515" t="b">
        <v>0</v>
      </c>
    </row>
    <row r="9516" spans="1:29" hidden="1" x14ac:dyDescent="0.25">
      <c r="A9516" t="s">
        <v>134</v>
      </c>
      <c r="B9516" t="s">
        <v>494</v>
      </c>
      <c r="C9516" t="s">
        <v>574</v>
      </c>
      <c r="D9516" s="28" t="s">
        <v>464</v>
      </c>
      <c r="E9516" t="s">
        <v>290</v>
      </c>
      <c r="F9516" t="s">
        <v>595</v>
      </c>
      <c r="G9516" t="str">
        <f t="shared" si="738"/>
        <v>SWHC046-01</v>
      </c>
      <c r="H9516" t="str">
        <f t="shared" si="734"/>
        <v>ExAnte2019</v>
      </c>
      <c r="I9516" t="str">
        <f t="shared" si="735"/>
        <v>IOU workpaper</v>
      </c>
      <c r="J9516" s="2">
        <f t="shared" si="736"/>
        <v>43775</v>
      </c>
      <c r="K9516" t="s">
        <v>203</v>
      </c>
      <c r="L9516">
        <f t="shared" si="737"/>
        <v>1</v>
      </c>
      <c r="O9516">
        <v>280.83390000000003</v>
      </c>
      <c r="P9516">
        <v>0</v>
      </c>
      <c r="Q9516">
        <v>36.096800000000002</v>
      </c>
      <c r="R9516">
        <v>-139.34180000000001</v>
      </c>
      <c r="S9516">
        <v>0</v>
      </c>
      <c r="T9516">
        <v>26.432300000000001</v>
      </c>
      <c r="AA9516" t="s">
        <v>465</v>
      </c>
      <c r="AB9516" t="s">
        <v>46</v>
      </c>
      <c r="AC9516" t="b">
        <v>0</v>
      </c>
    </row>
    <row r="9517" spans="1:29" hidden="1" x14ac:dyDescent="0.25">
      <c r="A9517" t="s">
        <v>134</v>
      </c>
      <c r="B9517" t="s">
        <v>494</v>
      </c>
      <c r="C9517" t="s">
        <v>574</v>
      </c>
      <c r="D9517" s="28" t="s">
        <v>464</v>
      </c>
      <c r="E9517" t="s">
        <v>298</v>
      </c>
      <c r="F9517" t="s">
        <v>595</v>
      </c>
      <c r="G9517" t="str">
        <f t="shared" si="738"/>
        <v>SWHC046-01</v>
      </c>
      <c r="H9517" t="str">
        <f t="shared" si="734"/>
        <v>ExAnte2019</v>
      </c>
      <c r="I9517" t="str">
        <f t="shared" si="735"/>
        <v>IOU workpaper</v>
      </c>
      <c r="J9517" s="2">
        <f t="shared" si="736"/>
        <v>43775</v>
      </c>
      <c r="K9517" t="s">
        <v>203</v>
      </c>
      <c r="L9517">
        <f t="shared" si="737"/>
        <v>1</v>
      </c>
      <c r="O9517">
        <v>167.8511</v>
      </c>
      <c r="P9517">
        <v>0</v>
      </c>
      <c r="Q9517">
        <v>66.178600000000003</v>
      </c>
      <c r="R9517">
        <v>-289.03570000000002</v>
      </c>
      <c r="S9517">
        <v>0</v>
      </c>
      <c r="T9517">
        <v>46.950299999999999</v>
      </c>
      <c r="AA9517" t="s">
        <v>465</v>
      </c>
      <c r="AB9517" t="s">
        <v>46</v>
      </c>
      <c r="AC9517" t="b">
        <v>0</v>
      </c>
    </row>
    <row r="9518" spans="1:29" hidden="1" x14ac:dyDescent="0.25">
      <c r="A9518" t="s">
        <v>134</v>
      </c>
      <c r="B9518" t="s">
        <v>494</v>
      </c>
      <c r="C9518" t="s">
        <v>574</v>
      </c>
      <c r="D9518" s="28" t="s">
        <v>464</v>
      </c>
      <c r="E9518" t="s">
        <v>306</v>
      </c>
      <c r="F9518" t="s">
        <v>595</v>
      </c>
      <c r="G9518" t="str">
        <f t="shared" si="738"/>
        <v>SWHC046-01</v>
      </c>
      <c r="H9518" t="str">
        <f t="shared" si="734"/>
        <v>ExAnte2019</v>
      </c>
      <c r="I9518" t="str">
        <f t="shared" si="735"/>
        <v>IOU workpaper</v>
      </c>
      <c r="J9518" s="2">
        <f t="shared" si="736"/>
        <v>43775</v>
      </c>
      <c r="K9518" t="s">
        <v>203</v>
      </c>
      <c r="L9518">
        <f t="shared" si="737"/>
        <v>1</v>
      </c>
      <c r="O9518">
        <v>55.487400000000001</v>
      </c>
      <c r="P9518">
        <v>0</v>
      </c>
      <c r="Q9518">
        <v>72.611900000000006</v>
      </c>
      <c r="R9518">
        <v>-355.19900000000001</v>
      </c>
      <c r="S9518">
        <v>0</v>
      </c>
      <c r="T9518">
        <v>55.713500000000003</v>
      </c>
      <c r="AA9518" t="s">
        <v>465</v>
      </c>
      <c r="AB9518" t="s">
        <v>46</v>
      </c>
      <c r="AC9518" t="b">
        <v>0</v>
      </c>
    </row>
    <row r="9519" spans="1:29" hidden="1" x14ac:dyDescent="0.25">
      <c r="A9519" t="s">
        <v>134</v>
      </c>
      <c r="B9519" t="s">
        <v>494</v>
      </c>
      <c r="C9519" t="s">
        <v>574</v>
      </c>
      <c r="D9519" s="28" t="s">
        <v>464</v>
      </c>
      <c r="E9519" t="s">
        <v>314</v>
      </c>
      <c r="F9519" t="s">
        <v>595</v>
      </c>
      <c r="G9519" t="str">
        <f t="shared" si="738"/>
        <v>SWHC046-01</v>
      </c>
      <c r="H9519" t="str">
        <f t="shared" si="734"/>
        <v>ExAnte2019</v>
      </c>
      <c r="I9519" t="str">
        <f t="shared" si="735"/>
        <v>IOU workpaper</v>
      </c>
      <c r="J9519" s="2">
        <f t="shared" si="736"/>
        <v>43775</v>
      </c>
      <c r="K9519" t="s">
        <v>203</v>
      </c>
      <c r="L9519">
        <f t="shared" si="737"/>
        <v>1</v>
      </c>
      <c r="O9519">
        <v>204.22210000000001</v>
      </c>
      <c r="P9519">
        <v>0</v>
      </c>
      <c r="Q9519">
        <v>60.479500000000002</v>
      </c>
      <c r="R9519">
        <v>-254.9093</v>
      </c>
      <c r="S9519">
        <v>0</v>
      </c>
      <c r="T9519">
        <v>41.983800000000002</v>
      </c>
      <c r="AA9519" t="s">
        <v>465</v>
      </c>
      <c r="AB9519" t="s">
        <v>46</v>
      </c>
      <c r="AC9519" t="b">
        <v>0</v>
      </c>
    </row>
    <row r="9520" spans="1:29" hidden="1" x14ac:dyDescent="0.25">
      <c r="A9520" t="s">
        <v>134</v>
      </c>
      <c r="B9520" t="s">
        <v>494</v>
      </c>
      <c r="C9520" t="s">
        <v>574</v>
      </c>
      <c r="D9520" s="28" t="s">
        <v>464</v>
      </c>
      <c r="E9520" t="s">
        <v>322</v>
      </c>
      <c r="F9520" t="s">
        <v>595</v>
      </c>
      <c r="G9520" t="str">
        <f t="shared" si="738"/>
        <v>SWHC046-01</v>
      </c>
      <c r="H9520" t="str">
        <f t="shared" si="734"/>
        <v>ExAnte2019</v>
      </c>
      <c r="I9520" t="str">
        <f t="shared" si="735"/>
        <v>IOU workpaper</v>
      </c>
      <c r="J9520" s="2">
        <f t="shared" si="736"/>
        <v>43775</v>
      </c>
      <c r="K9520" t="s">
        <v>203</v>
      </c>
      <c r="L9520">
        <f t="shared" si="737"/>
        <v>1</v>
      </c>
      <c r="O9520">
        <v>180.41480000000001</v>
      </c>
      <c r="P9520">
        <v>0</v>
      </c>
      <c r="Q9520">
        <v>64.154799999999994</v>
      </c>
      <c r="R9520">
        <v>-283.73590000000002</v>
      </c>
      <c r="S9520">
        <v>0</v>
      </c>
      <c r="T9520">
        <v>45.116100000000003</v>
      </c>
      <c r="AA9520" t="s">
        <v>465</v>
      </c>
      <c r="AB9520" t="s">
        <v>46</v>
      </c>
      <c r="AC9520" t="b">
        <v>0</v>
      </c>
    </row>
    <row r="9521" spans="1:29" hidden="1" x14ac:dyDescent="0.25">
      <c r="A9521" t="s">
        <v>134</v>
      </c>
      <c r="B9521" t="s">
        <v>494</v>
      </c>
      <c r="C9521" t="s">
        <v>574</v>
      </c>
      <c r="D9521" s="28" t="s">
        <v>464</v>
      </c>
      <c r="E9521" t="s">
        <v>330</v>
      </c>
      <c r="F9521" t="s">
        <v>595</v>
      </c>
      <c r="G9521" t="str">
        <f t="shared" si="738"/>
        <v>SWHC046-01</v>
      </c>
      <c r="H9521" t="str">
        <f t="shared" si="734"/>
        <v>ExAnte2019</v>
      </c>
      <c r="I9521" t="str">
        <f t="shared" si="735"/>
        <v>IOU workpaper</v>
      </c>
      <c r="J9521" s="2">
        <f t="shared" si="736"/>
        <v>43775</v>
      </c>
      <c r="K9521" t="s">
        <v>203</v>
      </c>
      <c r="L9521">
        <f t="shared" si="737"/>
        <v>1</v>
      </c>
      <c r="O9521">
        <v>600.22360000000003</v>
      </c>
      <c r="P9521">
        <v>0</v>
      </c>
      <c r="Q9521">
        <v>10.5585</v>
      </c>
      <c r="R9521">
        <v>28.6952</v>
      </c>
      <c r="S9521">
        <v>0</v>
      </c>
      <c r="T9521">
        <v>7.2331000000000003</v>
      </c>
      <c r="AA9521" t="s">
        <v>465</v>
      </c>
      <c r="AB9521" t="s">
        <v>46</v>
      </c>
      <c r="AC9521" t="b">
        <v>0</v>
      </c>
    </row>
    <row r="9522" spans="1:29" hidden="1" x14ac:dyDescent="0.25">
      <c r="A9522" t="s">
        <v>134</v>
      </c>
      <c r="B9522" t="s">
        <v>494</v>
      </c>
      <c r="C9522" t="s">
        <v>574</v>
      </c>
      <c r="D9522" s="28" t="s">
        <v>464</v>
      </c>
      <c r="E9522" t="s">
        <v>338</v>
      </c>
      <c r="F9522" t="s">
        <v>595</v>
      </c>
      <c r="G9522" t="str">
        <f t="shared" si="738"/>
        <v>SWHC046-01</v>
      </c>
      <c r="H9522" t="str">
        <f t="shared" si="734"/>
        <v>ExAnte2019</v>
      </c>
      <c r="I9522" t="str">
        <f t="shared" si="735"/>
        <v>IOU workpaper</v>
      </c>
      <c r="J9522" s="2">
        <f t="shared" si="736"/>
        <v>43775</v>
      </c>
      <c r="K9522" t="s">
        <v>203</v>
      </c>
      <c r="L9522">
        <f t="shared" si="737"/>
        <v>1</v>
      </c>
      <c r="O9522">
        <v>-910.30679999999995</v>
      </c>
      <c r="P9522">
        <v>0</v>
      </c>
      <c r="Q9522">
        <v>185.0324</v>
      </c>
      <c r="R9522">
        <v>-1260.5989</v>
      </c>
      <c r="S9522">
        <v>0</v>
      </c>
      <c r="T9522">
        <v>155.88829999999999</v>
      </c>
      <c r="AA9522" t="s">
        <v>465</v>
      </c>
      <c r="AB9522" t="s">
        <v>46</v>
      </c>
      <c r="AC9522" t="b">
        <v>0</v>
      </c>
    </row>
    <row r="9523" spans="1:29" hidden="1" x14ac:dyDescent="0.25">
      <c r="A9523" t="s">
        <v>134</v>
      </c>
      <c r="B9523" t="s">
        <v>494</v>
      </c>
      <c r="C9523" t="s">
        <v>43</v>
      </c>
      <c r="D9523" s="28" t="s">
        <v>464</v>
      </c>
      <c r="E9523" t="s">
        <v>202</v>
      </c>
      <c r="F9523" t="s">
        <v>595</v>
      </c>
      <c r="G9523" t="str">
        <f t="shared" si="738"/>
        <v>SWHC046-01</v>
      </c>
      <c r="H9523" t="str">
        <f t="shared" si="734"/>
        <v>ExAnte2019</v>
      </c>
      <c r="I9523" t="str">
        <f t="shared" si="735"/>
        <v>IOU workpaper</v>
      </c>
      <c r="J9523" s="2">
        <f t="shared" si="736"/>
        <v>43775</v>
      </c>
      <c r="K9523" t="s">
        <v>203</v>
      </c>
      <c r="L9523">
        <f t="shared" si="737"/>
        <v>1</v>
      </c>
      <c r="O9523">
        <v>-239.7037</v>
      </c>
      <c r="P9523">
        <v>0</v>
      </c>
      <c r="Q9523">
        <v>108.9076</v>
      </c>
      <c r="R9523">
        <v>-648.77459999999996</v>
      </c>
      <c r="S9523">
        <v>0</v>
      </c>
      <c r="T9523">
        <v>88.889600000000002</v>
      </c>
      <c r="AA9523" t="s">
        <v>465</v>
      </c>
      <c r="AB9523" t="s">
        <v>46</v>
      </c>
      <c r="AC9523" t="b">
        <v>0</v>
      </c>
    </row>
    <row r="9524" spans="1:29" hidden="1" x14ac:dyDescent="0.25">
      <c r="A9524" t="s">
        <v>134</v>
      </c>
      <c r="B9524" t="s">
        <v>494</v>
      </c>
      <c r="C9524" t="s">
        <v>43</v>
      </c>
      <c r="D9524" s="28" t="s">
        <v>464</v>
      </c>
      <c r="E9524" t="s">
        <v>224</v>
      </c>
      <c r="F9524" t="s">
        <v>595</v>
      </c>
      <c r="G9524" t="str">
        <f t="shared" si="738"/>
        <v>SWHC046-01</v>
      </c>
      <c r="H9524" t="str">
        <f t="shared" si="734"/>
        <v>ExAnte2019</v>
      </c>
      <c r="I9524" t="str">
        <f t="shared" si="735"/>
        <v>IOU workpaper</v>
      </c>
      <c r="J9524" s="2">
        <f t="shared" si="736"/>
        <v>43775</v>
      </c>
      <c r="K9524" t="s">
        <v>203</v>
      </c>
      <c r="L9524">
        <f t="shared" si="737"/>
        <v>1</v>
      </c>
      <c r="O9524">
        <v>68.114000000000004</v>
      </c>
      <c r="P9524">
        <v>0</v>
      </c>
      <c r="Q9524">
        <v>58.311799999999998</v>
      </c>
      <c r="R9524">
        <v>-323.15300000000002</v>
      </c>
      <c r="S9524">
        <v>0</v>
      </c>
      <c r="T9524">
        <v>46.192799999999998</v>
      </c>
      <c r="AA9524" t="s">
        <v>465</v>
      </c>
      <c r="AB9524" t="s">
        <v>46</v>
      </c>
      <c r="AC9524" t="b">
        <v>0</v>
      </c>
    </row>
    <row r="9525" spans="1:29" hidden="1" x14ac:dyDescent="0.25">
      <c r="A9525" t="s">
        <v>134</v>
      </c>
      <c r="B9525" t="s">
        <v>494</v>
      </c>
      <c r="C9525" t="s">
        <v>43</v>
      </c>
      <c r="D9525" s="28" t="s">
        <v>464</v>
      </c>
      <c r="E9525" t="s">
        <v>232</v>
      </c>
      <c r="F9525" t="s">
        <v>595</v>
      </c>
      <c r="G9525" t="str">
        <f t="shared" si="738"/>
        <v>SWHC046-01</v>
      </c>
      <c r="H9525" t="str">
        <f t="shared" si="734"/>
        <v>ExAnte2019</v>
      </c>
      <c r="I9525" t="str">
        <f t="shared" si="735"/>
        <v>IOU workpaper</v>
      </c>
      <c r="J9525" s="2">
        <f t="shared" si="736"/>
        <v>43775</v>
      </c>
      <c r="K9525" t="s">
        <v>203</v>
      </c>
      <c r="L9525">
        <f t="shared" si="737"/>
        <v>1</v>
      </c>
      <c r="O9525">
        <v>110.1384</v>
      </c>
      <c r="P9525">
        <v>0</v>
      </c>
      <c r="Q9525">
        <v>39.661000000000001</v>
      </c>
      <c r="R9525">
        <v>-223.21610000000001</v>
      </c>
      <c r="S9525">
        <v>0</v>
      </c>
      <c r="T9525">
        <v>32.596400000000003</v>
      </c>
      <c r="AA9525" t="s">
        <v>465</v>
      </c>
      <c r="AB9525" t="s">
        <v>46</v>
      </c>
      <c r="AC9525" t="b">
        <v>0</v>
      </c>
    </row>
    <row r="9526" spans="1:29" hidden="1" x14ac:dyDescent="0.25">
      <c r="A9526" t="s">
        <v>134</v>
      </c>
      <c r="B9526" t="s">
        <v>494</v>
      </c>
      <c r="C9526" t="s">
        <v>43</v>
      </c>
      <c r="D9526" s="28" t="s">
        <v>464</v>
      </c>
      <c r="E9526" t="s">
        <v>240</v>
      </c>
      <c r="F9526" t="s">
        <v>595</v>
      </c>
      <c r="G9526" t="str">
        <f t="shared" si="738"/>
        <v>SWHC046-01</v>
      </c>
      <c r="H9526" t="str">
        <f t="shared" si="734"/>
        <v>ExAnte2019</v>
      </c>
      <c r="I9526" t="str">
        <f t="shared" si="735"/>
        <v>IOU workpaper</v>
      </c>
      <c r="J9526" s="2">
        <f t="shared" si="736"/>
        <v>43775</v>
      </c>
      <c r="K9526" t="s">
        <v>203</v>
      </c>
      <c r="L9526">
        <f t="shared" si="737"/>
        <v>1</v>
      </c>
      <c r="O9526">
        <v>161.87719999999999</v>
      </c>
      <c r="P9526">
        <v>0</v>
      </c>
      <c r="Q9526">
        <v>34.637900000000002</v>
      </c>
      <c r="R9526">
        <v>-185.51650000000001</v>
      </c>
      <c r="S9526">
        <v>0</v>
      </c>
      <c r="T9526">
        <v>28.224699999999999</v>
      </c>
      <c r="AA9526" t="s">
        <v>465</v>
      </c>
      <c r="AB9526" t="s">
        <v>46</v>
      </c>
      <c r="AC9526" t="b">
        <v>0</v>
      </c>
    </row>
    <row r="9527" spans="1:29" hidden="1" x14ac:dyDescent="0.25">
      <c r="A9527" t="s">
        <v>134</v>
      </c>
      <c r="B9527" t="s">
        <v>494</v>
      </c>
      <c r="C9527" t="s">
        <v>43</v>
      </c>
      <c r="D9527" s="28" t="s">
        <v>464</v>
      </c>
      <c r="E9527" t="s">
        <v>248</v>
      </c>
      <c r="F9527" t="s">
        <v>595</v>
      </c>
      <c r="G9527" t="str">
        <f t="shared" si="738"/>
        <v>SWHC046-01</v>
      </c>
      <c r="H9527" t="str">
        <f t="shared" si="734"/>
        <v>ExAnte2019</v>
      </c>
      <c r="I9527" t="str">
        <f t="shared" si="735"/>
        <v>IOU workpaper</v>
      </c>
      <c r="J9527" s="2">
        <f t="shared" si="736"/>
        <v>43775</v>
      </c>
      <c r="K9527" t="s">
        <v>203</v>
      </c>
      <c r="L9527">
        <f t="shared" si="737"/>
        <v>1</v>
      </c>
      <c r="O9527">
        <v>80.8262</v>
      </c>
      <c r="P9527">
        <v>0</v>
      </c>
      <c r="Q9527">
        <v>54.8262</v>
      </c>
      <c r="R9527">
        <v>-309.60289999999998</v>
      </c>
      <c r="S9527">
        <v>0</v>
      </c>
      <c r="T9527">
        <v>44.471600000000002</v>
      </c>
      <c r="AA9527" t="s">
        <v>465</v>
      </c>
      <c r="AB9527" t="s">
        <v>46</v>
      </c>
      <c r="AC9527" t="b">
        <v>0</v>
      </c>
    </row>
    <row r="9528" spans="1:29" x14ac:dyDescent="0.25">
      <c r="A9528" t="s">
        <v>134</v>
      </c>
      <c r="B9528" t="s">
        <v>494</v>
      </c>
      <c r="C9528" t="s">
        <v>43</v>
      </c>
      <c r="D9528" s="28" t="s">
        <v>464</v>
      </c>
      <c r="E9528" t="s">
        <v>256</v>
      </c>
      <c r="F9528" t="s">
        <v>595</v>
      </c>
      <c r="G9528" t="str">
        <f t="shared" si="738"/>
        <v>SWHC046-01</v>
      </c>
      <c r="H9528" t="str">
        <f t="shared" si="734"/>
        <v>ExAnte2019</v>
      </c>
      <c r="I9528" t="str">
        <f t="shared" si="735"/>
        <v>IOU workpaper</v>
      </c>
      <c r="J9528" s="2">
        <f t="shared" si="736"/>
        <v>43775</v>
      </c>
      <c r="K9528" t="s">
        <v>203</v>
      </c>
      <c r="L9528">
        <f t="shared" si="737"/>
        <v>1</v>
      </c>
      <c r="O9528">
        <v>293.31169999999997</v>
      </c>
      <c r="P9528">
        <v>0</v>
      </c>
      <c r="Q9528">
        <v>21.390499999999999</v>
      </c>
      <c r="R9528">
        <v>-97.323099999999997</v>
      </c>
      <c r="S9528">
        <v>0</v>
      </c>
      <c r="T9528">
        <v>18.05</v>
      </c>
      <c r="AA9528" t="s">
        <v>465</v>
      </c>
      <c r="AB9528" t="s">
        <v>46</v>
      </c>
      <c r="AC9528" t="b">
        <v>0</v>
      </c>
    </row>
    <row r="9529" spans="1:29" hidden="1" x14ac:dyDescent="0.25">
      <c r="A9529" t="s">
        <v>134</v>
      </c>
      <c r="B9529" t="s">
        <v>494</v>
      </c>
      <c r="C9529" t="s">
        <v>43</v>
      </c>
      <c r="D9529" s="28" t="s">
        <v>464</v>
      </c>
      <c r="E9529" t="s">
        <v>265</v>
      </c>
      <c r="F9529" t="s">
        <v>595</v>
      </c>
      <c r="G9529" t="str">
        <f t="shared" si="738"/>
        <v>SWHC046-01</v>
      </c>
      <c r="H9529" t="str">
        <f t="shared" si="734"/>
        <v>ExAnte2019</v>
      </c>
      <c r="I9529" t="str">
        <f t="shared" si="735"/>
        <v>IOU workpaper</v>
      </c>
      <c r="J9529" s="2">
        <f t="shared" si="736"/>
        <v>43775</v>
      </c>
      <c r="K9529" t="s">
        <v>203</v>
      </c>
      <c r="L9529">
        <f t="shared" si="737"/>
        <v>1</v>
      </c>
      <c r="O9529">
        <v>301.54079999999999</v>
      </c>
      <c r="P9529">
        <v>0</v>
      </c>
      <c r="Q9529">
        <v>17.029900000000001</v>
      </c>
      <c r="R9529">
        <v>-80.513499999999993</v>
      </c>
      <c r="S9529">
        <v>0</v>
      </c>
      <c r="T9529">
        <v>15.027799999999999</v>
      </c>
      <c r="AA9529" t="s">
        <v>465</v>
      </c>
      <c r="AB9529" t="s">
        <v>46</v>
      </c>
      <c r="AC9529" t="b">
        <v>0</v>
      </c>
    </row>
    <row r="9530" spans="1:29" hidden="1" x14ac:dyDescent="0.25">
      <c r="A9530" t="s">
        <v>134</v>
      </c>
      <c r="B9530" t="s">
        <v>494</v>
      </c>
      <c r="C9530" t="s">
        <v>43</v>
      </c>
      <c r="D9530" s="28" t="s">
        <v>464</v>
      </c>
      <c r="E9530" t="s">
        <v>274</v>
      </c>
      <c r="F9530" t="s">
        <v>595</v>
      </c>
      <c r="G9530" t="str">
        <f t="shared" si="738"/>
        <v>SWHC046-01</v>
      </c>
      <c r="H9530" t="str">
        <f t="shared" si="734"/>
        <v>ExAnte2019</v>
      </c>
      <c r="I9530" t="str">
        <f t="shared" si="735"/>
        <v>IOU workpaper</v>
      </c>
      <c r="J9530" s="2">
        <f t="shared" si="736"/>
        <v>43775</v>
      </c>
      <c r="K9530" t="s">
        <v>203</v>
      </c>
      <c r="L9530">
        <f t="shared" si="737"/>
        <v>1</v>
      </c>
      <c r="O9530">
        <v>311.55130000000003</v>
      </c>
      <c r="P9530">
        <v>0</v>
      </c>
      <c r="Q9530">
        <v>20.3094</v>
      </c>
      <c r="R9530">
        <v>-82.198999999999998</v>
      </c>
      <c r="S9530">
        <v>0</v>
      </c>
      <c r="T9530">
        <v>17.3246</v>
      </c>
      <c r="AA9530" t="s">
        <v>465</v>
      </c>
      <c r="AB9530" t="s">
        <v>46</v>
      </c>
      <c r="AC9530" t="b">
        <v>0</v>
      </c>
    </row>
    <row r="9531" spans="1:29" hidden="1" x14ac:dyDescent="0.25">
      <c r="A9531" t="s">
        <v>134</v>
      </c>
      <c r="B9531" t="s">
        <v>494</v>
      </c>
      <c r="C9531" t="s">
        <v>43</v>
      </c>
      <c r="D9531" s="28" t="s">
        <v>464</v>
      </c>
      <c r="E9531" t="s">
        <v>282</v>
      </c>
      <c r="F9531" t="s">
        <v>595</v>
      </c>
      <c r="G9531" t="str">
        <f t="shared" si="738"/>
        <v>SWHC046-01</v>
      </c>
      <c r="H9531" t="str">
        <f t="shared" si="734"/>
        <v>ExAnte2019</v>
      </c>
      <c r="I9531" t="str">
        <f t="shared" si="735"/>
        <v>IOU workpaper</v>
      </c>
      <c r="J9531" s="2">
        <f t="shared" si="736"/>
        <v>43775</v>
      </c>
      <c r="K9531" t="s">
        <v>203</v>
      </c>
      <c r="L9531">
        <f t="shared" si="737"/>
        <v>1</v>
      </c>
      <c r="O9531">
        <v>357.24669999999998</v>
      </c>
      <c r="P9531">
        <v>0</v>
      </c>
      <c r="Q9531">
        <v>19.7073</v>
      </c>
      <c r="R9531">
        <v>-83.495000000000005</v>
      </c>
      <c r="S9531">
        <v>0</v>
      </c>
      <c r="T9531">
        <v>16.475000000000001</v>
      </c>
      <c r="AA9531" t="s">
        <v>465</v>
      </c>
      <c r="AB9531" t="s">
        <v>46</v>
      </c>
      <c r="AC9531" t="b">
        <v>0</v>
      </c>
    </row>
    <row r="9532" spans="1:29" hidden="1" x14ac:dyDescent="0.25">
      <c r="A9532" t="s">
        <v>134</v>
      </c>
      <c r="B9532" t="s">
        <v>494</v>
      </c>
      <c r="C9532" t="s">
        <v>43</v>
      </c>
      <c r="D9532" s="28" t="s">
        <v>464</v>
      </c>
      <c r="E9532" t="s">
        <v>290</v>
      </c>
      <c r="F9532" t="s">
        <v>595</v>
      </c>
      <c r="G9532" t="str">
        <f t="shared" si="738"/>
        <v>SWHC046-01</v>
      </c>
      <c r="H9532" t="str">
        <f t="shared" si="734"/>
        <v>ExAnte2019</v>
      </c>
      <c r="I9532" t="str">
        <f t="shared" si="735"/>
        <v>IOU workpaper</v>
      </c>
      <c r="J9532" s="2">
        <f t="shared" si="736"/>
        <v>43775</v>
      </c>
      <c r="K9532" t="s">
        <v>203</v>
      </c>
      <c r="L9532">
        <f t="shared" si="737"/>
        <v>1</v>
      </c>
      <c r="O9532">
        <v>316.5607</v>
      </c>
      <c r="P9532">
        <v>0</v>
      </c>
      <c r="Q9532">
        <v>26.726800000000001</v>
      </c>
      <c r="R9532">
        <v>-119.7443</v>
      </c>
      <c r="S9532">
        <v>0</v>
      </c>
      <c r="T9532">
        <v>22.032699999999998</v>
      </c>
      <c r="AA9532" t="s">
        <v>465</v>
      </c>
      <c r="AB9532" t="s">
        <v>46</v>
      </c>
      <c r="AC9532" t="b">
        <v>0</v>
      </c>
    </row>
    <row r="9533" spans="1:29" hidden="1" x14ac:dyDescent="0.25">
      <c r="A9533" t="s">
        <v>134</v>
      </c>
      <c r="B9533" t="s">
        <v>494</v>
      </c>
      <c r="C9533" t="s">
        <v>43</v>
      </c>
      <c r="D9533" s="28" t="s">
        <v>464</v>
      </c>
      <c r="E9533" t="s">
        <v>298</v>
      </c>
      <c r="F9533" t="s">
        <v>595</v>
      </c>
      <c r="G9533" t="str">
        <f t="shared" si="738"/>
        <v>SWHC046-01</v>
      </c>
      <c r="H9533" t="str">
        <f t="shared" si="734"/>
        <v>ExAnte2019</v>
      </c>
      <c r="I9533" t="str">
        <f t="shared" si="735"/>
        <v>IOU workpaper</v>
      </c>
      <c r="J9533" s="2">
        <f t="shared" si="736"/>
        <v>43775</v>
      </c>
      <c r="K9533" t="s">
        <v>203</v>
      </c>
      <c r="L9533">
        <f t="shared" si="737"/>
        <v>1</v>
      </c>
      <c r="O9533">
        <v>214.7313</v>
      </c>
      <c r="P9533">
        <v>0</v>
      </c>
      <c r="Q9533">
        <v>49.021900000000002</v>
      </c>
      <c r="R9533">
        <v>-255.76840000000001</v>
      </c>
      <c r="S9533">
        <v>0</v>
      </c>
      <c r="T9533">
        <v>39.903799999999997</v>
      </c>
      <c r="AA9533" t="s">
        <v>465</v>
      </c>
      <c r="AB9533" t="s">
        <v>46</v>
      </c>
      <c r="AC9533" t="b">
        <v>0</v>
      </c>
    </row>
    <row r="9534" spans="1:29" hidden="1" x14ac:dyDescent="0.25">
      <c r="A9534" t="s">
        <v>134</v>
      </c>
      <c r="B9534" t="s">
        <v>494</v>
      </c>
      <c r="C9534" t="s">
        <v>43</v>
      </c>
      <c r="D9534" s="28" t="s">
        <v>464</v>
      </c>
      <c r="E9534" t="s">
        <v>306</v>
      </c>
      <c r="F9534" t="s">
        <v>595</v>
      </c>
      <c r="G9534" t="str">
        <f t="shared" si="738"/>
        <v>SWHC046-01</v>
      </c>
      <c r="H9534" t="str">
        <f t="shared" si="734"/>
        <v>ExAnte2019</v>
      </c>
      <c r="I9534" t="str">
        <f t="shared" si="735"/>
        <v>IOU workpaper</v>
      </c>
      <c r="J9534" s="2">
        <f t="shared" si="736"/>
        <v>43775</v>
      </c>
      <c r="K9534" t="s">
        <v>203</v>
      </c>
      <c r="L9534">
        <f t="shared" si="737"/>
        <v>1</v>
      </c>
      <c r="O9534">
        <v>179.07749999999999</v>
      </c>
      <c r="P9534">
        <v>0</v>
      </c>
      <c r="Q9534">
        <v>45.787300000000002</v>
      </c>
      <c r="R9534">
        <v>-244.459</v>
      </c>
      <c r="S9534">
        <v>0</v>
      </c>
      <c r="T9534">
        <v>37.003100000000003</v>
      </c>
      <c r="AA9534" t="s">
        <v>465</v>
      </c>
      <c r="AB9534" t="s">
        <v>46</v>
      </c>
      <c r="AC9534" t="b">
        <v>0</v>
      </c>
    </row>
    <row r="9535" spans="1:29" hidden="1" x14ac:dyDescent="0.25">
      <c r="A9535" t="s">
        <v>134</v>
      </c>
      <c r="B9535" t="s">
        <v>494</v>
      </c>
      <c r="C9535" t="s">
        <v>43</v>
      </c>
      <c r="D9535" s="28" t="s">
        <v>464</v>
      </c>
      <c r="E9535" t="s">
        <v>314</v>
      </c>
      <c r="F9535" t="s">
        <v>595</v>
      </c>
      <c r="G9535" t="str">
        <f t="shared" si="738"/>
        <v>SWHC046-01</v>
      </c>
      <c r="H9535" t="str">
        <f t="shared" si="734"/>
        <v>ExAnte2019</v>
      </c>
      <c r="I9535" t="str">
        <f t="shared" si="735"/>
        <v>IOU workpaper</v>
      </c>
      <c r="J9535" s="2">
        <f t="shared" si="736"/>
        <v>43775</v>
      </c>
      <c r="K9535" t="s">
        <v>203</v>
      </c>
      <c r="L9535">
        <f t="shared" si="737"/>
        <v>1</v>
      </c>
      <c r="O9535">
        <v>263.86559999999997</v>
      </c>
      <c r="P9535">
        <v>0</v>
      </c>
      <c r="Q9535">
        <v>40.886699999999998</v>
      </c>
      <c r="R9535">
        <v>-204.11099999999999</v>
      </c>
      <c r="S9535">
        <v>0</v>
      </c>
      <c r="T9535">
        <v>32.953600000000002</v>
      </c>
      <c r="AA9535" t="s">
        <v>465</v>
      </c>
      <c r="AB9535" t="s">
        <v>46</v>
      </c>
      <c r="AC9535" t="b">
        <v>0</v>
      </c>
    </row>
    <row r="9536" spans="1:29" hidden="1" x14ac:dyDescent="0.25">
      <c r="A9536" t="s">
        <v>134</v>
      </c>
      <c r="B9536" t="s">
        <v>494</v>
      </c>
      <c r="C9536" t="s">
        <v>43</v>
      </c>
      <c r="D9536" s="28" t="s">
        <v>464</v>
      </c>
      <c r="E9536" t="s">
        <v>322</v>
      </c>
      <c r="F9536" t="s">
        <v>595</v>
      </c>
      <c r="G9536" t="str">
        <f t="shared" si="738"/>
        <v>SWHC046-01</v>
      </c>
      <c r="H9536" t="str">
        <f t="shared" si="734"/>
        <v>ExAnte2019</v>
      </c>
      <c r="I9536" t="str">
        <f t="shared" si="735"/>
        <v>IOU workpaper</v>
      </c>
      <c r="J9536" s="2">
        <f t="shared" si="736"/>
        <v>43775</v>
      </c>
      <c r="K9536" t="s">
        <v>203</v>
      </c>
      <c r="L9536">
        <f t="shared" si="737"/>
        <v>1</v>
      </c>
      <c r="O9536">
        <v>237.76910000000001</v>
      </c>
      <c r="P9536">
        <v>0</v>
      </c>
      <c r="Q9536">
        <v>44.595300000000002</v>
      </c>
      <c r="R9536">
        <v>-231.5299</v>
      </c>
      <c r="S9536">
        <v>0</v>
      </c>
      <c r="T9536">
        <v>35.250399999999999</v>
      </c>
      <c r="AA9536" t="s">
        <v>465</v>
      </c>
      <c r="AB9536" t="s">
        <v>46</v>
      </c>
      <c r="AC9536" t="b">
        <v>0</v>
      </c>
    </row>
    <row r="9537" spans="1:29" hidden="1" x14ac:dyDescent="0.25">
      <c r="A9537" t="s">
        <v>134</v>
      </c>
      <c r="B9537" t="s">
        <v>494</v>
      </c>
      <c r="C9537" t="s">
        <v>43</v>
      </c>
      <c r="D9537" s="28" t="s">
        <v>464</v>
      </c>
      <c r="E9537" t="s">
        <v>330</v>
      </c>
      <c r="F9537" t="s">
        <v>595</v>
      </c>
      <c r="G9537" t="str">
        <f t="shared" si="738"/>
        <v>SWHC046-01</v>
      </c>
      <c r="H9537" t="str">
        <f t="shared" si="734"/>
        <v>ExAnte2019</v>
      </c>
      <c r="I9537" t="str">
        <f t="shared" si="735"/>
        <v>IOU workpaper</v>
      </c>
      <c r="J9537" s="2">
        <f t="shared" si="736"/>
        <v>43775</v>
      </c>
      <c r="K9537" t="s">
        <v>203</v>
      </c>
      <c r="L9537">
        <f t="shared" si="737"/>
        <v>1</v>
      </c>
      <c r="O9537">
        <v>613.30539999999996</v>
      </c>
      <c r="P9537">
        <v>0</v>
      </c>
      <c r="Q9537">
        <v>6.8258000000000001</v>
      </c>
      <c r="R9537">
        <v>39.798400000000001</v>
      </c>
      <c r="S9537">
        <v>0</v>
      </c>
      <c r="T9537">
        <v>5.6551999999999998</v>
      </c>
      <c r="AA9537" t="s">
        <v>465</v>
      </c>
      <c r="AB9537" t="s">
        <v>46</v>
      </c>
      <c r="AC9537" t="b">
        <v>0</v>
      </c>
    </row>
    <row r="9538" spans="1:29" hidden="1" x14ac:dyDescent="0.25">
      <c r="A9538" t="s">
        <v>134</v>
      </c>
      <c r="B9538" t="s">
        <v>494</v>
      </c>
      <c r="C9538" t="s">
        <v>43</v>
      </c>
      <c r="D9538" s="28" t="s">
        <v>464</v>
      </c>
      <c r="E9538" t="s">
        <v>338</v>
      </c>
      <c r="F9538" t="s">
        <v>595</v>
      </c>
      <c r="G9538" t="str">
        <f t="shared" si="738"/>
        <v>SWHC046-01</v>
      </c>
      <c r="H9538" t="str">
        <f t="shared" si="734"/>
        <v>ExAnte2019</v>
      </c>
      <c r="I9538" t="str">
        <f t="shared" si="735"/>
        <v>IOU workpaper</v>
      </c>
      <c r="J9538" s="2">
        <f t="shared" si="736"/>
        <v>43775</v>
      </c>
      <c r="K9538" t="s">
        <v>203</v>
      </c>
      <c r="L9538">
        <f t="shared" si="737"/>
        <v>1</v>
      </c>
      <c r="O9538">
        <v>-535.57680000000005</v>
      </c>
      <c r="P9538">
        <v>0</v>
      </c>
      <c r="Q9538">
        <v>130.40649999999999</v>
      </c>
      <c r="R9538">
        <v>-917.31700000000001</v>
      </c>
      <c r="S9538">
        <v>0</v>
      </c>
      <c r="T9538">
        <v>106.027</v>
      </c>
      <c r="AA9538" t="s">
        <v>465</v>
      </c>
      <c r="AB9538" t="s">
        <v>46</v>
      </c>
      <c r="AC9538" t="b">
        <v>0</v>
      </c>
    </row>
    <row r="9539" spans="1:29" hidden="1" x14ac:dyDescent="0.25">
      <c r="A9539" t="s">
        <v>134</v>
      </c>
      <c r="B9539" t="s">
        <v>494</v>
      </c>
      <c r="C9539" t="s">
        <v>575</v>
      </c>
      <c r="D9539" s="28" t="s">
        <v>464</v>
      </c>
      <c r="E9539" t="s">
        <v>202</v>
      </c>
      <c r="F9539" t="s">
        <v>595</v>
      </c>
      <c r="G9539" t="str">
        <f t="shared" si="738"/>
        <v>SWHC046-01</v>
      </c>
      <c r="H9539" t="str">
        <f t="shared" si="734"/>
        <v>ExAnte2019</v>
      </c>
      <c r="I9539" t="str">
        <f t="shared" si="735"/>
        <v>IOU workpaper</v>
      </c>
      <c r="J9539" s="2">
        <f t="shared" si="736"/>
        <v>43775</v>
      </c>
      <c r="K9539" t="s">
        <v>203</v>
      </c>
      <c r="L9539">
        <f t="shared" si="737"/>
        <v>1</v>
      </c>
      <c r="O9539">
        <v>-94.145499999999998</v>
      </c>
      <c r="P9539">
        <v>0</v>
      </c>
      <c r="Q9539">
        <v>68.004400000000004</v>
      </c>
      <c r="R9539">
        <v>-353.52080000000001</v>
      </c>
      <c r="S9539">
        <v>0</v>
      </c>
      <c r="T9539">
        <v>48.695500000000003</v>
      </c>
      <c r="AA9539" t="s">
        <v>465</v>
      </c>
      <c r="AB9539" t="s">
        <v>46</v>
      </c>
      <c r="AC9539" t="b">
        <v>0</v>
      </c>
    </row>
    <row r="9540" spans="1:29" hidden="1" x14ac:dyDescent="0.25">
      <c r="A9540" t="s">
        <v>134</v>
      </c>
      <c r="B9540" t="s">
        <v>494</v>
      </c>
      <c r="C9540" t="s">
        <v>575</v>
      </c>
      <c r="D9540" s="28" t="s">
        <v>464</v>
      </c>
      <c r="E9540" t="s">
        <v>224</v>
      </c>
      <c r="F9540" t="s">
        <v>595</v>
      </c>
      <c r="G9540" t="str">
        <f t="shared" si="738"/>
        <v>SWHC046-01</v>
      </c>
      <c r="H9540" t="str">
        <f t="shared" si="734"/>
        <v>ExAnte2019</v>
      </c>
      <c r="I9540" t="str">
        <f t="shared" si="735"/>
        <v>IOU workpaper</v>
      </c>
      <c r="J9540" s="2">
        <f t="shared" si="736"/>
        <v>43775</v>
      </c>
      <c r="K9540" t="s">
        <v>203</v>
      </c>
      <c r="L9540">
        <f t="shared" si="737"/>
        <v>1</v>
      </c>
      <c r="O9540">
        <v>102.2794</v>
      </c>
      <c r="P9540">
        <v>0</v>
      </c>
      <c r="Q9540">
        <v>37.9542</v>
      </c>
      <c r="R9540">
        <v>-169.5872</v>
      </c>
      <c r="S9540">
        <v>0</v>
      </c>
      <c r="T9540">
        <v>25.598400000000002</v>
      </c>
      <c r="AA9540" t="s">
        <v>465</v>
      </c>
      <c r="AB9540" t="s">
        <v>46</v>
      </c>
      <c r="AC9540" t="b">
        <v>0</v>
      </c>
    </row>
    <row r="9541" spans="1:29" hidden="1" x14ac:dyDescent="0.25">
      <c r="A9541" t="s">
        <v>134</v>
      </c>
      <c r="B9541" t="s">
        <v>494</v>
      </c>
      <c r="C9541" t="s">
        <v>575</v>
      </c>
      <c r="D9541" s="28" t="s">
        <v>464</v>
      </c>
      <c r="E9541" t="s">
        <v>232</v>
      </c>
      <c r="F9541" t="s">
        <v>595</v>
      </c>
      <c r="G9541" t="str">
        <f t="shared" si="738"/>
        <v>SWHC046-01</v>
      </c>
      <c r="H9541" t="str">
        <f t="shared" ref="H9541:H9604" si="739">H9540</f>
        <v>ExAnte2019</v>
      </c>
      <c r="I9541" t="str">
        <f t="shared" ref="I9541:I9604" si="740">I9540</f>
        <v>IOU workpaper</v>
      </c>
      <c r="J9541" s="2">
        <f t="shared" ref="J9541:J9604" si="741">J$3</f>
        <v>43775</v>
      </c>
      <c r="K9541" t="s">
        <v>203</v>
      </c>
      <c r="L9541">
        <f t="shared" ref="L9541:L9604" si="742">L9540</f>
        <v>1</v>
      </c>
      <c r="O9541">
        <v>106.3798</v>
      </c>
      <c r="P9541">
        <v>0</v>
      </c>
      <c r="Q9541">
        <v>28.968699999999998</v>
      </c>
      <c r="R9541">
        <v>-141.97649999999999</v>
      </c>
      <c r="S9541">
        <v>0</v>
      </c>
      <c r="T9541">
        <v>20.884499999999999</v>
      </c>
      <c r="AA9541" t="s">
        <v>465</v>
      </c>
      <c r="AB9541" t="s">
        <v>46</v>
      </c>
      <c r="AC9541" t="b">
        <v>0</v>
      </c>
    </row>
    <row r="9542" spans="1:29" hidden="1" x14ac:dyDescent="0.25">
      <c r="A9542" t="s">
        <v>134</v>
      </c>
      <c r="B9542" t="s">
        <v>494</v>
      </c>
      <c r="C9542" t="s">
        <v>575</v>
      </c>
      <c r="D9542" s="28" t="s">
        <v>464</v>
      </c>
      <c r="E9542" t="s">
        <v>240</v>
      </c>
      <c r="F9542" t="s">
        <v>595</v>
      </c>
      <c r="G9542" t="str">
        <f t="shared" ref="G9542:G9605" si="743">G9541</f>
        <v>SWHC046-01</v>
      </c>
      <c r="H9542" t="str">
        <f t="shared" si="739"/>
        <v>ExAnte2019</v>
      </c>
      <c r="I9542" t="str">
        <f t="shared" si="740"/>
        <v>IOU workpaper</v>
      </c>
      <c r="J9542" s="2">
        <f t="shared" si="741"/>
        <v>43775</v>
      </c>
      <c r="K9542" t="s">
        <v>203</v>
      </c>
      <c r="L9542">
        <f t="shared" si="742"/>
        <v>1</v>
      </c>
      <c r="O9542">
        <v>149.3486</v>
      </c>
      <c r="P9542">
        <v>0</v>
      </c>
      <c r="Q9542">
        <v>26.175899999999999</v>
      </c>
      <c r="R9542">
        <v>-113.7589</v>
      </c>
      <c r="S9542">
        <v>0</v>
      </c>
      <c r="T9542">
        <v>18.2532</v>
      </c>
      <c r="AA9542" t="s">
        <v>465</v>
      </c>
      <c r="AB9542" t="s">
        <v>46</v>
      </c>
      <c r="AC9542" t="b">
        <v>0</v>
      </c>
    </row>
    <row r="9543" spans="1:29" hidden="1" x14ac:dyDescent="0.25">
      <c r="A9543" t="s">
        <v>134</v>
      </c>
      <c r="B9543" t="s">
        <v>494</v>
      </c>
      <c r="C9543" t="s">
        <v>575</v>
      </c>
      <c r="D9543" s="28" t="s">
        <v>464</v>
      </c>
      <c r="E9543" t="s">
        <v>248</v>
      </c>
      <c r="F9543" t="s">
        <v>595</v>
      </c>
      <c r="G9543" t="str">
        <f t="shared" si="743"/>
        <v>SWHC046-01</v>
      </c>
      <c r="H9543" t="str">
        <f t="shared" si="739"/>
        <v>ExAnte2019</v>
      </c>
      <c r="I9543" t="str">
        <f t="shared" si="740"/>
        <v>IOU workpaper</v>
      </c>
      <c r="J9543" s="2">
        <f t="shared" si="741"/>
        <v>43775</v>
      </c>
      <c r="K9543" t="s">
        <v>203</v>
      </c>
      <c r="L9543">
        <f t="shared" si="742"/>
        <v>1</v>
      </c>
      <c r="O9543">
        <v>98.902900000000002</v>
      </c>
      <c r="P9543">
        <v>0</v>
      </c>
      <c r="Q9543">
        <v>29.033000000000001</v>
      </c>
      <c r="R9543">
        <v>-142.74610000000001</v>
      </c>
      <c r="S9543">
        <v>0</v>
      </c>
      <c r="T9543">
        <v>20.814599999999999</v>
      </c>
      <c r="AA9543" t="s">
        <v>465</v>
      </c>
      <c r="AB9543" t="s">
        <v>46</v>
      </c>
      <c r="AC9543" t="b">
        <v>0</v>
      </c>
    </row>
    <row r="9544" spans="1:29" hidden="1" x14ac:dyDescent="0.25">
      <c r="A9544" t="s">
        <v>134</v>
      </c>
      <c r="B9544" t="s">
        <v>494</v>
      </c>
      <c r="C9544" t="s">
        <v>575</v>
      </c>
      <c r="D9544" s="28" t="s">
        <v>464</v>
      </c>
      <c r="E9544" t="s">
        <v>256</v>
      </c>
      <c r="F9544" t="s">
        <v>595</v>
      </c>
      <c r="G9544" t="str">
        <f t="shared" si="743"/>
        <v>SWHC046-01</v>
      </c>
      <c r="H9544" t="str">
        <f t="shared" si="739"/>
        <v>ExAnte2019</v>
      </c>
      <c r="I9544" t="str">
        <f t="shared" si="740"/>
        <v>IOU workpaper</v>
      </c>
      <c r="J9544" s="2">
        <f t="shared" si="741"/>
        <v>43775</v>
      </c>
      <c r="K9544" t="s">
        <v>203</v>
      </c>
      <c r="L9544">
        <f t="shared" si="742"/>
        <v>1</v>
      </c>
      <c r="O9544">
        <v>260.11599999999999</v>
      </c>
      <c r="P9544">
        <v>0</v>
      </c>
      <c r="Q9544">
        <v>9.3762000000000008</v>
      </c>
      <c r="R9544">
        <v>-16.1234</v>
      </c>
      <c r="S9544">
        <v>0</v>
      </c>
      <c r="T9544">
        <v>6.5068000000000001</v>
      </c>
      <c r="AA9544" t="s">
        <v>465</v>
      </c>
      <c r="AB9544" t="s">
        <v>46</v>
      </c>
      <c r="AC9544" t="b">
        <v>0</v>
      </c>
    </row>
    <row r="9545" spans="1:29" hidden="1" x14ac:dyDescent="0.25">
      <c r="A9545" t="s">
        <v>134</v>
      </c>
      <c r="B9545" t="s">
        <v>494</v>
      </c>
      <c r="C9545" t="s">
        <v>575</v>
      </c>
      <c r="D9545" s="28" t="s">
        <v>464</v>
      </c>
      <c r="E9545" t="s">
        <v>265</v>
      </c>
      <c r="F9545" t="s">
        <v>595</v>
      </c>
      <c r="G9545" t="str">
        <f t="shared" si="743"/>
        <v>SWHC046-01</v>
      </c>
      <c r="H9545" t="str">
        <f t="shared" si="739"/>
        <v>ExAnte2019</v>
      </c>
      <c r="I9545" t="str">
        <f t="shared" si="740"/>
        <v>IOU workpaper</v>
      </c>
      <c r="J9545" s="2">
        <f t="shared" si="741"/>
        <v>43775</v>
      </c>
      <c r="K9545" t="s">
        <v>203</v>
      </c>
      <c r="L9545">
        <f t="shared" si="742"/>
        <v>1</v>
      </c>
      <c r="O9545">
        <v>243.4796</v>
      </c>
      <c r="P9545">
        <v>0</v>
      </c>
      <c r="Q9545">
        <v>5.4497</v>
      </c>
      <c r="R9545">
        <v>-0.2137</v>
      </c>
      <c r="S9545">
        <v>0</v>
      </c>
      <c r="T9545">
        <v>3.6728999999999998</v>
      </c>
      <c r="AA9545" t="s">
        <v>465</v>
      </c>
      <c r="AB9545" t="s">
        <v>46</v>
      </c>
      <c r="AC9545" t="b">
        <v>0</v>
      </c>
    </row>
    <row r="9546" spans="1:29" hidden="1" x14ac:dyDescent="0.25">
      <c r="A9546" t="s">
        <v>134</v>
      </c>
      <c r="B9546" t="s">
        <v>494</v>
      </c>
      <c r="C9546" t="s">
        <v>575</v>
      </c>
      <c r="D9546" s="28" t="s">
        <v>464</v>
      </c>
      <c r="E9546" t="s">
        <v>274</v>
      </c>
      <c r="F9546" t="s">
        <v>595</v>
      </c>
      <c r="G9546" t="str">
        <f t="shared" si="743"/>
        <v>SWHC046-01</v>
      </c>
      <c r="H9546" t="str">
        <f t="shared" si="739"/>
        <v>ExAnte2019</v>
      </c>
      <c r="I9546" t="str">
        <f t="shared" si="740"/>
        <v>IOU workpaper</v>
      </c>
      <c r="J9546" s="2">
        <f t="shared" si="741"/>
        <v>43775</v>
      </c>
      <c r="K9546" t="s">
        <v>203</v>
      </c>
      <c r="L9546">
        <f t="shared" si="742"/>
        <v>1</v>
      </c>
      <c r="O9546">
        <v>283.12689999999998</v>
      </c>
      <c r="P9546">
        <v>0</v>
      </c>
      <c r="Q9546">
        <v>8.5813000000000006</v>
      </c>
      <c r="R9546">
        <v>1.4125000000000001</v>
      </c>
      <c r="S9546">
        <v>0</v>
      </c>
      <c r="T9546">
        <v>5.7910000000000004</v>
      </c>
      <c r="AA9546" t="s">
        <v>465</v>
      </c>
      <c r="AB9546" t="s">
        <v>46</v>
      </c>
      <c r="AC9546" t="b">
        <v>0</v>
      </c>
    </row>
    <row r="9547" spans="1:29" hidden="1" x14ac:dyDescent="0.25">
      <c r="A9547" t="s">
        <v>134</v>
      </c>
      <c r="B9547" t="s">
        <v>494</v>
      </c>
      <c r="C9547" t="s">
        <v>575</v>
      </c>
      <c r="D9547" s="28" t="s">
        <v>464</v>
      </c>
      <c r="E9547" t="s">
        <v>282</v>
      </c>
      <c r="F9547" t="s">
        <v>595</v>
      </c>
      <c r="G9547" t="str">
        <f t="shared" si="743"/>
        <v>SWHC046-01</v>
      </c>
      <c r="H9547" t="str">
        <f t="shared" si="739"/>
        <v>ExAnte2019</v>
      </c>
      <c r="I9547" t="str">
        <f t="shared" si="740"/>
        <v>IOU workpaper</v>
      </c>
      <c r="J9547" s="2">
        <f t="shared" si="741"/>
        <v>43775</v>
      </c>
      <c r="K9547" t="s">
        <v>203</v>
      </c>
      <c r="L9547">
        <f t="shared" si="742"/>
        <v>1</v>
      </c>
      <c r="O9547">
        <v>301.14679999999998</v>
      </c>
      <c r="P9547">
        <v>0</v>
      </c>
      <c r="Q9547">
        <v>10.094099999999999</v>
      </c>
      <c r="R9547">
        <v>-18.1297</v>
      </c>
      <c r="S9547">
        <v>0</v>
      </c>
      <c r="T9547">
        <v>7.2408000000000001</v>
      </c>
      <c r="AA9547" t="s">
        <v>465</v>
      </c>
      <c r="AB9547" t="s">
        <v>46</v>
      </c>
      <c r="AC9547" t="b">
        <v>0</v>
      </c>
    </row>
    <row r="9548" spans="1:29" hidden="1" x14ac:dyDescent="0.25">
      <c r="A9548" t="s">
        <v>134</v>
      </c>
      <c r="B9548" t="s">
        <v>494</v>
      </c>
      <c r="C9548" t="s">
        <v>575</v>
      </c>
      <c r="D9548" s="28" t="s">
        <v>464</v>
      </c>
      <c r="E9548" t="s">
        <v>290</v>
      </c>
      <c r="F9548" t="s">
        <v>595</v>
      </c>
      <c r="G9548" t="str">
        <f t="shared" si="743"/>
        <v>SWHC046-01</v>
      </c>
      <c r="H9548" t="str">
        <f t="shared" si="739"/>
        <v>ExAnte2019</v>
      </c>
      <c r="I9548" t="str">
        <f t="shared" si="740"/>
        <v>IOU workpaper</v>
      </c>
      <c r="J9548" s="2">
        <f t="shared" si="741"/>
        <v>43775</v>
      </c>
      <c r="K9548" t="s">
        <v>203</v>
      </c>
      <c r="L9548">
        <f t="shared" si="742"/>
        <v>1</v>
      </c>
      <c r="O9548">
        <v>311.95499999999998</v>
      </c>
      <c r="P9548">
        <v>0</v>
      </c>
      <c r="Q9548">
        <v>11.626200000000001</v>
      </c>
      <c r="R9548">
        <v>-14.0611</v>
      </c>
      <c r="S9548">
        <v>0</v>
      </c>
      <c r="T9548">
        <v>7.8240999999999996</v>
      </c>
      <c r="AA9548" t="s">
        <v>465</v>
      </c>
      <c r="AB9548" t="s">
        <v>46</v>
      </c>
      <c r="AC9548" t="b">
        <v>0</v>
      </c>
    </row>
    <row r="9549" spans="1:29" hidden="1" x14ac:dyDescent="0.25">
      <c r="A9549" t="s">
        <v>134</v>
      </c>
      <c r="B9549" t="s">
        <v>494</v>
      </c>
      <c r="C9549" t="s">
        <v>575</v>
      </c>
      <c r="D9549" s="28" t="s">
        <v>464</v>
      </c>
      <c r="E9549" t="s">
        <v>298</v>
      </c>
      <c r="F9549" t="s">
        <v>595</v>
      </c>
      <c r="G9549" t="str">
        <f t="shared" si="743"/>
        <v>SWHC046-01</v>
      </c>
      <c r="H9549" t="str">
        <f t="shared" si="739"/>
        <v>ExAnte2019</v>
      </c>
      <c r="I9549" t="str">
        <f t="shared" si="740"/>
        <v>IOU workpaper</v>
      </c>
      <c r="J9549" s="2">
        <f t="shared" si="741"/>
        <v>43775</v>
      </c>
      <c r="K9549" t="s">
        <v>203</v>
      </c>
      <c r="L9549">
        <f t="shared" si="742"/>
        <v>1</v>
      </c>
      <c r="O9549">
        <v>220.49979999999999</v>
      </c>
      <c r="P9549">
        <v>0</v>
      </c>
      <c r="Q9549">
        <v>31.666899999999998</v>
      </c>
      <c r="R9549">
        <v>-123.58369999999999</v>
      </c>
      <c r="S9549">
        <v>0</v>
      </c>
      <c r="T9549">
        <v>23.454000000000001</v>
      </c>
      <c r="AA9549" t="s">
        <v>465</v>
      </c>
      <c r="AB9549" t="s">
        <v>46</v>
      </c>
      <c r="AC9549" t="b">
        <v>0</v>
      </c>
    </row>
    <row r="9550" spans="1:29" hidden="1" x14ac:dyDescent="0.25">
      <c r="A9550" t="s">
        <v>134</v>
      </c>
      <c r="B9550" t="s">
        <v>494</v>
      </c>
      <c r="C9550" t="s">
        <v>575</v>
      </c>
      <c r="D9550" s="28" t="s">
        <v>464</v>
      </c>
      <c r="E9550" t="s">
        <v>306</v>
      </c>
      <c r="F9550" t="s">
        <v>595</v>
      </c>
      <c r="G9550" t="str">
        <f t="shared" si="743"/>
        <v>SWHC046-01</v>
      </c>
      <c r="H9550" t="str">
        <f t="shared" si="739"/>
        <v>ExAnte2019</v>
      </c>
      <c r="I9550" t="str">
        <f t="shared" si="740"/>
        <v>IOU workpaper</v>
      </c>
      <c r="J9550" s="2">
        <f t="shared" si="741"/>
        <v>43775</v>
      </c>
      <c r="K9550" t="s">
        <v>203</v>
      </c>
      <c r="L9550">
        <f t="shared" si="742"/>
        <v>1</v>
      </c>
      <c r="O9550">
        <v>172.72239999999999</v>
      </c>
      <c r="P9550">
        <v>0</v>
      </c>
      <c r="Q9550">
        <v>33.198599999999999</v>
      </c>
      <c r="R9550">
        <v>-137.5848</v>
      </c>
      <c r="S9550">
        <v>0</v>
      </c>
      <c r="T9550">
        <v>23.922000000000001</v>
      </c>
      <c r="AA9550" t="s">
        <v>465</v>
      </c>
      <c r="AB9550" t="s">
        <v>46</v>
      </c>
      <c r="AC9550" t="b">
        <v>0</v>
      </c>
    </row>
    <row r="9551" spans="1:29" hidden="1" x14ac:dyDescent="0.25">
      <c r="A9551" t="s">
        <v>134</v>
      </c>
      <c r="B9551" t="s">
        <v>494</v>
      </c>
      <c r="C9551" t="s">
        <v>575</v>
      </c>
      <c r="D9551" s="28" t="s">
        <v>464</v>
      </c>
      <c r="E9551" t="s">
        <v>314</v>
      </c>
      <c r="F9551" t="s">
        <v>595</v>
      </c>
      <c r="G9551" t="str">
        <f t="shared" si="743"/>
        <v>SWHC046-01</v>
      </c>
      <c r="H9551" t="str">
        <f t="shared" si="739"/>
        <v>ExAnte2019</v>
      </c>
      <c r="I9551" t="str">
        <f t="shared" si="740"/>
        <v>IOU workpaper</v>
      </c>
      <c r="J9551" s="2">
        <f t="shared" si="741"/>
        <v>43775</v>
      </c>
      <c r="K9551" t="s">
        <v>203</v>
      </c>
      <c r="L9551">
        <f t="shared" si="742"/>
        <v>1</v>
      </c>
      <c r="O9551">
        <v>247.6591</v>
      </c>
      <c r="P9551">
        <v>0</v>
      </c>
      <c r="Q9551">
        <v>27.182600000000001</v>
      </c>
      <c r="R9551">
        <v>-97.027199999999993</v>
      </c>
      <c r="S9551">
        <v>0</v>
      </c>
      <c r="T9551">
        <v>19.927099999999999</v>
      </c>
      <c r="AA9551" t="s">
        <v>465</v>
      </c>
      <c r="AB9551" t="s">
        <v>46</v>
      </c>
      <c r="AC9551" t="b">
        <v>0</v>
      </c>
    </row>
    <row r="9552" spans="1:29" hidden="1" x14ac:dyDescent="0.25">
      <c r="A9552" t="s">
        <v>134</v>
      </c>
      <c r="B9552" t="s">
        <v>494</v>
      </c>
      <c r="C9552" t="s">
        <v>575</v>
      </c>
      <c r="D9552" s="28" t="s">
        <v>464</v>
      </c>
      <c r="E9552" t="s">
        <v>322</v>
      </c>
      <c r="F9552" t="s">
        <v>595</v>
      </c>
      <c r="G9552" t="str">
        <f t="shared" si="743"/>
        <v>SWHC046-01</v>
      </c>
      <c r="H9552" t="str">
        <f t="shared" si="739"/>
        <v>ExAnte2019</v>
      </c>
      <c r="I9552" t="str">
        <f t="shared" si="740"/>
        <v>IOU workpaper</v>
      </c>
      <c r="J9552" s="2">
        <f t="shared" si="741"/>
        <v>43775</v>
      </c>
      <c r="K9552" t="s">
        <v>203</v>
      </c>
      <c r="L9552">
        <f t="shared" si="742"/>
        <v>1</v>
      </c>
      <c r="O9552">
        <v>233.2313</v>
      </c>
      <c r="P9552">
        <v>0</v>
      </c>
      <c r="Q9552">
        <v>28.653300000000002</v>
      </c>
      <c r="R9552">
        <v>-116.1709</v>
      </c>
      <c r="S9552">
        <v>0</v>
      </c>
      <c r="T9552">
        <v>21.0061</v>
      </c>
      <c r="AA9552" t="s">
        <v>465</v>
      </c>
      <c r="AB9552" t="s">
        <v>46</v>
      </c>
      <c r="AC9552" t="b">
        <v>0</v>
      </c>
    </row>
    <row r="9553" spans="1:29" hidden="1" x14ac:dyDescent="0.25">
      <c r="A9553" t="s">
        <v>134</v>
      </c>
      <c r="B9553" t="s">
        <v>494</v>
      </c>
      <c r="C9553" t="s">
        <v>575</v>
      </c>
      <c r="D9553" s="28" t="s">
        <v>464</v>
      </c>
      <c r="E9553" t="s">
        <v>330</v>
      </c>
      <c r="F9553" t="s">
        <v>595</v>
      </c>
      <c r="G9553" t="str">
        <f t="shared" si="743"/>
        <v>SWHC046-01</v>
      </c>
      <c r="H9553" t="str">
        <f t="shared" si="739"/>
        <v>ExAnte2019</v>
      </c>
      <c r="I9553" t="str">
        <f t="shared" si="740"/>
        <v>IOU workpaper</v>
      </c>
      <c r="J9553" s="2">
        <f t="shared" si="741"/>
        <v>43775</v>
      </c>
      <c r="K9553" t="s">
        <v>203</v>
      </c>
      <c r="L9553">
        <f t="shared" si="742"/>
        <v>1</v>
      </c>
      <c r="O9553">
        <v>492.85419999999999</v>
      </c>
      <c r="P9553">
        <v>0</v>
      </c>
      <c r="Q9553">
        <v>2.6829999999999998</v>
      </c>
      <c r="R9553">
        <v>62.021299999999997</v>
      </c>
      <c r="S9553">
        <v>0</v>
      </c>
      <c r="T9553">
        <v>1.9488000000000001</v>
      </c>
      <c r="AA9553" t="s">
        <v>465</v>
      </c>
      <c r="AB9553" t="s">
        <v>46</v>
      </c>
      <c r="AC9553" t="b">
        <v>0</v>
      </c>
    </row>
    <row r="9554" spans="1:29" hidden="1" x14ac:dyDescent="0.25">
      <c r="A9554" t="s">
        <v>134</v>
      </c>
      <c r="B9554" t="s">
        <v>494</v>
      </c>
      <c r="C9554" t="s">
        <v>575</v>
      </c>
      <c r="D9554" s="28" t="s">
        <v>464</v>
      </c>
      <c r="E9554" t="s">
        <v>338</v>
      </c>
      <c r="F9554" t="s">
        <v>595</v>
      </c>
      <c r="G9554" t="str">
        <f t="shared" si="743"/>
        <v>SWHC046-01</v>
      </c>
      <c r="H9554" t="str">
        <f t="shared" si="739"/>
        <v>ExAnte2019</v>
      </c>
      <c r="I9554" t="str">
        <f t="shared" si="740"/>
        <v>IOU workpaper</v>
      </c>
      <c r="J9554" s="2">
        <f t="shared" si="741"/>
        <v>43775</v>
      </c>
      <c r="K9554" t="s">
        <v>203</v>
      </c>
      <c r="L9554">
        <f t="shared" si="742"/>
        <v>1</v>
      </c>
      <c r="O9554">
        <v>-288.32670000000002</v>
      </c>
      <c r="P9554">
        <v>0</v>
      </c>
      <c r="Q9554">
        <v>87.587599999999995</v>
      </c>
      <c r="R9554">
        <v>-565.99149999999997</v>
      </c>
      <c r="S9554">
        <v>0</v>
      </c>
      <c r="T9554">
        <v>66.162199999999999</v>
      </c>
      <c r="AA9554" t="s">
        <v>465</v>
      </c>
      <c r="AB9554" t="s">
        <v>46</v>
      </c>
      <c r="AC9554" t="b">
        <v>0</v>
      </c>
    </row>
    <row r="9555" spans="1:29" hidden="1" x14ac:dyDescent="0.25">
      <c r="A9555" t="s">
        <v>134</v>
      </c>
      <c r="B9555" t="s">
        <v>494</v>
      </c>
      <c r="C9555" t="s">
        <v>576</v>
      </c>
      <c r="D9555" s="28" t="s">
        <v>464</v>
      </c>
      <c r="E9555" t="s">
        <v>202</v>
      </c>
      <c r="F9555" t="s">
        <v>595</v>
      </c>
      <c r="G9555" t="str">
        <f t="shared" si="743"/>
        <v>SWHC046-01</v>
      </c>
      <c r="H9555" t="str">
        <f t="shared" si="739"/>
        <v>ExAnte2019</v>
      </c>
      <c r="I9555" t="str">
        <f t="shared" si="740"/>
        <v>IOU workpaper</v>
      </c>
      <c r="J9555" s="2">
        <f t="shared" si="741"/>
        <v>43775</v>
      </c>
      <c r="K9555" t="s">
        <v>203</v>
      </c>
      <c r="L9555">
        <f t="shared" si="742"/>
        <v>1</v>
      </c>
      <c r="O9555">
        <v>-326.39800000000002</v>
      </c>
      <c r="P9555">
        <v>0</v>
      </c>
      <c r="Q9555">
        <v>87.505200000000002</v>
      </c>
      <c r="R9555">
        <v>-500.25299999999999</v>
      </c>
      <c r="S9555">
        <v>0</v>
      </c>
      <c r="T9555">
        <v>73.044300000000007</v>
      </c>
      <c r="AA9555" t="s">
        <v>465</v>
      </c>
      <c r="AB9555" t="s">
        <v>46</v>
      </c>
      <c r="AC9555" t="b">
        <v>0</v>
      </c>
    </row>
    <row r="9556" spans="1:29" hidden="1" x14ac:dyDescent="0.25">
      <c r="A9556" t="s">
        <v>134</v>
      </c>
      <c r="B9556" t="s">
        <v>494</v>
      </c>
      <c r="C9556" t="s">
        <v>576</v>
      </c>
      <c r="D9556" s="28" t="s">
        <v>464</v>
      </c>
      <c r="E9556" t="s">
        <v>224</v>
      </c>
      <c r="F9556" t="s">
        <v>595</v>
      </c>
      <c r="G9556" t="str">
        <f t="shared" si="743"/>
        <v>SWHC046-01</v>
      </c>
      <c r="H9556" t="str">
        <f t="shared" si="739"/>
        <v>ExAnte2019</v>
      </c>
      <c r="I9556" t="str">
        <f t="shared" si="740"/>
        <v>IOU workpaper</v>
      </c>
      <c r="J9556" s="2">
        <f t="shared" si="741"/>
        <v>43775</v>
      </c>
      <c r="K9556" t="s">
        <v>203</v>
      </c>
      <c r="L9556">
        <f t="shared" si="742"/>
        <v>1</v>
      </c>
      <c r="O9556">
        <v>-91.765199999999993</v>
      </c>
      <c r="P9556">
        <v>0</v>
      </c>
      <c r="Q9556">
        <v>47.543799999999997</v>
      </c>
      <c r="R9556">
        <v>-259.82150000000001</v>
      </c>
      <c r="S9556">
        <v>0</v>
      </c>
      <c r="T9556">
        <v>34.673000000000002</v>
      </c>
      <c r="AA9556" t="s">
        <v>465</v>
      </c>
      <c r="AB9556" t="s">
        <v>46</v>
      </c>
      <c r="AC9556" t="b">
        <v>0</v>
      </c>
    </row>
    <row r="9557" spans="1:29" hidden="1" x14ac:dyDescent="0.25">
      <c r="A9557" t="s">
        <v>134</v>
      </c>
      <c r="B9557" t="s">
        <v>494</v>
      </c>
      <c r="C9557" t="s">
        <v>576</v>
      </c>
      <c r="D9557" s="28" t="s">
        <v>464</v>
      </c>
      <c r="E9557" t="s">
        <v>232</v>
      </c>
      <c r="F9557" t="s">
        <v>595</v>
      </c>
      <c r="G9557" t="str">
        <f t="shared" si="743"/>
        <v>SWHC046-01</v>
      </c>
      <c r="H9557" t="str">
        <f t="shared" si="739"/>
        <v>ExAnte2019</v>
      </c>
      <c r="I9557" t="str">
        <f t="shared" si="740"/>
        <v>IOU workpaper</v>
      </c>
      <c r="J9557" s="2">
        <f t="shared" si="741"/>
        <v>43775</v>
      </c>
      <c r="K9557" t="s">
        <v>203</v>
      </c>
      <c r="L9557">
        <f t="shared" si="742"/>
        <v>1</v>
      </c>
      <c r="O9557">
        <v>-57.932400000000001</v>
      </c>
      <c r="P9557">
        <v>0</v>
      </c>
      <c r="Q9557">
        <v>42.216500000000003</v>
      </c>
      <c r="R9557">
        <v>-224.8982</v>
      </c>
      <c r="S9557">
        <v>0</v>
      </c>
      <c r="T9557">
        <v>33.482900000000001</v>
      </c>
      <c r="AA9557" t="s">
        <v>465</v>
      </c>
      <c r="AB9557" t="s">
        <v>46</v>
      </c>
      <c r="AC9557" t="b">
        <v>0</v>
      </c>
    </row>
    <row r="9558" spans="1:29" hidden="1" x14ac:dyDescent="0.25">
      <c r="A9558" t="s">
        <v>134</v>
      </c>
      <c r="B9558" t="s">
        <v>494</v>
      </c>
      <c r="C9558" t="s">
        <v>576</v>
      </c>
      <c r="D9558" s="28" t="s">
        <v>464</v>
      </c>
      <c r="E9558" t="s">
        <v>240</v>
      </c>
      <c r="F9558" t="s">
        <v>595</v>
      </c>
      <c r="G9558" t="str">
        <f t="shared" si="743"/>
        <v>SWHC046-01</v>
      </c>
      <c r="H9558" t="str">
        <f t="shared" si="739"/>
        <v>ExAnte2019</v>
      </c>
      <c r="I9558" t="str">
        <f t="shared" si="740"/>
        <v>IOU workpaper</v>
      </c>
      <c r="J9558" s="2">
        <f t="shared" si="741"/>
        <v>43775</v>
      </c>
      <c r="K9558" t="s">
        <v>203</v>
      </c>
      <c r="L9558">
        <f t="shared" si="742"/>
        <v>1</v>
      </c>
      <c r="O9558">
        <v>-13.0311</v>
      </c>
      <c r="P9558">
        <v>0</v>
      </c>
      <c r="Q9558">
        <v>33.888399999999997</v>
      </c>
      <c r="R9558">
        <v>-183.44329999999999</v>
      </c>
      <c r="S9558">
        <v>0</v>
      </c>
      <c r="T9558">
        <v>25.037500000000001</v>
      </c>
      <c r="AA9558" t="s">
        <v>465</v>
      </c>
      <c r="AB9558" t="s">
        <v>46</v>
      </c>
      <c r="AC9558" t="b">
        <v>0</v>
      </c>
    </row>
    <row r="9559" spans="1:29" hidden="1" x14ac:dyDescent="0.25">
      <c r="A9559" t="s">
        <v>134</v>
      </c>
      <c r="B9559" t="s">
        <v>494</v>
      </c>
      <c r="C9559" t="s">
        <v>576</v>
      </c>
      <c r="D9559" s="28" t="s">
        <v>464</v>
      </c>
      <c r="E9559" t="s">
        <v>248</v>
      </c>
      <c r="F9559" t="s">
        <v>595</v>
      </c>
      <c r="G9559" t="str">
        <f t="shared" si="743"/>
        <v>SWHC046-01</v>
      </c>
      <c r="H9559" t="str">
        <f t="shared" si="739"/>
        <v>ExAnte2019</v>
      </c>
      <c r="I9559" t="str">
        <f t="shared" si="740"/>
        <v>IOU workpaper</v>
      </c>
      <c r="J9559" s="2">
        <f t="shared" si="741"/>
        <v>43775</v>
      </c>
      <c r="K9559" t="s">
        <v>203</v>
      </c>
      <c r="L9559">
        <f t="shared" si="742"/>
        <v>1</v>
      </c>
      <c r="O9559">
        <v>-75.264099999999999</v>
      </c>
      <c r="P9559">
        <v>0</v>
      </c>
      <c r="Q9559">
        <v>41.353900000000003</v>
      </c>
      <c r="R9559">
        <v>-227.3528</v>
      </c>
      <c r="S9559">
        <v>0</v>
      </c>
      <c r="T9559">
        <v>33.602200000000003</v>
      </c>
      <c r="AA9559" t="s">
        <v>465</v>
      </c>
      <c r="AB9559" t="s">
        <v>46</v>
      </c>
      <c r="AC9559" t="b">
        <v>0</v>
      </c>
    </row>
    <row r="9560" spans="1:29" hidden="1" x14ac:dyDescent="0.25">
      <c r="A9560" t="s">
        <v>134</v>
      </c>
      <c r="B9560" t="s">
        <v>494</v>
      </c>
      <c r="C9560" t="s">
        <v>576</v>
      </c>
      <c r="D9560" s="28" t="s">
        <v>464</v>
      </c>
      <c r="E9560" t="s">
        <v>256</v>
      </c>
      <c r="F9560" t="s">
        <v>595</v>
      </c>
      <c r="G9560" t="str">
        <f t="shared" si="743"/>
        <v>SWHC046-01</v>
      </c>
      <c r="H9560" t="str">
        <f t="shared" si="739"/>
        <v>ExAnte2019</v>
      </c>
      <c r="I9560" t="str">
        <f t="shared" si="740"/>
        <v>IOU workpaper</v>
      </c>
      <c r="J9560" s="2">
        <f t="shared" si="741"/>
        <v>43775</v>
      </c>
      <c r="K9560" t="s">
        <v>203</v>
      </c>
      <c r="L9560">
        <f t="shared" si="742"/>
        <v>1</v>
      </c>
      <c r="O9560">
        <v>90.825699999999998</v>
      </c>
      <c r="P9560">
        <v>0</v>
      </c>
      <c r="Q9560">
        <v>17.1175</v>
      </c>
      <c r="R9560">
        <v>-74.314300000000003</v>
      </c>
      <c r="S9560">
        <v>0</v>
      </c>
      <c r="T9560">
        <v>12.968500000000001</v>
      </c>
      <c r="AA9560" t="s">
        <v>465</v>
      </c>
      <c r="AB9560" t="s">
        <v>46</v>
      </c>
      <c r="AC9560" t="b">
        <v>0</v>
      </c>
    </row>
    <row r="9561" spans="1:29" hidden="1" x14ac:dyDescent="0.25">
      <c r="A9561" t="s">
        <v>134</v>
      </c>
      <c r="B9561" t="s">
        <v>494</v>
      </c>
      <c r="C9561" t="s">
        <v>576</v>
      </c>
      <c r="D9561" s="28" t="s">
        <v>464</v>
      </c>
      <c r="E9561" t="s">
        <v>265</v>
      </c>
      <c r="F9561" t="s">
        <v>595</v>
      </c>
      <c r="G9561" t="str">
        <f t="shared" si="743"/>
        <v>SWHC046-01</v>
      </c>
      <c r="H9561" t="str">
        <f t="shared" si="739"/>
        <v>ExAnte2019</v>
      </c>
      <c r="I9561" t="str">
        <f t="shared" si="740"/>
        <v>IOU workpaper</v>
      </c>
      <c r="J9561" s="2">
        <f t="shared" si="741"/>
        <v>43775</v>
      </c>
      <c r="K9561" t="s">
        <v>203</v>
      </c>
      <c r="L9561">
        <f t="shared" si="742"/>
        <v>1</v>
      </c>
      <c r="O9561">
        <v>90.128399999999999</v>
      </c>
      <c r="P9561">
        <v>0</v>
      </c>
      <c r="Q9561">
        <v>13.029</v>
      </c>
      <c r="R9561">
        <v>-56.450400000000002</v>
      </c>
      <c r="S9561">
        <v>0</v>
      </c>
      <c r="T9561">
        <v>9.4707000000000008</v>
      </c>
      <c r="AA9561" t="s">
        <v>465</v>
      </c>
      <c r="AB9561" t="s">
        <v>46</v>
      </c>
      <c r="AC9561" t="b">
        <v>0</v>
      </c>
    </row>
    <row r="9562" spans="1:29" hidden="1" x14ac:dyDescent="0.25">
      <c r="A9562" t="s">
        <v>134</v>
      </c>
      <c r="B9562" t="s">
        <v>494</v>
      </c>
      <c r="C9562" t="s">
        <v>576</v>
      </c>
      <c r="D9562" s="28" t="s">
        <v>464</v>
      </c>
      <c r="E9562" t="s">
        <v>274</v>
      </c>
      <c r="F9562" t="s">
        <v>595</v>
      </c>
      <c r="G9562" t="str">
        <f t="shared" si="743"/>
        <v>SWHC046-01</v>
      </c>
      <c r="H9562" t="str">
        <f t="shared" si="739"/>
        <v>ExAnte2019</v>
      </c>
      <c r="I9562" t="str">
        <f t="shared" si="740"/>
        <v>IOU workpaper</v>
      </c>
      <c r="J9562" s="2">
        <f t="shared" si="741"/>
        <v>43775</v>
      </c>
      <c r="K9562" t="s">
        <v>203</v>
      </c>
      <c r="L9562">
        <f t="shared" si="742"/>
        <v>1</v>
      </c>
      <c r="O9562">
        <v>121.148</v>
      </c>
      <c r="P9562">
        <v>0</v>
      </c>
      <c r="Q9562">
        <v>14.475899999999999</v>
      </c>
      <c r="R9562">
        <v>-54.366500000000002</v>
      </c>
      <c r="S9562">
        <v>0</v>
      </c>
      <c r="T9562">
        <v>10.7278</v>
      </c>
      <c r="AA9562" t="s">
        <v>465</v>
      </c>
      <c r="AB9562" t="s">
        <v>46</v>
      </c>
      <c r="AC9562" t="b">
        <v>0</v>
      </c>
    </row>
    <row r="9563" spans="1:29" hidden="1" x14ac:dyDescent="0.25">
      <c r="A9563" t="s">
        <v>134</v>
      </c>
      <c r="B9563" t="s">
        <v>494</v>
      </c>
      <c r="C9563" t="s">
        <v>576</v>
      </c>
      <c r="D9563" s="28" t="s">
        <v>464</v>
      </c>
      <c r="E9563" t="s">
        <v>282</v>
      </c>
      <c r="F9563" t="s">
        <v>595</v>
      </c>
      <c r="G9563" t="str">
        <f t="shared" si="743"/>
        <v>SWHC046-01</v>
      </c>
      <c r="H9563" t="str">
        <f t="shared" si="739"/>
        <v>ExAnte2019</v>
      </c>
      <c r="I9563" t="str">
        <f t="shared" si="740"/>
        <v>IOU workpaper</v>
      </c>
      <c r="J9563" s="2">
        <f t="shared" si="741"/>
        <v>43775</v>
      </c>
      <c r="K9563" t="s">
        <v>203</v>
      </c>
      <c r="L9563">
        <f t="shared" si="742"/>
        <v>1</v>
      </c>
      <c r="O9563">
        <v>133.3672</v>
      </c>
      <c r="P9563">
        <v>0</v>
      </c>
      <c r="Q9563">
        <v>16.363499999999998</v>
      </c>
      <c r="R9563">
        <v>-76.113200000000006</v>
      </c>
      <c r="S9563">
        <v>0</v>
      </c>
      <c r="T9563">
        <v>13.053100000000001</v>
      </c>
      <c r="AA9563" t="s">
        <v>465</v>
      </c>
      <c r="AB9563" t="s">
        <v>46</v>
      </c>
      <c r="AC9563" t="b">
        <v>0</v>
      </c>
    </row>
    <row r="9564" spans="1:29" hidden="1" x14ac:dyDescent="0.25">
      <c r="A9564" t="s">
        <v>134</v>
      </c>
      <c r="B9564" t="s">
        <v>494</v>
      </c>
      <c r="C9564" t="s">
        <v>576</v>
      </c>
      <c r="D9564" s="28" t="s">
        <v>464</v>
      </c>
      <c r="E9564" t="s">
        <v>290</v>
      </c>
      <c r="F9564" t="s">
        <v>595</v>
      </c>
      <c r="G9564" t="str">
        <f t="shared" si="743"/>
        <v>SWHC046-01</v>
      </c>
      <c r="H9564" t="str">
        <f t="shared" si="739"/>
        <v>ExAnte2019</v>
      </c>
      <c r="I9564" t="str">
        <f t="shared" si="740"/>
        <v>IOU workpaper</v>
      </c>
      <c r="J9564" s="2">
        <f t="shared" si="741"/>
        <v>43775</v>
      </c>
      <c r="K9564" t="s">
        <v>203</v>
      </c>
      <c r="L9564">
        <f t="shared" si="742"/>
        <v>1</v>
      </c>
      <c r="O9564">
        <v>147.90049999999999</v>
      </c>
      <c r="P9564">
        <v>0</v>
      </c>
      <c r="Q9564">
        <v>16.720600000000001</v>
      </c>
      <c r="R9564">
        <v>-54.616500000000002</v>
      </c>
      <c r="S9564">
        <v>0</v>
      </c>
      <c r="T9564">
        <v>12.3904</v>
      </c>
      <c r="AA9564" t="s">
        <v>465</v>
      </c>
      <c r="AB9564" t="s">
        <v>46</v>
      </c>
      <c r="AC9564" t="b">
        <v>0</v>
      </c>
    </row>
    <row r="9565" spans="1:29" hidden="1" x14ac:dyDescent="0.25">
      <c r="A9565" t="s">
        <v>134</v>
      </c>
      <c r="B9565" t="s">
        <v>494</v>
      </c>
      <c r="C9565" t="s">
        <v>576</v>
      </c>
      <c r="D9565" s="28" t="s">
        <v>464</v>
      </c>
      <c r="E9565" t="s">
        <v>298</v>
      </c>
      <c r="F9565" t="s">
        <v>595</v>
      </c>
      <c r="G9565" t="str">
        <f t="shared" si="743"/>
        <v>SWHC046-01</v>
      </c>
      <c r="H9565" t="str">
        <f t="shared" si="739"/>
        <v>ExAnte2019</v>
      </c>
      <c r="I9565" t="str">
        <f t="shared" si="740"/>
        <v>IOU workpaper</v>
      </c>
      <c r="J9565" s="2">
        <f t="shared" si="741"/>
        <v>43775</v>
      </c>
      <c r="K9565" t="s">
        <v>203</v>
      </c>
      <c r="L9565">
        <f t="shared" si="742"/>
        <v>1</v>
      </c>
      <c r="O9565">
        <v>25.7897</v>
      </c>
      <c r="P9565">
        <v>0</v>
      </c>
      <c r="Q9565">
        <v>37.9268</v>
      </c>
      <c r="R9565">
        <v>-182.50120000000001</v>
      </c>
      <c r="S9565">
        <v>0</v>
      </c>
      <c r="T9565">
        <v>29.175699999999999</v>
      </c>
      <c r="AA9565" t="s">
        <v>465</v>
      </c>
      <c r="AB9565" t="s">
        <v>46</v>
      </c>
      <c r="AC9565" t="b">
        <v>0</v>
      </c>
    </row>
    <row r="9566" spans="1:29" hidden="1" x14ac:dyDescent="0.25">
      <c r="A9566" t="s">
        <v>134</v>
      </c>
      <c r="B9566" t="s">
        <v>494</v>
      </c>
      <c r="C9566" t="s">
        <v>576</v>
      </c>
      <c r="D9566" s="28" t="s">
        <v>464</v>
      </c>
      <c r="E9566" t="s">
        <v>306</v>
      </c>
      <c r="F9566" t="s">
        <v>595</v>
      </c>
      <c r="G9566" t="str">
        <f t="shared" si="743"/>
        <v>SWHC046-01</v>
      </c>
      <c r="H9566" t="str">
        <f t="shared" si="739"/>
        <v>ExAnte2019</v>
      </c>
      <c r="I9566" t="str">
        <f t="shared" si="740"/>
        <v>IOU workpaper</v>
      </c>
      <c r="J9566" s="2">
        <f t="shared" si="741"/>
        <v>43775</v>
      </c>
      <c r="K9566" t="s">
        <v>203</v>
      </c>
      <c r="L9566">
        <f t="shared" si="742"/>
        <v>1</v>
      </c>
      <c r="O9566">
        <v>-17.724599999999999</v>
      </c>
      <c r="P9566">
        <v>0</v>
      </c>
      <c r="Q9566">
        <v>41.029600000000002</v>
      </c>
      <c r="R9566">
        <v>-208.61160000000001</v>
      </c>
      <c r="S9566">
        <v>0</v>
      </c>
      <c r="T9566">
        <v>30.6814</v>
      </c>
      <c r="AA9566" t="s">
        <v>465</v>
      </c>
      <c r="AB9566" t="s">
        <v>46</v>
      </c>
      <c r="AC9566" t="b">
        <v>0</v>
      </c>
    </row>
    <row r="9567" spans="1:29" hidden="1" x14ac:dyDescent="0.25">
      <c r="A9567" t="s">
        <v>134</v>
      </c>
      <c r="B9567" t="s">
        <v>494</v>
      </c>
      <c r="C9567" t="s">
        <v>576</v>
      </c>
      <c r="D9567" s="28" t="s">
        <v>464</v>
      </c>
      <c r="E9567" t="s">
        <v>314</v>
      </c>
      <c r="F9567" t="s">
        <v>595</v>
      </c>
      <c r="G9567" t="str">
        <f t="shared" si="743"/>
        <v>SWHC046-01</v>
      </c>
      <c r="H9567" t="str">
        <f t="shared" si="739"/>
        <v>ExAnte2019</v>
      </c>
      <c r="I9567" t="str">
        <f t="shared" si="740"/>
        <v>IOU workpaper</v>
      </c>
      <c r="J9567" s="2">
        <f t="shared" si="741"/>
        <v>43775</v>
      </c>
      <c r="K9567" t="s">
        <v>203</v>
      </c>
      <c r="L9567">
        <f t="shared" si="742"/>
        <v>1</v>
      </c>
      <c r="O9567">
        <v>50.953699999999998</v>
      </c>
      <c r="P9567">
        <v>0</v>
      </c>
      <c r="Q9567">
        <v>33.307400000000001</v>
      </c>
      <c r="R9567">
        <v>-157.13990000000001</v>
      </c>
      <c r="S9567">
        <v>0</v>
      </c>
      <c r="T9567">
        <v>25.485900000000001</v>
      </c>
      <c r="AA9567" t="s">
        <v>465</v>
      </c>
      <c r="AB9567" t="s">
        <v>46</v>
      </c>
      <c r="AC9567" t="b">
        <v>0</v>
      </c>
    </row>
    <row r="9568" spans="1:29" hidden="1" x14ac:dyDescent="0.25">
      <c r="A9568" t="s">
        <v>134</v>
      </c>
      <c r="B9568" t="s">
        <v>494</v>
      </c>
      <c r="C9568" t="s">
        <v>576</v>
      </c>
      <c r="D9568" s="28" t="s">
        <v>464</v>
      </c>
      <c r="E9568" t="s">
        <v>322</v>
      </c>
      <c r="F9568" t="s">
        <v>595</v>
      </c>
      <c r="G9568" t="str">
        <f t="shared" si="743"/>
        <v>SWHC046-01</v>
      </c>
      <c r="H9568" t="str">
        <f t="shared" si="739"/>
        <v>ExAnte2019</v>
      </c>
      <c r="I9568" t="str">
        <f t="shared" si="740"/>
        <v>IOU workpaper</v>
      </c>
      <c r="J9568" s="2">
        <f t="shared" si="741"/>
        <v>43775</v>
      </c>
      <c r="K9568" t="s">
        <v>203</v>
      </c>
      <c r="L9568">
        <f t="shared" si="742"/>
        <v>1</v>
      </c>
      <c r="O9568">
        <v>54.702300000000001</v>
      </c>
      <c r="P9568">
        <v>0</v>
      </c>
      <c r="Q9568">
        <v>33.608899999999998</v>
      </c>
      <c r="R9568">
        <v>-169.43289999999999</v>
      </c>
      <c r="S9568">
        <v>0</v>
      </c>
      <c r="T9568">
        <v>26.311599999999999</v>
      </c>
      <c r="AA9568" t="s">
        <v>465</v>
      </c>
      <c r="AB9568" t="s">
        <v>46</v>
      </c>
      <c r="AC9568" t="b">
        <v>0</v>
      </c>
    </row>
    <row r="9569" spans="1:29" hidden="1" x14ac:dyDescent="0.25">
      <c r="A9569" t="s">
        <v>134</v>
      </c>
      <c r="B9569" t="s">
        <v>494</v>
      </c>
      <c r="C9569" t="s">
        <v>576</v>
      </c>
      <c r="D9569" s="28" t="s">
        <v>464</v>
      </c>
      <c r="E9569" t="s">
        <v>330</v>
      </c>
      <c r="F9569" t="s">
        <v>595</v>
      </c>
      <c r="G9569" t="str">
        <f t="shared" si="743"/>
        <v>SWHC046-01</v>
      </c>
      <c r="H9569" t="str">
        <f t="shared" si="739"/>
        <v>ExAnte2019</v>
      </c>
      <c r="I9569" t="str">
        <f t="shared" si="740"/>
        <v>IOU workpaper</v>
      </c>
      <c r="J9569" s="2">
        <f t="shared" si="741"/>
        <v>43775</v>
      </c>
      <c r="K9569" t="s">
        <v>203</v>
      </c>
      <c r="L9569">
        <f t="shared" si="742"/>
        <v>1</v>
      </c>
      <c r="O9569">
        <v>289.03120000000001</v>
      </c>
      <c r="P9569">
        <v>0</v>
      </c>
      <c r="Q9569">
        <v>4.3579999999999997</v>
      </c>
      <c r="R9569">
        <v>21.246500000000001</v>
      </c>
      <c r="S9569">
        <v>0</v>
      </c>
      <c r="T9569">
        <v>3.5453000000000001</v>
      </c>
      <c r="AA9569" t="s">
        <v>465</v>
      </c>
      <c r="AB9569" t="s">
        <v>46</v>
      </c>
      <c r="AC9569" t="b">
        <v>0</v>
      </c>
    </row>
    <row r="9570" spans="1:29" hidden="1" x14ac:dyDescent="0.25">
      <c r="A9570" t="s">
        <v>134</v>
      </c>
      <c r="B9570" t="s">
        <v>494</v>
      </c>
      <c r="C9570" t="s">
        <v>576</v>
      </c>
      <c r="D9570" s="28" t="s">
        <v>464</v>
      </c>
      <c r="E9570" t="s">
        <v>338</v>
      </c>
      <c r="F9570" t="s">
        <v>595</v>
      </c>
      <c r="G9570" t="str">
        <f t="shared" si="743"/>
        <v>SWHC046-01</v>
      </c>
      <c r="H9570" t="str">
        <f t="shared" si="739"/>
        <v>ExAnte2019</v>
      </c>
      <c r="I9570" t="str">
        <f t="shared" si="740"/>
        <v>IOU workpaper</v>
      </c>
      <c r="J9570" s="2">
        <f t="shared" si="741"/>
        <v>43775</v>
      </c>
      <c r="K9570" t="s">
        <v>203</v>
      </c>
      <c r="L9570">
        <f t="shared" si="742"/>
        <v>1</v>
      </c>
      <c r="O9570">
        <v>-522.94730000000004</v>
      </c>
      <c r="P9570">
        <v>0</v>
      </c>
      <c r="Q9570">
        <v>106.5569</v>
      </c>
      <c r="R9570">
        <v>-706.05499999999995</v>
      </c>
      <c r="S9570">
        <v>0</v>
      </c>
      <c r="T9570">
        <v>84.506900000000002</v>
      </c>
      <c r="AA9570" t="s">
        <v>465</v>
      </c>
      <c r="AB9570" t="s">
        <v>46</v>
      </c>
      <c r="AC9570" t="b">
        <v>0</v>
      </c>
    </row>
    <row r="9571" spans="1:29" hidden="1" x14ac:dyDescent="0.25">
      <c r="A9571" t="s">
        <v>134</v>
      </c>
      <c r="B9571" t="s">
        <v>494</v>
      </c>
      <c r="C9571" t="s">
        <v>577</v>
      </c>
      <c r="D9571" s="28" t="s">
        <v>464</v>
      </c>
      <c r="E9571" t="s">
        <v>202</v>
      </c>
      <c r="F9571" t="s">
        <v>595</v>
      </c>
      <c r="G9571" t="str">
        <f t="shared" si="743"/>
        <v>SWHC046-01</v>
      </c>
      <c r="H9571" t="str">
        <f t="shared" si="739"/>
        <v>ExAnte2019</v>
      </c>
      <c r="I9571" t="str">
        <f t="shared" si="740"/>
        <v>IOU workpaper</v>
      </c>
      <c r="J9571" s="2">
        <f t="shared" si="741"/>
        <v>43775</v>
      </c>
      <c r="K9571" t="s">
        <v>203</v>
      </c>
      <c r="L9571">
        <f t="shared" si="742"/>
        <v>1</v>
      </c>
      <c r="O9571">
        <v>-614.48649999999998</v>
      </c>
      <c r="P9571">
        <v>0</v>
      </c>
      <c r="Q9571">
        <v>130.1902</v>
      </c>
      <c r="R9571">
        <v>-758.6635</v>
      </c>
      <c r="S9571">
        <v>0</v>
      </c>
      <c r="T9571">
        <v>110.19</v>
      </c>
      <c r="AA9571" t="s">
        <v>465</v>
      </c>
      <c r="AB9571" t="s">
        <v>46</v>
      </c>
      <c r="AC9571" t="b">
        <v>0</v>
      </c>
    </row>
    <row r="9572" spans="1:29" hidden="1" x14ac:dyDescent="0.25">
      <c r="A9572" t="s">
        <v>134</v>
      </c>
      <c r="B9572" t="s">
        <v>494</v>
      </c>
      <c r="C9572" t="s">
        <v>577</v>
      </c>
      <c r="D9572" s="28" t="s">
        <v>464</v>
      </c>
      <c r="E9572" t="s">
        <v>224</v>
      </c>
      <c r="F9572" t="s">
        <v>595</v>
      </c>
      <c r="G9572" t="str">
        <f t="shared" si="743"/>
        <v>SWHC046-01</v>
      </c>
      <c r="H9572" t="str">
        <f t="shared" si="739"/>
        <v>ExAnte2019</v>
      </c>
      <c r="I9572" t="str">
        <f t="shared" si="740"/>
        <v>IOU workpaper</v>
      </c>
      <c r="J9572" s="2">
        <f t="shared" si="741"/>
        <v>43775</v>
      </c>
      <c r="K9572" t="s">
        <v>203</v>
      </c>
      <c r="L9572">
        <f t="shared" si="742"/>
        <v>1</v>
      </c>
      <c r="O9572">
        <v>-326.24340000000001</v>
      </c>
      <c r="P9572">
        <v>0</v>
      </c>
      <c r="Q9572">
        <v>81.259200000000007</v>
      </c>
      <c r="R9572">
        <v>-461.93029999999999</v>
      </c>
      <c r="S9572">
        <v>0</v>
      </c>
      <c r="T9572">
        <v>68.851699999999994</v>
      </c>
      <c r="AA9572" t="s">
        <v>465</v>
      </c>
      <c r="AB9572" t="s">
        <v>46</v>
      </c>
      <c r="AC9572" t="b">
        <v>0</v>
      </c>
    </row>
    <row r="9573" spans="1:29" hidden="1" x14ac:dyDescent="0.25">
      <c r="A9573" t="s">
        <v>134</v>
      </c>
      <c r="B9573" t="s">
        <v>494</v>
      </c>
      <c r="C9573" t="s">
        <v>577</v>
      </c>
      <c r="D9573" s="28" t="s">
        <v>464</v>
      </c>
      <c r="E9573" t="s">
        <v>232</v>
      </c>
      <c r="F9573" t="s">
        <v>595</v>
      </c>
      <c r="G9573" t="str">
        <f t="shared" si="743"/>
        <v>SWHC046-01</v>
      </c>
      <c r="H9573" t="str">
        <f t="shared" si="739"/>
        <v>ExAnte2019</v>
      </c>
      <c r="I9573" t="str">
        <f t="shared" si="740"/>
        <v>IOU workpaper</v>
      </c>
      <c r="J9573" s="2">
        <f t="shared" si="741"/>
        <v>43775</v>
      </c>
      <c r="K9573" t="s">
        <v>203</v>
      </c>
      <c r="L9573">
        <f t="shared" si="742"/>
        <v>1</v>
      </c>
      <c r="O9573">
        <v>-197.8903</v>
      </c>
      <c r="P9573">
        <v>0</v>
      </c>
      <c r="Q9573">
        <v>62.377699999999997</v>
      </c>
      <c r="R9573">
        <v>-320.02600000000001</v>
      </c>
      <c r="S9573">
        <v>0</v>
      </c>
      <c r="T9573">
        <v>53.419199999999996</v>
      </c>
      <c r="AA9573" t="s">
        <v>465</v>
      </c>
      <c r="AB9573" t="s">
        <v>46</v>
      </c>
      <c r="AC9573" t="b">
        <v>0</v>
      </c>
    </row>
    <row r="9574" spans="1:29" hidden="1" x14ac:dyDescent="0.25">
      <c r="A9574" t="s">
        <v>134</v>
      </c>
      <c r="B9574" t="s">
        <v>494</v>
      </c>
      <c r="C9574" t="s">
        <v>577</v>
      </c>
      <c r="D9574" s="28" t="s">
        <v>464</v>
      </c>
      <c r="E9574" t="s">
        <v>240</v>
      </c>
      <c r="F9574" t="s">
        <v>595</v>
      </c>
      <c r="G9574" t="str">
        <f t="shared" si="743"/>
        <v>SWHC046-01</v>
      </c>
      <c r="H9574" t="str">
        <f t="shared" si="739"/>
        <v>ExAnte2019</v>
      </c>
      <c r="I9574" t="str">
        <f t="shared" si="740"/>
        <v>IOU workpaper</v>
      </c>
      <c r="J9574" s="2">
        <f t="shared" si="741"/>
        <v>43775</v>
      </c>
      <c r="K9574" t="s">
        <v>203</v>
      </c>
      <c r="L9574">
        <f t="shared" si="742"/>
        <v>1</v>
      </c>
      <c r="O9574">
        <v>-192.3784</v>
      </c>
      <c r="P9574">
        <v>0</v>
      </c>
      <c r="Q9574">
        <v>57.107799999999997</v>
      </c>
      <c r="R9574">
        <v>-323.44549999999998</v>
      </c>
      <c r="S9574">
        <v>0</v>
      </c>
      <c r="T9574">
        <v>49.526400000000002</v>
      </c>
      <c r="AA9574" t="s">
        <v>465</v>
      </c>
      <c r="AB9574" t="s">
        <v>46</v>
      </c>
      <c r="AC9574" t="b">
        <v>0</v>
      </c>
    </row>
    <row r="9575" spans="1:29" hidden="1" x14ac:dyDescent="0.25">
      <c r="A9575" t="s">
        <v>134</v>
      </c>
      <c r="B9575" t="s">
        <v>494</v>
      </c>
      <c r="C9575" t="s">
        <v>577</v>
      </c>
      <c r="D9575" s="28" t="s">
        <v>464</v>
      </c>
      <c r="E9575" t="s">
        <v>248</v>
      </c>
      <c r="F9575" t="s">
        <v>595</v>
      </c>
      <c r="G9575" t="str">
        <f t="shared" si="743"/>
        <v>SWHC046-01</v>
      </c>
      <c r="H9575" t="str">
        <f t="shared" si="739"/>
        <v>ExAnte2019</v>
      </c>
      <c r="I9575" t="str">
        <f t="shared" si="740"/>
        <v>IOU workpaper</v>
      </c>
      <c r="J9575" s="2">
        <f t="shared" si="741"/>
        <v>43775</v>
      </c>
      <c r="K9575" t="s">
        <v>203</v>
      </c>
      <c r="L9575">
        <f t="shared" si="742"/>
        <v>1</v>
      </c>
      <c r="O9575">
        <v>-270.81990000000002</v>
      </c>
      <c r="P9575">
        <v>0</v>
      </c>
      <c r="Q9575">
        <v>70.169300000000007</v>
      </c>
      <c r="R9575">
        <v>-386.77480000000003</v>
      </c>
      <c r="S9575">
        <v>0</v>
      </c>
      <c r="T9575">
        <v>61.643099999999997</v>
      </c>
      <c r="AA9575" t="s">
        <v>465</v>
      </c>
      <c r="AB9575" t="s">
        <v>46</v>
      </c>
      <c r="AC9575" t="b">
        <v>0</v>
      </c>
    </row>
    <row r="9576" spans="1:29" hidden="1" x14ac:dyDescent="0.25">
      <c r="A9576" t="s">
        <v>134</v>
      </c>
      <c r="B9576" t="s">
        <v>494</v>
      </c>
      <c r="C9576" t="s">
        <v>577</v>
      </c>
      <c r="D9576" s="28" t="s">
        <v>464</v>
      </c>
      <c r="E9576" t="s">
        <v>256</v>
      </c>
      <c r="F9576" t="s">
        <v>595</v>
      </c>
      <c r="G9576" t="str">
        <f t="shared" si="743"/>
        <v>SWHC046-01</v>
      </c>
      <c r="H9576" t="str">
        <f t="shared" si="739"/>
        <v>ExAnte2019</v>
      </c>
      <c r="I9576" t="str">
        <f t="shared" si="740"/>
        <v>IOU workpaper</v>
      </c>
      <c r="J9576" s="2">
        <f t="shared" si="741"/>
        <v>43775</v>
      </c>
      <c r="K9576" t="s">
        <v>203</v>
      </c>
      <c r="L9576">
        <f t="shared" si="742"/>
        <v>1</v>
      </c>
      <c r="O9576">
        <v>-18.088699999999999</v>
      </c>
      <c r="P9576">
        <v>0</v>
      </c>
      <c r="Q9576">
        <v>29.6069</v>
      </c>
      <c r="R9576">
        <v>-137.33349999999999</v>
      </c>
      <c r="S9576">
        <v>0</v>
      </c>
      <c r="T9576">
        <v>26.3065</v>
      </c>
      <c r="AA9576" t="s">
        <v>465</v>
      </c>
      <c r="AB9576" t="s">
        <v>46</v>
      </c>
      <c r="AC9576" t="b">
        <v>0</v>
      </c>
    </row>
    <row r="9577" spans="1:29" hidden="1" x14ac:dyDescent="0.25">
      <c r="A9577" t="s">
        <v>134</v>
      </c>
      <c r="B9577" t="s">
        <v>494</v>
      </c>
      <c r="C9577" t="s">
        <v>577</v>
      </c>
      <c r="D9577" s="28" t="s">
        <v>464</v>
      </c>
      <c r="E9577" t="s">
        <v>265</v>
      </c>
      <c r="F9577" t="s">
        <v>595</v>
      </c>
      <c r="G9577" t="str">
        <f t="shared" si="743"/>
        <v>SWHC046-01</v>
      </c>
      <c r="H9577" t="str">
        <f t="shared" si="739"/>
        <v>ExAnte2019</v>
      </c>
      <c r="I9577" t="str">
        <f t="shared" si="740"/>
        <v>IOU workpaper</v>
      </c>
      <c r="J9577" s="2">
        <f t="shared" si="741"/>
        <v>43775</v>
      </c>
      <c r="K9577" t="s">
        <v>203</v>
      </c>
      <c r="L9577">
        <f t="shared" si="742"/>
        <v>1</v>
      </c>
      <c r="O9577">
        <v>14.258599999999999</v>
      </c>
      <c r="P9577">
        <v>0</v>
      </c>
      <c r="Q9577">
        <v>19.245899999999999</v>
      </c>
      <c r="R9577">
        <v>-80.662700000000001</v>
      </c>
      <c r="S9577">
        <v>0</v>
      </c>
      <c r="T9577">
        <v>16.387499999999999</v>
      </c>
      <c r="AA9577" t="s">
        <v>465</v>
      </c>
      <c r="AB9577" t="s">
        <v>46</v>
      </c>
      <c r="AC9577" t="b">
        <v>0</v>
      </c>
    </row>
    <row r="9578" spans="1:29" hidden="1" x14ac:dyDescent="0.25">
      <c r="A9578" t="s">
        <v>134</v>
      </c>
      <c r="B9578" t="s">
        <v>494</v>
      </c>
      <c r="C9578" t="s">
        <v>577</v>
      </c>
      <c r="D9578" s="28" t="s">
        <v>464</v>
      </c>
      <c r="E9578" t="s">
        <v>274</v>
      </c>
      <c r="F9578" t="s">
        <v>595</v>
      </c>
      <c r="G9578" t="str">
        <f t="shared" si="743"/>
        <v>SWHC046-01</v>
      </c>
      <c r="H9578" t="str">
        <f t="shared" si="739"/>
        <v>ExAnte2019</v>
      </c>
      <c r="I9578" t="str">
        <f t="shared" si="740"/>
        <v>IOU workpaper</v>
      </c>
      <c r="J9578" s="2">
        <f t="shared" si="741"/>
        <v>43775</v>
      </c>
      <c r="K9578" t="s">
        <v>203</v>
      </c>
      <c r="L9578">
        <f t="shared" si="742"/>
        <v>1</v>
      </c>
      <c r="O9578">
        <v>19.799499999999998</v>
      </c>
      <c r="P9578">
        <v>0</v>
      </c>
      <c r="Q9578">
        <v>25.754799999999999</v>
      </c>
      <c r="R9578">
        <v>-106.31619999999999</v>
      </c>
      <c r="S9578">
        <v>0</v>
      </c>
      <c r="T9578">
        <v>22.3748</v>
      </c>
      <c r="AA9578" t="s">
        <v>465</v>
      </c>
      <c r="AB9578" t="s">
        <v>46</v>
      </c>
      <c r="AC9578" t="b">
        <v>0</v>
      </c>
    </row>
    <row r="9579" spans="1:29" hidden="1" x14ac:dyDescent="0.25">
      <c r="A9579" t="s">
        <v>134</v>
      </c>
      <c r="B9579" t="s">
        <v>494</v>
      </c>
      <c r="C9579" t="s">
        <v>577</v>
      </c>
      <c r="D9579" s="28" t="s">
        <v>464</v>
      </c>
      <c r="E9579" t="s">
        <v>282</v>
      </c>
      <c r="F9579" t="s">
        <v>595</v>
      </c>
      <c r="G9579" t="str">
        <f t="shared" si="743"/>
        <v>SWHC046-01</v>
      </c>
      <c r="H9579" t="str">
        <f t="shared" si="739"/>
        <v>ExAnte2019</v>
      </c>
      <c r="I9579" t="str">
        <f t="shared" si="740"/>
        <v>IOU workpaper</v>
      </c>
      <c r="J9579" s="2">
        <f t="shared" si="741"/>
        <v>43775</v>
      </c>
      <c r="K9579" t="s">
        <v>203</v>
      </c>
      <c r="L9579">
        <f t="shared" si="742"/>
        <v>1</v>
      </c>
      <c r="O9579">
        <v>35.4039</v>
      </c>
      <c r="P9579">
        <v>0</v>
      </c>
      <c r="Q9579">
        <v>25.339300000000001</v>
      </c>
      <c r="R9579">
        <v>-115.0304</v>
      </c>
      <c r="S9579">
        <v>0</v>
      </c>
      <c r="T9579">
        <v>22.146000000000001</v>
      </c>
      <c r="AA9579" t="s">
        <v>465</v>
      </c>
      <c r="AB9579" t="s">
        <v>46</v>
      </c>
      <c r="AC9579" t="b">
        <v>0</v>
      </c>
    </row>
    <row r="9580" spans="1:29" hidden="1" x14ac:dyDescent="0.25">
      <c r="A9580" t="s">
        <v>134</v>
      </c>
      <c r="B9580" t="s">
        <v>494</v>
      </c>
      <c r="C9580" t="s">
        <v>577</v>
      </c>
      <c r="D9580" s="28" t="s">
        <v>464</v>
      </c>
      <c r="E9580" t="s">
        <v>290</v>
      </c>
      <c r="F9580" t="s">
        <v>595</v>
      </c>
      <c r="G9580" t="str">
        <f t="shared" si="743"/>
        <v>SWHC046-01</v>
      </c>
      <c r="H9580" t="str">
        <f t="shared" si="739"/>
        <v>ExAnte2019</v>
      </c>
      <c r="I9580" t="str">
        <f t="shared" si="740"/>
        <v>IOU workpaper</v>
      </c>
      <c r="J9580" s="2">
        <f t="shared" si="741"/>
        <v>43775</v>
      </c>
      <c r="K9580" t="s">
        <v>203</v>
      </c>
      <c r="L9580">
        <f t="shared" si="742"/>
        <v>1</v>
      </c>
      <c r="O9580">
        <v>16.8034</v>
      </c>
      <c r="P9580">
        <v>0</v>
      </c>
      <c r="Q9580">
        <v>29.139099999999999</v>
      </c>
      <c r="R9580">
        <v>-135.25</v>
      </c>
      <c r="S9580">
        <v>0</v>
      </c>
      <c r="T9580">
        <v>25.346599999999999</v>
      </c>
      <c r="AA9580" t="s">
        <v>465</v>
      </c>
      <c r="AB9580" t="s">
        <v>46</v>
      </c>
      <c r="AC9580" t="b">
        <v>0</v>
      </c>
    </row>
    <row r="9581" spans="1:29" hidden="1" x14ac:dyDescent="0.25">
      <c r="A9581" t="s">
        <v>134</v>
      </c>
      <c r="B9581" t="s">
        <v>494</v>
      </c>
      <c r="C9581" t="s">
        <v>577</v>
      </c>
      <c r="D9581" s="28" t="s">
        <v>464</v>
      </c>
      <c r="E9581" t="s">
        <v>298</v>
      </c>
      <c r="F9581" t="s">
        <v>595</v>
      </c>
      <c r="G9581" t="str">
        <f t="shared" si="743"/>
        <v>SWHC046-01</v>
      </c>
      <c r="H9581" t="str">
        <f t="shared" si="739"/>
        <v>ExAnte2019</v>
      </c>
      <c r="I9581" t="str">
        <f t="shared" si="740"/>
        <v>IOU workpaper</v>
      </c>
      <c r="J9581" s="2">
        <f t="shared" si="741"/>
        <v>43775</v>
      </c>
      <c r="K9581" t="s">
        <v>203</v>
      </c>
      <c r="L9581">
        <f t="shared" si="742"/>
        <v>1</v>
      </c>
      <c r="O9581">
        <v>-131.26939999999999</v>
      </c>
      <c r="P9581">
        <v>0</v>
      </c>
      <c r="Q9581">
        <v>54.328800000000001</v>
      </c>
      <c r="R9581">
        <v>-294.17950000000002</v>
      </c>
      <c r="S9581">
        <v>0</v>
      </c>
      <c r="T9581">
        <v>46.8416</v>
      </c>
      <c r="AA9581" t="s">
        <v>465</v>
      </c>
      <c r="AB9581" t="s">
        <v>46</v>
      </c>
      <c r="AC9581" t="b">
        <v>0</v>
      </c>
    </row>
    <row r="9582" spans="1:29" hidden="1" x14ac:dyDescent="0.25">
      <c r="A9582" t="s">
        <v>134</v>
      </c>
      <c r="B9582" t="s">
        <v>494</v>
      </c>
      <c r="C9582" t="s">
        <v>577</v>
      </c>
      <c r="D9582" s="28" t="s">
        <v>464</v>
      </c>
      <c r="E9582" t="s">
        <v>306</v>
      </c>
      <c r="F9582" t="s">
        <v>595</v>
      </c>
      <c r="G9582" t="str">
        <f t="shared" si="743"/>
        <v>SWHC046-01</v>
      </c>
      <c r="H9582" t="str">
        <f t="shared" si="739"/>
        <v>ExAnte2019</v>
      </c>
      <c r="I9582" t="str">
        <f t="shared" si="740"/>
        <v>IOU workpaper</v>
      </c>
      <c r="J9582" s="2">
        <f t="shared" si="741"/>
        <v>43775</v>
      </c>
      <c r="K9582" t="s">
        <v>203</v>
      </c>
      <c r="L9582">
        <f t="shared" si="742"/>
        <v>1</v>
      </c>
      <c r="O9582">
        <v>-190.79419999999999</v>
      </c>
      <c r="P9582">
        <v>0</v>
      </c>
      <c r="Q9582">
        <v>61.661700000000003</v>
      </c>
      <c r="R9582">
        <v>-338.4717</v>
      </c>
      <c r="S9582">
        <v>0</v>
      </c>
      <c r="T9582">
        <v>52.724499999999999</v>
      </c>
      <c r="AA9582" t="s">
        <v>465</v>
      </c>
      <c r="AB9582" t="s">
        <v>46</v>
      </c>
      <c r="AC9582" t="b">
        <v>0</v>
      </c>
    </row>
    <row r="9583" spans="1:29" hidden="1" x14ac:dyDescent="0.25">
      <c r="A9583" t="s">
        <v>134</v>
      </c>
      <c r="B9583" t="s">
        <v>494</v>
      </c>
      <c r="C9583" t="s">
        <v>577</v>
      </c>
      <c r="D9583" s="28" t="s">
        <v>464</v>
      </c>
      <c r="E9583" t="s">
        <v>314</v>
      </c>
      <c r="F9583" t="s">
        <v>595</v>
      </c>
      <c r="G9583" t="str">
        <f t="shared" si="743"/>
        <v>SWHC046-01</v>
      </c>
      <c r="H9583" t="str">
        <f t="shared" si="739"/>
        <v>ExAnte2019</v>
      </c>
      <c r="I9583" t="str">
        <f t="shared" si="740"/>
        <v>IOU workpaper</v>
      </c>
      <c r="J9583" s="2">
        <f t="shared" si="741"/>
        <v>43775</v>
      </c>
      <c r="K9583" t="s">
        <v>203</v>
      </c>
      <c r="L9583">
        <f t="shared" si="742"/>
        <v>1</v>
      </c>
      <c r="O9583">
        <v>-91.0137</v>
      </c>
      <c r="P9583">
        <v>0</v>
      </c>
      <c r="Q9583">
        <v>48.050699999999999</v>
      </c>
      <c r="R9583">
        <v>-253.839</v>
      </c>
      <c r="S9583">
        <v>0</v>
      </c>
      <c r="T9583">
        <v>41.382199999999997</v>
      </c>
      <c r="AA9583" t="s">
        <v>465</v>
      </c>
      <c r="AB9583" t="s">
        <v>46</v>
      </c>
      <c r="AC9583" t="b">
        <v>0</v>
      </c>
    </row>
    <row r="9584" spans="1:29" hidden="1" x14ac:dyDescent="0.25">
      <c r="A9584" t="s">
        <v>134</v>
      </c>
      <c r="B9584" t="s">
        <v>494</v>
      </c>
      <c r="C9584" t="s">
        <v>577</v>
      </c>
      <c r="D9584" s="28" t="s">
        <v>464</v>
      </c>
      <c r="E9584" t="s">
        <v>322</v>
      </c>
      <c r="F9584" t="s">
        <v>595</v>
      </c>
      <c r="G9584" t="str">
        <f t="shared" si="743"/>
        <v>SWHC046-01</v>
      </c>
      <c r="H9584" t="str">
        <f t="shared" si="739"/>
        <v>ExAnte2019</v>
      </c>
      <c r="I9584" t="str">
        <f t="shared" si="740"/>
        <v>IOU workpaper</v>
      </c>
      <c r="J9584" s="2">
        <f t="shared" si="741"/>
        <v>43775</v>
      </c>
      <c r="K9584" t="s">
        <v>203</v>
      </c>
      <c r="L9584">
        <f t="shared" si="742"/>
        <v>1</v>
      </c>
      <c r="O9584">
        <v>-115.3211</v>
      </c>
      <c r="P9584">
        <v>0</v>
      </c>
      <c r="Q9584">
        <v>50.017800000000001</v>
      </c>
      <c r="R9584">
        <v>-287.38850000000002</v>
      </c>
      <c r="S9584">
        <v>0</v>
      </c>
      <c r="T9584">
        <v>43.658000000000001</v>
      </c>
      <c r="AA9584" t="s">
        <v>465</v>
      </c>
      <c r="AB9584" t="s">
        <v>46</v>
      </c>
      <c r="AC9584" t="b">
        <v>0</v>
      </c>
    </row>
    <row r="9585" spans="1:29" hidden="1" x14ac:dyDescent="0.25">
      <c r="A9585" t="s">
        <v>134</v>
      </c>
      <c r="B9585" t="s">
        <v>494</v>
      </c>
      <c r="C9585" t="s">
        <v>577</v>
      </c>
      <c r="D9585" s="28" t="s">
        <v>464</v>
      </c>
      <c r="E9585" t="s">
        <v>330</v>
      </c>
      <c r="F9585" t="s">
        <v>595</v>
      </c>
      <c r="G9585" t="str">
        <f t="shared" si="743"/>
        <v>SWHC046-01</v>
      </c>
      <c r="H9585" t="str">
        <f t="shared" si="739"/>
        <v>ExAnte2019</v>
      </c>
      <c r="I9585" t="str">
        <f t="shared" si="740"/>
        <v>IOU workpaper</v>
      </c>
      <c r="J9585" s="2">
        <f t="shared" si="741"/>
        <v>43775</v>
      </c>
      <c r="K9585" t="s">
        <v>203</v>
      </c>
      <c r="L9585">
        <f t="shared" si="742"/>
        <v>1</v>
      </c>
      <c r="O9585">
        <v>212.02189999999999</v>
      </c>
      <c r="P9585">
        <v>0</v>
      </c>
      <c r="Q9585">
        <v>7.5888999999999998</v>
      </c>
      <c r="R9585">
        <v>11.352399999999999</v>
      </c>
      <c r="S9585">
        <v>0</v>
      </c>
      <c r="T9585">
        <v>6.6955999999999998</v>
      </c>
      <c r="AA9585" t="s">
        <v>465</v>
      </c>
      <c r="AB9585" t="s">
        <v>46</v>
      </c>
      <c r="AC9585" t="b">
        <v>0</v>
      </c>
    </row>
    <row r="9586" spans="1:29" hidden="1" x14ac:dyDescent="0.25">
      <c r="A9586" t="s">
        <v>134</v>
      </c>
      <c r="B9586" t="s">
        <v>494</v>
      </c>
      <c r="C9586" t="s">
        <v>577</v>
      </c>
      <c r="D9586" s="28" t="s">
        <v>464</v>
      </c>
      <c r="E9586" t="s">
        <v>338</v>
      </c>
      <c r="F9586" t="s">
        <v>595</v>
      </c>
      <c r="G9586" t="str">
        <f t="shared" si="743"/>
        <v>SWHC046-01</v>
      </c>
      <c r="H9586" t="str">
        <f t="shared" si="739"/>
        <v>ExAnte2019</v>
      </c>
      <c r="I9586" t="str">
        <f t="shared" si="740"/>
        <v>IOU workpaper</v>
      </c>
      <c r="J9586" s="2">
        <f t="shared" si="741"/>
        <v>43775</v>
      </c>
      <c r="K9586" t="s">
        <v>203</v>
      </c>
      <c r="L9586">
        <f t="shared" si="742"/>
        <v>1</v>
      </c>
      <c r="O9586">
        <v>-899.93370000000004</v>
      </c>
      <c r="P9586">
        <v>0</v>
      </c>
      <c r="Q9586">
        <v>143.9248</v>
      </c>
      <c r="R9586">
        <v>-1053.9898000000001</v>
      </c>
      <c r="S9586">
        <v>0</v>
      </c>
      <c r="T9586">
        <v>123.4207</v>
      </c>
      <c r="AA9586" t="s">
        <v>465</v>
      </c>
      <c r="AB9586" t="s">
        <v>46</v>
      </c>
      <c r="AC9586" t="b">
        <v>0</v>
      </c>
    </row>
    <row r="9587" spans="1:29" hidden="1" x14ac:dyDescent="0.25">
      <c r="A9587" t="s">
        <v>134</v>
      </c>
      <c r="B9587" t="s">
        <v>494</v>
      </c>
      <c r="C9587" t="s">
        <v>578</v>
      </c>
      <c r="D9587" s="28" t="s">
        <v>464</v>
      </c>
      <c r="E9587" t="s">
        <v>202</v>
      </c>
      <c r="F9587" t="s">
        <v>595</v>
      </c>
      <c r="G9587" t="str">
        <f t="shared" si="743"/>
        <v>SWHC046-01</v>
      </c>
      <c r="H9587" t="str">
        <f t="shared" si="739"/>
        <v>ExAnte2019</v>
      </c>
      <c r="I9587" t="str">
        <f t="shared" si="740"/>
        <v>IOU workpaper</v>
      </c>
      <c r="J9587" s="2">
        <f t="shared" si="741"/>
        <v>43775</v>
      </c>
      <c r="K9587" t="s">
        <v>203</v>
      </c>
      <c r="L9587">
        <f t="shared" si="742"/>
        <v>1</v>
      </c>
      <c r="O9587">
        <v>-252.98220000000001</v>
      </c>
      <c r="P9587">
        <v>0</v>
      </c>
      <c r="Q9587">
        <v>80.127300000000005</v>
      </c>
      <c r="R9587">
        <v>-442.05630000000002</v>
      </c>
      <c r="S9587">
        <v>0</v>
      </c>
      <c r="T9587">
        <v>62.726900000000001</v>
      </c>
      <c r="AA9587" t="s">
        <v>465</v>
      </c>
      <c r="AB9587" t="s">
        <v>46</v>
      </c>
      <c r="AC9587" t="b">
        <v>0</v>
      </c>
    </row>
    <row r="9588" spans="1:29" hidden="1" x14ac:dyDescent="0.25">
      <c r="A9588" t="s">
        <v>134</v>
      </c>
      <c r="B9588" t="s">
        <v>494</v>
      </c>
      <c r="C9588" t="s">
        <v>578</v>
      </c>
      <c r="D9588" s="28" t="s">
        <v>464</v>
      </c>
      <c r="E9588" t="s">
        <v>224</v>
      </c>
      <c r="F9588" t="s">
        <v>595</v>
      </c>
      <c r="G9588" t="str">
        <f t="shared" si="743"/>
        <v>SWHC046-01</v>
      </c>
      <c r="H9588" t="str">
        <f t="shared" si="739"/>
        <v>ExAnte2019</v>
      </c>
      <c r="I9588" t="str">
        <f t="shared" si="740"/>
        <v>IOU workpaper</v>
      </c>
      <c r="J9588" s="2">
        <f t="shared" si="741"/>
        <v>43775</v>
      </c>
      <c r="K9588" t="s">
        <v>203</v>
      </c>
      <c r="L9588">
        <f t="shared" si="742"/>
        <v>1</v>
      </c>
      <c r="O9588">
        <v>-60.4572</v>
      </c>
      <c r="P9588">
        <v>0</v>
      </c>
      <c r="Q9588">
        <v>47.261899999999997</v>
      </c>
      <c r="R9588">
        <v>-250.1986</v>
      </c>
      <c r="S9588">
        <v>0</v>
      </c>
      <c r="T9588">
        <v>34.096499999999999</v>
      </c>
      <c r="AA9588" t="s">
        <v>465</v>
      </c>
      <c r="AB9588" t="s">
        <v>46</v>
      </c>
      <c r="AC9588" t="b">
        <v>0</v>
      </c>
    </row>
    <row r="9589" spans="1:29" hidden="1" x14ac:dyDescent="0.25">
      <c r="A9589" t="s">
        <v>134</v>
      </c>
      <c r="B9589" t="s">
        <v>494</v>
      </c>
      <c r="C9589" t="s">
        <v>578</v>
      </c>
      <c r="D9589" s="28" t="s">
        <v>464</v>
      </c>
      <c r="E9589" t="s">
        <v>232</v>
      </c>
      <c r="F9589" t="s">
        <v>595</v>
      </c>
      <c r="G9589" t="str">
        <f t="shared" si="743"/>
        <v>SWHC046-01</v>
      </c>
      <c r="H9589" t="str">
        <f t="shared" si="739"/>
        <v>ExAnte2019</v>
      </c>
      <c r="I9589" t="str">
        <f t="shared" si="740"/>
        <v>IOU workpaper</v>
      </c>
      <c r="J9589" s="2">
        <f t="shared" si="741"/>
        <v>43775</v>
      </c>
      <c r="K9589" t="s">
        <v>203</v>
      </c>
      <c r="L9589">
        <f t="shared" si="742"/>
        <v>1</v>
      </c>
      <c r="O9589">
        <v>3.9405999999999999</v>
      </c>
      <c r="P9589">
        <v>0</v>
      </c>
      <c r="Q9589">
        <v>33.451500000000003</v>
      </c>
      <c r="R9589">
        <v>-176.09780000000001</v>
      </c>
      <c r="S9589">
        <v>0</v>
      </c>
      <c r="T9589">
        <v>26.0715</v>
      </c>
      <c r="AA9589" t="s">
        <v>465</v>
      </c>
      <c r="AB9589" t="s">
        <v>46</v>
      </c>
      <c r="AC9589" t="b">
        <v>0</v>
      </c>
    </row>
    <row r="9590" spans="1:29" hidden="1" x14ac:dyDescent="0.25">
      <c r="A9590" t="s">
        <v>134</v>
      </c>
      <c r="B9590" t="s">
        <v>494</v>
      </c>
      <c r="C9590" t="s">
        <v>578</v>
      </c>
      <c r="D9590" s="28" t="s">
        <v>464</v>
      </c>
      <c r="E9590" t="s">
        <v>240</v>
      </c>
      <c r="F9590" t="s">
        <v>595</v>
      </c>
      <c r="G9590" t="str">
        <f t="shared" si="743"/>
        <v>SWHC046-01</v>
      </c>
      <c r="H9590" t="str">
        <f t="shared" si="739"/>
        <v>ExAnte2019</v>
      </c>
      <c r="I9590" t="str">
        <f t="shared" si="740"/>
        <v>IOU workpaper</v>
      </c>
      <c r="J9590" s="2">
        <f t="shared" si="741"/>
        <v>43775</v>
      </c>
      <c r="K9590" t="s">
        <v>203</v>
      </c>
      <c r="L9590">
        <f t="shared" si="742"/>
        <v>1</v>
      </c>
      <c r="O9590">
        <v>32.551299999999998</v>
      </c>
      <c r="P9590">
        <v>0</v>
      </c>
      <c r="Q9590">
        <v>30.241800000000001</v>
      </c>
      <c r="R9590">
        <v>-153.73410000000001</v>
      </c>
      <c r="S9590">
        <v>0</v>
      </c>
      <c r="T9590">
        <v>22.189299999999999</v>
      </c>
      <c r="AA9590" t="s">
        <v>465</v>
      </c>
      <c r="AB9590" t="s">
        <v>46</v>
      </c>
      <c r="AC9590" t="b">
        <v>0</v>
      </c>
    </row>
    <row r="9591" spans="1:29" hidden="1" x14ac:dyDescent="0.25">
      <c r="A9591" t="s">
        <v>134</v>
      </c>
      <c r="B9591" t="s">
        <v>494</v>
      </c>
      <c r="C9591" t="s">
        <v>578</v>
      </c>
      <c r="D9591" s="28" t="s">
        <v>464</v>
      </c>
      <c r="E9591" t="s">
        <v>248</v>
      </c>
      <c r="F9591" t="s">
        <v>595</v>
      </c>
      <c r="G9591" t="str">
        <f t="shared" si="743"/>
        <v>SWHC046-01</v>
      </c>
      <c r="H9591" t="str">
        <f t="shared" si="739"/>
        <v>ExAnte2019</v>
      </c>
      <c r="I9591" t="str">
        <f t="shared" si="740"/>
        <v>IOU workpaper</v>
      </c>
      <c r="J9591" s="2">
        <f t="shared" si="741"/>
        <v>43775</v>
      </c>
      <c r="K9591" t="s">
        <v>203</v>
      </c>
      <c r="L9591">
        <f t="shared" si="742"/>
        <v>1</v>
      </c>
      <c r="O9591">
        <v>3.4990000000000001</v>
      </c>
      <c r="P9591">
        <v>0</v>
      </c>
      <c r="Q9591">
        <v>32.334200000000003</v>
      </c>
      <c r="R9591">
        <v>-171.67750000000001</v>
      </c>
      <c r="S9591">
        <v>0</v>
      </c>
      <c r="T9591">
        <v>25.4133</v>
      </c>
      <c r="AA9591" t="s">
        <v>465</v>
      </c>
      <c r="AB9591" t="s">
        <v>46</v>
      </c>
      <c r="AC9591" t="b">
        <v>0</v>
      </c>
    </row>
    <row r="9592" spans="1:29" hidden="1" x14ac:dyDescent="0.25">
      <c r="A9592" t="s">
        <v>134</v>
      </c>
      <c r="B9592" t="s">
        <v>494</v>
      </c>
      <c r="C9592" t="s">
        <v>578</v>
      </c>
      <c r="D9592" s="28" t="s">
        <v>464</v>
      </c>
      <c r="E9592" t="s">
        <v>256</v>
      </c>
      <c r="F9592" t="s">
        <v>595</v>
      </c>
      <c r="G9592" t="str">
        <f t="shared" si="743"/>
        <v>SWHC046-01</v>
      </c>
      <c r="H9592" t="str">
        <f t="shared" si="739"/>
        <v>ExAnte2019</v>
      </c>
      <c r="I9592" t="str">
        <f t="shared" si="740"/>
        <v>IOU workpaper</v>
      </c>
      <c r="J9592" s="2">
        <f t="shared" si="741"/>
        <v>43775</v>
      </c>
      <c r="K9592" t="s">
        <v>203</v>
      </c>
      <c r="L9592">
        <f t="shared" si="742"/>
        <v>1</v>
      </c>
      <c r="O9592">
        <v>146.17580000000001</v>
      </c>
      <c r="P9592">
        <v>0</v>
      </c>
      <c r="Q9592">
        <v>13.074199999999999</v>
      </c>
      <c r="R9592">
        <v>-47.760300000000001</v>
      </c>
      <c r="S9592">
        <v>0</v>
      </c>
      <c r="T9592">
        <v>9.5406999999999993</v>
      </c>
      <c r="AA9592" t="s">
        <v>465</v>
      </c>
      <c r="AB9592" t="s">
        <v>46</v>
      </c>
      <c r="AC9592" t="b">
        <v>0</v>
      </c>
    </row>
    <row r="9593" spans="1:29" hidden="1" x14ac:dyDescent="0.25">
      <c r="A9593" t="s">
        <v>134</v>
      </c>
      <c r="B9593" t="s">
        <v>494</v>
      </c>
      <c r="C9593" t="s">
        <v>578</v>
      </c>
      <c r="D9593" s="28" t="s">
        <v>464</v>
      </c>
      <c r="E9593" t="s">
        <v>265</v>
      </c>
      <c r="F9593" t="s">
        <v>595</v>
      </c>
      <c r="G9593" t="str">
        <f t="shared" si="743"/>
        <v>SWHC046-01</v>
      </c>
      <c r="H9593" t="str">
        <f t="shared" si="739"/>
        <v>ExAnte2019</v>
      </c>
      <c r="I9593" t="str">
        <f t="shared" si="740"/>
        <v>IOU workpaper</v>
      </c>
      <c r="J9593" s="2">
        <f t="shared" si="741"/>
        <v>43775</v>
      </c>
      <c r="K9593" t="s">
        <v>203</v>
      </c>
      <c r="L9593">
        <f t="shared" si="742"/>
        <v>1</v>
      </c>
      <c r="O9593">
        <v>147.8066</v>
      </c>
      <c r="P9593">
        <v>0</v>
      </c>
      <c r="Q9593">
        <v>8.9344999999999999</v>
      </c>
      <c r="R9593">
        <v>-26.767900000000001</v>
      </c>
      <c r="S9593">
        <v>0</v>
      </c>
      <c r="T9593">
        <v>6.3434999999999997</v>
      </c>
      <c r="AA9593" t="s">
        <v>465</v>
      </c>
      <c r="AB9593" t="s">
        <v>46</v>
      </c>
      <c r="AC9593" t="b">
        <v>0</v>
      </c>
    </row>
    <row r="9594" spans="1:29" hidden="1" x14ac:dyDescent="0.25">
      <c r="A9594" t="s">
        <v>134</v>
      </c>
      <c r="B9594" t="s">
        <v>494</v>
      </c>
      <c r="C9594" t="s">
        <v>578</v>
      </c>
      <c r="D9594" s="28" t="s">
        <v>464</v>
      </c>
      <c r="E9594" t="s">
        <v>274</v>
      </c>
      <c r="F9594" t="s">
        <v>595</v>
      </c>
      <c r="G9594" t="str">
        <f t="shared" si="743"/>
        <v>SWHC046-01</v>
      </c>
      <c r="H9594" t="str">
        <f t="shared" si="739"/>
        <v>ExAnte2019</v>
      </c>
      <c r="I9594" t="str">
        <f t="shared" si="740"/>
        <v>IOU workpaper</v>
      </c>
      <c r="J9594" s="2">
        <f t="shared" si="741"/>
        <v>43775</v>
      </c>
      <c r="K9594" t="s">
        <v>203</v>
      </c>
      <c r="L9594">
        <f t="shared" si="742"/>
        <v>1</v>
      </c>
      <c r="O9594">
        <v>166.93549999999999</v>
      </c>
      <c r="P9594">
        <v>0</v>
      </c>
      <c r="Q9594">
        <v>12.083500000000001</v>
      </c>
      <c r="R9594">
        <v>-31.278700000000001</v>
      </c>
      <c r="S9594">
        <v>0</v>
      </c>
      <c r="T9594">
        <v>8.7280999999999995</v>
      </c>
      <c r="AA9594" t="s">
        <v>465</v>
      </c>
      <c r="AB9594" t="s">
        <v>46</v>
      </c>
      <c r="AC9594" t="b">
        <v>0</v>
      </c>
    </row>
    <row r="9595" spans="1:29" hidden="1" x14ac:dyDescent="0.25">
      <c r="A9595" t="s">
        <v>134</v>
      </c>
      <c r="B9595" t="s">
        <v>494</v>
      </c>
      <c r="C9595" t="s">
        <v>578</v>
      </c>
      <c r="D9595" s="28" t="s">
        <v>464</v>
      </c>
      <c r="E9595" t="s">
        <v>282</v>
      </c>
      <c r="F9595" t="s">
        <v>595</v>
      </c>
      <c r="G9595" t="str">
        <f t="shared" si="743"/>
        <v>SWHC046-01</v>
      </c>
      <c r="H9595" t="str">
        <f t="shared" si="739"/>
        <v>ExAnte2019</v>
      </c>
      <c r="I9595" t="str">
        <f t="shared" si="740"/>
        <v>IOU workpaper</v>
      </c>
      <c r="J9595" s="2">
        <f t="shared" si="741"/>
        <v>43775</v>
      </c>
      <c r="K9595" t="s">
        <v>203</v>
      </c>
      <c r="L9595">
        <f t="shared" si="742"/>
        <v>1</v>
      </c>
      <c r="O9595">
        <v>174.75659999999999</v>
      </c>
      <c r="P9595">
        <v>0</v>
      </c>
      <c r="Q9595">
        <v>13.556800000000001</v>
      </c>
      <c r="R9595">
        <v>-49.5488</v>
      </c>
      <c r="S9595">
        <v>0</v>
      </c>
      <c r="T9595">
        <v>10.2491</v>
      </c>
      <c r="AA9595" t="s">
        <v>465</v>
      </c>
      <c r="AB9595" t="s">
        <v>46</v>
      </c>
      <c r="AC9595" t="b">
        <v>0</v>
      </c>
    </row>
    <row r="9596" spans="1:29" hidden="1" x14ac:dyDescent="0.25">
      <c r="A9596" t="s">
        <v>134</v>
      </c>
      <c r="B9596" t="s">
        <v>494</v>
      </c>
      <c r="C9596" t="s">
        <v>578</v>
      </c>
      <c r="D9596" s="28" t="s">
        <v>464</v>
      </c>
      <c r="E9596" t="s">
        <v>290</v>
      </c>
      <c r="F9596" t="s">
        <v>595</v>
      </c>
      <c r="G9596" t="str">
        <f t="shared" si="743"/>
        <v>SWHC046-01</v>
      </c>
      <c r="H9596" t="str">
        <f t="shared" si="739"/>
        <v>ExAnte2019</v>
      </c>
      <c r="I9596" t="str">
        <f t="shared" si="740"/>
        <v>IOU workpaper</v>
      </c>
      <c r="J9596" s="2">
        <f t="shared" si="741"/>
        <v>43775</v>
      </c>
      <c r="K9596" t="s">
        <v>203</v>
      </c>
      <c r="L9596">
        <f t="shared" si="742"/>
        <v>1</v>
      </c>
      <c r="O9596">
        <v>167.60040000000001</v>
      </c>
      <c r="P9596">
        <v>0</v>
      </c>
      <c r="Q9596">
        <v>17.223700000000001</v>
      </c>
      <c r="R9596">
        <v>-62.168399999999998</v>
      </c>
      <c r="S9596">
        <v>0</v>
      </c>
      <c r="T9596">
        <v>12.5318</v>
      </c>
      <c r="AA9596" t="s">
        <v>465</v>
      </c>
      <c r="AB9596" t="s">
        <v>46</v>
      </c>
      <c r="AC9596" t="b">
        <v>0</v>
      </c>
    </row>
    <row r="9597" spans="1:29" hidden="1" x14ac:dyDescent="0.25">
      <c r="A9597" t="s">
        <v>134</v>
      </c>
      <c r="B9597" t="s">
        <v>494</v>
      </c>
      <c r="C9597" t="s">
        <v>578</v>
      </c>
      <c r="D9597" s="28" t="s">
        <v>464</v>
      </c>
      <c r="E9597" t="s">
        <v>298</v>
      </c>
      <c r="F9597" t="s">
        <v>595</v>
      </c>
      <c r="G9597" t="str">
        <f t="shared" si="743"/>
        <v>SWHC046-01</v>
      </c>
      <c r="H9597" t="str">
        <f t="shared" si="739"/>
        <v>ExAnte2019</v>
      </c>
      <c r="I9597" t="str">
        <f t="shared" si="740"/>
        <v>IOU workpaper</v>
      </c>
      <c r="J9597" s="2">
        <f t="shared" si="741"/>
        <v>43775</v>
      </c>
      <c r="K9597" t="s">
        <v>203</v>
      </c>
      <c r="L9597">
        <f t="shared" si="742"/>
        <v>1</v>
      </c>
      <c r="O9597">
        <v>44.3962</v>
      </c>
      <c r="P9597">
        <v>0</v>
      </c>
      <c r="Q9597">
        <v>40.505400000000002</v>
      </c>
      <c r="R9597">
        <v>-192.8758</v>
      </c>
      <c r="S9597">
        <v>0</v>
      </c>
      <c r="T9597">
        <v>31.302199999999999</v>
      </c>
      <c r="AA9597" t="s">
        <v>465</v>
      </c>
      <c r="AB9597" t="s">
        <v>46</v>
      </c>
      <c r="AC9597" t="b">
        <v>0</v>
      </c>
    </row>
    <row r="9598" spans="1:29" hidden="1" x14ac:dyDescent="0.25">
      <c r="A9598" t="s">
        <v>134</v>
      </c>
      <c r="B9598" t="s">
        <v>494</v>
      </c>
      <c r="C9598" t="s">
        <v>578</v>
      </c>
      <c r="D9598" s="28" t="s">
        <v>464</v>
      </c>
      <c r="E9598" t="s">
        <v>306</v>
      </c>
      <c r="F9598" t="s">
        <v>595</v>
      </c>
      <c r="G9598" t="str">
        <f t="shared" si="743"/>
        <v>SWHC046-01</v>
      </c>
      <c r="H9598" t="str">
        <f t="shared" si="739"/>
        <v>ExAnte2019</v>
      </c>
      <c r="I9598" t="str">
        <f t="shared" si="740"/>
        <v>IOU workpaper</v>
      </c>
      <c r="J9598" s="2">
        <f t="shared" si="741"/>
        <v>43775</v>
      </c>
      <c r="K9598" t="s">
        <v>203</v>
      </c>
      <c r="L9598">
        <f t="shared" si="742"/>
        <v>1</v>
      </c>
      <c r="O9598">
        <v>-1.0470999999999999</v>
      </c>
      <c r="P9598">
        <v>0</v>
      </c>
      <c r="Q9598">
        <v>42.210999999999999</v>
      </c>
      <c r="R9598">
        <v>-213.85990000000001</v>
      </c>
      <c r="S9598">
        <v>0</v>
      </c>
      <c r="T9598">
        <v>31.8856</v>
      </c>
      <c r="AA9598" t="s">
        <v>465</v>
      </c>
      <c r="AB9598" t="s">
        <v>46</v>
      </c>
      <c r="AC9598" t="b">
        <v>0</v>
      </c>
    </row>
    <row r="9599" spans="1:29" hidden="1" x14ac:dyDescent="0.25">
      <c r="A9599" t="s">
        <v>134</v>
      </c>
      <c r="B9599" t="s">
        <v>494</v>
      </c>
      <c r="C9599" t="s">
        <v>578</v>
      </c>
      <c r="D9599" s="28" t="s">
        <v>464</v>
      </c>
      <c r="E9599" t="s">
        <v>314</v>
      </c>
      <c r="F9599" t="s">
        <v>595</v>
      </c>
      <c r="G9599" t="str">
        <f t="shared" si="743"/>
        <v>SWHC046-01</v>
      </c>
      <c r="H9599" t="str">
        <f t="shared" si="739"/>
        <v>ExAnte2019</v>
      </c>
      <c r="I9599" t="str">
        <f t="shared" si="740"/>
        <v>IOU workpaper</v>
      </c>
      <c r="J9599" s="2">
        <f t="shared" si="741"/>
        <v>43775</v>
      </c>
      <c r="K9599" t="s">
        <v>203</v>
      </c>
      <c r="L9599">
        <f t="shared" si="742"/>
        <v>1</v>
      </c>
      <c r="O9599">
        <v>77.497799999999998</v>
      </c>
      <c r="P9599">
        <v>0</v>
      </c>
      <c r="Q9599">
        <v>34.877400000000002</v>
      </c>
      <c r="R9599">
        <v>-159.57339999999999</v>
      </c>
      <c r="S9599">
        <v>0</v>
      </c>
      <c r="T9599">
        <v>26.731200000000001</v>
      </c>
      <c r="AA9599" t="s">
        <v>465</v>
      </c>
      <c r="AB9599" t="s">
        <v>46</v>
      </c>
      <c r="AC9599" t="b">
        <v>0</v>
      </c>
    </row>
    <row r="9600" spans="1:29" hidden="1" x14ac:dyDescent="0.25">
      <c r="A9600" t="s">
        <v>134</v>
      </c>
      <c r="B9600" t="s">
        <v>494</v>
      </c>
      <c r="C9600" t="s">
        <v>578</v>
      </c>
      <c r="D9600" s="28" t="s">
        <v>464</v>
      </c>
      <c r="E9600" t="s">
        <v>322</v>
      </c>
      <c r="F9600" t="s">
        <v>595</v>
      </c>
      <c r="G9600" t="str">
        <f t="shared" si="743"/>
        <v>SWHC046-01</v>
      </c>
      <c r="H9600" t="str">
        <f t="shared" si="739"/>
        <v>ExAnte2019</v>
      </c>
      <c r="I9600" t="str">
        <f t="shared" si="740"/>
        <v>IOU workpaper</v>
      </c>
      <c r="J9600" s="2">
        <f t="shared" si="741"/>
        <v>43775</v>
      </c>
      <c r="K9600" t="s">
        <v>203</v>
      </c>
      <c r="L9600">
        <f t="shared" si="742"/>
        <v>1</v>
      </c>
      <c r="O9600">
        <v>63.232799999999997</v>
      </c>
      <c r="P9600">
        <v>0</v>
      </c>
      <c r="Q9600">
        <v>36.358699999999999</v>
      </c>
      <c r="R9600">
        <v>-180.6807</v>
      </c>
      <c r="S9600">
        <v>0</v>
      </c>
      <c r="T9600">
        <v>28.0487</v>
      </c>
      <c r="AA9600" t="s">
        <v>465</v>
      </c>
      <c r="AB9600" t="s">
        <v>46</v>
      </c>
      <c r="AC9600" t="b">
        <v>0</v>
      </c>
    </row>
    <row r="9601" spans="1:29" hidden="1" x14ac:dyDescent="0.25">
      <c r="A9601" t="s">
        <v>134</v>
      </c>
      <c r="B9601" t="s">
        <v>494</v>
      </c>
      <c r="C9601" t="s">
        <v>578</v>
      </c>
      <c r="D9601" s="28" t="s">
        <v>464</v>
      </c>
      <c r="E9601" t="s">
        <v>330</v>
      </c>
      <c r="F9601" t="s">
        <v>595</v>
      </c>
      <c r="G9601" t="str">
        <f t="shared" si="743"/>
        <v>SWHC046-01</v>
      </c>
      <c r="H9601" t="str">
        <f t="shared" si="739"/>
        <v>ExAnte2019</v>
      </c>
      <c r="I9601" t="str">
        <f t="shared" si="740"/>
        <v>IOU workpaper</v>
      </c>
      <c r="J9601" s="2">
        <f t="shared" si="741"/>
        <v>43775</v>
      </c>
      <c r="K9601" t="s">
        <v>203</v>
      </c>
      <c r="L9601">
        <f t="shared" si="742"/>
        <v>1</v>
      </c>
      <c r="O9601">
        <v>318.47149999999999</v>
      </c>
      <c r="P9601">
        <v>0</v>
      </c>
      <c r="Q9601">
        <v>4.7462</v>
      </c>
      <c r="R9601">
        <v>27.1876</v>
      </c>
      <c r="S9601">
        <v>0</v>
      </c>
      <c r="T9601">
        <v>3.7008999999999999</v>
      </c>
      <c r="AA9601" t="s">
        <v>465</v>
      </c>
      <c r="AB9601" t="s">
        <v>46</v>
      </c>
      <c r="AC9601" t="b">
        <v>0</v>
      </c>
    </row>
    <row r="9602" spans="1:29" hidden="1" x14ac:dyDescent="0.25">
      <c r="A9602" t="s">
        <v>134</v>
      </c>
      <c r="B9602" t="s">
        <v>494</v>
      </c>
      <c r="C9602" t="s">
        <v>578</v>
      </c>
      <c r="D9602" s="28" t="s">
        <v>464</v>
      </c>
      <c r="E9602" t="s">
        <v>338</v>
      </c>
      <c r="F9602" t="s">
        <v>595</v>
      </c>
      <c r="G9602" t="str">
        <f t="shared" si="743"/>
        <v>SWHC046-01</v>
      </c>
      <c r="H9602" t="str">
        <f t="shared" si="739"/>
        <v>ExAnte2019</v>
      </c>
      <c r="I9602" t="str">
        <f t="shared" si="740"/>
        <v>IOU workpaper</v>
      </c>
      <c r="J9602" s="2">
        <f t="shared" si="741"/>
        <v>43775</v>
      </c>
      <c r="K9602" t="s">
        <v>203</v>
      </c>
      <c r="L9602">
        <f t="shared" si="742"/>
        <v>1</v>
      </c>
      <c r="O9602">
        <v>-459.93090000000001</v>
      </c>
      <c r="P9602">
        <v>0</v>
      </c>
      <c r="Q9602">
        <v>97.570800000000006</v>
      </c>
      <c r="R9602">
        <v>-659.14229999999998</v>
      </c>
      <c r="S9602">
        <v>0</v>
      </c>
      <c r="T9602">
        <v>76.898200000000003</v>
      </c>
      <c r="AA9602" t="s">
        <v>465</v>
      </c>
      <c r="AB9602" t="s">
        <v>46</v>
      </c>
      <c r="AC9602" t="b">
        <v>0</v>
      </c>
    </row>
    <row r="9603" spans="1:29" hidden="1" x14ac:dyDescent="0.25">
      <c r="A9603" t="s">
        <v>134</v>
      </c>
      <c r="B9603" t="s">
        <v>494</v>
      </c>
      <c r="C9603" t="s">
        <v>579</v>
      </c>
      <c r="D9603" s="28" t="s">
        <v>464</v>
      </c>
      <c r="E9603" t="s">
        <v>202</v>
      </c>
      <c r="F9603" t="s">
        <v>595</v>
      </c>
      <c r="G9603" t="str">
        <f t="shared" si="743"/>
        <v>SWHC046-01</v>
      </c>
      <c r="H9603" t="str">
        <f t="shared" si="739"/>
        <v>ExAnte2019</v>
      </c>
      <c r="I9603" t="str">
        <f t="shared" si="740"/>
        <v>IOU workpaper</v>
      </c>
      <c r="J9603" s="2">
        <f t="shared" si="741"/>
        <v>43775</v>
      </c>
      <c r="K9603" t="s">
        <v>203</v>
      </c>
      <c r="L9603">
        <f t="shared" si="742"/>
        <v>1</v>
      </c>
      <c r="O9603">
        <v>-174.1147</v>
      </c>
      <c r="P9603">
        <v>0</v>
      </c>
      <c r="Q9603">
        <v>85.1494</v>
      </c>
      <c r="R9603">
        <v>-483.77809999999999</v>
      </c>
      <c r="S9603">
        <v>0</v>
      </c>
      <c r="T9603">
        <v>70.077600000000004</v>
      </c>
      <c r="AA9603" t="s">
        <v>465</v>
      </c>
      <c r="AB9603" t="s">
        <v>46</v>
      </c>
      <c r="AC9603" t="b">
        <v>0</v>
      </c>
    </row>
    <row r="9604" spans="1:29" hidden="1" x14ac:dyDescent="0.25">
      <c r="A9604" t="s">
        <v>134</v>
      </c>
      <c r="B9604" t="s">
        <v>494</v>
      </c>
      <c r="C9604" t="s">
        <v>579</v>
      </c>
      <c r="D9604" s="28" t="s">
        <v>464</v>
      </c>
      <c r="E9604" t="s">
        <v>224</v>
      </c>
      <c r="F9604" t="s">
        <v>595</v>
      </c>
      <c r="G9604" t="str">
        <f t="shared" si="743"/>
        <v>SWHC046-01</v>
      </c>
      <c r="H9604" t="str">
        <f t="shared" si="739"/>
        <v>ExAnte2019</v>
      </c>
      <c r="I9604" t="str">
        <f t="shared" si="740"/>
        <v>IOU workpaper</v>
      </c>
      <c r="J9604" s="2">
        <f t="shared" si="741"/>
        <v>43775</v>
      </c>
      <c r="K9604" t="s">
        <v>203</v>
      </c>
      <c r="L9604">
        <f t="shared" si="742"/>
        <v>1</v>
      </c>
      <c r="O9604">
        <v>52.870199999999997</v>
      </c>
      <c r="P9604">
        <v>0</v>
      </c>
      <c r="Q9604">
        <v>53.008499999999998</v>
      </c>
      <c r="R9604">
        <v>-265.93290000000002</v>
      </c>
      <c r="S9604">
        <v>0</v>
      </c>
      <c r="T9604">
        <v>40.319699999999997</v>
      </c>
      <c r="AA9604" t="s">
        <v>465</v>
      </c>
      <c r="AB9604" t="s">
        <v>46</v>
      </c>
      <c r="AC9604" t="b">
        <v>0</v>
      </c>
    </row>
    <row r="9605" spans="1:29" hidden="1" x14ac:dyDescent="0.25">
      <c r="A9605" t="s">
        <v>134</v>
      </c>
      <c r="B9605" t="s">
        <v>494</v>
      </c>
      <c r="C9605" t="s">
        <v>579</v>
      </c>
      <c r="D9605" s="28" t="s">
        <v>464</v>
      </c>
      <c r="E9605" t="s">
        <v>232</v>
      </c>
      <c r="F9605" t="s">
        <v>595</v>
      </c>
      <c r="G9605" t="str">
        <f t="shared" si="743"/>
        <v>SWHC046-01</v>
      </c>
      <c r="H9605" t="str">
        <f t="shared" ref="H9605:H9668" si="744">H9604</f>
        <v>ExAnte2019</v>
      </c>
      <c r="I9605" t="str">
        <f t="shared" ref="I9605:I9668" si="745">I9604</f>
        <v>IOU workpaper</v>
      </c>
      <c r="J9605" s="2">
        <f t="shared" ref="J9605:J9668" si="746">J$3</f>
        <v>43775</v>
      </c>
      <c r="K9605" t="s">
        <v>203</v>
      </c>
      <c r="L9605">
        <f t="shared" ref="L9605:L9668" si="747">L9604</f>
        <v>1</v>
      </c>
      <c r="O9605">
        <v>70.593800000000002</v>
      </c>
      <c r="P9605">
        <v>0</v>
      </c>
      <c r="Q9605">
        <v>42.163899999999998</v>
      </c>
      <c r="R9605">
        <v>-224.60499999999999</v>
      </c>
      <c r="S9605">
        <v>0</v>
      </c>
      <c r="T9605">
        <v>34.828299999999999</v>
      </c>
      <c r="AA9605" t="s">
        <v>465</v>
      </c>
      <c r="AB9605" t="s">
        <v>46</v>
      </c>
      <c r="AC9605" t="b">
        <v>0</v>
      </c>
    </row>
    <row r="9606" spans="1:29" hidden="1" x14ac:dyDescent="0.25">
      <c r="A9606" t="s">
        <v>134</v>
      </c>
      <c r="B9606" t="s">
        <v>494</v>
      </c>
      <c r="C9606" t="s">
        <v>579</v>
      </c>
      <c r="D9606" s="28" t="s">
        <v>464</v>
      </c>
      <c r="E9606" t="s">
        <v>240</v>
      </c>
      <c r="F9606" t="s">
        <v>595</v>
      </c>
      <c r="G9606" t="str">
        <f t="shared" ref="G9606:G9669" si="748">G9605</f>
        <v>SWHC046-01</v>
      </c>
      <c r="H9606" t="str">
        <f t="shared" si="744"/>
        <v>ExAnte2019</v>
      </c>
      <c r="I9606" t="str">
        <f t="shared" si="745"/>
        <v>IOU workpaper</v>
      </c>
      <c r="J9606" s="2">
        <f t="shared" si="746"/>
        <v>43775</v>
      </c>
      <c r="K9606" t="s">
        <v>203</v>
      </c>
      <c r="L9606">
        <f t="shared" si="747"/>
        <v>1</v>
      </c>
      <c r="O9606">
        <v>115.4648</v>
      </c>
      <c r="P9606">
        <v>0</v>
      </c>
      <c r="Q9606">
        <v>38.696599999999997</v>
      </c>
      <c r="R9606">
        <v>-196.74430000000001</v>
      </c>
      <c r="S9606">
        <v>0</v>
      </c>
      <c r="T9606">
        <v>30.481999999999999</v>
      </c>
      <c r="AA9606" t="s">
        <v>465</v>
      </c>
      <c r="AB9606" t="s">
        <v>46</v>
      </c>
      <c r="AC9606" t="b">
        <v>0</v>
      </c>
    </row>
    <row r="9607" spans="1:29" hidden="1" x14ac:dyDescent="0.25">
      <c r="A9607" t="s">
        <v>134</v>
      </c>
      <c r="B9607" t="s">
        <v>494</v>
      </c>
      <c r="C9607" t="s">
        <v>579</v>
      </c>
      <c r="D9607" s="28" t="s">
        <v>464</v>
      </c>
      <c r="E9607" t="s">
        <v>248</v>
      </c>
      <c r="F9607" t="s">
        <v>595</v>
      </c>
      <c r="G9607" t="str">
        <f t="shared" si="748"/>
        <v>SWHC046-01</v>
      </c>
      <c r="H9607" t="str">
        <f t="shared" si="744"/>
        <v>ExAnte2019</v>
      </c>
      <c r="I9607" t="str">
        <f t="shared" si="745"/>
        <v>IOU workpaper</v>
      </c>
      <c r="J9607" s="2">
        <f t="shared" si="746"/>
        <v>43775</v>
      </c>
      <c r="K9607" t="s">
        <v>203</v>
      </c>
      <c r="L9607">
        <f t="shared" si="747"/>
        <v>1</v>
      </c>
      <c r="O9607">
        <v>50.745100000000001</v>
      </c>
      <c r="P9607">
        <v>0</v>
      </c>
      <c r="Q9607">
        <v>43.296999999999997</v>
      </c>
      <c r="R9607">
        <v>-230.32900000000001</v>
      </c>
      <c r="S9607">
        <v>0</v>
      </c>
      <c r="T9607">
        <v>35.9621</v>
      </c>
      <c r="AA9607" t="s">
        <v>465</v>
      </c>
      <c r="AB9607" t="s">
        <v>46</v>
      </c>
      <c r="AC9607" t="b">
        <v>0</v>
      </c>
    </row>
    <row r="9608" spans="1:29" hidden="1" x14ac:dyDescent="0.25">
      <c r="A9608" t="s">
        <v>134</v>
      </c>
      <c r="B9608" t="s">
        <v>494</v>
      </c>
      <c r="C9608" t="s">
        <v>579</v>
      </c>
      <c r="D9608" s="28" t="s">
        <v>464</v>
      </c>
      <c r="E9608" t="s">
        <v>256</v>
      </c>
      <c r="F9608" t="s">
        <v>595</v>
      </c>
      <c r="G9608" t="str">
        <f t="shared" si="748"/>
        <v>SWHC046-01</v>
      </c>
      <c r="H9608" t="str">
        <f t="shared" si="744"/>
        <v>ExAnte2019</v>
      </c>
      <c r="I9608" t="str">
        <f t="shared" si="745"/>
        <v>IOU workpaper</v>
      </c>
      <c r="J9608" s="2">
        <f t="shared" si="746"/>
        <v>43775</v>
      </c>
      <c r="K9608" t="s">
        <v>203</v>
      </c>
      <c r="L9608">
        <f t="shared" si="747"/>
        <v>1</v>
      </c>
      <c r="O9608">
        <v>264.75459999999998</v>
      </c>
      <c r="P9608">
        <v>0</v>
      </c>
      <c r="Q9608">
        <v>17.8795</v>
      </c>
      <c r="R9608">
        <v>-65.131399999999999</v>
      </c>
      <c r="S9608">
        <v>0</v>
      </c>
      <c r="T9608">
        <v>14.123100000000001</v>
      </c>
      <c r="AA9608" t="s">
        <v>465</v>
      </c>
      <c r="AB9608" t="s">
        <v>46</v>
      </c>
      <c r="AC9608" t="b">
        <v>0</v>
      </c>
    </row>
    <row r="9609" spans="1:29" hidden="1" x14ac:dyDescent="0.25">
      <c r="A9609" t="s">
        <v>134</v>
      </c>
      <c r="B9609" t="s">
        <v>494</v>
      </c>
      <c r="C9609" t="s">
        <v>579</v>
      </c>
      <c r="D9609" s="28" t="s">
        <v>464</v>
      </c>
      <c r="E9609" t="s">
        <v>265</v>
      </c>
      <c r="F9609" t="s">
        <v>595</v>
      </c>
      <c r="G9609" t="str">
        <f t="shared" si="748"/>
        <v>SWHC046-01</v>
      </c>
      <c r="H9609" t="str">
        <f t="shared" si="744"/>
        <v>ExAnte2019</v>
      </c>
      <c r="I9609" t="str">
        <f t="shared" si="745"/>
        <v>IOU workpaper</v>
      </c>
      <c r="J9609" s="2">
        <f t="shared" si="746"/>
        <v>43775</v>
      </c>
      <c r="K9609" t="s">
        <v>203</v>
      </c>
      <c r="L9609">
        <f t="shared" si="747"/>
        <v>1</v>
      </c>
      <c r="O9609">
        <v>252.52590000000001</v>
      </c>
      <c r="P9609">
        <v>0</v>
      </c>
      <c r="Q9609">
        <v>12.6754</v>
      </c>
      <c r="R9609">
        <v>-42.796199999999999</v>
      </c>
      <c r="S9609">
        <v>0</v>
      </c>
      <c r="T9609">
        <v>9.8935999999999993</v>
      </c>
      <c r="AA9609" t="s">
        <v>465</v>
      </c>
      <c r="AB9609" t="s">
        <v>46</v>
      </c>
      <c r="AC9609" t="b">
        <v>0</v>
      </c>
    </row>
    <row r="9610" spans="1:29" hidden="1" x14ac:dyDescent="0.25">
      <c r="A9610" t="s">
        <v>134</v>
      </c>
      <c r="B9610" t="s">
        <v>494</v>
      </c>
      <c r="C9610" t="s">
        <v>579</v>
      </c>
      <c r="D9610" s="28" t="s">
        <v>464</v>
      </c>
      <c r="E9610" t="s">
        <v>274</v>
      </c>
      <c r="F9610" t="s">
        <v>595</v>
      </c>
      <c r="G9610" t="str">
        <f t="shared" si="748"/>
        <v>SWHC046-01</v>
      </c>
      <c r="H9610" t="str">
        <f t="shared" si="744"/>
        <v>ExAnte2019</v>
      </c>
      <c r="I9610" t="str">
        <f t="shared" si="745"/>
        <v>IOU workpaper</v>
      </c>
      <c r="J9610" s="2">
        <f t="shared" si="746"/>
        <v>43775</v>
      </c>
      <c r="K9610" t="s">
        <v>203</v>
      </c>
      <c r="L9610">
        <f t="shared" si="747"/>
        <v>1</v>
      </c>
      <c r="O9610">
        <v>293.4948</v>
      </c>
      <c r="P9610">
        <v>0</v>
      </c>
      <c r="Q9610">
        <v>17.2027</v>
      </c>
      <c r="R9610">
        <v>-45.194499999999998</v>
      </c>
      <c r="S9610">
        <v>0</v>
      </c>
      <c r="T9610">
        <v>13.3477</v>
      </c>
      <c r="AA9610" t="s">
        <v>465</v>
      </c>
      <c r="AB9610" t="s">
        <v>46</v>
      </c>
      <c r="AC9610" t="b">
        <v>0</v>
      </c>
    </row>
    <row r="9611" spans="1:29" hidden="1" x14ac:dyDescent="0.25">
      <c r="A9611" t="s">
        <v>134</v>
      </c>
      <c r="B9611" t="s">
        <v>494</v>
      </c>
      <c r="C9611" t="s">
        <v>579</v>
      </c>
      <c r="D9611" s="28" t="s">
        <v>464</v>
      </c>
      <c r="E9611" t="s">
        <v>282</v>
      </c>
      <c r="F9611" t="s">
        <v>595</v>
      </c>
      <c r="G9611" t="str">
        <f t="shared" si="748"/>
        <v>SWHC046-01</v>
      </c>
      <c r="H9611" t="str">
        <f t="shared" si="744"/>
        <v>ExAnte2019</v>
      </c>
      <c r="I9611" t="str">
        <f t="shared" si="745"/>
        <v>IOU workpaper</v>
      </c>
      <c r="J9611" s="2">
        <f t="shared" si="746"/>
        <v>43775</v>
      </c>
      <c r="K9611" t="s">
        <v>203</v>
      </c>
      <c r="L9611">
        <f t="shared" si="747"/>
        <v>1</v>
      </c>
      <c r="O9611">
        <v>315.02289999999999</v>
      </c>
      <c r="P9611">
        <v>0</v>
      </c>
      <c r="Q9611">
        <v>18.221499999999999</v>
      </c>
      <c r="R9611">
        <v>-61.961799999999997</v>
      </c>
      <c r="S9611">
        <v>0</v>
      </c>
      <c r="T9611">
        <v>14.1713</v>
      </c>
      <c r="AA9611" t="s">
        <v>465</v>
      </c>
      <c r="AB9611" t="s">
        <v>46</v>
      </c>
      <c r="AC9611" t="b">
        <v>0</v>
      </c>
    </row>
    <row r="9612" spans="1:29" hidden="1" x14ac:dyDescent="0.25">
      <c r="A9612" t="s">
        <v>134</v>
      </c>
      <c r="B9612" t="s">
        <v>494</v>
      </c>
      <c r="C9612" t="s">
        <v>579</v>
      </c>
      <c r="D9612" s="28" t="s">
        <v>464</v>
      </c>
      <c r="E9612" t="s">
        <v>290</v>
      </c>
      <c r="F9612" t="s">
        <v>595</v>
      </c>
      <c r="G9612" t="str">
        <f t="shared" si="748"/>
        <v>SWHC046-01</v>
      </c>
      <c r="H9612" t="str">
        <f t="shared" si="744"/>
        <v>ExAnte2019</v>
      </c>
      <c r="I9612" t="str">
        <f t="shared" si="745"/>
        <v>IOU workpaper</v>
      </c>
      <c r="J9612" s="2">
        <f t="shared" si="746"/>
        <v>43775</v>
      </c>
      <c r="K9612" t="s">
        <v>203</v>
      </c>
      <c r="L9612">
        <f t="shared" si="747"/>
        <v>1</v>
      </c>
      <c r="O9612">
        <v>331.27319999999997</v>
      </c>
      <c r="P9612">
        <v>0</v>
      </c>
      <c r="Q9612">
        <v>19.584299999999999</v>
      </c>
      <c r="R9612">
        <v>-54.213900000000002</v>
      </c>
      <c r="S9612">
        <v>0</v>
      </c>
      <c r="T9612">
        <v>14.4735</v>
      </c>
      <c r="AA9612" t="s">
        <v>465</v>
      </c>
      <c r="AB9612" t="s">
        <v>46</v>
      </c>
      <c r="AC9612" t="b">
        <v>0</v>
      </c>
    </row>
    <row r="9613" spans="1:29" hidden="1" x14ac:dyDescent="0.25">
      <c r="A9613" t="s">
        <v>134</v>
      </c>
      <c r="B9613" t="s">
        <v>494</v>
      </c>
      <c r="C9613" t="s">
        <v>579</v>
      </c>
      <c r="D9613" s="28" t="s">
        <v>464</v>
      </c>
      <c r="E9613" t="s">
        <v>298</v>
      </c>
      <c r="F9613" t="s">
        <v>595</v>
      </c>
      <c r="G9613" t="str">
        <f t="shared" si="748"/>
        <v>SWHC046-01</v>
      </c>
      <c r="H9613" t="str">
        <f t="shared" si="744"/>
        <v>ExAnte2019</v>
      </c>
      <c r="I9613" t="str">
        <f t="shared" si="745"/>
        <v>IOU workpaper</v>
      </c>
      <c r="J9613" s="2">
        <f t="shared" si="746"/>
        <v>43775</v>
      </c>
      <c r="K9613" t="s">
        <v>203</v>
      </c>
      <c r="L9613">
        <f t="shared" si="747"/>
        <v>1</v>
      </c>
      <c r="O9613">
        <v>232.2638</v>
      </c>
      <c r="P9613">
        <v>0</v>
      </c>
      <c r="Q9613">
        <v>41.193800000000003</v>
      </c>
      <c r="R9613">
        <v>-174.5403</v>
      </c>
      <c r="S9613">
        <v>0</v>
      </c>
      <c r="T9613">
        <v>32.058199999999999</v>
      </c>
      <c r="AA9613" t="s">
        <v>465</v>
      </c>
      <c r="AB9613" t="s">
        <v>46</v>
      </c>
      <c r="AC9613" t="b">
        <v>0</v>
      </c>
    </row>
    <row r="9614" spans="1:29" hidden="1" x14ac:dyDescent="0.25">
      <c r="A9614" t="s">
        <v>134</v>
      </c>
      <c r="B9614" t="s">
        <v>494</v>
      </c>
      <c r="C9614" t="s">
        <v>579</v>
      </c>
      <c r="D9614" s="28" t="s">
        <v>464</v>
      </c>
      <c r="E9614" t="s">
        <v>306</v>
      </c>
      <c r="F9614" t="s">
        <v>595</v>
      </c>
      <c r="G9614" t="str">
        <f t="shared" si="748"/>
        <v>SWHC046-01</v>
      </c>
      <c r="H9614" t="str">
        <f t="shared" si="744"/>
        <v>ExAnte2019</v>
      </c>
      <c r="I9614" t="str">
        <f t="shared" si="745"/>
        <v>IOU workpaper</v>
      </c>
      <c r="J9614" s="2">
        <f t="shared" si="746"/>
        <v>43775</v>
      </c>
      <c r="K9614" t="s">
        <v>203</v>
      </c>
      <c r="L9614">
        <f t="shared" si="747"/>
        <v>1</v>
      </c>
      <c r="O9614">
        <v>167.09819999999999</v>
      </c>
      <c r="P9614">
        <v>0</v>
      </c>
      <c r="Q9614">
        <v>44.308199999999999</v>
      </c>
      <c r="R9614">
        <v>-199.26599999999999</v>
      </c>
      <c r="S9614">
        <v>0</v>
      </c>
      <c r="T9614">
        <v>34.396700000000003</v>
      </c>
      <c r="AA9614" t="s">
        <v>465</v>
      </c>
      <c r="AB9614" t="s">
        <v>46</v>
      </c>
      <c r="AC9614" t="b">
        <v>0</v>
      </c>
    </row>
    <row r="9615" spans="1:29" hidden="1" x14ac:dyDescent="0.25">
      <c r="A9615" t="s">
        <v>134</v>
      </c>
      <c r="B9615" t="s">
        <v>494</v>
      </c>
      <c r="C9615" t="s">
        <v>579</v>
      </c>
      <c r="D9615" s="28" t="s">
        <v>464</v>
      </c>
      <c r="E9615" t="s">
        <v>314</v>
      </c>
      <c r="F9615" t="s">
        <v>595</v>
      </c>
      <c r="G9615" t="str">
        <f t="shared" si="748"/>
        <v>SWHC046-01</v>
      </c>
      <c r="H9615" t="str">
        <f t="shared" si="744"/>
        <v>ExAnte2019</v>
      </c>
      <c r="I9615" t="str">
        <f t="shared" si="745"/>
        <v>IOU workpaper</v>
      </c>
      <c r="J9615" s="2">
        <f t="shared" si="746"/>
        <v>43775</v>
      </c>
      <c r="K9615" t="s">
        <v>203</v>
      </c>
      <c r="L9615">
        <f t="shared" si="747"/>
        <v>1</v>
      </c>
      <c r="O9615">
        <v>265.97390000000001</v>
      </c>
      <c r="P9615">
        <v>0</v>
      </c>
      <c r="Q9615">
        <v>35.545299999999997</v>
      </c>
      <c r="R9615">
        <v>-140.72190000000001</v>
      </c>
      <c r="S9615">
        <v>0</v>
      </c>
      <c r="T9615">
        <v>27.232099999999999</v>
      </c>
      <c r="AA9615" t="s">
        <v>465</v>
      </c>
      <c r="AB9615" t="s">
        <v>46</v>
      </c>
      <c r="AC9615" t="b">
        <v>0</v>
      </c>
    </row>
    <row r="9616" spans="1:29" hidden="1" x14ac:dyDescent="0.25">
      <c r="A9616" t="s">
        <v>134</v>
      </c>
      <c r="B9616" t="s">
        <v>494</v>
      </c>
      <c r="C9616" t="s">
        <v>579</v>
      </c>
      <c r="D9616" s="28" t="s">
        <v>464</v>
      </c>
      <c r="E9616" t="s">
        <v>322</v>
      </c>
      <c r="F9616" t="s">
        <v>595</v>
      </c>
      <c r="G9616" t="str">
        <f t="shared" si="748"/>
        <v>SWHC046-01</v>
      </c>
      <c r="H9616" t="str">
        <f t="shared" si="744"/>
        <v>ExAnte2019</v>
      </c>
      <c r="I9616" t="str">
        <f t="shared" si="745"/>
        <v>IOU workpaper</v>
      </c>
      <c r="J9616" s="2">
        <f t="shared" si="746"/>
        <v>43775</v>
      </c>
      <c r="K9616" t="s">
        <v>203</v>
      </c>
      <c r="L9616">
        <f t="shared" si="747"/>
        <v>1</v>
      </c>
      <c r="O9616">
        <v>241.83680000000001</v>
      </c>
      <c r="P9616">
        <v>0</v>
      </c>
      <c r="Q9616">
        <v>38.658499999999997</v>
      </c>
      <c r="R9616">
        <v>-168.64940000000001</v>
      </c>
      <c r="S9616">
        <v>0</v>
      </c>
      <c r="T9616">
        <v>29.5124</v>
      </c>
      <c r="AA9616" t="s">
        <v>465</v>
      </c>
      <c r="AB9616" t="s">
        <v>46</v>
      </c>
      <c r="AC9616" t="b">
        <v>0</v>
      </c>
    </row>
    <row r="9617" spans="1:29" hidden="1" x14ac:dyDescent="0.25">
      <c r="A9617" t="s">
        <v>134</v>
      </c>
      <c r="B9617" t="s">
        <v>494</v>
      </c>
      <c r="C9617" t="s">
        <v>579</v>
      </c>
      <c r="D9617" s="28" t="s">
        <v>464</v>
      </c>
      <c r="E9617" t="s">
        <v>330</v>
      </c>
      <c r="F9617" t="s">
        <v>595</v>
      </c>
      <c r="G9617" t="str">
        <f t="shared" si="748"/>
        <v>SWHC046-01</v>
      </c>
      <c r="H9617" t="str">
        <f t="shared" si="744"/>
        <v>ExAnte2019</v>
      </c>
      <c r="I9617" t="str">
        <f t="shared" si="745"/>
        <v>IOU workpaper</v>
      </c>
      <c r="J9617" s="2">
        <f t="shared" si="746"/>
        <v>43775</v>
      </c>
      <c r="K9617" t="s">
        <v>203</v>
      </c>
      <c r="L9617">
        <f t="shared" si="747"/>
        <v>1</v>
      </c>
      <c r="O9617">
        <v>557.20839999999998</v>
      </c>
      <c r="P9617">
        <v>0</v>
      </c>
      <c r="Q9617">
        <v>5.3791000000000002</v>
      </c>
      <c r="R9617">
        <v>50.540999999999997</v>
      </c>
      <c r="S9617">
        <v>0</v>
      </c>
      <c r="T9617">
        <v>4.2405999999999997</v>
      </c>
      <c r="AA9617" t="s">
        <v>465</v>
      </c>
      <c r="AB9617" t="s">
        <v>46</v>
      </c>
      <c r="AC9617" t="b">
        <v>0</v>
      </c>
    </row>
    <row r="9618" spans="1:29" hidden="1" x14ac:dyDescent="0.25">
      <c r="A9618" t="s">
        <v>134</v>
      </c>
      <c r="B9618" t="s">
        <v>494</v>
      </c>
      <c r="C9618" t="s">
        <v>579</v>
      </c>
      <c r="D9618" s="28" t="s">
        <v>464</v>
      </c>
      <c r="E9618" t="s">
        <v>338</v>
      </c>
      <c r="F9618" t="s">
        <v>595</v>
      </c>
      <c r="G9618" t="str">
        <f t="shared" si="748"/>
        <v>SWHC046-01</v>
      </c>
      <c r="H9618" t="str">
        <f t="shared" si="744"/>
        <v>ExAnte2019</v>
      </c>
      <c r="I9618" t="str">
        <f t="shared" si="745"/>
        <v>IOU workpaper</v>
      </c>
      <c r="J9618" s="2">
        <f t="shared" si="746"/>
        <v>43775</v>
      </c>
      <c r="K9618" t="s">
        <v>203</v>
      </c>
      <c r="L9618">
        <f t="shared" si="747"/>
        <v>1</v>
      </c>
      <c r="O9618">
        <v>-370.53699999999998</v>
      </c>
      <c r="P9618">
        <v>0</v>
      </c>
      <c r="Q9618">
        <v>103.931</v>
      </c>
      <c r="R9618">
        <v>-693.27200000000005</v>
      </c>
      <c r="S9618">
        <v>0</v>
      </c>
      <c r="T9618">
        <v>83.104600000000005</v>
      </c>
      <c r="AA9618" t="s">
        <v>465</v>
      </c>
      <c r="AB9618" t="s">
        <v>46</v>
      </c>
      <c r="AC9618" t="b">
        <v>0</v>
      </c>
    </row>
    <row r="9619" spans="1:29" hidden="1" x14ac:dyDescent="0.25">
      <c r="A9619" t="s">
        <v>134</v>
      </c>
      <c r="B9619" t="s">
        <v>494</v>
      </c>
      <c r="C9619" t="s">
        <v>580</v>
      </c>
      <c r="D9619" s="28" t="s">
        <v>464</v>
      </c>
      <c r="E9619" t="s">
        <v>202</v>
      </c>
      <c r="F9619" t="s">
        <v>595</v>
      </c>
      <c r="G9619" t="str">
        <f t="shared" si="748"/>
        <v>SWHC046-01</v>
      </c>
      <c r="H9619" t="str">
        <f t="shared" si="744"/>
        <v>ExAnte2019</v>
      </c>
      <c r="I9619" t="str">
        <f t="shared" si="745"/>
        <v>IOU workpaper</v>
      </c>
      <c r="J9619" s="2">
        <f t="shared" si="746"/>
        <v>43775</v>
      </c>
      <c r="K9619" t="s">
        <v>203</v>
      </c>
      <c r="L9619">
        <f t="shared" si="747"/>
        <v>1</v>
      </c>
      <c r="O9619">
        <v>-1939.9109000000001</v>
      </c>
      <c r="P9619">
        <v>0</v>
      </c>
      <c r="Q9619">
        <v>498.69970000000001</v>
      </c>
      <c r="R9619">
        <v>-3080.8984999999998</v>
      </c>
      <c r="S9619">
        <v>0</v>
      </c>
      <c r="T9619">
        <v>433.0788</v>
      </c>
      <c r="AA9619" t="s">
        <v>465</v>
      </c>
      <c r="AB9619" t="s">
        <v>46</v>
      </c>
      <c r="AC9619" t="b">
        <v>0</v>
      </c>
    </row>
    <row r="9620" spans="1:29" hidden="1" x14ac:dyDescent="0.25">
      <c r="A9620" t="s">
        <v>134</v>
      </c>
      <c r="B9620" t="s">
        <v>494</v>
      </c>
      <c r="C9620" t="s">
        <v>580</v>
      </c>
      <c r="D9620" s="28" t="s">
        <v>464</v>
      </c>
      <c r="E9620" t="s">
        <v>224</v>
      </c>
      <c r="F9620" t="s">
        <v>595</v>
      </c>
      <c r="G9620" t="str">
        <f t="shared" si="748"/>
        <v>SWHC046-01</v>
      </c>
      <c r="H9620" t="str">
        <f t="shared" si="744"/>
        <v>ExAnte2019</v>
      </c>
      <c r="I9620" t="str">
        <f t="shared" si="745"/>
        <v>IOU workpaper</v>
      </c>
      <c r="J9620" s="2">
        <f t="shared" si="746"/>
        <v>43775</v>
      </c>
      <c r="K9620" t="s">
        <v>203</v>
      </c>
      <c r="L9620">
        <f t="shared" si="747"/>
        <v>1</v>
      </c>
      <c r="O9620">
        <v>-446.68549999999999</v>
      </c>
      <c r="P9620">
        <v>0</v>
      </c>
      <c r="Q9620">
        <v>166.96279999999999</v>
      </c>
      <c r="R9620">
        <v>-1215.8942</v>
      </c>
      <c r="S9620">
        <v>0</v>
      </c>
      <c r="T9620">
        <v>148.339</v>
      </c>
      <c r="AA9620" t="s">
        <v>465</v>
      </c>
      <c r="AB9620" t="s">
        <v>46</v>
      </c>
      <c r="AC9620" t="b">
        <v>0</v>
      </c>
    </row>
    <row r="9621" spans="1:29" hidden="1" x14ac:dyDescent="0.25">
      <c r="A9621" t="s">
        <v>134</v>
      </c>
      <c r="B9621" t="s">
        <v>494</v>
      </c>
      <c r="C9621" t="s">
        <v>580</v>
      </c>
      <c r="D9621" s="28" t="s">
        <v>464</v>
      </c>
      <c r="E9621" t="s">
        <v>232</v>
      </c>
      <c r="F9621" t="s">
        <v>595</v>
      </c>
      <c r="G9621" t="str">
        <f t="shared" si="748"/>
        <v>SWHC046-01</v>
      </c>
      <c r="H9621" t="str">
        <f t="shared" si="744"/>
        <v>ExAnte2019</v>
      </c>
      <c r="I9621" t="str">
        <f t="shared" si="745"/>
        <v>IOU workpaper</v>
      </c>
      <c r="J9621" s="2">
        <f t="shared" si="746"/>
        <v>43775</v>
      </c>
      <c r="K9621" t="s">
        <v>203</v>
      </c>
      <c r="L9621">
        <f t="shared" si="747"/>
        <v>1</v>
      </c>
      <c r="O9621">
        <v>-449.60489999999999</v>
      </c>
      <c r="P9621">
        <v>0</v>
      </c>
      <c r="Q9621">
        <v>217.07089999999999</v>
      </c>
      <c r="R9621">
        <v>-1374.0157999999999</v>
      </c>
      <c r="S9621">
        <v>0</v>
      </c>
      <c r="T9621">
        <v>198.25319999999999</v>
      </c>
      <c r="AA9621" t="s">
        <v>465</v>
      </c>
      <c r="AB9621" t="s">
        <v>46</v>
      </c>
      <c r="AC9621" t="b">
        <v>0</v>
      </c>
    </row>
    <row r="9622" spans="1:29" hidden="1" x14ac:dyDescent="0.25">
      <c r="A9622" t="s">
        <v>134</v>
      </c>
      <c r="B9622" t="s">
        <v>494</v>
      </c>
      <c r="C9622" t="s">
        <v>580</v>
      </c>
      <c r="D9622" s="28" t="s">
        <v>464</v>
      </c>
      <c r="E9622" t="s">
        <v>240</v>
      </c>
      <c r="F9622" t="s">
        <v>595</v>
      </c>
      <c r="G9622" t="str">
        <f t="shared" si="748"/>
        <v>SWHC046-01</v>
      </c>
      <c r="H9622" t="str">
        <f t="shared" si="744"/>
        <v>ExAnte2019</v>
      </c>
      <c r="I9622" t="str">
        <f t="shared" si="745"/>
        <v>IOU workpaper</v>
      </c>
      <c r="J9622" s="2">
        <f t="shared" si="746"/>
        <v>43775</v>
      </c>
      <c r="K9622" t="s">
        <v>203</v>
      </c>
      <c r="L9622">
        <f t="shared" si="747"/>
        <v>1</v>
      </c>
      <c r="O9622">
        <v>-260.70510000000002</v>
      </c>
      <c r="P9622">
        <v>0</v>
      </c>
      <c r="Q9622">
        <v>145.91380000000001</v>
      </c>
      <c r="R9622">
        <v>-1031.8934999999999</v>
      </c>
      <c r="S9622">
        <v>0</v>
      </c>
      <c r="T9622">
        <v>133.02119999999999</v>
      </c>
      <c r="AA9622" t="s">
        <v>465</v>
      </c>
      <c r="AB9622" t="s">
        <v>46</v>
      </c>
      <c r="AC9622" t="b">
        <v>0</v>
      </c>
    </row>
    <row r="9623" spans="1:29" hidden="1" x14ac:dyDescent="0.25">
      <c r="A9623" t="s">
        <v>134</v>
      </c>
      <c r="B9623" t="s">
        <v>494</v>
      </c>
      <c r="C9623" t="s">
        <v>580</v>
      </c>
      <c r="D9623" s="28" t="s">
        <v>464</v>
      </c>
      <c r="E9623" t="s">
        <v>248</v>
      </c>
      <c r="F9623" t="s">
        <v>595</v>
      </c>
      <c r="G9623" t="str">
        <f t="shared" si="748"/>
        <v>SWHC046-01</v>
      </c>
      <c r="H9623" t="str">
        <f t="shared" si="744"/>
        <v>ExAnte2019</v>
      </c>
      <c r="I9623" t="str">
        <f t="shared" si="745"/>
        <v>IOU workpaper</v>
      </c>
      <c r="J9623" s="2">
        <f t="shared" si="746"/>
        <v>43775</v>
      </c>
      <c r="K9623" t="s">
        <v>203</v>
      </c>
      <c r="L9623">
        <f t="shared" si="747"/>
        <v>1</v>
      </c>
      <c r="O9623">
        <v>-640.42650000000003</v>
      </c>
      <c r="P9623">
        <v>0</v>
      </c>
      <c r="Q9623">
        <v>258.57839999999999</v>
      </c>
      <c r="R9623">
        <v>-1643.9531999999999</v>
      </c>
      <c r="S9623">
        <v>0</v>
      </c>
      <c r="T9623">
        <v>233.58359999999999</v>
      </c>
      <c r="AA9623" t="s">
        <v>465</v>
      </c>
      <c r="AB9623" t="s">
        <v>46</v>
      </c>
      <c r="AC9623" t="b">
        <v>0</v>
      </c>
    </row>
    <row r="9624" spans="1:29" hidden="1" x14ac:dyDescent="0.25">
      <c r="A9624" t="s">
        <v>134</v>
      </c>
      <c r="B9624" t="s">
        <v>494</v>
      </c>
      <c r="C9624" t="s">
        <v>580</v>
      </c>
      <c r="D9624" s="28" t="s">
        <v>464</v>
      </c>
      <c r="E9624" t="s">
        <v>256</v>
      </c>
      <c r="F9624" t="s">
        <v>595</v>
      </c>
      <c r="G9624" t="str">
        <f t="shared" si="748"/>
        <v>SWHC046-01</v>
      </c>
      <c r="H9624" t="str">
        <f t="shared" si="744"/>
        <v>ExAnte2019</v>
      </c>
      <c r="I9624" t="str">
        <f t="shared" si="745"/>
        <v>IOU workpaper</v>
      </c>
      <c r="J9624" s="2">
        <f t="shared" si="746"/>
        <v>43775</v>
      </c>
      <c r="K9624" t="s">
        <v>203</v>
      </c>
      <c r="L9624">
        <f t="shared" si="747"/>
        <v>1</v>
      </c>
      <c r="O9624">
        <v>71.381399999999999</v>
      </c>
      <c r="P9624">
        <v>0</v>
      </c>
      <c r="Q9624">
        <v>93.352500000000006</v>
      </c>
      <c r="R9624">
        <v>-733.78510000000006</v>
      </c>
      <c r="S9624">
        <v>0</v>
      </c>
      <c r="T9624">
        <v>93.825299999999999</v>
      </c>
      <c r="AA9624" t="s">
        <v>465</v>
      </c>
      <c r="AB9624" t="s">
        <v>46</v>
      </c>
      <c r="AC9624" t="b">
        <v>0</v>
      </c>
    </row>
    <row r="9625" spans="1:29" hidden="1" x14ac:dyDescent="0.25">
      <c r="A9625" t="s">
        <v>134</v>
      </c>
      <c r="B9625" t="s">
        <v>494</v>
      </c>
      <c r="C9625" t="s">
        <v>580</v>
      </c>
      <c r="D9625" s="28" t="s">
        <v>464</v>
      </c>
      <c r="E9625" t="s">
        <v>265</v>
      </c>
      <c r="F9625" t="s">
        <v>595</v>
      </c>
      <c r="G9625" t="str">
        <f t="shared" si="748"/>
        <v>SWHC046-01</v>
      </c>
      <c r="H9625" t="str">
        <f t="shared" si="744"/>
        <v>ExAnte2019</v>
      </c>
      <c r="I9625" t="str">
        <f t="shared" si="745"/>
        <v>IOU workpaper</v>
      </c>
      <c r="J9625" s="2">
        <f t="shared" si="746"/>
        <v>43775</v>
      </c>
      <c r="K9625" t="s">
        <v>203</v>
      </c>
      <c r="L9625">
        <f t="shared" si="747"/>
        <v>1</v>
      </c>
      <c r="O9625">
        <v>245.37389999999999</v>
      </c>
      <c r="P9625">
        <v>0</v>
      </c>
      <c r="Q9625">
        <v>104.8152</v>
      </c>
      <c r="R9625">
        <v>-757.47310000000004</v>
      </c>
      <c r="S9625">
        <v>0</v>
      </c>
      <c r="T9625">
        <v>107.1506</v>
      </c>
      <c r="AA9625" t="s">
        <v>465</v>
      </c>
      <c r="AB9625" t="s">
        <v>46</v>
      </c>
      <c r="AC9625" t="b">
        <v>0</v>
      </c>
    </row>
    <row r="9626" spans="1:29" hidden="1" x14ac:dyDescent="0.25">
      <c r="A9626" t="s">
        <v>134</v>
      </c>
      <c r="B9626" t="s">
        <v>494</v>
      </c>
      <c r="C9626" t="s">
        <v>580</v>
      </c>
      <c r="D9626" s="28" t="s">
        <v>464</v>
      </c>
      <c r="E9626" t="s">
        <v>274</v>
      </c>
      <c r="F9626" t="s">
        <v>595</v>
      </c>
      <c r="G9626" t="str">
        <f t="shared" si="748"/>
        <v>SWHC046-01</v>
      </c>
      <c r="H9626" t="str">
        <f t="shared" si="744"/>
        <v>ExAnte2019</v>
      </c>
      <c r="I9626" t="str">
        <f t="shared" si="745"/>
        <v>IOU workpaper</v>
      </c>
      <c r="J9626" s="2">
        <f t="shared" si="746"/>
        <v>43775</v>
      </c>
      <c r="K9626" t="s">
        <v>203</v>
      </c>
      <c r="L9626">
        <f t="shared" si="747"/>
        <v>1</v>
      </c>
      <c r="O9626">
        <v>190.97919999999999</v>
      </c>
      <c r="P9626">
        <v>0</v>
      </c>
      <c r="Q9626">
        <v>77.345100000000002</v>
      </c>
      <c r="R9626">
        <v>-594.77089999999998</v>
      </c>
      <c r="S9626">
        <v>0</v>
      </c>
      <c r="T9626">
        <v>76.726699999999994</v>
      </c>
      <c r="AA9626" t="s">
        <v>465</v>
      </c>
      <c r="AB9626" t="s">
        <v>46</v>
      </c>
      <c r="AC9626" t="b">
        <v>0</v>
      </c>
    </row>
    <row r="9627" spans="1:29" hidden="1" x14ac:dyDescent="0.25">
      <c r="A9627" t="s">
        <v>134</v>
      </c>
      <c r="B9627" t="s">
        <v>494</v>
      </c>
      <c r="C9627" t="s">
        <v>580</v>
      </c>
      <c r="D9627" s="28" t="s">
        <v>464</v>
      </c>
      <c r="E9627" t="s">
        <v>282</v>
      </c>
      <c r="F9627" t="s">
        <v>595</v>
      </c>
      <c r="G9627" t="str">
        <f t="shared" si="748"/>
        <v>SWHC046-01</v>
      </c>
      <c r="H9627" t="str">
        <f t="shared" si="744"/>
        <v>ExAnte2019</v>
      </c>
      <c r="I9627" t="str">
        <f t="shared" si="745"/>
        <v>IOU workpaper</v>
      </c>
      <c r="J9627" s="2">
        <f t="shared" si="746"/>
        <v>43775</v>
      </c>
      <c r="K9627" t="s">
        <v>203</v>
      </c>
      <c r="L9627">
        <f t="shared" si="747"/>
        <v>1</v>
      </c>
      <c r="O9627">
        <v>216.9451</v>
      </c>
      <c r="P9627">
        <v>0</v>
      </c>
      <c r="Q9627">
        <v>69.338499999999996</v>
      </c>
      <c r="R9627">
        <v>-584.19780000000003</v>
      </c>
      <c r="S9627">
        <v>0</v>
      </c>
      <c r="T9627">
        <v>69.934100000000001</v>
      </c>
      <c r="AA9627" t="s">
        <v>465</v>
      </c>
      <c r="AB9627" t="s">
        <v>46</v>
      </c>
      <c r="AC9627" t="b">
        <v>0</v>
      </c>
    </row>
    <row r="9628" spans="1:29" hidden="1" x14ac:dyDescent="0.25">
      <c r="A9628" t="s">
        <v>134</v>
      </c>
      <c r="B9628" t="s">
        <v>494</v>
      </c>
      <c r="C9628" t="s">
        <v>580</v>
      </c>
      <c r="D9628" s="28" t="s">
        <v>464</v>
      </c>
      <c r="E9628" t="s">
        <v>290</v>
      </c>
      <c r="F9628" t="s">
        <v>595</v>
      </c>
      <c r="G9628" t="str">
        <f t="shared" si="748"/>
        <v>SWHC046-01</v>
      </c>
      <c r="H9628" t="str">
        <f t="shared" si="744"/>
        <v>ExAnte2019</v>
      </c>
      <c r="I9628" t="str">
        <f t="shared" si="745"/>
        <v>IOU workpaper</v>
      </c>
      <c r="J9628" s="2">
        <f t="shared" si="746"/>
        <v>43775</v>
      </c>
      <c r="K9628" t="s">
        <v>203</v>
      </c>
      <c r="L9628">
        <f t="shared" si="747"/>
        <v>1</v>
      </c>
      <c r="O9628">
        <v>201.71430000000001</v>
      </c>
      <c r="P9628">
        <v>0</v>
      </c>
      <c r="Q9628">
        <v>78.393699999999995</v>
      </c>
      <c r="R9628">
        <v>-623.52340000000004</v>
      </c>
      <c r="S9628">
        <v>0</v>
      </c>
      <c r="T9628">
        <v>75.447199999999995</v>
      </c>
      <c r="AA9628" t="s">
        <v>465</v>
      </c>
      <c r="AB9628" t="s">
        <v>46</v>
      </c>
      <c r="AC9628" t="b">
        <v>0</v>
      </c>
    </row>
    <row r="9629" spans="1:29" hidden="1" x14ac:dyDescent="0.25">
      <c r="A9629" t="s">
        <v>134</v>
      </c>
      <c r="B9629" t="s">
        <v>494</v>
      </c>
      <c r="C9629" t="s">
        <v>580</v>
      </c>
      <c r="D9629" s="28" t="s">
        <v>464</v>
      </c>
      <c r="E9629" t="s">
        <v>298</v>
      </c>
      <c r="F9629" t="s">
        <v>595</v>
      </c>
      <c r="G9629" t="str">
        <f t="shared" si="748"/>
        <v>SWHC046-01</v>
      </c>
      <c r="H9629" t="str">
        <f t="shared" si="744"/>
        <v>ExAnte2019</v>
      </c>
      <c r="I9629" t="str">
        <f t="shared" si="745"/>
        <v>IOU workpaper</v>
      </c>
      <c r="J9629" s="2">
        <f t="shared" si="746"/>
        <v>43775</v>
      </c>
      <c r="K9629" t="s">
        <v>203</v>
      </c>
      <c r="L9629">
        <f t="shared" si="747"/>
        <v>1</v>
      </c>
      <c r="O9629">
        <v>-66.549700000000001</v>
      </c>
      <c r="P9629">
        <v>0</v>
      </c>
      <c r="Q9629">
        <v>116.2667</v>
      </c>
      <c r="R9629">
        <v>-893.71320000000003</v>
      </c>
      <c r="S9629">
        <v>0</v>
      </c>
      <c r="T9629">
        <v>106.5647</v>
      </c>
      <c r="AA9629" t="s">
        <v>465</v>
      </c>
      <c r="AB9629" t="s">
        <v>46</v>
      </c>
      <c r="AC9629" t="b">
        <v>0</v>
      </c>
    </row>
    <row r="9630" spans="1:29" hidden="1" x14ac:dyDescent="0.25">
      <c r="A9630" t="s">
        <v>134</v>
      </c>
      <c r="B9630" t="s">
        <v>494</v>
      </c>
      <c r="C9630" t="s">
        <v>580</v>
      </c>
      <c r="D9630" s="28" t="s">
        <v>464</v>
      </c>
      <c r="E9630" t="s">
        <v>306</v>
      </c>
      <c r="F9630" t="s">
        <v>595</v>
      </c>
      <c r="G9630" t="str">
        <f t="shared" si="748"/>
        <v>SWHC046-01</v>
      </c>
      <c r="H9630" t="str">
        <f t="shared" si="744"/>
        <v>ExAnte2019</v>
      </c>
      <c r="I9630" t="str">
        <f t="shared" si="745"/>
        <v>IOU workpaper</v>
      </c>
      <c r="J9630" s="2">
        <f t="shared" si="746"/>
        <v>43775</v>
      </c>
      <c r="K9630" t="s">
        <v>203</v>
      </c>
      <c r="L9630">
        <f t="shared" si="747"/>
        <v>1</v>
      </c>
      <c r="O9630">
        <v>-114.5248</v>
      </c>
      <c r="P9630">
        <v>0</v>
      </c>
      <c r="Q9630">
        <v>111.9752</v>
      </c>
      <c r="R9630">
        <v>-915.16330000000005</v>
      </c>
      <c r="S9630">
        <v>0</v>
      </c>
      <c r="T9630">
        <v>103.7323</v>
      </c>
      <c r="AA9630" t="s">
        <v>465</v>
      </c>
      <c r="AB9630" t="s">
        <v>46</v>
      </c>
      <c r="AC9630" t="b">
        <v>0</v>
      </c>
    </row>
    <row r="9631" spans="1:29" hidden="1" x14ac:dyDescent="0.25">
      <c r="A9631" t="s">
        <v>134</v>
      </c>
      <c r="B9631" t="s">
        <v>494</v>
      </c>
      <c r="C9631" t="s">
        <v>580</v>
      </c>
      <c r="D9631" s="28" t="s">
        <v>464</v>
      </c>
      <c r="E9631" t="s">
        <v>314</v>
      </c>
      <c r="F9631" t="s">
        <v>595</v>
      </c>
      <c r="G9631" t="str">
        <f t="shared" si="748"/>
        <v>SWHC046-01</v>
      </c>
      <c r="H9631" t="str">
        <f t="shared" si="744"/>
        <v>ExAnte2019</v>
      </c>
      <c r="I9631" t="str">
        <f t="shared" si="745"/>
        <v>IOU workpaper</v>
      </c>
      <c r="J9631" s="2">
        <f t="shared" si="746"/>
        <v>43775</v>
      </c>
      <c r="K9631" t="s">
        <v>203</v>
      </c>
      <c r="L9631">
        <f t="shared" si="747"/>
        <v>1</v>
      </c>
      <c r="O9631">
        <v>56.423400000000001</v>
      </c>
      <c r="P9631">
        <v>0</v>
      </c>
      <c r="Q9631">
        <v>101.5605</v>
      </c>
      <c r="R9631">
        <v>-795.04060000000004</v>
      </c>
      <c r="S9631">
        <v>0</v>
      </c>
      <c r="T9631">
        <v>93.434399999999997</v>
      </c>
      <c r="AA9631" t="s">
        <v>465</v>
      </c>
      <c r="AB9631" t="s">
        <v>46</v>
      </c>
      <c r="AC9631" t="b">
        <v>0</v>
      </c>
    </row>
    <row r="9632" spans="1:29" hidden="1" x14ac:dyDescent="0.25">
      <c r="A9632" t="s">
        <v>134</v>
      </c>
      <c r="B9632" t="s">
        <v>494</v>
      </c>
      <c r="C9632" t="s">
        <v>580</v>
      </c>
      <c r="D9632" s="28" t="s">
        <v>464</v>
      </c>
      <c r="E9632" t="s">
        <v>322</v>
      </c>
      <c r="F9632" t="s">
        <v>595</v>
      </c>
      <c r="G9632" t="str">
        <f t="shared" si="748"/>
        <v>SWHC046-01</v>
      </c>
      <c r="H9632" t="str">
        <f t="shared" si="744"/>
        <v>ExAnte2019</v>
      </c>
      <c r="I9632" t="str">
        <f t="shared" si="745"/>
        <v>IOU workpaper</v>
      </c>
      <c r="J9632" s="2">
        <f t="shared" si="746"/>
        <v>43775</v>
      </c>
      <c r="K9632" t="s">
        <v>203</v>
      </c>
      <c r="L9632">
        <f t="shared" si="747"/>
        <v>1</v>
      </c>
      <c r="O9632">
        <v>-34.001399999999997</v>
      </c>
      <c r="P9632">
        <v>0</v>
      </c>
      <c r="Q9632">
        <v>107.2807</v>
      </c>
      <c r="R9632">
        <v>-870.86760000000004</v>
      </c>
      <c r="S9632">
        <v>0</v>
      </c>
      <c r="T9632">
        <v>98.490099999999998</v>
      </c>
      <c r="AA9632" t="s">
        <v>465</v>
      </c>
      <c r="AB9632" t="s">
        <v>46</v>
      </c>
      <c r="AC9632" t="b">
        <v>0</v>
      </c>
    </row>
    <row r="9633" spans="1:29" hidden="1" x14ac:dyDescent="0.25">
      <c r="A9633" t="s">
        <v>134</v>
      </c>
      <c r="B9633" t="s">
        <v>494</v>
      </c>
      <c r="C9633" t="s">
        <v>580</v>
      </c>
      <c r="D9633" s="28" t="s">
        <v>464</v>
      </c>
      <c r="E9633" t="s">
        <v>330</v>
      </c>
      <c r="F9633" t="s">
        <v>595</v>
      </c>
      <c r="G9633" t="str">
        <f t="shared" si="748"/>
        <v>SWHC046-01</v>
      </c>
      <c r="H9633" t="str">
        <f t="shared" si="744"/>
        <v>ExAnte2019</v>
      </c>
      <c r="I9633" t="str">
        <f t="shared" si="745"/>
        <v>IOU workpaper</v>
      </c>
      <c r="J9633" s="2">
        <f t="shared" si="746"/>
        <v>43775</v>
      </c>
      <c r="K9633" t="s">
        <v>203</v>
      </c>
      <c r="L9633">
        <f t="shared" si="747"/>
        <v>1</v>
      </c>
      <c r="O9633">
        <v>733.61929999999995</v>
      </c>
      <c r="P9633">
        <v>0</v>
      </c>
      <c r="Q9633">
        <v>23.517800000000001</v>
      </c>
      <c r="R9633">
        <v>-204.37020000000001</v>
      </c>
      <c r="S9633">
        <v>0</v>
      </c>
      <c r="T9633">
        <v>26.7272</v>
      </c>
      <c r="AA9633" t="s">
        <v>465</v>
      </c>
      <c r="AB9633" t="s">
        <v>46</v>
      </c>
      <c r="AC9633" t="b">
        <v>0</v>
      </c>
    </row>
    <row r="9634" spans="1:29" hidden="1" x14ac:dyDescent="0.25">
      <c r="A9634" t="s">
        <v>134</v>
      </c>
      <c r="B9634" t="s">
        <v>494</v>
      </c>
      <c r="C9634" t="s">
        <v>580</v>
      </c>
      <c r="D9634" s="28" t="s">
        <v>464</v>
      </c>
      <c r="E9634" t="s">
        <v>338</v>
      </c>
      <c r="F9634" t="s">
        <v>595</v>
      </c>
      <c r="G9634" t="str">
        <f t="shared" si="748"/>
        <v>SWHC046-01</v>
      </c>
      <c r="H9634" t="str">
        <f t="shared" si="744"/>
        <v>ExAnte2019</v>
      </c>
      <c r="I9634" t="str">
        <f t="shared" si="745"/>
        <v>IOU workpaper</v>
      </c>
      <c r="J9634" s="2">
        <f t="shared" si="746"/>
        <v>43775</v>
      </c>
      <c r="K9634" t="s">
        <v>203</v>
      </c>
      <c r="L9634">
        <f t="shared" si="747"/>
        <v>1</v>
      </c>
      <c r="O9634">
        <v>-2011.0672</v>
      </c>
      <c r="P9634">
        <v>0</v>
      </c>
      <c r="Q9634">
        <v>355.50569999999999</v>
      </c>
      <c r="R9634">
        <v>-2971.7175000000002</v>
      </c>
      <c r="S9634">
        <v>0</v>
      </c>
      <c r="T9634">
        <v>311.21089999999998</v>
      </c>
      <c r="AA9634" t="s">
        <v>465</v>
      </c>
      <c r="AB9634" t="s">
        <v>46</v>
      </c>
      <c r="AC9634" t="b">
        <v>0</v>
      </c>
    </row>
    <row r="9635" spans="1:29" hidden="1" x14ac:dyDescent="0.25">
      <c r="A9635" t="s">
        <v>134</v>
      </c>
      <c r="B9635" t="s">
        <v>494</v>
      </c>
      <c r="C9635" t="s">
        <v>581</v>
      </c>
      <c r="D9635" s="28" t="s">
        <v>464</v>
      </c>
      <c r="E9635" t="s">
        <v>202</v>
      </c>
      <c r="F9635" t="s">
        <v>595</v>
      </c>
      <c r="G9635" t="str">
        <f t="shared" si="748"/>
        <v>SWHC046-01</v>
      </c>
      <c r="H9635" t="str">
        <f t="shared" si="744"/>
        <v>ExAnte2019</v>
      </c>
      <c r="I9635" t="str">
        <f t="shared" si="745"/>
        <v>IOU workpaper</v>
      </c>
      <c r="J9635" s="2">
        <f t="shared" si="746"/>
        <v>43775</v>
      </c>
      <c r="K9635" t="s">
        <v>203</v>
      </c>
      <c r="L9635">
        <f t="shared" si="747"/>
        <v>1</v>
      </c>
      <c r="O9635">
        <v>356.43639999999999</v>
      </c>
      <c r="P9635">
        <v>0</v>
      </c>
      <c r="Q9635">
        <v>70.731099999999998</v>
      </c>
      <c r="R9635">
        <v>-396.54329999999999</v>
      </c>
      <c r="S9635">
        <v>0</v>
      </c>
      <c r="T9635">
        <v>45.419499999999999</v>
      </c>
      <c r="AA9635" t="s">
        <v>465</v>
      </c>
      <c r="AB9635" t="s">
        <v>46</v>
      </c>
      <c r="AC9635" t="b">
        <v>0</v>
      </c>
    </row>
    <row r="9636" spans="1:29" hidden="1" x14ac:dyDescent="0.25">
      <c r="A9636" t="s">
        <v>134</v>
      </c>
      <c r="B9636" t="s">
        <v>494</v>
      </c>
      <c r="C9636" t="s">
        <v>581</v>
      </c>
      <c r="D9636" s="28" t="s">
        <v>464</v>
      </c>
      <c r="E9636" t="s">
        <v>224</v>
      </c>
      <c r="F9636" t="s">
        <v>595</v>
      </c>
      <c r="G9636" t="str">
        <f t="shared" si="748"/>
        <v>SWHC046-01</v>
      </c>
      <c r="H9636" t="str">
        <f t="shared" si="744"/>
        <v>ExAnte2019</v>
      </c>
      <c r="I9636" t="str">
        <f t="shared" si="745"/>
        <v>IOU workpaper</v>
      </c>
      <c r="J9636" s="2">
        <f t="shared" si="746"/>
        <v>43775</v>
      </c>
      <c r="K9636" t="s">
        <v>203</v>
      </c>
      <c r="L9636">
        <f t="shared" si="747"/>
        <v>1</v>
      </c>
      <c r="O9636">
        <v>552.84280000000001</v>
      </c>
      <c r="P9636">
        <v>0</v>
      </c>
      <c r="Q9636">
        <v>45.975499999999997</v>
      </c>
      <c r="R9636">
        <v>-226.62960000000001</v>
      </c>
      <c r="S9636">
        <v>0</v>
      </c>
      <c r="T9636">
        <v>28.8291</v>
      </c>
      <c r="AA9636" t="s">
        <v>465</v>
      </c>
      <c r="AB9636" t="s">
        <v>46</v>
      </c>
      <c r="AC9636" t="b">
        <v>0</v>
      </c>
    </row>
    <row r="9637" spans="1:29" hidden="1" x14ac:dyDescent="0.25">
      <c r="A9637" t="s">
        <v>134</v>
      </c>
      <c r="B9637" t="s">
        <v>494</v>
      </c>
      <c r="C9637" t="s">
        <v>581</v>
      </c>
      <c r="D9637" s="28" t="s">
        <v>464</v>
      </c>
      <c r="E9637" t="s">
        <v>232</v>
      </c>
      <c r="F9637" t="s">
        <v>595</v>
      </c>
      <c r="G9637" t="str">
        <f t="shared" si="748"/>
        <v>SWHC046-01</v>
      </c>
      <c r="H9637" t="str">
        <f t="shared" si="744"/>
        <v>ExAnte2019</v>
      </c>
      <c r="I9637" t="str">
        <f t="shared" si="745"/>
        <v>IOU workpaper</v>
      </c>
      <c r="J9637" s="2">
        <f t="shared" si="746"/>
        <v>43775</v>
      </c>
      <c r="K9637" t="s">
        <v>203</v>
      </c>
      <c r="L9637">
        <f t="shared" si="747"/>
        <v>1</v>
      </c>
      <c r="O9637">
        <v>557.74400000000003</v>
      </c>
      <c r="P9637">
        <v>0</v>
      </c>
      <c r="Q9637">
        <v>33.343600000000002</v>
      </c>
      <c r="R9637">
        <v>-177.51490000000001</v>
      </c>
      <c r="S9637">
        <v>0</v>
      </c>
      <c r="T9637">
        <v>21.809699999999999</v>
      </c>
      <c r="AA9637" t="s">
        <v>465</v>
      </c>
      <c r="AB9637" t="s">
        <v>46</v>
      </c>
      <c r="AC9637" t="b">
        <v>0</v>
      </c>
    </row>
    <row r="9638" spans="1:29" hidden="1" x14ac:dyDescent="0.25">
      <c r="A9638" t="s">
        <v>134</v>
      </c>
      <c r="B9638" t="s">
        <v>494</v>
      </c>
      <c r="C9638" t="s">
        <v>581</v>
      </c>
      <c r="D9638" s="28" t="s">
        <v>464</v>
      </c>
      <c r="E9638" t="s">
        <v>240</v>
      </c>
      <c r="F9638" t="s">
        <v>595</v>
      </c>
      <c r="G9638" t="str">
        <f t="shared" si="748"/>
        <v>SWHC046-01</v>
      </c>
      <c r="H9638" t="str">
        <f t="shared" si="744"/>
        <v>ExAnte2019</v>
      </c>
      <c r="I9638" t="str">
        <f t="shared" si="745"/>
        <v>IOU workpaper</v>
      </c>
      <c r="J9638" s="2">
        <f t="shared" si="746"/>
        <v>43775</v>
      </c>
      <c r="K9638" t="s">
        <v>203</v>
      </c>
      <c r="L9638">
        <f t="shared" si="747"/>
        <v>1</v>
      </c>
      <c r="O9638">
        <v>607.59469999999999</v>
      </c>
      <c r="P9638">
        <v>0</v>
      </c>
      <c r="Q9638">
        <v>34.0745</v>
      </c>
      <c r="R9638">
        <v>-163.83070000000001</v>
      </c>
      <c r="S9638">
        <v>0</v>
      </c>
      <c r="T9638">
        <v>21.735600000000002</v>
      </c>
      <c r="AA9638" t="s">
        <v>465</v>
      </c>
      <c r="AB9638" t="s">
        <v>46</v>
      </c>
      <c r="AC9638" t="b">
        <v>0</v>
      </c>
    </row>
    <row r="9639" spans="1:29" hidden="1" x14ac:dyDescent="0.25">
      <c r="A9639" t="s">
        <v>134</v>
      </c>
      <c r="B9639" t="s">
        <v>494</v>
      </c>
      <c r="C9639" t="s">
        <v>581</v>
      </c>
      <c r="D9639" s="28" t="s">
        <v>464</v>
      </c>
      <c r="E9639" t="s">
        <v>248</v>
      </c>
      <c r="F9639" t="s">
        <v>595</v>
      </c>
      <c r="G9639" t="str">
        <f t="shared" si="748"/>
        <v>SWHC046-01</v>
      </c>
      <c r="H9639" t="str">
        <f t="shared" si="744"/>
        <v>ExAnte2019</v>
      </c>
      <c r="I9639" t="str">
        <f t="shared" si="745"/>
        <v>IOU workpaper</v>
      </c>
      <c r="J9639" s="2">
        <f t="shared" si="746"/>
        <v>43775</v>
      </c>
      <c r="K9639" t="s">
        <v>203</v>
      </c>
      <c r="L9639">
        <f t="shared" si="747"/>
        <v>1</v>
      </c>
      <c r="O9639">
        <v>532.74519999999995</v>
      </c>
      <c r="P9639">
        <v>0</v>
      </c>
      <c r="Q9639">
        <v>37.6952</v>
      </c>
      <c r="R9639">
        <v>-192.6267</v>
      </c>
      <c r="S9639">
        <v>0</v>
      </c>
      <c r="T9639">
        <v>23.299499999999998</v>
      </c>
      <c r="AA9639" t="s">
        <v>465</v>
      </c>
      <c r="AB9639" t="s">
        <v>46</v>
      </c>
      <c r="AC9639" t="b">
        <v>0</v>
      </c>
    </row>
    <row r="9640" spans="1:29" hidden="1" x14ac:dyDescent="0.25">
      <c r="A9640" t="s">
        <v>134</v>
      </c>
      <c r="B9640" t="s">
        <v>494</v>
      </c>
      <c r="C9640" t="s">
        <v>581</v>
      </c>
      <c r="D9640" s="28" t="s">
        <v>464</v>
      </c>
      <c r="E9640" t="s">
        <v>256</v>
      </c>
      <c r="F9640" t="s">
        <v>595</v>
      </c>
      <c r="G9640" t="str">
        <f t="shared" si="748"/>
        <v>SWHC046-01</v>
      </c>
      <c r="H9640" t="str">
        <f t="shared" si="744"/>
        <v>ExAnte2019</v>
      </c>
      <c r="I9640" t="str">
        <f t="shared" si="745"/>
        <v>IOU workpaper</v>
      </c>
      <c r="J9640" s="2">
        <f t="shared" si="746"/>
        <v>43775</v>
      </c>
      <c r="K9640" t="s">
        <v>203</v>
      </c>
      <c r="L9640">
        <f t="shared" si="747"/>
        <v>1</v>
      </c>
      <c r="O9640">
        <v>724.21609999999998</v>
      </c>
      <c r="P9640">
        <v>0</v>
      </c>
      <c r="Q9640">
        <v>15.817399999999999</v>
      </c>
      <c r="R9640">
        <v>-51.105499999999999</v>
      </c>
      <c r="S9640">
        <v>0</v>
      </c>
      <c r="T9640">
        <v>10.085100000000001</v>
      </c>
      <c r="AA9640" t="s">
        <v>465</v>
      </c>
      <c r="AB9640" t="s">
        <v>46</v>
      </c>
      <c r="AC9640" t="b">
        <v>0</v>
      </c>
    </row>
    <row r="9641" spans="1:29" hidden="1" x14ac:dyDescent="0.25">
      <c r="A9641" t="s">
        <v>134</v>
      </c>
      <c r="B9641" t="s">
        <v>494</v>
      </c>
      <c r="C9641" t="s">
        <v>581</v>
      </c>
      <c r="D9641" s="28" t="s">
        <v>464</v>
      </c>
      <c r="E9641" t="s">
        <v>265</v>
      </c>
      <c r="F9641" t="s">
        <v>595</v>
      </c>
      <c r="G9641" t="str">
        <f t="shared" si="748"/>
        <v>SWHC046-01</v>
      </c>
      <c r="H9641" t="str">
        <f t="shared" si="744"/>
        <v>ExAnte2019</v>
      </c>
      <c r="I9641" t="str">
        <f t="shared" si="745"/>
        <v>IOU workpaper</v>
      </c>
      <c r="J9641" s="2">
        <f t="shared" si="746"/>
        <v>43775</v>
      </c>
      <c r="K9641" t="s">
        <v>203</v>
      </c>
      <c r="L9641">
        <f t="shared" si="747"/>
        <v>1</v>
      </c>
      <c r="O9641">
        <v>731.18629999999996</v>
      </c>
      <c r="P9641">
        <v>0</v>
      </c>
      <c r="Q9641">
        <v>6.4923000000000002</v>
      </c>
      <c r="R9641">
        <v>-6.4598000000000004</v>
      </c>
      <c r="S9641">
        <v>0</v>
      </c>
      <c r="T9641">
        <v>4.3186</v>
      </c>
      <c r="AA9641" t="s">
        <v>465</v>
      </c>
      <c r="AB9641" t="s">
        <v>46</v>
      </c>
      <c r="AC9641" t="b">
        <v>0</v>
      </c>
    </row>
    <row r="9642" spans="1:29" hidden="1" x14ac:dyDescent="0.25">
      <c r="A9642" t="s">
        <v>134</v>
      </c>
      <c r="B9642" t="s">
        <v>494</v>
      </c>
      <c r="C9642" t="s">
        <v>581</v>
      </c>
      <c r="D9642" s="28" t="s">
        <v>464</v>
      </c>
      <c r="E9642" t="s">
        <v>274</v>
      </c>
      <c r="F9642" t="s">
        <v>595</v>
      </c>
      <c r="G9642" t="str">
        <f t="shared" si="748"/>
        <v>SWHC046-01</v>
      </c>
      <c r="H9642" t="str">
        <f t="shared" si="744"/>
        <v>ExAnte2019</v>
      </c>
      <c r="I9642" t="str">
        <f t="shared" si="745"/>
        <v>IOU workpaper</v>
      </c>
      <c r="J9642" s="2">
        <f t="shared" si="746"/>
        <v>43775</v>
      </c>
      <c r="K9642" t="s">
        <v>203</v>
      </c>
      <c r="L9642">
        <f t="shared" si="747"/>
        <v>1</v>
      </c>
      <c r="O9642">
        <v>775.68259999999998</v>
      </c>
      <c r="P9642">
        <v>0</v>
      </c>
      <c r="Q9642">
        <v>11.7674</v>
      </c>
      <c r="R9642">
        <v>-18.885899999999999</v>
      </c>
      <c r="S9642">
        <v>0</v>
      </c>
      <c r="T9642">
        <v>7.5869999999999997</v>
      </c>
      <c r="AA9642" t="s">
        <v>465</v>
      </c>
      <c r="AB9642" t="s">
        <v>46</v>
      </c>
      <c r="AC9642" t="b">
        <v>0</v>
      </c>
    </row>
    <row r="9643" spans="1:29" hidden="1" x14ac:dyDescent="0.25">
      <c r="A9643" t="s">
        <v>134</v>
      </c>
      <c r="B9643" t="s">
        <v>494</v>
      </c>
      <c r="C9643" t="s">
        <v>581</v>
      </c>
      <c r="D9643" s="28" t="s">
        <v>464</v>
      </c>
      <c r="E9643" t="s">
        <v>282</v>
      </c>
      <c r="F9643" t="s">
        <v>595</v>
      </c>
      <c r="G9643" t="str">
        <f t="shared" si="748"/>
        <v>SWHC046-01</v>
      </c>
      <c r="H9643" t="str">
        <f t="shared" si="744"/>
        <v>ExAnte2019</v>
      </c>
      <c r="I9643" t="str">
        <f t="shared" si="745"/>
        <v>IOU workpaper</v>
      </c>
      <c r="J9643" s="2">
        <f t="shared" si="746"/>
        <v>43775</v>
      </c>
      <c r="K9643" t="s">
        <v>203</v>
      </c>
      <c r="L9643">
        <f t="shared" si="747"/>
        <v>1</v>
      </c>
      <c r="O9643">
        <v>772.36659999999995</v>
      </c>
      <c r="P9643">
        <v>0</v>
      </c>
      <c r="Q9643">
        <v>16.579599999999999</v>
      </c>
      <c r="R9643">
        <v>-41.741399999999999</v>
      </c>
      <c r="S9643">
        <v>0</v>
      </c>
      <c r="T9643">
        <v>10.649800000000001</v>
      </c>
      <c r="AA9643" t="s">
        <v>465</v>
      </c>
      <c r="AB9643" t="s">
        <v>46</v>
      </c>
      <c r="AC9643" t="b">
        <v>0</v>
      </c>
    </row>
    <row r="9644" spans="1:29" hidden="1" x14ac:dyDescent="0.25">
      <c r="A9644" t="s">
        <v>134</v>
      </c>
      <c r="B9644" t="s">
        <v>494</v>
      </c>
      <c r="C9644" t="s">
        <v>581</v>
      </c>
      <c r="D9644" s="28" t="s">
        <v>464</v>
      </c>
      <c r="E9644" t="s">
        <v>290</v>
      </c>
      <c r="F9644" t="s">
        <v>595</v>
      </c>
      <c r="G9644" t="str">
        <f t="shared" si="748"/>
        <v>SWHC046-01</v>
      </c>
      <c r="H9644" t="str">
        <f t="shared" si="744"/>
        <v>ExAnte2019</v>
      </c>
      <c r="I9644" t="str">
        <f t="shared" si="745"/>
        <v>IOU workpaper</v>
      </c>
      <c r="J9644" s="2">
        <f t="shared" si="746"/>
        <v>43775</v>
      </c>
      <c r="K9644" t="s">
        <v>203</v>
      </c>
      <c r="L9644">
        <f t="shared" si="747"/>
        <v>1</v>
      </c>
      <c r="O9644">
        <v>789.7509</v>
      </c>
      <c r="P9644">
        <v>0</v>
      </c>
      <c r="Q9644">
        <v>20.3993</v>
      </c>
      <c r="R9644">
        <v>-55.274500000000003</v>
      </c>
      <c r="S9644">
        <v>0</v>
      </c>
      <c r="T9644">
        <v>12.5185</v>
      </c>
      <c r="AA9644" t="s">
        <v>465</v>
      </c>
      <c r="AB9644" t="s">
        <v>46</v>
      </c>
      <c r="AC9644" t="b">
        <v>0</v>
      </c>
    </row>
    <row r="9645" spans="1:29" hidden="1" x14ac:dyDescent="0.25">
      <c r="A9645" t="s">
        <v>134</v>
      </c>
      <c r="B9645" t="s">
        <v>494</v>
      </c>
      <c r="C9645" t="s">
        <v>581</v>
      </c>
      <c r="D9645" s="28" t="s">
        <v>464</v>
      </c>
      <c r="E9645" t="s">
        <v>298</v>
      </c>
      <c r="F9645" t="s">
        <v>595</v>
      </c>
      <c r="G9645" t="str">
        <f t="shared" si="748"/>
        <v>SWHC046-01</v>
      </c>
      <c r="H9645" t="str">
        <f t="shared" si="744"/>
        <v>ExAnte2019</v>
      </c>
      <c r="I9645" t="str">
        <f t="shared" si="745"/>
        <v>IOU workpaper</v>
      </c>
      <c r="J9645" s="2">
        <f t="shared" si="746"/>
        <v>43775</v>
      </c>
      <c r="K9645" t="s">
        <v>203</v>
      </c>
      <c r="L9645">
        <f t="shared" si="747"/>
        <v>1</v>
      </c>
      <c r="O9645">
        <v>662.202</v>
      </c>
      <c r="P9645">
        <v>0</v>
      </c>
      <c r="Q9645">
        <v>45.303100000000001</v>
      </c>
      <c r="R9645">
        <v>-194.37299999999999</v>
      </c>
      <c r="S9645">
        <v>0</v>
      </c>
      <c r="T9645">
        <v>29.931100000000001</v>
      </c>
      <c r="AA9645" t="s">
        <v>465</v>
      </c>
      <c r="AB9645" t="s">
        <v>46</v>
      </c>
      <c r="AC9645" t="b">
        <v>0</v>
      </c>
    </row>
    <row r="9646" spans="1:29" hidden="1" x14ac:dyDescent="0.25">
      <c r="A9646" t="s">
        <v>134</v>
      </c>
      <c r="B9646" t="s">
        <v>494</v>
      </c>
      <c r="C9646" t="s">
        <v>581</v>
      </c>
      <c r="D9646" s="28" t="s">
        <v>464</v>
      </c>
      <c r="E9646" t="s">
        <v>306</v>
      </c>
      <c r="F9646" t="s">
        <v>595</v>
      </c>
      <c r="G9646" t="str">
        <f t="shared" si="748"/>
        <v>SWHC046-01</v>
      </c>
      <c r="H9646" t="str">
        <f t="shared" si="744"/>
        <v>ExAnte2019</v>
      </c>
      <c r="I9646" t="str">
        <f t="shared" si="745"/>
        <v>IOU workpaper</v>
      </c>
      <c r="J9646" s="2">
        <f t="shared" si="746"/>
        <v>43775</v>
      </c>
      <c r="K9646" t="s">
        <v>203</v>
      </c>
      <c r="L9646">
        <f t="shared" si="747"/>
        <v>1</v>
      </c>
      <c r="O9646">
        <v>627.38729999999998</v>
      </c>
      <c r="P9646">
        <v>0</v>
      </c>
      <c r="Q9646">
        <v>42.417000000000002</v>
      </c>
      <c r="R9646">
        <v>-196.69630000000001</v>
      </c>
      <c r="S9646">
        <v>0</v>
      </c>
      <c r="T9646">
        <v>27.9848</v>
      </c>
      <c r="AA9646" t="s">
        <v>465</v>
      </c>
      <c r="AB9646" t="s">
        <v>46</v>
      </c>
      <c r="AC9646" t="b">
        <v>0</v>
      </c>
    </row>
    <row r="9647" spans="1:29" hidden="1" x14ac:dyDescent="0.25">
      <c r="A9647" t="s">
        <v>134</v>
      </c>
      <c r="B9647" t="s">
        <v>494</v>
      </c>
      <c r="C9647" t="s">
        <v>581</v>
      </c>
      <c r="D9647" s="28" t="s">
        <v>464</v>
      </c>
      <c r="E9647" t="s">
        <v>314</v>
      </c>
      <c r="F9647" t="s">
        <v>595</v>
      </c>
      <c r="G9647" t="str">
        <f t="shared" si="748"/>
        <v>SWHC046-01</v>
      </c>
      <c r="H9647" t="str">
        <f t="shared" si="744"/>
        <v>ExAnte2019</v>
      </c>
      <c r="I9647" t="str">
        <f t="shared" si="745"/>
        <v>IOU workpaper</v>
      </c>
      <c r="J9647" s="2">
        <f t="shared" si="746"/>
        <v>43775</v>
      </c>
      <c r="K9647" t="s">
        <v>203</v>
      </c>
      <c r="L9647">
        <f t="shared" si="747"/>
        <v>1</v>
      </c>
      <c r="O9647">
        <v>706.84310000000005</v>
      </c>
      <c r="P9647">
        <v>0</v>
      </c>
      <c r="Q9647">
        <v>39.806100000000001</v>
      </c>
      <c r="R9647">
        <v>-161.44220000000001</v>
      </c>
      <c r="S9647">
        <v>0</v>
      </c>
      <c r="T9647">
        <v>26.100999999999999</v>
      </c>
      <c r="AA9647" t="s">
        <v>465</v>
      </c>
      <c r="AB9647" t="s">
        <v>46</v>
      </c>
      <c r="AC9647" t="b">
        <v>0</v>
      </c>
    </row>
    <row r="9648" spans="1:29" hidden="1" x14ac:dyDescent="0.25">
      <c r="A9648" t="s">
        <v>134</v>
      </c>
      <c r="B9648" t="s">
        <v>494</v>
      </c>
      <c r="C9648" t="s">
        <v>581</v>
      </c>
      <c r="D9648" s="28" t="s">
        <v>464</v>
      </c>
      <c r="E9648" t="s">
        <v>322</v>
      </c>
      <c r="F9648" t="s">
        <v>595</v>
      </c>
      <c r="G9648" t="str">
        <f t="shared" si="748"/>
        <v>SWHC046-01</v>
      </c>
      <c r="H9648" t="str">
        <f t="shared" si="744"/>
        <v>ExAnte2019</v>
      </c>
      <c r="I9648" t="str">
        <f t="shared" si="745"/>
        <v>IOU workpaper</v>
      </c>
      <c r="J9648" s="2">
        <f t="shared" si="746"/>
        <v>43775</v>
      </c>
      <c r="K9648" t="s">
        <v>203</v>
      </c>
      <c r="L9648">
        <f t="shared" si="747"/>
        <v>1</v>
      </c>
      <c r="O9648">
        <v>626.30060000000003</v>
      </c>
      <c r="P9648">
        <v>0</v>
      </c>
      <c r="Q9648">
        <v>50.856099999999998</v>
      </c>
      <c r="R9648">
        <v>-226.9323</v>
      </c>
      <c r="S9648">
        <v>0</v>
      </c>
      <c r="T9648">
        <v>33.055199999999999</v>
      </c>
      <c r="AA9648" t="s">
        <v>465</v>
      </c>
      <c r="AB9648" t="s">
        <v>46</v>
      </c>
      <c r="AC9648" t="b">
        <v>0</v>
      </c>
    </row>
    <row r="9649" spans="1:29" hidden="1" x14ac:dyDescent="0.25">
      <c r="A9649" t="s">
        <v>134</v>
      </c>
      <c r="B9649" t="s">
        <v>494</v>
      </c>
      <c r="C9649" t="s">
        <v>581</v>
      </c>
      <c r="D9649" s="28" t="s">
        <v>464</v>
      </c>
      <c r="E9649" t="s">
        <v>330</v>
      </c>
      <c r="F9649" t="s">
        <v>595</v>
      </c>
      <c r="G9649" t="str">
        <f t="shared" si="748"/>
        <v>SWHC046-01</v>
      </c>
      <c r="H9649" t="str">
        <f t="shared" si="744"/>
        <v>ExAnte2019</v>
      </c>
      <c r="I9649" t="str">
        <f t="shared" si="745"/>
        <v>IOU workpaper</v>
      </c>
      <c r="J9649" s="2">
        <f t="shared" si="746"/>
        <v>43775</v>
      </c>
      <c r="K9649" t="s">
        <v>203</v>
      </c>
      <c r="L9649">
        <f t="shared" si="747"/>
        <v>1</v>
      </c>
      <c r="O9649">
        <v>1023.0727000000001</v>
      </c>
      <c r="P9649">
        <v>0</v>
      </c>
      <c r="Q9649">
        <v>7.2065999999999999</v>
      </c>
      <c r="R9649">
        <v>75.022800000000004</v>
      </c>
      <c r="S9649">
        <v>0</v>
      </c>
      <c r="T9649">
        <v>4.4924999999999997</v>
      </c>
      <c r="AA9649" t="s">
        <v>465</v>
      </c>
      <c r="AB9649" t="s">
        <v>46</v>
      </c>
      <c r="AC9649" t="b">
        <v>0</v>
      </c>
    </row>
    <row r="9650" spans="1:29" hidden="1" x14ac:dyDescent="0.25">
      <c r="A9650" t="s">
        <v>134</v>
      </c>
      <c r="B9650" t="s">
        <v>494</v>
      </c>
      <c r="C9650" t="s">
        <v>581</v>
      </c>
      <c r="D9650" s="28" t="s">
        <v>464</v>
      </c>
      <c r="E9650" t="s">
        <v>338</v>
      </c>
      <c r="F9650" t="s">
        <v>595</v>
      </c>
      <c r="G9650" t="str">
        <f t="shared" si="748"/>
        <v>SWHC046-01</v>
      </c>
      <c r="H9650" t="str">
        <f t="shared" si="744"/>
        <v>ExAnte2019</v>
      </c>
      <c r="I9650" t="str">
        <f t="shared" si="745"/>
        <v>IOU workpaper</v>
      </c>
      <c r="J9650" s="2">
        <f t="shared" si="746"/>
        <v>43775</v>
      </c>
      <c r="K9650" t="s">
        <v>203</v>
      </c>
      <c r="L9650">
        <f t="shared" si="747"/>
        <v>1</v>
      </c>
      <c r="O9650">
        <v>62.339399999999998</v>
      </c>
      <c r="P9650">
        <v>0</v>
      </c>
      <c r="Q9650">
        <v>114.8814</v>
      </c>
      <c r="R9650">
        <v>-689.03120000000001</v>
      </c>
      <c r="S9650">
        <v>0</v>
      </c>
      <c r="T9650">
        <v>78.363900000000001</v>
      </c>
      <c r="AA9650" t="s">
        <v>465</v>
      </c>
      <c r="AB9650" t="s">
        <v>46</v>
      </c>
      <c r="AC9650" t="b">
        <v>0</v>
      </c>
    </row>
    <row r="9651" spans="1:29" hidden="1" x14ac:dyDescent="0.25">
      <c r="A9651" t="s">
        <v>134</v>
      </c>
      <c r="B9651" t="s">
        <v>494</v>
      </c>
      <c r="C9651" t="s">
        <v>582</v>
      </c>
      <c r="D9651" s="28" t="s">
        <v>464</v>
      </c>
      <c r="E9651" t="s">
        <v>202</v>
      </c>
      <c r="F9651" t="s">
        <v>595</v>
      </c>
      <c r="G9651" t="str">
        <f t="shared" si="748"/>
        <v>SWHC046-01</v>
      </c>
      <c r="H9651" t="str">
        <f t="shared" si="744"/>
        <v>ExAnte2019</v>
      </c>
      <c r="I9651" t="str">
        <f t="shared" si="745"/>
        <v>IOU workpaper</v>
      </c>
      <c r="J9651" s="2">
        <f t="shared" si="746"/>
        <v>43775</v>
      </c>
      <c r="K9651" t="s">
        <v>203</v>
      </c>
      <c r="L9651">
        <f t="shared" si="747"/>
        <v>1</v>
      </c>
      <c r="O9651">
        <v>-757.22199999999998</v>
      </c>
      <c r="P9651">
        <v>0</v>
      </c>
      <c r="Q9651">
        <v>213.92769999999999</v>
      </c>
      <c r="R9651">
        <v>-1348.2896000000001</v>
      </c>
      <c r="S9651">
        <v>0</v>
      </c>
      <c r="T9651">
        <v>187.7433</v>
      </c>
      <c r="AA9651" t="s">
        <v>465</v>
      </c>
      <c r="AB9651" t="s">
        <v>46</v>
      </c>
      <c r="AC9651" t="b">
        <v>0</v>
      </c>
    </row>
    <row r="9652" spans="1:29" hidden="1" x14ac:dyDescent="0.25">
      <c r="A9652" t="s">
        <v>134</v>
      </c>
      <c r="B9652" t="s">
        <v>494</v>
      </c>
      <c r="C9652" t="s">
        <v>582</v>
      </c>
      <c r="D9652" s="28" t="s">
        <v>464</v>
      </c>
      <c r="E9652" t="s">
        <v>224</v>
      </c>
      <c r="F9652" t="s">
        <v>595</v>
      </c>
      <c r="G9652" t="str">
        <f t="shared" si="748"/>
        <v>SWHC046-01</v>
      </c>
      <c r="H9652" t="str">
        <f t="shared" si="744"/>
        <v>ExAnte2019</v>
      </c>
      <c r="I9652" t="str">
        <f t="shared" si="745"/>
        <v>IOU workpaper</v>
      </c>
      <c r="J9652" s="2">
        <f t="shared" si="746"/>
        <v>43775</v>
      </c>
      <c r="K9652" t="s">
        <v>203</v>
      </c>
      <c r="L9652">
        <f t="shared" si="747"/>
        <v>1</v>
      </c>
      <c r="O9652">
        <v>-278.01889999999997</v>
      </c>
      <c r="P9652">
        <v>0</v>
      </c>
      <c r="Q9652">
        <v>131.63740000000001</v>
      </c>
      <c r="R9652">
        <v>-811.61609999999996</v>
      </c>
      <c r="S9652">
        <v>0</v>
      </c>
      <c r="T9652">
        <v>105.4776</v>
      </c>
      <c r="AA9652" t="s">
        <v>465</v>
      </c>
      <c r="AB9652" t="s">
        <v>46</v>
      </c>
      <c r="AC9652" t="b">
        <v>0</v>
      </c>
    </row>
    <row r="9653" spans="1:29" hidden="1" x14ac:dyDescent="0.25">
      <c r="A9653" t="s">
        <v>134</v>
      </c>
      <c r="B9653" t="s">
        <v>494</v>
      </c>
      <c r="C9653" t="s">
        <v>582</v>
      </c>
      <c r="D9653" s="28" t="s">
        <v>464</v>
      </c>
      <c r="E9653" t="s">
        <v>232</v>
      </c>
      <c r="F9653" t="s">
        <v>595</v>
      </c>
      <c r="G9653" t="str">
        <f t="shared" si="748"/>
        <v>SWHC046-01</v>
      </c>
      <c r="H9653" t="str">
        <f t="shared" si="744"/>
        <v>ExAnte2019</v>
      </c>
      <c r="I9653" t="str">
        <f t="shared" si="745"/>
        <v>IOU workpaper</v>
      </c>
      <c r="J9653" s="2">
        <f t="shared" si="746"/>
        <v>43775</v>
      </c>
      <c r="K9653" t="s">
        <v>203</v>
      </c>
      <c r="L9653">
        <f t="shared" si="747"/>
        <v>1</v>
      </c>
      <c r="O9653">
        <v>-148.61009999999999</v>
      </c>
      <c r="P9653">
        <v>0</v>
      </c>
      <c r="Q9653">
        <v>115.134</v>
      </c>
      <c r="R9653">
        <v>-711.78070000000002</v>
      </c>
      <c r="S9653">
        <v>0</v>
      </c>
      <c r="T9653">
        <v>102.2811</v>
      </c>
      <c r="AA9653" t="s">
        <v>465</v>
      </c>
      <c r="AB9653" t="s">
        <v>46</v>
      </c>
      <c r="AC9653" t="b">
        <v>0</v>
      </c>
    </row>
    <row r="9654" spans="1:29" hidden="1" x14ac:dyDescent="0.25">
      <c r="A9654" t="s">
        <v>134</v>
      </c>
      <c r="B9654" t="s">
        <v>494</v>
      </c>
      <c r="C9654" t="s">
        <v>582</v>
      </c>
      <c r="D9654" s="28" t="s">
        <v>464</v>
      </c>
      <c r="E9654" t="s">
        <v>240</v>
      </c>
      <c r="F9654" t="s">
        <v>595</v>
      </c>
      <c r="G9654" t="str">
        <f t="shared" si="748"/>
        <v>SWHC046-01</v>
      </c>
      <c r="H9654" t="str">
        <f t="shared" si="744"/>
        <v>ExAnte2019</v>
      </c>
      <c r="I9654" t="str">
        <f t="shared" si="745"/>
        <v>IOU workpaper</v>
      </c>
      <c r="J9654" s="2">
        <f t="shared" si="746"/>
        <v>43775</v>
      </c>
      <c r="K9654" t="s">
        <v>203</v>
      </c>
      <c r="L9654">
        <f t="shared" si="747"/>
        <v>1</v>
      </c>
      <c r="O9654">
        <v>-97.828199999999995</v>
      </c>
      <c r="P9654">
        <v>0</v>
      </c>
      <c r="Q9654">
        <v>94.492999999999995</v>
      </c>
      <c r="R9654">
        <v>-620.50030000000004</v>
      </c>
      <c r="S9654">
        <v>0</v>
      </c>
      <c r="T9654">
        <v>76.034599999999998</v>
      </c>
      <c r="AA9654" t="s">
        <v>465</v>
      </c>
      <c r="AB9654" t="s">
        <v>46</v>
      </c>
      <c r="AC9654" t="b">
        <v>0</v>
      </c>
    </row>
    <row r="9655" spans="1:29" hidden="1" x14ac:dyDescent="0.25">
      <c r="A9655" t="s">
        <v>134</v>
      </c>
      <c r="B9655" t="s">
        <v>494</v>
      </c>
      <c r="C9655" t="s">
        <v>582</v>
      </c>
      <c r="D9655" s="28" t="s">
        <v>464</v>
      </c>
      <c r="E9655" t="s">
        <v>248</v>
      </c>
      <c r="F9655" t="s">
        <v>595</v>
      </c>
      <c r="G9655" t="str">
        <f t="shared" si="748"/>
        <v>SWHC046-01</v>
      </c>
      <c r="H9655" t="str">
        <f t="shared" si="744"/>
        <v>ExAnte2019</v>
      </c>
      <c r="I9655" t="str">
        <f t="shared" si="745"/>
        <v>IOU workpaper</v>
      </c>
      <c r="J9655" s="2">
        <f t="shared" si="746"/>
        <v>43775</v>
      </c>
      <c r="K9655" t="s">
        <v>203</v>
      </c>
      <c r="L9655">
        <f t="shared" si="747"/>
        <v>1</v>
      </c>
      <c r="O9655">
        <v>-258.78469999999999</v>
      </c>
      <c r="P9655">
        <v>0</v>
      </c>
      <c r="Q9655">
        <v>124.4552</v>
      </c>
      <c r="R9655">
        <v>-753.70669999999996</v>
      </c>
      <c r="S9655">
        <v>0</v>
      </c>
      <c r="T9655">
        <v>107.54300000000001</v>
      </c>
      <c r="AA9655" t="s">
        <v>465</v>
      </c>
      <c r="AB9655" t="s">
        <v>46</v>
      </c>
      <c r="AC9655" t="b">
        <v>0</v>
      </c>
    </row>
    <row r="9656" spans="1:29" hidden="1" x14ac:dyDescent="0.25">
      <c r="A9656" t="s">
        <v>134</v>
      </c>
      <c r="B9656" t="s">
        <v>494</v>
      </c>
      <c r="C9656" t="s">
        <v>582</v>
      </c>
      <c r="D9656" s="28" t="s">
        <v>464</v>
      </c>
      <c r="E9656" t="s">
        <v>256</v>
      </c>
      <c r="F9656" t="s">
        <v>595</v>
      </c>
      <c r="G9656" t="str">
        <f t="shared" si="748"/>
        <v>SWHC046-01</v>
      </c>
      <c r="H9656" t="str">
        <f t="shared" si="744"/>
        <v>ExAnte2019</v>
      </c>
      <c r="I9656" t="str">
        <f t="shared" si="745"/>
        <v>IOU workpaper</v>
      </c>
      <c r="J9656" s="2">
        <f t="shared" si="746"/>
        <v>43775</v>
      </c>
      <c r="K9656" t="s">
        <v>203</v>
      </c>
      <c r="L9656">
        <f t="shared" si="747"/>
        <v>1</v>
      </c>
      <c r="O9656">
        <v>242.40190000000001</v>
      </c>
      <c r="P9656">
        <v>0</v>
      </c>
      <c r="Q9656">
        <v>56.267099999999999</v>
      </c>
      <c r="R9656">
        <v>-321.03379999999999</v>
      </c>
      <c r="S9656">
        <v>0</v>
      </c>
      <c r="T9656">
        <v>48.650799999999997</v>
      </c>
      <c r="AA9656" t="s">
        <v>465</v>
      </c>
      <c r="AB9656" t="s">
        <v>46</v>
      </c>
      <c r="AC9656" t="b">
        <v>0</v>
      </c>
    </row>
    <row r="9657" spans="1:29" hidden="1" x14ac:dyDescent="0.25">
      <c r="A9657" t="s">
        <v>134</v>
      </c>
      <c r="B9657" t="s">
        <v>494</v>
      </c>
      <c r="C9657" t="s">
        <v>582</v>
      </c>
      <c r="D9657" s="28" t="s">
        <v>464</v>
      </c>
      <c r="E9657" t="s">
        <v>265</v>
      </c>
      <c r="F9657" t="s">
        <v>595</v>
      </c>
      <c r="G9657" t="str">
        <f t="shared" si="748"/>
        <v>SWHC046-01</v>
      </c>
      <c r="H9657" t="str">
        <f t="shared" si="744"/>
        <v>ExAnte2019</v>
      </c>
      <c r="I9657" t="str">
        <f t="shared" si="745"/>
        <v>IOU workpaper</v>
      </c>
      <c r="J9657" s="2">
        <f t="shared" si="746"/>
        <v>43775</v>
      </c>
      <c r="K9657" t="s">
        <v>203</v>
      </c>
      <c r="L9657">
        <f t="shared" si="747"/>
        <v>1</v>
      </c>
      <c r="O9657">
        <v>289.76179999999999</v>
      </c>
      <c r="P9657">
        <v>0</v>
      </c>
      <c r="Q9657">
        <v>38.345399999999998</v>
      </c>
      <c r="R9657">
        <v>-234.53469999999999</v>
      </c>
      <c r="S9657">
        <v>0</v>
      </c>
      <c r="T9657">
        <v>33.832900000000002</v>
      </c>
      <c r="AA9657" t="s">
        <v>465</v>
      </c>
      <c r="AB9657" t="s">
        <v>46</v>
      </c>
      <c r="AC9657" t="b">
        <v>0</v>
      </c>
    </row>
    <row r="9658" spans="1:29" hidden="1" x14ac:dyDescent="0.25">
      <c r="A9658" t="s">
        <v>134</v>
      </c>
      <c r="B9658" t="s">
        <v>494</v>
      </c>
      <c r="C9658" t="s">
        <v>582</v>
      </c>
      <c r="D9658" s="28" t="s">
        <v>464</v>
      </c>
      <c r="E9658" t="s">
        <v>274</v>
      </c>
      <c r="F9658" t="s">
        <v>595</v>
      </c>
      <c r="G9658" t="str">
        <f t="shared" si="748"/>
        <v>SWHC046-01</v>
      </c>
      <c r="H9658" t="str">
        <f t="shared" si="744"/>
        <v>ExAnte2019</v>
      </c>
      <c r="I9658" t="str">
        <f t="shared" si="745"/>
        <v>IOU workpaper</v>
      </c>
      <c r="J9658" s="2">
        <f t="shared" si="746"/>
        <v>43775</v>
      </c>
      <c r="K9658" t="s">
        <v>203</v>
      </c>
      <c r="L9658">
        <f t="shared" si="747"/>
        <v>1</v>
      </c>
      <c r="O9658">
        <v>366.93259999999998</v>
      </c>
      <c r="P9658">
        <v>0</v>
      </c>
      <c r="Q9658">
        <v>45.862400000000001</v>
      </c>
      <c r="R9658">
        <v>-219.1508</v>
      </c>
      <c r="S9658">
        <v>0</v>
      </c>
      <c r="T9658">
        <v>36.758899999999997</v>
      </c>
      <c r="AA9658" t="s">
        <v>465</v>
      </c>
      <c r="AB9658" t="s">
        <v>46</v>
      </c>
      <c r="AC9658" t="b">
        <v>0</v>
      </c>
    </row>
    <row r="9659" spans="1:29" hidden="1" x14ac:dyDescent="0.25">
      <c r="A9659" t="s">
        <v>134</v>
      </c>
      <c r="B9659" t="s">
        <v>494</v>
      </c>
      <c r="C9659" t="s">
        <v>582</v>
      </c>
      <c r="D9659" s="28" t="s">
        <v>464</v>
      </c>
      <c r="E9659" t="s">
        <v>282</v>
      </c>
      <c r="F9659" t="s">
        <v>595</v>
      </c>
      <c r="G9659" t="str">
        <f t="shared" si="748"/>
        <v>SWHC046-01</v>
      </c>
      <c r="H9659" t="str">
        <f t="shared" si="744"/>
        <v>ExAnte2019</v>
      </c>
      <c r="I9659" t="str">
        <f t="shared" si="745"/>
        <v>IOU workpaper</v>
      </c>
      <c r="J9659" s="2">
        <f t="shared" si="746"/>
        <v>43775</v>
      </c>
      <c r="K9659" t="s">
        <v>203</v>
      </c>
      <c r="L9659">
        <f t="shared" si="747"/>
        <v>1</v>
      </c>
      <c r="O9659">
        <v>355.41320000000002</v>
      </c>
      <c r="P9659">
        <v>0</v>
      </c>
      <c r="Q9659">
        <v>50.652000000000001</v>
      </c>
      <c r="R9659">
        <v>-268.07729999999998</v>
      </c>
      <c r="S9659">
        <v>0</v>
      </c>
      <c r="T9659">
        <v>41.738900000000001</v>
      </c>
      <c r="AA9659" t="s">
        <v>465</v>
      </c>
      <c r="AB9659" t="s">
        <v>46</v>
      </c>
      <c r="AC9659" t="b">
        <v>0</v>
      </c>
    </row>
    <row r="9660" spans="1:29" hidden="1" x14ac:dyDescent="0.25">
      <c r="A9660" t="s">
        <v>134</v>
      </c>
      <c r="B9660" t="s">
        <v>494</v>
      </c>
      <c r="C9660" t="s">
        <v>582</v>
      </c>
      <c r="D9660" s="28" t="s">
        <v>464</v>
      </c>
      <c r="E9660" t="s">
        <v>290</v>
      </c>
      <c r="F9660" t="s">
        <v>595</v>
      </c>
      <c r="G9660" t="str">
        <f t="shared" si="748"/>
        <v>SWHC046-01</v>
      </c>
      <c r="H9660" t="str">
        <f t="shared" si="744"/>
        <v>ExAnte2019</v>
      </c>
      <c r="I9660" t="str">
        <f t="shared" si="745"/>
        <v>IOU workpaper</v>
      </c>
      <c r="J9660" s="2">
        <f t="shared" si="746"/>
        <v>43775</v>
      </c>
      <c r="K9660" t="s">
        <v>203</v>
      </c>
      <c r="L9660">
        <f t="shared" si="747"/>
        <v>1</v>
      </c>
      <c r="O9660">
        <v>354.11009999999999</v>
      </c>
      <c r="P9660">
        <v>0</v>
      </c>
      <c r="Q9660">
        <v>59.115900000000003</v>
      </c>
      <c r="R9660">
        <v>-286.78609999999998</v>
      </c>
      <c r="S9660">
        <v>0</v>
      </c>
      <c r="T9660">
        <v>47.268900000000002</v>
      </c>
      <c r="AA9660" t="s">
        <v>465</v>
      </c>
      <c r="AB9660" t="s">
        <v>46</v>
      </c>
      <c r="AC9660" t="b">
        <v>0</v>
      </c>
    </row>
    <row r="9661" spans="1:29" hidden="1" x14ac:dyDescent="0.25">
      <c r="A9661" t="s">
        <v>134</v>
      </c>
      <c r="B9661" t="s">
        <v>494</v>
      </c>
      <c r="C9661" t="s">
        <v>582</v>
      </c>
      <c r="D9661" s="28" t="s">
        <v>464</v>
      </c>
      <c r="E9661" t="s">
        <v>298</v>
      </c>
      <c r="F9661" t="s">
        <v>595</v>
      </c>
      <c r="G9661" t="str">
        <f t="shared" si="748"/>
        <v>SWHC046-01</v>
      </c>
      <c r="H9661" t="str">
        <f t="shared" si="744"/>
        <v>ExAnte2019</v>
      </c>
      <c r="I9661" t="str">
        <f t="shared" si="745"/>
        <v>IOU workpaper</v>
      </c>
      <c r="J9661" s="2">
        <f t="shared" si="746"/>
        <v>43775</v>
      </c>
      <c r="K9661" t="s">
        <v>203</v>
      </c>
      <c r="L9661">
        <f t="shared" si="747"/>
        <v>1</v>
      </c>
      <c r="O9661">
        <v>138.83369999999999</v>
      </c>
      <c r="P9661">
        <v>0</v>
      </c>
      <c r="Q9661">
        <v>100.6202</v>
      </c>
      <c r="R9661">
        <v>-530.79430000000002</v>
      </c>
      <c r="S9661">
        <v>0</v>
      </c>
      <c r="T9661">
        <v>83.001599999999996</v>
      </c>
      <c r="AA9661" t="s">
        <v>465</v>
      </c>
      <c r="AB9661" t="s">
        <v>46</v>
      </c>
      <c r="AC9661" t="b">
        <v>0</v>
      </c>
    </row>
    <row r="9662" spans="1:29" hidden="1" x14ac:dyDescent="0.25">
      <c r="A9662" t="s">
        <v>134</v>
      </c>
      <c r="B9662" t="s">
        <v>494</v>
      </c>
      <c r="C9662" t="s">
        <v>582</v>
      </c>
      <c r="D9662" s="28" t="s">
        <v>464</v>
      </c>
      <c r="E9662" t="s">
        <v>306</v>
      </c>
      <c r="F9662" t="s">
        <v>595</v>
      </c>
      <c r="G9662" t="str">
        <f t="shared" si="748"/>
        <v>SWHC046-01</v>
      </c>
      <c r="H9662" t="str">
        <f t="shared" si="744"/>
        <v>ExAnte2019</v>
      </c>
      <c r="I9662" t="str">
        <f t="shared" si="745"/>
        <v>IOU workpaper</v>
      </c>
      <c r="J9662" s="2">
        <f t="shared" si="746"/>
        <v>43775</v>
      </c>
      <c r="K9662" t="s">
        <v>203</v>
      </c>
      <c r="L9662">
        <f t="shared" si="747"/>
        <v>1</v>
      </c>
      <c r="O9662">
        <v>42.002600000000001</v>
      </c>
      <c r="P9662">
        <v>0</v>
      </c>
      <c r="Q9662">
        <v>106.53570000000001</v>
      </c>
      <c r="R9662">
        <v>-581.53099999999995</v>
      </c>
      <c r="S9662">
        <v>0</v>
      </c>
      <c r="T9662">
        <v>86.539900000000003</v>
      </c>
      <c r="AA9662" t="s">
        <v>465</v>
      </c>
      <c r="AB9662" t="s">
        <v>46</v>
      </c>
      <c r="AC9662" t="b">
        <v>0</v>
      </c>
    </row>
    <row r="9663" spans="1:29" hidden="1" x14ac:dyDescent="0.25">
      <c r="A9663" t="s">
        <v>134</v>
      </c>
      <c r="B9663" t="s">
        <v>494</v>
      </c>
      <c r="C9663" t="s">
        <v>582</v>
      </c>
      <c r="D9663" s="28" t="s">
        <v>464</v>
      </c>
      <c r="E9663" t="s">
        <v>314</v>
      </c>
      <c r="F9663" t="s">
        <v>595</v>
      </c>
      <c r="G9663" t="str">
        <f t="shared" si="748"/>
        <v>SWHC046-01</v>
      </c>
      <c r="H9663" t="str">
        <f t="shared" si="744"/>
        <v>ExAnte2019</v>
      </c>
      <c r="I9663" t="str">
        <f t="shared" si="745"/>
        <v>IOU workpaper</v>
      </c>
      <c r="J9663" s="2">
        <f t="shared" si="746"/>
        <v>43775</v>
      </c>
      <c r="K9663" t="s">
        <v>203</v>
      </c>
      <c r="L9663">
        <f t="shared" si="747"/>
        <v>1</v>
      </c>
      <c r="O9663">
        <v>202.75729999999999</v>
      </c>
      <c r="P9663">
        <v>0</v>
      </c>
      <c r="Q9663">
        <v>89.633899999999997</v>
      </c>
      <c r="R9663">
        <v>-468.8424</v>
      </c>
      <c r="S9663">
        <v>0</v>
      </c>
      <c r="T9663">
        <v>73.706199999999995</v>
      </c>
      <c r="AA9663" t="s">
        <v>465</v>
      </c>
      <c r="AB9663" t="s">
        <v>46</v>
      </c>
      <c r="AC9663" t="b">
        <v>0</v>
      </c>
    </row>
    <row r="9664" spans="1:29" hidden="1" x14ac:dyDescent="0.25">
      <c r="A9664" t="s">
        <v>134</v>
      </c>
      <c r="B9664" t="s">
        <v>494</v>
      </c>
      <c r="C9664" t="s">
        <v>582</v>
      </c>
      <c r="D9664" s="28" t="s">
        <v>464</v>
      </c>
      <c r="E9664" t="s">
        <v>322</v>
      </c>
      <c r="F9664" t="s">
        <v>595</v>
      </c>
      <c r="G9664" t="str">
        <f t="shared" si="748"/>
        <v>SWHC046-01</v>
      </c>
      <c r="H9664" t="str">
        <f t="shared" si="744"/>
        <v>ExAnte2019</v>
      </c>
      <c r="I9664" t="str">
        <f t="shared" si="745"/>
        <v>IOU workpaper</v>
      </c>
      <c r="J9664" s="2">
        <f t="shared" si="746"/>
        <v>43775</v>
      </c>
      <c r="K9664" t="s">
        <v>203</v>
      </c>
      <c r="L9664">
        <f t="shared" si="747"/>
        <v>1</v>
      </c>
      <c r="O9664">
        <v>93.655199999999994</v>
      </c>
      <c r="P9664">
        <v>0</v>
      </c>
      <c r="Q9664">
        <v>104.0214</v>
      </c>
      <c r="R9664">
        <v>-574.79079999999999</v>
      </c>
      <c r="S9664">
        <v>0</v>
      </c>
      <c r="T9664">
        <v>85.816199999999995</v>
      </c>
      <c r="AA9664" t="s">
        <v>465</v>
      </c>
      <c r="AB9664" t="s">
        <v>46</v>
      </c>
      <c r="AC9664" t="b">
        <v>0</v>
      </c>
    </row>
    <row r="9665" spans="1:29" hidden="1" x14ac:dyDescent="0.25">
      <c r="A9665" t="s">
        <v>134</v>
      </c>
      <c r="B9665" t="s">
        <v>494</v>
      </c>
      <c r="C9665" t="s">
        <v>582</v>
      </c>
      <c r="D9665" s="28" t="s">
        <v>464</v>
      </c>
      <c r="E9665" t="s">
        <v>330</v>
      </c>
      <c r="F9665" t="s">
        <v>595</v>
      </c>
      <c r="G9665" t="str">
        <f t="shared" si="748"/>
        <v>SWHC046-01</v>
      </c>
      <c r="H9665" t="str">
        <f t="shared" si="744"/>
        <v>ExAnte2019</v>
      </c>
      <c r="I9665" t="str">
        <f t="shared" si="745"/>
        <v>IOU workpaper</v>
      </c>
      <c r="J9665" s="2">
        <f t="shared" si="746"/>
        <v>43775</v>
      </c>
      <c r="K9665" t="s">
        <v>203</v>
      </c>
      <c r="L9665">
        <f t="shared" si="747"/>
        <v>1</v>
      </c>
      <c r="O9665">
        <v>792.3347</v>
      </c>
      <c r="P9665">
        <v>0</v>
      </c>
      <c r="Q9665">
        <v>19.9024</v>
      </c>
      <c r="R9665">
        <v>-33.006999999999998</v>
      </c>
      <c r="S9665">
        <v>0</v>
      </c>
      <c r="T9665">
        <v>17.905100000000001</v>
      </c>
      <c r="AA9665" t="s">
        <v>465</v>
      </c>
      <c r="AB9665" t="s">
        <v>46</v>
      </c>
      <c r="AC9665" t="b">
        <v>0</v>
      </c>
    </row>
    <row r="9666" spans="1:29" hidden="1" x14ac:dyDescent="0.25">
      <c r="A9666" t="s">
        <v>134</v>
      </c>
      <c r="B9666" t="s">
        <v>494</v>
      </c>
      <c r="C9666" t="s">
        <v>582</v>
      </c>
      <c r="D9666" s="28" t="s">
        <v>464</v>
      </c>
      <c r="E9666" t="s">
        <v>338</v>
      </c>
      <c r="F9666" t="s">
        <v>595</v>
      </c>
      <c r="G9666" t="str">
        <f t="shared" si="748"/>
        <v>SWHC046-01</v>
      </c>
      <c r="H9666" t="str">
        <f t="shared" si="744"/>
        <v>ExAnte2019</v>
      </c>
      <c r="I9666" t="str">
        <f t="shared" si="745"/>
        <v>IOU workpaper</v>
      </c>
      <c r="J9666" s="2">
        <f t="shared" si="746"/>
        <v>43775</v>
      </c>
      <c r="K9666" t="s">
        <v>203</v>
      </c>
      <c r="L9666">
        <f t="shared" si="747"/>
        <v>1</v>
      </c>
      <c r="O9666">
        <v>-1183.2883999999999</v>
      </c>
      <c r="P9666">
        <v>0</v>
      </c>
      <c r="Q9666">
        <v>234.57679999999999</v>
      </c>
      <c r="R9666">
        <v>-1782.6439</v>
      </c>
      <c r="S9666">
        <v>0</v>
      </c>
      <c r="T9666">
        <v>204.43979999999999</v>
      </c>
      <c r="AA9666" t="s">
        <v>465</v>
      </c>
      <c r="AB9666" t="s">
        <v>46</v>
      </c>
      <c r="AC9666" t="b">
        <v>0</v>
      </c>
    </row>
    <row r="9667" spans="1:29" hidden="1" x14ac:dyDescent="0.25">
      <c r="A9667" t="s">
        <v>134</v>
      </c>
      <c r="B9667" t="s">
        <v>494</v>
      </c>
      <c r="C9667" t="s">
        <v>583</v>
      </c>
      <c r="D9667" s="28" t="s">
        <v>464</v>
      </c>
      <c r="E9667" t="s">
        <v>202</v>
      </c>
      <c r="F9667" t="s">
        <v>595</v>
      </c>
      <c r="G9667" t="str">
        <f t="shared" si="748"/>
        <v>SWHC046-01</v>
      </c>
      <c r="H9667" t="str">
        <f t="shared" si="744"/>
        <v>ExAnte2019</v>
      </c>
      <c r="I9667" t="str">
        <f t="shared" si="745"/>
        <v>IOU workpaper</v>
      </c>
      <c r="J9667" s="2">
        <f t="shared" si="746"/>
        <v>43775</v>
      </c>
      <c r="K9667" t="s">
        <v>203</v>
      </c>
      <c r="L9667">
        <f t="shared" si="747"/>
        <v>1</v>
      </c>
      <c r="O9667">
        <v>-83.410899999999998</v>
      </c>
      <c r="P9667">
        <v>0</v>
      </c>
      <c r="Q9667">
        <v>56.6708</v>
      </c>
      <c r="R9667">
        <v>-308.44779999999997</v>
      </c>
      <c r="S9667">
        <v>0</v>
      </c>
      <c r="T9667">
        <v>44.986499999999999</v>
      </c>
      <c r="AA9667" t="s">
        <v>465</v>
      </c>
      <c r="AB9667" t="s">
        <v>46</v>
      </c>
      <c r="AC9667" t="b">
        <v>0</v>
      </c>
    </row>
    <row r="9668" spans="1:29" hidden="1" x14ac:dyDescent="0.25">
      <c r="A9668" t="s">
        <v>134</v>
      </c>
      <c r="B9668" t="s">
        <v>494</v>
      </c>
      <c r="C9668" t="s">
        <v>583</v>
      </c>
      <c r="D9668" s="28" t="s">
        <v>464</v>
      </c>
      <c r="E9668" t="s">
        <v>224</v>
      </c>
      <c r="F9668" t="s">
        <v>595</v>
      </c>
      <c r="G9668" t="str">
        <f t="shared" si="748"/>
        <v>SWHC046-01</v>
      </c>
      <c r="H9668" t="str">
        <f t="shared" si="744"/>
        <v>ExAnte2019</v>
      </c>
      <c r="I9668" t="str">
        <f t="shared" si="745"/>
        <v>IOU workpaper</v>
      </c>
      <c r="J9668" s="2">
        <f t="shared" si="746"/>
        <v>43775</v>
      </c>
      <c r="K9668" t="s">
        <v>203</v>
      </c>
      <c r="L9668">
        <f t="shared" si="747"/>
        <v>1</v>
      </c>
      <c r="O9668">
        <v>122.13720000000001</v>
      </c>
      <c r="P9668">
        <v>0</v>
      </c>
      <c r="Q9668">
        <v>31.318300000000001</v>
      </c>
      <c r="R9668">
        <v>-137.58840000000001</v>
      </c>
      <c r="S9668">
        <v>0</v>
      </c>
      <c r="T9668">
        <v>23.184999999999999</v>
      </c>
      <c r="AA9668" t="s">
        <v>465</v>
      </c>
      <c r="AB9668" t="s">
        <v>46</v>
      </c>
      <c r="AC9668" t="b">
        <v>0</v>
      </c>
    </row>
    <row r="9669" spans="1:29" hidden="1" x14ac:dyDescent="0.25">
      <c r="A9669" t="s">
        <v>134</v>
      </c>
      <c r="B9669" t="s">
        <v>494</v>
      </c>
      <c r="C9669" t="s">
        <v>583</v>
      </c>
      <c r="D9669" s="28" t="s">
        <v>464</v>
      </c>
      <c r="E9669" t="s">
        <v>232</v>
      </c>
      <c r="F9669" t="s">
        <v>595</v>
      </c>
      <c r="G9669" t="str">
        <f t="shared" si="748"/>
        <v>SWHC046-01</v>
      </c>
      <c r="H9669" t="str">
        <f t="shared" ref="H9669:H9732" si="749">H9668</f>
        <v>ExAnte2019</v>
      </c>
      <c r="I9669" t="str">
        <f t="shared" ref="I9669:I9732" si="750">I9668</f>
        <v>IOU workpaper</v>
      </c>
      <c r="J9669" s="2">
        <f t="shared" ref="J9669:J9732" si="751">J$3</f>
        <v>43775</v>
      </c>
      <c r="K9669" t="s">
        <v>203</v>
      </c>
      <c r="L9669">
        <f t="shared" ref="L9669:L9732" si="752">L9668</f>
        <v>1</v>
      </c>
      <c r="O9669">
        <v>111.57599999999999</v>
      </c>
      <c r="P9669">
        <v>0</v>
      </c>
      <c r="Q9669">
        <v>26.363499999999998</v>
      </c>
      <c r="R9669">
        <v>-128.41319999999999</v>
      </c>
      <c r="S9669">
        <v>0</v>
      </c>
      <c r="T9669">
        <v>21.277100000000001</v>
      </c>
      <c r="AA9669" t="s">
        <v>465</v>
      </c>
      <c r="AB9669" t="s">
        <v>46</v>
      </c>
      <c r="AC9669" t="b">
        <v>0</v>
      </c>
    </row>
    <row r="9670" spans="1:29" hidden="1" x14ac:dyDescent="0.25">
      <c r="A9670" t="s">
        <v>134</v>
      </c>
      <c r="B9670" t="s">
        <v>494</v>
      </c>
      <c r="C9670" t="s">
        <v>583</v>
      </c>
      <c r="D9670" s="28" t="s">
        <v>464</v>
      </c>
      <c r="E9670" t="s">
        <v>240</v>
      </c>
      <c r="F9670" t="s">
        <v>595</v>
      </c>
      <c r="G9670" t="str">
        <f t="shared" ref="G9670:G9733" si="753">G9669</f>
        <v>SWHC046-01</v>
      </c>
      <c r="H9670" t="str">
        <f t="shared" si="749"/>
        <v>ExAnte2019</v>
      </c>
      <c r="I9670" t="str">
        <f t="shared" si="750"/>
        <v>IOU workpaper</v>
      </c>
      <c r="J9670" s="2">
        <f t="shared" si="751"/>
        <v>43775</v>
      </c>
      <c r="K9670" t="s">
        <v>203</v>
      </c>
      <c r="L9670">
        <f t="shared" si="752"/>
        <v>1</v>
      </c>
      <c r="O9670">
        <v>168.06100000000001</v>
      </c>
      <c r="P9670">
        <v>0</v>
      </c>
      <c r="Q9670">
        <v>21.3719</v>
      </c>
      <c r="R9670">
        <v>-82.336299999999994</v>
      </c>
      <c r="S9670">
        <v>0</v>
      </c>
      <c r="T9670">
        <v>16.058700000000002</v>
      </c>
      <c r="AA9670" t="s">
        <v>465</v>
      </c>
      <c r="AB9670" t="s">
        <v>46</v>
      </c>
      <c r="AC9670" t="b">
        <v>0</v>
      </c>
    </row>
    <row r="9671" spans="1:29" hidden="1" x14ac:dyDescent="0.25">
      <c r="A9671" t="s">
        <v>134</v>
      </c>
      <c r="B9671" t="s">
        <v>494</v>
      </c>
      <c r="C9671" t="s">
        <v>583</v>
      </c>
      <c r="D9671" s="28" t="s">
        <v>464</v>
      </c>
      <c r="E9671" t="s">
        <v>248</v>
      </c>
      <c r="F9671" t="s">
        <v>595</v>
      </c>
      <c r="G9671" t="str">
        <f t="shared" si="753"/>
        <v>SWHC046-01</v>
      </c>
      <c r="H9671" t="str">
        <f t="shared" si="749"/>
        <v>ExAnte2019</v>
      </c>
      <c r="I9671" t="str">
        <f t="shared" si="750"/>
        <v>IOU workpaper</v>
      </c>
      <c r="J9671" s="2">
        <f t="shared" si="751"/>
        <v>43775</v>
      </c>
      <c r="K9671" t="s">
        <v>203</v>
      </c>
      <c r="L9671">
        <f t="shared" si="752"/>
        <v>1</v>
      </c>
      <c r="O9671">
        <v>96.643900000000002</v>
      </c>
      <c r="P9671">
        <v>0</v>
      </c>
      <c r="Q9671">
        <v>26.8734</v>
      </c>
      <c r="R9671">
        <v>-131.43790000000001</v>
      </c>
      <c r="S9671">
        <v>0</v>
      </c>
      <c r="T9671">
        <v>21.2422</v>
      </c>
      <c r="AA9671" t="s">
        <v>465</v>
      </c>
      <c r="AB9671" t="s">
        <v>46</v>
      </c>
      <c r="AC9671" t="b">
        <v>0</v>
      </c>
    </row>
    <row r="9672" spans="1:29" hidden="1" x14ac:dyDescent="0.25">
      <c r="A9672" t="s">
        <v>134</v>
      </c>
      <c r="B9672" t="s">
        <v>494</v>
      </c>
      <c r="C9672" t="s">
        <v>583</v>
      </c>
      <c r="D9672" s="28" t="s">
        <v>464</v>
      </c>
      <c r="E9672" t="s">
        <v>256</v>
      </c>
      <c r="F9672" t="s">
        <v>595</v>
      </c>
      <c r="G9672" t="str">
        <f t="shared" si="753"/>
        <v>SWHC046-01</v>
      </c>
      <c r="H9672" t="str">
        <f t="shared" si="749"/>
        <v>ExAnte2019</v>
      </c>
      <c r="I9672" t="str">
        <f t="shared" si="750"/>
        <v>IOU workpaper</v>
      </c>
      <c r="J9672" s="2">
        <f t="shared" si="751"/>
        <v>43775</v>
      </c>
      <c r="K9672" t="s">
        <v>203</v>
      </c>
      <c r="L9672">
        <f t="shared" si="752"/>
        <v>1</v>
      </c>
      <c r="O9672">
        <v>250.43289999999999</v>
      </c>
      <c r="P9672">
        <v>0</v>
      </c>
      <c r="Q9672">
        <v>11.526400000000001</v>
      </c>
      <c r="R9672">
        <v>-23.787299999999998</v>
      </c>
      <c r="S9672">
        <v>0</v>
      </c>
      <c r="T9672">
        <v>8.9229000000000003</v>
      </c>
      <c r="AA9672" t="s">
        <v>465</v>
      </c>
      <c r="AB9672" t="s">
        <v>46</v>
      </c>
      <c r="AC9672" t="b">
        <v>0</v>
      </c>
    </row>
    <row r="9673" spans="1:29" hidden="1" x14ac:dyDescent="0.25">
      <c r="A9673" t="s">
        <v>134</v>
      </c>
      <c r="B9673" t="s">
        <v>494</v>
      </c>
      <c r="C9673" t="s">
        <v>583</v>
      </c>
      <c r="D9673" s="28" t="s">
        <v>464</v>
      </c>
      <c r="E9673" t="s">
        <v>265</v>
      </c>
      <c r="F9673" t="s">
        <v>595</v>
      </c>
      <c r="G9673" t="str">
        <f t="shared" si="753"/>
        <v>SWHC046-01</v>
      </c>
      <c r="H9673" t="str">
        <f t="shared" si="749"/>
        <v>ExAnte2019</v>
      </c>
      <c r="I9673" t="str">
        <f t="shared" si="750"/>
        <v>IOU workpaper</v>
      </c>
      <c r="J9673" s="2">
        <f t="shared" si="751"/>
        <v>43775</v>
      </c>
      <c r="K9673" t="s">
        <v>203</v>
      </c>
      <c r="L9673">
        <f t="shared" si="752"/>
        <v>1</v>
      </c>
      <c r="O9673">
        <v>230.0625</v>
      </c>
      <c r="P9673">
        <v>0</v>
      </c>
      <c r="Q9673">
        <v>8.1941000000000006</v>
      </c>
      <c r="R9673">
        <v>-12.401400000000001</v>
      </c>
      <c r="S9673">
        <v>0</v>
      </c>
      <c r="T9673">
        <v>6.2076000000000002</v>
      </c>
      <c r="AA9673" t="s">
        <v>465</v>
      </c>
      <c r="AB9673" t="s">
        <v>46</v>
      </c>
      <c r="AC9673" t="b">
        <v>0</v>
      </c>
    </row>
    <row r="9674" spans="1:29" hidden="1" x14ac:dyDescent="0.25">
      <c r="A9674" t="s">
        <v>134</v>
      </c>
      <c r="B9674" t="s">
        <v>494</v>
      </c>
      <c r="C9674" t="s">
        <v>583</v>
      </c>
      <c r="D9674" s="28" t="s">
        <v>464</v>
      </c>
      <c r="E9674" t="s">
        <v>274</v>
      </c>
      <c r="F9674" t="s">
        <v>595</v>
      </c>
      <c r="G9674" t="str">
        <f t="shared" si="753"/>
        <v>SWHC046-01</v>
      </c>
      <c r="H9674" t="str">
        <f t="shared" si="749"/>
        <v>ExAnte2019</v>
      </c>
      <c r="I9674" t="str">
        <f t="shared" si="750"/>
        <v>IOU workpaper</v>
      </c>
      <c r="J9674" s="2">
        <f t="shared" si="751"/>
        <v>43775</v>
      </c>
      <c r="K9674" t="s">
        <v>203</v>
      </c>
      <c r="L9674">
        <f t="shared" si="752"/>
        <v>1</v>
      </c>
      <c r="O9674">
        <v>285.60270000000003</v>
      </c>
      <c r="P9674">
        <v>0</v>
      </c>
      <c r="Q9674">
        <v>10.140700000000001</v>
      </c>
      <c r="R9674">
        <v>-10.7951</v>
      </c>
      <c r="S9674">
        <v>0</v>
      </c>
      <c r="T9674">
        <v>7.7424999999999997</v>
      </c>
      <c r="AA9674" t="s">
        <v>465</v>
      </c>
      <c r="AB9674" t="s">
        <v>46</v>
      </c>
      <c r="AC9674" t="b">
        <v>0</v>
      </c>
    </row>
    <row r="9675" spans="1:29" hidden="1" x14ac:dyDescent="0.25">
      <c r="A9675" t="s">
        <v>134</v>
      </c>
      <c r="B9675" t="s">
        <v>494</v>
      </c>
      <c r="C9675" t="s">
        <v>583</v>
      </c>
      <c r="D9675" s="28" t="s">
        <v>464</v>
      </c>
      <c r="E9675" t="s">
        <v>282</v>
      </c>
      <c r="F9675" t="s">
        <v>595</v>
      </c>
      <c r="G9675" t="str">
        <f t="shared" si="753"/>
        <v>SWHC046-01</v>
      </c>
      <c r="H9675" t="str">
        <f t="shared" si="749"/>
        <v>ExAnte2019</v>
      </c>
      <c r="I9675" t="str">
        <f t="shared" si="750"/>
        <v>IOU workpaper</v>
      </c>
      <c r="J9675" s="2">
        <f t="shared" si="751"/>
        <v>43775</v>
      </c>
      <c r="K9675" t="s">
        <v>203</v>
      </c>
      <c r="L9675">
        <f t="shared" si="752"/>
        <v>1</v>
      </c>
      <c r="O9675">
        <v>310.67039999999997</v>
      </c>
      <c r="P9675">
        <v>0</v>
      </c>
      <c r="Q9675">
        <v>11.9689</v>
      </c>
      <c r="R9675">
        <v>-22.3673</v>
      </c>
      <c r="S9675">
        <v>0</v>
      </c>
      <c r="T9675">
        <v>8.3620000000000001</v>
      </c>
      <c r="AA9675" t="s">
        <v>465</v>
      </c>
      <c r="AB9675" t="s">
        <v>46</v>
      </c>
      <c r="AC9675" t="b">
        <v>0</v>
      </c>
    </row>
    <row r="9676" spans="1:29" hidden="1" x14ac:dyDescent="0.25">
      <c r="A9676" t="s">
        <v>134</v>
      </c>
      <c r="B9676" t="s">
        <v>494</v>
      </c>
      <c r="C9676" t="s">
        <v>583</v>
      </c>
      <c r="D9676" s="28" t="s">
        <v>464</v>
      </c>
      <c r="E9676" t="s">
        <v>290</v>
      </c>
      <c r="F9676" t="s">
        <v>595</v>
      </c>
      <c r="G9676" t="str">
        <f t="shared" si="753"/>
        <v>SWHC046-01</v>
      </c>
      <c r="H9676" t="str">
        <f t="shared" si="749"/>
        <v>ExAnte2019</v>
      </c>
      <c r="I9676" t="str">
        <f t="shared" si="750"/>
        <v>IOU workpaper</v>
      </c>
      <c r="J9676" s="2">
        <f t="shared" si="751"/>
        <v>43775</v>
      </c>
      <c r="K9676" t="s">
        <v>203</v>
      </c>
      <c r="L9676">
        <f t="shared" si="752"/>
        <v>1</v>
      </c>
      <c r="O9676">
        <v>316.59320000000002</v>
      </c>
      <c r="P9676">
        <v>0</v>
      </c>
      <c r="Q9676">
        <v>12.3246</v>
      </c>
      <c r="R9676">
        <v>-14.5998</v>
      </c>
      <c r="S9676">
        <v>0</v>
      </c>
      <c r="T9676">
        <v>8.5695999999999994</v>
      </c>
      <c r="AA9676" t="s">
        <v>465</v>
      </c>
      <c r="AB9676" t="s">
        <v>46</v>
      </c>
      <c r="AC9676" t="b">
        <v>0</v>
      </c>
    </row>
    <row r="9677" spans="1:29" hidden="1" x14ac:dyDescent="0.25">
      <c r="A9677" t="s">
        <v>134</v>
      </c>
      <c r="B9677" t="s">
        <v>494</v>
      </c>
      <c r="C9677" t="s">
        <v>583</v>
      </c>
      <c r="D9677" s="28" t="s">
        <v>464</v>
      </c>
      <c r="E9677" t="s">
        <v>298</v>
      </c>
      <c r="F9677" t="s">
        <v>595</v>
      </c>
      <c r="G9677" t="str">
        <f t="shared" si="753"/>
        <v>SWHC046-01</v>
      </c>
      <c r="H9677" t="str">
        <f t="shared" si="749"/>
        <v>ExAnte2019</v>
      </c>
      <c r="I9677" t="str">
        <f t="shared" si="750"/>
        <v>IOU workpaper</v>
      </c>
      <c r="J9677" s="2">
        <f t="shared" si="751"/>
        <v>43775</v>
      </c>
      <c r="K9677" t="s">
        <v>203</v>
      </c>
      <c r="L9677">
        <f t="shared" si="752"/>
        <v>1</v>
      </c>
      <c r="O9677">
        <v>270.03039999999999</v>
      </c>
      <c r="P9677">
        <v>0</v>
      </c>
      <c r="Q9677">
        <v>24.524100000000001</v>
      </c>
      <c r="R9677">
        <v>-84.152299999999997</v>
      </c>
      <c r="S9677">
        <v>0</v>
      </c>
      <c r="T9677">
        <v>17.783999999999999</v>
      </c>
      <c r="AA9677" t="s">
        <v>465</v>
      </c>
      <c r="AB9677" t="s">
        <v>46</v>
      </c>
      <c r="AC9677" t="b">
        <v>0</v>
      </c>
    </row>
    <row r="9678" spans="1:29" hidden="1" x14ac:dyDescent="0.25">
      <c r="A9678" t="s">
        <v>134</v>
      </c>
      <c r="B9678" t="s">
        <v>494</v>
      </c>
      <c r="C9678" t="s">
        <v>583</v>
      </c>
      <c r="D9678" s="28" t="s">
        <v>464</v>
      </c>
      <c r="E9678" t="s">
        <v>306</v>
      </c>
      <c r="F9678" t="s">
        <v>595</v>
      </c>
      <c r="G9678" t="str">
        <f t="shared" si="753"/>
        <v>SWHC046-01</v>
      </c>
      <c r="H9678" t="str">
        <f t="shared" si="749"/>
        <v>ExAnte2019</v>
      </c>
      <c r="I9678" t="str">
        <f t="shared" si="750"/>
        <v>IOU workpaper</v>
      </c>
      <c r="J9678" s="2">
        <f t="shared" si="751"/>
        <v>43775</v>
      </c>
      <c r="K9678" t="s">
        <v>203</v>
      </c>
      <c r="L9678">
        <f t="shared" si="752"/>
        <v>1</v>
      </c>
      <c r="O9678">
        <v>218.73849999999999</v>
      </c>
      <c r="P9678">
        <v>0</v>
      </c>
      <c r="Q9678">
        <v>26.1403</v>
      </c>
      <c r="R9678">
        <v>-105.01649999999999</v>
      </c>
      <c r="S9678">
        <v>0</v>
      </c>
      <c r="T9678">
        <v>19.2498</v>
      </c>
      <c r="AA9678" t="s">
        <v>465</v>
      </c>
      <c r="AB9678" t="s">
        <v>46</v>
      </c>
      <c r="AC9678" t="b">
        <v>0</v>
      </c>
    </row>
    <row r="9679" spans="1:29" hidden="1" x14ac:dyDescent="0.25">
      <c r="A9679" t="s">
        <v>134</v>
      </c>
      <c r="B9679" t="s">
        <v>494</v>
      </c>
      <c r="C9679" t="s">
        <v>583</v>
      </c>
      <c r="D9679" s="28" t="s">
        <v>464</v>
      </c>
      <c r="E9679" t="s">
        <v>314</v>
      </c>
      <c r="F9679" t="s">
        <v>595</v>
      </c>
      <c r="G9679" t="str">
        <f t="shared" si="753"/>
        <v>SWHC046-01</v>
      </c>
      <c r="H9679" t="str">
        <f t="shared" si="749"/>
        <v>ExAnte2019</v>
      </c>
      <c r="I9679" t="str">
        <f t="shared" si="750"/>
        <v>IOU workpaper</v>
      </c>
      <c r="J9679" s="2">
        <f t="shared" si="751"/>
        <v>43775</v>
      </c>
      <c r="K9679" t="s">
        <v>203</v>
      </c>
      <c r="L9679">
        <f t="shared" si="752"/>
        <v>1</v>
      </c>
      <c r="O9679">
        <v>287.14240000000001</v>
      </c>
      <c r="P9679">
        <v>0</v>
      </c>
      <c r="Q9679">
        <v>22.176600000000001</v>
      </c>
      <c r="R9679">
        <v>-70.398300000000006</v>
      </c>
      <c r="S9679">
        <v>0</v>
      </c>
      <c r="T9679">
        <v>15.8512</v>
      </c>
      <c r="AA9679" t="s">
        <v>465</v>
      </c>
      <c r="AB9679" t="s">
        <v>46</v>
      </c>
      <c r="AC9679" t="b">
        <v>0</v>
      </c>
    </row>
    <row r="9680" spans="1:29" hidden="1" x14ac:dyDescent="0.25">
      <c r="A9680" t="s">
        <v>134</v>
      </c>
      <c r="B9680" t="s">
        <v>494</v>
      </c>
      <c r="C9680" t="s">
        <v>583</v>
      </c>
      <c r="D9680" s="28" t="s">
        <v>464</v>
      </c>
      <c r="E9680" t="s">
        <v>322</v>
      </c>
      <c r="F9680" t="s">
        <v>595</v>
      </c>
      <c r="G9680" t="str">
        <f t="shared" si="753"/>
        <v>SWHC046-01</v>
      </c>
      <c r="H9680" t="str">
        <f t="shared" si="749"/>
        <v>ExAnte2019</v>
      </c>
      <c r="I9680" t="str">
        <f t="shared" si="750"/>
        <v>IOU workpaper</v>
      </c>
      <c r="J9680" s="2">
        <f t="shared" si="751"/>
        <v>43775</v>
      </c>
      <c r="K9680" t="s">
        <v>203</v>
      </c>
      <c r="L9680">
        <f t="shared" si="752"/>
        <v>1</v>
      </c>
      <c r="O9680">
        <v>267.72789999999998</v>
      </c>
      <c r="P9680">
        <v>0</v>
      </c>
      <c r="Q9680">
        <v>25.471499999999999</v>
      </c>
      <c r="R9680">
        <v>-91.485399999999998</v>
      </c>
      <c r="S9680">
        <v>0</v>
      </c>
      <c r="T9680">
        <v>18.300699999999999</v>
      </c>
      <c r="AA9680" t="s">
        <v>465</v>
      </c>
      <c r="AB9680" t="s">
        <v>46</v>
      </c>
      <c r="AC9680" t="b">
        <v>0</v>
      </c>
    </row>
    <row r="9681" spans="1:29" hidden="1" x14ac:dyDescent="0.25">
      <c r="A9681" t="s">
        <v>134</v>
      </c>
      <c r="B9681" t="s">
        <v>494</v>
      </c>
      <c r="C9681" t="s">
        <v>583</v>
      </c>
      <c r="D9681" s="28" t="s">
        <v>464</v>
      </c>
      <c r="E9681" t="s">
        <v>330</v>
      </c>
      <c r="F9681" t="s">
        <v>595</v>
      </c>
      <c r="G9681" t="str">
        <f t="shared" si="753"/>
        <v>SWHC046-01</v>
      </c>
      <c r="H9681" t="str">
        <f t="shared" si="749"/>
        <v>ExAnte2019</v>
      </c>
      <c r="I9681" t="str">
        <f t="shared" si="750"/>
        <v>IOU workpaper</v>
      </c>
      <c r="J9681" s="2">
        <f t="shared" si="751"/>
        <v>43775</v>
      </c>
      <c r="K9681" t="s">
        <v>203</v>
      </c>
      <c r="L9681">
        <f t="shared" si="752"/>
        <v>1</v>
      </c>
      <c r="O9681">
        <v>483.98610000000002</v>
      </c>
      <c r="P9681">
        <v>0</v>
      </c>
      <c r="Q9681">
        <v>3.5754000000000001</v>
      </c>
      <c r="R9681">
        <v>51.511600000000001</v>
      </c>
      <c r="S9681">
        <v>0</v>
      </c>
      <c r="T9681">
        <v>2.4316</v>
      </c>
      <c r="AA9681" t="s">
        <v>465</v>
      </c>
      <c r="AB9681" t="s">
        <v>46</v>
      </c>
      <c r="AC9681" t="b">
        <v>0</v>
      </c>
    </row>
    <row r="9682" spans="1:29" hidden="1" x14ac:dyDescent="0.25">
      <c r="A9682" t="s">
        <v>134</v>
      </c>
      <c r="B9682" t="s">
        <v>494</v>
      </c>
      <c r="C9682" t="s">
        <v>583</v>
      </c>
      <c r="D9682" s="28" t="s">
        <v>464</v>
      </c>
      <c r="E9682" t="s">
        <v>338</v>
      </c>
      <c r="F9682" t="s">
        <v>595</v>
      </c>
      <c r="G9682" t="str">
        <f t="shared" si="753"/>
        <v>SWHC046-01</v>
      </c>
      <c r="H9682" t="str">
        <f t="shared" si="749"/>
        <v>ExAnte2019</v>
      </c>
      <c r="I9682" t="str">
        <f t="shared" si="750"/>
        <v>IOU workpaper</v>
      </c>
      <c r="J9682" s="2">
        <f t="shared" si="751"/>
        <v>43775</v>
      </c>
      <c r="K9682" t="s">
        <v>203</v>
      </c>
      <c r="L9682">
        <f t="shared" si="752"/>
        <v>1</v>
      </c>
      <c r="O9682">
        <v>-205.5257</v>
      </c>
      <c r="P9682">
        <v>0</v>
      </c>
      <c r="Q9682">
        <v>74.657300000000006</v>
      </c>
      <c r="R9682">
        <v>-492.3691</v>
      </c>
      <c r="S9682">
        <v>0</v>
      </c>
      <c r="T9682">
        <v>58.643999999999998</v>
      </c>
      <c r="AA9682" t="s">
        <v>465</v>
      </c>
      <c r="AB9682" t="s">
        <v>46</v>
      </c>
      <c r="AC9682" t="b">
        <v>0</v>
      </c>
    </row>
    <row r="9683" spans="1:29" hidden="1" x14ac:dyDescent="0.25">
      <c r="A9683" t="s">
        <v>134</v>
      </c>
      <c r="B9683" t="s">
        <v>494</v>
      </c>
      <c r="C9683" t="s">
        <v>584</v>
      </c>
      <c r="D9683" s="28" t="s">
        <v>464</v>
      </c>
      <c r="E9683" t="s">
        <v>202</v>
      </c>
      <c r="F9683" t="s">
        <v>595</v>
      </c>
      <c r="G9683" t="str">
        <f t="shared" si="753"/>
        <v>SWHC046-01</v>
      </c>
      <c r="H9683" t="str">
        <f t="shared" si="749"/>
        <v>ExAnte2019</v>
      </c>
      <c r="I9683" t="str">
        <f t="shared" si="750"/>
        <v>IOU workpaper</v>
      </c>
      <c r="J9683" s="2">
        <f t="shared" si="751"/>
        <v>43775</v>
      </c>
      <c r="K9683" t="s">
        <v>203</v>
      </c>
      <c r="L9683">
        <f t="shared" si="752"/>
        <v>1</v>
      </c>
      <c r="O9683">
        <v>-374.17570000000001</v>
      </c>
      <c r="P9683">
        <v>0</v>
      </c>
      <c r="Q9683">
        <v>85.243899999999996</v>
      </c>
      <c r="R9683">
        <v>-631.1902</v>
      </c>
      <c r="S9683">
        <v>0</v>
      </c>
      <c r="T9683">
        <v>76.470100000000002</v>
      </c>
      <c r="AA9683" t="s">
        <v>465</v>
      </c>
      <c r="AB9683" t="s">
        <v>46</v>
      </c>
      <c r="AC9683" t="b">
        <v>0</v>
      </c>
    </row>
    <row r="9684" spans="1:29" hidden="1" x14ac:dyDescent="0.25">
      <c r="A9684" t="s">
        <v>134</v>
      </c>
      <c r="B9684" t="s">
        <v>494</v>
      </c>
      <c r="C9684" t="s">
        <v>584</v>
      </c>
      <c r="D9684" s="28" t="s">
        <v>464</v>
      </c>
      <c r="E9684" t="s">
        <v>224</v>
      </c>
      <c r="F9684" t="s">
        <v>595</v>
      </c>
      <c r="G9684" t="str">
        <f t="shared" si="753"/>
        <v>SWHC046-01</v>
      </c>
      <c r="H9684" t="str">
        <f t="shared" si="749"/>
        <v>ExAnte2019</v>
      </c>
      <c r="I9684" t="str">
        <f t="shared" si="750"/>
        <v>IOU workpaper</v>
      </c>
      <c r="J9684" s="2">
        <f t="shared" si="751"/>
        <v>43775</v>
      </c>
      <c r="K9684" t="s">
        <v>203</v>
      </c>
      <c r="L9684">
        <f t="shared" si="752"/>
        <v>1</v>
      </c>
      <c r="O9684">
        <v>-77.720600000000005</v>
      </c>
      <c r="P9684">
        <v>0</v>
      </c>
      <c r="Q9684">
        <v>53.4407</v>
      </c>
      <c r="R9684">
        <v>-369.9742</v>
      </c>
      <c r="S9684">
        <v>0</v>
      </c>
      <c r="T9684">
        <v>47.092799999999997</v>
      </c>
      <c r="AA9684" t="s">
        <v>465</v>
      </c>
      <c r="AB9684" t="s">
        <v>46</v>
      </c>
      <c r="AC9684" t="b">
        <v>0</v>
      </c>
    </row>
    <row r="9685" spans="1:29" hidden="1" x14ac:dyDescent="0.25">
      <c r="A9685" t="s">
        <v>134</v>
      </c>
      <c r="B9685" t="s">
        <v>494</v>
      </c>
      <c r="C9685" t="s">
        <v>584</v>
      </c>
      <c r="D9685" s="28" t="s">
        <v>464</v>
      </c>
      <c r="E9685" t="s">
        <v>232</v>
      </c>
      <c r="F9685" t="s">
        <v>595</v>
      </c>
      <c r="G9685" t="str">
        <f t="shared" si="753"/>
        <v>SWHC046-01</v>
      </c>
      <c r="H9685" t="str">
        <f t="shared" si="749"/>
        <v>ExAnte2019</v>
      </c>
      <c r="I9685" t="str">
        <f t="shared" si="750"/>
        <v>IOU workpaper</v>
      </c>
      <c r="J9685" s="2">
        <f t="shared" si="751"/>
        <v>43775</v>
      </c>
      <c r="K9685" t="s">
        <v>203</v>
      </c>
      <c r="L9685">
        <f t="shared" si="752"/>
        <v>1</v>
      </c>
      <c r="O9685">
        <v>-36.457799999999999</v>
      </c>
      <c r="P9685">
        <v>0</v>
      </c>
      <c r="Q9685">
        <v>43.057200000000002</v>
      </c>
      <c r="R9685">
        <v>-305.30470000000003</v>
      </c>
      <c r="S9685">
        <v>0</v>
      </c>
      <c r="T9685">
        <v>39.294499999999999</v>
      </c>
      <c r="AA9685" t="s">
        <v>465</v>
      </c>
      <c r="AB9685" t="s">
        <v>46</v>
      </c>
      <c r="AC9685" t="b">
        <v>0</v>
      </c>
    </row>
    <row r="9686" spans="1:29" hidden="1" x14ac:dyDescent="0.25">
      <c r="A9686" t="s">
        <v>134</v>
      </c>
      <c r="B9686" t="s">
        <v>494</v>
      </c>
      <c r="C9686" t="s">
        <v>584</v>
      </c>
      <c r="D9686" s="28" t="s">
        <v>464</v>
      </c>
      <c r="E9686" t="s">
        <v>240</v>
      </c>
      <c r="F9686" t="s">
        <v>595</v>
      </c>
      <c r="G9686" t="str">
        <f t="shared" si="753"/>
        <v>SWHC046-01</v>
      </c>
      <c r="H9686" t="str">
        <f t="shared" si="749"/>
        <v>ExAnte2019</v>
      </c>
      <c r="I9686" t="str">
        <f t="shared" si="750"/>
        <v>IOU workpaper</v>
      </c>
      <c r="J9686" s="2">
        <f t="shared" si="751"/>
        <v>43775</v>
      </c>
      <c r="K9686" t="s">
        <v>203</v>
      </c>
      <c r="L9686">
        <f t="shared" si="752"/>
        <v>1</v>
      </c>
      <c r="O9686">
        <v>-3.2763</v>
      </c>
      <c r="P9686">
        <v>0</v>
      </c>
      <c r="Q9686">
        <v>39.436300000000003</v>
      </c>
      <c r="R9686">
        <v>-289.63490000000002</v>
      </c>
      <c r="S9686">
        <v>0</v>
      </c>
      <c r="T9686">
        <v>35.432699999999997</v>
      </c>
      <c r="AA9686" t="s">
        <v>465</v>
      </c>
      <c r="AB9686" t="s">
        <v>46</v>
      </c>
      <c r="AC9686" t="b">
        <v>0</v>
      </c>
    </row>
    <row r="9687" spans="1:29" hidden="1" x14ac:dyDescent="0.25">
      <c r="A9687" t="s">
        <v>134</v>
      </c>
      <c r="B9687" t="s">
        <v>494</v>
      </c>
      <c r="C9687" t="s">
        <v>584</v>
      </c>
      <c r="D9687" s="28" t="s">
        <v>464</v>
      </c>
      <c r="E9687" t="s">
        <v>248</v>
      </c>
      <c r="F9687" t="s">
        <v>595</v>
      </c>
      <c r="G9687" t="str">
        <f t="shared" si="753"/>
        <v>SWHC046-01</v>
      </c>
      <c r="H9687" t="str">
        <f t="shared" si="749"/>
        <v>ExAnte2019</v>
      </c>
      <c r="I9687" t="str">
        <f t="shared" si="750"/>
        <v>IOU workpaper</v>
      </c>
      <c r="J9687" s="2">
        <f t="shared" si="751"/>
        <v>43775</v>
      </c>
      <c r="K9687" t="s">
        <v>203</v>
      </c>
      <c r="L9687">
        <f t="shared" si="752"/>
        <v>1</v>
      </c>
      <c r="O9687">
        <v>-72.816299999999998</v>
      </c>
      <c r="P9687">
        <v>0</v>
      </c>
      <c r="Q9687">
        <v>47.093699999999998</v>
      </c>
      <c r="R9687">
        <v>-340.77229999999997</v>
      </c>
      <c r="S9687">
        <v>0</v>
      </c>
      <c r="T9687">
        <v>42.918700000000001</v>
      </c>
      <c r="AA9687" t="s">
        <v>465</v>
      </c>
      <c r="AB9687" t="s">
        <v>46</v>
      </c>
      <c r="AC9687" t="b">
        <v>0</v>
      </c>
    </row>
    <row r="9688" spans="1:29" hidden="1" x14ac:dyDescent="0.25">
      <c r="A9688" t="s">
        <v>134</v>
      </c>
      <c r="B9688" t="s">
        <v>494</v>
      </c>
      <c r="C9688" t="s">
        <v>584</v>
      </c>
      <c r="D9688" s="28" t="s">
        <v>464</v>
      </c>
      <c r="E9688" t="s">
        <v>256</v>
      </c>
      <c r="F9688" t="s">
        <v>595</v>
      </c>
      <c r="G9688" t="str">
        <f t="shared" si="753"/>
        <v>SWHC046-01</v>
      </c>
      <c r="H9688" t="str">
        <f t="shared" si="749"/>
        <v>ExAnte2019</v>
      </c>
      <c r="I9688" t="str">
        <f t="shared" si="750"/>
        <v>IOU workpaper</v>
      </c>
      <c r="J9688" s="2">
        <f t="shared" si="751"/>
        <v>43775</v>
      </c>
      <c r="K9688" t="s">
        <v>203</v>
      </c>
      <c r="L9688">
        <f t="shared" si="752"/>
        <v>1</v>
      </c>
      <c r="O9688">
        <v>171.65710000000001</v>
      </c>
      <c r="P9688">
        <v>0</v>
      </c>
      <c r="Q9688">
        <v>21.037800000000001</v>
      </c>
      <c r="R9688">
        <v>-137.38319999999999</v>
      </c>
      <c r="S9688">
        <v>0</v>
      </c>
      <c r="T9688">
        <v>19.872699999999998</v>
      </c>
      <c r="AA9688" t="s">
        <v>465</v>
      </c>
      <c r="AB9688" t="s">
        <v>46</v>
      </c>
      <c r="AC9688" t="b">
        <v>0</v>
      </c>
    </row>
    <row r="9689" spans="1:29" hidden="1" x14ac:dyDescent="0.25">
      <c r="A9689" t="s">
        <v>134</v>
      </c>
      <c r="B9689" t="s">
        <v>494</v>
      </c>
      <c r="C9689" t="s">
        <v>584</v>
      </c>
      <c r="D9689" s="28" t="s">
        <v>464</v>
      </c>
      <c r="E9689" t="s">
        <v>265</v>
      </c>
      <c r="F9689" t="s">
        <v>595</v>
      </c>
      <c r="G9689" t="str">
        <f t="shared" si="753"/>
        <v>SWHC046-01</v>
      </c>
      <c r="H9689" t="str">
        <f t="shared" si="749"/>
        <v>ExAnte2019</v>
      </c>
      <c r="I9689" t="str">
        <f t="shared" si="750"/>
        <v>IOU workpaper</v>
      </c>
      <c r="J9689" s="2">
        <f t="shared" si="751"/>
        <v>43775</v>
      </c>
      <c r="K9689" t="s">
        <v>203</v>
      </c>
      <c r="L9689">
        <f t="shared" si="752"/>
        <v>1</v>
      </c>
      <c r="O9689">
        <v>203.80680000000001</v>
      </c>
      <c r="P9689">
        <v>0</v>
      </c>
      <c r="Q9689">
        <v>13.473800000000001</v>
      </c>
      <c r="R9689">
        <v>-87.688199999999995</v>
      </c>
      <c r="S9689">
        <v>0</v>
      </c>
      <c r="T9689">
        <v>12.753500000000001</v>
      </c>
      <c r="AA9689" t="s">
        <v>465</v>
      </c>
      <c r="AB9689" t="s">
        <v>46</v>
      </c>
      <c r="AC9689" t="b">
        <v>0</v>
      </c>
    </row>
    <row r="9690" spans="1:29" hidden="1" x14ac:dyDescent="0.25">
      <c r="A9690" t="s">
        <v>134</v>
      </c>
      <c r="B9690" t="s">
        <v>494</v>
      </c>
      <c r="C9690" t="s">
        <v>584</v>
      </c>
      <c r="D9690" s="28" t="s">
        <v>464</v>
      </c>
      <c r="E9690" t="s">
        <v>274</v>
      </c>
      <c r="F9690" t="s">
        <v>595</v>
      </c>
      <c r="G9690" t="str">
        <f t="shared" si="753"/>
        <v>SWHC046-01</v>
      </c>
      <c r="H9690" t="str">
        <f t="shared" si="749"/>
        <v>ExAnte2019</v>
      </c>
      <c r="I9690" t="str">
        <f t="shared" si="750"/>
        <v>IOU workpaper</v>
      </c>
      <c r="J9690" s="2">
        <f t="shared" si="751"/>
        <v>43775</v>
      </c>
      <c r="K9690" t="s">
        <v>203</v>
      </c>
      <c r="L9690">
        <f t="shared" si="752"/>
        <v>1</v>
      </c>
      <c r="O9690">
        <v>234.0607</v>
      </c>
      <c r="P9690">
        <v>0</v>
      </c>
      <c r="Q9690">
        <v>19.514600000000002</v>
      </c>
      <c r="R9690">
        <v>-96.701800000000006</v>
      </c>
      <c r="S9690">
        <v>0</v>
      </c>
      <c r="T9690">
        <v>18.078700000000001</v>
      </c>
      <c r="AA9690" t="s">
        <v>465</v>
      </c>
      <c r="AB9690" t="s">
        <v>46</v>
      </c>
      <c r="AC9690" t="b">
        <v>0</v>
      </c>
    </row>
    <row r="9691" spans="1:29" hidden="1" x14ac:dyDescent="0.25">
      <c r="A9691" t="s">
        <v>134</v>
      </c>
      <c r="B9691" t="s">
        <v>494</v>
      </c>
      <c r="C9691" t="s">
        <v>584</v>
      </c>
      <c r="D9691" s="28" t="s">
        <v>464</v>
      </c>
      <c r="E9691" t="s">
        <v>282</v>
      </c>
      <c r="F9691" t="s">
        <v>595</v>
      </c>
      <c r="G9691" t="str">
        <f t="shared" si="753"/>
        <v>SWHC046-01</v>
      </c>
      <c r="H9691" t="str">
        <f t="shared" si="749"/>
        <v>ExAnte2019</v>
      </c>
      <c r="I9691" t="str">
        <f t="shared" si="750"/>
        <v>IOU workpaper</v>
      </c>
      <c r="J9691" s="2">
        <f t="shared" si="751"/>
        <v>43775</v>
      </c>
      <c r="K9691" t="s">
        <v>203</v>
      </c>
      <c r="L9691">
        <f t="shared" si="752"/>
        <v>1</v>
      </c>
      <c r="O9691">
        <v>246.40180000000001</v>
      </c>
      <c r="P9691">
        <v>0</v>
      </c>
      <c r="Q9691">
        <v>20.783799999999999</v>
      </c>
      <c r="R9691">
        <v>-108.60039999999999</v>
      </c>
      <c r="S9691">
        <v>0</v>
      </c>
      <c r="T9691">
        <v>19.5929</v>
      </c>
      <c r="AA9691" t="s">
        <v>465</v>
      </c>
      <c r="AB9691" t="s">
        <v>46</v>
      </c>
      <c r="AC9691" t="b">
        <v>0</v>
      </c>
    </row>
    <row r="9692" spans="1:29" hidden="1" x14ac:dyDescent="0.25">
      <c r="A9692" t="s">
        <v>134</v>
      </c>
      <c r="B9692" t="s">
        <v>494</v>
      </c>
      <c r="C9692" t="s">
        <v>584</v>
      </c>
      <c r="D9692" s="28" t="s">
        <v>464</v>
      </c>
      <c r="E9692" t="s">
        <v>290</v>
      </c>
      <c r="F9692" t="s">
        <v>595</v>
      </c>
      <c r="G9692" t="str">
        <f t="shared" si="753"/>
        <v>SWHC046-01</v>
      </c>
      <c r="H9692" t="str">
        <f t="shared" si="749"/>
        <v>ExAnte2019</v>
      </c>
      <c r="I9692" t="str">
        <f t="shared" si="750"/>
        <v>IOU workpaper</v>
      </c>
      <c r="J9692" s="2">
        <f t="shared" si="751"/>
        <v>43775</v>
      </c>
      <c r="K9692" t="s">
        <v>203</v>
      </c>
      <c r="L9692">
        <f t="shared" si="752"/>
        <v>1</v>
      </c>
      <c r="O9692">
        <v>243.52860000000001</v>
      </c>
      <c r="P9692">
        <v>0</v>
      </c>
      <c r="Q9692">
        <v>21.4038</v>
      </c>
      <c r="R9692">
        <v>-110.87390000000001</v>
      </c>
      <c r="S9692">
        <v>0</v>
      </c>
      <c r="T9692">
        <v>19.689299999999999</v>
      </c>
      <c r="AA9692" t="s">
        <v>465</v>
      </c>
      <c r="AB9692" t="s">
        <v>46</v>
      </c>
      <c r="AC9692" t="b">
        <v>0</v>
      </c>
    </row>
    <row r="9693" spans="1:29" hidden="1" x14ac:dyDescent="0.25">
      <c r="A9693" t="s">
        <v>134</v>
      </c>
      <c r="B9693" t="s">
        <v>494</v>
      </c>
      <c r="C9693" t="s">
        <v>584</v>
      </c>
      <c r="D9693" s="28" t="s">
        <v>464</v>
      </c>
      <c r="E9693" t="s">
        <v>298</v>
      </c>
      <c r="F9693" t="s">
        <v>595</v>
      </c>
      <c r="G9693" t="str">
        <f t="shared" si="753"/>
        <v>SWHC046-01</v>
      </c>
      <c r="H9693" t="str">
        <f t="shared" si="749"/>
        <v>ExAnte2019</v>
      </c>
      <c r="I9693" t="str">
        <f t="shared" si="750"/>
        <v>IOU workpaper</v>
      </c>
      <c r="J9693" s="2">
        <f t="shared" si="751"/>
        <v>43775</v>
      </c>
      <c r="K9693" t="s">
        <v>203</v>
      </c>
      <c r="L9693">
        <f t="shared" si="752"/>
        <v>1</v>
      </c>
      <c r="O9693">
        <v>105.8711</v>
      </c>
      <c r="P9693">
        <v>0</v>
      </c>
      <c r="Q9693">
        <v>41.5702</v>
      </c>
      <c r="R9693">
        <v>-253.77119999999999</v>
      </c>
      <c r="S9693">
        <v>0</v>
      </c>
      <c r="T9693">
        <v>38.3782</v>
      </c>
      <c r="AA9693" t="s">
        <v>465</v>
      </c>
      <c r="AB9693" t="s">
        <v>46</v>
      </c>
      <c r="AC9693" t="b">
        <v>0</v>
      </c>
    </row>
    <row r="9694" spans="1:29" hidden="1" x14ac:dyDescent="0.25">
      <c r="A9694" t="s">
        <v>134</v>
      </c>
      <c r="B9694" t="s">
        <v>494</v>
      </c>
      <c r="C9694" t="s">
        <v>584</v>
      </c>
      <c r="D9694" s="28" t="s">
        <v>464</v>
      </c>
      <c r="E9694" t="s">
        <v>306</v>
      </c>
      <c r="F9694" t="s">
        <v>595</v>
      </c>
      <c r="G9694" t="str">
        <f t="shared" si="753"/>
        <v>SWHC046-01</v>
      </c>
      <c r="H9694" t="str">
        <f t="shared" si="749"/>
        <v>ExAnte2019</v>
      </c>
      <c r="I9694" t="str">
        <f t="shared" si="750"/>
        <v>IOU workpaper</v>
      </c>
      <c r="J9694" s="2">
        <f t="shared" si="751"/>
        <v>43775</v>
      </c>
      <c r="K9694" t="s">
        <v>203</v>
      </c>
      <c r="L9694">
        <f t="shared" si="752"/>
        <v>1</v>
      </c>
      <c r="O9694">
        <v>62.182699999999997</v>
      </c>
      <c r="P9694">
        <v>0</v>
      </c>
      <c r="Q9694">
        <v>42.833799999999997</v>
      </c>
      <c r="R9694">
        <v>-274.99369999999999</v>
      </c>
      <c r="S9694">
        <v>0</v>
      </c>
      <c r="T9694">
        <v>38.869500000000002</v>
      </c>
      <c r="AA9694" t="s">
        <v>465</v>
      </c>
      <c r="AB9694" t="s">
        <v>46</v>
      </c>
      <c r="AC9694" t="b">
        <v>0</v>
      </c>
    </row>
    <row r="9695" spans="1:29" hidden="1" x14ac:dyDescent="0.25">
      <c r="A9695" t="s">
        <v>134</v>
      </c>
      <c r="B9695" t="s">
        <v>494</v>
      </c>
      <c r="C9695" t="s">
        <v>584</v>
      </c>
      <c r="D9695" s="28" t="s">
        <v>464</v>
      </c>
      <c r="E9695" t="s">
        <v>314</v>
      </c>
      <c r="F9695" t="s">
        <v>595</v>
      </c>
      <c r="G9695" t="str">
        <f t="shared" si="753"/>
        <v>SWHC046-01</v>
      </c>
      <c r="H9695" t="str">
        <f t="shared" si="749"/>
        <v>ExAnte2019</v>
      </c>
      <c r="I9695" t="str">
        <f t="shared" si="750"/>
        <v>IOU workpaper</v>
      </c>
      <c r="J9695" s="2">
        <f t="shared" si="751"/>
        <v>43775</v>
      </c>
      <c r="K9695" t="s">
        <v>203</v>
      </c>
      <c r="L9695">
        <f t="shared" si="752"/>
        <v>1</v>
      </c>
      <c r="O9695">
        <v>155.65219999999999</v>
      </c>
      <c r="P9695">
        <v>0</v>
      </c>
      <c r="Q9695">
        <v>34.939599999999999</v>
      </c>
      <c r="R9695">
        <v>-206.13679999999999</v>
      </c>
      <c r="S9695">
        <v>0</v>
      </c>
      <c r="T9695">
        <v>32.01</v>
      </c>
      <c r="AA9695" t="s">
        <v>465</v>
      </c>
      <c r="AB9695" t="s">
        <v>46</v>
      </c>
      <c r="AC9695" t="b">
        <v>0</v>
      </c>
    </row>
    <row r="9696" spans="1:29" hidden="1" x14ac:dyDescent="0.25">
      <c r="A9696" t="s">
        <v>134</v>
      </c>
      <c r="B9696" t="s">
        <v>494</v>
      </c>
      <c r="C9696" t="s">
        <v>584</v>
      </c>
      <c r="D9696" s="28" t="s">
        <v>464</v>
      </c>
      <c r="E9696" t="s">
        <v>322</v>
      </c>
      <c r="F9696" t="s">
        <v>595</v>
      </c>
      <c r="G9696" t="str">
        <f t="shared" si="753"/>
        <v>SWHC046-01</v>
      </c>
      <c r="H9696" t="str">
        <f t="shared" si="749"/>
        <v>ExAnte2019</v>
      </c>
      <c r="I9696" t="str">
        <f t="shared" si="750"/>
        <v>IOU workpaper</v>
      </c>
      <c r="J9696" s="2">
        <f t="shared" si="751"/>
        <v>43775</v>
      </c>
      <c r="K9696" t="s">
        <v>203</v>
      </c>
      <c r="L9696">
        <f t="shared" si="752"/>
        <v>1</v>
      </c>
      <c r="O9696">
        <v>78.557000000000002</v>
      </c>
      <c r="P9696">
        <v>0</v>
      </c>
      <c r="Q9696">
        <v>44.759900000000002</v>
      </c>
      <c r="R9696">
        <v>-287.7824</v>
      </c>
      <c r="S9696">
        <v>0</v>
      </c>
      <c r="T9696">
        <v>41.098300000000002</v>
      </c>
      <c r="AA9696" t="s">
        <v>465</v>
      </c>
      <c r="AB9696" t="s">
        <v>46</v>
      </c>
      <c r="AC9696" t="b">
        <v>0</v>
      </c>
    </row>
    <row r="9697" spans="1:29" hidden="1" x14ac:dyDescent="0.25">
      <c r="A9697" t="s">
        <v>134</v>
      </c>
      <c r="B9697" t="s">
        <v>494</v>
      </c>
      <c r="C9697" t="s">
        <v>584</v>
      </c>
      <c r="D9697" s="28" t="s">
        <v>464</v>
      </c>
      <c r="E9697" t="s">
        <v>330</v>
      </c>
      <c r="F9697" t="s">
        <v>595</v>
      </c>
      <c r="G9697" t="str">
        <f t="shared" si="753"/>
        <v>SWHC046-01</v>
      </c>
      <c r="H9697" t="str">
        <f t="shared" si="749"/>
        <v>ExAnte2019</v>
      </c>
      <c r="I9697" t="str">
        <f t="shared" si="750"/>
        <v>IOU workpaper</v>
      </c>
      <c r="J9697" s="2">
        <f t="shared" si="751"/>
        <v>43775</v>
      </c>
      <c r="K9697" t="s">
        <v>203</v>
      </c>
      <c r="L9697">
        <f t="shared" si="752"/>
        <v>1</v>
      </c>
      <c r="O9697">
        <v>439.45350000000002</v>
      </c>
      <c r="P9697">
        <v>0</v>
      </c>
      <c r="Q9697">
        <v>5.7225000000000001</v>
      </c>
      <c r="R9697">
        <v>22.381699999999999</v>
      </c>
      <c r="S9697">
        <v>0</v>
      </c>
      <c r="T9697">
        <v>5.7188999999999997</v>
      </c>
      <c r="AA9697" t="s">
        <v>465</v>
      </c>
      <c r="AB9697" t="s">
        <v>46</v>
      </c>
      <c r="AC9697" t="b">
        <v>0</v>
      </c>
    </row>
    <row r="9698" spans="1:29" hidden="1" x14ac:dyDescent="0.25">
      <c r="A9698" t="s">
        <v>134</v>
      </c>
      <c r="B9698" t="s">
        <v>494</v>
      </c>
      <c r="C9698" t="s">
        <v>584</v>
      </c>
      <c r="D9698" s="28" t="s">
        <v>464</v>
      </c>
      <c r="E9698" t="s">
        <v>338</v>
      </c>
      <c r="F9698" t="s">
        <v>595</v>
      </c>
      <c r="G9698" t="str">
        <f t="shared" si="753"/>
        <v>SWHC046-01</v>
      </c>
      <c r="H9698" t="str">
        <f t="shared" si="749"/>
        <v>ExAnte2019</v>
      </c>
      <c r="I9698" t="str">
        <f t="shared" si="750"/>
        <v>IOU workpaper</v>
      </c>
      <c r="J9698" s="2">
        <f t="shared" si="751"/>
        <v>43775</v>
      </c>
      <c r="K9698" t="s">
        <v>203</v>
      </c>
      <c r="L9698">
        <f t="shared" si="752"/>
        <v>1</v>
      </c>
      <c r="O9698">
        <v>-571.54459999999995</v>
      </c>
      <c r="P9698">
        <v>0</v>
      </c>
      <c r="Q9698">
        <v>102.2424</v>
      </c>
      <c r="R9698">
        <v>-845.68340000000001</v>
      </c>
      <c r="S9698">
        <v>0</v>
      </c>
      <c r="T9698">
        <v>92.501400000000004</v>
      </c>
      <c r="AA9698" t="s">
        <v>465</v>
      </c>
      <c r="AB9698" t="s">
        <v>46</v>
      </c>
      <c r="AC9698" t="b">
        <v>0</v>
      </c>
    </row>
    <row r="9699" spans="1:29" hidden="1" x14ac:dyDescent="0.25">
      <c r="A9699" t="s">
        <v>134</v>
      </c>
      <c r="B9699" t="s">
        <v>494</v>
      </c>
      <c r="C9699" t="s">
        <v>585</v>
      </c>
      <c r="D9699" s="28" t="s">
        <v>464</v>
      </c>
      <c r="E9699" t="s">
        <v>202</v>
      </c>
      <c r="F9699" t="s">
        <v>595</v>
      </c>
      <c r="G9699" t="str">
        <f t="shared" si="753"/>
        <v>SWHC046-01</v>
      </c>
      <c r="H9699" t="str">
        <f t="shared" si="749"/>
        <v>ExAnte2019</v>
      </c>
      <c r="I9699" t="str">
        <f t="shared" si="750"/>
        <v>IOU workpaper</v>
      </c>
      <c r="J9699" s="2">
        <f t="shared" si="751"/>
        <v>43775</v>
      </c>
      <c r="K9699" t="s">
        <v>203</v>
      </c>
      <c r="L9699">
        <f t="shared" si="752"/>
        <v>1</v>
      </c>
      <c r="O9699">
        <v>267.52980000000002</v>
      </c>
      <c r="P9699">
        <v>0</v>
      </c>
      <c r="Q9699">
        <v>100.095</v>
      </c>
      <c r="R9699">
        <v>-517.49390000000005</v>
      </c>
      <c r="S9699">
        <v>0</v>
      </c>
      <c r="T9699">
        <v>61.884399999999999</v>
      </c>
      <c r="AA9699" t="s">
        <v>465</v>
      </c>
      <c r="AB9699" t="s">
        <v>46</v>
      </c>
      <c r="AC9699" t="b">
        <v>0</v>
      </c>
    </row>
    <row r="9700" spans="1:29" hidden="1" x14ac:dyDescent="0.25">
      <c r="A9700" t="s">
        <v>134</v>
      </c>
      <c r="B9700" t="s">
        <v>494</v>
      </c>
      <c r="C9700" t="s">
        <v>585</v>
      </c>
      <c r="D9700" s="28" t="s">
        <v>464</v>
      </c>
      <c r="E9700" t="s">
        <v>224</v>
      </c>
      <c r="F9700" t="s">
        <v>595</v>
      </c>
      <c r="G9700" t="str">
        <f t="shared" si="753"/>
        <v>SWHC046-01</v>
      </c>
      <c r="H9700" t="str">
        <f t="shared" si="749"/>
        <v>ExAnte2019</v>
      </c>
      <c r="I9700" t="str">
        <f t="shared" si="750"/>
        <v>IOU workpaper</v>
      </c>
      <c r="J9700" s="2">
        <f t="shared" si="751"/>
        <v>43775</v>
      </c>
      <c r="K9700" t="s">
        <v>203</v>
      </c>
      <c r="L9700">
        <f t="shared" si="752"/>
        <v>1</v>
      </c>
      <c r="O9700">
        <v>365.54590000000002</v>
      </c>
      <c r="P9700">
        <v>0</v>
      </c>
      <c r="Q9700">
        <v>98.094700000000003</v>
      </c>
      <c r="R9700">
        <v>-404.35640000000001</v>
      </c>
      <c r="S9700">
        <v>0</v>
      </c>
      <c r="T9700">
        <v>60.884</v>
      </c>
      <c r="AA9700" t="s">
        <v>465</v>
      </c>
      <c r="AB9700" t="s">
        <v>46</v>
      </c>
      <c r="AC9700" t="b">
        <v>0</v>
      </c>
    </row>
    <row r="9701" spans="1:29" hidden="1" x14ac:dyDescent="0.25">
      <c r="A9701" t="s">
        <v>134</v>
      </c>
      <c r="B9701" t="s">
        <v>494</v>
      </c>
      <c r="C9701" t="s">
        <v>585</v>
      </c>
      <c r="D9701" s="28" t="s">
        <v>464</v>
      </c>
      <c r="E9701" t="s">
        <v>232</v>
      </c>
      <c r="F9701" t="s">
        <v>595</v>
      </c>
      <c r="G9701" t="str">
        <f t="shared" si="753"/>
        <v>SWHC046-01</v>
      </c>
      <c r="H9701" t="str">
        <f t="shared" si="749"/>
        <v>ExAnte2019</v>
      </c>
      <c r="I9701" t="str">
        <f t="shared" si="750"/>
        <v>IOU workpaper</v>
      </c>
      <c r="J9701" s="2">
        <f t="shared" si="751"/>
        <v>43775</v>
      </c>
      <c r="K9701" t="s">
        <v>203</v>
      </c>
      <c r="L9701">
        <f t="shared" si="752"/>
        <v>1</v>
      </c>
      <c r="O9701">
        <v>499.37720000000002</v>
      </c>
      <c r="P9701">
        <v>0</v>
      </c>
      <c r="Q9701">
        <v>48.514299999999999</v>
      </c>
      <c r="R9701">
        <v>-242.11789999999999</v>
      </c>
      <c r="S9701">
        <v>0</v>
      </c>
      <c r="T9701">
        <v>29.681999999999999</v>
      </c>
      <c r="AA9701" t="s">
        <v>465</v>
      </c>
      <c r="AB9701" t="s">
        <v>46</v>
      </c>
      <c r="AC9701" t="b">
        <v>0</v>
      </c>
    </row>
    <row r="9702" spans="1:29" hidden="1" x14ac:dyDescent="0.25">
      <c r="A9702" t="s">
        <v>134</v>
      </c>
      <c r="B9702" t="s">
        <v>494</v>
      </c>
      <c r="C9702" t="s">
        <v>585</v>
      </c>
      <c r="D9702" s="28" t="s">
        <v>464</v>
      </c>
      <c r="E9702" t="s">
        <v>240</v>
      </c>
      <c r="F9702" t="s">
        <v>595</v>
      </c>
      <c r="G9702" t="str">
        <f t="shared" si="753"/>
        <v>SWHC046-01</v>
      </c>
      <c r="H9702" t="str">
        <f t="shared" si="749"/>
        <v>ExAnte2019</v>
      </c>
      <c r="I9702" t="str">
        <f t="shared" si="750"/>
        <v>IOU workpaper</v>
      </c>
      <c r="J9702" s="2">
        <f t="shared" si="751"/>
        <v>43775</v>
      </c>
      <c r="K9702" t="s">
        <v>203</v>
      </c>
      <c r="L9702">
        <f t="shared" si="752"/>
        <v>1</v>
      </c>
      <c r="O9702">
        <v>453.05540000000002</v>
      </c>
      <c r="P9702">
        <v>0</v>
      </c>
      <c r="Q9702">
        <v>72.400999999999996</v>
      </c>
      <c r="R9702">
        <v>-298.84129999999999</v>
      </c>
      <c r="S9702">
        <v>0</v>
      </c>
      <c r="T9702">
        <v>44.992699999999999</v>
      </c>
      <c r="AA9702" t="s">
        <v>465</v>
      </c>
      <c r="AB9702" t="s">
        <v>46</v>
      </c>
      <c r="AC9702" t="b">
        <v>0</v>
      </c>
    </row>
    <row r="9703" spans="1:29" hidden="1" x14ac:dyDescent="0.25">
      <c r="A9703" t="s">
        <v>134</v>
      </c>
      <c r="B9703" t="s">
        <v>494</v>
      </c>
      <c r="C9703" t="s">
        <v>585</v>
      </c>
      <c r="D9703" s="28" t="s">
        <v>464</v>
      </c>
      <c r="E9703" t="s">
        <v>248</v>
      </c>
      <c r="F9703" t="s">
        <v>595</v>
      </c>
      <c r="G9703" t="str">
        <f t="shared" si="753"/>
        <v>SWHC046-01</v>
      </c>
      <c r="H9703" t="str">
        <f t="shared" si="749"/>
        <v>ExAnte2019</v>
      </c>
      <c r="I9703" t="str">
        <f t="shared" si="750"/>
        <v>IOU workpaper</v>
      </c>
      <c r="J9703" s="2">
        <f t="shared" si="751"/>
        <v>43775</v>
      </c>
      <c r="K9703" t="s">
        <v>203</v>
      </c>
      <c r="L9703">
        <f t="shared" si="752"/>
        <v>1</v>
      </c>
      <c r="O9703">
        <v>458.15249999999997</v>
      </c>
      <c r="P9703">
        <v>0</v>
      </c>
      <c r="Q9703">
        <v>58.780999999999999</v>
      </c>
      <c r="R9703">
        <v>-289.90519999999998</v>
      </c>
      <c r="S9703">
        <v>0</v>
      </c>
      <c r="T9703">
        <v>35.669400000000003</v>
      </c>
      <c r="AA9703" t="s">
        <v>465</v>
      </c>
      <c r="AB9703" t="s">
        <v>46</v>
      </c>
      <c r="AC9703" t="b">
        <v>0</v>
      </c>
    </row>
    <row r="9704" spans="1:29" hidden="1" x14ac:dyDescent="0.25">
      <c r="A9704" t="s">
        <v>134</v>
      </c>
      <c r="B9704" t="s">
        <v>494</v>
      </c>
      <c r="C9704" t="s">
        <v>585</v>
      </c>
      <c r="D9704" s="28" t="s">
        <v>464</v>
      </c>
      <c r="E9704" t="s">
        <v>256</v>
      </c>
      <c r="F9704" t="s">
        <v>595</v>
      </c>
      <c r="G9704" t="str">
        <f t="shared" si="753"/>
        <v>SWHC046-01</v>
      </c>
      <c r="H9704" t="str">
        <f t="shared" si="749"/>
        <v>ExAnte2019</v>
      </c>
      <c r="I9704" t="str">
        <f t="shared" si="750"/>
        <v>IOU workpaper</v>
      </c>
      <c r="J9704" s="2">
        <f t="shared" si="751"/>
        <v>43775</v>
      </c>
      <c r="K9704" t="s">
        <v>203</v>
      </c>
      <c r="L9704">
        <f t="shared" si="752"/>
        <v>1</v>
      </c>
      <c r="O9704">
        <v>726.48500000000001</v>
      </c>
      <c r="P9704">
        <v>0</v>
      </c>
      <c r="Q9704">
        <v>17.939299999999999</v>
      </c>
      <c r="R9704">
        <v>-33.807600000000001</v>
      </c>
      <c r="S9704">
        <v>0</v>
      </c>
      <c r="T9704">
        <v>9.2233000000000001</v>
      </c>
      <c r="AA9704" t="s">
        <v>465</v>
      </c>
      <c r="AB9704" t="s">
        <v>46</v>
      </c>
      <c r="AC9704" t="b">
        <v>0</v>
      </c>
    </row>
    <row r="9705" spans="1:29" hidden="1" x14ac:dyDescent="0.25">
      <c r="A9705" t="s">
        <v>134</v>
      </c>
      <c r="B9705" t="s">
        <v>494</v>
      </c>
      <c r="C9705" t="s">
        <v>585</v>
      </c>
      <c r="D9705" s="28" t="s">
        <v>464</v>
      </c>
      <c r="E9705" t="s">
        <v>265</v>
      </c>
      <c r="F9705" t="s">
        <v>595</v>
      </c>
      <c r="G9705" t="str">
        <f t="shared" si="753"/>
        <v>SWHC046-01</v>
      </c>
      <c r="H9705" t="str">
        <f t="shared" si="749"/>
        <v>ExAnte2019</v>
      </c>
      <c r="I9705" t="str">
        <f t="shared" si="750"/>
        <v>IOU workpaper</v>
      </c>
      <c r="J9705" s="2">
        <f t="shared" si="751"/>
        <v>43775</v>
      </c>
      <c r="K9705" t="s">
        <v>203</v>
      </c>
      <c r="L9705">
        <f t="shared" si="752"/>
        <v>1</v>
      </c>
      <c r="O9705">
        <v>735.42840000000001</v>
      </c>
      <c r="P9705">
        <v>0</v>
      </c>
      <c r="Q9705">
        <v>5.8341000000000003</v>
      </c>
      <c r="R9705">
        <v>19.935500000000001</v>
      </c>
      <c r="S9705">
        <v>0</v>
      </c>
      <c r="T9705">
        <v>2.3557000000000001</v>
      </c>
      <c r="AA9705" t="s">
        <v>465</v>
      </c>
      <c r="AB9705" t="s">
        <v>46</v>
      </c>
      <c r="AC9705" t="b">
        <v>0</v>
      </c>
    </row>
    <row r="9706" spans="1:29" hidden="1" x14ac:dyDescent="0.25">
      <c r="A9706" t="s">
        <v>134</v>
      </c>
      <c r="B9706" t="s">
        <v>494</v>
      </c>
      <c r="C9706" t="s">
        <v>585</v>
      </c>
      <c r="D9706" s="28" t="s">
        <v>464</v>
      </c>
      <c r="E9706" t="s">
        <v>274</v>
      </c>
      <c r="F9706" t="s">
        <v>595</v>
      </c>
      <c r="G9706" t="str">
        <f t="shared" si="753"/>
        <v>SWHC046-01</v>
      </c>
      <c r="H9706" t="str">
        <f t="shared" si="749"/>
        <v>ExAnte2019</v>
      </c>
      <c r="I9706" t="str">
        <f t="shared" si="750"/>
        <v>IOU workpaper</v>
      </c>
      <c r="J9706" s="2">
        <f t="shared" si="751"/>
        <v>43775</v>
      </c>
      <c r="K9706" t="s">
        <v>203</v>
      </c>
      <c r="L9706">
        <f t="shared" si="752"/>
        <v>1</v>
      </c>
      <c r="O9706">
        <v>685.99</v>
      </c>
      <c r="P9706">
        <v>0</v>
      </c>
      <c r="Q9706">
        <v>19.743600000000001</v>
      </c>
      <c r="R9706">
        <v>-15.735900000000001</v>
      </c>
      <c r="S9706">
        <v>0</v>
      </c>
      <c r="T9706">
        <v>9.9011999999999993</v>
      </c>
      <c r="AA9706" t="s">
        <v>465</v>
      </c>
      <c r="AB9706" t="s">
        <v>46</v>
      </c>
      <c r="AC9706" t="b">
        <v>0</v>
      </c>
    </row>
    <row r="9707" spans="1:29" hidden="1" x14ac:dyDescent="0.25">
      <c r="A9707" t="s">
        <v>134</v>
      </c>
      <c r="B9707" t="s">
        <v>494</v>
      </c>
      <c r="C9707" t="s">
        <v>585</v>
      </c>
      <c r="D9707" s="28" t="s">
        <v>464</v>
      </c>
      <c r="E9707" t="s">
        <v>282</v>
      </c>
      <c r="F9707" t="s">
        <v>595</v>
      </c>
      <c r="G9707" t="str">
        <f t="shared" si="753"/>
        <v>SWHC046-01</v>
      </c>
      <c r="H9707" t="str">
        <f t="shared" si="749"/>
        <v>ExAnte2019</v>
      </c>
      <c r="I9707" t="str">
        <f t="shared" si="750"/>
        <v>IOU workpaper</v>
      </c>
      <c r="J9707" s="2">
        <f t="shared" si="751"/>
        <v>43775</v>
      </c>
      <c r="K9707" t="s">
        <v>203</v>
      </c>
      <c r="L9707">
        <f t="shared" si="752"/>
        <v>1</v>
      </c>
      <c r="O9707">
        <v>761.07820000000004</v>
      </c>
      <c r="P9707">
        <v>0</v>
      </c>
      <c r="Q9707">
        <v>21.069099999999999</v>
      </c>
      <c r="R9707">
        <v>-34.536700000000003</v>
      </c>
      <c r="S9707">
        <v>0</v>
      </c>
      <c r="T9707">
        <v>11.0068</v>
      </c>
      <c r="AA9707" t="s">
        <v>465</v>
      </c>
      <c r="AB9707" t="s">
        <v>46</v>
      </c>
      <c r="AC9707" t="b">
        <v>0</v>
      </c>
    </row>
    <row r="9708" spans="1:29" hidden="1" x14ac:dyDescent="0.25">
      <c r="A9708" t="s">
        <v>134</v>
      </c>
      <c r="B9708" t="s">
        <v>494</v>
      </c>
      <c r="C9708" t="s">
        <v>585</v>
      </c>
      <c r="D9708" s="28" t="s">
        <v>464</v>
      </c>
      <c r="E9708" t="s">
        <v>290</v>
      </c>
      <c r="F9708" t="s">
        <v>595</v>
      </c>
      <c r="G9708" t="str">
        <f t="shared" si="753"/>
        <v>SWHC046-01</v>
      </c>
      <c r="H9708" t="str">
        <f t="shared" si="749"/>
        <v>ExAnte2019</v>
      </c>
      <c r="I9708" t="str">
        <f t="shared" si="750"/>
        <v>IOU workpaper</v>
      </c>
      <c r="J9708" s="2">
        <f t="shared" si="751"/>
        <v>43775</v>
      </c>
      <c r="K9708" t="s">
        <v>203</v>
      </c>
      <c r="L9708">
        <f t="shared" si="752"/>
        <v>1</v>
      </c>
      <c r="O9708">
        <v>740.96130000000005</v>
      </c>
      <c r="P9708">
        <v>0</v>
      </c>
      <c r="Q9708">
        <v>34.794899999999998</v>
      </c>
      <c r="R9708">
        <v>-87.995699999999999</v>
      </c>
      <c r="S9708">
        <v>0</v>
      </c>
      <c r="T9708">
        <v>19.606000000000002</v>
      </c>
      <c r="AA9708" t="s">
        <v>465</v>
      </c>
      <c r="AB9708" t="s">
        <v>46</v>
      </c>
      <c r="AC9708" t="b">
        <v>0</v>
      </c>
    </row>
    <row r="9709" spans="1:29" hidden="1" x14ac:dyDescent="0.25">
      <c r="A9709" t="s">
        <v>134</v>
      </c>
      <c r="B9709" t="s">
        <v>494</v>
      </c>
      <c r="C9709" t="s">
        <v>585</v>
      </c>
      <c r="D9709" s="28" t="s">
        <v>464</v>
      </c>
      <c r="E9709" t="s">
        <v>298</v>
      </c>
      <c r="F9709" t="s">
        <v>595</v>
      </c>
      <c r="G9709" t="str">
        <f t="shared" si="753"/>
        <v>SWHC046-01</v>
      </c>
      <c r="H9709" t="str">
        <f t="shared" si="749"/>
        <v>ExAnte2019</v>
      </c>
      <c r="I9709" t="str">
        <f t="shared" si="750"/>
        <v>IOU workpaper</v>
      </c>
      <c r="J9709" s="2">
        <f t="shared" si="751"/>
        <v>43775</v>
      </c>
      <c r="K9709" t="s">
        <v>203</v>
      </c>
      <c r="L9709">
        <f t="shared" si="752"/>
        <v>1</v>
      </c>
      <c r="O9709">
        <v>633.00599999999997</v>
      </c>
      <c r="P9709">
        <v>0</v>
      </c>
      <c r="Q9709">
        <v>64.064300000000003</v>
      </c>
      <c r="R9709">
        <v>-254.24719999999999</v>
      </c>
      <c r="S9709">
        <v>0</v>
      </c>
      <c r="T9709">
        <v>41.164099999999998</v>
      </c>
      <c r="AA9709" t="s">
        <v>465</v>
      </c>
      <c r="AB9709" t="s">
        <v>46</v>
      </c>
      <c r="AC9709" t="b">
        <v>0</v>
      </c>
    </row>
    <row r="9710" spans="1:29" hidden="1" x14ac:dyDescent="0.25">
      <c r="A9710" t="s">
        <v>134</v>
      </c>
      <c r="B9710" t="s">
        <v>494</v>
      </c>
      <c r="C9710" t="s">
        <v>585</v>
      </c>
      <c r="D9710" s="28" t="s">
        <v>464</v>
      </c>
      <c r="E9710" t="s">
        <v>306</v>
      </c>
      <c r="F9710" t="s">
        <v>595</v>
      </c>
      <c r="G9710" t="str">
        <f t="shared" si="753"/>
        <v>SWHC046-01</v>
      </c>
      <c r="H9710" t="str">
        <f t="shared" si="749"/>
        <v>ExAnte2019</v>
      </c>
      <c r="I9710" t="str">
        <f t="shared" si="750"/>
        <v>IOU workpaper</v>
      </c>
      <c r="J9710" s="2">
        <f t="shared" si="751"/>
        <v>43775</v>
      </c>
      <c r="K9710" t="s">
        <v>203</v>
      </c>
      <c r="L9710">
        <f t="shared" si="752"/>
        <v>1</v>
      </c>
      <c r="O9710">
        <v>536.29290000000003</v>
      </c>
      <c r="P9710">
        <v>0</v>
      </c>
      <c r="Q9710">
        <v>69.4345</v>
      </c>
      <c r="R9710">
        <v>-280.83920000000001</v>
      </c>
      <c r="S9710">
        <v>0</v>
      </c>
      <c r="T9710">
        <v>43.5229</v>
      </c>
      <c r="AA9710" t="s">
        <v>465</v>
      </c>
      <c r="AB9710" t="s">
        <v>46</v>
      </c>
      <c r="AC9710" t="b">
        <v>0</v>
      </c>
    </row>
    <row r="9711" spans="1:29" hidden="1" x14ac:dyDescent="0.25">
      <c r="A9711" t="s">
        <v>134</v>
      </c>
      <c r="B9711" t="s">
        <v>494</v>
      </c>
      <c r="C9711" t="s">
        <v>585</v>
      </c>
      <c r="D9711" s="28" t="s">
        <v>464</v>
      </c>
      <c r="E9711" t="s">
        <v>314</v>
      </c>
      <c r="F9711" t="s">
        <v>595</v>
      </c>
      <c r="G9711" t="str">
        <f t="shared" si="753"/>
        <v>SWHC046-01</v>
      </c>
      <c r="H9711" t="str">
        <f t="shared" si="749"/>
        <v>ExAnte2019</v>
      </c>
      <c r="I9711" t="str">
        <f t="shared" si="750"/>
        <v>IOU workpaper</v>
      </c>
      <c r="J9711" s="2">
        <f t="shared" si="751"/>
        <v>43775</v>
      </c>
      <c r="K9711" t="s">
        <v>203</v>
      </c>
      <c r="L9711">
        <f t="shared" si="752"/>
        <v>1</v>
      </c>
      <c r="O9711">
        <v>668.74969999999996</v>
      </c>
      <c r="P9711">
        <v>0</v>
      </c>
      <c r="Q9711">
        <v>55.699599999999997</v>
      </c>
      <c r="R9711">
        <v>-209.3125</v>
      </c>
      <c r="S9711">
        <v>0</v>
      </c>
      <c r="T9711">
        <v>35.085099999999997</v>
      </c>
      <c r="AA9711" t="s">
        <v>465</v>
      </c>
      <c r="AB9711" t="s">
        <v>46</v>
      </c>
      <c r="AC9711" t="b">
        <v>0</v>
      </c>
    </row>
    <row r="9712" spans="1:29" hidden="1" x14ac:dyDescent="0.25">
      <c r="A9712" t="s">
        <v>134</v>
      </c>
      <c r="B9712" t="s">
        <v>494</v>
      </c>
      <c r="C9712" t="s">
        <v>585</v>
      </c>
      <c r="D9712" s="28" t="s">
        <v>464</v>
      </c>
      <c r="E9712" t="s">
        <v>322</v>
      </c>
      <c r="F9712" t="s">
        <v>595</v>
      </c>
      <c r="G9712" t="str">
        <f t="shared" si="753"/>
        <v>SWHC046-01</v>
      </c>
      <c r="H9712" t="str">
        <f t="shared" si="749"/>
        <v>ExAnte2019</v>
      </c>
      <c r="I9712" t="str">
        <f t="shared" si="750"/>
        <v>IOU workpaper</v>
      </c>
      <c r="J9712" s="2">
        <f t="shared" si="751"/>
        <v>43775</v>
      </c>
      <c r="K9712" t="s">
        <v>203</v>
      </c>
      <c r="L9712">
        <f t="shared" si="752"/>
        <v>1</v>
      </c>
      <c r="O9712">
        <v>573.01049999999998</v>
      </c>
      <c r="P9712">
        <v>0</v>
      </c>
      <c r="Q9712">
        <v>70.238699999999994</v>
      </c>
      <c r="R9712">
        <v>-297.60359999999997</v>
      </c>
      <c r="S9712">
        <v>0</v>
      </c>
      <c r="T9712">
        <v>44.984200000000001</v>
      </c>
      <c r="AA9712" t="s">
        <v>465</v>
      </c>
      <c r="AB9712" t="s">
        <v>46</v>
      </c>
      <c r="AC9712" t="b">
        <v>0</v>
      </c>
    </row>
    <row r="9713" spans="1:29" hidden="1" x14ac:dyDescent="0.25">
      <c r="A9713" t="s">
        <v>134</v>
      </c>
      <c r="B9713" t="s">
        <v>494</v>
      </c>
      <c r="C9713" t="s">
        <v>585</v>
      </c>
      <c r="D9713" s="28" t="s">
        <v>464</v>
      </c>
      <c r="E9713" t="s">
        <v>330</v>
      </c>
      <c r="F9713" t="s">
        <v>595</v>
      </c>
      <c r="G9713" t="str">
        <f t="shared" si="753"/>
        <v>SWHC046-01</v>
      </c>
      <c r="H9713" t="str">
        <f t="shared" si="749"/>
        <v>ExAnte2019</v>
      </c>
      <c r="I9713" t="str">
        <f t="shared" si="750"/>
        <v>IOU workpaper</v>
      </c>
      <c r="J9713" s="2">
        <f t="shared" si="751"/>
        <v>43775</v>
      </c>
      <c r="K9713" t="s">
        <v>203</v>
      </c>
      <c r="L9713">
        <f t="shared" si="752"/>
        <v>1</v>
      </c>
      <c r="O9713">
        <v>1098.6809000000001</v>
      </c>
      <c r="P9713">
        <v>0</v>
      </c>
      <c r="Q9713">
        <v>7.3544999999999998</v>
      </c>
      <c r="R9713">
        <v>81.667299999999997</v>
      </c>
      <c r="S9713">
        <v>0</v>
      </c>
      <c r="T9713">
        <v>4.0167000000000002</v>
      </c>
      <c r="AA9713" t="s">
        <v>465</v>
      </c>
      <c r="AB9713" t="s">
        <v>46</v>
      </c>
      <c r="AC9713" t="b">
        <v>0</v>
      </c>
    </row>
    <row r="9714" spans="1:29" hidden="1" x14ac:dyDescent="0.25">
      <c r="A9714" t="s">
        <v>134</v>
      </c>
      <c r="B9714" t="s">
        <v>494</v>
      </c>
      <c r="C9714" t="s">
        <v>585</v>
      </c>
      <c r="D9714" s="28" t="s">
        <v>464</v>
      </c>
      <c r="E9714" t="s">
        <v>338</v>
      </c>
      <c r="F9714" t="s">
        <v>595</v>
      </c>
      <c r="G9714" t="str">
        <f t="shared" si="753"/>
        <v>SWHC046-01</v>
      </c>
      <c r="H9714" t="str">
        <f t="shared" si="749"/>
        <v>ExAnte2019</v>
      </c>
      <c r="I9714" t="str">
        <f t="shared" si="750"/>
        <v>IOU workpaper</v>
      </c>
      <c r="J9714" s="2">
        <f t="shared" si="751"/>
        <v>43775</v>
      </c>
      <c r="K9714" t="s">
        <v>203</v>
      </c>
      <c r="L9714">
        <f t="shared" si="752"/>
        <v>1</v>
      </c>
      <c r="O9714">
        <v>-4.6840000000000002</v>
      </c>
      <c r="P9714">
        <v>0</v>
      </c>
      <c r="Q9714">
        <v>139.88659999999999</v>
      </c>
      <c r="R9714">
        <v>-808.62789999999995</v>
      </c>
      <c r="S9714">
        <v>0</v>
      </c>
      <c r="T9714">
        <v>95.644499999999994</v>
      </c>
      <c r="AA9714" t="s">
        <v>465</v>
      </c>
      <c r="AB9714" t="s">
        <v>46</v>
      </c>
      <c r="AC9714" t="b">
        <v>0</v>
      </c>
    </row>
    <row r="9715" spans="1:29" hidden="1" x14ac:dyDescent="0.25">
      <c r="A9715" t="s">
        <v>134</v>
      </c>
      <c r="B9715" t="s">
        <v>494</v>
      </c>
      <c r="C9715" t="s">
        <v>586</v>
      </c>
      <c r="D9715" s="28" t="s">
        <v>464</v>
      </c>
      <c r="E9715" t="s">
        <v>202</v>
      </c>
      <c r="F9715" t="s">
        <v>595</v>
      </c>
      <c r="G9715" t="str">
        <f t="shared" si="753"/>
        <v>SWHC046-01</v>
      </c>
      <c r="H9715" t="str">
        <f t="shared" si="749"/>
        <v>ExAnte2019</v>
      </c>
      <c r="I9715" t="str">
        <f t="shared" si="750"/>
        <v>IOU workpaper</v>
      </c>
      <c r="J9715" s="2">
        <f t="shared" si="751"/>
        <v>43775</v>
      </c>
      <c r="K9715" t="s">
        <v>203</v>
      </c>
      <c r="L9715">
        <f t="shared" si="752"/>
        <v>1</v>
      </c>
      <c r="O9715">
        <v>-44.6297</v>
      </c>
      <c r="P9715">
        <v>0</v>
      </c>
      <c r="Q9715">
        <v>118.0545</v>
      </c>
      <c r="R9715">
        <v>-736.08969999999999</v>
      </c>
      <c r="S9715">
        <v>0</v>
      </c>
      <c r="T9715">
        <v>98.3797</v>
      </c>
      <c r="AA9715" t="s">
        <v>465</v>
      </c>
      <c r="AB9715" t="s">
        <v>46</v>
      </c>
      <c r="AC9715" t="b">
        <v>0</v>
      </c>
    </row>
    <row r="9716" spans="1:29" hidden="1" x14ac:dyDescent="0.25">
      <c r="A9716" t="s">
        <v>134</v>
      </c>
      <c r="B9716" t="s">
        <v>494</v>
      </c>
      <c r="C9716" t="s">
        <v>586</v>
      </c>
      <c r="D9716" s="28" t="s">
        <v>464</v>
      </c>
      <c r="E9716" t="s">
        <v>224</v>
      </c>
      <c r="F9716" t="s">
        <v>595</v>
      </c>
      <c r="G9716" t="str">
        <f t="shared" si="753"/>
        <v>SWHC046-01</v>
      </c>
      <c r="H9716" t="str">
        <f t="shared" si="749"/>
        <v>ExAnte2019</v>
      </c>
      <c r="I9716" t="str">
        <f t="shared" si="750"/>
        <v>IOU workpaper</v>
      </c>
      <c r="J9716" s="2">
        <f t="shared" si="751"/>
        <v>43775</v>
      </c>
      <c r="K9716" t="s">
        <v>203</v>
      </c>
      <c r="L9716">
        <f t="shared" si="752"/>
        <v>1</v>
      </c>
      <c r="O9716">
        <v>218.27010000000001</v>
      </c>
      <c r="P9716">
        <v>0</v>
      </c>
      <c r="Q9716">
        <v>84.594899999999996</v>
      </c>
      <c r="R9716">
        <v>-505.47300000000001</v>
      </c>
      <c r="S9716">
        <v>0</v>
      </c>
      <c r="T9716">
        <v>70.650499999999994</v>
      </c>
      <c r="AA9716" t="s">
        <v>465</v>
      </c>
      <c r="AB9716" t="s">
        <v>46</v>
      </c>
      <c r="AC9716" t="b">
        <v>0</v>
      </c>
    </row>
    <row r="9717" spans="1:29" hidden="1" x14ac:dyDescent="0.25">
      <c r="A9717" t="s">
        <v>134</v>
      </c>
      <c r="B9717" t="s">
        <v>494</v>
      </c>
      <c r="C9717" t="s">
        <v>586</v>
      </c>
      <c r="D9717" s="28" t="s">
        <v>464</v>
      </c>
      <c r="E9717" t="s">
        <v>232</v>
      </c>
      <c r="F9717" t="s">
        <v>595</v>
      </c>
      <c r="G9717" t="str">
        <f t="shared" si="753"/>
        <v>SWHC046-01</v>
      </c>
      <c r="H9717" t="str">
        <f t="shared" si="749"/>
        <v>ExAnte2019</v>
      </c>
      <c r="I9717" t="str">
        <f t="shared" si="750"/>
        <v>IOU workpaper</v>
      </c>
      <c r="J9717" s="2">
        <f t="shared" si="751"/>
        <v>43775</v>
      </c>
      <c r="K9717" t="s">
        <v>203</v>
      </c>
      <c r="L9717">
        <f t="shared" si="752"/>
        <v>1</v>
      </c>
      <c r="O9717">
        <v>257.33949999999999</v>
      </c>
      <c r="P9717">
        <v>0</v>
      </c>
      <c r="Q9717">
        <v>66.362799999999993</v>
      </c>
      <c r="R9717">
        <v>-416.7011</v>
      </c>
      <c r="S9717">
        <v>0</v>
      </c>
      <c r="T9717">
        <v>57.137500000000003</v>
      </c>
      <c r="AA9717" t="s">
        <v>465</v>
      </c>
      <c r="AB9717" t="s">
        <v>46</v>
      </c>
      <c r="AC9717" t="b">
        <v>0</v>
      </c>
    </row>
    <row r="9718" spans="1:29" hidden="1" x14ac:dyDescent="0.25">
      <c r="A9718" t="s">
        <v>134</v>
      </c>
      <c r="B9718" t="s">
        <v>494</v>
      </c>
      <c r="C9718" t="s">
        <v>586</v>
      </c>
      <c r="D9718" s="28" t="s">
        <v>464</v>
      </c>
      <c r="E9718" t="s">
        <v>240</v>
      </c>
      <c r="F9718" t="s">
        <v>595</v>
      </c>
      <c r="G9718" t="str">
        <f t="shared" si="753"/>
        <v>SWHC046-01</v>
      </c>
      <c r="H9718" t="str">
        <f t="shared" si="749"/>
        <v>ExAnte2019</v>
      </c>
      <c r="I9718" t="str">
        <f t="shared" si="750"/>
        <v>IOU workpaper</v>
      </c>
      <c r="J9718" s="2">
        <f t="shared" si="751"/>
        <v>43775</v>
      </c>
      <c r="K9718" t="s">
        <v>203</v>
      </c>
      <c r="L9718">
        <f t="shared" si="752"/>
        <v>1</v>
      </c>
      <c r="O9718">
        <v>321.7602</v>
      </c>
      <c r="P9718">
        <v>0</v>
      </c>
      <c r="Q9718">
        <v>63.381300000000003</v>
      </c>
      <c r="R9718">
        <v>-395.5462</v>
      </c>
      <c r="S9718">
        <v>0</v>
      </c>
      <c r="T9718">
        <v>54.206800000000001</v>
      </c>
      <c r="AA9718" t="s">
        <v>465</v>
      </c>
      <c r="AB9718" t="s">
        <v>46</v>
      </c>
      <c r="AC9718" t="b">
        <v>0</v>
      </c>
    </row>
    <row r="9719" spans="1:29" hidden="1" x14ac:dyDescent="0.25">
      <c r="A9719" t="s">
        <v>134</v>
      </c>
      <c r="B9719" t="s">
        <v>494</v>
      </c>
      <c r="C9719" t="s">
        <v>586</v>
      </c>
      <c r="D9719" s="28" t="s">
        <v>464</v>
      </c>
      <c r="E9719" t="s">
        <v>248</v>
      </c>
      <c r="F9719" t="s">
        <v>595</v>
      </c>
      <c r="G9719" t="str">
        <f t="shared" si="753"/>
        <v>SWHC046-01</v>
      </c>
      <c r="H9719" t="str">
        <f t="shared" si="749"/>
        <v>ExAnte2019</v>
      </c>
      <c r="I9719" t="str">
        <f t="shared" si="750"/>
        <v>IOU workpaper</v>
      </c>
      <c r="J9719" s="2">
        <f t="shared" si="751"/>
        <v>43775</v>
      </c>
      <c r="K9719" t="s">
        <v>203</v>
      </c>
      <c r="L9719">
        <f t="shared" si="752"/>
        <v>1</v>
      </c>
      <c r="O9719">
        <v>148.2012</v>
      </c>
      <c r="P9719">
        <v>0</v>
      </c>
      <c r="Q9719">
        <v>76.468800000000002</v>
      </c>
      <c r="R9719">
        <v>-460.83390000000003</v>
      </c>
      <c r="S9719">
        <v>0</v>
      </c>
      <c r="T9719">
        <v>63.055700000000002</v>
      </c>
      <c r="AA9719" t="s">
        <v>465</v>
      </c>
      <c r="AB9719" t="s">
        <v>46</v>
      </c>
      <c r="AC9719" t="b">
        <v>0</v>
      </c>
    </row>
    <row r="9720" spans="1:29" hidden="1" x14ac:dyDescent="0.25">
      <c r="A9720" t="s">
        <v>134</v>
      </c>
      <c r="B9720" t="s">
        <v>494</v>
      </c>
      <c r="C9720" t="s">
        <v>586</v>
      </c>
      <c r="D9720" s="28" t="s">
        <v>464</v>
      </c>
      <c r="E9720" t="s">
        <v>256</v>
      </c>
      <c r="F9720" t="s">
        <v>595</v>
      </c>
      <c r="G9720" t="str">
        <f t="shared" si="753"/>
        <v>SWHC046-01</v>
      </c>
      <c r="H9720" t="str">
        <f t="shared" si="749"/>
        <v>ExAnte2019</v>
      </c>
      <c r="I9720" t="str">
        <f t="shared" si="750"/>
        <v>IOU workpaper</v>
      </c>
      <c r="J9720" s="2">
        <f t="shared" si="751"/>
        <v>43775</v>
      </c>
      <c r="K9720" t="s">
        <v>203</v>
      </c>
      <c r="L9720">
        <f t="shared" si="752"/>
        <v>1</v>
      </c>
      <c r="O9720">
        <v>485.01089999999999</v>
      </c>
      <c r="P9720">
        <v>0</v>
      </c>
      <c r="Q9720">
        <v>38.756799999999998</v>
      </c>
      <c r="R9720">
        <v>-228.03559999999999</v>
      </c>
      <c r="S9720">
        <v>0</v>
      </c>
      <c r="T9720">
        <v>34.046500000000002</v>
      </c>
      <c r="AA9720" t="s">
        <v>465</v>
      </c>
      <c r="AB9720" t="s">
        <v>46</v>
      </c>
      <c r="AC9720" t="b">
        <v>0</v>
      </c>
    </row>
    <row r="9721" spans="1:29" hidden="1" x14ac:dyDescent="0.25">
      <c r="A9721" t="s">
        <v>134</v>
      </c>
      <c r="B9721" t="s">
        <v>494</v>
      </c>
      <c r="C9721" t="s">
        <v>586</v>
      </c>
      <c r="D9721" s="28" t="s">
        <v>464</v>
      </c>
      <c r="E9721" t="s">
        <v>265</v>
      </c>
      <c r="F9721" t="s">
        <v>595</v>
      </c>
      <c r="G9721" t="str">
        <f t="shared" si="753"/>
        <v>SWHC046-01</v>
      </c>
      <c r="H9721" t="str">
        <f t="shared" si="749"/>
        <v>ExAnte2019</v>
      </c>
      <c r="I9721" t="str">
        <f t="shared" si="750"/>
        <v>IOU workpaper</v>
      </c>
      <c r="J9721" s="2">
        <f t="shared" si="751"/>
        <v>43775</v>
      </c>
      <c r="K9721" t="s">
        <v>203</v>
      </c>
      <c r="L9721">
        <f t="shared" si="752"/>
        <v>1</v>
      </c>
      <c r="O9721">
        <v>481.12259999999998</v>
      </c>
      <c r="P9721">
        <v>0</v>
      </c>
      <c r="Q9721">
        <v>24.7135</v>
      </c>
      <c r="R9721">
        <v>-146.63849999999999</v>
      </c>
      <c r="S9721">
        <v>0</v>
      </c>
      <c r="T9721">
        <v>20.940999999999999</v>
      </c>
      <c r="AA9721" t="s">
        <v>465</v>
      </c>
      <c r="AB9721" t="s">
        <v>46</v>
      </c>
      <c r="AC9721" t="b">
        <v>0</v>
      </c>
    </row>
    <row r="9722" spans="1:29" hidden="1" x14ac:dyDescent="0.25">
      <c r="A9722" t="s">
        <v>134</v>
      </c>
      <c r="B9722" t="s">
        <v>494</v>
      </c>
      <c r="C9722" t="s">
        <v>586</v>
      </c>
      <c r="D9722" s="28" t="s">
        <v>464</v>
      </c>
      <c r="E9722" t="s">
        <v>274</v>
      </c>
      <c r="F9722" t="s">
        <v>595</v>
      </c>
      <c r="G9722" t="str">
        <f t="shared" si="753"/>
        <v>SWHC046-01</v>
      </c>
      <c r="H9722" t="str">
        <f t="shared" si="749"/>
        <v>ExAnte2019</v>
      </c>
      <c r="I9722" t="str">
        <f t="shared" si="750"/>
        <v>IOU workpaper</v>
      </c>
      <c r="J9722" s="2">
        <f t="shared" si="751"/>
        <v>43775</v>
      </c>
      <c r="K9722" t="s">
        <v>203</v>
      </c>
      <c r="L9722">
        <f t="shared" si="752"/>
        <v>1</v>
      </c>
      <c r="O9722">
        <v>558.39760000000001</v>
      </c>
      <c r="P9722">
        <v>0</v>
      </c>
      <c r="Q9722">
        <v>31.8659</v>
      </c>
      <c r="R9722">
        <v>-175.1687</v>
      </c>
      <c r="S9722">
        <v>0</v>
      </c>
      <c r="T9722">
        <v>28.231100000000001</v>
      </c>
      <c r="AA9722" t="s">
        <v>465</v>
      </c>
      <c r="AB9722" t="s">
        <v>46</v>
      </c>
      <c r="AC9722" t="b">
        <v>0</v>
      </c>
    </row>
    <row r="9723" spans="1:29" hidden="1" x14ac:dyDescent="0.25">
      <c r="A9723" t="s">
        <v>134</v>
      </c>
      <c r="B9723" t="s">
        <v>494</v>
      </c>
      <c r="C9723" t="s">
        <v>586</v>
      </c>
      <c r="D9723" s="28" t="s">
        <v>464</v>
      </c>
      <c r="E9723" t="s">
        <v>282</v>
      </c>
      <c r="F9723" t="s">
        <v>595</v>
      </c>
      <c r="G9723" t="str">
        <f t="shared" si="753"/>
        <v>SWHC046-01</v>
      </c>
      <c r="H9723" t="str">
        <f t="shared" si="749"/>
        <v>ExAnte2019</v>
      </c>
      <c r="I9723" t="str">
        <f t="shared" si="750"/>
        <v>IOU workpaper</v>
      </c>
      <c r="J9723" s="2">
        <f t="shared" si="751"/>
        <v>43775</v>
      </c>
      <c r="K9723" t="s">
        <v>203</v>
      </c>
      <c r="L9723">
        <f t="shared" si="752"/>
        <v>1</v>
      </c>
      <c r="O9723">
        <v>544.07299999999998</v>
      </c>
      <c r="P9723">
        <v>0</v>
      </c>
      <c r="Q9723">
        <v>37.289499999999997</v>
      </c>
      <c r="R9723">
        <v>-201.7552</v>
      </c>
      <c r="S9723">
        <v>0</v>
      </c>
      <c r="T9723">
        <v>32.584699999999998</v>
      </c>
      <c r="AA9723" t="s">
        <v>465</v>
      </c>
      <c r="AB9723" t="s">
        <v>46</v>
      </c>
      <c r="AC9723" t="b">
        <v>0</v>
      </c>
    </row>
    <row r="9724" spans="1:29" hidden="1" x14ac:dyDescent="0.25">
      <c r="A9724" t="s">
        <v>134</v>
      </c>
      <c r="B9724" t="s">
        <v>494</v>
      </c>
      <c r="C9724" t="s">
        <v>586</v>
      </c>
      <c r="D9724" s="28" t="s">
        <v>464</v>
      </c>
      <c r="E9724" t="s">
        <v>290</v>
      </c>
      <c r="F9724" t="s">
        <v>595</v>
      </c>
      <c r="G9724" t="str">
        <f t="shared" si="753"/>
        <v>SWHC046-01</v>
      </c>
      <c r="H9724" t="str">
        <f t="shared" si="749"/>
        <v>ExAnte2019</v>
      </c>
      <c r="I9724" t="str">
        <f t="shared" si="750"/>
        <v>IOU workpaper</v>
      </c>
      <c r="J9724" s="2">
        <f t="shared" si="751"/>
        <v>43775</v>
      </c>
      <c r="K9724" t="s">
        <v>203</v>
      </c>
      <c r="L9724">
        <f t="shared" si="752"/>
        <v>1</v>
      </c>
      <c r="O9724">
        <v>536.88670000000002</v>
      </c>
      <c r="P9724">
        <v>0</v>
      </c>
      <c r="Q9724">
        <v>44.563400000000001</v>
      </c>
      <c r="R9724">
        <v>-233.65270000000001</v>
      </c>
      <c r="S9724">
        <v>0</v>
      </c>
      <c r="T9724">
        <v>37.988300000000002</v>
      </c>
      <c r="AA9724" t="s">
        <v>465</v>
      </c>
      <c r="AB9724" t="s">
        <v>46</v>
      </c>
      <c r="AC9724" t="b">
        <v>0</v>
      </c>
    </row>
    <row r="9725" spans="1:29" hidden="1" x14ac:dyDescent="0.25">
      <c r="A9725" t="s">
        <v>134</v>
      </c>
      <c r="B9725" t="s">
        <v>494</v>
      </c>
      <c r="C9725" t="s">
        <v>586</v>
      </c>
      <c r="D9725" s="28" t="s">
        <v>464</v>
      </c>
      <c r="E9725" t="s">
        <v>298</v>
      </c>
      <c r="F9725" t="s">
        <v>595</v>
      </c>
      <c r="G9725" t="str">
        <f t="shared" si="753"/>
        <v>SWHC046-01</v>
      </c>
      <c r="H9725" t="str">
        <f t="shared" si="749"/>
        <v>ExAnte2019</v>
      </c>
      <c r="I9725" t="str">
        <f t="shared" si="750"/>
        <v>IOU workpaper</v>
      </c>
      <c r="J9725" s="2">
        <f t="shared" si="751"/>
        <v>43775</v>
      </c>
      <c r="K9725" t="s">
        <v>203</v>
      </c>
      <c r="L9725">
        <f t="shared" si="752"/>
        <v>1</v>
      </c>
      <c r="O9725">
        <v>357.6071</v>
      </c>
      <c r="P9725">
        <v>0</v>
      </c>
      <c r="Q9725">
        <v>68.868899999999996</v>
      </c>
      <c r="R9725">
        <v>-367.50150000000002</v>
      </c>
      <c r="S9725">
        <v>0</v>
      </c>
      <c r="T9725">
        <v>55.949199999999998</v>
      </c>
      <c r="AA9725" t="s">
        <v>465</v>
      </c>
      <c r="AB9725" t="s">
        <v>46</v>
      </c>
      <c r="AC9725" t="b">
        <v>0</v>
      </c>
    </row>
    <row r="9726" spans="1:29" hidden="1" x14ac:dyDescent="0.25">
      <c r="A9726" t="s">
        <v>134</v>
      </c>
      <c r="B9726" t="s">
        <v>494</v>
      </c>
      <c r="C9726" t="s">
        <v>586</v>
      </c>
      <c r="D9726" s="28" t="s">
        <v>464</v>
      </c>
      <c r="E9726" t="s">
        <v>306</v>
      </c>
      <c r="F9726" t="s">
        <v>595</v>
      </c>
      <c r="G9726" t="str">
        <f t="shared" si="753"/>
        <v>SWHC046-01</v>
      </c>
      <c r="H9726" t="str">
        <f t="shared" si="749"/>
        <v>ExAnte2019</v>
      </c>
      <c r="I9726" t="str">
        <f t="shared" si="750"/>
        <v>IOU workpaper</v>
      </c>
      <c r="J9726" s="2">
        <f t="shared" si="751"/>
        <v>43775</v>
      </c>
      <c r="K9726" t="s">
        <v>203</v>
      </c>
      <c r="L9726">
        <f t="shared" si="752"/>
        <v>1</v>
      </c>
      <c r="O9726">
        <v>355.0496</v>
      </c>
      <c r="P9726">
        <v>0</v>
      </c>
      <c r="Q9726">
        <v>70.263900000000007</v>
      </c>
      <c r="R9726">
        <v>-401.13470000000001</v>
      </c>
      <c r="S9726">
        <v>0</v>
      </c>
      <c r="T9726">
        <v>58.938600000000001</v>
      </c>
      <c r="AA9726" t="s">
        <v>465</v>
      </c>
      <c r="AB9726" t="s">
        <v>46</v>
      </c>
      <c r="AC9726" t="b">
        <v>0</v>
      </c>
    </row>
    <row r="9727" spans="1:29" hidden="1" x14ac:dyDescent="0.25">
      <c r="A9727" t="s">
        <v>134</v>
      </c>
      <c r="B9727" t="s">
        <v>494</v>
      </c>
      <c r="C9727" t="s">
        <v>586</v>
      </c>
      <c r="D9727" s="28" t="s">
        <v>464</v>
      </c>
      <c r="E9727" t="s">
        <v>314</v>
      </c>
      <c r="F9727" t="s">
        <v>595</v>
      </c>
      <c r="G9727" t="str">
        <f t="shared" si="753"/>
        <v>SWHC046-01</v>
      </c>
      <c r="H9727" t="str">
        <f t="shared" si="749"/>
        <v>ExAnte2019</v>
      </c>
      <c r="I9727" t="str">
        <f t="shared" si="750"/>
        <v>IOU workpaper</v>
      </c>
      <c r="J9727" s="2">
        <f t="shared" si="751"/>
        <v>43775</v>
      </c>
      <c r="K9727" t="s">
        <v>203</v>
      </c>
      <c r="L9727">
        <f t="shared" si="752"/>
        <v>1</v>
      </c>
      <c r="O9727">
        <v>457.95370000000003</v>
      </c>
      <c r="P9727">
        <v>0</v>
      </c>
      <c r="Q9727">
        <v>62.115000000000002</v>
      </c>
      <c r="R9727">
        <v>-332.66950000000003</v>
      </c>
      <c r="S9727">
        <v>0</v>
      </c>
      <c r="T9727">
        <v>51.805599999999998</v>
      </c>
      <c r="AA9727" t="s">
        <v>465</v>
      </c>
      <c r="AB9727" t="s">
        <v>46</v>
      </c>
      <c r="AC9727" t="b">
        <v>0</v>
      </c>
    </row>
    <row r="9728" spans="1:29" hidden="1" x14ac:dyDescent="0.25">
      <c r="A9728" t="s">
        <v>134</v>
      </c>
      <c r="B9728" t="s">
        <v>494</v>
      </c>
      <c r="C9728" t="s">
        <v>586</v>
      </c>
      <c r="D9728" s="28" t="s">
        <v>464</v>
      </c>
      <c r="E9728" t="s">
        <v>322</v>
      </c>
      <c r="F9728" t="s">
        <v>595</v>
      </c>
      <c r="G9728" t="str">
        <f t="shared" si="753"/>
        <v>SWHC046-01</v>
      </c>
      <c r="H9728" t="str">
        <f t="shared" si="749"/>
        <v>ExAnte2019</v>
      </c>
      <c r="I9728" t="str">
        <f t="shared" si="750"/>
        <v>IOU workpaper</v>
      </c>
      <c r="J9728" s="2">
        <f t="shared" si="751"/>
        <v>43775</v>
      </c>
      <c r="K9728" t="s">
        <v>203</v>
      </c>
      <c r="L9728">
        <f t="shared" si="752"/>
        <v>1</v>
      </c>
      <c r="O9728">
        <v>297.12040000000002</v>
      </c>
      <c r="P9728">
        <v>0</v>
      </c>
      <c r="Q9728">
        <v>75.242800000000003</v>
      </c>
      <c r="R9728">
        <v>-420.17079999999999</v>
      </c>
      <c r="S9728">
        <v>0</v>
      </c>
      <c r="T9728">
        <v>60.904299999999999</v>
      </c>
      <c r="AA9728" t="s">
        <v>465</v>
      </c>
      <c r="AB9728" t="s">
        <v>46</v>
      </c>
      <c r="AC9728" t="b">
        <v>0</v>
      </c>
    </row>
    <row r="9729" spans="1:29" hidden="1" x14ac:dyDescent="0.25">
      <c r="A9729" t="s">
        <v>134</v>
      </c>
      <c r="B9729" t="s">
        <v>494</v>
      </c>
      <c r="C9729" t="s">
        <v>586</v>
      </c>
      <c r="D9729" s="28" t="s">
        <v>464</v>
      </c>
      <c r="E9729" t="s">
        <v>330</v>
      </c>
      <c r="F9729" t="s">
        <v>595</v>
      </c>
      <c r="G9729" t="str">
        <f t="shared" si="753"/>
        <v>SWHC046-01</v>
      </c>
      <c r="H9729" t="str">
        <f t="shared" si="749"/>
        <v>ExAnte2019</v>
      </c>
      <c r="I9729" t="str">
        <f t="shared" si="750"/>
        <v>IOU workpaper</v>
      </c>
      <c r="J9729" s="2">
        <f t="shared" si="751"/>
        <v>43775</v>
      </c>
      <c r="K9729" t="s">
        <v>203</v>
      </c>
      <c r="L9729">
        <f t="shared" si="752"/>
        <v>1</v>
      </c>
      <c r="O9729">
        <v>774.29110000000003</v>
      </c>
      <c r="P9729">
        <v>0</v>
      </c>
      <c r="Q9729">
        <v>17.6111</v>
      </c>
      <c r="R9729">
        <v>-13.363099999999999</v>
      </c>
      <c r="S9729">
        <v>0</v>
      </c>
      <c r="T9729">
        <v>14.419600000000001</v>
      </c>
      <c r="AA9729" t="s">
        <v>465</v>
      </c>
      <c r="AB9729" t="s">
        <v>46</v>
      </c>
      <c r="AC9729" t="b">
        <v>0</v>
      </c>
    </row>
    <row r="9730" spans="1:29" hidden="1" x14ac:dyDescent="0.25">
      <c r="A9730" t="s">
        <v>134</v>
      </c>
      <c r="B9730" t="s">
        <v>494</v>
      </c>
      <c r="C9730" t="s">
        <v>586</v>
      </c>
      <c r="D9730" s="28" t="s">
        <v>464</v>
      </c>
      <c r="E9730" t="s">
        <v>338</v>
      </c>
      <c r="F9730" t="s">
        <v>595</v>
      </c>
      <c r="G9730" t="str">
        <f t="shared" si="753"/>
        <v>SWHC046-01</v>
      </c>
      <c r="H9730" t="str">
        <f t="shared" si="749"/>
        <v>ExAnte2019</v>
      </c>
      <c r="I9730" t="str">
        <f t="shared" si="750"/>
        <v>IOU workpaper</v>
      </c>
      <c r="J9730" s="2">
        <f t="shared" si="751"/>
        <v>43775</v>
      </c>
      <c r="K9730" t="s">
        <v>203</v>
      </c>
      <c r="L9730">
        <f t="shared" si="752"/>
        <v>1</v>
      </c>
      <c r="O9730">
        <v>-330.565</v>
      </c>
      <c r="P9730">
        <v>0</v>
      </c>
      <c r="Q9730">
        <v>148.4119</v>
      </c>
      <c r="R9730">
        <v>-1033.354</v>
      </c>
      <c r="S9730">
        <v>0</v>
      </c>
      <c r="T9730">
        <v>121.508</v>
      </c>
      <c r="AA9730" t="s">
        <v>465</v>
      </c>
      <c r="AB9730" t="s">
        <v>46</v>
      </c>
      <c r="AC9730" t="b">
        <v>0</v>
      </c>
    </row>
    <row r="9731" spans="1:29" hidden="1" x14ac:dyDescent="0.25">
      <c r="A9731" t="s">
        <v>134</v>
      </c>
      <c r="B9731" t="s">
        <v>494</v>
      </c>
      <c r="C9731" t="s">
        <v>587</v>
      </c>
      <c r="D9731" s="28" t="s">
        <v>464</v>
      </c>
      <c r="E9731" t="s">
        <v>202</v>
      </c>
      <c r="F9731" t="s">
        <v>595</v>
      </c>
      <c r="G9731" t="str">
        <f t="shared" si="753"/>
        <v>SWHC046-01</v>
      </c>
      <c r="H9731" t="str">
        <f t="shared" si="749"/>
        <v>ExAnte2019</v>
      </c>
      <c r="I9731" t="str">
        <f t="shared" si="750"/>
        <v>IOU workpaper</v>
      </c>
      <c r="J9731" s="2">
        <f t="shared" si="751"/>
        <v>43775</v>
      </c>
      <c r="K9731" t="s">
        <v>203</v>
      </c>
      <c r="L9731">
        <f t="shared" si="752"/>
        <v>1</v>
      </c>
      <c r="O9731">
        <v>200.7073</v>
      </c>
      <c r="P9731">
        <v>0</v>
      </c>
      <c r="Q9731">
        <v>10.5844</v>
      </c>
      <c r="R9731">
        <v>-53.887599999999999</v>
      </c>
      <c r="S9731">
        <v>0</v>
      </c>
      <c r="T9731">
        <v>6.9236000000000004</v>
      </c>
      <c r="AA9731" t="s">
        <v>465</v>
      </c>
      <c r="AB9731" t="s">
        <v>46</v>
      </c>
      <c r="AC9731" t="b">
        <v>0</v>
      </c>
    </row>
    <row r="9732" spans="1:29" hidden="1" x14ac:dyDescent="0.25">
      <c r="A9732" t="s">
        <v>134</v>
      </c>
      <c r="B9732" t="s">
        <v>494</v>
      </c>
      <c r="C9732" t="s">
        <v>587</v>
      </c>
      <c r="D9732" s="28" t="s">
        <v>464</v>
      </c>
      <c r="E9732" t="s">
        <v>224</v>
      </c>
      <c r="F9732" t="s">
        <v>595</v>
      </c>
      <c r="G9732" t="str">
        <f t="shared" si="753"/>
        <v>SWHC046-01</v>
      </c>
      <c r="H9732" t="str">
        <f t="shared" si="749"/>
        <v>ExAnte2019</v>
      </c>
      <c r="I9732" t="str">
        <f t="shared" si="750"/>
        <v>IOU workpaper</v>
      </c>
      <c r="J9732" s="2">
        <f t="shared" si="751"/>
        <v>43775</v>
      </c>
      <c r="K9732" t="s">
        <v>203</v>
      </c>
      <c r="L9732">
        <f t="shared" si="752"/>
        <v>1</v>
      </c>
      <c r="O9732">
        <v>264.2278</v>
      </c>
      <c r="P9732">
        <v>0</v>
      </c>
      <c r="Q9732">
        <v>6.9733000000000001</v>
      </c>
      <c r="R9732">
        <v>2.1922000000000001</v>
      </c>
      <c r="S9732">
        <v>0</v>
      </c>
      <c r="T9732">
        <v>4.2548000000000004</v>
      </c>
      <c r="AA9732" t="s">
        <v>465</v>
      </c>
      <c r="AB9732" t="s">
        <v>46</v>
      </c>
      <c r="AC9732" t="b">
        <v>0</v>
      </c>
    </row>
    <row r="9733" spans="1:29" hidden="1" x14ac:dyDescent="0.25">
      <c r="A9733" t="s">
        <v>134</v>
      </c>
      <c r="B9733" t="s">
        <v>494</v>
      </c>
      <c r="C9733" t="s">
        <v>587</v>
      </c>
      <c r="D9733" s="28" t="s">
        <v>464</v>
      </c>
      <c r="E9733" t="s">
        <v>232</v>
      </c>
      <c r="F9733" t="s">
        <v>595</v>
      </c>
      <c r="G9733" t="str">
        <f t="shared" si="753"/>
        <v>SWHC046-01</v>
      </c>
      <c r="H9733" t="str">
        <f t="shared" ref="H9733:H9796" si="754">H9732</f>
        <v>ExAnte2019</v>
      </c>
      <c r="I9733" t="str">
        <f t="shared" ref="I9733:I9796" si="755">I9732</f>
        <v>IOU workpaper</v>
      </c>
      <c r="J9733" s="2">
        <f t="shared" ref="J9733:J9796" si="756">J$3</f>
        <v>43775</v>
      </c>
      <c r="K9733" t="s">
        <v>203</v>
      </c>
      <c r="L9733">
        <f t="shared" ref="L9733:L9796" si="757">L9732</f>
        <v>1</v>
      </c>
      <c r="O9733">
        <v>227.69139999999999</v>
      </c>
      <c r="P9733">
        <v>0</v>
      </c>
      <c r="Q9733">
        <v>4.6387999999999998</v>
      </c>
      <c r="R9733">
        <v>-11.8055</v>
      </c>
      <c r="S9733">
        <v>0</v>
      </c>
      <c r="T9733">
        <v>3.3668</v>
      </c>
      <c r="AA9733" t="s">
        <v>465</v>
      </c>
      <c r="AB9733" t="s">
        <v>46</v>
      </c>
      <c r="AC9733" t="b">
        <v>0</v>
      </c>
    </row>
    <row r="9734" spans="1:29" hidden="1" x14ac:dyDescent="0.25">
      <c r="A9734" t="s">
        <v>134</v>
      </c>
      <c r="B9734" t="s">
        <v>494</v>
      </c>
      <c r="C9734" t="s">
        <v>587</v>
      </c>
      <c r="D9734" s="28" t="s">
        <v>464</v>
      </c>
      <c r="E9734" t="s">
        <v>240</v>
      </c>
      <c r="F9734" t="s">
        <v>595</v>
      </c>
      <c r="G9734" t="str">
        <f t="shared" ref="G9734:G9797" si="758">G9733</f>
        <v>SWHC046-01</v>
      </c>
      <c r="H9734" t="str">
        <f t="shared" si="754"/>
        <v>ExAnte2019</v>
      </c>
      <c r="I9734" t="str">
        <f t="shared" si="755"/>
        <v>IOU workpaper</v>
      </c>
      <c r="J9734" s="2">
        <f t="shared" si="756"/>
        <v>43775</v>
      </c>
      <c r="K9734" t="s">
        <v>203</v>
      </c>
      <c r="L9734">
        <f t="shared" si="757"/>
        <v>1</v>
      </c>
      <c r="O9734">
        <v>262.59140000000002</v>
      </c>
      <c r="P9734">
        <v>0</v>
      </c>
      <c r="Q9734">
        <v>5.8164999999999996</v>
      </c>
      <c r="R9734">
        <v>4.5242000000000004</v>
      </c>
      <c r="S9734">
        <v>0</v>
      </c>
      <c r="T9734">
        <v>4.2423000000000002</v>
      </c>
      <c r="AA9734" t="s">
        <v>465</v>
      </c>
      <c r="AB9734" t="s">
        <v>46</v>
      </c>
      <c r="AC9734" t="b">
        <v>0</v>
      </c>
    </row>
    <row r="9735" spans="1:29" hidden="1" x14ac:dyDescent="0.25">
      <c r="A9735" t="s">
        <v>134</v>
      </c>
      <c r="B9735" t="s">
        <v>494</v>
      </c>
      <c r="C9735" t="s">
        <v>587</v>
      </c>
      <c r="D9735" s="28" t="s">
        <v>464</v>
      </c>
      <c r="E9735" t="s">
        <v>248</v>
      </c>
      <c r="F9735" t="s">
        <v>595</v>
      </c>
      <c r="G9735" t="str">
        <f t="shared" si="758"/>
        <v>SWHC046-01</v>
      </c>
      <c r="H9735" t="str">
        <f t="shared" si="754"/>
        <v>ExAnte2019</v>
      </c>
      <c r="I9735" t="str">
        <f t="shared" si="755"/>
        <v>IOU workpaper</v>
      </c>
      <c r="J9735" s="2">
        <f t="shared" si="756"/>
        <v>43775</v>
      </c>
      <c r="K9735" t="s">
        <v>203</v>
      </c>
      <c r="L9735">
        <f t="shared" si="757"/>
        <v>1</v>
      </c>
      <c r="O9735">
        <v>229.3424</v>
      </c>
      <c r="P9735">
        <v>0</v>
      </c>
      <c r="Q9735">
        <v>4.6398000000000001</v>
      </c>
      <c r="R9735">
        <v>-9.8310999999999993</v>
      </c>
      <c r="S9735">
        <v>0</v>
      </c>
      <c r="T9735">
        <v>3.3645999999999998</v>
      </c>
      <c r="AA9735" t="s">
        <v>465</v>
      </c>
      <c r="AB9735" t="s">
        <v>46</v>
      </c>
      <c r="AC9735" t="b">
        <v>0</v>
      </c>
    </row>
    <row r="9736" spans="1:29" hidden="1" x14ac:dyDescent="0.25">
      <c r="A9736" t="s">
        <v>134</v>
      </c>
      <c r="B9736" t="s">
        <v>494</v>
      </c>
      <c r="C9736" t="s">
        <v>587</v>
      </c>
      <c r="D9736" s="28" t="s">
        <v>464</v>
      </c>
      <c r="E9736" t="s">
        <v>256</v>
      </c>
      <c r="F9736" t="s">
        <v>595</v>
      </c>
      <c r="G9736" t="str">
        <f t="shared" si="758"/>
        <v>SWHC046-01</v>
      </c>
      <c r="H9736" t="str">
        <f t="shared" si="754"/>
        <v>ExAnte2019</v>
      </c>
      <c r="I9736" t="str">
        <f t="shared" si="755"/>
        <v>IOU workpaper</v>
      </c>
      <c r="J9736" s="2">
        <f t="shared" si="756"/>
        <v>43775</v>
      </c>
      <c r="K9736" t="s">
        <v>203</v>
      </c>
      <c r="L9736">
        <f t="shared" si="757"/>
        <v>1</v>
      </c>
      <c r="O9736">
        <v>315.09429999999998</v>
      </c>
      <c r="P9736">
        <v>0</v>
      </c>
      <c r="Q9736">
        <v>1.1680999999999999</v>
      </c>
      <c r="R9736">
        <v>32.325800000000001</v>
      </c>
      <c r="S9736">
        <v>0</v>
      </c>
      <c r="T9736">
        <v>0.87039999999999995</v>
      </c>
      <c r="AA9736" t="s">
        <v>465</v>
      </c>
      <c r="AB9736" t="s">
        <v>46</v>
      </c>
      <c r="AC9736" t="b">
        <v>0</v>
      </c>
    </row>
    <row r="9737" spans="1:29" hidden="1" x14ac:dyDescent="0.25">
      <c r="A9737" t="s">
        <v>134</v>
      </c>
      <c r="B9737" t="s">
        <v>494</v>
      </c>
      <c r="C9737" t="s">
        <v>587</v>
      </c>
      <c r="D9737" s="28" t="s">
        <v>464</v>
      </c>
      <c r="E9737" t="s">
        <v>265</v>
      </c>
      <c r="F9737" t="s">
        <v>595</v>
      </c>
      <c r="G9737" t="str">
        <f t="shared" si="758"/>
        <v>SWHC046-01</v>
      </c>
      <c r="H9737" t="str">
        <f t="shared" si="754"/>
        <v>ExAnte2019</v>
      </c>
      <c r="I9737" t="str">
        <f t="shared" si="755"/>
        <v>IOU workpaper</v>
      </c>
      <c r="J9737" s="2">
        <f t="shared" si="756"/>
        <v>43775</v>
      </c>
      <c r="K9737" t="s">
        <v>203</v>
      </c>
      <c r="L9737">
        <f t="shared" si="757"/>
        <v>1</v>
      </c>
      <c r="O9737">
        <v>279.37169999999998</v>
      </c>
      <c r="P9737">
        <v>0</v>
      </c>
      <c r="Q9737">
        <v>0.3463</v>
      </c>
      <c r="R9737">
        <v>31.677299999999999</v>
      </c>
      <c r="S9737">
        <v>0</v>
      </c>
      <c r="T9737">
        <v>0.1986</v>
      </c>
      <c r="AA9737" t="s">
        <v>465</v>
      </c>
      <c r="AB9737" t="s">
        <v>46</v>
      </c>
      <c r="AC9737" t="b">
        <v>0</v>
      </c>
    </row>
    <row r="9738" spans="1:29" hidden="1" x14ac:dyDescent="0.25">
      <c r="A9738" t="s">
        <v>134</v>
      </c>
      <c r="B9738" t="s">
        <v>494</v>
      </c>
      <c r="C9738" t="s">
        <v>587</v>
      </c>
      <c r="D9738" s="28" t="s">
        <v>464</v>
      </c>
      <c r="E9738" t="s">
        <v>274</v>
      </c>
      <c r="F9738" t="s">
        <v>595</v>
      </c>
      <c r="G9738" t="str">
        <f t="shared" si="758"/>
        <v>SWHC046-01</v>
      </c>
      <c r="H9738" t="str">
        <f t="shared" si="754"/>
        <v>ExAnte2019</v>
      </c>
      <c r="I9738" t="str">
        <f t="shared" si="755"/>
        <v>IOU workpaper</v>
      </c>
      <c r="J9738" s="2">
        <f t="shared" si="756"/>
        <v>43775</v>
      </c>
      <c r="K9738" t="s">
        <v>203</v>
      </c>
      <c r="L9738">
        <f t="shared" si="757"/>
        <v>1</v>
      </c>
      <c r="O9738">
        <v>321.815</v>
      </c>
      <c r="P9738">
        <v>0</v>
      </c>
      <c r="Q9738">
        <v>1.2314000000000001</v>
      </c>
      <c r="R9738">
        <v>45.029699999999998</v>
      </c>
      <c r="S9738">
        <v>0</v>
      </c>
      <c r="T9738">
        <v>0.85440000000000005</v>
      </c>
      <c r="AA9738" t="s">
        <v>465</v>
      </c>
      <c r="AB9738" t="s">
        <v>46</v>
      </c>
      <c r="AC9738" t="b">
        <v>0</v>
      </c>
    </row>
    <row r="9739" spans="1:29" hidden="1" x14ac:dyDescent="0.25">
      <c r="A9739" t="s">
        <v>134</v>
      </c>
      <c r="B9739" t="s">
        <v>494</v>
      </c>
      <c r="C9739" t="s">
        <v>587</v>
      </c>
      <c r="D9739" s="28" t="s">
        <v>464</v>
      </c>
      <c r="E9739" t="s">
        <v>282</v>
      </c>
      <c r="F9739" t="s">
        <v>595</v>
      </c>
      <c r="G9739" t="str">
        <f t="shared" si="758"/>
        <v>SWHC046-01</v>
      </c>
      <c r="H9739" t="str">
        <f t="shared" si="754"/>
        <v>ExAnte2019</v>
      </c>
      <c r="I9739" t="str">
        <f t="shared" si="755"/>
        <v>IOU workpaper</v>
      </c>
      <c r="J9739" s="2">
        <f t="shared" si="756"/>
        <v>43775</v>
      </c>
      <c r="K9739" t="s">
        <v>203</v>
      </c>
      <c r="L9739">
        <f t="shared" si="757"/>
        <v>1</v>
      </c>
      <c r="O9739">
        <v>340.9982</v>
      </c>
      <c r="P9739">
        <v>0</v>
      </c>
      <c r="Q9739">
        <v>1.8418000000000001</v>
      </c>
      <c r="R9739">
        <v>35.337000000000003</v>
      </c>
      <c r="S9739">
        <v>0</v>
      </c>
      <c r="T9739">
        <v>1.3507</v>
      </c>
      <c r="AA9739" t="s">
        <v>465</v>
      </c>
      <c r="AB9739" t="s">
        <v>46</v>
      </c>
      <c r="AC9739" t="b">
        <v>0</v>
      </c>
    </row>
    <row r="9740" spans="1:29" hidden="1" x14ac:dyDescent="0.25">
      <c r="A9740" t="s">
        <v>134</v>
      </c>
      <c r="B9740" t="s">
        <v>494</v>
      </c>
      <c r="C9740" t="s">
        <v>587</v>
      </c>
      <c r="D9740" s="28" t="s">
        <v>464</v>
      </c>
      <c r="E9740" t="s">
        <v>290</v>
      </c>
      <c r="F9740" t="s">
        <v>595</v>
      </c>
      <c r="G9740" t="str">
        <f t="shared" si="758"/>
        <v>SWHC046-01</v>
      </c>
      <c r="H9740" t="str">
        <f t="shared" si="754"/>
        <v>ExAnte2019</v>
      </c>
      <c r="I9740" t="str">
        <f t="shared" si="755"/>
        <v>IOU workpaper</v>
      </c>
      <c r="J9740" s="2">
        <f t="shared" si="756"/>
        <v>43775</v>
      </c>
      <c r="K9740" t="s">
        <v>203</v>
      </c>
      <c r="L9740">
        <f t="shared" si="757"/>
        <v>1</v>
      </c>
      <c r="O9740">
        <v>348.58710000000002</v>
      </c>
      <c r="P9740">
        <v>0</v>
      </c>
      <c r="Q9740">
        <v>1.4644999999999999</v>
      </c>
      <c r="R9740">
        <v>47.4636</v>
      </c>
      <c r="S9740">
        <v>0</v>
      </c>
      <c r="T9740">
        <v>0.87709999999999999</v>
      </c>
      <c r="AA9740" t="s">
        <v>465</v>
      </c>
      <c r="AB9740" t="s">
        <v>46</v>
      </c>
      <c r="AC9740" t="b">
        <v>0</v>
      </c>
    </row>
    <row r="9741" spans="1:29" hidden="1" x14ac:dyDescent="0.25">
      <c r="A9741" t="s">
        <v>134</v>
      </c>
      <c r="B9741" t="s">
        <v>494</v>
      </c>
      <c r="C9741" t="s">
        <v>587</v>
      </c>
      <c r="D9741" s="28" t="s">
        <v>464</v>
      </c>
      <c r="E9741" t="s">
        <v>298</v>
      </c>
      <c r="F9741" t="s">
        <v>595</v>
      </c>
      <c r="G9741" t="str">
        <f t="shared" si="758"/>
        <v>SWHC046-01</v>
      </c>
      <c r="H9741" t="str">
        <f t="shared" si="754"/>
        <v>ExAnte2019</v>
      </c>
      <c r="I9741" t="str">
        <f t="shared" si="755"/>
        <v>IOU workpaper</v>
      </c>
      <c r="J9741" s="2">
        <f t="shared" si="756"/>
        <v>43775</v>
      </c>
      <c r="K9741" t="s">
        <v>203</v>
      </c>
      <c r="L9741">
        <f t="shared" si="757"/>
        <v>1</v>
      </c>
      <c r="O9741">
        <v>329.95510000000002</v>
      </c>
      <c r="P9741">
        <v>0</v>
      </c>
      <c r="Q9741">
        <v>6.4859999999999998</v>
      </c>
      <c r="R9741">
        <v>12.1625</v>
      </c>
      <c r="S9741">
        <v>0</v>
      </c>
      <c r="T9741">
        <v>4.5087000000000002</v>
      </c>
      <c r="AA9741" t="s">
        <v>465</v>
      </c>
      <c r="AB9741" t="s">
        <v>46</v>
      </c>
      <c r="AC9741" t="b">
        <v>0</v>
      </c>
    </row>
    <row r="9742" spans="1:29" hidden="1" x14ac:dyDescent="0.25">
      <c r="A9742" t="s">
        <v>134</v>
      </c>
      <c r="B9742" t="s">
        <v>494</v>
      </c>
      <c r="C9742" t="s">
        <v>587</v>
      </c>
      <c r="D9742" s="28" t="s">
        <v>464</v>
      </c>
      <c r="E9742" t="s">
        <v>306</v>
      </c>
      <c r="F9742" t="s">
        <v>595</v>
      </c>
      <c r="G9742" t="str">
        <f t="shared" si="758"/>
        <v>SWHC046-01</v>
      </c>
      <c r="H9742" t="str">
        <f t="shared" si="754"/>
        <v>ExAnte2019</v>
      </c>
      <c r="I9742" t="str">
        <f t="shared" si="755"/>
        <v>IOU workpaper</v>
      </c>
      <c r="J9742" s="2">
        <f t="shared" si="756"/>
        <v>43775</v>
      </c>
      <c r="K9742" t="s">
        <v>203</v>
      </c>
      <c r="L9742">
        <f t="shared" si="757"/>
        <v>1</v>
      </c>
      <c r="O9742">
        <v>299.19420000000002</v>
      </c>
      <c r="P9742">
        <v>0</v>
      </c>
      <c r="Q9742">
        <v>6.2618999999999998</v>
      </c>
      <c r="R9742">
        <v>6.1970999999999998</v>
      </c>
      <c r="S9742">
        <v>0</v>
      </c>
      <c r="T9742">
        <v>4.2077999999999998</v>
      </c>
      <c r="AA9742" t="s">
        <v>465</v>
      </c>
      <c r="AB9742" t="s">
        <v>46</v>
      </c>
      <c r="AC9742" t="b">
        <v>0</v>
      </c>
    </row>
    <row r="9743" spans="1:29" hidden="1" x14ac:dyDescent="0.25">
      <c r="A9743" t="s">
        <v>134</v>
      </c>
      <c r="B9743" t="s">
        <v>494</v>
      </c>
      <c r="C9743" t="s">
        <v>587</v>
      </c>
      <c r="D9743" s="28" t="s">
        <v>464</v>
      </c>
      <c r="E9743" t="s">
        <v>314</v>
      </c>
      <c r="F9743" t="s">
        <v>595</v>
      </c>
      <c r="G9743" t="str">
        <f t="shared" si="758"/>
        <v>SWHC046-01</v>
      </c>
      <c r="H9743" t="str">
        <f t="shared" si="754"/>
        <v>ExAnte2019</v>
      </c>
      <c r="I9743" t="str">
        <f t="shared" si="755"/>
        <v>IOU workpaper</v>
      </c>
      <c r="J9743" s="2">
        <f t="shared" si="756"/>
        <v>43775</v>
      </c>
      <c r="K9743" t="s">
        <v>203</v>
      </c>
      <c r="L9743">
        <f t="shared" si="757"/>
        <v>1</v>
      </c>
      <c r="O9743">
        <v>340.02710000000002</v>
      </c>
      <c r="P9743">
        <v>0</v>
      </c>
      <c r="Q9743">
        <v>5.5620000000000003</v>
      </c>
      <c r="R9743">
        <v>17.8993</v>
      </c>
      <c r="S9743">
        <v>0</v>
      </c>
      <c r="T9743">
        <v>3.8050000000000002</v>
      </c>
      <c r="AA9743" t="s">
        <v>465</v>
      </c>
      <c r="AB9743" t="s">
        <v>46</v>
      </c>
      <c r="AC9743" t="b">
        <v>0</v>
      </c>
    </row>
    <row r="9744" spans="1:29" hidden="1" x14ac:dyDescent="0.25">
      <c r="A9744" t="s">
        <v>134</v>
      </c>
      <c r="B9744" t="s">
        <v>494</v>
      </c>
      <c r="C9744" t="s">
        <v>587</v>
      </c>
      <c r="D9744" s="28" t="s">
        <v>464</v>
      </c>
      <c r="E9744" t="s">
        <v>322</v>
      </c>
      <c r="F9744" t="s">
        <v>595</v>
      </c>
      <c r="G9744" t="str">
        <f t="shared" si="758"/>
        <v>SWHC046-01</v>
      </c>
      <c r="H9744" t="str">
        <f t="shared" si="754"/>
        <v>ExAnte2019</v>
      </c>
      <c r="I9744" t="str">
        <f t="shared" si="755"/>
        <v>IOU workpaper</v>
      </c>
      <c r="J9744" s="2">
        <f t="shared" si="756"/>
        <v>43775</v>
      </c>
      <c r="K9744" t="s">
        <v>203</v>
      </c>
      <c r="L9744">
        <f t="shared" si="757"/>
        <v>1</v>
      </c>
      <c r="O9744">
        <v>342.59379999999999</v>
      </c>
      <c r="P9744">
        <v>0</v>
      </c>
      <c r="Q9744">
        <v>6.1475</v>
      </c>
      <c r="R9744">
        <v>16.3078</v>
      </c>
      <c r="S9744">
        <v>0</v>
      </c>
      <c r="T9744">
        <v>4.2188999999999997</v>
      </c>
      <c r="AA9744" t="s">
        <v>465</v>
      </c>
      <c r="AB9744" t="s">
        <v>46</v>
      </c>
      <c r="AC9744" t="b">
        <v>0</v>
      </c>
    </row>
    <row r="9745" spans="1:29" hidden="1" x14ac:dyDescent="0.25">
      <c r="A9745" t="s">
        <v>134</v>
      </c>
      <c r="B9745" t="s">
        <v>494</v>
      </c>
      <c r="C9745" t="s">
        <v>587</v>
      </c>
      <c r="D9745" s="28" t="s">
        <v>464</v>
      </c>
      <c r="E9745" t="s">
        <v>330</v>
      </c>
      <c r="F9745" t="s">
        <v>595</v>
      </c>
      <c r="G9745" t="str">
        <f t="shared" si="758"/>
        <v>SWHC046-01</v>
      </c>
      <c r="H9745" t="str">
        <f t="shared" si="754"/>
        <v>ExAnte2019</v>
      </c>
      <c r="I9745" t="str">
        <f t="shared" si="755"/>
        <v>IOU workpaper</v>
      </c>
      <c r="J9745" s="2">
        <f t="shared" si="756"/>
        <v>43775</v>
      </c>
      <c r="K9745" t="s">
        <v>203</v>
      </c>
      <c r="L9745">
        <f t="shared" si="757"/>
        <v>1</v>
      </c>
      <c r="O9745">
        <v>466.31330000000003</v>
      </c>
      <c r="P9745">
        <v>0</v>
      </c>
      <c r="Q9745">
        <v>0.29620000000000002</v>
      </c>
      <c r="R9745">
        <v>79.698700000000002</v>
      </c>
      <c r="S9745">
        <v>0</v>
      </c>
      <c r="T9745">
        <v>0.19470000000000001</v>
      </c>
      <c r="AA9745" t="s">
        <v>465</v>
      </c>
      <c r="AB9745" t="s">
        <v>46</v>
      </c>
      <c r="AC9745" t="b">
        <v>0</v>
      </c>
    </row>
    <row r="9746" spans="1:29" hidden="1" x14ac:dyDescent="0.25">
      <c r="A9746" t="s">
        <v>134</v>
      </c>
      <c r="B9746" t="s">
        <v>494</v>
      </c>
      <c r="C9746" t="s">
        <v>587</v>
      </c>
      <c r="D9746" s="28" t="s">
        <v>464</v>
      </c>
      <c r="E9746" t="s">
        <v>338</v>
      </c>
      <c r="F9746" t="s">
        <v>595</v>
      </c>
      <c r="G9746" t="str">
        <f t="shared" si="758"/>
        <v>SWHC046-01</v>
      </c>
      <c r="H9746" t="str">
        <f t="shared" si="754"/>
        <v>ExAnte2019</v>
      </c>
      <c r="I9746" t="str">
        <f t="shared" si="755"/>
        <v>IOU workpaper</v>
      </c>
      <c r="J9746" s="2">
        <f t="shared" si="756"/>
        <v>43775</v>
      </c>
      <c r="K9746" t="s">
        <v>203</v>
      </c>
      <c r="L9746">
        <f t="shared" si="757"/>
        <v>1</v>
      </c>
      <c r="O9746">
        <v>124.5766</v>
      </c>
      <c r="P9746">
        <v>0</v>
      </c>
      <c r="Q9746">
        <v>25.529499999999999</v>
      </c>
      <c r="R9746">
        <v>-150.45490000000001</v>
      </c>
      <c r="S9746">
        <v>0</v>
      </c>
      <c r="T9746">
        <v>18.573899999999998</v>
      </c>
      <c r="AA9746" t="s">
        <v>465</v>
      </c>
      <c r="AB9746" t="s">
        <v>46</v>
      </c>
      <c r="AC9746" t="b">
        <v>0</v>
      </c>
    </row>
    <row r="9747" spans="1:29" hidden="1" x14ac:dyDescent="0.25">
      <c r="A9747" t="s">
        <v>134</v>
      </c>
      <c r="B9747" t="s">
        <v>494</v>
      </c>
      <c r="C9747" t="s">
        <v>588</v>
      </c>
      <c r="D9747" s="28" t="s">
        <v>464</v>
      </c>
      <c r="E9747" t="s">
        <v>202</v>
      </c>
      <c r="F9747" t="s">
        <v>595</v>
      </c>
      <c r="G9747" t="str">
        <f t="shared" si="758"/>
        <v>SWHC046-01</v>
      </c>
      <c r="H9747" t="str">
        <f t="shared" si="754"/>
        <v>ExAnte2019</v>
      </c>
      <c r="I9747" t="str">
        <f t="shared" si="755"/>
        <v>IOU workpaper</v>
      </c>
      <c r="J9747" s="2">
        <f t="shared" si="756"/>
        <v>43775</v>
      </c>
      <c r="K9747" t="s">
        <v>203</v>
      </c>
      <c r="L9747">
        <f t="shared" si="757"/>
        <v>1</v>
      </c>
      <c r="O9747">
        <v>7.7821999999999996</v>
      </c>
      <c r="P9747">
        <v>0</v>
      </c>
      <c r="Q9747">
        <v>37.543700000000001</v>
      </c>
      <c r="R9747">
        <v>-251.05090000000001</v>
      </c>
      <c r="S9747">
        <v>0</v>
      </c>
      <c r="T9747">
        <v>32.333399999999997</v>
      </c>
      <c r="AA9747" t="s">
        <v>465</v>
      </c>
      <c r="AB9747" t="s">
        <v>46</v>
      </c>
      <c r="AC9747" t="b">
        <v>0</v>
      </c>
    </row>
    <row r="9748" spans="1:29" hidden="1" x14ac:dyDescent="0.25">
      <c r="A9748" t="s">
        <v>134</v>
      </c>
      <c r="B9748" t="s">
        <v>494</v>
      </c>
      <c r="C9748" t="s">
        <v>588</v>
      </c>
      <c r="D9748" s="28" t="s">
        <v>464</v>
      </c>
      <c r="E9748" t="s">
        <v>224</v>
      </c>
      <c r="F9748" t="s">
        <v>595</v>
      </c>
      <c r="G9748" t="str">
        <f t="shared" si="758"/>
        <v>SWHC046-01</v>
      </c>
      <c r="H9748" t="str">
        <f t="shared" si="754"/>
        <v>ExAnte2019</v>
      </c>
      <c r="I9748" t="str">
        <f t="shared" si="755"/>
        <v>IOU workpaper</v>
      </c>
      <c r="J9748" s="2">
        <f t="shared" si="756"/>
        <v>43775</v>
      </c>
      <c r="K9748" t="s">
        <v>203</v>
      </c>
      <c r="L9748">
        <f t="shared" si="757"/>
        <v>1</v>
      </c>
      <c r="O9748">
        <v>150.36109999999999</v>
      </c>
      <c r="P9748">
        <v>0</v>
      </c>
      <c r="Q9748">
        <v>23.3521</v>
      </c>
      <c r="R9748">
        <v>-123.5142</v>
      </c>
      <c r="S9748">
        <v>0</v>
      </c>
      <c r="T9748">
        <v>19.4617</v>
      </c>
      <c r="AA9748" t="s">
        <v>465</v>
      </c>
      <c r="AB9748" t="s">
        <v>46</v>
      </c>
      <c r="AC9748" t="b">
        <v>0</v>
      </c>
    </row>
    <row r="9749" spans="1:29" hidden="1" x14ac:dyDescent="0.25">
      <c r="A9749" t="s">
        <v>134</v>
      </c>
      <c r="B9749" t="s">
        <v>494</v>
      </c>
      <c r="C9749" t="s">
        <v>588</v>
      </c>
      <c r="D9749" s="28" t="s">
        <v>464</v>
      </c>
      <c r="E9749" t="s">
        <v>232</v>
      </c>
      <c r="F9749" t="s">
        <v>595</v>
      </c>
      <c r="G9749" t="str">
        <f t="shared" si="758"/>
        <v>SWHC046-01</v>
      </c>
      <c r="H9749" t="str">
        <f t="shared" si="754"/>
        <v>ExAnte2019</v>
      </c>
      <c r="I9749" t="str">
        <f t="shared" si="755"/>
        <v>IOU workpaper</v>
      </c>
      <c r="J9749" s="2">
        <f t="shared" si="756"/>
        <v>43775</v>
      </c>
      <c r="K9749" t="s">
        <v>203</v>
      </c>
      <c r="L9749">
        <f t="shared" si="757"/>
        <v>1</v>
      </c>
      <c r="O9749">
        <v>129.14439999999999</v>
      </c>
      <c r="P9749">
        <v>0</v>
      </c>
      <c r="Q9749">
        <v>18.8855</v>
      </c>
      <c r="R9749">
        <v>-118.46639999999999</v>
      </c>
      <c r="S9749">
        <v>0</v>
      </c>
      <c r="T9749">
        <v>17.2196</v>
      </c>
      <c r="AA9749" t="s">
        <v>465</v>
      </c>
      <c r="AB9749" t="s">
        <v>46</v>
      </c>
      <c r="AC9749" t="b">
        <v>0</v>
      </c>
    </row>
    <row r="9750" spans="1:29" hidden="1" x14ac:dyDescent="0.25">
      <c r="A9750" t="s">
        <v>134</v>
      </c>
      <c r="B9750" t="s">
        <v>494</v>
      </c>
      <c r="C9750" t="s">
        <v>588</v>
      </c>
      <c r="D9750" s="28" t="s">
        <v>464</v>
      </c>
      <c r="E9750" t="s">
        <v>240</v>
      </c>
      <c r="F9750" t="s">
        <v>595</v>
      </c>
      <c r="G9750" t="str">
        <f t="shared" si="758"/>
        <v>SWHC046-01</v>
      </c>
      <c r="H9750" t="str">
        <f t="shared" si="754"/>
        <v>ExAnte2019</v>
      </c>
      <c r="I9750" t="str">
        <f t="shared" si="755"/>
        <v>IOU workpaper</v>
      </c>
      <c r="J9750" s="2">
        <f t="shared" si="756"/>
        <v>43775</v>
      </c>
      <c r="K9750" t="s">
        <v>203</v>
      </c>
      <c r="L9750">
        <f t="shared" si="757"/>
        <v>1</v>
      </c>
      <c r="O9750">
        <v>165.25909999999999</v>
      </c>
      <c r="P9750">
        <v>0</v>
      </c>
      <c r="Q9750">
        <v>19.736699999999999</v>
      </c>
      <c r="R9750">
        <v>-106.8847</v>
      </c>
      <c r="S9750">
        <v>0</v>
      </c>
      <c r="T9750">
        <v>17.814900000000002</v>
      </c>
      <c r="AA9750" t="s">
        <v>465</v>
      </c>
      <c r="AB9750" t="s">
        <v>46</v>
      </c>
      <c r="AC9750" t="b">
        <v>0</v>
      </c>
    </row>
    <row r="9751" spans="1:29" hidden="1" x14ac:dyDescent="0.25">
      <c r="A9751" t="s">
        <v>134</v>
      </c>
      <c r="B9751" t="s">
        <v>494</v>
      </c>
      <c r="C9751" t="s">
        <v>588</v>
      </c>
      <c r="D9751" s="28" t="s">
        <v>464</v>
      </c>
      <c r="E9751" t="s">
        <v>248</v>
      </c>
      <c r="F9751" t="s">
        <v>595</v>
      </c>
      <c r="G9751" t="str">
        <f t="shared" si="758"/>
        <v>SWHC046-01</v>
      </c>
      <c r="H9751" t="str">
        <f t="shared" si="754"/>
        <v>ExAnte2019</v>
      </c>
      <c r="I9751" t="str">
        <f t="shared" si="755"/>
        <v>IOU workpaper</v>
      </c>
      <c r="J9751" s="2">
        <f t="shared" si="756"/>
        <v>43775</v>
      </c>
      <c r="K9751" t="s">
        <v>203</v>
      </c>
      <c r="L9751">
        <f t="shared" si="757"/>
        <v>1</v>
      </c>
      <c r="O9751">
        <v>122.435</v>
      </c>
      <c r="P9751">
        <v>0</v>
      </c>
      <c r="Q9751">
        <v>19.238099999999999</v>
      </c>
      <c r="R9751">
        <v>-124.4666</v>
      </c>
      <c r="S9751">
        <v>0</v>
      </c>
      <c r="T9751">
        <v>17.563300000000002</v>
      </c>
      <c r="AA9751" t="s">
        <v>465</v>
      </c>
      <c r="AB9751" t="s">
        <v>46</v>
      </c>
      <c r="AC9751" t="b">
        <v>0</v>
      </c>
    </row>
    <row r="9752" spans="1:29" hidden="1" x14ac:dyDescent="0.25">
      <c r="A9752" t="s">
        <v>134</v>
      </c>
      <c r="B9752" t="s">
        <v>494</v>
      </c>
      <c r="C9752" t="s">
        <v>588</v>
      </c>
      <c r="D9752" s="28" t="s">
        <v>464</v>
      </c>
      <c r="E9752" t="s">
        <v>256</v>
      </c>
      <c r="F9752" t="s">
        <v>595</v>
      </c>
      <c r="G9752" t="str">
        <f t="shared" si="758"/>
        <v>SWHC046-01</v>
      </c>
      <c r="H9752" t="str">
        <f t="shared" si="754"/>
        <v>ExAnte2019</v>
      </c>
      <c r="I9752" t="str">
        <f t="shared" si="755"/>
        <v>IOU workpaper</v>
      </c>
      <c r="J9752" s="2">
        <f t="shared" si="756"/>
        <v>43775</v>
      </c>
      <c r="K9752" t="s">
        <v>203</v>
      </c>
      <c r="L9752">
        <f t="shared" si="757"/>
        <v>1</v>
      </c>
      <c r="O9752">
        <v>268.12459999999999</v>
      </c>
      <c r="P9752">
        <v>0</v>
      </c>
      <c r="Q9752">
        <v>7.4280999999999997</v>
      </c>
      <c r="R9752">
        <v>-19.864699999999999</v>
      </c>
      <c r="S9752">
        <v>0</v>
      </c>
      <c r="T9752">
        <v>6.9701000000000004</v>
      </c>
      <c r="AA9752" t="s">
        <v>465</v>
      </c>
      <c r="AB9752" t="s">
        <v>46</v>
      </c>
      <c r="AC9752" t="b">
        <v>0</v>
      </c>
    </row>
    <row r="9753" spans="1:29" hidden="1" x14ac:dyDescent="0.25">
      <c r="A9753" t="s">
        <v>134</v>
      </c>
      <c r="B9753" t="s">
        <v>494</v>
      </c>
      <c r="C9753" t="s">
        <v>588</v>
      </c>
      <c r="D9753" s="28" t="s">
        <v>464</v>
      </c>
      <c r="E9753" t="s">
        <v>265</v>
      </c>
      <c r="F9753" t="s">
        <v>595</v>
      </c>
      <c r="G9753" t="str">
        <f t="shared" si="758"/>
        <v>SWHC046-01</v>
      </c>
      <c r="H9753" t="str">
        <f t="shared" si="754"/>
        <v>ExAnte2019</v>
      </c>
      <c r="I9753" t="str">
        <f t="shared" si="755"/>
        <v>IOU workpaper</v>
      </c>
      <c r="J9753" s="2">
        <f t="shared" si="756"/>
        <v>43775</v>
      </c>
      <c r="K9753" t="s">
        <v>203</v>
      </c>
      <c r="L9753">
        <f t="shared" si="757"/>
        <v>1</v>
      </c>
      <c r="O9753">
        <v>256.08429999999998</v>
      </c>
      <c r="P9753">
        <v>0</v>
      </c>
      <c r="Q9753">
        <v>4.0496999999999996</v>
      </c>
      <c r="R9753">
        <v>-2.5605000000000002</v>
      </c>
      <c r="S9753">
        <v>0</v>
      </c>
      <c r="T9753">
        <v>3.7038000000000002</v>
      </c>
      <c r="AA9753" t="s">
        <v>465</v>
      </c>
      <c r="AB9753" t="s">
        <v>46</v>
      </c>
      <c r="AC9753" t="b">
        <v>0</v>
      </c>
    </row>
    <row r="9754" spans="1:29" hidden="1" x14ac:dyDescent="0.25">
      <c r="A9754" t="s">
        <v>134</v>
      </c>
      <c r="B9754" t="s">
        <v>494</v>
      </c>
      <c r="C9754" t="s">
        <v>588</v>
      </c>
      <c r="D9754" s="28" t="s">
        <v>464</v>
      </c>
      <c r="E9754" t="s">
        <v>274</v>
      </c>
      <c r="F9754" t="s">
        <v>595</v>
      </c>
      <c r="G9754" t="str">
        <f t="shared" si="758"/>
        <v>SWHC046-01</v>
      </c>
      <c r="H9754" t="str">
        <f t="shared" si="754"/>
        <v>ExAnte2019</v>
      </c>
      <c r="I9754" t="str">
        <f t="shared" si="755"/>
        <v>IOU workpaper</v>
      </c>
      <c r="J9754" s="2">
        <f t="shared" si="756"/>
        <v>43775</v>
      </c>
      <c r="K9754" t="s">
        <v>203</v>
      </c>
      <c r="L9754">
        <f t="shared" si="757"/>
        <v>1</v>
      </c>
      <c r="O9754">
        <v>285.94439999999997</v>
      </c>
      <c r="P9754">
        <v>0</v>
      </c>
      <c r="Q9754">
        <v>7.4770000000000003</v>
      </c>
      <c r="R9754">
        <v>-4.5034999999999998</v>
      </c>
      <c r="S9754">
        <v>0</v>
      </c>
      <c r="T9754">
        <v>6.8204000000000002</v>
      </c>
      <c r="AA9754" t="s">
        <v>465</v>
      </c>
      <c r="AB9754" t="s">
        <v>46</v>
      </c>
      <c r="AC9754" t="b">
        <v>0</v>
      </c>
    </row>
    <row r="9755" spans="1:29" hidden="1" x14ac:dyDescent="0.25">
      <c r="A9755" t="s">
        <v>134</v>
      </c>
      <c r="B9755" t="s">
        <v>494</v>
      </c>
      <c r="C9755" t="s">
        <v>588</v>
      </c>
      <c r="D9755" s="28" t="s">
        <v>464</v>
      </c>
      <c r="E9755" t="s">
        <v>282</v>
      </c>
      <c r="F9755" t="s">
        <v>595</v>
      </c>
      <c r="G9755" t="str">
        <f t="shared" si="758"/>
        <v>SWHC046-01</v>
      </c>
      <c r="H9755" t="str">
        <f t="shared" si="754"/>
        <v>ExAnte2019</v>
      </c>
      <c r="I9755" t="str">
        <f t="shared" si="755"/>
        <v>IOU workpaper</v>
      </c>
      <c r="J9755" s="2">
        <f t="shared" si="756"/>
        <v>43775</v>
      </c>
      <c r="K9755" t="s">
        <v>203</v>
      </c>
      <c r="L9755">
        <f t="shared" si="757"/>
        <v>1</v>
      </c>
      <c r="O9755">
        <v>295.7998</v>
      </c>
      <c r="P9755">
        <v>0</v>
      </c>
      <c r="Q9755">
        <v>8.7307000000000006</v>
      </c>
      <c r="R9755">
        <v>-19.245799999999999</v>
      </c>
      <c r="S9755">
        <v>0</v>
      </c>
      <c r="T9755">
        <v>8.0753000000000004</v>
      </c>
      <c r="AA9755" t="s">
        <v>465</v>
      </c>
      <c r="AB9755" t="s">
        <v>46</v>
      </c>
      <c r="AC9755" t="b">
        <v>0</v>
      </c>
    </row>
    <row r="9756" spans="1:29" hidden="1" x14ac:dyDescent="0.25">
      <c r="A9756" t="s">
        <v>134</v>
      </c>
      <c r="B9756" t="s">
        <v>494</v>
      </c>
      <c r="C9756" t="s">
        <v>588</v>
      </c>
      <c r="D9756" s="28" t="s">
        <v>464</v>
      </c>
      <c r="E9756" t="s">
        <v>290</v>
      </c>
      <c r="F9756" t="s">
        <v>595</v>
      </c>
      <c r="G9756" t="str">
        <f t="shared" si="758"/>
        <v>SWHC046-01</v>
      </c>
      <c r="H9756" t="str">
        <f t="shared" si="754"/>
        <v>ExAnte2019</v>
      </c>
      <c r="I9756" t="str">
        <f t="shared" si="755"/>
        <v>IOU workpaper</v>
      </c>
      <c r="J9756" s="2">
        <f t="shared" si="756"/>
        <v>43775</v>
      </c>
      <c r="K9756" t="s">
        <v>203</v>
      </c>
      <c r="L9756">
        <f t="shared" si="757"/>
        <v>1</v>
      </c>
      <c r="O9756">
        <v>313.42919999999998</v>
      </c>
      <c r="P9756">
        <v>0</v>
      </c>
      <c r="Q9756">
        <v>7.4047999999999998</v>
      </c>
      <c r="R9756">
        <v>-1.3176000000000001</v>
      </c>
      <c r="S9756">
        <v>0</v>
      </c>
      <c r="T9756">
        <v>6.4272999999999998</v>
      </c>
      <c r="AA9756" t="s">
        <v>465</v>
      </c>
      <c r="AB9756" t="s">
        <v>46</v>
      </c>
      <c r="AC9756" t="b">
        <v>0</v>
      </c>
    </row>
    <row r="9757" spans="1:29" hidden="1" x14ac:dyDescent="0.25">
      <c r="A9757" t="s">
        <v>134</v>
      </c>
      <c r="B9757" t="s">
        <v>494</v>
      </c>
      <c r="C9757" t="s">
        <v>588</v>
      </c>
      <c r="D9757" s="28" t="s">
        <v>464</v>
      </c>
      <c r="E9757" t="s">
        <v>298</v>
      </c>
      <c r="F9757" t="s">
        <v>595</v>
      </c>
      <c r="G9757" t="str">
        <f t="shared" si="758"/>
        <v>SWHC046-01</v>
      </c>
      <c r="H9757" t="str">
        <f t="shared" si="754"/>
        <v>ExAnte2019</v>
      </c>
      <c r="I9757" t="str">
        <f t="shared" si="755"/>
        <v>IOU workpaper</v>
      </c>
      <c r="J9757" s="2">
        <f t="shared" si="756"/>
        <v>43775</v>
      </c>
      <c r="K9757" t="s">
        <v>203</v>
      </c>
      <c r="L9757">
        <f t="shared" si="757"/>
        <v>1</v>
      </c>
      <c r="O9757">
        <v>246.6277</v>
      </c>
      <c r="P9757">
        <v>0</v>
      </c>
      <c r="Q9757">
        <v>18.781099999999999</v>
      </c>
      <c r="R9757">
        <v>-79.177800000000005</v>
      </c>
      <c r="S9757">
        <v>0</v>
      </c>
      <c r="T9757">
        <v>16.385999999999999</v>
      </c>
      <c r="AA9757" t="s">
        <v>465</v>
      </c>
      <c r="AB9757" t="s">
        <v>46</v>
      </c>
      <c r="AC9757" t="b">
        <v>0</v>
      </c>
    </row>
    <row r="9758" spans="1:29" hidden="1" x14ac:dyDescent="0.25">
      <c r="A9758" t="s">
        <v>134</v>
      </c>
      <c r="B9758" t="s">
        <v>494</v>
      </c>
      <c r="C9758" t="s">
        <v>588</v>
      </c>
      <c r="D9758" s="28" t="s">
        <v>464</v>
      </c>
      <c r="E9758" t="s">
        <v>306</v>
      </c>
      <c r="F9758" t="s">
        <v>595</v>
      </c>
      <c r="G9758" t="str">
        <f t="shared" si="758"/>
        <v>SWHC046-01</v>
      </c>
      <c r="H9758" t="str">
        <f t="shared" si="754"/>
        <v>ExAnte2019</v>
      </c>
      <c r="I9758" t="str">
        <f t="shared" si="755"/>
        <v>IOU workpaper</v>
      </c>
      <c r="J9758" s="2">
        <f t="shared" si="756"/>
        <v>43775</v>
      </c>
      <c r="K9758" t="s">
        <v>203</v>
      </c>
      <c r="L9758">
        <f t="shared" si="757"/>
        <v>1</v>
      </c>
      <c r="O9758">
        <v>211.30410000000001</v>
      </c>
      <c r="P9758">
        <v>0</v>
      </c>
      <c r="Q9758">
        <v>19.364599999999999</v>
      </c>
      <c r="R9758">
        <v>-92.800299999999993</v>
      </c>
      <c r="S9758">
        <v>0</v>
      </c>
      <c r="T9758">
        <v>16.694299999999998</v>
      </c>
      <c r="AA9758" t="s">
        <v>465</v>
      </c>
      <c r="AB9758" t="s">
        <v>46</v>
      </c>
      <c r="AC9758" t="b">
        <v>0</v>
      </c>
    </row>
    <row r="9759" spans="1:29" hidden="1" x14ac:dyDescent="0.25">
      <c r="A9759" t="s">
        <v>134</v>
      </c>
      <c r="B9759" t="s">
        <v>494</v>
      </c>
      <c r="C9759" t="s">
        <v>588</v>
      </c>
      <c r="D9759" s="28" t="s">
        <v>464</v>
      </c>
      <c r="E9759" t="s">
        <v>314</v>
      </c>
      <c r="F9759" t="s">
        <v>595</v>
      </c>
      <c r="G9759" t="str">
        <f t="shared" si="758"/>
        <v>SWHC046-01</v>
      </c>
      <c r="H9759" t="str">
        <f t="shared" si="754"/>
        <v>ExAnte2019</v>
      </c>
      <c r="I9759" t="str">
        <f t="shared" si="755"/>
        <v>IOU workpaper</v>
      </c>
      <c r="J9759" s="2">
        <f t="shared" si="756"/>
        <v>43775</v>
      </c>
      <c r="K9759" t="s">
        <v>203</v>
      </c>
      <c r="L9759">
        <f t="shared" si="757"/>
        <v>1</v>
      </c>
      <c r="O9759">
        <v>265.80329999999998</v>
      </c>
      <c r="P9759">
        <v>0</v>
      </c>
      <c r="Q9759">
        <v>16.196400000000001</v>
      </c>
      <c r="R9759">
        <v>-63.626899999999999</v>
      </c>
      <c r="S9759">
        <v>0</v>
      </c>
      <c r="T9759">
        <v>14.068199999999999</v>
      </c>
      <c r="AA9759" t="s">
        <v>465</v>
      </c>
      <c r="AB9759" t="s">
        <v>46</v>
      </c>
      <c r="AC9759" t="b">
        <v>0</v>
      </c>
    </row>
    <row r="9760" spans="1:29" hidden="1" x14ac:dyDescent="0.25">
      <c r="A9760" t="s">
        <v>134</v>
      </c>
      <c r="B9760" t="s">
        <v>494</v>
      </c>
      <c r="C9760" t="s">
        <v>588</v>
      </c>
      <c r="D9760" s="28" t="s">
        <v>464</v>
      </c>
      <c r="E9760" t="s">
        <v>322</v>
      </c>
      <c r="F9760" t="s">
        <v>595</v>
      </c>
      <c r="G9760" t="str">
        <f t="shared" si="758"/>
        <v>SWHC046-01</v>
      </c>
      <c r="H9760" t="str">
        <f t="shared" si="754"/>
        <v>ExAnte2019</v>
      </c>
      <c r="I9760" t="str">
        <f t="shared" si="755"/>
        <v>IOU workpaper</v>
      </c>
      <c r="J9760" s="2">
        <f t="shared" si="756"/>
        <v>43775</v>
      </c>
      <c r="K9760" t="s">
        <v>203</v>
      </c>
      <c r="L9760">
        <f t="shared" si="757"/>
        <v>1</v>
      </c>
      <c r="O9760">
        <v>259.32130000000001</v>
      </c>
      <c r="P9760">
        <v>0</v>
      </c>
      <c r="Q9760">
        <v>17.215399999999999</v>
      </c>
      <c r="R9760">
        <v>-72.596599999999995</v>
      </c>
      <c r="S9760">
        <v>0</v>
      </c>
      <c r="T9760">
        <v>14.9101</v>
      </c>
      <c r="AA9760" t="s">
        <v>465</v>
      </c>
      <c r="AB9760" t="s">
        <v>46</v>
      </c>
      <c r="AC9760" t="b">
        <v>0</v>
      </c>
    </row>
    <row r="9761" spans="1:29" hidden="1" x14ac:dyDescent="0.25">
      <c r="A9761" t="s">
        <v>134</v>
      </c>
      <c r="B9761" t="s">
        <v>494</v>
      </c>
      <c r="C9761" t="s">
        <v>588</v>
      </c>
      <c r="D9761" s="28" t="s">
        <v>464</v>
      </c>
      <c r="E9761" t="s">
        <v>330</v>
      </c>
      <c r="F9761" t="s">
        <v>595</v>
      </c>
      <c r="G9761" t="str">
        <f t="shared" si="758"/>
        <v>SWHC046-01</v>
      </c>
      <c r="H9761" t="str">
        <f t="shared" si="754"/>
        <v>ExAnte2019</v>
      </c>
      <c r="I9761" t="str">
        <f t="shared" si="755"/>
        <v>IOU workpaper</v>
      </c>
      <c r="J9761" s="2">
        <f t="shared" si="756"/>
        <v>43775</v>
      </c>
      <c r="K9761" t="s">
        <v>203</v>
      </c>
      <c r="L9761">
        <f t="shared" si="757"/>
        <v>1</v>
      </c>
      <c r="O9761">
        <v>449.17669999999998</v>
      </c>
      <c r="P9761">
        <v>0</v>
      </c>
      <c r="Q9761">
        <v>1.9353</v>
      </c>
      <c r="R9761">
        <v>62.561100000000003</v>
      </c>
      <c r="S9761">
        <v>0</v>
      </c>
      <c r="T9761">
        <v>1.8127</v>
      </c>
      <c r="AA9761" t="s">
        <v>465</v>
      </c>
      <c r="AB9761" t="s">
        <v>46</v>
      </c>
      <c r="AC9761" t="b">
        <v>0</v>
      </c>
    </row>
    <row r="9762" spans="1:29" hidden="1" x14ac:dyDescent="0.25">
      <c r="A9762" t="s">
        <v>134</v>
      </c>
      <c r="B9762" t="s">
        <v>494</v>
      </c>
      <c r="C9762" t="s">
        <v>588</v>
      </c>
      <c r="D9762" s="28" t="s">
        <v>464</v>
      </c>
      <c r="E9762" t="s">
        <v>338</v>
      </c>
      <c r="F9762" t="s">
        <v>595</v>
      </c>
      <c r="G9762" t="str">
        <f t="shared" si="758"/>
        <v>SWHC046-01</v>
      </c>
      <c r="H9762" t="str">
        <f t="shared" si="754"/>
        <v>ExAnte2019</v>
      </c>
      <c r="I9762" t="str">
        <f t="shared" si="755"/>
        <v>IOU workpaper</v>
      </c>
      <c r="J9762" s="2">
        <f t="shared" si="756"/>
        <v>43775</v>
      </c>
      <c r="K9762" t="s">
        <v>203</v>
      </c>
      <c r="L9762">
        <f t="shared" si="757"/>
        <v>1</v>
      </c>
      <c r="O9762">
        <v>-107.1512</v>
      </c>
      <c r="P9762">
        <v>0</v>
      </c>
      <c r="Q9762">
        <v>53.270400000000002</v>
      </c>
      <c r="R9762">
        <v>-383.31540000000001</v>
      </c>
      <c r="S9762">
        <v>0</v>
      </c>
      <c r="T9762">
        <v>45.250300000000003</v>
      </c>
      <c r="AA9762" t="s">
        <v>465</v>
      </c>
      <c r="AB9762" t="s">
        <v>46</v>
      </c>
      <c r="AC9762" t="b">
        <v>0</v>
      </c>
    </row>
    <row r="9763" spans="1:29" hidden="1" x14ac:dyDescent="0.25">
      <c r="A9763" t="s">
        <v>134</v>
      </c>
      <c r="B9763" t="s">
        <v>494</v>
      </c>
      <c r="C9763" t="s">
        <v>589</v>
      </c>
      <c r="D9763" s="28" t="s">
        <v>464</v>
      </c>
      <c r="E9763" t="s">
        <v>202</v>
      </c>
      <c r="F9763" t="s">
        <v>595</v>
      </c>
      <c r="G9763" t="str">
        <f t="shared" si="758"/>
        <v>SWHC046-01</v>
      </c>
      <c r="H9763" t="str">
        <f t="shared" si="754"/>
        <v>ExAnte2019</v>
      </c>
      <c r="I9763" t="str">
        <f t="shared" si="755"/>
        <v>IOU workpaper</v>
      </c>
      <c r="J9763" s="2">
        <f t="shared" si="756"/>
        <v>43775</v>
      </c>
      <c r="K9763" t="s">
        <v>203</v>
      </c>
      <c r="L9763">
        <f t="shared" si="757"/>
        <v>1</v>
      </c>
      <c r="O9763">
        <v>-454.41289999999998</v>
      </c>
      <c r="P9763">
        <v>0</v>
      </c>
      <c r="Q9763">
        <v>179.90719999999999</v>
      </c>
      <c r="R9763">
        <v>-854.53719999999998</v>
      </c>
      <c r="S9763">
        <v>0</v>
      </c>
      <c r="T9763">
        <v>113.0401</v>
      </c>
      <c r="AA9763" t="s">
        <v>465</v>
      </c>
      <c r="AB9763" t="s">
        <v>46</v>
      </c>
      <c r="AC9763" t="b">
        <v>0</v>
      </c>
    </row>
    <row r="9764" spans="1:29" hidden="1" x14ac:dyDescent="0.25">
      <c r="A9764" t="s">
        <v>134</v>
      </c>
      <c r="B9764" t="s">
        <v>494</v>
      </c>
      <c r="C9764" t="s">
        <v>589</v>
      </c>
      <c r="D9764" s="28" t="s">
        <v>464</v>
      </c>
      <c r="E9764" t="s">
        <v>224</v>
      </c>
      <c r="F9764" t="s">
        <v>595</v>
      </c>
      <c r="G9764" t="str">
        <f t="shared" si="758"/>
        <v>SWHC046-01</v>
      </c>
      <c r="H9764" t="str">
        <f t="shared" si="754"/>
        <v>ExAnte2019</v>
      </c>
      <c r="I9764" t="str">
        <f t="shared" si="755"/>
        <v>IOU workpaper</v>
      </c>
      <c r="J9764" s="2">
        <f t="shared" si="756"/>
        <v>43775</v>
      </c>
      <c r="K9764" t="s">
        <v>203</v>
      </c>
      <c r="L9764">
        <f t="shared" si="757"/>
        <v>1</v>
      </c>
      <c r="O9764">
        <v>-88.918499999999995</v>
      </c>
      <c r="P9764">
        <v>0</v>
      </c>
      <c r="Q9764">
        <v>114.5099</v>
      </c>
      <c r="R9764">
        <v>-505.9051</v>
      </c>
      <c r="S9764">
        <v>0</v>
      </c>
      <c r="T9764">
        <v>75.235299999999995</v>
      </c>
      <c r="AA9764" t="s">
        <v>465</v>
      </c>
      <c r="AB9764" t="s">
        <v>46</v>
      </c>
      <c r="AC9764" t="b">
        <v>0</v>
      </c>
    </row>
    <row r="9765" spans="1:29" hidden="1" x14ac:dyDescent="0.25">
      <c r="A9765" t="s">
        <v>134</v>
      </c>
      <c r="B9765" t="s">
        <v>494</v>
      </c>
      <c r="C9765" t="s">
        <v>589</v>
      </c>
      <c r="D9765" s="28" t="s">
        <v>464</v>
      </c>
      <c r="E9765" t="s">
        <v>232</v>
      </c>
      <c r="F9765" t="s">
        <v>595</v>
      </c>
      <c r="G9765" t="str">
        <f t="shared" si="758"/>
        <v>SWHC046-01</v>
      </c>
      <c r="H9765" t="str">
        <f t="shared" si="754"/>
        <v>ExAnte2019</v>
      </c>
      <c r="I9765" t="str">
        <f t="shared" si="755"/>
        <v>IOU workpaper</v>
      </c>
      <c r="J9765" s="2">
        <f t="shared" si="756"/>
        <v>43775</v>
      </c>
      <c r="K9765" t="s">
        <v>203</v>
      </c>
      <c r="L9765">
        <f t="shared" si="757"/>
        <v>1</v>
      </c>
      <c r="O9765">
        <v>-7.7931999999999997</v>
      </c>
      <c r="P9765">
        <v>0</v>
      </c>
      <c r="Q9765">
        <v>84.309600000000003</v>
      </c>
      <c r="R9765">
        <v>-378.1705</v>
      </c>
      <c r="S9765">
        <v>0</v>
      </c>
      <c r="T9765">
        <v>53.253700000000002</v>
      </c>
      <c r="AA9765" t="s">
        <v>465</v>
      </c>
      <c r="AB9765" t="s">
        <v>46</v>
      </c>
      <c r="AC9765" t="b">
        <v>0</v>
      </c>
    </row>
    <row r="9766" spans="1:29" hidden="1" x14ac:dyDescent="0.25">
      <c r="A9766" t="s">
        <v>134</v>
      </c>
      <c r="B9766" t="s">
        <v>494</v>
      </c>
      <c r="C9766" t="s">
        <v>589</v>
      </c>
      <c r="D9766" s="28" t="s">
        <v>464</v>
      </c>
      <c r="E9766" t="s">
        <v>240</v>
      </c>
      <c r="F9766" t="s">
        <v>595</v>
      </c>
      <c r="G9766" t="str">
        <f t="shared" si="758"/>
        <v>SWHC046-01</v>
      </c>
      <c r="H9766" t="str">
        <f t="shared" si="754"/>
        <v>ExAnte2019</v>
      </c>
      <c r="I9766" t="str">
        <f t="shared" si="755"/>
        <v>IOU workpaper</v>
      </c>
      <c r="J9766" s="2">
        <f t="shared" si="756"/>
        <v>43775</v>
      </c>
      <c r="K9766" t="s">
        <v>203</v>
      </c>
      <c r="L9766">
        <f t="shared" si="757"/>
        <v>1</v>
      </c>
      <c r="O9766">
        <v>63.942900000000002</v>
      </c>
      <c r="P9766">
        <v>0</v>
      </c>
      <c r="Q9766">
        <v>82.087900000000005</v>
      </c>
      <c r="R9766">
        <v>-353.35500000000002</v>
      </c>
      <c r="S9766">
        <v>0</v>
      </c>
      <c r="T9766">
        <v>54.983800000000002</v>
      </c>
      <c r="AA9766" t="s">
        <v>465</v>
      </c>
      <c r="AB9766" t="s">
        <v>46</v>
      </c>
      <c r="AC9766" t="b">
        <v>0</v>
      </c>
    </row>
    <row r="9767" spans="1:29" hidden="1" x14ac:dyDescent="0.25">
      <c r="A9767" t="s">
        <v>134</v>
      </c>
      <c r="B9767" t="s">
        <v>494</v>
      </c>
      <c r="C9767" t="s">
        <v>589</v>
      </c>
      <c r="D9767" s="28" t="s">
        <v>464</v>
      </c>
      <c r="E9767" t="s">
        <v>248</v>
      </c>
      <c r="F9767" t="s">
        <v>595</v>
      </c>
      <c r="G9767" t="str">
        <f t="shared" si="758"/>
        <v>SWHC046-01</v>
      </c>
      <c r="H9767" t="str">
        <f t="shared" si="754"/>
        <v>ExAnte2019</v>
      </c>
      <c r="I9767" t="str">
        <f t="shared" si="755"/>
        <v>IOU workpaper</v>
      </c>
      <c r="J9767" s="2">
        <f t="shared" si="756"/>
        <v>43775</v>
      </c>
      <c r="K9767" t="s">
        <v>203</v>
      </c>
      <c r="L9767">
        <f t="shared" si="757"/>
        <v>1</v>
      </c>
      <c r="O9767">
        <v>-32.521299999999997</v>
      </c>
      <c r="P9767">
        <v>0</v>
      </c>
      <c r="Q9767">
        <v>90.905100000000004</v>
      </c>
      <c r="R9767">
        <v>-396.93329999999997</v>
      </c>
      <c r="S9767">
        <v>0</v>
      </c>
      <c r="T9767">
        <v>55.143900000000002</v>
      </c>
      <c r="AA9767" t="s">
        <v>465</v>
      </c>
      <c r="AB9767" t="s">
        <v>46</v>
      </c>
      <c r="AC9767" t="b">
        <v>0</v>
      </c>
    </row>
    <row r="9768" spans="1:29" hidden="1" x14ac:dyDescent="0.25">
      <c r="A9768" t="s">
        <v>134</v>
      </c>
      <c r="B9768" t="s">
        <v>494</v>
      </c>
      <c r="C9768" t="s">
        <v>589</v>
      </c>
      <c r="D9768" s="28" t="s">
        <v>464</v>
      </c>
      <c r="E9768" t="s">
        <v>256</v>
      </c>
      <c r="F9768" t="s">
        <v>595</v>
      </c>
      <c r="G9768" t="str">
        <f t="shared" si="758"/>
        <v>SWHC046-01</v>
      </c>
      <c r="H9768" t="str">
        <f t="shared" si="754"/>
        <v>ExAnte2019</v>
      </c>
      <c r="I9768" t="str">
        <f t="shared" si="755"/>
        <v>IOU workpaper</v>
      </c>
      <c r="J9768" s="2">
        <f t="shared" si="756"/>
        <v>43775</v>
      </c>
      <c r="K9768" t="s">
        <v>203</v>
      </c>
      <c r="L9768">
        <f t="shared" si="757"/>
        <v>1</v>
      </c>
      <c r="O9768">
        <v>296.08069999999998</v>
      </c>
      <c r="P9768">
        <v>0</v>
      </c>
      <c r="Q9768">
        <v>33.740299999999998</v>
      </c>
      <c r="R9768">
        <v>-109.5672</v>
      </c>
      <c r="S9768">
        <v>0</v>
      </c>
      <c r="T9768">
        <v>20.599</v>
      </c>
      <c r="AA9768" t="s">
        <v>465</v>
      </c>
      <c r="AB9768" t="s">
        <v>46</v>
      </c>
      <c r="AC9768" t="b">
        <v>0</v>
      </c>
    </row>
    <row r="9769" spans="1:29" hidden="1" x14ac:dyDescent="0.25">
      <c r="A9769" t="s">
        <v>134</v>
      </c>
      <c r="B9769" t="s">
        <v>494</v>
      </c>
      <c r="C9769" t="s">
        <v>589</v>
      </c>
      <c r="D9769" s="28" t="s">
        <v>464</v>
      </c>
      <c r="E9769" t="s">
        <v>265</v>
      </c>
      <c r="F9769" t="s">
        <v>595</v>
      </c>
      <c r="G9769" t="str">
        <f t="shared" si="758"/>
        <v>SWHC046-01</v>
      </c>
      <c r="H9769" t="str">
        <f t="shared" si="754"/>
        <v>ExAnte2019</v>
      </c>
      <c r="I9769" t="str">
        <f t="shared" si="755"/>
        <v>IOU workpaper</v>
      </c>
      <c r="J9769" s="2">
        <f t="shared" si="756"/>
        <v>43775</v>
      </c>
      <c r="K9769" t="s">
        <v>203</v>
      </c>
      <c r="L9769">
        <f t="shared" si="757"/>
        <v>1</v>
      </c>
      <c r="O9769">
        <v>314.92360000000002</v>
      </c>
      <c r="P9769">
        <v>0</v>
      </c>
      <c r="Q9769">
        <v>18.7441</v>
      </c>
      <c r="R9769">
        <v>-36.8508</v>
      </c>
      <c r="S9769">
        <v>0</v>
      </c>
      <c r="T9769">
        <v>10.0191</v>
      </c>
      <c r="AA9769" t="s">
        <v>465</v>
      </c>
      <c r="AB9769" t="s">
        <v>46</v>
      </c>
      <c r="AC9769" t="b">
        <v>0</v>
      </c>
    </row>
    <row r="9770" spans="1:29" hidden="1" x14ac:dyDescent="0.25">
      <c r="A9770" t="s">
        <v>134</v>
      </c>
      <c r="B9770" t="s">
        <v>494</v>
      </c>
      <c r="C9770" t="s">
        <v>589</v>
      </c>
      <c r="D9770" s="28" t="s">
        <v>464</v>
      </c>
      <c r="E9770" t="s">
        <v>274</v>
      </c>
      <c r="F9770" t="s">
        <v>595</v>
      </c>
      <c r="G9770" t="str">
        <f t="shared" si="758"/>
        <v>SWHC046-01</v>
      </c>
      <c r="H9770" t="str">
        <f t="shared" si="754"/>
        <v>ExAnte2019</v>
      </c>
      <c r="I9770" t="str">
        <f t="shared" si="755"/>
        <v>IOU workpaper</v>
      </c>
      <c r="J9770" s="2">
        <f t="shared" si="756"/>
        <v>43775</v>
      </c>
      <c r="K9770" t="s">
        <v>203</v>
      </c>
      <c r="L9770">
        <f t="shared" si="757"/>
        <v>1</v>
      </c>
      <c r="O9770">
        <v>339.20960000000002</v>
      </c>
      <c r="P9770">
        <v>0</v>
      </c>
      <c r="Q9770">
        <v>31.786200000000001</v>
      </c>
      <c r="R9770">
        <v>-68.625500000000002</v>
      </c>
      <c r="S9770">
        <v>0</v>
      </c>
      <c r="T9770">
        <v>18.912600000000001</v>
      </c>
      <c r="AA9770" t="s">
        <v>465</v>
      </c>
      <c r="AB9770" t="s">
        <v>46</v>
      </c>
      <c r="AC9770" t="b">
        <v>0</v>
      </c>
    </row>
    <row r="9771" spans="1:29" hidden="1" x14ac:dyDescent="0.25">
      <c r="A9771" t="s">
        <v>134</v>
      </c>
      <c r="B9771" t="s">
        <v>494</v>
      </c>
      <c r="C9771" t="s">
        <v>589</v>
      </c>
      <c r="D9771" s="28" t="s">
        <v>464</v>
      </c>
      <c r="E9771" t="s">
        <v>282</v>
      </c>
      <c r="F9771" t="s">
        <v>595</v>
      </c>
      <c r="G9771" t="str">
        <f t="shared" si="758"/>
        <v>SWHC046-01</v>
      </c>
      <c r="H9771" t="str">
        <f t="shared" si="754"/>
        <v>ExAnte2019</v>
      </c>
      <c r="I9771" t="str">
        <f t="shared" si="755"/>
        <v>IOU workpaper</v>
      </c>
      <c r="J9771" s="2">
        <f t="shared" si="756"/>
        <v>43775</v>
      </c>
      <c r="K9771" t="s">
        <v>203</v>
      </c>
      <c r="L9771">
        <f t="shared" si="757"/>
        <v>1</v>
      </c>
      <c r="O9771">
        <v>384.41160000000002</v>
      </c>
      <c r="P9771">
        <v>0</v>
      </c>
      <c r="Q9771">
        <v>33.168100000000003</v>
      </c>
      <c r="R9771">
        <v>-110.30159999999999</v>
      </c>
      <c r="S9771">
        <v>0</v>
      </c>
      <c r="T9771">
        <v>21.501300000000001</v>
      </c>
      <c r="AA9771" t="s">
        <v>465</v>
      </c>
      <c r="AB9771" t="s">
        <v>46</v>
      </c>
      <c r="AC9771" t="b">
        <v>0</v>
      </c>
    </row>
    <row r="9772" spans="1:29" hidden="1" x14ac:dyDescent="0.25">
      <c r="A9772" t="s">
        <v>134</v>
      </c>
      <c r="B9772" t="s">
        <v>494</v>
      </c>
      <c r="C9772" t="s">
        <v>589</v>
      </c>
      <c r="D9772" s="28" t="s">
        <v>464</v>
      </c>
      <c r="E9772" t="s">
        <v>290</v>
      </c>
      <c r="F9772" t="s">
        <v>595</v>
      </c>
      <c r="G9772" t="str">
        <f t="shared" si="758"/>
        <v>SWHC046-01</v>
      </c>
      <c r="H9772" t="str">
        <f t="shared" si="754"/>
        <v>ExAnte2019</v>
      </c>
      <c r="I9772" t="str">
        <f t="shared" si="755"/>
        <v>IOU workpaper</v>
      </c>
      <c r="J9772" s="2">
        <f t="shared" si="756"/>
        <v>43775</v>
      </c>
      <c r="K9772" t="s">
        <v>203</v>
      </c>
      <c r="L9772">
        <f t="shared" si="757"/>
        <v>1</v>
      </c>
      <c r="O9772">
        <v>389.74090000000001</v>
      </c>
      <c r="P9772">
        <v>0</v>
      </c>
      <c r="Q9772">
        <v>38.058900000000001</v>
      </c>
      <c r="R9772">
        <v>-98.008700000000005</v>
      </c>
      <c r="S9772">
        <v>0</v>
      </c>
      <c r="T9772">
        <v>22.456800000000001</v>
      </c>
      <c r="AA9772" t="s">
        <v>465</v>
      </c>
      <c r="AB9772" t="s">
        <v>46</v>
      </c>
      <c r="AC9772" t="b">
        <v>0</v>
      </c>
    </row>
    <row r="9773" spans="1:29" hidden="1" x14ac:dyDescent="0.25">
      <c r="A9773" t="s">
        <v>134</v>
      </c>
      <c r="B9773" t="s">
        <v>494</v>
      </c>
      <c r="C9773" t="s">
        <v>589</v>
      </c>
      <c r="D9773" s="28" t="s">
        <v>464</v>
      </c>
      <c r="E9773" t="s">
        <v>298</v>
      </c>
      <c r="F9773" t="s">
        <v>595</v>
      </c>
      <c r="G9773" t="str">
        <f t="shared" si="758"/>
        <v>SWHC046-01</v>
      </c>
      <c r="H9773" t="str">
        <f t="shared" si="754"/>
        <v>ExAnte2019</v>
      </c>
      <c r="I9773" t="str">
        <f t="shared" si="755"/>
        <v>IOU workpaper</v>
      </c>
      <c r="J9773" s="2">
        <f t="shared" si="756"/>
        <v>43775</v>
      </c>
      <c r="K9773" t="s">
        <v>203</v>
      </c>
      <c r="L9773">
        <f t="shared" si="757"/>
        <v>1</v>
      </c>
      <c r="O9773">
        <v>225.34710000000001</v>
      </c>
      <c r="P9773">
        <v>0</v>
      </c>
      <c r="Q9773">
        <v>75.446700000000007</v>
      </c>
      <c r="R9773">
        <v>-322.69049999999999</v>
      </c>
      <c r="S9773">
        <v>0</v>
      </c>
      <c r="T9773">
        <v>52.189500000000002</v>
      </c>
      <c r="AA9773" t="s">
        <v>465</v>
      </c>
      <c r="AB9773" t="s">
        <v>46</v>
      </c>
      <c r="AC9773" t="b">
        <v>0</v>
      </c>
    </row>
    <row r="9774" spans="1:29" hidden="1" x14ac:dyDescent="0.25">
      <c r="A9774" t="s">
        <v>134</v>
      </c>
      <c r="B9774" t="s">
        <v>494</v>
      </c>
      <c r="C9774" t="s">
        <v>589</v>
      </c>
      <c r="D9774" s="28" t="s">
        <v>464</v>
      </c>
      <c r="E9774" t="s">
        <v>306</v>
      </c>
      <c r="F9774" t="s">
        <v>595</v>
      </c>
      <c r="G9774" t="str">
        <f t="shared" si="758"/>
        <v>SWHC046-01</v>
      </c>
      <c r="H9774" t="str">
        <f t="shared" si="754"/>
        <v>ExAnte2019</v>
      </c>
      <c r="I9774" t="str">
        <f t="shared" si="755"/>
        <v>IOU workpaper</v>
      </c>
      <c r="J9774" s="2">
        <f t="shared" si="756"/>
        <v>43775</v>
      </c>
      <c r="K9774" t="s">
        <v>203</v>
      </c>
      <c r="L9774">
        <f t="shared" si="757"/>
        <v>1</v>
      </c>
      <c r="O9774">
        <v>130.27420000000001</v>
      </c>
      <c r="P9774">
        <v>0</v>
      </c>
      <c r="Q9774">
        <v>82.360100000000003</v>
      </c>
      <c r="R9774">
        <v>-355.15620000000001</v>
      </c>
      <c r="S9774">
        <v>0</v>
      </c>
      <c r="T9774">
        <v>55.2423</v>
      </c>
      <c r="AA9774" t="s">
        <v>465</v>
      </c>
      <c r="AB9774" t="s">
        <v>46</v>
      </c>
      <c r="AC9774" t="b">
        <v>0</v>
      </c>
    </row>
    <row r="9775" spans="1:29" hidden="1" x14ac:dyDescent="0.25">
      <c r="A9775" t="s">
        <v>134</v>
      </c>
      <c r="B9775" t="s">
        <v>494</v>
      </c>
      <c r="C9775" t="s">
        <v>589</v>
      </c>
      <c r="D9775" s="28" t="s">
        <v>464</v>
      </c>
      <c r="E9775" t="s">
        <v>314</v>
      </c>
      <c r="F9775" t="s">
        <v>595</v>
      </c>
      <c r="G9775" t="str">
        <f t="shared" si="758"/>
        <v>SWHC046-01</v>
      </c>
      <c r="H9775" t="str">
        <f t="shared" si="754"/>
        <v>ExAnte2019</v>
      </c>
      <c r="I9775" t="str">
        <f t="shared" si="755"/>
        <v>IOU workpaper</v>
      </c>
      <c r="J9775" s="2">
        <f t="shared" si="756"/>
        <v>43775</v>
      </c>
      <c r="K9775" t="s">
        <v>203</v>
      </c>
      <c r="L9775">
        <f t="shared" si="757"/>
        <v>1</v>
      </c>
      <c r="O9775">
        <v>275.1968</v>
      </c>
      <c r="P9775">
        <v>0</v>
      </c>
      <c r="Q9775">
        <v>67.183199999999999</v>
      </c>
      <c r="R9775">
        <v>-271.2226</v>
      </c>
      <c r="S9775">
        <v>0</v>
      </c>
      <c r="T9775">
        <v>45.7044</v>
      </c>
      <c r="AA9775" t="s">
        <v>465</v>
      </c>
      <c r="AB9775" t="s">
        <v>46</v>
      </c>
      <c r="AC9775" t="b">
        <v>0</v>
      </c>
    </row>
    <row r="9776" spans="1:29" hidden="1" x14ac:dyDescent="0.25">
      <c r="A9776" t="s">
        <v>134</v>
      </c>
      <c r="B9776" t="s">
        <v>494</v>
      </c>
      <c r="C9776" t="s">
        <v>589</v>
      </c>
      <c r="D9776" s="28" t="s">
        <v>464</v>
      </c>
      <c r="E9776" t="s">
        <v>322</v>
      </c>
      <c r="F9776" t="s">
        <v>595</v>
      </c>
      <c r="G9776" t="str">
        <f t="shared" si="758"/>
        <v>SWHC046-01</v>
      </c>
      <c r="H9776" t="str">
        <f t="shared" si="754"/>
        <v>ExAnte2019</v>
      </c>
      <c r="I9776" t="str">
        <f t="shared" si="755"/>
        <v>IOU workpaper</v>
      </c>
      <c r="J9776" s="2">
        <f t="shared" si="756"/>
        <v>43775</v>
      </c>
      <c r="K9776" t="s">
        <v>203</v>
      </c>
      <c r="L9776">
        <f t="shared" si="757"/>
        <v>1</v>
      </c>
      <c r="O9776">
        <v>223.81209999999999</v>
      </c>
      <c r="P9776">
        <v>0</v>
      </c>
      <c r="Q9776">
        <v>75.944999999999993</v>
      </c>
      <c r="R9776">
        <v>-330.16579999999999</v>
      </c>
      <c r="S9776">
        <v>0</v>
      </c>
      <c r="T9776">
        <v>51.107799999999997</v>
      </c>
      <c r="AA9776" t="s">
        <v>465</v>
      </c>
      <c r="AB9776" t="s">
        <v>46</v>
      </c>
      <c r="AC9776" t="b">
        <v>0</v>
      </c>
    </row>
    <row r="9777" spans="1:29" hidden="1" x14ac:dyDescent="0.25">
      <c r="A9777" t="s">
        <v>134</v>
      </c>
      <c r="B9777" t="s">
        <v>494</v>
      </c>
      <c r="C9777" t="s">
        <v>589</v>
      </c>
      <c r="D9777" s="28" t="s">
        <v>464</v>
      </c>
      <c r="E9777" t="s">
        <v>330</v>
      </c>
      <c r="F9777" t="s">
        <v>595</v>
      </c>
      <c r="G9777" t="str">
        <f t="shared" si="758"/>
        <v>SWHC046-01</v>
      </c>
      <c r="H9777" t="str">
        <f t="shared" si="754"/>
        <v>ExAnte2019</v>
      </c>
      <c r="I9777" t="str">
        <f t="shared" si="755"/>
        <v>IOU workpaper</v>
      </c>
      <c r="J9777" s="2">
        <f t="shared" si="756"/>
        <v>43775</v>
      </c>
      <c r="K9777" t="s">
        <v>203</v>
      </c>
      <c r="L9777">
        <f t="shared" si="757"/>
        <v>1</v>
      </c>
      <c r="O9777">
        <v>756.21929999999998</v>
      </c>
      <c r="P9777">
        <v>0</v>
      </c>
      <c r="Q9777">
        <v>8.4916999999999998</v>
      </c>
      <c r="R9777">
        <v>81.740799999999993</v>
      </c>
      <c r="S9777">
        <v>0</v>
      </c>
      <c r="T9777">
        <v>5.1056999999999997</v>
      </c>
      <c r="AA9777" t="s">
        <v>465</v>
      </c>
      <c r="AB9777" t="s">
        <v>46</v>
      </c>
      <c r="AC9777" t="b">
        <v>0</v>
      </c>
    </row>
    <row r="9778" spans="1:29" hidden="1" x14ac:dyDescent="0.25">
      <c r="A9778" t="s">
        <v>134</v>
      </c>
      <c r="B9778" t="s">
        <v>494</v>
      </c>
      <c r="C9778" t="s">
        <v>589</v>
      </c>
      <c r="D9778" s="28" t="s">
        <v>464</v>
      </c>
      <c r="E9778" t="s">
        <v>338</v>
      </c>
      <c r="F9778" t="s">
        <v>595</v>
      </c>
      <c r="G9778" t="str">
        <f t="shared" si="758"/>
        <v>SWHC046-01</v>
      </c>
      <c r="H9778" t="str">
        <f t="shared" si="754"/>
        <v>ExAnte2019</v>
      </c>
      <c r="I9778" t="str">
        <f t="shared" si="755"/>
        <v>IOU workpaper</v>
      </c>
      <c r="J9778" s="2">
        <f t="shared" si="756"/>
        <v>43775</v>
      </c>
      <c r="K9778" t="s">
        <v>203</v>
      </c>
      <c r="L9778">
        <f t="shared" si="757"/>
        <v>1</v>
      </c>
      <c r="O9778">
        <v>-803.26769999999999</v>
      </c>
      <c r="P9778">
        <v>0</v>
      </c>
      <c r="Q9778">
        <v>196.8169</v>
      </c>
      <c r="R9778">
        <v>-1208.4611</v>
      </c>
      <c r="S9778">
        <v>0</v>
      </c>
      <c r="T9778">
        <v>140.27350000000001</v>
      </c>
      <c r="AA9778" t="s">
        <v>465</v>
      </c>
      <c r="AB9778" t="s">
        <v>46</v>
      </c>
      <c r="AC9778" t="b">
        <v>0</v>
      </c>
    </row>
    <row r="9779" spans="1:29" hidden="1" x14ac:dyDescent="0.25">
      <c r="A9779" t="s">
        <v>134</v>
      </c>
      <c r="B9779" t="s">
        <v>494</v>
      </c>
      <c r="C9779" t="s">
        <v>590</v>
      </c>
      <c r="D9779" s="28" t="s">
        <v>464</v>
      </c>
      <c r="E9779" t="s">
        <v>202</v>
      </c>
      <c r="F9779" t="s">
        <v>595</v>
      </c>
      <c r="G9779" t="str">
        <f t="shared" si="758"/>
        <v>SWHC046-01</v>
      </c>
      <c r="H9779" t="str">
        <f t="shared" si="754"/>
        <v>ExAnte2019</v>
      </c>
      <c r="I9779" t="str">
        <f t="shared" si="755"/>
        <v>IOU workpaper</v>
      </c>
      <c r="J9779" s="2">
        <f t="shared" si="756"/>
        <v>43775</v>
      </c>
      <c r="K9779" t="s">
        <v>203</v>
      </c>
      <c r="L9779">
        <f t="shared" si="757"/>
        <v>1</v>
      </c>
      <c r="O9779">
        <v>-113.0531</v>
      </c>
      <c r="P9779">
        <v>0</v>
      </c>
      <c r="Q9779">
        <v>89.120500000000007</v>
      </c>
      <c r="R9779">
        <v>-405.51839999999999</v>
      </c>
      <c r="S9779">
        <v>0</v>
      </c>
      <c r="T9779">
        <v>52.960799999999999</v>
      </c>
      <c r="AA9779" t="s">
        <v>465</v>
      </c>
      <c r="AB9779" t="s">
        <v>46</v>
      </c>
      <c r="AC9779" t="b">
        <v>0</v>
      </c>
    </row>
    <row r="9780" spans="1:29" hidden="1" x14ac:dyDescent="0.25">
      <c r="A9780" t="s">
        <v>134</v>
      </c>
      <c r="B9780" t="s">
        <v>494</v>
      </c>
      <c r="C9780" t="s">
        <v>590</v>
      </c>
      <c r="D9780" s="28" t="s">
        <v>464</v>
      </c>
      <c r="E9780" t="s">
        <v>224</v>
      </c>
      <c r="F9780" t="s">
        <v>595</v>
      </c>
      <c r="G9780" t="str">
        <f t="shared" si="758"/>
        <v>SWHC046-01</v>
      </c>
      <c r="H9780" t="str">
        <f t="shared" si="754"/>
        <v>ExAnte2019</v>
      </c>
      <c r="I9780" t="str">
        <f t="shared" si="755"/>
        <v>IOU workpaper</v>
      </c>
      <c r="J9780" s="2">
        <f t="shared" si="756"/>
        <v>43775</v>
      </c>
      <c r="K9780" t="s">
        <v>203</v>
      </c>
      <c r="L9780">
        <f t="shared" si="757"/>
        <v>1</v>
      </c>
      <c r="O9780">
        <v>187.03290000000001</v>
      </c>
      <c r="P9780">
        <v>0</v>
      </c>
      <c r="Q9780">
        <v>45.593600000000002</v>
      </c>
      <c r="R9780">
        <v>-130.5052</v>
      </c>
      <c r="S9780">
        <v>0</v>
      </c>
      <c r="T9780">
        <v>24.444299999999998</v>
      </c>
      <c r="AA9780" t="s">
        <v>465</v>
      </c>
      <c r="AB9780" t="s">
        <v>46</v>
      </c>
      <c r="AC9780" t="b">
        <v>0</v>
      </c>
    </row>
    <row r="9781" spans="1:29" hidden="1" x14ac:dyDescent="0.25">
      <c r="A9781" t="s">
        <v>134</v>
      </c>
      <c r="B9781" t="s">
        <v>494</v>
      </c>
      <c r="C9781" t="s">
        <v>590</v>
      </c>
      <c r="D9781" s="28" t="s">
        <v>464</v>
      </c>
      <c r="E9781" t="s">
        <v>232</v>
      </c>
      <c r="F9781" t="s">
        <v>595</v>
      </c>
      <c r="G9781" t="str">
        <f t="shared" si="758"/>
        <v>SWHC046-01</v>
      </c>
      <c r="H9781" t="str">
        <f t="shared" si="754"/>
        <v>ExAnte2019</v>
      </c>
      <c r="I9781" t="str">
        <f t="shared" si="755"/>
        <v>IOU workpaper</v>
      </c>
      <c r="J9781" s="2">
        <f t="shared" si="756"/>
        <v>43775</v>
      </c>
      <c r="K9781" t="s">
        <v>203</v>
      </c>
      <c r="L9781">
        <f t="shared" si="757"/>
        <v>1</v>
      </c>
      <c r="O9781">
        <v>166.47069999999999</v>
      </c>
      <c r="P9781">
        <v>0</v>
      </c>
      <c r="Q9781">
        <v>30.301100000000002</v>
      </c>
      <c r="R9781">
        <v>-67.788300000000007</v>
      </c>
      <c r="S9781">
        <v>0</v>
      </c>
      <c r="T9781">
        <v>11.386799999999999</v>
      </c>
      <c r="AA9781" t="s">
        <v>465</v>
      </c>
      <c r="AB9781" t="s">
        <v>46</v>
      </c>
      <c r="AC9781" t="b">
        <v>0</v>
      </c>
    </row>
    <row r="9782" spans="1:29" hidden="1" x14ac:dyDescent="0.25">
      <c r="A9782" t="s">
        <v>134</v>
      </c>
      <c r="B9782" t="s">
        <v>494</v>
      </c>
      <c r="C9782" t="s">
        <v>590</v>
      </c>
      <c r="D9782" s="28" t="s">
        <v>464</v>
      </c>
      <c r="E9782" t="s">
        <v>240</v>
      </c>
      <c r="F9782" t="s">
        <v>595</v>
      </c>
      <c r="G9782" t="str">
        <f t="shared" si="758"/>
        <v>SWHC046-01</v>
      </c>
      <c r="H9782" t="str">
        <f t="shared" si="754"/>
        <v>ExAnte2019</v>
      </c>
      <c r="I9782" t="str">
        <f t="shared" si="755"/>
        <v>IOU workpaper</v>
      </c>
      <c r="J9782" s="2">
        <f t="shared" si="756"/>
        <v>43775</v>
      </c>
      <c r="K9782" t="s">
        <v>203</v>
      </c>
      <c r="L9782">
        <f t="shared" si="757"/>
        <v>1</v>
      </c>
      <c r="O9782">
        <v>272.55590000000001</v>
      </c>
      <c r="P9782">
        <v>0</v>
      </c>
      <c r="Q9782">
        <v>25.6295</v>
      </c>
      <c r="R9782">
        <v>-38.677999999999997</v>
      </c>
      <c r="S9782">
        <v>0</v>
      </c>
      <c r="T9782">
        <v>12.641400000000001</v>
      </c>
      <c r="AA9782" t="s">
        <v>465</v>
      </c>
      <c r="AB9782" t="s">
        <v>46</v>
      </c>
      <c r="AC9782" t="b">
        <v>0</v>
      </c>
    </row>
    <row r="9783" spans="1:29" hidden="1" x14ac:dyDescent="0.25">
      <c r="A9783" t="s">
        <v>134</v>
      </c>
      <c r="B9783" t="s">
        <v>494</v>
      </c>
      <c r="C9783" t="s">
        <v>590</v>
      </c>
      <c r="D9783" s="28" t="s">
        <v>464</v>
      </c>
      <c r="E9783" t="s">
        <v>248</v>
      </c>
      <c r="F9783" t="s">
        <v>595</v>
      </c>
      <c r="G9783" t="str">
        <f t="shared" si="758"/>
        <v>SWHC046-01</v>
      </c>
      <c r="H9783" t="str">
        <f t="shared" si="754"/>
        <v>ExAnte2019</v>
      </c>
      <c r="I9783" t="str">
        <f t="shared" si="755"/>
        <v>IOU workpaper</v>
      </c>
      <c r="J9783" s="2">
        <f t="shared" si="756"/>
        <v>43775</v>
      </c>
      <c r="K9783" t="s">
        <v>203</v>
      </c>
      <c r="L9783">
        <f t="shared" si="757"/>
        <v>1</v>
      </c>
      <c r="O9783">
        <v>177.91370000000001</v>
      </c>
      <c r="P9783">
        <v>0</v>
      </c>
      <c r="Q9783">
        <v>27.026199999999999</v>
      </c>
      <c r="R9783">
        <v>-52.263500000000001</v>
      </c>
      <c r="S9783">
        <v>0</v>
      </c>
      <c r="T9783">
        <v>9.6614000000000004</v>
      </c>
      <c r="AA9783" t="s">
        <v>465</v>
      </c>
      <c r="AB9783" t="s">
        <v>46</v>
      </c>
      <c r="AC9783" t="b">
        <v>0</v>
      </c>
    </row>
    <row r="9784" spans="1:29" hidden="1" x14ac:dyDescent="0.25">
      <c r="A9784" t="s">
        <v>134</v>
      </c>
      <c r="B9784" t="s">
        <v>494</v>
      </c>
      <c r="C9784" t="s">
        <v>590</v>
      </c>
      <c r="D9784" s="28" t="s">
        <v>464</v>
      </c>
      <c r="E9784" t="s">
        <v>256</v>
      </c>
      <c r="F9784" t="s">
        <v>595</v>
      </c>
      <c r="G9784" t="str">
        <f t="shared" si="758"/>
        <v>SWHC046-01</v>
      </c>
      <c r="H9784" t="str">
        <f t="shared" si="754"/>
        <v>ExAnte2019</v>
      </c>
      <c r="I9784" t="str">
        <f t="shared" si="755"/>
        <v>IOU workpaper</v>
      </c>
      <c r="J9784" s="2">
        <f t="shared" si="756"/>
        <v>43775</v>
      </c>
      <c r="K9784" t="s">
        <v>203</v>
      </c>
      <c r="L9784">
        <f t="shared" si="757"/>
        <v>1</v>
      </c>
      <c r="O9784">
        <v>302.13619999999997</v>
      </c>
      <c r="P9784">
        <v>0</v>
      </c>
      <c r="Q9784">
        <v>7.4997999999999996</v>
      </c>
      <c r="R9784">
        <v>44.905700000000003</v>
      </c>
      <c r="S9784">
        <v>0</v>
      </c>
      <c r="T9784">
        <v>2.0453000000000001</v>
      </c>
      <c r="AA9784" t="s">
        <v>465</v>
      </c>
      <c r="AB9784" t="s">
        <v>46</v>
      </c>
      <c r="AC9784" t="b">
        <v>0</v>
      </c>
    </row>
    <row r="9785" spans="1:29" hidden="1" x14ac:dyDescent="0.25">
      <c r="A9785" t="s">
        <v>134</v>
      </c>
      <c r="B9785" t="s">
        <v>494</v>
      </c>
      <c r="C9785" t="s">
        <v>590</v>
      </c>
      <c r="D9785" s="28" t="s">
        <v>464</v>
      </c>
      <c r="E9785" t="s">
        <v>265</v>
      </c>
      <c r="F9785" t="s">
        <v>595</v>
      </c>
      <c r="G9785" t="str">
        <f t="shared" si="758"/>
        <v>SWHC046-01</v>
      </c>
      <c r="H9785" t="str">
        <f t="shared" si="754"/>
        <v>ExAnte2019</v>
      </c>
      <c r="I9785" t="str">
        <f t="shared" si="755"/>
        <v>IOU workpaper</v>
      </c>
      <c r="J9785" s="2">
        <f t="shared" si="756"/>
        <v>43775</v>
      </c>
      <c r="K9785" t="s">
        <v>203</v>
      </c>
      <c r="L9785">
        <f t="shared" si="757"/>
        <v>1</v>
      </c>
      <c r="O9785">
        <v>247.23679999999999</v>
      </c>
      <c r="P9785">
        <v>0</v>
      </c>
      <c r="Q9785">
        <v>2.4651999999999998</v>
      </c>
      <c r="R9785">
        <v>54.987400000000001</v>
      </c>
      <c r="S9785">
        <v>0</v>
      </c>
      <c r="T9785">
        <v>0.40720000000000001</v>
      </c>
      <c r="AA9785" t="s">
        <v>465</v>
      </c>
      <c r="AB9785" t="s">
        <v>46</v>
      </c>
      <c r="AC9785" t="b">
        <v>0</v>
      </c>
    </row>
    <row r="9786" spans="1:29" hidden="1" x14ac:dyDescent="0.25">
      <c r="A9786" t="s">
        <v>134</v>
      </c>
      <c r="B9786" t="s">
        <v>494</v>
      </c>
      <c r="C9786" t="s">
        <v>590</v>
      </c>
      <c r="D9786" s="28" t="s">
        <v>464</v>
      </c>
      <c r="E9786" t="s">
        <v>274</v>
      </c>
      <c r="F9786" t="s">
        <v>595</v>
      </c>
      <c r="G9786" t="str">
        <f t="shared" si="758"/>
        <v>SWHC046-01</v>
      </c>
      <c r="H9786" t="str">
        <f t="shared" si="754"/>
        <v>ExAnte2019</v>
      </c>
      <c r="I9786" t="str">
        <f t="shared" si="755"/>
        <v>IOU workpaper</v>
      </c>
      <c r="J9786" s="2">
        <f t="shared" si="756"/>
        <v>43775</v>
      </c>
      <c r="K9786" t="s">
        <v>203</v>
      </c>
      <c r="L9786">
        <f t="shared" si="757"/>
        <v>1</v>
      </c>
      <c r="O9786">
        <v>358.0521</v>
      </c>
      <c r="P9786">
        <v>0</v>
      </c>
      <c r="Q9786">
        <v>6.2964000000000002</v>
      </c>
      <c r="R9786">
        <v>58.001600000000003</v>
      </c>
      <c r="S9786">
        <v>0</v>
      </c>
      <c r="T9786">
        <v>1.986</v>
      </c>
      <c r="AA9786" t="s">
        <v>465</v>
      </c>
      <c r="AB9786" t="s">
        <v>46</v>
      </c>
      <c r="AC9786" t="b">
        <v>0</v>
      </c>
    </row>
    <row r="9787" spans="1:29" hidden="1" x14ac:dyDescent="0.25">
      <c r="A9787" t="s">
        <v>134</v>
      </c>
      <c r="B9787" t="s">
        <v>494</v>
      </c>
      <c r="C9787" t="s">
        <v>590</v>
      </c>
      <c r="D9787" s="28" t="s">
        <v>464</v>
      </c>
      <c r="E9787" t="s">
        <v>282</v>
      </c>
      <c r="F9787" t="s">
        <v>595</v>
      </c>
      <c r="G9787" t="str">
        <f t="shared" si="758"/>
        <v>SWHC046-01</v>
      </c>
      <c r="H9787" t="str">
        <f t="shared" si="754"/>
        <v>ExAnte2019</v>
      </c>
      <c r="I9787" t="str">
        <f t="shared" si="755"/>
        <v>IOU workpaper</v>
      </c>
      <c r="J9787" s="2">
        <f t="shared" si="756"/>
        <v>43775</v>
      </c>
      <c r="K9787" t="s">
        <v>203</v>
      </c>
      <c r="L9787">
        <f t="shared" si="757"/>
        <v>1</v>
      </c>
      <c r="O9787">
        <v>411.29410000000001</v>
      </c>
      <c r="P9787">
        <v>0</v>
      </c>
      <c r="Q9787">
        <v>8.5648</v>
      </c>
      <c r="R9787">
        <v>35.443899999999999</v>
      </c>
      <c r="S9787">
        <v>0</v>
      </c>
      <c r="T9787">
        <v>3.1009000000000002</v>
      </c>
      <c r="AA9787" t="s">
        <v>465</v>
      </c>
      <c r="AB9787" t="s">
        <v>46</v>
      </c>
      <c r="AC9787" t="b">
        <v>0</v>
      </c>
    </row>
    <row r="9788" spans="1:29" hidden="1" x14ac:dyDescent="0.25">
      <c r="A9788" t="s">
        <v>134</v>
      </c>
      <c r="B9788" t="s">
        <v>494</v>
      </c>
      <c r="C9788" t="s">
        <v>590</v>
      </c>
      <c r="D9788" s="28" t="s">
        <v>464</v>
      </c>
      <c r="E9788" t="s">
        <v>290</v>
      </c>
      <c r="F9788" t="s">
        <v>595</v>
      </c>
      <c r="G9788" t="str">
        <f t="shared" si="758"/>
        <v>SWHC046-01</v>
      </c>
      <c r="H9788" t="str">
        <f t="shared" si="754"/>
        <v>ExAnte2019</v>
      </c>
      <c r="I9788" t="str">
        <f t="shared" si="755"/>
        <v>IOU workpaper</v>
      </c>
      <c r="J9788" s="2">
        <f t="shared" si="756"/>
        <v>43775</v>
      </c>
      <c r="K9788" t="s">
        <v>203</v>
      </c>
      <c r="L9788">
        <f t="shared" si="757"/>
        <v>1</v>
      </c>
      <c r="O9788">
        <v>435.81689999999998</v>
      </c>
      <c r="P9788">
        <v>0</v>
      </c>
      <c r="Q9788">
        <v>10.317399999999999</v>
      </c>
      <c r="R9788">
        <v>51.8127</v>
      </c>
      <c r="S9788">
        <v>0</v>
      </c>
      <c r="T9788">
        <v>2.9211999999999998</v>
      </c>
      <c r="AA9788" t="s">
        <v>465</v>
      </c>
      <c r="AB9788" t="s">
        <v>46</v>
      </c>
      <c r="AC9788" t="b">
        <v>0</v>
      </c>
    </row>
    <row r="9789" spans="1:29" hidden="1" x14ac:dyDescent="0.25">
      <c r="A9789" t="s">
        <v>134</v>
      </c>
      <c r="B9789" t="s">
        <v>494</v>
      </c>
      <c r="C9789" t="s">
        <v>590</v>
      </c>
      <c r="D9789" s="28" t="s">
        <v>464</v>
      </c>
      <c r="E9789" t="s">
        <v>298</v>
      </c>
      <c r="F9789" t="s">
        <v>595</v>
      </c>
      <c r="G9789" t="str">
        <f t="shared" si="758"/>
        <v>SWHC046-01</v>
      </c>
      <c r="H9789" t="str">
        <f t="shared" si="754"/>
        <v>ExAnte2019</v>
      </c>
      <c r="I9789" t="str">
        <f t="shared" si="755"/>
        <v>IOU workpaper</v>
      </c>
      <c r="J9789" s="2">
        <f t="shared" si="756"/>
        <v>43775</v>
      </c>
      <c r="K9789" t="s">
        <v>203</v>
      </c>
      <c r="L9789">
        <f t="shared" si="757"/>
        <v>1</v>
      </c>
      <c r="O9789">
        <v>379.11599999999999</v>
      </c>
      <c r="P9789">
        <v>0</v>
      </c>
      <c r="Q9789">
        <v>33.119399999999999</v>
      </c>
      <c r="R9789">
        <v>-68.411100000000005</v>
      </c>
      <c r="S9789">
        <v>0</v>
      </c>
      <c r="T9789">
        <v>16.605799999999999</v>
      </c>
      <c r="AA9789" t="s">
        <v>465</v>
      </c>
      <c r="AB9789" t="s">
        <v>46</v>
      </c>
      <c r="AC9789" t="b">
        <v>0</v>
      </c>
    </row>
    <row r="9790" spans="1:29" hidden="1" x14ac:dyDescent="0.25">
      <c r="A9790" t="s">
        <v>134</v>
      </c>
      <c r="B9790" t="s">
        <v>494</v>
      </c>
      <c r="C9790" t="s">
        <v>590</v>
      </c>
      <c r="D9790" s="28" t="s">
        <v>464</v>
      </c>
      <c r="E9790" t="s">
        <v>306</v>
      </c>
      <c r="F9790" t="s">
        <v>595</v>
      </c>
      <c r="G9790" t="str">
        <f t="shared" si="758"/>
        <v>SWHC046-01</v>
      </c>
      <c r="H9790" t="str">
        <f t="shared" si="754"/>
        <v>ExAnte2019</v>
      </c>
      <c r="I9790" t="str">
        <f t="shared" si="755"/>
        <v>IOU workpaper</v>
      </c>
      <c r="J9790" s="2">
        <f t="shared" si="756"/>
        <v>43775</v>
      </c>
      <c r="K9790" t="s">
        <v>203</v>
      </c>
      <c r="L9790">
        <f t="shared" si="757"/>
        <v>1</v>
      </c>
      <c r="O9790">
        <v>308.54660000000001</v>
      </c>
      <c r="P9790">
        <v>0</v>
      </c>
      <c r="Q9790">
        <v>35.624699999999997</v>
      </c>
      <c r="R9790">
        <v>-75.124099999999999</v>
      </c>
      <c r="S9790">
        <v>0</v>
      </c>
      <c r="T9790">
        <v>16.691199999999998</v>
      </c>
      <c r="AA9790" t="s">
        <v>465</v>
      </c>
      <c r="AB9790" t="s">
        <v>46</v>
      </c>
      <c r="AC9790" t="b">
        <v>0</v>
      </c>
    </row>
    <row r="9791" spans="1:29" hidden="1" x14ac:dyDescent="0.25">
      <c r="A9791" t="s">
        <v>134</v>
      </c>
      <c r="B9791" t="s">
        <v>494</v>
      </c>
      <c r="C9791" t="s">
        <v>590</v>
      </c>
      <c r="D9791" s="28" t="s">
        <v>464</v>
      </c>
      <c r="E9791" t="s">
        <v>314</v>
      </c>
      <c r="F9791" t="s">
        <v>595</v>
      </c>
      <c r="G9791" t="str">
        <f t="shared" si="758"/>
        <v>SWHC046-01</v>
      </c>
      <c r="H9791" t="str">
        <f t="shared" si="754"/>
        <v>ExAnte2019</v>
      </c>
      <c r="I9791" t="str">
        <f t="shared" si="755"/>
        <v>IOU workpaper</v>
      </c>
      <c r="J9791" s="2">
        <f t="shared" si="756"/>
        <v>43775</v>
      </c>
      <c r="K9791" t="s">
        <v>203</v>
      </c>
      <c r="L9791">
        <f t="shared" si="757"/>
        <v>1</v>
      </c>
      <c r="O9791">
        <v>397.10840000000002</v>
      </c>
      <c r="P9791">
        <v>0</v>
      </c>
      <c r="Q9791">
        <v>30.610800000000001</v>
      </c>
      <c r="R9791">
        <v>-50.255400000000002</v>
      </c>
      <c r="S9791">
        <v>0</v>
      </c>
      <c r="T9791">
        <v>14.7248</v>
      </c>
      <c r="AA9791" t="s">
        <v>465</v>
      </c>
      <c r="AB9791" t="s">
        <v>46</v>
      </c>
      <c r="AC9791" t="b">
        <v>0</v>
      </c>
    </row>
    <row r="9792" spans="1:29" hidden="1" x14ac:dyDescent="0.25">
      <c r="A9792" t="s">
        <v>134</v>
      </c>
      <c r="B9792" t="s">
        <v>494</v>
      </c>
      <c r="C9792" t="s">
        <v>590</v>
      </c>
      <c r="D9792" s="28" t="s">
        <v>464</v>
      </c>
      <c r="E9792" t="s">
        <v>322</v>
      </c>
      <c r="F9792" t="s">
        <v>595</v>
      </c>
      <c r="G9792" t="str">
        <f t="shared" si="758"/>
        <v>SWHC046-01</v>
      </c>
      <c r="H9792" t="str">
        <f t="shared" si="754"/>
        <v>ExAnte2019</v>
      </c>
      <c r="I9792" t="str">
        <f t="shared" si="755"/>
        <v>IOU workpaper</v>
      </c>
      <c r="J9792" s="2">
        <f t="shared" si="756"/>
        <v>43775</v>
      </c>
      <c r="K9792" t="s">
        <v>203</v>
      </c>
      <c r="L9792">
        <f t="shared" si="757"/>
        <v>1</v>
      </c>
      <c r="O9792">
        <v>390.48169999999999</v>
      </c>
      <c r="P9792">
        <v>0</v>
      </c>
      <c r="Q9792">
        <v>31.830300000000001</v>
      </c>
      <c r="R9792">
        <v>-62.7498</v>
      </c>
      <c r="S9792">
        <v>0</v>
      </c>
      <c r="T9792">
        <v>15.63</v>
      </c>
      <c r="AA9792" t="s">
        <v>465</v>
      </c>
      <c r="AB9792" t="s">
        <v>46</v>
      </c>
      <c r="AC9792" t="b">
        <v>0</v>
      </c>
    </row>
    <row r="9793" spans="1:29" hidden="1" x14ac:dyDescent="0.25">
      <c r="A9793" t="s">
        <v>134</v>
      </c>
      <c r="B9793" t="s">
        <v>494</v>
      </c>
      <c r="C9793" t="s">
        <v>590</v>
      </c>
      <c r="D9793" s="28" t="s">
        <v>464</v>
      </c>
      <c r="E9793" t="s">
        <v>330</v>
      </c>
      <c r="F9793" t="s">
        <v>595</v>
      </c>
      <c r="G9793" t="str">
        <f t="shared" si="758"/>
        <v>SWHC046-01</v>
      </c>
      <c r="H9793" t="str">
        <f t="shared" si="754"/>
        <v>ExAnte2019</v>
      </c>
      <c r="I9793" t="str">
        <f t="shared" si="755"/>
        <v>IOU workpaper</v>
      </c>
      <c r="J9793" s="2">
        <f t="shared" si="756"/>
        <v>43775</v>
      </c>
      <c r="K9793" t="s">
        <v>203</v>
      </c>
      <c r="L9793">
        <f t="shared" si="757"/>
        <v>1</v>
      </c>
      <c r="O9793">
        <v>665.21680000000003</v>
      </c>
      <c r="P9793">
        <v>0</v>
      </c>
      <c r="Q9793">
        <v>1.4347000000000001</v>
      </c>
      <c r="R9793">
        <v>106.05800000000001</v>
      </c>
      <c r="S9793">
        <v>0</v>
      </c>
      <c r="T9793">
        <v>0.27379999999999999</v>
      </c>
      <c r="AA9793" t="s">
        <v>465</v>
      </c>
      <c r="AB9793" t="s">
        <v>46</v>
      </c>
      <c r="AC9793" t="b">
        <v>0</v>
      </c>
    </row>
    <row r="9794" spans="1:29" hidden="1" x14ac:dyDescent="0.25">
      <c r="A9794" t="s">
        <v>134</v>
      </c>
      <c r="B9794" t="s">
        <v>494</v>
      </c>
      <c r="C9794" t="s">
        <v>590</v>
      </c>
      <c r="D9794" s="28" t="s">
        <v>464</v>
      </c>
      <c r="E9794" t="s">
        <v>338</v>
      </c>
      <c r="F9794" t="s">
        <v>595</v>
      </c>
      <c r="G9794" t="str">
        <f t="shared" si="758"/>
        <v>SWHC046-01</v>
      </c>
      <c r="H9794" t="str">
        <f t="shared" si="754"/>
        <v>ExAnte2019</v>
      </c>
      <c r="I9794" t="str">
        <f t="shared" si="755"/>
        <v>IOU workpaper</v>
      </c>
      <c r="J9794" s="2">
        <f t="shared" si="756"/>
        <v>43775</v>
      </c>
      <c r="K9794" t="s">
        <v>203</v>
      </c>
      <c r="L9794">
        <f t="shared" si="757"/>
        <v>1</v>
      </c>
      <c r="O9794">
        <v>-362.9228</v>
      </c>
      <c r="P9794">
        <v>0</v>
      </c>
      <c r="Q9794">
        <v>138.74850000000001</v>
      </c>
      <c r="R9794">
        <v>-674.42840000000001</v>
      </c>
      <c r="S9794">
        <v>0</v>
      </c>
      <c r="T9794">
        <v>83.922700000000006</v>
      </c>
      <c r="AA9794" t="s">
        <v>465</v>
      </c>
      <c r="AB9794" t="s">
        <v>46</v>
      </c>
      <c r="AC9794" t="b">
        <v>0</v>
      </c>
    </row>
    <row r="9795" spans="1:29" hidden="1" x14ac:dyDescent="0.25">
      <c r="A9795" t="s">
        <v>134</v>
      </c>
      <c r="B9795" t="s">
        <v>494</v>
      </c>
      <c r="C9795" t="s">
        <v>591</v>
      </c>
      <c r="D9795" s="28" t="s">
        <v>464</v>
      </c>
      <c r="E9795" t="s">
        <v>202</v>
      </c>
      <c r="F9795" t="s">
        <v>595</v>
      </c>
      <c r="G9795" t="str">
        <f t="shared" si="758"/>
        <v>SWHC046-01</v>
      </c>
      <c r="H9795" t="str">
        <f t="shared" si="754"/>
        <v>ExAnte2019</v>
      </c>
      <c r="I9795" t="str">
        <f t="shared" si="755"/>
        <v>IOU workpaper</v>
      </c>
      <c r="J9795" s="2">
        <f t="shared" si="756"/>
        <v>43775</v>
      </c>
      <c r="K9795" t="s">
        <v>203</v>
      </c>
      <c r="L9795">
        <f t="shared" si="757"/>
        <v>1</v>
      </c>
      <c r="O9795">
        <v>241.916</v>
      </c>
      <c r="P9795">
        <v>0</v>
      </c>
      <c r="Q9795">
        <v>33.095799999999997</v>
      </c>
      <c r="R9795">
        <v>-109.91549999999999</v>
      </c>
      <c r="S9795">
        <v>0</v>
      </c>
      <c r="T9795">
        <v>15.9077</v>
      </c>
      <c r="AA9795" t="s">
        <v>465</v>
      </c>
      <c r="AB9795" t="s">
        <v>46</v>
      </c>
      <c r="AC9795" t="b">
        <v>0</v>
      </c>
    </row>
    <row r="9796" spans="1:29" hidden="1" x14ac:dyDescent="0.25">
      <c r="A9796" t="s">
        <v>134</v>
      </c>
      <c r="B9796" t="s">
        <v>494</v>
      </c>
      <c r="C9796" t="s">
        <v>591</v>
      </c>
      <c r="D9796" s="28" t="s">
        <v>464</v>
      </c>
      <c r="E9796" t="s">
        <v>224</v>
      </c>
      <c r="F9796" t="s">
        <v>595</v>
      </c>
      <c r="G9796" t="str">
        <f t="shared" si="758"/>
        <v>SWHC046-01</v>
      </c>
      <c r="H9796" t="str">
        <f t="shared" si="754"/>
        <v>ExAnte2019</v>
      </c>
      <c r="I9796" t="str">
        <f t="shared" si="755"/>
        <v>IOU workpaper</v>
      </c>
      <c r="J9796" s="2">
        <f t="shared" si="756"/>
        <v>43775</v>
      </c>
      <c r="K9796" t="s">
        <v>203</v>
      </c>
      <c r="L9796">
        <f t="shared" si="757"/>
        <v>1</v>
      </c>
      <c r="O9796">
        <v>390.0874</v>
      </c>
      <c r="P9796">
        <v>0</v>
      </c>
      <c r="Q9796">
        <v>16.2592</v>
      </c>
      <c r="R9796">
        <v>-10.5771</v>
      </c>
      <c r="S9796">
        <v>0</v>
      </c>
      <c r="T9796">
        <v>7.9368999999999996</v>
      </c>
      <c r="AA9796" t="s">
        <v>465</v>
      </c>
      <c r="AB9796" t="s">
        <v>46</v>
      </c>
      <c r="AC9796" t="b">
        <v>0</v>
      </c>
    </row>
    <row r="9797" spans="1:29" hidden="1" x14ac:dyDescent="0.25">
      <c r="A9797" t="s">
        <v>134</v>
      </c>
      <c r="B9797" t="s">
        <v>494</v>
      </c>
      <c r="C9797" t="s">
        <v>591</v>
      </c>
      <c r="D9797" s="28" t="s">
        <v>464</v>
      </c>
      <c r="E9797" t="s">
        <v>232</v>
      </c>
      <c r="F9797" t="s">
        <v>595</v>
      </c>
      <c r="G9797" t="str">
        <f t="shared" si="758"/>
        <v>SWHC046-01</v>
      </c>
      <c r="H9797" t="str">
        <f t="shared" ref="H9797:H9858" si="759">H9796</f>
        <v>ExAnte2019</v>
      </c>
      <c r="I9797" t="str">
        <f t="shared" ref="I9797:I9858" si="760">I9796</f>
        <v>IOU workpaper</v>
      </c>
      <c r="J9797" s="2">
        <f t="shared" ref="J9797:J9860" si="761">J$3</f>
        <v>43775</v>
      </c>
      <c r="K9797" t="s">
        <v>203</v>
      </c>
      <c r="L9797">
        <f t="shared" ref="L9797:L9858" si="762">L9796</f>
        <v>1</v>
      </c>
      <c r="O9797">
        <v>306.19499999999999</v>
      </c>
      <c r="P9797">
        <v>0</v>
      </c>
      <c r="Q9797">
        <v>11.4772</v>
      </c>
      <c r="R9797">
        <v>-8.6614000000000004</v>
      </c>
      <c r="S9797">
        <v>0</v>
      </c>
      <c r="T9797">
        <v>5.2610000000000001</v>
      </c>
      <c r="AA9797" t="s">
        <v>465</v>
      </c>
      <c r="AB9797" t="s">
        <v>46</v>
      </c>
      <c r="AC9797" t="b">
        <v>0</v>
      </c>
    </row>
    <row r="9798" spans="1:29" hidden="1" x14ac:dyDescent="0.25">
      <c r="A9798" t="s">
        <v>134</v>
      </c>
      <c r="B9798" t="s">
        <v>494</v>
      </c>
      <c r="C9798" t="s">
        <v>591</v>
      </c>
      <c r="D9798" s="28" t="s">
        <v>464</v>
      </c>
      <c r="E9798" t="s">
        <v>240</v>
      </c>
      <c r="F9798" t="s">
        <v>595</v>
      </c>
      <c r="G9798" t="str">
        <f t="shared" ref="G9798:G9858" si="763">G9797</f>
        <v>SWHC046-01</v>
      </c>
      <c r="H9798" t="str">
        <f t="shared" si="759"/>
        <v>ExAnte2019</v>
      </c>
      <c r="I9798" t="str">
        <f t="shared" si="760"/>
        <v>IOU workpaper</v>
      </c>
      <c r="J9798" s="2">
        <f t="shared" si="761"/>
        <v>43775</v>
      </c>
      <c r="K9798" t="s">
        <v>203</v>
      </c>
      <c r="L9798">
        <f t="shared" si="762"/>
        <v>1</v>
      </c>
      <c r="O9798">
        <v>414.13830000000002</v>
      </c>
      <c r="P9798">
        <v>0</v>
      </c>
      <c r="Q9798">
        <v>8.9297000000000004</v>
      </c>
      <c r="R9798">
        <v>22.810300000000002</v>
      </c>
      <c r="S9798">
        <v>0</v>
      </c>
      <c r="T9798">
        <v>4.2892999999999999</v>
      </c>
      <c r="AA9798" t="s">
        <v>465</v>
      </c>
      <c r="AB9798" t="s">
        <v>46</v>
      </c>
      <c r="AC9798" t="b">
        <v>0</v>
      </c>
    </row>
    <row r="9799" spans="1:29" hidden="1" x14ac:dyDescent="0.25">
      <c r="A9799" t="s">
        <v>134</v>
      </c>
      <c r="B9799" t="s">
        <v>494</v>
      </c>
      <c r="C9799" t="s">
        <v>591</v>
      </c>
      <c r="D9799" s="28" t="s">
        <v>464</v>
      </c>
      <c r="E9799" t="s">
        <v>248</v>
      </c>
      <c r="F9799" t="s">
        <v>595</v>
      </c>
      <c r="G9799" t="str">
        <f t="shared" si="763"/>
        <v>SWHC046-01</v>
      </c>
      <c r="H9799" t="str">
        <f t="shared" si="759"/>
        <v>ExAnte2019</v>
      </c>
      <c r="I9799" t="str">
        <f t="shared" si="760"/>
        <v>IOU workpaper</v>
      </c>
      <c r="J9799" s="2">
        <f t="shared" si="761"/>
        <v>43775</v>
      </c>
      <c r="K9799" t="s">
        <v>203</v>
      </c>
      <c r="L9799">
        <f t="shared" si="762"/>
        <v>1</v>
      </c>
      <c r="O9799">
        <v>311.90730000000002</v>
      </c>
      <c r="P9799">
        <v>0</v>
      </c>
      <c r="Q9799">
        <v>9.0683000000000007</v>
      </c>
      <c r="R9799">
        <v>2.4510000000000001</v>
      </c>
      <c r="S9799">
        <v>0</v>
      </c>
      <c r="T9799">
        <v>3.9525000000000001</v>
      </c>
      <c r="AA9799" t="s">
        <v>465</v>
      </c>
      <c r="AB9799" t="s">
        <v>46</v>
      </c>
      <c r="AC9799" t="b">
        <v>0</v>
      </c>
    </row>
    <row r="9800" spans="1:29" hidden="1" x14ac:dyDescent="0.25">
      <c r="A9800" t="s">
        <v>134</v>
      </c>
      <c r="B9800" t="s">
        <v>494</v>
      </c>
      <c r="C9800" t="s">
        <v>591</v>
      </c>
      <c r="D9800" s="28" t="s">
        <v>464</v>
      </c>
      <c r="E9800" t="s">
        <v>256</v>
      </c>
      <c r="F9800" t="s">
        <v>595</v>
      </c>
      <c r="G9800" t="str">
        <f t="shared" si="763"/>
        <v>SWHC046-01</v>
      </c>
      <c r="H9800" t="str">
        <f t="shared" si="759"/>
        <v>ExAnte2019</v>
      </c>
      <c r="I9800" t="str">
        <f t="shared" si="760"/>
        <v>IOU workpaper</v>
      </c>
      <c r="J9800" s="2">
        <f t="shared" si="761"/>
        <v>43775</v>
      </c>
      <c r="K9800" t="s">
        <v>203</v>
      </c>
      <c r="L9800">
        <f t="shared" si="762"/>
        <v>1</v>
      </c>
      <c r="O9800">
        <v>429.58429999999998</v>
      </c>
      <c r="P9800">
        <v>0</v>
      </c>
      <c r="Q9800">
        <v>2.1061000000000001</v>
      </c>
      <c r="R9800">
        <v>64.053600000000003</v>
      </c>
      <c r="S9800">
        <v>0</v>
      </c>
      <c r="T9800">
        <v>0.86819999999999997</v>
      </c>
      <c r="AA9800" t="s">
        <v>465</v>
      </c>
      <c r="AB9800" t="s">
        <v>46</v>
      </c>
      <c r="AC9800" t="b">
        <v>0</v>
      </c>
    </row>
    <row r="9801" spans="1:29" hidden="1" x14ac:dyDescent="0.25">
      <c r="A9801" t="s">
        <v>134</v>
      </c>
      <c r="B9801" t="s">
        <v>494</v>
      </c>
      <c r="C9801" t="s">
        <v>591</v>
      </c>
      <c r="D9801" s="28" t="s">
        <v>464</v>
      </c>
      <c r="E9801" t="s">
        <v>265</v>
      </c>
      <c r="F9801" t="s">
        <v>595</v>
      </c>
      <c r="G9801" t="str">
        <f t="shared" si="763"/>
        <v>SWHC046-01</v>
      </c>
      <c r="H9801" t="str">
        <f t="shared" si="759"/>
        <v>ExAnte2019</v>
      </c>
      <c r="I9801" t="str">
        <f t="shared" si="760"/>
        <v>IOU workpaper</v>
      </c>
      <c r="J9801" s="2">
        <f t="shared" si="761"/>
        <v>43775</v>
      </c>
      <c r="K9801" t="s">
        <v>203</v>
      </c>
      <c r="L9801">
        <f t="shared" si="762"/>
        <v>1</v>
      </c>
      <c r="O9801">
        <v>357.27420000000001</v>
      </c>
      <c r="P9801">
        <v>0</v>
      </c>
      <c r="Q9801">
        <v>0.50560000000000005</v>
      </c>
      <c r="R9801">
        <v>64.253600000000006</v>
      </c>
      <c r="S9801">
        <v>0</v>
      </c>
      <c r="T9801">
        <v>0.1265</v>
      </c>
      <c r="AA9801" t="s">
        <v>465</v>
      </c>
      <c r="AB9801" t="s">
        <v>46</v>
      </c>
      <c r="AC9801" t="b">
        <v>0</v>
      </c>
    </row>
    <row r="9802" spans="1:29" hidden="1" x14ac:dyDescent="0.25">
      <c r="A9802" t="s">
        <v>134</v>
      </c>
      <c r="B9802" t="s">
        <v>494</v>
      </c>
      <c r="C9802" t="s">
        <v>591</v>
      </c>
      <c r="D9802" s="28" t="s">
        <v>464</v>
      </c>
      <c r="E9802" t="s">
        <v>274</v>
      </c>
      <c r="F9802" t="s">
        <v>595</v>
      </c>
      <c r="G9802" t="str">
        <f t="shared" si="763"/>
        <v>SWHC046-01</v>
      </c>
      <c r="H9802" t="str">
        <f t="shared" si="759"/>
        <v>ExAnte2019</v>
      </c>
      <c r="I9802" t="str">
        <f t="shared" si="760"/>
        <v>IOU workpaper</v>
      </c>
      <c r="J9802" s="2">
        <f t="shared" si="761"/>
        <v>43775</v>
      </c>
      <c r="K9802" t="s">
        <v>203</v>
      </c>
      <c r="L9802">
        <f t="shared" si="762"/>
        <v>1</v>
      </c>
      <c r="O9802">
        <v>469.36669999999998</v>
      </c>
      <c r="P9802">
        <v>0</v>
      </c>
      <c r="Q9802">
        <v>1.5349999999999999</v>
      </c>
      <c r="R9802">
        <v>70.215500000000006</v>
      </c>
      <c r="S9802">
        <v>0</v>
      </c>
      <c r="T9802">
        <v>0.65590000000000004</v>
      </c>
      <c r="AA9802" t="s">
        <v>465</v>
      </c>
      <c r="AB9802" t="s">
        <v>46</v>
      </c>
      <c r="AC9802" t="b">
        <v>0</v>
      </c>
    </row>
    <row r="9803" spans="1:29" hidden="1" x14ac:dyDescent="0.25">
      <c r="A9803" t="s">
        <v>134</v>
      </c>
      <c r="B9803" t="s">
        <v>494</v>
      </c>
      <c r="C9803" t="s">
        <v>591</v>
      </c>
      <c r="D9803" s="28" t="s">
        <v>464</v>
      </c>
      <c r="E9803" t="s">
        <v>282</v>
      </c>
      <c r="F9803" t="s">
        <v>595</v>
      </c>
      <c r="G9803" t="str">
        <f t="shared" si="763"/>
        <v>SWHC046-01</v>
      </c>
      <c r="H9803" t="str">
        <f t="shared" si="759"/>
        <v>ExAnte2019</v>
      </c>
      <c r="I9803" t="str">
        <f t="shared" si="760"/>
        <v>IOU workpaper</v>
      </c>
      <c r="J9803" s="2">
        <f t="shared" si="761"/>
        <v>43775</v>
      </c>
      <c r="K9803" t="s">
        <v>203</v>
      </c>
      <c r="L9803">
        <f t="shared" si="762"/>
        <v>1</v>
      </c>
      <c r="O9803">
        <v>528.98879999999997</v>
      </c>
      <c r="P9803">
        <v>0</v>
      </c>
      <c r="Q9803">
        <v>2.6158999999999999</v>
      </c>
      <c r="R9803">
        <v>51.135800000000003</v>
      </c>
      <c r="S9803">
        <v>0</v>
      </c>
      <c r="T9803">
        <v>1.3548</v>
      </c>
      <c r="AA9803" t="s">
        <v>465</v>
      </c>
      <c r="AB9803" t="s">
        <v>46</v>
      </c>
      <c r="AC9803" t="b">
        <v>0</v>
      </c>
    </row>
    <row r="9804" spans="1:29" hidden="1" x14ac:dyDescent="0.25">
      <c r="A9804" t="s">
        <v>134</v>
      </c>
      <c r="B9804" t="s">
        <v>494</v>
      </c>
      <c r="C9804" t="s">
        <v>591</v>
      </c>
      <c r="D9804" s="28" t="s">
        <v>464</v>
      </c>
      <c r="E9804" t="s">
        <v>290</v>
      </c>
      <c r="F9804" t="s">
        <v>595</v>
      </c>
      <c r="G9804" t="str">
        <f t="shared" si="763"/>
        <v>SWHC046-01</v>
      </c>
      <c r="H9804" t="str">
        <f t="shared" si="759"/>
        <v>ExAnte2019</v>
      </c>
      <c r="I9804" t="str">
        <f t="shared" si="760"/>
        <v>IOU workpaper</v>
      </c>
      <c r="J9804" s="2">
        <f t="shared" si="761"/>
        <v>43775</v>
      </c>
      <c r="K9804" t="s">
        <v>203</v>
      </c>
      <c r="L9804">
        <f t="shared" si="762"/>
        <v>1</v>
      </c>
      <c r="O9804">
        <v>538.43889999999999</v>
      </c>
      <c r="P9804">
        <v>0</v>
      </c>
      <c r="Q9804">
        <v>2.8656999999999999</v>
      </c>
      <c r="R9804">
        <v>62.765700000000002</v>
      </c>
      <c r="S9804">
        <v>0</v>
      </c>
      <c r="T9804">
        <v>1.3735999999999999</v>
      </c>
      <c r="AA9804" t="s">
        <v>465</v>
      </c>
      <c r="AB9804" t="s">
        <v>46</v>
      </c>
      <c r="AC9804" t="b">
        <v>0</v>
      </c>
    </row>
    <row r="9805" spans="1:29" hidden="1" x14ac:dyDescent="0.25">
      <c r="A9805" t="s">
        <v>134</v>
      </c>
      <c r="B9805" t="s">
        <v>494</v>
      </c>
      <c r="C9805" t="s">
        <v>591</v>
      </c>
      <c r="D9805" s="28" t="s">
        <v>464</v>
      </c>
      <c r="E9805" t="s">
        <v>298</v>
      </c>
      <c r="F9805" t="s">
        <v>595</v>
      </c>
      <c r="G9805" t="str">
        <f t="shared" si="763"/>
        <v>SWHC046-01</v>
      </c>
      <c r="H9805" t="str">
        <f t="shared" si="759"/>
        <v>ExAnte2019</v>
      </c>
      <c r="I9805" t="str">
        <f t="shared" si="760"/>
        <v>IOU workpaper</v>
      </c>
      <c r="J9805" s="2">
        <f t="shared" si="761"/>
        <v>43775</v>
      </c>
      <c r="K9805" t="s">
        <v>203</v>
      </c>
      <c r="L9805">
        <f t="shared" si="762"/>
        <v>1</v>
      </c>
      <c r="O9805">
        <v>507.77140000000003</v>
      </c>
      <c r="P9805">
        <v>0</v>
      </c>
      <c r="Q9805">
        <v>15.3392</v>
      </c>
      <c r="R9805">
        <v>-7.7865000000000002</v>
      </c>
      <c r="S9805">
        <v>0</v>
      </c>
      <c r="T9805">
        <v>9.2342999999999993</v>
      </c>
      <c r="AA9805" t="s">
        <v>465</v>
      </c>
      <c r="AB9805" t="s">
        <v>46</v>
      </c>
      <c r="AC9805" t="b">
        <v>0</v>
      </c>
    </row>
    <row r="9806" spans="1:29" hidden="1" x14ac:dyDescent="0.25">
      <c r="A9806" t="s">
        <v>134</v>
      </c>
      <c r="B9806" t="s">
        <v>494</v>
      </c>
      <c r="C9806" t="s">
        <v>591</v>
      </c>
      <c r="D9806" s="28" t="s">
        <v>464</v>
      </c>
      <c r="E9806" t="s">
        <v>306</v>
      </c>
      <c r="F9806" t="s">
        <v>595</v>
      </c>
      <c r="G9806" t="str">
        <f t="shared" si="763"/>
        <v>SWHC046-01</v>
      </c>
      <c r="H9806" t="str">
        <f t="shared" si="759"/>
        <v>ExAnte2019</v>
      </c>
      <c r="I9806" t="str">
        <f t="shared" si="760"/>
        <v>IOU workpaper</v>
      </c>
      <c r="J9806" s="2">
        <f t="shared" si="761"/>
        <v>43775</v>
      </c>
      <c r="K9806" t="s">
        <v>203</v>
      </c>
      <c r="L9806">
        <f t="shared" si="762"/>
        <v>1</v>
      </c>
      <c r="O9806">
        <v>461.65559999999999</v>
      </c>
      <c r="P9806">
        <v>0</v>
      </c>
      <c r="Q9806">
        <v>14.7278</v>
      </c>
      <c r="R9806">
        <v>-9.0787999999999993</v>
      </c>
      <c r="S9806">
        <v>0</v>
      </c>
      <c r="T9806">
        <v>8.2987000000000002</v>
      </c>
      <c r="AA9806" t="s">
        <v>465</v>
      </c>
      <c r="AB9806" t="s">
        <v>46</v>
      </c>
      <c r="AC9806" t="b">
        <v>0</v>
      </c>
    </row>
    <row r="9807" spans="1:29" hidden="1" x14ac:dyDescent="0.25">
      <c r="A9807" t="s">
        <v>134</v>
      </c>
      <c r="B9807" t="s">
        <v>494</v>
      </c>
      <c r="C9807" t="s">
        <v>591</v>
      </c>
      <c r="D9807" s="28" t="s">
        <v>464</v>
      </c>
      <c r="E9807" t="s">
        <v>314</v>
      </c>
      <c r="F9807" t="s">
        <v>595</v>
      </c>
      <c r="G9807" t="str">
        <f t="shared" si="763"/>
        <v>SWHC046-01</v>
      </c>
      <c r="H9807" t="str">
        <f t="shared" si="759"/>
        <v>ExAnte2019</v>
      </c>
      <c r="I9807" t="str">
        <f t="shared" si="760"/>
        <v>IOU workpaper</v>
      </c>
      <c r="J9807" s="2">
        <f t="shared" si="761"/>
        <v>43775</v>
      </c>
      <c r="K9807" t="s">
        <v>203</v>
      </c>
      <c r="L9807">
        <f t="shared" si="762"/>
        <v>1</v>
      </c>
      <c r="O9807">
        <v>523.79020000000003</v>
      </c>
      <c r="P9807">
        <v>0</v>
      </c>
      <c r="Q9807">
        <v>12.9968</v>
      </c>
      <c r="R9807">
        <v>7.7161</v>
      </c>
      <c r="S9807">
        <v>0</v>
      </c>
      <c r="T9807">
        <v>7.5231000000000003</v>
      </c>
      <c r="AA9807" t="s">
        <v>465</v>
      </c>
      <c r="AB9807" t="s">
        <v>46</v>
      </c>
      <c r="AC9807" t="b">
        <v>0</v>
      </c>
    </row>
    <row r="9808" spans="1:29" hidden="1" x14ac:dyDescent="0.25">
      <c r="A9808" t="s">
        <v>134</v>
      </c>
      <c r="B9808" t="s">
        <v>494</v>
      </c>
      <c r="C9808" t="s">
        <v>591</v>
      </c>
      <c r="D9808" s="28" t="s">
        <v>464</v>
      </c>
      <c r="E9808" t="s">
        <v>322</v>
      </c>
      <c r="F9808" t="s">
        <v>595</v>
      </c>
      <c r="G9808" t="str">
        <f t="shared" si="763"/>
        <v>SWHC046-01</v>
      </c>
      <c r="H9808" t="str">
        <f t="shared" si="759"/>
        <v>ExAnte2019</v>
      </c>
      <c r="I9808" t="str">
        <f t="shared" si="760"/>
        <v>IOU workpaper</v>
      </c>
      <c r="J9808" s="2">
        <f t="shared" si="761"/>
        <v>43775</v>
      </c>
      <c r="K9808" t="s">
        <v>203</v>
      </c>
      <c r="L9808">
        <f t="shared" si="762"/>
        <v>1</v>
      </c>
      <c r="O9808">
        <v>521.17999999999995</v>
      </c>
      <c r="P9808">
        <v>0</v>
      </c>
      <c r="Q9808">
        <v>14.666399999999999</v>
      </c>
      <c r="R9808">
        <v>-3.3077999999999999</v>
      </c>
      <c r="S9808">
        <v>0</v>
      </c>
      <c r="T9808">
        <v>8.6935000000000002</v>
      </c>
      <c r="AA9808" t="s">
        <v>465</v>
      </c>
      <c r="AB9808" t="s">
        <v>46</v>
      </c>
      <c r="AC9808" t="b">
        <v>0</v>
      </c>
    </row>
    <row r="9809" spans="1:29" hidden="1" x14ac:dyDescent="0.25">
      <c r="A9809" t="s">
        <v>134</v>
      </c>
      <c r="B9809" t="s">
        <v>494</v>
      </c>
      <c r="C9809" t="s">
        <v>591</v>
      </c>
      <c r="D9809" s="28" t="s">
        <v>464</v>
      </c>
      <c r="E9809" t="s">
        <v>330</v>
      </c>
      <c r="F9809" t="s">
        <v>595</v>
      </c>
      <c r="G9809" t="str">
        <f t="shared" si="763"/>
        <v>SWHC046-01</v>
      </c>
      <c r="H9809" t="str">
        <f t="shared" si="759"/>
        <v>ExAnte2019</v>
      </c>
      <c r="I9809" t="str">
        <f t="shared" si="760"/>
        <v>IOU workpaper</v>
      </c>
      <c r="J9809" s="2">
        <f t="shared" si="761"/>
        <v>43775</v>
      </c>
      <c r="K9809" t="s">
        <v>203</v>
      </c>
      <c r="L9809">
        <f t="shared" si="762"/>
        <v>1</v>
      </c>
      <c r="O9809">
        <v>713.64869999999996</v>
      </c>
      <c r="P9809">
        <v>0</v>
      </c>
      <c r="Q9809">
        <v>0.4647</v>
      </c>
      <c r="R9809">
        <v>105.7197</v>
      </c>
      <c r="S9809">
        <v>0</v>
      </c>
      <c r="T9809">
        <v>0.25879999999999997</v>
      </c>
      <c r="AA9809" t="s">
        <v>465</v>
      </c>
      <c r="AB9809" t="s">
        <v>46</v>
      </c>
      <c r="AC9809" t="b">
        <v>0</v>
      </c>
    </row>
    <row r="9810" spans="1:29" hidden="1" x14ac:dyDescent="0.25">
      <c r="A9810" t="s">
        <v>134</v>
      </c>
      <c r="B9810" t="s">
        <v>494</v>
      </c>
      <c r="C9810" t="s">
        <v>591</v>
      </c>
      <c r="D9810" s="28" t="s">
        <v>464</v>
      </c>
      <c r="E9810" t="s">
        <v>338</v>
      </c>
      <c r="F9810" t="s">
        <v>595</v>
      </c>
      <c r="G9810" t="str">
        <f t="shared" si="763"/>
        <v>SWHC046-01</v>
      </c>
      <c r="H9810" t="str">
        <f t="shared" si="759"/>
        <v>ExAnte2019</v>
      </c>
      <c r="I9810" t="str">
        <f t="shared" si="760"/>
        <v>IOU workpaper</v>
      </c>
      <c r="J9810" s="2">
        <f t="shared" si="761"/>
        <v>43775</v>
      </c>
      <c r="K9810" t="s">
        <v>203</v>
      </c>
      <c r="L9810">
        <f t="shared" si="762"/>
        <v>1</v>
      </c>
      <c r="O9810">
        <v>-17.6282</v>
      </c>
      <c r="P9810">
        <v>0</v>
      </c>
      <c r="Q9810">
        <v>82.593100000000007</v>
      </c>
      <c r="R9810">
        <v>-414.09820000000002</v>
      </c>
      <c r="S9810">
        <v>0</v>
      </c>
      <c r="T9810">
        <v>52.282800000000002</v>
      </c>
      <c r="AA9810" t="s">
        <v>465</v>
      </c>
      <c r="AB9810" t="s">
        <v>46</v>
      </c>
      <c r="AC9810" t="b">
        <v>0</v>
      </c>
    </row>
    <row r="9811" spans="1:29" hidden="1" x14ac:dyDescent="0.25">
      <c r="A9811" t="s">
        <v>134</v>
      </c>
      <c r="B9811" t="s">
        <v>494</v>
      </c>
      <c r="C9811" t="s">
        <v>592</v>
      </c>
      <c r="D9811" s="28" t="s">
        <v>464</v>
      </c>
      <c r="E9811" t="s">
        <v>202</v>
      </c>
      <c r="F9811" t="s">
        <v>595</v>
      </c>
      <c r="G9811" t="str">
        <f t="shared" si="763"/>
        <v>SWHC046-01</v>
      </c>
      <c r="H9811" t="str">
        <f t="shared" si="759"/>
        <v>ExAnte2019</v>
      </c>
      <c r="I9811" t="str">
        <f t="shared" si="760"/>
        <v>IOU workpaper</v>
      </c>
      <c r="J9811" s="2">
        <f t="shared" si="761"/>
        <v>43775</v>
      </c>
      <c r="K9811" t="s">
        <v>203</v>
      </c>
      <c r="L9811">
        <f t="shared" si="762"/>
        <v>1</v>
      </c>
      <c r="O9811">
        <v>62.555100000000003</v>
      </c>
      <c r="P9811">
        <v>0</v>
      </c>
      <c r="Q9811">
        <v>66.932299999999998</v>
      </c>
      <c r="R9811">
        <v>-263.68869999999998</v>
      </c>
      <c r="S9811">
        <v>0</v>
      </c>
      <c r="T9811">
        <v>40.139499999999998</v>
      </c>
      <c r="AA9811" t="s">
        <v>465</v>
      </c>
      <c r="AB9811" t="s">
        <v>46</v>
      </c>
      <c r="AC9811" t="b">
        <v>0</v>
      </c>
    </row>
    <row r="9812" spans="1:29" hidden="1" x14ac:dyDescent="0.25">
      <c r="A9812" t="s">
        <v>134</v>
      </c>
      <c r="B9812" t="s">
        <v>494</v>
      </c>
      <c r="C9812" t="s">
        <v>592</v>
      </c>
      <c r="D9812" s="28" t="s">
        <v>464</v>
      </c>
      <c r="E9812" t="s">
        <v>224</v>
      </c>
      <c r="F9812" t="s">
        <v>595</v>
      </c>
      <c r="G9812" t="str">
        <f t="shared" si="763"/>
        <v>SWHC046-01</v>
      </c>
      <c r="H9812" t="str">
        <f t="shared" si="759"/>
        <v>ExAnte2019</v>
      </c>
      <c r="I9812" t="str">
        <f t="shared" si="760"/>
        <v>IOU workpaper</v>
      </c>
      <c r="J9812" s="2">
        <f t="shared" si="761"/>
        <v>43775</v>
      </c>
      <c r="K9812" t="s">
        <v>203</v>
      </c>
      <c r="L9812">
        <f t="shared" si="762"/>
        <v>1</v>
      </c>
      <c r="O9812">
        <v>338.24099999999999</v>
      </c>
      <c r="P9812">
        <v>0</v>
      </c>
      <c r="Q9812">
        <v>34.001100000000001</v>
      </c>
      <c r="R9812">
        <v>-87.507999999999996</v>
      </c>
      <c r="S9812">
        <v>0</v>
      </c>
      <c r="T9812">
        <v>19.744900000000001</v>
      </c>
      <c r="AA9812" t="s">
        <v>465</v>
      </c>
      <c r="AB9812" t="s">
        <v>46</v>
      </c>
      <c r="AC9812" t="b">
        <v>0</v>
      </c>
    </row>
    <row r="9813" spans="1:29" hidden="1" x14ac:dyDescent="0.25">
      <c r="A9813" t="s">
        <v>134</v>
      </c>
      <c r="B9813" t="s">
        <v>494</v>
      </c>
      <c r="C9813" t="s">
        <v>592</v>
      </c>
      <c r="D9813" s="28" t="s">
        <v>464</v>
      </c>
      <c r="E9813" t="s">
        <v>232</v>
      </c>
      <c r="F9813" t="s">
        <v>595</v>
      </c>
      <c r="G9813" t="str">
        <f t="shared" si="763"/>
        <v>SWHC046-01</v>
      </c>
      <c r="H9813" t="str">
        <f t="shared" si="759"/>
        <v>ExAnte2019</v>
      </c>
      <c r="I9813" t="str">
        <f t="shared" si="760"/>
        <v>IOU workpaper</v>
      </c>
      <c r="J9813" s="2">
        <f t="shared" si="761"/>
        <v>43775</v>
      </c>
      <c r="K9813" t="s">
        <v>203</v>
      </c>
      <c r="L9813">
        <f t="shared" si="762"/>
        <v>1</v>
      </c>
      <c r="O9813">
        <v>215.10740000000001</v>
      </c>
      <c r="P9813">
        <v>0</v>
      </c>
      <c r="Q9813">
        <v>30.2788</v>
      </c>
      <c r="R9813">
        <v>-94.523600000000002</v>
      </c>
      <c r="S9813">
        <v>0</v>
      </c>
      <c r="T9813">
        <v>19.0304</v>
      </c>
      <c r="AA9813" t="s">
        <v>465</v>
      </c>
      <c r="AB9813" t="s">
        <v>46</v>
      </c>
      <c r="AC9813" t="b">
        <v>0</v>
      </c>
    </row>
    <row r="9814" spans="1:29" hidden="1" x14ac:dyDescent="0.25">
      <c r="A9814" t="s">
        <v>134</v>
      </c>
      <c r="B9814" t="s">
        <v>494</v>
      </c>
      <c r="C9814" t="s">
        <v>592</v>
      </c>
      <c r="D9814" s="28" t="s">
        <v>464</v>
      </c>
      <c r="E9814" t="s">
        <v>240</v>
      </c>
      <c r="F9814" t="s">
        <v>595</v>
      </c>
      <c r="G9814" t="str">
        <f t="shared" si="763"/>
        <v>SWHC046-01</v>
      </c>
      <c r="H9814" t="str">
        <f t="shared" si="759"/>
        <v>ExAnte2019</v>
      </c>
      <c r="I9814" t="str">
        <f t="shared" si="760"/>
        <v>IOU workpaper</v>
      </c>
      <c r="J9814" s="2">
        <f t="shared" si="761"/>
        <v>43775</v>
      </c>
      <c r="K9814" t="s">
        <v>203</v>
      </c>
      <c r="L9814">
        <f t="shared" si="762"/>
        <v>1</v>
      </c>
      <c r="O9814">
        <v>369.32560000000001</v>
      </c>
      <c r="P9814">
        <v>0</v>
      </c>
      <c r="Q9814">
        <v>23.229800000000001</v>
      </c>
      <c r="R9814">
        <v>-34.685200000000002</v>
      </c>
      <c r="S9814">
        <v>0</v>
      </c>
      <c r="T9814">
        <v>14.2049</v>
      </c>
      <c r="AA9814" t="s">
        <v>465</v>
      </c>
      <c r="AB9814" t="s">
        <v>46</v>
      </c>
      <c r="AC9814" t="b">
        <v>0</v>
      </c>
    </row>
    <row r="9815" spans="1:29" hidden="1" x14ac:dyDescent="0.25">
      <c r="A9815" t="s">
        <v>134</v>
      </c>
      <c r="B9815" t="s">
        <v>494</v>
      </c>
      <c r="C9815" t="s">
        <v>592</v>
      </c>
      <c r="D9815" s="28" t="s">
        <v>464</v>
      </c>
      <c r="E9815" t="s">
        <v>248</v>
      </c>
      <c r="F9815" t="s">
        <v>595</v>
      </c>
      <c r="G9815" t="str">
        <f t="shared" si="763"/>
        <v>SWHC046-01</v>
      </c>
      <c r="H9815" t="str">
        <f t="shared" si="759"/>
        <v>ExAnte2019</v>
      </c>
      <c r="I9815" t="str">
        <f t="shared" si="760"/>
        <v>IOU workpaper</v>
      </c>
      <c r="J9815" s="2">
        <f t="shared" si="761"/>
        <v>43775</v>
      </c>
      <c r="K9815" t="s">
        <v>203</v>
      </c>
      <c r="L9815">
        <f t="shared" si="762"/>
        <v>1</v>
      </c>
      <c r="O9815">
        <v>215.58279999999999</v>
      </c>
      <c r="P9815">
        <v>0</v>
      </c>
      <c r="Q9815">
        <v>31.525300000000001</v>
      </c>
      <c r="R9815">
        <v>-99.887600000000006</v>
      </c>
      <c r="S9815">
        <v>0</v>
      </c>
      <c r="T9815">
        <v>19.6129</v>
      </c>
      <c r="AA9815" t="s">
        <v>465</v>
      </c>
      <c r="AB9815" t="s">
        <v>46</v>
      </c>
      <c r="AC9815" t="b">
        <v>0</v>
      </c>
    </row>
    <row r="9816" spans="1:29" hidden="1" x14ac:dyDescent="0.25">
      <c r="A9816" t="s">
        <v>134</v>
      </c>
      <c r="B9816" t="s">
        <v>494</v>
      </c>
      <c r="C9816" t="s">
        <v>592</v>
      </c>
      <c r="D9816" s="28" t="s">
        <v>464</v>
      </c>
      <c r="E9816" t="s">
        <v>256</v>
      </c>
      <c r="F9816" t="s">
        <v>595</v>
      </c>
      <c r="G9816" t="str">
        <f t="shared" si="763"/>
        <v>SWHC046-01</v>
      </c>
      <c r="H9816" t="str">
        <f t="shared" si="759"/>
        <v>ExAnte2019</v>
      </c>
      <c r="I9816" t="str">
        <f t="shared" si="760"/>
        <v>IOU workpaper</v>
      </c>
      <c r="J9816" s="2">
        <f t="shared" si="761"/>
        <v>43775</v>
      </c>
      <c r="K9816" t="s">
        <v>203</v>
      </c>
      <c r="L9816">
        <f t="shared" si="762"/>
        <v>1</v>
      </c>
      <c r="O9816">
        <v>382.33479999999997</v>
      </c>
      <c r="P9816">
        <v>0</v>
      </c>
      <c r="Q9816">
        <v>14.106</v>
      </c>
      <c r="R9816">
        <v>10.481</v>
      </c>
      <c r="S9816">
        <v>0</v>
      </c>
      <c r="T9816">
        <v>9.5970999999999993</v>
      </c>
      <c r="AA9816" t="s">
        <v>465</v>
      </c>
      <c r="AB9816" t="s">
        <v>46</v>
      </c>
      <c r="AC9816" t="b">
        <v>0</v>
      </c>
    </row>
    <row r="9817" spans="1:29" hidden="1" x14ac:dyDescent="0.25">
      <c r="A9817" t="s">
        <v>134</v>
      </c>
      <c r="B9817" t="s">
        <v>494</v>
      </c>
      <c r="C9817" t="s">
        <v>592</v>
      </c>
      <c r="D9817" s="28" t="s">
        <v>464</v>
      </c>
      <c r="E9817" t="s">
        <v>265</v>
      </c>
      <c r="F9817" t="s">
        <v>595</v>
      </c>
      <c r="G9817" t="str">
        <f t="shared" si="763"/>
        <v>SWHC046-01</v>
      </c>
      <c r="H9817" t="str">
        <f t="shared" si="759"/>
        <v>ExAnte2019</v>
      </c>
      <c r="I9817" t="str">
        <f t="shared" si="760"/>
        <v>IOU workpaper</v>
      </c>
      <c r="J9817" s="2">
        <f t="shared" si="761"/>
        <v>43775</v>
      </c>
      <c r="K9817" t="s">
        <v>203</v>
      </c>
      <c r="L9817">
        <f t="shared" si="762"/>
        <v>1</v>
      </c>
      <c r="O9817">
        <v>336.27170000000001</v>
      </c>
      <c r="P9817">
        <v>0</v>
      </c>
      <c r="Q9817">
        <v>9.4009999999999998</v>
      </c>
      <c r="R9817">
        <v>21.795400000000001</v>
      </c>
      <c r="S9817">
        <v>0</v>
      </c>
      <c r="T9817">
        <v>6.6277999999999997</v>
      </c>
      <c r="AA9817" t="s">
        <v>465</v>
      </c>
      <c r="AB9817" t="s">
        <v>46</v>
      </c>
      <c r="AC9817" t="b">
        <v>0</v>
      </c>
    </row>
    <row r="9818" spans="1:29" hidden="1" x14ac:dyDescent="0.25">
      <c r="A9818" t="s">
        <v>134</v>
      </c>
      <c r="B9818" t="s">
        <v>494</v>
      </c>
      <c r="C9818" t="s">
        <v>592</v>
      </c>
      <c r="D9818" s="28" t="s">
        <v>464</v>
      </c>
      <c r="E9818" t="s">
        <v>274</v>
      </c>
      <c r="F9818" t="s">
        <v>595</v>
      </c>
      <c r="G9818" t="str">
        <f t="shared" si="763"/>
        <v>SWHC046-01</v>
      </c>
      <c r="H9818" t="str">
        <f t="shared" si="759"/>
        <v>ExAnte2019</v>
      </c>
      <c r="I9818" t="str">
        <f t="shared" si="760"/>
        <v>IOU workpaper</v>
      </c>
      <c r="J9818" s="2">
        <f t="shared" si="761"/>
        <v>43775</v>
      </c>
      <c r="K9818" t="s">
        <v>203</v>
      </c>
      <c r="L9818">
        <f t="shared" si="762"/>
        <v>1</v>
      </c>
      <c r="O9818">
        <v>465.02969999999999</v>
      </c>
      <c r="P9818">
        <v>0</v>
      </c>
      <c r="Q9818">
        <v>9.6870999999999992</v>
      </c>
      <c r="R9818">
        <v>26.837199999999999</v>
      </c>
      <c r="S9818">
        <v>0</v>
      </c>
      <c r="T9818">
        <v>6.6426999999999996</v>
      </c>
      <c r="AA9818" t="s">
        <v>465</v>
      </c>
      <c r="AB9818" t="s">
        <v>46</v>
      </c>
      <c r="AC9818" t="b">
        <v>0</v>
      </c>
    </row>
    <row r="9819" spans="1:29" hidden="1" x14ac:dyDescent="0.25">
      <c r="A9819" t="s">
        <v>134</v>
      </c>
      <c r="B9819" t="s">
        <v>494</v>
      </c>
      <c r="C9819" t="s">
        <v>592</v>
      </c>
      <c r="D9819" s="28" t="s">
        <v>464</v>
      </c>
      <c r="E9819" t="s">
        <v>282</v>
      </c>
      <c r="F9819" t="s">
        <v>595</v>
      </c>
      <c r="G9819" t="str">
        <f t="shared" si="763"/>
        <v>SWHC046-01</v>
      </c>
      <c r="H9819" t="str">
        <f t="shared" si="759"/>
        <v>ExAnte2019</v>
      </c>
      <c r="I9819" t="str">
        <f t="shared" si="760"/>
        <v>IOU workpaper</v>
      </c>
      <c r="J9819" s="2">
        <f t="shared" si="761"/>
        <v>43775</v>
      </c>
      <c r="K9819" t="s">
        <v>203</v>
      </c>
      <c r="L9819">
        <f t="shared" si="762"/>
        <v>1</v>
      </c>
      <c r="O9819">
        <v>528.92529999999999</v>
      </c>
      <c r="P9819">
        <v>0</v>
      </c>
      <c r="Q9819">
        <v>10.9247</v>
      </c>
      <c r="R9819">
        <v>5.1631</v>
      </c>
      <c r="S9819">
        <v>0</v>
      </c>
      <c r="T9819">
        <v>7.6642999999999999</v>
      </c>
      <c r="AA9819" t="s">
        <v>465</v>
      </c>
      <c r="AB9819" t="s">
        <v>46</v>
      </c>
      <c r="AC9819" t="b">
        <v>0</v>
      </c>
    </row>
    <row r="9820" spans="1:29" hidden="1" x14ac:dyDescent="0.25">
      <c r="A9820" t="s">
        <v>134</v>
      </c>
      <c r="B9820" t="s">
        <v>494</v>
      </c>
      <c r="C9820" t="s">
        <v>592</v>
      </c>
      <c r="D9820" s="28" t="s">
        <v>464</v>
      </c>
      <c r="E9820" t="s">
        <v>290</v>
      </c>
      <c r="F9820" t="s">
        <v>595</v>
      </c>
      <c r="G9820" t="str">
        <f t="shared" si="763"/>
        <v>SWHC046-01</v>
      </c>
      <c r="H9820" t="str">
        <f t="shared" si="759"/>
        <v>ExAnte2019</v>
      </c>
      <c r="I9820" t="str">
        <f t="shared" si="760"/>
        <v>IOU workpaper</v>
      </c>
      <c r="J9820" s="2">
        <f t="shared" si="761"/>
        <v>43775</v>
      </c>
      <c r="K9820" t="s">
        <v>203</v>
      </c>
      <c r="L9820">
        <f t="shared" si="762"/>
        <v>1</v>
      </c>
      <c r="O9820">
        <v>545.15899999999999</v>
      </c>
      <c r="P9820">
        <v>0</v>
      </c>
      <c r="Q9820">
        <v>10.8482</v>
      </c>
      <c r="R9820">
        <v>24.7791</v>
      </c>
      <c r="S9820">
        <v>0</v>
      </c>
      <c r="T9820">
        <v>6.9179000000000004</v>
      </c>
      <c r="AA9820" t="s">
        <v>465</v>
      </c>
      <c r="AB9820" t="s">
        <v>46</v>
      </c>
      <c r="AC9820" t="b">
        <v>0</v>
      </c>
    </row>
    <row r="9821" spans="1:29" hidden="1" x14ac:dyDescent="0.25">
      <c r="A9821" t="s">
        <v>134</v>
      </c>
      <c r="B9821" t="s">
        <v>494</v>
      </c>
      <c r="C9821" t="s">
        <v>592</v>
      </c>
      <c r="D9821" s="28" t="s">
        <v>464</v>
      </c>
      <c r="E9821" t="s">
        <v>298</v>
      </c>
      <c r="F9821" t="s">
        <v>595</v>
      </c>
      <c r="G9821" t="str">
        <f t="shared" si="763"/>
        <v>SWHC046-01</v>
      </c>
      <c r="H9821" t="str">
        <f t="shared" si="759"/>
        <v>ExAnte2019</v>
      </c>
      <c r="I9821" t="str">
        <f t="shared" si="760"/>
        <v>IOU workpaper</v>
      </c>
      <c r="J9821" s="2">
        <f t="shared" si="761"/>
        <v>43775</v>
      </c>
      <c r="K9821" t="s">
        <v>203</v>
      </c>
      <c r="L9821">
        <f t="shared" si="762"/>
        <v>1</v>
      </c>
      <c r="O9821">
        <v>518.83150000000001</v>
      </c>
      <c r="P9821">
        <v>0</v>
      </c>
      <c r="Q9821">
        <v>27.307200000000002</v>
      </c>
      <c r="R9821">
        <v>-56.770200000000003</v>
      </c>
      <c r="S9821">
        <v>0</v>
      </c>
      <c r="T9821">
        <v>17.190200000000001</v>
      </c>
      <c r="AA9821" t="s">
        <v>465</v>
      </c>
      <c r="AB9821" t="s">
        <v>46</v>
      </c>
      <c r="AC9821" t="b">
        <v>0</v>
      </c>
    </row>
    <row r="9822" spans="1:29" hidden="1" x14ac:dyDescent="0.25">
      <c r="A9822" t="s">
        <v>134</v>
      </c>
      <c r="B9822" t="s">
        <v>494</v>
      </c>
      <c r="C9822" t="s">
        <v>592</v>
      </c>
      <c r="D9822" s="28" t="s">
        <v>464</v>
      </c>
      <c r="E9822" t="s">
        <v>306</v>
      </c>
      <c r="F9822" t="s">
        <v>595</v>
      </c>
      <c r="G9822" t="str">
        <f t="shared" si="763"/>
        <v>SWHC046-01</v>
      </c>
      <c r="H9822" t="str">
        <f t="shared" si="759"/>
        <v>ExAnte2019</v>
      </c>
      <c r="I9822" t="str">
        <f t="shared" si="760"/>
        <v>IOU workpaper</v>
      </c>
      <c r="J9822" s="2">
        <f t="shared" si="761"/>
        <v>43775</v>
      </c>
      <c r="K9822" t="s">
        <v>203</v>
      </c>
      <c r="L9822">
        <f t="shared" si="762"/>
        <v>1</v>
      </c>
      <c r="O9822">
        <v>453.48390000000001</v>
      </c>
      <c r="P9822">
        <v>0</v>
      </c>
      <c r="Q9822">
        <v>27.193000000000001</v>
      </c>
      <c r="R9822">
        <v>-61.631700000000002</v>
      </c>
      <c r="S9822">
        <v>0</v>
      </c>
      <c r="T9822">
        <v>16.689900000000002</v>
      </c>
      <c r="AA9822" t="s">
        <v>465</v>
      </c>
      <c r="AB9822" t="s">
        <v>46</v>
      </c>
      <c r="AC9822" t="b">
        <v>0</v>
      </c>
    </row>
    <row r="9823" spans="1:29" hidden="1" x14ac:dyDescent="0.25">
      <c r="A9823" t="s">
        <v>134</v>
      </c>
      <c r="B9823" t="s">
        <v>494</v>
      </c>
      <c r="C9823" t="s">
        <v>592</v>
      </c>
      <c r="D9823" s="28" t="s">
        <v>464</v>
      </c>
      <c r="E9823" t="s">
        <v>314</v>
      </c>
      <c r="F9823" t="s">
        <v>595</v>
      </c>
      <c r="G9823" t="str">
        <f t="shared" si="763"/>
        <v>SWHC046-01</v>
      </c>
      <c r="H9823" t="str">
        <f t="shared" si="759"/>
        <v>ExAnte2019</v>
      </c>
      <c r="I9823" t="str">
        <f t="shared" si="760"/>
        <v>IOU workpaper</v>
      </c>
      <c r="J9823" s="2">
        <f t="shared" si="761"/>
        <v>43775</v>
      </c>
      <c r="K9823" t="s">
        <v>203</v>
      </c>
      <c r="L9823">
        <f t="shared" si="762"/>
        <v>1</v>
      </c>
      <c r="O9823">
        <v>543.69619999999998</v>
      </c>
      <c r="P9823">
        <v>0</v>
      </c>
      <c r="Q9823">
        <v>23.644100000000002</v>
      </c>
      <c r="R9823">
        <v>-34.915100000000002</v>
      </c>
      <c r="S9823">
        <v>0</v>
      </c>
      <c r="T9823">
        <v>14.489599999999999</v>
      </c>
      <c r="AA9823" t="s">
        <v>465</v>
      </c>
      <c r="AB9823" t="s">
        <v>46</v>
      </c>
      <c r="AC9823" t="b">
        <v>0</v>
      </c>
    </row>
    <row r="9824" spans="1:29" hidden="1" x14ac:dyDescent="0.25">
      <c r="A9824" t="s">
        <v>134</v>
      </c>
      <c r="B9824" t="s">
        <v>494</v>
      </c>
      <c r="C9824" t="s">
        <v>592</v>
      </c>
      <c r="D9824" s="28" t="s">
        <v>464</v>
      </c>
      <c r="E9824" t="s">
        <v>322</v>
      </c>
      <c r="F9824" t="s">
        <v>595</v>
      </c>
      <c r="G9824" t="str">
        <f t="shared" si="763"/>
        <v>SWHC046-01</v>
      </c>
      <c r="H9824" t="str">
        <f t="shared" si="759"/>
        <v>ExAnte2019</v>
      </c>
      <c r="I9824" t="str">
        <f t="shared" si="760"/>
        <v>IOU workpaper</v>
      </c>
      <c r="J9824" s="2">
        <f t="shared" si="761"/>
        <v>43775</v>
      </c>
      <c r="K9824" t="s">
        <v>203</v>
      </c>
      <c r="L9824">
        <f t="shared" si="762"/>
        <v>1</v>
      </c>
      <c r="O9824">
        <v>517.4425</v>
      </c>
      <c r="P9824">
        <v>0</v>
      </c>
      <c r="Q9824">
        <v>28.229099999999999</v>
      </c>
      <c r="R9824">
        <v>-63.200200000000002</v>
      </c>
      <c r="S9824">
        <v>0</v>
      </c>
      <c r="T9824">
        <v>17.920000000000002</v>
      </c>
      <c r="AA9824" t="s">
        <v>465</v>
      </c>
      <c r="AB9824" t="s">
        <v>46</v>
      </c>
      <c r="AC9824" t="b">
        <v>0</v>
      </c>
    </row>
    <row r="9825" spans="1:29" hidden="1" x14ac:dyDescent="0.25">
      <c r="A9825" t="s">
        <v>134</v>
      </c>
      <c r="B9825" t="s">
        <v>494</v>
      </c>
      <c r="C9825" t="s">
        <v>592</v>
      </c>
      <c r="D9825" s="28" t="s">
        <v>464</v>
      </c>
      <c r="E9825" t="s">
        <v>330</v>
      </c>
      <c r="F9825" t="s">
        <v>595</v>
      </c>
      <c r="G9825" t="str">
        <f t="shared" si="763"/>
        <v>SWHC046-01</v>
      </c>
      <c r="H9825" t="str">
        <f t="shared" si="759"/>
        <v>ExAnte2019</v>
      </c>
      <c r="I9825" t="str">
        <f t="shared" si="760"/>
        <v>IOU workpaper</v>
      </c>
      <c r="J9825" s="2">
        <f t="shared" si="761"/>
        <v>43775</v>
      </c>
      <c r="K9825" t="s">
        <v>203</v>
      </c>
      <c r="L9825">
        <f t="shared" si="762"/>
        <v>1</v>
      </c>
      <c r="O9825">
        <v>786.40880000000004</v>
      </c>
      <c r="P9825">
        <v>0</v>
      </c>
      <c r="Q9825">
        <v>2.7271999999999998</v>
      </c>
      <c r="R9825">
        <v>93.480199999999996</v>
      </c>
      <c r="S9825">
        <v>0</v>
      </c>
      <c r="T9825">
        <v>2.0556999999999999</v>
      </c>
      <c r="AA9825" t="s">
        <v>465</v>
      </c>
      <c r="AB9825" t="s">
        <v>46</v>
      </c>
      <c r="AC9825" t="b">
        <v>0</v>
      </c>
    </row>
    <row r="9826" spans="1:29" hidden="1" x14ac:dyDescent="0.25">
      <c r="A9826" t="s">
        <v>134</v>
      </c>
      <c r="B9826" t="s">
        <v>494</v>
      </c>
      <c r="C9826" t="s">
        <v>592</v>
      </c>
      <c r="D9826" s="28" t="s">
        <v>464</v>
      </c>
      <c r="E9826" t="s">
        <v>338</v>
      </c>
      <c r="F9826" t="s">
        <v>595</v>
      </c>
      <c r="G9826" t="str">
        <f t="shared" si="763"/>
        <v>SWHC046-01</v>
      </c>
      <c r="H9826" t="str">
        <f t="shared" si="759"/>
        <v>ExAnte2019</v>
      </c>
      <c r="I9826" t="str">
        <f t="shared" si="760"/>
        <v>IOU workpaper</v>
      </c>
      <c r="J9826" s="2">
        <f t="shared" si="761"/>
        <v>43775</v>
      </c>
      <c r="K9826" t="s">
        <v>203</v>
      </c>
      <c r="L9826">
        <f t="shared" si="762"/>
        <v>1</v>
      </c>
      <c r="O9826">
        <v>-184.2296</v>
      </c>
      <c r="P9826">
        <v>0</v>
      </c>
      <c r="Q9826">
        <v>123.1347</v>
      </c>
      <c r="R9826">
        <v>-615.42750000000001</v>
      </c>
      <c r="S9826">
        <v>0</v>
      </c>
      <c r="T9826">
        <v>74.870099999999994</v>
      </c>
      <c r="AA9826" t="s">
        <v>465</v>
      </c>
      <c r="AB9826" t="s">
        <v>46</v>
      </c>
      <c r="AC9826" t="b">
        <v>0</v>
      </c>
    </row>
    <row r="9827" spans="1:29" hidden="1" x14ac:dyDescent="0.25">
      <c r="A9827" t="s">
        <v>134</v>
      </c>
      <c r="B9827" t="s">
        <v>494</v>
      </c>
      <c r="C9827" t="s">
        <v>593</v>
      </c>
      <c r="D9827" s="28" t="s">
        <v>464</v>
      </c>
      <c r="E9827" t="s">
        <v>202</v>
      </c>
      <c r="F9827" t="s">
        <v>595</v>
      </c>
      <c r="G9827" t="str">
        <f t="shared" si="763"/>
        <v>SWHC046-01</v>
      </c>
      <c r="H9827" t="str">
        <f t="shared" si="759"/>
        <v>ExAnte2019</v>
      </c>
      <c r="I9827" t="str">
        <f t="shared" si="760"/>
        <v>IOU workpaper</v>
      </c>
      <c r="J9827" s="2">
        <f t="shared" si="761"/>
        <v>43775</v>
      </c>
      <c r="K9827" t="s">
        <v>203</v>
      </c>
      <c r="L9827">
        <f t="shared" si="762"/>
        <v>1</v>
      </c>
      <c r="O9827">
        <v>-235.96039999999999</v>
      </c>
      <c r="P9827">
        <v>0</v>
      </c>
      <c r="Q9827">
        <v>115.8857</v>
      </c>
      <c r="R9827">
        <v>-613.2133</v>
      </c>
      <c r="S9827">
        <v>0</v>
      </c>
      <c r="T9827">
        <v>85.575299999999999</v>
      </c>
      <c r="AA9827" t="s">
        <v>465</v>
      </c>
      <c r="AB9827" t="s">
        <v>46</v>
      </c>
      <c r="AC9827" t="b">
        <v>0</v>
      </c>
    </row>
    <row r="9828" spans="1:29" hidden="1" x14ac:dyDescent="0.25">
      <c r="A9828" t="s">
        <v>134</v>
      </c>
      <c r="B9828" t="s">
        <v>494</v>
      </c>
      <c r="C9828" t="s">
        <v>593</v>
      </c>
      <c r="D9828" s="28" t="s">
        <v>464</v>
      </c>
      <c r="E9828" t="s">
        <v>224</v>
      </c>
      <c r="F9828" t="s">
        <v>595</v>
      </c>
      <c r="G9828" t="str">
        <f t="shared" si="763"/>
        <v>SWHC046-01</v>
      </c>
      <c r="H9828" t="str">
        <f t="shared" si="759"/>
        <v>ExAnte2019</v>
      </c>
      <c r="I9828" t="str">
        <f t="shared" si="760"/>
        <v>IOU workpaper</v>
      </c>
      <c r="J9828" s="2">
        <f t="shared" si="761"/>
        <v>43775</v>
      </c>
      <c r="K9828" t="s">
        <v>203</v>
      </c>
      <c r="L9828">
        <f t="shared" si="762"/>
        <v>1</v>
      </c>
      <c r="O9828">
        <v>137.46080000000001</v>
      </c>
      <c r="P9828">
        <v>0</v>
      </c>
      <c r="Q9828">
        <v>57.043300000000002</v>
      </c>
      <c r="R9828">
        <v>-279.45069999999998</v>
      </c>
      <c r="S9828">
        <v>0</v>
      </c>
      <c r="T9828">
        <v>42.811500000000002</v>
      </c>
      <c r="AA9828" t="s">
        <v>465</v>
      </c>
      <c r="AB9828" t="s">
        <v>46</v>
      </c>
      <c r="AC9828" t="b">
        <v>0</v>
      </c>
    </row>
    <row r="9829" spans="1:29" hidden="1" x14ac:dyDescent="0.25">
      <c r="A9829" t="s">
        <v>134</v>
      </c>
      <c r="B9829" t="s">
        <v>494</v>
      </c>
      <c r="C9829" t="s">
        <v>593</v>
      </c>
      <c r="D9829" s="28" t="s">
        <v>464</v>
      </c>
      <c r="E9829" t="s">
        <v>232</v>
      </c>
      <c r="F9829" t="s">
        <v>595</v>
      </c>
      <c r="G9829" t="str">
        <f t="shared" si="763"/>
        <v>SWHC046-01</v>
      </c>
      <c r="H9829" t="str">
        <f t="shared" si="759"/>
        <v>ExAnte2019</v>
      </c>
      <c r="I9829" t="str">
        <f t="shared" si="760"/>
        <v>IOU workpaper</v>
      </c>
      <c r="J9829" s="2">
        <f t="shared" si="761"/>
        <v>43775</v>
      </c>
      <c r="K9829" t="s">
        <v>203</v>
      </c>
      <c r="L9829">
        <f t="shared" si="762"/>
        <v>1</v>
      </c>
      <c r="O9829">
        <v>73.828299999999999</v>
      </c>
      <c r="P9829">
        <v>0</v>
      </c>
      <c r="Q9829">
        <v>54.279899999999998</v>
      </c>
      <c r="R9829">
        <v>-278.26080000000002</v>
      </c>
      <c r="S9829">
        <v>0</v>
      </c>
      <c r="T9829">
        <v>40.799799999999998</v>
      </c>
      <c r="AA9829" t="s">
        <v>465</v>
      </c>
      <c r="AB9829" t="s">
        <v>46</v>
      </c>
      <c r="AC9829" t="b">
        <v>0</v>
      </c>
    </row>
    <row r="9830" spans="1:29" hidden="1" x14ac:dyDescent="0.25">
      <c r="A9830" t="s">
        <v>134</v>
      </c>
      <c r="B9830" t="s">
        <v>494</v>
      </c>
      <c r="C9830" t="s">
        <v>593</v>
      </c>
      <c r="D9830" s="28" t="s">
        <v>464</v>
      </c>
      <c r="E9830" t="s">
        <v>240</v>
      </c>
      <c r="F9830" t="s">
        <v>595</v>
      </c>
      <c r="G9830" t="str">
        <f t="shared" si="763"/>
        <v>SWHC046-01</v>
      </c>
      <c r="H9830" t="str">
        <f t="shared" si="759"/>
        <v>ExAnte2019</v>
      </c>
      <c r="I9830" t="str">
        <f t="shared" si="760"/>
        <v>IOU workpaper</v>
      </c>
      <c r="J9830" s="2">
        <f t="shared" si="761"/>
        <v>43775</v>
      </c>
      <c r="K9830" t="s">
        <v>203</v>
      </c>
      <c r="L9830">
        <f t="shared" si="762"/>
        <v>1</v>
      </c>
      <c r="O9830">
        <v>234.5609</v>
      </c>
      <c r="P9830">
        <v>0</v>
      </c>
      <c r="Q9830">
        <v>40.763300000000001</v>
      </c>
      <c r="R9830">
        <v>-185.43539999999999</v>
      </c>
      <c r="S9830">
        <v>0</v>
      </c>
      <c r="T9830">
        <v>31.376000000000001</v>
      </c>
      <c r="AA9830" t="s">
        <v>465</v>
      </c>
      <c r="AB9830" t="s">
        <v>46</v>
      </c>
      <c r="AC9830" t="b">
        <v>0</v>
      </c>
    </row>
    <row r="9831" spans="1:29" hidden="1" x14ac:dyDescent="0.25">
      <c r="A9831" t="s">
        <v>134</v>
      </c>
      <c r="B9831" t="s">
        <v>494</v>
      </c>
      <c r="C9831" t="s">
        <v>593</v>
      </c>
      <c r="D9831" s="28" t="s">
        <v>464</v>
      </c>
      <c r="E9831" t="s">
        <v>248</v>
      </c>
      <c r="F9831" t="s">
        <v>595</v>
      </c>
      <c r="G9831" t="str">
        <f t="shared" si="763"/>
        <v>SWHC046-01</v>
      </c>
      <c r="H9831" t="str">
        <f t="shared" si="759"/>
        <v>ExAnte2019</v>
      </c>
      <c r="I9831" t="str">
        <f t="shared" si="760"/>
        <v>IOU workpaper</v>
      </c>
      <c r="J9831" s="2">
        <f t="shared" si="761"/>
        <v>43775</v>
      </c>
      <c r="K9831" t="s">
        <v>203</v>
      </c>
      <c r="L9831">
        <f t="shared" si="762"/>
        <v>1</v>
      </c>
      <c r="O9831">
        <v>109.81010000000001</v>
      </c>
      <c r="P9831">
        <v>0</v>
      </c>
      <c r="Q9831">
        <v>48.555599999999998</v>
      </c>
      <c r="R9831">
        <v>-245.17189999999999</v>
      </c>
      <c r="S9831">
        <v>0</v>
      </c>
      <c r="T9831">
        <v>36.3474</v>
      </c>
      <c r="AA9831" t="s">
        <v>465</v>
      </c>
      <c r="AB9831" t="s">
        <v>46</v>
      </c>
      <c r="AC9831" t="b">
        <v>0</v>
      </c>
    </row>
    <row r="9832" spans="1:29" hidden="1" x14ac:dyDescent="0.25">
      <c r="A9832" t="s">
        <v>134</v>
      </c>
      <c r="B9832" t="s">
        <v>494</v>
      </c>
      <c r="C9832" t="s">
        <v>593</v>
      </c>
      <c r="D9832" s="28" t="s">
        <v>464</v>
      </c>
      <c r="E9832" t="s">
        <v>256</v>
      </c>
      <c r="F9832" t="s">
        <v>595</v>
      </c>
      <c r="G9832" t="str">
        <f t="shared" si="763"/>
        <v>SWHC046-01</v>
      </c>
      <c r="H9832" t="str">
        <f t="shared" si="759"/>
        <v>ExAnte2019</v>
      </c>
      <c r="I9832" t="str">
        <f t="shared" si="760"/>
        <v>IOU workpaper</v>
      </c>
      <c r="J9832" s="2">
        <f t="shared" si="761"/>
        <v>43775</v>
      </c>
      <c r="K9832" t="s">
        <v>203</v>
      </c>
      <c r="L9832">
        <f t="shared" si="762"/>
        <v>1</v>
      </c>
      <c r="O9832">
        <v>348.41750000000002</v>
      </c>
      <c r="P9832">
        <v>0</v>
      </c>
      <c r="Q9832">
        <v>19.972899999999999</v>
      </c>
      <c r="R9832">
        <v>-62.460500000000003</v>
      </c>
      <c r="S9832">
        <v>0</v>
      </c>
      <c r="T9832">
        <v>15.6478</v>
      </c>
      <c r="AA9832" t="s">
        <v>465</v>
      </c>
      <c r="AB9832" t="s">
        <v>46</v>
      </c>
      <c r="AC9832" t="b">
        <v>0</v>
      </c>
    </row>
    <row r="9833" spans="1:29" hidden="1" x14ac:dyDescent="0.25">
      <c r="A9833" t="s">
        <v>134</v>
      </c>
      <c r="B9833" t="s">
        <v>494</v>
      </c>
      <c r="C9833" t="s">
        <v>593</v>
      </c>
      <c r="D9833" s="28" t="s">
        <v>464</v>
      </c>
      <c r="E9833" t="s">
        <v>265</v>
      </c>
      <c r="F9833" t="s">
        <v>595</v>
      </c>
      <c r="G9833" t="str">
        <f t="shared" si="763"/>
        <v>SWHC046-01</v>
      </c>
      <c r="H9833" t="str">
        <f t="shared" si="759"/>
        <v>ExAnte2019</v>
      </c>
      <c r="I9833" t="str">
        <f t="shared" si="760"/>
        <v>IOU workpaper</v>
      </c>
      <c r="J9833" s="2">
        <f t="shared" si="761"/>
        <v>43775</v>
      </c>
      <c r="K9833" t="s">
        <v>203</v>
      </c>
      <c r="L9833">
        <f t="shared" si="762"/>
        <v>1</v>
      </c>
      <c r="O9833">
        <v>328.93950000000001</v>
      </c>
      <c r="P9833">
        <v>0</v>
      </c>
      <c r="Q9833">
        <v>12.9077</v>
      </c>
      <c r="R9833">
        <v>-29.1235</v>
      </c>
      <c r="S9833">
        <v>0</v>
      </c>
      <c r="T9833">
        <v>9.6646999999999998</v>
      </c>
      <c r="AA9833" t="s">
        <v>465</v>
      </c>
      <c r="AB9833" t="s">
        <v>46</v>
      </c>
      <c r="AC9833" t="b">
        <v>0</v>
      </c>
    </row>
    <row r="9834" spans="1:29" hidden="1" x14ac:dyDescent="0.25">
      <c r="A9834" t="s">
        <v>134</v>
      </c>
      <c r="B9834" t="s">
        <v>494</v>
      </c>
      <c r="C9834" t="s">
        <v>593</v>
      </c>
      <c r="D9834" s="28" t="s">
        <v>464</v>
      </c>
      <c r="E9834" t="s">
        <v>274</v>
      </c>
      <c r="F9834" t="s">
        <v>595</v>
      </c>
      <c r="G9834" t="str">
        <f t="shared" si="763"/>
        <v>SWHC046-01</v>
      </c>
      <c r="H9834" t="str">
        <f t="shared" si="759"/>
        <v>ExAnte2019</v>
      </c>
      <c r="I9834" t="str">
        <f t="shared" si="760"/>
        <v>IOU workpaper</v>
      </c>
      <c r="J9834" s="2">
        <f t="shared" si="761"/>
        <v>43775</v>
      </c>
      <c r="K9834" t="s">
        <v>203</v>
      </c>
      <c r="L9834">
        <f t="shared" si="762"/>
        <v>1</v>
      </c>
      <c r="O9834">
        <v>403.02190000000002</v>
      </c>
      <c r="P9834">
        <v>0</v>
      </c>
      <c r="Q9834">
        <v>15.186</v>
      </c>
      <c r="R9834">
        <v>-34.312800000000003</v>
      </c>
      <c r="S9834">
        <v>0</v>
      </c>
      <c r="T9834">
        <v>12.130699999999999</v>
      </c>
      <c r="AA9834" t="s">
        <v>465</v>
      </c>
      <c r="AB9834" t="s">
        <v>46</v>
      </c>
      <c r="AC9834" t="b">
        <v>0</v>
      </c>
    </row>
    <row r="9835" spans="1:29" hidden="1" x14ac:dyDescent="0.25">
      <c r="A9835" t="s">
        <v>134</v>
      </c>
      <c r="B9835" t="s">
        <v>494</v>
      </c>
      <c r="C9835" t="s">
        <v>593</v>
      </c>
      <c r="D9835" s="28" t="s">
        <v>464</v>
      </c>
      <c r="E9835" t="s">
        <v>282</v>
      </c>
      <c r="F9835" t="s">
        <v>595</v>
      </c>
      <c r="G9835" t="str">
        <f t="shared" si="763"/>
        <v>SWHC046-01</v>
      </c>
      <c r="H9835" t="str">
        <f t="shared" si="759"/>
        <v>ExAnte2019</v>
      </c>
      <c r="I9835" t="str">
        <f t="shared" si="760"/>
        <v>IOU workpaper</v>
      </c>
      <c r="J9835" s="2">
        <f t="shared" si="761"/>
        <v>43775</v>
      </c>
      <c r="K9835" t="s">
        <v>203</v>
      </c>
      <c r="L9835">
        <f t="shared" si="762"/>
        <v>1</v>
      </c>
      <c r="O9835">
        <v>422.17660000000001</v>
      </c>
      <c r="P9835">
        <v>0</v>
      </c>
      <c r="Q9835">
        <v>17.572299999999998</v>
      </c>
      <c r="R9835">
        <v>-63.7958</v>
      </c>
      <c r="S9835">
        <v>0</v>
      </c>
      <c r="T9835">
        <v>14.5747</v>
      </c>
      <c r="AA9835" t="s">
        <v>465</v>
      </c>
      <c r="AB9835" t="s">
        <v>46</v>
      </c>
      <c r="AC9835" t="b">
        <v>0</v>
      </c>
    </row>
    <row r="9836" spans="1:29" hidden="1" x14ac:dyDescent="0.25">
      <c r="A9836" t="s">
        <v>134</v>
      </c>
      <c r="B9836" t="s">
        <v>494</v>
      </c>
      <c r="C9836" t="s">
        <v>593</v>
      </c>
      <c r="D9836" s="28" t="s">
        <v>464</v>
      </c>
      <c r="E9836" t="s">
        <v>290</v>
      </c>
      <c r="F9836" t="s">
        <v>595</v>
      </c>
      <c r="G9836" t="str">
        <f t="shared" si="763"/>
        <v>SWHC046-01</v>
      </c>
      <c r="H9836" t="str">
        <f t="shared" si="759"/>
        <v>ExAnte2019</v>
      </c>
      <c r="I9836" t="str">
        <f t="shared" si="760"/>
        <v>IOU workpaper</v>
      </c>
      <c r="J9836" s="2">
        <f t="shared" si="761"/>
        <v>43775</v>
      </c>
      <c r="K9836" t="s">
        <v>203</v>
      </c>
      <c r="L9836">
        <f t="shared" si="762"/>
        <v>1</v>
      </c>
      <c r="O9836">
        <v>452.36860000000001</v>
      </c>
      <c r="P9836">
        <v>0</v>
      </c>
      <c r="Q9836">
        <v>16.678999999999998</v>
      </c>
      <c r="R9836">
        <v>-37.057400000000001</v>
      </c>
      <c r="S9836">
        <v>0</v>
      </c>
      <c r="T9836">
        <v>12.7936</v>
      </c>
      <c r="AA9836" t="s">
        <v>465</v>
      </c>
      <c r="AB9836" t="s">
        <v>46</v>
      </c>
      <c r="AC9836" t="b">
        <v>0</v>
      </c>
    </row>
    <row r="9837" spans="1:29" hidden="1" x14ac:dyDescent="0.25">
      <c r="A9837" t="s">
        <v>134</v>
      </c>
      <c r="B9837" t="s">
        <v>494</v>
      </c>
      <c r="C9837" t="s">
        <v>593</v>
      </c>
      <c r="D9837" s="28" t="s">
        <v>464</v>
      </c>
      <c r="E9837" t="s">
        <v>298</v>
      </c>
      <c r="F9837" t="s">
        <v>595</v>
      </c>
      <c r="G9837" t="str">
        <f t="shared" si="763"/>
        <v>SWHC046-01</v>
      </c>
      <c r="H9837" t="str">
        <f t="shared" si="759"/>
        <v>ExAnte2019</v>
      </c>
      <c r="I9837" t="str">
        <f t="shared" si="760"/>
        <v>IOU workpaper</v>
      </c>
      <c r="J9837" s="2">
        <f t="shared" si="761"/>
        <v>43775</v>
      </c>
      <c r="K9837" t="s">
        <v>203</v>
      </c>
      <c r="L9837">
        <f t="shared" si="762"/>
        <v>1</v>
      </c>
      <c r="O9837">
        <v>300.92590000000001</v>
      </c>
      <c r="P9837">
        <v>0</v>
      </c>
      <c r="Q9837">
        <v>44.212200000000003</v>
      </c>
      <c r="R9837">
        <v>-209.0197</v>
      </c>
      <c r="S9837">
        <v>0</v>
      </c>
      <c r="T9837">
        <v>36.132899999999999</v>
      </c>
      <c r="AA9837" t="s">
        <v>465</v>
      </c>
      <c r="AB9837" t="s">
        <v>46</v>
      </c>
      <c r="AC9837" t="b">
        <v>0</v>
      </c>
    </row>
    <row r="9838" spans="1:29" hidden="1" x14ac:dyDescent="0.25">
      <c r="A9838" t="s">
        <v>134</v>
      </c>
      <c r="B9838" t="s">
        <v>494</v>
      </c>
      <c r="C9838" t="s">
        <v>593</v>
      </c>
      <c r="D9838" s="28" t="s">
        <v>464</v>
      </c>
      <c r="E9838" t="s">
        <v>306</v>
      </c>
      <c r="F9838" t="s">
        <v>595</v>
      </c>
      <c r="G9838" t="str">
        <f t="shared" si="763"/>
        <v>SWHC046-01</v>
      </c>
      <c r="H9838" t="str">
        <f t="shared" si="759"/>
        <v>ExAnte2019</v>
      </c>
      <c r="I9838" t="str">
        <f t="shared" si="760"/>
        <v>IOU workpaper</v>
      </c>
      <c r="J9838" s="2">
        <f t="shared" si="761"/>
        <v>43775</v>
      </c>
      <c r="K9838" t="s">
        <v>203</v>
      </c>
      <c r="L9838">
        <f t="shared" si="762"/>
        <v>1</v>
      </c>
      <c r="O9838">
        <v>246.0669</v>
      </c>
      <c r="P9838">
        <v>0</v>
      </c>
      <c r="Q9838">
        <v>47.454099999999997</v>
      </c>
      <c r="R9838">
        <v>-230.11259999999999</v>
      </c>
      <c r="S9838">
        <v>0</v>
      </c>
      <c r="T9838">
        <v>37.688899999999997</v>
      </c>
      <c r="AA9838" t="s">
        <v>465</v>
      </c>
      <c r="AB9838" t="s">
        <v>46</v>
      </c>
      <c r="AC9838" t="b">
        <v>0</v>
      </c>
    </row>
    <row r="9839" spans="1:29" hidden="1" x14ac:dyDescent="0.25">
      <c r="A9839" t="s">
        <v>134</v>
      </c>
      <c r="B9839" t="s">
        <v>494</v>
      </c>
      <c r="C9839" t="s">
        <v>593</v>
      </c>
      <c r="D9839" s="28" t="s">
        <v>464</v>
      </c>
      <c r="E9839" t="s">
        <v>314</v>
      </c>
      <c r="F9839" t="s">
        <v>595</v>
      </c>
      <c r="G9839" t="str">
        <f t="shared" si="763"/>
        <v>SWHC046-01</v>
      </c>
      <c r="H9839" t="str">
        <f t="shared" si="759"/>
        <v>ExAnte2019</v>
      </c>
      <c r="I9839" t="str">
        <f t="shared" si="760"/>
        <v>IOU workpaper</v>
      </c>
      <c r="J9839" s="2">
        <f t="shared" si="761"/>
        <v>43775</v>
      </c>
      <c r="K9839" t="s">
        <v>203</v>
      </c>
      <c r="L9839">
        <f t="shared" si="762"/>
        <v>1</v>
      </c>
      <c r="O9839">
        <v>338.8064</v>
      </c>
      <c r="P9839">
        <v>0</v>
      </c>
      <c r="Q9839">
        <v>39.021999999999998</v>
      </c>
      <c r="R9839">
        <v>-174.69499999999999</v>
      </c>
      <c r="S9839">
        <v>0</v>
      </c>
      <c r="T9839">
        <v>31.461400000000001</v>
      </c>
      <c r="AA9839" t="s">
        <v>465</v>
      </c>
      <c r="AB9839" t="s">
        <v>46</v>
      </c>
      <c r="AC9839" t="b">
        <v>0</v>
      </c>
    </row>
    <row r="9840" spans="1:29" hidden="1" x14ac:dyDescent="0.25">
      <c r="A9840" t="s">
        <v>134</v>
      </c>
      <c r="B9840" t="s">
        <v>494</v>
      </c>
      <c r="C9840" t="s">
        <v>593</v>
      </c>
      <c r="D9840" s="28" t="s">
        <v>464</v>
      </c>
      <c r="E9840" t="s">
        <v>322</v>
      </c>
      <c r="F9840" t="s">
        <v>595</v>
      </c>
      <c r="G9840" t="str">
        <f t="shared" si="763"/>
        <v>SWHC046-01</v>
      </c>
      <c r="H9840" t="str">
        <f t="shared" si="759"/>
        <v>ExAnte2019</v>
      </c>
      <c r="I9840" t="str">
        <f t="shared" si="760"/>
        <v>IOU workpaper</v>
      </c>
      <c r="J9840" s="2">
        <f t="shared" si="761"/>
        <v>43775</v>
      </c>
      <c r="K9840" t="s">
        <v>203</v>
      </c>
      <c r="L9840">
        <f t="shared" si="762"/>
        <v>1</v>
      </c>
      <c r="O9840">
        <v>330.5086</v>
      </c>
      <c r="P9840">
        <v>0</v>
      </c>
      <c r="Q9840">
        <v>40.356299999999997</v>
      </c>
      <c r="R9840">
        <v>-187.51660000000001</v>
      </c>
      <c r="S9840">
        <v>0</v>
      </c>
      <c r="T9840">
        <v>32.646799999999999</v>
      </c>
      <c r="AA9840" t="s">
        <v>465</v>
      </c>
      <c r="AB9840" t="s">
        <v>46</v>
      </c>
      <c r="AC9840" t="b">
        <v>0</v>
      </c>
    </row>
    <row r="9841" spans="1:29" hidden="1" x14ac:dyDescent="0.25">
      <c r="A9841" t="s">
        <v>134</v>
      </c>
      <c r="B9841" t="s">
        <v>494</v>
      </c>
      <c r="C9841" t="s">
        <v>593</v>
      </c>
      <c r="D9841" s="28" t="s">
        <v>464</v>
      </c>
      <c r="E9841" t="s">
        <v>330</v>
      </c>
      <c r="F9841" t="s">
        <v>595</v>
      </c>
      <c r="G9841" t="str">
        <f t="shared" si="763"/>
        <v>SWHC046-01</v>
      </c>
      <c r="H9841" t="str">
        <f t="shared" si="759"/>
        <v>ExAnte2019</v>
      </c>
      <c r="I9841" t="str">
        <f t="shared" si="760"/>
        <v>IOU workpaper</v>
      </c>
      <c r="J9841" s="2">
        <f t="shared" si="761"/>
        <v>43775</v>
      </c>
      <c r="K9841" t="s">
        <v>203</v>
      </c>
      <c r="L9841">
        <f t="shared" si="762"/>
        <v>1</v>
      </c>
      <c r="O9841">
        <v>665.44659999999999</v>
      </c>
      <c r="P9841">
        <v>0</v>
      </c>
      <c r="Q9841">
        <v>3.7681</v>
      </c>
      <c r="R9841">
        <v>73.772499999999994</v>
      </c>
      <c r="S9841">
        <v>0</v>
      </c>
      <c r="T9841">
        <v>3.2183000000000002</v>
      </c>
      <c r="AA9841" t="s">
        <v>465</v>
      </c>
      <c r="AB9841" t="s">
        <v>46</v>
      </c>
      <c r="AC9841" t="b">
        <v>0</v>
      </c>
    </row>
    <row r="9842" spans="1:29" hidden="1" x14ac:dyDescent="0.25">
      <c r="A9842" t="s">
        <v>134</v>
      </c>
      <c r="B9842" t="s">
        <v>494</v>
      </c>
      <c r="C9842" t="s">
        <v>593</v>
      </c>
      <c r="D9842" s="28" t="s">
        <v>464</v>
      </c>
      <c r="E9842" t="s">
        <v>338</v>
      </c>
      <c r="F9842" t="s">
        <v>595</v>
      </c>
      <c r="G9842" t="str">
        <f t="shared" si="763"/>
        <v>SWHC046-01</v>
      </c>
      <c r="H9842" t="str">
        <f t="shared" si="759"/>
        <v>ExAnte2019</v>
      </c>
      <c r="I9842" t="str">
        <f t="shared" si="760"/>
        <v>IOU workpaper</v>
      </c>
      <c r="J9842" s="2">
        <f t="shared" si="761"/>
        <v>43775</v>
      </c>
      <c r="K9842" t="s">
        <v>203</v>
      </c>
      <c r="L9842">
        <f t="shared" si="762"/>
        <v>1</v>
      </c>
      <c r="O9842">
        <v>-592.46960000000001</v>
      </c>
      <c r="P9842">
        <v>0</v>
      </c>
      <c r="Q9842">
        <v>144.22909999999999</v>
      </c>
      <c r="R9842">
        <v>-954.09939999999995</v>
      </c>
      <c r="S9842">
        <v>0</v>
      </c>
      <c r="T9842">
        <v>112.7024</v>
      </c>
      <c r="AA9842" t="s">
        <v>465</v>
      </c>
      <c r="AB9842" t="s">
        <v>46</v>
      </c>
      <c r="AC9842" t="b">
        <v>0</v>
      </c>
    </row>
    <row r="9843" spans="1:29" hidden="1" x14ac:dyDescent="0.25">
      <c r="A9843" t="s">
        <v>134</v>
      </c>
      <c r="B9843" t="s">
        <v>494</v>
      </c>
      <c r="C9843" t="s">
        <v>594</v>
      </c>
      <c r="D9843" s="28" t="s">
        <v>464</v>
      </c>
      <c r="E9843" t="s">
        <v>202</v>
      </c>
      <c r="F9843" t="s">
        <v>595</v>
      </c>
      <c r="G9843" t="str">
        <f t="shared" si="763"/>
        <v>SWHC046-01</v>
      </c>
      <c r="H9843" t="str">
        <f t="shared" si="759"/>
        <v>ExAnte2019</v>
      </c>
      <c r="I9843" t="str">
        <f t="shared" si="760"/>
        <v>IOU workpaper</v>
      </c>
      <c r="J9843" s="2">
        <f t="shared" si="761"/>
        <v>43775</v>
      </c>
      <c r="K9843" t="s">
        <v>203</v>
      </c>
      <c r="L9843">
        <f t="shared" si="762"/>
        <v>1</v>
      </c>
      <c r="O9843">
        <v>-558.78369999999995</v>
      </c>
      <c r="P9843">
        <v>0</v>
      </c>
      <c r="Q9843">
        <v>143.77199999999999</v>
      </c>
      <c r="R9843">
        <v>-923.0625</v>
      </c>
      <c r="S9843">
        <v>0</v>
      </c>
      <c r="T9843">
        <v>124.65989999999999</v>
      </c>
      <c r="AA9843" t="s">
        <v>465</v>
      </c>
      <c r="AB9843" t="s">
        <v>46</v>
      </c>
      <c r="AC9843" t="b">
        <v>0</v>
      </c>
    </row>
    <row r="9844" spans="1:29" hidden="1" x14ac:dyDescent="0.25">
      <c r="A9844" t="s">
        <v>134</v>
      </c>
      <c r="B9844" t="s">
        <v>494</v>
      </c>
      <c r="C9844" t="s">
        <v>594</v>
      </c>
      <c r="D9844" s="28" t="s">
        <v>464</v>
      </c>
      <c r="E9844" t="s">
        <v>224</v>
      </c>
      <c r="F9844" t="s">
        <v>595</v>
      </c>
      <c r="G9844" t="str">
        <f t="shared" si="763"/>
        <v>SWHC046-01</v>
      </c>
      <c r="H9844" t="str">
        <f t="shared" si="759"/>
        <v>ExAnte2019</v>
      </c>
      <c r="I9844" t="str">
        <f t="shared" si="760"/>
        <v>IOU workpaper</v>
      </c>
      <c r="J9844" s="2">
        <f t="shared" si="761"/>
        <v>43775</v>
      </c>
      <c r="K9844" t="s">
        <v>203</v>
      </c>
      <c r="L9844">
        <f t="shared" si="762"/>
        <v>1</v>
      </c>
      <c r="O9844">
        <v>-326.93619999999999</v>
      </c>
      <c r="P9844">
        <v>0</v>
      </c>
      <c r="Q9844">
        <v>98.1892</v>
      </c>
      <c r="R9844">
        <v>-643.43330000000003</v>
      </c>
      <c r="S9844">
        <v>0</v>
      </c>
      <c r="T9844">
        <v>81.920699999999997</v>
      </c>
      <c r="AA9844" t="s">
        <v>465</v>
      </c>
      <c r="AB9844" t="s">
        <v>46</v>
      </c>
      <c r="AC9844" t="b">
        <v>0</v>
      </c>
    </row>
    <row r="9845" spans="1:29" hidden="1" x14ac:dyDescent="0.25">
      <c r="A9845" t="s">
        <v>134</v>
      </c>
      <c r="B9845" t="s">
        <v>494</v>
      </c>
      <c r="C9845" t="s">
        <v>594</v>
      </c>
      <c r="D9845" s="28" t="s">
        <v>464</v>
      </c>
      <c r="E9845" t="s">
        <v>232</v>
      </c>
      <c r="F9845" t="s">
        <v>595</v>
      </c>
      <c r="G9845" t="str">
        <f t="shared" si="763"/>
        <v>SWHC046-01</v>
      </c>
      <c r="H9845" t="str">
        <f t="shared" si="759"/>
        <v>ExAnte2019</v>
      </c>
      <c r="I9845" t="str">
        <f t="shared" si="760"/>
        <v>IOU workpaper</v>
      </c>
      <c r="J9845" s="2">
        <f t="shared" si="761"/>
        <v>43775</v>
      </c>
      <c r="K9845" t="s">
        <v>203</v>
      </c>
      <c r="L9845">
        <f t="shared" si="762"/>
        <v>1</v>
      </c>
      <c r="O9845">
        <v>-134.88300000000001</v>
      </c>
      <c r="P9845">
        <v>0</v>
      </c>
      <c r="Q9845">
        <v>75.636899999999997</v>
      </c>
      <c r="R9845">
        <v>-498.28680000000003</v>
      </c>
      <c r="S9845">
        <v>0</v>
      </c>
      <c r="T9845">
        <v>65.800799999999995</v>
      </c>
      <c r="AA9845" t="s">
        <v>465</v>
      </c>
      <c r="AB9845" t="s">
        <v>46</v>
      </c>
      <c r="AC9845" t="b">
        <v>0</v>
      </c>
    </row>
    <row r="9846" spans="1:29" hidden="1" x14ac:dyDescent="0.25">
      <c r="A9846" t="s">
        <v>134</v>
      </c>
      <c r="B9846" t="s">
        <v>494</v>
      </c>
      <c r="C9846" t="s">
        <v>594</v>
      </c>
      <c r="D9846" s="28" t="s">
        <v>464</v>
      </c>
      <c r="E9846" t="s">
        <v>240</v>
      </c>
      <c r="F9846" t="s">
        <v>595</v>
      </c>
      <c r="G9846" t="str">
        <f t="shared" si="763"/>
        <v>SWHC046-01</v>
      </c>
      <c r="H9846" t="str">
        <f t="shared" si="759"/>
        <v>ExAnte2019</v>
      </c>
      <c r="I9846" t="str">
        <f t="shared" si="760"/>
        <v>IOU workpaper</v>
      </c>
      <c r="J9846" s="2">
        <f t="shared" si="761"/>
        <v>43775</v>
      </c>
      <c r="K9846" t="s">
        <v>203</v>
      </c>
      <c r="L9846">
        <f t="shared" si="762"/>
        <v>1</v>
      </c>
      <c r="O9846">
        <v>-226.67949999999999</v>
      </c>
      <c r="P9846">
        <v>0</v>
      </c>
      <c r="Q9846">
        <v>76.794499999999999</v>
      </c>
      <c r="R9846">
        <v>-531.93529999999998</v>
      </c>
      <c r="S9846">
        <v>0</v>
      </c>
      <c r="T9846">
        <v>64.090999999999994</v>
      </c>
      <c r="AA9846" t="s">
        <v>465</v>
      </c>
      <c r="AB9846" t="s">
        <v>46</v>
      </c>
      <c r="AC9846" t="b">
        <v>0</v>
      </c>
    </row>
    <row r="9847" spans="1:29" hidden="1" x14ac:dyDescent="0.25">
      <c r="A9847" t="s">
        <v>134</v>
      </c>
      <c r="B9847" t="s">
        <v>494</v>
      </c>
      <c r="C9847" t="s">
        <v>594</v>
      </c>
      <c r="D9847" s="28" t="s">
        <v>464</v>
      </c>
      <c r="E9847" t="s">
        <v>248</v>
      </c>
      <c r="F9847" t="s">
        <v>595</v>
      </c>
      <c r="G9847" t="str">
        <f t="shared" si="763"/>
        <v>SWHC046-01</v>
      </c>
      <c r="H9847" t="str">
        <f t="shared" si="759"/>
        <v>ExAnte2019</v>
      </c>
      <c r="I9847" t="str">
        <f t="shared" si="760"/>
        <v>IOU workpaper</v>
      </c>
      <c r="J9847" s="2">
        <f t="shared" si="761"/>
        <v>43775</v>
      </c>
      <c r="K9847" t="s">
        <v>203</v>
      </c>
      <c r="L9847">
        <f t="shared" si="762"/>
        <v>1</v>
      </c>
      <c r="O9847">
        <v>-130.44880000000001</v>
      </c>
      <c r="P9847">
        <v>0</v>
      </c>
      <c r="Q9847">
        <v>75.975300000000004</v>
      </c>
      <c r="R9847">
        <v>-504.2362</v>
      </c>
      <c r="S9847">
        <v>0</v>
      </c>
      <c r="T9847">
        <v>65.342100000000002</v>
      </c>
      <c r="AA9847" t="s">
        <v>465</v>
      </c>
      <c r="AB9847" t="s">
        <v>46</v>
      </c>
      <c r="AC9847" t="b">
        <v>0</v>
      </c>
    </row>
    <row r="9848" spans="1:29" hidden="1" x14ac:dyDescent="0.25">
      <c r="A9848" t="s">
        <v>134</v>
      </c>
      <c r="B9848" t="s">
        <v>494</v>
      </c>
      <c r="C9848" t="s">
        <v>594</v>
      </c>
      <c r="D9848" s="28" t="s">
        <v>464</v>
      </c>
      <c r="E9848" t="s">
        <v>256</v>
      </c>
      <c r="F9848" t="s">
        <v>595</v>
      </c>
      <c r="G9848" t="str">
        <f t="shared" si="763"/>
        <v>SWHC046-01</v>
      </c>
      <c r="H9848" t="str">
        <f t="shared" si="759"/>
        <v>ExAnte2019</v>
      </c>
      <c r="I9848" t="str">
        <f t="shared" si="760"/>
        <v>IOU workpaper</v>
      </c>
      <c r="J9848" s="2">
        <f t="shared" si="761"/>
        <v>43775</v>
      </c>
      <c r="K9848" t="s">
        <v>203</v>
      </c>
      <c r="L9848">
        <f t="shared" si="762"/>
        <v>1</v>
      </c>
      <c r="O9848">
        <v>128.70750000000001</v>
      </c>
      <c r="P9848">
        <v>0</v>
      </c>
      <c r="Q9848">
        <v>40.139000000000003</v>
      </c>
      <c r="R9848">
        <v>-259.90899999999999</v>
      </c>
      <c r="S9848">
        <v>0</v>
      </c>
      <c r="T9848">
        <v>35.988599999999998</v>
      </c>
      <c r="AA9848" t="s">
        <v>465</v>
      </c>
      <c r="AB9848" t="s">
        <v>46</v>
      </c>
      <c r="AC9848" t="b">
        <v>0</v>
      </c>
    </row>
    <row r="9849" spans="1:29" hidden="1" x14ac:dyDescent="0.25">
      <c r="A9849" t="s">
        <v>134</v>
      </c>
      <c r="B9849" t="s">
        <v>494</v>
      </c>
      <c r="C9849" t="s">
        <v>594</v>
      </c>
      <c r="D9849" s="28" t="s">
        <v>464</v>
      </c>
      <c r="E9849" t="s">
        <v>265</v>
      </c>
      <c r="F9849" t="s">
        <v>595</v>
      </c>
      <c r="G9849" t="str">
        <f t="shared" si="763"/>
        <v>SWHC046-01</v>
      </c>
      <c r="H9849" t="str">
        <f t="shared" si="759"/>
        <v>ExAnte2019</v>
      </c>
      <c r="I9849" t="str">
        <f t="shared" si="760"/>
        <v>IOU workpaper</v>
      </c>
      <c r="J9849" s="2">
        <f t="shared" si="761"/>
        <v>43775</v>
      </c>
      <c r="K9849" t="s">
        <v>203</v>
      </c>
      <c r="L9849">
        <f t="shared" si="762"/>
        <v>1</v>
      </c>
      <c r="O9849">
        <v>179.89709999999999</v>
      </c>
      <c r="P9849">
        <v>0</v>
      </c>
      <c r="Q9849">
        <v>30.387799999999999</v>
      </c>
      <c r="R9849">
        <v>-198.42230000000001</v>
      </c>
      <c r="S9849">
        <v>0</v>
      </c>
      <c r="T9849">
        <v>26.631399999999999</v>
      </c>
      <c r="AA9849" t="s">
        <v>465</v>
      </c>
      <c r="AB9849" t="s">
        <v>46</v>
      </c>
      <c r="AC9849" t="b">
        <v>0</v>
      </c>
    </row>
    <row r="9850" spans="1:29" hidden="1" x14ac:dyDescent="0.25">
      <c r="A9850" t="s">
        <v>134</v>
      </c>
      <c r="B9850" t="s">
        <v>494</v>
      </c>
      <c r="C9850" t="s">
        <v>594</v>
      </c>
      <c r="D9850" s="28" t="s">
        <v>464</v>
      </c>
      <c r="E9850" t="s">
        <v>274</v>
      </c>
      <c r="F9850" t="s">
        <v>595</v>
      </c>
      <c r="G9850" t="str">
        <f t="shared" si="763"/>
        <v>SWHC046-01</v>
      </c>
      <c r="H9850" t="str">
        <f t="shared" si="759"/>
        <v>ExAnte2019</v>
      </c>
      <c r="I9850" t="str">
        <f t="shared" si="760"/>
        <v>IOU workpaper</v>
      </c>
      <c r="J9850" s="2">
        <f t="shared" si="761"/>
        <v>43775</v>
      </c>
      <c r="K9850" t="s">
        <v>203</v>
      </c>
      <c r="L9850">
        <f t="shared" si="762"/>
        <v>1</v>
      </c>
      <c r="O9850">
        <v>177.3768</v>
      </c>
      <c r="P9850">
        <v>0</v>
      </c>
      <c r="Q9850">
        <v>39.930700000000002</v>
      </c>
      <c r="R9850">
        <v>-228.5941</v>
      </c>
      <c r="S9850">
        <v>0</v>
      </c>
      <c r="T9850">
        <v>35.2224</v>
      </c>
      <c r="AA9850" t="s">
        <v>465</v>
      </c>
      <c r="AB9850" t="s">
        <v>46</v>
      </c>
      <c r="AC9850" t="b">
        <v>0</v>
      </c>
    </row>
    <row r="9851" spans="1:29" hidden="1" x14ac:dyDescent="0.25">
      <c r="A9851" t="s">
        <v>134</v>
      </c>
      <c r="B9851" t="s">
        <v>494</v>
      </c>
      <c r="C9851" t="s">
        <v>594</v>
      </c>
      <c r="D9851" s="28" t="s">
        <v>464</v>
      </c>
      <c r="E9851" t="s">
        <v>282</v>
      </c>
      <c r="F9851" t="s">
        <v>595</v>
      </c>
      <c r="G9851" t="str">
        <f t="shared" si="763"/>
        <v>SWHC046-01</v>
      </c>
      <c r="H9851" t="str">
        <f t="shared" si="759"/>
        <v>ExAnte2019</v>
      </c>
      <c r="I9851" t="str">
        <f t="shared" si="760"/>
        <v>IOU workpaper</v>
      </c>
      <c r="J9851" s="2">
        <f t="shared" si="761"/>
        <v>43775</v>
      </c>
      <c r="K9851" t="s">
        <v>203</v>
      </c>
      <c r="L9851">
        <f t="shared" si="762"/>
        <v>1</v>
      </c>
      <c r="O9851">
        <v>216.303</v>
      </c>
      <c r="P9851">
        <v>0</v>
      </c>
      <c r="Q9851">
        <v>41.158499999999997</v>
      </c>
      <c r="R9851">
        <v>-240.42189999999999</v>
      </c>
      <c r="S9851">
        <v>0</v>
      </c>
      <c r="T9851">
        <v>37.488900000000001</v>
      </c>
      <c r="AA9851" t="s">
        <v>465</v>
      </c>
      <c r="AB9851" t="s">
        <v>46</v>
      </c>
      <c r="AC9851" t="b">
        <v>0</v>
      </c>
    </row>
    <row r="9852" spans="1:29" hidden="1" x14ac:dyDescent="0.25">
      <c r="A9852" t="s">
        <v>134</v>
      </c>
      <c r="B9852" t="s">
        <v>494</v>
      </c>
      <c r="C9852" t="s">
        <v>594</v>
      </c>
      <c r="D9852" s="28" t="s">
        <v>464</v>
      </c>
      <c r="E9852" t="s">
        <v>290</v>
      </c>
      <c r="F9852" t="s">
        <v>595</v>
      </c>
      <c r="G9852" t="str">
        <f t="shared" si="763"/>
        <v>SWHC046-01</v>
      </c>
      <c r="H9852" t="str">
        <f t="shared" si="759"/>
        <v>ExAnte2019</v>
      </c>
      <c r="I9852" t="str">
        <f t="shared" si="760"/>
        <v>IOU workpaper</v>
      </c>
      <c r="J9852" s="2">
        <f t="shared" si="761"/>
        <v>43775</v>
      </c>
      <c r="K9852" t="s">
        <v>203</v>
      </c>
      <c r="L9852">
        <f t="shared" si="762"/>
        <v>1</v>
      </c>
      <c r="O9852">
        <v>195.4384</v>
      </c>
      <c r="P9852">
        <v>0</v>
      </c>
      <c r="Q9852">
        <v>44.511499999999998</v>
      </c>
      <c r="R9852">
        <v>-251.63380000000001</v>
      </c>
      <c r="S9852">
        <v>0</v>
      </c>
      <c r="T9852">
        <v>38.404299999999999</v>
      </c>
      <c r="AA9852" t="s">
        <v>465</v>
      </c>
      <c r="AB9852" t="s">
        <v>46</v>
      </c>
      <c r="AC9852" t="b">
        <v>0</v>
      </c>
    </row>
    <row r="9853" spans="1:29" hidden="1" x14ac:dyDescent="0.25">
      <c r="A9853" t="s">
        <v>134</v>
      </c>
      <c r="B9853" t="s">
        <v>494</v>
      </c>
      <c r="C9853" t="s">
        <v>594</v>
      </c>
      <c r="D9853" s="28" t="s">
        <v>464</v>
      </c>
      <c r="E9853" t="s">
        <v>298</v>
      </c>
      <c r="F9853" t="s">
        <v>595</v>
      </c>
      <c r="G9853" t="str">
        <f t="shared" si="763"/>
        <v>SWHC046-01</v>
      </c>
      <c r="H9853" t="str">
        <f t="shared" si="759"/>
        <v>ExAnte2019</v>
      </c>
      <c r="I9853" t="str">
        <f t="shared" si="760"/>
        <v>IOU workpaper</v>
      </c>
      <c r="J9853" s="2">
        <f t="shared" si="761"/>
        <v>43775</v>
      </c>
      <c r="K9853" t="s">
        <v>203</v>
      </c>
      <c r="L9853">
        <f t="shared" si="762"/>
        <v>1</v>
      </c>
      <c r="O9853">
        <v>-7.0118999999999998</v>
      </c>
      <c r="P9853">
        <v>0</v>
      </c>
      <c r="Q9853">
        <v>82.224400000000003</v>
      </c>
      <c r="R9853">
        <v>-487.74889999999999</v>
      </c>
      <c r="S9853">
        <v>0</v>
      </c>
      <c r="T9853">
        <v>72.339500000000001</v>
      </c>
      <c r="AA9853" t="s">
        <v>465</v>
      </c>
      <c r="AB9853" t="s">
        <v>46</v>
      </c>
      <c r="AC9853" t="b">
        <v>0</v>
      </c>
    </row>
    <row r="9854" spans="1:29" hidden="1" x14ac:dyDescent="0.25">
      <c r="A9854" t="s">
        <v>134</v>
      </c>
      <c r="B9854" t="s">
        <v>494</v>
      </c>
      <c r="C9854" t="s">
        <v>594</v>
      </c>
      <c r="D9854" s="28" t="s">
        <v>464</v>
      </c>
      <c r="E9854" t="s">
        <v>306</v>
      </c>
      <c r="F9854" t="s">
        <v>595</v>
      </c>
      <c r="G9854" t="str">
        <f t="shared" si="763"/>
        <v>SWHC046-01</v>
      </c>
      <c r="H9854" t="str">
        <f t="shared" si="759"/>
        <v>ExAnte2019</v>
      </c>
      <c r="I9854" t="str">
        <f t="shared" si="760"/>
        <v>IOU workpaper</v>
      </c>
      <c r="J9854" s="2">
        <f t="shared" si="761"/>
        <v>43775</v>
      </c>
      <c r="K9854" t="s">
        <v>203</v>
      </c>
      <c r="L9854">
        <f t="shared" si="762"/>
        <v>1</v>
      </c>
      <c r="O9854">
        <v>-94.921300000000002</v>
      </c>
      <c r="P9854">
        <v>0</v>
      </c>
      <c r="Q9854">
        <v>89.040400000000005</v>
      </c>
      <c r="R9854">
        <v>-532.51919999999996</v>
      </c>
      <c r="S9854">
        <v>0</v>
      </c>
      <c r="T9854">
        <v>77.049800000000005</v>
      </c>
      <c r="AA9854" t="s">
        <v>465</v>
      </c>
      <c r="AB9854" t="s">
        <v>46</v>
      </c>
      <c r="AC9854" t="b">
        <v>0</v>
      </c>
    </row>
    <row r="9855" spans="1:29" hidden="1" x14ac:dyDescent="0.25">
      <c r="A9855" t="s">
        <v>134</v>
      </c>
      <c r="B9855" t="s">
        <v>494</v>
      </c>
      <c r="C9855" t="s">
        <v>594</v>
      </c>
      <c r="D9855" s="28" t="s">
        <v>464</v>
      </c>
      <c r="E9855" t="s">
        <v>314</v>
      </c>
      <c r="F9855" t="s">
        <v>595</v>
      </c>
      <c r="G9855" t="str">
        <f t="shared" si="763"/>
        <v>SWHC046-01</v>
      </c>
      <c r="H9855" t="str">
        <f t="shared" si="759"/>
        <v>ExAnte2019</v>
      </c>
      <c r="I9855" t="str">
        <f t="shared" si="760"/>
        <v>IOU workpaper</v>
      </c>
      <c r="J9855" s="2">
        <f t="shared" si="761"/>
        <v>43775</v>
      </c>
      <c r="K9855" t="s">
        <v>203</v>
      </c>
      <c r="L9855">
        <f t="shared" si="762"/>
        <v>1</v>
      </c>
      <c r="O9855">
        <v>59.340600000000002</v>
      </c>
      <c r="P9855">
        <v>0</v>
      </c>
      <c r="Q9855">
        <v>69.956100000000006</v>
      </c>
      <c r="R9855">
        <v>-409.12540000000001</v>
      </c>
      <c r="S9855">
        <v>0</v>
      </c>
      <c r="T9855">
        <v>61.0169</v>
      </c>
      <c r="AA9855" t="s">
        <v>465</v>
      </c>
      <c r="AB9855" t="s">
        <v>46</v>
      </c>
      <c r="AC9855" t="b">
        <v>0</v>
      </c>
    </row>
    <row r="9856" spans="1:29" hidden="1" x14ac:dyDescent="0.25">
      <c r="A9856" t="s">
        <v>134</v>
      </c>
      <c r="B9856" t="s">
        <v>494</v>
      </c>
      <c r="C9856" t="s">
        <v>594</v>
      </c>
      <c r="D9856" s="28" t="s">
        <v>464</v>
      </c>
      <c r="E9856" t="s">
        <v>322</v>
      </c>
      <c r="F9856" t="s">
        <v>595</v>
      </c>
      <c r="G9856" t="str">
        <f t="shared" si="763"/>
        <v>SWHC046-01</v>
      </c>
      <c r="H9856" t="str">
        <f t="shared" si="759"/>
        <v>ExAnte2019</v>
      </c>
      <c r="I9856" t="str">
        <f t="shared" si="760"/>
        <v>IOU workpaper</v>
      </c>
      <c r="J9856" s="2">
        <f t="shared" si="761"/>
        <v>43775</v>
      </c>
      <c r="K9856" t="s">
        <v>203</v>
      </c>
      <c r="L9856">
        <f t="shared" si="762"/>
        <v>1</v>
      </c>
      <c r="O9856">
        <v>-46.794400000000003</v>
      </c>
      <c r="P9856">
        <v>0</v>
      </c>
      <c r="Q9856">
        <v>83.650599999999997</v>
      </c>
      <c r="R9856">
        <v>-529.05460000000005</v>
      </c>
      <c r="S9856">
        <v>0</v>
      </c>
      <c r="T9856">
        <v>73.514499999999998</v>
      </c>
      <c r="AA9856" t="s">
        <v>465</v>
      </c>
      <c r="AB9856" t="s">
        <v>46</v>
      </c>
      <c r="AC9856" t="b">
        <v>0</v>
      </c>
    </row>
    <row r="9857" spans="1:29" hidden="1" x14ac:dyDescent="0.25">
      <c r="A9857" t="s">
        <v>134</v>
      </c>
      <c r="B9857" t="s">
        <v>494</v>
      </c>
      <c r="C9857" t="s">
        <v>594</v>
      </c>
      <c r="D9857" s="28" t="s">
        <v>464</v>
      </c>
      <c r="E9857" t="s">
        <v>330</v>
      </c>
      <c r="F9857" t="s">
        <v>595</v>
      </c>
      <c r="G9857" t="str">
        <f t="shared" si="763"/>
        <v>SWHC046-01</v>
      </c>
      <c r="H9857" t="str">
        <f t="shared" si="759"/>
        <v>ExAnte2019</v>
      </c>
      <c r="I9857" t="str">
        <f t="shared" si="760"/>
        <v>IOU workpaper</v>
      </c>
      <c r="J9857" s="2">
        <f t="shared" si="761"/>
        <v>43775</v>
      </c>
      <c r="K9857" t="s">
        <v>203</v>
      </c>
      <c r="L9857">
        <f t="shared" si="762"/>
        <v>1</v>
      </c>
      <c r="O9857">
        <v>563.41959999999995</v>
      </c>
      <c r="P9857">
        <v>0</v>
      </c>
      <c r="Q9857">
        <v>10.960900000000001</v>
      </c>
      <c r="R9857">
        <v>-11.7342</v>
      </c>
      <c r="S9857">
        <v>0</v>
      </c>
      <c r="T9857">
        <v>10.2752</v>
      </c>
      <c r="AA9857" t="s">
        <v>465</v>
      </c>
      <c r="AB9857" t="s">
        <v>46</v>
      </c>
      <c r="AC9857" t="b">
        <v>0</v>
      </c>
    </row>
    <row r="9858" spans="1:29" hidden="1" x14ac:dyDescent="0.25">
      <c r="A9858" t="s">
        <v>134</v>
      </c>
      <c r="B9858" t="s">
        <v>494</v>
      </c>
      <c r="C9858" t="s">
        <v>594</v>
      </c>
      <c r="D9858" s="28" t="s">
        <v>464</v>
      </c>
      <c r="E9858" t="s">
        <v>338</v>
      </c>
      <c r="F9858" t="s">
        <v>595</v>
      </c>
      <c r="G9858" t="str">
        <f t="shared" si="763"/>
        <v>SWHC046-01</v>
      </c>
      <c r="H9858" t="str">
        <f t="shared" si="759"/>
        <v>ExAnte2019</v>
      </c>
      <c r="I9858" t="str">
        <f t="shared" si="760"/>
        <v>IOU workpaper</v>
      </c>
      <c r="J9858" s="2">
        <f t="shared" si="761"/>
        <v>43775</v>
      </c>
      <c r="K9858" t="s">
        <v>203</v>
      </c>
      <c r="L9858">
        <f t="shared" si="762"/>
        <v>1</v>
      </c>
      <c r="O9858">
        <v>-810.75419999999997</v>
      </c>
      <c r="P9858">
        <v>0</v>
      </c>
      <c r="Q9858">
        <v>159.8648</v>
      </c>
      <c r="R9858">
        <v>-1181.6116</v>
      </c>
      <c r="S9858">
        <v>0</v>
      </c>
      <c r="T9858">
        <v>138.62289999999999</v>
      </c>
      <c r="AA9858" t="s">
        <v>465</v>
      </c>
      <c r="AB9858" t="s">
        <v>46</v>
      </c>
      <c r="AC9858" t="b">
        <v>0</v>
      </c>
    </row>
    <row r="9859" spans="1:29" hidden="1" x14ac:dyDescent="0.25">
      <c r="A9859" t="s">
        <v>134</v>
      </c>
      <c r="B9859" t="s">
        <v>605</v>
      </c>
      <c r="C9859" t="s">
        <v>574</v>
      </c>
      <c r="D9859" s="28" t="s">
        <v>619</v>
      </c>
      <c r="E9859" t="s">
        <v>202</v>
      </c>
      <c r="F9859" t="s">
        <v>595</v>
      </c>
      <c r="G9859" t="s">
        <v>468</v>
      </c>
      <c r="H9859" t="s">
        <v>513</v>
      </c>
      <c r="I9859" t="s">
        <v>104</v>
      </c>
      <c r="J9859" s="2">
        <f t="shared" si="761"/>
        <v>43775</v>
      </c>
      <c r="K9859" t="s">
        <v>203</v>
      </c>
      <c r="L9859">
        <v>1</v>
      </c>
      <c r="O9859">
        <v>0</v>
      </c>
      <c r="P9859">
        <v>0</v>
      </c>
      <c r="Q9859">
        <v>0</v>
      </c>
      <c r="R9859">
        <v>-943.71500000000003</v>
      </c>
      <c r="S9859">
        <v>0</v>
      </c>
      <c r="T9859">
        <v>170.84800000000001</v>
      </c>
      <c r="AA9859" t="s">
        <v>465</v>
      </c>
      <c r="AB9859" t="s">
        <v>46</v>
      </c>
      <c r="AC9859" t="b">
        <v>0</v>
      </c>
    </row>
    <row r="9860" spans="1:29" hidden="1" x14ac:dyDescent="0.25">
      <c r="A9860" t="s">
        <v>134</v>
      </c>
      <c r="B9860" t="s">
        <v>605</v>
      </c>
      <c r="C9860" t="s">
        <v>574</v>
      </c>
      <c r="D9860" s="28" t="s">
        <v>619</v>
      </c>
      <c r="E9860" t="s">
        <v>224</v>
      </c>
      <c r="F9860" t="s">
        <v>595</v>
      </c>
      <c r="G9860" t="str">
        <f>G9859</f>
        <v>SWHC046-01</v>
      </c>
      <c r="H9860" t="str">
        <f>H9859</f>
        <v>ExAnte2019</v>
      </c>
      <c r="I9860" t="str">
        <f>I9859</f>
        <v>IOU workpaper</v>
      </c>
      <c r="J9860" s="2">
        <f t="shared" si="761"/>
        <v>43775</v>
      </c>
      <c r="K9860" t="s">
        <v>203</v>
      </c>
      <c r="L9860">
        <v>1</v>
      </c>
      <c r="O9860">
        <v>0</v>
      </c>
      <c r="P9860">
        <v>0</v>
      </c>
      <c r="Q9860">
        <v>0</v>
      </c>
      <c r="R9860">
        <v>-542.46429999999998</v>
      </c>
      <c r="S9860">
        <v>0</v>
      </c>
      <c r="T9860">
        <v>103.565</v>
      </c>
      <c r="AA9860" t="s">
        <v>465</v>
      </c>
      <c r="AB9860" t="s">
        <v>46</v>
      </c>
      <c r="AC9860" t="b">
        <v>0</v>
      </c>
    </row>
    <row r="9861" spans="1:29" hidden="1" x14ac:dyDescent="0.25">
      <c r="A9861" t="s">
        <v>134</v>
      </c>
      <c r="B9861" t="s">
        <v>605</v>
      </c>
      <c r="C9861" t="s">
        <v>574</v>
      </c>
      <c r="D9861" s="28" t="s">
        <v>619</v>
      </c>
      <c r="E9861" t="s">
        <v>232</v>
      </c>
      <c r="F9861" t="s">
        <v>595</v>
      </c>
      <c r="G9861" t="str">
        <f>G9860</f>
        <v>SWHC046-01</v>
      </c>
      <c r="H9861" t="str">
        <f t="shared" ref="H9861:I9876" si="764">H9860</f>
        <v>ExAnte2019</v>
      </c>
      <c r="I9861" t="str">
        <f t="shared" si="764"/>
        <v>IOU workpaper</v>
      </c>
      <c r="J9861" s="2">
        <f t="shared" ref="J9861:J9924" si="765">J$3</f>
        <v>43775</v>
      </c>
      <c r="K9861" t="s">
        <v>203</v>
      </c>
      <c r="L9861">
        <v>1</v>
      </c>
      <c r="O9861">
        <v>0</v>
      </c>
      <c r="P9861">
        <v>0</v>
      </c>
      <c r="Q9861">
        <v>0</v>
      </c>
      <c r="R9861">
        <v>-372.58609999999999</v>
      </c>
      <c r="S9861">
        <v>0</v>
      </c>
      <c r="T9861">
        <v>78.236400000000003</v>
      </c>
      <c r="AA9861" t="s">
        <v>465</v>
      </c>
      <c r="AB9861" t="s">
        <v>46</v>
      </c>
      <c r="AC9861" t="b">
        <v>0</v>
      </c>
    </row>
    <row r="9862" spans="1:29" hidden="1" x14ac:dyDescent="0.25">
      <c r="A9862" t="s">
        <v>134</v>
      </c>
      <c r="B9862" t="s">
        <v>605</v>
      </c>
      <c r="C9862" t="s">
        <v>574</v>
      </c>
      <c r="D9862" s="28" t="s">
        <v>619</v>
      </c>
      <c r="E9862" t="s">
        <v>240</v>
      </c>
      <c r="F9862" t="s">
        <v>595</v>
      </c>
      <c r="G9862" t="str">
        <f t="shared" ref="G9862:I9877" si="766">G9861</f>
        <v>SWHC046-01</v>
      </c>
      <c r="H9862" t="str">
        <f t="shared" si="764"/>
        <v>ExAnte2019</v>
      </c>
      <c r="I9862" t="str">
        <f t="shared" si="764"/>
        <v>IOU workpaper</v>
      </c>
      <c r="J9862" s="2">
        <f t="shared" si="765"/>
        <v>43775</v>
      </c>
      <c r="K9862" t="s">
        <v>203</v>
      </c>
      <c r="L9862">
        <v>1</v>
      </c>
      <c r="O9862">
        <v>0</v>
      </c>
      <c r="P9862">
        <v>0</v>
      </c>
      <c r="Q9862">
        <v>0</v>
      </c>
      <c r="R9862">
        <v>-320.88440000000003</v>
      </c>
      <c r="S9862">
        <v>0</v>
      </c>
      <c r="T9862">
        <v>70.347899999999996</v>
      </c>
      <c r="AA9862" t="s">
        <v>465</v>
      </c>
      <c r="AB9862" t="s">
        <v>46</v>
      </c>
      <c r="AC9862" t="b">
        <v>0</v>
      </c>
    </row>
    <row r="9863" spans="1:29" hidden="1" x14ac:dyDescent="0.25">
      <c r="A9863" t="s">
        <v>134</v>
      </c>
      <c r="B9863" t="s">
        <v>605</v>
      </c>
      <c r="C9863" t="s">
        <v>574</v>
      </c>
      <c r="D9863" s="28" t="s">
        <v>619</v>
      </c>
      <c r="E9863" t="s">
        <v>248</v>
      </c>
      <c r="F9863" t="s">
        <v>595</v>
      </c>
      <c r="G9863" t="str">
        <f t="shared" si="766"/>
        <v>SWHC046-01</v>
      </c>
      <c r="H9863" t="str">
        <f t="shared" si="764"/>
        <v>ExAnte2019</v>
      </c>
      <c r="I9863" t="str">
        <f t="shared" si="764"/>
        <v>IOU workpaper</v>
      </c>
      <c r="J9863" s="2">
        <f t="shared" si="765"/>
        <v>43775</v>
      </c>
      <c r="K9863" t="s">
        <v>203</v>
      </c>
      <c r="L9863">
        <v>1</v>
      </c>
      <c r="O9863">
        <v>0</v>
      </c>
      <c r="P9863">
        <v>0</v>
      </c>
      <c r="Q9863">
        <v>0</v>
      </c>
      <c r="R9863">
        <v>-371.82100000000003</v>
      </c>
      <c r="S9863">
        <v>0</v>
      </c>
      <c r="T9863">
        <v>77.350099999999998</v>
      </c>
      <c r="AA9863" t="s">
        <v>465</v>
      </c>
      <c r="AB9863" t="s">
        <v>46</v>
      </c>
      <c r="AC9863" t="b">
        <v>0</v>
      </c>
    </row>
    <row r="9864" spans="1:29" hidden="1" x14ac:dyDescent="0.25">
      <c r="A9864" t="s">
        <v>134</v>
      </c>
      <c r="B9864" t="s">
        <v>605</v>
      </c>
      <c r="C9864" t="s">
        <v>574</v>
      </c>
      <c r="D9864" s="28" t="s">
        <v>619</v>
      </c>
      <c r="E9864" t="s">
        <v>256</v>
      </c>
      <c r="F9864" t="s">
        <v>595</v>
      </c>
      <c r="G9864" t="str">
        <f t="shared" si="766"/>
        <v>SWHC046-01</v>
      </c>
      <c r="H9864" t="str">
        <f t="shared" si="764"/>
        <v>ExAnte2019</v>
      </c>
      <c r="I9864" t="str">
        <f t="shared" si="764"/>
        <v>IOU workpaper</v>
      </c>
      <c r="J9864" s="2">
        <f t="shared" si="765"/>
        <v>43775</v>
      </c>
      <c r="K9864" t="s">
        <v>203</v>
      </c>
      <c r="L9864">
        <v>1</v>
      </c>
      <c r="O9864">
        <v>0</v>
      </c>
      <c r="P9864">
        <v>0</v>
      </c>
      <c r="Q9864">
        <v>0</v>
      </c>
      <c r="R9864">
        <v>-99.782300000000006</v>
      </c>
      <c r="S9864">
        <v>0</v>
      </c>
      <c r="T9864">
        <v>33.089399999999998</v>
      </c>
      <c r="AA9864" t="s">
        <v>465</v>
      </c>
      <c r="AB9864" t="s">
        <v>46</v>
      </c>
      <c r="AC9864" t="b">
        <v>0</v>
      </c>
    </row>
    <row r="9865" spans="1:29" hidden="1" x14ac:dyDescent="0.25">
      <c r="A9865" t="s">
        <v>134</v>
      </c>
      <c r="B9865" t="s">
        <v>605</v>
      </c>
      <c r="C9865" t="s">
        <v>574</v>
      </c>
      <c r="D9865" s="28" t="s">
        <v>619</v>
      </c>
      <c r="E9865" t="s">
        <v>265</v>
      </c>
      <c r="F9865" t="s">
        <v>595</v>
      </c>
      <c r="G9865" t="str">
        <f t="shared" si="766"/>
        <v>SWHC046-01</v>
      </c>
      <c r="H9865" t="str">
        <f t="shared" si="764"/>
        <v>ExAnte2019</v>
      </c>
      <c r="I9865" t="str">
        <f t="shared" si="764"/>
        <v>IOU workpaper</v>
      </c>
      <c r="J9865" s="2">
        <f t="shared" si="765"/>
        <v>43775</v>
      </c>
      <c r="K9865" t="s">
        <v>203</v>
      </c>
      <c r="L9865">
        <v>1</v>
      </c>
      <c r="O9865">
        <v>0</v>
      </c>
      <c r="P9865">
        <v>0</v>
      </c>
      <c r="Q9865">
        <v>0</v>
      </c>
      <c r="R9865">
        <v>-59.4499</v>
      </c>
      <c r="S9865">
        <v>0</v>
      </c>
      <c r="T9865">
        <v>25.4255</v>
      </c>
      <c r="AA9865" t="s">
        <v>465</v>
      </c>
      <c r="AB9865" t="s">
        <v>46</v>
      </c>
      <c r="AC9865" t="b">
        <v>0</v>
      </c>
    </row>
    <row r="9866" spans="1:29" hidden="1" x14ac:dyDescent="0.25">
      <c r="A9866" t="s">
        <v>134</v>
      </c>
      <c r="B9866" t="s">
        <v>605</v>
      </c>
      <c r="C9866" t="s">
        <v>574</v>
      </c>
      <c r="D9866" s="28" t="s">
        <v>619</v>
      </c>
      <c r="E9866" t="s">
        <v>274</v>
      </c>
      <c r="F9866" t="s">
        <v>595</v>
      </c>
      <c r="G9866" t="str">
        <f t="shared" si="766"/>
        <v>SWHC046-01</v>
      </c>
      <c r="H9866" t="str">
        <f t="shared" si="764"/>
        <v>ExAnte2019</v>
      </c>
      <c r="I9866" t="str">
        <f t="shared" si="764"/>
        <v>IOU workpaper</v>
      </c>
      <c r="J9866" s="2">
        <f t="shared" si="765"/>
        <v>43775</v>
      </c>
      <c r="K9866" t="s">
        <v>203</v>
      </c>
      <c r="L9866">
        <v>1</v>
      </c>
      <c r="O9866">
        <v>0</v>
      </c>
      <c r="P9866">
        <v>0</v>
      </c>
      <c r="Q9866">
        <v>0</v>
      </c>
      <c r="R9866">
        <v>-89.313400000000001</v>
      </c>
      <c r="S9866">
        <v>0</v>
      </c>
      <c r="T9866">
        <v>32.264299999999999</v>
      </c>
      <c r="AA9866" t="s">
        <v>465</v>
      </c>
      <c r="AB9866" t="s">
        <v>46</v>
      </c>
      <c r="AC9866" t="b">
        <v>0</v>
      </c>
    </row>
    <row r="9867" spans="1:29" hidden="1" x14ac:dyDescent="0.25">
      <c r="A9867" t="s">
        <v>134</v>
      </c>
      <c r="B9867" t="s">
        <v>605</v>
      </c>
      <c r="C9867" t="s">
        <v>574</v>
      </c>
      <c r="D9867" s="28" t="s">
        <v>619</v>
      </c>
      <c r="E9867" t="s">
        <v>282</v>
      </c>
      <c r="F9867" t="s">
        <v>595</v>
      </c>
      <c r="G9867" t="str">
        <f t="shared" si="766"/>
        <v>SWHC046-01</v>
      </c>
      <c r="H9867" t="str">
        <f t="shared" si="764"/>
        <v>ExAnte2019</v>
      </c>
      <c r="I9867" t="str">
        <f t="shared" si="764"/>
        <v>IOU workpaper</v>
      </c>
      <c r="J9867" s="2">
        <f t="shared" si="765"/>
        <v>43775</v>
      </c>
      <c r="K9867" t="s">
        <v>203</v>
      </c>
      <c r="L9867">
        <v>1</v>
      </c>
      <c r="O9867">
        <v>0</v>
      </c>
      <c r="P9867">
        <v>0</v>
      </c>
      <c r="Q9867">
        <v>0</v>
      </c>
      <c r="R9867">
        <v>-103.1189</v>
      </c>
      <c r="S9867">
        <v>0</v>
      </c>
      <c r="T9867">
        <v>32.855499999999999</v>
      </c>
      <c r="AA9867" t="s">
        <v>465</v>
      </c>
      <c r="AB9867" t="s">
        <v>46</v>
      </c>
      <c r="AC9867" t="b">
        <v>0</v>
      </c>
    </row>
    <row r="9868" spans="1:29" hidden="1" x14ac:dyDescent="0.25">
      <c r="A9868" t="s">
        <v>134</v>
      </c>
      <c r="B9868" t="s">
        <v>605</v>
      </c>
      <c r="C9868" t="s">
        <v>574</v>
      </c>
      <c r="D9868" s="28" t="s">
        <v>619</v>
      </c>
      <c r="E9868" t="s">
        <v>290</v>
      </c>
      <c r="F9868" t="s">
        <v>595</v>
      </c>
      <c r="G9868" t="str">
        <f t="shared" si="766"/>
        <v>SWHC046-01</v>
      </c>
      <c r="H9868" t="str">
        <f t="shared" si="764"/>
        <v>ExAnte2019</v>
      </c>
      <c r="I9868" t="str">
        <f t="shared" si="764"/>
        <v>IOU workpaper</v>
      </c>
      <c r="J9868" s="2">
        <f t="shared" si="765"/>
        <v>43775</v>
      </c>
      <c r="K9868" t="s">
        <v>203</v>
      </c>
      <c r="L9868">
        <v>1</v>
      </c>
      <c r="O9868">
        <v>0</v>
      </c>
      <c r="P9868">
        <v>0</v>
      </c>
      <c r="Q9868">
        <v>0</v>
      </c>
      <c r="R9868">
        <v>-139.34460000000001</v>
      </c>
      <c r="S9868">
        <v>0</v>
      </c>
      <c r="T9868">
        <v>39.959200000000003</v>
      </c>
      <c r="AA9868" t="s">
        <v>465</v>
      </c>
      <c r="AB9868" t="s">
        <v>46</v>
      </c>
      <c r="AC9868" t="b">
        <v>0</v>
      </c>
    </row>
    <row r="9869" spans="1:29" hidden="1" x14ac:dyDescent="0.25">
      <c r="A9869" t="s">
        <v>134</v>
      </c>
      <c r="B9869" t="s">
        <v>605</v>
      </c>
      <c r="C9869" t="s">
        <v>574</v>
      </c>
      <c r="D9869" s="28" t="s">
        <v>619</v>
      </c>
      <c r="E9869" t="s">
        <v>298</v>
      </c>
      <c r="F9869" t="s">
        <v>595</v>
      </c>
      <c r="G9869" t="str">
        <f t="shared" si="766"/>
        <v>SWHC046-01</v>
      </c>
      <c r="H9869" t="str">
        <f t="shared" si="764"/>
        <v>ExAnte2019</v>
      </c>
      <c r="I9869" t="str">
        <f t="shared" si="764"/>
        <v>IOU workpaper</v>
      </c>
      <c r="J9869" s="2">
        <f t="shared" si="765"/>
        <v>43775</v>
      </c>
      <c r="K9869" t="s">
        <v>203</v>
      </c>
      <c r="L9869">
        <v>1</v>
      </c>
      <c r="O9869">
        <v>0</v>
      </c>
      <c r="P9869">
        <v>0</v>
      </c>
      <c r="Q9869">
        <v>0</v>
      </c>
      <c r="R9869">
        <v>-351.4468</v>
      </c>
      <c r="S9869">
        <v>0</v>
      </c>
      <c r="T9869">
        <v>71.380899999999997</v>
      </c>
      <c r="AA9869" t="s">
        <v>465</v>
      </c>
      <c r="AB9869" t="s">
        <v>46</v>
      </c>
      <c r="AC9869" t="b">
        <v>0</v>
      </c>
    </row>
    <row r="9870" spans="1:29" hidden="1" x14ac:dyDescent="0.25">
      <c r="A9870" t="s">
        <v>134</v>
      </c>
      <c r="B9870" t="s">
        <v>605</v>
      </c>
      <c r="C9870" t="s">
        <v>574</v>
      </c>
      <c r="D9870" s="28" t="s">
        <v>619</v>
      </c>
      <c r="E9870" t="s">
        <v>306</v>
      </c>
      <c r="F9870" t="s">
        <v>595</v>
      </c>
      <c r="G9870" t="str">
        <f t="shared" si="766"/>
        <v>SWHC046-01</v>
      </c>
      <c r="H9870" t="str">
        <f t="shared" si="764"/>
        <v>ExAnte2019</v>
      </c>
      <c r="I9870" t="str">
        <f t="shared" si="764"/>
        <v>IOU workpaper</v>
      </c>
      <c r="J9870" s="2">
        <f t="shared" si="765"/>
        <v>43775</v>
      </c>
      <c r="K9870" t="s">
        <v>203</v>
      </c>
      <c r="L9870">
        <v>1</v>
      </c>
      <c r="O9870">
        <v>0</v>
      </c>
      <c r="P9870">
        <v>0</v>
      </c>
      <c r="Q9870">
        <v>0</v>
      </c>
      <c r="R9870">
        <v>-382.8843</v>
      </c>
      <c r="S9870">
        <v>0</v>
      </c>
      <c r="T9870">
        <v>77.686599999999999</v>
      </c>
      <c r="AA9870" t="s">
        <v>465</v>
      </c>
      <c r="AB9870" t="s">
        <v>46</v>
      </c>
      <c r="AC9870" t="b">
        <v>0</v>
      </c>
    </row>
    <row r="9871" spans="1:29" hidden="1" x14ac:dyDescent="0.25">
      <c r="A9871" t="s">
        <v>134</v>
      </c>
      <c r="B9871" t="s">
        <v>605</v>
      </c>
      <c r="C9871" t="s">
        <v>574</v>
      </c>
      <c r="D9871" s="28" t="s">
        <v>619</v>
      </c>
      <c r="E9871" t="s">
        <v>314</v>
      </c>
      <c r="F9871" t="s">
        <v>595</v>
      </c>
      <c r="G9871" t="str">
        <f t="shared" si="766"/>
        <v>SWHC046-01</v>
      </c>
      <c r="H9871" t="str">
        <f t="shared" si="764"/>
        <v>ExAnte2019</v>
      </c>
      <c r="I9871" t="str">
        <f t="shared" si="764"/>
        <v>IOU workpaper</v>
      </c>
      <c r="J9871" s="2">
        <f t="shared" si="765"/>
        <v>43775</v>
      </c>
      <c r="K9871" t="s">
        <v>203</v>
      </c>
      <c r="L9871">
        <v>1</v>
      </c>
      <c r="O9871">
        <v>0</v>
      </c>
      <c r="P9871">
        <v>0</v>
      </c>
      <c r="Q9871">
        <v>0</v>
      </c>
      <c r="R9871">
        <v>-307.4314</v>
      </c>
      <c r="S9871">
        <v>0</v>
      </c>
      <c r="T9871">
        <v>65.612300000000005</v>
      </c>
      <c r="AA9871" t="s">
        <v>465</v>
      </c>
      <c r="AB9871" t="s">
        <v>46</v>
      </c>
      <c r="AC9871" t="b">
        <v>0</v>
      </c>
    </row>
    <row r="9872" spans="1:29" hidden="1" x14ac:dyDescent="0.25">
      <c r="A9872" t="s">
        <v>134</v>
      </c>
      <c r="B9872" t="s">
        <v>605</v>
      </c>
      <c r="C9872" t="s">
        <v>574</v>
      </c>
      <c r="D9872" s="28" t="s">
        <v>619</v>
      </c>
      <c r="E9872" t="s">
        <v>322</v>
      </c>
      <c r="F9872" t="s">
        <v>595</v>
      </c>
      <c r="G9872" t="str">
        <f t="shared" si="766"/>
        <v>SWHC046-01</v>
      </c>
      <c r="H9872" t="str">
        <f t="shared" si="764"/>
        <v>ExAnte2019</v>
      </c>
      <c r="I9872" t="str">
        <f t="shared" si="764"/>
        <v>IOU workpaper</v>
      </c>
      <c r="J9872" s="2">
        <f t="shared" si="765"/>
        <v>43775</v>
      </c>
      <c r="K9872" t="s">
        <v>203</v>
      </c>
      <c r="L9872">
        <v>1</v>
      </c>
      <c r="O9872">
        <v>0</v>
      </c>
      <c r="P9872">
        <v>0</v>
      </c>
      <c r="Q9872">
        <v>0</v>
      </c>
      <c r="R9872">
        <v>-340.49810000000002</v>
      </c>
      <c r="S9872">
        <v>0</v>
      </c>
      <c r="T9872">
        <v>69.406199999999998</v>
      </c>
      <c r="AA9872" t="s">
        <v>465</v>
      </c>
      <c r="AB9872" t="s">
        <v>46</v>
      </c>
      <c r="AC9872" t="b">
        <v>0</v>
      </c>
    </row>
    <row r="9873" spans="1:29" hidden="1" x14ac:dyDescent="0.25">
      <c r="A9873" t="s">
        <v>134</v>
      </c>
      <c r="B9873" t="s">
        <v>605</v>
      </c>
      <c r="C9873" t="s">
        <v>574</v>
      </c>
      <c r="D9873" s="28" t="s">
        <v>619</v>
      </c>
      <c r="E9873" t="s">
        <v>330</v>
      </c>
      <c r="F9873" t="s">
        <v>595</v>
      </c>
      <c r="G9873" t="str">
        <f t="shared" si="766"/>
        <v>SWHC046-01</v>
      </c>
      <c r="H9873" t="str">
        <f t="shared" si="764"/>
        <v>ExAnte2019</v>
      </c>
      <c r="I9873" t="str">
        <f t="shared" si="764"/>
        <v>IOU workpaper</v>
      </c>
      <c r="J9873" s="2">
        <f t="shared" si="765"/>
        <v>43775</v>
      </c>
      <c r="K9873" t="s">
        <v>203</v>
      </c>
      <c r="L9873">
        <v>1</v>
      </c>
      <c r="O9873">
        <v>0</v>
      </c>
      <c r="P9873">
        <v>0</v>
      </c>
      <c r="Q9873">
        <v>0</v>
      </c>
      <c r="R9873">
        <v>42.927599999999998</v>
      </c>
      <c r="S9873">
        <v>0</v>
      </c>
      <c r="T9873">
        <v>12.557499999999999</v>
      </c>
      <c r="AA9873" t="s">
        <v>465</v>
      </c>
      <c r="AB9873" t="s">
        <v>46</v>
      </c>
      <c r="AC9873" t="b">
        <v>0</v>
      </c>
    </row>
    <row r="9874" spans="1:29" hidden="1" x14ac:dyDescent="0.25">
      <c r="A9874" t="s">
        <v>134</v>
      </c>
      <c r="B9874" t="s">
        <v>605</v>
      </c>
      <c r="C9874" t="s">
        <v>574</v>
      </c>
      <c r="D9874" s="28" t="s">
        <v>619</v>
      </c>
      <c r="E9874" t="s">
        <v>338</v>
      </c>
      <c r="F9874" t="s">
        <v>595</v>
      </c>
      <c r="G9874" t="str">
        <f t="shared" si="766"/>
        <v>SWHC046-01</v>
      </c>
      <c r="H9874" t="str">
        <f t="shared" si="764"/>
        <v>ExAnte2019</v>
      </c>
      <c r="I9874" t="str">
        <f t="shared" si="764"/>
        <v>IOU workpaper</v>
      </c>
      <c r="J9874" s="2">
        <f t="shared" si="765"/>
        <v>43775</v>
      </c>
      <c r="K9874" t="s">
        <v>203</v>
      </c>
      <c r="L9874">
        <v>1</v>
      </c>
      <c r="O9874">
        <v>0</v>
      </c>
      <c r="P9874">
        <v>0</v>
      </c>
      <c r="Q9874">
        <v>0</v>
      </c>
      <c r="R9874">
        <v>-1290.046</v>
      </c>
      <c r="S9874">
        <v>0</v>
      </c>
      <c r="T9874">
        <v>189.083</v>
      </c>
      <c r="AA9874" t="s">
        <v>465</v>
      </c>
      <c r="AB9874" t="s">
        <v>46</v>
      </c>
      <c r="AC9874" t="b">
        <v>0</v>
      </c>
    </row>
    <row r="9875" spans="1:29" hidden="1" x14ac:dyDescent="0.25">
      <c r="A9875" t="s">
        <v>134</v>
      </c>
      <c r="B9875" t="s">
        <v>605</v>
      </c>
      <c r="C9875" t="s">
        <v>43</v>
      </c>
      <c r="D9875" s="28" t="s">
        <v>619</v>
      </c>
      <c r="E9875" t="s">
        <v>202</v>
      </c>
      <c r="F9875" t="s">
        <v>595</v>
      </c>
      <c r="G9875" t="str">
        <f t="shared" si="766"/>
        <v>SWHC046-01</v>
      </c>
      <c r="H9875" t="str">
        <f t="shared" si="764"/>
        <v>ExAnte2019</v>
      </c>
      <c r="I9875" t="str">
        <f t="shared" si="764"/>
        <v>IOU workpaper</v>
      </c>
      <c r="J9875" s="2">
        <f t="shared" si="765"/>
        <v>43775</v>
      </c>
      <c r="K9875" t="s">
        <v>203</v>
      </c>
      <c r="L9875">
        <v>1</v>
      </c>
      <c r="O9875">
        <v>0</v>
      </c>
      <c r="P9875">
        <v>0</v>
      </c>
      <c r="Q9875">
        <v>0</v>
      </c>
      <c r="R9875">
        <v>-649.65279999999996</v>
      </c>
      <c r="S9875">
        <v>0</v>
      </c>
      <c r="T9875">
        <v>113.91719999999999</v>
      </c>
      <c r="AA9875" t="s">
        <v>465</v>
      </c>
      <c r="AB9875" t="s">
        <v>46</v>
      </c>
      <c r="AC9875" t="b">
        <v>0</v>
      </c>
    </row>
    <row r="9876" spans="1:29" hidden="1" x14ac:dyDescent="0.25">
      <c r="A9876" t="s">
        <v>134</v>
      </c>
      <c r="B9876" t="s">
        <v>605</v>
      </c>
      <c r="C9876" t="s">
        <v>43</v>
      </c>
      <c r="D9876" s="28" t="s">
        <v>619</v>
      </c>
      <c r="E9876" t="s">
        <v>224</v>
      </c>
      <c r="F9876" t="s">
        <v>595</v>
      </c>
      <c r="G9876" t="str">
        <f t="shared" si="766"/>
        <v>SWHC046-01</v>
      </c>
      <c r="H9876" t="str">
        <f t="shared" si="764"/>
        <v>ExAnte2019</v>
      </c>
      <c r="I9876" t="str">
        <f t="shared" si="764"/>
        <v>IOU workpaper</v>
      </c>
      <c r="J9876" s="2">
        <f t="shared" si="765"/>
        <v>43775</v>
      </c>
      <c r="K9876" t="s">
        <v>203</v>
      </c>
      <c r="L9876">
        <v>1</v>
      </c>
      <c r="O9876">
        <v>0</v>
      </c>
      <c r="P9876">
        <v>0</v>
      </c>
      <c r="Q9876">
        <v>0</v>
      </c>
      <c r="R9876">
        <v>-322.87880000000001</v>
      </c>
      <c r="S9876">
        <v>0</v>
      </c>
      <c r="T9876">
        <v>61.590499999999999</v>
      </c>
      <c r="AA9876" t="s">
        <v>465</v>
      </c>
      <c r="AB9876" t="s">
        <v>46</v>
      </c>
      <c r="AC9876" t="b">
        <v>0</v>
      </c>
    </row>
    <row r="9877" spans="1:29" hidden="1" x14ac:dyDescent="0.25">
      <c r="A9877" t="s">
        <v>134</v>
      </c>
      <c r="B9877" t="s">
        <v>605</v>
      </c>
      <c r="C9877" t="s">
        <v>43</v>
      </c>
      <c r="D9877" s="28" t="s">
        <v>619</v>
      </c>
      <c r="E9877" t="s">
        <v>232</v>
      </c>
      <c r="F9877" t="s">
        <v>595</v>
      </c>
      <c r="G9877" t="str">
        <f t="shared" si="766"/>
        <v>SWHC046-01</v>
      </c>
      <c r="H9877" t="str">
        <f t="shared" si="766"/>
        <v>ExAnte2019</v>
      </c>
      <c r="I9877" t="str">
        <f t="shared" si="766"/>
        <v>IOU workpaper</v>
      </c>
      <c r="J9877" s="2">
        <f t="shared" si="765"/>
        <v>43775</v>
      </c>
      <c r="K9877" t="s">
        <v>203</v>
      </c>
      <c r="L9877">
        <v>1</v>
      </c>
      <c r="O9877">
        <v>0</v>
      </c>
      <c r="P9877">
        <v>0</v>
      </c>
      <c r="Q9877">
        <v>0</v>
      </c>
      <c r="R9877">
        <v>-180.48179999999999</v>
      </c>
      <c r="S9877">
        <v>0</v>
      </c>
      <c r="T9877">
        <v>42.2318</v>
      </c>
      <c r="AA9877" t="s">
        <v>465</v>
      </c>
      <c r="AB9877" t="s">
        <v>46</v>
      </c>
      <c r="AC9877" t="b">
        <v>0</v>
      </c>
    </row>
    <row r="9878" spans="1:29" hidden="1" x14ac:dyDescent="0.25">
      <c r="A9878" t="s">
        <v>134</v>
      </c>
      <c r="B9878" t="s">
        <v>605</v>
      </c>
      <c r="C9878" t="s">
        <v>43</v>
      </c>
      <c r="D9878" s="28" t="s">
        <v>619</v>
      </c>
      <c r="E9878" t="s">
        <v>240</v>
      </c>
      <c r="F9878" t="s">
        <v>595</v>
      </c>
      <c r="G9878" t="str">
        <f t="shared" ref="G9878:I9893" si="767">G9877</f>
        <v>SWHC046-01</v>
      </c>
      <c r="H9878" t="str">
        <f t="shared" si="767"/>
        <v>ExAnte2019</v>
      </c>
      <c r="I9878" t="str">
        <f t="shared" si="767"/>
        <v>IOU workpaper</v>
      </c>
      <c r="J9878" s="2">
        <f t="shared" si="765"/>
        <v>43775</v>
      </c>
      <c r="K9878" t="s">
        <v>203</v>
      </c>
      <c r="L9878">
        <v>1</v>
      </c>
      <c r="O9878">
        <v>0</v>
      </c>
      <c r="P9878">
        <v>0</v>
      </c>
      <c r="Q9878">
        <v>0</v>
      </c>
      <c r="R9878">
        <v>-161.45869999999999</v>
      </c>
      <c r="S9878">
        <v>0</v>
      </c>
      <c r="T9878">
        <v>36.661099999999998</v>
      </c>
      <c r="AA9878" t="s">
        <v>465</v>
      </c>
      <c r="AB9878" t="s">
        <v>46</v>
      </c>
      <c r="AC9878" t="b">
        <v>0</v>
      </c>
    </row>
    <row r="9879" spans="1:29" hidden="1" x14ac:dyDescent="0.25">
      <c r="A9879" t="s">
        <v>134</v>
      </c>
      <c r="B9879" t="s">
        <v>605</v>
      </c>
      <c r="C9879" t="s">
        <v>43</v>
      </c>
      <c r="D9879" s="28" t="s">
        <v>619</v>
      </c>
      <c r="E9879" t="s">
        <v>248</v>
      </c>
      <c r="F9879" t="s">
        <v>595</v>
      </c>
      <c r="G9879" t="str">
        <f t="shared" si="767"/>
        <v>SWHC046-01</v>
      </c>
      <c r="H9879" t="str">
        <f t="shared" si="767"/>
        <v>ExAnte2019</v>
      </c>
      <c r="I9879" t="str">
        <f t="shared" si="767"/>
        <v>IOU workpaper</v>
      </c>
      <c r="J9879" s="2">
        <f t="shared" si="765"/>
        <v>43775</v>
      </c>
      <c r="K9879" t="s">
        <v>203</v>
      </c>
      <c r="L9879">
        <v>1</v>
      </c>
      <c r="O9879">
        <v>0</v>
      </c>
      <c r="P9879">
        <v>0</v>
      </c>
      <c r="Q9879">
        <v>0</v>
      </c>
      <c r="R9879">
        <v>-267.68939999999998</v>
      </c>
      <c r="S9879">
        <v>0</v>
      </c>
      <c r="T9879">
        <v>57.932499999999997</v>
      </c>
      <c r="AA9879" t="s">
        <v>465</v>
      </c>
      <c r="AB9879" t="s">
        <v>46</v>
      </c>
      <c r="AC9879" t="b">
        <v>0</v>
      </c>
    </row>
    <row r="9880" spans="1:29" x14ac:dyDescent="0.25">
      <c r="A9880" t="s">
        <v>134</v>
      </c>
      <c r="B9880" t="s">
        <v>605</v>
      </c>
      <c r="C9880" t="s">
        <v>43</v>
      </c>
      <c r="D9880" s="28" t="s">
        <v>619</v>
      </c>
      <c r="E9880" t="s">
        <v>256</v>
      </c>
      <c r="F9880" t="s">
        <v>595</v>
      </c>
      <c r="G9880" t="str">
        <f t="shared" si="767"/>
        <v>SWHC046-01</v>
      </c>
      <c r="H9880" t="str">
        <f t="shared" si="767"/>
        <v>ExAnte2019</v>
      </c>
      <c r="I9880" t="str">
        <f t="shared" si="767"/>
        <v>IOU workpaper</v>
      </c>
      <c r="J9880" s="2">
        <f t="shared" si="765"/>
        <v>43775</v>
      </c>
      <c r="K9880" t="s">
        <v>203</v>
      </c>
      <c r="L9880">
        <v>1</v>
      </c>
      <c r="O9880">
        <v>0</v>
      </c>
      <c r="P9880">
        <v>0</v>
      </c>
      <c r="Q9880">
        <v>0</v>
      </c>
      <c r="R9880">
        <v>-43.5379</v>
      </c>
      <c r="S9880">
        <v>0</v>
      </c>
      <c r="T9880">
        <v>22.910499999999999</v>
      </c>
      <c r="AA9880" t="s">
        <v>465</v>
      </c>
      <c r="AB9880" t="s">
        <v>46</v>
      </c>
      <c r="AC9880" t="b">
        <v>0</v>
      </c>
    </row>
    <row r="9881" spans="1:29" hidden="1" x14ac:dyDescent="0.25">
      <c r="A9881" t="s">
        <v>134</v>
      </c>
      <c r="B9881" t="s">
        <v>605</v>
      </c>
      <c r="C9881" t="s">
        <v>43</v>
      </c>
      <c r="D9881" s="28" t="s">
        <v>619</v>
      </c>
      <c r="E9881" t="s">
        <v>265</v>
      </c>
      <c r="F9881" t="s">
        <v>595</v>
      </c>
      <c r="G9881" t="str">
        <f t="shared" si="767"/>
        <v>SWHC046-01</v>
      </c>
      <c r="H9881" t="str">
        <f t="shared" si="767"/>
        <v>ExAnte2019</v>
      </c>
      <c r="I9881" t="str">
        <f t="shared" si="767"/>
        <v>IOU workpaper</v>
      </c>
      <c r="J9881" s="2">
        <f t="shared" si="765"/>
        <v>43775</v>
      </c>
      <c r="K9881" t="s">
        <v>203</v>
      </c>
      <c r="L9881">
        <v>1</v>
      </c>
      <c r="O9881">
        <v>0</v>
      </c>
      <c r="P9881">
        <v>0</v>
      </c>
      <c r="Q9881">
        <v>0</v>
      </c>
      <c r="R9881">
        <v>-11.7765</v>
      </c>
      <c r="S9881">
        <v>0</v>
      </c>
      <c r="T9881">
        <v>18.407499999999999</v>
      </c>
      <c r="AA9881" t="s">
        <v>465</v>
      </c>
      <c r="AB9881" t="s">
        <v>46</v>
      </c>
      <c r="AC9881" t="b">
        <v>0</v>
      </c>
    </row>
    <row r="9882" spans="1:29" hidden="1" x14ac:dyDescent="0.25">
      <c r="A9882" t="s">
        <v>134</v>
      </c>
      <c r="B9882" t="s">
        <v>605</v>
      </c>
      <c r="C9882" t="s">
        <v>43</v>
      </c>
      <c r="D9882" s="28" t="s">
        <v>619</v>
      </c>
      <c r="E9882" t="s">
        <v>274</v>
      </c>
      <c r="F9882" t="s">
        <v>595</v>
      </c>
      <c r="G9882" t="str">
        <f t="shared" si="767"/>
        <v>SWHC046-01</v>
      </c>
      <c r="H9882" t="str">
        <f t="shared" si="767"/>
        <v>ExAnte2019</v>
      </c>
      <c r="I9882" t="str">
        <f t="shared" si="767"/>
        <v>IOU workpaper</v>
      </c>
      <c r="J9882" s="2">
        <f t="shared" si="765"/>
        <v>43775</v>
      </c>
      <c r="K9882" t="s">
        <v>203</v>
      </c>
      <c r="L9882">
        <v>1</v>
      </c>
      <c r="O9882">
        <v>0</v>
      </c>
      <c r="P9882">
        <v>0</v>
      </c>
      <c r="Q9882">
        <v>0</v>
      </c>
      <c r="R9882">
        <v>-39.079500000000003</v>
      </c>
      <c r="S9882">
        <v>0</v>
      </c>
      <c r="T9882">
        <v>22.139199999999999</v>
      </c>
      <c r="AA9882" t="s">
        <v>465</v>
      </c>
      <c r="AB9882" t="s">
        <v>46</v>
      </c>
      <c r="AC9882" t="b">
        <v>0</v>
      </c>
    </row>
    <row r="9883" spans="1:29" hidden="1" x14ac:dyDescent="0.25">
      <c r="A9883" t="s">
        <v>134</v>
      </c>
      <c r="B9883" t="s">
        <v>605</v>
      </c>
      <c r="C9883" t="s">
        <v>43</v>
      </c>
      <c r="D9883" s="28" t="s">
        <v>619</v>
      </c>
      <c r="E9883" t="s">
        <v>282</v>
      </c>
      <c r="F9883" t="s">
        <v>595</v>
      </c>
      <c r="G9883" t="str">
        <f t="shared" si="767"/>
        <v>SWHC046-01</v>
      </c>
      <c r="H9883" t="str">
        <f t="shared" si="767"/>
        <v>ExAnte2019</v>
      </c>
      <c r="I9883" t="str">
        <f t="shared" si="767"/>
        <v>IOU workpaper</v>
      </c>
      <c r="J9883" s="2">
        <f t="shared" si="765"/>
        <v>43775</v>
      </c>
      <c r="K9883" t="s">
        <v>203</v>
      </c>
      <c r="L9883">
        <v>1</v>
      </c>
      <c r="O9883">
        <v>0</v>
      </c>
      <c r="P9883">
        <v>0</v>
      </c>
      <c r="Q9883">
        <v>0</v>
      </c>
      <c r="R9883">
        <v>-37.212400000000002</v>
      </c>
      <c r="S9883">
        <v>0</v>
      </c>
      <c r="T9883">
        <v>21.775300000000001</v>
      </c>
      <c r="AA9883" t="s">
        <v>465</v>
      </c>
      <c r="AB9883" t="s">
        <v>46</v>
      </c>
      <c r="AC9883" t="b">
        <v>0</v>
      </c>
    </row>
    <row r="9884" spans="1:29" hidden="1" x14ac:dyDescent="0.25">
      <c r="A9884" t="s">
        <v>134</v>
      </c>
      <c r="B9884" t="s">
        <v>605</v>
      </c>
      <c r="C9884" t="s">
        <v>43</v>
      </c>
      <c r="D9884" s="28" t="s">
        <v>619</v>
      </c>
      <c r="E9884" t="s">
        <v>290</v>
      </c>
      <c r="F9884" t="s">
        <v>595</v>
      </c>
      <c r="G9884" t="str">
        <f t="shared" si="767"/>
        <v>SWHC046-01</v>
      </c>
      <c r="H9884" t="str">
        <f t="shared" si="767"/>
        <v>ExAnte2019</v>
      </c>
      <c r="I9884" t="str">
        <f t="shared" si="767"/>
        <v>IOU workpaper</v>
      </c>
      <c r="J9884" s="2">
        <f t="shared" si="765"/>
        <v>43775</v>
      </c>
      <c r="K9884" t="s">
        <v>203</v>
      </c>
      <c r="L9884">
        <v>1</v>
      </c>
      <c r="O9884">
        <v>0</v>
      </c>
      <c r="P9884">
        <v>0</v>
      </c>
      <c r="Q9884">
        <v>0</v>
      </c>
      <c r="R9884">
        <v>-88.897800000000004</v>
      </c>
      <c r="S9884">
        <v>0</v>
      </c>
      <c r="T9884">
        <v>29.490400000000001</v>
      </c>
      <c r="AA9884" t="s">
        <v>465</v>
      </c>
      <c r="AB9884" t="s">
        <v>46</v>
      </c>
      <c r="AC9884" t="b">
        <v>0</v>
      </c>
    </row>
    <row r="9885" spans="1:29" hidden="1" x14ac:dyDescent="0.25">
      <c r="A9885" t="s">
        <v>134</v>
      </c>
      <c r="B9885" t="s">
        <v>605</v>
      </c>
      <c r="C9885" t="s">
        <v>43</v>
      </c>
      <c r="D9885" s="28" t="s">
        <v>619</v>
      </c>
      <c r="E9885" t="s">
        <v>298</v>
      </c>
      <c r="F9885" t="s">
        <v>595</v>
      </c>
      <c r="G9885" t="str">
        <f t="shared" si="767"/>
        <v>SWHC046-01</v>
      </c>
      <c r="H9885" t="str">
        <f t="shared" si="767"/>
        <v>ExAnte2019</v>
      </c>
      <c r="I9885" t="str">
        <f t="shared" si="767"/>
        <v>IOU workpaper</v>
      </c>
      <c r="J9885" s="2">
        <f t="shared" si="765"/>
        <v>43775</v>
      </c>
      <c r="K9885" t="s">
        <v>203</v>
      </c>
      <c r="L9885">
        <v>1</v>
      </c>
      <c r="O9885">
        <v>0</v>
      </c>
      <c r="P9885">
        <v>0</v>
      </c>
      <c r="Q9885">
        <v>0</v>
      </c>
      <c r="R9885">
        <v>-240.35470000000001</v>
      </c>
      <c r="S9885">
        <v>0</v>
      </c>
      <c r="T9885">
        <v>51.727400000000003</v>
      </c>
      <c r="AA9885" t="s">
        <v>465</v>
      </c>
      <c r="AB9885" t="s">
        <v>46</v>
      </c>
      <c r="AC9885" t="b">
        <v>0</v>
      </c>
    </row>
    <row r="9886" spans="1:29" hidden="1" x14ac:dyDescent="0.25">
      <c r="A9886" t="s">
        <v>134</v>
      </c>
      <c r="B9886" t="s">
        <v>605</v>
      </c>
      <c r="C9886" t="s">
        <v>43</v>
      </c>
      <c r="D9886" s="28" t="s">
        <v>619</v>
      </c>
      <c r="E9886" t="s">
        <v>306</v>
      </c>
      <c r="F9886" t="s">
        <v>595</v>
      </c>
      <c r="G9886" t="str">
        <f t="shared" si="767"/>
        <v>SWHC046-01</v>
      </c>
      <c r="H9886" t="str">
        <f t="shared" si="767"/>
        <v>ExAnte2019</v>
      </c>
      <c r="I9886" t="str">
        <f t="shared" si="767"/>
        <v>IOU workpaper</v>
      </c>
      <c r="J9886" s="2">
        <f t="shared" si="765"/>
        <v>43775</v>
      </c>
      <c r="K9886" t="s">
        <v>203</v>
      </c>
      <c r="L9886">
        <v>1</v>
      </c>
      <c r="O9886">
        <v>0</v>
      </c>
      <c r="P9886">
        <v>0</v>
      </c>
      <c r="Q9886">
        <v>0</v>
      </c>
      <c r="R9886">
        <v>-228.36080000000001</v>
      </c>
      <c r="S9886">
        <v>0</v>
      </c>
      <c r="T9886">
        <v>48.883400000000002</v>
      </c>
      <c r="AA9886" t="s">
        <v>465</v>
      </c>
      <c r="AB9886" t="s">
        <v>46</v>
      </c>
      <c r="AC9886" t="b">
        <v>0</v>
      </c>
    </row>
    <row r="9887" spans="1:29" hidden="1" x14ac:dyDescent="0.25">
      <c r="A9887" t="s">
        <v>134</v>
      </c>
      <c r="B9887" t="s">
        <v>605</v>
      </c>
      <c r="C9887" t="s">
        <v>43</v>
      </c>
      <c r="D9887" s="28" t="s">
        <v>619</v>
      </c>
      <c r="E9887" t="s">
        <v>314</v>
      </c>
      <c r="F9887" t="s">
        <v>595</v>
      </c>
      <c r="G9887" t="str">
        <f t="shared" si="767"/>
        <v>SWHC046-01</v>
      </c>
      <c r="H9887" t="str">
        <f t="shared" si="767"/>
        <v>ExAnte2019</v>
      </c>
      <c r="I9887" t="str">
        <f t="shared" si="767"/>
        <v>IOU workpaper</v>
      </c>
      <c r="J9887" s="2">
        <f t="shared" si="765"/>
        <v>43775</v>
      </c>
      <c r="K9887" t="s">
        <v>203</v>
      </c>
      <c r="L9887">
        <v>1</v>
      </c>
      <c r="O9887">
        <v>0</v>
      </c>
      <c r="P9887">
        <v>0</v>
      </c>
      <c r="Q9887">
        <v>0</v>
      </c>
      <c r="R9887">
        <v>-186.4915</v>
      </c>
      <c r="S9887">
        <v>0</v>
      </c>
      <c r="T9887">
        <v>44.131700000000002</v>
      </c>
      <c r="AA9887" t="s">
        <v>465</v>
      </c>
      <c r="AB9887" t="s">
        <v>46</v>
      </c>
      <c r="AC9887" t="b">
        <v>0</v>
      </c>
    </row>
    <row r="9888" spans="1:29" hidden="1" x14ac:dyDescent="0.25">
      <c r="A9888" t="s">
        <v>134</v>
      </c>
      <c r="B9888" t="s">
        <v>605</v>
      </c>
      <c r="C9888" t="s">
        <v>43</v>
      </c>
      <c r="D9888" s="28" t="s">
        <v>619</v>
      </c>
      <c r="E9888" t="s">
        <v>322</v>
      </c>
      <c r="F9888" t="s">
        <v>595</v>
      </c>
      <c r="G9888" t="str">
        <f t="shared" si="767"/>
        <v>SWHC046-01</v>
      </c>
      <c r="H9888" t="str">
        <f t="shared" si="767"/>
        <v>ExAnte2019</v>
      </c>
      <c r="I9888" t="str">
        <f t="shared" si="767"/>
        <v>IOU workpaper</v>
      </c>
      <c r="J9888" s="2">
        <f t="shared" si="765"/>
        <v>43775</v>
      </c>
      <c r="K9888" t="s">
        <v>203</v>
      </c>
      <c r="L9888">
        <v>1</v>
      </c>
      <c r="O9888">
        <v>0</v>
      </c>
      <c r="P9888">
        <v>0</v>
      </c>
      <c r="Q9888">
        <v>0</v>
      </c>
      <c r="R9888">
        <v>-218.9545</v>
      </c>
      <c r="S9888">
        <v>0</v>
      </c>
      <c r="T9888">
        <v>47.540799999999997</v>
      </c>
      <c r="AA9888" t="s">
        <v>465</v>
      </c>
      <c r="AB9888" t="s">
        <v>46</v>
      </c>
      <c r="AC9888" t="b">
        <v>0</v>
      </c>
    </row>
    <row r="9889" spans="1:29" hidden="1" x14ac:dyDescent="0.25">
      <c r="A9889" t="s">
        <v>134</v>
      </c>
      <c r="B9889" t="s">
        <v>605</v>
      </c>
      <c r="C9889" t="s">
        <v>43</v>
      </c>
      <c r="D9889" s="28" t="s">
        <v>619</v>
      </c>
      <c r="E9889" t="s">
        <v>330</v>
      </c>
      <c r="F9889" t="s">
        <v>595</v>
      </c>
      <c r="G9889" t="str">
        <f t="shared" si="767"/>
        <v>SWHC046-01</v>
      </c>
      <c r="H9889" t="str">
        <f t="shared" si="767"/>
        <v>ExAnte2019</v>
      </c>
      <c r="I9889" t="str">
        <f t="shared" si="767"/>
        <v>IOU workpaper</v>
      </c>
      <c r="J9889" s="2">
        <f t="shared" si="765"/>
        <v>43775</v>
      </c>
      <c r="K9889" t="s">
        <v>203</v>
      </c>
      <c r="L9889">
        <v>1</v>
      </c>
      <c r="O9889">
        <v>0</v>
      </c>
      <c r="P9889">
        <v>0</v>
      </c>
      <c r="Q9889">
        <v>0</v>
      </c>
      <c r="R9889">
        <v>75.221999999999994</v>
      </c>
      <c r="S9889">
        <v>0</v>
      </c>
      <c r="T9889">
        <v>8.0635999999999992</v>
      </c>
      <c r="AA9889" t="s">
        <v>465</v>
      </c>
      <c r="AB9889" t="s">
        <v>46</v>
      </c>
      <c r="AC9889" t="b">
        <v>0</v>
      </c>
    </row>
    <row r="9890" spans="1:29" hidden="1" x14ac:dyDescent="0.25">
      <c r="A9890" t="s">
        <v>134</v>
      </c>
      <c r="B9890" t="s">
        <v>605</v>
      </c>
      <c r="C9890" t="s">
        <v>43</v>
      </c>
      <c r="D9890" s="28" t="s">
        <v>619</v>
      </c>
      <c r="E9890" t="s">
        <v>338</v>
      </c>
      <c r="F9890" t="s">
        <v>595</v>
      </c>
      <c r="G9890" t="str">
        <f t="shared" si="767"/>
        <v>SWHC046-01</v>
      </c>
      <c r="H9890" t="str">
        <f t="shared" si="767"/>
        <v>ExAnte2019</v>
      </c>
      <c r="I9890" t="str">
        <f t="shared" si="767"/>
        <v>IOU workpaper</v>
      </c>
      <c r="J9890" s="2">
        <f t="shared" si="765"/>
        <v>43775</v>
      </c>
      <c r="K9890" t="s">
        <v>203</v>
      </c>
      <c r="L9890">
        <v>1</v>
      </c>
      <c r="O9890">
        <v>0</v>
      </c>
      <c r="P9890">
        <v>0</v>
      </c>
      <c r="Q9890">
        <v>0</v>
      </c>
      <c r="R9890">
        <v>-946.97460000000001</v>
      </c>
      <c r="S9890">
        <v>0</v>
      </c>
      <c r="T9890">
        <v>133.43510000000001</v>
      </c>
      <c r="AA9890" t="s">
        <v>465</v>
      </c>
      <c r="AB9890" t="s">
        <v>46</v>
      </c>
      <c r="AC9890" t="b">
        <v>0</v>
      </c>
    </row>
    <row r="9891" spans="1:29" hidden="1" x14ac:dyDescent="0.25">
      <c r="A9891" t="s">
        <v>134</v>
      </c>
      <c r="B9891" t="s">
        <v>605</v>
      </c>
      <c r="C9891" t="s">
        <v>575</v>
      </c>
      <c r="D9891" s="28" t="s">
        <v>619</v>
      </c>
      <c r="E9891" t="s">
        <v>202</v>
      </c>
      <c r="F9891" t="s">
        <v>595</v>
      </c>
      <c r="G9891" t="str">
        <f t="shared" si="767"/>
        <v>SWHC046-01</v>
      </c>
      <c r="H9891" t="str">
        <f t="shared" si="767"/>
        <v>ExAnte2019</v>
      </c>
      <c r="I9891" t="str">
        <f t="shared" si="767"/>
        <v>IOU workpaper</v>
      </c>
      <c r="J9891" s="2">
        <f t="shared" si="765"/>
        <v>43775</v>
      </c>
      <c r="K9891" t="s">
        <v>203</v>
      </c>
      <c r="L9891">
        <v>1</v>
      </c>
      <c r="O9891">
        <v>0</v>
      </c>
      <c r="P9891">
        <v>0</v>
      </c>
      <c r="Q9891">
        <v>0</v>
      </c>
      <c r="R9891">
        <v>-397.70800000000003</v>
      </c>
      <c r="S9891">
        <v>0</v>
      </c>
      <c r="T9891">
        <v>72.020200000000003</v>
      </c>
      <c r="AA9891" t="s">
        <v>465</v>
      </c>
      <c r="AB9891" t="s">
        <v>46</v>
      </c>
      <c r="AC9891" t="b">
        <v>0</v>
      </c>
    </row>
    <row r="9892" spans="1:29" hidden="1" x14ac:dyDescent="0.25">
      <c r="A9892" t="s">
        <v>134</v>
      </c>
      <c r="B9892" t="s">
        <v>605</v>
      </c>
      <c r="C9892" t="s">
        <v>575</v>
      </c>
      <c r="D9892" s="28" t="s">
        <v>619</v>
      </c>
      <c r="E9892" t="s">
        <v>224</v>
      </c>
      <c r="F9892" t="s">
        <v>595</v>
      </c>
      <c r="G9892" t="str">
        <f t="shared" si="767"/>
        <v>SWHC046-01</v>
      </c>
      <c r="H9892" t="str">
        <f t="shared" si="767"/>
        <v>ExAnte2019</v>
      </c>
      <c r="I9892" t="str">
        <f t="shared" si="767"/>
        <v>IOU workpaper</v>
      </c>
      <c r="J9892" s="2">
        <f t="shared" si="765"/>
        <v>43775</v>
      </c>
      <c r="K9892" t="s">
        <v>203</v>
      </c>
      <c r="L9892">
        <v>1</v>
      </c>
      <c r="O9892">
        <v>0</v>
      </c>
      <c r="P9892">
        <v>0</v>
      </c>
      <c r="Q9892">
        <v>0</v>
      </c>
      <c r="R9892">
        <v>-193.19640000000001</v>
      </c>
      <c r="S9892">
        <v>0</v>
      </c>
      <c r="T9892">
        <v>40.552599999999998</v>
      </c>
      <c r="AA9892" t="s">
        <v>465</v>
      </c>
      <c r="AB9892" t="s">
        <v>46</v>
      </c>
      <c r="AC9892" t="b">
        <v>0</v>
      </c>
    </row>
    <row r="9893" spans="1:29" hidden="1" x14ac:dyDescent="0.25">
      <c r="A9893" t="s">
        <v>134</v>
      </c>
      <c r="B9893" t="s">
        <v>605</v>
      </c>
      <c r="C9893" t="s">
        <v>575</v>
      </c>
      <c r="D9893" s="28" t="s">
        <v>619</v>
      </c>
      <c r="E9893" t="s">
        <v>232</v>
      </c>
      <c r="F9893" t="s">
        <v>595</v>
      </c>
      <c r="G9893" t="str">
        <f t="shared" si="767"/>
        <v>SWHC046-01</v>
      </c>
      <c r="H9893" t="str">
        <f t="shared" si="767"/>
        <v>ExAnte2019</v>
      </c>
      <c r="I9893" t="str">
        <f t="shared" si="767"/>
        <v>IOU workpaper</v>
      </c>
      <c r="J9893" s="2">
        <f t="shared" si="765"/>
        <v>43775</v>
      </c>
      <c r="K9893" t="s">
        <v>203</v>
      </c>
      <c r="L9893">
        <v>1</v>
      </c>
      <c r="O9893">
        <v>0</v>
      </c>
      <c r="P9893">
        <v>0</v>
      </c>
      <c r="Q9893">
        <v>0</v>
      </c>
      <c r="R9893">
        <v>-126.122</v>
      </c>
      <c r="S9893">
        <v>0</v>
      </c>
      <c r="T9893">
        <v>31.2714</v>
      </c>
      <c r="AA9893" t="s">
        <v>465</v>
      </c>
      <c r="AB9893" t="s">
        <v>46</v>
      </c>
      <c r="AC9893" t="b">
        <v>0</v>
      </c>
    </row>
    <row r="9894" spans="1:29" hidden="1" x14ac:dyDescent="0.25">
      <c r="A9894" t="s">
        <v>134</v>
      </c>
      <c r="B9894" t="s">
        <v>605</v>
      </c>
      <c r="C9894" t="s">
        <v>575</v>
      </c>
      <c r="D9894" s="28" t="s">
        <v>619</v>
      </c>
      <c r="E9894" t="s">
        <v>240</v>
      </c>
      <c r="F9894" t="s">
        <v>595</v>
      </c>
      <c r="G9894" t="str">
        <f t="shared" ref="G9894:I9909" si="768">G9893</f>
        <v>SWHC046-01</v>
      </c>
      <c r="H9894" t="str">
        <f t="shared" si="768"/>
        <v>ExAnte2019</v>
      </c>
      <c r="I9894" t="str">
        <f t="shared" si="768"/>
        <v>IOU workpaper</v>
      </c>
      <c r="J9894" s="2">
        <f t="shared" si="765"/>
        <v>43775</v>
      </c>
      <c r="K9894" t="s">
        <v>203</v>
      </c>
      <c r="L9894">
        <v>1</v>
      </c>
      <c r="O9894">
        <v>0</v>
      </c>
      <c r="P9894">
        <v>0</v>
      </c>
      <c r="Q9894">
        <v>0</v>
      </c>
      <c r="R9894">
        <v>-110.46850000000001</v>
      </c>
      <c r="S9894">
        <v>0</v>
      </c>
      <c r="T9894">
        <v>28.0396</v>
      </c>
      <c r="AA9894" t="s">
        <v>465</v>
      </c>
      <c r="AB9894" t="s">
        <v>46</v>
      </c>
      <c r="AC9894" t="b">
        <v>0</v>
      </c>
    </row>
    <row r="9895" spans="1:29" hidden="1" x14ac:dyDescent="0.25">
      <c r="A9895" t="s">
        <v>134</v>
      </c>
      <c r="B9895" t="s">
        <v>605</v>
      </c>
      <c r="C9895" t="s">
        <v>575</v>
      </c>
      <c r="D9895" s="28" t="s">
        <v>619</v>
      </c>
      <c r="E9895" t="s">
        <v>248</v>
      </c>
      <c r="F9895" t="s">
        <v>595</v>
      </c>
      <c r="G9895" t="str">
        <f t="shared" si="768"/>
        <v>SWHC046-01</v>
      </c>
      <c r="H9895" t="str">
        <f t="shared" si="768"/>
        <v>ExAnte2019</v>
      </c>
      <c r="I9895" t="str">
        <f t="shared" si="768"/>
        <v>IOU workpaper</v>
      </c>
      <c r="J9895" s="2">
        <f t="shared" si="765"/>
        <v>43775</v>
      </c>
      <c r="K9895" t="s">
        <v>203</v>
      </c>
      <c r="L9895">
        <v>1</v>
      </c>
      <c r="O9895">
        <v>0</v>
      </c>
      <c r="P9895">
        <v>0</v>
      </c>
      <c r="Q9895">
        <v>0</v>
      </c>
      <c r="R9895">
        <v>-134.48089999999999</v>
      </c>
      <c r="S9895">
        <v>0</v>
      </c>
      <c r="T9895">
        <v>31.2089</v>
      </c>
      <c r="AA9895" t="s">
        <v>465</v>
      </c>
      <c r="AB9895" t="s">
        <v>46</v>
      </c>
      <c r="AC9895" t="b">
        <v>0</v>
      </c>
    </row>
    <row r="9896" spans="1:29" hidden="1" x14ac:dyDescent="0.25">
      <c r="A9896" t="s">
        <v>134</v>
      </c>
      <c r="B9896" t="s">
        <v>605</v>
      </c>
      <c r="C9896" t="s">
        <v>575</v>
      </c>
      <c r="D9896" s="28" t="s">
        <v>619</v>
      </c>
      <c r="E9896" t="s">
        <v>256</v>
      </c>
      <c r="F9896" t="s">
        <v>595</v>
      </c>
      <c r="G9896" t="str">
        <f t="shared" si="768"/>
        <v>SWHC046-01</v>
      </c>
      <c r="H9896" t="str">
        <f t="shared" si="768"/>
        <v>ExAnte2019</v>
      </c>
      <c r="I9896" t="str">
        <f t="shared" si="768"/>
        <v>IOU workpaper</v>
      </c>
      <c r="J9896" s="2">
        <f t="shared" si="765"/>
        <v>43775</v>
      </c>
      <c r="K9896" t="s">
        <v>203</v>
      </c>
      <c r="L9896">
        <v>1</v>
      </c>
      <c r="O9896">
        <v>0</v>
      </c>
      <c r="P9896">
        <v>0</v>
      </c>
      <c r="Q9896">
        <v>0</v>
      </c>
      <c r="R9896">
        <v>10.7195</v>
      </c>
      <c r="S9896">
        <v>0</v>
      </c>
      <c r="T9896">
        <v>10.3507</v>
      </c>
      <c r="AA9896" t="s">
        <v>465</v>
      </c>
      <c r="AB9896" t="s">
        <v>46</v>
      </c>
      <c r="AC9896" t="b">
        <v>0</v>
      </c>
    </row>
    <row r="9897" spans="1:29" hidden="1" x14ac:dyDescent="0.25">
      <c r="A9897" t="s">
        <v>134</v>
      </c>
      <c r="B9897" t="s">
        <v>605</v>
      </c>
      <c r="C9897" t="s">
        <v>575</v>
      </c>
      <c r="D9897" s="28" t="s">
        <v>619</v>
      </c>
      <c r="E9897" t="s">
        <v>265</v>
      </c>
      <c r="F9897" t="s">
        <v>595</v>
      </c>
      <c r="G9897" t="str">
        <f t="shared" si="768"/>
        <v>SWHC046-01</v>
      </c>
      <c r="H9897" t="str">
        <f t="shared" si="768"/>
        <v>ExAnte2019</v>
      </c>
      <c r="I9897" t="str">
        <f t="shared" si="768"/>
        <v>IOU workpaper</v>
      </c>
      <c r="J9897" s="2">
        <f t="shared" si="765"/>
        <v>43775</v>
      </c>
      <c r="K9897" t="s">
        <v>203</v>
      </c>
      <c r="L9897">
        <v>1</v>
      </c>
      <c r="O9897">
        <v>0</v>
      </c>
      <c r="P9897">
        <v>0</v>
      </c>
      <c r="Q9897">
        <v>0</v>
      </c>
      <c r="R9897">
        <v>32.174799999999998</v>
      </c>
      <c r="S9897">
        <v>0</v>
      </c>
      <c r="T9897">
        <v>6.1637000000000004</v>
      </c>
      <c r="AA9897" t="s">
        <v>465</v>
      </c>
      <c r="AB9897" t="s">
        <v>46</v>
      </c>
      <c r="AC9897" t="b">
        <v>0</v>
      </c>
    </row>
    <row r="9898" spans="1:29" hidden="1" x14ac:dyDescent="0.25">
      <c r="A9898" t="s">
        <v>134</v>
      </c>
      <c r="B9898" t="s">
        <v>605</v>
      </c>
      <c r="C9898" t="s">
        <v>575</v>
      </c>
      <c r="D9898" s="28" t="s">
        <v>619</v>
      </c>
      <c r="E9898" t="s">
        <v>274</v>
      </c>
      <c r="F9898" t="s">
        <v>595</v>
      </c>
      <c r="G9898" t="str">
        <f t="shared" si="768"/>
        <v>SWHC046-01</v>
      </c>
      <c r="H9898" t="str">
        <f t="shared" si="768"/>
        <v>ExAnte2019</v>
      </c>
      <c r="I9898" t="str">
        <f t="shared" si="768"/>
        <v>IOU workpaper</v>
      </c>
      <c r="J9898" s="2">
        <f t="shared" si="765"/>
        <v>43775</v>
      </c>
      <c r="K9898" t="s">
        <v>203</v>
      </c>
      <c r="L9898">
        <v>1</v>
      </c>
      <c r="O9898">
        <v>0</v>
      </c>
      <c r="P9898">
        <v>0</v>
      </c>
      <c r="Q9898">
        <v>0</v>
      </c>
      <c r="R9898">
        <v>19.3446</v>
      </c>
      <c r="S9898">
        <v>0</v>
      </c>
      <c r="T9898">
        <v>9.5312000000000001</v>
      </c>
      <c r="AA9898" t="s">
        <v>465</v>
      </c>
      <c r="AB9898" t="s">
        <v>46</v>
      </c>
      <c r="AC9898" t="b">
        <v>0</v>
      </c>
    </row>
    <row r="9899" spans="1:29" hidden="1" x14ac:dyDescent="0.25">
      <c r="A9899" t="s">
        <v>134</v>
      </c>
      <c r="B9899" t="s">
        <v>605</v>
      </c>
      <c r="C9899" t="s">
        <v>575</v>
      </c>
      <c r="D9899" s="28" t="s">
        <v>619</v>
      </c>
      <c r="E9899" t="s">
        <v>282</v>
      </c>
      <c r="F9899" t="s">
        <v>595</v>
      </c>
      <c r="G9899" t="str">
        <f t="shared" si="768"/>
        <v>SWHC046-01</v>
      </c>
      <c r="H9899" t="str">
        <f t="shared" si="768"/>
        <v>ExAnte2019</v>
      </c>
      <c r="I9899" t="str">
        <f t="shared" si="768"/>
        <v>IOU workpaper</v>
      </c>
      <c r="J9899" s="2">
        <f t="shared" si="765"/>
        <v>43775</v>
      </c>
      <c r="K9899" t="s">
        <v>203</v>
      </c>
      <c r="L9899">
        <v>1</v>
      </c>
      <c r="O9899">
        <v>0</v>
      </c>
      <c r="P9899">
        <v>0</v>
      </c>
      <c r="Q9899">
        <v>0</v>
      </c>
      <c r="R9899">
        <v>4.4865000000000004</v>
      </c>
      <c r="S9899">
        <v>0</v>
      </c>
      <c r="T9899">
        <v>11.4229</v>
      </c>
      <c r="AA9899" t="s">
        <v>465</v>
      </c>
      <c r="AB9899" t="s">
        <v>46</v>
      </c>
      <c r="AC9899" t="b">
        <v>0</v>
      </c>
    </row>
    <row r="9900" spans="1:29" hidden="1" x14ac:dyDescent="0.25">
      <c r="A9900" t="s">
        <v>134</v>
      </c>
      <c r="B9900" t="s">
        <v>605</v>
      </c>
      <c r="C9900" t="s">
        <v>575</v>
      </c>
      <c r="D9900" s="28" t="s">
        <v>619</v>
      </c>
      <c r="E9900" t="s">
        <v>290</v>
      </c>
      <c r="F9900" t="s">
        <v>595</v>
      </c>
      <c r="G9900" t="str">
        <f t="shared" si="768"/>
        <v>SWHC046-01</v>
      </c>
      <c r="H9900" t="str">
        <f t="shared" si="768"/>
        <v>ExAnte2019</v>
      </c>
      <c r="I9900" t="str">
        <f t="shared" si="768"/>
        <v>IOU workpaper</v>
      </c>
      <c r="J9900" s="2">
        <f t="shared" si="765"/>
        <v>43775</v>
      </c>
      <c r="K9900" t="s">
        <v>203</v>
      </c>
      <c r="L9900">
        <v>1</v>
      </c>
      <c r="O9900">
        <v>0</v>
      </c>
      <c r="P9900">
        <v>0</v>
      </c>
      <c r="Q9900">
        <v>0</v>
      </c>
      <c r="R9900">
        <v>-1.6266</v>
      </c>
      <c r="S9900">
        <v>0</v>
      </c>
      <c r="T9900">
        <v>12.8409</v>
      </c>
      <c r="AA9900" t="s">
        <v>465</v>
      </c>
      <c r="AB9900" t="s">
        <v>46</v>
      </c>
      <c r="AC9900" t="b">
        <v>0</v>
      </c>
    </row>
    <row r="9901" spans="1:29" hidden="1" x14ac:dyDescent="0.25">
      <c r="A9901" t="s">
        <v>134</v>
      </c>
      <c r="B9901" t="s">
        <v>605</v>
      </c>
      <c r="C9901" t="s">
        <v>575</v>
      </c>
      <c r="D9901" s="28" t="s">
        <v>619</v>
      </c>
      <c r="E9901" t="s">
        <v>298</v>
      </c>
      <c r="F9901" t="s">
        <v>595</v>
      </c>
      <c r="G9901" t="str">
        <f t="shared" si="768"/>
        <v>SWHC046-01</v>
      </c>
      <c r="H9901" t="str">
        <f t="shared" si="768"/>
        <v>ExAnte2019</v>
      </c>
      <c r="I9901" t="str">
        <f t="shared" si="768"/>
        <v>IOU workpaper</v>
      </c>
      <c r="J9901" s="2">
        <f t="shared" si="765"/>
        <v>43775</v>
      </c>
      <c r="K9901" t="s">
        <v>203</v>
      </c>
      <c r="L9901">
        <v>1</v>
      </c>
      <c r="O9901">
        <v>0</v>
      </c>
      <c r="P9901">
        <v>0</v>
      </c>
      <c r="Q9901">
        <v>0</v>
      </c>
      <c r="R9901">
        <v>-132.45769999999999</v>
      </c>
      <c r="S9901">
        <v>0</v>
      </c>
      <c r="T9901">
        <v>33.305300000000003</v>
      </c>
      <c r="AA9901" t="s">
        <v>465</v>
      </c>
      <c r="AB9901" t="s">
        <v>46</v>
      </c>
      <c r="AC9901" t="b">
        <v>0</v>
      </c>
    </row>
    <row r="9902" spans="1:29" hidden="1" x14ac:dyDescent="0.25">
      <c r="A9902" t="s">
        <v>134</v>
      </c>
      <c r="B9902" t="s">
        <v>605</v>
      </c>
      <c r="C9902" t="s">
        <v>575</v>
      </c>
      <c r="D9902" s="28" t="s">
        <v>619</v>
      </c>
      <c r="E9902" t="s">
        <v>306</v>
      </c>
      <c r="F9902" t="s">
        <v>595</v>
      </c>
      <c r="G9902" t="str">
        <f t="shared" si="768"/>
        <v>SWHC046-01</v>
      </c>
      <c r="H9902" t="str">
        <f t="shared" si="768"/>
        <v>ExAnte2019</v>
      </c>
      <c r="I9902" t="str">
        <f t="shared" si="768"/>
        <v>IOU workpaper</v>
      </c>
      <c r="J9902" s="2">
        <f t="shared" si="765"/>
        <v>43775</v>
      </c>
      <c r="K9902" t="s">
        <v>203</v>
      </c>
      <c r="L9902">
        <v>1</v>
      </c>
      <c r="O9902">
        <v>0</v>
      </c>
      <c r="P9902">
        <v>0</v>
      </c>
      <c r="Q9902">
        <v>0</v>
      </c>
      <c r="R9902">
        <v>-145.76179999999999</v>
      </c>
      <c r="S9902">
        <v>0</v>
      </c>
      <c r="T9902">
        <v>34.859699999999997</v>
      </c>
      <c r="AA9902" t="s">
        <v>465</v>
      </c>
      <c r="AB9902" t="s">
        <v>46</v>
      </c>
      <c r="AC9902" t="b">
        <v>0</v>
      </c>
    </row>
    <row r="9903" spans="1:29" hidden="1" x14ac:dyDescent="0.25">
      <c r="A9903" t="s">
        <v>134</v>
      </c>
      <c r="B9903" t="s">
        <v>605</v>
      </c>
      <c r="C9903" t="s">
        <v>575</v>
      </c>
      <c r="D9903" s="28" t="s">
        <v>619</v>
      </c>
      <c r="E9903" t="s">
        <v>314</v>
      </c>
      <c r="F9903" t="s">
        <v>595</v>
      </c>
      <c r="G9903" t="str">
        <f t="shared" si="768"/>
        <v>SWHC046-01</v>
      </c>
      <c r="H9903" t="str">
        <f t="shared" si="768"/>
        <v>ExAnte2019</v>
      </c>
      <c r="I9903" t="str">
        <f t="shared" si="768"/>
        <v>IOU workpaper</v>
      </c>
      <c r="J9903" s="2">
        <f t="shared" si="765"/>
        <v>43775</v>
      </c>
      <c r="K9903" t="s">
        <v>203</v>
      </c>
      <c r="L9903">
        <v>1</v>
      </c>
      <c r="O9903">
        <v>0</v>
      </c>
      <c r="P9903">
        <v>0</v>
      </c>
      <c r="Q9903">
        <v>0</v>
      </c>
      <c r="R9903">
        <v>-102.30540000000001</v>
      </c>
      <c r="S9903">
        <v>0</v>
      </c>
      <c r="T9903">
        <v>29.0488</v>
      </c>
      <c r="AA9903" t="s">
        <v>465</v>
      </c>
      <c r="AB9903" t="s">
        <v>46</v>
      </c>
      <c r="AC9903" t="b">
        <v>0</v>
      </c>
    </row>
    <row r="9904" spans="1:29" hidden="1" x14ac:dyDescent="0.25">
      <c r="A9904" t="s">
        <v>134</v>
      </c>
      <c r="B9904" t="s">
        <v>605</v>
      </c>
      <c r="C9904" t="s">
        <v>575</v>
      </c>
      <c r="D9904" s="28" t="s">
        <v>619</v>
      </c>
      <c r="E9904" t="s">
        <v>322</v>
      </c>
      <c r="F9904" t="s">
        <v>595</v>
      </c>
      <c r="G9904" t="str">
        <f t="shared" si="768"/>
        <v>SWHC046-01</v>
      </c>
      <c r="H9904" t="str">
        <f t="shared" si="768"/>
        <v>ExAnte2019</v>
      </c>
      <c r="I9904" t="str">
        <f t="shared" si="768"/>
        <v>IOU workpaper</v>
      </c>
      <c r="J9904" s="2">
        <f t="shared" si="765"/>
        <v>43775</v>
      </c>
      <c r="K9904" t="s">
        <v>203</v>
      </c>
      <c r="L9904">
        <v>1</v>
      </c>
      <c r="O9904">
        <v>0</v>
      </c>
      <c r="P9904">
        <v>0</v>
      </c>
      <c r="Q9904">
        <v>0</v>
      </c>
      <c r="R9904">
        <v>-123.5787</v>
      </c>
      <c r="S9904">
        <v>0</v>
      </c>
      <c r="T9904">
        <v>30.649899999999999</v>
      </c>
      <c r="AA9904" t="s">
        <v>465</v>
      </c>
      <c r="AB9904" t="s">
        <v>46</v>
      </c>
      <c r="AC9904" t="b">
        <v>0</v>
      </c>
    </row>
    <row r="9905" spans="1:29" hidden="1" x14ac:dyDescent="0.25">
      <c r="A9905" t="s">
        <v>134</v>
      </c>
      <c r="B9905" t="s">
        <v>605</v>
      </c>
      <c r="C9905" t="s">
        <v>575</v>
      </c>
      <c r="D9905" s="28" t="s">
        <v>619</v>
      </c>
      <c r="E9905" t="s">
        <v>330</v>
      </c>
      <c r="F9905" t="s">
        <v>595</v>
      </c>
      <c r="G9905" t="str">
        <f t="shared" si="768"/>
        <v>SWHC046-01</v>
      </c>
      <c r="H9905" t="str">
        <f t="shared" si="768"/>
        <v>ExAnte2019</v>
      </c>
      <c r="I9905" t="str">
        <f t="shared" si="768"/>
        <v>IOU workpaper</v>
      </c>
      <c r="J9905" s="2">
        <f t="shared" si="765"/>
        <v>43775</v>
      </c>
      <c r="K9905" t="s">
        <v>203</v>
      </c>
      <c r="L9905">
        <v>1</v>
      </c>
      <c r="O9905">
        <v>0</v>
      </c>
      <c r="P9905">
        <v>0</v>
      </c>
      <c r="Q9905">
        <v>0</v>
      </c>
      <c r="R9905">
        <v>78.948400000000007</v>
      </c>
      <c r="S9905">
        <v>0</v>
      </c>
      <c r="T9905">
        <v>3.2825000000000002</v>
      </c>
      <c r="AA9905" t="s">
        <v>465</v>
      </c>
      <c r="AB9905" t="s">
        <v>46</v>
      </c>
      <c r="AC9905" t="b">
        <v>0</v>
      </c>
    </row>
    <row r="9906" spans="1:29" hidden="1" x14ac:dyDescent="0.25">
      <c r="A9906" t="s">
        <v>134</v>
      </c>
      <c r="B9906" t="s">
        <v>605</v>
      </c>
      <c r="C9906" t="s">
        <v>575</v>
      </c>
      <c r="D9906" s="28" t="s">
        <v>619</v>
      </c>
      <c r="E9906" t="s">
        <v>338</v>
      </c>
      <c r="F9906" t="s">
        <v>595</v>
      </c>
      <c r="G9906" t="str">
        <f t="shared" si="768"/>
        <v>SWHC046-01</v>
      </c>
      <c r="H9906" t="str">
        <f t="shared" si="768"/>
        <v>ExAnte2019</v>
      </c>
      <c r="I9906" t="str">
        <f t="shared" si="768"/>
        <v>IOU workpaper</v>
      </c>
      <c r="J9906" s="2">
        <f t="shared" si="765"/>
        <v>43775</v>
      </c>
      <c r="K9906" t="s">
        <v>203</v>
      </c>
      <c r="L9906">
        <v>1</v>
      </c>
      <c r="O9906">
        <v>0</v>
      </c>
      <c r="P9906">
        <v>0</v>
      </c>
      <c r="Q9906">
        <v>0</v>
      </c>
      <c r="R9906">
        <v>-638.07929999999999</v>
      </c>
      <c r="S9906">
        <v>0</v>
      </c>
      <c r="T9906">
        <v>90.679400000000001</v>
      </c>
      <c r="AA9906" t="s">
        <v>465</v>
      </c>
      <c r="AB9906" t="s">
        <v>46</v>
      </c>
      <c r="AC9906" t="b">
        <v>0</v>
      </c>
    </row>
    <row r="9907" spans="1:29" hidden="1" x14ac:dyDescent="0.25">
      <c r="A9907" t="s">
        <v>134</v>
      </c>
      <c r="B9907" t="s">
        <v>605</v>
      </c>
      <c r="C9907" t="s">
        <v>576</v>
      </c>
      <c r="D9907" s="28" t="s">
        <v>619</v>
      </c>
      <c r="E9907" t="s">
        <v>202</v>
      </c>
      <c r="F9907" t="s">
        <v>595</v>
      </c>
      <c r="G9907" t="str">
        <f t="shared" si="768"/>
        <v>SWHC046-01</v>
      </c>
      <c r="H9907" t="str">
        <f t="shared" si="768"/>
        <v>ExAnte2019</v>
      </c>
      <c r="I9907" t="str">
        <f t="shared" si="768"/>
        <v>IOU workpaper</v>
      </c>
      <c r="J9907" s="2">
        <f t="shared" si="765"/>
        <v>43775</v>
      </c>
      <c r="K9907" t="s">
        <v>203</v>
      </c>
      <c r="L9907">
        <v>1</v>
      </c>
      <c r="O9907">
        <v>0</v>
      </c>
      <c r="P9907">
        <v>0</v>
      </c>
      <c r="Q9907">
        <v>0</v>
      </c>
      <c r="R9907">
        <v>-530.77290000000005</v>
      </c>
      <c r="S9907">
        <v>0</v>
      </c>
      <c r="T9907">
        <v>90.605699999999999</v>
      </c>
      <c r="AA9907" t="s">
        <v>465</v>
      </c>
      <c r="AB9907" t="s">
        <v>46</v>
      </c>
      <c r="AC9907" t="b">
        <v>0</v>
      </c>
    </row>
    <row r="9908" spans="1:29" hidden="1" x14ac:dyDescent="0.25">
      <c r="A9908" t="s">
        <v>134</v>
      </c>
      <c r="B9908" t="s">
        <v>605</v>
      </c>
      <c r="C9908" t="s">
        <v>576</v>
      </c>
      <c r="D9908" s="28" t="s">
        <v>619</v>
      </c>
      <c r="E9908" t="s">
        <v>224</v>
      </c>
      <c r="F9908" t="s">
        <v>595</v>
      </c>
      <c r="G9908" t="str">
        <f t="shared" si="768"/>
        <v>SWHC046-01</v>
      </c>
      <c r="H9908" t="str">
        <f t="shared" si="768"/>
        <v>ExAnte2019</v>
      </c>
      <c r="I9908" t="str">
        <f t="shared" si="768"/>
        <v>IOU workpaper</v>
      </c>
      <c r="J9908" s="2">
        <f t="shared" si="765"/>
        <v>43775</v>
      </c>
      <c r="K9908" t="s">
        <v>203</v>
      </c>
      <c r="L9908">
        <v>1</v>
      </c>
      <c r="O9908">
        <v>0</v>
      </c>
      <c r="P9908">
        <v>0</v>
      </c>
      <c r="Q9908">
        <v>0</v>
      </c>
      <c r="R9908">
        <v>-295.34199999999998</v>
      </c>
      <c r="S9908">
        <v>0</v>
      </c>
      <c r="T9908">
        <v>50.566600000000001</v>
      </c>
      <c r="AA9908" t="s">
        <v>465</v>
      </c>
      <c r="AB9908" t="s">
        <v>46</v>
      </c>
      <c r="AC9908" t="b">
        <v>0</v>
      </c>
    </row>
    <row r="9909" spans="1:29" hidden="1" x14ac:dyDescent="0.25">
      <c r="A9909" t="s">
        <v>134</v>
      </c>
      <c r="B9909" t="s">
        <v>605</v>
      </c>
      <c r="C9909" t="s">
        <v>576</v>
      </c>
      <c r="D9909" s="28" t="s">
        <v>619</v>
      </c>
      <c r="E9909" t="s">
        <v>232</v>
      </c>
      <c r="F9909" t="s">
        <v>595</v>
      </c>
      <c r="G9909" t="str">
        <f t="shared" si="768"/>
        <v>SWHC046-01</v>
      </c>
      <c r="H9909" t="str">
        <f t="shared" si="768"/>
        <v>ExAnte2019</v>
      </c>
      <c r="I9909" t="str">
        <f t="shared" si="768"/>
        <v>IOU workpaper</v>
      </c>
      <c r="J9909" s="2">
        <f t="shared" si="765"/>
        <v>43775</v>
      </c>
      <c r="K9909" t="s">
        <v>203</v>
      </c>
      <c r="L9909">
        <v>1</v>
      </c>
      <c r="O9909">
        <v>0</v>
      </c>
      <c r="P9909">
        <v>0</v>
      </c>
      <c r="Q9909">
        <v>0</v>
      </c>
      <c r="R9909">
        <v>-221.52070000000001</v>
      </c>
      <c r="S9909">
        <v>0</v>
      </c>
      <c r="T9909">
        <v>44.283499999999997</v>
      </c>
      <c r="AA9909" t="s">
        <v>465</v>
      </c>
      <c r="AB9909" t="s">
        <v>46</v>
      </c>
      <c r="AC9909" t="b">
        <v>0</v>
      </c>
    </row>
    <row r="9910" spans="1:29" hidden="1" x14ac:dyDescent="0.25">
      <c r="A9910" t="s">
        <v>134</v>
      </c>
      <c r="B9910" t="s">
        <v>605</v>
      </c>
      <c r="C9910" t="s">
        <v>576</v>
      </c>
      <c r="D9910" s="28" t="s">
        <v>619</v>
      </c>
      <c r="E9910" t="s">
        <v>240</v>
      </c>
      <c r="F9910" t="s">
        <v>595</v>
      </c>
      <c r="G9910" t="str">
        <f t="shared" ref="G9910:I9925" si="769">G9909</f>
        <v>SWHC046-01</v>
      </c>
      <c r="H9910" t="str">
        <f t="shared" si="769"/>
        <v>ExAnte2019</v>
      </c>
      <c r="I9910" t="str">
        <f t="shared" si="769"/>
        <v>IOU workpaper</v>
      </c>
      <c r="J9910" s="2">
        <f t="shared" si="765"/>
        <v>43775</v>
      </c>
      <c r="K9910" t="s">
        <v>203</v>
      </c>
      <c r="L9910">
        <v>1</v>
      </c>
      <c r="O9910">
        <v>0</v>
      </c>
      <c r="P9910">
        <v>0</v>
      </c>
      <c r="Q9910">
        <v>0</v>
      </c>
      <c r="R9910">
        <v>-187.13399999999999</v>
      </c>
      <c r="S9910">
        <v>0</v>
      </c>
      <c r="T9910">
        <v>35.916899999999998</v>
      </c>
      <c r="AA9910" t="s">
        <v>465</v>
      </c>
      <c r="AB9910" t="s">
        <v>46</v>
      </c>
      <c r="AC9910" t="b">
        <v>0</v>
      </c>
    </row>
    <row r="9911" spans="1:29" hidden="1" x14ac:dyDescent="0.25">
      <c r="A9911" t="s">
        <v>134</v>
      </c>
      <c r="B9911" t="s">
        <v>605</v>
      </c>
      <c r="C9911" t="s">
        <v>576</v>
      </c>
      <c r="D9911" s="28" t="s">
        <v>619</v>
      </c>
      <c r="E9911" t="s">
        <v>248</v>
      </c>
      <c r="F9911" t="s">
        <v>595</v>
      </c>
      <c r="G9911" t="str">
        <f t="shared" si="769"/>
        <v>SWHC046-01</v>
      </c>
      <c r="H9911" t="str">
        <f t="shared" si="769"/>
        <v>ExAnte2019</v>
      </c>
      <c r="I9911" t="str">
        <f t="shared" si="769"/>
        <v>IOU workpaper</v>
      </c>
      <c r="J9911" s="2">
        <f t="shared" si="765"/>
        <v>43775</v>
      </c>
      <c r="K9911" t="s">
        <v>203</v>
      </c>
      <c r="L9911">
        <v>1</v>
      </c>
      <c r="O9911">
        <v>0</v>
      </c>
      <c r="P9911">
        <v>0</v>
      </c>
      <c r="Q9911">
        <v>0</v>
      </c>
      <c r="R9911">
        <v>-226.84530000000001</v>
      </c>
      <c r="S9911">
        <v>0</v>
      </c>
      <c r="T9911">
        <v>43.292900000000003</v>
      </c>
      <c r="AA9911" t="s">
        <v>465</v>
      </c>
      <c r="AB9911" t="s">
        <v>46</v>
      </c>
      <c r="AC9911" t="b">
        <v>0</v>
      </c>
    </row>
    <row r="9912" spans="1:29" hidden="1" x14ac:dyDescent="0.25">
      <c r="A9912" t="s">
        <v>134</v>
      </c>
      <c r="B9912" t="s">
        <v>605</v>
      </c>
      <c r="C9912" t="s">
        <v>576</v>
      </c>
      <c r="D9912" s="28" t="s">
        <v>619</v>
      </c>
      <c r="E9912" t="s">
        <v>256</v>
      </c>
      <c r="F9912" t="s">
        <v>595</v>
      </c>
      <c r="G9912" t="str">
        <f t="shared" si="769"/>
        <v>SWHC046-01</v>
      </c>
      <c r="H9912" t="str">
        <f t="shared" si="769"/>
        <v>ExAnte2019</v>
      </c>
      <c r="I9912" t="str">
        <f t="shared" si="769"/>
        <v>IOU workpaper</v>
      </c>
      <c r="J9912" s="2">
        <f t="shared" si="765"/>
        <v>43775</v>
      </c>
      <c r="K9912" t="s">
        <v>203</v>
      </c>
      <c r="L9912">
        <v>1</v>
      </c>
      <c r="O9912">
        <v>0</v>
      </c>
      <c r="P9912">
        <v>0</v>
      </c>
      <c r="Q9912">
        <v>0</v>
      </c>
      <c r="R9912">
        <v>-56.715600000000002</v>
      </c>
      <c r="S9912">
        <v>0</v>
      </c>
      <c r="T9912">
        <v>18.3216</v>
      </c>
      <c r="AA9912" t="s">
        <v>465</v>
      </c>
      <c r="AB9912" t="s">
        <v>46</v>
      </c>
      <c r="AC9912" t="b">
        <v>0</v>
      </c>
    </row>
    <row r="9913" spans="1:29" hidden="1" x14ac:dyDescent="0.25">
      <c r="A9913" t="s">
        <v>134</v>
      </c>
      <c r="B9913" t="s">
        <v>605</v>
      </c>
      <c r="C9913" t="s">
        <v>576</v>
      </c>
      <c r="D9913" s="28" t="s">
        <v>619</v>
      </c>
      <c r="E9913" t="s">
        <v>265</v>
      </c>
      <c r="F9913" t="s">
        <v>595</v>
      </c>
      <c r="G9913" t="str">
        <f t="shared" si="769"/>
        <v>SWHC046-01</v>
      </c>
      <c r="H9913" t="str">
        <f t="shared" si="769"/>
        <v>ExAnte2019</v>
      </c>
      <c r="I9913" t="str">
        <f t="shared" si="769"/>
        <v>IOU workpaper</v>
      </c>
      <c r="J9913" s="2">
        <f t="shared" si="765"/>
        <v>43775</v>
      </c>
      <c r="K9913" t="s">
        <v>203</v>
      </c>
      <c r="L9913">
        <v>1</v>
      </c>
      <c r="O9913">
        <v>0</v>
      </c>
      <c r="P9913">
        <v>0</v>
      </c>
      <c r="Q9913">
        <v>0</v>
      </c>
      <c r="R9913">
        <v>-34.4739</v>
      </c>
      <c r="S9913">
        <v>0</v>
      </c>
      <c r="T9913">
        <v>14.1455</v>
      </c>
      <c r="AA9913" t="s">
        <v>465</v>
      </c>
      <c r="AB9913" t="s">
        <v>46</v>
      </c>
      <c r="AC9913" t="b">
        <v>0</v>
      </c>
    </row>
    <row r="9914" spans="1:29" hidden="1" x14ac:dyDescent="0.25">
      <c r="A9914" t="s">
        <v>134</v>
      </c>
      <c r="B9914" t="s">
        <v>605</v>
      </c>
      <c r="C9914" t="s">
        <v>576</v>
      </c>
      <c r="D9914" s="28" t="s">
        <v>619</v>
      </c>
      <c r="E9914" t="s">
        <v>274</v>
      </c>
      <c r="F9914" t="s">
        <v>595</v>
      </c>
      <c r="G9914" t="str">
        <f t="shared" si="769"/>
        <v>SWHC046-01</v>
      </c>
      <c r="H9914" t="str">
        <f t="shared" si="769"/>
        <v>ExAnte2019</v>
      </c>
      <c r="I9914" t="str">
        <f t="shared" si="769"/>
        <v>IOU workpaper</v>
      </c>
      <c r="J9914" s="2">
        <f t="shared" si="765"/>
        <v>43775</v>
      </c>
      <c r="K9914" t="s">
        <v>203</v>
      </c>
      <c r="L9914">
        <v>1</v>
      </c>
      <c r="O9914">
        <v>0</v>
      </c>
      <c r="P9914">
        <v>0</v>
      </c>
      <c r="Q9914">
        <v>0</v>
      </c>
      <c r="R9914">
        <v>-42.396799999999999</v>
      </c>
      <c r="S9914">
        <v>0</v>
      </c>
      <c r="T9914">
        <v>15.602399999999999</v>
      </c>
      <c r="AA9914" t="s">
        <v>465</v>
      </c>
      <c r="AB9914" t="s">
        <v>46</v>
      </c>
      <c r="AC9914" t="b">
        <v>0</v>
      </c>
    </row>
    <row r="9915" spans="1:29" hidden="1" x14ac:dyDescent="0.25">
      <c r="A9915" t="s">
        <v>134</v>
      </c>
      <c r="B9915" t="s">
        <v>605</v>
      </c>
      <c r="C9915" t="s">
        <v>576</v>
      </c>
      <c r="D9915" s="28" t="s">
        <v>619</v>
      </c>
      <c r="E9915" t="s">
        <v>282</v>
      </c>
      <c r="F9915" t="s">
        <v>595</v>
      </c>
      <c r="G9915" t="str">
        <f t="shared" si="769"/>
        <v>SWHC046-01</v>
      </c>
      <c r="H9915" t="str">
        <f t="shared" si="769"/>
        <v>ExAnte2019</v>
      </c>
      <c r="I9915" t="str">
        <f t="shared" si="769"/>
        <v>IOU workpaper</v>
      </c>
      <c r="J9915" s="2">
        <f t="shared" si="765"/>
        <v>43775</v>
      </c>
      <c r="K9915" t="s">
        <v>203</v>
      </c>
      <c r="L9915">
        <v>1</v>
      </c>
      <c r="O9915">
        <v>0</v>
      </c>
      <c r="P9915">
        <v>0</v>
      </c>
      <c r="Q9915">
        <v>0</v>
      </c>
      <c r="R9915">
        <v>-59.4116</v>
      </c>
      <c r="S9915">
        <v>0</v>
      </c>
      <c r="T9915">
        <v>18.150200000000002</v>
      </c>
      <c r="AA9915" t="s">
        <v>465</v>
      </c>
      <c r="AB9915" t="s">
        <v>46</v>
      </c>
      <c r="AC9915" t="b">
        <v>0</v>
      </c>
    </row>
    <row r="9916" spans="1:29" hidden="1" x14ac:dyDescent="0.25">
      <c r="A9916" t="s">
        <v>134</v>
      </c>
      <c r="B9916" t="s">
        <v>605</v>
      </c>
      <c r="C9916" t="s">
        <v>576</v>
      </c>
      <c r="D9916" s="28" t="s">
        <v>619</v>
      </c>
      <c r="E9916" t="s">
        <v>290</v>
      </c>
      <c r="F9916" t="s">
        <v>595</v>
      </c>
      <c r="G9916" t="str">
        <f t="shared" si="769"/>
        <v>SWHC046-01</v>
      </c>
      <c r="H9916" t="str">
        <f t="shared" si="769"/>
        <v>ExAnte2019</v>
      </c>
      <c r="I9916" t="str">
        <f t="shared" si="769"/>
        <v>IOU workpaper</v>
      </c>
      <c r="J9916" s="2">
        <f t="shared" si="765"/>
        <v>43775</v>
      </c>
      <c r="K9916" t="s">
        <v>203</v>
      </c>
      <c r="L9916">
        <v>1</v>
      </c>
      <c r="O9916">
        <v>0</v>
      </c>
      <c r="P9916">
        <v>0</v>
      </c>
      <c r="Q9916">
        <v>0</v>
      </c>
      <c r="R9916">
        <v>-56.095399999999998</v>
      </c>
      <c r="S9916">
        <v>0</v>
      </c>
      <c r="T9916">
        <v>17.835899999999999</v>
      </c>
      <c r="AA9916" t="s">
        <v>465</v>
      </c>
      <c r="AB9916" t="s">
        <v>46</v>
      </c>
      <c r="AC9916" t="b">
        <v>0</v>
      </c>
    </row>
    <row r="9917" spans="1:29" hidden="1" x14ac:dyDescent="0.25">
      <c r="A9917" t="s">
        <v>134</v>
      </c>
      <c r="B9917" t="s">
        <v>605</v>
      </c>
      <c r="C9917" t="s">
        <v>576</v>
      </c>
      <c r="D9917" s="28" t="s">
        <v>619</v>
      </c>
      <c r="E9917" t="s">
        <v>298</v>
      </c>
      <c r="F9917" t="s">
        <v>595</v>
      </c>
      <c r="G9917" t="str">
        <f t="shared" si="769"/>
        <v>SWHC046-01</v>
      </c>
      <c r="H9917" t="str">
        <f t="shared" si="769"/>
        <v>ExAnte2019</v>
      </c>
      <c r="I9917" t="str">
        <f t="shared" si="769"/>
        <v>IOU workpaper</v>
      </c>
      <c r="J9917" s="2">
        <f t="shared" si="765"/>
        <v>43775</v>
      </c>
      <c r="K9917" t="s">
        <v>203</v>
      </c>
      <c r="L9917">
        <v>1</v>
      </c>
      <c r="O9917">
        <v>0</v>
      </c>
      <c r="P9917">
        <v>0</v>
      </c>
      <c r="Q9917">
        <v>0</v>
      </c>
      <c r="R9917">
        <v>-196.72489999999999</v>
      </c>
      <c r="S9917">
        <v>0</v>
      </c>
      <c r="T9917">
        <v>39.441099999999999</v>
      </c>
      <c r="AA9917" t="s">
        <v>465</v>
      </c>
      <c r="AB9917" t="s">
        <v>46</v>
      </c>
      <c r="AC9917" t="b">
        <v>0</v>
      </c>
    </row>
    <row r="9918" spans="1:29" hidden="1" x14ac:dyDescent="0.25">
      <c r="A9918" t="s">
        <v>134</v>
      </c>
      <c r="B9918" t="s">
        <v>605</v>
      </c>
      <c r="C9918" t="s">
        <v>576</v>
      </c>
      <c r="D9918" s="28" t="s">
        <v>619</v>
      </c>
      <c r="E9918" t="s">
        <v>306</v>
      </c>
      <c r="F9918" t="s">
        <v>595</v>
      </c>
      <c r="G9918" t="str">
        <f t="shared" si="769"/>
        <v>SWHC046-01</v>
      </c>
      <c r="H9918" t="str">
        <f t="shared" si="769"/>
        <v>ExAnte2019</v>
      </c>
      <c r="I9918" t="str">
        <f t="shared" si="769"/>
        <v>IOU workpaper</v>
      </c>
      <c r="J9918" s="2">
        <f t="shared" si="765"/>
        <v>43775</v>
      </c>
      <c r="K9918" t="s">
        <v>203</v>
      </c>
      <c r="L9918">
        <v>1</v>
      </c>
      <c r="O9918">
        <v>0</v>
      </c>
      <c r="P9918">
        <v>0</v>
      </c>
      <c r="Q9918">
        <v>0</v>
      </c>
      <c r="R9918">
        <v>-222.73310000000001</v>
      </c>
      <c r="S9918">
        <v>0</v>
      </c>
      <c r="T9918">
        <v>42.968000000000004</v>
      </c>
      <c r="AA9918" t="s">
        <v>465</v>
      </c>
      <c r="AB9918" t="s">
        <v>46</v>
      </c>
      <c r="AC9918" t="b">
        <v>0</v>
      </c>
    </row>
    <row r="9919" spans="1:29" hidden="1" x14ac:dyDescent="0.25">
      <c r="A9919" t="s">
        <v>134</v>
      </c>
      <c r="B9919" t="s">
        <v>605</v>
      </c>
      <c r="C9919" t="s">
        <v>576</v>
      </c>
      <c r="D9919" s="28" t="s">
        <v>619</v>
      </c>
      <c r="E9919" t="s">
        <v>314</v>
      </c>
      <c r="F9919" t="s">
        <v>595</v>
      </c>
      <c r="G9919" t="str">
        <f t="shared" si="769"/>
        <v>SWHC046-01</v>
      </c>
      <c r="H9919" t="str">
        <f t="shared" si="769"/>
        <v>ExAnte2019</v>
      </c>
      <c r="I9919" t="str">
        <f t="shared" si="769"/>
        <v>IOU workpaper</v>
      </c>
      <c r="J9919" s="2">
        <f t="shared" si="765"/>
        <v>43775</v>
      </c>
      <c r="K9919" t="s">
        <v>203</v>
      </c>
      <c r="L9919">
        <v>1</v>
      </c>
      <c r="O9919">
        <v>0</v>
      </c>
      <c r="P9919">
        <v>0</v>
      </c>
      <c r="Q9919">
        <v>0</v>
      </c>
      <c r="R9919">
        <v>-167.76650000000001</v>
      </c>
      <c r="S9919">
        <v>0</v>
      </c>
      <c r="T9919">
        <v>35.009300000000003</v>
      </c>
      <c r="AA9919" t="s">
        <v>465</v>
      </c>
      <c r="AB9919" t="s">
        <v>46</v>
      </c>
      <c r="AC9919" t="b">
        <v>0</v>
      </c>
    </row>
    <row r="9920" spans="1:29" hidden="1" x14ac:dyDescent="0.25">
      <c r="A9920" t="s">
        <v>134</v>
      </c>
      <c r="B9920" t="s">
        <v>605</v>
      </c>
      <c r="C9920" t="s">
        <v>576</v>
      </c>
      <c r="D9920" s="28" t="s">
        <v>619</v>
      </c>
      <c r="E9920" t="s">
        <v>322</v>
      </c>
      <c r="F9920" t="s">
        <v>595</v>
      </c>
      <c r="G9920" t="str">
        <f t="shared" si="769"/>
        <v>SWHC046-01</v>
      </c>
      <c r="H9920" t="str">
        <f t="shared" si="769"/>
        <v>ExAnte2019</v>
      </c>
      <c r="I9920" t="str">
        <f t="shared" si="769"/>
        <v>IOU workpaper</v>
      </c>
      <c r="J9920" s="2">
        <f t="shared" si="765"/>
        <v>43775</v>
      </c>
      <c r="K9920" t="s">
        <v>203</v>
      </c>
      <c r="L9920">
        <v>1</v>
      </c>
      <c r="O9920">
        <v>0</v>
      </c>
      <c r="P9920">
        <v>0</v>
      </c>
      <c r="Q9920">
        <v>0</v>
      </c>
      <c r="R9920">
        <v>-179.9922</v>
      </c>
      <c r="S9920">
        <v>0</v>
      </c>
      <c r="T9920">
        <v>35.651600000000002</v>
      </c>
      <c r="AA9920" t="s">
        <v>465</v>
      </c>
      <c r="AB9920" t="s">
        <v>46</v>
      </c>
      <c r="AC9920" t="b">
        <v>0</v>
      </c>
    </row>
    <row r="9921" spans="1:29" hidden="1" x14ac:dyDescent="0.25">
      <c r="A9921" t="s">
        <v>134</v>
      </c>
      <c r="B9921" t="s">
        <v>605</v>
      </c>
      <c r="C9921" t="s">
        <v>576</v>
      </c>
      <c r="D9921" s="28" t="s">
        <v>619</v>
      </c>
      <c r="E9921" t="s">
        <v>330</v>
      </c>
      <c r="F9921" t="s">
        <v>595</v>
      </c>
      <c r="G9921" t="str">
        <f t="shared" si="769"/>
        <v>SWHC046-01</v>
      </c>
      <c r="H9921" t="str">
        <f t="shared" si="769"/>
        <v>ExAnte2019</v>
      </c>
      <c r="I9921" t="str">
        <f t="shared" si="769"/>
        <v>IOU workpaper</v>
      </c>
      <c r="J9921" s="2">
        <f t="shared" si="765"/>
        <v>43775</v>
      </c>
      <c r="K9921" t="s">
        <v>203</v>
      </c>
      <c r="L9921">
        <v>1</v>
      </c>
      <c r="O9921">
        <v>0</v>
      </c>
      <c r="P9921">
        <v>0</v>
      </c>
      <c r="Q9921">
        <v>0</v>
      </c>
      <c r="R9921">
        <v>34.4114</v>
      </c>
      <c r="S9921">
        <v>0</v>
      </c>
      <c r="T9921">
        <v>5.1616</v>
      </c>
      <c r="AA9921" t="s">
        <v>465</v>
      </c>
      <c r="AB9921" t="s">
        <v>46</v>
      </c>
      <c r="AC9921" t="b">
        <v>0</v>
      </c>
    </row>
    <row r="9922" spans="1:29" hidden="1" x14ac:dyDescent="0.25">
      <c r="A9922" t="s">
        <v>134</v>
      </c>
      <c r="B9922" t="s">
        <v>605</v>
      </c>
      <c r="C9922" t="s">
        <v>576</v>
      </c>
      <c r="D9922" s="28" t="s">
        <v>619</v>
      </c>
      <c r="E9922" t="s">
        <v>338</v>
      </c>
      <c r="F9922" t="s">
        <v>595</v>
      </c>
      <c r="G9922" t="str">
        <f t="shared" si="769"/>
        <v>SWHC046-01</v>
      </c>
      <c r="H9922" t="str">
        <f t="shared" si="769"/>
        <v>ExAnte2019</v>
      </c>
      <c r="I9922" t="str">
        <f t="shared" si="769"/>
        <v>IOU workpaper</v>
      </c>
      <c r="J9922" s="2">
        <f t="shared" si="765"/>
        <v>43775</v>
      </c>
      <c r="K9922" t="s">
        <v>203</v>
      </c>
      <c r="L9922">
        <v>1</v>
      </c>
      <c r="O9922">
        <v>0</v>
      </c>
      <c r="P9922">
        <v>0</v>
      </c>
      <c r="Q9922">
        <v>0</v>
      </c>
      <c r="R9922">
        <v>-781.02049999999997</v>
      </c>
      <c r="S9922">
        <v>0</v>
      </c>
      <c r="T9922">
        <v>109.1812</v>
      </c>
      <c r="AA9922" t="s">
        <v>465</v>
      </c>
      <c r="AB9922" t="s">
        <v>46</v>
      </c>
      <c r="AC9922" t="b">
        <v>0</v>
      </c>
    </row>
    <row r="9923" spans="1:29" hidden="1" x14ac:dyDescent="0.25">
      <c r="A9923" t="s">
        <v>134</v>
      </c>
      <c r="B9923" t="s">
        <v>605</v>
      </c>
      <c r="C9923" t="s">
        <v>577</v>
      </c>
      <c r="D9923" s="28" t="s">
        <v>619</v>
      </c>
      <c r="E9923" t="s">
        <v>202</v>
      </c>
      <c r="F9923" t="s">
        <v>595</v>
      </c>
      <c r="G9923" t="str">
        <f t="shared" si="769"/>
        <v>SWHC046-01</v>
      </c>
      <c r="H9923" t="str">
        <f t="shared" si="769"/>
        <v>ExAnte2019</v>
      </c>
      <c r="I9923" t="str">
        <f t="shared" si="769"/>
        <v>IOU workpaper</v>
      </c>
      <c r="J9923" s="2">
        <f t="shared" si="765"/>
        <v>43775</v>
      </c>
      <c r="K9923" t="s">
        <v>203</v>
      </c>
      <c r="L9923">
        <v>1</v>
      </c>
      <c r="O9923">
        <v>0</v>
      </c>
      <c r="P9923">
        <v>0</v>
      </c>
      <c r="Q9923">
        <v>0</v>
      </c>
      <c r="R9923">
        <v>-840.62969999999996</v>
      </c>
      <c r="S9923">
        <v>0</v>
      </c>
      <c r="T9923">
        <v>132.91050000000001</v>
      </c>
      <c r="AA9923" t="s">
        <v>465</v>
      </c>
      <c r="AB9923" t="s">
        <v>46</v>
      </c>
      <c r="AC9923" t="b">
        <v>0</v>
      </c>
    </row>
    <row r="9924" spans="1:29" hidden="1" x14ac:dyDescent="0.25">
      <c r="A9924" t="s">
        <v>134</v>
      </c>
      <c r="B9924" t="s">
        <v>605</v>
      </c>
      <c r="C9924" t="s">
        <v>577</v>
      </c>
      <c r="D9924" s="28" t="s">
        <v>619</v>
      </c>
      <c r="E9924" t="s">
        <v>224</v>
      </c>
      <c r="F9924" t="s">
        <v>595</v>
      </c>
      <c r="G9924" t="str">
        <f t="shared" si="769"/>
        <v>SWHC046-01</v>
      </c>
      <c r="H9924" t="str">
        <f t="shared" si="769"/>
        <v>ExAnte2019</v>
      </c>
      <c r="I9924" t="str">
        <f t="shared" si="769"/>
        <v>IOU workpaper</v>
      </c>
      <c r="J9924" s="2">
        <f t="shared" si="765"/>
        <v>43775</v>
      </c>
      <c r="K9924" t="s">
        <v>203</v>
      </c>
      <c r="L9924">
        <v>1</v>
      </c>
      <c r="O9924">
        <v>0</v>
      </c>
      <c r="P9924">
        <v>0</v>
      </c>
      <c r="Q9924">
        <v>0</v>
      </c>
      <c r="R9924">
        <v>-515.50869999999998</v>
      </c>
      <c r="S9924">
        <v>0</v>
      </c>
      <c r="T9924">
        <v>82.871399999999994</v>
      </c>
      <c r="AA9924" t="s">
        <v>465</v>
      </c>
      <c r="AB9924" t="s">
        <v>46</v>
      </c>
      <c r="AC9924" t="b">
        <v>0</v>
      </c>
    </row>
    <row r="9925" spans="1:29" hidden="1" x14ac:dyDescent="0.25">
      <c r="A9925" t="s">
        <v>134</v>
      </c>
      <c r="B9925" t="s">
        <v>605</v>
      </c>
      <c r="C9925" t="s">
        <v>577</v>
      </c>
      <c r="D9925" s="28" t="s">
        <v>619</v>
      </c>
      <c r="E9925" t="s">
        <v>232</v>
      </c>
      <c r="F9925" t="s">
        <v>595</v>
      </c>
      <c r="G9925" t="str">
        <f t="shared" si="769"/>
        <v>SWHC046-01</v>
      </c>
      <c r="H9925" t="str">
        <f t="shared" si="769"/>
        <v>ExAnte2019</v>
      </c>
      <c r="I9925" t="str">
        <f t="shared" si="769"/>
        <v>IOU workpaper</v>
      </c>
      <c r="J9925" s="2">
        <f t="shared" ref="J9925:J9988" si="770">J$3</f>
        <v>43775</v>
      </c>
      <c r="K9925" t="s">
        <v>203</v>
      </c>
      <c r="L9925">
        <v>1</v>
      </c>
      <c r="O9925">
        <v>0</v>
      </c>
      <c r="P9925">
        <v>0</v>
      </c>
      <c r="Q9925">
        <v>0</v>
      </c>
      <c r="R9925">
        <v>-339.4667</v>
      </c>
      <c r="S9925">
        <v>0</v>
      </c>
      <c r="T9925">
        <v>64.072400000000002</v>
      </c>
      <c r="AA9925" t="s">
        <v>465</v>
      </c>
      <c r="AB9925" t="s">
        <v>46</v>
      </c>
      <c r="AC9925" t="b">
        <v>0</v>
      </c>
    </row>
    <row r="9926" spans="1:29" hidden="1" x14ac:dyDescent="0.25">
      <c r="A9926" t="s">
        <v>134</v>
      </c>
      <c r="B9926" t="s">
        <v>605</v>
      </c>
      <c r="C9926" t="s">
        <v>577</v>
      </c>
      <c r="D9926" s="28" t="s">
        <v>619</v>
      </c>
      <c r="E9926" t="s">
        <v>240</v>
      </c>
      <c r="F9926" t="s">
        <v>595</v>
      </c>
      <c r="G9926" t="str">
        <f t="shared" ref="G9926:I9941" si="771">G9925</f>
        <v>SWHC046-01</v>
      </c>
      <c r="H9926" t="str">
        <f t="shared" si="771"/>
        <v>ExAnte2019</v>
      </c>
      <c r="I9926" t="str">
        <f t="shared" si="771"/>
        <v>IOU workpaper</v>
      </c>
      <c r="J9926" s="2">
        <f t="shared" si="770"/>
        <v>43775</v>
      </c>
      <c r="K9926" t="s">
        <v>203</v>
      </c>
      <c r="L9926">
        <v>1</v>
      </c>
      <c r="O9926">
        <v>0</v>
      </c>
      <c r="P9926">
        <v>0</v>
      </c>
      <c r="Q9926">
        <v>0</v>
      </c>
      <c r="R9926">
        <v>-341.67329999999998</v>
      </c>
      <c r="S9926">
        <v>0</v>
      </c>
      <c r="T9926">
        <v>57.343699999999998</v>
      </c>
      <c r="AA9926" t="s">
        <v>465</v>
      </c>
      <c r="AB9926" t="s">
        <v>46</v>
      </c>
      <c r="AC9926" t="b">
        <v>0</v>
      </c>
    </row>
    <row r="9927" spans="1:29" hidden="1" x14ac:dyDescent="0.25">
      <c r="A9927" t="s">
        <v>134</v>
      </c>
      <c r="B9927" t="s">
        <v>605</v>
      </c>
      <c r="C9927" t="s">
        <v>577</v>
      </c>
      <c r="D9927" s="28" t="s">
        <v>619</v>
      </c>
      <c r="E9927" t="s">
        <v>248</v>
      </c>
      <c r="F9927" t="s">
        <v>595</v>
      </c>
      <c r="G9927" t="str">
        <f t="shared" si="771"/>
        <v>SWHC046-01</v>
      </c>
      <c r="H9927" t="str">
        <f t="shared" si="771"/>
        <v>ExAnte2019</v>
      </c>
      <c r="I9927" t="str">
        <f t="shared" si="771"/>
        <v>IOU workpaper</v>
      </c>
      <c r="J9927" s="2">
        <f t="shared" si="770"/>
        <v>43775</v>
      </c>
      <c r="K9927" t="s">
        <v>203</v>
      </c>
      <c r="L9927">
        <v>1</v>
      </c>
      <c r="O9927">
        <v>0</v>
      </c>
      <c r="P9927">
        <v>0</v>
      </c>
      <c r="Q9927">
        <v>0</v>
      </c>
      <c r="R9927">
        <v>-414.54509999999999</v>
      </c>
      <c r="S9927">
        <v>0</v>
      </c>
      <c r="T9927">
        <v>71.6541</v>
      </c>
      <c r="AA9927" t="s">
        <v>465</v>
      </c>
      <c r="AB9927" t="s">
        <v>46</v>
      </c>
      <c r="AC9927" t="b">
        <v>0</v>
      </c>
    </row>
    <row r="9928" spans="1:29" hidden="1" x14ac:dyDescent="0.25">
      <c r="A9928" t="s">
        <v>134</v>
      </c>
      <c r="B9928" t="s">
        <v>605</v>
      </c>
      <c r="C9928" t="s">
        <v>577</v>
      </c>
      <c r="D9928" s="28" t="s">
        <v>619</v>
      </c>
      <c r="E9928" t="s">
        <v>256</v>
      </c>
      <c r="F9928" t="s">
        <v>595</v>
      </c>
      <c r="G9928" t="str">
        <f t="shared" si="771"/>
        <v>SWHC046-01</v>
      </c>
      <c r="H9928" t="str">
        <f t="shared" si="771"/>
        <v>ExAnte2019</v>
      </c>
      <c r="I9928" t="str">
        <f t="shared" si="771"/>
        <v>IOU workpaper</v>
      </c>
      <c r="J9928" s="2">
        <f t="shared" si="770"/>
        <v>43775</v>
      </c>
      <c r="K9928" t="s">
        <v>203</v>
      </c>
      <c r="L9928">
        <v>1</v>
      </c>
      <c r="O9928">
        <v>0</v>
      </c>
      <c r="P9928">
        <v>0</v>
      </c>
      <c r="Q9928">
        <v>0</v>
      </c>
      <c r="R9928">
        <v>-136.81729999999999</v>
      </c>
      <c r="S9928">
        <v>0</v>
      </c>
      <c r="T9928">
        <v>30.474399999999999</v>
      </c>
      <c r="AA9928" t="s">
        <v>465</v>
      </c>
      <c r="AB9928" t="s">
        <v>46</v>
      </c>
      <c r="AC9928" t="b">
        <v>0</v>
      </c>
    </row>
    <row r="9929" spans="1:29" hidden="1" x14ac:dyDescent="0.25">
      <c r="A9929" t="s">
        <v>134</v>
      </c>
      <c r="B9929" t="s">
        <v>605</v>
      </c>
      <c r="C9929" t="s">
        <v>577</v>
      </c>
      <c r="D9929" s="28" t="s">
        <v>619</v>
      </c>
      <c r="E9929" t="s">
        <v>265</v>
      </c>
      <c r="F9929" t="s">
        <v>595</v>
      </c>
      <c r="G9929" t="str">
        <f t="shared" si="771"/>
        <v>SWHC046-01</v>
      </c>
      <c r="H9929" t="str">
        <f t="shared" si="771"/>
        <v>ExAnte2019</v>
      </c>
      <c r="I9929" t="str">
        <f t="shared" si="771"/>
        <v>IOU workpaper</v>
      </c>
      <c r="J9929" s="2">
        <f t="shared" si="770"/>
        <v>43775</v>
      </c>
      <c r="K9929" t="s">
        <v>203</v>
      </c>
      <c r="L9929">
        <v>1</v>
      </c>
      <c r="O9929">
        <v>0</v>
      </c>
      <c r="P9929">
        <v>0</v>
      </c>
      <c r="Q9929">
        <v>0</v>
      </c>
      <c r="R9929">
        <v>-74.088099999999997</v>
      </c>
      <c r="S9929">
        <v>0</v>
      </c>
      <c r="T9929">
        <v>19.982399999999998</v>
      </c>
      <c r="AA9929" t="s">
        <v>465</v>
      </c>
      <c r="AB9929" t="s">
        <v>46</v>
      </c>
      <c r="AC9929" t="b">
        <v>0</v>
      </c>
    </row>
    <row r="9930" spans="1:29" hidden="1" x14ac:dyDescent="0.25">
      <c r="A9930" t="s">
        <v>134</v>
      </c>
      <c r="B9930" t="s">
        <v>605</v>
      </c>
      <c r="C9930" t="s">
        <v>577</v>
      </c>
      <c r="D9930" s="28" t="s">
        <v>619</v>
      </c>
      <c r="E9930" t="s">
        <v>274</v>
      </c>
      <c r="F9930" t="s">
        <v>595</v>
      </c>
      <c r="G9930" t="str">
        <f t="shared" si="771"/>
        <v>SWHC046-01</v>
      </c>
      <c r="H9930" t="str">
        <f t="shared" si="771"/>
        <v>ExAnte2019</v>
      </c>
      <c r="I9930" t="str">
        <f t="shared" si="771"/>
        <v>IOU workpaper</v>
      </c>
      <c r="J9930" s="2">
        <f t="shared" si="770"/>
        <v>43775</v>
      </c>
      <c r="K9930" t="s">
        <v>203</v>
      </c>
      <c r="L9930">
        <v>1</v>
      </c>
      <c r="O9930">
        <v>0</v>
      </c>
      <c r="P9930">
        <v>0</v>
      </c>
      <c r="Q9930">
        <v>0</v>
      </c>
      <c r="R9930">
        <v>-113.133</v>
      </c>
      <c r="S9930">
        <v>0</v>
      </c>
      <c r="T9930">
        <v>27.023499999999999</v>
      </c>
      <c r="AA9930" t="s">
        <v>465</v>
      </c>
      <c r="AB9930" t="s">
        <v>46</v>
      </c>
      <c r="AC9930" t="b">
        <v>0</v>
      </c>
    </row>
    <row r="9931" spans="1:29" hidden="1" x14ac:dyDescent="0.25">
      <c r="A9931" t="s">
        <v>134</v>
      </c>
      <c r="B9931" t="s">
        <v>605</v>
      </c>
      <c r="C9931" t="s">
        <v>577</v>
      </c>
      <c r="D9931" s="28" t="s">
        <v>619</v>
      </c>
      <c r="E9931" t="s">
        <v>282</v>
      </c>
      <c r="F9931" t="s">
        <v>595</v>
      </c>
      <c r="G9931" t="str">
        <f t="shared" si="771"/>
        <v>SWHC046-01</v>
      </c>
      <c r="H9931" t="str">
        <f t="shared" si="771"/>
        <v>ExAnte2019</v>
      </c>
      <c r="I9931" t="str">
        <f t="shared" si="771"/>
        <v>IOU workpaper</v>
      </c>
      <c r="J9931" s="2">
        <f t="shared" si="770"/>
        <v>43775</v>
      </c>
      <c r="K9931" t="s">
        <v>203</v>
      </c>
      <c r="L9931">
        <v>1</v>
      </c>
      <c r="O9931">
        <v>0</v>
      </c>
      <c r="P9931">
        <v>0</v>
      </c>
      <c r="Q9931">
        <v>0</v>
      </c>
      <c r="R9931">
        <v>-117.56659999999999</v>
      </c>
      <c r="S9931">
        <v>0</v>
      </c>
      <c r="T9931">
        <v>26.9481</v>
      </c>
      <c r="AA9931" t="s">
        <v>465</v>
      </c>
      <c r="AB9931" t="s">
        <v>46</v>
      </c>
      <c r="AC9931" t="b">
        <v>0</v>
      </c>
    </row>
    <row r="9932" spans="1:29" hidden="1" x14ac:dyDescent="0.25">
      <c r="A9932" t="s">
        <v>134</v>
      </c>
      <c r="B9932" t="s">
        <v>605</v>
      </c>
      <c r="C9932" t="s">
        <v>577</v>
      </c>
      <c r="D9932" s="28" t="s">
        <v>619</v>
      </c>
      <c r="E9932" t="s">
        <v>290</v>
      </c>
      <c r="F9932" t="s">
        <v>595</v>
      </c>
      <c r="G9932" t="str">
        <f t="shared" si="771"/>
        <v>SWHC046-01</v>
      </c>
      <c r="H9932" t="str">
        <f t="shared" si="771"/>
        <v>ExAnte2019</v>
      </c>
      <c r="I9932" t="str">
        <f t="shared" si="771"/>
        <v>IOU workpaper</v>
      </c>
      <c r="J9932" s="2">
        <f t="shared" si="770"/>
        <v>43775</v>
      </c>
      <c r="K9932" t="s">
        <v>203</v>
      </c>
      <c r="L9932">
        <v>1</v>
      </c>
      <c r="O9932">
        <v>0</v>
      </c>
      <c r="P9932">
        <v>0</v>
      </c>
      <c r="Q9932">
        <v>0</v>
      </c>
      <c r="R9932">
        <v>-144.46010000000001</v>
      </c>
      <c r="S9932">
        <v>0</v>
      </c>
      <c r="T9932">
        <v>30.2927</v>
      </c>
      <c r="AA9932" t="s">
        <v>465</v>
      </c>
      <c r="AB9932" t="s">
        <v>46</v>
      </c>
      <c r="AC9932" t="b">
        <v>0</v>
      </c>
    </row>
    <row r="9933" spans="1:29" hidden="1" x14ac:dyDescent="0.25">
      <c r="A9933" t="s">
        <v>134</v>
      </c>
      <c r="B9933" t="s">
        <v>605</v>
      </c>
      <c r="C9933" t="s">
        <v>577</v>
      </c>
      <c r="D9933" s="28" t="s">
        <v>619</v>
      </c>
      <c r="E9933" t="s">
        <v>298</v>
      </c>
      <c r="F9933" t="s">
        <v>595</v>
      </c>
      <c r="G9933" t="str">
        <f t="shared" si="771"/>
        <v>SWHC046-01</v>
      </c>
      <c r="H9933" t="str">
        <f t="shared" si="771"/>
        <v>ExAnte2019</v>
      </c>
      <c r="I9933" t="str">
        <f t="shared" si="771"/>
        <v>IOU workpaper</v>
      </c>
      <c r="J9933" s="2">
        <f t="shared" si="770"/>
        <v>43775</v>
      </c>
      <c r="K9933" t="s">
        <v>203</v>
      </c>
      <c r="L9933">
        <v>1</v>
      </c>
      <c r="O9933">
        <v>0</v>
      </c>
      <c r="P9933">
        <v>0</v>
      </c>
      <c r="Q9933">
        <v>0</v>
      </c>
      <c r="R9933">
        <v>-322.06540000000001</v>
      </c>
      <c r="S9933">
        <v>0</v>
      </c>
      <c r="T9933">
        <v>55.481900000000003</v>
      </c>
      <c r="AA9933" t="s">
        <v>465</v>
      </c>
      <c r="AB9933" t="s">
        <v>46</v>
      </c>
      <c r="AC9933" t="b">
        <v>0</v>
      </c>
    </row>
    <row r="9934" spans="1:29" hidden="1" x14ac:dyDescent="0.25">
      <c r="A9934" t="s">
        <v>134</v>
      </c>
      <c r="B9934" t="s">
        <v>605</v>
      </c>
      <c r="C9934" t="s">
        <v>577</v>
      </c>
      <c r="D9934" s="28" t="s">
        <v>619</v>
      </c>
      <c r="E9934" t="s">
        <v>306</v>
      </c>
      <c r="F9934" t="s">
        <v>595</v>
      </c>
      <c r="G9934" t="str">
        <f t="shared" si="771"/>
        <v>SWHC046-01</v>
      </c>
      <c r="H9934" t="str">
        <f t="shared" si="771"/>
        <v>ExAnte2019</v>
      </c>
      <c r="I9934" t="str">
        <f t="shared" si="771"/>
        <v>IOU workpaper</v>
      </c>
      <c r="J9934" s="2">
        <f t="shared" si="770"/>
        <v>43775</v>
      </c>
      <c r="K9934" t="s">
        <v>203</v>
      </c>
      <c r="L9934">
        <v>1</v>
      </c>
      <c r="O9934">
        <v>0</v>
      </c>
      <c r="P9934">
        <v>0</v>
      </c>
      <c r="Q9934">
        <v>0</v>
      </c>
      <c r="R9934">
        <v>-368.93</v>
      </c>
      <c r="S9934">
        <v>0</v>
      </c>
      <c r="T9934">
        <v>62.5443</v>
      </c>
      <c r="AA9934" t="s">
        <v>465</v>
      </c>
      <c r="AB9934" t="s">
        <v>46</v>
      </c>
      <c r="AC9934" t="b">
        <v>0</v>
      </c>
    </row>
    <row r="9935" spans="1:29" hidden="1" x14ac:dyDescent="0.25">
      <c r="A9935" t="s">
        <v>134</v>
      </c>
      <c r="B9935" t="s">
        <v>605</v>
      </c>
      <c r="C9935" t="s">
        <v>577</v>
      </c>
      <c r="D9935" s="28" t="s">
        <v>619</v>
      </c>
      <c r="E9935" t="s">
        <v>314</v>
      </c>
      <c r="F9935" t="s">
        <v>595</v>
      </c>
      <c r="G9935" t="str">
        <f t="shared" si="771"/>
        <v>SWHC046-01</v>
      </c>
      <c r="H9935" t="str">
        <f t="shared" si="771"/>
        <v>ExAnte2019</v>
      </c>
      <c r="I9935" t="str">
        <f t="shared" si="771"/>
        <v>IOU workpaper</v>
      </c>
      <c r="J9935" s="2">
        <f t="shared" si="770"/>
        <v>43775</v>
      </c>
      <c r="K9935" t="s">
        <v>203</v>
      </c>
      <c r="L9935">
        <v>1</v>
      </c>
      <c r="O9935">
        <v>0</v>
      </c>
      <c r="P9935">
        <v>0</v>
      </c>
      <c r="Q9935">
        <v>0</v>
      </c>
      <c r="R9935">
        <v>-279.64400000000001</v>
      </c>
      <c r="S9935">
        <v>0</v>
      </c>
      <c r="T9935">
        <v>49.9268</v>
      </c>
      <c r="AA9935" t="s">
        <v>465</v>
      </c>
      <c r="AB9935" t="s">
        <v>46</v>
      </c>
      <c r="AC9935" t="b">
        <v>0</v>
      </c>
    </row>
    <row r="9936" spans="1:29" hidden="1" x14ac:dyDescent="0.25">
      <c r="A9936" t="s">
        <v>134</v>
      </c>
      <c r="B9936" t="s">
        <v>605</v>
      </c>
      <c r="C9936" t="s">
        <v>577</v>
      </c>
      <c r="D9936" s="28" t="s">
        <v>619</v>
      </c>
      <c r="E9936" t="s">
        <v>322</v>
      </c>
      <c r="F9936" t="s">
        <v>595</v>
      </c>
      <c r="G9936" t="str">
        <f t="shared" si="771"/>
        <v>SWHC046-01</v>
      </c>
      <c r="H9936" t="str">
        <f t="shared" si="771"/>
        <v>ExAnte2019</v>
      </c>
      <c r="I9936" t="str">
        <f t="shared" si="771"/>
        <v>IOU workpaper</v>
      </c>
      <c r="J9936" s="2">
        <f t="shared" si="770"/>
        <v>43775</v>
      </c>
      <c r="K9936" t="s">
        <v>203</v>
      </c>
      <c r="L9936">
        <v>1</v>
      </c>
      <c r="O9936">
        <v>0</v>
      </c>
      <c r="P9936">
        <v>0</v>
      </c>
      <c r="Q9936">
        <v>0</v>
      </c>
      <c r="R9936">
        <v>-313.39490000000001</v>
      </c>
      <c r="S9936">
        <v>0</v>
      </c>
      <c r="T9936">
        <v>52.034500000000001</v>
      </c>
      <c r="AA9936" t="s">
        <v>465</v>
      </c>
      <c r="AB9936" t="s">
        <v>46</v>
      </c>
      <c r="AC9936" t="b">
        <v>0</v>
      </c>
    </row>
    <row r="9937" spans="1:29" hidden="1" x14ac:dyDescent="0.25">
      <c r="A9937" t="s">
        <v>134</v>
      </c>
      <c r="B9937" t="s">
        <v>605</v>
      </c>
      <c r="C9937" t="s">
        <v>577</v>
      </c>
      <c r="D9937" s="28" t="s">
        <v>619</v>
      </c>
      <c r="E9937" t="s">
        <v>330</v>
      </c>
      <c r="F9937" t="s">
        <v>595</v>
      </c>
      <c r="G9937" t="str">
        <f t="shared" si="771"/>
        <v>SWHC046-01</v>
      </c>
      <c r="H9937" t="str">
        <f t="shared" si="771"/>
        <v>ExAnte2019</v>
      </c>
      <c r="I9937" t="str">
        <f t="shared" si="771"/>
        <v>IOU workpaper</v>
      </c>
      <c r="J9937" s="2">
        <f t="shared" si="770"/>
        <v>43775</v>
      </c>
      <c r="K9937" t="s">
        <v>203</v>
      </c>
      <c r="L9937">
        <v>1</v>
      </c>
      <c r="O9937">
        <v>0</v>
      </c>
      <c r="P9937">
        <v>0</v>
      </c>
      <c r="Q9937">
        <v>0</v>
      </c>
      <c r="R9937">
        <v>9.8886000000000003</v>
      </c>
      <c r="S9937">
        <v>0</v>
      </c>
      <c r="T9937">
        <v>8.3567999999999998</v>
      </c>
      <c r="AA9937" t="s">
        <v>465</v>
      </c>
      <c r="AB9937" t="s">
        <v>46</v>
      </c>
      <c r="AC9937" t="b">
        <v>0</v>
      </c>
    </row>
    <row r="9938" spans="1:29" hidden="1" x14ac:dyDescent="0.25">
      <c r="A9938" t="s">
        <v>134</v>
      </c>
      <c r="B9938" t="s">
        <v>605</v>
      </c>
      <c r="C9938" t="s">
        <v>577</v>
      </c>
      <c r="D9938" s="28" t="s">
        <v>619</v>
      </c>
      <c r="E9938" t="s">
        <v>338</v>
      </c>
      <c r="F9938" t="s">
        <v>595</v>
      </c>
      <c r="G9938" t="str">
        <f t="shared" si="771"/>
        <v>SWHC046-01</v>
      </c>
      <c r="H9938" t="str">
        <f t="shared" si="771"/>
        <v>ExAnte2019</v>
      </c>
      <c r="I9938" t="str">
        <f t="shared" si="771"/>
        <v>IOU workpaper</v>
      </c>
      <c r="J9938" s="2">
        <f t="shared" si="770"/>
        <v>43775</v>
      </c>
      <c r="K9938" t="s">
        <v>203</v>
      </c>
      <c r="L9938">
        <v>1</v>
      </c>
      <c r="O9938">
        <v>0</v>
      </c>
      <c r="P9938">
        <v>0</v>
      </c>
      <c r="Q9938">
        <v>0</v>
      </c>
      <c r="R9938">
        <v>-1123.5025000000001</v>
      </c>
      <c r="S9938">
        <v>0</v>
      </c>
      <c r="T9938">
        <v>146.29759999999999</v>
      </c>
      <c r="AA9938" t="s">
        <v>465</v>
      </c>
      <c r="AB9938" t="s">
        <v>46</v>
      </c>
      <c r="AC9938" t="b">
        <v>0</v>
      </c>
    </row>
    <row r="9939" spans="1:29" hidden="1" x14ac:dyDescent="0.25">
      <c r="A9939" t="s">
        <v>134</v>
      </c>
      <c r="B9939" t="s">
        <v>605</v>
      </c>
      <c r="C9939" t="s">
        <v>578</v>
      </c>
      <c r="D9939" s="28" t="s">
        <v>619</v>
      </c>
      <c r="E9939" t="s">
        <v>202</v>
      </c>
      <c r="F9939" t="s">
        <v>595</v>
      </c>
      <c r="G9939" t="str">
        <f t="shared" si="771"/>
        <v>SWHC046-01</v>
      </c>
      <c r="H9939" t="str">
        <f t="shared" si="771"/>
        <v>ExAnte2019</v>
      </c>
      <c r="I9939" t="str">
        <f t="shared" si="771"/>
        <v>IOU workpaper</v>
      </c>
      <c r="J9939" s="2">
        <f t="shared" si="770"/>
        <v>43775</v>
      </c>
      <c r="K9939" t="s">
        <v>203</v>
      </c>
      <c r="L9939">
        <v>1</v>
      </c>
      <c r="O9939">
        <v>0</v>
      </c>
      <c r="P9939">
        <v>0</v>
      </c>
      <c r="Q9939">
        <v>0</v>
      </c>
      <c r="R9939">
        <v>-507.29750000000001</v>
      </c>
      <c r="S9939">
        <v>0</v>
      </c>
      <c r="T9939">
        <v>83.302099999999996</v>
      </c>
      <c r="AA9939" t="s">
        <v>465</v>
      </c>
      <c r="AB9939" t="s">
        <v>46</v>
      </c>
      <c r="AC9939" t="b">
        <v>0</v>
      </c>
    </row>
    <row r="9940" spans="1:29" hidden="1" x14ac:dyDescent="0.25">
      <c r="A9940" t="s">
        <v>134</v>
      </c>
      <c r="B9940" t="s">
        <v>605</v>
      </c>
      <c r="C9940" t="s">
        <v>578</v>
      </c>
      <c r="D9940" s="28" t="s">
        <v>619</v>
      </c>
      <c r="E9940" t="s">
        <v>224</v>
      </c>
      <c r="F9940" t="s">
        <v>595</v>
      </c>
      <c r="G9940" t="str">
        <f t="shared" si="771"/>
        <v>SWHC046-01</v>
      </c>
      <c r="H9940" t="str">
        <f t="shared" si="771"/>
        <v>ExAnte2019</v>
      </c>
      <c r="I9940" t="str">
        <f t="shared" si="771"/>
        <v>IOU workpaper</v>
      </c>
      <c r="J9940" s="2">
        <f t="shared" si="770"/>
        <v>43775</v>
      </c>
      <c r="K9940" t="s">
        <v>203</v>
      </c>
      <c r="L9940">
        <v>1</v>
      </c>
      <c r="O9940">
        <v>0</v>
      </c>
      <c r="P9940">
        <v>0</v>
      </c>
      <c r="Q9940">
        <v>0</v>
      </c>
      <c r="R9940">
        <v>-294.19189999999998</v>
      </c>
      <c r="S9940">
        <v>0</v>
      </c>
      <c r="T9940">
        <v>50.652700000000003</v>
      </c>
      <c r="AA9940" t="s">
        <v>465</v>
      </c>
      <c r="AB9940" t="s">
        <v>46</v>
      </c>
      <c r="AC9940" t="b">
        <v>0</v>
      </c>
    </row>
    <row r="9941" spans="1:29" hidden="1" x14ac:dyDescent="0.25">
      <c r="A9941" t="s">
        <v>134</v>
      </c>
      <c r="B9941" t="s">
        <v>605</v>
      </c>
      <c r="C9941" t="s">
        <v>578</v>
      </c>
      <c r="D9941" s="28" t="s">
        <v>619</v>
      </c>
      <c r="E9941" t="s">
        <v>232</v>
      </c>
      <c r="F9941" t="s">
        <v>595</v>
      </c>
      <c r="G9941" t="str">
        <f t="shared" si="771"/>
        <v>SWHC046-01</v>
      </c>
      <c r="H9941" t="str">
        <f t="shared" si="771"/>
        <v>ExAnte2019</v>
      </c>
      <c r="I9941" t="str">
        <f t="shared" si="771"/>
        <v>IOU workpaper</v>
      </c>
      <c r="J9941" s="2">
        <f t="shared" si="770"/>
        <v>43775</v>
      </c>
      <c r="K9941" t="s">
        <v>203</v>
      </c>
      <c r="L9941">
        <v>1</v>
      </c>
      <c r="O9941">
        <v>0</v>
      </c>
      <c r="P9941">
        <v>0</v>
      </c>
      <c r="Q9941">
        <v>0</v>
      </c>
      <c r="R9941">
        <v>-176.59960000000001</v>
      </c>
      <c r="S9941">
        <v>0</v>
      </c>
      <c r="T9941">
        <v>35.373399999999997</v>
      </c>
      <c r="AA9941" t="s">
        <v>465</v>
      </c>
      <c r="AB9941" t="s">
        <v>46</v>
      </c>
      <c r="AC9941" t="b">
        <v>0</v>
      </c>
    </row>
    <row r="9942" spans="1:29" hidden="1" x14ac:dyDescent="0.25">
      <c r="A9942" t="s">
        <v>134</v>
      </c>
      <c r="B9942" t="s">
        <v>605</v>
      </c>
      <c r="C9942" t="s">
        <v>578</v>
      </c>
      <c r="D9942" s="28" t="s">
        <v>619</v>
      </c>
      <c r="E9942" t="s">
        <v>240</v>
      </c>
      <c r="F9942" t="s">
        <v>595</v>
      </c>
      <c r="G9942" t="str">
        <f t="shared" ref="G9942:I9957" si="772">G9941</f>
        <v>SWHC046-01</v>
      </c>
      <c r="H9942" t="str">
        <f t="shared" si="772"/>
        <v>ExAnte2019</v>
      </c>
      <c r="I9942" t="str">
        <f t="shared" si="772"/>
        <v>IOU workpaper</v>
      </c>
      <c r="J9942" s="2">
        <f t="shared" si="770"/>
        <v>43775</v>
      </c>
      <c r="K9942" t="s">
        <v>203</v>
      </c>
      <c r="L9942">
        <v>1</v>
      </c>
      <c r="O9942">
        <v>0</v>
      </c>
      <c r="P9942">
        <v>0</v>
      </c>
      <c r="Q9942">
        <v>0</v>
      </c>
      <c r="R9942">
        <v>-162.6078</v>
      </c>
      <c r="S9942">
        <v>0</v>
      </c>
      <c r="T9942">
        <v>32.316200000000002</v>
      </c>
      <c r="AA9942" t="s">
        <v>465</v>
      </c>
      <c r="AB9942" t="s">
        <v>46</v>
      </c>
      <c r="AC9942" t="b">
        <v>0</v>
      </c>
    </row>
    <row r="9943" spans="1:29" hidden="1" x14ac:dyDescent="0.25">
      <c r="A9943" t="s">
        <v>134</v>
      </c>
      <c r="B9943" t="s">
        <v>605</v>
      </c>
      <c r="C9943" t="s">
        <v>578</v>
      </c>
      <c r="D9943" s="28" t="s">
        <v>619</v>
      </c>
      <c r="E9943" t="s">
        <v>248</v>
      </c>
      <c r="F9943" t="s">
        <v>595</v>
      </c>
      <c r="G9943" t="str">
        <f t="shared" si="772"/>
        <v>SWHC046-01</v>
      </c>
      <c r="H9943" t="str">
        <f t="shared" si="772"/>
        <v>ExAnte2019</v>
      </c>
      <c r="I9943" t="str">
        <f t="shared" si="772"/>
        <v>IOU workpaper</v>
      </c>
      <c r="J9943" s="2">
        <f t="shared" si="770"/>
        <v>43775</v>
      </c>
      <c r="K9943" t="s">
        <v>203</v>
      </c>
      <c r="L9943">
        <v>1</v>
      </c>
      <c r="O9943">
        <v>0</v>
      </c>
      <c r="P9943">
        <v>0</v>
      </c>
      <c r="Q9943">
        <v>0</v>
      </c>
      <c r="R9943">
        <v>-179.08070000000001</v>
      </c>
      <c r="S9943">
        <v>0</v>
      </c>
      <c r="T9943">
        <v>34.062800000000003</v>
      </c>
      <c r="AA9943" t="s">
        <v>465</v>
      </c>
      <c r="AB9943" t="s">
        <v>46</v>
      </c>
      <c r="AC9943" t="b">
        <v>0</v>
      </c>
    </row>
    <row r="9944" spans="1:29" hidden="1" x14ac:dyDescent="0.25">
      <c r="A9944" t="s">
        <v>134</v>
      </c>
      <c r="B9944" t="s">
        <v>605</v>
      </c>
      <c r="C9944" t="s">
        <v>578</v>
      </c>
      <c r="D9944" s="28" t="s">
        <v>619</v>
      </c>
      <c r="E9944" t="s">
        <v>256</v>
      </c>
      <c r="F9944" t="s">
        <v>595</v>
      </c>
      <c r="G9944" t="str">
        <f t="shared" si="772"/>
        <v>SWHC046-01</v>
      </c>
      <c r="H9944" t="str">
        <f t="shared" si="772"/>
        <v>ExAnte2019</v>
      </c>
      <c r="I9944" t="str">
        <f t="shared" si="772"/>
        <v>IOU workpaper</v>
      </c>
      <c r="J9944" s="2">
        <f t="shared" si="770"/>
        <v>43775</v>
      </c>
      <c r="K9944" t="s">
        <v>203</v>
      </c>
      <c r="L9944">
        <v>1</v>
      </c>
      <c r="O9944">
        <v>0</v>
      </c>
      <c r="P9944">
        <v>0</v>
      </c>
      <c r="Q9944">
        <v>0</v>
      </c>
      <c r="R9944">
        <v>-31.971599999999999</v>
      </c>
      <c r="S9944">
        <v>0</v>
      </c>
      <c r="T9944">
        <v>14.085900000000001</v>
      </c>
      <c r="AA9944" t="s">
        <v>465</v>
      </c>
      <c r="AB9944" t="s">
        <v>46</v>
      </c>
      <c r="AC9944" t="b">
        <v>0</v>
      </c>
    </row>
    <row r="9945" spans="1:29" hidden="1" x14ac:dyDescent="0.25">
      <c r="A9945" t="s">
        <v>134</v>
      </c>
      <c r="B9945" t="s">
        <v>605</v>
      </c>
      <c r="C9945" t="s">
        <v>578</v>
      </c>
      <c r="D9945" s="28" t="s">
        <v>619</v>
      </c>
      <c r="E9945" t="s">
        <v>265</v>
      </c>
      <c r="F9945" t="s">
        <v>595</v>
      </c>
      <c r="G9945" t="str">
        <f t="shared" si="772"/>
        <v>SWHC046-01</v>
      </c>
      <c r="H9945" t="str">
        <f t="shared" si="772"/>
        <v>ExAnte2019</v>
      </c>
      <c r="I9945" t="str">
        <f t="shared" si="772"/>
        <v>IOU workpaper</v>
      </c>
      <c r="J9945" s="2">
        <f t="shared" si="770"/>
        <v>43775</v>
      </c>
      <c r="K9945" t="s">
        <v>203</v>
      </c>
      <c r="L9945">
        <v>1</v>
      </c>
      <c r="O9945">
        <v>0</v>
      </c>
      <c r="P9945">
        <v>0</v>
      </c>
      <c r="Q9945">
        <v>0</v>
      </c>
      <c r="R9945">
        <v>-6.0810000000000004</v>
      </c>
      <c r="S9945">
        <v>0</v>
      </c>
      <c r="T9945">
        <v>9.7622</v>
      </c>
      <c r="AA9945" t="s">
        <v>465</v>
      </c>
      <c r="AB9945" t="s">
        <v>46</v>
      </c>
      <c r="AC9945" t="b">
        <v>0</v>
      </c>
    </row>
    <row r="9946" spans="1:29" hidden="1" x14ac:dyDescent="0.25">
      <c r="A9946" t="s">
        <v>134</v>
      </c>
      <c r="B9946" t="s">
        <v>605</v>
      </c>
      <c r="C9946" t="s">
        <v>578</v>
      </c>
      <c r="D9946" s="28" t="s">
        <v>619</v>
      </c>
      <c r="E9946" t="s">
        <v>274</v>
      </c>
      <c r="F9946" t="s">
        <v>595</v>
      </c>
      <c r="G9946" t="str">
        <f t="shared" si="772"/>
        <v>SWHC046-01</v>
      </c>
      <c r="H9946" t="str">
        <f t="shared" si="772"/>
        <v>ExAnte2019</v>
      </c>
      <c r="I9946" t="str">
        <f t="shared" si="772"/>
        <v>IOU workpaper</v>
      </c>
      <c r="J9946" s="2">
        <f t="shared" si="770"/>
        <v>43775</v>
      </c>
      <c r="K9946" t="s">
        <v>203</v>
      </c>
      <c r="L9946">
        <v>1</v>
      </c>
      <c r="O9946">
        <v>0</v>
      </c>
      <c r="P9946">
        <v>0</v>
      </c>
      <c r="Q9946">
        <v>0</v>
      </c>
      <c r="R9946">
        <v>-21.523199999999999</v>
      </c>
      <c r="S9946">
        <v>0</v>
      </c>
      <c r="T9946">
        <v>13.1647</v>
      </c>
      <c r="AA9946" t="s">
        <v>465</v>
      </c>
      <c r="AB9946" t="s">
        <v>46</v>
      </c>
      <c r="AC9946" t="b">
        <v>0</v>
      </c>
    </row>
    <row r="9947" spans="1:29" hidden="1" x14ac:dyDescent="0.25">
      <c r="A9947" t="s">
        <v>134</v>
      </c>
      <c r="B9947" t="s">
        <v>605</v>
      </c>
      <c r="C9947" t="s">
        <v>578</v>
      </c>
      <c r="D9947" s="28" t="s">
        <v>619</v>
      </c>
      <c r="E9947" t="s">
        <v>282</v>
      </c>
      <c r="F9947" t="s">
        <v>595</v>
      </c>
      <c r="G9947" t="str">
        <f t="shared" si="772"/>
        <v>SWHC046-01</v>
      </c>
      <c r="H9947" t="str">
        <f t="shared" si="772"/>
        <v>ExAnte2019</v>
      </c>
      <c r="I9947" t="str">
        <f t="shared" si="772"/>
        <v>IOU workpaper</v>
      </c>
      <c r="J9947" s="2">
        <f t="shared" si="770"/>
        <v>43775</v>
      </c>
      <c r="K9947" t="s">
        <v>203</v>
      </c>
      <c r="L9947">
        <v>1</v>
      </c>
      <c r="O9947">
        <v>0</v>
      </c>
      <c r="P9947">
        <v>0</v>
      </c>
      <c r="Q9947">
        <v>0</v>
      </c>
      <c r="R9947">
        <v>-36.4099</v>
      </c>
      <c r="S9947">
        <v>0</v>
      </c>
      <c r="T9947">
        <v>15.0388</v>
      </c>
      <c r="AA9947" t="s">
        <v>465</v>
      </c>
      <c r="AB9947" t="s">
        <v>46</v>
      </c>
      <c r="AC9947" t="b">
        <v>0</v>
      </c>
    </row>
    <row r="9948" spans="1:29" hidden="1" x14ac:dyDescent="0.25">
      <c r="A9948" t="s">
        <v>134</v>
      </c>
      <c r="B9948" t="s">
        <v>605</v>
      </c>
      <c r="C9948" t="s">
        <v>578</v>
      </c>
      <c r="D9948" s="28" t="s">
        <v>619</v>
      </c>
      <c r="E9948" t="s">
        <v>290</v>
      </c>
      <c r="F9948" t="s">
        <v>595</v>
      </c>
      <c r="G9948" t="str">
        <f t="shared" si="772"/>
        <v>SWHC046-01</v>
      </c>
      <c r="H9948" t="str">
        <f t="shared" si="772"/>
        <v>ExAnte2019</v>
      </c>
      <c r="I9948" t="str">
        <f t="shared" si="772"/>
        <v>IOU workpaper</v>
      </c>
      <c r="J9948" s="2">
        <f t="shared" si="770"/>
        <v>43775</v>
      </c>
      <c r="K9948" t="s">
        <v>203</v>
      </c>
      <c r="L9948">
        <v>1</v>
      </c>
      <c r="O9948">
        <v>0</v>
      </c>
      <c r="P9948">
        <v>0</v>
      </c>
      <c r="Q9948">
        <v>0</v>
      </c>
      <c r="R9948">
        <v>-58.796500000000002</v>
      </c>
      <c r="S9948">
        <v>0</v>
      </c>
      <c r="T9948">
        <v>18.771899999999999</v>
      </c>
      <c r="AA9948" t="s">
        <v>465</v>
      </c>
      <c r="AB9948" t="s">
        <v>46</v>
      </c>
      <c r="AC9948" t="b">
        <v>0</v>
      </c>
    </row>
    <row r="9949" spans="1:29" hidden="1" x14ac:dyDescent="0.25">
      <c r="A9949" t="s">
        <v>134</v>
      </c>
      <c r="B9949" t="s">
        <v>605</v>
      </c>
      <c r="C9949" t="s">
        <v>578</v>
      </c>
      <c r="D9949" s="28" t="s">
        <v>619</v>
      </c>
      <c r="E9949" t="s">
        <v>298</v>
      </c>
      <c r="F9949" t="s">
        <v>595</v>
      </c>
      <c r="G9949" t="str">
        <f t="shared" si="772"/>
        <v>SWHC046-01</v>
      </c>
      <c r="H9949" t="str">
        <f t="shared" si="772"/>
        <v>ExAnte2019</v>
      </c>
      <c r="I9949" t="str">
        <f t="shared" si="772"/>
        <v>IOU workpaper</v>
      </c>
      <c r="J9949" s="2">
        <f t="shared" si="770"/>
        <v>43775</v>
      </c>
      <c r="K9949" t="s">
        <v>203</v>
      </c>
      <c r="L9949">
        <v>1</v>
      </c>
      <c r="O9949">
        <v>0</v>
      </c>
      <c r="P9949">
        <v>0</v>
      </c>
      <c r="Q9949">
        <v>0</v>
      </c>
      <c r="R9949">
        <v>-214.54349999999999</v>
      </c>
      <c r="S9949">
        <v>0</v>
      </c>
      <c r="T9949">
        <v>42.160899999999998</v>
      </c>
      <c r="AA9949" t="s">
        <v>465</v>
      </c>
      <c r="AB9949" t="s">
        <v>46</v>
      </c>
      <c r="AC9949" t="b">
        <v>0</v>
      </c>
    </row>
    <row r="9950" spans="1:29" hidden="1" x14ac:dyDescent="0.25">
      <c r="A9950" t="s">
        <v>134</v>
      </c>
      <c r="B9950" t="s">
        <v>605</v>
      </c>
      <c r="C9950" t="s">
        <v>578</v>
      </c>
      <c r="D9950" s="28" t="s">
        <v>619</v>
      </c>
      <c r="E9950" t="s">
        <v>306</v>
      </c>
      <c r="F9950" t="s">
        <v>595</v>
      </c>
      <c r="G9950" t="str">
        <f t="shared" si="772"/>
        <v>SWHC046-01</v>
      </c>
      <c r="H9950" t="str">
        <f t="shared" si="772"/>
        <v>ExAnte2019</v>
      </c>
      <c r="I9950" t="str">
        <f t="shared" si="772"/>
        <v>IOU workpaper</v>
      </c>
      <c r="J9950" s="2">
        <f t="shared" si="770"/>
        <v>43775</v>
      </c>
      <c r="K9950" t="s">
        <v>203</v>
      </c>
      <c r="L9950">
        <v>1</v>
      </c>
      <c r="O9950">
        <v>0</v>
      </c>
      <c r="P9950">
        <v>0</v>
      </c>
      <c r="Q9950">
        <v>0</v>
      </c>
      <c r="R9950">
        <v>-236.4385</v>
      </c>
      <c r="S9950">
        <v>0</v>
      </c>
      <c r="T9950">
        <v>44.716000000000001</v>
      </c>
      <c r="AA9950" t="s">
        <v>465</v>
      </c>
      <c r="AB9950" t="s">
        <v>46</v>
      </c>
      <c r="AC9950" t="b">
        <v>0</v>
      </c>
    </row>
    <row r="9951" spans="1:29" hidden="1" x14ac:dyDescent="0.25">
      <c r="A9951" t="s">
        <v>134</v>
      </c>
      <c r="B9951" t="s">
        <v>605</v>
      </c>
      <c r="C9951" t="s">
        <v>578</v>
      </c>
      <c r="D9951" s="28" t="s">
        <v>619</v>
      </c>
      <c r="E9951" t="s">
        <v>314</v>
      </c>
      <c r="F9951" t="s">
        <v>595</v>
      </c>
      <c r="G9951" t="str">
        <f t="shared" si="772"/>
        <v>SWHC046-01</v>
      </c>
      <c r="H9951" t="str">
        <f t="shared" si="772"/>
        <v>ExAnte2019</v>
      </c>
      <c r="I9951" t="str">
        <f t="shared" si="772"/>
        <v>IOU workpaper</v>
      </c>
      <c r="J9951" s="2">
        <f t="shared" si="770"/>
        <v>43775</v>
      </c>
      <c r="K9951" t="s">
        <v>203</v>
      </c>
      <c r="L9951">
        <v>1</v>
      </c>
      <c r="O9951">
        <v>0</v>
      </c>
      <c r="P9951">
        <v>0</v>
      </c>
      <c r="Q9951">
        <v>0</v>
      </c>
      <c r="R9951">
        <v>-177.41560000000001</v>
      </c>
      <c r="S9951">
        <v>0</v>
      </c>
      <c r="T9951">
        <v>36.994199999999999</v>
      </c>
      <c r="AA9951" t="s">
        <v>465</v>
      </c>
      <c r="AB9951" t="s">
        <v>46</v>
      </c>
      <c r="AC9951" t="b">
        <v>0</v>
      </c>
    </row>
    <row r="9952" spans="1:29" hidden="1" x14ac:dyDescent="0.25">
      <c r="A9952" t="s">
        <v>134</v>
      </c>
      <c r="B9952" t="s">
        <v>605</v>
      </c>
      <c r="C9952" t="s">
        <v>578</v>
      </c>
      <c r="D9952" s="28" t="s">
        <v>619</v>
      </c>
      <c r="E9952" t="s">
        <v>322</v>
      </c>
      <c r="F9952" t="s">
        <v>595</v>
      </c>
      <c r="G9952" t="str">
        <f t="shared" si="772"/>
        <v>SWHC046-01</v>
      </c>
      <c r="H9952" t="str">
        <f t="shared" si="772"/>
        <v>ExAnte2019</v>
      </c>
      <c r="I9952" t="str">
        <f t="shared" si="772"/>
        <v>IOU workpaper</v>
      </c>
      <c r="J9952" s="2">
        <f t="shared" si="770"/>
        <v>43775</v>
      </c>
      <c r="K9952" t="s">
        <v>203</v>
      </c>
      <c r="L9952">
        <v>1</v>
      </c>
      <c r="O9952">
        <v>0</v>
      </c>
      <c r="P9952">
        <v>0</v>
      </c>
      <c r="Q9952">
        <v>0</v>
      </c>
      <c r="R9952">
        <v>-200.23500000000001</v>
      </c>
      <c r="S9952">
        <v>0</v>
      </c>
      <c r="T9952">
        <v>38.733699999999999</v>
      </c>
      <c r="AA9952" t="s">
        <v>465</v>
      </c>
      <c r="AB9952" t="s">
        <v>46</v>
      </c>
      <c r="AC9952" t="b">
        <v>0</v>
      </c>
    </row>
    <row r="9953" spans="1:29" hidden="1" x14ac:dyDescent="0.25">
      <c r="A9953" t="s">
        <v>134</v>
      </c>
      <c r="B9953" t="s">
        <v>605</v>
      </c>
      <c r="C9953" t="s">
        <v>578</v>
      </c>
      <c r="D9953" s="28" t="s">
        <v>619</v>
      </c>
      <c r="E9953" t="s">
        <v>330</v>
      </c>
      <c r="F9953" t="s">
        <v>595</v>
      </c>
      <c r="G9953" t="str">
        <f t="shared" si="772"/>
        <v>SWHC046-01</v>
      </c>
      <c r="H9953" t="str">
        <f t="shared" si="772"/>
        <v>ExAnte2019</v>
      </c>
      <c r="I9953" t="str">
        <f t="shared" si="772"/>
        <v>IOU workpaper</v>
      </c>
      <c r="J9953" s="2">
        <f t="shared" si="770"/>
        <v>43775</v>
      </c>
      <c r="K9953" t="s">
        <v>203</v>
      </c>
      <c r="L9953">
        <v>1</v>
      </c>
      <c r="O9953">
        <v>0</v>
      </c>
      <c r="P9953">
        <v>0</v>
      </c>
      <c r="Q9953">
        <v>0</v>
      </c>
      <c r="R9953">
        <v>39.682099999999998</v>
      </c>
      <c r="S9953">
        <v>0</v>
      </c>
      <c r="T9953">
        <v>5.6002999999999998</v>
      </c>
      <c r="AA9953" t="s">
        <v>465</v>
      </c>
      <c r="AB9953" t="s">
        <v>46</v>
      </c>
      <c r="AC9953" t="b">
        <v>0</v>
      </c>
    </row>
    <row r="9954" spans="1:29" hidden="1" x14ac:dyDescent="0.25">
      <c r="A9954" t="s">
        <v>134</v>
      </c>
      <c r="B9954" t="s">
        <v>605</v>
      </c>
      <c r="C9954" t="s">
        <v>578</v>
      </c>
      <c r="D9954" s="28" t="s">
        <v>619</v>
      </c>
      <c r="E9954" t="s">
        <v>338</v>
      </c>
      <c r="F9954" t="s">
        <v>595</v>
      </c>
      <c r="G9954" t="str">
        <f t="shared" si="772"/>
        <v>SWHC046-01</v>
      </c>
      <c r="H9954" t="str">
        <f t="shared" si="772"/>
        <v>ExAnte2019</v>
      </c>
      <c r="I9954" t="str">
        <f t="shared" si="772"/>
        <v>IOU workpaper</v>
      </c>
      <c r="J9954" s="2">
        <f t="shared" si="770"/>
        <v>43775</v>
      </c>
      <c r="K9954" t="s">
        <v>203</v>
      </c>
      <c r="L9954">
        <v>1</v>
      </c>
      <c r="O9954">
        <v>0</v>
      </c>
      <c r="P9954">
        <v>0</v>
      </c>
      <c r="Q9954">
        <v>0</v>
      </c>
      <c r="R9954">
        <v>-742.28369999999995</v>
      </c>
      <c r="S9954">
        <v>0</v>
      </c>
      <c r="T9954">
        <v>100.256</v>
      </c>
      <c r="AA9954" t="s">
        <v>465</v>
      </c>
      <c r="AB9954" t="s">
        <v>46</v>
      </c>
      <c r="AC9954" t="b">
        <v>0</v>
      </c>
    </row>
    <row r="9955" spans="1:29" hidden="1" x14ac:dyDescent="0.25">
      <c r="A9955" t="s">
        <v>134</v>
      </c>
      <c r="B9955" t="s">
        <v>605</v>
      </c>
      <c r="C9955" t="s">
        <v>579</v>
      </c>
      <c r="D9955" s="28" t="s">
        <v>619</v>
      </c>
      <c r="E9955" t="s">
        <v>202</v>
      </c>
      <c r="F9955" t="s">
        <v>595</v>
      </c>
      <c r="G9955" t="str">
        <f t="shared" si="772"/>
        <v>SWHC046-01</v>
      </c>
      <c r="H9955" t="str">
        <f t="shared" si="772"/>
        <v>ExAnte2019</v>
      </c>
      <c r="I9955" t="str">
        <f t="shared" si="772"/>
        <v>IOU workpaper</v>
      </c>
      <c r="J9955" s="2">
        <f t="shared" si="770"/>
        <v>43775</v>
      </c>
      <c r="K9955" t="s">
        <v>203</v>
      </c>
      <c r="L9955">
        <v>1</v>
      </c>
      <c r="O9955">
        <v>0</v>
      </c>
      <c r="P9955">
        <v>0</v>
      </c>
      <c r="Q9955">
        <v>0</v>
      </c>
      <c r="R9955">
        <v>-505.11610000000002</v>
      </c>
      <c r="S9955">
        <v>0</v>
      </c>
      <c r="T9955">
        <v>89.3643</v>
      </c>
      <c r="AA9955" t="s">
        <v>465</v>
      </c>
      <c r="AB9955" t="s">
        <v>46</v>
      </c>
      <c r="AC9955" t="b">
        <v>0</v>
      </c>
    </row>
    <row r="9956" spans="1:29" hidden="1" x14ac:dyDescent="0.25">
      <c r="A9956" t="s">
        <v>134</v>
      </c>
      <c r="B9956" t="s">
        <v>605</v>
      </c>
      <c r="C9956" t="s">
        <v>579</v>
      </c>
      <c r="D9956" s="28" t="s">
        <v>619</v>
      </c>
      <c r="E9956" t="s">
        <v>224</v>
      </c>
      <c r="F9956" t="s">
        <v>595</v>
      </c>
      <c r="G9956" t="str">
        <f t="shared" si="772"/>
        <v>SWHC046-01</v>
      </c>
      <c r="H9956" t="str">
        <f t="shared" si="772"/>
        <v>ExAnte2019</v>
      </c>
      <c r="I9956" t="str">
        <f t="shared" si="772"/>
        <v>IOU workpaper</v>
      </c>
      <c r="J9956" s="2">
        <f t="shared" si="770"/>
        <v>43775</v>
      </c>
      <c r="K9956" t="s">
        <v>203</v>
      </c>
      <c r="L9956">
        <v>1</v>
      </c>
      <c r="O9956">
        <v>0</v>
      </c>
      <c r="P9956">
        <v>0</v>
      </c>
      <c r="Q9956">
        <v>0</v>
      </c>
      <c r="R9956">
        <v>-286.78699999999998</v>
      </c>
      <c r="S9956">
        <v>0</v>
      </c>
      <c r="T9956">
        <v>55.596600000000002</v>
      </c>
      <c r="AA9956" t="s">
        <v>465</v>
      </c>
      <c r="AB9956" t="s">
        <v>46</v>
      </c>
      <c r="AC9956" t="b">
        <v>0</v>
      </c>
    </row>
    <row r="9957" spans="1:29" hidden="1" x14ac:dyDescent="0.25">
      <c r="A9957" t="s">
        <v>134</v>
      </c>
      <c r="B9957" t="s">
        <v>605</v>
      </c>
      <c r="C9957" t="s">
        <v>579</v>
      </c>
      <c r="D9957" s="28" t="s">
        <v>619</v>
      </c>
      <c r="E9957" t="s">
        <v>232</v>
      </c>
      <c r="F9957" t="s">
        <v>595</v>
      </c>
      <c r="G9957" t="str">
        <f t="shared" si="772"/>
        <v>SWHC046-01</v>
      </c>
      <c r="H9957" t="str">
        <f t="shared" si="772"/>
        <v>ExAnte2019</v>
      </c>
      <c r="I9957" t="str">
        <f t="shared" si="772"/>
        <v>IOU workpaper</v>
      </c>
      <c r="J9957" s="2">
        <f t="shared" si="770"/>
        <v>43775</v>
      </c>
      <c r="K9957" t="s">
        <v>203</v>
      </c>
      <c r="L9957">
        <v>1</v>
      </c>
      <c r="O9957">
        <v>0</v>
      </c>
      <c r="P9957">
        <v>0</v>
      </c>
      <c r="Q9957">
        <v>0</v>
      </c>
      <c r="R9957">
        <v>-198.24449999999999</v>
      </c>
      <c r="S9957">
        <v>0</v>
      </c>
      <c r="T9957">
        <v>44.819000000000003</v>
      </c>
      <c r="AA9957" t="s">
        <v>465</v>
      </c>
      <c r="AB9957" t="s">
        <v>46</v>
      </c>
      <c r="AC9957" t="b">
        <v>0</v>
      </c>
    </row>
    <row r="9958" spans="1:29" hidden="1" x14ac:dyDescent="0.25">
      <c r="A9958" t="s">
        <v>134</v>
      </c>
      <c r="B9958" t="s">
        <v>605</v>
      </c>
      <c r="C9958" t="s">
        <v>579</v>
      </c>
      <c r="D9958" s="28" t="s">
        <v>619</v>
      </c>
      <c r="E9958" t="s">
        <v>240</v>
      </c>
      <c r="F9958" t="s">
        <v>595</v>
      </c>
      <c r="G9958" t="str">
        <f t="shared" ref="G9958:I9973" si="773">G9957</f>
        <v>SWHC046-01</v>
      </c>
      <c r="H9958" t="str">
        <f t="shared" si="773"/>
        <v>ExAnte2019</v>
      </c>
      <c r="I9958" t="str">
        <f t="shared" si="773"/>
        <v>IOU workpaper</v>
      </c>
      <c r="J9958" s="2">
        <f t="shared" si="770"/>
        <v>43775</v>
      </c>
      <c r="K9958" t="s">
        <v>203</v>
      </c>
      <c r="L9958">
        <v>1</v>
      </c>
      <c r="O9958">
        <v>0</v>
      </c>
      <c r="P9958">
        <v>0</v>
      </c>
      <c r="Q9958">
        <v>0</v>
      </c>
      <c r="R9958">
        <v>-186.64099999999999</v>
      </c>
      <c r="S9958">
        <v>0</v>
      </c>
      <c r="T9958">
        <v>40.870399999999997</v>
      </c>
      <c r="AA9958" t="s">
        <v>465</v>
      </c>
      <c r="AB9958" t="s">
        <v>46</v>
      </c>
      <c r="AC9958" t="b">
        <v>0</v>
      </c>
    </row>
    <row r="9959" spans="1:29" hidden="1" x14ac:dyDescent="0.25">
      <c r="A9959" t="s">
        <v>134</v>
      </c>
      <c r="B9959" t="s">
        <v>605</v>
      </c>
      <c r="C9959" t="s">
        <v>579</v>
      </c>
      <c r="D9959" s="28" t="s">
        <v>619</v>
      </c>
      <c r="E9959" t="s">
        <v>248</v>
      </c>
      <c r="F9959" t="s">
        <v>595</v>
      </c>
      <c r="G9959" t="str">
        <f t="shared" si="773"/>
        <v>SWHC046-01</v>
      </c>
      <c r="H9959" t="str">
        <f t="shared" si="773"/>
        <v>ExAnte2019</v>
      </c>
      <c r="I9959" t="str">
        <f t="shared" si="773"/>
        <v>IOU workpaper</v>
      </c>
      <c r="J9959" s="2">
        <f t="shared" si="770"/>
        <v>43775</v>
      </c>
      <c r="K9959" t="s">
        <v>203</v>
      </c>
      <c r="L9959">
        <v>1</v>
      </c>
      <c r="O9959">
        <v>0</v>
      </c>
      <c r="P9959">
        <v>0</v>
      </c>
      <c r="Q9959">
        <v>0</v>
      </c>
      <c r="R9959">
        <v>-217.43979999999999</v>
      </c>
      <c r="S9959">
        <v>0</v>
      </c>
      <c r="T9959">
        <v>45.859299999999998</v>
      </c>
      <c r="AA9959" t="s">
        <v>465</v>
      </c>
      <c r="AB9959" t="s">
        <v>46</v>
      </c>
      <c r="AC9959" t="b">
        <v>0</v>
      </c>
    </row>
    <row r="9960" spans="1:29" hidden="1" x14ac:dyDescent="0.25">
      <c r="A9960" t="s">
        <v>134</v>
      </c>
      <c r="B9960" t="s">
        <v>605</v>
      </c>
      <c r="C9960" t="s">
        <v>579</v>
      </c>
      <c r="D9960" s="28" t="s">
        <v>619</v>
      </c>
      <c r="E9960" t="s">
        <v>256</v>
      </c>
      <c r="F9960" t="s">
        <v>595</v>
      </c>
      <c r="G9960" t="str">
        <f t="shared" si="773"/>
        <v>SWHC046-01</v>
      </c>
      <c r="H9960" t="str">
        <f t="shared" si="773"/>
        <v>ExAnte2019</v>
      </c>
      <c r="I9960" t="str">
        <f t="shared" si="773"/>
        <v>IOU workpaper</v>
      </c>
      <c r="J9960" s="2">
        <f t="shared" si="770"/>
        <v>43775</v>
      </c>
      <c r="K9960" t="s">
        <v>203</v>
      </c>
      <c r="L9960">
        <v>1</v>
      </c>
      <c r="O9960">
        <v>0</v>
      </c>
      <c r="P9960">
        <v>0</v>
      </c>
      <c r="Q9960">
        <v>0</v>
      </c>
      <c r="R9960">
        <v>-30.2683</v>
      </c>
      <c r="S9960">
        <v>0</v>
      </c>
      <c r="T9960">
        <v>19.218</v>
      </c>
      <c r="AA9960" t="s">
        <v>465</v>
      </c>
      <c r="AB9960" t="s">
        <v>46</v>
      </c>
      <c r="AC9960" t="b">
        <v>0</v>
      </c>
    </row>
    <row r="9961" spans="1:29" hidden="1" x14ac:dyDescent="0.25">
      <c r="A9961" t="s">
        <v>134</v>
      </c>
      <c r="B9961" t="s">
        <v>605</v>
      </c>
      <c r="C9961" t="s">
        <v>579</v>
      </c>
      <c r="D9961" s="28" t="s">
        <v>619</v>
      </c>
      <c r="E9961" t="s">
        <v>265</v>
      </c>
      <c r="F9961" t="s">
        <v>595</v>
      </c>
      <c r="G9961" t="str">
        <f t="shared" si="773"/>
        <v>SWHC046-01</v>
      </c>
      <c r="H9961" t="str">
        <f t="shared" si="773"/>
        <v>ExAnte2019</v>
      </c>
      <c r="I9961" t="str">
        <f t="shared" si="773"/>
        <v>IOU workpaper</v>
      </c>
      <c r="J9961" s="2">
        <f t="shared" si="770"/>
        <v>43775</v>
      </c>
      <c r="K9961" t="s">
        <v>203</v>
      </c>
      <c r="L9961">
        <v>1</v>
      </c>
      <c r="O9961">
        <v>0</v>
      </c>
      <c r="P9961">
        <v>0</v>
      </c>
      <c r="Q9961">
        <v>0</v>
      </c>
      <c r="R9961">
        <v>-0.32940000000000003</v>
      </c>
      <c r="S9961">
        <v>0</v>
      </c>
      <c r="T9961">
        <v>13.818</v>
      </c>
      <c r="AA9961" t="s">
        <v>465</v>
      </c>
      <c r="AB9961" t="s">
        <v>46</v>
      </c>
      <c r="AC9961" t="b">
        <v>0</v>
      </c>
    </row>
    <row r="9962" spans="1:29" hidden="1" x14ac:dyDescent="0.25">
      <c r="A9962" t="s">
        <v>134</v>
      </c>
      <c r="B9962" t="s">
        <v>605</v>
      </c>
      <c r="C9962" t="s">
        <v>579</v>
      </c>
      <c r="D9962" s="28" t="s">
        <v>619</v>
      </c>
      <c r="E9962" t="s">
        <v>274</v>
      </c>
      <c r="F9962" t="s">
        <v>595</v>
      </c>
      <c r="G9962" t="str">
        <f t="shared" si="773"/>
        <v>SWHC046-01</v>
      </c>
      <c r="H9962" t="str">
        <f t="shared" si="773"/>
        <v>ExAnte2019</v>
      </c>
      <c r="I9962" t="str">
        <f t="shared" si="773"/>
        <v>IOU workpaper</v>
      </c>
      <c r="J9962" s="2">
        <f t="shared" si="770"/>
        <v>43775</v>
      </c>
      <c r="K9962" t="s">
        <v>203</v>
      </c>
      <c r="L9962">
        <v>1</v>
      </c>
      <c r="O9962">
        <v>0</v>
      </c>
      <c r="P9962">
        <v>0</v>
      </c>
      <c r="Q9962">
        <v>0</v>
      </c>
      <c r="R9962">
        <v>-20.743500000000001</v>
      </c>
      <c r="S9962">
        <v>0</v>
      </c>
      <c r="T9962">
        <v>18.552800000000001</v>
      </c>
      <c r="AA9962" t="s">
        <v>465</v>
      </c>
      <c r="AB9962" t="s">
        <v>46</v>
      </c>
      <c r="AC9962" t="b">
        <v>0</v>
      </c>
    </row>
    <row r="9963" spans="1:29" hidden="1" x14ac:dyDescent="0.25">
      <c r="A9963" t="s">
        <v>134</v>
      </c>
      <c r="B9963" t="s">
        <v>605</v>
      </c>
      <c r="C9963" t="s">
        <v>579</v>
      </c>
      <c r="D9963" s="28" t="s">
        <v>619</v>
      </c>
      <c r="E9963" t="s">
        <v>282</v>
      </c>
      <c r="F9963" t="s">
        <v>595</v>
      </c>
      <c r="G9963" t="str">
        <f t="shared" si="773"/>
        <v>SWHC046-01</v>
      </c>
      <c r="H9963" t="str">
        <f t="shared" si="773"/>
        <v>ExAnte2019</v>
      </c>
      <c r="I9963" t="str">
        <f t="shared" si="773"/>
        <v>IOU workpaper</v>
      </c>
      <c r="J9963" s="2">
        <f t="shared" si="770"/>
        <v>43775</v>
      </c>
      <c r="K9963" t="s">
        <v>203</v>
      </c>
      <c r="L9963">
        <v>1</v>
      </c>
      <c r="O9963">
        <v>0</v>
      </c>
      <c r="P9963">
        <v>0</v>
      </c>
      <c r="Q9963">
        <v>0</v>
      </c>
      <c r="R9963">
        <v>-34.500799999999998</v>
      </c>
      <c r="S9963">
        <v>0</v>
      </c>
      <c r="T9963">
        <v>20.044499999999999</v>
      </c>
      <c r="AA9963" t="s">
        <v>465</v>
      </c>
      <c r="AB9963" t="s">
        <v>46</v>
      </c>
      <c r="AC9963" t="b">
        <v>0</v>
      </c>
    </row>
    <row r="9964" spans="1:29" hidden="1" x14ac:dyDescent="0.25">
      <c r="A9964" t="s">
        <v>134</v>
      </c>
      <c r="B9964" t="s">
        <v>605</v>
      </c>
      <c r="C9964" t="s">
        <v>579</v>
      </c>
      <c r="D9964" s="28" t="s">
        <v>619</v>
      </c>
      <c r="E9964" t="s">
        <v>290</v>
      </c>
      <c r="F9964" t="s">
        <v>595</v>
      </c>
      <c r="G9964" t="str">
        <f t="shared" si="773"/>
        <v>SWHC046-01</v>
      </c>
      <c r="H9964" t="str">
        <f t="shared" si="773"/>
        <v>ExAnte2019</v>
      </c>
      <c r="I9964" t="str">
        <f t="shared" si="773"/>
        <v>IOU workpaper</v>
      </c>
      <c r="J9964" s="2">
        <f t="shared" si="770"/>
        <v>43775</v>
      </c>
      <c r="K9964" t="s">
        <v>203</v>
      </c>
      <c r="L9964">
        <v>1</v>
      </c>
      <c r="O9964">
        <v>0</v>
      </c>
      <c r="P9964">
        <v>0</v>
      </c>
      <c r="Q9964">
        <v>0</v>
      </c>
      <c r="R9964">
        <v>-39.560899999999997</v>
      </c>
      <c r="S9964">
        <v>0</v>
      </c>
      <c r="T9964">
        <v>21.245799999999999</v>
      </c>
      <c r="AA9964" t="s">
        <v>465</v>
      </c>
      <c r="AB9964" t="s">
        <v>46</v>
      </c>
      <c r="AC9964" t="b">
        <v>0</v>
      </c>
    </row>
    <row r="9965" spans="1:29" hidden="1" x14ac:dyDescent="0.25">
      <c r="A9965" t="s">
        <v>134</v>
      </c>
      <c r="B9965" t="s">
        <v>605</v>
      </c>
      <c r="C9965" t="s">
        <v>579</v>
      </c>
      <c r="D9965" s="28" t="s">
        <v>619</v>
      </c>
      <c r="E9965" t="s">
        <v>298</v>
      </c>
      <c r="F9965" t="s">
        <v>595</v>
      </c>
      <c r="G9965" t="str">
        <f t="shared" si="773"/>
        <v>SWHC046-01</v>
      </c>
      <c r="H9965" t="str">
        <f t="shared" si="773"/>
        <v>ExAnte2019</v>
      </c>
      <c r="I9965" t="str">
        <f t="shared" si="773"/>
        <v>IOU workpaper</v>
      </c>
      <c r="J9965" s="2">
        <f t="shared" si="770"/>
        <v>43775</v>
      </c>
      <c r="K9965" t="s">
        <v>203</v>
      </c>
      <c r="L9965">
        <v>1</v>
      </c>
      <c r="O9965">
        <v>0</v>
      </c>
      <c r="P9965">
        <v>0</v>
      </c>
      <c r="Q9965">
        <v>0</v>
      </c>
      <c r="R9965">
        <v>-182.5436</v>
      </c>
      <c r="S9965">
        <v>0</v>
      </c>
      <c r="T9965">
        <v>43.031199999999998</v>
      </c>
      <c r="AA9965" t="s">
        <v>465</v>
      </c>
      <c r="AB9965" t="s">
        <v>46</v>
      </c>
      <c r="AC9965" t="b">
        <v>0</v>
      </c>
    </row>
    <row r="9966" spans="1:29" hidden="1" x14ac:dyDescent="0.25">
      <c r="A9966" t="s">
        <v>134</v>
      </c>
      <c r="B9966" t="s">
        <v>605</v>
      </c>
      <c r="C9966" t="s">
        <v>579</v>
      </c>
      <c r="D9966" s="28" t="s">
        <v>619</v>
      </c>
      <c r="E9966" t="s">
        <v>306</v>
      </c>
      <c r="F9966" t="s">
        <v>595</v>
      </c>
      <c r="G9966" t="str">
        <f t="shared" si="773"/>
        <v>SWHC046-01</v>
      </c>
      <c r="H9966" t="str">
        <f t="shared" si="773"/>
        <v>ExAnte2019</v>
      </c>
      <c r="I9966" t="str">
        <f t="shared" si="773"/>
        <v>IOU workpaper</v>
      </c>
      <c r="J9966" s="2">
        <f t="shared" si="770"/>
        <v>43775</v>
      </c>
      <c r="K9966" t="s">
        <v>203</v>
      </c>
      <c r="L9966">
        <v>1</v>
      </c>
      <c r="O9966">
        <v>0</v>
      </c>
      <c r="P9966">
        <v>0</v>
      </c>
      <c r="Q9966">
        <v>0</v>
      </c>
      <c r="R9966">
        <v>-203.18729999999999</v>
      </c>
      <c r="S9966">
        <v>0</v>
      </c>
      <c r="T9966">
        <v>46.122700000000002</v>
      </c>
      <c r="AA9966" t="s">
        <v>465</v>
      </c>
      <c r="AB9966" t="s">
        <v>46</v>
      </c>
      <c r="AC9966" t="b">
        <v>0</v>
      </c>
    </row>
    <row r="9967" spans="1:29" hidden="1" x14ac:dyDescent="0.25">
      <c r="A9967" t="s">
        <v>134</v>
      </c>
      <c r="B9967" t="s">
        <v>605</v>
      </c>
      <c r="C9967" t="s">
        <v>579</v>
      </c>
      <c r="D9967" s="28" t="s">
        <v>619</v>
      </c>
      <c r="E9967" t="s">
        <v>314</v>
      </c>
      <c r="F9967" t="s">
        <v>595</v>
      </c>
      <c r="G9967" t="str">
        <f t="shared" si="773"/>
        <v>SWHC046-01</v>
      </c>
      <c r="H9967" t="str">
        <f t="shared" si="773"/>
        <v>ExAnte2019</v>
      </c>
      <c r="I9967" t="str">
        <f t="shared" si="773"/>
        <v>IOU workpaper</v>
      </c>
      <c r="J9967" s="2">
        <f t="shared" si="770"/>
        <v>43775</v>
      </c>
      <c r="K9967" t="s">
        <v>203</v>
      </c>
      <c r="L9967">
        <v>1</v>
      </c>
      <c r="O9967">
        <v>0</v>
      </c>
      <c r="P9967">
        <v>0</v>
      </c>
      <c r="Q9967">
        <v>0</v>
      </c>
      <c r="R9967">
        <v>-145.54400000000001</v>
      </c>
      <c r="S9967">
        <v>0</v>
      </c>
      <c r="T9967">
        <v>37.812600000000003</v>
      </c>
      <c r="AA9967" t="s">
        <v>465</v>
      </c>
      <c r="AB9967" t="s">
        <v>46</v>
      </c>
      <c r="AC9967" t="b">
        <v>0</v>
      </c>
    </row>
    <row r="9968" spans="1:29" hidden="1" x14ac:dyDescent="0.25">
      <c r="A9968" t="s">
        <v>134</v>
      </c>
      <c r="B9968" t="s">
        <v>605</v>
      </c>
      <c r="C9968" t="s">
        <v>579</v>
      </c>
      <c r="D9968" s="28" t="s">
        <v>619</v>
      </c>
      <c r="E9968" t="s">
        <v>322</v>
      </c>
      <c r="F9968" t="s">
        <v>595</v>
      </c>
      <c r="G9968" t="str">
        <f t="shared" si="773"/>
        <v>SWHC046-01</v>
      </c>
      <c r="H9968" t="str">
        <f t="shared" si="773"/>
        <v>ExAnte2019</v>
      </c>
      <c r="I9968" t="str">
        <f t="shared" si="773"/>
        <v>IOU workpaper</v>
      </c>
      <c r="J9968" s="2">
        <f t="shared" si="770"/>
        <v>43775</v>
      </c>
      <c r="K9968" t="s">
        <v>203</v>
      </c>
      <c r="L9968">
        <v>1</v>
      </c>
      <c r="O9968">
        <v>0</v>
      </c>
      <c r="P9968">
        <v>0</v>
      </c>
      <c r="Q9968">
        <v>0</v>
      </c>
      <c r="R9968">
        <v>-179.0615</v>
      </c>
      <c r="S9968">
        <v>0</v>
      </c>
      <c r="T9968">
        <v>40.941499999999998</v>
      </c>
      <c r="AA9968" t="s">
        <v>465</v>
      </c>
      <c r="AB9968" t="s">
        <v>46</v>
      </c>
      <c r="AC9968" t="b">
        <v>0</v>
      </c>
    </row>
    <row r="9969" spans="1:29" hidden="1" x14ac:dyDescent="0.25">
      <c r="A9969" t="s">
        <v>134</v>
      </c>
      <c r="B9969" t="s">
        <v>605</v>
      </c>
      <c r="C9969" t="s">
        <v>579</v>
      </c>
      <c r="D9969" s="28" t="s">
        <v>619</v>
      </c>
      <c r="E9969" t="s">
        <v>330</v>
      </c>
      <c r="F9969" t="s">
        <v>595</v>
      </c>
      <c r="G9969" t="str">
        <f t="shared" si="773"/>
        <v>SWHC046-01</v>
      </c>
      <c r="H9969" t="str">
        <f t="shared" si="773"/>
        <v>ExAnte2019</v>
      </c>
      <c r="I9969" t="str">
        <f t="shared" si="773"/>
        <v>IOU workpaper</v>
      </c>
      <c r="J9969" s="2">
        <f t="shared" si="770"/>
        <v>43775</v>
      </c>
      <c r="K9969" t="s">
        <v>203</v>
      </c>
      <c r="L9969">
        <v>1</v>
      </c>
      <c r="O9969">
        <v>0</v>
      </c>
      <c r="P9969">
        <v>0</v>
      </c>
      <c r="Q9969">
        <v>0</v>
      </c>
      <c r="R9969">
        <v>73.9983</v>
      </c>
      <c r="S9969">
        <v>0</v>
      </c>
      <c r="T9969">
        <v>6.2615999999999996</v>
      </c>
      <c r="AA9969" t="s">
        <v>465</v>
      </c>
      <c r="AB9969" t="s">
        <v>46</v>
      </c>
      <c r="AC9969" t="b">
        <v>0</v>
      </c>
    </row>
    <row r="9970" spans="1:29" hidden="1" x14ac:dyDescent="0.25">
      <c r="A9970" t="s">
        <v>134</v>
      </c>
      <c r="B9970" t="s">
        <v>605</v>
      </c>
      <c r="C9970" t="s">
        <v>579</v>
      </c>
      <c r="D9970" s="28" t="s">
        <v>619</v>
      </c>
      <c r="E9970" t="s">
        <v>338</v>
      </c>
      <c r="F9970" t="s">
        <v>595</v>
      </c>
      <c r="G9970" t="str">
        <f t="shared" si="773"/>
        <v>SWHC046-01</v>
      </c>
      <c r="H9970" t="str">
        <f t="shared" si="773"/>
        <v>ExAnte2019</v>
      </c>
      <c r="I9970" t="str">
        <f t="shared" si="773"/>
        <v>IOU workpaper</v>
      </c>
      <c r="J9970" s="2">
        <f t="shared" si="770"/>
        <v>43775</v>
      </c>
      <c r="K9970" t="s">
        <v>203</v>
      </c>
      <c r="L9970">
        <v>1</v>
      </c>
      <c r="O9970">
        <v>0</v>
      </c>
      <c r="P9970">
        <v>0</v>
      </c>
      <c r="Q9970">
        <v>0</v>
      </c>
      <c r="R9970">
        <v>-769.27009999999996</v>
      </c>
      <c r="S9970">
        <v>0</v>
      </c>
      <c r="T9970">
        <v>107.3707</v>
      </c>
      <c r="AA9970" t="s">
        <v>465</v>
      </c>
      <c r="AB9970" t="s">
        <v>46</v>
      </c>
      <c r="AC9970" t="b">
        <v>0</v>
      </c>
    </row>
    <row r="9971" spans="1:29" hidden="1" x14ac:dyDescent="0.25">
      <c r="A9971" t="s">
        <v>134</v>
      </c>
      <c r="B9971" t="s">
        <v>605</v>
      </c>
      <c r="C9971" t="s">
        <v>580</v>
      </c>
      <c r="D9971" s="28" t="s">
        <v>619</v>
      </c>
      <c r="E9971" t="s">
        <v>202</v>
      </c>
      <c r="F9971" t="s">
        <v>595</v>
      </c>
      <c r="G9971" t="str">
        <f t="shared" si="773"/>
        <v>SWHC046-01</v>
      </c>
      <c r="H9971" t="str">
        <f t="shared" si="773"/>
        <v>ExAnte2019</v>
      </c>
      <c r="I9971" t="str">
        <f t="shared" si="773"/>
        <v>IOU workpaper</v>
      </c>
      <c r="J9971" s="2">
        <f t="shared" si="770"/>
        <v>43775</v>
      </c>
      <c r="K9971" t="s">
        <v>203</v>
      </c>
      <c r="L9971">
        <v>1</v>
      </c>
      <c r="O9971">
        <v>0</v>
      </c>
      <c r="P9971">
        <v>0</v>
      </c>
      <c r="Q9971">
        <v>0</v>
      </c>
      <c r="R9971">
        <v>-2986.1614</v>
      </c>
      <c r="S9971">
        <v>0</v>
      </c>
      <c r="T9971">
        <v>495.81009999999998</v>
      </c>
      <c r="AA9971" t="s">
        <v>465</v>
      </c>
      <c r="AB9971" t="s">
        <v>46</v>
      </c>
      <c r="AC9971" t="b">
        <v>0</v>
      </c>
    </row>
    <row r="9972" spans="1:29" hidden="1" x14ac:dyDescent="0.25">
      <c r="A9972" t="s">
        <v>134</v>
      </c>
      <c r="B9972" t="s">
        <v>605</v>
      </c>
      <c r="C9972" t="s">
        <v>580</v>
      </c>
      <c r="D9972" s="28" t="s">
        <v>619</v>
      </c>
      <c r="E9972" t="s">
        <v>224</v>
      </c>
      <c r="F9972" t="s">
        <v>595</v>
      </c>
      <c r="G9972" t="str">
        <f t="shared" si="773"/>
        <v>SWHC046-01</v>
      </c>
      <c r="H9972" t="str">
        <f t="shared" si="773"/>
        <v>ExAnte2019</v>
      </c>
      <c r="I9972" t="str">
        <f t="shared" si="773"/>
        <v>IOU workpaper</v>
      </c>
      <c r="J9972" s="2">
        <f t="shared" si="770"/>
        <v>43775</v>
      </c>
      <c r="K9972" t="s">
        <v>203</v>
      </c>
      <c r="L9972">
        <v>1</v>
      </c>
      <c r="O9972">
        <v>0</v>
      </c>
      <c r="P9972">
        <v>0</v>
      </c>
      <c r="Q9972">
        <v>0</v>
      </c>
      <c r="R9972">
        <v>-928.57060000000001</v>
      </c>
      <c r="S9972">
        <v>0</v>
      </c>
      <c r="T9972">
        <v>167.02430000000001</v>
      </c>
      <c r="AA9972" t="s">
        <v>465</v>
      </c>
      <c r="AB9972" t="s">
        <v>46</v>
      </c>
      <c r="AC9972" t="b">
        <v>0</v>
      </c>
    </row>
    <row r="9973" spans="1:29" hidden="1" x14ac:dyDescent="0.25">
      <c r="A9973" t="s">
        <v>134</v>
      </c>
      <c r="B9973" t="s">
        <v>605</v>
      </c>
      <c r="C9973" t="s">
        <v>580</v>
      </c>
      <c r="D9973" s="28" t="s">
        <v>619</v>
      </c>
      <c r="E9973" t="s">
        <v>232</v>
      </c>
      <c r="F9973" t="s">
        <v>595</v>
      </c>
      <c r="G9973" t="str">
        <f t="shared" si="773"/>
        <v>SWHC046-01</v>
      </c>
      <c r="H9973" t="str">
        <f t="shared" si="773"/>
        <v>ExAnte2019</v>
      </c>
      <c r="I9973" t="str">
        <f t="shared" si="773"/>
        <v>IOU workpaper</v>
      </c>
      <c r="J9973" s="2">
        <f t="shared" si="770"/>
        <v>43775</v>
      </c>
      <c r="K9973" t="s">
        <v>203</v>
      </c>
      <c r="L9973">
        <v>1</v>
      </c>
      <c r="O9973">
        <v>0</v>
      </c>
      <c r="P9973">
        <v>0</v>
      </c>
      <c r="Q9973">
        <v>0</v>
      </c>
      <c r="R9973">
        <v>-1121.4322999999999</v>
      </c>
      <c r="S9973">
        <v>0</v>
      </c>
      <c r="T9973">
        <v>220.77719999999999</v>
      </c>
      <c r="AA9973" t="s">
        <v>465</v>
      </c>
      <c r="AB9973" t="s">
        <v>46</v>
      </c>
      <c r="AC9973" t="b">
        <v>0</v>
      </c>
    </row>
    <row r="9974" spans="1:29" hidden="1" x14ac:dyDescent="0.25">
      <c r="A9974" t="s">
        <v>134</v>
      </c>
      <c r="B9974" t="s">
        <v>605</v>
      </c>
      <c r="C9974" t="s">
        <v>580</v>
      </c>
      <c r="D9974" s="28" t="s">
        <v>619</v>
      </c>
      <c r="E9974" t="s">
        <v>240</v>
      </c>
      <c r="F9974" t="s">
        <v>595</v>
      </c>
      <c r="G9974" t="str">
        <f t="shared" ref="G9974:I9989" si="774">G9973</f>
        <v>SWHC046-01</v>
      </c>
      <c r="H9974" t="str">
        <f t="shared" si="774"/>
        <v>ExAnte2019</v>
      </c>
      <c r="I9974" t="str">
        <f t="shared" si="774"/>
        <v>IOU workpaper</v>
      </c>
      <c r="J9974" s="2">
        <f t="shared" si="770"/>
        <v>43775</v>
      </c>
      <c r="K9974" t="s">
        <v>203</v>
      </c>
      <c r="L9974">
        <v>1</v>
      </c>
      <c r="O9974">
        <v>0</v>
      </c>
      <c r="P9974">
        <v>0</v>
      </c>
      <c r="Q9974">
        <v>0</v>
      </c>
      <c r="R9974">
        <v>-739.94740000000002</v>
      </c>
      <c r="S9974">
        <v>0</v>
      </c>
      <c r="T9974">
        <v>145.9162</v>
      </c>
      <c r="AA9974" t="s">
        <v>465</v>
      </c>
      <c r="AB9974" t="s">
        <v>46</v>
      </c>
      <c r="AC9974" t="b">
        <v>0</v>
      </c>
    </row>
    <row r="9975" spans="1:29" hidden="1" x14ac:dyDescent="0.25">
      <c r="A9975" t="s">
        <v>134</v>
      </c>
      <c r="B9975" t="s">
        <v>605</v>
      </c>
      <c r="C9975" t="s">
        <v>580</v>
      </c>
      <c r="D9975" s="28" t="s">
        <v>619</v>
      </c>
      <c r="E9975" t="s">
        <v>248</v>
      </c>
      <c r="F9975" t="s">
        <v>595</v>
      </c>
      <c r="G9975" t="str">
        <f t="shared" si="774"/>
        <v>SWHC046-01</v>
      </c>
      <c r="H9975" t="str">
        <f t="shared" si="774"/>
        <v>ExAnte2019</v>
      </c>
      <c r="I9975" t="str">
        <f t="shared" si="774"/>
        <v>IOU workpaper</v>
      </c>
      <c r="J9975" s="2">
        <f t="shared" si="770"/>
        <v>43775</v>
      </c>
      <c r="K9975" t="s">
        <v>203</v>
      </c>
      <c r="L9975">
        <v>1</v>
      </c>
      <c r="O9975">
        <v>0</v>
      </c>
      <c r="P9975">
        <v>0</v>
      </c>
      <c r="Q9975">
        <v>0</v>
      </c>
      <c r="R9975">
        <v>-1375.4232</v>
      </c>
      <c r="S9975">
        <v>0</v>
      </c>
      <c r="T9975">
        <v>259.31729999999999</v>
      </c>
      <c r="AA9975" t="s">
        <v>465</v>
      </c>
      <c r="AB9975" t="s">
        <v>46</v>
      </c>
      <c r="AC9975" t="b">
        <v>0</v>
      </c>
    </row>
    <row r="9976" spans="1:29" hidden="1" x14ac:dyDescent="0.25">
      <c r="A9976" t="s">
        <v>134</v>
      </c>
      <c r="B9976" t="s">
        <v>605</v>
      </c>
      <c r="C9976" t="s">
        <v>580</v>
      </c>
      <c r="D9976" s="28" t="s">
        <v>619</v>
      </c>
      <c r="E9976" t="s">
        <v>256</v>
      </c>
      <c r="F9976" t="s">
        <v>595</v>
      </c>
      <c r="G9976" t="str">
        <f t="shared" si="774"/>
        <v>SWHC046-01</v>
      </c>
      <c r="H9976" t="str">
        <f t="shared" si="774"/>
        <v>ExAnte2019</v>
      </c>
      <c r="I9976" t="str">
        <f t="shared" si="774"/>
        <v>IOU workpaper</v>
      </c>
      <c r="J9976" s="2">
        <f t="shared" si="770"/>
        <v>43775</v>
      </c>
      <c r="K9976" t="s">
        <v>203</v>
      </c>
      <c r="L9976">
        <v>1</v>
      </c>
      <c r="O9976">
        <v>0</v>
      </c>
      <c r="P9976">
        <v>0</v>
      </c>
      <c r="Q9976">
        <v>0</v>
      </c>
      <c r="R9976">
        <v>-402.3098</v>
      </c>
      <c r="S9976">
        <v>0</v>
      </c>
      <c r="T9976">
        <v>94.082999999999998</v>
      </c>
      <c r="AA9976" t="s">
        <v>465</v>
      </c>
      <c r="AB9976" t="s">
        <v>46</v>
      </c>
      <c r="AC9976" t="b">
        <v>0</v>
      </c>
    </row>
    <row r="9977" spans="1:29" hidden="1" x14ac:dyDescent="0.25">
      <c r="A9977" t="s">
        <v>134</v>
      </c>
      <c r="B9977" t="s">
        <v>605</v>
      </c>
      <c r="C9977" t="s">
        <v>580</v>
      </c>
      <c r="D9977" s="28" t="s">
        <v>619</v>
      </c>
      <c r="E9977" t="s">
        <v>265</v>
      </c>
      <c r="F9977" t="s">
        <v>595</v>
      </c>
      <c r="G9977" t="str">
        <f t="shared" si="774"/>
        <v>SWHC046-01</v>
      </c>
      <c r="H9977" t="str">
        <f t="shared" si="774"/>
        <v>ExAnte2019</v>
      </c>
      <c r="I9977" t="str">
        <f t="shared" si="774"/>
        <v>IOU workpaper</v>
      </c>
      <c r="J9977" s="2">
        <f t="shared" si="770"/>
        <v>43775</v>
      </c>
      <c r="K9977" t="s">
        <v>203</v>
      </c>
      <c r="L9977">
        <v>1</v>
      </c>
      <c r="O9977">
        <v>0</v>
      </c>
      <c r="P9977">
        <v>0</v>
      </c>
      <c r="Q9977">
        <v>0</v>
      </c>
      <c r="R9977">
        <v>-423.48739999999998</v>
      </c>
      <c r="S9977">
        <v>0</v>
      </c>
      <c r="T9977">
        <v>107.6528</v>
      </c>
      <c r="AA9977" t="s">
        <v>465</v>
      </c>
      <c r="AB9977" t="s">
        <v>46</v>
      </c>
      <c r="AC9977" t="b">
        <v>0</v>
      </c>
    </row>
    <row r="9978" spans="1:29" hidden="1" x14ac:dyDescent="0.25">
      <c r="A9978" t="s">
        <v>134</v>
      </c>
      <c r="B9978" t="s">
        <v>605</v>
      </c>
      <c r="C9978" t="s">
        <v>580</v>
      </c>
      <c r="D9978" s="28" t="s">
        <v>619</v>
      </c>
      <c r="E9978" t="s">
        <v>274</v>
      </c>
      <c r="F9978" t="s">
        <v>595</v>
      </c>
      <c r="G9978" t="str">
        <f t="shared" si="774"/>
        <v>SWHC046-01</v>
      </c>
      <c r="H9978" t="str">
        <f t="shared" si="774"/>
        <v>ExAnte2019</v>
      </c>
      <c r="I9978" t="str">
        <f t="shared" si="774"/>
        <v>IOU workpaper</v>
      </c>
      <c r="J9978" s="2">
        <f t="shared" si="770"/>
        <v>43775</v>
      </c>
      <c r="K9978" t="s">
        <v>203</v>
      </c>
      <c r="L9978">
        <v>1</v>
      </c>
      <c r="O9978">
        <v>0</v>
      </c>
      <c r="P9978">
        <v>0</v>
      </c>
      <c r="Q9978">
        <v>0</v>
      </c>
      <c r="R9978">
        <v>-292.9504</v>
      </c>
      <c r="S9978">
        <v>0</v>
      </c>
      <c r="T9978">
        <v>78.469700000000003</v>
      </c>
      <c r="AA9978" t="s">
        <v>465</v>
      </c>
      <c r="AB9978" t="s">
        <v>46</v>
      </c>
      <c r="AC9978" t="b">
        <v>0</v>
      </c>
    </row>
    <row r="9979" spans="1:29" hidden="1" x14ac:dyDescent="0.25">
      <c r="A9979" t="s">
        <v>134</v>
      </c>
      <c r="B9979" t="s">
        <v>605</v>
      </c>
      <c r="C9979" t="s">
        <v>580</v>
      </c>
      <c r="D9979" s="28" t="s">
        <v>619</v>
      </c>
      <c r="E9979" t="s">
        <v>282</v>
      </c>
      <c r="F9979" t="s">
        <v>595</v>
      </c>
      <c r="G9979" t="str">
        <f t="shared" si="774"/>
        <v>SWHC046-01</v>
      </c>
      <c r="H9979" t="str">
        <f t="shared" si="774"/>
        <v>ExAnte2019</v>
      </c>
      <c r="I9979" t="str">
        <f t="shared" si="774"/>
        <v>IOU workpaper</v>
      </c>
      <c r="J9979" s="2">
        <f t="shared" si="770"/>
        <v>43775</v>
      </c>
      <c r="K9979" t="s">
        <v>203</v>
      </c>
      <c r="L9979">
        <v>1</v>
      </c>
      <c r="O9979">
        <v>0</v>
      </c>
      <c r="P9979">
        <v>0</v>
      </c>
      <c r="Q9979">
        <v>0</v>
      </c>
      <c r="R9979">
        <v>-270.51100000000002</v>
      </c>
      <c r="S9979">
        <v>0</v>
      </c>
      <c r="T9979">
        <v>71.797700000000006</v>
      </c>
      <c r="AA9979" t="s">
        <v>465</v>
      </c>
      <c r="AB9979" t="s">
        <v>46</v>
      </c>
      <c r="AC9979" t="b">
        <v>0</v>
      </c>
    </row>
    <row r="9980" spans="1:29" hidden="1" x14ac:dyDescent="0.25">
      <c r="A9980" t="s">
        <v>134</v>
      </c>
      <c r="B9980" t="s">
        <v>605</v>
      </c>
      <c r="C9980" t="s">
        <v>580</v>
      </c>
      <c r="D9980" s="28" t="s">
        <v>619</v>
      </c>
      <c r="E9980" t="s">
        <v>290</v>
      </c>
      <c r="F9980" t="s">
        <v>595</v>
      </c>
      <c r="G9980" t="str">
        <f t="shared" si="774"/>
        <v>SWHC046-01</v>
      </c>
      <c r="H9980" t="str">
        <f t="shared" si="774"/>
        <v>ExAnte2019</v>
      </c>
      <c r="I9980" t="str">
        <f t="shared" si="774"/>
        <v>IOU workpaper</v>
      </c>
      <c r="J9980" s="2">
        <f t="shared" si="770"/>
        <v>43775</v>
      </c>
      <c r="K9980" t="s">
        <v>203</v>
      </c>
      <c r="L9980">
        <v>1</v>
      </c>
      <c r="O9980">
        <v>0</v>
      </c>
      <c r="P9980">
        <v>0</v>
      </c>
      <c r="Q9980">
        <v>0</v>
      </c>
      <c r="R9980">
        <v>-331.9477</v>
      </c>
      <c r="S9980">
        <v>0</v>
      </c>
      <c r="T9980">
        <v>80.391900000000007</v>
      </c>
      <c r="AA9980" t="s">
        <v>465</v>
      </c>
      <c r="AB9980" t="s">
        <v>46</v>
      </c>
      <c r="AC9980" t="b">
        <v>0</v>
      </c>
    </row>
    <row r="9981" spans="1:29" hidden="1" x14ac:dyDescent="0.25">
      <c r="A9981" t="s">
        <v>134</v>
      </c>
      <c r="B9981" t="s">
        <v>605</v>
      </c>
      <c r="C9981" t="s">
        <v>580</v>
      </c>
      <c r="D9981" s="28" t="s">
        <v>619</v>
      </c>
      <c r="E9981" t="s">
        <v>298</v>
      </c>
      <c r="F9981" t="s">
        <v>595</v>
      </c>
      <c r="G9981" t="str">
        <f t="shared" si="774"/>
        <v>SWHC046-01</v>
      </c>
      <c r="H9981" t="str">
        <f t="shared" si="774"/>
        <v>ExAnte2019</v>
      </c>
      <c r="I9981" t="str">
        <f t="shared" si="774"/>
        <v>IOU workpaper</v>
      </c>
      <c r="J9981" s="2">
        <f t="shared" si="770"/>
        <v>43775</v>
      </c>
      <c r="K9981" t="s">
        <v>203</v>
      </c>
      <c r="L9981">
        <v>1</v>
      </c>
      <c r="O9981">
        <v>0</v>
      </c>
      <c r="P9981">
        <v>0</v>
      </c>
      <c r="Q9981">
        <v>0</v>
      </c>
      <c r="R9981">
        <v>-596.82399999999996</v>
      </c>
      <c r="S9981">
        <v>0</v>
      </c>
      <c r="T9981">
        <v>111.9016</v>
      </c>
      <c r="AA9981" t="s">
        <v>465</v>
      </c>
      <c r="AB9981" t="s">
        <v>46</v>
      </c>
      <c r="AC9981" t="b">
        <v>0</v>
      </c>
    </row>
    <row r="9982" spans="1:29" hidden="1" x14ac:dyDescent="0.25">
      <c r="A9982" t="s">
        <v>134</v>
      </c>
      <c r="B9982" t="s">
        <v>605</v>
      </c>
      <c r="C9982" t="s">
        <v>580</v>
      </c>
      <c r="D9982" s="28" t="s">
        <v>619</v>
      </c>
      <c r="E9982" t="s">
        <v>306</v>
      </c>
      <c r="F9982" t="s">
        <v>595</v>
      </c>
      <c r="G9982" t="str">
        <f t="shared" si="774"/>
        <v>SWHC046-01</v>
      </c>
      <c r="H9982" t="str">
        <f t="shared" si="774"/>
        <v>ExAnte2019</v>
      </c>
      <c r="I9982" t="str">
        <f t="shared" si="774"/>
        <v>IOU workpaper</v>
      </c>
      <c r="J9982" s="2">
        <f t="shared" si="770"/>
        <v>43775</v>
      </c>
      <c r="K9982" t="s">
        <v>203</v>
      </c>
      <c r="L9982">
        <v>1</v>
      </c>
      <c r="O9982">
        <v>0</v>
      </c>
      <c r="P9982">
        <v>0</v>
      </c>
      <c r="Q9982">
        <v>0</v>
      </c>
      <c r="R9982">
        <v>-611.06100000000004</v>
      </c>
      <c r="S9982">
        <v>0</v>
      </c>
      <c r="T9982">
        <v>113.6307</v>
      </c>
      <c r="AA9982" t="s">
        <v>465</v>
      </c>
      <c r="AB9982" t="s">
        <v>46</v>
      </c>
      <c r="AC9982" t="b">
        <v>0</v>
      </c>
    </row>
    <row r="9983" spans="1:29" hidden="1" x14ac:dyDescent="0.25">
      <c r="A9983" t="s">
        <v>134</v>
      </c>
      <c r="B9983" t="s">
        <v>605</v>
      </c>
      <c r="C9983" t="s">
        <v>580</v>
      </c>
      <c r="D9983" s="28" t="s">
        <v>619</v>
      </c>
      <c r="E9983" t="s">
        <v>314</v>
      </c>
      <c r="F9983" t="s">
        <v>595</v>
      </c>
      <c r="G9983" t="str">
        <f t="shared" si="774"/>
        <v>SWHC046-01</v>
      </c>
      <c r="H9983" t="str">
        <f t="shared" si="774"/>
        <v>ExAnte2019</v>
      </c>
      <c r="I9983" t="str">
        <f t="shared" si="774"/>
        <v>IOU workpaper</v>
      </c>
      <c r="J9983" s="2">
        <f t="shared" si="770"/>
        <v>43775</v>
      </c>
      <c r="K9983" t="s">
        <v>203</v>
      </c>
      <c r="L9983">
        <v>1</v>
      </c>
      <c r="O9983">
        <v>0</v>
      </c>
      <c r="P9983">
        <v>0</v>
      </c>
      <c r="Q9983">
        <v>0</v>
      </c>
      <c r="R9983">
        <v>-526.56619999999998</v>
      </c>
      <c r="S9983">
        <v>0</v>
      </c>
      <c r="T9983">
        <v>103.0754</v>
      </c>
      <c r="AA9983" t="s">
        <v>465</v>
      </c>
      <c r="AB9983" t="s">
        <v>46</v>
      </c>
      <c r="AC9983" t="b">
        <v>0</v>
      </c>
    </row>
    <row r="9984" spans="1:29" hidden="1" x14ac:dyDescent="0.25">
      <c r="A9984" t="s">
        <v>134</v>
      </c>
      <c r="B9984" t="s">
        <v>605</v>
      </c>
      <c r="C9984" t="s">
        <v>580</v>
      </c>
      <c r="D9984" s="28" t="s">
        <v>619</v>
      </c>
      <c r="E9984" t="s">
        <v>322</v>
      </c>
      <c r="F9984" t="s">
        <v>595</v>
      </c>
      <c r="G9984" t="str">
        <f t="shared" si="774"/>
        <v>SWHC046-01</v>
      </c>
      <c r="H9984" t="str">
        <f t="shared" si="774"/>
        <v>ExAnte2019</v>
      </c>
      <c r="I9984" t="str">
        <f t="shared" si="774"/>
        <v>IOU workpaper</v>
      </c>
      <c r="J9984" s="2">
        <f t="shared" si="770"/>
        <v>43775</v>
      </c>
      <c r="K9984" t="s">
        <v>203</v>
      </c>
      <c r="L9984">
        <v>1</v>
      </c>
      <c r="O9984">
        <v>0</v>
      </c>
      <c r="P9984">
        <v>0</v>
      </c>
      <c r="Q9984">
        <v>0</v>
      </c>
      <c r="R9984">
        <v>-585.83879999999999</v>
      </c>
      <c r="S9984">
        <v>0</v>
      </c>
      <c r="T9984">
        <v>109.7289</v>
      </c>
      <c r="AA9984" t="s">
        <v>465</v>
      </c>
      <c r="AB9984" t="s">
        <v>46</v>
      </c>
      <c r="AC9984" t="b">
        <v>0</v>
      </c>
    </row>
    <row r="9985" spans="1:29" hidden="1" x14ac:dyDescent="0.25">
      <c r="A9985" t="s">
        <v>134</v>
      </c>
      <c r="B9985" t="s">
        <v>605</v>
      </c>
      <c r="C9985" t="s">
        <v>580</v>
      </c>
      <c r="D9985" s="28" t="s">
        <v>619</v>
      </c>
      <c r="E9985" t="s">
        <v>330</v>
      </c>
      <c r="F9985" t="s">
        <v>595</v>
      </c>
      <c r="G9985" t="str">
        <f t="shared" si="774"/>
        <v>SWHC046-01</v>
      </c>
      <c r="H9985" t="str">
        <f t="shared" si="774"/>
        <v>ExAnte2019</v>
      </c>
      <c r="I9985" t="str">
        <f t="shared" si="774"/>
        <v>IOU workpaper</v>
      </c>
      <c r="J9985" s="2">
        <f t="shared" si="770"/>
        <v>43775</v>
      </c>
      <c r="K9985" t="s">
        <v>203</v>
      </c>
      <c r="L9985">
        <v>1</v>
      </c>
      <c r="O9985">
        <v>0</v>
      </c>
      <c r="P9985">
        <v>0</v>
      </c>
      <c r="Q9985">
        <v>0</v>
      </c>
      <c r="R9985">
        <v>40.104799999999997</v>
      </c>
      <c r="S9985">
        <v>0</v>
      </c>
      <c r="T9985">
        <v>25.648800000000001</v>
      </c>
      <c r="AA9985" t="s">
        <v>465</v>
      </c>
      <c r="AB9985" t="s">
        <v>46</v>
      </c>
      <c r="AC9985" t="b">
        <v>0</v>
      </c>
    </row>
    <row r="9986" spans="1:29" hidden="1" x14ac:dyDescent="0.25">
      <c r="A9986" t="s">
        <v>134</v>
      </c>
      <c r="B9986" t="s">
        <v>605</v>
      </c>
      <c r="C9986" t="s">
        <v>580</v>
      </c>
      <c r="D9986" s="28" t="s">
        <v>619</v>
      </c>
      <c r="E9986" t="s">
        <v>338</v>
      </c>
      <c r="F9986" t="s">
        <v>595</v>
      </c>
      <c r="G9986" t="str">
        <f t="shared" si="774"/>
        <v>SWHC046-01</v>
      </c>
      <c r="H9986" t="str">
        <f t="shared" si="774"/>
        <v>ExAnte2019</v>
      </c>
      <c r="I9986" t="str">
        <f t="shared" si="774"/>
        <v>IOU workpaper</v>
      </c>
      <c r="J9986" s="2">
        <f t="shared" si="770"/>
        <v>43775</v>
      </c>
      <c r="K9986" t="s">
        <v>203</v>
      </c>
      <c r="L9986">
        <v>1</v>
      </c>
      <c r="O9986">
        <v>0</v>
      </c>
      <c r="P9986">
        <v>0</v>
      </c>
      <c r="Q9986">
        <v>0</v>
      </c>
      <c r="R9986">
        <v>-2280.8901999999998</v>
      </c>
      <c r="S9986">
        <v>0</v>
      </c>
      <c r="T9986">
        <v>344.62830000000002</v>
      </c>
      <c r="AA9986" t="s">
        <v>465</v>
      </c>
      <c r="AB9986" t="s">
        <v>46</v>
      </c>
      <c r="AC9986" t="b">
        <v>0</v>
      </c>
    </row>
    <row r="9987" spans="1:29" hidden="1" x14ac:dyDescent="0.25">
      <c r="A9987" t="s">
        <v>134</v>
      </c>
      <c r="B9987" t="s">
        <v>605</v>
      </c>
      <c r="C9987" t="s">
        <v>581</v>
      </c>
      <c r="D9987" s="28" t="s">
        <v>619</v>
      </c>
      <c r="E9987" t="s">
        <v>202</v>
      </c>
      <c r="F9987" t="s">
        <v>595</v>
      </c>
      <c r="G9987" t="str">
        <f t="shared" si="774"/>
        <v>SWHC046-01</v>
      </c>
      <c r="H9987" t="str">
        <f t="shared" si="774"/>
        <v>ExAnte2019</v>
      </c>
      <c r="I9987" t="str">
        <f t="shared" si="774"/>
        <v>IOU workpaper</v>
      </c>
      <c r="J9987" s="2">
        <f t="shared" si="770"/>
        <v>43775</v>
      </c>
      <c r="K9987" t="s">
        <v>203</v>
      </c>
      <c r="L9987">
        <v>1</v>
      </c>
      <c r="O9987">
        <v>0</v>
      </c>
      <c r="P9987">
        <v>0</v>
      </c>
      <c r="Q9987">
        <v>0</v>
      </c>
      <c r="R9987">
        <v>-380.42349999999999</v>
      </c>
      <c r="S9987">
        <v>0</v>
      </c>
      <c r="T9987">
        <v>82.6661</v>
      </c>
      <c r="AA9987" t="s">
        <v>465</v>
      </c>
      <c r="AB9987" t="s">
        <v>46</v>
      </c>
      <c r="AC9987" t="b">
        <v>0</v>
      </c>
    </row>
    <row r="9988" spans="1:29" hidden="1" x14ac:dyDescent="0.25">
      <c r="A9988" t="s">
        <v>134</v>
      </c>
      <c r="B9988" t="s">
        <v>605</v>
      </c>
      <c r="C9988" t="s">
        <v>581</v>
      </c>
      <c r="D9988" s="28" t="s">
        <v>619</v>
      </c>
      <c r="E9988" t="s">
        <v>224</v>
      </c>
      <c r="F9988" t="s">
        <v>595</v>
      </c>
      <c r="G9988" t="str">
        <f t="shared" si="774"/>
        <v>SWHC046-01</v>
      </c>
      <c r="H9988" t="str">
        <f t="shared" si="774"/>
        <v>ExAnte2019</v>
      </c>
      <c r="I9988" t="str">
        <f t="shared" si="774"/>
        <v>IOU workpaper</v>
      </c>
      <c r="J9988" s="2">
        <f t="shared" si="770"/>
        <v>43775</v>
      </c>
      <c r="K9988" t="s">
        <v>203</v>
      </c>
      <c r="L9988">
        <v>1</v>
      </c>
      <c r="O9988">
        <v>0</v>
      </c>
      <c r="P9988">
        <v>0</v>
      </c>
      <c r="Q9988">
        <v>0</v>
      </c>
      <c r="R9988">
        <v>-193.79679999999999</v>
      </c>
      <c r="S9988">
        <v>0</v>
      </c>
      <c r="T9988">
        <v>53.4514</v>
      </c>
      <c r="AA9988" t="s">
        <v>465</v>
      </c>
      <c r="AB9988" t="s">
        <v>46</v>
      </c>
      <c r="AC9988" t="b">
        <v>0</v>
      </c>
    </row>
    <row r="9989" spans="1:29" hidden="1" x14ac:dyDescent="0.25">
      <c r="A9989" t="s">
        <v>134</v>
      </c>
      <c r="B9989" t="s">
        <v>605</v>
      </c>
      <c r="C9989" t="s">
        <v>581</v>
      </c>
      <c r="D9989" s="28" t="s">
        <v>619</v>
      </c>
      <c r="E9989" t="s">
        <v>232</v>
      </c>
      <c r="F9989" t="s">
        <v>595</v>
      </c>
      <c r="G9989" t="str">
        <f t="shared" si="774"/>
        <v>SWHC046-01</v>
      </c>
      <c r="H9989" t="str">
        <f t="shared" si="774"/>
        <v>ExAnte2019</v>
      </c>
      <c r="I9989" t="str">
        <f t="shared" si="774"/>
        <v>IOU workpaper</v>
      </c>
      <c r="J9989" s="2">
        <f t="shared" ref="J9989:J10052" si="775">J$3</f>
        <v>43775</v>
      </c>
      <c r="K9989" t="s">
        <v>203</v>
      </c>
      <c r="L9989">
        <v>1</v>
      </c>
      <c r="O9989">
        <v>0</v>
      </c>
      <c r="P9989">
        <v>0</v>
      </c>
      <c r="Q9989">
        <v>0</v>
      </c>
      <c r="R9989">
        <v>-99.400300000000001</v>
      </c>
      <c r="S9989">
        <v>0</v>
      </c>
      <c r="T9989">
        <v>40.388300000000001</v>
      </c>
      <c r="AA9989" t="s">
        <v>465</v>
      </c>
      <c r="AB9989" t="s">
        <v>46</v>
      </c>
      <c r="AC9989" t="b">
        <v>0</v>
      </c>
    </row>
    <row r="9990" spans="1:29" hidden="1" x14ac:dyDescent="0.25">
      <c r="A9990" t="s">
        <v>134</v>
      </c>
      <c r="B9990" t="s">
        <v>605</v>
      </c>
      <c r="C9990" t="s">
        <v>581</v>
      </c>
      <c r="D9990" s="28" t="s">
        <v>619</v>
      </c>
      <c r="E9990" t="s">
        <v>240</v>
      </c>
      <c r="F9990" t="s">
        <v>595</v>
      </c>
      <c r="G9990" t="str">
        <f t="shared" ref="G9990:I10005" si="776">G9989</f>
        <v>SWHC046-01</v>
      </c>
      <c r="H9990" t="str">
        <f t="shared" si="776"/>
        <v>ExAnte2019</v>
      </c>
      <c r="I9990" t="str">
        <f t="shared" si="776"/>
        <v>IOU workpaper</v>
      </c>
      <c r="J9990" s="2">
        <f t="shared" si="775"/>
        <v>43775</v>
      </c>
      <c r="K9990" t="s">
        <v>203</v>
      </c>
      <c r="L9990">
        <v>1</v>
      </c>
      <c r="O9990">
        <v>0</v>
      </c>
      <c r="P9990">
        <v>0</v>
      </c>
      <c r="Q9990">
        <v>0</v>
      </c>
      <c r="R9990">
        <v>-109.738</v>
      </c>
      <c r="S9990">
        <v>0</v>
      </c>
      <c r="T9990">
        <v>39.978299999999997</v>
      </c>
      <c r="AA9990" t="s">
        <v>465</v>
      </c>
      <c r="AB9990" t="s">
        <v>46</v>
      </c>
      <c r="AC9990" t="b">
        <v>0</v>
      </c>
    </row>
    <row r="9991" spans="1:29" hidden="1" x14ac:dyDescent="0.25">
      <c r="A9991" t="s">
        <v>134</v>
      </c>
      <c r="B9991" t="s">
        <v>605</v>
      </c>
      <c r="C9991" t="s">
        <v>581</v>
      </c>
      <c r="D9991" s="28" t="s">
        <v>619</v>
      </c>
      <c r="E9991" t="s">
        <v>248</v>
      </c>
      <c r="F9991" t="s">
        <v>595</v>
      </c>
      <c r="G9991" t="str">
        <f t="shared" si="776"/>
        <v>SWHC046-01</v>
      </c>
      <c r="H9991" t="str">
        <f t="shared" si="776"/>
        <v>ExAnte2019</v>
      </c>
      <c r="I9991" t="str">
        <f t="shared" si="776"/>
        <v>IOU workpaper</v>
      </c>
      <c r="J9991" s="2">
        <f t="shared" si="775"/>
        <v>43775</v>
      </c>
      <c r="K9991" t="s">
        <v>203</v>
      </c>
      <c r="L9991">
        <v>1</v>
      </c>
      <c r="O9991">
        <v>0</v>
      </c>
      <c r="P9991">
        <v>0</v>
      </c>
      <c r="Q9991">
        <v>0</v>
      </c>
      <c r="R9991">
        <v>-136.66669999999999</v>
      </c>
      <c r="S9991">
        <v>0</v>
      </c>
      <c r="T9991">
        <v>45.331499999999998</v>
      </c>
      <c r="AA9991" t="s">
        <v>465</v>
      </c>
      <c r="AB9991" t="s">
        <v>46</v>
      </c>
      <c r="AC9991" t="b">
        <v>0</v>
      </c>
    </row>
    <row r="9992" spans="1:29" hidden="1" x14ac:dyDescent="0.25">
      <c r="A9992" t="s">
        <v>134</v>
      </c>
      <c r="B9992" t="s">
        <v>605</v>
      </c>
      <c r="C9992" t="s">
        <v>581</v>
      </c>
      <c r="D9992" s="28" t="s">
        <v>619</v>
      </c>
      <c r="E9992" t="s">
        <v>256</v>
      </c>
      <c r="F9992" t="s">
        <v>595</v>
      </c>
      <c r="G9992" t="str">
        <f t="shared" si="776"/>
        <v>SWHC046-01</v>
      </c>
      <c r="H9992" t="str">
        <f t="shared" si="776"/>
        <v>ExAnte2019</v>
      </c>
      <c r="I9992" t="str">
        <f t="shared" si="776"/>
        <v>IOU workpaper</v>
      </c>
      <c r="J9992" s="2">
        <f t="shared" si="775"/>
        <v>43775</v>
      </c>
      <c r="K9992" t="s">
        <v>203</v>
      </c>
      <c r="L9992">
        <v>1</v>
      </c>
      <c r="O9992">
        <v>0</v>
      </c>
      <c r="P9992">
        <v>0</v>
      </c>
      <c r="Q9992">
        <v>0</v>
      </c>
      <c r="R9992">
        <v>39.2196</v>
      </c>
      <c r="S9992">
        <v>0</v>
      </c>
      <c r="T9992">
        <v>19.628399999999999</v>
      </c>
      <c r="AA9992" t="s">
        <v>465</v>
      </c>
      <c r="AB9992" t="s">
        <v>46</v>
      </c>
      <c r="AC9992" t="b">
        <v>0</v>
      </c>
    </row>
    <row r="9993" spans="1:29" hidden="1" x14ac:dyDescent="0.25">
      <c r="A9993" t="s">
        <v>134</v>
      </c>
      <c r="B9993" t="s">
        <v>605</v>
      </c>
      <c r="C9993" t="s">
        <v>581</v>
      </c>
      <c r="D9993" s="28" t="s">
        <v>619</v>
      </c>
      <c r="E9993" t="s">
        <v>265</v>
      </c>
      <c r="F9993" t="s">
        <v>595</v>
      </c>
      <c r="G9993" t="str">
        <f t="shared" si="776"/>
        <v>SWHC046-01</v>
      </c>
      <c r="H9993" t="str">
        <f t="shared" si="776"/>
        <v>ExAnte2019</v>
      </c>
      <c r="I9993" t="str">
        <f t="shared" si="776"/>
        <v>IOU workpaper</v>
      </c>
      <c r="J9993" s="2">
        <f t="shared" si="775"/>
        <v>43775</v>
      </c>
      <c r="K9993" t="s">
        <v>203</v>
      </c>
      <c r="L9993">
        <v>1</v>
      </c>
      <c r="O9993">
        <v>0</v>
      </c>
      <c r="P9993">
        <v>0</v>
      </c>
      <c r="Q9993">
        <v>0</v>
      </c>
      <c r="R9993">
        <v>101.26260000000001</v>
      </c>
      <c r="S9993">
        <v>0</v>
      </c>
      <c r="T9993">
        <v>8.8971</v>
      </c>
      <c r="AA9993" t="s">
        <v>465</v>
      </c>
      <c r="AB9993" t="s">
        <v>46</v>
      </c>
      <c r="AC9993" t="b">
        <v>0</v>
      </c>
    </row>
    <row r="9994" spans="1:29" hidden="1" x14ac:dyDescent="0.25">
      <c r="A9994" t="s">
        <v>134</v>
      </c>
      <c r="B9994" t="s">
        <v>605</v>
      </c>
      <c r="C9994" t="s">
        <v>581</v>
      </c>
      <c r="D9994" s="28" t="s">
        <v>619</v>
      </c>
      <c r="E9994" t="s">
        <v>274</v>
      </c>
      <c r="F9994" t="s">
        <v>595</v>
      </c>
      <c r="G9994" t="str">
        <f t="shared" si="776"/>
        <v>SWHC046-01</v>
      </c>
      <c r="H9994" t="str">
        <f t="shared" si="776"/>
        <v>ExAnte2019</v>
      </c>
      <c r="I9994" t="str">
        <f t="shared" si="776"/>
        <v>IOU workpaper</v>
      </c>
      <c r="J9994" s="2">
        <f t="shared" si="775"/>
        <v>43775</v>
      </c>
      <c r="K9994" t="s">
        <v>203</v>
      </c>
      <c r="L9994">
        <v>1</v>
      </c>
      <c r="O9994">
        <v>0</v>
      </c>
      <c r="P9994">
        <v>0</v>
      </c>
      <c r="Q9994">
        <v>0</v>
      </c>
      <c r="R9994">
        <v>74.049400000000006</v>
      </c>
      <c r="S9994">
        <v>0</v>
      </c>
      <c r="T9994">
        <v>14.914899999999999</v>
      </c>
      <c r="AA9994" t="s">
        <v>465</v>
      </c>
      <c r="AB9994" t="s">
        <v>46</v>
      </c>
      <c r="AC9994" t="b">
        <v>0</v>
      </c>
    </row>
    <row r="9995" spans="1:29" hidden="1" x14ac:dyDescent="0.25">
      <c r="A9995" t="s">
        <v>134</v>
      </c>
      <c r="B9995" t="s">
        <v>605</v>
      </c>
      <c r="C9995" t="s">
        <v>581</v>
      </c>
      <c r="D9995" s="28" t="s">
        <v>619</v>
      </c>
      <c r="E9995" t="s">
        <v>282</v>
      </c>
      <c r="F9995" t="s">
        <v>595</v>
      </c>
      <c r="G9995" t="str">
        <f t="shared" si="776"/>
        <v>SWHC046-01</v>
      </c>
      <c r="H9995" t="str">
        <f t="shared" si="776"/>
        <v>ExAnte2019</v>
      </c>
      <c r="I9995" t="str">
        <f t="shared" si="776"/>
        <v>IOU workpaper</v>
      </c>
      <c r="J9995" s="2">
        <f t="shared" si="775"/>
        <v>43775</v>
      </c>
      <c r="K9995" t="s">
        <v>203</v>
      </c>
      <c r="L9995">
        <v>1</v>
      </c>
      <c r="O9995">
        <v>0</v>
      </c>
      <c r="P9995">
        <v>0</v>
      </c>
      <c r="Q9995">
        <v>0</v>
      </c>
      <c r="R9995">
        <v>39.599899999999998</v>
      </c>
      <c r="S9995">
        <v>0</v>
      </c>
      <c r="T9995">
        <v>20.4589</v>
      </c>
      <c r="AA9995" t="s">
        <v>465</v>
      </c>
      <c r="AB9995" t="s">
        <v>46</v>
      </c>
      <c r="AC9995" t="b">
        <v>0</v>
      </c>
    </row>
    <row r="9996" spans="1:29" hidden="1" x14ac:dyDescent="0.25">
      <c r="A9996" t="s">
        <v>134</v>
      </c>
      <c r="B9996" t="s">
        <v>605</v>
      </c>
      <c r="C9996" t="s">
        <v>581</v>
      </c>
      <c r="D9996" s="28" t="s">
        <v>619</v>
      </c>
      <c r="E9996" t="s">
        <v>290</v>
      </c>
      <c r="F9996" t="s">
        <v>595</v>
      </c>
      <c r="G9996" t="str">
        <f t="shared" si="776"/>
        <v>SWHC046-01</v>
      </c>
      <c r="H9996" t="str">
        <f t="shared" si="776"/>
        <v>ExAnte2019</v>
      </c>
      <c r="I9996" t="str">
        <f t="shared" si="776"/>
        <v>IOU workpaper</v>
      </c>
      <c r="J9996" s="2">
        <f t="shared" si="775"/>
        <v>43775</v>
      </c>
      <c r="K9996" t="s">
        <v>203</v>
      </c>
      <c r="L9996">
        <v>1</v>
      </c>
      <c r="O9996">
        <v>0</v>
      </c>
      <c r="P9996">
        <v>0</v>
      </c>
      <c r="Q9996">
        <v>0</v>
      </c>
      <c r="R9996">
        <v>16.879899999999999</v>
      </c>
      <c r="S9996">
        <v>0</v>
      </c>
      <c r="T9996">
        <v>24.627300000000002</v>
      </c>
      <c r="AA9996" t="s">
        <v>465</v>
      </c>
      <c r="AB9996" t="s">
        <v>46</v>
      </c>
      <c r="AC9996" t="b">
        <v>0</v>
      </c>
    </row>
    <row r="9997" spans="1:29" hidden="1" x14ac:dyDescent="0.25">
      <c r="A9997" t="s">
        <v>134</v>
      </c>
      <c r="B9997" t="s">
        <v>605</v>
      </c>
      <c r="C9997" t="s">
        <v>581</v>
      </c>
      <c r="D9997" s="28" t="s">
        <v>619</v>
      </c>
      <c r="E9997" t="s">
        <v>298</v>
      </c>
      <c r="F9997" t="s">
        <v>595</v>
      </c>
      <c r="G9997" t="str">
        <f t="shared" si="776"/>
        <v>SWHC046-01</v>
      </c>
      <c r="H9997" t="str">
        <f t="shared" si="776"/>
        <v>ExAnte2019</v>
      </c>
      <c r="I9997" t="str">
        <f t="shared" si="776"/>
        <v>IOU workpaper</v>
      </c>
      <c r="J9997" s="2">
        <f t="shared" si="775"/>
        <v>43775</v>
      </c>
      <c r="K9997" t="s">
        <v>203</v>
      </c>
      <c r="L9997">
        <v>1</v>
      </c>
      <c r="O9997">
        <v>0</v>
      </c>
      <c r="P9997">
        <v>0</v>
      </c>
      <c r="Q9997">
        <v>0</v>
      </c>
      <c r="R9997">
        <v>-167.58109999999999</v>
      </c>
      <c r="S9997">
        <v>0</v>
      </c>
      <c r="T9997">
        <v>51.460099999999997</v>
      </c>
      <c r="AA9997" t="s">
        <v>465</v>
      </c>
      <c r="AB9997" t="s">
        <v>46</v>
      </c>
      <c r="AC9997" t="b">
        <v>0</v>
      </c>
    </row>
    <row r="9998" spans="1:29" hidden="1" x14ac:dyDescent="0.25">
      <c r="A9998" t="s">
        <v>134</v>
      </c>
      <c r="B9998" t="s">
        <v>605</v>
      </c>
      <c r="C9998" t="s">
        <v>581</v>
      </c>
      <c r="D9998" s="28" t="s">
        <v>619</v>
      </c>
      <c r="E9998" t="s">
        <v>306</v>
      </c>
      <c r="F9998" t="s">
        <v>595</v>
      </c>
      <c r="G9998" t="str">
        <f t="shared" si="776"/>
        <v>SWHC046-01</v>
      </c>
      <c r="H9998" t="str">
        <f t="shared" si="776"/>
        <v>ExAnte2019</v>
      </c>
      <c r="I9998" t="str">
        <f t="shared" si="776"/>
        <v>IOU workpaper</v>
      </c>
      <c r="J9998" s="2">
        <f t="shared" si="775"/>
        <v>43775</v>
      </c>
      <c r="K9998" t="s">
        <v>203</v>
      </c>
      <c r="L9998">
        <v>1</v>
      </c>
      <c r="O9998">
        <v>0</v>
      </c>
      <c r="P9998">
        <v>0</v>
      </c>
      <c r="Q9998">
        <v>0</v>
      </c>
      <c r="R9998">
        <v>-150.53</v>
      </c>
      <c r="S9998">
        <v>0</v>
      </c>
      <c r="T9998">
        <v>48.741500000000002</v>
      </c>
      <c r="AA9998" t="s">
        <v>465</v>
      </c>
      <c r="AB9998" t="s">
        <v>46</v>
      </c>
      <c r="AC9998" t="b">
        <v>0</v>
      </c>
    </row>
    <row r="9999" spans="1:29" hidden="1" x14ac:dyDescent="0.25">
      <c r="A9999" t="s">
        <v>134</v>
      </c>
      <c r="B9999" t="s">
        <v>605</v>
      </c>
      <c r="C9999" t="s">
        <v>581</v>
      </c>
      <c r="D9999" s="28" t="s">
        <v>619</v>
      </c>
      <c r="E9999" t="s">
        <v>314</v>
      </c>
      <c r="F9999" t="s">
        <v>595</v>
      </c>
      <c r="G9999" t="str">
        <f t="shared" si="776"/>
        <v>SWHC046-01</v>
      </c>
      <c r="H9999" t="str">
        <f t="shared" si="776"/>
        <v>ExAnte2019</v>
      </c>
      <c r="I9999" t="str">
        <f t="shared" si="776"/>
        <v>IOU workpaper</v>
      </c>
      <c r="J9999" s="2">
        <f t="shared" si="775"/>
        <v>43775</v>
      </c>
      <c r="K9999" t="s">
        <v>203</v>
      </c>
      <c r="L9999">
        <v>1</v>
      </c>
      <c r="O9999">
        <v>0</v>
      </c>
      <c r="P9999">
        <v>0</v>
      </c>
      <c r="Q9999">
        <v>0</v>
      </c>
      <c r="R9999">
        <v>-120.70440000000001</v>
      </c>
      <c r="S9999">
        <v>0</v>
      </c>
      <c r="T9999">
        <v>45.539000000000001</v>
      </c>
      <c r="AA9999" t="s">
        <v>465</v>
      </c>
      <c r="AB9999" t="s">
        <v>46</v>
      </c>
      <c r="AC9999" t="b">
        <v>0</v>
      </c>
    </row>
    <row r="10000" spans="1:29" hidden="1" x14ac:dyDescent="0.25">
      <c r="A10000" t="s">
        <v>134</v>
      </c>
      <c r="B10000" t="s">
        <v>605</v>
      </c>
      <c r="C10000" t="s">
        <v>581</v>
      </c>
      <c r="D10000" s="28" t="s">
        <v>619</v>
      </c>
      <c r="E10000" t="s">
        <v>322</v>
      </c>
      <c r="F10000" t="s">
        <v>595</v>
      </c>
      <c r="G10000" t="str">
        <f t="shared" si="776"/>
        <v>SWHC046-01</v>
      </c>
      <c r="H10000" t="str">
        <f t="shared" si="776"/>
        <v>ExAnte2019</v>
      </c>
      <c r="I10000" t="str">
        <f t="shared" si="776"/>
        <v>IOU workpaper</v>
      </c>
      <c r="J10000" s="2">
        <f t="shared" si="775"/>
        <v>43775</v>
      </c>
      <c r="K10000" t="s">
        <v>203</v>
      </c>
      <c r="L10000">
        <v>1</v>
      </c>
      <c r="O10000">
        <v>0</v>
      </c>
      <c r="P10000">
        <v>0</v>
      </c>
      <c r="Q10000">
        <v>0</v>
      </c>
      <c r="R10000">
        <v>-218.0325</v>
      </c>
      <c r="S10000">
        <v>0</v>
      </c>
      <c r="T10000">
        <v>57.125700000000002</v>
      </c>
      <c r="AA10000" t="s">
        <v>465</v>
      </c>
      <c r="AB10000" t="s">
        <v>46</v>
      </c>
      <c r="AC10000" t="b">
        <v>0</v>
      </c>
    </row>
    <row r="10001" spans="1:29" hidden="1" x14ac:dyDescent="0.25">
      <c r="A10001" t="s">
        <v>134</v>
      </c>
      <c r="B10001" t="s">
        <v>605</v>
      </c>
      <c r="C10001" t="s">
        <v>581</v>
      </c>
      <c r="D10001" s="28" t="s">
        <v>619</v>
      </c>
      <c r="E10001" t="s">
        <v>330</v>
      </c>
      <c r="F10001" t="s">
        <v>595</v>
      </c>
      <c r="G10001" t="str">
        <f t="shared" si="776"/>
        <v>SWHC046-01</v>
      </c>
      <c r="H10001" t="str">
        <f t="shared" si="776"/>
        <v>ExAnte2019</v>
      </c>
      <c r="I10001" t="str">
        <f t="shared" si="776"/>
        <v>IOU workpaper</v>
      </c>
      <c r="J10001" s="2">
        <f t="shared" si="775"/>
        <v>43775</v>
      </c>
      <c r="K10001" t="s">
        <v>203</v>
      </c>
      <c r="L10001">
        <v>1</v>
      </c>
      <c r="O10001">
        <v>0</v>
      </c>
      <c r="P10001">
        <v>0</v>
      </c>
      <c r="Q10001">
        <v>0</v>
      </c>
      <c r="R10001">
        <v>139.68680000000001</v>
      </c>
      <c r="S10001">
        <v>0</v>
      </c>
      <c r="T10001">
        <v>9.1516999999999999</v>
      </c>
      <c r="AA10001" t="s">
        <v>465</v>
      </c>
      <c r="AB10001" t="s">
        <v>46</v>
      </c>
      <c r="AC10001" t="b">
        <v>0</v>
      </c>
    </row>
    <row r="10002" spans="1:29" hidden="1" x14ac:dyDescent="0.25">
      <c r="A10002" t="s">
        <v>134</v>
      </c>
      <c r="B10002" t="s">
        <v>605</v>
      </c>
      <c r="C10002" t="s">
        <v>581</v>
      </c>
      <c r="D10002" s="28" t="s">
        <v>619</v>
      </c>
      <c r="E10002" t="s">
        <v>338</v>
      </c>
      <c r="F10002" t="s">
        <v>595</v>
      </c>
      <c r="G10002" t="str">
        <f t="shared" si="776"/>
        <v>SWHC046-01</v>
      </c>
      <c r="H10002" t="str">
        <f t="shared" si="776"/>
        <v>ExAnte2019</v>
      </c>
      <c r="I10002" t="str">
        <f t="shared" si="776"/>
        <v>IOU workpaper</v>
      </c>
      <c r="J10002" s="2">
        <f t="shared" si="775"/>
        <v>43775</v>
      </c>
      <c r="K10002" t="s">
        <v>203</v>
      </c>
      <c r="L10002">
        <v>1</v>
      </c>
      <c r="O10002">
        <v>0</v>
      </c>
      <c r="P10002">
        <v>0</v>
      </c>
      <c r="Q10002">
        <v>0</v>
      </c>
      <c r="R10002">
        <v>-777.83450000000005</v>
      </c>
      <c r="S10002">
        <v>0</v>
      </c>
      <c r="T10002">
        <v>124.1237</v>
      </c>
      <c r="AA10002" t="s">
        <v>465</v>
      </c>
      <c r="AB10002" t="s">
        <v>46</v>
      </c>
      <c r="AC10002" t="b">
        <v>0</v>
      </c>
    </row>
    <row r="10003" spans="1:29" hidden="1" x14ac:dyDescent="0.25">
      <c r="A10003" t="s">
        <v>134</v>
      </c>
      <c r="B10003" t="s">
        <v>605</v>
      </c>
      <c r="C10003" t="s">
        <v>582</v>
      </c>
      <c r="D10003" s="28" t="s">
        <v>619</v>
      </c>
      <c r="E10003" t="s">
        <v>202</v>
      </c>
      <c r="F10003" t="s">
        <v>595</v>
      </c>
      <c r="G10003" t="str">
        <f t="shared" si="776"/>
        <v>SWHC046-01</v>
      </c>
      <c r="H10003" t="str">
        <f t="shared" si="776"/>
        <v>ExAnte2019</v>
      </c>
      <c r="I10003" t="str">
        <f t="shared" si="776"/>
        <v>IOU workpaper</v>
      </c>
      <c r="J10003" s="2">
        <f t="shared" si="775"/>
        <v>43775</v>
      </c>
      <c r="K10003" t="s">
        <v>203</v>
      </c>
      <c r="L10003">
        <v>1</v>
      </c>
      <c r="O10003">
        <v>0</v>
      </c>
      <c r="P10003">
        <v>0</v>
      </c>
      <c r="Q10003">
        <v>0</v>
      </c>
      <c r="R10003">
        <v>-1286.4679000000001</v>
      </c>
      <c r="S10003">
        <v>0</v>
      </c>
      <c r="T10003">
        <v>223.0052</v>
      </c>
      <c r="AA10003" t="s">
        <v>465</v>
      </c>
      <c r="AB10003" t="s">
        <v>46</v>
      </c>
      <c r="AC10003" t="b">
        <v>0</v>
      </c>
    </row>
    <row r="10004" spans="1:29" hidden="1" x14ac:dyDescent="0.25">
      <c r="A10004" t="s">
        <v>134</v>
      </c>
      <c r="B10004" t="s">
        <v>605</v>
      </c>
      <c r="C10004" t="s">
        <v>582</v>
      </c>
      <c r="D10004" s="28" t="s">
        <v>619</v>
      </c>
      <c r="E10004" t="s">
        <v>224</v>
      </c>
      <c r="F10004" t="s">
        <v>595</v>
      </c>
      <c r="G10004" t="str">
        <f t="shared" si="776"/>
        <v>SWHC046-01</v>
      </c>
      <c r="H10004" t="str">
        <f t="shared" si="776"/>
        <v>ExAnte2019</v>
      </c>
      <c r="I10004" t="str">
        <f t="shared" si="776"/>
        <v>IOU workpaper</v>
      </c>
      <c r="J10004" s="2">
        <f t="shared" si="775"/>
        <v>43775</v>
      </c>
      <c r="K10004" t="s">
        <v>203</v>
      </c>
      <c r="L10004">
        <v>1</v>
      </c>
      <c r="O10004">
        <v>0</v>
      </c>
      <c r="P10004">
        <v>0</v>
      </c>
      <c r="Q10004">
        <v>0</v>
      </c>
      <c r="R10004">
        <v>-835.24480000000005</v>
      </c>
      <c r="S10004">
        <v>0</v>
      </c>
      <c r="T10004">
        <v>140.5848</v>
      </c>
      <c r="AA10004" t="s">
        <v>465</v>
      </c>
      <c r="AB10004" t="s">
        <v>46</v>
      </c>
      <c r="AC10004" t="b">
        <v>0</v>
      </c>
    </row>
    <row r="10005" spans="1:29" hidden="1" x14ac:dyDescent="0.25">
      <c r="A10005" t="s">
        <v>134</v>
      </c>
      <c r="B10005" t="s">
        <v>605</v>
      </c>
      <c r="C10005" t="s">
        <v>582</v>
      </c>
      <c r="D10005" s="28" t="s">
        <v>619</v>
      </c>
      <c r="E10005" t="s">
        <v>232</v>
      </c>
      <c r="F10005" t="s">
        <v>595</v>
      </c>
      <c r="G10005" t="str">
        <f t="shared" si="776"/>
        <v>SWHC046-01</v>
      </c>
      <c r="H10005" t="str">
        <f t="shared" si="776"/>
        <v>ExAnte2019</v>
      </c>
      <c r="I10005" t="str">
        <f t="shared" si="776"/>
        <v>IOU workpaper</v>
      </c>
      <c r="J10005" s="2">
        <f t="shared" si="775"/>
        <v>43775</v>
      </c>
      <c r="K10005" t="s">
        <v>203</v>
      </c>
      <c r="L10005">
        <v>1</v>
      </c>
      <c r="O10005">
        <v>0</v>
      </c>
      <c r="P10005">
        <v>0</v>
      </c>
      <c r="Q10005">
        <v>0</v>
      </c>
      <c r="R10005">
        <v>-598.68330000000003</v>
      </c>
      <c r="S10005">
        <v>0</v>
      </c>
      <c r="T10005">
        <v>121.7653</v>
      </c>
      <c r="AA10005" t="s">
        <v>465</v>
      </c>
      <c r="AB10005" t="s">
        <v>46</v>
      </c>
      <c r="AC10005" t="b">
        <v>0</v>
      </c>
    </row>
    <row r="10006" spans="1:29" hidden="1" x14ac:dyDescent="0.25">
      <c r="A10006" t="s">
        <v>134</v>
      </c>
      <c r="B10006" t="s">
        <v>605</v>
      </c>
      <c r="C10006" t="s">
        <v>582</v>
      </c>
      <c r="D10006" s="28" t="s">
        <v>619</v>
      </c>
      <c r="E10006" t="s">
        <v>240</v>
      </c>
      <c r="F10006" t="s">
        <v>595</v>
      </c>
      <c r="G10006" t="str">
        <f t="shared" ref="G10006:I10021" si="777">G10005</f>
        <v>SWHC046-01</v>
      </c>
      <c r="H10006" t="str">
        <f t="shared" si="777"/>
        <v>ExAnte2019</v>
      </c>
      <c r="I10006" t="str">
        <f t="shared" si="777"/>
        <v>IOU workpaper</v>
      </c>
      <c r="J10006" s="2">
        <f t="shared" si="775"/>
        <v>43775</v>
      </c>
      <c r="K10006" t="s">
        <v>203</v>
      </c>
      <c r="L10006">
        <v>1</v>
      </c>
      <c r="O10006">
        <v>0</v>
      </c>
      <c r="P10006">
        <v>0</v>
      </c>
      <c r="Q10006">
        <v>0</v>
      </c>
      <c r="R10006">
        <v>-588.27570000000003</v>
      </c>
      <c r="S10006">
        <v>0</v>
      </c>
      <c r="T10006">
        <v>102.1093</v>
      </c>
      <c r="AA10006" t="s">
        <v>465</v>
      </c>
      <c r="AB10006" t="s">
        <v>46</v>
      </c>
      <c r="AC10006" t="b">
        <v>0</v>
      </c>
    </row>
    <row r="10007" spans="1:29" hidden="1" x14ac:dyDescent="0.25">
      <c r="A10007" t="s">
        <v>134</v>
      </c>
      <c r="B10007" t="s">
        <v>605</v>
      </c>
      <c r="C10007" t="s">
        <v>582</v>
      </c>
      <c r="D10007" s="28" t="s">
        <v>619</v>
      </c>
      <c r="E10007" t="s">
        <v>248</v>
      </c>
      <c r="F10007" t="s">
        <v>595</v>
      </c>
      <c r="G10007" t="str">
        <f t="shared" si="777"/>
        <v>SWHC046-01</v>
      </c>
      <c r="H10007" t="str">
        <f t="shared" si="777"/>
        <v>ExAnte2019</v>
      </c>
      <c r="I10007" t="str">
        <f t="shared" si="777"/>
        <v>IOU workpaper</v>
      </c>
      <c r="J10007" s="2">
        <f t="shared" si="775"/>
        <v>43775</v>
      </c>
      <c r="K10007" t="s">
        <v>203</v>
      </c>
      <c r="L10007">
        <v>1</v>
      </c>
      <c r="O10007">
        <v>0</v>
      </c>
      <c r="P10007">
        <v>0</v>
      </c>
      <c r="Q10007">
        <v>0</v>
      </c>
      <c r="R10007">
        <v>-679.88559999999995</v>
      </c>
      <c r="S10007">
        <v>0</v>
      </c>
      <c r="T10007">
        <v>131.14519999999999</v>
      </c>
      <c r="AA10007" t="s">
        <v>465</v>
      </c>
      <c r="AB10007" t="s">
        <v>46</v>
      </c>
      <c r="AC10007" t="b">
        <v>0</v>
      </c>
    </row>
    <row r="10008" spans="1:29" hidden="1" x14ac:dyDescent="0.25">
      <c r="A10008" t="s">
        <v>134</v>
      </c>
      <c r="B10008" t="s">
        <v>605</v>
      </c>
      <c r="C10008" t="s">
        <v>582</v>
      </c>
      <c r="D10008" s="28" t="s">
        <v>619</v>
      </c>
      <c r="E10008" t="s">
        <v>256</v>
      </c>
      <c r="F10008" t="s">
        <v>595</v>
      </c>
      <c r="G10008" t="str">
        <f t="shared" si="777"/>
        <v>SWHC046-01</v>
      </c>
      <c r="H10008" t="str">
        <f t="shared" si="777"/>
        <v>ExAnte2019</v>
      </c>
      <c r="I10008" t="str">
        <f t="shared" si="777"/>
        <v>IOU workpaper</v>
      </c>
      <c r="J10008" s="2">
        <f t="shared" si="775"/>
        <v>43775</v>
      </c>
      <c r="K10008" t="s">
        <v>203</v>
      </c>
      <c r="L10008">
        <v>1</v>
      </c>
      <c r="O10008">
        <v>0</v>
      </c>
      <c r="P10008">
        <v>0</v>
      </c>
      <c r="Q10008">
        <v>0</v>
      </c>
      <c r="R10008">
        <v>-214.69149999999999</v>
      </c>
      <c r="S10008">
        <v>0</v>
      </c>
      <c r="T10008">
        <v>60.489800000000002</v>
      </c>
      <c r="AA10008" t="s">
        <v>465</v>
      </c>
      <c r="AB10008" t="s">
        <v>46</v>
      </c>
      <c r="AC10008" t="b">
        <v>0</v>
      </c>
    </row>
    <row r="10009" spans="1:29" hidden="1" x14ac:dyDescent="0.25">
      <c r="A10009" t="s">
        <v>134</v>
      </c>
      <c r="B10009" t="s">
        <v>605</v>
      </c>
      <c r="C10009" t="s">
        <v>582</v>
      </c>
      <c r="D10009" s="28" t="s">
        <v>619</v>
      </c>
      <c r="E10009" t="s">
        <v>265</v>
      </c>
      <c r="F10009" t="s">
        <v>595</v>
      </c>
      <c r="G10009" t="str">
        <f t="shared" si="777"/>
        <v>SWHC046-01</v>
      </c>
      <c r="H10009" t="str">
        <f t="shared" si="777"/>
        <v>ExAnte2019</v>
      </c>
      <c r="I10009" t="str">
        <f t="shared" si="777"/>
        <v>IOU workpaper</v>
      </c>
      <c r="J10009" s="2">
        <f t="shared" si="775"/>
        <v>43775</v>
      </c>
      <c r="K10009" t="s">
        <v>203</v>
      </c>
      <c r="L10009">
        <v>1</v>
      </c>
      <c r="O10009">
        <v>0</v>
      </c>
      <c r="P10009">
        <v>0</v>
      </c>
      <c r="Q10009">
        <v>0</v>
      </c>
      <c r="R10009">
        <v>-103.60720000000001</v>
      </c>
      <c r="S10009">
        <v>0</v>
      </c>
      <c r="T10009">
        <v>42.0976</v>
      </c>
      <c r="AA10009" t="s">
        <v>465</v>
      </c>
      <c r="AB10009" t="s">
        <v>46</v>
      </c>
      <c r="AC10009" t="b">
        <v>0</v>
      </c>
    </row>
    <row r="10010" spans="1:29" hidden="1" x14ac:dyDescent="0.25">
      <c r="A10010" t="s">
        <v>134</v>
      </c>
      <c r="B10010" t="s">
        <v>605</v>
      </c>
      <c r="C10010" t="s">
        <v>582</v>
      </c>
      <c r="D10010" s="28" t="s">
        <v>619</v>
      </c>
      <c r="E10010" t="s">
        <v>274</v>
      </c>
      <c r="F10010" t="s">
        <v>595</v>
      </c>
      <c r="G10010" t="str">
        <f t="shared" si="777"/>
        <v>SWHC046-01</v>
      </c>
      <c r="H10010" t="str">
        <f t="shared" si="777"/>
        <v>ExAnte2019</v>
      </c>
      <c r="I10010" t="str">
        <f t="shared" si="777"/>
        <v>IOU workpaper</v>
      </c>
      <c r="J10010" s="2">
        <f t="shared" si="775"/>
        <v>43775</v>
      </c>
      <c r="K10010" t="s">
        <v>203</v>
      </c>
      <c r="L10010">
        <v>1</v>
      </c>
      <c r="O10010">
        <v>0</v>
      </c>
      <c r="P10010">
        <v>0</v>
      </c>
      <c r="Q10010">
        <v>0</v>
      </c>
      <c r="R10010">
        <v>-151.7208</v>
      </c>
      <c r="S10010">
        <v>0</v>
      </c>
      <c r="T10010">
        <v>49.375399999999999</v>
      </c>
      <c r="AA10010" t="s">
        <v>465</v>
      </c>
      <c r="AB10010" t="s">
        <v>46</v>
      </c>
      <c r="AC10010" t="b">
        <v>0</v>
      </c>
    </row>
    <row r="10011" spans="1:29" hidden="1" x14ac:dyDescent="0.25">
      <c r="A10011" t="s">
        <v>134</v>
      </c>
      <c r="B10011" t="s">
        <v>605</v>
      </c>
      <c r="C10011" t="s">
        <v>582</v>
      </c>
      <c r="D10011" s="28" t="s">
        <v>619</v>
      </c>
      <c r="E10011" t="s">
        <v>282</v>
      </c>
      <c r="F10011" t="s">
        <v>595</v>
      </c>
      <c r="G10011" t="str">
        <f t="shared" si="777"/>
        <v>SWHC046-01</v>
      </c>
      <c r="H10011" t="str">
        <f t="shared" si="777"/>
        <v>ExAnte2019</v>
      </c>
      <c r="I10011" t="str">
        <f t="shared" si="777"/>
        <v>IOU workpaper</v>
      </c>
      <c r="J10011" s="2">
        <f t="shared" si="775"/>
        <v>43775</v>
      </c>
      <c r="K10011" t="s">
        <v>203</v>
      </c>
      <c r="L10011">
        <v>1</v>
      </c>
      <c r="O10011">
        <v>0</v>
      </c>
      <c r="P10011">
        <v>0</v>
      </c>
      <c r="Q10011">
        <v>0</v>
      </c>
      <c r="R10011">
        <v>-189.73820000000001</v>
      </c>
      <c r="S10011">
        <v>0</v>
      </c>
      <c r="T10011">
        <v>53.967300000000002</v>
      </c>
      <c r="AA10011" t="s">
        <v>465</v>
      </c>
      <c r="AB10011" t="s">
        <v>46</v>
      </c>
      <c r="AC10011" t="b">
        <v>0</v>
      </c>
    </row>
    <row r="10012" spans="1:29" hidden="1" x14ac:dyDescent="0.25">
      <c r="A10012" t="s">
        <v>134</v>
      </c>
      <c r="B10012" t="s">
        <v>605</v>
      </c>
      <c r="C10012" t="s">
        <v>582</v>
      </c>
      <c r="D10012" s="28" t="s">
        <v>619</v>
      </c>
      <c r="E10012" t="s">
        <v>290</v>
      </c>
      <c r="F10012" t="s">
        <v>595</v>
      </c>
      <c r="G10012" t="str">
        <f t="shared" si="777"/>
        <v>SWHC046-01</v>
      </c>
      <c r="H10012" t="str">
        <f t="shared" si="777"/>
        <v>ExAnte2019</v>
      </c>
      <c r="I10012" t="str">
        <f t="shared" si="777"/>
        <v>IOU workpaper</v>
      </c>
      <c r="J10012" s="2">
        <f t="shared" si="775"/>
        <v>43775</v>
      </c>
      <c r="K10012" t="s">
        <v>203</v>
      </c>
      <c r="L10012">
        <v>1</v>
      </c>
      <c r="O10012">
        <v>0</v>
      </c>
      <c r="P10012">
        <v>0</v>
      </c>
      <c r="Q10012">
        <v>0</v>
      </c>
      <c r="R10012">
        <v>-237.68870000000001</v>
      </c>
      <c r="S10012">
        <v>0</v>
      </c>
      <c r="T10012">
        <v>63.042200000000001</v>
      </c>
      <c r="AA10012" t="s">
        <v>465</v>
      </c>
      <c r="AB10012" t="s">
        <v>46</v>
      </c>
      <c r="AC10012" t="b">
        <v>0</v>
      </c>
    </row>
    <row r="10013" spans="1:29" hidden="1" x14ac:dyDescent="0.25">
      <c r="A10013" t="s">
        <v>134</v>
      </c>
      <c r="B10013" t="s">
        <v>605</v>
      </c>
      <c r="C10013" t="s">
        <v>582</v>
      </c>
      <c r="D10013" s="28" t="s">
        <v>619</v>
      </c>
      <c r="E10013" t="s">
        <v>298</v>
      </c>
      <c r="F10013" t="s">
        <v>595</v>
      </c>
      <c r="G10013" t="str">
        <f t="shared" si="777"/>
        <v>SWHC046-01</v>
      </c>
      <c r="H10013" t="str">
        <f t="shared" si="777"/>
        <v>ExAnte2019</v>
      </c>
      <c r="I10013" t="str">
        <f t="shared" si="777"/>
        <v>IOU workpaper</v>
      </c>
      <c r="J10013" s="2">
        <f t="shared" si="775"/>
        <v>43775</v>
      </c>
      <c r="K10013" t="s">
        <v>203</v>
      </c>
      <c r="L10013">
        <v>1</v>
      </c>
      <c r="O10013">
        <v>0</v>
      </c>
      <c r="P10013">
        <v>0</v>
      </c>
      <c r="Q10013">
        <v>0</v>
      </c>
      <c r="R10013">
        <v>-525.26409999999998</v>
      </c>
      <c r="S10013">
        <v>0</v>
      </c>
      <c r="T10013">
        <v>104.898</v>
      </c>
      <c r="AA10013" t="s">
        <v>465</v>
      </c>
      <c r="AB10013" t="s">
        <v>46</v>
      </c>
      <c r="AC10013" t="b">
        <v>0</v>
      </c>
    </row>
    <row r="10014" spans="1:29" hidden="1" x14ac:dyDescent="0.25">
      <c r="A10014" t="s">
        <v>134</v>
      </c>
      <c r="B10014" t="s">
        <v>605</v>
      </c>
      <c r="C10014" t="s">
        <v>582</v>
      </c>
      <c r="D10014" s="28" t="s">
        <v>619</v>
      </c>
      <c r="E10014" t="s">
        <v>306</v>
      </c>
      <c r="F10014" t="s">
        <v>595</v>
      </c>
      <c r="G10014" t="str">
        <f t="shared" si="777"/>
        <v>SWHC046-01</v>
      </c>
      <c r="H10014" t="str">
        <f t="shared" si="777"/>
        <v>ExAnte2019</v>
      </c>
      <c r="I10014" t="str">
        <f t="shared" si="777"/>
        <v>IOU workpaper</v>
      </c>
      <c r="J10014" s="2">
        <f t="shared" si="775"/>
        <v>43775</v>
      </c>
      <c r="K10014" t="s">
        <v>203</v>
      </c>
      <c r="L10014">
        <v>1</v>
      </c>
      <c r="O10014">
        <v>0</v>
      </c>
      <c r="P10014">
        <v>0</v>
      </c>
      <c r="Q10014">
        <v>0</v>
      </c>
      <c r="R10014">
        <v>-563.02769999999998</v>
      </c>
      <c r="S10014">
        <v>0</v>
      </c>
      <c r="T10014">
        <v>111.61150000000001</v>
      </c>
      <c r="AA10014" t="s">
        <v>465</v>
      </c>
      <c r="AB10014" t="s">
        <v>46</v>
      </c>
      <c r="AC10014" t="b">
        <v>0</v>
      </c>
    </row>
    <row r="10015" spans="1:29" hidden="1" x14ac:dyDescent="0.25">
      <c r="A10015" t="s">
        <v>134</v>
      </c>
      <c r="B10015" t="s">
        <v>605</v>
      </c>
      <c r="C10015" t="s">
        <v>582</v>
      </c>
      <c r="D10015" s="28" t="s">
        <v>619</v>
      </c>
      <c r="E10015" t="s">
        <v>314</v>
      </c>
      <c r="F10015" t="s">
        <v>595</v>
      </c>
      <c r="G10015" t="str">
        <f t="shared" si="777"/>
        <v>SWHC046-01</v>
      </c>
      <c r="H10015" t="str">
        <f t="shared" si="777"/>
        <v>ExAnte2019</v>
      </c>
      <c r="I10015" t="str">
        <f t="shared" si="777"/>
        <v>IOU workpaper</v>
      </c>
      <c r="J10015" s="2">
        <f t="shared" si="775"/>
        <v>43775</v>
      </c>
      <c r="K10015" t="s">
        <v>203</v>
      </c>
      <c r="L10015">
        <v>1</v>
      </c>
      <c r="O10015">
        <v>0</v>
      </c>
      <c r="P10015">
        <v>0</v>
      </c>
      <c r="Q10015">
        <v>0</v>
      </c>
      <c r="R10015">
        <v>-444.04169999999999</v>
      </c>
      <c r="S10015">
        <v>0</v>
      </c>
      <c r="T10015">
        <v>93.812700000000007</v>
      </c>
      <c r="AA10015" t="s">
        <v>465</v>
      </c>
      <c r="AB10015" t="s">
        <v>46</v>
      </c>
      <c r="AC10015" t="b">
        <v>0</v>
      </c>
    </row>
    <row r="10016" spans="1:29" hidden="1" x14ac:dyDescent="0.25">
      <c r="A10016" t="s">
        <v>134</v>
      </c>
      <c r="B10016" t="s">
        <v>605</v>
      </c>
      <c r="C10016" t="s">
        <v>582</v>
      </c>
      <c r="D10016" s="28" t="s">
        <v>619</v>
      </c>
      <c r="E10016" t="s">
        <v>322</v>
      </c>
      <c r="F10016" t="s">
        <v>595</v>
      </c>
      <c r="G10016" t="str">
        <f t="shared" si="777"/>
        <v>SWHC046-01</v>
      </c>
      <c r="H10016" t="str">
        <f t="shared" si="777"/>
        <v>ExAnte2019</v>
      </c>
      <c r="I10016" t="str">
        <f t="shared" si="777"/>
        <v>IOU workpaper</v>
      </c>
      <c r="J10016" s="2">
        <f t="shared" si="775"/>
        <v>43775</v>
      </c>
      <c r="K10016" t="s">
        <v>203</v>
      </c>
      <c r="L10016">
        <v>1</v>
      </c>
      <c r="O10016">
        <v>0</v>
      </c>
      <c r="P10016">
        <v>0</v>
      </c>
      <c r="Q10016">
        <v>0</v>
      </c>
      <c r="R10016">
        <v>-575.27030000000002</v>
      </c>
      <c r="S10016">
        <v>0</v>
      </c>
      <c r="T10016">
        <v>108.36060000000001</v>
      </c>
      <c r="AA10016" t="s">
        <v>465</v>
      </c>
      <c r="AB10016" t="s">
        <v>46</v>
      </c>
      <c r="AC10016" t="b">
        <v>0</v>
      </c>
    </row>
    <row r="10017" spans="1:29" hidden="1" x14ac:dyDescent="0.25">
      <c r="A10017" t="s">
        <v>134</v>
      </c>
      <c r="B10017" t="s">
        <v>605</v>
      </c>
      <c r="C10017" t="s">
        <v>582</v>
      </c>
      <c r="D10017" s="28" t="s">
        <v>619</v>
      </c>
      <c r="E10017" t="s">
        <v>330</v>
      </c>
      <c r="F10017" t="s">
        <v>595</v>
      </c>
      <c r="G10017" t="str">
        <f t="shared" si="777"/>
        <v>SWHC046-01</v>
      </c>
      <c r="H10017" t="str">
        <f t="shared" si="777"/>
        <v>ExAnte2019</v>
      </c>
      <c r="I10017" t="str">
        <f t="shared" si="777"/>
        <v>IOU workpaper</v>
      </c>
      <c r="J10017" s="2">
        <f t="shared" si="775"/>
        <v>43775</v>
      </c>
      <c r="K10017" t="s">
        <v>203</v>
      </c>
      <c r="L10017">
        <v>1</v>
      </c>
      <c r="O10017">
        <v>0</v>
      </c>
      <c r="P10017">
        <v>0</v>
      </c>
      <c r="Q10017">
        <v>0</v>
      </c>
      <c r="R10017">
        <v>29.807400000000001</v>
      </c>
      <c r="S10017">
        <v>0</v>
      </c>
      <c r="T10017">
        <v>23.571000000000002</v>
      </c>
      <c r="AA10017" t="s">
        <v>465</v>
      </c>
      <c r="AB10017" t="s">
        <v>46</v>
      </c>
      <c r="AC10017" t="b">
        <v>0</v>
      </c>
    </row>
    <row r="10018" spans="1:29" hidden="1" x14ac:dyDescent="0.25">
      <c r="A10018" t="s">
        <v>134</v>
      </c>
      <c r="B10018" t="s">
        <v>605</v>
      </c>
      <c r="C10018" t="s">
        <v>582</v>
      </c>
      <c r="D10018" s="28" t="s">
        <v>619</v>
      </c>
      <c r="E10018" t="s">
        <v>338</v>
      </c>
      <c r="F10018" t="s">
        <v>595</v>
      </c>
      <c r="G10018" t="str">
        <f t="shared" si="777"/>
        <v>SWHC046-01</v>
      </c>
      <c r="H10018" t="str">
        <f t="shared" si="777"/>
        <v>ExAnte2019</v>
      </c>
      <c r="I10018" t="str">
        <f t="shared" si="777"/>
        <v>IOU workpaper</v>
      </c>
      <c r="J10018" s="2">
        <f t="shared" si="775"/>
        <v>43775</v>
      </c>
      <c r="K10018" t="s">
        <v>203</v>
      </c>
      <c r="L10018">
        <v>1</v>
      </c>
      <c r="O10018">
        <v>0</v>
      </c>
      <c r="P10018">
        <v>0</v>
      </c>
      <c r="Q10018">
        <v>0</v>
      </c>
      <c r="R10018">
        <v>-1786.6960999999999</v>
      </c>
      <c r="S10018">
        <v>0</v>
      </c>
      <c r="T10018">
        <v>241.3107</v>
      </c>
      <c r="AA10018" t="s">
        <v>465</v>
      </c>
      <c r="AB10018" t="s">
        <v>46</v>
      </c>
      <c r="AC10018" t="b">
        <v>0</v>
      </c>
    </row>
    <row r="10019" spans="1:29" hidden="1" x14ac:dyDescent="0.25">
      <c r="A10019" t="s">
        <v>134</v>
      </c>
      <c r="B10019" t="s">
        <v>605</v>
      </c>
      <c r="C10019" t="s">
        <v>583</v>
      </c>
      <c r="D10019" s="28" t="s">
        <v>619</v>
      </c>
      <c r="E10019" t="s">
        <v>202</v>
      </c>
      <c r="F10019" t="s">
        <v>595</v>
      </c>
      <c r="G10019" t="str">
        <f t="shared" si="777"/>
        <v>SWHC046-01</v>
      </c>
      <c r="H10019" t="str">
        <f t="shared" si="777"/>
        <v>ExAnte2019</v>
      </c>
      <c r="I10019" t="str">
        <f t="shared" si="777"/>
        <v>IOU workpaper</v>
      </c>
      <c r="J10019" s="2">
        <f t="shared" si="775"/>
        <v>43775</v>
      </c>
      <c r="K10019" t="s">
        <v>203</v>
      </c>
      <c r="L10019">
        <v>1</v>
      </c>
      <c r="O10019">
        <v>0</v>
      </c>
      <c r="P10019">
        <v>0</v>
      </c>
      <c r="Q10019">
        <v>0</v>
      </c>
      <c r="R10019">
        <v>-309.13040000000001</v>
      </c>
      <c r="S10019">
        <v>0</v>
      </c>
      <c r="T10019">
        <v>59.5441</v>
      </c>
      <c r="AA10019" t="s">
        <v>465</v>
      </c>
      <c r="AB10019" t="s">
        <v>46</v>
      </c>
      <c r="AC10019" t="b">
        <v>0</v>
      </c>
    </row>
    <row r="10020" spans="1:29" hidden="1" x14ac:dyDescent="0.25">
      <c r="A10020" t="s">
        <v>134</v>
      </c>
      <c r="B10020" t="s">
        <v>605</v>
      </c>
      <c r="C10020" t="s">
        <v>583</v>
      </c>
      <c r="D10020" s="28" t="s">
        <v>619</v>
      </c>
      <c r="E10020" t="s">
        <v>224</v>
      </c>
      <c r="F10020" t="s">
        <v>595</v>
      </c>
      <c r="G10020" t="str">
        <f t="shared" si="777"/>
        <v>SWHC046-01</v>
      </c>
      <c r="H10020" t="str">
        <f t="shared" si="777"/>
        <v>ExAnte2019</v>
      </c>
      <c r="I10020" t="str">
        <f t="shared" si="777"/>
        <v>IOU workpaper</v>
      </c>
      <c r="J10020" s="2">
        <f t="shared" si="775"/>
        <v>43775</v>
      </c>
      <c r="K10020" t="s">
        <v>203</v>
      </c>
      <c r="L10020">
        <v>1</v>
      </c>
      <c r="O10020">
        <v>0</v>
      </c>
      <c r="P10020">
        <v>0</v>
      </c>
      <c r="Q10020">
        <v>0</v>
      </c>
      <c r="R10020">
        <v>-150.37719999999999</v>
      </c>
      <c r="S10020">
        <v>0</v>
      </c>
      <c r="T10020">
        <v>32.815100000000001</v>
      </c>
      <c r="AA10020" t="s">
        <v>465</v>
      </c>
      <c r="AB10020" t="s">
        <v>46</v>
      </c>
      <c r="AC10020" t="b">
        <v>0</v>
      </c>
    </row>
    <row r="10021" spans="1:29" hidden="1" x14ac:dyDescent="0.25">
      <c r="A10021" t="s">
        <v>134</v>
      </c>
      <c r="B10021" t="s">
        <v>605</v>
      </c>
      <c r="C10021" t="s">
        <v>583</v>
      </c>
      <c r="D10021" s="28" t="s">
        <v>619</v>
      </c>
      <c r="E10021" t="s">
        <v>232</v>
      </c>
      <c r="F10021" t="s">
        <v>595</v>
      </c>
      <c r="G10021" t="str">
        <f t="shared" si="777"/>
        <v>SWHC046-01</v>
      </c>
      <c r="H10021" t="str">
        <f t="shared" si="777"/>
        <v>ExAnte2019</v>
      </c>
      <c r="I10021" t="str">
        <f t="shared" si="777"/>
        <v>IOU workpaper</v>
      </c>
      <c r="J10021" s="2">
        <f t="shared" si="775"/>
        <v>43775</v>
      </c>
      <c r="K10021" t="s">
        <v>203</v>
      </c>
      <c r="L10021">
        <v>1</v>
      </c>
      <c r="O10021">
        <v>0</v>
      </c>
      <c r="P10021">
        <v>0</v>
      </c>
      <c r="Q10021">
        <v>0</v>
      </c>
      <c r="R10021">
        <v>-96.994799999999998</v>
      </c>
      <c r="S10021">
        <v>0</v>
      </c>
      <c r="T10021">
        <v>28.1629</v>
      </c>
      <c r="AA10021" t="s">
        <v>465</v>
      </c>
      <c r="AB10021" t="s">
        <v>46</v>
      </c>
      <c r="AC10021" t="b">
        <v>0</v>
      </c>
    </row>
    <row r="10022" spans="1:29" hidden="1" x14ac:dyDescent="0.25">
      <c r="A10022" t="s">
        <v>134</v>
      </c>
      <c r="B10022" t="s">
        <v>605</v>
      </c>
      <c r="C10022" t="s">
        <v>583</v>
      </c>
      <c r="D10022" s="28" t="s">
        <v>619</v>
      </c>
      <c r="E10022" t="s">
        <v>240</v>
      </c>
      <c r="F10022" t="s">
        <v>595</v>
      </c>
      <c r="G10022" t="str">
        <f t="shared" ref="G10022:I10037" si="778">G10021</f>
        <v>SWHC046-01</v>
      </c>
      <c r="H10022" t="str">
        <f t="shared" si="778"/>
        <v>ExAnte2019</v>
      </c>
      <c r="I10022" t="str">
        <f t="shared" si="778"/>
        <v>IOU workpaper</v>
      </c>
      <c r="J10022" s="2">
        <f t="shared" si="775"/>
        <v>43775</v>
      </c>
      <c r="K10022" t="s">
        <v>203</v>
      </c>
      <c r="L10022">
        <v>1</v>
      </c>
      <c r="O10022">
        <v>0</v>
      </c>
      <c r="P10022">
        <v>0</v>
      </c>
      <c r="Q10022">
        <v>0</v>
      </c>
      <c r="R10022">
        <v>-78.588800000000006</v>
      </c>
      <c r="S10022">
        <v>0</v>
      </c>
      <c r="T10022">
        <v>22.6372</v>
      </c>
      <c r="AA10022" t="s">
        <v>465</v>
      </c>
      <c r="AB10022" t="s">
        <v>46</v>
      </c>
      <c r="AC10022" t="b">
        <v>0</v>
      </c>
    </row>
    <row r="10023" spans="1:29" hidden="1" x14ac:dyDescent="0.25">
      <c r="A10023" t="s">
        <v>134</v>
      </c>
      <c r="B10023" t="s">
        <v>605</v>
      </c>
      <c r="C10023" t="s">
        <v>583</v>
      </c>
      <c r="D10023" s="28" t="s">
        <v>619</v>
      </c>
      <c r="E10023" t="s">
        <v>248</v>
      </c>
      <c r="F10023" t="s">
        <v>595</v>
      </c>
      <c r="G10023" t="str">
        <f t="shared" si="778"/>
        <v>SWHC046-01</v>
      </c>
      <c r="H10023" t="str">
        <f t="shared" si="778"/>
        <v>ExAnte2019</v>
      </c>
      <c r="I10023" t="str">
        <f t="shared" si="778"/>
        <v>IOU workpaper</v>
      </c>
      <c r="J10023" s="2">
        <f t="shared" si="775"/>
        <v>43775</v>
      </c>
      <c r="K10023" t="s">
        <v>203</v>
      </c>
      <c r="L10023">
        <v>1</v>
      </c>
      <c r="O10023">
        <v>0</v>
      </c>
      <c r="P10023">
        <v>0</v>
      </c>
      <c r="Q10023">
        <v>0</v>
      </c>
      <c r="R10023">
        <v>-104.7998</v>
      </c>
      <c r="S10023">
        <v>0</v>
      </c>
      <c r="T10023">
        <v>28.650200000000002</v>
      </c>
      <c r="AA10023" t="s">
        <v>465</v>
      </c>
      <c r="AB10023" t="s">
        <v>46</v>
      </c>
      <c r="AC10023" t="b">
        <v>0</v>
      </c>
    </row>
    <row r="10024" spans="1:29" hidden="1" x14ac:dyDescent="0.25">
      <c r="A10024" t="s">
        <v>134</v>
      </c>
      <c r="B10024" t="s">
        <v>605</v>
      </c>
      <c r="C10024" t="s">
        <v>583</v>
      </c>
      <c r="D10024" s="28" t="s">
        <v>619</v>
      </c>
      <c r="E10024" t="s">
        <v>256</v>
      </c>
      <c r="F10024" t="s">
        <v>595</v>
      </c>
      <c r="G10024" t="str">
        <f t="shared" si="778"/>
        <v>SWHC046-01</v>
      </c>
      <c r="H10024" t="str">
        <f t="shared" si="778"/>
        <v>ExAnte2019</v>
      </c>
      <c r="I10024" t="str">
        <f t="shared" si="778"/>
        <v>IOU workpaper</v>
      </c>
      <c r="J10024" s="2">
        <f t="shared" si="775"/>
        <v>43775</v>
      </c>
      <c r="K10024" t="s">
        <v>203</v>
      </c>
      <c r="L10024">
        <v>1</v>
      </c>
      <c r="O10024">
        <v>0</v>
      </c>
      <c r="P10024">
        <v>0</v>
      </c>
      <c r="Q10024">
        <v>0</v>
      </c>
      <c r="R10024">
        <v>7.0640000000000001</v>
      </c>
      <c r="S10024">
        <v>0</v>
      </c>
      <c r="T10024">
        <v>12.5579</v>
      </c>
      <c r="AA10024" t="s">
        <v>465</v>
      </c>
      <c r="AB10024" t="s">
        <v>46</v>
      </c>
      <c r="AC10024" t="b">
        <v>0</v>
      </c>
    </row>
    <row r="10025" spans="1:29" hidden="1" x14ac:dyDescent="0.25">
      <c r="A10025" t="s">
        <v>134</v>
      </c>
      <c r="B10025" t="s">
        <v>605</v>
      </c>
      <c r="C10025" t="s">
        <v>583</v>
      </c>
      <c r="D10025" s="28" t="s">
        <v>619</v>
      </c>
      <c r="E10025" t="s">
        <v>265</v>
      </c>
      <c r="F10025" t="s">
        <v>595</v>
      </c>
      <c r="G10025" t="str">
        <f t="shared" si="778"/>
        <v>SWHC046-01</v>
      </c>
      <c r="H10025" t="str">
        <f t="shared" si="778"/>
        <v>ExAnte2019</v>
      </c>
      <c r="I10025" t="str">
        <f t="shared" si="778"/>
        <v>IOU workpaper</v>
      </c>
      <c r="J10025" s="2">
        <f t="shared" si="775"/>
        <v>43775</v>
      </c>
      <c r="K10025" t="s">
        <v>203</v>
      </c>
      <c r="L10025">
        <v>1</v>
      </c>
      <c r="O10025">
        <v>0</v>
      </c>
      <c r="P10025">
        <v>0</v>
      </c>
      <c r="Q10025">
        <v>0</v>
      </c>
      <c r="R10025">
        <v>24.297999999999998</v>
      </c>
      <c r="S10025">
        <v>0</v>
      </c>
      <c r="T10025">
        <v>9.0858000000000008</v>
      </c>
      <c r="AA10025" t="s">
        <v>465</v>
      </c>
      <c r="AB10025" t="s">
        <v>46</v>
      </c>
      <c r="AC10025" t="b">
        <v>0</v>
      </c>
    </row>
    <row r="10026" spans="1:29" hidden="1" x14ac:dyDescent="0.25">
      <c r="A10026" t="s">
        <v>134</v>
      </c>
      <c r="B10026" t="s">
        <v>605</v>
      </c>
      <c r="C10026" t="s">
        <v>583</v>
      </c>
      <c r="D10026" s="28" t="s">
        <v>619</v>
      </c>
      <c r="E10026" t="s">
        <v>274</v>
      </c>
      <c r="F10026" t="s">
        <v>595</v>
      </c>
      <c r="G10026" t="str">
        <f t="shared" si="778"/>
        <v>SWHC046-01</v>
      </c>
      <c r="H10026" t="str">
        <f t="shared" si="778"/>
        <v>ExAnte2019</v>
      </c>
      <c r="I10026" t="str">
        <f t="shared" si="778"/>
        <v>IOU workpaper</v>
      </c>
      <c r="J10026" s="2">
        <f t="shared" si="775"/>
        <v>43775</v>
      </c>
      <c r="K10026" t="s">
        <v>203</v>
      </c>
      <c r="L10026">
        <v>1</v>
      </c>
      <c r="O10026">
        <v>0</v>
      </c>
      <c r="P10026">
        <v>0</v>
      </c>
      <c r="Q10026">
        <v>0</v>
      </c>
      <c r="R10026">
        <v>13.3027</v>
      </c>
      <c r="S10026">
        <v>0</v>
      </c>
      <c r="T10026">
        <v>10.781700000000001</v>
      </c>
      <c r="AA10026" t="s">
        <v>465</v>
      </c>
      <c r="AB10026" t="s">
        <v>46</v>
      </c>
      <c r="AC10026" t="b">
        <v>0</v>
      </c>
    </row>
    <row r="10027" spans="1:29" hidden="1" x14ac:dyDescent="0.25">
      <c r="A10027" t="s">
        <v>134</v>
      </c>
      <c r="B10027" t="s">
        <v>605</v>
      </c>
      <c r="C10027" t="s">
        <v>583</v>
      </c>
      <c r="D10027" s="28" t="s">
        <v>619</v>
      </c>
      <c r="E10027" t="s">
        <v>282</v>
      </c>
      <c r="F10027" t="s">
        <v>595</v>
      </c>
      <c r="G10027" t="str">
        <f t="shared" si="778"/>
        <v>SWHC046-01</v>
      </c>
      <c r="H10027" t="str">
        <f t="shared" si="778"/>
        <v>ExAnte2019</v>
      </c>
      <c r="I10027" t="str">
        <f t="shared" si="778"/>
        <v>IOU workpaper</v>
      </c>
      <c r="J10027" s="2">
        <f t="shared" si="775"/>
        <v>43775</v>
      </c>
      <c r="K10027" t="s">
        <v>203</v>
      </c>
      <c r="L10027">
        <v>1</v>
      </c>
      <c r="O10027">
        <v>0</v>
      </c>
      <c r="P10027">
        <v>0</v>
      </c>
      <c r="Q10027">
        <v>0</v>
      </c>
      <c r="R10027">
        <v>-1.873</v>
      </c>
      <c r="S10027">
        <v>0</v>
      </c>
      <c r="T10027">
        <v>13.2121</v>
      </c>
      <c r="AA10027" t="s">
        <v>465</v>
      </c>
      <c r="AB10027" t="s">
        <v>46</v>
      </c>
      <c r="AC10027" t="b">
        <v>0</v>
      </c>
    </row>
    <row r="10028" spans="1:29" hidden="1" x14ac:dyDescent="0.25">
      <c r="A10028" t="s">
        <v>134</v>
      </c>
      <c r="B10028" t="s">
        <v>605</v>
      </c>
      <c r="C10028" t="s">
        <v>583</v>
      </c>
      <c r="D10028" s="28" t="s">
        <v>619</v>
      </c>
      <c r="E10028" t="s">
        <v>290</v>
      </c>
      <c r="F10028" t="s">
        <v>595</v>
      </c>
      <c r="G10028" t="str">
        <f t="shared" si="778"/>
        <v>SWHC046-01</v>
      </c>
      <c r="H10028" t="str">
        <f t="shared" si="778"/>
        <v>ExAnte2019</v>
      </c>
      <c r="I10028" t="str">
        <f t="shared" si="778"/>
        <v>IOU workpaper</v>
      </c>
      <c r="J10028" s="2">
        <f t="shared" si="775"/>
        <v>43775</v>
      </c>
      <c r="K10028" t="s">
        <v>203</v>
      </c>
      <c r="L10028">
        <v>1</v>
      </c>
      <c r="O10028">
        <v>0</v>
      </c>
      <c r="P10028">
        <v>0</v>
      </c>
      <c r="Q10028">
        <v>0</v>
      </c>
      <c r="R10028">
        <v>-1.2545999999999999</v>
      </c>
      <c r="S10028">
        <v>0</v>
      </c>
      <c r="T10028">
        <v>13.364699999999999</v>
      </c>
      <c r="AA10028" t="s">
        <v>465</v>
      </c>
      <c r="AB10028" t="s">
        <v>46</v>
      </c>
      <c r="AC10028" t="b">
        <v>0</v>
      </c>
    </row>
    <row r="10029" spans="1:29" hidden="1" x14ac:dyDescent="0.25">
      <c r="A10029" t="s">
        <v>134</v>
      </c>
      <c r="B10029" t="s">
        <v>605</v>
      </c>
      <c r="C10029" t="s">
        <v>583</v>
      </c>
      <c r="D10029" s="28" t="s">
        <v>619</v>
      </c>
      <c r="E10029" t="s">
        <v>298</v>
      </c>
      <c r="F10029" t="s">
        <v>595</v>
      </c>
      <c r="G10029" t="str">
        <f t="shared" si="778"/>
        <v>SWHC046-01</v>
      </c>
      <c r="H10029" t="str">
        <f t="shared" si="778"/>
        <v>ExAnte2019</v>
      </c>
      <c r="I10029" t="str">
        <f t="shared" si="778"/>
        <v>IOU workpaper</v>
      </c>
      <c r="J10029" s="2">
        <f t="shared" si="775"/>
        <v>43775</v>
      </c>
      <c r="K10029" t="s">
        <v>203</v>
      </c>
      <c r="L10029">
        <v>1</v>
      </c>
      <c r="O10029">
        <v>0</v>
      </c>
      <c r="P10029">
        <v>0</v>
      </c>
      <c r="Q10029">
        <v>0</v>
      </c>
      <c r="R10029">
        <v>-85.375</v>
      </c>
      <c r="S10029">
        <v>0</v>
      </c>
      <c r="T10029">
        <v>26.1645</v>
      </c>
      <c r="AA10029" t="s">
        <v>465</v>
      </c>
      <c r="AB10029" t="s">
        <v>46</v>
      </c>
      <c r="AC10029" t="b">
        <v>0</v>
      </c>
    </row>
    <row r="10030" spans="1:29" hidden="1" x14ac:dyDescent="0.25">
      <c r="A10030" t="s">
        <v>134</v>
      </c>
      <c r="B10030" t="s">
        <v>605</v>
      </c>
      <c r="C10030" t="s">
        <v>583</v>
      </c>
      <c r="D10030" s="28" t="s">
        <v>619</v>
      </c>
      <c r="E10030" t="s">
        <v>306</v>
      </c>
      <c r="F10030" t="s">
        <v>595</v>
      </c>
      <c r="G10030" t="str">
        <f t="shared" si="778"/>
        <v>SWHC046-01</v>
      </c>
      <c r="H10030" t="str">
        <f t="shared" si="778"/>
        <v>ExAnte2019</v>
      </c>
      <c r="I10030" t="str">
        <f t="shared" si="778"/>
        <v>IOU workpaper</v>
      </c>
      <c r="J10030" s="2">
        <f t="shared" si="775"/>
        <v>43775</v>
      </c>
      <c r="K10030" t="s">
        <v>203</v>
      </c>
      <c r="L10030">
        <v>1</v>
      </c>
      <c r="O10030">
        <v>0</v>
      </c>
      <c r="P10030">
        <v>0</v>
      </c>
      <c r="Q10030">
        <v>0</v>
      </c>
      <c r="R10030">
        <v>-102.7225</v>
      </c>
      <c r="S10030">
        <v>0</v>
      </c>
      <c r="T10030">
        <v>27.712299999999999</v>
      </c>
      <c r="AA10030" t="s">
        <v>465</v>
      </c>
      <c r="AB10030" t="s">
        <v>46</v>
      </c>
      <c r="AC10030" t="b">
        <v>0</v>
      </c>
    </row>
    <row r="10031" spans="1:29" hidden="1" x14ac:dyDescent="0.25">
      <c r="A10031" t="s">
        <v>134</v>
      </c>
      <c r="B10031" t="s">
        <v>605</v>
      </c>
      <c r="C10031" t="s">
        <v>583</v>
      </c>
      <c r="D10031" s="28" t="s">
        <v>619</v>
      </c>
      <c r="E10031" t="s">
        <v>314</v>
      </c>
      <c r="F10031" t="s">
        <v>595</v>
      </c>
      <c r="G10031" t="str">
        <f t="shared" si="778"/>
        <v>SWHC046-01</v>
      </c>
      <c r="H10031" t="str">
        <f t="shared" si="778"/>
        <v>ExAnte2019</v>
      </c>
      <c r="I10031" t="str">
        <f t="shared" si="778"/>
        <v>IOU workpaper</v>
      </c>
      <c r="J10031" s="2">
        <f t="shared" si="775"/>
        <v>43775</v>
      </c>
      <c r="K10031" t="s">
        <v>203</v>
      </c>
      <c r="L10031">
        <v>1</v>
      </c>
      <c r="O10031">
        <v>0</v>
      </c>
      <c r="P10031">
        <v>0</v>
      </c>
      <c r="Q10031">
        <v>0</v>
      </c>
      <c r="R10031">
        <v>-69.368499999999997</v>
      </c>
      <c r="S10031">
        <v>0</v>
      </c>
      <c r="T10031">
        <v>23.7578</v>
      </c>
      <c r="AA10031" t="s">
        <v>465</v>
      </c>
      <c r="AB10031" t="s">
        <v>46</v>
      </c>
      <c r="AC10031" t="b">
        <v>0</v>
      </c>
    </row>
    <row r="10032" spans="1:29" hidden="1" x14ac:dyDescent="0.25">
      <c r="A10032" t="s">
        <v>134</v>
      </c>
      <c r="B10032" t="s">
        <v>605</v>
      </c>
      <c r="C10032" t="s">
        <v>583</v>
      </c>
      <c r="D10032" s="28" t="s">
        <v>619</v>
      </c>
      <c r="E10032" t="s">
        <v>322</v>
      </c>
      <c r="F10032" t="s">
        <v>595</v>
      </c>
      <c r="G10032" t="str">
        <f t="shared" si="778"/>
        <v>SWHC046-01</v>
      </c>
      <c r="H10032" t="str">
        <f t="shared" si="778"/>
        <v>ExAnte2019</v>
      </c>
      <c r="I10032" t="str">
        <f t="shared" si="778"/>
        <v>IOU workpaper</v>
      </c>
      <c r="J10032" s="2">
        <f t="shared" si="775"/>
        <v>43775</v>
      </c>
      <c r="K10032" t="s">
        <v>203</v>
      </c>
      <c r="L10032">
        <v>1</v>
      </c>
      <c r="O10032">
        <v>0</v>
      </c>
      <c r="P10032">
        <v>0</v>
      </c>
      <c r="Q10032">
        <v>0</v>
      </c>
      <c r="R10032">
        <v>-97.085800000000006</v>
      </c>
      <c r="S10032">
        <v>0</v>
      </c>
      <c r="T10032">
        <v>27.152999999999999</v>
      </c>
      <c r="AA10032" t="s">
        <v>465</v>
      </c>
      <c r="AB10032" t="s">
        <v>46</v>
      </c>
      <c r="AC10032" t="b">
        <v>0</v>
      </c>
    </row>
    <row r="10033" spans="1:29" hidden="1" x14ac:dyDescent="0.25">
      <c r="A10033" t="s">
        <v>134</v>
      </c>
      <c r="B10033" t="s">
        <v>605</v>
      </c>
      <c r="C10033" t="s">
        <v>583</v>
      </c>
      <c r="D10033" s="28" t="s">
        <v>619</v>
      </c>
      <c r="E10033" t="s">
        <v>330</v>
      </c>
      <c r="F10033" t="s">
        <v>595</v>
      </c>
      <c r="G10033" t="str">
        <f t="shared" si="778"/>
        <v>SWHC046-01</v>
      </c>
      <c r="H10033" t="str">
        <f t="shared" si="778"/>
        <v>ExAnte2019</v>
      </c>
      <c r="I10033" t="str">
        <f t="shared" si="778"/>
        <v>IOU workpaper</v>
      </c>
      <c r="J10033" s="2">
        <f t="shared" si="775"/>
        <v>43775</v>
      </c>
      <c r="K10033" t="s">
        <v>203</v>
      </c>
      <c r="L10033">
        <v>1</v>
      </c>
      <c r="O10033">
        <v>0</v>
      </c>
      <c r="P10033">
        <v>0</v>
      </c>
      <c r="Q10033">
        <v>0</v>
      </c>
      <c r="R10033">
        <v>70.5334</v>
      </c>
      <c r="S10033">
        <v>0</v>
      </c>
      <c r="T10033">
        <v>4.2405999999999997</v>
      </c>
      <c r="AA10033" t="s">
        <v>465</v>
      </c>
      <c r="AB10033" t="s">
        <v>46</v>
      </c>
      <c r="AC10033" t="b">
        <v>0</v>
      </c>
    </row>
    <row r="10034" spans="1:29" hidden="1" x14ac:dyDescent="0.25">
      <c r="A10034" t="s">
        <v>134</v>
      </c>
      <c r="B10034" t="s">
        <v>605</v>
      </c>
      <c r="C10034" t="s">
        <v>583</v>
      </c>
      <c r="D10034" s="28" t="s">
        <v>619</v>
      </c>
      <c r="E10034" t="s">
        <v>338</v>
      </c>
      <c r="F10034" t="s">
        <v>595</v>
      </c>
      <c r="G10034" t="str">
        <f t="shared" si="778"/>
        <v>SWHC046-01</v>
      </c>
      <c r="H10034" t="str">
        <f t="shared" si="778"/>
        <v>ExAnte2019</v>
      </c>
      <c r="I10034" t="str">
        <f t="shared" si="778"/>
        <v>IOU workpaper</v>
      </c>
      <c r="J10034" s="2">
        <f t="shared" si="775"/>
        <v>43775</v>
      </c>
      <c r="K10034" t="s">
        <v>203</v>
      </c>
      <c r="L10034">
        <v>1</v>
      </c>
      <c r="O10034">
        <v>0</v>
      </c>
      <c r="P10034">
        <v>0</v>
      </c>
      <c r="Q10034">
        <v>0</v>
      </c>
      <c r="R10034">
        <v>-540.49919999999997</v>
      </c>
      <c r="S10034">
        <v>0</v>
      </c>
      <c r="T10034">
        <v>77.424899999999994</v>
      </c>
      <c r="AA10034" t="s">
        <v>465</v>
      </c>
      <c r="AB10034" t="s">
        <v>46</v>
      </c>
      <c r="AC10034" t="b">
        <v>0</v>
      </c>
    </row>
    <row r="10035" spans="1:29" hidden="1" x14ac:dyDescent="0.25">
      <c r="A10035" t="s">
        <v>134</v>
      </c>
      <c r="B10035" t="s">
        <v>605</v>
      </c>
      <c r="C10035" t="s">
        <v>584</v>
      </c>
      <c r="D10035" s="28" t="s">
        <v>619</v>
      </c>
      <c r="E10035" t="s">
        <v>202</v>
      </c>
      <c r="F10035" t="s">
        <v>595</v>
      </c>
      <c r="G10035" t="str">
        <f t="shared" si="778"/>
        <v>SWHC046-01</v>
      </c>
      <c r="H10035" t="str">
        <f t="shared" si="778"/>
        <v>ExAnte2019</v>
      </c>
      <c r="I10035" t="str">
        <f t="shared" si="778"/>
        <v>IOU workpaper</v>
      </c>
      <c r="J10035" s="2">
        <f t="shared" si="775"/>
        <v>43775</v>
      </c>
      <c r="K10035" t="s">
        <v>203</v>
      </c>
      <c r="L10035">
        <v>1</v>
      </c>
      <c r="O10035">
        <v>0</v>
      </c>
      <c r="P10035">
        <v>0</v>
      </c>
      <c r="Q10035">
        <v>0</v>
      </c>
      <c r="R10035">
        <v>-645.49829999999997</v>
      </c>
      <c r="S10035">
        <v>0</v>
      </c>
      <c r="T10035">
        <v>89.195599999999999</v>
      </c>
      <c r="AA10035" t="s">
        <v>465</v>
      </c>
      <c r="AB10035" t="s">
        <v>46</v>
      </c>
      <c r="AC10035" t="b">
        <v>0</v>
      </c>
    </row>
    <row r="10036" spans="1:29" hidden="1" x14ac:dyDescent="0.25">
      <c r="A10036" t="s">
        <v>134</v>
      </c>
      <c r="B10036" t="s">
        <v>605</v>
      </c>
      <c r="C10036" t="s">
        <v>584</v>
      </c>
      <c r="D10036" s="28" t="s">
        <v>619</v>
      </c>
      <c r="E10036" t="s">
        <v>224</v>
      </c>
      <c r="F10036" t="s">
        <v>595</v>
      </c>
      <c r="G10036" t="str">
        <f t="shared" si="778"/>
        <v>SWHC046-01</v>
      </c>
      <c r="H10036" t="str">
        <f t="shared" si="778"/>
        <v>ExAnte2019</v>
      </c>
      <c r="I10036" t="str">
        <f t="shared" si="778"/>
        <v>IOU workpaper</v>
      </c>
      <c r="J10036" s="2">
        <f t="shared" si="775"/>
        <v>43775</v>
      </c>
      <c r="K10036" t="s">
        <v>203</v>
      </c>
      <c r="L10036">
        <v>1</v>
      </c>
      <c r="O10036">
        <v>0</v>
      </c>
      <c r="P10036">
        <v>0</v>
      </c>
      <c r="Q10036">
        <v>0</v>
      </c>
      <c r="R10036">
        <v>-374.59789999999998</v>
      </c>
      <c r="S10036">
        <v>0</v>
      </c>
      <c r="T10036">
        <v>56.352200000000003</v>
      </c>
      <c r="AA10036" t="s">
        <v>465</v>
      </c>
      <c r="AB10036" t="s">
        <v>46</v>
      </c>
      <c r="AC10036" t="b">
        <v>0</v>
      </c>
    </row>
    <row r="10037" spans="1:29" hidden="1" x14ac:dyDescent="0.25">
      <c r="A10037" t="s">
        <v>134</v>
      </c>
      <c r="B10037" t="s">
        <v>605</v>
      </c>
      <c r="C10037" t="s">
        <v>584</v>
      </c>
      <c r="D10037" s="28" t="s">
        <v>619</v>
      </c>
      <c r="E10037" t="s">
        <v>232</v>
      </c>
      <c r="F10037" t="s">
        <v>595</v>
      </c>
      <c r="G10037" t="str">
        <f t="shared" si="778"/>
        <v>SWHC046-01</v>
      </c>
      <c r="H10037" t="str">
        <f t="shared" si="778"/>
        <v>ExAnte2019</v>
      </c>
      <c r="I10037" t="str">
        <f t="shared" si="778"/>
        <v>IOU workpaper</v>
      </c>
      <c r="J10037" s="2">
        <f t="shared" si="775"/>
        <v>43775</v>
      </c>
      <c r="K10037" t="s">
        <v>203</v>
      </c>
      <c r="L10037">
        <v>1</v>
      </c>
      <c r="O10037">
        <v>0</v>
      </c>
      <c r="P10037">
        <v>0</v>
      </c>
      <c r="Q10037">
        <v>0</v>
      </c>
      <c r="R10037">
        <v>-281.35379999999998</v>
      </c>
      <c r="S10037">
        <v>0</v>
      </c>
      <c r="T10037">
        <v>45.8279</v>
      </c>
      <c r="AA10037" t="s">
        <v>465</v>
      </c>
      <c r="AB10037" t="s">
        <v>46</v>
      </c>
      <c r="AC10037" t="b">
        <v>0</v>
      </c>
    </row>
    <row r="10038" spans="1:29" hidden="1" x14ac:dyDescent="0.25">
      <c r="A10038" t="s">
        <v>134</v>
      </c>
      <c r="B10038" t="s">
        <v>605</v>
      </c>
      <c r="C10038" t="s">
        <v>584</v>
      </c>
      <c r="D10038" s="28" t="s">
        <v>619</v>
      </c>
      <c r="E10038" t="s">
        <v>240</v>
      </c>
      <c r="F10038" t="s">
        <v>595</v>
      </c>
      <c r="G10038" t="str">
        <f t="shared" ref="G10038:I10053" si="779">G10037</f>
        <v>SWHC046-01</v>
      </c>
      <c r="H10038" t="str">
        <f t="shared" si="779"/>
        <v>ExAnte2019</v>
      </c>
      <c r="I10038" t="str">
        <f t="shared" si="779"/>
        <v>IOU workpaper</v>
      </c>
      <c r="J10038" s="2">
        <f t="shared" si="775"/>
        <v>43775</v>
      </c>
      <c r="K10038" t="s">
        <v>203</v>
      </c>
      <c r="L10038">
        <v>1</v>
      </c>
      <c r="O10038">
        <v>0</v>
      </c>
      <c r="P10038">
        <v>0</v>
      </c>
      <c r="Q10038">
        <v>0</v>
      </c>
      <c r="R10038">
        <v>-276.3775</v>
      </c>
      <c r="S10038">
        <v>0</v>
      </c>
      <c r="T10038">
        <v>41.971499999999999</v>
      </c>
      <c r="AA10038" t="s">
        <v>465</v>
      </c>
      <c r="AB10038" t="s">
        <v>46</v>
      </c>
      <c r="AC10038" t="b">
        <v>0</v>
      </c>
    </row>
    <row r="10039" spans="1:29" hidden="1" x14ac:dyDescent="0.25">
      <c r="A10039" t="s">
        <v>134</v>
      </c>
      <c r="B10039" t="s">
        <v>605</v>
      </c>
      <c r="C10039" t="s">
        <v>584</v>
      </c>
      <c r="D10039" s="28" t="s">
        <v>619</v>
      </c>
      <c r="E10039" t="s">
        <v>248</v>
      </c>
      <c r="F10039" t="s">
        <v>595</v>
      </c>
      <c r="G10039" t="str">
        <f t="shared" si="779"/>
        <v>SWHC046-01</v>
      </c>
      <c r="H10039" t="str">
        <f t="shared" si="779"/>
        <v>ExAnte2019</v>
      </c>
      <c r="I10039" t="str">
        <f t="shared" si="779"/>
        <v>IOU workpaper</v>
      </c>
      <c r="J10039" s="2">
        <f t="shared" si="775"/>
        <v>43775</v>
      </c>
      <c r="K10039" t="s">
        <v>203</v>
      </c>
      <c r="L10039">
        <v>1</v>
      </c>
      <c r="O10039">
        <v>0</v>
      </c>
      <c r="P10039">
        <v>0</v>
      </c>
      <c r="Q10039">
        <v>0</v>
      </c>
      <c r="R10039">
        <v>-328.79059999999998</v>
      </c>
      <c r="S10039">
        <v>0</v>
      </c>
      <c r="T10039">
        <v>49.7348</v>
      </c>
      <c r="AA10039" t="s">
        <v>465</v>
      </c>
      <c r="AB10039" t="s">
        <v>46</v>
      </c>
      <c r="AC10039" t="b">
        <v>0</v>
      </c>
    </row>
    <row r="10040" spans="1:29" hidden="1" x14ac:dyDescent="0.25">
      <c r="A10040" t="s">
        <v>134</v>
      </c>
      <c r="B10040" t="s">
        <v>605</v>
      </c>
      <c r="C10040" t="s">
        <v>584</v>
      </c>
      <c r="D10040" s="28" t="s">
        <v>619</v>
      </c>
      <c r="E10040" t="s">
        <v>256</v>
      </c>
      <c r="F10040" t="s">
        <v>595</v>
      </c>
      <c r="G10040" t="str">
        <f t="shared" si="779"/>
        <v>SWHC046-01</v>
      </c>
      <c r="H10040" t="str">
        <f t="shared" si="779"/>
        <v>ExAnte2019</v>
      </c>
      <c r="I10040" t="str">
        <f t="shared" si="779"/>
        <v>IOU workpaper</v>
      </c>
      <c r="J10040" s="2">
        <f t="shared" si="775"/>
        <v>43775</v>
      </c>
      <c r="K10040" t="s">
        <v>203</v>
      </c>
      <c r="L10040">
        <v>1</v>
      </c>
      <c r="O10040">
        <v>0</v>
      </c>
      <c r="P10040">
        <v>0</v>
      </c>
      <c r="Q10040">
        <v>0</v>
      </c>
      <c r="R10040">
        <v>-104.00579999999999</v>
      </c>
      <c r="S10040">
        <v>0</v>
      </c>
      <c r="T10040">
        <v>22.560099999999998</v>
      </c>
      <c r="AA10040" t="s">
        <v>465</v>
      </c>
      <c r="AB10040" t="s">
        <v>46</v>
      </c>
      <c r="AC10040" t="b">
        <v>0</v>
      </c>
    </row>
    <row r="10041" spans="1:29" hidden="1" x14ac:dyDescent="0.25">
      <c r="A10041" t="s">
        <v>134</v>
      </c>
      <c r="B10041" t="s">
        <v>605</v>
      </c>
      <c r="C10041" t="s">
        <v>584</v>
      </c>
      <c r="D10041" s="28" t="s">
        <v>619</v>
      </c>
      <c r="E10041" t="s">
        <v>265</v>
      </c>
      <c r="F10041" t="s">
        <v>595</v>
      </c>
      <c r="G10041" t="str">
        <f t="shared" si="779"/>
        <v>SWHC046-01</v>
      </c>
      <c r="H10041" t="str">
        <f t="shared" si="779"/>
        <v>ExAnte2019</v>
      </c>
      <c r="I10041" t="str">
        <f t="shared" si="779"/>
        <v>IOU workpaper</v>
      </c>
      <c r="J10041" s="2">
        <f t="shared" si="775"/>
        <v>43775</v>
      </c>
      <c r="K10041" t="s">
        <v>203</v>
      </c>
      <c r="L10041">
        <v>1</v>
      </c>
      <c r="O10041">
        <v>0</v>
      </c>
      <c r="P10041">
        <v>0</v>
      </c>
      <c r="Q10041">
        <v>0</v>
      </c>
      <c r="R10041">
        <v>-48.144199999999998</v>
      </c>
      <c r="S10041">
        <v>0</v>
      </c>
      <c r="T10041">
        <v>14.747999999999999</v>
      </c>
      <c r="AA10041" t="s">
        <v>465</v>
      </c>
      <c r="AB10041" t="s">
        <v>46</v>
      </c>
      <c r="AC10041" t="b">
        <v>0</v>
      </c>
    </row>
    <row r="10042" spans="1:29" hidden="1" x14ac:dyDescent="0.25">
      <c r="A10042" t="s">
        <v>134</v>
      </c>
      <c r="B10042" t="s">
        <v>605</v>
      </c>
      <c r="C10042" t="s">
        <v>584</v>
      </c>
      <c r="D10042" s="28" t="s">
        <v>619</v>
      </c>
      <c r="E10042" t="s">
        <v>274</v>
      </c>
      <c r="F10042" t="s">
        <v>595</v>
      </c>
      <c r="G10042" t="str">
        <f t="shared" si="779"/>
        <v>SWHC046-01</v>
      </c>
      <c r="H10042" t="str">
        <f t="shared" si="779"/>
        <v>ExAnte2019</v>
      </c>
      <c r="I10042" t="str">
        <f t="shared" si="779"/>
        <v>IOU workpaper</v>
      </c>
      <c r="J10042" s="2">
        <f t="shared" si="775"/>
        <v>43775</v>
      </c>
      <c r="K10042" t="s">
        <v>203</v>
      </c>
      <c r="L10042">
        <v>1</v>
      </c>
      <c r="O10042">
        <v>0</v>
      </c>
      <c r="P10042">
        <v>0</v>
      </c>
      <c r="Q10042">
        <v>0</v>
      </c>
      <c r="R10042">
        <v>-65.206299999999999</v>
      </c>
      <c r="S10042">
        <v>0</v>
      </c>
      <c r="T10042">
        <v>20.7165</v>
      </c>
      <c r="AA10042" t="s">
        <v>465</v>
      </c>
      <c r="AB10042" t="s">
        <v>46</v>
      </c>
      <c r="AC10042" t="b">
        <v>0</v>
      </c>
    </row>
    <row r="10043" spans="1:29" hidden="1" x14ac:dyDescent="0.25">
      <c r="A10043" t="s">
        <v>134</v>
      </c>
      <c r="B10043" t="s">
        <v>605</v>
      </c>
      <c r="C10043" t="s">
        <v>584</v>
      </c>
      <c r="D10043" s="28" t="s">
        <v>619</v>
      </c>
      <c r="E10043" t="s">
        <v>282</v>
      </c>
      <c r="F10043" t="s">
        <v>595</v>
      </c>
      <c r="G10043" t="str">
        <f t="shared" si="779"/>
        <v>SWHC046-01</v>
      </c>
      <c r="H10043" t="str">
        <f t="shared" si="779"/>
        <v>ExAnte2019</v>
      </c>
      <c r="I10043" t="str">
        <f t="shared" si="779"/>
        <v>IOU workpaper</v>
      </c>
      <c r="J10043" s="2">
        <f t="shared" si="775"/>
        <v>43775</v>
      </c>
      <c r="K10043" t="s">
        <v>203</v>
      </c>
      <c r="L10043">
        <v>1</v>
      </c>
      <c r="O10043">
        <v>0</v>
      </c>
      <c r="P10043">
        <v>0</v>
      </c>
      <c r="Q10043">
        <v>0</v>
      </c>
      <c r="R10043">
        <v>-71.094999999999999</v>
      </c>
      <c r="S10043">
        <v>0</v>
      </c>
      <c r="T10043">
        <v>22.238299999999999</v>
      </c>
      <c r="AA10043" t="s">
        <v>465</v>
      </c>
      <c r="AB10043" t="s">
        <v>46</v>
      </c>
      <c r="AC10043" t="b">
        <v>0</v>
      </c>
    </row>
    <row r="10044" spans="1:29" hidden="1" x14ac:dyDescent="0.25">
      <c r="A10044" t="s">
        <v>134</v>
      </c>
      <c r="B10044" t="s">
        <v>605</v>
      </c>
      <c r="C10044" t="s">
        <v>584</v>
      </c>
      <c r="D10044" s="28" t="s">
        <v>619</v>
      </c>
      <c r="E10044" t="s">
        <v>290</v>
      </c>
      <c r="F10044" t="s">
        <v>595</v>
      </c>
      <c r="G10044" t="str">
        <f t="shared" si="779"/>
        <v>SWHC046-01</v>
      </c>
      <c r="H10044" t="str">
        <f t="shared" si="779"/>
        <v>ExAnte2019</v>
      </c>
      <c r="I10044" t="str">
        <f t="shared" si="779"/>
        <v>IOU workpaper</v>
      </c>
      <c r="J10044" s="2">
        <f t="shared" si="775"/>
        <v>43775</v>
      </c>
      <c r="K10044" t="s">
        <v>203</v>
      </c>
      <c r="L10044">
        <v>1</v>
      </c>
      <c r="O10044">
        <v>0</v>
      </c>
      <c r="P10044">
        <v>0</v>
      </c>
      <c r="Q10044">
        <v>0</v>
      </c>
      <c r="R10044">
        <v>-80.913499999999999</v>
      </c>
      <c r="S10044">
        <v>0</v>
      </c>
      <c r="T10044">
        <v>22.752199999999998</v>
      </c>
      <c r="AA10044" t="s">
        <v>465</v>
      </c>
      <c r="AB10044" t="s">
        <v>46</v>
      </c>
      <c r="AC10044" t="b">
        <v>0</v>
      </c>
    </row>
    <row r="10045" spans="1:29" hidden="1" x14ac:dyDescent="0.25">
      <c r="A10045" t="s">
        <v>134</v>
      </c>
      <c r="B10045" t="s">
        <v>605</v>
      </c>
      <c r="C10045" t="s">
        <v>584</v>
      </c>
      <c r="D10045" s="28" t="s">
        <v>619</v>
      </c>
      <c r="E10045" t="s">
        <v>298</v>
      </c>
      <c r="F10045" t="s">
        <v>595</v>
      </c>
      <c r="G10045" t="str">
        <f t="shared" si="779"/>
        <v>SWHC046-01</v>
      </c>
      <c r="H10045" t="str">
        <f t="shared" si="779"/>
        <v>ExAnte2019</v>
      </c>
      <c r="I10045" t="str">
        <f t="shared" si="779"/>
        <v>IOU workpaper</v>
      </c>
      <c r="J10045" s="2">
        <f t="shared" si="775"/>
        <v>43775</v>
      </c>
      <c r="K10045" t="s">
        <v>203</v>
      </c>
      <c r="L10045">
        <v>1</v>
      </c>
      <c r="O10045">
        <v>0</v>
      </c>
      <c r="P10045">
        <v>0</v>
      </c>
      <c r="Q10045">
        <v>0</v>
      </c>
      <c r="R10045">
        <v>-232.69579999999999</v>
      </c>
      <c r="S10045">
        <v>0</v>
      </c>
      <c r="T10045">
        <v>43.468299999999999</v>
      </c>
      <c r="AA10045" t="s">
        <v>465</v>
      </c>
      <c r="AB10045" t="s">
        <v>46</v>
      </c>
      <c r="AC10045" t="b">
        <v>0</v>
      </c>
    </row>
    <row r="10046" spans="1:29" hidden="1" x14ac:dyDescent="0.25">
      <c r="A10046" t="s">
        <v>134</v>
      </c>
      <c r="B10046" t="s">
        <v>605</v>
      </c>
      <c r="C10046" t="s">
        <v>584</v>
      </c>
      <c r="D10046" s="28" t="s">
        <v>619</v>
      </c>
      <c r="E10046" t="s">
        <v>306</v>
      </c>
      <c r="F10046" t="s">
        <v>595</v>
      </c>
      <c r="G10046" t="str">
        <f t="shared" si="779"/>
        <v>SWHC046-01</v>
      </c>
      <c r="H10046" t="str">
        <f t="shared" si="779"/>
        <v>ExAnte2019</v>
      </c>
      <c r="I10046" t="str">
        <f t="shared" si="779"/>
        <v>IOU workpaper</v>
      </c>
      <c r="J10046" s="2">
        <f t="shared" si="775"/>
        <v>43775</v>
      </c>
      <c r="K10046" t="s">
        <v>203</v>
      </c>
      <c r="L10046">
        <v>1</v>
      </c>
      <c r="O10046">
        <v>0</v>
      </c>
      <c r="P10046">
        <v>0</v>
      </c>
      <c r="Q10046">
        <v>0</v>
      </c>
      <c r="R10046">
        <v>-253.7337</v>
      </c>
      <c r="S10046">
        <v>0</v>
      </c>
      <c r="T10046">
        <v>44.924100000000003</v>
      </c>
      <c r="AA10046" t="s">
        <v>465</v>
      </c>
      <c r="AB10046" t="s">
        <v>46</v>
      </c>
      <c r="AC10046" t="b">
        <v>0</v>
      </c>
    </row>
    <row r="10047" spans="1:29" hidden="1" x14ac:dyDescent="0.25">
      <c r="A10047" t="s">
        <v>134</v>
      </c>
      <c r="B10047" t="s">
        <v>605</v>
      </c>
      <c r="C10047" t="s">
        <v>584</v>
      </c>
      <c r="D10047" s="28" t="s">
        <v>619</v>
      </c>
      <c r="E10047" t="s">
        <v>314</v>
      </c>
      <c r="F10047" t="s">
        <v>595</v>
      </c>
      <c r="G10047" t="str">
        <f t="shared" si="779"/>
        <v>SWHC046-01</v>
      </c>
      <c r="H10047" t="str">
        <f t="shared" si="779"/>
        <v>ExAnte2019</v>
      </c>
      <c r="I10047" t="str">
        <f t="shared" si="779"/>
        <v>IOU workpaper</v>
      </c>
      <c r="J10047" s="2">
        <f t="shared" si="775"/>
        <v>43775</v>
      </c>
      <c r="K10047" t="s">
        <v>203</v>
      </c>
      <c r="L10047">
        <v>1</v>
      </c>
      <c r="O10047">
        <v>0</v>
      </c>
      <c r="P10047">
        <v>0</v>
      </c>
      <c r="Q10047">
        <v>0</v>
      </c>
      <c r="R10047">
        <v>-182.78899999999999</v>
      </c>
      <c r="S10047">
        <v>0</v>
      </c>
      <c r="T10047">
        <v>36.770899999999997</v>
      </c>
      <c r="AA10047" t="s">
        <v>465</v>
      </c>
      <c r="AB10047" t="s">
        <v>46</v>
      </c>
      <c r="AC10047" t="b">
        <v>0</v>
      </c>
    </row>
    <row r="10048" spans="1:29" hidden="1" x14ac:dyDescent="0.25">
      <c r="A10048" t="s">
        <v>134</v>
      </c>
      <c r="B10048" t="s">
        <v>605</v>
      </c>
      <c r="C10048" t="s">
        <v>584</v>
      </c>
      <c r="D10048" s="28" t="s">
        <v>619</v>
      </c>
      <c r="E10048" t="s">
        <v>322</v>
      </c>
      <c r="F10048" t="s">
        <v>595</v>
      </c>
      <c r="G10048" t="str">
        <f t="shared" si="779"/>
        <v>SWHC046-01</v>
      </c>
      <c r="H10048" t="str">
        <f t="shared" si="779"/>
        <v>ExAnte2019</v>
      </c>
      <c r="I10048" t="str">
        <f t="shared" si="779"/>
        <v>IOU workpaper</v>
      </c>
      <c r="J10048" s="2">
        <f t="shared" si="775"/>
        <v>43775</v>
      </c>
      <c r="K10048" t="s">
        <v>203</v>
      </c>
      <c r="L10048">
        <v>1</v>
      </c>
      <c r="O10048">
        <v>0</v>
      </c>
      <c r="P10048">
        <v>0</v>
      </c>
      <c r="Q10048">
        <v>0</v>
      </c>
      <c r="R10048">
        <v>-267.23149999999998</v>
      </c>
      <c r="S10048">
        <v>0</v>
      </c>
      <c r="T10048">
        <v>46.598700000000001</v>
      </c>
      <c r="AA10048" t="s">
        <v>465</v>
      </c>
      <c r="AB10048" t="s">
        <v>46</v>
      </c>
      <c r="AC10048" t="b">
        <v>0</v>
      </c>
    </row>
    <row r="10049" spans="1:29" hidden="1" x14ac:dyDescent="0.25">
      <c r="A10049" t="s">
        <v>134</v>
      </c>
      <c r="B10049" t="s">
        <v>605</v>
      </c>
      <c r="C10049" t="s">
        <v>584</v>
      </c>
      <c r="D10049" s="28" t="s">
        <v>619</v>
      </c>
      <c r="E10049" t="s">
        <v>330</v>
      </c>
      <c r="F10049" t="s">
        <v>595</v>
      </c>
      <c r="G10049" t="str">
        <f t="shared" si="779"/>
        <v>SWHC046-01</v>
      </c>
      <c r="H10049" t="str">
        <f t="shared" si="779"/>
        <v>ExAnte2019</v>
      </c>
      <c r="I10049" t="str">
        <f t="shared" si="779"/>
        <v>IOU workpaper</v>
      </c>
      <c r="J10049" s="2">
        <f t="shared" si="775"/>
        <v>43775</v>
      </c>
      <c r="K10049" t="s">
        <v>203</v>
      </c>
      <c r="L10049">
        <v>1</v>
      </c>
      <c r="O10049">
        <v>0</v>
      </c>
      <c r="P10049">
        <v>0</v>
      </c>
      <c r="Q10049">
        <v>0</v>
      </c>
      <c r="R10049">
        <v>49.5533</v>
      </c>
      <c r="S10049">
        <v>0</v>
      </c>
      <c r="T10049">
        <v>6.4581999999999997</v>
      </c>
      <c r="AA10049" t="s">
        <v>465</v>
      </c>
      <c r="AB10049" t="s">
        <v>46</v>
      </c>
      <c r="AC10049" t="b">
        <v>0</v>
      </c>
    </row>
    <row r="10050" spans="1:29" hidden="1" x14ac:dyDescent="0.25">
      <c r="A10050" t="s">
        <v>134</v>
      </c>
      <c r="B10050" t="s">
        <v>605</v>
      </c>
      <c r="C10050" t="s">
        <v>584</v>
      </c>
      <c r="D10050" s="28" t="s">
        <v>619</v>
      </c>
      <c r="E10050" t="s">
        <v>338</v>
      </c>
      <c r="F10050" t="s">
        <v>595</v>
      </c>
      <c r="G10050" t="str">
        <f t="shared" si="779"/>
        <v>SWHC046-01</v>
      </c>
      <c r="H10050" t="str">
        <f t="shared" si="779"/>
        <v>ExAnte2019</v>
      </c>
      <c r="I10050" t="str">
        <f t="shared" si="779"/>
        <v>IOU workpaper</v>
      </c>
      <c r="J10050" s="2">
        <f t="shared" si="775"/>
        <v>43775</v>
      </c>
      <c r="K10050" t="s">
        <v>203</v>
      </c>
      <c r="L10050">
        <v>1</v>
      </c>
      <c r="O10050">
        <v>0</v>
      </c>
      <c r="P10050">
        <v>0</v>
      </c>
      <c r="Q10050">
        <v>0</v>
      </c>
      <c r="R10050">
        <v>-876.63660000000004</v>
      </c>
      <c r="S10050">
        <v>0</v>
      </c>
      <c r="T10050">
        <v>105.6113</v>
      </c>
      <c r="AA10050" t="s">
        <v>465</v>
      </c>
      <c r="AB10050" t="s">
        <v>46</v>
      </c>
      <c r="AC10050" t="b">
        <v>0</v>
      </c>
    </row>
    <row r="10051" spans="1:29" hidden="1" x14ac:dyDescent="0.25">
      <c r="A10051" t="s">
        <v>134</v>
      </c>
      <c r="B10051" t="s">
        <v>605</v>
      </c>
      <c r="C10051" t="s">
        <v>585</v>
      </c>
      <c r="D10051" s="28" t="s">
        <v>619</v>
      </c>
      <c r="E10051" t="s">
        <v>202</v>
      </c>
      <c r="F10051" t="s">
        <v>595</v>
      </c>
      <c r="G10051" t="str">
        <f t="shared" si="779"/>
        <v>SWHC046-01</v>
      </c>
      <c r="H10051" t="str">
        <f t="shared" si="779"/>
        <v>ExAnte2019</v>
      </c>
      <c r="I10051" t="str">
        <f t="shared" si="779"/>
        <v>IOU workpaper</v>
      </c>
      <c r="J10051" s="2">
        <f t="shared" si="775"/>
        <v>43775</v>
      </c>
      <c r="K10051" t="s">
        <v>203</v>
      </c>
      <c r="L10051">
        <v>1</v>
      </c>
      <c r="O10051">
        <v>0</v>
      </c>
      <c r="P10051">
        <v>0</v>
      </c>
      <c r="Q10051">
        <v>0</v>
      </c>
      <c r="R10051">
        <v>-559.23159999999996</v>
      </c>
      <c r="S10051">
        <v>0</v>
      </c>
      <c r="T10051">
        <v>110.1401</v>
      </c>
      <c r="AA10051" t="s">
        <v>465</v>
      </c>
      <c r="AB10051" t="s">
        <v>46</v>
      </c>
      <c r="AC10051" t="b">
        <v>0</v>
      </c>
    </row>
    <row r="10052" spans="1:29" hidden="1" x14ac:dyDescent="0.25">
      <c r="A10052" t="s">
        <v>134</v>
      </c>
      <c r="B10052" t="s">
        <v>605</v>
      </c>
      <c r="C10052" t="s">
        <v>585</v>
      </c>
      <c r="D10052" s="28" t="s">
        <v>619</v>
      </c>
      <c r="E10052" t="s">
        <v>224</v>
      </c>
      <c r="F10052" t="s">
        <v>595</v>
      </c>
      <c r="G10052" t="str">
        <f t="shared" si="779"/>
        <v>SWHC046-01</v>
      </c>
      <c r="H10052" t="str">
        <f t="shared" si="779"/>
        <v>ExAnte2019</v>
      </c>
      <c r="I10052" t="str">
        <f t="shared" si="779"/>
        <v>IOU workpaper</v>
      </c>
      <c r="J10052" s="2">
        <f t="shared" si="775"/>
        <v>43775</v>
      </c>
      <c r="K10052" t="s">
        <v>203</v>
      </c>
      <c r="L10052">
        <v>1</v>
      </c>
      <c r="O10052">
        <v>0</v>
      </c>
      <c r="P10052">
        <v>0</v>
      </c>
      <c r="Q10052">
        <v>0</v>
      </c>
      <c r="R10052">
        <v>-497.76310000000001</v>
      </c>
      <c r="S10052">
        <v>0</v>
      </c>
      <c r="T10052">
        <v>102.03279999999999</v>
      </c>
      <c r="AA10052" t="s">
        <v>465</v>
      </c>
      <c r="AB10052" t="s">
        <v>46</v>
      </c>
      <c r="AC10052" t="b">
        <v>0</v>
      </c>
    </row>
    <row r="10053" spans="1:29" hidden="1" x14ac:dyDescent="0.25">
      <c r="A10053" t="s">
        <v>134</v>
      </c>
      <c r="B10053" t="s">
        <v>605</v>
      </c>
      <c r="C10053" t="s">
        <v>585</v>
      </c>
      <c r="D10053" s="28" t="s">
        <v>619</v>
      </c>
      <c r="E10053" t="s">
        <v>232</v>
      </c>
      <c r="F10053" t="s">
        <v>595</v>
      </c>
      <c r="G10053" t="str">
        <f t="shared" si="779"/>
        <v>SWHC046-01</v>
      </c>
      <c r="H10053" t="str">
        <f t="shared" si="779"/>
        <v>ExAnte2019</v>
      </c>
      <c r="I10053" t="str">
        <f t="shared" si="779"/>
        <v>IOU workpaper</v>
      </c>
      <c r="J10053" s="2">
        <f t="shared" ref="J10053:J10116" si="780">J$3</f>
        <v>43775</v>
      </c>
      <c r="K10053" t="s">
        <v>203</v>
      </c>
      <c r="L10053">
        <v>1</v>
      </c>
      <c r="O10053">
        <v>0</v>
      </c>
      <c r="P10053">
        <v>0</v>
      </c>
      <c r="Q10053">
        <v>0</v>
      </c>
      <c r="R10053">
        <v>-183.7011</v>
      </c>
      <c r="S10053">
        <v>0</v>
      </c>
      <c r="T10053">
        <v>54.962000000000003</v>
      </c>
      <c r="AA10053" t="s">
        <v>465</v>
      </c>
      <c r="AB10053" t="s">
        <v>46</v>
      </c>
      <c r="AC10053" t="b">
        <v>0</v>
      </c>
    </row>
    <row r="10054" spans="1:29" hidden="1" x14ac:dyDescent="0.25">
      <c r="A10054" t="s">
        <v>134</v>
      </c>
      <c r="B10054" t="s">
        <v>605</v>
      </c>
      <c r="C10054" t="s">
        <v>585</v>
      </c>
      <c r="D10054" s="28" t="s">
        <v>619</v>
      </c>
      <c r="E10054" t="s">
        <v>240</v>
      </c>
      <c r="F10054" t="s">
        <v>595</v>
      </c>
      <c r="G10054" t="str">
        <f t="shared" ref="G10054:I10069" si="781">G10053</f>
        <v>SWHC046-01</v>
      </c>
      <c r="H10054" t="str">
        <f t="shared" si="781"/>
        <v>ExAnte2019</v>
      </c>
      <c r="I10054" t="str">
        <f t="shared" si="781"/>
        <v>IOU workpaper</v>
      </c>
      <c r="J10054" s="2">
        <f t="shared" si="780"/>
        <v>43775</v>
      </c>
      <c r="K10054" t="s">
        <v>203</v>
      </c>
      <c r="L10054">
        <v>1</v>
      </c>
      <c r="O10054">
        <v>0</v>
      </c>
      <c r="P10054">
        <v>0</v>
      </c>
      <c r="Q10054">
        <v>0</v>
      </c>
      <c r="R10054">
        <v>-345.87049999999999</v>
      </c>
      <c r="S10054">
        <v>0</v>
      </c>
      <c r="T10054">
        <v>76.071799999999996</v>
      </c>
      <c r="AA10054" t="s">
        <v>465</v>
      </c>
      <c r="AB10054" t="s">
        <v>46</v>
      </c>
      <c r="AC10054" t="b">
        <v>0</v>
      </c>
    </row>
    <row r="10055" spans="1:29" hidden="1" x14ac:dyDescent="0.25">
      <c r="A10055" t="s">
        <v>134</v>
      </c>
      <c r="B10055" t="s">
        <v>605</v>
      </c>
      <c r="C10055" t="s">
        <v>585</v>
      </c>
      <c r="D10055" s="28" t="s">
        <v>619</v>
      </c>
      <c r="E10055" t="s">
        <v>248</v>
      </c>
      <c r="F10055" t="s">
        <v>595</v>
      </c>
      <c r="G10055" t="str">
        <f t="shared" si="781"/>
        <v>SWHC046-01</v>
      </c>
      <c r="H10055" t="str">
        <f t="shared" si="781"/>
        <v>ExAnte2019</v>
      </c>
      <c r="I10055" t="str">
        <f t="shared" si="781"/>
        <v>IOU workpaper</v>
      </c>
      <c r="J10055" s="2">
        <f t="shared" si="780"/>
        <v>43775</v>
      </c>
      <c r="K10055" t="s">
        <v>203</v>
      </c>
      <c r="L10055">
        <v>1</v>
      </c>
      <c r="O10055">
        <v>0</v>
      </c>
      <c r="P10055">
        <v>0</v>
      </c>
      <c r="Q10055">
        <v>0</v>
      </c>
      <c r="R10055">
        <v>-263.45359999999999</v>
      </c>
      <c r="S10055">
        <v>0</v>
      </c>
      <c r="T10055">
        <v>66.0154</v>
      </c>
      <c r="AA10055" t="s">
        <v>465</v>
      </c>
      <c r="AB10055" t="s">
        <v>46</v>
      </c>
      <c r="AC10055" t="b">
        <v>0</v>
      </c>
    </row>
    <row r="10056" spans="1:29" hidden="1" x14ac:dyDescent="0.25">
      <c r="A10056" t="s">
        <v>134</v>
      </c>
      <c r="B10056" t="s">
        <v>605</v>
      </c>
      <c r="C10056" t="s">
        <v>585</v>
      </c>
      <c r="D10056" s="28" t="s">
        <v>619</v>
      </c>
      <c r="E10056" t="s">
        <v>256</v>
      </c>
      <c r="F10056" t="s">
        <v>595</v>
      </c>
      <c r="G10056" t="str">
        <f t="shared" si="781"/>
        <v>SWHC046-01</v>
      </c>
      <c r="H10056" t="str">
        <f t="shared" si="781"/>
        <v>ExAnte2019</v>
      </c>
      <c r="I10056" t="str">
        <f t="shared" si="781"/>
        <v>IOU workpaper</v>
      </c>
      <c r="J10056" s="2">
        <f t="shared" si="780"/>
        <v>43775</v>
      </c>
      <c r="K10056" t="s">
        <v>203</v>
      </c>
      <c r="L10056">
        <v>1</v>
      </c>
      <c r="O10056">
        <v>0</v>
      </c>
      <c r="P10056">
        <v>0</v>
      </c>
      <c r="Q10056">
        <v>0</v>
      </c>
      <c r="R10056">
        <v>38.730899999999998</v>
      </c>
      <c r="S10056">
        <v>0</v>
      </c>
      <c r="T10056">
        <v>20.91</v>
      </c>
      <c r="AA10056" t="s">
        <v>465</v>
      </c>
      <c r="AB10056" t="s">
        <v>46</v>
      </c>
      <c r="AC10056" t="b">
        <v>0</v>
      </c>
    </row>
    <row r="10057" spans="1:29" hidden="1" x14ac:dyDescent="0.25">
      <c r="A10057" t="s">
        <v>134</v>
      </c>
      <c r="B10057" t="s">
        <v>605</v>
      </c>
      <c r="C10057" t="s">
        <v>585</v>
      </c>
      <c r="D10057" s="28" t="s">
        <v>619</v>
      </c>
      <c r="E10057" t="s">
        <v>265</v>
      </c>
      <c r="F10057" t="s">
        <v>595</v>
      </c>
      <c r="G10057" t="str">
        <f t="shared" si="781"/>
        <v>SWHC046-01</v>
      </c>
      <c r="H10057" t="str">
        <f t="shared" si="781"/>
        <v>ExAnte2019</v>
      </c>
      <c r="I10057" t="str">
        <f t="shared" si="781"/>
        <v>IOU workpaper</v>
      </c>
      <c r="J10057" s="2">
        <f t="shared" si="780"/>
        <v>43775</v>
      </c>
      <c r="K10057" t="s">
        <v>203</v>
      </c>
      <c r="L10057">
        <v>1</v>
      </c>
      <c r="O10057">
        <v>0</v>
      </c>
      <c r="P10057">
        <v>0</v>
      </c>
      <c r="Q10057">
        <v>0</v>
      </c>
      <c r="R10057">
        <v>118.2473</v>
      </c>
      <c r="S10057">
        <v>0</v>
      </c>
      <c r="T10057">
        <v>7.3940999999999999</v>
      </c>
      <c r="AA10057" t="s">
        <v>465</v>
      </c>
      <c r="AB10057" t="s">
        <v>46</v>
      </c>
      <c r="AC10057" t="b">
        <v>0</v>
      </c>
    </row>
    <row r="10058" spans="1:29" hidden="1" x14ac:dyDescent="0.25">
      <c r="A10058" t="s">
        <v>134</v>
      </c>
      <c r="B10058" t="s">
        <v>605</v>
      </c>
      <c r="C10058" t="s">
        <v>585</v>
      </c>
      <c r="D10058" s="28" t="s">
        <v>619</v>
      </c>
      <c r="E10058" t="s">
        <v>274</v>
      </c>
      <c r="F10058" t="s">
        <v>595</v>
      </c>
      <c r="G10058" t="str">
        <f t="shared" si="781"/>
        <v>SWHC046-01</v>
      </c>
      <c r="H10058" t="str">
        <f t="shared" si="781"/>
        <v>ExAnte2019</v>
      </c>
      <c r="I10058" t="str">
        <f t="shared" si="781"/>
        <v>IOU workpaper</v>
      </c>
      <c r="J10058" s="2">
        <f t="shared" si="780"/>
        <v>43775</v>
      </c>
      <c r="K10058" t="s">
        <v>203</v>
      </c>
      <c r="L10058">
        <v>1</v>
      </c>
      <c r="O10058">
        <v>0</v>
      </c>
      <c r="P10058">
        <v>0</v>
      </c>
      <c r="Q10058">
        <v>0</v>
      </c>
      <c r="R10058">
        <v>43.841999999999999</v>
      </c>
      <c r="S10058">
        <v>0</v>
      </c>
      <c r="T10058">
        <v>22.408100000000001</v>
      </c>
      <c r="AA10058" t="s">
        <v>465</v>
      </c>
      <c r="AB10058" t="s">
        <v>46</v>
      </c>
      <c r="AC10058" t="b">
        <v>0</v>
      </c>
    </row>
    <row r="10059" spans="1:29" hidden="1" x14ac:dyDescent="0.25">
      <c r="A10059" t="s">
        <v>134</v>
      </c>
      <c r="B10059" t="s">
        <v>605</v>
      </c>
      <c r="C10059" t="s">
        <v>585</v>
      </c>
      <c r="D10059" s="28" t="s">
        <v>619</v>
      </c>
      <c r="E10059" t="s">
        <v>282</v>
      </c>
      <c r="F10059" t="s">
        <v>595</v>
      </c>
      <c r="G10059" t="str">
        <f t="shared" si="781"/>
        <v>SWHC046-01</v>
      </c>
      <c r="H10059" t="str">
        <f t="shared" si="781"/>
        <v>ExAnte2019</v>
      </c>
      <c r="I10059" t="str">
        <f t="shared" si="781"/>
        <v>IOU workpaper</v>
      </c>
      <c r="J10059" s="2">
        <f t="shared" si="780"/>
        <v>43775</v>
      </c>
      <c r="K10059" t="s">
        <v>203</v>
      </c>
      <c r="L10059">
        <v>1</v>
      </c>
      <c r="O10059">
        <v>0</v>
      </c>
      <c r="P10059">
        <v>0</v>
      </c>
      <c r="Q10059">
        <v>0</v>
      </c>
      <c r="R10059">
        <v>17.718499999999999</v>
      </c>
      <c r="S10059">
        <v>0</v>
      </c>
      <c r="T10059">
        <v>24.839099999999998</v>
      </c>
      <c r="AA10059" t="s">
        <v>465</v>
      </c>
      <c r="AB10059" t="s">
        <v>46</v>
      </c>
      <c r="AC10059" t="b">
        <v>0</v>
      </c>
    </row>
    <row r="10060" spans="1:29" hidden="1" x14ac:dyDescent="0.25">
      <c r="A10060" t="s">
        <v>134</v>
      </c>
      <c r="B10060" t="s">
        <v>605</v>
      </c>
      <c r="C10060" t="s">
        <v>585</v>
      </c>
      <c r="D10060" s="28" t="s">
        <v>619</v>
      </c>
      <c r="E10060" t="s">
        <v>290</v>
      </c>
      <c r="F10060" t="s">
        <v>595</v>
      </c>
      <c r="G10060" t="str">
        <f t="shared" si="781"/>
        <v>SWHC046-01</v>
      </c>
      <c r="H10060" t="str">
        <f t="shared" si="781"/>
        <v>ExAnte2019</v>
      </c>
      <c r="I10060" t="str">
        <f t="shared" si="781"/>
        <v>IOU workpaper</v>
      </c>
      <c r="J10060" s="2">
        <f t="shared" si="780"/>
        <v>43775</v>
      </c>
      <c r="K10060" t="s">
        <v>203</v>
      </c>
      <c r="L10060">
        <v>1</v>
      </c>
      <c r="O10060">
        <v>0</v>
      </c>
      <c r="P10060">
        <v>0</v>
      </c>
      <c r="Q10060">
        <v>0</v>
      </c>
      <c r="R10060">
        <v>-60.687100000000001</v>
      </c>
      <c r="S10060">
        <v>0</v>
      </c>
      <c r="T10060">
        <v>38.5989</v>
      </c>
      <c r="AA10060" t="s">
        <v>465</v>
      </c>
      <c r="AB10060" t="s">
        <v>46</v>
      </c>
      <c r="AC10060" t="b">
        <v>0</v>
      </c>
    </row>
    <row r="10061" spans="1:29" hidden="1" x14ac:dyDescent="0.25">
      <c r="A10061" t="s">
        <v>134</v>
      </c>
      <c r="B10061" t="s">
        <v>605</v>
      </c>
      <c r="C10061" t="s">
        <v>585</v>
      </c>
      <c r="D10061" s="28" t="s">
        <v>619</v>
      </c>
      <c r="E10061" t="s">
        <v>298</v>
      </c>
      <c r="F10061" t="s">
        <v>595</v>
      </c>
      <c r="G10061" t="str">
        <f t="shared" si="781"/>
        <v>SWHC046-01</v>
      </c>
      <c r="H10061" t="str">
        <f t="shared" si="781"/>
        <v>ExAnte2019</v>
      </c>
      <c r="I10061" t="str">
        <f t="shared" si="781"/>
        <v>IOU workpaper</v>
      </c>
      <c r="J10061" s="2">
        <f t="shared" si="780"/>
        <v>43775</v>
      </c>
      <c r="K10061" t="s">
        <v>203</v>
      </c>
      <c r="L10061">
        <v>1</v>
      </c>
      <c r="O10061">
        <v>0</v>
      </c>
      <c r="P10061">
        <v>0</v>
      </c>
      <c r="Q10061">
        <v>0</v>
      </c>
      <c r="R10061">
        <v>-270.98070000000001</v>
      </c>
      <c r="S10061">
        <v>0</v>
      </c>
      <c r="T10061">
        <v>68.685599999999994</v>
      </c>
      <c r="AA10061" t="s">
        <v>465</v>
      </c>
      <c r="AB10061" t="s">
        <v>46</v>
      </c>
      <c r="AC10061" t="b">
        <v>0</v>
      </c>
    </row>
    <row r="10062" spans="1:29" hidden="1" x14ac:dyDescent="0.25">
      <c r="A10062" t="s">
        <v>134</v>
      </c>
      <c r="B10062" t="s">
        <v>605</v>
      </c>
      <c r="C10062" t="s">
        <v>585</v>
      </c>
      <c r="D10062" s="28" t="s">
        <v>619</v>
      </c>
      <c r="E10062" t="s">
        <v>306</v>
      </c>
      <c r="F10062" t="s">
        <v>595</v>
      </c>
      <c r="G10062" t="str">
        <f t="shared" si="781"/>
        <v>SWHC046-01</v>
      </c>
      <c r="H10062" t="str">
        <f t="shared" si="781"/>
        <v>ExAnte2019</v>
      </c>
      <c r="I10062" t="str">
        <f t="shared" si="781"/>
        <v>IOU workpaper</v>
      </c>
      <c r="J10062" s="2">
        <f t="shared" si="780"/>
        <v>43775</v>
      </c>
      <c r="K10062" t="s">
        <v>203</v>
      </c>
      <c r="L10062">
        <v>1</v>
      </c>
      <c r="O10062">
        <v>0</v>
      </c>
      <c r="P10062">
        <v>0</v>
      </c>
      <c r="Q10062">
        <v>0</v>
      </c>
      <c r="R10062">
        <v>-300.71280000000002</v>
      </c>
      <c r="S10062">
        <v>0</v>
      </c>
      <c r="T10062">
        <v>73.988399999999999</v>
      </c>
      <c r="AA10062" t="s">
        <v>465</v>
      </c>
      <c r="AB10062" t="s">
        <v>46</v>
      </c>
      <c r="AC10062" t="b">
        <v>0</v>
      </c>
    </row>
    <row r="10063" spans="1:29" hidden="1" x14ac:dyDescent="0.25">
      <c r="A10063" t="s">
        <v>134</v>
      </c>
      <c r="B10063" t="s">
        <v>605</v>
      </c>
      <c r="C10063" t="s">
        <v>585</v>
      </c>
      <c r="D10063" s="28" t="s">
        <v>619</v>
      </c>
      <c r="E10063" t="s">
        <v>314</v>
      </c>
      <c r="F10063" t="s">
        <v>595</v>
      </c>
      <c r="G10063" t="str">
        <f t="shared" si="781"/>
        <v>SWHC046-01</v>
      </c>
      <c r="H10063" t="str">
        <f t="shared" si="781"/>
        <v>ExAnte2019</v>
      </c>
      <c r="I10063" t="str">
        <f t="shared" si="781"/>
        <v>IOU workpaper</v>
      </c>
      <c r="J10063" s="2">
        <f t="shared" si="780"/>
        <v>43775</v>
      </c>
      <c r="K10063" t="s">
        <v>203</v>
      </c>
      <c r="L10063">
        <v>1</v>
      </c>
      <c r="O10063">
        <v>0</v>
      </c>
      <c r="P10063">
        <v>0</v>
      </c>
      <c r="Q10063">
        <v>0</v>
      </c>
      <c r="R10063">
        <v>-208.62469999999999</v>
      </c>
      <c r="S10063">
        <v>0</v>
      </c>
      <c r="T10063">
        <v>60.549399999999999</v>
      </c>
      <c r="AA10063" t="s">
        <v>465</v>
      </c>
      <c r="AB10063" t="s">
        <v>46</v>
      </c>
      <c r="AC10063" t="b">
        <v>0</v>
      </c>
    </row>
    <row r="10064" spans="1:29" hidden="1" x14ac:dyDescent="0.25">
      <c r="A10064" t="s">
        <v>134</v>
      </c>
      <c r="B10064" t="s">
        <v>605</v>
      </c>
      <c r="C10064" t="s">
        <v>585</v>
      </c>
      <c r="D10064" s="28" t="s">
        <v>619</v>
      </c>
      <c r="E10064" t="s">
        <v>322</v>
      </c>
      <c r="F10064" t="s">
        <v>595</v>
      </c>
      <c r="G10064" t="str">
        <f t="shared" si="781"/>
        <v>SWHC046-01</v>
      </c>
      <c r="H10064" t="str">
        <f t="shared" si="781"/>
        <v>ExAnte2019</v>
      </c>
      <c r="I10064" t="str">
        <f t="shared" si="781"/>
        <v>IOU workpaper</v>
      </c>
      <c r="J10064" s="2">
        <f t="shared" si="780"/>
        <v>43775</v>
      </c>
      <c r="K10064" t="s">
        <v>203</v>
      </c>
      <c r="L10064">
        <v>1</v>
      </c>
      <c r="O10064">
        <v>0</v>
      </c>
      <c r="P10064">
        <v>0</v>
      </c>
      <c r="Q10064">
        <v>0</v>
      </c>
      <c r="R10064">
        <v>-340.44470000000001</v>
      </c>
      <c r="S10064">
        <v>0</v>
      </c>
      <c r="T10064">
        <v>76.0762</v>
      </c>
      <c r="AA10064" t="s">
        <v>465</v>
      </c>
      <c r="AB10064" t="s">
        <v>46</v>
      </c>
      <c r="AC10064" t="b">
        <v>0</v>
      </c>
    </row>
    <row r="10065" spans="1:29" hidden="1" x14ac:dyDescent="0.25">
      <c r="A10065" t="s">
        <v>134</v>
      </c>
      <c r="B10065" t="s">
        <v>605</v>
      </c>
      <c r="C10065" t="s">
        <v>585</v>
      </c>
      <c r="D10065" s="28" t="s">
        <v>619</v>
      </c>
      <c r="E10065" t="s">
        <v>330</v>
      </c>
      <c r="F10065" t="s">
        <v>595</v>
      </c>
      <c r="G10065" t="str">
        <f t="shared" si="781"/>
        <v>SWHC046-01</v>
      </c>
      <c r="H10065" t="str">
        <f t="shared" si="781"/>
        <v>ExAnte2019</v>
      </c>
      <c r="I10065" t="str">
        <f t="shared" si="781"/>
        <v>IOU workpaper</v>
      </c>
      <c r="J10065" s="2">
        <f t="shared" si="780"/>
        <v>43775</v>
      </c>
      <c r="K10065" t="s">
        <v>203</v>
      </c>
      <c r="L10065">
        <v>1</v>
      </c>
      <c r="O10065">
        <v>0</v>
      </c>
      <c r="P10065">
        <v>0</v>
      </c>
      <c r="Q10065">
        <v>0</v>
      </c>
      <c r="R10065">
        <v>147.57749999999999</v>
      </c>
      <c r="S10065">
        <v>0</v>
      </c>
      <c r="T10065">
        <v>9.2789999999999999</v>
      </c>
      <c r="AA10065" t="s">
        <v>465</v>
      </c>
      <c r="AB10065" t="s">
        <v>46</v>
      </c>
      <c r="AC10065" t="b">
        <v>0</v>
      </c>
    </row>
    <row r="10066" spans="1:29" hidden="1" x14ac:dyDescent="0.25">
      <c r="A10066" t="s">
        <v>134</v>
      </c>
      <c r="B10066" t="s">
        <v>605</v>
      </c>
      <c r="C10066" t="s">
        <v>585</v>
      </c>
      <c r="D10066" s="28" t="s">
        <v>619</v>
      </c>
      <c r="E10066" t="s">
        <v>338</v>
      </c>
      <c r="F10066" t="s">
        <v>595</v>
      </c>
      <c r="G10066" t="str">
        <f t="shared" si="781"/>
        <v>SWHC046-01</v>
      </c>
      <c r="H10066" t="str">
        <f t="shared" si="781"/>
        <v>ExAnte2019</v>
      </c>
      <c r="I10066" t="str">
        <f t="shared" si="781"/>
        <v>IOU workpaper</v>
      </c>
      <c r="J10066" s="2">
        <f t="shared" si="780"/>
        <v>43775</v>
      </c>
      <c r="K10066" t="s">
        <v>203</v>
      </c>
      <c r="L10066">
        <v>1</v>
      </c>
      <c r="O10066">
        <v>0</v>
      </c>
      <c r="P10066">
        <v>0</v>
      </c>
      <c r="Q10066">
        <v>0</v>
      </c>
      <c r="R10066">
        <v>-960.90819999999997</v>
      </c>
      <c r="S10066">
        <v>0</v>
      </c>
      <c r="T10066">
        <v>148.09780000000001</v>
      </c>
      <c r="AA10066" t="s">
        <v>465</v>
      </c>
      <c r="AB10066" t="s">
        <v>46</v>
      </c>
      <c r="AC10066" t="b">
        <v>0</v>
      </c>
    </row>
    <row r="10067" spans="1:29" hidden="1" x14ac:dyDescent="0.25">
      <c r="A10067" t="s">
        <v>134</v>
      </c>
      <c r="B10067" t="s">
        <v>605</v>
      </c>
      <c r="C10067" t="s">
        <v>586</v>
      </c>
      <c r="D10067" s="28" t="s">
        <v>619</v>
      </c>
      <c r="E10067" t="s">
        <v>202</v>
      </c>
      <c r="F10067" t="s">
        <v>595</v>
      </c>
      <c r="G10067" t="str">
        <f t="shared" si="781"/>
        <v>SWHC046-01</v>
      </c>
      <c r="H10067" t="str">
        <f t="shared" si="781"/>
        <v>ExAnte2019</v>
      </c>
      <c r="I10067" t="str">
        <f t="shared" si="781"/>
        <v>IOU workpaper</v>
      </c>
      <c r="J10067" s="2">
        <f t="shared" si="780"/>
        <v>43775</v>
      </c>
      <c r="K10067" t="s">
        <v>203</v>
      </c>
      <c r="L10067">
        <v>1</v>
      </c>
      <c r="O10067">
        <v>0</v>
      </c>
      <c r="P10067">
        <v>0</v>
      </c>
      <c r="Q10067">
        <v>0</v>
      </c>
      <c r="R10067">
        <v>-642.81200000000001</v>
      </c>
      <c r="S10067">
        <v>0</v>
      </c>
      <c r="T10067">
        <v>126.6776</v>
      </c>
      <c r="AA10067" t="s">
        <v>465</v>
      </c>
      <c r="AB10067" t="s">
        <v>46</v>
      </c>
      <c r="AC10067" t="b">
        <v>0</v>
      </c>
    </row>
    <row r="10068" spans="1:29" hidden="1" x14ac:dyDescent="0.25">
      <c r="A10068" t="s">
        <v>134</v>
      </c>
      <c r="B10068" t="s">
        <v>605</v>
      </c>
      <c r="C10068" t="s">
        <v>586</v>
      </c>
      <c r="D10068" s="28" t="s">
        <v>619</v>
      </c>
      <c r="E10068" t="s">
        <v>224</v>
      </c>
      <c r="F10068" t="s">
        <v>595</v>
      </c>
      <c r="G10068" t="str">
        <f t="shared" si="781"/>
        <v>SWHC046-01</v>
      </c>
      <c r="H10068" t="str">
        <f t="shared" si="781"/>
        <v>ExAnte2019</v>
      </c>
      <c r="I10068" t="str">
        <f t="shared" si="781"/>
        <v>IOU workpaper</v>
      </c>
      <c r="J10068" s="2">
        <f t="shared" si="780"/>
        <v>43775</v>
      </c>
      <c r="K10068" t="s">
        <v>203</v>
      </c>
      <c r="L10068">
        <v>1</v>
      </c>
      <c r="O10068">
        <v>0</v>
      </c>
      <c r="P10068">
        <v>0</v>
      </c>
      <c r="Q10068">
        <v>0</v>
      </c>
      <c r="R10068">
        <v>-420.61489999999998</v>
      </c>
      <c r="S10068">
        <v>0</v>
      </c>
      <c r="T10068">
        <v>90.688400000000001</v>
      </c>
      <c r="AA10068" t="s">
        <v>465</v>
      </c>
      <c r="AB10068" t="s">
        <v>46</v>
      </c>
      <c r="AC10068" t="b">
        <v>0</v>
      </c>
    </row>
    <row r="10069" spans="1:29" hidden="1" x14ac:dyDescent="0.25">
      <c r="A10069" t="s">
        <v>134</v>
      </c>
      <c r="B10069" t="s">
        <v>605</v>
      </c>
      <c r="C10069" t="s">
        <v>586</v>
      </c>
      <c r="D10069" s="28" t="s">
        <v>619</v>
      </c>
      <c r="E10069" t="s">
        <v>232</v>
      </c>
      <c r="F10069" t="s">
        <v>595</v>
      </c>
      <c r="G10069" t="str">
        <f t="shared" si="781"/>
        <v>SWHC046-01</v>
      </c>
      <c r="H10069" t="str">
        <f t="shared" si="781"/>
        <v>ExAnte2019</v>
      </c>
      <c r="I10069" t="str">
        <f t="shared" si="781"/>
        <v>IOU workpaper</v>
      </c>
      <c r="J10069" s="2">
        <f t="shared" si="780"/>
        <v>43775</v>
      </c>
      <c r="K10069" t="s">
        <v>203</v>
      </c>
      <c r="L10069">
        <v>1</v>
      </c>
      <c r="O10069">
        <v>0</v>
      </c>
      <c r="P10069">
        <v>0</v>
      </c>
      <c r="Q10069">
        <v>0</v>
      </c>
      <c r="R10069">
        <v>-285.97250000000003</v>
      </c>
      <c r="S10069">
        <v>0</v>
      </c>
      <c r="T10069">
        <v>72.267799999999994</v>
      </c>
      <c r="AA10069" t="s">
        <v>465</v>
      </c>
      <c r="AB10069" t="s">
        <v>46</v>
      </c>
      <c r="AC10069" t="b">
        <v>0</v>
      </c>
    </row>
    <row r="10070" spans="1:29" hidden="1" x14ac:dyDescent="0.25">
      <c r="A10070" t="s">
        <v>134</v>
      </c>
      <c r="B10070" t="s">
        <v>605</v>
      </c>
      <c r="C10070" t="s">
        <v>586</v>
      </c>
      <c r="D10070" s="28" t="s">
        <v>619</v>
      </c>
      <c r="E10070" t="s">
        <v>240</v>
      </c>
      <c r="F10070" t="s">
        <v>595</v>
      </c>
      <c r="G10070" t="str">
        <f t="shared" ref="G10070:I10085" si="782">G10069</f>
        <v>SWHC046-01</v>
      </c>
      <c r="H10070" t="str">
        <f t="shared" si="782"/>
        <v>ExAnte2019</v>
      </c>
      <c r="I10070" t="str">
        <f t="shared" si="782"/>
        <v>IOU workpaper</v>
      </c>
      <c r="J10070" s="2">
        <f t="shared" si="780"/>
        <v>43775</v>
      </c>
      <c r="K10070" t="s">
        <v>203</v>
      </c>
      <c r="L10070">
        <v>1</v>
      </c>
      <c r="O10070">
        <v>0</v>
      </c>
      <c r="P10070">
        <v>0</v>
      </c>
      <c r="Q10070">
        <v>0</v>
      </c>
      <c r="R10070">
        <v>-288.94560000000001</v>
      </c>
      <c r="S10070">
        <v>0</v>
      </c>
      <c r="T10070">
        <v>68.414199999999994</v>
      </c>
      <c r="AA10070" t="s">
        <v>465</v>
      </c>
      <c r="AB10070" t="s">
        <v>46</v>
      </c>
      <c r="AC10070" t="b">
        <v>0</v>
      </c>
    </row>
    <row r="10071" spans="1:29" hidden="1" x14ac:dyDescent="0.25">
      <c r="A10071" t="s">
        <v>134</v>
      </c>
      <c r="B10071" t="s">
        <v>605</v>
      </c>
      <c r="C10071" t="s">
        <v>586</v>
      </c>
      <c r="D10071" s="28" t="s">
        <v>619</v>
      </c>
      <c r="E10071" t="s">
        <v>248</v>
      </c>
      <c r="F10071" t="s">
        <v>595</v>
      </c>
      <c r="G10071" t="str">
        <f t="shared" si="782"/>
        <v>SWHC046-01</v>
      </c>
      <c r="H10071" t="str">
        <f t="shared" si="782"/>
        <v>ExAnte2019</v>
      </c>
      <c r="I10071" t="str">
        <f t="shared" si="782"/>
        <v>IOU workpaper</v>
      </c>
      <c r="J10071" s="2">
        <f t="shared" si="780"/>
        <v>43775</v>
      </c>
      <c r="K10071" t="s">
        <v>203</v>
      </c>
      <c r="L10071">
        <v>1</v>
      </c>
      <c r="O10071">
        <v>0</v>
      </c>
      <c r="P10071">
        <v>0</v>
      </c>
      <c r="Q10071">
        <v>0</v>
      </c>
      <c r="R10071">
        <v>-358.3073</v>
      </c>
      <c r="S10071">
        <v>0</v>
      </c>
      <c r="T10071">
        <v>82.741500000000002</v>
      </c>
      <c r="AA10071" t="s">
        <v>465</v>
      </c>
      <c r="AB10071" t="s">
        <v>46</v>
      </c>
      <c r="AC10071" t="b">
        <v>0</v>
      </c>
    </row>
    <row r="10072" spans="1:29" hidden="1" x14ac:dyDescent="0.25">
      <c r="A10072" t="s">
        <v>134</v>
      </c>
      <c r="B10072" t="s">
        <v>605</v>
      </c>
      <c r="C10072" t="s">
        <v>586</v>
      </c>
      <c r="D10072" s="28" t="s">
        <v>619</v>
      </c>
      <c r="E10072" t="s">
        <v>256</v>
      </c>
      <c r="F10072" t="s">
        <v>595</v>
      </c>
      <c r="G10072" t="str">
        <f t="shared" si="782"/>
        <v>SWHC046-01</v>
      </c>
      <c r="H10072" t="str">
        <f t="shared" si="782"/>
        <v>ExAnte2019</v>
      </c>
      <c r="I10072" t="str">
        <f t="shared" si="782"/>
        <v>IOU workpaper</v>
      </c>
      <c r="J10072" s="2">
        <f t="shared" si="780"/>
        <v>43775</v>
      </c>
      <c r="K10072" t="s">
        <v>203</v>
      </c>
      <c r="L10072">
        <v>1</v>
      </c>
      <c r="O10072">
        <v>0</v>
      </c>
      <c r="P10072">
        <v>0</v>
      </c>
      <c r="Q10072">
        <v>0</v>
      </c>
      <c r="R10072">
        <v>-100.8623</v>
      </c>
      <c r="S10072">
        <v>0</v>
      </c>
      <c r="T10072">
        <v>42.613799999999998</v>
      </c>
      <c r="AA10072" t="s">
        <v>465</v>
      </c>
      <c r="AB10072" t="s">
        <v>46</v>
      </c>
      <c r="AC10072" t="b">
        <v>0</v>
      </c>
    </row>
    <row r="10073" spans="1:29" hidden="1" x14ac:dyDescent="0.25">
      <c r="A10073" t="s">
        <v>134</v>
      </c>
      <c r="B10073" t="s">
        <v>605</v>
      </c>
      <c r="C10073" t="s">
        <v>586</v>
      </c>
      <c r="D10073" s="28" t="s">
        <v>619</v>
      </c>
      <c r="E10073" t="s">
        <v>265</v>
      </c>
      <c r="F10073" t="s">
        <v>595</v>
      </c>
      <c r="G10073" t="str">
        <f t="shared" si="782"/>
        <v>SWHC046-01</v>
      </c>
      <c r="H10073" t="str">
        <f t="shared" si="782"/>
        <v>ExAnte2019</v>
      </c>
      <c r="I10073" t="str">
        <f t="shared" si="782"/>
        <v>IOU workpaper</v>
      </c>
      <c r="J10073" s="2">
        <f t="shared" si="780"/>
        <v>43775</v>
      </c>
      <c r="K10073" t="s">
        <v>203</v>
      </c>
      <c r="L10073">
        <v>1</v>
      </c>
      <c r="O10073">
        <v>0</v>
      </c>
      <c r="P10073">
        <v>0</v>
      </c>
      <c r="Q10073">
        <v>0</v>
      </c>
      <c r="R10073">
        <v>-14.7143</v>
      </c>
      <c r="S10073">
        <v>0</v>
      </c>
      <c r="T10073">
        <v>27.924199999999999</v>
      </c>
      <c r="AA10073" t="s">
        <v>465</v>
      </c>
      <c r="AB10073" t="s">
        <v>46</v>
      </c>
      <c r="AC10073" t="b">
        <v>0</v>
      </c>
    </row>
    <row r="10074" spans="1:29" hidden="1" x14ac:dyDescent="0.25">
      <c r="A10074" t="s">
        <v>134</v>
      </c>
      <c r="B10074" t="s">
        <v>605</v>
      </c>
      <c r="C10074" t="s">
        <v>586</v>
      </c>
      <c r="D10074" s="28" t="s">
        <v>619</v>
      </c>
      <c r="E10074" t="s">
        <v>274</v>
      </c>
      <c r="F10074" t="s">
        <v>595</v>
      </c>
      <c r="G10074" t="str">
        <f t="shared" si="782"/>
        <v>SWHC046-01</v>
      </c>
      <c r="H10074" t="str">
        <f t="shared" si="782"/>
        <v>ExAnte2019</v>
      </c>
      <c r="I10074" t="str">
        <f t="shared" si="782"/>
        <v>IOU workpaper</v>
      </c>
      <c r="J10074" s="2">
        <f t="shared" si="780"/>
        <v>43775</v>
      </c>
      <c r="K10074" t="s">
        <v>203</v>
      </c>
      <c r="L10074">
        <v>1</v>
      </c>
      <c r="O10074">
        <v>0</v>
      </c>
      <c r="P10074">
        <v>0</v>
      </c>
      <c r="Q10074">
        <v>0</v>
      </c>
      <c r="R10074">
        <v>-53.584000000000003</v>
      </c>
      <c r="S10074">
        <v>0</v>
      </c>
      <c r="T10074">
        <v>35.293900000000001</v>
      </c>
      <c r="AA10074" t="s">
        <v>465</v>
      </c>
      <c r="AB10074" t="s">
        <v>46</v>
      </c>
      <c r="AC10074" t="b">
        <v>0</v>
      </c>
    </row>
    <row r="10075" spans="1:29" hidden="1" x14ac:dyDescent="0.25">
      <c r="A10075" t="s">
        <v>134</v>
      </c>
      <c r="B10075" t="s">
        <v>605</v>
      </c>
      <c r="C10075" t="s">
        <v>586</v>
      </c>
      <c r="D10075" s="28" t="s">
        <v>619</v>
      </c>
      <c r="E10075" t="s">
        <v>282</v>
      </c>
      <c r="F10075" t="s">
        <v>595</v>
      </c>
      <c r="G10075" t="str">
        <f t="shared" si="782"/>
        <v>SWHC046-01</v>
      </c>
      <c r="H10075" t="str">
        <f t="shared" si="782"/>
        <v>ExAnte2019</v>
      </c>
      <c r="I10075" t="str">
        <f t="shared" si="782"/>
        <v>IOU workpaper</v>
      </c>
      <c r="J10075" s="2">
        <f t="shared" si="780"/>
        <v>43775</v>
      </c>
      <c r="K10075" t="s">
        <v>203</v>
      </c>
      <c r="L10075">
        <v>1</v>
      </c>
      <c r="O10075">
        <v>0</v>
      </c>
      <c r="P10075">
        <v>0</v>
      </c>
      <c r="Q10075">
        <v>0</v>
      </c>
      <c r="R10075">
        <v>-90.072100000000006</v>
      </c>
      <c r="S10075">
        <v>0</v>
      </c>
      <c r="T10075">
        <v>41.180799999999998</v>
      </c>
      <c r="AA10075" t="s">
        <v>465</v>
      </c>
      <c r="AB10075" t="s">
        <v>46</v>
      </c>
      <c r="AC10075" t="b">
        <v>0</v>
      </c>
    </row>
    <row r="10076" spans="1:29" hidden="1" x14ac:dyDescent="0.25">
      <c r="A10076" t="s">
        <v>134</v>
      </c>
      <c r="B10076" t="s">
        <v>605</v>
      </c>
      <c r="C10076" t="s">
        <v>586</v>
      </c>
      <c r="D10076" s="28" t="s">
        <v>619</v>
      </c>
      <c r="E10076" t="s">
        <v>290</v>
      </c>
      <c r="F10076" t="s">
        <v>595</v>
      </c>
      <c r="G10076" t="str">
        <f t="shared" si="782"/>
        <v>SWHC046-01</v>
      </c>
      <c r="H10076" t="str">
        <f t="shared" si="782"/>
        <v>ExAnte2019</v>
      </c>
      <c r="I10076" t="str">
        <f t="shared" si="782"/>
        <v>IOU workpaper</v>
      </c>
      <c r="J10076" s="2">
        <f t="shared" si="780"/>
        <v>43775</v>
      </c>
      <c r="K10076" t="s">
        <v>203</v>
      </c>
      <c r="L10076">
        <v>1</v>
      </c>
      <c r="O10076">
        <v>0</v>
      </c>
      <c r="P10076">
        <v>0</v>
      </c>
      <c r="Q10076">
        <v>0</v>
      </c>
      <c r="R10076">
        <v>-132.66990000000001</v>
      </c>
      <c r="S10076">
        <v>0</v>
      </c>
      <c r="T10076">
        <v>48.542000000000002</v>
      </c>
      <c r="AA10076" t="s">
        <v>465</v>
      </c>
      <c r="AB10076" t="s">
        <v>46</v>
      </c>
      <c r="AC10076" t="b">
        <v>0</v>
      </c>
    </row>
    <row r="10077" spans="1:29" hidden="1" x14ac:dyDescent="0.25">
      <c r="A10077" t="s">
        <v>134</v>
      </c>
      <c r="B10077" t="s">
        <v>605</v>
      </c>
      <c r="C10077" t="s">
        <v>586</v>
      </c>
      <c r="D10077" s="28" t="s">
        <v>619</v>
      </c>
      <c r="E10077" t="s">
        <v>298</v>
      </c>
      <c r="F10077" t="s">
        <v>595</v>
      </c>
      <c r="G10077" t="str">
        <f t="shared" si="782"/>
        <v>SWHC046-01</v>
      </c>
      <c r="H10077" t="str">
        <f t="shared" si="782"/>
        <v>ExAnte2019</v>
      </c>
      <c r="I10077" t="str">
        <f t="shared" si="782"/>
        <v>IOU workpaper</v>
      </c>
      <c r="J10077" s="2">
        <f t="shared" si="780"/>
        <v>43775</v>
      </c>
      <c r="K10077" t="s">
        <v>203</v>
      </c>
      <c r="L10077">
        <v>1</v>
      </c>
      <c r="O10077">
        <v>0</v>
      </c>
      <c r="P10077">
        <v>0</v>
      </c>
      <c r="Q10077">
        <v>0</v>
      </c>
      <c r="R10077">
        <v>-309.53379999999999</v>
      </c>
      <c r="S10077">
        <v>0</v>
      </c>
      <c r="T10077">
        <v>73.91</v>
      </c>
      <c r="AA10077" t="s">
        <v>465</v>
      </c>
      <c r="AB10077" t="s">
        <v>46</v>
      </c>
      <c r="AC10077" t="b">
        <v>0</v>
      </c>
    </row>
    <row r="10078" spans="1:29" hidden="1" x14ac:dyDescent="0.25">
      <c r="A10078" t="s">
        <v>134</v>
      </c>
      <c r="B10078" t="s">
        <v>605</v>
      </c>
      <c r="C10078" t="s">
        <v>586</v>
      </c>
      <c r="D10078" s="28" t="s">
        <v>619</v>
      </c>
      <c r="E10078" t="s">
        <v>306</v>
      </c>
      <c r="F10078" t="s">
        <v>595</v>
      </c>
      <c r="G10078" t="str">
        <f t="shared" si="782"/>
        <v>SWHC046-01</v>
      </c>
      <c r="H10078" t="str">
        <f t="shared" si="782"/>
        <v>ExAnte2019</v>
      </c>
      <c r="I10078" t="str">
        <f t="shared" si="782"/>
        <v>IOU workpaper</v>
      </c>
      <c r="J10078" s="2">
        <f t="shared" si="780"/>
        <v>43775</v>
      </c>
      <c r="K10078" t="s">
        <v>203</v>
      </c>
      <c r="L10078">
        <v>1</v>
      </c>
      <c r="O10078">
        <v>0</v>
      </c>
      <c r="P10078">
        <v>0</v>
      </c>
      <c r="Q10078">
        <v>0</v>
      </c>
      <c r="R10078">
        <v>-314.74189999999999</v>
      </c>
      <c r="S10078">
        <v>0</v>
      </c>
      <c r="T10078">
        <v>75.479299999999995</v>
      </c>
      <c r="AA10078" t="s">
        <v>465</v>
      </c>
      <c r="AB10078" t="s">
        <v>46</v>
      </c>
      <c r="AC10078" t="b">
        <v>0</v>
      </c>
    </row>
    <row r="10079" spans="1:29" hidden="1" x14ac:dyDescent="0.25">
      <c r="A10079" t="s">
        <v>134</v>
      </c>
      <c r="B10079" t="s">
        <v>605</v>
      </c>
      <c r="C10079" t="s">
        <v>586</v>
      </c>
      <c r="D10079" s="28" t="s">
        <v>619</v>
      </c>
      <c r="E10079" t="s">
        <v>314</v>
      </c>
      <c r="F10079" t="s">
        <v>595</v>
      </c>
      <c r="G10079" t="str">
        <f t="shared" si="782"/>
        <v>SWHC046-01</v>
      </c>
      <c r="H10079" t="str">
        <f t="shared" si="782"/>
        <v>ExAnte2019</v>
      </c>
      <c r="I10079" t="str">
        <f t="shared" si="782"/>
        <v>IOU workpaper</v>
      </c>
      <c r="J10079" s="2">
        <f t="shared" si="780"/>
        <v>43775</v>
      </c>
      <c r="K10079" t="s">
        <v>203</v>
      </c>
      <c r="L10079">
        <v>1</v>
      </c>
      <c r="O10079">
        <v>0</v>
      </c>
      <c r="P10079">
        <v>0</v>
      </c>
      <c r="Q10079">
        <v>0</v>
      </c>
      <c r="R10079">
        <v>-256.53039999999999</v>
      </c>
      <c r="S10079">
        <v>0</v>
      </c>
      <c r="T10079">
        <v>66.841800000000006</v>
      </c>
      <c r="AA10079" t="s">
        <v>465</v>
      </c>
      <c r="AB10079" t="s">
        <v>46</v>
      </c>
      <c r="AC10079" t="b">
        <v>0</v>
      </c>
    </row>
    <row r="10080" spans="1:29" hidden="1" x14ac:dyDescent="0.25">
      <c r="A10080" t="s">
        <v>134</v>
      </c>
      <c r="B10080" t="s">
        <v>605</v>
      </c>
      <c r="C10080" t="s">
        <v>586</v>
      </c>
      <c r="D10080" s="28" t="s">
        <v>619</v>
      </c>
      <c r="E10080" t="s">
        <v>322</v>
      </c>
      <c r="F10080" t="s">
        <v>595</v>
      </c>
      <c r="G10080" t="str">
        <f t="shared" si="782"/>
        <v>SWHC046-01</v>
      </c>
      <c r="H10080" t="str">
        <f t="shared" si="782"/>
        <v>ExAnte2019</v>
      </c>
      <c r="I10080" t="str">
        <f t="shared" si="782"/>
        <v>IOU workpaper</v>
      </c>
      <c r="J10080" s="2">
        <f t="shared" si="780"/>
        <v>43775</v>
      </c>
      <c r="K10080" t="s">
        <v>203</v>
      </c>
      <c r="L10080">
        <v>1</v>
      </c>
      <c r="O10080">
        <v>0</v>
      </c>
      <c r="P10080">
        <v>0</v>
      </c>
      <c r="Q10080">
        <v>0</v>
      </c>
      <c r="R10080">
        <v>-365.57940000000002</v>
      </c>
      <c r="S10080">
        <v>0</v>
      </c>
      <c r="T10080">
        <v>80.471199999999996</v>
      </c>
      <c r="AA10080" t="s">
        <v>465</v>
      </c>
      <c r="AB10080" t="s">
        <v>46</v>
      </c>
      <c r="AC10080" t="b">
        <v>0</v>
      </c>
    </row>
    <row r="10081" spans="1:29" hidden="1" x14ac:dyDescent="0.25">
      <c r="A10081" t="s">
        <v>134</v>
      </c>
      <c r="B10081" t="s">
        <v>605</v>
      </c>
      <c r="C10081" t="s">
        <v>586</v>
      </c>
      <c r="D10081" s="28" t="s">
        <v>619</v>
      </c>
      <c r="E10081" t="s">
        <v>330</v>
      </c>
      <c r="F10081" t="s">
        <v>595</v>
      </c>
      <c r="G10081" t="str">
        <f t="shared" si="782"/>
        <v>SWHC046-01</v>
      </c>
      <c r="H10081" t="str">
        <f t="shared" si="782"/>
        <v>ExAnte2019</v>
      </c>
      <c r="I10081" t="str">
        <f t="shared" si="782"/>
        <v>IOU workpaper</v>
      </c>
      <c r="J10081" s="2">
        <f t="shared" si="780"/>
        <v>43775</v>
      </c>
      <c r="K10081" t="s">
        <v>203</v>
      </c>
      <c r="L10081">
        <v>1</v>
      </c>
      <c r="O10081">
        <v>0</v>
      </c>
      <c r="P10081">
        <v>0</v>
      </c>
      <c r="Q10081">
        <v>0</v>
      </c>
      <c r="R10081">
        <v>60.298400000000001</v>
      </c>
      <c r="S10081">
        <v>0</v>
      </c>
      <c r="T10081">
        <v>20.428899999999999</v>
      </c>
      <c r="AA10081" t="s">
        <v>465</v>
      </c>
      <c r="AB10081" t="s">
        <v>46</v>
      </c>
      <c r="AC10081" t="b">
        <v>0</v>
      </c>
    </row>
    <row r="10082" spans="1:29" hidden="1" x14ac:dyDescent="0.25">
      <c r="A10082" t="s">
        <v>134</v>
      </c>
      <c r="B10082" t="s">
        <v>605</v>
      </c>
      <c r="C10082" t="s">
        <v>586</v>
      </c>
      <c r="D10082" s="28" t="s">
        <v>619</v>
      </c>
      <c r="E10082" t="s">
        <v>338</v>
      </c>
      <c r="F10082" t="s">
        <v>595</v>
      </c>
      <c r="G10082" t="str">
        <f t="shared" si="782"/>
        <v>SWHC046-01</v>
      </c>
      <c r="H10082" t="str">
        <f t="shared" si="782"/>
        <v>ExAnte2019</v>
      </c>
      <c r="I10082" t="str">
        <f t="shared" si="782"/>
        <v>IOU workpaper</v>
      </c>
      <c r="J10082" s="2">
        <f t="shared" si="780"/>
        <v>43775</v>
      </c>
      <c r="K10082" t="s">
        <v>203</v>
      </c>
      <c r="L10082">
        <v>1</v>
      </c>
      <c r="O10082">
        <v>0</v>
      </c>
      <c r="P10082">
        <v>0</v>
      </c>
      <c r="Q10082">
        <v>0</v>
      </c>
      <c r="R10082">
        <v>-980.58669999999995</v>
      </c>
      <c r="S10082">
        <v>0</v>
      </c>
      <c r="T10082">
        <v>155.91120000000001</v>
      </c>
      <c r="AA10082" t="s">
        <v>465</v>
      </c>
      <c r="AB10082" t="s">
        <v>46</v>
      </c>
      <c r="AC10082" t="b">
        <v>0</v>
      </c>
    </row>
    <row r="10083" spans="1:29" hidden="1" x14ac:dyDescent="0.25">
      <c r="A10083" t="s">
        <v>134</v>
      </c>
      <c r="B10083" t="s">
        <v>605</v>
      </c>
      <c r="C10083" t="s">
        <v>587</v>
      </c>
      <c r="D10083" s="28" t="s">
        <v>619</v>
      </c>
      <c r="E10083" t="s">
        <v>202</v>
      </c>
      <c r="F10083" t="s">
        <v>595</v>
      </c>
      <c r="G10083" t="str">
        <f t="shared" si="782"/>
        <v>SWHC046-01</v>
      </c>
      <c r="H10083" t="str">
        <f t="shared" si="782"/>
        <v>ExAnte2019</v>
      </c>
      <c r="I10083" t="str">
        <f t="shared" si="782"/>
        <v>IOU workpaper</v>
      </c>
      <c r="J10083" s="2">
        <f t="shared" si="780"/>
        <v>43775</v>
      </c>
      <c r="K10083" t="s">
        <v>203</v>
      </c>
      <c r="L10083">
        <v>1</v>
      </c>
      <c r="O10083">
        <v>0</v>
      </c>
      <c r="P10083">
        <v>0</v>
      </c>
      <c r="Q10083">
        <v>0</v>
      </c>
      <c r="R10083">
        <v>-24.982399999999998</v>
      </c>
      <c r="S10083">
        <v>0</v>
      </c>
      <c r="T10083">
        <v>11.909800000000001</v>
      </c>
      <c r="AA10083" t="s">
        <v>465</v>
      </c>
      <c r="AB10083" t="s">
        <v>46</v>
      </c>
      <c r="AC10083" t="b">
        <v>0</v>
      </c>
    </row>
    <row r="10084" spans="1:29" hidden="1" x14ac:dyDescent="0.25">
      <c r="A10084" t="s">
        <v>134</v>
      </c>
      <c r="B10084" t="s">
        <v>605</v>
      </c>
      <c r="C10084" t="s">
        <v>587</v>
      </c>
      <c r="D10084" s="28" t="s">
        <v>619</v>
      </c>
      <c r="E10084" t="s">
        <v>224</v>
      </c>
      <c r="F10084" t="s">
        <v>595</v>
      </c>
      <c r="G10084" t="str">
        <f t="shared" si="782"/>
        <v>SWHC046-01</v>
      </c>
      <c r="H10084" t="str">
        <f t="shared" si="782"/>
        <v>ExAnte2019</v>
      </c>
      <c r="I10084" t="str">
        <f t="shared" si="782"/>
        <v>IOU workpaper</v>
      </c>
      <c r="J10084" s="2">
        <f t="shared" si="780"/>
        <v>43775</v>
      </c>
      <c r="K10084" t="s">
        <v>203</v>
      </c>
      <c r="L10084">
        <v>1</v>
      </c>
      <c r="O10084">
        <v>0</v>
      </c>
      <c r="P10084">
        <v>0</v>
      </c>
      <c r="Q10084">
        <v>0</v>
      </c>
      <c r="R10084">
        <v>18.179099999999998</v>
      </c>
      <c r="S10084">
        <v>0</v>
      </c>
      <c r="T10084">
        <v>7.5068000000000001</v>
      </c>
      <c r="AA10084" t="s">
        <v>465</v>
      </c>
      <c r="AB10084" t="s">
        <v>46</v>
      </c>
      <c r="AC10084" t="b">
        <v>0</v>
      </c>
    </row>
    <row r="10085" spans="1:29" hidden="1" x14ac:dyDescent="0.25">
      <c r="A10085" t="s">
        <v>134</v>
      </c>
      <c r="B10085" t="s">
        <v>605</v>
      </c>
      <c r="C10085" t="s">
        <v>587</v>
      </c>
      <c r="D10085" s="28" t="s">
        <v>619</v>
      </c>
      <c r="E10085" t="s">
        <v>232</v>
      </c>
      <c r="F10085" t="s">
        <v>595</v>
      </c>
      <c r="G10085" t="str">
        <f t="shared" si="782"/>
        <v>SWHC046-01</v>
      </c>
      <c r="H10085" t="str">
        <f t="shared" si="782"/>
        <v>ExAnte2019</v>
      </c>
      <c r="I10085" t="str">
        <f t="shared" si="782"/>
        <v>IOU workpaper</v>
      </c>
      <c r="J10085" s="2">
        <f t="shared" si="780"/>
        <v>43775</v>
      </c>
      <c r="K10085" t="s">
        <v>203</v>
      </c>
      <c r="L10085">
        <v>1</v>
      </c>
      <c r="O10085">
        <v>0</v>
      </c>
      <c r="P10085">
        <v>0</v>
      </c>
      <c r="Q10085">
        <v>0</v>
      </c>
      <c r="R10085">
        <v>26.273</v>
      </c>
      <c r="S10085">
        <v>0</v>
      </c>
      <c r="T10085">
        <v>5.3579999999999997</v>
      </c>
      <c r="AA10085" t="s">
        <v>465</v>
      </c>
      <c r="AB10085" t="s">
        <v>46</v>
      </c>
      <c r="AC10085" t="b">
        <v>0</v>
      </c>
    </row>
    <row r="10086" spans="1:29" hidden="1" x14ac:dyDescent="0.25">
      <c r="A10086" t="s">
        <v>134</v>
      </c>
      <c r="B10086" t="s">
        <v>605</v>
      </c>
      <c r="C10086" t="s">
        <v>587</v>
      </c>
      <c r="D10086" s="28" t="s">
        <v>619</v>
      </c>
      <c r="E10086" t="s">
        <v>240</v>
      </c>
      <c r="F10086" t="s">
        <v>595</v>
      </c>
      <c r="G10086" t="str">
        <f t="shared" ref="G10086:I10101" si="783">G10085</f>
        <v>SWHC046-01</v>
      </c>
      <c r="H10086" t="str">
        <f t="shared" si="783"/>
        <v>ExAnte2019</v>
      </c>
      <c r="I10086" t="str">
        <f t="shared" si="783"/>
        <v>IOU workpaper</v>
      </c>
      <c r="J10086" s="2">
        <f t="shared" si="780"/>
        <v>43775</v>
      </c>
      <c r="K10086" t="s">
        <v>203</v>
      </c>
      <c r="L10086">
        <v>1</v>
      </c>
      <c r="O10086">
        <v>0</v>
      </c>
      <c r="P10086">
        <v>0</v>
      </c>
      <c r="Q10086">
        <v>0</v>
      </c>
      <c r="R10086">
        <v>27.989100000000001</v>
      </c>
      <c r="S10086">
        <v>0</v>
      </c>
      <c r="T10086">
        <v>6.2077</v>
      </c>
      <c r="AA10086" t="s">
        <v>465</v>
      </c>
      <c r="AB10086" t="s">
        <v>46</v>
      </c>
      <c r="AC10086" t="b">
        <v>0</v>
      </c>
    </row>
    <row r="10087" spans="1:29" hidden="1" x14ac:dyDescent="0.25">
      <c r="A10087" t="s">
        <v>134</v>
      </c>
      <c r="B10087" t="s">
        <v>605</v>
      </c>
      <c r="C10087" t="s">
        <v>587</v>
      </c>
      <c r="D10087" s="28" t="s">
        <v>619</v>
      </c>
      <c r="E10087" t="s">
        <v>248</v>
      </c>
      <c r="F10087" t="s">
        <v>595</v>
      </c>
      <c r="G10087" t="str">
        <f t="shared" si="783"/>
        <v>SWHC046-01</v>
      </c>
      <c r="H10087" t="str">
        <f t="shared" si="783"/>
        <v>ExAnte2019</v>
      </c>
      <c r="I10087" t="str">
        <f t="shared" si="783"/>
        <v>IOU workpaper</v>
      </c>
      <c r="J10087" s="2">
        <f t="shared" si="780"/>
        <v>43775</v>
      </c>
      <c r="K10087" t="s">
        <v>203</v>
      </c>
      <c r="L10087">
        <v>1</v>
      </c>
      <c r="O10087">
        <v>0</v>
      </c>
      <c r="P10087">
        <v>0</v>
      </c>
      <c r="Q10087">
        <v>0</v>
      </c>
      <c r="R10087">
        <v>26.2577</v>
      </c>
      <c r="S10087">
        <v>0</v>
      </c>
      <c r="T10087">
        <v>5.2667000000000002</v>
      </c>
      <c r="AA10087" t="s">
        <v>465</v>
      </c>
      <c r="AB10087" t="s">
        <v>46</v>
      </c>
      <c r="AC10087" t="b">
        <v>0</v>
      </c>
    </row>
    <row r="10088" spans="1:29" hidden="1" x14ac:dyDescent="0.25">
      <c r="A10088" t="s">
        <v>134</v>
      </c>
      <c r="B10088" t="s">
        <v>605</v>
      </c>
      <c r="C10088" t="s">
        <v>587</v>
      </c>
      <c r="D10088" s="28" t="s">
        <v>619</v>
      </c>
      <c r="E10088" t="s">
        <v>256</v>
      </c>
      <c r="F10088" t="s">
        <v>595</v>
      </c>
      <c r="G10088" t="str">
        <f t="shared" si="783"/>
        <v>SWHC046-01</v>
      </c>
      <c r="H10088" t="str">
        <f t="shared" si="783"/>
        <v>ExAnte2019</v>
      </c>
      <c r="I10088" t="str">
        <f t="shared" si="783"/>
        <v>IOU workpaper</v>
      </c>
      <c r="J10088" s="2">
        <f t="shared" si="780"/>
        <v>43775</v>
      </c>
      <c r="K10088" t="s">
        <v>203</v>
      </c>
      <c r="L10088">
        <v>1</v>
      </c>
      <c r="O10088">
        <v>0</v>
      </c>
      <c r="P10088">
        <v>0</v>
      </c>
      <c r="Q10088">
        <v>0</v>
      </c>
      <c r="R10088">
        <v>64.049199999999999</v>
      </c>
      <c r="S10088">
        <v>0</v>
      </c>
      <c r="T10088">
        <v>1.3906000000000001</v>
      </c>
      <c r="AA10088" t="s">
        <v>465</v>
      </c>
      <c r="AB10088" t="s">
        <v>46</v>
      </c>
      <c r="AC10088" t="b">
        <v>0</v>
      </c>
    </row>
    <row r="10089" spans="1:29" hidden="1" x14ac:dyDescent="0.25">
      <c r="A10089" t="s">
        <v>134</v>
      </c>
      <c r="B10089" t="s">
        <v>605</v>
      </c>
      <c r="C10089" t="s">
        <v>587</v>
      </c>
      <c r="D10089" s="28" t="s">
        <v>619</v>
      </c>
      <c r="E10089" t="s">
        <v>265</v>
      </c>
      <c r="F10089" t="s">
        <v>595</v>
      </c>
      <c r="G10089" t="str">
        <f t="shared" si="783"/>
        <v>SWHC046-01</v>
      </c>
      <c r="H10089" t="str">
        <f t="shared" si="783"/>
        <v>ExAnte2019</v>
      </c>
      <c r="I10089" t="str">
        <f t="shared" si="783"/>
        <v>IOU workpaper</v>
      </c>
      <c r="J10089" s="2">
        <f t="shared" si="780"/>
        <v>43775</v>
      </c>
      <c r="K10089" t="s">
        <v>203</v>
      </c>
      <c r="L10089">
        <v>1</v>
      </c>
      <c r="O10089">
        <v>0</v>
      </c>
      <c r="P10089">
        <v>0</v>
      </c>
      <c r="Q10089">
        <v>0</v>
      </c>
      <c r="R10089">
        <v>65.642600000000002</v>
      </c>
      <c r="S10089">
        <v>0</v>
      </c>
      <c r="T10089">
        <v>0.44950000000000001</v>
      </c>
      <c r="AA10089" t="s">
        <v>465</v>
      </c>
      <c r="AB10089" t="s">
        <v>46</v>
      </c>
      <c r="AC10089" t="b">
        <v>0</v>
      </c>
    </row>
    <row r="10090" spans="1:29" hidden="1" x14ac:dyDescent="0.25">
      <c r="A10090" t="s">
        <v>134</v>
      </c>
      <c r="B10090" t="s">
        <v>605</v>
      </c>
      <c r="C10090" t="s">
        <v>587</v>
      </c>
      <c r="D10090" s="28" t="s">
        <v>619</v>
      </c>
      <c r="E10090" t="s">
        <v>274</v>
      </c>
      <c r="F10090" t="s">
        <v>595</v>
      </c>
      <c r="G10090" t="str">
        <f t="shared" si="783"/>
        <v>SWHC046-01</v>
      </c>
      <c r="H10090" t="str">
        <f t="shared" si="783"/>
        <v>ExAnte2019</v>
      </c>
      <c r="I10090" t="str">
        <f t="shared" si="783"/>
        <v>IOU workpaper</v>
      </c>
      <c r="J10090" s="2">
        <f t="shared" si="780"/>
        <v>43775</v>
      </c>
      <c r="K10090" t="s">
        <v>203</v>
      </c>
      <c r="L10090">
        <v>1</v>
      </c>
      <c r="O10090">
        <v>0</v>
      </c>
      <c r="P10090">
        <v>0</v>
      </c>
      <c r="Q10090">
        <v>0</v>
      </c>
      <c r="R10090">
        <v>67.538300000000007</v>
      </c>
      <c r="S10090">
        <v>0</v>
      </c>
      <c r="T10090">
        <v>1.4132</v>
      </c>
      <c r="AA10090" t="s">
        <v>465</v>
      </c>
      <c r="AB10090" t="s">
        <v>46</v>
      </c>
      <c r="AC10090" t="b">
        <v>0</v>
      </c>
    </row>
    <row r="10091" spans="1:29" hidden="1" x14ac:dyDescent="0.25">
      <c r="A10091" t="s">
        <v>134</v>
      </c>
      <c r="B10091" t="s">
        <v>605</v>
      </c>
      <c r="C10091" t="s">
        <v>587</v>
      </c>
      <c r="D10091" s="28" t="s">
        <v>619</v>
      </c>
      <c r="E10091" t="s">
        <v>282</v>
      </c>
      <c r="F10091" t="s">
        <v>595</v>
      </c>
      <c r="G10091" t="str">
        <f t="shared" si="783"/>
        <v>SWHC046-01</v>
      </c>
      <c r="H10091" t="str">
        <f t="shared" si="783"/>
        <v>ExAnte2019</v>
      </c>
      <c r="I10091" t="str">
        <f t="shared" si="783"/>
        <v>IOU workpaper</v>
      </c>
      <c r="J10091" s="2">
        <f t="shared" si="780"/>
        <v>43775</v>
      </c>
      <c r="K10091" t="s">
        <v>203</v>
      </c>
      <c r="L10091">
        <v>1</v>
      </c>
      <c r="O10091">
        <v>0</v>
      </c>
      <c r="P10091">
        <v>0</v>
      </c>
      <c r="Q10091">
        <v>0</v>
      </c>
      <c r="R10091">
        <v>60.626800000000003</v>
      </c>
      <c r="S10091">
        <v>0</v>
      </c>
      <c r="T10091">
        <v>2.1665000000000001</v>
      </c>
      <c r="AA10091" t="s">
        <v>465</v>
      </c>
      <c r="AB10091" t="s">
        <v>46</v>
      </c>
      <c r="AC10091" t="b">
        <v>0</v>
      </c>
    </row>
    <row r="10092" spans="1:29" hidden="1" x14ac:dyDescent="0.25">
      <c r="A10092" t="s">
        <v>134</v>
      </c>
      <c r="B10092" t="s">
        <v>605</v>
      </c>
      <c r="C10092" t="s">
        <v>587</v>
      </c>
      <c r="D10092" s="28" t="s">
        <v>619</v>
      </c>
      <c r="E10092" t="s">
        <v>290</v>
      </c>
      <c r="F10092" t="s">
        <v>595</v>
      </c>
      <c r="G10092" t="str">
        <f t="shared" si="783"/>
        <v>SWHC046-01</v>
      </c>
      <c r="H10092" t="str">
        <f t="shared" si="783"/>
        <v>ExAnte2019</v>
      </c>
      <c r="I10092" t="str">
        <f t="shared" si="783"/>
        <v>IOU workpaper</v>
      </c>
      <c r="J10092" s="2">
        <f t="shared" si="780"/>
        <v>43775</v>
      </c>
      <c r="K10092" t="s">
        <v>203</v>
      </c>
      <c r="L10092">
        <v>1</v>
      </c>
      <c r="O10092">
        <v>0</v>
      </c>
      <c r="P10092">
        <v>0</v>
      </c>
      <c r="Q10092">
        <v>0</v>
      </c>
      <c r="R10092">
        <v>67.356499999999997</v>
      </c>
      <c r="S10092">
        <v>0</v>
      </c>
      <c r="T10092">
        <v>1.7069000000000001</v>
      </c>
      <c r="AA10092" t="s">
        <v>465</v>
      </c>
      <c r="AB10092" t="s">
        <v>46</v>
      </c>
      <c r="AC10092" t="b">
        <v>0</v>
      </c>
    </row>
    <row r="10093" spans="1:29" hidden="1" x14ac:dyDescent="0.25">
      <c r="A10093" t="s">
        <v>134</v>
      </c>
      <c r="B10093" t="s">
        <v>605</v>
      </c>
      <c r="C10093" t="s">
        <v>587</v>
      </c>
      <c r="D10093" s="28" t="s">
        <v>619</v>
      </c>
      <c r="E10093" t="s">
        <v>298</v>
      </c>
      <c r="F10093" t="s">
        <v>595</v>
      </c>
      <c r="G10093" t="str">
        <f t="shared" si="783"/>
        <v>SWHC046-01</v>
      </c>
      <c r="H10093" t="str">
        <f t="shared" si="783"/>
        <v>ExAnte2019</v>
      </c>
      <c r="I10093" t="str">
        <f t="shared" si="783"/>
        <v>IOU workpaper</v>
      </c>
      <c r="J10093" s="2">
        <f t="shared" si="780"/>
        <v>43775</v>
      </c>
      <c r="K10093" t="s">
        <v>203</v>
      </c>
      <c r="L10093">
        <v>1</v>
      </c>
      <c r="O10093">
        <v>0</v>
      </c>
      <c r="P10093">
        <v>0</v>
      </c>
      <c r="Q10093">
        <v>0</v>
      </c>
      <c r="R10093">
        <v>30.339600000000001</v>
      </c>
      <c r="S10093">
        <v>0</v>
      </c>
      <c r="T10093">
        <v>7.1871999999999998</v>
      </c>
      <c r="AA10093" t="s">
        <v>465</v>
      </c>
      <c r="AB10093" t="s">
        <v>46</v>
      </c>
      <c r="AC10093" t="b">
        <v>0</v>
      </c>
    </row>
    <row r="10094" spans="1:29" hidden="1" x14ac:dyDescent="0.25">
      <c r="A10094" t="s">
        <v>134</v>
      </c>
      <c r="B10094" t="s">
        <v>605</v>
      </c>
      <c r="C10094" t="s">
        <v>587</v>
      </c>
      <c r="D10094" s="28" t="s">
        <v>619</v>
      </c>
      <c r="E10094" t="s">
        <v>306</v>
      </c>
      <c r="F10094" t="s">
        <v>595</v>
      </c>
      <c r="G10094" t="str">
        <f t="shared" si="783"/>
        <v>SWHC046-01</v>
      </c>
      <c r="H10094" t="str">
        <f t="shared" si="783"/>
        <v>ExAnte2019</v>
      </c>
      <c r="I10094" t="str">
        <f t="shared" si="783"/>
        <v>IOU workpaper</v>
      </c>
      <c r="J10094" s="2">
        <f t="shared" si="780"/>
        <v>43775</v>
      </c>
      <c r="K10094" t="s">
        <v>203</v>
      </c>
      <c r="L10094">
        <v>1</v>
      </c>
      <c r="O10094">
        <v>0</v>
      </c>
      <c r="P10094">
        <v>0</v>
      </c>
      <c r="Q10094">
        <v>0</v>
      </c>
      <c r="R10094">
        <v>25.964300000000001</v>
      </c>
      <c r="S10094">
        <v>0</v>
      </c>
      <c r="T10094">
        <v>6.8838999999999997</v>
      </c>
      <c r="AA10094" t="s">
        <v>465</v>
      </c>
      <c r="AB10094" t="s">
        <v>46</v>
      </c>
      <c r="AC10094" t="b">
        <v>0</v>
      </c>
    </row>
    <row r="10095" spans="1:29" hidden="1" x14ac:dyDescent="0.25">
      <c r="A10095" t="s">
        <v>134</v>
      </c>
      <c r="B10095" t="s">
        <v>605</v>
      </c>
      <c r="C10095" t="s">
        <v>587</v>
      </c>
      <c r="D10095" s="28" t="s">
        <v>619</v>
      </c>
      <c r="E10095" t="s">
        <v>314</v>
      </c>
      <c r="F10095" t="s">
        <v>595</v>
      </c>
      <c r="G10095" t="str">
        <f t="shared" si="783"/>
        <v>SWHC046-01</v>
      </c>
      <c r="H10095" t="str">
        <f t="shared" si="783"/>
        <v>ExAnte2019</v>
      </c>
      <c r="I10095" t="str">
        <f t="shared" si="783"/>
        <v>IOU workpaper</v>
      </c>
      <c r="J10095" s="2">
        <f t="shared" si="780"/>
        <v>43775</v>
      </c>
      <c r="K10095" t="s">
        <v>203</v>
      </c>
      <c r="L10095">
        <v>1</v>
      </c>
      <c r="O10095">
        <v>0</v>
      </c>
      <c r="P10095">
        <v>0</v>
      </c>
      <c r="Q10095">
        <v>0</v>
      </c>
      <c r="R10095">
        <v>36.5167</v>
      </c>
      <c r="S10095">
        <v>0</v>
      </c>
      <c r="T10095">
        <v>6.2104999999999997</v>
      </c>
      <c r="AA10095" t="s">
        <v>465</v>
      </c>
      <c r="AB10095" t="s">
        <v>46</v>
      </c>
      <c r="AC10095" t="b">
        <v>0</v>
      </c>
    </row>
    <row r="10096" spans="1:29" hidden="1" x14ac:dyDescent="0.25">
      <c r="A10096" t="s">
        <v>134</v>
      </c>
      <c r="B10096" t="s">
        <v>605</v>
      </c>
      <c r="C10096" t="s">
        <v>587</v>
      </c>
      <c r="D10096" s="28" t="s">
        <v>619</v>
      </c>
      <c r="E10096" t="s">
        <v>322</v>
      </c>
      <c r="F10096" t="s">
        <v>595</v>
      </c>
      <c r="G10096" t="str">
        <f t="shared" si="783"/>
        <v>SWHC046-01</v>
      </c>
      <c r="H10096" t="str">
        <f t="shared" si="783"/>
        <v>ExAnte2019</v>
      </c>
      <c r="I10096" t="str">
        <f t="shared" si="783"/>
        <v>IOU workpaper</v>
      </c>
      <c r="J10096" s="2">
        <f t="shared" si="780"/>
        <v>43775</v>
      </c>
      <c r="K10096" t="s">
        <v>203</v>
      </c>
      <c r="L10096">
        <v>1</v>
      </c>
      <c r="O10096">
        <v>0</v>
      </c>
      <c r="P10096">
        <v>0</v>
      </c>
      <c r="Q10096">
        <v>0</v>
      </c>
      <c r="R10096">
        <v>32.541699999999999</v>
      </c>
      <c r="S10096">
        <v>0</v>
      </c>
      <c r="T10096">
        <v>6.7343000000000002</v>
      </c>
      <c r="AA10096" t="s">
        <v>465</v>
      </c>
      <c r="AB10096" t="s">
        <v>46</v>
      </c>
      <c r="AC10096" t="b">
        <v>0</v>
      </c>
    </row>
    <row r="10097" spans="1:29" hidden="1" x14ac:dyDescent="0.25">
      <c r="A10097" t="s">
        <v>134</v>
      </c>
      <c r="B10097" t="s">
        <v>605</v>
      </c>
      <c r="C10097" t="s">
        <v>587</v>
      </c>
      <c r="D10097" s="28" t="s">
        <v>619</v>
      </c>
      <c r="E10097" t="s">
        <v>330</v>
      </c>
      <c r="F10097" t="s">
        <v>595</v>
      </c>
      <c r="G10097" t="str">
        <f t="shared" si="783"/>
        <v>SWHC046-01</v>
      </c>
      <c r="H10097" t="str">
        <f t="shared" si="783"/>
        <v>ExAnte2019</v>
      </c>
      <c r="I10097" t="str">
        <f t="shared" si="783"/>
        <v>IOU workpaper</v>
      </c>
      <c r="J10097" s="2">
        <f t="shared" si="780"/>
        <v>43775</v>
      </c>
      <c r="K10097" t="s">
        <v>203</v>
      </c>
      <c r="L10097">
        <v>1</v>
      </c>
      <c r="O10097">
        <v>0</v>
      </c>
      <c r="P10097">
        <v>0</v>
      </c>
      <c r="Q10097">
        <v>0</v>
      </c>
      <c r="R10097">
        <v>94.020600000000002</v>
      </c>
      <c r="S10097">
        <v>0</v>
      </c>
      <c r="T10097">
        <v>0.39019999999999999</v>
      </c>
      <c r="AA10097" t="s">
        <v>465</v>
      </c>
      <c r="AB10097" t="s">
        <v>46</v>
      </c>
      <c r="AC10097" t="b">
        <v>0</v>
      </c>
    </row>
    <row r="10098" spans="1:29" hidden="1" x14ac:dyDescent="0.25">
      <c r="A10098" t="s">
        <v>134</v>
      </c>
      <c r="B10098" t="s">
        <v>605</v>
      </c>
      <c r="C10098" t="s">
        <v>587</v>
      </c>
      <c r="D10098" s="28" t="s">
        <v>619</v>
      </c>
      <c r="E10098" t="s">
        <v>338</v>
      </c>
      <c r="F10098" t="s">
        <v>595</v>
      </c>
      <c r="G10098" t="str">
        <f t="shared" si="783"/>
        <v>SWHC046-01</v>
      </c>
      <c r="H10098" t="str">
        <f t="shared" si="783"/>
        <v>ExAnte2019</v>
      </c>
      <c r="I10098" t="str">
        <f t="shared" si="783"/>
        <v>IOU workpaper</v>
      </c>
      <c r="J10098" s="2">
        <f t="shared" si="780"/>
        <v>43775</v>
      </c>
      <c r="K10098" t="s">
        <v>203</v>
      </c>
      <c r="L10098">
        <v>1</v>
      </c>
      <c r="O10098">
        <v>0</v>
      </c>
      <c r="P10098">
        <v>0</v>
      </c>
      <c r="Q10098">
        <v>0</v>
      </c>
      <c r="R10098">
        <v>-154.3175</v>
      </c>
      <c r="S10098">
        <v>0</v>
      </c>
      <c r="T10098">
        <v>27.4575</v>
      </c>
      <c r="AA10098" t="s">
        <v>465</v>
      </c>
      <c r="AB10098" t="s">
        <v>46</v>
      </c>
      <c r="AC10098" t="b">
        <v>0</v>
      </c>
    </row>
    <row r="10099" spans="1:29" hidden="1" x14ac:dyDescent="0.25">
      <c r="A10099" t="s">
        <v>134</v>
      </c>
      <c r="B10099" t="s">
        <v>605</v>
      </c>
      <c r="C10099" t="s">
        <v>588</v>
      </c>
      <c r="D10099" s="28" t="s">
        <v>619</v>
      </c>
      <c r="E10099" t="s">
        <v>202</v>
      </c>
      <c r="F10099" t="s">
        <v>595</v>
      </c>
      <c r="G10099" t="str">
        <f t="shared" si="783"/>
        <v>SWHC046-01</v>
      </c>
      <c r="H10099" t="str">
        <f t="shared" si="783"/>
        <v>ExAnte2019</v>
      </c>
      <c r="I10099" t="str">
        <f t="shared" si="783"/>
        <v>IOU workpaper</v>
      </c>
      <c r="J10099" s="2">
        <f t="shared" si="780"/>
        <v>43775</v>
      </c>
      <c r="K10099" t="s">
        <v>203</v>
      </c>
      <c r="L10099">
        <v>1</v>
      </c>
      <c r="O10099">
        <v>0</v>
      </c>
      <c r="P10099">
        <v>0</v>
      </c>
      <c r="Q10099">
        <v>0</v>
      </c>
      <c r="R10099">
        <v>-226.5489</v>
      </c>
      <c r="S10099">
        <v>0</v>
      </c>
      <c r="T10099">
        <v>40.115600000000001</v>
      </c>
      <c r="AA10099" t="s">
        <v>465</v>
      </c>
      <c r="AB10099" t="s">
        <v>46</v>
      </c>
      <c r="AC10099" t="b">
        <v>0</v>
      </c>
    </row>
    <row r="10100" spans="1:29" hidden="1" x14ac:dyDescent="0.25">
      <c r="A10100" t="s">
        <v>134</v>
      </c>
      <c r="B10100" t="s">
        <v>605</v>
      </c>
      <c r="C10100" t="s">
        <v>588</v>
      </c>
      <c r="D10100" s="28" t="s">
        <v>619</v>
      </c>
      <c r="E10100" t="s">
        <v>224</v>
      </c>
      <c r="F10100" t="s">
        <v>595</v>
      </c>
      <c r="G10100" t="str">
        <f t="shared" si="783"/>
        <v>SWHC046-01</v>
      </c>
      <c r="H10100" t="str">
        <f t="shared" si="783"/>
        <v>ExAnte2019</v>
      </c>
      <c r="I10100" t="str">
        <f t="shared" si="783"/>
        <v>IOU workpaper</v>
      </c>
      <c r="J10100" s="2">
        <f t="shared" si="780"/>
        <v>43775</v>
      </c>
      <c r="K10100" t="s">
        <v>203</v>
      </c>
      <c r="L10100">
        <v>1</v>
      </c>
      <c r="O10100">
        <v>0</v>
      </c>
      <c r="P10100">
        <v>0</v>
      </c>
      <c r="Q10100">
        <v>0</v>
      </c>
      <c r="R10100">
        <v>-106.63330000000001</v>
      </c>
      <c r="S10100">
        <v>0</v>
      </c>
      <c r="T10100">
        <v>24.123699999999999</v>
      </c>
      <c r="AA10100" t="s">
        <v>465</v>
      </c>
      <c r="AB10100" t="s">
        <v>46</v>
      </c>
      <c r="AC10100" t="b">
        <v>0</v>
      </c>
    </row>
    <row r="10101" spans="1:29" hidden="1" x14ac:dyDescent="0.25">
      <c r="A10101" t="s">
        <v>134</v>
      </c>
      <c r="B10101" t="s">
        <v>605</v>
      </c>
      <c r="C10101" t="s">
        <v>588</v>
      </c>
      <c r="D10101" s="28" t="s">
        <v>619</v>
      </c>
      <c r="E10101" t="s">
        <v>232</v>
      </c>
      <c r="F10101" t="s">
        <v>595</v>
      </c>
      <c r="G10101" t="str">
        <f t="shared" si="783"/>
        <v>SWHC046-01</v>
      </c>
      <c r="H10101" t="str">
        <f t="shared" si="783"/>
        <v>ExAnte2019</v>
      </c>
      <c r="I10101" t="str">
        <f t="shared" si="783"/>
        <v>IOU workpaper</v>
      </c>
      <c r="J10101" s="2">
        <f t="shared" si="780"/>
        <v>43775</v>
      </c>
      <c r="K10101" t="s">
        <v>203</v>
      </c>
      <c r="L10101">
        <v>1</v>
      </c>
      <c r="O10101">
        <v>0</v>
      </c>
      <c r="P10101">
        <v>0</v>
      </c>
      <c r="Q10101">
        <v>0</v>
      </c>
      <c r="R10101">
        <v>-76.004400000000004</v>
      </c>
      <c r="S10101">
        <v>0</v>
      </c>
      <c r="T10101">
        <v>20.4787</v>
      </c>
      <c r="AA10101" t="s">
        <v>465</v>
      </c>
      <c r="AB10101" t="s">
        <v>46</v>
      </c>
      <c r="AC10101" t="b">
        <v>0</v>
      </c>
    </row>
    <row r="10102" spans="1:29" hidden="1" x14ac:dyDescent="0.25">
      <c r="A10102" t="s">
        <v>134</v>
      </c>
      <c r="B10102" t="s">
        <v>605</v>
      </c>
      <c r="C10102" t="s">
        <v>588</v>
      </c>
      <c r="D10102" s="28" t="s">
        <v>619</v>
      </c>
      <c r="E10102" t="s">
        <v>240</v>
      </c>
      <c r="F10102" t="s">
        <v>595</v>
      </c>
      <c r="G10102" t="str">
        <f t="shared" ref="G10102:I10117" si="784">G10101</f>
        <v>SWHC046-01</v>
      </c>
      <c r="H10102" t="str">
        <f t="shared" si="784"/>
        <v>ExAnte2019</v>
      </c>
      <c r="I10102" t="str">
        <f t="shared" si="784"/>
        <v>IOU workpaper</v>
      </c>
      <c r="J10102" s="2">
        <f t="shared" si="780"/>
        <v>43775</v>
      </c>
      <c r="K10102" t="s">
        <v>203</v>
      </c>
      <c r="L10102">
        <v>1</v>
      </c>
      <c r="O10102">
        <v>0</v>
      </c>
      <c r="P10102">
        <v>0</v>
      </c>
      <c r="Q10102">
        <v>0</v>
      </c>
      <c r="R10102">
        <v>-76.519300000000001</v>
      </c>
      <c r="S10102">
        <v>0</v>
      </c>
      <c r="T10102">
        <v>20.341000000000001</v>
      </c>
      <c r="AA10102" t="s">
        <v>465</v>
      </c>
      <c r="AB10102" t="s">
        <v>46</v>
      </c>
      <c r="AC10102" t="b">
        <v>0</v>
      </c>
    </row>
    <row r="10103" spans="1:29" hidden="1" x14ac:dyDescent="0.25">
      <c r="A10103" t="s">
        <v>134</v>
      </c>
      <c r="B10103" t="s">
        <v>605</v>
      </c>
      <c r="C10103" t="s">
        <v>588</v>
      </c>
      <c r="D10103" s="28" t="s">
        <v>619</v>
      </c>
      <c r="E10103" t="s">
        <v>248</v>
      </c>
      <c r="F10103" t="s">
        <v>595</v>
      </c>
      <c r="G10103" t="str">
        <f t="shared" si="784"/>
        <v>SWHC046-01</v>
      </c>
      <c r="H10103" t="str">
        <f t="shared" si="784"/>
        <v>ExAnte2019</v>
      </c>
      <c r="I10103" t="str">
        <f t="shared" si="784"/>
        <v>IOU workpaper</v>
      </c>
      <c r="J10103" s="2">
        <f t="shared" si="780"/>
        <v>43775</v>
      </c>
      <c r="K10103" t="s">
        <v>203</v>
      </c>
      <c r="L10103">
        <v>1</v>
      </c>
      <c r="O10103">
        <v>0</v>
      </c>
      <c r="P10103">
        <v>0</v>
      </c>
      <c r="Q10103">
        <v>0</v>
      </c>
      <c r="R10103">
        <v>-84.503399999999999</v>
      </c>
      <c r="S10103">
        <v>0</v>
      </c>
      <c r="T10103">
        <v>20.674600000000002</v>
      </c>
      <c r="AA10103" t="s">
        <v>465</v>
      </c>
      <c r="AB10103" t="s">
        <v>46</v>
      </c>
      <c r="AC10103" t="b">
        <v>0</v>
      </c>
    </row>
    <row r="10104" spans="1:29" hidden="1" x14ac:dyDescent="0.25">
      <c r="A10104" t="s">
        <v>134</v>
      </c>
      <c r="B10104" t="s">
        <v>605</v>
      </c>
      <c r="C10104" t="s">
        <v>588</v>
      </c>
      <c r="D10104" s="28" t="s">
        <v>619</v>
      </c>
      <c r="E10104" t="s">
        <v>256</v>
      </c>
      <c r="F10104" t="s">
        <v>595</v>
      </c>
      <c r="G10104" t="str">
        <f t="shared" si="784"/>
        <v>SWHC046-01</v>
      </c>
      <c r="H10104" t="str">
        <f t="shared" si="784"/>
        <v>ExAnte2019</v>
      </c>
      <c r="I10104" t="str">
        <f t="shared" si="784"/>
        <v>IOU workpaper</v>
      </c>
      <c r="J10104" s="2">
        <f t="shared" si="780"/>
        <v>43775</v>
      </c>
      <c r="K10104" t="s">
        <v>203</v>
      </c>
      <c r="L10104">
        <v>1</v>
      </c>
      <c r="O10104">
        <v>0</v>
      </c>
      <c r="P10104">
        <v>0</v>
      </c>
      <c r="Q10104">
        <v>0</v>
      </c>
      <c r="R10104">
        <v>16.680800000000001</v>
      </c>
      <c r="S10104">
        <v>0</v>
      </c>
      <c r="T10104">
        <v>8.1442999999999994</v>
      </c>
      <c r="AA10104" t="s">
        <v>465</v>
      </c>
      <c r="AB10104" t="s">
        <v>46</v>
      </c>
      <c r="AC10104" t="b">
        <v>0</v>
      </c>
    </row>
    <row r="10105" spans="1:29" hidden="1" x14ac:dyDescent="0.25">
      <c r="A10105" t="s">
        <v>134</v>
      </c>
      <c r="B10105" t="s">
        <v>605</v>
      </c>
      <c r="C10105" t="s">
        <v>588</v>
      </c>
      <c r="D10105" s="28" t="s">
        <v>619</v>
      </c>
      <c r="E10105" t="s">
        <v>265</v>
      </c>
      <c r="F10105" t="s">
        <v>595</v>
      </c>
      <c r="G10105" t="str">
        <f t="shared" si="784"/>
        <v>SWHC046-01</v>
      </c>
      <c r="H10105" t="str">
        <f t="shared" si="784"/>
        <v>ExAnte2019</v>
      </c>
      <c r="I10105" t="str">
        <f t="shared" si="784"/>
        <v>IOU workpaper</v>
      </c>
      <c r="J10105" s="2">
        <f t="shared" si="780"/>
        <v>43775</v>
      </c>
      <c r="K10105" t="s">
        <v>203</v>
      </c>
      <c r="L10105">
        <v>1</v>
      </c>
      <c r="O10105">
        <v>0</v>
      </c>
      <c r="P10105">
        <v>0</v>
      </c>
      <c r="Q10105">
        <v>0</v>
      </c>
      <c r="R10105">
        <v>36.492800000000003</v>
      </c>
      <c r="S10105">
        <v>0</v>
      </c>
      <c r="T10105">
        <v>4.5830000000000002</v>
      </c>
      <c r="AA10105" t="s">
        <v>465</v>
      </c>
      <c r="AB10105" t="s">
        <v>46</v>
      </c>
      <c r="AC10105" t="b">
        <v>0</v>
      </c>
    </row>
    <row r="10106" spans="1:29" hidden="1" x14ac:dyDescent="0.25">
      <c r="A10106" t="s">
        <v>134</v>
      </c>
      <c r="B10106" t="s">
        <v>605</v>
      </c>
      <c r="C10106" t="s">
        <v>588</v>
      </c>
      <c r="D10106" s="28" t="s">
        <v>619</v>
      </c>
      <c r="E10106" t="s">
        <v>274</v>
      </c>
      <c r="F10106" t="s">
        <v>595</v>
      </c>
      <c r="G10106" t="str">
        <f t="shared" si="784"/>
        <v>SWHC046-01</v>
      </c>
      <c r="H10106" t="str">
        <f t="shared" si="784"/>
        <v>ExAnte2019</v>
      </c>
      <c r="I10106" t="str">
        <f t="shared" si="784"/>
        <v>IOU workpaper</v>
      </c>
      <c r="J10106" s="2">
        <f t="shared" si="780"/>
        <v>43775</v>
      </c>
      <c r="K10106" t="s">
        <v>203</v>
      </c>
      <c r="L10106">
        <v>1</v>
      </c>
      <c r="O10106">
        <v>0</v>
      </c>
      <c r="P10106">
        <v>0</v>
      </c>
      <c r="Q10106">
        <v>0</v>
      </c>
      <c r="R10106">
        <v>24.4513</v>
      </c>
      <c r="S10106">
        <v>0</v>
      </c>
      <c r="T10106">
        <v>7.9500999999999999</v>
      </c>
      <c r="AA10106" t="s">
        <v>465</v>
      </c>
      <c r="AB10106" t="s">
        <v>46</v>
      </c>
      <c r="AC10106" t="b">
        <v>0</v>
      </c>
    </row>
    <row r="10107" spans="1:29" hidden="1" x14ac:dyDescent="0.25">
      <c r="A10107" t="s">
        <v>134</v>
      </c>
      <c r="B10107" t="s">
        <v>605</v>
      </c>
      <c r="C10107" t="s">
        <v>588</v>
      </c>
      <c r="D10107" s="28" t="s">
        <v>619</v>
      </c>
      <c r="E10107" t="s">
        <v>282</v>
      </c>
      <c r="F10107" t="s">
        <v>595</v>
      </c>
      <c r="G10107" t="str">
        <f t="shared" si="784"/>
        <v>SWHC046-01</v>
      </c>
      <c r="H10107" t="str">
        <f t="shared" si="784"/>
        <v>ExAnte2019</v>
      </c>
      <c r="I10107" t="str">
        <f t="shared" si="784"/>
        <v>IOU workpaper</v>
      </c>
      <c r="J10107" s="2">
        <f t="shared" si="780"/>
        <v>43775</v>
      </c>
      <c r="K10107" t="s">
        <v>203</v>
      </c>
      <c r="L10107">
        <v>1</v>
      </c>
      <c r="O10107">
        <v>0</v>
      </c>
      <c r="P10107">
        <v>0</v>
      </c>
      <c r="Q10107">
        <v>0</v>
      </c>
      <c r="R10107">
        <v>13.3048</v>
      </c>
      <c r="S10107">
        <v>0</v>
      </c>
      <c r="T10107">
        <v>9.5106000000000002</v>
      </c>
      <c r="AA10107" t="s">
        <v>465</v>
      </c>
      <c r="AB10107" t="s">
        <v>46</v>
      </c>
      <c r="AC10107" t="b">
        <v>0</v>
      </c>
    </row>
    <row r="10108" spans="1:29" hidden="1" x14ac:dyDescent="0.25">
      <c r="A10108" t="s">
        <v>134</v>
      </c>
      <c r="B10108" t="s">
        <v>605</v>
      </c>
      <c r="C10108" t="s">
        <v>588</v>
      </c>
      <c r="D10108" s="28" t="s">
        <v>619</v>
      </c>
      <c r="E10108" t="s">
        <v>290</v>
      </c>
      <c r="F10108" t="s">
        <v>595</v>
      </c>
      <c r="G10108" t="str">
        <f t="shared" si="784"/>
        <v>SWHC046-01</v>
      </c>
      <c r="H10108" t="str">
        <f t="shared" si="784"/>
        <v>ExAnte2019</v>
      </c>
      <c r="I10108" t="str">
        <f t="shared" si="784"/>
        <v>IOU workpaper</v>
      </c>
      <c r="J10108" s="2">
        <f t="shared" si="780"/>
        <v>43775</v>
      </c>
      <c r="K10108" t="s">
        <v>203</v>
      </c>
      <c r="L10108">
        <v>1</v>
      </c>
      <c r="O10108">
        <v>0</v>
      </c>
      <c r="P10108">
        <v>0</v>
      </c>
      <c r="Q10108">
        <v>0</v>
      </c>
      <c r="R10108">
        <v>24.108499999999999</v>
      </c>
      <c r="S10108">
        <v>0</v>
      </c>
      <c r="T10108">
        <v>7.9945000000000004</v>
      </c>
      <c r="AA10108" t="s">
        <v>465</v>
      </c>
      <c r="AB10108" t="s">
        <v>46</v>
      </c>
      <c r="AC10108" t="b">
        <v>0</v>
      </c>
    </row>
    <row r="10109" spans="1:29" hidden="1" x14ac:dyDescent="0.25">
      <c r="A10109" t="s">
        <v>134</v>
      </c>
      <c r="B10109" t="s">
        <v>605</v>
      </c>
      <c r="C10109" t="s">
        <v>588</v>
      </c>
      <c r="D10109" s="28" t="s">
        <v>619</v>
      </c>
      <c r="E10109" t="s">
        <v>298</v>
      </c>
      <c r="F10109" t="s">
        <v>595</v>
      </c>
      <c r="G10109" t="str">
        <f t="shared" si="784"/>
        <v>SWHC046-01</v>
      </c>
      <c r="H10109" t="str">
        <f t="shared" si="784"/>
        <v>ExAnte2019</v>
      </c>
      <c r="I10109" t="str">
        <f t="shared" si="784"/>
        <v>IOU workpaper</v>
      </c>
      <c r="J10109" s="2">
        <f t="shared" si="780"/>
        <v>43775</v>
      </c>
      <c r="K10109" t="s">
        <v>203</v>
      </c>
      <c r="L10109">
        <v>1</v>
      </c>
      <c r="O10109">
        <v>0</v>
      </c>
      <c r="P10109">
        <v>0</v>
      </c>
      <c r="Q10109">
        <v>0</v>
      </c>
      <c r="R10109">
        <v>-57.872300000000003</v>
      </c>
      <c r="S10109">
        <v>0</v>
      </c>
      <c r="T10109">
        <v>19.8369</v>
      </c>
      <c r="AA10109" t="s">
        <v>465</v>
      </c>
      <c r="AB10109" t="s">
        <v>46</v>
      </c>
      <c r="AC10109" t="b">
        <v>0</v>
      </c>
    </row>
    <row r="10110" spans="1:29" hidden="1" x14ac:dyDescent="0.25">
      <c r="A10110" t="s">
        <v>134</v>
      </c>
      <c r="B10110" t="s">
        <v>605</v>
      </c>
      <c r="C10110" t="s">
        <v>588</v>
      </c>
      <c r="D10110" s="28" t="s">
        <v>619</v>
      </c>
      <c r="E10110" t="s">
        <v>306</v>
      </c>
      <c r="F10110" t="s">
        <v>595</v>
      </c>
      <c r="G10110" t="str">
        <f t="shared" si="784"/>
        <v>SWHC046-01</v>
      </c>
      <c r="H10110" t="str">
        <f t="shared" si="784"/>
        <v>ExAnte2019</v>
      </c>
      <c r="I10110" t="str">
        <f t="shared" si="784"/>
        <v>IOU workpaper</v>
      </c>
      <c r="J10110" s="2">
        <f t="shared" si="780"/>
        <v>43775</v>
      </c>
      <c r="K10110" t="s">
        <v>203</v>
      </c>
      <c r="L10110">
        <v>1</v>
      </c>
      <c r="O10110">
        <v>0</v>
      </c>
      <c r="P10110">
        <v>0</v>
      </c>
      <c r="Q10110">
        <v>0</v>
      </c>
      <c r="R10110">
        <v>-69.063400000000001</v>
      </c>
      <c r="S10110">
        <v>0</v>
      </c>
      <c r="T10110">
        <v>20.348600000000001</v>
      </c>
      <c r="AA10110" t="s">
        <v>465</v>
      </c>
      <c r="AB10110" t="s">
        <v>46</v>
      </c>
      <c r="AC10110" t="b">
        <v>0</v>
      </c>
    </row>
    <row r="10111" spans="1:29" hidden="1" x14ac:dyDescent="0.25">
      <c r="A10111" t="s">
        <v>134</v>
      </c>
      <c r="B10111" t="s">
        <v>605</v>
      </c>
      <c r="C10111" t="s">
        <v>588</v>
      </c>
      <c r="D10111" s="28" t="s">
        <v>619</v>
      </c>
      <c r="E10111" t="s">
        <v>314</v>
      </c>
      <c r="F10111" t="s">
        <v>595</v>
      </c>
      <c r="G10111" t="str">
        <f t="shared" si="784"/>
        <v>SWHC046-01</v>
      </c>
      <c r="H10111" t="str">
        <f t="shared" si="784"/>
        <v>ExAnte2019</v>
      </c>
      <c r="I10111" t="str">
        <f t="shared" si="784"/>
        <v>IOU workpaper</v>
      </c>
      <c r="J10111" s="2">
        <f t="shared" si="780"/>
        <v>43775</v>
      </c>
      <c r="K10111" t="s">
        <v>203</v>
      </c>
      <c r="L10111">
        <v>1</v>
      </c>
      <c r="O10111">
        <v>0</v>
      </c>
      <c r="P10111">
        <v>0</v>
      </c>
      <c r="Q10111">
        <v>0</v>
      </c>
      <c r="R10111">
        <v>-41.232799999999997</v>
      </c>
      <c r="S10111">
        <v>0</v>
      </c>
      <c r="T10111">
        <v>17.270800000000001</v>
      </c>
      <c r="AA10111" t="s">
        <v>465</v>
      </c>
      <c r="AB10111" t="s">
        <v>46</v>
      </c>
      <c r="AC10111" t="b">
        <v>0</v>
      </c>
    </row>
    <row r="10112" spans="1:29" hidden="1" x14ac:dyDescent="0.25">
      <c r="A10112" t="s">
        <v>134</v>
      </c>
      <c r="B10112" t="s">
        <v>605</v>
      </c>
      <c r="C10112" t="s">
        <v>588</v>
      </c>
      <c r="D10112" s="28" t="s">
        <v>619</v>
      </c>
      <c r="E10112" t="s">
        <v>322</v>
      </c>
      <c r="F10112" t="s">
        <v>595</v>
      </c>
      <c r="G10112" t="str">
        <f t="shared" si="784"/>
        <v>SWHC046-01</v>
      </c>
      <c r="H10112" t="str">
        <f t="shared" si="784"/>
        <v>ExAnte2019</v>
      </c>
      <c r="I10112" t="str">
        <f t="shared" si="784"/>
        <v>IOU workpaper</v>
      </c>
      <c r="J10112" s="2">
        <f t="shared" si="780"/>
        <v>43775</v>
      </c>
      <c r="K10112" t="s">
        <v>203</v>
      </c>
      <c r="L10112">
        <v>1</v>
      </c>
      <c r="O10112">
        <v>0</v>
      </c>
      <c r="P10112">
        <v>0</v>
      </c>
      <c r="Q10112">
        <v>0</v>
      </c>
      <c r="R10112">
        <v>-51.743600000000001</v>
      </c>
      <c r="S10112">
        <v>0</v>
      </c>
      <c r="T10112">
        <v>18.149000000000001</v>
      </c>
      <c r="AA10112" t="s">
        <v>465</v>
      </c>
      <c r="AB10112" t="s">
        <v>46</v>
      </c>
      <c r="AC10112" t="b">
        <v>0</v>
      </c>
    </row>
    <row r="10113" spans="1:29" hidden="1" x14ac:dyDescent="0.25">
      <c r="A10113" t="s">
        <v>134</v>
      </c>
      <c r="B10113" t="s">
        <v>605</v>
      </c>
      <c r="C10113" t="s">
        <v>588</v>
      </c>
      <c r="D10113" s="28" t="s">
        <v>619</v>
      </c>
      <c r="E10113" t="s">
        <v>330</v>
      </c>
      <c r="F10113" t="s">
        <v>595</v>
      </c>
      <c r="G10113" t="str">
        <f t="shared" si="784"/>
        <v>SWHC046-01</v>
      </c>
      <c r="H10113" t="str">
        <f t="shared" si="784"/>
        <v>ExAnte2019</v>
      </c>
      <c r="I10113" t="str">
        <f t="shared" si="784"/>
        <v>IOU workpaper</v>
      </c>
      <c r="J10113" s="2">
        <f t="shared" si="780"/>
        <v>43775</v>
      </c>
      <c r="K10113" t="s">
        <v>203</v>
      </c>
      <c r="L10113">
        <v>1</v>
      </c>
      <c r="O10113">
        <v>0</v>
      </c>
      <c r="P10113">
        <v>0</v>
      </c>
      <c r="Q10113">
        <v>0</v>
      </c>
      <c r="R10113">
        <v>81.312899999999999</v>
      </c>
      <c r="S10113">
        <v>0</v>
      </c>
      <c r="T10113">
        <v>2.2471000000000001</v>
      </c>
      <c r="AA10113" t="s">
        <v>465</v>
      </c>
      <c r="AB10113" t="s">
        <v>46</v>
      </c>
      <c r="AC10113" t="b">
        <v>0</v>
      </c>
    </row>
    <row r="10114" spans="1:29" hidden="1" x14ac:dyDescent="0.25">
      <c r="A10114" t="s">
        <v>134</v>
      </c>
      <c r="B10114" t="s">
        <v>605</v>
      </c>
      <c r="C10114" t="s">
        <v>588</v>
      </c>
      <c r="D10114" s="28" t="s">
        <v>619</v>
      </c>
      <c r="E10114" t="s">
        <v>338</v>
      </c>
      <c r="F10114" t="s">
        <v>595</v>
      </c>
      <c r="G10114" t="str">
        <f t="shared" si="784"/>
        <v>SWHC046-01</v>
      </c>
      <c r="H10114" t="str">
        <f t="shared" si="784"/>
        <v>ExAnte2019</v>
      </c>
      <c r="I10114" t="str">
        <f t="shared" si="784"/>
        <v>IOU workpaper</v>
      </c>
      <c r="J10114" s="2">
        <f t="shared" si="780"/>
        <v>43775</v>
      </c>
      <c r="K10114" t="s">
        <v>203</v>
      </c>
      <c r="L10114">
        <v>1</v>
      </c>
      <c r="O10114">
        <v>0</v>
      </c>
      <c r="P10114">
        <v>0</v>
      </c>
      <c r="Q10114">
        <v>0</v>
      </c>
      <c r="R10114">
        <v>-393.61380000000003</v>
      </c>
      <c r="S10114">
        <v>0</v>
      </c>
      <c r="T10114">
        <v>55.816499999999998</v>
      </c>
      <c r="AA10114" t="s">
        <v>465</v>
      </c>
      <c r="AB10114" t="s">
        <v>46</v>
      </c>
      <c r="AC10114" t="b">
        <v>0</v>
      </c>
    </row>
    <row r="10115" spans="1:29" hidden="1" x14ac:dyDescent="0.25">
      <c r="A10115" t="s">
        <v>134</v>
      </c>
      <c r="B10115" t="s">
        <v>605</v>
      </c>
      <c r="C10115" t="s">
        <v>589</v>
      </c>
      <c r="D10115" s="28" t="s">
        <v>619</v>
      </c>
      <c r="E10115" t="s">
        <v>202</v>
      </c>
      <c r="F10115" t="s">
        <v>595</v>
      </c>
      <c r="G10115" t="str">
        <f t="shared" si="784"/>
        <v>SWHC046-01</v>
      </c>
      <c r="H10115" t="str">
        <f t="shared" si="784"/>
        <v>ExAnte2019</v>
      </c>
      <c r="I10115" t="str">
        <f t="shared" si="784"/>
        <v>IOU workpaper</v>
      </c>
      <c r="J10115" s="2">
        <f t="shared" si="780"/>
        <v>43775</v>
      </c>
      <c r="K10115" t="s">
        <v>203</v>
      </c>
      <c r="L10115">
        <v>1</v>
      </c>
      <c r="O10115">
        <v>0</v>
      </c>
      <c r="P10115">
        <v>0</v>
      </c>
      <c r="Q10115">
        <v>0</v>
      </c>
      <c r="R10115">
        <v>-1097.9616000000001</v>
      </c>
      <c r="S10115">
        <v>0</v>
      </c>
      <c r="T10115">
        <v>187.18190000000001</v>
      </c>
      <c r="AA10115" t="s">
        <v>465</v>
      </c>
      <c r="AB10115" t="s">
        <v>46</v>
      </c>
      <c r="AC10115" t="b">
        <v>0</v>
      </c>
    </row>
    <row r="10116" spans="1:29" hidden="1" x14ac:dyDescent="0.25">
      <c r="A10116" t="s">
        <v>134</v>
      </c>
      <c r="B10116" t="s">
        <v>605</v>
      </c>
      <c r="C10116" t="s">
        <v>589</v>
      </c>
      <c r="D10116" s="28" t="s">
        <v>619</v>
      </c>
      <c r="E10116" t="s">
        <v>224</v>
      </c>
      <c r="F10116" t="s">
        <v>595</v>
      </c>
      <c r="G10116" t="str">
        <f t="shared" si="784"/>
        <v>SWHC046-01</v>
      </c>
      <c r="H10116" t="str">
        <f t="shared" si="784"/>
        <v>ExAnte2019</v>
      </c>
      <c r="I10116" t="str">
        <f t="shared" si="784"/>
        <v>IOU workpaper</v>
      </c>
      <c r="J10116" s="2">
        <f t="shared" si="780"/>
        <v>43775</v>
      </c>
      <c r="K10116" t="s">
        <v>203</v>
      </c>
      <c r="L10116">
        <v>1</v>
      </c>
      <c r="O10116">
        <v>0</v>
      </c>
      <c r="P10116">
        <v>0</v>
      </c>
      <c r="Q10116">
        <v>0</v>
      </c>
      <c r="R10116">
        <v>-639.25829999999996</v>
      </c>
      <c r="S10116">
        <v>0</v>
      </c>
      <c r="T10116">
        <v>118.3912</v>
      </c>
      <c r="AA10116" t="s">
        <v>465</v>
      </c>
      <c r="AB10116" t="s">
        <v>46</v>
      </c>
      <c r="AC10116" t="b">
        <v>0</v>
      </c>
    </row>
    <row r="10117" spans="1:29" hidden="1" x14ac:dyDescent="0.25">
      <c r="A10117" t="s">
        <v>134</v>
      </c>
      <c r="B10117" t="s">
        <v>605</v>
      </c>
      <c r="C10117" t="s">
        <v>589</v>
      </c>
      <c r="D10117" s="28" t="s">
        <v>619</v>
      </c>
      <c r="E10117" t="s">
        <v>232</v>
      </c>
      <c r="F10117" t="s">
        <v>595</v>
      </c>
      <c r="G10117" t="str">
        <f t="shared" si="784"/>
        <v>SWHC046-01</v>
      </c>
      <c r="H10117" t="str">
        <f t="shared" si="784"/>
        <v>ExAnte2019</v>
      </c>
      <c r="I10117" t="str">
        <f t="shared" si="784"/>
        <v>IOU workpaper</v>
      </c>
      <c r="J10117" s="2">
        <f t="shared" ref="J10117:J10180" si="785">J$3</f>
        <v>43775</v>
      </c>
      <c r="K10117" t="s">
        <v>203</v>
      </c>
      <c r="L10117">
        <v>1</v>
      </c>
      <c r="O10117">
        <v>0</v>
      </c>
      <c r="P10117">
        <v>0</v>
      </c>
      <c r="Q10117">
        <v>0</v>
      </c>
      <c r="R10117">
        <v>-440.37110000000001</v>
      </c>
      <c r="S10117">
        <v>0</v>
      </c>
      <c r="T10117">
        <v>89.3108</v>
      </c>
      <c r="AA10117" t="s">
        <v>465</v>
      </c>
      <c r="AB10117" t="s">
        <v>46</v>
      </c>
      <c r="AC10117" t="b">
        <v>0</v>
      </c>
    </row>
    <row r="10118" spans="1:29" hidden="1" x14ac:dyDescent="0.25">
      <c r="A10118" t="s">
        <v>134</v>
      </c>
      <c r="B10118" t="s">
        <v>605</v>
      </c>
      <c r="C10118" t="s">
        <v>589</v>
      </c>
      <c r="D10118" s="28" t="s">
        <v>619</v>
      </c>
      <c r="E10118" t="s">
        <v>240</v>
      </c>
      <c r="F10118" t="s">
        <v>595</v>
      </c>
      <c r="G10118" t="str">
        <f t="shared" ref="G10118:I10133" si="786">G10117</f>
        <v>SWHC046-01</v>
      </c>
      <c r="H10118" t="str">
        <f t="shared" si="786"/>
        <v>ExAnte2019</v>
      </c>
      <c r="I10118" t="str">
        <f t="shared" si="786"/>
        <v>IOU workpaper</v>
      </c>
      <c r="J10118" s="2">
        <f t="shared" si="785"/>
        <v>43775</v>
      </c>
      <c r="K10118" t="s">
        <v>203</v>
      </c>
      <c r="L10118">
        <v>1</v>
      </c>
      <c r="O10118">
        <v>0</v>
      </c>
      <c r="P10118">
        <v>0</v>
      </c>
      <c r="Q10118">
        <v>0</v>
      </c>
      <c r="R10118">
        <v>-420.94139999999999</v>
      </c>
      <c r="S10118">
        <v>0</v>
      </c>
      <c r="T10118">
        <v>84.723399999999998</v>
      </c>
      <c r="AA10118" t="s">
        <v>465</v>
      </c>
      <c r="AB10118" t="s">
        <v>46</v>
      </c>
      <c r="AC10118" t="b">
        <v>0</v>
      </c>
    </row>
    <row r="10119" spans="1:29" hidden="1" x14ac:dyDescent="0.25">
      <c r="A10119" t="s">
        <v>134</v>
      </c>
      <c r="B10119" t="s">
        <v>605</v>
      </c>
      <c r="C10119" t="s">
        <v>589</v>
      </c>
      <c r="D10119" s="28" t="s">
        <v>619</v>
      </c>
      <c r="E10119" t="s">
        <v>248</v>
      </c>
      <c r="F10119" t="s">
        <v>595</v>
      </c>
      <c r="G10119" t="str">
        <f t="shared" si="786"/>
        <v>SWHC046-01</v>
      </c>
      <c r="H10119" t="str">
        <f t="shared" si="786"/>
        <v>ExAnte2019</v>
      </c>
      <c r="I10119" t="str">
        <f t="shared" si="786"/>
        <v>IOU workpaper</v>
      </c>
      <c r="J10119" s="2">
        <f t="shared" si="785"/>
        <v>43775</v>
      </c>
      <c r="K10119" t="s">
        <v>203</v>
      </c>
      <c r="L10119">
        <v>1</v>
      </c>
      <c r="O10119">
        <v>0</v>
      </c>
      <c r="P10119">
        <v>0</v>
      </c>
      <c r="Q10119">
        <v>0</v>
      </c>
      <c r="R10119">
        <v>-494.21859999999998</v>
      </c>
      <c r="S10119">
        <v>0</v>
      </c>
      <c r="T10119">
        <v>95.920400000000001</v>
      </c>
      <c r="AA10119" t="s">
        <v>465</v>
      </c>
      <c r="AB10119" t="s">
        <v>46</v>
      </c>
      <c r="AC10119" t="b">
        <v>0</v>
      </c>
    </row>
    <row r="10120" spans="1:29" hidden="1" x14ac:dyDescent="0.25">
      <c r="A10120" t="s">
        <v>134</v>
      </c>
      <c r="B10120" t="s">
        <v>605</v>
      </c>
      <c r="C10120" t="s">
        <v>589</v>
      </c>
      <c r="D10120" s="28" t="s">
        <v>619</v>
      </c>
      <c r="E10120" t="s">
        <v>256</v>
      </c>
      <c r="F10120" t="s">
        <v>595</v>
      </c>
      <c r="G10120" t="str">
        <f t="shared" si="786"/>
        <v>SWHC046-01</v>
      </c>
      <c r="H10120" t="str">
        <f t="shared" si="786"/>
        <v>ExAnte2019</v>
      </c>
      <c r="I10120" t="str">
        <f t="shared" si="786"/>
        <v>IOU workpaper</v>
      </c>
      <c r="J10120" s="2">
        <f t="shared" si="785"/>
        <v>43775</v>
      </c>
      <c r="K10120" t="s">
        <v>203</v>
      </c>
      <c r="L10120">
        <v>1</v>
      </c>
      <c r="O10120">
        <v>0</v>
      </c>
      <c r="P10120">
        <v>0</v>
      </c>
      <c r="Q10120">
        <v>0</v>
      </c>
      <c r="R10120">
        <v>-108.9126</v>
      </c>
      <c r="S10120">
        <v>0</v>
      </c>
      <c r="T10120">
        <v>36.469000000000001</v>
      </c>
      <c r="AA10120" t="s">
        <v>465</v>
      </c>
      <c r="AB10120" t="s">
        <v>46</v>
      </c>
      <c r="AC10120" t="b">
        <v>0</v>
      </c>
    </row>
    <row r="10121" spans="1:29" hidden="1" x14ac:dyDescent="0.25">
      <c r="A10121" t="s">
        <v>134</v>
      </c>
      <c r="B10121" t="s">
        <v>605</v>
      </c>
      <c r="C10121" t="s">
        <v>589</v>
      </c>
      <c r="D10121" s="28" t="s">
        <v>619</v>
      </c>
      <c r="E10121" t="s">
        <v>265</v>
      </c>
      <c r="F10121" t="s">
        <v>595</v>
      </c>
      <c r="G10121" t="str">
        <f t="shared" si="786"/>
        <v>SWHC046-01</v>
      </c>
      <c r="H10121" t="str">
        <f t="shared" si="786"/>
        <v>ExAnte2019</v>
      </c>
      <c r="I10121" t="str">
        <f t="shared" si="786"/>
        <v>IOU workpaper</v>
      </c>
      <c r="J10121" s="2">
        <f t="shared" si="785"/>
        <v>43775</v>
      </c>
      <c r="K10121" t="s">
        <v>203</v>
      </c>
      <c r="L10121">
        <v>1</v>
      </c>
      <c r="O10121">
        <v>0</v>
      </c>
      <c r="P10121">
        <v>0</v>
      </c>
      <c r="Q10121">
        <v>0</v>
      </c>
      <c r="R10121">
        <v>-17.281500000000001</v>
      </c>
      <c r="S10121">
        <v>0</v>
      </c>
      <c r="T10121">
        <v>20.863900000000001</v>
      </c>
      <c r="AA10121" t="s">
        <v>465</v>
      </c>
      <c r="AB10121" t="s">
        <v>46</v>
      </c>
      <c r="AC10121" t="b">
        <v>0</v>
      </c>
    </row>
    <row r="10122" spans="1:29" hidden="1" x14ac:dyDescent="0.25">
      <c r="A10122" t="s">
        <v>134</v>
      </c>
      <c r="B10122" t="s">
        <v>605</v>
      </c>
      <c r="C10122" t="s">
        <v>589</v>
      </c>
      <c r="D10122" s="28" t="s">
        <v>619</v>
      </c>
      <c r="E10122" t="s">
        <v>274</v>
      </c>
      <c r="F10122" t="s">
        <v>595</v>
      </c>
      <c r="G10122" t="str">
        <f t="shared" si="786"/>
        <v>SWHC046-01</v>
      </c>
      <c r="H10122" t="str">
        <f t="shared" si="786"/>
        <v>ExAnte2019</v>
      </c>
      <c r="I10122" t="str">
        <f t="shared" si="786"/>
        <v>IOU workpaper</v>
      </c>
      <c r="J10122" s="2">
        <f t="shared" si="785"/>
        <v>43775</v>
      </c>
      <c r="K10122" t="s">
        <v>203</v>
      </c>
      <c r="L10122">
        <v>1</v>
      </c>
      <c r="O10122">
        <v>0</v>
      </c>
      <c r="P10122">
        <v>0</v>
      </c>
      <c r="Q10122">
        <v>0</v>
      </c>
      <c r="R10122">
        <v>-88.680899999999994</v>
      </c>
      <c r="S10122">
        <v>0</v>
      </c>
      <c r="T10122">
        <v>34.8643</v>
      </c>
      <c r="AA10122" t="s">
        <v>465</v>
      </c>
      <c r="AB10122" t="s">
        <v>46</v>
      </c>
      <c r="AC10122" t="b">
        <v>0</v>
      </c>
    </row>
    <row r="10123" spans="1:29" hidden="1" x14ac:dyDescent="0.25">
      <c r="A10123" t="s">
        <v>134</v>
      </c>
      <c r="B10123" t="s">
        <v>605</v>
      </c>
      <c r="C10123" t="s">
        <v>589</v>
      </c>
      <c r="D10123" s="28" t="s">
        <v>619</v>
      </c>
      <c r="E10123" t="s">
        <v>282</v>
      </c>
      <c r="F10123" t="s">
        <v>595</v>
      </c>
      <c r="G10123" t="str">
        <f t="shared" si="786"/>
        <v>SWHC046-01</v>
      </c>
      <c r="H10123" t="str">
        <f t="shared" si="786"/>
        <v>ExAnte2019</v>
      </c>
      <c r="I10123" t="str">
        <f t="shared" si="786"/>
        <v>IOU workpaper</v>
      </c>
      <c r="J10123" s="2">
        <f t="shared" si="785"/>
        <v>43775</v>
      </c>
      <c r="K10123" t="s">
        <v>203</v>
      </c>
      <c r="L10123">
        <v>1</v>
      </c>
      <c r="O10123">
        <v>0</v>
      </c>
      <c r="P10123">
        <v>0</v>
      </c>
      <c r="Q10123">
        <v>0</v>
      </c>
      <c r="R10123">
        <v>-112.4042</v>
      </c>
      <c r="S10123">
        <v>0</v>
      </c>
      <c r="T10123">
        <v>36.940100000000001</v>
      </c>
      <c r="AA10123" t="s">
        <v>465</v>
      </c>
      <c r="AB10123" t="s">
        <v>46</v>
      </c>
      <c r="AC10123" t="b">
        <v>0</v>
      </c>
    </row>
    <row r="10124" spans="1:29" hidden="1" x14ac:dyDescent="0.25">
      <c r="A10124" t="s">
        <v>134</v>
      </c>
      <c r="B10124" t="s">
        <v>605</v>
      </c>
      <c r="C10124" t="s">
        <v>589</v>
      </c>
      <c r="D10124" s="28" t="s">
        <v>619</v>
      </c>
      <c r="E10124" t="s">
        <v>290</v>
      </c>
      <c r="F10124" t="s">
        <v>595</v>
      </c>
      <c r="G10124" t="str">
        <f t="shared" si="786"/>
        <v>SWHC046-01</v>
      </c>
      <c r="H10124" t="str">
        <f t="shared" si="786"/>
        <v>ExAnte2019</v>
      </c>
      <c r="I10124" t="str">
        <f t="shared" si="786"/>
        <v>IOU workpaper</v>
      </c>
      <c r="J10124" s="2">
        <f t="shared" si="785"/>
        <v>43775</v>
      </c>
      <c r="K10124" t="s">
        <v>203</v>
      </c>
      <c r="L10124">
        <v>1</v>
      </c>
      <c r="O10124">
        <v>0</v>
      </c>
      <c r="P10124">
        <v>0</v>
      </c>
      <c r="Q10124">
        <v>0</v>
      </c>
      <c r="R10124">
        <v>-133.61089999999999</v>
      </c>
      <c r="S10124">
        <v>0</v>
      </c>
      <c r="T10124">
        <v>41.435499999999998</v>
      </c>
      <c r="AA10124" t="s">
        <v>465</v>
      </c>
      <c r="AB10124" t="s">
        <v>46</v>
      </c>
      <c r="AC10124" t="b">
        <v>0</v>
      </c>
    </row>
    <row r="10125" spans="1:29" hidden="1" x14ac:dyDescent="0.25">
      <c r="A10125" t="s">
        <v>134</v>
      </c>
      <c r="B10125" t="s">
        <v>605</v>
      </c>
      <c r="C10125" t="s">
        <v>589</v>
      </c>
      <c r="D10125" s="28" t="s">
        <v>619</v>
      </c>
      <c r="E10125" t="s">
        <v>298</v>
      </c>
      <c r="F10125" t="s">
        <v>595</v>
      </c>
      <c r="G10125" t="str">
        <f t="shared" si="786"/>
        <v>SWHC046-01</v>
      </c>
      <c r="H10125" t="str">
        <f t="shared" si="786"/>
        <v>ExAnte2019</v>
      </c>
      <c r="I10125" t="str">
        <f t="shared" si="786"/>
        <v>IOU workpaper</v>
      </c>
      <c r="J10125" s="2">
        <f t="shared" si="785"/>
        <v>43775</v>
      </c>
      <c r="K10125" t="s">
        <v>203</v>
      </c>
      <c r="L10125">
        <v>1</v>
      </c>
      <c r="O10125">
        <v>0</v>
      </c>
      <c r="P10125">
        <v>0</v>
      </c>
      <c r="Q10125">
        <v>0</v>
      </c>
      <c r="R10125">
        <v>-399.6146</v>
      </c>
      <c r="S10125">
        <v>0</v>
      </c>
      <c r="T10125">
        <v>79.875399999999999</v>
      </c>
      <c r="AA10125" t="s">
        <v>465</v>
      </c>
      <c r="AB10125" t="s">
        <v>46</v>
      </c>
      <c r="AC10125" t="b">
        <v>0</v>
      </c>
    </row>
    <row r="10126" spans="1:29" hidden="1" x14ac:dyDescent="0.25">
      <c r="A10126" t="s">
        <v>134</v>
      </c>
      <c r="B10126" t="s">
        <v>605</v>
      </c>
      <c r="C10126" t="s">
        <v>589</v>
      </c>
      <c r="D10126" s="28" t="s">
        <v>619</v>
      </c>
      <c r="E10126" t="s">
        <v>306</v>
      </c>
      <c r="F10126" t="s">
        <v>595</v>
      </c>
      <c r="G10126" t="str">
        <f t="shared" si="786"/>
        <v>SWHC046-01</v>
      </c>
      <c r="H10126" t="str">
        <f t="shared" si="786"/>
        <v>ExAnte2019</v>
      </c>
      <c r="I10126" t="str">
        <f t="shared" si="786"/>
        <v>IOU workpaper</v>
      </c>
      <c r="J10126" s="2">
        <f t="shared" si="785"/>
        <v>43775</v>
      </c>
      <c r="K10126" t="s">
        <v>203</v>
      </c>
      <c r="L10126">
        <v>1</v>
      </c>
      <c r="O10126">
        <v>0</v>
      </c>
      <c r="P10126">
        <v>0</v>
      </c>
      <c r="Q10126">
        <v>0</v>
      </c>
      <c r="R10126">
        <v>-436.05869999999999</v>
      </c>
      <c r="S10126">
        <v>0</v>
      </c>
      <c r="T10126">
        <v>86.544600000000003</v>
      </c>
      <c r="AA10126" t="s">
        <v>465</v>
      </c>
      <c r="AB10126" t="s">
        <v>46</v>
      </c>
      <c r="AC10126" t="b">
        <v>0</v>
      </c>
    </row>
    <row r="10127" spans="1:29" hidden="1" x14ac:dyDescent="0.25">
      <c r="A10127" t="s">
        <v>134</v>
      </c>
      <c r="B10127" t="s">
        <v>605</v>
      </c>
      <c r="C10127" t="s">
        <v>589</v>
      </c>
      <c r="D10127" s="28" t="s">
        <v>619</v>
      </c>
      <c r="E10127" t="s">
        <v>314</v>
      </c>
      <c r="F10127" t="s">
        <v>595</v>
      </c>
      <c r="G10127" t="str">
        <f t="shared" si="786"/>
        <v>SWHC046-01</v>
      </c>
      <c r="H10127" t="str">
        <f t="shared" si="786"/>
        <v>ExAnte2019</v>
      </c>
      <c r="I10127" t="str">
        <f t="shared" si="786"/>
        <v>IOU workpaper</v>
      </c>
      <c r="J10127" s="2">
        <f t="shared" si="785"/>
        <v>43775</v>
      </c>
      <c r="K10127" t="s">
        <v>203</v>
      </c>
      <c r="L10127">
        <v>1</v>
      </c>
      <c r="O10127">
        <v>0</v>
      </c>
      <c r="P10127">
        <v>0</v>
      </c>
      <c r="Q10127">
        <v>0</v>
      </c>
      <c r="R10127">
        <v>-334.72969999999998</v>
      </c>
      <c r="S10127">
        <v>0</v>
      </c>
      <c r="T10127">
        <v>71.599000000000004</v>
      </c>
      <c r="AA10127" t="s">
        <v>465</v>
      </c>
      <c r="AB10127" t="s">
        <v>46</v>
      </c>
      <c r="AC10127" t="b">
        <v>0</v>
      </c>
    </row>
    <row r="10128" spans="1:29" hidden="1" x14ac:dyDescent="0.25">
      <c r="A10128" t="s">
        <v>134</v>
      </c>
      <c r="B10128" t="s">
        <v>605</v>
      </c>
      <c r="C10128" t="s">
        <v>589</v>
      </c>
      <c r="D10128" s="28" t="s">
        <v>619</v>
      </c>
      <c r="E10128" t="s">
        <v>322</v>
      </c>
      <c r="F10128" t="s">
        <v>595</v>
      </c>
      <c r="G10128" t="str">
        <f t="shared" si="786"/>
        <v>SWHC046-01</v>
      </c>
      <c r="H10128" t="str">
        <f t="shared" si="786"/>
        <v>ExAnte2019</v>
      </c>
      <c r="I10128" t="str">
        <f t="shared" si="786"/>
        <v>IOU workpaper</v>
      </c>
      <c r="J10128" s="2">
        <f t="shared" si="785"/>
        <v>43775</v>
      </c>
      <c r="K10128" t="s">
        <v>203</v>
      </c>
      <c r="L10128">
        <v>1</v>
      </c>
      <c r="O10128">
        <v>0</v>
      </c>
      <c r="P10128">
        <v>0</v>
      </c>
      <c r="Q10128">
        <v>0</v>
      </c>
      <c r="R10128">
        <v>-414.82069999999999</v>
      </c>
      <c r="S10128">
        <v>0</v>
      </c>
      <c r="T10128">
        <v>80.694199999999995</v>
      </c>
      <c r="AA10128" t="s">
        <v>465</v>
      </c>
      <c r="AB10128" t="s">
        <v>46</v>
      </c>
      <c r="AC10128" t="b">
        <v>0</v>
      </c>
    </row>
    <row r="10129" spans="1:29" hidden="1" x14ac:dyDescent="0.25">
      <c r="A10129" t="s">
        <v>134</v>
      </c>
      <c r="B10129" t="s">
        <v>605</v>
      </c>
      <c r="C10129" t="s">
        <v>589</v>
      </c>
      <c r="D10129" s="28" t="s">
        <v>619</v>
      </c>
      <c r="E10129" t="s">
        <v>330</v>
      </c>
      <c r="F10129" t="s">
        <v>595</v>
      </c>
      <c r="G10129" t="str">
        <f t="shared" si="786"/>
        <v>SWHC046-01</v>
      </c>
      <c r="H10129" t="str">
        <f t="shared" si="786"/>
        <v>ExAnte2019</v>
      </c>
      <c r="I10129" t="str">
        <f t="shared" si="786"/>
        <v>IOU workpaper</v>
      </c>
      <c r="J10129" s="2">
        <f t="shared" si="785"/>
        <v>43775</v>
      </c>
      <c r="K10129" t="s">
        <v>203</v>
      </c>
      <c r="L10129">
        <v>1</v>
      </c>
      <c r="O10129">
        <v>0</v>
      </c>
      <c r="P10129">
        <v>0</v>
      </c>
      <c r="Q10129">
        <v>0</v>
      </c>
      <c r="R10129">
        <v>90.102900000000005</v>
      </c>
      <c r="S10129">
        <v>0</v>
      </c>
      <c r="T10129">
        <v>10.2242</v>
      </c>
      <c r="AA10129" t="s">
        <v>465</v>
      </c>
      <c r="AB10129" t="s">
        <v>46</v>
      </c>
      <c r="AC10129" t="b">
        <v>0</v>
      </c>
    </row>
    <row r="10130" spans="1:29" hidden="1" x14ac:dyDescent="0.25">
      <c r="A10130" t="s">
        <v>134</v>
      </c>
      <c r="B10130" t="s">
        <v>605</v>
      </c>
      <c r="C10130" t="s">
        <v>589</v>
      </c>
      <c r="D10130" s="28" t="s">
        <v>619</v>
      </c>
      <c r="E10130" t="s">
        <v>338</v>
      </c>
      <c r="F10130" t="s">
        <v>595</v>
      </c>
      <c r="G10130" t="str">
        <f t="shared" si="786"/>
        <v>SWHC046-01</v>
      </c>
      <c r="H10130" t="str">
        <f t="shared" si="786"/>
        <v>ExAnte2019</v>
      </c>
      <c r="I10130" t="str">
        <f t="shared" si="786"/>
        <v>IOU workpaper</v>
      </c>
      <c r="J10130" s="2">
        <f t="shared" si="785"/>
        <v>43775</v>
      </c>
      <c r="K10130" t="s">
        <v>203</v>
      </c>
      <c r="L10130">
        <v>1</v>
      </c>
      <c r="O10130">
        <v>0</v>
      </c>
      <c r="P10130">
        <v>0</v>
      </c>
      <c r="Q10130">
        <v>0</v>
      </c>
      <c r="R10130">
        <v>-1473.4655</v>
      </c>
      <c r="S10130">
        <v>0</v>
      </c>
      <c r="T10130">
        <v>201.95240000000001</v>
      </c>
      <c r="AA10130" t="s">
        <v>465</v>
      </c>
      <c r="AB10130" t="s">
        <v>46</v>
      </c>
      <c r="AC10130" t="b">
        <v>0</v>
      </c>
    </row>
    <row r="10131" spans="1:29" hidden="1" x14ac:dyDescent="0.25">
      <c r="A10131" t="s">
        <v>134</v>
      </c>
      <c r="B10131" t="s">
        <v>605</v>
      </c>
      <c r="C10131" t="s">
        <v>590</v>
      </c>
      <c r="D10131" s="28" t="s">
        <v>619</v>
      </c>
      <c r="E10131" t="s">
        <v>202</v>
      </c>
      <c r="F10131" t="s">
        <v>595</v>
      </c>
      <c r="G10131" t="str">
        <f t="shared" si="786"/>
        <v>SWHC046-01</v>
      </c>
      <c r="H10131" t="str">
        <f t="shared" si="786"/>
        <v>ExAnte2019</v>
      </c>
      <c r="I10131" t="str">
        <f t="shared" si="786"/>
        <v>IOU workpaper</v>
      </c>
      <c r="J10131" s="2">
        <f t="shared" si="785"/>
        <v>43775</v>
      </c>
      <c r="K10131" t="s">
        <v>203</v>
      </c>
      <c r="L10131">
        <v>1</v>
      </c>
      <c r="O10131">
        <v>0</v>
      </c>
      <c r="P10131">
        <v>0</v>
      </c>
      <c r="Q10131">
        <v>0</v>
      </c>
      <c r="R10131">
        <v>-466.48869999999999</v>
      </c>
      <c r="S10131">
        <v>0</v>
      </c>
      <c r="T10131">
        <v>94.192099999999996</v>
      </c>
      <c r="AA10131" t="s">
        <v>465</v>
      </c>
      <c r="AB10131" t="s">
        <v>46</v>
      </c>
      <c r="AC10131" t="b">
        <v>0</v>
      </c>
    </row>
    <row r="10132" spans="1:29" hidden="1" x14ac:dyDescent="0.25">
      <c r="A10132" t="s">
        <v>134</v>
      </c>
      <c r="B10132" t="s">
        <v>605</v>
      </c>
      <c r="C10132" t="s">
        <v>590</v>
      </c>
      <c r="D10132" s="28" t="s">
        <v>619</v>
      </c>
      <c r="E10132" t="s">
        <v>224</v>
      </c>
      <c r="F10132" t="s">
        <v>595</v>
      </c>
      <c r="G10132" t="str">
        <f t="shared" si="786"/>
        <v>SWHC046-01</v>
      </c>
      <c r="H10132" t="str">
        <f t="shared" si="786"/>
        <v>ExAnte2019</v>
      </c>
      <c r="I10132" t="str">
        <f t="shared" si="786"/>
        <v>IOU workpaper</v>
      </c>
      <c r="J10132" s="2">
        <f t="shared" si="785"/>
        <v>43775</v>
      </c>
      <c r="K10132" t="s">
        <v>203</v>
      </c>
      <c r="L10132">
        <v>1</v>
      </c>
      <c r="O10132">
        <v>0</v>
      </c>
      <c r="P10132">
        <v>0</v>
      </c>
      <c r="Q10132">
        <v>0</v>
      </c>
      <c r="R10132">
        <v>-191.16419999999999</v>
      </c>
      <c r="S10132">
        <v>0</v>
      </c>
      <c r="T10132">
        <v>48.2361</v>
      </c>
      <c r="AA10132" t="s">
        <v>465</v>
      </c>
      <c r="AB10132" t="s">
        <v>46</v>
      </c>
      <c r="AC10132" t="b">
        <v>0</v>
      </c>
    </row>
    <row r="10133" spans="1:29" hidden="1" x14ac:dyDescent="0.25">
      <c r="A10133" t="s">
        <v>134</v>
      </c>
      <c r="B10133" t="s">
        <v>605</v>
      </c>
      <c r="C10133" t="s">
        <v>590</v>
      </c>
      <c r="D10133" s="28" t="s">
        <v>619</v>
      </c>
      <c r="E10133" t="s">
        <v>232</v>
      </c>
      <c r="F10133" t="s">
        <v>595</v>
      </c>
      <c r="G10133" t="str">
        <f t="shared" si="786"/>
        <v>SWHC046-01</v>
      </c>
      <c r="H10133" t="str">
        <f t="shared" si="786"/>
        <v>ExAnte2019</v>
      </c>
      <c r="I10133" t="str">
        <f t="shared" si="786"/>
        <v>IOU workpaper</v>
      </c>
      <c r="J10133" s="2">
        <f t="shared" si="785"/>
        <v>43775</v>
      </c>
      <c r="K10133" t="s">
        <v>203</v>
      </c>
      <c r="L10133">
        <v>1</v>
      </c>
      <c r="O10133">
        <v>0</v>
      </c>
      <c r="P10133">
        <v>0</v>
      </c>
      <c r="Q10133">
        <v>0</v>
      </c>
      <c r="R10133">
        <v>-106.8167</v>
      </c>
      <c r="S10133">
        <v>0</v>
      </c>
      <c r="T10133">
        <v>32.964799999999997</v>
      </c>
      <c r="AA10133" t="s">
        <v>465</v>
      </c>
      <c r="AB10133" t="s">
        <v>46</v>
      </c>
      <c r="AC10133" t="b">
        <v>0</v>
      </c>
    </row>
    <row r="10134" spans="1:29" hidden="1" x14ac:dyDescent="0.25">
      <c r="A10134" t="s">
        <v>134</v>
      </c>
      <c r="B10134" t="s">
        <v>605</v>
      </c>
      <c r="C10134" t="s">
        <v>590</v>
      </c>
      <c r="D10134" s="28" t="s">
        <v>619</v>
      </c>
      <c r="E10134" t="s">
        <v>240</v>
      </c>
      <c r="F10134" t="s">
        <v>595</v>
      </c>
      <c r="G10134" t="str">
        <f t="shared" ref="G10134:I10149" si="787">G10133</f>
        <v>SWHC046-01</v>
      </c>
      <c r="H10134" t="str">
        <f t="shared" si="787"/>
        <v>ExAnte2019</v>
      </c>
      <c r="I10134" t="str">
        <f t="shared" si="787"/>
        <v>IOU workpaper</v>
      </c>
      <c r="J10134" s="2">
        <f t="shared" si="785"/>
        <v>43775</v>
      </c>
      <c r="K10134" t="s">
        <v>203</v>
      </c>
      <c r="L10134">
        <v>1</v>
      </c>
      <c r="O10134">
        <v>0</v>
      </c>
      <c r="P10134">
        <v>0</v>
      </c>
      <c r="Q10134">
        <v>0</v>
      </c>
      <c r="R10134">
        <v>-64.8108</v>
      </c>
      <c r="S10134">
        <v>0</v>
      </c>
      <c r="T10134">
        <v>27.6052</v>
      </c>
      <c r="AA10134" t="s">
        <v>465</v>
      </c>
      <c r="AB10134" t="s">
        <v>46</v>
      </c>
      <c r="AC10134" t="b">
        <v>0</v>
      </c>
    </row>
    <row r="10135" spans="1:29" hidden="1" x14ac:dyDescent="0.25">
      <c r="A10135" t="s">
        <v>134</v>
      </c>
      <c r="B10135" t="s">
        <v>605</v>
      </c>
      <c r="C10135" t="s">
        <v>590</v>
      </c>
      <c r="D10135" s="28" t="s">
        <v>619</v>
      </c>
      <c r="E10135" t="s">
        <v>248</v>
      </c>
      <c r="F10135" t="s">
        <v>595</v>
      </c>
      <c r="G10135" t="str">
        <f t="shared" si="787"/>
        <v>SWHC046-01</v>
      </c>
      <c r="H10135" t="str">
        <f t="shared" si="787"/>
        <v>ExAnte2019</v>
      </c>
      <c r="I10135" t="str">
        <f t="shared" si="787"/>
        <v>IOU workpaper</v>
      </c>
      <c r="J10135" s="2">
        <f t="shared" si="785"/>
        <v>43775</v>
      </c>
      <c r="K10135" t="s">
        <v>203</v>
      </c>
      <c r="L10135">
        <v>1</v>
      </c>
      <c r="O10135">
        <v>0</v>
      </c>
      <c r="P10135">
        <v>0</v>
      </c>
      <c r="Q10135">
        <v>0</v>
      </c>
      <c r="R10135">
        <v>-88.7089</v>
      </c>
      <c r="S10135">
        <v>0</v>
      </c>
      <c r="T10135">
        <v>29.5383</v>
      </c>
      <c r="AA10135" t="s">
        <v>465</v>
      </c>
      <c r="AB10135" t="s">
        <v>46</v>
      </c>
      <c r="AC10135" t="b">
        <v>0</v>
      </c>
    </row>
    <row r="10136" spans="1:29" hidden="1" x14ac:dyDescent="0.25">
      <c r="A10136" t="s">
        <v>134</v>
      </c>
      <c r="B10136" t="s">
        <v>605</v>
      </c>
      <c r="C10136" t="s">
        <v>590</v>
      </c>
      <c r="D10136" s="28" t="s">
        <v>619</v>
      </c>
      <c r="E10136" t="s">
        <v>256</v>
      </c>
      <c r="F10136" t="s">
        <v>595</v>
      </c>
      <c r="G10136" t="str">
        <f t="shared" si="787"/>
        <v>SWHC046-01</v>
      </c>
      <c r="H10136" t="str">
        <f t="shared" si="787"/>
        <v>ExAnte2019</v>
      </c>
      <c r="I10136" t="str">
        <f t="shared" si="787"/>
        <v>IOU workpaper</v>
      </c>
      <c r="J10136" s="2">
        <f t="shared" si="785"/>
        <v>43775</v>
      </c>
      <c r="K10136" t="s">
        <v>203</v>
      </c>
      <c r="L10136">
        <v>1</v>
      </c>
      <c r="O10136">
        <v>0</v>
      </c>
      <c r="P10136">
        <v>0</v>
      </c>
      <c r="Q10136">
        <v>0</v>
      </c>
      <c r="R10136">
        <v>42.171799999999998</v>
      </c>
      <c r="S10136">
        <v>0</v>
      </c>
      <c r="T10136">
        <v>8.5935000000000006</v>
      </c>
      <c r="AA10136" t="s">
        <v>465</v>
      </c>
      <c r="AB10136" t="s">
        <v>46</v>
      </c>
      <c r="AC10136" t="b">
        <v>0</v>
      </c>
    </row>
    <row r="10137" spans="1:29" hidden="1" x14ac:dyDescent="0.25">
      <c r="A10137" t="s">
        <v>134</v>
      </c>
      <c r="B10137" t="s">
        <v>605</v>
      </c>
      <c r="C10137" t="s">
        <v>590</v>
      </c>
      <c r="D10137" s="28" t="s">
        <v>619</v>
      </c>
      <c r="E10137" t="s">
        <v>265</v>
      </c>
      <c r="F10137" t="s">
        <v>595</v>
      </c>
      <c r="G10137" t="str">
        <f t="shared" si="787"/>
        <v>SWHC046-01</v>
      </c>
      <c r="H10137" t="str">
        <f t="shared" si="787"/>
        <v>ExAnte2019</v>
      </c>
      <c r="I10137" t="str">
        <f t="shared" si="787"/>
        <v>IOU workpaper</v>
      </c>
      <c r="J10137" s="2">
        <f t="shared" si="785"/>
        <v>43775</v>
      </c>
      <c r="K10137" t="s">
        <v>203</v>
      </c>
      <c r="L10137">
        <v>1</v>
      </c>
      <c r="O10137">
        <v>0</v>
      </c>
      <c r="P10137">
        <v>0</v>
      </c>
      <c r="Q10137">
        <v>0</v>
      </c>
      <c r="R10137">
        <v>68.9803</v>
      </c>
      <c r="S10137">
        <v>0</v>
      </c>
      <c r="T10137">
        <v>3.0636000000000001</v>
      </c>
      <c r="AA10137" t="s">
        <v>465</v>
      </c>
      <c r="AB10137" t="s">
        <v>46</v>
      </c>
      <c r="AC10137" t="b">
        <v>0</v>
      </c>
    </row>
    <row r="10138" spans="1:29" hidden="1" x14ac:dyDescent="0.25">
      <c r="A10138" t="s">
        <v>134</v>
      </c>
      <c r="B10138" t="s">
        <v>605</v>
      </c>
      <c r="C10138" t="s">
        <v>590</v>
      </c>
      <c r="D10138" s="28" t="s">
        <v>619</v>
      </c>
      <c r="E10138" t="s">
        <v>274</v>
      </c>
      <c r="F10138" t="s">
        <v>595</v>
      </c>
      <c r="G10138" t="str">
        <f t="shared" si="787"/>
        <v>SWHC046-01</v>
      </c>
      <c r="H10138" t="str">
        <f t="shared" si="787"/>
        <v>ExAnte2019</v>
      </c>
      <c r="I10138" t="str">
        <f t="shared" si="787"/>
        <v>IOU workpaper</v>
      </c>
      <c r="J10138" s="2">
        <f t="shared" si="785"/>
        <v>43775</v>
      </c>
      <c r="K10138" t="s">
        <v>203</v>
      </c>
      <c r="L10138">
        <v>1</v>
      </c>
      <c r="O10138">
        <v>0</v>
      </c>
      <c r="P10138">
        <v>0</v>
      </c>
      <c r="Q10138">
        <v>0</v>
      </c>
      <c r="R10138">
        <v>54.1693</v>
      </c>
      <c r="S10138">
        <v>0</v>
      </c>
      <c r="T10138">
        <v>7.5072000000000001</v>
      </c>
      <c r="AA10138" t="s">
        <v>465</v>
      </c>
      <c r="AB10138" t="s">
        <v>46</v>
      </c>
      <c r="AC10138" t="b">
        <v>0</v>
      </c>
    </row>
    <row r="10139" spans="1:29" hidden="1" x14ac:dyDescent="0.25">
      <c r="A10139" t="s">
        <v>134</v>
      </c>
      <c r="B10139" t="s">
        <v>605</v>
      </c>
      <c r="C10139" t="s">
        <v>590</v>
      </c>
      <c r="D10139" s="28" t="s">
        <v>619</v>
      </c>
      <c r="E10139" t="s">
        <v>282</v>
      </c>
      <c r="F10139" t="s">
        <v>595</v>
      </c>
      <c r="G10139" t="str">
        <f t="shared" si="787"/>
        <v>SWHC046-01</v>
      </c>
      <c r="H10139" t="str">
        <f t="shared" si="787"/>
        <v>ExAnte2019</v>
      </c>
      <c r="I10139" t="str">
        <f t="shared" si="787"/>
        <v>IOU workpaper</v>
      </c>
      <c r="J10139" s="2">
        <f t="shared" si="785"/>
        <v>43775</v>
      </c>
      <c r="K10139" t="s">
        <v>203</v>
      </c>
      <c r="L10139">
        <v>1</v>
      </c>
      <c r="O10139">
        <v>0</v>
      </c>
      <c r="P10139">
        <v>0</v>
      </c>
      <c r="Q10139">
        <v>0</v>
      </c>
      <c r="R10139">
        <v>31.729399999999998</v>
      </c>
      <c r="S10139">
        <v>0</v>
      </c>
      <c r="T10139">
        <v>10.321300000000001</v>
      </c>
      <c r="AA10139" t="s">
        <v>465</v>
      </c>
      <c r="AB10139" t="s">
        <v>46</v>
      </c>
      <c r="AC10139" t="b">
        <v>0</v>
      </c>
    </row>
    <row r="10140" spans="1:29" hidden="1" x14ac:dyDescent="0.25">
      <c r="A10140" t="s">
        <v>134</v>
      </c>
      <c r="B10140" t="s">
        <v>605</v>
      </c>
      <c r="C10140" t="s">
        <v>590</v>
      </c>
      <c r="D10140" s="28" t="s">
        <v>619</v>
      </c>
      <c r="E10140" t="s">
        <v>290</v>
      </c>
      <c r="F10140" t="s">
        <v>595</v>
      </c>
      <c r="G10140" t="str">
        <f t="shared" si="787"/>
        <v>SWHC046-01</v>
      </c>
      <c r="H10140" t="str">
        <f t="shared" si="787"/>
        <v>ExAnte2019</v>
      </c>
      <c r="I10140" t="str">
        <f t="shared" si="787"/>
        <v>IOU workpaper</v>
      </c>
      <c r="J10140" s="2">
        <f t="shared" si="785"/>
        <v>43775</v>
      </c>
      <c r="K10140" t="s">
        <v>203</v>
      </c>
      <c r="L10140">
        <v>1</v>
      </c>
      <c r="O10140">
        <v>0</v>
      </c>
      <c r="P10140">
        <v>0</v>
      </c>
      <c r="Q10140">
        <v>0</v>
      </c>
      <c r="R10140">
        <v>28.905100000000001</v>
      </c>
      <c r="S10140">
        <v>0</v>
      </c>
      <c r="T10140">
        <v>12.1759</v>
      </c>
      <c r="AA10140" t="s">
        <v>465</v>
      </c>
      <c r="AB10140" t="s">
        <v>46</v>
      </c>
      <c r="AC10140" t="b">
        <v>0</v>
      </c>
    </row>
    <row r="10141" spans="1:29" hidden="1" x14ac:dyDescent="0.25">
      <c r="A10141" t="s">
        <v>134</v>
      </c>
      <c r="B10141" t="s">
        <v>605</v>
      </c>
      <c r="C10141" t="s">
        <v>590</v>
      </c>
      <c r="D10141" s="28" t="s">
        <v>619</v>
      </c>
      <c r="E10141" t="s">
        <v>298</v>
      </c>
      <c r="F10141" t="s">
        <v>595</v>
      </c>
      <c r="G10141" t="str">
        <f t="shared" si="787"/>
        <v>SWHC046-01</v>
      </c>
      <c r="H10141" t="str">
        <f t="shared" si="787"/>
        <v>ExAnte2019</v>
      </c>
      <c r="I10141" t="str">
        <f t="shared" si="787"/>
        <v>IOU workpaper</v>
      </c>
      <c r="J10141" s="2">
        <f t="shared" si="785"/>
        <v>43775</v>
      </c>
      <c r="K10141" t="s">
        <v>203</v>
      </c>
      <c r="L10141">
        <v>1</v>
      </c>
      <c r="O10141">
        <v>0</v>
      </c>
      <c r="P10141">
        <v>0</v>
      </c>
      <c r="Q10141">
        <v>0</v>
      </c>
      <c r="R10141">
        <v>-126.9894</v>
      </c>
      <c r="S10141">
        <v>0</v>
      </c>
      <c r="T10141">
        <v>36.716200000000001</v>
      </c>
      <c r="AA10141" t="s">
        <v>465</v>
      </c>
      <c r="AB10141" t="s">
        <v>46</v>
      </c>
      <c r="AC10141" t="b">
        <v>0</v>
      </c>
    </row>
    <row r="10142" spans="1:29" hidden="1" x14ac:dyDescent="0.25">
      <c r="A10142" t="s">
        <v>134</v>
      </c>
      <c r="B10142" t="s">
        <v>605</v>
      </c>
      <c r="C10142" t="s">
        <v>590</v>
      </c>
      <c r="D10142" s="28" t="s">
        <v>619</v>
      </c>
      <c r="E10142" t="s">
        <v>306</v>
      </c>
      <c r="F10142" t="s">
        <v>595</v>
      </c>
      <c r="G10142" t="str">
        <f t="shared" si="787"/>
        <v>SWHC046-01</v>
      </c>
      <c r="H10142" t="str">
        <f t="shared" si="787"/>
        <v>ExAnte2019</v>
      </c>
      <c r="I10142" t="str">
        <f t="shared" si="787"/>
        <v>IOU workpaper</v>
      </c>
      <c r="J10142" s="2">
        <f t="shared" si="785"/>
        <v>43775</v>
      </c>
      <c r="K10142" t="s">
        <v>203</v>
      </c>
      <c r="L10142">
        <v>1</v>
      </c>
      <c r="O10142">
        <v>0</v>
      </c>
      <c r="P10142">
        <v>0</v>
      </c>
      <c r="Q10142">
        <v>0</v>
      </c>
      <c r="R10142">
        <v>-138.64240000000001</v>
      </c>
      <c r="S10142">
        <v>0</v>
      </c>
      <c r="T10142">
        <v>39.012300000000003</v>
      </c>
      <c r="AA10142" t="s">
        <v>465</v>
      </c>
      <c r="AB10142" t="s">
        <v>46</v>
      </c>
      <c r="AC10142" t="b">
        <v>0</v>
      </c>
    </row>
    <row r="10143" spans="1:29" hidden="1" x14ac:dyDescent="0.25">
      <c r="A10143" t="s">
        <v>134</v>
      </c>
      <c r="B10143" t="s">
        <v>605</v>
      </c>
      <c r="C10143" t="s">
        <v>590</v>
      </c>
      <c r="D10143" s="28" t="s">
        <v>619</v>
      </c>
      <c r="E10143" t="s">
        <v>314</v>
      </c>
      <c r="F10143" t="s">
        <v>595</v>
      </c>
      <c r="G10143" t="str">
        <f t="shared" si="787"/>
        <v>SWHC046-01</v>
      </c>
      <c r="H10143" t="str">
        <f t="shared" si="787"/>
        <v>ExAnte2019</v>
      </c>
      <c r="I10143" t="str">
        <f t="shared" si="787"/>
        <v>IOU workpaper</v>
      </c>
      <c r="J10143" s="2">
        <f t="shared" si="785"/>
        <v>43775</v>
      </c>
      <c r="K10143" t="s">
        <v>203</v>
      </c>
      <c r="L10143">
        <v>1</v>
      </c>
      <c r="O10143">
        <v>0</v>
      </c>
      <c r="P10143">
        <v>0</v>
      </c>
      <c r="Q10143">
        <v>0</v>
      </c>
      <c r="R10143">
        <v>-104.09220000000001</v>
      </c>
      <c r="S10143">
        <v>0</v>
      </c>
      <c r="T10143">
        <v>34.158799999999999</v>
      </c>
      <c r="AA10143" t="s">
        <v>465</v>
      </c>
      <c r="AB10143" t="s">
        <v>46</v>
      </c>
      <c r="AC10143" t="b">
        <v>0</v>
      </c>
    </row>
    <row r="10144" spans="1:29" hidden="1" x14ac:dyDescent="0.25">
      <c r="A10144" t="s">
        <v>134</v>
      </c>
      <c r="B10144" t="s">
        <v>605</v>
      </c>
      <c r="C10144" t="s">
        <v>590</v>
      </c>
      <c r="D10144" s="28" t="s">
        <v>619</v>
      </c>
      <c r="E10144" t="s">
        <v>322</v>
      </c>
      <c r="F10144" t="s">
        <v>595</v>
      </c>
      <c r="G10144" t="str">
        <f t="shared" si="787"/>
        <v>SWHC046-01</v>
      </c>
      <c r="H10144" t="str">
        <f t="shared" si="787"/>
        <v>ExAnte2019</v>
      </c>
      <c r="I10144" t="str">
        <f t="shared" si="787"/>
        <v>IOU workpaper</v>
      </c>
      <c r="J10144" s="2">
        <f t="shared" si="785"/>
        <v>43775</v>
      </c>
      <c r="K10144" t="s">
        <v>203</v>
      </c>
      <c r="L10144">
        <v>1</v>
      </c>
      <c r="O10144">
        <v>0</v>
      </c>
      <c r="P10144">
        <v>0</v>
      </c>
      <c r="Q10144">
        <v>0</v>
      </c>
      <c r="R10144">
        <v>-119.96729999999999</v>
      </c>
      <c r="S10144">
        <v>0</v>
      </c>
      <c r="T10144">
        <v>35.460599999999999</v>
      </c>
      <c r="AA10144" t="s">
        <v>465</v>
      </c>
      <c r="AB10144" t="s">
        <v>46</v>
      </c>
      <c r="AC10144" t="b">
        <v>0</v>
      </c>
    </row>
    <row r="10145" spans="1:29" hidden="1" x14ac:dyDescent="0.25">
      <c r="A10145" t="s">
        <v>134</v>
      </c>
      <c r="B10145" t="s">
        <v>605</v>
      </c>
      <c r="C10145" t="s">
        <v>590</v>
      </c>
      <c r="D10145" s="28" t="s">
        <v>619</v>
      </c>
      <c r="E10145" t="s">
        <v>330</v>
      </c>
      <c r="F10145" t="s">
        <v>595</v>
      </c>
      <c r="G10145" t="str">
        <f t="shared" si="787"/>
        <v>SWHC046-01</v>
      </c>
      <c r="H10145" t="str">
        <f t="shared" si="787"/>
        <v>ExAnte2019</v>
      </c>
      <c r="I10145" t="str">
        <f t="shared" si="787"/>
        <v>IOU workpaper</v>
      </c>
      <c r="J10145" s="2">
        <f t="shared" si="785"/>
        <v>43775</v>
      </c>
      <c r="K10145" t="s">
        <v>203</v>
      </c>
      <c r="L10145">
        <v>1</v>
      </c>
      <c r="O10145">
        <v>0</v>
      </c>
      <c r="P10145">
        <v>0</v>
      </c>
      <c r="Q10145">
        <v>0</v>
      </c>
      <c r="R10145">
        <v>109.44450000000001</v>
      </c>
      <c r="S10145">
        <v>0</v>
      </c>
      <c r="T10145">
        <v>2.0847000000000002</v>
      </c>
      <c r="AA10145" t="s">
        <v>465</v>
      </c>
      <c r="AB10145" t="s">
        <v>46</v>
      </c>
      <c r="AC10145" t="b">
        <v>0</v>
      </c>
    </row>
    <row r="10146" spans="1:29" hidden="1" x14ac:dyDescent="0.25">
      <c r="A10146" t="s">
        <v>134</v>
      </c>
      <c r="B10146" t="s">
        <v>605</v>
      </c>
      <c r="C10146" t="s">
        <v>590</v>
      </c>
      <c r="D10146" s="28" t="s">
        <v>619</v>
      </c>
      <c r="E10146" t="s">
        <v>338</v>
      </c>
      <c r="F10146" t="s">
        <v>595</v>
      </c>
      <c r="G10146" t="str">
        <f t="shared" si="787"/>
        <v>SWHC046-01</v>
      </c>
      <c r="H10146" t="str">
        <f t="shared" si="787"/>
        <v>ExAnte2019</v>
      </c>
      <c r="I10146" t="str">
        <f t="shared" si="787"/>
        <v>IOU workpaper</v>
      </c>
      <c r="J10146" s="2">
        <f t="shared" si="785"/>
        <v>43775</v>
      </c>
      <c r="K10146" t="s">
        <v>203</v>
      </c>
      <c r="L10146">
        <v>1</v>
      </c>
      <c r="O10146">
        <v>0</v>
      </c>
      <c r="P10146">
        <v>0</v>
      </c>
      <c r="Q10146">
        <v>0</v>
      </c>
      <c r="R10146">
        <v>-921.42439999999999</v>
      </c>
      <c r="S10146">
        <v>0</v>
      </c>
      <c r="T10146">
        <v>142.47290000000001</v>
      </c>
      <c r="AA10146" t="s">
        <v>465</v>
      </c>
      <c r="AB10146" t="s">
        <v>46</v>
      </c>
      <c r="AC10146" t="b">
        <v>0</v>
      </c>
    </row>
    <row r="10147" spans="1:29" hidden="1" x14ac:dyDescent="0.25">
      <c r="A10147" t="s">
        <v>134</v>
      </c>
      <c r="B10147" t="s">
        <v>605</v>
      </c>
      <c r="C10147" t="s">
        <v>591</v>
      </c>
      <c r="D10147" s="28" t="s">
        <v>619</v>
      </c>
      <c r="E10147" t="s">
        <v>202</v>
      </c>
      <c r="F10147" t="s">
        <v>595</v>
      </c>
      <c r="G10147" t="str">
        <f t="shared" si="787"/>
        <v>SWHC046-01</v>
      </c>
      <c r="H10147" t="str">
        <f t="shared" si="787"/>
        <v>ExAnte2019</v>
      </c>
      <c r="I10147" t="str">
        <f t="shared" si="787"/>
        <v>IOU workpaper</v>
      </c>
      <c r="J10147" s="2">
        <f t="shared" si="785"/>
        <v>43775</v>
      </c>
      <c r="K10147" t="s">
        <v>203</v>
      </c>
      <c r="L10147">
        <v>1</v>
      </c>
      <c r="O10147">
        <v>0</v>
      </c>
      <c r="P10147">
        <v>0</v>
      </c>
      <c r="Q10147">
        <v>0</v>
      </c>
      <c r="R10147">
        <v>-142.21789999999999</v>
      </c>
      <c r="S10147">
        <v>0</v>
      </c>
      <c r="T10147">
        <v>36.661000000000001</v>
      </c>
      <c r="AA10147" t="s">
        <v>465</v>
      </c>
      <c r="AB10147" t="s">
        <v>46</v>
      </c>
      <c r="AC10147" t="b">
        <v>0</v>
      </c>
    </row>
    <row r="10148" spans="1:29" hidden="1" x14ac:dyDescent="0.25">
      <c r="A10148" t="s">
        <v>134</v>
      </c>
      <c r="B10148" t="s">
        <v>605</v>
      </c>
      <c r="C10148" t="s">
        <v>591</v>
      </c>
      <c r="D10148" s="28" t="s">
        <v>619</v>
      </c>
      <c r="E10148" t="s">
        <v>224</v>
      </c>
      <c r="F10148" t="s">
        <v>595</v>
      </c>
      <c r="G10148" t="str">
        <f t="shared" si="787"/>
        <v>SWHC046-01</v>
      </c>
      <c r="H10148" t="str">
        <f t="shared" si="787"/>
        <v>ExAnte2019</v>
      </c>
      <c r="I10148" t="str">
        <f t="shared" si="787"/>
        <v>IOU workpaper</v>
      </c>
      <c r="J10148" s="2">
        <f t="shared" si="785"/>
        <v>43775</v>
      </c>
      <c r="K10148" t="s">
        <v>203</v>
      </c>
      <c r="L10148">
        <v>1</v>
      </c>
      <c r="O10148">
        <v>0</v>
      </c>
      <c r="P10148">
        <v>0</v>
      </c>
      <c r="Q10148">
        <v>0</v>
      </c>
      <c r="R10148">
        <v>-15.4193</v>
      </c>
      <c r="S10148">
        <v>0</v>
      </c>
      <c r="T10148">
        <v>17.929300000000001</v>
      </c>
      <c r="AA10148" t="s">
        <v>465</v>
      </c>
      <c r="AB10148" t="s">
        <v>46</v>
      </c>
      <c r="AC10148" t="b">
        <v>0</v>
      </c>
    </row>
    <row r="10149" spans="1:29" hidden="1" x14ac:dyDescent="0.25">
      <c r="A10149" t="s">
        <v>134</v>
      </c>
      <c r="B10149" t="s">
        <v>605</v>
      </c>
      <c r="C10149" t="s">
        <v>591</v>
      </c>
      <c r="D10149" s="28" t="s">
        <v>619</v>
      </c>
      <c r="E10149" t="s">
        <v>232</v>
      </c>
      <c r="F10149" t="s">
        <v>595</v>
      </c>
      <c r="G10149" t="str">
        <f t="shared" si="787"/>
        <v>SWHC046-01</v>
      </c>
      <c r="H10149" t="str">
        <f t="shared" si="787"/>
        <v>ExAnte2019</v>
      </c>
      <c r="I10149" t="str">
        <f t="shared" si="787"/>
        <v>IOU workpaper</v>
      </c>
      <c r="J10149" s="2">
        <f t="shared" si="785"/>
        <v>43775</v>
      </c>
      <c r="K10149" t="s">
        <v>203</v>
      </c>
      <c r="L10149">
        <v>1</v>
      </c>
      <c r="O10149">
        <v>0</v>
      </c>
      <c r="P10149">
        <v>0</v>
      </c>
      <c r="Q10149">
        <v>0</v>
      </c>
      <c r="R10149">
        <v>15.120699999999999</v>
      </c>
      <c r="S10149">
        <v>0</v>
      </c>
      <c r="T10149">
        <v>13.0906</v>
      </c>
      <c r="AA10149" t="s">
        <v>465</v>
      </c>
      <c r="AB10149" t="s">
        <v>46</v>
      </c>
      <c r="AC10149" t="b">
        <v>0</v>
      </c>
    </row>
    <row r="10150" spans="1:29" hidden="1" x14ac:dyDescent="0.25">
      <c r="A10150" t="s">
        <v>134</v>
      </c>
      <c r="B10150" t="s">
        <v>605</v>
      </c>
      <c r="C10150" t="s">
        <v>591</v>
      </c>
      <c r="D10150" s="28" t="s">
        <v>619</v>
      </c>
      <c r="E10150" t="s">
        <v>240</v>
      </c>
      <c r="F10150" t="s">
        <v>595</v>
      </c>
      <c r="G10150" t="str">
        <f t="shared" ref="G10150:I10165" si="788">G10149</f>
        <v>SWHC046-01</v>
      </c>
      <c r="H10150" t="str">
        <f t="shared" si="788"/>
        <v>ExAnte2019</v>
      </c>
      <c r="I10150" t="str">
        <f t="shared" si="788"/>
        <v>IOU workpaper</v>
      </c>
      <c r="J10150" s="2">
        <f t="shared" si="785"/>
        <v>43775</v>
      </c>
      <c r="K10150" t="s">
        <v>203</v>
      </c>
      <c r="L10150">
        <v>1</v>
      </c>
      <c r="O10150">
        <v>0</v>
      </c>
      <c r="P10150">
        <v>0</v>
      </c>
      <c r="Q10150">
        <v>0</v>
      </c>
      <c r="R10150">
        <v>39.395000000000003</v>
      </c>
      <c r="S10150">
        <v>0</v>
      </c>
      <c r="T10150">
        <v>10.0497</v>
      </c>
      <c r="AA10150" t="s">
        <v>465</v>
      </c>
      <c r="AB10150" t="s">
        <v>46</v>
      </c>
      <c r="AC10150" t="b">
        <v>0</v>
      </c>
    </row>
    <row r="10151" spans="1:29" hidden="1" x14ac:dyDescent="0.25">
      <c r="A10151" t="s">
        <v>134</v>
      </c>
      <c r="B10151" t="s">
        <v>605</v>
      </c>
      <c r="C10151" t="s">
        <v>591</v>
      </c>
      <c r="D10151" s="28" t="s">
        <v>619</v>
      </c>
      <c r="E10151" t="s">
        <v>248</v>
      </c>
      <c r="F10151" t="s">
        <v>595</v>
      </c>
      <c r="G10151" t="str">
        <f t="shared" si="788"/>
        <v>SWHC046-01</v>
      </c>
      <c r="H10151" t="str">
        <f t="shared" si="788"/>
        <v>ExAnte2019</v>
      </c>
      <c r="I10151" t="str">
        <f t="shared" si="788"/>
        <v>IOU workpaper</v>
      </c>
      <c r="J10151" s="2">
        <f t="shared" si="785"/>
        <v>43775</v>
      </c>
      <c r="K10151" t="s">
        <v>203</v>
      </c>
      <c r="L10151">
        <v>1</v>
      </c>
      <c r="O10151">
        <v>0</v>
      </c>
      <c r="P10151">
        <v>0</v>
      </c>
      <c r="Q10151">
        <v>0</v>
      </c>
      <c r="R10151">
        <v>31.048500000000001</v>
      </c>
      <c r="S10151">
        <v>0</v>
      </c>
      <c r="T10151">
        <v>10.3636</v>
      </c>
      <c r="AA10151" t="s">
        <v>465</v>
      </c>
      <c r="AB10151" t="s">
        <v>46</v>
      </c>
      <c r="AC10151" t="b">
        <v>0</v>
      </c>
    </row>
    <row r="10152" spans="1:29" hidden="1" x14ac:dyDescent="0.25">
      <c r="A10152" t="s">
        <v>134</v>
      </c>
      <c r="B10152" t="s">
        <v>605</v>
      </c>
      <c r="C10152" t="s">
        <v>591</v>
      </c>
      <c r="D10152" s="28" t="s">
        <v>619</v>
      </c>
      <c r="E10152" t="s">
        <v>256</v>
      </c>
      <c r="F10152" t="s">
        <v>595</v>
      </c>
      <c r="G10152" t="str">
        <f t="shared" si="788"/>
        <v>SWHC046-01</v>
      </c>
      <c r="H10152" t="str">
        <f t="shared" si="788"/>
        <v>ExAnte2019</v>
      </c>
      <c r="I10152" t="str">
        <f t="shared" si="788"/>
        <v>IOU workpaper</v>
      </c>
      <c r="J10152" s="2">
        <f t="shared" si="785"/>
        <v>43775</v>
      </c>
      <c r="K10152" t="s">
        <v>203</v>
      </c>
      <c r="L10152">
        <v>1</v>
      </c>
      <c r="O10152">
        <v>0</v>
      </c>
      <c r="P10152">
        <v>0</v>
      </c>
      <c r="Q10152">
        <v>0</v>
      </c>
      <c r="R10152">
        <v>96.620999999999995</v>
      </c>
      <c r="S10152">
        <v>0</v>
      </c>
      <c r="T10152">
        <v>2.5206</v>
      </c>
      <c r="AA10152" t="s">
        <v>465</v>
      </c>
      <c r="AB10152" t="s">
        <v>46</v>
      </c>
      <c r="AC10152" t="b">
        <v>0</v>
      </c>
    </row>
    <row r="10153" spans="1:29" hidden="1" x14ac:dyDescent="0.25">
      <c r="A10153" t="s">
        <v>134</v>
      </c>
      <c r="B10153" t="s">
        <v>605</v>
      </c>
      <c r="C10153" t="s">
        <v>591</v>
      </c>
      <c r="D10153" s="28" t="s">
        <v>619</v>
      </c>
      <c r="E10153" t="s">
        <v>265</v>
      </c>
      <c r="F10153" t="s">
        <v>595</v>
      </c>
      <c r="G10153" t="str">
        <f t="shared" si="788"/>
        <v>SWHC046-01</v>
      </c>
      <c r="H10153" t="str">
        <f t="shared" si="788"/>
        <v>ExAnte2019</v>
      </c>
      <c r="I10153" t="str">
        <f t="shared" si="788"/>
        <v>IOU workpaper</v>
      </c>
      <c r="J10153" s="2">
        <f t="shared" si="785"/>
        <v>43775</v>
      </c>
      <c r="K10153" t="s">
        <v>203</v>
      </c>
      <c r="L10153">
        <v>1</v>
      </c>
      <c r="O10153">
        <v>0</v>
      </c>
      <c r="P10153">
        <v>0</v>
      </c>
      <c r="Q10153">
        <v>0</v>
      </c>
      <c r="R10153">
        <v>103.1361</v>
      </c>
      <c r="S10153">
        <v>0</v>
      </c>
      <c r="T10153">
        <v>0.65359999999999996</v>
      </c>
      <c r="AA10153" t="s">
        <v>465</v>
      </c>
      <c r="AB10153" t="s">
        <v>46</v>
      </c>
      <c r="AC10153" t="b">
        <v>0</v>
      </c>
    </row>
    <row r="10154" spans="1:29" hidden="1" x14ac:dyDescent="0.25">
      <c r="A10154" t="s">
        <v>134</v>
      </c>
      <c r="B10154" t="s">
        <v>605</v>
      </c>
      <c r="C10154" t="s">
        <v>591</v>
      </c>
      <c r="D10154" s="28" t="s">
        <v>619</v>
      </c>
      <c r="E10154" t="s">
        <v>274</v>
      </c>
      <c r="F10154" t="s">
        <v>595</v>
      </c>
      <c r="G10154" t="str">
        <f t="shared" si="788"/>
        <v>SWHC046-01</v>
      </c>
      <c r="H10154" t="str">
        <f t="shared" si="788"/>
        <v>ExAnte2019</v>
      </c>
      <c r="I10154" t="str">
        <f t="shared" si="788"/>
        <v>IOU workpaper</v>
      </c>
      <c r="J10154" s="2">
        <f t="shared" si="785"/>
        <v>43775</v>
      </c>
      <c r="K10154" t="s">
        <v>203</v>
      </c>
      <c r="L10154">
        <v>1</v>
      </c>
      <c r="O10154">
        <v>0</v>
      </c>
      <c r="P10154">
        <v>0</v>
      </c>
      <c r="Q10154">
        <v>0</v>
      </c>
      <c r="R10154">
        <v>97.992000000000004</v>
      </c>
      <c r="S10154">
        <v>0</v>
      </c>
      <c r="T10154">
        <v>1.8994</v>
      </c>
      <c r="AA10154" t="s">
        <v>465</v>
      </c>
      <c r="AB10154" t="s">
        <v>46</v>
      </c>
      <c r="AC10154" t="b">
        <v>0</v>
      </c>
    </row>
    <row r="10155" spans="1:29" hidden="1" x14ac:dyDescent="0.25">
      <c r="A10155" t="s">
        <v>134</v>
      </c>
      <c r="B10155" t="s">
        <v>605</v>
      </c>
      <c r="C10155" t="s">
        <v>591</v>
      </c>
      <c r="D10155" s="28" t="s">
        <v>619</v>
      </c>
      <c r="E10155" t="s">
        <v>282</v>
      </c>
      <c r="F10155" t="s">
        <v>595</v>
      </c>
      <c r="G10155" t="str">
        <f t="shared" si="788"/>
        <v>SWHC046-01</v>
      </c>
      <c r="H10155" t="str">
        <f t="shared" si="788"/>
        <v>ExAnte2019</v>
      </c>
      <c r="I10155" t="str">
        <f t="shared" si="788"/>
        <v>IOU workpaper</v>
      </c>
      <c r="J10155" s="2">
        <f t="shared" si="785"/>
        <v>43775</v>
      </c>
      <c r="K10155" t="s">
        <v>203</v>
      </c>
      <c r="L10155">
        <v>1</v>
      </c>
      <c r="O10155">
        <v>0</v>
      </c>
      <c r="P10155">
        <v>0</v>
      </c>
      <c r="Q10155">
        <v>0</v>
      </c>
      <c r="R10155">
        <v>84.698999999999998</v>
      </c>
      <c r="S10155">
        <v>0</v>
      </c>
      <c r="T10155">
        <v>3.2896000000000001</v>
      </c>
      <c r="AA10155" t="s">
        <v>465</v>
      </c>
      <c r="AB10155" t="s">
        <v>46</v>
      </c>
      <c r="AC10155" t="b">
        <v>0</v>
      </c>
    </row>
    <row r="10156" spans="1:29" hidden="1" x14ac:dyDescent="0.25">
      <c r="A10156" t="s">
        <v>134</v>
      </c>
      <c r="B10156" t="s">
        <v>605</v>
      </c>
      <c r="C10156" t="s">
        <v>591</v>
      </c>
      <c r="D10156" s="28" t="s">
        <v>619</v>
      </c>
      <c r="E10156" t="s">
        <v>290</v>
      </c>
      <c r="F10156" t="s">
        <v>595</v>
      </c>
      <c r="G10156" t="str">
        <f t="shared" si="788"/>
        <v>SWHC046-01</v>
      </c>
      <c r="H10156" t="str">
        <f t="shared" si="788"/>
        <v>ExAnte2019</v>
      </c>
      <c r="I10156" t="str">
        <f t="shared" si="788"/>
        <v>IOU workpaper</v>
      </c>
      <c r="J10156" s="2">
        <f t="shared" si="785"/>
        <v>43775</v>
      </c>
      <c r="K10156" t="s">
        <v>203</v>
      </c>
      <c r="L10156">
        <v>1</v>
      </c>
      <c r="O10156">
        <v>0</v>
      </c>
      <c r="P10156">
        <v>0</v>
      </c>
      <c r="Q10156">
        <v>0</v>
      </c>
      <c r="R10156">
        <v>89.3596</v>
      </c>
      <c r="S10156">
        <v>0</v>
      </c>
      <c r="T10156">
        <v>3.5030000000000001</v>
      </c>
      <c r="AA10156" t="s">
        <v>465</v>
      </c>
      <c r="AB10156" t="s">
        <v>46</v>
      </c>
      <c r="AC10156" t="b">
        <v>0</v>
      </c>
    </row>
    <row r="10157" spans="1:29" hidden="1" x14ac:dyDescent="0.25">
      <c r="A10157" t="s">
        <v>134</v>
      </c>
      <c r="B10157" t="s">
        <v>605</v>
      </c>
      <c r="C10157" t="s">
        <v>591</v>
      </c>
      <c r="D10157" s="28" t="s">
        <v>619</v>
      </c>
      <c r="E10157" t="s">
        <v>298</v>
      </c>
      <c r="F10157" t="s">
        <v>595</v>
      </c>
      <c r="G10157" t="str">
        <f t="shared" si="788"/>
        <v>SWHC046-01</v>
      </c>
      <c r="H10157" t="str">
        <f t="shared" si="788"/>
        <v>ExAnte2019</v>
      </c>
      <c r="I10157" t="str">
        <f t="shared" si="788"/>
        <v>IOU workpaper</v>
      </c>
      <c r="J10157" s="2">
        <f t="shared" si="785"/>
        <v>43775</v>
      </c>
      <c r="K10157" t="s">
        <v>203</v>
      </c>
      <c r="L10157">
        <v>1</v>
      </c>
      <c r="O10157">
        <v>0</v>
      </c>
      <c r="P10157">
        <v>0</v>
      </c>
      <c r="Q10157">
        <v>0</v>
      </c>
      <c r="R10157">
        <v>-1.6715</v>
      </c>
      <c r="S10157">
        <v>0</v>
      </c>
      <c r="T10157">
        <v>17.4541</v>
      </c>
      <c r="AA10157" t="s">
        <v>465</v>
      </c>
      <c r="AB10157" t="s">
        <v>46</v>
      </c>
      <c r="AC10157" t="b">
        <v>0</v>
      </c>
    </row>
    <row r="10158" spans="1:29" hidden="1" x14ac:dyDescent="0.25">
      <c r="A10158" t="s">
        <v>134</v>
      </c>
      <c r="B10158" t="s">
        <v>605</v>
      </c>
      <c r="C10158" t="s">
        <v>591</v>
      </c>
      <c r="D10158" s="28" t="s">
        <v>619</v>
      </c>
      <c r="E10158" t="s">
        <v>306</v>
      </c>
      <c r="F10158" t="s">
        <v>595</v>
      </c>
      <c r="G10158" t="str">
        <f t="shared" si="788"/>
        <v>SWHC046-01</v>
      </c>
      <c r="H10158" t="str">
        <f t="shared" si="788"/>
        <v>ExAnte2019</v>
      </c>
      <c r="I10158" t="str">
        <f t="shared" si="788"/>
        <v>IOU workpaper</v>
      </c>
      <c r="J10158" s="2">
        <f t="shared" si="785"/>
        <v>43775</v>
      </c>
      <c r="K10158" t="s">
        <v>203</v>
      </c>
      <c r="L10158">
        <v>1</v>
      </c>
      <c r="O10158">
        <v>0</v>
      </c>
      <c r="P10158">
        <v>0</v>
      </c>
      <c r="Q10158">
        <v>0</v>
      </c>
      <c r="R10158">
        <v>-2.2084999999999999</v>
      </c>
      <c r="S10158">
        <v>0</v>
      </c>
      <c r="T10158">
        <v>16.694700000000001</v>
      </c>
      <c r="AA10158" t="s">
        <v>465</v>
      </c>
      <c r="AB10158" t="s">
        <v>46</v>
      </c>
      <c r="AC10158" t="b">
        <v>0</v>
      </c>
    </row>
    <row r="10159" spans="1:29" hidden="1" x14ac:dyDescent="0.25">
      <c r="A10159" t="s">
        <v>134</v>
      </c>
      <c r="B10159" t="s">
        <v>605</v>
      </c>
      <c r="C10159" t="s">
        <v>591</v>
      </c>
      <c r="D10159" s="28" t="s">
        <v>619</v>
      </c>
      <c r="E10159" t="s">
        <v>314</v>
      </c>
      <c r="F10159" t="s">
        <v>595</v>
      </c>
      <c r="G10159" t="str">
        <f t="shared" si="788"/>
        <v>SWHC046-01</v>
      </c>
      <c r="H10159" t="str">
        <f t="shared" si="788"/>
        <v>ExAnte2019</v>
      </c>
      <c r="I10159" t="str">
        <f t="shared" si="788"/>
        <v>IOU workpaper</v>
      </c>
      <c r="J10159" s="2">
        <f t="shared" si="785"/>
        <v>43775</v>
      </c>
      <c r="K10159" t="s">
        <v>203</v>
      </c>
      <c r="L10159">
        <v>1</v>
      </c>
      <c r="O10159">
        <v>0</v>
      </c>
      <c r="P10159">
        <v>0</v>
      </c>
      <c r="Q10159">
        <v>0</v>
      </c>
      <c r="R10159">
        <v>16.8552</v>
      </c>
      <c r="S10159">
        <v>0</v>
      </c>
      <c r="T10159">
        <v>14.9476</v>
      </c>
      <c r="AA10159" t="s">
        <v>465</v>
      </c>
      <c r="AB10159" t="s">
        <v>46</v>
      </c>
      <c r="AC10159" t="b">
        <v>0</v>
      </c>
    </row>
    <row r="10160" spans="1:29" hidden="1" x14ac:dyDescent="0.25">
      <c r="A10160" t="s">
        <v>134</v>
      </c>
      <c r="B10160" t="s">
        <v>605</v>
      </c>
      <c r="C10160" t="s">
        <v>591</v>
      </c>
      <c r="D10160" s="28" t="s">
        <v>619</v>
      </c>
      <c r="E10160" t="s">
        <v>322</v>
      </c>
      <c r="F10160" t="s">
        <v>595</v>
      </c>
      <c r="G10160" t="str">
        <f t="shared" si="788"/>
        <v>SWHC046-01</v>
      </c>
      <c r="H10160" t="str">
        <f t="shared" si="788"/>
        <v>ExAnte2019</v>
      </c>
      <c r="I10160" t="str">
        <f t="shared" si="788"/>
        <v>IOU workpaper</v>
      </c>
      <c r="J10160" s="2">
        <f t="shared" si="785"/>
        <v>43775</v>
      </c>
      <c r="K10160" t="s">
        <v>203</v>
      </c>
      <c r="L10160">
        <v>1</v>
      </c>
      <c r="O10160">
        <v>0</v>
      </c>
      <c r="P10160">
        <v>0</v>
      </c>
      <c r="Q10160">
        <v>0</v>
      </c>
      <c r="R10160">
        <v>3.7614999999999998</v>
      </c>
      <c r="S10160">
        <v>0</v>
      </c>
      <c r="T10160">
        <v>16.700600000000001</v>
      </c>
      <c r="AA10160" t="s">
        <v>465</v>
      </c>
      <c r="AB10160" t="s">
        <v>46</v>
      </c>
      <c r="AC10160" t="b">
        <v>0</v>
      </c>
    </row>
    <row r="10161" spans="1:29" hidden="1" x14ac:dyDescent="0.25">
      <c r="A10161" t="s">
        <v>134</v>
      </c>
      <c r="B10161" t="s">
        <v>605</v>
      </c>
      <c r="C10161" t="s">
        <v>591</v>
      </c>
      <c r="D10161" s="28" t="s">
        <v>619</v>
      </c>
      <c r="E10161" t="s">
        <v>330</v>
      </c>
      <c r="F10161" t="s">
        <v>595</v>
      </c>
      <c r="G10161" t="str">
        <f t="shared" si="788"/>
        <v>SWHC046-01</v>
      </c>
      <c r="H10161" t="str">
        <f t="shared" si="788"/>
        <v>ExAnte2019</v>
      </c>
      <c r="I10161" t="str">
        <f t="shared" si="788"/>
        <v>IOU workpaper</v>
      </c>
      <c r="J10161" s="2">
        <f t="shared" si="785"/>
        <v>43775</v>
      </c>
      <c r="K10161" t="s">
        <v>203</v>
      </c>
      <c r="L10161">
        <v>1</v>
      </c>
      <c r="O10161">
        <v>0</v>
      </c>
      <c r="P10161">
        <v>0</v>
      </c>
      <c r="Q10161">
        <v>0</v>
      </c>
      <c r="R10161">
        <v>130.87100000000001</v>
      </c>
      <c r="S10161">
        <v>0</v>
      </c>
      <c r="T10161">
        <v>0.68200000000000005</v>
      </c>
      <c r="AA10161" t="s">
        <v>465</v>
      </c>
      <c r="AB10161" t="s">
        <v>46</v>
      </c>
      <c r="AC10161" t="b">
        <v>0</v>
      </c>
    </row>
    <row r="10162" spans="1:29" hidden="1" x14ac:dyDescent="0.25">
      <c r="A10162" t="s">
        <v>134</v>
      </c>
      <c r="B10162" t="s">
        <v>605</v>
      </c>
      <c r="C10162" t="s">
        <v>591</v>
      </c>
      <c r="D10162" s="28" t="s">
        <v>619</v>
      </c>
      <c r="E10162" t="s">
        <v>338</v>
      </c>
      <c r="F10162" t="s">
        <v>595</v>
      </c>
      <c r="G10162" t="str">
        <f t="shared" si="788"/>
        <v>SWHC046-01</v>
      </c>
      <c r="H10162" t="str">
        <f t="shared" si="788"/>
        <v>ExAnte2019</v>
      </c>
      <c r="I10162" t="str">
        <f t="shared" si="788"/>
        <v>IOU workpaper</v>
      </c>
      <c r="J10162" s="2">
        <f t="shared" si="785"/>
        <v>43775</v>
      </c>
      <c r="K10162" t="s">
        <v>203</v>
      </c>
      <c r="L10162">
        <v>1</v>
      </c>
      <c r="O10162">
        <v>0</v>
      </c>
      <c r="P10162">
        <v>0</v>
      </c>
      <c r="Q10162">
        <v>0</v>
      </c>
      <c r="R10162">
        <v>-566.99099999999999</v>
      </c>
      <c r="S10162">
        <v>0</v>
      </c>
      <c r="T10162">
        <v>86.797899999999998</v>
      </c>
      <c r="AA10162" t="s">
        <v>465</v>
      </c>
      <c r="AB10162" t="s">
        <v>46</v>
      </c>
      <c r="AC10162" t="b">
        <v>0</v>
      </c>
    </row>
    <row r="10163" spans="1:29" hidden="1" x14ac:dyDescent="0.25">
      <c r="A10163" t="s">
        <v>134</v>
      </c>
      <c r="B10163" t="s">
        <v>605</v>
      </c>
      <c r="C10163" t="s">
        <v>592</v>
      </c>
      <c r="D10163" s="28" t="s">
        <v>619</v>
      </c>
      <c r="E10163" t="s">
        <v>202</v>
      </c>
      <c r="F10163" t="s">
        <v>595</v>
      </c>
      <c r="G10163" t="str">
        <f t="shared" si="788"/>
        <v>SWHC046-01</v>
      </c>
      <c r="H10163" t="str">
        <f t="shared" si="788"/>
        <v>ExAnte2019</v>
      </c>
      <c r="I10163" t="str">
        <f t="shared" si="788"/>
        <v>IOU workpaper</v>
      </c>
      <c r="J10163" s="2">
        <f t="shared" si="785"/>
        <v>43775</v>
      </c>
      <c r="K10163" t="s">
        <v>203</v>
      </c>
      <c r="L10163">
        <v>1</v>
      </c>
      <c r="O10163">
        <v>0</v>
      </c>
      <c r="P10163">
        <v>0</v>
      </c>
      <c r="Q10163">
        <v>0</v>
      </c>
      <c r="R10163">
        <v>-342.08479999999997</v>
      </c>
      <c r="S10163">
        <v>0</v>
      </c>
      <c r="T10163">
        <v>71.589500000000001</v>
      </c>
      <c r="AA10163" t="s">
        <v>465</v>
      </c>
      <c r="AB10163" t="s">
        <v>46</v>
      </c>
      <c r="AC10163" t="b">
        <v>0</v>
      </c>
    </row>
    <row r="10164" spans="1:29" hidden="1" x14ac:dyDescent="0.25">
      <c r="A10164" t="s">
        <v>134</v>
      </c>
      <c r="B10164" t="s">
        <v>605</v>
      </c>
      <c r="C10164" t="s">
        <v>592</v>
      </c>
      <c r="D10164" s="28" t="s">
        <v>619</v>
      </c>
      <c r="E10164" t="s">
        <v>224</v>
      </c>
      <c r="F10164" t="s">
        <v>595</v>
      </c>
      <c r="G10164" t="str">
        <f t="shared" si="788"/>
        <v>SWHC046-01</v>
      </c>
      <c r="H10164" t="str">
        <f t="shared" si="788"/>
        <v>ExAnte2019</v>
      </c>
      <c r="I10164" t="str">
        <f t="shared" si="788"/>
        <v>IOU workpaper</v>
      </c>
      <c r="J10164" s="2">
        <f t="shared" si="785"/>
        <v>43775</v>
      </c>
      <c r="K10164" t="s">
        <v>203</v>
      </c>
      <c r="L10164">
        <v>1</v>
      </c>
      <c r="O10164">
        <v>0</v>
      </c>
      <c r="P10164">
        <v>0</v>
      </c>
      <c r="Q10164">
        <v>0</v>
      </c>
      <c r="R10164">
        <v>-118.3929</v>
      </c>
      <c r="S10164">
        <v>0</v>
      </c>
      <c r="T10164">
        <v>36.557000000000002</v>
      </c>
      <c r="AA10164" t="s">
        <v>465</v>
      </c>
      <c r="AB10164" t="s">
        <v>46</v>
      </c>
      <c r="AC10164" t="b">
        <v>0</v>
      </c>
    </row>
    <row r="10165" spans="1:29" hidden="1" x14ac:dyDescent="0.25">
      <c r="A10165" t="s">
        <v>134</v>
      </c>
      <c r="B10165" t="s">
        <v>605</v>
      </c>
      <c r="C10165" t="s">
        <v>592</v>
      </c>
      <c r="D10165" s="28" t="s">
        <v>619</v>
      </c>
      <c r="E10165" t="s">
        <v>232</v>
      </c>
      <c r="F10165" t="s">
        <v>595</v>
      </c>
      <c r="G10165" t="str">
        <f t="shared" si="788"/>
        <v>SWHC046-01</v>
      </c>
      <c r="H10165" t="str">
        <f t="shared" si="788"/>
        <v>ExAnte2019</v>
      </c>
      <c r="I10165" t="str">
        <f t="shared" si="788"/>
        <v>IOU workpaper</v>
      </c>
      <c r="J10165" s="2">
        <f t="shared" si="785"/>
        <v>43775</v>
      </c>
      <c r="K10165" t="s">
        <v>203</v>
      </c>
      <c r="L10165">
        <v>1</v>
      </c>
      <c r="O10165">
        <v>0</v>
      </c>
      <c r="P10165">
        <v>0</v>
      </c>
      <c r="Q10165">
        <v>0</v>
      </c>
      <c r="R10165">
        <v>-87.183400000000006</v>
      </c>
      <c r="S10165">
        <v>0</v>
      </c>
      <c r="T10165">
        <v>32.849600000000002</v>
      </c>
      <c r="AA10165" t="s">
        <v>465</v>
      </c>
      <c r="AB10165" t="s">
        <v>46</v>
      </c>
      <c r="AC10165" t="b">
        <v>0</v>
      </c>
    </row>
    <row r="10166" spans="1:29" hidden="1" x14ac:dyDescent="0.25">
      <c r="A10166" t="s">
        <v>134</v>
      </c>
      <c r="B10166" t="s">
        <v>605</v>
      </c>
      <c r="C10166" t="s">
        <v>592</v>
      </c>
      <c r="D10166" s="28" t="s">
        <v>619</v>
      </c>
      <c r="E10166" t="s">
        <v>240</v>
      </c>
      <c r="F10166" t="s">
        <v>595</v>
      </c>
      <c r="G10166" t="str">
        <f t="shared" ref="G10166:I10181" si="789">G10165</f>
        <v>SWHC046-01</v>
      </c>
      <c r="H10166" t="str">
        <f t="shared" si="789"/>
        <v>ExAnte2019</v>
      </c>
      <c r="I10166" t="str">
        <f t="shared" si="789"/>
        <v>IOU workpaper</v>
      </c>
      <c r="J10166" s="2">
        <f t="shared" si="785"/>
        <v>43775</v>
      </c>
      <c r="K10166" t="s">
        <v>203</v>
      </c>
      <c r="L10166">
        <v>1</v>
      </c>
      <c r="O10166">
        <v>0</v>
      </c>
      <c r="P10166">
        <v>0</v>
      </c>
      <c r="Q10166">
        <v>0</v>
      </c>
      <c r="R10166">
        <v>-36.016399999999997</v>
      </c>
      <c r="S10166">
        <v>0</v>
      </c>
      <c r="T10166">
        <v>24.945399999999999</v>
      </c>
      <c r="AA10166" t="s">
        <v>465</v>
      </c>
      <c r="AB10166" t="s">
        <v>46</v>
      </c>
      <c r="AC10166" t="b">
        <v>0</v>
      </c>
    </row>
    <row r="10167" spans="1:29" hidden="1" x14ac:dyDescent="0.25">
      <c r="A10167" t="s">
        <v>134</v>
      </c>
      <c r="B10167" t="s">
        <v>605</v>
      </c>
      <c r="C10167" t="s">
        <v>592</v>
      </c>
      <c r="D10167" s="28" t="s">
        <v>619</v>
      </c>
      <c r="E10167" t="s">
        <v>248</v>
      </c>
      <c r="F10167" t="s">
        <v>595</v>
      </c>
      <c r="G10167" t="str">
        <f t="shared" si="789"/>
        <v>SWHC046-01</v>
      </c>
      <c r="H10167" t="str">
        <f t="shared" si="789"/>
        <v>ExAnte2019</v>
      </c>
      <c r="I10167" t="str">
        <f t="shared" si="789"/>
        <v>IOU workpaper</v>
      </c>
      <c r="J10167" s="2">
        <f t="shared" si="785"/>
        <v>43775</v>
      </c>
      <c r="K10167" t="s">
        <v>203</v>
      </c>
      <c r="L10167">
        <v>1</v>
      </c>
      <c r="O10167">
        <v>0</v>
      </c>
      <c r="P10167">
        <v>0</v>
      </c>
      <c r="Q10167">
        <v>0</v>
      </c>
      <c r="R10167">
        <v>-94.967399999999998</v>
      </c>
      <c r="S10167">
        <v>0</v>
      </c>
      <c r="T10167">
        <v>34.118299999999998</v>
      </c>
      <c r="AA10167" t="s">
        <v>465</v>
      </c>
      <c r="AB10167" t="s">
        <v>46</v>
      </c>
      <c r="AC10167" t="b">
        <v>0</v>
      </c>
    </row>
    <row r="10168" spans="1:29" hidden="1" x14ac:dyDescent="0.25">
      <c r="A10168" t="s">
        <v>134</v>
      </c>
      <c r="B10168" t="s">
        <v>605</v>
      </c>
      <c r="C10168" t="s">
        <v>592</v>
      </c>
      <c r="D10168" s="28" t="s">
        <v>619</v>
      </c>
      <c r="E10168" t="s">
        <v>256</v>
      </c>
      <c r="F10168" t="s">
        <v>595</v>
      </c>
      <c r="G10168" t="str">
        <f t="shared" si="789"/>
        <v>SWHC046-01</v>
      </c>
      <c r="H10168" t="str">
        <f t="shared" si="789"/>
        <v>ExAnte2019</v>
      </c>
      <c r="I10168" t="str">
        <f t="shared" si="789"/>
        <v>IOU workpaper</v>
      </c>
      <c r="J10168" s="2">
        <f t="shared" si="785"/>
        <v>43775</v>
      </c>
      <c r="K10168" t="s">
        <v>203</v>
      </c>
      <c r="L10168">
        <v>1</v>
      </c>
      <c r="O10168">
        <v>0</v>
      </c>
      <c r="P10168">
        <v>0</v>
      </c>
      <c r="Q10168">
        <v>0</v>
      </c>
      <c r="R10168">
        <v>36.703499999999998</v>
      </c>
      <c r="S10168">
        <v>0</v>
      </c>
      <c r="T10168">
        <v>15.4169</v>
      </c>
      <c r="AA10168" t="s">
        <v>465</v>
      </c>
      <c r="AB10168" t="s">
        <v>46</v>
      </c>
      <c r="AC10168" t="b">
        <v>0</v>
      </c>
    </row>
    <row r="10169" spans="1:29" hidden="1" x14ac:dyDescent="0.25">
      <c r="A10169" t="s">
        <v>134</v>
      </c>
      <c r="B10169" t="s">
        <v>605</v>
      </c>
      <c r="C10169" t="s">
        <v>592</v>
      </c>
      <c r="D10169" s="28" t="s">
        <v>619</v>
      </c>
      <c r="E10169" t="s">
        <v>265</v>
      </c>
      <c r="F10169" t="s">
        <v>595</v>
      </c>
      <c r="G10169" t="str">
        <f t="shared" si="789"/>
        <v>SWHC046-01</v>
      </c>
      <c r="H10169" t="str">
        <f t="shared" si="789"/>
        <v>ExAnte2019</v>
      </c>
      <c r="I10169" t="str">
        <f t="shared" si="789"/>
        <v>IOU workpaper</v>
      </c>
      <c r="J10169" s="2">
        <f t="shared" si="785"/>
        <v>43775</v>
      </c>
      <c r="K10169" t="s">
        <v>203</v>
      </c>
      <c r="L10169">
        <v>1</v>
      </c>
      <c r="O10169">
        <v>0</v>
      </c>
      <c r="P10169">
        <v>0</v>
      </c>
      <c r="Q10169">
        <v>0</v>
      </c>
      <c r="R10169">
        <v>62.095199999999998</v>
      </c>
      <c r="S10169">
        <v>0</v>
      </c>
      <c r="T10169">
        <v>10.4527</v>
      </c>
      <c r="AA10169" t="s">
        <v>465</v>
      </c>
      <c r="AB10169" t="s">
        <v>46</v>
      </c>
      <c r="AC10169" t="b">
        <v>0</v>
      </c>
    </row>
    <row r="10170" spans="1:29" hidden="1" x14ac:dyDescent="0.25">
      <c r="A10170" t="s">
        <v>134</v>
      </c>
      <c r="B10170" t="s">
        <v>605</v>
      </c>
      <c r="C10170" t="s">
        <v>592</v>
      </c>
      <c r="D10170" s="28" t="s">
        <v>619</v>
      </c>
      <c r="E10170" t="s">
        <v>274</v>
      </c>
      <c r="F10170" t="s">
        <v>595</v>
      </c>
      <c r="G10170" t="str">
        <f t="shared" si="789"/>
        <v>SWHC046-01</v>
      </c>
      <c r="H10170" t="str">
        <f t="shared" si="789"/>
        <v>ExAnte2019</v>
      </c>
      <c r="I10170" t="str">
        <f t="shared" si="789"/>
        <v>IOU workpaper</v>
      </c>
      <c r="J10170" s="2">
        <f t="shared" si="785"/>
        <v>43775</v>
      </c>
      <c r="K10170" t="s">
        <v>203</v>
      </c>
      <c r="L10170">
        <v>1</v>
      </c>
      <c r="O10170">
        <v>0</v>
      </c>
      <c r="P10170">
        <v>0</v>
      </c>
      <c r="Q10170">
        <v>0</v>
      </c>
      <c r="R10170">
        <v>54.8735</v>
      </c>
      <c r="S10170">
        <v>0</v>
      </c>
      <c r="T10170">
        <v>11.022500000000001</v>
      </c>
      <c r="AA10170" t="s">
        <v>465</v>
      </c>
      <c r="AB10170" t="s">
        <v>46</v>
      </c>
      <c r="AC10170" t="b">
        <v>0</v>
      </c>
    </row>
    <row r="10171" spans="1:29" hidden="1" x14ac:dyDescent="0.25">
      <c r="A10171" t="s">
        <v>134</v>
      </c>
      <c r="B10171" t="s">
        <v>605</v>
      </c>
      <c r="C10171" t="s">
        <v>592</v>
      </c>
      <c r="D10171" s="28" t="s">
        <v>619</v>
      </c>
      <c r="E10171" t="s">
        <v>282</v>
      </c>
      <c r="F10171" t="s">
        <v>595</v>
      </c>
      <c r="G10171" t="str">
        <f t="shared" si="789"/>
        <v>SWHC046-01</v>
      </c>
      <c r="H10171" t="str">
        <f t="shared" si="789"/>
        <v>ExAnte2019</v>
      </c>
      <c r="I10171" t="str">
        <f t="shared" si="789"/>
        <v>IOU workpaper</v>
      </c>
      <c r="J10171" s="2">
        <f t="shared" si="785"/>
        <v>43775</v>
      </c>
      <c r="K10171" t="s">
        <v>203</v>
      </c>
      <c r="L10171">
        <v>1</v>
      </c>
      <c r="O10171">
        <v>0</v>
      </c>
      <c r="P10171">
        <v>0</v>
      </c>
      <c r="Q10171">
        <v>0</v>
      </c>
      <c r="R10171">
        <v>38.866700000000002</v>
      </c>
      <c r="S10171">
        <v>0</v>
      </c>
      <c r="T10171">
        <v>12.7668</v>
      </c>
      <c r="AA10171" t="s">
        <v>465</v>
      </c>
      <c r="AB10171" t="s">
        <v>46</v>
      </c>
      <c r="AC10171" t="b">
        <v>0</v>
      </c>
    </row>
    <row r="10172" spans="1:29" hidden="1" x14ac:dyDescent="0.25">
      <c r="A10172" t="s">
        <v>134</v>
      </c>
      <c r="B10172" t="s">
        <v>605</v>
      </c>
      <c r="C10172" t="s">
        <v>592</v>
      </c>
      <c r="D10172" s="28" t="s">
        <v>619</v>
      </c>
      <c r="E10172" t="s">
        <v>290</v>
      </c>
      <c r="F10172" t="s">
        <v>595</v>
      </c>
      <c r="G10172" t="str">
        <f t="shared" si="789"/>
        <v>SWHC046-01</v>
      </c>
      <c r="H10172" t="str">
        <f t="shared" si="789"/>
        <v>ExAnte2019</v>
      </c>
      <c r="I10172" t="str">
        <f t="shared" si="789"/>
        <v>IOU workpaper</v>
      </c>
      <c r="J10172" s="2">
        <f t="shared" si="785"/>
        <v>43775</v>
      </c>
      <c r="K10172" t="s">
        <v>203</v>
      </c>
      <c r="L10172">
        <v>1</v>
      </c>
      <c r="O10172">
        <v>0</v>
      </c>
      <c r="P10172">
        <v>0</v>
      </c>
      <c r="Q10172">
        <v>0</v>
      </c>
      <c r="R10172">
        <v>46.681199999999997</v>
      </c>
      <c r="S10172">
        <v>0</v>
      </c>
      <c r="T10172">
        <v>12.4298</v>
      </c>
      <c r="AA10172" t="s">
        <v>465</v>
      </c>
      <c r="AB10172" t="s">
        <v>46</v>
      </c>
      <c r="AC10172" t="b">
        <v>0</v>
      </c>
    </row>
    <row r="10173" spans="1:29" hidden="1" x14ac:dyDescent="0.25">
      <c r="A10173" t="s">
        <v>134</v>
      </c>
      <c r="B10173" t="s">
        <v>605</v>
      </c>
      <c r="C10173" t="s">
        <v>592</v>
      </c>
      <c r="D10173" s="28" t="s">
        <v>619</v>
      </c>
      <c r="E10173" t="s">
        <v>298</v>
      </c>
      <c r="F10173" t="s">
        <v>595</v>
      </c>
      <c r="G10173" t="str">
        <f t="shared" si="789"/>
        <v>SWHC046-01</v>
      </c>
      <c r="H10173" t="str">
        <f t="shared" si="789"/>
        <v>ExAnte2019</v>
      </c>
      <c r="I10173" t="str">
        <f t="shared" si="789"/>
        <v>IOU workpaper</v>
      </c>
      <c r="J10173" s="2">
        <f t="shared" si="785"/>
        <v>43775</v>
      </c>
      <c r="K10173" t="s">
        <v>203</v>
      </c>
      <c r="L10173">
        <v>1</v>
      </c>
      <c r="O10173">
        <v>0</v>
      </c>
      <c r="P10173">
        <v>0</v>
      </c>
      <c r="Q10173">
        <v>0</v>
      </c>
      <c r="R10173">
        <v>-72.089399999999998</v>
      </c>
      <c r="S10173">
        <v>0</v>
      </c>
      <c r="T10173">
        <v>30.4298</v>
      </c>
      <c r="AA10173" t="s">
        <v>465</v>
      </c>
      <c r="AB10173" t="s">
        <v>46</v>
      </c>
      <c r="AC10173" t="b">
        <v>0</v>
      </c>
    </row>
    <row r="10174" spans="1:29" hidden="1" x14ac:dyDescent="0.25">
      <c r="A10174" t="s">
        <v>134</v>
      </c>
      <c r="B10174" t="s">
        <v>605</v>
      </c>
      <c r="C10174" t="s">
        <v>592</v>
      </c>
      <c r="D10174" s="28" t="s">
        <v>619</v>
      </c>
      <c r="E10174" t="s">
        <v>306</v>
      </c>
      <c r="F10174" t="s">
        <v>595</v>
      </c>
      <c r="G10174" t="str">
        <f t="shared" si="789"/>
        <v>SWHC046-01</v>
      </c>
      <c r="H10174" t="str">
        <f t="shared" si="789"/>
        <v>ExAnte2019</v>
      </c>
      <c r="I10174" t="str">
        <f t="shared" si="789"/>
        <v>IOU workpaper</v>
      </c>
      <c r="J10174" s="2">
        <f t="shared" si="785"/>
        <v>43775</v>
      </c>
      <c r="K10174" t="s">
        <v>203</v>
      </c>
      <c r="L10174">
        <v>1</v>
      </c>
      <c r="O10174">
        <v>0</v>
      </c>
      <c r="P10174">
        <v>0</v>
      </c>
      <c r="Q10174">
        <v>0</v>
      </c>
      <c r="R10174">
        <v>-73.850200000000001</v>
      </c>
      <c r="S10174">
        <v>0</v>
      </c>
      <c r="T10174">
        <v>30.001200000000001</v>
      </c>
      <c r="AA10174" t="s">
        <v>465</v>
      </c>
      <c r="AB10174" t="s">
        <v>46</v>
      </c>
      <c r="AC10174" t="b">
        <v>0</v>
      </c>
    </row>
    <row r="10175" spans="1:29" hidden="1" x14ac:dyDescent="0.25">
      <c r="A10175" t="s">
        <v>134</v>
      </c>
      <c r="B10175" t="s">
        <v>605</v>
      </c>
      <c r="C10175" t="s">
        <v>592</v>
      </c>
      <c r="D10175" s="28" t="s">
        <v>619</v>
      </c>
      <c r="E10175" t="s">
        <v>314</v>
      </c>
      <c r="F10175" t="s">
        <v>595</v>
      </c>
      <c r="G10175" t="str">
        <f t="shared" si="789"/>
        <v>SWHC046-01</v>
      </c>
      <c r="H10175" t="str">
        <f t="shared" si="789"/>
        <v>ExAnte2019</v>
      </c>
      <c r="I10175" t="str">
        <f t="shared" si="789"/>
        <v>IOU workpaper</v>
      </c>
      <c r="J10175" s="2">
        <f t="shared" si="785"/>
        <v>43775</v>
      </c>
      <c r="K10175" t="s">
        <v>203</v>
      </c>
      <c r="L10175">
        <v>1</v>
      </c>
      <c r="O10175">
        <v>0</v>
      </c>
      <c r="P10175">
        <v>0</v>
      </c>
      <c r="Q10175">
        <v>0</v>
      </c>
      <c r="R10175">
        <v>-43.554200000000002</v>
      </c>
      <c r="S10175">
        <v>0</v>
      </c>
      <c r="T10175">
        <v>26.608000000000001</v>
      </c>
      <c r="AA10175" t="s">
        <v>465</v>
      </c>
      <c r="AB10175" t="s">
        <v>46</v>
      </c>
      <c r="AC10175" t="b">
        <v>0</v>
      </c>
    </row>
    <row r="10176" spans="1:29" hidden="1" x14ac:dyDescent="0.25">
      <c r="A10176" t="s">
        <v>134</v>
      </c>
      <c r="B10176" t="s">
        <v>605</v>
      </c>
      <c r="C10176" t="s">
        <v>592</v>
      </c>
      <c r="D10176" s="28" t="s">
        <v>619</v>
      </c>
      <c r="E10176" t="s">
        <v>322</v>
      </c>
      <c r="F10176" t="s">
        <v>595</v>
      </c>
      <c r="G10176" t="str">
        <f t="shared" si="789"/>
        <v>SWHC046-01</v>
      </c>
      <c r="H10176" t="str">
        <f t="shared" si="789"/>
        <v>ExAnte2019</v>
      </c>
      <c r="I10176" t="str">
        <f t="shared" si="789"/>
        <v>IOU workpaper</v>
      </c>
      <c r="J10176" s="2">
        <f t="shared" si="785"/>
        <v>43775</v>
      </c>
      <c r="K10176" t="s">
        <v>203</v>
      </c>
      <c r="L10176">
        <v>1</v>
      </c>
      <c r="O10176">
        <v>0</v>
      </c>
      <c r="P10176">
        <v>0</v>
      </c>
      <c r="Q10176">
        <v>0</v>
      </c>
      <c r="R10176">
        <v>-79.081000000000003</v>
      </c>
      <c r="S10176">
        <v>0</v>
      </c>
      <c r="T10176">
        <v>31.4024</v>
      </c>
      <c r="AA10176" t="s">
        <v>465</v>
      </c>
      <c r="AB10176" t="s">
        <v>46</v>
      </c>
      <c r="AC10176" t="b">
        <v>0</v>
      </c>
    </row>
    <row r="10177" spans="1:29" hidden="1" x14ac:dyDescent="0.25">
      <c r="A10177" t="s">
        <v>134</v>
      </c>
      <c r="B10177" t="s">
        <v>605</v>
      </c>
      <c r="C10177" t="s">
        <v>592</v>
      </c>
      <c r="D10177" s="28" t="s">
        <v>619</v>
      </c>
      <c r="E10177" t="s">
        <v>330</v>
      </c>
      <c r="F10177" t="s">
        <v>595</v>
      </c>
      <c r="G10177" t="str">
        <f t="shared" si="789"/>
        <v>SWHC046-01</v>
      </c>
      <c r="H10177" t="str">
        <f t="shared" si="789"/>
        <v>ExAnte2019</v>
      </c>
      <c r="I10177" t="str">
        <f t="shared" si="789"/>
        <v>IOU workpaper</v>
      </c>
      <c r="J10177" s="2">
        <f t="shared" si="785"/>
        <v>43775</v>
      </c>
      <c r="K10177" t="s">
        <v>203</v>
      </c>
      <c r="L10177">
        <v>1</v>
      </c>
      <c r="O10177">
        <v>0</v>
      </c>
      <c r="P10177">
        <v>0</v>
      </c>
      <c r="Q10177">
        <v>0</v>
      </c>
      <c r="R10177">
        <v>125.3749</v>
      </c>
      <c r="S10177">
        <v>0</v>
      </c>
      <c r="T10177">
        <v>3.5078999999999998</v>
      </c>
      <c r="AA10177" t="s">
        <v>465</v>
      </c>
      <c r="AB10177" t="s">
        <v>46</v>
      </c>
      <c r="AC10177" t="b">
        <v>0</v>
      </c>
    </row>
    <row r="10178" spans="1:29" hidden="1" x14ac:dyDescent="0.25">
      <c r="A10178" t="s">
        <v>134</v>
      </c>
      <c r="B10178" t="s">
        <v>605</v>
      </c>
      <c r="C10178" t="s">
        <v>592</v>
      </c>
      <c r="D10178" s="28" t="s">
        <v>619</v>
      </c>
      <c r="E10178" t="s">
        <v>338</v>
      </c>
      <c r="F10178" t="s">
        <v>595</v>
      </c>
      <c r="G10178" t="str">
        <f t="shared" si="789"/>
        <v>SWHC046-01</v>
      </c>
      <c r="H10178" t="str">
        <f t="shared" si="789"/>
        <v>ExAnte2019</v>
      </c>
      <c r="I10178" t="str">
        <f t="shared" si="789"/>
        <v>IOU workpaper</v>
      </c>
      <c r="J10178" s="2">
        <f t="shared" si="785"/>
        <v>43775</v>
      </c>
      <c r="K10178" t="s">
        <v>203</v>
      </c>
      <c r="L10178">
        <v>1</v>
      </c>
      <c r="O10178">
        <v>0</v>
      </c>
      <c r="P10178">
        <v>0</v>
      </c>
      <c r="Q10178">
        <v>0</v>
      </c>
      <c r="R10178">
        <v>-870.90369999999996</v>
      </c>
      <c r="S10178">
        <v>0</v>
      </c>
      <c r="T10178">
        <v>128.2122</v>
      </c>
      <c r="AA10178" t="s">
        <v>465</v>
      </c>
      <c r="AB10178" t="s">
        <v>46</v>
      </c>
      <c r="AC10178" t="b">
        <v>0</v>
      </c>
    </row>
    <row r="10179" spans="1:29" hidden="1" x14ac:dyDescent="0.25">
      <c r="A10179" t="s">
        <v>134</v>
      </c>
      <c r="B10179" t="s">
        <v>605</v>
      </c>
      <c r="C10179" t="s">
        <v>593</v>
      </c>
      <c r="D10179" s="28" t="s">
        <v>619</v>
      </c>
      <c r="E10179" t="s">
        <v>202</v>
      </c>
      <c r="F10179" t="s">
        <v>595</v>
      </c>
      <c r="G10179" t="str">
        <f t="shared" si="789"/>
        <v>SWHC046-01</v>
      </c>
      <c r="H10179" t="str">
        <f t="shared" si="789"/>
        <v>ExAnte2019</v>
      </c>
      <c r="I10179" t="str">
        <f t="shared" si="789"/>
        <v>IOU workpaper</v>
      </c>
      <c r="J10179" s="2">
        <f t="shared" si="785"/>
        <v>43775</v>
      </c>
      <c r="K10179" t="s">
        <v>203</v>
      </c>
      <c r="L10179">
        <v>1</v>
      </c>
      <c r="O10179">
        <v>0</v>
      </c>
      <c r="P10179">
        <v>0</v>
      </c>
      <c r="Q10179">
        <v>0</v>
      </c>
      <c r="R10179">
        <v>-700.02459999999996</v>
      </c>
      <c r="S10179">
        <v>0</v>
      </c>
      <c r="T10179">
        <v>121.9177</v>
      </c>
      <c r="AA10179" t="s">
        <v>465</v>
      </c>
      <c r="AB10179" t="s">
        <v>46</v>
      </c>
      <c r="AC10179" t="b">
        <v>0</v>
      </c>
    </row>
    <row r="10180" spans="1:29" hidden="1" x14ac:dyDescent="0.25">
      <c r="A10180" t="s">
        <v>134</v>
      </c>
      <c r="B10180" t="s">
        <v>605</v>
      </c>
      <c r="C10180" t="s">
        <v>593</v>
      </c>
      <c r="D10180" s="28" t="s">
        <v>619</v>
      </c>
      <c r="E10180" t="s">
        <v>224</v>
      </c>
      <c r="F10180" t="s">
        <v>595</v>
      </c>
      <c r="G10180" t="str">
        <f t="shared" si="789"/>
        <v>SWHC046-01</v>
      </c>
      <c r="H10180" t="str">
        <f t="shared" si="789"/>
        <v>ExAnte2019</v>
      </c>
      <c r="I10180" t="str">
        <f t="shared" si="789"/>
        <v>IOU workpaper</v>
      </c>
      <c r="J10180" s="2">
        <f t="shared" si="785"/>
        <v>43775</v>
      </c>
      <c r="K10180" t="s">
        <v>203</v>
      </c>
      <c r="L10180">
        <v>1</v>
      </c>
      <c r="O10180">
        <v>0</v>
      </c>
      <c r="P10180">
        <v>0</v>
      </c>
      <c r="Q10180">
        <v>0</v>
      </c>
      <c r="R10180">
        <v>-300.62110000000001</v>
      </c>
      <c r="S10180">
        <v>0</v>
      </c>
      <c r="T10180">
        <v>60.410200000000003</v>
      </c>
      <c r="AA10180" t="s">
        <v>465</v>
      </c>
      <c r="AB10180" t="s">
        <v>46</v>
      </c>
      <c r="AC10180" t="b">
        <v>0</v>
      </c>
    </row>
    <row r="10181" spans="1:29" hidden="1" x14ac:dyDescent="0.25">
      <c r="A10181" t="s">
        <v>134</v>
      </c>
      <c r="B10181" t="s">
        <v>605</v>
      </c>
      <c r="C10181" t="s">
        <v>593</v>
      </c>
      <c r="D10181" s="28" t="s">
        <v>619</v>
      </c>
      <c r="E10181" t="s">
        <v>232</v>
      </c>
      <c r="F10181" t="s">
        <v>595</v>
      </c>
      <c r="G10181" t="str">
        <f t="shared" si="789"/>
        <v>SWHC046-01</v>
      </c>
      <c r="H10181" t="str">
        <f t="shared" si="789"/>
        <v>ExAnte2019</v>
      </c>
      <c r="I10181" t="str">
        <f t="shared" si="789"/>
        <v>IOU workpaper</v>
      </c>
      <c r="J10181" s="2">
        <f t="shared" ref="J10181:J10244" si="790">J$3</f>
        <v>43775</v>
      </c>
      <c r="K10181" t="s">
        <v>203</v>
      </c>
      <c r="L10181">
        <v>1</v>
      </c>
      <c r="O10181">
        <v>0</v>
      </c>
      <c r="P10181">
        <v>0</v>
      </c>
      <c r="Q10181">
        <v>0</v>
      </c>
      <c r="R10181">
        <v>-274.49900000000002</v>
      </c>
      <c r="S10181">
        <v>0</v>
      </c>
      <c r="T10181">
        <v>57.943899999999999</v>
      </c>
      <c r="AA10181" t="s">
        <v>465</v>
      </c>
      <c r="AB10181" t="s">
        <v>46</v>
      </c>
      <c r="AC10181" t="b">
        <v>0</v>
      </c>
    </row>
    <row r="10182" spans="1:29" hidden="1" x14ac:dyDescent="0.25">
      <c r="A10182" t="s">
        <v>134</v>
      </c>
      <c r="B10182" t="s">
        <v>605</v>
      </c>
      <c r="C10182" t="s">
        <v>593</v>
      </c>
      <c r="D10182" s="28" t="s">
        <v>619</v>
      </c>
      <c r="E10182" t="s">
        <v>240</v>
      </c>
      <c r="F10182" t="s">
        <v>595</v>
      </c>
      <c r="G10182" t="str">
        <f t="shared" ref="G10182:I10197" si="791">G10181</f>
        <v>SWHC046-01</v>
      </c>
      <c r="H10182" t="str">
        <f t="shared" si="791"/>
        <v>ExAnte2019</v>
      </c>
      <c r="I10182" t="str">
        <f t="shared" si="791"/>
        <v>IOU workpaper</v>
      </c>
      <c r="J10182" s="2">
        <f t="shared" si="790"/>
        <v>43775</v>
      </c>
      <c r="K10182" t="s">
        <v>203</v>
      </c>
      <c r="L10182">
        <v>1</v>
      </c>
      <c r="O10182">
        <v>0</v>
      </c>
      <c r="P10182">
        <v>0</v>
      </c>
      <c r="Q10182">
        <v>0</v>
      </c>
      <c r="R10182">
        <v>-173.17609999999999</v>
      </c>
      <c r="S10182">
        <v>0</v>
      </c>
      <c r="T10182">
        <v>43.290100000000002</v>
      </c>
      <c r="AA10182" t="s">
        <v>465</v>
      </c>
      <c r="AB10182" t="s">
        <v>46</v>
      </c>
      <c r="AC10182" t="b">
        <v>0</v>
      </c>
    </row>
    <row r="10183" spans="1:29" hidden="1" x14ac:dyDescent="0.25">
      <c r="A10183" t="s">
        <v>134</v>
      </c>
      <c r="B10183" t="s">
        <v>605</v>
      </c>
      <c r="C10183" t="s">
        <v>593</v>
      </c>
      <c r="D10183" s="28" t="s">
        <v>619</v>
      </c>
      <c r="E10183" t="s">
        <v>248</v>
      </c>
      <c r="F10183" t="s">
        <v>595</v>
      </c>
      <c r="G10183" t="str">
        <f t="shared" si="791"/>
        <v>SWHC046-01</v>
      </c>
      <c r="H10183" t="str">
        <f t="shared" si="791"/>
        <v>ExAnte2019</v>
      </c>
      <c r="I10183" t="str">
        <f t="shared" si="791"/>
        <v>IOU workpaper</v>
      </c>
      <c r="J10183" s="2">
        <f t="shared" si="790"/>
        <v>43775</v>
      </c>
      <c r="K10183" t="s">
        <v>203</v>
      </c>
      <c r="L10183">
        <v>1</v>
      </c>
      <c r="O10183">
        <v>0</v>
      </c>
      <c r="P10183">
        <v>0</v>
      </c>
      <c r="Q10183">
        <v>0</v>
      </c>
      <c r="R10183">
        <v>-235.6473</v>
      </c>
      <c r="S10183">
        <v>0</v>
      </c>
      <c r="T10183">
        <v>52.078800000000001</v>
      </c>
      <c r="AA10183" t="s">
        <v>465</v>
      </c>
      <c r="AB10183" t="s">
        <v>46</v>
      </c>
      <c r="AC10183" t="b">
        <v>0</v>
      </c>
    </row>
    <row r="10184" spans="1:29" hidden="1" x14ac:dyDescent="0.25">
      <c r="A10184" t="s">
        <v>134</v>
      </c>
      <c r="B10184" t="s">
        <v>605</v>
      </c>
      <c r="C10184" t="s">
        <v>593</v>
      </c>
      <c r="D10184" s="28" t="s">
        <v>619</v>
      </c>
      <c r="E10184" t="s">
        <v>256</v>
      </c>
      <c r="F10184" t="s">
        <v>595</v>
      </c>
      <c r="G10184" t="str">
        <f t="shared" si="791"/>
        <v>SWHC046-01</v>
      </c>
      <c r="H10184" t="str">
        <f t="shared" si="791"/>
        <v>ExAnte2019</v>
      </c>
      <c r="I10184" t="str">
        <f t="shared" si="791"/>
        <v>IOU workpaper</v>
      </c>
      <c r="J10184" s="2">
        <f t="shared" si="790"/>
        <v>43775</v>
      </c>
      <c r="K10184" t="s">
        <v>203</v>
      </c>
      <c r="L10184">
        <v>1</v>
      </c>
      <c r="O10184">
        <v>0</v>
      </c>
      <c r="P10184">
        <v>0</v>
      </c>
      <c r="Q10184">
        <v>0</v>
      </c>
      <c r="R10184">
        <v>-27.2607</v>
      </c>
      <c r="S10184">
        <v>0</v>
      </c>
      <c r="T10184">
        <v>21.8186</v>
      </c>
      <c r="AA10184" t="s">
        <v>465</v>
      </c>
      <c r="AB10184" t="s">
        <v>46</v>
      </c>
      <c r="AC10184" t="b">
        <v>0</v>
      </c>
    </row>
    <row r="10185" spans="1:29" hidden="1" x14ac:dyDescent="0.25">
      <c r="A10185" t="s">
        <v>134</v>
      </c>
      <c r="B10185" t="s">
        <v>605</v>
      </c>
      <c r="C10185" t="s">
        <v>593</v>
      </c>
      <c r="D10185" s="28" t="s">
        <v>619</v>
      </c>
      <c r="E10185" t="s">
        <v>265</v>
      </c>
      <c r="F10185" t="s">
        <v>595</v>
      </c>
      <c r="G10185" t="str">
        <f t="shared" si="791"/>
        <v>SWHC046-01</v>
      </c>
      <c r="H10185" t="str">
        <f t="shared" si="791"/>
        <v>ExAnte2019</v>
      </c>
      <c r="I10185" t="str">
        <f t="shared" si="791"/>
        <v>IOU workpaper</v>
      </c>
      <c r="J10185" s="2">
        <f t="shared" si="790"/>
        <v>43775</v>
      </c>
      <c r="K10185" t="s">
        <v>203</v>
      </c>
      <c r="L10185">
        <v>1</v>
      </c>
      <c r="O10185">
        <v>0</v>
      </c>
      <c r="P10185">
        <v>0</v>
      </c>
      <c r="Q10185">
        <v>0</v>
      </c>
      <c r="R10185">
        <v>13.1197</v>
      </c>
      <c r="S10185">
        <v>0</v>
      </c>
      <c r="T10185">
        <v>14.3439</v>
      </c>
      <c r="AA10185" t="s">
        <v>465</v>
      </c>
      <c r="AB10185" t="s">
        <v>46</v>
      </c>
      <c r="AC10185" t="b">
        <v>0</v>
      </c>
    </row>
    <row r="10186" spans="1:29" hidden="1" x14ac:dyDescent="0.25">
      <c r="A10186" t="s">
        <v>134</v>
      </c>
      <c r="B10186" t="s">
        <v>605</v>
      </c>
      <c r="C10186" t="s">
        <v>593</v>
      </c>
      <c r="D10186" s="28" t="s">
        <v>619</v>
      </c>
      <c r="E10186" t="s">
        <v>274</v>
      </c>
      <c r="F10186" t="s">
        <v>595</v>
      </c>
      <c r="G10186" t="str">
        <f t="shared" si="791"/>
        <v>SWHC046-01</v>
      </c>
      <c r="H10186" t="str">
        <f t="shared" si="791"/>
        <v>ExAnte2019</v>
      </c>
      <c r="I10186" t="str">
        <f t="shared" si="791"/>
        <v>IOU workpaper</v>
      </c>
      <c r="J10186" s="2">
        <f t="shared" si="790"/>
        <v>43775</v>
      </c>
      <c r="K10186" t="s">
        <v>203</v>
      </c>
      <c r="L10186">
        <v>1</v>
      </c>
      <c r="O10186">
        <v>0</v>
      </c>
      <c r="P10186">
        <v>0</v>
      </c>
      <c r="Q10186">
        <v>0</v>
      </c>
      <c r="R10186">
        <v>-1.4693000000000001</v>
      </c>
      <c r="S10186">
        <v>0</v>
      </c>
      <c r="T10186">
        <v>16.908200000000001</v>
      </c>
      <c r="AA10186" t="s">
        <v>465</v>
      </c>
      <c r="AB10186" t="s">
        <v>46</v>
      </c>
      <c r="AC10186" t="b">
        <v>0</v>
      </c>
    </row>
    <row r="10187" spans="1:29" hidden="1" x14ac:dyDescent="0.25">
      <c r="A10187" t="s">
        <v>134</v>
      </c>
      <c r="B10187" t="s">
        <v>605</v>
      </c>
      <c r="C10187" t="s">
        <v>593</v>
      </c>
      <c r="D10187" s="28" t="s">
        <v>619</v>
      </c>
      <c r="E10187" t="s">
        <v>282</v>
      </c>
      <c r="F10187" t="s">
        <v>595</v>
      </c>
      <c r="G10187" t="str">
        <f t="shared" si="791"/>
        <v>SWHC046-01</v>
      </c>
      <c r="H10187" t="str">
        <f t="shared" si="791"/>
        <v>ExAnte2019</v>
      </c>
      <c r="I10187" t="str">
        <f t="shared" si="791"/>
        <v>IOU workpaper</v>
      </c>
      <c r="J10187" s="2">
        <f t="shared" si="790"/>
        <v>43775</v>
      </c>
      <c r="K10187" t="s">
        <v>203</v>
      </c>
      <c r="L10187">
        <v>1</v>
      </c>
      <c r="O10187">
        <v>0</v>
      </c>
      <c r="P10187">
        <v>0</v>
      </c>
      <c r="Q10187">
        <v>0</v>
      </c>
      <c r="R10187">
        <v>-22.0306</v>
      </c>
      <c r="S10187">
        <v>0</v>
      </c>
      <c r="T10187">
        <v>19.824100000000001</v>
      </c>
      <c r="AA10187" t="s">
        <v>465</v>
      </c>
      <c r="AB10187" t="s">
        <v>46</v>
      </c>
      <c r="AC10187" t="b">
        <v>0</v>
      </c>
    </row>
    <row r="10188" spans="1:29" hidden="1" x14ac:dyDescent="0.25">
      <c r="A10188" t="s">
        <v>134</v>
      </c>
      <c r="B10188" t="s">
        <v>605</v>
      </c>
      <c r="C10188" t="s">
        <v>593</v>
      </c>
      <c r="D10188" s="28" t="s">
        <v>619</v>
      </c>
      <c r="E10188" t="s">
        <v>290</v>
      </c>
      <c r="F10188" t="s">
        <v>595</v>
      </c>
      <c r="G10188" t="str">
        <f t="shared" si="791"/>
        <v>SWHC046-01</v>
      </c>
      <c r="H10188" t="str">
        <f t="shared" si="791"/>
        <v>ExAnte2019</v>
      </c>
      <c r="I10188" t="str">
        <f t="shared" si="791"/>
        <v>IOU workpaper</v>
      </c>
      <c r="J10188" s="2">
        <f t="shared" si="790"/>
        <v>43775</v>
      </c>
      <c r="K10188" t="s">
        <v>203</v>
      </c>
      <c r="L10188">
        <v>1</v>
      </c>
      <c r="O10188">
        <v>0</v>
      </c>
      <c r="P10188">
        <v>0</v>
      </c>
      <c r="Q10188">
        <v>0</v>
      </c>
      <c r="R10188">
        <v>-9.8345000000000002</v>
      </c>
      <c r="S10188">
        <v>0</v>
      </c>
      <c r="T10188">
        <v>18.677399999999999</v>
      </c>
      <c r="AA10188" t="s">
        <v>465</v>
      </c>
      <c r="AB10188" t="s">
        <v>46</v>
      </c>
      <c r="AC10188" t="b">
        <v>0</v>
      </c>
    </row>
    <row r="10189" spans="1:29" hidden="1" x14ac:dyDescent="0.25">
      <c r="A10189" t="s">
        <v>134</v>
      </c>
      <c r="B10189" t="s">
        <v>605</v>
      </c>
      <c r="C10189" t="s">
        <v>593</v>
      </c>
      <c r="D10189" s="28" t="s">
        <v>619</v>
      </c>
      <c r="E10189" t="s">
        <v>298</v>
      </c>
      <c r="F10189" t="s">
        <v>595</v>
      </c>
      <c r="G10189" t="str">
        <f t="shared" si="791"/>
        <v>SWHC046-01</v>
      </c>
      <c r="H10189" t="str">
        <f t="shared" si="791"/>
        <v>ExAnte2019</v>
      </c>
      <c r="I10189" t="str">
        <f t="shared" si="791"/>
        <v>IOU workpaper</v>
      </c>
      <c r="J10189" s="2">
        <f t="shared" si="790"/>
        <v>43775</v>
      </c>
      <c r="K10189" t="s">
        <v>203</v>
      </c>
      <c r="L10189">
        <v>1</v>
      </c>
      <c r="O10189">
        <v>0</v>
      </c>
      <c r="P10189">
        <v>0</v>
      </c>
      <c r="Q10189">
        <v>0</v>
      </c>
      <c r="R10189">
        <v>-205.36879999999999</v>
      </c>
      <c r="S10189">
        <v>0</v>
      </c>
      <c r="T10189">
        <v>47.6175</v>
      </c>
      <c r="AA10189" t="s">
        <v>465</v>
      </c>
      <c r="AB10189" t="s">
        <v>46</v>
      </c>
      <c r="AC10189" t="b">
        <v>0</v>
      </c>
    </row>
    <row r="10190" spans="1:29" hidden="1" x14ac:dyDescent="0.25">
      <c r="A10190" t="s">
        <v>134</v>
      </c>
      <c r="B10190" t="s">
        <v>605</v>
      </c>
      <c r="C10190" t="s">
        <v>593</v>
      </c>
      <c r="D10190" s="28" t="s">
        <v>619</v>
      </c>
      <c r="E10190" t="s">
        <v>306</v>
      </c>
      <c r="F10190" t="s">
        <v>595</v>
      </c>
      <c r="G10190" t="str">
        <f t="shared" si="791"/>
        <v>SWHC046-01</v>
      </c>
      <c r="H10190" t="str">
        <f t="shared" si="791"/>
        <v>ExAnte2019</v>
      </c>
      <c r="I10190" t="str">
        <f t="shared" si="791"/>
        <v>IOU workpaper</v>
      </c>
      <c r="J10190" s="2">
        <f t="shared" si="790"/>
        <v>43775</v>
      </c>
      <c r="K10190" t="s">
        <v>203</v>
      </c>
      <c r="L10190">
        <v>1</v>
      </c>
      <c r="O10190">
        <v>0</v>
      </c>
      <c r="P10190">
        <v>0</v>
      </c>
      <c r="Q10190">
        <v>0</v>
      </c>
      <c r="R10190">
        <v>-226.6396</v>
      </c>
      <c r="S10190">
        <v>0</v>
      </c>
      <c r="T10190">
        <v>50.592599999999997</v>
      </c>
      <c r="AA10190" t="s">
        <v>465</v>
      </c>
      <c r="AB10190" t="s">
        <v>46</v>
      </c>
      <c r="AC10190" t="b">
        <v>0</v>
      </c>
    </row>
    <row r="10191" spans="1:29" hidden="1" x14ac:dyDescent="0.25">
      <c r="A10191" t="s">
        <v>134</v>
      </c>
      <c r="B10191" t="s">
        <v>605</v>
      </c>
      <c r="C10191" t="s">
        <v>593</v>
      </c>
      <c r="D10191" s="28" t="s">
        <v>619</v>
      </c>
      <c r="E10191" t="s">
        <v>314</v>
      </c>
      <c r="F10191" t="s">
        <v>595</v>
      </c>
      <c r="G10191" t="str">
        <f t="shared" si="791"/>
        <v>SWHC046-01</v>
      </c>
      <c r="H10191" t="str">
        <f t="shared" si="791"/>
        <v>ExAnte2019</v>
      </c>
      <c r="I10191" t="str">
        <f t="shared" si="791"/>
        <v>IOU workpaper</v>
      </c>
      <c r="J10191" s="2">
        <f t="shared" si="790"/>
        <v>43775</v>
      </c>
      <c r="K10191" t="s">
        <v>203</v>
      </c>
      <c r="L10191">
        <v>1</v>
      </c>
      <c r="O10191">
        <v>0</v>
      </c>
      <c r="P10191">
        <v>0</v>
      </c>
      <c r="Q10191">
        <v>0</v>
      </c>
      <c r="R10191">
        <v>-165.01660000000001</v>
      </c>
      <c r="S10191">
        <v>0</v>
      </c>
      <c r="T10191">
        <v>42.246899999999997</v>
      </c>
      <c r="AA10191" t="s">
        <v>465</v>
      </c>
      <c r="AB10191" t="s">
        <v>46</v>
      </c>
      <c r="AC10191" t="b">
        <v>0</v>
      </c>
    </row>
    <row r="10192" spans="1:29" hidden="1" x14ac:dyDescent="0.25">
      <c r="A10192" t="s">
        <v>134</v>
      </c>
      <c r="B10192" t="s">
        <v>605</v>
      </c>
      <c r="C10192" t="s">
        <v>593</v>
      </c>
      <c r="D10192" s="28" t="s">
        <v>619</v>
      </c>
      <c r="E10192" t="s">
        <v>322</v>
      </c>
      <c r="F10192" t="s">
        <v>595</v>
      </c>
      <c r="G10192" t="str">
        <f t="shared" si="791"/>
        <v>SWHC046-01</v>
      </c>
      <c r="H10192" t="str">
        <f t="shared" si="791"/>
        <v>ExAnte2019</v>
      </c>
      <c r="I10192" t="str">
        <f t="shared" si="791"/>
        <v>IOU workpaper</v>
      </c>
      <c r="J10192" s="2">
        <f t="shared" si="790"/>
        <v>43775</v>
      </c>
      <c r="K10192" t="s">
        <v>203</v>
      </c>
      <c r="L10192">
        <v>1</v>
      </c>
      <c r="O10192">
        <v>0</v>
      </c>
      <c r="P10192">
        <v>0</v>
      </c>
      <c r="Q10192">
        <v>0</v>
      </c>
      <c r="R10192">
        <v>-179.20089999999999</v>
      </c>
      <c r="S10192">
        <v>0</v>
      </c>
      <c r="T10192">
        <v>43.5608</v>
      </c>
      <c r="AA10192" t="s">
        <v>465</v>
      </c>
      <c r="AB10192" t="s">
        <v>46</v>
      </c>
      <c r="AC10192" t="b">
        <v>0</v>
      </c>
    </row>
    <row r="10193" spans="1:29" hidden="1" x14ac:dyDescent="0.25">
      <c r="A10193" t="s">
        <v>134</v>
      </c>
      <c r="B10193" t="s">
        <v>605</v>
      </c>
      <c r="C10193" t="s">
        <v>593</v>
      </c>
      <c r="D10193" s="28" t="s">
        <v>619</v>
      </c>
      <c r="E10193" t="s">
        <v>330</v>
      </c>
      <c r="F10193" t="s">
        <v>595</v>
      </c>
      <c r="G10193" t="str">
        <f t="shared" si="791"/>
        <v>SWHC046-01</v>
      </c>
      <c r="H10193" t="str">
        <f t="shared" si="791"/>
        <v>ExAnte2019</v>
      </c>
      <c r="I10193" t="str">
        <f t="shared" si="791"/>
        <v>IOU workpaper</v>
      </c>
      <c r="J10193" s="2">
        <f t="shared" si="790"/>
        <v>43775</v>
      </c>
      <c r="K10193" t="s">
        <v>203</v>
      </c>
      <c r="L10193">
        <v>1</v>
      </c>
      <c r="O10193">
        <v>0</v>
      </c>
      <c r="P10193">
        <v>0</v>
      </c>
      <c r="Q10193">
        <v>0</v>
      </c>
      <c r="R10193">
        <v>102.23309999999999</v>
      </c>
      <c r="S10193">
        <v>0</v>
      </c>
      <c r="T10193">
        <v>4.6833</v>
      </c>
      <c r="AA10193" t="s">
        <v>465</v>
      </c>
      <c r="AB10193" t="s">
        <v>46</v>
      </c>
      <c r="AC10193" t="b">
        <v>0</v>
      </c>
    </row>
    <row r="10194" spans="1:29" hidden="1" x14ac:dyDescent="0.25">
      <c r="A10194" t="s">
        <v>134</v>
      </c>
      <c r="B10194" t="s">
        <v>605</v>
      </c>
      <c r="C10194" t="s">
        <v>593</v>
      </c>
      <c r="D10194" s="28" t="s">
        <v>619</v>
      </c>
      <c r="E10194" t="s">
        <v>338</v>
      </c>
      <c r="F10194" t="s">
        <v>595</v>
      </c>
      <c r="G10194" t="str">
        <f t="shared" si="791"/>
        <v>SWHC046-01</v>
      </c>
      <c r="H10194" t="str">
        <f t="shared" si="791"/>
        <v>ExAnte2019</v>
      </c>
      <c r="I10194" t="str">
        <f t="shared" si="791"/>
        <v>IOU workpaper</v>
      </c>
      <c r="J10194" s="2">
        <f t="shared" si="790"/>
        <v>43775</v>
      </c>
      <c r="K10194" t="s">
        <v>203</v>
      </c>
      <c r="L10194">
        <v>1</v>
      </c>
      <c r="O10194">
        <v>0</v>
      </c>
      <c r="P10194">
        <v>0</v>
      </c>
      <c r="Q10194">
        <v>0</v>
      </c>
      <c r="R10194">
        <v>-1123.6195</v>
      </c>
      <c r="S10194">
        <v>0</v>
      </c>
      <c r="T10194">
        <v>148.54079999999999</v>
      </c>
      <c r="AA10194" t="s">
        <v>465</v>
      </c>
      <c r="AB10194" t="s">
        <v>46</v>
      </c>
      <c r="AC10194" t="b">
        <v>0</v>
      </c>
    </row>
    <row r="10195" spans="1:29" hidden="1" x14ac:dyDescent="0.25">
      <c r="A10195" t="s">
        <v>134</v>
      </c>
      <c r="B10195" t="s">
        <v>605</v>
      </c>
      <c r="C10195" t="s">
        <v>594</v>
      </c>
      <c r="D10195" s="28" t="s">
        <v>619</v>
      </c>
      <c r="E10195" t="s">
        <v>202</v>
      </c>
      <c r="F10195" t="s">
        <v>595</v>
      </c>
      <c r="G10195" t="str">
        <f t="shared" si="791"/>
        <v>SWHC046-01</v>
      </c>
      <c r="H10195" t="str">
        <f t="shared" si="791"/>
        <v>ExAnte2019</v>
      </c>
      <c r="I10195" t="str">
        <f t="shared" si="791"/>
        <v>IOU workpaper</v>
      </c>
      <c r="J10195" s="2">
        <f t="shared" si="790"/>
        <v>43775</v>
      </c>
      <c r="K10195" t="s">
        <v>203</v>
      </c>
      <c r="L10195">
        <v>1</v>
      </c>
      <c r="O10195">
        <v>0</v>
      </c>
      <c r="P10195">
        <v>0</v>
      </c>
      <c r="Q10195">
        <v>0</v>
      </c>
      <c r="R10195">
        <v>-941.00030000000004</v>
      </c>
      <c r="S10195">
        <v>0</v>
      </c>
      <c r="T10195">
        <v>151.7013</v>
      </c>
      <c r="AA10195" t="s">
        <v>465</v>
      </c>
      <c r="AB10195" t="s">
        <v>46</v>
      </c>
      <c r="AC10195" t="b">
        <v>0</v>
      </c>
    </row>
    <row r="10196" spans="1:29" hidden="1" x14ac:dyDescent="0.25">
      <c r="A10196" t="s">
        <v>134</v>
      </c>
      <c r="B10196" t="s">
        <v>605</v>
      </c>
      <c r="C10196" t="s">
        <v>594</v>
      </c>
      <c r="D10196" s="28" t="s">
        <v>619</v>
      </c>
      <c r="E10196" t="s">
        <v>224</v>
      </c>
      <c r="F10196" t="s">
        <v>595</v>
      </c>
      <c r="G10196" t="str">
        <f t="shared" si="791"/>
        <v>SWHC046-01</v>
      </c>
      <c r="H10196" t="str">
        <f t="shared" si="791"/>
        <v>ExAnte2019</v>
      </c>
      <c r="I10196" t="str">
        <f t="shared" si="791"/>
        <v>IOU workpaper</v>
      </c>
      <c r="J10196" s="2">
        <f t="shared" si="790"/>
        <v>43775</v>
      </c>
      <c r="K10196" t="s">
        <v>203</v>
      </c>
      <c r="L10196">
        <v>1</v>
      </c>
      <c r="O10196">
        <v>0</v>
      </c>
      <c r="P10196">
        <v>0</v>
      </c>
      <c r="Q10196">
        <v>0</v>
      </c>
      <c r="R10196">
        <v>-761.91300000000001</v>
      </c>
      <c r="S10196">
        <v>0</v>
      </c>
      <c r="T10196">
        <v>108.56100000000001</v>
      </c>
      <c r="AA10196" t="s">
        <v>465</v>
      </c>
      <c r="AB10196" t="s">
        <v>46</v>
      </c>
      <c r="AC10196" t="b">
        <v>0</v>
      </c>
    </row>
    <row r="10197" spans="1:29" hidden="1" x14ac:dyDescent="0.25">
      <c r="A10197" t="s">
        <v>134</v>
      </c>
      <c r="B10197" t="s">
        <v>605</v>
      </c>
      <c r="C10197" t="s">
        <v>594</v>
      </c>
      <c r="D10197" s="28" t="s">
        <v>619</v>
      </c>
      <c r="E10197" t="s">
        <v>232</v>
      </c>
      <c r="F10197" t="s">
        <v>595</v>
      </c>
      <c r="G10197" t="str">
        <f t="shared" si="791"/>
        <v>SWHC046-01</v>
      </c>
      <c r="H10197" t="str">
        <f t="shared" si="791"/>
        <v>ExAnte2019</v>
      </c>
      <c r="I10197" t="str">
        <f t="shared" si="791"/>
        <v>IOU workpaper</v>
      </c>
      <c r="J10197" s="2">
        <f t="shared" si="790"/>
        <v>43775</v>
      </c>
      <c r="K10197" t="s">
        <v>203</v>
      </c>
      <c r="L10197">
        <v>1</v>
      </c>
      <c r="O10197">
        <v>0</v>
      </c>
      <c r="P10197">
        <v>0</v>
      </c>
      <c r="Q10197">
        <v>0</v>
      </c>
      <c r="R10197">
        <v>-472.2294</v>
      </c>
      <c r="S10197">
        <v>0</v>
      </c>
      <c r="T10197">
        <v>80.852800000000002</v>
      </c>
      <c r="AA10197" t="s">
        <v>465</v>
      </c>
      <c r="AB10197" t="s">
        <v>46</v>
      </c>
      <c r="AC10197" t="b">
        <v>0</v>
      </c>
    </row>
    <row r="10198" spans="1:29" hidden="1" x14ac:dyDescent="0.25">
      <c r="A10198" t="s">
        <v>134</v>
      </c>
      <c r="B10198" t="s">
        <v>605</v>
      </c>
      <c r="C10198" t="s">
        <v>594</v>
      </c>
      <c r="D10198" s="28" t="s">
        <v>619</v>
      </c>
      <c r="E10198" t="s">
        <v>240</v>
      </c>
      <c r="F10198" t="s">
        <v>595</v>
      </c>
      <c r="G10198" t="str">
        <f t="shared" ref="G10198:I10213" si="792">G10197</f>
        <v>SWHC046-01</v>
      </c>
      <c r="H10198" t="str">
        <f t="shared" si="792"/>
        <v>ExAnte2019</v>
      </c>
      <c r="I10198" t="str">
        <f t="shared" si="792"/>
        <v>IOU workpaper</v>
      </c>
      <c r="J10198" s="2">
        <f t="shared" si="790"/>
        <v>43775</v>
      </c>
      <c r="K10198" t="s">
        <v>203</v>
      </c>
      <c r="L10198">
        <v>1</v>
      </c>
      <c r="O10198">
        <v>0</v>
      </c>
      <c r="P10198">
        <v>0</v>
      </c>
      <c r="Q10198">
        <v>0</v>
      </c>
      <c r="R10198">
        <v>-602.94309999999996</v>
      </c>
      <c r="S10198">
        <v>0</v>
      </c>
      <c r="T10198">
        <v>85.213099999999997</v>
      </c>
      <c r="AA10198" t="s">
        <v>465</v>
      </c>
      <c r="AB10198" t="s">
        <v>46</v>
      </c>
      <c r="AC10198" t="b">
        <v>0</v>
      </c>
    </row>
    <row r="10199" spans="1:29" hidden="1" x14ac:dyDescent="0.25">
      <c r="A10199" t="s">
        <v>134</v>
      </c>
      <c r="B10199" t="s">
        <v>605</v>
      </c>
      <c r="C10199" t="s">
        <v>594</v>
      </c>
      <c r="D10199" s="28" t="s">
        <v>619</v>
      </c>
      <c r="E10199" t="s">
        <v>248</v>
      </c>
      <c r="F10199" t="s">
        <v>595</v>
      </c>
      <c r="G10199" t="str">
        <f t="shared" si="792"/>
        <v>SWHC046-01</v>
      </c>
      <c r="H10199" t="str">
        <f t="shared" si="792"/>
        <v>ExAnte2019</v>
      </c>
      <c r="I10199" t="str">
        <f t="shared" si="792"/>
        <v>IOU workpaper</v>
      </c>
      <c r="J10199" s="2">
        <f t="shared" si="790"/>
        <v>43775</v>
      </c>
      <c r="K10199" t="s">
        <v>203</v>
      </c>
      <c r="L10199">
        <v>1</v>
      </c>
      <c r="O10199">
        <v>0</v>
      </c>
      <c r="P10199">
        <v>0</v>
      </c>
      <c r="Q10199">
        <v>0</v>
      </c>
      <c r="R10199">
        <v>-483.08850000000001</v>
      </c>
      <c r="S10199">
        <v>0</v>
      </c>
      <c r="T10199">
        <v>79.7346</v>
      </c>
      <c r="AA10199" t="s">
        <v>465</v>
      </c>
      <c r="AB10199" t="s">
        <v>46</v>
      </c>
      <c r="AC10199" t="b">
        <v>0</v>
      </c>
    </row>
    <row r="10200" spans="1:29" hidden="1" x14ac:dyDescent="0.25">
      <c r="A10200" t="s">
        <v>134</v>
      </c>
      <c r="B10200" t="s">
        <v>605</v>
      </c>
      <c r="C10200" t="s">
        <v>594</v>
      </c>
      <c r="D10200" s="28" t="s">
        <v>619</v>
      </c>
      <c r="E10200" t="s">
        <v>256</v>
      </c>
      <c r="F10200" t="s">
        <v>595</v>
      </c>
      <c r="G10200" t="str">
        <f t="shared" si="792"/>
        <v>SWHC046-01</v>
      </c>
      <c r="H10200" t="str">
        <f t="shared" si="792"/>
        <v>ExAnte2019</v>
      </c>
      <c r="I10200" t="str">
        <f t="shared" si="792"/>
        <v>IOU workpaper</v>
      </c>
      <c r="J10200" s="2">
        <f t="shared" si="790"/>
        <v>43775</v>
      </c>
      <c r="K10200" t="s">
        <v>203</v>
      </c>
      <c r="L10200">
        <v>1</v>
      </c>
      <c r="O10200">
        <v>0</v>
      </c>
      <c r="P10200">
        <v>0</v>
      </c>
      <c r="Q10200">
        <v>0</v>
      </c>
      <c r="R10200">
        <v>-223.37889999999999</v>
      </c>
      <c r="S10200">
        <v>0</v>
      </c>
      <c r="T10200">
        <v>43.12</v>
      </c>
      <c r="AA10200" t="s">
        <v>465</v>
      </c>
      <c r="AB10200" t="s">
        <v>46</v>
      </c>
      <c r="AC10200" t="b">
        <v>0</v>
      </c>
    </row>
    <row r="10201" spans="1:29" hidden="1" x14ac:dyDescent="0.25">
      <c r="A10201" t="s">
        <v>134</v>
      </c>
      <c r="B10201" t="s">
        <v>605</v>
      </c>
      <c r="C10201" t="s">
        <v>594</v>
      </c>
      <c r="D10201" s="28" t="s">
        <v>619</v>
      </c>
      <c r="E10201" t="s">
        <v>265</v>
      </c>
      <c r="F10201" t="s">
        <v>595</v>
      </c>
      <c r="G10201" t="str">
        <f t="shared" si="792"/>
        <v>SWHC046-01</v>
      </c>
      <c r="H10201" t="str">
        <f t="shared" si="792"/>
        <v>ExAnte2019</v>
      </c>
      <c r="I10201" t="str">
        <f t="shared" si="792"/>
        <v>IOU workpaper</v>
      </c>
      <c r="J10201" s="2">
        <f t="shared" si="790"/>
        <v>43775</v>
      </c>
      <c r="K10201" t="s">
        <v>203</v>
      </c>
      <c r="L10201">
        <v>1</v>
      </c>
      <c r="O10201">
        <v>0</v>
      </c>
      <c r="P10201">
        <v>0</v>
      </c>
      <c r="Q10201">
        <v>0</v>
      </c>
      <c r="R10201">
        <v>-150.0916</v>
      </c>
      <c r="S10201">
        <v>0</v>
      </c>
      <c r="T10201">
        <v>33.338900000000002</v>
      </c>
      <c r="AA10201" t="s">
        <v>465</v>
      </c>
      <c r="AB10201" t="s">
        <v>46</v>
      </c>
      <c r="AC10201" t="b">
        <v>0</v>
      </c>
    </row>
    <row r="10202" spans="1:29" hidden="1" x14ac:dyDescent="0.25">
      <c r="A10202" t="s">
        <v>134</v>
      </c>
      <c r="B10202" t="s">
        <v>605</v>
      </c>
      <c r="C10202" t="s">
        <v>594</v>
      </c>
      <c r="D10202" s="28" t="s">
        <v>619</v>
      </c>
      <c r="E10202" t="s">
        <v>274</v>
      </c>
      <c r="F10202" t="s">
        <v>595</v>
      </c>
      <c r="G10202" t="str">
        <f t="shared" si="792"/>
        <v>SWHC046-01</v>
      </c>
      <c r="H10202" t="str">
        <f t="shared" si="792"/>
        <v>ExAnte2019</v>
      </c>
      <c r="I10202" t="str">
        <f t="shared" si="792"/>
        <v>IOU workpaper</v>
      </c>
      <c r="J10202" s="2">
        <f t="shared" si="790"/>
        <v>43775</v>
      </c>
      <c r="K10202" t="s">
        <v>203</v>
      </c>
      <c r="L10202">
        <v>1</v>
      </c>
      <c r="O10202">
        <v>0</v>
      </c>
      <c r="P10202">
        <v>0</v>
      </c>
      <c r="Q10202">
        <v>0</v>
      </c>
      <c r="R10202">
        <v>-208.57599999999999</v>
      </c>
      <c r="S10202">
        <v>0</v>
      </c>
      <c r="T10202">
        <v>45.171399999999998</v>
      </c>
      <c r="AA10202" t="s">
        <v>465</v>
      </c>
      <c r="AB10202" t="s">
        <v>46</v>
      </c>
      <c r="AC10202" t="b">
        <v>0</v>
      </c>
    </row>
    <row r="10203" spans="1:29" hidden="1" x14ac:dyDescent="0.25">
      <c r="A10203" t="s">
        <v>134</v>
      </c>
      <c r="B10203" t="s">
        <v>605</v>
      </c>
      <c r="C10203" t="s">
        <v>594</v>
      </c>
      <c r="D10203" s="28" t="s">
        <v>619</v>
      </c>
      <c r="E10203" t="s">
        <v>282</v>
      </c>
      <c r="F10203" t="s">
        <v>595</v>
      </c>
      <c r="G10203" t="str">
        <f t="shared" si="792"/>
        <v>SWHC046-01</v>
      </c>
      <c r="H10203" t="str">
        <f t="shared" si="792"/>
        <v>ExAnte2019</v>
      </c>
      <c r="I10203" t="str">
        <f t="shared" si="792"/>
        <v>IOU workpaper</v>
      </c>
      <c r="J10203" s="2">
        <f t="shared" si="790"/>
        <v>43775</v>
      </c>
      <c r="K10203" t="s">
        <v>203</v>
      </c>
      <c r="L10203">
        <v>1</v>
      </c>
      <c r="O10203">
        <v>0</v>
      </c>
      <c r="P10203">
        <v>0</v>
      </c>
      <c r="Q10203">
        <v>0</v>
      </c>
      <c r="R10203">
        <v>-205.7364</v>
      </c>
      <c r="S10203">
        <v>0</v>
      </c>
      <c r="T10203">
        <v>46.342799999999997</v>
      </c>
      <c r="AA10203" t="s">
        <v>465</v>
      </c>
      <c r="AB10203" t="s">
        <v>46</v>
      </c>
      <c r="AC10203" t="b">
        <v>0</v>
      </c>
    </row>
    <row r="10204" spans="1:29" hidden="1" x14ac:dyDescent="0.25">
      <c r="A10204" t="s">
        <v>134</v>
      </c>
      <c r="B10204" t="s">
        <v>605</v>
      </c>
      <c r="C10204" t="s">
        <v>594</v>
      </c>
      <c r="D10204" s="28" t="s">
        <v>619</v>
      </c>
      <c r="E10204" t="s">
        <v>290</v>
      </c>
      <c r="F10204" t="s">
        <v>595</v>
      </c>
      <c r="G10204" t="str">
        <f t="shared" si="792"/>
        <v>SWHC046-01</v>
      </c>
      <c r="H10204" t="str">
        <f t="shared" si="792"/>
        <v>ExAnte2019</v>
      </c>
      <c r="I10204" t="str">
        <f t="shared" si="792"/>
        <v>IOU workpaper</v>
      </c>
      <c r="J10204" s="2">
        <f t="shared" si="790"/>
        <v>43775</v>
      </c>
      <c r="K10204" t="s">
        <v>203</v>
      </c>
      <c r="L10204">
        <v>1</v>
      </c>
      <c r="O10204">
        <v>0</v>
      </c>
      <c r="P10204">
        <v>0</v>
      </c>
      <c r="Q10204">
        <v>0</v>
      </c>
      <c r="R10204">
        <v>-235.43600000000001</v>
      </c>
      <c r="S10204">
        <v>0</v>
      </c>
      <c r="T10204">
        <v>50.570399999999999</v>
      </c>
      <c r="AA10204" t="s">
        <v>465</v>
      </c>
      <c r="AB10204" t="s">
        <v>46</v>
      </c>
      <c r="AC10204" t="b">
        <v>0</v>
      </c>
    </row>
    <row r="10205" spans="1:29" hidden="1" x14ac:dyDescent="0.25">
      <c r="A10205" t="s">
        <v>134</v>
      </c>
      <c r="B10205" t="s">
        <v>605</v>
      </c>
      <c r="C10205" t="s">
        <v>594</v>
      </c>
      <c r="D10205" s="28" t="s">
        <v>619</v>
      </c>
      <c r="E10205" t="s">
        <v>298</v>
      </c>
      <c r="F10205" t="s">
        <v>595</v>
      </c>
      <c r="G10205" t="str">
        <f t="shared" si="792"/>
        <v>SWHC046-01</v>
      </c>
      <c r="H10205" t="str">
        <f t="shared" si="792"/>
        <v>ExAnte2019</v>
      </c>
      <c r="I10205" t="str">
        <f t="shared" si="792"/>
        <v>IOU workpaper</v>
      </c>
      <c r="J10205" s="2">
        <f t="shared" si="790"/>
        <v>43775</v>
      </c>
      <c r="K10205" t="s">
        <v>203</v>
      </c>
      <c r="L10205">
        <v>1</v>
      </c>
      <c r="O10205">
        <v>0</v>
      </c>
      <c r="P10205">
        <v>0</v>
      </c>
      <c r="Q10205">
        <v>0</v>
      </c>
      <c r="R10205">
        <v>-509.86090000000002</v>
      </c>
      <c r="S10205">
        <v>0</v>
      </c>
      <c r="T10205">
        <v>89.330399999999997</v>
      </c>
      <c r="AA10205" t="s">
        <v>465</v>
      </c>
      <c r="AB10205" t="s">
        <v>46</v>
      </c>
      <c r="AC10205" t="b">
        <v>0</v>
      </c>
    </row>
    <row r="10206" spans="1:29" hidden="1" x14ac:dyDescent="0.25">
      <c r="A10206" t="s">
        <v>134</v>
      </c>
      <c r="B10206" t="s">
        <v>605</v>
      </c>
      <c r="C10206" t="s">
        <v>594</v>
      </c>
      <c r="D10206" s="28" t="s">
        <v>619</v>
      </c>
      <c r="E10206" t="s">
        <v>306</v>
      </c>
      <c r="F10206" t="s">
        <v>595</v>
      </c>
      <c r="G10206" t="str">
        <f t="shared" si="792"/>
        <v>SWHC046-01</v>
      </c>
      <c r="H10206" t="str">
        <f t="shared" si="792"/>
        <v>ExAnte2019</v>
      </c>
      <c r="I10206" t="str">
        <f t="shared" si="792"/>
        <v>IOU workpaper</v>
      </c>
      <c r="J10206" s="2">
        <f t="shared" si="790"/>
        <v>43775</v>
      </c>
      <c r="K10206" t="s">
        <v>203</v>
      </c>
      <c r="L10206">
        <v>1</v>
      </c>
      <c r="O10206">
        <v>0</v>
      </c>
      <c r="P10206">
        <v>0</v>
      </c>
      <c r="Q10206">
        <v>0</v>
      </c>
      <c r="R10206">
        <v>-576.86410000000001</v>
      </c>
      <c r="S10206">
        <v>0</v>
      </c>
      <c r="T10206">
        <v>97.812100000000001</v>
      </c>
      <c r="AA10206" t="s">
        <v>465</v>
      </c>
      <c r="AB10206" t="s">
        <v>46</v>
      </c>
      <c r="AC10206" t="b">
        <v>0</v>
      </c>
    </row>
    <row r="10207" spans="1:29" hidden="1" x14ac:dyDescent="0.25">
      <c r="A10207" t="s">
        <v>134</v>
      </c>
      <c r="B10207" t="s">
        <v>605</v>
      </c>
      <c r="C10207" t="s">
        <v>594</v>
      </c>
      <c r="D10207" s="28" t="s">
        <v>619</v>
      </c>
      <c r="E10207" t="s">
        <v>314</v>
      </c>
      <c r="F10207" t="s">
        <v>595</v>
      </c>
      <c r="G10207" t="str">
        <f t="shared" si="792"/>
        <v>SWHC046-01</v>
      </c>
      <c r="H10207" t="str">
        <f t="shared" si="792"/>
        <v>ExAnte2019</v>
      </c>
      <c r="I10207" t="str">
        <f t="shared" si="792"/>
        <v>IOU workpaper</v>
      </c>
      <c r="J10207" s="2">
        <f t="shared" si="790"/>
        <v>43775</v>
      </c>
      <c r="K10207" t="s">
        <v>203</v>
      </c>
      <c r="L10207">
        <v>1</v>
      </c>
      <c r="O10207">
        <v>0</v>
      </c>
      <c r="P10207">
        <v>0</v>
      </c>
      <c r="Q10207">
        <v>0</v>
      </c>
      <c r="R10207">
        <v>-427.93689999999998</v>
      </c>
      <c r="S10207">
        <v>0</v>
      </c>
      <c r="T10207">
        <v>78.986699999999999</v>
      </c>
      <c r="AA10207" t="s">
        <v>465</v>
      </c>
      <c r="AB10207" t="s">
        <v>46</v>
      </c>
      <c r="AC10207" t="b">
        <v>0</v>
      </c>
    </row>
    <row r="10208" spans="1:29" hidden="1" x14ac:dyDescent="0.25">
      <c r="A10208" t="s">
        <v>134</v>
      </c>
      <c r="B10208" t="s">
        <v>605</v>
      </c>
      <c r="C10208" t="s">
        <v>594</v>
      </c>
      <c r="D10208" s="28" t="s">
        <v>619</v>
      </c>
      <c r="E10208" t="s">
        <v>322</v>
      </c>
      <c r="F10208" t="s">
        <v>595</v>
      </c>
      <c r="G10208" t="str">
        <f t="shared" si="792"/>
        <v>SWHC046-01</v>
      </c>
      <c r="H10208" t="str">
        <f t="shared" si="792"/>
        <v>ExAnte2019</v>
      </c>
      <c r="I10208" t="str">
        <f t="shared" si="792"/>
        <v>IOU workpaper</v>
      </c>
      <c r="J10208" s="2">
        <f t="shared" si="790"/>
        <v>43775</v>
      </c>
      <c r="K10208" t="s">
        <v>203</v>
      </c>
      <c r="L10208">
        <v>1</v>
      </c>
      <c r="O10208">
        <v>0</v>
      </c>
      <c r="P10208">
        <v>0</v>
      </c>
      <c r="Q10208">
        <v>0</v>
      </c>
      <c r="R10208">
        <v>-562.26139999999998</v>
      </c>
      <c r="S10208">
        <v>0</v>
      </c>
      <c r="T10208">
        <v>92.840500000000006</v>
      </c>
      <c r="AA10208" t="s">
        <v>465</v>
      </c>
      <c r="AB10208" t="s">
        <v>46</v>
      </c>
      <c r="AC10208" t="b">
        <v>0</v>
      </c>
    </row>
    <row r="10209" spans="1:29" hidden="1" x14ac:dyDescent="0.25">
      <c r="A10209" t="s">
        <v>134</v>
      </c>
      <c r="B10209" t="s">
        <v>605</v>
      </c>
      <c r="C10209" t="s">
        <v>594</v>
      </c>
      <c r="D10209" s="28" t="s">
        <v>619</v>
      </c>
      <c r="E10209" t="s">
        <v>330</v>
      </c>
      <c r="F10209" t="s">
        <v>595</v>
      </c>
      <c r="G10209" t="str">
        <f t="shared" si="792"/>
        <v>SWHC046-01</v>
      </c>
      <c r="H10209" t="str">
        <f t="shared" si="792"/>
        <v>ExAnte2019</v>
      </c>
      <c r="I10209" t="str">
        <f t="shared" si="792"/>
        <v>IOU workpaper</v>
      </c>
      <c r="J10209" s="2">
        <f t="shared" si="790"/>
        <v>43775</v>
      </c>
      <c r="K10209" t="s">
        <v>203</v>
      </c>
      <c r="L10209">
        <v>1</v>
      </c>
      <c r="O10209">
        <v>0</v>
      </c>
      <c r="P10209">
        <v>0</v>
      </c>
      <c r="Q10209">
        <v>0</v>
      </c>
      <c r="R10209">
        <v>37.390500000000003</v>
      </c>
      <c r="S10209">
        <v>0</v>
      </c>
      <c r="T10209">
        <v>13.4192</v>
      </c>
      <c r="AA10209" t="s">
        <v>465</v>
      </c>
      <c r="AB10209" t="s">
        <v>46</v>
      </c>
      <c r="AC10209" t="b">
        <v>0</v>
      </c>
    </row>
    <row r="10210" spans="1:29" hidden="1" x14ac:dyDescent="0.25">
      <c r="A10210" t="s">
        <v>134</v>
      </c>
      <c r="B10210" t="s">
        <v>605</v>
      </c>
      <c r="C10210" t="s">
        <v>594</v>
      </c>
      <c r="D10210" s="28" t="s">
        <v>619</v>
      </c>
      <c r="E10210" t="s">
        <v>338</v>
      </c>
      <c r="F10210" t="s">
        <v>595</v>
      </c>
      <c r="G10210" t="str">
        <f t="shared" si="792"/>
        <v>SWHC046-01</v>
      </c>
      <c r="H10210" t="str">
        <f t="shared" si="792"/>
        <v>ExAnte2019</v>
      </c>
      <c r="I10210" t="str">
        <f t="shared" si="792"/>
        <v>IOU workpaper</v>
      </c>
      <c r="J10210" s="2">
        <f t="shared" si="790"/>
        <v>43775</v>
      </c>
      <c r="K10210" t="s">
        <v>203</v>
      </c>
      <c r="L10210">
        <v>1</v>
      </c>
      <c r="O10210">
        <v>0</v>
      </c>
      <c r="P10210">
        <v>0</v>
      </c>
      <c r="Q10210">
        <v>0</v>
      </c>
      <c r="R10210">
        <v>-1268.4753000000001</v>
      </c>
      <c r="S10210">
        <v>0</v>
      </c>
      <c r="T10210">
        <v>164.37899999999999</v>
      </c>
      <c r="AA10210" t="s">
        <v>465</v>
      </c>
      <c r="AB10210" t="s">
        <v>46</v>
      </c>
      <c r="AC10210" t="b">
        <v>0</v>
      </c>
    </row>
    <row r="10211" spans="1:29" hidden="1" x14ac:dyDescent="0.25">
      <c r="A10211" t="s">
        <v>134</v>
      </c>
      <c r="B10211" t="s">
        <v>606</v>
      </c>
      <c r="C10211" t="s">
        <v>574</v>
      </c>
      <c r="D10211" s="28" t="s">
        <v>619</v>
      </c>
      <c r="E10211" t="s">
        <v>202</v>
      </c>
      <c r="F10211" t="s">
        <v>595</v>
      </c>
      <c r="G10211" t="str">
        <f t="shared" si="792"/>
        <v>SWHC046-01</v>
      </c>
      <c r="H10211" t="str">
        <f t="shared" si="792"/>
        <v>ExAnte2019</v>
      </c>
      <c r="I10211" t="str">
        <f t="shared" si="792"/>
        <v>IOU workpaper</v>
      </c>
      <c r="J10211" s="2">
        <f t="shared" si="790"/>
        <v>43775</v>
      </c>
      <c r="K10211" t="s">
        <v>203</v>
      </c>
      <c r="L10211">
        <v>1</v>
      </c>
      <c r="O10211">
        <v>0</v>
      </c>
      <c r="P10211">
        <v>0</v>
      </c>
      <c r="Q10211">
        <v>0</v>
      </c>
      <c r="R10211">
        <v>-793.06420000000003</v>
      </c>
      <c r="S10211">
        <v>0</v>
      </c>
      <c r="T10211">
        <v>170.84800000000001</v>
      </c>
      <c r="AA10211" t="s">
        <v>465</v>
      </c>
      <c r="AB10211" t="s">
        <v>46</v>
      </c>
      <c r="AC10211" t="b">
        <v>0</v>
      </c>
    </row>
    <row r="10212" spans="1:29" hidden="1" x14ac:dyDescent="0.25">
      <c r="A10212" t="s">
        <v>134</v>
      </c>
      <c r="B10212" t="s">
        <v>606</v>
      </c>
      <c r="C10212" t="s">
        <v>574</v>
      </c>
      <c r="D10212" s="28" t="s">
        <v>619</v>
      </c>
      <c r="E10212" t="s">
        <v>224</v>
      </c>
      <c r="F10212" t="s">
        <v>595</v>
      </c>
      <c r="G10212" t="str">
        <f t="shared" si="792"/>
        <v>SWHC046-01</v>
      </c>
      <c r="H10212" t="str">
        <f t="shared" si="792"/>
        <v>ExAnte2019</v>
      </c>
      <c r="I10212" t="str">
        <f t="shared" si="792"/>
        <v>IOU workpaper</v>
      </c>
      <c r="J10212" s="2">
        <f t="shared" si="790"/>
        <v>43775</v>
      </c>
      <c r="K10212" t="s">
        <v>203</v>
      </c>
      <c r="L10212">
        <v>1</v>
      </c>
      <c r="O10212">
        <v>0</v>
      </c>
      <c r="P10212">
        <v>0</v>
      </c>
      <c r="Q10212">
        <v>0</v>
      </c>
      <c r="R10212">
        <v>-411.9794</v>
      </c>
      <c r="S10212">
        <v>0</v>
      </c>
      <c r="T10212">
        <v>103.565</v>
      </c>
      <c r="AA10212" t="s">
        <v>465</v>
      </c>
      <c r="AB10212" t="s">
        <v>46</v>
      </c>
      <c r="AC10212" t="b">
        <v>0</v>
      </c>
    </row>
    <row r="10213" spans="1:29" hidden="1" x14ac:dyDescent="0.25">
      <c r="A10213" t="s">
        <v>134</v>
      </c>
      <c r="B10213" t="s">
        <v>606</v>
      </c>
      <c r="C10213" t="s">
        <v>574</v>
      </c>
      <c r="D10213" s="28" t="s">
        <v>619</v>
      </c>
      <c r="E10213" t="s">
        <v>232</v>
      </c>
      <c r="F10213" t="s">
        <v>595</v>
      </c>
      <c r="G10213" t="str">
        <f t="shared" si="792"/>
        <v>SWHC046-01</v>
      </c>
      <c r="H10213" t="str">
        <f t="shared" si="792"/>
        <v>ExAnte2019</v>
      </c>
      <c r="I10213" t="str">
        <f t="shared" si="792"/>
        <v>IOU workpaper</v>
      </c>
      <c r="J10213" s="2">
        <f t="shared" si="790"/>
        <v>43775</v>
      </c>
      <c r="K10213" t="s">
        <v>203</v>
      </c>
      <c r="L10213">
        <v>1</v>
      </c>
      <c r="O10213">
        <v>0</v>
      </c>
      <c r="P10213">
        <v>0</v>
      </c>
      <c r="Q10213">
        <v>0</v>
      </c>
      <c r="R10213">
        <v>-208.846</v>
      </c>
      <c r="S10213">
        <v>0</v>
      </c>
      <c r="T10213">
        <v>78.236400000000003</v>
      </c>
      <c r="AA10213" t="s">
        <v>465</v>
      </c>
      <c r="AB10213" t="s">
        <v>46</v>
      </c>
      <c r="AC10213" t="b">
        <v>0</v>
      </c>
    </row>
    <row r="10214" spans="1:29" hidden="1" x14ac:dyDescent="0.25">
      <c r="A10214" t="s">
        <v>134</v>
      </c>
      <c r="B10214" t="s">
        <v>606</v>
      </c>
      <c r="C10214" t="s">
        <v>574</v>
      </c>
      <c r="D10214" s="28" t="s">
        <v>619</v>
      </c>
      <c r="E10214" t="s">
        <v>240</v>
      </c>
      <c r="F10214" t="s">
        <v>595</v>
      </c>
      <c r="G10214" t="str">
        <f t="shared" ref="G10214:I10229" si="793">G10213</f>
        <v>SWHC046-01</v>
      </c>
      <c r="H10214" t="str">
        <f t="shared" si="793"/>
        <v>ExAnte2019</v>
      </c>
      <c r="I10214" t="str">
        <f t="shared" si="793"/>
        <v>IOU workpaper</v>
      </c>
      <c r="J10214" s="2">
        <f t="shared" si="790"/>
        <v>43775</v>
      </c>
      <c r="K10214" t="s">
        <v>203</v>
      </c>
      <c r="L10214">
        <v>1</v>
      </c>
      <c r="O10214">
        <v>0</v>
      </c>
      <c r="P10214">
        <v>0</v>
      </c>
      <c r="Q10214">
        <v>0</v>
      </c>
      <c r="R10214">
        <v>-197.56</v>
      </c>
      <c r="S10214">
        <v>0</v>
      </c>
      <c r="T10214">
        <v>70.347899999999996</v>
      </c>
      <c r="AA10214" t="s">
        <v>465</v>
      </c>
      <c r="AB10214" t="s">
        <v>46</v>
      </c>
      <c r="AC10214" t="b">
        <v>0</v>
      </c>
    </row>
    <row r="10215" spans="1:29" hidden="1" x14ac:dyDescent="0.25">
      <c r="A10215" t="s">
        <v>134</v>
      </c>
      <c r="B10215" t="s">
        <v>606</v>
      </c>
      <c r="C10215" t="s">
        <v>574</v>
      </c>
      <c r="D10215" s="28" t="s">
        <v>619</v>
      </c>
      <c r="E10215" t="s">
        <v>248</v>
      </c>
      <c r="F10215" t="s">
        <v>595</v>
      </c>
      <c r="G10215" t="str">
        <f t="shared" si="793"/>
        <v>SWHC046-01</v>
      </c>
      <c r="H10215" t="str">
        <f t="shared" si="793"/>
        <v>ExAnte2019</v>
      </c>
      <c r="I10215" t="str">
        <f t="shared" si="793"/>
        <v>IOU workpaper</v>
      </c>
      <c r="J10215" s="2">
        <f t="shared" si="790"/>
        <v>43775</v>
      </c>
      <c r="K10215" t="s">
        <v>203</v>
      </c>
      <c r="L10215">
        <v>1</v>
      </c>
      <c r="O10215">
        <v>0</v>
      </c>
      <c r="P10215">
        <v>0</v>
      </c>
      <c r="Q10215">
        <v>0</v>
      </c>
      <c r="R10215">
        <v>-221.33330000000001</v>
      </c>
      <c r="S10215">
        <v>0</v>
      </c>
      <c r="T10215">
        <v>77.350099999999998</v>
      </c>
      <c r="AA10215" t="s">
        <v>465</v>
      </c>
      <c r="AB10215" t="s">
        <v>46</v>
      </c>
      <c r="AC10215" t="b">
        <v>0</v>
      </c>
    </row>
    <row r="10216" spans="1:29" hidden="1" x14ac:dyDescent="0.25">
      <c r="A10216" t="s">
        <v>134</v>
      </c>
      <c r="B10216" t="s">
        <v>606</v>
      </c>
      <c r="C10216" t="s">
        <v>574</v>
      </c>
      <c r="D10216" s="28" t="s">
        <v>619</v>
      </c>
      <c r="E10216" t="s">
        <v>256</v>
      </c>
      <c r="F10216" t="s">
        <v>595</v>
      </c>
      <c r="G10216" t="str">
        <f t="shared" si="793"/>
        <v>SWHC046-01</v>
      </c>
      <c r="H10216" t="str">
        <f t="shared" si="793"/>
        <v>ExAnte2019</v>
      </c>
      <c r="I10216" t="str">
        <f t="shared" si="793"/>
        <v>IOU workpaper</v>
      </c>
      <c r="J10216" s="2">
        <f t="shared" si="790"/>
        <v>43775</v>
      </c>
      <c r="K10216" t="s">
        <v>203</v>
      </c>
      <c r="L10216">
        <v>1</v>
      </c>
      <c r="O10216">
        <v>0</v>
      </c>
      <c r="P10216">
        <v>0</v>
      </c>
      <c r="Q10216">
        <v>0</v>
      </c>
      <c r="R10216">
        <v>6.5061</v>
      </c>
      <c r="S10216">
        <v>0</v>
      </c>
      <c r="T10216">
        <v>33.089399999999998</v>
      </c>
      <c r="AA10216" t="s">
        <v>465</v>
      </c>
      <c r="AB10216" t="s">
        <v>46</v>
      </c>
      <c r="AC10216" t="b">
        <v>0</v>
      </c>
    </row>
    <row r="10217" spans="1:29" hidden="1" x14ac:dyDescent="0.25">
      <c r="A10217" t="s">
        <v>134</v>
      </c>
      <c r="B10217" t="s">
        <v>606</v>
      </c>
      <c r="C10217" t="s">
        <v>574</v>
      </c>
      <c r="D10217" s="28" t="s">
        <v>619</v>
      </c>
      <c r="E10217" t="s">
        <v>265</v>
      </c>
      <c r="F10217" t="s">
        <v>595</v>
      </c>
      <c r="G10217" t="str">
        <f t="shared" si="793"/>
        <v>SWHC046-01</v>
      </c>
      <c r="H10217" t="str">
        <f t="shared" si="793"/>
        <v>ExAnte2019</v>
      </c>
      <c r="I10217" t="str">
        <f t="shared" si="793"/>
        <v>IOU workpaper</v>
      </c>
      <c r="J10217" s="2">
        <f t="shared" si="790"/>
        <v>43775</v>
      </c>
      <c r="K10217" t="s">
        <v>203</v>
      </c>
      <c r="L10217">
        <v>1</v>
      </c>
      <c r="O10217">
        <v>0</v>
      </c>
      <c r="P10217">
        <v>0</v>
      </c>
      <c r="Q10217">
        <v>0</v>
      </c>
      <c r="R10217">
        <v>31.265899999999998</v>
      </c>
      <c r="S10217">
        <v>0</v>
      </c>
      <c r="T10217">
        <v>25.4255</v>
      </c>
      <c r="AA10217" t="s">
        <v>465</v>
      </c>
      <c r="AB10217" t="s">
        <v>46</v>
      </c>
      <c r="AC10217" t="b">
        <v>0</v>
      </c>
    </row>
    <row r="10218" spans="1:29" hidden="1" x14ac:dyDescent="0.25">
      <c r="A10218" t="s">
        <v>134</v>
      </c>
      <c r="B10218" t="s">
        <v>606</v>
      </c>
      <c r="C10218" t="s">
        <v>574</v>
      </c>
      <c r="D10218" s="28" t="s">
        <v>619</v>
      </c>
      <c r="E10218" t="s">
        <v>274</v>
      </c>
      <c r="F10218" t="s">
        <v>595</v>
      </c>
      <c r="G10218" t="str">
        <f t="shared" si="793"/>
        <v>SWHC046-01</v>
      </c>
      <c r="H10218" t="str">
        <f t="shared" si="793"/>
        <v>ExAnte2019</v>
      </c>
      <c r="I10218" t="str">
        <f t="shared" si="793"/>
        <v>IOU workpaper</v>
      </c>
      <c r="J10218" s="2">
        <f t="shared" si="790"/>
        <v>43775</v>
      </c>
      <c r="K10218" t="s">
        <v>203</v>
      </c>
      <c r="L10218">
        <v>1</v>
      </c>
      <c r="O10218">
        <v>0</v>
      </c>
      <c r="P10218">
        <v>0</v>
      </c>
      <c r="Q10218">
        <v>0</v>
      </c>
      <c r="R10218">
        <v>12.6568</v>
      </c>
      <c r="S10218">
        <v>0</v>
      </c>
      <c r="T10218">
        <v>32.264299999999999</v>
      </c>
      <c r="AA10218" t="s">
        <v>465</v>
      </c>
      <c r="AB10218" t="s">
        <v>46</v>
      </c>
      <c r="AC10218" t="b">
        <v>0</v>
      </c>
    </row>
    <row r="10219" spans="1:29" hidden="1" x14ac:dyDescent="0.25">
      <c r="A10219" t="s">
        <v>134</v>
      </c>
      <c r="B10219" t="s">
        <v>606</v>
      </c>
      <c r="C10219" t="s">
        <v>574</v>
      </c>
      <c r="D10219" s="28" t="s">
        <v>619</v>
      </c>
      <c r="E10219" t="s">
        <v>282</v>
      </c>
      <c r="F10219" t="s">
        <v>595</v>
      </c>
      <c r="G10219" t="str">
        <f t="shared" si="793"/>
        <v>SWHC046-01</v>
      </c>
      <c r="H10219" t="str">
        <f t="shared" si="793"/>
        <v>ExAnte2019</v>
      </c>
      <c r="I10219" t="str">
        <f t="shared" si="793"/>
        <v>IOU workpaper</v>
      </c>
      <c r="J10219" s="2">
        <f t="shared" si="790"/>
        <v>43775</v>
      </c>
      <c r="K10219" t="s">
        <v>203</v>
      </c>
      <c r="L10219">
        <v>1</v>
      </c>
      <c r="O10219">
        <v>0</v>
      </c>
      <c r="P10219">
        <v>0</v>
      </c>
      <c r="Q10219">
        <v>0</v>
      </c>
      <c r="R10219">
        <v>49.2333</v>
      </c>
      <c r="S10219">
        <v>0</v>
      </c>
      <c r="T10219">
        <v>32.855499999999999</v>
      </c>
      <c r="AA10219" t="s">
        <v>465</v>
      </c>
      <c r="AB10219" t="s">
        <v>46</v>
      </c>
      <c r="AC10219" t="b">
        <v>0</v>
      </c>
    </row>
    <row r="10220" spans="1:29" hidden="1" x14ac:dyDescent="0.25">
      <c r="A10220" t="s">
        <v>134</v>
      </c>
      <c r="B10220" t="s">
        <v>606</v>
      </c>
      <c r="C10220" t="s">
        <v>574</v>
      </c>
      <c r="D10220" s="28" t="s">
        <v>619</v>
      </c>
      <c r="E10220" t="s">
        <v>290</v>
      </c>
      <c r="F10220" t="s">
        <v>595</v>
      </c>
      <c r="G10220" t="str">
        <f t="shared" si="793"/>
        <v>SWHC046-01</v>
      </c>
      <c r="H10220" t="str">
        <f t="shared" si="793"/>
        <v>ExAnte2019</v>
      </c>
      <c r="I10220" t="str">
        <f t="shared" si="793"/>
        <v>IOU workpaper</v>
      </c>
      <c r="J10220" s="2">
        <f t="shared" si="790"/>
        <v>43775</v>
      </c>
      <c r="K10220" t="s">
        <v>203</v>
      </c>
      <c r="L10220">
        <v>1</v>
      </c>
      <c r="O10220">
        <v>0</v>
      </c>
      <c r="P10220">
        <v>0</v>
      </c>
      <c r="Q10220">
        <v>0</v>
      </c>
      <c r="R10220">
        <v>23.149100000000001</v>
      </c>
      <c r="S10220">
        <v>0</v>
      </c>
      <c r="T10220">
        <v>39.959200000000003</v>
      </c>
      <c r="AA10220" t="s">
        <v>465</v>
      </c>
      <c r="AB10220" t="s">
        <v>46</v>
      </c>
      <c r="AC10220" t="b">
        <v>0</v>
      </c>
    </row>
    <row r="10221" spans="1:29" hidden="1" x14ac:dyDescent="0.25">
      <c r="A10221" t="s">
        <v>134</v>
      </c>
      <c r="B10221" t="s">
        <v>606</v>
      </c>
      <c r="C10221" t="s">
        <v>574</v>
      </c>
      <c r="D10221" s="28" t="s">
        <v>619</v>
      </c>
      <c r="E10221" t="s">
        <v>298</v>
      </c>
      <c r="F10221" t="s">
        <v>595</v>
      </c>
      <c r="G10221" t="str">
        <f t="shared" si="793"/>
        <v>SWHC046-01</v>
      </c>
      <c r="H10221" t="str">
        <f t="shared" si="793"/>
        <v>ExAnte2019</v>
      </c>
      <c r="I10221" t="str">
        <f t="shared" si="793"/>
        <v>IOU workpaper</v>
      </c>
      <c r="J10221" s="2">
        <f t="shared" si="790"/>
        <v>43775</v>
      </c>
      <c r="K10221" t="s">
        <v>203</v>
      </c>
      <c r="L10221">
        <v>1</v>
      </c>
      <c r="O10221">
        <v>0</v>
      </c>
      <c r="P10221">
        <v>0</v>
      </c>
      <c r="Q10221">
        <v>0</v>
      </c>
      <c r="R10221">
        <v>-134.93170000000001</v>
      </c>
      <c r="S10221">
        <v>0</v>
      </c>
      <c r="T10221">
        <v>71.380899999999997</v>
      </c>
      <c r="AA10221" t="s">
        <v>465</v>
      </c>
      <c r="AB10221" t="s">
        <v>46</v>
      </c>
      <c r="AC10221" t="b">
        <v>0</v>
      </c>
    </row>
    <row r="10222" spans="1:29" hidden="1" x14ac:dyDescent="0.25">
      <c r="A10222" t="s">
        <v>134</v>
      </c>
      <c r="B10222" t="s">
        <v>606</v>
      </c>
      <c r="C10222" t="s">
        <v>574</v>
      </c>
      <c r="D10222" s="28" t="s">
        <v>619</v>
      </c>
      <c r="E10222" t="s">
        <v>306</v>
      </c>
      <c r="F10222" t="s">
        <v>595</v>
      </c>
      <c r="G10222" t="str">
        <f t="shared" si="793"/>
        <v>SWHC046-01</v>
      </c>
      <c r="H10222" t="str">
        <f t="shared" si="793"/>
        <v>ExAnte2019</v>
      </c>
      <c r="I10222" t="str">
        <f t="shared" si="793"/>
        <v>IOU workpaper</v>
      </c>
      <c r="J10222" s="2">
        <f t="shared" si="790"/>
        <v>43775</v>
      </c>
      <c r="K10222" t="s">
        <v>203</v>
      </c>
      <c r="L10222">
        <v>1</v>
      </c>
      <c r="O10222">
        <v>0</v>
      </c>
      <c r="P10222">
        <v>0</v>
      </c>
      <c r="Q10222">
        <v>0</v>
      </c>
      <c r="R10222">
        <v>-177.4803</v>
      </c>
      <c r="S10222">
        <v>0</v>
      </c>
      <c r="T10222">
        <v>77.686599999999999</v>
      </c>
      <c r="AA10222" t="s">
        <v>465</v>
      </c>
      <c r="AB10222" t="s">
        <v>46</v>
      </c>
      <c r="AC10222" t="b">
        <v>0</v>
      </c>
    </row>
    <row r="10223" spans="1:29" hidden="1" x14ac:dyDescent="0.25">
      <c r="A10223" t="s">
        <v>134</v>
      </c>
      <c r="B10223" t="s">
        <v>606</v>
      </c>
      <c r="C10223" t="s">
        <v>574</v>
      </c>
      <c r="D10223" s="28" t="s">
        <v>619</v>
      </c>
      <c r="E10223" t="s">
        <v>314</v>
      </c>
      <c r="F10223" t="s">
        <v>595</v>
      </c>
      <c r="G10223" t="str">
        <f t="shared" si="793"/>
        <v>SWHC046-01</v>
      </c>
      <c r="H10223" t="str">
        <f t="shared" si="793"/>
        <v>ExAnte2019</v>
      </c>
      <c r="I10223" t="str">
        <f t="shared" si="793"/>
        <v>IOU workpaper</v>
      </c>
      <c r="J10223" s="2">
        <f t="shared" si="790"/>
        <v>43775</v>
      </c>
      <c r="K10223" t="s">
        <v>203</v>
      </c>
      <c r="L10223">
        <v>1</v>
      </c>
      <c r="O10223">
        <v>0</v>
      </c>
      <c r="P10223">
        <v>0</v>
      </c>
      <c r="Q10223">
        <v>0</v>
      </c>
      <c r="R10223">
        <v>-97.0167</v>
      </c>
      <c r="S10223">
        <v>0</v>
      </c>
      <c r="T10223">
        <v>65.612300000000005</v>
      </c>
      <c r="AA10223" t="s">
        <v>465</v>
      </c>
      <c r="AB10223" t="s">
        <v>46</v>
      </c>
      <c r="AC10223" t="b">
        <v>0</v>
      </c>
    </row>
    <row r="10224" spans="1:29" hidden="1" x14ac:dyDescent="0.25">
      <c r="A10224" t="s">
        <v>134</v>
      </c>
      <c r="B10224" t="s">
        <v>606</v>
      </c>
      <c r="C10224" t="s">
        <v>574</v>
      </c>
      <c r="D10224" s="28" t="s">
        <v>619</v>
      </c>
      <c r="E10224" t="s">
        <v>322</v>
      </c>
      <c r="F10224" t="s">
        <v>595</v>
      </c>
      <c r="G10224" t="str">
        <f t="shared" si="793"/>
        <v>SWHC046-01</v>
      </c>
      <c r="H10224" t="str">
        <f t="shared" si="793"/>
        <v>ExAnte2019</v>
      </c>
      <c r="I10224" t="str">
        <f t="shared" si="793"/>
        <v>IOU workpaper</v>
      </c>
      <c r="J10224" s="2">
        <f t="shared" si="790"/>
        <v>43775</v>
      </c>
      <c r="K10224" t="s">
        <v>203</v>
      </c>
      <c r="L10224">
        <v>1</v>
      </c>
      <c r="O10224">
        <v>0</v>
      </c>
      <c r="P10224">
        <v>0</v>
      </c>
      <c r="Q10224">
        <v>0</v>
      </c>
      <c r="R10224">
        <v>-127.1153</v>
      </c>
      <c r="S10224">
        <v>0</v>
      </c>
      <c r="T10224">
        <v>69.406199999999998</v>
      </c>
      <c r="AA10224" t="s">
        <v>465</v>
      </c>
      <c r="AB10224" t="s">
        <v>46</v>
      </c>
      <c r="AC10224" t="b">
        <v>0</v>
      </c>
    </row>
    <row r="10225" spans="1:29" hidden="1" x14ac:dyDescent="0.25">
      <c r="A10225" t="s">
        <v>134</v>
      </c>
      <c r="B10225" t="s">
        <v>606</v>
      </c>
      <c r="C10225" t="s">
        <v>574</v>
      </c>
      <c r="D10225" s="28" t="s">
        <v>619</v>
      </c>
      <c r="E10225" t="s">
        <v>330</v>
      </c>
      <c r="F10225" t="s">
        <v>595</v>
      </c>
      <c r="G10225" t="str">
        <f t="shared" si="793"/>
        <v>SWHC046-01</v>
      </c>
      <c r="H10225" t="str">
        <f t="shared" si="793"/>
        <v>ExAnte2019</v>
      </c>
      <c r="I10225" t="str">
        <f t="shared" si="793"/>
        <v>IOU workpaper</v>
      </c>
      <c r="J10225" s="2">
        <f t="shared" si="790"/>
        <v>43775</v>
      </c>
      <c r="K10225" t="s">
        <v>203</v>
      </c>
      <c r="L10225">
        <v>1</v>
      </c>
      <c r="O10225">
        <v>0</v>
      </c>
      <c r="P10225">
        <v>0</v>
      </c>
      <c r="Q10225">
        <v>0</v>
      </c>
      <c r="R10225">
        <v>215.12989999999999</v>
      </c>
      <c r="S10225">
        <v>0</v>
      </c>
      <c r="T10225">
        <v>12.557499999999999</v>
      </c>
      <c r="AA10225" t="s">
        <v>465</v>
      </c>
      <c r="AB10225" t="s">
        <v>46</v>
      </c>
      <c r="AC10225" t="b">
        <v>0</v>
      </c>
    </row>
    <row r="10226" spans="1:29" hidden="1" x14ac:dyDescent="0.25">
      <c r="A10226" t="s">
        <v>134</v>
      </c>
      <c r="B10226" t="s">
        <v>606</v>
      </c>
      <c r="C10226" t="s">
        <v>574</v>
      </c>
      <c r="D10226" s="28" t="s">
        <v>619</v>
      </c>
      <c r="E10226" t="s">
        <v>338</v>
      </c>
      <c r="F10226" t="s">
        <v>595</v>
      </c>
      <c r="G10226" t="str">
        <f t="shared" si="793"/>
        <v>SWHC046-01</v>
      </c>
      <c r="H10226" t="str">
        <f t="shared" si="793"/>
        <v>ExAnte2019</v>
      </c>
      <c r="I10226" t="str">
        <f t="shared" si="793"/>
        <v>IOU workpaper</v>
      </c>
      <c r="J10226" s="2">
        <f t="shared" si="790"/>
        <v>43775</v>
      </c>
      <c r="K10226" t="s">
        <v>203</v>
      </c>
      <c r="L10226">
        <v>1</v>
      </c>
      <c r="O10226">
        <v>0</v>
      </c>
      <c r="P10226">
        <v>0</v>
      </c>
      <c r="Q10226">
        <v>0</v>
      </c>
      <c r="R10226">
        <v>-1021.3071</v>
      </c>
      <c r="S10226">
        <v>0</v>
      </c>
      <c r="T10226">
        <v>189.083</v>
      </c>
      <c r="AA10226" t="s">
        <v>465</v>
      </c>
      <c r="AB10226" t="s">
        <v>46</v>
      </c>
      <c r="AC10226" t="b">
        <v>0</v>
      </c>
    </row>
    <row r="10227" spans="1:29" hidden="1" x14ac:dyDescent="0.25">
      <c r="A10227" t="s">
        <v>134</v>
      </c>
      <c r="B10227" t="s">
        <v>606</v>
      </c>
      <c r="C10227" t="s">
        <v>43</v>
      </c>
      <c r="D10227" s="28" t="s">
        <v>619</v>
      </c>
      <c r="E10227" t="s">
        <v>202</v>
      </c>
      <c r="F10227" t="s">
        <v>595</v>
      </c>
      <c r="G10227" t="str">
        <f t="shared" si="793"/>
        <v>SWHC046-01</v>
      </c>
      <c r="H10227" t="str">
        <f t="shared" si="793"/>
        <v>ExAnte2019</v>
      </c>
      <c r="I10227" t="str">
        <f t="shared" si="793"/>
        <v>IOU workpaper</v>
      </c>
      <c r="J10227" s="2">
        <f t="shared" si="790"/>
        <v>43775</v>
      </c>
      <c r="K10227" t="s">
        <v>203</v>
      </c>
      <c r="L10227">
        <v>1</v>
      </c>
      <c r="O10227">
        <v>0</v>
      </c>
      <c r="P10227">
        <v>0</v>
      </c>
      <c r="Q10227">
        <v>0</v>
      </c>
      <c r="R10227">
        <v>-390.0181</v>
      </c>
      <c r="S10227">
        <v>0</v>
      </c>
      <c r="T10227">
        <v>113.91719999999999</v>
      </c>
      <c r="AA10227" t="s">
        <v>465</v>
      </c>
      <c r="AB10227" t="s">
        <v>46</v>
      </c>
      <c r="AC10227" t="b">
        <v>0</v>
      </c>
    </row>
    <row r="10228" spans="1:29" hidden="1" x14ac:dyDescent="0.25">
      <c r="A10228" t="s">
        <v>134</v>
      </c>
      <c r="B10228" t="s">
        <v>606</v>
      </c>
      <c r="C10228" t="s">
        <v>43</v>
      </c>
      <c r="D10228" s="28" t="s">
        <v>619</v>
      </c>
      <c r="E10228" t="s">
        <v>224</v>
      </c>
      <c r="F10228" t="s">
        <v>595</v>
      </c>
      <c r="G10228" t="str">
        <f t="shared" si="793"/>
        <v>SWHC046-01</v>
      </c>
      <c r="H10228" t="str">
        <f t="shared" si="793"/>
        <v>ExAnte2019</v>
      </c>
      <c r="I10228" t="str">
        <f t="shared" si="793"/>
        <v>IOU workpaper</v>
      </c>
      <c r="J10228" s="2">
        <f t="shared" si="790"/>
        <v>43775</v>
      </c>
      <c r="K10228" t="s">
        <v>203</v>
      </c>
      <c r="L10228">
        <v>1</v>
      </c>
      <c r="O10228">
        <v>0</v>
      </c>
      <c r="P10228">
        <v>0</v>
      </c>
      <c r="Q10228">
        <v>0</v>
      </c>
      <c r="R10228">
        <v>-127.6341</v>
      </c>
      <c r="S10228">
        <v>0</v>
      </c>
      <c r="T10228">
        <v>61.590499999999999</v>
      </c>
      <c r="AA10228" t="s">
        <v>465</v>
      </c>
      <c r="AB10228" t="s">
        <v>46</v>
      </c>
      <c r="AC10228" t="b">
        <v>0</v>
      </c>
    </row>
    <row r="10229" spans="1:29" hidden="1" x14ac:dyDescent="0.25">
      <c r="A10229" t="s">
        <v>134</v>
      </c>
      <c r="B10229" t="s">
        <v>606</v>
      </c>
      <c r="C10229" t="s">
        <v>43</v>
      </c>
      <c r="D10229" s="28" t="s">
        <v>619</v>
      </c>
      <c r="E10229" t="s">
        <v>232</v>
      </c>
      <c r="F10229" t="s">
        <v>595</v>
      </c>
      <c r="G10229" t="str">
        <f t="shared" si="793"/>
        <v>SWHC046-01</v>
      </c>
      <c r="H10229" t="str">
        <f t="shared" si="793"/>
        <v>ExAnte2019</v>
      </c>
      <c r="I10229" t="str">
        <f t="shared" si="793"/>
        <v>IOU workpaper</v>
      </c>
      <c r="J10229" s="2">
        <f t="shared" si="790"/>
        <v>43775</v>
      </c>
      <c r="K10229" t="s">
        <v>203</v>
      </c>
      <c r="L10229">
        <v>1</v>
      </c>
      <c r="O10229">
        <v>0</v>
      </c>
      <c r="P10229">
        <v>0</v>
      </c>
      <c r="Q10229">
        <v>0</v>
      </c>
      <c r="R10229">
        <v>-29.253699999999998</v>
      </c>
      <c r="S10229">
        <v>0</v>
      </c>
      <c r="T10229">
        <v>42.2318</v>
      </c>
      <c r="AA10229" t="s">
        <v>465</v>
      </c>
      <c r="AB10229" t="s">
        <v>46</v>
      </c>
      <c r="AC10229" t="b">
        <v>0</v>
      </c>
    </row>
    <row r="10230" spans="1:29" hidden="1" x14ac:dyDescent="0.25">
      <c r="A10230" t="s">
        <v>134</v>
      </c>
      <c r="B10230" t="s">
        <v>606</v>
      </c>
      <c r="C10230" t="s">
        <v>43</v>
      </c>
      <c r="D10230" s="28" t="s">
        <v>619</v>
      </c>
      <c r="E10230" t="s">
        <v>240</v>
      </c>
      <c r="F10230" t="s">
        <v>595</v>
      </c>
      <c r="G10230" t="str">
        <f t="shared" ref="G10230:I10245" si="794">G10229</f>
        <v>SWHC046-01</v>
      </c>
      <c r="H10230" t="str">
        <f t="shared" si="794"/>
        <v>ExAnte2019</v>
      </c>
      <c r="I10230" t="str">
        <f t="shared" si="794"/>
        <v>IOU workpaper</v>
      </c>
      <c r="J10230" s="2">
        <f t="shared" si="790"/>
        <v>43775</v>
      </c>
      <c r="K10230" t="s">
        <v>203</v>
      </c>
      <c r="L10230">
        <v>1</v>
      </c>
      <c r="O10230">
        <v>0</v>
      </c>
      <c r="P10230">
        <v>0</v>
      </c>
      <c r="Q10230">
        <v>0</v>
      </c>
      <c r="R10230">
        <v>-21.216000000000001</v>
      </c>
      <c r="S10230">
        <v>0</v>
      </c>
      <c r="T10230">
        <v>36.661099999999998</v>
      </c>
      <c r="AA10230" t="s">
        <v>465</v>
      </c>
      <c r="AB10230" t="s">
        <v>46</v>
      </c>
      <c r="AC10230" t="b">
        <v>0</v>
      </c>
    </row>
    <row r="10231" spans="1:29" hidden="1" x14ac:dyDescent="0.25">
      <c r="A10231" t="s">
        <v>134</v>
      </c>
      <c r="B10231" t="s">
        <v>606</v>
      </c>
      <c r="C10231" t="s">
        <v>43</v>
      </c>
      <c r="D10231" s="28" t="s">
        <v>619</v>
      </c>
      <c r="E10231" t="s">
        <v>248</v>
      </c>
      <c r="F10231" t="s">
        <v>595</v>
      </c>
      <c r="G10231" t="str">
        <f t="shared" si="794"/>
        <v>SWHC046-01</v>
      </c>
      <c r="H10231" t="str">
        <f t="shared" si="794"/>
        <v>ExAnte2019</v>
      </c>
      <c r="I10231" t="str">
        <f t="shared" si="794"/>
        <v>IOU workpaper</v>
      </c>
      <c r="J10231" s="2">
        <f t="shared" si="790"/>
        <v>43775</v>
      </c>
      <c r="K10231" t="s">
        <v>203</v>
      </c>
      <c r="L10231">
        <v>1</v>
      </c>
      <c r="O10231">
        <v>0</v>
      </c>
      <c r="P10231">
        <v>0</v>
      </c>
      <c r="Q10231">
        <v>0</v>
      </c>
      <c r="R10231">
        <v>-80.356399999999994</v>
      </c>
      <c r="S10231">
        <v>0</v>
      </c>
      <c r="T10231">
        <v>57.932499999999997</v>
      </c>
      <c r="AA10231" t="s">
        <v>465</v>
      </c>
      <c r="AB10231" t="s">
        <v>46</v>
      </c>
      <c r="AC10231" t="b">
        <v>0</v>
      </c>
    </row>
    <row r="10232" spans="1:29" x14ac:dyDescent="0.25">
      <c r="A10232" t="s">
        <v>134</v>
      </c>
      <c r="B10232" t="s">
        <v>606</v>
      </c>
      <c r="C10232" t="s">
        <v>43</v>
      </c>
      <c r="D10232" s="28" t="s">
        <v>619</v>
      </c>
      <c r="E10232" t="s">
        <v>256</v>
      </c>
      <c r="F10232" t="s">
        <v>595</v>
      </c>
      <c r="G10232" t="str">
        <f t="shared" si="794"/>
        <v>SWHC046-01</v>
      </c>
      <c r="H10232" t="str">
        <f t="shared" si="794"/>
        <v>ExAnte2019</v>
      </c>
      <c r="I10232" t="str">
        <f t="shared" si="794"/>
        <v>IOU workpaper</v>
      </c>
      <c r="J10232" s="2">
        <f t="shared" si="790"/>
        <v>43775</v>
      </c>
      <c r="K10232" t="s">
        <v>203</v>
      </c>
      <c r="L10232">
        <v>1</v>
      </c>
      <c r="O10232">
        <v>0</v>
      </c>
      <c r="P10232">
        <v>0</v>
      </c>
      <c r="Q10232">
        <v>0</v>
      </c>
      <c r="R10232">
        <v>74.606200000000001</v>
      </c>
      <c r="S10232">
        <v>0</v>
      </c>
      <c r="T10232">
        <v>22.910499999999999</v>
      </c>
      <c r="AA10232" t="s">
        <v>465</v>
      </c>
      <c r="AB10232" t="s">
        <v>46</v>
      </c>
      <c r="AC10232" t="b">
        <v>0</v>
      </c>
    </row>
    <row r="10233" spans="1:29" hidden="1" x14ac:dyDescent="0.25">
      <c r="A10233" t="s">
        <v>134</v>
      </c>
      <c r="B10233" t="s">
        <v>606</v>
      </c>
      <c r="C10233" t="s">
        <v>43</v>
      </c>
      <c r="D10233" s="28" t="s">
        <v>619</v>
      </c>
      <c r="E10233" t="s">
        <v>265</v>
      </c>
      <c r="F10233" t="s">
        <v>595</v>
      </c>
      <c r="G10233" t="str">
        <f t="shared" si="794"/>
        <v>SWHC046-01</v>
      </c>
      <c r="H10233" t="str">
        <f t="shared" si="794"/>
        <v>ExAnte2019</v>
      </c>
      <c r="I10233" t="str">
        <f t="shared" si="794"/>
        <v>IOU workpaper</v>
      </c>
      <c r="J10233" s="2">
        <f t="shared" si="790"/>
        <v>43775</v>
      </c>
      <c r="K10233" t="s">
        <v>203</v>
      </c>
      <c r="L10233">
        <v>1</v>
      </c>
      <c r="O10233">
        <v>0</v>
      </c>
      <c r="P10233">
        <v>0</v>
      </c>
      <c r="Q10233">
        <v>0</v>
      </c>
      <c r="R10233">
        <v>102.5729</v>
      </c>
      <c r="S10233">
        <v>0</v>
      </c>
      <c r="T10233">
        <v>18.407499999999999</v>
      </c>
      <c r="AA10233" t="s">
        <v>465</v>
      </c>
      <c r="AB10233" t="s">
        <v>46</v>
      </c>
      <c r="AC10233" t="b">
        <v>0</v>
      </c>
    </row>
    <row r="10234" spans="1:29" hidden="1" x14ac:dyDescent="0.25">
      <c r="A10234" t="s">
        <v>134</v>
      </c>
      <c r="B10234" t="s">
        <v>606</v>
      </c>
      <c r="C10234" t="s">
        <v>43</v>
      </c>
      <c r="D10234" s="28" t="s">
        <v>619</v>
      </c>
      <c r="E10234" t="s">
        <v>274</v>
      </c>
      <c r="F10234" t="s">
        <v>595</v>
      </c>
      <c r="G10234" t="str">
        <f t="shared" si="794"/>
        <v>SWHC046-01</v>
      </c>
      <c r="H10234" t="str">
        <f t="shared" si="794"/>
        <v>ExAnte2019</v>
      </c>
      <c r="I10234" t="str">
        <f t="shared" si="794"/>
        <v>IOU workpaper</v>
      </c>
      <c r="J10234" s="2">
        <f t="shared" si="790"/>
        <v>43775</v>
      </c>
      <c r="K10234" t="s">
        <v>203</v>
      </c>
      <c r="L10234">
        <v>1</v>
      </c>
      <c r="O10234">
        <v>0</v>
      </c>
      <c r="P10234">
        <v>0</v>
      </c>
      <c r="Q10234">
        <v>0</v>
      </c>
      <c r="R10234">
        <v>85.267799999999994</v>
      </c>
      <c r="S10234">
        <v>0</v>
      </c>
      <c r="T10234">
        <v>22.139199999999999</v>
      </c>
      <c r="AA10234" t="s">
        <v>465</v>
      </c>
      <c r="AB10234" t="s">
        <v>46</v>
      </c>
      <c r="AC10234" t="b">
        <v>0</v>
      </c>
    </row>
    <row r="10235" spans="1:29" hidden="1" x14ac:dyDescent="0.25">
      <c r="A10235" t="s">
        <v>134</v>
      </c>
      <c r="B10235" t="s">
        <v>606</v>
      </c>
      <c r="C10235" t="s">
        <v>43</v>
      </c>
      <c r="D10235" s="28" t="s">
        <v>619</v>
      </c>
      <c r="E10235" t="s">
        <v>282</v>
      </c>
      <c r="F10235" t="s">
        <v>595</v>
      </c>
      <c r="G10235" t="str">
        <f t="shared" si="794"/>
        <v>SWHC046-01</v>
      </c>
      <c r="H10235" t="str">
        <f t="shared" si="794"/>
        <v>ExAnte2019</v>
      </c>
      <c r="I10235" t="str">
        <f t="shared" si="794"/>
        <v>IOU workpaper</v>
      </c>
      <c r="J10235" s="2">
        <f t="shared" si="790"/>
        <v>43775</v>
      </c>
      <c r="K10235" t="s">
        <v>203</v>
      </c>
      <c r="L10235">
        <v>1</v>
      </c>
      <c r="O10235">
        <v>0</v>
      </c>
      <c r="P10235">
        <v>0</v>
      </c>
      <c r="Q10235">
        <v>0</v>
      </c>
      <c r="R10235">
        <v>120.3121</v>
      </c>
      <c r="S10235">
        <v>0</v>
      </c>
      <c r="T10235">
        <v>21.775300000000001</v>
      </c>
      <c r="AA10235" t="s">
        <v>465</v>
      </c>
      <c r="AB10235" t="s">
        <v>46</v>
      </c>
      <c r="AC10235" t="b">
        <v>0</v>
      </c>
    </row>
    <row r="10236" spans="1:29" hidden="1" x14ac:dyDescent="0.25">
      <c r="A10236" t="s">
        <v>134</v>
      </c>
      <c r="B10236" t="s">
        <v>606</v>
      </c>
      <c r="C10236" t="s">
        <v>43</v>
      </c>
      <c r="D10236" s="28" t="s">
        <v>619</v>
      </c>
      <c r="E10236" t="s">
        <v>290</v>
      </c>
      <c r="F10236" t="s">
        <v>595</v>
      </c>
      <c r="G10236" t="str">
        <f t="shared" si="794"/>
        <v>SWHC046-01</v>
      </c>
      <c r="H10236" t="str">
        <f t="shared" si="794"/>
        <v>ExAnte2019</v>
      </c>
      <c r="I10236" t="str">
        <f t="shared" si="794"/>
        <v>IOU workpaper</v>
      </c>
      <c r="J10236" s="2">
        <f t="shared" si="790"/>
        <v>43775</v>
      </c>
      <c r="K10236" t="s">
        <v>203</v>
      </c>
      <c r="L10236">
        <v>1</v>
      </c>
      <c r="O10236">
        <v>0</v>
      </c>
      <c r="P10236">
        <v>0</v>
      </c>
      <c r="Q10236">
        <v>0</v>
      </c>
      <c r="R10236">
        <v>74.046499999999995</v>
      </c>
      <c r="S10236">
        <v>0</v>
      </c>
      <c r="T10236">
        <v>29.490400000000001</v>
      </c>
      <c r="AA10236" t="s">
        <v>465</v>
      </c>
      <c r="AB10236" t="s">
        <v>46</v>
      </c>
      <c r="AC10236" t="b">
        <v>0</v>
      </c>
    </row>
    <row r="10237" spans="1:29" hidden="1" x14ac:dyDescent="0.25">
      <c r="A10237" t="s">
        <v>134</v>
      </c>
      <c r="B10237" t="s">
        <v>606</v>
      </c>
      <c r="C10237" t="s">
        <v>43</v>
      </c>
      <c r="D10237" s="28" t="s">
        <v>619</v>
      </c>
      <c r="E10237" t="s">
        <v>298</v>
      </c>
      <c r="F10237" t="s">
        <v>595</v>
      </c>
      <c r="G10237" t="str">
        <f t="shared" si="794"/>
        <v>SWHC046-01</v>
      </c>
      <c r="H10237" t="str">
        <f t="shared" si="794"/>
        <v>ExAnte2019</v>
      </c>
      <c r="I10237" t="str">
        <f t="shared" si="794"/>
        <v>IOU workpaper</v>
      </c>
      <c r="J10237" s="2">
        <f t="shared" si="790"/>
        <v>43775</v>
      </c>
      <c r="K10237" t="s">
        <v>203</v>
      </c>
      <c r="L10237">
        <v>1</v>
      </c>
      <c r="O10237">
        <v>0</v>
      </c>
      <c r="P10237">
        <v>0</v>
      </c>
      <c r="Q10237">
        <v>0</v>
      </c>
      <c r="R10237">
        <v>-47.3262</v>
      </c>
      <c r="S10237">
        <v>0</v>
      </c>
      <c r="T10237">
        <v>51.727400000000003</v>
      </c>
      <c r="AA10237" t="s">
        <v>465</v>
      </c>
      <c r="AB10237" t="s">
        <v>46</v>
      </c>
      <c r="AC10237" t="b">
        <v>0</v>
      </c>
    </row>
    <row r="10238" spans="1:29" hidden="1" x14ac:dyDescent="0.25">
      <c r="A10238" t="s">
        <v>134</v>
      </c>
      <c r="B10238" t="s">
        <v>606</v>
      </c>
      <c r="C10238" t="s">
        <v>43</v>
      </c>
      <c r="D10238" s="28" t="s">
        <v>619</v>
      </c>
      <c r="E10238" t="s">
        <v>306</v>
      </c>
      <c r="F10238" t="s">
        <v>595</v>
      </c>
      <c r="G10238" t="str">
        <f t="shared" si="794"/>
        <v>SWHC046-01</v>
      </c>
      <c r="H10238" t="str">
        <f t="shared" si="794"/>
        <v>ExAnte2019</v>
      </c>
      <c r="I10238" t="str">
        <f t="shared" si="794"/>
        <v>IOU workpaper</v>
      </c>
      <c r="J10238" s="2">
        <f t="shared" si="790"/>
        <v>43775</v>
      </c>
      <c r="K10238" t="s">
        <v>203</v>
      </c>
      <c r="L10238">
        <v>1</v>
      </c>
      <c r="O10238">
        <v>0</v>
      </c>
      <c r="P10238">
        <v>0</v>
      </c>
      <c r="Q10238">
        <v>0</v>
      </c>
      <c r="R10238">
        <v>-46.715000000000003</v>
      </c>
      <c r="S10238">
        <v>0</v>
      </c>
      <c r="T10238">
        <v>48.883400000000002</v>
      </c>
      <c r="AA10238" t="s">
        <v>465</v>
      </c>
      <c r="AB10238" t="s">
        <v>46</v>
      </c>
      <c r="AC10238" t="b">
        <v>0</v>
      </c>
    </row>
    <row r="10239" spans="1:29" hidden="1" x14ac:dyDescent="0.25">
      <c r="A10239" t="s">
        <v>134</v>
      </c>
      <c r="B10239" t="s">
        <v>606</v>
      </c>
      <c r="C10239" t="s">
        <v>43</v>
      </c>
      <c r="D10239" s="28" t="s">
        <v>619</v>
      </c>
      <c r="E10239" t="s">
        <v>314</v>
      </c>
      <c r="F10239" t="s">
        <v>595</v>
      </c>
      <c r="G10239" t="str">
        <f t="shared" si="794"/>
        <v>SWHC046-01</v>
      </c>
      <c r="H10239" t="str">
        <f t="shared" si="794"/>
        <v>ExAnte2019</v>
      </c>
      <c r="I10239" t="str">
        <f t="shared" si="794"/>
        <v>IOU workpaper</v>
      </c>
      <c r="J10239" s="2">
        <f t="shared" si="790"/>
        <v>43775</v>
      </c>
      <c r="K10239" t="s">
        <v>203</v>
      </c>
      <c r="L10239">
        <v>1</v>
      </c>
      <c r="O10239">
        <v>0</v>
      </c>
      <c r="P10239">
        <v>0</v>
      </c>
      <c r="Q10239">
        <v>0</v>
      </c>
      <c r="R10239">
        <v>-2.4803999999999999</v>
      </c>
      <c r="S10239">
        <v>0</v>
      </c>
      <c r="T10239">
        <v>44.131700000000002</v>
      </c>
      <c r="AA10239" t="s">
        <v>465</v>
      </c>
      <c r="AB10239" t="s">
        <v>46</v>
      </c>
      <c r="AC10239" t="b">
        <v>0</v>
      </c>
    </row>
    <row r="10240" spans="1:29" hidden="1" x14ac:dyDescent="0.25">
      <c r="A10240" t="s">
        <v>134</v>
      </c>
      <c r="B10240" t="s">
        <v>606</v>
      </c>
      <c r="C10240" t="s">
        <v>43</v>
      </c>
      <c r="D10240" s="28" t="s">
        <v>619</v>
      </c>
      <c r="E10240" t="s">
        <v>322</v>
      </c>
      <c r="F10240" t="s">
        <v>595</v>
      </c>
      <c r="G10240" t="str">
        <f t="shared" si="794"/>
        <v>SWHC046-01</v>
      </c>
      <c r="H10240" t="str">
        <f t="shared" si="794"/>
        <v>ExAnte2019</v>
      </c>
      <c r="I10240" t="str">
        <f t="shared" si="794"/>
        <v>IOU workpaper</v>
      </c>
      <c r="J10240" s="2">
        <f t="shared" si="790"/>
        <v>43775</v>
      </c>
      <c r="K10240" t="s">
        <v>203</v>
      </c>
      <c r="L10240">
        <v>1</v>
      </c>
      <c r="O10240">
        <v>0</v>
      </c>
      <c r="P10240">
        <v>0</v>
      </c>
      <c r="Q10240">
        <v>0</v>
      </c>
      <c r="R10240">
        <v>-27.745899999999999</v>
      </c>
      <c r="S10240">
        <v>0</v>
      </c>
      <c r="T10240">
        <v>47.540799999999997</v>
      </c>
      <c r="AA10240" t="s">
        <v>465</v>
      </c>
      <c r="AB10240" t="s">
        <v>46</v>
      </c>
      <c r="AC10240" t="b">
        <v>0</v>
      </c>
    </row>
    <row r="10241" spans="1:29" hidden="1" x14ac:dyDescent="0.25">
      <c r="A10241" t="s">
        <v>134</v>
      </c>
      <c r="B10241" t="s">
        <v>606</v>
      </c>
      <c r="C10241" t="s">
        <v>43</v>
      </c>
      <c r="D10241" s="28" t="s">
        <v>619</v>
      </c>
      <c r="E10241" t="s">
        <v>330</v>
      </c>
      <c r="F10241" t="s">
        <v>595</v>
      </c>
      <c r="G10241" t="str">
        <f t="shared" si="794"/>
        <v>SWHC046-01</v>
      </c>
      <c r="H10241" t="str">
        <f t="shared" si="794"/>
        <v>ExAnte2019</v>
      </c>
      <c r="I10241" t="str">
        <f t="shared" si="794"/>
        <v>IOU workpaper</v>
      </c>
      <c r="J10241" s="2">
        <f t="shared" si="790"/>
        <v>43775</v>
      </c>
      <c r="K10241" t="s">
        <v>203</v>
      </c>
      <c r="L10241">
        <v>1</v>
      </c>
      <c r="O10241">
        <v>0</v>
      </c>
      <c r="P10241">
        <v>0</v>
      </c>
      <c r="Q10241">
        <v>0</v>
      </c>
      <c r="R10241">
        <v>236.75059999999999</v>
      </c>
      <c r="S10241">
        <v>0</v>
      </c>
      <c r="T10241">
        <v>8.0635999999999992</v>
      </c>
      <c r="AA10241" t="s">
        <v>465</v>
      </c>
      <c r="AB10241" t="s">
        <v>46</v>
      </c>
      <c r="AC10241" t="b">
        <v>0</v>
      </c>
    </row>
    <row r="10242" spans="1:29" hidden="1" x14ac:dyDescent="0.25">
      <c r="A10242" t="s">
        <v>134</v>
      </c>
      <c r="B10242" t="s">
        <v>606</v>
      </c>
      <c r="C10242" t="s">
        <v>43</v>
      </c>
      <c r="D10242" s="28" t="s">
        <v>619</v>
      </c>
      <c r="E10242" t="s">
        <v>338</v>
      </c>
      <c r="F10242" t="s">
        <v>595</v>
      </c>
      <c r="G10242" t="str">
        <f t="shared" si="794"/>
        <v>SWHC046-01</v>
      </c>
      <c r="H10242" t="str">
        <f t="shared" si="794"/>
        <v>ExAnte2019</v>
      </c>
      <c r="I10242" t="str">
        <f t="shared" si="794"/>
        <v>IOU workpaper</v>
      </c>
      <c r="J10242" s="2">
        <f t="shared" si="790"/>
        <v>43775</v>
      </c>
      <c r="K10242" t="s">
        <v>203</v>
      </c>
      <c r="L10242">
        <v>1</v>
      </c>
      <c r="O10242">
        <v>0</v>
      </c>
      <c r="P10242">
        <v>0</v>
      </c>
      <c r="Q10242">
        <v>0</v>
      </c>
      <c r="R10242">
        <v>-696.86509999999998</v>
      </c>
      <c r="S10242">
        <v>0</v>
      </c>
      <c r="T10242">
        <v>133.43510000000001</v>
      </c>
      <c r="AA10242" t="s">
        <v>465</v>
      </c>
      <c r="AB10242" t="s">
        <v>46</v>
      </c>
      <c r="AC10242" t="b">
        <v>0</v>
      </c>
    </row>
    <row r="10243" spans="1:29" hidden="1" x14ac:dyDescent="0.25">
      <c r="A10243" t="s">
        <v>134</v>
      </c>
      <c r="B10243" t="s">
        <v>606</v>
      </c>
      <c r="C10243" t="s">
        <v>575</v>
      </c>
      <c r="D10243" s="28" t="s">
        <v>619</v>
      </c>
      <c r="E10243" t="s">
        <v>202</v>
      </c>
      <c r="F10243" t="s">
        <v>595</v>
      </c>
      <c r="G10243" t="str">
        <f t="shared" si="794"/>
        <v>SWHC046-01</v>
      </c>
      <c r="H10243" t="str">
        <f t="shared" si="794"/>
        <v>ExAnte2019</v>
      </c>
      <c r="I10243" t="str">
        <f t="shared" si="794"/>
        <v>IOU workpaper</v>
      </c>
      <c r="J10243" s="2">
        <f t="shared" si="790"/>
        <v>43775</v>
      </c>
      <c r="K10243" t="s">
        <v>203</v>
      </c>
      <c r="L10243">
        <f>L10242</f>
        <v>1</v>
      </c>
      <c r="O10243">
        <v>0</v>
      </c>
      <c r="P10243">
        <v>0</v>
      </c>
      <c r="Q10243">
        <v>0</v>
      </c>
      <c r="R10243">
        <v>-193.3321</v>
      </c>
      <c r="S10243">
        <v>0</v>
      </c>
      <c r="T10243">
        <v>72.020200000000003</v>
      </c>
      <c r="AA10243" t="s">
        <v>465</v>
      </c>
      <c r="AB10243" t="s">
        <v>46</v>
      </c>
      <c r="AC10243" t="b">
        <v>0</v>
      </c>
    </row>
    <row r="10244" spans="1:29" hidden="1" x14ac:dyDescent="0.25">
      <c r="A10244" t="s">
        <v>134</v>
      </c>
      <c r="B10244" t="s">
        <v>606</v>
      </c>
      <c r="C10244" t="s">
        <v>575</v>
      </c>
      <c r="D10244" s="28" t="s">
        <v>619</v>
      </c>
      <c r="E10244" t="s">
        <v>224</v>
      </c>
      <c r="F10244" t="s">
        <v>595</v>
      </c>
      <c r="G10244" t="str">
        <f t="shared" si="794"/>
        <v>SWHC046-01</v>
      </c>
      <c r="H10244" t="str">
        <f t="shared" si="794"/>
        <v>ExAnte2019</v>
      </c>
      <c r="I10244" t="str">
        <f t="shared" si="794"/>
        <v>IOU workpaper</v>
      </c>
      <c r="J10244" s="2">
        <f t="shared" si="790"/>
        <v>43775</v>
      </c>
      <c r="K10244" t="s">
        <v>203</v>
      </c>
      <c r="L10244">
        <f>L10243</f>
        <v>1</v>
      </c>
      <c r="O10244">
        <v>0</v>
      </c>
      <c r="P10244">
        <v>0</v>
      </c>
      <c r="Q10244">
        <v>0</v>
      </c>
      <c r="R10244">
        <v>-54.377299999999998</v>
      </c>
      <c r="S10244">
        <v>0</v>
      </c>
      <c r="T10244">
        <v>40.552599999999998</v>
      </c>
      <c r="AA10244" t="s">
        <v>465</v>
      </c>
      <c r="AB10244" t="s">
        <v>46</v>
      </c>
      <c r="AC10244" t="b">
        <v>0</v>
      </c>
    </row>
    <row r="10245" spans="1:29" hidden="1" x14ac:dyDescent="0.25">
      <c r="A10245" t="s">
        <v>134</v>
      </c>
      <c r="B10245" t="s">
        <v>606</v>
      </c>
      <c r="C10245" t="s">
        <v>575</v>
      </c>
      <c r="D10245" s="28" t="s">
        <v>619</v>
      </c>
      <c r="E10245" t="s">
        <v>232</v>
      </c>
      <c r="F10245" t="s">
        <v>595</v>
      </c>
      <c r="G10245" t="str">
        <f t="shared" si="794"/>
        <v>SWHC046-01</v>
      </c>
      <c r="H10245" t="str">
        <f t="shared" si="794"/>
        <v>ExAnte2019</v>
      </c>
      <c r="I10245" t="str">
        <f t="shared" si="794"/>
        <v>IOU workpaper</v>
      </c>
      <c r="J10245" s="2">
        <f t="shared" ref="J10245:J10308" si="795">J$3</f>
        <v>43775</v>
      </c>
      <c r="K10245" t="s">
        <v>203</v>
      </c>
      <c r="L10245">
        <f t="shared" ref="L10245:L10308" si="796">L10244</f>
        <v>1</v>
      </c>
      <c r="O10245">
        <v>0</v>
      </c>
      <c r="P10245">
        <v>0</v>
      </c>
      <c r="Q10245">
        <v>0</v>
      </c>
      <c r="R10245">
        <v>-0.2666</v>
      </c>
      <c r="S10245">
        <v>0</v>
      </c>
      <c r="T10245">
        <v>31.2714</v>
      </c>
      <c r="AA10245" t="s">
        <v>465</v>
      </c>
      <c r="AB10245" t="s">
        <v>46</v>
      </c>
      <c r="AC10245" t="b">
        <v>0</v>
      </c>
    </row>
    <row r="10246" spans="1:29" hidden="1" x14ac:dyDescent="0.25">
      <c r="A10246" t="s">
        <v>134</v>
      </c>
      <c r="B10246" t="s">
        <v>606</v>
      </c>
      <c r="C10246" t="s">
        <v>575</v>
      </c>
      <c r="D10246" s="28" t="s">
        <v>619</v>
      </c>
      <c r="E10246" t="s">
        <v>240</v>
      </c>
      <c r="F10246" t="s">
        <v>595</v>
      </c>
      <c r="G10246" t="str">
        <f t="shared" ref="G10246:I10261" si="797">G10245</f>
        <v>SWHC046-01</v>
      </c>
      <c r="H10246" t="str">
        <f t="shared" si="797"/>
        <v>ExAnte2019</v>
      </c>
      <c r="I10246" t="str">
        <f t="shared" si="797"/>
        <v>IOU workpaper</v>
      </c>
      <c r="J10246" s="2">
        <f t="shared" si="795"/>
        <v>43775</v>
      </c>
      <c r="K10246" t="s">
        <v>203</v>
      </c>
      <c r="L10246">
        <f t="shared" si="796"/>
        <v>1</v>
      </c>
      <c r="O10246">
        <v>0</v>
      </c>
      <c r="P10246">
        <v>0</v>
      </c>
      <c r="Q10246">
        <v>0</v>
      </c>
      <c r="R10246">
        <v>0.89200000000000002</v>
      </c>
      <c r="S10246">
        <v>0</v>
      </c>
      <c r="T10246">
        <v>28.0396</v>
      </c>
      <c r="AA10246" t="s">
        <v>465</v>
      </c>
      <c r="AB10246" t="s">
        <v>46</v>
      </c>
      <c r="AC10246" t="b">
        <v>0</v>
      </c>
    </row>
    <row r="10247" spans="1:29" hidden="1" x14ac:dyDescent="0.25">
      <c r="A10247" t="s">
        <v>134</v>
      </c>
      <c r="B10247" t="s">
        <v>606</v>
      </c>
      <c r="C10247" t="s">
        <v>575</v>
      </c>
      <c r="D10247" s="28" t="s">
        <v>619</v>
      </c>
      <c r="E10247" t="s">
        <v>248</v>
      </c>
      <c r="F10247" t="s">
        <v>595</v>
      </c>
      <c r="G10247" t="str">
        <f t="shared" si="797"/>
        <v>SWHC046-01</v>
      </c>
      <c r="H10247" t="str">
        <f t="shared" si="797"/>
        <v>ExAnte2019</v>
      </c>
      <c r="I10247" t="str">
        <f t="shared" si="797"/>
        <v>IOU workpaper</v>
      </c>
      <c r="J10247" s="2">
        <f t="shared" si="795"/>
        <v>43775</v>
      </c>
      <c r="K10247" t="s">
        <v>203</v>
      </c>
      <c r="L10247">
        <f t="shared" si="796"/>
        <v>1</v>
      </c>
      <c r="O10247">
        <v>0</v>
      </c>
      <c r="P10247">
        <v>0</v>
      </c>
      <c r="Q10247">
        <v>0</v>
      </c>
      <c r="R10247">
        <v>-8.8323</v>
      </c>
      <c r="S10247">
        <v>0</v>
      </c>
      <c r="T10247">
        <v>31.2089</v>
      </c>
      <c r="AA10247" t="s">
        <v>465</v>
      </c>
      <c r="AB10247" t="s">
        <v>46</v>
      </c>
      <c r="AC10247" t="b">
        <v>0</v>
      </c>
    </row>
    <row r="10248" spans="1:29" hidden="1" x14ac:dyDescent="0.25">
      <c r="A10248" t="s">
        <v>134</v>
      </c>
      <c r="B10248" t="s">
        <v>606</v>
      </c>
      <c r="C10248" t="s">
        <v>575</v>
      </c>
      <c r="D10248" s="28" t="s">
        <v>619</v>
      </c>
      <c r="E10248" t="s">
        <v>256</v>
      </c>
      <c r="F10248" t="s">
        <v>595</v>
      </c>
      <c r="G10248" t="str">
        <f t="shared" si="797"/>
        <v>SWHC046-01</v>
      </c>
      <c r="H10248" t="str">
        <f t="shared" si="797"/>
        <v>ExAnte2019</v>
      </c>
      <c r="I10248" t="str">
        <f t="shared" si="797"/>
        <v>IOU workpaper</v>
      </c>
      <c r="J10248" s="2">
        <f t="shared" si="795"/>
        <v>43775</v>
      </c>
      <c r="K10248" t="s">
        <v>203</v>
      </c>
      <c r="L10248">
        <f t="shared" si="796"/>
        <v>1</v>
      </c>
      <c r="O10248">
        <v>0</v>
      </c>
      <c r="P10248">
        <v>0</v>
      </c>
      <c r="Q10248">
        <v>0</v>
      </c>
      <c r="R10248">
        <v>90.081400000000002</v>
      </c>
      <c r="S10248">
        <v>0</v>
      </c>
      <c r="T10248">
        <v>10.3507</v>
      </c>
      <c r="AA10248" t="s">
        <v>465</v>
      </c>
      <c r="AB10248" t="s">
        <v>46</v>
      </c>
      <c r="AC10248" t="b">
        <v>0</v>
      </c>
    </row>
    <row r="10249" spans="1:29" hidden="1" x14ac:dyDescent="0.25">
      <c r="A10249" t="s">
        <v>134</v>
      </c>
      <c r="B10249" t="s">
        <v>606</v>
      </c>
      <c r="C10249" t="s">
        <v>575</v>
      </c>
      <c r="D10249" s="28" t="s">
        <v>619</v>
      </c>
      <c r="E10249" t="s">
        <v>265</v>
      </c>
      <c r="F10249" t="s">
        <v>595</v>
      </c>
      <c r="G10249" t="str">
        <f t="shared" si="797"/>
        <v>SWHC046-01</v>
      </c>
      <c r="H10249" t="str">
        <f t="shared" si="797"/>
        <v>ExAnte2019</v>
      </c>
      <c r="I10249" t="str">
        <f t="shared" si="797"/>
        <v>IOU workpaper</v>
      </c>
      <c r="J10249" s="2">
        <f t="shared" si="795"/>
        <v>43775</v>
      </c>
      <c r="K10249" t="s">
        <v>203</v>
      </c>
      <c r="L10249">
        <f t="shared" si="796"/>
        <v>1</v>
      </c>
      <c r="O10249">
        <v>0</v>
      </c>
      <c r="P10249">
        <v>0</v>
      </c>
      <c r="Q10249">
        <v>0</v>
      </c>
      <c r="R10249">
        <v>97.5381</v>
      </c>
      <c r="S10249">
        <v>0</v>
      </c>
      <c r="T10249">
        <v>6.1637000000000004</v>
      </c>
      <c r="AA10249" t="s">
        <v>465</v>
      </c>
      <c r="AB10249" t="s">
        <v>46</v>
      </c>
      <c r="AC10249" t="b">
        <v>0</v>
      </c>
    </row>
    <row r="10250" spans="1:29" hidden="1" x14ac:dyDescent="0.25">
      <c r="A10250" t="s">
        <v>134</v>
      </c>
      <c r="B10250" t="s">
        <v>606</v>
      </c>
      <c r="C10250" t="s">
        <v>575</v>
      </c>
      <c r="D10250" s="28" t="s">
        <v>619</v>
      </c>
      <c r="E10250" t="s">
        <v>274</v>
      </c>
      <c r="F10250" t="s">
        <v>595</v>
      </c>
      <c r="G10250" t="str">
        <f t="shared" si="797"/>
        <v>SWHC046-01</v>
      </c>
      <c r="H10250" t="str">
        <f t="shared" si="797"/>
        <v>ExAnte2019</v>
      </c>
      <c r="I10250" t="str">
        <f t="shared" si="797"/>
        <v>IOU workpaper</v>
      </c>
      <c r="J10250" s="2">
        <f t="shared" si="795"/>
        <v>43775</v>
      </c>
      <c r="K10250" t="s">
        <v>203</v>
      </c>
      <c r="L10250">
        <f t="shared" si="796"/>
        <v>1</v>
      </c>
      <c r="O10250">
        <v>0</v>
      </c>
      <c r="P10250">
        <v>0</v>
      </c>
      <c r="Q10250">
        <v>0</v>
      </c>
      <c r="R10250">
        <v>91.26</v>
      </c>
      <c r="S10250">
        <v>0</v>
      </c>
      <c r="T10250">
        <v>9.5312000000000001</v>
      </c>
      <c r="AA10250" t="s">
        <v>465</v>
      </c>
      <c r="AB10250" t="s">
        <v>46</v>
      </c>
      <c r="AC10250" t="b">
        <v>0</v>
      </c>
    </row>
    <row r="10251" spans="1:29" hidden="1" x14ac:dyDescent="0.25">
      <c r="A10251" t="s">
        <v>134</v>
      </c>
      <c r="B10251" t="s">
        <v>606</v>
      </c>
      <c r="C10251" t="s">
        <v>575</v>
      </c>
      <c r="D10251" s="28" t="s">
        <v>619</v>
      </c>
      <c r="E10251" t="s">
        <v>282</v>
      </c>
      <c r="F10251" t="s">
        <v>595</v>
      </c>
      <c r="G10251" t="str">
        <f t="shared" si="797"/>
        <v>SWHC046-01</v>
      </c>
      <c r="H10251" t="str">
        <f t="shared" si="797"/>
        <v>ExAnte2019</v>
      </c>
      <c r="I10251" t="str">
        <f t="shared" si="797"/>
        <v>IOU workpaper</v>
      </c>
      <c r="J10251" s="2">
        <f t="shared" si="795"/>
        <v>43775</v>
      </c>
      <c r="K10251" t="s">
        <v>203</v>
      </c>
      <c r="L10251">
        <f t="shared" si="796"/>
        <v>1</v>
      </c>
      <c r="O10251">
        <v>0</v>
      </c>
      <c r="P10251">
        <v>0</v>
      </c>
      <c r="Q10251">
        <v>0</v>
      </c>
      <c r="R10251">
        <v>109.8668</v>
      </c>
      <c r="S10251">
        <v>0</v>
      </c>
      <c r="T10251">
        <v>11.4229</v>
      </c>
      <c r="AA10251" t="s">
        <v>465</v>
      </c>
      <c r="AB10251" t="s">
        <v>46</v>
      </c>
      <c r="AC10251" t="b">
        <v>0</v>
      </c>
    </row>
    <row r="10252" spans="1:29" hidden="1" x14ac:dyDescent="0.25">
      <c r="A10252" t="s">
        <v>134</v>
      </c>
      <c r="B10252" t="s">
        <v>606</v>
      </c>
      <c r="C10252" t="s">
        <v>575</v>
      </c>
      <c r="D10252" s="28" t="s">
        <v>619</v>
      </c>
      <c r="E10252" t="s">
        <v>290</v>
      </c>
      <c r="F10252" t="s">
        <v>595</v>
      </c>
      <c r="G10252" t="str">
        <f t="shared" si="797"/>
        <v>SWHC046-01</v>
      </c>
      <c r="H10252" t="str">
        <f t="shared" si="797"/>
        <v>ExAnte2019</v>
      </c>
      <c r="I10252" t="str">
        <f t="shared" si="797"/>
        <v>IOU workpaper</v>
      </c>
      <c r="J10252" s="2">
        <f t="shared" si="795"/>
        <v>43775</v>
      </c>
      <c r="K10252" t="s">
        <v>203</v>
      </c>
      <c r="L10252">
        <f t="shared" si="796"/>
        <v>1</v>
      </c>
      <c r="O10252">
        <v>0</v>
      </c>
      <c r="P10252">
        <v>0</v>
      </c>
      <c r="Q10252">
        <v>0</v>
      </c>
      <c r="R10252">
        <v>100.1816</v>
      </c>
      <c r="S10252">
        <v>0</v>
      </c>
      <c r="T10252">
        <v>12.8409</v>
      </c>
      <c r="AA10252" t="s">
        <v>465</v>
      </c>
      <c r="AB10252" t="s">
        <v>46</v>
      </c>
      <c r="AC10252" t="b">
        <v>0</v>
      </c>
    </row>
    <row r="10253" spans="1:29" hidden="1" x14ac:dyDescent="0.25">
      <c r="A10253" t="s">
        <v>134</v>
      </c>
      <c r="B10253" t="s">
        <v>606</v>
      </c>
      <c r="C10253" t="s">
        <v>575</v>
      </c>
      <c r="D10253" s="28" t="s">
        <v>619</v>
      </c>
      <c r="E10253" t="s">
        <v>298</v>
      </c>
      <c r="F10253" t="s">
        <v>595</v>
      </c>
      <c r="G10253" t="str">
        <f t="shared" si="797"/>
        <v>SWHC046-01</v>
      </c>
      <c r="H10253" t="str">
        <f t="shared" si="797"/>
        <v>ExAnte2019</v>
      </c>
      <c r="I10253" t="str">
        <f t="shared" si="797"/>
        <v>IOU workpaper</v>
      </c>
      <c r="J10253" s="2">
        <f t="shared" si="795"/>
        <v>43775</v>
      </c>
      <c r="K10253" t="s">
        <v>203</v>
      </c>
      <c r="L10253">
        <f t="shared" si="796"/>
        <v>1</v>
      </c>
      <c r="O10253">
        <v>0</v>
      </c>
      <c r="P10253">
        <v>0</v>
      </c>
      <c r="Q10253">
        <v>0</v>
      </c>
      <c r="R10253">
        <v>-3.9285999999999999</v>
      </c>
      <c r="S10253">
        <v>0</v>
      </c>
      <c r="T10253">
        <v>33.305300000000003</v>
      </c>
      <c r="AA10253" t="s">
        <v>465</v>
      </c>
      <c r="AB10253" t="s">
        <v>46</v>
      </c>
      <c r="AC10253" t="b">
        <v>0</v>
      </c>
    </row>
    <row r="10254" spans="1:29" hidden="1" x14ac:dyDescent="0.25">
      <c r="A10254" t="s">
        <v>134</v>
      </c>
      <c r="B10254" t="s">
        <v>606</v>
      </c>
      <c r="C10254" t="s">
        <v>575</v>
      </c>
      <c r="D10254" s="28" t="s">
        <v>619</v>
      </c>
      <c r="E10254" t="s">
        <v>306</v>
      </c>
      <c r="F10254" t="s">
        <v>595</v>
      </c>
      <c r="G10254" t="str">
        <f t="shared" si="797"/>
        <v>SWHC046-01</v>
      </c>
      <c r="H10254" t="str">
        <f t="shared" si="797"/>
        <v>ExAnte2019</v>
      </c>
      <c r="I10254" t="str">
        <f t="shared" si="797"/>
        <v>IOU workpaper</v>
      </c>
      <c r="J10254" s="2">
        <f t="shared" si="795"/>
        <v>43775</v>
      </c>
      <c r="K10254" t="s">
        <v>203</v>
      </c>
      <c r="L10254">
        <f t="shared" si="796"/>
        <v>1</v>
      </c>
      <c r="O10254">
        <v>0</v>
      </c>
      <c r="P10254">
        <v>0</v>
      </c>
      <c r="Q10254">
        <v>0</v>
      </c>
      <c r="R10254">
        <v>-19.3367</v>
      </c>
      <c r="S10254">
        <v>0</v>
      </c>
      <c r="T10254">
        <v>34.859699999999997</v>
      </c>
      <c r="AA10254" t="s">
        <v>465</v>
      </c>
      <c r="AB10254" t="s">
        <v>46</v>
      </c>
      <c r="AC10254" t="b">
        <v>0</v>
      </c>
    </row>
    <row r="10255" spans="1:29" hidden="1" x14ac:dyDescent="0.25">
      <c r="A10255" t="s">
        <v>134</v>
      </c>
      <c r="B10255" t="s">
        <v>606</v>
      </c>
      <c r="C10255" t="s">
        <v>575</v>
      </c>
      <c r="D10255" s="28" t="s">
        <v>619</v>
      </c>
      <c r="E10255" t="s">
        <v>314</v>
      </c>
      <c r="F10255" t="s">
        <v>595</v>
      </c>
      <c r="G10255" t="str">
        <f t="shared" si="797"/>
        <v>SWHC046-01</v>
      </c>
      <c r="H10255" t="str">
        <f t="shared" si="797"/>
        <v>ExAnte2019</v>
      </c>
      <c r="I10255" t="str">
        <f t="shared" si="797"/>
        <v>IOU workpaper</v>
      </c>
      <c r="J10255" s="2">
        <f t="shared" si="795"/>
        <v>43775</v>
      </c>
      <c r="K10255" t="s">
        <v>203</v>
      </c>
      <c r="L10255">
        <f t="shared" si="796"/>
        <v>1</v>
      </c>
      <c r="O10255">
        <v>0</v>
      </c>
      <c r="P10255">
        <v>0</v>
      </c>
      <c r="Q10255">
        <v>0</v>
      </c>
      <c r="R10255">
        <v>18.309799999999999</v>
      </c>
      <c r="S10255">
        <v>0</v>
      </c>
      <c r="T10255">
        <v>29.0488</v>
      </c>
      <c r="AA10255" t="s">
        <v>465</v>
      </c>
      <c r="AB10255" t="s">
        <v>46</v>
      </c>
      <c r="AC10255" t="b">
        <v>0</v>
      </c>
    </row>
    <row r="10256" spans="1:29" hidden="1" x14ac:dyDescent="0.25">
      <c r="A10256" t="s">
        <v>134</v>
      </c>
      <c r="B10256" t="s">
        <v>606</v>
      </c>
      <c r="C10256" t="s">
        <v>575</v>
      </c>
      <c r="D10256" s="28" t="s">
        <v>619</v>
      </c>
      <c r="E10256" t="s">
        <v>322</v>
      </c>
      <c r="F10256" t="s">
        <v>595</v>
      </c>
      <c r="G10256" t="str">
        <f t="shared" si="797"/>
        <v>SWHC046-01</v>
      </c>
      <c r="H10256" t="str">
        <f t="shared" si="797"/>
        <v>ExAnte2019</v>
      </c>
      <c r="I10256" t="str">
        <f t="shared" si="797"/>
        <v>IOU workpaper</v>
      </c>
      <c r="J10256" s="2">
        <f t="shared" si="795"/>
        <v>43775</v>
      </c>
      <c r="K10256" t="s">
        <v>203</v>
      </c>
      <c r="L10256">
        <f t="shared" si="796"/>
        <v>1</v>
      </c>
      <c r="O10256">
        <v>0</v>
      </c>
      <c r="P10256">
        <v>0</v>
      </c>
      <c r="Q10256">
        <v>0</v>
      </c>
      <c r="R10256">
        <v>8.0035000000000007</v>
      </c>
      <c r="S10256">
        <v>0</v>
      </c>
      <c r="T10256">
        <v>30.649899999999999</v>
      </c>
      <c r="AA10256" t="s">
        <v>465</v>
      </c>
      <c r="AB10256" t="s">
        <v>46</v>
      </c>
      <c r="AC10256" t="b">
        <v>0</v>
      </c>
    </row>
    <row r="10257" spans="1:29" hidden="1" x14ac:dyDescent="0.25">
      <c r="A10257" t="s">
        <v>134</v>
      </c>
      <c r="B10257" t="s">
        <v>606</v>
      </c>
      <c r="C10257" t="s">
        <v>575</v>
      </c>
      <c r="D10257" s="28" t="s">
        <v>619</v>
      </c>
      <c r="E10257" t="s">
        <v>330</v>
      </c>
      <c r="F10257" t="s">
        <v>595</v>
      </c>
      <c r="G10257" t="str">
        <f t="shared" si="797"/>
        <v>SWHC046-01</v>
      </c>
      <c r="H10257" t="str">
        <f t="shared" si="797"/>
        <v>ExAnte2019</v>
      </c>
      <c r="I10257" t="str">
        <f t="shared" si="797"/>
        <v>IOU workpaper</v>
      </c>
      <c r="J10257" s="2">
        <f t="shared" si="795"/>
        <v>43775</v>
      </c>
      <c r="K10257" t="s">
        <v>203</v>
      </c>
      <c r="L10257">
        <f t="shared" si="796"/>
        <v>1</v>
      </c>
      <c r="O10257">
        <v>0</v>
      </c>
      <c r="P10257">
        <v>0</v>
      </c>
      <c r="Q10257">
        <v>0</v>
      </c>
      <c r="R10257">
        <v>179.08009999999999</v>
      </c>
      <c r="S10257">
        <v>0</v>
      </c>
      <c r="T10257">
        <v>3.2825000000000002</v>
      </c>
      <c r="AA10257" t="s">
        <v>465</v>
      </c>
      <c r="AB10257" t="s">
        <v>46</v>
      </c>
      <c r="AC10257" t="b">
        <v>0</v>
      </c>
    </row>
    <row r="10258" spans="1:29" hidden="1" x14ac:dyDescent="0.25">
      <c r="A10258" t="s">
        <v>134</v>
      </c>
      <c r="B10258" t="s">
        <v>606</v>
      </c>
      <c r="C10258" t="s">
        <v>575</v>
      </c>
      <c r="D10258" s="28" t="s">
        <v>619</v>
      </c>
      <c r="E10258" t="s">
        <v>338</v>
      </c>
      <c r="F10258" t="s">
        <v>595</v>
      </c>
      <c r="G10258" t="str">
        <f t="shared" si="797"/>
        <v>SWHC046-01</v>
      </c>
      <c r="H10258" t="str">
        <f t="shared" si="797"/>
        <v>ExAnte2019</v>
      </c>
      <c r="I10258" t="str">
        <f t="shared" si="797"/>
        <v>IOU workpaper</v>
      </c>
      <c r="J10258" s="2">
        <f t="shared" si="795"/>
        <v>43775</v>
      </c>
      <c r="K10258" t="s">
        <v>203</v>
      </c>
      <c r="L10258">
        <f t="shared" si="796"/>
        <v>1</v>
      </c>
      <c r="O10258">
        <v>0</v>
      </c>
      <c r="P10258">
        <v>0</v>
      </c>
      <c r="Q10258">
        <v>0</v>
      </c>
      <c r="R10258">
        <v>-447.2088</v>
      </c>
      <c r="S10258">
        <v>0</v>
      </c>
      <c r="T10258">
        <v>90.679400000000001</v>
      </c>
      <c r="AA10258" t="s">
        <v>465</v>
      </c>
      <c r="AB10258" t="s">
        <v>46</v>
      </c>
      <c r="AC10258" t="b">
        <v>0</v>
      </c>
    </row>
    <row r="10259" spans="1:29" hidden="1" x14ac:dyDescent="0.25">
      <c r="A10259" t="s">
        <v>134</v>
      </c>
      <c r="B10259" t="s">
        <v>606</v>
      </c>
      <c r="C10259" t="s">
        <v>576</v>
      </c>
      <c r="D10259" s="28" t="s">
        <v>619</v>
      </c>
      <c r="E10259" t="s">
        <v>202</v>
      </c>
      <c r="F10259" t="s">
        <v>595</v>
      </c>
      <c r="G10259" t="str">
        <f t="shared" si="797"/>
        <v>SWHC046-01</v>
      </c>
      <c r="H10259" t="str">
        <f t="shared" si="797"/>
        <v>ExAnte2019</v>
      </c>
      <c r="I10259" t="str">
        <f t="shared" si="797"/>
        <v>IOU workpaper</v>
      </c>
      <c r="J10259" s="2">
        <f t="shared" si="795"/>
        <v>43775</v>
      </c>
      <c r="K10259" t="s">
        <v>203</v>
      </c>
      <c r="L10259">
        <f t="shared" si="796"/>
        <v>1</v>
      </c>
      <c r="O10259">
        <v>0</v>
      </c>
      <c r="P10259">
        <v>0</v>
      </c>
      <c r="Q10259">
        <v>0</v>
      </c>
      <c r="R10259">
        <v>-390.06040000000002</v>
      </c>
      <c r="S10259">
        <v>0</v>
      </c>
      <c r="T10259">
        <v>90.605699999999999</v>
      </c>
      <c r="AA10259" t="s">
        <v>465</v>
      </c>
      <c r="AB10259" t="s">
        <v>46</v>
      </c>
      <c r="AC10259" t="b">
        <v>0</v>
      </c>
    </row>
    <row r="10260" spans="1:29" hidden="1" x14ac:dyDescent="0.25">
      <c r="A10260" t="s">
        <v>134</v>
      </c>
      <c r="B10260" t="s">
        <v>606</v>
      </c>
      <c r="C10260" t="s">
        <v>576</v>
      </c>
      <c r="D10260" s="28" t="s">
        <v>619</v>
      </c>
      <c r="E10260" t="s">
        <v>224</v>
      </c>
      <c r="F10260" t="s">
        <v>595</v>
      </c>
      <c r="G10260" t="str">
        <f t="shared" si="797"/>
        <v>SWHC046-01</v>
      </c>
      <c r="H10260" t="str">
        <f t="shared" si="797"/>
        <v>ExAnte2019</v>
      </c>
      <c r="I10260" t="str">
        <f t="shared" si="797"/>
        <v>IOU workpaper</v>
      </c>
      <c r="J10260" s="2">
        <f t="shared" si="795"/>
        <v>43775</v>
      </c>
      <c r="K10260" t="s">
        <v>203</v>
      </c>
      <c r="L10260">
        <f t="shared" si="796"/>
        <v>1</v>
      </c>
      <c r="O10260">
        <v>0</v>
      </c>
      <c r="P10260">
        <v>0</v>
      </c>
      <c r="Q10260">
        <v>0</v>
      </c>
      <c r="R10260">
        <v>-184.4641</v>
      </c>
      <c r="S10260">
        <v>0</v>
      </c>
      <c r="T10260">
        <v>50.566600000000001</v>
      </c>
      <c r="AA10260" t="s">
        <v>465</v>
      </c>
      <c r="AB10260" t="s">
        <v>46</v>
      </c>
      <c r="AC10260" t="b">
        <v>0</v>
      </c>
    </row>
    <row r="10261" spans="1:29" hidden="1" x14ac:dyDescent="0.25">
      <c r="A10261" t="s">
        <v>134</v>
      </c>
      <c r="B10261" t="s">
        <v>606</v>
      </c>
      <c r="C10261" t="s">
        <v>576</v>
      </c>
      <c r="D10261" s="28" t="s">
        <v>619</v>
      </c>
      <c r="E10261" t="s">
        <v>232</v>
      </c>
      <c r="F10261" t="s">
        <v>595</v>
      </c>
      <c r="G10261" t="str">
        <f t="shared" si="797"/>
        <v>SWHC046-01</v>
      </c>
      <c r="H10261" t="str">
        <f t="shared" si="797"/>
        <v>ExAnte2019</v>
      </c>
      <c r="I10261" t="str">
        <f t="shared" si="797"/>
        <v>IOU workpaper</v>
      </c>
      <c r="J10261" s="2">
        <f t="shared" si="795"/>
        <v>43775</v>
      </c>
      <c r="K10261" t="s">
        <v>203</v>
      </c>
      <c r="L10261">
        <f t="shared" si="796"/>
        <v>1</v>
      </c>
      <c r="O10261">
        <v>0</v>
      </c>
      <c r="P10261">
        <v>0</v>
      </c>
      <c r="Q10261">
        <v>0</v>
      </c>
      <c r="R10261">
        <v>-124.67740000000001</v>
      </c>
      <c r="S10261">
        <v>0</v>
      </c>
      <c r="T10261">
        <v>44.283499999999997</v>
      </c>
      <c r="AA10261" t="s">
        <v>465</v>
      </c>
      <c r="AB10261" t="s">
        <v>46</v>
      </c>
      <c r="AC10261" t="b">
        <v>0</v>
      </c>
    </row>
    <row r="10262" spans="1:29" hidden="1" x14ac:dyDescent="0.25">
      <c r="A10262" t="s">
        <v>134</v>
      </c>
      <c r="B10262" t="s">
        <v>606</v>
      </c>
      <c r="C10262" t="s">
        <v>576</v>
      </c>
      <c r="D10262" s="28" t="s">
        <v>619</v>
      </c>
      <c r="E10262" t="s">
        <v>240</v>
      </c>
      <c r="F10262" t="s">
        <v>595</v>
      </c>
      <c r="G10262" t="str">
        <f t="shared" ref="G10262:I10277" si="798">G10261</f>
        <v>SWHC046-01</v>
      </c>
      <c r="H10262" t="str">
        <f t="shared" si="798"/>
        <v>ExAnte2019</v>
      </c>
      <c r="I10262" t="str">
        <f t="shared" si="798"/>
        <v>IOU workpaper</v>
      </c>
      <c r="J10262" s="2">
        <f t="shared" si="795"/>
        <v>43775</v>
      </c>
      <c r="K10262" t="s">
        <v>203</v>
      </c>
      <c r="L10262">
        <f t="shared" si="796"/>
        <v>1</v>
      </c>
      <c r="O10262">
        <v>0</v>
      </c>
      <c r="P10262">
        <v>0</v>
      </c>
      <c r="Q10262">
        <v>0</v>
      </c>
      <c r="R10262">
        <v>-100.62779999999999</v>
      </c>
      <c r="S10262">
        <v>0</v>
      </c>
      <c r="T10262">
        <v>35.916899999999998</v>
      </c>
      <c r="AA10262" t="s">
        <v>465</v>
      </c>
      <c r="AB10262" t="s">
        <v>46</v>
      </c>
      <c r="AC10262" t="b">
        <v>0</v>
      </c>
    </row>
    <row r="10263" spans="1:29" hidden="1" x14ac:dyDescent="0.25">
      <c r="A10263" t="s">
        <v>134</v>
      </c>
      <c r="B10263" t="s">
        <v>606</v>
      </c>
      <c r="C10263" t="s">
        <v>576</v>
      </c>
      <c r="D10263" s="28" t="s">
        <v>619</v>
      </c>
      <c r="E10263" t="s">
        <v>248</v>
      </c>
      <c r="F10263" t="s">
        <v>595</v>
      </c>
      <c r="G10263" t="str">
        <f t="shared" si="798"/>
        <v>SWHC046-01</v>
      </c>
      <c r="H10263" t="str">
        <f t="shared" si="798"/>
        <v>ExAnte2019</v>
      </c>
      <c r="I10263" t="str">
        <f t="shared" si="798"/>
        <v>IOU workpaper</v>
      </c>
      <c r="J10263" s="2">
        <f t="shared" si="795"/>
        <v>43775</v>
      </c>
      <c r="K10263" t="s">
        <v>203</v>
      </c>
      <c r="L10263">
        <f t="shared" si="796"/>
        <v>1</v>
      </c>
      <c r="O10263">
        <v>0</v>
      </c>
      <c r="P10263">
        <v>0</v>
      </c>
      <c r="Q10263">
        <v>0</v>
      </c>
      <c r="R10263">
        <v>-139.31110000000001</v>
      </c>
      <c r="S10263">
        <v>0</v>
      </c>
      <c r="T10263">
        <v>43.292900000000003</v>
      </c>
      <c r="AA10263" t="s">
        <v>465</v>
      </c>
      <c r="AB10263" t="s">
        <v>46</v>
      </c>
      <c r="AC10263" t="b">
        <v>0</v>
      </c>
    </row>
    <row r="10264" spans="1:29" hidden="1" x14ac:dyDescent="0.25">
      <c r="A10264" t="s">
        <v>134</v>
      </c>
      <c r="B10264" t="s">
        <v>606</v>
      </c>
      <c r="C10264" t="s">
        <v>576</v>
      </c>
      <c r="D10264" s="28" t="s">
        <v>619</v>
      </c>
      <c r="E10264" t="s">
        <v>256</v>
      </c>
      <c r="F10264" t="s">
        <v>595</v>
      </c>
      <c r="G10264" t="str">
        <f t="shared" si="798"/>
        <v>SWHC046-01</v>
      </c>
      <c r="H10264" t="str">
        <f t="shared" si="798"/>
        <v>ExAnte2019</v>
      </c>
      <c r="I10264" t="str">
        <f t="shared" si="798"/>
        <v>IOU workpaper</v>
      </c>
      <c r="J10264" s="2">
        <f t="shared" si="795"/>
        <v>43775</v>
      </c>
      <c r="K10264" t="s">
        <v>203</v>
      </c>
      <c r="L10264">
        <f t="shared" si="796"/>
        <v>1</v>
      </c>
      <c r="O10264">
        <v>0</v>
      </c>
      <c r="P10264">
        <v>0</v>
      </c>
      <c r="Q10264">
        <v>0</v>
      </c>
      <c r="R10264">
        <v>-3.0485000000000002</v>
      </c>
      <c r="S10264">
        <v>0</v>
      </c>
      <c r="T10264">
        <v>18.3216</v>
      </c>
      <c r="AA10264" t="s">
        <v>465</v>
      </c>
      <c r="AB10264" t="s">
        <v>46</v>
      </c>
      <c r="AC10264" t="b">
        <v>0</v>
      </c>
    </row>
    <row r="10265" spans="1:29" hidden="1" x14ac:dyDescent="0.25">
      <c r="A10265" t="s">
        <v>134</v>
      </c>
      <c r="B10265" t="s">
        <v>606</v>
      </c>
      <c r="C10265" t="s">
        <v>576</v>
      </c>
      <c r="D10265" s="28" t="s">
        <v>619</v>
      </c>
      <c r="E10265" t="s">
        <v>265</v>
      </c>
      <c r="F10265" t="s">
        <v>595</v>
      </c>
      <c r="G10265" t="str">
        <f t="shared" si="798"/>
        <v>SWHC046-01</v>
      </c>
      <c r="H10265" t="str">
        <f t="shared" si="798"/>
        <v>ExAnte2019</v>
      </c>
      <c r="I10265" t="str">
        <f t="shared" si="798"/>
        <v>IOU workpaper</v>
      </c>
      <c r="J10265" s="2">
        <f t="shared" si="795"/>
        <v>43775</v>
      </c>
      <c r="K10265" t="s">
        <v>203</v>
      </c>
      <c r="L10265">
        <f t="shared" si="796"/>
        <v>1</v>
      </c>
      <c r="O10265">
        <v>0</v>
      </c>
      <c r="P10265">
        <v>0</v>
      </c>
      <c r="Q10265">
        <v>0</v>
      </c>
      <c r="R10265">
        <v>13.5984</v>
      </c>
      <c r="S10265">
        <v>0</v>
      </c>
      <c r="T10265">
        <v>14.1455</v>
      </c>
      <c r="AA10265" t="s">
        <v>465</v>
      </c>
      <c r="AB10265" t="s">
        <v>46</v>
      </c>
      <c r="AC10265" t="b">
        <v>0</v>
      </c>
    </row>
    <row r="10266" spans="1:29" hidden="1" x14ac:dyDescent="0.25">
      <c r="A10266" t="s">
        <v>134</v>
      </c>
      <c r="B10266" t="s">
        <v>606</v>
      </c>
      <c r="C10266" t="s">
        <v>576</v>
      </c>
      <c r="D10266" s="28" t="s">
        <v>619</v>
      </c>
      <c r="E10266" t="s">
        <v>274</v>
      </c>
      <c r="F10266" t="s">
        <v>595</v>
      </c>
      <c r="G10266" t="str">
        <f t="shared" si="798"/>
        <v>SWHC046-01</v>
      </c>
      <c r="H10266" t="str">
        <f t="shared" si="798"/>
        <v>ExAnte2019</v>
      </c>
      <c r="I10266" t="str">
        <f t="shared" si="798"/>
        <v>IOU workpaper</v>
      </c>
      <c r="J10266" s="2">
        <f t="shared" si="795"/>
        <v>43775</v>
      </c>
      <c r="K10266" t="s">
        <v>203</v>
      </c>
      <c r="L10266">
        <f t="shared" si="796"/>
        <v>1</v>
      </c>
      <c r="O10266">
        <v>0</v>
      </c>
      <c r="P10266">
        <v>0</v>
      </c>
      <c r="Q10266">
        <v>0</v>
      </c>
      <c r="R10266">
        <v>14.4093</v>
      </c>
      <c r="S10266">
        <v>0</v>
      </c>
      <c r="T10266">
        <v>15.602399999999999</v>
      </c>
      <c r="AA10266" t="s">
        <v>465</v>
      </c>
      <c r="AB10266" t="s">
        <v>46</v>
      </c>
      <c r="AC10266" t="b">
        <v>0</v>
      </c>
    </row>
    <row r="10267" spans="1:29" hidden="1" x14ac:dyDescent="0.25">
      <c r="A10267" t="s">
        <v>134</v>
      </c>
      <c r="B10267" t="s">
        <v>606</v>
      </c>
      <c r="C10267" t="s">
        <v>576</v>
      </c>
      <c r="D10267" s="28" t="s">
        <v>619</v>
      </c>
      <c r="E10267" t="s">
        <v>282</v>
      </c>
      <c r="F10267" t="s">
        <v>595</v>
      </c>
      <c r="G10267" t="str">
        <f t="shared" si="798"/>
        <v>SWHC046-01</v>
      </c>
      <c r="H10267" t="str">
        <f t="shared" si="798"/>
        <v>ExAnte2019</v>
      </c>
      <c r="I10267" t="str">
        <f t="shared" si="798"/>
        <v>IOU workpaper</v>
      </c>
      <c r="J10267" s="2">
        <f t="shared" si="795"/>
        <v>43775</v>
      </c>
      <c r="K10267" t="s">
        <v>203</v>
      </c>
      <c r="L10267">
        <f t="shared" si="796"/>
        <v>1</v>
      </c>
      <c r="O10267">
        <v>0</v>
      </c>
      <c r="P10267">
        <v>0</v>
      </c>
      <c r="Q10267">
        <v>0</v>
      </c>
      <c r="R10267">
        <v>22.668700000000001</v>
      </c>
      <c r="S10267">
        <v>0</v>
      </c>
      <c r="T10267">
        <v>18.150200000000002</v>
      </c>
      <c r="AA10267" t="s">
        <v>465</v>
      </c>
      <c r="AB10267" t="s">
        <v>46</v>
      </c>
      <c r="AC10267" t="b">
        <v>0</v>
      </c>
    </row>
    <row r="10268" spans="1:29" hidden="1" x14ac:dyDescent="0.25">
      <c r="A10268" t="s">
        <v>134</v>
      </c>
      <c r="B10268" t="s">
        <v>606</v>
      </c>
      <c r="C10268" t="s">
        <v>576</v>
      </c>
      <c r="D10268" s="28" t="s">
        <v>619</v>
      </c>
      <c r="E10268" t="s">
        <v>290</v>
      </c>
      <c r="F10268" t="s">
        <v>595</v>
      </c>
      <c r="G10268" t="str">
        <f t="shared" si="798"/>
        <v>SWHC046-01</v>
      </c>
      <c r="H10268" t="str">
        <f t="shared" si="798"/>
        <v>ExAnte2019</v>
      </c>
      <c r="I10268" t="str">
        <f t="shared" si="798"/>
        <v>IOU workpaper</v>
      </c>
      <c r="J10268" s="2">
        <f t="shared" si="795"/>
        <v>43775</v>
      </c>
      <c r="K10268" t="s">
        <v>203</v>
      </c>
      <c r="L10268">
        <f t="shared" si="796"/>
        <v>1</v>
      </c>
      <c r="O10268">
        <v>0</v>
      </c>
      <c r="P10268">
        <v>0</v>
      </c>
      <c r="Q10268">
        <v>0</v>
      </c>
      <c r="R10268">
        <v>18.161300000000001</v>
      </c>
      <c r="S10268">
        <v>0</v>
      </c>
      <c r="T10268">
        <v>17.835899999999999</v>
      </c>
      <c r="AA10268" t="s">
        <v>465</v>
      </c>
      <c r="AB10268" t="s">
        <v>46</v>
      </c>
      <c r="AC10268" t="b">
        <v>0</v>
      </c>
    </row>
    <row r="10269" spans="1:29" hidden="1" x14ac:dyDescent="0.25">
      <c r="A10269" t="s">
        <v>134</v>
      </c>
      <c r="B10269" t="s">
        <v>606</v>
      </c>
      <c r="C10269" t="s">
        <v>576</v>
      </c>
      <c r="D10269" s="28" t="s">
        <v>619</v>
      </c>
      <c r="E10269" t="s">
        <v>298</v>
      </c>
      <c r="F10269" t="s">
        <v>595</v>
      </c>
      <c r="G10269" t="str">
        <f t="shared" si="798"/>
        <v>SWHC046-01</v>
      </c>
      <c r="H10269" t="str">
        <f t="shared" si="798"/>
        <v>ExAnte2019</v>
      </c>
      <c r="I10269" t="str">
        <f t="shared" si="798"/>
        <v>IOU workpaper</v>
      </c>
      <c r="J10269" s="2">
        <f t="shared" si="795"/>
        <v>43775</v>
      </c>
      <c r="K10269" t="s">
        <v>203</v>
      </c>
      <c r="L10269">
        <f t="shared" si="796"/>
        <v>1</v>
      </c>
      <c r="O10269">
        <v>0</v>
      </c>
      <c r="P10269">
        <v>0</v>
      </c>
      <c r="Q10269">
        <v>0</v>
      </c>
      <c r="R10269">
        <v>-103.31570000000001</v>
      </c>
      <c r="S10269">
        <v>0</v>
      </c>
      <c r="T10269">
        <v>39.441099999999999</v>
      </c>
      <c r="AA10269" t="s">
        <v>465</v>
      </c>
      <c r="AB10269" t="s">
        <v>46</v>
      </c>
      <c r="AC10269" t="b">
        <v>0</v>
      </c>
    </row>
    <row r="10270" spans="1:29" hidden="1" x14ac:dyDescent="0.25">
      <c r="A10270" t="s">
        <v>134</v>
      </c>
      <c r="B10270" t="s">
        <v>606</v>
      </c>
      <c r="C10270" t="s">
        <v>576</v>
      </c>
      <c r="D10270" s="28" t="s">
        <v>619</v>
      </c>
      <c r="E10270" t="s">
        <v>306</v>
      </c>
      <c r="F10270" t="s">
        <v>595</v>
      </c>
      <c r="G10270" t="str">
        <f t="shared" si="798"/>
        <v>SWHC046-01</v>
      </c>
      <c r="H10270" t="str">
        <f t="shared" si="798"/>
        <v>ExAnte2019</v>
      </c>
      <c r="I10270" t="str">
        <f t="shared" si="798"/>
        <v>IOU workpaper</v>
      </c>
      <c r="J10270" s="2">
        <f t="shared" si="795"/>
        <v>43775</v>
      </c>
      <c r="K10270" t="s">
        <v>203</v>
      </c>
      <c r="L10270">
        <f t="shared" si="796"/>
        <v>1</v>
      </c>
      <c r="O10270">
        <v>0</v>
      </c>
      <c r="P10270">
        <v>0</v>
      </c>
      <c r="Q10270">
        <v>0</v>
      </c>
      <c r="R10270">
        <v>-124.9945</v>
      </c>
      <c r="S10270">
        <v>0</v>
      </c>
      <c r="T10270">
        <v>42.968000000000004</v>
      </c>
      <c r="AA10270" t="s">
        <v>465</v>
      </c>
      <c r="AB10270" t="s">
        <v>46</v>
      </c>
      <c r="AC10270" t="b">
        <v>0</v>
      </c>
    </row>
    <row r="10271" spans="1:29" hidden="1" x14ac:dyDescent="0.25">
      <c r="A10271" t="s">
        <v>134</v>
      </c>
      <c r="B10271" t="s">
        <v>606</v>
      </c>
      <c r="C10271" t="s">
        <v>576</v>
      </c>
      <c r="D10271" s="28" t="s">
        <v>619</v>
      </c>
      <c r="E10271" t="s">
        <v>314</v>
      </c>
      <c r="F10271" t="s">
        <v>595</v>
      </c>
      <c r="G10271" t="str">
        <f t="shared" si="798"/>
        <v>SWHC046-01</v>
      </c>
      <c r="H10271" t="str">
        <f t="shared" si="798"/>
        <v>ExAnte2019</v>
      </c>
      <c r="I10271" t="str">
        <f t="shared" si="798"/>
        <v>IOU workpaper</v>
      </c>
      <c r="J10271" s="2">
        <f t="shared" si="795"/>
        <v>43775</v>
      </c>
      <c r="K10271" t="s">
        <v>203</v>
      </c>
      <c r="L10271">
        <f t="shared" si="796"/>
        <v>1</v>
      </c>
      <c r="O10271">
        <v>0</v>
      </c>
      <c r="P10271">
        <v>0</v>
      </c>
      <c r="Q10271">
        <v>0</v>
      </c>
      <c r="R10271">
        <v>-78.124200000000002</v>
      </c>
      <c r="S10271">
        <v>0</v>
      </c>
      <c r="T10271">
        <v>35.009300000000003</v>
      </c>
      <c r="AA10271" t="s">
        <v>465</v>
      </c>
      <c r="AB10271" t="s">
        <v>46</v>
      </c>
      <c r="AC10271" t="b">
        <v>0</v>
      </c>
    </row>
    <row r="10272" spans="1:29" hidden="1" x14ac:dyDescent="0.25">
      <c r="A10272" t="s">
        <v>134</v>
      </c>
      <c r="B10272" t="s">
        <v>606</v>
      </c>
      <c r="C10272" t="s">
        <v>576</v>
      </c>
      <c r="D10272" s="28" t="s">
        <v>619</v>
      </c>
      <c r="E10272" t="s">
        <v>322</v>
      </c>
      <c r="F10272" t="s">
        <v>595</v>
      </c>
      <c r="G10272" t="str">
        <f t="shared" si="798"/>
        <v>SWHC046-01</v>
      </c>
      <c r="H10272" t="str">
        <f t="shared" si="798"/>
        <v>ExAnte2019</v>
      </c>
      <c r="I10272" t="str">
        <f t="shared" si="798"/>
        <v>IOU workpaper</v>
      </c>
      <c r="J10272" s="2">
        <f t="shared" si="795"/>
        <v>43775</v>
      </c>
      <c r="K10272" t="s">
        <v>203</v>
      </c>
      <c r="L10272">
        <f t="shared" si="796"/>
        <v>1</v>
      </c>
      <c r="O10272">
        <v>0</v>
      </c>
      <c r="P10272">
        <v>0</v>
      </c>
      <c r="Q10272">
        <v>0</v>
      </c>
      <c r="R10272">
        <v>-88.742500000000007</v>
      </c>
      <c r="S10272">
        <v>0</v>
      </c>
      <c r="T10272">
        <v>35.651600000000002</v>
      </c>
      <c r="AA10272" t="s">
        <v>465</v>
      </c>
      <c r="AB10272" t="s">
        <v>46</v>
      </c>
      <c r="AC10272" t="b">
        <v>0</v>
      </c>
    </row>
    <row r="10273" spans="1:29" hidden="1" x14ac:dyDescent="0.25">
      <c r="A10273" t="s">
        <v>134</v>
      </c>
      <c r="B10273" t="s">
        <v>606</v>
      </c>
      <c r="C10273" t="s">
        <v>576</v>
      </c>
      <c r="D10273" s="28" t="s">
        <v>619</v>
      </c>
      <c r="E10273" t="s">
        <v>330</v>
      </c>
      <c r="F10273" t="s">
        <v>595</v>
      </c>
      <c r="G10273" t="str">
        <f t="shared" si="798"/>
        <v>SWHC046-01</v>
      </c>
      <c r="H10273" t="str">
        <f t="shared" si="798"/>
        <v>ExAnte2019</v>
      </c>
      <c r="I10273" t="str">
        <f t="shared" si="798"/>
        <v>IOU workpaper</v>
      </c>
      <c r="J10273" s="2">
        <f t="shared" si="795"/>
        <v>43775</v>
      </c>
      <c r="K10273" t="s">
        <v>203</v>
      </c>
      <c r="L10273">
        <f t="shared" si="796"/>
        <v>1</v>
      </c>
      <c r="O10273">
        <v>0</v>
      </c>
      <c r="P10273">
        <v>0</v>
      </c>
      <c r="Q10273">
        <v>0</v>
      </c>
      <c r="R10273">
        <v>103.3664</v>
      </c>
      <c r="S10273">
        <v>0</v>
      </c>
      <c r="T10273">
        <v>5.1616</v>
      </c>
      <c r="AA10273" t="s">
        <v>465</v>
      </c>
      <c r="AB10273" t="s">
        <v>46</v>
      </c>
      <c r="AC10273" t="b">
        <v>0</v>
      </c>
    </row>
    <row r="10274" spans="1:29" hidden="1" x14ac:dyDescent="0.25">
      <c r="A10274" t="s">
        <v>134</v>
      </c>
      <c r="B10274" t="s">
        <v>606</v>
      </c>
      <c r="C10274" t="s">
        <v>576</v>
      </c>
      <c r="D10274" s="28" t="s">
        <v>619</v>
      </c>
      <c r="E10274" t="s">
        <v>338</v>
      </c>
      <c r="F10274" t="s">
        <v>595</v>
      </c>
      <c r="G10274" t="str">
        <f t="shared" si="798"/>
        <v>SWHC046-01</v>
      </c>
      <c r="H10274" t="str">
        <f t="shared" si="798"/>
        <v>ExAnte2019</v>
      </c>
      <c r="I10274" t="str">
        <f t="shared" si="798"/>
        <v>IOU workpaper</v>
      </c>
      <c r="J10274" s="2">
        <f t="shared" si="795"/>
        <v>43775</v>
      </c>
      <c r="K10274" t="s">
        <v>203</v>
      </c>
      <c r="L10274">
        <f t="shared" si="796"/>
        <v>1</v>
      </c>
      <c r="O10274">
        <v>0</v>
      </c>
      <c r="P10274">
        <v>0</v>
      </c>
      <c r="Q10274">
        <v>0</v>
      </c>
      <c r="R10274">
        <v>-622.27380000000005</v>
      </c>
      <c r="S10274">
        <v>0</v>
      </c>
      <c r="T10274">
        <v>109.1812</v>
      </c>
      <c r="AA10274" t="s">
        <v>465</v>
      </c>
      <c r="AB10274" t="s">
        <v>46</v>
      </c>
      <c r="AC10274" t="b">
        <v>0</v>
      </c>
    </row>
    <row r="10275" spans="1:29" hidden="1" x14ac:dyDescent="0.25">
      <c r="A10275" t="s">
        <v>134</v>
      </c>
      <c r="B10275" t="s">
        <v>606</v>
      </c>
      <c r="C10275" t="s">
        <v>577</v>
      </c>
      <c r="D10275" s="28" t="s">
        <v>619</v>
      </c>
      <c r="E10275" t="s">
        <v>202</v>
      </c>
      <c r="F10275" t="s">
        <v>595</v>
      </c>
      <c r="G10275" t="str">
        <f t="shared" si="798"/>
        <v>SWHC046-01</v>
      </c>
      <c r="H10275" t="str">
        <f t="shared" si="798"/>
        <v>ExAnte2019</v>
      </c>
      <c r="I10275" t="str">
        <f t="shared" si="798"/>
        <v>IOU workpaper</v>
      </c>
      <c r="J10275" s="2">
        <f t="shared" si="795"/>
        <v>43775</v>
      </c>
      <c r="K10275" t="s">
        <v>203</v>
      </c>
      <c r="L10275">
        <f t="shared" si="796"/>
        <v>1</v>
      </c>
      <c r="O10275">
        <v>0</v>
      </c>
      <c r="P10275">
        <v>0</v>
      </c>
      <c r="Q10275">
        <v>0</v>
      </c>
      <c r="R10275">
        <v>-720.3759</v>
      </c>
      <c r="S10275">
        <v>0</v>
      </c>
      <c r="T10275">
        <v>132.91050000000001</v>
      </c>
      <c r="AA10275" t="s">
        <v>465</v>
      </c>
      <c r="AB10275" t="s">
        <v>46</v>
      </c>
      <c r="AC10275" t="b">
        <v>0</v>
      </c>
    </row>
    <row r="10276" spans="1:29" hidden="1" x14ac:dyDescent="0.25">
      <c r="A10276" t="s">
        <v>134</v>
      </c>
      <c r="B10276" t="s">
        <v>606</v>
      </c>
      <c r="C10276" t="s">
        <v>577</v>
      </c>
      <c r="D10276" s="28" t="s">
        <v>619</v>
      </c>
      <c r="E10276" t="s">
        <v>224</v>
      </c>
      <c r="F10276" t="s">
        <v>595</v>
      </c>
      <c r="G10276" t="str">
        <f t="shared" si="798"/>
        <v>SWHC046-01</v>
      </c>
      <c r="H10276" t="str">
        <f t="shared" si="798"/>
        <v>ExAnte2019</v>
      </c>
      <c r="I10276" t="str">
        <f t="shared" si="798"/>
        <v>IOU workpaper</v>
      </c>
      <c r="J10276" s="2">
        <f t="shared" si="795"/>
        <v>43775</v>
      </c>
      <c r="K10276" t="s">
        <v>203</v>
      </c>
      <c r="L10276">
        <f t="shared" si="796"/>
        <v>1</v>
      </c>
      <c r="O10276">
        <v>0</v>
      </c>
      <c r="P10276">
        <v>0</v>
      </c>
      <c r="Q10276">
        <v>0</v>
      </c>
      <c r="R10276">
        <v>-436.43529999999998</v>
      </c>
      <c r="S10276">
        <v>0</v>
      </c>
      <c r="T10276">
        <v>82.871399999999994</v>
      </c>
      <c r="AA10276" t="s">
        <v>465</v>
      </c>
      <c r="AB10276" t="s">
        <v>46</v>
      </c>
      <c r="AC10276" t="b">
        <v>0</v>
      </c>
    </row>
    <row r="10277" spans="1:29" hidden="1" x14ac:dyDescent="0.25">
      <c r="A10277" t="s">
        <v>134</v>
      </c>
      <c r="B10277" t="s">
        <v>606</v>
      </c>
      <c r="C10277" t="s">
        <v>577</v>
      </c>
      <c r="D10277" s="28" t="s">
        <v>619</v>
      </c>
      <c r="E10277" t="s">
        <v>232</v>
      </c>
      <c r="F10277" t="s">
        <v>595</v>
      </c>
      <c r="G10277" t="str">
        <f t="shared" si="798"/>
        <v>SWHC046-01</v>
      </c>
      <c r="H10277" t="str">
        <f t="shared" si="798"/>
        <v>ExAnte2019</v>
      </c>
      <c r="I10277" t="str">
        <f t="shared" si="798"/>
        <v>IOU workpaper</v>
      </c>
      <c r="J10277" s="2">
        <f t="shared" si="795"/>
        <v>43775</v>
      </c>
      <c r="K10277" t="s">
        <v>203</v>
      </c>
      <c r="L10277">
        <f t="shared" si="796"/>
        <v>1</v>
      </c>
      <c r="O10277">
        <v>0</v>
      </c>
      <c r="P10277">
        <v>0</v>
      </c>
      <c r="Q10277">
        <v>0</v>
      </c>
      <c r="R10277">
        <v>-277.72809999999998</v>
      </c>
      <c r="S10277">
        <v>0</v>
      </c>
      <c r="T10277">
        <v>64.072400000000002</v>
      </c>
      <c r="AA10277" t="s">
        <v>465</v>
      </c>
      <c r="AB10277" t="s">
        <v>46</v>
      </c>
      <c r="AC10277" t="b">
        <v>0</v>
      </c>
    </row>
    <row r="10278" spans="1:29" hidden="1" x14ac:dyDescent="0.25">
      <c r="A10278" t="s">
        <v>134</v>
      </c>
      <c r="B10278" t="s">
        <v>606</v>
      </c>
      <c r="C10278" t="s">
        <v>577</v>
      </c>
      <c r="D10278" s="28" t="s">
        <v>619</v>
      </c>
      <c r="E10278" t="s">
        <v>240</v>
      </c>
      <c r="F10278" t="s">
        <v>595</v>
      </c>
      <c r="G10278" t="str">
        <f t="shared" ref="G10278:I10293" si="799">G10277</f>
        <v>SWHC046-01</v>
      </c>
      <c r="H10278" t="str">
        <f t="shared" si="799"/>
        <v>ExAnte2019</v>
      </c>
      <c r="I10278" t="str">
        <f t="shared" si="799"/>
        <v>IOU workpaper</v>
      </c>
      <c r="J10278" s="2">
        <f t="shared" si="795"/>
        <v>43775</v>
      </c>
      <c r="K10278" t="s">
        <v>203</v>
      </c>
      <c r="L10278">
        <f t="shared" si="796"/>
        <v>1</v>
      </c>
      <c r="O10278">
        <v>0</v>
      </c>
      <c r="P10278">
        <v>0</v>
      </c>
      <c r="Q10278">
        <v>0</v>
      </c>
      <c r="R10278">
        <v>-288.62240000000003</v>
      </c>
      <c r="S10278">
        <v>0</v>
      </c>
      <c r="T10278">
        <v>57.343699999999998</v>
      </c>
      <c r="AA10278" t="s">
        <v>465</v>
      </c>
      <c r="AB10278" t="s">
        <v>46</v>
      </c>
      <c r="AC10278" t="b">
        <v>0</v>
      </c>
    </row>
    <row r="10279" spans="1:29" hidden="1" x14ac:dyDescent="0.25">
      <c r="A10279" t="s">
        <v>134</v>
      </c>
      <c r="B10279" t="s">
        <v>606</v>
      </c>
      <c r="C10279" t="s">
        <v>577</v>
      </c>
      <c r="D10279" s="28" t="s">
        <v>619</v>
      </c>
      <c r="E10279" t="s">
        <v>248</v>
      </c>
      <c r="F10279" t="s">
        <v>595</v>
      </c>
      <c r="G10279" t="str">
        <f t="shared" si="799"/>
        <v>SWHC046-01</v>
      </c>
      <c r="H10279" t="str">
        <f t="shared" si="799"/>
        <v>ExAnte2019</v>
      </c>
      <c r="I10279" t="str">
        <f t="shared" si="799"/>
        <v>IOU workpaper</v>
      </c>
      <c r="J10279" s="2">
        <f t="shared" si="795"/>
        <v>43775</v>
      </c>
      <c r="K10279" t="s">
        <v>203</v>
      </c>
      <c r="L10279">
        <f t="shared" si="796"/>
        <v>1</v>
      </c>
      <c r="O10279">
        <v>0</v>
      </c>
      <c r="P10279">
        <v>0</v>
      </c>
      <c r="Q10279">
        <v>0</v>
      </c>
      <c r="R10279">
        <v>-365.8963</v>
      </c>
      <c r="S10279">
        <v>0</v>
      </c>
      <c r="T10279">
        <v>71.6541</v>
      </c>
      <c r="AA10279" t="s">
        <v>465</v>
      </c>
      <c r="AB10279" t="s">
        <v>46</v>
      </c>
      <c r="AC10279" t="b">
        <v>0</v>
      </c>
    </row>
    <row r="10280" spans="1:29" hidden="1" x14ac:dyDescent="0.25">
      <c r="A10280" t="s">
        <v>134</v>
      </c>
      <c r="B10280" t="s">
        <v>606</v>
      </c>
      <c r="C10280" t="s">
        <v>577</v>
      </c>
      <c r="D10280" s="28" t="s">
        <v>619</v>
      </c>
      <c r="E10280" t="s">
        <v>256</v>
      </c>
      <c r="F10280" t="s">
        <v>595</v>
      </c>
      <c r="G10280" t="str">
        <f t="shared" si="799"/>
        <v>SWHC046-01</v>
      </c>
      <c r="H10280" t="str">
        <f t="shared" si="799"/>
        <v>ExAnte2019</v>
      </c>
      <c r="I10280" t="str">
        <f t="shared" si="799"/>
        <v>IOU workpaper</v>
      </c>
      <c r="J10280" s="2">
        <f t="shared" si="795"/>
        <v>43775</v>
      </c>
      <c r="K10280" t="s">
        <v>203</v>
      </c>
      <c r="L10280">
        <f t="shared" si="796"/>
        <v>1</v>
      </c>
      <c r="O10280">
        <v>0</v>
      </c>
      <c r="P10280">
        <v>0</v>
      </c>
      <c r="Q10280">
        <v>0</v>
      </c>
      <c r="R10280">
        <v>-115.6379</v>
      </c>
      <c r="S10280">
        <v>0</v>
      </c>
      <c r="T10280">
        <v>30.474399999999999</v>
      </c>
      <c r="AA10280" t="s">
        <v>465</v>
      </c>
      <c r="AB10280" t="s">
        <v>46</v>
      </c>
      <c r="AC10280" t="b">
        <v>0</v>
      </c>
    </row>
    <row r="10281" spans="1:29" hidden="1" x14ac:dyDescent="0.25">
      <c r="A10281" t="s">
        <v>134</v>
      </c>
      <c r="B10281" t="s">
        <v>606</v>
      </c>
      <c r="C10281" t="s">
        <v>577</v>
      </c>
      <c r="D10281" s="28" t="s">
        <v>619</v>
      </c>
      <c r="E10281" t="s">
        <v>265</v>
      </c>
      <c r="F10281" t="s">
        <v>595</v>
      </c>
      <c r="G10281" t="str">
        <f t="shared" si="799"/>
        <v>SWHC046-01</v>
      </c>
      <c r="H10281" t="str">
        <f t="shared" si="799"/>
        <v>ExAnte2019</v>
      </c>
      <c r="I10281" t="str">
        <f t="shared" si="799"/>
        <v>IOU workpaper</v>
      </c>
      <c r="J10281" s="2">
        <f t="shared" si="795"/>
        <v>43775</v>
      </c>
      <c r="K10281" t="s">
        <v>203</v>
      </c>
      <c r="L10281">
        <f t="shared" si="796"/>
        <v>1</v>
      </c>
      <c r="O10281">
        <v>0</v>
      </c>
      <c r="P10281">
        <v>0</v>
      </c>
      <c r="Q10281">
        <v>0</v>
      </c>
      <c r="R10281">
        <v>-59.828400000000002</v>
      </c>
      <c r="S10281">
        <v>0</v>
      </c>
      <c r="T10281">
        <v>19.982399999999998</v>
      </c>
      <c r="AA10281" t="s">
        <v>465</v>
      </c>
      <c r="AB10281" t="s">
        <v>46</v>
      </c>
      <c r="AC10281" t="b">
        <v>0</v>
      </c>
    </row>
    <row r="10282" spans="1:29" hidden="1" x14ac:dyDescent="0.25">
      <c r="A10282" t="s">
        <v>134</v>
      </c>
      <c r="B10282" t="s">
        <v>606</v>
      </c>
      <c r="C10282" t="s">
        <v>577</v>
      </c>
      <c r="D10282" s="28" t="s">
        <v>619</v>
      </c>
      <c r="E10282" t="s">
        <v>274</v>
      </c>
      <c r="F10282" t="s">
        <v>595</v>
      </c>
      <c r="G10282" t="str">
        <f t="shared" si="799"/>
        <v>SWHC046-01</v>
      </c>
      <c r="H10282" t="str">
        <f t="shared" si="799"/>
        <v>ExAnte2019</v>
      </c>
      <c r="I10282" t="str">
        <f t="shared" si="799"/>
        <v>IOU workpaper</v>
      </c>
      <c r="J10282" s="2">
        <f t="shared" si="795"/>
        <v>43775</v>
      </c>
      <c r="K10282" t="s">
        <v>203</v>
      </c>
      <c r="L10282">
        <f t="shared" si="796"/>
        <v>1</v>
      </c>
      <c r="O10282">
        <v>0</v>
      </c>
      <c r="P10282">
        <v>0</v>
      </c>
      <c r="Q10282">
        <v>0</v>
      </c>
      <c r="R10282">
        <v>-85.027000000000001</v>
      </c>
      <c r="S10282">
        <v>0</v>
      </c>
      <c r="T10282">
        <v>27.023499999999999</v>
      </c>
      <c r="AA10282" t="s">
        <v>465</v>
      </c>
      <c r="AB10282" t="s">
        <v>46</v>
      </c>
      <c r="AC10282" t="b">
        <v>0</v>
      </c>
    </row>
    <row r="10283" spans="1:29" hidden="1" x14ac:dyDescent="0.25">
      <c r="A10283" t="s">
        <v>134</v>
      </c>
      <c r="B10283" t="s">
        <v>606</v>
      </c>
      <c r="C10283" t="s">
        <v>577</v>
      </c>
      <c r="D10283" s="28" t="s">
        <v>619</v>
      </c>
      <c r="E10283" t="s">
        <v>282</v>
      </c>
      <c r="F10283" t="s">
        <v>595</v>
      </c>
      <c r="G10283" t="str">
        <f t="shared" si="799"/>
        <v>SWHC046-01</v>
      </c>
      <c r="H10283" t="str">
        <f t="shared" si="799"/>
        <v>ExAnte2019</v>
      </c>
      <c r="I10283" t="str">
        <f t="shared" si="799"/>
        <v>IOU workpaper</v>
      </c>
      <c r="J10283" s="2">
        <f t="shared" si="795"/>
        <v>43775</v>
      </c>
      <c r="K10283" t="s">
        <v>203</v>
      </c>
      <c r="L10283">
        <f t="shared" si="796"/>
        <v>1</v>
      </c>
      <c r="O10283">
        <v>0</v>
      </c>
      <c r="P10283">
        <v>0</v>
      </c>
      <c r="Q10283">
        <v>0</v>
      </c>
      <c r="R10283">
        <v>-66.726399999999998</v>
      </c>
      <c r="S10283">
        <v>0</v>
      </c>
      <c r="T10283">
        <v>26.9481</v>
      </c>
      <c r="AA10283" t="s">
        <v>465</v>
      </c>
      <c r="AB10283" t="s">
        <v>46</v>
      </c>
      <c r="AC10283" t="b">
        <v>0</v>
      </c>
    </row>
    <row r="10284" spans="1:29" hidden="1" x14ac:dyDescent="0.25">
      <c r="A10284" t="s">
        <v>134</v>
      </c>
      <c r="B10284" t="s">
        <v>606</v>
      </c>
      <c r="C10284" t="s">
        <v>577</v>
      </c>
      <c r="D10284" s="28" t="s">
        <v>619</v>
      </c>
      <c r="E10284" t="s">
        <v>290</v>
      </c>
      <c r="F10284" t="s">
        <v>595</v>
      </c>
      <c r="G10284" t="str">
        <f t="shared" si="799"/>
        <v>SWHC046-01</v>
      </c>
      <c r="H10284" t="str">
        <f t="shared" si="799"/>
        <v>ExAnte2019</v>
      </c>
      <c r="I10284" t="str">
        <f t="shared" si="799"/>
        <v>IOU workpaper</v>
      </c>
      <c r="J10284" s="2">
        <f t="shared" si="795"/>
        <v>43775</v>
      </c>
      <c r="K10284" t="s">
        <v>203</v>
      </c>
      <c r="L10284">
        <f t="shared" si="796"/>
        <v>1</v>
      </c>
      <c r="O10284">
        <v>0</v>
      </c>
      <c r="P10284">
        <v>0</v>
      </c>
      <c r="Q10284">
        <v>0</v>
      </c>
      <c r="R10284">
        <v>-96.958600000000004</v>
      </c>
      <c r="S10284">
        <v>0</v>
      </c>
      <c r="T10284">
        <v>30.2927</v>
      </c>
      <c r="AA10284" t="s">
        <v>465</v>
      </c>
      <c r="AB10284" t="s">
        <v>46</v>
      </c>
      <c r="AC10284" t="b">
        <v>0</v>
      </c>
    </row>
    <row r="10285" spans="1:29" hidden="1" x14ac:dyDescent="0.25">
      <c r="A10285" t="s">
        <v>134</v>
      </c>
      <c r="B10285" t="s">
        <v>606</v>
      </c>
      <c r="C10285" t="s">
        <v>577</v>
      </c>
      <c r="D10285" s="28" t="s">
        <v>619</v>
      </c>
      <c r="E10285" t="s">
        <v>298</v>
      </c>
      <c r="F10285" t="s">
        <v>595</v>
      </c>
      <c r="G10285" t="str">
        <f t="shared" si="799"/>
        <v>SWHC046-01</v>
      </c>
      <c r="H10285" t="str">
        <f t="shared" si="799"/>
        <v>ExAnte2019</v>
      </c>
      <c r="I10285" t="str">
        <f t="shared" si="799"/>
        <v>IOU workpaper</v>
      </c>
      <c r="J10285" s="2">
        <f t="shared" si="795"/>
        <v>43775</v>
      </c>
      <c r="K10285" t="s">
        <v>203</v>
      </c>
      <c r="L10285">
        <f t="shared" si="796"/>
        <v>1</v>
      </c>
      <c r="O10285">
        <v>0</v>
      </c>
      <c r="P10285">
        <v>0</v>
      </c>
      <c r="Q10285">
        <v>0</v>
      </c>
      <c r="R10285">
        <v>-258.28660000000002</v>
      </c>
      <c r="S10285">
        <v>0</v>
      </c>
      <c r="T10285">
        <v>55.481900000000003</v>
      </c>
      <c r="AA10285" t="s">
        <v>465</v>
      </c>
      <c r="AB10285" t="s">
        <v>46</v>
      </c>
      <c r="AC10285" t="b">
        <v>0</v>
      </c>
    </row>
    <row r="10286" spans="1:29" hidden="1" x14ac:dyDescent="0.25">
      <c r="A10286" t="s">
        <v>134</v>
      </c>
      <c r="B10286" t="s">
        <v>606</v>
      </c>
      <c r="C10286" t="s">
        <v>577</v>
      </c>
      <c r="D10286" s="28" t="s">
        <v>619</v>
      </c>
      <c r="E10286" t="s">
        <v>306</v>
      </c>
      <c r="F10286" t="s">
        <v>595</v>
      </c>
      <c r="G10286" t="str">
        <f t="shared" si="799"/>
        <v>SWHC046-01</v>
      </c>
      <c r="H10286" t="str">
        <f t="shared" si="799"/>
        <v>ExAnte2019</v>
      </c>
      <c r="I10286" t="str">
        <f t="shared" si="799"/>
        <v>IOU workpaper</v>
      </c>
      <c r="J10286" s="2">
        <f t="shared" si="795"/>
        <v>43775</v>
      </c>
      <c r="K10286" t="s">
        <v>203</v>
      </c>
      <c r="L10286">
        <f t="shared" si="796"/>
        <v>1</v>
      </c>
      <c r="O10286">
        <v>0</v>
      </c>
      <c r="P10286">
        <v>0</v>
      </c>
      <c r="Q10286">
        <v>0</v>
      </c>
      <c r="R10286">
        <v>-300.8725</v>
      </c>
      <c r="S10286">
        <v>0</v>
      </c>
      <c r="T10286">
        <v>62.5443</v>
      </c>
      <c r="AA10286" t="s">
        <v>465</v>
      </c>
      <c r="AB10286" t="s">
        <v>46</v>
      </c>
      <c r="AC10286" t="b">
        <v>0</v>
      </c>
    </row>
    <row r="10287" spans="1:29" hidden="1" x14ac:dyDescent="0.25">
      <c r="A10287" t="s">
        <v>134</v>
      </c>
      <c r="B10287" t="s">
        <v>606</v>
      </c>
      <c r="C10287" t="s">
        <v>577</v>
      </c>
      <c r="D10287" s="28" t="s">
        <v>619</v>
      </c>
      <c r="E10287" t="s">
        <v>314</v>
      </c>
      <c r="F10287" t="s">
        <v>595</v>
      </c>
      <c r="G10287" t="str">
        <f t="shared" si="799"/>
        <v>SWHC046-01</v>
      </c>
      <c r="H10287" t="str">
        <f t="shared" si="799"/>
        <v>ExAnte2019</v>
      </c>
      <c r="I10287" t="str">
        <f t="shared" si="799"/>
        <v>IOU workpaper</v>
      </c>
      <c r="J10287" s="2">
        <f t="shared" si="795"/>
        <v>43775</v>
      </c>
      <c r="K10287" t="s">
        <v>203</v>
      </c>
      <c r="L10287">
        <f t="shared" si="796"/>
        <v>1</v>
      </c>
      <c r="O10287">
        <v>0</v>
      </c>
      <c r="P10287">
        <v>0</v>
      </c>
      <c r="Q10287">
        <v>0</v>
      </c>
      <c r="R10287">
        <v>-220.00800000000001</v>
      </c>
      <c r="S10287">
        <v>0</v>
      </c>
      <c r="T10287">
        <v>49.9268</v>
      </c>
      <c r="AA10287" t="s">
        <v>465</v>
      </c>
      <c r="AB10287" t="s">
        <v>46</v>
      </c>
      <c r="AC10287" t="b">
        <v>0</v>
      </c>
    </row>
    <row r="10288" spans="1:29" hidden="1" x14ac:dyDescent="0.25">
      <c r="A10288" t="s">
        <v>134</v>
      </c>
      <c r="B10288" t="s">
        <v>606</v>
      </c>
      <c r="C10288" t="s">
        <v>577</v>
      </c>
      <c r="D10288" s="28" t="s">
        <v>619</v>
      </c>
      <c r="E10288" t="s">
        <v>322</v>
      </c>
      <c r="F10288" t="s">
        <v>595</v>
      </c>
      <c r="G10288" t="str">
        <f t="shared" si="799"/>
        <v>SWHC046-01</v>
      </c>
      <c r="H10288" t="str">
        <f t="shared" si="799"/>
        <v>ExAnte2019</v>
      </c>
      <c r="I10288" t="str">
        <f t="shared" si="799"/>
        <v>IOU workpaper</v>
      </c>
      <c r="J10288" s="2">
        <f t="shared" si="795"/>
        <v>43775</v>
      </c>
      <c r="K10288" t="s">
        <v>203</v>
      </c>
      <c r="L10288">
        <f t="shared" si="796"/>
        <v>1</v>
      </c>
      <c r="O10288">
        <v>0</v>
      </c>
      <c r="P10288">
        <v>0</v>
      </c>
      <c r="Q10288">
        <v>0</v>
      </c>
      <c r="R10288">
        <v>-251.75229999999999</v>
      </c>
      <c r="S10288">
        <v>0</v>
      </c>
      <c r="T10288">
        <v>52.034500000000001</v>
      </c>
      <c r="AA10288" t="s">
        <v>465</v>
      </c>
      <c r="AB10288" t="s">
        <v>46</v>
      </c>
      <c r="AC10288" t="b">
        <v>0</v>
      </c>
    </row>
    <row r="10289" spans="1:29" hidden="1" x14ac:dyDescent="0.25">
      <c r="A10289" t="s">
        <v>134</v>
      </c>
      <c r="B10289" t="s">
        <v>606</v>
      </c>
      <c r="C10289" t="s">
        <v>577</v>
      </c>
      <c r="D10289" s="28" t="s">
        <v>619</v>
      </c>
      <c r="E10289" t="s">
        <v>330</v>
      </c>
      <c r="F10289" t="s">
        <v>595</v>
      </c>
      <c r="G10289" t="str">
        <f t="shared" si="799"/>
        <v>SWHC046-01</v>
      </c>
      <c r="H10289" t="str">
        <f t="shared" si="799"/>
        <v>ExAnte2019</v>
      </c>
      <c r="I10289" t="str">
        <f t="shared" si="799"/>
        <v>IOU workpaper</v>
      </c>
      <c r="J10289" s="2">
        <f t="shared" si="795"/>
        <v>43775</v>
      </c>
      <c r="K10289" t="s">
        <v>203</v>
      </c>
      <c r="L10289">
        <f t="shared" si="796"/>
        <v>1</v>
      </c>
      <c r="O10289">
        <v>0</v>
      </c>
      <c r="P10289">
        <v>0</v>
      </c>
      <c r="Q10289">
        <v>0</v>
      </c>
      <c r="R10289">
        <v>45.207299999999996</v>
      </c>
      <c r="S10289">
        <v>0</v>
      </c>
      <c r="T10289">
        <v>8.3567999999999998</v>
      </c>
      <c r="AA10289" t="s">
        <v>465</v>
      </c>
      <c r="AB10289" t="s">
        <v>46</v>
      </c>
      <c r="AC10289" t="b">
        <v>0</v>
      </c>
    </row>
    <row r="10290" spans="1:29" hidden="1" x14ac:dyDescent="0.25">
      <c r="A10290" t="s">
        <v>134</v>
      </c>
      <c r="B10290" t="s">
        <v>606</v>
      </c>
      <c r="C10290" t="s">
        <v>577</v>
      </c>
      <c r="D10290" s="28" t="s">
        <v>619</v>
      </c>
      <c r="E10290" t="s">
        <v>338</v>
      </c>
      <c r="F10290" t="s">
        <v>595</v>
      </c>
      <c r="G10290" t="str">
        <f t="shared" si="799"/>
        <v>SWHC046-01</v>
      </c>
      <c r="H10290" t="str">
        <f t="shared" si="799"/>
        <v>ExAnte2019</v>
      </c>
      <c r="I10290" t="str">
        <f t="shared" si="799"/>
        <v>IOU workpaper</v>
      </c>
      <c r="J10290" s="2">
        <f t="shared" si="795"/>
        <v>43775</v>
      </c>
      <c r="K10290" t="s">
        <v>203</v>
      </c>
      <c r="L10290">
        <f t="shared" si="796"/>
        <v>1</v>
      </c>
      <c r="O10290">
        <v>0</v>
      </c>
      <c r="P10290">
        <v>0</v>
      </c>
      <c r="Q10290">
        <v>0</v>
      </c>
      <c r="R10290">
        <v>-1008.369</v>
      </c>
      <c r="S10290">
        <v>0</v>
      </c>
      <c r="T10290">
        <v>146.29759999999999</v>
      </c>
      <c r="AA10290" t="s">
        <v>465</v>
      </c>
      <c r="AB10290" t="s">
        <v>46</v>
      </c>
      <c r="AC10290" t="b">
        <v>0</v>
      </c>
    </row>
    <row r="10291" spans="1:29" hidden="1" x14ac:dyDescent="0.25">
      <c r="A10291" t="s">
        <v>134</v>
      </c>
      <c r="B10291" t="s">
        <v>606</v>
      </c>
      <c r="C10291" t="s">
        <v>578</v>
      </c>
      <c r="D10291" s="28" t="s">
        <v>619</v>
      </c>
      <c r="E10291" t="s">
        <v>202</v>
      </c>
      <c r="F10291" t="s">
        <v>595</v>
      </c>
      <c r="G10291" t="str">
        <f t="shared" si="799"/>
        <v>SWHC046-01</v>
      </c>
      <c r="H10291" t="str">
        <f t="shared" si="799"/>
        <v>ExAnte2019</v>
      </c>
      <c r="I10291" t="str">
        <f t="shared" si="799"/>
        <v>IOU workpaper</v>
      </c>
      <c r="J10291" s="2">
        <f t="shared" si="795"/>
        <v>43775</v>
      </c>
      <c r="K10291" t="s">
        <v>203</v>
      </c>
      <c r="L10291">
        <f t="shared" si="796"/>
        <v>1</v>
      </c>
      <c r="O10291">
        <v>0</v>
      </c>
      <c r="P10291">
        <v>0</v>
      </c>
      <c r="Q10291">
        <v>0</v>
      </c>
      <c r="R10291">
        <v>-338.471</v>
      </c>
      <c r="S10291">
        <v>0</v>
      </c>
      <c r="T10291">
        <v>83.302099999999996</v>
      </c>
      <c r="AA10291" t="s">
        <v>465</v>
      </c>
      <c r="AB10291" t="s">
        <v>46</v>
      </c>
      <c r="AC10291" t="b">
        <v>0</v>
      </c>
    </row>
    <row r="10292" spans="1:29" hidden="1" x14ac:dyDescent="0.25">
      <c r="A10292" t="s">
        <v>134</v>
      </c>
      <c r="B10292" t="s">
        <v>606</v>
      </c>
      <c r="C10292" t="s">
        <v>578</v>
      </c>
      <c r="D10292" s="28" t="s">
        <v>619</v>
      </c>
      <c r="E10292" t="s">
        <v>224</v>
      </c>
      <c r="F10292" t="s">
        <v>595</v>
      </c>
      <c r="G10292" t="str">
        <f t="shared" si="799"/>
        <v>SWHC046-01</v>
      </c>
      <c r="H10292" t="str">
        <f t="shared" si="799"/>
        <v>ExAnte2019</v>
      </c>
      <c r="I10292" t="str">
        <f t="shared" si="799"/>
        <v>IOU workpaper</v>
      </c>
      <c r="J10292" s="2">
        <f t="shared" si="795"/>
        <v>43775</v>
      </c>
      <c r="K10292" t="s">
        <v>203</v>
      </c>
      <c r="L10292">
        <f t="shared" si="796"/>
        <v>1</v>
      </c>
      <c r="O10292">
        <v>0</v>
      </c>
      <c r="P10292">
        <v>0</v>
      </c>
      <c r="Q10292">
        <v>0</v>
      </c>
      <c r="R10292">
        <v>-169.0685</v>
      </c>
      <c r="S10292">
        <v>0</v>
      </c>
      <c r="T10292">
        <v>50.652700000000003</v>
      </c>
      <c r="AA10292" t="s">
        <v>465</v>
      </c>
      <c r="AB10292" t="s">
        <v>46</v>
      </c>
      <c r="AC10292" t="b">
        <v>0</v>
      </c>
    </row>
    <row r="10293" spans="1:29" hidden="1" x14ac:dyDescent="0.25">
      <c r="A10293" t="s">
        <v>134</v>
      </c>
      <c r="B10293" t="s">
        <v>606</v>
      </c>
      <c r="C10293" t="s">
        <v>578</v>
      </c>
      <c r="D10293" s="28" t="s">
        <v>619</v>
      </c>
      <c r="E10293" t="s">
        <v>232</v>
      </c>
      <c r="F10293" t="s">
        <v>595</v>
      </c>
      <c r="G10293" t="str">
        <f t="shared" si="799"/>
        <v>SWHC046-01</v>
      </c>
      <c r="H10293" t="str">
        <f t="shared" si="799"/>
        <v>ExAnte2019</v>
      </c>
      <c r="I10293" t="str">
        <f t="shared" si="799"/>
        <v>IOU workpaper</v>
      </c>
      <c r="J10293" s="2">
        <f t="shared" si="795"/>
        <v>43775</v>
      </c>
      <c r="K10293" t="s">
        <v>203</v>
      </c>
      <c r="L10293">
        <f t="shared" si="796"/>
        <v>1</v>
      </c>
      <c r="O10293">
        <v>0</v>
      </c>
      <c r="P10293">
        <v>0</v>
      </c>
      <c r="Q10293">
        <v>0</v>
      </c>
      <c r="R10293">
        <v>-75.142899999999997</v>
      </c>
      <c r="S10293">
        <v>0</v>
      </c>
      <c r="T10293">
        <v>35.373399999999997</v>
      </c>
      <c r="AA10293" t="s">
        <v>465</v>
      </c>
      <c r="AB10293" t="s">
        <v>46</v>
      </c>
      <c r="AC10293" t="b">
        <v>0</v>
      </c>
    </row>
    <row r="10294" spans="1:29" hidden="1" x14ac:dyDescent="0.25">
      <c r="A10294" t="s">
        <v>134</v>
      </c>
      <c r="B10294" t="s">
        <v>606</v>
      </c>
      <c r="C10294" t="s">
        <v>578</v>
      </c>
      <c r="D10294" s="28" t="s">
        <v>619</v>
      </c>
      <c r="E10294" t="s">
        <v>240</v>
      </c>
      <c r="F10294" t="s">
        <v>595</v>
      </c>
      <c r="G10294" t="str">
        <f t="shared" ref="G10294:I10309" si="800">G10293</f>
        <v>SWHC046-01</v>
      </c>
      <c r="H10294" t="str">
        <f t="shared" si="800"/>
        <v>ExAnte2019</v>
      </c>
      <c r="I10294" t="str">
        <f t="shared" si="800"/>
        <v>IOU workpaper</v>
      </c>
      <c r="J10294" s="2">
        <f t="shared" si="795"/>
        <v>43775</v>
      </c>
      <c r="K10294" t="s">
        <v>203</v>
      </c>
      <c r="L10294">
        <f t="shared" si="796"/>
        <v>1</v>
      </c>
      <c r="O10294">
        <v>0</v>
      </c>
      <c r="P10294">
        <v>0</v>
      </c>
      <c r="Q10294">
        <v>0</v>
      </c>
      <c r="R10294">
        <v>-70.144099999999995</v>
      </c>
      <c r="S10294">
        <v>0</v>
      </c>
      <c r="T10294">
        <v>32.316200000000002</v>
      </c>
      <c r="AA10294" t="s">
        <v>465</v>
      </c>
      <c r="AB10294" t="s">
        <v>46</v>
      </c>
      <c r="AC10294" t="b">
        <v>0</v>
      </c>
    </row>
    <row r="10295" spans="1:29" hidden="1" x14ac:dyDescent="0.25">
      <c r="A10295" t="s">
        <v>134</v>
      </c>
      <c r="B10295" t="s">
        <v>606</v>
      </c>
      <c r="C10295" t="s">
        <v>578</v>
      </c>
      <c r="D10295" s="28" t="s">
        <v>619</v>
      </c>
      <c r="E10295" t="s">
        <v>248</v>
      </c>
      <c r="F10295" t="s">
        <v>595</v>
      </c>
      <c r="G10295" t="str">
        <f t="shared" si="800"/>
        <v>SWHC046-01</v>
      </c>
      <c r="H10295" t="str">
        <f t="shared" si="800"/>
        <v>ExAnte2019</v>
      </c>
      <c r="I10295" t="str">
        <f t="shared" si="800"/>
        <v>IOU workpaper</v>
      </c>
      <c r="J10295" s="2">
        <f t="shared" si="795"/>
        <v>43775</v>
      </c>
      <c r="K10295" t="s">
        <v>203</v>
      </c>
      <c r="L10295">
        <f t="shared" si="796"/>
        <v>1</v>
      </c>
      <c r="O10295">
        <v>0</v>
      </c>
      <c r="P10295">
        <v>0</v>
      </c>
      <c r="Q10295">
        <v>0</v>
      </c>
      <c r="R10295">
        <v>-80.139600000000002</v>
      </c>
      <c r="S10295">
        <v>0</v>
      </c>
      <c r="T10295">
        <v>34.062800000000003</v>
      </c>
      <c r="AA10295" t="s">
        <v>465</v>
      </c>
      <c r="AB10295" t="s">
        <v>46</v>
      </c>
      <c r="AC10295" t="b">
        <v>0</v>
      </c>
    </row>
    <row r="10296" spans="1:29" hidden="1" x14ac:dyDescent="0.25">
      <c r="A10296" t="s">
        <v>134</v>
      </c>
      <c r="B10296" t="s">
        <v>606</v>
      </c>
      <c r="C10296" t="s">
        <v>578</v>
      </c>
      <c r="D10296" s="28" t="s">
        <v>619</v>
      </c>
      <c r="E10296" t="s">
        <v>256</v>
      </c>
      <c r="F10296" t="s">
        <v>595</v>
      </c>
      <c r="G10296" t="str">
        <f t="shared" si="800"/>
        <v>SWHC046-01</v>
      </c>
      <c r="H10296" t="str">
        <f t="shared" si="800"/>
        <v>ExAnte2019</v>
      </c>
      <c r="I10296" t="str">
        <f t="shared" si="800"/>
        <v>IOU workpaper</v>
      </c>
      <c r="J10296" s="2">
        <f t="shared" si="795"/>
        <v>43775</v>
      </c>
      <c r="K10296" t="s">
        <v>203</v>
      </c>
      <c r="L10296">
        <f t="shared" si="796"/>
        <v>1</v>
      </c>
      <c r="O10296">
        <v>0</v>
      </c>
      <c r="P10296">
        <v>0</v>
      </c>
      <c r="Q10296">
        <v>0</v>
      </c>
      <c r="R10296">
        <v>30.084700000000002</v>
      </c>
      <c r="S10296">
        <v>0</v>
      </c>
      <c r="T10296">
        <v>14.085900000000001</v>
      </c>
      <c r="AA10296" t="s">
        <v>465</v>
      </c>
      <c r="AB10296" t="s">
        <v>46</v>
      </c>
      <c r="AC10296" t="b">
        <v>0</v>
      </c>
    </row>
    <row r="10297" spans="1:29" hidden="1" x14ac:dyDescent="0.25">
      <c r="A10297" t="s">
        <v>134</v>
      </c>
      <c r="B10297" t="s">
        <v>606</v>
      </c>
      <c r="C10297" t="s">
        <v>578</v>
      </c>
      <c r="D10297" s="28" t="s">
        <v>619</v>
      </c>
      <c r="E10297" t="s">
        <v>265</v>
      </c>
      <c r="F10297" t="s">
        <v>595</v>
      </c>
      <c r="G10297" t="str">
        <f t="shared" si="800"/>
        <v>SWHC046-01</v>
      </c>
      <c r="H10297" t="str">
        <f t="shared" si="800"/>
        <v>ExAnte2019</v>
      </c>
      <c r="I10297" t="str">
        <f t="shared" si="800"/>
        <v>IOU workpaper</v>
      </c>
      <c r="J10297" s="2">
        <f t="shared" si="795"/>
        <v>43775</v>
      </c>
      <c r="K10297" t="s">
        <v>203</v>
      </c>
      <c r="L10297">
        <f t="shared" si="796"/>
        <v>1</v>
      </c>
      <c r="O10297">
        <v>0</v>
      </c>
      <c r="P10297">
        <v>0</v>
      </c>
      <c r="Q10297">
        <v>0</v>
      </c>
      <c r="R10297">
        <v>46.4099</v>
      </c>
      <c r="S10297">
        <v>0</v>
      </c>
      <c r="T10297">
        <v>9.7622</v>
      </c>
      <c r="AA10297" t="s">
        <v>465</v>
      </c>
      <c r="AB10297" t="s">
        <v>46</v>
      </c>
      <c r="AC10297" t="b">
        <v>0</v>
      </c>
    </row>
    <row r="10298" spans="1:29" hidden="1" x14ac:dyDescent="0.25">
      <c r="A10298" t="s">
        <v>134</v>
      </c>
      <c r="B10298" t="s">
        <v>606</v>
      </c>
      <c r="C10298" t="s">
        <v>578</v>
      </c>
      <c r="D10298" s="28" t="s">
        <v>619</v>
      </c>
      <c r="E10298" t="s">
        <v>274</v>
      </c>
      <c r="F10298" t="s">
        <v>595</v>
      </c>
      <c r="G10298" t="str">
        <f t="shared" si="800"/>
        <v>SWHC046-01</v>
      </c>
      <c r="H10298" t="str">
        <f t="shared" si="800"/>
        <v>ExAnte2019</v>
      </c>
      <c r="I10298" t="str">
        <f t="shared" si="800"/>
        <v>IOU workpaper</v>
      </c>
      <c r="J10298" s="2">
        <f t="shared" si="795"/>
        <v>43775</v>
      </c>
      <c r="K10298" t="s">
        <v>203</v>
      </c>
      <c r="L10298">
        <f t="shared" si="796"/>
        <v>1</v>
      </c>
      <c r="O10298">
        <v>0</v>
      </c>
      <c r="P10298">
        <v>0</v>
      </c>
      <c r="Q10298">
        <v>0</v>
      </c>
      <c r="R10298">
        <v>36.064900000000002</v>
      </c>
      <c r="S10298">
        <v>0</v>
      </c>
      <c r="T10298">
        <v>13.1647</v>
      </c>
      <c r="AA10298" t="s">
        <v>465</v>
      </c>
      <c r="AB10298" t="s">
        <v>46</v>
      </c>
      <c r="AC10298" t="b">
        <v>0</v>
      </c>
    </row>
    <row r="10299" spans="1:29" hidden="1" x14ac:dyDescent="0.25">
      <c r="A10299" t="s">
        <v>134</v>
      </c>
      <c r="B10299" t="s">
        <v>606</v>
      </c>
      <c r="C10299" t="s">
        <v>578</v>
      </c>
      <c r="D10299" s="28" t="s">
        <v>619</v>
      </c>
      <c r="E10299" t="s">
        <v>282</v>
      </c>
      <c r="F10299" t="s">
        <v>595</v>
      </c>
      <c r="G10299" t="str">
        <f t="shared" si="800"/>
        <v>SWHC046-01</v>
      </c>
      <c r="H10299" t="str">
        <f t="shared" si="800"/>
        <v>ExAnte2019</v>
      </c>
      <c r="I10299" t="str">
        <f t="shared" si="800"/>
        <v>IOU workpaper</v>
      </c>
      <c r="J10299" s="2">
        <f t="shared" si="795"/>
        <v>43775</v>
      </c>
      <c r="K10299" t="s">
        <v>203</v>
      </c>
      <c r="L10299">
        <f t="shared" si="796"/>
        <v>1</v>
      </c>
      <c r="O10299">
        <v>0</v>
      </c>
      <c r="P10299">
        <v>0</v>
      </c>
      <c r="Q10299">
        <v>0</v>
      </c>
      <c r="R10299">
        <v>44.451999999999998</v>
      </c>
      <c r="S10299">
        <v>0</v>
      </c>
      <c r="T10299">
        <v>15.0388</v>
      </c>
      <c r="AA10299" t="s">
        <v>465</v>
      </c>
      <c r="AB10299" t="s">
        <v>46</v>
      </c>
      <c r="AC10299" t="b">
        <v>0</v>
      </c>
    </row>
    <row r="10300" spans="1:29" hidden="1" x14ac:dyDescent="0.25">
      <c r="A10300" t="s">
        <v>134</v>
      </c>
      <c r="B10300" t="s">
        <v>606</v>
      </c>
      <c r="C10300" t="s">
        <v>578</v>
      </c>
      <c r="D10300" s="28" t="s">
        <v>619</v>
      </c>
      <c r="E10300" t="s">
        <v>290</v>
      </c>
      <c r="F10300" t="s">
        <v>595</v>
      </c>
      <c r="G10300" t="str">
        <f t="shared" si="800"/>
        <v>SWHC046-01</v>
      </c>
      <c r="H10300" t="str">
        <f t="shared" si="800"/>
        <v>ExAnte2019</v>
      </c>
      <c r="I10300" t="str">
        <f t="shared" si="800"/>
        <v>IOU workpaper</v>
      </c>
      <c r="J10300" s="2">
        <f t="shared" si="795"/>
        <v>43775</v>
      </c>
      <c r="K10300" t="s">
        <v>203</v>
      </c>
      <c r="L10300">
        <f t="shared" si="796"/>
        <v>1</v>
      </c>
      <c r="O10300">
        <v>0</v>
      </c>
      <c r="P10300">
        <v>0</v>
      </c>
      <c r="Q10300">
        <v>0</v>
      </c>
      <c r="R10300">
        <v>26.9696</v>
      </c>
      <c r="S10300">
        <v>0</v>
      </c>
      <c r="T10300">
        <v>18.771899999999999</v>
      </c>
      <c r="AA10300" t="s">
        <v>465</v>
      </c>
      <c r="AB10300" t="s">
        <v>46</v>
      </c>
      <c r="AC10300" t="b">
        <v>0</v>
      </c>
    </row>
    <row r="10301" spans="1:29" hidden="1" x14ac:dyDescent="0.25">
      <c r="A10301" t="s">
        <v>134</v>
      </c>
      <c r="B10301" t="s">
        <v>606</v>
      </c>
      <c r="C10301" t="s">
        <v>578</v>
      </c>
      <c r="D10301" s="28" t="s">
        <v>619</v>
      </c>
      <c r="E10301" t="s">
        <v>298</v>
      </c>
      <c r="F10301" t="s">
        <v>595</v>
      </c>
      <c r="G10301" t="str">
        <f t="shared" si="800"/>
        <v>SWHC046-01</v>
      </c>
      <c r="H10301" t="str">
        <f t="shared" si="800"/>
        <v>ExAnte2019</v>
      </c>
      <c r="I10301" t="str">
        <f t="shared" si="800"/>
        <v>IOU workpaper</v>
      </c>
      <c r="J10301" s="2">
        <f t="shared" si="795"/>
        <v>43775</v>
      </c>
      <c r="K10301" t="s">
        <v>203</v>
      </c>
      <c r="L10301">
        <f t="shared" si="796"/>
        <v>1</v>
      </c>
      <c r="O10301">
        <v>0</v>
      </c>
      <c r="P10301">
        <v>0</v>
      </c>
      <c r="Q10301">
        <v>0</v>
      </c>
      <c r="R10301">
        <v>-108.0134</v>
      </c>
      <c r="S10301">
        <v>0</v>
      </c>
      <c r="T10301">
        <v>42.160899999999998</v>
      </c>
      <c r="AA10301" t="s">
        <v>465</v>
      </c>
      <c r="AB10301" t="s">
        <v>46</v>
      </c>
      <c r="AC10301" t="b">
        <v>0</v>
      </c>
    </row>
    <row r="10302" spans="1:29" hidden="1" x14ac:dyDescent="0.25">
      <c r="A10302" t="s">
        <v>134</v>
      </c>
      <c r="B10302" t="s">
        <v>606</v>
      </c>
      <c r="C10302" t="s">
        <v>578</v>
      </c>
      <c r="D10302" s="28" t="s">
        <v>619</v>
      </c>
      <c r="E10302" t="s">
        <v>306</v>
      </c>
      <c r="F10302" t="s">
        <v>595</v>
      </c>
      <c r="G10302" t="str">
        <f t="shared" si="800"/>
        <v>SWHC046-01</v>
      </c>
      <c r="H10302" t="str">
        <f t="shared" si="800"/>
        <v>ExAnte2019</v>
      </c>
      <c r="I10302" t="str">
        <f t="shared" si="800"/>
        <v>IOU workpaper</v>
      </c>
      <c r="J10302" s="2">
        <f t="shared" si="795"/>
        <v>43775</v>
      </c>
      <c r="K10302" t="s">
        <v>203</v>
      </c>
      <c r="L10302">
        <f t="shared" si="796"/>
        <v>1</v>
      </c>
      <c r="O10302">
        <v>0</v>
      </c>
      <c r="P10302">
        <v>0</v>
      </c>
      <c r="Q10302">
        <v>0</v>
      </c>
      <c r="R10302">
        <v>-126.34</v>
      </c>
      <c r="S10302">
        <v>0</v>
      </c>
      <c r="T10302">
        <v>44.716000000000001</v>
      </c>
      <c r="AA10302" t="s">
        <v>465</v>
      </c>
      <c r="AB10302" t="s">
        <v>46</v>
      </c>
      <c r="AC10302" t="b">
        <v>0</v>
      </c>
    </row>
    <row r="10303" spans="1:29" hidden="1" x14ac:dyDescent="0.25">
      <c r="A10303" t="s">
        <v>134</v>
      </c>
      <c r="B10303" t="s">
        <v>606</v>
      </c>
      <c r="C10303" t="s">
        <v>578</v>
      </c>
      <c r="D10303" s="28" t="s">
        <v>619</v>
      </c>
      <c r="E10303" t="s">
        <v>314</v>
      </c>
      <c r="F10303" t="s">
        <v>595</v>
      </c>
      <c r="G10303" t="str">
        <f t="shared" si="800"/>
        <v>SWHC046-01</v>
      </c>
      <c r="H10303" t="str">
        <f t="shared" si="800"/>
        <v>ExAnte2019</v>
      </c>
      <c r="I10303" t="str">
        <f t="shared" si="800"/>
        <v>IOU workpaper</v>
      </c>
      <c r="J10303" s="2">
        <f t="shared" si="795"/>
        <v>43775</v>
      </c>
      <c r="K10303" t="s">
        <v>203</v>
      </c>
      <c r="L10303">
        <f t="shared" si="796"/>
        <v>1</v>
      </c>
      <c r="O10303">
        <v>0</v>
      </c>
      <c r="P10303">
        <v>0</v>
      </c>
      <c r="Q10303">
        <v>0</v>
      </c>
      <c r="R10303">
        <v>-77.674000000000007</v>
      </c>
      <c r="S10303">
        <v>0</v>
      </c>
      <c r="T10303">
        <v>36.994199999999999</v>
      </c>
      <c r="AA10303" t="s">
        <v>465</v>
      </c>
      <c r="AB10303" t="s">
        <v>46</v>
      </c>
      <c r="AC10303" t="b">
        <v>0</v>
      </c>
    </row>
    <row r="10304" spans="1:29" hidden="1" x14ac:dyDescent="0.25">
      <c r="A10304" t="s">
        <v>134</v>
      </c>
      <c r="B10304" t="s">
        <v>606</v>
      </c>
      <c r="C10304" t="s">
        <v>578</v>
      </c>
      <c r="D10304" s="28" t="s">
        <v>619</v>
      </c>
      <c r="E10304" t="s">
        <v>322</v>
      </c>
      <c r="F10304" t="s">
        <v>595</v>
      </c>
      <c r="G10304" t="str">
        <f t="shared" si="800"/>
        <v>SWHC046-01</v>
      </c>
      <c r="H10304" t="str">
        <f t="shared" si="800"/>
        <v>ExAnte2019</v>
      </c>
      <c r="I10304" t="str">
        <f t="shared" si="800"/>
        <v>IOU workpaper</v>
      </c>
      <c r="J10304" s="2">
        <f t="shared" si="795"/>
        <v>43775</v>
      </c>
      <c r="K10304" t="s">
        <v>203</v>
      </c>
      <c r="L10304">
        <f t="shared" si="796"/>
        <v>1</v>
      </c>
      <c r="O10304">
        <v>0</v>
      </c>
      <c r="P10304">
        <v>0</v>
      </c>
      <c r="Q10304">
        <v>0</v>
      </c>
      <c r="R10304">
        <v>-93.504300000000001</v>
      </c>
      <c r="S10304">
        <v>0</v>
      </c>
      <c r="T10304">
        <v>38.733699999999999</v>
      </c>
      <c r="AA10304" t="s">
        <v>465</v>
      </c>
      <c r="AB10304" t="s">
        <v>46</v>
      </c>
      <c r="AC10304" t="b">
        <v>0</v>
      </c>
    </row>
    <row r="10305" spans="1:29" hidden="1" x14ac:dyDescent="0.25">
      <c r="A10305" t="s">
        <v>134</v>
      </c>
      <c r="B10305" t="s">
        <v>606</v>
      </c>
      <c r="C10305" t="s">
        <v>578</v>
      </c>
      <c r="D10305" s="28" t="s">
        <v>619</v>
      </c>
      <c r="E10305" t="s">
        <v>330</v>
      </c>
      <c r="F10305" t="s">
        <v>595</v>
      </c>
      <c r="G10305" t="str">
        <f t="shared" si="800"/>
        <v>SWHC046-01</v>
      </c>
      <c r="H10305" t="str">
        <f t="shared" si="800"/>
        <v>ExAnte2019</v>
      </c>
      <c r="I10305" t="str">
        <f t="shared" si="800"/>
        <v>IOU workpaper</v>
      </c>
      <c r="J10305" s="2">
        <f t="shared" si="795"/>
        <v>43775</v>
      </c>
      <c r="K10305" t="s">
        <v>203</v>
      </c>
      <c r="L10305">
        <f t="shared" si="796"/>
        <v>1</v>
      </c>
      <c r="O10305">
        <v>0</v>
      </c>
      <c r="P10305">
        <v>0</v>
      </c>
      <c r="Q10305">
        <v>0</v>
      </c>
      <c r="R10305">
        <v>110.83329999999999</v>
      </c>
      <c r="S10305">
        <v>0</v>
      </c>
      <c r="T10305">
        <v>5.6002999999999998</v>
      </c>
      <c r="AA10305" t="s">
        <v>465</v>
      </c>
      <c r="AB10305" t="s">
        <v>46</v>
      </c>
      <c r="AC10305" t="b">
        <v>0</v>
      </c>
    </row>
    <row r="10306" spans="1:29" hidden="1" x14ac:dyDescent="0.25">
      <c r="A10306" t="s">
        <v>134</v>
      </c>
      <c r="B10306" t="s">
        <v>606</v>
      </c>
      <c r="C10306" t="s">
        <v>578</v>
      </c>
      <c r="D10306" s="28" t="s">
        <v>619</v>
      </c>
      <c r="E10306" t="s">
        <v>338</v>
      </c>
      <c r="F10306" t="s">
        <v>595</v>
      </c>
      <c r="G10306" t="str">
        <f t="shared" si="800"/>
        <v>SWHC046-01</v>
      </c>
      <c r="H10306" t="str">
        <f t="shared" si="800"/>
        <v>ExAnte2019</v>
      </c>
      <c r="I10306" t="str">
        <f t="shared" si="800"/>
        <v>IOU workpaper</v>
      </c>
      <c r="J10306" s="2">
        <f t="shared" si="795"/>
        <v>43775</v>
      </c>
      <c r="K10306" t="s">
        <v>203</v>
      </c>
      <c r="L10306">
        <f t="shared" si="796"/>
        <v>1</v>
      </c>
      <c r="O10306">
        <v>0</v>
      </c>
      <c r="P10306">
        <v>0</v>
      </c>
      <c r="Q10306">
        <v>0</v>
      </c>
      <c r="R10306">
        <v>-577.97230000000002</v>
      </c>
      <c r="S10306">
        <v>0</v>
      </c>
      <c r="T10306">
        <v>100.256</v>
      </c>
      <c r="AA10306" t="s">
        <v>465</v>
      </c>
      <c r="AB10306" t="s">
        <v>46</v>
      </c>
      <c r="AC10306" t="b">
        <v>0</v>
      </c>
    </row>
    <row r="10307" spans="1:29" hidden="1" x14ac:dyDescent="0.25">
      <c r="A10307" t="s">
        <v>134</v>
      </c>
      <c r="B10307" t="s">
        <v>606</v>
      </c>
      <c r="C10307" t="s">
        <v>579</v>
      </c>
      <c r="D10307" s="28" t="s">
        <v>619</v>
      </c>
      <c r="E10307" t="s">
        <v>202</v>
      </c>
      <c r="F10307" t="s">
        <v>595</v>
      </c>
      <c r="G10307" t="str">
        <f t="shared" si="800"/>
        <v>SWHC046-01</v>
      </c>
      <c r="H10307" t="str">
        <f t="shared" si="800"/>
        <v>ExAnte2019</v>
      </c>
      <c r="I10307" t="str">
        <f t="shared" si="800"/>
        <v>IOU workpaper</v>
      </c>
      <c r="J10307" s="2">
        <f t="shared" si="795"/>
        <v>43775</v>
      </c>
      <c r="K10307" t="s">
        <v>203</v>
      </c>
      <c r="L10307">
        <f t="shared" si="796"/>
        <v>1</v>
      </c>
      <c r="O10307">
        <v>0</v>
      </c>
      <c r="P10307">
        <v>0</v>
      </c>
      <c r="Q10307">
        <v>0</v>
      </c>
      <c r="R10307">
        <v>-287.4443</v>
      </c>
      <c r="S10307">
        <v>0</v>
      </c>
      <c r="T10307">
        <v>89.3643</v>
      </c>
      <c r="AA10307" t="s">
        <v>465</v>
      </c>
      <c r="AB10307" t="s">
        <v>46</v>
      </c>
      <c r="AC10307" t="b">
        <v>0</v>
      </c>
    </row>
    <row r="10308" spans="1:29" hidden="1" x14ac:dyDescent="0.25">
      <c r="A10308" t="s">
        <v>134</v>
      </c>
      <c r="B10308" t="s">
        <v>606</v>
      </c>
      <c r="C10308" t="s">
        <v>579</v>
      </c>
      <c r="D10308" s="28" t="s">
        <v>619</v>
      </c>
      <c r="E10308" t="s">
        <v>224</v>
      </c>
      <c r="F10308" t="s">
        <v>595</v>
      </c>
      <c r="G10308" t="str">
        <f t="shared" si="800"/>
        <v>SWHC046-01</v>
      </c>
      <c r="H10308" t="str">
        <f t="shared" si="800"/>
        <v>ExAnte2019</v>
      </c>
      <c r="I10308" t="str">
        <f t="shared" si="800"/>
        <v>IOU workpaper</v>
      </c>
      <c r="J10308" s="2">
        <f t="shared" si="795"/>
        <v>43775</v>
      </c>
      <c r="K10308" t="s">
        <v>203</v>
      </c>
      <c r="L10308">
        <f t="shared" si="796"/>
        <v>1</v>
      </c>
      <c r="O10308">
        <v>0</v>
      </c>
      <c r="P10308">
        <v>0</v>
      </c>
      <c r="Q10308">
        <v>0</v>
      </c>
      <c r="R10308">
        <v>-131.75200000000001</v>
      </c>
      <c r="S10308">
        <v>0</v>
      </c>
      <c r="T10308">
        <v>55.596600000000002</v>
      </c>
      <c r="AA10308" t="s">
        <v>465</v>
      </c>
      <c r="AB10308" t="s">
        <v>46</v>
      </c>
      <c r="AC10308" t="b">
        <v>0</v>
      </c>
    </row>
    <row r="10309" spans="1:29" hidden="1" x14ac:dyDescent="0.25">
      <c r="A10309" t="s">
        <v>134</v>
      </c>
      <c r="B10309" t="s">
        <v>606</v>
      </c>
      <c r="C10309" t="s">
        <v>579</v>
      </c>
      <c r="D10309" s="28" t="s">
        <v>619</v>
      </c>
      <c r="E10309" t="s">
        <v>232</v>
      </c>
      <c r="F10309" t="s">
        <v>595</v>
      </c>
      <c r="G10309" t="str">
        <f t="shared" si="800"/>
        <v>SWHC046-01</v>
      </c>
      <c r="H10309" t="str">
        <f t="shared" si="800"/>
        <v>ExAnte2019</v>
      </c>
      <c r="I10309" t="str">
        <f t="shared" si="800"/>
        <v>IOU workpaper</v>
      </c>
      <c r="J10309" s="2">
        <f t="shared" ref="J10309:J10372" si="801">J$3</f>
        <v>43775</v>
      </c>
      <c r="K10309" t="s">
        <v>203</v>
      </c>
      <c r="L10309">
        <f t="shared" ref="L10309:L10372" si="802">L10308</f>
        <v>1</v>
      </c>
      <c r="O10309">
        <v>0</v>
      </c>
      <c r="P10309">
        <v>0</v>
      </c>
      <c r="Q10309">
        <v>0</v>
      </c>
      <c r="R10309">
        <v>-53.494700000000002</v>
      </c>
      <c r="S10309">
        <v>0</v>
      </c>
      <c r="T10309">
        <v>44.819000000000003</v>
      </c>
      <c r="AA10309" t="s">
        <v>465</v>
      </c>
      <c r="AB10309" t="s">
        <v>46</v>
      </c>
      <c r="AC10309" t="b">
        <v>0</v>
      </c>
    </row>
    <row r="10310" spans="1:29" hidden="1" x14ac:dyDescent="0.25">
      <c r="A10310" t="s">
        <v>134</v>
      </c>
      <c r="B10310" t="s">
        <v>606</v>
      </c>
      <c r="C10310" t="s">
        <v>579</v>
      </c>
      <c r="D10310" s="28" t="s">
        <v>619</v>
      </c>
      <c r="E10310" t="s">
        <v>240</v>
      </c>
      <c r="F10310" t="s">
        <v>595</v>
      </c>
      <c r="G10310" t="str">
        <f t="shared" ref="G10310:I10325" si="803">G10309</f>
        <v>SWHC046-01</v>
      </c>
      <c r="H10310" t="str">
        <f t="shared" si="803"/>
        <v>ExAnte2019</v>
      </c>
      <c r="I10310" t="str">
        <f t="shared" si="803"/>
        <v>IOU workpaper</v>
      </c>
      <c r="J10310" s="2">
        <f t="shared" si="801"/>
        <v>43775</v>
      </c>
      <c r="K10310" t="s">
        <v>203</v>
      </c>
      <c r="L10310">
        <f t="shared" si="802"/>
        <v>1</v>
      </c>
      <c r="O10310">
        <v>0</v>
      </c>
      <c r="P10310">
        <v>0</v>
      </c>
      <c r="Q10310">
        <v>0</v>
      </c>
      <c r="R10310">
        <v>-57.8628</v>
      </c>
      <c r="S10310">
        <v>0</v>
      </c>
      <c r="T10310">
        <v>40.870399999999997</v>
      </c>
      <c r="AA10310" t="s">
        <v>465</v>
      </c>
      <c r="AB10310" t="s">
        <v>46</v>
      </c>
      <c r="AC10310" t="b">
        <v>0</v>
      </c>
    </row>
    <row r="10311" spans="1:29" hidden="1" x14ac:dyDescent="0.25">
      <c r="A10311" t="s">
        <v>134</v>
      </c>
      <c r="B10311" t="s">
        <v>606</v>
      </c>
      <c r="C10311" t="s">
        <v>579</v>
      </c>
      <c r="D10311" s="28" t="s">
        <v>619</v>
      </c>
      <c r="E10311" t="s">
        <v>248</v>
      </c>
      <c r="F10311" t="s">
        <v>595</v>
      </c>
      <c r="G10311" t="str">
        <f t="shared" si="803"/>
        <v>SWHC046-01</v>
      </c>
      <c r="H10311" t="str">
        <f t="shared" si="803"/>
        <v>ExAnte2019</v>
      </c>
      <c r="I10311" t="str">
        <f t="shared" si="803"/>
        <v>IOU workpaper</v>
      </c>
      <c r="J10311" s="2">
        <f t="shared" si="801"/>
        <v>43775</v>
      </c>
      <c r="K10311" t="s">
        <v>203</v>
      </c>
      <c r="L10311">
        <f t="shared" si="802"/>
        <v>1</v>
      </c>
      <c r="O10311">
        <v>0</v>
      </c>
      <c r="P10311">
        <v>0</v>
      </c>
      <c r="Q10311">
        <v>0</v>
      </c>
      <c r="R10311">
        <v>-75.507400000000004</v>
      </c>
      <c r="S10311">
        <v>0</v>
      </c>
      <c r="T10311">
        <v>45.859299999999998</v>
      </c>
      <c r="AA10311" t="s">
        <v>465</v>
      </c>
      <c r="AB10311" t="s">
        <v>46</v>
      </c>
      <c r="AC10311" t="b">
        <v>0</v>
      </c>
    </row>
    <row r="10312" spans="1:29" hidden="1" x14ac:dyDescent="0.25">
      <c r="A10312" t="s">
        <v>134</v>
      </c>
      <c r="B10312" t="s">
        <v>606</v>
      </c>
      <c r="C10312" t="s">
        <v>579</v>
      </c>
      <c r="D10312" s="28" t="s">
        <v>619</v>
      </c>
      <c r="E10312" t="s">
        <v>256</v>
      </c>
      <c r="F10312" t="s">
        <v>595</v>
      </c>
      <c r="G10312" t="str">
        <f t="shared" si="803"/>
        <v>SWHC046-01</v>
      </c>
      <c r="H10312" t="str">
        <f t="shared" si="803"/>
        <v>ExAnte2019</v>
      </c>
      <c r="I10312" t="str">
        <f t="shared" si="803"/>
        <v>IOU workpaper</v>
      </c>
      <c r="J10312" s="2">
        <f t="shared" si="801"/>
        <v>43775</v>
      </c>
      <c r="K10312" t="s">
        <v>203</v>
      </c>
      <c r="L10312">
        <f t="shared" si="802"/>
        <v>1</v>
      </c>
      <c r="O10312">
        <v>0</v>
      </c>
      <c r="P10312">
        <v>0</v>
      </c>
      <c r="Q10312">
        <v>0</v>
      </c>
      <c r="R10312">
        <v>68.220600000000005</v>
      </c>
      <c r="S10312">
        <v>0</v>
      </c>
      <c r="T10312">
        <v>19.218</v>
      </c>
      <c r="AA10312" t="s">
        <v>465</v>
      </c>
      <c r="AB10312" t="s">
        <v>46</v>
      </c>
      <c r="AC10312" t="b">
        <v>0</v>
      </c>
    </row>
    <row r="10313" spans="1:29" hidden="1" x14ac:dyDescent="0.25">
      <c r="A10313" t="s">
        <v>134</v>
      </c>
      <c r="B10313" t="s">
        <v>606</v>
      </c>
      <c r="C10313" t="s">
        <v>579</v>
      </c>
      <c r="D10313" s="28" t="s">
        <v>619</v>
      </c>
      <c r="E10313" t="s">
        <v>265</v>
      </c>
      <c r="F10313" t="s">
        <v>595</v>
      </c>
      <c r="G10313" t="str">
        <f t="shared" si="803"/>
        <v>SWHC046-01</v>
      </c>
      <c r="H10313" t="str">
        <f t="shared" si="803"/>
        <v>ExAnte2019</v>
      </c>
      <c r="I10313" t="str">
        <f t="shared" si="803"/>
        <v>IOU workpaper</v>
      </c>
      <c r="J10313" s="2">
        <f t="shared" si="801"/>
        <v>43775</v>
      </c>
      <c r="K10313" t="s">
        <v>203</v>
      </c>
      <c r="L10313">
        <f t="shared" si="802"/>
        <v>1</v>
      </c>
      <c r="O10313">
        <v>0</v>
      </c>
      <c r="P10313">
        <v>0</v>
      </c>
      <c r="Q10313">
        <v>0</v>
      </c>
      <c r="R10313">
        <v>84.759600000000006</v>
      </c>
      <c r="S10313">
        <v>0</v>
      </c>
      <c r="T10313">
        <v>13.818</v>
      </c>
      <c r="AA10313" t="s">
        <v>465</v>
      </c>
      <c r="AB10313" t="s">
        <v>46</v>
      </c>
      <c r="AC10313" t="b">
        <v>0</v>
      </c>
    </row>
    <row r="10314" spans="1:29" hidden="1" x14ac:dyDescent="0.25">
      <c r="A10314" t="s">
        <v>134</v>
      </c>
      <c r="B10314" t="s">
        <v>606</v>
      </c>
      <c r="C10314" t="s">
        <v>579</v>
      </c>
      <c r="D10314" s="28" t="s">
        <v>619</v>
      </c>
      <c r="E10314" t="s">
        <v>274</v>
      </c>
      <c r="F10314" t="s">
        <v>595</v>
      </c>
      <c r="G10314" t="str">
        <f t="shared" si="803"/>
        <v>SWHC046-01</v>
      </c>
      <c r="H10314" t="str">
        <f t="shared" si="803"/>
        <v>ExAnte2019</v>
      </c>
      <c r="I10314" t="str">
        <f t="shared" si="803"/>
        <v>IOU workpaper</v>
      </c>
      <c r="J10314" s="2">
        <f t="shared" si="801"/>
        <v>43775</v>
      </c>
      <c r="K10314" t="s">
        <v>203</v>
      </c>
      <c r="L10314">
        <f t="shared" si="802"/>
        <v>1</v>
      </c>
      <c r="O10314">
        <v>0</v>
      </c>
      <c r="P10314">
        <v>0</v>
      </c>
      <c r="Q10314">
        <v>0</v>
      </c>
      <c r="R10314">
        <v>72.596400000000003</v>
      </c>
      <c r="S10314">
        <v>0</v>
      </c>
      <c r="T10314">
        <v>18.552800000000001</v>
      </c>
      <c r="AA10314" t="s">
        <v>465</v>
      </c>
      <c r="AB10314" t="s">
        <v>46</v>
      </c>
      <c r="AC10314" t="b">
        <v>0</v>
      </c>
    </row>
    <row r="10315" spans="1:29" hidden="1" x14ac:dyDescent="0.25">
      <c r="A10315" t="s">
        <v>134</v>
      </c>
      <c r="B10315" t="s">
        <v>606</v>
      </c>
      <c r="C10315" t="s">
        <v>579</v>
      </c>
      <c r="D10315" s="28" t="s">
        <v>619</v>
      </c>
      <c r="E10315" t="s">
        <v>282</v>
      </c>
      <c r="F10315" t="s">
        <v>595</v>
      </c>
      <c r="G10315" t="str">
        <f t="shared" si="803"/>
        <v>SWHC046-01</v>
      </c>
      <c r="H10315" t="str">
        <f t="shared" si="803"/>
        <v>ExAnte2019</v>
      </c>
      <c r="I10315" t="str">
        <f t="shared" si="803"/>
        <v>IOU workpaper</v>
      </c>
      <c r="J10315" s="2">
        <f t="shared" si="801"/>
        <v>43775</v>
      </c>
      <c r="K10315" t="s">
        <v>203</v>
      </c>
      <c r="L10315">
        <f t="shared" si="802"/>
        <v>1</v>
      </c>
      <c r="O10315">
        <v>0</v>
      </c>
      <c r="P10315">
        <v>0</v>
      </c>
      <c r="Q10315">
        <v>0</v>
      </c>
      <c r="R10315">
        <v>93.884900000000002</v>
      </c>
      <c r="S10315">
        <v>0</v>
      </c>
      <c r="T10315">
        <v>20.044499999999999</v>
      </c>
      <c r="AA10315" t="s">
        <v>465</v>
      </c>
      <c r="AB10315" t="s">
        <v>46</v>
      </c>
      <c r="AC10315" t="b">
        <v>0</v>
      </c>
    </row>
    <row r="10316" spans="1:29" hidden="1" x14ac:dyDescent="0.25">
      <c r="A10316" t="s">
        <v>134</v>
      </c>
      <c r="B10316" t="s">
        <v>606</v>
      </c>
      <c r="C10316" t="s">
        <v>579</v>
      </c>
      <c r="D10316" s="28" t="s">
        <v>619</v>
      </c>
      <c r="E10316" t="s">
        <v>290</v>
      </c>
      <c r="F10316" t="s">
        <v>595</v>
      </c>
      <c r="G10316" t="str">
        <f t="shared" si="803"/>
        <v>SWHC046-01</v>
      </c>
      <c r="H10316" t="str">
        <f t="shared" si="803"/>
        <v>ExAnte2019</v>
      </c>
      <c r="I10316" t="str">
        <f t="shared" si="803"/>
        <v>IOU workpaper</v>
      </c>
      <c r="J10316" s="2">
        <f t="shared" si="801"/>
        <v>43775</v>
      </c>
      <c r="K10316" t="s">
        <v>203</v>
      </c>
      <c r="L10316">
        <f t="shared" si="802"/>
        <v>1</v>
      </c>
      <c r="O10316">
        <v>0</v>
      </c>
      <c r="P10316">
        <v>0</v>
      </c>
      <c r="Q10316">
        <v>0</v>
      </c>
      <c r="R10316">
        <v>86.229600000000005</v>
      </c>
      <c r="S10316">
        <v>0</v>
      </c>
      <c r="T10316">
        <v>21.245799999999999</v>
      </c>
      <c r="AA10316" t="s">
        <v>465</v>
      </c>
      <c r="AB10316" t="s">
        <v>46</v>
      </c>
      <c r="AC10316" t="b">
        <v>0</v>
      </c>
    </row>
    <row r="10317" spans="1:29" hidden="1" x14ac:dyDescent="0.25">
      <c r="A10317" t="s">
        <v>134</v>
      </c>
      <c r="B10317" t="s">
        <v>606</v>
      </c>
      <c r="C10317" t="s">
        <v>579</v>
      </c>
      <c r="D10317" s="28" t="s">
        <v>619</v>
      </c>
      <c r="E10317" t="s">
        <v>298</v>
      </c>
      <c r="F10317" t="s">
        <v>595</v>
      </c>
      <c r="G10317" t="str">
        <f t="shared" si="803"/>
        <v>SWHC046-01</v>
      </c>
      <c r="H10317" t="str">
        <f t="shared" si="803"/>
        <v>ExAnte2019</v>
      </c>
      <c r="I10317" t="str">
        <f t="shared" si="803"/>
        <v>IOU workpaper</v>
      </c>
      <c r="J10317" s="2">
        <f t="shared" si="801"/>
        <v>43775</v>
      </c>
      <c r="K10317" t="s">
        <v>203</v>
      </c>
      <c r="L10317">
        <f t="shared" si="802"/>
        <v>1</v>
      </c>
      <c r="O10317">
        <v>0</v>
      </c>
      <c r="P10317">
        <v>0</v>
      </c>
      <c r="Q10317">
        <v>0</v>
      </c>
      <c r="R10317">
        <v>-28.612300000000001</v>
      </c>
      <c r="S10317">
        <v>0</v>
      </c>
      <c r="T10317">
        <v>43.031199999999998</v>
      </c>
      <c r="AA10317" t="s">
        <v>465</v>
      </c>
      <c r="AB10317" t="s">
        <v>46</v>
      </c>
      <c r="AC10317" t="b">
        <v>0</v>
      </c>
    </row>
    <row r="10318" spans="1:29" hidden="1" x14ac:dyDescent="0.25">
      <c r="A10318" t="s">
        <v>134</v>
      </c>
      <c r="B10318" t="s">
        <v>606</v>
      </c>
      <c r="C10318" t="s">
        <v>579</v>
      </c>
      <c r="D10318" s="28" t="s">
        <v>619</v>
      </c>
      <c r="E10318" t="s">
        <v>306</v>
      </c>
      <c r="F10318" t="s">
        <v>595</v>
      </c>
      <c r="G10318" t="str">
        <f t="shared" si="803"/>
        <v>SWHC046-01</v>
      </c>
      <c r="H10318" t="str">
        <f t="shared" si="803"/>
        <v>ExAnte2019</v>
      </c>
      <c r="I10318" t="str">
        <f t="shared" si="803"/>
        <v>IOU workpaper</v>
      </c>
      <c r="J10318" s="2">
        <f t="shared" si="801"/>
        <v>43775</v>
      </c>
      <c r="K10318" t="s">
        <v>203</v>
      </c>
      <c r="L10318">
        <f t="shared" si="802"/>
        <v>1</v>
      </c>
      <c r="O10318">
        <v>0</v>
      </c>
      <c r="P10318">
        <v>0</v>
      </c>
      <c r="Q10318">
        <v>0</v>
      </c>
      <c r="R10318">
        <v>-56.098199999999999</v>
      </c>
      <c r="S10318">
        <v>0</v>
      </c>
      <c r="T10318">
        <v>46.122700000000002</v>
      </c>
      <c r="AA10318" t="s">
        <v>465</v>
      </c>
      <c r="AB10318" t="s">
        <v>46</v>
      </c>
      <c r="AC10318" t="b">
        <v>0</v>
      </c>
    </row>
    <row r="10319" spans="1:29" hidden="1" x14ac:dyDescent="0.25">
      <c r="A10319" t="s">
        <v>134</v>
      </c>
      <c r="B10319" t="s">
        <v>606</v>
      </c>
      <c r="C10319" t="s">
        <v>579</v>
      </c>
      <c r="D10319" s="28" t="s">
        <v>619</v>
      </c>
      <c r="E10319" t="s">
        <v>314</v>
      </c>
      <c r="F10319" t="s">
        <v>595</v>
      </c>
      <c r="G10319" t="str">
        <f t="shared" si="803"/>
        <v>SWHC046-01</v>
      </c>
      <c r="H10319" t="str">
        <f t="shared" si="803"/>
        <v>ExAnte2019</v>
      </c>
      <c r="I10319" t="str">
        <f t="shared" si="803"/>
        <v>IOU workpaper</v>
      </c>
      <c r="J10319" s="2">
        <f t="shared" si="801"/>
        <v>43775</v>
      </c>
      <c r="K10319" t="s">
        <v>203</v>
      </c>
      <c r="L10319">
        <f t="shared" si="802"/>
        <v>1</v>
      </c>
      <c r="O10319">
        <v>0</v>
      </c>
      <c r="P10319">
        <v>0</v>
      </c>
      <c r="Q10319">
        <v>0</v>
      </c>
      <c r="R10319">
        <v>0.17119999999999999</v>
      </c>
      <c r="S10319">
        <v>0</v>
      </c>
      <c r="T10319">
        <v>37.812600000000003</v>
      </c>
      <c r="AA10319" t="s">
        <v>465</v>
      </c>
      <c r="AB10319" t="s">
        <v>46</v>
      </c>
      <c r="AC10319" t="b">
        <v>0</v>
      </c>
    </row>
    <row r="10320" spans="1:29" hidden="1" x14ac:dyDescent="0.25">
      <c r="A10320" t="s">
        <v>134</v>
      </c>
      <c r="B10320" t="s">
        <v>606</v>
      </c>
      <c r="C10320" t="s">
        <v>579</v>
      </c>
      <c r="D10320" s="28" t="s">
        <v>619</v>
      </c>
      <c r="E10320" t="s">
        <v>322</v>
      </c>
      <c r="F10320" t="s">
        <v>595</v>
      </c>
      <c r="G10320" t="str">
        <f t="shared" si="803"/>
        <v>SWHC046-01</v>
      </c>
      <c r="H10320" t="str">
        <f t="shared" si="803"/>
        <v>ExAnte2019</v>
      </c>
      <c r="I10320" t="str">
        <f t="shared" si="803"/>
        <v>IOU workpaper</v>
      </c>
      <c r="J10320" s="2">
        <f t="shared" si="801"/>
        <v>43775</v>
      </c>
      <c r="K10320" t="s">
        <v>203</v>
      </c>
      <c r="L10320">
        <f t="shared" si="802"/>
        <v>1</v>
      </c>
      <c r="O10320">
        <v>0</v>
      </c>
      <c r="P10320">
        <v>0</v>
      </c>
      <c r="Q10320">
        <v>0</v>
      </c>
      <c r="R10320">
        <v>-22.22</v>
      </c>
      <c r="S10320">
        <v>0</v>
      </c>
      <c r="T10320">
        <v>40.941499999999998</v>
      </c>
      <c r="AA10320" t="s">
        <v>465</v>
      </c>
      <c r="AB10320" t="s">
        <v>46</v>
      </c>
      <c r="AC10320" t="b">
        <v>0</v>
      </c>
    </row>
    <row r="10321" spans="1:29" hidden="1" x14ac:dyDescent="0.25">
      <c r="A10321" t="s">
        <v>134</v>
      </c>
      <c r="B10321" t="s">
        <v>606</v>
      </c>
      <c r="C10321" t="s">
        <v>579</v>
      </c>
      <c r="D10321" s="28" t="s">
        <v>619</v>
      </c>
      <c r="E10321" t="s">
        <v>330</v>
      </c>
      <c r="F10321" t="s">
        <v>595</v>
      </c>
      <c r="G10321" t="str">
        <f t="shared" si="803"/>
        <v>SWHC046-01</v>
      </c>
      <c r="H10321" t="str">
        <f t="shared" si="803"/>
        <v>ExAnte2019</v>
      </c>
      <c r="I10321" t="str">
        <f t="shared" si="803"/>
        <v>IOU workpaper</v>
      </c>
      <c r="J10321" s="2">
        <f t="shared" si="801"/>
        <v>43775</v>
      </c>
      <c r="K10321" t="s">
        <v>203</v>
      </c>
      <c r="L10321">
        <f t="shared" si="802"/>
        <v>1</v>
      </c>
      <c r="O10321">
        <v>0</v>
      </c>
      <c r="P10321">
        <v>0</v>
      </c>
      <c r="Q10321">
        <v>0</v>
      </c>
      <c r="R10321">
        <v>200.76570000000001</v>
      </c>
      <c r="S10321">
        <v>0</v>
      </c>
      <c r="T10321">
        <v>6.2615999999999996</v>
      </c>
      <c r="AA10321" t="s">
        <v>465</v>
      </c>
      <c r="AB10321" t="s">
        <v>46</v>
      </c>
      <c r="AC10321" t="b">
        <v>0</v>
      </c>
    </row>
    <row r="10322" spans="1:29" hidden="1" x14ac:dyDescent="0.25">
      <c r="A10322" t="s">
        <v>134</v>
      </c>
      <c r="B10322" t="s">
        <v>606</v>
      </c>
      <c r="C10322" t="s">
        <v>579</v>
      </c>
      <c r="D10322" s="28" t="s">
        <v>619</v>
      </c>
      <c r="E10322" t="s">
        <v>338</v>
      </c>
      <c r="F10322" t="s">
        <v>595</v>
      </c>
      <c r="G10322" t="str">
        <f t="shared" si="803"/>
        <v>SWHC046-01</v>
      </c>
      <c r="H10322" t="str">
        <f t="shared" si="803"/>
        <v>ExAnte2019</v>
      </c>
      <c r="I10322" t="str">
        <f t="shared" si="803"/>
        <v>IOU workpaper</v>
      </c>
      <c r="J10322" s="2">
        <f t="shared" si="801"/>
        <v>43775</v>
      </c>
      <c r="K10322" t="s">
        <v>203</v>
      </c>
      <c r="L10322">
        <f t="shared" si="802"/>
        <v>1</v>
      </c>
      <c r="O10322">
        <v>0</v>
      </c>
      <c r="P10322">
        <v>0</v>
      </c>
      <c r="Q10322">
        <v>0</v>
      </c>
      <c r="R10322">
        <v>-551.13490000000002</v>
      </c>
      <c r="S10322">
        <v>0</v>
      </c>
      <c r="T10322">
        <v>107.3707</v>
      </c>
      <c r="AA10322" t="s">
        <v>465</v>
      </c>
      <c r="AB10322" t="s">
        <v>46</v>
      </c>
      <c r="AC10322" t="b">
        <v>0</v>
      </c>
    </row>
    <row r="10323" spans="1:29" hidden="1" x14ac:dyDescent="0.25">
      <c r="A10323" t="s">
        <v>134</v>
      </c>
      <c r="B10323" t="s">
        <v>606</v>
      </c>
      <c r="C10323" t="s">
        <v>580</v>
      </c>
      <c r="D10323" s="28" t="s">
        <v>619</v>
      </c>
      <c r="E10323" t="s">
        <v>202</v>
      </c>
      <c r="F10323" t="s">
        <v>595</v>
      </c>
      <c r="G10323" t="str">
        <f t="shared" si="803"/>
        <v>SWHC046-01</v>
      </c>
      <c r="H10323" t="str">
        <f t="shared" si="803"/>
        <v>ExAnte2019</v>
      </c>
      <c r="I10323" t="str">
        <f t="shared" si="803"/>
        <v>IOU workpaper</v>
      </c>
      <c r="J10323" s="2">
        <f t="shared" si="801"/>
        <v>43775</v>
      </c>
      <c r="K10323" t="s">
        <v>203</v>
      </c>
      <c r="L10323">
        <f t="shared" si="802"/>
        <v>1</v>
      </c>
      <c r="O10323">
        <v>0</v>
      </c>
      <c r="P10323">
        <v>0</v>
      </c>
      <c r="Q10323">
        <v>0</v>
      </c>
      <c r="R10323">
        <v>-2269.2429999999999</v>
      </c>
      <c r="S10323">
        <v>0</v>
      </c>
      <c r="T10323">
        <v>495.81009999999998</v>
      </c>
      <c r="AA10323" t="s">
        <v>465</v>
      </c>
      <c r="AB10323" t="s">
        <v>46</v>
      </c>
      <c r="AC10323" t="b">
        <v>0</v>
      </c>
    </row>
    <row r="10324" spans="1:29" hidden="1" x14ac:dyDescent="0.25">
      <c r="A10324" t="s">
        <v>134</v>
      </c>
      <c r="B10324" t="s">
        <v>606</v>
      </c>
      <c r="C10324" t="s">
        <v>580</v>
      </c>
      <c r="D10324" s="28" t="s">
        <v>619</v>
      </c>
      <c r="E10324" t="s">
        <v>224</v>
      </c>
      <c r="F10324" t="s">
        <v>595</v>
      </c>
      <c r="G10324" t="str">
        <f t="shared" si="803"/>
        <v>SWHC046-01</v>
      </c>
      <c r="H10324" t="str">
        <f t="shared" si="803"/>
        <v>ExAnte2019</v>
      </c>
      <c r="I10324" t="str">
        <f t="shared" si="803"/>
        <v>IOU workpaper</v>
      </c>
      <c r="J10324" s="2">
        <f t="shared" si="801"/>
        <v>43775</v>
      </c>
      <c r="K10324" t="s">
        <v>203</v>
      </c>
      <c r="L10324">
        <f t="shared" si="802"/>
        <v>1</v>
      </c>
      <c r="O10324">
        <v>0</v>
      </c>
      <c r="P10324">
        <v>0</v>
      </c>
      <c r="Q10324">
        <v>0</v>
      </c>
      <c r="R10324">
        <v>-476.65960000000001</v>
      </c>
      <c r="S10324">
        <v>0</v>
      </c>
      <c r="T10324">
        <v>167.02430000000001</v>
      </c>
      <c r="AA10324" t="s">
        <v>465</v>
      </c>
      <c r="AB10324" t="s">
        <v>46</v>
      </c>
      <c r="AC10324" t="b">
        <v>0</v>
      </c>
    </row>
    <row r="10325" spans="1:29" hidden="1" x14ac:dyDescent="0.25">
      <c r="A10325" t="s">
        <v>134</v>
      </c>
      <c r="B10325" t="s">
        <v>606</v>
      </c>
      <c r="C10325" t="s">
        <v>580</v>
      </c>
      <c r="D10325" s="28" t="s">
        <v>619</v>
      </c>
      <c r="E10325" t="s">
        <v>232</v>
      </c>
      <c r="F10325" t="s">
        <v>595</v>
      </c>
      <c r="G10325" t="str">
        <f t="shared" si="803"/>
        <v>SWHC046-01</v>
      </c>
      <c r="H10325" t="str">
        <f t="shared" si="803"/>
        <v>ExAnte2019</v>
      </c>
      <c r="I10325" t="str">
        <f t="shared" si="803"/>
        <v>IOU workpaper</v>
      </c>
      <c r="J10325" s="2">
        <f t="shared" si="801"/>
        <v>43775</v>
      </c>
      <c r="K10325" t="s">
        <v>203</v>
      </c>
      <c r="L10325">
        <f t="shared" si="802"/>
        <v>1</v>
      </c>
      <c r="O10325">
        <v>0</v>
      </c>
      <c r="P10325">
        <v>0</v>
      </c>
      <c r="Q10325">
        <v>0</v>
      </c>
      <c r="R10325">
        <v>-670.67589999999996</v>
      </c>
      <c r="S10325">
        <v>0</v>
      </c>
      <c r="T10325">
        <v>220.77719999999999</v>
      </c>
      <c r="AA10325" t="s">
        <v>465</v>
      </c>
      <c r="AB10325" t="s">
        <v>46</v>
      </c>
      <c r="AC10325" t="b">
        <v>0</v>
      </c>
    </row>
    <row r="10326" spans="1:29" hidden="1" x14ac:dyDescent="0.25">
      <c r="A10326" t="s">
        <v>134</v>
      </c>
      <c r="B10326" t="s">
        <v>606</v>
      </c>
      <c r="C10326" t="s">
        <v>580</v>
      </c>
      <c r="D10326" s="28" t="s">
        <v>619</v>
      </c>
      <c r="E10326" t="s">
        <v>240</v>
      </c>
      <c r="F10326" t="s">
        <v>595</v>
      </c>
      <c r="G10326" t="str">
        <f t="shared" ref="G10326:I10341" si="804">G10325</f>
        <v>SWHC046-01</v>
      </c>
      <c r="H10326" t="str">
        <f t="shared" si="804"/>
        <v>ExAnte2019</v>
      </c>
      <c r="I10326" t="str">
        <f t="shared" si="804"/>
        <v>IOU workpaper</v>
      </c>
      <c r="J10326" s="2">
        <f t="shared" si="801"/>
        <v>43775</v>
      </c>
      <c r="K10326" t="s">
        <v>203</v>
      </c>
      <c r="L10326">
        <f t="shared" si="802"/>
        <v>1</v>
      </c>
      <c r="O10326">
        <v>0</v>
      </c>
      <c r="P10326">
        <v>0</v>
      </c>
      <c r="Q10326">
        <v>0</v>
      </c>
      <c r="R10326">
        <v>-304.08920000000001</v>
      </c>
      <c r="S10326">
        <v>0</v>
      </c>
      <c r="T10326">
        <v>145.9162</v>
      </c>
      <c r="AA10326" t="s">
        <v>465</v>
      </c>
      <c r="AB10326" t="s">
        <v>46</v>
      </c>
      <c r="AC10326" t="b">
        <v>0</v>
      </c>
    </row>
    <row r="10327" spans="1:29" hidden="1" x14ac:dyDescent="0.25">
      <c r="A10327" t="s">
        <v>134</v>
      </c>
      <c r="B10327" t="s">
        <v>606</v>
      </c>
      <c r="C10327" t="s">
        <v>580</v>
      </c>
      <c r="D10327" s="28" t="s">
        <v>619</v>
      </c>
      <c r="E10327" t="s">
        <v>248</v>
      </c>
      <c r="F10327" t="s">
        <v>595</v>
      </c>
      <c r="G10327" t="str">
        <f t="shared" si="804"/>
        <v>SWHC046-01</v>
      </c>
      <c r="H10327" t="str">
        <f t="shared" si="804"/>
        <v>ExAnte2019</v>
      </c>
      <c r="I10327" t="str">
        <f t="shared" si="804"/>
        <v>IOU workpaper</v>
      </c>
      <c r="J10327" s="2">
        <f t="shared" si="801"/>
        <v>43775</v>
      </c>
      <c r="K10327" t="s">
        <v>203</v>
      </c>
      <c r="L10327">
        <f t="shared" si="802"/>
        <v>1</v>
      </c>
      <c r="O10327">
        <v>0</v>
      </c>
      <c r="P10327">
        <v>0</v>
      </c>
      <c r="Q10327">
        <v>0</v>
      </c>
      <c r="R10327">
        <v>-867.8528</v>
      </c>
      <c r="S10327">
        <v>0</v>
      </c>
      <c r="T10327">
        <v>259.31729999999999</v>
      </c>
      <c r="AA10327" t="s">
        <v>465</v>
      </c>
      <c r="AB10327" t="s">
        <v>46</v>
      </c>
      <c r="AC10327" t="b">
        <v>0</v>
      </c>
    </row>
    <row r="10328" spans="1:29" hidden="1" x14ac:dyDescent="0.25">
      <c r="A10328" t="s">
        <v>134</v>
      </c>
      <c r="B10328" t="s">
        <v>606</v>
      </c>
      <c r="C10328" t="s">
        <v>580</v>
      </c>
      <c r="D10328" s="28" t="s">
        <v>619</v>
      </c>
      <c r="E10328" t="s">
        <v>256</v>
      </c>
      <c r="F10328" t="s">
        <v>595</v>
      </c>
      <c r="G10328" t="str">
        <f t="shared" si="804"/>
        <v>SWHC046-01</v>
      </c>
      <c r="H10328" t="str">
        <f t="shared" si="804"/>
        <v>ExAnte2019</v>
      </c>
      <c r="I10328" t="str">
        <f t="shared" si="804"/>
        <v>IOU workpaper</v>
      </c>
      <c r="J10328" s="2">
        <f t="shared" si="801"/>
        <v>43775</v>
      </c>
      <c r="K10328" t="s">
        <v>203</v>
      </c>
      <c r="L10328">
        <f t="shared" si="802"/>
        <v>1</v>
      </c>
      <c r="O10328">
        <v>0</v>
      </c>
      <c r="P10328">
        <v>0</v>
      </c>
      <c r="Q10328">
        <v>0</v>
      </c>
      <c r="R10328">
        <v>-96.644800000000004</v>
      </c>
      <c r="S10328">
        <v>0</v>
      </c>
      <c r="T10328">
        <v>94.082999999999998</v>
      </c>
      <c r="AA10328" t="s">
        <v>465</v>
      </c>
      <c r="AB10328" t="s">
        <v>46</v>
      </c>
      <c r="AC10328" t="b">
        <v>0</v>
      </c>
    </row>
    <row r="10329" spans="1:29" hidden="1" x14ac:dyDescent="0.25">
      <c r="A10329" t="s">
        <v>134</v>
      </c>
      <c r="B10329" t="s">
        <v>606</v>
      </c>
      <c r="C10329" t="s">
        <v>580</v>
      </c>
      <c r="D10329" s="28" t="s">
        <v>619</v>
      </c>
      <c r="E10329" t="s">
        <v>265</v>
      </c>
      <c r="F10329" t="s">
        <v>595</v>
      </c>
      <c r="G10329" t="str">
        <f t="shared" si="804"/>
        <v>SWHC046-01</v>
      </c>
      <c r="H10329" t="str">
        <f t="shared" si="804"/>
        <v>ExAnte2019</v>
      </c>
      <c r="I10329" t="str">
        <f t="shared" si="804"/>
        <v>IOU workpaper</v>
      </c>
      <c r="J10329" s="2">
        <f t="shared" si="801"/>
        <v>43775</v>
      </c>
      <c r="K10329" t="s">
        <v>203</v>
      </c>
      <c r="L10329">
        <f t="shared" si="802"/>
        <v>1</v>
      </c>
      <c r="O10329">
        <v>0</v>
      </c>
      <c r="P10329">
        <v>0</v>
      </c>
      <c r="Q10329">
        <v>0</v>
      </c>
      <c r="R10329">
        <v>-43.733400000000003</v>
      </c>
      <c r="S10329">
        <v>0</v>
      </c>
      <c r="T10329">
        <v>107.6528</v>
      </c>
      <c r="AA10329" t="s">
        <v>465</v>
      </c>
      <c r="AB10329" t="s">
        <v>46</v>
      </c>
      <c r="AC10329" t="b">
        <v>0</v>
      </c>
    </row>
    <row r="10330" spans="1:29" hidden="1" x14ac:dyDescent="0.25">
      <c r="A10330" t="s">
        <v>134</v>
      </c>
      <c r="B10330" t="s">
        <v>606</v>
      </c>
      <c r="C10330" t="s">
        <v>580</v>
      </c>
      <c r="D10330" s="28" t="s">
        <v>619</v>
      </c>
      <c r="E10330" t="s">
        <v>274</v>
      </c>
      <c r="F10330" t="s">
        <v>595</v>
      </c>
      <c r="G10330" t="str">
        <f t="shared" si="804"/>
        <v>SWHC046-01</v>
      </c>
      <c r="H10330" t="str">
        <f t="shared" si="804"/>
        <v>ExAnte2019</v>
      </c>
      <c r="I10330" t="str">
        <f t="shared" si="804"/>
        <v>IOU workpaper</v>
      </c>
      <c r="J10330" s="2">
        <f t="shared" si="801"/>
        <v>43775</v>
      </c>
      <c r="K10330" t="s">
        <v>203</v>
      </c>
      <c r="L10330">
        <f t="shared" si="802"/>
        <v>1</v>
      </c>
      <c r="O10330">
        <v>0</v>
      </c>
      <c r="P10330">
        <v>0</v>
      </c>
      <c r="Q10330">
        <v>0</v>
      </c>
      <c r="R10330">
        <v>93.273799999999994</v>
      </c>
      <c r="S10330">
        <v>0</v>
      </c>
      <c r="T10330">
        <v>78.469700000000003</v>
      </c>
      <c r="AA10330" t="s">
        <v>465</v>
      </c>
      <c r="AB10330" t="s">
        <v>46</v>
      </c>
      <c r="AC10330" t="b">
        <v>0</v>
      </c>
    </row>
    <row r="10331" spans="1:29" hidden="1" x14ac:dyDescent="0.25">
      <c r="A10331" t="s">
        <v>134</v>
      </c>
      <c r="B10331" t="s">
        <v>606</v>
      </c>
      <c r="C10331" t="s">
        <v>580</v>
      </c>
      <c r="D10331" s="28" t="s">
        <v>619</v>
      </c>
      <c r="E10331" t="s">
        <v>282</v>
      </c>
      <c r="F10331" t="s">
        <v>595</v>
      </c>
      <c r="G10331" t="str">
        <f t="shared" si="804"/>
        <v>SWHC046-01</v>
      </c>
      <c r="H10331" t="str">
        <f t="shared" si="804"/>
        <v>ExAnte2019</v>
      </c>
      <c r="I10331" t="str">
        <f t="shared" si="804"/>
        <v>IOU workpaper</v>
      </c>
      <c r="J10331" s="2">
        <f t="shared" si="801"/>
        <v>43775</v>
      </c>
      <c r="K10331" t="s">
        <v>203</v>
      </c>
      <c r="L10331">
        <f t="shared" si="802"/>
        <v>1</v>
      </c>
      <c r="O10331">
        <v>0</v>
      </c>
      <c r="P10331">
        <v>0</v>
      </c>
      <c r="Q10331">
        <v>0</v>
      </c>
      <c r="R10331">
        <v>115.02160000000001</v>
      </c>
      <c r="S10331">
        <v>0</v>
      </c>
      <c r="T10331">
        <v>71.797700000000006</v>
      </c>
      <c r="AA10331" t="s">
        <v>465</v>
      </c>
      <c r="AB10331" t="s">
        <v>46</v>
      </c>
      <c r="AC10331" t="b">
        <v>0</v>
      </c>
    </row>
    <row r="10332" spans="1:29" hidden="1" x14ac:dyDescent="0.25">
      <c r="A10332" t="s">
        <v>134</v>
      </c>
      <c r="B10332" t="s">
        <v>606</v>
      </c>
      <c r="C10332" t="s">
        <v>580</v>
      </c>
      <c r="D10332" s="28" t="s">
        <v>619</v>
      </c>
      <c r="E10332" t="s">
        <v>290</v>
      </c>
      <c r="F10332" t="s">
        <v>595</v>
      </c>
      <c r="G10332" t="str">
        <f t="shared" si="804"/>
        <v>SWHC046-01</v>
      </c>
      <c r="H10332" t="str">
        <f t="shared" si="804"/>
        <v>ExAnte2019</v>
      </c>
      <c r="I10332" t="str">
        <f t="shared" si="804"/>
        <v>IOU workpaper</v>
      </c>
      <c r="J10332" s="2">
        <f t="shared" si="801"/>
        <v>43775</v>
      </c>
      <c r="K10332" t="s">
        <v>203</v>
      </c>
      <c r="L10332">
        <f t="shared" si="802"/>
        <v>1</v>
      </c>
      <c r="O10332">
        <v>0</v>
      </c>
      <c r="P10332">
        <v>0</v>
      </c>
      <c r="Q10332">
        <v>0</v>
      </c>
      <c r="R10332">
        <v>74.8292</v>
      </c>
      <c r="S10332">
        <v>0</v>
      </c>
      <c r="T10332">
        <v>80.391900000000007</v>
      </c>
      <c r="AA10332" t="s">
        <v>465</v>
      </c>
      <c r="AB10332" t="s">
        <v>46</v>
      </c>
      <c r="AC10332" t="b">
        <v>0</v>
      </c>
    </row>
    <row r="10333" spans="1:29" hidden="1" x14ac:dyDescent="0.25">
      <c r="A10333" t="s">
        <v>134</v>
      </c>
      <c r="B10333" t="s">
        <v>606</v>
      </c>
      <c r="C10333" t="s">
        <v>580</v>
      </c>
      <c r="D10333" s="28" t="s">
        <v>619</v>
      </c>
      <c r="E10333" t="s">
        <v>298</v>
      </c>
      <c r="F10333" t="s">
        <v>595</v>
      </c>
      <c r="G10333" t="str">
        <f t="shared" si="804"/>
        <v>SWHC046-01</v>
      </c>
      <c r="H10333" t="str">
        <f t="shared" si="804"/>
        <v>ExAnte2019</v>
      </c>
      <c r="I10333" t="str">
        <f t="shared" si="804"/>
        <v>IOU workpaper</v>
      </c>
      <c r="J10333" s="2">
        <f t="shared" si="801"/>
        <v>43775</v>
      </c>
      <c r="K10333" t="s">
        <v>203</v>
      </c>
      <c r="L10333">
        <f t="shared" si="802"/>
        <v>1</v>
      </c>
      <c r="O10333">
        <v>0</v>
      </c>
      <c r="P10333">
        <v>0</v>
      </c>
      <c r="Q10333">
        <v>0</v>
      </c>
      <c r="R10333">
        <v>-191.0814</v>
      </c>
      <c r="S10333">
        <v>0</v>
      </c>
      <c r="T10333">
        <v>111.9016</v>
      </c>
      <c r="AA10333" t="s">
        <v>465</v>
      </c>
      <c r="AB10333" t="s">
        <v>46</v>
      </c>
      <c r="AC10333" t="b">
        <v>0</v>
      </c>
    </row>
    <row r="10334" spans="1:29" hidden="1" x14ac:dyDescent="0.25">
      <c r="A10334" t="s">
        <v>134</v>
      </c>
      <c r="B10334" t="s">
        <v>606</v>
      </c>
      <c r="C10334" t="s">
        <v>580</v>
      </c>
      <c r="D10334" s="28" t="s">
        <v>619</v>
      </c>
      <c r="E10334" t="s">
        <v>306</v>
      </c>
      <c r="F10334" t="s">
        <v>595</v>
      </c>
      <c r="G10334" t="str">
        <f t="shared" si="804"/>
        <v>SWHC046-01</v>
      </c>
      <c r="H10334" t="str">
        <f t="shared" si="804"/>
        <v>ExAnte2019</v>
      </c>
      <c r="I10334" t="str">
        <f t="shared" si="804"/>
        <v>IOU workpaper</v>
      </c>
      <c r="J10334" s="2">
        <f t="shared" si="801"/>
        <v>43775</v>
      </c>
      <c r="K10334" t="s">
        <v>203</v>
      </c>
      <c r="L10334">
        <f t="shared" si="802"/>
        <v>1</v>
      </c>
      <c r="O10334">
        <v>0</v>
      </c>
      <c r="P10334">
        <v>0</v>
      </c>
      <c r="Q10334">
        <v>0</v>
      </c>
      <c r="R10334">
        <v>-192.33629999999999</v>
      </c>
      <c r="S10334">
        <v>0</v>
      </c>
      <c r="T10334">
        <v>113.6307</v>
      </c>
      <c r="AA10334" t="s">
        <v>465</v>
      </c>
      <c r="AB10334" t="s">
        <v>46</v>
      </c>
      <c r="AC10334" t="b">
        <v>0</v>
      </c>
    </row>
    <row r="10335" spans="1:29" hidden="1" x14ac:dyDescent="0.25">
      <c r="A10335" t="s">
        <v>134</v>
      </c>
      <c r="B10335" t="s">
        <v>606</v>
      </c>
      <c r="C10335" t="s">
        <v>580</v>
      </c>
      <c r="D10335" s="28" t="s">
        <v>619</v>
      </c>
      <c r="E10335" t="s">
        <v>314</v>
      </c>
      <c r="F10335" t="s">
        <v>595</v>
      </c>
      <c r="G10335" t="str">
        <f t="shared" si="804"/>
        <v>SWHC046-01</v>
      </c>
      <c r="H10335" t="str">
        <f t="shared" si="804"/>
        <v>ExAnte2019</v>
      </c>
      <c r="I10335" t="str">
        <f t="shared" si="804"/>
        <v>IOU workpaper</v>
      </c>
      <c r="J10335" s="2">
        <f t="shared" si="801"/>
        <v>43775</v>
      </c>
      <c r="K10335" t="s">
        <v>203</v>
      </c>
      <c r="L10335">
        <f t="shared" si="802"/>
        <v>1</v>
      </c>
      <c r="O10335">
        <v>0</v>
      </c>
      <c r="P10335">
        <v>0</v>
      </c>
      <c r="Q10335">
        <v>0</v>
      </c>
      <c r="R10335">
        <v>-108.7923</v>
      </c>
      <c r="S10335">
        <v>0</v>
      </c>
      <c r="T10335">
        <v>103.0754</v>
      </c>
      <c r="AA10335" t="s">
        <v>465</v>
      </c>
      <c r="AB10335" t="s">
        <v>46</v>
      </c>
      <c r="AC10335" t="b">
        <v>0</v>
      </c>
    </row>
    <row r="10336" spans="1:29" hidden="1" x14ac:dyDescent="0.25">
      <c r="A10336" t="s">
        <v>134</v>
      </c>
      <c r="B10336" t="s">
        <v>606</v>
      </c>
      <c r="C10336" t="s">
        <v>580</v>
      </c>
      <c r="D10336" s="28" t="s">
        <v>619</v>
      </c>
      <c r="E10336" t="s">
        <v>322</v>
      </c>
      <c r="F10336" t="s">
        <v>595</v>
      </c>
      <c r="G10336" t="str">
        <f t="shared" si="804"/>
        <v>SWHC046-01</v>
      </c>
      <c r="H10336" t="str">
        <f t="shared" si="804"/>
        <v>ExAnte2019</v>
      </c>
      <c r="I10336" t="str">
        <f t="shared" si="804"/>
        <v>IOU workpaper</v>
      </c>
      <c r="J10336" s="2">
        <f t="shared" si="801"/>
        <v>43775</v>
      </c>
      <c r="K10336" t="s">
        <v>203</v>
      </c>
      <c r="L10336">
        <f t="shared" si="802"/>
        <v>1</v>
      </c>
      <c r="O10336">
        <v>0</v>
      </c>
      <c r="P10336">
        <v>0</v>
      </c>
      <c r="Q10336">
        <v>0</v>
      </c>
      <c r="R10336">
        <v>-162.41849999999999</v>
      </c>
      <c r="S10336">
        <v>0</v>
      </c>
      <c r="T10336">
        <v>109.7289</v>
      </c>
      <c r="AA10336" t="s">
        <v>465</v>
      </c>
      <c r="AB10336" t="s">
        <v>46</v>
      </c>
      <c r="AC10336" t="b">
        <v>0</v>
      </c>
    </row>
    <row r="10337" spans="1:29" hidden="1" x14ac:dyDescent="0.25">
      <c r="A10337" t="s">
        <v>134</v>
      </c>
      <c r="B10337" t="s">
        <v>606</v>
      </c>
      <c r="C10337" t="s">
        <v>580</v>
      </c>
      <c r="D10337" s="28" t="s">
        <v>619</v>
      </c>
      <c r="E10337" t="s">
        <v>330</v>
      </c>
      <c r="F10337" t="s">
        <v>595</v>
      </c>
      <c r="G10337" t="str">
        <f t="shared" si="804"/>
        <v>SWHC046-01</v>
      </c>
      <c r="H10337" t="str">
        <f t="shared" si="804"/>
        <v>ExAnte2019</v>
      </c>
      <c r="I10337" t="str">
        <f t="shared" si="804"/>
        <v>IOU workpaper</v>
      </c>
      <c r="J10337" s="2">
        <f t="shared" si="801"/>
        <v>43775</v>
      </c>
      <c r="K10337" t="s">
        <v>203</v>
      </c>
      <c r="L10337">
        <f t="shared" si="802"/>
        <v>1</v>
      </c>
      <c r="O10337">
        <v>0</v>
      </c>
      <c r="P10337">
        <v>0</v>
      </c>
      <c r="Q10337">
        <v>0</v>
      </c>
      <c r="R10337">
        <v>385.84179999999998</v>
      </c>
      <c r="S10337">
        <v>0</v>
      </c>
      <c r="T10337">
        <v>25.648800000000001</v>
      </c>
      <c r="AA10337" t="s">
        <v>465</v>
      </c>
      <c r="AB10337" t="s">
        <v>46</v>
      </c>
      <c r="AC10337" t="b">
        <v>0</v>
      </c>
    </row>
    <row r="10338" spans="1:29" hidden="1" x14ac:dyDescent="0.25">
      <c r="A10338" t="s">
        <v>134</v>
      </c>
      <c r="B10338" t="s">
        <v>606</v>
      </c>
      <c r="C10338" t="s">
        <v>580</v>
      </c>
      <c r="D10338" s="28" t="s">
        <v>619</v>
      </c>
      <c r="E10338" t="s">
        <v>338</v>
      </c>
      <c r="F10338" t="s">
        <v>595</v>
      </c>
      <c r="G10338" t="str">
        <f t="shared" si="804"/>
        <v>SWHC046-01</v>
      </c>
      <c r="H10338" t="str">
        <f t="shared" si="804"/>
        <v>ExAnte2019</v>
      </c>
      <c r="I10338" t="str">
        <f t="shared" si="804"/>
        <v>IOU workpaper</v>
      </c>
      <c r="J10338" s="2">
        <f t="shared" si="801"/>
        <v>43775</v>
      </c>
      <c r="K10338" t="s">
        <v>203</v>
      </c>
      <c r="L10338">
        <f t="shared" si="802"/>
        <v>1</v>
      </c>
      <c r="O10338">
        <v>0</v>
      </c>
      <c r="P10338">
        <v>0</v>
      </c>
      <c r="Q10338">
        <v>0</v>
      </c>
      <c r="R10338">
        <v>-1786.0392999999999</v>
      </c>
      <c r="S10338">
        <v>0</v>
      </c>
      <c r="T10338">
        <v>344.62830000000002</v>
      </c>
      <c r="AA10338" t="s">
        <v>465</v>
      </c>
      <c r="AB10338" t="s">
        <v>46</v>
      </c>
      <c r="AC10338" t="b">
        <v>0</v>
      </c>
    </row>
    <row r="10339" spans="1:29" hidden="1" x14ac:dyDescent="0.25">
      <c r="A10339" t="s">
        <v>134</v>
      </c>
      <c r="B10339" t="s">
        <v>606</v>
      </c>
      <c r="C10339" t="s">
        <v>581</v>
      </c>
      <c r="D10339" s="28" t="s">
        <v>619</v>
      </c>
      <c r="E10339" t="s">
        <v>202</v>
      </c>
      <c r="F10339" t="s">
        <v>595</v>
      </c>
      <c r="G10339" t="str">
        <f t="shared" si="804"/>
        <v>SWHC046-01</v>
      </c>
      <c r="H10339" t="str">
        <f t="shared" si="804"/>
        <v>ExAnte2019</v>
      </c>
      <c r="I10339" t="str">
        <f t="shared" si="804"/>
        <v>IOU workpaper</v>
      </c>
      <c r="J10339" s="2">
        <f t="shared" si="801"/>
        <v>43775</v>
      </c>
      <c r="K10339" t="s">
        <v>203</v>
      </c>
      <c r="L10339">
        <f t="shared" si="802"/>
        <v>1</v>
      </c>
      <c r="O10339">
        <v>0</v>
      </c>
      <c r="P10339">
        <v>0</v>
      </c>
      <c r="Q10339">
        <v>0</v>
      </c>
      <c r="R10339">
        <v>85.700900000000004</v>
      </c>
      <c r="S10339">
        <v>0</v>
      </c>
      <c r="T10339">
        <v>82.6661</v>
      </c>
      <c r="AA10339" t="s">
        <v>465</v>
      </c>
      <c r="AB10339" t="s">
        <v>46</v>
      </c>
      <c r="AC10339" t="b">
        <v>0</v>
      </c>
    </row>
    <row r="10340" spans="1:29" hidden="1" x14ac:dyDescent="0.25">
      <c r="A10340" t="s">
        <v>134</v>
      </c>
      <c r="B10340" t="s">
        <v>606</v>
      </c>
      <c r="C10340" t="s">
        <v>581</v>
      </c>
      <c r="D10340" s="28" t="s">
        <v>619</v>
      </c>
      <c r="E10340" t="s">
        <v>224</v>
      </c>
      <c r="F10340" t="s">
        <v>595</v>
      </c>
      <c r="G10340" t="str">
        <f t="shared" si="804"/>
        <v>SWHC046-01</v>
      </c>
      <c r="H10340" t="str">
        <f t="shared" si="804"/>
        <v>ExAnte2019</v>
      </c>
      <c r="I10340" t="str">
        <f t="shared" si="804"/>
        <v>IOU workpaper</v>
      </c>
      <c r="J10340" s="2">
        <f t="shared" si="801"/>
        <v>43775</v>
      </c>
      <c r="K10340" t="s">
        <v>203</v>
      </c>
      <c r="L10340">
        <f t="shared" si="802"/>
        <v>1</v>
      </c>
      <c r="O10340">
        <v>0</v>
      </c>
      <c r="P10340">
        <v>0</v>
      </c>
      <c r="Q10340">
        <v>0</v>
      </c>
      <c r="R10340">
        <v>212.22829999999999</v>
      </c>
      <c r="S10340">
        <v>0</v>
      </c>
      <c r="T10340">
        <v>53.4514</v>
      </c>
      <c r="AA10340" t="s">
        <v>465</v>
      </c>
      <c r="AB10340" t="s">
        <v>46</v>
      </c>
      <c r="AC10340" t="b">
        <v>0</v>
      </c>
    </row>
    <row r="10341" spans="1:29" hidden="1" x14ac:dyDescent="0.25">
      <c r="A10341" t="s">
        <v>134</v>
      </c>
      <c r="B10341" t="s">
        <v>606</v>
      </c>
      <c r="C10341" t="s">
        <v>581</v>
      </c>
      <c r="D10341" s="28" t="s">
        <v>619</v>
      </c>
      <c r="E10341" t="s">
        <v>232</v>
      </c>
      <c r="F10341" t="s">
        <v>595</v>
      </c>
      <c r="G10341" t="str">
        <f t="shared" si="804"/>
        <v>SWHC046-01</v>
      </c>
      <c r="H10341" t="str">
        <f t="shared" si="804"/>
        <v>ExAnte2019</v>
      </c>
      <c r="I10341" t="str">
        <f t="shared" si="804"/>
        <v>IOU workpaper</v>
      </c>
      <c r="J10341" s="2">
        <f t="shared" si="801"/>
        <v>43775</v>
      </c>
      <c r="K10341" t="s">
        <v>203</v>
      </c>
      <c r="L10341">
        <f t="shared" si="802"/>
        <v>1</v>
      </c>
      <c r="O10341">
        <v>0</v>
      </c>
      <c r="P10341">
        <v>0</v>
      </c>
      <c r="Q10341">
        <v>0</v>
      </c>
      <c r="R10341">
        <v>269.91719999999998</v>
      </c>
      <c r="S10341">
        <v>0</v>
      </c>
      <c r="T10341">
        <v>40.388300000000001</v>
      </c>
      <c r="AA10341" t="s">
        <v>465</v>
      </c>
      <c r="AB10341" t="s">
        <v>46</v>
      </c>
      <c r="AC10341" t="b">
        <v>0</v>
      </c>
    </row>
    <row r="10342" spans="1:29" hidden="1" x14ac:dyDescent="0.25">
      <c r="A10342" t="s">
        <v>134</v>
      </c>
      <c r="B10342" t="s">
        <v>606</v>
      </c>
      <c r="C10342" t="s">
        <v>581</v>
      </c>
      <c r="D10342" s="28" t="s">
        <v>619</v>
      </c>
      <c r="E10342" t="s">
        <v>240</v>
      </c>
      <c r="F10342" t="s">
        <v>595</v>
      </c>
      <c r="G10342" t="str">
        <f t="shared" ref="G10342:I10357" si="805">G10341</f>
        <v>SWHC046-01</v>
      </c>
      <c r="H10342" t="str">
        <f t="shared" si="805"/>
        <v>ExAnte2019</v>
      </c>
      <c r="I10342" t="str">
        <f t="shared" si="805"/>
        <v>IOU workpaper</v>
      </c>
      <c r="J10342" s="2">
        <f t="shared" si="801"/>
        <v>43775</v>
      </c>
      <c r="K10342" t="s">
        <v>203</v>
      </c>
      <c r="L10342">
        <f t="shared" si="802"/>
        <v>1</v>
      </c>
      <c r="O10342">
        <v>0</v>
      </c>
      <c r="P10342">
        <v>0</v>
      </c>
      <c r="Q10342">
        <v>0</v>
      </c>
      <c r="R10342">
        <v>257.34660000000002</v>
      </c>
      <c r="S10342">
        <v>0</v>
      </c>
      <c r="T10342">
        <v>39.978299999999997</v>
      </c>
      <c r="AA10342" t="s">
        <v>465</v>
      </c>
      <c r="AB10342" t="s">
        <v>46</v>
      </c>
      <c r="AC10342" t="b">
        <v>0</v>
      </c>
    </row>
    <row r="10343" spans="1:29" hidden="1" x14ac:dyDescent="0.25">
      <c r="A10343" t="s">
        <v>134</v>
      </c>
      <c r="B10343" t="s">
        <v>606</v>
      </c>
      <c r="C10343" t="s">
        <v>581</v>
      </c>
      <c r="D10343" s="28" t="s">
        <v>619</v>
      </c>
      <c r="E10343" t="s">
        <v>248</v>
      </c>
      <c r="F10343" t="s">
        <v>595</v>
      </c>
      <c r="G10343" t="str">
        <f t="shared" si="805"/>
        <v>SWHC046-01</v>
      </c>
      <c r="H10343" t="str">
        <f t="shared" si="805"/>
        <v>ExAnte2019</v>
      </c>
      <c r="I10343" t="str">
        <f t="shared" si="805"/>
        <v>IOU workpaper</v>
      </c>
      <c r="J10343" s="2">
        <f t="shared" si="801"/>
        <v>43775</v>
      </c>
      <c r="K10343" t="s">
        <v>203</v>
      </c>
      <c r="L10343">
        <f t="shared" si="802"/>
        <v>1</v>
      </c>
      <c r="O10343">
        <v>0</v>
      </c>
      <c r="P10343">
        <v>0</v>
      </c>
      <c r="Q10343">
        <v>0</v>
      </c>
      <c r="R10343">
        <v>244.64169999999999</v>
      </c>
      <c r="S10343">
        <v>0</v>
      </c>
      <c r="T10343">
        <v>45.331499999999998</v>
      </c>
      <c r="AA10343" t="s">
        <v>465</v>
      </c>
      <c r="AB10343" t="s">
        <v>46</v>
      </c>
      <c r="AC10343" t="b">
        <v>0</v>
      </c>
    </row>
    <row r="10344" spans="1:29" hidden="1" x14ac:dyDescent="0.25">
      <c r="A10344" t="s">
        <v>134</v>
      </c>
      <c r="B10344" t="s">
        <v>606</v>
      </c>
      <c r="C10344" t="s">
        <v>581</v>
      </c>
      <c r="D10344" s="28" t="s">
        <v>619</v>
      </c>
      <c r="E10344" t="s">
        <v>256</v>
      </c>
      <c r="F10344" t="s">
        <v>595</v>
      </c>
      <c r="G10344" t="str">
        <f t="shared" si="805"/>
        <v>SWHC046-01</v>
      </c>
      <c r="H10344" t="str">
        <f t="shared" si="805"/>
        <v>ExAnte2019</v>
      </c>
      <c r="I10344" t="str">
        <f t="shared" si="805"/>
        <v>IOU workpaper</v>
      </c>
      <c r="J10344" s="2">
        <f t="shared" si="801"/>
        <v>43775</v>
      </c>
      <c r="K10344" t="s">
        <v>203</v>
      </c>
      <c r="L10344">
        <f t="shared" si="802"/>
        <v>1</v>
      </c>
      <c r="O10344">
        <v>0</v>
      </c>
      <c r="P10344">
        <v>0</v>
      </c>
      <c r="Q10344">
        <v>0</v>
      </c>
      <c r="R10344">
        <v>351.5061</v>
      </c>
      <c r="S10344">
        <v>0</v>
      </c>
      <c r="T10344">
        <v>19.628399999999999</v>
      </c>
      <c r="AA10344" t="s">
        <v>465</v>
      </c>
      <c r="AB10344" t="s">
        <v>46</v>
      </c>
      <c r="AC10344" t="b">
        <v>0</v>
      </c>
    </row>
    <row r="10345" spans="1:29" hidden="1" x14ac:dyDescent="0.25">
      <c r="A10345" t="s">
        <v>134</v>
      </c>
      <c r="B10345" t="s">
        <v>606</v>
      </c>
      <c r="C10345" t="s">
        <v>581</v>
      </c>
      <c r="D10345" s="28" t="s">
        <v>619</v>
      </c>
      <c r="E10345" t="s">
        <v>265</v>
      </c>
      <c r="F10345" t="s">
        <v>595</v>
      </c>
      <c r="G10345" t="str">
        <f t="shared" si="805"/>
        <v>SWHC046-01</v>
      </c>
      <c r="H10345" t="str">
        <f t="shared" si="805"/>
        <v>ExAnte2019</v>
      </c>
      <c r="I10345" t="str">
        <f t="shared" si="805"/>
        <v>IOU workpaper</v>
      </c>
      <c r="J10345" s="2">
        <f t="shared" si="801"/>
        <v>43775</v>
      </c>
      <c r="K10345" t="s">
        <v>203</v>
      </c>
      <c r="L10345">
        <f t="shared" si="802"/>
        <v>1</v>
      </c>
      <c r="O10345">
        <v>0</v>
      </c>
      <c r="P10345">
        <v>0</v>
      </c>
      <c r="Q10345">
        <v>0</v>
      </c>
      <c r="R10345">
        <v>383.1782</v>
      </c>
      <c r="S10345">
        <v>0</v>
      </c>
      <c r="T10345">
        <v>8.8971</v>
      </c>
      <c r="AA10345" t="s">
        <v>465</v>
      </c>
      <c r="AB10345" t="s">
        <v>46</v>
      </c>
      <c r="AC10345" t="b">
        <v>0</v>
      </c>
    </row>
    <row r="10346" spans="1:29" hidden="1" x14ac:dyDescent="0.25">
      <c r="A10346" t="s">
        <v>134</v>
      </c>
      <c r="B10346" t="s">
        <v>606</v>
      </c>
      <c r="C10346" t="s">
        <v>581</v>
      </c>
      <c r="D10346" s="28" t="s">
        <v>619</v>
      </c>
      <c r="E10346" t="s">
        <v>274</v>
      </c>
      <c r="F10346" t="s">
        <v>595</v>
      </c>
      <c r="G10346" t="str">
        <f t="shared" si="805"/>
        <v>SWHC046-01</v>
      </c>
      <c r="H10346" t="str">
        <f t="shared" si="805"/>
        <v>ExAnte2019</v>
      </c>
      <c r="I10346" t="str">
        <f t="shared" si="805"/>
        <v>IOU workpaper</v>
      </c>
      <c r="J10346" s="2">
        <f t="shared" si="801"/>
        <v>43775</v>
      </c>
      <c r="K10346" t="s">
        <v>203</v>
      </c>
      <c r="L10346">
        <f t="shared" si="802"/>
        <v>1</v>
      </c>
      <c r="O10346">
        <v>0</v>
      </c>
      <c r="P10346">
        <v>0</v>
      </c>
      <c r="Q10346">
        <v>0</v>
      </c>
      <c r="R10346">
        <v>381.00310000000002</v>
      </c>
      <c r="S10346">
        <v>0</v>
      </c>
      <c r="T10346">
        <v>14.914899999999999</v>
      </c>
      <c r="AA10346" t="s">
        <v>465</v>
      </c>
      <c r="AB10346" t="s">
        <v>46</v>
      </c>
      <c r="AC10346" t="b">
        <v>0</v>
      </c>
    </row>
    <row r="10347" spans="1:29" hidden="1" x14ac:dyDescent="0.25">
      <c r="A10347" t="s">
        <v>134</v>
      </c>
      <c r="B10347" t="s">
        <v>606</v>
      </c>
      <c r="C10347" t="s">
        <v>581</v>
      </c>
      <c r="D10347" s="28" t="s">
        <v>619</v>
      </c>
      <c r="E10347" t="s">
        <v>282</v>
      </c>
      <c r="F10347" t="s">
        <v>595</v>
      </c>
      <c r="G10347" t="str">
        <f t="shared" si="805"/>
        <v>SWHC046-01</v>
      </c>
      <c r="H10347" t="str">
        <f t="shared" si="805"/>
        <v>ExAnte2019</v>
      </c>
      <c r="I10347" t="str">
        <f t="shared" si="805"/>
        <v>IOU workpaper</v>
      </c>
      <c r="J10347" s="2">
        <f t="shared" si="801"/>
        <v>43775</v>
      </c>
      <c r="K10347" t="s">
        <v>203</v>
      </c>
      <c r="L10347">
        <f t="shared" si="802"/>
        <v>1</v>
      </c>
      <c r="O10347">
        <v>0</v>
      </c>
      <c r="P10347">
        <v>0</v>
      </c>
      <c r="Q10347">
        <v>0</v>
      </c>
      <c r="R10347">
        <v>364.63069999999999</v>
      </c>
      <c r="S10347">
        <v>0</v>
      </c>
      <c r="T10347">
        <v>20.4589</v>
      </c>
      <c r="AA10347" t="s">
        <v>465</v>
      </c>
      <c r="AB10347" t="s">
        <v>46</v>
      </c>
      <c r="AC10347" t="b">
        <v>0</v>
      </c>
    </row>
    <row r="10348" spans="1:29" hidden="1" x14ac:dyDescent="0.25">
      <c r="A10348" t="s">
        <v>134</v>
      </c>
      <c r="B10348" t="s">
        <v>606</v>
      </c>
      <c r="C10348" t="s">
        <v>581</v>
      </c>
      <c r="D10348" s="28" t="s">
        <v>619</v>
      </c>
      <c r="E10348" t="s">
        <v>290</v>
      </c>
      <c r="F10348" t="s">
        <v>595</v>
      </c>
      <c r="G10348" t="str">
        <f t="shared" si="805"/>
        <v>SWHC046-01</v>
      </c>
      <c r="H10348" t="str">
        <f t="shared" si="805"/>
        <v>ExAnte2019</v>
      </c>
      <c r="I10348" t="str">
        <f t="shared" si="805"/>
        <v>IOU workpaper</v>
      </c>
      <c r="J10348" s="2">
        <f t="shared" si="801"/>
        <v>43775</v>
      </c>
      <c r="K10348" t="s">
        <v>203</v>
      </c>
      <c r="L10348">
        <f t="shared" si="802"/>
        <v>1</v>
      </c>
      <c r="O10348">
        <v>0</v>
      </c>
      <c r="P10348">
        <v>0</v>
      </c>
      <c r="Q10348">
        <v>0</v>
      </c>
      <c r="R10348">
        <v>364.34120000000001</v>
      </c>
      <c r="S10348">
        <v>0</v>
      </c>
      <c r="T10348">
        <v>24.627300000000002</v>
      </c>
      <c r="AA10348" t="s">
        <v>465</v>
      </c>
      <c r="AB10348" t="s">
        <v>46</v>
      </c>
      <c r="AC10348" t="b">
        <v>0</v>
      </c>
    </row>
    <row r="10349" spans="1:29" hidden="1" x14ac:dyDescent="0.25">
      <c r="A10349" t="s">
        <v>134</v>
      </c>
      <c r="B10349" t="s">
        <v>606</v>
      </c>
      <c r="C10349" t="s">
        <v>581</v>
      </c>
      <c r="D10349" s="28" t="s">
        <v>619</v>
      </c>
      <c r="E10349" t="s">
        <v>298</v>
      </c>
      <c r="F10349" t="s">
        <v>595</v>
      </c>
      <c r="G10349" t="str">
        <f t="shared" si="805"/>
        <v>SWHC046-01</v>
      </c>
      <c r="H10349" t="str">
        <f t="shared" si="805"/>
        <v>ExAnte2019</v>
      </c>
      <c r="I10349" t="str">
        <f t="shared" si="805"/>
        <v>IOU workpaper</v>
      </c>
      <c r="J10349" s="2">
        <f t="shared" si="801"/>
        <v>43775</v>
      </c>
      <c r="K10349" t="s">
        <v>203</v>
      </c>
      <c r="L10349">
        <f t="shared" si="802"/>
        <v>1</v>
      </c>
      <c r="O10349">
        <v>0</v>
      </c>
      <c r="P10349">
        <v>0</v>
      </c>
      <c r="Q10349">
        <v>0</v>
      </c>
      <c r="R10349">
        <v>223.11779999999999</v>
      </c>
      <c r="S10349">
        <v>0</v>
      </c>
      <c r="T10349">
        <v>51.460099999999997</v>
      </c>
      <c r="AA10349" t="s">
        <v>465</v>
      </c>
      <c r="AB10349" t="s">
        <v>46</v>
      </c>
      <c r="AC10349" t="b">
        <v>0</v>
      </c>
    </row>
    <row r="10350" spans="1:29" hidden="1" x14ac:dyDescent="0.25">
      <c r="A10350" t="s">
        <v>134</v>
      </c>
      <c r="B10350" t="s">
        <v>606</v>
      </c>
      <c r="C10350" t="s">
        <v>581</v>
      </c>
      <c r="D10350" s="28" t="s">
        <v>619</v>
      </c>
      <c r="E10350" t="s">
        <v>306</v>
      </c>
      <c r="F10350" t="s">
        <v>595</v>
      </c>
      <c r="G10350" t="str">
        <f t="shared" si="805"/>
        <v>SWHC046-01</v>
      </c>
      <c r="H10350" t="str">
        <f t="shared" si="805"/>
        <v>ExAnte2019</v>
      </c>
      <c r="I10350" t="str">
        <f t="shared" si="805"/>
        <v>IOU workpaper</v>
      </c>
      <c r="J10350" s="2">
        <f t="shared" si="801"/>
        <v>43775</v>
      </c>
      <c r="K10350" t="s">
        <v>203</v>
      </c>
      <c r="L10350">
        <f t="shared" si="802"/>
        <v>1</v>
      </c>
      <c r="O10350">
        <v>0</v>
      </c>
      <c r="P10350">
        <v>0</v>
      </c>
      <c r="Q10350">
        <v>0</v>
      </c>
      <c r="R10350">
        <v>237.76410000000001</v>
      </c>
      <c r="S10350">
        <v>0</v>
      </c>
      <c r="T10350">
        <v>48.741500000000002</v>
      </c>
      <c r="AA10350" t="s">
        <v>465</v>
      </c>
      <c r="AB10350" t="s">
        <v>46</v>
      </c>
      <c r="AC10350" t="b">
        <v>0</v>
      </c>
    </row>
    <row r="10351" spans="1:29" hidden="1" x14ac:dyDescent="0.25">
      <c r="A10351" t="s">
        <v>134</v>
      </c>
      <c r="B10351" t="s">
        <v>606</v>
      </c>
      <c r="C10351" t="s">
        <v>581</v>
      </c>
      <c r="D10351" s="28" t="s">
        <v>619</v>
      </c>
      <c r="E10351" t="s">
        <v>314</v>
      </c>
      <c r="F10351" t="s">
        <v>595</v>
      </c>
      <c r="G10351" t="str">
        <f t="shared" si="805"/>
        <v>SWHC046-01</v>
      </c>
      <c r="H10351" t="str">
        <f t="shared" si="805"/>
        <v>ExAnte2019</v>
      </c>
      <c r="I10351" t="str">
        <f t="shared" si="805"/>
        <v>IOU workpaper</v>
      </c>
      <c r="J10351" s="2">
        <f t="shared" si="801"/>
        <v>43775</v>
      </c>
      <c r="K10351" t="s">
        <v>203</v>
      </c>
      <c r="L10351">
        <f t="shared" si="802"/>
        <v>1</v>
      </c>
      <c r="O10351">
        <v>0</v>
      </c>
      <c r="P10351">
        <v>0</v>
      </c>
      <c r="Q10351">
        <v>0</v>
      </c>
      <c r="R10351">
        <v>259.09679999999997</v>
      </c>
      <c r="S10351">
        <v>0</v>
      </c>
      <c r="T10351">
        <v>45.539000000000001</v>
      </c>
      <c r="AA10351" t="s">
        <v>465</v>
      </c>
      <c r="AB10351" t="s">
        <v>46</v>
      </c>
      <c r="AC10351" t="b">
        <v>0</v>
      </c>
    </row>
    <row r="10352" spans="1:29" hidden="1" x14ac:dyDescent="0.25">
      <c r="A10352" t="s">
        <v>134</v>
      </c>
      <c r="B10352" t="s">
        <v>606</v>
      </c>
      <c r="C10352" t="s">
        <v>581</v>
      </c>
      <c r="D10352" s="28" t="s">
        <v>619</v>
      </c>
      <c r="E10352" t="s">
        <v>322</v>
      </c>
      <c r="F10352" t="s">
        <v>595</v>
      </c>
      <c r="G10352" t="str">
        <f t="shared" si="805"/>
        <v>SWHC046-01</v>
      </c>
      <c r="H10352" t="str">
        <f t="shared" si="805"/>
        <v>ExAnte2019</v>
      </c>
      <c r="I10352" t="str">
        <f t="shared" si="805"/>
        <v>IOU workpaper</v>
      </c>
      <c r="J10352" s="2">
        <f t="shared" si="801"/>
        <v>43775</v>
      </c>
      <c r="K10352" t="s">
        <v>203</v>
      </c>
      <c r="L10352">
        <f t="shared" si="802"/>
        <v>1</v>
      </c>
      <c r="O10352">
        <v>0</v>
      </c>
      <c r="P10352">
        <v>0</v>
      </c>
      <c r="Q10352">
        <v>0</v>
      </c>
      <c r="R10352">
        <v>185.56540000000001</v>
      </c>
      <c r="S10352">
        <v>0</v>
      </c>
      <c r="T10352">
        <v>57.125700000000002</v>
      </c>
      <c r="AA10352" t="s">
        <v>465</v>
      </c>
      <c r="AB10352" t="s">
        <v>46</v>
      </c>
      <c r="AC10352" t="b">
        <v>0</v>
      </c>
    </row>
    <row r="10353" spans="1:29" hidden="1" x14ac:dyDescent="0.25">
      <c r="A10353" t="s">
        <v>134</v>
      </c>
      <c r="B10353" t="s">
        <v>606</v>
      </c>
      <c r="C10353" t="s">
        <v>581</v>
      </c>
      <c r="D10353" s="28" t="s">
        <v>619</v>
      </c>
      <c r="E10353" t="s">
        <v>330</v>
      </c>
      <c r="F10353" t="s">
        <v>595</v>
      </c>
      <c r="G10353" t="str">
        <f t="shared" si="805"/>
        <v>SWHC046-01</v>
      </c>
      <c r="H10353" t="str">
        <f t="shared" si="805"/>
        <v>ExAnte2019</v>
      </c>
      <c r="I10353" t="str">
        <f t="shared" si="805"/>
        <v>IOU workpaper</v>
      </c>
      <c r="J10353" s="2">
        <f t="shared" si="801"/>
        <v>43775</v>
      </c>
      <c r="K10353" t="s">
        <v>203</v>
      </c>
      <c r="L10353">
        <f t="shared" si="802"/>
        <v>1</v>
      </c>
      <c r="O10353">
        <v>0</v>
      </c>
      <c r="P10353">
        <v>0</v>
      </c>
      <c r="Q10353">
        <v>0</v>
      </c>
      <c r="R10353">
        <v>446.47789999999998</v>
      </c>
      <c r="S10353">
        <v>0</v>
      </c>
      <c r="T10353">
        <v>9.1516999999999999</v>
      </c>
      <c r="AA10353" t="s">
        <v>465</v>
      </c>
      <c r="AB10353" t="s">
        <v>46</v>
      </c>
      <c r="AC10353" t="b">
        <v>0</v>
      </c>
    </row>
    <row r="10354" spans="1:29" hidden="1" x14ac:dyDescent="0.25">
      <c r="A10354" t="s">
        <v>134</v>
      </c>
      <c r="B10354" t="s">
        <v>606</v>
      </c>
      <c r="C10354" t="s">
        <v>581</v>
      </c>
      <c r="D10354" s="28" t="s">
        <v>619</v>
      </c>
      <c r="E10354" t="s">
        <v>338</v>
      </c>
      <c r="F10354" t="s">
        <v>595</v>
      </c>
      <c r="G10354" t="str">
        <f t="shared" si="805"/>
        <v>SWHC046-01</v>
      </c>
      <c r="H10354" t="str">
        <f t="shared" si="805"/>
        <v>ExAnte2019</v>
      </c>
      <c r="I10354" t="str">
        <f t="shared" si="805"/>
        <v>IOU workpaper</v>
      </c>
      <c r="J10354" s="2">
        <f t="shared" si="801"/>
        <v>43775</v>
      </c>
      <c r="K10354" t="s">
        <v>203</v>
      </c>
      <c r="L10354">
        <f t="shared" si="802"/>
        <v>1</v>
      </c>
      <c r="O10354">
        <v>0</v>
      </c>
      <c r="P10354">
        <v>0</v>
      </c>
      <c r="Q10354">
        <v>0</v>
      </c>
      <c r="R10354">
        <v>-286.87060000000002</v>
      </c>
      <c r="S10354">
        <v>0</v>
      </c>
      <c r="T10354">
        <v>124.1237</v>
      </c>
      <c r="AA10354" t="s">
        <v>465</v>
      </c>
      <c r="AB10354" t="s">
        <v>46</v>
      </c>
      <c r="AC10354" t="b">
        <v>0</v>
      </c>
    </row>
    <row r="10355" spans="1:29" hidden="1" x14ac:dyDescent="0.25">
      <c r="A10355" t="s">
        <v>134</v>
      </c>
      <c r="B10355" t="s">
        <v>606</v>
      </c>
      <c r="C10355" t="s">
        <v>582</v>
      </c>
      <c r="D10355" s="28" t="s">
        <v>619</v>
      </c>
      <c r="E10355" t="s">
        <v>202</v>
      </c>
      <c r="F10355" t="s">
        <v>595</v>
      </c>
      <c r="G10355" t="str">
        <f t="shared" si="805"/>
        <v>SWHC046-01</v>
      </c>
      <c r="H10355" t="str">
        <f t="shared" si="805"/>
        <v>ExAnte2019</v>
      </c>
      <c r="I10355" t="str">
        <f t="shared" si="805"/>
        <v>IOU workpaper</v>
      </c>
      <c r="J10355" s="2">
        <f t="shared" si="801"/>
        <v>43775</v>
      </c>
      <c r="K10355" t="s">
        <v>203</v>
      </c>
      <c r="L10355">
        <f t="shared" si="802"/>
        <v>1</v>
      </c>
      <c r="O10355">
        <v>0</v>
      </c>
      <c r="P10355">
        <v>0</v>
      </c>
      <c r="Q10355">
        <v>0</v>
      </c>
      <c r="R10355">
        <v>-940.09249999999997</v>
      </c>
      <c r="S10355">
        <v>0</v>
      </c>
      <c r="T10355">
        <v>223.0052</v>
      </c>
      <c r="AA10355" t="s">
        <v>465</v>
      </c>
      <c r="AB10355" t="s">
        <v>46</v>
      </c>
      <c r="AC10355" t="b">
        <v>0</v>
      </c>
    </row>
    <row r="10356" spans="1:29" hidden="1" x14ac:dyDescent="0.25">
      <c r="A10356" t="s">
        <v>134</v>
      </c>
      <c r="B10356" t="s">
        <v>606</v>
      </c>
      <c r="C10356" t="s">
        <v>582</v>
      </c>
      <c r="D10356" s="28" t="s">
        <v>619</v>
      </c>
      <c r="E10356" t="s">
        <v>224</v>
      </c>
      <c r="F10356" t="s">
        <v>595</v>
      </c>
      <c r="G10356" t="str">
        <f t="shared" si="805"/>
        <v>SWHC046-01</v>
      </c>
      <c r="H10356" t="str">
        <f t="shared" si="805"/>
        <v>ExAnte2019</v>
      </c>
      <c r="I10356" t="str">
        <f t="shared" si="805"/>
        <v>IOU workpaper</v>
      </c>
      <c r="J10356" s="2">
        <f t="shared" si="801"/>
        <v>43775</v>
      </c>
      <c r="K10356" t="s">
        <v>203</v>
      </c>
      <c r="L10356">
        <f t="shared" si="802"/>
        <v>1</v>
      </c>
      <c r="O10356">
        <v>0</v>
      </c>
      <c r="P10356">
        <v>0</v>
      </c>
      <c r="Q10356">
        <v>0</v>
      </c>
      <c r="R10356">
        <v>-510.28550000000001</v>
      </c>
      <c r="S10356">
        <v>0</v>
      </c>
      <c r="T10356">
        <v>140.5848</v>
      </c>
      <c r="AA10356" t="s">
        <v>465</v>
      </c>
      <c r="AB10356" t="s">
        <v>46</v>
      </c>
      <c r="AC10356" t="b">
        <v>0</v>
      </c>
    </row>
    <row r="10357" spans="1:29" hidden="1" x14ac:dyDescent="0.25">
      <c r="A10357" t="s">
        <v>134</v>
      </c>
      <c r="B10357" t="s">
        <v>606</v>
      </c>
      <c r="C10357" t="s">
        <v>582</v>
      </c>
      <c r="D10357" s="28" t="s">
        <v>619</v>
      </c>
      <c r="E10357" t="s">
        <v>232</v>
      </c>
      <c r="F10357" t="s">
        <v>595</v>
      </c>
      <c r="G10357" t="str">
        <f t="shared" si="805"/>
        <v>SWHC046-01</v>
      </c>
      <c r="H10357" t="str">
        <f t="shared" si="805"/>
        <v>ExAnte2019</v>
      </c>
      <c r="I10357" t="str">
        <f t="shared" si="805"/>
        <v>IOU workpaper</v>
      </c>
      <c r="J10357" s="2">
        <f t="shared" si="801"/>
        <v>43775</v>
      </c>
      <c r="K10357" t="s">
        <v>203</v>
      </c>
      <c r="L10357">
        <f t="shared" si="802"/>
        <v>1</v>
      </c>
      <c r="O10357">
        <v>0</v>
      </c>
      <c r="P10357">
        <v>0</v>
      </c>
      <c r="Q10357">
        <v>0</v>
      </c>
      <c r="R10357">
        <v>-325.6463</v>
      </c>
      <c r="S10357">
        <v>0</v>
      </c>
      <c r="T10357">
        <v>121.7653</v>
      </c>
      <c r="AA10357" t="s">
        <v>465</v>
      </c>
      <c r="AB10357" t="s">
        <v>46</v>
      </c>
      <c r="AC10357" t="b">
        <v>0</v>
      </c>
    </row>
    <row r="10358" spans="1:29" hidden="1" x14ac:dyDescent="0.25">
      <c r="A10358" t="s">
        <v>134</v>
      </c>
      <c r="B10358" t="s">
        <v>606</v>
      </c>
      <c r="C10358" t="s">
        <v>582</v>
      </c>
      <c r="D10358" s="28" t="s">
        <v>619</v>
      </c>
      <c r="E10358" t="s">
        <v>240</v>
      </c>
      <c r="F10358" t="s">
        <v>595</v>
      </c>
      <c r="G10358" t="str">
        <f t="shared" ref="G10358:I10373" si="806">G10357</f>
        <v>SWHC046-01</v>
      </c>
      <c r="H10358" t="str">
        <f t="shared" si="806"/>
        <v>ExAnte2019</v>
      </c>
      <c r="I10358" t="str">
        <f t="shared" si="806"/>
        <v>IOU workpaper</v>
      </c>
      <c r="J10358" s="2">
        <f t="shared" si="801"/>
        <v>43775</v>
      </c>
      <c r="K10358" t="s">
        <v>203</v>
      </c>
      <c r="L10358">
        <f t="shared" si="802"/>
        <v>1</v>
      </c>
      <c r="O10358">
        <v>0</v>
      </c>
      <c r="P10358">
        <v>0</v>
      </c>
      <c r="Q10358">
        <v>0</v>
      </c>
      <c r="R10358">
        <v>-308.1216</v>
      </c>
      <c r="S10358">
        <v>0</v>
      </c>
      <c r="T10358">
        <v>102.1093</v>
      </c>
      <c r="AA10358" t="s">
        <v>465</v>
      </c>
      <c r="AB10358" t="s">
        <v>46</v>
      </c>
      <c r="AC10358" t="b">
        <v>0</v>
      </c>
    </row>
    <row r="10359" spans="1:29" hidden="1" x14ac:dyDescent="0.25">
      <c r="A10359" t="s">
        <v>134</v>
      </c>
      <c r="B10359" t="s">
        <v>606</v>
      </c>
      <c r="C10359" t="s">
        <v>582</v>
      </c>
      <c r="D10359" s="28" t="s">
        <v>619</v>
      </c>
      <c r="E10359" t="s">
        <v>248</v>
      </c>
      <c r="F10359" t="s">
        <v>595</v>
      </c>
      <c r="G10359" t="str">
        <f t="shared" si="806"/>
        <v>SWHC046-01</v>
      </c>
      <c r="H10359" t="str">
        <f t="shared" si="806"/>
        <v>ExAnte2019</v>
      </c>
      <c r="I10359" t="str">
        <f t="shared" si="806"/>
        <v>IOU workpaper</v>
      </c>
      <c r="J10359" s="2">
        <f t="shared" si="801"/>
        <v>43775</v>
      </c>
      <c r="K10359" t="s">
        <v>203</v>
      </c>
      <c r="L10359">
        <f t="shared" si="802"/>
        <v>1</v>
      </c>
      <c r="O10359">
        <v>0</v>
      </c>
      <c r="P10359">
        <v>0</v>
      </c>
      <c r="Q10359">
        <v>0</v>
      </c>
      <c r="R10359">
        <v>-420.36329999999998</v>
      </c>
      <c r="S10359">
        <v>0</v>
      </c>
      <c r="T10359">
        <v>131.14519999999999</v>
      </c>
      <c r="AA10359" t="s">
        <v>465</v>
      </c>
      <c r="AB10359" t="s">
        <v>46</v>
      </c>
      <c r="AC10359" t="b">
        <v>0</v>
      </c>
    </row>
    <row r="10360" spans="1:29" hidden="1" x14ac:dyDescent="0.25">
      <c r="A10360" t="s">
        <v>134</v>
      </c>
      <c r="B10360" t="s">
        <v>606</v>
      </c>
      <c r="C10360" t="s">
        <v>582</v>
      </c>
      <c r="D10360" s="28" t="s">
        <v>619</v>
      </c>
      <c r="E10360" t="s">
        <v>256</v>
      </c>
      <c r="F10360" t="s">
        <v>595</v>
      </c>
      <c r="G10360" t="str">
        <f t="shared" si="806"/>
        <v>SWHC046-01</v>
      </c>
      <c r="H10360" t="str">
        <f t="shared" si="806"/>
        <v>ExAnte2019</v>
      </c>
      <c r="I10360" t="str">
        <f t="shared" si="806"/>
        <v>IOU workpaper</v>
      </c>
      <c r="J10360" s="2">
        <f t="shared" si="801"/>
        <v>43775</v>
      </c>
      <c r="K10360" t="s">
        <v>203</v>
      </c>
      <c r="L10360">
        <f t="shared" si="802"/>
        <v>1</v>
      </c>
      <c r="O10360">
        <v>0</v>
      </c>
      <c r="P10360">
        <v>0</v>
      </c>
      <c r="Q10360">
        <v>0</v>
      </c>
      <c r="R10360">
        <v>-7.4283000000000001</v>
      </c>
      <c r="S10360">
        <v>0</v>
      </c>
      <c r="T10360">
        <v>60.489800000000002</v>
      </c>
      <c r="AA10360" t="s">
        <v>465</v>
      </c>
      <c r="AB10360" t="s">
        <v>46</v>
      </c>
      <c r="AC10360" t="b">
        <v>0</v>
      </c>
    </row>
    <row r="10361" spans="1:29" hidden="1" x14ac:dyDescent="0.25">
      <c r="A10361" t="s">
        <v>134</v>
      </c>
      <c r="B10361" t="s">
        <v>606</v>
      </c>
      <c r="C10361" t="s">
        <v>582</v>
      </c>
      <c r="D10361" s="28" t="s">
        <v>619</v>
      </c>
      <c r="E10361" t="s">
        <v>265</v>
      </c>
      <c r="F10361" t="s">
        <v>595</v>
      </c>
      <c r="G10361" t="str">
        <f t="shared" si="806"/>
        <v>SWHC046-01</v>
      </c>
      <c r="H10361" t="str">
        <f t="shared" si="806"/>
        <v>ExAnte2019</v>
      </c>
      <c r="I10361" t="str">
        <f t="shared" si="806"/>
        <v>IOU workpaper</v>
      </c>
      <c r="J10361" s="2">
        <f t="shared" si="801"/>
        <v>43775</v>
      </c>
      <c r="K10361" t="s">
        <v>203</v>
      </c>
      <c r="L10361">
        <f t="shared" si="802"/>
        <v>1</v>
      </c>
      <c r="O10361">
        <v>0</v>
      </c>
      <c r="P10361">
        <v>0</v>
      </c>
      <c r="Q10361">
        <v>0</v>
      </c>
      <c r="R10361">
        <v>77.020499999999998</v>
      </c>
      <c r="S10361">
        <v>0</v>
      </c>
      <c r="T10361">
        <v>42.0976</v>
      </c>
      <c r="AA10361" t="s">
        <v>465</v>
      </c>
      <c r="AB10361" t="s">
        <v>46</v>
      </c>
      <c r="AC10361" t="b">
        <v>0</v>
      </c>
    </row>
    <row r="10362" spans="1:29" hidden="1" x14ac:dyDescent="0.25">
      <c r="A10362" t="s">
        <v>134</v>
      </c>
      <c r="B10362" t="s">
        <v>606</v>
      </c>
      <c r="C10362" t="s">
        <v>582</v>
      </c>
      <c r="D10362" s="28" t="s">
        <v>619</v>
      </c>
      <c r="E10362" t="s">
        <v>274</v>
      </c>
      <c r="F10362" t="s">
        <v>595</v>
      </c>
      <c r="G10362" t="str">
        <f t="shared" si="806"/>
        <v>SWHC046-01</v>
      </c>
      <c r="H10362" t="str">
        <f t="shared" si="806"/>
        <v>ExAnte2019</v>
      </c>
      <c r="I10362" t="str">
        <f t="shared" si="806"/>
        <v>IOU workpaper</v>
      </c>
      <c r="J10362" s="2">
        <f t="shared" si="801"/>
        <v>43775</v>
      </c>
      <c r="K10362" t="s">
        <v>203</v>
      </c>
      <c r="L10362">
        <f t="shared" si="802"/>
        <v>1</v>
      </c>
      <c r="O10362">
        <v>0</v>
      </c>
      <c r="P10362">
        <v>0</v>
      </c>
      <c r="Q10362">
        <v>0</v>
      </c>
      <c r="R10362">
        <v>64.880200000000002</v>
      </c>
      <c r="S10362">
        <v>0</v>
      </c>
      <c r="T10362">
        <v>49.375399999999999</v>
      </c>
      <c r="AA10362" t="s">
        <v>465</v>
      </c>
      <c r="AB10362" t="s">
        <v>46</v>
      </c>
      <c r="AC10362" t="b">
        <v>0</v>
      </c>
    </row>
    <row r="10363" spans="1:29" hidden="1" x14ac:dyDescent="0.25">
      <c r="A10363" t="s">
        <v>134</v>
      </c>
      <c r="B10363" t="s">
        <v>606</v>
      </c>
      <c r="C10363" t="s">
        <v>582</v>
      </c>
      <c r="D10363" s="28" t="s">
        <v>619</v>
      </c>
      <c r="E10363" t="s">
        <v>282</v>
      </c>
      <c r="F10363" t="s">
        <v>595</v>
      </c>
      <c r="G10363" t="str">
        <f t="shared" si="806"/>
        <v>SWHC046-01</v>
      </c>
      <c r="H10363" t="str">
        <f t="shared" si="806"/>
        <v>ExAnte2019</v>
      </c>
      <c r="I10363" t="str">
        <f t="shared" si="806"/>
        <v>IOU workpaper</v>
      </c>
      <c r="J10363" s="2">
        <f t="shared" si="801"/>
        <v>43775</v>
      </c>
      <c r="K10363" t="s">
        <v>203</v>
      </c>
      <c r="L10363">
        <f t="shared" si="802"/>
        <v>1</v>
      </c>
      <c r="O10363">
        <v>0</v>
      </c>
      <c r="P10363">
        <v>0</v>
      </c>
      <c r="Q10363">
        <v>0</v>
      </c>
      <c r="R10363">
        <v>69.199200000000005</v>
      </c>
      <c r="S10363">
        <v>0</v>
      </c>
      <c r="T10363">
        <v>53.967300000000002</v>
      </c>
      <c r="AA10363" t="s">
        <v>465</v>
      </c>
      <c r="AB10363" t="s">
        <v>46</v>
      </c>
      <c r="AC10363" t="b">
        <v>0</v>
      </c>
    </row>
    <row r="10364" spans="1:29" hidden="1" x14ac:dyDescent="0.25">
      <c r="A10364" t="s">
        <v>134</v>
      </c>
      <c r="B10364" t="s">
        <v>606</v>
      </c>
      <c r="C10364" t="s">
        <v>582</v>
      </c>
      <c r="D10364" s="28" t="s">
        <v>619</v>
      </c>
      <c r="E10364" t="s">
        <v>290</v>
      </c>
      <c r="F10364" t="s">
        <v>595</v>
      </c>
      <c r="G10364" t="str">
        <f t="shared" si="806"/>
        <v>SWHC046-01</v>
      </c>
      <c r="H10364" t="str">
        <f t="shared" si="806"/>
        <v>ExAnte2019</v>
      </c>
      <c r="I10364" t="str">
        <f t="shared" si="806"/>
        <v>IOU workpaper</v>
      </c>
      <c r="J10364" s="2">
        <f t="shared" si="801"/>
        <v>43775</v>
      </c>
      <c r="K10364" t="s">
        <v>203</v>
      </c>
      <c r="L10364">
        <f t="shared" si="802"/>
        <v>1</v>
      </c>
      <c r="O10364">
        <v>0</v>
      </c>
      <c r="P10364">
        <v>0</v>
      </c>
      <c r="Q10364">
        <v>0</v>
      </c>
      <c r="R10364">
        <v>26.4983</v>
      </c>
      <c r="S10364">
        <v>0</v>
      </c>
      <c r="T10364">
        <v>63.042200000000001</v>
      </c>
      <c r="AA10364" t="s">
        <v>465</v>
      </c>
      <c r="AB10364" t="s">
        <v>46</v>
      </c>
      <c r="AC10364" t="b">
        <v>0</v>
      </c>
    </row>
    <row r="10365" spans="1:29" hidden="1" x14ac:dyDescent="0.25">
      <c r="A10365" t="s">
        <v>134</v>
      </c>
      <c r="B10365" t="s">
        <v>606</v>
      </c>
      <c r="C10365" t="s">
        <v>582</v>
      </c>
      <c r="D10365" s="28" t="s">
        <v>619</v>
      </c>
      <c r="E10365" t="s">
        <v>298</v>
      </c>
      <c r="F10365" t="s">
        <v>595</v>
      </c>
      <c r="G10365" t="str">
        <f t="shared" si="806"/>
        <v>SWHC046-01</v>
      </c>
      <c r="H10365" t="str">
        <f t="shared" si="806"/>
        <v>ExAnte2019</v>
      </c>
      <c r="I10365" t="str">
        <f t="shared" si="806"/>
        <v>IOU workpaper</v>
      </c>
      <c r="J10365" s="2">
        <f t="shared" si="801"/>
        <v>43775</v>
      </c>
      <c r="K10365" t="s">
        <v>203</v>
      </c>
      <c r="L10365">
        <f t="shared" si="802"/>
        <v>1</v>
      </c>
      <c r="O10365">
        <v>0</v>
      </c>
      <c r="P10365">
        <v>0</v>
      </c>
      <c r="Q10365">
        <v>0</v>
      </c>
      <c r="R10365">
        <v>-229.04589999999999</v>
      </c>
      <c r="S10365">
        <v>0</v>
      </c>
      <c r="T10365">
        <v>104.898</v>
      </c>
      <c r="AA10365" t="s">
        <v>465</v>
      </c>
      <c r="AB10365" t="s">
        <v>46</v>
      </c>
      <c r="AC10365" t="b">
        <v>0</v>
      </c>
    </row>
    <row r="10366" spans="1:29" hidden="1" x14ac:dyDescent="0.25">
      <c r="A10366" t="s">
        <v>134</v>
      </c>
      <c r="B10366" t="s">
        <v>606</v>
      </c>
      <c r="C10366" t="s">
        <v>582</v>
      </c>
      <c r="D10366" s="28" t="s">
        <v>619</v>
      </c>
      <c r="E10366" t="s">
        <v>306</v>
      </c>
      <c r="F10366" t="s">
        <v>595</v>
      </c>
      <c r="G10366" t="str">
        <f t="shared" si="806"/>
        <v>SWHC046-01</v>
      </c>
      <c r="H10366" t="str">
        <f t="shared" si="806"/>
        <v>ExAnte2019</v>
      </c>
      <c r="I10366" t="str">
        <f t="shared" si="806"/>
        <v>IOU workpaper</v>
      </c>
      <c r="J10366" s="2">
        <f t="shared" si="801"/>
        <v>43775</v>
      </c>
      <c r="K10366" t="s">
        <v>203</v>
      </c>
      <c r="L10366">
        <f t="shared" si="802"/>
        <v>1</v>
      </c>
      <c r="O10366">
        <v>0</v>
      </c>
      <c r="P10366">
        <v>0</v>
      </c>
      <c r="Q10366">
        <v>0</v>
      </c>
      <c r="R10366">
        <v>-261.2885</v>
      </c>
      <c r="S10366">
        <v>0</v>
      </c>
      <c r="T10366">
        <v>111.61150000000001</v>
      </c>
      <c r="AA10366" t="s">
        <v>465</v>
      </c>
      <c r="AB10366" t="s">
        <v>46</v>
      </c>
      <c r="AC10366" t="b">
        <v>0</v>
      </c>
    </row>
    <row r="10367" spans="1:29" hidden="1" x14ac:dyDescent="0.25">
      <c r="A10367" t="s">
        <v>134</v>
      </c>
      <c r="B10367" t="s">
        <v>606</v>
      </c>
      <c r="C10367" t="s">
        <v>582</v>
      </c>
      <c r="D10367" s="28" t="s">
        <v>619</v>
      </c>
      <c r="E10367" t="s">
        <v>314</v>
      </c>
      <c r="F10367" t="s">
        <v>595</v>
      </c>
      <c r="G10367" t="str">
        <f t="shared" si="806"/>
        <v>SWHC046-01</v>
      </c>
      <c r="H10367" t="str">
        <f t="shared" si="806"/>
        <v>ExAnte2019</v>
      </c>
      <c r="I10367" t="str">
        <f t="shared" si="806"/>
        <v>IOU workpaper</v>
      </c>
      <c r="J10367" s="2">
        <f t="shared" si="801"/>
        <v>43775</v>
      </c>
      <c r="K10367" t="s">
        <v>203</v>
      </c>
      <c r="L10367">
        <f t="shared" si="802"/>
        <v>1</v>
      </c>
      <c r="O10367">
        <v>0</v>
      </c>
      <c r="P10367">
        <v>0</v>
      </c>
      <c r="Q10367">
        <v>0</v>
      </c>
      <c r="R10367">
        <v>-154.95089999999999</v>
      </c>
      <c r="S10367">
        <v>0</v>
      </c>
      <c r="T10367">
        <v>93.812700000000007</v>
      </c>
      <c r="AA10367" t="s">
        <v>465</v>
      </c>
      <c r="AB10367" t="s">
        <v>46</v>
      </c>
      <c r="AC10367" t="b">
        <v>0</v>
      </c>
    </row>
    <row r="10368" spans="1:29" hidden="1" x14ac:dyDescent="0.25">
      <c r="A10368" t="s">
        <v>134</v>
      </c>
      <c r="B10368" t="s">
        <v>606</v>
      </c>
      <c r="C10368" t="s">
        <v>582</v>
      </c>
      <c r="D10368" s="28" t="s">
        <v>619</v>
      </c>
      <c r="E10368" t="s">
        <v>322</v>
      </c>
      <c r="F10368" t="s">
        <v>595</v>
      </c>
      <c r="G10368" t="str">
        <f t="shared" si="806"/>
        <v>SWHC046-01</v>
      </c>
      <c r="H10368" t="str">
        <f t="shared" si="806"/>
        <v>ExAnte2019</v>
      </c>
      <c r="I10368" t="str">
        <f t="shared" si="806"/>
        <v>IOU workpaper</v>
      </c>
      <c r="J10368" s="2">
        <f t="shared" si="801"/>
        <v>43775</v>
      </c>
      <c r="K10368" t="s">
        <v>203</v>
      </c>
      <c r="L10368">
        <f t="shared" si="802"/>
        <v>1</v>
      </c>
      <c r="O10368">
        <v>0</v>
      </c>
      <c r="P10368">
        <v>0</v>
      </c>
      <c r="Q10368">
        <v>0</v>
      </c>
      <c r="R10368">
        <v>-272.12599999999998</v>
      </c>
      <c r="S10368">
        <v>0</v>
      </c>
      <c r="T10368">
        <v>108.36060000000001</v>
      </c>
      <c r="AA10368" t="s">
        <v>465</v>
      </c>
      <c r="AB10368" t="s">
        <v>46</v>
      </c>
      <c r="AC10368" t="b">
        <v>0</v>
      </c>
    </row>
    <row r="10369" spans="1:29" hidden="1" x14ac:dyDescent="0.25">
      <c r="A10369" t="s">
        <v>134</v>
      </c>
      <c r="B10369" t="s">
        <v>606</v>
      </c>
      <c r="C10369" t="s">
        <v>582</v>
      </c>
      <c r="D10369" s="28" t="s">
        <v>619</v>
      </c>
      <c r="E10369" t="s">
        <v>330</v>
      </c>
      <c r="F10369" t="s">
        <v>595</v>
      </c>
      <c r="G10369" t="str">
        <f t="shared" si="806"/>
        <v>SWHC046-01</v>
      </c>
      <c r="H10369" t="str">
        <f t="shared" si="806"/>
        <v>ExAnte2019</v>
      </c>
      <c r="I10369" t="str">
        <f t="shared" si="806"/>
        <v>IOU workpaper</v>
      </c>
      <c r="J10369" s="2">
        <f t="shared" si="801"/>
        <v>43775</v>
      </c>
      <c r="K10369" t="s">
        <v>203</v>
      </c>
      <c r="L10369">
        <f t="shared" si="802"/>
        <v>1</v>
      </c>
      <c r="O10369">
        <v>0</v>
      </c>
      <c r="P10369">
        <v>0</v>
      </c>
      <c r="Q10369">
        <v>0</v>
      </c>
      <c r="R10369">
        <v>295.96929999999998</v>
      </c>
      <c r="S10369">
        <v>0</v>
      </c>
      <c r="T10369">
        <v>23.571000000000002</v>
      </c>
      <c r="AA10369" t="s">
        <v>465</v>
      </c>
      <c r="AB10369" t="s">
        <v>46</v>
      </c>
      <c r="AC10369" t="b">
        <v>0</v>
      </c>
    </row>
    <row r="10370" spans="1:29" hidden="1" x14ac:dyDescent="0.25">
      <c r="A10370" t="s">
        <v>134</v>
      </c>
      <c r="B10370" t="s">
        <v>606</v>
      </c>
      <c r="C10370" t="s">
        <v>582</v>
      </c>
      <c r="D10370" s="28" t="s">
        <v>619</v>
      </c>
      <c r="E10370" t="s">
        <v>338</v>
      </c>
      <c r="F10370" t="s">
        <v>595</v>
      </c>
      <c r="G10370" t="str">
        <f t="shared" si="806"/>
        <v>SWHC046-01</v>
      </c>
      <c r="H10370" t="str">
        <f t="shared" si="806"/>
        <v>ExAnte2019</v>
      </c>
      <c r="I10370" t="str">
        <f t="shared" si="806"/>
        <v>IOU workpaper</v>
      </c>
      <c r="J10370" s="2">
        <f t="shared" si="801"/>
        <v>43775</v>
      </c>
      <c r="K10370" t="s">
        <v>203</v>
      </c>
      <c r="L10370">
        <f t="shared" si="802"/>
        <v>1</v>
      </c>
      <c r="O10370">
        <v>0</v>
      </c>
      <c r="P10370">
        <v>0</v>
      </c>
      <c r="Q10370">
        <v>0</v>
      </c>
      <c r="R10370">
        <v>-1422.9682</v>
      </c>
      <c r="S10370">
        <v>0</v>
      </c>
      <c r="T10370">
        <v>241.3107</v>
      </c>
      <c r="AA10370" t="s">
        <v>465</v>
      </c>
      <c r="AB10370" t="s">
        <v>46</v>
      </c>
      <c r="AC10370" t="b">
        <v>0</v>
      </c>
    </row>
    <row r="10371" spans="1:29" hidden="1" x14ac:dyDescent="0.25">
      <c r="A10371" t="s">
        <v>134</v>
      </c>
      <c r="B10371" t="s">
        <v>606</v>
      </c>
      <c r="C10371" t="s">
        <v>583</v>
      </c>
      <c r="D10371" s="28" t="s">
        <v>619</v>
      </c>
      <c r="E10371" t="s">
        <v>202</v>
      </c>
      <c r="F10371" t="s">
        <v>595</v>
      </c>
      <c r="G10371" t="str">
        <f t="shared" si="806"/>
        <v>SWHC046-01</v>
      </c>
      <c r="H10371" t="str">
        <f t="shared" si="806"/>
        <v>ExAnte2019</v>
      </c>
      <c r="I10371" t="str">
        <f t="shared" si="806"/>
        <v>IOU workpaper</v>
      </c>
      <c r="J10371" s="2">
        <f t="shared" si="801"/>
        <v>43775</v>
      </c>
      <c r="K10371" t="s">
        <v>203</v>
      </c>
      <c r="L10371">
        <f t="shared" si="802"/>
        <v>1</v>
      </c>
      <c r="O10371">
        <v>0</v>
      </c>
      <c r="P10371">
        <v>0</v>
      </c>
      <c r="Q10371">
        <v>0</v>
      </c>
      <c r="R10371">
        <v>-170.54570000000001</v>
      </c>
      <c r="S10371">
        <v>0</v>
      </c>
      <c r="T10371">
        <v>59.5441</v>
      </c>
      <c r="AA10371" t="s">
        <v>465</v>
      </c>
      <c r="AB10371" t="s">
        <v>46</v>
      </c>
      <c r="AC10371" t="b">
        <v>0</v>
      </c>
    </row>
    <row r="10372" spans="1:29" hidden="1" x14ac:dyDescent="0.25">
      <c r="A10372" t="s">
        <v>134</v>
      </c>
      <c r="B10372" t="s">
        <v>606</v>
      </c>
      <c r="C10372" t="s">
        <v>583</v>
      </c>
      <c r="D10372" s="28" t="s">
        <v>619</v>
      </c>
      <c r="E10372" t="s">
        <v>224</v>
      </c>
      <c r="F10372" t="s">
        <v>595</v>
      </c>
      <c r="G10372" t="str">
        <f t="shared" si="806"/>
        <v>SWHC046-01</v>
      </c>
      <c r="H10372" t="str">
        <f t="shared" si="806"/>
        <v>ExAnte2019</v>
      </c>
      <c r="I10372" t="str">
        <f t="shared" si="806"/>
        <v>IOU workpaper</v>
      </c>
      <c r="J10372" s="2">
        <f t="shared" si="801"/>
        <v>43775</v>
      </c>
      <c r="K10372" t="s">
        <v>203</v>
      </c>
      <c r="L10372">
        <f t="shared" si="802"/>
        <v>1</v>
      </c>
      <c r="O10372">
        <v>0</v>
      </c>
      <c r="P10372">
        <v>0</v>
      </c>
      <c r="Q10372">
        <v>0</v>
      </c>
      <c r="R10372">
        <v>-36.214500000000001</v>
      </c>
      <c r="S10372">
        <v>0</v>
      </c>
      <c r="T10372">
        <v>32.815100000000001</v>
      </c>
      <c r="AA10372" t="s">
        <v>465</v>
      </c>
      <c r="AB10372" t="s">
        <v>46</v>
      </c>
      <c r="AC10372" t="b">
        <v>0</v>
      </c>
    </row>
    <row r="10373" spans="1:29" hidden="1" x14ac:dyDescent="0.25">
      <c r="A10373" t="s">
        <v>134</v>
      </c>
      <c r="B10373" t="s">
        <v>606</v>
      </c>
      <c r="C10373" t="s">
        <v>583</v>
      </c>
      <c r="D10373" s="28" t="s">
        <v>619</v>
      </c>
      <c r="E10373" t="s">
        <v>232</v>
      </c>
      <c r="F10373" t="s">
        <v>595</v>
      </c>
      <c r="G10373" t="str">
        <f t="shared" si="806"/>
        <v>SWHC046-01</v>
      </c>
      <c r="H10373" t="str">
        <f t="shared" si="806"/>
        <v>ExAnte2019</v>
      </c>
      <c r="I10373" t="str">
        <f t="shared" si="806"/>
        <v>IOU workpaper</v>
      </c>
      <c r="J10373" s="2">
        <f t="shared" ref="J10373:J10436" si="807">J$3</f>
        <v>43775</v>
      </c>
      <c r="K10373" t="s">
        <v>203</v>
      </c>
      <c r="L10373">
        <f t="shared" ref="L10373:L10436" si="808">L10372</f>
        <v>1</v>
      </c>
      <c r="O10373">
        <v>0</v>
      </c>
      <c r="P10373">
        <v>0</v>
      </c>
      <c r="Q10373">
        <v>0</v>
      </c>
      <c r="R10373">
        <v>-3.7096</v>
      </c>
      <c r="S10373">
        <v>0</v>
      </c>
      <c r="T10373">
        <v>28.1629</v>
      </c>
      <c r="AA10373" t="s">
        <v>465</v>
      </c>
      <c r="AB10373" t="s">
        <v>46</v>
      </c>
      <c r="AC10373" t="b">
        <v>0</v>
      </c>
    </row>
    <row r="10374" spans="1:29" hidden="1" x14ac:dyDescent="0.25">
      <c r="A10374" t="s">
        <v>134</v>
      </c>
      <c r="B10374" t="s">
        <v>606</v>
      </c>
      <c r="C10374" t="s">
        <v>583</v>
      </c>
      <c r="D10374" s="28" t="s">
        <v>619</v>
      </c>
      <c r="E10374" t="s">
        <v>240</v>
      </c>
      <c r="F10374" t="s">
        <v>595</v>
      </c>
      <c r="G10374" t="str">
        <f t="shared" ref="G10374:I10389" si="809">G10373</f>
        <v>SWHC046-01</v>
      </c>
      <c r="H10374" t="str">
        <f t="shared" si="809"/>
        <v>ExAnte2019</v>
      </c>
      <c r="I10374" t="str">
        <f t="shared" si="809"/>
        <v>IOU workpaper</v>
      </c>
      <c r="J10374" s="2">
        <f t="shared" si="807"/>
        <v>43775</v>
      </c>
      <c r="K10374" t="s">
        <v>203</v>
      </c>
      <c r="L10374">
        <f t="shared" si="808"/>
        <v>1</v>
      </c>
      <c r="O10374">
        <v>0</v>
      </c>
      <c r="P10374">
        <v>0</v>
      </c>
      <c r="Q10374">
        <v>0</v>
      </c>
      <c r="R10374">
        <v>9.9702999999999999</v>
      </c>
      <c r="S10374">
        <v>0</v>
      </c>
      <c r="T10374">
        <v>22.6372</v>
      </c>
      <c r="AA10374" t="s">
        <v>465</v>
      </c>
      <c r="AB10374" t="s">
        <v>46</v>
      </c>
      <c r="AC10374" t="b">
        <v>0</v>
      </c>
    </row>
    <row r="10375" spans="1:29" hidden="1" x14ac:dyDescent="0.25">
      <c r="A10375" t="s">
        <v>134</v>
      </c>
      <c r="B10375" t="s">
        <v>606</v>
      </c>
      <c r="C10375" t="s">
        <v>583</v>
      </c>
      <c r="D10375" s="28" t="s">
        <v>619</v>
      </c>
      <c r="E10375" t="s">
        <v>248</v>
      </c>
      <c r="F10375" t="s">
        <v>595</v>
      </c>
      <c r="G10375" t="str">
        <f t="shared" si="809"/>
        <v>SWHC046-01</v>
      </c>
      <c r="H10375" t="str">
        <f t="shared" si="809"/>
        <v>ExAnte2019</v>
      </c>
      <c r="I10375" t="str">
        <f t="shared" si="809"/>
        <v>IOU workpaper</v>
      </c>
      <c r="J10375" s="2">
        <f t="shared" si="807"/>
        <v>43775</v>
      </c>
      <c r="K10375" t="s">
        <v>203</v>
      </c>
      <c r="L10375">
        <f t="shared" si="808"/>
        <v>1</v>
      </c>
      <c r="O10375">
        <v>0</v>
      </c>
      <c r="P10375">
        <v>0</v>
      </c>
      <c r="Q10375">
        <v>0</v>
      </c>
      <c r="R10375">
        <v>-17.494199999999999</v>
      </c>
      <c r="S10375">
        <v>0</v>
      </c>
      <c r="T10375">
        <v>28.650200000000002</v>
      </c>
      <c r="AA10375" t="s">
        <v>465</v>
      </c>
      <c r="AB10375" t="s">
        <v>46</v>
      </c>
      <c r="AC10375" t="b">
        <v>0</v>
      </c>
    </row>
    <row r="10376" spans="1:29" hidden="1" x14ac:dyDescent="0.25">
      <c r="A10376" t="s">
        <v>134</v>
      </c>
      <c r="B10376" t="s">
        <v>606</v>
      </c>
      <c r="C10376" t="s">
        <v>583</v>
      </c>
      <c r="D10376" s="28" t="s">
        <v>619</v>
      </c>
      <c r="E10376" t="s">
        <v>256</v>
      </c>
      <c r="F10376" t="s">
        <v>595</v>
      </c>
      <c r="G10376" t="str">
        <f t="shared" si="809"/>
        <v>SWHC046-01</v>
      </c>
      <c r="H10376" t="str">
        <f t="shared" si="809"/>
        <v>ExAnte2019</v>
      </c>
      <c r="I10376" t="str">
        <f t="shared" si="809"/>
        <v>IOU workpaper</v>
      </c>
      <c r="J10376" s="2">
        <f t="shared" si="807"/>
        <v>43775</v>
      </c>
      <c r="K10376" t="s">
        <v>203</v>
      </c>
      <c r="L10376">
        <f t="shared" si="808"/>
        <v>1</v>
      </c>
      <c r="O10376">
        <v>0</v>
      </c>
      <c r="P10376">
        <v>0</v>
      </c>
      <c r="Q10376">
        <v>0</v>
      </c>
      <c r="R10376">
        <v>71.120400000000004</v>
      </c>
      <c r="S10376">
        <v>0</v>
      </c>
      <c r="T10376">
        <v>12.5579</v>
      </c>
      <c r="AA10376" t="s">
        <v>465</v>
      </c>
      <c r="AB10376" t="s">
        <v>46</v>
      </c>
      <c r="AC10376" t="b">
        <v>0</v>
      </c>
    </row>
    <row r="10377" spans="1:29" hidden="1" x14ac:dyDescent="0.25">
      <c r="A10377" t="s">
        <v>134</v>
      </c>
      <c r="B10377" t="s">
        <v>606</v>
      </c>
      <c r="C10377" t="s">
        <v>583</v>
      </c>
      <c r="D10377" s="28" t="s">
        <v>619</v>
      </c>
      <c r="E10377" t="s">
        <v>265</v>
      </c>
      <c r="F10377" t="s">
        <v>595</v>
      </c>
      <c r="G10377" t="str">
        <f t="shared" si="809"/>
        <v>SWHC046-01</v>
      </c>
      <c r="H10377" t="str">
        <f t="shared" si="809"/>
        <v>ExAnte2019</v>
      </c>
      <c r="I10377" t="str">
        <f t="shared" si="809"/>
        <v>IOU workpaper</v>
      </c>
      <c r="J10377" s="2">
        <f t="shared" si="807"/>
        <v>43775</v>
      </c>
      <c r="K10377" t="s">
        <v>203</v>
      </c>
      <c r="L10377">
        <f t="shared" si="808"/>
        <v>1</v>
      </c>
      <c r="O10377">
        <v>0</v>
      </c>
      <c r="P10377">
        <v>0</v>
      </c>
      <c r="Q10377">
        <v>0</v>
      </c>
      <c r="R10377">
        <v>75.111699999999999</v>
      </c>
      <c r="S10377">
        <v>0</v>
      </c>
      <c r="T10377">
        <v>9.0858000000000008</v>
      </c>
      <c r="AA10377" t="s">
        <v>465</v>
      </c>
      <c r="AB10377" t="s">
        <v>46</v>
      </c>
      <c r="AC10377" t="b">
        <v>0</v>
      </c>
    </row>
    <row r="10378" spans="1:29" hidden="1" x14ac:dyDescent="0.25">
      <c r="A10378" t="s">
        <v>134</v>
      </c>
      <c r="B10378" t="s">
        <v>606</v>
      </c>
      <c r="C10378" t="s">
        <v>583</v>
      </c>
      <c r="D10378" s="28" t="s">
        <v>619</v>
      </c>
      <c r="E10378" t="s">
        <v>274</v>
      </c>
      <c r="F10378" t="s">
        <v>595</v>
      </c>
      <c r="G10378" t="str">
        <f t="shared" si="809"/>
        <v>SWHC046-01</v>
      </c>
      <c r="H10378" t="str">
        <f t="shared" si="809"/>
        <v>ExAnte2019</v>
      </c>
      <c r="I10378" t="str">
        <f t="shared" si="809"/>
        <v>IOU workpaper</v>
      </c>
      <c r="J10378" s="2">
        <f t="shared" si="807"/>
        <v>43775</v>
      </c>
      <c r="K10378" t="s">
        <v>203</v>
      </c>
      <c r="L10378">
        <f t="shared" si="808"/>
        <v>1</v>
      </c>
      <c r="O10378">
        <v>0</v>
      </c>
      <c r="P10378">
        <v>0</v>
      </c>
      <c r="Q10378">
        <v>0</v>
      </c>
      <c r="R10378">
        <v>84.2821</v>
      </c>
      <c r="S10378">
        <v>0</v>
      </c>
      <c r="T10378">
        <v>10.781700000000001</v>
      </c>
      <c r="AA10378" t="s">
        <v>465</v>
      </c>
      <c r="AB10378" t="s">
        <v>46</v>
      </c>
      <c r="AC10378" t="b">
        <v>0</v>
      </c>
    </row>
    <row r="10379" spans="1:29" hidden="1" x14ac:dyDescent="0.25">
      <c r="A10379" t="s">
        <v>134</v>
      </c>
      <c r="B10379" t="s">
        <v>606</v>
      </c>
      <c r="C10379" t="s">
        <v>583</v>
      </c>
      <c r="D10379" s="28" t="s">
        <v>619</v>
      </c>
      <c r="E10379" t="s">
        <v>282</v>
      </c>
      <c r="F10379" t="s">
        <v>595</v>
      </c>
      <c r="G10379" t="str">
        <f t="shared" si="809"/>
        <v>SWHC046-01</v>
      </c>
      <c r="H10379" t="str">
        <f t="shared" si="809"/>
        <v>ExAnte2019</v>
      </c>
      <c r="I10379" t="str">
        <f t="shared" si="809"/>
        <v>IOU workpaper</v>
      </c>
      <c r="J10379" s="2">
        <f t="shared" si="807"/>
        <v>43775</v>
      </c>
      <c r="K10379" t="s">
        <v>203</v>
      </c>
      <c r="L10379">
        <f t="shared" si="808"/>
        <v>1</v>
      </c>
      <c r="O10379">
        <v>0</v>
      </c>
      <c r="P10379">
        <v>0</v>
      </c>
      <c r="Q10379">
        <v>0</v>
      </c>
      <c r="R10379">
        <v>109.6241</v>
      </c>
      <c r="S10379">
        <v>0</v>
      </c>
      <c r="T10379">
        <v>13.2121</v>
      </c>
      <c r="AA10379" t="s">
        <v>465</v>
      </c>
      <c r="AB10379" t="s">
        <v>46</v>
      </c>
      <c r="AC10379" t="b">
        <v>0</v>
      </c>
    </row>
    <row r="10380" spans="1:29" hidden="1" x14ac:dyDescent="0.25">
      <c r="A10380" t="s">
        <v>134</v>
      </c>
      <c r="B10380" t="s">
        <v>606</v>
      </c>
      <c r="C10380" t="s">
        <v>583</v>
      </c>
      <c r="D10380" s="28" t="s">
        <v>619</v>
      </c>
      <c r="E10380" t="s">
        <v>290</v>
      </c>
      <c r="F10380" t="s">
        <v>595</v>
      </c>
      <c r="G10380" t="str">
        <f t="shared" si="809"/>
        <v>SWHC046-01</v>
      </c>
      <c r="H10380" t="str">
        <f t="shared" si="809"/>
        <v>ExAnte2019</v>
      </c>
      <c r="I10380" t="str">
        <f t="shared" si="809"/>
        <v>IOU workpaper</v>
      </c>
      <c r="J10380" s="2">
        <f t="shared" si="807"/>
        <v>43775</v>
      </c>
      <c r="K10380" t="s">
        <v>203</v>
      </c>
      <c r="L10380">
        <f t="shared" si="808"/>
        <v>1</v>
      </c>
      <c r="O10380">
        <v>0</v>
      </c>
      <c r="P10380">
        <v>0</v>
      </c>
      <c r="Q10380">
        <v>0</v>
      </c>
      <c r="R10380">
        <v>101.3317</v>
      </c>
      <c r="S10380">
        <v>0</v>
      </c>
      <c r="T10380">
        <v>13.364699999999999</v>
      </c>
      <c r="AA10380" t="s">
        <v>465</v>
      </c>
      <c r="AB10380" t="s">
        <v>46</v>
      </c>
      <c r="AC10380" t="b">
        <v>0</v>
      </c>
    </row>
    <row r="10381" spans="1:29" hidden="1" x14ac:dyDescent="0.25">
      <c r="A10381" t="s">
        <v>134</v>
      </c>
      <c r="B10381" t="s">
        <v>606</v>
      </c>
      <c r="C10381" t="s">
        <v>583</v>
      </c>
      <c r="D10381" s="28" t="s">
        <v>619</v>
      </c>
      <c r="E10381" t="s">
        <v>298</v>
      </c>
      <c r="F10381" t="s">
        <v>595</v>
      </c>
      <c r="G10381" t="str">
        <f t="shared" si="809"/>
        <v>SWHC046-01</v>
      </c>
      <c r="H10381" t="str">
        <f t="shared" si="809"/>
        <v>ExAnte2019</v>
      </c>
      <c r="I10381" t="str">
        <f t="shared" si="809"/>
        <v>IOU workpaper</v>
      </c>
      <c r="J10381" s="2">
        <f t="shared" si="807"/>
        <v>43775</v>
      </c>
      <c r="K10381" t="s">
        <v>203</v>
      </c>
      <c r="L10381">
        <f t="shared" si="808"/>
        <v>1</v>
      </c>
      <c r="O10381">
        <v>0</v>
      </c>
      <c r="P10381">
        <v>0</v>
      </c>
      <c r="Q10381">
        <v>0</v>
      </c>
      <c r="R10381">
        <v>47.058500000000002</v>
      </c>
      <c r="S10381">
        <v>0</v>
      </c>
      <c r="T10381">
        <v>26.1645</v>
      </c>
      <c r="AA10381" t="s">
        <v>465</v>
      </c>
      <c r="AB10381" t="s">
        <v>46</v>
      </c>
      <c r="AC10381" t="b">
        <v>0</v>
      </c>
    </row>
    <row r="10382" spans="1:29" hidden="1" x14ac:dyDescent="0.25">
      <c r="A10382" t="s">
        <v>134</v>
      </c>
      <c r="B10382" t="s">
        <v>606</v>
      </c>
      <c r="C10382" t="s">
        <v>583</v>
      </c>
      <c r="D10382" s="28" t="s">
        <v>619</v>
      </c>
      <c r="E10382" t="s">
        <v>306</v>
      </c>
      <c r="F10382" t="s">
        <v>595</v>
      </c>
      <c r="G10382" t="str">
        <f t="shared" si="809"/>
        <v>SWHC046-01</v>
      </c>
      <c r="H10382" t="str">
        <f t="shared" si="809"/>
        <v>ExAnte2019</v>
      </c>
      <c r="I10382" t="str">
        <f t="shared" si="809"/>
        <v>IOU workpaper</v>
      </c>
      <c r="J10382" s="2">
        <f t="shared" si="807"/>
        <v>43775</v>
      </c>
      <c r="K10382" t="s">
        <v>203</v>
      </c>
      <c r="L10382">
        <f t="shared" si="808"/>
        <v>1</v>
      </c>
      <c r="O10382">
        <v>0</v>
      </c>
      <c r="P10382">
        <v>0</v>
      </c>
      <c r="Q10382">
        <v>0</v>
      </c>
      <c r="R10382">
        <v>22.681799999999999</v>
      </c>
      <c r="S10382">
        <v>0</v>
      </c>
      <c r="T10382">
        <v>27.712299999999999</v>
      </c>
      <c r="AA10382" t="s">
        <v>465</v>
      </c>
      <c r="AB10382" t="s">
        <v>46</v>
      </c>
      <c r="AC10382" t="b">
        <v>0</v>
      </c>
    </row>
    <row r="10383" spans="1:29" hidden="1" x14ac:dyDescent="0.25">
      <c r="A10383" t="s">
        <v>134</v>
      </c>
      <c r="B10383" t="s">
        <v>606</v>
      </c>
      <c r="C10383" t="s">
        <v>583</v>
      </c>
      <c r="D10383" s="28" t="s">
        <v>619</v>
      </c>
      <c r="E10383" t="s">
        <v>314</v>
      </c>
      <c r="F10383" t="s">
        <v>595</v>
      </c>
      <c r="G10383" t="str">
        <f t="shared" si="809"/>
        <v>SWHC046-01</v>
      </c>
      <c r="H10383" t="str">
        <f t="shared" si="809"/>
        <v>ExAnte2019</v>
      </c>
      <c r="I10383" t="str">
        <f t="shared" si="809"/>
        <v>IOU workpaper</v>
      </c>
      <c r="J10383" s="2">
        <f t="shared" si="807"/>
        <v>43775</v>
      </c>
      <c r="K10383" t="s">
        <v>203</v>
      </c>
      <c r="L10383">
        <f t="shared" si="808"/>
        <v>1</v>
      </c>
      <c r="O10383">
        <v>0</v>
      </c>
      <c r="P10383">
        <v>0</v>
      </c>
      <c r="Q10383">
        <v>0</v>
      </c>
      <c r="R10383">
        <v>59.221400000000003</v>
      </c>
      <c r="S10383">
        <v>0</v>
      </c>
      <c r="T10383">
        <v>23.7578</v>
      </c>
      <c r="AA10383" t="s">
        <v>465</v>
      </c>
      <c r="AB10383" t="s">
        <v>46</v>
      </c>
      <c r="AC10383" t="b">
        <v>0</v>
      </c>
    </row>
    <row r="10384" spans="1:29" hidden="1" x14ac:dyDescent="0.25">
      <c r="A10384" t="s">
        <v>134</v>
      </c>
      <c r="B10384" t="s">
        <v>606</v>
      </c>
      <c r="C10384" t="s">
        <v>583</v>
      </c>
      <c r="D10384" s="28" t="s">
        <v>619</v>
      </c>
      <c r="E10384" t="s">
        <v>322</v>
      </c>
      <c r="F10384" t="s">
        <v>595</v>
      </c>
      <c r="G10384" t="str">
        <f t="shared" si="809"/>
        <v>SWHC046-01</v>
      </c>
      <c r="H10384" t="str">
        <f t="shared" si="809"/>
        <v>ExAnte2019</v>
      </c>
      <c r="I10384" t="str">
        <f t="shared" si="809"/>
        <v>IOU workpaper</v>
      </c>
      <c r="J10384" s="2">
        <f t="shared" si="807"/>
        <v>43775</v>
      </c>
      <c r="K10384" t="s">
        <v>203</v>
      </c>
      <c r="L10384">
        <f t="shared" si="808"/>
        <v>1</v>
      </c>
      <c r="O10384">
        <v>0</v>
      </c>
      <c r="P10384">
        <v>0</v>
      </c>
      <c r="Q10384">
        <v>0</v>
      </c>
      <c r="R10384">
        <v>41.143999999999998</v>
      </c>
      <c r="S10384">
        <v>0</v>
      </c>
      <c r="T10384">
        <v>27.152999999999999</v>
      </c>
      <c r="AA10384" t="s">
        <v>465</v>
      </c>
      <c r="AB10384" t="s">
        <v>46</v>
      </c>
      <c r="AC10384" t="b">
        <v>0</v>
      </c>
    </row>
    <row r="10385" spans="1:29" hidden="1" x14ac:dyDescent="0.25">
      <c r="A10385" t="s">
        <v>134</v>
      </c>
      <c r="B10385" t="s">
        <v>606</v>
      </c>
      <c r="C10385" t="s">
        <v>583</v>
      </c>
      <c r="D10385" s="28" t="s">
        <v>619</v>
      </c>
      <c r="E10385" t="s">
        <v>330</v>
      </c>
      <c r="F10385" t="s">
        <v>595</v>
      </c>
      <c r="G10385" t="str">
        <f t="shared" si="809"/>
        <v>SWHC046-01</v>
      </c>
      <c r="H10385" t="str">
        <f t="shared" si="809"/>
        <v>ExAnte2019</v>
      </c>
      <c r="I10385" t="str">
        <f t="shared" si="809"/>
        <v>IOU workpaper</v>
      </c>
      <c r="J10385" s="2">
        <f t="shared" si="807"/>
        <v>43775</v>
      </c>
      <c r="K10385" t="s">
        <v>203</v>
      </c>
      <c r="L10385">
        <f t="shared" si="808"/>
        <v>1</v>
      </c>
      <c r="O10385">
        <v>0</v>
      </c>
      <c r="P10385">
        <v>0</v>
      </c>
      <c r="Q10385">
        <v>0</v>
      </c>
      <c r="R10385">
        <v>186.03919999999999</v>
      </c>
      <c r="S10385">
        <v>0</v>
      </c>
      <c r="T10385">
        <v>4.2405999999999997</v>
      </c>
      <c r="AA10385" t="s">
        <v>465</v>
      </c>
      <c r="AB10385" t="s">
        <v>46</v>
      </c>
      <c r="AC10385" t="b">
        <v>0</v>
      </c>
    </row>
    <row r="10386" spans="1:29" hidden="1" x14ac:dyDescent="0.25">
      <c r="A10386" t="s">
        <v>134</v>
      </c>
      <c r="B10386" t="s">
        <v>606</v>
      </c>
      <c r="C10386" t="s">
        <v>583</v>
      </c>
      <c r="D10386" s="28" t="s">
        <v>619</v>
      </c>
      <c r="E10386" t="s">
        <v>338</v>
      </c>
      <c r="F10386" t="s">
        <v>595</v>
      </c>
      <c r="G10386" t="str">
        <f t="shared" si="809"/>
        <v>SWHC046-01</v>
      </c>
      <c r="H10386" t="str">
        <f t="shared" si="809"/>
        <v>ExAnte2019</v>
      </c>
      <c r="I10386" t="str">
        <f t="shared" si="809"/>
        <v>IOU workpaper</v>
      </c>
      <c r="J10386" s="2">
        <f t="shared" si="807"/>
        <v>43775</v>
      </c>
      <c r="K10386" t="s">
        <v>203</v>
      </c>
      <c r="L10386">
        <f t="shared" si="808"/>
        <v>1</v>
      </c>
      <c r="O10386">
        <v>0</v>
      </c>
      <c r="P10386">
        <v>0</v>
      </c>
      <c r="Q10386">
        <v>0</v>
      </c>
      <c r="R10386">
        <v>-357.76240000000001</v>
      </c>
      <c r="S10386">
        <v>0</v>
      </c>
      <c r="T10386">
        <v>77.424899999999994</v>
      </c>
      <c r="AA10386" t="s">
        <v>465</v>
      </c>
      <c r="AB10386" t="s">
        <v>46</v>
      </c>
      <c r="AC10386" t="b">
        <v>0</v>
      </c>
    </row>
    <row r="10387" spans="1:29" hidden="1" x14ac:dyDescent="0.25">
      <c r="A10387" t="s">
        <v>134</v>
      </c>
      <c r="B10387" t="s">
        <v>606</v>
      </c>
      <c r="C10387" t="s">
        <v>584</v>
      </c>
      <c r="D10387" s="28" t="s">
        <v>619</v>
      </c>
      <c r="E10387" t="s">
        <v>202</v>
      </c>
      <c r="F10387" t="s">
        <v>595</v>
      </c>
      <c r="G10387" t="str">
        <f t="shared" si="809"/>
        <v>SWHC046-01</v>
      </c>
      <c r="H10387" t="str">
        <f t="shared" si="809"/>
        <v>ExAnte2019</v>
      </c>
      <c r="I10387" t="str">
        <f t="shared" si="809"/>
        <v>IOU workpaper</v>
      </c>
      <c r="J10387" s="2">
        <f t="shared" si="807"/>
        <v>43775</v>
      </c>
      <c r="K10387" t="s">
        <v>203</v>
      </c>
      <c r="L10387">
        <f t="shared" si="808"/>
        <v>1</v>
      </c>
      <c r="O10387">
        <v>0</v>
      </c>
      <c r="P10387">
        <v>0</v>
      </c>
      <c r="Q10387">
        <v>0</v>
      </c>
      <c r="R10387">
        <v>-483.23489999999998</v>
      </c>
      <c r="S10387">
        <v>0</v>
      </c>
      <c r="T10387">
        <v>89.195599999999999</v>
      </c>
      <c r="AA10387" t="s">
        <v>465</v>
      </c>
      <c r="AB10387" t="s">
        <v>46</v>
      </c>
      <c r="AC10387" t="b">
        <v>0</v>
      </c>
    </row>
    <row r="10388" spans="1:29" hidden="1" x14ac:dyDescent="0.25">
      <c r="A10388" t="s">
        <v>134</v>
      </c>
      <c r="B10388" t="s">
        <v>606</v>
      </c>
      <c r="C10388" t="s">
        <v>584</v>
      </c>
      <c r="D10388" s="28" t="s">
        <v>619</v>
      </c>
      <c r="E10388" t="s">
        <v>224</v>
      </c>
      <c r="F10388" t="s">
        <v>595</v>
      </c>
      <c r="G10388" t="str">
        <f t="shared" si="809"/>
        <v>SWHC046-01</v>
      </c>
      <c r="H10388" t="str">
        <f t="shared" si="809"/>
        <v>ExAnte2019</v>
      </c>
      <c r="I10388" t="str">
        <f t="shared" si="809"/>
        <v>IOU workpaper</v>
      </c>
      <c r="J10388" s="2">
        <f t="shared" si="807"/>
        <v>43775</v>
      </c>
      <c r="K10388" t="s">
        <v>203</v>
      </c>
      <c r="L10388">
        <f t="shared" si="808"/>
        <v>1</v>
      </c>
      <c r="O10388">
        <v>0</v>
      </c>
      <c r="P10388">
        <v>0</v>
      </c>
      <c r="Q10388">
        <v>0</v>
      </c>
      <c r="R10388">
        <v>-230.2047</v>
      </c>
      <c r="S10388">
        <v>0</v>
      </c>
      <c r="T10388">
        <v>56.352200000000003</v>
      </c>
      <c r="AA10388" t="s">
        <v>465</v>
      </c>
      <c r="AB10388" t="s">
        <v>46</v>
      </c>
      <c r="AC10388" t="b">
        <v>0</v>
      </c>
    </row>
    <row r="10389" spans="1:29" hidden="1" x14ac:dyDescent="0.25">
      <c r="A10389" t="s">
        <v>134</v>
      </c>
      <c r="B10389" t="s">
        <v>606</v>
      </c>
      <c r="C10389" t="s">
        <v>584</v>
      </c>
      <c r="D10389" s="28" t="s">
        <v>619</v>
      </c>
      <c r="E10389" t="s">
        <v>232</v>
      </c>
      <c r="F10389" t="s">
        <v>595</v>
      </c>
      <c r="G10389" t="str">
        <f t="shared" si="809"/>
        <v>SWHC046-01</v>
      </c>
      <c r="H10389" t="str">
        <f t="shared" si="809"/>
        <v>ExAnte2019</v>
      </c>
      <c r="I10389" t="str">
        <f t="shared" si="809"/>
        <v>IOU workpaper</v>
      </c>
      <c r="J10389" s="2">
        <f t="shared" si="807"/>
        <v>43775</v>
      </c>
      <c r="K10389" t="s">
        <v>203</v>
      </c>
      <c r="L10389">
        <f t="shared" si="808"/>
        <v>1</v>
      </c>
      <c r="O10389">
        <v>0</v>
      </c>
      <c r="P10389">
        <v>0</v>
      </c>
      <c r="Q10389">
        <v>0</v>
      </c>
      <c r="R10389">
        <v>-145.9589</v>
      </c>
      <c r="S10389">
        <v>0</v>
      </c>
      <c r="T10389">
        <v>45.8279</v>
      </c>
      <c r="AA10389" t="s">
        <v>465</v>
      </c>
      <c r="AB10389" t="s">
        <v>46</v>
      </c>
      <c r="AC10389" t="b">
        <v>0</v>
      </c>
    </row>
    <row r="10390" spans="1:29" hidden="1" x14ac:dyDescent="0.25">
      <c r="A10390" t="s">
        <v>134</v>
      </c>
      <c r="B10390" t="s">
        <v>606</v>
      </c>
      <c r="C10390" t="s">
        <v>584</v>
      </c>
      <c r="D10390" s="28" t="s">
        <v>619</v>
      </c>
      <c r="E10390" t="s">
        <v>240</v>
      </c>
      <c r="F10390" t="s">
        <v>595</v>
      </c>
      <c r="G10390" t="str">
        <f t="shared" ref="G10390:I10405" si="810">G10389</f>
        <v>SWHC046-01</v>
      </c>
      <c r="H10390" t="str">
        <f t="shared" si="810"/>
        <v>ExAnte2019</v>
      </c>
      <c r="I10390" t="str">
        <f t="shared" si="810"/>
        <v>IOU workpaper</v>
      </c>
      <c r="J10390" s="2">
        <f t="shared" si="807"/>
        <v>43775</v>
      </c>
      <c r="K10390" t="s">
        <v>203</v>
      </c>
      <c r="L10390">
        <f t="shared" si="808"/>
        <v>1</v>
      </c>
      <c r="O10390">
        <v>0</v>
      </c>
      <c r="P10390">
        <v>0</v>
      </c>
      <c r="Q10390">
        <v>0</v>
      </c>
      <c r="R10390">
        <v>-145.3057</v>
      </c>
      <c r="S10390">
        <v>0</v>
      </c>
      <c r="T10390">
        <v>41.971499999999999</v>
      </c>
      <c r="AA10390" t="s">
        <v>465</v>
      </c>
      <c r="AB10390" t="s">
        <v>46</v>
      </c>
      <c r="AC10390" t="b">
        <v>0</v>
      </c>
    </row>
    <row r="10391" spans="1:29" hidden="1" x14ac:dyDescent="0.25">
      <c r="A10391" t="s">
        <v>134</v>
      </c>
      <c r="B10391" t="s">
        <v>606</v>
      </c>
      <c r="C10391" t="s">
        <v>584</v>
      </c>
      <c r="D10391" s="28" t="s">
        <v>619</v>
      </c>
      <c r="E10391" t="s">
        <v>248</v>
      </c>
      <c r="F10391" t="s">
        <v>595</v>
      </c>
      <c r="G10391" t="str">
        <f t="shared" si="810"/>
        <v>SWHC046-01</v>
      </c>
      <c r="H10391" t="str">
        <f t="shared" si="810"/>
        <v>ExAnte2019</v>
      </c>
      <c r="I10391" t="str">
        <f t="shared" si="810"/>
        <v>IOU workpaper</v>
      </c>
      <c r="J10391" s="2">
        <f t="shared" si="807"/>
        <v>43775</v>
      </c>
      <c r="K10391" t="s">
        <v>203</v>
      </c>
      <c r="L10391">
        <f t="shared" si="808"/>
        <v>1</v>
      </c>
      <c r="O10391">
        <v>0</v>
      </c>
      <c r="P10391">
        <v>0</v>
      </c>
      <c r="Q10391">
        <v>0</v>
      </c>
      <c r="R10391">
        <v>-192.7987</v>
      </c>
      <c r="S10391">
        <v>0</v>
      </c>
      <c r="T10391">
        <v>49.7348</v>
      </c>
      <c r="AA10391" t="s">
        <v>465</v>
      </c>
      <c r="AB10391" t="s">
        <v>46</v>
      </c>
      <c r="AC10391" t="b">
        <v>0</v>
      </c>
    </row>
    <row r="10392" spans="1:29" hidden="1" x14ac:dyDescent="0.25">
      <c r="A10392" t="s">
        <v>134</v>
      </c>
      <c r="B10392" t="s">
        <v>606</v>
      </c>
      <c r="C10392" t="s">
        <v>584</v>
      </c>
      <c r="D10392" s="28" t="s">
        <v>619</v>
      </c>
      <c r="E10392" t="s">
        <v>256</v>
      </c>
      <c r="F10392" t="s">
        <v>595</v>
      </c>
      <c r="G10392" t="str">
        <f t="shared" si="810"/>
        <v>SWHC046-01</v>
      </c>
      <c r="H10392" t="str">
        <f t="shared" si="810"/>
        <v>ExAnte2019</v>
      </c>
      <c r="I10392" t="str">
        <f t="shared" si="810"/>
        <v>IOU workpaper</v>
      </c>
      <c r="J10392" s="2">
        <f t="shared" si="807"/>
        <v>43775</v>
      </c>
      <c r="K10392" t="s">
        <v>203</v>
      </c>
      <c r="L10392">
        <f t="shared" si="808"/>
        <v>1</v>
      </c>
      <c r="O10392">
        <v>0</v>
      </c>
      <c r="P10392">
        <v>0</v>
      </c>
      <c r="Q10392">
        <v>0</v>
      </c>
      <c r="R10392">
        <v>10.4198</v>
      </c>
      <c r="S10392">
        <v>0</v>
      </c>
      <c r="T10392">
        <v>22.560099999999998</v>
      </c>
      <c r="AA10392" t="s">
        <v>465</v>
      </c>
      <c r="AB10392" t="s">
        <v>46</v>
      </c>
      <c r="AC10392" t="b">
        <v>0</v>
      </c>
    </row>
    <row r="10393" spans="1:29" hidden="1" x14ac:dyDescent="0.25">
      <c r="A10393" t="s">
        <v>134</v>
      </c>
      <c r="B10393" t="s">
        <v>606</v>
      </c>
      <c r="C10393" t="s">
        <v>584</v>
      </c>
      <c r="D10393" s="28" t="s">
        <v>619</v>
      </c>
      <c r="E10393" t="s">
        <v>265</v>
      </c>
      <c r="F10393" t="s">
        <v>595</v>
      </c>
      <c r="G10393" t="str">
        <f t="shared" si="810"/>
        <v>SWHC046-01</v>
      </c>
      <c r="H10393" t="str">
        <f t="shared" si="810"/>
        <v>ExAnte2019</v>
      </c>
      <c r="I10393" t="str">
        <f t="shared" si="810"/>
        <v>IOU workpaper</v>
      </c>
      <c r="J10393" s="2">
        <f t="shared" si="807"/>
        <v>43775</v>
      </c>
      <c r="K10393" t="s">
        <v>203</v>
      </c>
      <c r="L10393">
        <f t="shared" si="808"/>
        <v>1</v>
      </c>
      <c r="O10393">
        <v>0</v>
      </c>
      <c r="P10393">
        <v>0</v>
      </c>
      <c r="Q10393">
        <v>0</v>
      </c>
      <c r="R10393">
        <v>61.486600000000003</v>
      </c>
      <c r="S10393">
        <v>0</v>
      </c>
      <c r="T10393">
        <v>14.747999999999999</v>
      </c>
      <c r="AA10393" t="s">
        <v>465</v>
      </c>
      <c r="AB10393" t="s">
        <v>46</v>
      </c>
      <c r="AC10393" t="b">
        <v>0</v>
      </c>
    </row>
    <row r="10394" spans="1:29" hidden="1" x14ac:dyDescent="0.25">
      <c r="A10394" t="s">
        <v>134</v>
      </c>
      <c r="B10394" t="s">
        <v>606</v>
      </c>
      <c r="C10394" t="s">
        <v>584</v>
      </c>
      <c r="D10394" s="28" t="s">
        <v>619</v>
      </c>
      <c r="E10394" t="s">
        <v>274</v>
      </c>
      <c r="F10394" t="s">
        <v>595</v>
      </c>
      <c r="G10394" t="str">
        <f t="shared" si="810"/>
        <v>SWHC046-01</v>
      </c>
      <c r="H10394" t="str">
        <f t="shared" si="810"/>
        <v>ExAnte2019</v>
      </c>
      <c r="I10394" t="str">
        <f t="shared" si="810"/>
        <v>IOU workpaper</v>
      </c>
      <c r="J10394" s="2">
        <f t="shared" si="807"/>
        <v>43775</v>
      </c>
      <c r="K10394" t="s">
        <v>203</v>
      </c>
      <c r="L10394">
        <f t="shared" si="808"/>
        <v>1</v>
      </c>
      <c r="O10394">
        <v>0</v>
      </c>
      <c r="P10394">
        <v>0</v>
      </c>
      <c r="Q10394">
        <v>0</v>
      </c>
      <c r="R10394">
        <v>46.805</v>
      </c>
      <c r="S10394">
        <v>0</v>
      </c>
      <c r="T10394">
        <v>20.7165</v>
      </c>
      <c r="AA10394" t="s">
        <v>465</v>
      </c>
      <c r="AB10394" t="s">
        <v>46</v>
      </c>
      <c r="AC10394" t="b">
        <v>0</v>
      </c>
    </row>
    <row r="10395" spans="1:29" hidden="1" x14ac:dyDescent="0.25">
      <c r="A10395" t="s">
        <v>134</v>
      </c>
      <c r="B10395" t="s">
        <v>606</v>
      </c>
      <c r="C10395" t="s">
        <v>584</v>
      </c>
      <c r="D10395" s="28" t="s">
        <v>619</v>
      </c>
      <c r="E10395" t="s">
        <v>282</v>
      </c>
      <c r="F10395" t="s">
        <v>595</v>
      </c>
      <c r="G10395" t="str">
        <f t="shared" si="810"/>
        <v>SWHC046-01</v>
      </c>
      <c r="H10395" t="str">
        <f t="shared" si="810"/>
        <v>ExAnte2019</v>
      </c>
      <c r="I10395" t="str">
        <f t="shared" si="810"/>
        <v>IOU workpaper</v>
      </c>
      <c r="J10395" s="2">
        <f t="shared" si="807"/>
        <v>43775</v>
      </c>
      <c r="K10395" t="s">
        <v>203</v>
      </c>
      <c r="L10395">
        <f t="shared" si="808"/>
        <v>1</v>
      </c>
      <c r="O10395">
        <v>0</v>
      </c>
      <c r="P10395">
        <v>0</v>
      </c>
      <c r="Q10395">
        <v>0</v>
      </c>
      <c r="R10395">
        <v>55.863199999999999</v>
      </c>
      <c r="S10395">
        <v>0</v>
      </c>
      <c r="T10395">
        <v>22.238299999999999</v>
      </c>
      <c r="AA10395" t="s">
        <v>465</v>
      </c>
      <c r="AB10395" t="s">
        <v>46</v>
      </c>
      <c r="AC10395" t="b">
        <v>0</v>
      </c>
    </row>
    <row r="10396" spans="1:29" hidden="1" x14ac:dyDescent="0.25">
      <c r="A10396" t="s">
        <v>134</v>
      </c>
      <c r="B10396" t="s">
        <v>606</v>
      </c>
      <c r="C10396" t="s">
        <v>584</v>
      </c>
      <c r="D10396" s="28" t="s">
        <v>619</v>
      </c>
      <c r="E10396" t="s">
        <v>290</v>
      </c>
      <c r="F10396" t="s">
        <v>595</v>
      </c>
      <c r="G10396" t="str">
        <f t="shared" si="810"/>
        <v>SWHC046-01</v>
      </c>
      <c r="H10396" t="str">
        <f t="shared" si="810"/>
        <v>ExAnte2019</v>
      </c>
      <c r="I10396" t="str">
        <f t="shared" si="810"/>
        <v>IOU workpaper</v>
      </c>
      <c r="J10396" s="2">
        <f t="shared" si="807"/>
        <v>43775</v>
      </c>
      <c r="K10396" t="s">
        <v>203</v>
      </c>
      <c r="L10396">
        <f t="shared" si="808"/>
        <v>1</v>
      </c>
      <c r="O10396">
        <v>0</v>
      </c>
      <c r="P10396">
        <v>0</v>
      </c>
      <c r="Q10396">
        <v>0</v>
      </c>
      <c r="R10396">
        <v>41.210599999999999</v>
      </c>
      <c r="S10396">
        <v>0</v>
      </c>
      <c r="T10396">
        <v>22.752199999999998</v>
      </c>
      <c r="AA10396" t="s">
        <v>465</v>
      </c>
      <c r="AB10396" t="s">
        <v>46</v>
      </c>
      <c r="AC10396" t="b">
        <v>0</v>
      </c>
    </row>
    <row r="10397" spans="1:29" hidden="1" x14ac:dyDescent="0.25">
      <c r="A10397" t="s">
        <v>134</v>
      </c>
      <c r="B10397" t="s">
        <v>606</v>
      </c>
      <c r="C10397" t="s">
        <v>584</v>
      </c>
      <c r="D10397" s="28" t="s">
        <v>619</v>
      </c>
      <c r="E10397" t="s">
        <v>298</v>
      </c>
      <c r="F10397" t="s">
        <v>595</v>
      </c>
      <c r="G10397" t="str">
        <f t="shared" si="810"/>
        <v>SWHC046-01</v>
      </c>
      <c r="H10397" t="str">
        <f t="shared" si="810"/>
        <v>ExAnte2019</v>
      </c>
      <c r="I10397" t="str">
        <f t="shared" si="810"/>
        <v>IOU workpaper</v>
      </c>
      <c r="J10397" s="2">
        <f t="shared" si="807"/>
        <v>43775</v>
      </c>
      <c r="K10397" t="s">
        <v>203</v>
      </c>
      <c r="L10397">
        <f t="shared" si="808"/>
        <v>1</v>
      </c>
      <c r="O10397">
        <v>0</v>
      </c>
      <c r="P10397">
        <v>0</v>
      </c>
      <c r="Q10397">
        <v>0</v>
      </c>
      <c r="R10397">
        <v>-103.2831</v>
      </c>
      <c r="S10397">
        <v>0</v>
      </c>
      <c r="T10397">
        <v>43.468299999999999</v>
      </c>
      <c r="AA10397" t="s">
        <v>465</v>
      </c>
      <c r="AB10397" t="s">
        <v>46</v>
      </c>
      <c r="AC10397" t="b">
        <v>0</v>
      </c>
    </row>
    <row r="10398" spans="1:29" hidden="1" x14ac:dyDescent="0.25">
      <c r="A10398" t="s">
        <v>134</v>
      </c>
      <c r="B10398" t="s">
        <v>606</v>
      </c>
      <c r="C10398" t="s">
        <v>584</v>
      </c>
      <c r="D10398" s="28" t="s">
        <v>619</v>
      </c>
      <c r="E10398" t="s">
        <v>306</v>
      </c>
      <c r="F10398" t="s">
        <v>595</v>
      </c>
      <c r="G10398" t="str">
        <f t="shared" si="810"/>
        <v>SWHC046-01</v>
      </c>
      <c r="H10398" t="str">
        <f t="shared" si="810"/>
        <v>ExAnte2019</v>
      </c>
      <c r="I10398" t="str">
        <f t="shared" si="810"/>
        <v>IOU workpaper</v>
      </c>
      <c r="J10398" s="2">
        <f t="shared" si="807"/>
        <v>43775</v>
      </c>
      <c r="K10398" t="s">
        <v>203</v>
      </c>
      <c r="L10398">
        <f t="shared" si="808"/>
        <v>1</v>
      </c>
      <c r="O10398">
        <v>0</v>
      </c>
      <c r="P10398">
        <v>0</v>
      </c>
      <c r="Q10398">
        <v>0</v>
      </c>
      <c r="R10398">
        <v>-119.26649999999999</v>
      </c>
      <c r="S10398">
        <v>0</v>
      </c>
      <c r="T10398">
        <v>44.924100000000003</v>
      </c>
      <c r="AA10398" t="s">
        <v>465</v>
      </c>
      <c r="AB10398" t="s">
        <v>46</v>
      </c>
      <c r="AC10398" t="b">
        <v>0</v>
      </c>
    </row>
    <row r="10399" spans="1:29" hidden="1" x14ac:dyDescent="0.25">
      <c r="A10399" t="s">
        <v>134</v>
      </c>
      <c r="B10399" t="s">
        <v>606</v>
      </c>
      <c r="C10399" t="s">
        <v>584</v>
      </c>
      <c r="D10399" s="28" t="s">
        <v>619</v>
      </c>
      <c r="E10399" t="s">
        <v>314</v>
      </c>
      <c r="F10399" t="s">
        <v>595</v>
      </c>
      <c r="G10399" t="str">
        <f t="shared" si="810"/>
        <v>SWHC046-01</v>
      </c>
      <c r="H10399" t="str">
        <f t="shared" si="810"/>
        <v>ExAnte2019</v>
      </c>
      <c r="I10399" t="str">
        <f t="shared" si="810"/>
        <v>IOU workpaper</v>
      </c>
      <c r="J10399" s="2">
        <f t="shared" si="807"/>
        <v>43775</v>
      </c>
      <c r="K10399" t="s">
        <v>203</v>
      </c>
      <c r="L10399">
        <f t="shared" si="808"/>
        <v>1</v>
      </c>
      <c r="O10399">
        <v>0</v>
      </c>
      <c r="P10399">
        <v>0</v>
      </c>
      <c r="Q10399">
        <v>0</v>
      </c>
      <c r="R10399">
        <v>-57.750900000000001</v>
      </c>
      <c r="S10399">
        <v>0</v>
      </c>
      <c r="T10399">
        <v>36.770899999999997</v>
      </c>
      <c r="AA10399" t="s">
        <v>465</v>
      </c>
      <c r="AB10399" t="s">
        <v>46</v>
      </c>
      <c r="AC10399" t="b">
        <v>0</v>
      </c>
    </row>
    <row r="10400" spans="1:29" hidden="1" x14ac:dyDescent="0.25">
      <c r="A10400" t="s">
        <v>134</v>
      </c>
      <c r="B10400" t="s">
        <v>606</v>
      </c>
      <c r="C10400" t="s">
        <v>584</v>
      </c>
      <c r="D10400" s="28" t="s">
        <v>619</v>
      </c>
      <c r="E10400" t="s">
        <v>322</v>
      </c>
      <c r="F10400" t="s">
        <v>595</v>
      </c>
      <c r="G10400" t="str">
        <f t="shared" si="810"/>
        <v>SWHC046-01</v>
      </c>
      <c r="H10400" t="str">
        <f t="shared" si="810"/>
        <v>ExAnte2019</v>
      </c>
      <c r="I10400" t="str">
        <f t="shared" si="810"/>
        <v>IOU workpaper</v>
      </c>
      <c r="J10400" s="2">
        <f t="shared" si="807"/>
        <v>43775</v>
      </c>
      <c r="K10400" t="s">
        <v>203</v>
      </c>
      <c r="L10400">
        <f t="shared" si="808"/>
        <v>1</v>
      </c>
      <c r="O10400">
        <v>0</v>
      </c>
      <c r="P10400">
        <v>0</v>
      </c>
      <c r="Q10400">
        <v>0</v>
      </c>
      <c r="R10400">
        <v>-138.36359999999999</v>
      </c>
      <c r="S10400">
        <v>0</v>
      </c>
      <c r="T10400">
        <v>46.598700000000001</v>
      </c>
      <c r="AA10400" t="s">
        <v>465</v>
      </c>
      <c r="AB10400" t="s">
        <v>46</v>
      </c>
      <c r="AC10400" t="b">
        <v>0</v>
      </c>
    </row>
    <row r="10401" spans="1:29" hidden="1" x14ac:dyDescent="0.25">
      <c r="A10401" t="s">
        <v>134</v>
      </c>
      <c r="B10401" t="s">
        <v>606</v>
      </c>
      <c r="C10401" t="s">
        <v>584</v>
      </c>
      <c r="D10401" s="28" t="s">
        <v>619</v>
      </c>
      <c r="E10401" t="s">
        <v>330</v>
      </c>
      <c r="F10401" t="s">
        <v>595</v>
      </c>
      <c r="G10401" t="str">
        <f t="shared" si="810"/>
        <v>SWHC046-01</v>
      </c>
      <c r="H10401" t="str">
        <f t="shared" si="810"/>
        <v>ExAnte2019</v>
      </c>
      <c r="I10401" t="str">
        <f t="shared" si="810"/>
        <v>IOU workpaper</v>
      </c>
      <c r="J10401" s="2">
        <f t="shared" si="807"/>
        <v>43775</v>
      </c>
      <c r="K10401" t="s">
        <v>203</v>
      </c>
      <c r="L10401">
        <f t="shared" si="808"/>
        <v>1</v>
      </c>
      <c r="O10401">
        <v>0</v>
      </c>
      <c r="P10401">
        <v>0</v>
      </c>
      <c r="Q10401">
        <v>0</v>
      </c>
      <c r="R10401">
        <v>155.90979999999999</v>
      </c>
      <c r="S10401">
        <v>0</v>
      </c>
      <c r="T10401">
        <v>6.4581999999999997</v>
      </c>
      <c r="AA10401" t="s">
        <v>465</v>
      </c>
      <c r="AB10401" t="s">
        <v>46</v>
      </c>
      <c r="AC10401" t="b">
        <v>0</v>
      </c>
    </row>
    <row r="10402" spans="1:29" hidden="1" x14ac:dyDescent="0.25">
      <c r="A10402" t="s">
        <v>134</v>
      </c>
      <c r="B10402" t="s">
        <v>606</v>
      </c>
      <c r="C10402" t="s">
        <v>584</v>
      </c>
      <c r="D10402" s="28" t="s">
        <v>619</v>
      </c>
      <c r="E10402" t="s">
        <v>338</v>
      </c>
      <c r="F10402" t="s">
        <v>595</v>
      </c>
      <c r="G10402" t="str">
        <f t="shared" si="810"/>
        <v>SWHC046-01</v>
      </c>
      <c r="H10402" t="str">
        <f t="shared" si="810"/>
        <v>ExAnte2019</v>
      </c>
      <c r="I10402" t="str">
        <f t="shared" si="810"/>
        <v>IOU workpaper</v>
      </c>
      <c r="J10402" s="2">
        <f t="shared" si="807"/>
        <v>43775</v>
      </c>
      <c r="K10402" t="s">
        <v>203</v>
      </c>
      <c r="L10402">
        <f t="shared" si="808"/>
        <v>1</v>
      </c>
      <c r="O10402">
        <v>0</v>
      </c>
      <c r="P10402">
        <v>0</v>
      </c>
      <c r="Q10402">
        <v>0</v>
      </c>
      <c r="R10402">
        <v>-724.529</v>
      </c>
      <c r="S10402">
        <v>0</v>
      </c>
      <c r="T10402">
        <v>105.6113</v>
      </c>
      <c r="AA10402" t="s">
        <v>465</v>
      </c>
      <c r="AB10402" t="s">
        <v>46</v>
      </c>
      <c r="AC10402" t="b">
        <v>0</v>
      </c>
    </row>
    <row r="10403" spans="1:29" hidden="1" x14ac:dyDescent="0.25">
      <c r="A10403" t="s">
        <v>134</v>
      </c>
      <c r="B10403" t="s">
        <v>606</v>
      </c>
      <c r="C10403" t="s">
        <v>585</v>
      </c>
      <c r="D10403" s="28" t="s">
        <v>619</v>
      </c>
      <c r="E10403" t="s">
        <v>202</v>
      </c>
      <c r="F10403" t="s">
        <v>595</v>
      </c>
      <c r="G10403" t="str">
        <f t="shared" si="810"/>
        <v>SWHC046-01</v>
      </c>
      <c r="H10403" t="str">
        <f t="shared" si="810"/>
        <v>ExAnte2019</v>
      </c>
      <c r="I10403" t="str">
        <f t="shared" si="810"/>
        <v>IOU workpaper</v>
      </c>
      <c r="J10403" s="2">
        <f t="shared" si="807"/>
        <v>43775</v>
      </c>
      <c r="K10403" t="s">
        <v>203</v>
      </c>
      <c r="L10403">
        <f t="shared" si="808"/>
        <v>1</v>
      </c>
      <c r="O10403">
        <v>0</v>
      </c>
      <c r="P10403">
        <v>0</v>
      </c>
      <c r="Q10403">
        <v>0</v>
      </c>
      <c r="R10403">
        <v>-24.308599999999998</v>
      </c>
      <c r="S10403">
        <v>0</v>
      </c>
      <c r="T10403">
        <v>110.1401</v>
      </c>
      <c r="AA10403" t="s">
        <v>465</v>
      </c>
      <c r="AB10403" t="s">
        <v>46</v>
      </c>
      <c r="AC10403" t="b">
        <v>0</v>
      </c>
    </row>
    <row r="10404" spans="1:29" hidden="1" x14ac:dyDescent="0.25">
      <c r="A10404" t="s">
        <v>134</v>
      </c>
      <c r="B10404" t="s">
        <v>606</v>
      </c>
      <c r="C10404" t="s">
        <v>585</v>
      </c>
      <c r="D10404" s="28" t="s">
        <v>619</v>
      </c>
      <c r="E10404" t="s">
        <v>224</v>
      </c>
      <c r="F10404" t="s">
        <v>595</v>
      </c>
      <c r="G10404" t="str">
        <f t="shared" si="810"/>
        <v>SWHC046-01</v>
      </c>
      <c r="H10404" t="str">
        <f t="shared" si="810"/>
        <v>ExAnte2019</v>
      </c>
      <c r="I10404" t="str">
        <f t="shared" si="810"/>
        <v>IOU workpaper</v>
      </c>
      <c r="J10404" s="2">
        <f t="shared" si="807"/>
        <v>43775</v>
      </c>
      <c r="K10404" t="s">
        <v>203</v>
      </c>
      <c r="L10404">
        <f t="shared" si="808"/>
        <v>1</v>
      </c>
      <c r="O10404">
        <v>0</v>
      </c>
      <c r="P10404">
        <v>0</v>
      </c>
      <c r="Q10404">
        <v>0</v>
      </c>
      <c r="R10404">
        <v>-21.021699999999999</v>
      </c>
      <c r="S10404">
        <v>0</v>
      </c>
      <c r="T10404">
        <v>102.03279999999999</v>
      </c>
      <c r="AA10404" t="s">
        <v>465</v>
      </c>
      <c r="AB10404" t="s">
        <v>46</v>
      </c>
      <c r="AC10404" t="b">
        <v>0</v>
      </c>
    </row>
    <row r="10405" spans="1:29" hidden="1" x14ac:dyDescent="0.25">
      <c r="A10405" t="s">
        <v>134</v>
      </c>
      <c r="B10405" t="s">
        <v>606</v>
      </c>
      <c r="C10405" t="s">
        <v>585</v>
      </c>
      <c r="D10405" s="28" t="s">
        <v>619</v>
      </c>
      <c r="E10405" t="s">
        <v>232</v>
      </c>
      <c r="F10405" t="s">
        <v>595</v>
      </c>
      <c r="G10405" t="str">
        <f t="shared" si="810"/>
        <v>SWHC046-01</v>
      </c>
      <c r="H10405" t="str">
        <f t="shared" si="810"/>
        <v>ExAnte2019</v>
      </c>
      <c r="I10405" t="str">
        <f t="shared" si="810"/>
        <v>IOU workpaper</v>
      </c>
      <c r="J10405" s="2">
        <f t="shared" si="807"/>
        <v>43775</v>
      </c>
      <c r="K10405" t="s">
        <v>203</v>
      </c>
      <c r="L10405">
        <f t="shared" si="808"/>
        <v>1</v>
      </c>
      <c r="O10405">
        <v>0</v>
      </c>
      <c r="P10405">
        <v>0</v>
      </c>
      <c r="Q10405">
        <v>0</v>
      </c>
      <c r="R10405">
        <v>208.56489999999999</v>
      </c>
      <c r="S10405">
        <v>0</v>
      </c>
      <c r="T10405">
        <v>54.962000000000003</v>
      </c>
      <c r="AA10405" t="s">
        <v>465</v>
      </c>
      <c r="AB10405" t="s">
        <v>46</v>
      </c>
      <c r="AC10405" t="b">
        <v>0</v>
      </c>
    </row>
    <row r="10406" spans="1:29" hidden="1" x14ac:dyDescent="0.25">
      <c r="A10406" t="s">
        <v>134</v>
      </c>
      <c r="B10406" t="s">
        <v>606</v>
      </c>
      <c r="C10406" t="s">
        <v>585</v>
      </c>
      <c r="D10406" s="28" t="s">
        <v>619</v>
      </c>
      <c r="E10406" t="s">
        <v>240</v>
      </c>
      <c r="F10406" t="s">
        <v>595</v>
      </c>
      <c r="G10406" t="str">
        <f t="shared" ref="G10406:I10421" si="811">G10405</f>
        <v>SWHC046-01</v>
      </c>
      <c r="H10406" t="str">
        <f t="shared" si="811"/>
        <v>ExAnte2019</v>
      </c>
      <c r="I10406" t="str">
        <f t="shared" si="811"/>
        <v>IOU workpaper</v>
      </c>
      <c r="J10406" s="2">
        <f t="shared" si="807"/>
        <v>43775</v>
      </c>
      <c r="K10406" t="s">
        <v>203</v>
      </c>
      <c r="L10406">
        <f t="shared" si="808"/>
        <v>1</v>
      </c>
      <c r="O10406">
        <v>0</v>
      </c>
      <c r="P10406">
        <v>0</v>
      </c>
      <c r="Q10406">
        <v>0</v>
      </c>
      <c r="R10406">
        <v>63.357100000000003</v>
      </c>
      <c r="S10406">
        <v>0</v>
      </c>
      <c r="T10406">
        <v>76.071799999999996</v>
      </c>
      <c r="AA10406" t="s">
        <v>465</v>
      </c>
      <c r="AB10406" t="s">
        <v>46</v>
      </c>
      <c r="AC10406" t="b">
        <v>0</v>
      </c>
    </row>
    <row r="10407" spans="1:29" hidden="1" x14ac:dyDescent="0.25">
      <c r="A10407" t="s">
        <v>134</v>
      </c>
      <c r="B10407" t="s">
        <v>606</v>
      </c>
      <c r="C10407" t="s">
        <v>585</v>
      </c>
      <c r="D10407" s="28" t="s">
        <v>619</v>
      </c>
      <c r="E10407" t="s">
        <v>248</v>
      </c>
      <c r="F10407" t="s">
        <v>595</v>
      </c>
      <c r="G10407" t="str">
        <f t="shared" si="811"/>
        <v>SWHC046-01</v>
      </c>
      <c r="H10407" t="str">
        <f t="shared" si="811"/>
        <v>ExAnte2019</v>
      </c>
      <c r="I10407" t="str">
        <f t="shared" si="811"/>
        <v>IOU workpaper</v>
      </c>
      <c r="J10407" s="2">
        <f t="shared" si="807"/>
        <v>43775</v>
      </c>
      <c r="K10407" t="s">
        <v>203</v>
      </c>
      <c r="L10407">
        <f t="shared" si="808"/>
        <v>1</v>
      </c>
      <c r="O10407">
        <v>0</v>
      </c>
      <c r="P10407">
        <v>0</v>
      </c>
      <c r="Q10407">
        <v>0</v>
      </c>
      <c r="R10407">
        <v>156.59030000000001</v>
      </c>
      <c r="S10407">
        <v>0</v>
      </c>
      <c r="T10407">
        <v>66.0154</v>
      </c>
      <c r="AA10407" t="s">
        <v>465</v>
      </c>
      <c r="AB10407" t="s">
        <v>46</v>
      </c>
      <c r="AC10407" t="b">
        <v>0</v>
      </c>
    </row>
    <row r="10408" spans="1:29" hidden="1" x14ac:dyDescent="0.25">
      <c r="A10408" t="s">
        <v>134</v>
      </c>
      <c r="B10408" t="s">
        <v>606</v>
      </c>
      <c r="C10408" t="s">
        <v>585</v>
      </c>
      <c r="D10408" s="28" t="s">
        <v>619</v>
      </c>
      <c r="E10408" t="s">
        <v>256</v>
      </c>
      <c r="F10408" t="s">
        <v>595</v>
      </c>
      <c r="G10408" t="str">
        <f t="shared" si="811"/>
        <v>SWHC046-01</v>
      </c>
      <c r="H10408" t="str">
        <f t="shared" si="811"/>
        <v>ExAnte2019</v>
      </c>
      <c r="I10408" t="str">
        <f t="shared" si="811"/>
        <v>IOU workpaper</v>
      </c>
      <c r="J10408" s="2">
        <f t="shared" si="807"/>
        <v>43775</v>
      </c>
      <c r="K10408" t="s">
        <v>203</v>
      </c>
      <c r="L10408">
        <f t="shared" si="808"/>
        <v>1</v>
      </c>
      <c r="O10408">
        <v>0</v>
      </c>
      <c r="P10408">
        <v>0</v>
      </c>
      <c r="Q10408">
        <v>0</v>
      </c>
      <c r="R10408">
        <v>334.81880000000001</v>
      </c>
      <c r="S10408">
        <v>0</v>
      </c>
      <c r="T10408">
        <v>20.91</v>
      </c>
      <c r="AA10408" t="s">
        <v>465</v>
      </c>
      <c r="AB10408" t="s">
        <v>46</v>
      </c>
      <c r="AC10408" t="b">
        <v>0</v>
      </c>
    </row>
    <row r="10409" spans="1:29" hidden="1" x14ac:dyDescent="0.25">
      <c r="A10409" t="s">
        <v>134</v>
      </c>
      <c r="B10409" t="s">
        <v>606</v>
      </c>
      <c r="C10409" t="s">
        <v>585</v>
      </c>
      <c r="D10409" s="28" t="s">
        <v>619</v>
      </c>
      <c r="E10409" t="s">
        <v>265</v>
      </c>
      <c r="F10409" t="s">
        <v>595</v>
      </c>
      <c r="G10409" t="str">
        <f t="shared" si="811"/>
        <v>SWHC046-01</v>
      </c>
      <c r="H10409" t="str">
        <f t="shared" si="811"/>
        <v>ExAnte2019</v>
      </c>
      <c r="I10409" t="str">
        <f t="shared" si="811"/>
        <v>IOU workpaper</v>
      </c>
      <c r="J10409" s="2">
        <f t="shared" si="807"/>
        <v>43775</v>
      </c>
      <c r="K10409" t="s">
        <v>203</v>
      </c>
      <c r="L10409">
        <f t="shared" si="808"/>
        <v>1</v>
      </c>
      <c r="O10409">
        <v>0</v>
      </c>
      <c r="P10409">
        <v>0</v>
      </c>
      <c r="Q10409">
        <v>0</v>
      </c>
      <c r="R10409">
        <v>370.61779999999999</v>
      </c>
      <c r="S10409">
        <v>0</v>
      </c>
      <c r="T10409">
        <v>7.3940999999999999</v>
      </c>
      <c r="AA10409" t="s">
        <v>465</v>
      </c>
      <c r="AB10409" t="s">
        <v>46</v>
      </c>
      <c r="AC10409" t="b">
        <v>0</v>
      </c>
    </row>
    <row r="10410" spans="1:29" hidden="1" x14ac:dyDescent="0.25">
      <c r="A10410" t="s">
        <v>134</v>
      </c>
      <c r="B10410" t="s">
        <v>606</v>
      </c>
      <c r="C10410" t="s">
        <v>585</v>
      </c>
      <c r="D10410" s="28" t="s">
        <v>619</v>
      </c>
      <c r="E10410" t="s">
        <v>274</v>
      </c>
      <c r="F10410" t="s">
        <v>595</v>
      </c>
      <c r="G10410" t="str">
        <f t="shared" si="811"/>
        <v>SWHC046-01</v>
      </c>
      <c r="H10410" t="str">
        <f t="shared" si="811"/>
        <v>ExAnte2019</v>
      </c>
      <c r="I10410" t="str">
        <f t="shared" si="811"/>
        <v>IOU workpaper</v>
      </c>
      <c r="J10410" s="2">
        <f t="shared" si="807"/>
        <v>43775</v>
      </c>
      <c r="K10410" t="s">
        <v>203</v>
      </c>
      <c r="L10410">
        <f t="shared" si="808"/>
        <v>1</v>
      </c>
      <c r="O10410">
        <v>0</v>
      </c>
      <c r="P10410">
        <v>0</v>
      </c>
      <c r="Q10410">
        <v>0</v>
      </c>
      <c r="R10410">
        <v>294.58359999999999</v>
      </c>
      <c r="S10410">
        <v>0</v>
      </c>
      <c r="T10410">
        <v>22.408100000000001</v>
      </c>
      <c r="AA10410" t="s">
        <v>465</v>
      </c>
      <c r="AB10410" t="s">
        <v>46</v>
      </c>
      <c r="AC10410" t="b">
        <v>0</v>
      </c>
    </row>
    <row r="10411" spans="1:29" hidden="1" x14ac:dyDescent="0.25">
      <c r="A10411" t="s">
        <v>134</v>
      </c>
      <c r="B10411" t="s">
        <v>606</v>
      </c>
      <c r="C10411" t="s">
        <v>585</v>
      </c>
      <c r="D10411" s="28" t="s">
        <v>619</v>
      </c>
      <c r="E10411" t="s">
        <v>282</v>
      </c>
      <c r="F10411" t="s">
        <v>595</v>
      </c>
      <c r="G10411" t="str">
        <f t="shared" si="811"/>
        <v>SWHC046-01</v>
      </c>
      <c r="H10411" t="str">
        <f t="shared" si="811"/>
        <v>ExAnte2019</v>
      </c>
      <c r="I10411" t="str">
        <f t="shared" si="811"/>
        <v>IOU workpaper</v>
      </c>
      <c r="J10411" s="2">
        <f t="shared" si="807"/>
        <v>43775</v>
      </c>
      <c r="K10411" t="s">
        <v>203</v>
      </c>
      <c r="L10411">
        <f t="shared" si="808"/>
        <v>1</v>
      </c>
      <c r="O10411">
        <v>0</v>
      </c>
      <c r="P10411">
        <v>0</v>
      </c>
      <c r="Q10411">
        <v>0</v>
      </c>
      <c r="R10411">
        <v>335.18060000000003</v>
      </c>
      <c r="S10411">
        <v>0</v>
      </c>
      <c r="T10411">
        <v>24.839099999999998</v>
      </c>
      <c r="AA10411" t="s">
        <v>465</v>
      </c>
      <c r="AB10411" t="s">
        <v>46</v>
      </c>
      <c r="AC10411" t="b">
        <v>0</v>
      </c>
    </row>
    <row r="10412" spans="1:29" hidden="1" x14ac:dyDescent="0.25">
      <c r="A10412" t="s">
        <v>134</v>
      </c>
      <c r="B10412" t="s">
        <v>606</v>
      </c>
      <c r="C10412" t="s">
        <v>585</v>
      </c>
      <c r="D10412" s="28" t="s">
        <v>619</v>
      </c>
      <c r="E10412" t="s">
        <v>290</v>
      </c>
      <c r="F10412" t="s">
        <v>595</v>
      </c>
      <c r="G10412" t="str">
        <f t="shared" si="811"/>
        <v>SWHC046-01</v>
      </c>
      <c r="H10412" t="str">
        <f t="shared" si="811"/>
        <v>ExAnte2019</v>
      </c>
      <c r="I10412" t="str">
        <f t="shared" si="811"/>
        <v>IOU workpaper</v>
      </c>
      <c r="J10412" s="2">
        <f t="shared" si="807"/>
        <v>43775</v>
      </c>
      <c r="K10412" t="s">
        <v>203</v>
      </c>
      <c r="L10412">
        <f t="shared" si="808"/>
        <v>1</v>
      </c>
      <c r="O10412">
        <v>0</v>
      </c>
      <c r="P10412">
        <v>0</v>
      </c>
      <c r="Q10412">
        <v>0</v>
      </c>
      <c r="R10412">
        <v>290.1875</v>
      </c>
      <c r="S10412">
        <v>0</v>
      </c>
      <c r="T10412">
        <v>38.5989</v>
      </c>
      <c r="AA10412" t="s">
        <v>465</v>
      </c>
      <c r="AB10412" t="s">
        <v>46</v>
      </c>
      <c r="AC10412" t="b">
        <v>0</v>
      </c>
    </row>
    <row r="10413" spans="1:29" hidden="1" x14ac:dyDescent="0.25">
      <c r="A10413" t="s">
        <v>134</v>
      </c>
      <c r="B10413" t="s">
        <v>606</v>
      </c>
      <c r="C10413" t="s">
        <v>585</v>
      </c>
      <c r="D10413" s="28" t="s">
        <v>619</v>
      </c>
      <c r="E10413" t="s">
        <v>298</v>
      </c>
      <c r="F10413" t="s">
        <v>595</v>
      </c>
      <c r="G10413" t="str">
        <f t="shared" si="811"/>
        <v>SWHC046-01</v>
      </c>
      <c r="H10413" t="str">
        <f t="shared" si="811"/>
        <v>ExAnte2019</v>
      </c>
      <c r="I10413" t="str">
        <f t="shared" si="811"/>
        <v>IOU workpaper</v>
      </c>
      <c r="J10413" s="2">
        <f t="shared" si="807"/>
        <v>43775</v>
      </c>
      <c r="K10413" t="s">
        <v>203</v>
      </c>
      <c r="L10413">
        <f t="shared" si="808"/>
        <v>1</v>
      </c>
      <c r="O10413">
        <v>0</v>
      </c>
      <c r="P10413">
        <v>0</v>
      </c>
      <c r="Q10413">
        <v>0</v>
      </c>
      <c r="R10413">
        <v>148.0752</v>
      </c>
      <c r="S10413">
        <v>0</v>
      </c>
      <c r="T10413">
        <v>68.685599999999994</v>
      </c>
      <c r="AA10413" t="s">
        <v>465</v>
      </c>
      <c r="AB10413" t="s">
        <v>46</v>
      </c>
      <c r="AC10413" t="b">
        <v>0</v>
      </c>
    </row>
    <row r="10414" spans="1:29" hidden="1" x14ac:dyDescent="0.25">
      <c r="A10414" t="s">
        <v>134</v>
      </c>
      <c r="B10414" t="s">
        <v>606</v>
      </c>
      <c r="C10414" t="s">
        <v>585</v>
      </c>
      <c r="D10414" s="28" t="s">
        <v>619</v>
      </c>
      <c r="E10414" t="s">
        <v>306</v>
      </c>
      <c r="F10414" t="s">
        <v>595</v>
      </c>
      <c r="G10414" t="str">
        <f t="shared" si="811"/>
        <v>SWHC046-01</v>
      </c>
      <c r="H10414" t="str">
        <f t="shared" si="811"/>
        <v>ExAnte2019</v>
      </c>
      <c r="I10414" t="str">
        <f t="shared" si="811"/>
        <v>IOU workpaper</v>
      </c>
      <c r="J10414" s="2">
        <f t="shared" si="807"/>
        <v>43775</v>
      </c>
      <c r="K10414" t="s">
        <v>203</v>
      </c>
      <c r="L10414">
        <f t="shared" si="808"/>
        <v>1</v>
      </c>
      <c r="O10414">
        <v>0</v>
      </c>
      <c r="P10414">
        <v>0</v>
      </c>
      <c r="Q10414">
        <v>0</v>
      </c>
      <c r="R10414">
        <v>113.48399999999999</v>
      </c>
      <c r="S10414">
        <v>0</v>
      </c>
      <c r="T10414">
        <v>73.988399999999999</v>
      </c>
      <c r="AA10414" t="s">
        <v>465</v>
      </c>
      <c r="AB10414" t="s">
        <v>46</v>
      </c>
      <c r="AC10414" t="b">
        <v>0</v>
      </c>
    </row>
    <row r="10415" spans="1:29" hidden="1" x14ac:dyDescent="0.25">
      <c r="A10415" t="s">
        <v>134</v>
      </c>
      <c r="B10415" t="s">
        <v>606</v>
      </c>
      <c r="C10415" t="s">
        <v>585</v>
      </c>
      <c r="D10415" s="28" t="s">
        <v>619</v>
      </c>
      <c r="E10415" t="s">
        <v>314</v>
      </c>
      <c r="F10415" t="s">
        <v>595</v>
      </c>
      <c r="G10415" t="str">
        <f t="shared" si="811"/>
        <v>SWHC046-01</v>
      </c>
      <c r="H10415" t="str">
        <f t="shared" si="811"/>
        <v>ExAnte2019</v>
      </c>
      <c r="I10415" t="str">
        <f t="shared" si="811"/>
        <v>IOU workpaper</v>
      </c>
      <c r="J10415" s="2">
        <f t="shared" si="807"/>
        <v>43775</v>
      </c>
      <c r="K10415" t="s">
        <v>203</v>
      </c>
      <c r="L10415">
        <f t="shared" si="808"/>
        <v>1</v>
      </c>
      <c r="O10415">
        <v>0</v>
      </c>
      <c r="P10415">
        <v>0</v>
      </c>
      <c r="Q10415">
        <v>0</v>
      </c>
      <c r="R10415">
        <v>189.86410000000001</v>
      </c>
      <c r="S10415">
        <v>0</v>
      </c>
      <c r="T10415">
        <v>60.549399999999999</v>
      </c>
      <c r="AA10415" t="s">
        <v>465</v>
      </c>
      <c r="AB10415" t="s">
        <v>46</v>
      </c>
      <c r="AC10415" t="b">
        <v>0</v>
      </c>
    </row>
    <row r="10416" spans="1:29" hidden="1" x14ac:dyDescent="0.25">
      <c r="A10416" t="s">
        <v>134</v>
      </c>
      <c r="B10416" t="s">
        <v>606</v>
      </c>
      <c r="C10416" t="s">
        <v>585</v>
      </c>
      <c r="D10416" s="28" t="s">
        <v>619</v>
      </c>
      <c r="E10416" t="s">
        <v>322</v>
      </c>
      <c r="F10416" t="s">
        <v>595</v>
      </c>
      <c r="G10416" t="str">
        <f t="shared" si="811"/>
        <v>SWHC046-01</v>
      </c>
      <c r="H10416" t="str">
        <f t="shared" si="811"/>
        <v>ExAnte2019</v>
      </c>
      <c r="I10416" t="str">
        <f t="shared" si="811"/>
        <v>IOU workpaper</v>
      </c>
      <c r="J10416" s="2">
        <f t="shared" si="807"/>
        <v>43775</v>
      </c>
      <c r="K10416" t="s">
        <v>203</v>
      </c>
      <c r="L10416">
        <f t="shared" si="808"/>
        <v>1</v>
      </c>
      <c r="O10416">
        <v>0</v>
      </c>
      <c r="P10416">
        <v>0</v>
      </c>
      <c r="Q10416">
        <v>0</v>
      </c>
      <c r="R10416">
        <v>93.070099999999996</v>
      </c>
      <c r="S10416">
        <v>0</v>
      </c>
      <c r="T10416">
        <v>76.0762</v>
      </c>
      <c r="AA10416" t="s">
        <v>465</v>
      </c>
      <c r="AB10416" t="s">
        <v>46</v>
      </c>
      <c r="AC10416" t="b">
        <v>0</v>
      </c>
    </row>
    <row r="10417" spans="1:29" hidden="1" x14ac:dyDescent="0.25">
      <c r="A10417" t="s">
        <v>134</v>
      </c>
      <c r="B10417" t="s">
        <v>606</v>
      </c>
      <c r="C10417" t="s">
        <v>585</v>
      </c>
      <c r="D10417" s="28" t="s">
        <v>619</v>
      </c>
      <c r="E10417" t="s">
        <v>330</v>
      </c>
      <c r="F10417" t="s">
        <v>595</v>
      </c>
      <c r="G10417" t="str">
        <f t="shared" si="811"/>
        <v>SWHC046-01</v>
      </c>
      <c r="H10417" t="str">
        <f t="shared" si="811"/>
        <v>ExAnte2019</v>
      </c>
      <c r="I10417" t="str">
        <f t="shared" si="811"/>
        <v>IOU workpaper</v>
      </c>
      <c r="J10417" s="2">
        <f t="shared" si="807"/>
        <v>43775</v>
      </c>
      <c r="K10417" t="s">
        <v>203</v>
      </c>
      <c r="L10417">
        <f t="shared" si="808"/>
        <v>1</v>
      </c>
      <c r="O10417">
        <v>0</v>
      </c>
      <c r="P10417">
        <v>0</v>
      </c>
      <c r="Q10417">
        <v>0</v>
      </c>
      <c r="R10417">
        <v>474.09449999999998</v>
      </c>
      <c r="S10417">
        <v>0</v>
      </c>
      <c r="T10417">
        <v>9.2789999999999999</v>
      </c>
      <c r="AA10417" t="s">
        <v>465</v>
      </c>
      <c r="AB10417" t="s">
        <v>46</v>
      </c>
      <c r="AC10417" t="b">
        <v>0</v>
      </c>
    </row>
    <row r="10418" spans="1:29" hidden="1" x14ac:dyDescent="0.25">
      <c r="A10418" t="s">
        <v>134</v>
      </c>
      <c r="B10418" t="s">
        <v>606</v>
      </c>
      <c r="C10418" t="s">
        <v>585</v>
      </c>
      <c r="D10418" s="28" t="s">
        <v>619</v>
      </c>
      <c r="E10418" t="s">
        <v>338</v>
      </c>
      <c r="F10418" t="s">
        <v>595</v>
      </c>
      <c r="G10418" t="str">
        <f t="shared" si="811"/>
        <v>SWHC046-01</v>
      </c>
      <c r="H10418" t="str">
        <f t="shared" si="811"/>
        <v>ExAnte2019</v>
      </c>
      <c r="I10418" t="str">
        <f t="shared" si="811"/>
        <v>IOU workpaper</v>
      </c>
      <c r="J10418" s="2">
        <f t="shared" si="807"/>
        <v>43775</v>
      </c>
      <c r="K10418" t="s">
        <v>203</v>
      </c>
      <c r="L10418">
        <f t="shared" si="808"/>
        <v>1</v>
      </c>
      <c r="O10418">
        <v>0</v>
      </c>
      <c r="P10418">
        <v>0</v>
      </c>
      <c r="Q10418">
        <v>0</v>
      </c>
      <c r="R10418">
        <v>-411.83690000000001</v>
      </c>
      <c r="S10418">
        <v>0</v>
      </c>
      <c r="T10418">
        <v>148.09780000000001</v>
      </c>
      <c r="AA10418" t="s">
        <v>465</v>
      </c>
      <c r="AB10418" t="s">
        <v>46</v>
      </c>
      <c r="AC10418" t="b">
        <v>0</v>
      </c>
    </row>
    <row r="10419" spans="1:29" hidden="1" x14ac:dyDescent="0.25">
      <c r="A10419" t="s">
        <v>134</v>
      </c>
      <c r="B10419" t="s">
        <v>606</v>
      </c>
      <c r="C10419" t="s">
        <v>586</v>
      </c>
      <c r="D10419" s="28" t="s">
        <v>619</v>
      </c>
      <c r="E10419" t="s">
        <v>202</v>
      </c>
      <c r="F10419" t="s">
        <v>595</v>
      </c>
      <c r="G10419" t="str">
        <f t="shared" si="811"/>
        <v>SWHC046-01</v>
      </c>
      <c r="H10419" t="str">
        <f t="shared" si="811"/>
        <v>ExAnte2019</v>
      </c>
      <c r="I10419" t="str">
        <f t="shared" si="811"/>
        <v>IOU workpaper</v>
      </c>
      <c r="J10419" s="2">
        <f t="shared" si="807"/>
        <v>43775</v>
      </c>
      <c r="K10419" t="s">
        <v>203</v>
      </c>
      <c r="L10419">
        <f t="shared" si="808"/>
        <v>1</v>
      </c>
      <c r="O10419">
        <v>0</v>
      </c>
      <c r="P10419">
        <v>0</v>
      </c>
      <c r="Q10419">
        <v>0</v>
      </c>
      <c r="R10419">
        <v>-266.51510000000002</v>
      </c>
      <c r="S10419">
        <v>0</v>
      </c>
      <c r="T10419">
        <v>126.6776</v>
      </c>
      <c r="AA10419" t="s">
        <v>465</v>
      </c>
      <c r="AB10419" t="s">
        <v>46</v>
      </c>
      <c r="AC10419" t="b">
        <v>0</v>
      </c>
    </row>
    <row r="10420" spans="1:29" hidden="1" x14ac:dyDescent="0.25">
      <c r="A10420" t="s">
        <v>134</v>
      </c>
      <c r="B10420" t="s">
        <v>606</v>
      </c>
      <c r="C10420" t="s">
        <v>586</v>
      </c>
      <c r="D10420" s="28" t="s">
        <v>619</v>
      </c>
      <c r="E10420" t="s">
        <v>224</v>
      </c>
      <c r="F10420" t="s">
        <v>595</v>
      </c>
      <c r="G10420" t="str">
        <f t="shared" si="811"/>
        <v>SWHC046-01</v>
      </c>
      <c r="H10420" t="str">
        <f t="shared" si="811"/>
        <v>ExAnte2019</v>
      </c>
      <c r="I10420" t="str">
        <f t="shared" si="811"/>
        <v>IOU workpaper</v>
      </c>
      <c r="J10420" s="2">
        <f t="shared" si="807"/>
        <v>43775</v>
      </c>
      <c r="K10420" t="s">
        <v>203</v>
      </c>
      <c r="L10420">
        <f t="shared" si="808"/>
        <v>1</v>
      </c>
      <c r="O10420">
        <v>0</v>
      </c>
      <c r="P10420">
        <v>0</v>
      </c>
      <c r="Q10420">
        <v>0</v>
      </c>
      <c r="R10420">
        <v>-79.379800000000003</v>
      </c>
      <c r="S10420">
        <v>0</v>
      </c>
      <c r="T10420">
        <v>90.688400000000001</v>
      </c>
      <c r="AA10420" t="s">
        <v>465</v>
      </c>
      <c r="AB10420" t="s">
        <v>46</v>
      </c>
      <c r="AC10420" t="b">
        <v>0</v>
      </c>
    </row>
    <row r="10421" spans="1:29" hidden="1" x14ac:dyDescent="0.25">
      <c r="A10421" t="s">
        <v>134</v>
      </c>
      <c r="B10421" t="s">
        <v>606</v>
      </c>
      <c r="C10421" t="s">
        <v>586</v>
      </c>
      <c r="D10421" s="28" t="s">
        <v>619</v>
      </c>
      <c r="E10421" t="s">
        <v>232</v>
      </c>
      <c r="F10421" t="s">
        <v>595</v>
      </c>
      <c r="G10421" t="str">
        <f t="shared" si="811"/>
        <v>SWHC046-01</v>
      </c>
      <c r="H10421" t="str">
        <f t="shared" si="811"/>
        <v>ExAnte2019</v>
      </c>
      <c r="I10421" t="str">
        <f t="shared" si="811"/>
        <v>IOU workpaper</v>
      </c>
      <c r="J10421" s="2">
        <f t="shared" si="807"/>
        <v>43775</v>
      </c>
      <c r="K10421" t="s">
        <v>203</v>
      </c>
      <c r="L10421">
        <f t="shared" si="808"/>
        <v>1</v>
      </c>
      <c r="O10421">
        <v>0</v>
      </c>
      <c r="P10421">
        <v>0</v>
      </c>
      <c r="Q10421">
        <v>0</v>
      </c>
      <c r="R10421">
        <v>25.4559</v>
      </c>
      <c r="S10421">
        <v>0</v>
      </c>
      <c r="T10421">
        <v>72.267799999999994</v>
      </c>
      <c r="AA10421" t="s">
        <v>465</v>
      </c>
      <c r="AB10421" t="s">
        <v>46</v>
      </c>
      <c r="AC10421" t="b">
        <v>0</v>
      </c>
    </row>
    <row r="10422" spans="1:29" hidden="1" x14ac:dyDescent="0.25">
      <c r="A10422" t="s">
        <v>134</v>
      </c>
      <c r="B10422" t="s">
        <v>606</v>
      </c>
      <c r="C10422" t="s">
        <v>586</v>
      </c>
      <c r="D10422" s="28" t="s">
        <v>619</v>
      </c>
      <c r="E10422" t="s">
        <v>240</v>
      </c>
      <c r="F10422" t="s">
        <v>595</v>
      </c>
      <c r="G10422" t="str">
        <f t="shared" ref="G10422:I10437" si="812">G10421</f>
        <v>SWHC046-01</v>
      </c>
      <c r="H10422" t="str">
        <f t="shared" si="812"/>
        <v>ExAnte2019</v>
      </c>
      <c r="I10422" t="str">
        <f t="shared" si="812"/>
        <v>IOU workpaper</v>
      </c>
      <c r="J10422" s="2">
        <f t="shared" si="807"/>
        <v>43775</v>
      </c>
      <c r="K10422" t="s">
        <v>203</v>
      </c>
      <c r="L10422">
        <f t="shared" si="808"/>
        <v>1</v>
      </c>
      <c r="O10422">
        <v>0</v>
      </c>
      <c r="P10422">
        <v>0</v>
      </c>
      <c r="Q10422">
        <v>0</v>
      </c>
      <c r="R10422">
        <v>23.0443</v>
      </c>
      <c r="S10422">
        <v>0</v>
      </c>
      <c r="T10422">
        <v>68.414199999999994</v>
      </c>
      <c r="AA10422" t="s">
        <v>465</v>
      </c>
      <c r="AB10422" t="s">
        <v>46</v>
      </c>
      <c r="AC10422" t="b">
        <v>0</v>
      </c>
    </row>
    <row r="10423" spans="1:29" hidden="1" x14ac:dyDescent="0.25">
      <c r="A10423" t="s">
        <v>134</v>
      </c>
      <c r="B10423" t="s">
        <v>606</v>
      </c>
      <c r="C10423" t="s">
        <v>586</v>
      </c>
      <c r="D10423" s="28" t="s">
        <v>619</v>
      </c>
      <c r="E10423" t="s">
        <v>248</v>
      </c>
      <c r="F10423" t="s">
        <v>595</v>
      </c>
      <c r="G10423" t="str">
        <f t="shared" si="812"/>
        <v>SWHC046-01</v>
      </c>
      <c r="H10423" t="str">
        <f t="shared" si="812"/>
        <v>ExAnte2019</v>
      </c>
      <c r="I10423" t="str">
        <f t="shared" si="812"/>
        <v>IOU workpaper</v>
      </c>
      <c r="J10423" s="2">
        <f t="shared" si="807"/>
        <v>43775</v>
      </c>
      <c r="K10423" t="s">
        <v>203</v>
      </c>
      <c r="L10423">
        <f t="shared" si="808"/>
        <v>1</v>
      </c>
      <c r="O10423">
        <v>0</v>
      </c>
      <c r="P10423">
        <v>0</v>
      </c>
      <c r="Q10423">
        <v>0</v>
      </c>
      <c r="R10423">
        <v>-63.564799999999998</v>
      </c>
      <c r="S10423">
        <v>0</v>
      </c>
      <c r="T10423">
        <v>82.741500000000002</v>
      </c>
      <c r="AA10423" t="s">
        <v>465</v>
      </c>
      <c r="AB10423" t="s">
        <v>46</v>
      </c>
      <c r="AC10423" t="b">
        <v>0</v>
      </c>
    </row>
    <row r="10424" spans="1:29" hidden="1" x14ac:dyDescent="0.25">
      <c r="A10424" t="s">
        <v>134</v>
      </c>
      <c r="B10424" t="s">
        <v>606</v>
      </c>
      <c r="C10424" t="s">
        <v>586</v>
      </c>
      <c r="D10424" s="28" t="s">
        <v>619</v>
      </c>
      <c r="E10424" t="s">
        <v>256</v>
      </c>
      <c r="F10424" t="s">
        <v>595</v>
      </c>
      <c r="G10424" t="str">
        <f t="shared" si="812"/>
        <v>SWHC046-01</v>
      </c>
      <c r="H10424" t="str">
        <f t="shared" si="812"/>
        <v>ExAnte2019</v>
      </c>
      <c r="I10424" t="str">
        <f t="shared" si="812"/>
        <v>IOU workpaper</v>
      </c>
      <c r="J10424" s="2">
        <f t="shared" si="807"/>
        <v>43775</v>
      </c>
      <c r="K10424" t="s">
        <v>203</v>
      </c>
      <c r="L10424">
        <f t="shared" si="808"/>
        <v>1</v>
      </c>
      <c r="O10424">
        <v>0</v>
      </c>
      <c r="P10424">
        <v>0</v>
      </c>
      <c r="Q10424">
        <v>0</v>
      </c>
      <c r="R10424">
        <v>172.99879999999999</v>
      </c>
      <c r="S10424">
        <v>0</v>
      </c>
      <c r="T10424">
        <v>42.613799999999998</v>
      </c>
      <c r="AA10424" t="s">
        <v>465</v>
      </c>
      <c r="AB10424" t="s">
        <v>46</v>
      </c>
      <c r="AC10424" t="b">
        <v>0</v>
      </c>
    </row>
    <row r="10425" spans="1:29" hidden="1" x14ac:dyDescent="0.25">
      <c r="A10425" t="s">
        <v>134</v>
      </c>
      <c r="B10425" t="s">
        <v>606</v>
      </c>
      <c r="C10425" t="s">
        <v>586</v>
      </c>
      <c r="D10425" s="28" t="s">
        <v>619</v>
      </c>
      <c r="E10425" t="s">
        <v>265</v>
      </c>
      <c r="F10425" t="s">
        <v>595</v>
      </c>
      <c r="G10425" t="str">
        <f t="shared" si="812"/>
        <v>SWHC046-01</v>
      </c>
      <c r="H10425" t="str">
        <f t="shared" si="812"/>
        <v>ExAnte2019</v>
      </c>
      <c r="I10425" t="str">
        <f t="shared" si="812"/>
        <v>IOU workpaper</v>
      </c>
      <c r="J10425" s="2">
        <f t="shared" si="807"/>
        <v>43775</v>
      </c>
      <c r="K10425" t="s">
        <v>203</v>
      </c>
      <c r="L10425">
        <f t="shared" si="808"/>
        <v>1</v>
      </c>
      <c r="O10425">
        <v>0</v>
      </c>
      <c r="P10425">
        <v>0</v>
      </c>
      <c r="Q10425">
        <v>0</v>
      </c>
      <c r="R10425">
        <v>222.50550000000001</v>
      </c>
      <c r="S10425">
        <v>0</v>
      </c>
      <c r="T10425">
        <v>27.924199999999999</v>
      </c>
      <c r="AA10425" t="s">
        <v>465</v>
      </c>
      <c r="AB10425" t="s">
        <v>46</v>
      </c>
      <c r="AC10425" t="b">
        <v>0</v>
      </c>
    </row>
    <row r="10426" spans="1:29" hidden="1" x14ac:dyDescent="0.25">
      <c r="A10426" t="s">
        <v>134</v>
      </c>
      <c r="B10426" t="s">
        <v>606</v>
      </c>
      <c r="C10426" t="s">
        <v>586</v>
      </c>
      <c r="D10426" s="28" t="s">
        <v>619</v>
      </c>
      <c r="E10426" t="s">
        <v>274</v>
      </c>
      <c r="F10426" t="s">
        <v>595</v>
      </c>
      <c r="G10426" t="str">
        <f t="shared" si="812"/>
        <v>SWHC046-01</v>
      </c>
      <c r="H10426" t="str">
        <f t="shared" si="812"/>
        <v>ExAnte2019</v>
      </c>
      <c r="I10426" t="str">
        <f t="shared" si="812"/>
        <v>IOU workpaper</v>
      </c>
      <c r="J10426" s="2">
        <f t="shared" si="807"/>
        <v>43775</v>
      </c>
      <c r="K10426" t="s">
        <v>203</v>
      </c>
      <c r="L10426">
        <f t="shared" si="808"/>
        <v>1</v>
      </c>
      <c r="O10426">
        <v>0</v>
      </c>
      <c r="P10426">
        <v>0</v>
      </c>
      <c r="Q10426">
        <v>0</v>
      </c>
      <c r="R10426">
        <v>224.06620000000001</v>
      </c>
      <c r="S10426">
        <v>0</v>
      </c>
      <c r="T10426">
        <v>35.293900000000001</v>
      </c>
      <c r="AA10426" t="s">
        <v>465</v>
      </c>
      <c r="AB10426" t="s">
        <v>46</v>
      </c>
      <c r="AC10426" t="b">
        <v>0</v>
      </c>
    </row>
    <row r="10427" spans="1:29" hidden="1" x14ac:dyDescent="0.25">
      <c r="A10427" t="s">
        <v>134</v>
      </c>
      <c r="B10427" t="s">
        <v>606</v>
      </c>
      <c r="C10427" t="s">
        <v>586</v>
      </c>
      <c r="D10427" s="28" t="s">
        <v>619</v>
      </c>
      <c r="E10427" t="s">
        <v>282</v>
      </c>
      <c r="F10427" t="s">
        <v>595</v>
      </c>
      <c r="G10427" t="str">
        <f t="shared" si="812"/>
        <v>SWHC046-01</v>
      </c>
      <c r="H10427" t="str">
        <f t="shared" si="812"/>
        <v>ExAnte2019</v>
      </c>
      <c r="I10427" t="str">
        <f t="shared" si="812"/>
        <v>IOU workpaper</v>
      </c>
      <c r="J10427" s="2">
        <f t="shared" si="807"/>
        <v>43775</v>
      </c>
      <c r="K10427" t="s">
        <v>203</v>
      </c>
      <c r="L10427">
        <f t="shared" si="808"/>
        <v>1</v>
      </c>
      <c r="O10427">
        <v>0</v>
      </c>
      <c r="P10427">
        <v>0</v>
      </c>
      <c r="Q10427">
        <v>0</v>
      </c>
      <c r="R10427">
        <v>201.9051</v>
      </c>
      <c r="S10427">
        <v>0</v>
      </c>
      <c r="T10427">
        <v>41.180799999999998</v>
      </c>
      <c r="AA10427" t="s">
        <v>465</v>
      </c>
      <c r="AB10427" t="s">
        <v>46</v>
      </c>
      <c r="AC10427" t="b">
        <v>0</v>
      </c>
    </row>
    <row r="10428" spans="1:29" hidden="1" x14ac:dyDescent="0.25">
      <c r="A10428" t="s">
        <v>134</v>
      </c>
      <c r="B10428" t="s">
        <v>606</v>
      </c>
      <c r="C10428" t="s">
        <v>586</v>
      </c>
      <c r="D10428" s="28" t="s">
        <v>619</v>
      </c>
      <c r="E10428" t="s">
        <v>290</v>
      </c>
      <c r="F10428" t="s">
        <v>595</v>
      </c>
      <c r="G10428" t="str">
        <f t="shared" si="812"/>
        <v>SWHC046-01</v>
      </c>
      <c r="H10428" t="str">
        <f t="shared" si="812"/>
        <v>ExAnte2019</v>
      </c>
      <c r="I10428" t="str">
        <f t="shared" si="812"/>
        <v>IOU workpaper</v>
      </c>
      <c r="J10428" s="2">
        <f t="shared" si="807"/>
        <v>43775</v>
      </c>
      <c r="K10428" t="s">
        <v>203</v>
      </c>
      <c r="L10428">
        <f t="shared" si="808"/>
        <v>1</v>
      </c>
      <c r="O10428">
        <v>0</v>
      </c>
      <c r="P10428">
        <v>0</v>
      </c>
      <c r="Q10428">
        <v>0</v>
      </c>
      <c r="R10428">
        <v>173.98249999999999</v>
      </c>
      <c r="S10428">
        <v>0</v>
      </c>
      <c r="T10428">
        <v>48.542000000000002</v>
      </c>
      <c r="AA10428" t="s">
        <v>465</v>
      </c>
      <c r="AB10428" t="s">
        <v>46</v>
      </c>
      <c r="AC10428" t="b">
        <v>0</v>
      </c>
    </row>
    <row r="10429" spans="1:29" hidden="1" x14ac:dyDescent="0.25">
      <c r="A10429" t="s">
        <v>134</v>
      </c>
      <c r="B10429" t="s">
        <v>606</v>
      </c>
      <c r="C10429" t="s">
        <v>586</v>
      </c>
      <c r="D10429" s="28" t="s">
        <v>619</v>
      </c>
      <c r="E10429" t="s">
        <v>298</v>
      </c>
      <c r="F10429" t="s">
        <v>595</v>
      </c>
      <c r="G10429" t="str">
        <f t="shared" si="812"/>
        <v>SWHC046-01</v>
      </c>
      <c r="H10429" t="str">
        <f t="shared" si="812"/>
        <v>ExAnte2019</v>
      </c>
      <c r="I10429" t="str">
        <f t="shared" si="812"/>
        <v>IOU workpaper</v>
      </c>
      <c r="J10429" s="2">
        <f t="shared" si="807"/>
        <v>43775</v>
      </c>
      <c r="K10429" t="s">
        <v>203</v>
      </c>
      <c r="L10429">
        <f t="shared" si="808"/>
        <v>1</v>
      </c>
      <c r="O10429">
        <v>0</v>
      </c>
      <c r="P10429">
        <v>0</v>
      </c>
      <c r="Q10429">
        <v>0</v>
      </c>
      <c r="R10429">
        <v>-2.7303000000000002</v>
      </c>
      <c r="S10429">
        <v>0</v>
      </c>
      <c r="T10429">
        <v>73.91</v>
      </c>
      <c r="AA10429" t="s">
        <v>465</v>
      </c>
      <c r="AB10429" t="s">
        <v>46</v>
      </c>
      <c r="AC10429" t="b">
        <v>0</v>
      </c>
    </row>
    <row r="10430" spans="1:29" hidden="1" x14ac:dyDescent="0.25">
      <c r="A10430" t="s">
        <v>134</v>
      </c>
      <c r="B10430" t="s">
        <v>606</v>
      </c>
      <c r="C10430" t="s">
        <v>586</v>
      </c>
      <c r="D10430" s="28" t="s">
        <v>619</v>
      </c>
      <c r="E10430" t="s">
        <v>306</v>
      </c>
      <c r="F10430" t="s">
        <v>595</v>
      </c>
      <c r="G10430" t="str">
        <f t="shared" si="812"/>
        <v>SWHC046-01</v>
      </c>
      <c r="H10430" t="str">
        <f t="shared" si="812"/>
        <v>ExAnte2019</v>
      </c>
      <c r="I10430" t="str">
        <f t="shared" si="812"/>
        <v>IOU workpaper</v>
      </c>
      <c r="J10430" s="2">
        <f t="shared" si="807"/>
        <v>43775</v>
      </c>
      <c r="K10430" t="s">
        <v>203</v>
      </c>
      <c r="L10430">
        <f t="shared" si="808"/>
        <v>1</v>
      </c>
      <c r="O10430">
        <v>0</v>
      </c>
      <c r="P10430">
        <v>0</v>
      </c>
      <c r="Q10430">
        <v>0</v>
      </c>
      <c r="R10430">
        <v>14.6365</v>
      </c>
      <c r="S10430">
        <v>0</v>
      </c>
      <c r="T10430">
        <v>75.479299999999995</v>
      </c>
      <c r="AA10430" t="s">
        <v>465</v>
      </c>
      <c r="AB10430" t="s">
        <v>46</v>
      </c>
      <c r="AC10430" t="b">
        <v>0</v>
      </c>
    </row>
    <row r="10431" spans="1:29" hidden="1" x14ac:dyDescent="0.25">
      <c r="A10431" t="s">
        <v>134</v>
      </c>
      <c r="B10431" t="s">
        <v>606</v>
      </c>
      <c r="C10431" t="s">
        <v>586</v>
      </c>
      <c r="D10431" s="28" t="s">
        <v>619</v>
      </c>
      <c r="E10431" t="s">
        <v>314</v>
      </c>
      <c r="F10431" t="s">
        <v>595</v>
      </c>
      <c r="G10431" t="str">
        <f t="shared" si="812"/>
        <v>SWHC046-01</v>
      </c>
      <c r="H10431" t="str">
        <f t="shared" si="812"/>
        <v>ExAnte2019</v>
      </c>
      <c r="I10431" t="str">
        <f t="shared" si="812"/>
        <v>IOU workpaper</v>
      </c>
      <c r="J10431" s="2">
        <f t="shared" si="807"/>
        <v>43775</v>
      </c>
      <c r="K10431" t="s">
        <v>203</v>
      </c>
      <c r="L10431">
        <f t="shared" si="808"/>
        <v>1</v>
      </c>
      <c r="O10431">
        <v>0</v>
      </c>
      <c r="P10431">
        <v>0</v>
      </c>
      <c r="Q10431">
        <v>0</v>
      </c>
      <c r="R10431">
        <v>68.869500000000002</v>
      </c>
      <c r="S10431">
        <v>0</v>
      </c>
      <c r="T10431">
        <v>66.841800000000006</v>
      </c>
      <c r="AA10431" t="s">
        <v>465</v>
      </c>
      <c r="AB10431" t="s">
        <v>46</v>
      </c>
      <c r="AC10431" t="b">
        <v>0</v>
      </c>
    </row>
    <row r="10432" spans="1:29" hidden="1" x14ac:dyDescent="0.25">
      <c r="A10432" t="s">
        <v>134</v>
      </c>
      <c r="B10432" t="s">
        <v>606</v>
      </c>
      <c r="C10432" t="s">
        <v>586</v>
      </c>
      <c r="D10432" s="28" t="s">
        <v>619</v>
      </c>
      <c r="E10432" t="s">
        <v>322</v>
      </c>
      <c r="F10432" t="s">
        <v>595</v>
      </c>
      <c r="G10432" t="str">
        <f t="shared" si="812"/>
        <v>SWHC046-01</v>
      </c>
      <c r="H10432" t="str">
        <f t="shared" si="812"/>
        <v>ExAnte2019</v>
      </c>
      <c r="I10432" t="str">
        <f t="shared" si="812"/>
        <v>IOU workpaper</v>
      </c>
      <c r="J10432" s="2">
        <f t="shared" si="807"/>
        <v>43775</v>
      </c>
      <c r="K10432" t="s">
        <v>203</v>
      </c>
      <c r="L10432">
        <f t="shared" si="808"/>
        <v>1</v>
      </c>
      <c r="O10432">
        <v>0</v>
      </c>
      <c r="P10432">
        <v>0</v>
      </c>
      <c r="Q10432">
        <v>0</v>
      </c>
      <c r="R10432">
        <v>-61.233600000000003</v>
      </c>
      <c r="S10432">
        <v>0</v>
      </c>
      <c r="T10432">
        <v>80.471199999999996</v>
      </c>
      <c r="AA10432" t="s">
        <v>465</v>
      </c>
      <c r="AB10432" t="s">
        <v>46</v>
      </c>
      <c r="AC10432" t="b">
        <v>0</v>
      </c>
    </row>
    <row r="10433" spans="1:29" hidden="1" x14ac:dyDescent="0.25">
      <c r="A10433" t="s">
        <v>134</v>
      </c>
      <c r="B10433" t="s">
        <v>606</v>
      </c>
      <c r="C10433" t="s">
        <v>586</v>
      </c>
      <c r="D10433" s="28" t="s">
        <v>619</v>
      </c>
      <c r="E10433" t="s">
        <v>330</v>
      </c>
      <c r="F10433" t="s">
        <v>595</v>
      </c>
      <c r="G10433" t="str">
        <f t="shared" si="812"/>
        <v>SWHC046-01</v>
      </c>
      <c r="H10433" t="str">
        <f t="shared" si="812"/>
        <v>ExAnte2019</v>
      </c>
      <c r="I10433" t="str">
        <f t="shared" si="812"/>
        <v>IOU workpaper</v>
      </c>
      <c r="J10433" s="2">
        <f t="shared" si="807"/>
        <v>43775</v>
      </c>
      <c r="K10433" t="s">
        <v>203</v>
      </c>
      <c r="L10433">
        <f t="shared" si="808"/>
        <v>1</v>
      </c>
      <c r="O10433">
        <v>0</v>
      </c>
      <c r="P10433">
        <v>0</v>
      </c>
      <c r="Q10433">
        <v>0</v>
      </c>
      <c r="R10433">
        <v>322.84859999999998</v>
      </c>
      <c r="S10433">
        <v>0</v>
      </c>
      <c r="T10433">
        <v>20.428899999999999</v>
      </c>
      <c r="AA10433" t="s">
        <v>465</v>
      </c>
      <c r="AB10433" t="s">
        <v>46</v>
      </c>
      <c r="AC10433" t="b">
        <v>0</v>
      </c>
    </row>
    <row r="10434" spans="1:29" hidden="1" x14ac:dyDescent="0.25">
      <c r="A10434" t="s">
        <v>134</v>
      </c>
      <c r="B10434" t="s">
        <v>606</v>
      </c>
      <c r="C10434" t="s">
        <v>586</v>
      </c>
      <c r="D10434" s="28" t="s">
        <v>619</v>
      </c>
      <c r="E10434" t="s">
        <v>338</v>
      </c>
      <c r="F10434" t="s">
        <v>595</v>
      </c>
      <c r="G10434" t="str">
        <f t="shared" si="812"/>
        <v>SWHC046-01</v>
      </c>
      <c r="H10434" t="str">
        <f t="shared" si="812"/>
        <v>ExAnte2019</v>
      </c>
      <c r="I10434" t="str">
        <f t="shared" si="812"/>
        <v>IOU workpaper</v>
      </c>
      <c r="J10434" s="2">
        <f t="shared" si="807"/>
        <v>43775</v>
      </c>
      <c r="K10434" t="s">
        <v>203</v>
      </c>
      <c r="L10434">
        <f t="shared" si="808"/>
        <v>1</v>
      </c>
      <c r="O10434">
        <v>0</v>
      </c>
      <c r="P10434">
        <v>0</v>
      </c>
      <c r="Q10434">
        <v>0</v>
      </c>
      <c r="R10434">
        <v>-598.12559999999996</v>
      </c>
      <c r="S10434">
        <v>0</v>
      </c>
      <c r="T10434">
        <v>155.91120000000001</v>
      </c>
      <c r="AA10434" t="s">
        <v>465</v>
      </c>
      <c r="AB10434" t="s">
        <v>46</v>
      </c>
      <c r="AC10434" t="b">
        <v>0</v>
      </c>
    </row>
    <row r="10435" spans="1:29" hidden="1" x14ac:dyDescent="0.25">
      <c r="A10435" t="s">
        <v>134</v>
      </c>
      <c r="B10435" t="s">
        <v>606</v>
      </c>
      <c r="C10435" t="s">
        <v>587</v>
      </c>
      <c r="D10435" s="28" t="s">
        <v>619</v>
      </c>
      <c r="E10435" t="s">
        <v>202</v>
      </c>
      <c r="F10435" t="s">
        <v>595</v>
      </c>
      <c r="G10435" t="str">
        <f t="shared" si="812"/>
        <v>SWHC046-01</v>
      </c>
      <c r="H10435" t="str">
        <f t="shared" si="812"/>
        <v>ExAnte2019</v>
      </c>
      <c r="I10435" t="str">
        <f t="shared" si="812"/>
        <v>IOU workpaper</v>
      </c>
      <c r="J10435" s="2">
        <f t="shared" si="807"/>
        <v>43775</v>
      </c>
      <c r="K10435" t="s">
        <v>203</v>
      </c>
      <c r="L10435">
        <f t="shared" si="808"/>
        <v>1</v>
      </c>
      <c r="O10435">
        <v>0</v>
      </c>
      <c r="P10435">
        <v>0</v>
      </c>
      <c r="Q10435">
        <v>0</v>
      </c>
      <c r="R10435">
        <v>98.956699999999998</v>
      </c>
      <c r="S10435">
        <v>0</v>
      </c>
      <c r="T10435">
        <v>11.909800000000001</v>
      </c>
      <c r="AA10435" t="s">
        <v>465</v>
      </c>
      <c r="AB10435" t="s">
        <v>46</v>
      </c>
      <c r="AC10435" t="b">
        <v>0</v>
      </c>
    </row>
    <row r="10436" spans="1:29" hidden="1" x14ac:dyDescent="0.25">
      <c r="A10436" t="s">
        <v>134</v>
      </c>
      <c r="B10436" t="s">
        <v>606</v>
      </c>
      <c r="C10436" t="s">
        <v>587</v>
      </c>
      <c r="D10436" s="28" t="s">
        <v>619</v>
      </c>
      <c r="E10436" t="s">
        <v>224</v>
      </c>
      <c r="F10436" t="s">
        <v>595</v>
      </c>
      <c r="G10436" t="str">
        <f t="shared" si="812"/>
        <v>SWHC046-01</v>
      </c>
      <c r="H10436" t="str">
        <f t="shared" si="812"/>
        <v>ExAnte2019</v>
      </c>
      <c r="I10436" t="str">
        <f t="shared" si="812"/>
        <v>IOU workpaper</v>
      </c>
      <c r="J10436" s="2">
        <f t="shared" si="807"/>
        <v>43775</v>
      </c>
      <c r="K10436" t="s">
        <v>203</v>
      </c>
      <c r="L10436">
        <f t="shared" si="808"/>
        <v>1</v>
      </c>
      <c r="O10436">
        <v>0</v>
      </c>
      <c r="P10436">
        <v>0</v>
      </c>
      <c r="Q10436">
        <v>0</v>
      </c>
      <c r="R10436">
        <v>99.540700000000001</v>
      </c>
      <c r="S10436">
        <v>0</v>
      </c>
      <c r="T10436">
        <v>7.5068000000000001</v>
      </c>
      <c r="AA10436" t="s">
        <v>465</v>
      </c>
      <c r="AB10436" t="s">
        <v>46</v>
      </c>
      <c r="AC10436" t="b">
        <v>0</v>
      </c>
    </row>
    <row r="10437" spans="1:29" hidden="1" x14ac:dyDescent="0.25">
      <c r="A10437" t="s">
        <v>134</v>
      </c>
      <c r="B10437" t="s">
        <v>606</v>
      </c>
      <c r="C10437" t="s">
        <v>587</v>
      </c>
      <c r="D10437" s="28" t="s">
        <v>619</v>
      </c>
      <c r="E10437" t="s">
        <v>232</v>
      </c>
      <c r="F10437" t="s">
        <v>595</v>
      </c>
      <c r="G10437" t="str">
        <f t="shared" si="812"/>
        <v>SWHC046-01</v>
      </c>
      <c r="H10437" t="str">
        <f t="shared" si="812"/>
        <v>ExAnte2019</v>
      </c>
      <c r="I10437" t="str">
        <f t="shared" si="812"/>
        <v>IOU workpaper</v>
      </c>
      <c r="J10437" s="2">
        <f t="shared" ref="J10437:J10500" si="813">J$3</f>
        <v>43775</v>
      </c>
      <c r="K10437" t="s">
        <v>203</v>
      </c>
      <c r="L10437">
        <f t="shared" ref="L10437:L10500" si="814">L10436</f>
        <v>1</v>
      </c>
      <c r="O10437">
        <v>0</v>
      </c>
      <c r="P10437">
        <v>0</v>
      </c>
      <c r="Q10437">
        <v>0</v>
      </c>
      <c r="R10437">
        <v>110.7479</v>
      </c>
      <c r="S10437">
        <v>0</v>
      </c>
      <c r="T10437">
        <v>5.3579999999999997</v>
      </c>
      <c r="AA10437" t="s">
        <v>465</v>
      </c>
      <c r="AB10437" t="s">
        <v>46</v>
      </c>
      <c r="AC10437" t="b">
        <v>0</v>
      </c>
    </row>
    <row r="10438" spans="1:29" hidden="1" x14ac:dyDescent="0.25">
      <c r="A10438" t="s">
        <v>134</v>
      </c>
      <c r="B10438" t="s">
        <v>606</v>
      </c>
      <c r="C10438" t="s">
        <v>587</v>
      </c>
      <c r="D10438" s="28" t="s">
        <v>619</v>
      </c>
      <c r="E10438" t="s">
        <v>240</v>
      </c>
      <c r="F10438" t="s">
        <v>595</v>
      </c>
      <c r="G10438" t="str">
        <f t="shared" ref="G10438:I10453" si="815">G10437</f>
        <v>SWHC046-01</v>
      </c>
      <c r="H10438" t="str">
        <f t="shared" si="815"/>
        <v>ExAnte2019</v>
      </c>
      <c r="I10438" t="str">
        <f t="shared" si="815"/>
        <v>IOU workpaper</v>
      </c>
      <c r="J10438" s="2">
        <f t="shared" si="813"/>
        <v>43775</v>
      </c>
      <c r="K10438" t="s">
        <v>203</v>
      </c>
      <c r="L10438">
        <f t="shared" si="814"/>
        <v>1</v>
      </c>
      <c r="O10438">
        <v>0</v>
      </c>
      <c r="P10438">
        <v>0</v>
      </c>
      <c r="Q10438">
        <v>0</v>
      </c>
      <c r="R10438">
        <v>97.791200000000003</v>
      </c>
      <c r="S10438">
        <v>0</v>
      </c>
      <c r="T10438">
        <v>6.2077</v>
      </c>
      <c r="AA10438" t="s">
        <v>465</v>
      </c>
      <c r="AB10438" t="s">
        <v>46</v>
      </c>
      <c r="AC10438" t="b">
        <v>0</v>
      </c>
    </row>
    <row r="10439" spans="1:29" hidden="1" x14ac:dyDescent="0.25">
      <c r="A10439" t="s">
        <v>134</v>
      </c>
      <c r="B10439" t="s">
        <v>606</v>
      </c>
      <c r="C10439" t="s">
        <v>587</v>
      </c>
      <c r="D10439" s="28" t="s">
        <v>619</v>
      </c>
      <c r="E10439" t="s">
        <v>248</v>
      </c>
      <c r="F10439" t="s">
        <v>595</v>
      </c>
      <c r="G10439" t="str">
        <f t="shared" si="815"/>
        <v>SWHC046-01</v>
      </c>
      <c r="H10439" t="str">
        <f t="shared" si="815"/>
        <v>ExAnte2019</v>
      </c>
      <c r="I10439" t="str">
        <f t="shared" si="815"/>
        <v>IOU workpaper</v>
      </c>
      <c r="J10439" s="2">
        <f t="shared" si="813"/>
        <v>43775</v>
      </c>
      <c r="K10439" t="s">
        <v>203</v>
      </c>
      <c r="L10439">
        <f t="shared" si="814"/>
        <v>1</v>
      </c>
      <c r="O10439">
        <v>0</v>
      </c>
      <c r="P10439">
        <v>0</v>
      </c>
      <c r="Q10439">
        <v>0</v>
      </c>
      <c r="R10439">
        <v>106.3111</v>
      </c>
      <c r="S10439">
        <v>0</v>
      </c>
      <c r="T10439">
        <v>5.2667000000000002</v>
      </c>
      <c r="AA10439" t="s">
        <v>465</v>
      </c>
      <c r="AB10439" t="s">
        <v>46</v>
      </c>
      <c r="AC10439" t="b">
        <v>0</v>
      </c>
    </row>
    <row r="10440" spans="1:29" hidden="1" x14ac:dyDescent="0.25">
      <c r="A10440" t="s">
        <v>134</v>
      </c>
      <c r="B10440" t="s">
        <v>606</v>
      </c>
      <c r="C10440" t="s">
        <v>587</v>
      </c>
      <c r="D10440" s="28" t="s">
        <v>619</v>
      </c>
      <c r="E10440" t="s">
        <v>256</v>
      </c>
      <c r="F10440" t="s">
        <v>595</v>
      </c>
      <c r="G10440" t="str">
        <f t="shared" si="815"/>
        <v>SWHC046-01</v>
      </c>
      <c r="H10440" t="str">
        <f t="shared" si="815"/>
        <v>ExAnte2019</v>
      </c>
      <c r="I10440" t="str">
        <f t="shared" si="815"/>
        <v>IOU workpaper</v>
      </c>
      <c r="J10440" s="2">
        <f t="shared" si="813"/>
        <v>43775</v>
      </c>
      <c r="K10440" t="s">
        <v>203</v>
      </c>
      <c r="L10440">
        <f t="shared" si="814"/>
        <v>1</v>
      </c>
      <c r="O10440">
        <v>0</v>
      </c>
      <c r="P10440">
        <v>0</v>
      </c>
      <c r="Q10440">
        <v>0</v>
      </c>
      <c r="R10440">
        <v>129.33099999999999</v>
      </c>
      <c r="S10440">
        <v>0</v>
      </c>
      <c r="T10440">
        <v>1.3906000000000001</v>
      </c>
      <c r="AA10440" t="s">
        <v>465</v>
      </c>
      <c r="AB10440" t="s">
        <v>46</v>
      </c>
      <c r="AC10440" t="b">
        <v>0</v>
      </c>
    </row>
    <row r="10441" spans="1:29" hidden="1" x14ac:dyDescent="0.25">
      <c r="A10441" t="s">
        <v>134</v>
      </c>
      <c r="B10441" t="s">
        <v>606</v>
      </c>
      <c r="C10441" t="s">
        <v>587</v>
      </c>
      <c r="D10441" s="28" t="s">
        <v>619</v>
      </c>
      <c r="E10441" t="s">
        <v>265</v>
      </c>
      <c r="F10441" t="s">
        <v>595</v>
      </c>
      <c r="G10441" t="str">
        <f t="shared" si="815"/>
        <v>SWHC046-01</v>
      </c>
      <c r="H10441" t="str">
        <f t="shared" si="815"/>
        <v>ExAnte2019</v>
      </c>
      <c r="I10441" t="str">
        <f t="shared" si="815"/>
        <v>IOU workpaper</v>
      </c>
      <c r="J10441" s="2">
        <f t="shared" si="813"/>
        <v>43775</v>
      </c>
      <c r="K10441" t="s">
        <v>203</v>
      </c>
      <c r="L10441">
        <f t="shared" si="814"/>
        <v>1</v>
      </c>
      <c r="O10441">
        <v>0</v>
      </c>
      <c r="P10441">
        <v>0</v>
      </c>
      <c r="Q10441">
        <v>0</v>
      </c>
      <c r="R10441">
        <v>120.57250000000001</v>
      </c>
      <c r="S10441">
        <v>0</v>
      </c>
      <c r="T10441">
        <v>0.44950000000000001</v>
      </c>
      <c r="AA10441" t="s">
        <v>465</v>
      </c>
      <c r="AB10441" t="s">
        <v>46</v>
      </c>
      <c r="AC10441" t="b">
        <v>0</v>
      </c>
    </row>
    <row r="10442" spans="1:29" hidden="1" x14ac:dyDescent="0.25">
      <c r="A10442" t="s">
        <v>134</v>
      </c>
      <c r="B10442" t="s">
        <v>606</v>
      </c>
      <c r="C10442" t="s">
        <v>587</v>
      </c>
      <c r="D10442" s="28" t="s">
        <v>619</v>
      </c>
      <c r="E10442" t="s">
        <v>274</v>
      </c>
      <c r="F10442" t="s">
        <v>595</v>
      </c>
      <c r="G10442" t="str">
        <f t="shared" si="815"/>
        <v>SWHC046-01</v>
      </c>
      <c r="H10442" t="str">
        <f t="shared" si="815"/>
        <v>ExAnte2019</v>
      </c>
      <c r="I10442" t="str">
        <f t="shared" si="815"/>
        <v>IOU workpaper</v>
      </c>
      <c r="J10442" s="2">
        <f t="shared" si="813"/>
        <v>43775</v>
      </c>
      <c r="K10442" t="s">
        <v>203</v>
      </c>
      <c r="L10442">
        <f t="shared" si="814"/>
        <v>1</v>
      </c>
      <c r="O10442">
        <v>0</v>
      </c>
      <c r="P10442">
        <v>0</v>
      </c>
      <c r="Q10442">
        <v>0</v>
      </c>
      <c r="R10442">
        <v>122.03449999999999</v>
      </c>
      <c r="S10442">
        <v>0</v>
      </c>
      <c r="T10442">
        <v>1.4132</v>
      </c>
      <c r="AA10442" t="s">
        <v>465</v>
      </c>
      <c r="AB10442" t="s">
        <v>46</v>
      </c>
      <c r="AC10442" t="b">
        <v>0</v>
      </c>
    </row>
    <row r="10443" spans="1:29" hidden="1" x14ac:dyDescent="0.25">
      <c r="A10443" t="s">
        <v>134</v>
      </c>
      <c r="B10443" t="s">
        <v>606</v>
      </c>
      <c r="C10443" t="s">
        <v>587</v>
      </c>
      <c r="D10443" s="28" t="s">
        <v>619</v>
      </c>
      <c r="E10443" t="s">
        <v>282</v>
      </c>
      <c r="F10443" t="s">
        <v>595</v>
      </c>
      <c r="G10443" t="str">
        <f t="shared" si="815"/>
        <v>SWHC046-01</v>
      </c>
      <c r="H10443" t="str">
        <f t="shared" si="815"/>
        <v>ExAnte2019</v>
      </c>
      <c r="I10443" t="str">
        <f t="shared" si="815"/>
        <v>IOU workpaper</v>
      </c>
      <c r="J10443" s="2">
        <f t="shared" si="813"/>
        <v>43775</v>
      </c>
      <c r="K10443" t="s">
        <v>203</v>
      </c>
      <c r="L10443">
        <f t="shared" si="814"/>
        <v>1</v>
      </c>
      <c r="O10443">
        <v>0</v>
      </c>
      <c r="P10443">
        <v>0</v>
      </c>
      <c r="Q10443">
        <v>0</v>
      </c>
      <c r="R10443">
        <v>138.90950000000001</v>
      </c>
      <c r="S10443">
        <v>0</v>
      </c>
      <c r="T10443">
        <v>2.1665000000000001</v>
      </c>
      <c r="AA10443" t="s">
        <v>465</v>
      </c>
      <c r="AB10443" t="s">
        <v>46</v>
      </c>
      <c r="AC10443" t="b">
        <v>0</v>
      </c>
    </row>
    <row r="10444" spans="1:29" hidden="1" x14ac:dyDescent="0.25">
      <c r="A10444" t="s">
        <v>134</v>
      </c>
      <c r="B10444" t="s">
        <v>606</v>
      </c>
      <c r="C10444" t="s">
        <v>587</v>
      </c>
      <c r="D10444" s="28" t="s">
        <v>619</v>
      </c>
      <c r="E10444" t="s">
        <v>290</v>
      </c>
      <c r="F10444" t="s">
        <v>595</v>
      </c>
      <c r="G10444" t="str">
        <f t="shared" si="815"/>
        <v>SWHC046-01</v>
      </c>
      <c r="H10444" t="str">
        <f t="shared" si="815"/>
        <v>ExAnte2019</v>
      </c>
      <c r="I10444" t="str">
        <f t="shared" si="815"/>
        <v>IOU workpaper</v>
      </c>
      <c r="J10444" s="2">
        <f t="shared" si="813"/>
        <v>43775</v>
      </c>
      <c r="K10444" t="s">
        <v>203</v>
      </c>
      <c r="L10444">
        <f t="shared" si="814"/>
        <v>1</v>
      </c>
      <c r="O10444">
        <v>0</v>
      </c>
      <c r="P10444">
        <v>0</v>
      </c>
      <c r="Q10444">
        <v>0</v>
      </c>
      <c r="R10444">
        <v>134.87209999999999</v>
      </c>
      <c r="S10444">
        <v>0</v>
      </c>
      <c r="T10444">
        <v>1.7069000000000001</v>
      </c>
      <c r="AA10444" t="s">
        <v>465</v>
      </c>
      <c r="AB10444" t="s">
        <v>46</v>
      </c>
      <c r="AC10444" t="b">
        <v>0</v>
      </c>
    </row>
    <row r="10445" spans="1:29" hidden="1" x14ac:dyDescent="0.25">
      <c r="A10445" t="s">
        <v>134</v>
      </c>
      <c r="B10445" t="s">
        <v>606</v>
      </c>
      <c r="C10445" t="s">
        <v>587</v>
      </c>
      <c r="D10445" s="28" t="s">
        <v>619</v>
      </c>
      <c r="E10445" t="s">
        <v>298</v>
      </c>
      <c r="F10445" t="s">
        <v>595</v>
      </c>
      <c r="G10445" t="str">
        <f t="shared" si="815"/>
        <v>SWHC046-01</v>
      </c>
      <c r="H10445" t="str">
        <f t="shared" si="815"/>
        <v>ExAnte2019</v>
      </c>
      <c r="I10445" t="str">
        <f t="shared" si="815"/>
        <v>IOU workpaper</v>
      </c>
      <c r="J10445" s="2">
        <f t="shared" si="813"/>
        <v>43775</v>
      </c>
      <c r="K10445" t="s">
        <v>203</v>
      </c>
      <c r="L10445">
        <f t="shared" si="814"/>
        <v>1</v>
      </c>
      <c r="O10445">
        <v>0</v>
      </c>
      <c r="P10445">
        <v>0</v>
      </c>
      <c r="Q10445">
        <v>0</v>
      </c>
      <c r="R10445">
        <v>119.5585</v>
      </c>
      <c r="S10445">
        <v>0</v>
      </c>
      <c r="T10445">
        <v>7.1871999999999998</v>
      </c>
      <c r="AA10445" t="s">
        <v>465</v>
      </c>
      <c r="AB10445" t="s">
        <v>46</v>
      </c>
      <c r="AC10445" t="b">
        <v>0</v>
      </c>
    </row>
    <row r="10446" spans="1:29" hidden="1" x14ac:dyDescent="0.25">
      <c r="A10446" t="s">
        <v>134</v>
      </c>
      <c r="B10446" t="s">
        <v>606</v>
      </c>
      <c r="C10446" t="s">
        <v>587</v>
      </c>
      <c r="D10446" s="28" t="s">
        <v>619</v>
      </c>
      <c r="E10446" t="s">
        <v>306</v>
      </c>
      <c r="F10446" t="s">
        <v>595</v>
      </c>
      <c r="G10446" t="str">
        <f t="shared" si="815"/>
        <v>SWHC046-01</v>
      </c>
      <c r="H10446" t="str">
        <f t="shared" si="815"/>
        <v>ExAnte2019</v>
      </c>
      <c r="I10446" t="str">
        <f t="shared" si="815"/>
        <v>IOU workpaper</v>
      </c>
      <c r="J10446" s="2">
        <f t="shared" si="813"/>
        <v>43775</v>
      </c>
      <c r="K10446" t="s">
        <v>203</v>
      </c>
      <c r="L10446">
        <f t="shared" si="814"/>
        <v>1</v>
      </c>
      <c r="O10446">
        <v>0</v>
      </c>
      <c r="P10446">
        <v>0</v>
      </c>
      <c r="Q10446">
        <v>0</v>
      </c>
      <c r="R10446">
        <v>110.77679999999999</v>
      </c>
      <c r="S10446">
        <v>0</v>
      </c>
      <c r="T10446">
        <v>6.8838999999999997</v>
      </c>
      <c r="AA10446" t="s">
        <v>465</v>
      </c>
      <c r="AB10446" t="s">
        <v>46</v>
      </c>
      <c r="AC10446" t="b">
        <v>0</v>
      </c>
    </row>
    <row r="10447" spans="1:29" hidden="1" x14ac:dyDescent="0.25">
      <c r="A10447" t="s">
        <v>134</v>
      </c>
      <c r="B10447" t="s">
        <v>606</v>
      </c>
      <c r="C10447" t="s">
        <v>587</v>
      </c>
      <c r="D10447" s="28" t="s">
        <v>619</v>
      </c>
      <c r="E10447" t="s">
        <v>314</v>
      </c>
      <c r="F10447" t="s">
        <v>595</v>
      </c>
      <c r="G10447" t="str">
        <f t="shared" si="815"/>
        <v>SWHC046-01</v>
      </c>
      <c r="H10447" t="str">
        <f t="shared" si="815"/>
        <v>ExAnte2019</v>
      </c>
      <c r="I10447" t="str">
        <f t="shared" si="815"/>
        <v>IOU workpaper</v>
      </c>
      <c r="J10447" s="2">
        <f t="shared" si="813"/>
        <v>43775</v>
      </c>
      <c r="K10447" t="s">
        <v>203</v>
      </c>
      <c r="L10447">
        <f t="shared" si="814"/>
        <v>1</v>
      </c>
      <c r="O10447">
        <v>0</v>
      </c>
      <c r="P10447">
        <v>0</v>
      </c>
      <c r="Q10447">
        <v>0</v>
      </c>
      <c r="R10447">
        <v>121.8927</v>
      </c>
      <c r="S10447">
        <v>0</v>
      </c>
      <c r="T10447">
        <v>6.2104999999999997</v>
      </c>
      <c r="AA10447" t="s">
        <v>465</v>
      </c>
      <c r="AB10447" t="s">
        <v>46</v>
      </c>
      <c r="AC10447" t="b">
        <v>0</v>
      </c>
    </row>
    <row r="10448" spans="1:29" hidden="1" x14ac:dyDescent="0.25">
      <c r="A10448" t="s">
        <v>134</v>
      </c>
      <c r="B10448" t="s">
        <v>606</v>
      </c>
      <c r="C10448" t="s">
        <v>587</v>
      </c>
      <c r="D10448" s="28" t="s">
        <v>619</v>
      </c>
      <c r="E10448" t="s">
        <v>322</v>
      </c>
      <c r="F10448" t="s">
        <v>595</v>
      </c>
      <c r="G10448" t="str">
        <f t="shared" si="815"/>
        <v>SWHC046-01</v>
      </c>
      <c r="H10448" t="str">
        <f t="shared" si="815"/>
        <v>ExAnte2019</v>
      </c>
      <c r="I10448" t="str">
        <f t="shared" si="815"/>
        <v>IOU workpaper</v>
      </c>
      <c r="J10448" s="2">
        <f t="shared" si="813"/>
        <v>43775</v>
      </c>
      <c r="K10448" t="s">
        <v>203</v>
      </c>
      <c r="L10448">
        <f t="shared" si="814"/>
        <v>1</v>
      </c>
      <c r="O10448">
        <v>0</v>
      </c>
      <c r="P10448">
        <v>0</v>
      </c>
      <c r="Q10448">
        <v>0</v>
      </c>
      <c r="R10448">
        <v>124.9624</v>
      </c>
      <c r="S10448">
        <v>0</v>
      </c>
      <c r="T10448">
        <v>6.7343000000000002</v>
      </c>
      <c r="AA10448" t="s">
        <v>465</v>
      </c>
      <c r="AB10448" t="s">
        <v>46</v>
      </c>
      <c r="AC10448" t="b">
        <v>0</v>
      </c>
    </row>
    <row r="10449" spans="1:29" hidden="1" x14ac:dyDescent="0.25">
      <c r="A10449" t="s">
        <v>134</v>
      </c>
      <c r="B10449" t="s">
        <v>606</v>
      </c>
      <c r="C10449" t="s">
        <v>587</v>
      </c>
      <c r="D10449" s="28" t="s">
        <v>619</v>
      </c>
      <c r="E10449" t="s">
        <v>330</v>
      </c>
      <c r="F10449" t="s">
        <v>595</v>
      </c>
      <c r="G10449" t="str">
        <f t="shared" si="815"/>
        <v>SWHC046-01</v>
      </c>
      <c r="H10449" t="str">
        <f t="shared" si="815"/>
        <v>ExAnte2019</v>
      </c>
      <c r="I10449" t="str">
        <f t="shared" si="815"/>
        <v>IOU workpaper</v>
      </c>
      <c r="J10449" s="2">
        <f t="shared" si="813"/>
        <v>43775</v>
      </c>
      <c r="K10449" t="s">
        <v>203</v>
      </c>
      <c r="L10449">
        <f t="shared" si="814"/>
        <v>1</v>
      </c>
      <c r="O10449">
        <v>0</v>
      </c>
      <c r="P10449">
        <v>0</v>
      </c>
      <c r="Q10449">
        <v>0</v>
      </c>
      <c r="R10449">
        <v>168.3047</v>
      </c>
      <c r="S10449">
        <v>0</v>
      </c>
      <c r="T10449">
        <v>0.39019999999999999</v>
      </c>
      <c r="AA10449" t="s">
        <v>465</v>
      </c>
      <c r="AB10449" t="s">
        <v>46</v>
      </c>
      <c r="AC10449" t="b">
        <v>0</v>
      </c>
    </row>
    <row r="10450" spans="1:29" hidden="1" x14ac:dyDescent="0.25">
      <c r="A10450" t="s">
        <v>134</v>
      </c>
      <c r="B10450" t="s">
        <v>606</v>
      </c>
      <c r="C10450" t="s">
        <v>587</v>
      </c>
      <c r="D10450" s="28" t="s">
        <v>619</v>
      </c>
      <c r="E10450" t="s">
        <v>338</v>
      </c>
      <c r="F10450" t="s">
        <v>595</v>
      </c>
      <c r="G10450" t="str">
        <f t="shared" si="815"/>
        <v>SWHC046-01</v>
      </c>
      <c r="H10450" t="str">
        <f t="shared" si="815"/>
        <v>ExAnte2019</v>
      </c>
      <c r="I10450" t="str">
        <f t="shared" si="815"/>
        <v>IOU workpaper</v>
      </c>
      <c r="J10450" s="2">
        <f t="shared" si="813"/>
        <v>43775</v>
      </c>
      <c r="K10450" t="s">
        <v>203</v>
      </c>
      <c r="L10450">
        <f t="shared" si="814"/>
        <v>1</v>
      </c>
      <c r="O10450">
        <v>0</v>
      </c>
      <c r="P10450">
        <v>0</v>
      </c>
      <c r="Q10450">
        <v>0</v>
      </c>
      <c r="R10450">
        <v>-28.520099999999999</v>
      </c>
      <c r="S10450">
        <v>0</v>
      </c>
      <c r="T10450">
        <v>27.4575</v>
      </c>
      <c r="AA10450" t="s">
        <v>465</v>
      </c>
      <c r="AB10450" t="s">
        <v>46</v>
      </c>
      <c r="AC10450" t="b">
        <v>0</v>
      </c>
    </row>
    <row r="10451" spans="1:29" hidden="1" x14ac:dyDescent="0.25">
      <c r="A10451" t="s">
        <v>134</v>
      </c>
      <c r="B10451" t="s">
        <v>606</v>
      </c>
      <c r="C10451" t="s">
        <v>588</v>
      </c>
      <c r="D10451" s="28" t="s">
        <v>619</v>
      </c>
      <c r="E10451" t="s">
        <v>202</v>
      </c>
      <c r="F10451" t="s">
        <v>595</v>
      </c>
      <c r="G10451" t="str">
        <f t="shared" si="815"/>
        <v>SWHC046-01</v>
      </c>
      <c r="H10451" t="str">
        <f t="shared" si="815"/>
        <v>ExAnte2019</v>
      </c>
      <c r="I10451" t="str">
        <f t="shared" si="815"/>
        <v>IOU workpaper</v>
      </c>
      <c r="J10451" s="2">
        <f t="shared" si="813"/>
        <v>43775</v>
      </c>
      <c r="K10451" t="s">
        <v>203</v>
      </c>
      <c r="L10451">
        <f t="shared" si="814"/>
        <v>1</v>
      </c>
      <c r="O10451">
        <v>0</v>
      </c>
      <c r="P10451">
        <v>0</v>
      </c>
      <c r="Q10451">
        <v>0</v>
      </c>
      <c r="R10451">
        <v>-93.005799999999994</v>
      </c>
      <c r="S10451">
        <v>0</v>
      </c>
      <c r="T10451">
        <v>40.115600000000001</v>
      </c>
      <c r="AA10451" t="s">
        <v>465</v>
      </c>
      <c r="AB10451" t="s">
        <v>46</v>
      </c>
      <c r="AC10451" t="b">
        <v>0</v>
      </c>
    </row>
    <row r="10452" spans="1:29" hidden="1" x14ac:dyDescent="0.25">
      <c r="A10452" t="s">
        <v>134</v>
      </c>
      <c r="B10452" t="s">
        <v>606</v>
      </c>
      <c r="C10452" t="s">
        <v>588</v>
      </c>
      <c r="D10452" s="28" t="s">
        <v>619</v>
      </c>
      <c r="E10452" t="s">
        <v>224</v>
      </c>
      <c r="F10452" t="s">
        <v>595</v>
      </c>
      <c r="G10452" t="str">
        <f t="shared" si="815"/>
        <v>SWHC046-01</v>
      </c>
      <c r="H10452" t="str">
        <f t="shared" si="815"/>
        <v>ExAnte2019</v>
      </c>
      <c r="I10452" t="str">
        <f t="shared" si="815"/>
        <v>IOU workpaper</v>
      </c>
      <c r="J10452" s="2">
        <f t="shared" si="813"/>
        <v>43775</v>
      </c>
      <c r="K10452" t="s">
        <v>203</v>
      </c>
      <c r="L10452">
        <f t="shared" si="814"/>
        <v>1</v>
      </c>
      <c r="O10452">
        <v>0</v>
      </c>
      <c r="P10452">
        <v>0</v>
      </c>
      <c r="Q10452">
        <v>0</v>
      </c>
      <c r="R10452">
        <v>-7.1135000000000002</v>
      </c>
      <c r="S10452">
        <v>0</v>
      </c>
      <c r="T10452">
        <v>24.123699999999999</v>
      </c>
      <c r="AA10452" t="s">
        <v>465</v>
      </c>
      <c r="AB10452" t="s">
        <v>46</v>
      </c>
      <c r="AC10452" t="b">
        <v>0</v>
      </c>
    </row>
    <row r="10453" spans="1:29" hidden="1" x14ac:dyDescent="0.25">
      <c r="A10453" t="s">
        <v>134</v>
      </c>
      <c r="B10453" t="s">
        <v>606</v>
      </c>
      <c r="C10453" t="s">
        <v>588</v>
      </c>
      <c r="D10453" s="28" t="s">
        <v>619</v>
      </c>
      <c r="E10453" t="s">
        <v>232</v>
      </c>
      <c r="F10453" t="s">
        <v>595</v>
      </c>
      <c r="G10453" t="str">
        <f t="shared" si="815"/>
        <v>SWHC046-01</v>
      </c>
      <c r="H10453" t="str">
        <f t="shared" si="815"/>
        <v>ExAnte2019</v>
      </c>
      <c r="I10453" t="str">
        <f t="shared" si="815"/>
        <v>IOU workpaper</v>
      </c>
      <c r="J10453" s="2">
        <f t="shared" si="813"/>
        <v>43775</v>
      </c>
      <c r="K10453" t="s">
        <v>203</v>
      </c>
      <c r="L10453">
        <f t="shared" si="814"/>
        <v>1</v>
      </c>
      <c r="O10453">
        <v>0</v>
      </c>
      <c r="P10453">
        <v>0</v>
      </c>
      <c r="Q10453">
        <v>0</v>
      </c>
      <c r="R10453">
        <v>19.730699999999999</v>
      </c>
      <c r="S10453">
        <v>0</v>
      </c>
      <c r="T10453">
        <v>20.4787</v>
      </c>
      <c r="AA10453" t="s">
        <v>465</v>
      </c>
      <c r="AB10453" t="s">
        <v>46</v>
      </c>
      <c r="AC10453" t="b">
        <v>0</v>
      </c>
    </row>
    <row r="10454" spans="1:29" hidden="1" x14ac:dyDescent="0.25">
      <c r="A10454" t="s">
        <v>134</v>
      </c>
      <c r="B10454" t="s">
        <v>606</v>
      </c>
      <c r="C10454" t="s">
        <v>588</v>
      </c>
      <c r="D10454" s="28" t="s">
        <v>619</v>
      </c>
      <c r="E10454" t="s">
        <v>240</v>
      </c>
      <c r="F10454" t="s">
        <v>595</v>
      </c>
      <c r="G10454" t="str">
        <f t="shared" ref="G10454:I10469" si="816">G10453</f>
        <v>SWHC046-01</v>
      </c>
      <c r="H10454" t="str">
        <f t="shared" si="816"/>
        <v>ExAnte2019</v>
      </c>
      <c r="I10454" t="str">
        <f t="shared" si="816"/>
        <v>IOU workpaper</v>
      </c>
      <c r="J10454" s="2">
        <f t="shared" si="813"/>
        <v>43775</v>
      </c>
      <c r="K10454" t="s">
        <v>203</v>
      </c>
      <c r="L10454">
        <f t="shared" si="814"/>
        <v>1</v>
      </c>
      <c r="O10454">
        <v>0</v>
      </c>
      <c r="P10454">
        <v>0</v>
      </c>
      <c r="Q10454">
        <v>0</v>
      </c>
      <c r="R10454">
        <v>9.6526999999999994</v>
      </c>
      <c r="S10454">
        <v>0</v>
      </c>
      <c r="T10454">
        <v>20.341000000000001</v>
      </c>
      <c r="AA10454" t="s">
        <v>465</v>
      </c>
      <c r="AB10454" t="s">
        <v>46</v>
      </c>
      <c r="AC10454" t="b">
        <v>0</v>
      </c>
    </row>
    <row r="10455" spans="1:29" hidden="1" x14ac:dyDescent="0.25">
      <c r="A10455" t="s">
        <v>134</v>
      </c>
      <c r="B10455" t="s">
        <v>606</v>
      </c>
      <c r="C10455" t="s">
        <v>588</v>
      </c>
      <c r="D10455" s="28" t="s">
        <v>619</v>
      </c>
      <c r="E10455" t="s">
        <v>248</v>
      </c>
      <c r="F10455" t="s">
        <v>595</v>
      </c>
      <c r="G10455" t="str">
        <f t="shared" si="816"/>
        <v>SWHC046-01</v>
      </c>
      <c r="H10455" t="str">
        <f t="shared" si="816"/>
        <v>ExAnte2019</v>
      </c>
      <c r="I10455" t="str">
        <f t="shared" si="816"/>
        <v>IOU workpaper</v>
      </c>
      <c r="J10455" s="2">
        <f t="shared" si="813"/>
        <v>43775</v>
      </c>
      <c r="K10455" t="s">
        <v>203</v>
      </c>
      <c r="L10455">
        <f t="shared" si="814"/>
        <v>1</v>
      </c>
      <c r="O10455">
        <v>0</v>
      </c>
      <c r="P10455">
        <v>0</v>
      </c>
      <c r="Q10455">
        <v>0</v>
      </c>
      <c r="R10455">
        <v>6.5598999999999998</v>
      </c>
      <c r="S10455">
        <v>0</v>
      </c>
      <c r="T10455">
        <v>20.674600000000002</v>
      </c>
      <c r="AA10455" t="s">
        <v>465</v>
      </c>
      <c r="AB10455" t="s">
        <v>46</v>
      </c>
      <c r="AC10455" t="b">
        <v>0</v>
      </c>
    </row>
    <row r="10456" spans="1:29" hidden="1" x14ac:dyDescent="0.25">
      <c r="A10456" t="s">
        <v>134</v>
      </c>
      <c r="B10456" t="s">
        <v>606</v>
      </c>
      <c r="C10456" t="s">
        <v>588</v>
      </c>
      <c r="D10456" s="28" t="s">
        <v>619</v>
      </c>
      <c r="E10456" t="s">
        <v>256</v>
      </c>
      <c r="F10456" t="s">
        <v>595</v>
      </c>
      <c r="G10456" t="str">
        <f t="shared" si="816"/>
        <v>SWHC046-01</v>
      </c>
      <c r="H10456" t="str">
        <f t="shared" si="816"/>
        <v>ExAnte2019</v>
      </c>
      <c r="I10456" t="str">
        <f t="shared" si="816"/>
        <v>IOU workpaper</v>
      </c>
      <c r="J10456" s="2">
        <f t="shared" si="813"/>
        <v>43775</v>
      </c>
      <c r="K10456" t="s">
        <v>203</v>
      </c>
      <c r="L10456">
        <f t="shared" si="814"/>
        <v>1</v>
      </c>
      <c r="O10456">
        <v>0</v>
      </c>
      <c r="P10456">
        <v>0</v>
      </c>
      <c r="Q10456">
        <v>0</v>
      </c>
      <c r="R10456">
        <v>94.212199999999996</v>
      </c>
      <c r="S10456">
        <v>0</v>
      </c>
      <c r="T10456">
        <v>8.1442999999999994</v>
      </c>
      <c r="AA10456" t="s">
        <v>465</v>
      </c>
      <c r="AB10456" t="s">
        <v>46</v>
      </c>
      <c r="AC10456" t="b">
        <v>0</v>
      </c>
    </row>
    <row r="10457" spans="1:29" hidden="1" x14ac:dyDescent="0.25">
      <c r="A10457" t="s">
        <v>134</v>
      </c>
      <c r="B10457" t="s">
        <v>606</v>
      </c>
      <c r="C10457" t="s">
        <v>588</v>
      </c>
      <c r="D10457" s="28" t="s">
        <v>619</v>
      </c>
      <c r="E10457" t="s">
        <v>265</v>
      </c>
      <c r="F10457" t="s">
        <v>595</v>
      </c>
      <c r="G10457" t="str">
        <f t="shared" si="816"/>
        <v>SWHC046-01</v>
      </c>
      <c r="H10457" t="str">
        <f t="shared" si="816"/>
        <v>ExAnte2019</v>
      </c>
      <c r="I10457" t="str">
        <f t="shared" si="816"/>
        <v>IOU workpaper</v>
      </c>
      <c r="J10457" s="2">
        <f t="shared" si="813"/>
        <v>43775</v>
      </c>
      <c r="K10457" t="s">
        <v>203</v>
      </c>
      <c r="L10457">
        <f t="shared" si="814"/>
        <v>1</v>
      </c>
      <c r="O10457">
        <v>0</v>
      </c>
      <c r="P10457">
        <v>0</v>
      </c>
      <c r="Q10457">
        <v>0</v>
      </c>
      <c r="R10457">
        <v>105.6327</v>
      </c>
      <c r="S10457">
        <v>0</v>
      </c>
      <c r="T10457">
        <v>4.5830000000000002</v>
      </c>
      <c r="AA10457" t="s">
        <v>465</v>
      </c>
      <c r="AB10457" t="s">
        <v>46</v>
      </c>
      <c r="AC10457" t="b">
        <v>0</v>
      </c>
    </row>
    <row r="10458" spans="1:29" hidden="1" x14ac:dyDescent="0.25">
      <c r="A10458" t="s">
        <v>134</v>
      </c>
      <c r="B10458" t="s">
        <v>606</v>
      </c>
      <c r="C10458" t="s">
        <v>588</v>
      </c>
      <c r="D10458" s="28" t="s">
        <v>619</v>
      </c>
      <c r="E10458" t="s">
        <v>274</v>
      </c>
      <c r="F10458" t="s">
        <v>595</v>
      </c>
      <c r="G10458" t="str">
        <f t="shared" si="816"/>
        <v>SWHC046-01</v>
      </c>
      <c r="H10458" t="str">
        <f t="shared" si="816"/>
        <v>ExAnte2019</v>
      </c>
      <c r="I10458" t="str">
        <f t="shared" si="816"/>
        <v>IOU workpaper</v>
      </c>
      <c r="J10458" s="2">
        <f t="shared" si="813"/>
        <v>43775</v>
      </c>
      <c r="K10458" t="s">
        <v>203</v>
      </c>
      <c r="L10458">
        <f t="shared" si="814"/>
        <v>1</v>
      </c>
      <c r="O10458">
        <v>0</v>
      </c>
      <c r="P10458">
        <v>0</v>
      </c>
      <c r="Q10458">
        <v>0</v>
      </c>
      <c r="R10458">
        <v>95.697100000000006</v>
      </c>
      <c r="S10458">
        <v>0</v>
      </c>
      <c r="T10458">
        <v>7.9500999999999999</v>
      </c>
      <c r="AA10458" t="s">
        <v>465</v>
      </c>
      <c r="AB10458" t="s">
        <v>46</v>
      </c>
      <c r="AC10458" t="b">
        <v>0</v>
      </c>
    </row>
    <row r="10459" spans="1:29" hidden="1" x14ac:dyDescent="0.25">
      <c r="A10459" t="s">
        <v>134</v>
      </c>
      <c r="B10459" t="s">
        <v>606</v>
      </c>
      <c r="C10459" t="s">
        <v>588</v>
      </c>
      <c r="D10459" s="28" t="s">
        <v>619</v>
      </c>
      <c r="E10459" t="s">
        <v>282</v>
      </c>
      <c r="F10459" t="s">
        <v>595</v>
      </c>
      <c r="G10459" t="str">
        <f t="shared" si="816"/>
        <v>SWHC046-01</v>
      </c>
      <c r="H10459" t="str">
        <f t="shared" si="816"/>
        <v>ExAnte2019</v>
      </c>
      <c r="I10459" t="str">
        <f t="shared" si="816"/>
        <v>IOU workpaper</v>
      </c>
      <c r="J10459" s="2">
        <f t="shared" si="813"/>
        <v>43775</v>
      </c>
      <c r="K10459" t="s">
        <v>203</v>
      </c>
      <c r="L10459">
        <f t="shared" si="814"/>
        <v>1</v>
      </c>
      <c r="O10459">
        <v>0</v>
      </c>
      <c r="P10459">
        <v>0</v>
      </c>
      <c r="Q10459">
        <v>0</v>
      </c>
      <c r="R10459">
        <v>103.19499999999999</v>
      </c>
      <c r="S10459">
        <v>0</v>
      </c>
      <c r="T10459">
        <v>9.5106000000000002</v>
      </c>
      <c r="AA10459" t="s">
        <v>465</v>
      </c>
      <c r="AB10459" t="s">
        <v>46</v>
      </c>
      <c r="AC10459" t="b">
        <v>0</v>
      </c>
    </row>
    <row r="10460" spans="1:29" hidden="1" x14ac:dyDescent="0.25">
      <c r="A10460" t="s">
        <v>134</v>
      </c>
      <c r="B10460" t="s">
        <v>606</v>
      </c>
      <c r="C10460" t="s">
        <v>588</v>
      </c>
      <c r="D10460" s="28" t="s">
        <v>619</v>
      </c>
      <c r="E10460" t="s">
        <v>290</v>
      </c>
      <c r="F10460" t="s">
        <v>595</v>
      </c>
      <c r="G10460" t="str">
        <f t="shared" si="816"/>
        <v>SWHC046-01</v>
      </c>
      <c r="H10460" t="str">
        <f t="shared" si="816"/>
        <v>ExAnte2019</v>
      </c>
      <c r="I10460" t="str">
        <f t="shared" si="816"/>
        <v>IOU workpaper</v>
      </c>
      <c r="J10460" s="2">
        <f t="shared" si="813"/>
        <v>43775</v>
      </c>
      <c r="K10460" t="s">
        <v>203</v>
      </c>
      <c r="L10460">
        <f t="shared" si="814"/>
        <v>1</v>
      </c>
      <c r="O10460">
        <v>0</v>
      </c>
      <c r="P10460">
        <v>0</v>
      </c>
      <c r="Q10460">
        <v>0</v>
      </c>
      <c r="R10460">
        <v>106.4455</v>
      </c>
      <c r="S10460">
        <v>0</v>
      </c>
      <c r="T10460">
        <v>7.9945000000000004</v>
      </c>
      <c r="AA10460" t="s">
        <v>465</v>
      </c>
      <c r="AB10460" t="s">
        <v>46</v>
      </c>
      <c r="AC10460" t="b">
        <v>0</v>
      </c>
    </row>
    <row r="10461" spans="1:29" hidden="1" x14ac:dyDescent="0.25">
      <c r="A10461" t="s">
        <v>134</v>
      </c>
      <c r="B10461" t="s">
        <v>606</v>
      </c>
      <c r="C10461" t="s">
        <v>588</v>
      </c>
      <c r="D10461" s="28" t="s">
        <v>619</v>
      </c>
      <c r="E10461" t="s">
        <v>298</v>
      </c>
      <c r="F10461" t="s">
        <v>595</v>
      </c>
      <c r="G10461" t="str">
        <f t="shared" si="816"/>
        <v>SWHC046-01</v>
      </c>
      <c r="H10461" t="str">
        <f t="shared" si="816"/>
        <v>ExAnte2019</v>
      </c>
      <c r="I10461" t="str">
        <f t="shared" si="816"/>
        <v>IOU workpaper</v>
      </c>
      <c r="J10461" s="2">
        <f t="shared" si="813"/>
        <v>43775</v>
      </c>
      <c r="K10461" t="s">
        <v>203</v>
      </c>
      <c r="L10461">
        <f t="shared" si="814"/>
        <v>1</v>
      </c>
      <c r="O10461">
        <v>0</v>
      </c>
      <c r="P10461">
        <v>0</v>
      </c>
      <c r="Q10461">
        <v>0</v>
      </c>
      <c r="R10461">
        <v>41.274099999999997</v>
      </c>
      <c r="S10461">
        <v>0</v>
      </c>
      <c r="T10461">
        <v>19.8369</v>
      </c>
      <c r="AA10461" t="s">
        <v>465</v>
      </c>
      <c r="AB10461" t="s">
        <v>46</v>
      </c>
      <c r="AC10461" t="b">
        <v>0</v>
      </c>
    </row>
    <row r="10462" spans="1:29" hidden="1" x14ac:dyDescent="0.25">
      <c r="A10462" t="s">
        <v>134</v>
      </c>
      <c r="B10462" t="s">
        <v>606</v>
      </c>
      <c r="C10462" t="s">
        <v>588</v>
      </c>
      <c r="D10462" s="28" t="s">
        <v>619</v>
      </c>
      <c r="E10462" t="s">
        <v>306</v>
      </c>
      <c r="F10462" t="s">
        <v>595</v>
      </c>
      <c r="G10462" t="str">
        <f t="shared" si="816"/>
        <v>SWHC046-01</v>
      </c>
      <c r="H10462" t="str">
        <f t="shared" si="816"/>
        <v>ExAnte2019</v>
      </c>
      <c r="I10462" t="str">
        <f t="shared" si="816"/>
        <v>IOU workpaper</v>
      </c>
      <c r="J10462" s="2">
        <f t="shared" si="813"/>
        <v>43775</v>
      </c>
      <c r="K10462" t="s">
        <v>203</v>
      </c>
      <c r="L10462">
        <f t="shared" si="814"/>
        <v>1</v>
      </c>
      <c r="O10462">
        <v>0</v>
      </c>
      <c r="P10462">
        <v>0</v>
      </c>
      <c r="Q10462">
        <v>0</v>
      </c>
      <c r="R10462">
        <v>28.727399999999999</v>
      </c>
      <c r="S10462">
        <v>0</v>
      </c>
      <c r="T10462">
        <v>20.348600000000001</v>
      </c>
      <c r="AA10462" t="s">
        <v>465</v>
      </c>
      <c r="AB10462" t="s">
        <v>46</v>
      </c>
      <c r="AC10462" t="b">
        <v>0</v>
      </c>
    </row>
    <row r="10463" spans="1:29" hidden="1" x14ac:dyDescent="0.25">
      <c r="A10463" t="s">
        <v>134</v>
      </c>
      <c r="B10463" t="s">
        <v>606</v>
      </c>
      <c r="C10463" t="s">
        <v>588</v>
      </c>
      <c r="D10463" s="28" t="s">
        <v>619</v>
      </c>
      <c r="E10463" t="s">
        <v>314</v>
      </c>
      <c r="F10463" t="s">
        <v>595</v>
      </c>
      <c r="G10463" t="str">
        <f t="shared" si="816"/>
        <v>SWHC046-01</v>
      </c>
      <c r="H10463" t="str">
        <f t="shared" si="816"/>
        <v>ExAnte2019</v>
      </c>
      <c r="I10463" t="str">
        <f t="shared" si="816"/>
        <v>IOU workpaper</v>
      </c>
      <c r="J10463" s="2">
        <f t="shared" si="813"/>
        <v>43775</v>
      </c>
      <c r="K10463" t="s">
        <v>203</v>
      </c>
      <c r="L10463">
        <f t="shared" si="814"/>
        <v>1</v>
      </c>
      <c r="O10463">
        <v>0</v>
      </c>
      <c r="P10463">
        <v>0</v>
      </c>
      <c r="Q10463">
        <v>0</v>
      </c>
      <c r="R10463">
        <v>54.3688</v>
      </c>
      <c r="S10463">
        <v>0</v>
      </c>
      <c r="T10463">
        <v>17.270800000000001</v>
      </c>
      <c r="AA10463" t="s">
        <v>465</v>
      </c>
      <c r="AB10463" t="s">
        <v>46</v>
      </c>
      <c r="AC10463" t="b">
        <v>0</v>
      </c>
    </row>
    <row r="10464" spans="1:29" hidden="1" x14ac:dyDescent="0.25">
      <c r="A10464" t="s">
        <v>134</v>
      </c>
      <c r="B10464" t="s">
        <v>606</v>
      </c>
      <c r="C10464" t="s">
        <v>588</v>
      </c>
      <c r="D10464" s="28" t="s">
        <v>619</v>
      </c>
      <c r="E10464" t="s">
        <v>322</v>
      </c>
      <c r="F10464" t="s">
        <v>595</v>
      </c>
      <c r="G10464" t="str">
        <f t="shared" si="816"/>
        <v>SWHC046-01</v>
      </c>
      <c r="H10464" t="str">
        <f t="shared" si="816"/>
        <v>ExAnte2019</v>
      </c>
      <c r="I10464" t="str">
        <f t="shared" si="816"/>
        <v>IOU workpaper</v>
      </c>
      <c r="J10464" s="2">
        <f t="shared" si="813"/>
        <v>43775</v>
      </c>
      <c r="K10464" t="s">
        <v>203</v>
      </c>
      <c r="L10464">
        <f t="shared" si="814"/>
        <v>1</v>
      </c>
      <c r="O10464">
        <v>0</v>
      </c>
      <c r="P10464">
        <v>0</v>
      </c>
      <c r="Q10464">
        <v>0</v>
      </c>
      <c r="R10464">
        <v>48.2898</v>
      </c>
      <c r="S10464">
        <v>0</v>
      </c>
      <c r="T10464">
        <v>18.149000000000001</v>
      </c>
      <c r="AA10464" t="s">
        <v>465</v>
      </c>
      <c r="AB10464" t="s">
        <v>46</v>
      </c>
      <c r="AC10464" t="b">
        <v>0</v>
      </c>
    </row>
    <row r="10465" spans="1:29" hidden="1" x14ac:dyDescent="0.25">
      <c r="A10465" t="s">
        <v>134</v>
      </c>
      <c r="B10465" t="s">
        <v>606</v>
      </c>
      <c r="C10465" t="s">
        <v>588</v>
      </c>
      <c r="D10465" s="28" t="s">
        <v>619</v>
      </c>
      <c r="E10465" t="s">
        <v>330</v>
      </c>
      <c r="F10465" t="s">
        <v>595</v>
      </c>
      <c r="G10465" t="str">
        <f t="shared" si="816"/>
        <v>SWHC046-01</v>
      </c>
      <c r="H10465" t="str">
        <f t="shared" si="816"/>
        <v>ExAnte2019</v>
      </c>
      <c r="I10465" t="str">
        <f t="shared" si="816"/>
        <v>IOU workpaper</v>
      </c>
      <c r="J10465" s="2">
        <f t="shared" si="813"/>
        <v>43775</v>
      </c>
      <c r="K10465" t="s">
        <v>203</v>
      </c>
      <c r="L10465">
        <f t="shared" si="814"/>
        <v>1</v>
      </c>
      <c r="O10465">
        <v>0</v>
      </c>
      <c r="P10465">
        <v>0</v>
      </c>
      <c r="Q10465">
        <v>0</v>
      </c>
      <c r="R10465">
        <v>160.05500000000001</v>
      </c>
      <c r="S10465">
        <v>0</v>
      </c>
      <c r="T10465">
        <v>2.2471000000000001</v>
      </c>
      <c r="AA10465" t="s">
        <v>465</v>
      </c>
      <c r="AB10465" t="s">
        <v>46</v>
      </c>
      <c r="AC10465" t="b">
        <v>0</v>
      </c>
    </row>
    <row r="10466" spans="1:29" hidden="1" x14ac:dyDescent="0.25">
      <c r="A10466" t="s">
        <v>134</v>
      </c>
      <c r="B10466" t="s">
        <v>606</v>
      </c>
      <c r="C10466" t="s">
        <v>588</v>
      </c>
      <c r="D10466" s="28" t="s">
        <v>619</v>
      </c>
      <c r="E10466" t="s">
        <v>338</v>
      </c>
      <c r="F10466" t="s">
        <v>595</v>
      </c>
      <c r="G10466" t="str">
        <f t="shared" si="816"/>
        <v>SWHC046-01</v>
      </c>
      <c r="H10466" t="str">
        <f t="shared" si="816"/>
        <v>ExAnte2019</v>
      </c>
      <c r="I10466" t="str">
        <f t="shared" si="816"/>
        <v>IOU workpaper</v>
      </c>
      <c r="J10466" s="2">
        <f t="shared" si="813"/>
        <v>43775</v>
      </c>
      <c r="K10466" t="s">
        <v>203</v>
      </c>
      <c r="L10466">
        <f t="shared" si="814"/>
        <v>1</v>
      </c>
      <c r="O10466">
        <v>0</v>
      </c>
      <c r="P10466">
        <v>0</v>
      </c>
      <c r="Q10466">
        <v>0</v>
      </c>
      <c r="R10466">
        <v>-264.06959999999998</v>
      </c>
      <c r="S10466">
        <v>0</v>
      </c>
      <c r="T10466">
        <v>55.816499999999998</v>
      </c>
      <c r="AA10466" t="s">
        <v>465</v>
      </c>
      <c r="AB10466" t="s">
        <v>46</v>
      </c>
      <c r="AC10466" t="b">
        <v>0</v>
      </c>
    </row>
    <row r="10467" spans="1:29" hidden="1" x14ac:dyDescent="0.25">
      <c r="A10467" t="s">
        <v>134</v>
      </c>
      <c r="B10467" t="s">
        <v>606</v>
      </c>
      <c r="C10467" t="s">
        <v>589</v>
      </c>
      <c r="D10467" s="28" t="s">
        <v>619</v>
      </c>
      <c r="E10467" t="s">
        <v>202</v>
      </c>
      <c r="F10467" t="s">
        <v>595</v>
      </c>
      <c r="G10467" t="str">
        <f t="shared" si="816"/>
        <v>SWHC046-01</v>
      </c>
      <c r="H10467" t="str">
        <f t="shared" si="816"/>
        <v>ExAnte2019</v>
      </c>
      <c r="I10467" t="str">
        <f t="shared" si="816"/>
        <v>IOU workpaper</v>
      </c>
      <c r="J10467" s="2">
        <f t="shared" si="813"/>
        <v>43775</v>
      </c>
      <c r="K10467" t="s">
        <v>203</v>
      </c>
      <c r="L10467">
        <f t="shared" si="814"/>
        <v>1</v>
      </c>
      <c r="O10467">
        <v>0</v>
      </c>
      <c r="P10467">
        <v>0</v>
      </c>
      <c r="Q10467">
        <v>0</v>
      </c>
      <c r="R10467">
        <v>-643.59950000000003</v>
      </c>
      <c r="S10467">
        <v>0</v>
      </c>
      <c r="T10467">
        <v>187.18190000000001</v>
      </c>
      <c r="AA10467" t="s">
        <v>465</v>
      </c>
      <c r="AB10467" t="s">
        <v>46</v>
      </c>
      <c r="AC10467" t="b">
        <v>0</v>
      </c>
    </row>
    <row r="10468" spans="1:29" hidden="1" x14ac:dyDescent="0.25">
      <c r="A10468" t="s">
        <v>134</v>
      </c>
      <c r="B10468" t="s">
        <v>606</v>
      </c>
      <c r="C10468" t="s">
        <v>589</v>
      </c>
      <c r="D10468" s="28" t="s">
        <v>619</v>
      </c>
      <c r="E10468" t="s">
        <v>224</v>
      </c>
      <c r="F10468" t="s">
        <v>595</v>
      </c>
      <c r="G10468" t="str">
        <f t="shared" si="816"/>
        <v>SWHC046-01</v>
      </c>
      <c r="H10468" t="str">
        <f t="shared" si="816"/>
        <v>ExAnte2019</v>
      </c>
      <c r="I10468" t="str">
        <f t="shared" si="816"/>
        <v>IOU workpaper</v>
      </c>
      <c r="J10468" s="2">
        <f t="shared" si="813"/>
        <v>43775</v>
      </c>
      <c r="K10468" t="s">
        <v>203</v>
      </c>
      <c r="L10468">
        <f t="shared" si="814"/>
        <v>1</v>
      </c>
      <c r="O10468">
        <v>0</v>
      </c>
      <c r="P10468">
        <v>0</v>
      </c>
      <c r="Q10468">
        <v>0</v>
      </c>
      <c r="R10468">
        <v>-343.40870000000001</v>
      </c>
      <c r="S10468">
        <v>0</v>
      </c>
      <c r="T10468">
        <v>118.3912</v>
      </c>
      <c r="AA10468" t="s">
        <v>465</v>
      </c>
      <c r="AB10468" t="s">
        <v>46</v>
      </c>
      <c r="AC10468" t="b">
        <v>0</v>
      </c>
    </row>
    <row r="10469" spans="1:29" hidden="1" x14ac:dyDescent="0.25">
      <c r="A10469" t="s">
        <v>134</v>
      </c>
      <c r="B10469" t="s">
        <v>606</v>
      </c>
      <c r="C10469" t="s">
        <v>589</v>
      </c>
      <c r="D10469" s="28" t="s">
        <v>619</v>
      </c>
      <c r="E10469" t="s">
        <v>232</v>
      </c>
      <c r="F10469" t="s">
        <v>595</v>
      </c>
      <c r="G10469" t="str">
        <f t="shared" si="816"/>
        <v>SWHC046-01</v>
      </c>
      <c r="H10469" t="str">
        <f t="shared" si="816"/>
        <v>ExAnte2019</v>
      </c>
      <c r="I10469" t="str">
        <f t="shared" si="816"/>
        <v>IOU workpaper</v>
      </c>
      <c r="J10469" s="2">
        <f t="shared" si="813"/>
        <v>43775</v>
      </c>
      <c r="K10469" t="s">
        <v>203</v>
      </c>
      <c r="L10469">
        <f t="shared" si="814"/>
        <v>1</v>
      </c>
      <c r="O10469">
        <v>0</v>
      </c>
      <c r="P10469">
        <v>0</v>
      </c>
      <c r="Q10469">
        <v>0</v>
      </c>
      <c r="R10469">
        <v>-182.05170000000001</v>
      </c>
      <c r="S10469">
        <v>0</v>
      </c>
      <c r="T10469">
        <v>89.3108</v>
      </c>
      <c r="AA10469" t="s">
        <v>465</v>
      </c>
      <c r="AB10469" t="s">
        <v>46</v>
      </c>
      <c r="AC10469" t="b">
        <v>0</v>
      </c>
    </row>
    <row r="10470" spans="1:29" hidden="1" x14ac:dyDescent="0.25">
      <c r="A10470" t="s">
        <v>134</v>
      </c>
      <c r="B10470" t="s">
        <v>606</v>
      </c>
      <c r="C10470" t="s">
        <v>589</v>
      </c>
      <c r="D10470" s="28" t="s">
        <v>619</v>
      </c>
      <c r="E10470" t="s">
        <v>240</v>
      </c>
      <c r="F10470" t="s">
        <v>595</v>
      </c>
      <c r="G10470" t="str">
        <f t="shared" ref="G10470:I10485" si="817">G10469</f>
        <v>SWHC046-01</v>
      </c>
      <c r="H10470" t="str">
        <f t="shared" si="817"/>
        <v>ExAnte2019</v>
      </c>
      <c r="I10470" t="str">
        <f t="shared" si="817"/>
        <v>IOU workpaper</v>
      </c>
      <c r="J10470" s="2">
        <f t="shared" si="813"/>
        <v>43775</v>
      </c>
      <c r="K10470" t="s">
        <v>203</v>
      </c>
      <c r="L10470">
        <f t="shared" si="814"/>
        <v>1</v>
      </c>
      <c r="O10470">
        <v>0</v>
      </c>
      <c r="P10470">
        <v>0</v>
      </c>
      <c r="Q10470">
        <v>0</v>
      </c>
      <c r="R10470">
        <v>-195.18879999999999</v>
      </c>
      <c r="S10470">
        <v>0</v>
      </c>
      <c r="T10470">
        <v>84.723399999999998</v>
      </c>
      <c r="AA10470" t="s">
        <v>465</v>
      </c>
      <c r="AB10470" t="s">
        <v>46</v>
      </c>
      <c r="AC10470" t="b">
        <v>0</v>
      </c>
    </row>
    <row r="10471" spans="1:29" hidden="1" x14ac:dyDescent="0.25">
      <c r="A10471" t="s">
        <v>134</v>
      </c>
      <c r="B10471" t="s">
        <v>606</v>
      </c>
      <c r="C10471" t="s">
        <v>589</v>
      </c>
      <c r="D10471" s="28" t="s">
        <v>619</v>
      </c>
      <c r="E10471" t="s">
        <v>248</v>
      </c>
      <c r="F10471" t="s">
        <v>595</v>
      </c>
      <c r="G10471" t="str">
        <f t="shared" si="817"/>
        <v>SWHC046-01</v>
      </c>
      <c r="H10471" t="str">
        <f t="shared" si="817"/>
        <v>ExAnte2019</v>
      </c>
      <c r="I10471" t="str">
        <f t="shared" si="817"/>
        <v>IOU workpaper</v>
      </c>
      <c r="J10471" s="2">
        <f t="shared" si="813"/>
        <v>43775</v>
      </c>
      <c r="K10471" t="s">
        <v>203</v>
      </c>
      <c r="L10471">
        <f t="shared" si="814"/>
        <v>1</v>
      </c>
      <c r="O10471">
        <v>0</v>
      </c>
      <c r="P10471">
        <v>0</v>
      </c>
      <c r="Q10471">
        <v>0</v>
      </c>
      <c r="R10471">
        <v>-215.8202</v>
      </c>
      <c r="S10471">
        <v>0</v>
      </c>
      <c r="T10471">
        <v>95.920400000000001</v>
      </c>
      <c r="AA10471" t="s">
        <v>465</v>
      </c>
      <c r="AB10471" t="s">
        <v>46</v>
      </c>
      <c r="AC10471" t="b">
        <v>0</v>
      </c>
    </row>
    <row r="10472" spans="1:29" hidden="1" x14ac:dyDescent="0.25">
      <c r="A10472" t="s">
        <v>134</v>
      </c>
      <c r="B10472" t="s">
        <v>606</v>
      </c>
      <c r="C10472" t="s">
        <v>589</v>
      </c>
      <c r="D10472" s="28" t="s">
        <v>619</v>
      </c>
      <c r="E10472" t="s">
        <v>256</v>
      </c>
      <c r="F10472" t="s">
        <v>595</v>
      </c>
      <c r="G10472" t="str">
        <f t="shared" si="817"/>
        <v>SWHC046-01</v>
      </c>
      <c r="H10472" t="str">
        <f t="shared" si="817"/>
        <v>ExAnte2019</v>
      </c>
      <c r="I10472" t="str">
        <f t="shared" si="817"/>
        <v>IOU workpaper</v>
      </c>
      <c r="J10472" s="2">
        <f t="shared" si="813"/>
        <v>43775</v>
      </c>
      <c r="K10472" t="s">
        <v>203</v>
      </c>
      <c r="L10472">
        <f t="shared" si="814"/>
        <v>1</v>
      </c>
      <c r="O10472">
        <v>0</v>
      </c>
      <c r="P10472">
        <v>0</v>
      </c>
      <c r="Q10472">
        <v>0</v>
      </c>
      <c r="R10472">
        <v>38.773699999999998</v>
      </c>
      <c r="S10472">
        <v>0</v>
      </c>
      <c r="T10472">
        <v>36.469000000000001</v>
      </c>
      <c r="AA10472" t="s">
        <v>465</v>
      </c>
      <c r="AB10472" t="s">
        <v>46</v>
      </c>
      <c r="AC10472" t="b">
        <v>0</v>
      </c>
    </row>
    <row r="10473" spans="1:29" hidden="1" x14ac:dyDescent="0.25">
      <c r="A10473" t="s">
        <v>134</v>
      </c>
      <c r="B10473" t="s">
        <v>606</v>
      </c>
      <c r="C10473" t="s">
        <v>589</v>
      </c>
      <c r="D10473" s="28" t="s">
        <v>619</v>
      </c>
      <c r="E10473" t="s">
        <v>265</v>
      </c>
      <c r="F10473" t="s">
        <v>595</v>
      </c>
      <c r="G10473" t="str">
        <f t="shared" si="817"/>
        <v>SWHC046-01</v>
      </c>
      <c r="H10473" t="str">
        <f t="shared" si="817"/>
        <v>ExAnte2019</v>
      </c>
      <c r="I10473" t="str">
        <f t="shared" si="817"/>
        <v>IOU workpaper</v>
      </c>
      <c r="J10473" s="2">
        <f t="shared" si="813"/>
        <v>43775</v>
      </c>
      <c r="K10473" t="s">
        <v>203</v>
      </c>
      <c r="L10473">
        <f t="shared" si="814"/>
        <v>1</v>
      </c>
      <c r="O10473">
        <v>0</v>
      </c>
      <c r="P10473">
        <v>0</v>
      </c>
      <c r="Q10473">
        <v>0</v>
      </c>
      <c r="R10473">
        <v>90.6755</v>
      </c>
      <c r="S10473">
        <v>0</v>
      </c>
      <c r="T10473">
        <v>20.863900000000001</v>
      </c>
      <c r="AA10473" t="s">
        <v>465</v>
      </c>
      <c r="AB10473" t="s">
        <v>46</v>
      </c>
      <c r="AC10473" t="b">
        <v>0</v>
      </c>
    </row>
    <row r="10474" spans="1:29" hidden="1" x14ac:dyDescent="0.25">
      <c r="A10474" t="s">
        <v>134</v>
      </c>
      <c r="B10474" t="s">
        <v>606</v>
      </c>
      <c r="C10474" t="s">
        <v>589</v>
      </c>
      <c r="D10474" s="28" t="s">
        <v>619</v>
      </c>
      <c r="E10474" t="s">
        <v>274</v>
      </c>
      <c r="F10474" t="s">
        <v>595</v>
      </c>
      <c r="G10474" t="str">
        <f t="shared" si="817"/>
        <v>SWHC046-01</v>
      </c>
      <c r="H10474" t="str">
        <f t="shared" si="817"/>
        <v>ExAnte2019</v>
      </c>
      <c r="I10474" t="str">
        <f t="shared" si="817"/>
        <v>IOU workpaper</v>
      </c>
      <c r="J10474" s="2">
        <f t="shared" si="813"/>
        <v>43775</v>
      </c>
      <c r="K10474" t="s">
        <v>203</v>
      </c>
      <c r="L10474">
        <f t="shared" si="814"/>
        <v>1</v>
      </c>
      <c r="O10474">
        <v>0</v>
      </c>
      <c r="P10474">
        <v>0</v>
      </c>
      <c r="Q10474">
        <v>0</v>
      </c>
      <c r="R10474">
        <v>35.403300000000002</v>
      </c>
      <c r="S10474">
        <v>0</v>
      </c>
      <c r="T10474">
        <v>34.8643</v>
      </c>
      <c r="AA10474" t="s">
        <v>465</v>
      </c>
      <c r="AB10474" t="s">
        <v>46</v>
      </c>
      <c r="AC10474" t="b">
        <v>0</v>
      </c>
    </row>
    <row r="10475" spans="1:29" hidden="1" x14ac:dyDescent="0.25">
      <c r="A10475" t="s">
        <v>134</v>
      </c>
      <c r="B10475" t="s">
        <v>606</v>
      </c>
      <c r="C10475" t="s">
        <v>589</v>
      </c>
      <c r="D10475" s="28" t="s">
        <v>619</v>
      </c>
      <c r="E10475" t="s">
        <v>282</v>
      </c>
      <c r="F10475" t="s">
        <v>595</v>
      </c>
      <c r="G10475" t="str">
        <f t="shared" si="817"/>
        <v>SWHC046-01</v>
      </c>
      <c r="H10475" t="str">
        <f t="shared" si="817"/>
        <v>ExAnte2019</v>
      </c>
      <c r="I10475" t="str">
        <f t="shared" si="817"/>
        <v>IOU workpaper</v>
      </c>
      <c r="J10475" s="2">
        <f t="shared" si="813"/>
        <v>43775</v>
      </c>
      <c r="K10475" t="s">
        <v>203</v>
      </c>
      <c r="L10475">
        <f t="shared" si="814"/>
        <v>1</v>
      </c>
      <c r="O10475">
        <v>0</v>
      </c>
      <c r="P10475">
        <v>0</v>
      </c>
      <c r="Q10475">
        <v>0</v>
      </c>
      <c r="R10475">
        <v>78.843599999999995</v>
      </c>
      <c r="S10475">
        <v>0</v>
      </c>
      <c r="T10475">
        <v>36.940100000000001</v>
      </c>
      <c r="AA10475" t="s">
        <v>465</v>
      </c>
      <c r="AB10475" t="s">
        <v>46</v>
      </c>
      <c r="AC10475" t="b">
        <v>0</v>
      </c>
    </row>
    <row r="10476" spans="1:29" hidden="1" x14ac:dyDescent="0.25">
      <c r="A10476" t="s">
        <v>134</v>
      </c>
      <c r="B10476" t="s">
        <v>606</v>
      </c>
      <c r="C10476" t="s">
        <v>589</v>
      </c>
      <c r="D10476" s="28" t="s">
        <v>619</v>
      </c>
      <c r="E10476" t="s">
        <v>290</v>
      </c>
      <c r="F10476" t="s">
        <v>595</v>
      </c>
      <c r="G10476" t="str">
        <f t="shared" si="817"/>
        <v>SWHC046-01</v>
      </c>
      <c r="H10476" t="str">
        <f t="shared" si="817"/>
        <v>ExAnte2019</v>
      </c>
      <c r="I10476" t="str">
        <f t="shared" si="817"/>
        <v>IOU workpaper</v>
      </c>
      <c r="J10476" s="2">
        <f t="shared" si="813"/>
        <v>43775</v>
      </c>
      <c r="K10476" t="s">
        <v>203</v>
      </c>
      <c r="L10476">
        <f t="shared" si="814"/>
        <v>1</v>
      </c>
      <c r="O10476">
        <v>0</v>
      </c>
      <c r="P10476">
        <v>0</v>
      </c>
      <c r="Q10476">
        <v>0</v>
      </c>
      <c r="R10476">
        <v>57.099299999999999</v>
      </c>
      <c r="S10476">
        <v>0</v>
      </c>
      <c r="T10476">
        <v>41.435499999999998</v>
      </c>
      <c r="AA10476" t="s">
        <v>465</v>
      </c>
      <c r="AB10476" t="s">
        <v>46</v>
      </c>
      <c r="AC10476" t="b">
        <v>0</v>
      </c>
    </row>
    <row r="10477" spans="1:29" hidden="1" x14ac:dyDescent="0.25">
      <c r="A10477" t="s">
        <v>134</v>
      </c>
      <c r="B10477" t="s">
        <v>606</v>
      </c>
      <c r="C10477" t="s">
        <v>589</v>
      </c>
      <c r="D10477" s="28" t="s">
        <v>619</v>
      </c>
      <c r="E10477" t="s">
        <v>298</v>
      </c>
      <c r="F10477" t="s">
        <v>595</v>
      </c>
      <c r="G10477" t="str">
        <f t="shared" si="817"/>
        <v>SWHC046-01</v>
      </c>
      <c r="H10477" t="str">
        <f t="shared" si="817"/>
        <v>ExAnte2019</v>
      </c>
      <c r="I10477" t="str">
        <f t="shared" si="817"/>
        <v>IOU workpaper</v>
      </c>
      <c r="J10477" s="2">
        <f t="shared" si="813"/>
        <v>43775</v>
      </c>
      <c r="K10477" t="s">
        <v>203</v>
      </c>
      <c r="L10477">
        <f t="shared" si="814"/>
        <v>1</v>
      </c>
      <c r="O10477">
        <v>0</v>
      </c>
      <c r="P10477">
        <v>0</v>
      </c>
      <c r="Q10477">
        <v>0</v>
      </c>
      <c r="R10477">
        <v>-142.905</v>
      </c>
      <c r="S10477">
        <v>0</v>
      </c>
      <c r="T10477">
        <v>79.875399999999999</v>
      </c>
      <c r="AA10477" t="s">
        <v>465</v>
      </c>
      <c r="AB10477" t="s">
        <v>46</v>
      </c>
      <c r="AC10477" t="b">
        <v>0</v>
      </c>
    </row>
    <row r="10478" spans="1:29" hidden="1" x14ac:dyDescent="0.25">
      <c r="A10478" t="s">
        <v>134</v>
      </c>
      <c r="B10478" t="s">
        <v>606</v>
      </c>
      <c r="C10478" t="s">
        <v>589</v>
      </c>
      <c r="D10478" s="28" t="s">
        <v>619</v>
      </c>
      <c r="E10478" t="s">
        <v>306</v>
      </c>
      <c r="F10478" t="s">
        <v>595</v>
      </c>
      <c r="G10478" t="str">
        <f t="shared" si="817"/>
        <v>SWHC046-01</v>
      </c>
      <c r="H10478" t="str">
        <f t="shared" si="817"/>
        <v>ExAnte2019</v>
      </c>
      <c r="I10478" t="str">
        <f t="shared" si="817"/>
        <v>IOU workpaper</v>
      </c>
      <c r="J10478" s="2">
        <f t="shared" si="813"/>
        <v>43775</v>
      </c>
      <c r="K10478" t="s">
        <v>203</v>
      </c>
      <c r="L10478">
        <f t="shared" si="814"/>
        <v>1</v>
      </c>
      <c r="O10478">
        <v>0</v>
      </c>
      <c r="P10478">
        <v>0</v>
      </c>
      <c r="Q10478">
        <v>0</v>
      </c>
      <c r="R10478">
        <v>-182.92859999999999</v>
      </c>
      <c r="S10478">
        <v>0</v>
      </c>
      <c r="T10478">
        <v>86.544600000000003</v>
      </c>
      <c r="AA10478" t="s">
        <v>465</v>
      </c>
      <c r="AB10478" t="s">
        <v>46</v>
      </c>
      <c r="AC10478" t="b">
        <v>0</v>
      </c>
    </row>
    <row r="10479" spans="1:29" hidden="1" x14ac:dyDescent="0.25">
      <c r="A10479" t="s">
        <v>134</v>
      </c>
      <c r="B10479" t="s">
        <v>606</v>
      </c>
      <c r="C10479" t="s">
        <v>589</v>
      </c>
      <c r="D10479" s="28" t="s">
        <v>619</v>
      </c>
      <c r="E10479" t="s">
        <v>314</v>
      </c>
      <c r="F10479" t="s">
        <v>595</v>
      </c>
      <c r="G10479" t="str">
        <f t="shared" si="817"/>
        <v>SWHC046-01</v>
      </c>
      <c r="H10479" t="str">
        <f t="shared" si="817"/>
        <v>ExAnte2019</v>
      </c>
      <c r="I10479" t="str">
        <f t="shared" si="817"/>
        <v>IOU workpaper</v>
      </c>
      <c r="J10479" s="2">
        <f t="shared" si="813"/>
        <v>43775</v>
      </c>
      <c r="K10479" t="s">
        <v>203</v>
      </c>
      <c r="L10479">
        <f t="shared" si="814"/>
        <v>1</v>
      </c>
      <c r="O10479">
        <v>0</v>
      </c>
      <c r="P10479">
        <v>0</v>
      </c>
      <c r="Q10479">
        <v>0</v>
      </c>
      <c r="R10479">
        <v>-93.1374</v>
      </c>
      <c r="S10479">
        <v>0</v>
      </c>
      <c r="T10479">
        <v>71.599000000000004</v>
      </c>
      <c r="AA10479" t="s">
        <v>465</v>
      </c>
      <c r="AB10479" t="s">
        <v>46</v>
      </c>
      <c r="AC10479" t="b">
        <v>0</v>
      </c>
    </row>
    <row r="10480" spans="1:29" hidden="1" x14ac:dyDescent="0.25">
      <c r="A10480" t="s">
        <v>134</v>
      </c>
      <c r="B10480" t="s">
        <v>606</v>
      </c>
      <c r="C10480" t="s">
        <v>589</v>
      </c>
      <c r="D10480" s="28" t="s">
        <v>619</v>
      </c>
      <c r="E10480" t="s">
        <v>322</v>
      </c>
      <c r="F10480" t="s">
        <v>595</v>
      </c>
      <c r="G10480" t="str">
        <f t="shared" si="817"/>
        <v>SWHC046-01</v>
      </c>
      <c r="H10480" t="str">
        <f t="shared" si="817"/>
        <v>ExAnte2019</v>
      </c>
      <c r="I10480" t="str">
        <f t="shared" si="817"/>
        <v>IOU workpaper</v>
      </c>
      <c r="J10480" s="2">
        <f t="shared" si="813"/>
        <v>43775</v>
      </c>
      <c r="K10480" t="s">
        <v>203</v>
      </c>
      <c r="L10480">
        <f t="shared" si="814"/>
        <v>1</v>
      </c>
      <c r="O10480">
        <v>0</v>
      </c>
      <c r="P10480">
        <v>0</v>
      </c>
      <c r="Q10480">
        <v>0</v>
      </c>
      <c r="R10480">
        <v>-150.4435</v>
      </c>
      <c r="S10480">
        <v>0</v>
      </c>
      <c r="T10480">
        <v>80.694199999999995</v>
      </c>
      <c r="AA10480" t="s">
        <v>465</v>
      </c>
      <c r="AB10480" t="s">
        <v>46</v>
      </c>
      <c r="AC10480" t="b">
        <v>0</v>
      </c>
    </row>
    <row r="10481" spans="1:29" hidden="1" x14ac:dyDescent="0.25">
      <c r="A10481" t="s">
        <v>134</v>
      </c>
      <c r="B10481" t="s">
        <v>606</v>
      </c>
      <c r="C10481" t="s">
        <v>589</v>
      </c>
      <c r="D10481" s="28" t="s">
        <v>619</v>
      </c>
      <c r="E10481" t="s">
        <v>330</v>
      </c>
      <c r="F10481" t="s">
        <v>595</v>
      </c>
      <c r="G10481" t="str">
        <f t="shared" si="817"/>
        <v>SWHC046-01</v>
      </c>
      <c r="H10481" t="str">
        <f t="shared" si="817"/>
        <v>ExAnte2019</v>
      </c>
      <c r="I10481" t="str">
        <f t="shared" si="817"/>
        <v>IOU workpaper</v>
      </c>
      <c r="J10481" s="2">
        <f t="shared" si="813"/>
        <v>43775</v>
      </c>
      <c r="K10481" t="s">
        <v>203</v>
      </c>
      <c r="L10481">
        <f t="shared" si="814"/>
        <v>1</v>
      </c>
      <c r="O10481">
        <v>0</v>
      </c>
      <c r="P10481">
        <v>0</v>
      </c>
      <c r="Q10481">
        <v>0</v>
      </c>
      <c r="R10481">
        <v>264.38409999999999</v>
      </c>
      <c r="S10481">
        <v>0</v>
      </c>
      <c r="T10481">
        <v>10.2242</v>
      </c>
      <c r="AA10481" t="s">
        <v>465</v>
      </c>
      <c r="AB10481" t="s">
        <v>46</v>
      </c>
      <c r="AC10481" t="b">
        <v>0</v>
      </c>
    </row>
    <row r="10482" spans="1:29" hidden="1" x14ac:dyDescent="0.25">
      <c r="A10482" t="s">
        <v>134</v>
      </c>
      <c r="B10482" t="s">
        <v>606</v>
      </c>
      <c r="C10482" t="s">
        <v>589</v>
      </c>
      <c r="D10482" s="28" t="s">
        <v>619</v>
      </c>
      <c r="E10482" t="s">
        <v>338</v>
      </c>
      <c r="F10482" t="s">
        <v>595</v>
      </c>
      <c r="G10482" t="str">
        <f t="shared" si="817"/>
        <v>SWHC046-01</v>
      </c>
      <c r="H10482" t="str">
        <f t="shared" si="817"/>
        <v>ExAnte2019</v>
      </c>
      <c r="I10482" t="str">
        <f t="shared" si="817"/>
        <v>IOU workpaper</v>
      </c>
      <c r="J10482" s="2">
        <f t="shared" si="813"/>
        <v>43775</v>
      </c>
      <c r="K10482" t="s">
        <v>203</v>
      </c>
      <c r="L10482">
        <f t="shared" si="814"/>
        <v>1</v>
      </c>
      <c r="O10482">
        <v>0</v>
      </c>
      <c r="P10482">
        <v>0</v>
      </c>
      <c r="Q10482">
        <v>0</v>
      </c>
      <c r="R10482">
        <v>-1062.0347999999999</v>
      </c>
      <c r="S10482">
        <v>0</v>
      </c>
      <c r="T10482">
        <v>201.95240000000001</v>
      </c>
      <c r="AA10482" t="s">
        <v>465</v>
      </c>
      <c r="AB10482" t="s">
        <v>46</v>
      </c>
      <c r="AC10482" t="b">
        <v>0</v>
      </c>
    </row>
    <row r="10483" spans="1:29" hidden="1" x14ac:dyDescent="0.25">
      <c r="A10483" t="s">
        <v>134</v>
      </c>
      <c r="B10483" t="s">
        <v>606</v>
      </c>
      <c r="C10483" t="s">
        <v>590</v>
      </c>
      <c r="D10483" s="28" t="s">
        <v>619</v>
      </c>
      <c r="E10483" t="s">
        <v>202</v>
      </c>
      <c r="F10483" t="s">
        <v>595</v>
      </c>
      <c r="G10483" t="str">
        <f t="shared" si="817"/>
        <v>SWHC046-01</v>
      </c>
      <c r="H10483" t="str">
        <f t="shared" si="817"/>
        <v>ExAnte2019</v>
      </c>
      <c r="I10483" t="str">
        <f t="shared" si="817"/>
        <v>IOU workpaper</v>
      </c>
      <c r="J10483" s="2">
        <f t="shared" si="813"/>
        <v>43775</v>
      </c>
      <c r="K10483" t="s">
        <v>203</v>
      </c>
      <c r="L10483">
        <f t="shared" si="814"/>
        <v>1</v>
      </c>
      <c r="O10483">
        <v>0</v>
      </c>
      <c r="P10483">
        <v>0</v>
      </c>
      <c r="Q10483">
        <v>0</v>
      </c>
      <c r="R10483">
        <v>-152.90440000000001</v>
      </c>
      <c r="S10483">
        <v>0</v>
      </c>
      <c r="T10483">
        <v>94.192099999999996</v>
      </c>
      <c r="AA10483" t="s">
        <v>465</v>
      </c>
      <c r="AB10483" t="s">
        <v>46</v>
      </c>
      <c r="AC10483" t="b">
        <v>0</v>
      </c>
    </row>
    <row r="10484" spans="1:29" hidden="1" x14ac:dyDescent="0.25">
      <c r="A10484" t="s">
        <v>134</v>
      </c>
      <c r="B10484" t="s">
        <v>606</v>
      </c>
      <c r="C10484" t="s">
        <v>590</v>
      </c>
      <c r="D10484" s="28" t="s">
        <v>619</v>
      </c>
      <c r="E10484" t="s">
        <v>224</v>
      </c>
      <c r="F10484" t="s">
        <v>595</v>
      </c>
      <c r="G10484" t="str">
        <f t="shared" si="817"/>
        <v>SWHC046-01</v>
      </c>
      <c r="H10484" t="str">
        <f t="shared" si="817"/>
        <v>ExAnte2019</v>
      </c>
      <c r="I10484" t="str">
        <f t="shared" si="817"/>
        <v>IOU workpaper</v>
      </c>
      <c r="J10484" s="2">
        <f t="shared" si="813"/>
        <v>43775</v>
      </c>
      <c r="K10484" t="s">
        <v>203</v>
      </c>
      <c r="L10484">
        <f t="shared" si="814"/>
        <v>1</v>
      </c>
      <c r="O10484">
        <v>0</v>
      </c>
      <c r="P10484">
        <v>0</v>
      </c>
      <c r="Q10484">
        <v>0</v>
      </c>
      <c r="R10484">
        <v>-22.977499999999999</v>
      </c>
      <c r="S10484">
        <v>0</v>
      </c>
      <c r="T10484">
        <v>48.2361</v>
      </c>
      <c r="AA10484" t="s">
        <v>465</v>
      </c>
      <c r="AB10484" t="s">
        <v>46</v>
      </c>
      <c r="AC10484" t="b">
        <v>0</v>
      </c>
    </row>
    <row r="10485" spans="1:29" hidden="1" x14ac:dyDescent="0.25">
      <c r="A10485" t="s">
        <v>134</v>
      </c>
      <c r="B10485" t="s">
        <v>606</v>
      </c>
      <c r="C10485" t="s">
        <v>590</v>
      </c>
      <c r="D10485" s="28" t="s">
        <v>619</v>
      </c>
      <c r="E10485" t="s">
        <v>232</v>
      </c>
      <c r="F10485" t="s">
        <v>595</v>
      </c>
      <c r="G10485" t="str">
        <f t="shared" si="817"/>
        <v>SWHC046-01</v>
      </c>
      <c r="H10485" t="str">
        <f t="shared" si="817"/>
        <v>ExAnte2019</v>
      </c>
      <c r="I10485" t="str">
        <f t="shared" si="817"/>
        <v>IOU workpaper</v>
      </c>
      <c r="J10485" s="2">
        <f t="shared" si="813"/>
        <v>43775</v>
      </c>
      <c r="K10485" t="s">
        <v>203</v>
      </c>
      <c r="L10485">
        <f t="shared" si="814"/>
        <v>1</v>
      </c>
      <c r="O10485">
        <v>0</v>
      </c>
      <c r="P10485">
        <v>0</v>
      </c>
      <c r="Q10485">
        <v>0</v>
      </c>
      <c r="R10485">
        <v>26.105</v>
      </c>
      <c r="S10485">
        <v>0</v>
      </c>
      <c r="T10485">
        <v>32.964799999999997</v>
      </c>
      <c r="AA10485" t="s">
        <v>465</v>
      </c>
      <c r="AB10485" t="s">
        <v>46</v>
      </c>
      <c r="AC10485" t="b">
        <v>0</v>
      </c>
    </row>
    <row r="10486" spans="1:29" hidden="1" x14ac:dyDescent="0.25">
      <c r="A10486" t="s">
        <v>134</v>
      </c>
      <c r="B10486" t="s">
        <v>606</v>
      </c>
      <c r="C10486" t="s">
        <v>590</v>
      </c>
      <c r="D10486" s="28" t="s">
        <v>619</v>
      </c>
      <c r="E10486" t="s">
        <v>240</v>
      </c>
      <c r="F10486" t="s">
        <v>595</v>
      </c>
      <c r="G10486" t="str">
        <f t="shared" ref="G10486:I10501" si="818">G10485</f>
        <v>SWHC046-01</v>
      </c>
      <c r="H10486" t="str">
        <f t="shared" si="818"/>
        <v>ExAnte2019</v>
      </c>
      <c r="I10486" t="str">
        <f t="shared" si="818"/>
        <v>IOU workpaper</v>
      </c>
      <c r="J10486" s="2">
        <f t="shared" si="813"/>
        <v>43775</v>
      </c>
      <c r="K10486" t="s">
        <v>203</v>
      </c>
      <c r="L10486">
        <f t="shared" si="814"/>
        <v>1</v>
      </c>
      <c r="O10486">
        <v>0</v>
      </c>
      <c r="P10486">
        <v>0</v>
      </c>
      <c r="Q10486">
        <v>0</v>
      </c>
      <c r="R10486">
        <v>47.517299999999999</v>
      </c>
      <c r="S10486">
        <v>0</v>
      </c>
      <c r="T10486">
        <v>27.6052</v>
      </c>
      <c r="AA10486" t="s">
        <v>465</v>
      </c>
      <c r="AB10486" t="s">
        <v>46</v>
      </c>
      <c r="AC10486" t="b">
        <v>0</v>
      </c>
    </row>
    <row r="10487" spans="1:29" hidden="1" x14ac:dyDescent="0.25">
      <c r="A10487" t="s">
        <v>134</v>
      </c>
      <c r="B10487" t="s">
        <v>606</v>
      </c>
      <c r="C10487" t="s">
        <v>590</v>
      </c>
      <c r="D10487" s="28" t="s">
        <v>619</v>
      </c>
      <c r="E10487" t="s">
        <v>248</v>
      </c>
      <c r="F10487" t="s">
        <v>595</v>
      </c>
      <c r="G10487" t="str">
        <f t="shared" si="818"/>
        <v>SWHC046-01</v>
      </c>
      <c r="H10487" t="str">
        <f t="shared" si="818"/>
        <v>ExAnte2019</v>
      </c>
      <c r="I10487" t="str">
        <f t="shared" si="818"/>
        <v>IOU workpaper</v>
      </c>
      <c r="J10487" s="2">
        <f t="shared" si="813"/>
        <v>43775</v>
      </c>
      <c r="K10487" t="s">
        <v>203</v>
      </c>
      <c r="L10487">
        <f t="shared" si="814"/>
        <v>1</v>
      </c>
      <c r="O10487">
        <v>0</v>
      </c>
      <c r="P10487">
        <v>0</v>
      </c>
      <c r="Q10487">
        <v>0</v>
      </c>
      <c r="R10487">
        <v>36.858899999999998</v>
      </c>
      <c r="S10487">
        <v>0</v>
      </c>
      <c r="T10487">
        <v>29.5383</v>
      </c>
      <c r="AA10487" t="s">
        <v>465</v>
      </c>
      <c r="AB10487" t="s">
        <v>46</v>
      </c>
      <c r="AC10487" t="b">
        <v>0</v>
      </c>
    </row>
    <row r="10488" spans="1:29" hidden="1" x14ac:dyDescent="0.25">
      <c r="A10488" t="s">
        <v>134</v>
      </c>
      <c r="B10488" t="s">
        <v>606</v>
      </c>
      <c r="C10488" t="s">
        <v>590</v>
      </c>
      <c r="D10488" s="28" t="s">
        <v>619</v>
      </c>
      <c r="E10488" t="s">
        <v>256</v>
      </c>
      <c r="F10488" t="s">
        <v>595</v>
      </c>
      <c r="G10488" t="str">
        <f t="shared" si="818"/>
        <v>SWHC046-01</v>
      </c>
      <c r="H10488" t="str">
        <f t="shared" si="818"/>
        <v>ExAnte2019</v>
      </c>
      <c r="I10488" t="str">
        <f t="shared" si="818"/>
        <v>IOU workpaper</v>
      </c>
      <c r="J10488" s="2">
        <f t="shared" si="813"/>
        <v>43775</v>
      </c>
      <c r="K10488" t="s">
        <v>203</v>
      </c>
      <c r="L10488">
        <f t="shared" si="814"/>
        <v>1</v>
      </c>
      <c r="O10488">
        <v>0</v>
      </c>
      <c r="P10488">
        <v>0</v>
      </c>
      <c r="Q10488">
        <v>0</v>
      </c>
      <c r="R10488">
        <v>77.7911</v>
      </c>
      <c r="S10488">
        <v>0</v>
      </c>
      <c r="T10488">
        <v>8.5935000000000006</v>
      </c>
      <c r="AA10488" t="s">
        <v>465</v>
      </c>
      <c r="AB10488" t="s">
        <v>46</v>
      </c>
      <c r="AC10488" t="b">
        <v>0</v>
      </c>
    </row>
    <row r="10489" spans="1:29" hidden="1" x14ac:dyDescent="0.25">
      <c r="A10489" t="s">
        <v>134</v>
      </c>
      <c r="B10489" t="s">
        <v>606</v>
      </c>
      <c r="C10489" t="s">
        <v>590</v>
      </c>
      <c r="D10489" s="28" t="s">
        <v>619</v>
      </c>
      <c r="E10489" t="s">
        <v>265</v>
      </c>
      <c r="F10489" t="s">
        <v>595</v>
      </c>
      <c r="G10489" t="str">
        <f t="shared" si="818"/>
        <v>SWHC046-01</v>
      </c>
      <c r="H10489" t="str">
        <f t="shared" si="818"/>
        <v>ExAnte2019</v>
      </c>
      <c r="I10489" t="str">
        <f t="shared" si="818"/>
        <v>IOU workpaper</v>
      </c>
      <c r="J10489" s="2">
        <f t="shared" si="813"/>
        <v>43775</v>
      </c>
      <c r="K10489" t="s">
        <v>203</v>
      </c>
      <c r="L10489">
        <f t="shared" si="814"/>
        <v>1</v>
      </c>
      <c r="O10489">
        <v>0</v>
      </c>
      <c r="P10489">
        <v>0</v>
      </c>
      <c r="Q10489">
        <v>0</v>
      </c>
      <c r="R10489">
        <v>62.509900000000002</v>
      </c>
      <c r="S10489">
        <v>0</v>
      </c>
      <c r="T10489">
        <v>3.0636000000000001</v>
      </c>
      <c r="AA10489" t="s">
        <v>465</v>
      </c>
      <c r="AB10489" t="s">
        <v>46</v>
      </c>
      <c r="AC10489" t="b">
        <v>0</v>
      </c>
    </row>
    <row r="10490" spans="1:29" hidden="1" x14ac:dyDescent="0.25">
      <c r="A10490" t="s">
        <v>134</v>
      </c>
      <c r="B10490" t="s">
        <v>606</v>
      </c>
      <c r="C10490" t="s">
        <v>590</v>
      </c>
      <c r="D10490" s="28" t="s">
        <v>619</v>
      </c>
      <c r="E10490" t="s">
        <v>274</v>
      </c>
      <c r="F10490" t="s">
        <v>595</v>
      </c>
      <c r="G10490" t="str">
        <f t="shared" si="818"/>
        <v>SWHC046-01</v>
      </c>
      <c r="H10490" t="str">
        <f t="shared" si="818"/>
        <v>ExAnte2019</v>
      </c>
      <c r="I10490" t="str">
        <f t="shared" si="818"/>
        <v>IOU workpaper</v>
      </c>
      <c r="J10490" s="2">
        <f t="shared" si="813"/>
        <v>43775</v>
      </c>
      <c r="K10490" t="s">
        <v>203</v>
      </c>
      <c r="L10490">
        <f t="shared" si="814"/>
        <v>1</v>
      </c>
      <c r="O10490">
        <v>0</v>
      </c>
      <c r="P10490">
        <v>0</v>
      </c>
      <c r="Q10490">
        <v>0</v>
      </c>
      <c r="R10490">
        <v>91.214100000000002</v>
      </c>
      <c r="S10490">
        <v>0</v>
      </c>
      <c r="T10490">
        <v>7.5072000000000001</v>
      </c>
      <c r="AA10490" t="s">
        <v>465</v>
      </c>
      <c r="AB10490" t="s">
        <v>46</v>
      </c>
      <c r="AC10490" t="b">
        <v>0</v>
      </c>
    </row>
    <row r="10491" spans="1:29" hidden="1" x14ac:dyDescent="0.25">
      <c r="A10491" t="s">
        <v>134</v>
      </c>
      <c r="B10491" t="s">
        <v>606</v>
      </c>
      <c r="C10491" t="s">
        <v>590</v>
      </c>
      <c r="D10491" s="28" t="s">
        <v>619</v>
      </c>
      <c r="E10491" t="s">
        <v>282</v>
      </c>
      <c r="F10491" t="s">
        <v>595</v>
      </c>
      <c r="G10491" t="str">
        <f t="shared" si="818"/>
        <v>SWHC046-01</v>
      </c>
      <c r="H10491" t="str">
        <f t="shared" si="818"/>
        <v>ExAnte2019</v>
      </c>
      <c r="I10491" t="str">
        <f t="shared" si="818"/>
        <v>IOU workpaper</v>
      </c>
      <c r="J10491" s="2">
        <f t="shared" si="813"/>
        <v>43775</v>
      </c>
      <c r="K10491" t="s">
        <v>203</v>
      </c>
      <c r="L10491">
        <f t="shared" si="814"/>
        <v>1</v>
      </c>
      <c r="O10491">
        <v>0</v>
      </c>
      <c r="P10491">
        <v>0</v>
      </c>
      <c r="Q10491">
        <v>0</v>
      </c>
      <c r="R10491">
        <v>145.28299999999999</v>
      </c>
      <c r="S10491">
        <v>0</v>
      </c>
      <c r="T10491">
        <v>10.321300000000001</v>
      </c>
      <c r="AA10491" t="s">
        <v>465</v>
      </c>
      <c r="AB10491" t="s">
        <v>46</v>
      </c>
      <c r="AC10491" t="b">
        <v>0</v>
      </c>
    </row>
    <row r="10492" spans="1:29" hidden="1" x14ac:dyDescent="0.25">
      <c r="A10492" t="s">
        <v>134</v>
      </c>
      <c r="B10492" t="s">
        <v>606</v>
      </c>
      <c r="C10492" t="s">
        <v>590</v>
      </c>
      <c r="D10492" s="28" t="s">
        <v>619</v>
      </c>
      <c r="E10492" t="s">
        <v>290</v>
      </c>
      <c r="F10492" t="s">
        <v>595</v>
      </c>
      <c r="G10492" t="str">
        <f t="shared" si="818"/>
        <v>SWHC046-01</v>
      </c>
      <c r="H10492" t="str">
        <f t="shared" si="818"/>
        <v>ExAnte2019</v>
      </c>
      <c r="I10492" t="str">
        <f t="shared" si="818"/>
        <v>IOU workpaper</v>
      </c>
      <c r="J10492" s="2">
        <f t="shared" si="813"/>
        <v>43775</v>
      </c>
      <c r="K10492" t="s">
        <v>203</v>
      </c>
      <c r="L10492">
        <f t="shared" si="814"/>
        <v>1</v>
      </c>
      <c r="O10492">
        <v>0</v>
      </c>
      <c r="P10492">
        <v>0</v>
      </c>
      <c r="Q10492">
        <v>0</v>
      </c>
      <c r="R10492">
        <v>142.53299999999999</v>
      </c>
      <c r="S10492">
        <v>0</v>
      </c>
      <c r="T10492">
        <v>12.1759</v>
      </c>
      <c r="AA10492" t="s">
        <v>465</v>
      </c>
      <c r="AB10492" t="s">
        <v>46</v>
      </c>
      <c r="AC10492" t="b">
        <v>0</v>
      </c>
    </row>
    <row r="10493" spans="1:29" hidden="1" x14ac:dyDescent="0.25">
      <c r="A10493" t="s">
        <v>134</v>
      </c>
      <c r="B10493" t="s">
        <v>606</v>
      </c>
      <c r="C10493" t="s">
        <v>590</v>
      </c>
      <c r="D10493" s="28" t="s">
        <v>619</v>
      </c>
      <c r="E10493" t="s">
        <v>298</v>
      </c>
      <c r="F10493" t="s">
        <v>595</v>
      </c>
      <c r="G10493" t="str">
        <f t="shared" si="818"/>
        <v>SWHC046-01</v>
      </c>
      <c r="H10493" t="str">
        <f t="shared" si="818"/>
        <v>ExAnte2019</v>
      </c>
      <c r="I10493" t="str">
        <f t="shared" si="818"/>
        <v>IOU workpaper</v>
      </c>
      <c r="J10493" s="2">
        <f t="shared" si="813"/>
        <v>43775</v>
      </c>
      <c r="K10493" t="s">
        <v>203</v>
      </c>
      <c r="L10493">
        <f t="shared" si="814"/>
        <v>1</v>
      </c>
      <c r="O10493">
        <v>0</v>
      </c>
      <c r="P10493">
        <v>0</v>
      </c>
      <c r="Q10493">
        <v>0</v>
      </c>
      <c r="R10493">
        <v>67.556200000000004</v>
      </c>
      <c r="S10493">
        <v>0</v>
      </c>
      <c r="T10493">
        <v>36.716200000000001</v>
      </c>
      <c r="AA10493" t="s">
        <v>465</v>
      </c>
      <c r="AB10493" t="s">
        <v>46</v>
      </c>
      <c r="AC10493" t="b">
        <v>0</v>
      </c>
    </row>
    <row r="10494" spans="1:29" hidden="1" x14ac:dyDescent="0.25">
      <c r="A10494" t="s">
        <v>134</v>
      </c>
      <c r="B10494" t="s">
        <v>606</v>
      </c>
      <c r="C10494" t="s">
        <v>590</v>
      </c>
      <c r="D10494" s="28" t="s">
        <v>619</v>
      </c>
      <c r="E10494" t="s">
        <v>306</v>
      </c>
      <c r="F10494" t="s">
        <v>595</v>
      </c>
      <c r="G10494" t="str">
        <f t="shared" si="818"/>
        <v>SWHC046-01</v>
      </c>
      <c r="H10494" t="str">
        <f t="shared" si="818"/>
        <v>ExAnte2019</v>
      </c>
      <c r="I10494" t="str">
        <f t="shared" si="818"/>
        <v>IOU workpaper</v>
      </c>
      <c r="J10494" s="2">
        <f t="shared" si="813"/>
        <v>43775</v>
      </c>
      <c r="K10494" t="s">
        <v>203</v>
      </c>
      <c r="L10494">
        <f t="shared" si="814"/>
        <v>1</v>
      </c>
      <c r="O10494">
        <v>0</v>
      </c>
      <c r="P10494">
        <v>0</v>
      </c>
      <c r="Q10494">
        <v>0</v>
      </c>
      <c r="R10494">
        <v>38.914900000000003</v>
      </c>
      <c r="S10494">
        <v>0</v>
      </c>
      <c r="T10494">
        <v>39.012300000000003</v>
      </c>
      <c r="AA10494" t="s">
        <v>465</v>
      </c>
      <c r="AB10494" t="s">
        <v>46</v>
      </c>
      <c r="AC10494" t="b">
        <v>0</v>
      </c>
    </row>
    <row r="10495" spans="1:29" hidden="1" x14ac:dyDescent="0.25">
      <c r="A10495" t="s">
        <v>134</v>
      </c>
      <c r="B10495" t="s">
        <v>606</v>
      </c>
      <c r="C10495" t="s">
        <v>590</v>
      </c>
      <c r="D10495" s="28" t="s">
        <v>619</v>
      </c>
      <c r="E10495" t="s">
        <v>314</v>
      </c>
      <c r="F10495" t="s">
        <v>595</v>
      </c>
      <c r="G10495" t="str">
        <f t="shared" si="818"/>
        <v>SWHC046-01</v>
      </c>
      <c r="H10495" t="str">
        <f t="shared" si="818"/>
        <v>ExAnte2019</v>
      </c>
      <c r="I10495" t="str">
        <f t="shared" si="818"/>
        <v>IOU workpaper</v>
      </c>
      <c r="J10495" s="2">
        <f t="shared" si="813"/>
        <v>43775</v>
      </c>
      <c r="K10495" t="s">
        <v>203</v>
      </c>
      <c r="L10495">
        <f t="shared" si="814"/>
        <v>1</v>
      </c>
      <c r="O10495">
        <v>0</v>
      </c>
      <c r="P10495">
        <v>0</v>
      </c>
      <c r="Q10495">
        <v>0</v>
      </c>
      <c r="R10495">
        <v>82.107299999999995</v>
      </c>
      <c r="S10495">
        <v>0</v>
      </c>
      <c r="T10495">
        <v>34.158799999999999</v>
      </c>
      <c r="AA10495" t="s">
        <v>465</v>
      </c>
      <c r="AB10495" t="s">
        <v>46</v>
      </c>
      <c r="AC10495" t="b">
        <v>0</v>
      </c>
    </row>
    <row r="10496" spans="1:29" hidden="1" x14ac:dyDescent="0.25">
      <c r="A10496" t="s">
        <v>134</v>
      </c>
      <c r="B10496" t="s">
        <v>606</v>
      </c>
      <c r="C10496" t="s">
        <v>590</v>
      </c>
      <c r="D10496" s="28" t="s">
        <v>619</v>
      </c>
      <c r="E10496" t="s">
        <v>322</v>
      </c>
      <c r="F10496" t="s">
        <v>595</v>
      </c>
      <c r="G10496" t="str">
        <f t="shared" si="818"/>
        <v>SWHC046-01</v>
      </c>
      <c r="H10496" t="str">
        <f t="shared" si="818"/>
        <v>ExAnte2019</v>
      </c>
      <c r="I10496" t="str">
        <f t="shared" si="818"/>
        <v>IOU workpaper</v>
      </c>
      <c r="J10496" s="2">
        <f t="shared" si="813"/>
        <v>43775</v>
      </c>
      <c r="K10496" t="s">
        <v>203</v>
      </c>
      <c r="L10496">
        <f t="shared" si="814"/>
        <v>1</v>
      </c>
      <c r="O10496">
        <v>0</v>
      </c>
      <c r="P10496">
        <v>0</v>
      </c>
      <c r="Q10496">
        <v>0</v>
      </c>
      <c r="R10496">
        <v>71.649600000000007</v>
      </c>
      <c r="S10496">
        <v>0</v>
      </c>
      <c r="T10496">
        <v>35.460599999999999</v>
      </c>
      <c r="AA10496" t="s">
        <v>465</v>
      </c>
      <c r="AB10496" t="s">
        <v>46</v>
      </c>
      <c r="AC10496" t="b">
        <v>0</v>
      </c>
    </row>
    <row r="10497" spans="1:29" hidden="1" x14ac:dyDescent="0.25">
      <c r="A10497" t="s">
        <v>134</v>
      </c>
      <c r="B10497" t="s">
        <v>606</v>
      </c>
      <c r="C10497" t="s">
        <v>590</v>
      </c>
      <c r="D10497" s="28" t="s">
        <v>619</v>
      </c>
      <c r="E10497" t="s">
        <v>330</v>
      </c>
      <c r="F10497" t="s">
        <v>595</v>
      </c>
      <c r="G10497" t="str">
        <f t="shared" si="818"/>
        <v>SWHC046-01</v>
      </c>
      <c r="H10497" t="str">
        <f t="shared" si="818"/>
        <v>ExAnte2019</v>
      </c>
      <c r="I10497" t="str">
        <f t="shared" si="818"/>
        <v>IOU workpaper</v>
      </c>
      <c r="J10497" s="2">
        <f t="shared" si="813"/>
        <v>43775</v>
      </c>
      <c r="K10497" t="s">
        <v>203</v>
      </c>
      <c r="L10497">
        <f t="shared" si="814"/>
        <v>1</v>
      </c>
      <c r="O10497">
        <v>0</v>
      </c>
      <c r="P10497">
        <v>0</v>
      </c>
      <c r="Q10497">
        <v>0</v>
      </c>
      <c r="R10497">
        <v>252.91730000000001</v>
      </c>
      <c r="S10497">
        <v>0</v>
      </c>
      <c r="T10497">
        <v>2.0847000000000002</v>
      </c>
      <c r="AA10497" t="s">
        <v>465</v>
      </c>
      <c r="AB10497" t="s">
        <v>46</v>
      </c>
      <c r="AC10497" t="b">
        <v>0</v>
      </c>
    </row>
    <row r="10498" spans="1:29" hidden="1" x14ac:dyDescent="0.25">
      <c r="A10498" t="s">
        <v>134</v>
      </c>
      <c r="B10498" t="s">
        <v>606</v>
      </c>
      <c r="C10498" t="s">
        <v>590</v>
      </c>
      <c r="D10498" s="28" t="s">
        <v>619</v>
      </c>
      <c r="E10498" t="s">
        <v>338</v>
      </c>
      <c r="F10498" t="s">
        <v>595</v>
      </c>
      <c r="G10498" t="str">
        <f t="shared" si="818"/>
        <v>SWHC046-01</v>
      </c>
      <c r="H10498" t="str">
        <f t="shared" si="818"/>
        <v>ExAnte2019</v>
      </c>
      <c r="I10498" t="str">
        <f t="shared" si="818"/>
        <v>IOU workpaper</v>
      </c>
      <c r="J10498" s="2">
        <f t="shared" si="813"/>
        <v>43775</v>
      </c>
      <c r="K10498" t="s">
        <v>203</v>
      </c>
      <c r="L10498">
        <f t="shared" si="814"/>
        <v>1</v>
      </c>
      <c r="O10498">
        <v>0</v>
      </c>
      <c r="P10498">
        <v>0</v>
      </c>
      <c r="Q10498">
        <v>0</v>
      </c>
      <c r="R10498">
        <v>-590.46050000000002</v>
      </c>
      <c r="S10498">
        <v>0</v>
      </c>
      <c r="T10498">
        <v>142.47290000000001</v>
      </c>
      <c r="AA10498" t="s">
        <v>465</v>
      </c>
      <c r="AB10498" t="s">
        <v>46</v>
      </c>
      <c r="AC10498" t="b">
        <v>0</v>
      </c>
    </row>
    <row r="10499" spans="1:29" hidden="1" x14ac:dyDescent="0.25">
      <c r="A10499" t="s">
        <v>134</v>
      </c>
      <c r="B10499" t="s">
        <v>606</v>
      </c>
      <c r="C10499" t="s">
        <v>591</v>
      </c>
      <c r="D10499" s="28" t="s">
        <v>619</v>
      </c>
      <c r="E10499" t="s">
        <v>202</v>
      </c>
      <c r="F10499" t="s">
        <v>595</v>
      </c>
      <c r="G10499" t="str">
        <f t="shared" si="818"/>
        <v>SWHC046-01</v>
      </c>
      <c r="H10499" t="str">
        <f t="shared" si="818"/>
        <v>ExAnte2019</v>
      </c>
      <c r="I10499" t="str">
        <f t="shared" si="818"/>
        <v>IOU workpaper</v>
      </c>
      <c r="J10499" s="2">
        <f t="shared" si="813"/>
        <v>43775</v>
      </c>
      <c r="K10499" t="s">
        <v>203</v>
      </c>
      <c r="L10499">
        <f t="shared" si="814"/>
        <v>1</v>
      </c>
      <c r="O10499">
        <v>0</v>
      </c>
      <c r="P10499">
        <v>0</v>
      </c>
      <c r="Q10499">
        <v>0</v>
      </c>
      <c r="R10499">
        <v>84.072999999999993</v>
      </c>
      <c r="S10499">
        <v>0</v>
      </c>
      <c r="T10499">
        <v>36.661000000000001</v>
      </c>
      <c r="AA10499" t="s">
        <v>465</v>
      </c>
      <c r="AB10499" t="s">
        <v>46</v>
      </c>
      <c r="AC10499" t="b">
        <v>0</v>
      </c>
    </row>
    <row r="10500" spans="1:29" hidden="1" x14ac:dyDescent="0.25">
      <c r="A10500" t="s">
        <v>134</v>
      </c>
      <c r="B10500" t="s">
        <v>606</v>
      </c>
      <c r="C10500" t="s">
        <v>591</v>
      </c>
      <c r="D10500" s="28" t="s">
        <v>619</v>
      </c>
      <c r="E10500" t="s">
        <v>224</v>
      </c>
      <c r="F10500" t="s">
        <v>595</v>
      </c>
      <c r="G10500" t="str">
        <f t="shared" si="818"/>
        <v>SWHC046-01</v>
      </c>
      <c r="H10500" t="str">
        <f t="shared" si="818"/>
        <v>ExAnte2019</v>
      </c>
      <c r="I10500" t="str">
        <f t="shared" si="818"/>
        <v>IOU workpaper</v>
      </c>
      <c r="J10500" s="2">
        <f t="shared" si="813"/>
        <v>43775</v>
      </c>
      <c r="K10500" t="s">
        <v>203</v>
      </c>
      <c r="L10500">
        <f t="shared" si="814"/>
        <v>1</v>
      </c>
      <c r="O10500">
        <v>0</v>
      </c>
      <c r="P10500">
        <v>0</v>
      </c>
      <c r="Q10500">
        <v>0</v>
      </c>
      <c r="R10500">
        <v>134.45140000000001</v>
      </c>
      <c r="S10500">
        <v>0</v>
      </c>
      <c r="T10500">
        <v>17.929300000000001</v>
      </c>
      <c r="AA10500" t="s">
        <v>465</v>
      </c>
      <c r="AB10500" t="s">
        <v>46</v>
      </c>
      <c r="AC10500" t="b">
        <v>0</v>
      </c>
    </row>
    <row r="10501" spans="1:29" hidden="1" x14ac:dyDescent="0.25">
      <c r="A10501" t="s">
        <v>134</v>
      </c>
      <c r="B10501" t="s">
        <v>606</v>
      </c>
      <c r="C10501" t="s">
        <v>591</v>
      </c>
      <c r="D10501" s="28" t="s">
        <v>619</v>
      </c>
      <c r="E10501" t="s">
        <v>232</v>
      </c>
      <c r="F10501" t="s">
        <v>595</v>
      </c>
      <c r="G10501" t="str">
        <f t="shared" si="818"/>
        <v>SWHC046-01</v>
      </c>
      <c r="H10501" t="str">
        <f t="shared" si="818"/>
        <v>ExAnte2019</v>
      </c>
      <c r="I10501" t="str">
        <f t="shared" si="818"/>
        <v>IOU workpaper</v>
      </c>
      <c r="J10501" s="2">
        <f t="shared" ref="J10501:J10564" si="819">J$3</f>
        <v>43775</v>
      </c>
      <c r="K10501" t="s">
        <v>203</v>
      </c>
      <c r="L10501">
        <f t="shared" ref="L10501:L10564" si="820">L10500</f>
        <v>1</v>
      </c>
      <c r="O10501">
        <v>0</v>
      </c>
      <c r="P10501">
        <v>0</v>
      </c>
      <c r="Q10501">
        <v>0</v>
      </c>
      <c r="R10501">
        <v>127.2038</v>
      </c>
      <c r="S10501">
        <v>0</v>
      </c>
      <c r="T10501">
        <v>13.0906</v>
      </c>
      <c r="AA10501" t="s">
        <v>465</v>
      </c>
      <c r="AB10501" t="s">
        <v>46</v>
      </c>
      <c r="AC10501" t="b">
        <v>0</v>
      </c>
    </row>
    <row r="10502" spans="1:29" hidden="1" x14ac:dyDescent="0.25">
      <c r="A10502" t="s">
        <v>134</v>
      </c>
      <c r="B10502" t="s">
        <v>606</v>
      </c>
      <c r="C10502" t="s">
        <v>591</v>
      </c>
      <c r="D10502" s="28" t="s">
        <v>619</v>
      </c>
      <c r="E10502" t="s">
        <v>240</v>
      </c>
      <c r="F10502" t="s">
        <v>595</v>
      </c>
      <c r="G10502" t="str">
        <f t="shared" ref="G10502:I10517" si="821">G10501</f>
        <v>SWHC046-01</v>
      </c>
      <c r="H10502" t="str">
        <f t="shared" si="821"/>
        <v>ExAnte2019</v>
      </c>
      <c r="I10502" t="str">
        <f t="shared" si="821"/>
        <v>IOU workpaper</v>
      </c>
      <c r="J10502" s="2">
        <f t="shared" si="819"/>
        <v>43775</v>
      </c>
      <c r="K10502" t="s">
        <v>203</v>
      </c>
      <c r="L10502">
        <f t="shared" si="820"/>
        <v>1</v>
      </c>
      <c r="O10502">
        <v>0</v>
      </c>
      <c r="P10502">
        <v>0</v>
      </c>
      <c r="Q10502">
        <v>0</v>
      </c>
      <c r="R10502">
        <v>157.42320000000001</v>
      </c>
      <c r="S10502">
        <v>0</v>
      </c>
      <c r="T10502">
        <v>10.0497</v>
      </c>
      <c r="AA10502" t="s">
        <v>465</v>
      </c>
      <c r="AB10502" t="s">
        <v>46</v>
      </c>
      <c r="AC10502" t="b">
        <v>0</v>
      </c>
    </row>
    <row r="10503" spans="1:29" hidden="1" x14ac:dyDescent="0.25">
      <c r="A10503" t="s">
        <v>134</v>
      </c>
      <c r="B10503" t="s">
        <v>606</v>
      </c>
      <c r="C10503" t="s">
        <v>591</v>
      </c>
      <c r="D10503" s="28" t="s">
        <v>619</v>
      </c>
      <c r="E10503" t="s">
        <v>248</v>
      </c>
      <c r="F10503" t="s">
        <v>595</v>
      </c>
      <c r="G10503" t="str">
        <f t="shared" si="821"/>
        <v>SWHC046-01</v>
      </c>
      <c r="H10503" t="str">
        <f t="shared" si="821"/>
        <v>ExAnte2019</v>
      </c>
      <c r="I10503" t="str">
        <f t="shared" si="821"/>
        <v>IOU workpaper</v>
      </c>
      <c r="J10503" s="2">
        <f t="shared" si="819"/>
        <v>43775</v>
      </c>
      <c r="K10503" t="s">
        <v>203</v>
      </c>
      <c r="L10503">
        <f t="shared" si="820"/>
        <v>1</v>
      </c>
      <c r="O10503">
        <v>0</v>
      </c>
      <c r="P10503">
        <v>0</v>
      </c>
      <c r="Q10503">
        <v>0</v>
      </c>
      <c r="R10503">
        <v>133.15190000000001</v>
      </c>
      <c r="S10503">
        <v>0</v>
      </c>
      <c r="T10503">
        <v>10.3636</v>
      </c>
      <c r="AA10503" t="s">
        <v>465</v>
      </c>
      <c r="AB10503" t="s">
        <v>46</v>
      </c>
      <c r="AC10503" t="b">
        <v>0</v>
      </c>
    </row>
    <row r="10504" spans="1:29" hidden="1" x14ac:dyDescent="0.25">
      <c r="A10504" t="s">
        <v>134</v>
      </c>
      <c r="B10504" t="s">
        <v>606</v>
      </c>
      <c r="C10504" t="s">
        <v>591</v>
      </c>
      <c r="D10504" s="28" t="s">
        <v>619</v>
      </c>
      <c r="E10504" t="s">
        <v>256</v>
      </c>
      <c r="F10504" t="s">
        <v>595</v>
      </c>
      <c r="G10504" t="str">
        <f t="shared" si="821"/>
        <v>SWHC046-01</v>
      </c>
      <c r="H10504" t="str">
        <f t="shared" si="821"/>
        <v>ExAnte2019</v>
      </c>
      <c r="I10504" t="str">
        <f t="shared" si="821"/>
        <v>IOU workpaper</v>
      </c>
      <c r="J10504" s="2">
        <f t="shared" si="819"/>
        <v>43775</v>
      </c>
      <c r="K10504" t="s">
        <v>203</v>
      </c>
      <c r="L10504">
        <f t="shared" si="820"/>
        <v>1</v>
      </c>
      <c r="O10504">
        <v>0</v>
      </c>
      <c r="P10504">
        <v>0</v>
      </c>
      <c r="Q10504">
        <v>0</v>
      </c>
      <c r="R10504">
        <v>147.2261</v>
      </c>
      <c r="S10504">
        <v>0</v>
      </c>
      <c r="T10504">
        <v>2.5206</v>
      </c>
      <c r="AA10504" t="s">
        <v>465</v>
      </c>
      <c r="AB10504" t="s">
        <v>46</v>
      </c>
      <c r="AC10504" t="b">
        <v>0</v>
      </c>
    </row>
    <row r="10505" spans="1:29" hidden="1" x14ac:dyDescent="0.25">
      <c r="A10505" t="s">
        <v>134</v>
      </c>
      <c r="B10505" t="s">
        <v>606</v>
      </c>
      <c r="C10505" t="s">
        <v>591</v>
      </c>
      <c r="D10505" s="28" t="s">
        <v>619</v>
      </c>
      <c r="E10505" t="s">
        <v>265</v>
      </c>
      <c r="F10505" t="s">
        <v>595</v>
      </c>
      <c r="G10505" t="str">
        <f t="shared" si="821"/>
        <v>SWHC046-01</v>
      </c>
      <c r="H10505" t="str">
        <f t="shared" si="821"/>
        <v>ExAnte2019</v>
      </c>
      <c r="I10505" t="str">
        <f t="shared" si="821"/>
        <v>IOU workpaper</v>
      </c>
      <c r="J10505" s="2">
        <f t="shared" si="819"/>
        <v>43775</v>
      </c>
      <c r="K10505" t="s">
        <v>203</v>
      </c>
      <c r="L10505">
        <f t="shared" si="820"/>
        <v>1</v>
      </c>
      <c r="O10505">
        <v>0</v>
      </c>
      <c r="P10505">
        <v>0</v>
      </c>
      <c r="Q10505">
        <v>0</v>
      </c>
      <c r="R10505">
        <v>118.9992</v>
      </c>
      <c r="S10505">
        <v>0</v>
      </c>
      <c r="T10505">
        <v>0.65359999999999996</v>
      </c>
      <c r="AA10505" t="s">
        <v>465</v>
      </c>
      <c r="AB10505" t="s">
        <v>46</v>
      </c>
      <c r="AC10505" t="b">
        <v>0</v>
      </c>
    </row>
    <row r="10506" spans="1:29" hidden="1" x14ac:dyDescent="0.25">
      <c r="A10506" t="s">
        <v>134</v>
      </c>
      <c r="B10506" t="s">
        <v>606</v>
      </c>
      <c r="C10506" t="s">
        <v>591</v>
      </c>
      <c r="D10506" s="28" t="s">
        <v>619</v>
      </c>
      <c r="E10506" t="s">
        <v>274</v>
      </c>
      <c r="F10506" t="s">
        <v>595</v>
      </c>
      <c r="G10506" t="str">
        <f t="shared" si="821"/>
        <v>SWHC046-01</v>
      </c>
      <c r="H10506" t="str">
        <f t="shared" si="821"/>
        <v>ExAnte2019</v>
      </c>
      <c r="I10506" t="str">
        <f t="shared" si="821"/>
        <v>IOU workpaper</v>
      </c>
      <c r="J10506" s="2">
        <f t="shared" si="819"/>
        <v>43775</v>
      </c>
      <c r="K10506" t="s">
        <v>203</v>
      </c>
      <c r="L10506">
        <f t="shared" si="820"/>
        <v>1</v>
      </c>
      <c r="O10506">
        <v>0</v>
      </c>
      <c r="P10506">
        <v>0</v>
      </c>
      <c r="Q10506">
        <v>0</v>
      </c>
      <c r="R10506">
        <v>169.95150000000001</v>
      </c>
      <c r="S10506">
        <v>0</v>
      </c>
      <c r="T10506">
        <v>1.8994</v>
      </c>
      <c r="AA10506" t="s">
        <v>465</v>
      </c>
      <c r="AB10506" t="s">
        <v>46</v>
      </c>
      <c r="AC10506" t="b">
        <v>0</v>
      </c>
    </row>
    <row r="10507" spans="1:29" hidden="1" x14ac:dyDescent="0.25">
      <c r="A10507" t="s">
        <v>134</v>
      </c>
      <c r="B10507" t="s">
        <v>606</v>
      </c>
      <c r="C10507" t="s">
        <v>591</v>
      </c>
      <c r="D10507" s="28" t="s">
        <v>619</v>
      </c>
      <c r="E10507" t="s">
        <v>282</v>
      </c>
      <c r="F10507" t="s">
        <v>595</v>
      </c>
      <c r="G10507" t="str">
        <f t="shared" si="821"/>
        <v>SWHC046-01</v>
      </c>
      <c r="H10507" t="str">
        <f t="shared" si="821"/>
        <v>ExAnte2019</v>
      </c>
      <c r="I10507" t="str">
        <f t="shared" si="821"/>
        <v>IOU workpaper</v>
      </c>
      <c r="J10507" s="2">
        <f t="shared" si="819"/>
        <v>43775</v>
      </c>
      <c r="K10507" t="s">
        <v>203</v>
      </c>
      <c r="L10507">
        <f t="shared" si="820"/>
        <v>1</v>
      </c>
      <c r="O10507">
        <v>0</v>
      </c>
      <c r="P10507">
        <v>0</v>
      </c>
      <c r="Q10507">
        <v>0</v>
      </c>
      <c r="R10507">
        <v>219.6395</v>
      </c>
      <c r="S10507">
        <v>0</v>
      </c>
      <c r="T10507">
        <v>3.2896000000000001</v>
      </c>
      <c r="AA10507" t="s">
        <v>465</v>
      </c>
      <c r="AB10507" t="s">
        <v>46</v>
      </c>
      <c r="AC10507" t="b">
        <v>0</v>
      </c>
    </row>
    <row r="10508" spans="1:29" hidden="1" x14ac:dyDescent="0.25">
      <c r="A10508" t="s">
        <v>134</v>
      </c>
      <c r="B10508" t="s">
        <v>606</v>
      </c>
      <c r="C10508" t="s">
        <v>591</v>
      </c>
      <c r="D10508" s="28" t="s">
        <v>619</v>
      </c>
      <c r="E10508" t="s">
        <v>290</v>
      </c>
      <c r="F10508" t="s">
        <v>595</v>
      </c>
      <c r="G10508" t="str">
        <f t="shared" si="821"/>
        <v>SWHC046-01</v>
      </c>
      <c r="H10508" t="str">
        <f t="shared" si="821"/>
        <v>ExAnte2019</v>
      </c>
      <c r="I10508" t="str">
        <f t="shared" si="821"/>
        <v>IOU workpaper</v>
      </c>
      <c r="J10508" s="2">
        <f t="shared" si="819"/>
        <v>43775</v>
      </c>
      <c r="K10508" t="s">
        <v>203</v>
      </c>
      <c r="L10508">
        <f t="shared" si="820"/>
        <v>1</v>
      </c>
      <c r="O10508">
        <v>0</v>
      </c>
      <c r="P10508">
        <v>0</v>
      </c>
      <c r="Q10508">
        <v>0</v>
      </c>
      <c r="R10508">
        <v>212.34530000000001</v>
      </c>
      <c r="S10508">
        <v>0</v>
      </c>
      <c r="T10508">
        <v>3.5030000000000001</v>
      </c>
      <c r="AA10508" t="s">
        <v>465</v>
      </c>
      <c r="AB10508" t="s">
        <v>46</v>
      </c>
      <c r="AC10508" t="b">
        <v>0</v>
      </c>
    </row>
    <row r="10509" spans="1:29" hidden="1" x14ac:dyDescent="0.25">
      <c r="A10509" t="s">
        <v>134</v>
      </c>
      <c r="B10509" t="s">
        <v>606</v>
      </c>
      <c r="C10509" t="s">
        <v>591</v>
      </c>
      <c r="D10509" s="28" t="s">
        <v>619</v>
      </c>
      <c r="E10509" t="s">
        <v>298</v>
      </c>
      <c r="F10509" t="s">
        <v>595</v>
      </c>
      <c r="G10509" t="str">
        <f t="shared" si="821"/>
        <v>SWHC046-01</v>
      </c>
      <c r="H10509" t="str">
        <f t="shared" si="821"/>
        <v>ExAnte2019</v>
      </c>
      <c r="I10509" t="str">
        <f t="shared" si="821"/>
        <v>IOU workpaper</v>
      </c>
      <c r="J10509" s="2">
        <f t="shared" si="819"/>
        <v>43775</v>
      </c>
      <c r="K10509" t="s">
        <v>203</v>
      </c>
      <c r="L10509">
        <f t="shared" si="820"/>
        <v>1</v>
      </c>
      <c r="O10509">
        <v>0</v>
      </c>
      <c r="P10509">
        <v>0</v>
      </c>
      <c r="Q10509">
        <v>0</v>
      </c>
      <c r="R10509">
        <v>172.7414</v>
      </c>
      <c r="S10509">
        <v>0</v>
      </c>
      <c r="T10509">
        <v>17.4541</v>
      </c>
      <c r="AA10509" t="s">
        <v>465</v>
      </c>
      <c r="AB10509" t="s">
        <v>46</v>
      </c>
      <c r="AC10509" t="b">
        <v>0</v>
      </c>
    </row>
    <row r="10510" spans="1:29" hidden="1" x14ac:dyDescent="0.25">
      <c r="A10510" t="s">
        <v>134</v>
      </c>
      <c r="B10510" t="s">
        <v>606</v>
      </c>
      <c r="C10510" t="s">
        <v>591</v>
      </c>
      <c r="D10510" s="28" t="s">
        <v>619</v>
      </c>
      <c r="E10510" t="s">
        <v>306</v>
      </c>
      <c r="F10510" t="s">
        <v>595</v>
      </c>
      <c r="G10510" t="str">
        <f t="shared" si="821"/>
        <v>SWHC046-01</v>
      </c>
      <c r="H10510" t="str">
        <f t="shared" si="821"/>
        <v>ExAnte2019</v>
      </c>
      <c r="I10510" t="str">
        <f t="shared" si="821"/>
        <v>IOU workpaper</v>
      </c>
      <c r="J10510" s="2">
        <f t="shared" si="819"/>
        <v>43775</v>
      </c>
      <c r="K10510" t="s">
        <v>203</v>
      </c>
      <c r="L10510">
        <f t="shared" si="820"/>
        <v>1</v>
      </c>
      <c r="O10510">
        <v>0</v>
      </c>
      <c r="P10510">
        <v>0</v>
      </c>
      <c r="Q10510">
        <v>0</v>
      </c>
      <c r="R10510">
        <v>159.33670000000001</v>
      </c>
      <c r="S10510">
        <v>0</v>
      </c>
      <c r="T10510">
        <v>16.694700000000001</v>
      </c>
      <c r="AA10510" t="s">
        <v>465</v>
      </c>
      <c r="AB10510" t="s">
        <v>46</v>
      </c>
      <c r="AC10510" t="b">
        <v>0</v>
      </c>
    </row>
    <row r="10511" spans="1:29" hidden="1" x14ac:dyDescent="0.25">
      <c r="A10511" t="s">
        <v>134</v>
      </c>
      <c r="B10511" t="s">
        <v>606</v>
      </c>
      <c r="C10511" t="s">
        <v>591</v>
      </c>
      <c r="D10511" s="28" t="s">
        <v>619</v>
      </c>
      <c r="E10511" t="s">
        <v>314</v>
      </c>
      <c r="F10511" t="s">
        <v>595</v>
      </c>
      <c r="G10511" t="str">
        <f t="shared" si="821"/>
        <v>SWHC046-01</v>
      </c>
      <c r="H10511" t="str">
        <f t="shared" si="821"/>
        <v>ExAnte2019</v>
      </c>
      <c r="I10511" t="str">
        <f t="shared" si="821"/>
        <v>IOU workpaper</v>
      </c>
      <c r="J10511" s="2">
        <f t="shared" si="819"/>
        <v>43775</v>
      </c>
      <c r="K10511" t="s">
        <v>203</v>
      </c>
      <c r="L10511">
        <f t="shared" si="820"/>
        <v>1</v>
      </c>
      <c r="O10511">
        <v>0</v>
      </c>
      <c r="P10511">
        <v>0</v>
      </c>
      <c r="Q10511">
        <v>0</v>
      </c>
      <c r="R10511">
        <v>181.1114</v>
      </c>
      <c r="S10511">
        <v>0</v>
      </c>
      <c r="T10511">
        <v>14.9476</v>
      </c>
      <c r="AA10511" t="s">
        <v>465</v>
      </c>
      <c r="AB10511" t="s">
        <v>46</v>
      </c>
      <c r="AC10511" t="b">
        <v>0</v>
      </c>
    </row>
    <row r="10512" spans="1:29" hidden="1" x14ac:dyDescent="0.25">
      <c r="A10512" t="s">
        <v>134</v>
      </c>
      <c r="B10512" t="s">
        <v>606</v>
      </c>
      <c r="C10512" t="s">
        <v>591</v>
      </c>
      <c r="D10512" s="28" t="s">
        <v>619</v>
      </c>
      <c r="E10512" t="s">
        <v>322</v>
      </c>
      <c r="F10512" t="s">
        <v>595</v>
      </c>
      <c r="G10512" t="str">
        <f t="shared" si="821"/>
        <v>SWHC046-01</v>
      </c>
      <c r="H10512" t="str">
        <f t="shared" si="821"/>
        <v>ExAnte2019</v>
      </c>
      <c r="I10512" t="str">
        <f t="shared" si="821"/>
        <v>IOU workpaper</v>
      </c>
      <c r="J10512" s="2">
        <f t="shared" si="819"/>
        <v>43775</v>
      </c>
      <c r="K10512" t="s">
        <v>203</v>
      </c>
      <c r="L10512">
        <f t="shared" si="820"/>
        <v>1</v>
      </c>
      <c r="O10512">
        <v>0</v>
      </c>
      <c r="P10512">
        <v>0</v>
      </c>
      <c r="Q10512">
        <v>0</v>
      </c>
      <c r="R10512">
        <v>181.32759999999999</v>
      </c>
      <c r="S10512">
        <v>0</v>
      </c>
      <c r="T10512">
        <v>16.700600000000001</v>
      </c>
      <c r="AA10512" t="s">
        <v>465</v>
      </c>
      <c r="AB10512" t="s">
        <v>46</v>
      </c>
      <c r="AC10512" t="b">
        <v>0</v>
      </c>
    </row>
    <row r="10513" spans="1:29" hidden="1" x14ac:dyDescent="0.25">
      <c r="A10513" t="s">
        <v>134</v>
      </c>
      <c r="B10513" t="s">
        <v>606</v>
      </c>
      <c r="C10513" t="s">
        <v>591</v>
      </c>
      <c r="D10513" s="28" t="s">
        <v>619</v>
      </c>
      <c r="E10513" t="s">
        <v>330</v>
      </c>
      <c r="F10513" t="s">
        <v>595</v>
      </c>
      <c r="G10513" t="str">
        <f t="shared" si="821"/>
        <v>SWHC046-01</v>
      </c>
      <c r="H10513" t="str">
        <f t="shared" si="821"/>
        <v>ExAnte2019</v>
      </c>
      <c r="I10513" t="str">
        <f t="shared" si="821"/>
        <v>IOU workpaper</v>
      </c>
      <c r="J10513" s="2">
        <f t="shared" si="819"/>
        <v>43775</v>
      </c>
      <c r="K10513" t="s">
        <v>203</v>
      </c>
      <c r="L10513">
        <f t="shared" si="820"/>
        <v>1</v>
      </c>
      <c r="O10513">
        <v>0</v>
      </c>
      <c r="P10513">
        <v>0</v>
      </c>
      <c r="Q10513">
        <v>0</v>
      </c>
      <c r="R10513">
        <v>273.47340000000003</v>
      </c>
      <c r="S10513">
        <v>0</v>
      </c>
      <c r="T10513">
        <v>0.68200000000000005</v>
      </c>
      <c r="AA10513" t="s">
        <v>465</v>
      </c>
      <c r="AB10513" t="s">
        <v>46</v>
      </c>
      <c r="AC10513" t="b">
        <v>0</v>
      </c>
    </row>
    <row r="10514" spans="1:29" hidden="1" x14ac:dyDescent="0.25">
      <c r="A10514" t="s">
        <v>134</v>
      </c>
      <c r="B10514" t="s">
        <v>606</v>
      </c>
      <c r="C10514" t="s">
        <v>591</v>
      </c>
      <c r="D10514" s="28" t="s">
        <v>619</v>
      </c>
      <c r="E10514" t="s">
        <v>338</v>
      </c>
      <c r="F10514" t="s">
        <v>595</v>
      </c>
      <c r="G10514" t="str">
        <f t="shared" si="821"/>
        <v>SWHC046-01</v>
      </c>
      <c r="H10514" t="str">
        <f t="shared" si="821"/>
        <v>ExAnte2019</v>
      </c>
      <c r="I10514" t="str">
        <f t="shared" si="821"/>
        <v>IOU workpaper</v>
      </c>
      <c r="J10514" s="2">
        <f t="shared" si="819"/>
        <v>43775</v>
      </c>
      <c r="K10514" t="s">
        <v>203</v>
      </c>
      <c r="L10514">
        <f t="shared" si="820"/>
        <v>1</v>
      </c>
      <c r="O10514">
        <v>0</v>
      </c>
      <c r="P10514">
        <v>0</v>
      </c>
      <c r="Q10514">
        <v>0</v>
      </c>
      <c r="R10514">
        <v>-295.31439999999998</v>
      </c>
      <c r="S10514">
        <v>0</v>
      </c>
      <c r="T10514">
        <v>86.797899999999998</v>
      </c>
      <c r="AA10514" t="s">
        <v>465</v>
      </c>
      <c r="AB10514" t="s">
        <v>46</v>
      </c>
      <c r="AC10514" t="b">
        <v>0</v>
      </c>
    </row>
    <row r="10515" spans="1:29" hidden="1" x14ac:dyDescent="0.25">
      <c r="A10515" t="s">
        <v>134</v>
      </c>
      <c r="B10515" t="s">
        <v>606</v>
      </c>
      <c r="C10515" t="s">
        <v>592</v>
      </c>
      <c r="D10515" s="28" t="s">
        <v>619</v>
      </c>
      <c r="E10515" t="s">
        <v>202</v>
      </c>
      <c r="F10515" t="s">
        <v>595</v>
      </c>
      <c r="G10515" t="str">
        <f t="shared" si="821"/>
        <v>SWHC046-01</v>
      </c>
      <c r="H10515" t="str">
        <f t="shared" si="821"/>
        <v>ExAnte2019</v>
      </c>
      <c r="I10515" t="str">
        <f t="shared" si="821"/>
        <v>IOU workpaper</v>
      </c>
      <c r="J10515" s="2">
        <f t="shared" si="819"/>
        <v>43775</v>
      </c>
      <c r="K10515" t="s">
        <v>203</v>
      </c>
      <c r="L10515">
        <f t="shared" si="820"/>
        <v>1</v>
      </c>
      <c r="O10515">
        <v>0</v>
      </c>
      <c r="P10515">
        <v>0</v>
      </c>
      <c r="Q10515">
        <v>0</v>
      </c>
      <c r="R10515">
        <v>-96.813900000000004</v>
      </c>
      <c r="S10515">
        <v>0</v>
      </c>
      <c r="T10515">
        <v>71.589500000000001</v>
      </c>
      <c r="AA10515" t="s">
        <v>465</v>
      </c>
      <c r="AB10515" t="s">
        <v>46</v>
      </c>
      <c r="AC10515" t="b">
        <v>0</v>
      </c>
    </row>
    <row r="10516" spans="1:29" hidden="1" x14ac:dyDescent="0.25">
      <c r="A10516" t="s">
        <v>134</v>
      </c>
      <c r="B10516" t="s">
        <v>606</v>
      </c>
      <c r="C10516" t="s">
        <v>592</v>
      </c>
      <c r="D10516" s="28" t="s">
        <v>619</v>
      </c>
      <c r="E10516" t="s">
        <v>224</v>
      </c>
      <c r="F10516" t="s">
        <v>595</v>
      </c>
      <c r="G10516" t="str">
        <f t="shared" si="821"/>
        <v>SWHC046-01</v>
      </c>
      <c r="H10516" t="str">
        <f t="shared" si="821"/>
        <v>ExAnte2019</v>
      </c>
      <c r="I10516" t="str">
        <f t="shared" si="821"/>
        <v>IOU workpaper</v>
      </c>
      <c r="J10516" s="2">
        <f t="shared" si="819"/>
        <v>43775</v>
      </c>
      <c r="K10516" t="s">
        <v>203</v>
      </c>
      <c r="L10516">
        <f t="shared" si="820"/>
        <v>1</v>
      </c>
      <c r="O10516">
        <v>0</v>
      </c>
      <c r="P10516">
        <v>0</v>
      </c>
      <c r="Q10516">
        <v>0</v>
      </c>
      <c r="R10516">
        <v>66.543300000000002</v>
      </c>
      <c r="S10516">
        <v>0</v>
      </c>
      <c r="T10516">
        <v>36.557000000000002</v>
      </c>
      <c r="AA10516" t="s">
        <v>465</v>
      </c>
      <c r="AB10516" t="s">
        <v>46</v>
      </c>
      <c r="AC10516" t="b">
        <v>0</v>
      </c>
    </row>
    <row r="10517" spans="1:29" hidden="1" x14ac:dyDescent="0.25">
      <c r="A10517" t="s">
        <v>134</v>
      </c>
      <c r="B10517" t="s">
        <v>606</v>
      </c>
      <c r="C10517" t="s">
        <v>592</v>
      </c>
      <c r="D10517" s="28" t="s">
        <v>619</v>
      </c>
      <c r="E10517" t="s">
        <v>232</v>
      </c>
      <c r="F10517" t="s">
        <v>595</v>
      </c>
      <c r="G10517" t="str">
        <f t="shared" si="821"/>
        <v>SWHC046-01</v>
      </c>
      <c r="H10517" t="str">
        <f t="shared" si="821"/>
        <v>ExAnte2019</v>
      </c>
      <c r="I10517" t="str">
        <f t="shared" si="821"/>
        <v>IOU workpaper</v>
      </c>
      <c r="J10517" s="2">
        <f t="shared" si="819"/>
        <v>43775</v>
      </c>
      <c r="K10517" t="s">
        <v>203</v>
      </c>
      <c r="L10517">
        <f t="shared" si="820"/>
        <v>1</v>
      </c>
      <c r="O10517">
        <v>0</v>
      </c>
      <c r="P10517">
        <v>0</v>
      </c>
      <c r="Q10517">
        <v>0</v>
      </c>
      <c r="R10517">
        <v>26.834399999999999</v>
      </c>
      <c r="S10517">
        <v>0</v>
      </c>
      <c r="T10517">
        <v>32.849600000000002</v>
      </c>
      <c r="AA10517" t="s">
        <v>465</v>
      </c>
      <c r="AB10517" t="s">
        <v>46</v>
      </c>
      <c r="AC10517" t="b">
        <v>0</v>
      </c>
    </row>
    <row r="10518" spans="1:29" hidden="1" x14ac:dyDescent="0.25">
      <c r="A10518" t="s">
        <v>134</v>
      </c>
      <c r="B10518" t="s">
        <v>606</v>
      </c>
      <c r="C10518" t="s">
        <v>592</v>
      </c>
      <c r="D10518" s="28" t="s">
        <v>619</v>
      </c>
      <c r="E10518" t="s">
        <v>240</v>
      </c>
      <c r="F10518" t="s">
        <v>595</v>
      </c>
      <c r="G10518" t="str">
        <f t="shared" ref="G10518:I10533" si="822">G10517</f>
        <v>SWHC046-01</v>
      </c>
      <c r="H10518" t="str">
        <f t="shared" si="822"/>
        <v>ExAnte2019</v>
      </c>
      <c r="I10518" t="str">
        <f t="shared" si="822"/>
        <v>IOU workpaper</v>
      </c>
      <c r="J10518" s="2">
        <f t="shared" si="819"/>
        <v>43775</v>
      </c>
      <c r="K10518" t="s">
        <v>203</v>
      </c>
      <c r="L10518">
        <f t="shared" si="820"/>
        <v>1</v>
      </c>
      <c r="O10518">
        <v>0</v>
      </c>
      <c r="P10518">
        <v>0</v>
      </c>
      <c r="Q10518">
        <v>0</v>
      </c>
      <c r="R10518">
        <v>98.808199999999999</v>
      </c>
      <c r="S10518">
        <v>0</v>
      </c>
      <c r="T10518">
        <v>24.945399999999999</v>
      </c>
      <c r="AA10518" t="s">
        <v>465</v>
      </c>
      <c r="AB10518" t="s">
        <v>46</v>
      </c>
      <c r="AC10518" t="b">
        <v>0</v>
      </c>
    </row>
    <row r="10519" spans="1:29" hidden="1" x14ac:dyDescent="0.25">
      <c r="A10519" t="s">
        <v>134</v>
      </c>
      <c r="B10519" t="s">
        <v>606</v>
      </c>
      <c r="C10519" t="s">
        <v>592</v>
      </c>
      <c r="D10519" s="28" t="s">
        <v>619</v>
      </c>
      <c r="E10519" t="s">
        <v>248</v>
      </c>
      <c r="F10519" t="s">
        <v>595</v>
      </c>
      <c r="G10519" t="str">
        <f t="shared" si="822"/>
        <v>SWHC046-01</v>
      </c>
      <c r="H10519" t="str">
        <f t="shared" si="822"/>
        <v>ExAnte2019</v>
      </c>
      <c r="I10519" t="str">
        <f t="shared" si="822"/>
        <v>IOU workpaper</v>
      </c>
      <c r="J10519" s="2">
        <f t="shared" si="819"/>
        <v>43775</v>
      </c>
      <c r="K10519" t="s">
        <v>203</v>
      </c>
      <c r="L10519">
        <f t="shared" si="820"/>
        <v>1</v>
      </c>
      <c r="O10519">
        <v>0</v>
      </c>
      <c r="P10519">
        <v>0</v>
      </c>
      <c r="Q10519">
        <v>0</v>
      </c>
      <c r="R10519">
        <v>21.459299999999999</v>
      </c>
      <c r="S10519">
        <v>0</v>
      </c>
      <c r="T10519">
        <v>34.118299999999998</v>
      </c>
      <c r="AA10519" t="s">
        <v>465</v>
      </c>
      <c r="AB10519" t="s">
        <v>46</v>
      </c>
      <c r="AC10519" t="b">
        <v>0</v>
      </c>
    </row>
    <row r="10520" spans="1:29" hidden="1" x14ac:dyDescent="0.25">
      <c r="A10520" t="s">
        <v>134</v>
      </c>
      <c r="B10520" t="s">
        <v>606</v>
      </c>
      <c r="C10520" t="s">
        <v>592</v>
      </c>
      <c r="D10520" s="28" t="s">
        <v>619</v>
      </c>
      <c r="E10520" t="s">
        <v>256</v>
      </c>
      <c r="F10520" t="s">
        <v>595</v>
      </c>
      <c r="G10520" t="str">
        <f t="shared" si="822"/>
        <v>SWHC046-01</v>
      </c>
      <c r="H10520" t="str">
        <f t="shared" si="822"/>
        <v>ExAnte2019</v>
      </c>
      <c r="I10520" t="str">
        <f t="shared" si="822"/>
        <v>IOU workpaper</v>
      </c>
      <c r="J10520" s="2">
        <f t="shared" si="819"/>
        <v>43775</v>
      </c>
      <c r="K10520" t="s">
        <v>203</v>
      </c>
      <c r="L10520">
        <f t="shared" si="820"/>
        <v>1</v>
      </c>
      <c r="O10520">
        <v>0</v>
      </c>
      <c r="P10520">
        <v>0</v>
      </c>
      <c r="Q10520">
        <v>0</v>
      </c>
      <c r="R10520">
        <v>86.890900000000002</v>
      </c>
      <c r="S10520">
        <v>0</v>
      </c>
      <c r="T10520">
        <v>15.4169</v>
      </c>
      <c r="AA10520" t="s">
        <v>465</v>
      </c>
      <c r="AB10520" t="s">
        <v>46</v>
      </c>
      <c r="AC10520" t="b">
        <v>0</v>
      </c>
    </row>
    <row r="10521" spans="1:29" hidden="1" x14ac:dyDescent="0.25">
      <c r="A10521" t="s">
        <v>134</v>
      </c>
      <c r="B10521" t="s">
        <v>606</v>
      </c>
      <c r="C10521" t="s">
        <v>592</v>
      </c>
      <c r="D10521" s="28" t="s">
        <v>619</v>
      </c>
      <c r="E10521" t="s">
        <v>265</v>
      </c>
      <c r="F10521" t="s">
        <v>595</v>
      </c>
      <c r="G10521" t="str">
        <f t="shared" si="822"/>
        <v>SWHC046-01</v>
      </c>
      <c r="H10521" t="str">
        <f t="shared" si="822"/>
        <v>ExAnte2019</v>
      </c>
      <c r="I10521" t="str">
        <f t="shared" si="822"/>
        <v>IOU workpaper</v>
      </c>
      <c r="J10521" s="2">
        <f t="shared" si="819"/>
        <v>43775</v>
      </c>
      <c r="K10521" t="s">
        <v>203</v>
      </c>
      <c r="L10521">
        <f t="shared" si="820"/>
        <v>1</v>
      </c>
      <c r="O10521">
        <v>0</v>
      </c>
      <c r="P10521">
        <v>0</v>
      </c>
      <c r="Q10521">
        <v>0</v>
      </c>
      <c r="R10521">
        <v>73.916899999999998</v>
      </c>
      <c r="S10521">
        <v>0</v>
      </c>
      <c r="T10521">
        <v>10.4527</v>
      </c>
      <c r="AA10521" t="s">
        <v>465</v>
      </c>
      <c r="AB10521" t="s">
        <v>46</v>
      </c>
      <c r="AC10521" t="b">
        <v>0</v>
      </c>
    </row>
    <row r="10522" spans="1:29" hidden="1" x14ac:dyDescent="0.25">
      <c r="A10522" t="s">
        <v>134</v>
      </c>
      <c r="B10522" t="s">
        <v>606</v>
      </c>
      <c r="C10522" t="s">
        <v>592</v>
      </c>
      <c r="D10522" s="28" t="s">
        <v>619</v>
      </c>
      <c r="E10522" t="s">
        <v>274</v>
      </c>
      <c r="F10522" t="s">
        <v>595</v>
      </c>
      <c r="G10522" t="str">
        <f t="shared" si="822"/>
        <v>SWHC046-01</v>
      </c>
      <c r="H10522" t="str">
        <f t="shared" si="822"/>
        <v>ExAnte2019</v>
      </c>
      <c r="I10522" t="str">
        <f t="shared" si="822"/>
        <v>IOU workpaper</v>
      </c>
      <c r="J10522" s="2">
        <f t="shared" si="819"/>
        <v>43775</v>
      </c>
      <c r="K10522" t="s">
        <v>203</v>
      </c>
      <c r="L10522">
        <f t="shared" si="820"/>
        <v>1</v>
      </c>
      <c r="O10522">
        <v>0</v>
      </c>
      <c r="P10522">
        <v>0</v>
      </c>
      <c r="Q10522">
        <v>0</v>
      </c>
      <c r="R10522">
        <v>150.30709999999999</v>
      </c>
      <c r="S10522">
        <v>0</v>
      </c>
      <c r="T10522">
        <v>11.022500000000001</v>
      </c>
      <c r="AA10522" t="s">
        <v>465</v>
      </c>
      <c r="AB10522" t="s">
        <v>46</v>
      </c>
      <c r="AC10522" t="b">
        <v>0</v>
      </c>
    </row>
    <row r="10523" spans="1:29" hidden="1" x14ac:dyDescent="0.25">
      <c r="A10523" t="s">
        <v>134</v>
      </c>
      <c r="B10523" t="s">
        <v>606</v>
      </c>
      <c r="C10523" t="s">
        <v>592</v>
      </c>
      <c r="D10523" s="28" t="s">
        <v>619</v>
      </c>
      <c r="E10523" t="s">
        <v>282</v>
      </c>
      <c r="F10523" t="s">
        <v>595</v>
      </c>
      <c r="G10523" t="str">
        <f t="shared" si="822"/>
        <v>SWHC046-01</v>
      </c>
      <c r="H10523" t="str">
        <f t="shared" si="822"/>
        <v>ExAnte2019</v>
      </c>
      <c r="I10523" t="str">
        <f t="shared" si="822"/>
        <v>IOU workpaper</v>
      </c>
      <c r="J10523" s="2">
        <f t="shared" si="819"/>
        <v>43775</v>
      </c>
      <c r="K10523" t="s">
        <v>203</v>
      </c>
      <c r="L10523">
        <f t="shared" si="820"/>
        <v>1</v>
      </c>
      <c r="O10523">
        <v>0</v>
      </c>
      <c r="P10523">
        <v>0</v>
      </c>
      <c r="Q10523">
        <v>0</v>
      </c>
      <c r="R10523">
        <v>203.39109999999999</v>
      </c>
      <c r="S10523">
        <v>0</v>
      </c>
      <c r="T10523">
        <v>12.7668</v>
      </c>
      <c r="AA10523" t="s">
        <v>465</v>
      </c>
      <c r="AB10523" t="s">
        <v>46</v>
      </c>
      <c r="AC10523" t="b">
        <v>0</v>
      </c>
    </row>
    <row r="10524" spans="1:29" hidden="1" x14ac:dyDescent="0.25">
      <c r="A10524" t="s">
        <v>134</v>
      </c>
      <c r="B10524" t="s">
        <v>606</v>
      </c>
      <c r="C10524" t="s">
        <v>592</v>
      </c>
      <c r="D10524" s="28" t="s">
        <v>619</v>
      </c>
      <c r="E10524" t="s">
        <v>290</v>
      </c>
      <c r="F10524" t="s">
        <v>595</v>
      </c>
      <c r="G10524" t="str">
        <f t="shared" si="822"/>
        <v>SWHC046-01</v>
      </c>
      <c r="H10524" t="str">
        <f t="shared" si="822"/>
        <v>ExAnte2019</v>
      </c>
      <c r="I10524" t="str">
        <f t="shared" si="822"/>
        <v>IOU workpaper</v>
      </c>
      <c r="J10524" s="2">
        <f t="shared" si="819"/>
        <v>43775</v>
      </c>
      <c r="K10524" t="s">
        <v>203</v>
      </c>
      <c r="L10524">
        <f t="shared" si="820"/>
        <v>1</v>
      </c>
      <c r="O10524">
        <v>0</v>
      </c>
      <c r="P10524">
        <v>0</v>
      </c>
      <c r="Q10524">
        <v>0</v>
      </c>
      <c r="R10524">
        <v>198.5532</v>
      </c>
      <c r="S10524">
        <v>0</v>
      </c>
      <c r="T10524">
        <v>12.4298</v>
      </c>
      <c r="AA10524" t="s">
        <v>465</v>
      </c>
      <c r="AB10524" t="s">
        <v>46</v>
      </c>
      <c r="AC10524" t="b">
        <v>0</v>
      </c>
    </row>
    <row r="10525" spans="1:29" hidden="1" x14ac:dyDescent="0.25">
      <c r="A10525" t="s">
        <v>134</v>
      </c>
      <c r="B10525" t="s">
        <v>606</v>
      </c>
      <c r="C10525" t="s">
        <v>592</v>
      </c>
      <c r="D10525" s="28" t="s">
        <v>619</v>
      </c>
      <c r="E10525" t="s">
        <v>298</v>
      </c>
      <c r="F10525" t="s">
        <v>595</v>
      </c>
      <c r="G10525" t="str">
        <f t="shared" si="822"/>
        <v>SWHC046-01</v>
      </c>
      <c r="H10525" t="str">
        <f t="shared" si="822"/>
        <v>ExAnte2019</v>
      </c>
      <c r="I10525" t="str">
        <f t="shared" si="822"/>
        <v>IOU workpaper</v>
      </c>
      <c r="J10525" s="2">
        <f t="shared" si="819"/>
        <v>43775</v>
      </c>
      <c r="K10525" t="s">
        <v>203</v>
      </c>
      <c r="L10525">
        <f t="shared" si="820"/>
        <v>1</v>
      </c>
      <c r="O10525">
        <v>0</v>
      </c>
      <c r="P10525">
        <v>0</v>
      </c>
      <c r="Q10525">
        <v>0</v>
      </c>
      <c r="R10525">
        <v>146.09739999999999</v>
      </c>
      <c r="S10525">
        <v>0</v>
      </c>
      <c r="T10525">
        <v>30.4298</v>
      </c>
      <c r="AA10525" t="s">
        <v>465</v>
      </c>
      <c r="AB10525" t="s">
        <v>46</v>
      </c>
      <c r="AC10525" t="b">
        <v>0</v>
      </c>
    </row>
    <row r="10526" spans="1:29" hidden="1" x14ac:dyDescent="0.25">
      <c r="A10526" t="s">
        <v>134</v>
      </c>
      <c r="B10526" t="s">
        <v>606</v>
      </c>
      <c r="C10526" t="s">
        <v>592</v>
      </c>
      <c r="D10526" s="28" t="s">
        <v>619</v>
      </c>
      <c r="E10526" t="s">
        <v>306</v>
      </c>
      <c r="F10526" t="s">
        <v>595</v>
      </c>
      <c r="G10526" t="str">
        <f t="shared" si="822"/>
        <v>SWHC046-01</v>
      </c>
      <c r="H10526" t="str">
        <f t="shared" si="822"/>
        <v>ExAnte2019</v>
      </c>
      <c r="I10526" t="str">
        <f t="shared" si="822"/>
        <v>IOU workpaper</v>
      </c>
      <c r="J10526" s="2">
        <f t="shared" si="819"/>
        <v>43775</v>
      </c>
      <c r="K10526" t="s">
        <v>203</v>
      </c>
      <c r="L10526">
        <f t="shared" si="820"/>
        <v>1</v>
      </c>
      <c r="O10526">
        <v>0</v>
      </c>
      <c r="P10526">
        <v>0</v>
      </c>
      <c r="Q10526">
        <v>0</v>
      </c>
      <c r="R10526">
        <v>123.9742</v>
      </c>
      <c r="S10526">
        <v>0</v>
      </c>
      <c r="T10526">
        <v>30.001200000000001</v>
      </c>
      <c r="AA10526" t="s">
        <v>465</v>
      </c>
      <c r="AB10526" t="s">
        <v>46</v>
      </c>
      <c r="AC10526" t="b">
        <v>0</v>
      </c>
    </row>
    <row r="10527" spans="1:29" hidden="1" x14ac:dyDescent="0.25">
      <c r="A10527" t="s">
        <v>134</v>
      </c>
      <c r="B10527" t="s">
        <v>606</v>
      </c>
      <c r="C10527" t="s">
        <v>592</v>
      </c>
      <c r="D10527" s="28" t="s">
        <v>619</v>
      </c>
      <c r="E10527" t="s">
        <v>314</v>
      </c>
      <c r="F10527" t="s">
        <v>595</v>
      </c>
      <c r="G10527" t="str">
        <f t="shared" si="822"/>
        <v>SWHC046-01</v>
      </c>
      <c r="H10527" t="str">
        <f t="shared" si="822"/>
        <v>ExAnte2019</v>
      </c>
      <c r="I10527" t="str">
        <f t="shared" si="822"/>
        <v>IOU workpaper</v>
      </c>
      <c r="J10527" s="2">
        <f t="shared" si="819"/>
        <v>43775</v>
      </c>
      <c r="K10527" t="s">
        <v>203</v>
      </c>
      <c r="L10527">
        <f t="shared" si="820"/>
        <v>1</v>
      </c>
      <c r="O10527">
        <v>0</v>
      </c>
      <c r="P10527">
        <v>0</v>
      </c>
      <c r="Q10527">
        <v>0</v>
      </c>
      <c r="R10527">
        <v>165.3081</v>
      </c>
      <c r="S10527">
        <v>0</v>
      </c>
      <c r="T10527">
        <v>26.608000000000001</v>
      </c>
      <c r="AA10527" t="s">
        <v>465</v>
      </c>
      <c r="AB10527" t="s">
        <v>46</v>
      </c>
      <c r="AC10527" t="b">
        <v>0</v>
      </c>
    </row>
    <row r="10528" spans="1:29" hidden="1" x14ac:dyDescent="0.25">
      <c r="A10528" t="s">
        <v>134</v>
      </c>
      <c r="B10528" t="s">
        <v>606</v>
      </c>
      <c r="C10528" t="s">
        <v>592</v>
      </c>
      <c r="D10528" s="28" t="s">
        <v>619</v>
      </c>
      <c r="E10528" t="s">
        <v>322</v>
      </c>
      <c r="F10528" t="s">
        <v>595</v>
      </c>
      <c r="G10528" t="str">
        <f t="shared" si="822"/>
        <v>SWHC046-01</v>
      </c>
      <c r="H10528" t="str">
        <f t="shared" si="822"/>
        <v>ExAnte2019</v>
      </c>
      <c r="I10528" t="str">
        <f t="shared" si="822"/>
        <v>IOU workpaper</v>
      </c>
      <c r="J10528" s="2">
        <f t="shared" si="819"/>
        <v>43775</v>
      </c>
      <c r="K10528" t="s">
        <v>203</v>
      </c>
      <c r="L10528">
        <f t="shared" si="820"/>
        <v>1</v>
      </c>
      <c r="O10528">
        <v>0</v>
      </c>
      <c r="P10528">
        <v>0</v>
      </c>
      <c r="Q10528">
        <v>0</v>
      </c>
      <c r="R10528">
        <v>141.69749999999999</v>
      </c>
      <c r="S10528">
        <v>0</v>
      </c>
      <c r="T10528">
        <v>31.4024</v>
      </c>
      <c r="AA10528" t="s">
        <v>465</v>
      </c>
      <c r="AB10528" t="s">
        <v>46</v>
      </c>
      <c r="AC10528" t="b">
        <v>0</v>
      </c>
    </row>
    <row r="10529" spans="1:29" hidden="1" x14ac:dyDescent="0.25">
      <c r="A10529" t="s">
        <v>134</v>
      </c>
      <c r="B10529" t="s">
        <v>606</v>
      </c>
      <c r="C10529" t="s">
        <v>592</v>
      </c>
      <c r="D10529" s="28" t="s">
        <v>619</v>
      </c>
      <c r="E10529" t="s">
        <v>330</v>
      </c>
      <c r="F10529" t="s">
        <v>595</v>
      </c>
      <c r="G10529" t="str">
        <f t="shared" si="822"/>
        <v>SWHC046-01</v>
      </c>
      <c r="H10529" t="str">
        <f t="shared" si="822"/>
        <v>ExAnte2019</v>
      </c>
      <c r="I10529" t="str">
        <f t="shared" si="822"/>
        <v>IOU workpaper</v>
      </c>
      <c r="J10529" s="2">
        <f t="shared" si="819"/>
        <v>43775</v>
      </c>
      <c r="K10529" t="s">
        <v>203</v>
      </c>
      <c r="L10529">
        <f t="shared" si="820"/>
        <v>1</v>
      </c>
      <c r="O10529">
        <v>0</v>
      </c>
      <c r="P10529">
        <v>0</v>
      </c>
      <c r="Q10529">
        <v>0</v>
      </c>
      <c r="R10529">
        <v>313.38720000000001</v>
      </c>
      <c r="S10529">
        <v>0</v>
      </c>
      <c r="T10529">
        <v>3.5078999999999998</v>
      </c>
      <c r="AA10529" t="s">
        <v>465</v>
      </c>
      <c r="AB10529" t="s">
        <v>46</v>
      </c>
      <c r="AC10529" t="b">
        <v>0</v>
      </c>
    </row>
    <row r="10530" spans="1:29" hidden="1" x14ac:dyDescent="0.25">
      <c r="A10530" t="s">
        <v>134</v>
      </c>
      <c r="B10530" t="s">
        <v>606</v>
      </c>
      <c r="C10530" t="s">
        <v>592</v>
      </c>
      <c r="D10530" s="28" t="s">
        <v>619</v>
      </c>
      <c r="E10530" t="s">
        <v>338</v>
      </c>
      <c r="F10530" t="s">
        <v>595</v>
      </c>
      <c r="G10530" t="str">
        <f t="shared" si="822"/>
        <v>SWHC046-01</v>
      </c>
      <c r="H10530" t="str">
        <f t="shared" si="822"/>
        <v>ExAnte2019</v>
      </c>
      <c r="I10530" t="str">
        <f t="shared" si="822"/>
        <v>IOU workpaper</v>
      </c>
      <c r="J10530" s="2">
        <f t="shared" si="819"/>
        <v>43775</v>
      </c>
      <c r="K10530" t="s">
        <v>203</v>
      </c>
      <c r="L10530">
        <f t="shared" si="820"/>
        <v>1</v>
      </c>
      <c r="O10530">
        <v>0</v>
      </c>
      <c r="P10530">
        <v>0</v>
      </c>
      <c r="Q10530">
        <v>0</v>
      </c>
      <c r="R10530">
        <v>-498.21980000000002</v>
      </c>
      <c r="S10530">
        <v>0</v>
      </c>
      <c r="T10530">
        <v>128.2122</v>
      </c>
      <c r="AA10530" t="s">
        <v>465</v>
      </c>
      <c r="AB10530" t="s">
        <v>46</v>
      </c>
      <c r="AC10530" t="b">
        <v>0</v>
      </c>
    </row>
    <row r="10531" spans="1:29" hidden="1" x14ac:dyDescent="0.25">
      <c r="A10531" t="s">
        <v>134</v>
      </c>
      <c r="B10531" t="s">
        <v>606</v>
      </c>
      <c r="C10531" t="s">
        <v>593</v>
      </c>
      <c r="D10531" s="28" t="s">
        <v>619</v>
      </c>
      <c r="E10531" t="s">
        <v>202</v>
      </c>
      <c r="F10531" t="s">
        <v>595</v>
      </c>
      <c r="G10531" t="str">
        <f t="shared" si="822"/>
        <v>SWHC046-01</v>
      </c>
      <c r="H10531" t="str">
        <f t="shared" si="822"/>
        <v>ExAnte2019</v>
      </c>
      <c r="I10531" t="str">
        <f t="shared" si="822"/>
        <v>IOU workpaper</v>
      </c>
      <c r="J10531" s="2">
        <f t="shared" si="819"/>
        <v>43775</v>
      </c>
      <c r="K10531" t="s">
        <v>203</v>
      </c>
      <c r="L10531">
        <f t="shared" si="820"/>
        <v>1</v>
      </c>
      <c r="O10531">
        <v>0</v>
      </c>
      <c r="P10531">
        <v>0</v>
      </c>
      <c r="Q10531">
        <v>0</v>
      </c>
      <c r="R10531">
        <v>-410.85120000000001</v>
      </c>
      <c r="S10531">
        <v>0</v>
      </c>
      <c r="T10531">
        <v>121.9177</v>
      </c>
      <c r="AA10531" t="s">
        <v>465</v>
      </c>
      <c r="AB10531" t="s">
        <v>46</v>
      </c>
      <c r="AC10531" t="b">
        <v>0</v>
      </c>
    </row>
    <row r="10532" spans="1:29" hidden="1" x14ac:dyDescent="0.25">
      <c r="A10532" t="s">
        <v>134</v>
      </c>
      <c r="B10532" t="s">
        <v>606</v>
      </c>
      <c r="C10532" t="s">
        <v>593</v>
      </c>
      <c r="D10532" s="28" t="s">
        <v>619</v>
      </c>
      <c r="E10532" t="s">
        <v>224</v>
      </c>
      <c r="F10532" t="s">
        <v>595</v>
      </c>
      <c r="G10532" t="str">
        <f t="shared" si="822"/>
        <v>SWHC046-01</v>
      </c>
      <c r="H10532" t="str">
        <f t="shared" si="822"/>
        <v>ExAnte2019</v>
      </c>
      <c r="I10532" t="str">
        <f t="shared" si="822"/>
        <v>IOU workpaper</v>
      </c>
      <c r="J10532" s="2">
        <f t="shared" si="819"/>
        <v>43775</v>
      </c>
      <c r="K10532" t="s">
        <v>203</v>
      </c>
      <c r="L10532">
        <f t="shared" si="820"/>
        <v>1</v>
      </c>
      <c r="O10532">
        <v>0</v>
      </c>
      <c r="P10532">
        <v>0</v>
      </c>
      <c r="Q10532">
        <v>0</v>
      </c>
      <c r="R10532">
        <v>-105.0423</v>
      </c>
      <c r="S10532">
        <v>0</v>
      </c>
      <c r="T10532">
        <v>60.410200000000003</v>
      </c>
      <c r="AA10532" t="s">
        <v>465</v>
      </c>
      <c r="AB10532" t="s">
        <v>46</v>
      </c>
      <c r="AC10532" t="b">
        <v>0</v>
      </c>
    </row>
    <row r="10533" spans="1:29" hidden="1" x14ac:dyDescent="0.25">
      <c r="A10533" t="s">
        <v>134</v>
      </c>
      <c r="B10533" t="s">
        <v>606</v>
      </c>
      <c r="C10533" t="s">
        <v>593</v>
      </c>
      <c r="D10533" s="28" t="s">
        <v>619</v>
      </c>
      <c r="E10533" t="s">
        <v>232</v>
      </c>
      <c r="F10533" t="s">
        <v>595</v>
      </c>
      <c r="G10533" t="str">
        <f t="shared" si="822"/>
        <v>SWHC046-01</v>
      </c>
      <c r="H10533" t="str">
        <f t="shared" si="822"/>
        <v>ExAnte2019</v>
      </c>
      <c r="I10533" t="str">
        <f t="shared" si="822"/>
        <v>IOU workpaper</v>
      </c>
      <c r="J10533" s="2">
        <f t="shared" si="819"/>
        <v>43775</v>
      </c>
      <c r="K10533" t="s">
        <v>203</v>
      </c>
      <c r="L10533">
        <f t="shared" si="820"/>
        <v>1</v>
      </c>
      <c r="O10533">
        <v>0</v>
      </c>
      <c r="P10533">
        <v>0</v>
      </c>
      <c r="Q10533">
        <v>0</v>
      </c>
      <c r="R10533">
        <v>-95.811700000000002</v>
      </c>
      <c r="S10533">
        <v>0</v>
      </c>
      <c r="T10533">
        <v>57.943899999999999</v>
      </c>
      <c r="AA10533" t="s">
        <v>465</v>
      </c>
      <c r="AB10533" t="s">
        <v>46</v>
      </c>
      <c r="AC10533" t="b">
        <v>0</v>
      </c>
    </row>
    <row r="10534" spans="1:29" hidden="1" x14ac:dyDescent="0.25">
      <c r="A10534" t="s">
        <v>134</v>
      </c>
      <c r="B10534" t="s">
        <v>606</v>
      </c>
      <c r="C10534" t="s">
        <v>593</v>
      </c>
      <c r="D10534" s="28" t="s">
        <v>619</v>
      </c>
      <c r="E10534" t="s">
        <v>240</v>
      </c>
      <c r="F10534" t="s">
        <v>595</v>
      </c>
      <c r="G10534" t="str">
        <f t="shared" ref="G10534:I10549" si="823">G10533</f>
        <v>SWHC046-01</v>
      </c>
      <c r="H10534" t="str">
        <f t="shared" si="823"/>
        <v>ExAnte2019</v>
      </c>
      <c r="I10534" t="str">
        <f t="shared" si="823"/>
        <v>IOU workpaper</v>
      </c>
      <c r="J10534" s="2">
        <f t="shared" si="819"/>
        <v>43775</v>
      </c>
      <c r="K10534" t="s">
        <v>203</v>
      </c>
      <c r="L10534">
        <f t="shared" si="820"/>
        <v>1</v>
      </c>
      <c r="O10534">
        <v>0</v>
      </c>
      <c r="P10534">
        <v>0</v>
      </c>
      <c r="Q10534">
        <v>0</v>
      </c>
      <c r="R10534">
        <v>-7.9118000000000004</v>
      </c>
      <c r="S10534">
        <v>0</v>
      </c>
      <c r="T10534">
        <v>43.290100000000002</v>
      </c>
      <c r="AA10534" t="s">
        <v>465</v>
      </c>
      <c r="AB10534" t="s">
        <v>46</v>
      </c>
      <c r="AC10534" t="b">
        <v>0</v>
      </c>
    </row>
    <row r="10535" spans="1:29" hidden="1" x14ac:dyDescent="0.25">
      <c r="A10535" t="s">
        <v>134</v>
      </c>
      <c r="B10535" t="s">
        <v>606</v>
      </c>
      <c r="C10535" t="s">
        <v>593</v>
      </c>
      <c r="D10535" s="28" t="s">
        <v>619</v>
      </c>
      <c r="E10535" t="s">
        <v>248</v>
      </c>
      <c r="F10535" t="s">
        <v>595</v>
      </c>
      <c r="G10535" t="str">
        <f t="shared" si="823"/>
        <v>SWHC046-01</v>
      </c>
      <c r="H10535" t="str">
        <f t="shared" si="823"/>
        <v>ExAnte2019</v>
      </c>
      <c r="I10535" t="str">
        <f t="shared" si="823"/>
        <v>IOU workpaper</v>
      </c>
      <c r="J10535" s="2">
        <f t="shared" si="819"/>
        <v>43775</v>
      </c>
      <c r="K10535" t="s">
        <v>203</v>
      </c>
      <c r="L10535">
        <f t="shared" si="820"/>
        <v>1</v>
      </c>
      <c r="O10535">
        <v>0</v>
      </c>
      <c r="P10535">
        <v>0</v>
      </c>
      <c r="Q10535">
        <v>0</v>
      </c>
      <c r="R10535">
        <v>-64.480699999999999</v>
      </c>
      <c r="S10535">
        <v>0</v>
      </c>
      <c r="T10535">
        <v>52.078800000000001</v>
      </c>
      <c r="AA10535" t="s">
        <v>465</v>
      </c>
      <c r="AB10535" t="s">
        <v>46</v>
      </c>
      <c r="AC10535" t="b">
        <v>0</v>
      </c>
    </row>
    <row r="10536" spans="1:29" hidden="1" x14ac:dyDescent="0.25">
      <c r="A10536" t="s">
        <v>134</v>
      </c>
      <c r="B10536" t="s">
        <v>606</v>
      </c>
      <c r="C10536" t="s">
        <v>593</v>
      </c>
      <c r="D10536" s="28" t="s">
        <v>619</v>
      </c>
      <c r="E10536" t="s">
        <v>256</v>
      </c>
      <c r="F10536" t="s">
        <v>595</v>
      </c>
      <c r="G10536" t="str">
        <f t="shared" si="823"/>
        <v>SWHC046-01</v>
      </c>
      <c r="H10536" t="str">
        <f t="shared" si="823"/>
        <v>ExAnte2019</v>
      </c>
      <c r="I10536" t="str">
        <f t="shared" si="823"/>
        <v>IOU workpaper</v>
      </c>
      <c r="J10536" s="2">
        <f t="shared" si="819"/>
        <v>43775</v>
      </c>
      <c r="K10536" t="s">
        <v>203</v>
      </c>
      <c r="L10536">
        <f t="shared" si="820"/>
        <v>1</v>
      </c>
      <c r="O10536">
        <v>0</v>
      </c>
      <c r="P10536">
        <v>0</v>
      </c>
      <c r="Q10536">
        <v>0</v>
      </c>
      <c r="R10536">
        <v>87.067499999999995</v>
      </c>
      <c r="S10536">
        <v>0</v>
      </c>
      <c r="T10536">
        <v>21.8186</v>
      </c>
      <c r="AA10536" t="s">
        <v>465</v>
      </c>
      <c r="AB10536" t="s">
        <v>46</v>
      </c>
      <c r="AC10536" t="b">
        <v>0</v>
      </c>
    </row>
    <row r="10537" spans="1:29" hidden="1" x14ac:dyDescent="0.25">
      <c r="A10537" t="s">
        <v>134</v>
      </c>
      <c r="B10537" t="s">
        <v>606</v>
      </c>
      <c r="C10537" t="s">
        <v>593</v>
      </c>
      <c r="D10537" s="28" t="s">
        <v>619</v>
      </c>
      <c r="E10537" t="s">
        <v>265</v>
      </c>
      <c r="F10537" t="s">
        <v>595</v>
      </c>
      <c r="G10537" t="str">
        <f t="shared" si="823"/>
        <v>SWHC046-01</v>
      </c>
      <c r="H10537" t="str">
        <f t="shared" si="823"/>
        <v>ExAnte2019</v>
      </c>
      <c r="I10537" t="str">
        <f t="shared" si="823"/>
        <v>IOU workpaper</v>
      </c>
      <c r="J10537" s="2">
        <f t="shared" si="819"/>
        <v>43775</v>
      </c>
      <c r="K10537" t="s">
        <v>203</v>
      </c>
      <c r="L10537">
        <f t="shared" si="820"/>
        <v>1</v>
      </c>
      <c r="O10537">
        <v>0</v>
      </c>
      <c r="P10537">
        <v>0</v>
      </c>
      <c r="Q10537">
        <v>0</v>
      </c>
      <c r="R10537">
        <v>105.0508</v>
      </c>
      <c r="S10537">
        <v>0</v>
      </c>
      <c r="T10537">
        <v>14.3439</v>
      </c>
      <c r="AA10537" t="s">
        <v>465</v>
      </c>
      <c r="AB10537" t="s">
        <v>46</v>
      </c>
      <c r="AC10537" t="b">
        <v>0</v>
      </c>
    </row>
    <row r="10538" spans="1:29" hidden="1" x14ac:dyDescent="0.25">
      <c r="A10538" t="s">
        <v>134</v>
      </c>
      <c r="B10538" t="s">
        <v>606</v>
      </c>
      <c r="C10538" t="s">
        <v>593</v>
      </c>
      <c r="D10538" s="28" t="s">
        <v>619</v>
      </c>
      <c r="E10538" t="s">
        <v>274</v>
      </c>
      <c r="F10538" t="s">
        <v>595</v>
      </c>
      <c r="G10538" t="str">
        <f t="shared" si="823"/>
        <v>SWHC046-01</v>
      </c>
      <c r="H10538" t="str">
        <f t="shared" si="823"/>
        <v>ExAnte2019</v>
      </c>
      <c r="I10538" t="str">
        <f t="shared" si="823"/>
        <v>IOU workpaper</v>
      </c>
      <c r="J10538" s="2">
        <f t="shared" si="819"/>
        <v>43775</v>
      </c>
      <c r="K10538" t="s">
        <v>203</v>
      </c>
      <c r="L10538">
        <f t="shared" si="820"/>
        <v>1</v>
      </c>
      <c r="O10538">
        <v>0</v>
      </c>
      <c r="P10538">
        <v>0</v>
      </c>
      <c r="Q10538">
        <v>0</v>
      </c>
      <c r="R10538">
        <v>124.548</v>
      </c>
      <c r="S10538">
        <v>0</v>
      </c>
      <c r="T10538">
        <v>16.908200000000001</v>
      </c>
      <c r="AA10538" t="s">
        <v>465</v>
      </c>
      <c r="AB10538" t="s">
        <v>46</v>
      </c>
      <c r="AC10538" t="b">
        <v>0</v>
      </c>
    </row>
    <row r="10539" spans="1:29" hidden="1" x14ac:dyDescent="0.25">
      <c r="A10539" t="s">
        <v>134</v>
      </c>
      <c r="B10539" t="s">
        <v>606</v>
      </c>
      <c r="C10539" t="s">
        <v>593</v>
      </c>
      <c r="D10539" s="28" t="s">
        <v>619</v>
      </c>
      <c r="E10539" t="s">
        <v>282</v>
      </c>
      <c r="F10539" t="s">
        <v>595</v>
      </c>
      <c r="G10539" t="str">
        <f t="shared" si="823"/>
        <v>SWHC046-01</v>
      </c>
      <c r="H10539" t="str">
        <f t="shared" si="823"/>
        <v>ExAnte2019</v>
      </c>
      <c r="I10539" t="str">
        <f t="shared" si="823"/>
        <v>IOU workpaper</v>
      </c>
      <c r="J10539" s="2">
        <f t="shared" si="819"/>
        <v>43775</v>
      </c>
      <c r="K10539" t="s">
        <v>203</v>
      </c>
      <c r="L10539">
        <f t="shared" si="820"/>
        <v>1</v>
      </c>
      <c r="O10539">
        <v>0</v>
      </c>
      <c r="P10539">
        <v>0</v>
      </c>
      <c r="Q10539">
        <v>0</v>
      </c>
      <c r="R10539">
        <v>143.08349999999999</v>
      </c>
      <c r="S10539">
        <v>0</v>
      </c>
      <c r="T10539">
        <v>19.824100000000001</v>
      </c>
      <c r="AA10539" t="s">
        <v>465</v>
      </c>
      <c r="AB10539" t="s">
        <v>46</v>
      </c>
      <c r="AC10539" t="b">
        <v>0</v>
      </c>
    </row>
    <row r="10540" spans="1:29" hidden="1" x14ac:dyDescent="0.25">
      <c r="A10540" t="s">
        <v>134</v>
      </c>
      <c r="B10540" t="s">
        <v>606</v>
      </c>
      <c r="C10540" t="s">
        <v>593</v>
      </c>
      <c r="D10540" s="28" t="s">
        <v>619</v>
      </c>
      <c r="E10540" t="s">
        <v>290</v>
      </c>
      <c r="F10540" t="s">
        <v>595</v>
      </c>
      <c r="G10540" t="str">
        <f t="shared" si="823"/>
        <v>SWHC046-01</v>
      </c>
      <c r="H10540" t="str">
        <f t="shared" si="823"/>
        <v>ExAnte2019</v>
      </c>
      <c r="I10540" t="str">
        <f t="shared" si="823"/>
        <v>IOU workpaper</v>
      </c>
      <c r="J10540" s="2">
        <f t="shared" si="819"/>
        <v>43775</v>
      </c>
      <c r="K10540" t="s">
        <v>203</v>
      </c>
      <c r="L10540">
        <f t="shared" si="820"/>
        <v>1</v>
      </c>
      <c r="O10540">
        <v>0</v>
      </c>
      <c r="P10540">
        <v>0</v>
      </c>
      <c r="Q10540">
        <v>0</v>
      </c>
      <c r="R10540">
        <v>148.29050000000001</v>
      </c>
      <c r="S10540">
        <v>0</v>
      </c>
      <c r="T10540">
        <v>18.677399999999999</v>
      </c>
      <c r="AA10540" t="s">
        <v>465</v>
      </c>
      <c r="AB10540" t="s">
        <v>46</v>
      </c>
      <c r="AC10540" t="b">
        <v>0</v>
      </c>
    </row>
    <row r="10541" spans="1:29" hidden="1" x14ac:dyDescent="0.25">
      <c r="A10541" t="s">
        <v>134</v>
      </c>
      <c r="B10541" t="s">
        <v>606</v>
      </c>
      <c r="C10541" t="s">
        <v>593</v>
      </c>
      <c r="D10541" s="28" t="s">
        <v>619</v>
      </c>
      <c r="E10541" t="s">
        <v>298</v>
      </c>
      <c r="F10541" t="s">
        <v>595</v>
      </c>
      <c r="G10541" t="str">
        <f t="shared" si="823"/>
        <v>SWHC046-01</v>
      </c>
      <c r="H10541" t="str">
        <f t="shared" si="823"/>
        <v>ExAnte2019</v>
      </c>
      <c r="I10541" t="str">
        <f t="shared" si="823"/>
        <v>IOU workpaper</v>
      </c>
      <c r="J10541" s="2">
        <f t="shared" si="819"/>
        <v>43775</v>
      </c>
      <c r="K10541" t="s">
        <v>203</v>
      </c>
      <c r="L10541">
        <f t="shared" si="820"/>
        <v>1</v>
      </c>
      <c r="O10541">
        <v>0</v>
      </c>
      <c r="P10541">
        <v>0</v>
      </c>
      <c r="Q10541">
        <v>0</v>
      </c>
      <c r="R10541">
        <v>-13.490600000000001</v>
      </c>
      <c r="S10541">
        <v>0</v>
      </c>
      <c r="T10541">
        <v>47.6175</v>
      </c>
      <c r="AA10541" t="s">
        <v>465</v>
      </c>
      <c r="AB10541" t="s">
        <v>46</v>
      </c>
      <c r="AC10541" t="b">
        <v>0</v>
      </c>
    </row>
    <row r="10542" spans="1:29" hidden="1" x14ac:dyDescent="0.25">
      <c r="A10542" t="s">
        <v>134</v>
      </c>
      <c r="B10542" t="s">
        <v>606</v>
      </c>
      <c r="C10542" t="s">
        <v>593</v>
      </c>
      <c r="D10542" s="28" t="s">
        <v>619</v>
      </c>
      <c r="E10542" t="s">
        <v>306</v>
      </c>
      <c r="F10542" t="s">
        <v>595</v>
      </c>
      <c r="G10542" t="str">
        <f t="shared" si="823"/>
        <v>SWHC046-01</v>
      </c>
      <c r="H10542" t="str">
        <f t="shared" si="823"/>
        <v>ExAnte2019</v>
      </c>
      <c r="I10542" t="str">
        <f t="shared" si="823"/>
        <v>IOU workpaper</v>
      </c>
      <c r="J10542" s="2">
        <f t="shared" si="819"/>
        <v>43775</v>
      </c>
      <c r="K10542" t="s">
        <v>203</v>
      </c>
      <c r="L10542">
        <f t="shared" si="820"/>
        <v>1</v>
      </c>
      <c r="O10542">
        <v>0</v>
      </c>
      <c r="P10542">
        <v>0</v>
      </c>
      <c r="Q10542">
        <v>0</v>
      </c>
      <c r="R10542">
        <v>-36.428800000000003</v>
      </c>
      <c r="S10542">
        <v>0</v>
      </c>
      <c r="T10542">
        <v>50.592599999999997</v>
      </c>
      <c r="AA10542" t="s">
        <v>465</v>
      </c>
      <c r="AB10542" t="s">
        <v>46</v>
      </c>
      <c r="AC10542" t="b">
        <v>0</v>
      </c>
    </row>
    <row r="10543" spans="1:29" hidden="1" x14ac:dyDescent="0.25">
      <c r="A10543" t="s">
        <v>134</v>
      </c>
      <c r="B10543" t="s">
        <v>606</v>
      </c>
      <c r="C10543" t="s">
        <v>593</v>
      </c>
      <c r="D10543" s="28" t="s">
        <v>619</v>
      </c>
      <c r="E10543" t="s">
        <v>314</v>
      </c>
      <c r="F10543" t="s">
        <v>595</v>
      </c>
      <c r="G10543" t="str">
        <f t="shared" si="823"/>
        <v>SWHC046-01</v>
      </c>
      <c r="H10543" t="str">
        <f t="shared" si="823"/>
        <v>ExAnte2019</v>
      </c>
      <c r="I10543" t="str">
        <f t="shared" si="823"/>
        <v>IOU workpaper</v>
      </c>
      <c r="J10543" s="2">
        <f t="shared" si="819"/>
        <v>43775</v>
      </c>
      <c r="K10543" t="s">
        <v>203</v>
      </c>
      <c r="L10543">
        <f t="shared" si="820"/>
        <v>1</v>
      </c>
      <c r="O10543">
        <v>0</v>
      </c>
      <c r="P10543">
        <v>0</v>
      </c>
      <c r="Q10543">
        <v>0</v>
      </c>
      <c r="R10543">
        <v>20.874199999999998</v>
      </c>
      <c r="S10543">
        <v>0</v>
      </c>
      <c r="T10543">
        <v>42.246899999999997</v>
      </c>
      <c r="AA10543" t="s">
        <v>465</v>
      </c>
      <c r="AB10543" t="s">
        <v>46</v>
      </c>
      <c r="AC10543" t="b">
        <v>0</v>
      </c>
    </row>
    <row r="10544" spans="1:29" hidden="1" x14ac:dyDescent="0.25">
      <c r="A10544" t="s">
        <v>134</v>
      </c>
      <c r="B10544" t="s">
        <v>606</v>
      </c>
      <c r="C10544" t="s">
        <v>593</v>
      </c>
      <c r="D10544" s="28" t="s">
        <v>619</v>
      </c>
      <c r="E10544" t="s">
        <v>322</v>
      </c>
      <c r="F10544" t="s">
        <v>595</v>
      </c>
      <c r="G10544" t="str">
        <f t="shared" si="823"/>
        <v>SWHC046-01</v>
      </c>
      <c r="H10544" t="str">
        <f t="shared" si="823"/>
        <v>ExAnte2019</v>
      </c>
      <c r="I10544" t="str">
        <f t="shared" si="823"/>
        <v>IOU workpaper</v>
      </c>
      <c r="J10544" s="2">
        <f t="shared" si="819"/>
        <v>43775</v>
      </c>
      <c r="K10544" t="s">
        <v>203</v>
      </c>
      <c r="L10544">
        <f t="shared" si="820"/>
        <v>1</v>
      </c>
      <c r="O10544">
        <v>0</v>
      </c>
      <c r="P10544">
        <v>0</v>
      </c>
      <c r="Q10544">
        <v>0</v>
      </c>
      <c r="R10544">
        <v>13.1028</v>
      </c>
      <c r="S10544">
        <v>0</v>
      </c>
      <c r="T10544">
        <v>43.5608</v>
      </c>
      <c r="AA10544" t="s">
        <v>465</v>
      </c>
      <c r="AB10544" t="s">
        <v>46</v>
      </c>
      <c r="AC10544" t="b">
        <v>0</v>
      </c>
    </row>
    <row r="10545" spans="1:29" hidden="1" x14ac:dyDescent="0.25">
      <c r="A10545" t="s">
        <v>134</v>
      </c>
      <c r="B10545" t="s">
        <v>606</v>
      </c>
      <c r="C10545" t="s">
        <v>593</v>
      </c>
      <c r="D10545" s="28" t="s">
        <v>619</v>
      </c>
      <c r="E10545" t="s">
        <v>330</v>
      </c>
      <c r="F10545" t="s">
        <v>595</v>
      </c>
      <c r="G10545" t="str">
        <f t="shared" si="823"/>
        <v>SWHC046-01</v>
      </c>
      <c r="H10545" t="str">
        <f t="shared" si="823"/>
        <v>ExAnte2019</v>
      </c>
      <c r="I10545" t="str">
        <f t="shared" si="823"/>
        <v>IOU workpaper</v>
      </c>
      <c r="J10545" s="2">
        <f t="shared" si="819"/>
        <v>43775</v>
      </c>
      <c r="K10545" t="s">
        <v>203</v>
      </c>
      <c r="L10545">
        <f t="shared" si="820"/>
        <v>1</v>
      </c>
      <c r="O10545">
        <v>0</v>
      </c>
      <c r="P10545">
        <v>0</v>
      </c>
      <c r="Q10545">
        <v>0</v>
      </c>
      <c r="R10545">
        <v>255.48480000000001</v>
      </c>
      <c r="S10545">
        <v>0</v>
      </c>
      <c r="T10545">
        <v>4.6833</v>
      </c>
      <c r="AA10545" t="s">
        <v>465</v>
      </c>
      <c r="AB10545" t="s">
        <v>46</v>
      </c>
      <c r="AC10545" t="b">
        <v>0</v>
      </c>
    </row>
    <row r="10546" spans="1:29" hidden="1" x14ac:dyDescent="0.25">
      <c r="A10546" t="s">
        <v>134</v>
      </c>
      <c r="B10546" t="s">
        <v>606</v>
      </c>
      <c r="C10546" t="s">
        <v>593</v>
      </c>
      <c r="D10546" s="28" t="s">
        <v>619</v>
      </c>
      <c r="E10546" t="s">
        <v>338</v>
      </c>
      <c r="F10546" t="s">
        <v>595</v>
      </c>
      <c r="G10546" t="str">
        <f t="shared" si="823"/>
        <v>SWHC046-01</v>
      </c>
      <c r="H10546" t="str">
        <f t="shared" si="823"/>
        <v>ExAnte2019</v>
      </c>
      <c r="I10546" t="str">
        <f t="shared" si="823"/>
        <v>IOU workpaper</v>
      </c>
      <c r="J10546" s="2">
        <f t="shared" si="819"/>
        <v>43775</v>
      </c>
      <c r="K10546" t="s">
        <v>203</v>
      </c>
      <c r="L10546">
        <f t="shared" si="820"/>
        <v>1</v>
      </c>
      <c r="O10546">
        <v>0</v>
      </c>
      <c r="P10546">
        <v>0</v>
      </c>
      <c r="Q10546">
        <v>0</v>
      </c>
      <c r="R10546">
        <v>-841.51620000000003</v>
      </c>
      <c r="S10546">
        <v>0</v>
      </c>
      <c r="T10546">
        <v>148.54079999999999</v>
      </c>
      <c r="AA10546" t="s">
        <v>465</v>
      </c>
      <c r="AB10546" t="s">
        <v>46</v>
      </c>
      <c r="AC10546" t="b">
        <v>0</v>
      </c>
    </row>
    <row r="10547" spans="1:29" hidden="1" x14ac:dyDescent="0.25">
      <c r="A10547" t="s">
        <v>134</v>
      </c>
      <c r="B10547" t="s">
        <v>606</v>
      </c>
      <c r="C10547" t="s">
        <v>594</v>
      </c>
      <c r="D10547" s="28" t="s">
        <v>619</v>
      </c>
      <c r="E10547" t="s">
        <v>202</v>
      </c>
      <c r="F10547" t="s">
        <v>595</v>
      </c>
      <c r="G10547" t="str">
        <f t="shared" si="823"/>
        <v>SWHC046-01</v>
      </c>
      <c r="H10547" t="str">
        <f t="shared" si="823"/>
        <v>ExAnte2019</v>
      </c>
      <c r="I10547" t="str">
        <f t="shared" si="823"/>
        <v>IOU workpaper</v>
      </c>
      <c r="J10547" s="2">
        <f t="shared" si="819"/>
        <v>43775</v>
      </c>
      <c r="K10547" t="s">
        <v>203</v>
      </c>
      <c r="L10547">
        <f t="shared" si="820"/>
        <v>1</v>
      </c>
      <c r="O10547">
        <v>0</v>
      </c>
      <c r="P10547">
        <v>0</v>
      </c>
      <c r="Q10547">
        <v>0</v>
      </c>
      <c r="R10547">
        <v>-709.399</v>
      </c>
      <c r="S10547">
        <v>0</v>
      </c>
      <c r="T10547">
        <v>151.7013</v>
      </c>
      <c r="AA10547" t="s">
        <v>465</v>
      </c>
      <c r="AB10547" t="s">
        <v>46</v>
      </c>
      <c r="AC10547" t="b">
        <v>0</v>
      </c>
    </row>
    <row r="10548" spans="1:29" hidden="1" x14ac:dyDescent="0.25">
      <c r="A10548" t="s">
        <v>134</v>
      </c>
      <c r="B10548" t="s">
        <v>606</v>
      </c>
      <c r="C10548" t="s">
        <v>594</v>
      </c>
      <c r="D10548" s="28" t="s">
        <v>619</v>
      </c>
      <c r="E10548" t="s">
        <v>224</v>
      </c>
      <c r="F10548" t="s">
        <v>595</v>
      </c>
      <c r="G10548" t="str">
        <f t="shared" si="823"/>
        <v>SWHC046-01</v>
      </c>
      <c r="H10548" t="str">
        <f t="shared" si="823"/>
        <v>ExAnte2019</v>
      </c>
      <c r="I10548" t="str">
        <f t="shared" si="823"/>
        <v>IOU workpaper</v>
      </c>
      <c r="J10548" s="2">
        <f t="shared" si="819"/>
        <v>43775</v>
      </c>
      <c r="K10548" t="s">
        <v>203</v>
      </c>
      <c r="L10548">
        <f t="shared" si="820"/>
        <v>1</v>
      </c>
      <c r="O10548">
        <v>0</v>
      </c>
      <c r="P10548">
        <v>0</v>
      </c>
      <c r="Q10548">
        <v>0</v>
      </c>
      <c r="R10548">
        <v>-528.63490000000002</v>
      </c>
      <c r="S10548">
        <v>0</v>
      </c>
      <c r="T10548">
        <v>108.56100000000001</v>
      </c>
      <c r="AA10548" t="s">
        <v>465</v>
      </c>
      <c r="AB10548" t="s">
        <v>46</v>
      </c>
      <c r="AC10548" t="b">
        <v>0</v>
      </c>
    </row>
    <row r="10549" spans="1:29" hidden="1" x14ac:dyDescent="0.25">
      <c r="A10549" t="s">
        <v>134</v>
      </c>
      <c r="B10549" t="s">
        <v>606</v>
      </c>
      <c r="C10549" t="s">
        <v>594</v>
      </c>
      <c r="D10549" s="28" t="s">
        <v>619</v>
      </c>
      <c r="E10549" t="s">
        <v>232</v>
      </c>
      <c r="F10549" t="s">
        <v>595</v>
      </c>
      <c r="G10549" t="str">
        <f t="shared" si="823"/>
        <v>SWHC046-01</v>
      </c>
      <c r="H10549" t="str">
        <f t="shared" si="823"/>
        <v>ExAnte2019</v>
      </c>
      <c r="I10549" t="str">
        <f t="shared" si="823"/>
        <v>IOU workpaper</v>
      </c>
      <c r="J10549" s="2">
        <f t="shared" si="819"/>
        <v>43775</v>
      </c>
      <c r="K10549" t="s">
        <v>203</v>
      </c>
      <c r="L10549">
        <f t="shared" si="820"/>
        <v>1</v>
      </c>
      <c r="O10549">
        <v>0</v>
      </c>
      <c r="P10549">
        <v>0</v>
      </c>
      <c r="Q10549">
        <v>0</v>
      </c>
      <c r="R10549">
        <v>-263.43880000000001</v>
      </c>
      <c r="S10549">
        <v>0</v>
      </c>
      <c r="T10549">
        <v>80.852800000000002</v>
      </c>
      <c r="AA10549" t="s">
        <v>465</v>
      </c>
      <c r="AB10549" t="s">
        <v>46</v>
      </c>
      <c r="AC10549" t="b">
        <v>0</v>
      </c>
    </row>
    <row r="10550" spans="1:29" hidden="1" x14ac:dyDescent="0.25">
      <c r="A10550" t="s">
        <v>134</v>
      </c>
      <c r="B10550" t="s">
        <v>606</v>
      </c>
      <c r="C10550" t="s">
        <v>594</v>
      </c>
      <c r="D10550" s="28" t="s">
        <v>619</v>
      </c>
      <c r="E10550" t="s">
        <v>240</v>
      </c>
      <c r="F10550" t="s">
        <v>595</v>
      </c>
      <c r="G10550" t="str">
        <f t="shared" ref="G10550:I10565" si="824">G10549</f>
        <v>SWHC046-01</v>
      </c>
      <c r="H10550" t="str">
        <f t="shared" si="824"/>
        <v>ExAnte2019</v>
      </c>
      <c r="I10550" t="str">
        <f t="shared" si="824"/>
        <v>IOU workpaper</v>
      </c>
      <c r="J10550" s="2">
        <f t="shared" si="819"/>
        <v>43775</v>
      </c>
      <c r="K10550" t="s">
        <v>203</v>
      </c>
      <c r="L10550">
        <f t="shared" si="820"/>
        <v>1</v>
      </c>
      <c r="O10550">
        <v>0</v>
      </c>
      <c r="P10550">
        <v>0</v>
      </c>
      <c r="Q10550">
        <v>0</v>
      </c>
      <c r="R10550">
        <v>-383.44839999999999</v>
      </c>
      <c r="S10550">
        <v>0</v>
      </c>
      <c r="T10550">
        <v>85.213099999999997</v>
      </c>
      <c r="AA10550" t="s">
        <v>465</v>
      </c>
      <c r="AB10550" t="s">
        <v>46</v>
      </c>
      <c r="AC10550" t="b">
        <v>0</v>
      </c>
    </row>
    <row r="10551" spans="1:29" hidden="1" x14ac:dyDescent="0.25">
      <c r="A10551" t="s">
        <v>134</v>
      </c>
      <c r="B10551" t="s">
        <v>606</v>
      </c>
      <c r="C10551" t="s">
        <v>594</v>
      </c>
      <c r="D10551" s="28" t="s">
        <v>619</v>
      </c>
      <c r="E10551" t="s">
        <v>248</v>
      </c>
      <c r="F10551" t="s">
        <v>595</v>
      </c>
      <c r="G10551" t="str">
        <f t="shared" si="824"/>
        <v>SWHC046-01</v>
      </c>
      <c r="H10551" t="str">
        <f t="shared" si="824"/>
        <v>ExAnte2019</v>
      </c>
      <c r="I10551" t="str">
        <f t="shared" si="824"/>
        <v>IOU workpaper</v>
      </c>
      <c r="J10551" s="2">
        <f t="shared" si="819"/>
        <v>43775</v>
      </c>
      <c r="K10551" t="s">
        <v>203</v>
      </c>
      <c r="L10551">
        <f t="shared" si="820"/>
        <v>1</v>
      </c>
      <c r="O10551">
        <v>0</v>
      </c>
      <c r="P10551">
        <v>0</v>
      </c>
      <c r="Q10551">
        <v>0</v>
      </c>
      <c r="R10551">
        <v>-284.88630000000001</v>
      </c>
      <c r="S10551">
        <v>0</v>
      </c>
      <c r="T10551">
        <v>79.7346</v>
      </c>
      <c r="AA10551" t="s">
        <v>465</v>
      </c>
      <c r="AB10551" t="s">
        <v>46</v>
      </c>
      <c r="AC10551" t="b">
        <v>0</v>
      </c>
    </row>
    <row r="10552" spans="1:29" hidden="1" x14ac:dyDescent="0.25">
      <c r="A10552" t="s">
        <v>134</v>
      </c>
      <c r="B10552" t="s">
        <v>606</v>
      </c>
      <c r="C10552" t="s">
        <v>594</v>
      </c>
      <c r="D10552" s="28" t="s">
        <v>619</v>
      </c>
      <c r="E10552" t="s">
        <v>256</v>
      </c>
      <c r="F10552" t="s">
        <v>595</v>
      </c>
      <c r="G10552" t="str">
        <f t="shared" si="824"/>
        <v>SWHC046-01</v>
      </c>
      <c r="H10552" t="str">
        <f t="shared" si="824"/>
        <v>ExAnte2019</v>
      </c>
      <c r="I10552" t="str">
        <f t="shared" si="824"/>
        <v>IOU workpaper</v>
      </c>
      <c r="J10552" s="2">
        <f t="shared" si="819"/>
        <v>43775</v>
      </c>
      <c r="K10552" t="s">
        <v>203</v>
      </c>
      <c r="L10552">
        <f t="shared" si="820"/>
        <v>1</v>
      </c>
      <c r="O10552">
        <v>0</v>
      </c>
      <c r="P10552">
        <v>0</v>
      </c>
      <c r="Q10552">
        <v>0</v>
      </c>
      <c r="R10552">
        <v>-43.387799999999999</v>
      </c>
      <c r="S10552">
        <v>0</v>
      </c>
      <c r="T10552">
        <v>43.12</v>
      </c>
      <c r="AA10552" t="s">
        <v>465</v>
      </c>
      <c r="AB10552" t="s">
        <v>46</v>
      </c>
      <c r="AC10552" t="b">
        <v>0</v>
      </c>
    </row>
    <row r="10553" spans="1:29" hidden="1" x14ac:dyDescent="0.25">
      <c r="A10553" t="s">
        <v>134</v>
      </c>
      <c r="B10553" t="s">
        <v>606</v>
      </c>
      <c r="C10553" t="s">
        <v>594</v>
      </c>
      <c r="D10553" s="28" t="s">
        <v>619</v>
      </c>
      <c r="E10553" t="s">
        <v>265</v>
      </c>
      <c r="F10553" t="s">
        <v>595</v>
      </c>
      <c r="G10553" t="str">
        <f t="shared" si="824"/>
        <v>SWHC046-01</v>
      </c>
      <c r="H10553" t="str">
        <f t="shared" si="824"/>
        <v>ExAnte2019</v>
      </c>
      <c r="I10553" t="str">
        <f t="shared" si="824"/>
        <v>IOU workpaper</v>
      </c>
      <c r="J10553" s="2">
        <f t="shared" si="819"/>
        <v>43775</v>
      </c>
      <c r="K10553" t="s">
        <v>203</v>
      </c>
      <c r="L10553">
        <f t="shared" si="820"/>
        <v>1</v>
      </c>
      <c r="O10553">
        <v>0</v>
      </c>
      <c r="P10553">
        <v>0</v>
      </c>
      <c r="Q10553">
        <v>0</v>
      </c>
      <c r="R10553">
        <v>24.925999999999998</v>
      </c>
      <c r="S10553">
        <v>0</v>
      </c>
      <c r="T10553">
        <v>33.338900000000002</v>
      </c>
      <c r="AA10553" t="s">
        <v>465</v>
      </c>
      <c r="AB10553" t="s">
        <v>46</v>
      </c>
      <c r="AC10553" t="b">
        <v>0</v>
      </c>
    </row>
    <row r="10554" spans="1:29" hidden="1" x14ac:dyDescent="0.25">
      <c r="A10554" t="s">
        <v>134</v>
      </c>
      <c r="B10554" t="s">
        <v>606</v>
      </c>
      <c r="C10554" t="s">
        <v>594</v>
      </c>
      <c r="D10554" s="28" t="s">
        <v>619</v>
      </c>
      <c r="E10554" t="s">
        <v>274</v>
      </c>
      <c r="F10554" t="s">
        <v>595</v>
      </c>
      <c r="G10554" t="str">
        <f t="shared" si="824"/>
        <v>SWHC046-01</v>
      </c>
      <c r="H10554" t="str">
        <f t="shared" si="824"/>
        <v>ExAnte2019</v>
      </c>
      <c r="I10554" t="str">
        <f t="shared" si="824"/>
        <v>IOU workpaper</v>
      </c>
      <c r="J10554" s="2">
        <f t="shared" si="819"/>
        <v>43775</v>
      </c>
      <c r="K10554" t="s">
        <v>203</v>
      </c>
      <c r="L10554">
        <f t="shared" si="820"/>
        <v>1</v>
      </c>
      <c r="O10554">
        <v>0</v>
      </c>
      <c r="P10554">
        <v>0</v>
      </c>
      <c r="Q10554">
        <v>0</v>
      </c>
      <c r="R10554">
        <v>-31.6601</v>
      </c>
      <c r="S10554">
        <v>0</v>
      </c>
      <c r="T10554">
        <v>45.171399999999998</v>
      </c>
      <c r="AA10554" t="s">
        <v>465</v>
      </c>
      <c r="AB10554" t="s">
        <v>46</v>
      </c>
      <c r="AC10554" t="b">
        <v>0</v>
      </c>
    </row>
    <row r="10555" spans="1:29" hidden="1" x14ac:dyDescent="0.25">
      <c r="A10555" t="s">
        <v>134</v>
      </c>
      <c r="B10555" t="s">
        <v>606</v>
      </c>
      <c r="C10555" t="s">
        <v>594</v>
      </c>
      <c r="D10555" s="28" t="s">
        <v>619</v>
      </c>
      <c r="E10555" t="s">
        <v>282</v>
      </c>
      <c r="F10555" t="s">
        <v>595</v>
      </c>
      <c r="G10555" t="str">
        <f t="shared" si="824"/>
        <v>SWHC046-01</v>
      </c>
      <c r="H10555" t="str">
        <f t="shared" si="824"/>
        <v>ExAnte2019</v>
      </c>
      <c r="I10555" t="str">
        <f t="shared" si="824"/>
        <v>IOU workpaper</v>
      </c>
      <c r="J10555" s="2">
        <f t="shared" si="819"/>
        <v>43775</v>
      </c>
      <c r="K10555" t="s">
        <v>203</v>
      </c>
      <c r="L10555">
        <f t="shared" si="820"/>
        <v>1</v>
      </c>
      <c r="O10555">
        <v>0</v>
      </c>
      <c r="P10555">
        <v>0</v>
      </c>
      <c r="Q10555">
        <v>0</v>
      </c>
      <c r="R10555">
        <v>-10.5589</v>
      </c>
      <c r="S10555">
        <v>0</v>
      </c>
      <c r="T10555">
        <v>46.342799999999997</v>
      </c>
      <c r="AA10555" t="s">
        <v>465</v>
      </c>
      <c r="AB10555" t="s">
        <v>46</v>
      </c>
      <c r="AC10555" t="b">
        <v>0</v>
      </c>
    </row>
    <row r="10556" spans="1:29" hidden="1" x14ac:dyDescent="0.25">
      <c r="A10556" t="s">
        <v>134</v>
      </c>
      <c r="B10556" t="s">
        <v>606</v>
      </c>
      <c r="C10556" t="s">
        <v>594</v>
      </c>
      <c r="D10556" s="28" t="s">
        <v>619</v>
      </c>
      <c r="E10556" t="s">
        <v>290</v>
      </c>
      <c r="F10556" t="s">
        <v>595</v>
      </c>
      <c r="G10556" t="str">
        <f t="shared" si="824"/>
        <v>SWHC046-01</v>
      </c>
      <c r="H10556" t="str">
        <f t="shared" si="824"/>
        <v>ExAnte2019</v>
      </c>
      <c r="I10556" t="str">
        <f t="shared" si="824"/>
        <v>IOU workpaper</v>
      </c>
      <c r="J10556" s="2">
        <f t="shared" si="819"/>
        <v>43775</v>
      </c>
      <c r="K10556" t="s">
        <v>203</v>
      </c>
      <c r="L10556">
        <f t="shared" si="820"/>
        <v>1</v>
      </c>
      <c r="O10556">
        <v>0</v>
      </c>
      <c r="P10556">
        <v>0</v>
      </c>
      <c r="Q10556">
        <v>0</v>
      </c>
      <c r="R10556">
        <v>-28.364799999999999</v>
      </c>
      <c r="S10556">
        <v>0</v>
      </c>
      <c r="T10556">
        <v>50.570399999999999</v>
      </c>
      <c r="AA10556" t="s">
        <v>465</v>
      </c>
      <c r="AB10556" t="s">
        <v>46</v>
      </c>
      <c r="AC10556" t="b">
        <v>0</v>
      </c>
    </row>
    <row r="10557" spans="1:29" hidden="1" x14ac:dyDescent="0.25">
      <c r="A10557" t="s">
        <v>134</v>
      </c>
      <c r="B10557" t="s">
        <v>606</v>
      </c>
      <c r="C10557" t="s">
        <v>594</v>
      </c>
      <c r="D10557" s="28" t="s">
        <v>619</v>
      </c>
      <c r="E10557" t="s">
        <v>298</v>
      </c>
      <c r="F10557" t="s">
        <v>595</v>
      </c>
      <c r="G10557" t="str">
        <f t="shared" si="824"/>
        <v>SWHC046-01</v>
      </c>
      <c r="H10557" t="str">
        <f t="shared" si="824"/>
        <v>ExAnte2019</v>
      </c>
      <c r="I10557" t="str">
        <f t="shared" si="824"/>
        <v>IOU workpaper</v>
      </c>
      <c r="J10557" s="2">
        <f t="shared" si="819"/>
        <v>43775</v>
      </c>
      <c r="K10557" t="s">
        <v>203</v>
      </c>
      <c r="L10557">
        <f t="shared" si="820"/>
        <v>1</v>
      </c>
      <c r="O10557">
        <v>0</v>
      </c>
      <c r="P10557">
        <v>0</v>
      </c>
      <c r="Q10557">
        <v>0</v>
      </c>
      <c r="R10557">
        <v>-297.9085</v>
      </c>
      <c r="S10557">
        <v>0</v>
      </c>
      <c r="T10557">
        <v>89.330399999999997</v>
      </c>
      <c r="AA10557" t="s">
        <v>465</v>
      </c>
      <c r="AB10557" t="s">
        <v>46</v>
      </c>
      <c r="AC10557" t="b">
        <v>0</v>
      </c>
    </row>
    <row r="10558" spans="1:29" hidden="1" x14ac:dyDescent="0.25">
      <c r="A10558" t="s">
        <v>134</v>
      </c>
      <c r="B10558" t="s">
        <v>606</v>
      </c>
      <c r="C10558" t="s">
        <v>594</v>
      </c>
      <c r="D10558" s="28" t="s">
        <v>619</v>
      </c>
      <c r="E10558" t="s">
        <v>306</v>
      </c>
      <c r="F10558" t="s">
        <v>595</v>
      </c>
      <c r="G10558" t="str">
        <f t="shared" si="824"/>
        <v>SWHC046-01</v>
      </c>
      <c r="H10558" t="str">
        <f t="shared" si="824"/>
        <v>ExAnte2019</v>
      </c>
      <c r="I10558" t="str">
        <f t="shared" si="824"/>
        <v>IOU workpaper</v>
      </c>
      <c r="J10558" s="2">
        <f t="shared" si="819"/>
        <v>43775</v>
      </c>
      <c r="K10558" t="s">
        <v>203</v>
      </c>
      <c r="L10558">
        <f t="shared" si="820"/>
        <v>1</v>
      </c>
      <c r="O10558">
        <v>0</v>
      </c>
      <c r="P10558">
        <v>0</v>
      </c>
      <c r="Q10558">
        <v>0</v>
      </c>
      <c r="R10558">
        <v>-346.74200000000002</v>
      </c>
      <c r="S10558">
        <v>0</v>
      </c>
      <c r="T10558">
        <v>97.812100000000001</v>
      </c>
      <c r="AA10558" t="s">
        <v>465</v>
      </c>
      <c r="AB10558" t="s">
        <v>46</v>
      </c>
      <c r="AC10558" t="b">
        <v>0</v>
      </c>
    </row>
    <row r="10559" spans="1:29" hidden="1" x14ac:dyDescent="0.25">
      <c r="A10559" t="s">
        <v>134</v>
      </c>
      <c r="B10559" t="s">
        <v>606</v>
      </c>
      <c r="C10559" t="s">
        <v>594</v>
      </c>
      <c r="D10559" s="28" t="s">
        <v>619</v>
      </c>
      <c r="E10559" t="s">
        <v>314</v>
      </c>
      <c r="F10559" t="s">
        <v>595</v>
      </c>
      <c r="G10559" t="str">
        <f t="shared" si="824"/>
        <v>SWHC046-01</v>
      </c>
      <c r="H10559" t="str">
        <f t="shared" si="824"/>
        <v>ExAnte2019</v>
      </c>
      <c r="I10559" t="str">
        <f t="shared" si="824"/>
        <v>IOU workpaper</v>
      </c>
      <c r="J10559" s="2">
        <f t="shared" si="819"/>
        <v>43775</v>
      </c>
      <c r="K10559" t="s">
        <v>203</v>
      </c>
      <c r="L10559">
        <f t="shared" si="820"/>
        <v>1</v>
      </c>
      <c r="O10559">
        <v>0</v>
      </c>
      <c r="P10559">
        <v>0</v>
      </c>
      <c r="Q10559">
        <v>0</v>
      </c>
      <c r="R10559">
        <v>-218.58760000000001</v>
      </c>
      <c r="S10559">
        <v>0</v>
      </c>
      <c r="T10559">
        <v>78.986699999999999</v>
      </c>
      <c r="AA10559" t="s">
        <v>465</v>
      </c>
      <c r="AB10559" t="s">
        <v>46</v>
      </c>
      <c r="AC10559" t="b">
        <v>0</v>
      </c>
    </row>
    <row r="10560" spans="1:29" hidden="1" x14ac:dyDescent="0.25">
      <c r="A10560" t="s">
        <v>134</v>
      </c>
      <c r="B10560" t="s">
        <v>606</v>
      </c>
      <c r="C10560" t="s">
        <v>594</v>
      </c>
      <c r="D10560" s="28" t="s">
        <v>619</v>
      </c>
      <c r="E10560" t="s">
        <v>322</v>
      </c>
      <c r="F10560" t="s">
        <v>595</v>
      </c>
      <c r="G10560" t="str">
        <f t="shared" si="824"/>
        <v>SWHC046-01</v>
      </c>
      <c r="H10560" t="str">
        <f t="shared" si="824"/>
        <v>ExAnte2019</v>
      </c>
      <c r="I10560" t="str">
        <f t="shared" si="824"/>
        <v>IOU workpaper</v>
      </c>
      <c r="J10560" s="2">
        <f t="shared" si="819"/>
        <v>43775</v>
      </c>
      <c r="K10560" t="s">
        <v>203</v>
      </c>
      <c r="L10560">
        <f t="shared" si="820"/>
        <v>1</v>
      </c>
      <c r="O10560">
        <v>0</v>
      </c>
      <c r="P10560">
        <v>0</v>
      </c>
      <c r="Q10560">
        <v>0</v>
      </c>
      <c r="R10560">
        <v>-355.48079999999999</v>
      </c>
      <c r="S10560">
        <v>0</v>
      </c>
      <c r="T10560">
        <v>92.840500000000006</v>
      </c>
      <c r="AA10560" t="s">
        <v>465</v>
      </c>
      <c r="AB10560" t="s">
        <v>46</v>
      </c>
      <c r="AC10560" t="b">
        <v>0</v>
      </c>
    </row>
    <row r="10561" spans="1:29" hidden="1" x14ac:dyDescent="0.25">
      <c r="A10561" t="s">
        <v>134</v>
      </c>
      <c r="B10561" t="s">
        <v>606</v>
      </c>
      <c r="C10561" t="s">
        <v>594</v>
      </c>
      <c r="D10561" s="28" t="s">
        <v>619</v>
      </c>
      <c r="E10561" t="s">
        <v>330</v>
      </c>
      <c r="F10561" t="s">
        <v>595</v>
      </c>
      <c r="G10561" t="str">
        <f t="shared" si="824"/>
        <v>SWHC046-01</v>
      </c>
      <c r="H10561" t="str">
        <f t="shared" si="824"/>
        <v>ExAnte2019</v>
      </c>
      <c r="I10561" t="str">
        <f t="shared" si="824"/>
        <v>IOU workpaper</v>
      </c>
      <c r="J10561" s="2">
        <f t="shared" si="819"/>
        <v>43775</v>
      </c>
      <c r="K10561" t="s">
        <v>203</v>
      </c>
      <c r="L10561">
        <f t="shared" si="820"/>
        <v>1</v>
      </c>
      <c r="O10561">
        <v>0</v>
      </c>
      <c r="P10561">
        <v>0</v>
      </c>
      <c r="Q10561">
        <v>0</v>
      </c>
      <c r="R10561">
        <v>217.38720000000001</v>
      </c>
      <c r="S10561">
        <v>0</v>
      </c>
      <c r="T10561">
        <v>13.4192</v>
      </c>
      <c r="AA10561" t="s">
        <v>465</v>
      </c>
      <c r="AB10561" t="s">
        <v>46</v>
      </c>
      <c r="AC10561" t="b">
        <v>0</v>
      </c>
    </row>
    <row r="10562" spans="1:29" hidden="1" x14ac:dyDescent="0.25">
      <c r="A10562" t="s">
        <v>134</v>
      </c>
      <c r="B10562" t="s">
        <v>606</v>
      </c>
      <c r="C10562" t="s">
        <v>594</v>
      </c>
      <c r="D10562" s="28" t="s">
        <v>619</v>
      </c>
      <c r="E10562" t="s">
        <v>338</v>
      </c>
      <c r="F10562" t="s">
        <v>595</v>
      </c>
      <c r="G10562" t="str">
        <f t="shared" si="824"/>
        <v>SWHC046-01</v>
      </c>
      <c r="H10562" t="str">
        <f t="shared" si="824"/>
        <v>ExAnte2019</v>
      </c>
      <c r="I10562" t="str">
        <f t="shared" si="824"/>
        <v>IOU workpaper</v>
      </c>
      <c r="J10562" s="2">
        <f t="shared" si="819"/>
        <v>43775</v>
      </c>
      <c r="K10562" t="s">
        <v>203</v>
      </c>
      <c r="L10562">
        <f t="shared" si="820"/>
        <v>1</v>
      </c>
      <c r="O10562">
        <v>0</v>
      </c>
      <c r="P10562">
        <v>0</v>
      </c>
      <c r="Q10562">
        <v>0</v>
      </c>
      <c r="R10562">
        <v>-1022.4249</v>
      </c>
      <c r="S10562">
        <v>0</v>
      </c>
      <c r="T10562">
        <v>164.37899999999999</v>
      </c>
      <c r="AA10562" t="s">
        <v>465</v>
      </c>
      <c r="AB10562" t="s">
        <v>46</v>
      </c>
      <c r="AC10562" t="b">
        <v>0</v>
      </c>
    </row>
    <row r="10563" spans="1:29" hidden="1" x14ac:dyDescent="0.25">
      <c r="A10563" t="s">
        <v>134</v>
      </c>
      <c r="B10563" t="s">
        <v>607</v>
      </c>
      <c r="C10563" t="s">
        <v>574</v>
      </c>
      <c r="D10563" s="28" t="s">
        <v>619</v>
      </c>
      <c r="E10563" t="s">
        <v>202</v>
      </c>
      <c r="F10563" t="s">
        <v>595</v>
      </c>
      <c r="G10563" t="str">
        <f t="shared" si="824"/>
        <v>SWHC046-01</v>
      </c>
      <c r="H10563" t="str">
        <f t="shared" si="824"/>
        <v>ExAnte2019</v>
      </c>
      <c r="I10563" t="str">
        <f t="shared" si="824"/>
        <v>IOU workpaper</v>
      </c>
      <c r="J10563" s="2">
        <f t="shared" si="819"/>
        <v>43775</v>
      </c>
      <c r="K10563" t="s">
        <v>203</v>
      </c>
      <c r="L10563">
        <f t="shared" si="820"/>
        <v>1</v>
      </c>
      <c r="O10563">
        <v>0</v>
      </c>
      <c r="P10563">
        <v>0</v>
      </c>
      <c r="Q10563">
        <v>0</v>
      </c>
      <c r="R10563">
        <v>-728.09130000000005</v>
      </c>
      <c r="S10563">
        <v>0</v>
      </c>
      <c r="T10563">
        <v>170.84800000000001</v>
      </c>
      <c r="AA10563" t="s">
        <v>465</v>
      </c>
      <c r="AB10563" t="s">
        <v>46</v>
      </c>
      <c r="AC10563" t="b">
        <v>0</v>
      </c>
    </row>
    <row r="10564" spans="1:29" hidden="1" x14ac:dyDescent="0.25">
      <c r="A10564" t="s">
        <v>134</v>
      </c>
      <c r="B10564" t="s">
        <v>607</v>
      </c>
      <c r="C10564" t="s">
        <v>574</v>
      </c>
      <c r="D10564" s="28" t="s">
        <v>619</v>
      </c>
      <c r="E10564" t="s">
        <v>224</v>
      </c>
      <c r="F10564" t="s">
        <v>595</v>
      </c>
      <c r="G10564" t="str">
        <f t="shared" si="824"/>
        <v>SWHC046-01</v>
      </c>
      <c r="H10564" t="str">
        <f t="shared" si="824"/>
        <v>ExAnte2019</v>
      </c>
      <c r="I10564" t="str">
        <f t="shared" si="824"/>
        <v>IOU workpaper</v>
      </c>
      <c r="J10564" s="2">
        <f t="shared" si="819"/>
        <v>43775</v>
      </c>
      <c r="K10564" t="s">
        <v>203</v>
      </c>
      <c r="L10564">
        <f t="shared" si="820"/>
        <v>1</v>
      </c>
      <c r="O10564">
        <v>0</v>
      </c>
      <c r="P10564">
        <v>0</v>
      </c>
      <c r="Q10564">
        <v>0</v>
      </c>
      <c r="R10564">
        <v>-330.61309999999997</v>
      </c>
      <c r="S10564">
        <v>0</v>
      </c>
      <c r="T10564">
        <v>103.565</v>
      </c>
      <c r="AA10564" t="s">
        <v>465</v>
      </c>
      <c r="AB10564" t="s">
        <v>46</v>
      </c>
      <c r="AC10564" t="b">
        <v>0</v>
      </c>
    </row>
    <row r="10565" spans="1:29" hidden="1" x14ac:dyDescent="0.25">
      <c r="A10565" t="s">
        <v>134</v>
      </c>
      <c r="B10565" t="s">
        <v>607</v>
      </c>
      <c r="C10565" t="s">
        <v>574</v>
      </c>
      <c r="D10565" s="28" t="s">
        <v>619</v>
      </c>
      <c r="E10565" t="s">
        <v>232</v>
      </c>
      <c r="F10565" t="s">
        <v>595</v>
      </c>
      <c r="G10565" t="str">
        <f t="shared" si="824"/>
        <v>SWHC046-01</v>
      </c>
      <c r="H10565" t="str">
        <f t="shared" si="824"/>
        <v>ExAnte2019</v>
      </c>
      <c r="I10565" t="str">
        <f t="shared" si="824"/>
        <v>IOU workpaper</v>
      </c>
      <c r="J10565" s="2">
        <f t="shared" ref="J10565:J10628" si="825">J$3</f>
        <v>43775</v>
      </c>
      <c r="K10565" t="s">
        <v>203</v>
      </c>
      <c r="L10565">
        <f t="shared" ref="L10565:L10628" si="826">L10564</f>
        <v>1</v>
      </c>
      <c r="O10565">
        <v>0</v>
      </c>
      <c r="P10565">
        <v>0</v>
      </c>
      <c r="Q10565">
        <v>0</v>
      </c>
      <c r="R10565">
        <v>-153.5497</v>
      </c>
      <c r="S10565">
        <v>0</v>
      </c>
      <c r="T10565">
        <v>78.236400000000003</v>
      </c>
      <c r="AA10565" t="s">
        <v>465</v>
      </c>
      <c r="AB10565" t="s">
        <v>46</v>
      </c>
      <c r="AC10565" t="b">
        <v>0</v>
      </c>
    </row>
    <row r="10566" spans="1:29" hidden="1" x14ac:dyDescent="0.25">
      <c r="A10566" t="s">
        <v>134</v>
      </c>
      <c r="B10566" t="s">
        <v>607</v>
      </c>
      <c r="C10566" t="s">
        <v>574</v>
      </c>
      <c r="D10566" s="28" t="s">
        <v>619</v>
      </c>
      <c r="E10566" t="s">
        <v>240</v>
      </c>
      <c r="F10566" t="s">
        <v>595</v>
      </c>
      <c r="G10566" t="str">
        <f t="shared" ref="G10566:I10581" si="827">G10565</f>
        <v>SWHC046-01</v>
      </c>
      <c r="H10566" t="str">
        <f t="shared" si="827"/>
        <v>ExAnte2019</v>
      </c>
      <c r="I10566" t="str">
        <f t="shared" si="827"/>
        <v>IOU workpaper</v>
      </c>
      <c r="J10566" s="2">
        <f t="shared" si="825"/>
        <v>43775</v>
      </c>
      <c r="K10566" t="s">
        <v>203</v>
      </c>
      <c r="L10566">
        <f t="shared" si="826"/>
        <v>1</v>
      </c>
      <c r="O10566">
        <v>0</v>
      </c>
      <c r="P10566">
        <v>0</v>
      </c>
      <c r="Q10566">
        <v>0</v>
      </c>
      <c r="R10566">
        <v>-119.0855</v>
      </c>
      <c r="S10566">
        <v>0</v>
      </c>
      <c r="T10566">
        <v>70.347899999999996</v>
      </c>
      <c r="AA10566" t="s">
        <v>465</v>
      </c>
      <c r="AB10566" t="s">
        <v>46</v>
      </c>
      <c r="AC10566" t="b">
        <v>0</v>
      </c>
    </row>
    <row r="10567" spans="1:29" hidden="1" x14ac:dyDescent="0.25">
      <c r="A10567" t="s">
        <v>134</v>
      </c>
      <c r="B10567" t="s">
        <v>607</v>
      </c>
      <c r="C10567" t="s">
        <v>574</v>
      </c>
      <c r="D10567" s="28" t="s">
        <v>619</v>
      </c>
      <c r="E10567" t="s">
        <v>248</v>
      </c>
      <c r="F10567" t="s">
        <v>595</v>
      </c>
      <c r="G10567" t="str">
        <f t="shared" si="827"/>
        <v>SWHC046-01</v>
      </c>
      <c r="H10567" t="str">
        <f t="shared" si="827"/>
        <v>ExAnte2019</v>
      </c>
      <c r="I10567" t="str">
        <f t="shared" si="827"/>
        <v>IOU workpaper</v>
      </c>
      <c r="J10567" s="2">
        <f t="shared" si="825"/>
        <v>43775</v>
      </c>
      <c r="K10567" t="s">
        <v>203</v>
      </c>
      <c r="L10567">
        <f t="shared" si="826"/>
        <v>1</v>
      </c>
      <c r="O10567">
        <v>0</v>
      </c>
      <c r="P10567">
        <v>0</v>
      </c>
      <c r="Q10567">
        <v>0</v>
      </c>
      <c r="R10567">
        <v>-166.7312</v>
      </c>
      <c r="S10567">
        <v>0</v>
      </c>
      <c r="T10567">
        <v>77.350099999999998</v>
      </c>
      <c r="AA10567" t="s">
        <v>465</v>
      </c>
      <c r="AB10567" t="s">
        <v>46</v>
      </c>
      <c r="AC10567" t="b">
        <v>0</v>
      </c>
    </row>
    <row r="10568" spans="1:29" hidden="1" x14ac:dyDescent="0.25">
      <c r="A10568" t="s">
        <v>134</v>
      </c>
      <c r="B10568" t="s">
        <v>607</v>
      </c>
      <c r="C10568" t="s">
        <v>574</v>
      </c>
      <c r="D10568" s="28" t="s">
        <v>619</v>
      </c>
      <c r="E10568" t="s">
        <v>256</v>
      </c>
      <c r="F10568" t="s">
        <v>595</v>
      </c>
      <c r="G10568" t="str">
        <f t="shared" si="827"/>
        <v>SWHC046-01</v>
      </c>
      <c r="H10568" t="str">
        <f t="shared" si="827"/>
        <v>ExAnte2019</v>
      </c>
      <c r="I10568" t="str">
        <f t="shared" si="827"/>
        <v>IOU workpaper</v>
      </c>
      <c r="J10568" s="2">
        <f t="shared" si="825"/>
        <v>43775</v>
      </c>
      <c r="K10568" t="s">
        <v>203</v>
      </c>
      <c r="L10568">
        <f t="shared" si="826"/>
        <v>1</v>
      </c>
      <c r="O10568">
        <v>0</v>
      </c>
      <c r="P10568">
        <v>0</v>
      </c>
      <c r="Q10568">
        <v>0</v>
      </c>
      <c r="R10568">
        <v>78.194400000000002</v>
      </c>
      <c r="S10568">
        <v>0</v>
      </c>
      <c r="T10568">
        <v>33.089399999999998</v>
      </c>
      <c r="AA10568" t="s">
        <v>465</v>
      </c>
      <c r="AB10568" t="s">
        <v>46</v>
      </c>
      <c r="AC10568" t="b">
        <v>0</v>
      </c>
    </row>
    <row r="10569" spans="1:29" hidden="1" x14ac:dyDescent="0.25">
      <c r="A10569" t="s">
        <v>134</v>
      </c>
      <c r="B10569" t="s">
        <v>607</v>
      </c>
      <c r="C10569" t="s">
        <v>574</v>
      </c>
      <c r="D10569" s="28" t="s">
        <v>619</v>
      </c>
      <c r="E10569" t="s">
        <v>265</v>
      </c>
      <c r="F10569" t="s">
        <v>595</v>
      </c>
      <c r="G10569" t="str">
        <f t="shared" si="827"/>
        <v>SWHC046-01</v>
      </c>
      <c r="H10569" t="str">
        <f t="shared" si="827"/>
        <v>ExAnte2019</v>
      </c>
      <c r="I10569" t="str">
        <f t="shared" si="827"/>
        <v>IOU workpaper</v>
      </c>
      <c r="J10569" s="2">
        <f t="shared" si="825"/>
        <v>43775</v>
      </c>
      <c r="K10569" t="s">
        <v>203</v>
      </c>
      <c r="L10569">
        <f t="shared" si="826"/>
        <v>1</v>
      </c>
      <c r="O10569">
        <v>0</v>
      </c>
      <c r="P10569">
        <v>0</v>
      </c>
      <c r="Q10569">
        <v>0</v>
      </c>
      <c r="R10569">
        <v>90.54</v>
      </c>
      <c r="S10569">
        <v>0</v>
      </c>
      <c r="T10569">
        <v>25.4255</v>
      </c>
      <c r="AA10569" t="s">
        <v>465</v>
      </c>
      <c r="AB10569" t="s">
        <v>46</v>
      </c>
      <c r="AC10569" t="b">
        <v>0</v>
      </c>
    </row>
    <row r="10570" spans="1:29" hidden="1" x14ac:dyDescent="0.25">
      <c r="A10570" t="s">
        <v>134</v>
      </c>
      <c r="B10570" t="s">
        <v>607</v>
      </c>
      <c r="C10570" t="s">
        <v>574</v>
      </c>
      <c r="D10570" s="28" t="s">
        <v>619</v>
      </c>
      <c r="E10570" t="s">
        <v>274</v>
      </c>
      <c r="F10570" t="s">
        <v>595</v>
      </c>
      <c r="G10570" t="str">
        <f t="shared" si="827"/>
        <v>SWHC046-01</v>
      </c>
      <c r="H10570" t="str">
        <f t="shared" si="827"/>
        <v>ExAnte2019</v>
      </c>
      <c r="I10570" t="str">
        <f t="shared" si="827"/>
        <v>IOU workpaper</v>
      </c>
      <c r="J10570" s="2">
        <f t="shared" si="825"/>
        <v>43775</v>
      </c>
      <c r="K10570" t="s">
        <v>203</v>
      </c>
      <c r="L10570">
        <f t="shared" si="826"/>
        <v>1</v>
      </c>
      <c r="O10570">
        <v>0</v>
      </c>
      <c r="P10570">
        <v>0</v>
      </c>
      <c r="Q10570">
        <v>0</v>
      </c>
      <c r="R10570">
        <v>99.212699999999998</v>
      </c>
      <c r="S10570">
        <v>0</v>
      </c>
      <c r="T10570">
        <v>32.264299999999999</v>
      </c>
      <c r="AA10570" t="s">
        <v>465</v>
      </c>
      <c r="AB10570" t="s">
        <v>46</v>
      </c>
      <c r="AC10570" t="b">
        <v>0</v>
      </c>
    </row>
    <row r="10571" spans="1:29" hidden="1" x14ac:dyDescent="0.25">
      <c r="A10571" t="s">
        <v>134</v>
      </c>
      <c r="B10571" t="s">
        <v>607</v>
      </c>
      <c r="C10571" t="s">
        <v>574</v>
      </c>
      <c r="D10571" s="28" t="s">
        <v>619</v>
      </c>
      <c r="E10571" t="s">
        <v>282</v>
      </c>
      <c r="F10571" t="s">
        <v>595</v>
      </c>
      <c r="G10571" t="str">
        <f t="shared" si="827"/>
        <v>SWHC046-01</v>
      </c>
      <c r="H10571" t="str">
        <f t="shared" si="827"/>
        <v>ExAnte2019</v>
      </c>
      <c r="I10571" t="str">
        <f t="shared" si="827"/>
        <v>IOU workpaper</v>
      </c>
      <c r="J10571" s="2">
        <f t="shared" si="825"/>
        <v>43775</v>
      </c>
      <c r="K10571" t="s">
        <v>203</v>
      </c>
      <c r="L10571">
        <f t="shared" si="826"/>
        <v>1</v>
      </c>
      <c r="O10571">
        <v>0</v>
      </c>
      <c r="P10571">
        <v>0</v>
      </c>
      <c r="Q10571">
        <v>0</v>
      </c>
      <c r="R10571">
        <v>135.5386</v>
      </c>
      <c r="S10571">
        <v>0</v>
      </c>
      <c r="T10571">
        <v>32.855499999999999</v>
      </c>
      <c r="AA10571" t="s">
        <v>465</v>
      </c>
      <c r="AB10571" t="s">
        <v>46</v>
      </c>
      <c r="AC10571" t="b">
        <v>0</v>
      </c>
    </row>
    <row r="10572" spans="1:29" hidden="1" x14ac:dyDescent="0.25">
      <c r="A10572" t="s">
        <v>134</v>
      </c>
      <c r="B10572" t="s">
        <v>607</v>
      </c>
      <c r="C10572" t="s">
        <v>574</v>
      </c>
      <c r="D10572" s="28" t="s">
        <v>619</v>
      </c>
      <c r="E10572" t="s">
        <v>290</v>
      </c>
      <c r="F10572" t="s">
        <v>595</v>
      </c>
      <c r="G10572" t="str">
        <f t="shared" si="827"/>
        <v>SWHC046-01</v>
      </c>
      <c r="H10572" t="str">
        <f t="shared" si="827"/>
        <v>ExAnte2019</v>
      </c>
      <c r="I10572" t="str">
        <f t="shared" si="827"/>
        <v>IOU workpaper</v>
      </c>
      <c r="J10572" s="2">
        <f t="shared" si="825"/>
        <v>43775</v>
      </c>
      <c r="K10572" t="s">
        <v>203</v>
      </c>
      <c r="L10572">
        <f t="shared" si="826"/>
        <v>1</v>
      </c>
      <c r="O10572">
        <v>0</v>
      </c>
      <c r="P10572">
        <v>0</v>
      </c>
      <c r="Q10572">
        <v>0</v>
      </c>
      <c r="R10572">
        <v>126.2453</v>
      </c>
      <c r="S10572">
        <v>0</v>
      </c>
      <c r="T10572">
        <v>39.959200000000003</v>
      </c>
      <c r="AA10572" t="s">
        <v>465</v>
      </c>
      <c r="AB10572" t="s">
        <v>46</v>
      </c>
      <c r="AC10572" t="b">
        <v>0</v>
      </c>
    </row>
    <row r="10573" spans="1:29" hidden="1" x14ac:dyDescent="0.25">
      <c r="A10573" t="s">
        <v>134</v>
      </c>
      <c r="B10573" t="s">
        <v>607</v>
      </c>
      <c r="C10573" t="s">
        <v>574</v>
      </c>
      <c r="D10573" s="28" t="s">
        <v>619</v>
      </c>
      <c r="E10573" t="s">
        <v>298</v>
      </c>
      <c r="F10573" t="s">
        <v>595</v>
      </c>
      <c r="G10573" t="str">
        <f t="shared" si="827"/>
        <v>SWHC046-01</v>
      </c>
      <c r="H10573" t="str">
        <f t="shared" si="827"/>
        <v>ExAnte2019</v>
      </c>
      <c r="I10573" t="str">
        <f t="shared" si="827"/>
        <v>IOU workpaper</v>
      </c>
      <c r="J10573" s="2">
        <f t="shared" si="825"/>
        <v>43775</v>
      </c>
      <c r="K10573" t="s">
        <v>203</v>
      </c>
      <c r="L10573">
        <f t="shared" si="826"/>
        <v>1</v>
      </c>
      <c r="O10573">
        <v>0</v>
      </c>
      <c r="P10573">
        <v>0</v>
      </c>
      <c r="Q10573">
        <v>0</v>
      </c>
      <c r="R10573">
        <v>-9.4614999999999991</v>
      </c>
      <c r="S10573">
        <v>0</v>
      </c>
      <c r="T10573">
        <v>71.380899999999997</v>
      </c>
      <c r="AA10573" t="s">
        <v>465</v>
      </c>
      <c r="AB10573" t="s">
        <v>46</v>
      </c>
      <c r="AC10573" t="b">
        <v>0</v>
      </c>
    </row>
    <row r="10574" spans="1:29" hidden="1" x14ac:dyDescent="0.25">
      <c r="A10574" t="s">
        <v>134</v>
      </c>
      <c r="B10574" t="s">
        <v>607</v>
      </c>
      <c r="C10574" t="s">
        <v>574</v>
      </c>
      <c r="D10574" s="28" t="s">
        <v>619</v>
      </c>
      <c r="E10574" t="s">
        <v>306</v>
      </c>
      <c r="F10574" t="s">
        <v>595</v>
      </c>
      <c r="G10574" t="str">
        <f t="shared" si="827"/>
        <v>SWHC046-01</v>
      </c>
      <c r="H10574" t="str">
        <f t="shared" si="827"/>
        <v>ExAnte2019</v>
      </c>
      <c r="I10574" t="str">
        <f t="shared" si="827"/>
        <v>IOU workpaper</v>
      </c>
      <c r="J10574" s="2">
        <f t="shared" si="825"/>
        <v>43775</v>
      </c>
      <c r="K10574" t="s">
        <v>203</v>
      </c>
      <c r="L10574">
        <f t="shared" si="826"/>
        <v>1</v>
      </c>
      <c r="O10574">
        <v>0</v>
      </c>
      <c r="P10574">
        <v>0</v>
      </c>
      <c r="Q10574">
        <v>0</v>
      </c>
      <c r="R10574">
        <v>-78.310199999999995</v>
      </c>
      <c r="S10574">
        <v>0</v>
      </c>
      <c r="T10574">
        <v>77.686599999999999</v>
      </c>
      <c r="AA10574" t="s">
        <v>465</v>
      </c>
      <c r="AB10574" t="s">
        <v>46</v>
      </c>
      <c r="AC10574" t="b">
        <v>0</v>
      </c>
    </row>
    <row r="10575" spans="1:29" hidden="1" x14ac:dyDescent="0.25">
      <c r="A10575" t="s">
        <v>134</v>
      </c>
      <c r="B10575" t="s">
        <v>607</v>
      </c>
      <c r="C10575" t="s">
        <v>574</v>
      </c>
      <c r="D10575" s="28" t="s">
        <v>619</v>
      </c>
      <c r="E10575" t="s">
        <v>314</v>
      </c>
      <c r="F10575" t="s">
        <v>595</v>
      </c>
      <c r="G10575" t="str">
        <f t="shared" si="827"/>
        <v>SWHC046-01</v>
      </c>
      <c r="H10575" t="str">
        <f t="shared" si="827"/>
        <v>ExAnte2019</v>
      </c>
      <c r="I10575" t="str">
        <f t="shared" si="827"/>
        <v>IOU workpaper</v>
      </c>
      <c r="J10575" s="2">
        <f t="shared" si="825"/>
        <v>43775</v>
      </c>
      <c r="K10575" t="s">
        <v>203</v>
      </c>
      <c r="L10575">
        <f t="shared" si="826"/>
        <v>1</v>
      </c>
      <c r="O10575">
        <v>0</v>
      </c>
      <c r="P10575">
        <v>0</v>
      </c>
      <c r="Q10575">
        <v>0</v>
      </c>
      <c r="R10575">
        <v>35.319499999999998</v>
      </c>
      <c r="S10575">
        <v>0</v>
      </c>
      <c r="T10575">
        <v>65.612300000000005</v>
      </c>
      <c r="AA10575" t="s">
        <v>465</v>
      </c>
      <c r="AB10575" t="s">
        <v>46</v>
      </c>
      <c r="AC10575" t="b">
        <v>0</v>
      </c>
    </row>
    <row r="10576" spans="1:29" hidden="1" x14ac:dyDescent="0.25">
      <c r="A10576" t="s">
        <v>134</v>
      </c>
      <c r="B10576" t="s">
        <v>607</v>
      </c>
      <c r="C10576" t="s">
        <v>574</v>
      </c>
      <c r="D10576" s="28" t="s">
        <v>619</v>
      </c>
      <c r="E10576" t="s">
        <v>322</v>
      </c>
      <c r="F10576" t="s">
        <v>595</v>
      </c>
      <c r="G10576" t="str">
        <f t="shared" si="827"/>
        <v>SWHC046-01</v>
      </c>
      <c r="H10576" t="str">
        <f t="shared" si="827"/>
        <v>ExAnte2019</v>
      </c>
      <c r="I10576" t="str">
        <f t="shared" si="827"/>
        <v>IOU workpaper</v>
      </c>
      <c r="J10576" s="2">
        <f t="shared" si="825"/>
        <v>43775</v>
      </c>
      <c r="K10576" t="s">
        <v>203</v>
      </c>
      <c r="L10576">
        <f t="shared" si="826"/>
        <v>1</v>
      </c>
      <c r="O10576">
        <v>0</v>
      </c>
      <c r="P10576">
        <v>0</v>
      </c>
      <c r="Q10576">
        <v>0</v>
      </c>
      <c r="R10576">
        <v>0.96499999999999997</v>
      </c>
      <c r="S10576">
        <v>0</v>
      </c>
      <c r="T10576">
        <v>69.406199999999998</v>
      </c>
      <c r="AA10576" t="s">
        <v>465</v>
      </c>
      <c r="AB10576" t="s">
        <v>46</v>
      </c>
      <c r="AC10576" t="b">
        <v>0</v>
      </c>
    </row>
    <row r="10577" spans="1:29" hidden="1" x14ac:dyDescent="0.25">
      <c r="A10577" t="s">
        <v>134</v>
      </c>
      <c r="B10577" t="s">
        <v>607</v>
      </c>
      <c r="C10577" t="s">
        <v>574</v>
      </c>
      <c r="D10577" s="28" t="s">
        <v>619</v>
      </c>
      <c r="E10577" t="s">
        <v>330</v>
      </c>
      <c r="F10577" t="s">
        <v>595</v>
      </c>
      <c r="G10577" t="str">
        <f t="shared" si="827"/>
        <v>SWHC046-01</v>
      </c>
      <c r="H10577" t="str">
        <f t="shared" si="827"/>
        <v>ExAnte2019</v>
      </c>
      <c r="I10577" t="str">
        <f t="shared" si="827"/>
        <v>IOU workpaper</v>
      </c>
      <c r="J10577" s="2">
        <f t="shared" si="825"/>
        <v>43775</v>
      </c>
      <c r="K10577" t="s">
        <v>203</v>
      </c>
      <c r="L10577">
        <f t="shared" si="826"/>
        <v>1</v>
      </c>
      <c r="O10577">
        <v>0</v>
      </c>
      <c r="P10577">
        <v>0</v>
      </c>
      <c r="Q10577">
        <v>0</v>
      </c>
      <c r="R10577">
        <v>395.29239999999999</v>
      </c>
      <c r="S10577">
        <v>0</v>
      </c>
      <c r="T10577">
        <v>12.557499999999999</v>
      </c>
      <c r="AA10577" t="s">
        <v>465</v>
      </c>
      <c r="AB10577" t="s">
        <v>46</v>
      </c>
      <c r="AC10577" t="b">
        <v>0</v>
      </c>
    </row>
    <row r="10578" spans="1:29" hidden="1" x14ac:dyDescent="0.25">
      <c r="A10578" t="s">
        <v>134</v>
      </c>
      <c r="B10578" t="s">
        <v>607</v>
      </c>
      <c r="C10578" t="s">
        <v>574</v>
      </c>
      <c r="D10578" s="28" t="s">
        <v>619</v>
      </c>
      <c r="E10578" t="s">
        <v>338</v>
      </c>
      <c r="F10578" t="s">
        <v>595</v>
      </c>
      <c r="G10578" t="str">
        <f t="shared" si="827"/>
        <v>SWHC046-01</v>
      </c>
      <c r="H10578" t="str">
        <f t="shared" si="827"/>
        <v>ExAnte2019</v>
      </c>
      <c r="I10578" t="str">
        <f t="shared" si="827"/>
        <v>IOU workpaper</v>
      </c>
      <c r="J10578" s="2">
        <f t="shared" si="825"/>
        <v>43775</v>
      </c>
      <c r="K10578" t="s">
        <v>203</v>
      </c>
      <c r="L10578">
        <f t="shared" si="826"/>
        <v>1</v>
      </c>
      <c r="O10578">
        <v>0</v>
      </c>
      <c r="P10578">
        <v>0</v>
      </c>
      <c r="Q10578">
        <v>0</v>
      </c>
      <c r="R10578">
        <v>-927.88430000000005</v>
      </c>
      <c r="S10578">
        <v>0</v>
      </c>
      <c r="T10578">
        <v>189.083</v>
      </c>
      <c r="AA10578" t="s">
        <v>465</v>
      </c>
      <c r="AB10578" t="s">
        <v>46</v>
      </c>
      <c r="AC10578" t="b">
        <v>0</v>
      </c>
    </row>
    <row r="10579" spans="1:29" hidden="1" x14ac:dyDescent="0.25">
      <c r="A10579" t="s">
        <v>134</v>
      </c>
      <c r="B10579" t="s">
        <v>607</v>
      </c>
      <c r="C10579" t="s">
        <v>43</v>
      </c>
      <c r="D10579" s="28" t="s">
        <v>619</v>
      </c>
      <c r="E10579" t="s">
        <v>202</v>
      </c>
      <c r="F10579" t="s">
        <v>595</v>
      </c>
      <c r="G10579" t="str">
        <f t="shared" si="827"/>
        <v>SWHC046-01</v>
      </c>
      <c r="H10579" t="str">
        <f t="shared" si="827"/>
        <v>ExAnte2019</v>
      </c>
      <c r="I10579" t="str">
        <f t="shared" si="827"/>
        <v>IOU workpaper</v>
      </c>
      <c r="J10579" s="2">
        <f t="shared" si="825"/>
        <v>43775</v>
      </c>
      <c r="K10579" t="s">
        <v>203</v>
      </c>
      <c r="L10579">
        <f t="shared" si="826"/>
        <v>1</v>
      </c>
      <c r="O10579">
        <v>0</v>
      </c>
      <c r="P10579">
        <v>0</v>
      </c>
      <c r="Q10579">
        <v>0</v>
      </c>
      <c r="R10579">
        <v>-332.93099999999998</v>
      </c>
      <c r="S10579">
        <v>0</v>
      </c>
      <c r="T10579">
        <v>113.91719999999999</v>
      </c>
      <c r="AA10579" t="s">
        <v>465</v>
      </c>
      <c r="AB10579" t="s">
        <v>46</v>
      </c>
      <c r="AC10579" t="b">
        <v>0</v>
      </c>
    </row>
    <row r="10580" spans="1:29" hidden="1" x14ac:dyDescent="0.25">
      <c r="A10580" t="s">
        <v>134</v>
      </c>
      <c r="B10580" t="s">
        <v>607</v>
      </c>
      <c r="C10580" t="s">
        <v>43</v>
      </c>
      <c r="D10580" s="28" t="s">
        <v>619</v>
      </c>
      <c r="E10580" t="s">
        <v>224</v>
      </c>
      <c r="F10580" t="s">
        <v>595</v>
      </c>
      <c r="G10580" t="str">
        <f t="shared" si="827"/>
        <v>SWHC046-01</v>
      </c>
      <c r="H10580" t="str">
        <f t="shared" si="827"/>
        <v>ExAnte2019</v>
      </c>
      <c r="I10580" t="str">
        <f t="shared" si="827"/>
        <v>IOU workpaper</v>
      </c>
      <c r="J10580" s="2">
        <f t="shared" si="825"/>
        <v>43775</v>
      </c>
      <c r="K10580" t="s">
        <v>203</v>
      </c>
      <c r="L10580">
        <f t="shared" si="826"/>
        <v>1</v>
      </c>
      <c r="O10580">
        <v>0</v>
      </c>
      <c r="P10580">
        <v>0</v>
      </c>
      <c r="Q10580">
        <v>0</v>
      </c>
      <c r="R10580">
        <v>-65.308499999999995</v>
      </c>
      <c r="S10580">
        <v>0</v>
      </c>
      <c r="T10580">
        <v>61.590499999999999</v>
      </c>
      <c r="AA10580" t="s">
        <v>465</v>
      </c>
      <c r="AB10580" t="s">
        <v>46</v>
      </c>
      <c r="AC10580" t="b">
        <v>0</v>
      </c>
    </row>
    <row r="10581" spans="1:29" hidden="1" x14ac:dyDescent="0.25">
      <c r="A10581" t="s">
        <v>134</v>
      </c>
      <c r="B10581" t="s">
        <v>607</v>
      </c>
      <c r="C10581" t="s">
        <v>43</v>
      </c>
      <c r="D10581" s="28" t="s">
        <v>619</v>
      </c>
      <c r="E10581" t="s">
        <v>232</v>
      </c>
      <c r="F10581" t="s">
        <v>595</v>
      </c>
      <c r="G10581" t="str">
        <f t="shared" si="827"/>
        <v>SWHC046-01</v>
      </c>
      <c r="H10581" t="str">
        <f t="shared" si="827"/>
        <v>ExAnte2019</v>
      </c>
      <c r="I10581" t="str">
        <f t="shared" si="827"/>
        <v>IOU workpaper</v>
      </c>
      <c r="J10581" s="2">
        <f t="shared" si="825"/>
        <v>43775</v>
      </c>
      <c r="K10581" t="s">
        <v>203</v>
      </c>
      <c r="L10581">
        <f t="shared" si="826"/>
        <v>1</v>
      </c>
      <c r="O10581">
        <v>0</v>
      </c>
      <c r="P10581">
        <v>0</v>
      </c>
      <c r="Q10581">
        <v>0</v>
      </c>
      <c r="R10581">
        <v>7.4897999999999998</v>
      </c>
      <c r="S10581">
        <v>0</v>
      </c>
      <c r="T10581">
        <v>42.2318</v>
      </c>
      <c r="AA10581" t="s">
        <v>465</v>
      </c>
      <c r="AB10581" t="s">
        <v>46</v>
      </c>
      <c r="AC10581" t="b">
        <v>0</v>
      </c>
    </row>
    <row r="10582" spans="1:29" hidden="1" x14ac:dyDescent="0.25">
      <c r="A10582" t="s">
        <v>134</v>
      </c>
      <c r="B10582" t="s">
        <v>607</v>
      </c>
      <c r="C10582" t="s">
        <v>43</v>
      </c>
      <c r="D10582" s="28" t="s">
        <v>619</v>
      </c>
      <c r="E10582" t="s">
        <v>240</v>
      </c>
      <c r="F10582" t="s">
        <v>595</v>
      </c>
      <c r="G10582" t="str">
        <f t="shared" ref="G10582:I10597" si="828">G10581</f>
        <v>SWHC046-01</v>
      </c>
      <c r="H10582" t="str">
        <f t="shared" si="828"/>
        <v>ExAnte2019</v>
      </c>
      <c r="I10582" t="str">
        <f t="shared" si="828"/>
        <v>IOU workpaper</v>
      </c>
      <c r="J10582" s="2">
        <f t="shared" si="825"/>
        <v>43775</v>
      </c>
      <c r="K10582" t="s">
        <v>203</v>
      </c>
      <c r="L10582">
        <f t="shared" si="826"/>
        <v>1</v>
      </c>
      <c r="O10582">
        <v>0</v>
      </c>
      <c r="P10582">
        <v>0</v>
      </c>
      <c r="Q10582">
        <v>0</v>
      </c>
      <c r="R10582">
        <v>34.351700000000001</v>
      </c>
      <c r="S10582">
        <v>0</v>
      </c>
      <c r="T10582">
        <v>36.661099999999998</v>
      </c>
      <c r="AA10582" t="s">
        <v>465</v>
      </c>
      <c r="AB10582" t="s">
        <v>46</v>
      </c>
      <c r="AC10582" t="b">
        <v>0</v>
      </c>
    </row>
    <row r="10583" spans="1:29" hidden="1" x14ac:dyDescent="0.25">
      <c r="A10583" t="s">
        <v>134</v>
      </c>
      <c r="B10583" t="s">
        <v>607</v>
      </c>
      <c r="C10583" t="s">
        <v>43</v>
      </c>
      <c r="D10583" s="28" t="s">
        <v>619</v>
      </c>
      <c r="E10583" t="s">
        <v>248</v>
      </c>
      <c r="F10583" t="s">
        <v>595</v>
      </c>
      <c r="G10583" t="str">
        <f t="shared" si="828"/>
        <v>SWHC046-01</v>
      </c>
      <c r="H10583" t="str">
        <f t="shared" si="828"/>
        <v>ExAnte2019</v>
      </c>
      <c r="I10583" t="str">
        <f t="shared" si="828"/>
        <v>IOU workpaper</v>
      </c>
      <c r="J10583" s="2">
        <f t="shared" si="825"/>
        <v>43775</v>
      </c>
      <c r="K10583" t="s">
        <v>203</v>
      </c>
      <c r="L10583">
        <f t="shared" si="826"/>
        <v>1</v>
      </c>
      <c r="O10583">
        <v>0</v>
      </c>
      <c r="P10583">
        <v>0</v>
      </c>
      <c r="Q10583">
        <v>0</v>
      </c>
      <c r="R10583">
        <v>-35.347200000000001</v>
      </c>
      <c r="S10583">
        <v>0</v>
      </c>
      <c r="T10583">
        <v>57.932499999999997</v>
      </c>
      <c r="AA10583" t="s">
        <v>465</v>
      </c>
      <c r="AB10583" t="s">
        <v>46</v>
      </c>
      <c r="AC10583" t="b">
        <v>0</v>
      </c>
    </row>
    <row r="10584" spans="1:29" x14ac:dyDescent="0.25">
      <c r="A10584" t="s">
        <v>134</v>
      </c>
      <c r="B10584" t="s">
        <v>607</v>
      </c>
      <c r="C10584" t="s">
        <v>43</v>
      </c>
      <c r="D10584" s="28" t="s">
        <v>619</v>
      </c>
      <c r="E10584" t="s">
        <v>256</v>
      </c>
      <c r="F10584" t="s">
        <v>595</v>
      </c>
      <c r="G10584" t="str">
        <f t="shared" si="828"/>
        <v>SWHC046-01</v>
      </c>
      <c r="H10584" t="str">
        <f t="shared" si="828"/>
        <v>ExAnte2019</v>
      </c>
      <c r="I10584" t="str">
        <f t="shared" si="828"/>
        <v>IOU workpaper</v>
      </c>
      <c r="J10584" s="2">
        <f t="shared" si="825"/>
        <v>43775</v>
      </c>
      <c r="K10584" t="s">
        <v>203</v>
      </c>
      <c r="L10584">
        <f t="shared" si="826"/>
        <v>1</v>
      </c>
      <c r="O10584">
        <v>0</v>
      </c>
      <c r="P10584">
        <v>0</v>
      </c>
      <c r="Q10584">
        <v>0</v>
      </c>
      <c r="R10584">
        <v>133.59209999999999</v>
      </c>
      <c r="S10584">
        <v>0</v>
      </c>
      <c r="T10584">
        <v>22.910499999999999</v>
      </c>
      <c r="AA10584" t="s">
        <v>465</v>
      </c>
      <c r="AB10584" t="s">
        <v>46</v>
      </c>
      <c r="AC10584" t="b">
        <v>0</v>
      </c>
    </row>
    <row r="10585" spans="1:29" hidden="1" x14ac:dyDescent="0.25">
      <c r="A10585" t="s">
        <v>134</v>
      </c>
      <c r="B10585" t="s">
        <v>607</v>
      </c>
      <c r="C10585" t="s">
        <v>43</v>
      </c>
      <c r="D10585" s="28" t="s">
        <v>619</v>
      </c>
      <c r="E10585" t="s">
        <v>265</v>
      </c>
      <c r="F10585" t="s">
        <v>595</v>
      </c>
      <c r="G10585" t="str">
        <f t="shared" si="828"/>
        <v>SWHC046-01</v>
      </c>
      <c r="H10585" t="str">
        <f t="shared" si="828"/>
        <v>ExAnte2019</v>
      </c>
      <c r="I10585" t="str">
        <f t="shared" si="828"/>
        <v>IOU workpaper</v>
      </c>
      <c r="J10585" s="2">
        <f t="shared" si="825"/>
        <v>43775</v>
      </c>
      <c r="K10585" t="s">
        <v>203</v>
      </c>
      <c r="L10585">
        <f t="shared" si="826"/>
        <v>1</v>
      </c>
      <c r="O10585">
        <v>0</v>
      </c>
      <c r="P10585">
        <v>0</v>
      </c>
      <c r="Q10585">
        <v>0</v>
      </c>
      <c r="R10585">
        <v>148.69450000000001</v>
      </c>
      <c r="S10585">
        <v>0</v>
      </c>
      <c r="T10585">
        <v>18.407499999999999</v>
      </c>
      <c r="AA10585" t="s">
        <v>465</v>
      </c>
      <c r="AB10585" t="s">
        <v>46</v>
      </c>
      <c r="AC10585" t="b">
        <v>0</v>
      </c>
    </row>
    <row r="10586" spans="1:29" hidden="1" x14ac:dyDescent="0.25">
      <c r="A10586" t="s">
        <v>134</v>
      </c>
      <c r="B10586" t="s">
        <v>607</v>
      </c>
      <c r="C10586" t="s">
        <v>43</v>
      </c>
      <c r="D10586" s="28" t="s">
        <v>619</v>
      </c>
      <c r="E10586" t="s">
        <v>274</v>
      </c>
      <c r="F10586" t="s">
        <v>595</v>
      </c>
      <c r="G10586" t="str">
        <f t="shared" si="828"/>
        <v>SWHC046-01</v>
      </c>
      <c r="H10586" t="str">
        <f t="shared" si="828"/>
        <v>ExAnte2019</v>
      </c>
      <c r="I10586" t="str">
        <f t="shared" si="828"/>
        <v>IOU workpaper</v>
      </c>
      <c r="J10586" s="2">
        <f t="shared" si="825"/>
        <v>43775</v>
      </c>
      <c r="K10586" t="s">
        <v>203</v>
      </c>
      <c r="L10586">
        <f t="shared" si="826"/>
        <v>1</v>
      </c>
      <c r="O10586">
        <v>0</v>
      </c>
      <c r="P10586">
        <v>0</v>
      </c>
      <c r="Q10586">
        <v>0</v>
      </c>
      <c r="R10586">
        <v>150.21729999999999</v>
      </c>
      <c r="S10586">
        <v>0</v>
      </c>
      <c r="T10586">
        <v>22.139199999999999</v>
      </c>
      <c r="AA10586" t="s">
        <v>465</v>
      </c>
      <c r="AB10586" t="s">
        <v>46</v>
      </c>
      <c r="AC10586" t="b">
        <v>0</v>
      </c>
    </row>
    <row r="10587" spans="1:29" hidden="1" x14ac:dyDescent="0.25">
      <c r="A10587" t="s">
        <v>134</v>
      </c>
      <c r="B10587" t="s">
        <v>607</v>
      </c>
      <c r="C10587" t="s">
        <v>43</v>
      </c>
      <c r="D10587" s="28" t="s">
        <v>619</v>
      </c>
      <c r="E10587" t="s">
        <v>282</v>
      </c>
      <c r="F10587" t="s">
        <v>595</v>
      </c>
      <c r="G10587" t="str">
        <f t="shared" si="828"/>
        <v>SWHC046-01</v>
      </c>
      <c r="H10587" t="str">
        <f t="shared" si="828"/>
        <v>ExAnte2019</v>
      </c>
      <c r="I10587" t="str">
        <f t="shared" si="828"/>
        <v>IOU workpaper</v>
      </c>
      <c r="J10587" s="2">
        <f t="shared" si="825"/>
        <v>43775</v>
      </c>
      <c r="K10587" t="s">
        <v>203</v>
      </c>
      <c r="L10587">
        <f t="shared" si="826"/>
        <v>1</v>
      </c>
      <c r="O10587">
        <v>0</v>
      </c>
      <c r="P10587">
        <v>0</v>
      </c>
      <c r="Q10587">
        <v>0</v>
      </c>
      <c r="R10587">
        <v>187.49639999999999</v>
      </c>
      <c r="S10587">
        <v>0</v>
      </c>
      <c r="T10587">
        <v>21.775300000000001</v>
      </c>
      <c r="AA10587" t="s">
        <v>465</v>
      </c>
      <c r="AB10587" t="s">
        <v>46</v>
      </c>
      <c r="AC10587" t="b">
        <v>0</v>
      </c>
    </row>
    <row r="10588" spans="1:29" hidden="1" x14ac:dyDescent="0.25">
      <c r="A10588" t="s">
        <v>134</v>
      </c>
      <c r="B10588" t="s">
        <v>607</v>
      </c>
      <c r="C10588" t="s">
        <v>43</v>
      </c>
      <c r="D10588" s="28" t="s">
        <v>619</v>
      </c>
      <c r="E10588" t="s">
        <v>290</v>
      </c>
      <c r="F10588" t="s">
        <v>595</v>
      </c>
      <c r="G10588" t="str">
        <f t="shared" si="828"/>
        <v>SWHC046-01</v>
      </c>
      <c r="H10588" t="str">
        <f t="shared" si="828"/>
        <v>ExAnte2019</v>
      </c>
      <c r="I10588" t="str">
        <f t="shared" si="828"/>
        <v>IOU workpaper</v>
      </c>
      <c r="J10588" s="2">
        <f t="shared" si="825"/>
        <v>43775</v>
      </c>
      <c r="K10588" t="s">
        <v>203</v>
      </c>
      <c r="L10588">
        <f t="shared" si="826"/>
        <v>1</v>
      </c>
      <c r="O10588">
        <v>0</v>
      </c>
      <c r="P10588">
        <v>0</v>
      </c>
      <c r="Q10588">
        <v>0</v>
      </c>
      <c r="R10588">
        <v>151.98689999999999</v>
      </c>
      <c r="S10588">
        <v>0</v>
      </c>
      <c r="T10588">
        <v>29.490400000000001</v>
      </c>
      <c r="AA10588" t="s">
        <v>465</v>
      </c>
      <c r="AB10588" t="s">
        <v>46</v>
      </c>
      <c r="AC10588" t="b">
        <v>0</v>
      </c>
    </row>
    <row r="10589" spans="1:29" hidden="1" x14ac:dyDescent="0.25">
      <c r="A10589" t="s">
        <v>134</v>
      </c>
      <c r="B10589" t="s">
        <v>607</v>
      </c>
      <c r="C10589" t="s">
        <v>43</v>
      </c>
      <c r="D10589" s="28" t="s">
        <v>619</v>
      </c>
      <c r="E10589" t="s">
        <v>298</v>
      </c>
      <c r="F10589" t="s">
        <v>595</v>
      </c>
      <c r="G10589" t="str">
        <f t="shared" si="828"/>
        <v>SWHC046-01</v>
      </c>
      <c r="H10589" t="str">
        <f t="shared" si="828"/>
        <v>ExAnte2019</v>
      </c>
      <c r="I10589" t="str">
        <f t="shared" si="828"/>
        <v>IOU workpaper</v>
      </c>
      <c r="J10589" s="2">
        <f t="shared" si="825"/>
        <v>43775</v>
      </c>
      <c r="K10589" t="s">
        <v>203</v>
      </c>
      <c r="L10589">
        <f t="shared" si="826"/>
        <v>1</v>
      </c>
      <c r="O10589">
        <v>0</v>
      </c>
      <c r="P10589">
        <v>0</v>
      </c>
      <c r="Q10589">
        <v>0</v>
      </c>
      <c r="R10589">
        <v>44.6631</v>
      </c>
      <c r="S10589">
        <v>0</v>
      </c>
      <c r="T10589">
        <v>51.727400000000003</v>
      </c>
      <c r="AA10589" t="s">
        <v>465</v>
      </c>
      <c r="AB10589" t="s">
        <v>46</v>
      </c>
      <c r="AC10589" t="b">
        <v>0</v>
      </c>
    </row>
    <row r="10590" spans="1:29" hidden="1" x14ac:dyDescent="0.25">
      <c r="A10590" t="s">
        <v>134</v>
      </c>
      <c r="B10590" t="s">
        <v>607</v>
      </c>
      <c r="C10590" t="s">
        <v>43</v>
      </c>
      <c r="D10590" s="28" t="s">
        <v>619</v>
      </c>
      <c r="E10590" t="s">
        <v>306</v>
      </c>
      <c r="F10590" t="s">
        <v>595</v>
      </c>
      <c r="G10590" t="str">
        <f t="shared" si="828"/>
        <v>SWHC046-01</v>
      </c>
      <c r="H10590" t="str">
        <f t="shared" si="828"/>
        <v>ExAnte2019</v>
      </c>
      <c r="I10590" t="str">
        <f t="shared" si="828"/>
        <v>IOU workpaper</v>
      </c>
      <c r="J10590" s="2">
        <f t="shared" si="825"/>
        <v>43775</v>
      </c>
      <c r="K10590" t="s">
        <v>203</v>
      </c>
      <c r="L10590">
        <f t="shared" si="826"/>
        <v>1</v>
      </c>
      <c r="O10590">
        <v>0</v>
      </c>
      <c r="P10590">
        <v>0</v>
      </c>
      <c r="Q10590">
        <v>0</v>
      </c>
      <c r="R10590">
        <v>27.471</v>
      </c>
      <c r="S10590">
        <v>0</v>
      </c>
      <c r="T10590">
        <v>48.883400000000002</v>
      </c>
      <c r="AA10590" t="s">
        <v>465</v>
      </c>
      <c r="AB10590" t="s">
        <v>46</v>
      </c>
      <c r="AC10590" t="b">
        <v>0</v>
      </c>
    </row>
    <row r="10591" spans="1:29" hidden="1" x14ac:dyDescent="0.25">
      <c r="A10591" t="s">
        <v>134</v>
      </c>
      <c r="B10591" t="s">
        <v>607</v>
      </c>
      <c r="C10591" t="s">
        <v>43</v>
      </c>
      <c r="D10591" s="28" t="s">
        <v>619</v>
      </c>
      <c r="E10591" t="s">
        <v>314</v>
      </c>
      <c r="F10591" t="s">
        <v>595</v>
      </c>
      <c r="G10591" t="str">
        <f t="shared" si="828"/>
        <v>SWHC046-01</v>
      </c>
      <c r="H10591" t="str">
        <f t="shared" si="828"/>
        <v>ExAnte2019</v>
      </c>
      <c r="I10591" t="str">
        <f t="shared" si="828"/>
        <v>IOU workpaper</v>
      </c>
      <c r="J10591" s="2">
        <f t="shared" si="825"/>
        <v>43775</v>
      </c>
      <c r="K10591" t="s">
        <v>203</v>
      </c>
      <c r="L10591">
        <f t="shared" si="826"/>
        <v>1</v>
      </c>
      <c r="O10591">
        <v>0</v>
      </c>
      <c r="P10591">
        <v>0</v>
      </c>
      <c r="Q10591">
        <v>0</v>
      </c>
      <c r="R10591">
        <v>96.230699999999999</v>
      </c>
      <c r="S10591">
        <v>0</v>
      </c>
      <c r="T10591">
        <v>44.131700000000002</v>
      </c>
      <c r="AA10591" t="s">
        <v>465</v>
      </c>
      <c r="AB10591" t="s">
        <v>46</v>
      </c>
      <c r="AC10591" t="b">
        <v>0</v>
      </c>
    </row>
    <row r="10592" spans="1:29" hidden="1" x14ac:dyDescent="0.25">
      <c r="A10592" t="s">
        <v>134</v>
      </c>
      <c r="B10592" t="s">
        <v>607</v>
      </c>
      <c r="C10592" t="s">
        <v>43</v>
      </c>
      <c r="D10592" s="28" t="s">
        <v>619</v>
      </c>
      <c r="E10592" t="s">
        <v>322</v>
      </c>
      <c r="F10592" t="s">
        <v>595</v>
      </c>
      <c r="G10592" t="str">
        <f t="shared" si="828"/>
        <v>SWHC046-01</v>
      </c>
      <c r="H10592" t="str">
        <f t="shared" si="828"/>
        <v>ExAnte2019</v>
      </c>
      <c r="I10592" t="str">
        <f t="shared" si="828"/>
        <v>IOU workpaper</v>
      </c>
      <c r="J10592" s="2">
        <f t="shared" si="825"/>
        <v>43775</v>
      </c>
      <c r="K10592" t="s">
        <v>203</v>
      </c>
      <c r="L10592">
        <f t="shared" si="826"/>
        <v>1</v>
      </c>
      <c r="O10592">
        <v>0</v>
      </c>
      <c r="P10592">
        <v>0</v>
      </c>
      <c r="Q10592">
        <v>0</v>
      </c>
      <c r="R10592">
        <v>72.554299999999998</v>
      </c>
      <c r="S10592">
        <v>0</v>
      </c>
      <c r="T10592">
        <v>47.540799999999997</v>
      </c>
      <c r="AA10592" t="s">
        <v>465</v>
      </c>
      <c r="AB10592" t="s">
        <v>46</v>
      </c>
      <c r="AC10592" t="b">
        <v>0</v>
      </c>
    </row>
    <row r="10593" spans="1:29" hidden="1" x14ac:dyDescent="0.25">
      <c r="A10593" t="s">
        <v>134</v>
      </c>
      <c r="B10593" t="s">
        <v>607</v>
      </c>
      <c r="C10593" t="s">
        <v>43</v>
      </c>
      <c r="D10593" s="28" t="s">
        <v>619</v>
      </c>
      <c r="E10593" t="s">
        <v>330</v>
      </c>
      <c r="F10593" t="s">
        <v>595</v>
      </c>
      <c r="G10593" t="str">
        <f t="shared" si="828"/>
        <v>SWHC046-01</v>
      </c>
      <c r="H10593" t="str">
        <f t="shared" si="828"/>
        <v>ExAnte2019</v>
      </c>
      <c r="I10593" t="str">
        <f t="shared" si="828"/>
        <v>IOU workpaper</v>
      </c>
      <c r="J10593" s="2">
        <f t="shared" si="825"/>
        <v>43775</v>
      </c>
      <c r="K10593" t="s">
        <v>203</v>
      </c>
      <c r="L10593">
        <f t="shared" si="826"/>
        <v>1</v>
      </c>
      <c r="O10593">
        <v>0</v>
      </c>
      <c r="P10593">
        <v>0</v>
      </c>
      <c r="Q10593">
        <v>0</v>
      </c>
      <c r="R10593">
        <v>394.90469999999999</v>
      </c>
      <c r="S10593">
        <v>0</v>
      </c>
      <c r="T10593">
        <v>8.0635999999999992</v>
      </c>
      <c r="AA10593" t="s">
        <v>465</v>
      </c>
      <c r="AB10593" t="s">
        <v>46</v>
      </c>
      <c r="AC10593" t="b">
        <v>0</v>
      </c>
    </row>
    <row r="10594" spans="1:29" hidden="1" x14ac:dyDescent="0.25">
      <c r="A10594" t="s">
        <v>134</v>
      </c>
      <c r="B10594" t="s">
        <v>607</v>
      </c>
      <c r="C10594" t="s">
        <v>43</v>
      </c>
      <c r="D10594" s="28" t="s">
        <v>619</v>
      </c>
      <c r="E10594" t="s">
        <v>338</v>
      </c>
      <c r="F10594" t="s">
        <v>595</v>
      </c>
      <c r="G10594" t="str">
        <f t="shared" si="828"/>
        <v>SWHC046-01</v>
      </c>
      <c r="H10594" t="str">
        <f t="shared" si="828"/>
        <v>ExAnte2019</v>
      </c>
      <c r="I10594" t="str">
        <f t="shared" si="828"/>
        <v>IOU workpaper</v>
      </c>
      <c r="J10594" s="2">
        <f t="shared" si="825"/>
        <v>43775</v>
      </c>
      <c r="K10594" t="s">
        <v>203</v>
      </c>
      <c r="L10594">
        <f t="shared" si="826"/>
        <v>1</v>
      </c>
      <c r="O10594">
        <v>0</v>
      </c>
      <c r="P10594">
        <v>0</v>
      </c>
      <c r="Q10594">
        <v>0</v>
      </c>
      <c r="R10594">
        <v>-614.24170000000004</v>
      </c>
      <c r="S10594">
        <v>0</v>
      </c>
      <c r="T10594">
        <v>133.43510000000001</v>
      </c>
      <c r="AA10594" t="s">
        <v>465</v>
      </c>
      <c r="AB10594" t="s">
        <v>46</v>
      </c>
      <c r="AC10594" t="b">
        <v>0</v>
      </c>
    </row>
    <row r="10595" spans="1:29" hidden="1" x14ac:dyDescent="0.25">
      <c r="A10595" t="s">
        <v>134</v>
      </c>
      <c r="B10595" t="s">
        <v>607</v>
      </c>
      <c r="C10595" t="s">
        <v>575</v>
      </c>
      <c r="D10595" s="28" t="s">
        <v>619</v>
      </c>
      <c r="E10595" t="s">
        <v>202</v>
      </c>
      <c r="F10595" t="s">
        <v>595</v>
      </c>
      <c r="G10595" t="str">
        <f t="shared" si="828"/>
        <v>SWHC046-01</v>
      </c>
      <c r="H10595" t="str">
        <f t="shared" si="828"/>
        <v>ExAnte2019</v>
      </c>
      <c r="I10595" t="str">
        <f t="shared" si="828"/>
        <v>IOU workpaper</v>
      </c>
      <c r="J10595" s="2">
        <f t="shared" si="825"/>
        <v>43775</v>
      </c>
      <c r="K10595" t="s">
        <v>203</v>
      </c>
      <c r="L10595">
        <f t="shared" si="826"/>
        <v>1</v>
      </c>
      <c r="O10595">
        <v>0</v>
      </c>
      <c r="P10595">
        <v>0</v>
      </c>
      <c r="Q10595">
        <v>0</v>
      </c>
      <c r="R10595">
        <v>-150.7353</v>
      </c>
      <c r="S10595">
        <v>0</v>
      </c>
      <c r="T10595">
        <v>72.020200000000003</v>
      </c>
      <c r="AA10595" t="s">
        <v>465</v>
      </c>
      <c r="AB10595" t="s">
        <v>46</v>
      </c>
      <c r="AC10595" t="b">
        <v>0</v>
      </c>
    </row>
    <row r="10596" spans="1:29" hidden="1" x14ac:dyDescent="0.25">
      <c r="A10596" t="s">
        <v>134</v>
      </c>
      <c r="B10596" t="s">
        <v>607</v>
      </c>
      <c r="C10596" t="s">
        <v>575</v>
      </c>
      <c r="D10596" s="28" t="s">
        <v>619</v>
      </c>
      <c r="E10596" t="s">
        <v>224</v>
      </c>
      <c r="F10596" t="s">
        <v>595</v>
      </c>
      <c r="G10596" t="str">
        <f t="shared" si="828"/>
        <v>SWHC046-01</v>
      </c>
      <c r="H10596" t="str">
        <f t="shared" si="828"/>
        <v>ExAnte2019</v>
      </c>
      <c r="I10596" t="str">
        <f t="shared" si="828"/>
        <v>IOU workpaper</v>
      </c>
      <c r="J10596" s="2">
        <f t="shared" si="825"/>
        <v>43775</v>
      </c>
      <c r="K10596" t="s">
        <v>203</v>
      </c>
      <c r="L10596">
        <f t="shared" si="826"/>
        <v>1</v>
      </c>
      <c r="O10596">
        <v>0</v>
      </c>
      <c r="P10596">
        <v>0</v>
      </c>
      <c r="Q10596">
        <v>0</v>
      </c>
      <c r="R10596">
        <v>1.7965</v>
      </c>
      <c r="S10596">
        <v>0</v>
      </c>
      <c r="T10596">
        <v>40.552599999999998</v>
      </c>
      <c r="AA10596" t="s">
        <v>465</v>
      </c>
      <c r="AB10596" t="s">
        <v>46</v>
      </c>
      <c r="AC10596" t="b">
        <v>0</v>
      </c>
    </row>
    <row r="10597" spans="1:29" hidden="1" x14ac:dyDescent="0.25">
      <c r="A10597" t="s">
        <v>134</v>
      </c>
      <c r="B10597" t="s">
        <v>607</v>
      </c>
      <c r="C10597" t="s">
        <v>575</v>
      </c>
      <c r="D10597" s="28" t="s">
        <v>619</v>
      </c>
      <c r="E10597" t="s">
        <v>232</v>
      </c>
      <c r="F10597" t="s">
        <v>595</v>
      </c>
      <c r="G10597" t="str">
        <f t="shared" si="828"/>
        <v>SWHC046-01</v>
      </c>
      <c r="H10597" t="str">
        <f t="shared" si="828"/>
        <v>ExAnte2019</v>
      </c>
      <c r="I10597" t="str">
        <f t="shared" si="828"/>
        <v>IOU workpaper</v>
      </c>
      <c r="J10597" s="2">
        <f t="shared" si="825"/>
        <v>43775</v>
      </c>
      <c r="K10597" t="s">
        <v>203</v>
      </c>
      <c r="L10597">
        <f t="shared" si="826"/>
        <v>1</v>
      </c>
      <c r="O10597">
        <v>0</v>
      </c>
      <c r="P10597">
        <v>0</v>
      </c>
      <c r="Q10597">
        <v>0</v>
      </c>
      <c r="R10597">
        <v>30.4419</v>
      </c>
      <c r="S10597">
        <v>0</v>
      </c>
      <c r="T10597">
        <v>31.2714</v>
      </c>
      <c r="AA10597" t="s">
        <v>465</v>
      </c>
      <c r="AB10597" t="s">
        <v>46</v>
      </c>
      <c r="AC10597" t="b">
        <v>0</v>
      </c>
    </row>
    <row r="10598" spans="1:29" hidden="1" x14ac:dyDescent="0.25">
      <c r="A10598" t="s">
        <v>134</v>
      </c>
      <c r="B10598" t="s">
        <v>607</v>
      </c>
      <c r="C10598" t="s">
        <v>575</v>
      </c>
      <c r="D10598" s="28" t="s">
        <v>619</v>
      </c>
      <c r="E10598" t="s">
        <v>240</v>
      </c>
      <c r="F10598" t="s">
        <v>595</v>
      </c>
      <c r="G10598" t="str">
        <f t="shared" ref="G10598:I10613" si="829">G10597</f>
        <v>SWHC046-01</v>
      </c>
      <c r="H10598" t="str">
        <f t="shared" si="829"/>
        <v>ExAnte2019</v>
      </c>
      <c r="I10598" t="str">
        <f t="shared" si="829"/>
        <v>IOU workpaper</v>
      </c>
      <c r="J10598" s="2">
        <f t="shared" si="825"/>
        <v>43775</v>
      </c>
      <c r="K10598" t="s">
        <v>203</v>
      </c>
      <c r="L10598">
        <f t="shared" si="826"/>
        <v>1</v>
      </c>
      <c r="O10598">
        <v>0</v>
      </c>
      <c r="P10598">
        <v>0</v>
      </c>
      <c r="Q10598">
        <v>0</v>
      </c>
      <c r="R10598">
        <v>52.170400000000001</v>
      </c>
      <c r="S10598">
        <v>0</v>
      </c>
      <c r="T10598">
        <v>28.0396</v>
      </c>
      <c r="AA10598" t="s">
        <v>465</v>
      </c>
      <c r="AB10598" t="s">
        <v>46</v>
      </c>
      <c r="AC10598" t="b">
        <v>0</v>
      </c>
    </row>
    <row r="10599" spans="1:29" hidden="1" x14ac:dyDescent="0.25">
      <c r="A10599" t="s">
        <v>134</v>
      </c>
      <c r="B10599" t="s">
        <v>607</v>
      </c>
      <c r="C10599" t="s">
        <v>575</v>
      </c>
      <c r="D10599" s="28" t="s">
        <v>619</v>
      </c>
      <c r="E10599" t="s">
        <v>248</v>
      </c>
      <c r="F10599" t="s">
        <v>595</v>
      </c>
      <c r="G10599" t="str">
        <f t="shared" si="829"/>
        <v>SWHC046-01</v>
      </c>
      <c r="H10599" t="str">
        <f t="shared" si="829"/>
        <v>ExAnte2019</v>
      </c>
      <c r="I10599" t="str">
        <f t="shared" si="829"/>
        <v>IOU workpaper</v>
      </c>
      <c r="J10599" s="2">
        <f t="shared" si="825"/>
        <v>43775</v>
      </c>
      <c r="K10599" t="s">
        <v>203</v>
      </c>
      <c r="L10599">
        <f t="shared" si="826"/>
        <v>1</v>
      </c>
      <c r="O10599">
        <v>0</v>
      </c>
      <c r="P10599">
        <v>0</v>
      </c>
      <c r="Q10599">
        <v>0</v>
      </c>
      <c r="R10599">
        <v>21.578199999999999</v>
      </c>
      <c r="S10599">
        <v>0</v>
      </c>
      <c r="T10599">
        <v>31.2089</v>
      </c>
      <c r="AA10599" t="s">
        <v>465</v>
      </c>
      <c r="AB10599" t="s">
        <v>46</v>
      </c>
      <c r="AC10599" t="b">
        <v>0</v>
      </c>
    </row>
    <row r="10600" spans="1:29" hidden="1" x14ac:dyDescent="0.25">
      <c r="A10600" t="s">
        <v>134</v>
      </c>
      <c r="B10600" t="s">
        <v>607</v>
      </c>
      <c r="C10600" t="s">
        <v>575</v>
      </c>
      <c r="D10600" s="28" t="s">
        <v>619</v>
      </c>
      <c r="E10600" t="s">
        <v>256</v>
      </c>
      <c r="F10600" t="s">
        <v>595</v>
      </c>
      <c r="G10600" t="str">
        <f t="shared" si="829"/>
        <v>SWHC046-01</v>
      </c>
      <c r="H10600" t="str">
        <f t="shared" si="829"/>
        <v>ExAnte2019</v>
      </c>
      <c r="I10600" t="str">
        <f t="shared" si="829"/>
        <v>IOU workpaper</v>
      </c>
      <c r="J10600" s="2">
        <f t="shared" si="825"/>
        <v>43775</v>
      </c>
      <c r="K10600" t="s">
        <v>203</v>
      </c>
      <c r="L10600">
        <f t="shared" si="826"/>
        <v>1</v>
      </c>
      <c r="O10600">
        <v>0</v>
      </c>
      <c r="P10600">
        <v>0</v>
      </c>
      <c r="Q10600">
        <v>0</v>
      </c>
      <c r="R10600">
        <v>134.2285</v>
      </c>
      <c r="S10600">
        <v>0</v>
      </c>
      <c r="T10600">
        <v>10.3507</v>
      </c>
      <c r="AA10600" t="s">
        <v>465</v>
      </c>
      <c r="AB10600" t="s">
        <v>46</v>
      </c>
      <c r="AC10600" t="b">
        <v>0</v>
      </c>
    </row>
    <row r="10601" spans="1:29" hidden="1" x14ac:dyDescent="0.25">
      <c r="A10601" t="s">
        <v>134</v>
      </c>
      <c r="B10601" t="s">
        <v>607</v>
      </c>
      <c r="C10601" t="s">
        <v>575</v>
      </c>
      <c r="D10601" s="28" t="s">
        <v>619</v>
      </c>
      <c r="E10601" t="s">
        <v>265</v>
      </c>
      <c r="F10601" t="s">
        <v>595</v>
      </c>
      <c r="G10601" t="str">
        <f t="shared" si="829"/>
        <v>SWHC046-01</v>
      </c>
      <c r="H10601" t="str">
        <f t="shared" si="829"/>
        <v>ExAnte2019</v>
      </c>
      <c r="I10601" t="str">
        <f t="shared" si="829"/>
        <v>IOU workpaper</v>
      </c>
      <c r="J10601" s="2">
        <f t="shared" si="825"/>
        <v>43775</v>
      </c>
      <c r="K10601" t="s">
        <v>203</v>
      </c>
      <c r="L10601">
        <f t="shared" si="826"/>
        <v>1</v>
      </c>
      <c r="O10601">
        <v>0</v>
      </c>
      <c r="P10601">
        <v>0</v>
      </c>
      <c r="Q10601">
        <v>0</v>
      </c>
      <c r="R10601">
        <v>130.73150000000001</v>
      </c>
      <c r="S10601">
        <v>0</v>
      </c>
      <c r="T10601">
        <v>6.1637000000000004</v>
      </c>
      <c r="AA10601" t="s">
        <v>465</v>
      </c>
      <c r="AB10601" t="s">
        <v>46</v>
      </c>
      <c r="AC10601" t="b">
        <v>0</v>
      </c>
    </row>
    <row r="10602" spans="1:29" hidden="1" x14ac:dyDescent="0.25">
      <c r="A10602" t="s">
        <v>134</v>
      </c>
      <c r="B10602" t="s">
        <v>607</v>
      </c>
      <c r="C10602" t="s">
        <v>575</v>
      </c>
      <c r="D10602" s="28" t="s">
        <v>619</v>
      </c>
      <c r="E10602" t="s">
        <v>274</v>
      </c>
      <c r="F10602" t="s">
        <v>595</v>
      </c>
      <c r="G10602" t="str">
        <f t="shared" si="829"/>
        <v>SWHC046-01</v>
      </c>
      <c r="H10602" t="str">
        <f t="shared" si="829"/>
        <v>ExAnte2019</v>
      </c>
      <c r="I10602" t="str">
        <f t="shared" si="829"/>
        <v>IOU workpaper</v>
      </c>
      <c r="J10602" s="2">
        <f t="shared" si="825"/>
        <v>43775</v>
      </c>
      <c r="K10602" t="s">
        <v>203</v>
      </c>
      <c r="L10602">
        <f t="shared" si="826"/>
        <v>1</v>
      </c>
      <c r="O10602">
        <v>0</v>
      </c>
      <c r="P10602">
        <v>0</v>
      </c>
      <c r="Q10602">
        <v>0</v>
      </c>
      <c r="R10602">
        <v>149.34700000000001</v>
      </c>
      <c r="S10602">
        <v>0</v>
      </c>
      <c r="T10602">
        <v>9.5312000000000001</v>
      </c>
      <c r="AA10602" t="s">
        <v>465</v>
      </c>
      <c r="AB10602" t="s">
        <v>46</v>
      </c>
      <c r="AC10602" t="b">
        <v>0</v>
      </c>
    </row>
    <row r="10603" spans="1:29" hidden="1" x14ac:dyDescent="0.25">
      <c r="A10603" t="s">
        <v>134</v>
      </c>
      <c r="B10603" t="s">
        <v>607</v>
      </c>
      <c r="C10603" t="s">
        <v>575</v>
      </c>
      <c r="D10603" s="28" t="s">
        <v>619</v>
      </c>
      <c r="E10603" t="s">
        <v>282</v>
      </c>
      <c r="F10603" t="s">
        <v>595</v>
      </c>
      <c r="G10603" t="str">
        <f t="shared" si="829"/>
        <v>SWHC046-01</v>
      </c>
      <c r="H10603" t="str">
        <f t="shared" si="829"/>
        <v>ExAnte2019</v>
      </c>
      <c r="I10603" t="str">
        <f t="shared" si="829"/>
        <v>IOU workpaper</v>
      </c>
      <c r="J10603" s="2">
        <f t="shared" si="825"/>
        <v>43775</v>
      </c>
      <c r="K10603" t="s">
        <v>203</v>
      </c>
      <c r="L10603">
        <f t="shared" si="826"/>
        <v>1</v>
      </c>
      <c r="O10603">
        <v>0</v>
      </c>
      <c r="P10603">
        <v>0</v>
      </c>
      <c r="Q10603">
        <v>0</v>
      </c>
      <c r="R10603">
        <v>167.34610000000001</v>
      </c>
      <c r="S10603">
        <v>0</v>
      </c>
      <c r="T10603">
        <v>11.4229</v>
      </c>
      <c r="AA10603" t="s">
        <v>465</v>
      </c>
      <c r="AB10603" t="s">
        <v>46</v>
      </c>
      <c r="AC10603" t="b">
        <v>0</v>
      </c>
    </row>
    <row r="10604" spans="1:29" hidden="1" x14ac:dyDescent="0.25">
      <c r="A10604" t="s">
        <v>134</v>
      </c>
      <c r="B10604" t="s">
        <v>607</v>
      </c>
      <c r="C10604" t="s">
        <v>575</v>
      </c>
      <c r="D10604" s="28" t="s">
        <v>619</v>
      </c>
      <c r="E10604" t="s">
        <v>290</v>
      </c>
      <c r="F10604" t="s">
        <v>595</v>
      </c>
      <c r="G10604" t="str">
        <f t="shared" si="829"/>
        <v>SWHC046-01</v>
      </c>
      <c r="H10604" t="str">
        <f t="shared" si="829"/>
        <v>ExAnte2019</v>
      </c>
      <c r="I10604" t="str">
        <f t="shared" si="829"/>
        <v>IOU workpaper</v>
      </c>
      <c r="J10604" s="2">
        <f t="shared" si="825"/>
        <v>43775</v>
      </c>
      <c r="K10604" t="s">
        <v>203</v>
      </c>
      <c r="L10604">
        <f t="shared" si="826"/>
        <v>1</v>
      </c>
      <c r="O10604">
        <v>0</v>
      </c>
      <c r="P10604">
        <v>0</v>
      </c>
      <c r="Q10604">
        <v>0</v>
      </c>
      <c r="R10604">
        <v>171.94829999999999</v>
      </c>
      <c r="S10604">
        <v>0</v>
      </c>
      <c r="T10604">
        <v>12.8409</v>
      </c>
      <c r="AA10604" t="s">
        <v>465</v>
      </c>
      <c r="AB10604" t="s">
        <v>46</v>
      </c>
      <c r="AC10604" t="b">
        <v>0</v>
      </c>
    </row>
    <row r="10605" spans="1:29" hidden="1" x14ac:dyDescent="0.25">
      <c r="A10605" t="s">
        <v>134</v>
      </c>
      <c r="B10605" t="s">
        <v>607</v>
      </c>
      <c r="C10605" t="s">
        <v>575</v>
      </c>
      <c r="D10605" s="28" t="s">
        <v>619</v>
      </c>
      <c r="E10605" t="s">
        <v>298</v>
      </c>
      <c r="F10605" t="s">
        <v>595</v>
      </c>
      <c r="G10605" t="str">
        <f t="shared" si="829"/>
        <v>SWHC046-01</v>
      </c>
      <c r="H10605" t="str">
        <f t="shared" si="829"/>
        <v>ExAnte2019</v>
      </c>
      <c r="I10605" t="str">
        <f t="shared" si="829"/>
        <v>IOU workpaper</v>
      </c>
      <c r="J10605" s="2">
        <f t="shared" si="825"/>
        <v>43775</v>
      </c>
      <c r="K10605" t="s">
        <v>203</v>
      </c>
      <c r="L10605">
        <f t="shared" si="826"/>
        <v>1</v>
      </c>
      <c r="O10605">
        <v>0</v>
      </c>
      <c r="P10605">
        <v>0</v>
      </c>
      <c r="Q10605">
        <v>0</v>
      </c>
      <c r="R10605">
        <v>82.037400000000005</v>
      </c>
      <c r="S10605">
        <v>0</v>
      </c>
      <c r="T10605">
        <v>33.305300000000003</v>
      </c>
      <c r="AA10605" t="s">
        <v>465</v>
      </c>
      <c r="AB10605" t="s">
        <v>46</v>
      </c>
      <c r="AC10605" t="b">
        <v>0</v>
      </c>
    </row>
    <row r="10606" spans="1:29" hidden="1" x14ac:dyDescent="0.25">
      <c r="A10606" t="s">
        <v>134</v>
      </c>
      <c r="B10606" t="s">
        <v>607</v>
      </c>
      <c r="C10606" t="s">
        <v>575</v>
      </c>
      <c r="D10606" s="28" t="s">
        <v>619</v>
      </c>
      <c r="E10606" t="s">
        <v>306</v>
      </c>
      <c r="F10606" t="s">
        <v>595</v>
      </c>
      <c r="G10606" t="str">
        <f t="shared" si="829"/>
        <v>SWHC046-01</v>
      </c>
      <c r="H10606" t="str">
        <f t="shared" si="829"/>
        <v>ExAnte2019</v>
      </c>
      <c r="I10606" t="str">
        <f t="shared" si="829"/>
        <v>IOU workpaper</v>
      </c>
      <c r="J10606" s="2">
        <f t="shared" si="825"/>
        <v>43775</v>
      </c>
      <c r="K10606" t="s">
        <v>203</v>
      </c>
      <c r="L10606">
        <f t="shared" si="826"/>
        <v>1</v>
      </c>
      <c r="O10606">
        <v>0</v>
      </c>
      <c r="P10606">
        <v>0</v>
      </c>
      <c r="Q10606">
        <v>0</v>
      </c>
      <c r="R10606">
        <v>51.511400000000002</v>
      </c>
      <c r="S10606">
        <v>0</v>
      </c>
      <c r="T10606">
        <v>34.859699999999997</v>
      </c>
      <c r="AA10606" t="s">
        <v>465</v>
      </c>
      <c r="AB10606" t="s">
        <v>46</v>
      </c>
      <c r="AC10606" t="b">
        <v>0</v>
      </c>
    </row>
    <row r="10607" spans="1:29" hidden="1" x14ac:dyDescent="0.25">
      <c r="A10607" t="s">
        <v>134</v>
      </c>
      <c r="B10607" t="s">
        <v>607</v>
      </c>
      <c r="C10607" t="s">
        <v>575</v>
      </c>
      <c r="D10607" s="28" t="s">
        <v>619</v>
      </c>
      <c r="E10607" t="s">
        <v>314</v>
      </c>
      <c r="F10607" t="s">
        <v>595</v>
      </c>
      <c r="G10607" t="str">
        <f t="shared" si="829"/>
        <v>SWHC046-01</v>
      </c>
      <c r="H10607" t="str">
        <f t="shared" si="829"/>
        <v>ExAnte2019</v>
      </c>
      <c r="I10607" t="str">
        <f t="shared" si="829"/>
        <v>IOU workpaper</v>
      </c>
      <c r="J10607" s="2">
        <f t="shared" si="825"/>
        <v>43775</v>
      </c>
      <c r="K10607" t="s">
        <v>203</v>
      </c>
      <c r="L10607">
        <f t="shared" si="826"/>
        <v>1</v>
      </c>
      <c r="O10607">
        <v>0</v>
      </c>
      <c r="P10607">
        <v>0</v>
      </c>
      <c r="Q10607">
        <v>0</v>
      </c>
      <c r="R10607">
        <v>106.806</v>
      </c>
      <c r="S10607">
        <v>0</v>
      </c>
      <c r="T10607">
        <v>29.0488</v>
      </c>
      <c r="AA10607" t="s">
        <v>465</v>
      </c>
      <c r="AB10607" t="s">
        <v>46</v>
      </c>
      <c r="AC10607" t="b">
        <v>0</v>
      </c>
    </row>
    <row r="10608" spans="1:29" hidden="1" x14ac:dyDescent="0.25">
      <c r="A10608" t="s">
        <v>134</v>
      </c>
      <c r="B10608" t="s">
        <v>607</v>
      </c>
      <c r="C10608" t="s">
        <v>575</v>
      </c>
      <c r="D10608" s="28" t="s">
        <v>619</v>
      </c>
      <c r="E10608" t="s">
        <v>322</v>
      </c>
      <c r="F10608" t="s">
        <v>595</v>
      </c>
      <c r="G10608" t="str">
        <f t="shared" si="829"/>
        <v>SWHC046-01</v>
      </c>
      <c r="H10608" t="str">
        <f t="shared" si="829"/>
        <v>ExAnte2019</v>
      </c>
      <c r="I10608" t="str">
        <f t="shared" si="829"/>
        <v>IOU workpaper</v>
      </c>
      <c r="J10608" s="2">
        <f t="shared" si="825"/>
        <v>43775</v>
      </c>
      <c r="K10608" t="s">
        <v>203</v>
      </c>
      <c r="L10608">
        <f t="shared" si="826"/>
        <v>1</v>
      </c>
      <c r="O10608">
        <v>0</v>
      </c>
      <c r="P10608">
        <v>0</v>
      </c>
      <c r="Q10608">
        <v>0</v>
      </c>
      <c r="R10608">
        <v>93.689599999999999</v>
      </c>
      <c r="S10608">
        <v>0</v>
      </c>
      <c r="T10608">
        <v>30.649899999999999</v>
      </c>
      <c r="AA10608" t="s">
        <v>465</v>
      </c>
      <c r="AB10608" t="s">
        <v>46</v>
      </c>
      <c r="AC10608" t="b">
        <v>0</v>
      </c>
    </row>
    <row r="10609" spans="1:29" hidden="1" x14ac:dyDescent="0.25">
      <c r="A10609" t="s">
        <v>134</v>
      </c>
      <c r="B10609" t="s">
        <v>607</v>
      </c>
      <c r="C10609" t="s">
        <v>575</v>
      </c>
      <c r="D10609" s="28" t="s">
        <v>619</v>
      </c>
      <c r="E10609" t="s">
        <v>330</v>
      </c>
      <c r="F10609" t="s">
        <v>595</v>
      </c>
      <c r="G10609" t="str">
        <f t="shared" si="829"/>
        <v>SWHC046-01</v>
      </c>
      <c r="H10609" t="str">
        <f t="shared" si="829"/>
        <v>ExAnte2019</v>
      </c>
      <c r="I10609" t="str">
        <f t="shared" si="829"/>
        <v>IOU workpaper</v>
      </c>
      <c r="J10609" s="2">
        <f t="shared" si="825"/>
        <v>43775</v>
      </c>
      <c r="K10609" t="s">
        <v>203</v>
      </c>
      <c r="L10609">
        <f t="shared" si="826"/>
        <v>1</v>
      </c>
      <c r="O10609">
        <v>0</v>
      </c>
      <c r="P10609">
        <v>0</v>
      </c>
      <c r="Q10609">
        <v>0</v>
      </c>
      <c r="R10609">
        <v>316.76889999999997</v>
      </c>
      <c r="S10609">
        <v>0</v>
      </c>
      <c r="T10609">
        <v>3.2825000000000002</v>
      </c>
      <c r="AA10609" t="s">
        <v>465</v>
      </c>
      <c r="AB10609" t="s">
        <v>46</v>
      </c>
      <c r="AC10609" t="b">
        <v>0</v>
      </c>
    </row>
    <row r="10610" spans="1:29" hidden="1" x14ac:dyDescent="0.25">
      <c r="A10610" t="s">
        <v>134</v>
      </c>
      <c r="B10610" t="s">
        <v>607</v>
      </c>
      <c r="C10610" t="s">
        <v>575</v>
      </c>
      <c r="D10610" s="28" t="s">
        <v>619</v>
      </c>
      <c r="E10610" t="s">
        <v>338</v>
      </c>
      <c r="F10610" t="s">
        <v>595</v>
      </c>
      <c r="G10610" t="str">
        <f t="shared" si="829"/>
        <v>SWHC046-01</v>
      </c>
      <c r="H10610" t="str">
        <f t="shared" si="829"/>
        <v>ExAnte2019</v>
      </c>
      <c r="I10610" t="str">
        <f t="shared" si="829"/>
        <v>IOU workpaper</v>
      </c>
      <c r="J10610" s="2">
        <f t="shared" si="825"/>
        <v>43775</v>
      </c>
      <c r="K10610" t="s">
        <v>203</v>
      </c>
      <c r="L10610">
        <f t="shared" si="826"/>
        <v>1</v>
      </c>
      <c r="O10610">
        <v>0</v>
      </c>
      <c r="P10610">
        <v>0</v>
      </c>
      <c r="Q10610">
        <v>0</v>
      </c>
      <c r="R10610">
        <v>-382.3451</v>
      </c>
      <c r="S10610">
        <v>0</v>
      </c>
      <c r="T10610">
        <v>90.679400000000001</v>
      </c>
      <c r="AA10610" t="s">
        <v>465</v>
      </c>
      <c r="AB10610" t="s">
        <v>46</v>
      </c>
      <c r="AC10610" t="b">
        <v>0</v>
      </c>
    </row>
    <row r="10611" spans="1:29" hidden="1" x14ac:dyDescent="0.25">
      <c r="A10611" t="s">
        <v>134</v>
      </c>
      <c r="B10611" t="s">
        <v>607</v>
      </c>
      <c r="C10611" t="s">
        <v>576</v>
      </c>
      <c r="D10611" s="28" t="s">
        <v>619</v>
      </c>
      <c r="E10611" t="s">
        <v>202</v>
      </c>
      <c r="F10611" t="s">
        <v>595</v>
      </c>
      <c r="G10611" t="str">
        <f t="shared" si="829"/>
        <v>SWHC046-01</v>
      </c>
      <c r="H10611" t="str">
        <f t="shared" si="829"/>
        <v>ExAnte2019</v>
      </c>
      <c r="I10611" t="str">
        <f t="shared" si="829"/>
        <v>IOU workpaper</v>
      </c>
      <c r="J10611" s="2">
        <f t="shared" si="825"/>
        <v>43775</v>
      </c>
      <c r="K10611" t="s">
        <v>203</v>
      </c>
      <c r="L10611">
        <f t="shared" si="826"/>
        <v>1</v>
      </c>
      <c r="O10611">
        <v>0</v>
      </c>
      <c r="P10611">
        <v>0</v>
      </c>
      <c r="Q10611">
        <v>0</v>
      </c>
      <c r="R10611">
        <v>-349.95440000000002</v>
      </c>
      <c r="S10611">
        <v>0</v>
      </c>
      <c r="T10611">
        <v>90.605699999999999</v>
      </c>
      <c r="AA10611" t="s">
        <v>465</v>
      </c>
      <c r="AB10611" t="s">
        <v>46</v>
      </c>
      <c r="AC10611" t="b">
        <v>0</v>
      </c>
    </row>
    <row r="10612" spans="1:29" hidden="1" x14ac:dyDescent="0.25">
      <c r="A10612" t="s">
        <v>134</v>
      </c>
      <c r="B10612" t="s">
        <v>607</v>
      </c>
      <c r="C10612" t="s">
        <v>576</v>
      </c>
      <c r="D10612" s="28" t="s">
        <v>619</v>
      </c>
      <c r="E10612" t="s">
        <v>224</v>
      </c>
      <c r="F10612" t="s">
        <v>595</v>
      </c>
      <c r="G10612" t="str">
        <f t="shared" si="829"/>
        <v>SWHC046-01</v>
      </c>
      <c r="H10612" t="str">
        <f t="shared" si="829"/>
        <v>ExAnte2019</v>
      </c>
      <c r="I10612" t="str">
        <f t="shared" si="829"/>
        <v>IOU workpaper</v>
      </c>
      <c r="J10612" s="2">
        <f t="shared" si="825"/>
        <v>43775</v>
      </c>
      <c r="K10612" t="s">
        <v>203</v>
      </c>
      <c r="L10612">
        <f t="shared" si="826"/>
        <v>1</v>
      </c>
      <c r="O10612">
        <v>0</v>
      </c>
      <c r="P10612">
        <v>0</v>
      </c>
      <c r="Q10612">
        <v>0</v>
      </c>
      <c r="R10612">
        <v>-140.8759</v>
      </c>
      <c r="S10612">
        <v>0</v>
      </c>
      <c r="T10612">
        <v>50.566600000000001</v>
      </c>
      <c r="AA10612" t="s">
        <v>465</v>
      </c>
      <c r="AB10612" t="s">
        <v>46</v>
      </c>
      <c r="AC10612" t="b">
        <v>0</v>
      </c>
    </row>
    <row r="10613" spans="1:29" hidden="1" x14ac:dyDescent="0.25">
      <c r="A10613" t="s">
        <v>134</v>
      </c>
      <c r="B10613" t="s">
        <v>607</v>
      </c>
      <c r="C10613" t="s">
        <v>576</v>
      </c>
      <c r="D10613" s="28" t="s">
        <v>619</v>
      </c>
      <c r="E10613" t="s">
        <v>232</v>
      </c>
      <c r="F10613" t="s">
        <v>595</v>
      </c>
      <c r="G10613" t="str">
        <f t="shared" si="829"/>
        <v>SWHC046-01</v>
      </c>
      <c r="H10613" t="str">
        <f t="shared" si="829"/>
        <v>ExAnte2019</v>
      </c>
      <c r="I10613" t="str">
        <f t="shared" si="829"/>
        <v>IOU workpaper</v>
      </c>
      <c r="J10613" s="2">
        <f t="shared" si="825"/>
        <v>43775</v>
      </c>
      <c r="K10613" t="s">
        <v>203</v>
      </c>
      <c r="L10613">
        <f t="shared" si="826"/>
        <v>1</v>
      </c>
      <c r="O10613">
        <v>0</v>
      </c>
      <c r="P10613">
        <v>0</v>
      </c>
      <c r="Q10613">
        <v>0</v>
      </c>
      <c r="R10613">
        <v>-94.297700000000006</v>
      </c>
      <c r="S10613">
        <v>0</v>
      </c>
      <c r="T10613">
        <v>44.283499999999997</v>
      </c>
      <c r="AA10613" t="s">
        <v>465</v>
      </c>
      <c r="AB10613" t="s">
        <v>46</v>
      </c>
      <c r="AC10613" t="b">
        <v>0</v>
      </c>
    </row>
    <row r="10614" spans="1:29" hidden="1" x14ac:dyDescent="0.25">
      <c r="A10614" t="s">
        <v>134</v>
      </c>
      <c r="B10614" t="s">
        <v>607</v>
      </c>
      <c r="C10614" t="s">
        <v>576</v>
      </c>
      <c r="D10614" s="28" t="s">
        <v>619</v>
      </c>
      <c r="E10614" t="s">
        <v>240</v>
      </c>
      <c r="F10614" t="s">
        <v>595</v>
      </c>
      <c r="G10614" t="str">
        <f t="shared" ref="G10614:I10629" si="830">G10613</f>
        <v>SWHC046-01</v>
      </c>
      <c r="H10614" t="str">
        <f t="shared" si="830"/>
        <v>ExAnte2019</v>
      </c>
      <c r="I10614" t="str">
        <f t="shared" si="830"/>
        <v>IOU workpaper</v>
      </c>
      <c r="J10614" s="2">
        <f t="shared" si="825"/>
        <v>43775</v>
      </c>
      <c r="K10614" t="s">
        <v>203</v>
      </c>
      <c r="L10614">
        <f t="shared" si="826"/>
        <v>1</v>
      </c>
      <c r="O10614">
        <v>0</v>
      </c>
      <c r="P10614">
        <v>0</v>
      </c>
      <c r="Q10614">
        <v>0</v>
      </c>
      <c r="R10614">
        <v>-62.3401</v>
      </c>
      <c r="S10614">
        <v>0</v>
      </c>
      <c r="T10614">
        <v>35.916899999999998</v>
      </c>
      <c r="AA10614" t="s">
        <v>465</v>
      </c>
      <c r="AB10614" t="s">
        <v>46</v>
      </c>
      <c r="AC10614" t="b">
        <v>0</v>
      </c>
    </row>
    <row r="10615" spans="1:29" hidden="1" x14ac:dyDescent="0.25">
      <c r="A10615" t="s">
        <v>134</v>
      </c>
      <c r="B10615" t="s">
        <v>607</v>
      </c>
      <c r="C10615" t="s">
        <v>576</v>
      </c>
      <c r="D10615" s="28" t="s">
        <v>619</v>
      </c>
      <c r="E10615" t="s">
        <v>248</v>
      </c>
      <c r="F10615" t="s">
        <v>595</v>
      </c>
      <c r="G10615" t="str">
        <f t="shared" si="830"/>
        <v>SWHC046-01</v>
      </c>
      <c r="H10615" t="str">
        <f t="shared" si="830"/>
        <v>ExAnte2019</v>
      </c>
      <c r="I10615" t="str">
        <f t="shared" si="830"/>
        <v>IOU workpaper</v>
      </c>
      <c r="J10615" s="2">
        <f t="shared" si="825"/>
        <v>43775</v>
      </c>
      <c r="K10615" t="s">
        <v>203</v>
      </c>
      <c r="L10615">
        <f t="shared" si="826"/>
        <v>1</v>
      </c>
      <c r="O10615">
        <v>0</v>
      </c>
      <c r="P10615">
        <v>0</v>
      </c>
      <c r="Q10615">
        <v>0</v>
      </c>
      <c r="R10615">
        <v>-110.18389999999999</v>
      </c>
      <c r="S10615">
        <v>0</v>
      </c>
      <c r="T10615">
        <v>43.292900000000003</v>
      </c>
      <c r="AA10615" t="s">
        <v>465</v>
      </c>
      <c r="AB10615" t="s">
        <v>46</v>
      </c>
      <c r="AC10615" t="b">
        <v>0</v>
      </c>
    </row>
    <row r="10616" spans="1:29" hidden="1" x14ac:dyDescent="0.25">
      <c r="A10616" t="s">
        <v>134</v>
      </c>
      <c r="B10616" t="s">
        <v>607</v>
      </c>
      <c r="C10616" t="s">
        <v>576</v>
      </c>
      <c r="D10616" s="28" t="s">
        <v>619</v>
      </c>
      <c r="E10616" t="s">
        <v>256</v>
      </c>
      <c r="F10616" t="s">
        <v>595</v>
      </c>
      <c r="G10616" t="str">
        <f t="shared" si="830"/>
        <v>SWHC046-01</v>
      </c>
      <c r="H10616" t="str">
        <f t="shared" si="830"/>
        <v>ExAnte2019</v>
      </c>
      <c r="I10616" t="str">
        <f t="shared" si="830"/>
        <v>IOU workpaper</v>
      </c>
      <c r="J10616" s="2">
        <f t="shared" si="825"/>
        <v>43775</v>
      </c>
      <c r="K10616" t="s">
        <v>203</v>
      </c>
      <c r="L10616">
        <f t="shared" si="826"/>
        <v>1</v>
      </c>
      <c r="O10616">
        <v>0</v>
      </c>
      <c r="P10616">
        <v>0</v>
      </c>
      <c r="Q10616">
        <v>0</v>
      </c>
      <c r="R10616">
        <v>28.3125</v>
      </c>
      <c r="S10616">
        <v>0</v>
      </c>
      <c r="T10616">
        <v>18.3216</v>
      </c>
      <c r="AA10616" t="s">
        <v>465</v>
      </c>
      <c r="AB10616" t="s">
        <v>46</v>
      </c>
      <c r="AC10616" t="b">
        <v>0</v>
      </c>
    </row>
    <row r="10617" spans="1:29" hidden="1" x14ac:dyDescent="0.25">
      <c r="A10617" t="s">
        <v>134</v>
      </c>
      <c r="B10617" t="s">
        <v>607</v>
      </c>
      <c r="C10617" t="s">
        <v>576</v>
      </c>
      <c r="D10617" s="28" t="s">
        <v>619</v>
      </c>
      <c r="E10617" t="s">
        <v>265</v>
      </c>
      <c r="F10617" t="s">
        <v>595</v>
      </c>
      <c r="G10617" t="str">
        <f t="shared" si="830"/>
        <v>SWHC046-01</v>
      </c>
      <c r="H10617" t="str">
        <f t="shared" si="830"/>
        <v>ExAnte2019</v>
      </c>
      <c r="I10617" t="str">
        <f t="shared" si="830"/>
        <v>IOU workpaper</v>
      </c>
      <c r="J10617" s="2">
        <f t="shared" si="825"/>
        <v>43775</v>
      </c>
      <c r="K10617" t="s">
        <v>203</v>
      </c>
      <c r="L10617">
        <f t="shared" si="826"/>
        <v>1</v>
      </c>
      <c r="O10617">
        <v>0</v>
      </c>
      <c r="P10617">
        <v>0</v>
      </c>
      <c r="Q10617">
        <v>0</v>
      </c>
      <c r="R10617">
        <v>37.575299999999999</v>
      </c>
      <c r="S10617">
        <v>0</v>
      </c>
      <c r="T10617">
        <v>14.1455</v>
      </c>
      <c r="AA10617" t="s">
        <v>465</v>
      </c>
      <c r="AB10617" t="s">
        <v>46</v>
      </c>
      <c r="AC10617" t="b">
        <v>0</v>
      </c>
    </row>
    <row r="10618" spans="1:29" hidden="1" x14ac:dyDescent="0.25">
      <c r="A10618" t="s">
        <v>134</v>
      </c>
      <c r="B10618" t="s">
        <v>607</v>
      </c>
      <c r="C10618" t="s">
        <v>576</v>
      </c>
      <c r="D10618" s="28" t="s">
        <v>619</v>
      </c>
      <c r="E10618" t="s">
        <v>274</v>
      </c>
      <c r="F10618" t="s">
        <v>595</v>
      </c>
      <c r="G10618" t="str">
        <f t="shared" si="830"/>
        <v>SWHC046-01</v>
      </c>
      <c r="H10618" t="str">
        <f t="shared" si="830"/>
        <v>ExAnte2019</v>
      </c>
      <c r="I10618" t="str">
        <f t="shared" si="830"/>
        <v>IOU workpaper</v>
      </c>
      <c r="J10618" s="2">
        <f t="shared" si="825"/>
        <v>43775</v>
      </c>
      <c r="K10618" t="s">
        <v>203</v>
      </c>
      <c r="L10618">
        <f t="shared" si="826"/>
        <v>1</v>
      </c>
      <c r="O10618">
        <v>0</v>
      </c>
      <c r="P10618">
        <v>0</v>
      </c>
      <c r="Q10618">
        <v>0</v>
      </c>
      <c r="R10618">
        <v>50.764099999999999</v>
      </c>
      <c r="S10618">
        <v>0</v>
      </c>
      <c r="T10618">
        <v>15.602399999999999</v>
      </c>
      <c r="AA10618" t="s">
        <v>465</v>
      </c>
      <c r="AB10618" t="s">
        <v>46</v>
      </c>
      <c r="AC10618" t="b">
        <v>0</v>
      </c>
    </row>
    <row r="10619" spans="1:29" hidden="1" x14ac:dyDescent="0.25">
      <c r="A10619" t="s">
        <v>134</v>
      </c>
      <c r="B10619" t="s">
        <v>607</v>
      </c>
      <c r="C10619" t="s">
        <v>576</v>
      </c>
      <c r="D10619" s="28" t="s">
        <v>619</v>
      </c>
      <c r="E10619" t="s">
        <v>282</v>
      </c>
      <c r="F10619" t="s">
        <v>595</v>
      </c>
      <c r="G10619" t="str">
        <f t="shared" si="830"/>
        <v>SWHC046-01</v>
      </c>
      <c r="H10619" t="str">
        <f t="shared" si="830"/>
        <v>ExAnte2019</v>
      </c>
      <c r="I10619" t="str">
        <f t="shared" si="830"/>
        <v>IOU workpaper</v>
      </c>
      <c r="J10619" s="2">
        <f t="shared" si="825"/>
        <v>43775</v>
      </c>
      <c r="K10619" t="s">
        <v>203</v>
      </c>
      <c r="L10619">
        <f t="shared" si="826"/>
        <v>1</v>
      </c>
      <c r="O10619">
        <v>0</v>
      </c>
      <c r="P10619">
        <v>0</v>
      </c>
      <c r="Q10619">
        <v>0</v>
      </c>
      <c r="R10619">
        <v>59.0976</v>
      </c>
      <c r="S10619">
        <v>0</v>
      </c>
      <c r="T10619">
        <v>18.150200000000002</v>
      </c>
      <c r="AA10619" t="s">
        <v>465</v>
      </c>
      <c r="AB10619" t="s">
        <v>46</v>
      </c>
      <c r="AC10619" t="b">
        <v>0</v>
      </c>
    </row>
    <row r="10620" spans="1:29" hidden="1" x14ac:dyDescent="0.25">
      <c r="A10620" t="s">
        <v>134</v>
      </c>
      <c r="B10620" t="s">
        <v>607</v>
      </c>
      <c r="C10620" t="s">
        <v>576</v>
      </c>
      <c r="D10620" s="28" t="s">
        <v>619</v>
      </c>
      <c r="E10620" t="s">
        <v>290</v>
      </c>
      <c r="F10620" t="s">
        <v>595</v>
      </c>
      <c r="G10620" t="str">
        <f t="shared" si="830"/>
        <v>SWHC046-01</v>
      </c>
      <c r="H10620" t="str">
        <f t="shared" si="830"/>
        <v>ExAnte2019</v>
      </c>
      <c r="I10620" t="str">
        <f t="shared" si="830"/>
        <v>IOU workpaper</v>
      </c>
      <c r="J10620" s="2">
        <f t="shared" si="825"/>
        <v>43775</v>
      </c>
      <c r="K10620" t="s">
        <v>203</v>
      </c>
      <c r="L10620">
        <f t="shared" si="826"/>
        <v>1</v>
      </c>
      <c r="O10620">
        <v>0</v>
      </c>
      <c r="P10620">
        <v>0</v>
      </c>
      <c r="Q10620">
        <v>0</v>
      </c>
      <c r="R10620">
        <v>63.661099999999998</v>
      </c>
      <c r="S10620">
        <v>0</v>
      </c>
      <c r="T10620">
        <v>17.835899999999999</v>
      </c>
      <c r="AA10620" t="s">
        <v>465</v>
      </c>
      <c r="AB10620" t="s">
        <v>46</v>
      </c>
      <c r="AC10620" t="b">
        <v>0</v>
      </c>
    </row>
    <row r="10621" spans="1:29" hidden="1" x14ac:dyDescent="0.25">
      <c r="A10621" t="s">
        <v>134</v>
      </c>
      <c r="B10621" t="s">
        <v>607</v>
      </c>
      <c r="C10621" t="s">
        <v>576</v>
      </c>
      <c r="D10621" s="28" t="s">
        <v>619</v>
      </c>
      <c r="E10621" t="s">
        <v>298</v>
      </c>
      <c r="F10621" t="s">
        <v>595</v>
      </c>
      <c r="G10621" t="str">
        <f t="shared" si="830"/>
        <v>SWHC046-01</v>
      </c>
      <c r="H10621" t="str">
        <f t="shared" si="830"/>
        <v>ExAnte2019</v>
      </c>
      <c r="I10621" t="str">
        <f t="shared" si="830"/>
        <v>IOU workpaper</v>
      </c>
      <c r="J10621" s="2">
        <f t="shared" si="825"/>
        <v>43775</v>
      </c>
      <c r="K10621" t="s">
        <v>203</v>
      </c>
      <c r="L10621">
        <f t="shared" si="826"/>
        <v>1</v>
      </c>
      <c r="O10621">
        <v>0</v>
      </c>
      <c r="P10621">
        <v>0</v>
      </c>
      <c r="Q10621">
        <v>0</v>
      </c>
      <c r="R10621">
        <v>-49.208500000000001</v>
      </c>
      <c r="S10621">
        <v>0</v>
      </c>
      <c r="T10621">
        <v>39.441099999999999</v>
      </c>
      <c r="AA10621" t="s">
        <v>465</v>
      </c>
      <c r="AB10621" t="s">
        <v>46</v>
      </c>
      <c r="AC10621" t="b">
        <v>0</v>
      </c>
    </row>
    <row r="10622" spans="1:29" hidden="1" x14ac:dyDescent="0.25">
      <c r="A10622" t="s">
        <v>134</v>
      </c>
      <c r="B10622" t="s">
        <v>607</v>
      </c>
      <c r="C10622" t="s">
        <v>576</v>
      </c>
      <c r="D10622" s="28" t="s">
        <v>619</v>
      </c>
      <c r="E10622" t="s">
        <v>306</v>
      </c>
      <c r="F10622" t="s">
        <v>595</v>
      </c>
      <c r="G10622" t="str">
        <f t="shared" si="830"/>
        <v>SWHC046-01</v>
      </c>
      <c r="H10622" t="str">
        <f t="shared" si="830"/>
        <v>ExAnte2019</v>
      </c>
      <c r="I10622" t="str">
        <f t="shared" si="830"/>
        <v>IOU workpaper</v>
      </c>
      <c r="J10622" s="2">
        <f t="shared" si="825"/>
        <v>43775</v>
      </c>
      <c r="K10622" t="s">
        <v>203</v>
      </c>
      <c r="L10622">
        <f t="shared" si="826"/>
        <v>1</v>
      </c>
      <c r="O10622">
        <v>0</v>
      </c>
      <c r="P10622">
        <v>0</v>
      </c>
      <c r="Q10622">
        <v>0</v>
      </c>
      <c r="R10622">
        <v>-75.932900000000004</v>
      </c>
      <c r="S10622">
        <v>0</v>
      </c>
      <c r="T10622">
        <v>42.968000000000004</v>
      </c>
      <c r="AA10622" t="s">
        <v>465</v>
      </c>
      <c r="AB10622" t="s">
        <v>46</v>
      </c>
      <c r="AC10622" t="b">
        <v>0</v>
      </c>
    </row>
    <row r="10623" spans="1:29" hidden="1" x14ac:dyDescent="0.25">
      <c r="A10623" t="s">
        <v>134</v>
      </c>
      <c r="B10623" t="s">
        <v>607</v>
      </c>
      <c r="C10623" t="s">
        <v>576</v>
      </c>
      <c r="D10623" s="28" t="s">
        <v>619</v>
      </c>
      <c r="E10623" t="s">
        <v>314</v>
      </c>
      <c r="F10623" t="s">
        <v>595</v>
      </c>
      <c r="G10623" t="str">
        <f t="shared" si="830"/>
        <v>SWHC046-01</v>
      </c>
      <c r="H10623" t="str">
        <f t="shared" si="830"/>
        <v>ExAnte2019</v>
      </c>
      <c r="I10623" t="str">
        <f t="shared" si="830"/>
        <v>IOU workpaper</v>
      </c>
      <c r="J10623" s="2">
        <f t="shared" si="825"/>
        <v>43775</v>
      </c>
      <c r="K10623" t="s">
        <v>203</v>
      </c>
      <c r="L10623">
        <f t="shared" si="826"/>
        <v>1</v>
      </c>
      <c r="O10623">
        <v>0</v>
      </c>
      <c r="P10623">
        <v>0</v>
      </c>
      <c r="Q10623">
        <v>0</v>
      </c>
      <c r="R10623">
        <v>-20.451799999999999</v>
      </c>
      <c r="S10623">
        <v>0</v>
      </c>
      <c r="T10623">
        <v>35.009300000000003</v>
      </c>
      <c r="AA10623" t="s">
        <v>465</v>
      </c>
      <c r="AB10623" t="s">
        <v>46</v>
      </c>
      <c r="AC10623" t="b">
        <v>0</v>
      </c>
    </row>
    <row r="10624" spans="1:29" hidden="1" x14ac:dyDescent="0.25">
      <c r="A10624" t="s">
        <v>134</v>
      </c>
      <c r="B10624" t="s">
        <v>607</v>
      </c>
      <c r="C10624" t="s">
        <v>576</v>
      </c>
      <c r="D10624" s="28" t="s">
        <v>619</v>
      </c>
      <c r="E10624" t="s">
        <v>322</v>
      </c>
      <c r="F10624" t="s">
        <v>595</v>
      </c>
      <c r="G10624" t="str">
        <f t="shared" si="830"/>
        <v>SWHC046-01</v>
      </c>
      <c r="H10624" t="str">
        <f t="shared" si="830"/>
        <v>ExAnte2019</v>
      </c>
      <c r="I10624" t="str">
        <f t="shared" si="830"/>
        <v>IOU workpaper</v>
      </c>
      <c r="J10624" s="2">
        <f t="shared" si="825"/>
        <v>43775</v>
      </c>
      <c r="K10624" t="s">
        <v>203</v>
      </c>
      <c r="L10624">
        <f t="shared" si="826"/>
        <v>1</v>
      </c>
      <c r="O10624">
        <v>0</v>
      </c>
      <c r="P10624">
        <v>0</v>
      </c>
      <c r="Q10624">
        <v>0</v>
      </c>
      <c r="R10624">
        <v>-32.927199999999999</v>
      </c>
      <c r="S10624">
        <v>0</v>
      </c>
      <c r="T10624">
        <v>35.651600000000002</v>
      </c>
      <c r="AA10624" t="s">
        <v>465</v>
      </c>
      <c r="AB10624" t="s">
        <v>46</v>
      </c>
      <c r="AC10624" t="b">
        <v>0</v>
      </c>
    </row>
    <row r="10625" spans="1:29" hidden="1" x14ac:dyDescent="0.25">
      <c r="A10625" t="s">
        <v>134</v>
      </c>
      <c r="B10625" t="s">
        <v>607</v>
      </c>
      <c r="C10625" t="s">
        <v>576</v>
      </c>
      <c r="D10625" s="28" t="s">
        <v>619</v>
      </c>
      <c r="E10625" t="s">
        <v>330</v>
      </c>
      <c r="F10625" t="s">
        <v>595</v>
      </c>
      <c r="G10625" t="str">
        <f t="shared" si="830"/>
        <v>SWHC046-01</v>
      </c>
      <c r="H10625" t="str">
        <f t="shared" si="830"/>
        <v>ExAnte2019</v>
      </c>
      <c r="I10625" t="str">
        <f t="shared" si="830"/>
        <v>IOU workpaper</v>
      </c>
      <c r="J10625" s="2">
        <f t="shared" si="825"/>
        <v>43775</v>
      </c>
      <c r="K10625" t="s">
        <v>203</v>
      </c>
      <c r="L10625">
        <f t="shared" si="826"/>
        <v>1</v>
      </c>
      <c r="O10625">
        <v>0</v>
      </c>
      <c r="P10625">
        <v>0</v>
      </c>
      <c r="Q10625">
        <v>0</v>
      </c>
      <c r="R10625">
        <v>189.02199999999999</v>
      </c>
      <c r="S10625">
        <v>0</v>
      </c>
      <c r="T10625">
        <v>5.1616</v>
      </c>
      <c r="AA10625" t="s">
        <v>465</v>
      </c>
      <c r="AB10625" t="s">
        <v>46</v>
      </c>
      <c r="AC10625" t="b">
        <v>0</v>
      </c>
    </row>
    <row r="10626" spans="1:29" hidden="1" x14ac:dyDescent="0.25">
      <c r="A10626" t="s">
        <v>134</v>
      </c>
      <c r="B10626" t="s">
        <v>607</v>
      </c>
      <c r="C10626" t="s">
        <v>576</v>
      </c>
      <c r="D10626" s="28" t="s">
        <v>619</v>
      </c>
      <c r="E10626" t="s">
        <v>338</v>
      </c>
      <c r="F10626" t="s">
        <v>595</v>
      </c>
      <c r="G10626" t="str">
        <f t="shared" si="830"/>
        <v>SWHC046-01</v>
      </c>
      <c r="H10626" t="str">
        <f t="shared" si="830"/>
        <v>ExAnte2019</v>
      </c>
      <c r="I10626" t="str">
        <f t="shared" si="830"/>
        <v>IOU workpaper</v>
      </c>
      <c r="J10626" s="2">
        <f t="shared" si="825"/>
        <v>43775</v>
      </c>
      <c r="K10626" t="s">
        <v>203</v>
      </c>
      <c r="L10626">
        <f t="shared" si="826"/>
        <v>1</v>
      </c>
      <c r="O10626">
        <v>0</v>
      </c>
      <c r="P10626">
        <v>0</v>
      </c>
      <c r="Q10626">
        <v>0</v>
      </c>
      <c r="R10626">
        <v>-562.20489999999995</v>
      </c>
      <c r="S10626">
        <v>0</v>
      </c>
      <c r="T10626">
        <v>109.1812</v>
      </c>
      <c r="AA10626" t="s">
        <v>465</v>
      </c>
      <c r="AB10626" t="s">
        <v>46</v>
      </c>
      <c r="AC10626" t="b">
        <v>0</v>
      </c>
    </row>
    <row r="10627" spans="1:29" hidden="1" x14ac:dyDescent="0.25">
      <c r="A10627" t="s">
        <v>134</v>
      </c>
      <c r="B10627" t="s">
        <v>607</v>
      </c>
      <c r="C10627" t="s">
        <v>577</v>
      </c>
      <c r="D10627" s="28" t="s">
        <v>619</v>
      </c>
      <c r="E10627" t="s">
        <v>202</v>
      </c>
      <c r="F10627" t="s">
        <v>595</v>
      </c>
      <c r="G10627" t="str">
        <f t="shared" si="830"/>
        <v>SWHC046-01</v>
      </c>
      <c r="H10627" t="str">
        <f t="shared" si="830"/>
        <v>ExAnte2019</v>
      </c>
      <c r="I10627" t="str">
        <f t="shared" si="830"/>
        <v>IOU workpaper</v>
      </c>
      <c r="J10627" s="2">
        <f t="shared" si="825"/>
        <v>43775</v>
      </c>
      <c r="K10627" t="s">
        <v>203</v>
      </c>
      <c r="L10627">
        <f t="shared" si="826"/>
        <v>1</v>
      </c>
      <c r="O10627">
        <v>0</v>
      </c>
      <c r="P10627">
        <v>0</v>
      </c>
      <c r="Q10627">
        <v>0</v>
      </c>
      <c r="R10627">
        <v>-670.75379999999996</v>
      </c>
      <c r="S10627">
        <v>0</v>
      </c>
      <c r="T10627">
        <v>132.91050000000001</v>
      </c>
      <c r="AA10627" t="s">
        <v>465</v>
      </c>
      <c r="AB10627" t="s">
        <v>46</v>
      </c>
      <c r="AC10627" t="b">
        <v>0</v>
      </c>
    </row>
    <row r="10628" spans="1:29" hidden="1" x14ac:dyDescent="0.25">
      <c r="A10628" t="s">
        <v>134</v>
      </c>
      <c r="B10628" t="s">
        <v>607</v>
      </c>
      <c r="C10628" t="s">
        <v>577</v>
      </c>
      <c r="D10628" s="28" t="s">
        <v>619</v>
      </c>
      <c r="E10628" t="s">
        <v>224</v>
      </c>
      <c r="F10628" t="s">
        <v>595</v>
      </c>
      <c r="G10628" t="str">
        <f t="shared" si="830"/>
        <v>SWHC046-01</v>
      </c>
      <c r="H10628" t="str">
        <f t="shared" si="830"/>
        <v>ExAnte2019</v>
      </c>
      <c r="I10628" t="str">
        <f t="shared" si="830"/>
        <v>IOU workpaper</v>
      </c>
      <c r="J10628" s="2">
        <f t="shared" si="825"/>
        <v>43775</v>
      </c>
      <c r="K10628" t="s">
        <v>203</v>
      </c>
      <c r="L10628">
        <f t="shared" si="826"/>
        <v>1</v>
      </c>
      <c r="O10628">
        <v>0</v>
      </c>
      <c r="P10628">
        <v>0</v>
      </c>
      <c r="Q10628">
        <v>0</v>
      </c>
      <c r="R10628">
        <v>-388.97820000000002</v>
      </c>
      <c r="S10628">
        <v>0</v>
      </c>
      <c r="T10628">
        <v>82.871399999999994</v>
      </c>
      <c r="AA10628" t="s">
        <v>465</v>
      </c>
      <c r="AB10628" t="s">
        <v>46</v>
      </c>
      <c r="AC10628" t="b">
        <v>0</v>
      </c>
    </row>
    <row r="10629" spans="1:29" hidden="1" x14ac:dyDescent="0.25">
      <c r="A10629" t="s">
        <v>134</v>
      </c>
      <c r="B10629" t="s">
        <v>607</v>
      </c>
      <c r="C10629" t="s">
        <v>577</v>
      </c>
      <c r="D10629" s="28" t="s">
        <v>619</v>
      </c>
      <c r="E10629" t="s">
        <v>232</v>
      </c>
      <c r="F10629" t="s">
        <v>595</v>
      </c>
      <c r="G10629" t="str">
        <f t="shared" si="830"/>
        <v>SWHC046-01</v>
      </c>
      <c r="H10629" t="str">
        <f t="shared" si="830"/>
        <v>ExAnte2019</v>
      </c>
      <c r="I10629" t="str">
        <f t="shared" si="830"/>
        <v>IOU workpaper</v>
      </c>
      <c r="J10629" s="2">
        <f t="shared" ref="J10629:J10692" si="831">J$3</f>
        <v>43775</v>
      </c>
      <c r="K10629" t="s">
        <v>203</v>
      </c>
      <c r="L10629">
        <f t="shared" ref="L10629:L10692" si="832">L10628</f>
        <v>1</v>
      </c>
      <c r="O10629">
        <v>0</v>
      </c>
      <c r="P10629">
        <v>0</v>
      </c>
      <c r="Q10629">
        <v>0</v>
      </c>
      <c r="R10629">
        <v>-244.67679999999999</v>
      </c>
      <c r="S10629">
        <v>0</v>
      </c>
      <c r="T10629">
        <v>64.072400000000002</v>
      </c>
      <c r="AA10629" t="s">
        <v>465</v>
      </c>
      <c r="AB10629" t="s">
        <v>46</v>
      </c>
      <c r="AC10629" t="b">
        <v>0</v>
      </c>
    </row>
    <row r="10630" spans="1:29" hidden="1" x14ac:dyDescent="0.25">
      <c r="A10630" t="s">
        <v>134</v>
      </c>
      <c r="B10630" t="s">
        <v>607</v>
      </c>
      <c r="C10630" t="s">
        <v>577</v>
      </c>
      <c r="D10630" s="28" t="s">
        <v>619</v>
      </c>
      <c r="E10630" t="s">
        <v>240</v>
      </c>
      <c r="F10630" t="s">
        <v>595</v>
      </c>
      <c r="G10630" t="str">
        <f t="shared" ref="G10630:I10645" si="833">G10629</f>
        <v>SWHC046-01</v>
      </c>
      <c r="H10630" t="str">
        <f t="shared" si="833"/>
        <v>ExAnte2019</v>
      </c>
      <c r="I10630" t="str">
        <f t="shared" si="833"/>
        <v>IOU workpaper</v>
      </c>
      <c r="J10630" s="2">
        <f t="shared" si="831"/>
        <v>43775</v>
      </c>
      <c r="K10630" t="s">
        <v>203</v>
      </c>
      <c r="L10630">
        <f t="shared" si="832"/>
        <v>1</v>
      </c>
      <c r="O10630">
        <v>0</v>
      </c>
      <c r="P10630">
        <v>0</v>
      </c>
      <c r="Q10630">
        <v>0</v>
      </c>
      <c r="R10630">
        <v>-248.5779</v>
      </c>
      <c r="S10630">
        <v>0</v>
      </c>
      <c r="T10630">
        <v>57.343699999999998</v>
      </c>
      <c r="AA10630" t="s">
        <v>465</v>
      </c>
      <c r="AB10630" t="s">
        <v>46</v>
      </c>
      <c r="AC10630" t="b">
        <v>0</v>
      </c>
    </row>
    <row r="10631" spans="1:29" hidden="1" x14ac:dyDescent="0.25">
      <c r="A10631" t="s">
        <v>134</v>
      </c>
      <c r="B10631" t="s">
        <v>607</v>
      </c>
      <c r="C10631" t="s">
        <v>577</v>
      </c>
      <c r="D10631" s="28" t="s">
        <v>619</v>
      </c>
      <c r="E10631" t="s">
        <v>248</v>
      </c>
      <c r="F10631" t="s">
        <v>595</v>
      </c>
      <c r="G10631" t="str">
        <f t="shared" si="833"/>
        <v>SWHC046-01</v>
      </c>
      <c r="H10631" t="str">
        <f t="shared" si="833"/>
        <v>ExAnte2019</v>
      </c>
      <c r="I10631" t="str">
        <f t="shared" si="833"/>
        <v>IOU workpaper</v>
      </c>
      <c r="J10631" s="2">
        <f t="shared" si="831"/>
        <v>43775</v>
      </c>
      <c r="K10631" t="s">
        <v>203</v>
      </c>
      <c r="L10631">
        <f t="shared" si="832"/>
        <v>1</v>
      </c>
      <c r="O10631">
        <v>0</v>
      </c>
      <c r="P10631">
        <v>0</v>
      </c>
      <c r="Q10631">
        <v>0</v>
      </c>
      <c r="R10631">
        <v>-328.39049999999997</v>
      </c>
      <c r="S10631">
        <v>0</v>
      </c>
      <c r="T10631">
        <v>71.6541</v>
      </c>
      <c r="AA10631" t="s">
        <v>465</v>
      </c>
      <c r="AB10631" t="s">
        <v>46</v>
      </c>
      <c r="AC10631" t="b">
        <v>0</v>
      </c>
    </row>
    <row r="10632" spans="1:29" hidden="1" x14ac:dyDescent="0.25">
      <c r="A10632" t="s">
        <v>134</v>
      </c>
      <c r="B10632" t="s">
        <v>607</v>
      </c>
      <c r="C10632" t="s">
        <v>577</v>
      </c>
      <c r="D10632" s="28" t="s">
        <v>619</v>
      </c>
      <c r="E10632" t="s">
        <v>256</v>
      </c>
      <c r="F10632" t="s">
        <v>595</v>
      </c>
      <c r="G10632" t="str">
        <f t="shared" si="833"/>
        <v>SWHC046-01</v>
      </c>
      <c r="H10632" t="str">
        <f t="shared" si="833"/>
        <v>ExAnte2019</v>
      </c>
      <c r="I10632" t="str">
        <f t="shared" si="833"/>
        <v>IOU workpaper</v>
      </c>
      <c r="J10632" s="2">
        <f t="shared" si="831"/>
        <v>43775</v>
      </c>
      <c r="K10632" t="s">
        <v>203</v>
      </c>
      <c r="L10632">
        <f t="shared" si="832"/>
        <v>1</v>
      </c>
      <c r="O10632">
        <v>0</v>
      </c>
      <c r="P10632">
        <v>0</v>
      </c>
      <c r="Q10632">
        <v>0</v>
      </c>
      <c r="R10632">
        <v>-79.7958</v>
      </c>
      <c r="S10632">
        <v>0</v>
      </c>
      <c r="T10632">
        <v>30.474399999999999</v>
      </c>
      <c r="AA10632" t="s">
        <v>465</v>
      </c>
      <c r="AB10632" t="s">
        <v>46</v>
      </c>
      <c r="AC10632" t="b">
        <v>0</v>
      </c>
    </row>
    <row r="10633" spans="1:29" hidden="1" x14ac:dyDescent="0.25">
      <c r="A10633" t="s">
        <v>134</v>
      </c>
      <c r="B10633" t="s">
        <v>607</v>
      </c>
      <c r="C10633" t="s">
        <v>577</v>
      </c>
      <c r="D10633" s="28" t="s">
        <v>619</v>
      </c>
      <c r="E10633" t="s">
        <v>265</v>
      </c>
      <c r="F10633" t="s">
        <v>595</v>
      </c>
      <c r="G10633" t="str">
        <f t="shared" si="833"/>
        <v>SWHC046-01</v>
      </c>
      <c r="H10633" t="str">
        <f t="shared" si="833"/>
        <v>ExAnte2019</v>
      </c>
      <c r="I10633" t="str">
        <f t="shared" si="833"/>
        <v>IOU workpaper</v>
      </c>
      <c r="J10633" s="2">
        <f t="shared" si="831"/>
        <v>43775</v>
      </c>
      <c r="K10633" t="s">
        <v>203</v>
      </c>
      <c r="L10633">
        <f t="shared" si="832"/>
        <v>1</v>
      </c>
      <c r="O10633">
        <v>0</v>
      </c>
      <c r="P10633">
        <v>0</v>
      </c>
      <c r="Q10633">
        <v>0</v>
      </c>
      <c r="R10633">
        <v>-32.677999999999997</v>
      </c>
      <c r="S10633">
        <v>0</v>
      </c>
      <c r="T10633">
        <v>19.982399999999998</v>
      </c>
      <c r="AA10633" t="s">
        <v>465</v>
      </c>
      <c r="AB10633" t="s">
        <v>46</v>
      </c>
      <c r="AC10633" t="b">
        <v>0</v>
      </c>
    </row>
    <row r="10634" spans="1:29" hidden="1" x14ac:dyDescent="0.25">
      <c r="A10634" t="s">
        <v>134</v>
      </c>
      <c r="B10634" t="s">
        <v>607</v>
      </c>
      <c r="C10634" t="s">
        <v>577</v>
      </c>
      <c r="D10634" s="28" t="s">
        <v>619</v>
      </c>
      <c r="E10634" t="s">
        <v>274</v>
      </c>
      <c r="F10634" t="s">
        <v>595</v>
      </c>
      <c r="G10634" t="str">
        <f t="shared" si="833"/>
        <v>SWHC046-01</v>
      </c>
      <c r="H10634" t="str">
        <f t="shared" si="833"/>
        <v>ExAnte2019</v>
      </c>
      <c r="I10634" t="str">
        <f t="shared" si="833"/>
        <v>IOU workpaper</v>
      </c>
      <c r="J10634" s="2">
        <f t="shared" si="831"/>
        <v>43775</v>
      </c>
      <c r="K10634" t="s">
        <v>203</v>
      </c>
      <c r="L10634">
        <f t="shared" si="832"/>
        <v>1</v>
      </c>
      <c r="O10634">
        <v>0</v>
      </c>
      <c r="P10634">
        <v>0</v>
      </c>
      <c r="Q10634">
        <v>0</v>
      </c>
      <c r="R10634">
        <v>-45.914400000000001</v>
      </c>
      <c r="S10634">
        <v>0</v>
      </c>
      <c r="T10634">
        <v>27.023499999999999</v>
      </c>
      <c r="AA10634" t="s">
        <v>465</v>
      </c>
      <c r="AB10634" t="s">
        <v>46</v>
      </c>
      <c r="AC10634" t="b">
        <v>0</v>
      </c>
    </row>
    <row r="10635" spans="1:29" hidden="1" x14ac:dyDescent="0.25">
      <c r="A10635" t="s">
        <v>134</v>
      </c>
      <c r="B10635" t="s">
        <v>607</v>
      </c>
      <c r="C10635" t="s">
        <v>577</v>
      </c>
      <c r="D10635" s="28" t="s">
        <v>619</v>
      </c>
      <c r="E10635" t="s">
        <v>282</v>
      </c>
      <c r="F10635" t="s">
        <v>595</v>
      </c>
      <c r="G10635" t="str">
        <f t="shared" si="833"/>
        <v>SWHC046-01</v>
      </c>
      <c r="H10635" t="str">
        <f t="shared" si="833"/>
        <v>ExAnte2019</v>
      </c>
      <c r="I10635" t="str">
        <f t="shared" si="833"/>
        <v>IOU workpaper</v>
      </c>
      <c r="J10635" s="2">
        <f t="shared" si="831"/>
        <v>43775</v>
      </c>
      <c r="K10635" t="s">
        <v>203</v>
      </c>
      <c r="L10635">
        <f t="shared" si="832"/>
        <v>1</v>
      </c>
      <c r="O10635">
        <v>0</v>
      </c>
      <c r="P10635">
        <v>0</v>
      </c>
      <c r="Q10635">
        <v>0</v>
      </c>
      <c r="R10635">
        <v>-30.037299999999998</v>
      </c>
      <c r="S10635">
        <v>0</v>
      </c>
      <c r="T10635">
        <v>26.9481</v>
      </c>
      <c r="AA10635" t="s">
        <v>465</v>
      </c>
      <c r="AB10635" t="s">
        <v>46</v>
      </c>
      <c r="AC10635" t="b">
        <v>0</v>
      </c>
    </row>
    <row r="10636" spans="1:29" hidden="1" x14ac:dyDescent="0.25">
      <c r="A10636" t="s">
        <v>134</v>
      </c>
      <c r="B10636" t="s">
        <v>607</v>
      </c>
      <c r="C10636" t="s">
        <v>577</v>
      </c>
      <c r="D10636" s="28" t="s">
        <v>619</v>
      </c>
      <c r="E10636" t="s">
        <v>290</v>
      </c>
      <c r="F10636" t="s">
        <v>595</v>
      </c>
      <c r="G10636" t="str">
        <f t="shared" si="833"/>
        <v>SWHC046-01</v>
      </c>
      <c r="H10636" t="str">
        <f t="shared" si="833"/>
        <v>ExAnte2019</v>
      </c>
      <c r="I10636" t="str">
        <f t="shared" si="833"/>
        <v>IOU workpaper</v>
      </c>
      <c r="J10636" s="2">
        <f t="shared" si="831"/>
        <v>43775</v>
      </c>
      <c r="K10636" t="s">
        <v>203</v>
      </c>
      <c r="L10636">
        <f t="shared" si="832"/>
        <v>1</v>
      </c>
      <c r="O10636">
        <v>0</v>
      </c>
      <c r="P10636">
        <v>0</v>
      </c>
      <c r="Q10636">
        <v>0</v>
      </c>
      <c r="R10636">
        <v>-51.446199999999997</v>
      </c>
      <c r="S10636">
        <v>0</v>
      </c>
      <c r="T10636">
        <v>30.2927</v>
      </c>
      <c r="AA10636" t="s">
        <v>465</v>
      </c>
      <c r="AB10636" t="s">
        <v>46</v>
      </c>
      <c r="AC10636" t="b">
        <v>0</v>
      </c>
    </row>
    <row r="10637" spans="1:29" hidden="1" x14ac:dyDescent="0.25">
      <c r="A10637" t="s">
        <v>134</v>
      </c>
      <c r="B10637" t="s">
        <v>607</v>
      </c>
      <c r="C10637" t="s">
        <v>577</v>
      </c>
      <c r="D10637" s="28" t="s">
        <v>619</v>
      </c>
      <c r="E10637" t="s">
        <v>298</v>
      </c>
      <c r="F10637" t="s">
        <v>595</v>
      </c>
      <c r="G10637" t="str">
        <f t="shared" si="833"/>
        <v>SWHC046-01</v>
      </c>
      <c r="H10637" t="str">
        <f t="shared" si="833"/>
        <v>ExAnte2019</v>
      </c>
      <c r="I10637" t="str">
        <f t="shared" si="833"/>
        <v>IOU workpaper</v>
      </c>
      <c r="J10637" s="2">
        <f t="shared" si="831"/>
        <v>43775</v>
      </c>
      <c r="K10637" t="s">
        <v>203</v>
      </c>
      <c r="L10637">
        <f t="shared" si="832"/>
        <v>1</v>
      </c>
      <c r="O10637">
        <v>0</v>
      </c>
      <c r="P10637">
        <v>0</v>
      </c>
      <c r="Q10637">
        <v>0</v>
      </c>
      <c r="R10637">
        <v>-201.25899999999999</v>
      </c>
      <c r="S10637">
        <v>0</v>
      </c>
      <c r="T10637">
        <v>55.481900000000003</v>
      </c>
      <c r="AA10637" t="s">
        <v>465</v>
      </c>
      <c r="AB10637" t="s">
        <v>46</v>
      </c>
      <c r="AC10637" t="b">
        <v>0</v>
      </c>
    </row>
    <row r="10638" spans="1:29" hidden="1" x14ac:dyDescent="0.25">
      <c r="A10638" t="s">
        <v>134</v>
      </c>
      <c r="B10638" t="s">
        <v>607</v>
      </c>
      <c r="C10638" t="s">
        <v>577</v>
      </c>
      <c r="D10638" s="28" t="s">
        <v>619</v>
      </c>
      <c r="E10638" t="s">
        <v>306</v>
      </c>
      <c r="F10638" t="s">
        <v>595</v>
      </c>
      <c r="G10638" t="str">
        <f t="shared" si="833"/>
        <v>SWHC046-01</v>
      </c>
      <c r="H10638" t="str">
        <f t="shared" si="833"/>
        <v>ExAnte2019</v>
      </c>
      <c r="I10638" t="str">
        <f t="shared" si="833"/>
        <v>IOU workpaper</v>
      </c>
      <c r="J10638" s="2">
        <f t="shared" si="831"/>
        <v>43775</v>
      </c>
      <c r="K10638" t="s">
        <v>203</v>
      </c>
      <c r="L10638">
        <f t="shared" si="832"/>
        <v>1</v>
      </c>
      <c r="O10638">
        <v>0</v>
      </c>
      <c r="P10638">
        <v>0</v>
      </c>
      <c r="Q10638">
        <v>0</v>
      </c>
      <c r="R10638">
        <v>-250.80760000000001</v>
      </c>
      <c r="S10638">
        <v>0</v>
      </c>
      <c r="T10638">
        <v>62.5443</v>
      </c>
      <c r="AA10638" t="s">
        <v>465</v>
      </c>
      <c r="AB10638" t="s">
        <v>46</v>
      </c>
      <c r="AC10638" t="b">
        <v>0</v>
      </c>
    </row>
    <row r="10639" spans="1:29" hidden="1" x14ac:dyDescent="0.25">
      <c r="A10639" t="s">
        <v>134</v>
      </c>
      <c r="B10639" t="s">
        <v>607</v>
      </c>
      <c r="C10639" t="s">
        <v>577</v>
      </c>
      <c r="D10639" s="28" t="s">
        <v>619</v>
      </c>
      <c r="E10639" t="s">
        <v>314</v>
      </c>
      <c r="F10639" t="s">
        <v>595</v>
      </c>
      <c r="G10639" t="str">
        <f t="shared" si="833"/>
        <v>SWHC046-01</v>
      </c>
      <c r="H10639" t="str">
        <f t="shared" si="833"/>
        <v>ExAnte2019</v>
      </c>
      <c r="I10639" t="str">
        <f t="shared" si="833"/>
        <v>IOU workpaper</v>
      </c>
      <c r="J10639" s="2">
        <f t="shared" si="831"/>
        <v>43775</v>
      </c>
      <c r="K10639" t="s">
        <v>203</v>
      </c>
      <c r="L10639">
        <f t="shared" si="832"/>
        <v>1</v>
      </c>
      <c r="O10639">
        <v>0</v>
      </c>
      <c r="P10639">
        <v>0</v>
      </c>
      <c r="Q10639">
        <v>0</v>
      </c>
      <c r="R10639">
        <v>-160.92449999999999</v>
      </c>
      <c r="S10639">
        <v>0</v>
      </c>
      <c r="T10639">
        <v>49.9268</v>
      </c>
      <c r="AA10639" t="s">
        <v>465</v>
      </c>
      <c r="AB10639" t="s">
        <v>46</v>
      </c>
      <c r="AC10639" t="b">
        <v>0</v>
      </c>
    </row>
    <row r="10640" spans="1:29" hidden="1" x14ac:dyDescent="0.25">
      <c r="A10640" t="s">
        <v>134</v>
      </c>
      <c r="B10640" t="s">
        <v>607</v>
      </c>
      <c r="C10640" t="s">
        <v>577</v>
      </c>
      <c r="D10640" s="28" t="s">
        <v>619</v>
      </c>
      <c r="E10640" t="s">
        <v>322</v>
      </c>
      <c r="F10640" t="s">
        <v>595</v>
      </c>
      <c r="G10640" t="str">
        <f t="shared" si="833"/>
        <v>SWHC046-01</v>
      </c>
      <c r="H10640" t="str">
        <f t="shared" si="833"/>
        <v>ExAnte2019</v>
      </c>
      <c r="I10640" t="str">
        <f t="shared" si="833"/>
        <v>IOU workpaper</v>
      </c>
      <c r="J10640" s="2">
        <f t="shared" si="831"/>
        <v>43775</v>
      </c>
      <c r="K10640" t="s">
        <v>203</v>
      </c>
      <c r="L10640">
        <f t="shared" si="832"/>
        <v>1</v>
      </c>
      <c r="O10640">
        <v>0</v>
      </c>
      <c r="P10640">
        <v>0</v>
      </c>
      <c r="Q10640">
        <v>0</v>
      </c>
      <c r="R10640">
        <v>-193.50049999999999</v>
      </c>
      <c r="S10640">
        <v>0</v>
      </c>
      <c r="T10640">
        <v>52.034500000000001</v>
      </c>
      <c r="AA10640" t="s">
        <v>465</v>
      </c>
      <c r="AB10640" t="s">
        <v>46</v>
      </c>
      <c r="AC10640" t="b">
        <v>0</v>
      </c>
    </row>
    <row r="10641" spans="1:29" hidden="1" x14ac:dyDescent="0.25">
      <c r="A10641" t="s">
        <v>134</v>
      </c>
      <c r="B10641" t="s">
        <v>607</v>
      </c>
      <c r="C10641" t="s">
        <v>577</v>
      </c>
      <c r="D10641" s="28" t="s">
        <v>619</v>
      </c>
      <c r="E10641" t="s">
        <v>330</v>
      </c>
      <c r="F10641" t="s">
        <v>595</v>
      </c>
      <c r="G10641" t="str">
        <f t="shared" si="833"/>
        <v>SWHC046-01</v>
      </c>
      <c r="H10641" t="str">
        <f t="shared" si="833"/>
        <v>ExAnte2019</v>
      </c>
      <c r="I10641" t="str">
        <f t="shared" si="833"/>
        <v>IOU workpaper</v>
      </c>
      <c r="J10641" s="2">
        <f t="shared" si="831"/>
        <v>43775</v>
      </c>
      <c r="K10641" t="s">
        <v>203</v>
      </c>
      <c r="L10641">
        <f t="shared" si="832"/>
        <v>1</v>
      </c>
      <c r="O10641">
        <v>0</v>
      </c>
      <c r="P10641">
        <v>0</v>
      </c>
      <c r="Q10641">
        <v>0</v>
      </c>
      <c r="R10641">
        <v>133.749</v>
      </c>
      <c r="S10641">
        <v>0</v>
      </c>
      <c r="T10641">
        <v>8.3567999999999998</v>
      </c>
      <c r="AA10641" t="s">
        <v>465</v>
      </c>
      <c r="AB10641" t="s">
        <v>46</v>
      </c>
      <c r="AC10641" t="b">
        <v>0</v>
      </c>
    </row>
    <row r="10642" spans="1:29" hidden="1" x14ac:dyDescent="0.25">
      <c r="A10642" t="s">
        <v>134</v>
      </c>
      <c r="B10642" t="s">
        <v>607</v>
      </c>
      <c r="C10642" t="s">
        <v>577</v>
      </c>
      <c r="D10642" s="28" t="s">
        <v>619</v>
      </c>
      <c r="E10642" t="s">
        <v>338</v>
      </c>
      <c r="F10642" t="s">
        <v>595</v>
      </c>
      <c r="G10642" t="str">
        <f t="shared" si="833"/>
        <v>SWHC046-01</v>
      </c>
      <c r="H10642" t="str">
        <f t="shared" si="833"/>
        <v>ExAnte2019</v>
      </c>
      <c r="I10642" t="str">
        <f t="shared" si="833"/>
        <v>IOU workpaper</v>
      </c>
      <c r="J10642" s="2">
        <f t="shared" si="831"/>
        <v>43775</v>
      </c>
      <c r="K10642" t="s">
        <v>203</v>
      </c>
      <c r="L10642">
        <f t="shared" si="832"/>
        <v>1</v>
      </c>
      <c r="O10642">
        <v>0</v>
      </c>
      <c r="P10642">
        <v>0</v>
      </c>
      <c r="Q10642">
        <v>0</v>
      </c>
      <c r="R10642">
        <v>-939.15980000000002</v>
      </c>
      <c r="S10642">
        <v>0</v>
      </c>
      <c r="T10642">
        <v>146.29759999999999</v>
      </c>
      <c r="AA10642" t="s">
        <v>465</v>
      </c>
      <c r="AB10642" t="s">
        <v>46</v>
      </c>
      <c r="AC10642" t="b">
        <v>0</v>
      </c>
    </row>
    <row r="10643" spans="1:29" hidden="1" x14ac:dyDescent="0.25">
      <c r="A10643" t="s">
        <v>134</v>
      </c>
      <c r="B10643" t="s">
        <v>607</v>
      </c>
      <c r="C10643" t="s">
        <v>578</v>
      </c>
      <c r="D10643" s="28" t="s">
        <v>619</v>
      </c>
      <c r="E10643" t="s">
        <v>202</v>
      </c>
      <c r="F10643" t="s">
        <v>595</v>
      </c>
      <c r="G10643" t="str">
        <f t="shared" si="833"/>
        <v>SWHC046-01</v>
      </c>
      <c r="H10643" t="str">
        <f t="shared" si="833"/>
        <v>ExAnte2019</v>
      </c>
      <c r="I10643" t="str">
        <f t="shared" si="833"/>
        <v>IOU workpaper</v>
      </c>
      <c r="J10643" s="2">
        <f t="shared" si="831"/>
        <v>43775</v>
      </c>
      <c r="K10643" t="s">
        <v>203</v>
      </c>
      <c r="L10643">
        <f t="shared" si="832"/>
        <v>1</v>
      </c>
      <c r="O10643">
        <v>0</v>
      </c>
      <c r="P10643">
        <v>0</v>
      </c>
      <c r="Q10643">
        <v>0</v>
      </c>
      <c r="R10643">
        <v>-295.49919999999997</v>
      </c>
      <c r="S10643">
        <v>0</v>
      </c>
      <c r="T10643">
        <v>83.302099999999996</v>
      </c>
      <c r="AA10643" t="s">
        <v>465</v>
      </c>
      <c r="AB10643" t="s">
        <v>46</v>
      </c>
      <c r="AC10643" t="b">
        <v>0</v>
      </c>
    </row>
    <row r="10644" spans="1:29" hidden="1" x14ac:dyDescent="0.25">
      <c r="A10644" t="s">
        <v>134</v>
      </c>
      <c r="B10644" t="s">
        <v>607</v>
      </c>
      <c r="C10644" t="s">
        <v>578</v>
      </c>
      <c r="D10644" s="28" t="s">
        <v>619</v>
      </c>
      <c r="E10644" t="s">
        <v>224</v>
      </c>
      <c r="F10644" t="s">
        <v>595</v>
      </c>
      <c r="G10644" t="str">
        <f t="shared" si="833"/>
        <v>SWHC046-01</v>
      </c>
      <c r="H10644" t="str">
        <f t="shared" si="833"/>
        <v>ExAnte2019</v>
      </c>
      <c r="I10644" t="str">
        <f t="shared" si="833"/>
        <v>IOU workpaper</v>
      </c>
      <c r="J10644" s="2">
        <f t="shared" si="831"/>
        <v>43775</v>
      </c>
      <c r="K10644" t="s">
        <v>203</v>
      </c>
      <c r="L10644">
        <f t="shared" si="832"/>
        <v>1</v>
      </c>
      <c r="O10644">
        <v>0</v>
      </c>
      <c r="P10644">
        <v>0</v>
      </c>
      <c r="Q10644">
        <v>0</v>
      </c>
      <c r="R10644">
        <v>-124.5177</v>
      </c>
      <c r="S10644">
        <v>0</v>
      </c>
      <c r="T10644">
        <v>50.652700000000003</v>
      </c>
      <c r="AA10644" t="s">
        <v>465</v>
      </c>
      <c r="AB10644" t="s">
        <v>46</v>
      </c>
      <c r="AC10644" t="b">
        <v>0</v>
      </c>
    </row>
    <row r="10645" spans="1:29" hidden="1" x14ac:dyDescent="0.25">
      <c r="A10645" t="s">
        <v>134</v>
      </c>
      <c r="B10645" t="s">
        <v>607</v>
      </c>
      <c r="C10645" t="s">
        <v>578</v>
      </c>
      <c r="D10645" s="28" t="s">
        <v>619</v>
      </c>
      <c r="E10645" t="s">
        <v>232</v>
      </c>
      <c r="F10645" t="s">
        <v>595</v>
      </c>
      <c r="G10645" t="str">
        <f t="shared" si="833"/>
        <v>SWHC046-01</v>
      </c>
      <c r="H10645" t="str">
        <f t="shared" si="833"/>
        <v>ExAnte2019</v>
      </c>
      <c r="I10645" t="str">
        <f t="shared" si="833"/>
        <v>IOU workpaper</v>
      </c>
      <c r="J10645" s="2">
        <f t="shared" si="831"/>
        <v>43775</v>
      </c>
      <c r="K10645" t="s">
        <v>203</v>
      </c>
      <c r="L10645">
        <f t="shared" si="832"/>
        <v>1</v>
      </c>
      <c r="O10645">
        <v>0</v>
      </c>
      <c r="P10645">
        <v>0</v>
      </c>
      <c r="Q10645">
        <v>0</v>
      </c>
      <c r="R10645">
        <v>-46.479900000000001</v>
      </c>
      <c r="S10645">
        <v>0</v>
      </c>
      <c r="T10645">
        <v>35.373399999999997</v>
      </c>
      <c r="AA10645" t="s">
        <v>465</v>
      </c>
      <c r="AB10645" t="s">
        <v>46</v>
      </c>
      <c r="AC10645" t="b">
        <v>0</v>
      </c>
    </row>
    <row r="10646" spans="1:29" hidden="1" x14ac:dyDescent="0.25">
      <c r="A10646" t="s">
        <v>134</v>
      </c>
      <c r="B10646" t="s">
        <v>607</v>
      </c>
      <c r="C10646" t="s">
        <v>578</v>
      </c>
      <c r="D10646" s="28" t="s">
        <v>619</v>
      </c>
      <c r="E10646" t="s">
        <v>240</v>
      </c>
      <c r="F10646" t="s">
        <v>595</v>
      </c>
      <c r="G10646" t="str">
        <f t="shared" ref="G10646:I10661" si="834">G10645</f>
        <v>SWHC046-01</v>
      </c>
      <c r="H10646" t="str">
        <f t="shared" si="834"/>
        <v>ExAnte2019</v>
      </c>
      <c r="I10646" t="str">
        <f t="shared" si="834"/>
        <v>IOU workpaper</v>
      </c>
      <c r="J10646" s="2">
        <f t="shared" si="831"/>
        <v>43775</v>
      </c>
      <c r="K10646" t="s">
        <v>203</v>
      </c>
      <c r="L10646">
        <f t="shared" si="832"/>
        <v>1</v>
      </c>
      <c r="O10646">
        <v>0</v>
      </c>
      <c r="P10646">
        <v>0</v>
      </c>
      <c r="Q10646">
        <v>0</v>
      </c>
      <c r="R10646">
        <v>-29.681100000000001</v>
      </c>
      <c r="S10646">
        <v>0</v>
      </c>
      <c r="T10646">
        <v>32.316200000000002</v>
      </c>
      <c r="AA10646" t="s">
        <v>465</v>
      </c>
      <c r="AB10646" t="s">
        <v>46</v>
      </c>
      <c r="AC10646" t="b">
        <v>0</v>
      </c>
    </row>
    <row r="10647" spans="1:29" hidden="1" x14ac:dyDescent="0.25">
      <c r="A10647" t="s">
        <v>134</v>
      </c>
      <c r="B10647" t="s">
        <v>607</v>
      </c>
      <c r="C10647" t="s">
        <v>578</v>
      </c>
      <c r="D10647" s="28" t="s">
        <v>619</v>
      </c>
      <c r="E10647" t="s">
        <v>248</v>
      </c>
      <c r="F10647" t="s">
        <v>595</v>
      </c>
      <c r="G10647" t="str">
        <f t="shared" si="834"/>
        <v>SWHC046-01</v>
      </c>
      <c r="H10647" t="str">
        <f t="shared" si="834"/>
        <v>ExAnte2019</v>
      </c>
      <c r="I10647" t="str">
        <f t="shared" si="834"/>
        <v>IOU workpaper</v>
      </c>
      <c r="J10647" s="2">
        <f t="shared" si="831"/>
        <v>43775</v>
      </c>
      <c r="K10647" t="s">
        <v>203</v>
      </c>
      <c r="L10647">
        <f t="shared" si="832"/>
        <v>1</v>
      </c>
      <c r="O10647">
        <v>0</v>
      </c>
      <c r="P10647">
        <v>0</v>
      </c>
      <c r="Q10647">
        <v>0</v>
      </c>
      <c r="R10647">
        <v>-50.873199999999997</v>
      </c>
      <c r="S10647">
        <v>0</v>
      </c>
      <c r="T10647">
        <v>34.062800000000003</v>
      </c>
      <c r="AA10647" t="s">
        <v>465</v>
      </c>
      <c r="AB10647" t="s">
        <v>46</v>
      </c>
      <c r="AC10647" t="b">
        <v>0</v>
      </c>
    </row>
    <row r="10648" spans="1:29" hidden="1" x14ac:dyDescent="0.25">
      <c r="A10648" t="s">
        <v>134</v>
      </c>
      <c r="B10648" t="s">
        <v>607</v>
      </c>
      <c r="C10648" t="s">
        <v>578</v>
      </c>
      <c r="D10648" s="28" t="s">
        <v>619</v>
      </c>
      <c r="E10648" t="s">
        <v>256</v>
      </c>
      <c r="F10648" t="s">
        <v>595</v>
      </c>
      <c r="G10648" t="str">
        <f t="shared" si="834"/>
        <v>SWHC046-01</v>
      </c>
      <c r="H10648" t="str">
        <f t="shared" si="834"/>
        <v>ExAnte2019</v>
      </c>
      <c r="I10648" t="str">
        <f t="shared" si="834"/>
        <v>IOU workpaper</v>
      </c>
      <c r="J10648" s="2">
        <f t="shared" si="831"/>
        <v>43775</v>
      </c>
      <c r="K10648" t="s">
        <v>203</v>
      </c>
      <c r="L10648">
        <f t="shared" si="832"/>
        <v>1</v>
      </c>
      <c r="O10648">
        <v>0</v>
      </c>
      <c r="P10648">
        <v>0</v>
      </c>
      <c r="Q10648">
        <v>0</v>
      </c>
      <c r="R10648">
        <v>64.193299999999994</v>
      </c>
      <c r="S10648">
        <v>0</v>
      </c>
      <c r="T10648">
        <v>14.085900000000001</v>
      </c>
      <c r="AA10648" t="s">
        <v>465</v>
      </c>
      <c r="AB10648" t="s">
        <v>46</v>
      </c>
      <c r="AC10648" t="b">
        <v>0</v>
      </c>
    </row>
    <row r="10649" spans="1:29" hidden="1" x14ac:dyDescent="0.25">
      <c r="A10649" t="s">
        <v>134</v>
      </c>
      <c r="B10649" t="s">
        <v>607</v>
      </c>
      <c r="C10649" t="s">
        <v>578</v>
      </c>
      <c r="D10649" s="28" t="s">
        <v>619</v>
      </c>
      <c r="E10649" t="s">
        <v>265</v>
      </c>
      <c r="F10649" t="s">
        <v>595</v>
      </c>
      <c r="G10649" t="str">
        <f t="shared" si="834"/>
        <v>SWHC046-01</v>
      </c>
      <c r="H10649" t="str">
        <f t="shared" si="834"/>
        <v>ExAnte2019</v>
      </c>
      <c r="I10649" t="str">
        <f t="shared" si="834"/>
        <v>IOU workpaper</v>
      </c>
      <c r="J10649" s="2">
        <f t="shared" si="831"/>
        <v>43775</v>
      </c>
      <c r="K10649" t="s">
        <v>203</v>
      </c>
      <c r="L10649">
        <f t="shared" si="832"/>
        <v>1</v>
      </c>
      <c r="O10649">
        <v>0</v>
      </c>
      <c r="P10649">
        <v>0</v>
      </c>
      <c r="Q10649">
        <v>0</v>
      </c>
      <c r="R10649">
        <v>72.954300000000003</v>
      </c>
      <c r="S10649">
        <v>0</v>
      </c>
      <c r="T10649">
        <v>9.7622</v>
      </c>
      <c r="AA10649" t="s">
        <v>465</v>
      </c>
      <c r="AB10649" t="s">
        <v>46</v>
      </c>
      <c r="AC10649" t="b">
        <v>0</v>
      </c>
    </row>
    <row r="10650" spans="1:29" hidden="1" x14ac:dyDescent="0.25">
      <c r="A10650" t="s">
        <v>134</v>
      </c>
      <c r="B10650" t="s">
        <v>607</v>
      </c>
      <c r="C10650" t="s">
        <v>578</v>
      </c>
      <c r="D10650" s="28" t="s">
        <v>619</v>
      </c>
      <c r="E10650" t="s">
        <v>274</v>
      </c>
      <c r="F10650" t="s">
        <v>595</v>
      </c>
      <c r="G10650" t="str">
        <f t="shared" si="834"/>
        <v>SWHC046-01</v>
      </c>
      <c r="H10650" t="str">
        <f t="shared" si="834"/>
        <v>ExAnte2019</v>
      </c>
      <c r="I10650" t="str">
        <f t="shared" si="834"/>
        <v>IOU workpaper</v>
      </c>
      <c r="J10650" s="2">
        <f t="shared" si="831"/>
        <v>43775</v>
      </c>
      <c r="K10650" t="s">
        <v>203</v>
      </c>
      <c r="L10650">
        <f t="shared" si="832"/>
        <v>1</v>
      </c>
      <c r="O10650">
        <v>0</v>
      </c>
      <c r="P10650">
        <v>0</v>
      </c>
      <c r="Q10650">
        <v>0</v>
      </c>
      <c r="R10650">
        <v>79.257599999999996</v>
      </c>
      <c r="S10650">
        <v>0</v>
      </c>
      <c r="T10650">
        <v>13.1647</v>
      </c>
      <c r="AA10650" t="s">
        <v>465</v>
      </c>
      <c r="AB10650" t="s">
        <v>46</v>
      </c>
      <c r="AC10650" t="b">
        <v>0</v>
      </c>
    </row>
    <row r="10651" spans="1:29" hidden="1" x14ac:dyDescent="0.25">
      <c r="A10651" t="s">
        <v>134</v>
      </c>
      <c r="B10651" t="s">
        <v>607</v>
      </c>
      <c r="C10651" t="s">
        <v>578</v>
      </c>
      <c r="D10651" s="28" t="s">
        <v>619</v>
      </c>
      <c r="E10651" t="s">
        <v>282</v>
      </c>
      <c r="F10651" t="s">
        <v>595</v>
      </c>
      <c r="G10651" t="str">
        <f t="shared" si="834"/>
        <v>SWHC046-01</v>
      </c>
      <c r="H10651" t="str">
        <f t="shared" si="834"/>
        <v>ExAnte2019</v>
      </c>
      <c r="I10651" t="str">
        <f t="shared" si="834"/>
        <v>IOU workpaper</v>
      </c>
      <c r="J10651" s="2">
        <f t="shared" si="831"/>
        <v>43775</v>
      </c>
      <c r="K10651" t="s">
        <v>203</v>
      </c>
      <c r="L10651">
        <f t="shared" si="832"/>
        <v>1</v>
      </c>
      <c r="O10651">
        <v>0</v>
      </c>
      <c r="P10651">
        <v>0</v>
      </c>
      <c r="Q10651">
        <v>0</v>
      </c>
      <c r="R10651">
        <v>87.313999999999993</v>
      </c>
      <c r="S10651">
        <v>0</v>
      </c>
      <c r="T10651">
        <v>15.0388</v>
      </c>
      <c r="AA10651" t="s">
        <v>465</v>
      </c>
      <c r="AB10651" t="s">
        <v>46</v>
      </c>
      <c r="AC10651" t="b">
        <v>0</v>
      </c>
    </row>
    <row r="10652" spans="1:29" hidden="1" x14ac:dyDescent="0.25">
      <c r="A10652" t="s">
        <v>134</v>
      </c>
      <c r="B10652" t="s">
        <v>607</v>
      </c>
      <c r="C10652" t="s">
        <v>578</v>
      </c>
      <c r="D10652" s="28" t="s">
        <v>619</v>
      </c>
      <c r="E10652" t="s">
        <v>290</v>
      </c>
      <c r="F10652" t="s">
        <v>595</v>
      </c>
      <c r="G10652" t="str">
        <f t="shared" si="834"/>
        <v>SWHC046-01</v>
      </c>
      <c r="H10652" t="str">
        <f t="shared" si="834"/>
        <v>ExAnte2019</v>
      </c>
      <c r="I10652" t="str">
        <f t="shared" si="834"/>
        <v>IOU workpaper</v>
      </c>
      <c r="J10652" s="2">
        <f t="shared" si="831"/>
        <v>43775</v>
      </c>
      <c r="K10652" t="s">
        <v>203</v>
      </c>
      <c r="L10652">
        <f t="shared" si="832"/>
        <v>1</v>
      </c>
      <c r="O10652">
        <v>0</v>
      </c>
      <c r="P10652">
        <v>0</v>
      </c>
      <c r="Q10652">
        <v>0</v>
      </c>
      <c r="R10652">
        <v>77.614099999999993</v>
      </c>
      <c r="S10652">
        <v>0</v>
      </c>
      <c r="T10652">
        <v>18.771899999999999</v>
      </c>
      <c r="AA10652" t="s">
        <v>465</v>
      </c>
      <c r="AB10652" t="s">
        <v>46</v>
      </c>
      <c r="AC10652" t="b">
        <v>0</v>
      </c>
    </row>
    <row r="10653" spans="1:29" hidden="1" x14ac:dyDescent="0.25">
      <c r="A10653" t="s">
        <v>134</v>
      </c>
      <c r="B10653" t="s">
        <v>607</v>
      </c>
      <c r="C10653" t="s">
        <v>578</v>
      </c>
      <c r="D10653" s="28" t="s">
        <v>619</v>
      </c>
      <c r="E10653" t="s">
        <v>298</v>
      </c>
      <c r="F10653" t="s">
        <v>595</v>
      </c>
      <c r="G10653" t="str">
        <f t="shared" si="834"/>
        <v>SWHC046-01</v>
      </c>
      <c r="H10653" t="str">
        <f t="shared" si="834"/>
        <v>ExAnte2019</v>
      </c>
      <c r="I10653" t="str">
        <f t="shared" si="834"/>
        <v>IOU workpaper</v>
      </c>
      <c r="J10653" s="2">
        <f t="shared" si="831"/>
        <v>43775</v>
      </c>
      <c r="K10653" t="s">
        <v>203</v>
      </c>
      <c r="L10653">
        <f t="shared" si="832"/>
        <v>1</v>
      </c>
      <c r="O10653">
        <v>0</v>
      </c>
      <c r="P10653">
        <v>0</v>
      </c>
      <c r="Q10653">
        <v>0</v>
      </c>
      <c r="R10653">
        <v>-46.753100000000003</v>
      </c>
      <c r="S10653">
        <v>0</v>
      </c>
      <c r="T10653">
        <v>42.160899999999998</v>
      </c>
      <c r="AA10653" t="s">
        <v>465</v>
      </c>
      <c r="AB10653" t="s">
        <v>46</v>
      </c>
      <c r="AC10653" t="b">
        <v>0</v>
      </c>
    </row>
    <row r="10654" spans="1:29" hidden="1" x14ac:dyDescent="0.25">
      <c r="A10654" t="s">
        <v>134</v>
      </c>
      <c r="B10654" t="s">
        <v>607</v>
      </c>
      <c r="C10654" t="s">
        <v>578</v>
      </c>
      <c r="D10654" s="28" t="s">
        <v>619</v>
      </c>
      <c r="E10654" t="s">
        <v>306</v>
      </c>
      <c r="F10654" t="s">
        <v>595</v>
      </c>
      <c r="G10654" t="str">
        <f t="shared" si="834"/>
        <v>SWHC046-01</v>
      </c>
      <c r="H10654" t="str">
        <f t="shared" si="834"/>
        <v>ExAnte2019</v>
      </c>
      <c r="I10654" t="str">
        <f t="shared" si="834"/>
        <v>IOU workpaper</v>
      </c>
      <c r="J10654" s="2">
        <f t="shared" si="831"/>
        <v>43775</v>
      </c>
      <c r="K10654" t="s">
        <v>203</v>
      </c>
      <c r="L10654">
        <f t="shared" si="832"/>
        <v>1</v>
      </c>
      <c r="O10654">
        <v>0</v>
      </c>
      <c r="P10654">
        <v>0</v>
      </c>
      <c r="Q10654">
        <v>0</v>
      </c>
      <c r="R10654">
        <v>-73.670299999999997</v>
      </c>
      <c r="S10654">
        <v>0</v>
      </c>
      <c r="T10654">
        <v>44.716000000000001</v>
      </c>
      <c r="AA10654" t="s">
        <v>465</v>
      </c>
      <c r="AB10654" t="s">
        <v>46</v>
      </c>
      <c r="AC10654" t="b">
        <v>0</v>
      </c>
    </row>
    <row r="10655" spans="1:29" hidden="1" x14ac:dyDescent="0.25">
      <c r="A10655" t="s">
        <v>134</v>
      </c>
      <c r="B10655" t="s">
        <v>607</v>
      </c>
      <c r="C10655" t="s">
        <v>578</v>
      </c>
      <c r="D10655" s="28" t="s">
        <v>619</v>
      </c>
      <c r="E10655" t="s">
        <v>314</v>
      </c>
      <c r="F10655" t="s">
        <v>595</v>
      </c>
      <c r="G10655" t="str">
        <f t="shared" si="834"/>
        <v>SWHC046-01</v>
      </c>
      <c r="H10655" t="str">
        <f t="shared" si="834"/>
        <v>ExAnte2019</v>
      </c>
      <c r="I10655" t="str">
        <f t="shared" si="834"/>
        <v>IOU workpaper</v>
      </c>
      <c r="J10655" s="2">
        <f t="shared" si="831"/>
        <v>43775</v>
      </c>
      <c r="K10655" t="s">
        <v>203</v>
      </c>
      <c r="L10655">
        <f t="shared" si="832"/>
        <v>1</v>
      </c>
      <c r="O10655">
        <v>0</v>
      </c>
      <c r="P10655">
        <v>0</v>
      </c>
      <c r="Q10655">
        <v>0</v>
      </c>
      <c r="R10655">
        <v>-12.856</v>
      </c>
      <c r="S10655">
        <v>0</v>
      </c>
      <c r="T10655">
        <v>36.994199999999999</v>
      </c>
      <c r="AA10655" t="s">
        <v>465</v>
      </c>
      <c r="AB10655" t="s">
        <v>46</v>
      </c>
      <c r="AC10655" t="b">
        <v>0</v>
      </c>
    </row>
    <row r="10656" spans="1:29" hidden="1" x14ac:dyDescent="0.25">
      <c r="A10656" t="s">
        <v>134</v>
      </c>
      <c r="B10656" t="s">
        <v>607</v>
      </c>
      <c r="C10656" t="s">
        <v>578</v>
      </c>
      <c r="D10656" s="28" t="s">
        <v>619</v>
      </c>
      <c r="E10656" t="s">
        <v>322</v>
      </c>
      <c r="F10656" t="s">
        <v>595</v>
      </c>
      <c r="G10656" t="str">
        <f t="shared" si="834"/>
        <v>SWHC046-01</v>
      </c>
      <c r="H10656" t="str">
        <f t="shared" si="834"/>
        <v>ExAnte2019</v>
      </c>
      <c r="I10656" t="str">
        <f t="shared" si="834"/>
        <v>IOU workpaper</v>
      </c>
      <c r="J10656" s="2">
        <f t="shared" si="831"/>
        <v>43775</v>
      </c>
      <c r="K10656" t="s">
        <v>203</v>
      </c>
      <c r="L10656">
        <f t="shared" si="832"/>
        <v>1</v>
      </c>
      <c r="O10656">
        <v>0</v>
      </c>
      <c r="P10656">
        <v>0</v>
      </c>
      <c r="Q10656">
        <v>0</v>
      </c>
      <c r="R10656">
        <v>-30.774699999999999</v>
      </c>
      <c r="S10656">
        <v>0</v>
      </c>
      <c r="T10656">
        <v>38.733699999999999</v>
      </c>
      <c r="AA10656" t="s">
        <v>465</v>
      </c>
      <c r="AB10656" t="s">
        <v>46</v>
      </c>
      <c r="AC10656" t="b">
        <v>0</v>
      </c>
    </row>
    <row r="10657" spans="1:29" hidden="1" x14ac:dyDescent="0.25">
      <c r="A10657" t="s">
        <v>134</v>
      </c>
      <c r="B10657" t="s">
        <v>607</v>
      </c>
      <c r="C10657" t="s">
        <v>578</v>
      </c>
      <c r="D10657" s="28" t="s">
        <v>619</v>
      </c>
      <c r="E10657" t="s">
        <v>330</v>
      </c>
      <c r="F10657" t="s">
        <v>595</v>
      </c>
      <c r="G10657" t="str">
        <f t="shared" si="834"/>
        <v>SWHC046-01</v>
      </c>
      <c r="H10657" t="str">
        <f t="shared" si="834"/>
        <v>ExAnte2019</v>
      </c>
      <c r="I10657" t="str">
        <f t="shared" si="834"/>
        <v>IOU workpaper</v>
      </c>
      <c r="J10657" s="2">
        <f t="shared" si="831"/>
        <v>43775</v>
      </c>
      <c r="K10657" t="s">
        <v>203</v>
      </c>
      <c r="L10657">
        <f t="shared" si="832"/>
        <v>1</v>
      </c>
      <c r="O10657">
        <v>0</v>
      </c>
      <c r="P10657">
        <v>0</v>
      </c>
      <c r="Q10657">
        <v>0</v>
      </c>
      <c r="R10657">
        <v>207.46610000000001</v>
      </c>
      <c r="S10657">
        <v>0</v>
      </c>
      <c r="T10657">
        <v>5.6002999999999998</v>
      </c>
      <c r="AA10657" t="s">
        <v>465</v>
      </c>
      <c r="AB10657" t="s">
        <v>46</v>
      </c>
      <c r="AC10657" t="b">
        <v>0</v>
      </c>
    </row>
    <row r="10658" spans="1:29" hidden="1" x14ac:dyDescent="0.25">
      <c r="A10658" t="s">
        <v>134</v>
      </c>
      <c r="B10658" t="s">
        <v>607</v>
      </c>
      <c r="C10658" t="s">
        <v>578</v>
      </c>
      <c r="D10658" s="28" t="s">
        <v>619</v>
      </c>
      <c r="E10658" t="s">
        <v>338</v>
      </c>
      <c r="F10658" t="s">
        <v>595</v>
      </c>
      <c r="G10658" t="str">
        <f t="shared" si="834"/>
        <v>SWHC046-01</v>
      </c>
      <c r="H10658" t="str">
        <f t="shared" si="834"/>
        <v>ExAnte2019</v>
      </c>
      <c r="I10658" t="str">
        <f t="shared" si="834"/>
        <v>IOU workpaper</v>
      </c>
      <c r="J10658" s="2">
        <f t="shared" si="831"/>
        <v>43775</v>
      </c>
      <c r="K10658" t="s">
        <v>203</v>
      </c>
      <c r="L10658">
        <f t="shared" si="832"/>
        <v>1</v>
      </c>
      <c r="O10658">
        <v>0</v>
      </c>
      <c r="P10658">
        <v>0</v>
      </c>
      <c r="Q10658">
        <v>0</v>
      </c>
      <c r="R10658">
        <v>-518.35990000000004</v>
      </c>
      <c r="S10658">
        <v>0</v>
      </c>
      <c r="T10658">
        <v>100.256</v>
      </c>
      <c r="AA10658" t="s">
        <v>465</v>
      </c>
      <c r="AB10658" t="s">
        <v>46</v>
      </c>
      <c r="AC10658" t="b">
        <v>0</v>
      </c>
    </row>
    <row r="10659" spans="1:29" hidden="1" x14ac:dyDescent="0.25">
      <c r="A10659" t="s">
        <v>134</v>
      </c>
      <c r="B10659" t="s">
        <v>607</v>
      </c>
      <c r="C10659" t="s">
        <v>579</v>
      </c>
      <c r="D10659" s="28" t="s">
        <v>619</v>
      </c>
      <c r="E10659" t="s">
        <v>202</v>
      </c>
      <c r="F10659" t="s">
        <v>595</v>
      </c>
      <c r="G10659" t="str">
        <f t="shared" si="834"/>
        <v>SWHC046-01</v>
      </c>
      <c r="H10659" t="str">
        <f t="shared" si="834"/>
        <v>ExAnte2019</v>
      </c>
      <c r="I10659" t="str">
        <f t="shared" si="834"/>
        <v>IOU workpaper</v>
      </c>
      <c r="J10659" s="2">
        <f t="shared" si="831"/>
        <v>43775</v>
      </c>
      <c r="K10659" t="s">
        <v>203</v>
      </c>
      <c r="L10659">
        <f t="shared" si="832"/>
        <v>1</v>
      </c>
      <c r="O10659">
        <v>0</v>
      </c>
      <c r="P10659">
        <v>0</v>
      </c>
      <c r="Q10659">
        <v>0</v>
      </c>
      <c r="R10659">
        <v>-243.6096</v>
      </c>
      <c r="S10659">
        <v>0</v>
      </c>
      <c r="T10659">
        <v>89.3643</v>
      </c>
      <c r="AA10659" t="s">
        <v>465</v>
      </c>
      <c r="AB10659" t="s">
        <v>46</v>
      </c>
      <c r="AC10659" t="b">
        <v>0</v>
      </c>
    </row>
    <row r="10660" spans="1:29" hidden="1" x14ac:dyDescent="0.25">
      <c r="A10660" t="s">
        <v>134</v>
      </c>
      <c r="B10660" t="s">
        <v>607</v>
      </c>
      <c r="C10660" t="s">
        <v>579</v>
      </c>
      <c r="D10660" s="28" t="s">
        <v>619</v>
      </c>
      <c r="E10660" t="s">
        <v>224</v>
      </c>
      <c r="F10660" t="s">
        <v>595</v>
      </c>
      <c r="G10660" t="str">
        <f t="shared" si="834"/>
        <v>SWHC046-01</v>
      </c>
      <c r="H10660" t="str">
        <f t="shared" si="834"/>
        <v>ExAnte2019</v>
      </c>
      <c r="I10660" t="str">
        <f t="shared" si="834"/>
        <v>IOU workpaper</v>
      </c>
      <c r="J10660" s="2">
        <f t="shared" si="831"/>
        <v>43775</v>
      </c>
      <c r="K10660" t="s">
        <v>203</v>
      </c>
      <c r="L10660">
        <f t="shared" si="832"/>
        <v>1</v>
      </c>
      <c r="O10660">
        <v>0</v>
      </c>
      <c r="P10660">
        <v>0</v>
      </c>
      <c r="Q10660">
        <v>0</v>
      </c>
      <c r="R10660">
        <v>-66.576099999999997</v>
      </c>
      <c r="S10660">
        <v>0</v>
      </c>
      <c r="T10660">
        <v>55.596600000000002</v>
      </c>
      <c r="AA10660" t="s">
        <v>465</v>
      </c>
      <c r="AB10660" t="s">
        <v>46</v>
      </c>
      <c r="AC10660" t="b">
        <v>0</v>
      </c>
    </row>
    <row r="10661" spans="1:29" hidden="1" x14ac:dyDescent="0.25">
      <c r="A10661" t="s">
        <v>134</v>
      </c>
      <c r="B10661" t="s">
        <v>607</v>
      </c>
      <c r="C10661" t="s">
        <v>579</v>
      </c>
      <c r="D10661" s="28" t="s">
        <v>619</v>
      </c>
      <c r="E10661" t="s">
        <v>232</v>
      </c>
      <c r="F10661" t="s">
        <v>595</v>
      </c>
      <c r="G10661" t="str">
        <f t="shared" si="834"/>
        <v>SWHC046-01</v>
      </c>
      <c r="H10661" t="str">
        <f t="shared" si="834"/>
        <v>ExAnte2019</v>
      </c>
      <c r="I10661" t="str">
        <f t="shared" si="834"/>
        <v>IOU workpaper</v>
      </c>
      <c r="J10661" s="2">
        <f t="shared" si="831"/>
        <v>43775</v>
      </c>
      <c r="K10661" t="s">
        <v>203</v>
      </c>
      <c r="L10661">
        <f t="shared" si="832"/>
        <v>1</v>
      </c>
      <c r="O10661">
        <v>0</v>
      </c>
      <c r="P10661">
        <v>0</v>
      </c>
      <c r="Q10661">
        <v>0</v>
      </c>
      <c r="R10661">
        <v>-16.8964</v>
      </c>
      <c r="S10661">
        <v>0</v>
      </c>
      <c r="T10661">
        <v>44.819000000000003</v>
      </c>
      <c r="AA10661" t="s">
        <v>465</v>
      </c>
      <c r="AB10661" t="s">
        <v>46</v>
      </c>
      <c r="AC10661" t="b">
        <v>0</v>
      </c>
    </row>
    <row r="10662" spans="1:29" hidden="1" x14ac:dyDescent="0.25">
      <c r="A10662" t="s">
        <v>134</v>
      </c>
      <c r="B10662" t="s">
        <v>607</v>
      </c>
      <c r="C10662" t="s">
        <v>579</v>
      </c>
      <c r="D10662" s="28" t="s">
        <v>619</v>
      </c>
      <c r="E10662" t="s">
        <v>240</v>
      </c>
      <c r="F10662" t="s">
        <v>595</v>
      </c>
      <c r="G10662" t="str">
        <f t="shared" ref="G10662:I10677" si="835">G10661</f>
        <v>SWHC046-01</v>
      </c>
      <c r="H10662" t="str">
        <f t="shared" si="835"/>
        <v>ExAnte2019</v>
      </c>
      <c r="I10662" t="str">
        <f t="shared" si="835"/>
        <v>IOU workpaper</v>
      </c>
      <c r="J10662" s="2">
        <f t="shared" si="831"/>
        <v>43775</v>
      </c>
      <c r="K10662" t="s">
        <v>203</v>
      </c>
      <c r="L10662">
        <f t="shared" si="832"/>
        <v>1</v>
      </c>
      <c r="O10662">
        <v>0</v>
      </c>
      <c r="P10662">
        <v>0</v>
      </c>
      <c r="Q10662">
        <v>0</v>
      </c>
      <c r="R10662">
        <v>2.4512</v>
      </c>
      <c r="S10662">
        <v>0</v>
      </c>
      <c r="T10662">
        <v>40.870399999999997</v>
      </c>
      <c r="AA10662" t="s">
        <v>465</v>
      </c>
      <c r="AB10662" t="s">
        <v>46</v>
      </c>
      <c r="AC10662" t="b">
        <v>0</v>
      </c>
    </row>
    <row r="10663" spans="1:29" hidden="1" x14ac:dyDescent="0.25">
      <c r="A10663" t="s">
        <v>134</v>
      </c>
      <c r="B10663" t="s">
        <v>607</v>
      </c>
      <c r="C10663" t="s">
        <v>579</v>
      </c>
      <c r="D10663" s="28" t="s">
        <v>619</v>
      </c>
      <c r="E10663" t="s">
        <v>248</v>
      </c>
      <c r="F10663" t="s">
        <v>595</v>
      </c>
      <c r="G10663" t="str">
        <f t="shared" si="835"/>
        <v>SWHC046-01</v>
      </c>
      <c r="H10663" t="str">
        <f t="shared" si="835"/>
        <v>ExAnte2019</v>
      </c>
      <c r="I10663" t="str">
        <f t="shared" si="835"/>
        <v>IOU workpaper</v>
      </c>
      <c r="J10663" s="2">
        <f t="shared" si="831"/>
        <v>43775</v>
      </c>
      <c r="K10663" t="s">
        <v>203</v>
      </c>
      <c r="L10663">
        <f t="shared" si="832"/>
        <v>1</v>
      </c>
      <c r="O10663">
        <v>0</v>
      </c>
      <c r="P10663">
        <v>0</v>
      </c>
      <c r="Q10663">
        <v>0</v>
      </c>
      <c r="R10663">
        <v>-38.322000000000003</v>
      </c>
      <c r="S10663">
        <v>0</v>
      </c>
      <c r="T10663">
        <v>45.859299999999998</v>
      </c>
      <c r="AA10663" t="s">
        <v>465</v>
      </c>
      <c r="AB10663" t="s">
        <v>46</v>
      </c>
      <c r="AC10663" t="b">
        <v>0</v>
      </c>
    </row>
    <row r="10664" spans="1:29" hidden="1" x14ac:dyDescent="0.25">
      <c r="A10664" t="s">
        <v>134</v>
      </c>
      <c r="B10664" t="s">
        <v>607</v>
      </c>
      <c r="C10664" t="s">
        <v>579</v>
      </c>
      <c r="D10664" s="28" t="s">
        <v>619</v>
      </c>
      <c r="E10664" t="s">
        <v>256</v>
      </c>
      <c r="F10664" t="s">
        <v>595</v>
      </c>
      <c r="G10664" t="str">
        <f t="shared" si="835"/>
        <v>SWHC046-01</v>
      </c>
      <c r="H10664" t="str">
        <f t="shared" si="835"/>
        <v>ExAnte2019</v>
      </c>
      <c r="I10664" t="str">
        <f t="shared" si="835"/>
        <v>IOU workpaper</v>
      </c>
      <c r="J10664" s="2">
        <f t="shared" si="831"/>
        <v>43775</v>
      </c>
      <c r="K10664" t="s">
        <v>203</v>
      </c>
      <c r="L10664">
        <f t="shared" si="832"/>
        <v>1</v>
      </c>
      <c r="O10664">
        <v>0</v>
      </c>
      <c r="P10664">
        <v>0</v>
      </c>
      <c r="Q10664">
        <v>0</v>
      </c>
      <c r="R10664">
        <v>121.621</v>
      </c>
      <c r="S10664">
        <v>0</v>
      </c>
      <c r="T10664">
        <v>19.218</v>
      </c>
      <c r="AA10664" t="s">
        <v>465</v>
      </c>
      <c r="AB10664" t="s">
        <v>46</v>
      </c>
      <c r="AC10664" t="b">
        <v>0</v>
      </c>
    </row>
    <row r="10665" spans="1:29" hidden="1" x14ac:dyDescent="0.25">
      <c r="A10665" t="s">
        <v>134</v>
      </c>
      <c r="B10665" t="s">
        <v>607</v>
      </c>
      <c r="C10665" t="s">
        <v>579</v>
      </c>
      <c r="D10665" s="28" t="s">
        <v>619</v>
      </c>
      <c r="E10665" t="s">
        <v>265</v>
      </c>
      <c r="F10665" t="s">
        <v>595</v>
      </c>
      <c r="G10665" t="str">
        <f t="shared" si="835"/>
        <v>SWHC046-01</v>
      </c>
      <c r="H10665" t="str">
        <f t="shared" si="835"/>
        <v>ExAnte2019</v>
      </c>
      <c r="I10665" t="str">
        <f t="shared" si="835"/>
        <v>IOU workpaper</v>
      </c>
      <c r="J10665" s="2">
        <f t="shared" si="831"/>
        <v>43775</v>
      </c>
      <c r="K10665" t="s">
        <v>203</v>
      </c>
      <c r="L10665">
        <f t="shared" si="832"/>
        <v>1</v>
      </c>
      <c r="O10665">
        <v>0</v>
      </c>
      <c r="P10665">
        <v>0</v>
      </c>
      <c r="Q10665">
        <v>0</v>
      </c>
      <c r="R10665">
        <v>125.9443</v>
      </c>
      <c r="S10665">
        <v>0</v>
      </c>
      <c r="T10665">
        <v>13.818</v>
      </c>
      <c r="AA10665" t="s">
        <v>465</v>
      </c>
      <c r="AB10665" t="s">
        <v>46</v>
      </c>
      <c r="AC10665" t="b">
        <v>0</v>
      </c>
    </row>
    <row r="10666" spans="1:29" hidden="1" x14ac:dyDescent="0.25">
      <c r="A10666" t="s">
        <v>134</v>
      </c>
      <c r="B10666" t="s">
        <v>607</v>
      </c>
      <c r="C10666" t="s">
        <v>579</v>
      </c>
      <c r="D10666" s="28" t="s">
        <v>619</v>
      </c>
      <c r="E10666" t="s">
        <v>274</v>
      </c>
      <c r="F10666" t="s">
        <v>595</v>
      </c>
      <c r="G10666" t="str">
        <f t="shared" si="835"/>
        <v>SWHC046-01</v>
      </c>
      <c r="H10666" t="str">
        <f t="shared" si="835"/>
        <v>ExAnte2019</v>
      </c>
      <c r="I10666" t="str">
        <f t="shared" si="835"/>
        <v>IOU workpaper</v>
      </c>
      <c r="J10666" s="2">
        <f t="shared" si="831"/>
        <v>43775</v>
      </c>
      <c r="K10666" t="s">
        <v>203</v>
      </c>
      <c r="L10666">
        <f t="shared" si="832"/>
        <v>1</v>
      </c>
      <c r="O10666">
        <v>0</v>
      </c>
      <c r="P10666">
        <v>0</v>
      </c>
      <c r="Q10666">
        <v>0</v>
      </c>
      <c r="R10666">
        <v>140.85939999999999</v>
      </c>
      <c r="S10666">
        <v>0</v>
      </c>
      <c r="T10666">
        <v>18.552800000000001</v>
      </c>
      <c r="AA10666" t="s">
        <v>465</v>
      </c>
      <c r="AB10666" t="s">
        <v>46</v>
      </c>
      <c r="AC10666" t="b">
        <v>0</v>
      </c>
    </row>
    <row r="10667" spans="1:29" hidden="1" x14ac:dyDescent="0.25">
      <c r="A10667" t="s">
        <v>134</v>
      </c>
      <c r="B10667" t="s">
        <v>607</v>
      </c>
      <c r="C10667" t="s">
        <v>579</v>
      </c>
      <c r="D10667" s="28" t="s">
        <v>619</v>
      </c>
      <c r="E10667" t="s">
        <v>282</v>
      </c>
      <c r="F10667" t="s">
        <v>595</v>
      </c>
      <c r="G10667" t="str">
        <f t="shared" si="835"/>
        <v>SWHC046-01</v>
      </c>
      <c r="H10667" t="str">
        <f t="shared" si="835"/>
        <v>ExAnte2019</v>
      </c>
      <c r="I10667" t="str">
        <f t="shared" si="835"/>
        <v>IOU workpaper</v>
      </c>
      <c r="J10667" s="2">
        <f t="shared" si="831"/>
        <v>43775</v>
      </c>
      <c r="K10667" t="s">
        <v>203</v>
      </c>
      <c r="L10667">
        <f t="shared" si="832"/>
        <v>1</v>
      </c>
      <c r="O10667">
        <v>0</v>
      </c>
      <c r="P10667">
        <v>0</v>
      </c>
      <c r="Q10667">
        <v>0</v>
      </c>
      <c r="R10667">
        <v>161.36240000000001</v>
      </c>
      <c r="S10667">
        <v>0</v>
      </c>
      <c r="T10667">
        <v>20.044499999999999</v>
      </c>
      <c r="AA10667" t="s">
        <v>465</v>
      </c>
      <c r="AB10667" t="s">
        <v>46</v>
      </c>
      <c r="AC10667" t="b">
        <v>0</v>
      </c>
    </row>
    <row r="10668" spans="1:29" hidden="1" x14ac:dyDescent="0.25">
      <c r="A10668" t="s">
        <v>134</v>
      </c>
      <c r="B10668" t="s">
        <v>607</v>
      </c>
      <c r="C10668" t="s">
        <v>579</v>
      </c>
      <c r="D10668" s="28" t="s">
        <v>619</v>
      </c>
      <c r="E10668" t="s">
        <v>290</v>
      </c>
      <c r="F10668" t="s">
        <v>595</v>
      </c>
      <c r="G10668" t="str">
        <f t="shared" si="835"/>
        <v>SWHC046-01</v>
      </c>
      <c r="H10668" t="str">
        <f t="shared" si="835"/>
        <v>ExAnte2019</v>
      </c>
      <c r="I10668" t="str">
        <f t="shared" si="835"/>
        <v>IOU workpaper</v>
      </c>
      <c r="J10668" s="2">
        <f t="shared" si="831"/>
        <v>43775</v>
      </c>
      <c r="K10668" t="s">
        <v>203</v>
      </c>
      <c r="L10668">
        <f t="shared" si="832"/>
        <v>1</v>
      </c>
      <c r="O10668">
        <v>0</v>
      </c>
      <c r="P10668">
        <v>0</v>
      </c>
      <c r="Q10668">
        <v>0</v>
      </c>
      <c r="R10668">
        <v>169.41460000000001</v>
      </c>
      <c r="S10668">
        <v>0</v>
      </c>
      <c r="T10668">
        <v>21.245799999999999</v>
      </c>
      <c r="AA10668" t="s">
        <v>465</v>
      </c>
      <c r="AB10668" t="s">
        <v>46</v>
      </c>
      <c r="AC10668" t="b">
        <v>0</v>
      </c>
    </row>
    <row r="10669" spans="1:29" hidden="1" x14ac:dyDescent="0.25">
      <c r="A10669" t="s">
        <v>134</v>
      </c>
      <c r="B10669" t="s">
        <v>607</v>
      </c>
      <c r="C10669" t="s">
        <v>579</v>
      </c>
      <c r="D10669" s="28" t="s">
        <v>619</v>
      </c>
      <c r="E10669" t="s">
        <v>298</v>
      </c>
      <c r="F10669" t="s">
        <v>595</v>
      </c>
      <c r="G10669" t="str">
        <f t="shared" si="835"/>
        <v>SWHC046-01</v>
      </c>
      <c r="H10669" t="str">
        <f t="shared" si="835"/>
        <v>ExAnte2019</v>
      </c>
      <c r="I10669" t="str">
        <f t="shared" si="835"/>
        <v>IOU workpaper</v>
      </c>
      <c r="J10669" s="2">
        <f t="shared" si="831"/>
        <v>43775</v>
      </c>
      <c r="K10669" t="s">
        <v>203</v>
      </c>
      <c r="L10669">
        <f t="shared" si="832"/>
        <v>1</v>
      </c>
      <c r="O10669">
        <v>0</v>
      </c>
      <c r="P10669">
        <v>0</v>
      </c>
      <c r="Q10669">
        <v>0</v>
      </c>
      <c r="R10669">
        <v>69.416300000000007</v>
      </c>
      <c r="S10669">
        <v>0</v>
      </c>
      <c r="T10669">
        <v>43.031199999999998</v>
      </c>
      <c r="AA10669" t="s">
        <v>465</v>
      </c>
      <c r="AB10669" t="s">
        <v>46</v>
      </c>
      <c r="AC10669" t="b">
        <v>0</v>
      </c>
    </row>
    <row r="10670" spans="1:29" hidden="1" x14ac:dyDescent="0.25">
      <c r="A10670" t="s">
        <v>134</v>
      </c>
      <c r="B10670" t="s">
        <v>607</v>
      </c>
      <c r="C10670" t="s">
        <v>579</v>
      </c>
      <c r="D10670" s="28" t="s">
        <v>619</v>
      </c>
      <c r="E10670" t="s">
        <v>306</v>
      </c>
      <c r="F10670" t="s">
        <v>595</v>
      </c>
      <c r="G10670" t="str">
        <f t="shared" si="835"/>
        <v>SWHC046-01</v>
      </c>
      <c r="H10670" t="str">
        <f t="shared" si="835"/>
        <v>ExAnte2019</v>
      </c>
      <c r="I10670" t="str">
        <f t="shared" si="835"/>
        <v>IOU workpaper</v>
      </c>
      <c r="J10670" s="2">
        <f t="shared" si="831"/>
        <v>43775</v>
      </c>
      <c r="K10670" t="s">
        <v>203</v>
      </c>
      <c r="L10670">
        <f t="shared" si="832"/>
        <v>1</v>
      </c>
      <c r="O10670">
        <v>0</v>
      </c>
      <c r="P10670">
        <v>0</v>
      </c>
      <c r="Q10670">
        <v>0</v>
      </c>
      <c r="R10670">
        <v>24.773800000000001</v>
      </c>
      <c r="S10670">
        <v>0</v>
      </c>
      <c r="T10670">
        <v>46.122700000000002</v>
      </c>
      <c r="AA10670" t="s">
        <v>465</v>
      </c>
      <c r="AB10670" t="s">
        <v>46</v>
      </c>
      <c r="AC10670" t="b">
        <v>0</v>
      </c>
    </row>
    <row r="10671" spans="1:29" hidden="1" x14ac:dyDescent="0.25">
      <c r="A10671" t="s">
        <v>134</v>
      </c>
      <c r="B10671" t="s">
        <v>607</v>
      </c>
      <c r="C10671" t="s">
        <v>579</v>
      </c>
      <c r="D10671" s="28" t="s">
        <v>619</v>
      </c>
      <c r="E10671" t="s">
        <v>314</v>
      </c>
      <c r="F10671" t="s">
        <v>595</v>
      </c>
      <c r="G10671" t="str">
        <f t="shared" si="835"/>
        <v>SWHC046-01</v>
      </c>
      <c r="H10671" t="str">
        <f t="shared" si="835"/>
        <v>ExAnte2019</v>
      </c>
      <c r="I10671" t="str">
        <f t="shared" si="835"/>
        <v>IOU workpaper</v>
      </c>
      <c r="J10671" s="2">
        <f t="shared" si="831"/>
        <v>43775</v>
      </c>
      <c r="K10671" t="s">
        <v>203</v>
      </c>
      <c r="L10671">
        <f t="shared" si="832"/>
        <v>1</v>
      </c>
      <c r="O10671">
        <v>0</v>
      </c>
      <c r="P10671">
        <v>0</v>
      </c>
      <c r="Q10671">
        <v>0</v>
      </c>
      <c r="R10671">
        <v>100.1734</v>
      </c>
      <c r="S10671">
        <v>0</v>
      </c>
      <c r="T10671">
        <v>37.812600000000003</v>
      </c>
      <c r="AA10671" t="s">
        <v>465</v>
      </c>
      <c r="AB10671" t="s">
        <v>46</v>
      </c>
      <c r="AC10671" t="b">
        <v>0</v>
      </c>
    </row>
    <row r="10672" spans="1:29" hidden="1" x14ac:dyDescent="0.25">
      <c r="A10672" t="s">
        <v>134</v>
      </c>
      <c r="B10672" t="s">
        <v>607</v>
      </c>
      <c r="C10672" t="s">
        <v>579</v>
      </c>
      <c r="D10672" s="28" t="s">
        <v>619</v>
      </c>
      <c r="E10672" t="s">
        <v>322</v>
      </c>
      <c r="F10672" t="s">
        <v>595</v>
      </c>
      <c r="G10672" t="str">
        <f t="shared" si="835"/>
        <v>SWHC046-01</v>
      </c>
      <c r="H10672" t="str">
        <f t="shared" si="835"/>
        <v>ExAnte2019</v>
      </c>
      <c r="I10672" t="str">
        <f t="shared" si="835"/>
        <v>IOU workpaper</v>
      </c>
      <c r="J10672" s="2">
        <f t="shared" si="831"/>
        <v>43775</v>
      </c>
      <c r="K10672" t="s">
        <v>203</v>
      </c>
      <c r="L10672">
        <f t="shared" si="832"/>
        <v>1</v>
      </c>
      <c r="O10672">
        <v>0</v>
      </c>
      <c r="P10672">
        <v>0</v>
      </c>
      <c r="Q10672">
        <v>0</v>
      </c>
      <c r="R10672">
        <v>76.405100000000004</v>
      </c>
      <c r="S10672">
        <v>0</v>
      </c>
      <c r="T10672">
        <v>40.941499999999998</v>
      </c>
      <c r="AA10672" t="s">
        <v>465</v>
      </c>
      <c r="AB10672" t="s">
        <v>46</v>
      </c>
      <c r="AC10672" t="b">
        <v>0</v>
      </c>
    </row>
    <row r="10673" spans="1:29" hidden="1" x14ac:dyDescent="0.25">
      <c r="A10673" t="s">
        <v>134</v>
      </c>
      <c r="B10673" t="s">
        <v>607</v>
      </c>
      <c r="C10673" t="s">
        <v>579</v>
      </c>
      <c r="D10673" s="28" t="s">
        <v>619</v>
      </c>
      <c r="E10673" t="s">
        <v>330</v>
      </c>
      <c r="F10673" t="s">
        <v>595</v>
      </c>
      <c r="G10673" t="str">
        <f t="shared" si="835"/>
        <v>SWHC046-01</v>
      </c>
      <c r="H10673" t="str">
        <f t="shared" si="835"/>
        <v>ExAnte2019</v>
      </c>
      <c r="I10673" t="str">
        <f t="shared" si="835"/>
        <v>IOU workpaper</v>
      </c>
      <c r="J10673" s="2">
        <f t="shared" si="831"/>
        <v>43775</v>
      </c>
      <c r="K10673" t="s">
        <v>203</v>
      </c>
      <c r="L10673">
        <f t="shared" si="832"/>
        <v>1</v>
      </c>
      <c r="O10673">
        <v>0</v>
      </c>
      <c r="P10673">
        <v>0</v>
      </c>
      <c r="Q10673">
        <v>0</v>
      </c>
      <c r="R10673">
        <v>352.84789999999998</v>
      </c>
      <c r="S10673">
        <v>0</v>
      </c>
      <c r="T10673">
        <v>6.2615999999999996</v>
      </c>
      <c r="AA10673" t="s">
        <v>465</v>
      </c>
      <c r="AB10673" t="s">
        <v>46</v>
      </c>
      <c r="AC10673" t="b">
        <v>0</v>
      </c>
    </row>
    <row r="10674" spans="1:29" hidden="1" x14ac:dyDescent="0.25">
      <c r="A10674" t="s">
        <v>134</v>
      </c>
      <c r="B10674" t="s">
        <v>607</v>
      </c>
      <c r="C10674" t="s">
        <v>579</v>
      </c>
      <c r="D10674" s="28" t="s">
        <v>619</v>
      </c>
      <c r="E10674" t="s">
        <v>338</v>
      </c>
      <c r="F10674" t="s">
        <v>595</v>
      </c>
      <c r="G10674" t="str">
        <f t="shared" si="835"/>
        <v>SWHC046-01</v>
      </c>
      <c r="H10674" t="str">
        <f t="shared" si="835"/>
        <v>ExAnte2019</v>
      </c>
      <c r="I10674" t="str">
        <f t="shared" si="835"/>
        <v>IOU workpaper</v>
      </c>
      <c r="J10674" s="2">
        <f t="shared" si="831"/>
        <v>43775</v>
      </c>
      <c r="K10674" t="s">
        <v>203</v>
      </c>
      <c r="L10674">
        <f t="shared" si="832"/>
        <v>1</v>
      </c>
      <c r="O10674">
        <v>0</v>
      </c>
      <c r="P10674">
        <v>0</v>
      </c>
      <c r="Q10674">
        <v>0</v>
      </c>
      <c r="R10674">
        <v>-477.9126</v>
      </c>
      <c r="S10674">
        <v>0</v>
      </c>
      <c r="T10674">
        <v>107.3707</v>
      </c>
      <c r="AA10674" t="s">
        <v>465</v>
      </c>
      <c r="AB10674" t="s">
        <v>46</v>
      </c>
      <c r="AC10674" t="b">
        <v>0</v>
      </c>
    </row>
    <row r="10675" spans="1:29" hidden="1" x14ac:dyDescent="0.25">
      <c r="A10675" t="s">
        <v>134</v>
      </c>
      <c r="B10675" t="s">
        <v>607</v>
      </c>
      <c r="C10675" t="s">
        <v>580</v>
      </c>
      <c r="D10675" s="28" t="s">
        <v>619</v>
      </c>
      <c r="E10675" t="s">
        <v>202</v>
      </c>
      <c r="F10675" t="s">
        <v>595</v>
      </c>
      <c r="G10675" t="str">
        <f t="shared" si="835"/>
        <v>SWHC046-01</v>
      </c>
      <c r="H10675" t="str">
        <f t="shared" si="835"/>
        <v>ExAnte2019</v>
      </c>
      <c r="I10675" t="str">
        <f t="shared" si="835"/>
        <v>IOU workpaper</v>
      </c>
      <c r="J10675" s="2">
        <f t="shared" si="831"/>
        <v>43775</v>
      </c>
      <c r="K10675" t="s">
        <v>203</v>
      </c>
      <c r="L10675">
        <f t="shared" si="832"/>
        <v>1</v>
      </c>
      <c r="O10675">
        <v>0</v>
      </c>
      <c r="P10675">
        <v>0</v>
      </c>
      <c r="Q10675">
        <v>0</v>
      </c>
      <c r="R10675">
        <v>-2077.7283000000002</v>
      </c>
      <c r="S10675">
        <v>0</v>
      </c>
      <c r="T10675">
        <v>495.81009999999998</v>
      </c>
      <c r="AA10675" t="s">
        <v>465</v>
      </c>
      <c r="AB10675" t="s">
        <v>46</v>
      </c>
      <c r="AC10675" t="b">
        <v>0</v>
      </c>
    </row>
    <row r="10676" spans="1:29" hidden="1" x14ac:dyDescent="0.25">
      <c r="A10676" t="s">
        <v>134</v>
      </c>
      <c r="B10676" t="s">
        <v>607</v>
      </c>
      <c r="C10676" t="s">
        <v>580</v>
      </c>
      <c r="D10676" s="28" t="s">
        <v>619</v>
      </c>
      <c r="E10676" t="s">
        <v>224</v>
      </c>
      <c r="F10676" t="s">
        <v>595</v>
      </c>
      <c r="G10676" t="str">
        <f t="shared" si="835"/>
        <v>SWHC046-01</v>
      </c>
      <c r="H10676" t="str">
        <f t="shared" si="835"/>
        <v>ExAnte2019</v>
      </c>
      <c r="I10676" t="str">
        <f t="shared" si="835"/>
        <v>IOU workpaper</v>
      </c>
      <c r="J10676" s="2">
        <f t="shared" si="831"/>
        <v>43775</v>
      </c>
      <c r="K10676" t="s">
        <v>203</v>
      </c>
      <c r="L10676">
        <f t="shared" si="832"/>
        <v>1</v>
      </c>
      <c r="O10676">
        <v>0</v>
      </c>
      <c r="P10676">
        <v>0</v>
      </c>
      <c r="Q10676">
        <v>0</v>
      </c>
      <c r="R10676">
        <v>-407.76769999999999</v>
      </c>
      <c r="S10676">
        <v>0</v>
      </c>
      <c r="T10676">
        <v>167.02430000000001</v>
      </c>
      <c r="AA10676" t="s">
        <v>465</v>
      </c>
      <c r="AB10676" t="s">
        <v>46</v>
      </c>
      <c r="AC10676" t="b">
        <v>0</v>
      </c>
    </row>
    <row r="10677" spans="1:29" hidden="1" x14ac:dyDescent="0.25">
      <c r="A10677" t="s">
        <v>134</v>
      </c>
      <c r="B10677" t="s">
        <v>607</v>
      </c>
      <c r="C10677" t="s">
        <v>580</v>
      </c>
      <c r="D10677" s="28" t="s">
        <v>619</v>
      </c>
      <c r="E10677" t="s">
        <v>232</v>
      </c>
      <c r="F10677" t="s">
        <v>595</v>
      </c>
      <c r="G10677" t="str">
        <f t="shared" si="835"/>
        <v>SWHC046-01</v>
      </c>
      <c r="H10677" t="str">
        <f t="shared" si="835"/>
        <v>ExAnte2019</v>
      </c>
      <c r="I10677" t="str">
        <f t="shared" si="835"/>
        <v>IOU workpaper</v>
      </c>
      <c r="J10677" s="2">
        <f t="shared" si="831"/>
        <v>43775</v>
      </c>
      <c r="K10677" t="s">
        <v>203</v>
      </c>
      <c r="L10677">
        <f t="shared" si="832"/>
        <v>1</v>
      </c>
      <c r="O10677">
        <v>0</v>
      </c>
      <c r="P10677">
        <v>0</v>
      </c>
      <c r="Q10677">
        <v>0</v>
      </c>
      <c r="R10677">
        <v>-558.95989999999995</v>
      </c>
      <c r="S10677">
        <v>0</v>
      </c>
      <c r="T10677">
        <v>220.77719999999999</v>
      </c>
      <c r="AA10677" t="s">
        <v>465</v>
      </c>
      <c r="AB10677" t="s">
        <v>46</v>
      </c>
      <c r="AC10677" t="b">
        <v>0</v>
      </c>
    </row>
    <row r="10678" spans="1:29" hidden="1" x14ac:dyDescent="0.25">
      <c r="A10678" t="s">
        <v>134</v>
      </c>
      <c r="B10678" t="s">
        <v>607</v>
      </c>
      <c r="C10678" t="s">
        <v>580</v>
      </c>
      <c r="D10678" s="28" t="s">
        <v>619</v>
      </c>
      <c r="E10678" t="s">
        <v>240</v>
      </c>
      <c r="F10678" t="s">
        <v>595</v>
      </c>
      <c r="G10678" t="str">
        <f t="shared" ref="G10678:I10693" si="836">G10677</f>
        <v>SWHC046-01</v>
      </c>
      <c r="H10678" t="str">
        <f t="shared" si="836"/>
        <v>ExAnte2019</v>
      </c>
      <c r="I10678" t="str">
        <f t="shared" si="836"/>
        <v>IOU workpaper</v>
      </c>
      <c r="J10678" s="2">
        <f t="shared" si="831"/>
        <v>43775</v>
      </c>
      <c r="K10678" t="s">
        <v>203</v>
      </c>
      <c r="L10678">
        <f t="shared" si="832"/>
        <v>1</v>
      </c>
      <c r="O10678">
        <v>0</v>
      </c>
      <c r="P10678">
        <v>0</v>
      </c>
      <c r="Q10678">
        <v>0</v>
      </c>
      <c r="R10678">
        <v>-238.55719999999999</v>
      </c>
      <c r="S10678">
        <v>0</v>
      </c>
      <c r="T10678">
        <v>145.9162</v>
      </c>
      <c r="AA10678" t="s">
        <v>465</v>
      </c>
      <c r="AB10678" t="s">
        <v>46</v>
      </c>
      <c r="AC10678" t="b">
        <v>0</v>
      </c>
    </row>
    <row r="10679" spans="1:29" hidden="1" x14ac:dyDescent="0.25">
      <c r="A10679" t="s">
        <v>134</v>
      </c>
      <c r="B10679" t="s">
        <v>607</v>
      </c>
      <c r="C10679" t="s">
        <v>580</v>
      </c>
      <c r="D10679" s="28" t="s">
        <v>619</v>
      </c>
      <c r="E10679" t="s">
        <v>248</v>
      </c>
      <c r="F10679" t="s">
        <v>595</v>
      </c>
      <c r="G10679" t="str">
        <f t="shared" si="836"/>
        <v>SWHC046-01</v>
      </c>
      <c r="H10679" t="str">
        <f t="shared" si="836"/>
        <v>ExAnte2019</v>
      </c>
      <c r="I10679" t="str">
        <f t="shared" si="836"/>
        <v>IOU workpaper</v>
      </c>
      <c r="J10679" s="2">
        <f t="shared" si="831"/>
        <v>43775</v>
      </c>
      <c r="K10679" t="s">
        <v>203</v>
      </c>
      <c r="L10679">
        <f t="shared" si="832"/>
        <v>1</v>
      </c>
      <c r="O10679">
        <v>0</v>
      </c>
      <c r="P10679">
        <v>0</v>
      </c>
      <c r="Q10679">
        <v>0</v>
      </c>
      <c r="R10679">
        <v>-744.49339999999995</v>
      </c>
      <c r="S10679">
        <v>0</v>
      </c>
      <c r="T10679">
        <v>259.31729999999999</v>
      </c>
      <c r="AA10679" t="s">
        <v>465</v>
      </c>
      <c r="AB10679" t="s">
        <v>46</v>
      </c>
      <c r="AC10679" t="b">
        <v>0</v>
      </c>
    </row>
    <row r="10680" spans="1:29" hidden="1" x14ac:dyDescent="0.25">
      <c r="A10680" t="s">
        <v>134</v>
      </c>
      <c r="B10680" t="s">
        <v>607</v>
      </c>
      <c r="C10680" t="s">
        <v>580</v>
      </c>
      <c r="D10680" s="28" t="s">
        <v>619</v>
      </c>
      <c r="E10680" t="s">
        <v>256</v>
      </c>
      <c r="F10680" t="s">
        <v>595</v>
      </c>
      <c r="G10680" t="str">
        <f t="shared" si="836"/>
        <v>SWHC046-01</v>
      </c>
      <c r="H10680" t="str">
        <f t="shared" si="836"/>
        <v>ExAnte2019</v>
      </c>
      <c r="I10680" t="str">
        <f t="shared" si="836"/>
        <v>IOU workpaper</v>
      </c>
      <c r="J10680" s="2">
        <f t="shared" si="831"/>
        <v>43775</v>
      </c>
      <c r="K10680" t="s">
        <v>203</v>
      </c>
      <c r="L10680">
        <f t="shared" si="832"/>
        <v>1</v>
      </c>
      <c r="O10680">
        <v>0</v>
      </c>
      <c r="P10680">
        <v>0</v>
      </c>
      <c r="Q10680">
        <v>0</v>
      </c>
      <c r="R10680">
        <v>-1.3893</v>
      </c>
      <c r="S10680">
        <v>0</v>
      </c>
      <c r="T10680">
        <v>94.082999999999998</v>
      </c>
      <c r="AA10680" t="s">
        <v>465</v>
      </c>
      <c r="AB10680" t="s">
        <v>46</v>
      </c>
      <c r="AC10680" t="b">
        <v>0</v>
      </c>
    </row>
    <row r="10681" spans="1:29" hidden="1" x14ac:dyDescent="0.25">
      <c r="A10681" t="s">
        <v>134</v>
      </c>
      <c r="B10681" t="s">
        <v>607</v>
      </c>
      <c r="C10681" t="s">
        <v>580</v>
      </c>
      <c r="D10681" s="28" t="s">
        <v>619</v>
      </c>
      <c r="E10681" t="s">
        <v>265</v>
      </c>
      <c r="F10681" t="s">
        <v>595</v>
      </c>
      <c r="G10681" t="str">
        <f t="shared" si="836"/>
        <v>SWHC046-01</v>
      </c>
      <c r="H10681" t="str">
        <f t="shared" si="836"/>
        <v>ExAnte2019</v>
      </c>
      <c r="I10681" t="str">
        <f t="shared" si="836"/>
        <v>IOU workpaper</v>
      </c>
      <c r="J10681" s="2">
        <f t="shared" si="831"/>
        <v>43775</v>
      </c>
      <c r="K10681" t="s">
        <v>203</v>
      </c>
      <c r="L10681">
        <f t="shared" si="832"/>
        <v>1</v>
      </c>
      <c r="O10681">
        <v>0</v>
      </c>
      <c r="P10681">
        <v>0</v>
      </c>
      <c r="Q10681">
        <v>0</v>
      </c>
      <c r="R10681">
        <v>57.0839</v>
      </c>
      <c r="S10681">
        <v>0</v>
      </c>
      <c r="T10681">
        <v>107.6528</v>
      </c>
      <c r="AA10681" t="s">
        <v>465</v>
      </c>
      <c r="AB10681" t="s">
        <v>46</v>
      </c>
      <c r="AC10681" t="b">
        <v>0</v>
      </c>
    </row>
    <row r="10682" spans="1:29" hidden="1" x14ac:dyDescent="0.25">
      <c r="A10682" t="s">
        <v>134</v>
      </c>
      <c r="B10682" t="s">
        <v>607</v>
      </c>
      <c r="C10682" t="s">
        <v>580</v>
      </c>
      <c r="D10682" s="28" t="s">
        <v>619</v>
      </c>
      <c r="E10682" t="s">
        <v>274</v>
      </c>
      <c r="F10682" t="s">
        <v>595</v>
      </c>
      <c r="G10682" t="str">
        <f t="shared" si="836"/>
        <v>SWHC046-01</v>
      </c>
      <c r="H10682" t="str">
        <f t="shared" si="836"/>
        <v>ExAnte2019</v>
      </c>
      <c r="I10682" t="str">
        <f t="shared" si="836"/>
        <v>IOU workpaper</v>
      </c>
      <c r="J10682" s="2">
        <f t="shared" si="831"/>
        <v>43775</v>
      </c>
      <c r="K10682" t="s">
        <v>203</v>
      </c>
      <c r="L10682">
        <f t="shared" si="832"/>
        <v>1</v>
      </c>
      <c r="O10682">
        <v>0</v>
      </c>
      <c r="P10682">
        <v>0</v>
      </c>
      <c r="Q10682">
        <v>0</v>
      </c>
      <c r="R10682">
        <v>155.80410000000001</v>
      </c>
      <c r="S10682">
        <v>0</v>
      </c>
      <c r="T10682">
        <v>78.469700000000003</v>
      </c>
      <c r="AA10682" t="s">
        <v>465</v>
      </c>
      <c r="AB10682" t="s">
        <v>46</v>
      </c>
      <c r="AC10682" t="b">
        <v>0</v>
      </c>
    </row>
    <row r="10683" spans="1:29" hidden="1" x14ac:dyDescent="0.25">
      <c r="A10683" t="s">
        <v>134</v>
      </c>
      <c r="B10683" t="s">
        <v>607</v>
      </c>
      <c r="C10683" t="s">
        <v>580</v>
      </c>
      <c r="D10683" s="28" t="s">
        <v>619</v>
      </c>
      <c r="E10683" t="s">
        <v>282</v>
      </c>
      <c r="F10683" t="s">
        <v>595</v>
      </c>
      <c r="G10683" t="str">
        <f t="shared" si="836"/>
        <v>SWHC046-01</v>
      </c>
      <c r="H10683" t="str">
        <f t="shared" si="836"/>
        <v>ExAnte2019</v>
      </c>
      <c r="I10683" t="str">
        <f t="shared" si="836"/>
        <v>IOU workpaper</v>
      </c>
      <c r="J10683" s="2">
        <f t="shared" si="831"/>
        <v>43775</v>
      </c>
      <c r="K10683" t="s">
        <v>203</v>
      </c>
      <c r="L10683">
        <f t="shared" si="832"/>
        <v>1</v>
      </c>
      <c r="O10683">
        <v>0</v>
      </c>
      <c r="P10683">
        <v>0</v>
      </c>
      <c r="Q10683">
        <v>0</v>
      </c>
      <c r="R10683">
        <v>181.75210000000001</v>
      </c>
      <c r="S10683">
        <v>0</v>
      </c>
      <c r="T10683">
        <v>71.797700000000006</v>
      </c>
      <c r="AA10683" t="s">
        <v>465</v>
      </c>
      <c r="AB10683" t="s">
        <v>46</v>
      </c>
      <c r="AC10683" t="b">
        <v>0</v>
      </c>
    </row>
    <row r="10684" spans="1:29" hidden="1" x14ac:dyDescent="0.25">
      <c r="A10684" t="s">
        <v>134</v>
      </c>
      <c r="B10684" t="s">
        <v>607</v>
      </c>
      <c r="C10684" t="s">
        <v>580</v>
      </c>
      <c r="D10684" s="28" t="s">
        <v>619</v>
      </c>
      <c r="E10684" t="s">
        <v>290</v>
      </c>
      <c r="F10684" t="s">
        <v>595</v>
      </c>
      <c r="G10684" t="str">
        <f t="shared" si="836"/>
        <v>SWHC046-01</v>
      </c>
      <c r="H10684" t="str">
        <f t="shared" si="836"/>
        <v>ExAnte2019</v>
      </c>
      <c r="I10684" t="str">
        <f t="shared" si="836"/>
        <v>IOU workpaper</v>
      </c>
      <c r="J10684" s="2">
        <f t="shared" si="831"/>
        <v>43775</v>
      </c>
      <c r="K10684" t="s">
        <v>203</v>
      </c>
      <c r="L10684">
        <f t="shared" si="832"/>
        <v>1</v>
      </c>
      <c r="O10684">
        <v>0</v>
      </c>
      <c r="P10684">
        <v>0</v>
      </c>
      <c r="Q10684">
        <v>0</v>
      </c>
      <c r="R10684">
        <v>157.01730000000001</v>
      </c>
      <c r="S10684">
        <v>0</v>
      </c>
      <c r="T10684">
        <v>80.391900000000007</v>
      </c>
      <c r="AA10684" t="s">
        <v>465</v>
      </c>
      <c r="AB10684" t="s">
        <v>46</v>
      </c>
      <c r="AC10684" t="b">
        <v>0</v>
      </c>
    </row>
    <row r="10685" spans="1:29" hidden="1" x14ac:dyDescent="0.25">
      <c r="A10685" t="s">
        <v>134</v>
      </c>
      <c r="B10685" t="s">
        <v>607</v>
      </c>
      <c r="C10685" t="s">
        <v>580</v>
      </c>
      <c r="D10685" s="28" t="s">
        <v>619</v>
      </c>
      <c r="E10685" t="s">
        <v>298</v>
      </c>
      <c r="F10685" t="s">
        <v>595</v>
      </c>
      <c r="G10685" t="str">
        <f t="shared" si="836"/>
        <v>SWHC046-01</v>
      </c>
      <c r="H10685" t="str">
        <f t="shared" si="836"/>
        <v>ExAnte2019</v>
      </c>
      <c r="I10685" t="str">
        <f t="shared" si="836"/>
        <v>IOU workpaper</v>
      </c>
      <c r="J10685" s="2">
        <f t="shared" si="831"/>
        <v>43775</v>
      </c>
      <c r="K10685" t="s">
        <v>203</v>
      </c>
      <c r="L10685">
        <f t="shared" si="832"/>
        <v>1</v>
      </c>
      <c r="O10685">
        <v>0</v>
      </c>
      <c r="P10685">
        <v>0</v>
      </c>
      <c r="Q10685">
        <v>0</v>
      </c>
      <c r="R10685">
        <v>-103.72790000000001</v>
      </c>
      <c r="S10685">
        <v>0</v>
      </c>
      <c r="T10685">
        <v>111.9016</v>
      </c>
      <c r="AA10685" t="s">
        <v>465</v>
      </c>
      <c r="AB10685" t="s">
        <v>46</v>
      </c>
      <c r="AC10685" t="b">
        <v>0</v>
      </c>
    </row>
    <row r="10686" spans="1:29" hidden="1" x14ac:dyDescent="0.25">
      <c r="A10686" t="s">
        <v>134</v>
      </c>
      <c r="B10686" t="s">
        <v>607</v>
      </c>
      <c r="C10686" t="s">
        <v>580</v>
      </c>
      <c r="D10686" s="28" t="s">
        <v>619</v>
      </c>
      <c r="E10686" t="s">
        <v>306</v>
      </c>
      <c r="F10686" t="s">
        <v>595</v>
      </c>
      <c r="G10686" t="str">
        <f t="shared" si="836"/>
        <v>SWHC046-01</v>
      </c>
      <c r="H10686" t="str">
        <f t="shared" si="836"/>
        <v>ExAnte2019</v>
      </c>
      <c r="I10686" t="str">
        <f t="shared" si="836"/>
        <v>IOU workpaper</v>
      </c>
      <c r="J10686" s="2">
        <f t="shared" si="831"/>
        <v>43775</v>
      </c>
      <c r="K10686" t="s">
        <v>203</v>
      </c>
      <c r="L10686">
        <f t="shared" si="832"/>
        <v>1</v>
      </c>
      <c r="O10686">
        <v>0</v>
      </c>
      <c r="P10686">
        <v>0</v>
      </c>
      <c r="Q10686">
        <v>0</v>
      </c>
      <c r="R10686">
        <v>-117.247</v>
      </c>
      <c r="S10686">
        <v>0</v>
      </c>
      <c r="T10686">
        <v>113.6307</v>
      </c>
      <c r="AA10686" t="s">
        <v>465</v>
      </c>
      <c r="AB10686" t="s">
        <v>46</v>
      </c>
      <c r="AC10686" t="b">
        <v>0</v>
      </c>
    </row>
    <row r="10687" spans="1:29" hidden="1" x14ac:dyDescent="0.25">
      <c r="A10687" t="s">
        <v>134</v>
      </c>
      <c r="B10687" t="s">
        <v>607</v>
      </c>
      <c r="C10687" t="s">
        <v>580</v>
      </c>
      <c r="D10687" s="28" t="s">
        <v>619</v>
      </c>
      <c r="E10687" t="s">
        <v>314</v>
      </c>
      <c r="F10687" t="s">
        <v>595</v>
      </c>
      <c r="G10687" t="str">
        <f t="shared" si="836"/>
        <v>SWHC046-01</v>
      </c>
      <c r="H10687" t="str">
        <f t="shared" si="836"/>
        <v>ExAnte2019</v>
      </c>
      <c r="I10687" t="str">
        <f t="shared" si="836"/>
        <v>IOU workpaper</v>
      </c>
      <c r="J10687" s="2">
        <f t="shared" si="831"/>
        <v>43775</v>
      </c>
      <c r="K10687" t="s">
        <v>203</v>
      </c>
      <c r="L10687">
        <f t="shared" si="832"/>
        <v>1</v>
      </c>
      <c r="O10687">
        <v>0</v>
      </c>
      <c r="P10687">
        <v>0</v>
      </c>
      <c r="Q10687">
        <v>0</v>
      </c>
      <c r="R10687">
        <v>-1.0111000000000001</v>
      </c>
      <c r="S10687">
        <v>0</v>
      </c>
      <c r="T10687">
        <v>103.0754</v>
      </c>
      <c r="AA10687" t="s">
        <v>465</v>
      </c>
      <c r="AB10687" t="s">
        <v>46</v>
      </c>
      <c r="AC10687" t="b">
        <v>0</v>
      </c>
    </row>
    <row r="10688" spans="1:29" hidden="1" x14ac:dyDescent="0.25">
      <c r="A10688" t="s">
        <v>134</v>
      </c>
      <c r="B10688" t="s">
        <v>607</v>
      </c>
      <c r="C10688" t="s">
        <v>580</v>
      </c>
      <c r="D10688" s="28" t="s">
        <v>619</v>
      </c>
      <c r="E10688" t="s">
        <v>322</v>
      </c>
      <c r="F10688" t="s">
        <v>595</v>
      </c>
      <c r="G10688" t="str">
        <f t="shared" si="836"/>
        <v>SWHC046-01</v>
      </c>
      <c r="H10688" t="str">
        <f t="shared" si="836"/>
        <v>ExAnte2019</v>
      </c>
      <c r="I10688" t="str">
        <f t="shared" si="836"/>
        <v>IOU workpaper</v>
      </c>
      <c r="J10688" s="2">
        <f t="shared" si="831"/>
        <v>43775</v>
      </c>
      <c r="K10688" t="s">
        <v>203</v>
      </c>
      <c r="L10688">
        <f t="shared" si="832"/>
        <v>1</v>
      </c>
      <c r="O10688">
        <v>0</v>
      </c>
      <c r="P10688">
        <v>0</v>
      </c>
      <c r="Q10688">
        <v>0</v>
      </c>
      <c r="R10688">
        <v>-71.799499999999995</v>
      </c>
      <c r="S10688">
        <v>0</v>
      </c>
      <c r="T10688">
        <v>109.7289</v>
      </c>
      <c r="AA10688" t="s">
        <v>465</v>
      </c>
      <c r="AB10688" t="s">
        <v>46</v>
      </c>
      <c r="AC10688" t="b">
        <v>0</v>
      </c>
    </row>
    <row r="10689" spans="1:29" hidden="1" x14ac:dyDescent="0.25">
      <c r="A10689" t="s">
        <v>134</v>
      </c>
      <c r="B10689" t="s">
        <v>607</v>
      </c>
      <c r="C10689" t="s">
        <v>580</v>
      </c>
      <c r="D10689" s="28" t="s">
        <v>619</v>
      </c>
      <c r="E10689" t="s">
        <v>330</v>
      </c>
      <c r="F10689" t="s">
        <v>595</v>
      </c>
      <c r="G10689" t="str">
        <f t="shared" si="836"/>
        <v>SWHC046-01</v>
      </c>
      <c r="H10689" t="str">
        <f t="shared" si="836"/>
        <v>ExAnte2019</v>
      </c>
      <c r="I10689" t="str">
        <f t="shared" si="836"/>
        <v>IOU workpaper</v>
      </c>
      <c r="J10689" s="2">
        <f t="shared" si="831"/>
        <v>43775</v>
      </c>
      <c r="K10689" t="s">
        <v>203</v>
      </c>
      <c r="L10689">
        <f t="shared" si="832"/>
        <v>1</v>
      </c>
      <c r="O10689">
        <v>0</v>
      </c>
      <c r="P10689">
        <v>0</v>
      </c>
      <c r="Q10689">
        <v>0</v>
      </c>
      <c r="R10689">
        <v>544.10550000000001</v>
      </c>
      <c r="S10689">
        <v>0</v>
      </c>
      <c r="T10689">
        <v>25.648800000000001</v>
      </c>
      <c r="AA10689" t="s">
        <v>465</v>
      </c>
      <c r="AB10689" t="s">
        <v>46</v>
      </c>
      <c r="AC10689" t="b">
        <v>0</v>
      </c>
    </row>
    <row r="10690" spans="1:29" hidden="1" x14ac:dyDescent="0.25">
      <c r="A10690" t="s">
        <v>134</v>
      </c>
      <c r="B10690" t="s">
        <v>607</v>
      </c>
      <c r="C10690" t="s">
        <v>580</v>
      </c>
      <c r="D10690" s="28" t="s">
        <v>619</v>
      </c>
      <c r="E10690" t="s">
        <v>338</v>
      </c>
      <c r="F10690" t="s">
        <v>595</v>
      </c>
      <c r="G10690" t="str">
        <f t="shared" si="836"/>
        <v>SWHC046-01</v>
      </c>
      <c r="H10690" t="str">
        <f t="shared" si="836"/>
        <v>ExAnte2019</v>
      </c>
      <c r="I10690" t="str">
        <f t="shared" si="836"/>
        <v>IOU workpaper</v>
      </c>
      <c r="J10690" s="2">
        <f t="shared" si="831"/>
        <v>43775</v>
      </c>
      <c r="K10690" t="s">
        <v>203</v>
      </c>
      <c r="L10690">
        <f t="shared" si="832"/>
        <v>1</v>
      </c>
      <c r="O10690">
        <v>0</v>
      </c>
      <c r="P10690">
        <v>0</v>
      </c>
      <c r="Q10690">
        <v>0</v>
      </c>
      <c r="R10690">
        <v>-1621.6923999999999</v>
      </c>
      <c r="S10690">
        <v>0</v>
      </c>
      <c r="T10690">
        <v>344.62830000000002</v>
      </c>
      <c r="AA10690" t="s">
        <v>465</v>
      </c>
      <c r="AB10690" t="s">
        <v>46</v>
      </c>
      <c r="AC10690" t="b">
        <v>0</v>
      </c>
    </row>
    <row r="10691" spans="1:29" hidden="1" x14ac:dyDescent="0.25">
      <c r="A10691" t="s">
        <v>134</v>
      </c>
      <c r="B10691" t="s">
        <v>607</v>
      </c>
      <c r="C10691" t="s">
        <v>581</v>
      </c>
      <c r="D10691" s="28" t="s">
        <v>619</v>
      </c>
      <c r="E10691" t="s">
        <v>202</v>
      </c>
      <c r="F10691" t="s">
        <v>595</v>
      </c>
      <c r="G10691" t="str">
        <f t="shared" si="836"/>
        <v>SWHC046-01</v>
      </c>
      <c r="H10691" t="str">
        <f t="shared" si="836"/>
        <v>ExAnte2019</v>
      </c>
      <c r="I10691" t="str">
        <f t="shared" si="836"/>
        <v>IOU workpaper</v>
      </c>
      <c r="J10691" s="2">
        <f t="shared" si="831"/>
        <v>43775</v>
      </c>
      <c r="K10691" t="s">
        <v>203</v>
      </c>
      <c r="L10691">
        <f t="shared" si="832"/>
        <v>1</v>
      </c>
      <c r="O10691">
        <v>0</v>
      </c>
      <c r="P10691">
        <v>0</v>
      </c>
      <c r="Q10691">
        <v>0</v>
      </c>
      <c r="R10691">
        <v>155.93979999999999</v>
      </c>
      <c r="S10691">
        <v>0</v>
      </c>
      <c r="T10691">
        <v>82.6661</v>
      </c>
      <c r="AA10691" t="s">
        <v>465</v>
      </c>
      <c r="AB10691" t="s">
        <v>46</v>
      </c>
      <c r="AC10691" t="b">
        <v>0</v>
      </c>
    </row>
    <row r="10692" spans="1:29" hidden="1" x14ac:dyDescent="0.25">
      <c r="A10692" t="s">
        <v>134</v>
      </c>
      <c r="B10692" t="s">
        <v>607</v>
      </c>
      <c r="C10692" t="s">
        <v>581</v>
      </c>
      <c r="D10692" s="28" t="s">
        <v>619</v>
      </c>
      <c r="E10692" t="s">
        <v>224</v>
      </c>
      <c r="F10692" t="s">
        <v>595</v>
      </c>
      <c r="G10692" t="str">
        <f t="shared" si="836"/>
        <v>SWHC046-01</v>
      </c>
      <c r="H10692" t="str">
        <f t="shared" si="836"/>
        <v>ExAnte2019</v>
      </c>
      <c r="I10692" t="str">
        <f t="shared" si="836"/>
        <v>IOU workpaper</v>
      </c>
      <c r="J10692" s="2">
        <f t="shared" si="831"/>
        <v>43775</v>
      </c>
      <c r="K10692" t="s">
        <v>203</v>
      </c>
      <c r="L10692">
        <f t="shared" si="832"/>
        <v>1</v>
      </c>
      <c r="O10692">
        <v>0</v>
      </c>
      <c r="P10692">
        <v>0</v>
      </c>
      <c r="Q10692">
        <v>0</v>
      </c>
      <c r="R10692">
        <v>275.31259999999997</v>
      </c>
      <c r="S10692">
        <v>0</v>
      </c>
      <c r="T10692">
        <v>53.4514</v>
      </c>
      <c r="AA10692" t="s">
        <v>465</v>
      </c>
      <c r="AB10692" t="s">
        <v>46</v>
      </c>
      <c r="AC10692" t="b">
        <v>0</v>
      </c>
    </row>
    <row r="10693" spans="1:29" hidden="1" x14ac:dyDescent="0.25">
      <c r="A10693" t="s">
        <v>134</v>
      </c>
      <c r="B10693" t="s">
        <v>607</v>
      </c>
      <c r="C10693" t="s">
        <v>581</v>
      </c>
      <c r="D10693" s="28" t="s">
        <v>619</v>
      </c>
      <c r="E10693" t="s">
        <v>232</v>
      </c>
      <c r="F10693" t="s">
        <v>595</v>
      </c>
      <c r="G10693" t="str">
        <f t="shared" si="836"/>
        <v>SWHC046-01</v>
      </c>
      <c r="H10693" t="str">
        <f t="shared" si="836"/>
        <v>ExAnte2019</v>
      </c>
      <c r="I10693" t="str">
        <f t="shared" si="836"/>
        <v>IOU workpaper</v>
      </c>
      <c r="J10693" s="2">
        <f t="shared" ref="J10693:J10756" si="837">J$3</f>
        <v>43775</v>
      </c>
      <c r="K10693" t="s">
        <v>203</v>
      </c>
      <c r="L10693">
        <f t="shared" ref="L10693:L10756" si="838">L10692</f>
        <v>1</v>
      </c>
      <c r="O10693">
        <v>0</v>
      </c>
      <c r="P10693">
        <v>0</v>
      </c>
      <c r="Q10693">
        <v>0</v>
      </c>
      <c r="R10693">
        <v>316.93439999999998</v>
      </c>
      <c r="S10693">
        <v>0</v>
      </c>
      <c r="T10693">
        <v>40.388300000000001</v>
      </c>
      <c r="AA10693" t="s">
        <v>465</v>
      </c>
      <c r="AB10693" t="s">
        <v>46</v>
      </c>
      <c r="AC10693" t="b">
        <v>0</v>
      </c>
    </row>
    <row r="10694" spans="1:29" hidden="1" x14ac:dyDescent="0.25">
      <c r="A10694" t="s">
        <v>134</v>
      </c>
      <c r="B10694" t="s">
        <v>607</v>
      </c>
      <c r="C10694" t="s">
        <v>581</v>
      </c>
      <c r="D10694" s="28" t="s">
        <v>619</v>
      </c>
      <c r="E10694" t="s">
        <v>240</v>
      </c>
      <c r="F10694" t="s">
        <v>595</v>
      </c>
      <c r="G10694" t="str">
        <f t="shared" ref="G10694:I10709" si="839">G10693</f>
        <v>SWHC046-01</v>
      </c>
      <c r="H10694" t="str">
        <f t="shared" si="839"/>
        <v>ExAnte2019</v>
      </c>
      <c r="I10694" t="str">
        <f t="shared" si="839"/>
        <v>IOU workpaper</v>
      </c>
      <c r="J10694" s="2">
        <f t="shared" si="837"/>
        <v>43775</v>
      </c>
      <c r="K10694" t="s">
        <v>203</v>
      </c>
      <c r="L10694">
        <f t="shared" si="838"/>
        <v>1</v>
      </c>
      <c r="O10694">
        <v>0</v>
      </c>
      <c r="P10694">
        <v>0</v>
      </c>
      <c r="Q10694">
        <v>0</v>
      </c>
      <c r="R10694">
        <v>317.5557</v>
      </c>
      <c r="S10694">
        <v>0</v>
      </c>
      <c r="T10694">
        <v>39.978299999999997</v>
      </c>
      <c r="AA10694" t="s">
        <v>465</v>
      </c>
      <c r="AB10694" t="s">
        <v>46</v>
      </c>
      <c r="AC10694" t="b">
        <v>0</v>
      </c>
    </row>
    <row r="10695" spans="1:29" hidden="1" x14ac:dyDescent="0.25">
      <c r="A10695" t="s">
        <v>134</v>
      </c>
      <c r="B10695" t="s">
        <v>607</v>
      </c>
      <c r="C10695" t="s">
        <v>581</v>
      </c>
      <c r="D10695" s="28" t="s">
        <v>619</v>
      </c>
      <c r="E10695" t="s">
        <v>248</v>
      </c>
      <c r="F10695" t="s">
        <v>595</v>
      </c>
      <c r="G10695" t="str">
        <f t="shared" si="839"/>
        <v>SWHC046-01</v>
      </c>
      <c r="H10695" t="str">
        <f t="shared" si="839"/>
        <v>ExAnte2019</v>
      </c>
      <c r="I10695" t="str">
        <f t="shared" si="839"/>
        <v>IOU workpaper</v>
      </c>
      <c r="J10695" s="2">
        <f t="shared" si="837"/>
        <v>43775</v>
      </c>
      <c r="K10695" t="s">
        <v>203</v>
      </c>
      <c r="L10695">
        <f t="shared" si="838"/>
        <v>1</v>
      </c>
      <c r="O10695">
        <v>0</v>
      </c>
      <c r="P10695">
        <v>0</v>
      </c>
      <c r="Q10695">
        <v>0</v>
      </c>
      <c r="R10695">
        <v>292.87509999999997</v>
      </c>
      <c r="S10695">
        <v>0</v>
      </c>
      <c r="T10695">
        <v>45.331499999999998</v>
      </c>
      <c r="AA10695" t="s">
        <v>465</v>
      </c>
      <c r="AB10695" t="s">
        <v>46</v>
      </c>
      <c r="AC10695" t="b">
        <v>0</v>
      </c>
    </row>
    <row r="10696" spans="1:29" hidden="1" x14ac:dyDescent="0.25">
      <c r="A10696" t="s">
        <v>134</v>
      </c>
      <c r="B10696" t="s">
        <v>607</v>
      </c>
      <c r="C10696" t="s">
        <v>581</v>
      </c>
      <c r="D10696" s="28" t="s">
        <v>619</v>
      </c>
      <c r="E10696" t="s">
        <v>256</v>
      </c>
      <c r="F10696" t="s">
        <v>595</v>
      </c>
      <c r="G10696" t="str">
        <f t="shared" si="839"/>
        <v>SWHC046-01</v>
      </c>
      <c r="H10696" t="str">
        <f t="shared" si="839"/>
        <v>ExAnte2019</v>
      </c>
      <c r="I10696" t="str">
        <f t="shared" si="839"/>
        <v>IOU workpaper</v>
      </c>
      <c r="J10696" s="2">
        <f t="shared" si="837"/>
        <v>43775</v>
      </c>
      <c r="K10696" t="s">
        <v>203</v>
      </c>
      <c r="L10696">
        <f t="shared" si="838"/>
        <v>1</v>
      </c>
      <c r="O10696">
        <v>0</v>
      </c>
      <c r="P10696">
        <v>0</v>
      </c>
      <c r="Q10696">
        <v>0</v>
      </c>
      <c r="R10696">
        <v>411.48239999999998</v>
      </c>
      <c r="S10696">
        <v>0</v>
      </c>
      <c r="T10696">
        <v>19.628399999999999</v>
      </c>
      <c r="AA10696" t="s">
        <v>465</v>
      </c>
      <c r="AB10696" t="s">
        <v>46</v>
      </c>
      <c r="AC10696" t="b">
        <v>0</v>
      </c>
    </row>
    <row r="10697" spans="1:29" hidden="1" x14ac:dyDescent="0.25">
      <c r="A10697" t="s">
        <v>134</v>
      </c>
      <c r="B10697" t="s">
        <v>607</v>
      </c>
      <c r="C10697" t="s">
        <v>581</v>
      </c>
      <c r="D10697" s="28" t="s">
        <v>619</v>
      </c>
      <c r="E10697" t="s">
        <v>265</v>
      </c>
      <c r="F10697" t="s">
        <v>595</v>
      </c>
      <c r="G10697" t="str">
        <f t="shared" si="839"/>
        <v>SWHC046-01</v>
      </c>
      <c r="H10697" t="str">
        <f t="shared" si="839"/>
        <v>ExAnte2019</v>
      </c>
      <c r="I10697" t="str">
        <f t="shared" si="839"/>
        <v>IOU workpaper</v>
      </c>
      <c r="J10697" s="2">
        <f t="shared" si="837"/>
        <v>43775</v>
      </c>
      <c r="K10697" t="s">
        <v>203</v>
      </c>
      <c r="L10697">
        <f t="shared" si="838"/>
        <v>1</v>
      </c>
      <c r="O10697">
        <v>0</v>
      </c>
      <c r="P10697">
        <v>0</v>
      </c>
      <c r="Q10697">
        <v>0</v>
      </c>
      <c r="R10697">
        <v>426.58109999999999</v>
      </c>
      <c r="S10697">
        <v>0</v>
      </c>
      <c r="T10697">
        <v>8.8971</v>
      </c>
      <c r="AA10697" t="s">
        <v>465</v>
      </c>
      <c r="AB10697" t="s">
        <v>46</v>
      </c>
      <c r="AC10697" t="b">
        <v>0</v>
      </c>
    </row>
    <row r="10698" spans="1:29" hidden="1" x14ac:dyDescent="0.25">
      <c r="A10698" t="s">
        <v>134</v>
      </c>
      <c r="B10698" t="s">
        <v>607</v>
      </c>
      <c r="C10698" t="s">
        <v>581</v>
      </c>
      <c r="D10698" s="28" t="s">
        <v>619</v>
      </c>
      <c r="E10698" t="s">
        <v>274</v>
      </c>
      <c r="F10698" t="s">
        <v>595</v>
      </c>
      <c r="G10698" t="str">
        <f t="shared" si="839"/>
        <v>SWHC046-01</v>
      </c>
      <c r="H10698" t="str">
        <f t="shared" si="839"/>
        <v>ExAnte2019</v>
      </c>
      <c r="I10698" t="str">
        <f t="shared" si="839"/>
        <v>IOU workpaper</v>
      </c>
      <c r="J10698" s="2">
        <f t="shared" si="837"/>
        <v>43775</v>
      </c>
      <c r="K10698" t="s">
        <v>203</v>
      </c>
      <c r="L10698">
        <f t="shared" si="838"/>
        <v>1</v>
      </c>
      <c r="O10698">
        <v>0</v>
      </c>
      <c r="P10698">
        <v>0</v>
      </c>
      <c r="Q10698">
        <v>0</v>
      </c>
      <c r="R10698">
        <v>446.69630000000001</v>
      </c>
      <c r="S10698">
        <v>0</v>
      </c>
      <c r="T10698">
        <v>14.914899999999999</v>
      </c>
      <c r="AA10698" t="s">
        <v>465</v>
      </c>
      <c r="AB10698" t="s">
        <v>46</v>
      </c>
      <c r="AC10698" t="b">
        <v>0</v>
      </c>
    </row>
    <row r="10699" spans="1:29" hidden="1" x14ac:dyDescent="0.25">
      <c r="A10699" t="s">
        <v>134</v>
      </c>
      <c r="B10699" t="s">
        <v>607</v>
      </c>
      <c r="C10699" t="s">
        <v>581</v>
      </c>
      <c r="D10699" s="28" t="s">
        <v>619</v>
      </c>
      <c r="E10699" t="s">
        <v>282</v>
      </c>
      <c r="F10699" t="s">
        <v>595</v>
      </c>
      <c r="G10699" t="str">
        <f t="shared" si="839"/>
        <v>SWHC046-01</v>
      </c>
      <c r="H10699" t="str">
        <f t="shared" si="839"/>
        <v>ExAnte2019</v>
      </c>
      <c r="I10699" t="str">
        <f t="shared" si="839"/>
        <v>IOU workpaper</v>
      </c>
      <c r="J10699" s="2">
        <f t="shared" si="837"/>
        <v>43775</v>
      </c>
      <c r="K10699" t="s">
        <v>203</v>
      </c>
      <c r="L10699">
        <f t="shared" si="838"/>
        <v>1</v>
      </c>
      <c r="O10699">
        <v>0</v>
      </c>
      <c r="P10699">
        <v>0</v>
      </c>
      <c r="Q10699">
        <v>0</v>
      </c>
      <c r="R10699">
        <v>444.34190000000001</v>
      </c>
      <c r="S10699">
        <v>0</v>
      </c>
      <c r="T10699">
        <v>20.4589</v>
      </c>
      <c r="AA10699" t="s">
        <v>465</v>
      </c>
      <c r="AB10699" t="s">
        <v>46</v>
      </c>
      <c r="AC10699" t="b">
        <v>0</v>
      </c>
    </row>
    <row r="10700" spans="1:29" hidden="1" x14ac:dyDescent="0.25">
      <c r="A10700" t="s">
        <v>134</v>
      </c>
      <c r="B10700" t="s">
        <v>607</v>
      </c>
      <c r="C10700" t="s">
        <v>581</v>
      </c>
      <c r="D10700" s="28" t="s">
        <v>619</v>
      </c>
      <c r="E10700" t="s">
        <v>290</v>
      </c>
      <c r="F10700" t="s">
        <v>595</v>
      </c>
      <c r="G10700" t="str">
        <f t="shared" si="839"/>
        <v>SWHC046-01</v>
      </c>
      <c r="H10700" t="str">
        <f t="shared" si="839"/>
        <v>ExAnte2019</v>
      </c>
      <c r="I10700" t="str">
        <f t="shared" si="839"/>
        <v>IOU workpaper</v>
      </c>
      <c r="J10700" s="2">
        <f t="shared" si="837"/>
        <v>43775</v>
      </c>
      <c r="K10700" t="s">
        <v>203</v>
      </c>
      <c r="L10700">
        <f t="shared" si="838"/>
        <v>1</v>
      </c>
      <c r="O10700">
        <v>0</v>
      </c>
      <c r="P10700">
        <v>0</v>
      </c>
      <c r="Q10700">
        <v>0</v>
      </c>
      <c r="R10700">
        <v>453.07740000000001</v>
      </c>
      <c r="S10700">
        <v>0</v>
      </c>
      <c r="T10700">
        <v>24.627300000000002</v>
      </c>
      <c r="AA10700" t="s">
        <v>465</v>
      </c>
      <c r="AB10700" t="s">
        <v>46</v>
      </c>
      <c r="AC10700" t="b">
        <v>0</v>
      </c>
    </row>
    <row r="10701" spans="1:29" hidden="1" x14ac:dyDescent="0.25">
      <c r="A10701" t="s">
        <v>134</v>
      </c>
      <c r="B10701" t="s">
        <v>607</v>
      </c>
      <c r="C10701" t="s">
        <v>581</v>
      </c>
      <c r="D10701" s="28" t="s">
        <v>619</v>
      </c>
      <c r="E10701" t="s">
        <v>298</v>
      </c>
      <c r="F10701" t="s">
        <v>595</v>
      </c>
      <c r="G10701" t="str">
        <f t="shared" si="839"/>
        <v>SWHC046-01</v>
      </c>
      <c r="H10701" t="str">
        <f t="shared" si="839"/>
        <v>ExAnte2019</v>
      </c>
      <c r="I10701" t="str">
        <f t="shared" si="839"/>
        <v>IOU workpaper</v>
      </c>
      <c r="J10701" s="2">
        <f t="shared" si="837"/>
        <v>43775</v>
      </c>
      <c r="K10701" t="s">
        <v>203</v>
      </c>
      <c r="L10701">
        <f t="shared" si="838"/>
        <v>1</v>
      </c>
      <c r="O10701">
        <v>0</v>
      </c>
      <c r="P10701">
        <v>0</v>
      </c>
      <c r="Q10701">
        <v>0</v>
      </c>
      <c r="R10701">
        <v>335.08640000000003</v>
      </c>
      <c r="S10701">
        <v>0</v>
      </c>
      <c r="T10701">
        <v>51.460099999999997</v>
      </c>
      <c r="AA10701" t="s">
        <v>465</v>
      </c>
      <c r="AB10701" t="s">
        <v>46</v>
      </c>
      <c r="AC10701" t="b">
        <v>0</v>
      </c>
    </row>
    <row r="10702" spans="1:29" hidden="1" x14ac:dyDescent="0.25">
      <c r="A10702" t="s">
        <v>134</v>
      </c>
      <c r="B10702" t="s">
        <v>607</v>
      </c>
      <c r="C10702" t="s">
        <v>581</v>
      </c>
      <c r="D10702" s="28" t="s">
        <v>619</v>
      </c>
      <c r="E10702" t="s">
        <v>306</v>
      </c>
      <c r="F10702" t="s">
        <v>595</v>
      </c>
      <c r="G10702" t="str">
        <f t="shared" si="839"/>
        <v>SWHC046-01</v>
      </c>
      <c r="H10702" t="str">
        <f t="shared" si="839"/>
        <v>ExAnte2019</v>
      </c>
      <c r="I10702" t="str">
        <f t="shared" si="839"/>
        <v>IOU workpaper</v>
      </c>
      <c r="J10702" s="2">
        <f t="shared" si="837"/>
        <v>43775</v>
      </c>
      <c r="K10702" t="s">
        <v>203</v>
      </c>
      <c r="L10702">
        <f t="shared" si="838"/>
        <v>1</v>
      </c>
      <c r="O10702">
        <v>0</v>
      </c>
      <c r="P10702">
        <v>0</v>
      </c>
      <c r="Q10702">
        <v>0</v>
      </c>
      <c r="R10702">
        <v>323.87959999999998</v>
      </c>
      <c r="S10702">
        <v>0</v>
      </c>
      <c r="T10702">
        <v>48.741500000000002</v>
      </c>
      <c r="AA10702" t="s">
        <v>465</v>
      </c>
      <c r="AB10702" t="s">
        <v>46</v>
      </c>
      <c r="AC10702" t="b">
        <v>0</v>
      </c>
    </row>
    <row r="10703" spans="1:29" hidden="1" x14ac:dyDescent="0.25">
      <c r="A10703" t="s">
        <v>134</v>
      </c>
      <c r="B10703" t="s">
        <v>607</v>
      </c>
      <c r="C10703" t="s">
        <v>581</v>
      </c>
      <c r="D10703" s="28" t="s">
        <v>619</v>
      </c>
      <c r="E10703" t="s">
        <v>314</v>
      </c>
      <c r="F10703" t="s">
        <v>595</v>
      </c>
      <c r="G10703" t="str">
        <f t="shared" si="839"/>
        <v>SWHC046-01</v>
      </c>
      <c r="H10703" t="str">
        <f t="shared" si="839"/>
        <v>ExAnte2019</v>
      </c>
      <c r="I10703" t="str">
        <f t="shared" si="839"/>
        <v>IOU workpaper</v>
      </c>
      <c r="J10703" s="2">
        <f t="shared" si="837"/>
        <v>43775</v>
      </c>
      <c r="K10703" t="s">
        <v>203</v>
      </c>
      <c r="L10703">
        <f t="shared" si="838"/>
        <v>1</v>
      </c>
      <c r="O10703">
        <v>0</v>
      </c>
      <c r="P10703">
        <v>0</v>
      </c>
      <c r="Q10703">
        <v>0</v>
      </c>
      <c r="R10703">
        <v>377.35359999999997</v>
      </c>
      <c r="S10703">
        <v>0</v>
      </c>
      <c r="T10703">
        <v>45.539000000000001</v>
      </c>
      <c r="AA10703" t="s">
        <v>465</v>
      </c>
      <c r="AB10703" t="s">
        <v>46</v>
      </c>
      <c r="AC10703" t="b">
        <v>0</v>
      </c>
    </row>
    <row r="10704" spans="1:29" hidden="1" x14ac:dyDescent="0.25">
      <c r="A10704" t="s">
        <v>134</v>
      </c>
      <c r="B10704" t="s">
        <v>607</v>
      </c>
      <c r="C10704" t="s">
        <v>581</v>
      </c>
      <c r="D10704" s="28" t="s">
        <v>619</v>
      </c>
      <c r="E10704" t="s">
        <v>322</v>
      </c>
      <c r="F10704" t="s">
        <v>595</v>
      </c>
      <c r="G10704" t="str">
        <f t="shared" si="839"/>
        <v>SWHC046-01</v>
      </c>
      <c r="H10704" t="str">
        <f t="shared" si="839"/>
        <v>ExAnte2019</v>
      </c>
      <c r="I10704" t="str">
        <f t="shared" si="839"/>
        <v>IOU workpaper</v>
      </c>
      <c r="J10704" s="2">
        <f t="shared" si="837"/>
        <v>43775</v>
      </c>
      <c r="K10704" t="s">
        <v>203</v>
      </c>
      <c r="L10704">
        <f t="shared" si="838"/>
        <v>1</v>
      </c>
      <c r="O10704">
        <v>0</v>
      </c>
      <c r="P10704">
        <v>0</v>
      </c>
      <c r="Q10704">
        <v>0</v>
      </c>
      <c r="R10704">
        <v>302.4101</v>
      </c>
      <c r="S10704">
        <v>0</v>
      </c>
      <c r="T10704">
        <v>57.125700000000002</v>
      </c>
      <c r="AA10704" t="s">
        <v>465</v>
      </c>
      <c r="AB10704" t="s">
        <v>46</v>
      </c>
      <c r="AC10704" t="b">
        <v>0</v>
      </c>
    </row>
    <row r="10705" spans="1:29" hidden="1" x14ac:dyDescent="0.25">
      <c r="A10705" t="s">
        <v>134</v>
      </c>
      <c r="B10705" t="s">
        <v>607</v>
      </c>
      <c r="C10705" t="s">
        <v>581</v>
      </c>
      <c r="D10705" s="28" t="s">
        <v>619</v>
      </c>
      <c r="E10705" t="s">
        <v>330</v>
      </c>
      <c r="F10705" t="s">
        <v>595</v>
      </c>
      <c r="G10705" t="str">
        <f t="shared" si="839"/>
        <v>SWHC046-01</v>
      </c>
      <c r="H10705" t="str">
        <f t="shared" si="839"/>
        <v>ExAnte2019</v>
      </c>
      <c r="I10705" t="str">
        <f t="shared" si="839"/>
        <v>IOU workpaper</v>
      </c>
      <c r="J10705" s="2">
        <f t="shared" si="837"/>
        <v>43775</v>
      </c>
      <c r="K10705" t="s">
        <v>203</v>
      </c>
      <c r="L10705">
        <f t="shared" si="838"/>
        <v>1</v>
      </c>
      <c r="O10705">
        <v>0</v>
      </c>
      <c r="P10705">
        <v>0</v>
      </c>
      <c r="Q10705">
        <v>0</v>
      </c>
      <c r="R10705">
        <v>648.8999</v>
      </c>
      <c r="S10705">
        <v>0</v>
      </c>
      <c r="T10705">
        <v>9.1516999999999999</v>
      </c>
      <c r="AA10705" t="s">
        <v>465</v>
      </c>
      <c r="AB10705" t="s">
        <v>46</v>
      </c>
      <c r="AC10705" t="b">
        <v>0</v>
      </c>
    </row>
    <row r="10706" spans="1:29" hidden="1" x14ac:dyDescent="0.25">
      <c r="A10706" t="s">
        <v>134</v>
      </c>
      <c r="B10706" t="s">
        <v>607</v>
      </c>
      <c r="C10706" t="s">
        <v>581</v>
      </c>
      <c r="D10706" s="28" t="s">
        <v>619</v>
      </c>
      <c r="E10706" t="s">
        <v>338</v>
      </c>
      <c r="F10706" t="s">
        <v>595</v>
      </c>
      <c r="G10706" t="str">
        <f t="shared" si="839"/>
        <v>SWHC046-01</v>
      </c>
      <c r="H10706" t="str">
        <f t="shared" si="839"/>
        <v>ExAnte2019</v>
      </c>
      <c r="I10706" t="str">
        <f t="shared" si="839"/>
        <v>IOU workpaper</v>
      </c>
      <c r="J10706" s="2">
        <f t="shared" si="837"/>
        <v>43775</v>
      </c>
      <c r="K10706" t="s">
        <v>203</v>
      </c>
      <c r="L10706">
        <f t="shared" si="838"/>
        <v>1</v>
      </c>
      <c r="O10706">
        <v>0</v>
      </c>
      <c r="P10706">
        <v>0</v>
      </c>
      <c r="Q10706">
        <v>0</v>
      </c>
      <c r="R10706">
        <v>-182.3245</v>
      </c>
      <c r="S10706">
        <v>0</v>
      </c>
      <c r="T10706">
        <v>124.1237</v>
      </c>
      <c r="AA10706" t="s">
        <v>465</v>
      </c>
      <c r="AB10706" t="s">
        <v>46</v>
      </c>
      <c r="AC10706" t="b">
        <v>0</v>
      </c>
    </row>
    <row r="10707" spans="1:29" hidden="1" x14ac:dyDescent="0.25">
      <c r="A10707" t="s">
        <v>134</v>
      </c>
      <c r="B10707" t="s">
        <v>607</v>
      </c>
      <c r="C10707" t="s">
        <v>582</v>
      </c>
      <c r="D10707" s="28" t="s">
        <v>619</v>
      </c>
      <c r="E10707" t="s">
        <v>202</v>
      </c>
      <c r="F10707" t="s">
        <v>595</v>
      </c>
      <c r="G10707" t="str">
        <f t="shared" si="839"/>
        <v>SWHC046-01</v>
      </c>
      <c r="H10707" t="str">
        <f t="shared" si="839"/>
        <v>ExAnte2019</v>
      </c>
      <c r="I10707" t="str">
        <f t="shared" si="839"/>
        <v>IOU workpaper</v>
      </c>
      <c r="J10707" s="2">
        <f t="shared" si="837"/>
        <v>43775</v>
      </c>
      <c r="K10707" t="s">
        <v>203</v>
      </c>
      <c r="L10707">
        <f t="shared" si="838"/>
        <v>1</v>
      </c>
      <c r="O10707">
        <v>0</v>
      </c>
      <c r="P10707">
        <v>0</v>
      </c>
      <c r="Q10707">
        <v>0</v>
      </c>
      <c r="R10707">
        <v>-845.08399999999995</v>
      </c>
      <c r="S10707">
        <v>0</v>
      </c>
      <c r="T10707">
        <v>223.0052</v>
      </c>
      <c r="AA10707" t="s">
        <v>465</v>
      </c>
      <c r="AB10707" t="s">
        <v>46</v>
      </c>
      <c r="AC10707" t="b">
        <v>0</v>
      </c>
    </row>
    <row r="10708" spans="1:29" hidden="1" x14ac:dyDescent="0.25">
      <c r="A10708" t="s">
        <v>134</v>
      </c>
      <c r="B10708" t="s">
        <v>607</v>
      </c>
      <c r="C10708" t="s">
        <v>582</v>
      </c>
      <c r="D10708" s="28" t="s">
        <v>619</v>
      </c>
      <c r="E10708" t="s">
        <v>224</v>
      </c>
      <c r="F10708" t="s">
        <v>595</v>
      </c>
      <c r="G10708" t="str">
        <f t="shared" si="839"/>
        <v>SWHC046-01</v>
      </c>
      <c r="H10708" t="str">
        <f t="shared" si="839"/>
        <v>ExAnte2019</v>
      </c>
      <c r="I10708" t="str">
        <f t="shared" si="839"/>
        <v>IOU workpaper</v>
      </c>
      <c r="J10708" s="2">
        <f t="shared" si="837"/>
        <v>43775</v>
      </c>
      <c r="K10708" t="s">
        <v>203</v>
      </c>
      <c r="L10708">
        <f t="shared" si="838"/>
        <v>1</v>
      </c>
      <c r="O10708">
        <v>0</v>
      </c>
      <c r="P10708">
        <v>0</v>
      </c>
      <c r="Q10708">
        <v>0</v>
      </c>
      <c r="R10708">
        <v>-410.12869999999998</v>
      </c>
      <c r="S10708">
        <v>0</v>
      </c>
      <c r="T10708">
        <v>140.5848</v>
      </c>
      <c r="AA10708" t="s">
        <v>465</v>
      </c>
      <c r="AB10708" t="s">
        <v>46</v>
      </c>
      <c r="AC10708" t="b">
        <v>0</v>
      </c>
    </row>
    <row r="10709" spans="1:29" hidden="1" x14ac:dyDescent="0.25">
      <c r="A10709" t="s">
        <v>134</v>
      </c>
      <c r="B10709" t="s">
        <v>607</v>
      </c>
      <c r="C10709" t="s">
        <v>582</v>
      </c>
      <c r="D10709" s="28" t="s">
        <v>619</v>
      </c>
      <c r="E10709" t="s">
        <v>232</v>
      </c>
      <c r="F10709" t="s">
        <v>595</v>
      </c>
      <c r="G10709" t="str">
        <f t="shared" si="839"/>
        <v>SWHC046-01</v>
      </c>
      <c r="H10709" t="str">
        <f t="shared" si="839"/>
        <v>ExAnte2019</v>
      </c>
      <c r="I10709" t="str">
        <f t="shared" si="839"/>
        <v>IOU workpaper</v>
      </c>
      <c r="J10709" s="2">
        <f t="shared" si="837"/>
        <v>43775</v>
      </c>
      <c r="K10709" t="s">
        <v>203</v>
      </c>
      <c r="L10709">
        <f t="shared" si="838"/>
        <v>1</v>
      </c>
      <c r="O10709">
        <v>0</v>
      </c>
      <c r="P10709">
        <v>0</v>
      </c>
      <c r="Q10709">
        <v>0</v>
      </c>
      <c r="R10709">
        <v>-256.34300000000002</v>
      </c>
      <c r="S10709">
        <v>0</v>
      </c>
      <c r="T10709">
        <v>121.7653</v>
      </c>
      <c r="AA10709" t="s">
        <v>465</v>
      </c>
      <c r="AB10709" t="s">
        <v>46</v>
      </c>
      <c r="AC10709" t="b">
        <v>0</v>
      </c>
    </row>
    <row r="10710" spans="1:29" hidden="1" x14ac:dyDescent="0.25">
      <c r="A10710" t="s">
        <v>134</v>
      </c>
      <c r="B10710" t="s">
        <v>607</v>
      </c>
      <c r="C10710" t="s">
        <v>582</v>
      </c>
      <c r="D10710" s="28" t="s">
        <v>619</v>
      </c>
      <c r="E10710" t="s">
        <v>240</v>
      </c>
      <c r="F10710" t="s">
        <v>595</v>
      </c>
      <c r="G10710" t="str">
        <f t="shared" ref="G10710:I10725" si="840">G10709</f>
        <v>SWHC046-01</v>
      </c>
      <c r="H10710" t="str">
        <f t="shared" si="840"/>
        <v>ExAnte2019</v>
      </c>
      <c r="I10710" t="str">
        <f t="shared" si="840"/>
        <v>IOU workpaper</v>
      </c>
      <c r="J10710" s="2">
        <f t="shared" si="837"/>
        <v>43775</v>
      </c>
      <c r="K10710" t="s">
        <v>203</v>
      </c>
      <c r="L10710">
        <f t="shared" si="838"/>
        <v>1</v>
      </c>
      <c r="O10710">
        <v>0</v>
      </c>
      <c r="P10710">
        <v>0</v>
      </c>
      <c r="Q10710">
        <v>0</v>
      </c>
      <c r="R10710">
        <v>-220.01820000000001</v>
      </c>
      <c r="S10710">
        <v>0</v>
      </c>
      <c r="T10710">
        <v>102.1093</v>
      </c>
      <c r="AA10710" t="s">
        <v>465</v>
      </c>
      <c r="AB10710" t="s">
        <v>46</v>
      </c>
      <c r="AC10710" t="b">
        <v>0</v>
      </c>
    </row>
    <row r="10711" spans="1:29" hidden="1" x14ac:dyDescent="0.25">
      <c r="A10711" t="s">
        <v>134</v>
      </c>
      <c r="B10711" t="s">
        <v>607</v>
      </c>
      <c r="C10711" t="s">
        <v>582</v>
      </c>
      <c r="D10711" s="28" t="s">
        <v>619</v>
      </c>
      <c r="E10711" t="s">
        <v>248</v>
      </c>
      <c r="F10711" t="s">
        <v>595</v>
      </c>
      <c r="G10711" t="str">
        <f t="shared" si="840"/>
        <v>SWHC046-01</v>
      </c>
      <c r="H10711" t="str">
        <f t="shared" si="840"/>
        <v>ExAnte2019</v>
      </c>
      <c r="I10711" t="str">
        <f t="shared" si="840"/>
        <v>IOU workpaper</v>
      </c>
      <c r="J10711" s="2">
        <f t="shared" si="837"/>
        <v>43775</v>
      </c>
      <c r="K10711" t="s">
        <v>203</v>
      </c>
      <c r="L10711">
        <f t="shared" si="838"/>
        <v>1</v>
      </c>
      <c r="O10711">
        <v>0</v>
      </c>
      <c r="P10711">
        <v>0</v>
      </c>
      <c r="Q10711">
        <v>0</v>
      </c>
      <c r="R10711">
        <v>-352.7527</v>
      </c>
      <c r="S10711">
        <v>0</v>
      </c>
      <c r="T10711">
        <v>131.14519999999999</v>
      </c>
      <c r="AA10711" t="s">
        <v>465</v>
      </c>
      <c r="AB10711" t="s">
        <v>46</v>
      </c>
      <c r="AC10711" t="b">
        <v>0</v>
      </c>
    </row>
    <row r="10712" spans="1:29" hidden="1" x14ac:dyDescent="0.25">
      <c r="A10712" t="s">
        <v>134</v>
      </c>
      <c r="B10712" t="s">
        <v>607</v>
      </c>
      <c r="C10712" t="s">
        <v>582</v>
      </c>
      <c r="D10712" s="28" t="s">
        <v>619</v>
      </c>
      <c r="E10712" t="s">
        <v>256</v>
      </c>
      <c r="F10712" t="s">
        <v>595</v>
      </c>
      <c r="G10712" t="str">
        <f t="shared" si="840"/>
        <v>SWHC046-01</v>
      </c>
      <c r="H10712" t="str">
        <f t="shared" si="840"/>
        <v>ExAnte2019</v>
      </c>
      <c r="I10712" t="str">
        <f t="shared" si="840"/>
        <v>IOU workpaper</v>
      </c>
      <c r="J10712" s="2">
        <f t="shared" si="837"/>
        <v>43775</v>
      </c>
      <c r="K10712" t="s">
        <v>203</v>
      </c>
      <c r="L10712">
        <f t="shared" si="838"/>
        <v>1</v>
      </c>
      <c r="O10712">
        <v>0</v>
      </c>
      <c r="P10712">
        <v>0</v>
      </c>
      <c r="Q10712">
        <v>0</v>
      </c>
      <c r="R10712">
        <v>64.468100000000007</v>
      </c>
      <c r="S10712">
        <v>0</v>
      </c>
      <c r="T10712">
        <v>60.489800000000002</v>
      </c>
      <c r="AA10712" t="s">
        <v>465</v>
      </c>
      <c r="AB10712" t="s">
        <v>46</v>
      </c>
      <c r="AC10712" t="b">
        <v>0</v>
      </c>
    </row>
    <row r="10713" spans="1:29" hidden="1" x14ac:dyDescent="0.25">
      <c r="A10713" t="s">
        <v>134</v>
      </c>
      <c r="B10713" t="s">
        <v>607</v>
      </c>
      <c r="C10713" t="s">
        <v>582</v>
      </c>
      <c r="D10713" s="28" t="s">
        <v>619</v>
      </c>
      <c r="E10713" t="s">
        <v>265</v>
      </c>
      <c r="F10713" t="s">
        <v>595</v>
      </c>
      <c r="G10713" t="str">
        <f t="shared" si="840"/>
        <v>SWHC046-01</v>
      </c>
      <c r="H10713" t="str">
        <f t="shared" si="840"/>
        <v>ExAnte2019</v>
      </c>
      <c r="I10713" t="str">
        <f t="shared" si="840"/>
        <v>IOU workpaper</v>
      </c>
      <c r="J10713" s="2">
        <f t="shared" si="837"/>
        <v>43775</v>
      </c>
      <c r="K10713" t="s">
        <v>203</v>
      </c>
      <c r="L10713">
        <f t="shared" si="838"/>
        <v>1</v>
      </c>
      <c r="O10713">
        <v>0</v>
      </c>
      <c r="P10713">
        <v>0</v>
      </c>
      <c r="Q10713">
        <v>0</v>
      </c>
      <c r="R10713">
        <v>131.87010000000001</v>
      </c>
      <c r="S10713">
        <v>0</v>
      </c>
      <c r="T10713">
        <v>42.0976</v>
      </c>
      <c r="AA10713" t="s">
        <v>465</v>
      </c>
      <c r="AB10713" t="s">
        <v>46</v>
      </c>
      <c r="AC10713" t="b">
        <v>0</v>
      </c>
    </row>
    <row r="10714" spans="1:29" hidden="1" x14ac:dyDescent="0.25">
      <c r="A10714" t="s">
        <v>134</v>
      </c>
      <c r="B10714" t="s">
        <v>607</v>
      </c>
      <c r="C10714" t="s">
        <v>582</v>
      </c>
      <c r="D10714" s="28" t="s">
        <v>619</v>
      </c>
      <c r="E10714" t="s">
        <v>274</v>
      </c>
      <c r="F10714" t="s">
        <v>595</v>
      </c>
      <c r="G10714" t="str">
        <f t="shared" si="840"/>
        <v>SWHC046-01</v>
      </c>
      <c r="H10714" t="str">
        <f t="shared" si="840"/>
        <v>ExAnte2019</v>
      </c>
      <c r="I10714" t="str">
        <f t="shared" si="840"/>
        <v>IOU workpaper</v>
      </c>
      <c r="J10714" s="2">
        <f t="shared" si="837"/>
        <v>43775</v>
      </c>
      <c r="K10714" t="s">
        <v>203</v>
      </c>
      <c r="L10714">
        <f t="shared" si="838"/>
        <v>1</v>
      </c>
      <c r="O10714">
        <v>0</v>
      </c>
      <c r="P10714">
        <v>0</v>
      </c>
      <c r="Q10714">
        <v>0</v>
      </c>
      <c r="R10714">
        <v>153.86340000000001</v>
      </c>
      <c r="S10714">
        <v>0</v>
      </c>
      <c r="T10714">
        <v>49.375399999999999</v>
      </c>
      <c r="AA10714" t="s">
        <v>465</v>
      </c>
      <c r="AB10714" t="s">
        <v>46</v>
      </c>
      <c r="AC10714" t="b">
        <v>0</v>
      </c>
    </row>
    <row r="10715" spans="1:29" hidden="1" x14ac:dyDescent="0.25">
      <c r="A10715" t="s">
        <v>134</v>
      </c>
      <c r="B10715" t="s">
        <v>607</v>
      </c>
      <c r="C10715" t="s">
        <v>582</v>
      </c>
      <c r="D10715" s="28" t="s">
        <v>619</v>
      </c>
      <c r="E10715" t="s">
        <v>282</v>
      </c>
      <c r="F10715" t="s">
        <v>595</v>
      </c>
      <c r="G10715" t="str">
        <f t="shared" si="840"/>
        <v>SWHC046-01</v>
      </c>
      <c r="H10715" t="str">
        <f t="shared" si="840"/>
        <v>ExAnte2019</v>
      </c>
      <c r="I10715" t="str">
        <f t="shared" si="840"/>
        <v>IOU workpaper</v>
      </c>
      <c r="J10715" s="2">
        <f t="shared" si="837"/>
        <v>43775</v>
      </c>
      <c r="K10715" t="s">
        <v>203</v>
      </c>
      <c r="L10715">
        <f t="shared" si="838"/>
        <v>1</v>
      </c>
      <c r="O10715">
        <v>0</v>
      </c>
      <c r="P10715">
        <v>0</v>
      </c>
      <c r="Q10715">
        <v>0</v>
      </c>
      <c r="R10715">
        <v>157.8082</v>
      </c>
      <c r="S10715">
        <v>0</v>
      </c>
      <c r="T10715">
        <v>53.967300000000002</v>
      </c>
      <c r="AA10715" t="s">
        <v>465</v>
      </c>
      <c r="AB10715" t="s">
        <v>46</v>
      </c>
      <c r="AC10715" t="b">
        <v>0</v>
      </c>
    </row>
    <row r="10716" spans="1:29" hidden="1" x14ac:dyDescent="0.25">
      <c r="A10716" t="s">
        <v>134</v>
      </c>
      <c r="B10716" t="s">
        <v>607</v>
      </c>
      <c r="C10716" t="s">
        <v>582</v>
      </c>
      <c r="D10716" s="28" t="s">
        <v>619</v>
      </c>
      <c r="E10716" t="s">
        <v>290</v>
      </c>
      <c r="F10716" t="s">
        <v>595</v>
      </c>
      <c r="G10716" t="str">
        <f t="shared" si="840"/>
        <v>SWHC046-01</v>
      </c>
      <c r="H10716" t="str">
        <f t="shared" si="840"/>
        <v>ExAnte2019</v>
      </c>
      <c r="I10716" t="str">
        <f t="shared" si="840"/>
        <v>IOU workpaper</v>
      </c>
      <c r="J10716" s="2">
        <f t="shared" si="837"/>
        <v>43775</v>
      </c>
      <c r="K10716" t="s">
        <v>203</v>
      </c>
      <c r="L10716">
        <f t="shared" si="838"/>
        <v>1</v>
      </c>
      <c r="O10716">
        <v>0</v>
      </c>
      <c r="P10716">
        <v>0</v>
      </c>
      <c r="Q10716">
        <v>0</v>
      </c>
      <c r="R10716">
        <v>137.06370000000001</v>
      </c>
      <c r="S10716">
        <v>0</v>
      </c>
      <c r="T10716">
        <v>63.042200000000001</v>
      </c>
      <c r="AA10716" t="s">
        <v>465</v>
      </c>
      <c r="AB10716" t="s">
        <v>46</v>
      </c>
      <c r="AC10716" t="b">
        <v>0</v>
      </c>
    </row>
    <row r="10717" spans="1:29" hidden="1" x14ac:dyDescent="0.25">
      <c r="A10717" t="s">
        <v>134</v>
      </c>
      <c r="B10717" t="s">
        <v>607</v>
      </c>
      <c r="C10717" t="s">
        <v>582</v>
      </c>
      <c r="D10717" s="28" t="s">
        <v>619</v>
      </c>
      <c r="E10717" t="s">
        <v>298</v>
      </c>
      <c r="F10717" t="s">
        <v>595</v>
      </c>
      <c r="G10717" t="str">
        <f t="shared" si="840"/>
        <v>SWHC046-01</v>
      </c>
      <c r="H10717" t="str">
        <f t="shared" si="840"/>
        <v>ExAnte2019</v>
      </c>
      <c r="I10717" t="str">
        <f t="shared" si="840"/>
        <v>IOU workpaper</v>
      </c>
      <c r="J10717" s="2">
        <f t="shared" si="837"/>
        <v>43775</v>
      </c>
      <c r="K10717" t="s">
        <v>203</v>
      </c>
      <c r="L10717">
        <f t="shared" si="838"/>
        <v>1</v>
      </c>
      <c r="O10717">
        <v>0</v>
      </c>
      <c r="P10717">
        <v>0</v>
      </c>
      <c r="Q10717">
        <v>0</v>
      </c>
      <c r="R10717">
        <v>-92.514799999999994</v>
      </c>
      <c r="S10717">
        <v>0</v>
      </c>
      <c r="T10717">
        <v>104.898</v>
      </c>
      <c r="AA10717" t="s">
        <v>465</v>
      </c>
      <c r="AB10717" t="s">
        <v>46</v>
      </c>
      <c r="AC10717" t="b">
        <v>0</v>
      </c>
    </row>
    <row r="10718" spans="1:29" hidden="1" x14ac:dyDescent="0.25">
      <c r="A10718" t="s">
        <v>134</v>
      </c>
      <c r="B10718" t="s">
        <v>607</v>
      </c>
      <c r="C10718" t="s">
        <v>582</v>
      </c>
      <c r="D10718" s="28" t="s">
        <v>619</v>
      </c>
      <c r="E10718" t="s">
        <v>306</v>
      </c>
      <c r="F10718" t="s">
        <v>595</v>
      </c>
      <c r="G10718" t="str">
        <f t="shared" si="840"/>
        <v>SWHC046-01</v>
      </c>
      <c r="H10718" t="str">
        <f t="shared" si="840"/>
        <v>ExAnte2019</v>
      </c>
      <c r="I10718" t="str">
        <f t="shared" si="840"/>
        <v>IOU workpaper</v>
      </c>
      <c r="J10718" s="2">
        <f t="shared" si="837"/>
        <v>43775</v>
      </c>
      <c r="K10718" t="s">
        <v>203</v>
      </c>
      <c r="L10718">
        <f t="shared" si="838"/>
        <v>1</v>
      </c>
      <c r="O10718">
        <v>0</v>
      </c>
      <c r="P10718">
        <v>0</v>
      </c>
      <c r="Q10718">
        <v>0</v>
      </c>
      <c r="R10718">
        <v>-146.7346</v>
      </c>
      <c r="S10718">
        <v>0</v>
      </c>
      <c r="T10718">
        <v>111.61150000000001</v>
      </c>
      <c r="AA10718" t="s">
        <v>465</v>
      </c>
      <c r="AB10718" t="s">
        <v>46</v>
      </c>
      <c r="AC10718" t="b">
        <v>0</v>
      </c>
    </row>
    <row r="10719" spans="1:29" hidden="1" x14ac:dyDescent="0.25">
      <c r="A10719" t="s">
        <v>134</v>
      </c>
      <c r="B10719" t="s">
        <v>607</v>
      </c>
      <c r="C10719" t="s">
        <v>582</v>
      </c>
      <c r="D10719" s="28" t="s">
        <v>619</v>
      </c>
      <c r="E10719" t="s">
        <v>314</v>
      </c>
      <c r="F10719" t="s">
        <v>595</v>
      </c>
      <c r="G10719" t="str">
        <f t="shared" si="840"/>
        <v>SWHC046-01</v>
      </c>
      <c r="H10719" t="str">
        <f t="shared" si="840"/>
        <v>ExAnte2019</v>
      </c>
      <c r="I10719" t="str">
        <f t="shared" si="840"/>
        <v>IOU workpaper</v>
      </c>
      <c r="J10719" s="2">
        <f t="shared" si="837"/>
        <v>43775</v>
      </c>
      <c r="K10719" t="s">
        <v>203</v>
      </c>
      <c r="L10719">
        <f t="shared" si="838"/>
        <v>1</v>
      </c>
      <c r="O10719">
        <v>0</v>
      </c>
      <c r="P10719">
        <v>0</v>
      </c>
      <c r="Q10719">
        <v>0</v>
      </c>
      <c r="R10719">
        <v>-13.5983</v>
      </c>
      <c r="S10719">
        <v>0</v>
      </c>
      <c r="T10719">
        <v>93.812700000000007</v>
      </c>
      <c r="AA10719" t="s">
        <v>465</v>
      </c>
      <c r="AB10719" t="s">
        <v>46</v>
      </c>
      <c r="AC10719" t="b">
        <v>0</v>
      </c>
    </row>
    <row r="10720" spans="1:29" hidden="1" x14ac:dyDescent="0.25">
      <c r="A10720" t="s">
        <v>134</v>
      </c>
      <c r="B10720" t="s">
        <v>607</v>
      </c>
      <c r="C10720" t="s">
        <v>582</v>
      </c>
      <c r="D10720" s="28" t="s">
        <v>619</v>
      </c>
      <c r="E10720" t="s">
        <v>322</v>
      </c>
      <c r="F10720" t="s">
        <v>595</v>
      </c>
      <c r="G10720" t="str">
        <f t="shared" si="840"/>
        <v>SWHC046-01</v>
      </c>
      <c r="H10720" t="str">
        <f t="shared" si="840"/>
        <v>ExAnte2019</v>
      </c>
      <c r="I10720" t="str">
        <f t="shared" si="840"/>
        <v>IOU workpaper</v>
      </c>
      <c r="J10720" s="2">
        <f t="shared" si="837"/>
        <v>43775</v>
      </c>
      <c r="K10720" t="s">
        <v>203</v>
      </c>
      <c r="L10720">
        <f t="shared" si="838"/>
        <v>1</v>
      </c>
      <c r="O10720">
        <v>0</v>
      </c>
      <c r="P10720">
        <v>0</v>
      </c>
      <c r="Q10720">
        <v>0</v>
      </c>
      <c r="R10720">
        <v>-128.7225</v>
      </c>
      <c r="S10720">
        <v>0</v>
      </c>
      <c r="T10720">
        <v>108.36060000000001</v>
      </c>
      <c r="AA10720" t="s">
        <v>465</v>
      </c>
      <c r="AB10720" t="s">
        <v>46</v>
      </c>
      <c r="AC10720" t="b">
        <v>0</v>
      </c>
    </row>
    <row r="10721" spans="1:29" hidden="1" x14ac:dyDescent="0.25">
      <c r="A10721" t="s">
        <v>134</v>
      </c>
      <c r="B10721" t="s">
        <v>607</v>
      </c>
      <c r="C10721" t="s">
        <v>582</v>
      </c>
      <c r="D10721" s="28" t="s">
        <v>619</v>
      </c>
      <c r="E10721" t="s">
        <v>330</v>
      </c>
      <c r="F10721" t="s">
        <v>595</v>
      </c>
      <c r="G10721" t="str">
        <f t="shared" si="840"/>
        <v>SWHC046-01</v>
      </c>
      <c r="H10721" t="str">
        <f t="shared" si="840"/>
        <v>ExAnte2019</v>
      </c>
      <c r="I10721" t="str">
        <f t="shared" si="840"/>
        <v>IOU workpaper</v>
      </c>
      <c r="J10721" s="2">
        <f t="shared" si="837"/>
        <v>43775</v>
      </c>
      <c r="K10721" t="s">
        <v>203</v>
      </c>
      <c r="L10721">
        <f t="shared" si="838"/>
        <v>1</v>
      </c>
      <c r="O10721">
        <v>0</v>
      </c>
      <c r="P10721">
        <v>0</v>
      </c>
      <c r="Q10721">
        <v>0</v>
      </c>
      <c r="R10721">
        <v>498.34350000000001</v>
      </c>
      <c r="S10721">
        <v>0</v>
      </c>
      <c r="T10721">
        <v>23.571000000000002</v>
      </c>
      <c r="AA10721" t="s">
        <v>465</v>
      </c>
      <c r="AB10721" t="s">
        <v>46</v>
      </c>
      <c r="AC10721" t="b">
        <v>0</v>
      </c>
    </row>
    <row r="10722" spans="1:29" hidden="1" x14ac:dyDescent="0.25">
      <c r="A10722" t="s">
        <v>134</v>
      </c>
      <c r="B10722" t="s">
        <v>607</v>
      </c>
      <c r="C10722" t="s">
        <v>582</v>
      </c>
      <c r="D10722" s="28" t="s">
        <v>619</v>
      </c>
      <c r="E10722" t="s">
        <v>338</v>
      </c>
      <c r="F10722" t="s">
        <v>595</v>
      </c>
      <c r="G10722" t="str">
        <f t="shared" si="840"/>
        <v>SWHC046-01</v>
      </c>
      <c r="H10722" t="str">
        <f t="shared" si="840"/>
        <v>ExAnte2019</v>
      </c>
      <c r="I10722" t="str">
        <f t="shared" si="840"/>
        <v>IOU workpaper</v>
      </c>
      <c r="J10722" s="2">
        <f t="shared" si="837"/>
        <v>43775</v>
      </c>
      <c r="K10722" t="s">
        <v>203</v>
      </c>
      <c r="L10722">
        <f t="shared" si="838"/>
        <v>1</v>
      </c>
      <c r="O10722">
        <v>0</v>
      </c>
      <c r="P10722">
        <v>0</v>
      </c>
      <c r="Q10722">
        <v>0</v>
      </c>
      <c r="R10722">
        <v>-1291.6846</v>
      </c>
      <c r="S10722">
        <v>0</v>
      </c>
      <c r="T10722">
        <v>241.3107</v>
      </c>
      <c r="AA10722" t="s">
        <v>465</v>
      </c>
      <c r="AB10722" t="s">
        <v>46</v>
      </c>
      <c r="AC10722" t="b">
        <v>0</v>
      </c>
    </row>
    <row r="10723" spans="1:29" hidden="1" x14ac:dyDescent="0.25">
      <c r="A10723" t="s">
        <v>134</v>
      </c>
      <c r="B10723" t="s">
        <v>607</v>
      </c>
      <c r="C10723" t="s">
        <v>583</v>
      </c>
      <c r="D10723" s="28" t="s">
        <v>619</v>
      </c>
      <c r="E10723" t="s">
        <v>202</v>
      </c>
      <c r="F10723" t="s">
        <v>595</v>
      </c>
      <c r="G10723" t="str">
        <f t="shared" si="840"/>
        <v>SWHC046-01</v>
      </c>
      <c r="H10723" t="str">
        <f t="shared" si="840"/>
        <v>ExAnte2019</v>
      </c>
      <c r="I10723" t="str">
        <f t="shared" si="840"/>
        <v>IOU workpaper</v>
      </c>
      <c r="J10723" s="2">
        <f t="shared" si="837"/>
        <v>43775</v>
      </c>
      <c r="K10723" t="s">
        <v>203</v>
      </c>
      <c r="L10723">
        <f t="shared" si="838"/>
        <v>1</v>
      </c>
      <c r="O10723">
        <v>0</v>
      </c>
      <c r="P10723">
        <v>0</v>
      </c>
      <c r="Q10723">
        <v>0</v>
      </c>
      <c r="R10723">
        <v>-144.24510000000001</v>
      </c>
      <c r="S10723">
        <v>0</v>
      </c>
      <c r="T10723">
        <v>59.5441</v>
      </c>
      <c r="AA10723" t="s">
        <v>465</v>
      </c>
      <c r="AB10723" t="s">
        <v>46</v>
      </c>
      <c r="AC10723" t="b">
        <v>0</v>
      </c>
    </row>
    <row r="10724" spans="1:29" hidden="1" x14ac:dyDescent="0.25">
      <c r="A10724" t="s">
        <v>134</v>
      </c>
      <c r="B10724" t="s">
        <v>607</v>
      </c>
      <c r="C10724" t="s">
        <v>583</v>
      </c>
      <c r="D10724" s="28" t="s">
        <v>619</v>
      </c>
      <c r="E10724" t="s">
        <v>224</v>
      </c>
      <c r="F10724" t="s">
        <v>595</v>
      </c>
      <c r="G10724" t="str">
        <f t="shared" si="840"/>
        <v>SWHC046-01</v>
      </c>
      <c r="H10724" t="str">
        <f t="shared" si="840"/>
        <v>ExAnte2019</v>
      </c>
      <c r="I10724" t="str">
        <f t="shared" si="840"/>
        <v>IOU workpaper</v>
      </c>
      <c r="J10724" s="2">
        <f t="shared" si="837"/>
        <v>43775</v>
      </c>
      <c r="K10724" t="s">
        <v>203</v>
      </c>
      <c r="L10724">
        <f t="shared" si="838"/>
        <v>1</v>
      </c>
      <c r="O10724">
        <v>0</v>
      </c>
      <c r="P10724">
        <v>0</v>
      </c>
      <c r="Q10724">
        <v>0</v>
      </c>
      <c r="R10724">
        <v>13.6676</v>
      </c>
      <c r="S10724">
        <v>0</v>
      </c>
      <c r="T10724">
        <v>32.815100000000001</v>
      </c>
      <c r="AA10724" t="s">
        <v>465</v>
      </c>
      <c r="AB10724" t="s">
        <v>46</v>
      </c>
      <c r="AC10724" t="b">
        <v>0</v>
      </c>
    </row>
    <row r="10725" spans="1:29" hidden="1" x14ac:dyDescent="0.25">
      <c r="A10725" t="s">
        <v>134</v>
      </c>
      <c r="B10725" t="s">
        <v>607</v>
      </c>
      <c r="C10725" t="s">
        <v>583</v>
      </c>
      <c r="D10725" s="28" t="s">
        <v>619</v>
      </c>
      <c r="E10725" t="s">
        <v>232</v>
      </c>
      <c r="F10725" t="s">
        <v>595</v>
      </c>
      <c r="G10725" t="str">
        <f t="shared" si="840"/>
        <v>SWHC046-01</v>
      </c>
      <c r="H10725" t="str">
        <f t="shared" si="840"/>
        <v>ExAnte2019</v>
      </c>
      <c r="I10725" t="str">
        <f t="shared" si="840"/>
        <v>IOU workpaper</v>
      </c>
      <c r="J10725" s="2">
        <f t="shared" si="837"/>
        <v>43775</v>
      </c>
      <c r="K10725" t="s">
        <v>203</v>
      </c>
      <c r="L10725">
        <f t="shared" si="838"/>
        <v>1</v>
      </c>
      <c r="O10725">
        <v>0</v>
      </c>
      <c r="P10725">
        <v>0</v>
      </c>
      <c r="Q10725">
        <v>0</v>
      </c>
      <c r="R10725">
        <v>25.113900000000001</v>
      </c>
      <c r="S10725">
        <v>0</v>
      </c>
      <c r="T10725">
        <v>28.1629</v>
      </c>
      <c r="AA10725" t="s">
        <v>465</v>
      </c>
      <c r="AB10725" t="s">
        <v>46</v>
      </c>
      <c r="AC10725" t="b">
        <v>0</v>
      </c>
    </row>
    <row r="10726" spans="1:29" hidden="1" x14ac:dyDescent="0.25">
      <c r="A10726" t="s">
        <v>134</v>
      </c>
      <c r="B10726" t="s">
        <v>607</v>
      </c>
      <c r="C10726" t="s">
        <v>583</v>
      </c>
      <c r="D10726" s="28" t="s">
        <v>619</v>
      </c>
      <c r="E10726" t="s">
        <v>240</v>
      </c>
      <c r="F10726" t="s">
        <v>595</v>
      </c>
      <c r="G10726" t="str">
        <f t="shared" ref="G10726:I10741" si="841">G10725</f>
        <v>SWHC046-01</v>
      </c>
      <c r="H10726" t="str">
        <f t="shared" si="841"/>
        <v>ExAnte2019</v>
      </c>
      <c r="I10726" t="str">
        <f t="shared" si="841"/>
        <v>IOU workpaper</v>
      </c>
      <c r="J10726" s="2">
        <f t="shared" si="837"/>
        <v>43775</v>
      </c>
      <c r="K10726" t="s">
        <v>203</v>
      </c>
      <c r="L10726">
        <f t="shared" si="838"/>
        <v>1</v>
      </c>
      <c r="O10726">
        <v>0</v>
      </c>
      <c r="P10726">
        <v>0</v>
      </c>
      <c r="Q10726">
        <v>0</v>
      </c>
      <c r="R10726">
        <v>57.820599999999999</v>
      </c>
      <c r="S10726">
        <v>0</v>
      </c>
      <c r="T10726">
        <v>22.6372</v>
      </c>
      <c r="AA10726" t="s">
        <v>465</v>
      </c>
      <c r="AB10726" t="s">
        <v>46</v>
      </c>
      <c r="AC10726" t="b">
        <v>0</v>
      </c>
    </row>
    <row r="10727" spans="1:29" hidden="1" x14ac:dyDescent="0.25">
      <c r="A10727" t="s">
        <v>134</v>
      </c>
      <c r="B10727" t="s">
        <v>607</v>
      </c>
      <c r="C10727" t="s">
        <v>583</v>
      </c>
      <c r="D10727" s="28" t="s">
        <v>619</v>
      </c>
      <c r="E10727" t="s">
        <v>248</v>
      </c>
      <c r="F10727" t="s">
        <v>595</v>
      </c>
      <c r="G10727" t="str">
        <f t="shared" si="841"/>
        <v>SWHC046-01</v>
      </c>
      <c r="H10727" t="str">
        <f t="shared" si="841"/>
        <v>ExAnte2019</v>
      </c>
      <c r="I10727" t="str">
        <f t="shared" si="841"/>
        <v>IOU workpaper</v>
      </c>
      <c r="J10727" s="2">
        <f t="shared" si="837"/>
        <v>43775</v>
      </c>
      <c r="K10727" t="s">
        <v>203</v>
      </c>
      <c r="L10727">
        <f t="shared" si="838"/>
        <v>1</v>
      </c>
      <c r="O10727">
        <v>0</v>
      </c>
      <c r="P10727">
        <v>0</v>
      </c>
      <c r="Q10727">
        <v>0</v>
      </c>
      <c r="R10727">
        <v>12.0776</v>
      </c>
      <c r="S10727">
        <v>0</v>
      </c>
      <c r="T10727">
        <v>28.650200000000002</v>
      </c>
      <c r="AA10727" t="s">
        <v>465</v>
      </c>
      <c r="AB10727" t="s">
        <v>46</v>
      </c>
      <c r="AC10727" t="b">
        <v>0</v>
      </c>
    </row>
    <row r="10728" spans="1:29" hidden="1" x14ac:dyDescent="0.25">
      <c r="A10728" t="s">
        <v>134</v>
      </c>
      <c r="B10728" t="s">
        <v>607</v>
      </c>
      <c r="C10728" t="s">
        <v>583</v>
      </c>
      <c r="D10728" s="28" t="s">
        <v>619</v>
      </c>
      <c r="E10728" t="s">
        <v>256</v>
      </c>
      <c r="F10728" t="s">
        <v>595</v>
      </c>
      <c r="G10728" t="str">
        <f t="shared" si="841"/>
        <v>SWHC046-01</v>
      </c>
      <c r="H10728" t="str">
        <f t="shared" si="841"/>
        <v>ExAnte2019</v>
      </c>
      <c r="I10728" t="str">
        <f t="shared" si="841"/>
        <v>IOU workpaper</v>
      </c>
      <c r="J10728" s="2">
        <f t="shared" si="837"/>
        <v>43775</v>
      </c>
      <c r="K10728" t="s">
        <v>203</v>
      </c>
      <c r="L10728">
        <f t="shared" si="838"/>
        <v>1</v>
      </c>
      <c r="O10728">
        <v>0</v>
      </c>
      <c r="P10728">
        <v>0</v>
      </c>
      <c r="Q10728">
        <v>0</v>
      </c>
      <c r="R10728">
        <v>120.9584</v>
      </c>
      <c r="S10728">
        <v>0</v>
      </c>
      <c r="T10728">
        <v>12.5579</v>
      </c>
      <c r="AA10728" t="s">
        <v>465</v>
      </c>
      <c r="AB10728" t="s">
        <v>46</v>
      </c>
      <c r="AC10728" t="b">
        <v>0</v>
      </c>
    </row>
    <row r="10729" spans="1:29" hidden="1" x14ac:dyDescent="0.25">
      <c r="A10729" t="s">
        <v>134</v>
      </c>
      <c r="B10729" t="s">
        <v>607</v>
      </c>
      <c r="C10729" t="s">
        <v>583</v>
      </c>
      <c r="D10729" s="28" t="s">
        <v>619</v>
      </c>
      <c r="E10729" t="s">
        <v>265</v>
      </c>
      <c r="F10729" t="s">
        <v>595</v>
      </c>
      <c r="G10729" t="str">
        <f t="shared" si="841"/>
        <v>SWHC046-01</v>
      </c>
      <c r="H10729" t="str">
        <f t="shared" si="841"/>
        <v>ExAnte2019</v>
      </c>
      <c r="I10729" t="str">
        <f t="shared" si="841"/>
        <v>IOU workpaper</v>
      </c>
      <c r="J10729" s="2">
        <f t="shared" si="837"/>
        <v>43775</v>
      </c>
      <c r="K10729" t="s">
        <v>203</v>
      </c>
      <c r="L10729">
        <f t="shared" si="838"/>
        <v>1</v>
      </c>
      <c r="O10729">
        <v>0</v>
      </c>
      <c r="P10729">
        <v>0</v>
      </c>
      <c r="Q10729">
        <v>0</v>
      </c>
      <c r="R10729">
        <v>114.7324</v>
      </c>
      <c r="S10729">
        <v>0</v>
      </c>
      <c r="T10729">
        <v>9.0858000000000008</v>
      </c>
      <c r="AA10729" t="s">
        <v>465</v>
      </c>
      <c r="AB10729" t="s">
        <v>46</v>
      </c>
      <c r="AC10729" t="b">
        <v>0</v>
      </c>
    </row>
    <row r="10730" spans="1:29" hidden="1" x14ac:dyDescent="0.25">
      <c r="A10730" t="s">
        <v>134</v>
      </c>
      <c r="B10730" t="s">
        <v>607</v>
      </c>
      <c r="C10730" t="s">
        <v>583</v>
      </c>
      <c r="D10730" s="28" t="s">
        <v>619</v>
      </c>
      <c r="E10730" t="s">
        <v>274</v>
      </c>
      <c r="F10730" t="s">
        <v>595</v>
      </c>
      <c r="G10730" t="str">
        <f t="shared" si="841"/>
        <v>SWHC046-01</v>
      </c>
      <c r="H10730" t="str">
        <f t="shared" si="841"/>
        <v>ExAnte2019</v>
      </c>
      <c r="I10730" t="str">
        <f t="shared" si="841"/>
        <v>IOU workpaper</v>
      </c>
      <c r="J10730" s="2">
        <f t="shared" si="837"/>
        <v>43775</v>
      </c>
      <c r="K10730" t="s">
        <v>203</v>
      </c>
      <c r="L10730">
        <f t="shared" si="838"/>
        <v>1</v>
      </c>
      <c r="O10730">
        <v>0</v>
      </c>
      <c r="P10730">
        <v>0</v>
      </c>
      <c r="Q10730">
        <v>0</v>
      </c>
      <c r="R10730">
        <v>142.9605</v>
      </c>
      <c r="S10730">
        <v>0</v>
      </c>
      <c r="T10730">
        <v>10.781700000000001</v>
      </c>
      <c r="AA10730" t="s">
        <v>465</v>
      </c>
      <c r="AB10730" t="s">
        <v>46</v>
      </c>
      <c r="AC10730" t="b">
        <v>0</v>
      </c>
    </row>
    <row r="10731" spans="1:29" hidden="1" x14ac:dyDescent="0.25">
      <c r="A10731" t="s">
        <v>134</v>
      </c>
      <c r="B10731" t="s">
        <v>607</v>
      </c>
      <c r="C10731" t="s">
        <v>583</v>
      </c>
      <c r="D10731" s="28" t="s">
        <v>619</v>
      </c>
      <c r="E10731" t="s">
        <v>282</v>
      </c>
      <c r="F10731" t="s">
        <v>595</v>
      </c>
      <c r="G10731" t="str">
        <f t="shared" si="841"/>
        <v>SWHC046-01</v>
      </c>
      <c r="H10731" t="str">
        <f t="shared" si="841"/>
        <v>ExAnte2019</v>
      </c>
      <c r="I10731" t="str">
        <f t="shared" si="841"/>
        <v>IOU workpaper</v>
      </c>
      <c r="J10731" s="2">
        <f t="shared" si="837"/>
        <v>43775</v>
      </c>
      <c r="K10731" t="s">
        <v>203</v>
      </c>
      <c r="L10731">
        <f t="shared" si="838"/>
        <v>1</v>
      </c>
      <c r="O10731">
        <v>0</v>
      </c>
      <c r="P10731">
        <v>0</v>
      </c>
      <c r="Q10731">
        <v>0</v>
      </c>
      <c r="R10731">
        <v>168.50559999999999</v>
      </c>
      <c r="S10731">
        <v>0</v>
      </c>
      <c r="T10731">
        <v>13.2121</v>
      </c>
      <c r="AA10731" t="s">
        <v>465</v>
      </c>
      <c r="AB10731" t="s">
        <v>46</v>
      </c>
      <c r="AC10731" t="b">
        <v>0</v>
      </c>
    </row>
    <row r="10732" spans="1:29" hidden="1" x14ac:dyDescent="0.25">
      <c r="A10732" t="s">
        <v>134</v>
      </c>
      <c r="B10732" t="s">
        <v>607</v>
      </c>
      <c r="C10732" t="s">
        <v>583</v>
      </c>
      <c r="D10732" s="28" t="s">
        <v>619</v>
      </c>
      <c r="E10732" t="s">
        <v>290</v>
      </c>
      <c r="F10732" t="s">
        <v>595</v>
      </c>
      <c r="G10732" t="str">
        <f t="shared" si="841"/>
        <v>SWHC046-01</v>
      </c>
      <c r="H10732" t="str">
        <f t="shared" si="841"/>
        <v>ExAnte2019</v>
      </c>
      <c r="I10732" t="str">
        <f t="shared" si="841"/>
        <v>IOU workpaper</v>
      </c>
      <c r="J10732" s="2">
        <f t="shared" si="837"/>
        <v>43775</v>
      </c>
      <c r="K10732" t="s">
        <v>203</v>
      </c>
      <c r="L10732">
        <f t="shared" si="838"/>
        <v>1</v>
      </c>
      <c r="O10732">
        <v>0</v>
      </c>
      <c r="P10732">
        <v>0</v>
      </c>
      <c r="Q10732">
        <v>0</v>
      </c>
      <c r="R10732">
        <v>171.89529999999999</v>
      </c>
      <c r="S10732">
        <v>0</v>
      </c>
      <c r="T10732">
        <v>13.364699999999999</v>
      </c>
      <c r="AA10732" t="s">
        <v>465</v>
      </c>
      <c r="AB10732" t="s">
        <v>46</v>
      </c>
      <c r="AC10732" t="b">
        <v>0</v>
      </c>
    </row>
    <row r="10733" spans="1:29" hidden="1" x14ac:dyDescent="0.25">
      <c r="A10733" t="s">
        <v>134</v>
      </c>
      <c r="B10733" t="s">
        <v>607</v>
      </c>
      <c r="C10733" t="s">
        <v>583</v>
      </c>
      <c r="D10733" s="28" t="s">
        <v>619</v>
      </c>
      <c r="E10733" t="s">
        <v>298</v>
      </c>
      <c r="F10733" t="s">
        <v>595</v>
      </c>
      <c r="G10733" t="str">
        <f t="shared" si="841"/>
        <v>SWHC046-01</v>
      </c>
      <c r="H10733" t="str">
        <f t="shared" si="841"/>
        <v>ExAnte2019</v>
      </c>
      <c r="I10733" t="str">
        <f t="shared" si="841"/>
        <v>IOU workpaper</v>
      </c>
      <c r="J10733" s="2">
        <f t="shared" si="837"/>
        <v>43775</v>
      </c>
      <c r="K10733" t="s">
        <v>203</v>
      </c>
      <c r="L10733">
        <f t="shared" si="838"/>
        <v>1</v>
      </c>
      <c r="O10733">
        <v>0</v>
      </c>
      <c r="P10733">
        <v>0</v>
      </c>
      <c r="Q10733">
        <v>0</v>
      </c>
      <c r="R10733">
        <v>122.3391</v>
      </c>
      <c r="S10733">
        <v>0</v>
      </c>
      <c r="T10733">
        <v>26.1645</v>
      </c>
      <c r="AA10733" t="s">
        <v>465</v>
      </c>
      <c r="AB10733" t="s">
        <v>46</v>
      </c>
      <c r="AC10733" t="b">
        <v>0</v>
      </c>
    </row>
    <row r="10734" spans="1:29" hidden="1" x14ac:dyDescent="0.25">
      <c r="A10734" t="s">
        <v>134</v>
      </c>
      <c r="B10734" t="s">
        <v>607</v>
      </c>
      <c r="C10734" t="s">
        <v>583</v>
      </c>
      <c r="D10734" s="28" t="s">
        <v>619</v>
      </c>
      <c r="E10734" t="s">
        <v>306</v>
      </c>
      <c r="F10734" t="s">
        <v>595</v>
      </c>
      <c r="G10734" t="str">
        <f t="shared" si="841"/>
        <v>SWHC046-01</v>
      </c>
      <c r="H10734" t="str">
        <f t="shared" si="841"/>
        <v>ExAnte2019</v>
      </c>
      <c r="I10734" t="str">
        <f t="shared" si="841"/>
        <v>IOU workpaper</v>
      </c>
      <c r="J10734" s="2">
        <f t="shared" si="837"/>
        <v>43775</v>
      </c>
      <c r="K10734" t="s">
        <v>203</v>
      </c>
      <c r="L10734">
        <f t="shared" si="838"/>
        <v>1</v>
      </c>
      <c r="O10734">
        <v>0</v>
      </c>
      <c r="P10734">
        <v>0</v>
      </c>
      <c r="Q10734">
        <v>0</v>
      </c>
      <c r="R10734">
        <v>85.495900000000006</v>
      </c>
      <c r="S10734">
        <v>0</v>
      </c>
      <c r="T10734">
        <v>27.712299999999999</v>
      </c>
      <c r="AA10734" t="s">
        <v>465</v>
      </c>
      <c r="AB10734" t="s">
        <v>46</v>
      </c>
      <c r="AC10734" t="b">
        <v>0</v>
      </c>
    </row>
    <row r="10735" spans="1:29" hidden="1" x14ac:dyDescent="0.25">
      <c r="A10735" t="s">
        <v>134</v>
      </c>
      <c r="B10735" t="s">
        <v>607</v>
      </c>
      <c r="C10735" t="s">
        <v>583</v>
      </c>
      <c r="D10735" s="28" t="s">
        <v>619</v>
      </c>
      <c r="E10735" t="s">
        <v>314</v>
      </c>
      <c r="F10735" t="s">
        <v>595</v>
      </c>
      <c r="G10735" t="str">
        <f t="shared" si="841"/>
        <v>SWHC046-01</v>
      </c>
      <c r="H10735" t="str">
        <f t="shared" si="841"/>
        <v>ExAnte2019</v>
      </c>
      <c r="I10735" t="str">
        <f t="shared" si="841"/>
        <v>IOU workpaper</v>
      </c>
      <c r="J10735" s="2">
        <f t="shared" si="837"/>
        <v>43775</v>
      </c>
      <c r="K10735" t="s">
        <v>203</v>
      </c>
      <c r="L10735">
        <f t="shared" si="838"/>
        <v>1</v>
      </c>
      <c r="O10735">
        <v>0</v>
      </c>
      <c r="P10735">
        <v>0</v>
      </c>
      <c r="Q10735">
        <v>0</v>
      </c>
      <c r="R10735">
        <v>137.3648</v>
      </c>
      <c r="S10735">
        <v>0</v>
      </c>
      <c r="T10735">
        <v>23.7578</v>
      </c>
      <c r="AA10735" t="s">
        <v>465</v>
      </c>
      <c r="AB10735" t="s">
        <v>46</v>
      </c>
      <c r="AC10735" t="b">
        <v>0</v>
      </c>
    </row>
    <row r="10736" spans="1:29" hidden="1" x14ac:dyDescent="0.25">
      <c r="A10736" t="s">
        <v>134</v>
      </c>
      <c r="B10736" t="s">
        <v>607</v>
      </c>
      <c r="C10736" t="s">
        <v>583</v>
      </c>
      <c r="D10736" s="28" t="s">
        <v>619</v>
      </c>
      <c r="E10736" t="s">
        <v>322</v>
      </c>
      <c r="F10736" t="s">
        <v>595</v>
      </c>
      <c r="G10736" t="str">
        <f t="shared" si="841"/>
        <v>SWHC046-01</v>
      </c>
      <c r="H10736" t="str">
        <f t="shared" si="841"/>
        <v>ExAnte2019</v>
      </c>
      <c r="I10736" t="str">
        <f t="shared" si="841"/>
        <v>IOU workpaper</v>
      </c>
      <c r="J10736" s="2">
        <f t="shared" si="837"/>
        <v>43775</v>
      </c>
      <c r="K10736" t="s">
        <v>203</v>
      </c>
      <c r="L10736">
        <f t="shared" si="838"/>
        <v>1</v>
      </c>
      <c r="O10736">
        <v>0</v>
      </c>
      <c r="P10736">
        <v>0</v>
      </c>
      <c r="Q10736">
        <v>0</v>
      </c>
      <c r="R10736">
        <v>123.68470000000001</v>
      </c>
      <c r="S10736">
        <v>0</v>
      </c>
      <c r="T10736">
        <v>27.152999999999999</v>
      </c>
      <c r="AA10736" t="s">
        <v>465</v>
      </c>
      <c r="AB10736" t="s">
        <v>46</v>
      </c>
      <c r="AC10736" t="b">
        <v>0</v>
      </c>
    </row>
    <row r="10737" spans="1:29" hidden="1" x14ac:dyDescent="0.25">
      <c r="A10737" t="s">
        <v>134</v>
      </c>
      <c r="B10737" t="s">
        <v>607</v>
      </c>
      <c r="C10737" t="s">
        <v>583</v>
      </c>
      <c r="D10737" s="28" t="s">
        <v>619</v>
      </c>
      <c r="E10737" t="s">
        <v>330</v>
      </c>
      <c r="F10737" t="s">
        <v>595</v>
      </c>
      <c r="G10737" t="str">
        <f t="shared" si="841"/>
        <v>SWHC046-01</v>
      </c>
      <c r="H10737" t="str">
        <f t="shared" si="841"/>
        <v>ExAnte2019</v>
      </c>
      <c r="I10737" t="str">
        <f t="shared" si="841"/>
        <v>IOU workpaper</v>
      </c>
      <c r="J10737" s="2">
        <f t="shared" si="837"/>
        <v>43775</v>
      </c>
      <c r="K10737" t="s">
        <v>203</v>
      </c>
      <c r="L10737">
        <f t="shared" si="838"/>
        <v>1</v>
      </c>
      <c r="O10737">
        <v>0</v>
      </c>
      <c r="P10737">
        <v>0</v>
      </c>
      <c r="Q10737">
        <v>0</v>
      </c>
      <c r="R10737">
        <v>312.02980000000002</v>
      </c>
      <c r="S10737">
        <v>0</v>
      </c>
      <c r="T10737">
        <v>4.2405999999999997</v>
      </c>
      <c r="AA10737" t="s">
        <v>465</v>
      </c>
      <c r="AB10737" t="s">
        <v>46</v>
      </c>
      <c r="AC10737" t="b">
        <v>0</v>
      </c>
    </row>
    <row r="10738" spans="1:29" hidden="1" x14ac:dyDescent="0.25">
      <c r="A10738" t="s">
        <v>134</v>
      </c>
      <c r="B10738" t="s">
        <v>607</v>
      </c>
      <c r="C10738" t="s">
        <v>583</v>
      </c>
      <c r="D10738" s="28" t="s">
        <v>619</v>
      </c>
      <c r="E10738" t="s">
        <v>338</v>
      </c>
      <c r="F10738" t="s">
        <v>595</v>
      </c>
      <c r="G10738" t="str">
        <f t="shared" si="841"/>
        <v>SWHC046-01</v>
      </c>
      <c r="H10738" t="str">
        <f t="shared" si="841"/>
        <v>ExAnte2019</v>
      </c>
      <c r="I10738" t="str">
        <f t="shared" si="841"/>
        <v>IOU workpaper</v>
      </c>
      <c r="J10738" s="2">
        <f t="shared" si="837"/>
        <v>43775</v>
      </c>
      <c r="K10738" t="s">
        <v>203</v>
      </c>
      <c r="L10738">
        <f t="shared" si="838"/>
        <v>1</v>
      </c>
      <c r="O10738">
        <v>0</v>
      </c>
      <c r="P10738">
        <v>0</v>
      </c>
      <c r="Q10738">
        <v>0</v>
      </c>
      <c r="R10738">
        <v>-297.03649999999999</v>
      </c>
      <c r="S10738">
        <v>0</v>
      </c>
      <c r="T10738">
        <v>77.424899999999994</v>
      </c>
      <c r="AA10738" t="s">
        <v>465</v>
      </c>
      <c r="AB10738" t="s">
        <v>46</v>
      </c>
      <c r="AC10738" t="b">
        <v>0</v>
      </c>
    </row>
    <row r="10739" spans="1:29" hidden="1" x14ac:dyDescent="0.25">
      <c r="A10739" t="s">
        <v>134</v>
      </c>
      <c r="B10739" t="s">
        <v>607</v>
      </c>
      <c r="C10739" t="s">
        <v>584</v>
      </c>
      <c r="D10739" s="28" t="s">
        <v>619</v>
      </c>
      <c r="E10739" t="s">
        <v>202</v>
      </c>
      <c r="F10739" t="s">
        <v>595</v>
      </c>
      <c r="G10739" t="str">
        <f t="shared" si="841"/>
        <v>SWHC046-01</v>
      </c>
      <c r="H10739" t="str">
        <f t="shared" si="841"/>
        <v>ExAnte2019</v>
      </c>
      <c r="I10739" t="str">
        <f t="shared" si="841"/>
        <v>IOU workpaper</v>
      </c>
      <c r="J10739" s="2">
        <f t="shared" si="837"/>
        <v>43775</v>
      </c>
      <c r="K10739" t="s">
        <v>203</v>
      </c>
      <c r="L10739">
        <f t="shared" si="838"/>
        <v>1</v>
      </c>
      <c r="O10739">
        <v>0</v>
      </c>
      <c r="P10739">
        <v>0</v>
      </c>
      <c r="Q10739">
        <v>0</v>
      </c>
      <c r="R10739">
        <v>-440.32319999999999</v>
      </c>
      <c r="S10739">
        <v>0</v>
      </c>
      <c r="T10739">
        <v>89.195599999999999</v>
      </c>
      <c r="AA10739" t="s">
        <v>465</v>
      </c>
      <c r="AB10739" t="s">
        <v>46</v>
      </c>
      <c r="AC10739" t="b">
        <v>0</v>
      </c>
    </row>
    <row r="10740" spans="1:29" hidden="1" x14ac:dyDescent="0.25">
      <c r="A10740" t="s">
        <v>134</v>
      </c>
      <c r="B10740" t="s">
        <v>607</v>
      </c>
      <c r="C10740" t="s">
        <v>584</v>
      </c>
      <c r="D10740" s="28" t="s">
        <v>619</v>
      </c>
      <c r="E10740" t="s">
        <v>224</v>
      </c>
      <c r="F10740" t="s">
        <v>595</v>
      </c>
      <c r="G10740" t="str">
        <f t="shared" si="841"/>
        <v>SWHC046-01</v>
      </c>
      <c r="H10740" t="str">
        <f t="shared" si="841"/>
        <v>ExAnte2019</v>
      </c>
      <c r="I10740" t="str">
        <f t="shared" si="841"/>
        <v>IOU workpaper</v>
      </c>
      <c r="J10740" s="2">
        <f t="shared" si="837"/>
        <v>43775</v>
      </c>
      <c r="K10740" t="s">
        <v>203</v>
      </c>
      <c r="L10740">
        <f t="shared" si="838"/>
        <v>1</v>
      </c>
      <c r="O10740">
        <v>0</v>
      </c>
      <c r="P10740">
        <v>0</v>
      </c>
      <c r="Q10740">
        <v>0</v>
      </c>
      <c r="R10740">
        <v>-184.6001</v>
      </c>
      <c r="S10740">
        <v>0</v>
      </c>
      <c r="T10740">
        <v>56.352200000000003</v>
      </c>
      <c r="AA10740" t="s">
        <v>465</v>
      </c>
      <c r="AB10740" t="s">
        <v>46</v>
      </c>
      <c r="AC10740" t="b">
        <v>0</v>
      </c>
    </row>
    <row r="10741" spans="1:29" hidden="1" x14ac:dyDescent="0.25">
      <c r="A10741" t="s">
        <v>134</v>
      </c>
      <c r="B10741" t="s">
        <v>607</v>
      </c>
      <c r="C10741" t="s">
        <v>584</v>
      </c>
      <c r="D10741" s="28" t="s">
        <v>619</v>
      </c>
      <c r="E10741" t="s">
        <v>232</v>
      </c>
      <c r="F10741" t="s">
        <v>595</v>
      </c>
      <c r="G10741" t="str">
        <f t="shared" si="841"/>
        <v>SWHC046-01</v>
      </c>
      <c r="H10741" t="str">
        <f t="shared" si="841"/>
        <v>ExAnte2019</v>
      </c>
      <c r="I10741" t="str">
        <f t="shared" si="841"/>
        <v>IOU workpaper</v>
      </c>
      <c r="J10741" s="2">
        <f t="shared" si="837"/>
        <v>43775</v>
      </c>
      <c r="K10741" t="s">
        <v>203</v>
      </c>
      <c r="L10741">
        <f t="shared" si="838"/>
        <v>1</v>
      </c>
      <c r="O10741">
        <v>0</v>
      </c>
      <c r="P10741">
        <v>0</v>
      </c>
      <c r="Q10741">
        <v>0</v>
      </c>
      <c r="R10741">
        <v>-116.1036</v>
      </c>
      <c r="S10741">
        <v>0</v>
      </c>
      <c r="T10741">
        <v>45.8279</v>
      </c>
      <c r="AA10741" t="s">
        <v>465</v>
      </c>
      <c r="AB10741" t="s">
        <v>46</v>
      </c>
      <c r="AC10741" t="b">
        <v>0</v>
      </c>
    </row>
    <row r="10742" spans="1:29" hidden="1" x14ac:dyDescent="0.25">
      <c r="A10742" t="s">
        <v>134</v>
      </c>
      <c r="B10742" t="s">
        <v>607</v>
      </c>
      <c r="C10742" t="s">
        <v>584</v>
      </c>
      <c r="D10742" s="28" t="s">
        <v>619</v>
      </c>
      <c r="E10742" t="s">
        <v>240</v>
      </c>
      <c r="F10742" t="s">
        <v>595</v>
      </c>
      <c r="G10742" t="str">
        <f t="shared" ref="G10742:I10757" si="842">G10741</f>
        <v>SWHC046-01</v>
      </c>
      <c r="H10742" t="str">
        <f t="shared" si="842"/>
        <v>ExAnte2019</v>
      </c>
      <c r="I10742" t="str">
        <f t="shared" si="842"/>
        <v>IOU workpaper</v>
      </c>
      <c r="J10742" s="2">
        <f t="shared" si="837"/>
        <v>43775</v>
      </c>
      <c r="K10742" t="s">
        <v>203</v>
      </c>
      <c r="L10742">
        <f t="shared" si="838"/>
        <v>1</v>
      </c>
      <c r="O10742">
        <v>0</v>
      </c>
      <c r="P10742">
        <v>0</v>
      </c>
      <c r="Q10742">
        <v>0</v>
      </c>
      <c r="R10742">
        <v>-105.4029</v>
      </c>
      <c r="S10742">
        <v>0</v>
      </c>
      <c r="T10742">
        <v>41.971499999999999</v>
      </c>
      <c r="AA10742" t="s">
        <v>465</v>
      </c>
      <c r="AB10742" t="s">
        <v>46</v>
      </c>
      <c r="AC10742" t="b">
        <v>0</v>
      </c>
    </row>
    <row r="10743" spans="1:29" hidden="1" x14ac:dyDescent="0.25">
      <c r="A10743" t="s">
        <v>134</v>
      </c>
      <c r="B10743" t="s">
        <v>607</v>
      </c>
      <c r="C10743" t="s">
        <v>584</v>
      </c>
      <c r="D10743" s="28" t="s">
        <v>619</v>
      </c>
      <c r="E10743" t="s">
        <v>248</v>
      </c>
      <c r="F10743" t="s">
        <v>595</v>
      </c>
      <c r="G10743" t="str">
        <f t="shared" si="842"/>
        <v>SWHC046-01</v>
      </c>
      <c r="H10743" t="str">
        <f t="shared" si="842"/>
        <v>ExAnte2019</v>
      </c>
      <c r="I10743" t="str">
        <f t="shared" si="842"/>
        <v>IOU workpaper</v>
      </c>
      <c r="J10743" s="2">
        <f t="shared" si="837"/>
        <v>43775</v>
      </c>
      <c r="K10743" t="s">
        <v>203</v>
      </c>
      <c r="L10743">
        <f t="shared" si="838"/>
        <v>1</v>
      </c>
      <c r="O10743">
        <v>0</v>
      </c>
      <c r="P10743">
        <v>0</v>
      </c>
      <c r="Q10743">
        <v>0</v>
      </c>
      <c r="R10743">
        <v>-162.37690000000001</v>
      </c>
      <c r="S10743">
        <v>0</v>
      </c>
      <c r="T10743">
        <v>49.7348</v>
      </c>
      <c r="AA10743" t="s">
        <v>465</v>
      </c>
      <c r="AB10743" t="s">
        <v>46</v>
      </c>
      <c r="AC10743" t="b">
        <v>0</v>
      </c>
    </row>
    <row r="10744" spans="1:29" hidden="1" x14ac:dyDescent="0.25">
      <c r="A10744" t="s">
        <v>134</v>
      </c>
      <c r="B10744" t="s">
        <v>607</v>
      </c>
      <c r="C10744" t="s">
        <v>584</v>
      </c>
      <c r="D10744" s="28" t="s">
        <v>619</v>
      </c>
      <c r="E10744" t="s">
        <v>256</v>
      </c>
      <c r="F10744" t="s">
        <v>595</v>
      </c>
      <c r="G10744" t="str">
        <f t="shared" si="842"/>
        <v>SWHC046-01</v>
      </c>
      <c r="H10744" t="str">
        <f t="shared" si="842"/>
        <v>ExAnte2019</v>
      </c>
      <c r="I10744" t="str">
        <f t="shared" si="842"/>
        <v>IOU workpaper</v>
      </c>
      <c r="J10744" s="2">
        <f t="shared" si="837"/>
        <v>43775</v>
      </c>
      <c r="K10744" t="s">
        <v>203</v>
      </c>
      <c r="L10744">
        <f t="shared" si="838"/>
        <v>1</v>
      </c>
      <c r="O10744">
        <v>0</v>
      </c>
      <c r="P10744">
        <v>0</v>
      </c>
      <c r="Q10744">
        <v>0</v>
      </c>
      <c r="R10744">
        <v>45.751899999999999</v>
      </c>
      <c r="S10744">
        <v>0</v>
      </c>
      <c r="T10744">
        <v>22.560099999999998</v>
      </c>
      <c r="AA10744" t="s">
        <v>465</v>
      </c>
      <c r="AB10744" t="s">
        <v>46</v>
      </c>
      <c r="AC10744" t="b">
        <v>0</v>
      </c>
    </row>
    <row r="10745" spans="1:29" hidden="1" x14ac:dyDescent="0.25">
      <c r="A10745" t="s">
        <v>134</v>
      </c>
      <c r="B10745" t="s">
        <v>607</v>
      </c>
      <c r="C10745" t="s">
        <v>584</v>
      </c>
      <c r="D10745" s="28" t="s">
        <v>619</v>
      </c>
      <c r="E10745" t="s">
        <v>265</v>
      </c>
      <c r="F10745" t="s">
        <v>595</v>
      </c>
      <c r="G10745" t="str">
        <f t="shared" si="842"/>
        <v>SWHC046-01</v>
      </c>
      <c r="H10745" t="str">
        <f t="shared" si="842"/>
        <v>ExAnte2019</v>
      </c>
      <c r="I10745" t="str">
        <f t="shared" si="842"/>
        <v>IOU workpaper</v>
      </c>
      <c r="J10745" s="2">
        <f t="shared" si="837"/>
        <v>43775</v>
      </c>
      <c r="K10745" t="s">
        <v>203</v>
      </c>
      <c r="L10745">
        <f t="shared" si="838"/>
        <v>1</v>
      </c>
      <c r="O10745">
        <v>0</v>
      </c>
      <c r="P10745">
        <v>0</v>
      </c>
      <c r="Q10745">
        <v>0</v>
      </c>
      <c r="R10745">
        <v>87.842399999999998</v>
      </c>
      <c r="S10745">
        <v>0</v>
      </c>
      <c r="T10745">
        <v>14.747999999999999</v>
      </c>
      <c r="AA10745" t="s">
        <v>465</v>
      </c>
      <c r="AB10745" t="s">
        <v>46</v>
      </c>
      <c r="AC10745" t="b">
        <v>0</v>
      </c>
    </row>
    <row r="10746" spans="1:29" hidden="1" x14ac:dyDescent="0.25">
      <c r="A10746" t="s">
        <v>134</v>
      </c>
      <c r="B10746" t="s">
        <v>607</v>
      </c>
      <c r="C10746" t="s">
        <v>584</v>
      </c>
      <c r="D10746" s="28" t="s">
        <v>619</v>
      </c>
      <c r="E10746" t="s">
        <v>274</v>
      </c>
      <c r="F10746" t="s">
        <v>595</v>
      </c>
      <c r="G10746" t="str">
        <f t="shared" si="842"/>
        <v>SWHC046-01</v>
      </c>
      <c r="H10746" t="str">
        <f t="shared" si="842"/>
        <v>ExAnte2019</v>
      </c>
      <c r="I10746" t="str">
        <f t="shared" si="842"/>
        <v>IOU workpaper</v>
      </c>
      <c r="J10746" s="2">
        <f t="shared" si="837"/>
        <v>43775</v>
      </c>
      <c r="K10746" t="s">
        <v>203</v>
      </c>
      <c r="L10746">
        <f t="shared" si="838"/>
        <v>1</v>
      </c>
      <c r="O10746">
        <v>0</v>
      </c>
      <c r="P10746">
        <v>0</v>
      </c>
      <c r="Q10746">
        <v>0</v>
      </c>
      <c r="R10746">
        <v>90.906700000000001</v>
      </c>
      <c r="S10746">
        <v>0</v>
      </c>
      <c r="T10746">
        <v>20.7165</v>
      </c>
      <c r="AA10746" t="s">
        <v>465</v>
      </c>
      <c r="AB10746" t="s">
        <v>46</v>
      </c>
      <c r="AC10746" t="b">
        <v>0</v>
      </c>
    </row>
    <row r="10747" spans="1:29" hidden="1" x14ac:dyDescent="0.25">
      <c r="A10747" t="s">
        <v>134</v>
      </c>
      <c r="B10747" t="s">
        <v>607</v>
      </c>
      <c r="C10747" t="s">
        <v>584</v>
      </c>
      <c r="D10747" s="28" t="s">
        <v>619</v>
      </c>
      <c r="E10747" t="s">
        <v>282</v>
      </c>
      <c r="F10747" t="s">
        <v>595</v>
      </c>
      <c r="G10747" t="str">
        <f t="shared" si="842"/>
        <v>SWHC046-01</v>
      </c>
      <c r="H10747" t="str">
        <f t="shared" si="842"/>
        <v>ExAnte2019</v>
      </c>
      <c r="I10747" t="str">
        <f t="shared" si="842"/>
        <v>IOU workpaper</v>
      </c>
      <c r="J10747" s="2">
        <f t="shared" si="837"/>
        <v>43775</v>
      </c>
      <c r="K10747" t="s">
        <v>203</v>
      </c>
      <c r="L10747">
        <f t="shared" si="838"/>
        <v>1</v>
      </c>
      <c r="O10747">
        <v>0</v>
      </c>
      <c r="P10747">
        <v>0</v>
      </c>
      <c r="Q10747">
        <v>0</v>
      </c>
      <c r="R10747">
        <v>101.6473</v>
      </c>
      <c r="S10747">
        <v>0</v>
      </c>
      <c r="T10747">
        <v>22.238299999999999</v>
      </c>
      <c r="AA10747" t="s">
        <v>465</v>
      </c>
      <c r="AB10747" t="s">
        <v>46</v>
      </c>
      <c r="AC10747" t="b">
        <v>0</v>
      </c>
    </row>
    <row r="10748" spans="1:29" hidden="1" x14ac:dyDescent="0.25">
      <c r="A10748" t="s">
        <v>134</v>
      </c>
      <c r="B10748" t="s">
        <v>607</v>
      </c>
      <c r="C10748" t="s">
        <v>584</v>
      </c>
      <c r="D10748" s="28" t="s">
        <v>619</v>
      </c>
      <c r="E10748" t="s">
        <v>290</v>
      </c>
      <c r="F10748" t="s">
        <v>595</v>
      </c>
      <c r="G10748" t="str">
        <f t="shared" si="842"/>
        <v>SWHC046-01</v>
      </c>
      <c r="H10748" t="str">
        <f t="shared" si="842"/>
        <v>ExAnte2019</v>
      </c>
      <c r="I10748" t="str">
        <f t="shared" si="842"/>
        <v>IOU workpaper</v>
      </c>
      <c r="J10748" s="2">
        <f t="shared" si="837"/>
        <v>43775</v>
      </c>
      <c r="K10748" t="s">
        <v>203</v>
      </c>
      <c r="L10748">
        <f t="shared" si="838"/>
        <v>1</v>
      </c>
      <c r="O10748">
        <v>0</v>
      </c>
      <c r="P10748">
        <v>0</v>
      </c>
      <c r="Q10748">
        <v>0</v>
      </c>
      <c r="R10748">
        <v>97.500600000000006</v>
      </c>
      <c r="S10748">
        <v>0</v>
      </c>
      <c r="T10748">
        <v>22.752199999999998</v>
      </c>
      <c r="AA10748" t="s">
        <v>465</v>
      </c>
      <c r="AB10748" t="s">
        <v>46</v>
      </c>
      <c r="AC10748" t="b">
        <v>0</v>
      </c>
    </row>
    <row r="10749" spans="1:29" hidden="1" x14ac:dyDescent="0.25">
      <c r="A10749" t="s">
        <v>134</v>
      </c>
      <c r="B10749" t="s">
        <v>607</v>
      </c>
      <c r="C10749" t="s">
        <v>584</v>
      </c>
      <c r="D10749" s="28" t="s">
        <v>619</v>
      </c>
      <c r="E10749" t="s">
        <v>298</v>
      </c>
      <c r="F10749" t="s">
        <v>595</v>
      </c>
      <c r="G10749" t="str">
        <f t="shared" si="842"/>
        <v>SWHC046-01</v>
      </c>
      <c r="H10749" t="str">
        <f t="shared" si="842"/>
        <v>ExAnte2019</v>
      </c>
      <c r="I10749" t="str">
        <f t="shared" si="842"/>
        <v>IOU workpaper</v>
      </c>
      <c r="J10749" s="2">
        <f t="shared" si="837"/>
        <v>43775</v>
      </c>
      <c r="K10749" t="s">
        <v>203</v>
      </c>
      <c r="L10749">
        <f t="shared" si="838"/>
        <v>1</v>
      </c>
      <c r="O10749">
        <v>0</v>
      </c>
      <c r="P10749">
        <v>0</v>
      </c>
      <c r="Q10749">
        <v>0</v>
      </c>
      <c r="R10749">
        <v>-37.990099999999998</v>
      </c>
      <c r="S10749">
        <v>0</v>
      </c>
      <c r="T10749">
        <v>43.468299999999999</v>
      </c>
      <c r="AA10749" t="s">
        <v>465</v>
      </c>
      <c r="AB10749" t="s">
        <v>46</v>
      </c>
      <c r="AC10749" t="b">
        <v>0</v>
      </c>
    </row>
    <row r="10750" spans="1:29" hidden="1" x14ac:dyDescent="0.25">
      <c r="A10750" t="s">
        <v>134</v>
      </c>
      <c r="B10750" t="s">
        <v>607</v>
      </c>
      <c r="C10750" t="s">
        <v>584</v>
      </c>
      <c r="D10750" s="28" t="s">
        <v>619</v>
      </c>
      <c r="E10750" t="s">
        <v>306</v>
      </c>
      <c r="F10750" t="s">
        <v>595</v>
      </c>
      <c r="G10750" t="str">
        <f t="shared" si="842"/>
        <v>SWHC046-01</v>
      </c>
      <c r="H10750" t="str">
        <f t="shared" si="842"/>
        <v>ExAnte2019</v>
      </c>
      <c r="I10750" t="str">
        <f t="shared" si="842"/>
        <v>IOU workpaper</v>
      </c>
      <c r="J10750" s="2">
        <f t="shared" si="837"/>
        <v>43775</v>
      </c>
      <c r="K10750" t="s">
        <v>203</v>
      </c>
      <c r="L10750">
        <f t="shared" si="838"/>
        <v>1</v>
      </c>
      <c r="O10750">
        <v>0</v>
      </c>
      <c r="P10750">
        <v>0</v>
      </c>
      <c r="Q10750">
        <v>0</v>
      </c>
      <c r="R10750">
        <v>-65.728499999999997</v>
      </c>
      <c r="S10750">
        <v>0</v>
      </c>
      <c r="T10750">
        <v>44.924100000000003</v>
      </c>
      <c r="AA10750" t="s">
        <v>465</v>
      </c>
      <c r="AB10750" t="s">
        <v>46</v>
      </c>
      <c r="AC10750" t="b">
        <v>0</v>
      </c>
    </row>
    <row r="10751" spans="1:29" hidden="1" x14ac:dyDescent="0.25">
      <c r="A10751" t="s">
        <v>134</v>
      </c>
      <c r="B10751" t="s">
        <v>607</v>
      </c>
      <c r="C10751" t="s">
        <v>584</v>
      </c>
      <c r="D10751" s="28" t="s">
        <v>619</v>
      </c>
      <c r="E10751" t="s">
        <v>314</v>
      </c>
      <c r="F10751" t="s">
        <v>595</v>
      </c>
      <c r="G10751" t="str">
        <f t="shared" si="842"/>
        <v>SWHC046-01</v>
      </c>
      <c r="H10751" t="str">
        <f t="shared" si="842"/>
        <v>ExAnte2019</v>
      </c>
      <c r="I10751" t="str">
        <f t="shared" si="842"/>
        <v>IOU workpaper</v>
      </c>
      <c r="J10751" s="2">
        <f t="shared" si="837"/>
        <v>43775</v>
      </c>
      <c r="K10751" t="s">
        <v>203</v>
      </c>
      <c r="L10751">
        <f t="shared" si="838"/>
        <v>1</v>
      </c>
      <c r="O10751">
        <v>0</v>
      </c>
      <c r="P10751">
        <v>0</v>
      </c>
      <c r="Q10751">
        <v>0</v>
      </c>
      <c r="R10751">
        <v>10.8344</v>
      </c>
      <c r="S10751">
        <v>0</v>
      </c>
      <c r="T10751">
        <v>36.770899999999997</v>
      </c>
      <c r="AA10751" t="s">
        <v>465</v>
      </c>
      <c r="AB10751" t="s">
        <v>46</v>
      </c>
      <c r="AC10751" t="b">
        <v>0</v>
      </c>
    </row>
    <row r="10752" spans="1:29" hidden="1" x14ac:dyDescent="0.25">
      <c r="A10752" t="s">
        <v>134</v>
      </c>
      <c r="B10752" t="s">
        <v>607</v>
      </c>
      <c r="C10752" t="s">
        <v>584</v>
      </c>
      <c r="D10752" s="28" t="s">
        <v>619</v>
      </c>
      <c r="E10752" t="s">
        <v>322</v>
      </c>
      <c r="F10752" t="s">
        <v>595</v>
      </c>
      <c r="G10752" t="str">
        <f t="shared" si="842"/>
        <v>SWHC046-01</v>
      </c>
      <c r="H10752" t="str">
        <f t="shared" si="842"/>
        <v>ExAnte2019</v>
      </c>
      <c r="I10752" t="str">
        <f t="shared" si="842"/>
        <v>IOU workpaper</v>
      </c>
      <c r="J10752" s="2">
        <f t="shared" si="837"/>
        <v>43775</v>
      </c>
      <c r="K10752" t="s">
        <v>203</v>
      </c>
      <c r="L10752">
        <f t="shared" si="838"/>
        <v>1</v>
      </c>
      <c r="O10752">
        <v>0</v>
      </c>
      <c r="P10752">
        <v>0</v>
      </c>
      <c r="Q10752">
        <v>0</v>
      </c>
      <c r="R10752">
        <v>-64.596999999999994</v>
      </c>
      <c r="S10752">
        <v>0</v>
      </c>
      <c r="T10752">
        <v>46.598700000000001</v>
      </c>
      <c r="AA10752" t="s">
        <v>465</v>
      </c>
      <c r="AB10752" t="s">
        <v>46</v>
      </c>
      <c r="AC10752" t="b">
        <v>0</v>
      </c>
    </row>
    <row r="10753" spans="1:29" hidden="1" x14ac:dyDescent="0.25">
      <c r="A10753" t="s">
        <v>134</v>
      </c>
      <c r="B10753" t="s">
        <v>607</v>
      </c>
      <c r="C10753" t="s">
        <v>584</v>
      </c>
      <c r="D10753" s="28" t="s">
        <v>619</v>
      </c>
      <c r="E10753" t="s">
        <v>330</v>
      </c>
      <c r="F10753" t="s">
        <v>595</v>
      </c>
      <c r="G10753" t="str">
        <f t="shared" si="842"/>
        <v>SWHC046-01</v>
      </c>
      <c r="H10753" t="str">
        <f t="shared" si="842"/>
        <v>ExAnte2019</v>
      </c>
      <c r="I10753" t="str">
        <f t="shared" si="842"/>
        <v>IOU workpaper</v>
      </c>
      <c r="J10753" s="2">
        <f t="shared" si="837"/>
        <v>43775</v>
      </c>
      <c r="K10753" t="s">
        <v>203</v>
      </c>
      <c r="L10753">
        <f t="shared" si="838"/>
        <v>1</v>
      </c>
      <c r="O10753">
        <v>0</v>
      </c>
      <c r="P10753">
        <v>0</v>
      </c>
      <c r="Q10753">
        <v>0</v>
      </c>
      <c r="R10753">
        <v>267.3931</v>
      </c>
      <c r="S10753">
        <v>0</v>
      </c>
      <c r="T10753">
        <v>6.4581999999999997</v>
      </c>
      <c r="AA10753" t="s">
        <v>465</v>
      </c>
      <c r="AB10753" t="s">
        <v>46</v>
      </c>
      <c r="AC10753" t="b">
        <v>0</v>
      </c>
    </row>
    <row r="10754" spans="1:29" hidden="1" x14ac:dyDescent="0.25">
      <c r="A10754" t="s">
        <v>134</v>
      </c>
      <c r="B10754" t="s">
        <v>607</v>
      </c>
      <c r="C10754" t="s">
        <v>584</v>
      </c>
      <c r="D10754" s="28" t="s">
        <v>619</v>
      </c>
      <c r="E10754" t="s">
        <v>338</v>
      </c>
      <c r="F10754" t="s">
        <v>595</v>
      </c>
      <c r="G10754" t="str">
        <f t="shared" si="842"/>
        <v>SWHC046-01</v>
      </c>
      <c r="H10754" t="str">
        <f t="shared" si="842"/>
        <v>ExAnte2019</v>
      </c>
      <c r="I10754" t="str">
        <f t="shared" si="842"/>
        <v>IOU workpaper</v>
      </c>
      <c r="J10754" s="2">
        <f t="shared" si="837"/>
        <v>43775</v>
      </c>
      <c r="K10754" t="s">
        <v>203</v>
      </c>
      <c r="L10754">
        <f t="shared" si="838"/>
        <v>1</v>
      </c>
      <c r="O10754">
        <v>0</v>
      </c>
      <c r="P10754">
        <v>0</v>
      </c>
      <c r="Q10754">
        <v>0</v>
      </c>
      <c r="R10754">
        <v>-666.37059999999997</v>
      </c>
      <c r="S10754">
        <v>0</v>
      </c>
      <c r="T10754">
        <v>105.6113</v>
      </c>
      <c r="AA10754" t="s">
        <v>465</v>
      </c>
      <c r="AB10754" t="s">
        <v>46</v>
      </c>
      <c r="AC10754" t="b">
        <v>0</v>
      </c>
    </row>
    <row r="10755" spans="1:29" hidden="1" x14ac:dyDescent="0.25">
      <c r="A10755" t="s">
        <v>134</v>
      </c>
      <c r="B10755" t="s">
        <v>607</v>
      </c>
      <c r="C10755" t="s">
        <v>585</v>
      </c>
      <c r="D10755" s="28" t="s">
        <v>619</v>
      </c>
      <c r="E10755" t="s">
        <v>202</v>
      </c>
      <c r="F10755" t="s">
        <v>595</v>
      </c>
      <c r="G10755" t="str">
        <f t="shared" si="842"/>
        <v>SWHC046-01</v>
      </c>
      <c r="H10755" t="str">
        <f t="shared" si="842"/>
        <v>ExAnte2019</v>
      </c>
      <c r="I10755" t="str">
        <f t="shared" si="842"/>
        <v>IOU workpaper</v>
      </c>
      <c r="J10755" s="2">
        <f t="shared" si="837"/>
        <v>43775</v>
      </c>
      <c r="K10755" t="s">
        <v>203</v>
      </c>
      <c r="L10755">
        <f t="shared" si="838"/>
        <v>1</v>
      </c>
      <c r="O10755">
        <v>0</v>
      </c>
      <c r="P10755">
        <v>0</v>
      </c>
      <c r="Q10755">
        <v>0</v>
      </c>
      <c r="R10755">
        <v>61.331099999999999</v>
      </c>
      <c r="S10755">
        <v>0</v>
      </c>
      <c r="T10755">
        <v>110.1401</v>
      </c>
      <c r="AA10755" t="s">
        <v>465</v>
      </c>
      <c r="AB10755" t="s">
        <v>46</v>
      </c>
      <c r="AC10755" t="b">
        <v>0</v>
      </c>
    </row>
    <row r="10756" spans="1:29" hidden="1" x14ac:dyDescent="0.25">
      <c r="A10756" t="s">
        <v>134</v>
      </c>
      <c r="B10756" t="s">
        <v>607</v>
      </c>
      <c r="C10756" t="s">
        <v>585</v>
      </c>
      <c r="D10756" s="28" t="s">
        <v>619</v>
      </c>
      <c r="E10756" t="s">
        <v>224</v>
      </c>
      <c r="F10756" t="s">
        <v>595</v>
      </c>
      <c r="G10756" t="str">
        <f t="shared" si="842"/>
        <v>SWHC046-01</v>
      </c>
      <c r="H10756" t="str">
        <f t="shared" si="842"/>
        <v>ExAnte2019</v>
      </c>
      <c r="I10756" t="str">
        <f t="shared" si="842"/>
        <v>IOU workpaper</v>
      </c>
      <c r="J10756" s="2">
        <f t="shared" si="837"/>
        <v>43775</v>
      </c>
      <c r="K10756" t="s">
        <v>203</v>
      </c>
      <c r="L10756">
        <f t="shared" si="838"/>
        <v>1</v>
      </c>
      <c r="O10756">
        <v>0</v>
      </c>
      <c r="P10756">
        <v>0</v>
      </c>
      <c r="Q10756">
        <v>0</v>
      </c>
      <c r="R10756">
        <v>84.206599999999995</v>
      </c>
      <c r="S10756">
        <v>0</v>
      </c>
      <c r="T10756">
        <v>102.03279999999999</v>
      </c>
      <c r="AA10756" t="s">
        <v>465</v>
      </c>
      <c r="AB10756" t="s">
        <v>46</v>
      </c>
      <c r="AC10756" t="b">
        <v>0</v>
      </c>
    </row>
    <row r="10757" spans="1:29" hidden="1" x14ac:dyDescent="0.25">
      <c r="A10757" t="s">
        <v>134</v>
      </c>
      <c r="B10757" t="s">
        <v>607</v>
      </c>
      <c r="C10757" t="s">
        <v>585</v>
      </c>
      <c r="D10757" s="28" t="s">
        <v>619</v>
      </c>
      <c r="E10757" t="s">
        <v>232</v>
      </c>
      <c r="F10757" t="s">
        <v>595</v>
      </c>
      <c r="G10757" t="str">
        <f t="shared" si="842"/>
        <v>SWHC046-01</v>
      </c>
      <c r="H10757" t="str">
        <f t="shared" si="842"/>
        <v>ExAnte2019</v>
      </c>
      <c r="I10757" t="str">
        <f t="shared" si="842"/>
        <v>IOU workpaper</v>
      </c>
      <c r="J10757" s="2">
        <f t="shared" ref="J10757:J10820" si="843">J$3</f>
        <v>43775</v>
      </c>
      <c r="K10757" t="s">
        <v>203</v>
      </c>
      <c r="L10757">
        <f t="shared" ref="L10757:L10820" si="844">L10756</f>
        <v>1</v>
      </c>
      <c r="O10757">
        <v>0</v>
      </c>
      <c r="P10757">
        <v>0</v>
      </c>
      <c r="Q10757">
        <v>0</v>
      </c>
      <c r="R10757">
        <v>267.98540000000003</v>
      </c>
      <c r="S10757">
        <v>0</v>
      </c>
      <c r="T10757">
        <v>54.962000000000003</v>
      </c>
      <c r="AA10757" t="s">
        <v>465</v>
      </c>
      <c r="AB10757" t="s">
        <v>46</v>
      </c>
      <c r="AC10757" t="b">
        <v>0</v>
      </c>
    </row>
    <row r="10758" spans="1:29" hidden="1" x14ac:dyDescent="0.25">
      <c r="A10758" t="s">
        <v>134</v>
      </c>
      <c r="B10758" t="s">
        <v>607</v>
      </c>
      <c r="C10758" t="s">
        <v>585</v>
      </c>
      <c r="D10758" s="28" t="s">
        <v>619</v>
      </c>
      <c r="E10758" t="s">
        <v>240</v>
      </c>
      <c r="F10758" t="s">
        <v>595</v>
      </c>
      <c r="G10758" t="str">
        <f t="shared" ref="G10758:I10773" si="845">G10757</f>
        <v>SWHC046-01</v>
      </c>
      <c r="H10758" t="str">
        <f t="shared" si="845"/>
        <v>ExAnte2019</v>
      </c>
      <c r="I10758" t="str">
        <f t="shared" si="845"/>
        <v>IOU workpaper</v>
      </c>
      <c r="J10758" s="2">
        <f t="shared" si="843"/>
        <v>43775</v>
      </c>
      <c r="K10758" t="s">
        <v>203</v>
      </c>
      <c r="L10758">
        <f t="shared" si="844"/>
        <v>1</v>
      </c>
      <c r="O10758">
        <v>0</v>
      </c>
      <c r="P10758">
        <v>0</v>
      </c>
      <c r="Q10758">
        <v>0</v>
      </c>
      <c r="R10758">
        <v>160.88140000000001</v>
      </c>
      <c r="S10758">
        <v>0</v>
      </c>
      <c r="T10758">
        <v>76.071799999999996</v>
      </c>
      <c r="AA10758" t="s">
        <v>465</v>
      </c>
      <c r="AB10758" t="s">
        <v>46</v>
      </c>
      <c r="AC10758" t="b">
        <v>0</v>
      </c>
    </row>
    <row r="10759" spans="1:29" hidden="1" x14ac:dyDescent="0.25">
      <c r="A10759" t="s">
        <v>134</v>
      </c>
      <c r="B10759" t="s">
        <v>607</v>
      </c>
      <c r="C10759" t="s">
        <v>585</v>
      </c>
      <c r="D10759" s="28" t="s">
        <v>619</v>
      </c>
      <c r="E10759" t="s">
        <v>248</v>
      </c>
      <c r="F10759" t="s">
        <v>595</v>
      </c>
      <c r="G10759" t="str">
        <f t="shared" si="845"/>
        <v>SWHC046-01</v>
      </c>
      <c r="H10759" t="str">
        <f t="shared" si="845"/>
        <v>ExAnte2019</v>
      </c>
      <c r="I10759" t="str">
        <f t="shared" si="845"/>
        <v>IOU workpaper</v>
      </c>
      <c r="J10759" s="2">
        <f t="shared" si="843"/>
        <v>43775</v>
      </c>
      <c r="K10759" t="s">
        <v>203</v>
      </c>
      <c r="L10759">
        <f t="shared" si="844"/>
        <v>1</v>
      </c>
      <c r="O10759">
        <v>0</v>
      </c>
      <c r="P10759">
        <v>0</v>
      </c>
      <c r="Q10759">
        <v>0</v>
      </c>
      <c r="R10759">
        <v>223.29740000000001</v>
      </c>
      <c r="S10759">
        <v>0</v>
      </c>
      <c r="T10759">
        <v>66.0154</v>
      </c>
      <c r="AA10759" t="s">
        <v>465</v>
      </c>
      <c r="AB10759" t="s">
        <v>46</v>
      </c>
      <c r="AC10759" t="b">
        <v>0</v>
      </c>
    </row>
    <row r="10760" spans="1:29" hidden="1" x14ac:dyDescent="0.25">
      <c r="A10760" t="s">
        <v>134</v>
      </c>
      <c r="B10760" t="s">
        <v>607</v>
      </c>
      <c r="C10760" t="s">
        <v>585</v>
      </c>
      <c r="D10760" s="28" t="s">
        <v>619</v>
      </c>
      <c r="E10760" t="s">
        <v>256</v>
      </c>
      <c r="F10760" t="s">
        <v>595</v>
      </c>
      <c r="G10760" t="str">
        <f t="shared" si="845"/>
        <v>SWHC046-01</v>
      </c>
      <c r="H10760" t="str">
        <f t="shared" si="845"/>
        <v>ExAnte2019</v>
      </c>
      <c r="I10760" t="str">
        <f t="shared" si="845"/>
        <v>IOU workpaper</v>
      </c>
      <c r="J10760" s="2">
        <f t="shared" si="843"/>
        <v>43775</v>
      </c>
      <c r="K10760" t="s">
        <v>203</v>
      </c>
      <c r="L10760">
        <f t="shared" si="844"/>
        <v>1</v>
      </c>
      <c r="O10760">
        <v>0</v>
      </c>
      <c r="P10760">
        <v>0</v>
      </c>
      <c r="Q10760">
        <v>0</v>
      </c>
      <c r="R10760">
        <v>403.38869999999997</v>
      </c>
      <c r="S10760">
        <v>0</v>
      </c>
      <c r="T10760">
        <v>20.91</v>
      </c>
      <c r="AA10760" t="s">
        <v>465</v>
      </c>
      <c r="AB10760" t="s">
        <v>46</v>
      </c>
      <c r="AC10760" t="b">
        <v>0</v>
      </c>
    </row>
    <row r="10761" spans="1:29" hidden="1" x14ac:dyDescent="0.25">
      <c r="A10761" t="s">
        <v>134</v>
      </c>
      <c r="B10761" t="s">
        <v>607</v>
      </c>
      <c r="C10761" t="s">
        <v>585</v>
      </c>
      <c r="D10761" s="28" t="s">
        <v>619</v>
      </c>
      <c r="E10761" t="s">
        <v>265</v>
      </c>
      <c r="F10761" t="s">
        <v>595</v>
      </c>
      <c r="G10761" t="str">
        <f t="shared" si="845"/>
        <v>SWHC046-01</v>
      </c>
      <c r="H10761" t="str">
        <f t="shared" si="845"/>
        <v>ExAnte2019</v>
      </c>
      <c r="I10761" t="str">
        <f t="shared" si="845"/>
        <v>IOU workpaper</v>
      </c>
      <c r="J10761" s="2">
        <f t="shared" si="843"/>
        <v>43775</v>
      </c>
      <c r="K10761" t="s">
        <v>203</v>
      </c>
      <c r="L10761">
        <f t="shared" si="844"/>
        <v>1</v>
      </c>
      <c r="O10761">
        <v>0</v>
      </c>
      <c r="P10761">
        <v>0</v>
      </c>
      <c r="Q10761">
        <v>0</v>
      </c>
      <c r="R10761">
        <v>417.87779999999998</v>
      </c>
      <c r="S10761">
        <v>0</v>
      </c>
      <c r="T10761">
        <v>7.3940999999999999</v>
      </c>
      <c r="AA10761" t="s">
        <v>465</v>
      </c>
      <c r="AB10761" t="s">
        <v>46</v>
      </c>
      <c r="AC10761" t="b">
        <v>0</v>
      </c>
    </row>
    <row r="10762" spans="1:29" hidden="1" x14ac:dyDescent="0.25">
      <c r="A10762" t="s">
        <v>134</v>
      </c>
      <c r="B10762" t="s">
        <v>607</v>
      </c>
      <c r="C10762" t="s">
        <v>585</v>
      </c>
      <c r="D10762" s="28" t="s">
        <v>619</v>
      </c>
      <c r="E10762" t="s">
        <v>274</v>
      </c>
      <c r="F10762" t="s">
        <v>595</v>
      </c>
      <c r="G10762" t="str">
        <f t="shared" si="845"/>
        <v>SWHC046-01</v>
      </c>
      <c r="H10762" t="str">
        <f t="shared" si="845"/>
        <v>ExAnte2019</v>
      </c>
      <c r="I10762" t="str">
        <f t="shared" si="845"/>
        <v>IOU workpaper</v>
      </c>
      <c r="J10762" s="2">
        <f t="shared" si="843"/>
        <v>43775</v>
      </c>
      <c r="K10762" t="s">
        <v>203</v>
      </c>
      <c r="L10762">
        <f t="shared" si="844"/>
        <v>1</v>
      </c>
      <c r="O10762">
        <v>0</v>
      </c>
      <c r="P10762">
        <v>0</v>
      </c>
      <c r="Q10762">
        <v>0</v>
      </c>
      <c r="R10762">
        <v>386.89949999999999</v>
      </c>
      <c r="S10762">
        <v>0</v>
      </c>
      <c r="T10762">
        <v>22.408100000000001</v>
      </c>
      <c r="AA10762" t="s">
        <v>465</v>
      </c>
      <c r="AB10762" t="s">
        <v>46</v>
      </c>
      <c r="AC10762" t="b">
        <v>0</v>
      </c>
    </row>
    <row r="10763" spans="1:29" hidden="1" x14ac:dyDescent="0.25">
      <c r="A10763" t="s">
        <v>134</v>
      </c>
      <c r="B10763" t="s">
        <v>607</v>
      </c>
      <c r="C10763" t="s">
        <v>585</v>
      </c>
      <c r="D10763" s="28" t="s">
        <v>619</v>
      </c>
      <c r="E10763" t="s">
        <v>282</v>
      </c>
      <c r="F10763" t="s">
        <v>595</v>
      </c>
      <c r="G10763" t="str">
        <f t="shared" si="845"/>
        <v>SWHC046-01</v>
      </c>
      <c r="H10763" t="str">
        <f t="shared" si="845"/>
        <v>ExAnte2019</v>
      </c>
      <c r="I10763" t="str">
        <f t="shared" si="845"/>
        <v>IOU workpaper</v>
      </c>
      <c r="J10763" s="2">
        <f t="shared" si="843"/>
        <v>43775</v>
      </c>
      <c r="K10763" t="s">
        <v>203</v>
      </c>
      <c r="L10763">
        <f t="shared" si="844"/>
        <v>1</v>
      </c>
      <c r="O10763">
        <v>0</v>
      </c>
      <c r="P10763">
        <v>0</v>
      </c>
      <c r="Q10763">
        <v>0</v>
      </c>
      <c r="R10763">
        <v>433.44450000000001</v>
      </c>
      <c r="S10763">
        <v>0</v>
      </c>
      <c r="T10763">
        <v>24.839099999999998</v>
      </c>
      <c r="AA10763" t="s">
        <v>465</v>
      </c>
      <c r="AB10763" t="s">
        <v>46</v>
      </c>
      <c r="AC10763" t="b">
        <v>0</v>
      </c>
    </row>
    <row r="10764" spans="1:29" hidden="1" x14ac:dyDescent="0.25">
      <c r="A10764" t="s">
        <v>134</v>
      </c>
      <c r="B10764" t="s">
        <v>607</v>
      </c>
      <c r="C10764" t="s">
        <v>585</v>
      </c>
      <c r="D10764" s="28" t="s">
        <v>619</v>
      </c>
      <c r="E10764" t="s">
        <v>290</v>
      </c>
      <c r="F10764" t="s">
        <v>595</v>
      </c>
      <c r="G10764" t="str">
        <f t="shared" si="845"/>
        <v>SWHC046-01</v>
      </c>
      <c r="H10764" t="str">
        <f t="shared" si="845"/>
        <v>ExAnte2019</v>
      </c>
      <c r="I10764" t="str">
        <f t="shared" si="845"/>
        <v>IOU workpaper</v>
      </c>
      <c r="J10764" s="2">
        <f t="shared" si="843"/>
        <v>43775</v>
      </c>
      <c r="K10764" t="s">
        <v>203</v>
      </c>
      <c r="L10764">
        <f t="shared" si="844"/>
        <v>1</v>
      </c>
      <c r="O10764">
        <v>0</v>
      </c>
      <c r="P10764">
        <v>0</v>
      </c>
      <c r="Q10764">
        <v>0</v>
      </c>
      <c r="R10764">
        <v>409.25670000000002</v>
      </c>
      <c r="S10764">
        <v>0</v>
      </c>
      <c r="T10764">
        <v>38.5989</v>
      </c>
      <c r="AA10764" t="s">
        <v>465</v>
      </c>
      <c r="AB10764" t="s">
        <v>46</v>
      </c>
      <c r="AC10764" t="b">
        <v>0</v>
      </c>
    </row>
    <row r="10765" spans="1:29" hidden="1" x14ac:dyDescent="0.25">
      <c r="A10765" t="s">
        <v>134</v>
      </c>
      <c r="B10765" t="s">
        <v>607</v>
      </c>
      <c r="C10765" t="s">
        <v>585</v>
      </c>
      <c r="D10765" s="28" t="s">
        <v>619</v>
      </c>
      <c r="E10765" t="s">
        <v>298</v>
      </c>
      <c r="F10765" t="s">
        <v>595</v>
      </c>
      <c r="G10765" t="str">
        <f t="shared" si="845"/>
        <v>SWHC046-01</v>
      </c>
      <c r="H10765" t="str">
        <f t="shared" si="845"/>
        <v>ExAnte2019</v>
      </c>
      <c r="I10765" t="str">
        <f t="shared" si="845"/>
        <v>IOU workpaper</v>
      </c>
      <c r="J10765" s="2">
        <f t="shared" si="843"/>
        <v>43775</v>
      </c>
      <c r="K10765" t="s">
        <v>203</v>
      </c>
      <c r="L10765">
        <f t="shared" si="844"/>
        <v>1</v>
      </c>
      <c r="O10765">
        <v>0</v>
      </c>
      <c r="P10765">
        <v>0</v>
      </c>
      <c r="Q10765">
        <v>0</v>
      </c>
      <c r="R10765">
        <v>293.75259999999997</v>
      </c>
      <c r="S10765">
        <v>0</v>
      </c>
      <c r="T10765">
        <v>68.685599999999994</v>
      </c>
      <c r="AA10765" t="s">
        <v>465</v>
      </c>
      <c r="AB10765" t="s">
        <v>46</v>
      </c>
      <c r="AC10765" t="b">
        <v>0</v>
      </c>
    </row>
    <row r="10766" spans="1:29" hidden="1" x14ac:dyDescent="0.25">
      <c r="A10766" t="s">
        <v>134</v>
      </c>
      <c r="B10766" t="s">
        <v>607</v>
      </c>
      <c r="C10766" t="s">
        <v>585</v>
      </c>
      <c r="D10766" s="28" t="s">
        <v>619</v>
      </c>
      <c r="E10766" t="s">
        <v>306</v>
      </c>
      <c r="F10766" t="s">
        <v>595</v>
      </c>
      <c r="G10766" t="str">
        <f t="shared" si="845"/>
        <v>SWHC046-01</v>
      </c>
      <c r="H10766" t="str">
        <f t="shared" si="845"/>
        <v>ExAnte2019</v>
      </c>
      <c r="I10766" t="str">
        <f t="shared" si="845"/>
        <v>IOU workpaper</v>
      </c>
      <c r="J10766" s="2">
        <f t="shared" si="843"/>
        <v>43775</v>
      </c>
      <c r="K10766" t="s">
        <v>203</v>
      </c>
      <c r="L10766">
        <f t="shared" si="844"/>
        <v>1</v>
      </c>
      <c r="O10766">
        <v>0</v>
      </c>
      <c r="P10766">
        <v>0</v>
      </c>
      <c r="Q10766">
        <v>0</v>
      </c>
      <c r="R10766">
        <v>232.99930000000001</v>
      </c>
      <c r="S10766">
        <v>0</v>
      </c>
      <c r="T10766">
        <v>73.988399999999999</v>
      </c>
      <c r="AA10766" t="s">
        <v>465</v>
      </c>
      <c r="AB10766" t="s">
        <v>46</v>
      </c>
      <c r="AC10766" t="b">
        <v>0</v>
      </c>
    </row>
    <row r="10767" spans="1:29" hidden="1" x14ac:dyDescent="0.25">
      <c r="A10767" t="s">
        <v>134</v>
      </c>
      <c r="B10767" t="s">
        <v>607</v>
      </c>
      <c r="C10767" t="s">
        <v>585</v>
      </c>
      <c r="D10767" s="28" t="s">
        <v>619</v>
      </c>
      <c r="E10767" t="s">
        <v>314</v>
      </c>
      <c r="F10767" t="s">
        <v>595</v>
      </c>
      <c r="G10767" t="str">
        <f t="shared" si="845"/>
        <v>SWHC046-01</v>
      </c>
      <c r="H10767" t="str">
        <f t="shared" si="845"/>
        <v>ExAnte2019</v>
      </c>
      <c r="I10767" t="str">
        <f t="shared" si="845"/>
        <v>IOU workpaper</v>
      </c>
      <c r="J10767" s="2">
        <f t="shared" si="843"/>
        <v>43775</v>
      </c>
      <c r="K10767" t="s">
        <v>203</v>
      </c>
      <c r="L10767">
        <f t="shared" si="844"/>
        <v>1</v>
      </c>
      <c r="O10767">
        <v>0</v>
      </c>
      <c r="P10767">
        <v>0</v>
      </c>
      <c r="Q10767">
        <v>0</v>
      </c>
      <c r="R10767">
        <v>340.68889999999999</v>
      </c>
      <c r="S10767">
        <v>0</v>
      </c>
      <c r="T10767">
        <v>60.549399999999999</v>
      </c>
      <c r="AA10767" t="s">
        <v>465</v>
      </c>
      <c r="AB10767" t="s">
        <v>46</v>
      </c>
      <c r="AC10767" t="b">
        <v>0</v>
      </c>
    </row>
    <row r="10768" spans="1:29" hidden="1" x14ac:dyDescent="0.25">
      <c r="A10768" t="s">
        <v>134</v>
      </c>
      <c r="B10768" t="s">
        <v>607</v>
      </c>
      <c r="C10768" t="s">
        <v>585</v>
      </c>
      <c r="D10768" s="28" t="s">
        <v>619</v>
      </c>
      <c r="E10768" t="s">
        <v>322</v>
      </c>
      <c r="F10768" t="s">
        <v>595</v>
      </c>
      <c r="G10768" t="str">
        <f t="shared" si="845"/>
        <v>SWHC046-01</v>
      </c>
      <c r="H10768" t="str">
        <f t="shared" si="845"/>
        <v>ExAnte2019</v>
      </c>
      <c r="I10768" t="str">
        <f t="shared" si="845"/>
        <v>IOU workpaper</v>
      </c>
      <c r="J10768" s="2">
        <f t="shared" si="843"/>
        <v>43775</v>
      </c>
      <c r="K10768" t="s">
        <v>203</v>
      </c>
      <c r="L10768">
        <f t="shared" si="844"/>
        <v>1</v>
      </c>
      <c r="O10768">
        <v>0</v>
      </c>
      <c r="P10768">
        <v>0</v>
      </c>
      <c r="Q10768">
        <v>0</v>
      </c>
      <c r="R10768">
        <v>246.39709999999999</v>
      </c>
      <c r="S10768">
        <v>0</v>
      </c>
      <c r="T10768">
        <v>76.0762</v>
      </c>
      <c r="AA10768" t="s">
        <v>465</v>
      </c>
      <c r="AB10768" t="s">
        <v>46</v>
      </c>
      <c r="AC10768" t="b">
        <v>0</v>
      </c>
    </row>
    <row r="10769" spans="1:29" hidden="1" x14ac:dyDescent="0.25">
      <c r="A10769" t="s">
        <v>134</v>
      </c>
      <c r="B10769" t="s">
        <v>607</v>
      </c>
      <c r="C10769" t="s">
        <v>585</v>
      </c>
      <c r="D10769" s="28" t="s">
        <v>619</v>
      </c>
      <c r="E10769" t="s">
        <v>330</v>
      </c>
      <c r="F10769" t="s">
        <v>595</v>
      </c>
      <c r="G10769" t="str">
        <f t="shared" si="845"/>
        <v>SWHC046-01</v>
      </c>
      <c r="H10769" t="str">
        <f t="shared" si="845"/>
        <v>ExAnte2019</v>
      </c>
      <c r="I10769" t="str">
        <f t="shared" si="845"/>
        <v>IOU workpaper</v>
      </c>
      <c r="J10769" s="2">
        <f t="shared" si="843"/>
        <v>43775</v>
      </c>
      <c r="K10769" t="s">
        <v>203</v>
      </c>
      <c r="L10769">
        <f t="shared" si="844"/>
        <v>1</v>
      </c>
      <c r="O10769">
        <v>0</v>
      </c>
      <c r="P10769">
        <v>0</v>
      </c>
      <c r="Q10769">
        <v>0</v>
      </c>
      <c r="R10769">
        <v>697.68690000000004</v>
      </c>
      <c r="S10769">
        <v>0</v>
      </c>
      <c r="T10769">
        <v>9.2789999999999999</v>
      </c>
      <c r="AA10769" t="s">
        <v>465</v>
      </c>
      <c r="AB10769" t="s">
        <v>46</v>
      </c>
      <c r="AC10769" t="b">
        <v>0</v>
      </c>
    </row>
    <row r="10770" spans="1:29" hidden="1" x14ac:dyDescent="0.25">
      <c r="A10770" t="s">
        <v>134</v>
      </c>
      <c r="B10770" t="s">
        <v>607</v>
      </c>
      <c r="C10770" t="s">
        <v>585</v>
      </c>
      <c r="D10770" s="28" t="s">
        <v>619</v>
      </c>
      <c r="E10770" t="s">
        <v>338</v>
      </c>
      <c r="F10770" t="s">
        <v>595</v>
      </c>
      <c r="G10770" t="str">
        <f t="shared" si="845"/>
        <v>SWHC046-01</v>
      </c>
      <c r="H10770" t="str">
        <f t="shared" si="845"/>
        <v>ExAnte2019</v>
      </c>
      <c r="I10770" t="str">
        <f t="shared" si="845"/>
        <v>IOU workpaper</v>
      </c>
      <c r="J10770" s="2">
        <f t="shared" si="843"/>
        <v>43775</v>
      </c>
      <c r="K10770" t="s">
        <v>203</v>
      </c>
      <c r="L10770">
        <f t="shared" si="844"/>
        <v>1</v>
      </c>
      <c r="O10770">
        <v>0</v>
      </c>
      <c r="P10770">
        <v>0</v>
      </c>
      <c r="Q10770">
        <v>0</v>
      </c>
      <c r="R10770">
        <v>-290.0652</v>
      </c>
      <c r="S10770">
        <v>0</v>
      </c>
      <c r="T10770">
        <v>148.09780000000001</v>
      </c>
      <c r="AA10770" t="s">
        <v>465</v>
      </c>
      <c r="AB10770" t="s">
        <v>46</v>
      </c>
      <c r="AC10770" t="b">
        <v>0</v>
      </c>
    </row>
    <row r="10771" spans="1:29" hidden="1" x14ac:dyDescent="0.25">
      <c r="A10771" t="s">
        <v>134</v>
      </c>
      <c r="B10771" t="s">
        <v>607</v>
      </c>
      <c r="C10771" t="s">
        <v>586</v>
      </c>
      <c r="D10771" s="28" t="s">
        <v>619</v>
      </c>
      <c r="E10771" t="s">
        <v>202</v>
      </c>
      <c r="F10771" t="s">
        <v>595</v>
      </c>
      <c r="G10771" t="str">
        <f t="shared" si="845"/>
        <v>SWHC046-01</v>
      </c>
      <c r="H10771" t="str">
        <f t="shared" si="845"/>
        <v>ExAnte2019</v>
      </c>
      <c r="I10771" t="str">
        <f t="shared" si="845"/>
        <v>IOU workpaper</v>
      </c>
      <c r="J10771" s="2">
        <f t="shared" si="843"/>
        <v>43775</v>
      </c>
      <c r="K10771" t="s">
        <v>203</v>
      </c>
      <c r="L10771">
        <f t="shared" si="844"/>
        <v>1</v>
      </c>
      <c r="O10771">
        <v>0</v>
      </c>
      <c r="P10771">
        <v>0</v>
      </c>
      <c r="Q10771">
        <v>0</v>
      </c>
      <c r="R10771">
        <v>-197.02860000000001</v>
      </c>
      <c r="S10771">
        <v>0</v>
      </c>
      <c r="T10771">
        <v>126.6776</v>
      </c>
      <c r="AA10771" t="s">
        <v>465</v>
      </c>
      <c r="AB10771" t="s">
        <v>46</v>
      </c>
      <c r="AC10771" t="b">
        <v>0</v>
      </c>
    </row>
    <row r="10772" spans="1:29" hidden="1" x14ac:dyDescent="0.25">
      <c r="A10772" t="s">
        <v>134</v>
      </c>
      <c r="B10772" t="s">
        <v>607</v>
      </c>
      <c r="C10772" t="s">
        <v>586</v>
      </c>
      <c r="D10772" s="28" t="s">
        <v>619</v>
      </c>
      <c r="E10772" t="s">
        <v>224</v>
      </c>
      <c r="F10772" t="s">
        <v>595</v>
      </c>
      <c r="G10772" t="str">
        <f t="shared" si="845"/>
        <v>SWHC046-01</v>
      </c>
      <c r="H10772" t="str">
        <f t="shared" si="845"/>
        <v>ExAnte2019</v>
      </c>
      <c r="I10772" t="str">
        <f t="shared" si="845"/>
        <v>IOU workpaper</v>
      </c>
      <c r="J10772" s="2">
        <f t="shared" si="843"/>
        <v>43775</v>
      </c>
      <c r="K10772" t="s">
        <v>203</v>
      </c>
      <c r="L10772">
        <f t="shared" si="844"/>
        <v>1</v>
      </c>
      <c r="O10772">
        <v>0</v>
      </c>
      <c r="P10772">
        <v>0</v>
      </c>
      <c r="Q10772">
        <v>0</v>
      </c>
      <c r="R10772">
        <v>-11.408799999999999</v>
      </c>
      <c r="S10772">
        <v>0</v>
      </c>
      <c r="T10772">
        <v>90.688400000000001</v>
      </c>
      <c r="AA10772" t="s">
        <v>465</v>
      </c>
      <c r="AB10772" t="s">
        <v>46</v>
      </c>
      <c r="AC10772" t="b">
        <v>0</v>
      </c>
    </row>
    <row r="10773" spans="1:29" hidden="1" x14ac:dyDescent="0.25">
      <c r="A10773" t="s">
        <v>134</v>
      </c>
      <c r="B10773" t="s">
        <v>607</v>
      </c>
      <c r="C10773" t="s">
        <v>586</v>
      </c>
      <c r="D10773" s="28" t="s">
        <v>619</v>
      </c>
      <c r="E10773" t="s">
        <v>232</v>
      </c>
      <c r="F10773" t="s">
        <v>595</v>
      </c>
      <c r="G10773" t="str">
        <f t="shared" si="845"/>
        <v>SWHC046-01</v>
      </c>
      <c r="H10773" t="str">
        <f t="shared" si="845"/>
        <v>ExAnte2019</v>
      </c>
      <c r="I10773" t="str">
        <f t="shared" si="845"/>
        <v>IOU workpaper</v>
      </c>
      <c r="J10773" s="2">
        <f t="shared" si="843"/>
        <v>43775</v>
      </c>
      <c r="K10773" t="s">
        <v>203</v>
      </c>
      <c r="L10773">
        <f t="shared" si="844"/>
        <v>1</v>
      </c>
      <c r="O10773">
        <v>0</v>
      </c>
      <c r="P10773">
        <v>0</v>
      </c>
      <c r="Q10773">
        <v>0</v>
      </c>
      <c r="R10773">
        <v>77.996300000000005</v>
      </c>
      <c r="S10773">
        <v>0</v>
      </c>
      <c r="T10773">
        <v>72.267799999999994</v>
      </c>
      <c r="AA10773" t="s">
        <v>465</v>
      </c>
      <c r="AB10773" t="s">
        <v>46</v>
      </c>
      <c r="AC10773" t="b">
        <v>0</v>
      </c>
    </row>
    <row r="10774" spans="1:29" hidden="1" x14ac:dyDescent="0.25">
      <c r="A10774" t="s">
        <v>134</v>
      </c>
      <c r="B10774" t="s">
        <v>607</v>
      </c>
      <c r="C10774" t="s">
        <v>586</v>
      </c>
      <c r="D10774" s="28" t="s">
        <v>619</v>
      </c>
      <c r="E10774" t="s">
        <v>240</v>
      </c>
      <c r="F10774" t="s">
        <v>595</v>
      </c>
      <c r="G10774" t="str">
        <f t="shared" ref="G10774:I10789" si="846">G10773</f>
        <v>SWHC046-01</v>
      </c>
      <c r="H10774" t="str">
        <f t="shared" si="846"/>
        <v>ExAnte2019</v>
      </c>
      <c r="I10774" t="str">
        <f t="shared" si="846"/>
        <v>IOU workpaper</v>
      </c>
      <c r="J10774" s="2">
        <f t="shared" si="843"/>
        <v>43775</v>
      </c>
      <c r="K10774" t="s">
        <v>203</v>
      </c>
      <c r="L10774">
        <f t="shared" si="844"/>
        <v>1</v>
      </c>
      <c r="O10774">
        <v>0</v>
      </c>
      <c r="P10774">
        <v>0</v>
      </c>
      <c r="Q10774">
        <v>0</v>
      </c>
      <c r="R10774">
        <v>86.398499999999999</v>
      </c>
      <c r="S10774">
        <v>0</v>
      </c>
      <c r="T10774">
        <v>68.414199999999994</v>
      </c>
      <c r="AA10774" t="s">
        <v>465</v>
      </c>
      <c r="AB10774" t="s">
        <v>46</v>
      </c>
      <c r="AC10774" t="b">
        <v>0</v>
      </c>
    </row>
    <row r="10775" spans="1:29" hidden="1" x14ac:dyDescent="0.25">
      <c r="A10775" t="s">
        <v>134</v>
      </c>
      <c r="B10775" t="s">
        <v>607</v>
      </c>
      <c r="C10775" t="s">
        <v>586</v>
      </c>
      <c r="D10775" s="28" t="s">
        <v>619</v>
      </c>
      <c r="E10775" t="s">
        <v>248</v>
      </c>
      <c r="F10775" t="s">
        <v>595</v>
      </c>
      <c r="G10775" t="str">
        <f t="shared" si="846"/>
        <v>SWHC046-01</v>
      </c>
      <c r="H10775" t="str">
        <f t="shared" si="846"/>
        <v>ExAnte2019</v>
      </c>
      <c r="I10775" t="str">
        <f t="shared" si="846"/>
        <v>IOU workpaper</v>
      </c>
      <c r="J10775" s="2">
        <f t="shared" si="843"/>
        <v>43775</v>
      </c>
      <c r="K10775" t="s">
        <v>203</v>
      </c>
      <c r="L10775">
        <f t="shared" si="844"/>
        <v>1</v>
      </c>
      <c r="O10775">
        <v>0</v>
      </c>
      <c r="P10775">
        <v>0</v>
      </c>
      <c r="Q10775">
        <v>0</v>
      </c>
      <c r="R10775">
        <v>-12.2674</v>
      </c>
      <c r="S10775">
        <v>0</v>
      </c>
      <c r="T10775">
        <v>82.741500000000002</v>
      </c>
      <c r="AA10775" t="s">
        <v>465</v>
      </c>
      <c r="AB10775" t="s">
        <v>46</v>
      </c>
      <c r="AC10775" t="b">
        <v>0</v>
      </c>
    </row>
    <row r="10776" spans="1:29" hidden="1" x14ac:dyDescent="0.25">
      <c r="A10776" t="s">
        <v>134</v>
      </c>
      <c r="B10776" t="s">
        <v>607</v>
      </c>
      <c r="C10776" t="s">
        <v>586</v>
      </c>
      <c r="D10776" s="28" t="s">
        <v>619</v>
      </c>
      <c r="E10776" t="s">
        <v>256</v>
      </c>
      <c r="F10776" t="s">
        <v>595</v>
      </c>
      <c r="G10776" t="str">
        <f t="shared" si="846"/>
        <v>SWHC046-01</v>
      </c>
      <c r="H10776" t="str">
        <f t="shared" si="846"/>
        <v>ExAnte2019</v>
      </c>
      <c r="I10776" t="str">
        <f t="shared" si="846"/>
        <v>IOU workpaper</v>
      </c>
      <c r="J10776" s="2">
        <f t="shared" si="843"/>
        <v>43775</v>
      </c>
      <c r="K10776" t="s">
        <v>203</v>
      </c>
      <c r="L10776">
        <f t="shared" si="844"/>
        <v>1</v>
      </c>
      <c r="O10776">
        <v>0</v>
      </c>
      <c r="P10776">
        <v>0</v>
      </c>
      <c r="Q10776">
        <v>0</v>
      </c>
      <c r="R10776">
        <v>236.5377</v>
      </c>
      <c r="S10776">
        <v>0</v>
      </c>
      <c r="T10776">
        <v>42.613799999999998</v>
      </c>
      <c r="AA10776" t="s">
        <v>465</v>
      </c>
      <c r="AB10776" t="s">
        <v>46</v>
      </c>
      <c r="AC10776" t="b">
        <v>0</v>
      </c>
    </row>
    <row r="10777" spans="1:29" hidden="1" x14ac:dyDescent="0.25">
      <c r="A10777" t="s">
        <v>134</v>
      </c>
      <c r="B10777" t="s">
        <v>607</v>
      </c>
      <c r="C10777" t="s">
        <v>586</v>
      </c>
      <c r="D10777" s="28" t="s">
        <v>619</v>
      </c>
      <c r="E10777" t="s">
        <v>265</v>
      </c>
      <c r="F10777" t="s">
        <v>595</v>
      </c>
      <c r="G10777" t="str">
        <f t="shared" si="846"/>
        <v>SWHC046-01</v>
      </c>
      <c r="H10777" t="str">
        <f t="shared" si="846"/>
        <v>ExAnte2019</v>
      </c>
      <c r="I10777" t="str">
        <f t="shared" si="846"/>
        <v>IOU workpaper</v>
      </c>
      <c r="J10777" s="2">
        <f t="shared" si="843"/>
        <v>43775</v>
      </c>
      <c r="K10777" t="s">
        <v>203</v>
      </c>
      <c r="L10777">
        <f t="shared" si="844"/>
        <v>1</v>
      </c>
      <c r="O10777">
        <v>0</v>
      </c>
      <c r="P10777">
        <v>0</v>
      </c>
      <c r="Q10777">
        <v>0</v>
      </c>
      <c r="R10777">
        <v>266.16180000000003</v>
      </c>
      <c r="S10777">
        <v>0</v>
      </c>
      <c r="T10777">
        <v>27.924199999999999</v>
      </c>
      <c r="AA10777" t="s">
        <v>465</v>
      </c>
      <c r="AB10777" t="s">
        <v>46</v>
      </c>
      <c r="AC10777" t="b">
        <v>0</v>
      </c>
    </row>
    <row r="10778" spans="1:29" hidden="1" x14ac:dyDescent="0.25">
      <c r="A10778" t="s">
        <v>134</v>
      </c>
      <c r="B10778" t="s">
        <v>607</v>
      </c>
      <c r="C10778" t="s">
        <v>586</v>
      </c>
      <c r="D10778" s="28" t="s">
        <v>619</v>
      </c>
      <c r="E10778" t="s">
        <v>274</v>
      </c>
      <c r="F10778" t="s">
        <v>595</v>
      </c>
      <c r="G10778" t="str">
        <f t="shared" si="846"/>
        <v>SWHC046-01</v>
      </c>
      <c r="H10778" t="str">
        <f t="shared" si="846"/>
        <v>ExAnte2019</v>
      </c>
      <c r="I10778" t="str">
        <f t="shared" si="846"/>
        <v>IOU workpaper</v>
      </c>
      <c r="J10778" s="2">
        <f t="shared" si="843"/>
        <v>43775</v>
      </c>
      <c r="K10778" t="s">
        <v>203</v>
      </c>
      <c r="L10778">
        <f t="shared" si="844"/>
        <v>1</v>
      </c>
      <c r="O10778">
        <v>0</v>
      </c>
      <c r="P10778">
        <v>0</v>
      </c>
      <c r="Q10778">
        <v>0</v>
      </c>
      <c r="R10778">
        <v>288.3904</v>
      </c>
      <c r="S10778">
        <v>0</v>
      </c>
      <c r="T10778">
        <v>35.293900000000001</v>
      </c>
      <c r="AA10778" t="s">
        <v>465</v>
      </c>
      <c r="AB10778" t="s">
        <v>46</v>
      </c>
      <c r="AC10778" t="b">
        <v>0</v>
      </c>
    </row>
    <row r="10779" spans="1:29" hidden="1" x14ac:dyDescent="0.25">
      <c r="A10779" t="s">
        <v>134</v>
      </c>
      <c r="B10779" t="s">
        <v>607</v>
      </c>
      <c r="C10779" t="s">
        <v>586</v>
      </c>
      <c r="D10779" s="28" t="s">
        <v>619</v>
      </c>
      <c r="E10779" t="s">
        <v>282</v>
      </c>
      <c r="F10779" t="s">
        <v>595</v>
      </c>
      <c r="G10779" t="str">
        <f t="shared" si="846"/>
        <v>SWHC046-01</v>
      </c>
      <c r="H10779" t="str">
        <f t="shared" si="846"/>
        <v>ExAnte2019</v>
      </c>
      <c r="I10779" t="str">
        <f t="shared" si="846"/>
        <v>IOU workpaper</v>
      </c>
      <c r="J10779" s="2">
        <f t="shared" si="843"/>
        <v>43775</v>
      </c>
      <c r="K10779" t="s">
        <v>203</v>
      </c>
      <c r="L10779">
        <f t="shared" si="844"/>
        <v>1</v>
      </c>
      <c r="O10779">
        <v>0</v>
      </c>
      <c r="P10779">
        <v>0</v>
      </c>
      <c r="Q10779">
        <v>0</v>
      </c>
      <c r="R10779">
        <v>277.20530000000002</v>
      </c>
      <c r="S10779">
        <v>0</v>
      </c>
      <c r="T10779">
        <v>41.180799999999998</v>
      </c>
      <c r="AA10779" t="s">
        <v>465</v>
      </c>
      <c r="AB10779" t="s">
        <v>46</v>
      </c>
      <c r="AC10779" t="b">
        <v>0</v>
      </c>
    </row>
    <row r="10780" spans="1:29" hidden="1" x14ac:dyDescent="0.25">
      <c r="A10780" t="s">
        <v>134</v>
      </c>
      <c r="B10780" t="s">
        <v>607</v>
      </c>
      <c r="C10780" t="s">
        <v>586</v>
      </c>
      <c r="D10780" s="28" t="s">
        <v>619</v>
      </c>
      <c r="E10780" t="s">
        <v>290</v>
      </c>
      <c r="F10780" t="s">
        <v>595</v>
      </c>
      <c r="G10780" t="str">
        <f t="shared" si="846"/>
        <v>SWHC046-01</v>
      </c>
      <c r="H10780" t="str">
        <f t="shared" si="846"/>
        <v>ExAnte2019</v>
      </c>
      <c r="I10780" t="str">
        <f t="shared" si="846"/>
        <v>IOU workpaper</v>
      </c>
      <c r="J10780" s="2">
        <f t="shared" si="843"/>
        <v>43775</v>
      </c>
      <c r="K10780" t="s">
        <v>203</v>
      </c>
      <c r="L10780">
        <f t="shared" si="844"/>
        <v>1</v>
      </c>
      <c r="O10780">
        <v>0</v>
      </c>
      <c r="P10780">
        <v>0</v>
      </c>
      <c r="Q10780">
        <v>0</v>
      </c>
      <c r="R10780">
        <v>259.7946</v>
      </c>
      <c r="S10780">
        <v>0</v>
      </c>
      <c r="T10780">
        <v>48.542000000000002</v>
      </c>
      <c r="AA10780" t="s">
        <v>465</v>
      </c>
      <c r="AB10780" t="s">
        <v>46</v>
      </c>
      <c r="AC10780" t="b">
        <v>0</v>
      </c>
    </row>
    <row r="10781" spans="1:29" hidden="1" x14ac:dyDescent="0.25">
      <c r="A10781" t="s">
        <v>134</v>
      </c>
      <c r="B10781" t="s">
        <v>607</v>
      </c>
      <c r="C10781" t="s">
        <v>586</v>
      </c>
      <c r="D10781" s="28" t="s">
        <v>619</v>
      </c>
      <c r="E10781" t="s">
        <v>298</v>
      </c>
      <c r="F10781" t="s">
        <v>595</v>
      </c>
      <c r="G10781" t="str">
        <f t="shared" si="846"/>
        <v>SWHC046-01</v>
      </c>
      <c r="H10781" t="str">
        <f t="shared" si="846"/>
        <v>ExAnte2019</v>
      </c>
      <c r="I10781" t="str">
        <f t="shared" si="846"/>
        <v>IOU workpaper</v>
      </c>
      <c r="J10781" s="2">
        <f t="shared" si="843"/>
        <v>43775</v>
      </c>
      <c r="K10781" t="s">
        <v>203</v>
      </c>
      <c r="L10781">
        <f t="shared" si="844"/>
        <v>1</v>
      </c>
      <c r="O10781">
        <v>0</v>
      </c>
      <c r="P10781">
        <v>0</v>
      </c>
      <c r="Q10781">
        <v>0</v>
      </c>
      <c r="R10781">
        <v>98.180599999999998</v>
      </c>
      <c r="S10781">
        <v>0</v>
      </c>
      <c r="T10781">
        <v>73.91</v>
      </c>
      <c r="AA10781" t="s">
        <v>465</v>
      </c>
      <c r="AB10781" t="s">
        <v>46</v>
      </c>
      <c r="AC10781" t="b">
        <v>0</v>
      </c>
    </row>
    <row r="10782" spans="1:29" hidden="1" x14ac:dyDescent="0.25">
      <c r="A10782" t="s">
        <v>134</v>
      </c>
      <c r="B10782" t="s">
        <v>607</v>
      </c>
      <c r="C10782" t="s">
        <v>586</v>
      </c>
      <c r="D10782" s="28" t="s">
        <v>619</v>
      </c>
      <c r="E10782" t="s">
        <v>306</v>
      </c>
      <c r="F10782" t="s">
        <v>595</v>
      </c>
      <c r="G10782" t="str">
        <f t="shared" si="846"/>
        <v>SWHC046-01</v>
      </c>
      <c r="H10782" t="str">
        <f t="shared" si="846"/>
        <v>ExAnte2019</v>
      </c>
      <c r="I10782" t="str">
        <f t="shared" si="846"/>
        <v>IOU workpaper</v>
      </c>
      <c r="J10782" s="2">
        <f t="shared" si="843"/>
        <v>43775</v>
      </c>
      <c r="K10782" t="s">
        <v>203</v>
      </c>
      <c r="L10782">
        <f t="shared" si="844"/>
        <v>1</v>
      </c>
      <c r="O10782">
        <v>0</v>
      </c>
      <c r="P10782">
        <v>0</v>
      </c>
      <c r="Q10782">
        <v>0</v>
      </c>
      <c r="R10782">
        <v>99.707300000000004</v>
      </c>
      <c r="S10782">
        <v>0</v>
      </c>
      <c r="T10782">
        <v>75.479299999999995</v>
      </c>
      <c r="AA10782" t="s">
        <v>465</v>
      </c>
      <c r="AB10782" t="s">
        <v>46</v>
      </c>
      <c r="AC10782" t="b">
        <v>0</v>
      </c>
    </row>
    <row r="10783" spans="1:29" hidden="1" x14ac:dyDescent="0.25">
      <c r="A10783" t="s">
        <v>134</v>
      </c>
      <c r="B10783" t="s">
        <v>607</v>
      </c>
      <c r="C10783" t="s">
        <v>586</v>
      </c>
      <c r="D10783" s="28" t="s">
        <v>619</v>
      </c>
      <c r="E10783" t="s">
        <v>314</v>
      </c>
      <c r="F10783" t="s">
        <v>595</v>
      </c>
      <c r="G10783" t="str">
        <f t="shared" si="846"/>
        <v>SWHC046-01</v>
      </c>
      <c r="H10783" t="str">
        <f t="shared" si="846"/>
        <v>ExAnte2019</v>
      </c>
      <c r="I10783" t="str">
        <f t="shared" si="846"/>
        <v>IOU workpaper</v>
      </c>
      <c r="J10783" s="2">
        <f t="shared" si="843"/>
        <v>43775</v>
      </c>
      <c r="K10783" t="s">
        <v>203</v>
      </c>
      <c r="L10783">
        <f t="shared" si="844"/>
        <v>1</v>
      </c>
      <c r="O10783">
        <v>0</v>
      </c>
      <c r="P10783">
        <v>0</v>
      </c>
      <c r="Q10783">
        <v>0</v>
      </c>
      <c r="R10783">
        <v>180.1403</v>
      </c>
      <c r="S10783">
        <v>0</v>
      </c>
      <c r="T10783">
        <v>66.841800000000006</v>
      </c>
      <c r="AA10783" t="s">
        <v>465</v>
      </c>
      <c r="AB10783" t="s">
        <v>46</v>
      </c>
      <c r="AC10783" t="b">
        <v>0</v>
      </c>
    </row>
    <row r="10784" spans="1:29" hidden="1" x14ac:dyDescent="0.25">
      <c r="A10784" t="s">
        <v>134</v>
      </c>
      <c r="B10784" t="s">
        <v>607</v>
      </c>
      <c r="C10784" t="s">
        <v>586</v>
      </c>
      <c r="D10784" s="28" t="s">
        <v>619</v>
      </c>
      <c r="E10784" t="s">
        <v>322</v>
      </c>
      <c r="F10784" t="s">
        <v>595</v>
      </c>
      <c r="G10784" t="str">
        <f t="shared" si="846"/>
        <v>SWHC046-01</v>
      </c>
      <c r="H10784" t="str">
        <f t="shared" si="846"/>
        <v>ExAnte2019</v>
      </c>
      <c r="I10784" t="str">
        <f t="shared" si="846"/>
        <v>IOU workpaper</v>
      </c>
      <c r="J10784" s="2">
        <f t="shared" si="843"/>
        <v>43775</v>
      </c>
      <c r="K10784" t="s">
        <v>203</v>
      </c>
      <c r="L10784">
        <f t="shared" si="844"/>
        <v>1</v>
      </c>
      <c r="O10784">
        <v>0</v>
      </c>
      <c r="P10784">
        <v>0</v>
      </c>
      <c r="Q10784">
        <v>0</v>
      </c>
      <c r="R10784">
        <v>47.139200000000002</v>
      </c>
      <c r="S10784">
        <v>0</v>
      </c>
      <c r="T10784">
        <v>80.471199999999996</v>
      </c>
      <c r="AA10784" t="s">
        <v>465</v>
      </c>
      <c r="AB10784" t="s">
        <v>46</v>
      </c>
      <c r="AC10784" t="b">
        <v>0</v>
      </c>
    </row>
    <row r="10785" spans="1:29" hidden="1" x14ac:dyDescent="0.25">
      <c r="A10785" t="s">
        <v>134</v>
      </c>
      <c r="B10785" t="s">
        <v>607</v>
      </c>
      <c r="C10785" t="s">
        <v>586</v>
      </c>
      <c r="D10785" s="28" t="s">
        <v>619</v>
      </c>
      <c r="E10785" t="s">
        <v>330</v>
      </c>
      <c r="F10785" t="s">
        <v>595</v>
      </c>
      <c r="G10785" t="str">
        <f t="shared" si="846"/>
        <v>SWHC046-01</v>
      </c>
      <c r="H10785" t="str">
        <f t="shared" si="846"/>
        <v>ExAnte2019</v>
      </c>
      <c r="I10785" t="str">
        <f t="shared" si="846"/>
        <v>IOU workpaper</v>
      </c>
      <c r="J10785" s="2">
        <f t="shared" si="843"/>
        <v>43775</v>
      </c>
      <c r="K10785" t="s">
        <v>203</v>
      </c>
      <c r="L10785">
        <f t="shared" si="844"/>
        <v>1</v>
      </c>
      <c r="O10785">
        <v>0</v>
      </c>
      <c r="P10785">
        <v>0</v>
      </c>
      <c r="Q10785">
        <v>0</v>
      </c>
      <c r="R10785">
        <v>498.44170000000003</v>
      </c>
      <c r="S10785">
        <v>0</v>
      </c>
      <c r="T10785">
        <v>20.428899999999999</v>
      </c>
      <c r="AA10785" t="s">
        <v>465</v>
      </c>
      <c r="AB10785" t="s">
        <v>46</v>
      </c>
      <c r="AC10785" t="b">
        <v>0</v>
      </c>
    </row>
    <row r="10786" spans="1:29" hidden="1" x14ac:dyDescent="0.25">
      <c r="A10786" t="s">
        <v>134</v>
      </c>
      <c r="B10786" t="s">
        <v>607</v>
      </c>
      <c r="C10786" t="s">
        <v>586</v>
      </c>
      <c r="D10786" s="28" t="s">
        <v>619</v>
      </c>
      <c r="E10786" t="s">
        <v>338</v>
      </c>
      <c r="F10786" t="s">
        <v>595</v>
      </c>
      <c r="G10786" t="str">
        <f t="shared" si="846"/>
        <v>SWHC046-01</v>
      </c>
      <c r="H10786" t="str">
        <f t="shared" si="846"/>
        <v>ExAnte2019</v>
      </c>
      <c r="I10786" t="str">
        <f t="shared" si="846"/>
        <v>IOU workpaper</v>
      </c>
      <c r="J10786" s="2">
        <f t="shared" si="843"/>
        <v>43775</v>
      </c>
      <c r="K10786" t="s">
        <v>203</v>
      </c>
      <c r="L10786">
        <f t="shared" si="844"/>
        <v>1</v>
      </c>
      <c r="O10786">
        <v>0</v>
      </c>
      <c r="P10786">
        <v>0</v>
      </c>
      <c r="Q10786">
        <v>0</v>
      </c>
      <c r="R10786">
        <v>-500.54770000000002</v>
      </c>
      <c r="S10786">
        <v>0</v>
      </c>
      <c r="T10786">
        <v>155.91120000000001</v>
      </c>
      <c r="AA10786" t="s">
        <v>465</v>
      </c>
      <c r="AB10786" t="s">
        <v>46</v>
      </c>
      <c r="AC10786" t="b">
        <v>0</v>
      </c>
    </row>
    <row r="10787" spans="1:29" hidden="1" x14ac:dyDescent="0.25">
      <c r="A10787" t="s">
        <v>134</v>
      </c>
      <c r="B10787" t="s">
        <v>607</v>
      </c>
      <c r="C10787" t="s">
        <v>587</v>
      </c>
      <c r="D10787" s="28" t="s">
        <v>619</v>
      </c>
      <c r="E10787" t="s">
        <v>202</v>
      </c>
      <c r="F10787" t="s">
        <v>595</v>
      </c>
      <c r="G10787" t="str">
        <f t="shared" si="846"/>
        <v>SWHC046-01</v>
      </c>
      <c r="H10787" t="str">
        <f t="shared" si="846"/>
        <v>ExAnte2019</v>
      </c>
      <c r="I10787" t="str">
        <f t="shared" si="846"/>
        <v>IOU workpaper</v>
      </c>
      <c r="J10787" s="2">
        <f t="shared" si="843"/>
        <v>43775</v>
      </c>
      <c r="K10787" t="s">
        <v>203</v>
      </c>
      <c r="L10787">
        <f t="shared" si="844"/>
        <v>1</v>
      </c>
      <c r="O10787">
        <v>0</v>
      </c>
      <c r="P10787">
        <v>0</v>
      </c>
      <c r="Q10787">
        <v>0</v>
      </c>
      <c r="R10787">
        <v>111.0414</v>
      </c>
      <c r="S10787">
        <v>0</v>
      </c>
      <c r="T10787">
        <v>11.909800000000001</v>
      </c>
      <c r="AA10787" t="s">
        <v>465</v>
      </c>
      <c r="AB10787" t="s">
        <v>46</v>
      </c>
      <c r="AC10787" t="b">
        <v>0</v>
      </c>
    </row>
    <row r="10788" spans="1:29" hidden="1" x14ac:dyDescent="0.25">
      <c r="A10788" t="s">
        <v>134</v>
      </c>
      <c r="B10788" t="s">
        <v>607</v>
      </c>
      <c r="C10788" t="s">
        <v>587</v>
      </c>
      <c r="D10788" s="28" t="s">
        <v>619</v>
      </c>
      <c r="E10788" t="s">
        <v>224</v>
      </c>
      <c r="F10788" t="s">
        <v>595</v>
      </c>
      <c r="G10788" t="str">
        <f t="shared" si="846"/>
        <v>SWHC046-01</v>
      </c>
      <c r="H10788" t="str">
        <f t="shared" si="846"/>
        <v>ExAnte2019</v>
      </c>
      <c r="I10788" t="str">
        <f t="shared" si="846"/>
        <v>IOU workpaper</v>
      </c>
      <c r="J10788" s="2">
        <f t="shared" si="843"/>
        <v>43775</v>
      </c>
      <c r="K10788" t="s">
        <v>203</v>
      </c>
      <c r="L10788">
        <f t="shared" si="844"/>
        <v>1</v>
      </c>
      <c r="O10788">
        <v>0</v>
      </c>
      <c r="P10788">
        <v>0</v>
      </c>
      <c r="Q10788">
        <v>0</v>
      </c>
      <c r="R10788">
        <v>145.08349999999999</v>
      </c>
      <c r="S10788">
        <v>0</v>
      </c>
      <c r="T10788">
        <v>7.5068000000000001</v>
      </c>
      <c r="AA10788" t="s">
        <v>465</v>
      </c>
      <c r="AB10788" t="s">
        <v>46</v>
      </c>
      <c r="AC10788" t="b">
        <v>0</v>
      </c>
    </row>
    <row r="10789" spans="1:29" hidden="1" x14ac:dyDescent="0.25">
      <c r="A10789" t="s">
        <v>134</v>
      </c>
      <c r="B10789" t="s">
        <v>607</v>
      </c>
      <c r="C10789" t="s">
        <v>587</v>
      </c>
      <c r="D10789" s="28" t="s">
        <v>619</v>
      </c>
      <c r="E10789" t="s">
        <v>232</v>
      </c>
      <c r="F10789" t="s">
        <v>595</v>
      </c>
      <c r="G10789" t="str">
        <f t="shared" si="846"/>
        <v>SWHC046-01</v>
      </c>
      <c r="H10789" t="str">
        <f t="shared" si="846"/>
        <v>ExAnte2019</v>
      </c>
      <c r="I10789" t="str">
        <f t="shared" si="846"/>
        <v>IOU workpaper</v>
      </c>
      <c r="J10789" s="2">
        <f t="shared" si="843"/>
        <v>43775</v>
      </c>
      <c r="K10789" t="s">
        <v>203</v>
      </c>
      <c r="L10789">
        <f t="shared" si="844"/>
        <v>1</v>
      </c>
      <c r="O10789">
        <v>0</v>
      </c>
      <c r="P10789">
        <v>0</v>
      </c>
      <c r="Q10789">
        <v>0</v>
      </c>
      <c r="R10789">
        <v>129.34710000000001</v>
      </c>
      <c r="S10789">
        <v>0</v>
      </c>
      <c r="T10789">
        <v>5.3579999999999997</v>
      </c>
      <c r="AA10789" t="s">
        <v>465</v>
      </c>
      <c r="AB10789" t="s">
        <v>46</v>
      </c>
      <c r="AC10789" t="b">
        <v>0</v>
      </c>
    </row>
    <row r="10790" spans="1:29" hidden="1" x14ac:dyDescent="0.25">
      <c r="A10790" t="s">
        <v>134</v>
      </c>
      <c r="B10790" t="s">
        <v>607</v>
      </c>
      <c r="C10790" t="s">
        <v>587</v>
      </c>
      <c r="D10790" s="28" t="s">
        <v>619</v>
      </c>
      <c r="E10790" t="s">
        <v>240</v>
      </c>
      <c r="F10790" t="s">
        <v>595</v>
      </c>
      <c r="G10790" t="str">
        <f t="shared" ref="G10790:I10805" si="847">G10789</f>
        <v>SWHC046-01</v>
      </c>
      <c r="H10790" t="str">
        <f t="shared" si="847"/>
        <v>ExAnte2019</v>
      </c>
      <c r="I10790" t="str">
        <f t="shared" si="847"/>
        <v>IOU workpaper</v>
      </c>
      <c r="J10790" s="2">
        <f t="shared" si="843"/>
        <v>43775</v>
      </c>
      <c r="K10790" t="s">
        <v>203</v>
      </c>
      <c r="L10790">
        <f t="shared" si="844"/>
        <v>1</v>
      </c>
      <c r="O10790">
        <v>0</v>
      </c>
      <c r="P10790">
        <v>0</v>
      </c>
      <c r="Q10790">
        <v>0</v>
      </c>
      <c r="R10790">
        <v>143.0745</v>
      </c>
      <c r="S10790">
        <v>0</v>
      </c>
      <c r="T10790">
        <v>6.2077</v>
      </c>
      <c r="AA10790" t="s">
        <v>465</v>
      </c>
      <c r="AB10790" t="s">
        <v>46</v>
      </c>
      <c r="AC10790" t="b">
        <v>0</v>
      </c>
    </row>
    <row r="10791" spans="1:29" hidden="1" x14ac:dyDescent="0.25">
      <c r="A10791" t="s">
        <v>134</v>
      </c>
      <c r="B10791" t="s">
        <v>607</v>
      </c>
      <c r="C10791" t="s">
        <v>587</v>
      </c>
      <c r="D10791" s="28" t="s">
        <v>619</v>
      </c>
      <c r="E10791" t="s">
        <v>248</v>
      </c>
      <c r="F10791" t="s">
        <v>595</v>
      </c>
      <c r="G10791" t="str">
        <f t="shared" si="847"/>
        <v>SWHC046-01</v>
      </c>
      <c r="H10791" t="str">
        <f t="shared" si="847"/>
        <v>ExAnte2019</v>
      </c>
      <c r="I10791" t="str">
        <f t="shared" si="847"/>
        <v>IOU workpaper</v>
      </c>
      <c r="J10791" s="2">
        <f t="shared" si="843"/>
        <v>43775</v>
      </c>
      <c r="K10791" t="s">
        <v>203</v>
      </c>
      <c r="L10791">
        <f t="shared" si="844"/>
        <v>1</v>
      </c>
      <c r="O10791">
        <v>0</v>
      </c>
      <c r="P10791">
        <v>0</v>
      </c>
      <c r="Q10791">
        <v>0</v>
      </c>
      <c r="R10791">
        <v>126.55970000000001</v>
      </c>
      <c r="S10791">
        <v>0</v>
      </c>
      <c r="T10791">
        <v>5.2667000000000002</v>
      </c>
      <c r="AA10791" t="s">
        <v>465</v>
      </c>
      <c r="AB10791" t="s">
        <v>46</v>
      </c>
      <c r="AC10791" t="b">
        <v>0</v>
      </c>
    </row>
    <row r="10792" spans="1:29" hidden="1" x14ac:dyDescent="0.25">
      <c r="A10792" t="s">
        <v>134</v>
      </c>
      <c r="B10792" t="s">
        <v>607</v>
      </c>
      <c r="C10792" t="s">
        <v>587</v>
      </c>
      <c r="D10792" s="28" t="s">
        <v>619</v>
      </c>
      <c r="E10792" t="s">
        <v>256</v>
      </c>
      <c r="F10792" t="s">
        <v>595</v>
      </c>
      <c r="G10792" t="str">
        <f t="shared" si="847"/>
        <v>SWHC046-01</v>
      </c>
      <c r="H10792" t="str">
        <f t="shared" si="847"/>
        <v>ExAnte2019</v>
      </c>
      <c r="I10792" t="str">
        <f t="shared" si="847"/>
        <v>IOU workpaper</v>
      </c>
      <c r="J10792" s="2">
        <f t="shared" si="843"/>
        <v>43775</v>
      </c>
      <c r="K10792" t="s">
        <v>203</v>
      </c>
      <c r="L10792">
        <f t="shared" si="844"/>
        <v>1</v>
      </c>
      <c r="O10792">
        <v>0</v>
      </c>
      <c r="P10792">
        <v>0</v>
      </c>
      <c r="Q10792">
        <v>0</v>
      </c>
      <c r="R10792">
        <v>173.5334</v>
      </c>
      <c r="S10792">
        <v>0</v>
      </c>
      <c r="T10792">
        <v>1.3906000000000001</v>
      </c>
      <c r="AA10792" t="s">
        <v>465</v>
      </c>
      <c r="AB10792" t="s">
        <v>46</v>
      </c>
      <c r="AC10792" t="b">
        <v>0</v>
      </c>
    </row>
    <row r="10793" spans="1:29" hidden="1" x14ac:dyDescent="0.25">
      <c r="A10793" t="s">
        <v>134</v>
      </c>
      <c r="B10793" t="s">
        <v>607</v>
      </c>
      <c r="C10793" t="s">
        <v>587</v>
      </c>
      <c r="D10793" s="28" t="s">
        <v>619</v>
      </c>
      <c r="E10793" t="s">
        <v>265</v>
      </c>
      <c r="F10793" t="s">
        <v>595</v>
      </c>
      <c r="G10793" t="str">
        <f t="shared" si="847"/>
        <v>SWHC046-01</v>
      </c>
      <c r="H10793" t="str">
        <f t="shared" si="847"/>
        <v>ExAnte2019</v>
      </c>
      <c r="I10793" t="str">
        <f t="shared" si="847"/>
        <v>IOU workpaper</v>
      </c>
      <c r="J10793" s="2">
        <f t="shared" si="843"/>
        <v>43775</v>
      </c>
      <c r="K10793" t="s">
        <v>203</v>
      </c>
      <c r="L10793">
        <f t="shared" si="844"/>
        <v>1</v>
      </c>
      <c r="O10793">
        <v>0</v>
      </c>
      <c r="P10793">
        <v>0</v>
      </c>
      <c r="Q10793">
        <v>0</v>
      </c>
      <c r="R10793">
        <v>153.68510000000001</v>
      </c>
      <c r="S10793">
        <v>0</v>
      </c>
      <c r="T10793">
        <v>0.44950000000000001</v>
      </c>
      <c r="AA10793" t="s">
        <v>465</v>
      </c>
      <c r="AB10793" t="s">
        <v>46</v>
      </c>
      <c r="AC10793" t="b">
        <v>0</v>
      </c>
    </row>
    <row r="10794" spans="1:29" hidden="1" x14ac:dyDescent="0.25">
      <c r="A10794" t="s">
        <v>134</v>
      </c>
      <c r="B10794" t="s">
        <v>607</v>
      </c>
      <c r="C10794" t="s">
        <v>587</v>
      </c>
      <c r="D10794" s="28" t="s">
        <v>619</v>
      </c>
      <c r="E10794" t="s">
        <v>274</v>
      </c>
      <c r="F10794" t="s">
        <v>595</v>
      </c>
      <c r="G10794" t="str">
        <f t="shared" si="847"/>
        <v>SWHC046-01</v>
      </c>
      <c r="H10794" t="str">
        <f t="shared" si="847"/>
        <v>ExAnte2019</v>
      </c>
      <c r="I10794" t="str">
        <f t="shared" si="847"/>
        <v>IOU workpaper</v>
      </c>
      <c r="J10794" s="2">
        <f t="shared" si="843"/>
        <v>43775</v>
      </c>
      <c r="K10794" t="s">
        <v>203</v>
      </c>
      <c r="L10794">
        <f t="shared" si="844"/>
        <v>1</v>
      </c>
      <c r="O10794">
        <v>0</v>
      </c>
      <c r="P10794">
        <v>0</v>
      </c>
      <c r="Q10794">
        <v>0</v>
      </c>
      <c r="R10794">
        <v>181.08500000000001</v>
      </c>
      <c r="S10794">
        <v>0</v>
      </c>
      <c r="T10794">
        <v>1.4132</v>
      </c>
      <c r="AA10794" t="s">
        <v>465</v>
      </c>
      <c r="AB10794" t="s">
        <v>46</v>
      </c>
      <c r="AC10794" t="b">
        <v>0</v>
      </c>
    </row>
    <row r="10795" spans="1:29" hidden="1" x14ac:dyDescent="0.25">
      <c r="A10795" t="s">
        <v>134</v>
      </c>
      <c r="B10795" t="s">
        <v>607</v>
      </c>
      <c r="C10795" t="s">
        <v>587</v>
      </c>
      <c r="D10795" s="28" t="s">
        <v>619</v>
      </c>
      <c r="E10795" t="s">
        <v>282</v>
      </c>
      <c r="F10795" t="s">
        <v>595</v>
      </c>
      <c r="G10795" t="str">
        <f t="shared" si="847"/>
        <v>SWHC046-01</v>
      </c>
      <c r="H10795" t="str">
        <f t="shared" si="847"/>
        <v>ExAnte2019</v>
      </c>
      <c r="I10795" t="str">
        <f t="shared" si="847"/>
        <v>IOU workpaper</v>
      </c>
      <c r="J10795" s="2">
        <f t="shared" si="843"/>
        <v>43775</v>
      </c>
      <c r="K10795" t="s">
        <v>203</v>
      </c>
      <c r="L10795">
        <f t="shared" si="844"/>
        <v>1</v>
      </c>
      <c r="O10795">
        <v>0</v>
      </c>
      <c r="P10795">
        <v>0</v>
      </c>
      <c r="Q10795">
        <v>0</v>
      </c>
      <c r="R10795">
        <v>198.2131</v>
      </c>
      <c r="S10795">
        <v>0</v>
      </c>
      <c r="T10795">
        <v>2.1665000000000001</v>
      </c>
      <c r="AA10795" t="s">
        <v>465</v>
      </c>
      <c r="AB10795" t="s">
        <v>46</v>
      </c>
      <c r="AC10795" t="b">
        <v>0</v>
      </c>
    </row>
    <row r="10796" spans="1:29" hidden="1" x14ac:dyDescent="0.25">
      <c r="A10796" t="s">
        <v>134</v>
      </c>
      <c r="B10796" t="s">
        <v>607</v>
      </c>
      <c r="C10796" t="s">
        <v>587</v>
      </c>
      <c r="D10796" s="28" t="s">
        <v>619</v>
      </c>
      <c r="E10796" t="s">
        <v>290</v>
      </c>
      <c r="F10796" t="s">
        <v>595</v>
      </c>
      <c r="G10796" t="str">
        <f t="shared" si="847"/>
        <v>SWHC046-01</v>
      </c>
      <c r="H10796" t="str">
        <f t="shared" si="847"/>
        <v>ExAnte2019</v>
      </c>
      <c r="I10796" t="str">
        <f t="shared" si="847"/>
        <v>IOU workpaper</v>
      </c>
      <c r="J10796" s="2">
        <f t="shared" si="843"/>
        <v>43775</v>
      </c>
      <c r="K10796" t="s">
        <v>203</v>
      </c>
      <c r="L10796">
        <f t="shared" si="844"/>
        <v>1</v>
      </c>
      <c r="O10796">
        <v>0</v>
      </c>
      <c r="P10796">
        <v>0</v>
      </c>
      <c r="Q10796">
        <v>0</v>
      </c>
      <c r="R10796">
        <v>206.04069999999999</v>
      </c>
      <c r="S10796">
        <v>0</v>
      </c>
      <c r="T10796">
        <v>1.7069000000000001</v>
      </c>
      <c r="AA10796" t="s">
        <v>465</v>
      </c>
      <c r="AB10796" t="s">
        <v>46</v>
      </c>
      <c r="AC10796" t="b">
        <v>0</v>
      </c>
    </row>
    <row r="10797" spans="1:29" hidden="1" x14ac:dyDescent="0.25">
      <c r="A10797" t="s">
        <v>134</v>
      </c>
      <c r="B10797" t="s">
        <v>607</v>
      </c>
      <c r="C10797" t="s">
        <v>587</v>
      </c>
      <c r="D10797" s="28" t="s">
        <v>619</v>
      </c>
      <c r="E10797" t="s">
        <v>298</v>
      </c>
      <c r="F10797" t="s">
        <v>595</v>
      </c>
      <c r="G10797" t="str">
        <f t="shared" si="847"/>
        <v>SWHC046-01</v>
      </c>
      <c r="H10797" t="str">
        <f t="shared" si="847"/>
        <v>ExAnte2019</v>
      </c>
      <c r="I10797" t="str">
        <f t="shared" si="847"/>
        <v>IOU workpaper</v>
      </c>
      <c r="J10797" s="2">
        <f t="shared" si="843"/>
        <v>43775</v>
      </c>
      <c r="K10797" t="s">
        <v>203</v>
      </c>
      <c r="L10797">
        <f t="shared" si="844"/>
        <v>1</v>
      </c>
      <c r="O10797">
        <v>0</v>
      </c>
      <c r="P10797">
        <v>0</v>
      </c>
      <c r="Q10797">
        <v>0</v>
      </c>
      <c r="R10797">
        <v>193.04830000000001</v>
      </c>
      <c r="S10797">
        <v>0</v>
      </c>
      <c r="T10797">
        <v>7.1871999999999998</v>
      </c>
      <c r="AA10797" t="s">
        <v>465</v>
      </c>
      <c r="AB10797" t="s">
        <v>46</v>
      </c>
      <c r="AC10797" t="b">
        <v>0</v>
      </c>
    </row>
    <row r="10798" spans="1:29" hidden="1" x14ac:dyDescent="0.25">
      <c r="A10798" t="s">
        <v>134</v>
      </c>
      <c r="B10798" t="s">
        <v>607</v>
      </c>
      <c r="C10798" t="s">
        <v>587</v>
      </c>
      <c r="D10798" s="28" t="s">
        <v>619</v>
      </c>
      <c r="E10798" t="s">
        <v>306</v>
      </c>
      <c r="F10798" t="s">
        <v>595</v>
      </c>
      <c r="G10798" t="str">
        <f t="shared" si="847"/>
        <v>SWHC046-01</v>
      </c>
      <c r="H10798" t="str">
        <f t="shared" si="847"/>
        <v>ExAnte2019</v>
      </c>
      <c r="I10798" t="str">
        <f t="shared" si="847"/>
        <v>IOU workpaper</v>
      </c>
      <c r="J10798" s="2">
        <f t="shared" si="843"/>
        <v>43775</v>
      </c>
      <c r="K10798" t="s">
        <v>203</v>
      </c>
      <c r="L10798">
        <f t="shared" si="844"/>
        <v>1</v>
      </c>
      <c r="O10798">
        <v>0</v>
      </c>
      <c r="P10798">
        <v>0</v>
      </c>
      <c r="Q10798">
        <v>0</v>
      </c>
      <c r="R10798">
        <v>168.9297</v>
      </c>
      <c r="S10798">
        <v>0</v>
      </c>
      <c r="T10798">
        <v>6.8838999999999997</v>
      </c>
      <c r="AA10798" t="s">
        <v>465</v>
      </c>
      <c r="AB10798" t="s">
        <v>46</v>
      </c>
      <c r="AC10798" t="b">
        <v>0</v>
      </c>
    </row>
    <row r="10799" spans="1:29" hidden="1" x14ac:dyDescent="0.25">
      <c r="A10799" t="s">
        <v>134</v>
      </c>
      <c r="B10799" t="s">
        <v>607</v>
      </c>
      <c r="C10799" t="s">
        <v>587</v>
      </c>
      <c r="D10799" s="28" t="s">
        <v>619</v>
      </c>
      <c r="E10799" t="s">
        <v>314</v>
      </c>
      <c r="F10799" t="s">
        <v>595</v>
      </c>
      <c r="G10799" t="str">
        <f t="shared" si="847"/>
        <v>SWHC046-01</v>
      </c>
      <c r="H10799" t="str">
        <f t="shared" si="847"/>
        <v>ExAnte2019</v>
      </c>
      <c r="I10799" t="str">
        <f t="shared" si="847"/>
        <v>IOU workpaper</v>
      </c>
      <c r="J10799" s="2">
        <f t="shared" si="843"/>
        <v>43775</v>
      </c>
      <c r="K10799" t="s">
        <v>203</v>
      </c>
      <c r="L10799">
        <f t="shared" si="844"/>
        <v>1</v>
      </c>
      <c r="O10799">
        <v>0</v>
      </c>
      <c r="P10799">
        <v>0</v>
      </c>
      <c r="Q10799">
        <v>0</v>
      </c>
      <c r="R10799">
        <v>197.0197</v>
      </c>
      <c r="S10799">
        <v>0</v>
      </c>
      <c r="T10799">
        <v>6.2104999999999997</v>
      </c>
      <c r="AA10799" t="s">
        <v>465</v>
      </c>
      <c r="AB10799" t="s">
        <v>46</v>
      </c>
      <c r="AC10799" t="b">
        <v>0</v>
      </c>
    </row>
    <row r="10800" spans="1:29" hidden="1" x14ac:dyDescent="0.25">
      <c r="A10800" t="s">
        <v>134</v>
      </c>
      <c r="B10800" t="s">
        <v>607</v>
      </c>
      <c r="C10800" t="s">
        <v>587</v>
      </c>
      <c r="D10800" s="28" t="s">
        <v>619</v>
      </c>
      <c r="E10800" t="s">
        <v>322</v>
      </c>
      <c r="F10800" t="s">
        <v>595</v>
      </c>
      <c r="G10800" t="str">
        <f t="shared" si="847"/>
        <v>SWHC046-01</v>
      </c>
      <c r="H10800" t="str">
        <f t="shared" si="847"/>
        <v>ExAnte2019</v>
      </c>
      <c r="I10800" t="str">
        <f t="shared" si="847"/>
        <v>IOU workpaper</v>
      </c>
      <c r="J10800" s="2">
        <f t="shared" si="843"/>
        <v>43775</v>
      </c>
      <c r="K10800" t="s">
        <v>203</v>
      </c>
      <c r="L10800">
        <f t="shared" si="844"/>
        <v>1</v>
      </c>
      <c r="O10800">
        <v>0</v>
      </c>
      <c r="P10800">
        <v>0</v>
      </c>
      <c r="Q10800">
        <v>0</v>
      </c>
      <c r="R10800">
        <v>204.64519999999999</v>
      </c>
      <c r="S10800">
        <v>0</v>
      </c>
      <c r="T10800">
        <v>6.7343000000000002</v>
      </c>
      <c r="AA10800" t="s">
        <v>465</v>
      </c>
      <c r="AB10800" t="s">
        <v>46</v>
      </c>
      <c r="AC10800" t="b">
        <v>0</v>
      </c>
    </row>
    <row r="10801" spans="1:29" hidden="1" x14ac:dyDescent="0.25">
      <c r="A10801" t="s">
        <v>134</v>
      </c>
      <c r="B10801" t="s">
        <v>607</v>
      </c>
      <c r="C10801" t="s">
        <v>587</v>
      </c>
      <c r="D10801" s="28" t="s">
        <v>619</v>
      </c>
      <c r="E10801" t="s">
        <v>330</v>
      </c>
      <c r="F10801" t="s">
        <v>595</v>
      </c>
      <c r="G10801" t="str">
        <f t="shared" si="847"/>
        <v>SWHC046-01</v>
      </c>
      <c r="H10801" t="str">
        <f t="shared" si="847"/>
        <v>ExAnte2019</v>
      </c>
      <c r="I10801" t="str">
        <f t="shared" si="847"/>
        <v>IOU workpaper</v>
      </c>
      <c r="J10801" s="2">
        <f t="shared" si="843"/>
        <v>43775</v>
      </c>
      <c r="K10801" t="s">
        <v>203</v>
      </c>
      <c r="L10801">
        <f t="shared" si="844"/>
        <v>1</v>
      </c>
      <c r="O10801">
        <v>0</v>
      </c>
      <c r="P10801">
        <v>0</v>
      </c>
      <c r="Q10801">
        <v>0</v>
      </c>
      <c r="R10801">
        <v>298.22570000000002</v>
      </c>
      <c r="S10801">
        <v>0</v>
      </c>
      <c r="T10801">
        <v>0.39019999999999999</v>
      </c>
      <c r="AA10801" t="s">
        <v>465</v>
      </c>
      <c r="AB10801" t="s">
        <v>46</v>
      </c>
      <c r="AC10801" t="b">
        <v>0</v>
      </c>
    </row>
    <row r="10802" spans="1:29" hidden="1" x14ac:dyDescent="0.25">
      <c r="A10802" t="s">
        <v>134</v>
      </c>
      <c r="B10802" t="s">
        <v>607</v>
      </c>
      <c r="C10802" t="s">
        <v>587</v>
      </c>
      <c r="D10802" s="28" t="s">
        <v>619</v>
      </c>
      <c r="E10802" t="s">
        <v>338</v>
      </c>
      <c r="F10802" t="s">
        <v>595</v>
      </c>
      <c r="G10802" t="str">
        <f t="shared" si="847"/>
        <v>SWHC046-01</v>
      </c>
      <c r="H10802" t="str">
        <f t="shared" si="847"/>
        <v>ExAnte2019</v>
      </c>
      <c r="I10802" t="str">
        <f t="shared" si="847"/>
        <v>IOU workpaper</v>
      </c>
      <c r="J10802" s="2">
        <f t="shared" si="843"/>
        <v>43775</v>
      </c>
      <c r="K10802" t="s">
        <v>203</v>
      </c>
      <c r="L10802">
        <f t="shared" si="844"/>
        <v>1</v>
      </c>
      <c r="O10802">
        <v>0</v>
      </c>
      <c r="P10802">
        <v>0</v>
      </c>
      <c r="Q10802">
        <v>0</v>
      </c>
      <c r="R10802">
        <v>12.347300000000001</v>
      </c>
      <c r="S10802">
        <v>0</v>
      </c>
      <c r="T10802">
        <v>27.4575</v>
      </c>
      <c r="AA10802" t="s">
        <v>465</v>
      </c>
      <c r="AB10802" t="s">
        <v>46</v>
      </c>
      <c r="AC10802" t="b">
        <v>0</v>
      </c>
    </row>
    <row r="10803" spans="1:29" hidden="1" x14ac:dyDescent="0.25">
      <c r="A10803" t="s">
        <v>134</v>
      </c>
      <c r="B10803" t="s">
        <v>607</v>
      </c>
      <c r="C10803" t="s">
        <v>588</v>
      </c>
      <c r="D10803" s="28" t="s">
        <v>619</v>
      </c>
      <c r="E10803" t="s">
        <v>202</v>
      </c>
      <c r="F10803" t="s">
        <v>595</v>
      </c>
      <c r="G10803" t="str">
        <f t="shared" si="847"/>
        <v>SWHC046-01</v>
      </c>
      <c r="H10803" t="str">
        <f t="shared" si="847"/>
        <v>ExAnte2019</v>
      </c>
      <c r="I10803" t="str">
        <f t="shared" si="847"/>
        <v>IOU workpaper</v>
      </c>
      <c r="J10803" s="2">
        <f t="shared" si="843"/>
        <v>43775</v>
      </c>
      <c r="K10803" t="s">
        <v>203</v>
      </c>
      <c r="L10803">
        <f t="shared" si="844"/>
        <v>1</v>
      </c>
      <c r="O10803">
        <v>0</v>
      </c>
      <c r="P10803">
        <v>0</v>
      </c>
      <c r="Q10803">
        <v>0</v>
      </c>
      <c r="R10803">
        <v>-68.838099999999997</v>
      </c>
      <c r="S10803">
        <v>0</v>
      </c>
      <c r="T10803">
        <v>40.115600000000001</v>
      </c>
      <c r="AA10803" t="s">
        <v>465</v>
      </c>
      <c r="AB10803" t="s">
        <v>46</v>
      </c>
      <c r="AC10803" t="b">
        <v>0</v>
      </c>
    </row>
    <row r="10804" spans="1:29" hidden="1" x14ac:dyDescent="0.25">
      <c r="A10804" t="s">
        <v>134</v>
      </c>
      <c r="B10804" t="s">
        <v>607</v>
      </c>
      <c r="C10804" t="s">
        <v>588</v>
      </c>
      <c r="D10804" s="28" t="s">
        <v>619</v>
      </c>
      <c r="E10804" t="s">
        <v>224</v>
      </c>
      <c r="F10804" t="s">
        <v>595</v>
      </c>
      <c r="G10804" t="str">
        <f t="shared" si="847"/>
        <v>SWHC046-01</v>
      </c>
      <c r="H10804" t="str">
        <f t="shared" si="847"/>
        <v>ExAnte2019</v>
      </c>
      <c r="I10804" t="str">
        <f t="shared" si="847"/>
        <v>IOU workpaper</v>
      </c>
      <c r="J10804" s="2">
        <f t="shared" si="843"/>
        <v>43775</v>
      </c>
      <c r="K10804" t="s">
        <v>203</v>
      </c>
      <c r="L10804">
        <f t="shared" si="844"/>
        <v>1</v>
      </c>
      <c r="O10804">
        <v>0</v>
      </c>
      <c r="P10804">
        <v>0</v>
      </c>
      <c r="Q10804">
        <v>0</v>
      </c>
      <c r="R10804">
        <v>40.340200000000003</v>
      </c>
      <c r="S10804">
        <v>0</v>
      </c>
      <c r="T10804">
        <v>24.123699999999999</v>
      </c>
      <c r="AA10804" t="s">
        <v>465</v>
      </c>
      <c r="AB10804" t="s">
        <v>46</v>
      </c>
      <c r="AC10804" t="b">
        <v>0</v>
      </c>
    </row>
    <row r="10805" spans="1:29" hidden="1" x14ac:dyDescent="0.25">
      <c r="A10805" t="s">
        <v>134</v>
      </c>
      <c r="B10805" t="s">
        <v>607</v>
      </c>
      <c r="C10805" t="s">
        <v>588</v>
      </c>
      <c r="D10805" s="28" t="s">
        <v>619</v>
      </c>
      <c r="E10805" t="s">
        <v>232</v>
      </c>
      <c r="F10805" t="s">
        <v>595</v>
      </c>
      <c r="G10805" t="str">
        <f t="shared" si="847"/>
        <v>SWHC046-01</v>
      </c>
      <c r="H10805" t="str">
        <f t="shared" si="847"/>
        <v>ExAnte2019</v>
      </c>
      <c r="I10805" t="str">
        <f t="shared" si="847"/>
        <v>IOU workpaper</v>
      </c>
      <c r="J10805" s="2">
        <f t="shared" si="843"/>
        <v>43775</v>
      </c>
      <c r="K10805" t="s">
        <v>203</v>
      </c>
      <c r="L10805">
        <f t="shared" si="844"/>
        <v>1</v>
      </c>
      <c r="O10805">
        <v>0</v>
      </c>
      <c r="P10805">
        <v>0</v>
      </c>
      <c r="Q10805">
        <v>0</v>
      </c>
      <c r="R10805">
        <v>44.168500000000002</v>
      </c>
      <c r="S10805">
        <v>0</v>
      </c>
      <c r="T10805">
        <v>20.4787</v>
      </c>
      <c r="AA10805" t="s">
        <v>465</v>
      </c>
      <c r="AB10805" t="s">
        <v>46</v>
      </c>
      <c r="AC10805" t="b">
        <v>0</v>
      </c>
    </row>
    <row r="10806" spans="1:29" hidden="1" x14ac:dyDescent="0.25">
      <c r="A10806" t="s">
        <v>134</v>
      </c>
      <c r="B10806" t="s">
        <v>607</v>
      </c>
      <c r="C10806" t="s">
        <v>588</v>
      </c>
      <c r="D10806" s="28" t="s">
        <v>619</v>
      </c>
      <c r="E10806" t="s">
        <v>240</v>
      </c>
      <c r="F10806" t="s">
        <v>595</v>
      </c>
      <c r="G10806" t="str">
        <f t="shared" ref="G10806:I10821" si="848">G10805</f>
        <v>SWHC046-01</v>
      </c>
      <c r="H10806" t="str">
        <f t="shared" si="848"/>
        <v>ExAnte2019</v>
      </c>
      <c r="I10806" t="str">
        <f t="shared" si="848"/>
        <v>IOU workpaper</v>
      </c>
      <c r="J10806" s="2">
        <f t="shared" si="843"/>
        <v>43775</v>
      </c>
      <c r="K10806" t="s">
        <v>203</v>
      </c>
      <c r="L10806">
        <f t="shared" si="844"/>
        <v>1</v>
      </c>
      <c r="O10806">
        <v>0</v>
      </c>
      <c r="P10806">
        <v>0</v>
      </c>
      <c r="Q10806">
        <v>0</v>
      </c>
      <c r="R10806">
        <v>55.376899999999999</v>
      </c>
      <c r="S10806">
        <v>0</v>
      </c>
      <c r="T10806">
        <v>20.341000000000001</v>
      </c>
      <c r="AA10806" t="s">
        <v>465</v>
      </c>
      <c r="AB10806" t="s">
        <v>46</v>
      </c>
      <c r="AC10806" t="b">
        <v>0</v>
      </c>
    </row>
    <row r="10807" spans="1:29" hidden="1" x14ac:dyDescent="0.25">
      <c r="A10807" t="s">
        <v>134</v>
      </c>
      <c r="B10807" t="s">
        <v>607</v>
      </c>
      <c r="C10807" t="s">
        <v>588</v>
      </c>
      <c r="D10807" s="28" t="s">
        <v>619</v>
      </c>
      <c r="E10807" t="s">
        <v>248</v>
      </c>
      <c r="F10807" t="s">
        <v>595</v>
      </c>
      <c r="G10807" t="str">
        <f t="shared" si="848"/>
        <v>SWHC046-01</v>
      </c>
      <c r="H10807" t="str">
        <f t="shared" si="848"/>
        <v>ExAnte2019</v>
      </c>
      <c r="I10807" t="str">
        <f t="shared" si="848"/>
        <v>IOU workpaper</v>
      </c>
      <c r="J10807" s="2">
        <f t="shared" si="843"/>
        <v>43775</v>
      </c>
      <c r="K10807" t="s">
        <v>203</v>
      </c>
      <c r="L10807">
        <f t="shared" si="844"/>
        <v>1</v>
      </c>
      <c r="O10807">
        <v>0</v>
      </c>
      <c r="P10807">
        <v>0</v>
      </c>
      <c r="Q10807">
        <v>0</v>
      </c>
      <c r="R10807">
        <v>32.299799999999998</v>
      </c>
      <c r="S10807">
        <v>0</v>
      </c>
      <c r="T10807">
        <v>20.674600000000002</v>
      </c>
      <c r="AA10807" t="s">
        <v>465</v>
      </c>
      <c r="AB10807" t="s">
        <v>46</v>
      </c>
      <c r="AC10807" t="b">
        <v>0</v>
      </c>
    </row>
    <row r="10808" spans="1:29" hidden="1" x14ac:dyDescent="0.25">
      <c r="A10808" t="s">
        <v>134</v>
      </c>
      <c r="B10808" t="s">
        <v>607</v>
      </c>
      <c r="C10808" t="s">
        <v>588</v>
      </c>
      <c r="D10808" s="28" t="s">
        <v>619</v>
      </c>
      <c r="E10808" t="s">
        <v>256</v>
      </c>
      <c r="F10808" t="s">
        <v>595</v>
      </c>
      <c r="G10808" t="str">
        <f t="shared" si="848"/>
        <v>SWHC046-01</v>
      </c>
      <c r="H10808" t="str">
        <f t="shared" si="848"/>
        <v>ExAnte2019</v>
      </c>
      <c r="I10808" t="str">
        <f t="shared" si="848"/>
        <v>IOU workpaper</v>
      </c>
      <c r="J10808" s="2">
        <f t="shared" si="843"/>
        <v>43775</v>
      </c>
      <c r="K10808" t="s">
        <v>203</v>
      </c>
      <c r="L10808">
        <f t="shared" si="844"/>
        <v>1</v>
      </c>
      <c r="O10808">
        <v>0</v>
      </c>
      <c r="P10808">
        <v>0</v>
      </c>
      <c r="Q10808">
        <v>0</v>
      </c>
      <c r="R10808">
        <v>138.10220000000001</v>
      </c>
      <c r="S10808">
        <v>0</v>
      </c>
      <c r="T10808">
        <v>8.1442999999999994</v>
      </c>
      <c r="AA10808" t="s">
        <v>465</v>
      </c>
      <c r="AB10808" t="s">
        <v>46</v>
      </c>
      <c r="AC10808" t="b">
        <v>0</v>
      </c>
    </row>
    <row r="10809" spans="1:29" hidden="1" x14ac:dyDescent="0.25">
      <c r="A10809" t="s">
        <v>134</v>
      </c>
      <c r="B10809" t="s">
        <v>607</v>
      </c>
      <c r="C10809" t="s">
        <v>588</v>
      </c>
      <c r="D10809" s="28" t="s">
        <v>619</v>
      </c>
      <c r="E10809" t="s">
        <v>265</v>
      </c>
      <c r="F10809" t="s">
        <v>595</v>
      </c>
      <c r="G10809" t="str">
        <f t="shared" si="848"/>
        <v>SWHC046-01</v>
      </c>
      <c r="H10809" t="str">
        <f t="shared" si="848"/>
        <v>ExAnte2019</v>
      </c>
      <c r="I10809" t="str">
        <f t="shared" si="848"/>
        <v>IOU workpaper</v>
      </c>
      <c r="J10809" s="2">
        <f t="shared" si="843"/>
        <v>43775</v>
      </c>
      <c r="K10809" t="s">
        <v>203</v>
      </c>
      <c r="L10809">
        <f t="shared" si="844"/>
        <v>1</v>
      </c>
      <c r="O10809">
        <v>0</v>
      </c>
      <c r="P10809">
        <v>0</v>
      </c>
      <c r="Q10809">
        <v>0</v>
      </c>
      <c r="R10809">
        <v>138.72329999999999</v>
      </c>
      <c r="S10809">
        <v>0</v>
      </c>
      <c r="T10809">
        <v>4.5830000000000002</v>
      </c>
      <c r="AA10809" t="s">
        <v>465</v>
      </c>
      <c r="AB10809" t="s">
        <v>46</v>
      </c>
      <c r="AC10809" t="b">
        <v>0</v>
      </c>
    </row>
    <row r="10810" spans="1:29" hidden="1" x14ac:dyDescent="0.25">
      <c r="A10810" t="s">
        <v>134</v>
      </c>
      <c r="B10810" t="s">
        <v>607</v>
      </c>
      <c r="C10810" t="s">
        <v>588</v>
      </c>
      <c r="D10810" s="28" t="s">
        <v>619</v>
      </c>
      <c r="E10810" t="s">
        <v>274</v>
      </c>
      <c r="F10810" t="s">
        <v>595</v>
      </c>
      <c r="G10810" t="str">
        <f t="shared" si="848"/>
        <v>SWHC046-01</v>
      </c>
      <c r="H10810" t="str">
        <f t="shared" si="848"/>
        <v>ExAnte2019</v>
      </c>
      <c r="I10810" t="str">
        <f t="shared" si="848"/>
        <v>IOU workpaper</v>
      </c>
      <c r="J10810" s="2">
        <f t="shared" si="843"/>
        <v>43775</v>
      </c>
      <c r="K10810" t="s">
        <v>203</v>
      </c>
      <c r="L10810">
        <f t="shared" si="844"/>
        <v>1</v>
      </c>
      <c r="O10810">
        <v>0</v>
      </c>
      <c r="P10810">
        <v>0</v>
      </c>
      <c r="Q10810">
        <v>0</v>
      </c>
      <c r="R10810">
        <v>152.09379999999999</v>
      </c>
      <c r="S10810">
        <v>0</v>
      </c>
      <c r="T10810">
        <v>7.9500999999999999</v>
      </c>
      <c r="AA10810" t="s">
        <v>465</v>
      </c>
      <c r="AB10810" t="s">
        <v>46</v>
      </c>
      <c r="AC10810" t="b">
        <v>0</v>
      </c>
    </row>
    <row r="10811" spans="1:29" hidden="1" x14ac:dyDescent="0.25">
      <c r="A10811" t="s">
        <v>134</v>
      </c>
      <c r="B10811" t="s">
        <v>607</v>
      </c>
      <c r="C10811" t="s">
        <v>588</v>
      </c>
      <c r="D10811" s="28" t="s">
        <v>619</v>
      </c>
      <c r="E10811" t="s">
        <v>282</v>
      </c>
      <c r="F10811" t="s">
        <v>595</v>
      </c>
      <c r="G10811" t="str">
        <f t="shared" si="848"/>
        <v>SWHC046-01</v>
      </c>
      <c r="H10811" t="str">
        <f t="shared" si="848"/>
        <v>ExAnte2019</v>
      </c>
      <c r="I10811" t="str">
        <f t="shared" si="848"/>
        <v>IOU workpaper</v>
      </c>
      <c r="J10811" s="2">
        <f t="shared" si="843"/>
        <v>43775</v>
      </c>
      <c r="K10811" t="s">
        <v>203</v>
      </c>
      <c r="L10811">
        <f t="shared" si="844"/>
        <v>1</v>
      </c>
      <c r="O10811">
        <v>0</v>
      </c>
      <c r="P10811">
        <v>0</v>
      </c>
      <c r="Q10811">
        <v>0</v>
      </c>
      <c r="R10811">
        <v>160.90899999999999</v>
      </c>
      <c r="S10811">
        <v>0</v>
      </c>
      <c r="T10811">
        <v>9.5106000000000002</v>
      </c>
      <c r="AA10811" t="s">
        <v>465</v>
      </c>
      <c r="AB10811" t="s">
        <v>46</v>
      </c>
      <c r="AC10811" t="b">
        <v>0</v>
      </c>
    </row>
    <row r="10812" spans="1:29" hidden="1" x14ac:dyDescent="0.25">
      <c r="A10812" t="s">
        <v>134</v>
      </c>
      <c r="B10812" t="s">
        <v>607</v>
      </c>
      <c r="C10812" t="s">
        <v>588</v>
      </c>
      <c r="D10812" s="28" t="s">
        <v>619</v>
      </c>
      <c r="E10812" t="s">
        <v>290</v>
      </c>
      <c r="F10812" t="s">
        <v>595</v>
      </c>
      <c r="G10812" t="str">
        <f t="shared" si="848"/>
        <v>SWHC046-01</v>
      </c>
      <c r="H10812" t="str">
        <f t="shared" si="848"/>
        <v>ExAnte2019</v>
      </c>
      <c r="I10812" t="str">
        <f t="shared" si="848"/>
        <v>IOU workpaper</v>
      </c>
      <c r="J10812" s="2">
        <f t="shared" si="843"/>
        <v>43775</v>
      </c>
      <c r="K10812" t="s">
        <v>203</v>
      </c>
      <c r="L10812">
        <f t="shared" si="844"/>
        <v>1</v>
      </c>
      <c r="O10812">
        <v>0</v>
      </c>
      <c r="P10812">
        <v>0</v>
      </c>
      <c r="Q10812">
        <v>0</v>
      </c>
      <c r="R10812">
        <v>175.2903</v>
      </c>
      <c r="S10812">
        <v>0</v>
      </c>
      <c r="T10812">
        <v>7.9945000000000004</v>
      </c>
      <c r="AA10812" t="s">
        <v>465</v>
      </c>
      <c r="AB10812" t="s">
        <v>46</v>
      </c>
      <c r="AC10812" t="b">
        <v>0</v>
      </c>
    </row>
    <row r="10813" spans="1:29" hidden="1" x14ac:dyDescent="0.25">
      <c r="A10813" t="s">
        <v>134</v>
      </c>
      <c r="B10813" t="s">
        <v>607</v>
      </c>
      <c r="C10813" t="s">
        <v>588</v>
      </c>
      <c r="D10813" s="28" t="s">
        <v>619</v>
      </c>
      <c r="E10813" t="s">
        <v>298</v>
      </c>
      <c r="F10813" t="s">
        <v>595</v>
      </c>
      <c r="G10813" t="str">
        <f t="shared" si="848"/>
        <v>SWHC046-01</v>
      </c>
      <c r="H10813" t="str">
        <f t="shared" si="848"/>
        <v>ExAnte2019</v>
      </c>
      <c r="I10813" t="str">
        <f t="shared" si="848"/>
        <v>IOU workpaper</v>
      </c>
      <c r="J10813" s="2">
        <f t="shared" si="843"/>
        <v>43775</v>
      </c>
      <c r="K10813" t="s">
        <v>203</v>
      </c>
      <c r="L10813">
        <f t="shared" si="844"/>
        <v>1</v>
      </c>
      <c r="O10813">
        <v>0</v>
      </c>
      <c r="P10813">
        <v>0</v>
      </c>
      <c r="Q10813">
        <v>0</v>
      </c>
      <c r="R10813">
        <v>114.4659</v>
      </c>
      <c r="S10813">
        <v>0</v>
      </c>
      <c r="T10813">
        <v>19.8369</v>
      </c>
      <c r="AA10813" t="s">
        <v>465</v>
      </c>
      <c r="AB10813" t="s">
        <v>46</v>
      </c>
      <c r="AC10813" t="b">
        <v>0</v>
      </c>
    </row>
    <row r="10814" spans="1:29" hidden="1" x14ac:dyDescent="0.25">
      <c r="A10814" t="s">
        <v>134</v>
      </c>
      <c r="B10814" t="s">
        <v>607</v>
      </c>
      <c r="C10814" t="s">
        <v>588</v>
      </c>
      <c r="D10814" s="28" t="s">
        <v>619</v>
      </c>
      <c r="E10814" t="s">
        <v>306</v>
      </c>
      <c r="F10814" t="s">
        <v>595</v>
      </c>
      <c r="G10814" t="str">
        <f t="shared" si="848"/>
        <v>SWHC046-01</v>
      </c>
      <c r="H10814" t="str">
        <f t="shared" si="848"/>
        <v>ExAnte2019</v>
      </c>
      <c r="I10814" t="str">
        <f t="shared" si="848"/>
        <v>IOU workpaper</v>
      </c>
      <c r="J10814" s="2">
        <f t="shared" si="843"/>
        <v>43775</v>
      </c>
      <c r="K10814" t="s">
        <v>203</v>
      </c>
      <c r="L10814">
        <f t="shared" si="844"/>
        <v>1</v>
      </c>
      <c r="O10814">
        <v>0</v>
      </c>
      <c r="P10814">
        <v>0</v>
      </c>
      <c r="Q10814">
        <v>0</v>
      </c>
      <c r="R10814">
        <v>88.043800000000005</v>
      </c>
      <c r="S10814">
        <v>0</v>
      </c>
      <c r="T10814">
        <v>20.348600000000001</v>
      </c>
      <c r="AA10814" t="s">
        <v>465</v>
      </c>
      <c r="AB10814" t="s">
        <v>46</v>
      </c>
      <c r="AC10814" t="b">
        <v>0</v>
      </c>
    </row>
    <row r="10815" spans="1:29" hidden="1" x14ac:dyDescent="0.25">
      <c r="A10815" t="s">
        <v>134</v>
      </c>
      <c r="B10815" t="s">
        <v>607</v>
      </c>
      <c r="C10815" t="s">
        <v>588</v>
      </c>
      <c r="D10815" s="28" t="s">
        <v>619</v>
      </c>
      <c r="E10815" t="s">
        <v>314</v>
      </c>
      <c r="F10815" t="s">
        <v>595</v>
      </c>
      <c r="G10815" t="str">
        <f t="shared" si="848"/>
        <v>SWHC046-01</v>
      </c>
      <c r="H10815" t="str">
        <f t="shared" si="848"/>
        <v>ExAnte2019</v>
      </c>
      <c r="I10815" t="str">
        <f t="shared" si="848"/>
        <v>IOU workpaper</v>
      </c>
      <c r="J10815" s="2">
        <f t="shared" si="843"/>
        <v>43775</v>
      </c>
      <c r="K10815" t="s">
        <v>203</v>
      </c>
      <c r="L10815">
        <f t="shared" si="844"/>
        <v>1</v>
      </c>
      <c r="O10815">
        <v>0</v>
      </c>
      <c r="P10815">
        <v>0</v>
      </c>
      <c r="Q10815">
        <v>0</v>
      </c>
      <c r="R10815">
        <v>129.71600000000001</v>
      </c>
      <c r="S10815">
        <v>0</v>
      </c>
      <c r="T10815">
        <v>17.270800000000001</v>
      </c>
      <c r="AA10815" t="s">
        <v>465</v>
      </c>
      <c r="AB10815" t="s">
        <v>46</v>
      </c>
      <c r="AC10815" t="b">
        <v>0</v>
      </c>
    </row>
    <row r="10816" spans="1:29" hidden="1" x14ac:dyDescent="0.25">
      <c r="A10816" t="s">
        <v>134</v>
      </c>
      <c r="B10816" t="s">
        <v>607</v>
      </c>
      <c r="C10816" t="s">
        <v>588</v>
      </c>
      <c r="D10816" s="28" t="s">
        <v>619</v>
      </c>
      <c r="E10816" t="s">
        <v>322</v>
      </c>
      <c r="F10816" t="s">
        <v>595</v>
      </c>
      <c r="G10816" t="str">
        <f t="shared" si="848"/>
        <v>SWHC046-01</v>
      </c>
      <c r="H10816" t="str">
        <f t="shared" si="848"/>
        <v>ExAnte2019</v>
      </c>
      <c r="I10816" t="str">
        <f t="shared" si="848"/>
        <v>IOU workpaper</v>
      </c>
      <c r="J10816" s="2">
        <f t="shared" si="843"/>
        <v>43775</v>
      </c>
      <c r="K10816" t="s">
        <v>203</v>
      </c>
      <c r="L10816">
        <f t="shared" si="844"/>
        <v>1</v>
      </c>
      <c r="O10816">
        <v>0</v>
      </c>
      <c r="P10816">
        <v>0</v>
      </c>
      <c r="Q10816">
        <v>0</v>
      </c>
      <c r="R10816">
        <v>126.93980000000001</v>
      </c>
      <c r="S10816">
        <v>0</v>
      </c>
      <c r="T10816">
        <v>18.149000000000001</v>
      </c>
      <c r="AA10816" t="s">
        <v>465</v>
      </c>
      <c r="AB10816" t="s">
        <v>46</v>
      </c>
      <c r="AC10816" t="b">
        <v>0</v>
      </c>
    </row>
    <row r="10817" spans="1:29" hidden="1" x14ac:dyDescent="0.25">
      <c r="A10817" t="s">
        <v>134</v>
      </c>
      <c r="B10817" t="s">
        <v>607</v>
      </c>
      <c r="C10817" t="s">
        <v>588</v>
      </c>
      <c r="D10817" s="28" t="s">
        <v>619</v>
      </c>
      <c r="E10817" t="s">
        <v>330</v>
      </c>
      <c r="F10817" t="s">
        <v>595</v>
      </c>
      <c r="G10817" t="str">
        <f t="shared" si="848"/>
        <v>SWHC046-01</v>
      </c>
      <c r="H10817" t="str">
        <f t="shared" si="848"/>
        <v>ExAnte2019</v>
      </c>
      <c r="I10817" t="str">
        <f t="shared" si="848"/>
        <v>IOU workpaper</v>
      </c>
      <c r="J10817" s="2">
        <f t="shared" si="843"/>
        <v>43775</v>
      </c>
      <c r="K10817" t="s">
        <v>203</v>
      </c>
      <c r="L10817">
        <f t="shared" si="844"/>
        <v>1</v>
      </c>
      <c r="O10817">
        <v>0</v>
      </c>
      <c r="P10817">
        <v>0</v>
      </c>
      <c r="Q10817">
        <v>0</v>
      </c>
      <c r="R10817">
        <v>287.90249999999997</v>
      </c>
      <c r="S10817">
        <v>0</v>
      </c>
      <c r="T10817">
        <v>2.2471000000000001</v>
      </c>
      <c r="AA10817" t="s">
        <v>465</v>
      </c>
      <c r="AB10817" t="s">
        <v>46</v>
      </c>
      <c r="AC10817" t="b">
        <v>0</v>
      </c>
    </row>
    <row r="10818" spans="1:29" hidden="1" x14ac:dyDescent="0.25">
      <c r="A10818" t="s">
        <v>134</v>
      </c>
      <c r="B10818" t="s">
        <v>607</v>
      </c>
      <c r="C10818" t="s">
        <v>588</v>
      </c>
      <c r="D10818" s="28" t="s">
        <v>619</v>
      </c>
      <c r="E10818" t="s">
        <v>338</v>
      </c>
      <c r="F10818" t="s">
        <v>595</v>
      </c>
      <c r="G10818" t="str">
        <f t="shared" si="848"/>
        <v>SWHC046-01</v>
      </c>
      <c r="H10818" t="str">
        <f t="shared" si="848"/>
        <v>ExAnte2019</v>
      </c>
      <c r="I10818" t="str">
        <f t="shared" si="848"/>
        <v>IOU workpaper</v>
      </c>
      <c r="J10818" s="2">
        <f t="shared" si="843"/>
        <v>43775</v>
      </c>
      <c r="K10818" t="s">
        <v>203</v>
      </c>
      <c r="L10818">
        <f t="shared" si="844"/>
        <v>1</v>
      </c>
      <c r="O10818">
        <v>0</v>
      </c>
      <c r="P10818">
        <v>0</v>
      </c>
      <c r="Q10818">
        <v>0</v>
      </c>
      <c r="R10818">
        <v>-214.27099999999999</v>
      </c>
      <c r="S10818">
        <v>0</v>
      </c>
      <c r="T10818">
        <v>55.816499999999998</v>
      </c>
      <c r="AA10818" t="s">
        <v>465</v>
      </c>
      <c r="AB10818" t="s">
        <v>46</v>
      </c>
      <c r="AC10818" t="b">
        <v>0</v>
      </c>
    </row>
    <row r="10819" spans="1:29" hidden="1" x14ac:dyDescent="0.25">
      <c r="A10819" t="s">
        <v>134</v>
      </c>
      <c r="B10819" t="s">
        <v>607</v>
      </c>
      <c r="C10819" t="s">
        <v>589</v>
      </c>
      <c r="D10819" s="28" t="s">
        <v>619</v>
      </c>
      <c r="E10819" t="s">
        <v>202</v>
      </c>
      <c r="F10819" t="s">
        <v>595</v>
      </c>
      <c r="G10819" t="str">
        <f t="shared" si="848"/>
        <v>SWHC046-01</v>
      </c>
      <c r="H10819" t="str">
        <f t="shared" si="848"/>
        <v>ExAnte2019</v>
      </c>
      <c r="I10819" t="str">
        <f t="shared" si="848"/>
        <v>IOU workpaper</v>
      </c>
      <c r="J10819" s="2">
        <f t="shared" si="843"/>
        <v>43775</v>
      </c>
      <c r="K10819" t="s">
        <v>203</v>
      </c>
      <c r="L10819">
        <f t="shared" si="844"/>
        <v>1</v>
      </c>
      <c r="O10819">
        <v>0</v>
      </c>
      <c r="P10819">
        <v>0</v>
      </c>
      <c r="Q10819">
        <v>0</v>
      </c>
      <c r="R10819">
        <v>-540.5421</v>
      </c>
      <c r="S10819">
        <v>0</v>
      </c>
      <c r="T10819">
        <v>187.18190000000001</v>
      </c>
      <c r="AA10819" t="s">
        <v>465</v>
      </c>
      <c r="AB10819" t="s">
        <v>46</v>
      </c>
      <c r="AC10819" t="b">
        <v>0</v>
      </c>
    </row>
    <row r="10820" spans="1:29" hidden="1" x14ac:dyDescent="0.25">
      <c r="A10820" t="s">
        <v>134</v>
      </c>
      <c r="B10820" t="s">
        <v>607</v>
      </c>
      <c r="C10820" t="s">
        <v>589</v>
      </c>
      <c r="D10820" s="28" t="s">
        <v>619</v>
      </c>
      <c r="E10820" t="s">
        <v>224</v>
      </c>
      <c r="F10820" t="s">
        <v>595</v>
      </c>
      <c r="G10820" t="str">
        <f t="shared" si="848"/>
        <v>SWHC046-01</v>
      </c>
      <c r="H10820" t="str">
        <f t="shared" si="848"/>
        <v>ExAnte2019</v>
      </c>
      <c r="I10820" t="str">
        <f t="shared" si="848"/>
        <v>IOU workpaper</v>
      </c>
      <c r="J10820" s="2">
        <f t="shared" si="843"/>
        <v>43775</v>
      </c>
      <c r="K10820" t="s">
        <v>203</v>
      </c>
      <c r="L10820">
        <f t="shared" si="844"/>
        <v>1</v>
      </c>
      <c r="O10820">
        <v>0</v>
      </c>
      <c r="P10820">
        <v>0</v>
      </c>
      <c r="Q10820">
        <v>0</v>
      </c>
      <c r="R10820">
        <v>-228.8809</v>
      </c>
      <c r="S10820">
        <v>0</v>
      </c>
      <c r="T10820">
        <v>118.3912</v>
      </c>
      <c r="AA10820" t="s">
        <v>465</v>
      </c>
      <c r="AB10820" t="s">
        <v>46</v>
      </c>
      <c r="AC10820" t="b">
        <v>0</v>
      </c>
    </row>
    <row r="10821" spans="1:29" hidden="1" x14ac:dyDescent="0.25">
      <c r="A10821" t="s">
        <v>134</v>
      </c>
      <c r="B10821" t="s">
        <v>607</v>
      </c>
      <c r="C10821" t="s">
        <v>589</v>
      </c>
      <c r="D10821" s="28" t="s">
        <v>619</v>
      </c>
      <c r="E10821" t="s">
        <v>232</v>
      </c>
      <c r="F10821" t="s">
        <v>595</v>
      </c>
      <c r="G10821" t="str">
        <f t="shared" si="848"/>
        <v>SWHC046-01</v>
      </c>
      <c r="H10821" t="str">
        <f t="shared" si="848"/>
        <v>ExAnte2019</v>
      </c>
      <c r="I10821" t="str">
        <f t="shared" si="848"/>
        <v>IOU workpaper</v>
      </c>
      <c r="J10821" s="2">
        <f t="shared" ref="J10821:J10884" si="849">J$3</f>
        <v>43775</v>
      </c>
      <c r="K10821" t="s">
        <v>203</v>
      </c>
      <c r="L10821">
        <f t="shared" ref="L10821:L10884" si="850">L10820</f>
        <v>1</v>
      </c>
      <c r="O10821">
        <v>0</v>
      </c>
      <c r="P10821">
        <v>0</v>
      </c>
      <c r="Q10821">
        <v>0</v>
      </c>
      <c r="R10821">
        <v>-112.26819999999999</v>
      </c>
      <c r="S10821">
        <v>0</v>
      </c>
      <c r="T10821">
        <v>89.3108</v>
      </c>
      <c r="AA10821" t="s">
        <v>465</v>
      </c>
      <c r="AB10821" t="s">
        <v>46</v>
      </c>
      <c r="AC10821" t="b">
        <v>0</v>
      </c>
    </row>
    <row r="10822" spans="1:29" hidden="1" x14ac:dyDescent="0.25">
      <c r="A10822" t="s">
        <v>134</v>
      </c>
      <c r="B10822" t="s">
        <v>607</v>
      </c>
      <c r="C10822" t="s">
        <v>589</v>
      </c>
      <c r="D10822" s="28" t="s">
        <v>619</v>
      </c>
      <c r="E10822" t="s">
        <v>240</v>
      </c>
      <c r="F10822" t="s">
        <v>595</v>
      </c>
      <c r="G10822" t="str">
        <f t="shared" ref="G10822:I10837" si="851">G10821</f>
        <v>SWHC046-01</v>
      </c>
      <c r="H10822" t="str">
        <f t="shared" si="851"/>
        <v>ExAnte2019</v>
      </c>
      <c r="I10822" t="str">
        <f t="shared" si="851"/>
        <v>IOU workpaper</v>
      </c>
      <c r="J10822" s="2">
        <f t="shared" si="849"/>
        <v>43775</v>
      </c>
      <c r="K10822" t="s">
        <v>203</v>
      </c>
      <c r="L10822">
        <f t="shared" si="850"/>
        <v>1</v>
      </c>
      <c r="O10822">
        <v>0</v>
      </c>
      <c r="P10822">
        <v>0</v>
      </c>
      <c r="Q10822">
        <v>0</v>
      </c>
      <c r="R10822">
        <v>-90.454899999999995</v>
      </c>
      <c r="S10822">
        <v>0</v>
      </c>
      <c r="T10822">
        <v>84.723399999999998</v>
      </c>
      <c r="AA10822" t="s">
        <v>465</v>
      </c>
      <c r="AB10822" t="s">
        <v>46</v>
      </c>
      <c r="AC10822" t="b">
        <v>0</v>
      </c>
    </row>
    <row r="10823" spans="1:29" hidden="1" x14ac:dyDescent="0.25">
      <c r="A10823" t="s">
        <v>134</v>
      </c>
      <c r="B10823" t="s">
        <v>607</v>
      </c>
      <c r="C10823" t="s">
        <v>589</v>
      </c>
      <c r="D10823" s="28" t="s">
        <v>619</v>
      </c>
      <c r="E10823" t="s">
        <v>248</v>
      </c>
      <c r="F10823" t="s">
        <v>595</v>
      </c>
      <c r="G10823" t="str">
        <f t="shared" si="851"/>
        <v>SWHC046-01</v>
      </c>
      <c r="H10823" t="str">
        <f t="shared" si="851"/>
        <v>ExAnte2019</v>
      </c>
      <c r="I10823" t="str">
        <f t="shared" si="851"/>
        <v>IOU workpaper</v>
      </c>
      <c r="J10823" s="2">
        <f t="shared" si="849"/>
        <v>43775</v>
      </c>
      <c r="K10823" t="s">
        <v>203</v>
      </c>
      <c r="L10823">
        <f t="shared" si="850"/>
        <v>1</v>
      </c>
      <c r="O10823">
        <v>0</v>
      </c>
      <c r="P10823">
        <v>0</v>
      </c>
      <c r="Q10823">
        <v>0</v>
      </c>
      <c r="R10823">
        <v>-143.98400000000001</v>
      </c>
      <c r="S10823">
        <v>0</v>
      </c>
      <c r="T10823">
        <v>95.920400000000001</v>
      </c>
      <c r="AA10823" t="s">
        <v>465</v>
      </c>
      <c r="AB10823" t="s">
        <v>46</v>
      </c>
      <c r="AC10823" t="b">
        <v>0</v>
      </c>
    </row>
    <row r="10824" spans="1:29" hidden="1" x14ac:dyDescent="0.25">
      <c r="A10824" t="s">
        <v>134</v>
      </c>
      <c r="B10824" t="s">
        <v>607</v>
      </c>
      <c r="C10824" t="s">
        <v>589</v>
      </c>
      <c r="D10824" s="28" t="s">
        <v>619</v>
      </c>
      <c r="E10824" t="s">
        <v>256</v>
      </c>
      <c r="F10824" t="s">
        <v>595</v>
      </c>
      <c r="G10824" t="str">
        <f t="shared" si="851"/>
        <v>SWHC046-01</v>
      </c>
      <c r="H10824" t="str">
        <f t="shared" si="851"/>
        <v>ExAnte2019</v>
      </c>
      <c r="I10824" t="str">
        <f t="shared" si="851"/>
        <v>IOU workpaper</v>
      </c>
      <c r="J10824" s="2">
        <f t="shared" si="849"/>
        <v>43775</v>
      </c>
      <c r="K10824" t="s">
        <v>203</v>
      </c>
      <c r="L10824">
        <f t="shared" si="850"/>
        <v>1</v>
      </c>
      <c r="O10824">
        <v>0</v>
      </c>
      <c r="P10824">
        <v>0</v>
      </c>
      <c r="Q10824">
        <v>0</v>
      </c>
      <c r="R10824">
        <v>120.59269999999999</v>
      </c>
      <c r="S10824">
        <v>0</v>
      </c>
      <c r="T10824">
        <v>36.469000000000001</v>
      </c>
      <c r="AA10824" t="s">
        <v>465</v>
      </c>
      <c r="AB10824" t="s">
        <v>46</v>
      </c>
      <c r="AC10824" t="b">
        <v>0</v>
      </c>
    </row>
    <row r="10825" spans="1:29" hidden="1" x14ac:dyDescent="0.25">
      <c r="A10825" t="s">
        <v>134</v>
      </c>
      <c r="B10825" t="s">
        <v>607</v>
      </c>
      <c r="C10825" t="s">
        <v>589</v>
      </c>
      <c r="D10825" s="28" t="s">
        <v>619</v>
      </c>
      <c r="E10825" t="s">
        <v>265</v>
      </c>
      <c r="F10825" t="s">
        <v>595</v>
      </c>
      <c r="G10825" t="str">
        <f t="shared" si="851"/>
        <v>SWHC046-01</v>
      </c>
      <c r="H10825" t="str">
        <f t="shared" si="851"/>
        <v>ExAnte2019</v>
      </c>
      <c r="I10825" t="str">
        <f t="shared" si="851"/>
        <v>IOU workpaper</v>
      </c>
      <c r="J10825" s="2">
        <f t="shared" si="849"/>
        <v>43775</v>
      </c>
      <c r="K10825" t="s">
        <v>203</v>
      </c>
      <c r="L10825">
        <f t="shared" si="850"/>
        <v>1</v>
      </c>
      <c r="O10825">
        <v>0</v>
      </c>
      <c r="P10825">
        <v>0</v>
      </c>
      <c r="Q10825">
        <v>0</v>
      </c>
      <c r="R10825">
        <v>154.87029999999999</v>
      </c>
      <c r="S10825">
        <v>0</v>
      </c>
      <c r="T10825">
        <v>20.863900000000001</v>
      </c>
      <c r="AA10825" t="s">
        <v>465</v>
      </c>
      <c r="AB10825" t="s">
        <v>46</v>
      </c>
      <c r="AC10825" t="b">
        <v>0</v>
      </c>
    </row>
    <row r="10826" spans="1:29" hidden="1" x14ac:dyDescent="0.25">
      <c r="A10826" t="s">
        <v>134</v>
      </c>
      <c r="B10826" t="s">
        <v>607</v>
      </c>
      <c r="C10826" t="s">
        <v>589</v>
      </c>
      <c r="D10826" s="28" t="s">
        <v>619</v>
      </c>
      <c r="E10826" t="s">
        <v>274</v>
      </c>
      <c r="F10826" t="s">
        <v>595</v>
      </c>
      <c r="G10826" t="str">
        <f t="shared" si="851"/>
        <v>SWHC046-01</v>
      </c>
      <c r="H10826" t="str">
        <f t="shared" si="851"/>
        <v>ExAnte2019</v>
      </c>
      <c r="I10826" t="str">
        <f t="shared" si="851"/>
        <v>IOU workpaper</v>
      </c>
      <c r="J10826" s="2">
        <f t="shared" si="849"/>
        <v>43775</v>
      </c>
      <c r="K10826" t="s">
        <v>203</v>
      </c>
      <c r="L10826">
        <f t="shared" si="850"/>
        <v>1</v>
      </c>
      <c r="O10826">
        <v>0</v>
      </c>
      <c r="P10826">
        <v>0</v>
      </c>
      <c r="Q10826">
        <v>0</v>
      </c>
      <c r="R10826">
        <v>144.4195</v>
      </c>
      <c r="S10826">
        <v>0</v>
      </c>
      <c r="T10826">
        <v>34.8643</v>
      </c>
      <c r="AA10826" t="s">
        <v>465</v>
      </c>
      <c r="AB10826" t="s">
        <v>46</v>
      </c>
      <c r="AC10826" t="b">
        <v>0</v>
      </c>
    </row>
    <row r="10827" spans="1:29" hidden="1" x14ac:dyDescent="0.25">
      <c r="A10827" t="s">
        <v>134</v>
      </c>
      <c r="B10827" t="s">
        <v>607</v>
      </c>
      <c r="C10827" t="s">
        <v>589</v>
      </c>
      <c r="D10827" s="28" t="s">
        <v>619</v>
      </c>
      <c r="E10827" t="s">
        <v>282</v>
      </c>
      <c r="F10827" t="s">
        <v>595</v>
      </c>
      <c r="G10827" t="str">
        <f t="shared" si="851"/>
        <v>SWHC046-01</v>
      </c>
      <c r="H10827" t="str">
        <f t="shared" si="851"/>
        <v>ExAnte2019</v>
      </c>
      <c r="I10827" t="str">
        <f t="shared" si="851"/>
        <v>IOU workpaper</v>
      </c>
      <c r="J10827" s="2">
        <f t="shared" si="849"/>
        <v>43775</v>
      </c>
      <c r="K10827" t="s">
        <v>203</v>
      </c>
      <c r="L10827">
        <f t="shared" si="850"/>
        <v>1</v>
      </c>
      <c r="O10827">
        <v>0</v>
      </c>
      <c r="P10827">
        <v>0</v>
      </c>
      <c r="Q10827">
        <v>0</v>
      </c>
      <c r="R10827">
        <v>182.46019999999999</v>
      </c>
      <c r="S10827">
        <v>0</v>
      </c>
      <c r="T10827">
        <v>36.940100000000001</v>
      </c>
      <c r="AA10827" t="s">
        <v>465</v>
      </c>
      <c r="AB10827" t="s">
        <v>46</v>
      </c>
      <c r="AC10827" t="b">
        <v>0</v>
      </c>
    </row>
    <row r="10828" spans="1:29" hidden="1" x14ac:dyDescent="0.25">
      <c r="A10828" t="s">
        <v>134</v>
      </c>
      <c r="B10828" t="s">
        <v>607</v>
      </c>
      <c r="C10828" t="s">
        <v>589</v>
      </c>
      <c r="D10828" s="28" t="s">
        <v>619</v>
      </c>
      <c r="E10828" t="s">
        <v>290</v>
      </c>
      <c r="F10828" t="s">
        <v>595</v>
      </c>
      <c r="G10828" t="str">
        <f t="shared" si="851"/>
        <v>SWHC046-01</v>
      </c>
      <c r="H10828" t="str">
        <f t="shared" si="851"/>
        <v>ExAnte2019</v>
      </c>
      <c r="I10828" t="str">
        <f t="shared" si="851"/>
        <v>IOU workpaper</v>
      </c>
      <c r="J10828" s="2">
        <f t="shared" si="849"/>
        <v>43775</v>
      </c>
      <c r="K10828" t="s">
        <v>203</v>
      </c>
      <c r="L10828">
        <f t="shared" si="850"/>
        <v>1</v>
      </c>
      <c r="O10828">
        <v>0</v>
      </c>
      <c r="P10828">
        <v>0</v>
      </c>
      <c r="Q10828">
        <v>0</v>
      </c>
      <c r="R10828">
        <v>186.39529999999999</v>
      </c>
      <c r="S10828">
        <v>0</v>
      </c>
      <c r="T10828">
        <v>41.435499999999998</v>
      </c>
      <c r="AA10828" t="s">
        <v>465</v>
      </c>
      <c r="AB10828" t="s">
        <v>46</v>
      </c>
      <c r="AC10828" t="b">
        <v>0</v>
      </c>
    </row>
    <row r="10829" spans="1:29" hidden="1" x14ac:dyDescent="0.25">
      <c r="A10829" t="s">
        <v>134</v>
      </c>
      <c r="B10829" t="s">
        <v>607</v>
      </c>
      <c r="C10829" t="s">
        <v>589</v>
      </c>
      <c r="D10829" s="28" t="s">
        <v>619</v>
      </c>
      <c r="E10829" t="s">
        <v>298</v>
      </c>
      <c r="F10829" t="s">
        <v>595</v>
      </c>
      <c r="G10829" t="str">
        <f t="shared" si="851"/>
        <v>SWHC046-01</v>
      </c>
      <c r="H10829" t="str">
        <f t="shared" si="851"/>
        <v>ExAnte2019</v>
      </c>
      <c r="I10829" t="str">
        <f t="shared" si="851"/>
        <v>IOU workpaper</v>
      </c>
      <c r="J10829" s="2">
        <f t="shared" si="849"/>
        <v>43775</v>
      </c>
      <c r="K10829" t="s">
        <v>203</v>
      </c>
      <c r="L10829">
        <f t="shared" si="850"/>
        <v>1</v>
      </c>
      <c r="O10829">
        <v>0</v>
      </c>
      <c r="P10829">
        <v>0</v>
      </c>
      <c r="Q10829">
        <v>0</v>
      </c>
      <c r="R10829">
        <v>7.8268000000000004</v>
      </c>
      <c r="S10829">
        <v>0</v>
      </c>
      <c r="T10829">
        <v>79.875399999999999</v>
      </c>
      <c r="AA10829" t="s">
        <v>465</v>
      </c>
      <c r="AB10829" t="s">
        <v>46</v>
      </c>
      <c r="AC10829" t="b">
        <v>0</v>
      </c>
    </row>
    <row r="10830" spans="1:29" hidden="1" x14ac:dyDescent="0.25">
      <c r="A10830" t="s">
        <v>134</v>
      </c>
      <c r="B10830" t="s">
        <v>607</v>
      </c>
      <c r="C10830" t="s">
        <v>589</v>
      </c>
      <c r="D10830" s="28" t="s">
        <v>619</v>
      </c>
      <c r="E10830" t="s">
        <v>306</v>
      </c>
      <c r="F10830" t="s">
        <v>595</v>
      </c>
      <c r="G10830" t="str">
        <f t="shared" si="851"/>
        <v>SWHC046-01</v>
      </c>
      <c r="H10830" t="str">
        <f t="shared" si="851"/>
        <v>ExAnte2019</v>
      </c>
      <c r="I10830" t="str">
        <f t="shared" si="851"/>
        <v>IOU workpaper</v>
      </c>
      <c r="J10830" s="2">
        <f t="shared" si="849"/>
        <v>43775</v>
      </c>
      <c r="K10830" t="s">
        <v>203</v>
      </c>
      <c r="L10830">
        <f t="shared" si="850"/>
        <v>1</v>
      </c>
      <c r="O10830">
        <v>0</v>
      </c>
      <c r="P10830">
        <v>0</v>
      </c>
      <c r="Q10830">
        <v>0</v>
      </c>
      <c r="R10830">
        <v>-53.630899999999997</v>
      </c>
      <c r="S10830">
        <v>0</v>
      </c>
      <c r="T10830">
        <v>86.544600000000003</v>
      </c>
      <c r="AA10830" t="s">
        <v>465</v>
      </c>
      <c r="AB10830" t="s">
        <v>46</v>
      </c>
      <c r="AC10830" t="b">
        <v>0</v>
      </c>
    </row>
    <row r="10831" spans="1:29" hidden="1" x14ac:dyDescent="0.25">
      <c r="A10831" t="s">
        <v>134</v>
      </c>
      <c r="B10831" t="s">
        <v>607</v>
      </c>
      <c r="C10831" t="s">
        <v>589</v>
      </c>
      <c r="D10831" s="28" t="s">
        <v>619</v>
      </c>
      <c r="E10831" t="s">
        <v>314</v>
      </c>
      <c r="F10831" t="s">
        <v>595</v>
      </c>
      <c r="G10831" t="str">
        <f t="shared" si="851"/>
        <v>SWHC046-01</v>
      </c>
      <c r="H10831" t="str">
        <f t="shared" si="851"/>
        <v>ExAnte2019</v>
      </c>
      <c r="I10831" t="str">
        <f t="shared" si="851"/>
        <v>IOU workpaper</v>
      </c>
      <c r="J10831" s="2">
        <f t="shared" si="849"/>
        <v>43775</v>
      </c>
      <c r="K10831" t="s">
        <v>203</v>
      </c>
      <c r="L10831">
        <f t="shared" si="850"/>
        <v>1</v>
      </c>
      <c r="O10831">
        <v>0</v>
      </c>
      <c r="P10831">
        <v>0</v>
      </c>
      <c r="Q10831">
        <v>0</v>
      </c>
      <c r="R10831">
        <v>66.718599999999995</v>
      </c>
      <c r="S10831">
        <v>0</v>
      </c>
      <c r="T10831">
        <v>71.599000000000004</v>
      </c>
      <c r="AA10831" t="s">
        <v>465</v>
      </c>
      <c r="AB10831" t="s">
        <v>46</v>
      </c>
      <c r="AC10831" t="b">
        <v>0</v>
      </c>
    </row>
    <row r="10832" spans="1:29" hidden="1" x14ac:dyDescent="0.25">
      <c r="A10832" t="s">
        <v>134</v>
      </c>
      <c r="B10832" t="s">
        <v>607</v>
      </c>
      <c r="C10832" t="s">
        <v>589</v>
      </c>
      <c r="D10832" s="28" t="s">
        <v>619</v>
      </c>
      <c r="E10832" t="s">
        <v>322</v>
      </c>
      <c r="F10832" t="s">
        <v>595</v>
      </c>
      <c r="G10832" t="str">
        <f t="shared" si="851"/>
        <v>SWHC046-01</v>
      </c>
      <c r="H10832" t="str">
        <f t="shared" si="851"/>
        <v>ExAnte2019</v>
      </c>
      <c r="I10832" t="str">
        <f t="shared" si="851"/>
        <v>IOU workpaper</v>
      </c>
      <c r="J10832" s="2">
        <f t="shared" si="849"/>
        <v>43775</v>
      </c>
      <c r="K10832" t="s">
        <v>203</v>
      </c>
      <c r="L10832">
        <f t="shared" si="850"/>
        <v>1</v>
      </c>
      <c r="O10832">
        <v>0</v>
      </c>
      <c r="P10832">
        <v>0</v>
      </c>
      <c r="Q10832">
        <v>0</v>
      </c>
      <c r="R10832">
        <v>3.6760000000000002</v>
      </c>
      <c r="S10832">
        <v>0</v>
      </c>
      <c r="T10832">
        <v>80.694199999999995</v>
      </c>
      <c r="AA10832" t="s">
        <v>465</v>
      </c>
      <c r="AB10832" t="s">
        <v>46</v>
      </c>
      <c r="AC10832" t="b">
        <v>0</v>
      </c>
    </row>
    <row r="10833" spans="1:29" hidden="1" x14ac:dyDescent="0.25">
      <c r="A10833" t="s">
        <v>134</v>
      </c>
      <c r="B10833" t="s">
        <v>607</v>
      </c>
      <c r="C10833" t="s">
        <v>589</v>
      </c>
      <c r="D10833" s="28" t="s">
        <v>619</v>
      </c>
      <c r="E10833" t="s">
        <v>330</v>
      </c>
      <c r="F10833" t="s">
        <v>595</v>
      </c>
      <c r="G10833" t="str">
        <f t="shared" si="851"/>
        <v>SWHC046-01</v>
      </c>
      <c r="H10833" t="str">
        <f t="shared" si="851"/>
        <v>ExAnte2019</v>
      </c>
      <c r="I10833" t="str">
        <f t="shared" si="851"/>
        <v>IOU workpaper</v>
      </c>
      <c r="J10833" s="2">
        <f t="shared" si="849"/>
        <v>43775</v>
      </c>
      <c r="K10833" t="s">
        <v>203</v>
      </c>
      <c r="L10833">
        <f t="shared" si="850"/>
        <v>1</v>
      </c>
      <c r="O10833">
        <v>0</v>
      </c>
      <c r="P10833">
        <v>0</v>
      </c>
      <c r="Q10833">
        <v>0</v>
      </c>
      <c r="R10833">
        <v>492.5532</v>
      </c>
      <c r="S10833">
        <v>0</v>
      </c>
      <c r="T10833">
        <v>10.2242</v>
      </c>
      <c r="AA10833" t="s">
        <v>465</v>
      </c>
      <c r="AB10833" t="s">
        <v>46</v>
      </c>
      <c r="AC10833" t="b">
        <v>0</v>
      </c>
    </row>
    <row r="10834" spans="1:29" hidden="1" x14ac:dyDescent="0.25">
      <c r="A10834" t="s">
        <v>134</v>
      </c>
      <c r="B10834" t="s">
        <v>607</v>
      </c>
      <c r="C10834" t="s">
        <v>589</v>
      </c>
      <c r="D10834" s="28" t="s">
        <v>619</v>
      </c>
      <c r="E10834" t="s">
        <v>338</v>
      </c>
      <c r="F10834" t="s">
        <v>595</v>
      </c>
      <c r="G10834" t="str">
        <f t="shared" si="851"/>
        <v>SWHC046-01</v>
      </c>
      <c r="H10834" t="str">
        <f t="shared" si="851"/>
        <v>ExAnte2019</v>
      </c>
      <c r="I10834" t="str">
        <f t="shared" si="851"/>
        <v>IOU workpaper</v>
      </c>
      <c r="J10834" s="2">
        <f t="shared" si="849"/>
        <v>43775</v>
      </c>
      <c r="K10834" t="s">
        <v>203</v>
      </c>
      <c r="L10834">
        <f t="shared" si="850"/>
        <v>1</v>
      </c>
      <c r="O10834">
        <v>0</v>
      </c>
      <c r="P10834">
        <v>0</v>
      </c>
      <c r="Q10834">
        <v>0</v>
      </c>
      <c r="R10834">
        <v>-922.74220000000003</v>
      </c>
      <c r="S10834">
        <v>0</v>
      </c>
      <c r="T10834">
        <v>201.95240000000001</v>
      </c>
      <c r="AA10834" t="s">
        <v>465</v>
      </c>
      <c r="AB10834" t="s">
        <v>46</v>
      </c>
      <c r="AC10834" t="b">
        <v>0</v>
      </c>
    </row>
    <row r="10835" spans="1:29" hidden="1" x14ac:dyDescent="0.25">
      <c r="A10835" t="s">
        <v>134</v>
      </c>
      <c r="B10835" t="s">
        <v>607</v>
      </c>
      <c r="C10835" t="s">
        <v>590</v>
      </c>
      <c r="D10835" s="28" t="s">
        <v>619</v>
      </c>
      <c r="E10835" t="s">
        <v>202</v>
      </c>
      <c r="F10835" t="s">
        <v>595</v>
      </c>
      <c r="G10835" t="str">
        <f t="shared" si="851"/>
        <v>SWHC046-01</v>
      </c>
      <c r="H10835" t="str">
        <f t="shared" si="851"/>
        <v>ExAnte2019</v>
      </c>
      <c r="I10835" t="str">
        <f t="shared" si="851"/>
        <v>IOU workpaper</v>
      </c>
      <c r="J10835" s="2">
        <f t="shared" si="849"/>
        <v>43775</v>
      </c>
      <c r="K10835" t="s">
        <v>203</v>
      </c>
      <c r="L10835">
        <f t="shared" si="850"/>
        <v>1</v>
      </c>
      <c r="O10835">
        <v>0</v>
      </c>
      <c r="P10835">
        <v>0</v>
      </c>
      <c r="Q10835">
        <v>0</v>
      </c>
      <c r="R10835">
        <v>-105.2268</v>
      </c>
      <c r="S10835">
        <v>0</v>
      </c>
      <c r="T10835">
        <v>94.192099999999996</v>
      </c>
      <c r="AA10835" t="s">
        <v>465</v>
      </c>
      <c r="AB10835" t="s">
        <v>46</v>
      </c>
      <c r="AC10835" t="b">
        <v>0</v>
      </c>
    </row>
    <row r="10836" spans="1:29" hidden="1" x14ac:dyDescent="0.25">
      <c r="A10836" t="s">
        <v>134</v>
      </c>
      <c r="B10836" t="s">
        <v>607</v>
      </c>
      <c r="C10836" t="s">
        <v>590</v>
      </c>
      <c r="D10836" s="28" t="s">
        <v>619</v>
      </c>
      <c r="E10836" t="s">
        <v>224</v>
      </c>
      <c r="F10836" t="s">
        <v>595</v>
      </c>
      <c r="G10836" t="str">
        <f t="shared" si="851"/>
        <v>SWHC046-01</v>
      </c>
      <c r="H10836" t="str">
        <f t="shared" si="851"/>
        <v>ExAnte2019</v>
      </c>
      <c r="I10836" t="str">
        <f t="shared" si="851"/>
        <v>IOU workpaper</v>
      </c>
      <c r="J10836" s="2">
        <f t="shared" si="849"/>
        <v>43775</v>
      </c>
      <c r="K10836" t="s">
        <v>203</v>
      </c>
      <c r="L10836">
        <f t="shared" si="850"/>
        <v>1</v>
      </c>
      <c r="O10836">
        <v>0</v>
      </c>
      <c r="P10836">
        <v>0</v>
      </c>
      <c r="Q10836">
        <v>0</v>
      </c>
      <c r="R10836">
        <v>60.8934</v>
      </c>
      <c r="S10836">
        <v>0</v>
      </c>
      <c r="T10836">
        <v>48.2361</v>
      </c>
      <c r="AA10836" t="s">
        <v>465</v>
      </c>
      <c r="AB10836" t="s">
        <v>46</v>
      </c>
      <c r="AC10836" t="b">
        <v>0</v>
      </c>
    </row>
    <row r="10837" spans="1:29" hidden="1" x14ac:dyDescent="0.25">
      <c r="A10837" t="s">
        <v>134</v>
      </c>
      <c r="B10837" t="s">
        <v>607</v>
      </c>
      <c r="C10837" t="s">
        <v>590</v>
      </c>
      <c r="D10837" s="28" t="s">
        <v>619</v>
      </c>
      <c r="E10837" t="s">
        <v>232</v>
      </c>
      <c r="F10837" t="s">
        <v>595</v>
      </c>
      <c r="G10837" t="str">
        <f t="shared" si="851"/>
        <v>SWHC046-01</v>
      </c>
      <c r="H10837" t="str">
        <f t="shared" si="851"/>
        <v>ExAnte2019</v>
      </c>
      <c r="I10837" t="str">
        <f t="shared" si="851"/>
        <v>IOU workpaper</v>
      </c>
      <c r="J10837" s="2">
        <f t="shared" si="849"/>
        <v>43775</v>
      </c>
      <c r="K10837" t="s">
        <v>203</v>
      </c>
      <c r="L10837">
        <f t="shared" si="850"/>
        <v>1</v>
      </c>
      <c r="O10837">
        <v>0</v>
      </c>
      <c r="P10837">
        <v>0</v>
      </c>
      <c r="Q10837">
        <v>0</v>
      </c>
      <c r="R10837">
        <v>72.800600000000003</v>
      </c>
      <c r="S10837">
        <v>0</v>
      </c>
      <c r="T10837">
        <v>32.964799999999997</v>
      </c>
      <c r="AA10837" t="s">
        <v>465</v>
      </c>
      <c r="AB10837" t="s">
        <v>46</v>
      </c>
      <c r="AC10837" t="b">
        <v>0</v>
      </c>
    </row>
    <row r="10838" spans="1:29" hidden="1" x14ac:dyDescent="0.25">
      <c r="A10838" t="s">
        <v>134</v>
      </c>
      <c r="B10838" t="s">
        <v>607</v>
      </c>
      <c r="C10838" t="s">
        <v>590</v>
      </c>
      <c r="D10838" s="28" t="s">
        <v>619</v>
      </c>
      <c r="E10838" t="s">
        <v>240</v>
      </c>
      <c r="F10838" t="s">
        <v>595</v>
      </c>
      <c r="G10838" t="str">
        <f t="shared" ref="G10838:I10853" si="852">G10837</f>
        <v>SWHC046-01</v>
      </c>
      <c r="H10838" t="str">
        <f t="shared" si="852"/>
        <v>ExAnte2019</v>
      </c>
      <c r="I10838" t="str">
        <f t="shared" si="852"/>
        <v>IOU workpaper</v>
      </c>
      <c r="J10838" s="2">
        <f t="shared" si="849"/>
        <v>43775</v>
      </c>
      <c r="K10838" t="s">
        <v>203</v>
      </c>
      <c r="L10838">
        <f t="shared" si="850"/>
        <v>1</v>
      </c>
      <c r="O10838">
        <v>0</v>
      </c>
      <c r="P10838">
        <v>0</v>
      </c>
      <c r="Q10838">
        <v>0</v>
      </c>
      <c r="R10838">
        <v>131.8776</v>
      </c>
      <c r="S10838">
        <v>0</v>
      </c>
      <c r="T10838">
        <v>27.6052</v>
      </c>
      <c r="AA10838" t="s">
        <v>465</v>
      </c>
      <c r="AB10838" t="s">
        <v>46</v>
      </c>
      <c r="AC10838" t="b">
        <v>0</v>
      </c>
    </row>
    <row r="10839" spans="1:29" hidden="1" x14ac:dyDescent="0.25">
      <c r="A10839" t="s">
        <v>134</v>
      </c>
      <c r="B10839" t="s">
        <v>607</v>
      </c>
      <c r="C10839" t="s">
        <v>590</v>
      </c>
      <c r="D10839" s="28" t="s">
        <v>619</v>
      </c>
      <c r="E10839" t="s">
        <v>248</v>
      </c>
      <c r="F10839" t="s">
        <v>595</v>
      </c>
      <c r="G10839" t="str">
        <f t="shared" si="852"/>
        <v>SWHC046-01</v>
      </c>
      <c r="H10839" t="str">
        <f t="shared" si="852"/>
        <v>ExAnte2019</v>
      </c>
      <c r="I10839" t="str">
        <f t="shared" si="852"/>
        <v>IOU workpaper</v>
      </c>
      <c r="J10839" s="2">
        <f t="shared" si="849"/>
        <v>43775</v>
      </c>
      <c r="K10839" t="s">
        <v>203</v>
      </c>
      <c r="L10839">
        <f t="shared" si="850"/>
        <v>1</v>
      </c>
      <c r="O10839">
        <v>0</v>
      </c>
      <c r="P10839">
        <v>0</v>
      </c>
      <c r="Q10839">
        <v>0</v>
      </c>
      <c r="R10839">
        <v>79.33</v>
      </c>
      <c r="S10839">
        <v>0</v>
      </c>
      <c r="T10839">
        <v>29.5383</v>
      </c>
      <c r="AA10839" t="s">
        <v>465</v>
      </c>
      <c r="AB10839" t="s">
        <v>46</v>
      </c>
      <c r="AC10839" t="b">
        <v>0</v>
      </c>
    </row>
    <row r="10840" spans="1:29" hidden="1" x14ac:dyDescent="0.25">
      <c r="A10840" t="s">
        <v>134</v>
      </c>
      <c r="B10840" t="s">
        <v>607</v>
      </c>
      <c r="C10840" t="s">
        <v>590</v>
      </c>
      <c r="D10840" s="28" t="s">
        <v>619</v>
      </c>
      <c r="E10840" t="s">
        <v>256</v>
      </c>
      <c r="F10840" t="s">
        <v>595</v>
      </c>
      <c r="G10840" t="str">
        <f t="shared" si="852"/>
        <v>SWHC046-01</v>
      </c>
      <c r="H10840" t="str">
        <f t="shared" si="852"/>
        <v>ExAnte2019</v>
      </c>
      <c r="I10840" t="str">
        <f t="shared" si="852"/>
        <v>IOU workpaper</v>
      </c>
      <c r="J10840" s="2">
        <f t="shared" si="849"/>
        <v>43775</v>
      </c>
      <c r="K10840" t="s">
        <v>203</v>
      </c>
      <c r="L10840">
        <f t="shared" si="850"/>
        <v>1</v>
      </c>
      <c r="O10840">
        <v>0</v>
      </c>
      <c r="P10840">
        <v>0</v>
      </c>
      <c r="Q10840">
        <v>0</v>
      </c>
      <c r="R10840">
        <v>146.95349999999999</v>
      </c>
      <c r="S10840">
        <v>0</v>
      </c>
      <c r="T10840">
        <v>8.5935000000000006</v>
      </c>
      <c r="AA10840" t="s">
        <v>465</v>
      </c>
      <c r="AB10840" t="s">
        <v>46</v>
      </c>
      <c r="AC10840" t="b">
        <v>0</v>
      </c>
    </row>
    <row r="10841" spans="1:29" hidden="1" x14ac:dyDescent="0.25">
      <c r="A10841" t="s">
        <v>134</v>
      </c>
      <c r="B10841" t="s">
        <v>607</v>
      </c>
      <c r="C10841" t="s">
        <v>590</v>
      </c>
      <c r="D10841" s="28" t="s">
        <v>619</v>
      </c>
      <c r="E10841" t="s">
        <v>265</v>
      </c>
      <c r="F10841" t="s">
        <v>595</v>
      </c>
      <c r="G10841" t="str">
        <f t="shared" si="852"/>
        <v>SWHC046-01</v>
      </c>
      <c r="H10841" t="str">
        <f t="shared" si="852"/>
        <v>ExAnte2019</v>
      </c>
      <c r="I10841" t="str">
        <f t="shared" si="852"/>
        <v>IOU workpaper</v>
      </c>
      <c r="J10841" s="2">
        <f t="shared" si="849"/>
        <v>43775</v>
      </c>
      <c r="K10841" t="s">
        <v>203</v>
      </c>
      <c r="L10841">
        <f t="shared" si="850"/>
        <v>1</v>
      </c>
      <c r="O10841">
        <v>0</v>
      </c>
      <c r="P10841">
        <v>0</v>
      </c>
      <c r="Q10841">
        <v>0</v>
      </c>
      <c r="R10841">
        <v>116.36539999999999</v>
      </c>
      <c r="S10841">
        <v>0</v>
      </c>
      <c r="T10841">
        <v>3.0636000000000001</v>
      </c>
      <c r="AA10841" t="s">
        <v>465</v>
      </c>
      <c r="AB10841" t="s">
        <v>46</v>
      </c>
      <c r="AC10841" t="b">
        <v>0</v>
      </c>
    </row>
    <row r="10842" spans="1:29" hidden="1" x14ac:dyDescent="0.25">
      <c r="A10842" t="s">
        <v>134</v>
      </c>
      <c r="B10842" t="s">
        <v>607</v>
      </c>
      <c r="C10842" t="s">
        <v>590</v>
      </c>
      <c r="D10842" s="28" t="s">
        <v>619</v>
      </c>
      <c r="E10842" t="s">
        <v>274</v>
      </c>
      <c r="F10842" t="s">
        <v>595</v>
      </c>
      <c r="G10842" t="str">
        <f t="shared" si="852"/>
        <v>SWHC046-01</v>
      </c>
      <c r="H10842" t="str">
        <f t="shared" si="852"/>
        <v>ExAnte2019</v>
      </c>
      <c r="I10842" t="str">
        <f t="shared" si="852"/>
        <v>IOU workpaper</v>
      </c>
      <c r="J10842" s="2">
        <f t="shared" si="849"/>
        <v>43775</v>
      </c>
      <c r="K10842" t="s">
        <v>203</v>
      </c>
      <c r="L10842">
        <f t="shared" si="850"/>
        <v>1</v>
      </c>
      <c r="O10842">
        <v>0</v>
      </c>
      <c r="P10842">
        <v>0</v>
      </c>
      <c r="Q10842">
        <v>0</v>
      </c>
      <c r="R10842">
        <v>183.12350000000001</v>
      </c>
      <c r="S10842">
        <v>0</v>
      </c>
      <c r="T10842">
        <v>7.5072000000000001</v>
      </c>
      <c r="AA10842" t="s">
        <v>465</v>
      </c>
      <c r="AB10842" t="s">
        <v>46</v>
      </c>
      <c r="AC10842" t="b">
        <v>0</v>
      </c>
    </row>
    <row r="10843" spans="1:29" hidden="1" x14ac:dyDescent="0.25">
      <c r="A10843" t="s">
        <v>134</v>
      </c>
      <c r="B10843" t="s">
        <v>607</v>
      </c>
      <c r="C10843" t="s">
        <v>590</v>
      </c>
      <c r="D10843" s="28" t="s">
        <v>619</v>
      </c>
      <c r="E10843" t="s">
        <v>282</v>
      </c>
      <c r="F10843" t="s">
        <v>595</v>
      </c>
      <c r="G10843" t="str">
        <f t="shared" si="852"/>
        <v>SWHC046-01</v>
      </c>
      <c r="H10843" t="str">
        <f t="shared" si="852"/>
        <v>ExAnte2019</v>
      </c>
      <c r="I10843" t="str">
        <f t="shared" si="852"/>
        <v>IOU workpaper</v>
      </c>
      <c r="J10843" s="2">
        <f t="shared" si="849"/>
        <v>43775</v>
      </c>
      <c r="K10843" t="s">
        <v>203</v>
      </c>
      <c r="L10843">
        <f t="shared" si="850"/>
        <v>1</v>
      </c>
      <c r="O10843">
        <v>0</v>
      </c>
      <c r="P10843">
        <v>0</v>
      </c>
      <c r="Q10843">
        <v>0</v>
      </c>
      <c r="R10843">
        <v>231.3938</v>
      </c>
      <c r="S10843">
        <v>0</v>
      </c>
      <c r="T10843">
        <v>10.321300000000001</v>
      </c>
      <c r="AA10843" t="s">
        <v>465</v>
      </c>
      <c r="AB10843" t="s">
        <v>46</v>
      </c>
      <c r="AC10843" t="b">
        <v>0</v>
      </c>
    </row>
    <row r="10844" spans="1:29" hidden="1" x14ac:dyDescent="0.25">
      <c r="A10844" t="s">
        <v>134</v>
      </c>
      <c r="B10844" t="s">
        <v>607</v>
      </c>
      <c r="C10844" t="s">
        <v>590</v>
      </c>
      <c r="D10844" s="28" t="s">
        <v>619</v>
      </c>
      <c r="E10844" t="s">
        <v>290</v>
      </c>
      <c r="F10844" t="s">
        <v>595</v>
      </c>
      <c r="G10844" t="str">
        <f t="shared" si="852"/>
        <v>SWHC046-01</v>
      </c>
      <c r="H10844" t="str">
        <f t="shared" si="852"/>
        <v>ExAnte2019</v>
      </c>
      <c r="I10844" t="str">
        <f t="shared" si="852"/>
        <v>IOU workpaper</v>
      </c>
      <c r="J10844" s="2">
        <f t="shared" si="849"/>
        <v>43775</v>
      </c>
      <c r="K10844" t="s">
        <v>203</v>
      </c>
      <c r="L10844">
        <f t="shared" si="850"/>
        <v>1</v>
      </c>
      <c r="O10844">
        <v>0</v>
      </c>
      <c r="P10844">
        <v>0</v>
      </c>
      <c r="Q10844">
        <v>0</v>
      </c>
      <c r="R10844">
        <v>251.81809999999999</v>
      </c>
      <c r="S10844">
        <v>0</v>
      </c>
      <c r="T10844">
        <v>12.1759</v>
      </c>
      <c r="AA10844" t="s">
        <v>465</v>
      </c>
      <c r="AB10844" t="s">
        <v>46</v>
      </c>
      <c r="AC10844" t="b">
        <v>0</v>
      </c>
    </row>
    <row r="10845" spans="1:29" hidden="1" x14ac:dyDescent="0.25">
      <c r="A10845" t="s">
        <v>134</v>
      </c>
      <c r="B10845" t="s">
        <v>607</v>
      </c>
      <c r="C10845" t="s">
        <v>590</v>
      </c>
      <c r="D10845" s="28" t="s">
        <v>619</v>
      </c>
      <c r="E10845" t="s">
        <v>298</v>
      </c>
      <c r="F10845" t="s">
        <v>595</v>
      </c>
      <c r="G10845" t="str">
        <f t="shared" si="852"/>
        <v>SWHC046-01</v>
      </c>
      <c r="H10845" t="str">
        <f t="shared" si="852"/>
        <v>ExAnte2019</v>
      </c>
      <c r="I10845" t="str">
        <f t="shared" si="852"/>
        <v>IOU workpaper</v>
      </c>
      <c r="J10845" s="2">
        <f t="shared" si="849"/>
        <v>43775</v>
      </c>
      <c r="K10845" t="s">
        <v>203</v>
      </c>
      <c r="L10845">
        <f t="shared" si="850"/>
        <v>1</v>
      </c>
      <c r="O10845">
        <v>0</v>
      </c>
      <c r="P10845">
        <v>0</v>
      </c>
      <c r="Q10845">
        <v>0</v>
      </c>
      <c r="R10845">
        <v>194.8844</v>
      </c>
      <c r="S10845">
        <v>0</v>
      </c>
      <c r="T10845">
        <v>36.716200000000001</v>
      </c>
      <c r="AA10845" t="s">
        <v>465</v>
      </c>
      <c r="AB10845" t="s">
        <v>46</v>
      </c>
      <c r="AC10845" t="b">
        <v>0</v>
      </c>
    </row>
    <row r="10846" spans="1:29" hidden="1" x14ac:dyDescent="0.25">
      <c r="A10846" t="s">
        <v>134</v>
      </c>
      <c r="B10846" t="s">
        <v>607</v>
      </c>
      <c r="C10846" t="s">
        <v>590</v>
      </c>
      <c r="D10846" s="28" t="s">
        <v>619</v>
      </c>
      <c r="E10846" t="s">
        <v>306</v>
      </c>
      <c r="F10846" t="s">
        <v>595</v>
      </c>
      <c r="G10846" t="str">
        <f t="shared" si="852"/>
        <v>SWHC046-01</v>
      </c>
      <c r="H10846" t="str">
        <f t="shared" si="852"/>
        <v>ExAnte2019</v>
      </c>
      <c r="I10846" t="str">
        <f t="shared" si="852"/>
        <v>IOU workpaper</v>
      </c>
      <c r="J10846" s="2">
        <f t="shared" si="849"/>
        <v>43775</v>
      </c>
      <c r="K10846" t="s">
        <v>203</v>
      </c>
      <c r="L10846">
        <f t="shared" si="850"/>
        <v>1</v>
      </c>
      <c r="O10846">
        <v>0</v>
      </c>
      <c r="P10846">
        <v>0</v>
      </c>
      <c r="Q10846">
        <v>0</v>
      </c>
      <c r="R10846">
        <v>147.12039999999999</v>
      </c>
      <c r="S10846">
        <v>0</v>
      </c>
      <c r="T10846">
        <v>39.012300000000003</v>
      </c>
      <c r="AA10846" t="s">
        <v>465</v>
      </c>
      <c r="AB10846" t="s">
        <v>46</v>
      </c>
      <c r="AC10846" t="b">
        <v>0</v>
      </c>
    </row>
    <row r="10847" spans="1:29" hidden="1" x14ac:dyDescent="0.25">
      <c r="A10847" t="s">
        <v>134</v>
      </c>
      <c r="B10847" t="s">
        <v>607</v>
      </c>
      <c r="C10847" t="s">
        <v>590</v>
      </c>
      <c r="D10847" s="28" t="s">
        <v>619</v>
      </c>
      <c r="E10847" t="s">
        <v>314</v>
      </c>
      <c r="F10847" t="s">
        <v>595</v>
      </c>
      <c r="G10847" t="str">
        <f t="shared" si="852"/>
        <v>SWHC046-01</v>
      </c>
      <c r="H10847" t="str">
        <f t="shared" si="852"/>
        <v>ExAnte2019</v>
      </c>
      <c r="I10847" t="str">
        <f t="shared" si="852"/>
        <v>IOU workpaper</v>
      </c>
      <c r="J10847" s="2">
        <f t="shared" si="849"/>
        <v>43775</v>
      </c>
      <c r="K10847" t="s">
        <v>203</v>
      </c>
      <c r="L10847">
        <f t="shared" si="850"/>
        <v>1</v>
      </c>
      <c r="O10847">
        <v>0</v>
      </c>
      <c r="P10847">
        <v>0</v>
      </c>
      <c r="Q10847">
        <v>0</v>
      </c>
      <c r="R10847">
        <v>215.35079999999999</v>
      </c>
      <c r="S10847">
        <v>0</v>
      </c>
      <c r="T10847">
        <v>34.158799999999999</v>
      </c>
      <c r="AA10847" t="s">
        <v>465</v>
      </c>
      <c r="AB10847" t="s">
        <v>46</v>
      </c>
      <c r="AC10847" t="b">
        <v>0</v>
      </c>
    </row>
    <row r="10848" spans="1:29" hidden="1" x14ac:dyDescent="0.25">
      <c r="A10848" t="s">
        <v>134</v>
      </c>
      <c r="B10848" t="s">
        <v>607</v>
      </c>
      <c r="C10848" t="s">
        <v>590</v>
      </c>
      <c r="D10848" s="28" t="s">
        <v>619</v>
      </c>
      <c r="E10848" t="s">
        <v>322</v>
      </c>
      <c r="F10848" t="s">
        <v>595</v>
      </c>
      <c r="G10848" t="str">
        <f t="shared" si="852"/>
        <v>SWHC046-01</v>
      </c>
      <c r="H10848" t="str">
        <f t="shared" si="852"/>
        <v>ExAnte2019</v>
      </c>
      <c r="I10848" t="str">
        <f t="shared" si="852"/>
        <v>IOU workpaper</v>
      </c>
      <c r="J10848" s="2">
        <f t="shared" si="849"/>
        <v>43775</v>
      </c>
      <c r="K10848" t="s">
        <v>203</v>
      </c>
      <c r="L10848">
        <f t="shared" si="850"/>
        <v>1</v>
      </c>
      <c r="O10848">
        <v>0</v>
      </c>
      <c r="P10848">
        <v>0</v>
      </c>
      <c r="Q10848">
        <v>0</v>
      </c>
      <c r="R10848">
        <v>200.5087</v>
      </c>
      <c r="S10848">
        <v>0</v>
      </c>
      <c r="T10848">
        <v>35.460599999999999</v>
      </c>
      <c r="AA10848" t="s">
        <v>465</v>
      </c>
      <c r="AB10848" t="s">
        <v>46</v>
      </c>
      <c r="AC10848" t="b">
        <v>0</v>
      </c>
    </row>
    <row r="10849" spans="1:29" hidden="1" x14ac:dyDescent="0.25">
      <c r="A10849" t="s">
        <v>134</v>
      </c>
      <c r="B10849" t="s">
        <v>607</v>
      </c>
      <c r="C10849" t="s">
        <v>590</v>
      </c>
      <c r="D10849" s="28" t="s">
        <v>619</v>
      </c>
      <c r="E10849" t="s">
        <v>330</v>
      </c>
      <c r="F10849" t="s">
        <v>595</v>
      </c>
      <c r="G10849" t="str">
        <f t="shared" si="852"/>
        <v>SWHC046-01</v>
      </c>
      <c r="H10849" t="str">
        <f t="shared" si="852"/>
        <v>ExAnte2019</v>
      </c>
      <c r="I10849" t="str">
        <f t="shared" si="852"/>
        <v>IOU workpaper</v>
      </c>
      <c r="J10849" s="2">
        <f t="shared" si="849"/>
        <v>43775</v>
      </c>
      <c r="K10849" t="s">
        <v>203</v>
      </c>
      <c r="L10849">
        <f t="shared" si="850"/>
        <v>1</v>
      </c>
      <c r="O10849">
        <v>0</v>
      </c>
      <c r="P10849">
        <v>0</v>
      </c>
      <c r="Q10849">
        <v>0</v>
      </c>
      <c r="R10849">
        <v>441.22019999999998</v>
      </c>
      <c r="S10849">
        <v>0</v>
      </c>
      <c r="T10849">
        <v>2.0847000000000002</v>
      </c>
      <c r="AA10849" t="s">
        <v>465</v>
      </c>
      <c r="AB10849" t="s">
        <v>46</v>
      </c>
      <c r="AC10849" t="b">
        <v>0</v>
      </c>
    </row>
    <row r="10850" spans="1:29" hidden="1" x14ac:dyDescent="0.25">
      <c r="A10850" t="s">
        <v>134</v>
      </c>
      <c r="B10850" t="s">
        <v>607</v>
      </c>
      <c r="C10850" t="s">
        <v>590</v>
      </c>
      <c r="D10850" s="28" t="s">
        <v>619</v>
      </c>
      <c r="E10850" t="s">
        <v>338</v>
      </c>
      <c r="F10850" t="s">
        <v>595</v>
      </c>
      <c r="G10850" t="str">
        <f t="shared" si="852"/>
        <v>SWHC046-01</v>
      </c>
      <c r="H10850" t="str">
        <f t="shared" si="852"/>
        <v>ExAnte2019</v>
      </c>
      <c r="I10850" t="str">
        <f t="shared" si="852"/>
        <v>IOU workpaper</v>
      </c>
      <c r="J10850" s="2">
        <f t="shared" si="849"/>
        <v>43775</v>
      </c>
      <c r="K10850" t="s">
        <v>203</v>
      </c>
      <c r="L10850">
        <f t="shared" si="850"/>
        <v>1</v>
      </c>
      <c r="O10850">
        <v>0</v>
      </c>
      <c r="P10850">
        <v>0</v>
      </c>
      <c r="Q10850">
        <v>0</v>
      </c>
      <c r="R10850">
        <v>-478.75850000000003</v>
      </c>
      <c r="S10850">
        <v>0</v>
      </c>
      <c r="T10850">
        <v>142.47290000000001</v>
      </c>
      <c r="AA10850" t="s">
        <v>465</v>
      </c>
      <c r="AB10850" t="s">
        <v>46</v>
      </c>
      <c r="AC10850" t="b">
        <v>0</v>
      </c>
    </row>
    <row r="10851" spans="1:29" hidden="1" x14ac:dyDescent="0.25">
      <c r="A10851" t="s">
        <v>134</v>
      </c>
      <c r="B10851" t="s">
        <v>607</v>
      </c>
      <c r="C10851" t="s">
        <v>591</v>
      </c>
      <c r="D10851" s="28" t="s">
        <v>619</v>
      </c>
      <c r="E10851" t="s">
        <v>202</v>
      </c>
      <c r="F10851" t="s">
        <v>595</v>
      </c>
      <c r="G10851" t="str">
        <f t="shared" si="852"/>
        <v>SWHC046-01</v>
      </c>
      <c r="H10851" t="str">
        <f t="shared" si="852"/>
        <v>ExAnte2019</v>
      </c>
      <c r="I10851" t="str">
        <f t="shared" si="852"/>
        <v>IOU workpaper</v>
      </c>
      <c r="J10851" s="2">
        <f t="shared" si="849"/>
        <v>43775</v>
      </c>
      <c r="K10851" t="s">
        <v>203</v>
      </c>
      <c r="L10851">
        <f t="shared" si="850"/>
        <v>1</v>
      </c>
      <c r="O10851">
        <v>0</v>
      </c>
      <c r="P10851">
        <v>0</v>
      </c>
      <c r="Q10851">
        <v>0</v>
      </c>
      <c r="R10851">
        <v>110.41840000000001</v>
      </c>
      <c r="S10851">
        <v>0</v>
      </c>
      <c r="T10851">
        <v>36.661000000000001</v>
      </c>
      <c r="AA10851" t="s">
        <v>465</v>
      </c>
      <c r="AB10851" t="s">
        <v>46</v>
      </c>
      <c r="AC10851" t="b">
        <v>0</v>
      </c>
    </row>
    <row r="10852" spans="1:29" hidden="1" x14ac:dyDescent="0.25">
      <c r="A10852" t="s">
        <v>134</v>
      </c>
      <c r="B10852" t="s">
        <v>607</v>
      </c>
      <c r="C10852" t="s">
        <v>591</v>
      </c>
      <c r="D10852" s="28" t="s">
        <v>619</v>
      </c>
      <c r="E10852" t="s">
        <v>224</v>
      </c>
      <c r="F10852" t="s">
        <v>595</v>
      </c>
      <c r="G10852" t="str">
        <f t="shared" si="852"/>
        <v>SWHC046-01</v>
      </c>
      <c r="H10852" t="str">
        <f t="shared" si="852"/>
        <v>ExAnte2019</v>
      </c>
      <c r="I10852" t="str">
        <f t="shared" si="852"/>
        <v>IOU workpaper</v>
      </c>
      <c r="J10852" s="2">
        <f t="shared" si="849"/>
        <v>43775</v>
      </c>
      <c r="K10852" t="s">
        <v>203</v>
      </c>
      <c r="L10852">
        <f t="shared" si="850"/>
        <v>1</v>
      </c>
      <c r="O10852">
        <v>0</v>
      </c>
      <c r="P10852">
        <v>0</v>
      </c>
      <c r="Q10852">
        <v>0</v>
      </c>
      <c r="R10852">
        <v>204.33189999999999</v>
      </c>
      <c r="S10852">
        <v>0</v>
      </c>
      <c r="T10852">
        <v>17.929300000000001</v>
      </c>
      <c r="AA10852" t="s">
        <v>465</v>
      </c>
      <c r="AB10852" t="s">
        <v>46</v>
      </c>
      <c r="AC10852" t="b">
        <v>0</v>
      </c>
    </row>
    <row r="10853" spans="1:29" hidden="1" x14ac:dyDescent="0.25">
      <c r="A10853" t="s">
        <v>134</v>
      </c>
      <c r="B10853" t="s">
        <v>607</v>
      </c>
      <c r="C10853" t="s">
        <v>591</v>
      </c>
      <c r="D10853" s="28" t="s">
        <v>619</v>
      </c>
      <c r="E10853" t="s">
        <v>232</v>
      </c>
      <c r="F10853" t="s">
        <v>595</v>
      </c>
      <c r="G10853" t="str">
        <f t="shared" si="852"/>
        <v>SWHC046-01</v>
      </c>
      <c r="H10853" t="str">
        <f t="shared" si="852"/>
        <v>ExAnte2019</v>
      </c>
      <c r="I10853" t="str">
        <f t="shared" si="852"/>
        <v>IOU workpaper</v>
      </c>
      <c r="J10853" s="2">
        <f t="shared" si="849"/>
        <v>43775</v>
      </c>
      <c r="K10853" t="s">
        <v>203</v>
      </c>
      <c r="L10853">
        <f t="shared" si="850"/>
        <v>1</v>
      </c>
      <c r="O10853">
        <v>0</v>
      </c>
      <c r="P10853">
        <v>0</v>
      </c>
      <c r="Q10853">
        <v>0</v>
      </c>
      <c r="R10853">
        <v>160.81370000000001</v>
      </c>
      <c r="S10853">
        <v>0</v>
      </c>
      <c r="T10853">
        <v>13.0906</v>
      </c>
      <c r="AA10853" t="s">
        <v>465</v>
      </c>
      <c r="AB10853" t="s">
        <v>46</v>
      </c>
      <c r="AC10853" t="b">
        <v>0</v>
      </c>
    </row>
    <row r="10854" spans="1:29" hidden="1" x14ac:dyDescent="0.25">
      <c r="A10854" t="s">
        <v>134</v>
      </c>
      <c r="B10854" t="s">
        <v>607</v>
      </c>
      <c r="C10854" t="s">
        <v>591</v>
      </c>
      <c r="D10854" s="28" t="s">
        <v>619</v>
      </c>
      <c r="E10854" t="s">
        <v>240</v>
      </c>
      <c r="F10854" t="s">
        <v>595</v>
      </c>
      <c r="G10854" t="str">
        <f t="shared" ref="G10854:I10869" si="853">G10853</f>
        <v>SWHC046-01</v>
      </c>
      <c r="H10854" t="str">
        <f t="shared" si="853"/>
        <v>ExAnte2019</v>
      </c>
      <c r="I10854" t="str">
        <f t="shared" si="853"/>
        <v>IOU workpaper</v>
      </c>
      <c r="J10854" s="2">
        <f t="shared" si="849"/>
        <v>43775</v>
      </c>
      <c r="K10854" t="s">
        <v>203</v>
      </c>
      <c r="L10854">
        <f t="shared" si="850"/>
        <v>1</v>
      </c>
      <c r="O10854">
        <v>0</v>
      </c>
      <c r="P10854">
        <v>0</v>
      </c>
      <c r="Q10854">
        <v>0</v>
      </c>
      <c r="R10854">
        <v>226.52109999999999</v>
      </c>
      <c r="S10854">
        <v>0</v>
      </c>
      <c r="T10854">
        <v>10.0497</v>
      </c>
      <c r="AA10854" t="s">
        <v>465</v>
      </c>
      <c r="AB10854" t="s">
        <v>46</v>
      </c>
      <c r="AC10854" t="b">
        <v>0</v>
      </c>
    </row>
    <row r="10855" spans="1:29" hidden="1" x14ac:dyDescent="0.25">
      <c r="A10855" t="s">
        <v>134</v>
      </c>
      <c r="B10855" t="s">
        <v>607</v>
      </c>
      <c r="C10855" t="s">
        <v>591</v>
      </c>
      <c r="D10855" s="28" t="s">
        <v>619</v>
      </c>
      <c r="E10855" t="s">
        <v>248</v>
      </c>
      <c r="F10855" t="s">
        <v>595</v>
      </c>
      <c r="G10855" t="str">
        <f t="shared" si="853"/>
        <v>SWHC046-01</v>
      </c>
      <c r="H10855" t="str">
        <f t="shared" si="853"/>
        <v>ExAnte2019</v>
      </c>
      <c r="I10855" t="str">
        <f t="shared" si="853"/>
        <v>IOU workpaper</v>
      </c>
      <c r="J10855" s="2">
        <f t="shared" si="849"/>
        <v>43775</v>
      </c>
      <c r="K10855" t="s">
        <v>203</v>
      </c>
      <c r="L10855">
        <f t="shared" si="850"/>
        <v>1</v>
      </c>
      <c r="O10855">
        <v>0</v>
      </c>
      <c r="P10855">
        <v>0</v>
      </c>
      <c r="Q10855">
        <v>0</v>
      </c>
      <c r="R10855">
        <v>164.21809999999999</v>
      </c>
      <c r="S10855">
        <v>0</v>
      </c>
      <c r="T10855">
        <v>10.3636</v>
      </c>
      <c r="AA10855" t="s">
        <v>465</v>
      </c>
      <c r="AB10855" t="s">
        <v>46</v>
      </c>
      <c r="AC10855" t="b">
        <v>0</v>
      </c>
    </row>
    <row r="10856" spans="1:29" hidden="1" x14ac:dyDescent="0.25">
      <c r="A10856" t="s">
        <v>134</v>
      </c>
      <c r="B10856" t="s">
        <v>607</v>
      </c>
      <c r="C10856" t="s">
        <v>591</v>
      </c>
      <c r="D10856" s="28" t="s">
        <v>619</v>
      </c>
      <c r="E10856" t="s">
        <v>256</v>
      </c>
      <c r="F10856" t="s">
        <v>595</v>
      </c>
      <c r="G10856" t="str">
        <f t="shared" si="853"/>
        <v>SWHC046-01</v>
      </c>
      <c r="H10856" t="str">
        <f t="shared" si="853"/>
        <v>ExAnte2019</v>
      </c>
      <c r="I10856" t="str">
        <f t="shared" si="853"/>
        <v>IOU workpaper</v>
      </c>
      <c r="J10856" s="2">
        <f t="shared" si="849"/>
        <v>43775</v>
      </c>
      <c r="K10856" t="s">
        <v>203</v>
      </c>
      <c r="L10856">
        <f t="shared" si="850"/>
        <v>1</v>
      </c>
      <c r="O10856">
        <v>0</v>
      </c>
      <c r="P10856">
        <v>0</v>
      </c>
      <c r="Q10856">
        <v>0</v>
      </c>
      <c r="R10856">
        <v>221.42590000000001</v>
      </c>
      <c r="S10856">
        <v>0</v>
      </c>
      <c r="T10856">
        <v>2.5206</v>
      </c>
      <c r="AA10856" t="s">
        <v>465</v>
      </c>
      <c r="AB10856" t="s">
        <v>46</v>
      </c>
      <c r="AC10856" t="b">
        <v>0</v>
      </c>
    </row>
    <row r="10857" spans="1:29" hidden="1" x14ac:dyDescent="0.25">
      <c r="A10857" t="s">
        <v>134</v>
      </c>
      <c r="B10857" t="s">
        <v>607</v>
      </c>
      <c r="C10857" t="s">
        <v>591</v>
      </c>
      <c r="D10857" s="28" t="s">
        <v>619</v>
      </c>
      <c r="E10857" t="s">
        <v>265</v>
      </c>
      <c r="F10857" t="s">
        <v>595</v>
      </c>
      <c r="G10857" t="str">
        <f t="shared" si="853"/>
        <v>SWHC046-01</v>
      </c>
      <c r="H10857" t="str">
        <f t="shared" si="853"/>
        <v>ExAnte2019</v>
      </c>
      <c r="I10857" t="str">
        <f t="shared" si="853"/>
        <v>IOU workpaper</v>
      </c>
      <c r="J10857" s="2">
        <f t="shared" si="849"/>
        <v>43775</v>
      </c>
      <c r="K10857" t="s">
        <v>203</v>
      </c>
      <c r="L10857">
        <f t="shared" si="850"/>
        <v>1</v>
      </c>
      <c r="O10857">
        <v>0</v>
      </c>
      <c r="P10857">
        <v>0</v>
      </c>
      <c r="Q10857">
        <v>0</v>
      </c>
      <c r="R10857">
        <v>178.58840000000001</v>
      </c>
      <c r="S10857">
        <v>0</v>
      </c>
      <c r="T10857">
        <v>0.65359999999999996</v>
      </c>
      <c r="AA10857" t="s">
        <v>465</v>
      </c>
      <c r="AB10857" t="s">
        <v>46</v>
      </c>
      <c r="AC10857" t="b">
        <v>0</v>
      </c>
    </row>
    <row r="10858" spans="1:29" hidden="1" x14ac:dyDescent="0.25">
      <c r="A10858" t="s">
        <v>134</v>
      </c>
      <c r="B10858" t="s">
        <v>607</v>
      </c>
      <c r="C10858" t="s">
        <v>591</v>
      </c>
      <c r="D10858" s="28" t="s">
        <v>619</v>
      </c>
      <c r="E10858" t="s">
        <v>274</v>
      </c>
      <c r="F10858" t="s">
        <v>595</v>
      </c>
      <c r="G10858" t="str">
        <f t="shared" si="853"/>
        <v>SWHC046-01</v>
      </c>
      <c r="H10858" t="str">
        <f t="shared" si="853"/>
        <v>ExAnte2019</v>
      </c>
      <c r="I10858" t="str">
        <f t="shared" si="853"/>
        <v>IOU workpaper</v>
      </c>
      <c r="J10858" s="2">
        <f t="shared" si="849"/>
        <v>43775</v>
      </c>
      <c r="K10858" t="s">
        <v>203</v>
      </c>
      <c r="L10858">
        <f t="shared" si="850"/>
        <v>1</v>
      </c>
      <c r="O10858">
        <v>0</v>
      </c>
      <c r="P10858">
        <v>0</v>
      </c>
      <c r="Q10858">
        <v>0</v>
      </c>
      <c r="R10858">
        <v>257.27620000000002</v>
      </c>
      <c r="S10858">
        <v>0</v>
      </c>
      <c r="T10858">
        <v>1.8994</v>
      </c>
      <c r="AA10858" t="s">
        <v>465</v>
      </c>
      <c r="AB10858" t="s">
        <v>46</v>
      </c>
      <c r="AC10858" t="b">
        <v>0</v>
      </c>
    </row>
    <row r="10859" spans="1:29" hidden="1" x14ac:dyDescent="0.25">
      <c r="A10859" t="s">
        <v>134</v>
      </c>
      <c r="B10859" t="s">
        <v>607</v>
      </c>
      <c r="C10859" t="s">
        <v>591</v>
      </c>
      <c r="D10859" s="28" t="s">
        <v>619</v>
      </c>
      <c r="E10859" t="s">
        <v>282</v>
      </c>
      <c r="F10859" t="s">
        <v>595</v>
      </c>
      <c r="G10859" t="str">
        <f t="shared" si="853"/>
        <v>SWHC046-01</v>
      </c>
      <c r="H10859" t="str">
        <f t="shared" si="853"/>
        <v>ExAnte2019</v>
      </c>
      <c r="I10859" t="str">
        <f t="shared" si="853"/>
        <v>IOU workpaper</v>
      </c>
      <c r="J10859" s="2">
        <f t="shared" si="849"/>
        <v>43775</v>
      </c>
      <c r="K10859" t="s">
        <v>203</v>
      </c>
      <c r="L10859">
        <f t="shared" si="850"/>
        <v>1</v>
      </c>
      <c r="O10859">
        <v>0</v>
      </c>
      <c r="P10859">
        <v>0</v>
      </c>
      <c r="Q10859">
        <v>0</v>
      </c>
      <c r="R10859">
        <v>303.16849999999999</v>
      </c>
      <c r="S10859">
        <v>0</v>
      </c>
      <c r="T10859">
        <v>3.2896000000000001</v>
      </c>
      <c r="AA10859" t="s">
        <v>465</v>
      </c>
      <c r="AB10859" t="s">
        <v>46</v>
      </c>
      <c r="AC10859" t="b">
        <v>0</v>
      </c>
    </row>
    <row r="10860" spans="1:29" hidden="1" x14ac:dyDescent="0.25">
      <c r="A10860" t="s">
        <v>134</v>
      </c>
      <c r="B10860" t="s">
        <v>607</v>
      </c>
      <c r="C10860" t="s">
        <v>591</v>
      </c>
      <c r="D10860" s="28" t="s">
        <v>619</v>
      </c>
      <c r="E10860" t="s">
        <v>290</v>
      </c>
      <c r="F10860" t="s">
        <v>595</v>
      </c>
      <c r="G10860" t="str">
        <f t="shared" si="853"/>
        <v>SWHC046-01</v>
      </c>
      <c r="H10860" t="str">
        <f t="shared" si="853"/>
        <v>ExAnte2019</v>
      </c>
      <c r="I10860" t="str">
        <f t="shared" si="853"/>
        <v>IOU workpaper</v>
      </c>
      <c r="J10860" s="2">
        <f t="shared" si="849"/>
        <v>43775</v>
      </c>
      <c r="K10860" t="s">
        <v>203</v>
      </c>
      <c r="L10860">
        <f t="shared" si="850"/>
        <v>1</v>
      </c>
      <c r="O10860">
        <v>0</v>
      </c>
      <c r="P10860">
        <v>0</v>
      </c>
      <c r="Q10860">
        <v>0</v>
      </c>
      <c r="R10860">
        <v>315.55079999999998</v>
      </c>
      <c r="S10860">
        <v>0</v>
      </c>
      <c r="T10860">
        <v>3.5030000000000001</v>
      </c>
      <c r="AA10860" t="s">
        <v>465</v>
      </c>
      <c r="AB10860" t="s">
        <v>46</v>
      </c>
      <c r="AC10860" t="b">
        <v>0</v>
      </c>
    </row>
    <row r="10861" spans="1:29" hidden="1" x14ac:dyDescent="0.25">
      <c r="A10861" t="s">
        <v>134</v>
      </c>
      <c r="B10861" t="s">
        <v>607</v>
      </c>
      <c r="C10861" t="s">
        <v>591</v>
      </c>
      <c r="D10861" s="28" t="s">
        <v>619</v>
      </c>
      <c r="E10861" t="s">
        <v>298</v>
      </c>
      <c r="F10861" t="s">
        <v>595</v>
      </c>
      <c r="G10861" t="str">
        <f t="shared" si="853"/>
        <v>SWHC046-01</v>
      </c>
      <c r="H10861" t="str">
        <f t="shared" si="853"/>
        <v>ExAnte2019</v>
      </c>
      <c r="I10861" t="str">
        <f t="shared" si="853"/>
        <v>IOU workpaper</v>
      </c>
      <c r="J10861" s="2">
        <f t="shared" si="849"/>
        <v>43775</v>
      </c>
      <c r="K10861" t="s">
        <v>203</v>
      </c>
      <c r="L10861">
        <f t="shared" si="850"/>
        <v>1</v>
      </c>
      <c r="O10861">
        <v>0</v>
      </c>
      <c r="P10861">
        <v>0</v>
      </c>
      <c r="Q10861">
        <v>0</v>
      </c>
      <c r="R10861">
        <v>286.22629999999998</v>
      </c>
      <c r="S10861">
        <v>0</v>
      </c>
      <c r="T10861">
        <v>17.4541</v>
      </c>
      <c r="AA10861" t="s">
        <v>465</v>
      </c>
      <c r="AB10861" t="s">
        <v>46</v>
      </c>
      <c r="AC10861" t="b">
        <v>0</v>
      </c>
    </row>
    <row r="10862" spans="1:29" hidden="1" x14ac:dyDescent="0.25">
      <c r="A10862" t="s">
        <v>134</v>
      </c>
      <c r="B10862" t="s">
        <v>607</v>
      </c>
      <c r="C10862" t="s">
        <v>591</v>
      </c>
      <c r="D10862" s="28" t="s">
        <v>619</v>
      </c>
      <c r="E10862" t="s">
        <v>306</v>
      </c>
      <c r="F10862" t="s">
        <v>595</v>
      </c>
      <c r="G10862" t="str">
        <f t="shared" si="853"/>
        <v>SWHC046-01</v>
      </c>
      <c r="H10862" t="str">
        <f t="shared" si="853"/>
        <v>ExAnte2019</v>
      </c>
      <c r="I10862" t="str">
        <f t="shared" si="853"/>
        <v>IOU workpaper</v>
      </c>
      <c r="J10862" s="2">
        <f t="shared" si="849"/>
        <v>43775</v>
      </c>
      <c r="K10862" t="s">
        <v>203</v>
      </c>
      <c r="L10862">
        <f t="shared" si="850"/>
        <v>1</v>
      </c>
      <c r="O10862">
        <v>0</v>
      </c>
      <c r="P10862">
        <v>0</v>
      </c>
      <c r="Q10862">
        <v>0</v>
      </c>
      <c r="R10862">
        <v>251.4075</v>
      </c>
      <c r="S10862">
        <v>0</v>
      </c>
      <c r="T10862">
        <v>16.694700000000001</v>
      </c>
      <c r="AA10862" t="s">
        <v>465</v>
      </c>
      <c r="AB10862" t="s">
        <v>46</v>
      </c>
      <c r="AC10862" t="b">
        <v>0</v>
      </c>
    </row>
    <row r="10863" spans="1:29" hidden="1" x14ac:dyDescent="0.25">
      <c r="A10863" t="s">
        <v>134</v>
      </c>
      <c r="B10863" t="s">
        <v>607</v>
      </c>
      <c r="C10863" t="s">
        <v>591</v>
      </c>
      <c r="D10863" s="28" t="s">
        <v>619</v>
      </c>
      <c r="E10863" t="s">
        <v>314</v>
      </c>
      <c r="F10863" t="s">
        <v>595</v>
      </c>
      <c r="G10863" t="str">
        <f t="shared" si="853"/>
        <v>SWHC046-01</v>
      </c>
      <c r="H10863" t="str">
        <f t="shared" si="853"/>
        <v>ExAnte2019</v>
      </c>
      <c r="I10863" t="str">
        <f t="shared" si="853"/>
        <v>IOU workpaper</v>
      </c>
      <c r="J10863" s="2">
        <f t="shared" si="849"/>
        <v>43775</v>
      </c>
      <c r="K10863" t="s">
        <v>203</v>
      </c>
      <c r="L10863">
        <f t="shared" si="850"/>
        <v>1</v>
      </c>
      <c r="O10863">
        <v>0</v>
      </c>
      <c r="P10863">
        <v>0</v>
      </c>
      <c r="Q10863">
        <v>0</v>
      </c>
      <c r="R10863">
        <v>297.56790000000001</v>
      </c>
      <c r="S10863">
        <v>0</v>
      </c>
      <c r="T10863">
        <v>14.9476</v>
      </c>
      <c r="AA10863" t="s">
        <v>465</v>
      </c>
      <c r="AB10863" t="s">
        <v>46</v>
      </c>
      <c r="AC10863" t="b">
        <v>0</v>
      </c>
    </row>
    <row r="10864" spans="1:29" hidden="1" x14ac:dyDescent="0.25">
      <c r="A10864" t="s">
        <v>134</v>
      </c>
      <c r="B10864" t="s">
        <v>607</v>
      </c>
      <c r="C10864" t="s">
        <v>591</v>
      </c>
      <c r="D10864" s="28" t="s">
        <v>619</v>
      </c>
      <c r="E10864" t="s">
        <v>322</v>
      </c>
      <c r="F10864" t="s">
        <v>595</v>
      </c>
      <c r="G10864" t="str">
        <f t="shared" si="853"/>
        <v>SWHC046-01</v>
      </c>
      <c r="H10864" t="str">
        <f t="shared" si="853"/>
        <v>ExAnte2019</v>
      </c>
      <c r="I10864" t="str">
        <f t="shared" si="853"/>
        <v>IOU workpaper</v>
      </c>
      <c r="J10864" s="2">
        <f t="shared" si="849"/>
        <v>43775</v>
      </c>
      <c r="K10864" t="s">
        <v>203</v>
      </c>
      <c r="L10864">
        <f t="shared" si="850"/>
        <v>1</v>
      </c>
      <c r="O10864">
        <v>0</v>
      </c>
      <c r="P10864">
        <v>0</v>
      </c>
      <c r="Q10864">
        <v>0</v>
      </c>
      <c r="R10864">
        <v>298.53269999999998</v>
      </c>
      <c r="S10864">
        <v>0</v>
      </c>
      <c r="T10864">
        <v>16.700600000000001</v>
      </c>
      <c r="AA10864" t="s">
        <v>465</v>
      </c>
      <c r="AB10864" t="s">
        <v>46</v>
      </c>
      <c r="AC10864" t="b">
        <v>0</v>
      </c>
    </row>
    <row r="10865" spans="1:29" hidden="1" x14ac:dyDescent="0.25">
      <c r="A10865" t="s">
        <v>134</v>
      </c>
      <c r="B10865" t="s">
        <v>607</v>
      </c>
      <c r="C10865" t="s">
        <v>591</v>
      </c>
      <c r="D10865" s="28" t="s">
        <v>619</v>
      </c>
      <c r="E10865" t="s">
        <v>330</v>
      </c>
      <c r="F10865" t="s">
        <v>595</v>
      </c>
      <c r="G10865" t="str">
        <f t="shared" si="853"/>
        <v>SWHC046-01</v>
      </c>
      <c r="H10865" t="str">
        <f t="shared" si="853"/>
        <v>ExAnte2019</v>
      </c>
      <c r="I10865" t="str">
        <f t="shared" si="853"/>
        <v>IOU workpaper</v>
      </c>
      <c r="J10865" s="2">
        <f t="shared" si="849"/>
        <v>43775</v>
      </c>
      <c r="K10865" t="s">
        <v>203</v>
      </c>
      <c r="L10865">
        <f t="shared" si="850"/>
        <v>1</v>
      </c>
      <c r="O10865">
        <v>0</v>
      </c>
      <c r="P10865">
        <v>0</v>
      </c>
      <c r="Q10865">
        <v>0</v>
      </c>
      <c r="R10865">
        <v>459.57069999999999</v>
      </c>
      <c r="S10865">
        <v>0</v>
      </c>
      <c r="T10865">
        <v>0.68200000000000005</v>
      </c>
      <c r="AA10865" t="s">
        <v>465</v>
      </c>
      <c r="AB10865" t="s">
        <v>46</v>
      </c>
      <c r="AC10865" t="b">
        <v>0</v>
      </c>
    </row>
    <row r="10866" spans="1:29" hidden="1" x14ac:dyDescent="0.25">
      <c r="A10866" t="s">
        <v>134</v>
      </c>
      <c r="B10866" t="s">
        <v>607</v>
      </c>
      <c r="C10866" t="s">
        <v>591</v>
      </c>
      <c r="D10866" s="28" t="s">
        <v>619</v>
      </c>
      <c r="E10866" t="s">
        <v>338</v>
      </c>
      <c r="F10866" t="s">
        <v>595</v>
      </c>
      <c r="G10866" t="str">
        <f t="shared" si="853"/>
        <v>SWHC046-01</v>
      </c>
      <c r="H10866" t="str">
        <f t="shared" si="853"/>
        <v>ExAnte2019</v>
      </c>
      <c r="I10866" t="str">
        <f t="shared" si="853"/>
        <v>IOU workpaper</v>
      </c>
      <c r="J10866" s="2">
        <f t="shared" si="849"/>
        <v>43775</v>
      </c>
      <c r="K10866" t="s">
        <v>203</v>
      </c>
      <c r="L10866">
        <f t="shared" si="850"/>
        <v>1</v>
      </c>
      <c r="O10866">
        <v>0</v>
      </c>
      <c r="P10866">
        <v>0</v>
      </c>
      <c r="Q10866">
        <v>0</v>
      </c>
      <c r="R10866">
        <v>-205.7578</v>
      </c>
      <c r="S10866">
        <v>0</v>
      </c>
      <c r="T10866">
        <v>86.797899999999998</v>
      </c>
      <c r="AA10866" t="s">
        <v>465</v>
      </c>
      <c r="AB10866" t="s">
        <v>46</v>
      </c>
      <c r="AC10866" t="b">
        <v>0</v>
      </c>
    </row>
    <row r="10867" spans="1:29" hidden="1" x14ac:dyDescent="0.25">
      <c r="A10867" t="s">
        <v>134</v>
      </c>
      <c r="B10867" t="s">
        <v>607</v>
      </c>
      <c r="C10867" t="s">
        <v>592</v>
      </c>
      <c r="D10867" s="28" t="s">
        <v>619</v>
      </c>
      <c r="E10867" t="s">
        <v>202</v>
      </c>
      <c r="F10867" t="s">
        <v>595</v>
      </c>
      <c r="G10867" t="str">
        <f t="shared" si="853"/>
        <v>SWHC046-01</v>
      </c>
      <c r="H10867" t="str">
        <f t="shared" si="853"/>
        <v>ExAnte2019</v>
      </c>
      <c r="I10867" t="str">
        <f t="shared" si="853"/>
        <v>IOU workpaper</v>
      </c>
      <c r="J10867" s="2">
        <f t="shared" si="849"/>
        <v>43775</v>
      </c>
      <c r="K10867" t="s">
        <v>203</v>
      </c>
      <c r="L10867">
        <f t="shared" si="850"/>
        <v>1</v>
      </c>
      <c r="O10867">
        <v>0</v>
      </c>
      <c r="P10867">
        <v>0</v>
      </c>
      <c r="Q10867">
        <v>0</v>
      </c>
      <c r="R10867">
        <v>-58.984000000000002</v>
      </c>
      <c r="S10867">
        <v>0</v>
      </c>
      <c r="T10867">
        <v>71.589500000000001</v>
      </c>
      <c r="AA10867" t="s">
        <v>465</v>
      </c>
      <c r="AB10867" t="s">
        <v>46</v>
      </c>
      <c r="AC10867" t="b">
        <v>0</v>
      </c>
    </row>
    <row r="10868" spans="1:29" hidden="1" x14ac:dyDescent="0.25">
      <c r="A10868" t="s">
        <v>134</v>
      </c>
      <c r="B10868" t="s">
        <v>607</v>
      </c>
      <c r="C10868" t="s">
        <v>592</v>
      </c>
      <c r="D10868" s="28" t="s">
        <v>619</v>
      </c>
      <c r="E10868" t="s">
        <v>224</v>
      </c>
      <c r="F10868" t="s">
        <v>595</v>
      </c>
      <c r="G10868" t="str">
        <f t="shared" si="853"/>
        <v>SWHC046-01</v>
      </c>
      <c r="H10868" t="str">
        <f t="shared" si="853"/>
        <v>ExAnte2019</v>
      </c>
      <c r="I10868" t="str">
        <f t="shared" si="853"/>
        <v>IOU workpaper</v>
      </c>
      <c r="J10868" s="2">
        <f t="shared" si="849"/>
        <v>43775</v>
      </c>
      <c r="K10868" t="s">
        <v>203</v>
      </c>
      <c r="L10868">
        <f t="shared" si="850"/>
        <v>1</v>
      </c>
      <c r="O10868">
        <v>0</v>
      </c>
      <c r="P10868">
        <v>0</v>
      </c>
      <c r="Q10868">
        <v>0</v>
      </c>
      <c r="R10868">
        <v>143.24969999999999</v>
      </c>
      <c r="S10868">
        <v>0</v>
      </c>
      <c r="T10868">
        <v>36.557000000000002</v>
      </c>
      <c r="AA10868" t="s">
        <v>465</v>
      </c>
      <c r="AB10868" t="s">
        <v>46</v>
      </c>
      <c r="AC10868" t="b">
        <v>0</v>
      </c>
    </row>
    <row r="10869" spans="1:29" hidden="1" x14ac:dyDescent="0.25">
      <c r="A10869" t="s">
        <v>134</v>
      </c>
      <c r="B10869" t="s">
        <v>607</v>
      </c>
      <c r="C10869" t="s">
        <v>592</v>
      </c>
      <c r="D10869" s="28" t="s">
        <v>619</v>
      </c>
      <c r="E10869" t="s">
        <v>232</v>
      </c>
      <c r="F10869" t="s">
        <v>595</v>
      </c>
      <c r="G10869" t="str">
        <f t="shared" si="853"/>
        <v>SWHC046-01</v>
      </c>
      <c r="H10869" t="str">
        <f t="shared" si="853"/>
        <v>ExAnte2019</v>
      </c>
      <c r="I10869" t="str">
        <f t="shared" si="853"/>
        <v>IOU workpaper</v>
      </c>
      <c r="J10869" s="2">
        <f t="shared" si="849"/>
        <v>43775</v>
      </c>
      <c r="K10869" t="s">
        <v>203</v>
      </c>
      <c r="L10869">
        <f t="shared" si="850"/>
        <v>1</v>
      </c>
      <c r="O10869">
        <v>0</v>
      </c>
      <c r="P10869">
        <v>0</v>
      </c>
      <c r="Q10869">
        <v>0</v>
      </c>
      <c r="R10869">
        <v>72.172499999999999</v>
      </c>
      <c r="S10869">
        <v>0</v>
      </c>
      <c r="T10869">
        <v>32.849600000000002</v>
      </c>
      <c r="AA10869" t="s">
        <v>465</v>
      </c>
      <c r="AB10869" t="s">
        <v>46</v>
      </c>
      <c r="AC10869" t="b">
        <v>0</v>
      </c>
    </row>
    <row r="10870" spans="1:29" hidden="1" x14ac:dyDescent="0.25">
      <c r="A10870" t="s">
        <v>134</v>
      </c>
      <c r="B10870" t="s">
        <v>607</v>
      </c>
      <c r="C10870" t="s">
        <v>592</v>
      </c>
      <c r="D10870" s="28" t="s">
        <v>619</v>
      </c>
      <c r="E10870" t="s">
        <v>240</v>
      </c>
      <c r="F10870" t="s">
        <v>595</v>
      </c>
      <c r="G10870" t="str">
        <f t="shared" ref="G10870:I10885" si="854">G10869</f>
        <v>SWHC046-01</v>
      </c>
      <c r="H10870" t="str">
        <f t="shared" si="854"/>
        <v>ExAnte2019</v>
      </c>
      <c r="I10870" t="str">
        <f t="shared" si="854"/>
        <v>IOU workpaper</v>
      </c>
      <c r="J10870" s="2">
        <f t="shared" si="849"/>
        <v>43775</v>
      </c>
      <c r="K10870" t="s">
        <v>203</v>
      </c>
      <c r="L10870">
        <f t="shared" si="850"/>
        <v>1</v>
      </c>
      <c r="O10870">
        <v>0</v>
      </c>
      <c r="P10870">
        <v>0</v>
      </c>
      <c r="Q10870">
        <v>0</v>
      </c>
      <c r="R10870">
        <v>175.42150000000001</v>
      </c>
      <c r="S10870">
        <v>0</v>
      </c>
      <c r="T10870">
        <v>24.945399999999999</v>
      </c>
      <c r="AA10870" t="s">
        <v>465</v>
      </c>
      <c r="AB10870" t="s">
        <v>46</v>
      </c>
      <c r="AC10870" t="b">
        <v>0</v>
      </c>
    </row>
    <row r="10871" spans="1:29" hidden="1" x14ac:dyDescent="0.25">
      <c r="A10871" t="s">
        <v>134</v>
      </c>
      <c r="B10871" t="s">
        <v>607</v>
      </c>
      <c r="C10871" t="s">
        <v>592</v>
      </c>
      <c r="D10871" s="28" t="s">
        <v>619</v>
      </c>
      <c r="E10871" t="s">
        <v>248</v>
      </c>
      <c r="F10871" t="s">
        <v>595</v>
      </c>
      <c r="G10871" t="str">
        <f t="shared" si="854"/>
        <v>SWHC046-01</v>
      </c>
      <c r="H10871" t="str">
        <f t="shared" si="854"/>
        <v>ExAnte2019</v>
      </c>
      <c r="I10871" t="str">
        <f t="shared" si="854"/>
        <v>IOU workpaper</v>
      </c>
      <c r="J10871" s="2">
        <f t="shared" si="849"/>
        <v>43775</v>
      </c>
      <c r="K10871" t="s">
        <v>203</v>
      </c>
      <c r="L10871">
        <f t="shared" si="850"/>
        <v>1</v>
      </c>
      <c r="O10871">
        <v>0</v>
      </c>
      <c r="P10871">
        <v>0</v>
      </c>
      <c r="Q10871">
        <v>0</v>
      </c>
      <c r="R10871">
        <v>68.965400000000002</v>
      </c>
      <c r="S10871">
        <v>0</v>
      </c>
      <c r="T10871">
        <v>34.118299999999998</v>
      </c>
      <c r="AA10871" t="s">
        <v>465</v>
      </c>
      <c r="AB10871" t="s">
        <v>46</v>
      </c>
      <c r="AC10871" t="b">
        <v>0</v>
      </c>
    </row>
    <row r="10872" spans="1:29" hidden="1" x14ac:dyDescent="0.25">
      <c r="A10872" t="s">
        <v>134</v>
      </c>
      <c r="B10872" t="s">
        <v>607</v>
      </c>
      <c r="C10872" t="s">
        <v>592</v>
      </c>
      <c r="D10872" s="28" t="s">
        <v>619</v>
      </c>
      <c r="E10872" t="s">
        <v>256</v>
      </c>
      <c r="F10872" t="s">
        <v>595</v>
      </c>
      <c r="G10872" t="str">
        <f t="shared" si="854"/>
        <v>SWHC046-01</v>
      </c>
      <c r="H10872" t="str">
        <f t="shared" si="854"/>
        <v>ExAnte2019</v>
      </c>
      <c r="I10872" t="str">
        <f t="shared" si="854"/>
        <v>IOU workpaper</v>
      </c>
      <c r="J10872" s="2">
        <f t="shared" si="849"/>
        <v>43775</v>
      </c>
      <c r="K10872" t="s">
        <v>203</v>
      </c>
      <c r="L10872">
        <f t="shared" si="850"/>
        <v>1</v>
      </c>
      <c r="O10872">
        <v>0</v>
      </c>
      <c r="P10872">
        <v>0</v>
      </c>
      <c r="Q10872">
        <v>0</v>
      </c>
      <c r="R10872">
        <v>169.02359999999999</v>
      </c>
      <c r="S10872">
        <v>0</v>
      </c>
      <c r="T10872">
        <v>15.4169</v>
      </c>
      <c r="AA10872" t="s">
        <v>465</v>
      </c>
      <c r="AB10872" t="s">
        <v>46</v>
      </c>
      <c r="AC10872" t="b">
        <v>0</v>
      </c>
    </row>
    <row r="10873" spans="1:29" hidden="1" x14ac:dyDescent="0.25">
      <c r="A10873" t="s">
        <v>134</v>
      </c>
      <c r="B10873" t="s">
        <v>607</v>
      </c>
      <c r="C10873" t="s">
        <v>592</v>
      </c>
      <c r="D10873" s="28" t="s">
        <v>619</v>
      </c>
      <c r="E10873" t="s">
        <v>265</v>
      </c>
      <c r="F10873" t="s">
        <v>595</v>
      </c>
      <c r="G10873" t="str">
        <f t="shared" si="854"/>
        <v>SWHC046-01</v>
      </c>
      <c r="H10873" t="str">
        <f t="shared" si="854"/>
        <v>ExAnte2019</v>
      </c>
      <c r="I10873" t="str">
        <f t="shared" si="854"/>
        <v>IOU workpaper</v>
      </c>
      <c r="J10873" s="2">
        <f t="shared" si="849"/>
        <v>43775</v>
      </c>
      <c r="K10873" t="s">
        <v>203</v>
      </c>
      <c r="L10873">
        <f t="shared" si="850"/>
        <v>1</v>
      </c>
      <c r="O10873">
        <v>0</v>
      </c>
      <c r="P10873">
        <v>0</v>
      </c>
      <c r="Q10873">
        <v>0</v>
      </c>
      <c r="R10873">
        <v>144.20590000000001</v>
      </c>
      <c r="S10873">
        <v>0</v>
      </c>
      <c r="T10873">
        <v>10.4527</v>
      </c>
      <c r="AA10873" t="s">
        <v>465</v>
      </c>
      <c r="AB10873" t="s">
        <v>46</v>
      </c>
      <c r="AC10873" t="b">
        <v>0</v>
      </c>
    </row>
    <row r="10874" spans="1:29" hidden="1" x14ac:dyDescent="0.25">
      <c r="A10874" t="s">
        <v>134</v>
      </c>
      <c r="B10874" t="s">
        <v>607</v>
      </c>
      <c r="C10874" t="s">
        <v>592</v>
      </c>
      <c r="D10874" s="28" t="s">
        <v>619</v>
      </c>
      <c r="E10874" t="s">
        <v>274</v>
      </c>
      <c r="F10874" t="s">
        <v>595</v>
      </c>
      <c r="G10874" t="str">
        <f t="shared" si="854"/>
        <v>SWHC046-01</v>
      </c>
      <c r="H10874" t="str">
        <f t="shared" si="854"/>
        <v>ExAnte2019</v>
      </c>
      <c r="I10874" t="str">
        <f t="shared" si="854"/>
        <v>IOU workpaper</v>
      </c>
      <c r="J10874" s="2">
        <f t="shared" si="849"/>
        <v>43775</v>
      </c>
      <c r="K10874" t="s">
        <v>203</v>
      </c>
      <c r="L10874">
        <f t="shared" si="850"/>
        <v>1</v>
      </c>
      <c r="O10874">
        <v>0</v>
      </c>
      <c r="P10874">
        <v>0</v>
      </c>
      <c r="Q10874">
        <v>0</v>
      </c>
      <c r="R10874">
        <v>241.0102</v>
      </c>
      <c r="S10874">
        <v>0</v>
      </c>
      <c r="T10874">
        <v>11.022500000000001</v>
      </c>
      <c r="AA10874" t="s">
        <v>465</v>
      </c>
      <c r="AB10874" t="s">
        <v>46</v>
      </c>
      <c r="AC10874" t="b">
        <v>0</v>
      </c>
    </row>
    <row r="10875" spans="1:29" hidden="1" x14ac:dyDescent="0.25">
      <c r="A10875" t="s">
        <v>134</v>
      </c>
      <c r="B10875" t="s">
        <v>607</v>
      </c>
      <c r="C10875" t="s">
        <v>592</v>
      </c>
      <c r="D10875" s="28" t="s">
        <v>619</v>
      </c>
      <c r="E10875" t="s">
        <v>282</v>
      </c>
      <c r="F10875" t="s">
        <v>595</v>
      </c>
      <c r="G10875" t="str">
        <f t="shared" si="854"/>
        <v>SWHC046-01</v>
      </c>
      <c r="H10875" t="str">
        <f t="shared" si="854"/>
        <v>ExAnte2019</v>
      </c>
      <c r="I10875" t="str">
        <f t="shared" si="854"/>
        <v>IOU workpaper</v>
      </c>
      <c r="J10875" s="2">
        <f t="shared" si="849"/>
        <v>43775</v>
      </c>
      <c r="K10875" t="s">
        <v>203</v>
      </c>
      <c r="L10875">
        <f t="shared" si="850"/>
        <v>1</v>
      </c>
      <c r="O10875">
        <v>0</v>
      </c>
      <c r="P10875">
        <v>0</v>
      </c>
      <c r="Q10875">
        <v>0</v>
      </c>
      <c r="R10875">
        <v>291.0471</v>
      </c>
      <c r="S10875">
        <v>0</v>
      </c>
      <c r="T10875">
        <v>12.7668</v>
      </c>
      <c r="AA10875" t="s">
        <v>465</v>
      </c>
      <c r="AB10875" t="s">
        <v>46</v>
      </c>
      <c r="AC10875" t="b">
        <v>0</v>
      </c>
    </row>
    <row r="10876" spans="1:29" hidden="1" x14ac:dyDescent="0.25">
      <c r="A10876" t="s">
        <v>134</v>
      </c>
      <c r="B10876" t="s">
        <v>607</v>
      </c>
      <c r="C10876" t="s">
        <v>592</v>
      </c>
      <c r="D10876" s="28" t="s">
        <v>619</v>
      </c>
      <c r="E10876" t="s">
        <v>290</v>
      </c>
      <c r="F10876" t="s">
        <v>595</v>
      </c>
      <c r="G10876" t="str">
        <f t="shared" si="854"/>
        <v>SWHC046-01</v>
      </c>
      <c r="H10876" t="str">
        <f t="shared" si="854"/>
        <v>ExAnte2019</v>
      </c>
      <c r="I10876" t="str">
        <f t="shared" si="854"/>
        <v>IOU workpaper</v>
      </c>
      <c r="J10876" s="2">
        <f t="shared" si="849"/>
        <v>43775</v>
      </c>
      <c r="K10876" t="s">
        <v>203</v>
      </c>
      <c r="L10876">
        <f t="shared" si="850"/>
        <v>1</v>
      </c>
      <c r="O10876">
        <v>0</v>
      </c>
      <c r="P10876">
        <v>0</v>
      </c>
      <c r="Q10876">
        <v>0</v>
      </c>
      <c r="R10876">
        <v>307.21100000000001</v>
      </c>
      <c r="S10876">
        <v>0</v>
      </c>
      <c r="T10876">
        <v>12.4298</v>
      </c>
      <c r="AA10876" t="s">
        <v>465</v>
      </c>
      <c r="AB10876" t="s">
        <v>46</v>
      </c>
      <c r="AC10876" t="b">
        <v>0</v>
      </c>
    </row>
    <row r="10877" spans="1:29" hidden="1" x14ac:dyDescent="0.25">
      <c r="A10877" t="s">
        <v>134</v>
      </c>
      <c r="B10877" t="s">
        <v>607</v>
      </c>
      <c r="C10877" t="s">
        <v>592</v>
      </c>
      <c r="D10877" s="28" t="s">
        <v>619</v>
      </c>
      <c r="E10877" t="s">
        <v>298</v>
      </c>
      <c r="F10877" t="s">
        <v>595</v>
      </c>
      <c r="G10877" t="str">
        <f t="shared" si="854"/>
        <v>SWHC046-01</v>
      </c>
      <c r="H10877" t="str">
        <f t="shared" si="854"/>
        <v>ExAnte2019</v>
      </c>
      <c r="I10877" t="str">
        <f t="shared" si="854"/>
        <v>IOU workpaper</v>
      </c>
      <c r="J10877" s="2">
        <f t="shared" si="849"/>
        <v>43775</v>
      </c>
      <c r="K10877" t="s">
        <v>203</v>
      </c>
      <c r="L10877">
        <f t="shared" si="850"/>
        <v>1</v>
      </c>
      <c r="O10877">
        <v>0</v>
      </c>
      <c r="P10877">
        <v>0</v>
      </c>
      <c r="Q10877">
        <v>0</v>
      </c>
      <c r="R10877">
        <v>270.91070000000002</v>
      </c>
      <c r="S10877">
        <v>0</v>
      </c>
      <c r="T10877">
        <v>30.4298</v>
      </c>
      <c r="AA10877" t="s">
        <v>465</v>
      </c>
      <c r="AB10877" t="s">
        <v>46</v>
      </c>
      <c r="AC10877" t="b">
        <v>0</v>
      </c>
    </row>
    <row r="10878" spans="1:29" hidden="1" x14ac:dyDescent="0.25">
      <c r="A10878" t="s">
        <v>134</v>
      </c>
      <c r="B10878" t="s">
        <v>607</v>
      </c>
      <c r="C10878" t="s">
        <v>592</v>
      </c>
      <c r="D10878" s="28" t="s">
        <v>619</v>
      </c>
      <c r="E10878" t="s">
        <v>306</v>
      </c>
      <c r="F10878" t="s">
        <v>595</v>
      </c>
      <c r="G10878" t="str">
        <f t="shared" si="854"/>
        <v>SWHC046-01</v>
      </c>
      <c r="H10878" t="str">
        <f t="shared" si="854"/>
        <v>ExAnte2019</v>
      </c>
      <c r="I10878" t="str">
        <f t="shared" si="854"/>
        <v>IOU workpaper</v>
      </c>
      <c r="J10878" s="2">
        <f t="shared" si="849"/>
        <v>43775</v>
      </c>
      <c r="K10878" t="s">
        <v>203</v>
      </c>
      <c r="L10878">
        <f t="shared" si="850"/>
        <v>1</v>
      </c>
      <c r="O10878">
        <v>0</v>
      </c>
      <c r="P10878">
        <v>0</v>
      </c>
      <c r="Q10878">
        <v>0</v>
      </c>
      <c r="R10878">
        <v>224.05709999999999</v>
      </c>
      <c r="S10878">
        <v>0</v>
      </c>
      <c r="T10878">
        <v>30.001200000000001</v>
      </c>
      <c r="AA10878" t="s">
        <v>465</v>
      </c>
      <c r="AB10878" t="s">
        <v>46</v>
      </c>
      <c r="AC10878" t="b">
        <v>0</v>
      </c>
    </row>
    <row r="10879" spans="1:29" hidden="1" x14ac:dyDescent="0.25">
      <c r="A10879" t="s">
        <v>134</v>
      </c>
      <c r="B10879" t="s">
        <v>607</v>
      </c>
      <c r="C10879" t="s">
        <v>592</v>
      </c>
      <c r="D10879" s="28" t="s">
        <v>619</v>
      </c>
      <c r="E10879" t="s">
        <v>314</v>
      </c>
      <c r="F10879" t="s">
        <v>595</v>
      </c>
      <c r="G10879" t="str">
        <f t="shared" si="854"/>
        <v>SWHC046-01</v>
      </c>
      <c r="H10879" t="str">
        <f t="shared" si="854"/>
        <v>ExAnte2019</v>
      </c>
      <c r="I10879" t="str">
        <f t="shared" si="854"/>
        <v>IOU workpaper</v>
      </c>
      <c r="J10879" s="2">
        <f t="shared" si="849"/>
        <v>43775</v>
      </c>
      <c r="K10879" t="s">
        <v>203</v>
      </c>
      <c r="L10879">
        <f t="shared" si="850"/>
        <v>1</v>
      </c>
      <c r="O10879">
        <v>0</v>
      </c>
      <c r="P10879">
        <v>0</v>
      </c>
      <c r="Q10879">
        <v>0</v>
      </c>
      <c r="R10879">
        <v>292.82220000000001</v>
      </c>
      <c r="S10879">
        <v>0</v>
      </c>
      <c r="T10879">
        <v>26.608000000000001</v>
      </c>
      <c r="AA10879" t="s">
        <v>465</v>
      </c>
      <c r="AB10879" t="s">
        <v>46</v>
      </c>
      <c r="AC10879" t="b">
        <v>0</v>
      </c>
    </row>
    <row r="10880" spans="1:29" hidden="1" x14ac:dyDescent="0.25">
      <c r="A10880" t="s">
        <v>134</v>
      </c>
      <c r="B10880" t="s">
        <v>607</v>
      </c>
      <c r="C10880" t="s">
        <v>592</v>
      </c>
      <c r="D10880" s="28" t="s">
        <v>619</v>
      </c>
      <c r="E10880" t="s">
        <v>322</v>
      </c>
      <c r="F10880" t="s">
        <v>595</v>
      </c>
      <c r="G10880" t="str">
        <f t="shared" si="854"/>
        <v>SWHC046-01</v>
      </c>
      <c r="H10880" t="str">
        <f t="shared" si="854"/>
        <v>ExAnte2019</v>
      </c>
      <c r="I10880" t="str">
        <f t="shared" si="854"/>
        <v>IOU workpaper</v>
      </c>
      <c r="J10880" s="2">
        <f t="shared" si="849"/>
        <v>43775</v>
      </c>
      <c r="K10880" t="s">
        <v>203</v>
      </c>
      <c r="L10880">
        <f t="shared" si="850"/>
        <v>1</v>
      </c>
      <c r="O10880">
        <v>0</v>
      </c>
      <c r="P10880">
        <v>0</v>
      </c>
      <c r="Q10880">
        <v>0</v>
      </c>
      <c r="R10880">
        <v>271.04939999999999</v>
      </c>
      <c r="S10880">
        <v>0</v>
      </c>
      <c r="T10880">
        <v>31.4024</v>
      </c>
      <c r="AA10880" t="s">
        <v>465</v>
      </c>
      <c r="AB10880" t="s">
        <v>46</v>
      </c>
      <c r="AC10880" t="b">
        <v>0</v>
      </c>
    </row>
    <row r="10881" spans="1:29" hidden="1" x14ac:dyDescent="0.25">
      <c r="A10881" t="s">
        <v>134</v>
      </c>
      <c r="B10881" t="s">
        <v>607</v>
      </c>
      <c r="C10881" t="s">
        <v>592</v>
      </c>
      <c r="D10881" s="28" t="s">
        <v>619</v>
      </c>
      <c r="E10881" t="s">
        <v>330</v>
      </c>
      <c r="F10881" t="s">
        <v>595</v>
      </c>
      <c r="G10881" t="str">
        <f t="shared" si="854"/>
        <v>SWHC046-01</v>
      </c>
      <c r="H10881" t="str">
        <f t="shared" si="854"/>
        <v>ExAnte2019</v>
      </c>
      <c r="I10881" t="str">
        <f t="shared" si="854"/>
        <v>IOU workpaper</v>
      </c>
      <c r="J10881" s="2">
        <f t="shared" si="849"/>
        <v>43775</v>
      </c>
      <c r="K10881" t="s">
        <v>203</v>
      </c>
      <c r="L10881">
        <f t="shared" si="850"/>
        <v>1</v>
      </c>
      <c r="O10881">
        <v>0</v>
      </c>
      <c r="P10881">
        <v>0</v>
      </c>
      <c r="Q10881">
        <v>0</v>
      </c>
      <c r="R10881">
        <v>508.44549999999998</v>
      </c>
      <c r="S10881">
        <v>0</v>
      </c>
      <c r="T10881">
        <v>3.5078999999999998</v>
      </c>
      <c r="AA10881" t="s">
        <v>465</v>
      </c>
      <c r="AB10881" t="s">
        <v>46</v>
      </c>
      <c r="AC10881" t="b">
        <v>0</v>
      </c>
    </row>
    <row r="10882" spans="1:29" hidden="1" x14ac:dyDescent="0.25">
      <c r="A10882" t="s">
        <v>134</v>
      </c>
      <c r="B10882" t="s">
        <v>607</v>
      </c>
      <c r="C10882" t="s">
        <v>592</v>
      </c>
      <c r="D10882" s="28" t="s">
        <v>619</v>
      </c>
      <c r="E10882" t="s">
        <v>338</v>
      </c>
      <c r="F10882" t="s">
        <v>595</v>
      </c>
      <c r="G10882" t="str">
        <f t="shared" si="854"/>
        <v>SWHC046-01</v>
      </c>
      <c r="H10882" t="str">
        <f t="shared" si="854"/>
        <v>ExAnte2019</v>
      </c>
      <c r="I10882" t="str">
        <f t="shared" si="854"/>
        <v>IOU workpaper</v>
      </c>
      <c r="J10882" s="2">
        <f t="shared" si="849"/>
        <v>43775</v>
      </c>
      <c r="K10882" t="s">
        <v>203</v>
      </c>
      <c r="L10882">
        <f t="shared" si="850"/>
        <v>1</v>
      </c>
      <c r="O10882">
        <v>0</v>
      </c>
      <c r="P10882">
        <v>0</v>
      </c>
      <c r="Q10882">
        <v>0</v>
      </c>
      <c r="R10882">
        <v>-385.73340000000002</v>
      </c>
      <c r="S10882">
        <v>0</v>
      </c>
      <c r="T10882">
        <v>128.2122</v>
      </c>
      <c r="AA10882" t="s">
        <v>465</v>
      </c>
      <c r="AB10882" t="s">
        <v>46</v>
      </c>
      <c r="AC10882" t="b">
        <v>0</v>
      </c>
    </row>
    <row r="10883" spans="1:29" hidden="1" x14ac:dyDescent="0.25">
      <c r="A10883" t="s">
        <v>134</v>
      </c>
      <c r="B10883" t="s">
        <v>607</v>
      </c>
      <c r="C10883" t="s">
        <v>593</v>
      </c>
      <c r="D10883" s="28" t="s">
        <v>619</v>
      </c>
      <c r="E10883" t="s">
        <v>202</v>
      </c>
      <c r="F10883" t="s">
        <v>595</v>
      </c>
      <c r="G10883" t="str">
        <f t="shared" si="854"/>
        <v>SWHC046-01</v>
      </c>
      <c r="H10883" t="str">
        <f t="shared" si="854"/>
        <v>ExAnte2019</v>
      </c>
      <c r="I10883" t="str">
        <f t="shared" si="854"/>
        <v>IOU workpaper</v>
      </c>
      <c r="J10883" s="2">
        <f t="shared" si="849"/>
        <v>43775</v>
      </c>
      <c r="K10883" t="s">
        <v>203</v>
      </c>
      <c r="L10883">
        <f t="shared" si="850"/>
        <v>1</v>
      </c>
      <c r="O10883">
        <v>0</v>
      </c>
      <c r="P10883">
        <v>0</v>
      </c>
      <c r="Q10883">
        <v>0</v>
      </c>
      <c r="R10883">
        <v>-347.3426</v>
      </c>
      <c r="S10883">
        <v>0</v>
      </c>
      <c r="T10883">
        <v>121.9177</v>
      </c>
      <c r="AA10883" t="s">
        <v>465</v>
      </c>
      <c r="AB10883" t="s">
        <v>46</v>
      </c>
      <c r="AC10883" t="b">
        <v>0</v>
      </c>
    </row>
    <row r="10884" spans="1:29" hidden="1" x14ac:dyDescent="0.25">
      <c r="A10884" t="s">
        <v>134</v>
      </c>
      <c r="B10884" t="s">
        <v>607</v>
      </c>
      <c r="C10884" t="s">
        <v>593</v>
      </c>
      <c r="D10884" s="28" t="s">
        <v>619</v>
      </c>
      <c r="E10884" t="s">
        <v>224</v>
      </c>
      <c r="F10884" t="s">
        <v>595</v>
      </c>
      <c r="G10884" t="str">
        <f t="shared" si="854"/>
        <v>SWHC046-01</v>
      </c>
      <c r="H10884" t="str">
        <f t="shared" si="854"/>
        <v>ExAnte2019</v>
      </c>
      <c r="I10884" t="str">
        <f t="shared" si="854"/>
        <v>IOU workpaper</v>
      </c>
      <c r="J10884" s="2">
        <f t="shared" si="849"/>
        <v>43775</v>
      </c>
      <c r="K10884" t="s">
        <v>203</v>
      </c>
      <c r="L10884">
        <f t="shared" si="850"/>
        <v>1</v>
      </c>
      <c r="O10884">
        <v>0</v>
      </c>
      <c r="P10884">
        <v>0</v>
      </c>
      <c r="Q10884">
        <v>0</v>
      </c>
      <c r="R10884">
        <v>-27.633199999999999</v>
      </c>
      <c r="S10884">
        <v>0</v>
      </c>
      <c r="T10884">
        <v>60.410200000000003</v>
      </c>
      <c r="AA10884" t="s">
        <v>465</v>
      </c>
      <c r="AB10884" t="s">
        <v>46</v>
      </c>
      <c r="AC10884" t="b">
        <v>0</v>
      </c>
    </row>
    <row r="10885" spans="1:29" hidden="1" x14ac:dyDescent="0.25">
      <c r="A10885" t="s">
        <v>134</v>
      </c>
      <c r="B10885" t="s">
        <v>607</v>
      </c>
      <c r="C10885" t="s">
        <v>593</v>
      </c>
      <c r="D10885" s="28" t="s">
        <v>619</v>
      </c>
      <c r="E10885" t="s">
        <v>232</v>
      </c>
      <c r="F10885" t="s">
        <v>595</v>
      </c>
      <c r="G10885" t="str">
        <f t="shared" si="854"/>
        <v>SWHC046-01</v>
      </c>
      <c r="H10885" t="str">
        <f t="shared" si="854"/>
        <v>ExAnte2019</v>
      </c>
      <c r="I10885" t="str">
        <f t="shared" si="854"/>
        <v>IOU workpaper</v>
      </c>
      <c r="J10885" s="2">
        <f t="shared" ref="J10885:J10948" si="855">J$3</f>
        <v>43775</v>
      </c>
      <c r="K10885" t="s">
        <v>203</v>
      </c>
      <c r="L10885">
        <f t="shared" ref="L10885:L10948" si="856">L10884</f>
        <v>1</v>
      </c>
      <c r="O10885">
        <v>0</v>
      </c>
      <c r="P10885">
        <v>0</v>
      </c>
      <c r="Q10885">
        <v>0</v>
      </c>
      <c r="R10885">
        <v>-47.235999999999997</v>
      </c>
      <c r="S10885">
        <v>0</v>
      </c>
      <c r="T10885">
        <v>57.943899999999999</v>
      </c>
      <c r="AA10885" t="s">
        <v>465</v>
      </c>
      <c r="AB10885" t="s">
        <v>46</v>
      </c>
      <c r="AC10885" t="b">
        <v>0</v>
      </c>
    </row>
    <row r="10886" spans="1:29" hidden="1" x14ac:dyDescent="0.25">
      <c r="A10886" t="s">
        <v>134</v>
      </c>
      <c r="B10886" t="s">
        <v>607</v>
      </c>
      <c r="C10886" t="s">
        <v>593</v>
      </c>
      <c r="D10886" s="28" t="s">
        <v>619</v>
      </c>
      <c r="E10886" t="s">
        <v>240</v>
      </c>
      <c r="F10886" t="s">
        <v>595</v>
      </c>
      <c r="G10886" t="str">
        <f t="shared" ref="G10886:I10901" si="857">G10885</f>
        <v>SWHC046-01</v>
      </c>
      <c r="H10886" t="str">
        <f t="shared" si="857"/>
        <v>ExAnte2019</v>
      </c>
      <c r="I10886" t="str">
        <f t="shared" si="857"/>
        <v>IOU workpaper</v>
      </c>
      <c r="J10886" s="2">
        <f t="shared" si="855"/>
        <v>43775</v>
      </c>
      <c r="K10886" t="s">
        <v>203</v>
      </c>
      <c r="L10886">
        <f t="shared" si="856"/>
        <v>1</v>
      </c>
      <c r="O10886">
        <v>0</v>
      </c>
      <c r="P10886">
        <v>0</v>
      </c>
      <c r="Q10886">
        <v>0</v>
      </c>
      <c r="R10886">
        <v>63.583500000000001</v>
      </c>
      <c r="S10886">
        <v>0</v>
      </c>
      <c r="T10886">
        <v>43.290100000000002</v>
      </c>
      <c r="AA10886" t="s">
        <v>465</v>
      </c>
      <c r="AB10886" t="s">
        <v>46</v>
      </c>
      <c r="AC10886" t="b">
        <v>0</v>
      </c>
    </row>
    <row r="10887" spans="1:29" hidden="1" x14ac:dyDescent="0.25">
      <c r="A10887" t="s">
        <v>134</v>
      </c>
      <c r="B10887" t="s">
        <v>607</v>
      </c>
      <c r="C10887" t="s">
        <v>593</v>
      </c>
      <c r="D10887" s="28" t="s">
        <v>619</v>
      </c>
      <c r="E10887" t="s">
        <v>248</v>
      </c>
      <c r="F10887" t="s">
        <v>595</v>
      </c>
      <c r="G10887" t="str">
        <f t="shared" si="857"/>
        <v>SWHC046-01</v>
      </c>
      <c r="H10887" t="str">
        <f t="shared" si="857"/>
        <v>ExAnte2019</v>
      </c>
      <c r="I10887" t="str">
        <f t="shared" si="857"/>
        <v>IOU workpaper</v>
      </c>
      <c r="J10887" s="2">
        <f t="shared" si="855"/>
        <v>43775</v>
      </c>
      <c r="K10887" t="s">
        <v>203</v>
      </c>
      <c r="L10887">
        <f t="shared" si="856"/>
        <v>1</v>
      </c>
      <c r="O10887">
        <v>0</v>
      </c>
      <c r="P10887">
        <v>0</v>
      </c>
      <c r="Q10887">
        <v>0</v>
      </c>
      <c r="R10887">
        <v>-19.169899999999998</v>
      </c>
      <c r="S10887">
        <v>0</v>
      </c>
      <c r="T10887">
        <v>52.078800000000001</v>
      </c>
      <c r="AA10887" t="s">
        <v>465</v>
      </c>
      <c r="AB10887" t="s">
        <v>46</v>
      </c>
      <c r="AC10887" t="b">
        <v>0</v>
      </c>
    </row>
    <row r="10888" spans="1:29" hidden="1" x14ac:dyDescent="0.25">
      <c r="A10888" t="s">
        <v>134</v>
      </c>
      <c r="B10888" t="s">
        <v>607</v>
      </c>
      <c r="C10888" t="s">
        <v>593</v>
      </c>
      <c r="D10888" s="28" t="s">
        <v>619</v>
      </c>
      <c r="E10888" t="s">
        <v>256</v>
      </c>
      <c r="F10888" t="s">
        <v>595</v>
      </c>
      <c r="G10888" t="str">
        <f t="shared" si="857"/>
        <v>SWHC046-01</v>
      </c>
      <c r="H10888" t="str">
        <f t="shared" si="857"/>
        <v>ExAnte2019</v>
      </c>
      <c r="I10888" t="str">
        <f t="shared" si="857"/>
        <v>IOU workpaper</v>
      </c>
      <c r="J10888" s="2">
        <f t="shared" si="855"/>
        <v>43775</v>
      </c>
      <c r="K10888" t="s">
        <v>203</v>
      </c>
      <c r="L10888">
        <f t="shared" si="856"/>
        <v>1</v>
      </c>
      <c r="O10888">
        <v>0</v>
      </c>
      <c r="P10888">
        <v>0</v>
      </c>
      <c r="Q10888">
        <v>0</v>
      </c>
      <c r="R10888">
        <v>156.91</v>
      </c>
      <c r="S10888">
        <v>0</v>
      </c>
      <c r="T10888">
        <v>21.8186</v>
      </c>
      <c r="AA10888" t="s">
        <v>465</v>
      </c>
      <c r="AB10888" t="s">
        <v>46</v>
      </c>
      <c r="AC10888" t="b">
        <v>0</v>
      </c>
    </row>
    <row r="10889" spans="1:29" hidden="1" x14ac:dyDescent="0.25">
      <c r="A10889" t="s">
        <v>134</v>
      </c>
      <c r="B10889" t="s">
        <v>607</v>
      </c>
      <c r="C10889" t="s">
        <v>593</v>
      </c>
      <c r="D10889" s="28" t="s">
        <v>619</v>
      </c>
      <c r="E10889" t="s">
        <v>265</v>
      </c>
      <c r="F10889" t="s">
        <v>595</v>
      </c>
      <c r="G10889" t="str">
        <f t="shared" si="857"/>
        <v>SWHC046-01</v>
      </c>
      <c r="H10889" t="str">
        <f t="shared" si="857"/>
        <v>ExAnte2019</v>
      </c>
      <c r="I10889" t="str">
        <f t="shared" si="857"/>
        <v>IOU workpaper</v>
      </c>
      <c r="J10889" s="2">
        <f t="shared" si="855"/>
        <v>43775</v>
      </c>
      <c r="K10889" t="s">
        <v>203</v>
      </c>
      <c r="L10889">
        <f t="shared" si="856"/>
        <v>1</v>
      </c>
      <c r="O10889">
        <v>0</v>
      </c>
      <c r="P10889">
        <v>0</v>
      </c>
      <c r="Q10889">
        <v>0</v>
      </c>
      <c r="R10889">
        <v>159.24420000000001</v>
      </c>
      <c r="S10889">
        <v>0</v>
      </c>
      <c r="T10889">
        <v>14.3439</v>
      </c>
      <c r="AA10889" t="s">
        <v>465</v>
      </c>
      <c r="AB10889" t="s">
        <v>46</v>
      </c>
      <c r="AC10889" t="b">
        <v>0</v>
      </c>
    </row>
    <row r="10890" spans="1:29" hidden="1" x14ac:dyDescent="0.25">
      <c r="A10890" t="s">
        <v>134</v>
      </c>
      <c r="B10890" t="s">
        <v>607</v>
      </c>
      <c r="C10890" t="s">
        <v>593</v>
      </c>
      <c r="D10890" s="28" t="s">
        <v>619</v>
      </c>
      <c r="E10890" t="s">
        <v>274</v>
      </c>
      <c r="F10890" t="s">
        <v>595</v>
      </c>
      <c r="G10890" t="str">
        <f t="shared" si="857"/>
        <v>SWHC046-01</v>
      </c>
      <c r="H10890" t="str">
        <f t="shared" si="857"/>
        <v>ExAnte2019</v>
      </c>
      <c r="I10890" t="str">
        <f t="shared" si="857"/>
        <v>IOU workpaper</v>
      </c>
      <c r="J10890" s="2">
        <f t="shared" si="855"/>
        <v>43775</v>
      </c>
      <c r="K10890" t="s">
        <v>203</v>
      </c>
      <c r="L10890">
        <f t="shared" si="856"/>
        <v>1</v>
      </c>
      <c r="O10890">
        <v>0</v>
      </c>
      <c r="P10890">
        <v>0</v>
      </c>
      <c r="Q10890">
        <v>0</v>
      </c>
      <c r="R10890">
        <v>203.7295</v>
      </c>
      <c r="S10890">
        <v>0</v>
      </c>
      <c r="T10890">
        <v>16.908200000000001</v>
      </c>
      <c r="AA10890" t="s">
        <v>465</v>
      </c>
      <c r="AB10890" t="s">
        <v>46</v>
      </c>
      <c r="AC10890" t="b">
        <v>0</v>
      </c>
    </row>
    <row r="10891" spans="1:29" hidden="1" x14ac:dyDescent="0.25">
      <c r="A10891" t="s">
        <v>134</v>
      </c>
      <c r="B10891" t="s">
        <v>607</v>
      </c>
      <c r="C10891" t="s">
        <v>593</v>
      </c>
      <c r="D10891" s="28" t="s">
        <v>619</v>
      </c>
      <c r="E10891" t="s">
        <v>282</v>
      </c>
      <c r="F10891" t="s">
        <v>595</v>
      </c>
      <c r="G10891" t="str">
        <f t="shared" si="857"/>
        <v>SWHC046-01</v>
      </c>
      <c r="H10891" t="str">
        <f t="shared" si="857"/>
        <v>ExAnte2019</v>
      </c>
      <c r="I10891" t="str">
        <f t="shared" si="857"/>
        <v>IOU workpaper</v>
      </c>
      <c r="J10891" s="2">
        <f t="shared" si="855"/>
        <v>43775</v>
      </c>
      <c r="K10891" t="s">
        <v>203</v>
      </c>
      <c r="L10891">
        <f t="shared" si="856"/>
        <v>1</v>
      </c>
      <c r="O10891">
        <v>0</v>
      </c>
      <c r="P10891">
        <v>0</v>
      </c>
      <c r="Q10891">
        <v>0</v>
      </c>
      <c r="R10891">
        <v>222.34880000000001</v>
      </c>
      <c r="S10891">
        <v>0</v>
      </c>
      <c r="T10891">
        <v>19.824100000000001</v>
      </c>
      <c r="AA10891" t="s">
        <v>465</v>
      </c>
      <c r="AB10891" t="s">
        <v>46</v>
      </c>
      <c r="AC10891" t="b">
        <v>0</v>
      </c>
    </row>
    <row r="10892" spans="1:29" hidden="1" x14ac:dyDescent="0.25">
      <c r="A10892" t="s">
        <v>134</v>
      </c>
      <c r="B10892" t="s">
        <v>607</v>
      </c>
      <c r="C10892" t="s">
        <v>593</v>
      </c>
      <c r="D10892" s="28" t="s">
        <v>619</v>
      </c>
      <c r="E10892" t="s">
        <v>290</v>
      </c>
      <c r="F10892" t="s">
        <v>595</v>
      </c>
      <c r="G10892" t="str">
        <f t="shared" si="857"/>
        <v>SWHC046-01</v>
      </c>
      <c r="H10892" t="str">
        <f t="shared" si="857"/>
        <v>ExAnte2019</v>
      </c>
      <c r="I10892" t="str">
        <f t="shared" si="857"/>
        <v>IOU workpaper</v>
      </c>
      <c r="J10892" s="2">
        <f t="shared" si="855"/>
        <v>43775</v>
      </c>
      <c r="K10892" t="s">
        <v>203</v>
      </c>
      <c r="L10892">
        <f t="shared" si="856"/>
        <v>1</v>
      </c>
      <c r="O10892">
        <v>0</v>
      </c>
      <c r="P10892">
        <v>0</v>
      </c>
      <c r="Q10892">
        <v>0</v>
      </c>
      <c r="R10892">
        <v>246.499</v>
      </c>
      <c r="S10892">
        <v>0</v>
      </c>
      <c r="T10892">
        <v>18.677399999999999</v>
      </c>
      <c r="AA10892" t="s">
        <v>465</v>
      </c>
      <c r="AB10892" t="s">
        <v>46</v>
      </c>
      <c r="AC10892" t="b">
        <v>0</v>
      </c>
    </row>
    <row r="10893" spans="1:29" hidden="1" x14ac:dyDescent="0.25">
      <c r="A10893" t="s">
        <v>134</v>
      </c>
      <c r="B10893" t="s">
        <v>607</v>
      </c>
      <c r="C10893" t="s">
        <v>593</v>
      </c>
      <c r="D10893" s="28" t="s">
        <v>619</v>
      </c>
      <c r="E10893" t="s">
        <v>298</v>
      </c>
      <c r="F10893" t="s">
        <v>595</v>
      </c>
      <c r="G10893" t="str">
        <f t="shared" si="857"/>
        <v>SWHC046-01</v>
      </c>
      <c r="H10893" t="str">
        <f t="shared" si="857"/>
        <v>ExAnte2019</v>
      </c>
      <c r="I10893" t="str">
        <f t="shared" si="857"/>
        <v>IOU workpaper</v>
      </c>
      <c r="J10893" s="2">
        <f t="shared" si="855"/>
        <v>43775</v>
      </c>
      <c r="K10893" t="s">
        <v>203</v>
      </c>
      <c r="L10893">
        <f t="shared" si="856"/>
        <v>1</v>
      </c>
      <c r="O10893">
        <v>0</v>
      </c>
      <c r="P10893">
        <v>0</v>
      </c>
      <c r="Q10893">
        <v>0</v>
      </c>
      <c r="R10893">
        <v>100.3729</v>
      </c>
      <c r="S10893">
        <v>0</v>
      </c>
      <c r="T10893">
        <v>47.6175</v>
      </c>
      <c r="AA10893" t="s">
        <v>465</v>
      </c>
      <c r="AB10893" t="s">
        <v>46</v>
      </c>
      <c r="AC10893" t="b">
        <v>0</v>
      </c>
    </row>
    <row r="10894" spans="1:29" hidden="1" x14ac:dyDescent="0.25">
      <c r="A10894" t="s">
        <v>134</v>
      </c>
      <c r="B10894" t="s">
        <v>607</v>
      </c>
      <c r="C10894" t="s">
        <v>593</v>
      </c>
      <c r="D10894" s="28" t="s">
        <v>619</v>
      </c>
      <c r="E10894" t="s">
        <v>306</v>
      </c>
      <c r="F10894" t="s">
        <v>595</v>
      </c>
      <c r="G10894" t="str">
        <f t="shared" si="857"/>
        <v>SWHC046-01</v>
      </c>
      <c r="H10894" t="str">
        <f t="shared" si="857"/>
        <v>ExAnte2019</v>
      </c>
      <c r="I10894" t="str">
        <f t="shared" si="857"/>
        <v>IOU workpaper</v>
      </c>
      <c r="J10894" s="2">
        <f t="shared" si="855"/>
        <v>43775</v>
      </c>
      <c r="K10894" t="s">
        <v>203</v>
      </c>
      <c r="L10894">
        <f t="shared" si="856"/>
        <v>1</v>
      </c>
      <c r="O10894">
        <v>0</v>
      </c>
      <c r="P10894">
        <v>0</v>
      </c>
      <c r="Q10894">
        <v>0</v>
      </c>
      <c r="R10894">
        <v>59.079099999999997</v>
      </c>
      <c r="S10894">
        <v>0</v>
      </c>
      <c r="T10894">
        <v>50.592599999999997</v>
      </c>
      <c r="AA10894" t="s">
        <v>465</v>
      </c>
      <c r="AB10894" t="s">
        <v>46</v>
      </c>
      <c r="AC10894" t="b">
        <v>0</v>
      </c>
    </row>
    <row r="10895" spans="1:29" hidden="1" x14ac:dyDescent="0.25">
      <c r="A10895" t="s">
        <v>134</v>
      </c>
      <c r="B10895" t="s">
        <v>607</v>
      </c>
      <c r="C10895" t="s">
        <v>593</v>
      </c>
      <c r="D10895" s="28" t="s">
        <v>619</v>
      </c>
      <c r="E10895" t="s">
        <v>314</v>
      </c>
      <c r="F10895" t="s">
        <v>595</v>
      </c>
      <c r="G10895" t="str">
        <f t="shared" si="857"/>
        <v>SWHC046-01</v>
      </c>
      <c r="H10895" t="str">
        <f t="shared" si="857"/>
        <v>ExAnte2019</v>
      </c>
      <c r="I10895" t="str">
        <f t="shared" si="857"/>
        <v>IOU workpaper</v>
      </c>
      <c r="J10895" s="2">
        <f t="shared" si="855"/>
        <v>43775</v>
      </c>
      <c r="K10895" t="s">
        <v>203</v>
      </c>
      <c r="L10895">
        <f t="shared" si="856"/>
        <v>1</v>
      </c>
      <c r="O10895">
        <v>0</v>
      </c>
      <c r="P10895">
        <v>0</v>
      </c>
      <c r="Q10895">
        <v>0</v>
      </c>
      <c r="R10895">
        <v>138.74289999999999</v>
      </c>
      <c r="S10895">
        <v>0</v>
      </c>
      <c r="T10895">
        <v>42.246899999999997</v>
      </c>
      <c r="AA10895" t="s">
        <v>465</v>
      </c>
      <c r="AB10895" t="s">
        <v>46</v>
      </c>
      <c r="AC10895" t="b">
        <v>0</v>
      </c>
    </row>
    <row r="10896" spans="1:29" hidden="1" x14ac:dyDescent="0.25">
      <c r="A10896" t="s">
        <v>134</v>
      </c>
      <c r="B10896" t="s">
        <v>607</v>
      </c>
      <c r="C10896" t="s">
        <v>593</v>
      </c>
      <c r="D10896" s="28" t="s">
        <v>619</v>
      </c>
      <c r="E10896" t="s">
        <v>322</v>
      </c>
      <c r="F10896" t="s">
        <v>595</v>
      </c>
      <c r="G10896" t="str">
        <f t="shared" si="857"/>
        <v>SWHC046-01</v>
      </c>
      <c r="H10896" t="str">
        <f t="shared" si="857"/>
        <v>ExAnte2019</v>
      </c>
      <c r="I10896" t="str">
        <f t="shared" si="857"/>
        <v>IOU workpaper</v>
      </c>
      <c r="J10896" s="2">
        <f t="shared" si="855"/>
        <v>43775</v>
      </c>
      <c r="K10896" t="s">
        <v>203</v>
      </c>
      <c r="L10896">
        <f t="shared" si="856"/>
        <v>1</v>
      </c>
      <c r="O10896">
        <v>0</v>
      </c>
      <c r="P10896">
        <v>0</v>
      </c>
      <c r="Q10896">
        <v>0</v>
      </c>
      <c r="R10896">
        <v>130.23570000000001</v>
      </c>
      <c r="S10896">
        <v>0</v>
      </c>
      <c r="T10896">
        <v>43.5608</v>
      </c>
      <c r="AA10896" t="s">
        <v>465</v>
      </c>
      <c r="AB10896" t="s">
        <v>46</v>
      </c>
      <c r="AC10896" t="b">
        <v>0</v>
      </c>
    </row>
    <row r="10897" spans="1:29" hidden="1" x14ac:dyDescent="0.25">
      <c r="A10897" t="s">
        <v>134</v>
      </c>
      <c r="B10897" t="s">
        <v>607</v>
      </c>
      <c r="C10897" t="s">
        <v>593</v>
      </c>
      <c r="D10897" s="28" t="s">
        <v>619</v>
      </c>
      <c r="E10897" t="s">
        <v>330</v>
      </c>
      <c r="F10897" t="s">
        <v>595</v>
      </c>
      <c r="G10897" t="str">
        <f t="shared" si="857"/>
        <v>SWHC046-01</v>
      </c>
      <c r="H10897" t="str">
        <f t="shared" si="857"/>
        <v>ExAnte2019</v>
      </c>
      <c r="I10897" t="str">
        <f t="shared" si="857"/>
        <v>IOU workpaper</v>
      </c>
      <c r="J10897" s="2">
        <f t="shared" si="855"/>
        <v>43775</v>
      </c>
      <c r="K10897" t="s">
        <v>203</v>
      </c>
      <c r="L10897">
        <f t="shared" si="856"/>
        <v>1</v>
      </c>
      <c r="O10897">
        <v>0</v>
      </c>
      <c r="P10897">
        <v>0</v>
      </c>
      <c r="Q10897">
        <v>0</v>
      </c>
      <c r="R10897">
        <v>434.80329999999998</v>
      </c>
      <c r="S10897">
        <v>0</v>
      </c>
      <c r="T10897">
        <v>4.6833</v>
      </c>
      <c r="AA10897" t="s">
        <v>465</v>
      </c>
      <c r="AB10897" t="s">
        <v>46</v>
      </c>
      <c r="AC10897" t="b">
        <v>0</v>
      </c>
    </row>
    <row r="10898" spans="1:29" hidden="1" x14ac:dyDescent="0.25">
      <c r="A10898" t="s">
        <v>134</v>
      </c>
      <c r="B10898" t="s">
        <v>607</v>
      </c>
      <c r="C10898" t="s">
        <v>593</v>
      </c>
      <c r="D10898" s="28" t="s">
        <v>619</v>
      </c>
      <c r="E10898" t="s">
        <v>338</v>
      </c>
      <c r="F10898" t="s">
        <v>595</v>
      </c>
      <c r="G10898" t="str">
        <f t="shared" si="857"/>
        <v>SWHC046-01</v>
      </c>
      <c r="H10898" t="str">
        <f t="shared" si="857"/>
        <v>ExAnte2019</v>
      </c>
      <c r="I10898" t="str">
        <f t="shared" si="857"/>
        <v>IOU workpaper</v>
      </c>
      <c r="J10898" s="2">
        <f t="shared" si="855"/>
        <v>43775</v>
      </c>
      <c r="K10898" t="s">
        <v>203</v>
      </c>
      <c r="L10898">
        <f t="shared" si="856"/>
        <v>1</v>
      </c>
      <c r="O10898">
        <v>0</v>
      </c>
      <c r="P10898">
        <v>0</v>
      </c>
      <c r="Q10898">
        <v>0</v>
      </c>
      <c r="R10898">
        <v>-738.27229999999997</v>
      </c>
      <c r="S10898">
        <v>0</v>
      </c>
      <c r="T10898">
        <v>148.54079999999999</v>
      </c>
      <c r="AA10898" t="s">
        <v>465</v>
      </c>
      <c r="AB10898" t="s">
        <v>46</v>
      </c>
      <c r="AC10898" t="b">
        <v>0</v>
      </c>
    </row>
    <row r="10899" spans="1:29" hidden="1" x14ac:dyDescent="0.25">
      <c r="A10899" t="s">
        <v>134</v>
      </c>
      <c r="B10899" t="s">
        <v>607</v>
      </c>
      <c r="C10899" t="s">
        <v>594</v>
      </c>
      <c r="D10899" s="28" t="s">
        <v>619</v>
      </c>
      <c r="E10899" t="s">
        <v>202</v>
      </c>
      <c r="F10899" t="s">
        <v>595</v>
      </c>
      <c r="G10899" t="str">
        <f t="shared" si="857"/>
        <v>SWHC046-01</v>
      </c>
      <c r="H10899" t="str">
        <f t="shared" si="857"/>
        <v>ExAnte2019</v>
      </c>
      <c r="I10899" t="str">
        <f t="shared" si="857"/>
        <v>IOU workpaper</v>
      </c>
      <c r="J10899" s="2">
        <f t="shared" si="855"/>
        <v>43775</v>
      </c>
      <c r="K10899" t="s">
        <v>203</v>
      </c>
      <c r="L10899">
        <f t="shared" si="856"/>
        <v>1</v>
      </c>
      <c r="O10899">
        <v>0</v>
      </c>
      <c r="P10899">
        <v>0</v>
      </c>
      <c r="Q10899">
        <v>0</v>
      </c>
      <c r="R10899">
        <v>-632.00199999999995</v>
      </c>
      <c r="S10899">
        <v>0</v>
      </c>
      <c r="T10899">
        <v>151.7013</v>
      </c>
      <c r="AA10899" t="s">
        <v>465</v>
      </c>
      <c r="AB10899" t="s">
        <v>46</v>
      </c>
      <c r="AC10899" t="b">
        <v>0</v>
      </c>
    </row>
    <row r="10900" spans="1:29" hidden="1" x14ac:dyDescent="0.25">
      <c r="A10900" t="s">
        <v>134</v>
      </c>
      <c r="B10900" t="s">
        <v>607</v>
      </c>
      <c r="C10900" t="s">
        <v>594</v>
      </c>
      <c r="D10900" s="28" t="s">
        <v>619</v>
      </c>
      <c r="E10900" t="s">
        <v>224</v>
      </c>
      <c r="F10900" t="s">
        <v>595</v>
      </c>
      <c r="G10900" t="str">
        <f t="shared" si="857"/>
        <v>SWHC046-01</v>
      </c>
      <c r="H10900" t="str">
        <f t="shared" si="857"/>
        <v>ExAnte2019</v>
      </c>
      <c r="I10900" t="str">
        <f t="shared" si="857"/>
        <v>IOU workpaper</v>
      </c>
      <c r="J10900" s="2">
        <f t="shared" si="855"/>
        <v>43775</v>
      </c>
      <c r="K10900" t="s">
        <v>203</v>
      </c>
      <c r="L10900">
        <f t="shared" si="856"/>
        <v>1</v>
      </c>
      <c r="O10900">
        <v>0</v>
      </c>
      <c r="P10900">
        <v>0</v>
      </c>
      <c r="Q10900">
        <v>0</v>
      </c>
      <c r="R10900">
        <v>-475.04320000000001</v>
      </c>
      <c r="S10900">
        <v>0</v>
      </c>
      <c r="T10900">
        <v>108.56100000000001</v>
      </c>
      <c r="AA10900" t="s">
        <v>465</v>
      </c>
      <c r="AB10900" t="s">
        <v>46</v>
      </c>
      <c r="AC10900" t="b">
        <v>0</v>
      </c>
    </row>
    <row r="10901" spans="1:29" hidden="1" x14ac:dyDescent="0.25">
      <c r="A10901" t="s">
        <v>134</v>
      </c>
      <c r="B10901" t="s">
        <v>607</v>
      </c>
      <c r="C10901" t="s">
        <v>594</v>
      </c>
      <c r="D10901" s="28" t="s">
        <v>619</v>
      </c>
      <c r="E10901" t="s">
        <v>232</v>
      </c>
      <c r="F10901" t="s">
        <v>595</v>
      </c>
      <c r="G10901" t="str">
        <f t="shared" si="857"/>
        <v>SWHC046-01</v>
      </c>
      <c r="H10901" t="str">
        <f t="shared" si="857"/>
        <v>ExAnte2019</v>
      </c>
      <c r="I10901" t="str">
        <f t="shared" si="857"/>
        <v>IOU workpaper</v>
      </c>
      <c r="J10901" s="2">
        <f t="shared" si="855"/>
        <v>43775</v>
      </c>
      <c r="K10901" t="s">
        <v>203</v>
      </c>
      <c r="L10901">
        <f t="shared" si="856"/>
        <v>1</v>
      </c>
      <c r="O10901">
        <v>0</v>
      </c>
      <c r="P10901">
        <v>0</v>
      </c>
      <c r="Q10901">
        <v>0</v>
      </c>
      <c r="R10901">
        <v>-217.10419999999999</v>
      </c>
      <c r="S10901">
        <v>0</v>
      </c>
      <c r="T10901">
        <v>80.852800000000002</v>
      </c>
      <c r="AA10901" t="s">
        <v>465</v>
      </c>
      <c r="AB10901" t="s">
        <v>46</v>
      </c>
      <c r="AC10901" t="b">
        <v>0</v>
      </c>
    </row>
    <row r="10902" spans="1:29" hidden="1" x14ac:dyDescent="0.25">
      <c r="A10902" t="s">
        <v>134</v>
      </c>
      <c r="B10902" t="s">
        <v>607</v>
      </c>
      <c r="C10902" t="s">
        <v>594</v>
      </c>
      <c r="D10902" s="28" t="s">
        <v>619</v>
      </c>
      <c r="E10902" t="s">
        <v>240</v>
      </c>
      <c r="F10902" t="s">
        <v>595</v>
      </c>
      <c r="G10902" t="str">
        <f t="shared" ref="G10902:I10917" si="858">G10901</f>
        <v>SWHC046-01</v>
      </c>
      <c r="H10902" t="str">
        <f t="shared" si="858"/>
        <v>ExAnte2019</v>
      </c>
      <c r="I10902" t="str">
        <f t="shared" si="858"/>
        <v>IOU workpaper</v>
      </c>
      <c r="J10902" s="2">
        <f t="shared" si="855"/>
        <v>43775</v>
      </c>
      <c r="K10902" t="s">
        <v>203</v>
      </c>
      <c r="L10902">
        <f t="shared" si="856"/>
        <v>1</v>
      </c>
      <c r="O10902">
        <v>0</v>
      </c>
      <c r="P10902">
        <v>0</v>
      </c>
      <c r="Q10902">
        <v>0</v>
      </c>
      <c r="R10902">
        <v>-336.46800000000002</v>
      </c>
      <c r="S10902">
        <v>0</v>
      </c>
      <c r="T10902">
        <v>85.213099999999997</v>
      </c>
      <c r="AA10902" t="s">
        <v>465</v>
      </c>
      <c r="AB10902" t="s">
        <v>46</v>
      </c>
      <c r="AC10902" t="b">
        <v>0</v>
      </c>
    </row>
    <row r="10903" spans="1:29" hidden="1" x14ac:dyDescent="0.25">
      <c r="A10903" t="s">
        <v>134</v>
      </c>
      <c r="B10903" t="s">
        <v>607</v>
      </c>
      <c r="C10903" t="s">
        <v>594</v>
      </c>
      <c r="D10903" s="28" t="s">
        <v>619</v>
      </c>
      <c r="E10903" t="s">
        <v>248</v>
      </c>
      <c r="F10903" t="s">
        <v>595</v>
      </c>
      <c r="G10903" t="str">
        <f t="shared" si="858"/>
        <v>SWHC046-01</v>
      </c>
      <c r="H10903" t="str">
        <f t="shared" si="858"/>
        <v>ExAnte2019</v>
      </c>
      <c r="I10903" t="str">
        <f t="shared" si="858"/>
        <v>IOU workpaper</v>
      </c>
      <c r="J10903" s="2">
        <f t="shared" si="855"/>
        <v>43775</v>
      </c>
      <c r="K10903" t="s">
        <v>203</v>
      </c>
      <c r="L10903">
        <f t="shared" si="856"/>
        <v>1</v>
      </c>
      <c r="O10903">
        <v>0</v>
      </c>
      <c r="P10903">
        <v>0</v>
      </c>
      <c r="Q10903">
        <v>0</v>
      </c>
      <c r="R10903">
        <v>-230.84059999999999</v>
      </c>
      <c r="S10903">
        <v>0</v>
      </c>
      <c r="T10903">
        <v>79.7346</v>
      </c>
      <c r="AA10903" t="s">
        <v>465</v>
      </c>
      <c r="AB10903" t="s">
        <v>46</v>
      </c>
      <c r="AC10903" t="b">
        <v>0</v>
      </c>
    </row>
    <row r="10904" spans="1:29" hidden="1" x14ac:dyDescent="0.25">
      <c r="A10904" t="s">
        <v>134</v>
      </c>
      <c r="B10904" t="s">
        <v>607</v>
      </c>
      <c r="C10904" t="s">
        <v>594</v>
      </c>
      <c r="D10904" s="28" t="s">
        <v>619</v>
      </c>
      <c r="E10904" t="s">
        <v>256</v>
      </c>
      <c r="F10904" t="s">
        <v>595</v>
      </c>
      <c r="G10904" t="str">
        <f t="shared" si="858"/>
        <v>SWHC046-01</v>
      </c>
      <c r="H10904" t="str">
        <f t="shared" si="858"/>
        <v>ExAnte2019</v>
      </c>
      <c r="I10904" t="str">
        <f t="shared" si="858"/>
        <v>IOU workpaper</v>
      </c>
      <c r="J10904" s="2">
        <f t="shared" si="855"/>
        <v>43775</v>
      </c>
      <c r="K10904" t="s">
        <v>203</v>
      </c>
      <c r="L10904">
        <f t="shared" si="856"/>
        <v>1</v>
      </c>
      <c r="O10904">
        <v>0</v>
      </c>
      <c r="P10904">
        <v>0</v>
      </c>
      <c r="Q10904">
        <v>0</v>
      </c>
      <c r="R10904">
        <v>-6.6912000000000003</v>
      </c>
      <c r="S10904">
        <v>0</v>
      </c>
      <c r="T10904">
        <v>43.12</v>
      </c>
      <c r="AA10904" t="s">
        <v>465</v>
      </c>
      <c r="AB10904" t="s">
        <v>46</v>
      </c>
      <c r="AC10904" t="b">
        <v>0</v>
      </c>
    </row>
    <row r="10905" spans="1:29" hidden="1" x14ac:dyDescent="0.25">
      <c r="A10905" t="s">
        <v>134</v>
      </c>
      <c r="B10905" t="s">
        <v>607</v>
      </c>
      <c r="C10905" t="s">
        <v>594</v>
      </c>
      <c r="D10905" s="28" t="s">
        <v>619</v>
      </c>
      <c r="E10905" t="s">
        <v>265</v>
      </c>
      <c r="F10905" t="s">
        <v>595</v>
      </c>
      <c r="G10905" t="str">
        <f t="shared" si="858"/>
        <v>SWHC046-01</v>
      </c>
      <c r="H10905" t="str">
        <f t="shared" si="858"/>
        <v>ExAnte2019</v>
      </c>
      <c r="I10905" t="str">
        <f t="shared" si="858"/>
        <v>IOU workpaper</v>
      </c>
      <c r="J10905" s="2">
        <f t="shared" si="855"/>
        <v>43775</v>
      </c>
      <c r="K10905" t="s">
        <v>203</v>
      </c>
      <c r="L10905">
        <f t="shared" si="856"/>
        <v>1</v>
      </c>
      <c r="O10905">
        <v>0</v>
      </c>
      <c r="P10905">
        <v>0</v>
      </c>
      <c r="Q10905">
        <v>0</v>
      </c>
      <c r="R10905">
        <v>51.446399999999997</v>
      </c>
      <c r="S10905">
        <v>0</v>
      </c>
      <c r="T10905">
        <v>33.338900000000002</v>
      </c>
      <c r="AA10905" t="s">
        <v>465</v>
      </c>
      <c r="AB10905" t="s">
        <v>46</v>
      </c>
      <c r="AC10905" t="b">
        <v>0</v>
      </c>
    </row>
    <row r="10906" spans="1:29" hidden="1" x14ac:dyDescent="0.25">
      <c r="A10906" t="s">
        <v>134</v>
      </c>
      <c r="B10906" t="s">
        <v>607</v>
      </c>
      <c r="C10906" t="s">
        <v>594</v>
      </c>
      <c r="D10906" s="28" t="s">
        <v>619</v>
      </c>
      <c r="E10906" t="s">
        <v>274</v>
      </c>
      <c r="F10906" t="s">
        <v>595</v>
      </c>
      <c r="G10906" t="str">
        <f t="shared" si="858"/>
        <v>SWHC046-01</v>
      </c>
      <c r="H10906" t="str">
        <f t="shared" si="858"/>
        <v>ExAnte2019</v>
      </c>
      <c r="I10906" t="str">
        <f t="shared" si="858"/>
        <v>IOU workpaper</v>
      </c>
      <c r="J10906" s="2">
        <f t="shared" si="855"/>
        <v>43775</v>
      </c>
      <c r="K10906" t="s">
        <v>203</v>
      </c>
      <c r="L10906">
        <f t="shared" si="856"/>
        <v>1</v>
      </c>
      <c r="O10906">
        <v>0</v>
      </c>
      <c r="P10906">
        <v>0</v>
      </c>
      <c r="Q10906">
        <v>0</v>
      </c>
      <c r="R10906">
        <v>10.196099999999999</v>
      </c>
      <c r="S10906">
        <v>0</v>
      </c>
      <c r="T10906">
        <v>45.171399999999998</v>
      </c>
      <c r="AA10906" t="s">
        <v>465</v>
      </c>
      <c r="AB10906" t="s">
        <v>46</v>
      </c>
      <c r="AC10906" t="b">
        <v>0</v>
      </c>
    </row>
    <row r="10907" spans="1:29" hidden="1" x14ac:dyDescent="0.25">
      <c r="A10907" t="s">
        <v>134</v>
      </c>
      <c r="B10907" t="s">
        <v>607</v>
      </c>
      <c r="C10907" t="s">
        <v>594</v>
      </c>
      <c r="D10907" s="28" t="s">
        <v>619</v>
      </c>
      <c r="E10907" t="s">
        <v>282</v>
      </c>
      <c r="F10907" t="s">
        <v>595</v>
      </c>
      <c r="G10907" t="str">
        <f t="shared" si="858"/>
        <v>SWHC046-01</v>
      </c>
      <c r="H10907" t="str">
        <f t="shared" si="858"/>
        <v>ExAnte2019</v>
      </c>
      <c r="I10907" t="str">
        <f t="shared" si="858"/>
        <v>IOU workpaper</v>
      </c>
      <c r="J10907" s="2">
        <f t="shared" si="855"/>
        <v>43775</v>
      </c>
      <c r="K10907" t="s">
        <v>203</v>
      </c>
      <c r="L10907">
        <f t="shared" si="856"/>
        <v>1</v>
      </c>
      <c r="O10907">
        <v>0</v>
      </c>
      <c r="P10907">
        <v>0</v>
      </c>
      <c r="Q10907">
        <v>0</v>
      </c>
      <c r="R10907">
        <v>34.549999999999997</v>
      </c>
      <c r="S10907">
        <v>0</v>
      </c>
      <c r="T10907">
        <v>46.342799999999997</v>
      </c>
      <c r="AA10907" t="s">
        <v>465</v>
      </c>
      <c r="AB10907" t="s">
        <v>46</v>
      </c>
      <c r="AC10907" t="b">
        <v>0</v>
      </c>
    </row>
    <row r="10908" spans="1:29" hidden="1" x14ac:dyDescent="0.25">
      <c r="A10908" t="s">
        <v>134</v>
      </c>
      <c r="B10908" t="s">
        <v>607</v>
      </c>
      <c r="C10908" t="s">
        <v>594</v>
      </c>
      <c r="D10908" s="28" t="s">
        <v>619</v>
      </c>
      <c r="E10908" t="s">
        <v>290</v>
      </c>
      <c r="F10908" t="s">
        <v>595</v>
      </c>
      <c r="G10908" t="str">
        <f t="shared" si="858"/>
        <v>SWHC046-01</v>
      </c>
      <c r="H10908" t="str">
        <f t="shared" si="858"/>
        <v>ExAnte2019</v>
      </c>
      <c r="I10908" t="str">
        <f t="shared" si="858"/>
        <v>IOU workpaper</v>
      </c>
      <c r="J10908" s="2">
        <f t="shared" si="855"/>
        <v>43775</v>
      </c>
      <c r="K10908" t="s">
        <v>203</v>
      </c>
      <c r="L10908">
        <f t="shared" si="856"/>
        <v>1</v>
      </c>
      <c r="O10908">
        <v>0</v>
      </c>
      <c r="P10908">
        <v>0</v>
      </c>
      <c r="Q10908">
        <v>0</v>
      </c>
      <c r="R10908">
        <v>30.2882</v>
      </c>
      <c r="S10908">
        <v>0</v>
      </c>
      <c r="T10908">
        <v>50.570399999999999</v>
      </c>
      <c r="AA10908" t="s">
        <v>465</v>
      </c>
      <c r="AB10908" t="s">
        <v>46</v>
      </c>
      <c r="AC10908" t="b">
        <v>0</v>
      </c>
    </row>
    <row r="10909" spans="1:29" hidden="1" x14ac:dyDescent="0.25">
      <c r="A10909" t="s">
        <v>134</v>
      </c>
      <c r="B10909" t="s">
        <v>607</v>
      </c>
      <c r="C10909" t="s">
        <v>594</v>
      </c>
      <c r="D10909" s="28" t="s">
        <v>619</v>
      </c>
      <c r="E10909" t="s">
        <v>298</v>
      </c>
      <c r="F10909" t="s">
        <v>595</v>
      </c>
      <c r="G10909" t="str">
        <f t="shared" si="858"/>
        <v>SWHC046-01</v>
      </c>
      <c r="H10909" t="str">
        <f t="shared" si="858"/>
        <v>ExAnte2019</v>
      </c>
      <c r="I10909" t="str">
        <f t="shared" si="858"/>
        <v>IOU workpaper</v>
      </c>
      <c r="J10909" s="2">
        <f t="shared" si="855"/>
        <v>43775</v>
      </c>
      <c r="K10909" t="s">
        <v>203</v>
      </c>
      <c r="L10909">
        <f t="shared" si="856"/>
        <v>1</v>
      </c>
      <c r="O10909">
        <v>0</v>
      </c>
      <c r="P10909">
        <v>0</v>
      </c>
      <c r="Q10909">
        <v>0</v>
      </c>
      <c r="R10909">
        <v>-212.73269999999999</v>
      </c>
      <c r="S10909">
        <v>0</v>
      </c>
      <c r="T10909">
        <v>89.330399999999997</v>
      </c>
      <c r="AA10909" t="s">
        <v>465</v>
      </c>
      <c r="AB10909" t="s">
        <v>46</v>
      </c>
      <c r="AC10909" t="b">
        <v>0</v>
      </c>
    </row>
    <row r="10910" spans="1:29" hidden="1" x14ac:dyDescent="0.25">
      <c r="A10910" t="s">
        <v>134</v>
      </c>
      <c r="B10910" t="s">
        <v>607</v>
      </c>
      <c r="C10910" t="s">
        <v>594</v>
      </c>
      <c r="D10910" s="28" t="s">
        <v>619</v>
      </c>
      <c r="E10910" t="s">
        <v>306</v>
      </c>
      <c r="F10910" t="s">
        <v>595</v>
      </c>
      <c r="G10910" t="str">
        <f t="shared" si="858"/>
        <v>SWHC046-01</v>
      </c>
      <c r="H10910" t="str">
        <f t="shared" si="858"/>
        <v>ExAnte2019</v>
      </c>
      <c r="I10910" t="str">
        <f t="shared" si="858"/>
        <v>IOU workpaper</v>
      </c>
      <c r="J10910" s="2">
        <f t="shared" si="855"/>
        <v>43775</v>
      </c>
      <c r="K10910" t="s">
        <v>203</v>
      </c>
      <c r="L10910">
        <f t="shared" si="856"/>
        <v>1</v>
      </c>
      <c r="O10910">
        <v>0</v>
      </c>
      <c r="P10910">
        <v>0</v>
      </c>
      <c r="Q10910">
        <v>0</v>
      </c>
      <c r="R10910">
        <v>-278.37389999999999</v>
      </c>
      <c r="S10910">
        <v>0</v>
      </c>
      <c r="T10910">
        <v>97.812100000000001</v>
      </c>
      <c r="AA10910" t="s">
        <v>465</v>
      </c>
      <c r="AB10910" t="s">
        <v>46</v>
      </c>
      <c r="AC10910" t="b">
        <v>0</v>
      </c>
    </row>
    <row r="10911" spans="1:29" hidden="1" x14ac:dyDescent="0.25">
      <c r="A10911" t="s">
        <v>134</v>
      </c>
      <c r="B10911" t="s">
        <v>607</v>
      </c>
      <c r="C10911" t="s">
        <v>594</v>
      </c>
      <c r="D10911" s="28" t="s">
        <v>619</v>
      </c>
      <c r="E10911" t="s">
        <v>314</v>
      </c>
      <c r="F10911" t="s">
        <v>595</v>
      </c>
      <c r="G10911" t="str">
        <f t="shared" si="858"/>
        <v>SWHC046-01</v>
      </c>
      <c r="H10911" t="str">
        <f t="shared" si="858"/>
        <v>ExAnte2019</v>
      </c>
      <c r="I10911" t="str">
        <f t="shared" si="858"/>
        <v>IOU workpaper</v>
      </c>
      <c r="J10911" s="2">
        <f t="shared" si="855"/>
        <v>43775</v>
      </c>
      <c r="K10911" t="s">
        <v>203</v>
      </c>
      <c r="L10911">
        <f t="shared" si="856"/>
        <v>1</v>
      </c>
      <c r="O10911">
        <v>0</v>
      </c>
      <c r="P10911">
        <v>0</v>
      </c>
      <c r="Q10911">
        <v>0</v>
      </c>
      <c r="R10911">
        <v>-112.6071</v>
      </c>
      <c r="S10911">
        <v>0</v>
      </c>
      <c r="T10911">
        <v>78.986699999999999</v>
      </c>
      <c r="AA10911" t="s">
        <v>465</v>
      </c>
      <c r="AB10911" t="s">
        <v>46</v>
      </c>
      <c r="AC10911" t="b">
        <v>0</v>
      </c>
    </row>
    <row r="10912" spans="1:29" hidden="1" x14ac:dyDescent="0.25">
      <c r="A10912" t="s">
        <v>134</v>
      </c>
      <c r="B10912" t="s">
        <v>607</v>
      </c>
      <c r="C10912" t="s">
        <v>594</v>
      </c>
      <c r="D10912" s="28" t="s">
        <v>619</v>
      </c>
      <c r="E10912" t="s">
        <v>322</v>
      </c>
      <c r="F10912" t="s">
        <v>595</v>
      </c>
      <c r="G10912" t="str">
        <f t="shared" si="858"/>
        <v>SWHC046-01</v>
      </c>
      <c r="H10912" t="str">
        <f t="shared" si="858"/>
        <v>ExAnte2019</v>
      </c>
      <c r="I10912" t="str">
        <f t="shared" si="858"/>
        <v>IOU workpaper</v>
      </c>
      <c r="J10912" s="2">
        <f t="shared" si="855"/>
        <v>43775</v>
      </c>
      <c r="K10912" t="s">
        <v>203</v>
      </c>
      <c r="L10912">
        <f t="shared" si="856"/>
        <v>1</v>
      </c>
      <c r="O10912">
        <v>0</v>
      </c>
      <c r="P10912">
        <v>0</v>
      </c>
      <c r="Q10912">
        <v>0</v>
      </c>
      <c r="R10912">
        <v>-254.93350000000001</v>
      </c>
      <c r="S10912">
        <v>0</v>
      </c>
      <c r="T10912">
        <v>92.840500000000006</v>
      </c>
      <c r="AA10912" t="s">
        <v>465</v>
      </c>
      <c r="AB10912" t="s">
        <v>46</v>
      </c>
      <c r="AC10912" t="b">
        <v>0</v>
      </c>
    </row>
    <row r="10913" spans="1:29" hidden="1" x14ac:dyDescent="0.25">
      <c r="A10913" t="s">
        <v>134</v>
      </c>
      <c r="B10913" t="s">
        <v>607</v>
      </c>
      <c r="C10913" t="s">
        <v>594</v>
      </c>
      <c r="D10913" s="28" t="s">
        <v>619</v>
      </c>
      <c r="E10913" t="s">
        <v>330</v>
      </c>
      <c r="F10913" t="s">
        <v>595</v>
      </c>
      <c r="G10913" t="str">
        <f t="shared" si="858"/>
        <v>SWHC046-01</v>
      </c>
      <c r="H10913" t="str">
        <f t="shared" si="858"/>
        <v>ExAnte2019</v>
      </c>
      <c r="I10913" t="str">
        <f t="shared" si="858"/>
        <v>IOU workpaper</v>
      </c>
      <c r="J10913" s="2">
        <f t="shared" si="855"/>
        <v>43775</v>
      </c>
      <c r="K10913" t="s">
        <v>203</v>
      </c>
      <c r="L10913">
        <f t="shared" si="856"/>
        <v>1</v>
      </c>
      <c r="O10913">
        <v>0</v>
      </c>
      <c r="P10913">
        <v>0</v>
      </c>
      <c r="Q10913">
        <v>0</v>
      </c>
      <c r="R10913">
        <v>345.54289999999997</v>
      </c>
      <c r="S10913">
        <v>0</v>
      </c>
      <c r="T10913">
        <v>13.4192</v>
      </c>
      <c r="AA10913" t="s">
        <v>465</v>
      </c>
      <c r="AB10913" t="s">
        <v>46</v>
      </c>
      <c r="AC10913" t="b">
        <v>0</v>
      </c>
    </row>
    <row r="10914" spans="1:29" hidden="1" x14ac:dyDescent="0.25">
      <c r="A10914" t="s">
        <v>134</v>
      </c>
      <c r="B10914" t="s">
        <v>607</v>
      </c>
      <c r="C10914" t="s">
        <v>594</v>
      </c>
      <c r="D10914" s="28" t="s">
        <v>619</v>
      </c>
      <c r="E10914" t="s">
        <v>338</v>
      </c>
      <c r="F10914" t="s">
        <v>595</v>
      </c>
      <c r="G10914" t="str">
        <f t="shared" si="858"/>
        <v>SWHC046-01</v>
      </c>
      <c r="H10914" t="str">
        <f t="shared" si="858"/>
        <v>ExAnte2019</v>
      </c>
      <c r="I10914" t="str">
        <f t="shared" si="858"/>
        <v>IOU workpaper</v>
      </c>
      <c r="J10914" s="2">
        <f t="shared" si="855"/>
        <v>43775</v>
      </c>
      <c r="K10914" t="s">
        <v>203</v>
      </c>
      <c r="L10914">
        <f t="shared" si="856"/>
        <v>1</v>
      </c>
      <c r="O10914">
        <v>0</v>
      </c>
      <c r="P10914">
        <v>0</v>
      </c>
      <c r="Q10914">
        <v>0</v>
      </c>
      <c r="R10914">
        <v>-943.35450000000003</v>
      </c>
      <c r="S10914">
        <v>0</v>
      </c>
      <c r="T10914">
        <v>164.37899999999999</v>
      </c>
      <c r="AA10914" t="s">
        <v>465</v>
      </c>
      <c r="AB10914" t="s">
        <v>46</v>
      </c>
      <c r="AC10914" t="b">
        <v>0</v>
      </c>
    </row>
    <row r="10915" spans="1:29" hidden="1" x14ac:dyDescent="0.25">
      <c r="A10915" t="s">
        <v>134</v>
      </c>
      <c r="B10915" t="s">
        <v>608</v>
      </c>
      <c r="C10915" t="s">
        <v>574</v>
      </c>
      <c r="D10915" s="28" t="s">
        <v>619</v>
      </c>
      <c r="E10915" t="s">
        <v>202</v>
      </c>
      <c r="F10915" t="s">
        <v>595</v>
      </c>
      <c r="G10915" t="str">
        <f t="shared" si="858"/>
        <v>SWHC046-01</v>
      </c>
      <c r="H10915" t="str">
        <f t="shared" si="858"/>
        <v>ExAnte2019</v>
      </c>
      <c r="I10915" t="str">
        <f t="shared" si="858"/>
        <v>IOU workpaper</v>
      </c>
      <c r="J10915" s="2">
        <f t="shared" si="855"/>
        <v>43775</v>
      </c>
      <c r="K10915" t="s">
        <v>203</v>
      </c>
      <c r="L10915">
        <f t="shared" si="856"/>
        <v>1</v>
      </c>
      <c r="O10915">
        <v>0</v>
      </c>
      <c r="P10915">
        <v>0</v>
      </c>
      <c r="Q10915">
        <v>0</v>
      </c>
      <c r="R10915">
        <v>-675.67409999999995</v>
      </c>
      <c r="S10915">
        <v>0</v>
      </c>
      <c r="T10915">
        <v>170.84800000000001</v>
      </c>
      <c r="AA10915" t="s">
        <v>465</v>
      </c>
      <c r="AB10915" t="s">
        <v>46</v>
      </c>
      <c r="AC10915" t="b">
        <v>0</v>
      </c>
    </row>
    <row r="10916" spans="1:29" hidden="1" x14ac:dyDescent="0.25">
      <c r="A10916" t="s">
        <v>134</v>
      </c>
      <c r="B10916" t="s">
        <v>608</v>
      </c>
      <c r="C10916" t="s">
        <v>574</v>
      </c>
      <c r="D10916" s="28" t="s">
        <v>619</v>
      </c>
      <c r="E10916" t="s">
        <v>224</v>
      </c>
      <c r="F10916" t="s">
        <v>595</v>
      </c>
      <c r="G10916" t="str">
        <f t="shared" si="858"/>
        <v>SWHC046-01</v>
      </c>
      <c r="H10916" t="str">
        <f t="shared" si="858"/>
        <v>ExAnte2019</v>
      </c>
      <c r="I10916" t="str">
        <f t="shared" si="858"/>
        <v>IOU workpaper</v>
      </c>
      <c r="J10916" s="2">
        <f t="shared" si="855"/>
        <v>43775</v>
      </c>
      <c r="K10916" t="s">
        <v>203</v>
      </c>
      <c r="L10916">
        <f t="shared" si="856"/>
        <v>1</v>
      </c>
      <c r="O10916">
        <v>0</v>
      </c>
      <c r="P10916">
        <v>0</v>
      </c>
      <c r="Q10916">
        <v>0</v>
      </c>
      <c r="R10916">
        <v>-268.99360000000001</v>
      </c>
      <c r="S10916">
        <v>0</v>
      </c>
      <c r="T10916">
        <v>103.565</v>
      </c>
      <c r="AA10916" t="s">
        <v>465</v>
      </c>
      <c r="AB10916" t="s">
        <v>46</v>
      </c>
      <c r="AC10916" t="b">
        <v>0</v>
      </c>
    </row>
    <row r="10917" spans="1:29" hidden="1" x14ac:dyDescent="0.25">
      <c r="A10917" t="s">
        <v>134</v>
      </c>
      <c r="B10917" t="s">
        <v>608</v>
      </c>
      <c r="C10917" t="s">
        <v>574</v>
      </c>
      <c r="D10917" s="28" t="s">
        <v>619</v>
      </c>
      <c r="E10917" t="s">
        <v>232</v>
      </c>
      <c r="F10917" t="s">
        <v>595</v>
      </c>
      <c r="G10917" t="str">
        <f t="shared" si="858"/>
        <v>SWHC046-01</v>
      </c>
      <c r="H10917" t="str">
        <f t="shared" si="858"/>
        <v>ExAnte2019</v>
      </c>
      <c r="I10917" t="str">
        <f t="shared" si="858"/>
        <v>IOU workpaper</v>
      </c>
      <c r="J10917" s="2">
        <f t="shared" si="855"/>
        <v>43775</v>
      </c>
      <c r="K10917" t="s">
        <v>203</v>
      </c>
      <c r="L10917">
        <f t="shared" si="856"/>
        <v>1</v>
      </c>
      <c r="O10917">
        <v>0</v>
      </c>
      <c r="P10917">
        <v>0</v>
      </c>
      <c r="Q10917">
        <v>0</v>
      </c>
      <c r="R10917">
        <v>-121.5187</v>
      </c>
      <c r="S10917">
        <v>0</v>
      </c>
      <c r="T10917">
        <v>78.236400000000003</v>
      </c>
      <c r="AA10917" t="s">
        <v>465</v>
      </c>
      <c r="AB10917" t="s">
        <v>46</v>
      </c>
      <c r="AC10917" t="b">
        <v>0</v>
      </c>
    </row>
    <row r="10918" spans="1:29" hidden="1" x14ac:dyDescent="0.25">
      <c r="A10918" t="s">
        <v>134</v>
      </c>
      <c r="B10918" t="s">
        <v>608</v>
      </c>
      <c r="C10918" t="s">
        <v>574</v>
      </c>
      <c r="D10918" s="28" t="s">
        <v>619</v>
      </c>
      <c r="E10918" t="s">
        <v>240</v>
      </c>
      <c r="F10918" t="s">
        <v>595</v>
      </c>
      <c r="G10918" t="str">
        <f t="shared" ref="G10918:I10933" si="859">G10917</f>
        <v>SWHC046-01</v>
      </c>
      <c r="H10918" t="str">
        <f t="shared" si="859"/>
        <v>ExAnte2019</v>
      </c>
      <c r="I10918" t="str">
        <f t="shared" si="859"/>
        <v>IOU workpaper</v>
      </c>
      <c r="J10918" s="2">
        <f t="shared" si="855"/>
        <v>43775</v>
      </c>
      <c r="K10918" t="s">
        <v>203</v>
      </c>
      <c r="L10918">
        <f t="shared" si="856"/>
        <v>1</v>
      </c>
      <c r="O10918">
        <v>0</v>
      </c>
      <c r="P10918">
        <v>0</v>
      </c>
      <c r="Q10918">
        <v>0</v>
      </c>
      <c r="R10918">
        <v>-65.096699999999998</v>
      </c>
      <c r="S10918">
        <v>0</v>
      </c>
      <c r="T10918">
        <v>70.347899999999996</v>
      </c>
      <c r="AA10918" t="s">
        <v>465</v>
      </c>
      <c r="AB10918" t="s">
        <v>46</v>
      </c>
      <c r="AC10918" t="b">
        <v>0</v>
      </c>
    </row>
    <row r="10919" spans="1:29" hidden="1" x14ac:dyDescent="0.25">
      <c r="A10919" t="s">
        <v>134</v>
      </c>
      <c r="B10919" t="s">
        <v>608</v>
      </c>
      <c r="C10919" t="s">
        <v>574</v>
      </c>
      <c r="D10919" s="28" t="s">
        <v>619</v>
      </c>
      <c r="E10919" t="s">
        <v>248</v>
      </c>
      <c r="F10919" t="s">
        <v>595</v>
      </c>
      <c r="G10919" t="str">
        <f t="shared" si="859"/>
        <v>SWHC046-01</v>
      </c>
      <c r="H10919" t="str">
        <f t="shared" si="859"/>
        <v>ExAnte2019</v>
      </c>
      <c r="I10919" t="str">
        <f t="shared" si="859"/>
        <v>IOU workpaper</v>
      </c>
      <c r="J10919" s="2">
        <f t="shared" si="855"/>
        <v>43775</v>
      </c>
      <c r="K10919" t="s">
        <v>203</v>
      </c>
      <c r="L10919">
        <f t="shared" si="856"/>
        <v>1</v>
      </c>
      <c r="O10919">
        <v>0</v>
      </c>
      <c r="P10919">
        <v>0</v>
      </c>
      <c r="Q10919">
        <v>0</v>
      </c>
      <c r="R10919">
        <v>-133.67689999999999</v>
      </c>
      <c r="S10919">
        <v>0</v>
      </c>
      <c r="T10919">
        <v>77.350099999999998</v>
      </c>
      <c r="AA10919" t="s">
        <v>465</v>
      </c>
      <c r="AB10919" t="s">
        <v>46</v>
      </c>
      <c r="AC10919" t="b">
        <v>0</v>
      </c>
    </row>
    <row r="10920" spans="1:29" hidden="1" x14ac:dyDescent="0.25">
      <c r="A10920" t="s">
        <v>134</v>
      </c>
      <c r="B10920" t="s">
        <v>608</v>
      </c>
      <c r="C10920" t="s">
        <v>574</v>
      </c>
      <c r="D10920" s="28" t="s">
        <v>619</v>
      </c>
      <c r="E10920" t="s">
        <v>256</v>
      </c>
      <c r="F10920" t="s">
        <v>595</v>
      </c>
      <c r="G10920" t="str">
        <f t="shared" si="859"/>
        <v>SWHC046-01</v>
      </c>
      <c r="H10920" t="str">
        <f t="shared" si="859"/>
        <v>ExAnte2019</v>
      </c>
      <c r="I10920" t="str">
        <f t="shared" si="859"/>
        <v>IOU workpaper</v>
      </c>
      <c r="J10920" s="2">
        <f t="shared" si="855"/>
        <v>43775</v>
      </c>
      <c r="K10920" t="s">
        <v>203</v>
      </c>
      <c r="L10920">
        <f t="shared" si="856"/>
        <v>1</v>
      </c>
      <c r="O10920">
        <v>0</v>
      </c>
      <c r="P10920">
        <v>0</v>
      </c>
      <c r="Q10920">
        <v>0</v>
      </c>
      <c r="R10920">
        <v>114.91419999999999</v>
      </c>
      <c r="S10920">
        <v>0</v>
      </c>
      <c r="T10920">
        <v>33.089399999999998</v>
      </c>
      <c r="AA10920" t="s">
        <v>465</v>
      </c>
      <c r="AB10920" t="s">
        <v>46</v>
      </c>
      <c r="AC10920" t="b">
        <v>0</v>
      </c>
    </row>
    <row r="10921" spans="1:29" hidden="1" x14ac:dyDescent="0.25">
      <c r="A10921" t="s">
        <v>134</v>
      </c>
      <c r="B10921" t="s">
        <v>608</v>
      </c>
      <c r="C10921" t="s">
        <v>574</v>
      </c>
      <c r="D10921" s="28" t="s">
        <v>619</v>
      </c>
      <c r="E10921" t="s">
        <v>265</v>
      </c>
      <c r="F10921" t="s">
        <v>595</v>
      </c>
      <c r="G10921" t="str">
        <f t="shared" si="859"/>
        <v>SWHC046-01</v>
      </c>
      <c r="H10921" t="str">
        <f t="shared" si="859"/>
        <v>ExAnte2019</v>
      </c>
      <c r="I10921" t="str">
        <f t="shared" si="859"/>
        <v>IOU workpaper</v>
      </c>
      <c r="J10921" s="2">
        <f t="shared" si="855"/>
        <v>43775</v>
      </c>
      <c r="K10921" t="s">
        <v>203</v>
      </c>
      <c r="L10921">
        <f t="shared" si="856"/>
        <v>1</v>
      </c>
      <c r="O10921">
        <v>0</v>
      </c>
      <c r="P10921">
        <v>0</v>
      </c>
      <c r="Q10921">
        <v>0</v>
      </c>
      <c r="R10921">
        <v>120.0774</v>
      </c>
      <c r="S10921">
        <v>0</v>
      </c>
      <c r="T10921">
        <v>25.4255</v>
      </c>
      <c r="AA10921" t="s">
        <v>465</v>
      </c>
      <c r="AB10921" t="s">
        <v>46</v>
      </c>
      <c r="AC10921" t="b">
        <v>0</v>
      </c>
    </row>
    <row r="10922" spans="1:29" hidden="1" x14ac:dyDescent="0.25">
      <c r="A10922" t="s">
        <v>134</v>
      </c>
      <c r="B10922" t="s">
        <v>608</v>
      </c>
      <c r="C10922" t="s">
        <v>574</v>
      </c>
      <c r="D10922" s="28" t="s">
        <v>619</v>
      </c>
      <c r="E10922" t="s">
        <v>274</v>
      </c>
      <c r="F10922" t="s">
        <v>595</v>
      </c>
      <c r="G10922" t="str">
        <f t="shared" si="859"/>
        <v>SWHC046-01</v>
      </c>
      <c r="H10922" t="str">
        <f t="shared" si="859"/>
        <v>ExAnte2019</v>
      </c>
      <c r="I10922" t="str">
        <f t="shared" si="859"/>
        <v>IOU workpaper</v>
      </c>
      <c r="J10922" s="2">
        <f t="shared" si="855"/>
        <v>43775</v>
      </c>
      <c r="K10922" t="s">
        <v>203</v>
      </c>
      <c r="L10922">
        <f t="shared" si="856"/>
        <v>1</v>
      </c>
      <c r="O10922">
        <v>0</v>
      </c>
      <c r="P10922">
        <v>0</v>
      </c>
      <c r="Q10922">
        <v>0</v>
      </c>
      <c r="R10922">
        <v>150.04069999999999</v>
      </c>
      <c r="S10922">
        <v>0</v>
      </c>
      <c r="T10922">
        <v>32.264299999999999</v>
      </c>
      <c r="AA10922" t="s">
        <v>465</v>
      </c>
      <c r="AB10922" t="s">
        <v>46</v>
      </c>
      <c r="AC10922" t="b">
        <v>0</v>
      </c>
    </row>
    <row r="10923" spans="1:29" hidden="1" x14ac:dyDescent="0.25">
      <c r="A10923" t="s">
        <v>134</v>
      </c>
      <c r="B10923" t="s">
        <v>608</v>
      </c>
      <c r="C10923" t="s">
        <v>574</v>
      </c>
      <c r="D10923" s="28" t="s">
        <v>619</v>
      </c>
      <c r="E10923" t="s">
        <v>282</v>
      </c>
      <c r="F10923" t="s">
        <v>595</v>
      </c>
      <c r="G10923" t="str">
        <f t="shared" si="859"/>
        <v>SWHC046-01</v>
      </c>
      <c r="H10923" t="str">
        <f t="shared" si="859"/>
        <v>ExAnte2019</v>
      </c>
      <c r="I10923" t="str">
        <f t="shared" si="859"/>
        <v>IOU workpaper</v>
      </c>
      <c r="J10923" s="2">
        <f t="shared" si="855"/>
        <v>43775</v>
      </c>
      <c r="K10923" t="s">
        <v>203</v>
      </c>
      <c r="L10923">
        <f t="shared" si="856"/>
        <v>1</v>
      </c>
      <c r="O10923">
        <v>0</v>
      </c>
      <c r="P10923">
        <v>0</v>
      </c>
      <c r="Q10923">
        <v>0</v>
      </c>
      <c r="R10923">
        <v>181.7439</v>
      </c>
      <c r="S10923">
        <v>0</v>
      </c>
      <c r="T10923">
        <v>32.855499999999999</v>
      </c>
      <c r="AA10923" t="s">
        <v>465</v>
      </c>
      <c r="AB10923" t="s">
        <v>46</v>
      </c>
      <c r="AC10923" t="b">
        <v>0</v>
      </c>
    </row>
    <row r="10924" spans="1:29" hidden="1" x14ac:dyDescent="0.25">
      <c r="A10924" t="s">
        <v>134</v>
      </c>
      <c r="B10924" t="s">
        <v>608</v>
      </c>
      <c r="C10924" t="s">
        <v>574</v>
      </c>
      <c r="D10924" s="28" t="s">
        <v>619</v>
      </c>
      <c r="E10924" t="s">
        <v>290</v>
      </c>
      <c r="F10924" t="s">
        <v>595</v>
      </c>
      <c r="G10924" t="str">
        <f t="shared" si="859"/>
        <v>SWHC046-01</v>
      </c>
      <c r="H10924" t="str">
        <f t="shared" si="859"/>
        <v>ExAnte2019</v>
      </c>
      <c r="I10924" t="str">
        <f t="shared" si="859"/>
        <v>IOU workpaper</v>
      </c>
      <c r="J10924" s="2">
        <f t="shared" si="855"/>
        <v>43775</v>
      </c>
      <c r="K10924" t="s">
        <v>203</v>
      </c>
      <c r="L10924">
        <f t="shared" si="856"/>
        <v>1</v>
      </c>
      <c r="O10924">
        <v>0</v>
      </c>
      <c r="P10924">
        <v>0</v>
      </c>
      <c r="Q10924">
        <v>0</v>
      </c>
      <c r="R10924">
        <v>182.62100000000001</v>
      </c>
      <c r="S10924">
        <v>0</v>
      </c>
      <c r="T10924">
        <v>39.959200000000003</v>
      </c>
      <c r="AA10924" t="s">
        <v>465</v>
      </c>
      <c r="AB10924" t="s">
        <v>46</v>
      </c>
      <c r="AC10924" t="b">
        <v>0</v>
      </c>
    </row>
    <row r="10925" spans="1:29" hidden="1" x14ac:dyDescent="0.25">
      <c r="A10925" t="s">
        <v>134</v>
      </c>
      <c r="B10925" t="s">
        <v>608</v>
      </c>
      <c r="C10925" t="s">
        <v>574</v>
      </c>
      <c r="D10925" s="28" t="s">
        <v>619</v>
      </c>
      <c r="E10925" t="s">
        <v>298</v>
      </c>
      <c r="F10925" t="s">
        <v>595</v>
      </c>
      <c r="G10925" t="str">
        <f t="shared" si="859"/>
        <v>SWHC046-01</v>
      </c>
      <c r="H10925" t="str">
        <f t="shared" si="859"/>
        <v>ExAnte2019</v>
      </c>
      <c r="I10925" t="str">
        <f t="shared" si="859"/>
        <v>IOU workpaper</v>
      </c>
      <c r="J10925" s="2">
        <f t="shared" si="855"/>
        <v>43775</v>
      </c>
      <c r="K10925" t="s">
        <v>203</v>
      </c>
      <c r="L10925">
        <f t="shared" si="856"/>
        <v>1</v>
      </c>
      <c r="O10925">
        <v>0</v>
      </c>
      <c r="P10925">
        <v>0</v>
      </c>
      <c r="Q10925">
        <v>0</v>
      </c>
      <c r="R10925">
        <v>55.174100000000003</v>
      </c>
      <c r="S10925">
        <v>0</v>
      </c>
      <c r="T10925">
        <v>71.380899999999997</v>
      </c>
      <c r="AA10925" t="s">
        <v>465</v>
      </c>
      <c r="AB10925" t="s">
        <v>46</v>
      </c>
      <c r="AC10925" t="b">
        <v>0</v>
      </c>
    </row>
    <row r="10926" spans="1:29" hidden="1" x14ac:dyDescent="0.25">
      <c r="A10926" t="s">
        <v>134</v>
      </c>
      <c r="B10926" t="s">
        <v>608</v>
      </c>
      <c r="C10926" t="s">
        <v>574</v>
      </c>
      <c r="D10926" s="28" t="s">
        <v>619</v>
      </c>
      <c r="E10926" t="s">
        <v>306</v>
      </c>
      <c r="F10926" t="s">
        <v>595</v>
      </c>
      <c r="G10926" t="str">
        <f t="shared" si="859"/>
        <v>SWHC046-01</v>
      </c>
      <c r="H10926" t="str">
        <f t="shared" si="859"/>
        <v>ExAnte2019</v>
      </c>
      <c r="I10926" t="str">
        <f t="shared" si="859"/>
        <v>IOU workpaper</v>
      </c>
      <c r="J10926" s="2">
        <f t="shared" si="855"/>
        <v>43775</v>
      </c>
      <c r="K10926" t="s">
        <v>203</v>
      </c>
      <c r="L10926">
        <f t="shared" si="856"/>
        <v>1</v>
      </c>
      <c r="O10926">
        <v>0</v>
      </c>
      <c r="P10926">
        <v>0</v>
      </c>
      <c r="Q10926">
        <v>0</v>
      </c>
      <c r="R10926">
        <v>-19.327400000000001</v>
      </c>
      <c r="S10926">
        <v>0</v>
      </c>
      <c r="T10926">
        <v>77.686599999999999</v>
      </c>
      <c r="AA10926" t="s">
        <v>465</v>
      </c>
      <c r="AB10926" t="s">
        <v>46</v>
      </c>
      <c r="AC10926" t="b">
        <v>0</v>
      </c>
    </row>
    <row r="10927" spans="1:29" hidden="1" x14ac:dyDescent="0.25">
      <c r="A10927" t="s">
        <v>134</v>
      </c>
      <c r="B10927" t="s">
        <v>608</v>
      </c>
      <c r="C10927" t="s">
        <v>574</v>
      </c>
      <c r="D10927" s="28" t="s">
        <v>619</v>
      </c>
      <c r="E10927" t="s">
        <v>314</v>
      </c>
      <c r="F10927" t="s">
        <v>595</v>
      </c>
      <c r="G10927" t="str">
        <f t="shared" si="859"/>
        <v>SWHC046-01</v>
      </c>
      <c r="H10927" t="str">
        <f t="shared" si="859"/>
        <v>ExAnte2019</v>
      </c>
      <c r="I10927" t="str">
        <f t="shared" si="859"/>
        <v>IOU workpaper</v>
      </c>
      <c r="J10927" s="2">
        <f t="shared" si="855"/>
        <v>43775</v>
      </c>
      <c r="K10927" t="s">
        <v>203</v>
      </c>
      <c r="L10927">
        <f t="shared" si="856"/>
        <v>1</v>
      </c>
      <c r="O10927">
        <v>0</v>
      </c>
      <c r="P10927">
        <v>0</v>
      </c>
      <c r="Q10927">
        <v>0</v>
      </c>
      <c r="R10927">
        <v>99.4786</v>
      </c>
      <c r="S10927">
        <v>0</v>
      </c>
      <c r="T10927">
        <v>65.612300000000005</v>
      </c>
      <c r="AA10927" t="s">
        <v>465</v>
      </c>
      <c r="AB10927" t="s">
        <v>46</v>
      </c>
      <c r="AC10927" t="b">
        <v>0</v>
      </c>
    </row>
    <row r="10928" spans="1:29" hidden="1" x14ac:dyDescent="0.25">
      <c r="A10928" t="s">
        <v>134</v>
      </c>
      <c r="B10928" t="s">
        <v>608</v>
      </c>
      <c r="C10928" t="s">
        <v>574</v>
      </c>
      <c r="D10928" s="28" t="s">
        <v>619</v>
      </c>
      <c r="E10928" t="s">
        <v>322</v>
      </c>
      <c r="F10928" t="s">
        <v>595</v>
      </c>
      <c r="G10928" t="str">
        <f t="shared" si="859"/>
        <v>SWHC046-01</v>
      </c>
      <c r="H10928" t="str">
        <f t="shared" si="859"/>
        <v>ExAnte2019</v>
      </c>
      <c r="I10928" t="str">
        <f t="shared" si="859"/>
        <v>IOU workpaper</v>
      </c>
      <c r="J10928" s="2">
        <f t="shared" si="855"/>
        <v>43775</v>
      </c>
      <c r="K10928" t="s">
        <v>203</v>
      </c>
      <c r="L10928">
        <f t="shared" si="856"/>
        <v>1</v>
      </c>
      <c r="O10928">
        <v>0</v>
      </c>
      <c r="P10928">
        <v>0</v>
      </c>
      <c r="Q10928">
        <v>0</v>
      </c>
      <c r="R10928">
        <v>65.752899999999997</v>
      </c>
      <c r="S10928">
        <v>0</v>
      </c>
      <c r="T10928">
        <v>69.406199999999998</v>
      </c>
      <c r="AA10928" t="s">
        <v>465</v>
      </c>
      <c r="AB10928" t="s">
        <v>46</v>
      </c>
      <c r="AC10928" t="b">
        <v>0</v>
      </c>
    </row>
    <row r="10929" spans="1:29" hidden="1" x14ac:dyDescent="0.25">
      <c r="A10929" t="s">
        <v>134</v>
      </c>
      <c r="B10929" t="s">
        <v>608</v>
      </c>
      <c r="C10929" t="s">
        <v>574</v>
      </c>
      <c r="D10929" s="28" t="s">
        <v>619</v>
      </c>
      <c r="E10929" t="s">
        <v>330</v>
      </c>
      <c r="F10929" t="s">
        <v>595</v>
      </c>
      <c r="G10929" t="str">
        <f t="shared" si="859"/>
        <v>SWHC046-01</v>
      </c>
      <c r="H10929" t="str">
        <f t="shared" si="859"/>
        <v>ExAnte2019</v>
      </c>
      <c r="I10929" t="str">
        <f t="shared" si="859"/>
        <v>IOU workpaper</v>
      </c>
      <c r="J10929" s="2">
        <f t="shared" si="855"/>
        <v>43775</v>
      </c>
      <c r="K10929" t="s">
        <v>203</v>
      </c>
      <c r="L10929">
        <f t="shared" si="856"/>
        <v>1</v>
      </c>
      <c r="O10929">
        <v>0</v>
      </c>
      <c r="P10929">
        <v>0</v>
      </c>
      <c r="Q10929">
        <v>0</v>
      </c>
      <c r="R10929">
        <v>469.91340000000002</v>
      </c>
      <c r="S10929">
        <v>0</v>
      </c>
      <c r="T10929">
        <v>12.557499999999999</v>
      </c>
      <c r="AA10929" t="s">
        <v>465</v>
      </c>
      <c r="AB10929" t="s">
        <v>46</v>
      </c>
      <c r="AC10929" t="b">
        <v>0</v>
      </c>
    </row>
    <row r="10930" spans="1:29" hidden="1" x14ac:dyDescent="0.25">
      <c r="A10930" t="s">
        <v>134</v>
      </c>
      <c r="B10930" t="s">
        <v>608</v>
      </c>
      <c r="C10930" t="s">
        <v>574</v>
      </c>
      <c r="D10930" s="28" t="s">
        <v>619</v>
      </c>
      <c r="E10930" t="s">
        <v>338</v>
      </c>
      <c r="F10930" t="s">
        <v>595</v>
      </c>
      <c r="G10930" t="str">
        <f t="shared" si="859"/>
        <v>SWHC046-01</v>
      </c>
      <c r="H10930" t="str">
        <f t="shared" si="859"/>
        <v>ExAnte2019</v>
      </c>
      <c r="I10930" t="str">
        <f t="shared" si="859"/>
        <v>IOU workpaper</v>
      </c>
      <c r="J10930" s="2">
        <f t="shared" si="855"/>
        <v>43775</v>
      </c>
      <c r="K10930" t="s">
        <v>203</v>
      </c>
      <c r="L10930">
        <f t="shared" si="856"/>
        <v>1</v>
      </c>
      <c r="O10930">
        <v>0</v>
      </c>
      <c r="P10930">
        <v>0</v>
      </c>
      <c r="Q10930">
        <v>0</v>
      </c>
      <c r="R10930">
        <v>-853.40099999999995</v>
      </c>
      <c r="S10930">
        <v>0</v>
      </c>
      <c r="T10930">
        <v>189.083</v>
      </c>
      <c r="AA10930" t="s">
        <v>465</v>
      </c>
      <c r="AB10930" t="s">
        <v>46</v>
      </c>
      <c r="AC10930" t="b">
        <v>0</v>
      </c>
    </row>
    <row r="10931" spans="1:29" hidden="1" x14ac:dyDescent="0.25">
      <c r="A10931" t="s">
        <v>134</v>
      </c>
      <c r="B10931" t="s">
        <v>608</v>
      </c>
      <c r="C10931" t="s">
        <v>43</v>
      </c>
      <c r="D10931" s="28" t="s">
        <v>619</v>
      </c>
      <c r="E10931" t="s">
        <v>202</v>
      </c>
      <c r="F10931" t="s">
        <v>595</v>
      </c>
      <c r="G10931" t="str">
        <f t="shared" si="859"/>
        <v>SWHC046-01</v>
      </c>
      <c r="H10931" t="str">
        <f t="shared" si="859"/>
        <v>ExAnte2019</v>
      </c>
      <c r="I10931" t="str">
        <f t="shared" si="859"/>
        <v>IOU workpaper</v>
      </c>
      <c r="J10931" s="2">
        <f t="shared" si="855"/>
        <v>43775</v>
      </c>
      <c r="K10931" t="s">
        <v>203</v>
      </c>
      <c r="L10931">
        <f t="shared" si="856"/>
        <v>1</v>
      </c>
      <c r="O10931">
        <v>0</v>
      </c>
      <c r="P10931">
        <v>0</v>
      </c>
      <c r="Q10931">
        <v>0</v>
      </c>
      <c r="R10931">
        <v>-299.44060000000002</v>
      </c>
      <c r="S10931">
        <v>0</v>
      </c>
      <c r="T10931">
        <v>113.91719999999999</v>
      </c>
      <c r="AA10931" t="s">
        <v>465</v>
      </c>
      <c r="AB10931" t="s">
        <v>46</v>
      </c>
      <c r="AC10931" t="b">
        <v>0</v>
      </c>
    </row>
    <row r="10932" spans="1:29" hidden="1" x14ac:dyDescent="0.25">
      <c r="A10932" t="s">
        <v>134</v>
      </c>
      <c r="B10932" t="s">
        <v>608</v>
      </c>
      <c r="C10932" t="s">
        <v>43</v>
      </c>
      <c r="D10932" s="28" t="s">
        <v>619</v>
      </c>
      <c r="E10932" t="s">
        <v>224</v>
      </c>
      <c r="F10932" t="s">
        <v>595</v>
      </c>
      <c r="G10932" t="str">
        <f t="shared" si="859"/>
        <v>SWHC046-01</v>
      </c>
      <c r="H10932" t="str">
        <f t="shared" si="859"/>
        <v>ExAnte2019</v>
      </c>
      <c r="I10932" t="str">
        <f t="shared" si="859"/>
        <v>IOU workpaper</v>
      </c>
      <c r="J10932" s="2">
        <f t="shared" si="855"/>
        <v>43775</v>
      </c>
      <c r="K10932" t="s">
        <v>203</v>
      </c>
      <c r="L10932">
        <f t="shared" si="856"/>
        <v>1</v>
      </c>
      <c r="O10932">
        <v>0</v>
      </c>
      <c r="P10932">
        <v>0</v>
      </c>
      <c r="Q10932">
        <v>0</v>
      </c>
      <c r="R10932">
        <v>-24.901499999999999</v>
      </c>
      <c r="S10932">
        <v>0</v>
      </c>
      <c r="T10932">
        <v>61.590499999999999</v>
      </c>
      <c r="AA10932" t="s">
        <v>465</v>
      </c>
      <c r="AB10932" t="s">
        <v>46</v>
      </c>
      <c r="AC10932" t="b">
        <v>0</v>
      </c>
    </row>
    <row r="10933" spans="1:29" hidden="1" x14ac:dyDescent="0.25">
      <c r="A10933" t="s">
        <v>134</v>
      </c>
      <c r="B10933" t="s">
        <v>608</v>
      </c>
      <c r="C10933" t="s">
        <v>43</v>
      </c>
      <c r="D10933" s="28" t="s">
        <v>619</v>
      </c>
      <c r="E10933" t="s">
        <v>232</v>
      </c>
      <c r="F10933" t="s">
        <v>595</v>
      </c>
      <c r="G10933" t="str">
        <f t="shared" si="859"/>
        <v>SWHC046-01</v>
      </c>
      <c r="H10933" t="str">
        <f t="shared" si="859"/>
        <v>ExAnte2019</v>
      </c>
      <c r="I10933" t="str">
        <f t="shared" si="859"/>
        <v>IOU workpaper</v>
      </c>
      <c r="J10933" s="2">
        <f t="shared" si="855"/>
        <v>43775</v>
      </c>
      <c r="K10933" t="s">
        <v>203</v>
      </c>
      <c r="L10933">
        <f t="shared" si="856"/>
        <v>1</v>
      </c>
      <c r="O10933">
        <v>0</v>
      </c>
      <c r="P10933">
        <v>0</v>
      </c>
      <c r="Q10933">
        <v>0</v>
      </c>
      <c r="R10933">
        <v>29.7379</v>
      </c>
      <c r="S10933">
        <v>0</v>
      </c>
      <c r="T10933">
        <v>42.2318</v>
      </c>
      <c r="AA10933" t="s">
        <v>465</v>
      </c>
      <c r="AB10933" t="s">
        <v>46</v>
      </c>
      <c r="AC10933" t="b">
        <v>0</v>
      </c>
    </row>
    <row r="10934" spans="1:29" hidden="1" x14ac:dyDescent="0.25">
      <c r="A10934" t="s">
        <v>134</v>
      </c>
      <c r="B10934" t="s">
        <v>608</v>
      </c>
      <c r="C10934" t="s">
        <v>43</v>
      </c>
      <c r="D10934" s="28" t="s">
        <v>619</v>
      </c>
      <c r="E10934" t="s">
        <v>240</v>
      </c>
      <c r="F10934" t="s">
        <v>595</v>
      </c>
      <c r="G10934" t="str">
        <f t="shared" ref="G10934:I10949" si="860">G10933</f>
        <v>SWHC046-01</v>
      </c>
      <c r="H10934" t="str">
        <f t="shared" si="860"/>
        <v>ExAnte2019</v>
      </c>
      <c r="I10934" t="str">
        <f t="shared" si="860"/>
        <v>IOU workpaper</v>
      </c>
      <c r="J10934" s="2">
        <f t="shared" si="855"/>
        <v>43775</v>
      </c>
      <c r="K10934" t="s">
        <v>203</v>
      </c>
      <c r="L10934">
        <f t="shared" si="856"/>
        <v>1</v>
      </c>
      <c r="O10934">
        <v>0</v>
      </c>
      <c r="P10934">
        <v>0</v>
      </c>
      <c r="Q10934">
        <v>0</v>
      </c>
      <c r="R10934">
        <v>70.207099999999997</v>
      </c>
      <c r="S10934">
        <v>0</v>
      </c>
      <c r="T10934">
        <v>36.661099999999998</v>
      </c>
      <c r="AA10934" t="s">
        <v>465</v>
      </c>
      <c r="AB10934" t="s">
        <v>46</v>
      </c>
      <c r="AC10934" t="b">
        <v>0</v>
      </c>
    </row>
    <row r="10935" spans="1:29" hidden="1" x14ac:dyDescent="0.25">
      <c r="A10935" t="s">
        <v>134</v>
      </c>
      <c r="B10935" t="s">
        <v>608</v>
      </c>
      <c r="C10935" t="s">
        <v>43</v>
      </c>
      <c r="D10935" s="28" t="s">
        <v>619</v>
      </c>
      <c r="E10935" t="s">
        <v>248</v>
      </c>
      <c r="F10935" t="s">
        <v>595</v>
      </c>
      <c r="G10935" t="str">
        <f t="shared" si="860"/>
        <v>SWHC046-01</v>
      </c>
      <c r="H10935" t="str">
        <f t="shared" si="860"/>
        <v>ExAnte2019</v>
      </c>
      <c r="I10935" t="str">
        <f t="shared" si="860"/>
        <v>IOU workpaper</v>
      </c>
      <c r="J10935" s="2">
        <f t="shared" si="855"/>
        <v>43775</v>
      </c>
      <c r="K10935" t="s">
        <v>203</v>
      </c>
      <c r="L10935">
        <f t="shared" si="856"/>
        <v>1</v>
      </c>
      <c r="O10935">
        <v>0</v>
      </c>
      <c r="P10935">
        <v>0</v>
      </c>
      <c r="Q10935">
        <v>0</v>
      </c>
      <c r="R10935">
        <v>-8.1440999999999999</v>
      </c>
      <c r="S10935">
        <v>0</v>
      </c>
      <c r="T10935">
        <v>57.932499999999997</v>
      </c>
      <c r="AA10935" t="s">
        <v>465</v>
      </c>
      <c r="AB10935" t="s">
        <v>46</v>
      </c>
      <c r="AC10935" t="b">
        <v>0</v>
      </c>
    </row>
    <row r="10936" spans="1:29" x14ac:dyDescent="0.25">
      <c r="A10936" t="s">
        <v>134</v>
      </c>
      <c r="B10936" t="s">
        <v>608</v>
      </c>
      <c r="C10936" t="s">
        <v>43</v>
      </c>
      <c r="D10936" s="28" t="s">
        <v>619</v>
      </c>
      <c r="E10936" t="s">
        <v>256</v>
      </c>
      <c r="F10936" t="s">
        <v>595</v>
      </c>
      <c r="G10936" t="str">
        <f t="shared" si="860"/>
        <v>SWHC046-01</v>
      </c>
      <c r="H10936" t="str">
        <f t="shared" si="860"/>
        <v>ExAnte2019</v>
      </c>
      <c r="I10936" t="str">
        <f t="shared" si="860"/>
        <v>IOU workpaper</v>
      </c>
      <c r="J10936" s="2">
        <f t="shared" si="855"/>
        <v>43775</v>
      </c>
      <c r="K10936" t="s">
        <v>203</v>
      </c>
      <c r="L10936">
        <f t="shared" si="856"/>
        <v>1</v>
      </c>
      <c r="O10936">
        <v>0</v>
      </c>
      <c r="P10936">
        <v>0</v>
      </c>
      <c r="Q10936">
        <v>0</v>
      </c>
      <c r="R10936">
        <v>168.22720000000001</v>
      </c>
      <c r="S10936">
        <v>0</v>
      </c>
      <c r="T10936">
        <v>22.910499999999999</v>
      </c>
      <c r="AA10936" t="s">
        <v>465</v>
      </c>
      <c r="AB10936" t="s">
        <v>46</v>
      </c>
      <c r="AC10936" t="b">
        <v>0</v>
      </c>
    </row>
    <row r="10937" spans="1:29" hidden="1" x14ac:dyDescent="0.25">
      <c r="A10937" t="s">
        <v>134</v>
      </c>
      <c r="B10937" t="s">
        <v>608</v>
      </c>
      <c r="C10937" t="s">
        <v>43</v>
      </c>
      <c r="D10937" s="28" t="s">
        <v>619</v>
      </c>
      <c r="E10937" t="s">
        <v>265</v>
      </c>
      <c r="F10937" t="s">
        <v>595</v>
      </c>
      <c r="G10937" t="str">
        <f t="shared" si="860"/>
        <v>SWHC046-01</v>
      </c>
      <c r="H10937" t="str">
        <f t="shared" si="860"/>
        <v>ExAnte2019</v>
      </c>
      <c r="I10937" t="str">
        <f t="shared" si="860"/>
        <v>IOU workpaper</v>
      </c>
      <c r="J10937" s="2">
        <f t="shared" si="855"/>
        <v>43775</v>
      </c>
      <c r="K10937" t="s">
        <v>203</v>
      </c>
      <c r="L10937">
        <f t="shared" si="856"/>
        <v>1</v>
      </c>
      <c r="O10937">
        <v>0</v>
      </c>
      <c r="P10937">
        <v>0</v>
      </c>
      <c r="Q10937">
        <v>0</v>
      </c>
      <c r="R10937">
        <v>177.04660000000001</v>
      </c>
      <c r="S10937">
        <v>0</v>
      </c>
      <c r="T10937">
        <v>18.407499999999999</v>
      </c>
      <c r="AA10937" t="s">
        <v>465</v>
      </c>
      <c r="AB10937" t="s">
        <v>46</v>
      </c>
      <c r="AC10937" t="b">
        <v>0</v>
      </c>
    </row>
    <row r="10938" spans="1:29" hidden="1" x14ac:dyDescent="0.25">
      <c r="A10938" t="s">
        <v>134</v>
      </c>
      <c r="B10938" t="s">
        <v>608</v>
      </c>
      <c r="C10938" t="s">
        <v>43</v>
      </c>
      <c r="D10938" s="28" t="s">
        <v>619</v>
      </c>
      <c r="E10938" t="s">
        <v>274</v>
      </c>
      <c r="F10938" t="s">
        <v>595</v>
      </c>
      <c r="G10938" t="str">
        <f t="shared" si="860"/>
        <v>SWHC046-01</v>
      </c>
      <c r="H10938" t="str">
        <f t="shared" si="860"/>
        <v>ExAnte2019</v>
      </c>
      <c r="I10938" t="str">
        <f t="shared" si="860"/>
        <v>IOU workpaper</v>
      </c>
      <c r="J10938" s="2">
        <f t="shared" si="855"/>
        <v>43775</v>
      </c>
      <c r="K10938" t="s">
        <v>203</v>
      </c>
      <c r="L10938">
        <f t="shared" si="856"/>
        <v>1</v>
      </c>
      <c r="O10938">
        <v>0</v>
      </c>
      <c r="P10938">
        <v>0</v>
      </c>
      <c r="Q10938">
        <v>0</v>
      </c>
      <c r="R10938">
        <v>190.2054</v>
      </c>
      <c r="S10938">
        <v>0</v>
      </c>
      <c r="T10938">
        <v>22.139199999999999</v>
      </c>
      <c r="AA10938" t="s">
        <v>465</v>
      </c>
      <c r="AB10938" t="s">
        <v>46</v>
      </c>
      <c r="AC10938" t="b">
        <v>0</v>
      </c>
    </row>
    <row r="10939" spans="1:29" hidden="1" x14ac:dyDescent="0.25">
      <c r="A10939" t="s">
        <v>134</v>
      </c>
      <c r="B10939" t="s">
        <v>608</v>
      </c>
      <c r="C10939" t="s">
        <v>43</v>
      </c>
      <c r="D10939" s="28" t="s">
        <v>619</v>
      </c>
      <c r="E10939" t="s">
        <v>282</v>
      </c>
      <c r="F10939" t="s">
        <v>595</v>
      </c>
      <c r="G10939" t="str">
        <f t="shared" si="860"/>
        <v>SWHC046-01</v>
      </c>
      <c r="H10939" t="str">
        <f t="shared" si="860"/>
        <v>ExAnte2019</v>
      </c>
      <c r="I10939" t="str">
        <f t="shared" si="860"/>
        <v>IOU workpaper</v>
      </c>
      <c r="J10939" s="2">
        <f t="shared" si="855"/>
        <v>43775</v>
      </c>
      <c r="K10939" t="s">
        <v>203</v>
      </c>
      <c r="L10939">
        <f t="shared" si="856"/>
        <v>1</v>
      </c>
      <c r="O10939">
        <v>0</v>
      </c>
      <c r="P10939">
        <v>0</v>
      </c>
      <c r="Q10939">
        <v>0</v>
      </c>
      <c r="R10939">
        <v>225.56800000000001</v>
      </c>
      <c r="S10939">
        <v>0</v>
      </c>
      <c r="T10939">
        <v>21.775300000000001</v>
      </c>
      <c r="AA10939" t="s">
        <v>465</v>
      </c>
      <c r="AB10939" t="s">
        <v>46</v>
      </c>
      <c r="AC10939" t="b">
        <v>0</v>
      </c>
    </row>
    <row r="10940" spans="1:29" hidden="1" x14ac:dyDescent="0.25">
      <c r="A10940" t="s">
        <v>134</v>
      </c>
      <c r="B10940" t="s">
        <v>608</v>
      </c>
      <c r="C10940" t="s">
        <v>43</v>
      </c>
      <c r="D10940" s="28" t="s">
        <v>619</v>
      </c>
      <c r="E10940" t="s">
        <v>290</v>
      </c>
      <c r="F10940" t="s">
        <v>595</v>
      </c>
      <c r="G10940" t="str">
        <f t="shared" si="860"/>
        <v>SWHC046-01</v>
      </c>
      <c r="H10940" t="str">
        <f t="shared" si="860"/>
        <v>ExAnte2019</v>
      </c>
      <c r="I10940" t="str">
        <f t="shared" si="860"/>
        <v>IOU workpaper</v>
      </c>
      <c r="J10940" s="2">
        <f t="shared" si="855"/>
        <v>43775</v>
      </c>
      <c r="K10940" t="s">
        <v>203</v>
      </c>
      <c r="L10940">
        <f t="shared" si="856"/>
        <v>1</v>
      </c>
      <c r="O10940">
        <v>0</v>
      </c>
      <c r="P10940">
        <v>0</v>
      </c>
      <c r="Q10940">
        <v>0</v>
      </c>
      <c r="R10940">
        <v>195.44149999999999</v>
      </c>
      <c r="S10940">
        <v>0</v>
      </c>
      <c r="T10940">
        <v>29.490400000000001</v>
      </c>
      <c r="AA10940" t="s">
        <v>465</v>
      </c>
      <c r="AB10940" t="s">
        <v>46</v>
      </c>
      <c r="AC10940" t="b">
        <v>0</v>
      </c>
    </row>
    <row r="10941" spans="1:29" hidden="1" x14ac:dyDescent="0.25">
      <c r="A10941" t="s">
        <v>134</v>
      </c>
      <c r="B10941" t="s">
        <v>608</v>
      </c>
      <c r="C10941" t="s">
        <v>43</v>
      </c>
      <c r="D10941" s="28" t="s">
        <v>619</v>
      </c>
      <c r="E10941" t="s">
        <v>298</v>
      </c>
      <c r="F10941" t="s">
        <v>595</v>
      </c>
      <c r="G10941" t="str">
        <f t="shared" si="860"/>
        <v>SWHC046-01</v>
      </c>
      <c r="H10941" t="str">
        <f t="shared" si="860"/>
        <v>ExAnte2019</v>
      </c>
      <c r="I10941" t="str">
        <f t="shared" si="860"/>
        <v>IOU workpaper</v>
      </c>
      <c r="J10941" s="2">
        <f t="shared" si="855"/>
        <v>43775</v>
      </c>
      <c r="K10941" t="s">
        <v>203</v>
      </c>
      <c r="L10941">
        <f t="shared" si="856"/>
        <v>1</v>
      </c>
      <c r="O10941">
        <v>0</v>
      </c>
      <c r="P10941">
        <v>0</v>
      </c>
      <c r="Q10941">
        <v>0</v>
      </c>
      <c r="R10941">
        <v>95.676599999999993</v>
      </c>
      <c r="S10941">
        <v>0</v>
      </c>
      <c r="T10941">
        <v>51.727400000000003</v>
      </c>
      <c r="AA10941" t="s">
        <v>465</v>
      </c>
      <c r="AB10941" t="s">
        <v>46</v>
      </c>
      <c r="AC10941" t="b">
        <v>0</v>
      </c>
    </row>
    <row r="10942" spans="1:29" hidden="1" x14ac:dyDescent="0.25">
      <c r="A10942" t="s">
        <v>134</v>
      </c>
      <c r="B10942" t="s">
        <v>608</v>
      </c>
      <c r="C10942" t="s">
        <v>43</v>
      </c>
      <c r="D10942" s="28" t="s">
        <v>619</v>
      </c>
      <c r="E10942" t="s">
        <v>306</v>
      </c>
      <c r="F10942" t="s">
        <v>595</v>
      </c>
      <c r="G10942" t="str">
        <f t="shared" si="860"/>
        <v>SWHC046-01</v>
      </c>
      <c r="H10942" t="str">
        <f t="shared" si="860"/>
        <v>ExAnte2019</v>
      </c>
      <c r="I10942" t="str">
        <f t="shared" si="860"/>
        <v>IOU workpaper</v>
      </c>
      <c r="J10942" s="2">
        <f t="shared" si="855"/>
        <v>43775</v>
      </c>
      <c r="K10942" t="s">
        <v>203</v>
      </c>
      <c r="L10942">
        <f t="shared" si="856"/>
        <v>1</v>
      </c>
      <c r="O10942">
        <v>0</v>
      </c>
      <c r="P10942">
        <v>0</v>
      </c>
      <c r="Q10942">
        <v>0</v>
      </c>
      <c r="R10942">
        <v>70.518000000000001</v>
      </c>
      <c r="S10942">
        <v>0</v>
      </c>
      <c r="T10942">
        <v>48.883400000000002</v>
      </c>
      <c r="AA10942" t="s">
        <v>465</v>
      </c>
      <c r="AB10942" t="s">
        <v>46</v>
      </c>
      <c r="AC10942" t="b">
        <v>0</v>
      </c>
    </row>
    <row r="10943" spans="1:29" hidden="1" x14ac:dyDescent="0.25">
      <c r="A10943" t="s">
        <v>134</v>
      </c>
      <c r="B10943" t="s">
        <v>608</v>
      </c>
      <c r="C10943" t="s">
        <v>43</v>
      </c>
      <c r="D10943" s="28" t="s">
        <v>619</v>
      </c>
      <c r="E10943" t="s">
        <v>314</v>
      </c>
      <c r="F10943" t="s">
        <v>595</v>
      </c>
      <c r="G10943" t="str">
        <f t="shared" si="860"/>
        <v>SWHC046-01</v>
      </c>
      <c r="H10943" t="str">
        <f t="shared" si="860"/>
        <v>ExAnte2019</v>
      </c>
      <c r="I10943" t="str">
        <f t="shared" si="860"/>
        <v>IOU workpaper</v>
      </c>
      <c r="J10943" s="2">
        <f t="shared" si="855"/>
        <v>43775</v>
      </c>
      <c r="K10943" t="s">
        <v>203</v>
      </c>
      <c r="L10943">
        <f t="shared" si="856"/>
        <v>1</v>
      </c>
      <c r="O10943">
        <v>0</v>
      </c>
      <c r="P10943">
        <v>0</v>
      </c>
      <c r="Q10943">
        <v>0</v>
      </c>
      <c r="R10943">
        <v>146.71729999999999</v>
      </c>
      <c r="S10943">
        <v>0</v>
      </c>
      <c r="T10943">
        <v>44.131700000000002</v>
      </c>
      <c r="AA10943" t="s">
        <v>465</v>
      </c>
      <c r="AB10943" t="s">
        <v>46</v>
      </c>
      <c r="AC10943" t="b">
        <v>0</v>
      </c>
    </row>
    <row r="10944" spans="1:29" hidden="1" x14ac:dyDescent="0.25">
      <c r="A10944" t="s">
        <v>134</v>
      </c>
      <c r="B10944" t="s">
        <v>608</v>
      </c>
      <c r="C10944" t="s">
        <v>43</v>
      </c>
      <c r="D10944" s="28" t="s">
        <v>619</v>
      </c>
      <c r="E10944" t="s">
        <v>322</v>
      </c>
      <c r="F10944" t="s">
        <v>595</v>
      </c>
      <c r="G10944" t="str">
        <f t="shared" si="860"/>
        <v>SWHC046-01</v>
      </c>
      <c r="H10944" t="str">
        <f t="shared" si="860"/>
        <v>ExAnte2019</v>
      </c>
      <c r="I10944" t="str">
        <f t="shared" si="860"/>
        <v>IOU workpaper</v>
      </c>
      <c r="J10944" s="2">
        <f t="shared" si="855"/>
        <v>43775</v>
      </c>
      <c r="K10944" t="s">
        <v>203</v>
      </c>
      <c r="L10944">
        <f t="shared" si="856"/>
        <v>1</v>
      </c>
      <c r="O10944">
        <v>0</v>
      </c>
      <c r="P10944">
        <v>0</v>
      </c>
      <c r="Q10944">
        <v>0</v>
      </c>
      <c r="R10944">
        <v>125.0354</v>
      </c>
      <c r="S10944">
        <v>0</v>
      </c>
      <c r="T10944">
        <v>47.540799999999997</v>
      </c>
      <c r="AA10944" t="s">
        <v>465</v>
      </c>
      <c r="AB10944" t="s">
        <v>46</v>
      </c>
      <c r="AC10944" t="b">
        <v>0</v>
      </c>
    </row>
    <row r="10945" spans="1:29" hidden="1" x14ac:dyDescent="0.25">
      <c r="A10945" t="s">
        <v>134</v>
      </c>
      <c r="B10945" t="s">
        <v>608</v>
      </c>
      <c r="C10945" t="s">
        <v>43</v>
      </c>
      <c r="D10945" s="28" t="s">
        <v>619</v>
      </c>
      <c r="E10945" t="s">
        <v>330</v>
      </c>
      <c r="F10945" t="s">
        <v>595</v>
      </c>
      <c r="G10945" t="str">
        <f t="shared" si="860"/>
        <v>SWHC046-01</v>
      </c>
      <c r="H10945" t="str">
        <f t="shared" si="860"/>
        <v>ExAnte2019</v>
      </c>
      <c r="I10945" t="str">
        <f t="shared" si="860"/>
        <v>IOU workpaper</v>
      </c>
      <c r="J10945" s="2">
        <f t="shared" si="855"/>
        <v>43775</v>
      </c>
      <c r="K10945" t="s">
        <v>203</v>
      </c>
      <c r="L10945">
        <f t="shared" si="856"/>
        <v>1</v>
      </c>
      <c r="O10945">
        <v>0</v>
      </c>
      <c r="P10945">
        <v>0</v>
      </c>
      <c r="Q10945">
        <v>0</v>
      </c>
      <c r="R10945">
        <v>461.40050000000002</v>
      </c>
      <c r="S10945">
        <v>0</v>
      </c>
      <c r="T10945">
        <v>8.0635999999999992</v>
      </c>
      <c r="AA10945" t="s">
        <v>465</v>
      </c>
      <c r="AB10945" t="s">
        <v>46</v>
      </c>
      <c r="AC10945" t="b">
        <v>0</v>
      </c>
    </row>
    <row r="10946" spans="1:29" hidden="1" x14ac:dyDescent="0.25">
      <c r="A10946" t="s">
        <v>134</v>
      </c>
      <c r="B10946" t="s">
        <v>608</v>
      </c>
      <c r="C10946" t="s">
        <v>43</v>
      </c>
      <c r="D10946" s="28" t="s">
        <v>619</v>
      </c>
      <c r="E10946" t="s">
        <v>338</v>
      </c>
      <c r="F10946" t="s">
        <v>595</v>
      </c>
      <c r="G10946" t="str">
        <f t="shared" si="860"/>
        <v>SWHC046-01</v>
      </c>
      <c r="H10946" t="str">
        <f t="shared" si="860"/>
        <v>ExAnte2019</v>
      </c>
      <c r="I10946" t="str">
        <f t="shared" si="860"/>
        <v>IOU workpaper</v>
      </c>
      <c r="J10946" s="2">
        <f t="shared" si="855"/>
        <v>43775</v>
      </c>
      <c r="K10946" t="s">
        <v>203</v>
      </c>
      <c r="L10946">
        <f t="shared" si="856"/>
        <v>1</v>
      </c>
      <c r="O10946">
        <v>0</v>
      </c>
      <c r="P10946">
        <v>0</v>
      </c>
      <c r="Q10946">
        <v>0</v>
      </c>
      <c r="R10946">
        <v>-559.53830000000005</v>
      </c>
      <c r="S10946">
        <v>0</v>
      </c>
      <c r="T10946">
        <v>133.43510000000001</v>
      </c>
      <c r="AA10946" t="s">
        <v>465</v>
      </c>
      <c r="AB10946" t="s">
        <v>46</v>
      </c>
      <c r="AC10946" t="b">
        <v>0</v>
      </c>
    </row>
    <row r="10947" spans="1:29" hidden="1" x14ac:dyDescent="0.25">
      <c r="A10947" t="s">
        <v>134</v>
      </c>
      <c r="B10947" t="s">
        <v>608</v>
      </c>
      <c r="C10947" t="s">
        <v>575</v>
      </c>
      <c r="D10947" s="28" t="s">
        <v>619</v>
      </c>
      <c r="E10947" t="s">
        <v>202</v>
      </c>
      <c r="F10947" t="s">
        <v>595</v>
      </c>
      <c r="G10947" t="str">
        <f t="shared" si="860"/>
        <v>SWHC046-01</v>
      </c>
      <c r="H10947" t="str">
        <f t="shared" si="860"/>
        <v>ExAnte2019</v>
      </c>
      <c r="I10947" t="str">
        <f t="shared" si="860"/>
        <v>IOU workpaper</v>
      </c>
      <c r="J10947" s="2">
        <f t="shared" si="855"/>
        <v>43775</v>
      </c>
      <c r="K10947" t="s">
        <v>203</v>
      </c>
      <c r="L10947">
        <f t="shared" si="856"/>
        <v>1</v>
      </c>
      <c r="O10947">
        <v>0</v>
      </c>
      <c r="P10947">
        <v>0</v>
      </c>
      <c r="Q10947">
        <v>0</v>
      </c>
      <c r="R10947">
        <v>-131.52629999999999</v>
      </c>
      <c r="S10947">
        <v>0</v>
      </c>
      <c r="T10947">
        <v>72.020200000000003</v>
      </c>
      <c r="AA10947" t="s">
        <v>465</v>
      </c>
      <c r="AB10947" t="s">
        <v>46</v>
      </c>
      <c r="AC10947" t="b">
        <v>0</v>
      </c>
    </row>
    <row r="10948" spans="1:29" hidden="1" x14ac:dyDescent="0.25">
      <c r="A10948" t="s">
        <v>134</v>
      </c>
      <c r="B10948" t="s">
        <v>608</v>
      </c>
      <c r="C10948" t="s">
        <v>575</v>
      </c>
      <c r="D10948" s="28" t="s">
        <v>619</v>
      </c>
      <c r="E10948" t="s">
        <v>224</v>
      </c>
      <c r="F10948" t="s">
        <v>595</v>
      </c>
      <c r="G10948" t="str">
        <f t="shared" si="860"/>
        <v>SWHC046-01</v>
      </c>
      <c r="H10948" t="str">
        <f t="shared" si="860"/>
        <v>ExAnte2019</v>
      </c>
      <c r="I10948" t="str">
        <f t="shared" si="860"/>
        <v>IOU workpaper</v>
      </c>
      <c r="J10948" s="2">
        <f t="shared" si="855"/>
        <v>43775</v>
      </c>
      <c r="K10948" t="s">
        <v>203</v>
      </c>
      <c r="L10948">
        <f t="shared" si="856"/>
        <v>1</v>
      </c>
      <c r="O10948">
        <v>0</v>
      </c>
      <c r="P10948">
        <v>0</v>
      </c>
      <c r="Q10948">
        <v>0</v>
      </c>
      <c r="R10948">
        <v>34.543999999999997</v>
      </c>
      <c r="S10948">
        <v>0</v>
      </c>
      <c r="T10948">
        <v>40.552599999999998</v>
      </c>
      <c r="AA10948" t="s">
        <v>465</v>
      </c>
      <c r="AB10948" t="s">
        <v>46</v>
      </c>
      <c r="AC10948" t="b">
        <v>0</v>
      </c>
    </row>
    <row r="10949" spans="1:29" hidden="1" x14ac:dyDescent="0.25">
      <c r="A10949" t="s">
        <v>134</v>
      </c>
      <c r="B10949" t="s">
        <v>608</v>
      </c>
      <c r="C10949" t="s">
        <v>575</v>
      </c>
      <c r="D10949" s="28" t="s">
        <v>619</v>
      </c>
      <c r="E10949" t="s">
        <v>232</v>
      </c>
      <c r="F10949" t="s">
        <v>595</v>
      </c>
      <c r="G10949" t="str">
        <f t="shared" si="860"/>
        <v>SWHC046-01</v>
      </c>
      <c r="H10949" t="str">
        <f t="shared" si="860"/>
        <v>ExAnte2019</v>
      </c>
      <c r="I10949" t="str">
        <f t="shared" si="860"/>
        <v>IOU workpaper</v>
      </c>
      <c r="J10949" s="2">
        <f t="shared" ref="J10949:J11012" si="861">J$3</f>
        <v>43775</v>
      </c>
      <c r="K10949" t="s">
        <v>203</v>
      </c>
      <c r="L10949">
        <f t="shared" ref="L10949:L11012" si="862">L10948</f>
        <v>1</v>
      </c>
      <c r="O10949">
        <v>0</v>
      </c>
      <c r="P10949">
        <v>0</v>
      </c>
      <c r="Q10949">
        <v>0</v>
      </c>
      <c r="R10949">
        <v>46.535800000000002</v>
      </c>
      <c r="S10949">
        <v>0</v>
      </c>
      <c r="T10949">
        <v>31.2714</v>
      </c>
      <c r="AA10949" t="s">
        <v>465</v>
      </c>
      <c r="AB10949" t="s">
        <v>46</v>
      </c>
      <c r="AC10949" t="b">
        <v>0</v>
      </c>
    </row>
    <row r="10950" spans="1:29" hidden="1" x14ac:dyDescent="0.25">
      <c r="A10950" t="s">
        <v>134</v>
      </c>
      <c r="B10950" t="s">
        <v>608</v>
      </c>
      <c r="C10950" t="s">
        <v>575</v>
      </c>
      <c r="D10950" s="28" t="s">
        <v>619</v>
      </c>
      <c r="E10950" t="s">
        <v>240</v>
      </c>
      <c r="F10950" t="s">
        <v>595</v>
      </c>
      <c r="G10950" t="str">
        <f t="shared" ref="G10950:I10965" si="863">G10949</f>
        <v>SWHC046-01</v>
      </c>
      <c r="H10950" t="str">
        <f t="shared" si="863"/>
        <v>ExAnte2019</v>
      </c>
      <c r="I10950" t="str">
        <f t="shared" si="863"/>
        <v>IOU workpaper</v>
      </c>
      <c r="J10950" s="2">
        <f t="shared" si="861"/>
        <v>43775</v>
      </c>
      <c r="K10950" t="s">
        <v>203</v>
      </c>
      <c r="L10950">
        <f t="shared" si="862"/>
        <v>1</v>
      </c>
      <c r="O10950">
        <v>0</v>
      </c>
      <c r="P10950">
        <v>0</v>
      </c>
      <c r="Q10950">
        <v>0</v>
      </c>
      <c r="R10950">
        <v>82.911199999999994</v>
      </c>
      <c r="S10950">
        <v>0</v>
      </c>
      <c r="T10950">
        <v>28.0396</v>
      </c>
      <c r="AA10950" t="s">
        <v>465</v>
      </c>
      <c r="AB10950" t="s">
        <v>46</v>
      </c>
      <c r="AC10950" t="b">
        <v>0</v>
      </c>
    </row>
    <row r="10951" spans="1:29" hidden="1" x14ac:dyDescent="0.25">
      <c r="A10951" t="s">
        <v>134</v>
      </c>
      <c r="B10951" t="s">
        <v>608</v>
      </c>
      <c r="C10951" t="s">
        <v>575</v>
      </c>
      <c r="D10951" s="28" t="s">
        <v>619</v>
      </c>
      <c r="E10951" t="s">
        <v>248</v>
      </c>
      <c r="F10951" t="s">
        <v>595</v>
      </c>
      <c r="G10951" t="str">
        <f t="shared" si="863"/>
        <v>SWHC046-01</v>
      </c>
      <c r="H10951" t="str">
        <f t="shared" si="863"/>
        <v>ExAnte2019</v>
      </c>
      <c r="I10951" t="str">
        <f t="shared" si="863"/>
        <v>IOU workpaper</v>
      </c>
      <c r="J10951" s="2">
        <f t="shared" si="861"/>
        <v>43775</v>
      </c>
      <c r="K10951" t="s">
        <v>203</v>
      </c>
      <c r="L10951">
        <f t="shared" si="862"/>
        <v>1</v>
      </c>
      <c r="O10951">
        <v>0</v>
      </c>
      <c r="P10951">
        <v>0</v>
      </c>
      <c r="Q10951">
        <v>0</v>
      </c>
      <c r="R10951">
        <v>38.2057</v>
      </c>
      <c r="S10951">
        <v>0</v>
      </c>
      <c r="T10951">
        <v>31.2089</v>
      </c>
      <c r="AA10951" t="s">
        <v>465</v>
      </c>
      <c r="AB10951" t="s">
        <v>46</v>
      </c>
      <c r="AC10951" t="b">
        <v>0</v>
      </c>
    </row>
    <row r="10952" spans="1:29" hidden="1" x14ac:dyDescent="0.25">
      <c r="A10952" t="s">
        <v>134</v>
      </c>
      <c r="B10952" t="s">
        <v>608</v>
      </c>
      <c r="C10952" t="s">
        <v>575</v>
      </c>
      <c r="D10952" s="28" t="s">
        <v>619</v>
      </c>
      <c r="E10952" t="s">
        <v>256</v>
      </c>
      <c r="F10952" t="s">
        <v>595</v>
      </c>
      <c r="G10952" t="str">
        <f t="shared" si="863"/>
        <v>SWHC046-01</v>
      </c>
      <c r="H10952" t="str">
        <f t="shared" si="863"/>
        <v>ExAnte2019</v>
      </c>
      <c r="I10952" t="str">
        <f t="shared" si="863"/>
        <v>IOU workpaper</v>
      </c>
      <c r="J10952" s="2">
        <f t="shared" si="861"/>
        <v>43775</v>
      </c>
      <c r="K10952" t="s">
        <v>203</v>
      </c>
      <c r="L10952">
        <f t="shared" si="862"/>
        <v>1</v>
      </c>
      <c r="O10952">
        <v>0</v>
      </c>
      <c r="P10952">
        <v>0</v>
      </c>
      <c r="Q10952">
        <v>0</v>
      </c>
      <c r="R10952">
        <v>159.6069</v>
      </c>
      <c r="S10952">
        <v>0</v>
      </c>
      <c r="T10952">
        <v>10.3507</v>
      </c>
      <c r="AA10952" t="s">
        <v>465</v>
      </c>
      <c r="AB10952" t="s">
        <v>46</v>
      </c>
      <c r="AC10952" t="b">
        <v>0</v>
      </c>
    </row>
    <row r="10953" spans="1:29" hidden="1" x14ac:dyDescent="0.25">
      <c r="A10953" t="s">
        <v>134</v>
      </c>
      <c r="B10953" t="s">
        <v>608</v>
      </c>
      <c r="C10953" t="s">
        <v>575</v>
      </c>
      <c r="D10953" s="28" t="s">
        <v>619</v>
      </c>
      <c r="E10953" t="s">
        <v>265</v>
      </c>
      <c r="F10953" t="s">
        <v>595</v>
      </c>
      <c r="G10953" t="str">
        <f t="shared" si="863"/>
        <v>SWHC046-01</v>
      </c>
      <c r="H10953" t="str">
        <f t="shared" si="863"/>
        <v>ExAnte2019</v>
      </c>
      <c r="I10953" t="str">
        <f t="shared" si="863"/>
        <v>IOU workpaper</v>
      </c>
      <c r="J10953" s="2">
        <f t="shared" si="861"/>
        <v>43775</v>
      </c>
      <c r="K10953" t="s">
        <v>203</v>
      </c>
      <c r="L10953">
        <f t="shared" si="862"/>
        <v>1</v>
      </c>
      <c r="O10953">
        <v>0</v>
      </c>
      <c r="P10953">
        <v>0</v>
      </c>
      <c r="Q10953">
        <v>0</v>
      </c>
      <c r="R10953">
        <v>151.3921</v>
      </c>
      <c r="S10953">
        <v>0</v>
      </c>
      <c r="T10953">
        <v>6.1637000000000004</v>
      </c>
      <c r="AA10953" t="s">
        <v>465</v>
      </c>
      <c r="AB10953" t="s">
        <v>46</v>
      </c>
      <c r="AC10953" t="b">
        <v>0</v>
      </c>
    </row>
    <row r="10954" spans="1:29" hidden="1" x14ac:dyDescent="0.25">
      <c r="A10954" t="s">
        <v>134</v>
      </c>
      <c r="B10954" t="s">
        <v>608</v>
      </c>
      <c r="C10954" t="s">
        <v>575</v>
      </c>
      <c r="D10954" s="28" t="s">
        <v>619</v>
      </c>
      <c r="E10954" t="s">
        <v>274</v>
      </c>
      <c r="F10954" t="s">
        <v>595</v>
      </c>
      <c r="G10954" t="str">
        <f t="shared" si="863"/>
        <v>SWHC046-01</v>
      </c>
      <c r="H10954" t="str">
        <f t="shared" si="863"/>
        <v>ExAnte2019</v>
      </c>
      <c r="I10954" t="str">
        <f t="shared" si="863"/>
        <v>IOU workpaper</v>
      </c>
      <c r="J10954" s="2">
        <f t="shared" si="861"/>
        <v>43775</v>
      </c>
      <c r="K10954" t="s">
        <v>203</v>
      </c>
      <c r="L10954">
        <f t="shared" si="862"/>
        <v>1</v>
      </c>
      <c r="O10954">
        <v>0</v>
      </c>
      <c r="P10954">
        <v>0</v>
      </c>
      <c r="Q10954">
        <v>0</v>
      </c>
      <c r="R10954">
        <v>183.48009999999999</v>
      </c>
      <c r="S10954">
        <v>0</v>
      </c>
      <c r="T10954">
        <v>9.5312000000000001</v>
      </c>
      <c r="AA10954" t="s">
        <v>465</v>
      </c>
      <c r="AB10954" t="s">
        <v>46</v>
      </c>
      <c r="AC10954" t="b">
        <v>0</v>
      </c>
    </row>
    <row r="10955" spans="1:29" hidden="1" x14ac:dyDescent="0.25">
      <c r="A10955" t="s">
        <v>134</v>
      </c>
      <c r="B10955" t="s">
        <v>608</v>
      </c>
      <c r="C10955" t="s">
        <v>575</v>
      </c>
      <c r="D10955" s="28" t="s">
        <v>619</v>
      </c>
      <c r="E10955" t="s">
        <v>282</v>
      </c>
      <c r="F10955" t="s">
        <v>595</v>
      </c>
      <c r="G10955" t="str">
        <f t="shared" si="863"/>
        <v>SWHC046-01</v>
      </c>
      <c r="H10955" t="str">
        <f t="shared" si="863"/>
        <v>ExAnte2019</v>
      </c>
      <c r="I10955" t="str">
        <f t="shared" si="863"/>
        <v>IOU workpaper</v>
      </c>
      <c r="J10955" s="2">
        <f t="shared" si="861"/>
        <v>43775</v>
      </c>
      <c r="K10955" t="s">
        <v>203</v>
      </c>
      <c r="L10955">
        <f t="shared" si="862"/>
        <v>1</v>
      </c>
      <c r="O10955">
        <v>0</v>
      </c>
      <c r="P10955">
        <v>0</v>
      </c>
      <c r="Q10955">
        <v>0</v>
      </c>
      <c r="R10955">
        <v>198.90960000000001</v>
      </c>
      <c r="S10955">
        <v>0</v>
      </c>
      <c r="T10955">
        <v>11.4229</v>
      </c>
      <c r="AA10955" t="s">
        <v>465</v>
      </c>
      <c r="AB10955" t="s">
        <v>46</v>
      </c>
      <c r="AC10955" t="b">
        <v>0</v>
      </c>
    </row>
    <row r="10956" spans="1:29" hidden="1" x14ac:dyDescent="0.25">
      <c r="A10956" t="s">
        <v>134</v>
      </c>
      <c r="B10956" t="s">
        <v>608</v>
      </c>
      <c r="C10956" t="s">
        <v>575</v>
      </c>
      <c r="D10956" s="28" t="s">
        <v>619</v>
      </c>
      <c r="E10956" t="s">
        <v>290</v>
      </c>
      <c r="F10956" t="s">
        <v>595</v>
      </c>
      <c r="G10956" t="str">
        <f t="shared" si="863"/>
        <v>SWHC046-01</v>
      </c>
      <c r="H10956" t="str">
        <f t="shared" si="863"/>
        <v>ExAnte2019</v>
      </c>
      <c r="I10956" t="str">
        <f t="shared" si="863"/>
        <v>IOU workpaper</v>
      </c>
      <c r="J10956" s="2">
        <f t="shared" si="861"/>
        <v>43775</v>
      </c>
      <c r="K10956" t="s">
        <v>203</v>
      </c>
      <c r="L10956">
        <f t="shared" si="862"/>
        <v>1</v>
      </c>
      <c r="O10956">
        <v>0</v>
      </c>
      <c r="P10956">
        <v>0</v>
      </c>
      <c r="Q10956">
        <v>0</v>
      </c>
      <c r="R10956">
        <v>209.36879999999999</v>
      </c>
      <c r="S10956">
        <v>0</v>
      </c>
      <c r="T10956">
        <v>12.8409</v>
      </c>
      <c r="AA10956" t="s">
        <v>465</v>
      </c>
      <c r="AB10956" t="s">
        <v>46</v>
      </c>
      <c r="AC10956" t="b">
        <v>0</v>
      </c>
    </row>
    <row r="10957" spans="1:29" hidden="1" x14ac:dyDescent="0.25">
      <c r="A10957" t="s">
        <v>134</v>
      </c>
      <c r="B10957" t="s">
        <v>608</v>
      </c>
      <c r="C10957" t="s">
        <v>575</v>
      </c>
      <c r="D10957" s="28" t="s">
        <v>619</v>
      </c>
      <c r="E10957" t="s">
        <v>298</v>
      </c>
      <c r="F10957" t="s">
        <v>595</v>
      </c>
      <c r="G10957" t="str">
        <f t="shared" si="863"/>
        <v>SWHC046-01</v>
      </c>
      <c r="H10957" t="str">
        <f t="shared" si="863"/>
        <v>ExAnte2019</v>
      </c>
      <c r="I10957" t="str">
        <f t="shared" si="863"/>
        <v>IOU workpaper</v>
      </c>
      <c r="J10957" s="2">
        <f t="shared" si="861"/>
        <v>43775</v>
      </c>
      <c r="K10957" t="s">
        <v>203</v>
      </c>
      <c r="L10957">
        <f t="shared" si="862"/>
        <v>1</v>
      </c>
      <c r="O10957">
        <v>0</v>
      </c>
      <c r="P10957">
        <v>0</v>
      </c>
      <c r="Q10957">
        <v>0</v>
      </c>
      <c r="R10957">
        <v>127.3314</v>
      </c>
      <c r="S10957">
        <v>0</v>
      </c>
      <c r="T10957">
        <v>33.305300000000003</v>
      </c>
      <c r="AA10957" t="s">
        <v>465</v>
      </c>
      <c r="AB10957" t="s">
        <v>46</v>
      </c>
      <c r="AC10957" t="b">
        <v>0</v>
      </c>
    </row>
    <row r="10958" spans="1:29" hidden="1" x14ac:dyDescent="0.25">
      <c r="A10958" t="s">
        <v>134</v>
      </c>
      <c r="B10958" t="s">
        <v>608</v>
      </c>
      <c r="C10958" t="s">
        <v>575</v>
      </c>
      <c r="D10958" s="28" t="s">
        <v>619</v>
      </c>
      <c r="E10958" t="s">
        <v>306</v>
      </c>
      <c r="F10958" t="s">
        <v>595</v>
      </c>
      <c r="G10958" t="str">
        <f t="shared" si="863"/>
        <v>SWHC046-01</v>
      </c>
      <c r="H10958" t="str">
        <f t="shared" si="863"/>
        <v>ExAnte2019</v>
      </c>
      <c r="I10958" t="str">
        <f t="shared" si="863"/>
        <v>IOU workpaper</v>
      </c>
      <c r="J10958" s="2">
        <f t="shared" si="861"/>
        <v>43775</v>
      </c>
      <c r="K10958" t="s">
        <v>203</v>
      </c>
      <c r="L10958">
        <f t="shared" si="862"/>
        <v>1</v>
      </c>
      <c r="O10958">
        <v>0</v>
      </c>
      <c r="P10958">
        <v>0</v>
      </c>
      <c r="Q10958">
        <v>0</v>
      </c>
      <c r="R10958">
        <v>90.692800000000005</v>
      </c>
      <c r="S10958">
        <v>0</v>
      </c>
      <c r="T10958">
        <v>34.859699999999997</v>
      </c>
      <c r="AA10958" t="s">
        <v>465</v>
      </c>
      <c r="AB10958" t="s">
        <v>46</v>
      </c>
      <c r="AC10958" t="b">
        <v>0</v>
      </c>
    </row>
    <row r="10959" spans="1:29" hidden="1" x14ac:dyDescent="0.25">
      <c r="A10959" t="s">
        <v>134</v>
      </c>
      <c r="B10959" t="s">
        <v>608</v>
      </c>
      <c r="C10959" t="s">
        <v>575</v>
      </c>
      <c r="D10959" s="28" t="s">
        <v>619</v>
      </c>
      <c r="E10959" t="s">
        <v>314</v>
      </c>
      <c r="F10959" t="s">
        <v>595</v>
      </c>
      <c r="G10959" t="str">
        <f t="shared" si="863"/>
        <v>SWHC046-01</v>
      </c>
      <c r="H10959" t="str">
        <f t="shared" si="863"/>
        <v>ExAnte2019</v>
      </c>
      <c r="I10959" t="str">
        <f t="shared" si="863"/>
        <v>IOU workpaper</v>
      </c>
      <c r="J10959" s="2">
        <f t="shared" si="861"/>
        <v>43775</v>
      </c>
      <c r="K10959" t="s">
        <v>203</v>
      </c>
      <c r="L10959">
        <f t="shared" si="862"/>
        <v>1</v>
      </c>
      <c r="O10959">
        <v>0</v>
      </c>
      <c r="P10959">
        <v>0</v>
      </c>
      <c r="Q10959">
        <v>0</v>
      </c>
      <c r="R10959">
        <v>152.63159999999999</v>
      </c>
      <c r="S10959">
        <v>0</v>
      </c>
      <c r="T10959">
        <v>29.0488</v>
      </c>
      <c r="AA10959" t="s">
        <v>465</v>
      </c>
      <c r="AB10959" t="s">
        <v>46</v>
      </c>
      <c r="AC10959" t="b">
        <v>0</v>
      </c>
    </row>
    <row r="10960" spans="1:29" hidden="1" x14ac:dyDescent="0.25">
      <c r="A10960" t="s">
        <v>134</v>
      </c>
      <c r="B10960" t="s">
        <v>608</v>
      </c>
      <c r="C10960" t="s">
        <v>575</v>
      </c>
      <c r="D10960" s="28" t="s">
        <v>619</v>
      </c>
      <c r="E10960" t="s">
        <v>322</v>
      </c>
      <c r="F10960" t="s">
        <v>595</v>
      </c>
      <c r="G10960" t="str">
        <f t="shared" si="863"/>
        <v>SWHC046-01</v>
      </c>
      <c r="H10960" t="str">
        <f t="shared" si="863"/>
        <v>ExAnte2019</v>
      </c>
      <c r="I10960" t="str">
        <f t="shared" si="863"/>
        <v>IOU workpaper</v>
      </c>
      <c r="J10960" s="2">
        <f t="shared" si="861"/>
        <v>43775</v>
      </c>
      <c r="K10960" t="s">
        <v>203</v>
      </c>
      <c r="L10960">
        <f t="shared" si="862"/>
        <v>1</v>
      </c>
      <c r="O10960">
        <v>0</v>
      </c>
      <c r="P10960">
        <v>0</v>
      </c>
      <c r="Q10960">
        <v>0</v>
      </c>
      <c r="R10960">
        <v>137.7413</v>
      </c>
      <c r="S10960">
        <v>0</v>
      </c>
      <c r="T10960">
        <v>30.649899999999999</v>
      </c>
      <c r="AA10960" t="s">
        <v>465</v>
      </c>
      <c r="AB10960" t="s">
        <v>46</v>
      </c>
      <c r="AC10960" t="b">
        <v>0</v>
      </c>
    </row>
    <row r="10961" spans="1:29" hidden="1" x14ac:dyDescent="0.25">
      <c r="A10961" t="s">
        <v>134</v>
      </c>
      <c r="B10961" t="s">
        <v>608</v>
      </c>
      <c r="C10961" t="s">
        <v>575</v>
      </c>
      <c r="D10961" s="28" t="s">
        <v>619</v>
      </c>
      <c r="E10961" t="s">
        <v>330</v>
      </c>
      <c r="F10961" t="s">
        <v>595</v>
      </c>
      <c r="G10961" t="str">
        <f t="shared" si="863"/>
        <v>SWHC046-01</v>
      </c>
      <c r="H10961" t="str">
        <f t="shared" si="863"/>
        <v>ExAnte2019</v>
      </c>
      <c r="I10961" t="str">
        <f t="shared" si="863"/>
        <v>IOU workpaper</v>
      </c>
      <c r="J10961" s="2">
        <f t="shared" si="861"/>
        <v>43775</v>
      </c>
      <c r="K10961" t="s">
        <v>203</v>
      </c>
      <c r="L10961">
        <f t="shared" si="862"/>
        <v>1</v>
      </c>
      <c r="O10961">
        <v>0</v>
      </c>
      <c r="P10961">
        <v>0</v>
      </c>
      <c r="Q10961">
        <v>0</v>
      </c>
      <c r="R10961">
        <v>375.15</v>
      </c>
      <c r="S10961">
        <v>0</v>
      </c>
      <c r="T10961">
        <v>3.2825000000000002</v>
      </c>
      <c r="AA10961" t="s">
        <v>465</v>
      </c>
      <c r="AB10961" t="s">
        <v>46</v>
      </c>
      <c r="AC10961" t="b">
        <v>0</v>
      </c>
    </row>
    <row r="10962" spans="1:29" hidden="1" x14ac:dyDescent="0.25">
      <c r="A10962" t="s">
        <v>134</v>
      </c>
      <c r="B10962" t="s">
        <v>608</v>
      </c>
      <c r="C10962" t="s">
        <v>575</v>
      </c>
      <c r="D10962" s="28" t="s">
        <v>619</v>
      </c>
      <c r="E10962" t="s">
        <v>338</v>
      </c>
      <c r="F10962" t="s">
        <v>595</v>
      </c>
      <c r="G10962" t="str">
        <f t="shared" si="863"/>
        <v>SWHC046-01</v>
      </c>
      <c r="H10962" t="str">
        <f t="shared" si="863"/>
        <v>ExAnte2019</v>
      </c>
      <c r="I10962" t="str">
        <f t="shared" si="863"/>
        <v>IOU workpaper</v>
      </c>
      <c r="J10962" s="2">
        <f t="shared" si="861"/>
        <v>43775</v>
      </c>
      <c r="K10962" t="s">
        <v>203</v>
      </c>
      <c r="L10962">
        <f t="shared" si="862"/>
        <v>1</v>
      </c>
      <c r="O10962">
        <v>0</v>
      </c>
      <c r="P10962">
        <v>0</v>
      </c>
      <c r="Q10962">
        <v>0</v>
      </c>
      <c r="R10962">
        <v>-342.71159999999998</v>
      </c>
      <c r="S10962">
        <v>0</v>
      </c>
      <c r="T10962">
        <v>90.679400000000001</v>
      </c>
      <c r="AA10962" t="s">
        <v>465</v>
      </c>
      <c r="AB10962" t="s">
        <v>46</v>
      </c>
      <c r="AC10962" t="b">
        <v>0</v>
      </c>
    </row>
    <row r="10963" spans="1:29" hidden="1" x14ac:dyDescent="0.25">
      <c r="A10963" t="s">
        <v>134</v>
      </c>
      <c r="B10963" t="s">
        <v>608</v>
      </c>
      <c r="C10963" t="s">
        <v>576</v>
      </c>
      <c r="D10963" s="28" t="s">
        <v>619</v>
      </c>
      <c r="E10963" t="s">
        <v>202</v>
      </c>
      <c r="F10963" t="s">
        <v>595</v>
      </c>
      <c r="G10963" t="str">
        <f t="shared" si="863"/>
        <v>SWHC046-01</v>
      </c>
      <c r="H10963" t="str">
        <f t="shared" si="863"/>
        <v>ExAnte2019</v>
      </c>
      <c r="I10963" t="str">
        <f t="shared" si="863"/>
        <v>IOU workpaper</v>
      </c>
      <c r="J10963" s="2">
        <f t="shared" si="861"/>
        <v>43775</v>
      </c>
      <c r="K10963" t="s">
        <v>203</v>
      </c>
      <c r="L10963">
        <f t="shared" si="862"/>
        <v>1</v>
      </c>
      <c r="O10963">
        <v>0</v>
      </c>
      <c r="P10963">
        <v>0</v>
      </c>
      <c r="Q10963">
        <v>0</v>
      </c>
      <c r="R10963">
        <v>-324.22620000000001</v>
      </c>
      <c r="S10963">
        <v>0</v>
      </c>
      <c r="T10963">
        <v>90.605699999999999</v>
      </c>
      <c r="AA10963" t="s">
        <v>465</v>
      </c>
      <c r="AB10963" t="s">
        <v>46</v>
      </c>
      <c r="AC10963" t="b">
        <v>0</v>
      </c>
    </row>
    <row r="10964" spans="1:29" hidden="1" x14ac:dyDescent="0.25">
      <c r="A10964" t="s">
        <v>134</v>
      </c>
      <c r="B10964" t="s">
        <v>608</v>
      </c>
      <c r="C10964" t="s">
        <v>576</v>
      </c>
      <c r="D10964" s="28" t="s">
        <v>619</v>
      </c>
      <c r="E10964" t="s">
        <v>224</v>
      </c>
      <c r="F10964" t="s">
        <v>595</v>
      </c>
      <c r="G10964" t="str">
        <f t="shared" si="863"/>
        <v>SWHC046-01</v>
      </c>
      <c r="H10964" t="str">
        <f t="shared" si="863"/>
        <v>ExAnte2019</v>
      </c>
      <c r="I10964" t="str">
        <f t="shared" si="863"/>
        <v>IOU workpaper</v>
      </c>
      <c r="J10964" s="2">
        <f t="shared" si="861"/>
        <v>43775</v>
      </c>
      <c r="K10964" t="s">
        <v>203</v>
      </c>
      <c r="L10964">
        <f t="shared" si="862"/>
        <v>1</v>
      </c>
      <c r="O10964">
        <v>0</v>
      </c>
      <c r="P10964">
        <v>0</v>
      </c>
      <c r="Q10964">
        <v>0</v>
      </c>
      <c r="R10964">
        <v>-113.37909999999999</v>
      </c>
      <c r="S10964">
        <v>0</v>
      </c>
      <c r="T10964">
        <v>50.566600000000001</v>
      </c>
      <c r="AA10964" t="s">
        <v>465</v>
      </c>
      <c r="AB10964" t="s">
        <v>46</v>
      </c>
      <c r="AC10964" t="b">
        <v>0</v>
      </c>
    </row>
    <row r="10965" spans="1:29" hidden="1" x14ac:dyDescent="0.25">
      <c r="A10965" t="s">
        <v>134</v>
      </c>
      <c r="B10965" t="s">
        <v>608</v>
      </c>
      <c r="C10965" t="s">
        <v>576</v>
      </c>
      <c r="D10965" s="28" t="s">
        <v>619</v>
      </c>
      <c r="E10965" t="s">
        <v>232</v>
      </c>
      <c r="F10965" t="s">
        <v>595</v>
      </c>
      <c r="G10965" t="str">
        <f t="shared" si="863"/>
        <v>SWHC046-01</v>
      </c>
      <c r="H10965" t="str">
        <f t="shared" si="863"/>
        <v>ExAnte2019</v>
      </c>
      <c r="I10965" t="str">
        <f t="shared" si="863"/>
        <v>IOU workpaper</v>
      </c>
      <c r="J10965" s="2">
        <f t="shared" si="861"/>
        <v>43775</v>
      </c>
      <c r="K10965" t="s">
        <v>203</v>
      </c>
      <c r="L10965">
        <f t="shared" si="862"/>
        <v>1</v>
      </c>
      <c r="O10965">
        <v>0</v>
      </c>
      <c r="P10965">
        <v>0</v>
      </c>
      <c r="Q10965">
        <v>0</v>
      </c>
      <c r="R10965">
        <v>-77.333600000000004</v>
      </c>
      <c r="S10965">
        <v>0</v>
      </c>
      <c r="T10965">
        <v>44.283499999999997</v>
      </c>
      <c r="AA10965" t="s">
        <v>465</v>
      </c>
      <c r="AB10965" t="s">
        <v>46</v>
      </c>
      <c r="AC10965" t="b">
        <v>0</v>
      </c>
    </row>
    <row r="10966" spans="1:29" hidden="1" x14ac:dyDescent="0.25">
      <c r="A10966" t="s">
        <v>134</v>
      </c>
      <c r="B10966" t="s">
        <v>608</v>
      </c>
      <c r="C10966" t="s">
        <v>576</v>
      </c>
      <c r="D10966" s="28" t="s">
        <v>619</v>
      </c>
      <c r="E10966" t="s">
        <v>240</v>
      </c>
      <c r="F10966" t="s">
        <v>595</v>
      </c>
      <c r="G10966" t="str">
        <f t="shared" ref="G10966:I10981" si="864">G10965</f>
        <v>SWHC046-01</v>
      </c>
      <c r="H10966" t="str">
        <f t="shared" si="864"/>
        <v>ExAnte2019</v>
      </c>
      <c r="I10966" t="str">
        <f t="shared" si="864"/>
        <v>IOU workpaper</v>
      </c>
      <c r="J10966" s="2">
        <f t="shared" si="861"/>
        <v>43775</v>
      </c>
      <c r="K10966" t="s">
        <v>203</v>
      </c>
      <c r="L10966">
        <f t="shared" si="862"/>
        <v>1</v>
      </c>
      <c r="O10966">
        <v>0</v>
      </c>
      <c r="P10966">
        <v>0</v>
      </c>
      <c r="Q10966">
        <v>0</v>
      </c>
      <c r="R10966">
        <v>-38.003100000000003</v>
      </c>
      <c r="S10966">
        <v>0</v>
      </c>
      <c r="T10966">
        <v>35.916899999999998</v>
      </c>
      <c r="AA10966" t="s">
        <v>465</v>
      </c>
      <c r="AB10966" t="s">
        <v>46</v>
      </c>
      <c r="AC10966" t="b">
        <v>0</v>
      </c>
    </row>
    <row r="10967" spans="1:29" hidden="1" x14ac:dyDescent="0.25">
      <c r="A10967" t="s">
        <v>134</v>
      </c>
      <c r="B10967" t="s">
        <v>608</v>
      </c>
      <c r="C10967" t="s">
        <v>576</v>
      </c>
      <c r="D10967" s="28" t="s">
        <v>619</v>
      </c>
      <c r="E10967" t="s">
        <v>248</v>
      </c>
      <c r="F10967" t="s">
        <v>595</v>
      </c>
      <c r="G10967" t="str">
        <f t="shared" si="864"/>
        <v>SWHC046-01</v>
      </c>
      <c r="H10967" t="str">
        <f t="shared" si="864"/>
        <v>ExAnte2019</v>
      </c>
      <c r="I10967" t="str">
        <f t="shared" si="864"/>
        <v>IOU workpaper</v>
      </c>
      <c r="J10967" s="2">
        <f t="shared" si="861"/>
        <v>43775</v>
      </c>
      <c r="K10967" t="s">
        <v>203</v>
      </c>
      <c r="L10967">
        <f t="shared" si="862"/>
        <v>1</v>
      </c>
      <c r="O10967">
        <v>0</v>
      </c>
      <c r="P10967">
        <v>0</v>
      </c>
      <c r="Q10967">
        <v>0</v>
      </c>
      <c r="R10967">
        <v>-92.213099999999997</v>
      </c>
      <c r="S10967">
        <v>0</v>
      </c>
      <c r="T10967">
        <v>43.292900000000003</v>
      </c>
      <c r="AA10967" t="s">
        <v>465</v>
      </c>
      <c r="AB10967" t="s">
        <v>46</v>
      </c>
      <c r="AC10967" t="b">
        <v>0</v>
      </c>
    </row>
    <row r="10968" spans="1:29" hidden="1" x14ac:dyDescent="0.25">
      <c r="A10968" t="s">
        <v>134</v>
      </c>
      <c r="B10968" t="s">
        <v>608</v>
      </c>
      <c r="C10968" t="s">
        <v>576</v>
      </c>
      <c r="D10968" s="28" t="s">
        <v>619</v>
      </c>
      <c r="E10968" t="s">
        <v>256</v>
      </c>
      <c r="F10968" t="s">
        <v>595</v>
      </c>
      <c r="G10968" t="str">
        <f t="shared" si="864"/>
        <v>SWHC046-01</v>
      </c>
      <c r="H10968" t="str">
        <f t="shared" si="864"/>
        <v>ExAnte2019</v>
      </c>
      <c r="I10968" t="str">
        <f t="shared" si="864"/>
        <v>IOU workpaper</v>
      </c>
      <c r="J10968" s="2">
        <f t="shared" si="861"/>
        <v>43775</v>
      </c>
      <c r="K10968" t="s">
        <v>203</v>
      </c>
      <c r="L10968">
        <f t="shared" si="862"/>
        <v>1</v>
      </c>
      <c r="O10968">
        <v>0</v>
      </c>
      <c r="P10968">
        <v>0</v>
      </c>
      <c r="Q10968">
        <v>0</v>
      </c>
      <c r="R10968">
        <v>46.760399999999997</v>
      </c>
      <c r="S10968">
        <v>0</v>
      </c>
      <c r="T10968">
        <v>18.3216</v>
      </c>
      <c r="AA10968" t="s">
        <v>465</v>
      </c>
      <c r="AB10968" t="s">
        <v>46</v>
      </c>
      <c r="AC10968" t="b">
        <v>0</v>
      </c>
    </row>
    <row r="10969" spans="1:29" hidden="1" x14ac:dyDescent="0.25">
      <c r="A10969" t="s">
        <v>134</v>
      </c>
      <c r="B10969" t="s">
        <v>608</v>
      </c>
      <c r="C10969" t="s">
        <v>576</v>
      </c>
      <c r="D10969" s="28" t="s">
        <v>619</v>
      </c>
      <c r="E10969" t="s">
        <v>265</v>
      </c>
      <c r="F10969" t="s">
        <v>595</v>
      </c>
      <c r="G10969" t="str">
        <f t="shared" si="864"/>
        <v>SWHC046-01</v>
      </c>
      <c r="H10969" t="str">
        <f t="shared" si="864"/>
        <v>ExAnte2019</v>
      </c>
      <c r="I10969" t="str">
        <f t="shared" si="864"/>
        <v>IOU workpaper</v>
      </c>
      <c r="J10969" s="2">
        <f t="shared" si="861"/>
        <v>43775</v>
      </c>
      <c r="K10969" t="s">
        <v>203</v>
      </c>
      <c r="L10969">
        <f t="shared" si="862"/>
        <v>1</v>
      </c>
      <c r="O10969">
        <v>0</v>
      </c>
      <c r="P10969">
        <v>0</v>
      </c>
      <c r="Q10969">
        <v>0</v>
      </c>
      <c r="R10969">
        <v>52.116700000000002</v>
      </c>
      <c r="S10969">
        <v>0</v>
      </c>
      <c r="T10969">
        <v>14.1455</v>
      </c>
      <c r="AA10969" t="s">
        <v>465</v>
      </c>
      <c r="AB10969" t="s">
        <v>46</v>
      </c>
      <c r="AC10969" t="b">
        <v>0</v>
      </c>
    </row>
    <row r="10970" spans="1:29" hidden="1" x14ac:dyDescent="0.25">
      <c r="A10970" t="s">
        <v>134</v>
      </c>
      <c r="B10970" t="s">
        <v>608</v>
      </c>
      <c r="C10970" t="s">
        <v>576</v>
      </c>
      <c r="D10970" s="28" t="s">
        <v>619</v>
      </c>
      <c r="E10970" t="s">
        <v>274</v>
      </c>
      <c r="F10970" t="s">
        <v>595</v>
      </c>
      <c r="G10970" t="str">
        <f t="shared" si="864"/>
        <v>SWHC046-01</v>
      </c>
      <c r="H10970" t="str">
        <f t="shared" si="864"/>
        <v>ExAnte2019</v>
      </c>
      <c r="I10970" t="str">
        <f t="shared" si="864"/>
        <v>IOU workpaper</v>
      </c>
      <c r="J10970" s="2">
        <f t="shared" si="861"/>
        <v>43775</v>
      </c>
      <c r="K10970" t="s">
        <v>203</v>
      </c>
      <c r="L10970">
        <f t="shared" si="862"/>
        <v>1</v>
      </c>
      <c r="O10970">
        <v>0</v>
      </c>
      <c r="P10970">
        <v>0</v>
      </c>
      <c r="Q10970">
        <v>0</v>
      </c>
      <c r="R10970">
        <v>73.397300000000001</v>
      </c>
      <c r="S10970">
        <v>0</v>
      </c>
      <c r="T10970">
        <v>15.602399999999999</v>
      </c>
      <c r="AA10970" t="s">
        <v>465</v>
      </c>
      <c r="AB10970" t="s">
        <v>46</v>
      </c>
      <c r="AC10970" t="b">
        <v>0</v>
      </c>
    </row>
    <row r="10971" spans="1:29" hidden="1" x14ac:dyDescent="0.25">
      <c r="A10971" t="s">
        <v>134</v>
      </c>
      <c r="B10971" t="s">
        <v>608</v>
      </c>
      <c r="C10971" t="s">
        <v>576</v>
      </c>
      <c r="D10971" s="28" t="s">
        <v>619</v>
      </c>
      <c r="E10971" t="s">
        <v>282</v>
      </c>
      <c r="F10971" t="s">
        <v>595</v>
      </c>
      <c r="G10971" t="str">
        <f t="shared" si="864"/>
        <v>SWHC046-01</v>
      </c>
      <c r="H10971" t="str">
        <f t="shared" si="864"/>
        <v>ExAnte2019</v>
      </c>
      <c r="I10971" t="str">
        <f t="shared" si="864"/>
        <v>IOU workpaper</v>
      </c>
      <c r="J10971" s="2">
        <f t="shared" si="861"/>
        <v>43775</v>
      </c>
      <c r="K10971" t="s">
        <v>203</v>
      </c>
      <c r="L10971">
        <f t="shared" si="862"/>
        <v>1</v>
      </c>
      <c r="O10971">
        <v>0</v>
      </c>
      <c r="P10971">
        <v>0</v>
      </c>
      <c r="Q10971">
        <v>0</v>
      </c>
      <c r="R10971">
        <v>80.416799999999995</v>
      </c>
      <c r="S10971">
        <v>0</v>
      </c>
      <c r="T10971">
        <v>18.150200000000002</v>
      </c>
      <c r="AA10971" t="s">
        <v>465</v>
      </c>
      <c r="AB10971" t="s">
        <v>46</v>
      </c>
      <c r="AC10971" t="b">
        <v>0</v>
      </c>
    </row>
    <row r="10972" spans="1:29" hidden="1" x14ac:dyDescent="0.25">
      <c r="A10972" t="s">
        <v>134</v>
      </c>
      <c r="B10972" t="s">
        <v>608</v>
      </c>
      <c r="C10972" t="s">
        <v>576</v>
      </c>
      <c r="D10972" s="28" t="s">
        <v>619</v>
      </c>
      <c r="E10972" t="s">
        <v>290</v>
      </c>
      <c r="F10972" t="s">
        <v>595</v>
      </c>
      <c r="G10972" t="str">
        <f t="shared" si="864"/>
        <v>SWHC046-01</v>
      </c>
      <c r="H10972" t="str">
        <f t="shared" si="864"/>
        <v>ExAnte2019</v>
      </c>
      <c r="I10972" t="str">
        <f t="shared" si="864"/>
        <v>IOU workpaper</v>
      </c>
      <c r="J10972" s="2">
        <f t="shared" si="861"/>
        <v>43775</v>
      </c>
      <c r="K10972" t="s">
        <v>203</v>
      </c>
      <c r="L10972">
        <f t="shared" si="862"/>
        <v>1</v>
      </c>
      <c r="O10972">
        <v>0</v>
      </c>
      <c r="P10972">
        <v>0</v>
      </c>
      <c r="Q10972">
        <v>0</v>
      </c>
      <c r="R10972">
        <v>89.138900000000007</v>
      </c>
      <c r="S10972">
        <v>0</v>
      </c>
      <c r="T10972">
        <v>17.835899999999999</v>
      </c>
      <c r="AA10972" t="s">
        <v>465</v>
      </c>
      <c r="AB10972" t="s">
        <v>46</v>
      </c>
      <c r="AC10972" t="b">
        <v>0</v>
      </c>
    </row>
    <row r="10973" spans="1:29" hidden="1" x14ac:dyDescent="0.25">
      <c r="A10973" t="s">
        <v>134</v>
      </c>
      <c r="B10973" t="s">
        <v>608</v>
      </c>
      <c r="C10973" t="s">
        <v>576</v>
      </c>
      <c r="D10973" s="28" t="s">
        <v>619</v>
      </c>
      <c r="E10973" t="s">
        <v>298</v>
      </c>
      <c r="F10973" t="s">
        <v>595</v>
      </c>
      <c r="G10973" t="str">
        <f t="shared" si="864"/>
        <v>SWHC046-01</v>
      </c>
      <c r="H10973" t="str">
        <f t="shared" si="864"/>
        <v>ExAnte2019</v>
      </c>
      <c r="I10973" t="str">
        <f t="shared" si="864"/>
        <v>IOU workpaper</v>
      </c>
      <c r="J10973" s="2">
        <f t="shared" si="861"/>
        <v>43775</v>
      </c>
      <c r="K10973" t="s">
        <v>203</v>
      </c>
      <c r="L10973">
        <f t="shared" si="862"/>
        <v>1</v>
      </c>
      <c r="O10973">
        <v>0</v>
      </c>
      <c r="P10973">
        <v>0</v>
      </c>
      <c r="Q10973">
        <v>0</v>
      </c>
      <c r="R10973">
        <v>-17.318899999999999</v>
      </c>
      <c r="S10973">
        <v>0</v>
      </c>
      <c r="T10973">
        <v>39.441099999999999</v>
      </c>
      <c r="AA10973" t="s">
        <v>465</v>
      </c>
      <c r="AB10973" t="s">
        <v>46</v>
      </c>
      <c r="AC10973" t="b">
        <v>0</v>
      </c>
    </row>
    <row r="10974" spans="1:29" hidden="1" x14ac:dyDescent="0.25">
      <c r="A10974" t="s">
        <v>134</v>
      </c>
      <c r="B10974" t="s">
        <v>608</v>
      </c>
      <c r="C10974" t="s">
        <v>576</v>
      </c>
      <c r="D10974" s="28" t="s">
        <v>619</v>
      </c>
      <c r="E10974" t="s">
        <v>306</v>
      </c>
      <c r="F10974" t="s">
        <v>595</v>
      </c>
      <c r="G10974" t="str">
        <f t="shared" si="864"/>
        <v>SWHC046-01</v>
      </c>
      <c r="H10974" t="str">
        <f t="shared" si="864"/>
        <v>ExAnte2019</v>
      </c>
      <c r="I10974" t="str">
        <f t="shared" si="864"/>
        <v>IOU workpaper</v>
      </c>
      <c r="J10974" s="2">
        <f t="shared" si="861"/>
        <v>43775</v>
      </c>
      <c r="K10974" t="s">
        <v>203</v>
      </c>
      <c r="L10974">
        <f t="shared" si="862"/>
        <v>1</v>
      </c>
      <c r="O10974">
        <v>0</v>
      </c>
      <c r="P10974">
        <v>0</v>
      </c>
      <c r="Q10974">
        <v>0</v>
      </c>
      <c r="R10974">
        <v>-46.5779</v>
      </c>
      <c r="S10974">
        <v>0</v>
      </c>
      <c r="T10974">
        <v>42.968000000000004</v>
      </c>
      <c r="AA10974" t="s">
        <v>465</v>
      </c>
      <c r="AB10974" t="s">
        <v>46</v>
      </c>
      <c r="AC10974" t="b">
        <v>0</v>
      </c>
    </row>
    <row r="10975" spans="1:29" hidden="1" x14ac:dyDescent="0.25">
      <c r="A10975" t="s">
        <v>134</v>
      </c>
      <c r="B10975" t="s">
        <v>608</v>
      </c>
      <c r="C10975" t="s">
        <v>576</v>
      </c>
      <c r="D10975" s="28" t="s">
        <v>619</v>
      </c>
      <c r="E10975" t="s">
        <v>314</v>
      </c>
      <c r="F10975" t="s">
        <v>595</v>
      </c>
      <c r="G10975" t="str">
        <f t="shared" si="864"/>
        <v>SWHC046-01</v>
      </c>
      <c r="H10975" t="str">
        <f t="shared" si="864"/>
        <v>ExAnte2019</v>
      </c>
      <c r="I10975" t="str">
        <f t="shared" si="864"/>
        <v>IOU workpaper</v>
      </c>
      <c r="J10975" s="2">
        <f t="shared" si="861"/>
        <v>43775</v>
      </c>
      <c r="K10975" t="s">
        <v>203</v>
      </c>
      <c r="L10975">
        <f t="shared" si="862"/>
        <v>1</v>
      </c>
      <c r="O10975">
        <v>0</v>
      </c>
      <c r="P10975">
        <v>0</v>
      </c>
      <c r="Q10975">
        <v>0</v>
      </c>
      <c r="R10975">
        <v>11.912000000000001</v>
      </c>
      <c r="S10975">
        <v>0</v>
      </c>
      <c r="T10975">
        <v>35.009300000000003</v>
      </c>
      <c r="AA10975" t="s">
        <v>465</v>
      </c>
      <c r="AB10975" t="s">
        <v>46</v>
      </c>
      <c r="AC10975" t="b">
        <v>0</v>
      </c>
    </row>
    <row r="10976" spans="1:29" hidden="1" x14ac:dyDescent="0.25">
      <c r="A10976" t="s">
        <v>134</v>
      </c>
      <c r="B10976" t="s">
        <v>608</v>
      </c>
      <c r="C10976" t="s">
        <v>576</v>
      </c>
      <c r="D10976" s="28" t="s">
        <v>619</v>
      </c>
      <c r="E10976" t="s">
        <v>322</v>
      </c>
      <c r="F10976" t="s">
        <v>595</v>
      </c>
      <c r="G10976" t="str">
        <f t="shared" si="864"/>
        <v>SWHC046-01</v>
      </c>
      <c r="H10976" t="str">
        <f t="shared" si="864"/>
        <v>ExAnte2019</v>
      </c>
      <c r="I10976" t="str">
        <f t="shared" si="864"/>
        <v>IOU workpaper</v>
      </c>
      <c r="J10976" s="2">
        <f t="shared" si="861"/>
        <v>43775</v>
      </c>
      <c r="K10976" t="s">
        <v>203</v>
      </c>
      <c r="L10976">
        <f t="shared" si="862"/>
        <v>1</v>
      </c>
      <c r="O10976">
        <v>0</v>
      </c>
      <c r="P10976">
        <v>0</v>
      </c>
      <c r="Q10976">
        <v>0</v>
      </c>
      <c r="R10976">
        <v>-0.70040000000000002</v>
      </c>
      <c r="S10976">
        <v>0</v>
      </c>
      <c r="T10976">
        <v>35.651600000000002</v>
      </c>
      <c r="AA10976" t="s">
        <v>465</v>
      </c>
      <c r="AB10976" t="s">
        <v>46</v>
      </c>
      <c r="AC10976" t="b">
        <v>0</v>
      </c>
    </row>
    <row r="10977" spans="1:29" hidden="1" x14ac:dyDescent="0.25">
      <c r="A10977" t="s">
        <v>134</v>
      </c>
      <c r="B10977" t="s">
        <v>608</v>
      </c>
      <c r="C10977" t="s">
        <v>576</v>
      </c>
      <c r="D10977" s="28" t="s">
        <v>619</v>
      </c>
      <c r="E10977" t="s">
        <v>330</v>
      </c>
      <c r="F10977" t="s">
        <v>595</v>
      </c>
      <c r="G10977" t="str">
        <f t="shared" si="864"/>
        <v>SWHC046-01</v>
      </c>
      <c r="H10977" t="str">
        <f t="shared" si="864"/>
        <v>ExAnte2019</v>
      </c>
      <c r="I10977" t="str">
        <f t="shared" si="864"/>
        <v>IOU workpaper</v>
      </c>
      <c r="J10977" s="2">
        <f t="shared" si="861"/>
        <v>43775</v>
      </c>
      <c r="K10977" t="s">
        <v>203</v>
      </c>
      <c r="L10977">
        <f t="shared" si="862"/>
        <v>1</v>
      </c>
      <c r="O10977">
        <v>0</v>
      </c>
      <c r="P10977">
        <v>0</v>
      </c>
      <c r="Q10977">
        <v>0</v>
      </c>
      <c r="R10977">
        <v>227.33590000000001</v>
      </c>
      <c r="S10977">
        <v>0</v>
      </c>
      <c r="T10977">
        <v>5.1616</v>
      </c>
      <c r="AA10977" t="s">
        <v>465</v>
      </c>
      <c r="AB10977" t="s">
        <v>46</v>
      </c>
      <c r="AC10977" t="b">
        <v>0</v>
      </c>
    </row>
    <row r="10978" spans="1:29" hidden="1" x14ac:dyDescent="0.25">
      <c r="A10978" t="s">
        <v>134</v>
      </c>
      <c r="B10978" t="s">
        <v>608</v>
      </c>
      <c r="C10978" t="s">
        <v>576</v>
      </c>
      <c r="D10978" s="28" t="s">
        <v>619</v>
      </c>
      <c r="E10978" t="s">
        <v>338</v>
      </c>
      <c r="F10978" t="s">
        <v>595</v>
      </c>
      <c r="G10978" t="str">
        <f t="shared" si="864"/>
        <v>SWHC046-01</v>
      </c>
      <c r="H10978" t="str">
        <f t="shared" si="864"/>
        <v>ExAnte2019</v>
      </c>
      <c r="I10978" t="str">
        <f t="shared" si="864"/>
        <v>IOU workpaper</v>
      </c>
      <c r="J10978" s="2">
        <f t="shared" si="861"/>
        <v>43775</v>
      </c>
      <c r="K10978" t="s">
        <v>203</v>
      </c>
      <c r="L10978">
        <f t="shared" si="862"/>
        <v>1</v>
      </c>
      <c r="O10978">
        <v>0</v>
      </c>
      <c r="P10978">
        <v>0</v>
      </c>
      <c r="Q10978">
        <v>0</v>
      </c>
      <c r="R10978">
        <v>-523.19989999999996</v>
      </c>
      <c r="S10978">
        <v>0</v>
      </c>
      <c r="T10978">
        <v>109.1812</v>
      </c>
      <c r="AA10978" t="s">
        <v>465</v>
      </c>
      <c r="AB10978" t="s">
        <v>46</v>
      </c>
      <c r="AC10978" t="b">
        <v>0</v>
      </c>
    </row>
    <row r="10979" spans="1:29" hidden="1" x14ac:dyDescent="0.25">
      <c r="A10979" t="s">
        <v>134</v>
      </c>
      <c r="B10979" t="s">
        <v>608</v>
      </c>
      <c r="C10979" t="s">
        <v>577</v>
      </c>
      <c r="D10979" s="28" t="s">
        <v>619</v>
      </c>
      <c r="E10979" t="s">
        <v>202</v>
      </c>
      <c r="F10979" t="s">
        <v>595</v>
      </c>
      <c r="G10979" t="str">
        <f t="shared" si="864"/>
        <v>SWHC046-01</v>
      </c>
      <c r="H10979" t="str">
        <f t="shared" si="864"/>
        <v>ExAnte2019</v>
      </c>
      <c r="I10979" t="str">
        <f t="shared" si="864"/>
        <v>IOU workpaper</v>
      </c>
      <c r="J10979" s="2">
        <f t="shared" si="861"/>
        <v>43775</v>
      </c>
      <c r="K10979" t="s">
        <v>203</v>
      </c>
      <c r="L10979">
        <f t="shared" si="862"/>
        <v>1</v>
      </c>
      <c r="O10979">
        <v>0</v>
      </c>
      <c r="P10979">
        <v>0</v>
      </c>
      <c r="Q10979">
        <v>0</v>
      </c>
      <c r="R10979">
        <v>-631.30380000000002</v>
      </c>
      <c r="S10979">
        <v>0</v>
      </c>
      <c r="T10979">
        <v>132.91050000000001</v>
      </c>
      <c r="AA10979" t="s">
        <v>465</v>
      </c>
      <c r="AB10979" t="s">
        <v>46</v>
      </c>
      <c r="AC10979" t="b">
        <v>0</v>
      </c>
    </row>
    <row r="10980" spans="1:29" hidden="1" x14ac:dyDescent="0.25">
      <c r="A10980" t="s">
        <v>134</v>
      </c>
      <c r="B10980" t="s">
        <v>608</v>
      </c>
      <c r="C10980" t="s">
        <v>577</v>
      </c>
      <c r="D10980" s="28" t="s">
        <v>619</v>
      </c>
      <c r="E10980" t="s">
        <v>224</v>
      </c>
      <c r="F10980" t="s">
        <v>595</v>
      </c>
      <c r="G10980" t="str">
        <f t="shared" si="864"/>
        <v>SWHC046-01</v>
      </c>
      <c r="H10980" t="str">
        <f t="shared" si="864"/>
        <v>ExAnte2019</v>
      </c>
      <c r="I10980" t="str">
        <f t="shared" si="864"/>
        <v>IOU workpaper</v>
      </c>
      <c r="J10980" s="2">
        <f t="shared" si="861"/>
        <v>43775</v>
      </c>
      <c r="K10980" t="s">
        <v>203</v>
      </c>
      <c r="L10980">
        <f t="shared" si="862"/>
        <v>1</v>
      </c>
      <c r="O10980">
        <v>0</v>
      </c>
      <c r="P10980">
        <v>0</v>
      </c>
      <c r="Q10980">
        <v>0</v>
      </c>
      <c r="R10980">
        <v>-352.03919999999999</v>
      </c>
      <c r="S10980">
        <v>0</v>
      </c>
      <c r="T10980">
        <v>82.871399999999994</v>
      </c>
      <c r="AA10980" t="s">
        <v>465</v>
      </c>
      <c r="AB10980" t="s">
        <v>46</v>
      </c>
      <c r="AC10980" t="b">
        <v>0</v>
      </c>
    </row>
    <row r="10981" spans="1:29" hidden="1" x14ac:dyDescent="0.25">
      <c r="A10981" t="s">
        <v>134</v>
      </c>
      <c r="B10981" t="s">
        <v>608</v>
      </c>
      <c r="C10981" t="s">
        <v>577</v>
      </c>
      <c r="D10981" s="28" t="s">
        <v>619</v>
      </c>
      <c r="E10981" t="s">
        <v>232</v>
      </c>
      <c r="F10981" t="s">
        <v>595</v>
      </c>
      <c r="G10981" t="str">
        <f t="shared" si="864"/>
        <v>SWHC046-01</v>
      </c>
      <c r="H10981" t="str">
        <f t="shared" si="864"/>
        <v>ExAnte2019</v>
      </c>
      <c r="I10981" t="str">
        <f t="shared" si="864"/>
        <v>IOU workpaper</v>
      </c>
      <c r="J10981" s="2">
        <f t="shared" si="861"/>
        <v>43775</v>
      </c>
      <c r="K10981" t="s">
        <v>203</v>
      </c>
      <c r="L10981">
        <f t="shared" si="862"/>
        <v>1</v>
      </c>
      <c r="O10981">
        <v>0</v>
      </c>
      <c r="P10981">
        <v>0</v>
      </c>
      <c r="Q10981">
        <v>0</v>
      </c>
      <c r="R10981">
        <v>-220.1035</v>
      </c>
      <c r="S10981">
        <v>0</v>
      </c>
      <c r="T10981">
        <v>64.072400000000002</v>
      </c>
      <c r="AA10981" t="s">
        <v>465</v>
      </c>
      <c r="AB10981" t="s">
        <v>46</v>
      </c>
      <c r="AC10981" t="b">
        <v>0</v>
      </c>
    </row>
    <row r="10982" spans="1:29" hidden="1" x14ac:dyDescent="0.25">
      <c r="A10982" t="s">
        <v>134</v>
      </c>
      <c r="B10982" t="s">
        <v>608</v>
      </c>
      <c r="C10982" t="s">
        <v>577</v>
      </c>
      <c r="D10982" s="28" t="s">
        <v>619</v>
      </c>
      <c r="E10982" t="s">
        <v>240</v>
      </c>
      <c r="F10982" t="s">
        <v>595</v>
      </c>
      <c r="G10982" t="str">
        <f t="shared" ref="G10982:I10997" si="865">G10981</f>
        <v>SWHC046-01</v>
      </c>
      <c r="H10982" t="str">
        <f t="shared" si="865"/>
        <v>ExAnte2019</v>
      </c>
      <c r="I10982" t="str">
        <f t="shared" si="865"/>
        <v>IOU workpaper</v>
      </c>
      <c r="J10982" s="2">
        <f t="shared" si="861"/>
        <v>43775</v>
      </c>
      <c r="K10982" t="s">
        <v>203</v>
      </c>
      <c r="L10982">
        <f t="shared" si="862"/>
        <v>1</v>
      </c>
      <c r="O10982">
        <v>0</v>
      </c>
      <c r="P10982">
        <v>0</v>
      </c>
      <c r="Q10982">
        <v>0</v>
      </c>
      <c r="R10982">
        <v>-217.81639999999999</v>
      </c>
      <c r="S10982">
        <v>0</v>
      </c>
      <c r="T10982">
        <v>57.343699999999998</v>
      </c>
      <c r="AA10982" t="s">
        <v>465</v>
      </c>
      <c r="AB10982" t="s">
        <v>46</v>
      </c>
      <c r="AC10982" t="b">
        <v>0</v>
      </c>
    </row>
    <row r="10983" spans="1:29" hidden="1" x14ac:dyDescent="0.25">
      <c r="A10983" t="s">
        <v>134</v>
      </c>
      <c r="B10983" t="s">
        <v>608</v>
      </c>
      <c r="C10983" t="s">
        <v>577</v>
      </c>
      <c r="D10983" s="28" t="s">
        <v>619</v>
      </c>
      <c r="E10983" t="s">
        <v>248</v>
      </c>
      <c r="F10983" t="s">
        <v>595</v>
      </c>
      <c r="G10983" t="str">
        <f t="shared" si="865"/>
        <v>SWHC046-01</v>
      </c>
      <c r="H10983" t="str">
        <f t="shared" si="865"/>
        <v>ExAnte2019</v>
      </c>
      <c r="I10983" t="str">
        <f t="shared" si="865"/>
        <v>IOU workpaper</v>
      </c>
      <c r="J10983" s="2">
        <f t="shared" si="861"/>
        <v>43775</v>
      </c>
      <c r="K10983" t="s">
        <v>203</v>
      </c>
      <c r="L10983">
        <f t="shared" si="862"/>
        <v>1</v>
      </c>
      <c r="O10983">
        <v>0</v>
      </c>
      <c r="P10983">
        <v>0</v>
      </c>
      <c r="Q10983">
        <v>0</v>
      </c>
      <c r="R10983">
        <v>-297.8537</v>
      </c>
      <c r="S10983">
        <v>0</v>
      </c>
      <c r="T10983">
        <v>71.6541</v>
      </c>
      <c r="AA10983" t="s">
        <v>465</v>
      </c>
      <c r="AB10983" t="s">
        <v>46</v>
      </c>
      <c r="AC10983" t="b">
        <v>0</v>
      </c>
    </row>
    <row r="10984" spans="1:29" hidden="1" x14ac:dyDescent="0.25">
      <c r="A10984" t="s">
        <v>134</v>
      </c>
      <c r="B10984" t="s">
        <v>608</v>
      </c>
      <c r="C10984" t="s">
        <v>577</v>
      </c>
      <c r="D10984" s="28" t="s">
        <v>619</v>
      </c>
      <c r="E10984" t="s">
        <v>256</v>
      </c>
      <c r="F10984" t="s">
        <v>595</v>
      </c>
      <c r="G10984" t="str">
        <f t="shared" si="865"/>
        <v>SWHC046-01</v>
      </c>
      <c r="H10984" t="str">
        <f t="shared" si="865"/>
        <v>ExAnte2019</v>
      </c>
      <c r="I10984" t="str">
        <f t="shared" si="865"/>
        <v>IOU workpaper</v>
      </c>
      <c r="J10984" s="2">
        <f t="shared" si="861"/>
        <v>43775</v>
      </c>
      <c r="K10984" t="s">
        <v>203</v>
      </c>
      <c r="L10984">
        <f t="shared" si="862"/>
        <v>1</v>
      </c>
      <c r="O10984">
        <v>0</v>
      </c>
      <c r="P10984">
        <v>0</v>
      </c>
      <c r="Q10984">
        <v>0</v>
      </c>
      <c r="R10984">
        <v>-55.269799999999996</v>
      </c>
      <c r="S10984">
        <v>0</v>
      </c>
      <c r="T10984">
        <v>30.474399999999999</v>
      </c>
      <c r="AA10984" t="s">
        <v>465</v>
      </c>
      <c r="AB10984" t="s">
        <v>46</v>
      </c>
      <c r="AC10984" t="b">
        <v>0</v>
      </c>
    </row>
    <row r="10985" spans="1:29" hidden="1" x14ac:dyDescent="0.25">
      <c r="A10985" t="s">
        <v>134</v>
      </c>
      <c r="B10985" t="s">
        <v>608</v>
      </c>
      <c r="C10985" t="s">
        <v>577</v>
      </c>
      <c r="D10985" s="28" t="s">
        <v>619</v>
      </c>
      <c r="E10985" t="s">
        <v>265</v>
      </c>
      <c r="F10985" t="s">
        <v>595</v>
      </c>
      <c r="G10985" t="str">
        <f t="shared" si="865"/>
        <v>SWHC046-01</v>
      </c>
      <c r="H10985" t="str">
        <f t="shared" si="865"/>
        <v>ExAnte2019</v>
      </c>
      <c r="I10985" t="str">
        <f t="shared" si="865"/>
        <v>IOU workpaper</v>
      </c>
      <c r="J10985" s="2">
        <f t="shared" si="861"/>
        <v>43775</v>
      </c>
      <c r="K10985" t="s">
        <v>203</v>
      </c>
      <c r="L10985">
        <f t="shared" si="862"/>
        <v>1</v>
      </c>
      <c r="O10985">
        <v>0</v>
      </c>
      <c r="P10985">
        <v>0</v>
      </c>
      <c r="Q10985">
        <v>0</v>
      </c>
      <c r="R10985">
        <v>-14.007099999999999</v>
      </c>
      <c r="S10985">
        <v>0</v>
      </c>
      <c r="T10985">
        <v>19.982399999999998</v>
      </c>
      <c r="AA10985" t="s">
        <v>465</v>
      </c>
      <c r="AB10985" t="s">
        <v>46</v>
      </c>
      <c r="AC10985" t="b">
        <v>0</v>
      </c>
    </row>
    <row r="10986" spans="1:29" hidden="1" x14ac:dyDescent="0.25">
      <c r="A10986" t="s">
        <v>134</v>
      </c>
      <c r="B10986" t="s">
        <v>608</v>
      </c>
      <c r="C10986" t="s">
        <v>577</v>
      </c>
      <c r="D10986" s="28" t="s">
        <v>619</v>
      </c>
      <c r="E10986" t="s">
        <v>274</v>
      </c>
      <c r="F10986" t="s">
        <v>595</v>
      </c>
      <c r="G10986" t="str">
        <f t="shared" si="865"/>
        <v>SWHC046-01</v>
      </c>
      <c r="H10986" t="str">
        <f t="shared" si="865"/>
        <v>ExAnte2019</v>
      </c>
      <c r="I10986" t="str">
        <f t="shared" si="865"/>
        <v>IOU workpaper</v>
      </c>
      <c r="J10986" s="2">
        <f t="shared" si="861"/>
        <v>43775</v>
      </c>
      <c r="K10986" t="s">
        <v>203</v>
      </c>
      <c r="L10986">
        <f t="shared" si="862"/>
        <v>1</v>
      </c>
      <c r="O10986">
        <v>0</v>
      </c>
      <c r="P10986">
        <v>0</v>
      </c>
      <c r="Q10986">
        <v>0</v>
      </c>
      <c r="R10986">
        <v>-18.839700000000001</v>
      </c>
      <c r="S10986">
        <v>0</v>
      </c>
      <c r="T10986">
        <v>27.023499999999999</v>
      </c>
      <c r="AA10986" t="s">
        <v>465</v>
      </c>
      <c r="AB10986" t="s">
        <v>46</v>
      </c>
      <c r="AC10986" t="b">
        <v>0</v>
      </c>
    </row>
    <row r="10987" spans="1:29" hidden="1" x14ac:dyDescent="0.25">
      <c r="A10987" t="s">
        <v>134</v>
      </c>
      <c r="B10987" t="s">
        <v>608</v>
      </c>
      <c r="C10987" t="s">
        <v>577</v>
      </c>
      <c r="D10987" s="28" t="s">
        <v>619</v>
      </c>
      <c r="E10987" t="s">
        <v>282</v>
      </c>
      <c r="F10987" t="s">
        <v>595</v>
      </c>
      <c r="G10987" t="str">
        <f t="shared" si="865"/>
        <v>SWHC046-01</v>
      </c>
      <c r="H10987" t="str">
        <f t="shared" si="865"/>
        <v>ExAnte2019</v>
      </c>
      <c r="I10987" t="str">
        <f t="shared" si="865"/>
        <v>IOU workpaper</v>
      </c>
      <c r="J10987" s="2">
        <f t="shared" si="861"/>
        <v>43775</v>
      </c>
      <c r="K10987" t="s">
        <v>203</v>
      </c>
      <c r="L10987">
        <f t="shared" si="862"/>
        <v>1</v>
      </c>
      <c r="O10987">
        <v>0</v>
      </c>
      <c r="P10987">
        <v>0</v>
      </c>
      <c r="Q10987">
        <v>0</v>
      </c>
      <c r="R10987">
        <v>-6.0053000000000001</v>
      </c>
      <c r="S10987">
        <v>0</v>
      </c>
      <c r="T10987">
        <v>26.9481</v>
      </c>
      <c r="AA10987" t="s">
        <v>465</v>
      </c>
      <c r="AB10987" t="s">
        <v>46</v>
      </c>
      <c r="AC10987" t="b">
        <v>0</v>
      </c>
    </row>
    <row r="10988" spans="1:29" hidden="1" x14ac:dyDescent="0.25">
      <c r="A10988" t="s">
        <v>134</v>
      </c>
      <c r="B10988" t="s">
        <v>608</v>
      </c>
      <c r="C10988" t="s">
        <v>577</v>
      </c>
      <c r="D10988" s="28" t="s">
        <v>619</v>
      </c>
      <c r="E10988" t="s">
        <v>290</v>
      </c>
      <c r="F10988" t="s">
        <v>595</v>
      </c>
      <c r="G10988" t="str">
        <f t="shared" si="865"/>
        <v>SWHC046-01</v>
      </c>
      <c r="H10988" t="str">
        <f t="shared" si="865"/>
        <v>ExAnte2019</v>
      </c>
      <c r="I10988" t="str">
        <f t="shared" si="865"/>
        <v>IOU workpaper</v>
      </c>
      <c r="J10988" s="2">
        <f t="shared" si="861"/>
        <v>43775</v>
      </c>
      <c r="K10988" t="s">
        <v>203</v>
      </c>
      <c r="L10988">
        <f t="shared" si="862"/>
        <v>1</v>
      </c>
      <c r="O10988">
        <v>0</v>
      </c>
      <c r="P10988">
        <v>0</v>
      </c>
      <c r="Q10988">
        <v>0</v>
      </c>
      <c r="R10988">
        <v>-22.7834</v>
      </c>
      <c r="S10988">
        <v>0</v>
      </c>
      <c r="T10988">
        <v>30.2927</v>
      </c>
      <c r="AA10988" t="s">
        <v>465</v>
      </c>
      <c r="AB10988" t="s">
        <v>46</v>
      </c>
      <c r="AC10988" t="b">
        <v>0</v>
      </c>
    </row>
    <row r="10989" spans="1:29" hidden="1" x14ac:dyDescent="0.25">
      <c r="A10989" t="s">
        <v>134</v>
      </c>
      <c r="B10989" t="s">
        <v>608</v>
      </c>
      <c r="C10989" t="s">
        <v>577</v>
      </c>
      <c r="D10989" s="28" t="s">
        <v>619</v>
      </c>
      <c r="E10989" t="s">
        <v>298</v>
      </c>
      <c r="F10989" t="s">
        <v>595</v>
      </c>
      <c r="G10989" t="str">
        <f t="shared" si="865"/>
        <v>SWHC046-01</v>
      </c>
      <c r="H10989" t="str">
        <f t="shared" si="865"/>
        <v>ExAnte2019</v>
      </c>
      <c r="I10989" t="str">
        <f t="shared" si="865"/>
        <v>IOU workpaper</v>
      </c>
      <c r="J10989" s="2">
        <f t="shared" si="861"/>
        <v>43775</v>
      </c>
      <c r="K10989" t="s">
        <v>203</v>
      </c>
      <c r="L10989">
        <f t="shared" si="862"/>
        <v>1</v>
      </c>
      <c r="O10989">
        <v>0</v>
      </c>
      <c r="P10989">
        <v>0</v>
      </c>
      <c r="Q10989">
        <v>0</v>
      </c>
      <c r="R10989">
        <v>-164.12119999999999</v>
      </c>
      <c r="S10989">
        <v>0</v>
      </c>
      <c r="T10989">
        <v>55.481900000000003</v>
      </c>
      <c r="AA10989" t="s">
        <v>465</v>
      </c>
      <c r="AB10989" t="s">
        <v>46</v>
      </c>
      <c r="AC10989" t="b">
        <v>0</v>
      </c>
    </row>
    <row r="10990" spans="1:29" hidden="1" x14ac:dyDescent="0.25">
      <c r="A10990" t="s">
        <v>134</v>
      </c>
      <c r="B10990" t="s">
        <v>608</v>
      </c>
      <c r="C10990" t="s">
        <v>577</v>
      </c>
      <c r="D10990" s="28" t="s">
        <v>619</v>
      </c>
      <c r="E10990" t="s">
        <v>306</v>
      </c>
      <c r="F10990" t="s">
        <v>595</v>
      </c>
      <c r="G10990" t="str">
        <f t="shared" si="865"/>
        <v>SWHC046-01</v>
      </c>
      <c r="H10990" t="str">
        <f t="shared" si="865"/>
        <v>ExAnte2019</v>
      </c>
      <c r="I10990" t="str">
        <f t="shared" si="865"/>
        <v>IOU workpaper</v>
      </c>
      <c r="J10990" s="2">
        <f t="shared" si="861"/>
        <v>43775</v>
      </c>
      <c r="K10990" t="s">
        <v>203</v>
      </c>
      <c r="L10990">
        <f t="shared" si="862"/>
        <v>1</v>
      </c>
      <c r="O10990">
        <v>0</v>
      </c>
      <c r="P10990">
        <v>0</v>
      </c>
      <c r="Q10990">
        <v>0</v>
      </c>
      <c r="R10990">
        <v>-216.27260000000001</v>
      </c>
      <c r="S10990">
        <v>0</v>
      </c>
      <c r="T10990">
        <v>62.5443</v>
      </c>
      <c r="AA10990" t="s">
        <v>465</v>
      </c>
      <c r="AB10990" t="s">
        <v>46</v>
      </c>
      <c r="AC10990" t="b">
        <v>0</v>
      </c>
    </row>
    <row r="10991" spans="1:29" hidden="1" x14ac:dyDescent="0.25">
      <c r="A10991" t="s">
        <v>134</v>
      </c>
      <c r="B10991" t="s">
        <v>608</v>
      </c>
      <c r="C10991" t="s">
        <v>577</v>
      </c>
      <c r="D10991" s="28" t="s">
        <v>619</v>
      </c>
      <c r="E10991" t="s">
        <v>314</v>
      </c>
      <c r="F10991" t="s">
        <v>595</v>
      </c>
      <c r="G10991" t="str">
        <f t="shared" si="865"/>
        <v>SWHC046-01</v>
      </c>
      <c r="H10991" t="str">
        <f t="shared" si="865"/>
        <v>ExAnte2019</v>
      </c>
      <c r="I10991" t="str">
        <f t="shared" si="865"/>
        <v>IOU workpaper</v>
      </c>
      <c r="J10991" s="2">
        <f t="shared" si="861"/>
        <v>43775</v>
      </c>
      <c r="K10991" t="s">
        <v>203</v>
      </c>
      <c r="L10991">
        <f t="shared" si="862"/>
        <v>1</v>
      </c>
      <c r="O10991">
        <v>0</v>
      </c>
      <c r="P10991">
        <v>0</v>
      </c>
      <c r="Q10991">
        <v>0</v>
      </c>
      <c r="R10991">
        <v>-124.01009999999999</v>
      </c>
      <c r="S10991">
        <v>0</v>
      </c>
      <c r="T10991">
        <v>49.9268</v>
      </c>
      <c r="AA10991" t="s">
        <v>465</v>
      </c>
      <c r="AB10991" t="s">
        <v>46</v>
      </c>
      <c r="AC10991" t="b">
        <v>0</v>
      </c>
    </row>
    <row r="10992" spans="1:29" hidden="1" x14ac:dyDescent="0.25">
      <c r="A10992" t="s">
        <v>134</v>
      </c>
      <c r="B10992" t="s">
        <v>608</v>
      </c>
      <c r="C10992" t="s">
        <v>577</v>
      </c>
      <c r="D10992" s="28" t="s">
        <v>619</v>
      </c>
      <c r="E10992" t="s">
        <v>322</v>
      </c>
      <c r="F10992" t="s">
        <v>595</v>
      </c>
      <c r="G10992" t="str">
        <f t="shared" si="865"/>
        <v>SWHC046-01</v>
      </c>
      <c r="H10992" t="str">
        <f t="shared" si="865"/>
        <v>ExAnte2019</v>
      </c>
      <c r="I10992" t="str">
        <f t="shared" si="865"/>
        <v>IOU workpaper</v>
      </c>
      <c r="J10992" s="2">
        <f t="shared" si="861"/>
        <v>43775</v>
      </c>
      <c r="K10992" t="s">
        <v>203</v>
      </c>
      <c r="L10992">
        <f t="shared" si="862"/>
        <v>1</v>
      </c>
      <c r="O10992">
        <v>0</v>
      </c>
      <c r="P10992">
        <v>0</v>
      </c>
      <c r="Q10992">
        <v>0</v>
      </c>
      <c r="R10992">
        <v>-155.77719999999999</v>
      </c>
      <c r="S10992">
        <v>0</v>
      </c>
      <c r="T10992">
        <v>52.034500000000001</v>
      </c>
      <c r="AA10992" t="s">
        <v>465</v>
      </c>
      <c r="AB10992" t="s">
        <v>46</v>
      </c>
      <c r="AC10992" t="b">
        <v>0</v>
      </c>
    </row>
    <row r="10993" spans="1:29" hidden="1" x14ac:dyDescent="0.25">
      <c r="A10993" t="s">
        <v>134</v>
      </c>
      <c r="B10993" t="s">
        <v>608</v>
      </c>
      <c r="C10993" t="s">
        <v>577</v>
      </c>
      <c r="D10993" s="28" t="s">
        <v>619</v>
      </c>
      <c r="E10993" t="s">
        <v>330</v>
      </c>
      <c r="F10993" t="s">
        <v>595</v>
      </c>
      <c r="G10993" t="str">
        <f t="shared" si="865"/>
        <v>SWHC046-01</v>
      </c>
      <c r="H10993" t="str">
        <f t="shared" si="865"/>
        <v>ExAnte2019</v>
      </c>
      <c r="I10993" t="str">
        <f t="shared" si="865"/>
        <v>IOU workpaper</v>
      </c>
      <c r="J10993" s="2">
        <f t="shared" si="861"/>
        <v>43775</v>
      </c>
      <c r="K10993" t="s">
        <v>203</v>
      </c>
      <c r="L10993">
        <f t="shared" si="862"/>
        <v>1</v>
      </c>
      <c r="O10993">
        <v>0</v>
      </c>
      <c r="P10993">
        <v>0</v>
      </c>
      <c r="Q10993">
        <v>0</v>
      </c>
      <c r="R10993">
        <v>175.05539999999999</v>
      </c>
      <c r="S10993">
        <v>0</v>
      </c>
      <c r="T10993">
        <v>8.3567999999999998</v>
      </c>
      <c r="AA10993" t="s">
        <v>465</v>
      </c>
      <c r="AB10993" t="s">
        <v>46</v>
      </c>
      <c r="AC10993" t="b">
        <v>0</v>
      </c>
    </row>
    <row r="10994" spans="1:29" hidden="1" x14ac:dyDescent="0.25">
      <c r="A10994" t="s">
        <v>134</v>
      </c>
      <c r="B10994" t="s">
        <v>608</v>
      </c>
      <c r="C10994" t="s">
        <v>577</v>
      </c>
      <c r="D10994" s="28" t="s">
        <v>619</v>
      </c>
      <c r="E10994" t="s">
        <v>338</v>
      </c>
      <c r="F10994" t="s">
        <v>595</v>
      </c>
      <c r="G10994" t="str">
        <f t="shared" si="865"/>
        <v>SWHC046-01</v>
      </c>
      <c r="H10994" t="str">
        <f t="shared" si="865"/>
        <v>ExAnte2019</v>
      </c>
      <c r="I10994" t="str">
        <f t="shared" si="865"/>
        <v>IOU workpaper</v>
      </c>
      <c r="J10994" s="2">
        <f t="shared" si="861"/>
        <v>43775</v>
      </c>
      <c r="K10994" t="s">
        <v>203</v>
      </c>
      <c r="L10994">
        <f t="shared" si="862"/>
        <v>1</v>
      </c>
      <c r="O10994">
        <v>0</v>
      </c>
      <c r="P10994">
        <v>0</v>
      </c>
      <c r="Q10994">
        <v>0</v>
      </c>
      <c r="R10994">
        <v>-886.47329999999999</v>
      </c>
      <c r="S10994">
        <v>0</v>
      </c>
      <c r="T10994">
        <v>146.29759999999999</v>
      </c>
      <c r="AA10994" t="s">
        <v>465</v>
      </c>
      <c r="AB10994" t="s">
        <v>46</v>
      </c>
      <c r="AC10994" t="b">
        <v>0</v>
      </c>
    </row>
    <row r="10995" spans="1:29" hidden="1" x14ac:dyDescent="0.25">
      <c r="A10995" t="s">
        <v>134</v>
      </c>
      <c r="B10995" t="s">
        <v>608</v>
      </c>
      <c r="C10995" t="s">
        <v>578</v>
      </c>
      <c r="D10995" s="28" t="s">
        <v>619</v>
      </c>
      <c r="E10995" t="s">
        <v>202</v>
      </c>
      <c r="F10995" t="s">
        <v>595</v>
      </c>
      <c r="G10995" t="str">
        <f t="shared" si="865"/>
        <v>SWHC046-01</v>
      </c>
      <c r="H10995" t="str">
        <f t="shared" si="865"/>
        <v>ExAnte2019</v>
      </c>
      <c r="I10995" t="str">
        <f t="shared" si="865"/>
        <v>IOU workpaper</v>
      </c>
      <c r="J10995" s="2">
        <f t="shared" si="861"/>
        <v>43775</v>
      </c>
      <c r="K10995" t="s">
        <v>203</v>
      </c>
      <c r="L10995">
        <f t="shared" si="862"/>
        <v>1</v>
      </c>
      <c r="O10995">
        <v>0</v>
      </c>
      <c r="P10995">
        <v>0</v>
      </c>
      <c r="Q10995">
        <v>0</v>
      </c>
      <c r="R10995">
        <v>-272.08679999999998</v>
      </c>
      <c r="S10995">
        <v>0</v>
      </c>
      <c r="T10995">
        <v>83.302099999999996</v>
      </c>
      <c r="AA10995" t="s">
        <v>465</v>
      </c>
      <c r="AB10995" t="s">
        <v>46</v>
      </c>
      <c r="AC10995" t="b">
        <v>0</v>
      </c>
    </row>
    <row r="10996" spans="1:29" hidden="1" x14ac:dyDescent="0.25">
      <c r="A10996" t="s">
        <v>134</v>
      </c>
      <c r="B10996" t="s">
        <v>608</v>
      </c>
      <c r="C10996" t="s">
        <v>578</v>
      </c>
      <c r="D10996" s="28" t="s">
        <v>619</v>
      </c>
      <c r="E10996" t="s">
        <v>224</v>
      </c>
      <c r="F10996" t="s">
        <v>595</v>
      </c>
      <c r="G10996" t="str">
        <f t="shared" si="865"/>
        <v>SWHC046-01</v>
      </c>
      <c r="H10996" t="str">
        <f t="shared" si="865"/>
        <v>ExAnte2019</v>
      </c>
      <c r="I10996" t="str">
        <f t="shared" si="865"/>
        <v>IOU workpaper</v>
      </c>
      <c r="J10996" s="2">
        <f t="shared" si="861"/>
        <v>43775</v>
      </c>
      <c r="K10996" t="s">
        <v>203</v>
      </c>
      <c r="L10996">
        <f t="shared" si="862"/>
        <v>1</v>
      </c>
      <c r="O10996">
        <v>0</v>
      </c>
      <c r="P10996">
        <v>0</v>
      </c>
      <c r="Q10996">
        <v>0</v>
      </c>
      <c r="R10996">
        <v>-96.986599999999996</v>
      </c>
      <c r="S10996">
        <v>0</v>
      </c>
      <c r="T10996">
        <v>50.652700000000003</v>
      </c>
      <c r="AA10996" t="s">
        <v>465</v>
      </c>
      <c r="AB10996" t="s">
        <v>46</v>
      </c>
      <c r="AC10996" t="b">
        <v>0</v>
      </c>
    </row>
    <row r="10997" spans="1:29" hidden="1" x14ac:dyDescent="0.25">
      <c r="A10997" t="s">
        <v>134</v>
      </c>
      <c r="B10997" t="s">
        <v>608</v>
      </c>
      <c r="C10997" t="s">
        <v>578</v>
      </c>
      <c r="D10997" s="28" t="s">
        <v>619</v>
      </c>
      <c r="E10997" t="s">
        <v>232</v>
      </c>
      <c r="F10997" t="s">
        <v>595</v>
      </c>
      <c r="G10997" t="str">
        <f t="shared" si="865"/>
        <v>SWHC046-01</v>
      </c>
      <c r="H10997" t="str">
        <f t="shared" si="865"/>
        <v>ExAnte2019</v>
      </c>
      <c r="I10997" t="str">
        <f t="shared" si="865"/>
        <v>IOU workpaper</v>
      </c>
      <c r="J10997" s="2">
        <f t="shared" si="861"/>
        <v>43775</v>
      </c>
      <c r="K10997" t="s">
        <v>203</v>
      </c>
      <c r="L10997">
        <f t="shared" si="862"/>
        <v>1</v>
      </c>
      <c r="O10997">
        <v>0</v>
      </c>
      <c r="P10997">
        <v>0</v>
      </c>
      <c r="Q10997">
        <v>0</v>
      </c>
      <c r="R10997">
        <v>-30.982399999999998</v>
      </c>
      <c r="S10997">
        <v>0</v>
      </c>
      <c r="T10997">
        <v>35.373399999999997</v>
      </c>
      <c r="AA10997" t="s">
        <v>465</v>
      </c>
      <c r="AB10997" t="s">
        <v>46</v>
      </c>
      <c r="AC10997" t="b">
        <v>0</v>
      </c>
    </row>
    <row r="10998" spans="1:29" hidden="1" x14ac:dyDescent="0.25">
      <c r="A10998" t="s">
        <v>134</v>
      </c>
      <c r="B10998" t="s">
        <v>608</v>
      </c>
      <c r="C10998" t="s">
        <v>578</v>
      </c>
      <c r="D10998" s="28" t="s">
        <v>619</v>
      </c>
      <c r="E10998" t="s">
        <v>240</v>
      </c>
      <c r="F10998" t="s">
        <v>595</v>
      </c>
      <c r="G10998" t="str">
        <f t="shared" ref="G10998:I11013" si="866">G10997</f>
        <v>SWHC046-01</v>
      </c>
      <c r="H10998" t="str">
        <f t="shared" si="866"/>
        <v>ExAnte2019</v>
      </c>
      <c r="I10998" t="str">
        <f t="shared" si="866"/>
        <v>IOU workpaper</v>
      </c>
      <c r="J10998" s="2">
        <f t="shared" si="861"/>
        <v>43775</v>
      </c>
      <c r="K10998" t="s">
        <v>203</v>
      </c>
      <c r="L10998">
        <f t="shared" si="862"/>
        <v>1</v>
      </c>
      <c r="O10998">
        <v>0</v>
      </c>
      <c r="P10998">
        <v>0</v>
      </c>
      <c r="Q10998">
        <v>0</v>
      </c>
      <c r="R10998">
        <v>-4.4218000000000002</v>
      </c>
      <c r="S10998">
        <v>0</v>
      </c>
      <c r="T10998">
        <v>32.316200000000002</v>
      </c>
      <c r="AA10998" t="s">
        <v>465</v>
      </c>
      <c r="AB10998" t="s">
        <v>46</v>
      </c>
      <c r="AC10998" t="b">
        <v>0</v>
      </c>
    </row>
    <row r="10999" spans="1:29" hidden="1" x14ac:dyDescent="0.25">
      <c r="A10999" t="s">
        <v>134</v>
      </c>
      <c r="B10999" t="s">
        <v>608</v>
      </c>
      <c r="C10999" t="s">
        <v>578</v>
      </c>
      <c r="D10999" s="28" t="s">
        <v>619</v>
      </c>
      <c r="E10999" t="s">
        <v>248</v>
      </c>
      <c r="F10999" t="s">
        <v>595</v>
      </c>
      <c r="G10999" t="str">
        <f t="shared" si="866"/>
        <v>SWHC046-01</v>
      </c>
      <c r="H10999" t="str">
        <f t="shared" si="866"/>
        <v>ExAnte2019</v>
      </c>
      <c r="I10999" t="str">
        <f t="shared" si="866"/>
        <v>IOU workpaper</v>
      </c>
      <c r="J10999" s="2">
        <f t="shared" si="861"/>
        <v>43775</v>
      </c>
      <c r="K10999" t="s">
        <v>203</v>
      </c>
      <c r="L10999">
        <f t="shared" si="862"/>
        <v>1</v>
      </c>
      <c r="O10999">
        <v>0</v>
      </c>
      <c r="P10999">
        <v>0</v>
      </c>
      <c r="Q10999">
        <v>0</v>
      </c>
      <c r="R10999">
        <v>-34.467799999999997</v>
      </c>
      <c r="S10999">
        <v>0</v>
      </c>
      <c r="T10999">
        <v>34.062800000000003</v>
      </c>
      <c r="AA10999" t="s">
        <v>465</v>
      </c>
      <c r="AB10999" t="s">
        <v>46</v>
      </c>
      <c r="AC10999" t="b">
        <v>0</v>
      </c>
    </row>
    <row r="11000" spans="1:29" hidden="1" x14ac:dyDescent="0.25">
      <c r="A11000" t="s">
        <v>134</v>
      </c>
      <c r="B11000" t="s">
        <v>608</v>
      </c>
      <c r="C11000" t="s">
        <v>578</v>
      </c>
      <c r="D11000" s="28" t="s">
        <v>619</v>
      </c>
      <c r="E11000" t="s">
        <v>256</v>
      </c>
      <c r="F11000" t="s">
        <v>595</v>
      </c>
      <c r="G11000" t="str">
        <f t="shared" si="866"/>
        <v>SWHC046-01</v>
      </c>
      <c r="H11000" t="str">
        <f t="shared" si="866"/>
        <v>ExAnte2019</v>
      </c>
      <c r="I11000" t="str">
        <f t="shared" si="866"/>
        <v>IOU workpaper</v>
      </c>
      <c r="J11000" s="2">
        <f t="shared" si="861"/>
        <v>43775</v>
      </c>
      <c r="K11000" t="s">
        <v>203</v>
      </c>
      <c r="L11000">
        <f t="shared" si="862"/>
        <v>1</v>
      </c>
      <c r="O11000">
        <v>0</v>
      </c>
      <c r="P11000">
        <v>0</v>
      </c>
      <c r="Q11000">
        <v>0</v>
      </c>
      <c r="R11000">
        <v>83.767899999999997</v>
      </c>
      <c r="S11000">
        <v>0</v>
      </c>
      <c r="T11000">
        <v>14.085900000000001</v>
      </c>
      <c r="AA11000" t="s">
        <v>465</v>
      </c>
      <c r="AB11000" t="s">
        <v>46</v>
      </c>
      <c r="AC11000" t="b">
        <v>0</v>
      </c>
    </row>
    <row r="11001" spans="1:29" hidden="1" x14ac:dyDescent="0.25">
      <c r="A11001" t="s">
        <v>134</v>
      </c>
      <c r="B11001" t="s">
        <v>608</v>
      </c>
      <c r="C11001" t="s">
        <v>578</v>
      </c>
      <c r="D11001" s="28" t="s">
        <v>619</v>
      </c>
      <c r="E11001" t="s">
        <v>265</v>
      </c>
      <c r="F11001" t="s">
        <v>595</v>
      </c>
      <c r="G11001" t="str">
        <f t="shared" si="866"/>
        <v>SWHC046-01</v>
      </c>
      <c r="H11001" t="str">
        <f t="shared" si="866"/>
        <v>ExAnte2019</v>
      </c>
      <c r="I11001" t="str">
        <f t="shared" si="866"/>
        <v>IOU workpaper</v>
      </c>
      <c r="J11001" s="2">
        <f t="shared" si="861"/>
        <v>43775</v>
      </c>
      <c r="K11001" t="s">
        <v>203</v>
      </c>
      <c r="L11001">
        <f t="shared" si="862"/>
        <v>1</v>
      </c>
      <c r="O11001">
        <v>0</v>
      </c>
      <c r="P11001">
        <v>0</v>
      </c>
      <c r="Q11001">
        <v>0</v>
      </c>
      <c r="R11001">
        <v>89.055800000000005</v>
      </c>
      <c r="S11001">
        <v>0</v>
      </c>
      <c r="T11001">
        <v>9.7622</v>
      </c>
      <c r="AA11001" t="s">
        <v>465</v>
      </c>
      <c r="AB11001" t="s">
        <v>46</v>
      </c>
      <c r="AC11001" t="b">
        <v>0</v>
      </c>
    </row>
    <row r="11002" spans="1:29" hidden="1" x14ac:dyDescent="0.25">
      <c r="A11002" t="s">
        <v>134</v>
      </c>
      <c r="B11002" t="s">
        <v>608</v>
      </c>
      <c r="C11002" t="s">
        <v>578</v>
      </c>
      <c r="D11002" s="28" t="s">
        <v>619</v>
      </c>
      <c r="E11002" t="s">
        <v>274</v>
      </c>
      <c r="F11002" t="s">
        <v>595</v>
      </c>
      <c r="G11002" t="str">
        <f t="shared" si="866"/>
        <v>SWHC046-01</v>
      </c>
      <c r="H11002" t="str">
        <f t="shared" si="866"/>
        <v>ExAnte2019</v>
      </c>
      <c r="I11002" t="str">
        <f t="shared" si="866"/>
        <v>IOU workpaper</v>
      </c>
      <c r="J11002" s="2">
        <f t="shared" si="861"/>
        <v>43775</v>
      </c>
      <c r="K11002" t="s">
        <v>203</v>
      </c>
      <c r="L11002">
        <f t="shared" si="862"/>
        <v>1</v>
      </c>
      <c r="O11002">
        <v>0</v>
      </c>
      <c r="P11002">
        <v>0</v>
      </c>
      <c r="Q11002">
        <v>0</v>
      </c>
      <c r="R11002">
        <v>105.5487</v>
      </c>
      <c r="S11002">
        <v>0</v>
      </c>
      <c r="T11002">
        <v>13.1647</v>
      </c>
      <c r="AA11002" t="s">
        <v>465</v>
      </c>
      <c r="AB11002" t="s">
        <v>46</v>
      </c>
      <c r="AC11002" t="b">
        <v>0</v>
      </c>
    </row>
    <row r="11003" spans="1:29" hidden="1" x14ac:dyDescent="0.25">
      <c r="A11003" t="s">
        <v>134</v>
      </c>
      <c r="B11003" t="s">
        <v>608</v>
      </c>
      <c r="C11003" t="s">
        <v>578</v>
      </c>
      <c r="D11003" s="28" t="s">
        <v>619</v>
      </c>
      <c r="E11003" t="s">
        <v>282</v>
      </c>
      <c r="F11003" t="s">
        <v>595</v>
      </c>
      <c r="G11003" t="str">
        <f t="shared" si="866"/>
        <v>SWHC046-01</v>
      </c>
      <c r="H11003" t="str">
        <f t="shared" si="866"/>
        <v>ExAnte2019</v>
      </c>
      <c r="I11003" t="str">
        <f t="shared" si="866"/>
        <v>IOU workpaper</v>
      </c>
      <c r="J11003" s="2">
        <f t="shared" si="861"/>
        <v>43775</v>
      </c>
      <c r="K11003" t="s">
        <v>203</v>
      </c>
      <c r="L11003">
        <f t="shared" si="862"/>
        <v>1</v>
      </c>
      <c r="O11003">
        <v>0</v>
      </c>
      <c r="P11003">
        <v>0</v>
      </c>
      <c r="Q11003">
        <v>0</v>
      </c>
      <c r="R11003">
        <v>111.83540000000001</v>
      </c>
      <c r="S11003">
        <v>0</v>
      </c>
      <c r="T11003">
        <v>15.0388</v>
      </c>
      <c r="AA11003" t="s">
        <v>465</v>
      </c>
      <c r="AB11003" t="s">
        <v>46</v>
      </c>
      <c r="AC11003" t="b">
        <v>0</v>
      </c>
    </row>
    <row r="11004" spans="1:29" hidden="1" x14ac:dyDescent="0.25">
      <c r="A11004" t="s">
        <v>134</v>
      </c>
      <c r="B11004" t="s">
        <v>608</v>
      </c>
      <c r="C11004" t="s">
        <v>578</v>
      </c>
      <c r="D11004" s="28" t="s">
        <v>619</v>
      </c>
      <c r="E11004" t="s">
        <v>290</v>
      </c>
      <c r="F11004" t="s">
        <v>595</v>
      </c>
      <c r="G11004" t="str">
        <f t="shared" si="866"/>
        <v>SWHC046-01</v>
      </c>
      <c r="H11004" t="str">
        <f t="shared" si="866"/>
        <v>ExAnte2019</v>
      </c>
      <c r="I11004" t="str">
        <f t="shared" si="866"/>
        <v>IOU workpaper</v>
      </c>
      <c r="J11004" s="2">
        <f t="shared" si="861"/>
        <v>43775</v>
      </c>
      <c r="K11004" t="s">
        <v>203</v>
      </c>
      <c r="L11004">
        <f t="shared" si="862"/>
        <v>1</v>
      </c>
      <c r="O11004">
        <v>0</v>
      </c>
      <c r="P11004">
        <v>0</v>
      </c>
      <c r="Q11004">
        <v>0</v>
      </c>
      <c r="R11004">
        <v>105.28619999999999</v>
      </c>
      <c r="S11004">
        <v>0</v>
      </c>
      <c r="T11004">
        <v>18.771899999999999</v>
      </c>
      <c r="AA11004" t="s">
        <v>465</v>
      </c>
      <c r="AB11004" t="s">
        <v>46</v>
      </c>
      <c r="AC11004" t="b">
        <v>0</v>
      </c>
    </row>
    <row r="11005" spans="1:29" hidden="1" x14ac:dyDescent="0.25">
      <c r="A11005" t="s">
        <v>134</v>
      </c>
      <c r="B11005" t="s">
        <v>608</v>
      </c>
      <c r="C11005" t="s">
        <v>578</v>
      </c>
      <c r="D11005" s="28" t="s">
        <v>619</v>
      </c>
      <c r="E11005" t="s">
        <v>298</v>
      </c>
      <c r="F11005" t="s">
        <v>595</v>
      </c>
      <c r="G11005" t="str">
        <f t="shared" si="866"/>
        <v>SWHC046-01</v>
      </c>
      <c r="H11005" t="str">
        <f t="shared" si="866"/>
        <v>ExAnte2019</v>
      </c>
      <c r="I11005" t="str">
        <f t="shared" si="866"/>
        <v>IOU workpaper</v>
      </c>
      <c r="J11005" s="2">
        <f t="shared" si="861"/>
        <v>43775</v>
      </c>
      <c r="K11005" t="s">
        <v>203</v>
      </c>
      <c r="L11005">
        <f t="shared" si="862"/>
        <v>1</v>
      </c>
      <c r="O11005">
        <v>0</v>
      </c>
      <c r="P11005">
        <v>0</v>
      </c>
      <c r="Q11005">
        <v>0</v>
      </c>
      <c r="R11005">
        <v>-10.964499999999999</v>
      </c>
      <c r="S11005">
        <v>0</v>
      </c>
      <c r="T11005">
        <v>42.160899999999998</v>
      </c>
      <c r="AA11005" t="s">
        <v>465</v>
      </c>
      <c r="AB11005" t="s">
        <v>46</v>
      </c>
      <c r="AC11005" t="b">
        <v>0</v>
      </c>
    </row>
    <row r="11006" spans="1:29" hidden="1" x14ac:dyDescent="0.25">
      <c r="A11006" t="s">
        <v>134</v>
      </c>
      <c r="B11006" t="s">
        <v>608</v>
      </c>
      <c r="C11006" t="s">
        <v>578</v>
      </c>
      <c r="D11006" s="28" t="s">
        <v>619</v>
      </c>
      <c r="E11006" t="s">
        <v>306</v>
      </c>
      <c r="F11006" t="s">
        <v>595</v>
      </c>
      <c r="G11006" t="str">
        <f t="shared" si="866"/>
        <v>SWHC046-01</v>
      </c>
      <c r="H11006" t="str">
        <f t="shared" si="866"/>
        <v>ExAnte2019</v>
      </c>
      <c r="I11006" t="str">
        <f t="shared" si="866"/>
        <v>IOU workpaper</v>
      </c>
      <c r="J11006" s="2">
        <f t="shared" si="861"/>
        <v>43775</v>
      </c>
      <c r="K11006" t="s">
        <v>203</v>
      </c>
      <c r="L11006">
        <f t="shared" si="862"/>
        <v>1</v>
      </c>
      <c r="O11006">
        <v>0</v>
      </c>
      <c r="P11006">
        <v>0</v>
      </c>
      <c r="Q11006">
        <v>0</v>
      </c>
      <c r="R11006">
        <v>-42.376100000000001</v>
      </c>
      <c r="S11006">
        <v>0</v>
      </c>
      <c r="T11006">
        <v>44.716000000000001</v>
      </c>
      <c r="AA11006" t="s">
        <v>465</v>
      </c>
      <c r="AB11006" t="s">
        <v>46</v>
      </c>
      <c r="AC11006" t="b">
        <v>0</v>
      </c>
    </row>
    <row r="11007" spans="1:29" hidden="1" x14ac:dyDescent="0.25">
      <c r="A11007" t="s">
        <v>134</v>
      </c>
      <c r="B11007" t="s">
        <v>608</v>
      </c>
      <c r="C11007" t="s">
        <v>578</v>
      </c>
      <c r="D11007" s="28" t="s">
        <v>619</v>
      </c>
      <c r="E11007" t="s">
        <v>314</v>
      </c>
      <c r="F11007" t="s">
        <v>595</v>
      </c>
      <c r="G11007" t="str">
        <f t="shared" si="866"/>
        <v>SWHC046-01</v>
      </c>
      <c r="H11007" t="str">
        <f t="shared" si="866"/>
        <v>ExAnte2019</v>
      </c>
      <c r="I11007" t="str">
        <f t="shared" si="866"/>
        <v>IOU workpaper</v>
      </c>
      <c r="J11007" s="2">
        <f t="shared" si="861"/>
        <v>43775</v>
      </c>
      <c r="K11007" t="s">
        <v>203</v>
      </c>
      <c r="L11007">
        <f t="shared" si="862"/>
        <v>1</v>
      </c>
      <c r="O11007">
        <v>0</v>
      </c>
      <c r="P11007">
        <v>0</v>
      </c>
      <c r="Q11007">
        <v>0</v>
      </c>
      <c r="R11007">
        <v>23.266400000000001</v>
      </c>
      <c r="S11007">
        <v>0</v>
      </c>
      <c r="T11007">
        <v>36.994199999999999</v>
      </c>
      <c r="AA11007" t="s">
        <v>465</v>
      </c>
      <c r="AB11007" t="s">
        <v>46</v>
      </c>
      <c r="AC11007" t="b">
        <v>0</v>
      </c>
    </row>
    <row r="11008" spans="1:29" hidden="1" x14ac:dyDescent="0.25">
      <c r="A11008" t="s">
        <v>134</v>
      </c>
      <c r="B11008" t="s">
        <v>608</v>
      </c>
      <c r="C11008" t="s">
        <v>578</v>
      </c>
      <c r="D11008" s="28" t="s">
        <v>619</v>
      </c>
      <c r="E11008" t="s">
        <v>322</v>
      </c>
      <c r="F11008" t="s">
        <v>595</v>
      </c>
      <c r="G11008" t="str">
        <f t="shared" si="866"/>
        <v>SWHC046-01</v>
      </c>
      <c r="H11008" t="str">
        <f t="shared" si="866"/>
        <v>ExAnte2019</v>
      </c>
      <c r="I11008" t="str">
        <f t="shared" si="866"/>
        <v>IOU workpaper</v>
      </c>
      <c r="J11008" s="2">
        <f t="shared" si="861"/>
        <v>43775</v>
      </c>
      <c r="K11008" t="s">
        <v>203</v>
      </c>
      <c r="L11008">
        <f t="shared" si="862"/>
        <v>1</v>
      </c>
      <c r="O11008">
        <v>0</v>
      </c>
      <c r="P11008">
        <v>0</v>
      </c>
      <c r="Q11008">
        <v>0</v>
      </c>
      <c r="R11008">
        <v>4.5884</v>
      </c>
      <c r="S11008">
        <v>0</v>
      </c>
      <c r="T11008">
        <v>38.733699999999999</v>
      </c>
      <c r="AA11008" t="s">
        <v>465</v>
      </c>
      <c r="AB11008" t="s">
        <v>46</v>
      </c>
      <c r="AC11008" t="b">
        <v>0</v>
      </c>
    </row>
    <row r="11009" spans="1:29" hidden="1" x14ac:dyDescent="0.25">
      <c r="A11009" t="s">
        <v>134</v>
      </c>
      <c r="B11009" t="s">
        <v>608</v>
      </c>
      <c r="C11009" t="s">
        <v>578</v>
      </c>
      <c r="D11009" s="28" t="s">
        <v>619</v>
      </c>
      <c r="E11009" t="s">
        <v>330</v>
      </c>
      <c r="F11009" t="s">
        <v>595</v>
      </c>
      <c r="G11009" t="str">
        <f t="shared" si="866"/>
        <v>SWHC046-01</v>
      </c>
      <c r="H11009" t="str">
        <f t="shared" si="866"/>
        <v>ExAnte2019</v>
      </c>
      <c r="I11009" t="str">
        <f t="shared" si="866"/>
        <v>IOU workpaper</v>
      </c>
      <c r="J11009" s="2">
        <f t="shared" si="861"/>
        <v>43775</v>
      </c>
      <c r="K11009" t="s">
        <v>203</v>
      </c>
      <c r="L11009">
        <f t="shared" si="862"/>
        <v>1</v>
      </c>
      <c r="O11009">
        <v>0</v>
      </c>
      <c r="P11009">
        <v>0</v>
      </c>
      <c r="Q11009">
        <v>0</v>
      </c>
      <c r="R11009">
        <v>250.839</v>
      </c>
      <c r="S11009">
        <v>0</v>
      </c>
      <c r="T11009">
        <v>5.6002999999999998</v>
      </c>
      <c r="AA11009" t="s">
        <v>465</v>
      </c>
      <c r="AB11009" t="s">
        <v>46</v>
      </c>
      <c r="AC11009" t="b">
        <v>0</v>
      </c>
    </row>
    <row r="11010" spans="1:29" hidden="1" x14ac:dyDescent="0.25">
      <c r="A11010" t="s">
        <v>134</v>
      </c>
      <c r="B11010" t="s">
        <v>608</v>
      </c>
      <c r="C11010" t="s">
        <v>578</v>
      </c>
      <c r="D11010" s="28" t="s">
        <v>619</v>
      </c>
      <c r="E11010" t="s">
        <v>338</v>
      </c>
      <c r="F11010" t="s">
        <v>595</v>
      </c>
      <c r="G11010" t="str">
        <f t="shared" si="866"/>
        <v>SWHC046-01</v>
      </c>
      <c r="H11010" t="str">
        <f t="shared" si="866"/>
        <v>ExAnte2019</v>
      </c>
      <c r="I11010" t="str">
        <f t="shared" si="866"/>
        <v>IOU workpaper</v>
      </c>
      <c r="J11010" s="2">
        <f t="shared" si="861"/>
        <v>43775</v>
      </c>
      <c r="K11010" t="s">
        <v>203</v>
      </c>
      <c r="L11010">
        <f t="shared" si="862"/>
        <v>1</v>
      </c>
      <c r="O11010">
        <v>0</v>
      </c>
      <c r="P11010">
        <v>0</v>
      </c>
      <c r="Q11010">
        <v>0</v>
      </c>
      <c r="R11010">
        <v>-480.21640000000002</v>
      </c>
      <c r="S11010">
        <v>0</v>
      </c>
      <c r="T11010">
        <v>100.256</v>
      </c>
      <c r="AA11010" t="s">
        <v>465</v>
      </c>
      <c r="AB11010" t="s">
        <v>46</v>
      </c>
      <c r="AC11010" t="b">
        <v>0</v>
      </c>
    </row>
    <row r="11011" spans="1:29" hidden="1" x14ac:dyDescent="0.25">
      <c r="A11011" t="s">
        <v>134</v>
      </c>
      <c r="B11011" t="s">
        <v>608</v>
      </c>
      <c r="C11011" t="s">
        <v>579</v>
      </c>
      <c r="D11011" s="28" t="s">
        <v>619</v>
      </c>
      <c r="E11011" t="s">
        <v>202</v>
      </c>
      <c r="F11011" t="s">
        <v>595</v>
      </c>
      <c r="G11011" t="str">
        <f t="shared" si="866"/>
        <v>SWHC046-01</v>
      </c>
      <c r="H11011" t="str">
        <f t="shared" si="866"/>
        <v>ExAnte2019</v>
      </c>
      <c r="I11011" t="str">
        <f t="shared" si="866"/>
        <v>IOU workpaper</v>
      </c>
      <c r="J11011" s="2">
        <f t="shared" si="861"/>
        <v>43775</v>
      </c>
      <c r="K11011" t="s">
        <v>203</v>
      </c>
      <c r="L11011">
        <f t="shared" si="862"/>
        <v>1</v>
      </c>
      <c r="O11011">
        <v>0</v>
      </c>
      <c r="P11011">
        <v>0</v>
      </c>
      <c r="Q11011">
        <v>0</v>
      </c>
      <c r="R11011">
        <v>-217.71690000000001</v>
      </c>
      <c r="S11011">
        <v>0</v>
      </c>
      <c r="T11011">
        <v>89.3643</v>
      </c>
      <c r="AA11011" t="s">
        <v>465</v>
      </c>
      <c r="AB11011" t="s">
        <v>46</v>
      </c>
      <c r="AC11011" t="b">
        <v>0</v>
      </c>
    </row>
    <row r="11012" spans="1:29" hidden="1" x14ac:dyDescent="0.25">
      <c r="A11012" t="s">
        <v>134</v>
      </c>
      <c r="B11012" t="s">
        <v>608</v>
      </c>
      <c r="C11012" t="s">
        <v>579</v>
      </c>
      <c r="D11012" s="28" t="s">
        <v>619</v>
      </c>
      <c r="E11012" t="s">
        <v>224</v>
      </c>
      <c r="F11012" t="s">
        <v>595</v>
      </c>
      <c r="G11012" t="str">
        <f t="shared" si="866"/>
        <v>SWHC046-01</v>
      </c>
      <c r="H11012" t="str">
        <f t="shared" si="866"/>
        <v>ExAnte2019</v>
      </c>
      <c r="I11012" t="str">
        <f t="shared" si="866"/>
        <v>IOU workpaper</v>
      </c>
      <c r="J11012" s="2">
        <f t="shared" si="861"/>
        <v>43775</v>
      </c>
      <c r="K11012" t="s">
        <v>203</v>
      </c>
      <c r="L11012">
        <f t="shared" si="862"/>
        <v>1</v>
      </c>
      <c r="O11012">
        <v>0</v>
      </c>
      <c r="P11012">
        <v>0</v>
      </c>
      <c r="Q11012">
        <v>0</v>
      </c>
      <c r="R11012">
        <v>-25.295200000000001</v>
      </c>
      <c r="S11012">
        <v>0</v>
      </c>
      <c r="T11012">
        <v>55.596600000000002</v>
      </c>
      <c r="AA11012" t="s">
        <v>465</v>
      </c>
      <c r="AB11012" t="s">
        <v>46</v>
      </c>
      <c r="AC11012" t="b">
        <v>0</v>
      </c>
    </row>
    <row r="11013" spans="1:29" hidden="1" x14ac:dyDescent="0.25">
      <c r="A11013" t="s">
        <v>134</v>
      </c>
      <c r="B11013" t="s">
        <v>608</v>
      </c>
      <c r="C11013" t="s">
        <v>579</v>
      </c>
      <c r="D11013" s="28" t="s">
        <v>619</v>
      </c>
      <c r="E11013" t="s">
        <v>232</v>
      </c>
      <c r="F11013" t="s">
        <v>595</v>
      </c>
      <c r="G11013" t="str">
        <f t="shared" si="866"/>
        <v>SWHC046-01</v>
      </c>
      <c r="H11013" t="str">
        <f t="shared" si="866"/>
        <v>ExAnte2019</v>
      </c>
      <c r="I11013" t="str">
        <f t="shared" si="866"/>
        <v>IOU workpaper</v>
      </c>
      <c r="J11013" s="2">
        <f t="shared" ref="J11013:J11076" si="867">J$3</f>
        <v>43775</v>
      </c>
      <c r="K11013" t="s">
        <v>203</v>
      </c>
      <c r="L11013">
        <f t="shared" ref="L11013:L11076" si="868">L11012</f>
        <v>1</v>
      </c>
      <c r="O11013">
        <v>0</v>
      </c>
      <c r="P11013">
        <v>0</v>
      </c>
      <c r="Q11013">
        <v>0</v>
      </c>
      <c r="R11013">
        <v>4.9972000000000003</v>
      </c>
      <c r="S11013">
        <v>0</v>
      </c>
      <c r="T11013">
        <v>44.819000000000003</v>
      </c>
      <c r="AA11013" t="s">
        <v>465</v>
      </c>
      <c r="AB11013" t="s">
        <v>46</v>
      </c>
      <c r="AC11013" t="b">
        <v>0</v>
      </c>
    </row>
    <row r="11014" spans="1:29" hidden="1" x14ac:dyDescent="0.25">
      <c r="A11014" t="s">
        <v>134</v>
      </c>
      <c r="B11014" t="s">
        <v>608</v>
      </c>
      <c r="C11014" t="s">
        <v>579</v>
      </c>
      <c r="D11014" s="28" t="s">
        <v>619</v>
      </c>
      <c r="E11014" t="s">
        <v>240</v>
      </c>
      <c r="F11014" t="s">
        <v>595</v>
      </c>
      <c r="G11014" t="str">
        <f t="shared" ref="G11014:I11029" si="869">G11013</f>
        <v>SWHC046-01</v>
      </c>
      <c r="H11014" t="str">
        <f t="shared" si="869"/>
        <v>ExAnte2019</v>
      </c>
      <c r="I11014" t="str">
        <f t="shared" si="869"/>
        <v>IOU workpaper</v>
      </c>
      <c r="J11014" s="2">
        <f t="shared" si="867"/>
        <v>43775</v>
      </c>
      <c r="K11014" t="s">
        <v>203</v>
      </c>
      <c r="L11014">
        <f t="shared" si="868"/>
        <v>1</v>
      </c>
      <c r="O11014">
        <v>0</v>
      </c>
      <c r="P11014">
        <v>0</v>
      </c>
      <c r="Q11014">
        <v>0</v>
      </c>
      <c r="R11014">
        <v>40.841200000000001</v>
      </c>
      <c r="S11014">
        <v>0</v>
      </c>
      <c r="T11014">
        <v>40.870399999999997</v>
      </c>
      <c r="AA11014" t="s">
        <v>465</v>
      </c>
      <c r="AB11014" t="s">
        <v>46</v>
      </c>
      <c r="AC11014" t="b">
        <v>0</v>
      </c>
    </row>
    <row r="11015" spans="1:29" hidden="1" x14ac:dyDescent="0.25">
      <c r="A11015" t="s">
        <v>134</v>
      </c>
      <c r="B11015" t="s">
        <v>608</v>
      </c>
      <c r="C11015" t="s">
        <v>579</v>
      </c>
      <c r="D11015" s="28" t="s">
        <v>619</v>
      </c>
      <c r="E11015" t="s">
        <v>248</v>
      </c>
      <c r="F11015" t="s">
        <v>595</v>
      </c>
      <c r="G11015" t="str">
        <f t="shared" si="869"/>
        <v>SWHC046-01</v>
      </c>
      <c r="H11015" t="str">
        <f t="shared" si="869"/>
        <v>ExAnte2019</v>
      </c>
      <c r="I11015" t="str">
        <f t="shared" si="869"/>
        <v>IOU workpaper</v>
      </c>
      <c r="J11015" s="2">
        <f t="shared" si="867"/>
        <v>43775</v>
      </c>
      <c r="K11015" t="s">
        <v>203</v>
      </c>
      <c r="L11015">
        <f t="shared" si="868"/>
        <v>1</v>
      </c>
      <c r="O11015">
        <v>0</v>
      </c>
      <c r="P11015">
        <v>0</v>
      </c>
      <c r="Q11015">
        <v>0</v>
      </c>
      <c r="R11015">
        <v>-15.263400000000001</v>
      </c>
      <c r="S11015">
        <v>0</v>
      </c>
      <c r="T11015">
        <v>45.859299999999998</v>
      </c>
      <c r="AA11015" t="s">
        <v>465</v>
      </c>
      <c r="AB11015" t="s">
        <v>46</v>
      </c>
      <c r="AC11015" t="b">
        <v>0</v>
      </c>
    </row>
    <row r="11016" spans="1:29" hidden="1" x14ac:dyDescent="0.25">
      <c r="A11016" t="s">
        <v>134</v>
      </c>
      <c r="B11016" t="s">
        <v>608</v>
      </c>
      <c r="C11016" t="s">
        <v>579</v>
      </c>
      <c r="D11016" s="28" t="s">
        <v>619</v>
      </c>
      <c r="E11016" t="s">
        <v>256</v>
      </c>
      <c r="F11016" t="s">
        <v>595</v>
      </c>
      <c r="G11016" t="str">
        <f t="shared" si="869"/>
        <v>SWHC046-01</v>
      </c>
      <c r="H11016" t="str">
        <f t="shared" si="869"/>
        <v>ExAnte2019</v>
      </c>
      <c r="I11016" t="str">
        <f t="shared" si="869"/>
        <v>IOU workpaper</v>
      </c>
      <c r="J11016" s="2">
        <f t="shared" si="867"/>
        <v>43775</v>
      </c>
      <c r="K11016" t="s">
        <v>203</v>
      </c>
      <c r="L11016">
        <f t="shared" si="868"/>
        <v>1</v>
      </c>
      <c r="O11016">
        <v>0</v>
      </c>
      <c r="P11016">
        <v>0</v>
      </c>
      <c r="Q11016">
        <v>0</v>
      </c>
      <c r="R11016">
        <v>152.3467</v>
      </c>
      <c r="S11016">
        <v>0</v>
      </c>
      <c r="T11016">
        <v>19.218</v>
      </c>
      <c r="AA11016" t="s">
        <v>465</v>
      </c>
      <c r="AB11016" t="s">
        <v>46</v>
      </c>
      <c r="AC11016" t="b">
        <v>0</v>
      </c>
    </row>
    <row r="11017" spans="1:29" hidden="1" x14ac:dyDescent="0.25">
      <c r="A11017" t="s">
        <v>134</v>
      </c>
      <c r="B11017" t="s">
        <v>608</v>
      </c>
      <c r="C11017" t="s">
        <v>579</v>
      </c>
      <c r="D11017" s="28" t="s">
        <v>619</v>
      </c>
      <c r="E11017" t="s">
        <v>265</v>
      </c>
      <c r="F11017" t="s">
        <v>595</v>
      </c>
      <c r="G11017" t="str">
        <f t="shared" si="869"/>
        <v>SWHC046-01</v>
      </c>
      <c r="H11017" t="str">
        <f t="shared" si="869"/>
        <v>ExAnte2019</v>
      </c>
      <c r="I11017" t="str">
        <f t="shared" si="869"/>
        <v>IOU workpaper</v>
      </c>
      <c r="J11017" s="2">
        <f t="shared" si="867"/>
        <v>43775</v>
      </c>
      <c r="K11017" t="s">
        <v>203</v>
      </c>
      <c r="L11017">
        <f t="shared" si="868"/>
        <v>1</v>
      </c>
      <c r="O11017">
        <v>0</v>
      </c>
      <c r="P11017">
        <v>0</v>
      </c>
      <c r="Q11017">
        <v>0</v>
      </c>
      <c r="R11017">
        <v>150.7672</v>
      </c>
      <c r="S11017">
        <v>0</v>
      </c>
      <c r="T11017">
        <v>13.818</v>
      </c>
      <c r="AA11017" t="s">
        <v>465</v>
      </c>
      <c r="AB11017" t="s">
        <v>46</v>
      </c>
      <c r="AC11017" t="b">
        <v>0</v>
      </c>
    </row>
    <row r="11018" spans="1:29" hidden="1" x14ac:dyDescent="0.25">
      <c r="A11018" t="s">
        <v>134</v>
      </c>
      <c r="B11018" t="s">
        <v>608</v>
      </c>
      <c r="C11018" t="s">
        <v>579</v>
      </c>
      <c r="D11018" s="28" t="s">
        <v>619</v>
      </c>
      <c r="E11018" t="s">
        <v>274</v>
      </c>
      <c r="F11018" t="s">
        <v>595</v>
      </c>
      <c r="G11018" t="str">
        <f t="shared" si="869"/>
        <v>SWHC046-01</v>
      </c>
      <c r="H11018" t="str">
        <f t="shared" si="869"/>
        <v>ExAnte2019</v>
      </c>
      <c r="I11018" t="str">
        <f t="shared" si="869"/>
        <v>IOU workpaper</v>
      </c>
      <c r="J11018" s="2">
        <f t="shared" si="867"/>
        <v>43775</v>
      </c>
      <c r="K11018" t="s">
        <v>203</v>
      </c>
      <c r="L11018">
        <f t="shared" si="868"/>
        <v>1</v>
      </c>
      <c r="O11018">
        <v>0</v>
      </c>
      <c r="P11018">
        <v>0</v>
      </c>
      <c r="Q11018">
        <v>0</v>
      </c>
      <c r="R11018">
        <v>181.6172</v>
      </c>
      <c r="S11018">
        <v>0</v>
      </c>
      <c r="T11018">
        <v>18.552800000000001</v>
      </c>
      <c r="AA11018" t="s">
        <v>465</v>
      </c>
      <c r="AB11018" t="s">
        <v>46</v>
      </c>
      <c r="AC11018" t="b">
        <v>0</v>
      </c>
    </row>
    <row r="11019" spans="1:29" hidden="1" x14ac:dyDescent="0.25">
      <c r="A11019" t="s">
        <v>134</v>
      </c>
      <c r="B11019" t="s">
        <v>608</v>
      </c>
      <c r="C11019" t="s">
        <v>579</v>
      </c>
      <c r="D11019" s="28" t="s">
        <v>619</v>
      </c>
      <c r="E11019" t="s">
        <v>282</v>
      </c>
      <c r="F11019" t="s">
        <v>595</v>
      </c>
      <c r="G11019" t="str">
        <f t="shared" si="869"/>
        <v>SWHC046-01</v>
      </c>
      <c r="H11019" t="str">
        <f t="shared" si="869"/>
        <v>ExAnte2019</v>
      </c>
      <c r="I11019" t="str">
        <f t="shared" si="869"/>
        <v>IOU workpaper</v>
      </c>
      <c r="J11019" s="2">
        <f t="shared" si="867"/>
        <v>43775</v>
      </c>
      <c r="K11019" t="s">
        <v>203</v>
      </c>
      <c r="L11019">
        <f t="shared" si="868"/>
        <v>1</v>
      </c>
      <c r="O11019">
        <v>0</v>
      </c>
      <c r="P11019">
        <v>0</v>
      </c>
      <c r="Q11019">
        <v>0</v>
      </c>
      <c r="R11019">
        <v>198.76429999999999</v>
      </c>
      <c r="S11019">
        <v>0</v>
      </c>
      <c r="T11019">
        <v>20.044499999999999</v>
      </c>
      <c r="AA11019" t="s">
        <v>465</v>
      </c>
      <c r="AB11019" t="s">
        <v>46</v>
      </c>
      <c r="AC11019" t="b">
        <v>0</v>
      </c>
    </row>
    <row r="11020" spans="1:29" hidden="1" x14ac:dyDescent="0.25">
      <c r="A11020" t="s">
        <v>134</v>
      </c>
      <c r="B11020" t="s">
        <v>608</v>
      </c>
      <c r="C11020" t="s">
        <v>579</v>
      </c>
      <c r="D11020" s="28" t="s">
        <v>619</v>
      </c>
      <c r="E11020" t="s">
        <v>290</v>
      </c>
      <c r="F11020" t="s">
        <v>595</v>
      </c>
      <c r="G11020" t="str">
        <f t="shared" si="869"/>
        <v>SWHC046-01</v>
      </c>
      <c r="H11020" t="str">
        <f t="shared" si="869"/>
        <v>ExAnte2019</v>
      </c>
      <c r="I11020" t="str">
        <f t="shared" si="869"/>
        <v>IOU workpaper</v>
      </c>
      <c r="J11020" s="2">
        <f t="shared" si="867"/>
        <v>43775</v>
      </c>
      <c r="K11020" t="s">
        <v>203</v>
      </c>
      <c r="L11020">
        <f t="shared" si="868"/>
        <v>1</v>
      </c>
      <c r="O11020">
        <v>0</v>
      </c>
      <c r="P11020">
        <v>0</v>
      </c>
      <c r="Q11020">
        <v>0</v>
      </c>
      <c r="R11020">
        <v>213.78450000000001</v>
      </c>
      <c r="S11020">
        <v>0</v>
      </c>
      <c r="T11020">
        <v>21.245799999999999</v>
      </c>
      <c r="AA11020" t="s">
        <v>465</v>
      </c>
      <c r="AB11020" t="s">
        <v>46</v>
      </c>
      <c r="AC11020" t="b">
        <v>0</v>
      </c>
    </row>
    <row r="11021" spans="1:29" hidden="1" x14ac:dyDescent="0.25">
      <c r="A11021" t="s">
        <v>134</v>
      </c>
      <c r="B11021" t="s">
        <v>608</v>
      </c>
      <c r="C11021" t="s">
        <v>579</v>
      </c>
      <c r="D11021" s="28" t="s">
        <v>619</v>
      </c>
      <c r="E11021" t="s">
        <v>298</v>
      </c>
      <c r="F11021" t="s">
        <v>595</v>
      </c>
      <c r="G11021" t="str">
        <f t="shared" si="869"/>
        <v>SWHC046-01</v>
      </c>
      <c r="H11021" t="str">
        <f t="shared" si="869"/>
        <v>ExAnte2019</v>
      </c>
      <c r="I11021" t="str">
        <f t="shared" si="869"/>
        <v>IOU workpaper</v>
      </c>
      <c r="J11021" s="2">
        <f t="shared" si="867"/>
        <v>43775</v>
      </c>
      <c r="K11021" t="s">
        <v>203</v>
      </c>
      <c r="L11021">
        <f t="shared" si="868"/>
        <v>1</v>
      </c>
      <c r="O11021">
        <v>0</v>
      </c>
      <c r="P11021">
        <v>0</v>
      </c>
      <c r="Q11021">
        <v>0</v>
      </c>
      <c r="R11021">
        <v>121.8355</v>
      </c>
      <c r="S11021">
        <v>0</v>
      </c>
      <c r="T11021">
        <v>43.031199999999998</v>
      </c>
      <c r="AA11021" t="s">
        <v>465</v>
      </c>
      <c r="AB11021" t="s">
        <v>46</v>
      </c>
      <c r="AC11021" t="b">
        <v>0</v>
      </c>
    </row>
    <row r="11022" spans="1:29" hidden="1" x14ac:dyDescent="0.25">
      <c r="A11022" t="s">
        <v>134</v>
      </c>
      <c r="B11022" t="s">
        <v>608</v>
      </c>
      <c r="C11022" t="s">
        <v>579</v>
      </c>
      <c r="D11022" s="28" t="s">
        <v>619</v>
      </c>
      <c r="E11022" t="s">
        <v>306</v>
      </c>
      <c r="F11022" t="s">
        <v>595</v>
      </c>
      <c r="G11022" t="str">
        <f t="shared" si="869"/>
        <v>SWHC046-01</v>
      </c>
      <c r="H11022" t="str">
        <f t="shared" si="869"/>
        <v>ExAnte2019</v>
      </c>
      <c r="I11022" t="str">
        <f t="shared" si="869"/>
        <v>IOU workpaper</v>
      </c>
      <c r="J11022" s="2">
        <f t="shared" si="867"/>
        <v>43775</v>
      </c>
      <c r="K11022" t="s">
        <v>203</v>
      </c>
      <c r="L11022">
        <f t="shared" si="868"/>
        <v>1</v>
      </c>
      <c r="O11022">
        <v>0</v>
      </c>
      <c r="P11022">
        <v>0</v>
      </c>
      <c r="Q11022">
        <v>0</v>
      </c>
      <c r="R11022">
        <v>71.703500000000005</v>
      </c>
      <c r="S11022">
        <v>0</v>
      </c>
      <c r="T11022">
        <v>46.122700000000002</v>
      </c>
      <c r="AA11022" t="s">
        <v>465</v>
      </c>
      <c r="AB11022" t="s">
        <v>46</v>
      </c>
      <c r="AC11022" t="b">
        <v>0</v>
      </c>
    </row>
    <row r="11023" spans="1:29" hidden="1" x14ac:dyDescent="0.25">
      <c r="A11023" t="s">
        <v>134</v>
      </c>
      <c r="B11023" t="s">
        <v>608</v>
      </c>
      <c r="C11023" t="s">
        <v>579</v>
      </c>
      <c r="D11023" s="28" t="s">
        <v>619</v>
      </c>
      <c r="E11023" t="s">
        <v>314</v>
      </c>
      <c r="F11023" t="s">
        <v>595</v>
      </c>
      <c r="G11023" t="str">
        <f t="shared" si="869"/>
        <v>SWHC046-01</v>
      </c>
      <c r="H11023" t="str">
        <f t="shared" si="869"/>
        <v>ExAnte2019</v>
      </c>
      <c r="I11023" t="str">
        <f t="shared" si="869"/>
        <v>IOU workpaper</v>
      </c>
      <c r="J11023" s="2">
        <f t="shared" si="867"/>
        <v>43775</v>
      </c>
      <c r="K11023" t="s">
        <v>203</v>
      </c>
      <c r="L11023">
        <f t="shared" si="868"/>
        <v>1</v>
      </c>
      <c r="O11023">
        <v>0</v>
      </c>
      <c r="P11023">
        <v>0</v>
      </c>
      <c r="Q11023">
        <v>0</v>
      </c>
      <c r="R11023">
        <v>152.73500000000001</v>
      </c>
      <c r="S11023">
        <v>0</v>
      </c>
      <c r="T11023">
        <v>37.812600000000003</v>
      </c>
      <c r="AA11023" t="s">
        <v>465</v>
      </c>
      <c r="AB11023" t="s">
        <v>46</v>
      </c>
      <c r="AC11023" t="b">
        <v>0</v>
      </c>
    </row>
    <row r="11024" spans="1:29" hidden="1" x14ac:dyDescent="0.25">
      <c r="A11024" t="s">
        <v>134</v>
      </c>
      <c r="B11024" t="s">
        <v>608</v>
      </c>
      <c r="C11024" t="s">
        <v>579</v>
      </c>
      <c r="D11024" s="28" t="s">
        <v>619</v>
      </c>
      <c r="E11024" t="s">
        <v>322</v>
      </c>
      <c r="F11024" t="s">
        <v>595</v>
      </c>
      <c r="G11024" t="str">
        <f t="shared" si="869"/>
        <v>SWHC046-01</v>
      </c>
      <c r="H11024" t="str">
        <f t="shared" si="869"/>
        <v>ExAnte2019</v>
      </c>
      <c r="I11024" t="str">
        <f t="shared" si="869"/>
        <v>IOU workpaper</v>
      </c>
      <c r="J11024" s="2">
        <f t="shared" si="867"/>
        <v>43775</v>
      </c>
      <c r="K11024" t="s">
        <v>203</v>
      </c>
      <c r="L11024">
        <f t="shared" si="868"/>
        <v>1</v>
      </c>
      <c r="O11024">
        <v>0</v>
      </c>
      <c r="P11024">
        <v>0</v>
      </c>
      <c r="Q11024">
        <v>0</v>
      </c>
      <c r="R11024">
        <v>127.9739</v>
      </c>
      <c r="S11024">
        <v>0</v>
      </c>
      <c r="T11024">
        <v>40.941499999999998</v>
      </c>
      <c r="AA11024" t="s">
        <v>465</v>
      </c>
      <c r="AB11024" t="s">
        <v>46</v>
      </c>
      <c r="AC11024" t="b">
        <v>0</v>
      </c>
    </row>
    <row r="11025" spans="1:29" hidden="1" x14ac:dyDescent="0.25">
      <c r="A11025" t="s">
        <v>134</v>
      </c>
      <c r="B11025" t="s">
        <v>608</v>
      </c>
      <c r="C11025" t="s">
        <v>579</v>
      </c>
      <c r="D11025" s="28" t="s">
        <v>619</v>
      </c>
      <c r="E11025" t="s">
        <v>330</v>
      </c>
      <c r="F11025" t="s">
        <v>595</v>
      </c>
      <c r="G11025" t="str">
        <f t="shared" si="869"/>
        <v>SWHC046-01</v>
      </c>
      <c r="H11025" t="str">
        <f t="shared" si="869"/>
        <v>ExAnte2019</v>
      </c>
      <c r="I11025" t="str">
        <f t="shared" si="869"/>
        <v>IOU workpaper</v>
      </c>
      <c r="J11025" s="2">
        <f t="shared" si="867"/>
        <v>43775</v>
      </c>
      <c r="K11025" t="s">
        <v>203</v>
      </c>
      <c r="L11025">
        <f t="shared" si="868"/>
        <v>1</v>
      </c>
      <c r="O11025">
        <v>0</v>
      </c>
      <c r="P11025">
        <v>0</v>
      </c>
      <c r="Q11025">
        <v>0</v>
      </c>
      <c r="R11025">
        <v>416.61599999999999</v>
      </c>
      <c r="S11025">
        <v>0</v>
      </c>
      <c r="T11025">
        <v>6.2615999999999996</v>
      </c>
      <c r="AA11025" t="s">
        <v>465</v>
      </c>
      <c r="AB11025" t="s">
        <v>46</v>
      </c>
      <c r="AC11025" t="b">
        <v>0</v>
      </c>
    </row>
    <row r="11026" spans="1:29" hidden="1" x14ac:dyDescent="0.25">
      <c r="A11026" t="s">
        <v>134</v>
      </c>
      <c r="B11026" t="s">
        <v>608</v>
      </c>
      <c r="C11026" t="s">
        <v>579</v>
      </c>
      <c r="D11026" s="28" t="s">
        <v>619</v>
      </c>
      <c r="E11026" t="s">
        <v>338</v>
      </c>
      <c r="F11026" t="s">
        <v>595</v>
      </c>
      <c r="G11026" t="str">
        <f t="shared" si="869"/>
        <v>SWHC046-01</v>
      </c>
      <c r="H11026" t="str">
        <f t="shared" si="869"/>
        <v>ExAnte2019</v>
      </c>
      <c r="I11026" t="str">
        <f t="shared" si="869"/>
        <v>IOU workpaper</v>
      </c>
      <c r="J11026" s="2">
        <f t="shared" si="867"/>
        <v>43775</v>
      </c>
      <c r="K11026" t="s">
        <v>203</v>
      </c>
      <c r="L11026">
        <f t="shared" si="868"/>
        <v>1</v>
      </c>
      <c r="O11026">
        <v>0</v>
      </c>
      <c r="P11026">
        <v>0</v>
      </c>
      <c r="Q11026">
        <v>0</v>
      </c>
      <c r="R11026">
        <v>-431.29270000000002</v>
      </c>
      <c r="S11026">
        <v>0</v>
      </c>
      <c r="T11026">
        <v>107.3707</v>
      </c>
      <c r="AA11026" t="s">
        <v>465</v>
      </c>
      <c r="AB11026" t="s">
        <v>46</v>
      </c>
      <c r="AC11026" t="b">
        <v>0</v>
      </c>
    </row>
    <row r="11027" spans="1:29" hidden="1" x14ac:dyDescent="0.25">
      <c r="A11027" t="s">
        <v>134</v>
      </c>
      <c r="B11027" t="s">
        <v>608</v>
      </c>
      <c r="C11027" t="s">
        <v>580</v>
      </c>
      <c r="D11027" s="28" t="s">
        <v>619</v>
      </c>
      <c r="E11027" t="s">
        <v>202</v>
      </c>
      <c r="F11027" t="s">
        <v>595</v>
      </c>
      <c r="G11027" t="str">
        <f t="shared" si="869"/>
        <v>SWHC046-01</v>
      </c>
      <c r="H11027" t="str">
        <f t="shared" si="869"/>
        <v>ExAnte2019</v>
      </c>
      <c r="I11027" t="str">
        <f t="shared" si="869"/>
        <v>IOU workpaper</v>
      </c>
      <c r="J11027" s="2">
        <f t="shared" si="867"/>
        <v>43775</v>
      </c>
      <c r="K11027" t="s">
        <v>203</v>
      </c>
      <c r="L11027">
        <f t="shared" si="868"/>
        <v>1</v>
      </c>
      <c r="O11027">
        <v>0</v>
      </c>
      <c r="P11027">
        <v>0</v>
      </c>
      <c r="Q11027">
        <v>0</v>
      </c>
      <c r="R11027">
        <v>-1942.2254</v>
      </c>
      <c r="S11027">
        <v>0</v>
      </c>
      <c r="T11027">
        <v>495.81009999999998</v>
      </c>
      <c r="AA11027" t="s">
        <v>465</v>
      </c>
      <c r="AB11027" t="s">
        <v>46</v>
      </c>
      <c r="AC11027" t="b">
        <v>0</v>
      </c>
    </row>
    <row r="11028" spans="1:29" hidden="1" x14ac:dyDescent="0.25">
      <c r="A11028" t="s">
        <v>134</v>
      </c>
      <c r="B11028" t="s">
        <v>608</v>
      </c>
      <c r="C11028" t="s">
        <v>580</v>
      </c>
      <c r="D11028" s="28" t="s">
        <v>619</v>
      </c>
      <c r="E11028" t="s">
        <v>224</v>
      </c>
      <c r="F11028" t="s">
        <v>595</v>
      </c>
      <c r="G11028" t="str">
        <f t="shared" si="869"/>
        <v>SWHC046-01</v>
      </c>
      <c r="H11028" t="str">
        <f t="shared" si="869"/>
        <v>ExAnte2019</v>
      </c>
      <c r="I11028" t="str">
        <f t="shared" si="869"/>
        <v>IOU workpaper</v>
      </c>
      <c r="J11028" s="2">
        <f t="shared" si="867"/>
        <v>43775</v>
      </c>
      <c r="K11028" t="s">
        <v>203</v>
      </c>
      <c r="L11028">
        <f t="shared" si="868"/>
        <v>1</v>
      </c>
      <c r="O11028">
        <v>0</v>
      </c>
      <c r="P11028">
        <v>0</v>
      </c>
      <c r="Q11028">
        <v>0</v>
      </c>
      <c r="R11028">
        <v>-343.49770000000001</v>
      </c>
      <c r="S11028">
        <v>0</v>
      </c>
      <c r="T11028">
        <v>167.02430000000001</v>
      </c>
      <c r="AA11028" t="s">
        <v>465</v>
      </c>
      <c r="AB11028" t="s">
        <v>46</v>
      </c>
      <c r="AC11028" t="b">
        <v>0</v>
      </c>
    </row>
    <row r="11029" spans="1:29" hidden="1" x14ac:dyDescent="0.25">
      <c r="A11029" t="s">
        <v>134</v>
      </c>
      <c r="B11029" t="s">
        <v>608</v>
      </c>
      <c r="C11029" t="s">
        <v>580</v>
      </c>
      <c r="D11029" s="28" t="s">
        <v>619</v>
      </c>
      <c r="E11029" t="s">
        <v>232</v>
      </c>
      <c r="F11029" t="s">
        <v>595</v>
      </c>
      <c r="G11029" t="str">
        <f t="shared" si="869"/>
        <v>SWHC046-01</v>
      </c>
      <c r="H11029" t="str">
        <f t="shared" si="869"/>
        <v>ExAnte2019</v>
      </c>
      <c r="I11029" t="str">
        <f t="shared" si="869"/>
        <v>IOU workpaper</v>
      </c>
      <c r="J11029" s="2">
        <f t="shared" si="867"/>
        <v>43775</v>
      </c>
      <c r="K11029" t="s">
        <v>203</v>
      </c>
      <c r="L11029">
        <f t="shared" si="868"/>
        <v>1</v>
      </c>
      <c r="O11029">
        <v>0</v>
      </c>
      <c r="P11029">
        <v>0</v>
      </c>
      <c r="Q11029">
        <v>0</v>
      </c>
      <c r="R11029">
        <v>-491.43540000000002</v>
      </c>
      <c r="S11029">
        <v>0</v>
      </c>
      <c r="T11029">
        <v>220.77719999999999</v>
      </c>
      <c r="AA11029" t="s">
        <v>465</v>
      </c>
      <c r="AB11029" t="s">
        <v>46</v>
      </c>
      <c r="AC11029" t="b">
        <v>0</v>
      </c>
    </row>
    <row r="11030" spans="1:29" hidden="1" x14ac:dyDescent="0.25">
      <c r="A11030" t="s">
        <v>134</v>
      </c>
      <c r="B11030" t="s">
        <v>608</v>
      </c>
      <c r="C11030" t="s">
        <v>580</v>
      </c>
      <c r="D11030" s="28" t="s">
        <v>619</v>
      </c>
      <c r="E11030" t="s">
        <v>240</v>
      </c>
      <c r="F11030" t="s">
        <v>595</v>
      </c>
      <c r="G11030" t="str">
        <f t="shared" ref="G11030:I11045" si="870">G11029</f>
        <v>SWHC046-01</v>
      </c>
      <c r="H11030" t="str">
        <f t="shared" si="870"/>
        <v>ExAnte2019</v>
      </c>
      <c r="I11030" t="str">
        <f t="shared" si="870"/>
        <v>IOU workpaper</v>
      </c>
      <c r="J11030" s="2">
        <f t="shared" si="867"/>
        <v>43775</v>
      </c>
      <c r="K11030" t="s">
        <v>203</v>
      </c>
      <c r="L11030">
        <f t="shared" si="868"/>
        <v>1</v>
      </c>
      <c r="O11030">
        <v>0</v>
      </c>
      <c r="P11030">
        <v>0</v>
      </c>
      <c r="Q11030">
        <v>0</v>
      </c>
      <c r="R11030">
        <v>-178.51480000000001</v>
      </c>
      <c r="S11030">
        <v>0</v>
      </c>
      <c r="T11030">
        <v>145.9162</v>
      </c>
      <c r="AA11030" t="s">
        <v>465</v>
      </c>
      <c r="AB11030" t="s">
        <v>46</v>
      </c>
      <c r="AC11030" t="b">
        <v>0</v>
      </c>
    </row>
    <row r="11031" spans="1:29" hidden="1" x14ac:dyDescent="0.25">
      <c r="A11031" t="s">
        <v>134</v>
      </c>
      <c r="B11031" t="s">
        <v>608</v>
      </c>
      <c r="C11031" t="s">
        <v>580</v>
      </c>
      <c r="D11031" s="28" t="s">
        <v>619</v>
      </c>
      <c r="E11031" t="s">
        <v>248</v>
      </c>
      <c r="F11031" t="s">
        <v>595</v>
      </c>
      <c r="G11031" t="str">
        <f t="shared" si="870"/>
        <v>SWHC046-01</v>
      </c>
      <c r="H11031" t="str">
        <f t="shared" si="870"/>
        <v>ExAnte2019</v>
      </c>
      <c r="I11031" t="str">
        <f t="shared" si="870"/>
        <v>IOU workpaper</v>
      </c>
      <c r="J11031" s="2">
        <f t="shared" si="867"/>
        <v>43775</v>
      </c>
      <c r="K11031" t="s">
        <v>203</v>
      </c>
      <c r="L11031">
        <f t="shared" si="868"/>
        <v>1</v>
      </c>
      <c r="O11031">
        <v>0</v>
      </c>
      <c r="P11031">
        <v>0</v>
      </c>
      <c r="Q11031">
        <v>0</v>
      </c>
      <c r="R11031">
        <v>-667.18050000000005</v>
      </c>
      <c r="S11031">
        <v>0</v>
      </c>
      <c r="T11031">
        <v>259.31729999999999</v>
      </c>
      <c r="AA11031" t="s">
        <v>465</v>
      </c>
      <c r="AB11031" t="s">
        <v>46</v>
      </c>
      <c r="AC11031" t="b">
        <v>0</v>
      </c>
    </row>
    <row r="11032" spans="1:29" hidden="1" x14ac:dyDescent="0.25">
      <c r="A11032" t="s">
        <v>134</v>
      </c>
      <c r="B11032" t="s">
        <v>608</v>
      </c>
      <c r="C11032" t="s">
        <v>580</v>
      </c>
      <c r="D11032" s="28" t="s">
        <v>619</v>
      </c>
      <c r="E11032" t="s">
        <v>256</v>
      </c>
      <c r="F11032" t="s">
        <v>595</v>
      </c>
      <c r="G11032" t="str">
        <f t="shared" si="870"/>
        <v>SWHC046-01</v>
      </c>
      <c r="H11032" t="str">
        <f t="shared" si="870"/>
        <v>ExAnte2019</v>
      </c>
      <c r="I11032" t="str">
        <f t="shared" si="870"/>
        <v>IOU workpaper</v>
      </c>
      <c r="J11032" s="2">
        <f t="shared" si="867"/>
        <v>43775</v>
      </c>
      <c r="K11032" t="s">
        <v>203</v>
      </c>
      <c r="L11032">
        <f t="shared" si="868"/>
        <v>1</v>
      </c>
      <c r="O11032">
        <v>0</v>
      </c>
      <c r="P11032">
        <v>0</v>
      </c>
      <c r="Q11032">
        <v>0</v>
      </c>
      <c r="R11032">
        <v>42.676499999999997</v>
      </c>
      <c r="S11032">
        <v>0</v>
      </c>
      <c r="T11032">
        <v>94.082999999999998</v>
      </c>
      <c r="AA11032" t="s">
        <v>465</v>
      </c>
      <c r="AB11032" t="s">
        <v>46</v>
      </c>
      <c r="AC11032" t="b">
        <v>0</v>
      </c>
    </row>
    <row r="11033" spans="1:29" hidden="1" x14ac:dyDescent="0.25">
      <c r="A11033" t="s">
        <v>134</v>
      </c>
      <c r="B11033" t="s">
        <v>608</v>
      </c>
      <c r="C11033" t="s">
        <v>580</v>
      </c>
      <c r="D11033" s="28" t="s">
        <v>619</v>
      </c>
      <c r="E11033" t="s">
        <v>265</v>
      </c>
      <c r="F11033" t="s">
        <v>595</v>
      </c>
      <c r="G11033" t="str">
        <f t="shared" si="870"/>
        <v>SWHC046-01</v>
      </c>
      <c r="H11033" t="str">
        <f t="shared" si="870"/>
        <v>ExAnte2019</v>
      </c>
      <c r="I11033" t="str">
        <f t="shared" si="870"/>
        <v>IOU workpaper</v>
      </c>
      <c r="J11033" s="2">
        <f t="shared" si="867"/>
        <v>43775</v>
      </c>
      <c r="K11033" t="s">
        <v>203</v>
      </c>
      <c r="L11033">
        <f t="shared" si="868"/>
        <v>1</v>
      </c>
      <c r="O11033">
        <v>0</v>
      </c>
      <c r="P11033">
        <v>0</v>
      </c>
      <c r="Q11033">
        <v>0</v>
      </c>
      <c r="R11033">
        <v>106.07689999999999</v>
      </c>
      <c r="S11033">
        <v>0</v>
      </c>
      <c r="T11033">
        <v>107.6528</v>
      </c>
      <c r="AA11033" t="s">
        <v>465</v>
      </c>
      <c r="AB11033" t="s">
        <v>46</v>
      </c>
      <c r="AC11033" t="b">
        <v>0</v>
      </c>
    </row>
    <row r="11034" spans="1:29" hidden="1" x14ac:dyDescent="0.25">
      <c r="A11034" t="s">
        <v>134</v>
      </c>
      <c r="B11034" t="s">
        <v>608</v>
      </c>
      <c r="C11034" t="s">
        <v>580</v>
      </c>
      <c r="D11034" s="28" t="s">
        <v>619</v>
      </c>
      <c r="E11034" t="s">
        <v>274</v>
      </c>
      <c r="F11034" t="s">
        <v>595</v>
      </c>
      <c r="G11034" t="str">
        <f t="shared" si="870"/>
        <v>SWHC046-01</v>
      </c>
      <c r="H11034" t="str">
        <f t="shared" si="870"/>
        <v>ExAnte2019</v>
      </c>
      <c r="I11034" t="str">
        <f t="shared" si="870"/>
        <v>IOU workpaper</v>
      </c>
      <c r="J11034" s="2">
        <f t="shared" si="867"/>
        <v>43775</v>
      </c>
      <c r="K11034" t="s">
        <v>203</v>
      </c>
      <c r="L11034">
        <f t="shared" si="868"/>
        <v>1</v>
      </c>
      <c r="O11034">
        <v>0</v>
      </c>
      <c r="P11034">
        <v>0</v>
      </c>
      <c r="Q11034">
        <v>0</v>
      </c>
      <c r="R11034">
        <v>204.69319999999999</v>
      </c>
      <c r="S11034">
        <v>0</v>
      </c>
      <c r="T11034">
        <v>78.469700000000003</v>
      </c>
      <c r="AA11034" t="s">
        <v>465</v>
      </c>
      <c r="AB11034" t="s">
        <v>46</v>
      </c>
      <c r="AC11034" t="b">
        <v>0</v>
      </c>
    </row>
    <row r="11035" spans="1:29" hidden="1" x14ac:dyDescent="0.25">
      <c r="A11035" t="s">
        <v>134</v>
      </c>
      <c r="B11035" t="s">
        <v>608</v>
      </c>
      <c r="C11035" t="s">
        <v>580</v>
      </c>
      <c r="D11035" s="28" t="s">
        <v>619</v>
      </c>
      <c r="E11035" t="s">
        <v>282</v>
      </c>
      <c r="F11035" t="s">
        <v>595</v>
      </c>
      <c r="G11035" t="str">
        <f t="shared" si="870"/>
        <v>SWHC046-01</v>
      </c>
      <c r="H11035" t="str">
        <f t="shared" si="870"/>
        <v>ExAnte2019</v>
      </c>
      <c r="I11035" t="str">
        <f t="shared" si="870"/>
        <v>IOU workpaper</v>
      </c>
      <c r="J11035" s="2">
        <f t="shared" si="867"/>
        <v>43775</v>
      </c>
      <c r="K11035" t="s">
        <v>203</v>
      </c>
      <c r="L11035">
        <f t="shared" si="868"/>
        <v>1</v>
      </c>
      <c r="O11035">
        <v>0</v>
      </c>
      <c r="P11035">
        <v>0</v>
      </c>
      <c r="Q11035">
        <v>0</v>
      </c>
      <c r="R11035">
        <v>229.30510000000001</v>
      </c>
      <c r="S11035">
        <v>0</v>
      </c>
      <c r="T11035">
        <v>71.797700000000006</v>
      </c>
      <c r="AA11035" t="s">
        <v>465</v>
      </c>
      <c r="AB11035" t="s">
        <v>46</v>
      </c>
      <c r="AC11035" t="b">
        <v>0</v>
      </c>
    </row>
    <row r="11036" spans="1:29" hidden="1" x14ac:dyDescent="0.25">
      <c r="A11036" t="s">
        <v>134</v>
      </c>
      <c r="B11036" t="s">
        <v>608</v>
      </c>
      <c r="C11036" t="s">
        <v>580</v>
      </c>
      <c r="D11036" s="28" t="s">
        <v>619</v>
      </c>
      <c r="E11036" t="s">
        <v>290</v>
      </c>
      <c r="F11036" t="s">
        <v>595</v>
      </c>
      <c r="G11036" t="str">
        <f t="shared" si="870"/>
        <v>SWHC046-01</v>
      </c>
      <c r="H11036" t="str">
        <f t="shared" si="870"/>
        <v>ExAnte2019</v>
      </c>
      <c r="I11036" t="str">
        <f t="shared" si="870"/>
        <v>IOU workpaper</v>
      </c>
      <c r="J11036" s="2">
        <f t="shared" si="867"/>
        <v>43775</v>
      </c>
      <c r="K11036" t="s">
        <v>203</v>
      </c>
      <c r="L11036">
        <f t="shared" si="868"/>
        <v>1</v>
      </c>
      <c r="O11036">
        <v>0</v>
      </c>
      <c r="P11036">
        <v>0</v>
      </c>
      <c r="Q11036">
        <v>0</v>
      </c>
      <c r="R11036">
        <v>210.34190000000001</v>
      </c>
      <c r="S11036">
        <v>0</v>
      </c>
      <c r="T11036">
        <v>80.391900000000007</v>
      </c>
      <c r="AA11036" t="s">
        <v>465</v>
      </c>
      <c r="AB11036" t="s">
        <v>46</v>
      </c>
      <c r="AC11036" t="b">
        <v>0</v>
      </c>
    </row>
    <row r="11037" spans="1:29" hidden="1" x14ac:dyDescent="0.25">
      <c r="A11037" t="s">
        <v>134</v>
      </c>
      <c r="B11037" t="s">
        <v>608</v>
      </c>
      <c r="C11037" t="s">
        <v>580</v>
      </c>
      <c r="D11037" s="28" t="s">
        <v>619</v>
      </c>
      <c r="E11037" t="s">
        <v>298</v>
      </c>
      <c r="F11037" t="s">
        <v>595</v>
      </c>
      <c r="G11037" t="str">
        <f t="shared" si="870"/>
        <v>SWHC046-01</v>
      </c>
      <c r="H11037" t="str">
        <f t="shared" si="870"/>
        <v>ExAnte2019</v>
      </c>
      <c r="I11037" t="str">
        <f t="shared" si="870"/>
        <v>IOU workpaper</v>
      </c>
      <c r="J11037" s="2">
        <f t="shared" si="867"/>
        <v>43775</v>
      </c>
      <c r="K11037" t="s">
        <v>203</v>
      </c>
      <c r="L11037">
        <f t="shared" si="868"/>
        <v>1</v>
      </c>
      <c r="O11037">
        <v>0</v>
      </c>
      <c r="P11037">
        <v>0</v>
      </c>
      <c r="Q11037">
        <v>0</v>
      </c>
      <c r="R11037">
        <v>-36.5212</v>
      </c>
      <c r="S11037">
        <v>0</v>
      </c>
      <c r="T11037">
        <v>111.9016</v>
      </c>
      <c r="AA11037" t="s">
        <v>465</v>
      </c>
      <c r="AB11037" t="s">
        <v>46</v>
      </c>
      <c r="AC11037" t="b">
        <v>0</v>
      </c>
    </row>
    <row r="11038" spans="1:29" hidden="1" x14ac:dyDescent="0.25">
      <c r="A11038" t="s">
        <v>134</v>
      </c>
      <c r="B11038" t="s">
        <v>608</v>
      </c>
      <c r="C11038" t="s">
        <v>580</v>
      </c>
      <c r="D11038" s="28" t="s">
        <v>619</v>
      </c>
      <c r="E11038" t="s">
        <v>306</v>
      </c>
      <c r="F11038" t="s">
        <v>595</v>
      </c>
      <c r="G11038" t="str">
        <f t="shared" si="870"/>
        <v>SWHC046-01</v>
      </c>
      <c r="H11038" t="str">
        <f t="shared" si="870"/>
        <v>ExAnte2019</v>
      </c>
      <c r="I11038" t="str">
        <f t="shared" si="870"/>
        <v>IOU workpaper</v>
      </c>
      <c r="J11038" s="2">
        <f t="shared" si="867"/>
        <v>43775</v>
      </c>
      <c r="K11038" t="s">
        <v>203</v>
      </c>
      <c r="L11038">
        <f t="shared" si="868"/>
        <v>1</v>
      </c>
      <c r="O11038">
        <v>0</v>
      </c>
      <c r="P11038">
        <v>0</v>
      </c>
      <c r="Q11038">
        <v>0</v>
      </c>
      <c r="R11038">
        <v>-60.1128</v>
      </c>
      <c r="S11038">
        <v>0</v>
      </c>
      <c r="T11038">
        <v>113.6307</v>
      </c>
      <c r="AA11038" t="s">
        <v>465</v>
      </c>
      <c r="AB11038" t="s">
        <v>46</v>
      </c>
      <c r="AC11038" t="b">
        <v>0</v>
      </c>
    </row>
    <row r="11039" spans="1:29" hidden="1" x14ac:dyDescent="0.25">
      <c r="A11039" t="s">
        <v>134</v>
      </c>
      <c r="B11039" t="s">
        <v>608</v>
      </c>
      <c r="C11039" t="s">
        <v>580</v>
      </c>
      <c r="D11039" s="28" t="s">
        <v>619</v>
      </c>
      <c r="E11039" t="s">
        <v>314</v>
      </c>
      <c r="F11039" t="s">
        <v>595</v>
      </c>
      <c r="G11039" t="str">
        <f t="shared" si="870"/>
        <v>SWHC046-01</v>
      </c>
      <c r="H11039" t="str">
        <f t="shared" si="870"/>
        <v>ExAnte2019</v>
      </c>
      <c r="I11039" t="str">
        <f t="shared" si="870"/>
        <v>IOU workpaper</v>
      </c>
      <c r="J11039" s="2">
        <f t="shared" si="867"/>
        <v>43775</v>
      </c>
      <c r="K11039" t="s">
        <v>203</v>
      </c>
      <c r="L11039">
        <f t="shared" si="868"/>
        <v>1</v>
      </c>
      <c r="O11039">
        <v>0</v>
      </c>
      <c r="P11039">
        <v>0</v>
      </c>
      <c r="Q11039">
        <v>0</v>
      </c>
      <c r="R11039">
        <v>64.806899999999999</v>
      </c>
      <c r="S11039">
        <v>0</v>
      </c>
      <c r="T11039">
        <v>103.0754</v>
      </c>
      <c r="AA11039" t="s">
        <v>465</v>
      </c>
      <c r="AB11039" t="s">
        <v>46</v>
      </c>
      <c r="AC11039" t="b">
        <v>0</v>
      </c>
    </row>
    <row r="11040" spans="1:29" hidden="1" x14ac:dyDescent="0.25">
      <c r="A11040" t="s">
        <v>134</v>
      </c>
      <c r="B11040" t="s">
        <v>608</v>
      </c>
      <c r="C11040" t="s">
        <v>580</v>
      </c>
      <c r="D11040" s="28" t="s">
        <v>619</v>
      </c>
      <c r="E11040" t="s">
        <v>322</v>
      </c>
      <c r="F11040" t="s">
        <v>595</v>
      </c>
      <c r="G11040" t="str">
        <f t="shared" si="870"/>
        <v>SWHC046-01</v>
      </c>
      <c r="H11040" t="str">
        <f t="shared" si="870"/>
        <v>ExAnte2019</v>
      </c>
      <c r="I11040" t="str">
        <f t="shared" si="870"/>
        <v>IOU workpaper</v>
      </c>
      <c r="J11040" s="2">
        <f t="shared" si="867"/>
        <v>43775</v>
      </c>
      <c r="K11040" t="s">
        <v>203</v>
      </c>
      <c r="L11040">
        <f t="shared" si="868"/>
        <v>1</v>
      </c>
      <c r="O11040">
        <v>0</v>
      </c>
      <c r="P11040">
        <v>0</v>
      </c>
      <c r="Q11040">
        <v>0</v>
      </c>
      <c r="R11040">
        <v>-5.3612000000000002</v>
      </c>
      <c r="S11040">
        <v>0</v>
      </c>
      <c r="T11040">
        <v>109.7289</v>
      </c>
      <c r="AA11040" t="s">
        <v>465</v>
      </c>
      <c r="AB11040" t="s">
        <v>46</v>
      </c>
      <c r="AC11040" t="b">
        <v>0</v>
      </c>
    </row>
    <row r="11041" spans="1:29" hidden="1" x14ac:dyDescent="0.25">
      <c r="A11041" t="s">
        <v>134</v>
      </c>
      <c r="B11041" t="s">
        <v>608</v>
      </c>
      <c r="C11041" t="s">
        <v>580</v>
      </c>
      <c r="D11041" s="28" t="s">
        <v>619</v>
      </c>
      <c r="E11041" t="s">
        <v>330</v>
      </c>
      <c r="F11041" t="s">
        <v>595</v>
      </c>
      <c r="G11041" t="str">
        <f t="shared" si="870"/>
        <v>SWHC046-01</v>
      </c>
      <c r="H11041" t="str">
        <f t="shared" si="870"/>
        <v>ExAnte2019</v>
      </c>
      <c r="I11041" t="str">
        <f t="shared" si="870"/>
        <v>IOU workpaper</v>
      </c>
      <c r="J11041" s="2">
        <f t="shared" si="867"/>
        <v>43775</v>
      </c>
      <c r="K11041" t="s">
        <v>203</v>
      </c>
      <c r="L11041">
        <f t="shared" si="868"/>
        <v>1</v>
      </c>
      <c r="O11041">
        <v>0</v>
      </c>
      <c r="P11041">
        <v>0</v>
      </c>
      <c r="Q11041">
        <v>0</v>
      </c>
      <c r="R11041">
        <v>609.96500000000003</v>
      </c>
      <c r="S11041">
        <v>0</v>
      </c>
      <c r="T11041">
        <v>25.648800000000001</v>
      </c>
      <c r="AA11041" t="s">
        <v>465</v>
      </c>
      <c r="AB11041" t="s">
        <v>46</v>
      </c>
      <c r="AC11041" t="b">
        <v>0</v>
      </c>
    </row>
    <row r="11042" spans="1:29" hidden="1" x14ac:dyDescent="0.25">
      <c r="A11042" t="s">
        <v>134</v>
      </c>
      <c r="B11042" t="s">
        <v>608</v>
      </c>
      <c r="C11042" t="s">
        <v>580</v>
      </c>
      <c r="D11042" s="28" t="s">
        <v>619</v>
      </c>
      <c r="E11042" t="s">
        <v>338</v>
      </c>
      <c r="F11042" t="s">
        <v>595</v>
      </c>
      <c r="G11042" t="str">
        <f t="shared" si="870"/>
        <v>SWHC046-01</v>
      </c>
      <c r="H11042" t="str">
        <f t="shared" si="870"/>
        <v>ExAnte2019</v>
      </c>
      <c r="I11042" t="str">
        <f t="shared" si="870"/>
        <v>IOU workpaper</v>
      </c>
      <c r="J11042" s="2">
        <f t="shared" si="867"/>
        <v>43775</v>
      </c>
      <c r="K11042" t="s">
        <v>203</v>
      </c>
      <c r="L11042">
        <f t="shared" si="868"/>
        <v>1</v>
      </c>
      <c r="O11042">
        <v>0</v>
      </c>
      <c r="P11042">
        <v>0</v>
      </c>
      <c r="Q11042">
        <v>0</v>
      </c>
      <c r="R11042">
        <v>-1507.3202000000001</v>
      </c>
      <c r="S11042">
        <v>0</v>
      </c>
      <c r="T11042">
        <v>344.62830000000002</v>
      </c>
      <c r="AA11042" t="s">
        <v>465</v>
      </c>
      <c r="AB11042" t="s">
        <v>46</v>
      </c>
      <c r="AC11042" t="b">
        <v>0</v>
      </c>
    </row>
    <row r="11043" spans="1:29" hidden="1" x14ac:dyDescent="0.25">
      <c r="A11043" t="s">
        <v>134</v>
      </c>
      <c r="B11043" t="s">
        <v>608</v>
      </c>
      <c r="C11043" t="s">
        <v>581</v>
      </c>
      <c r="D11043" s="28" t="s">
        <v>619</v>
      </c>
      <c r="E11043" t="s">
        <v>202</v>
      </c>
      <c r="F11043" t="s">
        <v>595</v>
      </c>
      <c r="G11043" t="str">
        <f t="shared" si="870"/>
        <v>SWHC046-01</v>
      </c>
      <c r="H11043" t="str">
        <f t="shared" si="870"/>
        <v>ExAnte2019</v>
      </c>
      <c r="I11043" t="str">
        <f t="shared" si="870"/>
        <v>IOU workpaper</v>
      </c>
      <c r="J11043" s="2">
        <f t="shared" si="867"/>
        <v>43775</v>
      </c>
      <c r="K11043" t="s">
        <v>203</v>
      </c>
      <c r="L11043">
        <f t="shared" si="868"/>
        <v>1</v>
      </c>
      <c r="O11043">
        <v>0</v>
      </c>
      <c r="P11043">
        <v>0</v>
      </c>
      <c r="Q11043">
        <v>0</v>
      </c>
      <c r="R11043">
        <v>174.53059999999999</v>
      </c>
      <c r="S11043">
        <v>0</v>
      </c>
      <c r="T11043">
        <v>82.6661</v>
      </c>
      <c r="AA11043" t="s">
        <v>465</v>
      </c>
      <c r="AB11043" t="s">
        <v>46</v>
      </c>
      <c r="AC11043" t="b">
        <v>0</v>
      </c>
    </row>
    <row r="11044" spans="1:29" hidden="1" x14ac:dyDescent="0.25">
      <c r="A11044" t="s">
        <v>134</v>
      </c>
      <c r="B11044" t="s">
        <v>608</v>
      </c>
      <c r="C11044" t="s">
        <v>581</v>
      </c>
      <c r="D11044" s="28" t="s">
        <v>619</v>
      </c>
      <c r="E11044" t="s">
        <v>224</v>
      </c>
      <c r="F11044" t="s">
        <v>595</v>
      </c>
      <c r="G11044" t="str">
        <f t="shared" si="870"/>
        <v>SWHC046-01</v>
      </c>
      <c r="H11044" t="str">
        <f t="shared" si="870"/>
        <v>ExAnte2019</v>
      </c>
      <c r="I11044" t="str">
        <f t="shared" si="870"/>
        <v>IOU workpaper</v>
      </c>
      <c r="J11044" s="2">
        <f t="shared" si="867"/>
        <v>43775</v>
      </c>
      <c r="K11044" t="s">
        <v>203</v>
      </c>
      <c r="L11044">
        <f t="shared" si="868"/>
        <v>1</v>
      </c>
      <c r="O11044">
        <v>0</v>
      </c>
      <c r="P11044">
        <v>0</v>
      </c>
      <c r="Q11044">
        <v>0</v>
      </c>
      <c r="R11044">
        <v>305.6465</v>
      </c>
      <c r="S11044">
        <v>0</v>
      </c>
      <c r="T11044">
        <v>53.4514</v>
      </c>
      <c r="AA11044" t="s">
        <v>465</v>
      </c>
      <c r="AB11044" t="s">
        <v>46</v>
      </c>
      <c r="AC11044" t="b">
        <v>0</v>
      </c>
    </row>
    <row r="11045" spans="1:29" hidden="1" x14ac:dyDescent="0.25">
      <c r="A11045" t="s">
        <v>134</v>
      </c>
      <c r="B11045" t="s">
        <v>608</v>
      </c>
      <c r="C11045" t="s">
        <v>581</v>
      </c>
      <c r="D11045" s="28" t="s">
        <v>619</v>
      </c>
      <c r="E11045" t="s">
        <v>232</v>
      </c>
      <c r="F11045" t="s">
        <v>595</v>
      </c>
      <c r="G11045" t="str">
        <f t="shared" si="870"/>
        <v>SWHC046-01</v>
      </c>
      <c r="H11045" t="str">
        <f t="shared" si="870"/>
        <v>ExAnte2019</v>
      </c>
      <c r="I11045" t="str">
        <f t="shared" si="870"/>
        <v>IOU workpaper</v>
      </c>
      <c r="J11045" s="2">
        <f t="shared" si="867"/>
        <v>43775</v>
      </c>
      <c r="K11045" t="s">
        <v>203</v>
      </c>
      <c r="L11045">
        <f t="shared" si="868"/>
        <v>1</v>
      </c>
      <c r="O11045">
        <v>0</v>
      </c>
      <c r="P11045">
        <v>0</v>
      </c>
      <c r="Q11045">
        <v>0</v>
      </c>
      <c r="R11045">
        <v>332.4649</v>
      </c>
      <c r="S11045">
        <v>0</v>
      </c>
      <c r="T11045">
        <v>40.388300000000001</v>
      </c>
      <c r="AA11045" t="s">
        <v>465</v>
      </c>
      <c r="AB11045" t="s">
        <v>46</v>
      </c>
      <c r="AC11045" t="b">
        <v>0</v>
      </c>
    </row>
    <row r="11046" spans="1:29" hidden="1" x14ac:dyDescent="0.25">
      <c r="A11046" t="s">
        <v>134</v>
      </c>
      <c r="B11046" t="s">
        <v>608</v>
      </c>
      <c r="C11046" t="s">
        <v>581</v>
      </c>
      <c r="D11046" s="28" t="s">
        <v>619</v>
      </c>
      <c r="E11046" t="s">
        <v>240</v>
      </c>
      <c r="F11046" t="s">
        <v>595</v>
      </c>
      <c r="G11046" t="str">
        <f t="shared" ref="G11046:I11061" si="871">G11045</f>
        <v>SWHC046-01</v>
      </c>
      <c r="H11046" t="str">
        <f t="shared" si="871"/>
        <v>ExAnte2019</v>
      </c>
      <c r="I11046" t="str">
        <f t="shared" si="871"/>
        <v>IOU workpaper</v>
      </c>
      <c r="J11046" s="2">
        <f t="shared" si="867"/>
        <v>43775</v>
      </c>
      <c r="K11046" t="s">
        <v>203</v>
      </c>
      <c r="L11046">
        <f t="shared" si="868"/>
        <v>1</v>
      </c>
      <c r="O11046">
        <v>0</v>
      </c>
      <c r="P11046">
        <v>0</v>
      </c>
      <c r="Q11046">
        <v>0</v>
      </c>
      <c r="R11046">
        <v>348.19260000000003</v>
      </c>
      <c r="S11046">
        <v>0</v>
      </c>
      <c r="T11046">
        <v>39.978299999999997</v>
      </c>
      <c r="AA11046" t="s">
        <v>465</v>
      </c>
      <c r="AB11046" t="s">
        <v>46</v>
      </c>
      <c r="AC11046" t="b">
        <v>0</v>
      </c>
    </row>
    <row r="11047" spans="1:29" hidden="1" x14ac:dyDescent="0.25">
      <c r="A11047" t="s">
        <v>134</v>
      </c>
      <c r="B11047" t="s">
        <v>608</v>
      </c>
      <c r="C11047" t="s">
        <v>581</v>
      </c>
      <c r="D11047" s="28" t="s">
        <v>619</v>
      </c>
      <c r="E11047" t="s">
        <v>248</v>
      </c>
      <c r="F11047" t="s">
        <v>595</v>
      </c>
      <c r="G11047" t="str">
        <f t="shared" si="871"/>
        <v>SWHC046-01</v>
      </c>
      <c r="H11047" t="str">
        <f t="shared" si="871"/>
        <v>ExAnte2019</v>
      </c>
      <c r="I11047" t="str">
        <f t="shared" si="871"/>
        <v>IOU workpaper</v>
      </c>
      <c r="J11047" s="2">
        <f t="shared" si="867"/>
        <v>43775</v>
      </c>
      <c r="K11047" t="s">
        <v>203</v>
      </c>
      <c r="L11047">
        <f t="shared" si="868"/>
        <v>1</v>
      </c>
      <c r="O11047">
        <v>0</v>
      </c>
      <c r="P11047">
        <v>0</v>
      </c>
      <c r="Q11047">
        <v>0</v>
      </c>
      <c r="R11047">
        <v>308.97770000000003</v>
      </c>
      <c r="S11047">
        <v>0</v>
      </c>
      <c r="T11047">
        <v>45.331499999999998</v>
      </c>
      <c r="AA11047" t="s">
        <v>465</v>
      </c>
      <c r="AB11047" t="s">
        <v>46</v>
      </c>
      <c r="AC11047" t="b">
        <v>0</v>
      </c>
    </row>
    <row r="11048" spans="1:29" hidden="1" x14ac:dyDescent="0.25">
      <c r="A11048" t="s">
        <v>134</v>
      </c>
      <c r="B11048" t="s">
        <v>608</v>
      </c>
      <c r="C11048" t="s">
        <v>581</v>
      </c>
      <c r="D11048" s="28" t="s">
        <v>619</v>
      </c>
      <c r="E11048" t="s">
        <v>256</v>
      </c>
      <c r="F11048" t="s">
        <v>595</v>
      </c>
      <c r="G11048" t="str">
        <f t="shared" si="871"/>
        <v>SWHC046-01</v>
      </c>
      <c r="H11048" t="str">
        <f t="shared" si="871"/>
        <v>ExAnte2019</v>
      </c>
      <c r="I11048" t="str">
        <f t="shared" si="871"/>
        <v>IOU workpaper</v>
      </c>
      <c r="J11048" s="2">
        <f t="shared" si="867"/>
        <v>43775</v>
      </c>
      <c r="K11048" t="s">
        <v>203</v>
      </c>
      <c r="L11048">
        <f t="shared" si="868"/>
        <v>1</v>
      </c>
      <c r="O11048">
        <v>0</v>
      </c>
      <c r="P11048">
        <v>0</v>
      </c>
      <c r="Q11048">
        <v>0</v>
      </c>
      <c r="R11048">
        <v>440.04989999999998</v>
      </c>
      <c r="S11048">
        <v>0</v>
      </c>
      <c r="T11048">
        <v>19.628399999999999</v>
      </c>
      <c r="AA11048" t="s">
        <v>465</v>
      </c>
      <c r="AB11048" t="s">
        <v>46</v>
      </c>
      <c r="AC11048" t="b">
        <v>0</v>
      </c>
    </row>
    <row r="11049" spans="1:29" hidden="1" x14ac:dyDescent="0.25">
      <c r="A11049" t="s">
        <v>134</v>
      </c>
      <c r="B11049" t="s">
        <v>608</v>
      </c>
      <c r="C11049" t="s">
        <v>581</v>
      </c>
      <c r="D11049" s="28" t="s">
        <v>619</v>
      </c>
      <c r="E11049" t="s">
        <v>265</v>
      </c>
      <c r="F11049" t="s">
        <v>595</v>
      </c>
      <c r="G11049" t="str">
        <f t="shared" si="871"/>
        <v>SWHC046-01</v>
      </c>
      <c r="H11049" t="str">
        <f t="shared" si="871"/>
        <v>ExAnte2019</v>
      </c>
      <c r="I11049" t="str">
        <f t="shared" si="871"/>
        <v>IOU workpaper</v>
      </c>
      <c r="J11049" s="2">
        <f t="shared" si="867"/>
        <v>43775</v>
      </c>
      <c r="K11049" t="s">
        <v>203</v>
      </c>
      <c r="L11049">
        <f t="shared" si="868"/>
        <v>1</v>
      </c>
      <c r="O11049">
        <v>0</v>
      </c>
      <c r="P11049">
        <v>0</v>
      </c>
      <c r="Q11049">
        <v>0</v>
      </c>
      <c r="R11049">
        <v>449.59730000000002</v>
      </c>
      <c r="S11049">
        <v>0</v>
      </c>
      <c r="T11049">
        <v>8.8971</v>
      </c>
      <c r="AA11049" t="s">
        <v>465</v>
      </c>
      <c r="AB11049" t="s">
        <v>46</v>
      </c>
      <c r="AC11049" t="b">
        <v>0</v>
      </c>
    </row>
    <row r="11050" spans="1:29" hidden="1" x14ac:dyDescent="0.25">
      <c r="A11050" t="s">
        <v>134</v>
      </c>
      <c r="B11050" t="s">
        <v>608</v>
      </c>
      <c r="C11050" t="s">
        <v>581</v>
      </c>
      <c r="D11050" s="28" t="s">
        <v>619</v>
      </c>
      <c r="E11050" t="s">
        <v>274</v>
      </c>
      <c r="F11050" t="s">
        <v>595</v>
      </c>
      <c r="G11050" t="str">
        <f t="shared" si="871"/>
        <v>SWHC046-01</v>
      </c>
      <c r="H11050" t="str">
        <f t="shared" si="871"/>
        <v>ExAnte2019</v>
      </c>
      <c r="I11050" t="str">
        <f t="shared" si="871"/>
        <v>IOU workpaper</v>
      </c>
      <c r="J11050" s="2">
        <f t="shared" si="867"/>
        <v>43775</v>
      </c>
      <c r="K11050" t="s">
        <v>203</v>
      </c>
      <c r="L11050">
        <f t="shared" si="868"/>
        <v>1</v>
      </c>
      <c r="O11050">
        <v>0</v>
      </c>
      <c r="P11050">
        <v>0</v>
      </c>
      <c r="Q11050">
        <v>0</v>
      </c>
      <c r="R11050">
        <v>481.49669999999998</v>
      </c>
      <c r="S11050">
        <v>0</v>
      </c>
      <c r="T11050">
        <v>14.914899999999999</v>
      </c>
      <c r="AA11050" t="s">
        <v>465</v>
      </c>
      <c r="AB11050" t="s">
        <v>46</v>
      </c>
      <c r="AC11050" t="b">
        <v>0</v>
      </c>
    </row>
    <row r="11051" spans="1:29" hidden="1" x14ac:dyDescent="0.25">
      <c r="A11051" t="s">
        <v>134</v>
      </c>
      <c r="B11051" t="s">
        <v>608</v>
      </c>
      <c r="C11051" t="s">
        <v>581</v>
      </c>
      <c r="D11051" s="28" t="s">
        <v>619</v>
      </c>
      <c r="E11051" t="s">
        <v>282</v>
      </c>
      <c r="F11051" t="s">
        <v>595</v>
      </c>
      <c r="G11051" t="str">
        <f t="shared" si="871"/>
        <v>SWHC046-01</v>
      </c>
      <c r="H11051" t="str">
        <f t="shared" si="871"/>
        <v>ExAnte2019</v>
      </c>
      <c r="I11051" t="str">
        <f t="shared" si="871"/>
        <v>IOU workpaper</v>
      </c>
      <c r="J11051" s="2">
        <f t="shared" si="867"/>
        <v>43775</v>
      </c>
      <c r="K11051" t="s">
        <v>203</v>
      </c>
      <c r="L11051">
        <f t="shared" si="868"/>
        <v>1</v>
      </c>
      <c r="O11051">
        <v>0</v>
      </c>
      <c r="P11051">
        <v>0</v>
      </c>
      <c r="Q11051">
        <v>0</v>
      </c>
      <c r="R11051">
        <v>484.38299999999998</v>
      </c>
      <c r="S11051">
        <v>0</v>
      </c>
      <c r="T11051">
        <v>20.4589</v>
      </c>
      <c r="AA11051" t="s">
        <v>465</v>
      </c>
      <c r="AB11051" t="s">
        <v>46</v>
      </c>
      <c r="AC11051" t="b">
        <v>0</v>
      </c>
    </row>
    <row r="11052" spans="1:29" hidden="1" x14ac:dyDescent="0.25">
      <c r="A11052" t="s">
        <v>134</v>
      </c>
      <c r="B11052" t="s">
        <v>608</v>
      </c>
      <c r="C11052" t="s">
        <v>581</v>
      </c>
      <c r="D11052" s="28" t="s">
        <v>619</v>
      </c>
      <c r="E11052" t="s">
        <v>290</v>
      </c>
      <c r="F11052" t="s">
        <v>595</v>
      </c>
      <c r="G11052" t="str">
        <f t="shared" si="871"/>
        <v>SWHC046-01</v>
      </c>
      <c r="H11052" t="str">
        <f t="shared" si="871"/>
        <v>ExAnte2019</v>
      </c>
      <c r="I11052" t="str">
        <f t="shared" si="871"/>
        <v>IOU workpaper</v>
      </c>
      <c r="J11052" s="2">
        <f t="shared" si="867"/>
        <v>43775</v>
      </c>
      <c r="K11052" t="s">
        <v>203</v>
      </c>
      <c r="L11052">
        <f t="shared" si="868"/>
        <v>1</v>
      </c>
      <c r="O11052">
        <v>0</v>
      </c>
      <c r="P11052">
        <v>0</v>
      </c>
      <c r="Q11052">
        <v>0</v>
      </c>
      <c r="R11052">
        <v>495.19869999999997</v>
      </c>
      <c r="S11052">
        <v>0</v>
      </c>
      <c r="T11052">
        <v>24.627300000000002</v>
      </c>
      <c r="AA11052" t="s">
        <v>465</v>
      </c>
      <c r="AB11052" t="s">
        <v>46</v>
      </c>
      <c r="AC11052" t="b">
        <v>0</v>
      </c>
    </row>
    <row r="11053" spans="1:29" hidden="1" x14ac:dyDescent="0.25">
      <c r="A11053" t="s">
        <v>134</v>
      </c>
      <c r="B11053" t="s">
        <v>608</v>
      </c>
      <c r="C11053" t="s">
        <v>581</v>
      </c>
      <c r="D11053" s="28" t="s">
        <v>619</v>
      </c>
      <c r="E11053" t="s">
        <v>298</v>
      </c>
      <c r="F11053" t="s">
        <v>595</v>
      </c>
      <c r="G11053" t="str">
        <f t="shared" si="871"/>
        <v>SWHC046-01</v>
      </c>
      <c r="H11053" t="str">
        <f t="shared" si="871"/>
        <v>ExAnte2019</v>
      </c>
      <c r="I11053" t="str">
        <f t="shared" si="871"/>
        <v>IOU workpaper</v>
      </c>
      <c r="J11053" s="2">
        <f t="shared" si="867"/>
        <v>43775</v>
      </c>
      <c r="K11053" t="s">
        <v>203</v>
      </c>
      <c r="L11053">
        <f t="shared" si="868"/>
        <v>1</v>
      </c>
      <c r="O11053">
        <v>0</v>
      </c>
      <c r="P11053">
        <v>0</v>
      </c>
      <c r="Q11053">
        <v>0</v>
      </c>
      <c r="R11053">
        <v>390.45699999999999</v>
      </c>
      <c r="S11053">
        <v>0</v>
      </c>
      <c r="T11053">
        <v>51.460099999999997</v>
      </c>
      <c r="AA11053" t="s">
        <v>465</v>
      </c>
      <c r="AB11053" t="s">
        <v>46</v>
      </c>
      <c r="AC11053" t="b">
        <v>0</v>
      </c>
    </row>
    <row r="11054" spans="1:29" hidden="1" x14ac:dyDescent="0.25">
      <c r="A11054" t="s">
        <v>134</v>
      </c>
      <c r="B11054" t="s">
        <v>608</v>
      </c>
      <c r="C11054" t="s">
        <v>581</v>
      </c>
      <c r="D11054" s="28" t="s">
        <v>619</v>
      </c>
      <c r="E11054" t="s">
        <v>306</v>
      </c>
      <c r="F11054" t="s">
        <v>595</v>
      </c>
      <c r="G11054" t="str">
        <f t="shared" si="871"/>
        <v>SWHC046-01</v>
      </c>
      <c r="H11054" t="str">
        <f t="shared" si="871"/>
        <v>ExAnte2019</v>
      </c>
      <c r="I11054" t="str">
        <f t="shared" si="871"/>
        <v>IOU workpaper</v>
      </c>
      <c r="J11054" s="2">
        <f t="shared" si="867"/>
        <v>43775</v>
      </c>
      <c r="K11054" t="s">
        <v>203</v>
      </c>
      <c r="L11054">
        <f t="shared" si="868"/>
        <v>1</v>
      </c>
      <c r="O11054">
        <v>0</v>
      </c>
      <c r="P11054">
        <v>0</v>
      </c>
      <c r="Q11054">
        <v>0</v>
      </c>
      <c r="R11054">
        <v>365.36680000000001</v>
      </c>
      <c r="S11054">
        <v>0</v>
      </c>
      <c r="T11054">
        <v>48.741500000000002</v>
      </c>
      <c r="AA11054" t="s">
        <v>465</v>
      </c>
      <c r="AB11054" t="s">
        <v>46</v>
      </c>
      <c r="AC11054" t="b">
        <v>0</v>
      </c>
    </row>
    <row r="11055" spans="1:29" hidden="1" x14ac:dyDescent="0.25">
      <c r="A11055" t="s">
        <v>134</v>
      </c>
      <c r="B11055" t="s">
        <v>608</v>
      </c>
      <c r="C11055" t="s">
        <v>581</v>
      </c>
      <c r="D11055" s="28" t="s">
        <v>619</v>
      </c>
      <c r="E11055" t="s">
        <v>314</v>
      </c>
      <c r="F11055" t="s">
        <v>595</v>
      </c>
      <c r="G11055" t="str">
        <f t="shared" si="871"/>
        <v>SWHC046-01</v>
      </c>
      <c r="H11055" t="str">
        <f t="shared" si="871"/>
        <v>ExAnte2019</v>
      </c>
      <c r="I11055" t="str">
        <f t="shared" si="871"/>
        <v>IOU workpaper</v>
      </c>
      <c r="J11055" s="2">
        <f t="shared" si="867"/>
        <v>43775</v>
      </c>
      <c r="K11055" t="s">
        <v>203</v>
      </c>
      <c r="L11055">
        <f t="shared" si="868"/>
        <v>1</v>
      </c>
      <c r="O11055">
        <v>0</v>
      </c>
      <c r="P11055">
        <v>0</v>
      </c>
      <c r="Q11055">
        <v>0</v>
      </c>
      <c r="R11055">
        <v>432.51920000000001</v>
      </c>
      <c r="S11055">
        <v>0</v>
      </c>
      <c r="T11055">
        <v>45.539000000000001</v>
      </c>
      <c r="AA11055" t="s">
        <v>465</v>
      </c>
      <c r="AB11055" t="s">
        <v>46</v>
      </c>
      <c r="AC11055" t="b">
        <v>0</v>
      </c>
    </row>
    <row r="11056" spans="1:29" hidden="1" x14ac:dyDescent="0.25">
      <c r="A11056" t="s">
        <v>134</v>
      </c>
      <c r="B11056" t="s">
        <v>608</v>
      </c>
      <c r="C11056" t="s">
        <v>581</v>
      </c>
      <c r="D11056" s="28" t="s">
        <v>619</v>
      </c>
      <c r="E11056" t="s">
        <v>322</v>
      </c>
      <c r="F11056" t="s">
        <v>595</v>
      </c>
      <c r="G11056" t="str">
        <f t="shared" si="871"/>
        <v>SWHC046-01</v>
      </c>
      <c r="H11056" t="str">
        <f t="shared" si="871"/>
        <v>ExAnte2019</v>
      </c>
      <c r="I11056" t="str">
        <f t="shared" si="871"/>
        <v>IOU workpaper</v>
      </c>
      <c r="J11056" s="2">
        <f t="shared" si="867"/>
        <v>43775</v>
      </c>
      <c r="K11056" t="s">
        <v>203</v>
      </c>
      <c r="L11056">
        <f t="shared" si="868"/>
        <v>1</v>
      </c>
      <c r="O11056">
        <v>0</v>
      </c>
      <c r="P11056">
        <v>0</v>
      </c>
      <c r="Q11056">
        <v>0</v>
      </c>
      <c r="R11056">
        <v>359.1472</v>
      </c>
      <c r="S11056">
        <v>0</v>
      </c>
      <c r="T11056">
        <v>57.125700000000002</v>
      </c>
      <c r="AA11056" t="s">
        <v>465</v>
      </c>
      <c r="AB11056" t="s">
        <v>46</v>
      </c>
      <c r="AC11056" t="b">
        <v>0</v>
      </c>
    </row>
    <row r="11057" spans="1:29" hidden="1" x14ac:dyDescent="0.25">
      <c r="A11057" t="s">
        <v>134</v>
      </c>
      <c r="B11057" t="s">
        <v>608</v>
      </c>
      <c r="C11057" t="s">
        <v>581</v>
      </c>
      <c r="D11057" s="28" t="s">
        <v>619</v>
      </c>
      <c r="E11057" t="s">
        <v>330</v>
      </c>
      <c r="F11057" t="s">
        <v>595</v>
      </c>
      <c r="G11057" t="str">
        <f t="shared" si="871"/>
        <v>SWHC046-01</v>
      </c>
      <c r="H11057" t="str">
        <f t="shared" si="871"/>
        <v>ExAnte2019</v>
      </c>
      <c r="I11057" t="str">
        <f t="shared" si="871"/>
        <v>IOU workpaper</v>
      </c>
      <c r="J11057" s="2">
        <f t="shared" si="867"/>
        <v>43775</v>
      </c>
      <c r="K11057" t="s">
        <v>203</v>
      </c>
      <c r="L11057">
        <f t="shared" si="868"/>
        <v>1</v>
      </c>
      <c r="O11057">
        <v>0</v>
      </c>
      <c r="P11057">
        <v>0</v>
      </c>
      <c r="Q11057">
        <v>0</v>
      </c>
      <c r="R11057">
        <v>732.64949999999999</v>
      </c>
      <c r="S11057">
        <v>0</v>
      </c>
      <c r="T11057">
        <v>9.1516999999999999</v>
      </c>
      <c r="AA11057" t="s">
        <v>465</v>
      </c>
      <c r="AB11057" t="s">
        <v>46</v>
      </c>
      <c r="AC11057" t="b">
        <v>0</v>
      </c>
    </row>
    <row r="11058" spans="1:29" hidden="1" x14ac:dyDescent="0.25">
      <c r="A11058" t="s">
        <v>134</v>
      </c>
      <c r="B11058" t="s">
        <v>608</v>
      </c>
      <c r="C11058" t="s">
        <v>581</v>
      </c>
      <c r="D11058" s="28" t="s">
        <v>619</v>
      </c>
      <c r="E11058" t="s">
        <v>338</v>
      </c>
      <c r="F11058" t="s">
        <v>595</v>
      </c>
      <c r="G11058" t="str">
        <f t="shared" si="871"/>
        <v>SWHC046-01</v>
      </c>
      <c r="H11058" t="str">
        <f t="shared" si="871"/>
        <v>ExAnte2019</v>
      </c>
      <c r="I11058" t="str">
        <f t="shared" si="871"/>
        <v>IOU workpaper</v>
      </c>
      <c r="J11058" s="2">
        <f t="shared" si="867"/>
        <v>43775</v>
      </c>
      <c r="K11058" t="s">
        <v>203</v>
      </c>
      <c r="L11058">
        <f t="shared" si="868"/>
        <v>1</v>
      </c>
      <c r="O11058">
        <v>0</v>
      </c>
      <c r="P11058">
        <v>0</v>
      </c>
      <c r="Q11058">
        <v>0</v>
      </c>
      <c r="R11058">
        <v>-134.6534</v>
      </c>
      <c r="S11058">
        <v>0</v>
      </c>
      <c r="T11058">
        <v>124.1237</v>
      </c>
      <c r="AA11058" t="s">
        <v>465</v>
      </c>
      <c r="AB11058" t="s">
        <v>46</v>
      </c>
      <c r="AC11058" t="b">
        <v>0</v>
      </c>
    </row>
    <row r="11059" spans="1:29" hidden="1" x14ac:dyDescent="0.25">
      <c r="A11059" t="s">
        <v>134</v>
      </c>
      <c r="B11059" t="s">
        <v>608</v>
      </c>
      <c r="C11059" t="s">
        <v>582</v>
      </c>
      <c r="D11059" s="28" t="s">
        <v>619</v>
      </c>
      <c r="E11059" t="s">
        <v>202</v>
      </c>
      <c r="F11059" t="s">
        <v>595</v>
      </c>
      <c r="G11059" t="str">
        <f t="shared" si="871"/>
        <v>SWHC046-01</v>
      </c>
      <c r="H11059" t="str">
        <f t="shared" si="871"/>
        <v>ExAnte2019</v>
      </c>
      <c r="I11059" t="str">
        <f t="shared" si="871"/>
        <v>IOU workpaper</v>
      </c>
      <c r="J11059" s="2">
        <f t="shared" si="867"/>
        <v>43775</v>
      </c>
      <c r="K11059" t="s">
        <v>203</v>
      </c>
      <c r="L11059">
        <f t="shared" si="868"/>
        <v>1</v>
      </c>
      <c r="O11059">
        <v>0</v>
      </c>
      <c r="P11059">
        <v>0</v>
      </c>
      <c r="Q11059">
        <v>0</v>
      </c>
      <c r="R11059">
        <v>-779.75199999999995</v>
      </c>
      <c r="S11059">
        <v>0</v>
      </c>
      <c r="T11059">
        <v>223.0052</v>
      </c>
      <c r="AA11059" t="s">
        <v>465</v>
      </c>
      <c r="AB11059" t="s">
        <v>46</v>
      </c>
      <c r="AC11059" t="b">
        <v>0</v>
      </c>
    </row>
    <row r="11060" spans="1:29" hidden="1" x14ac:dyDescent="0.25">
      <c r="A11060" t="s">
        <v>134</v>
      </c>
      <c r="B11060" t="s">
        <v>608</v>
      </c>
      <c r="C11060" t="s">
        <v>582</v>
      </c>
      <c r="D11060" s="28" t="s">
        <v>619</v>
      </c>
      <c r="E11060" t="s">
        <v>224</v>
      </c>
      <c r="F11060" t="s">
        <v>595</v>
      </c>
      <c r="G11060" t="str">
        <f t="shared" si="871"/>
        <v>SWHC046-01</v>
      </c>
      <c r="H11060" t="str">
        <f t="shared" si="871"/>
        <v>ExAnte2019</v>
      </c>
      <c r="I11060" t="str">
        <f t="shared" si="871"/>
        <v>IOU workpaper</v>
      </c>
      <c r="J11060" s="2">
        <f t="shared" si="867"/>
        <v>43775</v>
      </c>
      <c r="K11060" t="s">
        <v>203</v>
      </c>
      <c r="L11060">
        <f t="shared" si="868"/>
        <v>1</v>
      </c>
      <c r="O11060">
        <v>0</v>
      </c>
      <c r="P11060">
        <v>0</v>
      </c>
      <c r="Q11060">
        <v>0</v>
      </c>
      <c r="R11060">
        <v>-340.97649999999999</v>
      </c>
      <c r="S11060">
        <v>0</v>
      </c>
      <c r="T11060">
        <v>140.5848</v>
      </c>
      <c r="AA11060" t="s">
        <v>465</v>
      </c>
      <c r="AB11060" t="s">
        <v>46</v>
      </c>
      <c r="AC11060" t="b">
        <v>0</v>
      </c>
    </row>
    <row r="11061" spans="1:29" hidden="1" x14ac:dyDescent="0.25">
      <c r="A11061" t="s">
        <v>134</v>
      </c>
      <c r="B11061" t="s">
        <v>608</v>
      </c>
      <c r="C11061" t="s">
        <v>582</v>
      </c>
      <c r="D11061" s="28" t="s">
        <v>619</v>
      </c>
      <c r="E11061" t="s">
        <v>232</v>
      </c>
      <c r="F11061" t="s">
        <v>595</v>
      </c>
      <c r="G11061" t="str">
        <f t="shared" si="871"/>
        <v>SWHC046-01</v>
      </c>
      <c r="H11061" t="str">
        <f t="shared" si="871"/>
        <v>ExAnte2019</v>
      </c>
      <c r="I11061" t="str">
        <f t="shared" si="871"/>
        <v>IOU workpaper</v>
      </c>
      <c r="J11061" s="2">
        <f t="shared" si="867"/>
        <v>43775</v>
      </c>
      <c r="K11061" t="s">
        <v>203</v>
      </c>
      <c r="L11061">
        <f t="shared" si="868"/>
        <v>1</v>
      </c>
      <c r="O11061">
        <v>0</v>
      </c>
      <c r="P11061">
        <v>0</v>
      </c>
      <c r="Q11061">
        <v>0</v>
      </c>
      <c r="R11061">
        <v>-213.66370000000001</v>
      </c>
      <c r="S11061">
        <v>0</v>
      </c>
      <c r="T11061">
        <v>121.7653</v>
      </c>
      <c r="AA11061" t="s">
        <v>465</v>
      </c>
      <c r="AB11061" t="s">
        <v>46</v>
      </c>
      <c r="AC11061" t="b">
        <v>0</v>
      </c>
    </row>
    <row r="11062" spans="1:29" hidden="1" x14ac:dyDescent="0.25">
      <c r="A11062" t="s">
        <v>134</v>
      </c>
      <c r="B11062" t="s">
        <v>608</v>
      </c>
      <c r="C11062" t="s">
        <v>582</v>
      </c>
      <c r="D11062" s="28" t="s">
        <v>619</v>
      </c>
      <c r="E11062" t="s">
        <v>240</v>
      </c>
      <c r="F11062" t="s">
        <v>595</v>
      </c>
      <c r="G11062" t="str">
        <f t="shared" ref="G11062:I11077" si="872">G11061</f>
        <v>SWHC046-01</v>
      </c>
      <c r="H11062" t="str">
        <f t="shared" si="872"/>
        <v>ExAnte2019</v>
      </c>
      <c r="I11062" t="str">
        <f t="shared" si="872"/>
        <v>IOU workpaper</v>
      </c>
      <c r="J11062" s="2">
        <f t="shared" si="867"/>
        <v>43775</v>
      </c>
      <c r="K11062" t="s">
        <v>203</v>
      </c>
      <c r="L11062">
        <f t="shared" si="868"/>
        <v>1</v>
      </c>
      <c r="O11062">
        <v>0</v>
      </c>
      <c r="P11062">
        <v>0</v>
      </c>
      <c r="Q11062">
        <v>0</v>
      </c>
      <c r="R11062">
        <v>-159.5275</v>
      </c>
      <c r="S11062">
        <v>0</v>
      </c>
      <c r="T11062">
        <v>102.1093</v>
      </c>
      <c r="AA11062" t="s">
        <v>465</v>
      </c>
      <c r="AB11062" t="s">
        <v>46</v>
      </c>
      <c r="AC11062" t="b">
        <v>0</v>
      </c>
    </row>
    <row r="11063" spans="1:29" hidden="1" x14ac:dyDescent="0.25">
      <c r="A11063" t="s">
        <v>134</v>
      </c>
      <c r="B11063" t="s">
        <v>608</v>
      </c>
      <c r="C11063" t="s">
        <v>582</v>
      </c>
      <c r="D11063" s="28" t="s">
        <v>619</v>
      </c>
      <c r="E11063" t="s">
        <v>248</v>
      </c>
      <c r="F11063" t="s">
        <v>595</v>
      </c>
      <c r="G11063" t="str">
        <f t="shared" si="872"/>
        <v>SWHC046-01</v>
      </c>
      <c r="H11063" t="str">
        <f t="shared" si="872"/>
        <v>ExAnte2019</v>
      </c>
      <c r="I11063" t="str">
        <f t="shared" si="872"/>
        <v>IOU workpaper</v>
      </c>
      <c r="J11063" s="2">
        <f t="shared" si="867"/>
        <v>43775</v>
      </c>
      <c r="K11063" t="s">
        <v>203</v>
      </c>
      <c r="L11063">
        <f t="shared" si="868"/>
        <v>1</v>
      </c>
      <c r="O11063">
        <v>0</v>
      </c>
      <c r="P11063">
        <v>0</v>
      </c>
      <c r="Q11063">
        <v>0</v>
      </c>
      <c r="R11063">
        <v>-307.20979999999997</v>
      </c>
      <c r="S11063">
        <v>0</v>
      </c>
      <c r="T11063">
        <v>131.14519999999999</v>
      </c>
      <c r="AA11063" t="s">
        <v>465</v>
      </c>
      <c r="AB11063" t="s">
        <v>46</v>
      </c>
      <c r="AC11063" t="b">
        <v>0</v>
      </c>
    </row>
    <row r="11064" spans="1:29" hidden="1" x14ac:dyDescent="0.25">
      <c r="A11064" t="s">
        <v>134</v>
      </c>
      <c r="B11064" t="s">
        <v>608</v>
      </c>
      <c r="C11064" t="s">
        <v>582</v>
      </c>
      <c r="D11064" s="28" t="s">
        <v>619</v>
      </c>
      <c r="E11064" t="s">
        <v>256</v>
      </c>
      <c r="F11064" t="s">
        <v>595</v>
      </c>
      <c r="G11064" t="str">
        <f t="shared" si="872"/>
        <v>SWHC046-01</v>
      </c>
      <c r="H11064" t="str">
        <f t="shared" si="872"/>
        <v>ExAnte2019</v>
      </c>
      <c r="I11064" t="str">
        <f t="shared" si="872"/>
        <v>IOU workpaper</v>
      </c>
      <c r="J11064" s="2">
        <f t="shared" si="867"/>
        <v>43775</v>
      </c>
      <c r="K11064" t="s">
        <v>203</v>
      </c>
      <c r="L11064">
        <f t="shared" si="868"/>
        <v>1</v>
      </c>
      <c r="O11064">
        <v>0</v>
      </c>
      <c r="P11064">
        <v>0</v>
      </c>
      <c r="Q11064">
        <v>0</v>
      </c>
      <c r="R11064">
        <v>108.09010000000001</v>
      </c>
      <c r="S11064">
        <v>0</v>
      </c>
      <c r="T11064">
        <v>60.489800000000002</v>
      </c>
      <c r="AA11064" t="s">
        <v>465</v>
      </c>
      <c r="AB11064" t="s">
        <v>46</v>
      </c>
      <c r="AC11064" t="b">
        <v>0</v>
      </c>
    </row>
    <row r="11065" spans="1:29" hidden="1" x14ac:dyDescent="0.25">
      <c r="A11065" t="s">
        <v>134</v>
      </c>
      <c r="B11065" t="s">
        <v>608</v>
      </c>
      <c r="C11065" t="s">
        <v>582</v>
      </c>
      <c r="D11065" s="28" t="s">
        <v>619</v>
      </c>
      <c r="E11065" t="s">
        <v>265</v>
      </c>
      <c r="F11065" t="s">
        <v>595</v>
      </c>
      <c r="G11065" t="str">
        <f t="shared" si="872"/>
        <v>SWHC046-01</v>
      </c>
      <c r="H11065" t="str">
        <f t="shared" si="872"/>
        <v>ExAnte2019</v>
      </c>
      <c r="I11065" t="str">
        <f t="shared" si="872"/>
        <v>IOU workpaper</v>
      </c>
      <c r="J11065" s="2">
        <f t="shared" si="867"/>
        <v>43775</v>
      </c>
      <c r="K11065" t="s">
        <v>203</v>
      </c>
      <c r="L11065">
        <f t="shared" si="868"/>
        <v>1</v>
      </c>
      <c r="O11065">
        <v>0</v>
      </c>
      <c r="P11065">
        <v>0</v>
      </c>
      <c r="Q11065">
        <v>0</v>
      </c>
      <c r="R11065">
        <v>165.09970000000001</v>
      </c>
      <c r="S11065">
        <v>0</v>
      </c>
      <c r="T11065">
        <v>42.0976</v>
      </c>
      <c r="AA11065" t="s">
        <v>465</v>
      </c>
      <c r="AB11065" t="s">
        <v>46</v>
      </c>
      <c r="AC11065" t="b">
        <v>0</v>
      </c>
    </row>
    <row r="11066" spans="1:29" hidden="1" x14ac:dyDescent="0.25">
      <c r="A11066" t="s">
        <v>134</v>
      </c>
      <c r="B11066" t="s">
        <v>608</v>
      </c>
      <c r="C11066" t="s">
        <v>582</v>
      </c>
      <c r="D11066" s="28" t="s">
        <v>619</v>
      </c>
      <c r="E11066" t="s">
        <v>274</v>
      </c>
      <c r="F11066" t="s">
        <v>595</v>
      </c>
      <c r="G11066" t="str">
        <f t="shared" si="872"/>
        <v>SWHC046-01</v>
      </c>
      <c r="H11066" t="str">
        <f t="shared" si="872"/>
        <v>ExAnte2019</v>
      </c>
      <c r="I11066" t="str">
        <f t="shared" si="872"/>
        <v>IOU workpaper</v>
      </c>
      <c r="J11066" s="2">
        <f t="shared" si="867"/>
        <v>43775</v>
      </c>
      <c r="K11066" t="s">
        <v>203</v>
      </c>
      <c r="L11066">
        <f t="shared" si="868"/>
        <v>1</v>
      </c>
      <c r="O11066">
        <v>0</v>
      </c>
      <c r="P11066">
        <v>0</v>
      </c>
      <c r="Q11066">
        <v>0</v>
      </c>
      <c r="R11066">
        <v>210.49700000000001</v>
      </c>
      <c r="S11066">
        <v>0</v>
      </c>
      <c r="T11066">
        <v>49.375399999999999</v>
      </c>
      <c r="AA11066" t="s">
        <v>465</v>
      </c>
      <c r="AB11066" t="s">
        <v>46</v>
      </c>
      <c r="AC11066" t="b">
        <v>0</v>
      </c>
    </row>
    <row r="11067" spans="1:29" hidden="1" x14ac:dyDescent="0.25">
      <c r="A11067" t="s">
        <v>134</v>
      </c>
      <c r="B11067" t="s">
        <v>608</v>
      </c>
      <c r="C11067" t="s">
        <v>582</v>
      </c>
      <c r="D11067" s="28" t="s">
        <v>619</v>
      </c>
      <c r="E11067" t="s">
        <v>282</v>
      </c>
      <c r="F11067" t="s">
        <v>595</v>
      </c>
      <c r="G11067" t="str">
        <f t="shared" si="872"/>
        <v>SWHC046-01</v>
      </c>
      <c r="H11067" t="str">
        <f t="shared" si="872"/>
        <v>ExAnte2019</v>
      </c>
      <c r="I11067" t="str">
        <f t="shared" si="872"/>
        <v>IOU workpaper</v>
      </c>
      <c r="J11067" s="2">
        <f t="shared" si="867"/>
        <v>43775</v>
      </c>
      <c r="K11067" t="s">
        <v>203</v>
      </c>
      <c r="L11067">
        <f t="shared" si="868"/>
        <v>1</v>
      </c>
      <c r="O11067">
        <v>0</v>
      </c>
      <c r="P11067">
        <v>0</v>
      </c>
      <c r="Q11067">
        <v>0</v>
      </c>
      <c r="R11067">
        <v>212.67599999999999</v>
      </c>
      <c r="S11067">
        <v>0</v>
      </c>
      <c r="T11067">
        <v>53.967300000000002</v>
      </c>
      <c r="AA11067" t="s">
        <v>465</v>
      </c>
      <c r="AB11067" t="s">
        <v>46</v>
      </c>
      <c r="AC11067" t="b">
        <v>0</v>
      </c>
    </row>
    <row r="11068" spans="1:29" hidden="1" x14ac:dyDescent="0.25">
      <c r="A11068" t="s">
        <v>134</v>
      </c>
      <c r="B11068" t="s">
        <v>608</v>
      </c>
      <c r="C11068" t="s">
        <v>582</v>
      </c>
      <c r="D11068" s="28" t="s">
        <v>619</v>
      </c>
      <c r="E11068" t="s">
        <v>290</v>
      </c>
      <c r="F11068" t="s">
        <v>595</v>
      </c>
      <c r="G11068" t="str">
        <f t="shared" si="872"/>
        <v>SWHC046-01</v>
      </c>
      <c r="H11068" t="str">
        <f t="shared" si="872"/>
        <v>ExAnte2019</v>
      </c>
      <c r="I11068" t="str">
        <f t="shared" si="872"/>
        <v>IOU workpaper</v>
      </c>
      <c r="J11068" s="2">
        <f t="shared" si="867"/>
        <v>43775</v>
      </c>
      <c r="K11068" t="s">
        <v>203</v>
      </c>
      <c r="L11068">
        <f t="shared" si="868"/>
        <v>1</v>
      </c>
      <c r="O11068">
        <v>0</v>
      </c>
      <c r="P11068">
        <v>0</v>
      </c>
      <c r="Q11068">
        <v>0</v>
      </c>
      <c r="R11068">
        <v>202.0247</v>
      </c>
      <c r="S11068">
        <v>0</v>
      </c>
      <c r="T11068">
        <v>63.042200000000001</v>
      </c>
      <c r="AA11068" t="s">
        <v>465</v>
      </c>
      <c r="AB11068" t="s">
        <v>46</v>
      </c>
      <c r="AC11068" t="b">
        <v>0</v>
      </c>
    </row>
    <row r="11069" spans="1:29" hidden="1" x14ac:dyDescent="0.25">
      <c r="A11069" t="s">
        <v>134</v>
      </c>
      <c r="B11069" t="s">
        <v>608</v>
      </c>
      <c r="C11069" t="s">
        <v>582</v>
      </c>
      <c r="D11069" s="28" t="s">
        <v>619</v>
      </c>
      <c r="E11069" t="s">
        <v>298</v>
      </c>
      <c r="F11069" t="s">
        <v>595</v>
      </c>
      <c r="G11069" t="str">
        <f t="shared" si="872"/>
        <v>SWHC046-01</v>
      </c>
      <c r="H11069" t="str">
        <f t="shared" si="872"/>
        <v>ExAnte2019</v>
      </c>
      <c r="I11069" t="str">
        <f t="shared" si="872"/>
        <v>IOU workpaper</v>
      </c>
      <c r="J11069" s="2">
        <f t="shared" si="867"/>
        <v>43775</v>
      </c>
      <c r="K11069" t="s">
        <v>203</v>
      </c>
      <c r="L11069">
        <f t="shared" si="868"/>
        <v>1</v>
      </c>
      <c r="O11069">
        <v>0</v>
      </c>
      <c r="P11069">
        <v>0</v>
      </c>
      <c r="Q11069">
        <v>0</v>
      </c>
      <c r="R11069">
        <v>-9.9560999999999993</v>
      </c>
      <c r="S11069">
        <v>0</v>
      </c>
      <c r="T11069">
        <v>104.898</v>
      </c>
      <c r="AA11069" t="s">
        <v>465</v>
      </c>
      <c r="AB11069" t="s">
        <v>46</v>
      </c>
      <c r="AC11069" t="b">
        <v>0</v>
      </c>
    </row>
    <row r="11070" spans="1:29" hidden="1" x14ac:dyDescent="0.25">
      <c r="A11070" t="s">
        <v>134</v>
      </c>
      <c r="B11070" t="s">
        <v>608</v>
      </c>
      <c r="C11070" t="s">
        <v>582</v>
      </c>
      <c r="D11070" s="28" t="s">
        <v>619</v>
      </c>
      <c r="E11070" t="s">
        <v>306</v>
      </c>
      <c r="F11070" t="s">
        <v>595</v>
      </c>
      <c r="G11070" t="str">
        <f t="shared" si="872"/>
        <v>SWHC046-01</v>
      </c>
      <c r="H11070" t="str">
        <f t="shared" si="872"/>
        <v>ExAnte2019</v>
      </c>
      <c r="I11070" t="str">
        <f t="shared" si="872"/>
        <v>IOU workpaper</v>
      </c>
      <c r="J11070" s="2">
        <f t="shared" si="867"/>
        <v>43775</v>
      </c>
      <c r="K11070" t="s">
        <v>203</v>
      </c>
      <c r="L11070">
        <f t="shared" si="868"/>
        <v>1</v>
      </c>
      <c r="O11070">
        <v>0</v>
      </c>
      <c r="P11070">
        <v>0</v>
      </c>
      <c r="Q11070">
        <v>0</v>
      </c>
      <c r="R11070">
        <v>-75.214500000000001</v>
      </c>
      <c r="S11070">
        <v>0</v>
      </c>
      <c r="T11070">
        <v>111.61150000000001</v>
      </c>
      <c r="AA11070" t="s">
        <v>465</v>
      </c>
      <c r="AB11070" t="s">
        <v>46</v>
      </c>
      <c r="AC11070" t="b">
        <v>0</v>
      </c>
    </row>
    <row r="11071" spans="1:29" hidden="1" x14ac:dyDescent="0.25">
      <c r="A11071" t="s">
        <v>134</v>
      </c>
      <c r="B11071" t="s">
        <v>608</v>
      </c>
      <c r="C11071" t="s">
        <v>582</v>
      </c>
      <c r="D11071" s="28" t="s">
        <v>619</v>
      </c>
      <c r="E11071" t="s">
        <v>314</v>
      </c>
      <c r="F11071" t="s">
        <v>595</v>
      </c>
      <c r="G11071" t="str">
        <f t="shared" si="872"/>
        <v>SWHC046-01</v>
      </c>
      <c r="H11071" t="str">
        <f t="shared" si="872"/>
        <v>ExAnte2019</v>
      </c>
      <c r="I11071" t="str">
        <f t="shared" si="872"/>
        <v>IOU workpaper</v>
      </c>
      <c r="J11071" s="2">
        <f t="shared" si="867"/>
        <v>43775</v>
      </c>
      <c r="K11071" t="s">
        <v>203</v>
      </c>
      <c r="L11071">
        <f t="shared" si="868"/>
        <v>1</v>
      </c>
      <c r="O11071">
        <v>0</v>
      </c>
      <c r="P11071">
        <v>0</v>
      </c>
      <c r="Q11071">
        <v>0</v>
      </c>
      <c r="R11071">
        <v>66.053200000000004</v>
      </c>
      <c r="S11071">
        <v>0</v>
      </c>
      <c r="T11071">
        <v>93.812700000000007</v>
      </c>
      <c r="AA11071" t="s">
        <v>465</v>
      </c>
      <c r="AB11071" t="s">
        <v>46</v>
      </c>
      <c r="AC11071" t="b">
        <v>0</v>
      </c>
    </row>
    <row r="11072" spans="1:29" hidden="1" x14ac:dyDescent="0.25">
      <c r="A11072" t="s">
        <v>134</v>
      </c>
      <c r="B11072" t="s">
        <v>608</v>
      </c>
      <c r="C11072" t="s">
        <v>582</v>
      </c>
      <c r="D11072" s="28" t="s">
        <v>619</v>
      </c>
      <c r="E11072" t="s">
        <v>322</v>
      </c>
      <c r="F11072" t="s">
        <v>595</v>
      </c>
      <c r="G11072" t="str">
        <f t="shared" si="872"/>
        <v>SWHC046-01</v>
      </c>
      <c r="H11072" t="str">
        <f t="shared" si="872"/>
        <v>ExAnte2019</v>
      </c>
      <c r="I11072" t="str">
        <f t="shared" si="872"/>
        <v>IOU workpaper</v>
      </c>
      <c r="J11072" s="2">
        <f t="shared" si="867"/>
        <v>43775</v>
      </c>
      <c r="K11072" t="s">
        <v>203</v>
      </c>
      <c r="L11072">
        <f t="shared" si="868"/>
        <v>1</v>
      </c>
      <c r="O11072">
        <v>0</v>
      </c>
      <c r="P11072">
        <v>0</v>
      </c>
      <c r="Q11072">
        <v>0</v>
      </c>
      <c r="R11072">
        <v>-45.2958</v>
      </c>
      <c r="S11072">
        <v>0</v>
      </c>
      <c r="T11072">
        <v>108.36060000000001</v>
      </c>
      <c r="AA11072" t="s">
        <v>465</v>
      </c>
      <c r="AB11072" t="s">
        <v>46</v>
      </c>
      <c r="AC11072" t="b">
        <v>0</v>
      </c>
    </row>
    <row r="11073" spans="1:29" hidden="1" x14ac:dyDescent="0.25">
      <c r="A11073" t="s">
        <v>134</v>
      </c>
      <c r="B11073" t="s">
        <v>608</v>
      </c>
      <c r="C11073" t="s">
        <v>582</v>
      </c>
      <c r="D11073" s="28" t="s">
        <v>619</v>
      </c>
      <c r="E11073" t="s">
        <v>330</v>
      </c>
      <c r="F11073" t="s">
        <v>595</v>
      </c>
      <c r="G11073" t="str">
        <f t="shared" si="872"/>
        <v>SWHC046-01</v>
      </c>
      <c r="H11073" t="str">
        <f t="shared" si="872"/>
        <v>ExAnte2019</v>
      </c>
      <c r="I11073" t="str">
        <f t="shared" si="872"/>
        <v>IOU workpaper</v>
      </c>
      <c r="J11073" s="2">
        <f t="shared" si="867"/>
        <v>43775</v>
      </c>
      <c r="K11073" t="s">
        <v>203</v>
      </c>
      <c r="L11073">
        <f t="shared" si="868"/>
        <v>1</v>
      </c>
      <c r="O11073">
        <v>0</v>
      </c>
      <c r="P11073">
        <v>0</v>
      </c>
      <c r="Q11073">
        <v>0</v>
      </c>
      <c r="R11073">
        <v>589.92930000000001</v>
      </c>
      <c r="S11073">
        <v>0</v>
      </c>
      <c r="T11073">
        <v>23.571000000000002</v>
      </c>
      <c r="AA11073" t="s">
        <v>465</v>
      </c>
      <c r="AB11073" t="s">
        <v>46</v>
      </c>
      <c r="AC11073" t="b">
        <v>0</v>
      </c>
    </row>
    <row r="11074" spans="1:29" hidden="1" x14ac:dyDescent="0.25">
      <c r="A11074" t="s">
        <v>134</v>
      </c>
      <c r="B11074" t="s">
        <v>608</v>
      </c>
      <c r="C11074" t="s">
        <v>582</v>
      </c>
      <c r="D11074" s="28" t="s">
        <v>619</v>
      </c>
      <c r="E11074" t="s">
        <v>338</v>
      </c>
      <c r="F11074" t="s">
        <v>595</v>
      </c>
      <c r="G11074" t="str">
        <f t="shared" si="872"/>
        <v>SWHC046-01</v>
      </c>
      <c r="H11074" t="str">
        <f t="shared" si="872"/>
        <v>ExAnte2019</v>
      </c>
      <c r="I11074" t="str">
        <f t="shared" si="872"/>
        <v>IOU workpaper</v>
      </c>
      <c r="J11074" s="2">
        <f t="shared" si="867"/>
        <v>43775</v>
      </c>
      <c r="K11074" t="s">
        <v>203</v>
      </c>
      <c r="L11074">
        <f t="shared" si="868"/>
        <v>1</v>
      </c>
      <c r="O11074">
        <v>0</v>
      </c>
      <c r="P11074">
        <v>0</v>
      </c>
      <c r="Q11074">
        <v>0</v>
      </c>
      <c r="R11074">
        <v>-1199.5992000000001</v>
      </c>
      <c r="S11074">
        <v>0</v>
      </c>
      <c r="T11074">
        <v>241.3107</v>
      </c>
      <c r="AA11074" t="s">
        <v>465</v>
      </c>
      <c r="AB11074" t="s">
        <v>46</v>
      </c>
      <c r="AC11074" t="b">
        <v>0</v>
      </c>
    </row>
    <row r="11075" spans="1:29" hidden="1" x14ac:dyDescent="0.25">
      <c r="A11075" t="s">
        <v>134</v>
      </c>
      <c r="B11075" t="s">
        <v>608</v>
      </c>
      <c r="C11075" t="s">
        <v>583</v>
      </c>
      <c r="D11075" s="28" t="s">
        <v>619</v>
      </c>
      <c r="E11075" t="s">
        <v>202</v>
      </c>
      <c r="F11075" t="s">
        <v>595</v>
      </c>
      <c r="G11075" t="str">
        <f t="shared" si="872"/>
        <v>SWHC046-01</v>
      </c>
      <c r="H11075" t="str">
        <f t="shared" si="872"/>
        <v>ExAnte2019</v>
      </c>
      <c r="I11075" t="str">
        <f t="shared" si="872"/>
        <v>IOU workpaper</v>
      </c>
      <c r="J11075" s="2">
        <f t="shared" si="867"/>
        <v>43775</v>
      </c>
      <c r="K11075" t="s">
        <v>203</v>
      </c>
      <c r="L11075">
        <f t="shared" si="868"/>
        <v>1</v>
      </c>
      <c r="O11075">
        <v>0</v>
      </c>
      <c r="P11075">
        <v>0</v>
      </c>
      <c r="Q11075">
        <v>0</v>
      </c>
      <c r="R11075">
        <v>-123.7312</v>
      </c>
      <c r="S11075">
        <v>0</v>
      </c>
      <c r="T11075">
        <v>59.5441</v>
      </c>
      <c r="AA11075" t="s">
        <v>465</v>
      </c>
      <c r="AB11075" t="s">
        <v>46</v>
      </c>
      <c r="AC11075" t="b">
        <v>0</v>
      </c>
    </row>
    <row r="11076" spans="1:29" hidden="1" x14ac:dyDescent="0.25">
      <c r="A11076" t="s">
        <v>134</v>
      </c>
      <c r="B11076" t="s">
        <v>608</v>
      </c>
      <c r="C11076" t="s">
        <v>583</v>
      </c>
      <c r="D11076" s="28" t="s">
        <v>619</v>
      </c>
      <c r="E11076" t="s">
        <v>224</v>
      </c>
      <c r="F11076" t="s">
        <v>595</v>
      </c>
      <c r="G11076" t="str">
        <f t="shared" si="872"/>
        <v>SWHC046-01</v>
      </c>
      <c r="H11076" t="str">
        <f t="shared" si="872"/>
        <v>ExAnte2019</v>
      </c>
      <c r="I11076" t="str">
        <f t="shared" si="872"/>
        <v>IOU workpaper</v>
      </c>
      <c r="J11076" s="2">
        <f t="shared" si="867"/>
        <v>43775</v>
      </c>
      <c r="K11076" t="s">
        <v>203</v>
      </c>
      <c r="L11076">
        <f t="shared" si="868"/>
        <v>1</v>
      </c>
      <c r="O11076">
        <v>0</v>
      </c>
      <c r="P11076">
        <v>0</v>
      </c>
      <c r="Q11076">
        <v>0</v>
      </c>
      <c r="R11076">
        <v>45.508099999999999</v>
      </c>
      <c r="S11076">
        <v>0</v>
      </c>
      <c r="T11076">
        <v>32.815100000000001</v>
      </c>
      <c r="AA11076" t="s">
        <v>465</v>
      </c>
      <c r="AB11076" t="s">
        <v>46</v>
      </c>
      <c r="AC11076" t="b">
        <v>0</v>
      </c>
    </row>
    <row r="11077" spans="1:29" hidden="1" x14ac:dyDescent="0.25">
      <c r="A11077" t="s">
        <v>134</v>
      </c>
      <c r="B11077" t="s">
        <v>608</v>
      </c>
      <c r="C11077" t="s">
        <v>583</v>
      </c>
      <c r="D11077" s="28" t="s">
        <v>619</v>
      </c>
      <c r="E11077" t="s">
        <v>232</v>
      </c>
      <c r="F11077" t="s">
        <v>595</v>
      </c>
      <c r="G11077" t="str">
        <f t="shared" si="872"/>
        <v>SWHC046-01</v>
      </c>
      <c r="H11077" t="str">
        <f t="shared" si="872"/>
        <v>ExAnte2019</v>
      </c>
      <c r="I11077" t="str">
        <f t="shared" si="872"/>
        <v>IOU workpaper</v>
      </c>
      <c r="J11077" s="2">
        <f t="shared" ref="J11077:J11140" si="873">J$3</f>
        <v>43775</v>
      </c>
      <c r="K11077" t="s">
        <v>203</v>
      </c>
      <c r="L11077">
        <f t="shared" ref="L11077:L11140" si="874">L11076</f>
        <v>1</v>
      </c>
      <c r="O11077">
        <v>0</v>
      </c>
      <c r="P11077">
        <v>0</v>
      </c>
      <c r="Q11077">
        <v>0</v>
      </c>
      <c r="R11077">
        <v>45.754199999999997</v>
      </c>
      <c r="S11077">
        <v>0</v>
      </c>
      <c r="T11077">
        <v>28.1629</v>
      </c>
      <c r="AA11077" t="s">
        <v>465</v>
      </c>
      <c r="AB11077" t="s">
        <v>46</v>
      </c>
      <c r="AC11077" t="b">
        <v>0</v>
      </c>
    </row>
    <row r="11078" spans="1:29" hidden="1" x14ac:dyDescent="0.25">
      <c r="A11078" t="s">
        <v>134</v>
      </c>
      <c r="B11078" t="s">
        <v>608</v>
      </c>
      <c r="C11078" t="s">
        <v>583</v>
      </c>
      <c r="D11078" s="28" t="s">
        <v>619</v>
      </c>
      <c r="E11078" t="s">
        <v>240</v>
      </c>
      <c r="F11078" t="s">
        <v>595</v>
      </c>
      <c r="G11078" t="str">
        <f t="shared" ref="G11078:I11093" si="875">G11077</f>
        <v>SWHC046-01</v>
      </c>
      <c r="H11078" t="str">
        <f t="shared" si="875"/>
        <v>ExAnte2019</v>
      </c>
      <c r="I11078" t="str">
        <f t="shared" si="875"/>
        <v>IOU workpaper</v>
      </c>
      <c r="J11078" s="2">
        <f t="shared" si="873"/>
        <v>43775</v>
      </c>
      <c r="K11078" t="s">
        <v>203</v>
      </c>
      <c r="L11078">
        <f t="shared" si="874"/>
        <v>1</v>
      </c>
      <c r="O11078">
        <v>0</v>
      </c>
      <c r="P11078">
        <v>0</v>
      </c>
      <c r="Q11078">
        <v>0</v>
      </c>
      <c r="R11078">
        <v>89.565600000000003</v>
      </c>
      <c r="S11078">
        <v>0</v>
      </c>
      <c r="T11078">
        <v>22.6372</v>
      </c>
      <c r="AA11078" t="s">
        <v>465</v>
      </c>
      <c r="AB11078" t="s">
        <v>46</v>
      </c>
      <c r="AC11078" t="b">
        <v>0</v>
      </c>
    </row>
    <row r="11079" spans="1:29" hidden="1" x14ac:dyDescent="0.25">
      <c r="A11079" t="s">
        <v>134</v>
      </c>
      <c r="B11079" t="s">
        <v>608</v>
      </c>
      <c r="C11079" t="s">
        <v>583</v>
      </c>
      <c r="D11079" s="28" t="s">
        <v>619</v>
      </c>
      <c r="E11079" t="s">
        <v>248</v>
      </c>
      <c r="F11079" t="s">
        <v>595</v>
      </c>
      <c r="G11079" t="str">
        <f t="shared" si="875"/>
        <v>SWHC046-01</v>
      </c>
      <c r="H11079" t="str">
        <f t="shared" si="875"/>
        <v>ExAnte2019</v>
      </c>
      <c r="I11079" t="str">
        <f t="shared" si="875"/>
        <v>IOU workpaper</v>
      </c>
      <c r="J11079" s="2">
        <f t="shared" si="873"/>
        <v>43775</v>
      </c>
      <c r="K11079" t="s">
        <v>203</v>
      </c>
      <c r="L11079">
        <f t="shared" si="874"/>
        <v>1</v>
      </c>
      <c r="O11079">
        <v>0</v>
      </c>
      <c r="P11079">
        <v>0</v>
      </c>
      <c r="Q11079">
        <v>0</v>
      </c>
      <c r="R11079">
        <v>34.071199999999997</v>
      </c>
      <c r="S11079">
        <v>0</v>
      </c>
      <c r="T11079">
        <v>28.650200000000002</v>
      </c>
      <c r="AA11079" t="s">
        <v>465</v>
      </c>
      <c r="AB11079" t="s">
        <v>46</v>
      </c>
      <c r="AC11079" t="b">
        <v>0</v>
      </c>
    </row>
    <row r="11080" spans="1:29" hidden="1" x14ac:dyDescent="0.25">
      <c r="A11080" t="s">
        <v>134</v>
      </c>
      <c r="B11080" t="s">
        <v>608</v>
      </c>
      <c r="C11080" t="s">
        <v>583</v>
      </c>
      <c r="D11080" s="28" t="s">
        <v>619</v>
      </c>
      <c r="E11080" t="s">
        <v>256</v>
      </c>
      <c r="F11080" t="s">
        <v>595</v>
      </c>
      <c r="G11080" t="str">
        <f t="shared" si="875"/>
        <v>SWHC046-01</v>
      </c>
      <c r="H11080" t="str">
        <f t="shared" si="875"/>
        <v>ExAnte2019</v>
      </c>
      <c r="I11080" t="str">
        <f t="shared" si="875"/>
        <v>IOU workpaper</v>
      </c>
      <c r="J11080" s="2">
        <f t="shared" si="873"/>
        <v>43775</v>
      </c>
      <c r="K11080" t="s">
        <v>203</v>
      </c>
      <c r="L11080">
        <f t="shared" si="874"/>
        <v>1</v>
      </c>
      <c r="O11080">
        <v>0</v>
      </c>
      <c r="P11080">
        <v>0</v>
      </c>
      <c r="Q11080">
        <v>0</v>
      </c>
      <c r="R11080">
        <v>152.1919</v>
      </c>
      <c r="S11080">
        <v>0</v>
      </c>
      <c r="T11080">
        <v>12.5579</v>
      </c>
      <c r="AA11080" t="s">
        <v>465</v>
      </c>
      <c r="AB11080" t="s">
        <v>46</v>
      </c>
      <c r="AC11080" t="b">
        <v>0</v>
      </c>
    </row>
    <row r="11081" spans="1:29" hidden="1" x14ac:dyDescent="0.25">
      <c r="A11081" t="s">
        <v>134</v>
      </c>
      <c r="B11081" t="s">
        <v>608</v>
      </c>
      <c r="C11081" t="s">
        <v>583</v>
      </c>
      <c r="D11081" s="28" t="s">
        <v>619</v>
      </c>
      <c r="E11081" t="s">
        <v>265</v>
      </c>
      <c r="F11081" t="s">
        <v>595</v>
      </c>
      <c r="G11081" t="str">
        <f t="shared" si="875"/>
        <v>SWHC046-01</v>
      </c>
      <c r="H11081" t="str">
        <f t="shared" si="875"/>
        <v>ExAnte2019</v>
      </c>
      <c r="I11081" t="str">
        <f t="shared" si="875"/>
        <v>IOU workpaper</v>
      </c>
      <c r="J11081" s="2">
        <f t="shared" si="873"/>
        <v>43775</v>
      </c>
      <c r="K11081" t="s">
        <v>203</v>
      </c>
      <c r="L11081">
        <f t="shared" si="874"/>
        <v>1</v>
      </c>
      <c r="O11081">
        <v>0</v>
      </c>
      <c r="P11081">
        <v>0</v>
      </c>
      <c r="Q11081">
        <v>0</v>
      </c>
      <c r="R11081">
        <v>141.1172</v>
      </c>
      <c r="S11081">
        <v>0</v>
      </c>
      <c r="T11081">
        <v>9.0858000000000008</v>
      </c>
      <c r="AA11081" t="s">
        <v>465</v>
      </c>
      <c r="AB11081" t="s">
        <v>46</v>
      </c>
      <c r="AC11081" t="b">
        <v>0</v>
      </c>
    </row>
    <row r="11082" spans="1:29" hidden="1" x14ac:dyDescent="0.25">
      <c r="A11082" t="s">
        <v>134</v>
      </c>
      <c r="B11082" t="s">
        <v>608</v>
      </c>
      <c r="C11082" t="s">
        <v>583</v>
      </c>
      <c r="D11082" s="28" t="s">
        <v>619</v>
      </c>
      <c r="E11082" t="s">
        <v>274</v>
      </c>
      <c r="F11082" t="s">
        <v>595</v>
      </c>
      <c r="G11082" t="str">
        <f t="shared" si="875"/>
        <v>SWHC046-01</v>
      </c>
      <c r="H11082" t="str">
        <f t="shared" si="875"/>
        <v>ExAnte2019</v>
      </c>
      <c r="I11082" t="str">
        <f t="shared" si="875"/>
        <v>IOU workpaper</v>
      </c>
      <c r="J11082" s="2">
        <f t="shared" si="873"/>
        <v>43775</v>
      </c>
      <c r="K11082" t="s">
        <v>203</v>
      </c>
      <c r="L11082">
        <f t="shared" si="874"/>
        <v>1</v>
      </c>
      <c r="O11082">
        <v>0</v>
      </c>
      <c r="P11082">
        <v>0</v>
      </c>
      <c r="Q11082">
        <v>0</v>
      </c>
      <c r="R11082">
        <v>178.64089999999999</v>
      </c>
      <c r="S11082">
        <v>0</v>
      </c>
      <c r="T11082">
        <v>10.781700000000001</v>
      </c>
      <c r="AA11082" t="s">
        <v>465</v>
      </c>
      <c r="AB11082" t="s">
        <v>46</v>
      </c>
      <c r="AC11082" t="b">
        <v>0</v>
      </c>
    </row>
    <row r="11083" spans="1:29" hidden="1" x14ac:dyDescent="0.25">
      <c r="A11083" t="s">
        <v>134</v>
      </c>
      <c r="B11083" t="s">
        <v>608</v>
      </c>
      <c r="C11083" t="s">
        <v>583</v>
      </c>
      <c r="D11083" s="28" t="s">
        <v>619</v>
      </c>
      <c r="E11083" t="s">
        <v>282</v>
      </c>
      <c r="F11083" t="s">
        <v>595</v>
      </c>
      <c r="G11083" t="str">
        <f t="shared" si="875"/>
        <v>SWHC046-01</v>
      </c>
      <c r="H11083" t="str">
        <f t="shared" si="875"/>
        <v>ExAnte2019</v>
      </c>
      <c r="I11083" t="str">
        <f t="shared" si="875"/>
        <v>IOU workpaper</v>
      </c>
      <c r="J11083" s="2">
        <f t="shared" si="873"/>
        <v>43775</v>
      </c>
      <c r="K11083" t="s">
        <v>203</v>
      </c>
      <c r="L11083">
        <f t="shared" si="874"/>
        <v>1</v>
      </c>
      <c r="O11083">
        <v>0</v>
      </c>
      <c r="P11083">
        <v>0</v>
      </c>
      <c r="Q11083">
        <v>0</v>
      </c>
      <c r="R11083">
        <v>200.98670000000001</v>
      </c>
      <c r="S11083">
        <v>0</v>
      </c>
      <c r="T11083">
        <v>13.2121</v>
      </c>
      <c r="AA11083" t="s">
        <v>465</v>
      </c>
      <c r="AB11083" t="s">
        <v>46</v>
      </c>
      <c r="AC11083" t="b">
        <v>0</v>
      </c>
    </row>
    <row r="11084" spans="1:29" hidden="1" x14ac:dyDescent="0.25">
      <c r="A11084" t="s">
        <v>134</v>
      </c>
      <c r="B11084" t="s">
        <v>608</v>
      </c>
      <c r="C11084" t="s">
        <v>583</v>
      </c>
      <c r="D11084" s="28" t="s">
        <v>619</v>
      </c>
      <c r="E11084" t="s">
        <v>290</v>
      </c>
      <c r="F11084" t="s">
        <v>595</v>
      </c>
      <c r="G11084" t="str">
        <f t="shared" si="875"/>
        <v>SWHC046-01</v>
      </c>
      <c r="H11084" t="str">
        <f t="shared" si="875"/>
        <v>ExAnte2019</v>
      </c>
      <c r="I11084" t="str">
        <f t="shared" si="875"/>
        <v>IOU workpaper</v>
      </c>
      <c r="J11084" s="2">
        <f t="shared" si="873"/>
        <v>43775</v>
      </c>
      <c r="K11084" t="s">
        <v>203</v>
      </c>
      <c r="L11084">
        <f t="shared" si="874"/>
        <v>1</v>
      </c>
      <c r="O11084">
        <v>0</v>
      </c>
      <c r="P11084">
        <v>0</v>
      </c>
      <c r="Q11084">
        <v>0</v>
      </c>
      <c r="R11084">
        <v>209.56360000000001</v>
      </c>
      <c r="S11084">
        <v>0</v>
      </c>
      <c r="T11084">
        <v>13.364699999999999</v>
      </c>
      <c r="AA11084" t="s">
        <v>465</v>
      </c>
      <c r="AB11084" t="s">
        <v>46</v>
      </c>
      <c r="AC11084" t="b">
        <v>0</v>
      </c>
    </row>
    <row r="11085" spans="1:29" hidden="1" x14ac:dyDescent="0.25">
      <c r="A11085" t="s">
        <v>134</v>
      </c>
      <c r="B11085" t="s">
        <v>608</v>
      </c>
      <c r="C11085" t="s">
        <v>583</v>
      </c>
      <c r="D11085" s="28" t="s">
        <v>619</v>
      </c>
      <c r="E11085" t="s">
        <v>298</v>
      </c>
      <c r="F11085" t="s">
        <v>595</v>
      </c>
      <c r="G11085" t="str">
        <f t="shared" si="875"/>
        <v>SWHC046-01</v>
      </c>
      <c r="H11085" t="str">
        <f t="shared" si="875"/>
        <v>ExAnte2019</v>
      </c>
      <c r="I11085" t="str">
        <f t="shared" si="875"/>
        <v>IOU workpaper</v>
      </c>
      <c r="J11085" s="2">
        <f t="shared" si="873"/>
        <v>43775</v>
      </c>
      <c r="K11085" t="s">
        <v>203</v>
      </c>
      <c r="L11085">
        <f t="shared" si="874"/>
        <v>1</v>
      </c>
      <c r="O11085">
        <v>0</v>
      </c>
      <c r="P11085">
        <v>0</v>
      </c>
      <c r="Q11085">
        <v>0</v>
      </c>
      <c r="R11085">
        <v>161.11340000000001</v>
      </c>
      <c r="S11085">
        <v>0</v>
      </c>
      <c r="T11085">
        <v>26.1645</v>
      </c>
      <c r="AA11085" t="s">
        <v>465</v>
      </c>
      <c r="AB11085" t="s">
        <v>46</v>
      </c>
      <c r="AC11085" t="b">
        <v>0</v>
      </c>
    </row>
    <row r="11086" spans="1:29" hidden="1" x14ac:dyDescent="0.25">
      <c r="A11086" t="s">
        <v>134</v>
      </c>
      <c r="B11086" t="s">
        <v>608</v>
      </c>
      <c r="C11086" t="s">
        <v>583</v>
      </c>
      <c r="D11086" s="28" t="s">
        <v>619</v>
      </c>
      <c r="E11086" t="s">
        <v>306</v>
      </c>
      <c r="F11086" t="s">
        <v>595</v>
      </c>
      <c r="G11086" t="str">
        <f t="shared" si="875"/>
        <v>SWHC046-01</v>
      </c>
      <c r="H11086" t="str">
        <f t="shared" si="875"/>
        <v>ExAnte2019</v>
      </c>
      <c r="I11086" t="str">
        <f t="shared" si="875"/>
        <v>IOU workpaper</v>
      </c>
      <c r="J11086" s="2">
        <f t="shared" si="873"/>
        <v>43775</v>
      </c>
      <c r="K11086" t="s">
        <v>203</v>
      </c>
      <c r="L11086">
        <f t="shared" si="874"/>
        <v>1</v>
      </c>
      <c r="O11086">
        <v>0</v>
      </c>
      <c r="P11086">
        <v>0</v>
      </c>
      <c r="Q11086">
        <v>0</v>
      </c>
      <c r="R11086">
        <v>120.1758</v>
      </c>
      <c r="S11086">
        <v>0</v>
      </c>
      <c r="T11086">
        <v>27.712299999999999</v>
      </c>
      <c r="AA11086" t="s">
        <v>465</v>
      </c>
      <c r="AB11086" t="s">
        <v>46</v>
      </c>
      <c r="AC11086" t="b">
        <v>0</v>
      </c>
    </row>
    <row r="11087" spans="1:29" hidden="1" x14ac:dyDescent="0.25">
      <c r="A11087" t="s">
        <v>134</v>
      </c>
      <c r="B11087" t="s">
        <v>608</v>
      </c>
      <c r="C11087" t="s">
        <v>583</v>
      </c>
      <c r="D11087" s="28" t="s">
        <v>619</v>
      </c>
      <c r="E11087" t="s">
        <v>314</v>
      </c>
      <c r="F11087" t="s">
        <v>595</v>
      </c>
      <c r="G11087" t="str">
        <f t="shared" si="875"/>
        <v>SWHC046-01</v>
      </c>
      <c r="H11087" t="str">
        <f t="shared" si="875"/>
        <v>ExAnte2019</v>
      </c>
      <c r="I11087" t="str">
        <f t="shared" si="875"/>
        <v>IOU workpaper</v>
      </c>
      <c r="J11087" s="2">
        <f t="shared" si="873"/>
        <v>43775</v>
      </c>
      <c r="K11087" t="s">
        <v>203</v>
      </c>
      <c r="L11087">
        <f t="shared" si="874"/>
        <v>1</v>
      </c>
      <c r="O11087">
        <v>0</v>
      </c>
      <c r="P11087">
        <v>0</v>
      </c>
      <c r="Q11087">
        <v>0</v>
      </c>
      <c r="R11087">
        <v>176.95400000000001</v>
      </c>
      <c r="S11087">
        <v>0</v>
      </c>
      <c r="T11087">
        <v>23.7578</v>
      </c>
      <c r="AA11087" t="s">
        <v>465</v>
      </c>
      <c r="AB11087" t="s">
        <v>46</v>
      </c>
      <c r="AC11087" t="b">
        <v>0</v>
      </c>
    </row>
    <row r="11088" spans="1:29" hidden="1" x14ac:dyDescent="0.25">
      <c r="A11088" t="s">
        <v>134</v>
      </c>
      <c r="B11088" t="s">
        <v>608</v>
      </c>
      <c r="C11088" t="s">
        <v>583</v>
      </c>
      <c r="D11088" s="28" t="s">
        <v>619</v>
      </c>
      <c r="E11088" t="s">
        <v>322</v>
      </c>
      <c r="F11088" t="s">
        <v>595</v>
      </c>
      <c r="G11088" t="str">
        <f t="shared" si="875"/>
        <v>SWHC046-01</v>
      </c>
      <c r="H11088" t="str">
        <f t="shared" si="875"/>
        <v>ExAnte2019</v>
      </c>
      <c r="I11088" t="str">
        <f t="shared" si="875"/>
        <v>IOU workpaper</v>
      </c>
      <c r="J11088" s="2">
        <f t="shared" si="873"/>
        <v>43775</v>
      </c>
      <c r="K11088" t="s">
        <v>203</v>
      </c>
      <c r="L11088">
        <f t="shared" si="874"/>
        <v>1</v>
      </c>
      <c r="O11088">
        <v>0</v>
      </c>
      <c r="P11088">
        <v>0</v>
      </c>
      <c r="Q11088">
        <v>0</v>
      </c>
      <c r="R11088">
        <v>164.08109999999999</v>
      </c>
      <c r="S11088">
        <v>0</v>
      </c>
      <c r="T11088">
        <v>27.152999999999999</v>
      </c>
      <c r="AA11088" t="s">
        <v>465</v>
      </c>
      <c r="AB11088" t="s">
        <v>46</v>
      </c>
      <c r="AC11088" t="b">
        <v>0</v>
      </c>
    </row>
    <row r="11089" spans="1:29" hidden="1" x14ac:dyDescent="0.25">
      <c r="A11089" t="s">
        <v>134</v>
      </c>
      <c r="B11089" t="s">
        <v>608</v>
      </c>
      <c r="C11089" t="s">
        <v>583</v>
      </c>
      <c r="D11089" s="28" t="s">
        <v>619</v>
      </c>
      <c r="E11089" t="s">
        <v>330</v>
      </c>
      <c r="F11089" t="s">
        <v>595</v>
      </c>
      <c r="G11089" t="str">
        <f t="shared" si="875"/>
        <v>SWHC046-01</v>
      </c>
      <c r="H11089" t="str">
        <f t="shared" si="875"/>
        <v>ExAnte2019</v>
      </c>
      <c r="I11089" t="str">
        <f t="shared" si="875"/>
        <v>IOU workpaper</v>
      </c>
      <c r="J11089" s="2">
        <f t="shared" si="873"/>
        <v>43775</v>
      </c>
      <c r="K11089" t="s">
        <v>203</v>
      </c>
      <c r="L11089">
        <f t="shared" si="874"/>
        <v>1</v>
      </c>
      <c r="O11089">
        <v>0</v>
      </c>
      <c r="P11089">
        <v>0</v>
      </c>
      <c r="Q11089">
        <v>0</v>
      </c>
      <c r="R11089">
        <v>364.28269999999998</v>
      </c>
      <c r="S11089">
        <v>0</v>
      </c>
      <c r="T11089">
        <v>4.2405999999999997</v>
      </c>
      <c r="AA11089" t="s">
        <v>465</v>
      </c>
      <c r="AB11089" t="s">
        <v>46</v>
      </c>
      <c r="AC11089" t="b">
        <v>0</v>
      </c>
    </row>
    <row r="11090" spans="1:29" hidden="1" x14ac:dyDescent="0.25">
      <c r="A11090" t="s">
        <v>134</v>
      </c>
      <c r="B11090" t="s">
        <v>608</v>
      </c>
      <c r="C11090" t="s">
        <v>583</v>
      </c>
      <c r="D11090" s="28" t="s">
        <v>619</v>
      </c>
      <c r="E11090" t="s">
        <v>338</v>
      </c>
      <c r="F11090" t="s">
        <v>595</v>
      </c>
      <c r="G11090" t="str">
        <f t="shared" si="875"/>
        <v>SWHC046-01</v>
      </c>
      <c r="H11090" t="str">
        <f t="shared" si="875"/>
        <v>ExAnte2019</v>
      </c>
      <c r="I11090" t="str">
        <f t="shared" si="875"/>
        <v>IOU workpaper</v>
      </c>
      <c r="J11090" s="2">
        <f t="shared" si="873"/>
        <v>43775</v>
      </c>
      <c r="K11090" t="s">
        <v>203</v>
      </c>
      <c r="L11090">
        <f t="shared" si="874"/>
        <v>1</v>
      </c>
      <c r="O11090">
        <v>0</v>
      </c>
      <c r="P11090">
        <v>0</v>
      </c>
      <c r="Q11090">
        <v>0</v>
      </c>
      <c r="R11090">
        <v>-258.8938</v>
      </c>
      <c r="S11090">
        <v>0</v>
      </c>
      <c r="T11090">
        <v>77.424899999999994</v>
      </c>
      <c r="AA11090" t="s">
        <v>465</v>
      </c>
      <c r="AB11090" t="s">
        <v>46</v>
      </c>
      <c r="AC11090" t="b">
        <v>0</v>
      </c>
    </row>
    <row r="11091" spans="1:29" hidden="1" x14ac:dyDescent="0.25">
      <c r="A11091" t="s">
        <v>134</v>
      </c>
      <c r="B11091" t="s">
        <v>608</v>
      </c>
      <c r="C11091" t="s">
        <v>584</v>
      </c>
      <c r="D11091" s="28" t="s">
        <v>619</v>
      </c>
      <c r="E11091" t="s">
        <v>202</v>
      </c>
      <c r="F11091" t="s">
        <v>595</v>
      </c>
      <c r="G11091" t="str">
        <f t="shared" si="875"/>
        <v>SWHC046-01</v>
      </c>
      <c r="H11091" t="str">
        <f t="shared" si="875"/>
        <v>ExAnte2019</v>
      </c>
      <c r="I11091" t="str">
        <f t="shared" si="875"/>
        <v>IOU workpaper</v>
      </c>
      <c r="J11091" s="2">
        <f t="shared" si="873"/>
        <v>43775</v>
      </c>
      <c r="K11091" t="s">
        <v>203</v>
      </c>
      <c r="L11091">
        <f t="shared" si="874"/>
        <v>1</v>
      </c>
      <c r="O11091">
        <v>0</v>
      </c>
      <c r="P11091">
        <v>0</v>
      </c>
      <c r="Q11091">
        <v>0</v>
      </c>
      <c r="R11091">
        <v>-410.21129999999999</v>
      </c>
      <c r="S11091">
        <v>0</v>
      </c>
      <c r="T11091">
        <v>89.195599999999999</v>
      </c>
      <c r="AA11091" t="s">
        <v>465</v>
      </c>
      <c r="AB11091" t="s">
        <v>46</v>
      </c>
      <c r="AC11091" t="b">
        <v>0</v>
      </c>
    </row>
    <row r="11092" spans="1:29" hidden="1" x14ac:dyDescent="0.25">
      <c r="A11092" t="s">
        <v>134</v>
      </c>
      <c r="B11092" t="s">
        <v>608</v>
      </c>
      <c r="C11092" t="s">
        <v>584</v>
      </c>
      <c r="D11092" s="28" t="s">
        <v>619</v>
      </c>
      <c r="E11092" t="s">
        <v>224</v>
      </c>
      <c r="F11092" t="s">
        <v>595</v>
      </c>
      <c r="G11092" t="str">
        <f t="shared" si="875"/>
        <v>SWHC046-01</v>
      </c>
      <c r="H11092" t="str">
        <f t="shared" si="875"/>
        <v>ExAnte2019</v>
      </c>
      <c r="I11092" t="str">
        <f t="shared" si="875"/>
        <v>IOU workpaper</v>
      </c>
      <c r="J11092" s="2">
        <f t="shared" si="873"/>
        <v>43775</v>
      </c>
      <c r="K11092" t="s">
        <v>203</v>
      </c>
      <c r="L11092">
        <f t="shared" si="874"/>
        <v>1</v>
      </c>
      <c r="O11092">
        <v>0</v>
      </c>
      <c r="P11092">
        <v>0</v>
      </c>
      <c r="Q11092">
        <v>0</v>
      </c>
      <c r="R11092">
        <v>-152.94370000000001</v>
      </c>
      <c r="S11092">
        <v>0</v>
      </c>
      <c r="T11092">
        <v>56.352200000000003</v>
      </c>
      <c r="AA11092" t="s">
        <v>465</v>
      </c>
      <c r="AB11092" t="s">
        <v>46</v>
      </c>
      <c r="AC11092" t="b">
        <v>0</v>
      </c>
    </row>
    <row r="11093" spans="1:29" hidden="1" x14ac:dyDescent="0.25">
      <c r="A11093" t="s">
        <v>134</v>
      </c>
      <c r="B11093" t="s">
        <v>608</v>
      </c>
      <c r="C11093" t="s">
        <v>584</v>
      </c>
      <c r="D11093" s="28" t="s">
        <v>619</v>
      </c>
      <c r="E11093" t="s">
        <v>232</v>
      </c>
      <c r="F11093" t="s">
        <v>595</v>
      </c>
      <c r="G11093" t="str">
        <f t="shared" si="875"/>
        <v>SWHC046-01</v>
      </c>
      <c r="H11093" t="str">
        <f t="shared" si="875"/>
        <v>ExAnte2019</v>
      </c>
      <c r="I11093" t="str">
        <f t="shared" si="875"/>
        <v>IOU workpaper</v>
      </c>
      <c r="J11093" s="2">
        <f t="shared" si="873"/>
        <v>43775</v>
      </c>
      <c r="K11093" t="s">
        <v>203</v>
      </c>
      <c r="L11093">
        <f t="shared" si="874"/>
        <v>1</v>
      </c>
      <c r="O11093">
        <v>0</v>
      </c>
      <c r="P11093">
        <v>0</v>
      </c>
      <c r="Q11093">
        <v>0</v>
      </c>
      <c r="R11093">
        <v>-97.234899999999996</v>
      </c>
      <c r="S11093">
        <v>0</v>
      </c>
      <c r="T11093">
        <v>45.8279</v>
      </c>
      <c r="AA11093" t="s">
        <v>465</v>
      </c>
      <c r="AB11093" t="s">
        <v>46</v>
      </c>
      <c r="AC11093" t="b">
        <v>0</v>
      </c>
    </row>
    <row r="11094" spans="1:29" hidden="1" x14ac:dyDescent="0.25">
      <c r="A11094" t="s">
        <v>134</v>
      </c>
      <c r="B11094" t="s">
        <v>608</v>
      </c>
      <c r="C11094" t="s">
        <v>584</v>
      </c>
      <c r="D11094" s="28" t="s">
        <v>619</v>
      </c>
      <c r="E11094" t="s">
        <v>240</v>
      </c>
      <c r="F11094" t="s">
        <v>595</v>
      </c>
      <c r="G11094" t="str">
        <f t="shared" ref="G11094:I11109" si="876">G11093</f>
        <v>SWHC046-01</v>
      </c>
      <c r="H11094" t="str">
        <f t="shared" si="876"/>
        <v>ExAnte2019</v>
      </c>
      <c r="I11094" t="str">
        <f t="shared" si="876"/>
        <v>IOU workpaper</v>
      </c>
      <c r="J11094" s="2">
        <f t="shared" si="873"/>
        <v>43775</v>
      </c>
      <c r="K11094" t="s">
        <v>203</v>
      </c>
      <c r="L11094">
        <f t="shared" si="874"/>
        <v>1</v>
      </c>
      <c r="O11094">
        <v>0</v>
      </c>
      <c r="P11094">
        <v>0</v>
      </c>
      <c r="Q11094">
        <v>0</v>
      </c>
      <c r="R11094">
        <v>-77.990799999999993</v>
      </c>
      <c r="S11094">
        <v>0</v>
      </c>
      <c r="T11094">
        <v>41.971499999999999</v>
      </c>
      <c r="AA11094" t="s">
        <v>465</v>
      </c>
      <c r="AB11094" t="s">
        <v>46</v>
      </c>
      <c r="AC11094" t="b">
        <v>0</v>
      </c>
    </row>
    <row r="11095" spans="1:29" hidden="1" x14ac:dyDescent="0.25">
      <c r="A11095" t="s">
        <v>134</v>
      </c>
      <c r="B11095" t="s">
        <v>608</v>
      </c>
      <c r="C11095" t="s">
        <v>584</v>
      </c>
      <c r="D11095" s="28" t="s">
        <v>619</v>
      </c>
      <c r="E11095" t="s">
        <v>248</v>
      </c>
      <c r="F11095" t="s">
        <v>595</v>
      </c>
      <c r="G11095" t="str">
        <f t="shared" si="876"/>
        <v>SWHC046-01</v>
      </c>
      <c r="H11095" t="str">
        <f t="shared" si="876"/>
        <v>ExAnte2019</v>
      </c>
      <c r="I11095" t="str">
        <f t="shared" si="876"/>
        <v>IOU workpaper</v>
      </c>
      <c r="J11095" s="2">
        <f t="shared" si="873"/>
        <v>43775</v>
      </c>
      <c r="K11095" t="s">
        <v>203</v>
      </c>
      <c r="L11095">
        <f t="shared" si="874"/>
        <v>1</v>
      </c>
      <c r="O11095">
        <v>0</v>
      </c>
      <c r="P11095">
        <v>0</v>
      </c>
      <c r="Q11095">
        <v>0</v>
      </c>
      <c r="R11095">
        <v>-141.47319999999999</v>
      </c>
      <c r="S11095">
        <v>0</v>
      </c>
      <c r="T11095">
        <v>49.7348</v>
      </c>
      <c r="AA11095" t="s">
        <v>465</v>
      </c>
      <c r="AB11095" t="s">
        <v>46</v>
      </c>
      <c r="AC11095" t="b">
        <v>0</v>
      </c>
    </row>
    <row r="11096" spans="1:29" hidden="1" x14ac:dyDescent="0.25">
      <c r="A11096" t="s">
        <v>134</v>
      </c>
      <c r="B11096" t="s">
        <v>608</v>
      </c>
      <c r="C11096" t="s">
        <v>584</v>
      </c>
      <c r="D11096" s="28" t="s">
        <v>619</v>
      </c>
      <c r="E11096" t="s">
        <v>256</v>
      </c>
      <c r="F11096" t="s">
        <v>595</v>
      </c>
      <c r="G11096" t="str">
        <f t="shared" si="876"/>
        <v>SWHC046-01</v>
      </c>
      <c r="H11096" t="str">
        <f t="shared" si="876"/>
        <v>ExAnte2019</v>
      </c>
      <c r="I11096" t="str">
        <f t="shared" si="876"/>
        <v>IOU workpaper</v>
      </c>
      <c r="J11096" s="2">
        <f t="shared" si="873"/>
        <v>43775</v>
      </c>
      <c r="K11096" t="s">
        <v>203</v>
      </c>
      <c r="L11096">
        <f t="shared" si="874"/>
        <v>1</v>
      </c>
      <c r="O11096">
        <v>0</v>
      </c>
      <c r="P11096">
        <v>0</v>
      </c>
      <c r="Q11096">
        <v>0</v>
      </c>
      <c r="R11096">
        <v>67.215100000000007</v>
      </c>
      <c r="S11096">
        <v>0</v>
      </c>
      <c r="T11096">
        <v>22.560099999999998</v>
      </c>
      <c r="AA11096" t="s">
        <v>465</v>
      </c>
      <c r="AB11096" t="s">
        <v>46</v>
      </c>
      <c r="AC11096" t="b">
        <v>0</v>
      </c>
    </row>
    <row r="11097" spans="1:29" hidden="1" x14ac:dyDescent="0.25">
      <c r="A11097" t="s">
        <v>134</v>
      </c>
      <c r="B11097" t="s">
        <v>608</v>
      </c>
      <c r="C11097" t="s">
        <v>584</v>
      </c>
      <c r="D11097" s="28" t="s">
        <v>619</v>
      </c>
      <c r="E11097" t="s">
        <v>265</v>
      </c>
      <c r="F11097" t="s">
        <v>595</v>
      </c>
      <c r="G11097" t="str">
        <f t="shared" si="876"/>
        <v>SWHC046-01</v>
      </c>
      <c r="H11097" t="str">
        <f t="shared" si="876"/>
        <v>ExAnte2019</v>
      </c>
      <c r="I11097" t="str">
        <f t="shared" si="876"/>
        <v>IOU workpaper</v>
      </c>
      <c r="J11097" s="2">
        <f t="shared" si="873"/>
        <v>43775</v>
      </c>
      <c r="K11097" t="s">
        <v>203</v>
      </c>
      <c r="L11097">
        <f t="shared" si="874"/>
        <v>1</v>
      </c>
      <c r="O11097">
        <v>0</v>
      </c>
      <c r="P11097">
        <v>0</v>
      </c>
      <c r="Q11097">
        <v>0</v>
      </c>
      <c r="R11097">
        <v>103.4147</v>
      </c>
      <c r="S11097">
        <v>0</v>
      </c>
      <c r="T11097">
        <v>14.747999999999999</v>
      </c>
      <c r="AA11097" t="s">
        <v>465</v>
      </c>
      <c r="AB11097" t="s">
        <v>46</v>
      </c>
      <c r="AC11097" t="b">
        <v>0</v>
      </c>
    </row>
    <row r="11098" spans="1:29" hidden="1" x14ac:dyDescent="0.25">
      <c r="A11098" t="s">
        <v>134</v>
      </c>
      <c r="B11098" t="s">
        <v>608</v>
      </c>
      <c r="C11098" t="s">
        <v>584</v>
      </c>
      <c r="D11098" s="28" t="s">
        <v>619</v>
      </c>
      <c r="E11098" t="s">
        <v>274</v>
      </c>
      <c r="F11098" t="s">
        <v>595</v>
      </c>
      <c r="G11098" t="str">
        <f t="shared" si="876"/>
        <v>SWHC046-01</v>
      </c>
      <c r="H11098" t="str">
        <f t="shared" si="876"/>
        <v>ExAnte2019</v>
      </c>
      <c r="I11098" t="str">
        <f t="shared" si="876"/>
        <v>IOU workpaper</v>
      </c>
      <c r="J11098" s="2">
        <f t="shared" si="873"/>
        <v>43775</v>
      </c>
      <c r="K11098" t="s">
        <v>203</v>
      </c>
      <c r="L11098">
        <f t="shared" si="874"/>
        <v>1</v>
      </c>
      <c r="O11098">
        <v>0</v>
      </c>
      <c r="P11098">
        <v>0</v>
      </c>
      <c r="Q11098">
        <v>0</v>
      </c>
      <c r="R11098">
        <v>117.8404</v>
      </c>
      <c r="S11098">
        <v>0</v>
      </c>
      <c r="T11098">
        <v>20.7165</v>
      </c>
      <c r="AA11098" t="s">
        <v>465</v>
      </c>
      <c r="AB11098" t="s">
        <v>46</v>
      </c>
      <c r="AC11098" t="b">
        <v>0</v>
      </c>
    </row>
    <row r="11099" spans="1:29" hidden="1" x14ac:dyDescent="0.25">
      <c r="A11099" t="s">
        <v>134</v>
      </c>
      <c r="B11099" t="s">
        <v>608</v>
      </c>
      <c r="C11099" t="s">
        <v>584</v>
      </c>
      <c r="D11099" s="28" t="s">
        <v>619</v>
      </c>
      <c r="E11099" t="s">
        <v>282</v>
      </c>
      <c r="F11099" t="s">
        <v>595</v>
      </c>
      <c r="G11099" t="str">
        <f t="shared" si="876"/>
        <v>SWHC046-01</v>
      </c>
      <c r="H11099" t="str">
        <f t="shared" si="876"/>
        <v>ExAnte2019</v>
      </c>
      <c r="I11099" t="str">
        <f t="shared" si="876"/>
        <v>IOU workpaper</v>
      </c>
      <c r="J11099" s="2">
        <f t="shared" si="873"/>
        <v>43775</v>
      </c>
      <c r="K11099" t="s">
        <v>203</v>
      </c>
      <c r="L11099">
        <f t="shared" si="874"/>
        <v>1</v>
      </c>
      <c r="O11099">
        <v>0</v>
      </c>
      <c r="P11099">
        <v>0</v>
      </c>
      <c r="Q11099">
        <v>0</v>
      </c>
      <c r="R11099">
        <v>128.15450000000001</v>
      </c>
      <c r="S11099">
        <v>0</v>
      </c>
      <c r="T11099">
        <v>22.238299999999999</v>
      </c>
      <c r="AA11099" t="s">
        <v>465</v>
      </c>
      <c r="AB11099" t="s">
        <v>46</v>
      </c>
      <c r="AC11099" t="b">
        <v>0</v>
      </c>
    </row>
    <row r="11100" spans="1:29" hidden="1" x14ac:dyDescent="0.25">
      <c r="A11100" t="s">
        <v>134</v>
      </c>
      <c r="B11100" t="s">
        <v>608</v>
      </c>
      <c r="C11100" t="s">
        <v>584</v>
      </c>
      <c r="D11100" s="28" t="s">
        <v>619</v>
      </c>
      <c r="E11100" t="s">
        <v>290</v>
      </c>
      <c r="F11100" t="s">
        <v>595</v>
      </c>
      <c r="G11100" t="str">
        <f t="shared" si="876"/>
        <v>SWHC046-01</v>
      </c>
      <c r="H11100" t="str">
        <f t="shared" si="876"/>
        <v>ExAnte2019</v>
      </c>
      <c r="I11100" t="str">
        <f t="shared" si="876"/>
        <v>IOU workpaper</v>
      </c>
      <c r="J11100" s="2">
        <f t="shared" si="873"/>
        <v>43775</v>
      </c>
      <c r="K11100" t="s">
        <v>203</v>
      </c>
      <c r="L11100">
        <f t="shared" si="874"/>
        <v>1</v>
      </c>
      <c r="O11100">
        <v>0</v>
      </c>
      <c r="P11100">
        <v>0</v>
      </c>
      <c r="Q11100">
        <v>0</v>
      </c>
      <c r="R11100">
        <v>128.12219999999999</v>
      </c>
      <c r="S11100">
        <v>0</v>
      </c>
      <c r="T11100">
        <v>22.752199999999998</v>
      </c>
      <c r="AA11100" t="s">
        <v>465</v>
      </c>
      <c r="AB11100" t="s">
        <v>46</v>
      </c>
      <c r="AC11100" t="b">
        <v>0</v>
      </c>
    </row>
    <row r="11101" spans="1:29" hidden="1" x14ac:dyDescent="0.25">
      <c r="A11101" t="s">
        <v>134</v>
      </c>
      <c r="B11101" t="s">
        <v>608</v>
      </c>
      <c r="C11101" t="s">
        <v>584</v>
      </c>
      <c r="D11101" s="28" t="s">
        <v>619</v>
      </c>
      <c r="E11101" t="s">
        <v>298</v>
      </c>
      <c r="F11101" t="s">
        <v>595</v>
      </c>
      <c r="G11101" t="str">
        <f t="shared" si="876"/>
        <v>SWHC046-01</v>
      </c>
      <c r="H11101" t="str">
        <f t="shared" si="876"/>
        <v>ExAnte2019</v>
      </c>
      <c r="I11101" t="str">
        <f t="shared" si="876"/>
        <v>IOU workpaper</v>
      </c>
      <c r="J11101" s="2">
        <f t="shared" si="873"/>
        <v>43775</v>
      </c>
      <c r="K11101" t="s">
        <v>203</v>
      </c>
      <c r="L11101">
        <f t="shared" si="874"/>
        <v>1</v>
      </c>
      <c r="O11101">
        <v>0</v>
      </c>
      <c r="P11101">
        <v>0</v>
      </c>
      <c r="Q11101">
        <v>0</v>
      </c>
      <c r="R11101">
        <v>0.19719999999999999</v>
      </c>
      <c r="S11101">
        <v>0</v>
      </c>
      <c r="T11101">
        <v>43.468299999999999</v>
      </c>
      <c r="AA11101" t="s">
        <v>465</v>
      </c>
      <c r="AB11101" t="s">
        <v>46</v>
      </c>
      <c r="AC11101" t="b">
        <v>0</v>
      </c>
    </row>
    <row r="11102" spans="1:29" hidden="1" x14ac:dyDescent="0.25">
      <c r="A11102" t="s">
        <v>134</v>
      </c>
      <c r="B11102" t="s">
        <v>608</v>
      </c>
      <c r="C11102" t="s">
        <v>584</v>
      </c>
      <c r="D11102" s="28" t="s">
        <v>619</v>
      </c>
      <c r="E11102" t="s">
        <v>306</v>
      </c>
      <c r="F11102" t="s">
        <v>595</v>
      </c>
      <c r="G11102" t="str">
        <f t="shared" si="876"/>
        <v>SWHC046-01</v>
      </c>
      <c r="H11102" t="str">
        <f t="shared" si="876"/>
        <v>ExAnte2019</v>
      </c>
      <c r="I11102" t="str">
        <f t="shared" si="876"/>
        <v>IOU workpaper</v>
      </c>
      <c r="J11102" s="2">
        <f t="shared" si="873"/>
        <v>43775</v>
      </c>
      <c r="K11102" t="s">
        <v>203</v>
      </c>
      <c r="L11102">
        <f t="shared" si="874"/>
        <v>1</v>
      </c>
      <c r="O11102">
        <v>0</v>
      </c>
      <c r="P11102">
        <v>0</v>
      </c>
      <c r="Q11102">
        <v>0</v>
      </c>
      <c r="R11102">
        <v>-32.780099999999997</v>
      </c>
      <c r="S11102">
        <v>0</v>
      </c>
      <c r="T11102">
        <v>44.924100000000003</v>
      </c>
      <c r="AA11102" t="s">
        <v>465</v>
      </c>
      <c r="AB11102" t="s">
        <v>46</v>
      </c>
      <c r="AC11102" t="b">
        <v>0</v>
      </c>
    </row>
    <row r="11103" spans="1:29" hidden="1" x14ac:dyDescent="0.25">
      <c r="A11103" t="s">
        <v>134</v>
      </c>
      <c r="B11103" t="s">
        <v>608</v>
      </c>
      <c r="C11103" t="s">
        <v>584</v>
      </c>
      <c r="D11103" s="28" t="s">
        <v>619</v>
      </c>
      <c r="E11103" t="s">
        <v>314</v>
      </c>
      <c r="F11103" t="s">
        <v>595</v>
      </c>
      <c r="G11103" t="str">
        <f t="shared" si="876"/>
        <v>SWHC046-01</v>
      </c>
      <c r="H11103" t="str">
        <f t="shared" si="876"/>
        <v>ExAnte2019</v>
      </c>
      <c r="I11103" t="str">
        <f t="shared" si="876"/>
        <v>IOU workpaper</v>
      </c>
      <c r="J11103" s="2">
        <f t="shared" si="873"/>
        <v>43775</v>
      </c>
      <c r="K11103" t="s">
        <v>203</v>
      </c>
      <c r="L11103">
        <f t="shared" si="874"/>
        <v>1</v>
      </c>
      <c r="O11103">
        <v>0</v>
      </c>
      <c r="P11103">
        <v>0</v>
      </c>
      <c r="Q11103">
        <v>0</v>
      </c>
      <c r="R11103">
        <v>48.379399999999997</v>
      </c>
      <c r="S11103">
        <v>0</v>
      </c>
      <c r="T11103">
        <v>36.770899999999997</v>
      </c>
      <c r="AA11103" t="s">
        <v>465</v>
      </c>
      <c r="AB11103" t="s">
        <v>46</v>
      </c>
      <c r="AC11103" t="b">
        <v>0</v>
      </c>
    </row>
    <row r="11104" spans="1:29" hidden="1" x14ac:dyDescent="0.25">
      <c r="A11104" t="s">
        <v>134</v>
      </c>
      <c r="B11104" t="s">
        <v>608</v>
      </c>
      <c r="C11104" t="s">
        <v>584</v>
      </c>
      <c r="D11104" s="28" t="s">
        <v>619</v>
      </c>
      <c r="E11104" t="s">
        <v>322</v>
      </c>
      <c r="F11104" t="s">
        <v>595</v>
      </c>
      <c r="G11104" t="str">
        <f t="shared" si="876"/>
        <v>SWHC046-01</v>
      </c>
      <c r="H11104" t="str">
        <f t="shared" si="876"/>
        <v>ExAnte2019</v>
      </c>
      <c r="I11104" t="str">
        <f t="shared" si="876"/>
        <v>IOU workpaper</v>
      </c>
      <c r="J11104" s="2">
        <f t="shared" si="873"/>
        <v>43775</v>
      </c>
      <c r="K11104" t="s">
        <v>203</v>
      </c>
      <c r="L11104">
        <f t="shared" si="874"/>
        <v>1</v>
      </c>
      <c r="O11104">
        <v>0</v>
      </c>
      <c r="P11104">
        <v>0</v>
      </c>
      <c r="Q11104">
        <v>0</v>
      </c>
      <c r="R11104">
        <v>-23.381900000000002</v>
      </c>
      <c r="S11104">
        <v>0</v>
      </c>
      <c r="T11104">
        <v>46.598700000000001</v>
      </c>
      <c r="AA11104" t="s">
        <v>465</v>
      </c>
      <c r="AB11104" t="s">
        <v>46</v>
      </c>
      <c r="AC11104" t="b">
        <v>0</v>
      </c>
    </row>
    <row r="11105" spans="1:29" hidden="1" x14ac:dyDescent="0.25">
      <c r="A11105" t="s">
        <v>134</v>
      </c>
      <c r="B11105" t="s">
        <v>608</v>
      </c>
      <c r="C11105" t="s">
        <v>584</v>
      </c>
      <c r="D11105" s="28" t="s">
        <v>619</v>
      </c>
      <c r="E11105" t="s">
        <v>330</v>
      </c>
      <c r="F11105" t="s">
        <v>595</v>
      </c>
      <c r="G11105" t="str">
        <f t="shared" si="876"/>
        <v>SWHC046-01</v>
      </c>
      <c r="H11105" t="str">
        <f t="shared" si="876"/>
        <v>ExAnte2019</v>
      </c>
      <c r="I11105" t="str">
        <f t="shared" si="876"/>
        <v>IOU workpaper</v>
      </c>
      <c r="J11105" s="2">
        <f t="shared" si="873"/>
        <v>43775</v>
      </c>
      <c r="K11105" t="s">
        <v>203</v>
      </c>
      <c r="L11105">
        <f t="shared" si="874"/>
        <v>1</v>
      </c>
      <c r="O11105">
        <v>0</v>
      </c>
      <c r="P11105">
        <v>0</v>
      </c>
      <c r="Q11105">
        <v>0</v>
      </c>
      <c r="R11105">
        <v>313.97019999999998</v>
      </c>
      <c r="S11105">
        <v>0</v>
      </c>
      <c r="T11105">
        <v>6.4581999999999997</v>
      </c>
      <c r="AA11105" t="s">
        <v>465</v>
      </c>
      <c r="AB11105" t="s">
        <v>46</v>
      </c>
      <c r="AC11105" t="b">
        <v>0</v>
      </c>
    </row>
    <row r="11106" spans="1:29" hidden="1" x14ac:dyDescent="0.25">
      <c r="A11106" t="s">
        <v>134</v>
      </c>
      <c r="B11106" t="s">
        <v>608</v>
      </c>
      <c r="C11106" t="s">
        <v>584</v>
      </c>
      <c r="D11106" s="28" t="s">
        <v>619</v>
      </c>
      <c r="E11106" t="s">
        <v>338</v>
      </c>
      <c r="F11106" t="s">
        <v>595</v>
      </c>
      <c r="G11106" t="str">
        <f t="shared" si="876"/>
        <v>SWHC046-01</v>
      </c>
      <c r="H11106" t="str">
        <f t="shared" si="876"/>
        <v>ExAnte2019</v>
      </c>
      <c r="I11106" t="str">
        <f t="shared" si="876"/>
        <v>IOU workpaper</v>
      </c>
      <c r="J11106" s="2">
        <f t="shared" si="873"/>
        <v>43775</v>
      </c>
      <c r="K11106" t="s">
        <v>203</v>
      </c>
      <c r="L11106">
        <f t="shared" si="874"/>
        <v>1</v>
      </c>
      <c r="O11106">
        <v>0</v>
      </c>
      <c r="P11106">
        <v>0</v>
      </c>
      <c r="Q11106">
        <v>0</v>
      </c>
      <c r="R11106">
        <v>-620.7328</v>
      </c>
      <c r="S11106">
        <v>0</v>
      </c>
      <c r="T11106">
        <v>105.6113</v>
      </c>
      <c r="AA11106" t="s">
        <v>465</v>
      </c>
      <c r="AB11106" t="s">
        <v>46</v>
      </c>
      <c r="AC11106" t="b">
        <v>0</v>
      </c>
    </row>
    <row r="11107" spans="1:29" hidden="1" x14ac:dyDescent="0.25">
      <c r="A11107" t="s">
        <v>134</v>
      </c>
      <c r="B11107" t="s">
        <v>608</v>
      </c>
      <c r="C11107" t="s">
        <v>585</v>
      </c>
      <c r="D11107" s="28" t="s">
        <v>619</v>
      </c>
      <c r="E11107" t="s">
        <v>202</v>
      </c>
      <c r="F11107" t="s">
        <v>595</v>
      </c>
      <c r="G11107" t="str">
        <f t="shared" si="876"/>
        <v>SWHC046-01</v>
      </c>
      <c r="H11107" t="str">
        <f t="shared" si="876"/>
        <v>ExAnte2019</v>
      </c>
      <c r="I11107" t="str">
        <f t="shared" si="876"/>
        <v>IOU workpaper</v>
      </c>
      <c r="J11107" s="2">
        <f t="shared" si="873"/>
        <v>43775</v>
      </c>
      <c r="K11107" t="s">
        <v>203</v>
      </c>
      <c r="L11107">
        <f t="shared" si="874"/>
        <v>1</v>
      </c>
      <c r="O11107">
        <v>0</v>
      </c>
      <c r="P11107">
        <v>0</v>
      </c>
      <c r="Q11107">
        <v>0</v>
      </c>
      <c r="R11107">
        <v>87.272999999999996</v>
      </c>
      <c r="S11107">
        <v>0</v>
      </c>
      <c r="T11107">
        <v>110.1401</v>
      </c>
      <c r="AA11107" t="s">
        <v>465</v>
      </c>
      <c r="AB11107" t="s">
        <v>46</v>
      </c>
      <c r="AC11107" t="b">
        <v>0</v>
      </c>
    </row>
    <row r="11108" spans="1:29" hidden="1" x14ac:dyDescent="0.25">
      <c r="A11108" t="s">
        <v>134</v>
      </c>
      <c r="B11108" t="s">
        <v>608</v>
      </c>
      <c r="C11108" t="s">
        <v>585</v>
      </c>
      <c r="D11108" s="28" t="s">
        <v>619</v>
      </c>
      <c r="E11108" t="s">
        <v>224</v>
      </c>
      <c r="F11108" t="s">
        <v>595</v>
      </c>
      <c r="G11108" t="str">
        <f t="shared" si="876"/>
        <v>SWHC046-01</v>
      </c>
      <c r="H11108" t="str">
        <f t="shared" si="876"/>
        <v>ExAnte2019</v>
      </c>
      <c r="I11108" t="str">
        <f t="shared" si="876"/>
        <v>IOU workpaper</v>
      </c>
      <c r="J11108" s="2">
        <f t="shared" si="873"/>
        <v>43775</v>
      </c>
      <c r="K11108" t="s">
        <v>203</v>
      </c>
      <c r="L11108">
        <f t="shared" si="874"/>
        <v>1</v>
      </c>
      <c r="O11108">
        <v>0</v>
      </c>
      <c r="P11108">
        <v>0</v>
      </c>
      <c r="Q11108">
        <v>0</v>
      </c>
      <c r="R11108">
        <v>137.41829999999999</v>
      </c>
      <c r="S11108">
        <v>0</v>
      </c>
      <c r="T11108">
        <v>102.03279999999999</v>
      </c>
      <c r="AA11108" t="s">
        <v>465</v>
      </c>
      <c r="AB11108" t="s">
        <v>46</v>
      </c>
      <c r="AC11108" t="b">
        <v>0</v>
      </c>
    </row>
    <row r="11109" spans="1:29" hidden="1" x14ac:dyDescent="0.25">
      <c r="A11109" t="s">
        <v>134</v>
      </c>
      <c r="B11109" t="s">
        <v>608</v>
      </c>
      <c r="C11109" t="s">
        <v>585</v>
      </c>
      <c r="D11109" s="28" t="s">
        <v>619</v>
      </c>
      <c r="E11109" t="s">
        <v>232</v>
      </c>
      <c r="F11109" t="s">
        <v>595</v>
      </c>
      <c r="G11109" t="str">
        <f t="shared" si="876"/>
        <v>SWHC046-01</v>
      </c>
      <c r="H11109" t="str">
        <f t="shared" si="876"/>
        <v>ExAnte2019</v>
      </c>
      <c r="I11109" t="str">
        <f t="shared" si="876"/>
        <v>IOU workpaper</v>
      </c>
      <c r="J11109" s="2">
        <f t="shared" si="873"/>
        <v>43775</v>
      </c>
      <c r="K11109" t="s">
        <v>203</v>
      </c>
      <c r="L11109">
        <f t="shared" si="874"/>
        <v>1</v>
      </c>
      <c r="O11109">
        <v>0</v>
      </c>
      <c r="P11109">
        <v>0</v>
      </c>
      <c r="Q11109">
        <v>0</v>
      </c>
      <c r="R11109">
        <v>289.12689999999998</v>
      </c>
      <c r="S11109">
        <v>0</v>
      </c>
      <c r="T11109">
        <v>54.962000000000003</v>
      </c>
      <c r="AA11109" t="s">
        <v>465</v>
      </c>
      <c r="AB11109" t="s">
        <v>46</v>
      </c>
      <c r="AC11109" t="b">
        <v>0</v>
      </c>
    </row>
    <row r="11110" spans="1:29" hidden="1" x14ac:dyDescent="0.25">
      <c r="A11110" t="s">
        <v>134</v>
      </c>
      <c r="B11110" t="s">
        <v>608</v>
      </c>
      <c r="C11110" t="s">
        <v>585</v>
      </c>
      <c r="D11110" s="28" t="s">
        <v>619</v>
      </c>
      <c r="E11110" t="s">
        <v>240</v>
      </c>
      <c r="F11110" t="s">
        <v>595</v>
      </c>
      <c r="G11110" t="str">
        <f t="shared" ref="G11110:I11125" si="877">G11109</f>
        <v>SWHC046-01</v>
      </c>
      <c r="H11110" t="str">
        <f t="shared" si="877"/>
        <v>ExAnte2019</v>
      </c>
      <c r="I11110" t="str">
        <f t="shared" si="877"/>
        <v>IOU workpaper</v>
      </c>
      <c r="J11110" s="2">
        <f t="shared" si="873"/>
        <v>43775</v>
      </c>
      <c r="K11110" t="s">
        <v>203</v>
      </c>
      <c r="L11110">
        <f t="shared" si="874"/>
        <v>1</v>
      </c>
      <c r="O11110">
        <v>0</v>
      </c>
      <c r="P11110">
        <v>0</v>
      </c>
      <c r="Q11110">
        <v>0</v>
      </c>
      <c r="R11110">
        <v>212.7552</v>
      </c>
      <c r="S11110">
        <v>0</v>
      </c>
      <c r="T11110">
        <v>76.071799999999996</v>
      </c>
      <c r="AA11110" t="s">
        <v>465</v>
      </c>
      <c r="AB11110" t="s">
        <v>46</v>
      </c>
      <c r="AC11110" t="b">
        <v>0</v>
      </c>
    </row>
    <row r="11111" spans="1:29" hidden="1" x14ac:dyDescent="0.25">
      <c r="A11111" t="s">
        <v>134</v>
      </c>
      <c r="B11111" t="s">
        <v>608</v>
      </c>
      <c r="C11111" t="s">
        <v>585</v>
      </c>
      <c r="D11111" s="28" t="s">
        <v>619</v>
      </c>
      <c r="E11111" t="s">
        <v>248</v>
      </c>
      <c r="F11111" t="s">
        <v>595</v>
      </c>
      <c r="G11111" t="str">
        <f t="shared" si="877"/>
        <v>SWHC046-01</v>
      </c>
      <c r="H11111" t="str">
        <f t="shared" si="877"/>
        <v>ExAnte2019</v>
      </c>
      <c r="I11111" t="str">
        <f t="shared" si="877"/>
        <v>IOU workpaper</v>
      </c>
      <c r="J11111" s="2">
        <f t="shared" si="873"/>
        <v>43775</v>
      </c>
      <c r="K11111" t="s">
        <v>203</v>
      </c>
      <c r="L11111">
        <f t="shared" si="874"/>
        <v>1</v>
      </c>
      <c r="O11111">
        <v>0</v>
      </c>
      <c r="P11111">
        <v>0</v>
      </c>
      <c r="Q11111">
        <v>0</v>
      </c>
      <c r="R11111">
        <v>247.34630000000001</v>
      </c>
      <c r="S11111">
        <v>0</v>
      </c>
      <c r="T11111">
        <v>66.0154</v>
      </c>
      <c r="AA11111" t="s">
        <v>465</v>
      </c>
      <c r="AB11111" t="s">
        <v>46</v>
      </c>
      <c r="AC11111" t="b">
        <v>0</v>
      </c>
    </row>
    <row r="11112" spans="1:29" hidden="1" x14ac:dyDescent="0.25">
      <c r="A11112" t="s">
        <v>134</v>
      </c>
      <c r="B11112" t="s">
        <v>608</v>
      </c>
      <c r="C11112" t="s">
        <v>585</v>
      </c>
      <c r="D11112" s="28" t="s">
        <v>619</v>
      </c>
      <c r="E11112" t="s">
        <v>256</v>
      </c>
      <c r="F11112" t="s">
        <v>595</v>
      </c>
      <c r="G11112" t="str">
        <f t="shared" si="877"/>
        <v>SWHC046-01</v>
      </c>
      <c r="H11112" t="str">
        <f t="shared" si="877"/>
        <v>ExAnte2019</v>
      </c>
      <c r="I11112" t="str">
        <f t="shared" si="877"/>
        <v>IOU workpaper</v>
      </c>
      <c r="J11112" s="2">
        <f t="shared" si="873"/>
        <v>43775</v>
      </c>
      <c r="K11112" t="s">
        <v>203</v>
      </c>
      <c r="L11112">
        <f t="shared" si="874"/>
        <v>1</v>
      </c>
      <c r="O11112">
        <v>0</v>
      </c>
      <c r="P11112">
        <v>0</v>
      </c>
      <c r="Q11112">
        <v>0</v>
      </c>
      <c r="R11112">
        <v>438.89760000000001</v>
      </c>
      <c r="S11112">
        <v>0</v>
      </c>
      <c r="T11112">
        <v>20.91</v>
      </c>
      <c r="AA11112" t="s">
        <v>465</v>
      </c>
      <c r="AB11112" t="s">
        <v>46</v>
      </c>
      <c r="AC11112" t="b">
        <v>0</v>
      </c>
    </row>
    <row r="11113" spans="1:29" hidden="1" x14ac:dyDescent="0.25">
      <c r="A11113" t="s">
        <v>134</v>
      </c>
      <c r="B11113" t="s">
        <v>608</v>
      </c>
      <c r="C11113" t="s">
        <v>585</v>
      </c>
      <c r="D11113" s="28" t="s">
        <v>619</v>
      </c>
      <c r="E11113" t="s">
        <v>265</v>
      </c>
      <c r="F11113" t="s">
        <v>595</v>
      </c>
      <c r="G11113" t="str">
        <f t="shared" si="877"/>
        <v>SWHC046-01</v>
      </c>
      <c r="H11113" t="str">
        <f t="shared" si="877"/>
        <v>ExAnte2019</v>
      </c>
      <c r="I11113" t="str">
        <f t="shared" si="877"/>
        <v>IOU workpaper</v>
      </c>
      <c r="J11113" s="2">
        <f t="shared" si="873"/>
        <v>43775</v>
      </c>
      <c r="K11113" t="s">
        <v>203</v>
      </c>
      <c r="L11113">
        <f t="shared" si="874"/>
        <v>1</v>
      </c>
      <c r="O11113">
        <v>0</v>
      </c>
      <c r="P11113">
        <v>0</v>
      </c>
      <c r="Q11113">
        <v>0</v>
      </c>
      <c r="R11113">
        <v>446.43279999999999</v>
      </c>
      <c r="S11113">
        <v>0</v>
      </c>
      <c r="T11113">
        <v>7.3940999999999999</v>
      </c>
      <c r="AA11113" t="s">
        <v>465</v>
      </c>
      <c r="AB11113" t="s">
        <v>46</v>
      </c>
      <c r="AC11113" t="b">
        <v>0</v>
      </c>
    </row>
    <row r="11114" spans="1:29" hidden="1" x14ac:dyDescent="0.25">
      <c r="A11114" t="s">
        <v>134</v>
      </c>
      <c r="B11114" t="s">
        <v>608</v>
      </c>
      <c r="C11114" t="s">
        <v>585</v>
      </c>
      <c r="D11114" s="28" t="s">
        <v>619</v>
      </c>
      <c r="E11114" t="s">
        <v>274</v>
      </c>
      <c r="F11114" t="s">
        <v>595</v>
      </c>
      <c r="G11114" t="str">
        <f t="shared" si="877"/>
        <v>SWHC046-01</v>
      </c>
      <c r="H11114" t="str">
        <f t="shared" si="877"/>
        <v>ExAnte2019</v>
      </c>
      <c r="I11114" t="str">
        <f t="shared" si="877"/>
        <v>IOU workpaper</v>
      </c>
      <c r="J11114" s="2">
        <f t="shared" si="873"/>
        <v>43775</v>
      </c>
      <c r="K11114" t="s">
        <v>203</v>
      </c>
      <c r="L11114">
        <f t="shared" si="874"/>
        <v>1</v>
      </c>
      <c r="O11114">
        <v>0</v>
      </c>
      <c r="P11114">
        <v>0</v>
      </c>
      <c r="Q11114">
        <v>0</v>
      </c>
      <c r="R11114">
        <v>442.22699999999998</v>
      </c>
      <c r="S11114">
        <v>0</v>
      </c>
      <c r="T11114">
        <v>22.408100000000001</v>
      </c>
      <c r="AA11114" t="s">
        <v>465</v>
      </c>
      <c r="AB11114" t="s">
        <v>46</v>
      </c>
      <c r="AC11114" t="b">
        <v>0</v>
      </c>
    </row>
    <row r="11115" spans="1:29" hidden="1" x14ac:dyDescent="0.25">
      <c r="A11115" t="s">
        <v>134</v>
      </c>
      <c r="B11115" t="s">
        <v>608</v>
      </c>
      <c r="C11115" t="s">
        <v>585</v>
      </c>
      <c r="D11115" s="28" t="s">
        <v>619</v>
      </c>
      <c r="E11115" t="s">
        <v>282</v>
      </c>
      <c r="F11115" t="s">
        <v>595</v>
      </c>
      <c r="G11115" t="str">
        <f t="shared" si="877"/>
        <v>SWHC046-01</v>
      </c>
      <c r="H11115" t="str">
        <f t="shared" si="877"/>
        <v>ExAnte2019</v>
      </c>
      <c r="I11115" t="str">
        <f t="shared" si="877"/>
        <v>IOU workpaper</v>
      </c>
      <c r="J11115" s="2">
        <f t="shared" si="873"/>
        <v>43775</v>
      </c>
      <c r="K11115" t="s">
        <v>203</v>
      </c>
      <c r="L11115">
        <f t="shared" si="874"/>
        <v>1</v>
      </c>
      <c r="O11115">
        <v>0</v>
      </c>
      <c r="P11115">
        <v>0</v>
      </c>
      <c r="Q11115">
        <v>0</v>
      </c>
      <c r="R11115">
        <v>485.85860000000002</v>
      </c>
      <c r="S11115">
        <v>0</v>
      </c>
      <c r="T11115">
        <v>24.839099999999998</v>
      </c>
      <c r="AA11115" t="s">
        <v>465</v>
      </c>
      <c r="AB11115" t="s">
        <v>46</v>
      </c>
      <c r="AC11115" t="b">
        <v>0</v>
      </c>
    </row>
    <row r="11116" spans="1:29" hidden="1" x14ac:dyDescent="0.25">
      <c r="A11116" t="s">
        <v>134</v>
      </c>
      <c r="B11116" t="s">
        <v>608</v>
      </c>
      <c r="C11116" t="s">
        <v>585</v>
      </c>
      <c r="D11116" s="28" t="s">
        <v>619</v>
      </c>
      <c r="E11116" t="s">
        <v>290</v>
      </c>
      <c r="F11116" t="s">
        <v>595</v>
      </c>
      <c r="G11116" t="str">
        <f t="shared" si="877"/>
        <v>SWHC046-01</v>
      </c>
      <c r="H11116" t="str">
        <f t="shared" si="877"/>
        <v>ExAnte2019</v>
      </c>
      <c r="I11116" t="str">
        <f t="shared" si="877"/>
        <v>IOU workpaper</v>
      </c>
      <c r="J11116" s="2">
        <f t="shared" si="873"/>
        <v>43775</v>
      </c>
      <c r="K11116" t="s">
        <v>203</v>
      </c>
      <c r="L11116">
        <f t="shared" si="874"/>
        <v>1</v>
      </c>
      <c r="O11116">
        <v>0</v>
      </c>
      <c r="P11116">
        <v>0</v>
      </c>
      <c r="Q11116">
        <v>0</v>
      </c>
      <c r="R11116">
        <v>468.52379999999999</v>
      </c>
      <c r="S11116">
        <v>0</v>
      </c>
      <c r="T11116">
        <v>38.5989</v>
      </c>
      <c r="AA11116" t="s">
        <v>465</v>
      </c>
      <c r="AB11116" t="s">
        <v>46</v>
      </c>
      <c r="AC11116" t="b">
        <v>0</v>
      </c>
    </row>
    <row r="11117" spans="1:29" hidden="1" x14ac:dyDescent="0.25">
      <c r="A11117" t="s">
        <v>134</v>
      </c>
      <c r="B11117" t="s">
        <v>608</v>
      </c>
      <c r="C11117" t="s">
        <v>585</v>
      </c>
      <c r="D11117" s="28" t="s">
        <v>619</v>
      </c>
      <c r="E11117" t="s">
        <v>298</v>
      </c>
      <c r="F11117" t="s">
        <v>595</v>
      </c>
      <c r="G11117" t="str">
        <f t="shared" si="877"/>
        <v>SWHC046-01</v>
      </c>
      <c r="H11117" t="str">
        <f t="shared" si="877"/>
        <v>ExAnte2019</v>
      </c>
      <c r="I11117" t="str">
        <f t="shared" si="877"/>
        <v>IOU workpaper</v>
      </c>
      <c r="J11117" s="2">
        <f t="shared" si="873"/>
        <v>43775</v>
      </c>
      <c r="K11117" t="s">
        <v>203</v>
      </c>
      <c r="L11117">
        <f t="shared" si="874"/>
        <v>1</v>
      </c>
      <c r="O11117">
        <v>0</v>
      </c>
      <c r="P11117">
        <v>0</v>
      </c>
      <c r="Q11117">
        <v>0</v>
      </c>
      <c r="R11117">
        <v>365.0813</v>
      </c>
      <c r="S11117">
        <v>0</v>
      </c>
      <c r="T11117">
        <v>68.685599999999994</v>
      </c>
      <c r="AA11117" t="s">
        <v>465</v>
      </c>
      <c r="AB11117" t="s">
        <v>46</v>
      </c>
      <c r="AC11117" t="b">
        <v>0</v>
      </c>
    </row>
    <row r="11118" spans="1:29" hidden="1" x14ac:dyDescent="0.25">
      <c r="A11118" t="s">
        <v>134</v>
      </c>
      <c r="B11118" t="s">
        <v>608</v>
      </c>
      <c r="C11118" t="s">
        <v>585</v>
      </c>
      <c r="D11118" s="28" t="s">
        <v>619</v>
      </c>
      <c r="E11118" t="s">
        <v>306</v>
      </c>
      <c r="F11118" t="s">
        <v>595</v>
      </c>
      <c r="G11118" t="str">
        <f t="shared" si="877"/>
        <v>SWHC046-01</v>
      </c>
      <c r="H11118" t="str">
        <f t="shared" si="877"/>
        <v>ExAnte2019</v>
      </c>
      <c r="I11118" t="str">
        <f t="shared" si="877"/>
        <v>IOU workpaper</v>
      </c>
      <c r="J11118" s="2">
        <f t="shared" si="873"/>
        <v>43775</v>
      </c>
      <c r="K11118" t="s">
        <v>203</v>
      </c>
      <c r="L11118">
        <f t="shared" si="874"/>
        <v>1</v>
      </c>
      <c r="O11118">
        <v>0</v>
      </c>
      <c r="P11118">
        <v>0</v>
      </c>
      <c r="Q11118">
        <v>0</v>
      </c>
      <c r="R11118">
        <v>292.18849999999998</v>
      </c>
      <c r="S11118">
        <v>0</v>
      </c>
      <c r="T11118">
        <v>73.988399999999999</v>
      </c>
      <c r="AA11118" t="s">
        <v>465</v>
      </c>
      <c r="AB11118" t="s">
        <v>46</v>
      </c>
      <c r="AC11118" t="b">
        <v>0</v>
      </c>
    </row>
    <row r="11119" spans="1:29" hidden="1" x14ac:dyDescent="0.25">
      <c r="A11119" t="s">
        <v>134</v>
      </c>
      <c r="B11119" t="s">
        <v>608</v>
      </c>
      <c r="C11119" t="s">
        <v>585</v>
      </c>
      <c r="D11119" s="28" t="s">
        <v>619</v>
      </c>
      <c r="E11119" t="s">
        <v>314</v>
      </c>
      <c r="F11119" t="s">
        <v>595</v>
      </c>
      <c r="G11119" t="str">
        <f t="shared" si="877"/>
        <v>SWHC046-01</v>
      </c>
      <c r="H11119" t="str">
        <f t="shared" si="877"/>
        <v>ExAnte2019</v>
      </c>
      <c r="I11119" t="str">
        <f t="shared" si="877"/>
        <v>IOU workpaper</v>
      </c>
      <c r="J11119" s="2">
        <f t="shared" si="873"/>
        <v>43775</v>
      </c>
      <c r="K11119" t="s">
        <v>203</v>
      </c>
      <c r="L11119">
        <f t="shared" si="874"/>
        <v>1</v>
      </c>
      <c r="O11119">
        <v>0</v>
      </c>
      <c r="P11119">
        <v>0</v>
      </c>
      <c r="Q11119">
        <v>0</v>
      </c>
      <c r="R11119">
        <v>411.43920000000003</v>
      </c>
      <c r="S11119">
        <v>0</v>
      </c>
      <c r="T11119">
        <v>60.549399999999999</v>
      </c>
      <c r="AA11119" t="s">
        <v>465</v>
      </c>
      <c r="AB11119" t="s">
        <v>46</v>
      </c>
      <c r="AC11119" t="b">
        <v>0</v>
      </c>
    </row>
    <row r="11120" spans="1:29" hidden="1" x14ac:dyDescent="0.25">
      <c r="A11120" t="s">
        <v>134</v>
      </c>
      <c r="B11120" t="s">
        <v>608</v>
      </c>
      <c r="C11120" t="s">
        <v>585</v>
      </c>
      <c r="D11120" s="28" t="s">
        <v>619</v>
      </c>
      <c r="E11120" t="s">
        <v>322</v>
      </c>
      <c r="F11120" t="s">
        <v>595</v>
      </c>
      <c r="G11120" t="str">
        <f t="shared" si="877"/>
        <v>SWHC046-01</v>
      </c>
      <c r="H11120" t="str">
        <f t="shared" si="877"/>
        <v>ExAnte2019</v>
      </c>
      <c r="I11120" t="str">
        <f t="shared" si="877"/>
        <v>IOU workpaper</v>
      </c>
      <c r="J11120" s="2">
        <f t="shared" si="873"/>
        <v>43775</v>
      </c>
      <c r="K11120" t="s">
        <v>203</v>
      </c>
      <c r="L11120">
        <f t="shared" si="874"/>
        <v>1</v>
      </c>
      <c r="O11120">
        <v>0</v>
      </c>
      <c r="P11120">
        <v>0</v>
      </c>
      <c r="Q11120">
        <v>0</v>
      </c>
      <c r="R11120">
        <v>320.28410000000002</v>
      </c>
      <c r="S11120">
        <v>0</v>
      </c>
      <c r="T11120">
        <v>76.0762</v>
      </c>
      <c r="AA11120" t="s">
        <v>465</v>
      </c>
      <c r="AB11120" t="s">
        <v>46</v>
      </c>
      <c r="AC11120" t="b">
        <v>0</v>
      </c>
    </row>
    <row r="11121" spans="1:29" hidden="1" x14ac:dyDescent="0.25">
      <c r="A11121" t="s">
        <v>134</v>
      </c>
      <c r="B11121" t="s">
        <v>608</v>
      </c>
      <c r="C11121" t="s">
        <v>585</v>
      </c>
      <c r="D11121" s="28" t="s">
        <v>619</v>
      </c>
      <c r="E11121" t="s">
        <v>330</v>
      </c>
      <c r="F11121" t="s">
        <v>595</v>
      </c>
      <c r="G11121" t="str">
        <f t="shared" si="877"/>
        <v>SWHC046-01</v>
      </c>
      <c r="H11121" t="str">
        <f t="shared" si="877"/>
        <v>ExAnte2019</v>
      </c>
      <c r="I11121" t="str">
        <f t="shared" si="877"/>
        <v>IOU workpaper</v>
      </c>
      <c r="J11121" s="2">
        <f t="shared" si="873"/>
        <v>43775</v>
      </c>
      <c r="K11121" t="s">
        <v>203</v>
      </c>
      <c r="L11121">
        <f t="shared" si="874"/>
        <v>1</v>
      </c>
      <c r="O11121">
        <v>0</v>
      </c>
      <c r="P11121">
        <v>0</v>
      </c>
      <c r="Q11121">
        <v>0</v>
      </c>
      <c r="R11121">
        <v>790.7876</v>
      </c>
      <c r="S11121">
        <v>0</v>
      </c>
      <c r="T11121">
        <v>9.2789999999999999</v>
      </c>
      <c r="AA11121" t="s">
        <v>465</v>
      </c>
      <c r="AB11121" t="s">
        <v>46</v>
      </c>
      <c r="AC11121" t="b">
        <v>0</v>
      </c>
    </row>
    <row r="11122" spans="1:29" hidden="1" x14ac:dyDescent="0.25">
      <c r="A11122" t="s">
        <v>134</v>
      </c>
      <c r="B11122" t="s">
        <v>608</v>
      </c>
      <c r="C11122" t="s">
        <v>585</v>
      </c>
      <c r="D11122" s="28" t="s">
        <v>619</v>
      </c>
      <c r="E11122" t="s">
        <v>338</v>
      </c>
      <c r="F11122" t="s">
        <v>595</v>
      </c>
      <c r="G11122" t="str">
        <f t="shared" si="877"/>
        <v>SWHC046-01</v>
      </c>
      <c r="H11122" t="str">
        <f t="shared" si="877"/>
        <v>ExAnte2019</v>
      </c>
      <c r="I11122" t="str">
        <f t="shared" si="877"/>
        <v>IOU workpaper</v>
      </c>
      <c r="J11122" s="2">
        <f t="shared" si="873"/>
        <v>43775</v>
      </c>
      <c r="K11122" t="s">
        <v>203</v>
      </c>
      <c r="L11122">
        <f t="shared" si="874"/>
        <v>1</v>
      </c>
      <c r="O11122">
        <v>0</v>
      </c>
      <c r="P11122">
        <v>0</v>
      </c>
      <c r="Q11122">
        <v>0</v>
      </c>
      <c r="R11122">
        <v>-231.19210000000001</v>
      </c>
      <c r="S11122">
        <v>0</v>
      </c>
      <c r="T11122">
        <v>148.09780000000001</v>
      </c>
      <c r="AA11122" t="s">
        <v>465</v>
      </c>
      <c r="AB11122" t="s">
        <v>46</v>
      </c>
      <c r="AC11122" t="b">
        <v>0</v>
      </c>
    </row>
    <row r="11123" spans="1:29" hidden="1" x14ac:dyDescent="0.25">
      <c r="A11123" t="s">
        <v>134</v>
      </c>
      <c r="B11123" t="s">
        <v>608</v>
      </c>
      <c r="C11123" t="s">
        <v>586</v>
      </c>
      <c r="D11123" s="28" t="s">
        <v>619</v>
      </c>
      <c r="E11123" t="s">
        <v>202</v>
      </c>
      <c r="F11123" t="s">
        <v>595</v>
      </c>
      <c r="G11123" t="str">
        <f t="shared" si="877"/>
        <v>SWHC046-01</v>
      </c>
      <c r="H11123" t="str">
        <f t="shared" si="877"/>
        <v>ExAnte2019</v>
      </c>
      <c r="I11123" t="str">
        <f t="shared" si="877"/>
        <v>IOU workpaper</v>
      </c>
      <c r="J11123" s="2">
        <f t="shared" si="873"/>
        <v>43775</v>
      </c>
      <c r="K11123" t="s">
        <v>203</v>
      </c>
      <c r="L11123">
        <f t="shared" si="874"/>
        <v>1</v>
      </c>
      <c r="O11123">
        <v>0</v>
      </c>
      <c r="P11123">
        <v>0</v>
      </c>
      <c r="Q11123">
        <v>0</v>
      </c>
      <c r="R11123">
        <v>-161.1345</v>
      </c>
      <c r="S11123">
        <v>0</v>
      </c>
      <c r="T11123">
        <v>126.6776</v>
      </c>
      <c r="AA11123" t="s">
        <v>465</v>
      </c>
      <c r="AB11123" t="s">
        <v>46</v>
      </c>
      <c r="AC11123" t="b">
        <v>0</v>
      </c>
    </row>
    <row r="11124" spans="1:29" hidden="1" x14ac:dyDescent="0.25">
      <c r="A11124" t="s">
        <v>134</v>
      </c>
      <c r="B11124" t="s">
        <v>608</v>
      </c>
      <c r="C11124" t="s">
        <v>586</v>
      </c>
      <c r="D11124" s="28" t="s">
        <v>619</v>
      </c>
      <c r="E11124" t="s">
        <v>224</v>
      </c>
      <c r="F11124" t="s">
        <v>595</v>
      </c>
      <c r="G11124" t="str">
        <f t="shared" si="877"/>
        <v>SWHC046-01</v>
      </c>
      <c r="H11124" t="str">
        <f t="shared" si="877"/>
        <v>ExAnte2019</v>
      </c>
      <c r="I11124" t="str">
        <f t="shared" si="877"/>
        <v>IOU workpaper</v>
      </c>
      <c r="J11124" s="2">
        <f t="shared" si="873"/>
        <v>43775</v>
      </c>
      <c r="K11124" t="s">
        <v>203</v>
      </c>
      <c r="L11124">
        <f t="shared" si="874"/>
        <v>1</v>
      </c>
      <c r="O11124">
        <v>0</v>
      </c>
      <c r="P11124">
        <v>0</v>
      </c>
      <c r="Q11124">
        <v>0</v>
      </c>
      <c r="R11124">
        <v>32.612200000000001</v>
      </c>
      <c r="S11124">
        <v>0</v>
      </c>
      <c r="T11124">
        <v>90.688400000000001</v>
      </c>
      <c r="AA11124" t="s">
        <v>465</v>
      </c>
      <c r="AB11124" t="s">
        <v>46</v>
      </c>
      <c r="AC11124" t="b">
        <v>0</v>
      </c>
    </row>
    <row r="11125" spans="1:29" hidden="1" x14ac:dyDescent="0.25">
      <c r="A11125" t="s">
        <v>134</v>
      </c>
      <c r="B11125" t="s">
        <v>608</v>
      </c>
      <c r="C11125" t="s">
        <v>586</v>
      </c>
      <c r="D11125" s="28" t="s">
        <v>619</v>
      </c>
      <c r="E11125" t="s">
        <v>232</v>
      </c>
      <c r="F11125" t="s">
        <v>595</v>
      </c>
      <c r="G11125" t="str">
        <f t="shared" si="877"/>
        <v>SWHC046-01</v>
      </c>
      <c r="H11125" t="str">
        <f t="shared" si="877"/>
        <v>ExAnte2019</v>
      </c>
      <c r="I11125" t="str">
        <f t="shared" si="877"/>
        <v>IOU workpaper</v>
      </c>
      <c r="J11125" s="2">
        <f t="shared" si="873"/>
        <v>43775</v>
      </c>
      <c r="K11125" t="s">
        <v>203</v>
      </c>
      <c r="L11125">
        <f t="shared" si="874"/>
        <v>1</v>
      </c>
      <c r="O11125">
        <v>0</v>
      </c>
      <c r="P11125">
        <v>0</v>
      </c>
      <c r="Q11125">
        <v>0</v>
      </c>
      <c r="R11125">
        <v>104.6751</v>
      </c>
      <c r="S11125">
        <v>0</v>
      </c>
      <c r="T11125">
        <v>72.267799999999994</v>
      </c>
      <c r="AA11125" t="s">
        <v>465</v>
      </c>
      <c r="AB11125" t="s">
        <v>46</v>
      </c>
      <c r="AC11125" t="b">
        <v>0</v>
      </c>
    </row>
    <row r="11126" spans="1:29" hidden="1" x14ac:dyDescent="0.25">
      <c r="A11126" t="s">
        <v>134</v>
      </c>
      <c r="B11126" t="s">
        <v>608</v>
      </c>
      <c r="C11126" t="s">
        <v>586</v>
      </c>
      <c r="D11126" s="28" t="s">
        <v>619</v>
      </c>
      <c r="E11126" t="s">
        <v>240</v>
      </c>
      <c r="F11126" t="s">
        <v>595</v>
      </c>
      <c r="G11126" t="str">
        <f t="shared" ref="G11126:I11141" si="878">G11125</f>
        <v>SWHC046-01</v>
      </c>
      <c r="H11126" t="str">
        <f t="shared" si="878"/>
        <v>ExAnte2019</v>
      </c>
      <c r="I11126" t="str">
        <f t="shared" si="878"/>
        <v>IOU workpaper</v>
      </c>
      <c r="J11126" s="2">
        <f t="shared" si="873"/>
        <v>43775</v>
      </c>
      <c r="K11126" t="s">
        <v>203</v>
      </c>
      <c r="L11126">
        <f t="shared" si="874"/>
        <v>1</v>
      </c>
      <c r="O11126">
        <v>0</v>
      </c>
      <c r="P11126">
        <v>0</v>
      </c>
      <c r="Q11126">
        <v>0</v>
      </c>
      <c r="R11126">
        <v>126.90940000000001</v>
      </c>
      <c r="S11126">
        <v>0</v>
      </c>
      <c r="T11126">
        <v>68.414199999999994</v>
      </c>
      <c r="AA11126" t="s">
        <v>465</v>
      </c>
      <c r="AB11126" t="s">
        <v>46</v>
      </c>
      <c r="AC11126" t="b">
        <v>0</v>
      </c>
    </row>
    <row r="11127" spans="1:29" hidden="1" x14ac:dyDescent="0.25">
      <c r="A11127" t="s">
        <v>134</v>
      </c>
      <c r="B11127" t="s">
        <v>608</v>
      </c>
      <c r="C11127" t="s">
        <v>586</v>
      </c>
      <c r="D11127" s="28" t="s">
        <v>619</v>
      </c>
      <c r="E11127" t="s">
        <v>248</v>
      </c>
      <c r="F11127" t="s">
        <v>595</v>
      </c>
      <c r="G11127" t="str">
        <f t="shared" si="878"/>
        <v>SWHC046-01</v>
      </c>
      <c r="H11127" t="str">
        <f t="shared" si="878"/>
        <v>ExAnte2019</v>
      </c>
      <c r="I11127" t="str">
        <f t="shared" si="878"/>
        <v>IOU workpaper</v>
      </c>
      <c r="J11127" s="2">
        <f t="shared" si="873"/>
        <v>43775</v>
      </c>
      <c r="K11127" t="s">
        <v>203</v>
      </c>
      <c r="L11127">
        <f t="shared" si="874"/>
        <v>1</v>
      </c>
      <c r="O11127">
        <v>0</v>
      </c>
      <c r="P11127">
        <v>0</v>
      </c>
      <c r="Q11127">
        <v>0</v>
      </c>
      <c r="R11127">
        <v>17.66</v>
      </c>
      <c r="S11127">
        <v>0</v>
      </c>
      <c r="T11127">
        <v>82.741500000000002</v>
      </c>
      <c r="AA11127" t="s">
        <v>465</v>
      </c>
      <c r="AB11127" t="s">
        <v>46</v>
      </c>
      <c r="AC11127" t="b">
        <v>0</v>
      </c>
    </row>
    <row r="11128" spans="1:29" hidden="1" x14ac:dyDescent="0.25">
      <c r="A11128" t="s">
        <v>134</v>
      </c>
      <c r="B11128" t="s">
        <v>608</v>
      </c>
      <c r="C11128" t="s">
        <v>586</v>
      </c>
      <c r="D11128" s="28" t="s">
        <v>619</v>
      </c>
      <c r="E11128" t="s">
        <v>256</v>
      </c>
      <c r="F11128" t="s">
        <v>595</v>
      </c>
      <c r="G11128" t="str">
        <f t="shared" si="878"/>
        <v>SWHC046-01</v>
      </c>
      <c r="H11128" t="str">
        <f t="shared" si="878"/>
        <v>ExAnte2019</v>
      </c>
      <c r="I11128" t="str">
        <f t="shared" si="878"/>
        <v>IOU workpaper</v>
      </c>
      <c r="J11128" s="2">
        <f t="shared" si="873"/>
        <v>43775</v>
      </c>
      <c r="K11128" t="s">
        <v>203</v>
      </c>
      <c r="L11128">
        <f t="shared" si="874"/>
        <v>1</v>
      </c>
      <c r="O11128">
        <v>0</v>
      </c>
      <c r="P11128">
        <v>0</v>
      </c>
      <c r="Q11128">
        <v>0</v>
      </c>
      <c r="R11128">
        <v>270.64550000000003</v>
      </c>
      <c r="S11128">
        <v>0</v>
      </c>
      <c r="T11128">
        <v>42.613799999999998</v>
      </c>
      <c r="AA11128" t="s">
        <v>465</v>
      </c>
      <c r="AB11128" t="s">
        <v>46</v>
      </c>
      <c r="AC11128" t="b">
        <v>0</v>
      </c>
    </row>
    <row r="11129" spans="1:29" hidden="1" x14ac:dyDescent="0.25">
      <c r="A11129" t="s">
        <v>134</v>
      </c>
      <c r="B11129" t="s">
        <v>608</v>
      </c>
      <c r="C11129" t="s">
        <v>586</v>
      </c>
      <c r="D11129" s="28" t="s">
        <v>619</v>
      </c>
      <c r="E11129" t="s">
        <v>265</v>
      </c>
      <c r="F11129" t="s">
        <v>595</v>
      </c>
      <c r="G11129" t="str">
        <f t="shared" si="878"/>
        <v>SWHC046-01</v>
      </c>
      <c r="H11129" t="str">
        <f t="shared" si="878"/>
        <v>ExAnte2019</v>
      </c>
      <c r="I11129" t="str">
        <f t="shared" si="878"/>
        <v>IOU workpaper</v>
      </c>
      <c r="J11129" s="2">
        <f t="shared" si="873"/>
        <v>43775</v>
      </c>
      <c r="K11129" t="s">
        <v>203</v>
      </c>
      <c r="L11129">
        <f t="shared" si="874"/>
        <v>1</v>
      </c>
      <c r="O11129">
        <v>0</v>
      </c>
      <c r="P11129">
        <v>0</v>
      </c>
      <c r="Q11129">
        <v>0</v>
      </c>
      <c r="R11129">
        <v>291.45010000000002</v>
      </c>
      <c r="S11129">
        <v>0</v>
      </c>
      <c r="T11129">
        <v>27.924199999999999</v>
      </c>
      <c r="AA11129" t="s">
        <v>465</v>
      </c>
      <c r="AB11129" t="s">
        <v>46</v>
      </c>
      <c r="AC11129" t="b">
        <v>0</v>
      </c>
    </row>
    <row r="11130" spans="1:29" hidden="1" x14ac:dyDescent="0.25">
      <c r="A11130" t="s">
        <v>134</v>
      </c>
      <c r="B11130" t="s">
        <v>608</v>
      </c>
      <c r="C11130" t="s">
        <v>586</v>
      </c>
      <c r="D11130" s="28" t="s">
        <v>619</v>
      </c>
      <c r="E11130" t="s">
        <v>274</v>
      </c>
      <c r="F11130" t="s">
        <v>595</v>
      </c>
      <c r="G11130" t="str">
        <f t="shared" si="878"/>
        <v>SWHC046-01</v>
      </c>
      <c r="H11130" t="str">
        <f t="shared" si="878"/>
        <v>ExAnte2019</v>
      </c>
      <c r="I11130" t="str">
        <f t="shared" si="878"/>
        <v>IOU workpaper</v>
      </c>
      <c r="J11130" s="2">
        <f t="shared" si="873"/>
        <v>43775</v>
      </c>
      <c r="K11130" t="s">
        <v>203</v>
      </c>
      <c r="L11130">
        <f t="shared" si="874"/>
        <v>1</v>
      </c>
      <c r="O11130">
        <v>0</v>
      </c>
      <c r="P11130">
        <v>0</v>
      </c>
      <c r="Q11130">
        <v>0</v>
      </c>
      <c r="R11130">
        <v>327.1694</v>
      </c>
      <c r="S11130">
        <v>0</v>
      </c>
      <c r="T11130">
        <v>35.293900000000001</v>
      </c>
      <c r="AA11130" t="s">
        <v>465</v>
      </c>
      <c r="AB11130" t="s">
        <v>46</v>
      </c>
      <c r="AC11130" t="b">
        <v>0</v>
      </c>
    </row>
    <row r="11131" spans="1:29" hidden="1" x14ac:dyDescent="0.25">
      <c r="A11131" t="s">
        <v>134</v>
      </c>
      <c r="B11131" t="s">
        <v>608</v>
      </c>
      <c r="C11131" t="s">
        <v>586</v>
      </c>
      <c r="D11131" s="28" t="s">
        <v>619</v>
      </c>
      <c r="E11131" t="s">
        <v>282</v>
      </c>
      <c r="F11131" t="s">
        <v>595</v>
      </c>
      <c r="G11131" t="str">
        <f t="shared" si="878"/>
        <v>SWHC046-01</v>
      </c>
      <c r="H11131" t="str">
        <f t="shared" si="878"/>
        <v>ExAnte2019</v>
      </c>
      <c r="I11131" t="str">
        <f t="shared" si="878"/>
        <v>IOU workpaper</v>
      </c>
      <c r="J11131" s="2">
        <f t="shared" si="873"/>
        <v>43775</v>
      </c>
      <c r="K11131" t="s">
        <v>203</v>
      </c>
      <c r="L11131">
        <f t="shared" si="874"/>
        <v>1</v>
      </c>
      <c r="O11131">
        <v>0</v>
      </c>
      <c r="P11131">
        <v>0</v>
      </c>
      <c r="Q11131">
        <v>0</v>
      </c>
      <c r="R11131">
        <v>321.76580000000001</v>
      </c>
      <c r="S11131">
        <v>0</v>
      </c>
      <c r="T11131">
        <v>41.180799999999998</v>
      </c>
      <c r="AA11131" t="s">
        <v>465</v>
      </c>
      <c r="AB11131" t="s">
        <v>46</v>
      </c>
      <c r="AC11131" t="b">
        <v>0</v>
      </c>
    </row>
    <row r="11132" spans="1:29" hidden="1" x14ac:dyDescent="0.25">
      <c r="A11132" t="s">
        <v>134</v>
      </c>
      <c r="B11132" t="s">
        <v>608</v>
      </c>
      <c r="C11132" t="s">
        <v>586</v>
      </c>
      <c r="D11132" s="28" t="s">
        <v>619</v>
      </c>
      <c r="E11132" t="s">
        <v>290</v>
      </c>
      <c r="F11132" t="s">
        <v>595</v>
      </c>
      <c r="G11132" t="str">
        <f t="shared" si="878"/>
        <v>SWHC046-01</v>
      </c>
      <c r="H11132" t="str">
        <f t="shared" si="878"/>
        <v>ExAnte2019</v>
      </c>
      <c r="I11132" t="str">
        <f t="shared" si="878"/>
        <v>IOU workpaper</v>
      </c>
      <c r="J11132" s="2">
        <f t="shared" si="873"/>
        <v>43775</v>
      </c>
      <c r="K11132" t="s">
        <v>203</v>
      </c>
      <c r="L11132">
        <f t="shared" si="874"/>
        <v>1</v>
      </c>
      <c r="O11132">
        <v>0</v>
      </c>
      <c r="P11132">
        <v>0</v>
      </c>
      <c r="Q11132">
        <v>0</v>
      </c>
      <c r="R11132">
        <v>308.16239999999999</v>
      </c>
      <c r="S11132">
        <v>0</v>
      </c>
      <c r="T11132">
        <v>48.542000000000002</v>
      </c>
      <c r="AA11132" t="s">
        <v>465</v>
      </c>
      <c r="AB11132" t="s">
        <v>46</v>
      </c>
      <c r="AC11132" t="b">
        <v>0</v>
      </c>
    </row>
    <row r="11133" spans="1:29" hidden="1" x14ac:dyDescent="0.25">
      <c r="A11133" t="s">
        <v>134</v>
      </c>
      <c r="B11133" t="s">
        <v>608</v>
      </c>
      <c r="C11133" t="s">
        <v>586</v>
      </c>
      <c r="D11133" s="28" t="s">
        <v>619</v>
      </c>
      <c r="E11133" t="s">
        <v>298</v>
      </c>
      <c r="F11133" t="s">
        <v>595</v>
      </c>
      <c r="G11133" t="str">
        <f t="shared" si="878"/>
        <v>SWHC046-01</v>
      </c>
      <c r="H11133" t="str">
        <f t="shared" si="878"/>
        <v>ExAnte2019</v>
      </c>
      <c r="I11133" t="str">
        <f t="shared" si="878"/>
        <v>IOU workpaper</v>
      </c>
      <c r="J11133" s="2">
        <f t="shared" si="873"/>
        <v>43775</v>
      </c>
      <c r="K11133" t="s">
        <v>203</v>
      </c>
      <c r="L11133">
        <f t="shared" si="874"/>
        <v>1</v>
      </c>
      <c r="O11133">
        <v>0</v>
      </c>
      <c r="P11133">
        <v>0</v>
      </c>
      <c r="Q11133">
        <v>0</v>
      </c>
      <c r="R11133">
        <v>159.4967</v>
      </c>
      <c r="S11133">
        <v>0</v>
      </c>
      <c r="T11133">
        <v>73.91</v>
      </c>
      <c r="AA11133" t="s">
        <v>465</v>
      </c>
      <c r="AB11133" t="s">
        <v>46</v>
      </c>
      <c r="AC11133" t="b">
        <v>0</v>
      </c>
    </row>
    <row r="11134" spans="1:29" hidden="1" x14ac:dyDescent="0.25">
      <c r="A11134" t="s">
        <v>134</v>
      </c>
      <c r="B11134" t="s">
        <v>608</v>
      </c>
      <c r="C11134" t="s">
        <v>586</v>
      </c>
      <c r="D11134" s="28" t="s">
        <v>619</v>
      </c>
      <c r="E11134" t="s">
        <v>306</v>
      </c>
      <c r="F11134" t="s">
        <v>595</v>
      </c>
      <c r="G11134" t="str">
        <f t="shared" si="878"/>
        <v>SWHC046-01</v>
      </c>
      <c r="H11134" t="str">
        <f t="shared" si="878"/>
        <v>ExAnte2019</v>
      </c>
      <c r="I11134" t="str">
        <f t="shared" si="878"/>
        <v>IOU workpaper</v>
      </c>
      <c r="J11134" s="2">
        <f t="shared" si="873"/>
        <v>43775</v>
      </c>
      <c r="K11134" t="s">
        <v>203</v>
      </c>
      <c r="L11134">
        <f t="shared" si="874"/>
        <v>1</v>
      </c>
      <c r="O11134">
        <v>0</v>
      </c>
      <c r="P11134">
        <v>0</v>
      </c>
      <c r="Q11134">
        <v>0</v>
      </c>
      <c r="R11134">
        <v>149.7354</v>
      </c>
      <c r="S11134">
        <v>0</v>
      </c>
      <c r="T11134">
        <v>75.479299999999995</v>
      </c>
      <c r="AA11134" t="s">
        <v>465</v>
      </c>
      <c r="AB11134" t="s">
        <v>46</v>
      </c>
      <c r="AC11134" t="b">
        <v>0</v>
      </c>
    </row>
    <row r="11135" spans="1:29" hidden="1" x14ac:dyDescent="0.25">
      <c r="A11135" t="s">
        <v>134</v>
      </c>
      <c r="B11135" t="s">
        <v>608</v>
      </c>
      <c r="C11135" t="s">
        <v>586</v>
      </c>
      <c r="D11135" s="28" t="s">
        <v>619</v>
      </c>
      <c r="E11135" t="s">
        <v>314</v>
      </c>
      <c r="F11135" t="s">
        <v>595</v>
      </c>
      <c r="G11135" t="str">
        <f t="shared" si="878"/>
        <v>SWHC046-01</v>
      </c>
      <c r="H11135" t="str">
        <f t="shared" si="878"/>
        <v>ExAnte2019</v>
      </c>
      <c r="I11135" t="str">
        <f t="shared" si="878"/>
        <v>IOU workpaper</v>
      </c>
      <c r="J11135" s="2">
        <f t="shared" si="873"/>
        <v>43775</v>
      </c>
      <c r="K11135" t="s">
        <v>203</v>
      </c>
      <c r="L11135">
        <f t="shared" si="874"/>
        <v>1</v>
      </c>
      <c r="O11135">
        <v>0</v>
      </c>
      <c r="P11135">
        <v>0</v>
      </c>
      <c r="Q11135">
        <v>0</v>
      </c>
      <c r="R11135">
        <v>240.04750000000001</v>
      </c>
      <c r="S11135">
        <v>0</v>
      </c>
      <c r="T11135">
        <v>66.841800000000006</v>
      </c>
      <c r="AA11135" t="s">
        <v>465</v>
      </c>
      <c r="AB11135" t="s">
        <v>46</v>
      </c>
      <c r="AC11135" t="b">
        <v>0</v>
      </c>
    </row>
    <row r="11136" spans="1:29" hidden="1" x14ac:dyDescent="0.25">
      <c r="A11136" t="s">
        <v>134</v>
      </c>
      <c r="B11136" t="s">
        <v>608</v>
      </c>
      <c r="C11136" t="s">
        <v>586</v>
      </c>
      <c r="D11136" s="28" t="s">
        <v>619</v>
      </c>
      <c r="E11136" t="s">
        <v>322</v>
      </c>
      <c r="F11136" t="s">
        <v>595</v>
      </c>
      <c r="G11136" t="str">
        <f t="shared" si="878"/>
        <v>SWHC046-01</v>
      </c>
      <c r="H11136" t="str">
        <f t="shared" si="878"/>
        <v>ExAnte2019</v>
      </c>
      <c r="I11136" t="str">
        <f t="shared" si="878"/>
        <v>IOU workpaper</v>
      </c>
      <c r="J11136" s="2">
        <f t="shared" si="873"/>
        <v>43775</v>
      </c>
      <c r="K11136" t="s">
        <v>203</v>
      </c>
      <c r="L11136">
        <f t="shared" si="874"/>
        <v>1</v>
      </c>
      <c r="O11136">
        <v>0</v>
      </c>
      <c r="P11136">
        <v>0</v>
      </c>
      <c r="Q11136">
        <v>0</v>
      </c>
      <c r="R11136">
        <v>111.1982</v>
      </c>
      <c r="S11136">
        <v>0</v>
      </c>
      <c r="T11136">
        <v>80.471199999999996</v>
      </c>
      <c r="AA11136" t="s">
        <v>465</v>
      </c>
      <c r="AB11136" t="s">
        <v>46</v>
      </c>
      <c r="AC11136" t="b">
        <v>0</v>
      </c>
    </row>
    <row r="11137" spans="1:29" hidden="1" x14ac:dyDescent="0.25">
      <c r="A11137" t="s">
        <v>134</v>
      </c>
      <c r="B11137" t="s">
        <v>608</v>
      </c>
      <c r="C11137" t="s">
        <v>586</v>
      </c>
      <c r="D11137" s="28" t="s">
        <v>619</v>
      </c>
      <c r="E11137" t="s">
        <v>330</v>
      </c>
      <c r="F11137" t="s">
        <v>595</v>
      </c>
      <c r="G11137" t="str">
        <f t="shared" si="878"/>
        <v>SWHC046-01</v>
      </c>
      <c r="H11137" t="str">
        <f t="shared" si="878"/>
        <v>ExAnte2019</v>
      </c>
      <c r="I11137" t="str">
        <f t="shared" si="878"/>
        <v>IOU workpaper</v>
      </c>
      <c r="J11137" s="2">
        <f t="shared" si="873"/>
        <v>43775</v>
      </c>
      <c r="K11137" t="s">
        <v>203</v>
      </c>
      <c r="L11137">
        <f t="shared" si="874"/>
        <v>1</v>
      </c>
      <c r="O11137">
        <v>0</v>
      </c>
      <c r="P11137">
        <v>0</v>
      </c>
      <c r="Q11137">
        <v>0</v>
      </c>
      <c r="R11137">
        <v>580.91589999999997</v>
      </c>
      <c r="S11137">
        <v>0</v>
      </c>
      <c r="T11137">
        <v>20.428899999999999</v>
      </c>
      <c r="AA11137" t="s">
        <v>465</v>
      </c>
      <c r="AB11137" t="s">
        <v>46</v>
      </c>
      <c r="AC11137" t="b">
        <v>0</v>
      </c>
    </row>
    <row r="11138" spans="1:29" hidden="1" x14ac:dyDescent="0.25">
      <c r="A11138" t="s">
        <v>134</v>
      </c>
      <c r="B11138" t="s">
        <v>608</v>
      </c>
      <c r="C11138" t="s">
        <v>586</v>
      </c>
      <c r="D11138" s="28" t="s">
        <v>619</v>
      </c>
      <c r="E11138" t="s">
        <v>338</v>
      </c>
      <c r="F11138" t="s">
        <v>595</v>
      </c>
      <c r="G11138" t="str">
        <f t="shared" si="878"/>
        <v>SWHC046-01</v>
      </c>
      <c r="H11138" t="str">
        <f t="shared" si="878"/>
        <v>ExAnte2019</v>
      </c>
      <c r="I11138" t="str">
        <f t="shared" si="878"/>
        <v>IOU workpaper</v>
      </c>
      <c r="J11138" s="2">
        <f t="shared" si="873"/>
        <v>43775</v>
      </c>
      <c r="K11138" t="s">
        <v>203</v>
      </c>
      <c r="L11138">
        <f t="shared" si="874"/>
        <v>1</v>
      </c>
      <c r="O11138">
        <v>0</v>
      </c>
      <c r="P11138">
        <v>0</v>
      </c>
      <c r="Q11138">
        <v>0</v>
      </c>
      <c r="R11138">
        <v>-441.75810000000001</v>
      </c>
      <c r="S11138">
        <v>0</v>
      </c>
      <c r="T11138">
        <v>155.91120000000001</v>
      </c>
      <c r="AA11138" t="s">
        <v>465</v>
      </c>
      <c r="AB11138" t="s">
        <v>46</v>
      </c>
      <c r="AC11138" t="b">
        <v>0</v>
      </c>
    </row>
    <row r="11139" spans="1:29" hidden="1" x14ac:dyDescent="0.25">
      <c r="A11139" t="s">
        <v>134</v>
      </c>
      <c r="B11139" t="s">
        <v>608</v>
      </c>
      <c r="C11139" t="s">
        <v>587</v>
      </c>
      <c r="D11139" s="28" t="s">
        <v>619</v>
      </c>
      <c r="E11139" t="s">
        <v>202</v>
      </c>
      <c r="F11139" t="s">
        <v>595</v>
      </c>
      <c r="G11139" t="str">
        <f t="shared" si="878"/>
        <v>SWHC046-01</v>
      </c>
      <c r="H11139" t="str">
        <f t="shared" si="878"/>
        <v>ExAnte2019</v>
      </c>
      <c r="I11139" t="str">
        <f t="shared" si="878"/>
        <v>IOU workpaper</v>
      </c>
      <c r="J11139" s="2">
        <f t="shared" si="873"/>
        <v>43775</v>
      </c>
      <c r="K11139" t="s">
        <v>203</v>
      </c>
      <c r="L11139">
        <f t="shared" si="874"/>
        <v>1</v>
      </c>
      <c r="O11139">
        <v>0</v>
      </c>
      <c r="P11139">
        <v>0</v>
      </c>
      <c r="Q11139">
        <v>0</v>
      </c>
      <c r="R11139">
        <v>117.5351</v>
      </c>
      <c r="S11139">
        <v>0</v>
      </c>
      <c r="T11139">
        <v>11.909800000000001</v>
      </c>
      <c r="AA11139" t="s">
        <v>465</v>
      </c>
      <c r="AB11139" t="s">
        <v>46</v>
      </c>
      <c r="AC11139" t="b">
        <v>0</v>
      </c>
    </row>
    <row r="11140" spans="1:29" hidden="1" x14ac:dyDescent="0.25">
      <c r="A11140" t="s">
        <v>134</v>
      </c>
      <c r="B11140" t="s">
        <v>608</v>
      </c>
      <c r="C11140" t="s">
        <v>587</v>
      </c>
      <c r="D11140" s="28" t="s">
        <v>619</v>
      </c>
      <c r="E11140" t="s">
        <v>224</v>
      </c>
      <c r="F11140" t="s">
        <v>595</v>
      </c>
      <c r="G11140" t="str">
        <f t="shared" si="878"/>
        <v>SWHC046-01</v>
      </c>
      <c r="H11140" t="str">
        <f t="shared" si="878"/>
        <v>ExAnte2019</v>
      </c>
      <c r="I11140" t="str">
        <f t="shared" si="878"/>
        <v>IOU workpaper</v>
      </c>
      <c r="J11140" s="2">
        <f t="shared" si="873"/>
        <v>43775</v>
      </c>
      <c r="K11140" t="s">
        <v>203</v>
      </c>
      <c r="L11140">
        <f t="shared" si="874"/>
        <v>1</v>
      </c>
      <c r="O11140">
        <v>0</v>
      </c>
      <c r="P11140">
        <v>0</v>
      </c>
      <c r="Q11140">
        <v>0</v>
      </c>
      <c r="R11140">
        <v>172.18369999999999</v>
      </c>
      <c r="S11140">
        <v>0</v>
      </c>
      <c r="T11140">
        <v>7.5068000000000001</v>
      </c>
      <c r="AA11140" t="s">
        <v>465</v>
      </c>
      <c r="AB11140" t="s">
        <v>46</v>
      </c>
      <c r="AC11140" t="b">
        <v>0</v>
      </c>
    </row>
    <row r="11141" spans="1:29" hidden="1" x14ac:dyDescent="0.25">
      <c r="A11141" t="s">
        <v>134</v>
      </c>
      <c r="B11141" t="s">
        <v>608</v>
      </c>
      <c r="C11141" t="s">
        <v>587</v>
      </c>
      <c r="D11141" s="28" t="s">
        <v>619</v>
      </c>
      <c r="E11141" t="s">
        <v>232</v>
      </c>
      <c r="F11141" t="s">
        <v>595</v>
      </c>
      <c r="G11141" t="str">
        <f t="shared" si="878"/>
        <v>SWHC046-01</v>
      </c>
      <c r="H11141" t="str">
        <f t="shared" si="878"/>
        <v>ExAnte2019</v>
      </c>
      <c r="I11141" t="str">
        <f t="shared" si="878"/>
        <v>IOU workpaper</v>
      </c>
      <c r="J11141" s="2">
        <f t="shared" ref="J11141:J11204" si="879">J$3</f>
        <v>43775</v>
      </c>
      <c r="K11141" t="s">
        <v>203</v>
      </c>
      <c r="L11141">
        <f t="shared" ref="L11141:L11204" si="880">L11140</f>
        <v>1</v>
      </c>
      <c r="O11141">
        <v>0</v>
      </c>
      <c r="P11141">
        <v>0</v>
      </c>
      <c r="Q11141">
        <v>0</v>
      </c>
      <c r="R11141">
        <v>142.0102</v>
      </c>
      <c r="S11141">
        <v>0</v>
      </c>
      <c r="T11141">
        <v>5.3579999999999997</v>
      </c>
      <c r="AA11141" t="s">
        <v>465</v>
      </c>
      <c r="AB11141" t="s">
        <v>46</v>
      </c>
      <c r="AC11141" t="b">
        <v>0</v>
      </c>
    </row>
    <row r="11142" spans="1:29" hidden="1" x14ac:dyDescent="0.25">
      <c r="A11142" t="s">
        <v>134</v>
      </c>
      <c r="B11142" t="s">
        <v>608</v>
      </c>
      <c r="C11142" t="s">
        <v>587</v>
      </c>
      <c r="D11142" s="28" t="s">
        <v>619</v>
      </c>
      <c r="E11142" t="s">
        <v>240</v>
      </c>
      <c r="F11142" t="s">
        <v>595</v>
      </c>
      <c r="G11142" t="str">
        <f t="shared" ref="G11142:I11157" si="881">G11141</f>
        <v>SWHC046-01</v>
      </c>
      <c r="H11142" t="str">
        <f t="shared" si="881"/>
        <v>ExAnte2019</v>
      </c>
      <c r="I11142" t="str">
        <f t="shared" si="881"/>
        <v>IOU workpaper</v>
      </c>
      <c r="J11142" s="2">
        <f t="shared" si="879"/>
        <v>43775</v>
      </c>
      <c r="K11142" t="s">
        <v>203</v>
      </c>
      <c r="L11142">
        <f t="shared" si="880"/>
        <v>1</v>
      </c>
      <c r="O11142">
        <v>0</v>
      </c>
      <c r="P11142">
        <v>0</v>
      </c>
      <c r="Q11142">
        <v>0</v>
      </c>
      <c r="R11142">
        <v>170.93610000000001</v>
      </c>
      <c r="S11142">
        <v>0</v>
      </c>
      <c r="T11142">
        <v>6.2077</v>
      </c>
      <c r="AA11142" t="s">
        <v>465</v>
      </c>
      <c r="AB11142" t="s">
        <v>46</v>
      </c>
      <c r="AC11142" t="b">
        <v>0</v>
      </c>
    </row>
    <row r="11143" spans="1:29" hidden="1" x14ac:dyDescent="0.25">
      <c r="A11143" t="s">
        <v>134</v>
      </c>
      <c r="B11143" t="s">
        <v>608</v>
      </c>
      <c r="C11143" t="s">
        <v>587</v>
      </c>
      <c r="D11143" s="28" t="s">
        <v>619</v>
      </c>
      <c r="E11143" t="s">
        <v>248</v>
      </c>
      <c r="F11143" t="s">
        <v>595</v>
      </c>
      <c r="G11143" t="str">
        <f t="shared" si="881"/>
        <v>SWHC046-01</v>
      </c>
      <c r="H11143" t="str">
        <f t="shared" si="881"/>
        <v>ExAnte2019</v>
      </c>
      <c r="I11143" t="str">
        <f t="shared" si="881"/>
        <v>IOU workpaper</v>
      </c>
      <c r="J11143" s="2">
        <f t="shared" si="879"/>
        <v>43775</v>
      </c>
      <c r="K11143" t="s">
        <v>203</v>
      </c>
      <c r="L11143">
        <f t="shared" si="880"/>
        <v>1</v>
      </c>
      <c r="O11143">
        <v>0</v>
      </c>
      <c r="P11143">
        <v>0</v>
      </c>
      <c r="Q11143">
        <v>0</v>
      </c>
      <c r="R11143">
        <v>140.9092</v>
      </c>
      <c r="S11143">
        <v>0</v>
      </c>
      <c r="T11143">
        <v>5.2667000000000002</v>
      </c>
      <c r="AA11143" t="s">
        <v>465</v>
      </c>
      <c r="AB11143" t="s">
        <v>46</v>
      </c>
      <c r="AC11143" t="b">
        <v>0</v>
      </c>
    </row>
    <row r="11144" spans="1:29" hidden="1" x14ac:dyDescent="0.25">
      <c r="A11144" t="s">
        <v>134</v>
      </c>
      <c r="B11144" t="s">
        <v>608</v>
      </c>
      <c r="C11144" t="s">
        <v>587</v>
      </c>
      <c r="D11144" s="28" t="s">
        <v>619</v>
      </c>
      <c r="E11144" t="s">
        <v>256</v>
      </c>
      <c r="F11144" t="s">
        <v>595</v>
      </c>
      <c r="G11144" t="str">
        <f t="shared" si="881"/>
        <v>SWHC046-01</v>
      </c>
      <c r="H11144" t="str">
        <f t="shared" si="881"/>
        <v>ExAnte2019</v>
      </c>
      <c r="I11144" t="str">
        <f t="shared" si="881"/>
        <v>IOU workpaper</v>
      </c>
      <c r="J11144" s="2">
        <f t="shared" si="879"/>
        <v>43775</v>
      </c>
      <c r="K11144" t="s">
        <v>203</v>
      </c>
      <c r="L11144">
        <f t="shared" si="880"/>
        <v>1</v>
      </c>
      <c r="O11144">
        <v>0</v>
      </c>
      <c r="P11144">
        <v>0</v>
      </c>
      <c r="Q11144">
        <v>0</v>
      </c>
      <c r="R11144">
        <v>199.71799999999999</v>
      </c>
      <c r="S11144">
        <v>0</v>
      </c>
      <c r="T11144">
        <v>1.3906000000000001</v>
      </c>
      <c r="AA11144" t="s">
        <v>465</v>
      </c>
      <c r="AB11144" t="s">
        <v>46</v>
      </c>
      <c r="AC11144" t="b">
        <v>0</v>
      </c>
    </row>
    <row r="11145" spans="1:29" hidden="1" x14ac:dyDescent="0.25">
      <c r="A11145" t="s">
        <v>134</v>
      </c>
      <c r="B11145" t="s">
        <v>608</v>
      </c>
      <c r="C11145" t="s">
        <v>587</v>
      </c>
      <c r="D11145" s="28" t="s">
        <v>619</v>
      </c>
      <c r="E11145" t="s">
        <v>265</v>
      </c>
      <c r="F11145" t="s">
        <v>595</v>
      </c>
      <c r="G11145" t="str">
        <f t="shared" si="881"/>
        <v>SWHC046-01</v>
      </c>
      <c r="H11145" t="str">
        <f t="shared" si="881"/>
        <v>ExAnte2019</v>
      </c>
      <c r="I11145" t="str">
        <f t="shared" si="881"/>
        <v>IOU workpaper</v>
      </c>
      <c r="J11145" s="2">
        <f t="shared" si="879"/>
        <v>43775</v>
      </c>
      <c r="K11145" t="s">
        <v>203</v>
      </c>
      <c r="L11145">
        <f t="shared" si="880"/>
        <v>1</v>
      </c>
      <c r="O11145">
        <v>0</v>
      </c>
      <c r="P11145">
        <v>0</v>
      </c>
      <c r="Q11145">
        <v>0</v>
      </c>
      <c r="R11145">
        <v>175.43289999999999</v>
      </c>
      <c r="S11145">
        <v>0</v>
      </c>
      <c r="T11145">
        <v>0.44950000000000001</v>
      </c>
      <c r="AA11145" t="s">
        <v>465</v>
      </c>
      <c r="AB11145" t="s">
        <v>46</v>
      </c>
      <c r="AC11145" t="b">
        <v>0</v>
      </c>
    </row>
    <row r="11146" spans="1:29" hidden="1" x14ac:dyDescent="0.25">
      <c r="A11146" t="s">
        <v>134</v>
      </c>
      <c r="B11146" t="s">
        <v>608</v>
      </c>
      <c r="C11146" t="s">
        <v>587</v>
      </c>
      <c r="D11146" s="28" t="s">
        <v>619</v>
      </c>
      <c r="E11146" t="s">
        <v>274</v>
      </c>
      <c r="F11146" t="s">
        <v>595</v>
      </c>
      <c r="G11146" t="str">
        <f t="shared" si="881"/>
        <v>SWHC046-01</v>
      </c>
      <c r="H11146" t="str">
        <f t="shared" si="881"/>
        <v>ExAnte2019</v>
      </c>
      <c r="I11146" t="str">
        <f t="shared" si="881"/>
        <v>IOU workpaper</v>
      </c>
      <c r="J11146" s="2">
        <f t="shared" si="879"/>
        <v>43775</v>
      </c>
      <c r="K11146" t="s">
        <v>203</v>
      </c>
      <c r="L11146">
        <f t="shared" si="880"/>
        <v>1</v>
      </c>
      <c r="O11146">
        <v>0</v>
      </c>
      <c r="P11146">
        <v>0</v>
      </c>
      <c r="Q11146">
        <v>0</v>
      </c>
      <c r="R11146">
        <v>215.23859999999999</v>
      </c>
      <c r="S11146">
        <v>0</v>
      </c>
      <c r="T11146">
        <v>1.4132</v>
      </c>
      <c r="AA11146" t="s">
        <v>465</v>
      </c>
      <c r="AB11146" t="s">
        <v>46</v>
      </c>
      <c r="AC11146" t="b">
        <v>0</v>
      </c>
    </row>
    <row r="11147" spans="1:29" hidden="1" x14ac:dyDescent="0.25">
      <c r="A11147" t="s">
        <v>134</v>
      </c>
      <c r="B11147" t="s">
        <v>608</v>
      </c>
      <c r="C11147" t="s">
        <v>587</v>
      </c>
      <c r="D11147" s="28" t="s">
        <v>619</v>
      </c>
      <c r="E11147" t="s">
        <v>282</v>
      </c>
      <c r="F11147" t="s">
        <v>595</v>
      </c>
      <c r="G11147" t="str">
        <f t="shared" si="881"/>
        <v>SWHC046-01</v>
      </c>
      <c r="H11147" t="str">
        <f t="shared" si="881"/>
        <v>ExAnte2019</v>
      </c>
      <c r="I11147" t="str">
        <f t="shared" si="881"/>
        <v>IOU workpaper</v>
      </c>
      <c r="J11147" s="2">
        <f t="shared" si="879"/>
        <v>43775</v>
      </c>
      <c r="K11147" t="s">
        <v>203</v>
      </c>
      <c r="L11147">
        <f t="shared" si="880"/>
        <v>1</v>
      </c>
      <c r="O11147">
        <v>0</v>
      </c>
      <c r="P11147">
        <v>0</v>
      </c>
      <c r="Q11147">
        <v>0</v>
      </c>
      <c r="R11147">
        <v>229.7397</v>
      </c>
      <c r="S11147">
        <v>0</v>
      </c>
      <c r="T11147">
        <v>2.1665000000000001</v>
      </c>
      <c r="AA11147" t="s">
        <v>465</v>
      </c>
      <c r="AB11147" t="s">
        <v>46</v>
      </c>
      <c r="AC11147" t="b">
        <v>0</v>
      </c>
    </row>
    <row r="11148" spans="1:29" hidden="1" x14ac:dyDescent="0.25">
      <c r="A11148" t="s">
        <v>134</v>
      </c>
      <c r="B11148" t="s">
        <v>608</v>
      </c>
      <c r="C11148" t="s">
        <v>587</v>
      </c>
      <c r="D11148" s="28" t="s">
        <v>619</v>
      </c>
      <c r="E11148" t="s">
        <v>290</v>
      </c>
      <c r="F11148" t="s">
        <v>595</v>
      </c>
      <c r="G11148" t="str">
        <f t="shared" si="881"/>
        <v>SWHC046-01</v>
      </c>
      <c r="H11148" t="str">
        <f t="shared" si="881"/>
        <v>ExAnte2019</v>
      </c>
      <c r="I11148" t="str">
        <f t="shared" si="881"/>
        <v>IOU workpaper</v>
      </c>
      <c r="J11148" s="2">
        <f t="shared" si="879"/>
        <v>43775</v>
      </c>
      <c r="K11148" t="s">
        <v>203</v>
      </c>
      <c r="L11148">
        <f t="shared" si="880"/>
        <v>1</v>
      </c>
      <c r="O11148">
        <v>0</v>
      </c>
      <c r="P11148">
        <v>0</v>
      </c>
      <c r="Q11148">
        <v>0</v>
      </c>
      <c r="R11148">
        <v>243.16929999999999</v>
      </c>
      <c r="S11148">
        <v>0</v>
      </c>
      <c r="T11148">
        <v>1.7069000000000001</v>
      </c>
      <c r="AA11148" t="s">
        <v>465</v>
      </c>
      <c r="AB11148" t="s">
        <v>46</v>
      </c>
      <c r="AC11148" t="b">
        <v>0</v>
      </c>
    </row>
    <row r="11149" spans="1:29" hidden="1" x14ac:dyDescent="0.25">
      <c r="A11149" t="s">
        <v>134</v>
      </c>
      <c r="B11149" t="s">
        <v>608</v>
      </c>
      <c r="C11149" t="s">
        <v>587</v>
      </c>
      <c r="D11149" s="28" t="s">
        <v>619</v>
      </c>
      <c r="E11149" t="s">
        <v>298</v>
      </c>
      <c r="F11149" t="s">
        <v>595</v>
      </c>
      <c r="G11149" t="str">
        <f t="shared" si="881"/>
        <v>SWHC046-01</v>
      </c>
      <c r="H11149" t="str">
        <f t="shared" si="881"/>
        <v>ExAnte2019</v>
      </c>
      <c r="I11149" t="str">
        <f t="shared" si="881"/>
        <v>IOU workpaper</v>
      </c>
      <c r="J11149" s="2">
        <f t="shared" si="879"/>
        <v>43775</v>
      </c>
      <c r="K11149" t="s">
        <v>203</v>
      </c>
      <c r="L11149">
        <f t="shared" si="880"/>
        <v>1</v>
      </c>
      <c r="O11149">
        <v>0</v>
      </c>
      <c r="P11149">
        <v>0</v>
      </c>
      <c r="Q11149">
        <v>0</v>
      </c>
      <c r="R11149">
        <v>229.2911</v>
      </c>
      <c r="S11149">
        <v>0</v>
      </c>
      <c r="T11149">
        <v>7.1871999999999998</v>
      </c>
      <c r="AA11149" t="s">
        <v>465</v>
      </c>
      <c r="AB11149" t="s">
        <v>46</v>
      </c>
      <c r="AC11149" t="b">
        <v>0</v>
      </c>
    </row>
    <row r="11150" spans="1:29" hidden="1" x14ac:dyDescent="0.25">
      <c r="A11150" t="s">
        <v>134</v>
      </c>
      <c r="B11150" t="s">
        <v>608</v>
      </c>
      <c r="C11150" t="s">
        <v>587</v>
      </c>
      <c r="D11150" s="28" t="s">
        <v>619</v>
      </c>
      <c r="E11150" t="s">
        <v>306</v>
      </c>
      <c r="F11150" t="s">
        <v>595</v>
      </c>
      <c r="G11150" t="str">
        <f t="shared" si="881"/>
        <v>SWHC046-01</v>
      </c>
      <c r="H11150" t="str">
        <f t="shared" si="881"/>
        <v>ExAnte2019</v>
      </c>
      <c r="I11150" t="str">
        <f t="shared" si="881"/>
        <v>IOU workpaper</v>
      </c>
      <c r="J11150" s="2">
        <f t="shared" si="879"/>
        <v>43775</v>
      </c>
      <c r="K11150" t="s">
        <v>203</v>
      </c>
      <c r="L11150">
        <f t="shared" si="880"/>
        <v>1</v>
      </c>
      <c r="O11150">
        <v>0</v>
      </c>
      <c r="P11150">
        <v>0</v>
      </c>
      <c r="Q11150">
        <v>0</v>
      </c>
      <c r="R11150">
        <v>200.02510000000001</v>
      </c>
      <c r="S11150">
        <v>0</v>
      </c>
      <c r="T11150">
        <v>6.8838999999999997</v>
      </c>
      <c r="AA11150" t="s">
        <v>465</v>
      </c>
      <c r="AB11150" t="s">
        <v>46</v>
      </c>
      <c r="AC11150" t="b">
        <v>0</v>
      </c>
    </row>
    <row r="11151" spans="1:29" hidden="1" x14ac:dyDescent="0.25">
      <c r="A11151" t="s">
        <v>134</v>
      </c>
      <c r="B11151" t="s">
        <v>608</v>
      </c>
      <c r="C11151" t="s">
        <v>587</v>
      </c>
      <c r="D11151" s="28" t="s">
        <v>619</v>
      </c>
      <c r="E11151" t="s">
        <v>314</v>
      </c>
      <c r="F11151" t="s">
        <v>595</v>
      </c>
      <c r="G11151" t="str">
        <f t="shared" si="881"/>
        <v>SWHC046-01</v>
      </c>
      <c r="H11151" t="str">
        <f t="shared" si="881"/>
        <v>ExAnte2019</v>
      </c>
      <c r="I11151" t="str">
        <f t="shared" si="881"/>
        <v>IOU workpaper</v>
      </c>
      <c r="J11151" s="2">
        <f t="shared" si="879"/>
        <v>43775</v>
      </c>
      <c r="K11151" t="s">
        <v>203</v>
      </c>
      <c r="L11151">
        <f t="shared" si="880"/>
        <v>1</v>
      </c>
      <c r="O11151">
        <v>0</v>
      </c>
      <c r="P11151">
        <v>0</v>
      </c>
      <c r="Q11151">
        <v>0</v>
      </c>
      <c r="R11151">
        <v>234.10300000000001</v>
      </c>
      <c r="S11151">
        <v>0</v>
      </c>
      <c r="T11151">
        <v>6.2104999999999997</v>
      </c>
      <c r="AA11151" t="s">
        <v>465</v>
      </c>
      <c r="AB11151" t="s">
        <v>46</v>
      </c>
      <c r="AC11151" t="b">
        <v>0</v>
      </c>
    </row>
    <row r="11152" spans="1:29" hidden="1" x14ac:dyDescent="0.25">
      <c r="A11152" t="s">
        <v>134</v>
      </c>
      <c r="B11152" t="s">
        <v>608</v>
      </c>
      <c r="C11152" t="s">
        <v>587</v>
      </c>
      <c r="D11152" s="28" t="s">
        <v>619</v>
      </c>
      <c r="E11152" t="s">
        <v>322</v>
      </c>
      <c r="F11152" t="s">
        <v>595</v>
      </c>
      <c r="G11152" t="str">
        <f t="shared" si="881"/>
        <v>SWHC046-01</v>
      </c>
      <c r="H11152" t="str">
        <f t="shared" si="881"/>
        <v>ExAnte2019</v>
      </c>
      <c r="I11152" t="str">
        <f t="shared" si="881"/>
        <v>IOU workpaper</v>
      </c>
      <c r="J11152" s="2">
        <f t="shared" si="879"/>
        <v>43775</v>
      </c>
      <c r="K11152" t="s">
        <v>203</v>
      </c>
      <c r="L11152">
        <f t="shared" si="880"/>
        <v>1</v>
      </c>
      <c r="O11152">
        <v>0</v>
      </c>
      <c r="P11152">
        <v>0</v>
      </c>
      <c r="Q11152">
        <v>0</v>
      </c>
      <c r="R11152">
        <v>242.00239999999999</v>
      </c>
      <c r="S11152">
        <v>0</v>
      </c>
      <c r="T11152">
        <v>6.7343000000000002</v>
      </c>
      <c r="AA11152" t="s">
        <v>465</v>
      </c>
      <c r="AB11152" t="s">
        <v>46</v>
      </c>
      <c r="AC11152" t="b">
        <v>0</v>
      </c>
    </row>
    <row r="11153" spans="1:29" hidden="1" x14ac:dyDescent="0.25">
      <c r="A11153" t="s">
        <v>134</v>
      </c>
      <c r="B11153" t="s">
        <v>608</v>
      </c>
      <c r="C11153" t="s">
        <v>587</v>
      </c>
      <c r="D11153" s="28" t="s">
        <v>619</v>
      </c>
      <c r="E11153" t="s">
        <v>330</v>
      </c>
      <c r="F11153" t="s">
        <v>595</v>
      </c>
      <c r="G11153" t="str">
        <f t="shared" si="881"/>
        <v>SWHC046-01</v>
      </c>
      <c r="H11153" t="str">
        <f t="shared" si="881"/>
        <v>ExAnte2019</v>
      </c>
      <c r="I11153" t="str">
        <f t="shared" si="881"/>
        <v>IOU workpaper</v>
      </c>
      <c r="J11153" s="2">
        <f t="shared" si="879"/>
        <v>43775</v>
      </c>
      <c r="K11153" t="s">
        <v>203</v>
      </c>
      <c r="L11153">
        <f t="shared" si="880"/>
        <v>1</v>
      </c>
      <c r="O11153">
        <v>0</v>
      </c>
      <c r="P11153">
        <v>0</v>
      </c>
      <c r="Q11153">
        <v>0</v>
      </c>
      <c r="R11153">
        <v>352.48169999999999</v>
      </c>
      <c r="S11153">
        <v>0</v>
      </c>
      <c r="T11153">
        <v>0.39019999999999999</v>
      </c>
      <c r="AA11153" t="s">
        <v>465</v>
      </c>
      <c r="AB11153" t="s">
        <v>46</v>
      </c>
      <c r="AC11153" t="b">
        <v>0</v>
      </c>
    </row>
    <row r="11154" spans="1:29" hidden="1" x14ac:dyDescent="0.25">
      <c r="A11154" t="s">
        <v>134</v>
      </c>
      <c r="B11154" t="s">
        <v>608</v>
      </c>
      <c r="C11154" t="s">
        <v>587</v>
      </c>
      <c r="D11154" s="28" t="s">
        <v>619</v>
      </c>
      <c r="E11154" t="s">
        <v>338</v>
      </c>
      <c r="F11154" t="s">
        <v>595</v>
      </c>
      <c r="G11154" t="str">
        <f t="shared" si="881"/>
        <v>SWHC046-01</v>
      </c>
      <c r="H11154" t="str">
        <f t="shared" si="881"/>
        <v>ExAnte2019</v>
      </c>
      <c r="I11154" t="str">
        <f t="shared" si="881"/>
        <v>IOU workpaper</v>
      </c>
      <c r="J11154" s="2">
        <f t="shared" si="879"/>
        <v>43775</v>
      </c>
      <c r="K11154" t="s">
        <v>203</v>
      </c>
      <c r="L11154">
        <f t="shared" si="880"/>
        <v>1</v>
      </c>
      <c r="O11154">
        <v>0</v>
      </c>
      <c r="P11154">
        <v>0</v>
      </c>
      <c r="Q11154">
        <v>0</v>
      </c>
      <c r="R11154">
        <v>36.308999999999997</v>
      </c>
      <c r="S11154">
        <v>0</v>
      </c>
      <c r="T11154">
        <v>27.4575</v>
      </c>
      <c r="AA11154" t="s">
        <v>465</v>
      </c>
      <c r="AB11154" t="s">
        <v>46</v>
      </c>
      <c r="AC11154" t="b">
        <v>0</v>
      </c>
    </row>
    <row r="11155" spans="1:29" hidden="1" x14ac:dyDescent="0.25">
      <c r="A11155" t="s">
        <v>134</v>
      </c>
      <c r="B11155" t="s">
        <v>608</v>
      </c>
      <c r="C11155" t="s">
        <v>588</v>
      </c>
      <c r="D11155" s="28" t="s">
        <v>619</v>
      </c>
      <c r="E11155" t="s">
        <v>202</v>
      </c>
      <c r="F11155" t="s">
        <v>595</v>
      </c>
      <c r="G11155" t="str">
        <f t="shared" si="881"/>
        <v>SWHC046-01</v>
      </c>
      <c r="H11155" t="str">
        <f t="shared" si="881"/>
        <v>ExAnte2019</v>
      </c>
      <c r="I11155" t="str">
        <f t="shared" si="881"/>
        <v>IOU workpaper</v>
      </c>
      <c r="J11155" s="2">
        <f t="shared" si="879"/>
        <v>43775</v>
      </c>
      <c r="K11155" t="s">
        <v>203</v>
      </c>
      <c r="L11155">
        <f t="shared" si="880"/>
        <v>1</v>
      </c>
      <c r="O11155">
        <v>0</v>
      </c>
      <c r="P11155">
        <v>0</v>
      </c>
      <c r="Q11155">
        <v>0</v>
      </c>
      <c r="R11155">
        <v>-53.7774</v>
      </c>
      <c r="S11155">
        <v>0</v>
      </c>
      <c r="T11155">
        <v>40.115600000000001</v>
      </c>
      <c r="AA11155" t="s">
        <v>465</v>
      </c>
      <c r="AB11155" t="s">
        <v>46</v>
      </c>
      <c r="AC11155" t="b">
        <v>0</v>
      </c>
    </row>
    <row r="11156" spans="1:29" hidden="1" x14ac:dyDescent="0.25">
      <c r="A11156" t="s">
        <v>134</v>
      </c>
      <c r="B11156" t="s">
        <v>608</v>
      </c>
      <c r="C11156" t="s">
        <v>588</v>
      </c>
      <c r="D11156" s="28" t="s">
        <v>619</v>
      </c>
      <c r="E11156" t="s">
        <v>224</v>
      </c>
      <c r="F11156" t="s">
        <v>595</v>
      </c>
      <c r="G11156" t="str">
        <f t="shared" si="881"/>
        <v>SWHC046-01</v>
      </c>
      <c r="H11156" t="str">
        <f t="shared" si="881"/>
        <v>ExAnte2019</v>
      </c>
      <c r="I11156" t="str">
        <f t="shared" si="881"/>
        <v>IOU workpaper</v>
      </c>
      <c r="J11156" s="2">
        <f t="shared" si="879"/>
        <v>43775</v>
      </c>
      <c r="K11156" t="s">
        <v>203</v>
      </c>
      <c r="L11156">
        <f t="shared" si="880"/>
        <v>1</v>
      </c>
      <c r="O11156">
        <v>0</v>
      </c>
      <c r="P11156">
        <v>0</v>
      </c>
      <c r="Q11156">
        <v>0</v>
      </c>
      <c r="R11156">
        <v>69.639399999999995</v>
      </c>
      <c r="S11156">
        <v>0</v>
      </c>
      <c r="T11156">
        <v>24.123699999999999</v>
      </c>
      <c r="AA11156" t="s">
        <v>465</v>
      </c>
      <c r="AB11156" t="s">
        <v>46</v>
      </c>
      <c r="AC11156" t="b">
        <v>0</v>
      </c>
    </row>
    <row r="11157" spans="1:29" hidden="1" x14ac:dyDescent="0.25">
      <c r="A11157" t="s">
        <v>134</v>
      </c>
      <c r="B11157" t="s">
        <v>608</v>
      </c>
      <c r="C11157" t="s">
        <v>588</v>
      </c>
      <c r="D11157" s="28" t="s">
        <v>619</v>
      </c>
      <c r="E11157" t="s">
        <v>232</v>
      </c>
      <c r="F11157" t="s">
        <v>595</v>
      </c>
      <c r="G11157" t="str">
        <f t="shared" si="881"/>
        <v>SWHC046-01</v>
      </c>
      <c r="H11157" t="str">
        <f t="shared" si="881"/>
        <v>ExAnte2019</v>
      </c>
      <c r="I11157" t="str">
        <f t="shared" si="881"/>
        <v>IOU workpaper</v>
      </c>
      <c r="J11157" s="2">
        <f t="shared" si="879"/>
        <v>43775</v>
      </c>
      <c r="K11157" t="s">
        <v>203</v>
      </c>
      <c r="L11157">
        <f t="shared" si="880"/>
        <v>1</v>
      </c>
      <c r="O11157">
        <v>0</v>
      </c>
      <c r="P11157">
        <v>0</v>
      </c>
      <c r="Q11157">
        <v>0</v>
      </c>
      <c r="R11157">
        <v>59.796300000000002</v>
      </c>
      <c r="S11157">
        <v>0</v>
      </c>
      <c r="T11157">
        <v>20.4787</v>
      </c>
      <c r="AA11157" t="s">
        <v>465</v>
      </c>
      <c r="AB11157" t="s">
        <v>46</v>
      </c>
      <c r="AC11157" t="b">
        <v>0</v>
      </c>
    </row>
    <row r="11158" spans="1:29" hidden="1" x14ac:dyDescent="0.25">
      <c r="A11158" t="s">
        <v>134</v>
      </c>
      <c r="B11158" t="s">
        <v>608</v>
      </c>
      <c r="C11158" t="s">
        <v>588</v>
      </c>
      <c r="D11158" s="28" t="s">
        <v>619</v>
      </c>
      <c r="E11158" t="s">
        <v>240</v>
      </c>
      <c r="F11158" t="s">
        <v>595</v>
      </c>
      <c r="G11158" t="str">
        <f t="shared" ref="G11158:I11173" si="882">G11157</f>
        <v>SWHC046-01</v>
      </c>
      <c r="H11158" t="str">
        <f t="shared" si="882"/>
        <v>ExAnte2019</v>
      </c>
      <c r="I11158" t="str">
        <f t="shared" si="882"/>
        <v>IOU workpaper</v>
      </c>
      <c r="J11158" s="2">
        <f t="shared" si="879"/>
        <v>43775</v>
      </c>
      <c r="K11158" t="s">
        <v>203</v>
      </c>
      <c r="L11158">
        <f t="shared" si="880"/>
        <v>1</v>
      </c>
      <c r="O11158">
        <v>0</v>
      </c>
      <c r="P11158">
        <v>0</v>
      </c>
      <c r="Q11158">
        <v>0</v>
      </c>
      <c r="R11158">
        <v>84.288600000000002</v>
      </c>
      <c r="S11158">
        <v>0</v>
      </c>
      <c r="T11158">
        <v>20.341000000000001</v>
      </c>
      <c r="AA11158" t="s">
        <v>465</v>
      </c>
      <c r="AB11158" t="s">
        <v>46</v>
      </c>
      <c r="AC11158" t="b">
        <v>0</v>
      </c>
    </row>
    <row r="11159" spans="1:29" hidden="1" x14ac:dyDescent="0.25">
      <c r="A11159" t="s">
        <v>134</v>
      </c>
      <c r="B11159" t="s">
        <v>608</v>
      </c>
      <c r="C11159" t="s">
        <v>588</v>
      </c>
      <c r="D11159" s="28" t="s">
        <v>619</v>
      </c>
      <c r="E11159" t="s">
        <v>248</v>
      </c>
      <c r="F11159" t="s">
        <v>595</v>
      </c>
      <c r="G11159" t="str">
        <f t="shared" si="882"/>
        <v>SWHC046-01</v>
      </c>
      <c r="H11159" t="str">
        <f t="shared" si="882"/>
        <v>ExAnte2019</v>
      </c>
      <c r="I11159" t="str">
        <f t="shared" si="882"/>
        <v>IOU workpaper</v>
      </c>
      <c r="J11159" s="2">
        <f t="shared" si="879"/>
        <v>43775</v>
      </c>
      <c r="K11159" t="s">
        <v>203</v>
      </c>
      <c r="L11159">
        <f t="shared" si="880"/>
        <v>1</v>
      </c>
      <c r="O11159">
        <v>0</v>
      </c>
      <c r="P11159">
        <v>0</v>
      </c>
      <c r="Q11159">
        <v>0</v>
      </c>
      <c r="R11159">
        <v>49.5749</v>
      </c>
      <c r="S11159">
        <v>0</v>
      </c>
      <c r="T11159">
        <v>20.674600000000002</v>
      </c>
      <c r="AA11159" t="s">
        <v>465</v>
      </c>
      <c r="AB11159" t="s">
        <v>46</v>
      </c>
      <c r="AC11159" t="b">
        <v>0</v>
      </c>
    </row>
    <row r="11160" spans="1:29" hidden="1" x14ac:dyDescent="0.25">
      <c r="A11160" t="s">
        <v>134</v>
      </c>
      <c r="B11160" t="s">
        <v>608</v>
      </c>
      <c r="C11160" t="s">
        <v>588</v>
      </c>
      <c r="D11160" s="28" t="s">
        <v>619</v>
      </c>
      <c r="E11160" t="s">
        <v>256</v>
      </c>
      <c r="F11160" t="s">
        <v>595</v>
      </c>
      <c r="G11160" t="str">
        <f t="shared" si="882"/>
        <v>SWHC046-01</v>
      </c>
      <c r="H11160" t="str">
        <f t="shared" si="882"/>
        <v>ExAnte2019</v>
      </c>
      <c r="I11160" t="str">
        <f t="shared" si="882"/>
        <v>IOU workpaper</v>
      </c>
      <c r="J11160" s="2">
        <f t="shared" si="879"/>
        <v>43775</v>
      </c>
      <c r="K11160" t="s">
        <v>203</v>
      </c>
      <c r="L11160">
        <f t="shared" si="880"/>
        <v>1</v>
      </c>
      <c r="O11160">
        <v>0</v>
      </c>
      <c r="P11160">
        <v>0</v>
      </c>
      <c r="Q11160">
        <v>0</v>
      </c>
      <c r="R11160">
        <v>163.25579999999999</v>
      </c>
      <c r="S11160">
        <v>0</v>
      </c>
      <c r="T11160">
        <v>8.1442999999999994</v>
      </c>
      <c r="AA11160" t="s">
        <v>465</v>
      </c>
      <c r="AB11160" t="s">
        <v>46</v>
      </c>
      <c r="AC11160" t="b">
        <v>0</v>
      </c>
    </row>
    <row r="11161" spans="1:29" hidden="1" x14ac:dyDescent="0.25">
      <c r="A11161" t="s">
        <v>134</v>
      </c>
      <c r="B11161" t="s">
        <v>608</v>
      </c>
      <c r="C11161" t="s">
        <v>588</v>
      </c>
      <c r="D11161" s="28" t="s">
        <v>619</v>
      </c>
      <c r="E11161" t="s">
        <v>265</v>
      </c>
      <c r="F11161" t="s">
        <v>595</v>
      </c>
      <c r="G11161" t="str">
        <f t="shared" si="882"/>
        <v>SWHC046-01</v>
      </c>
      <c r="H11161" t="str">
        <f t="shared" si="882"/>
        <v>ExAnte2019</v>
      </c>
      <c r="I11161" t="str">
        <f t="shared" si="882"/>
        <v>IOU workpaper</v>
      </c>
      <c r="J11161" s="2">
        <f t="shared" si="879"/>
        <v>43775</v>
      </c>
      <c r="K11161" t="s">
        <v>203</v>
      </c>
      <c r="L11161">
        <f t="shared" si="880"/>
        <v>1</v>
      </c>
      <c r="O11161">
        <v>0</v>
      </c>
      <c r="P11161">
        <v>0</v>
      </c>
      <c r="Q11161">
        <v>0</v>
      </c>
      <c r="R11161">
        <v>158.79400000000001</v>
      </c>
      <c r="S11161">
        <v>0</v>
      </c>
      <c r="T11161">
        <v>4.5830000000000002</v>
      </c>
      <c r="AA11161" t="s">
        <v>465</v>
      </c>
      <c r="AB11161" t="s">
        <v>46</v>
      </c>
      <c r="AC11161" t="b">
        <v>0</v>
      </c>
    </row>
    <row r="11162" spans="1:29" hidden="1" x14ac:dyDescent="0.25">
      <c r="A11162" t="s">
        <v>134</v>
      </c>
      <c r="B11162" t="s">
        <v>608</v>
      </c>
      <c r="C11162" t="s">
        <v>588</v>
      </c>
      <c r="D11162" s="28" t="s">
        <v>619</v>
      </c>
      <c r="E11162" t="s">
        <v>274</v>
      </c>
      <c r="F11162" t="s">
        <v>595</v>
      </c>
      <c r="G11162" t="str">
        <f t="shared" si="882"/>
        <v>SWHC046-01</v>
      </c>
      <c r="H11162" t="str">
        <f t="shared" si="882"/>
        <v>ExAnte2019</v>
      </c>
      <c r="I11162" t="str">
        <f t="shared" si="882"/>
        <v>IOU workpaper</v>
      </c>
      <c r="J11162" s="2">
        <f t="shared" si="879"/>
        <v>43775</v>
      </c>
      <c r="K11162" t="s">
        <v>203</v>
      </c>
      <c r="L11162">
        <f t="shared" si="880"/>
        <v>1</v>
      </c>
      <c r="O11162">
        <v>0</v>
      </c>
      <c r="P11162">
        <v>0</v>
      </c>
      <c r="Q11162">
        <v>0</v>
      </c>
      <c r="R11162">
        <v>184.4075</v>
      </c>
      <c r="S11162">
        <v>0</v>
      </c>
      <c r="T11162">
        <v>7.9500999999999999</v>
      </c>
      <c r="AA11162" t="s">
        <v>465</v>
      </c>
      <c r="AB11162" t="s">
        <v>46</v>
      </c>
      <c r="AC11162" t="b">
        <v>0</v>
      </c>
    </row>
    <row r="11163" spans="1:29" hidden="1" x14ac:dyDescent="0.25">
      <c r="A11163" t="s">
        <v>134</v>
      </c>
      <c r="B11163" t="s">
        <v>608</v>
      </c>
      <c r="C11163" t="s">
        <v>588</v>
      </c>
      <c r="D11163" s="28" t="s">
        <v>619</v>
      </c>
      <c r="E11163" t="s">
        <v>282</v>
      </c>
      <c r="F11163" t="s">
        <v>595</v>
      </c>
      <c r="G11163" t="str">
        <f t="shared" si="882"/>
        <v>SWHC046-01</v>
      </c>
      <c r="H11163" t="str">
        <f t="shared" si="882"/>
        <v>ExAnte2019</v>
      </c>
      <c r="I11163" t="str">
        <f t="shared" si="882"/>
        <v>IOU workpaper</v>
      </c>
      <c r="J11163" s="2">
        <f t="shared" si="879"/>
        <v>43775</v>
      </c>
      <c r="K11163" t="s">
        <v>203</v>
      </c>
      <c r="L11163">
        <f t="shared" si="880"/>
        <v>1</v>
      </c>
      <c r="O11163">
        <v>0</v>
      </c>
      <c r="P11163">
        <v>0</v>
      </c>
      <c r="Q11163">
        <v>0</v>
      </c>
      <c r="R11163">
        <v>191.797</v>
      </c>
      <c r="S11163">
        <v>0</v>
      </c>
      <c r="T11163">
        <v>9.5106000000000002</v>
      </c>
      <c r="AA11163" t="s">
        <v>465</v>
      </c>
      <c r="AB11163" t="s">
        <v>46</v>
      </c>
      <c r="AC11163" t="b">
        <v>0</v>
      </c>
    </row>
    <row r="11164" spans="1:29" hidden="1" x14ac:dyDescent="0.25">
      <c r="A11164" t="s">
        <v>134</v>
      </c>
      <c r="B11164" t="s">
        <v>608</v>
      </c>
      <c r="C11164" t="s">
        <v>588</v>
      </c>
      <c r="D11164" s="28" t="s">
        <v>619</v>
      </c>
      <c r="E11164" t="s">
        <v>290</v>
      </c>
      <c r="F11164" t="s">
        <v>595</v>
      </c>
      <c r="G11164" t="str">
        <f t="shared" si="882"/>
        <v>SWHC046-01</v>
      </c>
      <c r="H11164" t="str">
        <f t="shared" si="882"/>
        <v>ExAnte2019</v>
      </c>
      <c r="I11164" t="str">
        <f t="shared" si="882"/>
        <v>IOU workpaper</v>
      </c>
      <c r="J11164" s="2">
        <f t="shared" si="879"/>
        <v>43775</v>
      </c>
      <c r="K11164" t="s">
        <v>203</v>
      </c>
      <c r="L11164">
        <f t="shared" si="880"/>
        <v>1</v>
      </c>
      <c r="O11164">
        <v>0</v>
      </c>
      <c r="P11164">
        <v>0</v>
      </c>
      <c r="Q11164">
        <v>0</v>
      </c>
      <c r="R11164">
        <v>210.77010000000001</v>
      </c>
      <c r="S11164">
        <v>0</v>
      </c>
      <c r="T11164">
        <v>7.9945000000000004</v>
      </c>
      <c r="AA11164" t="s">
        <v>465</v>
      </c>
      <c r="AB11164" t="s">
        <v>46</v>
      </c>
      <c r="AC11164" t="b">
        <v>0</v>
      </c>
    </row>
    <row r="11165" spans="1:29" hidden="1" x14ac:dyDescent="0.25">
      <c r="A11165" t="s">
        <v>134</v>
      </c>
      <c r="B11165" t="s">
        <v>608</v>
      </c>
      <c r="C11165" t="s">
        <v>588</v>
      </c>
      <c r="D11165" s="28" t="s">
        <v>619</v>
      </c>
      <c r="E11165" t="s">
        <v>298</v>
      </c>
      <c r="F11165" t="s">
        <v>595</v>
      </c>
      <c r="G11165" t="str">
        <f t="shared" si="882"/>
        <v>SWHC046-01</v>
      </c>
      <c r="H11165" t="str">
        <f t="shared" si="882"/>
        <v>ExAnte2019</v>
      </c>
      <c r="I11165" t="str">
        <f t="shared" si="882"/>
        <v>IOU workpaper</v>
      </c>
      <c r="J11165" s="2">
        <f t="shared" si="879"/>
        <v>43775</v>
      </c>
      <c r="K11165" t="s">
        <v>203</v>
      </c>
      <c r="L11165">
        <f t="shared" si="880"/>
        <v>1</v>
      </c>
      <c r="O11165">
        <v>0</v>
      </c>
      <c r="P11165">
        <v>0</v>
      </c>
      <c r="Q11165">
        <v>0</v>
      </c>
      <c r="R11165">
        <v>152.6225</v>
      </c>
      <c r="S11165">
        <v>0</v>
      </c>
      <c r="T11165">
        <v>19.8369</v>
      </c>
      <c r="AA11165" t="s">
        <v>465</v>
      </c>
      <c r="AB11165" t="s">
        <v>46</v>
      </c>
      <c r="AC11165" t="b">
        <v>0</v>
      </c>
    </row>
    <row r="11166" spans="1:29" hidden="1" x14ac:dyDescent="0.25">
      <c r="A11166" t="s">
        <v>134</v>
      </c>
      <c r="B11166" t="s">
        <v>608</v>
      </c>
      <c r="C11166" t="s">
        <v>588</v>
      </c>
      <c r="D11166" s="28" t="s">
        <v>619</v>
      </c>
      <c r="E11166" t="s">
        <v>306</v>
      </c>
      <c r="F11166" t="s">
        <v>595</v>
      </c>
      <c r="G11166" t="str">
        <f t="shared" si="882"/>
        <v>SWHC046-01</v>
      </c>
      <c r="H11166" t="str">
        <f t="shared" si="882"/>
        <v>ExAnte2019</v>
      </c>
      <c r="I11166" t="str">
        <f t="shared" si="882"/>
        <v>IOU workpaper</v>
      </c>
      <c r="J11166" s="2">
        <f t="shared" si="879"/>
        <v>43775</v>
      </c>
      <c r="K11166" t="s">
        <v>203</v>
      </c>
      <c r="L11166">
        <f t="shared" si="880"/>
        <v>1</v>
      </c>
      <c r="O11166">
        <v>0</v>
      </c>
      <c r="P11166">
        <v>0</v>
      </c>
      <c r="Q11166">
        <v>0</v>
      </c>
      <c r="R11166">
        <v>120.8471</v>
      </c>
      <c r="S11166">
        <v>0</v>
      </c>
      <c r="T11166">
        <v>20.348600000000001</v>
      </c>
      <c r="AA11166" t="s">
        <v>465</v>
      </c>
      <c r="AB11166" t="s">
        <v>46</v>
      </c>
      <c r="AC11166" t="b">
        <v>0</v>
      </c>
    </row>
    <row r="11167" spans="1:29" hidden="1" x14ac:dyDescent="0.25">
      <c r="A11167" t="s">
        <v>134</v>
      </c>
      <c r="B11167" t="s">
        <v>608</v>
      </c>
      <c r="C11167" t="s">
        <v>588</v>
      </c>
      <c r="D11167" s="28" t="s">
        <v>619</v>
      </c>
      <c r="E11167" t="s">
        <v>314</v>
      </c>
      <c r="F11167" t="s">
        <v>595</v>
      </c>
      <c r="G11167" t="str">
        <f t="shared" si="882"/>
        <v>SWHC046-01</v>
      </c>
      <c r="H11167" t="str">
        <f t="shared" si="882"/>
        <v>ExAnte2019</v>
      </c>
      <c r="I11167" t="str">
        <f t="shared" si="882"/>
        <v>IOU workpaper</v>
      </c>
      <c r="J11167" s="2">
        <f t="shared" si="879"/>
        <v>43775</v>
      </c>
      <c r="K11167" t="s">
        <v>203</v>
      </c>
      <c r="L11167">
        <f t="shared" si="880"/>
        <v>1</v>
      </c>
      <c r="O11167">
        <v>0</v>
      </c>
      <c r="P11167">
        <v>0</v>
      </c>
      <c r="Q11167">
        <v>0</v>
      </c>
      <c r="R11167">
        <v>167.89189999999999</v>
      </c>
      <c r="S11167">
        <v>0</v>
      </c>
      <c r="T11167">
        <v>17.270800000000001</v>
      </c>
      <c r="AA11167" t="s">
        <v>465</v>
      </c>
      <c r="AB11167" t="s">
        <v>46</v>
      </c>
      <c r="AC11167" t="b">
        <v>0</v>
      </c>
    </row>
    <row r="11168" spans="1:29" hidden="1" x14ac:dyDescent="0.25">
      <c r="A11168" t="s">
        <v>134</v>
      </c>
      <c r="B11168" t="s">
        <v>608</v>
      </c>
      <c r="C11168" t="s">
        <v>588</v>
      </c>
      <c r="D11168" s="28" t="s">
        <v>619</v>
      </c>
      <c r="E11168" t="s">
        <v>322</v>
      </c>
      <c r="F11168" t="s">
        <v>595</v>
      </c>
      <c r="G11168" t="str">
        <f t="shared" si="882"/>
        <v>SWHC046-01</v>
      </c>
      <c r="H11168" t="str">
        <f t="shared" si="882"/>
        <v>ExAnte2019</v>
      </c>
      <c r="I11168" t="str">
        <f t="shared" si="882"/>
        <v>IOU workpaper</v>
      </c>
      <c r="J11168" s="2">
        <f t="shared" si="879"/>
        <v>43775</v>
      </c>
      <c r="K11168" t="s">
        <v>203</v>
      </c>
      <c r="L11168">
        <f t="shared" si="880"/>
        <v>1</v>
      </c>
      <c r="O11168">
        <v>0</v>
      </c>
      <c r="P11168">
        <v>0</v>
      </c>
      <c r="Q11168">
        <v>0</v>
      </c>
      <c r="R11168">
        <v>165.87540000000001</v>
      </c>
      <c r="S11168">
        <v>0</v>
      </c>
      <c r="T11168">
        <v>18.149000000000001</v>
      </c>
      <c r="AA11168" t="s">
        <v>465</v>
      </c>
      <c r="AB11168" t="s">
        <v>46</v>
      </c>
      <c r="AC11168" t="b">
        <v>0</v>
      </c>
    </row>
    <row r="11169" spans="1:29" hidden="1" x14ac:dyDescent="0.25">
      <c r="A11169" t="s">
        <v>134</v>
      </c>
      <c r="B11169" t="s">
        <v>608</v>
      </c>
      <c r="C11169" t="s">
        <v>588</v>
      </c>
      <c r="D11169" s="28" t="s">
        <v>619</v>
      </c>
      <c r="E11169" t="s">
        <v>330</v>
      </c>
      <c r="F11169" t="s">
        <v>595</v>
      </c>
      <c r="G11169" t="str">
        <f t="shared" si="882"/>
        <v>SWHC046-01</v>
      </c>
      <c r="H11169" t="str">
        <f t="shared" si="882"/>
        <v>ExAnte2019</v>
      </c>
      <c r="I11169" t="str">
        <f t="shared" si="882"/>
        <v>IOU workpaper</v>
      </c>
      <c r="J11169" s="2">
        <f t="shared" si="879"/>
        <v>43775</v>
      </c>
      <c r="K11169" t="s">
        <v>203</v>
      </c>
      <c r="L11169">
        <f t="shared" si="880"/>
        <v>1</v>
      </c>
      <c r="O11169">
        <v>0</v>
      </c>
      <c r="P11169">
        <v>0</v>
      </c>
      <c r="Q11169">
        <v>0</v>
      </c>
      <c r="R11169">
        <v>341.06490000000002</v>
      </c>
      <c r="S11169">
        <v>0</v>
      </c>
      <c r="T11169">
        <v>2.2471000000000001</v>
      </c>
      <c r="AA11169" t="s">
        <v>465</v>
      </c>
      <c r="AB11169" t="s">
        <v>46</v>
      </c>
      <c r="AC11169" t="b">
        <v>0</v>
      </c>
    </row>
    <row r="11170" spans="1:29" hidden="1" x14ac:dyDescent="0.25">
      <c r="A11170" t="s">
        <v>134</v>
      </c>
      <c r="B11170" t="s">
        <v>608</v>
      </c>
      <c r="C11170" t="s">
        <v>588</v>
      </c>
      <c r="D11170" s="28" t="s">
        <v>619</v>
      </c>
      <c r="E11170" t="s">
        <v>338</v>
      </c>
      <c r="F11170" t="s">
        <v>595</v>
      </c>
      <c r="G11170" t="str">
        <f t="shared" si="882"/>
        <v>SWHC046-01</v>
      </c>
      <c r="H11170" t="str">
        <f t="shared" si="882"/>
        <v>ExAnte2019</v>
      </c>
      <c r="I11170" t="str">
        <f t="shared" si="882"/>
        <v>IOU workpaper</v>
      </c>
      <c r="J11170" s="2">
        <f t="shared" si="879"/>
        <v>43775</v>
      </c>
      <c r="K11170" t="s">
        <v>203</v>
      </c>
      <c r="L11170">
        <f t="shared" si="880"/>
        <v>1</v>
      </c>
      <c r="O11170">
        <v>0</v>
      </c>
      <c r="P11170">
        <v>0</v>
      </c>
      <c r="Q11170">
        <v>0</v>
      </c>
      <c r="R11170">
        <v>-181.0401</v>
      </c>
      <c r="S11170">
        <v>0</v>
      </c>
      <c r="T11170">
        <v>55.816499999999998</v>
      </c>
      <c r="AA11170" t="s">
        <v>465</v>
      </c>
      <c r="AB11170" t="s">
        <v>46</v>
      </c>
      <c r="AC11170" t="b">
        <v>0</v>
      </c>
    </row>
    <row r="11171" spans="1:29" hidden="1" x14ac:dyDescent="0.25">
      <c r="A11171" t="s">
        <v>134</v>
      </c>
      <c r="B11171" t="s">
        <v>608</v>
      </c>
      <c r="C11171" t="s">
        <v>589</v>
      </c>
      <c r="D11171" s="28" t="s">
        <v>619</v>
      </c>
      <c r="E11171" t="s">
        <v>202</v>
      </c>
      <c r="F11171" t="s">
        <v>595</v>
      </c>
      <c r="G11171" t="str">
        <f t="shared" si="882"/>
        <v>SWHC046-01</v>
      </c>
      <c r="H11171" t="str">
        <f t="shared" si="882"/>
        <v>ExAnte2019</v>
      </c>
      <c r="I11171" t="str">
        <f t="shared" si="882"/>
        <v>IOU workpaper</v>
      </c>
      <c r="J11171" s="2">
        <f t="shared" si="879"/>
        <v>43775</v>
      </c>
      <c r="K11171" t="s">
        <v>203</v>
      </c>
      <c r="L11171">
        <f t="shared" si="880"/>
        <v>1</v>
      </c>
      <c r="O11171">
        <v>0</v>
      </c>
      <c r="P11171">
        <v>0</v>
      </c>
      <c r="Q11171">
        <v>0</v>
      </c>
      <c r="R11171">
        <v>-495.06349999999998</v>
      </c>
      <c r="S11171">
        <v>0</v>
      </c>
      <c r="T11171">
        <v>187.18190000000001</v>
      </c>
      <c r="AA11171" t="s">
        <v>465</v>
      </c>
      <c r="AB11171" t="s">
        <v>46</v>
      </c>
      <c r="AC11171" t="b">
        <v>0</v>
      </c>
    </row>
    <row r="11172" spans="1:29" hidden="1" x14ac:dyDescent="0.25">
      <c r="A11172" t="s">
        <v>134</v>
      </c>
      <c r="B11172" t="s">
        <v>608</v>
      </c>
      <c r="C11172" t="s">
        <v>589</v>
      </c>
      <c r="D11172" s="28" t="s">
        <v>619</v>
      </c>
      <c r="E11172" t="s">
        <v>224</v>
      </c>
      <c r="F11172" t="s">
        <v>595</v>
      </c>
      <c r="G11172" t="str">
        <f t="shared" si="882"/>
        <v>SWHC046-01</v>
      </c>
      <c r="H11172" t="str">
        <f t="shared" si="882"/>
        <v>ExAnte2019</v>
      </c>
      <c r="I11172" t="str">
        <f t="shared" si="882"/>
        <v>IOU workpaper</v>
      </c>
      <c r="J11172" s="2">
        <f t="shared" si="879"/>
        <v>43775</v>
      </c>
      <c r="K11172" t="s">
        <v>203</v>
      </c>
      <c r="L11172">
        <f t="shared" si="880"/>
        <v>1</v>
      </c>
      <c r="O11172">
        <v>0</v>
      </c>
      <c r="P11172">
        <v>0</v>
      </c>
      <c r="Q11172">
        <v>0</v>
      </c>
      <c r="R11172">
        <v>-163.2242</v>
      </c>
      <c r="S11172">
        <v>0</v>
      </c>
      <c r="T11172">
        <v>118.3912</v>
      </c>
      <c r="AA11172" t="s">
        <v>465</v>
      </c>
      <c r="AB11172" t="s">
        <v>46</v>
      </c>
      <c r="AC11172" t="b">
        <v>0</v>
      </c>
    </row>
    <row r="11173" spans="1:29" hidden="1" x14ac:dyDescent="0.25">
      <c r="A11173" t="s">
        <v>134</v>
      </c>
      <c r="B11173" t="s">
        <v>608</v>
      </c>
      <c r="C11173" t="s">
        <v>589</v>
      </c>
      <c r="D11173" s="28" t="s">
        <v>619</v>
      </c>
      <c r="E11173" t="s">
        <v>232</v>
      </c>
      <c r="F11173" t="s">
        <v>595</v>
      </c>
      <c r="G11173" t="str">
        <f t="shared" si="882"/>
        <v>SWHC046-01</v>
      </c>
      <c r="H11173" t="str">
        <f t="shared" si="882"/>
        <v>ExAnte2019</v>
      </c>
      <c r="I11173" t="str">
        <f t="shared" si="882"/>
        <v>IOU workpaper</v>
      </c>
      <c r="J11173" s="2">
        <f t="shared" si="879"/>
        <v>43775</v>
      </c>
      <c r="K11173" t="s">
        <v>203</v>
      </c>
      <c r="L11173">
        <f t="shared" si="880"/>
        <v>1</v>
      </c>
      <c r="O11173">
        <v>0</v>
      </c>
      <c r="P11173">
        <v>0</v>
      </c>
      <c r="Q11173">
        <v>0</v>
      </c>
      <c r="R11173">
        <v>-78.771500000000003</v>
      </c>
      <c r="S11173">
        <v>0</v>
      </c>
      <c r="T11173">
        <v>89.3108</v>
      </c>
      <c r="AA11173" t="s">
        <v>465</v>
      </c>
      <c r="AB11173" t="s">
        <v>46</v>
      </c>
      <c r="AC11173" t="b">
        <v>0</v>
      </c>
    </row>
    <row r="11174" spans="1:29" hidden="1" x14ac:dyDescent="0.25">
      <c r="A11174" t="s">
        <v>134</v>
      </c>
      <c r="B11174" t="s">
        <v>608</v>
      </c>
      <c r="C11174" t="s">
        <v>589</v>
      </c>
      <c r="D11174" s="28" t="s">
        <v>619</v>
      </c>
      <c r="E11174" t="s">
        <v>240</v>
      </c>
      <c r="F11174" t="s">
        <v>595</v>
      </c>
      <c r="G11174" t="str">
        <f t="shared" ref="G11174:I11189" si="883">G11173</f>
        <v>SWHC046-01</v>
      </c>
      <c r="H11174" t="str">
        <f t="shared" si="883"/>
        <v>ExAnte2019</v>
      </c>
      <c r="I11174" t="str">
        <f t="shared" si="883"/>
        <v>IOU workpaper</v>
      </c>
      <c r="J11174" s="2">
        <f t="shared" si="879"/>
        <v>43775</v>
      </c>
      <c r="K11174" t="s">
        <v>203</v>
      </c>
      <c r="L11174">
        <f t="shared" si="880"/>
        <v>1</v>
      </c>
      <c r="O11174">
        <v>0</v>
      </c>
      <c r="P11174">
        <v>0</v>
      </c>
      <c r="Q11174">
        <v>0</v>
      </c>
      <c r="R11174">
        <v>-29.281099999999999</v>
      </c>
      <c r="S11174">
        <v>0</v>
      </c>
      <c r="T11174">
        <v>84.723399999999998</v>
      </c>
      <c r="AA11174" t="s">
        <v>465</v>
      </c>
      <c r="AB11174" t="s">
        <v>46</v>
      </c>
      <c r="AC11174" t="b">
        <v>0</v>
      </c>
    </row>
    <row r="11175" spans="1:29" hidden="1" x14ac:dyDescent="0.25">
      <c r="A11175" t="s">
        <v>134</v>
      </c>
      <c r="B11175" t="s">
        <v>608</v>
      </c>
      <c r="C11175" t="s">
        <v>589</v>
      </c>
      <c r="D11175" s="28" t="s">
        <v>619</v>
      </c>
      <c r="E11175" t="s">
        <v>248</v>
      </c>
      <c r="F11175" t="s">
        <v>595</v>
      </c>
      <c r="G11175" t="str">
        <f t="shared" si="883"/>
        <v>SWHC046-01</v>
      </c>
      <c r="H11175" t="str">
        <f t="shared" si="883"/>
        <v>ExAnte2019</v>
      </c>
      <c r="I11175" t="str">
        <f t="shared" si="883"/>
        <v>IOU workpaper</v>
      </c>
      <c r="J11175" s="2">
        <f t="shared" si="879"/>
        <v>43775</v>
      </c>
      <c r="K11175" t="s">
        <v>203</v>
      </c>
      <c r="L11175">
        <f t="shared" si="880"/>
        <v>1</v>
      </c>
      <c r="O11175">
        <v>0</v>
      </c>
      <c r="P11175">
        <v>0</v>
      </c>
      <c r="Q11175">
        <v>0</v>
      </c>
      <c r="R11175">
        <v>-109.3235</v>
      </c>
      <c r="S11175">
        <v>0</v>
      </c>
      <c r="T11175">
        <v>95.920400000000001</v>
      </c>
      <c r="AA11175" t="s">
        <v>465</v>
      </c>
      <c r="AB11175" t="s">
        <v>46</v>
      </c>
      <c r="AC11175" t="b">
        <v>0</v>
      </c>
    </row>
    <row r="11176" spans="1:29" hidden="1" x14ac:dyDescent="0.25">
      <c r="A11176" t="s">
        <v>134</v>
      </c>
      <c r="B11176" t="s">
        <v>608</v>
      </c>
      <c r="C11176" t="s">
        <v>589</v>
      </c>
      <c r="D11176" s="28" t="s">
        <v>619</v>
      </c>
      <c r="E11176" t="s">
        <v>256</v>
      </c>
      <c r="F11176" t="s">
        <v>595</v>
      </c>
      <c r="G11176" t="str">
        <f t="shared" si="883"/>
        <v>SWHC046-01</v>
      </c>
      <c r="H11176" t="str">
        <f t="shared" si="883"/>
        <v>ExAnte2019</v>
      </c>
      <c r="I11176" t="str">
        <f t="shared" si="883"/>
        <v>IOU workpaper</v>
      </c>
      <c r="J11176" s="2">
        <f t="shared" si="879"/>
        <v>43775</v>
      </c>
      <c r="K11176" t="s">
        <v>203</v>
      </c>
      <c r="L11176">
        <f t="shared" si="880"/>
        <v>1</v>
      </c>
      <c r="O11176">
        <v>0</v>
      </c>
      <c r="P11176">
        <v>0</v>
      </c>
      <c r="Q11176">
        <v>0</v>
      </c>
      <c r="R11176">
        <v>163.29349999999999</v>
      </c>
      <c r="S11176">
        <v>0</v>
      </c>
      <c r="T11176">
        <v>36.469000000000001</v>
      </c>
      <c r="AA11176" t="s">
        <v>465</v>
      </c>
      <c r="AB11176" t="s">
        <v>46</v>
      </c>
      <c r="AC11176" t="b">
        <v>0</v>
      </c>
    </row>
    <row r="11177" spans="1:29" hidden="1" x14ac:dyDescent="0.25">
      <c r="A11177" t="s">
        <v>134</v>
      </c>
      <c r="B11177" t="s">
        <v>608</v>
      </c>
      <c r="C11177" t="s">
        <v>589</v>
      </c>
      <c r="D11177" s="28" t="s">
        <v>619</v>
      </c>
      <c r="E11177" t="s">
        <v>265</v>
      </c>
      <c r="F11177" t="s">
        <v>595</v>
      </c>
      <c r="G11177" t="str">
        <f t="shared" si="883"/>
        <v>SWHC046-01</v>
      </c>
      <c r="H11177" t="str">
        <f t="shared" si="883"/>
        <v>ExAnte2019</v>
      </c>
      <c r="I11177" t="str">
        <f t="shared" si="883"/>
        <v>IOU workpaper</v>
      </c>
      <c r="J11177" s="2">
        <f t="shared" si="879"/>
        <v>43775</v>
      </c>
      <c r="K11177" t="s">
        <v>203</v>
      </c>
      <c r="L11177">
        <f t="shared" si="880"/>
        <v>1</v>
      </c>
      <c r="O11177">
        <v>0</v>
      </c>
      <c r="P11177">
        <v>0</v>
      </c>
      <c r="Q11177">
        <v>0</v>
      </c>
      <c r="R11177">
        <v>190.27260000000001</v>
      </c>
      <c r="S11177">
        <v>0</v>
      </c>
      <c r="T11177">
        <v>20.863900000000001</v>
      </c>
      <c r="AA11177" t="s">
        <v>465</v>
      </c>
      <c r="AB11177" t="s">
        <v>46</v>
      </c>
      <c r="AC11177" t="b">
        <v>0</v>
      </c>
    </row>
    <row r="11178" spans="1:29" hidden="1" x14ac:dyDescent="0.25">
      <c r="A11178" t="s">
        <v>134</v>
      </c>
      <c r="B11178" t="s">
        <v>608</v>
      </c>
      <c r="C11178" t="s">
        <v>589</v>
      </c>
      <c r="D11178" s="28" t="s">
        <v>619</v>
      </c>
      <c r="E11178" t="s">
        <v>274</v>
      </c>
      <c r="F11178" t="s">
        <v>595</v>
      </c>
      <c r="G11178" t="str">
        <f t="shared" si="883"/>
        <v>SWHC046-01</v>
      </c>
      <c r="H11178" t="str">
        <f t="shared" si="883"/>
        <v>ExAnte2019</v>
      </c>
      <c r="I11178" t="str">
        <f t="shared" si="883"/>
        <v>IOU workpaper</v>
      </c>
      <c r="J11178" s="2">
        <f t="shared" si="879"/>
        <v>43775</v>
      </c>
      <c r="K11178" t="s">
        <v>203</v>
      </c>
      <c r="L11178">
        <f t="shared" si="880"/>
        <v>1</v>
      </c>
      <c r="O11178">
        <v>0</v>
      </c>
      <c r="P11178">
        <v>0</v>
      </c>
      <c r="Q11178">
        <v>0</v>
      </c>
      <c r="R11178">
        <v>206.44399999999999</v>
      </c>
      <c r="S11178">
        <v>0</v>
      </c>
      <c r="T11178">
        <v>34.8643</v>
      </c>
      <c r="AA11178" t="s">
        <v>465</v>
      </c>
      <c r="AB11178" t="s">
        <v>46</v>
      </c>
      <c r="AC11178" t="b">
        <v>0</v>
      </c>
    </row>
    <row r="11179" spans="1:29" hidden="1" x14ac:dyDescent="0.25">
      <c r="A11179" t="s">
        <v>134</v>
      </c>
      <c r="B11179" t="s">
        <v>608</v>
      </c>
      <c r="C11179" t="s">
        <v>589</v>
      </c>
      <c r="D11179" s="28" t="s">
        <v>619</v>
      </c>
      <c r="E11179" t="s">
        <v>282</v>
      </c>
      <c r="F11179" t="s">
        <v>595</v>
      </c>
      <c r="G11179" t="str">
        <f t="shared" si="883"/>
        <v>SWHC046-01</v>
      </c>
      <c r="H11179" t="str">
        <f t="shared" si="883"/>
        <v>ExAnte2019</v>
      </c>
      <c r="I11179" t="str">
        <f t="shared" si="883"/>
        <v>IOU workpaper</v>
      </c>
      <c r="J11179" s="2">
        <f t="shared" si="879"/>
        <v>43775</v>
      </c>
      <c r="K11179" t="s">
        <v>203</v>
      </c>
      <c r="L11179">
        <f t="shared" si="880"/>
        <v>1</v>
      </c>
      <c r="O11179">
        <v>0</v>
      </c>
      <c r="P11179">
        <v>0</v>
      </c>
      <c r="Q11179">
        <v>0</v>
      </c>
      <c r="R11179">
        <v>237.8168</v>
      </c>
      <c r="S11179">
        <v>0</v>
      </c>
      <c r="T11179">
        <v>36.940100000000001</v>
      </c>
      <c r="AA11179" t="s">
        <v>465</v>
      </c>
      <c r="AB11179" t="s">
        <v>46</v>
      </c>
      <c r="AC11179" t="b">
        <v>0</v>
      </c>
    </row>
    <row r="11180" spans="1:29" hidden="1" x14ac:dyDescent="0.25">
      <c r="A11180" t="s">
        <v>134</v>
      </c>
      <c r="B11180" t="s">
        <v>608</v>
      </c>
      <c r="C11180" t="s">
        <v>589</v>
      </c>
      <c r="D11180" s="28" t="s">
        <v>619</v>
      </c>
      <c r="E11180" t="s">
        <v>290</v>
      </c>
      <c r="F11180" t="s">
        <v>595</v>
      </c>
      <c r="G11180" t="str">
        <f t="shared" si="883"/>
        <v>SWHC046-01</v>
      </c>
      <c r="H11180" t="str">
        <f t="shared" si="883"/>
        <v>ExAnte2019</v>
      </c>
      <c r="I11180" t="str">
        <f t="shared" si="883"/>
        <v>IOU workpaper</v>
      </c>
      <c r="J11180" s="2">
        <f t="shared" si="879"/>
        <v>43775</v>
      </c>
      <c r="K11180" t="s">
        <v>203</v>
      </c>
      <c r="L11180">
        <f t="shared" si="880"/>
        <v>1</v>
      </c>
      <c r="O11180">
        <v>0</v>
      </c>
      <c r="P11180">
        <v>0</v>
      </c>
      <c r="Q11180">
        <v>0</v>
      </c>
      <c r="R11180">
        <v>253.19730000000001</v>
      </c>
      <c r="S11180">
        <v>0</v>
      </c>
      <c r="T11180">
        <v>41.435499999999998</v>
      </c>
      <c r="AA11180" t="s">
        <v>465</v>
      </c>
      <c r="AB11180" t="s">
        <v>46</v>
      </c>
      <c r="AC11180" t="b">
        <v>0</v>
      </c>
    </row>
    <row r="11181" spans="1:29" hidden="1" x14ac:dyDescent="0.25">
      <c r="A11181" t="s">
        <v>134</v>
      </c>
      <c r="B11181" t="s">
        <v>608</v>
      </c>
      <c r="C11181" t="s">
        <v>589</v>
      </c>
      <c r="D11181" s="28" t="s">
        <v>619</v>
      </c>
      <c r="E11181" t="s">
        <v>298</v>
      </c>
      <c r="F11181" t="s">
        <v>595</v>
      </c>
      <c r="G11181" t="str">
        <f t="shared" si="883"/>
        <v>SWHC046-01</v>
      </c>
      <c r="H11181" t="str">
        <f t="shared" si="883"/>
        <v>ExAnte2019</v>
      </c>
      <c r="I11181" t="str">
        <f t="shared" si="883"/>
        <v>IOU workpaper</v>
      </c>
      <c r="J11181" s="2">
        <f t="shared" si="879"/>
        <v>43775</v>
      </c>
      <c r="K11181" t="s">
        <v>203</v>
      </c>
      <c r="L11181">
        <f t="shared" si="880"/>
        <v>1</v>
      </c>
      <c r="O11181">
        <v>0</v>
      </c>
      <c r="P11181">
        <v>0</v>
      </c>
      <c r="Q11181">
        <v>0</v>
      </c>
      <c r="R11181">
        <v>86.656400000000005</v>
      </c>
      <c r="S11181">
        <v>0</v>
      </c>
      <c r="T11181">
        <v>79.875399999999999</v>
      </c>
      <c r="AA11181" t="s">
        <v>465</v>
      </c>
      <c r="AB11181" t="s">
        <v>46</v>
      </c>
      <c r="AC11181" t="b">
        <v>0</v>
      </c>
    </row>
    <row r="11182" spans="1:29" hidden="1" x14ac:dyDescent="0.25">
      <c r="A11182" t="s">
        <v>134</v>
      </c>
      <c r="B11182" t="s">
        <v>608</v>
      </c>
      <c r="C11182" t="s">
        <v>589</v>
      </c>
      <c r="D11182" s="28" t="s">
        <v>619</v>
      </c>
      <c r="E11182" t="s">
        <v>306</v>
      </c>
      <c r="F11182" t="s">
        <v>595</v>
      </c>
      <c r="G11182" t="str">
        <f t="shared" si="883"/>
        <v>SWHC046-01</v>
      </c>
      <c r="H11182" t="str">
        <f t="shared" si="883"/>
        <v>ExAnte2019</v>
      </c>
      <c r="I11182" t="str">
        <f t="shared" si="883"/>
        <v>IOU workpaper</v>
      </c>
      <c r="J11182" s="2">
        <f t="shared" si="879"/>
        <v>43775</v>
      </c>
      <c r="K11182" t="s">
        <v>203</v>
      </c>
      <c r="L11182">
        <f t="shared" si="880"/>
        <v>1</v>
      </c>
      <c r="O11182">
        <v>0</v>
      </c>
      <c r="P11182">
        <v>0</v>
      </c>
      <c r="Q11182">
        <v>0</v>
      </c>
      <c r="R11182">
        <v>14.871499999999999</v>
      </c>
      <c r="S11182">
        <v>0</v>
      </c>
      <c r="T11182">
        <v>86.544600000000003</v>
      </c>
      <c r="AA11182" t="s">
        <v>465</v>
      </c>
      <c r="AB11182" t="s">
        <v>46</v>
      </c>
      <c r="AC11182" t="b">
        <v>0</v>
      </c>
    </row>
    <row r="11183" spans="1:29" hidden="1" x14ac:dyDescent="0.25">
      <c r="A11183" t="s">
        <v>134</v>
      </c>
      <c r="B11183" t="s">
        <v>608</v>
      </c>
      <c r="C11183" t="s">
        <v>589</v>
      </c>
      <c r="D11183" s="28" t="s">
        <v>619</v>
      </c>
      <c r="E11183" t="s">
        <v>314</v>
      </c>
      <c r="F11183" t="s">
        <v>595</v>
      </c>
      <c r="G11183" t="str">
        <f t="shared" si="883"/>
        <v>SWHC046-01</v>
      </c>
      <c r="H11183" t="str">
        <f t="shared" si="883"/>
        <v>ExAnte2019</v>
      </c>
      <c r="I11183" t="str">
        <f t="shared" si="883"/>
        <v>IOU workpaper</v>
      </c>
      <c r="J11183" s="2">
        <f t="shared" si="879"/>
        <v>43775</v>
      </c>
      <c r="K11183" t="s">
        <v>203</v>
      </c>
      <c r="L11183">
        <f t="shared" si="880"/>
        <v>1</v>
      </c>
      <c r="O11183">
        <v>0</v>
      </c>
      <c r="P11183">
        <v>0</v>
      </c>
      <c r="Q11183">
        <v>0</v>
      </c>
      <c r="R11183">
        <v>145.82140000000001</v>
      </c>
      <c r="S11183">
        <v>0</v>
      </c>
      <c r="T11183">
        <v>71.599000000000004</v>
      </c>
      <c r="AA11183" t="s">
        <v>465</v>
      </c>
      <c r="AB11183" t="s">
        <v>46</v>
      </c>
      <c r="AC11183" t="b">
        <v>0</v>
      </c>
    </row>
    <row r="11184" spans="1:29" hidden="1" x14ac:dyDescent="0.25">
      <c r="A11184" t="s">
        <v>134</v>
      </c>
      <c r="B11184" t="s">
        <v>608</v>
      </c>
      <c r="C11184" t="s">
        <v>589</v>
      </c>
      <c r="D11184" s="28" t="s">
        <v>619</v>
      </c>
      <c r="E11184" t="s">
        <v>322</v>
      </c>
      <c r="F11184" t="s">
        <v>595</v>
      </c>
      <c r="G11184" t="str">
        <f t="shared" si="883"/>
        <v>SWHC046-01</v>
      </c>
      <c r="H11184" t="str">
        <f t="shared" si="883"/>
        <v>ExAnte2019</v>
      </c>
      <c r="I11184" t="str">
        <f t="shared" si="883"/>
        <v>IOU workpaper</v>
      </c>
      <c r="J11184" s="2">
        <f t="shared" si="879"/>
        <v>43775</v>
      </c>
      <c r="K11184" t="s">
        <v>203</v>
      </c>
      <c r="L11184">
        <f t="shared" si="880"/>
        <v>1</v>
      </c>
      <c r="O11184">
        <v>0</v>
      </c>
      <c r="P11184">
        <v>0</v>
      </c>
      <c r="Q11184">
        <v>0</v>
      </c>
      <c r="R11184">
        <v>82.448099999999997</v>
      </c>
      <c r="S11184">
        <v>0</v>
      </c>
      <c r="T11184">
        <v>80.694199999999995</v>
      </c>
      <c r="AA11184" t="s">
        <v>465</v>
      </c>
      <c r="AB11184" t="s">
        <v>46</v>
      </c>
      <c r="AC11184" t="b">
        <v>0</v>
      </c>
    </row>
    <row r="11185" spans="1:29" hidden="1" x14ac:dyDescent="0.25">
      <c r="A11185" t="s">
        <v>134</v>
      </c>
      <c r="B11185" t="s">
        <v>608</v>
      </c>
      <c r="C11185" t="s">
        <v>589</v>
      </c>
      <c r="D11185" s="28" t="s">
        <v>619</v>
      </c>
      <c r="E11185" t="s">
        <v>330</v>
      </c>
      <c r="F11185" t="s">
        <v>595</v>
      </c>
      <c r="G11185" t="str">
        <f t="shared" si="883"/>
        <v>SWHC046-01</v>
      </c>
      <c r="H11185" t="str">
        <f t="shared" si="883"/>
        <v>ExAnte2019</v>
      </c>
      <c r="I11185" t="str">
        <f t="shared" si="883"/>
        <v>IOU workpaper</v>
      </c>
      <c r="J11185" s="2">
        <f t="shared" si="879"/>
        <v>43775</v>
      </c>
      <c r="K11185" t="s">
        <v>203</v>
      </c>
      <c r="L11185">
        <f t="shared" si="880"/>
        <v>1</v>
      </c>
      <c r="O11185">
        <v>0</v>
      </c>
      <c r="P11185">
        <v>0</v>
      </c>
      <c r="Q11185">
        <v>0</v>
      </c>
      <c r="R11185">
        <v>588.22479999999996</v>
      </c>
      <c r="S11185">
        <v>0</v>
      </c>
      <c r="T11185">
        <v>10.2242</v>
      </c>
      <c r="AA11185" t="s">
        <v>465</v>
      </c>
      <c r="AB11185" t="s">
        <v>46</v>
      </c>
      <c r="AC11185" t="b">
        <v>0</v>
      </c>
    </row>
    <row r="11186" spans="1:29" hidden="1" x14ac:dyDescent="0.25">
      <c r="A11186" t="s">
        <v>134</v>
      </c>
      <c r="B11186" t="s">
        <v>608</v>
      </c>
      <c r="C11186" t="s">
        <v>589</v>
      </c>
      <c r="D11186" s="28" t="s">
        <v>619</v>
      </c>
      <c r="E11186" t="s">
        <v>338</v>
      </c>
      <c r="F11186" t="s">
        <v>595</v>
      </c>
      <c r="G11186" t="str">
        <f t="shared" si="883"/>
        <v>SWHC046-01</v>
      </c>
      <c r="H11186" t="str">
        <f t="shared" si="883"/>
        <v>ExAnte2019</v>
      </c>
      <c r="I11186" t="str">
        <f t="shared" si="883"/>
        <v>IOU workpaper</v>
      </c>
      <c r="J11186" s="2">
        <f t="shared" si="879"/>
        <v>43775</v>
      </c>
      <c r="K11186" t="s">
        <v>203</v>
      </c>
      <c r="L11186">
        <f t="shared" si="880"/>
        <v>1</v>
      </c>
      <c r="O11186">
        <v>0</v>
      </c>
      <c r="P11186">
        <v>0</v>
      </c>
      <c r="Q11186">
        <v>0</v>
      </c>
      <c r="R11186">
        <v>-842.48379999999997</v>
      </c>
      <c r="S11186">
        <v>0</v>
      </c>
      <c r="T11186">
        <v>201.95240000000001</v>
      </c>
      <c r="AA11186" t="s">
        <v>465</v>
      </c>
      <c r="AB11186" t="s">
        <v>46</v>
      </c>
      <c r="AC11186" t="b">
        <v>0</v>
      </c>
    </row>
    <row r="11187" spans="1:29" hidden="1" x14ac:dyDescent="0.25">
      <c r="A11187" t="s">
        <v>134</v>
      </c>
      <c r="B11187" t="s">
        <v>608</v>
      </c>
      <c r="C11187" t="s">
        <v>590</v>
      </c>
      <c r="D11187" s="28" t="s">
        <v>619</v>
      </c>
      <c r="E11187" t="s">
        <v>202</v>
      </c>
      <c r="F11187" t="s">
        <v>595</v>
      </c>
      <c r="G11187" t="str">
        <f t="shared" si="883"/>
        <v>SWHC046-01</v>
      </c>
      <c r="H11187" t="str">
        <f t="shared" si="883"/>
        <v>ExAnte2019</v>
      </c>
      <c r="I11187" t="str">
        <f t="shared" si="883"/>
        <v>IOU workpaper</v>
      </c>
      <c r="J11187" s="2">
        <f t="shared" si="879"/>
        <v>43775</v>
      </c>
      <c r="K11187" t="s">
        <v>203</v>
      </c>
      <c r="L11187">
        <f t="shared" si="880"/>
        <v>1</v>
      </c>
      <c r="O11187">
        <v>0</v>
      </c>
      <c r="P11187">
        <v>0</v>
      </c>
      <c r="Q11187">
        <v>0</v>
      </c>
      <c r="R11187">
        <v>-84.821899999999999</v>
      </c>
      <c r="S11187">
        <v>0</v>
      </c>
      <c r="T11187">
        <v>94.192099999999996</v>
      </c>
      <c r="AA11187" t="s">
        <v>465</v>
      </c>
      <c r="AB11187" t="s">
        <v>46</v>
      </c>
      <c r="AC11187" t="b">
        <v>0</v>
      </c>
    </row>
    <row r="11188" spans="1:29" hidden="1" x14ac:dyDescent="0.25">
      <c r="A11188" t="s">
        <v>134</v>
      </c>
      <c r="B11188" t="s">
        <v>608</v>
      </c>
      <c r="C11188" t="s">
        <v>590</v>
      </c>
      <c r="D11188" s="28" t="s">
        <v>619</v>
      </c>
      <c r="E11188" t="s">
        <v>224</v>
      </c>
      <c r="F11188" t="s">
        <v>595</v>
      </c>
      <c r="G11188" t="str">
        <f t="shared" si="883"/>
        <v>SWHC046-01</v>
      </c>
      <c r="H11188" t="str">
        <f t="shared" si="883"/>
        <v>ExAnte2019</v>
      </c>
      <c r="I11188" t="str">
        <f t="shared" si="883"/>
        <v>IOU workpaper</v>
      </c>
      <c r="J11188" s="2">
        <f t="shared" si="879"/>
        <v>43775</v>
      </c>
      <c r="K11188" t="s">
        <v>203</v>
      </c>
      <c r="L11188">
        <f t="shared" si="880"/>
        <v>1</v>
      </c>
      <c r="O11188">
        <v>0</v>
      </c>
      <c r="P11188">
        <v>0</v>
      </c>
      <c r="Q11188">
        <v>0</v>
      </c>
      <c r="R11188">
        <v>108.6472</v>
      </c>
      <c r="S11188">
        <v>0</v>
      </c>
      <c r="T11188">
        <v>48.2361</v>
      </c>
      <c r="AA11188" t="s">
        <v>465</v>
      </c>
      <c r="AB11188" t="s">
        <v>46</v>
      </c>
      <c r="AC11188" t="b">
        <v>0</v>
      </c>
    </row>
    <row r="11189" spans="1:29" hidden="1" x14ac:dyDescent="0.25">
      <c r="A11189" t="s">
        <v>134</v>
      </c>
      <c r="B11189" t="s">
        <v>608</v>
      </c>
      <c r="C11189" t="s">
        <v>590</v>
      </c>
      <c r="D11189" s="28" t="s">
        <v>619</v>
      </c>
      <c r="E11189" t="s">
        <v>232</v>
      </c>
      <c r="F11189" t="s">
        <v>595</v>
      </c>
      <c r="G11189" t="str">
        <f t="shared" si="883"/>
        <v>SWHC046-01</v>
      </c>
      <c r="H11189" t="str">
        <f t="shared" si="883"/>
        <v>ExAnte2019</v>
      </c>
      <c r="I11189" t="str">
        <f t="shared" si="883"/>
        <v>IOU workpaper</v>
      </c>
      <c r="J11189" s="2">
        <f t="shared" si="879"/>
        <v>43775</v>
      </c>
      <c r="K11189" t="s">
        <v>203</v>
      </c>
      <c r="L11189">
        <f t="shared" si="880"/>
        <v>1</v>
      </c>
      <c r="O11189">
        <v>0</v>
      </c>
      <c r="P11189">
        <v>0</v>
      </c>
      <c r="Q11189">
        <v>0</v>
      </c>
      <c r="R11189">
        <v>96.768600000000006</v>
      </c>
      <c r="S11189">
        <v>0</v>
      </c>
      <c r="T11189">
        <v>32.964799999999997</v>
      </c>
      <c r="AA11189" t="s">
        <v>465</v>
      </c>
      <c r="AB11189" t="s">
        <v>46</v>
      </c>
      <c r="AC11189" t="b">
        <v>0</v>
      </c>
    </row>
    <row r="11190" spans="1:29" hidden="1" x14ac:dyDescent="0.25">
      <c r="A11190" t="s">
        <v>134</v>
      </c>
      <c r="B11190" t="s">
        <v>608</v>
      </c>
      <c r="C11190" t="s">
        <v>590</v>
      </c>
      <c r="D11190" s="28" t="s">
        <v>619</v>
      </c>
      <c r="E11190" t="s">
        <v>240</v>
      </c>
      <c r="F11190" t="s">
        <v>595</v>
      </c>
      <c r="G11190" t="str">
        <f t="shared" ref="G11190:I11205" si="884">G11189</f>
        <v>SWHC046-01</v>
      </c>
      <c r="H11190" t="str">
        <f t="shared" si="884"/>
        <v>ExAnte2019</v>
      </c>
      <c r="I11190" t="str">
        <f t="shared" si="884"/>
        <v>IOU workpaper</v>
      </c>
      <c r="J11190" s="2">
        <f t="shared" si="879"/>
        <v>43775</v>
      </c>
      <c r="K11190" t="s">
        <v>203</v>
      </c>
      <c r="L11190">
        <f t="shared" si="880"/>
        <v>1</v>
      </c>
      <c r="O11190">
        <v>0</v>
      </c>
      <c r="P11190">
        <v>0</v>
      </c>
      <c r="Q11190">
        <v>0</v>
      </c>
      <c r="R11190">
        <v>180.25989999999999</v>
      </c>
      <c r="S11190">
        <v>0</v>
      </c>
      <c r="T11190">
        <v>27.6052</v>
      </c>
      <c r="AA11190" t="s">
        <v>465</v>
      </c>
      <c r="AB11190" t="s">
        <v>46</v>
      </c>
      <c r="AC11190" t="b">
        <v>0</v>
      </c>
    </row>
    <row r="11191" spans="1:29" hidden="1" x14ac:dyDescent="0.25">
      <c r="A11191" t="s">
        <v>134</v>
      </c>
      <c r="B11191" t="s">
        <v>608</v>
      </c>
      <c r="C11191" t="s">
        <v>590</v>
      </c>
      <c r="D11191" s="28" t="s">
        <v>619</v>
      </c>
      <c r="E11191" t="s">
        <v>248</v>
      </c>
      <c r="F11191" t="s">
        <v>595</v>
      </c>
      <c r="G11191" t="str">
        <f t="shared" si="884"/>
        <v>SWHC046-01</v>
      </c>
      <c r="H11191" t="str">
        <f t="shared" si="884"/>
        <v>ExAnte2019</v>
      </c>
      <c r="I11191" t="str">
        <f t="shared" si="884"/>
        <v>IOU workpaper</v>
      </c>
      <c r="J11191" s="2">
        <f t="shared" si="879"/>
        <v>43775</v>
      </c>
      <c r="K11191" t="s">
        <v>203</v>
      </c>
      <c r="L11191">
        <f t="shared" si="880"/>
        <v>1</v>
      </c>
      <c r="O11191">
        <v>0</v>
      </c>
      <c r="P11191">
        <v>0</v>
      </c>
      <c r="Q11191">
        <v>0</v>
      </c>
      <c r="R11191">
        <v>102.7407</v>
      </c>
      <c r="S11191">
        <v>0</v>
      </c>
      <c r="T11191">
        <v>29.5383</v>
      </c>
      <c r="AA11191" t="s">
        <v>465</v>
      </c>
      <c r="AB11191" t="s">
        <v>46</v>
      </c>
      <c r="AC11191" t="b">
        <v>0</v>
      </c>
    </row>
    <row r="11192" spans="1:29" hidden="1" x14ac:dyDescent="0.25">
      <c r="A11192" t="s">
        <v>134</v>
      </c>
      <c r="B11192" t="s">
        <v>608</v>
      </c>
      <c r="C11192" t="s">
        <v>590</v>
      </c>
      <c r="D11192" s="28" t="s">
        <v>619</v>
      </c>
      <c r="E11192" t="s">
        <v>256</v>
      </c>
      <c r="F11192" t="s">
        <v>595</v>
      </c>
      <c r="G11192" t="str">
        <f t="shared" si="884"/>
        <v>SWHC046-01</v>
      </c>
      <c r="H11192" t="str">
        <f t="shared" si="884"/>
        <v>ExAnte2019</v>
      </c>
      <c r="I11192" t="str">
        <f t="shared" si="884"/>
        <v>IOU workpaper</v>
      </c>
      <c r="J11192" s="2">
        <f t="shared" si="879"/>
        <v>43775</v>
      </c>
      <c r="K11192" t="s">
        <v>203</v>
      </c>
      <c r="L11192">
        <f t="shared" si="880"/>
        <v>1</v>
      </c>
      <c r="O11192">
        <v>0</v>
      </c>
      <c r="P11192">
        <v>0</v>
      </c>
      <c r="Q11192">
        <v>0</v>
      </c>
      <c r="R11192">
        <v>188.7131</v>
      </c>
      <c r="S11192">
        <v>0</v>
      </c>
      <c r="T11192">
        <v>8.5935000000000006</v>
      </c>
      <c r="AA11192" t="s">
        <v>465</v>
      </c>
      <c r="AB11192" t="s">
        <v>46</v>
      </c>
      <c r="AC11192" t="b">
        <v>0</v>
      </c>
    </row>
    <row r="11193" spans="1:29" hidden="1" x14ac:dyDescent="0.25">
      <c r="A11193" t="s">
        <v>134</v>
      </c>
      <c r="B11193" t="s">
        <v>608</v>
      </c>
      <c r="C11193" t="s">
        <v>590</v>
      </c>
      <c r="D11193" s="28" t="s">
        <v>619</v>
      </c>
      <c r="E11193" t="s">
        <v>265</v>
      </c>
      <c r="F11193" t="s">
        <v>595</v>
      </c>
      <c r="G11193" t="str">
        <f t="shared" si="884"/>
        <v>SWHC046-01</v>
      </c>
      <c r="H11193" t="str">
        <f t="shared" si="884"/>
        <v>ExAnte2019</v>
      </c>
      <c r="I11193" t="str">
        <f t="shared" si="884"/>
        <v>IOU workpaper</v>
      </c>
      <c r="J11193" s="2">
        <f t="shared" si="879"/>
        <v>43775</v>
      </c>
      <c r="K11193" t="s">
        <v>203</v>
      </c>
      <c r="L11193">
        <f t="shared" si="880"/>
        <v>1</v>
      </c>
      <c r="O11193">
        <v>0</v>
      </c>
      <c r="P11193">
        <v>0</v>
      </c>
      <c r="Q11193">
        <v>0</v>
      </c>
      <c r="R11193">
        <v>153.59100000000001</v>
      </c>
      <c r="S11193">
        <v>0</v>
      </c>
      <c r="T11193">
        <v>3.0636000000000001</v>
      </c>
      <c r="AA11193" t="s">
        <v>465</v>
      </c>
      <c r="AB11193" t="s">
        <v>46</v>
      </c>
      <c r="AC11193" t="b">
        <v>0</v>
      </c>
    </row>
    <row r="11194" spans="1:29" hidden="1" x14ac:dyDescent="0.25">
      <c r="A11194" t="s">
        <v>134</v>
      </c>
      <c r="B11194" t="s">
        <v>608</v>
      </c>
      <c r="C11194" t="s">
        <v>590</v>
      </c>
      <c r="D11194" s="28" t="s">
        <v>619</v>
      </c>
      <c r="E11194" t="s">
        <v>274</v>
      </c>
      <c r="F11194" t="s">
        <v>595</v>
      </c>
      <c r="G11194" t="str">
        <f t="shared" si="884"/>
        <v>SWHC046-01</v>
      </c>
      <c r="H11194" t="str">
        <f t="shared" si="884"/>
        <v>ExAnte2019</v>
      </c>
      <c r="I11194" t="str">
        <f t="shared" si="884"/>
        <v>IOU workpaper</v>
      </c>
      <c r="J11194" s="2">
        <f t="shared" si="879"/>
        <v>43775</v>
      </c>
      <c r="K11194" t="s">
        <v>203</v>
      </c>
      <c r="L11194">
        <f t="shared" si="880"/>
        <v>1</v>
      </c>
      <c r="O11194">
        <v>0</v>
      </c>
      <c r="P11194">
        <v>0</v>
      </c>
      <c r="Q11194">
        <v>0</v>
      </c>
      <c r="R11194">
        <v>237.71889999999999</v>
      </c>
      <c r="S11194">
        <v>0</v>
      </c>
      <c r="T11194">
        <v>7.5072000000000001</v>
      </c>
      <c r="AA11194" t="s">
        <v>465</v>
      </c>
      <c r="AB11194" t="s">
        <v>46</v>
      </c>
      <c r="AC11194" t="b">
        <v>0</v>
      </c>
    </row>
    <row r="11195" spans="1:29" hidden="1" x14ac:dyDescent="0.25">
      <c r="A11195" t="s">
        <v>134</v>
      </c>
      <c r="B11195" t="s">
        <v>608</v>
      </c>
      <c r="C11195" t="s">
        <v>590</v>
      </c>
      <c r="D11195" s="28" t="s">
        <v>619</v>
      </c>
      <c r="E11195" t="s">
        <v>282</v>
      </c>
      <c r="F11195" t="s">
        <v>595</v>
      </c>
      <c r="G11195" t="str">
        <f t="shared" si="884"/>
        <v>SWHC046-01</v>
      </c>
      <c r="H11195" t="str">
        <f t="shared" si="884"/>
        <v>ExAnte2019</v>
      </c>
      <c r="I11195" t="str">
        <f t="shared" si="884"/>
        <v>IOU workpaper</v>
      </c>
      <c r="J11195" s="2">
        <f t="shared" si="879"/>
        <v>43775</v>
      </c>
      <c r="K11195" t="s">
        <v>203</v>
      </c>
      <c r="L11195">
        <f t="shared" si="880"/>
        <v>1</v>
      </c>
      <c r="O11195">
        <v>0</v>
      </c>
      <c r="P11195">
        <v>0</v>
      </c>
      <c r="Q11195">
        <v>0</v>
      </c>
      <c r="R11195">
        <v>278.9325</v>
      </c>
      <c r="S11195">
        <v>0</v>
      </c>
      <c r="T11195">
        <v>10.321300000000001</v>
      </c>
      <c r="AA11195" t="s">
        <v>465</v>
      </c>
      <c r="AB11195" t="s">
        <v>46</v>
      </c>
      <c r="AC11195" t="b">
        <v>0</v>
      </c>
    </row>
    <row r="11196" spans="1:29" hidden="1" x14ac:dyDescent="0.25">
      <c r="A11196" t="s">
        <v>134</v>
      </c>
      <c r="B11196" t="s">
        <v>608</v>
      </c>
      <c r="C11196" t="s">
        <v>590</v>
      </c>
      <c r="D11196" s="28" t="s">
        <v>619</v>
      </c>
      <c r="E11196" t="s">
        <v>290</v>
      </c>
      <c r="F11196" t="s">
        <v>595</v>
      </c>
      <c r="G11196" t="str">
        <f t="shared" si="884"/>
        <v>SWHC046-01</v>
      </c>
      <c r="H11196" t="str">
        <f t="shared" si="884"/>
        <v>ExAnte2019</v>
      </c>
      <c r="I11196" t="str">
        <f t="shared" si="884"/>
        <v>IOU workpaper</v>
      </c>
      <c r="J11196" s="2">
        <f t="shared" si="879"/>
        <v>43775</v>
      </c>
      <c r="K11196" t="s">
        <v>203</v>
      </c>
      <c r="L11196">
        <f t="shared" si="880"/>
        <v>1</v>
      </c>
      <c r="O11196">
        <v>0</v>
      </c>
      <c r="P11196">
        <v>0</v>
      </c>
      <c r="Q11196">
        <v>0</v>
      </c>
      <c r="R11196">
        <v>309.15140000000002</v>
      </c>
      <c r="S11196">
        <v>0</v>
      </c>
      <c r="T11196">
        <v>12.1759</v>
      </c>
      <c r="AA11196" t="s">
        <v>465</v>
      </c>
      <c r="AB11196" t="s">
        <v>46</v>
      </c>
      <c r="AC11196" t="b">
        <v>0</v>
      </c>
    </row>
    <row r="11197" spans="1:29" hidden="1" x14ac:dyDescent="0.25">
      <c r="A11197" t="s">
        <v>134</v>
      </c>
      <c r="B11197" t="s">
        <v>608</v>
      </c>
      <c r="C11197" t="s">
        <v>590</v>
      </c>
      <c r="D11197" s="28" t="s">
        <v>619</v>
      </c>
      <c r="E11197" t="s">
        <v>298</v>
      </c>
      <c r="F11197" t="s">
        <v>595</v>
      </c>
      <c r="G11197" t="str">
        <f t="shared" si="884"/>
        <v>SWHC046-01</v>
      </c>
      <c r="H11197" t="str">
        <f t="shared" si="884"/>
        <v>ExAnte2019</v>
      </c>
      <c r="I11197" t="str">
        <f t="shared" si="884"/>
        <v>IOU workpaper</v>
      </c>
      <c r="J11197" s="2">
        <f t="shared" si="879"/>
        <v>43775</v>
      </c>
      <c r="K11197" t="s">
        <v>203</v>
      </c>
      <c r="L11197">
        <f t="shared" si="880"/>
        <v>1</v>
      </c>
      <c r="O11197">
        <v>0</v>
      </c>
      <c r="P11197">
        <v>0</v>
      </c>
      <c r="Q11197">
        <v>0</v>
      </c>
      <c r="R11197">
        <v>255.37780000000001</v>
      </c>
      <c r="S11197">
        <v>0</v>
      </c>
      <c r="T11197">
        <v>36.716200000000001</v>
      </c>
      <c r="AA11197" t="s">
        <v>465</v>
      </c>
      <c r="AB11197" t="s">
        <v>46</v>
      </c>
      <c r="AC11197" t="b">
        <v>0</v>
      </c>
    </row>
    <row r="11198" spans="1:29" hidden="1" x14ac:dyDescent="0.25">
      <c r="A11198" t="s">
        <v>134</v>
      </c>
      <c r="B11198" t="s">
        <v>608</v>
      </c>
      <c r="C11198" t="s">
        <v>590</v>
      </c>
      <c r="D11198" s="28" t="s">
        <v>619</v>
      </c>
      <c r="E11198" t="s">
        <v>306</v>
      </c>
      <c r="F11198" t="s">
        <v>595</v>
      </c>
      <c r="G11198" t="str">
        <f t="shared" si="884"/>
        <v>SWHC046-01</v>
      </c>
      <c r="H11198" t="str">
        <f t="shared" si="884"/>
        <v>ExAnte2019</v>
      </c>
      <c r="I11198" t="str">
        <f t="shared" si="884"/>
        <v>IOU workpaper</v>
      </c>
      <c r="J11198" s="2">
        <f t="shared" si="879"/>
        <v>43775</v>
      </c>
      <c r="K11198" t="s">
        <v>203</v>
      </c>
      <c r="L11198">
        <f t="shared" si="880"/>
        <v>1</v>
      </c>
      <c r="O11198">
        <v>0</v>
      </c>
      <c r="P11198">
        <v>0</v>
      </c>
      <c r="Q11198">
        <v>0</v>
      </c>
      <c r="R11198">
        <v>200.6602</v>
      </c>
      <c r="S11198">
        <v>0</v>
      </c>
      <c r="T11198">
        <v>39.012300000000003</v>
      </c>
      <c r="AA11198" t="s">
        <v>465</v>
      </c>
      <c r="AB11198" t="s">
        <v>46</v>
      </c>
      <c r="AC11198" t="b">
        <v>0</v>
      </c>
    </row>
    <row r="11199" spans="1:29" hidden="1" x14ac:dyDescent="0.25">
      <c r="A11199" t="s">
        <v>134</v>
      </c>
      <c r="B11199" t="s">
        <v>608</v>
      </c>
      <c r="C11199" t="s">
        <v>590</v>
      </c>
      <c r="D11199" s="28" t="s">
        <v>619</v>
      </c>
      <c r="E11199" t="s">
        <v>314</v>
      </c>
      <c r="F11199" t="s">
        <v>595</v>
      </c>
      <c r="G11199" t="str">
        <f t="shared" si="884"/>
        <v>SWHC046-01</v>
      </c>
      <c r="H11199" t="str">
        <f t="shared" si="884"/>
        <v>ExAnte2019</v>
      </c>
      <c r="I11199" t="str">
        <f t="shared" si="884"/>
        <v>IOU workpaper</v>
      </c>
      <c r="J11199" s="2">
        <f t="shared" si="879"/>
        <v>43775</v>
      </c>
      <c r="K11199" t="s">
        <v>203</v>
      </c>
      <c r="L11199">
        <f t="shared" si="880"/>
        <v>1</v>
      </c>
      <c r="O11199">
        <v>0</v>
      </c>
      <c r="P11199">
        <v>0</v>
      </c>
      <c r="Q11199">
        <v>0</v>
      </c>
      <c r="R11199">
        <v>277.13740000000001</v>
      </c>
      <c r="S11199">
        <v>0</v>
      </c>
      <c r="T11199">
        <v>34.158799999999999</v>
      </c>
      <c r="AA11199" t="s">
        <v>465</v>
      </c>
      <c r="AB11199" t="s">
        <v>46</v>
      </c>
      <c r="AC11199" t="b">
        <v>0</v>
      </c>
    </row>
    <row r="11200" spans="1:29" hidden="1" x14ac:dyDescent="0.25">
      <c r="A11200" t="s">
        <v>134</v>
      </c>
      <c r="B11200" t="s">
        <v>608</v>
      </c>
      <c r="C11200" t="s">
        <v>590</v>
      </c>
      <c r="D11200" s="28" t="s">
        <v>619</v>
      </c>
      <c r="E11200" t="s">
        <v>322</v>
      </c>
      <c r="F11200" t="s">
        <v>595</v>
      </c>
      <c r="G11200" t="str">
        <f t="shared" si="884"/>
        <v>SWHC046-01</v>
      </c>
      <c r="H11200" t="str">
        <f t="shared" si="884"/>
        <v>ExAnte2019</v>
      </c>
      <c r="I11200" t="str">
        <f t="shared" si="884"/>
        <v>IOU workpaper</v>
      </c>
      <c r="J11200" s="2">
        <f t="shared" si="879"/>
        <v>43775</v>
      </c>
      <c r="K11200" t="s">
        <v>203</v>
      </c>
      <c r="L11200">
        <f t="shared" si="880"/>
        <v>1</v>
      </c>
      <c r="O11200">
        <v>0</v>
      </c>
      <c r="P11200">
        <v>0</v>
      </c>
      <c r="Q11200">
        <v>0</v>
      </c>
      <c r="R11200">
        <v>260.71620000000001</v>
      </c>
      <c r="S11200">
        <v>0</v>
      </c>
      <c r="T11200">
        <v>35.460599999999999</v>
      </c>
      <c r="AA11200" t="s">
        <v>465</v>
      </c>
      <c r="AB11200" t="s">
        <v>46</v>
      </c>
      <c r="AC11200" t="b">
        <v>0</v>
      </c>
    </row>
    <row r="11201" spans="1:29" hidden="1" x14ac:dyDescent="0.25">
      <c r="A11201" t="s">
        <v>134</v>
      </c>
      <c r="B11201" t="s">
        <v>608</v>
      </c>
      <c r="C11201" t="s">
        <v>590</v>
      </c>
      <c r="D11201" s="28" t="s">
        <v>619</v>
      </c>
      <c r="E11201" t="s">
        <v>330</v>
      </c>
      <c r="F11201" t="s">
        <v>595</v>
      </c>
      <c r="G11201" t="str">
        <f t="shared" si="884"/>
        <v>SWHC046-01</v>
      </c>
      <c r="H11201" t="str">
        <f t="shared" si="884"/>
        <v>ExAnte2019</v>
      </c>
      <c r="I11201" t="str">
        <f t="shared" si="884"/>
        <v>IOU workpaper</v>
      </c>
      <c r="J11201" s="2">
        <f t="shared" si="879"/>
        <v>43775</v>
      </c>
      <c r="K11201" t="s">
        <v>203</v>
      </c>
      <c r="L11201">
        <f t="shared" si="880"/>
        <v>1</v>
      </c>
      <c r="O11201">
        <v>0</v>
      </c>
      <c r="P11201">
        <v>0</v>
      </c>
      <c r="Q11201">
        <v>0</v>
      </c>
      <c r="R11201">
        <v>520.60389999999995</v>
      </c>
      <c r="S11201">
        <v>0</v>
      </c>
      <c r="T11201">
        <v>2.0847000000000002</v>
      </c>
      <c r="AA11201" t="s">
        <v>465</v>
      </c>
      <c r="AB11201" t="s">
        <v>46</v>
      </c>
      <c r="AC11201" t="b">
        <v>0</v>
      </c>
    </row>
    <row r="11202" spans="1:29" hidden="1" x14ac:dyDescent="0.25">
      <c r="A11202" t="s">
        <v>134</v>
      </c>
      <c r="B11202" t="s">
        <v>608</v>
      </c>
      <c r="C11202" t="s">
        <v>590</v>
      </c>
      <c r="D11202" s="28" t="s">
        <v>619</v>
      </c>
      <c r="E11202" t="s">
        <v>338</v>
      </c>
      <c r="F11202" t="s">
        <v>595</v>
      </c>
      <c r="G11202" t="str">
        <f t="shared" si="884"/>
        <v>SWHC046-01</v>
      </c>
      <c r="H11202" t="str">
        <f t="shared" si="884"/>
        <v>ExAnte2019</v>
      </c>
      <c r="I11202" t="str">
        <f t="shared" si="884"/>
        <v>IOU workpaper</v>
      </c>
      <c r="J11202" s="2">
        <f t="shared" si="879"/>
        <v>43775</v>
      </c>
      <c r="K11202" t="s">
        <v>203</v>
      </c>
      <c r="L11202">
        <f t="shared" si="880"/>
        <v>1</v>
      </c>
      <c r="O11202">
        <v>0</v>
      </c>
      <c r="P11202">
        <v>0</v>
      </c>
      <c r="Q11202">
        <v>0</v>
      </c>
      <c r="R11202">
        <v>-421.18099999999998</v>
      </c>
      <c r="S11202">
        <v>0</v>
      </c>
      <c r="T11202">
        <v>142.47290000000001</v>
      </c>
      <c r="AA11202" t="s">
        <v>465</v>
      </c>
      <c r="AB11202" t="s">
        <v>46</v>
      </c>
      <c r="AC11202" t="b">
        <v>0</v>
      </c>
    </row>
    <row r="11203" spans="1:29" hidden="1" x14ac:dyDescent="0.25">
      <c r="A11203" t="s">
        <v>134</v>
      </c>
      <c r="B11203" t="s">
        <v>608</v>
      </c>
      <c r="C11203" t="s">
        <v>591</v>
      </c>
      <c r="D11203" s="28" t="s">
        <v>619</v>
      </c>
      <c r="E11203" t="s">
        <v>202</v>
      </c>
      <c r="F11203" t="s">
        <v>595</v>
      </c>
      <c r="G11203" t="str">
        <f t="shared" si="884"/>
        <v>SWHC046-01</v>
      </c>
      <c r="H11203" t="str">
        <f t="shared" si="884"/>
        <v>ExAnte2019</v>
      </c>
      <c r="I11203" t="str">
        <f t="shared" si="884"/>
        <v>IOU workpaper</v>
      </c>
      <c r="J11203" s="2">
        <f t="shared" si="879"/>
        <v>43775</v>
      </c>
      <c r="K11203" t="s">
        <v>203</v>
      </c>
      <c r="L11203">
        <f t="shared" si="880"/>
        <v>1</v>
      </c>
      <c r="O11203">
        <v>0</v>
      </c>
      <c r="P11203">
        <v>0</v>
      </c>
      <c r="Q11203">
        <v>0</v>
      </c>
      <c r="R11203">
        <v>122.85509999999999</v>
      </c>
      <c r="S11203">
        <v>0</v>
      </c>
      <c r="T11203">
        <v>36.661000000000001</v>
      </c>
      <c r="AA11203" t="s">
        <v>465</v>
      </c>
      <c r="AB11203" t="s">
        <v>46</v>
      </c>
      <c r="AC11203" t="b">
        <v>0</v>
      </c>
    </row>
    <row r="11204" spans="1:29" hidden="1" x14ac:dyDescent="0.25">
      <c r="A11204" t="s">
        <v>134</v>
      </c>
      <c r="B11204" t="s">
        <v>608</v>
      </c>
      <c r="C11204" t="s">
        <v>591</v>
      </c>
      <c r="D11204" s="28" t="s">
        <v>619</v>
      </c>
      <c r="E11204" t="s">
        <v>224</v>
      </c>
      <c r="F11204" t="s">
        <v>595</v>
      </c>
      <c r="G11204" t="str">
        <f t="shared" si="884"/>
        <v>SWHC046-01</v>
      </c>
      <c r="H11204" t="str">
        <f t="shared" si="884"/>
        <v>ExAnte2019</v>
      </c>
      <c r="I11204" t="str">
        <f t="shared" si="884"/>
        <v>IOU workpaper</v>
      </c>
      <c r="J11204" s="2">
        <f t="shared" si="879"/>
        <v>43775</v>
      </c>
      <c r="K11204" t="s">
        <v>203</v>
      </c>
      <c r="L11204">
        <f t="shared" si="880"/>
        <v>1</v>
      </c>
      <c r="O11204">
        <v>0</v>
      </c>
      <c r="P11204">
        <v>0</v>
      </c>
      <c r="Q11204">
        <v>0</v>
      </c>
      <c r="R11204">
        <v>244.82069999999999</v>
      </c>
      <c r="S11204">
        <v>0</v>
      </c>
      <c r="T11204">
        <v>17.929300000000001</v>
      </c>
      <c r="AA11204" t="s">
        <v>465</v>
      </c>
      <c r="AB11204" t="s">
        <v>46</v>
      </c>
      <c r="AC11204" t="b">
        <v>0</v>
      </c>
    </row>
    <row r="11205" spans="1:29" hidden="1" x14ac:dyDescent="0.25">
      <c r="A11205" t="s">
        <v>134</v>
      </c>
      <c r="B11205" t="s">
        <v>608</v>
      </c>
      <c r="C11205" t="s">
        <v>591</v>
      </c>
      <c r="D11205" s="28" t="s">
        <v>619</v>
      </c>
      <c r="E11205" t="s">
        <v>232</v>
      </c>
      <c r="F11205" t="s">
        <v>595</v>
      </c>
      <c r="G11205" t="str">
        <f t="shared" si="884"/>
        <v>SWHC046-01</v>
      </c>
      <c r="H11205" t="str">
        <f t="shared" si="884"/>
        <v>ExAnte2019</v>
      </c>
      <c r="I11205" t="str">
        <f t="shared" si="884"/>
        <v>IOU workpaper</v>
      </c>
      <c r="J11205" s="2">
        <f t="shared" ref="J11205:J11268" si="885">J$3</f>
        <v>43775</v>
      </c>
      <c r="K11205" t="s">
        <v>203</v>
      </c>
      <c r="L11205">
        <f t="shared" ref="L11205:L11268" si="886">L11204</f>
        <v>1</v>
      </c>
      <c r="O11205">
        <v>0</v>
      </c>
      <c r="P11205">
        <v>0</v>
      </c>
      <c r="Q11205">
        <v>0</v>
      </c>
      <c r="R11205">
        <v>185.1268</v>
      </c>
      <c r="S11205">
        <v>0</v>
      </c>
      <c r="T11205">
        <v>13.0906</v>
      </c>
      <c r="AA11205" t="s">
        <v>465</v>
      </c>
      <c r="AB11205" t="s">
        <v>46</v>
      </c>
      <c r="AC11205" t="b">
        <v>0</v>
      </c>
    </row>
    <row r="11206" spans="1:29" hidden="1" x14ac:dyDescent="0.25">
      <c r="A11206" t="s">
        <v>134</v>
      </c>
      <c r="B11206" t="s">
        <v>608</v>
      </c>
      <c r="C11206" t="s">
        <v>591</v>
      </c>
      <c r="D11206" s="28" t="s">
        <v>619</v>
      </c>
      <c r="E11206" t="s">
        <v>240</v>
      </c>
      <c r="F11206" t="s">
        <v>595</v>
      </c>
      <c r="G11206" t="str">
        <f t="shared" ref="G11206:I11221" si="887">G11205</f>
        <v>SWHC046-01</v>
      </c>
      <c r="H11206" t="str">
        <f t="shared" si="887"/>
        <v>ExAnte2019</v>
      </c>
      <c r="I11206" t="str">
        <f t="shared" si="887"/>
        <v>IOU workpaper</v>
      </c>
      <c r="J11206" s="2">
        <f t="shared" si="885"/>
        <v>43775</v>
      </c>
      <c r="K11206" t="s">
        <v>203</v>
      </c>
      <c r="L11206">
        <f t="shared" si="886"/>
        <v>1</v>
      </c>
      <c r="O11206">
        <v>0</v>
      </c>
      <c r="P11206">
        <v>0</v>
      </c>
      <c r="Q11206">
        <v>0</v>
      </c>
      <c r="R11206">
        <v>268.51670000000001</v>
      </c>
      <c r="S11206">
        <v>0</v>
      </c>
      <c r="T11206">
        <v>10.0497</v>
      </c>
      <c r="AA11206" t="s">
        <v>465</v>
      </c>
      <c r="AB11206" t="s">
        <v>46</v>
      </c>
      <c r="AC11206" t="b">
        <v>0</v>
      </c>
    </row>
    <row r="11207" spans="1:29" hidden="1" x14ac:dyDescent="0.25">
      <c r="A11207" t="s">
        <v>134</v>
      </c>
      <c r="B11207" t="s">
        <v>608</v>
      </c>
      <c r="C11207" t="s">
        <v>591</v>
      </c>
      <c r="D11207" s="28" t="s">
        <v>619</v>
      </c>
      <c r="E11207" t="s">
        <v>248</v>
      </c>
      <c r="F11207" t="s">
        <v>595</v>
      </c>
      <c r="G11207" t="str">
        <f t="shared" si="887"/>
        <v>SWHC046-01</v>
      </c>
      <c r="H11207" t="str">
        <f t="shared" si="887"/>
        <v>ExAnte2019</v>
      </c>
      <c r="I11207" t="str">
        <f t="shared" si="887"/>
        <v>IOU workpaper</v>
      </c>
      <c r="J11207" s="2">
        <f t="shared" si="885"/>
        <v>43775</v>
      </c>
      <c r="K11207" t="s">
        <v>203</v>
      </c>
      <c r="L11207">
        <f t="shared" si="886"/>
        <v>1</v>
      </c>
      <c r="O11207">
        <v>0</v>
      </c>
      <c r="P11207">
        <v>0</v>
      </c>
      <c r="Q11207">
        <v>0</v>
      </c>
      <c r="R11207">
        <v>188.50839999999999</v>
      </c>
      <c r="S11207">
        <v>0</v>
      </c>
      <c r="T11207">
        <v>10.3636</v>
      </c>
      <c r="AA11207" t="s">
        <v>465</v>
      </c>
      <c r="AB11207" t="s">
        <v>46</v>
      </c>
      <c r="AC11207" t="b">
        <v>0</v>
      </c>
    </row>
    <row r="11208" spans="1:29" hidden="1" x14ac:dyDescent="0.25">
      <c r="A11208" t="s">
        <v>134</v>
      </c>
      <c r="B11208" t="s">
        <v>608</v>
      </c>
      <c r="C11208" t="s">
        <v>591</v>
      </c>
      <c r="D11208" s="28" t="s">
        <v>619</v>
      </c>
      <c r="E11208" t="s">
        <v>256</v>
      </c>
      <c r="F11208" t="s">
        <v>595</v>
      </c>
      <c r="G11208" t="str">
        <f t="shared" si="887"/>
        <v>SWHC046-01</v>
      </c>
      <c r="H11208" t="str">
        <f t="shared" si="887"/>
        <v>ExAnte2019</v>
      </c>
      <c r="I11208" t="str">
        <f t="shared" si="887"/>
        <v>IOU workpaper</v>
      </c>
      <c r="J11208" s="2">
        <f t="shared" si="885"/>
        <v>43775</v>
      </c>
      <c r="K11208" t="s">
        <v>203</v>
      </c>
      <c r="L11208">
        <f t="shared" si="886"/>
        <v>1</v>
      </c>
      <c r="O11208">
        <v>0</v>
      </c>
      <c r="P11208">
        <v>0</v>
      </c>
      <c r="Q11208">
        <v>0</v>
      </c>
      <c r="R11208">
        <v>269.92039999999997</v>
      </c>
      <c r="S11208">
        <v>0</v>
      </c>
      <c r="T11208">
        <v>2.5206</v>
      </c>
      <c r="AA11208" t="s">
        <v>465</v>
      </c>
      <c r="AB11208" t="s">
        <v>46</v>
      </c>
      <c r="AC11208" t="b">
        <v>0</v>
      </c>
    </row>
    <row r="11209" spans="1:29" hidden="1" x14ac:dyDescent="0.25">
      <c r="A11209" t="s">
        <v>134</v>
      </c>
      <c r="B11209" t="s">
        <v>608</v>
      </c>
      <c r="C11209" t="s">
        <v>591</v>
      </c>
      <c r="D11209" s="28" t="s">
        <v>619</v>
      </c>
      <c r="E11209" t="s">
        <v>265</v>
      </c>
      <c r="F11209" t="s">
        <v>595</v>
      </c>
      <c r="G11209" t="str">
        <f t="shared" si="887"/>
        <v>SWHC046-01</v>
      </c>
      <c r="H11209" t="str">
        <f t="shared" si="887"/>
        <v>ExAnte2019</v>
      </c>
      <c r="I11209" t="str">
        <f t="shared" si="887"/>
        <v>IOU workpaper</v>
      </c>
      <c r="J11209" s="2">
        <f t="shared" si="885"/>
        <v>43775</v>
      </c>
      <c r="K11209" t="s">
        <v>203</v>
      </c>
      <c r="L11209">
        <f t="shared" si="886"/>
        <v>1</v>
      </c>
      <c r="O11209">
        <v>0</v>
      </c>
      <c r="P11209">
        <v>0</v>
      </c>
      <c r="Q11209">
        <v>0</v>
      </c>
      <c r="R11209">
        <v>222.62469999999999</v>
      </c>
      <c r="S11209">
        <v>0</v>
      </c>
      <c r="T11209">
        <v>0.65359999999999996</v>
      </c>
      <c r="AA11209" t="s">
        <v>465</v>
      </c>
      <c r="AB11209" t="s">
        <v>46</v>
      </c>
      <c r="AC11209" t="b">
        <v>0</v>
      </c>
    </row>
    <row r="11210" spans="1:29" hidden="1" x14ac:dyDescent="0.25">
      <c r="A11210" t="s">
        <v>134</v>
      </c>
      <c r="B11210" t="s">
        <v>608</v>
      </c>
      <c r="C11210" t="s">
        <v>591</v>
      </c>
      <c r="D11210" s="28" t="s">
        <v>619</v>
      </c>
      <c r="E11210" t="s">
        <v>274</v>
      </c>
      <c r="F11210" t="s">
        <v>595</v>
      </c>
      <c r="G11210" t="str">
        <f t="shared" si="887"/>
        <v>SWHC046-01</v>
      </c>
      <c r="H11210" t="str">
        <f t="shared" si="887"/>
        <v>ExAnte2019</v>
      </c>
      <c r="I11210" t="str">
        <f t="shared" si="887"/>
        <v>IOU workpaper</v>
      </c>
      <c r="J11210" s="2">
        <f t="shared" si="885"/>
        <v>43775</v>
      </c>
      <c r="K11210" t="s">
        <v>203</v>
      </c>
      <c r="L11210">
        <f t="shared" si="886"/>
        <v>1</v>
      </c>
      <c r="O11210">
        <v>0</v>
      </c>
      <c r="P11210">
        <v>0</v>
      </c>
      <c r="Q11210">
        <v>0</v>
      </c>
      <c r="R11210">
        <v>309.99340000000001</v>
      </c>
      <c r="S11210">
        <v>0</v>
      </c>
      <c r="T11210">
        <v>1.8994</v>
      </c>
      <c r="AA11210" t="s">
        <v>465</v>
      </c>
      <c r="AB11210" t="s">
        <v>46</v>
      </c>
      <c r="AC11210" t="b">
        <v>0</v>
      </c>
    </row>
    <row r="11211" spans="1:29" hidden="1" x14ac:dyDescent="0.25">
      <c r="A11211" t="s">
        <v>134</v>
      </c>
      <c r="B11211" t="s">
        <v>608</v>
      </c>
      <c r="C11211" t="s">
        <v>591</v>
      </c>
      <c r="D11211" s="28" t="s">
        <v>619</v>
      </c>
      <c r="E11211" t="s">
        <v>282</v>
      </c>
      <c r="F11211" t="s">
        <v>595</v>
      </c>
      <c r="G11211" t="str">
        <f t="shared" si="887"/>
        <v>SWHC046-01</v>
      </c>
      <c r="H11211" t="str">
        <f t="shared" si="887"/>
        <v>ExAnte2019</v>
      </c>
      <c r="I11211" t="str">
        <f t="shared" si="887"/>
        <v>IOU workpaper</v>
      </c>
      <c r="J11211" s="2">
        <f t="shared" si="885"/>
        <v>43775</v>
      </c>
      <c r="K11211" t="s">
        <v>203</v>
      </c>
      <c r="L11211">
        <f t="shared" si="886"/>
        <v>1</v>
      </c>
      <c r="O11211">
        <v>0</v>
      </c>
      <c r="P11211">
        <v>0</v>
      </c>
      <c r="Q11211">
        <v>0</v>
      </c>
      <c r="R11211">
        <v>348.44760000000002</v>
      </c>
      <c r="S11211">
        <v>0</v>
      </c>
      <c r="T11211">
        <v>3.2896000000000001</v>
      </c>
      <c r="AA11211" t="s">
        <v>465</v>
      </c>
      <c r="AB11211" t="s">
        <v>46</v>
      </c>
      <c r="AC11211" t="b">
        <v>0</v>
      </c>
    </row>
    <row r="11212" spans="1:29" hidden="1" x14ac:dyDescent="0.25">
      <c r="A11212" t="s">
        <v>134</v>
      </c>
      <c r="B11212" t="s">
        <v>608</v>
      </c>
      <c r="C11212" t="s">
        <v>591</v>
      </c>
      <c r="D11212" s="28" t="s">
        <v>619</v>
      </c>
      <c r="E11212" t="s">
        <v>290</v>
      </c>
      <c r="F11212" t="s">
        <v>595</v>
      </c>
      <c r="G11212" t="str">
        <f t="shared" si="887"/>
        <v>SWHC046-01</v>
      </c>
      <c r="H11212" t="str">
        <f t="shared" si="887"/>
        <v>ExAnte2019</v>
      </c>
      <c r="I11212" t="str">
        <f t="shared" si="887"/>
        <v>IOU workpaper</v>
      </c>
      <c r="J11212" s="2">
        <f t="shared" si="885"/>
        <v>43775</v>
      </c>
      <c r="K11212" t="s">
        <v>203</v>
      </c>
      <c r="L11212">
        <f t="shared" si="886"/>
        <v>1</v>
      </c>
      <c r="O11212">
        <v>0</v>
      </c>
      <c r="P11212">
        <v>0</v>
      </c>
      <c r="Q11212">
        <v>0</v>
      </c>
      <c r="R11212">
        <v>369.17329999999998</v>
      </c>
      <c r="S11212">
        <v>0</v>
      </c>
      <c r="T11212">
        <v>3.5030000000000001</v>
      </c>
      <c r="AA11212" t="s">
        <v>465</v>
      </c>
      <c r="AB11212" t="s">
        <v>46</v>
      </c>
      <c r="AC11212" t="b">
        <v>0</v>
      </c>
    </row>
    <row r="11213" spans="1:29" hidden="1" x14ac:dyDescent="0.25">
      <c r="A11213" t="s">
        <v>134</v>
      </c>
      <c r="B11213" t="s">
        <v>608</v>
      </c>
      <c r="C11213" t="s">
        <v>591</v>
      </c>
      <c r="D11213" s="28" t="s">
        <v>619</v>
      </c>
      <c r="E11213" t="s">
        <v>298</v>
      </c>
      <c r="F11213" t="s">
        <v>595</v>
      </c>
      <c r="G11213" t="str">
        <f t="shared" si="887"/>
        <v>SWHC046-01</v>
      </c>
      <c r="H11213" t="str">
        <f t="shared" si="887"/>
        <v>ExAnte2019</v>
      </c>
      <c r="I11213" t="str">
        <f t="shared" si="887"/>
        <v>IOU workpaper</v>
      </c>
      <c r="J11213" s="2">
        <f t="shared" si="885"/>
        <v>43775</v>
      </c>
      <c r="K11213" t="s">
        <v>203</v>
      </c>
      <c r="L11213">
        <f t="shared" si="886"/>
        <v>1</v>
      </c>
      <c r="O11213">
        <v>0</v>
      </c>
      <c r="P11213">
        <v>0</v>
      </c>
      <c r="Q11213">
        <v>0</v>
      </c>
      <c r="R11213">
        <v>339.73579999999998</v>
      </c>
      <c r="S11213">
        <v>0</v>
      </c>
      <c r="T11213">
        <v>17.4541</v>
      </c>
      <c r="AA11213" t="s">
        <v>465</v>
      </c>
      <c r="AB11213" t="s">
        <v>46</v>
      </c>
      <c r="AC11213" t="b">
        <v>0</v>
      </c>
    </row>
    <row r="11214" spans="1:29" hidden="1" x14ac:dyDescent="0.25">
      <c r="A11214" t="s">
        <v>134</v>
      </c>
      <c r="B11214" t="s">
        <v>608</v>
      </c>
      <c r="C11214" t="s">
        <v>591</v>
      </c>
      <c r="D11214" s="28" t="s">
        <v>619</v>
      </c>
      <c r="E11214" t="s">
        <v>306</v>
      </c>
      <c r="F11214" t="s">
        <v>595</v>
      </c>
      <c r="G11214" t="str">
        <f t="shared" si="887"/>
        <v>SWHC046-01</v>
      </c>
      <c r="H11214" t="str">
        <f t="shared" si="887"/>
        <v>ExAnte2019</v>
      </c>
      <c r="I11214" t="str">
        <f t="shared" si="887"/>
        <v>IOU workpaper</v>
      </c>
      <c r="J11214" s="2">
        <f t="shared" si="885"/>
        <v>43775</v>
      </c>
      <c r="K11214" t="s">
        <v>203</v>
      </c>
      <c r="L11214">
        <f t="shared" si="886"/>
        <v>1</v>
      </c>
      <c r="O11214">
        <v>0</v>
      </c>
      <c r="P11214">
        <v>0</v>
      </c>
      <c r="Q11214">
        <v>0</v>
      </c>
      <c r="R11214">
        <v>298.50400000000002</v>
      </c>
      <c r="S11214">
        <v>0</v>
      </c>
      <c r="T11214">
        <v>16.694700000000001</v>
      </c>
      <c r="AA11214" t="s">
        <v>465</v>
      </c>
      <c r="AB11214" t="s">
        <v>46</v>
      </c>
      <c r="AC11214" t="b">
        <v>0</v>
      </c>
    </row>
    <row r="11215" spans="1:29" hidden="1" x14ac:dyDescent="0.25">
      <c r="A11215" t="s">
        <v>134</v>
      </c>
      <c r="B11215" t="s">
        <v>608</v>
      </c>
      <c r="C11215" t="s">
        <v>591</v>
      </c>
      <c r="D11215" s="28" t="s">
        <v>619</v>
      </c>
      <c r="E11215" t="s">
        <v>314</v>
      </c>
      <c r="F11215" t="s">
        <v>595</v>
      </c>
      <c r="G11215" t="str">
        <f t="shared" si="887"/>
        <v>SWHC046-01</v>
      </c>
      <c r="H11215" t="str">
        <f t="shared" si="887"/>
        <v>ExAnte2019</v>
      </c>
      <c r="I11215" t="str">
        <f t="shared" si="887"/>
        <v>IOU workpaper</v>
      </c>
      <c r="J11215" s="2">
        <f t="shared" si="885"/>
        <v>43775</v>
      </c>
      <c r="K11215" t="s">
        <v>203</v>
      </c>
      <c r="L11215">
        <f t="shared" si="886"/>
        <v>1</v>
      </c>
      <c r="O11215">
        <v>0</v>
      </c>
      <c r="P11215">
        <v>0</v>
      </c>
      <c r="Q11215">
        <v>0</v>
      </c>
      <c r="R11215">
        <v>352.85480000000001</v>
      </c>
      <c r="S11215">
        <v>0</v>
      </c>
      <c r="T11215">
        <v>14.9476</v>
      </c>
      <c r="AA11215" t="s">
        <v>465</v>
      </c>
      <c r="AB11215" t="s">
        <v>46</v>
      </c>
      <c r="AC11215" t="b">
        <v>0</v>
      </c>
    </row>
    <row r="11216" spans="1:29" hidden="1" x14ac:dyDescent="0.25">
      <c r="A11216" t="s">
        <v>134</v>
      </c>
      <c r="B11216" t="s">
        <v>608</v>
      </c>
      <c r="C11216" t="s">
        <v>591</v>
      </c>
      <c r="D11216" s="28" t="s">
        <v>619</v>
      </c>
      <c r="E11216" t="s">
        <v>322</v>
      </c>
      <c r="F11216" t="s">
        <v>595</v>
      </c>
      <c r="G11216" t="str">
        <f t="shared" si="887"/>
        <v>SWHC046-01</v>
      </c>
      <c r="H11216" t="str">
        <f t="shared" si="887"/>
        <v>ExAnte2019</v>
      </c>
      <c r="I11216" t="str">
        <f t="shared" si="887"/>
        <v>IOU workpaper</v>
      </c>
      <c r="J11216" s="2">
        <f t="shared" si="885"/>
        <v>43775</v>
      </c>
      <c r="K11216" t="s">
        <v>203</v>
      </c>
      <c r="L11216">
        <f t="shared" si="886"/>
        <v>1</v>
      </c>
      <c r="O11216">
        <v>0</v>
      </c>
      <c r="P11216">
        <v>0</v>
      </c>
      <c r="Q11216">
        <v>0</v>
      </c>
      <c r="R11216">
        <v>352.34969999999998</v>
      </c>
      <c r="S11216">
        <v>0</v>
      </c>
      <c r="T11216">
        <v>16.700600000000001</v>
      </c>
      <c r="AA11216" t="s">
        <v>465</v>
      </c>
      <c r="AB11216" t="s">
        <v>46</v>
      </c>
      <c r="AC11216" t="b">
        <v>0</v>
      </c>
    </row>
    <row r="11217" spans="1:29" hidden="1" x14ac:dyDescent="0.25">
      <c r="A11217" t="s">
        <v>134</v>
      </c>
      <c r="B11217" t="s">
        <v>608</v>
      </c>
      <c r="C11217" t="s">
        <v>591</v>
      </c>
      <c r="D11217" s="28" t="s">
        <v>619</v>
      </c>
      <c r="E11217" t="s">
        <v>330</v>
      </c>
      <c r="F11217" t="s">
        <v>595</v>
      </c>
      <c r="G11217" t="str">
        <f t="shared" si="887"/>
        <v>SWHC046-01</v>
      </c>
      <c r="H11217" t="str">
        <f t="shared" si="887"/>
        <v>ExAnte2019</v>
      </c>
      <c r="I11217" t="str">
        <f t="shared" si="887"/>
        <v>IOU workpaper</v>
      </c>
      <c r="J11217" s="2">
        <f t="shared" si="885"/>
        <v>43775</v>
      </c>
      <c r="K11217" t="s">
        <v>203</v>
      </c>
      <c r="L11217">
        <f t="shared" si="886"/>
        <v>1</v>
      </c>
      <c r="O11217">
        <v>0</v>
      </c>
      <c r="P11217">
        <v>0</v>
      </c>
      <c r="Q11217">
        <v>0</v>
      </c>
      <c r="R11217">
        <v>536.12559999999996</v>
      </c>
      <c r="S11217">
        <v>0</v>
      </c>
      <c r="T11217">
        <v>0.68200000000000005</v>
      </c>
      <c r="AA11217" t="s">
        <v>465</v>
      </c>
      <c r="AB11217" t="s">
        <v>46</v>
      </c>
      <c r="AC11217" t="b">
        <v>0</v>
      </c>
    </row>
    <row r="11218" spans="1:29" hidden="1" x14ac:dyDescent="0.25">
      <c r="A11218" t="s">
        <v>134</v>
      </c>
      <c r="B11218" t="s">
        <v>608</v>
      </c>
      <c r="C11218" t="s">
        <v>591</v>
      </c>
      <c r="D11218" s="28" t="s">
        <v>619</v>
      </c>
      <c r="E11218" t="s">
        <v>338</v>
      </c>
      <c r="F11218" t="s">
        <v>595</v>
      </c>
      <c r="G11218" t="str">
        <f t="shared" si="887"/>
        <v>SWHC046-01</v>
      </c>
      <c r="H11218" t="str">
        <f t="shared" si="887"/>
        <v>ExAnte2019</v>
      </c>
      <c r="I11218" t="str">
        <f t="shared" si="887"/>
        <v>IOU workpaper</v>
      </c>
      <c r="J11218" s="2">
        <f t="shared" si="885"/>
        <v>43775</v>
      </c>
      <c r="K11218" t="s">
        <v>203</v>
      </c>
      <c r="L11218">
        <f t="shared" si="886"/>
        <v>1</v>
      </c>
      <c r="O11218">
        <v>0</v>
      </c>
      <c r="P11218">
        <v>0</v>
      </c>
      <c r="Q11218">
        <v>0</v>
      </c>
      <c r="R11218">
        <v>-155.58529999999999</v>
      </c>
      <c r="S11218">
        <v>0</v>
      </c>
      <c r="T11218">
        <v>86.797899999999998</v>
      </c>
      <c r="AA11218" t="s">
        <v>465</v>
      </c>
      <c r="AB11218" t="s">
        <v>46</v>
      </c>
      <c r="AC11218" t="b">
        <v>0</v>
      </c>
    </row>
    <row r="11219" spans="1:29" hidden="1" x14ac:dyDescent="0.25">
      <c r="A11219" t="s">
        <v>134</v>
      </c>
      <c r="B11219" t="s">
        <v>608</v>
      </c>
      <c r="C11219" t="s">
        <v>592</v>
      </c>
      <c r="D11219" s="28" t="s">
        <v>619</v>
      </c>
      <c r="E11219" t="s">
        <v>202</v>
      </c>
      <c r="F11219" t="s">
        <v>595</v>
      </c>
      <c r="G11219" t="str">
        <f t="shared" si="887"/>
        <v>SWHC046-01</v>
      </c>
      <c r="H11219" t="str">
        <f t="shared" si="887"/>
        <v>ExAnte2019</v>
      </c>
      <c r="I11219" t="str">
        <f t="shared" si="887"/>
        <v>IOU workpaper</v>
      </c>
      <c r="J11219" s="2">
        <f t="shared" si="885"/>
        <v>43775</v>
      </c>
      <c r="K11219" t="s">
        <v>203</v>
      </c>
      <c r="L11219">
        <f t="shared" si="886"/>
        <v>1</v>
      </c>
      <c r="O11219">
        <v>0</v>
      </c>
      <c r="P11219">
        <v>0</v>
      </c>
      <c r="Q11219">
        <v>0</v>
      </c>
      <c r="R11219">
        <v>-33.686</v>
      </c>
      <c r="S11219">
        <v>0</v>
      </c>
      <c r="T11219">
        <v>71.589500000000001</v>
      </c>
      <c r="AA11219" t="s">
        <v>465</v>
      </c>
      <c r="AB11219" t="s">
        <v>46</v>
      </c>
      <c r="AC11219" t="b">
        <v>0</v>
      </c>
    </row>
    <row r="11220" spans="1:29" hidden="1" x14ac:dyDescent="0.25">
      <c r="A11220" t="s">
        <v>134</v>
      </c>
      <c r="B11220" t="s">
        <v>608</v>
      </c>
      <c r="C11220" t="s">
        <v>592</v>
      </c>
      <c r="D11220" s="28" t="s">
        <v>619</v>
      </c>
      <c r="E11220" t="s">
        <v>224</v>
      </c>
      <c r="F11220" t="s">
        <v>595</v>
      </c>
      <c r="G11220" t="str">
        <f t="shared" si="887"/>
        <v>SWHC046-01</v>
      </c>
      <c r="H11220" t="str">
        <f t="shared" si="887"/>
        <v>ExAnte2019</v>
      </c>
      <c r="I11220" t="str">
        <f t="shared" si="887"/>
        <v>IOU workpaper</v>
      </c>
      <c r="J11220" s="2">
        <f t="shared" si="885"/>
        <v>43775</v>
      </c>
      <c r="K11220" t="s">
        <v>203</v>
      </c>
      <c r="L11220">
        <f t="shared" si="886"/>
        <v>1</v>
      </c>
      <c r="O11220">
        <v>0</v>
      </c>
      <c r="P11220">
        <v>0</v>
      </c>
      <c r="Q11220">
        <v>0</v>
      </c>
      <c r="R11220">
        <v>190.78129999999999</v>
      </c>
      <c r="S11220">
        <v>0</v>
      </c>
      <c r="T11220">
        <v>36.557000000000002</v>
      </c>
      <c r="AA11220" t="s">
        <v>465</v>
      </c>
      <c r="AB11220" t="s">
        <v>46</v>
      </c>
      <c r="AC11220" t="b">
        <v>0</v>
      </c>
    </row>
    <row r="11221" spans="1:29" hidden="1" x14ac:dyDescent="0.25">
      <c r="A11221" t="s">
        <v>134</v>
      </c>
      <c r="B11221" t="s">
        <v>608</v>
      </c>
      <c r="C11221" t="s">
        <v>592</v>
      </c>
      <c r="D11221" s="28" t="s">
        <v>619</v>
      </c>
      <c r="E11221" t="s">
        <v>232</v>
      </c>
      <c r="F11221" t="s">
        <v>595</v>
      </c>
      <c r="G11221" t="str">
        <f t="shared" si="887"/>
        <v>SWHC046-01</v>
      </c>
      <c r="H11221" t="str">
        <f t="shared" si="887"/>
        <v>ExAnte2019</v>
      </c>
      <c r="I11221" t="str">
        <f t="shared" si="887"/>
        <v>IOU workpaper</v>
      </c>
      <c r="J11221" s="2">
        <f t="shared" si="885"/>
        <v>43775</v>
      </c>
      <c r="K11221" t="s">
        <v>203</v>
      </c>
      <c r="L11221">
        <f t="shared" si="886"/>
        <v>1</v>
      </c>
      <c r="O11221">
        <v>0</v>
      </c>
      <c r="P11221">
        <v>0</v>
      </c>
      <c r="Q11221">
        <v>0</v>
      </c>
      <c r="R11221">
        <v>107.5977</v>
      </c>
      <c r="S11221">
        <v>0</v>
      </c>
      <c r="T11221">
        <v>32.849600000000002</v>
      </c>
      <c r="AA11221" t="s">
        <v>465</v>
      </c>
      <c r="AB11221" t="s">
        <v>46</v>
      </c>
      <c r="AC11221" t="b">
        <v>0</v>
      </c>
    </row>
    <row r="11222" spans="1:29" hidden="1" x14ac:dyDescent="0.25">
      <c r="A11222" t="s">
        <v>134</v>
      </c>
      <c r="B11222" t="s">
        <v>608</v>
      </c>
      <c r="C11222" t="s">
        <v>592</v>
      </c>
      <c r="D11222" s="28" t="s">
        <v>619</v>
      </c>
      <c r="E11222" t="s">
        <v>240</v>
      </c>
      <c r="F11222" t="s">
        <v>595</v>
      </c>
      <c r="G11222" t="str">
        <f t="shared" ref="G11222:I11237" si="888">G11221</f>
        <v>SWHC046-01</v>
      </c>
      <c r="H11222" t="str">
        <f t="shared" si="888"/>
        <v>ExAnte2019</v>
      </c>
      <c r="I11222" t="str">
        <f t="shared" si="888"/>
        <v>IOU workpaper</v>
      </c>
      <c r="J11222" s="2">
        <f t="shared" si="885"/>
        <v>43775</v>
      </c>
      <c r="K11222" t="s">
        <v>203</v>
      </c>
      <c r="L11222">
        <f t="shared" si="886"/>
        <v>1</v>
      </c>
      <c r="O11222">
        <v>0</v>
      </c>
      <c r="P11222">
        <v>0</v>
      </c>
      <c r="Q11222">
        <v>0</v>
      </c>
      <c r="R11222">
        <v>225.8458</v>
      </c>
      <c r="S11222">
        <v>0</v>
      </c>
      <c r="T11222">
        <v>24.945399999999999</v>
      </c>
      <c r="AA11222" t="s">
        <v>465</v>
      </c>
      <c r="AB11222" t="s">
        <v>46</v>
      </c>
      <c r="AC11222" t="b">
        <v>0</v>
      </c>
    </row>
    <row r="11223" spans="1:29" hidden="1" x14ac:dyDescent="0.25">
      <c r="A11223" t="s">
        <v>134</v>
      </c>
      <c r="B11223" t="s">
        <v>608</v>
      </c>
      <c r="C11223" t="s">
        <v>592</v>
      </c>
      <c r="D11223" s="28" t="s">
        <v>619</v>
      </c>
      <c r="E11223" t="s">
        <v>248</v>
      </c>
      <c r="F11223" t="s">
        <v>595</v>
      </c>
      <c r="G11223" t="str">
        <f t="shared" si="888"/>
        <v>SWHC046-01</v>
      </c>
      <c r="H11223" t="str">
        <f t="shared" si="888"/>
        <v>ExAnte2019</v>
      </c>
      <c r="I11223" t="str">
        <f t="shared" si="888"/>
        <v>IOU workpaper</v>
      </c>
      <c r="J11223" s="2">
        <f t="shared" si="885"/>
        <v>43775</v>
      </c>
      <c r="K11223" t="s">
        <v>203</v>
      </c>
      <c r="L11223">
        <f t="shared" si="886"/>
        <v>1</v>
      </c>
      <c r="O11223">
        <v>0</v>
      </c>
      <c r="P11223">
        <v>0</v>
      </c>
      <c r="Q11223">
        <v>0</v>
      </c>
      <c r="R11223">
        <v>105.1936</v>
      </c>
      <c r="S11223">
        <v>0</v>
      </c>
      <c r="T11223">
        <v>34.118299999999998</v>
      </c>
      <c r="AA11223" t="s">
        <v>465</v>
      </c>
      <c r="AB11223" t="s">
        <v>46</v>
      </c>
      <c r="AC11223" t="b">
        <v>0</v>
      </c>
    </row>
    <row r="11224" spans="1:29" hidden="1" x14ac:dyDescent="0.25">
      <c r="A11224" t="s">
        <v>134</v>
      </c>
      <c r="B11224" t="s">
        <v>608</v>
      </c>
      <c r="C11224" t="s">
        <v>592</v>
      </c>
      <c r="D11224" s="28" t="s">
        <v>619</v>
      </c>
      <c r="E11224" t="s">
        <v>256</v>
      </c>
      <c r="F11224" t="s">
        <v>595</v>
      </c>
      <c r="G11224" t="str">
        <f t="shared" si="888"/>
        <v>SWHC046-01</v>
      </c>
      <c r="H11224" t="str">
        <f t="shared" si="888"/>
        <v>ExAnte2019</v>
      </c>
      <c r="I11224" t="str">
        <f t="shared" si="888"/>
        <v>IOU workpaper</v>
      </c>
      <c r="J11224" s="2">
        <f t="shared" si="885"/>
        <v>43775</v>
      </c>
      <c r="K11224" t="s">
        <v>203</v>
      </c>
      <c r="L11224">
        <f t="shared" si="886"/>
        <v>1</v>
      </c>
      <c r="O11224">
        <v>0</v>
      </c>
      <c r="P11224">
        <v>0</v>
      </c>
      <c r="Q11224">
        <v>0</v>
      </c>
      <c r="R11224">
        <v>228.88079999999999</v>
      </c>
      <c r="S11224">
        <v>0</v>
      </c>
      <c r="T11224">
        <v>15.4169</v>
      </c>
      <c r="AA11224" t="s">
        <v>465</v>
      </c>
      <c r="AB11224" t="s">
        <v>46</v>
      </c>
      <c r="AC11224" t="b">
        <v>0</v>
      </c>
    </row>
    <row r="11225" spans="1:29" hidden="1" x14ac:dyDescent="0.25">
      <c r="A11225" t="s">
        <v>134</v>
      </c>
      <c r="B11225" t="s">
        <v>608</v>
      </c>
      <c r="C11225" t="s">
        <v>592</v>
      </c>
      <c r="D11225" s="28" t="s">
        <v>619</v>
      </c>
      <c r="E11225" t="s">
        <v>265</v>
      </c>
      <c r="F11225" t="s">
        <v>595</v>
      </c>
      <c r="G11225" t="str">
        <f t="shared" si="888"/>
        <v>SWHC046-01</v>
      </c>
      <c r="H11225" t="str">
        <f t="shared" si="888"/>
        <v>ExAnte2019</v>
      </c>
      <c r="I11225" t="str">
        <f t="shared" si="888"/>
        <v>IOU workpaper</v>
      </c>
      <c r="J11225" s="2">
        <f t="shared" si="885"/>
        <v>43775</v>
      </c>
      <c r="K11225" t="s">
        <v>203</v>
      </c>
      <c r="L11225">
        <f t="shared" si="886"/>
        <v>1</v>
      </c>
      <c r="O11225">
        <v>0</v>
      </c>
      <c r="P11225">
        <v>0</v>
      </c>
      <c r="Q11225">
        <v>0</v>
      </c>
      <c r="R11225">
        <v>198.3767</v>
      </c>
      <c r="S11225">
        <v>0</v>
      </c>
      <c r="T11225">
        <v>10.4527</v>
      </c>
      <c r="AA11225" t="s">
        <v>465</v>
      </c>
      <c r="AB11225" t="s">
        <v>46</v>
      </c>
      <c r="AC11225" t="b">
        <v>0</v>
      </c>
    </row>
    <row r="11226" spans="1:29" hidden="1" x14ac:dyDescent="0.25">
      <c r="A11226" t="s">
        <v>134</v>
      </c>
      <c r="B11226" t="s">
        <v>608</v>
      </c>
      <c r="C11226" t="s">
        <v>592</v>
      </c>
      <c r="D11226" s="28" t="s">
        <v>619</v>
      </c>
      <c r="E11226" t="s">
        <v>274</v>
      </c>
      <c r="F11226" t="s">
        <v>595</v>
      </c>
      <c r="G11226" t="str">
        <f t="shared" si="888"/>
        <v>SWHC046-01</v>
      </c>
      <c r="H11226" t="str">
        <f t="shared" si="888"/>
        <v>ExAnte2019</v>
      </c>
      <c r="I11226" t="str">
        <f t="shared" si="888"/>
        <v>IOU workpaper</v>
      </c>
      <c r="J11226" s="2">
        <f t="shared" si="885"/>
        <v>43775</v>
      </c>
      <c r="K11226" t="s">
        <v>203</v>
      </c>
      <c r="L11226">
        <f t="shared" si="886"/>
        <v>1</v>
      </c>
      <c r="O11226">
        <v>0</v>
      </c>
      <c r="P11226">
        <v>0</v>
      </c>
      <c r="Q11226">
        <v>0</v>
      </c>
      <c r="R11226">
        <v>298.20310000000001</v>
      </c>
      <c r="S11226">
        <v>0</v>
      </c>
      <c r="T11226">
        <v>11.022500000000001</v>
      </c>
      <c r="AA11226" t="s">
        <v>465</v>
      </c>
      <c r="AB11226" t="s">
        <v>46</v>
      </c>
      <c r="AC11226" t="b">
        <v>0</v>
      </c>
    </row>
    <row r="11227" spans="1:29" hidden="1" x14ac:dyDescent="0.25">
      <c r="A11227" t="s">
        <v>134</v>
      </c>
      <c r="B11227" t="s">
        <v>608</v>
      </c>
      <c r="C11227" t="s">
        <v>592</v>
      </c>
      <c r="D11227" s="28" t="s">
        <v>619</v>
      </c>
      <c r="E11227" t="s">
        <v>282</v>
      </c>
      <c r="F11227" t="s">
        <v>595</v>
      </c>
      <c r="G11227" t="str">
        <f t="shared" si="888"/>
        <v>SWHC046-01</v>
      </c>
      <c r="H11227" t="str">
        <f t="shared" si="888"/>
        <v>ExAnte2019</v>
      </c>
      <c r="I11227" t="str">
        <f t="shared" si="888"/>
        <v>IOU workpaper</v>
      </c>
      <c r="J11227" s="2">
        <f t="shared" si="885"/>
        <v>43775</v>
      </c>
      <c r="K11227" t="s">
        <v>203</v>
      </c>
      <c r="L11227">
        <f t="shared" si="886"/>
        <v>1</v>
      </c>
      <c r="O11227">
        <v>0</v>
      </c>
      <c r="P11227">
        <v>0</v>
      </c>
      <c r="Q11227">
        <v>0</v>
      </c>
      <c r="R11227">
        <v>341.35570000000001</v>
      </c>
      <c r="S11227">
        <v>0</v>
      </c>
      <c r="T11227">
        <v>12.7668</v>
      </c>
      <c r="AA11227" t="s">
        <v>465</v>
      </c>
      <c r="AB11227" t="s">
        <v>46</v>
      </c>
      <c r="AC11227" t="b">
        <v>0</v>
      </c>
    </row>
    <row r="11228" spans="1:29" hidden="1" x14ac:dyDescent="0.25">
      <c r="A11228" t="s">
        <v>134</v>
      </c>
      <c r="B11228" t="s">
        <v>608</v>
      </c>
      <c r="C11228" t="s">
        <v>592</v>
      </c>
      <c r="D11228" s="28" t="s">
        <v>619</v>
      </c>
      <c r="E11228" t="s">
        <v>290</v>
      </c>
      <c r="F11228" t="s">
        <v>595</v>
      </c>
      <c r="G11228" t="str">
        <f t="shared" si="888"/>
        <v>SWHC046-01</v>
      </c>
      <c r="H11228" t="str">
        <f t="shared" si="888"/>
        <v>ExAnte2019</v>
      </c>
      <c r="I11228" t="str">
        <f t="shared" si="888"/>
        <v>IOU workpaper</v>
      </c>
      <c r="J11228" s="2">
        <f t="shared" si="885"/>
        <v>43775</v>
      </c>
      <c r="K11228" t="s">
        <v>203</v>
      </c>
      <c r="L11228">
        <f t="shared" si="886"/>
        <v>1</v>
      </c>
      <c r="O11228">
        <v>0</v>
      </c>
      <c r="P11228">
        <v>0</v>
      </c>
      <c r="Q11228">
        <v>0</v>
      </c>
      <c r="R11228">
        <v>366.64449999999999</v>
      </c>
      <c r="S11228">
        <v>0</v>
      </c>
      <c r="T11228">
        <v>12.4298</v>
      </c>
      <c r="AA11228" t="s">
        <v>465</v>
      </c>
      <c r="AB11228" t="s">
        <v>46</v>
      </c>
      <c r="AC11228" t="b">
        <v>0</v>
      </c>
    </row>
    <row r="11229" spans="1:29" hidden="1" x14ac:dyDescent="0.25">
      <c r="A11229" t="s">
        <v>134</v>
      </c>
      <c r="B11229" t="s">
        <v>608</v>
      </c>
      <c r="C11229" t="s">
        <v>592</v>
      </c>
      <c r="D11229" s="28" t="s">
        <v>619</v>
      </c>
      <c r="E11229" t="s">
        <v>298</v>
      </c>
      <c r="F11229" t="s">
        <v>595</v>
      </c>
      <c r="G11229" t="str">
        <f t="shared" si="888"/>
        <v>SWHC046-01</v>
      </c>
      <c r="H11229" t="str">
        <f t="shared" si="888"/>
        <v>ExAnte2019</v>
      </c>
      <c r="I11229" t="str">
        <f t="shared" si="888"/>
        <v>IOU workpaper</v>
      </c>
      <c r="J11229" s="2">
        <f t="shared" si="885"/>
        <v>43775</v>
      </c>
      <c r="K11229" t="s">
        <v>203</v>
      </c>
      <c r="L11229">
        <f t="shared" si="886"/>
        <v>1</v>
      </c>
      <c r="O11229">
        <v>0</v>
      </c>
      <c r="P11229">
        <v>0</v>
      </c>
      <c r="Q11229">
        <v>0</v>
      </c>
      <c r="R11229">
        <v>331.7199</v>
      </c>
      <c r="S11229">
        <v>0</v>
      </c>
      <c r="T11229">
        <v>30.4298</v>
      </c>
      <c r="AA11229" t="s">
        <v>465</v>
      </c>
      <c r="AB11229" t="s">
        <v>46</v>
      </c>
      <c r="AC11229" t="b">
        <v>0</v>
      </c>
    </row>
    <row r="11230" spans="1:29" hidden="1" x14ac:dyDescent="0.25">
      <c r="A11230" t="s">
        <v>134</v>
      </c>
      <c r="B11230" t="s">
        <v>608</v>
      </c>
      <c r="C11230" t="s">
        <v>592</v>
      </c>
      <c r="D11230" s="28" t="s">
        <v>619</v>
      </c>
      <c r="E11230" t="s">
        <v>306</v>
      </c>
      <c r="F11230" t="s">
        <v>595</v>
      </c>
      <c r="G11230" t="str">
        <f t="shared" si="888"/>
        <v>SWHC046-01</v>
      </c>
      <c r="H11230" t="str">
        <f t="shared" si="888"/>
        <v>ExAnte2019</v>
      </c>
      <c r="I11230" t="str">
        <f t="shared" si="888"/>
        <v>IOU workpaper</v>
      </c>
      <c r="J11230" s="2">
        <f t="shared" si="885"/>
        <v>43775</v>
      </c>
      <c r="K11230" t="s">
        <v>203</v>
      </c>
      <c r="L11230">
        <f t="shared" si="886"/>
        <v>1</v>
      </c>
      <c r="O11230">
        <v>0</v>
      </c>
      <c r="P11230">
        <v>0</v>
      </c>
      <c r="Q11230">
        <v>0</v>
      </c>
      <c r="R11230">
        <v>277.67349999999999</v>
      </c>
      <c r="S11230">
        <v>0</v>
      </c>
      <c r="T11230">
        <v>30.001200000000001</v>
      </c>
      <c r="AA11230" t="s">
        <v>465</v>
      </c>
      <c r="AB11230" t="s">
        <v>46</v>
      </c>
      <c r="AC11230" t="b">
        <v>0</v>
      </c>
    </row>
    <row r="11231" spans="1:29" hidden="1" x14ac:dyDescent="0.25">
      <c r="A11231" t="s">
        <v>134</v>
      </c>
      <c r="B11231" t="s">
        <v>608</v>
      </c>
      <c r="C11231" t="s">
        <v>592</v>
      </c>
      <c r="D11231" s="28" t="s">
        <v>619</v>
      </c>
      <c r="E11231" t="s">
        <v>314</v>
      </c>
      <c r="F11231" t="s">
        <v>595</v>
      </c>
      <c r="G11231" t="str">
        <f t="shared" si="888"/>
        <v>SWHC046-01</v>
      </c>
      <c r="H11231" t="str">
        <f t="shared" si="888"/>
        <v>ExAnte2019</v>
      </c>
      <c r="I11231" t="str">
        <f t="shared" si="888"/>
        <v>IOU workpaper</v>
      </c>
      <c r="J11231" s="2">
        <f t="shared" si="885"/>
        <v>43775</v>
      </c>
      <c r="K11231" t="s">
        <v>203</v>
      </c>
      <c r="L11231">
        <f t="shared" si="886"/>
        <v>1</v>
      </c>
      <c r="O11231">
        <v>0</v>
      </c>
      <c r="P11231">
        <v>0</v>
      </c>
      <c r="Q11231">
        <v>0</v>
      </c>
      <c r="R11231">
        <v>354.93630000000002</v>
      </c>
      <c r="S11231">
        <v>0</v>
      </c>
      <c r="T11231">
        <v>26.608000000000001</v>
      </c>
      <c r="AA11231" t="s">
        <v>465</v>
      </c>
      <c r="AB11231" t="s">
        <v>46</v>
      </c>
      <c r="AC11231" t="b">
        <v>0</v>
      </c>
    </row>
    <row r="11232" spans="1:29" hidden="1" x14ac:dyDescent="0.25">
      <c r="A11232" t="s">
        <v>134</v>
      </c>
      <c r="B11232" t="s">
        <v>608</v>
      </c>
      <c r="C11232" t="s">
        <v>592</v>
      </c>
      <c r="D11232" s="28" t="s">
        <v>619</v>
      </c>
      <c r="E11232" t="s">
        <v>322</v>
      </c>
      <c r="F11232" t="s">
        <v>595</v>
      </c>
      <c r="G11232" t="str">
        <f t="shared" si="888"/>
        <v>SWHC046-01</v>
      </c>
      <c r="H11232" t="str">
        <f t="shared" si="888"/>
        <v>ExAnte2019</v>
      </c>
      <c r="I11232" t="str">
        <f t="shared" si="888"/>
        <v>IOU workpaper</v>
      </c>
      <c r="J11232" s="2">
        <f t="shared" si="885"/>
        <v>43775</v>
      </c>
      <c r="K11232" t="s">
        <v>203</v>
      </c>
      <c r="L11232">
        <f t="shared" si="886"/>
        <v>1</v>
      </c>
      <c r="O11232">
        <v>0</v>
      </c>
      <c r="P11232">
        <v>0</v>
      </c>
      <c r="Q11232">
        <v>0</v>
      </c>
      <c r="R11232">
        <v>332.4</v>
      </c>
      <c r="S11232">
        <v>0</v>
      </c>
      <c r="T11232">
        <v>31.4024</v>
      </c>
      <c r="AA11232" t="s">
        <v>465</v>
      </c>
      <c r="AB11232" t="s">
        <v>46</v>
      </c>
      <c r="AC11232" t="b">
        <v>0</v>
      </c>
    </row>
    <row r="11233" spans="1:29" hidden="1" x14ac:dyDescent="0.25">
      <c r="A11233" t="s">
        <v>134</v>
      </c>
      <c r="B11233" t="s">
        <v>608</v>
      </c>
      <c r="C11233" t="s">
        <v>592</v>
      </c>
      <c r="D11233" s="28" t="s">
        <v>619</v>
      </c>
      <c r="E11233" t="s">
        <v>330</v>
      </c>
      <c r="F11233" t="s">
        <v>595</v>
      </c>
      <c r="G11233" t="str">
        <f t="shared" si="888"/>
        <v>SWHC046-01</v>
      </c>
      <c r="H11233" t="str">
        <f t="shared" si="888"/>
        <v>ExAnte2019</v>
      </c>
      <c r="I11233" t="str">
        <f t="shared" si="888"/>
        <v>IOU workpaper</v>
      </c>
      <c r="J11233" s="2">
        <f t="shared" si="885"/>
        <v>43775</v>
      </c>
      <c r="K11233" t="s">
        <v>203</v>
      </c>
      <c r="L11233">
        <f t="shared" si="886"/>
        <v>1</v>
      </c>
      <c r="O11233">
        <v>0</v>
      </c>
      <c r="P11233">
        <v>0</v>
      </c>
      <c r="Q11233">
        <v>0</v>
      </c>
      <c r="R11233">
        <v>590.08270000000005</v>
      </c>
      <c r="S11233">
        <v>0</v>
      </c>
      <c r="T11233">
        <v>3.5078999999999998</v>
      </c>
      <c r="AA11233" t="s">
        <v>465</v>
      </c>
      <c r="AB11233" t="s">
        <v>46</v>
      </c>
      <c r="AC11233" t="b">
        <v>0</v>
      </c>
    </row>
    <row r="11234" spans="1:29" hidden="1" x14ac:dyDescent="0.25">
      <c r="A11234" t="s">
        <v>134</v>
      </c>
      <c r="B11234" t="s">
        <v>608</v>
      </c>
      <c r="C11234" t="s">
        <v>592</v>
      </c>
      <c r="D11234" s="28" t="s">
        <v>619</v>
      </c>
      <c r="E11234" t="s">
        <v>338</v>
      </c>
      <c r="F11234" t="s">
        <v>595</v>
      </c>
      <c r="G11234" t="str">
        <f t="shared" si="888"/>
        <v>SWHC046-01</v>
      </c>
      <c r="H11234" t="str">
        <f t="shared" si="888"/>
        <v>ExAnte2019</v>
      </c>
      <c r="I11234" t="str">
        <f t="shared" si="888"/>
        <v>IOU workpaper</v>
      </c>
      <c r="J11234" s="2">
        <f t="shared" si="885"/>
        <v>43775</v>
      </c>
      <c r="K11234" t="s">
        <v>203</v>
      </c>
      <c r="L11234">
        <f t="shared" si="886"/>
        <v>1</v>
      </c>
      <c r="O11234">
        <v>0</v>
      </c>
      <c r="P11234">
        <v>0</v>
      </c>
      <c r="Q11234">
        <v>0</v>
      </c>
      <c r="R11234">
        <v>-324.77359999999999</v>
      </c>
      <c r="S11234">
        <v>0</v>
      </c>
      <c r="T11234">
        <v>128.2122</v>
      </c>
      <c r="AA11234" t="s">
        <v>465</v>
      </c>
      <c r="AB11234" t="s">
        <v>46</v>
      </c>
      <c r="AC11234" t="b">
        <v>0</v>
      </c>
    </row>
    <row r="11235" spans="1:29" hidden="1" x14ac:dyDescent="0.25">
      <c r="A11235" t="s">
        <v>134</v>
      </c>
      <c r="B11235" t="s">
        <v>608</v>
      </c>
      <c r="C11235" t="s">
        <v>593</v>
      </c>
      <c r="D11235" s="28" t="s">
        <v>619</v>
      </c>
      <c r="E11235" t="s">
        <v>202</v>
      </c>
      <c r="F11235" t="s">
        <v>595</v>
      </c>
      <c r="G11235" t="str">
        <f t="shared" si="888"/>
        <v>SWHC046-01</v>
      </c>
      <c r="H11235" t="str">
        <f t="shared" si="888"/>
        <v>ExAnte2019</v>
      </c>
      <c r="I11235" t="str">
        <f t="shared" si="888"/>
        <v>IOU workpaper</v>
      </c>
      <c r="J11235" s="2">
        <f t="shared" si="885"/>
        <v>43775</v>
      </c>
      <c r="K11235" t="s">
        <v>203</v>
      </c>
      <c r="L11235">
        <f t="shared" si="886"/>
        <v>1</v>
      </c>
      <c r="O11235">
        <v>0</v>
      </c>
      <c r="P11235">
        <v>0</v>
      </c>
      <c r="Q11235">
        <v>0</v>
      </c>
      <c r="R11235">
        <v>-312.85559999999998</v>
      </c>
      <c r="S11235">
        <v>0</v>
      </c>
      <c r="T11235">
        <v>121.9177</v>
      </c>
      <c r="AA11235" t="s">
        <v>465</v>
      </c>
      <c r="AB11235" t="s">
        <v>46</v>
      </c>
      <c r="AC11235" t="b">
        <v>0</v>
      </c>
    </row>
    <row r="11236" spans="1:29" hidden="1" x14ac:dyDescent="0.25">
      <c r="A11236" t="s">
        <v>134</v>
      </c>
      <c r="B11236" t="s">
        <v>608</v>
      </c>
      <c r="C11236" t="s">
        <v>593</v>
      </c>
      <c r="D11236" s="28" t="s">
        <v>619</v>
      </c>
      <c r="E11236" t="s">
        <v>224</v>
      </c>
      <c r="F11236" t="s">
        <v>595</v>
      </c>
      <c r="G11236" t="str">
        <f t="shared" si="888"/>
        <v>SWHC046-01</v>
      </c>
      <c r="H11236" t="str">
        <f t="shared" si="888"/>
        <v>ExAnte2019</v>
      </c>
      <c r="I11236" t="str">
        <f t="shared" si="888"/>
        <v>IOU workpaper</v>
      </c>
      <c r="J11236" s="2">
        <f t="shared" si="885"/>
        <v>43775</v>
      </c>
      <c r="K11236" t="s">
        <v>203</v>
      </c>
      <c r="L11236">
        <f t="shared" si="886"/>
        <v>1</v>
      </c>
      <c r="O11236">
        <v>0</v>
      </c>
      <c r="P11236">
        <v>0</v>
      </c>
      <c r="Q11236">
        <v>0</v>
      </c>
      <c r="R11236">
        <v>19.2182</v>
      </c>
      <c r="S11236">
        <v>0</v>
      </c>
      <c r="T11236">
        <v>60.410200000000003</v>
      </c>
      <c r="AA11236" t="s">
        <v>465</v>
      </c>
      <c r="AB11236" t="s">
        <v>46</v>
      </c>
      <c r="AC11236" t="b">
        <v>0</v>
      </c>
    </row>
    <row r="11237" spans="1:29" hidden="1" x14ac:dyDescent="0.25">
      <c r="A11237" t="s">
        <v>134</v>
      </c>
      <c r="B11237" t="s">
        <v>608</v>
      </c>
      <c r="C11237" t="s">
        <v>593</v>
      </c>
      <c r="D11237" s="28" t="s">
        <v>619</v>
      </c>
      <c r="E11237" t="s">
        <v>232</v>
      </c>
      <c r="F11237" t="s">
        <v>595</v>
      </c>
      <c r="G11237" t="str">
        <f t="shared" si="888"/>
        <v>SWHC046-01</v>
      </c>
      <c r="H11237" t="str">
        <f t="shared" si="888"/>
        <v>ExAnte2019</v>
      </c>
      <c r="I11237" t="str">
        <f t="shared" si="888"/>
        <v>IOU workpaper</v>
      </c>
      <c r="J11237" s="2">
        <f t="shared" si="885"/>
        <v>43775</v>
      </c>
      <c r="K11237" t="s">
        <v>203</v>
      </c>
      <c r="L11237">
        <f t="shared" si="886"/>
        <v>1</v>
      </c>
      <c r="O11237">
        <v>0</v>
      </c>
      <c r="P11237">
        <v>0</v>
      </c>
      <c r="Q11237">
        <v>0</v>
      </c>
      <c r="R11237">
        <v>-18.6965</v>
      </c>
      <c r="S11237">
        <v>0</v>
      </c>
      <c r="T11237">
        <v>57.943899999999999</v>
      </c>
      <c r="AA11237" t="s">
        <v>465</v>
      </c>
      <c r="AB11237" t="s">
        <v>46</v>
      </c>
      <c r="AC11237" t="b">
        <v>0</v>
      </c>
    </row>
    <row r="11238" spans="1:29" hidden="1" x14ac:dyDescent="0.25">
      <c r="A11238" t="s">
        <v>134</v>
      </c>
      <c r="B11238" t="s">
        <v>608</v>
      </c>
      <c r="C11238" t="s">
        <v>593</v>
      </c>
      <c r="D11238" s="28" t="s">
        <v>619</v>
      </c>
      <c r="E11238" t="s">
        <v>240</v>
      </c>
      <c r="F11238" t="s">
        <v>595</v>
      </c>
      <c r="G11238" t="str">
        <f t="shared" ref="G11238:I11253" si="889">G11237</f>
        <v>SWHC046-01</v>
      </c>
      <c r="H11238" t="str">
        <f t="shared" si="889"/>
        <v>ExAnte2019</v>
      </c>
      <c r="I11238" t="str">
        <f t="shared" si="889"/>
        <v>IOU workpaper</v>
      </c>
      <c r="J11238" s="2">
        <f t="shared" si="885"/>
        <v>43775</v>
      </c>
      <c r="K11238" t="s">
        <v>203</v>
      </c>
      <c r="L11238">
        <f t="shared" si="886"/>
        <v>1</v>
      </c>
      <c r="O11238">
        <v>0</v>
      </c>
      <c r="P11238">
        <v>0</v>
      </c>
      <c r="Q11238">
        <v>0</v>
      </c>
      <c r="R11238">
        <v>107.2298</v>
      </c>
      <c r="S11238">
        <v>0</v>
      </c>
      <c r="T11238">
        <v>43.290100000000002</v>
      </c>
      <c r="AA11238" t="s">
        <v>465</v>
      </c>
      <c r="AB11238" t="s">
        <v>46</v>
      </c>
      <c r="AC11238" t="b">
        <v>0</v>
      </c>
    </row>
    <row r="11239" spans="1:29" hidden="1" x14ac:dyDescent="0.25">
      <c r="A11239" t="s">
        <v>134</v>
      </c>
      <c r="B11239" t="s">
        <v>608</v>
      </c>
      <c r="C11239" t="s">
        <v>593</v>
      </c>
      <c r="D11239" s="28" t="s">
        <v>619</v>
      </c>
      <c r="E11239" t="s">
        <v>248</v>
      </c>
      <c r="F11239" t="s">
        <v>595</v>
      </c>
      <c r="G11239" t="str">
        <f t="shared" si="889"/>
        <v>SWHC046-01</v>
      </c>
      <c r="H11239" t="str">
        <f t="shared" si="889"/>
        <v>ExAnte2019</v>
      </c>
      <c r="I11239" t="str">
        <f t="shared" si="889"/>
        <v>IOU workpaper</v>
      </c>
      <c r="J11239" s="2">
        <f t="shared" si="885"/>
        <v>43775</v>
      </c>
      <c r="K11239" t="s">
        <v>203</v>
      </c>
      <c r="L11239">
        <f t="shared" si="886"/>
        <v>1</v>
      </c>
      <c r="O11239">
        <v>0</v>
      </c>
      <c r="P11239">
        <v>0</v>
      </c>
      <c r="Q11239">
        <v>0</v>
      </c>
      <c r="R11239">
        <v>8.2864000000000004</v>
      </c>
      <c r="S11239">
        <v>0</v>
      </c>
      <c r="T11239">
        <v>52.078800000000001</v>
      </c>
      <c r="AA11239" t="s">
        <v>465</v>
      </c>
      <c r="AB11239" t="s">
        <v>46</v>
      </c>
      <c r="AC11239" t="b">
        <v>0</v>
      </c>
    </row>
    <row r="11240" spans="1:29" hidden="1" x14ac:dyDescent="0.25">
      <c r="A11240" t="s">
        <v>134</v>
      </c>
      <c r="B11240" t="s">
        <v>608</v>
      </c>
      <c r="C11240" t="s">
        <v>593</v>
      </c>
      <c r="D11240" s="28" t="s">
        <v>619</v>
      </c>
      <c r="E11240" t="s">
        <v>256</v>
      </c>
      <c r="F11240" t="s">
        <v>595</v>
      </c>
      <c r="G11240" t="str">
        <f t="shared" si="889"/>
        <v>SWHC046-01</v>
      </c>
      <c r="H11240" t="str">
        <f t="shared" si="889"/>
        <v>ExAnte2019</v>
      </c>
      <c r="I11240" t="str">
        <f t="shared" si="889"/>
        <v>IOU workpaper</v>
      </c>
      <c r="J11240" s="2">
        <f t="shared" si="885"/>
        <v>43775</v>
      </c>
      <c r="K11240" t="s">
        <v>203</v>
      </c>
      <c r="L11240">
        <f t="shared" si="886"/>
        <v>1</v>
      </c>
      <c r="O11240">
        <v>0</v>
      </c>
      <c r="P11240">
        <v>0</v>
      </c>
      <c r="Q11240">
        <v>0</v>
      </c>
      <c r="R11240">
        <v>198.11539999999999</v>
      </c>
      <c r="S11240">
        <v>0</v>
      </c>
      <c r="T11240">
        <v>21.8186</v>
      </c>
      <c r="AA11240" t="s">
        <v>465</v>
      </c>
      <c r="AB11240" t="s">
        <v>46</v>
      </c>
      <c r="AC11240" t="b">
        <v>0</v>
      </c>
    </row>
    <row r="11241" spans="1:29" hidden="1" x14ac:dyDescent="0.25">
      <c r="A11241" t="s">
        <v>134</v>
      </c>
      <c r="B11241" t="s">
        <v>608</v>
      </c>
      <c r="C11241" t="s">
        <v>593</v>
      </c>
      <c r="D11241" s="28" t="s">
        <v>619</v>
      </c>
      <c r="E11241" t="s">
        <v>265</v>
      </c>
      <c r="F11241" t="s">
        <v>595</v>
      </c>
      <c r="G11241" t="str">
        <f t="shared" si="889"/>
        <v>SWHC046-01</v>
      </c>
      <c r="H11241" t="str">
        <f t="shared" si="889"/>
        <v>ExAnte2019</v>
      </c>
      <c r="I11241" t="str">
        <f t="shared" si="889"/>
        <v>IOU workpaper</v>
      </c>
      <c r="J11241" s="2">
        <f t="shared" si="885"/>
        <v>43775</v>
      </c>
      <c r="K11241" t="s">
        <v>203</v>
      </c>
      <c r="L11241">
        <f t="shared" si="886"/>
        <v>1</v>
      </c>
      <c r="O11241">
        <v>0</v>
      </c>
      <c r="P11241">
        <v>0</v>
      </c>
      <c r="Q11241">
        <v>0</v>
      </c>
      <c r="R11241">
        <v>193.53819999999999</v>
      </c>
      <c r="S11241">
        <v>0</v>
      </c>
      <c r="T11241">
        <v>14.3439</v>
      </c>
      <c r="AA11241" t="s">
        <v>465</v>
      </c>
      <c r="AB11241" t="s">
        <v>46</v>
      </c>
      <c r="AC11241" t="b">
        <v>0</v>
      </c>
    </row>
    <row r="11242" spans="1:29" hidden="1" x14ac:dyDescent="0.25">
      <c r="A11242" t="s">
        <v>134</v>
      </c>
      <c r="B11242" t="s">
        <v>608</v>
      </c>
      <c r="C11242" t="s">
        <v>593</v>
      </c>
      <c r="D11242" s="28" t="s">
        <v>619</v>
      </c>
      <c r="E11242" t="s">
        <v>274</v>
      </c>
      <c r="F11242" t="s">
        <v>595</v>
      </c>
      <c r="G11242" t="str">
        <f t="shared" si="889"/>
        <v>SWHC046-01</v>
      </c>
      <c r="H11242" t="str">
        <f t="shared" si="889"/>
        <v>ExAnte2019</v>
      </c>
      <c r="I11242" t="str">
        <f t="shared" si="889"/>
        <v>IOU workpaper</v>
      </c>
      <c r="J11242" s="2">
        <f t="shared" si="885"/>
        <v>43775</v>
      </c>
      <c r="K11242" t="s">
        <v>203</v>
      </c>
      <c r="L11242">
        <f t="shared" si="886"/>
        <v>1</v>
      </c>
      <c r="O11242">
        <v>0</v>
      </c>
      <c r="P11242">
        <v>0</v>
      </c>
      <c r="Q11242">
        <v>0</v>
      </c>
      <c r="R11242">
        <v>249.66990000000001</v>
      </c>
      <c r="S11242">
        <v>0</v>
      </c>
      <c r="T11242">
        <v>16.908200000000001</v>
      </c>
      <c r="AA11242" t="s">
        <v>465</v>
      </c>
      <c r="AB11242" t="s">
        <v>46</v>
      </c>
      <c r="AC11242" t="b">
        <v>0</v>
      </c>
    </row>
    <row r="11243" spans="1:29" hidden="1" x14ac:dyDescent="0.25">
      <c r="A11243" t="s">
        <v>134</v>
      </c>
      <c r="B11243" t="s">
        <v>608</v>
      </c>
      <c r="C11243" t="s">
        <v>593</v>
      </c>
      <c r="D11243" s="28" t="s">
        <v>619</v>
      </c>
      <c r="E11243" t="s">
        <v>282</v>
      </c>
      <c r="F11243" t="s">
        <v>595</v>
      </c>
      <c r="G11243" t="str">
        <f t="shared" si="889"/>
        <v>SWHC046-01</v>
      </c>
      <c r="H11243" t="str">
        <f t="shared" si="889"/>
        <v>ExAnte2019</v>
      </c>
      <c r="I11243" t="str">
        <f t="shared" si="889"/>
        <v>IOU workpaper</v>
      </c>
      <c r="J11243" s="2">
        <f t="shared" si="885"/>
        <v>43775</v>
      </c>
      <c r="K11243" t="s">
        <v>203</v>
      </c>
      <c r="L11243">
        <f t="shared" si="886"/>
        <v>1</v>
      </c>
      <c r="O11243">
        <v>0</v>
      </c>
      <c r="P11243">
        <v>0</v>
      </c>
      <c r="Q11243">
        <v>0</v>
      </c>
      <c r="R11243">
        <v>264.96929999999998</v>
      </c>
      <c r="S11243">
        <v>0</v>
      </c>
      <c r="T11243">
        <v>19.824100000000001</v>
      </c>
      <c r="AA11243" t="s">
        <v>465</v>
      </c>
      <c r="AB11243" t="s">
        <v>46</v>
      </c>
      <c r="AC11243" t="b">
        <v>0</v>
      </c>
    </row>
    <row r="11244" spans="1:29" hidden="1" x14ac:dyDescent="0.25">
      <c r="A11244" t="s">
        <v>134</v>
      </c>
      <c r="B11244" t="s">
        <v>608</v>
      </c>
      <c r="C11244" t="s">
        <v>593</v>
      </c>
      <c r="D11244" s="28" t="s">
        <v>619</v>
      </c>
      <c r="E11244" t="s">
        <v>290</v>
      </c>
      <c r="F11244" t="s">
        <v>595</v>
      </c>
      <c r="G11244" t="str">
        <f t="shared" si="889"/>
        <v>SWHC046-01</v>
      </c>
      <c r="H11244" t="str">
        <f t="shared" si="889"/>
        <v>ExAnte2019</v>
      </c>
      <c r="I11244" t="str">
        <f t="shared" si="889"/>
        <v>IOU workpaper</v>
      </c>
      <c r="J11244" s="2">
        <f t="shared" si="885"/>
        <v>43775</v>
      </c>
      <c r="K11244" t="s">
        <v>203</v>
      </c>
      <c r="L11244">
        <f t="shared" si="886"/>
        <v>1</v>
      </c>
      <c r="O11244">
        <v>0</v>
      </c>
      <c r="P11244">
        <v>0</v>
      </c>
      <c r="Q11244">
        <v>0</v>
      </c>
      <c r="R11244">
        <v>296.78739999999999</v>
      </c>
      <c r="S11244">
        <v>0</v>
      </c>
      <c r="T11244">
        <v>18.677399999999999</v>
      </c>
      <c r="AA11244" t="s">
        <v>465</v>
      </c>
      <c r="AB11244" t="s">
        <v>46</v>
      </c>
      <c r="AC11244" t="b">
        <v>0</v>
      </c>
    </row>
    <row r="11245" spans="1:29" hidden="1" x14ac:dyDescent="0.25">
      <c r="A11245" t="s">
        <v>134</v>
      </c>
      <c r="B11245" t="s">
        <v>608</v>
      </c>
      <c r="C11245" t="s">
        <v>593</v>
      </c>
      <c r="D11245" s="28" t="s">
        <v>619</v>
      </c>
      <c r="E11245" t="s">
        <v>298</v>
      </c>
      <c r="F11245" t="s">
        <v>595</v>
      </c>
      <c r="G11245" t="str">
        <f t="shared" si="889"/>
        <v>SWHC046-01</v>
      </c>
      <c r="H11245" t="str">
        <f t="shared" si="889"/>
        <v>ExAnte2019</v>
      </c>
      <c r="I11245" t="str">
        <f t="shared" si="889"/>
        <v>IOU workpaper</v>
      </c>
      <c r="J11245" s="2">
        <f t="shared" si="885"/>
        <v>43775</v>
      </c>
      <c r="K11245" t="s">
        <v>203</v>
      </c>
      <c r="L11245">
        <f t="shared" si="886"/>
        <v>1</v>
      </c>
      <c r="O11245">
        <v>0</v>
      </c>
      <c r="P11245">
        <v>0</v>
      </c>
      <c r="Q11245">
        <v>0</v>
      </c>
      <c r="R11245">
        <v>159.55099999999999</v>
      </c>
      <c r="S11245">
        <v>0</v>
      </c>
      <c r="T11245">
        <v>47.6175</v>
      </c>
      <c r="AA11245" t="s">
        <v>465</v>
      </c>
      <c r="AB11245" t="s">
        <v>46</v>
      </c>
      <c r="AC11245" t="b">
        <v>0</v>
      </c>
    </row>
    <row r="11246" spans="1:29" hidden="1" x14ac:dyDescent="0.25">
      <c r="A11246" t="s">
        <v>134</v>
      </c>
      <c r="B11246" t="s">
        <v>608</v>
      </c>
      <c r="C11246" t="s">
        <v>593</v>
      </c>
      <c r="D11246" s="28" t="s">
        <v>619</v>
      </c>
      <c r="E11246" t="s">
        <v>306</v>
      </c>
      <c r="F11246" t="s">
        <v>595</v>
      </c>
      <c r="G11246" t="str">
        <f t="shared" si="889"/>
        <v>SWHC046-01</v>
      </c>
      <c r="H11246" t="str">
        <f t="shared" si="889"/>
        <v>ExAnte2019</v>
      </c>
      <c r="I11246" t="str">
        <f t="shared" si="889"/>
        <v>IOU workpaper</v>
      </c>
      <c r="J11246" s="2">
        <f t="shared" si="885"/>
        <v>43775</v>
      </c>
      <c r="K11246" t="s">
        <v>203</v>
      </c>
      <c r="L11246">
        <f t="shared" si="886"/>
        <v>1</v>
      </c>
      <c r="O11246">
        <v>0</v>
      </c>
      <c r="P11246">
        <v>0</v>
      </c>
      <c r="Q11246">
        <v>0</v>
      </c>
      <c r="R11246">
        <v>111.42189999999999</v>
      </c>
      <c r="S11246">
        <v>0</v>
      </c>
      <c r="T11246">
        <v>50.592599999999997</v>
      </c>
      <c r="AA11246" t="s">
        <v>465</v>
      </c>
      <c r="AB11246" t="s">
        <v>46</v>
      </c>
      <c r="AC11246" t="b">
        <v>0</v>
      </c>
    </row>
    <row r="11247" spans="1:29" hidden="1" x14ac:dyDescent="0.25">
      <c r="A11247" t="s">
        <v>134</v>
      </c>
      <c r="B11247" t="s">
        <v>608</v>
      </c>
      <c r="C11247" t="s">
        <v>593</v>
      </c>
      <c r="D11247" s="28" t="s">
        <v>619</v>
      </c>
      <c r="E11247" t="s">
        <v>314</v>
      </c>
      <c r="F11247" t="s">
        <v>595</v>
      </c>
      <c r="G11247" t="str">
        <f t="shared" si="889"/>
        <v>SWHC046-01</v>
      </c>
      <c r="H11247" t="str">
        <f t="shared" si="889"/>
        <v>ExAnte2019</v>
      </c>
      <c r="I11247" t="str">
        <f t="shared" si="889"/>
        <v>IOU workpaper</v>
      </c>
      <c r="J11247" s="2">
        <f t="shared" si="885"/>
        <v>43775</v>
      </c>
      <c r="K11247" t="s">
        <v>203</v>
      </c>
      <c r="L11247">
        <f t="shared" si="886"/>
        <v>1</v>
      </c>
      <c r="O11247">
        <v>0</v>
      </c>
      <c r="P11247">
        <v>0</v>
      </c>
      <c r="Q11247">
        <v>0</v>
      </c>
      <c r="R11247">
        <v>197.8116</v>
      </c>
      <c r="S11247">
        <v>0</v>
      </c>
      <c r="T11247">
        <v>42.246899999999997</v>
      </c>
      <c r="AA11247" t="s">
        <v>465</v>
      </c>
      <c r="AB11247" t="s">
        <v>46</v>
      </c>
      <c r="AC11247" t="b">
        <v>0</v>
      </c>
    </row>
    <row r="11248" spans="1:29" hidden="1" x14ac:dyDescent="0.25">
      <c r="A11248" t="s">
        <v>134</v>
      </c>
      <c r="B11248" t="s">
        <v>608</v>
      </c>
      <c r="C11248" t="s">
        <v>593</v>
      </c>
      <c r="D11248" s="28" t="s">
        <v>619</v>
      </c>
      <c r="E11248" t="s">
        <v>322</v>
      </c>
      <c r="F11248" t="s">
        <v>595</v>
      </c>
      <c r="G11248" t="str">
        <f t="shared" si="889"/>
        <v>SWHC046-01</v>
      </c>
      <c r="H11248" t="str">
        <f t="shared" si="889"/>
        <v>ExAnte2019</v>
      </c>
      <c r="I11248" t="str">
        <f t="shared" si="889"/>
        <v>IOU workpaper</v>
      </c>
      <c r="J11248" s="2">
        <f t="shared" si="885"/>
        <v>43775</v>
      </c>
      <c r="K11248" t="s">
        <v>203</v>
      </c>
      <c r="L11248">
        <f t="shared" si="886"/>
        <v>1</v>
      </c>
      <c r="O11248">
        <v>0</v>
      </c>
      <c r="P11248">
        <v>0</v>
      </c>
      <c r="Q11248">
        <v>0</v>
      </c>
      <c r="R11248">
        <v>188.88319999999999</v>
      </c>
      <c r="S11248">
        <v>0</v>
      </c>
      <c r="T11248">
        <v>43.5608</v>
      </c>
      <c r="AA11248" t="s">
        <v>465</v>
      </c>
      <c r="AB11248" t="s">
        <v>46</v>
      </c>
      <c r="AC11248" t="b">
        <v>0</v>
      </c>
    </row>
    <row r="11249" spans="1:29" hidden="1" x14ac:dyDescent="0.25">
      <c r="A11249" t="s">
        <v>134</v>
      </c>
      <c r="B11249" t="s">
        <v>608</v>
      </c>
      <c r="C11249" t="s">
        <v>593</v>
      </c>
      <c r="D11249" s="28" t="s">
        <v>619</v>
      </c>
      <c r="E11249" t="s">
        <v>330</v>
      </c>
      <c r="F11249" t="s">
        <v>595</v>
      </c>
      <c r="G11249" t="str">
        <f t="shared" si="889"/>
        <v>SWHC046-01</v>
      </c>
      <c r="H11249" t="str">
        <f t="shared" si="889"/>
        <v>ExAnte2019</v>
      </c>
      <c r="I11249" t="str">
        <f t="shared" si="889"/>
        <v>IOU workpaper</v>
      </c>
      <c r="J11249" s="2">
        <f t="shared" si="885"/>
        <v>43775</v>
      </c>
      <c r="K11249" t="s">
        <v>203</v>
      </c>
      <c r="L11249">
        <f t="shared" si="886"/>
        <v>1</v>
      </c>
      <c r="O11249">
        <v>0</v>
      </c>
      <c r="P11249">
        <v>0</v>
      </c>
      <c r="Q11249">
        <v>0</v>
      </c>
      <c r="R11249">
        <v>508.59410000000003</v>
      </c>
      <c r="S11249">
        <v>0</v>
      </c>
      <c r="T11249">
        <v>4.6833</v>
      </c>
      <c r="AA11249" t="s">
        <v>465</v>
      </c>
      <c r="AB11249" t="s">
        <v>46</v>
      </c>
      <c r="AC11249" t="b">
        <v>0</v>
      </c>
    </row>
    <row r="11250" spans="1:29" hidden="1" x14ac:dyDescent="0.25">
      <c r="A11250" t="s">
        <v>134</v>
      </c>
      <c r="B11250" t="s">
        <v>608</v>
      </c>
      <c r="C11250" t="s">
        <v>593</v>
      </c>
      <c r="D11250" s="28" t="s">
        <v>619</v>
      </c>
      <c r="E11250" t="s">
        <v>338</v>
      </c>
      <c r="F11250" t="s">
        <v>595</v>
      </c>
      <c r="G11250" t="str">
        <f t="shared" si="889"/>
        <v>SWHC046-01</v>
      </c>
      <c r="H11250" t="str">
        <f t="shared" si="889"/>
        <v>ExAnte2019</v>
      </c>
      <c r="I11250" t="str">
        <f t="shared" si="889"/>
        <v>IOU workpaper</v>
      </c>
      <c r="J11250" s="2">
        <f t="shared" si="885"/>
        <v>43775</v>
      </c>
      <c r="K11250" t="s">
        <v>203</v>
      </c>
      <c r="L11250">
        <f t="shared" si="886"/>
        <v>1</v>
      </c>
      <c r="O11250">
        <v>0</v>
      </c>
      <c r="P11250">
        <v>0</v>
      </c>
      <c r="Q11250">
        <v>0</v>
      </c>
      <c r="R11250">
        <v>-671.02170000000001</v>
      </c>
      <c r="S11250">
        <v>0</v>
      </c>
      <c r="T11250">
        <v>148.54079999999999</v>
      </c>
      <c r="AA11250" t="s">
        <v>465</v>
      </c>
      <c r="AB11250" t="s">
        <v>46</v>
      </c>
      <c r="AC11250" t="b">
        <v>0</v>
      </c>
    </row>
    <row r="11251" spans="1:29" hidden="1" x14ac:dyDescent="0.25">
      <c r="A11251" t="s">
        <v>134</v>
      </c>
      <c r="B11251" t="s">
        <v>608</v>
      </c>
      <c r="C11251" t="s">
        <v>594</v>
      </c>
      <c r="D11251" s="28" t="s">
        <v>619</v>
      </c>
      <c r="E11251" t="s">
        <v>202</v>
      </c>
      <c r="F11251" t="s">
        <v>595</v>
      </c>
      <c r="G11251" t="str">
        <f t="shared" si="889"/>
        <v>SWHC046-01</v>
      </c>
      <c r="H11251" t="str">
        <f t="shared" si="889"/>
        <v>ExAnte2019</v>
      </c>
      <c r="I11251" t="str">
        <f t="shared" si="889"/>
        <v>IOU workpaper</v>
      </c>
      <c r="J11251" s="2">
        <f t="shared" si="885"/>
        <v>43775</v>
      </c>
      <c r="K11251" t="s">
        <v>203</v>
      </c>
      <c r="L11251">
        <f t="shared" si="886"/>
        <v>1</v>
      </c>
      <c r="O11251">
        <v>0</v>
      </c>
      <c r="P11251">
        <v>0</v>
      </c>
      <c r="Q11251">
        <v>0</v>
      </c>
      <c r="R11251">
        <v>-585.99159999999995</v>
      </c>
      <c r="S11251">
        <v>0</v>
      </c>
      <c r="T11251">
        <v>151.7013</v>
      </c>
      <c r="AA11251" t="s">
        <v>465</v>
      </c>
      <c r="AB11251" t="s">
        <v>46</v>
      </c>
      <c r="AC11251" t="b">
        <v>0</v>
      </c>
    </row>
    <row r="11252" spans="1:29" hidden="1" x14ac:dyDescent="0.25">
      <c r="A11252" t="s">
        <v>134</v>
      </c>
      <c r="B11252" t="s">
        <v>608</v>
      </c>
      <c r="C11252" t="s">
        <v>594</v>
      </c>
      <c r="D11252" s="28" t="s">
        <v>619</v>
      </c>
      <c r="E11252" t="s">
        <v>224</v>
      </c>
      <c r="F11252" t="s">
        <v>595</v>
      </c>
      <c r="G11252" t="str">
        <f t="shared" si="889"/>
        <v>SWHC046-01</v>
      </c>
      <c r="H11252" t="str">
        <f t="shared" si="889"/>
        <v>ExAnte2019</v>
      </c>
      <c r="I11252" t="str">
        <f t="shared" si="889"/>
        <v>IOU workpaper</v>
      </c>
      <c r="J11252" s="2">
        <f t="shared" si="885"/>
        <v>43775</v>
      </c>
      <c r="K11252" t="s">
        <v>203</v>
      </c>
      <c r="L11252">
        <f t="shared" si="886"/>
        <v>1</v>
      </c>
      <c r="O11252">
        <v>0</v>
      </c>
      <c r="P11252">
        <v>0</v>
      </c>
      <c r="Q11252">
        <v>0</v>
      </c>
      <c r="R11252">
        <v>-435.17160000000001</v>
      </c>
      <c r="S11252">
        <v>0</v>
      </c>
      <c r="T11252">
        <v>108.56100000000001</v>
      </c>
      <c r="AA11252" t="s">
        <v>465</v>
      </c>
      <c r="AB11252" t="s">
        <v>46</v>
      </c>
      <c r="AC11252" t="b">
        <v>0</v>
      </c>
    </row>
    <row r="11253" spans="1:29" hidden="1" x14ac:dyDescent="0.25">
      <c r="A11253" t="s">
        <v>134</v>
      </c>
      <c r="B11253" t="s">
        <v>608</v>
      </c>
      <c r="C11253" t="s">
        <v>594</v>
      </c>
      <c r="D11253" s="28" t="s">
        <v>619</v>
      </c>
      <c r="E11253" t="s">
        <v>232</v>
      </c>
      <c r="F11253" t="s">
        <v>595</v>
      </c>
      <c r="G11253" t="str">
        <f t="shared" si="889"/>
        <v>SWHC046-01</v>
      </c>
      <c r="H11253" t="str">
        <f t="shared" si="889"/>
        <v>ExAnte2019</v>
      </c>
      <c r="I11253" t="str">
        <f t="shared" si="889"/>
        <v>IOU workpaper</v>
      </c>
      <c r="J11253" s="2">
        <f t="shared" si="885"/>
        <v>43775</v>
      </c>
      <c r="K11253" t="s">
        <v>203</v>
      </c>
      <c r="L11253">
        <f t="shared" si="886"/>
        <v>1</v>
      </c>
      <c r="O11253">
        <v>0</v>
      </c>
      <c r="P11253">
        <v>0</v>
      </c>
      <c r="Q11253">
        <v>0</v>
      </c>
      <c r="R11253">
        <v>-192.12119999999999</v>
      </c>
      <c r="S11253">
        <v>0</v>
      </c>
      <c r="T11253">
        <v>80.852800000000002</v>
      </c>
      <c r="AA11253" t="s">
        <v>465</v>
      </c>
      <c r="AB11253" t="s">
        <v>46</v>
      </c>
      <c r="AC11253" t="b">
        <v>0</v>
      </c>
    </row>
    <row r="11254" spans="1:29" hidden="1" x14ac:dyDescent="0.25">
      <c r="A11254" t="s">
        <v>134</v>
      </c>
      <c r="B11254" t="s">
        <v>608</v>
      </c>
      <c r="C11254" t="s">
        <v>594</v>
      </c>
      <c r="D11254" s="28" t="s">
        <v>619</v>
      </c>
      <c r="E11254" t="s">
        <v>240</v>
      </c>
      <c r="F11254" t="s">
        <v>595</v>
      </c>
      <c r="G11254" t="str">
        <f t="shared" ref="G11254:I11269" si="890">G11253</f>
        <v>SWHC046-01</v>
      </c>
      <c r="H11254" t="str">
        <f t="shared" si="890"/>
        <v>ExAnte2019</v>
      </c>
      <c r="I11254" t="str">
        <f t="shared" si="890"/>
        <v>IOU workpaper</v>
      </c>
      <c r="J11254" s="2">
        <f t="shared" si="885"/>
        <v>43775</v>
      </c>
      <c r="K11254" t="s">
        <v>203</v>
      </c>
      <c r="L11254">
        <f t="shared" si="886"/>
        <v>1</v>
      </c>
      <c r="O11254">
        <v>0</v>
      </c>
      <c r="P11254">
        <v>0</v>
      </c>
      <c r="Q11254">
        <v>0</v>
      </c>
      <c r="R11254">
        <v>-303.28910000000002</v>
      </c>
      <c r="S11254">
        <v>0</v>
      </c>
      <c r="T11254">
        <v>85.213099999999997</v>
      </c>
      <c r="AA11254" t="s">
        <v>465</v>
      </c>
      <c r="AB11254" t="s">
        <v>46</v>
      </c>
      <c r="AC11254" t="b">
        <v>0</v>
      </c>
    </row>
    <row r="11255" spans="1:29" hidden="1" x14ac:dyDescent="0.25">
      <c r="A11255" t="s">
        <v>134</v>
      </c>
      <c r="B11255" t="s">
        <v>608</v>
      </c>
      <c r="C11255" t="s">
        <v>594</v>
      </c>
      <c r="D11255" s="28" t="s">
        <v>619</v>
      </c>
      <c r="E11255" t="s">
        <v>248</v>
      </c>
      <c r="F11255" t="s">
        <v>595</v>
      </c>
      <c r="G11255" t="str">
        <f t="shared" si="890"/>
        <v>SWHC046-01</v>
      </c>
      <c r="H11255" t="str">
        <f t="shared" si="890"/>
        <v>ExAnte2019</v>
      </c>
      <c r="I11255" t="str">
        <f t="shared" si="890"/>
        <v>IOU workpaper</v>
      </c>
      <c r="J11255" s="2">
        <f t="shared" si="885"/>
        <v>43775</v>
      </c>
      <c r="K11255" t="s">
        <v>203</v>
      </c>
      <c r="L11255">
        <f t="shared" si="886"/>
        <v>1</v>
      </c>
      <c r="O11255">
        <v>0</v>
      </c>
      <c r="P11255">
        <v>0</v>
      </c>
      <c r="Q11255">
        <v>0</v>
      </c>
      <c r="R11255">
        <v>-205.63120000000001</v>
      </c>
      <c r="S11255">
        <v>0</v>
      </c>
      <c r="T11255">
        <v>79.7346</v>
      </c>
      <c r="AA11255" t="s">
        <v>465</v>
      </c>
      <c r="AB11255" t="s">
        <v>46</v>
      </c>
      <c r="AC11255" t="b">
        <v>0</v>
      </c>
    </row>
    <row r="11256" spans="1:29" hidden="1" x14ac:dyDescent="0.25">
      <c r="A11256" t="s">
        <v>134</v>
      </c>
      <c r="B11256" t="s">
        <v>608</v>
      </c>
      <c r="C11256" t="s">
        <v>594</v>
      </c>
      <c r="D11256" s="28" t="s">
        <v>619</v>
      </c>
      <c r="E11256" t="s">
        <v>256</v>
      </c>
      <c r="F11256" t="s">
        <v>595</v>
      </c>
      <c r="G11256" t="str">
        <f t="shared" si="890"/>
        <v>SWHC046-01</v>
      </c>
      <c r="H11256" t="str">
        <f t="shared" si="890"/>
        <v>ExAnte2019</v>
      </c>
      <c r="I11256" t="str">
        <f t="shared" si="890"/>
        <v>IOU workpaper</v>
      </c>
      <c r="J11256" s="2">
        <f t="shared" si="885"/>
        <v>43775</v>
      </c>
      <c r="K11256" t="s">
        <v>203</v>
      </c>
      <c r="L11256">
        <f t="shared" si="886"/>
        <v>1</v>
      </c>
      <c r="O11256">
        <v>0</v>
      </c>
      <c r="P11256">
        <v>0</v>
      </c>
      <c r="Q11256">
        <v>0</v>
      </c>
      <c r="R11256">
        <v>13.5349</v>
      </c>
      <c r="S11256">
        <v>0</v>
      </c>
      <c r="T11256">
        <v>43.12</v>
      </c>
      <c r="AA11256" t="s">
        <v>465</v>
      </c>
      <c r="AB11256" t="s">
        <v>46</v>
      </c>
      <c r="AC11256" t="b">
        <v>0</v>
      </c>
    </row>
    <row r="11257" spans="1:29" hidden="1" x14ac:dyDescent="0.25">
      <c r="A11257" t="s">
        <v>134</v>
      </c>
      <c r="B11257" t="s">
        <v>608</v>
      </c>
      <c r="C11257" t="s">
        <v>594</v>
      </c>
      <c r="D11257" s="28" t="s">
        <v>619</v>
      </c>
      <c r="E11257" t="s">
        <v>265</v>
      </c>
      <c r="F11257" t="s">
        <v>595</v>
      </c>
      <c r="G11257" t="str">
        <f t="shared" si="890"/>
        <v>SWHC046-01</v>
      </c>
      <c r="H11257" t="str">
        <f t="shared" si="890"/>
        <v>ExAnte2019</v>
      </c>
      <c r="I11257" t="str">
        <f t="shared" si="890"/>
        <v>IOU workpaper</v>
      </c>
      <c r="J11257" s="2">
        <f t="shared" si="885"/>
        <v>43775</v>
      </c>
      <c r="K11257" t="s">
        <v>203</v>
      </c>
      <c r="L11257">
        <f t="shared" si="886"/>
        <v>1</v>
      </c>
      <c r="O11257">
        <v>0</v>
      </c>
      <c r="P11257">
        <v>0</v>
      </c>
      <c r="Q11257">
        <v>0</v>
      </c>
      <c r="R11257">
        <v>66.1297</v>
      </c>
      <c r="S11257">
        <v>0</v>
      </c>
      <c r="T11257">
        <v>33.338900000000002</v>
      </c>
      <c r="AA11257" t="s">
        <v>465</v>
      </c>
      <c r="AB11257" t="s">
        <v>46</v>
      </c>
      <c r="AC11257" t="b">
        <v>0</v>
      </c>
    </row>
    <row r="11258" spans="1:29" hidden="1" x14ac:dyDescent="0.25">
      <c r="A11258" t="s">
        <v>134</v>
      </c>
      <c r="B11258" t="s">
        <v>608</v>
      </c>
      <c r="C11258" t="s">
        <v>594</v>
      </c>
      <c r="D11258" s="28" t="s">
        <v>619</v>
      </c>
      <c r="E11258" t="s">
        <v>274</v>
      </c>
      <c r="F11258" t="s">
        <v>595</v>
      </c>
      <c r="G11258" t="str">
        <f t="shared" si="890"/>
        <v>SWHC046-01</v>
      </c>
      <c r="H11258" t="str">
        <f t="shared" si="890"/>
        <v>ExAnte2019</v>
      </c>
      <c r="I11258" t="str">
        <f t="shared" si="890"/>
        <v>IOU workpaper</v>
      </c>
      <c r="J11258" s="2">
        <f t="shared" si="885"/>
        <v>43775</v>
      </c>
      <c r="K11258" t="s">
        <v>203</v>
      </c>
      <c r="L11258">
        <f t="shared" si="886"/>
        <v>1</v>
      </c>
      <c r="O11258">
        <v>0</v>
      </c>
      <c r="P11258">
        <v>0</v>
      </c>
      <c r="Q11258">
        <v>0</v>
      </c>
      <c r="R11258">
        <v>39.89</v>
      </c>
      <c r="S11258">
        <v>0</v>
      </c>
      <c r="T11258">
        <v>45.171399999999998</v>
      </c>
      <c r="AA11258" t="s">
        <v>465</v>
      </c>
      <c r="AB11258" t="s">
        <v>46</v>
      </c>
      <c r="AC11258" t="b">
        <v>0</v>
      </c>
    </row>
    <row r="11259" spans="1:29" hidden="1" x14ac:dyDescent="0.25">
      <c r="A11259" t="s">
        <v>134</v>
      </c>
      <c r="B11259" t="s">
        <v>608</v>
      </c>
      <c r="C11259" t="s">
        <v>594</v>
      </c>
      <c r="D11259" s="28" t="s">
        <v>619</v>
      </c>
      <c r="E11259" t="s">
        <v>282</v>
      </c>
      <c r="F11259" t="s">
        <v>595</v>
      </c>
      <c r="G11259" t="str">
        <f t="shared" si="890"/>
        <v>SWHC046-01</v>
      </c>
      <c r="H11259" t="str">
        <f t="shared" si="890"/>
        <v>ExAnte2019</v>
      </c>
      <c r="I11259" t="str">
        <f t="shared" si="890"/>
        <v>IOU workpaper</v>
      </c>
      <c r="J11259" s="2">
        <f t="shared" si="885"/>
        <v>43775</v>
      </c>
      <c r="K11259" t="s">
        <v>203</v>
      </c>
      <c r="L11259">
        <f t="shared" si="886"/>
        <v>1</v>
      </c>
      <c r="O11259">
        <v>0</v>
      </c>
      <c r="P11259">
        <v>0</v>
      </c>
      <c r="Q11259">
        <v>0</v>
      </c>
      <c r="R11259">
        <v>65.499600000000001</v>
      </c>
      <c r="S11259">
        <v>0</v>
      </c>
      <c r="T11259">
        <v>46.342799999999997</v>
      </c>
      <c r="AA11259" t="s">
        <v>465</v>
      </c>
      <c r="AB11259" t="s">
        <v>46</v>
      </c>
      <c r="AC11259" t="b">
        <v>0</v>
      </c>
    </row>
    <row r="11260" spans="1:29" hidden="1" x14ac:dyDescent="0.25">
      <c r="A11260" t="s">
        <v>134</v>
      </c>
      <c r="B11260" t="s">
        <v>608</v>
      </c>
      <c r="C11260" t="s">
        <v>594</v>
      </c>
      <c r="D11260" s="28" t="s">
        <v>619</v>
      </c>
      <c r="E11260" t="s">
        <v>290</v>
      </c>
      <c r="F11260" t="s">
        <v>595</v>
      </c>
      <c r="G11260" t="str">
        <f t="shared" si="890"/>
        <v>SWHC046-01</v>
      </c>
      <c r="H11260" t="str">
        <f t="shared" si="890"/>
        <v>ExAnte2019</v>
      </c>
      <c r="I11260" t="str">
        <f t="shared" si="890"/>
        <v>IOU workpaper</v>
      </c>
      <c r="J11260" s="2">
        <f t="shared" si="885"/>
        <v>43775</v>
      </c>
      <c r="K11260" t="s">
        <v>203</v>
      </c>
      <c r="L11260">
        <f t="shared" si="886"/>
        <v>1</v>
      </c>
      <c r="O11260">
        <v>0</v>
      </c>
      <c r="P11260">
        <v>0</v>
      </c>
      <c r="Q11260">
        <v>0</v>
      </c>
      <c r="R11260">
        <v>67.4392</v>
      </c>
      <c r="S11260">
        <v>0</v>
      </c>
      <c r="T11260">
        <v>50.570399999999999</v>
      </c>
      <c r="AA11260" t="s">
        <v>465</v>
      </c>
      <c r="AB11260" t="s">
        <v>46</v>
      </c>
      <c r="AC11260" t="b">
        <v>0</v>
      </c>
    </row>
    <row r="11261" spans="1:29" hidden="1" x14ac:dyDescent="0.25">
      <c r="A11261" t="s">
        <v>134</v>
      </c>
      <c r="B11261" t="s">
        <v>608</v>
      </c>
      <c r="C11261" t="s">
        <v>594</v>
      </c>
      <c r="D11261" s="28" t="s">
        <v>619</v>
      </c>
      <c r="E11261" t="s">
        <v>298</v>
      </c>
      <c r="F11261" t="s">
        <v>595</v>
      </c>
      <c r="G11261" t="str">
        <f t="shared" si="890"/>
        <v>SWHC046-01</v>
      </c>
      <c r="H11261" t="str">
        <f t="shared" si="890"/>
        <v>ExAnte2019</v>
      </c>
      <c r="I11261" t="str">
        <f t="shared" si="890"/>
        <v>IOU workpaper</v>
      </c>
      <c r="J11261" s="2">
        <f t="shared" si="885"/>
        <v>43775</v>
      </c>
      <c r="K11261" t="s">
        <v>203</v>
      </c>
      <c r="L11261">
        <f t="shared" si="886"/>
        <v>1</v>
      </c>
      <c r="O11261">
        <v>0</v>
      </c>
      <c r="P11261">
        <v>0</v>
      </c>
      <c r="Q11261">
        <v>0</v>
      </c>
      <c r="R11261">
        <v>-158.87540000000001</v>
      </c>
      <c r="S11261">
        <v>0</v>
      </c>
      <c r="T11261">
        <v>89.330399999999997</v>
      </c>
      <c r="AA11261" t="s">
        <v>465</v>
      </c>
      <c r="AB11261" t="s">
        <v>46</v>
      </c>
      <c r="AC11261" t="b">
        <v>0</v>
      </c>
    </row>
    <row r="11262" spans="1:29" hidden="1" x14ac:dyDescent="0.25">
      <c r="A11262" t="s">
        <v>134</v>
      </c>
      <c r="B11262" t="s">
        <v>608</v>
      </c>
      <c r="C11262" t="s">
        <v>594</v>
      </c>
      <c r="D11262" s="28" t="s">
        <v>619</v>
      </c>
      <c r="E11262" t="s">
        <v>306</v>
      </c>
      <c r="F11262" t="s">
        <v>595</v>
      </c>
      <c r="G11262" t="str">
        <f t="shared" si="890"/>
        <v>SWHC046-01</v>
      </c>
      <c r="H11262" t="str">
        <f t="shared" si="890"/>
        <v>ExAnte2019</v>
      </c>
      <c r="I11262" t="str">
        <f t="shared" si="890"/>
        <v>IOU workpaper</v>
      </c>
      <c r="J11262" s="2">
        <f t="shared" si="885"/>
        <v>43775</v>
      </c>
      <c r="K11262" t="s">
        <v>203</v>
      </c>
      <c r="L11262">
        <f t="shared" si="886"/>
        <v>1</v>
      </c>
      <c r="O11262">
        <v>0</v>
      </c>
      <c r="P11262">
        <v>0</v>
      </c>
      <c r="Q11262">
        <v>0</v>
      </c>
      <c r="R11262">
        <v>-231.9443</v>
      </c>
      <c r="S11262">
        <v>0</v>
      </c>
      <c r="T11262">
        <v>97.812100000000001</v>
      </c>
      <c r="AA11262" t="s">
        <v>465</v>
      </c>
      <c r="AB11262" t="s">
        <v>46</v>
      </c>
      <c r="AC11262" t="b">
        <v>0</v>
      </c>
    </row>
    <row r="11263" spans="1:29" hidden="1" x14ac:dyDescent="0.25">
      <c r="A11263" t="s">
        <v>134</v>
      </c>
      <c r="B11263" t="s">
        <v>608</v>
      </c>
      <c r="C11263" t="s">
        <v>594</v>
      </c>
      <c r="D11263" s="28" t="s">
        <v>619</v>
      </c>
      <c r="E11263" t="s">
        <v>314</v>
      </c>
      <c r="F11263" t="s">
        <v>595</v>
      </c>
      <c r="G11263" t="str">
        <f t="shared" si="890"/>
        <v>SWHC046-01</v>
      </c>
      <c r="H11263" t="str">
        <f t="shared" si="890"/>
        <v>ExAnte2019</v>
      </c>
      <c r="I11263" t="str">
        <f t="shared" si="890"/>
        <v>IOU workpaper</v>
      </c>
      <c r="J11263" s="2">
        <f t="shared" si="885"/>
        <v>43775</v>
      </c>
      <c r="K11263" t="s">
        <v>203</v>
      </c>
      <c r="L11263">
        <f t="shared" si="886"/>
        <v>1</v>
      </c>
      <c r="O11263">
        <v>0</v>
      </c>
      <c r="P11263">
        <v>0</v>
      </c>
      <c r="Q11263">
        <v>0</v>
      </c>
      <c r="R11263">
        <v>-60.456499999999998</v>
      </c>
      <c r="S11263">
        <v>0</v>
      </c>
      <c r="T11263">
        <v>78.986699999999999</v>
      </c>
      <c r="AA11263" t="s">
        <v>465</v>
      </c>
      <c r="AB11263" t="s">
        <v>46</v>
      </c>
      <c r="AC11263" t="b">
        <v>0</v>
      </c>
    </row>
    <row r="11264" spans="1:29" hidden="1" x14ac:dyDescent="0.25">
      <c r="A11264" t="s">
        <v>134</v>
      </c>
      <c r="B11264" t="s">
        <v>608</v>
      </c>
      <c r="C11264" t="s">
        <v>594</v>
      </c>
      <c r="D11264" s="28" t="s">
        <v>619</v>
      </c>
      <c r="E11264" t="s">
        <v>322</v>
      </c>
      <c r="F11264" t="s">
        <v>595</v>
      </c>
      <c r="G11264" t="str">
        <f t="shared" si="890"/>
        <v>SWHC046-01</v>
      </c>
      <c r="H11264" t="str">
        <f t="shared" si="890"/>
        <v>ExAnte2019</v>
      </c>
      <c r="I11264" t="str">
        <f t="shared" si="890"/>
        <v>IOU workpaper</v>
      </c>
      <c r="J11264" s="2">
        <f t="shared" si="885"/>
        <v>43775</v>
      </c>
      <c r="K11264" t="s">
        <v>203</v>
      </c>
      <c r="L11264">
        <f t="shared" si="886"/>
        <v>1</v>
      </c>
      <c r="O11264">
        <v>0</v>
      </c>
      <c r="P11264">
        <v>0</v>
      </c>
      <c r="Q11264">
        <v>0</v>
      </c>
      <c r="R11264">
        <v>-197.13030000000001</v>
      </c>
      <c r="S11264">
        <v>0</v>
      </c>
      <c r="T11264">
        <v>92.840500000000006</v>
      </c>
      <c r="AA11264" t="s">
        <v>465</v>
      </c>
      <c r="AB11264" t="s">
        <v>46</v>
      </c>
      <c r="AC11264" t="b">
        <v>0</v>
      </c>
    </row>
    <row r="11265" spans="1:29" hidden="1" x14ac:dyDescent="0.25">
      <c r="A11265" t="s">
        <v>134</v>
      </c>
      <c r="B11265" t="s">
        <v>608</v>
      </c>
      <c r="C11265" t="s">
        <v>594</v>
      </c>
      <c r="D11265" s="28" t="s">
        <v>619</v>
      </c>
      <c r="E11265" t="s">
        <v>330</v>
      </c>
      <c r="F11265" t="s">
        <v>595</v>
      </c>
      <c r="G11265" t="str">
        <f t="shared" si="890"/>
        <v>SWHC046-01</v>
      </c>
      <c r="H11265" t="str">
        <f t="shared" si="890"/>
        <v>ExAnte2019</v>
      </c>
      <c r="I11265" t="str">
        <f t="shared" si="890"/>
        <v>IOU workpaper</v>
      </c>
      <c r="J11265" s="2">
        <f t="shared" si="885"/>
        <v>43775</v>
      </c>
      <c r="K11265" t="s">
        <v>203</v>
      </c>
      <c r="L11265">
        <f t="shared" si="886"/>
        <v>1</v>
      </c>
      <c r="O11265">
        <v>0</v>
      </c>
      <c r="P11265">
        <v>0</v>
      </c>
      <c r="Q11265">
        <v>0</v>
      </c>
      <c r="R11265">
        <v>399.03250000000003</v>
      </c>
      <c r="S11265">
        <v>0</v>
      </c>
      <c r="T11265">
        <v>13.4192</v>
      </c>
      <c r="AA11265" t="s">
        <v>465</v>
      </c>
      <c r="AB11265" t="s">
        <v>46</v>
      </c>
      <c r="AC11265" t="b">
        <v>0</v>
      </c>
    </row>
    <row r="11266" spans="1:29" hidden="1" x14ac:dyDescent="0.25">
      <c r="A11266" t="s">
        <v>134</v>
      </c>
      <c r="B11266" t="s">
        <v>608</v>
      </c>
      <c r="C11266" t="s">
        <v>594</v>
      </c>
      <c r="D11266" s="28" t="s">
        <v>619</v>
      </c>
      <c r="E11266" t="s">
        <v>338</v>
      </c>
      <c r="F11266" t="s">
        <v>595</v>
      </c>
      <c r="G11266" t="str">
        <f t="shared" si="890"/>
        <v>SWHC046-01</v>
      </c>
      <c r="H11266" t="str">
        <f t="shared" si="890"/>
        <v>ExAnte2019</v>
      </c>
      <c r="I11266" t="str">
        <f t="shared" si="890"/>
        <v>IOU workpaper</v>
      </c>
      <c r="J11266" s="2">
        <f t="shared" si="885"/>
        <v>43775</v>
      </c>
      <c r="K11266" t="s">
        <v>203</v>
      </c>
      <c r="L11266">
        <f t="shared" si="886"/>
        <v>1</v>
      </c>
      <c r="O11266">
        <v>0</v>
      </c>
      <c r="P11266">
        <v>0</v>
      </c>
      <c r="Q11266">
        <v>0</v>
      </c>
      <c r="R11266">
        <v>-881.61839999999995</v>
      </c>
      <c r="S11266">
        <v>0</v>
      </c>
      <c r="T11266">
        <v>164.37899999999999</v>
      </c>
      <c r="AA11266" t="s">
        <v>465</v>
      </c>
      <c r="AB11266" t="s">
        <v>46</v>
      </c>
      <c r="AC11266" t="b">
        <v>0</v>
      </c>
    </row>
    <row r="11267" spans="1:29" hidden="1" x14ac:dyDescent="0.25">
      <c r="A11267" t="s">
        <v>134</v>
      </c>
      <c r="B11267" t="s">
        <v>609</v>
      </c>
      <c r="C11267" t="s">
        <v>574</v>
      </c>
      <c r="D11267" s="28" t="s">
        <v>619</v>
      </c>
      <c r="E11267" t="s">
        <v>202</v>
      </c>
      <c r="F11267" t="s">
        <v>595</v>
      </c>
      <c r="G11267" t="str">
        <f t="shared" si="890"/>
        <v>SWHC046-01</v>
      </c>
      <c r="H11267" t="str">
        <f t="shared" si="890"/>
        <v>ExAnte2019</v>
      </c>
      <c r="I11267" t="str">
        <f t="shared" si="890"/>
        <v>IOU workpaper</v>
      </c>
      <c r="J11267" s="2">
        <f t="shared" si="885"/>
        <v>43775</v>
      </c>
      <c r="K11267" t="s">
        <v>203</v>
      </c>
      <c r="L11267">
        <f t="shared" si="886"/>
        <v>1</v>
      </c>
      <c r="O11267">
        <v>0</v>
      </c>
      <c r="P11267">
        <v>0</v>
      </c>
      <c r="Q11267">
        <v>0</v>
      </c>
      <c r="R11267">
        <v>-886.35159999999996</v>
      </c>
      <c r="S11267">
        <v>0</v>
      </c>
      <c r="T11267">
        <v>170.84950000000001</v>
      </c>
      <c r="AA11267" t="s">
        <v>465</v>
      </c>
      <c r="AB11267" t="s">
        <v>46</v>
      </c>
      <c r="AC11267" t="b">
        <v>0</v>
      </c>
    </row>
    <row r="11268" spans="1:29" hidden="1" x14ac:dyDescent="0.25">
      <c r="A11268" t="s">
        <v>134</v>
      </c>
      <c r="B11268" t="s">
        <v>609</v>
      </c>
      <c r="C11268" t="s">
        <v>574</v>
      </c>
      <c r="D11268" s="28" t="s">
        <v>619</v>
      </c>
      <c r="E11268" t="s">
        <v>224</v>
      </c>
      <c r="F11268" t="s">
        <v>595</v>
      </c>
      <c r="G11268" t="str">
        <f t="shared" si="890"/>
        <v>SWHC046-01</v>
      </c>
      <c r="H11268" t="str">
        <f t="shared" si="890"/>
        <v>ExAnte2019</v>
      </c>
      <c r="I11268" t="str">
        <f t="shared" si="890"/>
        <v>IOU workpaper</v>
      </c>
      <c r="J11268" s="2">
        <f t="shared" si="885"/>
        <v>43775</v>
      </c>
      <c r="K11268" t="s">
        <v>203</v>
      </c>
      <c r="L11268">
        <f t="shared" si="886"/>
        <v>1</v>
      </c>
      <c r="O11268">
        <v>0</v>
      </c>
      <c r="P11268">
        <v>0</v>
      </c>
      <c r="Q11268">
        <v>0</v>
      </c>
      <c r="R11268">
        <v>-511.98540000000003</v>
      </c>
      <c r="S11268">
        <v>0</v>
      </c>
      <c r="T11268">
        <v>103.5703</v>
      </c>
      <c r="AA11268" t="s">
        <v>465</v>
      </c>
      <c r="AB11268" t="s">
        <v>46</v>
      </c>
      <c r="AC11268" t="b">
        <v>0</v>
      </c>
    </row>
    <row r="11269" spans="1:29" hidden="1" x14ac:dyDescent="0.25">
      <c r="A11269" t="s">
        <v>134</v>
      </c>
      <c r="B11269" t="s">
        <v>609</v>
      </c>
      <c r="C11269" t="s">
        <v>574</v>
      </c>
      <c r="D11269" s="28" t="s">
        <v>619</v>
      </c>
      <c r="E11269" t="s">
        <v>232</v>
      </c>
      <c r="F11269" t="s">
        <v>595</v>
      </c>
      <c r="G11269" t="str">
        <f t="shared" si="890"/>
        <v>SWHC046-01</v>
      </c>
      <c r="H11269" t="str">
        <f t="shared" si="890"/>
        <v>ExAnte2019</v>
      </c>
      <c r="I11269" t="str">
        <f t="shared" si="890"/>
        <v>IOU workpaper</v>
      </c>
      <c r="J11269" s="2">
        <f t="shared" ref="J11269:J11332" si="891">J$3</f>
        <v>43775</v>
      </c>
      <c r="K11269" t="s">
        <v>203</v>
      </c>
      <c r="L11269">
        <f t="shared" ref="L11269:L11332" si="892">L11268</f>
        <v>1</v>
      </c>
      <c r="O11269">
        <v>0</v>
      </c>
      <c r="P11269">
        <v>0</v>
      </c>
      <c r="Q11269">
        <v>0</v>
      </c>
      <c r="R11269">
        <v>-349.27679999999998</v>
      </c>
      <c r="S11269">
        <v>0</v>
      </c>
      <c r="T11269">
        <v>78.239400000000003</v>
      </c>
      <c r="AA11269" t="s">
        <v>465</v>
      </c>
      <c r="AB11269" t="s">
        <v>46</v>
      </c>
      <c r="AC11269" t="b">
        <v>0</v>
      </c>
    </row>
    <row r="11270" spans="1:29" hidden="1" x14ac:dyDescent="0.25">
      <c r="A11270" t="s">
        <v>134</v>
      </c>
      <c r="B11270" t="s">
        <v>609</v>
      </c>
      <c r="C11270" t="s">
        <v>574</v>
      </c>
      <c r="D11270" s="28" t="s">
        <v>619</v>
      </c>
      <c r="E11270" t="s">
        <v>240</v>
      </c>
      <c r="F11270" t="s">
        <v>595</v>
      </c>
      <c r="G11270" t="str">
        <f t="shared" ref="G11270:I11285" si="893">G11269</f>
        <v>SWHC046-01</v>
      </c>
      <c r="H11270" t="str">
        <f t="shared" si="893"/>
        <v>ExAnte2019</v>
      </c>
      <c r="I11270" t="str">
        <f t="shared" si="893"/>
        <v>IOU workpaper</v>
      </c>
      <c r="J11270" s="2">
        <f t="shared" si="891"/>
        <v>43775</v>
      </c>
      <c r="K11270" t="s">
        <v>203</v>
      </c>
      <c r="L11270">
        <f t="shared" si="892"/>
        <v>1</v>
      </c>
      <c r="O11270">
        <v>0</v>
      </c>
      <c r="P11270">
        <v>0</v>
      </c>
      <c r="Q11270">
        <v>0</v>
      </c>
      <c r="R11270">
        <v>-302.41320000000002</v>
      </c>
      <c r="S11270">
        <v>0</v>
      </c>
      <c r="T11270">
        <v>70.351100000000002</v>
      </c>
      <c r="AA11270" t="s">
        <v>465</v>
      </c>
      <c r="AB11270" t="s">
        <v>46</v>
      </c>
      <c r="AC11270" t="b">
        <v>0</v>
      </c>
    </row>
    <row r="11271" spans="1:29" hidden="1" x14ac:dyDescent="0.25">
      <c r="A11271" t="s">
        <v>134</v>
      </c>
      <c r="B11271" t="s">
        <v>609</v>
      </c>
      <c r="C11271" t="s">
        <v>574</v>
      </c>
      <c r="D11271" s="28" t="s">
        <v>619</v>
      </c>
      <c r="E11271" t="s">
        <v>248</v>
      </c>
      <c r="F11271" t="s">
        <v>595</v>
      </c>
      <c r="G11271" t="str">
        <f t="shared" si="893"/>
        <v>SWHC046-01</v>
      </c>
      <c r="H11271" t="str">
        <f t="shared" si="893"/>
        <v>ExAnte2019</v>
      </c>
      <c r="I11271" t="str">
        <f t="shared" si="893"/>
        <v>IOU workpaper</v>
      </c>
      <c r="J11271" s="2">
        <f t="shared" si="891"/>
        <v>43775</v>
      </c>
      <c r="K11271" t="s">
        <v>203</v>
      </c>
      <c r="L11271">
        <f t="shared" si="892"/>
        <v>1</v>
      </c>
      <c r="O11271">
        <v>0</v>
      </c>
      <c r="P11271">
        <v>0</v>
      </c>
      <c r="Q11271">
        <v>0</v>
      </c>
      <c r="R11271">
        <v>-349.15550000000002</v>
      </c>
      <c r="S11271">
        <v>0</v>
      </c>
      <c r="T11271">
        <v>77.354399999999998</v>
      </c>
      <c r="AA11271" t="s">
        <v>465</v>
      </c>
      <c r="AB11271" t="s">
        <v>46</v>
      </c>
      <c r="AC11271" t="b">
        <v>0</v>
      </c>
    </row>
    <row r="11272" spans="1:29" hidden="1" x14ac:dyDescent="0.25">
      <c r="A11272" t="s">
        <v>134</v>
      </c>
      <c r="B11272" t="s">
        <v>609</v>
      </c>
      <c r="C11272" t="s">
        <v>574</v>
      </c>
      <c r="D11272" s="28" t="s">
        <v>619</v>
      </c>
      <c r="E11272" t="s">
        <v>256</v>
      </c>
      <c r="F11272" t="s">
        <v>595</v>
      </c>
      <c r="G11272" t="str">
        <f t="shared" si="893"/>
        <v>SWHC046-01</v>
      </c>
      <c r="H11272" t="str">
        <f t="shared" si="893"/>
        <v>ExAnte2019</v>
      </c>
      <c r="I11272" t="str">
        <f t="shared" si="893"/>
        <v>IOU workpaper</v>
      </c>
      <c r="J11272" s="2">
        <f t="shared" si="891"/>
        <v>43775</v>
      </c>
      <c r="K11272" t="s">
        <v>203</v>
      </c>
      <c r="L11272">
        <f t="shared" si="892"/>
        <v>1</v>
      </c>
      <c r="O11272">
        <v>0</v>
      </c>
      <c r="P11272">
        <v>0</v>
      </c>
      <c r="Q11272">
        <v>0</v>
      </c>
      <c r="R11272">
        <v>-92.524699999999996</v>
      </c>
      <c r="S11272">
        <v>0</v>
      </c>
      <c r="T11272">
        <v>33.092199999999998</v>
      </c>
      <c r="AA11272" t="s">
        <v>465</v>
      </c>
      <c r="AB11272" t="s">
        <v>46</v>
      </c>
      <c r="AC11272" t="b">
        <v>0</v>
      </c>
    </row>
    <row r="11273" spans="1:29" hidden="1" x14ac:dyDescent="0.25">
      <c r="A11273" t="s">
        <v>134</v>
      </c>
      <c r="B11273" t="s">
        <v>609</v>
      </c>
      <c r="C11273" t="s">
        <v>574</v>
      </c>
      <c r="D11273" s="28" t="s">
        <v>619</v>
      </c>
      <c r="E11273" t="s">
        <v>265</v>
      </c>
      <c r="F11273" t="s">
        <v>595</v>
      </c>
      <c r="G11273" t="str">
        <f t="shared" si="893"/>
        <v>SWHC046-01</v>
      </c>
      <c r="H11273" t="str">
        <f t="shared" si="893"/>
        <v>ExAnte2019</v>
      </c>
      <c r="I11273" t="str">
        <f t="shared" si="893"/>
        <v>IOU workpaper</v>
      </c>
      <c r="J11273" s="2">
        <f t="shared" si="891"/>
        <v>43775</v>
      </c>
      <c r="K11273" t="s">
        <v>203</v>
      </c>
      <c r="L11273">
        <f t="shared" si="892"/>
        <v>1</v>
      </c>
      <c r="O11273">
        <v>0</v>
      </c>
      <c r="P11273">
        <v>0</v>
      </c>
      <c r="Q11273">
        <v>0</v>
      </c>
      <c r="R11273">
        <v>-54.009900000000002</v>
      </c>
      <c r="S11273">
        <v>0</v>
      </c>
      <c r="T11273">
        <v>25.428000000000001</v>
      </c>
      <c r="AA11273" t="s">
        <v>465</v>
      </c>
      <c r="AB11273" t="s">
        <v>46</v>
      </c>
      <c r="AC11273" t="b">
        <v>0</v>
      </c>
    </row>
    <row r="11274" spans="1:29" hidden="1" x14ac:dyDescent="0.25">
      <c r="A11274" t="s">
        <v>134</v>
      </c>
      <c r="B11274" t="s">
        <v>609</v>
      </c>
      <c r="C11274" t="s">
        <v>574</v>
      </c>
      <c r="D11274" s="28" t="s">
        <v>619</v>
      </c>
      <c r="E11274" t="s">
        <v>274</v>
      </c>
      <c r="F11274" t="s">
        <v>595</v>
      </c>
      <c r="G11274" t="str">
        <f t="shared" si="893"/>
        <v>SWHC046-01</v>
      </c>
      <c r="H11274" t="str">
        <f t="shared" si="893"/>
        <v>ExAnte2019</v>
      </c>
      <c r="I11274" t="str">
        <f t="shared" si="893"/>
        <v>IOU workpaper</v>
      </c>
      <c r="J11274" s="2">
        <f t="shared" si="891"/>
        <v>43775</v>
      </c>
      <c r="K11274" t="s">
        <v>203</v>
      </c>
      <c r="L11274">
        <f t="shared" si="892"/>
        <v>1</v>
      </c>
      <c r="O11274">
        <v>0</v>
      </c>
      <c r="P11274">
        <v>0</v>
      </c>
      <c r="Q11274">
        <v>0</v>
      </c>
      <c r="R11274">
        <v>-84.084000000000003</v>
      </c>
      <c r="S11274">
        <v>0</v>
      </c>
      <c r="T11274">
        <v>32.2682</v>
      </c>
      <c r="AA11274" t="s">
        <v>465</v>
      </c>
      <c r="AB11274" t="s">
        <v>46</v>
      </c>
      <c r="AC11274" t="b">
        <v>0</v>
      </c>
    </row>
    <row r="11275" spans="1:29" hidden="1" x14ac:dyDescent="0.25">
      <c r="A11275" t="s">
        <v>134</v>
      </c>
      <c r="B11275" t="s">
        <v>609</v>
      </c>
      <c r="C11275" t="s">
        <v>574</v>
      </c>
      <c r="D11275" s="28" t="s">
        <v>619</v>
      </c>
      <c r="E11275" t="s">
        <v>282</v>
      </c>
      <c r="F11275" t="s">
        <v>595</v>
      </c>
      <c r="G11275" t="str">
        <f t="shared" si="893"/>
        <v>SWHC046-01</v>
      </c>
      <c r="H11275" t="str">
        <f t="shared" si="893"/>
        <v>ExAnte2019</v>
      </c>
      <c r="I11275" t="str">
        <f t="shared" si="893"/>
        <v>IOU workpaper</v>
      </c>
      <c r="J11275" s="2">
        <f t="shared" si="891"/>
        <v>43775</v>
      </c>
      <c r="K11275" t="s">
        <v>203</v>
      </c>
      <c r="L11275">
        <f t="shared" si="892"/>
        <v>1</v>
      </c>
      <c r="O11275">
        <v>0</v>
      </c>
      <c r="P11275">
        <v>0</v>
      </c>
      <c r="Q11275">
        <v>0</v>
      </c>
      <c r="R11275">
        <v>-99.969800000000006</v>
      </c>
      <c r="S11275">
        <v>0</v>
      </c>
      <c r="T11275">
        <v>32.856999999999999</v>
      </c>
      <c r="AA11275" t="s">
        <v>465</v>
      </c>
      <c r="AB11275" t="s">
        <v>46</v>
      </c>
      <c r="AC11275" t="b">
        <v>0</v>
      </c>
    </row>
    <row r="11276" spans="1:29" hidden="1" x14ac:dyDescent="0.25">
      <c r="A11276" t="s">
        <v>134</v>
      </c>
      <c r="B11276" t="s">
        <v>609</v>
      </c>
      <c r="C11276" t="s">
        <v>574</v>
      </c>
      <c r="D11276" s="28" t="s">
        <v>619</v>
      </c>
      <c r="E11276" t="s">
        <v>290</v>
      </c>
      <c r="F11276" t="s">
        <v>595</v>
      </c>
      <c r="G11276" t="str">
        <f t="shared" si="893"/>
        <v>SWHC046-01</v>
      </c>
      <c r="H11276" t="str">
        <f t="shared" si="893"/>
        <v>ExAnte2019</v>
      </c>
      <c r="I11276" t="str">
        <f t="shared" si="893"/>
        <v>IOU workpaper</v>
      </c>
      <c r="J11276" s="2">
        <f t="shared" si="891"/>
        <v>43775</v>
      </c>
      <c r="K11276" t="s">
        <v>203</v>
      </c>
      <c r="L11276">
        <f t="shared" si="892"/>
        <v>1</v>
      </c>
      <c r="O11276">
        <v>0</v>
      </c>
      <c r="P11276">
        <v>0</v>
      </c>
      <c r="Q11276">
        <v>0</v>
      </c>
      <c r="R11276">
        <v>-133.98390000000001</v>
      </c>
      <c r="S11276">
        <v>0</v>
      </c>
      <c r="T11276">
        <v>39.961599999999997</v>
      </c>
      <c r="AA11276" t="s">
        <v>465</v>
      </c>
      <c r="AB11276" t="s">
        <v>46</v>
      </c>
      <c r="AC11276" t="b">
        <v>0</v>
      </c>
    </row>
    <row r="11277" spans="1:29" hidden="1" x14ac:dyDescent="0.25">
      <c r="A11277" t="s">
        <v>134</v>
      </c>
      <c r="B11277" t="s">
        <v>609</v>
      </c>
      <c r="C11277" t="s">
        <v>574</v>
      </c>
      <c r="D11277" s="28" t="s">
        <v>619</v>
      </c>
      <c r="E11277" t="s">
        <v>298</v>
      </c>
      <c r="F11277" t="s">
        <v>595</v>
      </c>
      <c r="G11277" t="str">
        <f t="shared" si="893"/>
        <v>SWHC046-01</v>
      </c>
      <c r="H11277" t="str">
        <f t="shared" si="893"/>
        <v>ExAnte2019</v>
      </c>
      <c r="I11277" t="str">
        <f t="shared" si="893"/>
        <v>IOU workpaper</v>
      </c>
      <c r="J11277" s="2">
        <f t="shared" si="891"/>
        <v>43775</v>
      </c>
      <c r="K11277" t="s">
        <v>203</v>
      </c>
      <c r="L11277">
        <f t="shared" si="892"/>
        <v>1</v>
      </c>
      <c r="O11277">
        <v>0</v>
      </c>
      <c r="P11277">
        <v>0</v>
      </c>
      <c r="Q11277">
        <v>0</v>
      </c>
      <c r="R11277">
        <v>-332.63040000000001</v>
      </c>
      <c r="S11277">
        <v>0</v>
      </c>
      <c r="T11277">
        <v>71.382000000000005</v>
      </c>
      <c r="AA11277" t="s">
        <v>465</v>
      </c>
      <c r="AB11277" t="s">
        <v>46</v>
      </c>
      <c r="AC11277" t="b">
        <v>0</v>
      </c>
    </row>
    <row r="11278" spans="1:29" hidden="1" x14ac:dyDescent="0.25">
      <c r="A11278" t="s">
        <v>134</v>
      </c>
      <c r="B11278" t="s">
        <v>609</v>
      </c>
      <c r="C11278" t="s">
        <v>574</v>
      </c>
      <c r="D11278" s="28" t="s">
        <v>619</v>
      </c>
      <c r="E11278" t="s">
        <v>306</v>
      </c>
      <c r="F11278" t="s">
        <v>595</v>
      </c>
      <c r="G11278" t="str">
        <f t="shared" si="893"/>
        <v>SWHC046-01</v>
      </c>
      <c r="H11278" t="str">
        <f t="shared" si="893"/>
        <v>ExAnte2019</v>
      </c>
      <c r="I11278" t="str">
        <f t="shared" si="893"/>
        <v>IOU workpaper</v>
      </c>
      <c r="J11278" s="2">
        <f t="shared" si="891"/>
        <v>43775</v>
      </c>
      <c r="K11278" t="s">
        <v>203</v>
      </c>
      <c r="L11278">
        <f t="shared" si="892"/>
        <v>1</v>
      </c>
      <c r="O11278">
        <v>0</v>
      </c>
      <c r="P11278">
        <v>0</v>
      </c>
      <c r="Q11278">
        <v>0</v>
      </c>
      <c r="R11278">
        <v>-361.78489999999999</v>
      </c>
      <c r="S11278">
        <v>0</v>
      </c>
      <c r="T11278">
        <v>77.688100000000006</v>
      </c>
      <c r="AA11278" t="s">
        <v>465</v>
      </c>
      <c r="AB11278" t="s">
        <v>46</v>
      </c>
      <c r="AC11278" t="b">
        <v>0</v>
      </c>
    </row>
    <row r="11279" spans="1:29" hidden="1" x14ac:dyDescent="0.25">
      <c r="A11279" t="s">
        <v>134</v>
      </c>
      <c r="B11279" t="s">
        <v>609</v>
      </c>
      <c r="C11279" t="s">
        <v>574</v>
      </c>
      <c r="D11279" s="28" t="s">
        <v>619</v>
      </c>
      <c r="E11279" t="s">
        <v>314</v>
      </c>
      <c r="F11279" t="s">
        <v>595</v>
      </c>
      <c r="G11279" t="str">
        <f t="shared" si="893"/>
        <v>SWHC046-01</v>
      </c>
      <c r="H11279" t="str">
        <f t="shared" si="893"/>
        <v>ExAnte2019</v>
      </c>
      <c r="I11279" t="str">
        <f t="shared" si="893"/>
        <v>IOU workpaper</v>
      </c>
      <c r="J11279" s="2">
        <f t="shared" si="891"/>
        <v>43775</v>
      </c>
      <c r="K11279" t="s">
        <v>203</v>
      </c>
      <c r="L11279">
        <f t="shared" si="892"/>
        <v>1</v>
      </c>
      <c r="O11279">
        <v>0</v>
      </c>
      <c r="P11279">
        <v>0</v>
      </c>
      <c r="Q11279">
        <v>0</v>
      </c>
      <c r="R11279">
        <v>-291.78579999999999</v>
      </c>
      <c r="S11279">
        <v>0</v>
      </c>
      <c r="T11279">
        <v>65.613299999999995</v>
      </c>
      <c r="AA11279" t="s">
        <v>465</v>
      </c>
      <c r="AB11279" t="s">
        <v>46</v>
      </c>
      <c r="AC11279" t="b">
        <v>0</v>
      </c>
    </row>
    <row r="11280" spans="1:29" hidden="1" x14ac:dyDescent="0.25">
      <c r="A11280" t="s">
        <v>134</v>
      </c>
      <c r="B11280" t="s">
        <v>609</v>
      </c>
      <c r="C11280" t="s">
        <v>574</v>
      </c>
      <c r="D11280" s="28" t="s">
        <v>619</v>
      </c>
      <c r="E11280" t="s">
        <v>322</v>
      </c>
      <c r="F11280" t="s">
        <v>595</v>
      </c>
      <c r="G11280" t="str">
        <f t="shared" si="893"/>
        <v>SWHC046-01</v>
      </c>
      <c r="H11280" t="str">
        <f t="shared" si="893"/>
        <v>ExAnte2019</v>
      </c>
      <c r="I11280" t="str">
        <f t="shared" si="893"/>
        <v>IOU workpaper</v>
      </c>
      <c r="J11280" s="2">
        <f t="shared" si="891"/>
        <v>43775</v>
      </c>
      <c r="K11280" t="s">
        <v>203</v>
      </c>
      <c r="L11280">
        <f t="shared" si="892"/>
        <v>1</v>
      </c>
      <c r="O11280">
        <v>0</v>
      </c>
      <c r="P11280">
        <v>0</v>
      </c>
      <c r="Q11280">
        <v>0</v>
      </c>
      <c r="R11280">
        <v>-321.7013</v>
      </c>
      <c r="S11280">
        <v>0</v>
      </c>
      <c r="T11280">
        <v>69.406999999999996</v>
      </c>
      <c r="AA11280" t="s">
        <v>465</v>
      </c>
      <c r="AB11280" t="s">
        <v>46</v>
      </c>
      <c r="AC11280" t="b">
        <v>0</v>
      </c>
    </row>
    <row r="11281" spans="1:29" hidden="1" x14ac:dyDescent="0.25">
      <c r="A11281" t="s">
        <v>134</v>
      </c>
      <c r="B11281" t="s">
        <v>609</v>
      </c>
      <c r="C11281" t="s">
        <v>574</v>
      </c>
      <c r="D11281" s="28" t="s">
        <v>619</v>
      </c>
      <c r="E11281" t="s">
        <v>330</v>
      </c>
      <c r="F11281" t="s">
        <v>595</v>
      </c>
      <c r="G11281" t="str">
        <f t="shared" si="893"/>
        <v>SWHC046-01</v>
      </c>
      <c r="H11281" t="str">
        <f t="shared" si="893"/>
        <v>ExAnte2019</v>
      </c>
      <c r="I11281" t="str">
        <f t="shared" si="893"/>
        <v>IOU workpaper</v>
      </c>
      <c r="J11281" s="2">
        <f t="shared" si="891"/>
        <v>43775</v>
      </c>
      <c r="K11281" t="s">
        <v>203</v>
      </c>
      <c r="L11281">
        <f t="shared" si="892"/>
        <v>1</v>
      </c>
      <c r="O11281">
        <v>0</v>
      </c>
      <c r="P11281">
        <v>0</v>
      </c>
      <c r="Q11281">
        <v>0</v>
      </c>
      <c r="R11281">
        <v>29.310099999999998</v>
      </c>
      <c r="S11281">
        <v>0</v>
      </c>
      <c r="T11281">
        <v>12.5579</v>
      </c>
      <c r="AA11281" t="s">
        <v>465</v>
      </c>
      <c r="AB11281" t="s">
        <v>46</v>
      </c>
      <c r="AC11281" t="b">
        <v>0</v>
      </c>
    </row>
    <row r="11282" spans="1:29" hidden="1" x14ac:dyDescent="0.25">
      <c r="A11282" t="s">
        <v>134</v>
      </c>
      <c r="B11282" t="s">
        <v>609</v>
      </c>
      <c r="C11282" t="s">
        <v>574</v>
      </c>
      <c r="D11282" s="28" t="s">
        <v>619</v>
      </c>
      <c r="E11282" t="s">
        <v>338</v>
      </c>
      <c r="F11282" t="s">
        <v>595</v>
      </c>
      <c r="G11282" t="str">
        <f t="shared" si="893"/>
        <v>SWHC046-01</v>
      </c>
      <c r="H11282" t="str">
        <f t="shared" si="893"/>
        <v>ExAnte2019</v>
      </c>
      <c r="I11282" t="str">
        <f t="shared" si="893"/>
        <v>IOU workpaper</v>
      </c>
      <c r="J11282" s="2">
        <f t="shared" si="891"/>
        <v>43775</v>
      </c>
      <c r="K11282" t="s">
        <v>203</v>
      </c>
      <c r="L11282">
        <f t="shared" si="892"/>
        <v>1</v>
      </c>
      <c r="O11282">
        <v>0</v>
      </c>
      <c r="P11282">
        <v>0</v>
      </c>
      <c r="Q11282">
        <v>0</v>
      </c>
      <c r="R11282">
        <v>-1226.9935</v>
      </c>
      <c r="S11282">
        <v>0</v>
      </c>
      <c r="T11282">
        <v>189.08349999999999</v>
      </c>
      <c r="AA11282" t="s">
        <v>465</v>
      </c>
      <c r="AB11282" t="s">
        <v>46</v>
      </c>
      <c r="AC11282" t="b">
        <v>0</v>
      </c>
    </row>
    <row r="11283" spans="1:29" hidden="1" x14ac:dyDescent="0.25">
      <c r="A11283" t="s">
        <v>134</v>
      </c>
      <c r="B11283" t="s">
        <v>609</v>
      </c>
      <c r="C11283" t="s">
        <v>43</v>
      </c>
      <c r="D11283" s="28" t="s">
        <v>619</v>
      </c>
      <c r="E11283" t="s">
        <v>202</v>
      </c>
      <c r="F11283" t="s">
        <v>595</v>
      </c>
      <c r="G11283" t="str">
        <f t="shared" si="893"/>
        <v>SWHC046-01</v>
      </c>
      <c r="H11283" t="str">
        <f t="shared" si="893"/>
        <v>ExAnte2019</v>
      </c>
      <c r="I11283" t="str">
        <f t="shared" si="893"/>
        <v>IOU workpaper</v>
      </c>
      <c r="J11283" s="2">
        <f t="shared" si="891"/>
        <v>43775</v>
      </c>
      <c r="K11283" t="s">
        <v>203</v>
      </c>
      <c r="L11283">
        <f t="shared" si="892"/>
        <v>1</v>
      </c>
      <c r="O11283">
        <v>0</v>
      </c>
      <c r="P11283">
        <v>0</v>
      </c>
      <c r="Q11283">
        <v>0</v>
      </c>
      <c r="R11283">
        <v>-609.39980000000003</v>
      </c>
      <c r="S11283">
        <v>0</v>
      </c>
      <c r="T11283">
        <v>113.9213</v>
      </c>
      <c r="AA11283" t="s">
        <v>465</v>
      </c>
      <c r="AB11283" t="s">
        <v>46</v>
      </c>
      <c r="AC11283" t="b">
        <v>0</v>
      </c>
    </row>
    <row r="11284" spans="1:29" hidden="1" x14ac:dyDescent="0.25">
      <c r="A11284" t="s">
        <v>134</v>
      </c>
      <c r="B11284" t="s">
        <v>609</v>
      </c>
      <c r="C11284" t="s">
        <v>43</v>
      </c>
      <c r="D11284" s="28" t="s">
        <v>619</v>
      </c>
      <c r="E11284" t="s">
        <v>224</v>
      </c>
      <c r="F11284" t="s">
        <v>595</v>
      </c>
      <c r="G11284" t="str">
        <f t="shared" si="893"/>
        <v>SWHC046-01</v>
      </c>
      <c r="H11284" t="str">
        <f t="shared" si="893"/>
        <v>ExAnte2019</v>
      </c>
      <c r="I11284" t="str">
        <f t="shared" si="893"/>
        <v>IOU workpaper</v>
      </c>
      <c r="J11284" s="2">
        <f t="shared" si="891"/>
        <v>43775</v>
      </c>
      <c r="K11284" t="s">
        <v>203</v>
      </c>
      <c r="L11284">
        <f t="shared" si="892"/>
        <v>1</v>
      </c>
      <c r="O11284">
        <v>0</v>
      </c>
      <c r="P11284">
        <v>0</v>
      </c>
      <c r="Q11284">
        <v>0</v>
      </c>
      <c r="R11284">
        <v>-303.51049999999998</v>
      </c>
      <c r="S11284">
        <v>0</v>
      </c>
      <c r="T11284">
        <v>61.579799999999999</v>
      </c>
      <c r="AA11284" t="s">
        <v>465</v>
      </c>
      <c r="AB11284" t="s">
        <v>46</v>
      </c>
      <c r="AC11284" t="b">
        <v>0</v>
      </c>
    </row>
    <row r="11285" spans="1:29" hidden="1" x14ac:dyDescent="0.25">
      <c r="A11285" t="s">
        <v>134</v>
      </c>
      <c r="B11285" t="s">
        <v>609</v>
      </c>
      <c r="C11285" t="s">
        <v>43</v>
      </c>
      <c r="D11285" s="28" t="s">
        <v>619</v>
      </c>
      <c r="E11285" t="s">
        <v>232</v>
      </c>
      <c r="F11285" t="s">
        <v>595</v>
      </c>
      <c r="G11285" t="str">
        <f t="shared" si="893"/>
        <v>SWHC046-01</v>
      </c>
      <c r="H11285" t="str">
        <f t="shared" si="893"/>
        <v>ExAnte2019</v>
      </c>
      <c r="I11285" t="str">
        <f t="shared" si="893"/>
        <v>IOU workpaper</v>
      </c>
      <c r="J11285" s="2">
        <f t="shared" si="891"/>
        <v>43775</v>
      </c>
      <c r="K11285" t="s">
        <v>203</v>
      </c>
      <c r="L11285">
        <f t="shared" si="892"/>
        <v>1</v>
      </c>
      <c r="O11285">
        <v>0</v>
      </c>
      <c r="P11285">
        <v>0</v>
      </c>
      <c r="Q11285">
        <v>0</v>
      </c>
      <c r="R11285">
        <v>-167.77350000000001</v>
      </c>
      <c r="S11285">
        <v>0</v>
      </c>
      <c r="T11285">
        <v>42.235300000000002</v>
      </c>
      <c r="AA11285" t="s">
        <v>465</v>
      </c>
      <c r="AB11285" t="s">
        <v>46</v>
      </c>
      <c r="AC11285" t="b">
        <v>0</v>
      </c>
    </row>
    <row r="11286" spans="1:29" hidden="1" x14ac:dyDescent="0.25">
      <c r="A11286" t="s">
        <v>134</v>
      </c>
      <c r="B11286" t="s">
        <v>609</v>
      </c>
      <c r="C11286" t="s">
        <v>43</v>
      </c>
      <c r="D11286" s="28" t="s">
        <v>619</v>
      </c>
      <c r="E11286" t="s">
        <v>240</v>
      </c>
      <c r="F11286" t="s">
        <v>595</v>
      </c>
      <c r="G11286" t="str">
        <f t="shared" ref="G11286:I11301" si="894">G11285</f>
        <v>SWHC046-01</v>
      </c>
      <c r="H11286" t="str">
        <f t="shared" si="894"/>
        <v>ExAnte2019</v>
      </c>
      <c r="I11286" t="str">
        <f t="shared" si="894"/>
        <v>IOU workpaper</v>
      </c>
      <c r="J11286" s="2">
        <f t="shared" si="891"/>
        <v>43775</v>
      </c>
      <c r="K11286" t="s">
        <v>203</v>
      </c>
      <c r="L11286">
        <f t="shared" si="892"/>
        <v>1</v>
      </c>
      <c r="O11286">
        <v>0</v>
      </c>
      <c r="P11286">
        <v>0</v>
      </c>
      <c r="Q11286">
        <v>0</v>
      </c>
      <c r="R11286">
        <v>-151.5667</v>
      </c>
      <c r="S11286">
        <v>0</v>
      </c>
      <c r="T11286">
        <v>36.655799999999999</v>
      </c>
      <c r="AA11286" t="s">
        <v>465</v>
      </c>
      <c r="AB11286" t="s">
        <v>46</v>
      </c>
      <c r="AC11286" t="b">
        <v>0</v>
      </c>
    </row>
    <row r="11287" spans="1:29" hidden="1" x14ac:dyDescent="0.25">
      <c r="A11287" t="s">
        <v>134</v>
      </c>
      <c r="B11287" t="s">
        <v>609</v>
      </c>
      <c r="C11287" t="s">
        <v>43</v>
      </c>
      <c r="D11287" s="28" t="s">
        <v>619</v>
      </c>
      <c r="E11287" t="s">
        <v>248</v>
      </c>
      <c r="F11287" t="s">
        <v>595</v>
      </c>
      <c r="G11287" t="str">
        <f t="shared" si="894"/>
        <v>SWHC046-01</v>
      </c>
      <c r="H11287" t="str">
        <f t="shared" si="894"/>
        <v>ExAnte2019</v>
      </c>
      <c r="I11287" t="str">
        <f t="shared" si="894"/>
        <v>IOU workpaper</v>
      </c>
      <c r="J11287" s="2">
        <f t="shared" si="891"/>
        <v>43775</v>
      </c>
      <c r="K11287" t="s">
        <v>203</v>
      </c>
      <c r="L11287">
        <f t="shared" si="892"/>
        <v>1</v>
      </c>
      <c r="O11287">
        <v>0</v>
      </c>
      <c r="P11287">
        <v>0</v>
      </c>
      <c r="Q11287">
        <v>0</v>
      </c>
      <c r="R11287">
        <v>-249.6018</v>
      </c>
      <c r="S11287">
        <v>0</v>
      </c>
      <c r="T11287">
        <v>57.939599999999999</v>
      </c>
      <c r="AA11287" t="s">
        <v>465</v>
      </c>
      <c r="AB11287" t="s">
        <v>46</v>
      </c>
      <c r="AC11287" t="b">
        <v>0</v>
      </c>
    </row>
    <row r="11288" spans="1:29" x14ac:dyDescent="0.25">
      <c r="A11288" t="s">
        <v>134</v>
      </c>
      <c r="B11288" t="s">
        <v>609</v>
      </c>
      <c r="C11288" t="s">
        <v>43</v>
      </c>
      <c r="D11288" s="28" t="s">
        <v>619</v>
      </c>
      <c r="E11288" t="s">
        <v>256</v>
      </c>
      <c r="F11288" t="s">
        <v>595</v>
      </c>
      <c r="G11288" t="str">
        <f t="shared" si="894"/>
        <v>SWHC046-01</v>
      </c>
      <c r="H11288" t="str">
        <f t="shared" si="894"/>
        <v>ExAnte2019</v>
      </c>
      <c r="I11288" t="str">
        <f t="shared" si="894"/>
        <v>IOU workpaper</v>
      </c>
      <c r="J11288" s="2">
        <f t="shared" si="891"/>
        <v>43775</v>
      </c>
      <c r="K11288" t="s">
        <v>203</v>
      </c>
      <c r="L11288">
        <f t="shared" si="892"/>
        <v>1</v>
      </c>
      <c r="O11288">
        <v>0</v>
      </c>
      <c r="P11288">
        <v>0</v>
      </c>
      <c r="Q11288">
        <v>0</v>
      </c>
      <c r="R11288">
        <v>-38.854700000000001</v>
      </c>
      <c r="S11288">
        <v>0</v>
      </c>
      <c r="T11288">
        <v>22.913799999999998</v>
      </c>
      <c r="AA11288" t="s">
        <v>465</v>
      </c>
      <c r="AB11288" t="s">
        <v>46</v>
      </c>
      <c r="AC11288" t="b">
        <v>0</v>
      </c>
    </row>
    <row r="11289" spans="1:29" hidden="1" x14ac:dyDescent="0.25">
      <c r="A11289" t="s">
        <v>134</v>
      </c>
      <c r="B11289" t="s">
        <v>609</v>
      </c>
      <c r="C11289" t="s">
        <v>43</v>
      </c>
      <c r="D11289" s="28" t="s">
        <v>619</v>
      </c>
      <c r="E11289" t="s">
        <v>265</v>
      </c>
      <c r="F11289" t="s">
        <v>595</v>
      </c>
      <c r="G11289" t="str">
        <f t="shared" si="894"/>
        <v>SWHC046-01</v>
      </c>
      <c r="H11289" t="str">
        <f t="shared" si="894"/>
        <v>ExAnte2019</v>
      </c>
      <c r="I11289" t="str">
        <f t="shared" si="894"/>
        <v>IOU workpaper</v>
      </c>
      <c r="J11289" s="2">
        <f t="shared" si="891"/>
        <v>43775</v>
      </c>
      <c r="K11289" t="s">
        <v>203</v>
      </c>
      <c r="L11289">
        <f t="shared" si="892"/>
        <v>1</v>
      </c>
      <c r="O11289">
        <v>0</v>
      </c>
      <c r="P11289">
        <v>0</v>
      </c>
      <c r="Q11289">
        <v>0</v>
      </c>
      <c r="R11289">
        <v>-8.1049000000000007</v>
      </c>
      <c r="S11289">
        <v>0</v>
      </c>
      <c r="T11289">
        <v>18.4116</v>
      </c>
      <c r="AA11289" t="s">
        <v>465</v>
      </c>
      <c r="AB11289" t="s">
        <v>46</v>
      </c>
      <c r="AC11289" t="b">
        <v>0</v>
      </c>
    </row>
    <row r="11290" spans="1:29" hidden="1" x14ac:dyDescent="0.25">
      <c r="A11290" t="s">
        <v>134</v>
      </c>
      <c r="B11290" t="s">
        <v>609</v>
      </c>
      <c r="C11290" t="s">
        <v>43</v>
      </c>
      <c r="D11290" s="28" t="s">
        <v>619</v>
      </c>
      <c r="E11290" t="s">
        <v>274</v>
      </c>
      <c r="F11290" t="s">
        <v>595</v>
      </c>
      <c r="G11290" t="str">
        <f t="shared" si="894"/>
        <v>SWHC046-01</v>
      </c>
      <c r="H11290" t="str">
        <f t="shared" si="894"/>
        <v>ExAnte2019</v>
      </c>
      <c r="I11290" t="str">
        <f t="shared" si="894"/>
        <v>IOU workpaper</v>
      </c>
      <c r="J11290" s="2">
        <f t="shared" si="891"/>
        <v>43775</v>
      </c>
      <c r="K11290" t="s">
        <v>203</v>
      </c>
      <c r="L11290">
        <f t="shared" si="892"/>
        <v>1</v>
      </c>
      <c r="O11290">
        <v>0</v>
      </c>
      <c r="P11290">
        <v>0</v>
      </c>
      <c r="Q11290">
        <v>0</v>
      </c>
      <c r="R11290">
        <v>-35.238500000000002</v>
      </c>
      <c r="S11290">
        <v>0</v>
      </c>
      <c r="T11290">
        <v>22.130099999999999</v>
      </c>
      <c r="AA11290" t="s">
        <v>465</v>
      </c>
      <c r="AB11290" t="s">
        <v>46</v>
      </c>
      <c r="AC11290" t="b">
        <v>0</v>
      </c>
    </row>
    <row r="11291" spans="1:29" hidden="1" x14ac:dyDescent="0.25">
      <c r="A11291" t="s">
        <v>134</v>
      </c>
      <c r="B11291" t="s">
        <v>609</v>
      </c>
      <c r="C11291" t="s">
        <v>43</v>
      </c>
      <c r="D11291" s="28" t="s">
        <v>619</v>
      </c>
      <c r="E11291" t="s">
        <v>282</v>
      </c>
      <c r="F11291" t="s">
        <v>595</v>
      </c>
      <c r="G11291" t="str">
        <f t="shared" si="894"/>
        <v>SWHC046-01</v>
      </c>
      <c r="H11291" t="str">
        <f t="shared" si="894"/>
        <v>ExAnte2019</v>
      </c>
      <c r="I11291" t="str">
        <f t="shared" si="894"/>
        <v>IOU workpaper</v>
      </c>
      <c r="J11291" s="2">
        <f t="shared" si="891"/>
        <v>43775</v>
      </c>
      <c r="K11291" t="s">
        <v>203</v>
      </c>
      <c r="L11291">
        <f t="shared" si="892"/>
        <v>1</v>
      </c>
      <c r="O11291">
        <v>0</v>
      </c>
      <c r="P11291">
        <v>0</v>
      </c>
      <c r="Q11291">
        <v>0</v>
      </c>
      <c r="R11291">
        <v>-35.092700000000001</v>
      </c>
      <c r="S11291">
        <v>0</v>
      </c>
      <c r="T11291">
        <v>21.765000000000001</v>
      </c>
      <c r="AA11291" t="s">
        <v>465</v>
      </c>
      <c r="AB11291" t="s">
        <v>46</v>
      </c>
      <c r="AC11291" t="b">
        <v>0</v>
      </c>
    </row>
    <row r="11292" spans="1:29" hidden="1" x14ac:dyDescent="0.25">
      <c r="A11292" t="s">
        <v>134</v>
      </c>
      <c r="B11292" t="s">
        <v>609</v>
      </c>
      <c r="C11292" t="s">
        <v>43</v>
      </c>
      <c r="D11292" s="28" t="s">
        <v>619</v>
      </c>
      <c r="E11292" t="s">
        <v>290</v>
      </c>
      <c r="F11292" t="s">
        <v>595</v>
      </c>
      <c r="G11292" t="str">
        <f t="shared" si="894"/>
        <v>SWHC046-01</v>
      </c>
      <c r="H11292" t="str">
        <f t="shared" si="894"/>
        <v>ExAnte2019</v>
      </c>
      <c r="I11292" t="str">
        <f t="shared" si="894"/>
        <v>IOU workpaper</v>
      </c>
      <c r="J11292" s="2">
        <f t="shared" si="891"/>
        <v>43775</v>
      </c>
      <c r="K11292" t="s">
        <v>203</v>
      </c>
      <c r="L11292">
        <f t="shared" si="892"/>
        <v>1</v>
      </c>
      <c r="O11292">
        <v>0</v>
      </c>
      <c r="P11292">
        <v>0</v>
      </c>
      <c r="Q11292">
        <v>0</v>
      </c>
      <c r="R11292">
        <v>-83.858900000000006</v>
      </c>
      <c r="S11292">
        <v>0</v>
      </c>
      <c r="T11292">
        <v>29.4802</v>
      </c>
      <c r="AA11292" t="s">
        <v>465</v>
      </c>
      <c r="AB11292" t="s">
        <v>46</v>
      </c>
      <c r="AC11292" t="b">
        <v>0</v>
      </c>
    </row>
    <row r="11293" spans="1:29" hidden="1" x14ac:dyDescent="0.25">
      <c r="A11293" t="s">
        <v>134</v>
      </c>
      <c r="B11293" t="s">
        <v>609</v>
      </c>
      <c r="C11293" t="s">
        <v>43</v>
      </c>
      <c r="D11293" s="28" t="s">
        <v>619</v>
      </c>
      <c r="E11293" t="s">
        <v>298</v>
      </c>
      <c r="F11293" t="s">
        <v>595</v>
      </c>
      <c r="G11293" t="str">
        <f t="shared" si="894"/>
        <v>SWHC046-01</v>
      </c>
      <c r="H11293" t="str">
        <f t="shared" si="894"/>
        <v>ExAnte2019</v>
      </c>
      <c r="I11293" t="str">
        <f t="shared" si="894"/>
        <v>IOU workpaper</v>
      </c>
      <c r="J11293" s="2">
        <f t="shared" si="891"/>
        <v>43775</v>
      </c>
      <c r="K11293" t="s">
        <v>203</v>
      </c>
      <c r="L11293">
        <f t="shared" si="892"/>
        <v>1</v>
      </c>
      <c r="O11293">
        <v>0</v>
      </c>
      <c r="P11293">
        <v>0</v>
      </c>
      <c r="Q11293">
        <v>0</v>
      </c>
      <c r="R11293">
        <v>-226.6079</v>
      </c>
      <c r="S11293">
        <v>0</v>
      </c>
      <c r="T11293">
        <v>51.710500000000003</v>
      </c>
      <c r="AA11293" t="s">
        <v>465</v>
      </c>
      <c r="AB11293" t="s">
        <v>46</v>
      </c>
      <c r="AC11293" t="b">
        <v>0</v>
      </c>
    </row>
    <row r="11294" spans="1:29" hidden="1" x14ac:dyDescent="0.25">
      <c r="A11294" t="s">
        <v>134</v>
      </c>
      <c r="B11294" t="s">
        <v>609</v>
      </c>
      <c r="C11294" t="s">
        <v>43</v>
      </c>
      <c r="D11294" s="28" t="s">
        <v>619</v>
      </c>
      <c r="E11294" t="s">
        <v>306</v>
      </c>
      <c r="F11294" t="s">
        <v>595</v>
      </c>
      <c r="G11294" t="str">
        <f t="shared" si="894"/>
        <v>SWHC046-01</v>
      </c>
      <c r="H11294" t="str">
        <f t="shared" si="894"/>
        <v>ExAnte2019</v>
      </c>
      <c r="I11294" t="str">
        <f t="shared" si="894"/>
        <v>IOU workpaper</v>
      </c>
      <c r="J11294" s="2">
        <f t="shared" si="891"/>
        <v>43775</v>
      </c>
      <c r="K11294" t="s">
        <v>203</v>
      </c>
      <c r="L11294">
        <f t="shared" si="892"/>
        <v>1</v>
      </c>
      <c r="O11294">
        <v>0</v>
      </c>
      <c r="P11294">
        <v>0</v>
      </c>
      <c r="Q11294">
        <v>0</v>
      </c>
      <c r="R11294">
        <v>-214.15790000000001</v>
      </c>
      <c r="S11294">
        <v>0</v>
      </c>
      <c r="T11294">
        <v>48.869599999999998</v>
      </c>
      <c r="AA11294" t="s">
        <v>465</v>
      </c>
      <c r="AB11294" t="s">
        <v>46</v>
      </c>
      <c r="AC11294" t="b">
        <v>0</v>
      </c>
    </row>
    <row r="11295" spans="1:29" hidden="1" x14ac:dyDescent="0.25">
      <c r="A11295" t="s">
        <v>134</v>
      </c>
      <c r="B11295" t="s">
        <v>609</v>
      </c>
      <c r="C11295" t="s">
        <v>43</v>
      </c>
      <c r="D11295" s="28" t="s">
        <v>619</v>
      </c>
      <c r="E11295" t="s">
        <v>314</v>
      </c>
      <c r="F11295" t="s">
        <v>595</v>
      </c>
      <c r="G11295" t="str">
        <f t="shared" si="894"/>
        <v>SWHC046-01</v>
      </c>
      <c r="H11295" t="str">
        <f t="shared" si="894"/>
        <v>ExAnte2019</v>
      </c>
      <c r="I11295" t="str">
        <f t="shared" si="894"/>
        <v>IOU workpaper</v>
      </c>
      <c r="J11295" s="2">
        <f t="shared" si="891"/>
        <v>43775</v>
      </c>
      <c r="K11295" t="s">
        <v>203</v>
      </c>
      <c r="L11295">
        <f t="shared" si="892"/>
        <v>1</v>
      </c>
      <c r="O11295">
        <v>0</v>
      </c>
      <c r="P11295">
        <v>0</v>
      </c>
      <c r="Q11295">
        <v>0</v>
      </c>
      <c r="R11295">
        <v>-175.29519999999999</v>
      </c>
      <c r="S11295">
        <v>0</v>
      </c>
      <c r="T11295">
        <v>44.116500000000002</v>
      </c>
      <c r="AA11295" t="s">
        <v>465</v>
      </c>
      <c r="AB11295" t="s">
        <v>46</v>
      </c>
      <c r="AC11295" t="b">
        <v>0</v>
      </c>
    </row>
    <row r="11296" spans="1:29" hidden="1" x14ac:dyDescent="0.25">
      <c r="A11296" t="s">
        <v>134</v>
      </c>
      <c r="B11296" t="s">
        <v>609</v>
      </c>
      <c r="C11296" t="s">
        <v>43</v>
      </c>
      <c r="D11296" s="28" t="s">
        <v>619</v>
      </c>
      <c r="E11296" t="s">
        <v>322</v>
      </c>
      <c r="F11296" t="s">
        <v>595</v>
      </c>
      <c r="G11296" t="str">
        <f t="shared" si="894"/>
        <v>SWHC046-01</v>
      </c>
      <c r="H11296" t="str">
        <f t="shared" si="894"/>
        <v>ExAnte2019</v>
      </c>
      <c r="I11296" t="str">
        <f t="shared" si="894"/>
        <v>IOU workpaper</v>
      </c>
      <c r="J11296" s="2">
        <f t="shared" si="891"/>
        <v>43775</v>
      </c>
      <c r="K11296" t="s">
        <v>203</v>
      </c>
      <c r="L11296">
        <f t="shared" si="892"/>
        <v>1</v>
      </c>
      <c r="O11296">
        <v>0</v>
      </c>
      <c r="P11296">
        <v>0</v>
      </c>
      <c r="Q11296">
        <v>0</v>
      </c>
      <c r="R11296">
        <v>-207.1464</v>
      </c>
      <c r="S11296">
        <v>0</v>
      </c>
      <c r="T11296">
        <v>47.523200000000003</v>
      </c>
      <c r="AA11296" t="s">
        <v>465</v>
      </c>
      <c r="AB11296" t="s">
        <v>46</v>
      </c>
      <c r="AC11296" t="b">
        <v>0</v>
      </c>
    </row>
    <row r="11297" spans="1:29" hidden="1" x14ac:dyDescent="0.25">
      <c r="A11297" t="s">
        <v>134</v>
      </c>
      <c r="B11297" t="s">
        <v>609</v>
      </c>
      <c r="C11297" t="s">
        <v>43</v>
      </c>
      <c r="D11297" s="28" t="s">
        <v>619</v>
      </c>
      <c r="E11297" t="s">
        <v>330</v>
      </c>
      <c r="F11297" t="s">
        <v>595</v>
      </c>
      <c r="G11297" t="str">
        <f t="shared" si="894"/>
        <v>SWHC046-01</v>
      </c>
      <c r="H11297" t="str">
        <f t="shared" si="894"/>
        <v>ExAnte2019</v>
      </c>
      <c r="I11297" t="str">
        <f t="shared" si="894"/>
        <v>IOU workpaper</v>
      </c>
      <c r="J11297" s="2">
        <f t="shared" si="891"/>
        <v>43775</v>
      </c>
      <c r="K11297" t="s">
        <v>203</v>
      </c>
      <c r="L11297">
        <f t="shared" si="892"/>
        <v>1</v>
      </c>
      <c r="O11297">
        <v>0</v>
      </c>
      <c r="P11297">
        <v>0</v>
      </c>
      <c r="Q11297">
        <v>0</v>
      </c>
      <c r="R11297">
        <v>63.153199999999998</v>
      </c>
      <c r="S11297">
        <v>0</v>
      </c>
      <c r="T11297">
        <v>8.0599000000000007</v>
      </c>
      <c r="AA11297" t="s">
        <v>465</v>
      </c>
      <c r="AB11297" t="s">
        <v>46</v>
      </c>
      <c r="AC11297" t="b">
        <v>0</v>
      </c>
    </row>
    <row r="11298" spans="1:29" hidden="1" x14ac:dyDescent="0.25">
      <c r="A11298" t="s">
        <v>134</v>
      </c>
      <c r="B11298" t="s">
        <v>609</v>
      </c>
      <c r="C11298" t="s">
        <v>43</v>
      </c>
      <c r="D11298" s="28" t="s">
        <v>619</v>
      </c>
      <c r="E11298" t="s">
        <v>338</v>
      </c>
      <c r="F11298" t="s">
        <v>595</v>
      </c>
      <c r="G11298" t="str">
        <f t="shared" si="894"/>
        <v>SWHC046-01</v>
      </c>
      <c r="H11298" t="str">
        <f t="shared" si="894"/>
        <v>ExAnte2019</v>
      </c>
      <c r="I11298" t="str">
        <f t="shared" si="894"/>
        <v>IOU workpaper</v>
      </c>
      <c r="J11298" s="2">
        <f t="shared" si="891"/>
        <v>43775</v>
      </c>
      <c r="K11298" t="s">
        <v>203</v>
      </c>
      <c r="L11298">
        <f t="shared" si="892"/>
        <v>1</v>
      </c>
      <c r="O11298">
        <v>0</v>
      </c>
      <c r="P11298">
        <v>0</v>
      </c>
      <c r="Q11298">
        <v>0</v>
      </c>
      <c r="R11298">
        <v>-899.47159999999997</v>
      </c>
      <c r="S11298">
        <v>0</v>
      </c>
      <c r="T11298">
        <v>133.43610000000001</v>
      </c>
      <c r="AA11298" t="s">
        <v>465</v>
      </c>
      <c r="AB11298" t="s">
        <v>46</v>
      </c>
      <c r="AC11298" t="b">
        <v>0</v>
      </c>
    </row>
    <row r="11299" spans="1:29" hidden="1" x14ac:dyDescent="0.25">
      <c r="A11299" t="s">
        <v>134</v>
      </c>
      <c r="B11299" t="s">
        <v>609</v>
      </c>
      <c r="C11299" t="s">
        <v>575</v>
      </c>
      <c r="D11299" s="28" t="s">
        <v>619</v>
      </c>
      <c r="E11299" t="s">
        <v>202</v>
      </c>
      <c r="F11299" t="s">
        <v>595</v>
      </c>
      <c r="G11299" t="str">
        <f t="shared" si="894"/>
        <v>SWHC046-01</v>
      </c>
      <c r="H11299" t="str">
        <f t="shared" si="894"/>
        <v>ExAnte2019</v>
      </c>
      <c r="I11299" t="str">
        <f t="shared" si="894"/>
        <v>IOU workpaper</v>
      </c>
      <c r="J11299" s="2">
        <f t="shared" si="891"/>
        <v>43775</v>
      </c>
      <c r="K11299" t="s">
        <v>203</v>
      </c>
      <c r="L11299">
        <f t="shared" si="892"/>
        <v>1</v>
      </c>
      <c r="O11299">
        <v>0</v>
      </c>
      <c r="P11299">
        <v>0</v>
      </c>
      <c r="Q11299">
        <v>0</v>
      </c>
      <c r="R11299">
        <v>-372.55059999999997</v>
      </c>
      <c r="S11299">
        <v>0</v>
      </c>
      <c r="T11299">
        <v>72.023700000000005</v>
      </c>
      <c r="AA11299" t="s">
        <v>465</v>
      </c>
      <c r="AB11299" t="s">
        <v>46</v>
      </c>
      <c r="AC11299" t="b">
        <v>0</v>
      </c>
    </row>
    <row r="11300" spans="1:29" hidden="1" x14ac:dyDescent="0.25">
      <c r="A11300" t="s">
        <v>134</v>
      </c>
      <c r="B11300" t="s">
        <v>609</v>
      </c>
      <c r="C11300" t="s">
        <v>575</v>
      </c>
      <c r="D11300" s="28" t="s">
        <v>619</v>
      </c>
      <c r="E11300" t="s">
        <v>224</v>
      </c>
      <c r="F11300" t="s">
        <v>595</v>
      </c>
      <c r="G11300" t="str">
        <f t="shared" si="894"/>
        <v>SWHC046-01</v>
      </c>
      <c r="H11300" t="str">
        <f t="shared" si="894"/>
        <v>ExAnte2019</v>
      </c>
      <c r="I11300" t="str">
        <f t="shared" si="894"/>
        <v>IOU workpaper</v>
      </c>
      <c r="J11300" s="2">
        <f t="shared" si="891"/>
        <v>43775</v>
      </c>
      <c r="K11300" t="s">
        <v>203</v>
      </c>
      <c r="L11300">
        <f t="shared" si="892"/>
        <v>1</v>
      </c>
      <c r="O11300">
        <v>0</v>
      </c>
      <c r="P11300">
        <v>0</v>
      </c>
      <c r="Q11300">
        <v>0</v>
      </c>
      <c r="R11300">
        <v>-182.1396</v>
      </c>
      <c r="S11300">
        <v>0</v>
      </c>
      <c r="T11300">
        <v>40.557899999999997</v>
      </c>
      <c r="AA11300" t="s">
        <v>465</v>
      </c>
      <c r="AB11300" t="s">
        <v>46</v>
      </c>
      <c r="AC11300" t="b">
        <v>0</v>
      </c>
    </row>
    <row r="11301" spans="1:29" hidden="1" x14ac:dyDescent="0.25">
      <c r="A11301" t="s">
        <v>134</v>
      </c>
      <c r="B11301" t="s">
        <v>609</v>
      </c>
      <c r="C11301" t="s">
        <v>575</v>
      </c>
      <c r="D11301" s="28" t="s">
        <v>619</v>
      </c>
      <c r="E11301" t="s">
        <v>232</v>
      </c>
      <c r="F11301" t="s">
        <v>595</v>
      </c>
      <c r="G11301" t="str">
        <f t="shared" si="894"/>
        <v>SWHC046-01</v>
      </c>
      <c r="H11301" t="str">
        <f t="shared" si="894"/>
        <v>ExAnte2019</v>
      </c>
      <c r="I11301" t="str">
        <f t="shared" si="894"/>
        <v>IOU workpaper</v>
      </c>
      <c r="J11301" s="2">
        <f t="shared" si="891"/>
        <v>43775</v>
      </c>
      <c r="K11301" t="s">
        <v>203</v>
      </c>
      <c r="L11301">
        <f t="shared" si="892"/>
        <v>1</v>
      </c>
      <c r="O11301">
        <v>0</v>
      </c>
      <c r="P11301">
        <v>0</v>
      </c>
      <c r="Q11301">
        <v>0</v>
      </c>
      <c r="R11301">
        <v>-117.203</v>
      </c>
      <c r="S11301">
        <v>0</v>
      </c>
      <c r="T11301">
        <v>31.275200000000002</v>
      </c>
      <c r="AA11301" t="s">
        <v>465</v>
      </c>
      <c r="AB11301" t="s">
        <v>46</v>
      </c>
      <c r="AC11301" t="b">
        <v>0</v>
      </c>
    </row>
    <row r="11302" spans="1:29" hidden="1" x14ac:dyDescent="0.25">
      <c r="A11302" t="s">
        <v>134</v>
      </c>
      <c r="B11302" t="s">
        <v>609</v>
      </c>
      <c r="C11302" t="s">
        <v>575</v>
      </c>
      <c r="D11302" s="28" t="s">
        <v>619</v>
      </c>
      <c r="E11302" t="s">
        <v>240</v>
      </c>
      <c r="F11302" t="s">
        <v>595</v>
      </c>
      <c r="G11302" t="str">
        <f t="shared" ref="G11302:I11317" si="895">G11301</f>
        <v>SWHC046-01</v>
      </c>
      <c r="H11302" t="str">
        <f t="shared" si="895"/>
        <v>ExAnte2019</v>
      </c>
      <c r="I11302" t="str">
        <f t="shared" si="895"/>
        <v>IOU workpaper</v>
      </c>
      <c r="J11302" s="2">
        <f t="shared" si="891"/>
        <v>43775</v>
      </c>
      <c r="K11302" t="s">
        <v>203</v>
      </c>
      <c r="L11302">
        <f t="shared" si="892"/>
        <v>1</v>
      </c>
      <c r="O11302">
        <v>0</v>
      </c>
      <c r="P11302">
        <v>0</v>
      </c>
      <c r="Q11302">
        <v>0</v>
      </c>
      <c r="R11302">
        <v>-104.3505</v>
      </c>
      <c r="S11302">
        <v>0</v>
      </c>
      <c r="T11302">
        <v>28.043199999999999</v>
      </c>
      <c r="AA11302" t="s">
        <v>465</v>
      </c>
      <c r="AB11302" t="s">
        <v>46</v>
      </c>
      <c r="AC11302" t="b">
        <v>0</v>
      </c>
    </row>
    <row r="11303" spans="1:29" hidden="1" x14ac:dyDescent="0.25">
      <c r="A11303" t="s">
        <v>134</v>
      </c>
      <c r="B11303" t="s">
        <v>609</v>
      </c>
      <c r="C11303" t="s">
        <v>575</v>
      </c>
      <c r="D11303" s="28" t="s">
        <v>619</v>
      </c>
      <c r="E11303" t="s">
        <v>248</v>
      </c>
      <c r="F11303" t="s">
        <v>595</v>
      </c>
      <c r="G11303" t="str">
        <f t="shared" si="895"/>
        <v>SWHC046-01</v>
      </c>
      <c r="H11303" t="str">
        <f t="shared" si="895"/>
        <v>ExAnte2019</v>
      </c>
      <c r="I11303" t="str">
        <f t="shared" si="895"/>
        <v>IOU workpaper</v>
      </c>
      <c r="J11303" s="2">
        <f t="shared" si="891"/>
        <v>43775</v>
      </c>
      <c r="K11303" t="s">
        <v>203</v>
      </c>
      <c r="L11303">
        <f t="shared" si="892"/>
        <v>1</v>
      </c>
      <c r="O11303">
        <v>0</v>
      </c>
      <c r="P11303">
        <v>0</v>
      </c>
      <c r="Q11303">
        <v>0</v>
      </c>
      <c r="R11303">
        <v>-125.5181</v>
      </c>
      <c r="S11303">
        <v>0</v>
      </c>
      <c r="T11303">
        <v>31.214600000000001</v>
      </c>
      <c r="AA11303" t="s">
        <v>465</v>
      </c>
      <c r="AB11303" t="s">
        <v>46</v>
      </c>
      <c r="AC11303" t="b">
        <v>0</v>
      </c>
    </row>
    <row r="11304" spans="1:29" hidden="1" x14ac:dyDescent="0.25">
      <c r="A11304" t="s">
        <v>134</v>
      </c>
      <c r="B11304" t="s">
        <v>609</v>
      </c>
      <c r="C11304" t="s">
        <v>575</v>
      </c>
      <c r="D11304" s="28" t="s">
        <v>619</v>
      </c>
      <c r="E11304" t="s">
        <v>256</v>
      </c>
      <c r="F11304" t="s">
        <v>595</v>
      </c>
      <c r="G11304" t="str">
        <f t="shared" si="895"/>
        <v>SWHC046-01</v>
      </c>
      <c r="H11304" t="str">
        <f t="shared" si="895"/>
        <v>ExAnte2019</v>
      </c>
      <c r="I11304" t="str">
        <f t="shared" si="895"/>
        <v>IOU workpaper</v>
      </c>
      <c r="J11304" s="2">
        <f t="shared" si="891"/>
        <v>43775</v>
      </c>
      <c r="K11304" t="s">
        <v>203</v>
      </c>
      <c r="L11304">
        <f t="shared" si="892"/>
        <v>1</v>
      </c>
      <c r="O11304">
        <v>0</v>
      </c>
      <c r="P11304">
        <v>0</v>
      </c>
      <c r="Q11304">
        <v>0</v>
      </c>
      <c r="R11304">
        <v>10.8125</v>
      </c>
      <c r="S11304">
        <v>0</v>
      </c>
      <c r="T11304">
        <v>10.353</v>
      </c>
      <c r="AA11304" t="s">
        <v>465</v>
      </c>
      <c r="AB11304" t="s">
        <v>46</v>
      </c>
      <c r="AC11304" t="b">
        <v>0</v>
      </c>
    </row>
    <row r="11305" spans="1:29" hidden="1" x14ac:dyDescent="0.25">
      <c r="A11305" t="s">
        <v>134</v>
      </c>
      <c r="B11305" t="s">
        <v>609</v>
      </c>
      <c r="C11305" t="s">
        <v>575</v>
      </c>
      <c r="D11305" s="28" t="s">
        <v>619</v>
      </c>
      <c r="E11305" t="s">
        <v>265</v>
      </c>
      <c r="F11305" t="s">
        <v>595</v>
      </c>
      <c r="G11305" t="str">
        <f t="shared" si="895"/>
        <v>SWHC046-01</v>
      </c>
      <c r="H11305" t="str">
        <f t="shared" si="895"/>
        <v>ExAnte2019</v>
      </c>
      <c r="I11305" t="str">
        <f t="shared" si="895"/>
        <v>IOU workpaper</v>
      </c>
      <c r="J11305" s="2">
        <f t="shared" si="891"/>
        <v>43775</v>
      </c>
      <c r="K11305" t="s">
        <v>203</v>
      </c>
      <c r="L11305">
        <f t="shared" si="892"/>
        <v>1</v>
      </c>
      <c r="O11305">
        <v>0</v>
      </c>
      <c r="P11305">
        <v>0</v>
      </c>
      <c r="Q11305">
        <v>0</v>
      </c>
      <c r="R11305">
        <v>31.8155</v>
      </c>
      <c r="S11305">
        <v>0</v>
      </c>
      <c r="T11305">
        <v>6.1658999999999997</v>
      </c>
      <c r="AA11305" t="s">
        <v>465</v>
      </c>
      <c r="AB11305" t="s">
        <v>46</v>
      </c>
      <c r="AC11305" t="b">
        <v>0</v>
      </c>
    </row>
    <row r="11306" spans="1:29" hidden="1" x14ac:dyDescent="0.25">
      <c r="A11306" t="s">
        <v>134</v>
      </c>
      <c r="B11306" t="s">
        <v>609</v>
      </c>
      <c r="C11306" t="s">
        <v>575</v>
      </c>
      <c r="D11306" s="28" t="s">
        <v>619</v>
      </c>
      <c r="E11306" t="s">
        <v>274</v>
      </c>
      <c r="F11306" t="s">
        <v>595</v>
      </c>
      <c r="G11306" t="str">
        <f t="shared" si="895"/>
        <v>SWHC046-01</v>
      </c>
      <c r="H11306" t="str">
        <f t="shared" si="895"/>
        <v>ExAnte2019</v>
      </c>
      <c r="I11306" t="str">
        <f t="shared" si="895"/>
        <v>IOU workpaper</v>
      </c>
      <c r="J11306" s="2">
        <f t="shared" si="891"/>
        <v>43775</v>
      </c>
      <c r="K11306" t="s">
        <v>203</v>
      </c>
      <c r="L11306">
        <f t="shared" si="892"/>
        <v>1</v>
      </c>
      <c r="O11306">
        <v>0</v>
      </c>
      <c r="P11306">
        <v>0</v>
      </c>
      <c r="Q11306">
        <v>0</v>
      </c>
      <c r="R11306">
        <v>17.9129</v>
      </c>
      <c r="S11306">
        <v>0</v>
      </c>
      <c r="T11306">
        <v>9.5343</v>
      </c>
      <c r="AA11306" t="s">
        <v>465</v>
      </c>
      <c r="AB11306" t="s">
        <v>46</v>
      </c>
      <c r="AC11306" t="b">
        <v>0</v>
      </c>
    </row>
    <row r="11307" spans="1:29" hidden="1" x14ac:dyDescent="0.25">
      <c r="A11307" t="s">
        <v>134</v>
      </c>
      <c r="B11307" t="s">
        <v>609</v>
      </c>
      <c r="C11307" t="s">
        <v>575</v>
      </c>
      <c r="D11307" s="28" t="s">
        <v>619</v>
      </c>
      <c r="E11307" t="s">
        <v>282</v>
      </c>
      <c r="F11307" t="s">
        <v>595</v>
      </c>
      <c r="G11307" t="str">
        <f t="shared" si="895"/>
        <v>SWHC046-01</v>
      </c>
      <c r="H11307" t="str">
        <f t="shared" si="895"/>
        <v>ExAnte2019</v>
      </c>
      <c r="I11307" t="str">
        <f t="shared" si="895"/>
        <v>IOU workpaper</v>
      </c>
      <c r="J11307" s="2">
        <f t="shared" si="891"/>
        <v>43775</v>
      </c>
      <c r="K11307" t="s">
        <v>203</v>
      </c>
      <c r="L11307">
        <f t="shared" si="892"/>
        <v>1</v>
      </c>
      <c r="O11307">
        <v>0</v>
      </c>
      <c r="P11307">
        <v>0</v>
      </c>
      <c r="Q11307">
        <v>0</v>
      </c>
      <c r="R11307">
        <v>2.4333999999999998</v>
      </c>
      <c r="S11307">
        <v>0</v>
      </c>
      <c r="T11307">
        <v>11.4252</v>
      </c>
      <c r="AA11307" t="s">
        <v>465</v>
      </c>
      <c r="AB11307" t="s">
        <v>46</v>
      </c>
      <c r="AC11307" t="b">
        <v>0</v>
      </c>
    </row>
    <row r="11308" spans="1:29" hidden="1" x14ac:dyDescent="0.25">
      <c r="A11308" t="s">
        <v>134</v>
      </c>
      <c r="B11308" t="s">
        <v>609</v>
      </c>
      <c r="C11308" t="s">
        <v>575</v>
      </c>
      <c r="D11308" s="28" t="s">
        <v>619</v>
      </c>
      <c r="E11308" t="s">
        <v>290</v>
      </c>
      <c r="F11308" t="s">
        <v>595</v>
      </c>
      <c r="G11308" t="str">
        <f t="shared" si="895"/>
        <v>SWHC046-01</v>
      </c>
      <c r="H11308" t="str">
        <f t="shared" si="895"/>
        <v>ExAnte2019</v>
      </c>
      <c r="I11308" t="str">
        <f t="shared" si="895"/>
        <v>IOU workpaper</v>
      </c>
      <c r="J11308" s="2">
        <f t="shared" si="891"/>
        <v>43775</v>
      </c>
      <c r="K11308" t="s">
        <v>203</v>
      </c>
      <c r="L11308">
        <f t="shared" si="892"/>
        <v>1</v>
      </c>
      <c r="O11308">
        <v>0</v>
      </c>
      <c r="P11308">
        <v>0</v>
      </c>
      <c r="Q11308">
        <v>0</v>
      </c>
      <c r="R11308">
        <v>-3.1539999999999999</v>
      </c>
      <c r="S11308">
        <v>0</v>
      </c>
      <c r="T11308">
        <v>12.843500000000001</v>
      </c>
      <c r="AA11308" t="s">
        <v>465</v>
      </c>
      <c r="AB11308" t="s">
        <v>46</v>
      </c>
      <c r="AC11308" t="b">
        <v>0</v>
      </c>
    </row>
    <row r="11309" spans="1:29" hidden="1" x14ac:dyDescent="0.25">
      <c r="A11309" t="s">
        <v>134</v>
      </c>
      <c r="B11309" t="s">
        <v>609</v>
      </c>
      <c r="C11309" t="s">
        <v>575</v>
      </c>
      <c r="D11309" s="28" t="s">
        <v>619</v>
      </c>
      <c r="E11309" t="s">
        <v>298</v>
      </c>
      <c r="F11309" t="s">
        <v>595</v>
      </c>
      <c r="G11309" t="str">
        <f t="shared" si="895"/>
        <v>SWHC046-01</v>
      </c>
      <c r="H11309" t="str">
        <f t="shared" si="895"/>
        <v>ExAnte2019</v>
      </c>
      <c r="I11309" t="str">
        <f t="shared" si="895"/>
        <v>IOU workpaper</v>
      </c>
      <c r="J11309" s="2">
        <f t="shared" si="891"/>
        <v>43775</v>
      </c>
      <c r="K11309" t="s">
        <v>203</v>
      </c>
      <c r="L11309">
        <f t="shared" si="892"/>
        <v>1</v>
      </c>
      <c r="O11309">
        <v>0</v>
      </c>
      <c r="P11309">
        <v>0</v>
      </c>
      <c r="Q11309">
        <v>0</v>
      </c>
      <c r="R11309">
        <v>-125.9639</v>
      </c>
      <c r="S11309">
        <v>0</v>
      </c>
      <c r="T11309">
        <v>33.307200000000002</v>
      </c>
      <c r="AA11309" t="s">
        <v>465</v>
      </c>
      <c r="AB11309" t="s">
        <v>46</v>
      </c>
      <c r="AC11309" t="b">
        <v>0</v>
      </c>
    </row>
    <row r="11310" spans="1:29" hidden="1" x14ac:dyDescent="0.25">
      <c r="A11310" t="s">
        <v>134</v>
      </c>
      <c r="B11310" t="s">
        <v>609</v>
      </c>
      <c r="C11310" t="s">
        <v>575</v>
      </c>
      <c r="D11310" s="28" t="s">
        <v>619</v>
      </c>
      <c r="E11310" t="s">
        <v>306</v>
      </c>
      <c r="F11310" t="s">
        <v>595</v>
      </c>
      <c r="G11310" t="str">
        <f t="shared" si="895"/>
        <v>SWHC046-01</v>
      </c>
      <c r="H11310" t="str">
        <f t="shared" si="895"/>
        <v>ExAnte2019</v>
      </c>
      <c r="I11310" t="str">
        <f t="shared" si="895"/>
        <v>IOU workpaper</v>
      </c>
      <c r="J11310" s="2">
        <f t="shared" si="891"/>
        <v>43775</v>
      </c>
      <c r="K11310" t="s">
        <v>203</v>
      </c>
      <c r="L11310">
        <f t="shared" si="892"/>
        <v>1</v>
      </c>
      <c r="O11310">
        <v>0</v>
      </c>
      <c r="P11310">
        <v>0</v>
      </c>
      <c r="Q11310">
        <v>0</v>
      </c>
      <c r="R11310">
        <v>-137.68549999999999</v>
      </c>
      <c r="S11310">
        <v>0</v>
      </c>
      <c r="T11310">
        <v>34.862400000000001</v>
      </c>
      <c r="AA11310" t="s">
        <v>465</v>
      </c>
      <c r="AB11310" t="s">
        <v>46</v>
      </c>
      <c r="AC11310" t="b">
        <v>0</v>
      </c>
    </row>
    <row r="11311" spans="1:29" hidden="1" x14ac:dyDescent="0.25">
      <c r="A11311" t="s">
        <v>134</v>
      </c>
      <c r="B11311" t="s">
        <v>609</v>
      </c>
      <c r="C11311" t="s">
        <v>575</v>
      </c>
      <c r="D11311" s="28" t="s">
        <v>619</v>
      </c>
      <c r="E11311" t="s">
        <v>314</v>
      </c>
      <c r="F11311" t="s">
        <v>595</v>
      </c>
      <c r="G11311" t="str">
        <f t="shared" si="895"/>
        <v>SWHC046-01</v>
      </c>
      <c r="H11311" t="str">
        <f t="shared" si="895"/>
        <v>ExAnte2019</v>
      </c>
      <c r="I11311" t="str">
        <f t="shared" si="895"/>
        <v>IOU workpaper</v>
      </c>
      <c r="J11311" s="2">
        <f t="shared" si="891"/>
        <v>43775</v>
      </c>
      <c r="K11311" t="s">
        <v>203</v>
      </c>
      <c r="L11311">
        <f t="shared" si="892"/>
        <v>1</v>
      </c>
      <c r="O11311">
        <v>0</v>
      </c>
      <c r="P11311">
        <v>0</v>
      </c>
      <c r="Q11311">
        <v>0</v>
      </c>
      <c r="R11311">
        <v>-97.861400000000003</v>
      </c>
      <c r="S11311">
        <v>0</v>
      </c>
      <c r="T11311">
        <v>29.051200000000001</v>
      </c>
      <c r="AA11311" t="s">
        <v>465</v>
      </c>
      <c r="AB11311" t="s">
        <v>46</v>
      </c>
      <c r="AC11311" t="b">
        <v>0</v>
      </c>
    </row>
    <row r="11312" spans="1:29" hidden="1" x14ac:dyDescent="0.25">
      <c r="A11312" t="s">
        <v>134</v>
      </c>
      <c r="B11312" t="s">
        <v>609</v>
      </c>
      <c r="C11312" t="s">
        <v>575</v>
      </c>
      <c r="D11312" s="28" t="s">
        <v>619</v>
      </c>
      <c r="E11312" t="s">
        <v>322</v>
      </c>
      <c r="F11312" t="s">
        <v>595</v>
      </c>
      <c r="G11312" t="str">
        <f t="shared" si="895"/>
        <v>SWHC046-01</v>
      </c>
      <c r="H11312" t="str">
        <f t="shared" si="895"/>
        <v>ExAnte2019</v>
      </c>
      <c r="I11312" t="str">
        <f t="shared" si="895"/>
        <v>IOU workpaper</v>
      </c>
      <c r="J11312" s="2">
        <f t="shared" si="891"/>
        <v>43775</v>
      </c>
      <c r="K11312" t="s">
        <v>203</v>
      </c>
      <c r="L11312">
        <f t="shared" si="892"/>
        <v>1</v>
      </c>
      <c r="O11312">
        <v>0</v>
      </c>
      <c r="P11312">
        <v>0</v>
      </c>
      <c r="Q11312">
        <v>0</v>
      </c>
      <c r="R11312">
        <v>-118.3365</v>
      </c>
      <c r="S11312">
        <v>0</v>
      </c>
      <c r="T11312">
        <v>30.651800000000001</v>
      </c>
      <c r="AA11312" t="s">
        <v>465</v>
      </c>
      <c r="AB11312" t="s">
        <v>46</v>
      </c>
      <c r="AC11312" t="b">
        <v>0</v>
      </c>
    </row>
    <row r="11313" spans="1:29" hidden="1" x14ac:dyDescent="0.25">
      <c r="A11313" t="s">
        <v>134</v>
      </c>
      <c r="B11313" t="s">
        <v>609</v>
      </c>
      <c r="C11313" t="s">
        <v>575</v>
      </c>
      <c r="D11313" s="28" t="s">
        <v>619</v>
      </c>
      <c r="E11313" t="s">
        <v>330</v>
      </c>
      <c r="F11313" t="s">
        <v>595</v>
      </c>
      <c r="G11313" t="str">
        <f t="shared" si="895"/>
        <v>SWHC046-01</v>
      </c>
      <c r="H11313" t="str">
        <f t="shared" si="895"/>
        <v>ExAnte2019</v>
      </c>
      <c r="I11313" t="str">
        <f t="shared" si="895"/>
        <v>IOU workpaper</v>
      </c>
      <c r="J11313" s="2">
        <f t="shared" si="891"/>
        <v>43775</v>
      </c>
      <c r="K11313" t="s">
        <v>203</v>
      </c>
      <c r="L11313">
        <f t="shared" si="892"/>
        <v>1</v>
      </c>
      <c r="O11313">
        <v>0</v>
      </c>
      <c r="P11313">
        <v>0</v>
      </c>
      <c r="Q11313">
        <v>0</v>
      </c>
      <c r="R11313">
        <v>65.817300000000003</v>
      </c>
      <c r="S11313">
        <v>0</v>
      </c>
      <c r="T11313">
        <v>3.2829999999999999</v>
      </c>
      <c r="AA11313" t="s">
        <v>465</v>
      </c>
      <c r="AB11313" t="s">
        <v>46</v>
      </c>
      <c r="AC11313" t="b">
        <v>0</v>
      </c>
    </row>
    <row r="11314" spans="1:29" hidden="1" x14ac:dyDescent="0.25">
      <c r="A11314" t="s">
        <v>134</v>
      </c>
      <c r="B11314" t="s">
        <v>609</v>
      </c>
      <c r="C11314" t="s">
        <v>575</v>
      </c>
      <c r="D11314" s="28" t="s">
        <v>619</v>
      </c>
      <c r="E11314" t="s">
        <v>338</v>
      </c>
      <c r="F11314" t="s">
        <v>595</v>
      </c>
      <c r="G11314" t="str">
        <f t="shared" si="895"/>
        <v>SWHC046-01</v>
      </c>
      <c r="H11314" t="str">
        <f t="shared" si="895"/>
        <v>ExAnte2019</v>
      </c>
      <c r="I11314" t="str">
        <f t="shared" si="895"/>
        <v>IOU workpaper</v>
      </c>
      <c r="J11314" s="2">
        <f t="shared" si="891"/>
        <v>43775</v>
      </c>
      <c r="K11314" t="s">
        <v>203</v>
      </c>
      <c r="L11314">
        <f t="shared" si="892"/>
        <v>1</v>
      </c>
      <c r="O11314">
        <v>0</v>
      </c>
      <c r="P11314">
        <v>0</v>
      </c>
      <c r="Q11314">
        <v>0</v>
      </c>
      <c r="R11314">
        <v>-606.08090000000004</v>
      </c>
      <c r="S11314">
        <v>0</v>
      </c>
      <c r="T11314">
        <v>90.68</v>
      </c>
      <c r="AA11314" t="s">
        <v>465</v>
      </c>
      <c r="AB11314" t="s">
        <v>46</v>
      </c>
      <c r="AC11314" t="b">
        <v>0</v>
      </c>
    </row>
    <row r="11315" spans="1:29" hidden="1" x14ac:dyDescent="0.25">
      <c r="A11315" t="s">
        <v>134</v>
      </c>
      <c r="B11315" t="s">
        <v>609</v>
      </c>
      <c r="C11315" t="s">
        <v>576</v>
      </c>
      <c r="D11315" s="28" t="s">
        <v>619</v>
      </c>
      <c r="E11315" t="s">
        <v>202</v>
      </c>
      <c r="F11315" t="s">
        <v>595</v>
      </c>
      <c r="G11315" t="str">
        <f t="shared" si="895"/>
        <v>SWHC046-01</v>
      </c>
      <c r="H11315" t="str">
        <f t="shared" si="895"/>
        <v>ExAnte2019</v>
      </c>
      <c r="I11315" t="str">
        <f t="shared" si="895"/>
        <v>IOU workpaper</v>
      </c>
      <c r="J11315" s="2">
        <f t="shared" si="891"/>
        <v>43775</v>
      </c>
      <c r="K11315" t="s">
        <v>203</v>
      </c>
      <c r="L11315">
        <f t="shared" si="892"/>
        <v>1</v>
      </c>
      <c r="O11315">
        <v>0</v>
      </c>
      <c r="P11315">
        <v>0</v>
      </c>
      <c r="Q11315">
        <v>0</v>
      </c>
      <c r="R11315">
        <v>-500.09879999999998</v>
      </c>
      <c r="S11315">
        <v>0</v>
      </c>
      <c r="T11315">
        <v>90.607500000000002</v>
      </c>
      <c r="AA11315" t="s">
        <v>465</v>
      </c>
      <c r="AB11315" t="s">
        <v>46</v>
      </c>
      <c r="AC11315" t="b">
        <v>0</v>
      </c>
    </row>
    <row r="11316" spans="1:29" hidden="1" x14ac:dyDescent="0.25">
      <c r="A11316" t="s">
        <v>134</v>
      </c>
      <c r="B11316" t="s">
        <v>609</v>
      </c>
      <c r="C11316" t="s">
        <v>576</v>
      </c>
      <c r="D11316" s="28" t="s">
        <v>619</v>
      </c>
      <c r="E11316" t="s">
        <v>224</v>
      </c>
      <c r="F11316" t="s">
        <v>595</v>
      </c>
      <c r="G11316" t="str">
        <f t="shared" si="895"/>
        <v>SWHC046-01</v>
      </c>
      <c r="H11316" t="str">
        <f t="shared" si="895"/>
        <v>ExAnte2019</v>
      </c>
      <c r="I11316" t="str">
        <f t="shared" si="895"/>
        <v>IOU workpaper</v>
      </c>
      <c r="J11316" s="2">
        <f t="shared" si="891"/>
        <v>43775</v>
      </c>
      <c r="K11316" t="s">
        <v>203</v>
      </c>
      <c r="L11316">
        <f t="shared" si="892"/>
        <v>1</v>
      </c>
      <c r="O11316">
        <v>0</v>
      </c>
      <c r="P11316">
        <v>0</v>
      </c>
      <c r="Q11316">
        <v>0</v>
      </c>
      <c r="R11316">
        <v>-279.44779999999997</v>
      </c>
      <c r="S11316">
        <v>0</v>
      </c>
      <c r="T11316">
        <v>50.571100000000001</v>
      </c>
      <c r="AA11316" t="s">
        <v>465</v>
      </c>
      <c r="AB11316" t="s">
        <v>46</v>
      </c>
      <c r="AC11316" t="b">
        <v>0</v>
      </c>
    </row>
    <row r="11317" spans="1:29" hidden="1" x14ac:dyDescent="0.25">
      <c r="A11317" t="s">
        <v>134</v>
      </c>
      <c r="B11317" t="s">
        <v>609</v>
      </c>
      <c r="C11317" t="s">
        <v>576</v>
      </c>
      <c r="D11317" s="28" t="s">
        <v>619</v>
      </c>
      <c r="E11317" t="s">
        <v>232</v>
      </c>
      <c r="F11317" t="s">
        <v>595</v>
      </c>
      <c r="G11317" t="str">
        <f t="shared" si="895"/>
        <v>SWHC046-01</v>
      </c>
      <c r="H11317" t="str">
        <f t="shared" si="895"/>
        <v>ExAnte2019</v>
      </c>
      <c r="I11317" t="str">
        <f t="shared" si="895"/>
        <v>IOU workpaper</v>
      </c>
      <c r="J11317" s="2">
        <f t="shared" si="891"/>
        <v>43775</v>
      </c>
      <c r="K11317" t="s">
        <v>203</v>
      </c>
      <c r="L11317">
        <f t="shared" si="892"/>
        <v>1</v>
      </c>
      <c r="O11317">
        <v>0</v>
      </c>
      <c r="P11317">
        <v>0</v>
      </c>
      <c r="Q11317">
        <v>0</v>
      </c>
      <c r="R11317">
        <v>-207.82220000000001</v>
      </c>
      <c r="S11317">
        <v>0</v>
      </c>
      <c r="T11317">
        <v>44.286099999999998</v>
      </c>
      <c r="AA11317" t="s">
        <v>465</v>
      </c>
      <c r="AB11317" t="s">
        <v>46</v>
      </c>
      <c r="AC11317" t="b">
        <v>0</v>
      </c>
    </row>
    <row r="11318" spans="1:29" hidden="1" x14ac:dyDescent="0.25">
      <c r="A11318" t="s">
        <v>134</v>
      </c>
      <c r="B11318" t="s">
        <v>609</v>
      </c>
      <c r="C11318" t="s">
        <v>576</v>
      </c>
      <c r="D11318" s="28" t="s">
        <v>619</v>
      </c>
      <c r="E11318" t="s">
        <v>240</v>
      </c>
      <c r="F11318" t="s">
        <v>595</v>
      </c>
      <c r="G11318" t="str">
        <f t="shared" ref="G11318:I11333" si="896">G11317</f>
        <v>SWHC046-01</v>
      </c>
      <c r="H11318" t="str">
        <f t="shared" si="896"/>
        <v>ExAnte2019</v>
      </c>
      <c r="I11318" t="str">
        <f t="shared" si="896"/>
        <v>IOU workpaper</v>
      </c>
      <c r="J11318" s="2">
        <f t="shared" si="891"/>
        <v>43775</v>
      </c>
      <c r="K11318" t="s">
        <v>203</v>
      </c>
      <c r="L11318">
        <f t="shared" si="892"/>
        <v>1</v>
      </c>
      <c r="O11318">
        <v>0</v>
      </c>
      <c r="P11318">
        <v>0</v>
      </c>
      <c r="Q11318">
        <v>0</v>
      </c>
      <c r="R11318">
        <v>-176.79140000000001</v>
      </c>
      <c r="S11318">
        <v>0</v>
      </c>
      <c r="T11318">
        <v>35.919800000000002</v>
      </c>
      <c r="AA11318" t="s">
        <v>465</v>
      </c>
      <c r="AB11318" t="s">
        <v>46</v>
      </c>
      <c r="AC11318" t="b">
        <v>0</v>
      </c>
    </row>
    <row r="11319" spans="1:29" hidden="1" x14ac:dyDescent="0.25">
      <c r="A11319" t="s">
        <v>134</v>
      </c>
      <c r="B11319" t="s">
        <v>609</v>
      </c>
      <c r="C11319" t="s">
        <v>576</v>
      </c>
      <c r="D11319" s="28" t="s">
        <v>619</v>
      </c>
      <c r="E11319" t="s">
        <v>248</v>
      </c>
      <c r="F11319" t="s">
        <v>595</v>
      </c>
      <c r="G11319" t="str">
        <f t="shared" si="896"/>
        <v>SWHC046-01</v>
      </c>
      <c r="H11319" t="str">
        <f t="shared" si="896"/>
        <v>ExAnte2019</v>
      </c>
      <c r="I11319" t="str">
        <f t="shared" si="896"/>
        <v>IOU workpaper</v>
      </c>
      <c r="J11319" s="2">
        <f t="shared" si="891"/>
        <v>43775</v>
      </c>
      <c r="K11319" t="s">
        <v>203</v>
      </c>
      <c r="L11319">
        <f t="shared" si="892"/>
        <v>1</v>
      </c>
      <c r="O11319">
        <v>0</v>
      </c>
      <c r="P11319">
        <v>0</v>
      </c>
      <c r="Q11319">
        <v>0</v>
      </c>
      <c r="R11319">
        <v>-213.60900000000001</v>
      </c>
      <c r="S11319">
        <v>0</v>
      </c>
      <c r="T11319">
        <v>43.296900000000001</v>
      </c>
      <c r="AA11319" t="s">
        <v>465</v>
      </c>
      <c r="AB11319" t="s">
        <v>46</v>
      </c>
      <c r="AC11319" t="b">
        <v>0</v>
      </c>
    </row>
    <row r="11320" spans="1:29" hidden="1" x14ac:dyDescent="0.25">
      <c r="A11320" t="s">
        <v>134</v>
      </c>
      <c r="B11320" t="s">
        <v>609</v>
      </c>
      <c r="C11320" t="s">
        <v>576</v>
      </c>
      <c r="D11320" s="28" t="s">
        <v>619</v>
      </c>
      <c r="E11320" t="s">
        <v>256</v>
      </c>
      <c r="F11320" t="s">
        <v>595</v>
      </c>
      <c r="G11320" t="str">
        <f t="shared" si="896"/>
        <v>SWHC046-01</v>
      </c>
      <c r="H11320" t="str">
        <f t="shared" si="896"/>
        <v>ExAnte2019</v>
      </c>
      <c r="I11320" t="str">
        <f t="shared" si="896"/>
        <v>IOU workpaper</v>
      </c>
      <c r="J11320" s="2">
        <f t="shared" si="891"/>
        <v>43775</v>
      </c>
      <c r="K11320" t="s">
        <v>203</v>
      </c>
      <c r="L11320">
        <f t="shared" si="892"/>
        <v>1</v>
      </c>
      <c r="O11320">
        <v>0</v>
      </c>
      <c r="P11320">
        <v>0</v>
      </c>
      <c r="Q11320">
        <v>0</v>
      </c>
      <c r="R11320">
        <v>-52.578499999999998</v>
      </c>
      <c r="S11320">
        <v>0</v>
      </c>
      <c r="T11320">
        <v>18.324300000000001</v>
      </c>
      <c r="AA11320" t="s">
        <v>465</v>
      </c>
      <c r="AB11320" t="s">
        <v>46</v>
      </c>
      <c r="AC11320" t="b">
        <v>0</v>
      </c>
    </row>
    <row r="11321" spans="1:29" hidden="1" x14ac:dyDescent="0.25">
      <c r="A11321" t="s">
        <v>134</v>
      </c>
      <c r="B11321" t="s">
        <v>609</v>
      </c>
      <c r="C11321" t="s">
        <v>576</v>
      </c>
      <c r="D11321" s="28" t="s">
        <v>619</v>
      </c>
      <c r="E11321" t="s">
        <v>265</v>
      </c>
      <c r="F11321" t="s">
        <v>595</v>
      </c>
      <c r="G11321" t="str">
        <f t="shared" si="896"/>
        <v>SWHC046-01</v>
      </c>
      <c r="H11321" t="str">
        <f t="shared" si="896"/>
        <v>ExAnte2019</v>
      </c>
      <c r="I11321" t="str">
        <f t="shared" si="896"/>
        <v>IOU workpaper</v>
      </c>
      <c r="J11321" s="2">
        <f t="shared" si="891"/>
        <v>43775</v>
      </c>
      <c r="K11321" t="s">
        <v>203</v>
      </c>
      <c r="L11321">
        <f t="shared" si="892"/>
        <v>1</v>
      </c>
      <c r="O11321">
        <v>0</v>
      </c>
      <c r="P11321">
        <v>0</v>
      </c>
      <c r="Q11321">
        <v>0</v>
      </c>
      <c r="R11321">
        <v>-31.1342</v>
      </c>
      <c r="S11321">
        <v>0</v>
      </c>
      <c r="T11321">
        <v>14.147600000000001</v>
      </c>
      <c r="AA11321" t="s">
        <v>465</v>
      </c>
      <c r="AB11321" t="s">
        <v>46</v>
      </c>
      <c r="AC11321" t="b">
        <v>0</v>
      </c>
    </row>
    <row r="11322" spans="1:29" hidden="1" x14ac:dyDescent="0.25">
      <c r="A11322" t="s">
        <v>134</v>
      </c>
      <c r="B11322" t="s">
        <v>609</v>
      </c>
      <c r="C11322" t="s">
        <v>576</v>
      </c>
      <c r="D11322" s="28" t="s">
        <v>619</v>
      </c>
      <c r="E11322" t="s">
        <v>274</v>
      </c>
      <c r="F11322" t="s">
        <v>595</v>
      </c>
      <c r="G11322" t="str">
        <f t="shared" si="896"/>
        <v>SWHC046-01</v>
      </c>
      <c r="H11322" t="str">
        <f t="shared" si="896"/>
        <v>ExAnte2019</v>
      </c>
      <c r="I11322" t="str">
        <f t="shared" si="896"/>
        <v>IOU workpaper</v>
      </c>
      <c r="J11322" s="2">
        <f t="shared" si="891"/>
        <v>43775</v>
      </c>
      <c r="K11322" t="s">
        <v>203</v>
      </c>
      <c r="L11322">
        <f t="shared" si="892"/>
        <v>1</v>
      </c>
      <c r="O11322">
        <v>0</v>
      </c>
      <c r="P11322">
        <v>0</v>
      </c>
      <c r="Q11322">
        <v>0</v>
      </c>
      <c r="R11322">
        <v>-40.153799999999997</v>
      </c>
      <c r="S11322">
        <v>0</v>
      </c>
      <c r="T11322">
        <v>15.6058</v>
      </c>
      <c r="AA11322" t="s">
        <v>465</v>
      </c>
      <c r="AB11322" t="s">
        <v>46</v>
      </c>
      <c r="AC11322" t="b">
        <v>0</v>
      </c>
    </row>
    <row r="11323" spans="1:29" hidden="1" x14ac:dyDescent="0.25">
      <c r="A11323" t="s">
        <v>134</v>
      </c>
      <c r="B11323" t="s">
        <v>609</v>
      </c>
      <c r="C11323" t="s">
        <v>576</v>
      </c>
      <c r="D11323" s="28" t="s">
        <v>619</v>
      </c>
      <c r="E11323" t="s">
        <v>282</v>
      </c>
      <c r="F11323" t="s">
        <v>595</v>
      </c>
      <c r="G11323" t="str">
        <f t="shared" si="896"/>
        <v>SWHC046-01</v>
      </c>
      <c r="H11323" t="str">
        <f t="shared" si="896"/>
        <v>ExAnte2019</v>
      </c>
      <c r="I11323" t="str">
        <f t="shared" si="896"/>
        <v>IOU workpaper</v>
      </c>
      <c r="J11323" s="2">
        <f t="shared" si="891"/>
        <v>43775</v>
      </c>
      <c r="K11323" t="s">
        <v>203</v>
      </c>
      <c r="L11323">
        <f t="shared" si="892"/>
        <v>1</v>
      </c>
      <c r="O11323">
        <v>0</v>
      </c>
      <c r="P11323">
        <v>0</v>
      </c>
      <c r="Q11323">
        <v>0</v>
      </c>
      <c r="R11323">
        <v>-57.201300000000003</v>
      </c>
      <c r="S11323">
        <v>0</v>
      </c>
      <c r="T11323">
        <v>18.151599999999998</v>
      </c>
      <c r="AA11323" t="s">
        <v>465</v>
      </c>
      <c r="AB11323" t="s">
        <v>46</v>
      </c>
      <c r="AC11323" t="b">
        <v>0</v>
      </c>
    </row>
    <row r="11324" spans="1:29" hidden="1" x14ac:dyDescent="0.25">
      <c r="A11324" t="s">
        <v>134</v>
      </c>
      <c r="B11324" t="s">
        <v>609</v>
      </c>
      <c r="C11324" t="s">
        <v>576</v>
      </c>
      <c r="D11324" s="28" t="s">
        <v>619</v>
      </c>
      <c r="E11324" t="s">
        <v>290</v>
      </c>
      <c r="F11324" t="s">
        <v>595</v>
      </c>
      <c r="G11324" t="str">
        <f t="shared" si="896"/>
        <v>SWHC046-01</v>
      </c>
      <c r="H11324" t="str">
        <f t="shared" si="896"/>
        <v>ExAnte2019</v>
      </c>
      <c r="I11324" t="str">
        <f t="shared" si="896"/>
        <v>IOU workpaper</v>
      </c>
      <c r="J11324" s="2">
        <f t="shared" si="891"/>
        <v>43775</v>
      </c>
      <c r="K11324" t="s">
        <v>203</v>
      </c>
      <c r="L11324">
        <f t="shared" si="892"/>
        <v>1</v>
      </c>
      <c r="O11324">
        <v>0</v>
      </c>
      <c r="P11324">
        <v>0</v>
      </c>
      <c r="Q11324">
        <v>0</v>
      </c>
      <c r="R11324">
        <v>-54.233600000000003</v>
      </c>
      <c r="S11324">
        <v>0</v>
      </c>
      <c r="T11324">
        <v>17.8383</v>
      </c>
      <c r="AA11324" t="s">
        <v>465</v>
      </c>
      <c r="AB11324" t="s">
        <v>46</v>
      </c>
      <c r="AC11324" t="b">
        <v>0</v>
      </c>
    </row>
    <row r="11325" spans="1:29" hidden="1" x14ac:dyDescent="0.25">
      <c r="A11325" t="s">
        <v>134</v>
      </c>
      <c r="B11325" t="s">
        <v>609</v>
      </c>
      <c r="C11325" t="s">
        <v>576</v>
      </c>
      <c r="D11325" s="28" t="s">
        <v>619</v>
      </c>
      <c r="E11325" t="s">
        <v>298</v>
      </c>
      <c r="F11325" t="s">
        <v>595</v>
      </c>
      <c r="G11325" t="str">
        <f t="shared" si="896"/>
        <v>SWHC046-01</v>
      </c>
      <c r="H11325" t="str">
        <f t="shared" si="896"/>
        <v>ExAnte2019</v>
      </c>
      <c r="I11325" t="str">
        <f t="shared" si="896"/>
        <v>IOU workpaper</v>
      </c>
      <c r="J11325" s="2">
        <f t="shared" si="891"/>
        <v>43775</v>
      </c>
      <c r="K11325" t="s">
        <v>203</v>
      </c>
      <c r="L11325">
        <f t="shared" si="892"/>
        <v>1</v>
      </c>
      <c r="O11325">
        <v>0</v>
      </c>
      <c r="P11325">
        <v>0</v>
      </c>
      <c r="Q11325">
        <v>0</v>
      </c>
      <c r="R11325">
        <v>-186.9426</v>
      </c>
      <c r="S11325">
        <v>0</v>
      </c>
      <c r="T11325">
        <v>39.442399999999999</v>
      </c>
      <c r="AA11325" t="s">
        <v>465</v>
      </c>
      <c r="AB11325" t="s">
        <v>46</v>
      </c>
      <c r="AC11325" t="b">
        <v>0</v>
      </c>
    </row>
    <row r="11326" spans="1:29" hidden="1" x14ac:dyDescent="0.25">
      <c r="A11326" t="s">
        <v>134</v>
      </c>
      <c r="B11326" t="s">
        <v>609</v>
      </c>
      <c r="C11326" t="s">
        <v>576</v>
      </c>
      <c r="D11326" s="28" t="s">
        <v>619</v>
      </c>
      <c r="E11326" t="s">
        <v>306</v>
      </c>
      <c r="F11326" t="s">
        <v>595</v>
      </c>
      <c r="G11326" t="str">
        <f t="shared" si="896"/>
        <v>SWHC046-01</v>
      </c>
      <c r="H11326" t="str">
        <f t="shared" si="896"/>
        <v>ExAnte2019</v>
      </c>
      <c r="I11326" t="str">
        <f t="shared" si="896"/>
        <v>IOU workpaper</v>
      </c>
      <c r="J11326" s="2">
        <f t="shared" si="891"/>
        <v>43775</v>
      </c>
      <c r="K11326" t="s">
        <v>203</v>
      </c>
      <c r="L11326">
        <f t="shared" si="892"/>
        <v>1</v>
      </c>
      <c r="O11326">
        <v>0</v>
      </c>
      <c r="P11326">
        <v>0</v>
      </c>
      <c r="Q11326">
        <v>0</v>
      </c>
      <c r="R11326">
        <v>-210.48060000000001</v>
      </c>
      <c r="S11326">
        <v>0</v>
      </c>
      <c r="T11326">
        <v>42.970100000000002</v>
      </c>
      <c r="AA11326" t="s">
        <v>465</v>
      </c>
      <c r="AB11326" t="s">
        <v>46</v>
      </c>
      <c r="AC11326" t="b">
        <v>0</v>
      </c>
    </row>
    <row r="11327" spans="1:29" hidden="1" x14ac:dyDescent="0.25">
      <c r="A11327" t="s">
        <v>134</v>
      </c>
      <c r="B11327" t="s">
        <v>609</v>
      </c>
      <c r="C11327" t="s">
        <v>576</v>
      </c>
      <c r="D11327" s="28" t="s">
        <v>619</v>
      </c>
      <c r="E11327" t="s">
        <v>314</v>
      </c>
      <c r="F11327" t="s">
        <v>595</v>
      </c>
      <c r="G11327" t="str">
        <f t="shared" si="896"/>
        <v>SWHC046-01</v>
      </c>
      <c r="H11327" t="str">
        <f t="shared" si="896"/>
        <v>ExAnte2019</v>
      </c>
      <c r="I11327" t="str">
        <f t="shared" si="896"/>
        <v>IOU workpaper</v>
      </c>
      <c r="J11327" s="2">
        <f t="shared" si="891"/>
        <v>43775</v>
      </c>
      <c r="K11327" t="s">
        <v>203</v>
      </c>
      <c r="L11327">
        <f t="shared" si="892"/>
        <v>1</v>
      </c>
      <c r="O11327">
        <v>0</v>
      </c>
      <c r="P11327">
        <v>0</v>
      </c>
      <c r="Q11327">
        <v>0</v>
      </c>
      <c r="R11327">
        <v>-160.2029</v>
      </c>
      <c r="S11327">
        <v>0</v>
      </c>
      <c r="T11327">
        <v>35.011099999999999</v>
      </c>
      <c r="AA11327" t="s">
        <v>465</v>
      </c>
      <c r="AB11327" t="s">
        <v>46</v>
      </c>
      <c r="AC11327" t="b">
        <v>0</v>
      </c>
    </row>
    <row r="11328" spans="1:29" hidden="1" x14ac:dyDescent="0.25">
      <c r="A11328" t="s">
        <v>134</v>
      </c>
      <c r="B11328" t="s">
        <v>609</v>
      </c>
      <c r="C11328" t="s">
        <v>576</v>
      </c>
      <c r="D11328" s="28" t="s">
        <v>619</v>
      </c>
      <c r="E11328" t="s">
        <v>322</v>
      </c>
      <c r="F11328" t="s">
        <v>595</v>
      </c>
      <c r="G11328" t="str">
        <f t="shared" si="896"/>
        <v>SWHC046-01</v>
      </c>
      <c r="H11328" t="str">
        <f t="shared" si="896"/>
        <v>ExAnte2019</v>
      </c>
      <c r="I11328" t="str">
        <f t="shared" si="896"/>
        <v>IOU workpaper</v>
      </c>
      <c r="J11328" s="2">
        <f t="shared" si="891"/>
        <v>43775</v>
      </c>
      <c r="K11328" t="s">
        <v>203</v>
      </c>
      <c r="L11328">
        <f t="shared" si="892"/>
        <v>1</v>
      </c>
      <c r="O11328">
        <v>0</v>
      </c>
      <c r="P11328">
        <v>0</v>
      </c>
      <c r="Q11328">
        <v>0</v>
      </c>
      <c r="R11328">
        <v>-171.18860000000001</v>
      </c>
      <c r="S11328">
        <v>0</v>
      </c>
      <c r="T11328">
        <v>35.652799999999999</v>
      </c>
      <c r="AA11328" t="s">
        <v>465</v>
      </c>
      <c r="AB11328" t="s">
        <v>46</v>
      </c>
      <c r="AC11328" t="b">
        <v>0</v>
      </c>
    </row>
    <row r="11329" spans="1:29" hidden="1" x14ac:dyDescent="0.25">
      <c r="A11329" t="s">
        <v>134</v>
      </c>
      <c r="B11329" t="s">
        <v>609</v>
      </c>
      <c r="C11329" t="s">
        <v>576</v>
      </c>
      <c r="D11329" s="28" t="s">
        <v>619</v>
      </c>
      <c r="E11329" t="s">
        <v>330</v>
      </c>
      <c r="F11329" t="s">
        <v>595</v>
      </c>
      <c r="G11329" t="str">
        <f t="shared" si="896"/>
        <v>SWHC046-01</v>
      </c>
      <c r="H11329" t="str">
        <f t="shared" si="896"/>
        <v>ExAnte2019</v>
      </c>
      <c r="I11329" t="str">
        <f t="shared" si="896"/>
        <v>IOU workpaper</v>
      </c>
      <c r="J11329" s="2">
        <f t="shared" si="891"/>
        <v>43775</v>
      </c>
      <c r="K11329" t="s">
        <v>203</v>
      </c>
      <c r="L11329">
        <f t="shared" si="892"/>
        <v>1</v>
      </c>
      <c r="O11329">
        <v>0</v>
      </c>
      <c r="P11329">
        <v>0</v>
      </c>
      <c r="Q11329">
        <v>0</v>
      </c>
      <c r="R11329">
        <v>24.217600000000001</v>
      </c>
      <c r="S11329">
        <v>0</v>
      </c>
      <c r="T11329">
        <v>5.1620999999999997</v>
      </c>
      <c r="AA11329" t="s">
        <v>465</v>
      </c>
      <c r="AB11329" t="s">
        <v>46</v>
      </c>
      <c r="AC11329" t="b">
        <v>0</v>
      </c>
    </row>
    <row r="11330" spans="1:29" hidden="1" x14ac:dyDescent="0.25">
      <c r="A11330" t="s">
        <v>134</v>
      </c>
      <c r="B11330" t="s">
        <v>609</v>
      </c>
      <c r="C11330" t="s">
        <v>576</v>
      </c>
      <c r="D11330" s="28" t="s">
        <v>619</v>
      </c>
      <c r="E11330" t="s">
        <v>338</v>
      </c>
      <c r="F11330" t="s">
        <v>595</v>
      </c>
      <c r="G11330" t="str">
        <f t="shared" si="896"/>
        <v>SWHC046-01</v>
      </c>
      <c r="H11330" t="str">
        <f t="shared" si="896"/>
        <v>ExAnte2019</v>
      </c>
      <c r="I11330" t="str">
        <f t="shared" si="896"/>
        <v>IOU workpaper</v>
      </c>
      <c r="J11330" s="2">
        <f t="shared" si="891"/>
        <v>43775</v>
      </c>
      <c r="K11330" t="s">
        <v>203</v>
      </c>
      <c r="L11330">
        <f t="shared" si="892"/>
        <v>1</v>
      </c>
      <c r="O11330">
        <v>0</v>
      </c>
      <c r="P11330">
        <v>0</v>
      </c>
      <c r="Q11330">
        <v>0</v>
      </c>
      <c r="R11330">
        <v>-742.83230000000003</v>
      </c>
      <c r="S11330">
        <v>0</v>
      </c>
      <c r="T11330">
        <v>109.1819</v>
      </c>
      <c r="AA11330" t="s">
        <v>465</v>
      </c>
      <c r="AB11330" t="s">
        <v>46</v>
      </c>
      <c r="AC11330" t="b">
        <v>0</v>
      </c>
    </row>
    <row r="11331" spans="1:29" hidden="1" x14ac:dyDescent="0.25">
      <c r="A11331" t="s">
        <v>134</v>
      </c>
      <c r="B11331" t="s">
        <v>609</v>
      </c>
      <c r="C11331" t="s">
        <v>577</v>
      </c>
      <c r="D11331" s="28" t="s">
        <v>619</v>
      </c>
      <c r="E11331" t="s">
        <v>202</v>
      </c>
      <c r="F11331" t="s">
        <v>595</v>
      </c>
      <c r="G11331" t="str">
        <f t="shared" si="896"/>
        <v>SWHC046-01</v>
      </c>
      <c r="H11331" t="str">
        <f t="shared" si="896"/>
        <v>ExAnte2019</v>
      </c>
      <c r="I11331" t="str">
        <f t="shared" si="896"/>
        <v>IOU workpaper</v>
      </c>
      <c r="J11331" s="2">
        <f t="shared" si="891"/>
        <v>43775</v>
      </c>
      <c r="K11331" t="s">
        <v>203</v>
      </c>
      <c r="L11331">
        <f t="shared" si="892"/>
        <v>1</v>
      </c>
      <c r="O11331">
        <v>0</v>
      </c>
      <c r="P11331">
        <v>0</v>
      </c>
      <c r="Q11331">
        <v>0</v>
      </c>
      <c r="R11331">
        <v>-796.10429999999997</v>
      </c>
      <c r="S11331">
        <v>0</v>
      </c>
      <c r="T11331">
        <v>132.91120000000001</v>
      </c>
      <c r="AA11331" t="s">
        <v>465</v>
      </c>
      <c r="AB11331" t="s">
        <v>46</v>
      </c>
      <c r="AC11331" t="b">
        <v>0</v>
      </c>
    </row>
    <row r="11332" spans="1:29" hidden="1" x14ac:dyDescent="0.25">
      <c r="A11332" t="s">
        <v>134</v>
      </c>
      <c r="B11332" t="s">
        <v>609</v>
      </c>
      <c r="C11332" t="s">
        <v>577</v>
      </c>
      <c r="D11332" s="28" t="s">
        <v>619</v>
      </c>
      <c r="E11332" t="s">
        <v>224</v>
      </c>
      <c r="F11332" t="s">
        <v>595</v>
      </c>
      <c r="G11332" t="str">
        <f t="shared" si="896"/>
        <v>SWHC046-01</v>
      </c>
      <c r="H11332" t="str">
        <f t="shared" si="896"/>
        <v>ExAnte2019</v>
      </c>
      <c r="I11332" t="str">
        <f t="shared" si="896"/>
        <v>IOU workpaper</v>
      </c>
      <c r="J11332" s="2">
        <f t="shared" si="891"/>
        <v>43775</v>
      </c>
      <c r="K11332" t="s">
        <v>203</v>
      </c>
      <c r="L11332">
        <f t="shared" si="892"/>
        <v>1</v>
      </c>
      <c r="O11332">
        <v>0</v>
      </c>
      <c r="P11332">
        <v>0</v>
      </c>
      <c r="Q11332">
        <v>0</v>
      </c>
      <c r="R11332">
        <v>-488.92540000000002</v>
      </c>
      <c r="S11332">
        <v>0</v>
      </c>
      <c r="T11332">
        <v>82.873800000000003</v>
      </c>
      <c r="AA11332" t="s">
        <v>465</v>
      </c>
      <c r="AB11332" t="s">
        <v>46</v>
      </c>
      <c r="AC11332" t="b">
        <v>0</v>
      </c>
    </row>
    <row r="11333" spans="1:29" hidden="1" x14ac:dyDescent="0.25">
      <c r="A11333" t="s">
        <v>134</v>
      </c>
      <c r="B11333" t="s">
        <v>609</v>
      </c>
      <c r="C11333" t="s">
        <v>577</v>
      </c>
      <c r="D11333" s="28" t="s">
        <v>619</v>
      </c>
      <c r="E11333" t="s">
        <v>232</v>
      </c>
      <c r="F11333" t="s">
        <v>595</v>
      </c>
      <c r="G11333" t="str">
        <f t="shared" si="896"/>
        <v>SWHC046-01</v>
      </c>
      <c r="H11333" t="str">
        <f t="shared" si="896"/>
        <v>ExAnte2019</v>
      </c>
      <c r="I11333" t="str">
        <f t="shared" si="896"/>
        <v>IOU workpaper</v>
      </c>
      <c r="J11333" s="2">
        <f t="shared" ref="J11333:J11396" si="897">J$3</f>
        <v>43775</v>
      </c>
      <c r="K11333" t="s">
        <v>203</v>
      </c>
      <c r="L11333">
        <f t="shared" ref="L11333:L11396" si="898">L11332</f>
        <v>1</v>
      </c>
      <c r="O11333">
        <v>0</v>
      </c>
      <c r="P11333">
        <v>0</v>
      </c>
      <c r="Q11333">
        <v>0</v>
      </c>
      <c r="R11333">
        <v>-319.38310000000001</v>
      </c>
      <c r="S11333">
        <v>0</v>
      </c>
      <c r="T11333">
        <v>64.074299999999994</v>
      </c>
      <c r="AA11333" t="s">
        <v>465</v>
      </c>
      <c r="AB11333" t="s">
        <v>46</v>
      </c>
      <c r="AC11333" t="b">
        <v>0</v>
      </c>
    </row>
    <row r="11334" spans="1:29" hidden="1" x14ac:dyDescent="0.25">
      <c r="A11334" t="s">
        <v>134</v>
      </c>
      <c r="B11334" t="s">
        <v>609</v>
      </c>
      <c r="C11334" t="s">
        <v>577</v>
      </c>
      <c r="D11334" s="28" t="s">
        <v>619</v>
      </c>
      <c r="E11334" t="s">
        <v>240</v>
      </c>
      <c r="F11334" t="s">
        <v>595</v>
      </c>
      <c r="G11334" t="str">
        <f t="shared" ref="G11334:I11349" si="899">G11333</f>
        <v>SWHC046-01</v>
      </c>
      <c r="H11334" t="str">
        <f t="shared" si="899"/>
        <v>ExAnte2019</v>
      </c>
      <c r="I11334" t="str">
        <f t="shared" si="899"/>
        <v>IOU workpaper</v>
      </c>
      <c r="J11334" s="2">
        <f t="shared" si="897"/>
        <v>43775</v>
      </c>
      <c r="K11334" t="s">
        <v>203</v>
      </c>
      <c r="L11334">
        <f t="shared" si="898"/>
        <v>1</v>
      </c>
      <c r="O11334">
        <v>0</v>
      </c>
      <c r="P11334">
        <v>0</v>
      </c>
      <c r="Q11334">
        <v>0</v>
      </c>
      <c r="R11334">
        <v>-324.18810000000002</v>
      </c>
      <c r="S11334">
        <v>0</v>
      </c>
      <c r="T11334">
        <v>57.345799999999997</v>
      </c>
      <c r="AA11334" t="s">
        <v>465</v>
      </c>
      <c r="AB11334" t="s">
        <v>46</v>
      </c>
      <c r="AC11334" t="b">
        <v>0</v>
      </c>
    </row>
    <row r="11335" spans="1:29" hidden="1" x14ac:dyDescent="0.25">
      <c r="A11335" t="s">
        <v>134</v>
      </c>
      <c r="B11335" t="s">
        <v>609</v>
      </c>
      <c r="C11335" t="s">
        <v>577</v>
      </c>
      <c r="D11335" s="28" t="s">
        <v>619</v>
      </c>
      <c r="E11335" t="s">
        <v>248</v>
      </c>
      <c r="F11335" t="s">
        <v>595</v>
      </c>
      <c r="G11335" t="str">
        <f t="shared" si="899"/>
        <v>SWHC046-01</v>
      </c>
      <c r="H11335" t="str">
        <f t="shared" si="899"/>
        <v>ExAnte2019</v>
      </c>
      <c r="I11335" t="str">
        <f t="shared" si="899"/>
        <v>IOU workpaper</v>
      </c>
      <c r="J11335" s="2">
        <f t="shared" si="897"/>
        <v>43775</v>
      </c>
      <c r="K11335" t="s">
        <v>203</v>
      </c>
      <c r="L11335">
        <f t="shared" si="898"/>
        <v>1</v>
      </c>
      <c r="O11335">
        <v>0</v>
      </c>
      <c r="P11335">
        <v>0</v>
      </c>
      <c r="Q11335">
        <v>0</v>
      </c>
      <c r="R11335">
        <v>-391.79079999999999</v>
      </c>
      <c r="S11335">
        <v>0</v>
      </c>
      <c r="T11335">
        <v>71.657499999999999</v>
      </c>
      <c r="AA11335" t="s">
        <v>465</v>
      </c>
      <c r="AB11335" t="s">
        <v>46</v>
      </c>
      <c r="AC11335" t="b">
        <v>0</v>
      </c>
    </row>
    <row r="11336" spans="1:29" hidden="1" x14ac:dyDescent="0.25">
      <c r="A11336" t="s">
        <v>134</v>
      </c>
      <c r="B11336" t="s">
        <v>609</v>
      </c>
      <c r="C11336" t="s">
        <v>577</v>
      </c>
      <c r="D11336" s="28" t="s">
        <v>619</v>
      </c>
      <c r="E11336" t="s">
        <v>256</v>
      </c>
      <c r="F11336" t="s">
        <v>595</v>
      </c>
      <c r="G11336" t="str">
        <f t="shared" si="899"/>
        <v>SWHC046-01</v>
      </c>
      <c r="H11336" t="str">
        <f t="shared" si="899"/>
        <v>ExAnte2019</v>
      </c>
      <c r="I11336" t="str">
        <f t="shared" si="899"/>
        <v>IOU workpaper</v>
      </c>
      <c r="J11336" s="2">
        <f t="shared" si="897"/>
        <v>43775</v>
      </c>
      <c r="K11336" t="s">
        <v>203</v>
      </c>
      <c r="L11336">
        <f t="shared" si="898"/>
        <v>1</v>
      </c>
      <c r="O11336">
        <v>0</v>
      </c>
      <c r="P11336">
        <v>0</v>
      </c>
      <c r="Q11336">
        <v>0</v>
      </c>
      <c r="R11336">
        <v>-128.42490000000001</v>
      </c>
      <c r="S11336">
        <v>0</v>
      </c>
      <c r="T11336">
        <v>30.476700000000001</v>
      </c>
      <c r="AA11336" t="s">
        <v>465</v>
      </c>
      <c r="AB11336" t="s">
        <v>46</v>
      </c>
      <c r="AC11336" t="b">
        <v>0</v>
      </c>
    </row>
    <row r="11337" spans="1:29" hidden="1" x14ac:dyDescent="0.25">
      <c r="A11337" t="s">
        <v>134</v>
      </c>
      <c r="B11337" t="s">
        <v>609</v>
      </c>
      <c r="C11337" t="s">
        <v>577</v>
      </c>
      <c r="D11337" s="28" t="s">
        <v>619</v>
      </c>
      <c r="E11337" t="s">
        <v>265</v>
      </c>
      <c r="F11337" t="s">
        <v>595</v>
      </c>
      <c r="G11337" t="str">
        <f t="shared" si="899"/>
        <v>SWHC046-01</v>
      </c>
      <c r="H11337" t="str">
        <f t="shared" si="899"/>
        <v>ExAnte2019</v>
      </c>
      <c r="I11337" t="str">
        <f t="shared" si="899"/>
        <v>IOU workpaper</v>
      </c>
      <c r="J11337" s="2">
        <f t="shared" si="897"/>
        <v>43775</v>
      </c>
      <c r="K11337" t="s">
        <v>203</v>
      </c>
      <c r="L11337">
        <f t="shared" si="898"/>
        <v>1</v>
      </c>
      <c r="O11337">
        <v>0</v>
      </c>
      <c r="P11337">
        <v>0</v>
      </c>
      <c r="Q11337">
        <v>0</v>
      </c>
      <c r="R11337">
        <v>-68.821399999999997</v>
      </c>
      <c r="S11337">
        <v>0</v>
      </c>
      <c r="T11337">
        <v>19.984400000000001</v>
      </c>
      <c r="AA11337" t="s">
        <v>465</v>
      </c>
      <c r="AB11337" t="s">
        <v>46</v>
      </c>
      <c r="AC11337" t="b">
        <v>0</v>
      </c>
    </row>
    <row r="11338" spans="1:29" hidden="1" x14ac:dyDescent="0.25">
      <c r="A11338" t="s">
        <v>134</v>
      </c>
      <c r="B11338" t="s">
        <v>609</v>
      </c>
      <c r="C11338" t="s">
        <v>577</v>
      </c>
      <c r="D11338" s="28" t="s">
        <v>619</v>
      </c>
      <c r="E11338" t="s">
        <v>274</v>
      </c>
      <c r="F11338" t="s">
        <v>595</v>
      </c>
      <c r="G11338" t="str">
        <f t="shared" si="899"/>
        <v>SWHC046-01</v>
      </c>
      <c r="H11338" t="str">
        <f t="shared" si="899"/>
        <v>ExAnte2019</v>
      </c>
      <c r="I11338" t="str">
        <f t="shared" si="899"/>
        <v>IOU workpaper</v>
      </c>
      <c r="J11338" s="2">
        <f t="shared" si="897"/>
        <v>43775</v>
      </c>
      <c r="K11338" t="s">
        <v>203</v>
      </c>
      <c r="L11338">
        <f t="shared" si="898"/>
        <v>1</v>
      </c>
      <c r="O11338">
        <v>0</v>
      </c>
      <c r="P11338">
        <v>0</v>
      </c>
      <c r="Q11338">
        <v>0</v>
      </c>
      <c r="R11338">
        <v>-106.8481</v>
      </c>
      <c r="S11338">
        <v>0</v>
      </c>
      <c r="T11338">
        <v>27.025700000000001</v>
      </c>
      <c r="AA11338" t="s">
        <v>465</v>
      </c>
      <c r="AB11338" t="s">
        <v>46</v>
      </c>
      <c r="AC11338" t="b">
        <v>0</v>
      </c>
    </row>
    <row r="11339" spans="1:29" hidden="1" x14ac:dyDescent="0.25">
      <c r="A11339" t="s">
        <v>134</v>
      </c>
      <c r="B11339" t="s">
        <v>609</v>
      </c>
      <c r="C11339" t="s">
        <v>577</v>
      </c>
      <c r="D11339" s="28" t="s">
        <v>619</v>
      </c>
      <c r="E11339" t="s">
        <v>282</v>
      </c>
      <c r="F11339" t="s">
        <v>595</v>
      </c>
      <c r="G11339" t="str">
        <f t="shared" si="899"/>
        <v>SWHC046-01</v>
      </c>
      <c r="H11339" t="str">
        <f t="shared" si="899"/>
        <v>ExAnte2019</v>
      </c>
      <c r="I11339" t="str">
        <f t="shared" si="899"/>
        <v>IOU workpaper</v>
      </c>
      <c r="J11339" s="2">
        <f t="shared" si="897"/>
        <v>43775</v>
      </c>
      <c r="K11339" t="s">
        <v>203</v>
      </c>
      <c r="L11339">
        <f t="shared" si="898"/>
        <v>1</v>
      </c>
      <c r="O11339">
        <v>0</v>
      </c>
      <c r="P11339">
        <v>0</v>
      </c>
      <c r="Q11339">
        <v>0</v>
      </c>
      <c r="R11339">
        <v>-112.105</v>
      </c>
      <c r="S11339">
        <v>0</v>
      </c>
      <c r="T11339">
        <v>26.949400000000001</v>
      </c>
      <c r="AA11339" t="s">
        <v>465</v>
      </c>
      <c r="AB11339" t="s">
        <v>46</v>
      </c>
      <c r="AC11339" t="b">
        <v>0</v>
      </c>
    </row>
    <row r="11340" spans="1:29" hidden="1" x14ac:dyDescent="0.25">
      <c r="A11340" t="s">
        <v>134</v>
      </c>
      <c r="B11340" t="s">
        <v>609</v>
      </c>
      <c r="C11340" t="s">
        <v>577</v>
      </c>
      <c r="D11340" s="28" t="s">
        <v>619</v>
      </c>
      <c r="E11340" t="s">
        <v>290</v>
      </c>
      <c r="F11340" t="s">
        <v>595</v>
      </c>
      <c r="G11340" t="str">
        <f t="shared" si="899"/>
        <v>SWHC046-01</v>
      </c>
      <c r="H11340" t="str">
        <f t="shared" si="899"/>
        <v>ExAnte2019</v>
      </c>
      <c r="I11340" t="str">
        <f t="shared" si="899"/>
        <v>IOU workpaper</v>
      </c>
      <c r="J11340" s="2">
        <f t="shared" si="897"/>
        <v>43775</v>
      </c>
      <c r="K11340" t="s">
        <v>203</v>
      </c>
      <c r="L11340">
        <f t="shared" si="898"/>
        <v>1</v>
      </c>
      <c r="O11340">
        <v>0</v>
      </c>
      <c r="P11340">
        <v>0</v>
      </c>
      <c r="Q11340">
        <v>0</v>
      </c>
      <c r="R11340">
        <v>-137.977</v>
      </c>
      <c r="S11340">
        <v>0</v>
      </c>
      <c r="T11340">
        <v>30.294499999999999</v>
      </c>
      <c r="AA11340" t="s">
        <v>465</v>
      </c>
      <c r="AB11340" t="s">
        <v>46</v>
      </c>
      <c r="AC11340" t="b">
        <v>0</v>
      </c>
    </row>
    <row r="11341" spans="1:29" hidden="1" x14ac:dyDescent="0.25">
      <c r="A11341" t="s">
        <v>134</v>
      </c>
      <c r="B11341" t="s">
        <v>609</v>
      </c>
      <c r="C11341" t="s">
        <v>577</v>
      </c>
      <c r="D11341" s="28" t="s">
        <v>619</v>
      </c>
      <c r="E11341" t="s">
        <v>298</v>
      </c>
      <c r="F11341" t="s">
        <v>595</v>
      </c>
      <c r="G11341" t="str">
        <f t="shared" si="899"/>
        <v>SWHC046-01</v>
      </c>
      <c r="H11341" t="str">
        <f t="shared" si="899"/>
        <v>ExAnte2019</v>
      </c>
      <c r="I11341" t="str">
        <f t="shared" si="899"/>
        <v>IOU workpaper</v>
      </c>
      <c r="J11341" s="2">
        <f t="shared" si="897"/>
        <v>43775</v>
      </c>
      <c r="K11341" t="s">
        <v>203</v>
      </c>
      <c r="L11341">
        <f t="shared" si="898"/>
        <v>1</v>
      </c>
      <c r="O11341">
        <v>0</v>
      </c>
      <c r="P11341">
        <v>0</v>
      </c>
      <c r="Q11341">
        <v>0</v>
      </c>
      <c r="R11341">
        <v>-307.03870000000001</v>
      </c>
      <c r="S11341">
        <v>0</v>
      </c>
      <c r="T11341">
        <v>55.482700000000001</v>
      </c>
      <c r="AA11341" t="s">
        <v>465</v>
      </c>
      <c r="AB11341" t="s">
        <v>46</v>
      </c>
      <c r="AC11341" t="b">
        <v>0</v>
      </c>
    </row>
    <row r="11342" spans="1:29" hidden="1" x14ac:dyDescent="0.25">
      <c r="A11342" t="s">
        <v>134</v>
      </c>
      <c r="B11342" t="s">
        <v>609</v>
      </c>
      <c r="C11342" t="s">
        <v>577</v>
      </c>
      <c r="D11342" s="28" t="s">
        <v>619</v>
      </c>
      <c r="E11342" t="s">
        <v>306</v>
      </c>
      <c r="F11342" t="s">
        <v>595</v>
      </c>
      <c r="G11342" t="str">
        <f t="shared" si="899"/>
        <v>SWHC046-01</v>
      </c>
      <c r="H11342" t="str">
        <f t="shared" si="899"/>
        <v>ExAnte2019</v>
      </c>
      <c r="I11342" t="str">
        <f t="shared" si="899"/>
        <v>IOU workpaper</v>
      </c>
      <c r="J11342" s="2">
        <f t="shared" si="897"/>
        <v>43775</v>
      </c>
      <c r="K11342" t="s">
        <v>203</v>
      </c>
      <c r="L11342">
        <f t="shared" si="898"/>
        <v>1</v>
      </c>
      <c r="O11342">
        <v>0</v>
      </c>
      <c r="P11342">
        <v>0</v>
      </c>
      <c r="Q11342">
        <v>0</v>
      </c>
      <c r="R11342">
        <v>-350.17970000000003</v>
      </c>
      <c r="S11342">
        <v>0</v>
      </c>
      <c r="T11342">
        <v>62.5458</v>
      </c>
      <c r="AA11342" t="s">
        <v>465</v>
      </c>
      <c r="AB11342" t="s">
        <v>46</v>
      </c>
      <c r="AC11342" t="b">
        <v>0</v>
      </c>
    </row>
    <row r="11343" spans="1:29" hidden="1" x14ac:dyDescent="0.25">
      <c r="A11343" t="s">
        <v>134</v>
      </c>
      <c r="B11343" t="s">
        <v>609</v>
      </c>
      <c r="C11343" t="s">
        <v>577</v>
      </c>
      <c r="D11343" s="28" t="s">
        <v>619</v>
      </c>
      <c r="E11343" t="s">
        <v>314</v>
      </c>
      <c r="F11343" t="s">
        <v>595</v>
      </c>
      <c r="G11343" t="str">
        <f t="shared" si="899"/>
        <v>SWHC046-01</v>
      </c>
      <c r="H11343" t="str">
        <f t="shared" si="899"/>
        <v>ExAnte2019</v>
      </c>
      <c r="I11343" t="str">
        <f t="shared" si="899"/>
        <v>IOU workpaper</v>
      </c>
      <c r="J11343" s="2">
        <f t="shared" si="897"/>
        <v>43775</v>
      </c>
      <c r="K11343" t="s">
        <v>203</v>
      </c>
      <c r="L11343">
        <f t="shared" si="898"/>
        <v>1</v>
      </c>
      <c r="O11343">
        <v>0</v>
      </c>
      <c r="P11343">
        <v>0</v>
      </c>
      <c r="Q11343">
        <v>0</v>
      </c>
      <c r="R11343">
        <v>-267.35890000000001</v>
      </c>
      <c r="S11343">
        <v>0</v>
      </c>
      <c r="T11343">
        <v>49.927900000000001</v>
      </c>
      <c r="AA11343" t="s">
        <v>465</v>
      </c>
      <c r="AB11343" t="s">
        <v>46</v>
      </c>
      <c r="AC11343" t="b">
        <v>0</v>
      </c>
    </row>
    <row r="11344" spans="1:29" hidden="1" x14ac:dyDescent="0.25">
      <c r="A11344" t="s">
        <v>134</v>
      </c>
      <c r="B11344" t="s">
        <v>609</v>
      </c>
      <c r="C11344" t="s">
        <v>577</v>
      </c>
      <c r="D11344" s="28" t="s">
        <v>619</v>
      </c>
      <c r="E11344" t="s">
        <v>322</v>
      </c>
      <c r="F11344" t="s">
        <v>595</v>
      </c>
      <c r="G11344" t="str">
        <f t="shared" si="899"/>
        <v>SWHC046-01</v>
      </c>
      <c r="H11344" t="str">
        <f t="shared" si="899"/>
        <v>ExAnte2019</v>
      </c>
      <c r="I11344" t="str">
        <f t="shared" si="899"/>
        <v>IOU workpaper</v>
      </c>
      <c r="J11344" s="2">
        <f t="shared" si="897"/>
        <v>43775</v>
      </c>
      <c r="K11344" t="s">
        <v>203</v>
      </c>
      <c r="L11344">
        <f t="shared" si="898"/>
        <v>1</v>
      </c>
      <c r="O11344">
        <v>0</v>
      </c>
      <c r="P11344">
        <v>0</v>
      </c>
      <c r="Q11344">
        <v>0</v>
      </c>
      <c r="R11344">
        <v>-298.65940000000001</v>
      </c>
      <c r="S11344">
        <v>0</v>
      </c>
      <c r="T11344">
        <v>52.035299999999999</v>
      </c>
      <c r="AA11344" t="s">
        <v>465</v>
      </c>
      <c r="AB11344" t="s">
        <v>46</v>
      </c>
      <c r="AC11344" t="b">
        <v>0</v>
      </c>
    </row>
    <row r="11345" spans="1:29" hidden="1" x14ac:dyDescent="0.25">
      <c r="A11345" t="s">
        <v>134</v>
      </c>
      <c r="B11345" t="s">
        <v>609</v>
      </c>
      <c r="C11345" t="s">
        <v>577</v>
      </c>
      <c r="D11345" s="28" t="s">
        <v>619</v>
      </c>
      <c r="E11345" t="s">
        <v>330</v>
      </c>
      <c r="F11345" t="s">
        <v>595</v>
      </c>
      <c r="G11345" t="str">
        <f t="shared" si="899"/>
        <v>SWHC046-01</v>
      </c>
      <c r="H11345" t="str">
        <f t="shared" si="899"/>
        <v>ExAnte2019</v>
      </c>
      <c r="I11345" t="str">
        <f t="shared" si="899"/>
        <v>IOU workpaper</v>
      </c>
      <c r="J11345" s="2">
        <f t="shared" si="897"/>
        <v>43775</v>
      </c>
      <c r="K11345" t="s">
        <v>203</v>
      </c>
      <c r="L11345">
        <f t="shared" si="898"/>
        <v>1</v>
      </c>
      <c r="O11345">
        <v>0</v>
      </c>
      <c r="P11345">
        <v>0</v>
      </c>
      <c r="Q11345">
        <v>0</v>
      </c>
      <c r="R11345">
        <v>-0.4239</v>
      </c>
      <c r="S11345">
        <v>0</v>
      </c>
      <c r="T11345">
        <v>8.3573000000000004</v>
      </c>
      <c r="AA11345" t="s">
        <v>465</v>
      </c>
      <c r="AB11345" t="s">
        <v>46</v>
      </c>
      <c r="AC11345" t="b">
        <v>0</v>
      </c>
    </row>
    <row r="11346" spans="1:29" hidden="1" x14ac:dyDescent="0.25">
      <c r="A11346" t="s">
        <v>134</v>
      </c>
      <c r="B11346" t="s">
        <v>609</v>
      </c>
      <c r="C11346" t="s">
        <v>577</v>
      </c>
      <c r="D11346" s="28" t="s">
        <v>619</v>
      </c>
      <c r="E11346" t="s">
        <v>338</v>
      </c>
      <c r="F11346" t="s">
        <v>595</v>
      </c>
      <c r="G11346" t="str">
        <f t="shared" si="899"/>
        <v>SWHC046-01</v>
      </c>
      <c r="H11346" t="str">
        <f t="shared" si="899"/>
        <v>ExAnte2019</v>
      </c>
      <c r="I11346" t="str">
        <f t="shared" si="899"/>
        <v>IOU workpaper</v>
      </c>
      <c r="J11346" s="2">
        <f t="shared" si="897"/>
        <v>43775</v>
      </c>
      <c r="K11346" t="s">
        <v>203</v>
      </c>
      <c r="L11346">
        <f t="shared" si="898"/>
        <v>1</v>
      </c>
      <c r="O11346">
        <v>0</v>
      </c>
      <c r="P11346">
        <v>0</v>
      </c>
      <c r="Q11346">
        <v>0</v>
      </c>
      <c r="R11346">
        <v>-1072.0498</v>
      </c>
      <c r="S11346">
        <v>0</v>
      </c>
      <c r="T11346">
        <v>146.298</v>
      </c>
      <c r="AA11346" t="s">
        <v>465</v>
      </c>
      <c r="AB11346" t="s">
        <v>46</v>
      </c>
      <c r="AC11346" t="b">
        <v>0</v>
      </c>
    </row>
    <row r="11347" spans="1:29" hidden="1" x14ac:dyDescent="0.25">
      <c r="A11347" t="s">
        <v>134</v>
      </c>
      <c r="B11347" t="s">
        <v>609</v>
      </c>
      <c r="C11347" t="s">
        <v>578</v>
      </c>
      <c r="D11347" s="28" t="s">
        <v>619</v>
      </c>
      <c r="E11347" t="s">
        <v>202</v>
      </c>
      <c r="F11347" t="s">
        <v>595</v>
      </c>
      <c r="G11347" t="str">
        <f t="shared" si="899"/>
        <v>SWHC046-01</v>
      </c>
      <c r="H11347" t="str">
        <f t="shared" si="899"/>
        <v>ExAnte2019</v>
      </c>
      <c r="I11347" t="str">
        <f t="shared" si="899"/>
        <v>IOU workpaper</v>
      </c>
      <c r="J11347" s="2">
        <f t="shared" si="897"/>
        <v>43775</v>
      </c>
      <c r="K11347" t="s">
        <v>203</v>
      </c>
      <c r="L11347">
        <f t="shared" si="898"/>
        <v>1</v>
      </c>
      <c r="O11347">
        <v>0</v>
      </c>
      <c r="P11347">
        <v>0</v>
      </c>
      <c r="Q11347">
        <v>0</v>
      </c>
      <c r="R11347">
        <v>-477.81630000000001</v>
      </c>
      <c r="S11347">
        <v>0</v>
      </c>
      <c r="T11347">
        <v>83.303799999999995</v>
      </c>
      <c r="AA11347" t="s">
        <v>465</v>
      </c>
      <c r="AB11347" t="s">
        <v>46</v>
      </c>
      <c r="AC11347" t="b">
        <v>0</v>
      </c>
    </row>
    <row r="11348" spans="1:29" hidden="1" x14ac:dyDescent="0.25">
      <c r="A11348" t="s">
        <v>134</v>
      </c>
      <c r="B11348" t="s">
        <v>609</v>
      </c>
      <c r="C11348" t="s">
        <v>578</v>
      </c>
      <c r="D11348" s="28" t="s">
        <v>619</v>
      </c>
      <c r="E11348" t="s">
        <v>224</v>
      </c>
      <c r="F11348" t="s">
        <v>595</v>
      </c>
      <c r="G11348" t="str">
        <f t="shared" si="899"/>
        <v>SWHC046-01</v>
      </c>
      <c r="H11348" t="str">
        <f t="shared" si="899"/>
        <v>ExAnte2019</v>
      </c>
      <c r="I11348" t="str">
        <f t="shared" si="899"/>
        <v>IOU workpaper</v>
      </c>
      <c r="J11348" s="2">
        <f t="shared" si="897"/>
        <v>43775</v>
      </c>
      <c r="K11348" t="s">
        <v>203</v>
      </c>
      <c r="L11348">
        <f t="shared" si="898"/>
        <v>1</v>
      </c>
      <c r="O11348">
        <v>0</v>
      </c>
      <c r="P11348">
        <v>0</v>
      </c>
      <c r="Q11348">
        <v>0</v>
      </c>
      <c r="R11348">
        <v>-278.14030000000002</v>
      </c>
      <c r="S11348">
        <v>0</v>
      </c>
      <c r="T11348">
        <v>50.6571</v>
      </c>
      <c r="AA11348" t="s">
        <v>465</v>
      </c>
      <c r="AB11348" t="s">
        <v>46</v>
      </c>
      <c r="AC11348" t="b">
        <v>0</v>
      </c>
    </row>
    <row r="11349" spans="1:29" hidden="1" x14ac:dyDescent="0.25">
      <c r="A11349" t="s">
        <v>134</v>
      </c>
      <c r="B11349" t="s">
        <v>609</v>
      </c>
      <c r="C11349" t="s">
        <v>578</v>
      </c>
      <c r="D11349" s="28" t="s">
        <v>619</v>
      </c>
      <c r="E11349" t="s">
        <v>232</v>
      </c>
      <c r="F11349" t="s">
        <v>595</v>
      </c>
      <c r="G11349" t="str">
        <f t="shared" si="899"/>
        <v>SWHC046-01</v>
      </c>
      <c r="H11349" t="str">
        <f t="shared" si="899"/>
        <v>ExAnte2019</v>
      </c>
      <c r="I11349" t="str">
        <f t="shared" si="899"/>
        <v>IOU workpaper</v>
      </c>
      <c r="J11349" s="2">
        <f t="shared" si="897"/>
        <v>43775</v>
      </c>
      <c r="K11349" t="s">
        <v>203</v>
      </c>
      <c r="L11349">
        <f t="shared" si="898"/>
        <v>1</v>
      </c>
      <c r="O11349">
        <v>0</v>
      </c>
      <c r="P11349">
        <v>0</v>
      </c>
      <c r="Q11349">
        <v>0</v>
      </c>
      <c r="R11349">
        <v>-165.62370000000001</v>
      </c>
      <c r="S11349">
        <v>0</v>
      </c>
      <c r="T11349">
        <v>35.376100000000001</v>
      </c>
      <c r="AA11349" t="s">
        <v>465</v>
      </c>
      <c r="AB11349" t="s">
        <v>46</v>
      </c>
      <c r="AC11349" t="b">
        <v>0</v>
      </c>
    </row>
    <row r="11350" spans="1:29" hidden="1" x14ac:dyDescent="0.25">
      <c r="A11350" t="s">
        <v>134</v>
      </c>
      <c r="B11350" t="s">
        <v>609</v>
      </c>
      <c r="C11350" t="s">
        <v>578</v>
      </c>
      <c r="D11350" s="28" t="s">
        <v>619</v>
      </c>
      <c r="E11350" t="s">
        <v>240</v>
      </c>
      <c r="F11350" t="s">
        <v>595</v>
      </c>
      <c r="G11350" t="str">
        <f t="shared" ref="G11350:I11365" si="900">G11349</f>
        <v>SWHC046-01</v>
      </c>
      <c r="H11350" t="str">
        <f t="shared" si="900"/>
        <v>ExAnte2019</v>
      </c>
      <c r="I11350" t="str">
        <f t="shared" si="900"/>
        <v>IOU workpaper</v>
      </c>
      <c r="J11350" s="2">
        <f t="shared" si="897"/>
        <v>43775</v>
      </c>
      <c r="K11350" t="s">
        <v>203</v>
      </c>
      <c r="L11350">
        <f t="shared" si="898"/>
        <v>1</v>
      </c>
      <c r="O11350">
        <v>0</v>
      </c>
      <c r="P11350">
        <v>0</v>
      </c>
      <c r="Q11350">
        <v>0</v>
      </c>
      <c r="R11350">
        <v>-153.70189999999999</v>
      </c>
      <c r="S11350">
        <v>0</v>
      </c>
      <c r="T11350">
        <v>32.319099999999999</v>
      </c>
      <c r="AA11350" t="s">
        <v>465</v>
      </c>
      <c r="AB11350" t="s">
        <v>46</v>
      </c>
      <c r="AC11350" t="b">
        <v>0</v>
      </c>
    </row>
    <row r="11351" spans="1:29" hidden="1" x14ac:dyDescent="0.25">
      <c r="A11351" t="s">
        <v>134</v>
      </c>
      <c r="B11351" t="s">
        <v>609</v>
      </c>
      <c r="C11351" t="s">
        <v>578</v>
      </c>
      <c r="D11351" s="28" t="s">
        <v>619</v>
      </c>
      <c r="E11351" t="s">
        <v>248</v>
      </c>
      <c r="F11351" t="s">
        <v>595</v>
      </c>
      <c r="G11351" t="str">
        <f t="shared" si="900"/>
        <v>SWHC046-01</v>
      </c>
      <c r="H11351" t="str">
        <f t="shared" si="900"/>
        <v>ExAnte2019</v>
      </c>
      <c r="I11351" t="str">
        <f t="shared" si="900"/>
        <v>IOU workpaper</v>
      </c>
      <c r="J11351" s="2">
        <f t="shared" si="897"/>
        <v>43775</v>
      </c>
      <c r="K11351" t="s">
        <v>203</v>
      </c>
      <c r="L11351">
        <f t="shared" si="898"/>
        <v>1</v>
      </c>
      <c r="O11351">
        <v>0</v>
      </c>
      <c r="P11351">
        <v>0</v>
      </c>
      <c r="Q11351">
        <v>0</v>
      </c>
      <c r="R11351">
        <v>-168.60980000000001</v>
      </c>
      <c r="S11351">
        <v>0</v>
      </c>
      <c r="T11351">
        <v>34.067300000000003</v>
      </c>
      <c r="AA11351" t="s">
        <v>465</v>
      </c>
      <c r="AB11351" t="s">
        <v>46</v>
      </c>
      <c r="AC11351" t="b">
        <v>0</v>
      </c>
    </row>
    <row r="11352" spans="1:29" hidden="1" x14ac:dyDescent="0.25">
      <c r="A11352" t="s">
        <v>134</v>
      </c>
      <c r="B11352" t="s">
        <v>609</v>
      </c>
      <c r="C11352" t="s">
        <v>578</v>
      </c>
      <c r="D11352" s="28" t="s">
        <v>619</v>
      </c>
      <c r="E11352" t="s">
        <v>256</v>
      </c>
      <c r="F11352" t="s">
        <v>595</v>
      </c>
      <c r="G11352" t="str">
        <f t="shared" si="900"/>
        <v>SWHC046-01</v>
      </c>
      <c r="H11352" t="str">
        <f t="shared" si="900"/>
        <v>ExAnte2019</v>
      </c>
      <c r="I11352" t="str">
        <f t="shared" si="900"/>
        <v>IOU workpaper</v>
      </c>
      <c r="J11352" s="2">
        <f t="shared" si="897"/>
        <v>43775</v>
      </c>
      <c r="K11352" t="s">
        <v>203</v>
      </c>
      <c r="L11352">
        <f t="shared" si="898"/>
        <v>1</v>
      </c>
      <c r="O11352">
        <v>0</v>
      </c>
      <c r="P11352">
        <v>0</v>
      </c>
      <c r="Q11352">
        <v>0</v>
      </c>
      <c r="R11352">
        <v>-29.6631</v>
      </c>
      <c r="S11352">
        <v>0</v>
      </c>
      <c r="T11352">
        <v>14.088800000000001</v>
      </c>
      <c r="AA11352" t="s">
        <v>465</v>
      </c>
      <c r="AB11352" t="s">
        <v>46</v>
      </c>
      <c r="AC11352" t="b">
        <v>0</v>
      </c>
    </row>
    <row r="11353" spans="1:29" hidden="1" x14ac:dyDescent="0.25">
      <c r="A11353" t="s">
        <v>134</v>
      </c>
      <c r="B11353" t="s">
        <v>609</v>
      </c>
      <c r="C11353" t="s">
        <v>578</v>
      </c>
      <c r="D11353" s="28" t="s">
        <v>619</v>
      </c>
      <c r="E11353" t="s">
        <v>265</v>
      </c>
      <c r="F11353" t="s">
        <v>595</v>
      </c>
      <c r="G11353" t="str">
        <f t="shared" si="900"/>
        <v>SWHC046-01</v>
      </c>
      <c r="H11353" t="str">
        <f t="shared" si="900"/>
        <v>ExAnte2019</v>
      </c>
      <c r="I11353" t="str">
        <f t="shared" si="900"/>
        <v>IOU workpaper</v>
      </c>
      <c r="J11353" s="2">
        <f t="shared" si="897"/>
        <v>43775</v>
      </c>
      <c r="K11353" t="s">
        <v>203</v>
      </c>
      <c r="L11353">
        <f t="shared" si="898"/>
        <v>1</v>
      </c>
      <c r="O11353">
        <v>0</v>
      </c>
      <c r="P11353">
        <v>0</v>
      </c>
      <c r="Q11353">
        <v>0</v>
      </c>
      <c r="R11353">
        <v>-4.6684999999999999</v>
      </c>
      <c r="S11353">
        <v>0</v>
      </c>
      <c r="T11353">
        <v>9.7649000000000008</v>
      </c>
      <c r="AA11353" t="s">
        <v>465</v>
      </c>
      <c r="AB11353" t="s">
        <v>46</v>
      </c>
      <c r="AC11353" t="b">
        <v>0</v>
      </c>
    </row>
    <row r="11354" spans="1:29" hidden="1" x14ac:dyDescent="0.25">
      <c r="A11354" t="s">
        <v>134</v>
      </c>
      <c r="B11354" t="s">
        <v>609</v>
      </c>
      <c r="C11354" t="s">
        <v>578</v>
      </c>
      <c r="D11354" s="28" t="s">
        <v>619</v>
      </c>
      <c r="E11354" t="s">
        <v>274</v>
      </c>
      <c r="F11354" t="s">
        <v>595</v>
      </c>
      <c r="G11354" t="str">
        <f t="shared" si="900"/>
        <v>SWHC046-01</v>
      </c>
      <c r="H11354" t="str">
        <f t="shared" si="900"/>
        <v>ExAnte2019</v>
      </c>
      <c r="I11354" t="str">
        <f t="shared" si="900"/>
        <v>IOU workpaper</v>
      </c>
      <c r="J11354" s="2">
        <f t="shared" si="897"/>
        <v>43775</v>
      </c>
      <c r="K11354" t="s">
        <v>203</v>
      </c>
      <c r="L11354">
        <f t="shared" si="898"/>
        <v>1</v>
      </c>
      <c r="O11354">
        <v>0</v>
      </c>
      <c r="P11354">
        <v>0</v>
      </c>
      <c r="Q11354">
        <v>0</v>
      </c>
      <c r="R11354">
        <v>-20.7971</v>
      </c>
      <c r="S11354">
        <v>0</v>
      </c>
      <c r="T11354">
        <v>13.1671</v>
      </c>
      <c r="AA11354" t="s">
        <v>465</v>
      </c>
      <c r="AB11354" t="s">
        <v>46</v>
      </c>
      <c r="AC11354" t="b">
        <v>0</v>
      </c>
    </row>
    <row r="11355" spans="1:29" hidden="1" x14ac:dyDescent="0.25">
      <c r="A11355" t="s">
        <v>134</v>
      </c>
      <c r="B11355" t="s">
        <v>609</v>
      </c>
      <c r="C11355" t="s">
        <v>578</v>
      </c>
      <c r="D11355" s="28" t="s">
        <v>619</v>
      </c>
      <c r="E11355" t="s">
        <v>282</v>
      </c>
      <c r="F11355" t="s">
        <v>595</v>
      </c>
      <c r="G11355" t="str">
        <f t="shared" si="900"/>
        <v>SWHC046-01</v>
      </c>
      <c r="H11355" t="str">
        <f t="shared" si="900"/>
        <v>ExAnte2019</v>
      </c>
      <c r="I11355" t="str">
        <f t="shared" si="900"/>
        <v>IOU workpaper</v>
      </c>
      <c r="J11355" s="2">
        <f t="shared" si="897"/>
        <v>43775</v>
      </c>
      <c r="K11355" t="s">
        <v>203</v>
      </c>
      <c r="L11355">
        <f t="shared" si="898"/>
        <v>1</v>
      </c>
      <c r="O11355">
        <v>0</v>
      </c>
      <c r="P11355">
        <v>0</v>
      </c>
      <c r="Q11355">
        <v>0</v>
      </c>
      <c r="R11355">
        <v>-35.891300000000001</v>
      </c>
      <c r="S11355">
        <v>0</v>
      </c>
      <c r="T11355">
        <v>15.040699999999999</v>
      </c>
      <c r="AA11355" t="s">
        <v>465</v>
      </c>
      <c r="AB11355" t="s">
        <v>46</v>
      </c>
      <c r="AC11355" t="b">
        <v>0</v>
      </c>
    </row>
    <row r="11356" spans="1:29" hidden="1" x14ac:dyDescent="0.25">
      <c r="A11356" t="s">
        <v>134</v>
      </c>
      <c r="B11356" t="s">
        <v>609</v>
      </c>
      <c r="C11356" t="s">
        <v>578</v>
      </c>
      <c r="D11356" s="28" t="s">
        <v>619</v>
      </c>
      <c r="E11356" t="s">
        <v>290</v>
      </c>
      <c r="F11356" t="s">
        <v>595</v>
      </c>
      <c r="G11356" t="str">
        <f t="shared" si="900"/>
        <v>SWHC046-01</v>
      </c>
      <c r="H11356" t="str">
        <f t="shared" si="900"/>
        <v>ExAnte2019</v>
      </c>
      <c r="I11356" t="str">
        <f t="shared" si="900"/>
        <v>IOU workpaper</v>
      </c>
      <c r="J11356" s="2">
        <f t="shared" si="897"/>
        <v>43775</v>
      </c>
      <c r="K11356" t="s">
        <v>203</v>
      </c>
      <c r="L11356">
        <f t="shared" si="898"/>
        <v>1</v>
      </c>
      <c r="O11356">
        <v>0</v>
      </c>
      <c r="P11356">
        <v>0</v>
      </c>
      <c r="Q11356">
        <v>0</v>
      </c>
      <c r="R11356">
        <v>-56.989699999999999</v>
      </c>
      <c r="S11356">
        <v>0</v>
      </c>
      <c r="T11356">
        <v>18.774100000000001</v>
      </c>
      <c r="AA11356" t="s">
        <v>465</v>
      </c>
      <c r="AB11356" t="s">
        <v>46</v>
      </c>
      <c r="AC11356" t="b">
        <v>0</v>
      </c>
    </row>
    <row r="11357" spans="1:29" hidden="1" x14ac:dyDescent="0.25">
      <c r="A11357" t="s">
        <v>134</v>
      </c>
      <c r="B11357" t="s">
        <v>609</v>
      </c>
      <c r="C11357" t="s">
        <v>578</v>
      </c>
      <c r="D11357" s="28" t="s">
        <v>619</v>
      </c>
      <c r="E11357" t="s">
        <v>298</v>
      </c>
      <c r="F11357" t="s">
        <v>595</v>
      </c>
      <c r="G11357" t="str">
        <f t="shared" si="900"/>
        <v>SWHC046-01</v>
      </c>
      <c r="H11357" t="str">
        <f t="shared" si="900"/>
        <v>ExAnte2019</v>
      </c>
      <c r="I11357" t="str">
        <f t="shared" si="900"/>
        <v>IOU workpaper</v>
      </c>
      <c r="J11357" s="2">
        <f t="shared" si="897"/>
        <v>43775</v>
      </c>
      <c r="K11357" t="s">
        <v>203</v>
      </c>
      <c r="L11357">
        <f t="shared" si="898"/>
        <v>1</v>
      </c>
      <c r="O11357">
        <v>0</v>
      </c>
      <c r="P11357">
        <v>0</v>
      </c>
      <c r="Q11357">
        <v>0</v>
      </c>
      <c r="R11357">
        <v>-204.47110000000001</v>
      </c>
      <c r="S11357">
        <v>0</v>
      </c>
      <c r="T11357">
        <v>42.162999999999997</v>
      </c>
      <c r="AA11357" t="s">
        <v>465</v>
      </c>
      <c r="AB11357" t="s">
        <v>46</v>
      </c>
      <c r="AC11357" t="b">
        <v>0</v>
      </c>
    </row>
    <row r="11358" spans="1:29" hidden="1" x14ac:dyDescent="0.25">
      <c r="A11358" t="s">
        <v>134</v>
      </c>
      <c r="B11358" t="s">
        <v>609</v>
      </c>
      <c r="C11358" t="s">
        <v>578</v>
      </c>
      <c r="D11358" s="28" t="s">
        <v>619</v>
      </c>
      <c r="E11358" t="s">
        <v>306</v>
      </c>
      <c r="F11358" t="s">
        <v>595</v>
      </c>
      <c r="G11358" t="str">
        <f t="shared" si="900"/>
        <v>SWHC046-01</v>
      </c>
      <c r="H11358" t="str">
        <f t="shared" si="900"/>
        <v>ExAnte2019</v>
      </c>
      <c r="I11358" t="str">
        <f t="shared" si="900"/>
        <v>IOU workpaper</v>
      </c>
      <c r="J11358" s="2">
        <f t="shared" si="897"/>
        <v>43775</v>
      </c>
      <c r="K11358" t="s">
        <v>203</v>
      </c>
      <c r="L11358">
        <f t="shared" si="898"/>
        <v>1</v>
      </c>
      <c r="O11358">
        <v>0</v>
      </c>
      <c r="P11358">
        <v>0</v>
      </c>
      <c r="Q11358">
        <v>0</v>
      </c>
      <c r="R11358">
        <v>-223.67509999999999</v>
      </c>
      <c r="S11358">
        <v>0</v>
      </c>
      <c r="T11358">
        <v>44.719099999999997</v>
      </c>
      <c r="AA11358" t="s">
        <v>465</v>
      </c>
      <c r="AB11358" t="s">
        <v>46</v>
      </c>
      <c r="AC11358" t="b">
        <v>0</v>
      </c>
    </row>
    <row r="11359" spans="1:29" hidden="1" x14ac:dyDescent="0.25">
      <c r="A11359" t="s">
        <v>134</v>
      </c>
      <c r="B11359" t="s">
        <v>609</v>
      </c>
      <c r="C11359" t="s">
        <v>578</v>
      </c>
      <c r="D11359" s="28" t="s">
        <v>619</v>
      </c>
      <c r="E11359" t="s">
        <v>314</v>
      </c>
      <c r="F11359" t="s">
        <v>595</v>
      </c>
      <c r="G11359" t="str">
        <f t="shared" si="900"/>
        <v>SWHC046-01</v>
      </c>
      <c r="H11359" t="str">
        <f t="shared" si="900"/>
        <v>ExAnte2019</v>
      </c>
      <c r="I11359" t="str">
        <f t="shared" si="900"/>
        <v>IOU workpaper</v>
      </c>
      <c r="J11359" s="2">
        <f t="shared" si="897"/>
        <v>43775</v>
      </c>
      <c r="K11359" t="s">
        <v>203</v>
      </c>
      <c r="L11359">
        <f t="shared" si="898"/>
        <v>1</v>
      </c>
      <c r="O11359">
        <v>0</v>
      </c>
      <c r="P11359">
        <v>0</v>
      </c>
      <c r="Q11359">
        <v>0</v>
      </c>
      <c r="R11359">
        <v>-169.76580000000001</v>
      </c>
      <c r="S11359">
        <v>0</v>
      </c>
      <c r="T11359">
        <v>36.996200000000002</v>
      </c>
      <c r="AA11359" t="s">
        <v>465</v>
      </c>
      <c r="AB11359" t="s">
        <v>46</v>
      </c>
      <c r="AC11359" t="b">
        <v>0</v>
      </c>
    </row>
    <row r="11360" spans="1:29" hidden="1" x14ac:dyDescent="0.25">
      <c r="A11360" t="s">
        <v>134</v>
      </c>
      <c r="B11360" t="s">
        <v>609</v>
      </c>
      <c r="C11360" t="s">
        <v>578</v>
      </c>
      <c r="D11360" s="28" t="s">
        <v>619</v>
      </c>
      <c r="E11360" t="s">
        <v>322</v>
      </c>
      <c r="F11360" t="s">
        <v>595</v>
      </c>
      <c r="G11360" t="str">
        <f t="shared" si="900"/>
        <v>SWHC046-01</v>
      </c>
      <c r="H11360" t="str">
        <f t="shared" si="900"/>
        <v>ExAnte2019</v>
      </c>
      <c r="I11360" t="str">
        <f t="shared" si="900"/>
        <v>IOU workpaper</v>
      </c>
      <c r="J11360" s="2">
        <f t="shared" si="897"/>
        <v>43775</v>
      </c>
      <c r="K11360" t="s">
        <v>203</v>
      </c>
      <c r="L11360">
        <f t="shared" si="898"/>
        <v>1</v>
      </c>
      <c r="O11360">
        <v>0</v>
      </c>
      <c r="P11360">
        <v>0</v>
      </c>
      <c r="Q11360">
        <v>0</v>
      </c>
      <c r="R11360">
        <v>-190.63419999999999</v>
      </c>
      <c r="S11360">
        <v>0</v>
      </c>
      <c r="T11360">
        <v>38.735100000000003</v>
      </c>
      <c r="AA11360" t="s">
        <v>465</v>
      </c>
      <c r="AB11360" t="s">
        <v>46</v>
      </c>
      <c r="AC11360" t="b">
        <v>0</v>
      </c>
    </row>
    <row r="11361" spans="1:29" hidden="1" x14ac:dyDescent="0.25">
      <c r="A11361" t="s">
        <v>134</v>
      </c>
      <c r="B11361" t="s">
        <v>609</v>
      </c>
      <c r="C11361" t="s">
        <v>578</v>
      </c>
      <c r="D11361" s="28" t="s">
        <v>619</v>
      </c>
      <c r="E11361" t="s">
        <v>330</v>
      </c>
      <c r="F11361" t="s">
        <v>595</v>
      </c>
      <c r="G11361" t="str">
        <f t="shared" si="900"/>
        <v>SWHC046-01</v>
      </c>
      <c r="H11361" t="str">
        <f t="shared" si="900"/>
        <v>ExAnte2019</v>
      </c>
      <c r="I11361" t="str">
        <f t="shared" si="900"/>
        <v>IOU workpaper</v>
      </c>
      <c r="J11361" s="2">
        <f t="shared" si="897"/>
        <v>43775</v>
      </c>
      <c r="K11361" t="s">
        <v>203</v>
      </c>
      <c r="L11361">
        <f t="shared" si="898"/>
        <v>1</v>
      </c>
      <c r="O11361">
        <v>0</v>
      </c>
      <c r="P11361">
        <v>0</v>
      </c>
      <c r="Q11361">
        <v>0</v>
      </c>
      <c r="R11361">
        <v>27.986599999999999</v>
      </c>
      <c r="S11361">
        <v>0</v>
      </c>
      <c r="T11361">
        <v>5.6009000000000002</v>
      </c>
      <c r="AA11361" t="s">
        <v>465</v>
      </c>
      <c r="AB11361" t="s">
        <v>46</v>
      </c>
      <c r="AC11361" t="b">
        <v>0</v>
      </c>
    </row>
    <row r="11362" spans="1:29" hidden="1" x14ac:dyDescent="0.25">
      <c r="A11362" t="s">
        <v>134</v>
      </c>
      <c r="B11362" t="s">
        <v>609</v>
      </c>
      <c r="C11362" t="s">
        <v>578</v>
      </c>
      <c r="D11362" s="28" t="s">
        <v>619</v>
      </c>
      <c r="E11362" t="s">
        <v>338</v>
      </c>
      <c r="F11362" t="s">
        <v>595</v>
      </c>
      <c r="G11362" t="str">
        <f t="shared" si="900"/>
        <v>SWHC046-01</v>
      </c>
      <c r="H11362" t="str">
        <f t="shared" si="900"/>
        <v>ExAnte2019</v>
      </c>
      <c r="I11362" t="str">
        <f t="shared" si="900"/>
        <v>IOU workpaper</v>
      </c>
      <c r="J11362" s="2">
        <f t="shared" si="897"/>
        <v>43775</v>
      </c>
      <c r="K11362" t="s">
        <v>203</v>
      </c>
      <c r="L11362">
        <f t="shared" si="898"/>
        <v>1</v>
      </c>
      <c r="O11362">
        <v>0</v>
      </c>
      <c r="P11362">
        <v>0</v>
      </c>
      <c r="Q11362">
        <v>0</v>
      </c>
      <c r="R11362">
        <v>-705.63300000000004</v>
      </c>
      <c r="S11362">
        <v>0</v>
      </c>
      <c r="T11362">
        <v>100.2565</v>
      </c>
      <c r="AA11362" t="s">
        <v>465</v>
      </c>
      <c r="AB11362" t="s">
        <v>46</v>
      </c>
      <c r="AC11362" t="b">
        <v>0</v>
      </c>
    </row>
    <row r="11363" spans="1:29" hidden="1" x14ac:dyDescent="0.25">
      <c r="A11363" t="s">
        <v>134</v>
      </c>
      <c r="B11363" t="s">
        <v>609</v>
      </c>
      <c r="C11363" t="s">
        <v>579</v>
      </c>
      <c r="D11363" s="28" t="s">
        <v>619</v>
      </c>
      <c r="E11363" t="s">
        <v>202</v>
      </c>
      <c r="F11363" t="s">
        <v>595</v>
      </c>
      <c r="G11363" t="str">
        <f t="shared" si="900"/>
        <v>SWHC046-01</v>
      </c>
      <c r="H11363" t="str">
        <f t="shared" si="900"/>
        <v>ExAnte2019</v>
      </c>
      <c r="I11363" t="str">
        <f t="shared" si="900"/>
        <v>IOU workpaper</v>
      </c>
      <c r="J11363" s="2">
        <f t="shared" si="897"/>
        <v>43775</v>
      </c>
      <c r="K11363" t="s">
        <v>203</v>
      </c>
      <c r="L11363">
        <f t="shared" si="898"/>
        <v>1</v>
      </c>
      <c r="O11363">
        <v>0</v>
      </c>
      <c r="P11363">
        <v>0</v>
      </c>
      <c r="Q11363">
        <v>0</v>
      </c>
      <c r="R11363">
        <v>-473.94600000000003</v>
      </c>
      <c r="S11363">
        <v>0</v>
      </c>
      <c r="T11363">
        <v>89.368899999999996</v>
      </c>
      <c r="AA11363" t="s">
        <v>465</v>
      </c>
      <c r="AB11363" t="s">
        <v>46</v>
      </c>
      <c r="AC11363" t="b">
        <v>0</v>
      </c>
    </row>
    <row r="11364" spans="1:29" hidden="1" x14ac:dyDescent="0.25">
      <c r="A11364" t="s">
        <v>134</v>
      </c>
      <c r="B11364" t="s">
        <v>609</v>
      </c>
      <c r="C11364" t="s">
        <v>579</v>
      </c>
      <c r="D11364" s="28" t="s">
        <v>619</v>
      </c>
      <c r="E11364" t="s">
        <v>224</v>
      </c>
      <c r="F11364" t="s">
        <v>595</v>
      </c>
      <c r="G11364" t="str">
        <f t="shared" si="900"/>
        <v>SWHC046-01</v>
      </c>
      <c r="H11364" t="str">
        <f t="shared" si="900"/>
        <v>ExAnte2019</v>
      </c>
      <c r="I11364" t="str">
        <f t="shared" si="900"/>
        <v>IOU workpaper</v>
      </c>
      <c r="J11364" s="2">
        <f t="shared" si="897"/>
        <v>43775</v>
      </c>
      <c r="K11364" t="s">
        <v>203</v>
      </c>
      <c r="L11364">
        <f t="shared" si="898"/>
        <v>1</v>
      </c>
      <c r="O11364">
        <v>0</v>
      </c>
      <c r="P11364">
        <v>0</v>
      </c>
      <c r="Q11364">
        <v>0</v>
      </c>
      <c r="R11364">
        <v>-270.80959999999999</v>
      </c>
      <c r="S11364">
        <v>0</v>
      </c>
      <c r="T11364">
        <v>55.604700000000001</v>
      </c>
      <c r="AA11364" t="s">
        <v>465</v>
      </c>
      <c r="AB11364" t="s">
        <v>46</v>
      </c>
      <c r="AC11364" t="b">
        <v>0</v>
      </c>
    </row>
    <row r="11365" spans="1:29" hidden="1" x14ac:dyDescent="0.25">
      <c r="A11365" t="s">
        <v>134</v>
      </c>
      <c r="B11365" t="s">
        <v>609</v>
      </c>
      <c r="C11365" t="s">
        <v>579</v>
      </c>
      <c r="D11365" s="28" t="s">
        <v>619</v>
      </c>
      <c r="E11365" t="s">
        <v>232</v>
      </c>
      <c r="F11365" t="s">
        <v>595</v>
      </c>
      <c r="G11365" t="str">
        <f t="shared" si="900"/>
        <v>SWHC046-01</v>
      </c>
      <c r="H11365" t="str">
        <f t="shared" si="900"/>
        <v>ExAnte2019</v>
      </c>
      <c r="I11365" t="str">
        <f t="shared" si="900"/>
        <v>IOU workpaper</v>
      </c>
      <c r="J11365" s="2">
        <f t="shared" si="897"/>
        <v>43775</v>
      </c>
      <c r="K11365" t="s">
        <v>203</v>
      </c>
      <c r="L11365">
        <f t="shared" si="898"/>
        <v>1</v>
      </c>
      <c r="O11365">
        <v>0</v>
      </c>
      <c r="P11365">
        <v>0</v>
      </c>
      <c r="Q11365">
        <v>0</v>
      </c>
      <c r="R11365">
        <v>-185.01009999999999</v>
      </c>
      <c r="S11365">
        <v>0</v>
      </c>
      <c r="T11365">
        <v>44.8245</v>
      </c>
      <c r="AA11365" t="s">
        <v>465</v>
      </c>
      <c r="AB11365" t="s">
        <v>46</v>
      </c>
      <c r="AC11365" t="b">
        <v>0</v>
      </c>
    </row>
    <row r="11366" spans="1:29" hidden="1" x14ac:dyDescent="0.25">
      <c r="A11366" t="s">
        <v>134</v>
      </c>
      <c r="B11366" t="s">
        <v>609</v>
      </c>
      <c r="C11366" t="s">
        <v>579</v>
      </c>
      <c r="D11366" s="28" t="s">
        <v>619</v>
      </c>
      <c r="E11366" t="s">
        <v>240</v>
      </c>
      <c r="F11366" t="s">
        <v>595</v>
      </c>
      <c r="G11366" t="str">
        <f t="shared" ref="G11366:I11381" si="901">G11365</f>
        <v>SWHC046-01</v>
      </c>
      <c r="H11366" t="str">
        <f t="shared" si="901"/>
        <v>ExAnte2019</v>
      </c>
      <c r="I11366" t="str">
        <f t="shared" si="901"/>
        <v>IOU workpaper</v>
      </c>
      <c r="J11366" s="2">
        <f t="shared" si="897"/>
        <v>43775</v>
      </c>
      <c r="K11366" t="s">
        <v>203</v>
      </c>
      <c r="L11366">
        <f t="shared" si="898"/>
        <v>1</v>
      </c>
      <c r="O11366">
        <v>0</v>
      </c>
      <c r="P11366">
        <v>0</v>
      </c>
      <c r="Q11366">
        <v>0</v>
      </c>
      <c r="R11366">
        <v>-176.41499999999999</v>
      </c>
      <c r="S11366">
        <v>0</v>
      </c>
      <c r="T11366">
        <v>40.877200000000002</v>
      </c>
      <c r="AA11366" t="s">
        <v>465</v>
      </c>
      <c r="AB11366" t="s">
        <v>46</v>
      </c>
      <c r="AC11366" t="b">
        <v>0</v>
      </c>
    </row>
    <row r="11367" spans="1:29" hidden="1" x14ac:dyDescent="0.25">
      <c r="A11367" t="s">
        <v>134</v>
      </c>
      <c r="B11367" t="s">
        <v>609</v>
      </c>
      <c r="C11367" t="s">
        <v>579</v>
      </c>
      <c r="D11367" s="28" t="s">
        <v>619</v>
      </c>
      <c r="E11367" t="s">
        <v>248</v>
      </c>
      <c r="F11367" t="s">
        <v>595</v>
      </c>
      <c r="G11367" t="str">
        <f t="shared" si="901"/>
        <v>SWHC046-01</v>
      </c>
      <c r="H11367" t="str">
        <f t="shared" si="901"/>
        <v>ExAnte2019</v>
      </c>
      <c r="I11367" t="str">
        <f t="shared" si="901"/>
        <v>IOU workpaper</v>
      </c>
      <c r="J11367" s="2">
        <f t="shared" si="897"/>
        <v>43775</v>
      </c>
      <c r="K11367" t="s">
        <v>203</v>
      </c>
      <c r="L11367">
        <f t="shared" si="898"/>
        <v>1</v>
      </c>
      <c r="O11367">
        <v>0</v>
      </c>
      <c r="P11367">
        <v>0</v>
      </c>
      <c r="Q11367">
        <v>0</v>
      </c>
      <c r="R11367">
        <v>-203.85409999999999</v>
      </c>
      <c r="S11367">
        <v>0</v>
      </c>
      <c r="T11367">
        <v>45.866799999999998</v>
      </c>
      <c r="AA11367" t="s">
        <v>465</v>
      </c>
      <c r="AB11367" t="s">
        <v>46</v>
      </c>
      <c r="AC11367" t="b">
        <v>0</v>
      </c>
    </row>
    <row r="11368" spans="1:29" hidden="1" x14ac:dyDescent="0.25">
      <c r="A11368" t="s">
        <v>134</v>
      </c>
      <c r="B11368" t="s">
        <v>609</v>
      </c>
      <c r="C11368" t="s">
        <v>579</v>
      </c>
      <c r="D11368" s="28" t="s">
        <v>619</v>
      </c>
      <c r="E11368" t="s">
        <v>256</v>
      </c>
      <c r="F11368" t="s">
        <v>595</v>
      </c>
      <c r="G11368" t="str">
        <f t="shared" si="901"/>
        <v>SWHC046-01</v>
      </c>
      <c r="H11368" t="str">
        <f t="shared" si="901"/>
        <v>ExAnte2019</v>
      </c>
      <c r="I11368" t="str">
        <f t="shared" si="901"/>
        <v>IOU workpaper</v>
      </c>
      <c r="J11368" s="2">
        <f t="shared" si="897"/>
        <v>43775</v>
      </c>
      <c r="K11368" t="s">
        <v>203</v>
      </c>
      <c r="L11368">
        <f t="shared" si="898"/>
        <v>1</v>
      </c>
      <c r="O11368">
        <v>0</v>
      </c>
      <c r="P11368">
        <v>0</v>
      </c>
      <c r="Q11368">
        <v>0</v>
      </c>
      <c r="R11368">
        <v>-27.546399999999998</v>
      </c>
      <c r="S11368">
        <v>0</v>
      </c>
      <c r="T11368">
        <v>19.222300000000001</v>
      </c>
      <c r="AA11368" t="s">
        <v>465</v>
      </c>
      <c r="AB11368" t="s">
        <v>46</v>
      </c>
      <c r="AC11368" t="b">
        <v>0</v>
      </c>
    </row>
    <row r="11369" spans="1:29" hidden="1" x14ac:dyDescent="0.25">
      <c r="A11369" t="s">
        <v>134</v>
      </c>
      <c r="B11369" t="s">
        <v>609</v>
      </c>
      <c r="C11369" t="s">
        <v>579</v>
      </c>
      <c r="D11369" s="28" t="s">
        <v>619</v>
      </c>
      <c r="E11369" t="s">
        <v>265</v>
      </c>
      <c r="F11369" t="s">
        <v>595</v>
      </c>
      <c r="G11369" t="str">
        <f t="shared" si="901"/>
        <v>SWHC046-01</v>
      </c>
      <c r="H11369" t="str">
        <f t="shared" si="901"/>
        <v>ExAnte2019</v>
      </c>
      <c r="I11369" t="str">
        <f t="shared" si="901"/>
        <v>IOU workpaper</v>
      </c>
      <c r="J11369" s="2">
        <f t="shared" si="897"/>
        <v>43775</v>
      </c>
      <c r="K11369" t="s">
        <v>203</v>
      </c>
      <c r="L11369">
        <f t="shared" si="898"/>
        <v>1</v>
      </c>
      <c r="O11369">
        <v>0</v>
      </c>
      <c r="P11369">
        <v>0</v>
      </c>
      <c r="Q11369">
        <v>0</v>
      </c>
      <c r="R11369">
        <v>1.5217000000000001</v>
      </c>
      <c r="S11369">
        <v>0</v>
      </c>
      <c r="T11369">
        <v>13.8217</v>
      </c>
      <c r="AA11369" t="s">
        <v>465</v>
      </c>
      <c r="AB11369" t="s">
        <v>46</v>
      </c>
      <c r="AC11369" t="b">
        <v>0</v>
      </c>
    </row>
    <row r="11370" spans="1:29" hidden="1" x14ac:dyDescent="0.25">
      <c r="A11370" t="s">
        <v>134</v>
      </c>
      <c r="B11370" t="s">
        <v>609</v>
      </c>
      <c r="C11370" t="s">
        <v>579</v>
      </c>
      <c r="D11370" s="28" t="s">
        <v>619</v>
      </c>
      <c r="E11370" t="s">
        <v>274</v>
      </c>
      <c r="F11370" t="s">
        <v>595</v>
      </c>
      <c r="G11370" t="str">
        <f t="shared" si="901"/>
        <v>SWHC046-01</v>
      </c>
      <c r="H11370" t="str">
        <f t="shared" si="901"/>
        <v>ExAnte2019</v>
      </c>
      <c r="I11370" t="str">
        <f t="shared" si="901"/>
        <v>IOU workpaper</v>
      </c>
      <c r="J11370" s="2">
        <f t="shared" si="897"/>
        <v>43775</v>
      </c>
      <c r="K11370" t="s">
        <v>203</v>
      </c>
      <c r="L11370">
        <f t="shared" si="898"/>
        <v>1</v>
      </c>
      <c r="O11370">
        <v>0</v>
      </c>
      <c r="P11370">
        <v>0</v>
      </c>
      <c r="Q11370">
        <v>0</v>
      </c>
      <c r="R11370">
        <v>-19.512599999999999</v>
      </c>
      <c r="S11370">
        <v>0</v>
      </c>
      <c r="T11370">
        <v>18.557300000000001</v>
      </c>
      <c r="AA11370" t="s">
        <v>465</v>
      </c>
      <c r="AB11370" t="s">
        <v>46</v>
      </c>
      <c r="AC11370" t="b">
        <v>0</v>
      </c>
    </row>
    <row r="11371" spans="1:29" hidden="1" x14ac:dyDescent="0.25">
      <c r="A11371" t="s">
        <v>134</v>
      </c>
      <c r="B11371" t="s">
        <v>609</v>
      </c>
      <c r="C11371" t="s">
        <v>579</v>
      </c>
      <c r="D11371" s="28" t="s">
        <v>619</v>
      </c>
      <c r="E11371" t="s">
        <v>282</v>
      </c>
      <c r="F11371" t="s">
        <v>595</v>
      </c>
      <c r="G11371" t="str">
        <f t="shared" si="901"/>
        <v>SWHC046-01</v>
      </c>
      <c r="H11371" t="str">
        <f t="shared" si="901"/>
        <v>ExAnte2019</v>
      </c>
      <c r="I11371" t="str">
        <f t="shared" si="901"/>
        <v>IOU workpaper</v>
      </c>
      <c r="J11371" s="2">
        <f t="shared" si="897"/>
        <v>43775</v>
      </c>
      <c r="K11371" t="s">
        <v>203</v>
      </c>
      <c r="L11371">
        <f t="shared" si="898"/>
        <v>1</v>
      </c>
      <c r="O11371">
        <v>0</v>
      </c>
      <c r="P11371">
        <v>0</v>
      </c>
      <c r="Q11371">
        <v>0</v>
      </c>
      <c r="R11371">
        <v>-34.049300000000002</v>
      </c>
      <c r="S11371">
        <v>0</v>
      </c>
      <c r="T11371">
        <v>20.047499999999999</v>
      </c>
      <c r="AA11371" t="s">
        <v>465</v>
      </c>
      <c r="AB11371" t="s">
        <v>46</v>
      </c>
      <c r="AC11371" t="b">
        <v>0</v>
      </c>
    </row>
    <row r="11372" spans="1:29" hidden="1" x14ac:dyDescent="0.25">
      <c r="A11372" t="s">
        <v>134</v>
      </c>
      <c r="B11372" t="s">
        <v>609</v>
      </c>
      <c r="C11372" t="s">
        <v>579</v>
      </c>
      <c r="D11372" s="28" t="s">
        <v>619</v>
      </c>
      <c r="E11372" t="s">
        <v>290</v>
      </c>
      <c r="F11372" t="s">
        <v>595</v>
      </c>
      <c r="G11372" t="str">
        <f t="shared" si="901"/>
        <v>SWHC046-01</v>
      </c>
      <c r="H11372" t="str">
        <f t="shared" si="901"/>
        <v>ExAnte2019</v>
      </c>
      <c r="I11372" t="str">
        <f t="shared" si="901"/>
        <v>IOU workpaper</v>
      </c>
      <c r="J11372" s="2">
        <f t="shared" si="897"/>
        <v>43775</v>
      </c>
      <c r="K11372" t="s">
        <v>203</v>
      </c>
      <c r="L11372">
        <f t="shared" si="898"/>
        <v>1</v>
      </c>
      <c r="O11372">
        <v>0</v>
      </c>
      <c r="P11372">
        <v>0</v>
      </c>
      <c r="Q11372">
        <v>0</v>
      </c>
      <c r="R11372">
        <v>-38.7303</v>
      </c>
      <c r="S11372">
        <v>0</v>
      </c>
      <c r="T11372">
        <v>21.2498</v>
      </c>
      <c r="AA11372" t="s">
        <v>465</v>
      </c>
      <c r="AB11372" t="s">
        <v>46</v>
      </c>
      <c r="AC11372" t="b">
        <v>0</v>
      </c>
    </row>
    <row r="11373" spans="1:29" hidden="1" x14ac:dyDescent="0.25">
      <c r="A11373" t="s">
        <v>134</v>
      </c>
      <c r="B11373" t="s">
        <v>609</v>
      </c>
      <c r="C11373" t="s">
        <v>579</v>
      </c>
      <c r="D11373" s="28" t="s">
        <v>619</v>
      </c>
      <c r="E11373" t="s">
        <v>298</v>
      </c>
      <c r="F11373" t="s">
        <v>595</v>
      </c>
      <c r="G11373" t="str">
        <f t="shared" si="901"/>
        <v>SWHC046-01</v>
      </c>
      <c r="H11373" t="str">
        <f t="shared" si="901"/>
        <v>ExAnte2019</v>
      </c>
      <c r="I11373" t="str">
        <f t="shared" si="901"/>
        <v>IOU workpaper</v>
      </c>
      <c r="J11373" s="2">
        <f t="shared" si="897"/>
        <v>43775</v>
      </c>
      <c r="K11373" t="s">
        <v>203</v>
      </c>
      <c r="L11373">
        <f t="shared" si="898"/>
        <v>1</v>
      </c>
      <c r="O11373">
        <v>0</v>
      </c>
      <c r="P11373">
        <v>0</v>
      </c>
      <c r="Q11373">
        <v>0</v>
      </c>
      <c r="R11373">
        <v>-172.96420000000001</v>
      </c>
      <c r="S11373">
        <v>0</v>
      </c>
      <c r="T11373">
        <v>43.034599999999998</v>
      </c>
      <c r="AA11373" t="s">
        <v>465</v>
      </c>
      <c r="AB11373" t="s">
        <v>46</v>
      </c>
      <c r="AC11373" t="b">
        <v>0</v>
      </c>
    </row>
    <row r="11374" spans="1:29" hidden="1" x14ac:dyDescent="0.25">
      <c r="A11374" t="s">
        <v>134</v>
      </c>
      <c r="B11374" t="s">
        <v>609</v>
      </c>
      <c r="C11374" t="s">
        <v>579</v>
      </c>
      <c r="D11374" s="28" t="s">
        <v>619</v>
      </c>
      <c r="E11374" t="s">
        <v>306</v>
      </c>
      <c r="F11374" t="s">
        <v>595</v>
      </c>
      <c r="G11374" t="str">
        <f t="shared" si="901"/>
        <v>SWHC046-01</v>
      </c>
      <c r="H11374" t="str">
        <f t="shared" si="901"/>
        <v>ExAnte2019</v>
      </c>
      <c r="I11374" t="str">
        <f t="shared" si="901"/>
        <v>IOU workpaper</v>
      </c>
      <c r="J11374" s="2">
        <f t="shared" si="897"/>
        <v>43775</v>
      </c>
      <c r="K11374" t="s">
        <v>203</v>
      </c>
      <c r="L11374">
        <f t="shared" si="898"/>
        <v>1</v>
      </c>
      <c r="O11374">
        <v>0</v>
      </c>
      <c r="P11374">
        <v>0</v>
      </c>
      <c r="Q11374">
        <v>0</v>
      </c>
      <c r="R11374">
        <v>-191.6275</v>
      </c>
      <c r="S11374">
        <v>0</v>
      </c>
      <c r="T11374">
        <v>46.1267</v>
      </c>
      <c r="AA11374" t="s">
        <v>465</v>
      </c>
      <c r="AB11374" t="s">
        <v>46</v>
      </c>
      <c r="AC11374" t="b">
        <v>0</v>
      </c>
    </row>
    <row r="11375" spans="1:29" hidden="1" x14ac:dyDescent="0.25">
      <c r="A11375" t="s">
        <v>134</v>
      </c>
      <c r="B11375" t="s">
        <v>609</v>
      </c>
      <c r="C11375" t="s">
        <v>579</v>
      </c>
      <c r="D11375" s="28" t="s">
        <v>619</v>
      </c>
      <c r="E11375" t="s">
        <v>314</v>
      </c>
      <c r="F11375" t="s">
        <v>595</v>
      </c>
      <c r="G11375" t="str">
        <f t="shared" si="901"/>
        <v>SWHC046-01</v>
      </c>
      <c r="H11375" t="str">
        <f t="shared" si="901"/>
        <v>ExAnte2019</v>
      </c>
      <c r="I11375" t="str">
        <f t="shared" si="901"/>
        <v>IOU workpaper</v>
      </c>
      <c r="J11375" s="2">
        <f t="shared" si="897"/>
        <v>43775</v>
      </c>
      <c r="K11375" t="s">
        <v>203</v>
      </c>
      <c r="L11375">
        <f t="shared" si="898"/>
        <v>1</v>
      </c>
      <c r="O11375">
        <v>0</v>
      </c>
      <c r="P11375">
        <v>0</v>
      </c>
      <c r="Q11375">
        <v>0</v>
      </c>
      <c r="R11375">
        <v>-138.25819999999999</v>
      </c>
      <c r="S11375">
        <v>0</v>
      </c>
      <c r="T11375">
        <v>37.8155</v>
      </c>
      <c r="AA11375" t="s">
        <v>465</v>
      </c>
      <c r="AB11375" t="s">
        <v>46</v>
      </c>
      <c r="AC11375" t="b">
        <v>0</v>
      </c>
    </row>
    <row r="11376" spans="1:29" hidden="1" x14ac:dyDescent="0.25">
      <c r="A11376" t="s">
        <v>134</v>
      </c>
      <c r="B11376" t="s">
        <v>609</v>
      </c>
      <c r="C11376" t="s">
        <v>579</v>
      </c>
      <c r="D11376" s="28" t="s">
        <v>619</v>
      </c>
      <c r="E11376" t="s">
        <v>322</v>
      </c>
      <c r="F11376" t="s">
        <v>595</v>
      </c>
      <c r="G11376" t="str">
        <f t="shared" si="901"/>
        <v>SWHC046-01</v>
      </c>
      <c r="H11376" t="str">
        <f t="shared" si="901"/>
        <v>ExAnte2019</v>
      </c>
      <c r="I11376" t="str">
        <f t="shared" si="901"/>
        <v>IOU workpaper</v>
      </c>
      <c r="J11376" s="2">
        <f t="shared" si="897"/>
        <v>43775</v>
      </c>
      <c r="K11376" t="s">
        <v>203</v>
      </c>
      <c r="L11376">
        <f t="shared" si="898"/>
        <v>1</v>
      </c>
      <c r="O11376">
        <v>0</v>
      </c>
      <c r="P11376">
        <v>0</v>
      </c>
      <c r="Q11376">
        <v>0</v>
      </c>
      <c r="R11376">
        <v>-170.80869999999999</v>
      </c>
      <c r="S11376">
        <v>0</v>
      </c>
      <c r="T11376">
        <v>40.944299999999998</v>
      </c>
      <c r="AA11376" t="s">
        <v>465</v>
      </c>
      <c r="AB11376" t="s">
        <v>46</v>
      </c>
      <c r="AC11376" t="b">
        <v>0</v>
      </c>
    </row>
    <row r="11377" spans="1:29" hidden="1" x14ac:dyDescent="0.25">
      <c r="A11377" t="s">
        <v>134</v>
      </c>
      <c r="B11377" t="s">
        <v>609</v>
      </c>
      <c r="C11377" t="s">
        <v>579</v>
      </c>
      <c r="D11377" s="28" t="s">
        <v>619</v>
      </c>
      <c r="E11377" t="s">
        <v>330</v>
      </c>
      <c r="F11377" t="s">
        <v>595</v>
      </c>
      <c r="G11377" t="str">
        <f t="shared" si="901"/>
        <v>SWHC046-01</v>
      </c>
      <c r="H11377" t="str">
        <f t="shared" si="901"/>
        <v>ExAnte2019</v>
      </c>
      <c r="I11377" t="str">
        <f t="shared" si="901"/>
        <v>IOU workpaper</v>
      </c>
      <c r="J11377" s="2">
        <f t="shared" si="897"/>
        <v>43775</v>
      </c>
      <c r="K11377" t="s">
        <v>203</v>
      </c>
      <c r="L11377">
        <f t="shared" si="898"/>
        <v>1</v>
      </c>
      <c r="O11377">
        <v>0</v>
      </c>
      <c r="P11377">
        <v>0</v>
      </c>
      <c r="Q11377">
        <v>0</v>
      </c>
      <c r="R11377">
        <v>61.501899999999999</v>
      </c>
      <c r="S11377">
        <v>0</v>
      </c>
      <c r="T11377">
        <v>6.2621000000000002</v>
      </c>
      <c r="AA11377" t="s">
        <v>465</v>
      </c>
      <c r="AB11377" t="s">
        <v>46</v>
      </c>
      <c r="AC11377" t="b">
        <v>0</v>
      </c>
    </row>
    <row r="11378" spans="1:29" hidden="1" x14ac:dyDescent="0.25">
      <c r="A11378" t="s">
        <v>134</v>
      </c>
      <c r="B11378" t="s">
        <v>609</v>
      </c>
      <c r="C11378" t="s">
        <v>579</v>
      </c>
      <c r="D11378" s="28" t="s">
        <v>619</v>
      </c>
      <c r="E11378" t="s">
        <v>338</v>
      </c>
      <c r="F11378" t="s">
        <v>595</v>
      </c>
      <c r="G11378" t="str">
        <f t="shared" si="901"/>
        <v>SWHC046-01</v>
      </c>
      <c r="H11378" t="str">
        <f t="shared" si="901"/>
        <v>ExAnte2019</v>
      </c>
      <c r="I11378" t="str">
        <f t="shared" si="901"/>
        <v>IOU workpaper</v>
      </c>
      <c r="J11378" s="2">
        <f t="shared" si="897"/>
        <v>43775</v>
      </c>
      <c r="K11378" t="s">
        <v>203</v>
      </c>
      <c r="L11378">
        <f t="shared" si="898"/>
        <v>1</v>
      </c>
      <c r="O11378">
        <v>0</v>
      </c>
      <c r="P11378">
        <v>0</v>
      </c>
      <c r="Q11378">
        <v>0</v>
      </c>
      <c r="R11378">
        <v>-731.66060000000004</v>
      </c>
      <c r="S11378">
        <v>0</v>
      </c>
      <c r="T11378">
        <v>107.372</v>
      </c>
      <c r="AA11378" t="s">
        <v>465</v>
      </c>
      <c r="AB11378" t="s">
        <v>46</v>
      </c>
      <c r="AC11378" t="b">
        <v>0</v>
      </c>
    </row>
    <row r="11379" spans="1:29" hidden="1" x14ac:dyDescent="0.25">
      <c r="A11379" t="s">
        <v>134</v>
      </c>
      <c r="B11379" t="s">
        <v>609</v>
      </c>
      <c r="C11379" t="s">
        <v>580</v>
      </c>
      <c r="D11379" s="28" t="s">
        <v>619</v>
      </c>
      <c r="E11379" t="s">
        <v>202</v>
      </c>
      <c r="F11379" t="s">
        <v>595</v>
      </c>
      <c r="G11379" t="str">
        <f t="shared" si="901"/>
        <v>SWHC046-01</v>
      </c>
      <c r="H11379" t="str">
        <f t="shared" si="901"/>
        <v>ExAnte2019</v>
      </c>
      <c r="I11379" t="str">
        <f t="shared" si="901"/>
        <v>IOU workpaper</v>
      </c>
      <c r="J11379" s="2">
        <f t="shared" si="897"/>
        <v>43775</v>
      </c>
      <c r="K11379" t="s">
        <v>203</v>
      </c>
      <c r="L11379">
        <f t="shared" si="898"/>
        <v>1</v>
      </c>
      <c r="O11379">
        <v>0</v>
      </c>
      <c r="P11379">
        <v>0</v>
      </c>
      <c r="Q11379">
        <v>0</v>
      </c>
      <c r="R11379">
        <v>-2816.4029</v>
      </c>
      <c r="S11379">
        <v>0</v>
      </c>
      <c r="T11379">
        <v>495.81389999999999</v>
      </c>
      <c r="AA11379" t="s">
        <v>465</v>
      </c>
      <c r="AB11379" t="s">
        <v>46</v>
      </c>
      <c r="AC11379" t="b">
        <v>0</v>
      </c>
    </row>
    <row r="11380" spans="1:29" hidden="1" x14ac:dyDescent="0.25">
      <c r="A11380" t="s">
        <v>134</v>
      </c>
      <c r="B11380" t="s">
        <v>609</v>
      </c>
      <c r="C11380" t="s">
        <v>580</v>
      </c>
      <c r="D11380" s="28" t="s">
        <v>619</v>
      </c>
      <c r="E11380" t="s">
        <v>224</v>
      </c>
      <c r="F11380" t="s">
        <v>595</v>
      </c>
      <c r="G11380" t="str">
        <f t="shared" si="901"/>
        <v>SWHC046-01</v>
      </c>
      <c r="H11380" t="str">
        <f t="shared" si="901"/>
        <v>ExAnte2019</v>
      </c>
      <c r="I11380" t="str">
        <f t="shared" si="901"/>
        <v>IOU workpaper</v>
      </c>
      <c r="J11380" s="2">
        <f t="shared" si="897"/>
        <v>43775</v>
      </c>
      <c r="K11380" t="s">
        <v>203</v>
      </c>
      <c r="L11380">
        <f t="shared" si="898"/>
        <v>1</v>
      </c>
      <c r="O11380">
        <v>0</v>
      </c>
      <c r="P11380">
        <v>0</v>
      </c>
      <c r="Q11380">
        <v>0</v>
      </c>
      <c r="R11380">
        <v>-864.1422</v>
      </c>
      <c r="S11380">
        <v>0</v>
      </c>
      <c r="T11380">
        <v>166.72710000000001</v>
      </c>
      <c r="AA11380" t="s">
        <v>465</v>
      </c>
      <c r="AB11380" t="s">
        <v>46</v>
      </c>
      <c r="AC11380" t="b">
        <v>0</v>
      </c>
    </row>
    <row r="11381" spans="1:29" hidden="1" x14ac:dyDescent="0.25">
      <c r="A11381" t="s">
        <v>134</v>
      </c>
      <c r="B11381" t="s">
        <v>609</v>
      </c>
      <c r="C11381" t="s">
        <v>580</v>
      </c>
      <c r="D11381" s="28" t="s">
        <v>619</v>
      </c>
      <c r="E11381" t="s">
        <v>232</v>
      </c>
      <c r="F11381" t="s">
        <v>595</v>
      </c>
      <c r="G11381" t="str">
        <f t="shared" si="901"/>
        <v>SWHC046-01</v>
      </c>
      <c r="H11381" t="str">
        <f t="shared" si="901"/>
        <v>ExAnte2019</v>
      </c>
      <c r="I11381" t="str">
        <f t="shared" si="901"/>
        <v>IOU workpaper</v>
      </c>
      <c r="J11381" s="2">
        <f t="shared" si="897"/>
        <v>43775</v>
      </c>
      <c r="K11381" t="s">
        <v>203</v>
      </c>
      <c r="L11381">
        <f t="shared" si="898"/>
        <v>1</v>
      </c>
      <c r="O11381">
        <v>0</v>
      </c>
      <c r="P11381">
        <v>0</v>
      </c>
      <c r="Q11381">
        <v>0</v>
      </c>
      <c r="R11381">
        <v>-1051.018</v>
      </c>
      <c r="S11381">
        <v>0</v>
      </c>
      <c r="T11381">
        <v>220.78399999999999</v>
      </c>
      <c r="AA11381" t="s">
        <v>465</v>
      </c>
      <c r="AB11381" t="s">
        <v>46</v>
      </c>
      <c r="AC11381" t="b">
        <v>0</v>
      </c>
    </row>
    <row r="11382" spans="1:29" hidden="1" x14ac:dyDescent="0.25">
      <c r="A11382" t="s">
        <v>134</v>
      </c>
      <c r="B11382" t="s">
        <v>609</v>
      </c>
      <c r="C11382" t="s">
        <v>580</v>
      </c>
      <c r="D11382" s="28" t="s">
        <v>619</v>
      </c>
      <c r="E11382" t="s">
        <v>240</v>
      </c>
      <c r="F11382" t="s">
        <v>595</v>
      </c>
      <c r="G11382" t="str">
        <f t="shared" ref="G11382:I11397" si="902">G11381</f>
        <v>SWHC046-01</v>
      </c>
      <c r="H11382" t="str">
        <f t="shared" si="902"/>
        <v>ExAnte2019</v>
      </c>
      <c r="I11382" t="str">
        <f t="shared" si="902"/>
        <v>IOU workpaper</v>
      </c>
      <c r="J11382" s="2">
        <f t="shared" si="897"/>
        <v>43775</v>
      </c>
      <c r="K11382" t="s">
        <v>203</v>
      </c>
      <c r="L11382">
        <f t="shared" si="898"/>
        <v>1</v>
      </c>
      <c r="O11382">
        <v>0</v>
      </c>
      <c r="P11382">
        <v>0</v>
      </c>
      <c r="Q11382">
        <v>0</v>
      </c>
      <c r="R11382">
        <v>-683.88900000000001</v>
      </c>
      <c r="S11382">
        <v>0</v>
      </c>
      <c r="T11382">
        <v>145.64670000000001</v>
      </c>
      <c r="AA11382" t="s">
        <v>465</v>
      </c>
      <c r="AB11382" t="s">
        <v>46</v>
      </c>
      <c r="AC11382" t="b">
        <v>0</v>
      </c>
    </row>
    <row r="11383" spans="1:29" hidden="1" x14ac:dyDescent="0.25">
      <c r="A11383" t="s">
        <v>134</v>
      </c>
      <c r="B11383" t="s">
        <v>609</v>
      </c>
      <c r="C11383" t="s">
        <v>580</v>
      </c>
      <c r="D11383" s="28" t="s">
        <v>619</v>
      </c>
      <c r="E11383" t="s">
        <v>248</v>
      </c>
      <c r="F11383" t="s">
        <v>595</v>
      </c>
      <c r="G11383" t="str">
        <f t="shared" si="902"/>
        <v>SWHC046-01</v>
      </c>
      <c r="H11383" t="str">
        <f t="shared" si="902"/>
        <v>ExAnte2019</v>
      </c>
      <c r="I11383" t="str">
        <f t="shared" si="902"/>
        <v>IOU workpaper</v>
      </c>
      <c r="J11383" s="2">
        <f t="shared" si="897"/>
        <v>43775</v>
      </c>
      <c r="K11383" t="s">
        <v>203</v>
      </c>
      <c r="L11383">
        <f t="shared" si="898"/>
        <v>1</v>
      </c>
      <c r="O11383">
        <v>0</v>
      </c>
      <c r="P11383">
        <v>0</v>
      </c>
      <c r="Q11383">
        <v>0</v>
      </c>
      <c r="R11383">
        <v>-1289.0944999999999</v>
      </c>
      <c r="S11383">
        <v>0</v>
      </c>
      <c r="T11383">
        <v>259.32409999999999</v>
      </c>
      <c r="AA11383" t="s">
        <v>465</v>
      </c>
      <c r="AB11383" t="s">
        <v>46</v>
      </c>
      <c r="AC11383" t="b">
        <v>0</v>
      </c>
    </row>
    <row r="11384" spans="1:29" hidden="1" x14ac:dyDescent="0.25">
      <c r="A11384" t="s">
        <v>134</v>
      </c>
      <c r="B11384" t="s">
        <v>609</v>
      </c>
      <c r="C11384" t="s">
        <v>580</v>
      </c>
      <c r="D11384" s="28" t="s">
        <v>619</v>
      </c>
      <c r="E11384" t="s">
        <v>256</v>
      </c>
      <c r="F11384" t="s">
        <v>595</v>
      </c>
      <c r="G11384" t="str">
        <f t="shared" si="902"/>
        <v>SWHC046-01</v>
      </c>
      <c r="H11384" t="str">
        <f t="shared" si="902"/>
        <v>ExAnte2019</v>
      </c>
      <c r="I11384" t="str">
        <f t="shared" si="902"/>
        <v>IOU workpaper</v>
      </c>
      <c r="J11384" s="2">
        <f t="shared" si="897"/>
        <v>43775</v>
      </c>
      <c r="K11384" t="s">
        <v>203</v>
      </c>
      <c r="L11384">
        <f t="shared" si="898"/>
        <v>1</v>
      </c>
      <c r="O11384">
        <v>0</v>
      </c>
      <c r="P11384">
        <v>0</v>
      </c>
      <c r="Q11384">
        <v>0</v>
      </c>
      <c r="R11384">
        <v>-375.53870000000001</v>
      </c>
      <c r="S11384">
        <v>0</v>
      </c>
      <c r="T11384">
        <v>94.089600000000004</v>
      </c>
      <c r="AA11384" t="s">
        <v>465</v>
      </c>
      <c r="AB11384" t="s">
        <v>46</v>
      </c>
      <c r="AC11384" t="b">
        <v>0</v>
      </c>
    </row>
    <row r="11385" spans="1:29" hidden="1" x14ac:dyDescent="0.25">
      <c r="A11385" t="s">
        <v>134</v>
      </c>
      <c r="B11385" t="s">
        <v>609</v>
      </c>
      <c r="C11385" t="s">
        <v>580</v>
      </c>
      <c r="D11385" s="28" t="s">
        <v>619</v>
      </c>
      <c r="E11385" t="s">
        <v>265</v>
      </c>
      <c r="F11385" t="s">
        <v>595</v>
      </c>
      <c r="G11385" t="str">
        <f t="shared" si="902"/>
        <v>SWHC046-01</v>
      </c>
      <c r="H11385" t="str">
        <f t="shared" si="902"/>
        <v>ExAnte2019</v>
      </c>
      <c r="I11385" t="str">
        <f t="shared" si="902"/>
        <v>IOU workpaper</v>
      </c>
      <c r="J11385" s="2">
        <f t="shared" si="897"/>
        <v>43775</v>
      </c>
      <c r="K11385" t="s">
        <v>203</v>
      </c>
      <c r="L11385">
        <f t="shared" si="898"/>
        <v>1</v>
      </c>
      <c r="O11385">
        <v>0</v>
      </c>
      <c r="P11385">
        <v>0</v>
      </c>
      <c r="Q11385">
        <v>0</v>
      </c>
      <c r="R11385">
        <v>-389.99430000000001</v>
      </c>
      <c r="S11385">
        <v>0</v>
      </c>
      <c r="T11385">
        <v>107.6816</v>
      </c>
      <c r="AA11385" t="s">
        <v>465</v>
      </c>
      <c r="AB11385" t="s">
        <v>46</v>
      </c>
      <c r="AC11385" t="b">
        <v>0</v>
      </c>
    </row>
    <row r="11386" spans="1:29" hidden="1" x14ac:dyDescent="0.25">
      <c r="A11386" t="s">
        <v>134</v>
      </c>
      <c r="B11386" t="s">
        <v>609</v>
      </c>
      <c r="C11386" t="s">
        <v>580</v>
      </c>
      <c r="D11386" s="28" t="s">
        <v>619</v>
      </c>
      <c r="E11386" t="s">
        <v>274</v>
      </c>
      <c r="F11386" t="s">
        <v>595</v>
      </c>
      <c r="G11386" t="str">
        <f t="shared" si="902"/>
        <v>SWHC046-01</v>
      </c>
      <c r="H11386" t="str">
        <f t="shared" si="902"/>
        <v>ExAnte2019</v>
      </c>
      <c r="I11386" t="str">
        <f t="shared" si="902"/>
        <v>IOU workpaper</v>
      </c>
      <c r="J11386" s="2">
        <f t="shared" si="897"/>
        <v>43775</v>
      </c>
      <c r="K11386" t="s">
        <v>203</v>
      </c>
      <c r="L11386">
        <f t="shared" si="898"/>
        <v>1</v>
      </c>
      <c r="O11386">
        <v>0</v>
      </c>
      <c r="P11386">
        <v>0</v>
      </c>
      <c r="Q11386">
        <v>0</v>
      </c>
      <c r="R11386">
        <v>-259.80399999999997</v>
      </c>
      <c r="S11386">
        <v>0</v>
      </c>
      <c r="T11386">
        <v>78.2483</v>
      </c>
      <c r="AA11386" t="s">
        <v>465</v>
      </c>
      <c r="AB11386" t="s">
        <v>46</v>
      </c>
      <c r="AC11386" t="b">
        <v>0</v>
      </c>
    </row>
    <row r="11387" spans="1:29" hidden="1" x14ac:dyDescent="0.25">
      <c r="A11387" t="s">
        <v>134</v>
      </c>
      <c r="B11387" t="s">
        <v>609</v>
      </c>
      <c r="C11387" t="s">
        <v>580</v>
      </c>
      <c r="D11387" s="28" t="s">
        <v>619</v>
      </c>
      <c r="E11387" t="s">
        <v>282</v>
      </c>
      <c r="F11387" t="s">
        <v>595</v>
      </c>
      <c r="G11387" t="str">
        <f t="shared" si="902"/>
        <v>SWHC046-01</v>
      </c>
      <c r="H11387" t="str">
        <f t="shared" si="902"/>
        <v>ExAnte2019</v>
      </c>
      <c r="I11387" t="str">
        <f t="shared" si="902"/>
        <v>IOU workpaper</v>
      </c>
      <c r="J11387" s="2">
        <f t="shared" si="897"/>
        <v>43775</v>
      </c>
      <c r="K11387" t="s">
        <v>203</v>
      </c>
      <c r="L11387">
        <f t="shared" si="898"/>
        <v>1</v>
      </c>
      <c r="O11387">
        <v>0</v>
      </c>
      <c r="P11387">
        <v>0</v>
      </c>
      <c r="Q11387">
        <v>0</v>
      </c>
      <c r="R11387">
        <v>-239.48519999999999</v>
      </c>
      <c r="S11387">
        <v>0</v>
      </c>
      <c r="T11387">
        <v>71.552999999999997</v>
      </c>
      <c r="AA11387" t="s">
        <v>465</v>
      </c>
      <c r="AB11387" t="s">
        <v>46</v>
      </c>
      <c r="AC11387" t="b">
        <v>0</v>
      </c>
    </row>
    <row r="11388" spans="1:29" hidden="1" x14ac:dyDescent="0.25">
      <c r="A11388" t="s">
        <v>134</v>
      </c>
      <c r="B11388" t="s">
        <v>609</v>
      </c>
      <c r="C11388" t="s">
        <v>580</v>
      </c>
      <c r="D11388" s="28" t="s">
        <v>619</v>
      </c>
      <c r="E11388" t="s">
        <v>290</v>
      </c>
      <c r="F11388" t="s">
        <v>595</v>
      </c>
      <c r="G11388" t="str">
        <f t="shared" si="902"/>
        <v>SWHC046-01</v>
      </c>
      <c r="H11388" t="str">
        <f t="shared" si="902"/>
        <v>ExAnte2019</v>
      </c>
      <c r="I11388" t="str">
        <f t="shared" si="902"/>
        <v>IOU workpaper</v>
      </c>
      <c r="J11388" s="2">
        <f t="shared" si="897"/>
        <v>43775</v>
      </c>
      <c r="K11388" t="s">
        <v>203</v>
      </c>
      <c r="L11388">
        <f t="shared" si="898"/>
        <v>1</v>
      </c>
      <c r="O11388">
        <v>0</v>
      </c>
      <c r="P11388">
        <v>0</v>
      </c>
      <c r="Q11388">
        <v>0</v>
      </c>
      <c r="R11388">
        <v>-297.2706</v>
      </c>
      <c r="S11388">
        <v>0</v>
      </c>
      <c r="T11388">
        <v>80.1494</v>
      </c>
      <c r="AA11388" t="s">
        <v>465</v>
      </c>
      <c r="AB11388" t="s">
        <v>46</v>
      </c>
      <c r="AC11388" t="b">
        <v>0</v>
      </c>
    </row>
    <row r="11389" spans="1:29" hidden="1" x14ac:dyDescent="0.25">
      <c r="A11389" t="s">
        <v>134</v>
      </c>
      <c r="B11389" t="s">
        <v>609</v>
      </c>
      <c r="C11389" t="s">
        <v>580</v>
      </c>
      <c r="D11389" s="28" t="s">
        <v>619</v>
      </c>
      <c r="E11389" t="s">
        <v>298</v>
      </c>
      <c r="F11389" t="s">
        <v>595</v>
      </c>
      <c r="G11389" t="str">
        <f t="shared" si="902"/>
        <v>SWHC046-01</v>
      </c>
      <c r="H11389" t="str">
        <f t="shared" si="902"/>
        <v>ExAnte2019</v>
      </c>
      <c r="I11389" t="str">
        <f t="shared" si="902"/>
        <v>IOU workpaper</v>
      </c>
      <c r="J11389" s="2">
        <f t="shared" si="897"/>
        <v>43775</v>
      </c>
      <c r="K11389" t="s">
        <v>203</v>
      </c>
      <c r="L11389">
        <f t="shared" si="898"/>
        <v>1</v>
      </c>
      <c r="O11389">
        <v>0</v>
      </c>
      <c r="P11389">
        <v>0</v>
      </c>
      <c r="Q11389">
        <v>0</v>
      </c>
      <c r="R11389">
        <v>-556.43330000000003</v>
      </c>
      <c r="S11389">
        <v>0</v>
      </c>
      <c r="T11389">
        <v>111.6264</v>
      </c>
      <c r="AA11389" t="s">
        <v>465</v>
      </c>
      <c r="AB11389" t="s">
        <v>46</v>
      </c>
      <c r="AC11389" t="b">
        <v>0</v>
      </c>
    </row>
    <row r="11390" spans="1:29" hidden="1" x14ac:dyDescent="0.25">
      <c r="A11390" t="s">
        <v>134</v>
      </c>
      <c r="B11390" t="s">
        <v>609</v>
      </c>
      <c r="C11390" t="s">
        <v>580</v>
      </c>
      <c r="D11390" s="28" t="s">
        <v>619</v>
      </c>
      <c r="E11390" t="s">
        <v>306</v>
      </c>
      <c r="F11390" t="s">
        <v>595</v>
      </c>
      <c r="G11390" t="str">
        <f t="shared" si="902"/>
        <v>SWHC046-01</v>
      </c>
      <c r="H11390" t="str">
        <f t="shared" si="902"/>
        <v>ExAnte2019</v>
      </c>
      <c r="I11390" t="str">
        <f t="shared" si="902"/>
        <v>IOU workpaper</v>
      </c>
      <c r="J11390" s="2">
        <f t="shared" si="897"/>
        <v>43775</v>
      </c>
      <c r="K11390" t="s">
        <v>203</v>
      </c>
      <c r="L11390">
        <f t="shared" si="898"/>
        <v>1</v>
      </c>
      <c r="O11390">
        <v>0</v>
      </c>
      <c r="P11390">
        <v>0</v>
      </c>
      <c r="Q11390">
        <v>0</v>
      </c>
      <c r="R11390">
        <v>-562.56380000000001</v>
      </c>
      <c r="S11390">
        <v>0</v>
      </c>
      <c r="T11390">
        <v>113.3425</v>
      </c>
      <c r="AA11390" t="s">
        <v>465</v>
      </c>
      <c r="AB11390" t="s">
        <v>46</v>
      </c>
      <c r="AC11390" t="b">
        <v>0</v>
      </c>
    </row>
    <row r="11391" spans="1:29" hidden="1" x14ac:dyDescent="0.25">
      <c r="A11391" t="s">
        <v>134</v>
      </c>
      <c r="B11391" t="s">
        <v>609</v>
      </c>
      <c r="C11391" t="s">
        <v>580</v>
      </c>
      <c r="D11391" s="28" t="s">
        <v>619</v>
      </c>
      <c r="E11391" t="s">
        <v>314</v>
      </c>
      <c r="F11391" t="s">
        <v>595</v>
      </c>
      <c r="G11391" t="str">
        <f t="shared" si="902"/>
        <v>SWHC046-01</v>
      </c>
      <c r="H11391" t="str">
        <f t="shared" si="902"/>
        <v>ExAnte2019</v>
      </c>
      <c r="I11391" t="str">
        <f t="shared" si="902"/>
        <v>IOU workpaper</v>
      </c>
      <c r="J11391" s="2">
        <f t="shared" si="897"/>
        <v>43775</v>
      </c>
      <c r="K11391" t="s">
        <v>203</v>
      </c>
      <c r="L11391">
        <f t="shared" si="898"/>
        <v>1</v>
      </c>
      <c r="O11391">
        <v>0</v>
      </c>
      <c r="P11391">
        <v>0</v>
      </c>
      <c r="Q11391">
        <v>0</v>
      </c>
      <c r="R11391">
        <v>-481.43830000000003</v>
      </c>
      <c r="S11391">
        <v>0</v>
      </c>
      <c r="T11391">
        <v>102.8094</v>
      </c>
      <c r="AA11391" t="s">
        <v>465</v>
      </c>
      <c r="AB11391" t="s">
        <v>46</v>
      </c>
      <c r="AC11391" t="b">
        <v>0</v>
      </c>
    </row>
    <row r="11392" spans="1:29" hidden="1" x14ac:dyDescent="0.25">
      <c r="A11392" t="s">
        <v>134</v>
      </c>
      <c r="B11392" t="s">
        <v>609</v>
      </c>
      <c r="C11392" t="s">
        <v>580</v>
      </c>
      <c r="D11392" s="28" t="s">
        <v>619</v>
      </c>
      <c r="E11392" t="s">
        <v>322</v>
      </c>
      <c r="F11392" t="s">
        <v>595</v>
      </c>
      <c r="G11392" t="str">
        <f t="shared" si="902"/>
        <v>SWHC046-01</v>
      </c>
      <c r="H11392" t="str">
        <f t="shared" si="902"/>
        <v>ExAnte2019</v>
      </c>
      <c r="I11392" t="str">
        <f t="shared" si="902"/>
        <v>IOU workpaper</v>
      </c>
      <c r="J11392" s="2">
        <f t="shared" si="897"/>
        <v>43775</v>
      </c>
      <c r="K11392" t="s">
        <v>203</v>
      </c>
      <c r="L11392">
        <f t="shared" si="898"/>
        <v>1</v>
      </c>
      <c r="O11392">
        <v>0</v>
      </c>
      <c r="P11392">
        <v>0</v>
      </c>
      <c r="Q11392">
        <v>0</v>
      </c>
      <c r="R11392">
        <v>-545.46420000000001</v>
      </c>
      <c r="S11392">
        <v>0</v>
      </c>
      <c r="T11392">
        <v>109.4773</v>
      </c>
      <c r="AA11392" t="s">
        <v>465</v>
      </c>
      <c r="AB11392" t="s">
        <v>46</v>
      </c>
      <c r="AC11392" t="b">
        <v>0</v>
      </c>
    </row>
    <row r="11393" spans="1:29" hidden="1" x14ac:dyDescent="0.25">
      <c r="A11393" t="s">
        <v>134</v>
      </c>
      <c r="B11393" t="s">
        <v>609</v>
      </c>
      <c r="C11393" t="s">
        <v>580</v>
      </c>
      <c r="D11393" s="28" t="s">
        <v>619</v>
      </c>
      <c r="E11393" t="s">
        <v>330</v>
      </c>
      <c r="F11393" t="s">
        <v>595</v>
      </c>
      <c r="G11393" t="str">
        <f t="shared" si="902"/>
        <v>SWHC046-01</v>
      </c>
      <c r="H11393" t="str">
        <f t="shared" si="902"/>
        <v>ExAnte2019</v>
      </c>
      <c r="I11393" t="str">
        <f t="shared" si="902"/>
        <v>IOU workpaper</v>
      </c>
      <c r="J11393" s="2">
        <f t="shared" si="897"/>
        <v>43775</v>
      </c>
      <c r="K11393" t="s">
        <v>203</v>
      </c>
      <c r="L11393">
        <f t="shared" si="898"/>
        <v>1</v>
      </c>
      <c r="O11393">
        <v>0</v>
      </c>
      <c r="P11393">
        <v>0</v>
      </c>
      <c r="Q11393">
        <v>0</v>
      </c>
      <c r="R11393">
        <v>47.054699999999997</v>
      </c>
      <c r="S11393">
        <v>0</v>
      </c>
      <c r="T11393">
        <v>25.512899999999998</v>
      </c>
      <c r="AA11393" t="s">
        <v>465</v>
      </c>
      <c r="AB11393" t="s">
        <v>46</v>
      </c>
      <c r="AC11393" t="b">
        <v>0</v>
      </c>
    </row>
    <row r="11394" spans="1:29" hidden="1" x14ac:dyDescent="0.25">
      <c r="A11394" t="s">
        <v>134</v>
      </c>
      <c r="B11394" t="s">
        <v>609</v>
      </c>
      <c r="C11394" t="s">
        <v>580</v>
      </c>
      <c r="D11394" s="28" t="s">
        <v>619</v>
      </c>
      <c r="E11394" t="s">
        <v>338</v>
      </c>
      <c r="F11394" t="s">
        <v>595</v>
      </c>
      <c r="G11394" t="str">
        <f t="shared" si="902"/>
        <v>SWHC046-01</v>
      </c>
      <c r="H11394" t="str">
        <f t="shared" si="902"/>
        <v>ExAnte2019</v>
      </c>
      <c r="I11394" t="str">
        <f t="shared" si="902"/>
        <v>IOU workpaper</v>
      </c>
      <c r="J11394" s="2">
        <f t="shared" si="897"/>
        <v>43775</v>
      </c>
      <c r="K11394" t="s">
        <v>203</v>
      </c>
      <c r="L11394">
        <f t="shared" si="898"/>
        <v>1</v>
      </c>
      <c r="O11394">
        <v>0</v>
      </c>
      <c r="P11394">
        <v>0</v>
      </c>
      <c r="Q11394">
        <v>0</v>
      </c>
      <c r="R11394">
        <v>-2158.1028000000001</v>
      </c>
      <c r="S11394">
        <v>0</v>
      </c>
      <c r="T11394">
        <v>344.63069999999999</v>
      </c>
      <c r="AA11394" t="s">
        <v>465</v>
      </c>
      <c r="AB11394" t="s">
        <v>46</v>
      </c>
      <c r="AC11394" t="b">
        <v>0</v>
      </c>
    </row>
    <row r="11395" spans="1:29" hidden="1" x14ac:dyDescent="0.25">
      <c r="A11395" t="s">
        <v>134</v>
      </c>
      <c r="B11395" t="s">
        <v>609</v>
      </c>
      <c r="C11395" t="s">
        <v>581</v>
      </c>
      <c r="D11395" s="28" t="s">
        <v>619</v>
      </c>
      <c r="E11395" t="s">
        <v>202</v>
      </c>
      <c r="F11395" t="s">
        <v>595</v>
      </c>
      <c r="G11395" t="str">
        <f t="shared" si="902"/>
        <v>SWHC046-01</v>
      </c>
      <c r="H11395" t="str">
        <f t="shared" si="902"/>
        <v>ExAnte2019</v>
      </c>
      <c r="I11395" t="str">
        <f t="shared" si="902"/>
        <v>IOU workpaper</v>
      </c>
      <c r="J11395" s="2">
        <f t="shared" si="897"/>
        <v>43775</v>
      </c>
      <c r="K11395" t="s">
        <v>203</v>
      </c>
      <c r="L11395">
        <f t="shared" si="898"/>
        <v>1</v>
      </c>
      <c r="O11395">
        <v>0</v>
      </c>
      <c r="P11395">
        <v>0</v>
      </c>
      <c r="Q11395">
        <v>0</v>
      </c>
      <c r="R11395">
        <v>-349.34879999999998</v>
      </c>
      <c r="S11395">
        <v>0</v>
      </c>
      <c r="T11395">
        <v>82.670500000000004</v>
      </c>
      <c r="AA11395" t="s">
        <v>465</v>
      </c>
      <c r="AB11395" t="s">
        <v>46</v>
      </c>
      <c r="AC11395" t="b">
        <v>0</v>
      </c>
    </row>
    <row r="11396" spans="1:29" hidden="1" x14ac:dyDescent="0.25">
      <c r="A11396" t="s">
        <v>134</v>
      </c>
      <c r="B11396" t="s">
        <v>609</v>
      </c>
      <c r="C11396" t="s">
        <v>581</v>
      </c>
      <c r="D11396" s="28" t="s">
        <v>619</v>
      </c>
      <c r="E11396" t="s">
        <v>224</v>
      </c>
      <c r="F11396" t="s">
        <v>595</v>
      </c>
      <c r="G11396" t="str">
        <f t="shared" si="902"/>
        <v>SWHC046-01</v>
      </c>
      <c r="H11396" t="str">
        <f t="shared" si="902"/>
        <v>ExAnte2019</v>
      </c>
      <c r="I11396" t="str">
        <f t="shared" si="902"/>
        <v>IOU workpaper</v>
      </c>
      <c r="J11396" s="2">
        <f t="shared" si="897"/>
        <v>43775</v>
      </c>
      <c r="K11396" t="s">
        <v>203</v>
      </c>
      <c r="L11396">
        <f t="shared" si="898"/>
        <v>1</v>
      </c>
      <c r="O11396">
        <v>0</v>
      </c>
      <c r="P11396">
        <v>0</v>
      </c>
      <c r="Q11396">
        <v>0</v>
      </c>
      <c r="R11396">
        <v>-177.50059999999999</v>
      </c>
      <c r="S11396">
        <v>0</v>
      </c>
      <c r="T11396">
        <v>53.46</v>
      </c>
      <c r="AA11396" t="s">
        <v>465</v>
      </c>
      <c r="AB11396" t="s">
        <v>46</v>
      </c>
      <c r="AC11396" t="b">
        <v>0</v>
      </c>
    </row>
    <row r="11397" spans="1:29" hidden="1" x14ac:dyDescent="0.25">
      <c r="A11397" t="s">
        <v>134</v>
      </c>
      <c r="B11397" t="s">
        <v>609</v>
      </c>
      <c r="C11397" t="s">
        <v>581</v>
      </c>
      <c r="D11397" s="28" t="s">
        <v>619</v>
      </c>
      <c r="E11397" t="s">
        <v>232</v>
      </c>
      <c r="F11397" t="s">
        <v>595</v>
      </c>
      <c r="G11397" t="str">
        <f t="shared" si="902"/>
        <v>SWHC046-01</v>
      </c>
      <c r="H11397" t="str">
        <f t="shared" si="902"/>
        <v>ExAnte2019</v>
      </c>
      <c r="I11397" t="str">
        <f t="shared" si="902"/>
        <v>IOU workpaper</v>
      </c>
      <c r="J11397" s="2">
        <f t="shared" ref="J11397:J11460" si="903">J$3</f>
        <v>43775</v>
      </c>
      <c r="K11397" t="s">
        <v>203</v>
      </c>
      <c r="L11397">
        <f t="shared" ref="L11397:L11460" si="904">L11396</f>
        <v>1</v>
      </c>
      <c r="O11397">
        <v>0</v>
      </c>
      <c r="P11397">
        <v>0</v>
      </c>
      <c r="Q11397">
        <v>0</v>
      </c>
      <c r="R11397">
        <v>-86.292500000000004</v>
      </c>
      <c r="S11397">
        <v>0</v>
      </c>
      <c r="T11397">
        <v>40.393500000000003</v>
      </c>
      <c r="AA11397" t="s">
        <v>465</v>
      </c>
      <c r="AB11397" t="s">
        <v>46</v>
      </c>
      <c r="AC11397" t="b">
        <v>0</v>
      </c>
    </row>
    <row r="11398" spans="1:29" hidden="1" x14ac:dyDescent="0.25">
      <c r="A11398" t="s">
        <v>134</v>
      </c>
      <c r="B11398" t="s">
        <v>609</v>
      </c>
      <c r="C11398" t="s">
        <v>581</v>
      </c>
      <c r="D11398" s="28" t="s">
        <v>619</v>
      </c>
      <c r="E11398" t="s">
        <v>240</v>
      </c>
      <c r="F11398" t="s">
        <v>595</v>
      </c>
      <c r="G11398" t="str">
        <f t="shared" ref="G11398:I11413" si="905">G11397</f>
        <v>SWHC046-01</v>
      </c>
      <c r="H11398" t="str">
        <f t="shared" si="905"/>
        <v>ExAnte2019</v>
      </c>
      <c r="I11398" t="str">
        <f t="shared" si="905"/>
        <v>IOU workpaper</v>
      </c>
      <c r="J11398" s="2">
        <f t="shared" si="903"/>
        <v>43775</v>
      </c>
      <c r="K11398" t="s">
        <v>203</v>
      </c>
      <c r="L11398">
        <f t="shared" si="904"/>
        <v>1</v>
      </c>
      <c r="O11398">
        <v>0</v>
      </c>
      <c r="P11398">
        <v>0</v>
      </c>
      <c r="Q11398">
        <v>0</v>
      </c>
      <c r="R11398">
        <v>-98.8476</v>
      </c>
      <c r="S11398">
        <v>0</v>
      </c>
      <c r="T11398">
        <v>39.984699999999997</v>
      </c>
      <c r="AA11398" t="s">
        <v>465</v>
      </c>
      <c r="AB11398" t="s">
        <v>46</v>
      </c>
      <c r="AC11398" t="b">
        <v>0</v>
      </c>
    </row>
    <row r="11399" spans="1:29" hidden="1" x14ac:dyDescent="0.25">
      <c r="A11399" t="s">
        <v>134</v>
      </c>
      <c r="B11399" t="s">
        <v>609</v>
      </c>
      <c r="C11399" t="s">
        <v>581</v>
      </c>
      <c r="D11399" s="28" t="s">
        <v>619</v>
      </c>
      <c r="E11399" t="s">
        <v>248</v>
      </c>
      <c r="F11399" t="s">
        <v>595</v>
      </c>
      <c r="G11399" t="str">
        <f t="shared" si="905"/>
        <v>SWHC046-01</v>
      </c>
      <c r="H11399" t="str">
        <f t="shared" si="905"/>
        <v>ExAnte2019</v>
      </c>
      <c r="I11399" t="str">
        <f t="shared" si="905"/>
        <v>IOU workpaper</v>
      </c>
      <c r="J11399" s="2">
        <f t="shared" si="903"/>
        <v>43775</v>
      </c>
      <c r="K11399" t="s">
        <v>203</v>
      </c>
      <c r="L11399">
        <f t="shared" si="904"/>
        <v>1</v>
      </c>
      <c r="O11399">
        <v>0</v>
      </c>
      <c r="P11399">
        <v>0</v>
      </c>
      <c r="Q11399">
        <v>0</v>
      </c>
      <c r="R11399">
        <v>-121.34269999999999</v>
      </c>
      <c r="S11399">
        <v>0</v>
      </c>
      <c r="T11399">
        <v>45.3414</v>
      </c>
      <c r="AA11399" t="s">
        <v>465</v>
      </c>
      <c r="AB11399" t="s">
        <v>46</v>
      </c>
      <c r="AC11399" t="b">
        <v>0</v>
      </c>
    </row>
    <row r="11400" spans="1:29" hidden="1" x14ac:dyDescent="0.25">
      <c r="A11400" t="s">
        <v>134</v>
      </c>
      <c r="B11400" t="s">
        <v>609</v>
      </c>
      <c r="C11400" t="s">
        <v>581</v>
      </c>
      <c r="D11400" s="28" t="s">
        <v>619</v>
      </c>
      <c r="E11400" t="s">
        <v>256</v>
      </c>
      <c r="F11400" t="s">
        <v>595</v>
      </c>
      <c r="G11400" t="str">
        <f t="shared" si="905"/>
        <v>SWHC046-01</v>
      </c>
      <c r="H11400" t="str">
        <f t="shared" si="905"/>
        <v>ExAnte2019</v>
      </c>
      <c r="I11400" t="str">
        <f t="shared" si="905"/>
        <v>IOU workpaper</v>
      </c>
      <c r="J11400" s="2">
        <f t="shared" si="903"/>
        <v>43775</v>
      </c>
      <c r="K11400" t="s">
        <v>203</v>
      </c>
      <c r="L11400">
        <f t="shared" si="904"/>
        <v>1</v>
      </c>
      <c r="O11400">
        <v>0</v>
      </c>
      <c r="P11400">
        <v>0</v>
      </c>
      <c r="Q11400">
        <v>0</v>
      </c>
      <c r="R11400">
        <v>41.801499999999997</v>
      </c>
      <c r="S11400">
        <v>0</v>
      </c>
      <c r="T11400">
        <v>19.6341</v>
      </c>
      <c r="AA11400" t="s">
        <v>465</v>
      </c>
      <c r="AB11400" t="s">
        <v>46</v>
      </c>
      <c r="AC11400" t="b">
        <v>0</v>
      </c>
    </row>
    <row r="11401" spans="1:29" hidden="1" x14ac:dyDescent="0.25">
      <c r="A11401" t="s">
        <v>134</v>
      </c>
      <c r="B11401" t="s">
        <v>609</v>
      </c>
      <c r="C11401" t="s">
        <v>581</v>
      </c>
      <c r="D11401" s="28" t="s">
        <v>619</v>
      </c>
      <c r="E11401" t="s">
        <v>265</v>
      </c>
      <c r="F11401" t="s">
        <v>595</v>
      </c>
      <c r="G11401" t="str">
        <f t="shared" si="905"/>
        <v>SWHC046-01</v>
      </c>
      <c r="H11401" t="str">
        <f t="shared" si="905"/>
        <v>ExAnte2019</v>
      </c>
      <c r="I11401" t="str">
        <f t="shared" si="905"/>
        <v>IOU workpaper</v>
      </c>
      <c r="J11401" s="2">
        <f t="shared" si="903"/>
        <v>43775</v>
      </c>
      <c r="K11401" t="s">
        <v>203</v>
      </c>
      <c r="L11401">
        <f t="shared" si="904"/>
        <v>1</v>
      </c>
      <c r="O11401">
        <v>0</v>
      </c>
      <c r="P11401">
        <v>0</v>
      </c>
      <c r="Q11401">
        <v>0</v>
      </c>
      <c r="R11401">
        <v>100.9969</v>
      </c>
      <c r="S11401">
        <v>0</v>
      </c>
      <c r="T11401">
        <v>8.9003999999999994</v>
      </c>
      <c r="AA11401" t="s">
        <v>465</v>
      </c>
      <c r="AB11401" t="s">
        <v>46</v>
      </c>
      <c r="AC11401" t="b">
        <v>0</v>
      </c>
    </row>
    <row r="11402" spans="1:29" hidden="1" x14ac:dyDescent="0.25">
      <c r="A11402" t="s">
        <v>134</v>
      </c>
      <c r="B11402" t="s">
        <v>609</v>
      </c>
      <c r="C11402" t="s">
        <v>581</v>
      </c>
      <c r="D11402" s="28" t="s">
        <v>619</v>
      </c>
      <c r="E11402" t="s">
        <v>274</v>
      </c>
      <c r="F11402" t="s">
        <v>595</v>
      </c>
      <c r="G11402" t="str">
        <f t="shared" si="905"/>
        <v>SWHC046-01</v>
      </c>
      <c r="H11402" t="str">
        <f t="shared" si="905"/>
        <v>ExAnte2019</v>
      </c>
      <c r="I11402" t="str">
        <f t="shared" si="905"/>
        <v>IOU workpaper</v>
      </c>
      <c r="J11402" s="2">
        <f t="shared" si="903"/>
        <v>43775</v>
      </c>
      <c r="K11402" t="s">
        <v>203</v>
      </c>
      <c r="L11402">
        <f t="shared" si="904"/>
        <v>1</v>
      </c>
      <c r="O11402">
        <v>0</v>
      </c>
      <c r="P11402">
        <v>0</v>
      </c>
      <c r="Q11402">
        <v>0</v>
      </c>
      <c r="R11402">
        <v>73.022099999999995</v>
      </c>
      <c r="S11402">
        <v>0</v>
      </c>
      <c r="T11402">
        <v>14.9207</v>
      </c>
      <c r="AA11402" t="s">
        <v>465</v>
      </c>
      <c r="AB11402" t="s">
        <v>46</v>
      </c>
      <c r="AC11402" t="b">
        <v>0</v>
      </c>
    </row>
    <row r="11403" spans="1:29" hidden="1" x14ac:dyDescent="0.25">
      <c r="A11403" t="s">
        <v>134</v>
      </c>
      <c r="B11403" t="s">
        <v>609</v>
      </c>
      <c r="C11403" t="s">
        <v>581</v>
      </c>
      <c r="D11403" s="28" t="s">
        <v>619</v>
      </c>
      <c r="E11403" t="s">
        <v>282</v>
      </c>
      <c r="F11403" t="s">
        <v>595</v>
      </c>
      <c r="G11403" t="str">
        <f t="shared" si="905"/>
        <v>SWHC046-01</v>
      </c>
      <c r="H11403" t="str">
        <f t="shared" si="905"/>
        <v>ExAnte2019</v>
      </c>
      <c r="I11403" t="str">
        <f t="shared" si="905"/>
        <v>IOU workpaper</v>
      </c>
      <c r="J11403" s="2">
        <f t="shared" si="903"/>
        <v>43775</v>
      </c>
      <c r="K11403" t="s">
        <v>203</v>
      </c>
      <c r="L11403">
        <f t="shared" si="904"/>
        <v>1</v>
      </c>
      <c r="O11403">
        <v>0</v>
      </c>
      <c r="P11403">
        <v>0</v>
      </c>
      <c r="Q11403">
        <v>0</v>
      </c>
      <c r="R11403">
        <v>39.1312</v>
      </c>
      <c r="S11403">
        <v>0</v>
      </c>
      <c r="T11403">
        <v>20.463200000000001</v>
      </c>
      <c r="AA11403" t="s">
        <v>465</v>
      </c>
      <c r="AB11403" t="s">
        <v>46</v>
      </c>
      <c r="AC11403" t="b">
        <v>0</v>
      </c>
    </row>
    <row r="11404" spans="1:29" hidden="1" x14ac:dyDescent="0.25">
      <c r="A11404" t="s">
        <v>134</v>
      </c>
      <c r="B11404" t="s">
        <v>609</v>
      </c>
      <c r="C11404" t="s">
        <v>581</v>
      </c>
      <c r="D11404" s="28" t="s">
        <v>619</v>
      </c>
      <c r="E11404" t="s">
        <v>290</v>
      </c>
      <c r="F11404" t="s">
        <v>595</v>
      </c>
      <c r="G11404" t="str">
        <f t="shared" si="905"/>
        <v>SWHC046-01</v>
      </c>
      <c r="H11404" t="str">
        <f t="shared" si="905"/>
        <v>ExAnte2019</v>
      </c>
      <c r="I11404" t="str">
        <f t="shared" si="905"/>
        <v>IOU workpaper</v>
      </c>
      <c r="J11404" s="2">
        <f t="shared" si="903"/>
        <v>43775</v>
      </c>
      <c r="K11404" t="s">
        <v>203</v>
      </c>
      <c r="L11404">
        <f t="shared" si="904"/>
        <v>1</v>
      </c>
      <c r="O11404">
        <v>0</v>
      </c>
      <c r="P11404">
        <v>0</v>
      </c>
      <c r="Q11404">
        <v>0</v>
      </c>
      <c r="R11404">
        <v>17.9115</v>
      </c>
      <c r="S11404">
        <v>0</v>
      </c>
      <c r="T11404">
        <v>24.6327</v>
      </c>
      <c r="AA11404" t="s">
        <v>465</v>
      </c>
      <c r="AB11404" t="s">
        <v>46</v>
      </c>
      <c r="AC11404" t="b">
        <v>0</v>
      </c>
    </row>
    <row r="11405" spans="1:29" hidden="1" x14ac:dyDescent="0.25">
      <c r="A11405" t="s">
        <v>134</v>
      </c>
      <c r="B11405" t="s">
        <v>609</v>
      </c>
      <c r="C11405" t="s">
        <v>581</v>
      </c>
      <c r="D11405" s="28" t="s">
        <v>619</v>
      </c>
      <c r="E11405" t="s">
        <v>298</v>
      </c>
      <c r="F11405" t="s">
        <v>595</v>
      </c>
      <c r="G11405" t="str">
        <f t="shared" si="905"/>
        <v>SWHC046-01</v>
      </c>
      <c r="H11405" t="str">
        <f t="shared" si="905"/>
        <v>ExAnte2019</v>
      </c>
      <c r="I11405" t="str">
        <f t="shared" si="905"/>
        <v>IOU workpaper</v>
      </c>
      <c r="J11405" s="2">
        <f t="shared" si="903"/>
        <v>43775</v>
      </c>
      <c r="K11405" t="s">
        <v>203</v>
      </c>
      <c r="L11405">
        <f t="shared" si="904"/>
        <v>1</v>
      </c>
      <c r="O11405">
        <v>0</v>
      </c>
      <c r="P11405">
        <v>0</v>
      </c>
      <c r="Q11405">
        <v>0</v>
      </c>
      <c r="R11405">
        <v>-156.68450000000001</v>
      </c>
      <c r="S11405">
        <v>0</v>
      </c>
      <c r="T11405">
        <v>51.463200000000001</v>
      </c>
      <c r="AA11405" t="s">
        <v>465</v>
      </c>
      <c r="AB11405" t="s">
        <v>46</v>
      </c>
      <c r="AC11405" t="b">
        <v>0</v>
      </c>
    </row>
    <row r="11406" spans="1:29" hidden="1" x14ac:dyDescent="0.25">
      <c r="A11406" t="s">
        <v>134</v>
      </c>
      <c r="B11406" t="s">
        <v>609</v>
      </c>
      <c r="C11406" t="s">
        <v>581</v>
      </c>
      <c r="D11406" s="28" t="s">
        <v>619</v>
      </c>
      <c r="E11406" t="s">
        <v>306</v>
      </c>
      <c r="F11406" t="s">
        <v>595</v>
      </c>
      <c r="G11406" t="str">
        <f t="shared" si="905"/>
        <v>SWHC046-01</v>
      </c>
      <c r="H11406" t="str">
        <f t="shared" si="905"/>
        <v>ExAnte2019</v>
      </c>
      <c r="I11406" t="str">
        <f t="shared" si="905"/>
        <v>IOU workpaper</v>
      </c>
      <c r="J11406" s="2">
        <f t="shared" si="903"/>
        <v>43775</v>
      </c>
      <c r="K11406" t="s">
        <v>203</v>
      </c>
      <c r="L11406">
        <f t="shared" si="904"/>
        <v>1</v>
      </c>
      <c r="O11406">
        <v>0</v>
      </c>
      <c r="P11406">
        <v>0</v>
      </c>
      <c r="Q11406">
        <v>0</v>
      </c>
      <c r="R11406">
        <v>-138.05779999999999</v>
      </c>
      <c r="S11406">
        <v>0</v>
      </c>
      <c r="T11406">
        <v>48.746000000000002</v>
      </c>
      <c r="AA11406" t="s">
        <v>465</v>
      </c>
      <c r="AB11406" t="s">
        <v>46</v>
      </c>
      <c r="AC11406" t="b">
        <v>0</v>
      </c>
    </row>
    <row r="11407" spans="1:29" hidden="1" x14ac:dyDescent="0.25">
      <c r="A11407" t="s">
        <v>134</v>
      </c>
      <c r="B11407" t="s">
        <v>609</v>
      </c>
      <c r="C11407" t="s">
        <v>581</v>
      </c>
      <c r="D11407" s="28" t="s">
        <v>619</v>
      </c>
      <c r="E11407" t="s">
        <v>314</v>
      </c>
      <c r="F11407" t="s">
        <v>595</v>
      </c>
      <c r="G11407" t="str">
        <f t="shared" si="905"/>
        <v>SWHC046-01</v>
      </c>
      <c r="H11407" t="str">
        <f t="shared" si="905"/>
        <v>ExAnte2019</v>
      </c>
      <c r="I11407" t="str">
        <f t="shared" si="905"/>
        <v>IOU workpaper</v>
      </c>
      <c r="J11407" s="2">
        <f t="shared" si="903"/>
        <v>43775</v>
      </c>
      <c r="K11407" t="s">
        <v>203</v>
      </c>
      <c r="L11407">
        <f t="shared" si="904"/>
        <v>1</v>
      </c>
      <c r="O11407">
        <v>0</v>
      </c>
      <c r="P11407">
        <v>0</v>
      </c>
      <c r="Q11407">
        <v>0</v>
      </c>
      <c r="R11407">
        <v>-111.9038</v>
      </c>
      <c r="S11407">
        <v>0</v>
      </c>
      <c r="T11407">
        <v>45.542000000000002</v>
      </c>
      <c r="AA11407" t="s">
        <v>465</v>
      </c>
      <c r="AB11407" t="s">
        <v>46</v>
      </c>
      <c r="AC11407" t="b">
        <v>0</v>
      </c>
    </row>
    <row r="11408" spans="1:29" hidden="1" x14ac:dyDescent="0.25">
      <c r="A11408" t="s">
        <v>134</v>
      </c>
      <c r="B11408" t="s">
        <v>609</v>
      </c>
      <c r="C11408" t="s">
        <v>581</v>
      </c>
      <c r="D11408" s="28" t="s">
        <v>619</v>
      </c>
      <c r="E11408" t="s">
        <v>322</v>
      </c>
      <c r="F11408" t="s">
        <v>595</v>
      </c>
      <c r="G11408" t="str">
        <f t="shared" si="905"/>
        <v>SWHC046-01</v>
      </c>
      <c r="H11408" t="str">
        <f t="shared" si="905"/>
        <v>ExAnte2019</v>
      </c>
      <c r="I11408" t="str">
        <f t="shared" si="905"/>
        <v>IOU workpaper</v>
      </c>
      <c r="J11408" s="2">
        <f t="shared" si="903"/>
        <v>43775</v>
      </c>
      <c r="K11408" t="s">
        <v>203</v>
      </c>
      <c r="L11408">
        <f t="shared" si="904"/>
        <v>1</v>
      </c>
      <c r="O11408">
        <v>0</v>
      </c>
      <c r="P11408">
        <v>0</v>
      </c>
      <c r="Q11408">
        <v>0</v>
      </c>
      <c r="R11408">
        <v>-206.0239</v>
      </c>
      <c r="S11408">
        <v>0</v>
      </c>
      <c r="T11408">
        <v>57.129600000000003</v>
      </c>
      <c r="AA11408" t="s">
        <v>465</v>
      </c>
      <c r="AB11408" t="s">
        <v>46</v>
      </c>
      <c r="AC11408" t="b">
        <v>0</v>
      </c>
    </row>
    <row r="11409" spans="1:29" hidden="1" x14ac:dyDescent="0.25">
      <c r="A11409" t="s">
        <v>134</v>
      </c>
      <c r="B11409" t="s">
        <v>609</v>
      </c>
      <c r="C11409" t="s">
        <v>581</v>
      </c>
      <c r="D11409" s="28" t="s">
        <v>619</v>
      </c>
      <c r="E11409" t="s">
        <v>330</v>
      </c>
      <c r="F11409" t="s">
        <v>595</v>
      </c>
      <c r="G11409" t="str">
        <f t="shared" si="905"/>
        <v>SWHC046-01</v>
      </c>
      <c r="H11409" t="str">
        <f t="shared" si="905"/>
        <v>ExAnte2019</v>
      </c>
      <c r="I11409" t="str">
        <f t="shared" si="905"/>
        <v>IOU workpaper</v>
      </c>
      <c r="J11409" s="2">
        <f t="shared" si="903"/>
        <v>43775</v>
      </c>
      <c r="K11409" t="s">
        <v>203</v>
      </c>
      <c r="L11409">
        <f t="shared" si="904"/>
        <v>1</v>
      </c>
      <c r="O11409">
        <v>0</v>
      </c>
      <c r="P11409">
        <v>0</v>
      </c>
      <c r="Q11409">
        <v>0</v>
      </c>
      <c r="R11409">
        <v>122.2889</v>
      </c>
      <c r="S11409">
        <v>0</v>
      </c>
      <c r="T11409">
        <v>9.1539999999999999</v>
      </c>
      <c r="AA11409" t="s">
        <v>465</v>
      </c>
      <c r="AB11409" t="s">
        <v>46</v>
      </c>
      <c r="AC11409" t="b">
        <v>0</v>
      </c>
    </row>
    <row r="11410" spans="1:29" hidden="1" x14ac:dyDescent="0.25">
      <c r="A11410" t="s">
        <v>134</v>
      </c>
      <c r="B11410" t="s">
        <v>609</v>
      </c>
      <c r="C11410" t="s">
        <v>581</v>
      </c>
      <c r="D11410" s="28" t="s">
        <v>619</v>
      </c>
      <c r="E11410" t="s">
        <v>338</v>
      </c>
      <c r="F11410" t="s">
        <v>595</v>
      </c>
      <c r="G11410" t="str">
        <f t="shared" si="905"/>
        <v>SWHC046-01</v>
      </c>
      <c r="H11410" t="str">
        <f t="shared" si="905"/>
        <v>ExAnte2019</v>
      </c>
      <c r="I11410" t="str">
        <f t="shared" si="905"/>
        <v>IOU workpaper</v>
      </c>
      <c r="J11410" s="2">
        <f t="shared" si="903"/>
        <v>43775</v>
      </c>
      <c r="K11410" t="s">
        <v>203</v>
      </c>
      <c r="L11410">
        <f t="shared" si="904"/>
        <v>1</v>
      </c>
      <c r="O11410">
        <v>0</v>
      </c>
      <c r="P11410">
        <v>0</v>
      </c>
      <c r="Q11410">
        <v>0</v>
      </c>
      <c r="R11410">
        <v>-730.59540000000004</v>
      </c>
      <c r="S11410">
        <v>0</v>
      </c>
      <c r="T11410">
        <v>124.12520000000001</v>
      </c>
      <c r="AA11410" t="s">
        <v>465</v>
      </c>
      <c r="AB11410" t="s">
        <v>46</v>
      </c>
      <c r="AC11410" t="b">
        <v>0</v>
      </c>
    </row>
    <row r="11411" spans="1:29" hidden="1" x14ac:dyDescent="0.25">
      <c r="A11411" t="s">
        <v>134</v>
      </c>
      <c r="B11411" t="s">
        <v>609</v>
      </c>
      <c r="C11411" t="s">
        <v>582</v>
      </c>
      <c r="D11411" s="28" t="s">
        <v>619</v>
      </c>
      <c r="E11411" t="s">
        <v>202</v>
      </c>
      <c r="F11411" t="s">
        <v>595</v>
      </c>
      <c r="G11411" t="str">
        <f t="shared" si="905"/>
        <v>SWHC046-01</v>
      </c>
      <c r="H11411" t="str">
        <f t="shared" si="905"/>
        <v>ExAnte2019</v>
      </c>
      <c r="I11411" t="str">
        <f t="shared" si="905"/>
        <v>IOU workpaper</v>
      </c>
      <c r="J11411" s="2">
        <f t="shared" si="903"/>
        <v>43775</v>
      </c>
      <c r="K11411" t="s">
        <v>203</v>
      </c>
      <c r="L11411">
        <f t="shared" si="904"/>
        <v>1</v>
      </c>
      <c r="O11411">
        <v>0</v>
      </c>
      <c r="P11411">
        <v>0</v>
      </c>
      <c r="Q11411">
        <v>0</v>
      </c>
      <c r="R11411">
        <v>-1208.9166</v>
      </c>
      <c r="S11411">
        <v>0</v>
      </c>
      <c r="T11411">
        <v>223.00960000000001</v>
      </c>
      <c r="AA11411" t="s">
        <v>465</v>
      </c>
      <c r="AB11411" t="s">
        <v>46</v>
      </c>
      <c r="AC11411" t="b">
        <v>0</v>
      </c>
    </row>
    <row r="11412" spans="1:29" hidden="1" x14ac:dyDescent="0.25">
      <c r="A11412" t="s">
        <v>134</v>
      </c>
      <c r="B11412" t="s">
        <v>609</v>
      </c>
      <c r="C11412" t="s">
        <v>582</v>
      </c>
      <c r="D11412" s="28" t="s">
        <v>619</v>
      </c>
      <c r="E11412" t="s">
        <v>224</v>
      </c>
      <c r="F11412" t="s">
        <v>595</v>
      </c>
      <c r="G11412" t="str">
        <f t="shared" si="905"/>
        <v>SWHC046-01</v>
      </c>
      <c r="H11412" t="str">
        <f t="shared" si="905"/>
        <v>ExAnte2019</v>
      </c>
      <c r="I11412" t="str">
        <f t="shared" si="905"/>
        <v>IOU workpaper</v>
      </c>
      <c r="J11412" s="2">
        <f t="shared" si="903"/>
        <v>43775</v>
      </c>
      <c r="K11412" t="s">
        <v>203</v>
      </c>
      <c r="L11412">
        <f t="shared" si="904"/>
        <v>1</v>
      </c>
      <c r="O11412">
        <v>0</v>
      </c>
      <c r="P11412">
        <v>0</v>
      </c>
      <c r="Q11412">
        <v>0</v>
      </c>
      <c r="R11412">
        <v>-787.97090000000003</v>
      </c>
      <c r="S11412">
        <v>0</v>
      </c>
      <c r="T11412">
        <v>140.5977</v>
      </c>
      <c r="AA11412" t="s">
        <v>465</v>
      </c>
      <c r="AB11412" t="s">
        <v>46</v>
      </c>
      <c r="AC11412" t="b">
        <v>0</v>
      </c>
    </row>
    <row r="11413" spans="1:29" hidden="1" x14ac:dyDescent="0.25">
      <c r="A11413" t="s">
        <v>134</v>
      </c>
      <c r="B11413" t="s">
        <v>609</v>
      </c>
      <c r="C11413" t="s">
        <v>582</v>
      </c>
      <c r="D11413" s="28" t="s">
        <v>619</v>
      </c>
      <c r="E11413" t="s">
        <v>232</v>
      </c>
      <c r="F11413" t="s">
        <v>595</v>
      </c>
      <c r="G11413" t="str">
        <f t="shared" si="905"/>
        <v>SWHC046-01</v>
      </c>
      <c r="H11413" t="str">
        <f t="shared" si="905"/>
        <v>ExAnte2019</v>
      </c>
      <c r="I11413" t="str">
        <f t="shared" si="905"/>
        <v>IOU workpaper</v>
      </c>
      <c r="J11413" s="2">
        <f t="shared" si="903"/>
        <v>43775</v>
      </c>
      <c r="K11413" t="s">
        <v>203</v>
      </c>
      <c r="L11413">
        <f t="shared" si="904"/>
        <v>1</v>
      </c>
      <c r="O11413">
        <v>0</v>
      </c>
      <c r="P11413">
        <v>0</v>
      </c>
      <c r="Q11413">
        <v>0</v>
      </c>
      <c r="R11413">
        <v>-558.69690000000003</v>
      </c>
      <c r="S11413">
        <v>0</v>
      </c>
      <c r="T11413">
        <v>121.7735</v>
      </c>
      <c r="AA11413" t="s">
        <v>465</v>
      </c>
      <c r="AB11413" t="s">
        <v>46</v>
      </c>
      <c r="AC11413" t="b">
        <v>0</v>
      </c>
    </row>
    <row r="11414" spans="1:29" hidden="1" x14ac:dyDescent="0.25">
      <c r="A11414" t="s">
        <v>134</v>
      </c>
      <c r="B11414" t="s">
        <v>609</v>
      </c>
      <c r="C11414" t="s">
        <v>582</v>
      </c>
      <c r="D11414" s="28" t="s">
        <v>619</v>
      </c>
      <c r="E11414" t="s">
        <v>240</v>
      </c>
      <c r="F11414" t="s">
        <v>595</v>
      </c>
      <c r="G11414" t="str">
        <f t="shared" ref="G11414:I11429" si="906">G11413</f>
        <v>SWHC046-01</v>
      </c>
      <c r="H11414" t="str">
        <f t="shared" si="906"/>
        <v>ExAnte2019</v>
      </c>
      <c r="I11414" t="str">
        <f t="shared" si="906"/>
        <v>IOU workpaper</v>
      </c>
      <c r="J11414" s="2">
        <f t="shared" si="903"/>
        <v>43775</v>
      </c>
      <c r="K11414" t="s">
        <v>203</v>
      </c>
      <c r="L11414">
        <f t="shared" si="904"/>
        <v>1</v>
      </c>
      <c r="O11414">
        <v>0</v>
      </c>
      <c r="P11414">
        <v>0</v>
      </c>
      <c r="Q11414">
        <v>0</v>
      </c>
      <c r="R11414">
        <v>-555.53200000000004</v>
      </c>
      <c r="S11414">
        <v>0</v>
      </c>
      <c r="T11414">
        <v>102.1176</v>
      </c>
      <c r="AA11414" t="s">
        <v>465</v>
      </c>
      <c r="AB11414" t="s">
        <v>46</v>
      </c>
      <c r="AC11414" t="b">
        <v>0</v>
      </c>
    </row>
    <row r="11415" spans="1:29" hidden="1" x14ac:dyDescent="0.25">
      <c r="A11415" t="s">
        <v>134</v>
      </c>
      <c r="B11415" t="s">
        <v>609</v>
      </c>
      <c r="C11415" t="s">
        <v>582</v>
      </c>
      <c r="D11415" s="28" t="s">
        <v>619</v>
      </c>
      <c r="E11415" t="s">
        <v>248</v>
      </c>
      <c r="F11415" t="s">
        <v>595</v>
      </c>
      <c r="G11415" t="str">
        <f t="shared" si="906"/>
        <v>SWHC046-01</v>
      </c>
      <c r="H11415" t="str">
        <f t="shared" si="906"/>
        <v>ExAnte2019</v>
      </c>
      <c r="I11415" t="str">
        <f t="shared" si="906"/>
        <v>IOU workpaper</v>
      </c>
      <c r="J11415" s="2">
        <f t="shared" si="903"/>
        <v>43775</v>
      </c>
      <c r="K11415" t="s">
        <v>203</v>
      </c>
      <c r="L11415">
        <f t="shared" si="904"/>
        <v>1</v>
      </c>
      <c r="O11415">
        <v>0</v>
      </c>
      <c r="P11415">
        <v>0</v>
      </c>
      <c r="Q11415">
        <v>0</v>
      </c>
      <c r="R11415">
        <v>-636.41679999999997</v>
      </c>
      <c r="S11415">
        <v>0</v>
      </c>
      <c r="T11415">
        <v>131.15559999999999</v>
      </c>
      <c r="AA11415" t="s">
        <v>465</v>
      </c>
      <c r="AB11415" t="s">
        <v>46</v>
      </c>
      <c r="AC11415" t="b">
        <v>0</v>
      </c>
    </row>
    <row r="11416" spans="1:29" hidden="1" x14ac:dyDescent="0.25">
      <c r="A11416" t="s">
        <v>134</v>
      </c>
      <c r="B11416" t="s">
        <v>609</v>
      </c>
      <c r="C11416" t="s">
        <v>582</v>
      </c>
      <c r="D11416" s="28" t="s">
        <v>619</v>
      </c>
      <c r="E11416" t="s">
        <v>256</v>
      </c>
      <c r="F11416" t="s">
        <v>595</v>
      </c>
      <c r="G11416" t="str">
        <f t="shared" si="906"/>
        <v>SWHC046-01</v>
      </c>
      <c r="H11416" t="str">
        <f t="shared" si="906"/>
        <v>ExAnte2019</v>
      </c>
      <c r="I11416" t="str">
        <f t="shared" si="906"/>
        <v>IOU workpaper</v>
      </c>
      <c r="J11416" s="2">
        <f t="shared" si="903"/>
        <v>43775</v>
      </c>
      <c r="K11416" t="s">
        <v>203</v>
      </c>
      <c r="L11416">
        <f t="shared" si="904"/>
        <v>1</v>
      </c>
      <c r="O11416">
        <v>0</v>
      </c>
      <c r="P11416">
        <v>0</v>
      </c>
      <c r="Q11416">
        <v>0</v>
      </c>
      <c r="R11416">
        <v>-198.42160000000001</v>
      </c>
      <c r="S11416">
        <v>0</v>
      </c>
      <c r="T11416">
        <v>60.496899999999997</v>
      </c>
      <c r="AA11416" t="s">
        <v>465</v>
      </c>
      <c r="AB11416" t="s">
        <v>46</v>
      </c>
      <c r="AC11416" t="b">
        <v>0</v>
      </c>
    </row>
    <row r="11417" spans="1:29" hidden="1" x14ac:dyDescent="0.25">
      <c r="A11417" t="s">
        <v>134</v>
      </c>
      <c r="B11417" t="s">
        <v>609</v>
      </c>
      <c r="C11417" t="s">
        <v>582</v>
      </c>
      <c r="D11417" s="28" t="s">
        <v>619</v>
      </c>
      <c r="E11417" t="s">
        <v>265</v>
      </c>
      <c r="F11417" t="s">
        <v>595</v>
      </c>
      <c r="G11417" t="str">
        <f t="shared" si="906"/>
        <v>SWHC046-01</v>
      </c>
      <c r="H11417" t="str">
        <f t="shared" si="906"/>
        <v>ExAnte2019</v>
      </c>
      <c r="I11417" t="str">
        <f t="shared" si="906"/>
        <v>IOU workpaper</v>
      </c>
      <c r="J11417" s="2">
        <f t="shared" si="903"/>
        <v>43775</v>
      </c>
      <c r="K11417" t="s">
        <v>203</v>
      </c>
      <c r="L11417">
        <f t="shared" si="904"/>
        <v>1</v>
      </c>
      <c r="O11417">
        <v>0</v>
      </c>
      <c r="P11417">
        <v>0</v>
      </c>
      <c r="Q11417">
        <v>0</v>
      </c>
      <c r="R11417">
        <v>-92.914400000000001</v>
      </c>
      <c r="S11417">
        <v>0</v>
      </c>
      <c r="T11417">
        <v>42.104199999999999</v>
      </c>
      <c r="AA11417" t="s">
        <v>465</v>
      </c>
      <c r="AB11417" t="s">
        <v>46</v>
      </c>
      <c r="AC11417" t="b">
        <v>0</v>
      </c>
    </row>
    <row r="11418" spans="1:29" hidden="1" x14ac:dyDescent="0.25">
      <c r="A11418" t="s">
        <v>134</v>
      </c>
      <c r="B11418" t="s">
        <v>609</v>
      </c>
      <c r="C11418" t="s">
        <v>582</v>
      </c>
      <c r="D11418" s="28" t="s">
        <v>619</v>
      </c>
      <c r="E11418" t="s">
        <v>274</v>
      </c>
      <c r="F11418" t="s">
        <v>595</v>
      </c>
      <c r="G11418" t="str">
        <f t="shared" si="906"/>
        <v>SWHC046-01</v>
      </c>
      <c r="H11418" t="str">
        <f t="shared" si="906"/>
        <v>ExAnte2019</v>
      </c>
      <c r="I11418" t="str">
        <f t="shared" si="906"/>
        <v>IOU workpaper</v>
      </c>
      <c r="J11418" s="2">
        <f t="shared" si="903"/>
        <v>43775</v>
      </c>
      <c r="K11418" t="s">
        <v>203</v>
      </c>
      <c r="L11418">
        <f t="shared" si="904"/>
        <v>1</v>
      </c>
      <c r="O11418">
        <v>0</v>
      </c>
      <c r="P11418">
        <v>0</v>
      </c>
      <c r="Q11418">
        <v>0</v>
      </c>
      <c r="R11418">
        <v>-140.9442</v>
      </c>
      <c r="S11418">
        <v>0</v>
      </c>
      <c r="T11418">
        <v>49.383499999999998</v>
      </c>
      <c r="AA11418" t="s">
        <v>465</v>
      </c>
      <c r="AB11418" t="s">
        <v>46</v>
      </c>
      <c r="AC11418" t="b">
        <v>0</v>
      </c>
    </row>
    <row r="11419" spans="1:29" hidden="1" x14ac:dyDescent="0.25">
      <c r="A11419" t="s">
        <v>134</v>
      </c>
      <c r="B11419" t="s">
        <v>609</v>
      </c>
      <c r="C11419" t="s">
        <v>582</v>
      </c>
      <c r="D11419" s="28" t="s">
        <v>619</v>
      </c>
      <c r="E11419" t="s">
        <v>282</v>
      </c>
      <c r="F11419" t="s">
        <v>595</v>
      </c>
      <c r="G11419" t="str">
        <f t="shared" si="906"/>
        <v>SWHC046-01</v>
      </c>
      <c r="H11419" t="str">
        <f t="shared" si="906"/>
        <v>ExAnte2019</v>
      </c>
      <c r="I11419" t="str">
        <f t="shared" si="906"/>
        <v>IOU workpaper</v>
      </c>
      <c r="J11419" s="2">
        <f t="shared" si="903"/>
        <v>43775</v>
      </c>
      <c r="K11419" t="s">
        <v>203</v>
      </c>
      <c r="L11419">
        <f t="shared" si="904"/>
        <v>1</v>
      </c>
      <c r="O11419">
        <v>0</v>
      </c>
      <c r="P11419">
        <v>0</v>
      </c>
      <c r="Q11419">
        <v>0</v>
      </c>
      <c r="R11419">
        <v>-179.6448</v>
      </c>
      <c r="S11419">
        <v>0</v>
      </c>
      <c r="T11419">
        <v>53.972799999999999</v>
      </c>
      <c r="AA11419" t="s">
        <v>465</v>
      </c>
      <c r="AB11419" t="s">
        <v>46</v>
      </c>
      <c r="AC11419" t="b">
        <v>0</v>
      </c>
    </row>
    <row r="11420" spans="1:29" hidden="1" x14ac:dyDescent="0.25">
      <c r="A11420" t="s">
        <v>134</v>
      </c>
      <c r="B11420" t="s">
        <v>609</v>
      </c>
      <c r="C11420" t="s">
        <v>582</v>
      </c>
      <c r="D11420" s="28" t="s">
        <v>619</v>
      </c>
      <c r="E11420" t="s">
        <v>290</v>
      </c>
      <c r="F11420" t="s">
        <v>595</v>
      </c>
      <c r="G11420" t="str">
        <f t="shared" si="906"/>
        <v>SWHC046-01</v>
      </c>
      <c r="H11420" t="str">
        <f t="shared" si="906"/>
        <v>ExAnte2019</v>
      </c>
      <c r="I11420" t="str">
        <f t="shared" si="906"/>
        <v>IOU workpaper</v>
      </c>
      <c r="J11420" s="2">
        <f t="shared" si="903"/>
        <v>43775</v>
      </c>
      <c r="K11420" t="s">
        <v>203</v>
      </c>
      <c r="L11420">
        <f t="shared" si="904"/>
        <v>1</v>
      </c>
      <c r="O11420">
        <v>0</v>
      </c>
      <c r="P11420">
        <v>0</v>
      </c>
      <c r="Q11420">
        <v>0</v>
      </c>
      <c r="R11420">
        <v>-224.1053</v>
      </c>
      <c r="S11420">
        <v>0</v>
      </c>
      <c r="T11420">
        <v>63.048900000000003</v>
      </c>
      <c r="AA11420" t="s">
        <v>465</v>
      </c>
      <c r="AB11420" t="s">
        <v>46</v>
      </c>
      <c r="AC11420" t="b">
        <v>0</v>
      </c>
    </row>
    <row r="11421" spans="1:29" hidden="1" x14ac:dyDescent="0.25">
      <c r="A11421" t="s">
        <v>134</v>
      </c>
      <c r="B11421" t="s">
        <v>609</v>
      </c>
      <c r="C11421" t="s">
        <v>582</v>
      </c>
      <c r="D11421" s="28" t="s">
        <v>619</v>
      </c>
      <c r="E11421" t="s">
        <v>298</v>
      </c>
      <c r="F11421" t="s">
        <v>595</v>
      </c>
      <c r="G11421" t="str">
        <f t="shared" si="906"/>
        <v>SWHC046-01</v>
      </c>
      <c r="H11421" t="str">
        <f t="shared" si="906"/>
        <v>ExAnte2019</v>
      </c>
      <c r="I11421" t="str">
        <f t="shared" si="906"/>
        <v>IOU workpaper</v>
      </c>
      <c r="J11421" s="2">
        <f t="shared" si="903"/>
        <v>43775</v>
      </c>
      <c r="K11421" t="s">
        <v>203</v>
      </c>
      <c r="L11421">
        <f t="shared" si="904"/>
        <v>1</v>
      </c>
      <c r="O11421">
        <v>0</v>
      </c>
      <c r="P11421">
        <v>0</v>
      </c>
      <c r="Q11421">
        <v>0</v>
      </c>
      <c r="R11421">
        <v>-494.62290000000002</v>
      </c>
      <c r="S11421">
        <v>0</v>
      </c>
      <c r="T11421">
        <v>104.9011</v>
      </c>
      <c r="AA11421" t="s">
        <v>465</v>
      </c>
      <c r="AB11421" t="s">
        <v>46</v>
      </c>
      <c r="AC11421" t="b">
        <v>0</v>
      </c>
    </row>
    <row r="11422" spans="1:29" hidden="1" x14ac:dyDescent="0.25">
      <c r="A11422" t="s">
        <v>134</v>
      </c>
      <c r="B11422" t="s">
        <v>609</v>
      </c>
      <c r="C11422" t="s">
        <v>582</v>
      </c>
      <c r="D11422" s="28" t="s">
        <v>619</v>
      </c>
      <c r="E11422" t="s">
        <v>306</v>
      </c>
      <c r="F11422" t="s">
        <v>595</v>
      </c>
      <c r="G11422" t="str">
        <f t="shared" si="906"/>
        <v>SWHC046-01</v>
      </c>
      <c r="H11422" t="str">
        <f t="shared" si="906"/>
        <v>ExAnte2019</v>
      </c>
      <c r="I11422" t="str">
        <f t="shared" si="906"/>
        <v>IOU workpaper</v>
      </c>
      <c r="J11422" s="2">
        <f t="shared" si="903"/>
        <v>43775</v>
      </c>
      <c r="K11422" t="s">
        <v>203</v>
      </c>
      <c r="L11422">
        <f t="shared" si="904"/>
        <v>1</v>
      </c>
      <c r="O11422">
        <v>0</v>
      </c>
      <c r="P11422">
        <v>0</v>
      </c>
      <c r="Q11422">
        <v>0</v>
      </c>
      <c r="R11422">
        <v>-529.28150000000005</v>
      </c>
      <c r="S11422">
        <v>0</v>
      </c>
      <c r="T11422">
        <v>111.6169</v>
      </c>
      <c r="AA11422" t="s">
        <v>465</v>
      </c>
      <c r="AB11422" t="s">
        <v>46</v>
      </c>
      <c r="AC11422" t="b">
        <v>0</v>
      </c>
    </row>
    <row r="11423" spans="1:29" hidden="1" x14ac:dyDescent="0.25">
      <c r="A11423" t="s">
        <v>134</v>
      </c>
      <c r="B11423" t="s">
        <v>609</v>
      </c>
      <c r="C11423" t="s">
        <v>582</v>
      </c>
      <c r="D11423" s="28" t="s">
        <v>619</v>
      </c>
      <c r="E11423" t="s">
        <v>314</v>
      </c>
      <c r="F11423" t="s">
        <v>595</v>
      </c>
      <c r="G11423" t="str">
        <f t="shared" si="906"/>
        <v>SWHC046-01</v>
      </c>
      <c r="H11423" t="str">
        <f t="shared" si="906"/>
        <v>ExAnte2019</v>
      </c>
      <c r="I11423" t="str">
        <f t="shared" si="906"/>
        <v>IOU workpaper</v>
      </c>
      <c r="J11423" s="2">
        <f t="shared" si="903"/>
        <v>43775</v>
      </c>
      <c r="K11423" t="s">
        <v>203</v>
      </c>
      <c r="L11423">
        <f t="shared" si="904"/>
        <v>1</v>
      </c>
      <c r="O11423">
        <v>0</v>
      </c>
      <c r="P11423">
        <v>0</v>
      </c>
      <c r="Q11423">
        <v>0</v>
      </c>
      <c r="R11423">
        <v>-418.37189999999998</v>
      </c>
      <c r="S11423">
        <v>0</v>
      </c>
      <c r="T11423">
        <v>93.815600000000003</v>
      </c>
      <c r="AA11423" t="s">
        <v>465</v>
      </c>
      <c r="AB11423" t="s">
        <v>46</v>
      </c>
      <c r="AC11423" t="b">
        <v>0</v>
      </c>
    </row>
    <row r="11424" spans="1:29" hidden="1" x14ac:dyDescent="0.25">
      <c r="A11424" t="s">
        <v>134</v>
      </c>
      <c r="B11424" t="s">
        <v>609</v>
      </c>
      <c r="C11424" t="s">
        <v>582</v>
      </c>
      <c r="D11424" s="28" t="s">
        <v>619</v>
      </c>
      <c r="E11424" t="s">
        <v>322</v>
      </c>
      <c r="F11424" t="s">
        <v>595</v>
      </c>
      <c r="G11424" t="str">
        <f t="shared" si="906"/>
        <v>SWHC046-01</v>
      </c>
      <c r="H11424" t="str">
        <f t="shared" si="906"/>
        <v>ExAnte2019</v>
      </c>
      <c r="I11424" t="str">
        <f t="shared" si="906"/>
        <v>IOU workpaper</v>
      </c>
      <c r="J11424" s="2">
        <f t="shared" si="903"/>
        <v>43775</v>
      </c>
      <c r="K11424" t="s">
        <v>203</v>
      </c>
      <c r="L11424">
        <f t="shared" si="904"/>
        <v>1</v>
      </c>
      <c r="O11424">
        <v>0</v>
      </c>
      <c r="P11424">
        <v>0</v>
      </c>
      <c r="Q11424">
        <v>0</v>
      </c>
      <c r="R11424">
        <v>-543.42229999999995</v>
      </c>
      <c r="S11424">
        <v>0</v>
      </c>
      <c r="T11424">
        <v>108.3647</v>
      </c>
      <c r="AA11424" t="s">
        <v>465</v>
      </c>
      <c r="AB11424" t="s">
        <v>46</v>
      </c>
      <c r="AC11424" t="b">
        <v>0</v>
      </c>
    </row>
    <row r="11425" spans="1:29" hidden="1" x14ac:dyDescent="0.25">
      <c r="A11425" t="s">
        <v>134</v>
      </c>
      <c r="B11425" t="s">
        <v>609</v>
      </c>
      <c r="C11425" t="s">
        <v>582</v>
      </c>
      <c r="D11425" s="28" t="s">
        <v>619</v>
      </c>
      <c r="E11425" t="s">
        <v>330</v>
      </c>
      <c r="F11425" t="s">
        <v>595</v>
      </c>
      <c r="G11425" t="str">
        <f t="shared" si="906"/>
        <v>SWHC046-01</v>
      </c>
      <c r="H11425" t="str">
        <f t="shared" si="906"/>
        <v>ExAnte2019</v>
      </c>
      <c r="I11425" t="str">
        <f t="shared" si="906"/>
        <v>IOU workpaper</v>
      </c>
      <c r="J11425" s="2">
        <f t="shared" si="903"/>
        <v>43775</v>
      </c>
      <c r="K11425" t="s">
        <v>203</v>
      </c>
      <c r="L11425">
        <f t="shared" si="904"/>
        <v>1</v>
      </c>
      <c r="O11425">
        <v>0</v>
      </c>
      <c r="P11425">
        <v>0</v>
      </c>
      <c r="Q11425">
        <v>0</v>
      </c>
      <c r="R11425">
        <v>16.2668</v>
      </c>
      <c r="S11425">
        <v>0</v>
      </c>
      <c r="T11425">
        <v>23.572600000000001</v>
      </c>
      <c r="AA11425" t="s">
        <v>465</v>
      </c>
      <c r="AB11425" t="s">
        <v>46</v>
      </c>
      <c r="AC11425" t="b">
        <v>0</v>
      </c>
    </row>
    <row r="11426" spans="1:29" hidden="1" x14ac:dyDescent="0.25">
      <c r="A11426" t="s">
        <v>134</v>
      </c>
      <c r="B11426" t="s">
        <v>609</v>
      </c>
      <c r="C11426" t="s">
        <v>582</v>
      </c>
      <c r="D11426" s="28" t="s">
        <v>619</v>
      </c>
      <c r="E11426" t="s">
        <v>338</v>
      </c>
      <c r="F11426" t="s">
        <v>595</v>
      </c>
      <c r="G11426" t="str">
        <f t="shared" si="906"/>
        <v>SWHC046-01</v>
      </c>
      <c r="H11426" t="str">
        <f t="shared" si="906"/>
        <v>ExAnte2019</v>
      </c>
      <c r="I11426" t="str">
        <f t="shared" si="906"/>
        <v>IOU workpaper</v>
      </c>
      <c r="J11426" s="2">
        <f t="shared" si="903"/>
        <v>43775</v>
      </c>
      <c r="K11426" t="s">
        <v>203</v>
      </c>
      <c r="L11426">
        <f t="shared" si="904"/>
        <v>1</v>
      </c>
      <c r="O11426">
        <v>0</v>
      </c>
      <c r="P11426">
        <v>0</v>
      </c>
      <c r="Q11426">
        <v>0</v>
      </c>
      <c r="R11426">
        <v>-1703.7547999999999</v>
      </c>
      <c r="S11426">
        <v>0</v>
      </c>
      <c r="T11426">
        <v>241.3126</v>
      </c>
      <c r="AA11426" t="s">
        <v>465</v>
      </c>
      <c r="AB11426" t="s">
        <v>46</v>
      </c>
      <c r="AC11426" t="b">
        <v>0</v>
      </c>
    </row>
    <row r="11427" spans="1:29" hidden="1" x14ac:dyDescent="0.25">
      <c r="A11427" t="s">
        <v>134</v>
      </c>
      <c r="B11427" t="s">
        <v>609</v>
      </c>
      <c r="C11427" t="s">
        <v>583</v>
      </c>
      <c r="D11427" s="28" t="s">
        <v>619</v>
      </c>
      <c r="E11427" t="s">
        <v>202</v>
      </c>
      <c r="F11427" t="s">
        <v>595</v>
      </c>
      <c r="G11427" t="str">
        <f t="shared" si="906"/>
        <v>SWHC046-01</v>
      </c>
      <c r="H11427" t="str">
        <f t="shared" si="906"/>
        <v>ExAnte2019</v>
      </c>
      <c r="I11427" t="str">
        <f t="shared" si="906"/>
        <v>IOU workpaper</v>
      </c>
      <c r="J11427" s="2">
        <f t="shared" si="903"/>
        <v>43775</v>
      </c>
      <c r="K11427" t="s">
        <v>203</v>
      </c>
      <c r="L11427">
        <f t="shared" si="904"/>
        <v>1</v>
      </c>
      <c r="O11427">
        <v>0</v>
      </c>
      <c r="P11427">
        <v>0</v>
      </c>
      <c r="Q11427">
        <v>0</v>
      </c>
      <c r="R11427">
        <v>-288.976</v>
      </c>
      <c r="S11427">
        <v>0</v>
      </c>
      <c r="T11427">
        <v>59.5501</v>
      </c>
      <c r="AA11427" t="s">
        <v>465</v>
      </c>
      <c r="AB11427" t="s">
        <v>46</v>
      </c>
      <c r="AC11427" t="b">
        <v>0</v>
      </c>
    </row>
    <row r="11428" spans="1:29" hidden="1" x14ac:dyDescent="0.25">
      <c r="A11428" t="s">
        <v>134</v>
      </c>
      <c r="B11428" t="s">
        <v>609</v>
      </c>
      <c r="C11428" t="s">
        <v>583</v>
      </c>
      <c r="D11428" s="28" t="s">
        <v>619</v>
      </c>
      <c r="E11428" t="s">
        <v>224</v>
      </c>
      <c r="F11428" t="s">
        <v>595</v>
      </c>
      <c r="G11428" t="str">
        <f t="shared" si="906"/>
        <v>SWHC046-01</v>
      </c>
      <c r="H11428" t="str">
        <f t="shared" si="906"/>
        <v>ExAnte2019</v>
      </c>
      <c r="I11428" t="str">
        <f t="shared" si="906"/>
        <v>IOU workpaper</v>
      </c>
      <c r="J11428" s="2">
        <f t="shared" si="903"/>
        <v>43775</v>
      </c>
      <c r="K11428" t="s">
        <v>203</v>
      </c>
      <c r="L11428">
        <f t="shared" si="904"/>
        <v>1</v>
      </c>
      <c r="O11428">
        <v>0</v>
      </c>
      <c r="P11428">
        <v>0</v>
      </c>
      <c r="Q11428">
        <v>0</v>
      </c>
      <c r="R11428">
        <v>-141.48920000000001</v>
      </c>
      <c r="S11428">
        <v>0</v>
      </c>
      <c r="T11428">
        <v>32.820500000000003</v>
      </c>
      <c r="AA11428" t="s">
        <v>465</v>
      </c>
      <c r="AB11428" t="s">
        <v>46</v>
      </c>
      <c r="AC11428" t="b">
        <v>0</v>
      </c>
    </row>
    <row r="11429" spans="1:29" hidden="1" x14ac:dyDescent="0.25">
      <c r="A11429" t="s">
        <v>134</v>
      </c>
      <c r="B11429" t="s">
        <v>609</v>
      </c>
      <c r="C11429" t="s">
        <v>583</v>
      </c>
      <c r="D11429" s="28" t="s">
        <v>619</v>
      </c>
      <c r="E11429" t="s">
        <v>232</v>
      </c>
      <c r="F11429" t="s">
        <v>595</v>
      </c>
      <c r="G11429" t="str">
        <f t="shared" si="906"/>
        <v>SWHC046-01</v>
      </c>
      <c r="H11429" t="str">
        <f t="shared" si="906"/>
        <v>ExAnte2019</v>
      </c>
      <c r="I11429" t="str">
        <f t="shared" si="906"/>
        <v>IOU workpaper</v>
      </c>
      <c r="J11429" s="2">
        <f t="shared" si="903"/>
        <v>43775</v>
      </c>
      <c r="K11429" t="s">
        <v>203</v>
      </c>
      <c r="L11429">
        <f t="shared" si="904"/>
        <v>1</v>
      </c>
      <c r="O11429">
        <v>0</v>
      </c>
      <c r="P11429">
        <v>0</v>
      </c>
      <c r="Q11429">
        <v>0</v>
      </c>
      <c r="R11429">
        <v>-89.621300000000005</v>
      </c>
      <c r="S11429">
        <v>0</v>
      </c>
      <c r="T11429">
        <v>28.1691</v>
      </c>
      <c r="AA11429" t="s">
        <v>465</v>
      </c>
      <c r="AB11429" t="s">
        <v>46</v>
      </c>
      <c r="AC11429" t="b">
        <v>0</v>
      </c>
    </row>
    <row r="11430" spans="1:29" hidden="1" x14ac:dyDescent="0.25">
      <c r="A11430" t="s">
        <v>134</v>
      </c>
      <c r="B11430" t="s">
        <v>609</v>
      </c>
      <c r="C11430" t="s">
        <v>583</v>
      </c>
      <c r="D11430" s="28" t="s">
        <v>619</v>
      </c>
      <c r="E11430" t="s">
        <v>240</v>
      </c>
      <c r="F11430" t="s">
        <v>595</v>
      </c>
      <c r="G11430" t="str">
        <f t="shared" ref="G11430:I11445" si="907">G11429</f>
        <v>SWHC046-01</v>
      </c>
      <c r="H11430" t="str">
        <f t="shared" si="907"/>
        <v>ExAnte2019</v>
      </c>
      <c r="I11430" t="str">
        <f t="shared" si="907"/>
        <v>IOU workpaper</v>
      </c>
      <c r="J11430" s="2">
        <f t="shared" si="903"/>
        <v>43775</v>
      </c>
      <c r="K11430" t="s">
        <v>203</v>
      </c>
      <c r="L11430">
        <f t="shared" si="904"/>
        <v>1</v>
      </c>
      <c r="O11430">
        <v>0</v>
      </c>
      <c r="P11430">
        <v>0</v>
      </c>
      <c r="Q11430">
        <v>0</v>
      </c>
      <c r="R11430">
        <v>-73.573899999999995</v>
      </c>
      <c r="S11430">
        <v>0</v>
      </c>
      <c r="T11430">
        <v>22.6416</v>
      </c>
      <c r="AA11430" t="s">
        <v>465</v>
      </c>
      <c r="AB11430" t="s">
        <v>46</v>
      </c>
      <c r="AC11430" t="b">
        <v>0</v>
      </c>
    </row>
    <row r="11431" spans="1:29" hidden="1" x14ac:dyDescent="0.25">
      <c r="A11431" t="s">
        <v>134</v>
      </c>
      <c r="B11431" t="s">
        <v>609</v>
      </c>
      <c r="C11431" t="s">
        <v>583</v>
      </c>
      <c r="D11431" s="28" t="s">
        <v>619</v>
      </c>
      <c r="E11431" t="s">
        <v>248</v>
      </c>
      <c r="F11431" t="s">
        <v>595</v>
      </c>
      <c r="G11431" t="str">
        <f t="shared" si="907"/>
        <v>SWHC046-01</v>
      </c>
      <c r="H11431" t="str">
        <f t="shared" si="907"/>
        <v>ExAnte2019</v>
      </c>
      <c r="I11431" t="str">
        <f t="shared" si="907"/>
        <v>IOU workpaper</v>
      </c>
      <c r="J11431" s="2">
        <f t="shared" si="903"/>
        <v>43775</v>
      </c>
      <c r="K11431" t="s">
        <v>203</v>
      </c>
      <c r="L11431">
        <f t="shared" si="904"/>
        <v>1</v>
      </c>
      <c r="O11431">
        <v>0</v>
      </c>
      <c r="P11431">
        <v>0</v>
      </c>
      <c r="Q11431">
        <v>0</v>
      </c>
      <c r="R11431">
        <v>-97.441199999999995</v>
      </c>
      <c r="S11431">
        <v>0</v>
      </c>
      <c r="T11431">
        <v>28.657900000000001</v>
      </c>
      <c r="AA11431" t="s">
        <v>465</v>
      </c>
      <c r="AB11431" t="s">
        <v>46</v>
      </c>
      <c r="AC11431" t="b">
        <v>0</v>
      </c>
    </row>
    <row r="11432" spans="1:29" hidden="1" x14ac:dyDescent="0.25">
      <c r="A11432" t="s">
        <v>134</v>
      </c>
      <c r="B11432" t="s">
        <v>609</v>
      </c>
      <c r="C11432" t="s">
        <v>583</v>
      </c>
      <c r="D11432" s="28" t="s">
        <v>619</v>
      </c>
      <c r="E11432" t="s">
        <v>256</v>
      </c>
      <c r="F11432" t="s">
        <v>595</v>
      </c>
      <c r="G11432" t="str">
        <f t="shared" si="907"/>
        <v>SWHC046-01</v>
      </c>
      <c r="H11432" t="str">
        <f t="shared" si="907"/>
        <v>ExAnte2019</v>
      </c>
      <c r="I11432" t="str">
        <f t="shared" si="907"/>
        <v>IOU workpaper</v>
      </c>
      <c r="J11432" s="2">
        <f t="shared" si="903"/>
        <v>43775</v>
      </c>
      <c r="K11432" t="s">
        <v>203</v>
      </c>
      <c r="L11432">
        <f t="shared" si="904"/>
        <v>1</v>
      </c>
      <c r="O11432">
        <v>0</v>
      </c>
      <c r="P11432">
        <v>0</v>
      </c>
      <c r="Q11432">
        <v>0</v>
      </c>
      <c r="R11432">
        <v>8.3187999999999995</v>
      </c>
      <c r="S11432">
        <v>0</v>
      </c>
      <c r="T11432">
        <v>12.561500000000001</v>
      </c>
      <c r="AA11432" t="s">
        <v>465</v>
      </c>
      <c r="AB11432" t="s">
        <v>46</v>
      </c>
      <c r="AC11432" t="b">
        <v>0</v>
      </c>
    </row>
    <row r="11433" spans="1:29" hidden="1" x14ac:dyDescent="0.25">
      <c r="A11433" t="s">
        <v>134</v>
      </c>
      <c r="B11433" t="s">
        <v>609</v>
      </c>
      <c r="C11433" t="s">
        <v>583</v>
      </c>
      <c r="D11433" s="28" t="s">
        <v>619</v>
      </c>
      <c r="E11433" t="s">
        <v>265</v>
      </c>
      <c r="F11433" t="s">
        <v>595</v>
      </c>
      <c r="G11433" t="str">
        <f t="shared" si="907"/>
        <v>SWHC046-01</v>
      </c>
      <c r="H11433" t="str">
        <f t="shared" si="907"/>
        <v>ExAnte2019</v>
      </c>
      <c r="I11433" t="str">
        <f t="shared" si="907"/>
        <v>IOU workpaper</v>
      </c>
      <c r="J11433" s="2">
        <f t="shared" si="903"/>
        <v>43775</v>
      </c>
      <c r="K11433" t="s">
        <v>203</v>
      </c>
      <c r="L11433">
        <f t="shared" si="904"/>
        <v>1</v>
      </c>
      <c r="O11433">
        <v>0</v>
      </c>
      <c r="P11433">
        <v>0</v>
      </c>
      <c r="Q11433">
        <v>0</v>
      </c>
      <c r="R11433">
        <v>24.8187</v>
      </c>
      <c r="S11433">
        <v>0</v>
      </c>
      <c r="T11433">
        <v>9.0891999999999999</v>
      </c>
      <c r="AA11433" t="s">
        <v>465</v>
      </c>
      <c r="AB11433" t="s">
        <v>46</v>
      </c>
      <c r="AC11433" t="b">
        <v>0</v>
      </c>
    </row>
    <row r="11434" spans="1:29" hidden="1" x14ac:dyDescent="0.25">
      <c r="A11434" t="s">
        <v>134</v>
      </c>
      <c r="B11434" t="s">
        <v>609</v>
      </c>
      <c r="C11434" t="s">
        <v>583</v>
      </c>
      <c r="D11434" s="28" t="s">
        <v>619</v>
      </c>
      <c r="E11434" t="s">
        <v>274</v>
      </c>
      <c r="F11434" t="s">
        <v>595</v>
      </c>
      <c r="G11434" t="str">
        <f t="shared" si="907"/>
        <v>SWHC046-01</v>
      </c>
      <c r="H11434" t="str">
        <f t="shared" si="907"/>
        <v>ExAnte2019</v>
      </c>
      <c r="I11434" t="str">
        <f t="shared" si="907"/>
        <v>IOU workpaper</v>
      </c>
      <c r="J11434" s="2">
        <f t="shared" si="903"/>
        <v>43775</v>
      </c>
      <c r="K11434" t="s">
        <v>203</v>
      </c>
      <c r="L11434">
        <f t="shared" si="904"/>
        <v>1</v>
      </c>
      <c r="O11434">
        <v>0</v>
      </c>
      <c r="P11434">
        <v>0</v>
      </c>
      <c r="Q11434">
        <v>0</v>
      </c>
      <c r="R11434">
        <v>13.0724</v>
      </c>
      <c r="S11434">
        <v>0</v>
      </c>
      <c r="T11434">
        <v>10.785500000000001</v>
      </c>
      <c r="AA11434" t="s">
        <v>465</v>
      </c>
      <c r="AB11434" t="s">
        <v>46</v>
      </c>
      <c r="AC11434" t="b">
        <v>0</v>
      </c>
    </row>
    <row r="11435" spans="1:29" hidden="1" x14ac:dyDescent="0.25">
      <c r="A11435" t="s">
        <v>134</v>
      </c>
      <c r="B11435" t="s">
        <v>609</v>
      </c>
      <c r="C11435" t="s">
        <v>583</v>
      </c>
      <c r="D11435" s="28" t="s">
        <v>619</v>
      </c>
      <c r="E11435" t="s">
        <v>282</v>
      </c>
      <c r="F11435" t="s">
        <v>595</v>
      </c>
      <c r="G11435" t="str">
        <f t="shared" si="907"/>
        <v>SWHC046-01</v>
      </c>
      <c r="H11435" t="str">
        <f t="shared" si="907"/>
        <v>ExAnte2019</v>
      </c>
      <c r="I11435" t="str">
        <f t="shared" si="907"/>
        <v>IOU workpaper</v>
      </c>
      <c r="J11435" s="2">
        <f t="shared" si="903"/>
        <v>43775</v>
      </c>
      <c r="K11435" t="s">
        <v>203</v>
      </c>
      <c r="L11435">
        <f t="shared" si="904"/>
        <v>1</v>
      </c>
      <c r="O11435">
        <v>0</v>
      </c>
      <c r="P11435">
        <v>0</v>
      </c>
      <c r="Q11435">
        <v>0</v>
      </c>
      <c r="R11435">
        <v>-2.6974999999999998</v>
      </c>
      <c r="S11435">
        <v>0</v>
      </c>
      <c r="T11435">
        <v>13.2159</v>
      </c>
      <c r="AA11435" t="s">
        <v>465</v>
      </c>
      <c r="AB11435" t="s">
        <v>46</v>
      </c>
      <c r="AC11435" t="b">
        <v>0</v>
      </c>
    </row>
    <row r="11436" spans="1:29" hidden="1" x14ac:dyDescent="0.25">
      <c r="A11436" t="s">
        <v>134</v>
      </c>
      <c r="B11436" t="s">
        <v>609</v>
      </c>
      <c r="C11436" t="s">
        <v>583</v>
      </c>
      <c r="D11436" s="28" t="s">
        <v>619</v>
      </c>
      <c r="E11436" t="s">
        <v>290</v>
      </c>
      <c r="F11436" t="s">
        <v>595</v>
      </c>
      <c r="G11436" t="str">
        <f t="shared" si="907"/>
        <v>SWHC046-01</v>
      </c>
      <c r="H11436" t="str">
        <f t="shared" si="907"/>
        <v>ExAnte2019</v>
      </c>
      <c r="I11436" t="str">
        <f t="shared" si="907"/>
        <v>IOU workpaper</v>
      </c>
      <c r="J11436" s="2">
        <f t="shared" si="903"/>
        <v>43775</v>
      </c>
      <c r="K11436" t="s">
        <v>203</v>
      </c>
      <c r="L11436">
        <f t="shared" si="904"/>
        <v>1</v>
      </c>
      <c r="O11436">
        <v>0</v>
      </c>
      <c r="P11436">
        <v>0</v>
      </c>
      <c r="Q11436">
        <v>0</v>
      </c>
      <c r="R11436">
        <v>-1.6625000000000001</v>
      </c>
      <c r="S11436">
        <v>0</v>
      </c>
      <c r="T11436">
        <v>13.3681</v>
      </c>
      <c r="AA11436" t="s">
        <v>465</v>
      </c>
      <c r="AB11436" t="s">
        <v>46</v>
      </c>
      <c r="AC11436" t="b">
        <v>0</v>
      </c>
    </row>
    <row r="11437" spans="1:29" hidden="1" x14ac:dyDescent="0.25">
      <c r="A11437" t="s">
        <v>134</v>
      </c>
      <c r="B11437" t="s">
        <v>609</v>
      </c>
      <c r="C11437" t="s">
        <v>583</v>
      </c>
      <c r="D11437" s="28" t="s">
        <v>619</v>
      </c>
      <c r="E11437" t="s">
        <v>298</v>
      </c>
      <c r="F11437" t="s">
        <v>595</v>
      </c>
      <c r="G11437" t="str">
        <f t="shared" si="907"/>
        <v>SWHC046-01</v>
      </c>
      <c r="H11437" t="str">
        <f t="shared" si="907"/>
        <v>ExAnte2019</v>
      </c>
      <c r="I11437" t="str">
        <f t="shared" si="907"/>
        <v>IOU workpaper</v>
      </c>
      <c r="J11437" s="2">
        <f t="shared" si="903"/>
        <v>43775</v>
      </c>
      <c r="K11437" t="s">
        <v>203</v>
      </c>
      <c r="L11437">
        <f t="shared" si="904"/>
        <v>1</v>
      </c>
      <c r="O11437">
        <v>0</v>
      </c>
      <c r="P11437">
        <v>0</v>
      </c>
      <c r="Q11437">
        <v>0</v>
      </c>
      <c r="R11437">
        <v>-80.765000000000001</v>
      </c>
      <c r="S11437">
        <v>0</v>
      </c>
      <c r="T11437">
        <v>26.166699999999999</v>
      </c>
      <c r="AA11437" t="s">
        <v>465</v>
      </c>
      <c r="AB11437" t="s">
        <v>46</v>
      </c>
      <c r="AC11437" t="b">
        <v>0</v>
      </c>
    </row>
    <row r="11438" spans="1:29" hidden="1" x14ac:dyDescent="0.25">
      <c r="A11438" t="s">
        <v>134</v>
      </c>
      <c r="B11438" t="s">
        <v>609</v>
      </c>
      <c r="C11438" t="s">
        <v>583</v>
      </c>
      <c r="D11438" s="28" t="s">
        <v>619</v>
      </c>
      <c r="E11438" t="s">
        <v>306</v>
      </c>
      <c r="F11438" t="s">
        <v>595</v>
      </c>
      <c r="G11438" t="str">
        <f t="shared" si="907"/>
        <v>SWHC046-01</v>
      </c>
      <c r="H11438" t="str">
        <f t="shared" si="907"/>
        <v>ExAnte2019</v>
      </c>
      <c r="I11438" t="str">
        <f t="shared" si="907"/>
        <v>IOU workpaper</v>
      </c>
      <c r="J11438" s="2">
        <f t="shared" si="903"/>
        <v>43775</v>
      </c>
      <c r="K11438" t="s">
        <v>203</v>
      </c>
      <c r="L11438">
        <f t="shared" si="904"/>
        <v>1</v>
      </c>
      <c r="O11438">
        <v>0</v>
      </c>
      <c r="P11438">
        <v>0</v>
      </c>
      <c r="Q11438">
        <v>0</v>
      </c>
      <c r="R11438">
        <v>-96.3339</v>
      </c>
      <c r="S11438">
        <v>0</v>
      </c>
      <c r="T11438">
        <v>27.715199999999999</v>
      </c>
      <c r="AA11438" t="s">
        <v>465</v>
      </c>
      <c r="AB11438" t="s">
        <v>46</v>
      </c>
      <c r="AC11438" t="b">
        <v>0</v>
      </c>
    </row>
    <row r="11439" spans="1:29" hidden="1" x14ac:dyDescent="0.25">
      <c r="A11439" t="s">
        <v>134</v>
      </c>
      <c r="B11439" t="s">
        <v>609</v>
      </c>
      <c r="C11439" t="s">
        <v>583</v>
      </c>
      <c r="D11439" s="28" t="s">
        <v>619</v>
      </c>
      <c r="E11439" t="s">
        <v>314</v>
      </c>
      <c r="F11439" t="s">
        <v>595</v>
      </c>
      <c r="G11439" t="str">
        <f t="shared" si="907"/>
        <v>SWHC046-01</v>
      </c>
      <c r="H11439" t="str">
        <f t="shared" si="907"/>
        <v>ExAnte2019</v>
      </c>
      <c r="I11439" t="str">
        <f t="shared" si="907"/>
        <v>IOU workpaper</v>
      </c>
      <c r="J11439" s="2">
        <f t="shared" si="903"/>
        <v>43775</v>
      </c>
      <c r="K11439" t="s">
        <v>203</v>
      </c>
      <c r="L11439">
        <f t="shared" si="904"/>
        <v>1</v>
      </c>
      <c r="O11439">
        <v>0</v>
      </c>
      <c r="P11439">
        <v>0</v>
      </c>
      <c r="Q11439">
        <v>0</v>
      </c>
      <c r="R11439">
        <v>-65.500799999999998</v>
      </c>
      <c r="S11439">
        <v>0</v>
      </c>
      <c r="T11439">
        <v>23.759699999999999</v>
      </c>
      <c r="AA11439" t="s">
        <v>465</v>
      </c>
      <c r="AB11439" t="s">
        <v>46</v>
      </c>
      <c r="AC11439" t="b">
        <v>0</v>
      </c>
    </row>
    <row r="11440" spans="1:29" hidden="1" x14ac:dyDescent="0.25">
      <c r="A11440" t="s">
        <v>134</v>
      </c>
      <c r="B11440" t="s">
        <v>609</v>
      </c>
      <c r="C11440" t="s">
        <v>583</v>
      </c>
      <c r="D11440" s="28" t="s">
        <v>619</v>
      </c>
      <c r="E11440" t="s">
        <v>322</v>
      </c>
      <c r="F11440" t="s">
        <v>595</v>
      </c>
      <c r="G11440" t="str">
        <f t="shared" si="907"/>
        <v>SWHC046-01</v>
      </c>
      <c r="H11440" t="str">
        <f t="shared" si="907"/>
        <v>ExAnte2019</v>
      </c>
      <c r="I11440" t="str">
        <f t="shared" si="907"/>
        <v>IOU workpaper</v>
      </c>
      <c r="J11440" s="2">
        <f t="shared" si="903"/>
        <v>43775</v>
      </c>
      <c r="K11440" t="s">
        <v>203</v>
      </c>
      <c r="L11440">
        <f t="shared" si="904"/>
        <v>1</v>
      </c>
      <c r="O11440">
        <v>0</v>
      </c>
      <c r="P11440">
        <v>0</v>
      </c>
      <c r="Q11440">
        <v>0</v>
      </c>
      <c r="R11440">
        <v>-93.192700000000002</v>
      </c>
      <c r="S11440">
        <v>0</v>
      </c>
      <c r="T11440">
        <v>27.155100000000001</v>
      </c>
      <c r="AA11440" t="s">
        <v>465</v>
      </c>
      <c r="AB11440" t="s">
        <v>46</v>
      </c>
      <c r="AC11440" t="b">
        <v>0</v>
      </c>
    </row>
    <row r="11441" spans="1:29" hidden="1" x14ac:dyDescent="0.25">
      <c r="A11441" t="s">
        <v>134</v>
      </c>
      <c r="B11441" t="s">
        <v>609</v>
      </c>
      <c r="C11441" t="s">
        <v>583</v>
      </c>
      <c r="D11441" s="28" t="s">
        <v>619</v>
      </c>
      <c r="E11441" t="s">
        <v>330</v>
      </c>
      <c r="F11441" t="s">
        <v>595</v>
      </c>
      <c r="G11441" t="str">
        <f t="shared" si="907"/>
        <v>SWHC046-01</v>
      </c>
      <c r="H11441" t="str">
        <f t="shared" si="907"/>
        <v>ExAnte2019</v>
      </c>
      <c r="I11441" t="str">
        <f t="shared" si="907"/>
        <v>IOU workpaper</v>
      </c>
      <c r="J11441" s="2">
        <f t="shared" si="903"/>
        <v>43775</v>
      </c>
      <c r="K11441" t="s">
        <v>203</v>
      </c>
      <c r="L11441">
        <f t="shared" si="904"/>
        <v>1</v>
      </c>
      <c r="O11441">
        <v>0</v>
      </c>
      <c r="P11441">
        <v>0</v>
      </c>
      <c r="Q11441">
        <v>0</v>
      </c>
      <c r="R11441">
        <v>59.818399999999997</v>
      </c>
      <c r="S11441">
        <v>0</v>
      </c>
      <c r="T11441">
        <v>4.2416</v>
      </c>
      <c r="AA11441" t="s">
        <v>465</v>
      </c>
      <c r="AB11441" t="s">
        <v>46</v>
      </c>
      <c r="AC11441" t="b">
        <v>0</v>
      </c>
    </row>
    <row r="11442" spans="1:29" hidden="1" x14ac:dyDescent="0.25">
      <c r="A11442" t="s">
        <v>134</v>
      </c>
      <c r="B11442" t="s">
        <v>609</v>
      </c>
      <c r="C11442" t="s">
        <v>583</v>
      </c>
      <c r="D11442" s="28" t="s">
        <v>619</v>
      </c>
      <c r="E11442" t="s">
        <v>338</v>
      </c>
      <c r="F11442" t="s">
        <v>595</v>
      </c>
      <c r="G11442" t="str">
        <f t="shared" si="907"/>
        <v>SWHC046-01</v>
      </c>
      <c r="H11442" t="str">
        <f t="shared" si="907"/>
        <v>ExAnte2019</v>
      </c>
      <c r="I11442" t="str">
        <f t="shared" si="907"/>
        <v>IOU workpaper</v>
      </c>
      <c r="J11442" s="2">
        <f t="shared" si="903"/>
        <v>43775</v>
      </c>
      <c r="K11442" t="s">
        <v>203</v>
      </c>
      <c r="L11442">
        <f t="shared" si="904"/>
        <v>1</v>
      </c>
      <c r="O11442">
        <v>0</v>
      </c>
      <c r="P11442">
        <v>0</v>
      </c>
      <c r="Q11442">
        <v>0</v>
      </c>
      <c r="R11442">
        <v>-515.54970000000003</v>
      </c>
      <c r="S11442">
        <v>0</v>
      </c>
      <c r="T11442">
        <v>77.426199999999994</v>
      </c>
      <c r="AA11442" t="s">
        <v>465</v>
      </c>
      <c r="AB11442" t="s">
        <v>46</v>
      </c>
      <c r="AC11442" t="b">
        <v>0</v>
      </c>
    </row>
    <row r="11443" spans="1:29" hidden="1" x14ac:dyDescent="0.25">
      <c r="A11443" t="s">
        <v>134</v>
      </c>
      <c r="B11443" t="s">
        <v>609</v>
      </c>
      <c r="C11443" t="s">
        <v>584</v>
      </c>
      <c r="D11443" s="28" t="s">
        <v>619</v>
      </c>
      <c r="E11443" t="s">
        <v>202</v>
      </c>
      <c r="F11443" t="s">
        <v>595</v>
      </c>
      <c r="G11443" t="str">
        <f t="shared" si="907"/>
        <v>SWHC046-01</v>
      </c>
      <c r="H11443" t="str">
        <f t="shared" si="907"/>
        <v>ExAnte2019</v>
      </c>
      <c r="I11443" t="str">
        <f t="shared" si="907"/>
        <v>IOU workpaper</v>
      </c>
      <c r="J11443" s="2">
        <f t="shared" si="903"/>
        <v>43775</v>
      </c>
      <c r="K11443" t="s">
        <v>203</v>
      </c>
      <c r="L11443">
        <f t="shared" si="904"/>
        <v>1</v>
      </c>
      <c r="O11443">
        <v>0</v>
      </c>
      <c r="P11443">
        <v>0</v>
      </c>
      <c r="Q11443">
        <v>0</v>
      </c>
      <c r="R11443">
        <v>-611.44929999999999</v>
      </c>
      <c r="S11443">
        <v>0</v>
      </c>
      <c r="T11443">
        <v>89.196200000000005</v>
      </c>
      <c r="AA11443" t="s">
        <v>465</v>
      </c>
      <c r="AB11443" t="s">
        <v>46</v>
      </c>
      <c r="AC11443" t="b">
        <v>0</v>
      </c>
    </row>
    <row r="11444" spans="1:29" hidden="1" x14ac:dyDescent="0.25">
      <c r="A11444" t="s">
        <v>134</v>
      </c>
      <c r="B11444" t="s">
        <v>609</v>
      </c>
      <c r="C11444" t="s">
        <v>584</v>
      </c>
      <c r="D11444" s="28" t="s">
        <v>619</v>
      </c>
      <c r="E11444" t="s">
        <v>224</v>
      </c>
      <c r="F11444" t="s">
        <v>595</v>
      </c>
      <c r="G11444" t="str">
        <f t="shared" si="907"/>
        <v>SWHC046-01</v>
      </c>
      <c r="H11444" t="str">
        <f t="shared" si="907"/>
        <v>ExAnte2019</v>
      </c>
      <c r="I11444" t="str">
        <f t="shared" si="907"/>
        <v>IOU workpaper</v>
      </c>
      <c r="J11444" s="2">
        <f t="shared" si="903"/>
        <v>43775</v>
      </c>
      <c r="K11444" t="s">
        <v>203</v>
      </c>
      <c r="L11444">
        <f t="shared" si="904"/>
        <v>1</v>
      </c>
      <c r="O11444">
        <v>0</v>
      </c>
      <c r="P11444">
        <v>0</v>
      </c>
      <c r="Q11444">
        <v>0</v>
      </c>
      <c r="R11444">
        <v>-354.67540000000002</v>
      </c>
      <c r="S11444">
        <v>0</v>
      </c>
      <c r="T11444">
        <v>56.354599999999998</v>
      </c>
      <c r="AA11444" t="s">
        <v>465</v>
      </c>
      <c r="AB11444" t="s">
        <v>46</v>
      </c>
      <c r="AC11444" t="b">
        <v>0</v>
      </c>
    </row>
    <row r="11445" spans="1:29" hidden="1" x14ac:dyDescent="0.25">
      <c r="A11445" t="s">
        <v>134</v>
      </c>
      <c r="B11445" t="s">
        <v>609</v>
      </c>
      <c r="C11445" t="s">
        <v>584</v>
      </c>
      <c r="D11445" s="28" t="s">
        <v>619</v>
      </c>
      <c r="E11445" t="s">
        <v>232</v>
      </c>
      <c r="F11445" t="s">
        <v>595</v>
      </c>
      <c r="G11445" t="str">
        <f t="shared" si="907"/>
        <v>SWHC046-01</v>
      </c>
      <c r="H11445" t="str">
        <f t="shared" si="907"/>
        <v>ExAnte2019</v>
      </c>
      <c r="I11445" t="str">
        <f t="shared" si="907"/>
        <v>IOU workpaper</v>
      </c>
      <c r="J11445" s="2">
        <f t="shared" si="903"/>
        <v>43775</v>
      </c>
      <c r="K11445" t="s">
        <v>203</v>
      </c>
      <c r="L11445">
        <f t="shared" si="904"/>
        <v>1</v>
      </c>
      <c r="O11445">
        <v>0</v>
      </c>
      <c r="P11445">
        <v>0</v>
      </c>
      <c r="Q11445">
        <v>0</v>
      </c>
      <c r="R11445">
        <v>-265.09309999999999</v>
      </c>
      <c r="S11445">
        <v>0</v>
      </c>
      <c r="T11445">
        <v>45.829500000000003</v>
      </c>
      <c r="AA11445" t="s">
        <v>465</v>
      </c>
      <c r="AB11445" t="s">
        <v>46</v>
      </c>
      <c r="AC11445" t="b">
        <v>0</v>
      </c>
    </row>
    <row r="11446" spans="1:29" hidden="1" x14ac:dyDescent="0.25">
      <c r="A11446" t="s">
        <v>134</v>
      </c>
      <c r="B11446" t="s">
        <v>609</v>
      </c>
      <c r="C11446" t="s">
        <v>584</v>
      </c>
      <c r="D11446" s="28" t="s">
        <v>619</v>
      </c>
      <c r="E11446" t="s">
        <v>240</v>
      </c>
      <c r="F11446" t="s">
        <v>595</v>
      </c>
      <c r="G11446" t="str">
        <f t="shared" ref="G11446:I11461" si="908">G11445</f>
        <v>SWHC046-01</v>
      </c>
      <c r="H11446" t="str">
        <f t="shared" si="908"/>
        <v>ExAnte2019</v>
      </c>
      <c r="I11446" t="str">
        <f t="shared" si="908"/>
        <v>IOU workpaper</v>
      </c>
      <c r="J11446" s="2">
        <f t="shared" si="903"/>
        <v>43775</v>
      </c>
      <c r="K11446" t="s">
        <v>203</v>
      </c>
      <c r="L11446">
        <f t="shared" si="904"/>
        <v>1</v>
      </c>
      <c r="O11446">
        <v>0</v>
      </c>
      <c r="P11446">
        <v>0</v>
      </c>
      <c r="Q11446">
        <v>0</v>
      </c>
      <c r="R11446">
        <v>-262.399</v>
      </c>
      <c r="S11446">
        <v>0</v>
      </c>
      <c r="T11446">
        <v>41.973199999999999</v>
      </c>
      <c r="AA11446" t="s">
        <v>465</v>
      </c>
      <c r="AB11446" t="s">
        <v>46</v>
      </c>
      <c r="AC11446" t="b">
        <v>0</v>
      </c>
    </row>
    <row r="11447" spans="1:29" hidden="1" x14ac:dyDescent="0.25">
      <c r="A11447" t="s">
        <v>134</v>
      </c>
      <c r="B11447" t="s">
        <v>609</v>
      </c>
      <c r="C11447" t="s">
        <v>584</v>
      </c>
      <c r="D11447" s="28" t="s">
        <v>619</v>
      </c>
      <c r="E11447" t="s">
        <v>248</v>
      </c>
      <c r="F11447" t="s">
        <v>595</v>
      </c>
      <c r="G11447" t="str">
        <f t="shared" si="908"/>
        <v>SWHC046-01</v>
      </c>
      <c r="H11447" t="str">
        <f t="shared" si="908"/>
        <v>ExAnte2019</v>
      </c>
      <c r="I11447" t="str">
        <f t="shared" si="908"/>
        <v>IOU workpaper</v>
      </c>
      <c r="J11447" s="2">
        <f t="shared" si="903"/>
        <v>43775</v>
      </c>
      <c r="K11447" t="s">
        <v>203</v>
      </c>
      <c r="L11447">
        <f t="shared" si="904"/>
        <v>1</v>
      </c>
      <c r="O11447">
        <v>0</v>
      </c>
      <c r="P11447">
        <v>0</v>
      </c>
      <c r="Q11447">
        <v>0</v>
      </c>
      <c r="R11447">
        <v>-310.64600000000002</v>
      </c>
      <c r="S11447">
        <v>0</v>
      </c>
      <c r="T11447">
        <v>49.737499999999997</v>
      </c>
      <c r="AA11447" t="s">
        <v>465</v>
      </c>
      <c r="AB11447" t="s">
        <v>46</v>
      </c>
      <c r="AC11447" t="b">
        <v>0</v>
      </c>
    </row>
    <row r="11448" spans="1:29" hidden="1" x14ac:dyDescent="0.25">
      <c r="A11448" t="s">
        <v>134</v>
      </c>
      <c r="B11448" t="s">
        <v>609</v>
      </c>
      <c r="C11448" t="s">
        <v>584</v>
      </c>
      <c r="D11448" s="28" t="s">
        <v>619</v>
      </c>
      <c r="E11448" t="s">
        <v>256</v>
      </c>
      <c r="F11448" t="s">
        <v>595</v>
      </c>
      <c r="G11448" t="str">
        <f t="shared" si="908"/>
        <v>SWHC046-01</v>
      </c>
      <c r="H11448" t="str">
        <f t="shared" si="908"/>
        <v>ExAnte2019</v>
      </c>
      <c r="I11448" t="str">
        <f t="shared" si="908"/>
        <v>IOU workpaper</v>
      </c>
      <c r="J11448" s="2">
        <f t="shared" si="903"/>
        <v>43775</v>
      </c>
      <c r="K11448" t="s">
        <v>203</v>
      </c>
      <c r="L11448">
        <f t="shared" si="904"/>
        <v>1</v>
      </c>
      <c r="O11448">
        <v>0</v>
      </c>
      <c r="P11448">
        <v>0</v>
      </c>
      <c r="Q11448">
        <v>0</v>
      </c>
      <c r="R11448">
        <v>-97.821200000000005</v>
      </c>
      <c r="S11448">
        <v>0</v>
      </c>
      <c r="T11448">
        <v>22.561699999999998</v>
      </c>
      <c r="AA11448" t="s">
        <v>465</v>
      </c>
      <c r="AB11448" t="s">
        <v>46</v>
      </c>
      <c r="AC11448" t="b">
        <v>0</v>
      </c>
    </row>
    <row r="11449" spans="1:29" hidden="1" x14ac:dyDescent="0.25">
      <c r="A11449" t="s">
        <v>134</v>
      </c>
      <c r="B11449" t="s">
        <v>609</v>
      </c>
      <c r="C11449" t="s">
        <v>584</v>
      </c>
      <c r="D11449" s="28" t="s">
        <v>619</v>
      </c>
      <c r="E11449" t="s">
        <v>265</v>
      </c>
      <c r="F11449" t="s">
        <v>595</v>
      </c>
      <c r="G11449" t="str">
        <f t="shared" si="908"/>
        <v>SWHC046-01</v>
      </c>
      <c r="H11449" t="str">
        <f t="shared" si="908"/>
        <v>ExAnte2019</v>
      </c>
      <c r="I11449" t="str">
        <f t="shared" si="908"/>
        <v>IOU workpaper</v>
      </c>
      <c r="J11449" s="2">
        <f t="shared" si="903"/>
        <v>43775</v>
      </c>
      <c r="K11449" t="s">
        <v>203</v>
      </c>
      <c r="L11449">
        <f t="shared" si="904"/>
        <v>1</v>
      </c>
      <c r="O11449">
        <v>0</v>
      </c>
      <c r="P11449">
        <v>0</v>
      </c>
      <c r="Q11449">
        <v>0</v>
      </c>
      <c r="R11449">
        <v>-44.191600000000001</v>
      </c>
      <c r="S11449">
        <v>0</v>
      </c>
      <c r="T11449">
        <v>14.7493</v>
      </c>
      <c r="AA11449" t="s">
        <v>465</v>
      </c>
      <c r="AB11449" t="s">
        <v>46</v>
      </c>
      <c r="AC11449" t="b">
        <v>0</v>
      </c>
    </row>
    <row r="11450" spans="1:29" hidden="1" x14ac:dyDescent="0.25">
      <c r="A11450" t="s">
        <v>134</v>
      </c>
      <c r="B11450" t="s">
        <v>609</v>
      </c>
      <c r="C11450" t="s">
        <v>584</v>
      </c>
      <c r="D11450" s="28" t="s">
        <v>619</v>
      </c>
      <c r="E11450" t="s">
        <v>274</v>
      </c>
      <c r="F11450" t="s">
        <v>595</v>
      </c>
      <c r="G11450" t="str">
        <f t="shared" si="908"/>
        <v>SWHC046-01</v>
      </c>
      <c r="H11450" t="str">
        <f t="shared" si="908"/>
        <v>ExAnte2019</v>
      </c>
      <c r="I11450" t="str">
        <f t="shared" si="908"/>
        <v>IOU workpaper</v>
      </c>
      <c r="J11450" s="2">
        <f t="shared" si="903"/>
        <v>43775</v>
      </c>
      <c r="K11450" t="s">
        <v>203</v>
      </c>
      <c r="L11450">
        <f t="shared" si="904"/>
        <v>1</v>
      </c>
      <c r="O11450">
        <v>0</v>
      </c>
      <c r="P11450">
        <v>0</v>
      </c>
      <c r="Q11450">
        <v>0</v>
      </c>
      <c r="R11450">
        <v>-60.5364</v>
      </c>
      <c r="S11450">
        <v>0</v>
      </c>
      <c r="T11450">
        <v>20.718499999999999</v>
      </c>
      <c r="AA11450" t="s">
        <v>465</v>
      </c>
      <c r="AB11450" t="s">
        <v>46</v>
      </c>
      <c r="AC11450" t="b">
        <v>0</v>
      </c>
    </row>
    <row r="11451" spans="1:29" hidden="1" x14ac:dyDescent="0.25">
      <c r="A11451" t="s">
        <v>134</v>
      </c>
      <c r="B11451" t="s">
        <v>609</v>
      </c>
      <c r="C11451" t="s">
        <v>584</v>
      </c>
      <c r="D11451" s="28" t="s">
        <v>619</v>
      </c>
      <c r="E11451" t="s">
        <v>282</v>
      </c>
      <c r="F11451" t="s">
        <v>595</v>
      </c>
      <c r="G11451" t="str">
        <f t="shared" si="908"/>
        <v>SWHC046-01</v>
      </c>
      <c r="H11451" t="str">
        <f t="shared" si="908"/>
        <v>ExAnte2019</v>
      </c>
      <c r="I11451" t="str">
        <f t="shared" si="908"/>
        <v>IOU workpaper</v>
      </c>
      <c r="J11451" s="2">
        <f t="shared" si="903"/>
        <v>43775</v>
      </c>
      <c r="K11451" t="s">
        <v>203</v>
      </c>
      <c r="L11451">
        <f t="shared" si="904"/>
        <v>1</v>
      </c>
      <c r="O11451">
        <v>0</v>
      </c>
      <c r="P11451">
        <v>0</v>
      </c>
      <c r="Q11451">
        <v>0</v>
      </c>
      <c r="R11451">
        <v>-67.089200000000005</v>
      </c>
      <c r="S11451">
        <v>0</v>
      </c>
      <c r="T11451">
        <v>22.239699999999999</v>
      </c>
      <c r="AA11451" t="s">
        <v>465</v>
      </c>
      <c r="AB11451" t="s">
        <v>46</v>
      </c>
      <c r="AC11451" t="b">
        <v>0</v>
      </c>
    </row>
    <row r="11452" spans="1:29" hidden="1" x14ac:dyDescent="0.25">
      <c r="A11452" t="s">
        <v>134</v>
      </c>
      <c r="B11452" t="s">
        <v>609</v>
      </c>
      <c r="C11452" t="s">
        <v>584</v>
      </c>
      <c r="D11452" s="28" t="s">
        <v>619</v>
      </c>
      <c r="E11452" t="s">
        <v>290</v>
      </c>
      <c r="F11452" t="s">
        <v>595</v>
      </c>
      <c r="G11452" t="str">
        <f t="shared" si="908"/>
        <v>SWHC046-01</v>
      </c>
      <c r="H11452" t="str">
        <f t="shared" si="908"/>
        <v>ExAnte2019</v>
      </c>
      <c r="I11452" t="str">
        <f t="shared" si="908"/>
        <v>IOU workpaper</v>
      </c>
      <c r="J11452" s="2">
        <f t="shared" si="903"/>
        <v>43775</v>
      </c>
      <c r="K11452" t="s">
        <v>203</v>
      </c>
      <c r="L11452">
        <f t="shared" si="904"/>
        <v>1</v>
      </c>
      <c r="O11452">
        <v>0</v>
      </c>
      <c r="P11452">
        <v>0</v>
      </c>
      <c r="Q11452">
        <v>0</v>
      </c>
      <c r="R11452">
        <v>-76.354299999999995</v>
      </c>
      <c r="S11452">
        <v>0</v>
      </c>
      <c r="T11452">
        <v>22.753799999999998</v>
      </c>
      <c r="AA11452" t="s">
        <v>465</v>
      </c>
      <c r="AB11452" t="s">
        <v>46</v>
      </c>
      <c r="AC11452" t="b">
        <v>0</v>
      </c>
    </row>
    <row r="11453" spans="1:29" hidden="1" x14ac:dyDescent="0.25">
      <c r="A11453" t="s">
        <v>134</v>
      </c>
      <c r="B11453" t="s">
        <v>609</v>
      </c>
      <c r="C11453" t="s">
        <v>584</v>
      </c>
      <c r="D11453" s="28" t="s">
        <v>619</v>
      </c>
      <c r="E11453" t="s">
        <v>298</v>
      </c>
      <c r="F11453" t="s">
        <v>595</v>
      </c>
      <c r="G11453" t="str">
        <f t="shared" si="908"/>
        <v>SWHC046-01</v>
      </c>
      <c r="H11453" t="str">
        <f t="shared" si="908"/>
        <v>ExAnte2019</v>
      </c>
      <c r="I11453" t="str">
        <f t="shared" si="908"/>
        <v>IOU workpaper</v>
      </c>
      <c r="J11453" s="2">
        <f t="shared" si="903"/>
        <v>43775</v>
      </c>
      <c r="K11453" t="s">
        <v>203</v>
      </c>
      <c r="L11453">
        <f t="shared" si="904"/>
        <v>1</v>
      </c>
      <c r="O11453">
        <v>0</v>
      </c>
      <c r="P11453">
        <v>0</v>
      </c>
      <c r="Q11453">
        <v>0</v>
      </c>
      <c r="R11453">
        <v>-220.00710000000001</v>
      </c>
      <c r="S11453">
        <v>0</v>
      </c>
      <c r="T11453">
        <v>43.469099999999997</v>
      </c>
      <c r="AA11453" t="s">
        <v>465</v>
      </c>
      <c r="AB11453" t="s">
        <v>46</v>
      </c>
      <c r="AC11453" t="b">
        <v>0</v>
      </c>
    </row>
    <row r="11454" spans="1:29" hidden="1" x14ac:dyDescent="0.25">
      <c r="A11454" t="s">
        <v>134</v>
      </c>
      <c r="B11454" t="s">
        <v>609</v>
      </c>
      <c r="C11454" t="s">
        <v>584</v>
      </c>
      <c r="D11454" s="28" t="s">
        <v>619</v>
      </c>
      <c r="E11454" t="s">
        <v>306</v>
      </c>
      <c r="F11454" t="s">
        <v>595</v>
      </c>
      <c r="G11454" t="str">
        <f t="shared" si="908"/>
        <v>SWHC046-01</v>
      </c>
      <c r="H11454" t="str">
        <f t="shared" si="908"/>
        <v>ExAnte2019</v>
      </c>
      <c r="I11454" t="str">
        <f t="shared" si="908"/>
        <v>IOU workpaper</v>
      </c>
      <c r="J11454" s="2">
        <f t="shared" si="903"/>
        <v>43775</v>
      </c>
      <c r="K11454" t="s">
        <v>203</v>
      </c>
      <c r="L11454">
        <f t="shared" si="904"/>
        <v>1</v>
      </c>
      <c r="O11454">
        <v>0</v>
      </c>
      <c r="P11454">
        <v>0</v>
      </c>
      <c r="Q11454">
        <v>0</v>
      </c>
      <c r="R11454">
        <v>-239.27510000000001</v>
      </c>
      <c r="S11454">
        <v>0</v>
      </c>
      <c r="T11454">
        <v>44.925800000000002</v>
      </c>
      <c r="AA11454" t="s">
        <v>465</v>
      </c>
      <c r="AB11454" t="s">
        <v>46</v>
      </c>
      <c r="AC11454" t="b">
        <v>0</v>
      </c>
    </row>
    <row r="11455" spans="1:29" hidden="1" x14ac:dyDescent="0.25">
      <c r="A11455" t="s">
        <v>134</v>
      </c>
      <c r="B11455" t="s">
        <v>609</v>
      </c>
      <c r="C11455" t="s">
        <v>584</v>
      </c>
      <c r="D11455" s="28" t="s">
        <v>619</v>
      </c>
      <c r="E11455" t="s">
        <v>314</v>
      </c>
      <c r="F11455" t="s">
        <v>595</v>
      </c>
      <c r="G11455" t="str">
        <f t="shared" si="908"/>
        <v>SWHC046-01</v>
      </c>
      <c r="H11455" t="str">
        <f t="shared" si="908"/>
        <v>ExAnte2019</v>
      </c>
      <c r="I11455" t="str">
        <f t="shared" si="908"/>
        <v>IOU workpaper</v>
      </c>
      <c r="J11455" s="2">
        <f t="shared" si="903"/>
        <v>43775</v>
      </c>
      <c r="K11455" t="s">
        <v>203</v>
      </c>
      <c r="L11455">
        <f t="shared" si="904"/>
        <v>1</v>
      </c>
      <c r="O11455">
        <v>0</v>
      </c>
      <c r="P11455">
        <v>0</v>
      </c>
      <c r="Q11455">
        <v>0</v>
      </c>
      <c r="R11455">
        <v>-172.71350000000001</v>
      </c>
      <c r="S11455">
        <v>0</v>
      </c>
      <c r="T11455">
        <v>36.771500000000003</v>
      </c>
      <c r="AA11455" t="s">
        <v>465</v>
      </c>
      <c r="AB11455" t="s">
        <v>46</v>
      </c>
      <c r="AC11455" t="b">
        <v>0</v>
      </c>
    </row>
    <row r="11456" spans="1:29" hidden="1" x14ac:dyDescent="0.25">
      <c r="A11456" t="s">
        <v>134</v>
      </c>
      <c r="B11456" t="s">
        <v>609</v>
      </c>
      <c r="C11456" t="s">
        <v>584</v>
      </c>
      <c r="D11456" s="28" t="s">
        <v>619</v>
      </c>
      <c r="E11456" t="s">
        <v>322</v>
      </c>
      <c r="F11456" t="s">
        <v>595</v>
      </c>
      <c r="G11456" t="str">
        <f t="shared" si="908"/>
        <v>SWHC046-01</v>
      </c>
      <c r="H11456" t="str">
        <f t="shared" si="908"/>
        <v>ExAnte2019</v>
      </c>
      <c r="I11456" t="str">
        <f t="shared" si="908"/>
        <v>IOU workpaper</v>
      </c>
      <c r="J11456" s="2">
        <f t="shared" si="903"/>
        <v>43775</v>
      </c>
      <c r="K11456" t="s">
        <v>203</v>
      </c>
      <c r="L11456">
        <f t="shared" si="904"/>
        <v>1</v>
      </c>
      <c r="O11456">
        <v>0</v>
      </c>
      <c r="P11456">
        <v>0</v>
      </c>
      <c r="Q11456">
        <v>0</v>
      </c>
      <c r="R11456">
        <v>-254.18690000000001</v>
      </c>
      <c r="S11456">
        <v>0</v>
      </c>
      <c r="T11456">
        <v>46.600900000000003</v>
      </c>
      <c r="AA11456" t="s">
        <v>465</v>
      </c>
      <c r="AB11456" t="s">
        <v>46</v>
      </c>
      <c r="AC11456" t="b">
        <v>0</v>
      </c>
    </row>
    <row r="11457" spans="1:29" hidden="1" x14ac:dyDescent="0.25">
      <c r="A11457" t="s">
        <v>134</v>
      </c>
      <c r="B11457" t="s">
        <v>609</v>
      </c>
      <c r="C11457" t="s">
        <v>584</v>
      </c>
      <c r="D11457" s="28" t="s">
        <v>619</v>
      </c>
      <c r="E11457" t="s">
        <v>330</v>
      </c>
      <c r="F11457" t="s">
        <v>595</v>
      </c>
      <c r="G11457" t="str">
        <f t="shared" si="908"/>
        <v>SWHC046-01</v>
      </c>
      <c r="H11457" t="str">
        <f t="shared" si="908"/>
        <v>ExAnte2019</v>
      </c>
      <c r="I11457" t="str">
        <f t="shared" si="908"/>
        <v>IOU workpaper</v>
      </c>
      <c r="J11457" s="2">
        <f t="shared" si="903"/>
        <v>43775</v>
      </c>
      <c r="K11457" t="s">
        <v>203</v>
      </c>
      <c r="L11457">
        <f t="shared" si="904"/>
        <v>1</v>
      </c>
      <c r="O11457">
        <v>0</v>
      </c>
      <c r="P11457">
        <v>0</v>
      </c>
      <c r="Q11457">
        <v>0</v>
      </c>
      <c r="R11457">
        <v>40.470599999999997</v>
      </c>
      <c r="S11457">
        <v>0</v>
      </c>
      <c r="T11457">
        <v>6.4602000000000004</v>
      </c>
      <c r="AA11457" t="s">
        <v>465</v>
      </c>
      <c r="AB11457" t="s">
        <v>46</v>
      </c>
      <c r="AC11457" t="b">
        <v>0</v>
      </c>
    </row>
    <row r="11458" spans="1:29" hidden="1" x14ac:dyDescent="0.25">
      <c r="A11458" t="s">
        <v>134</v>
      </c>
      <c r="B11458" t="s">
        <v>609</v>
      </c>
      <c r="C11458" t="s">
        <v>584</v>
      </c>
      <c r="D11458" s="28" t="s">
        <v>619</v>
      </c>
      <c r="E11458" t="s">
        <v>338</v>
      </c>
      <c r="F11458" t="s">
        <v>595</v>
      </c>
      <c r="G11458" t="str">
        <f t="shared" si="908"/>
        <v>SWHC046-01</v>
      </c>
      <c r="H11458" t="str">
        <f t="shared" si="908"/>
        <v>ExAnte2019</v>
      </c>
      <c r="I11458" t="str">
        <f t="shared" si="908"/>
        <v>IOU workpaper</v>
      </c>
      <c r="J11458" s="2">
        <f t="shared" si="903"/>
        <v>43775</v>
      </c>
      <c r="K11458" t="s">
        <v>203</v>
      </c>
      <c r="L11458">
        <f t="shared" si="904"/>
        <v>1</v>
      </c>
      <c r="O11458">
        <v>0</v>
      </c>
      <c r="P11458">
        <v>0</v>
      </c>
      <c r="Q11458">
        <v>0</v>
      </c>
      <c r="R11458">
        <v>-835.29110000000003</v>
      </c>
      <c r="S11458">
        <v>0</v>
      </c>
      <c r="T11458">
        <v>105.6131</v>
      </c>
      <c r="AA11458" t="s">
        <v>465</v>
      </c>
      <c r="AB11458" t="s">
        <v>46</v>
      </c>
      <c r="AC11458" t="b">
        <v>0</v>
      </c>
    </row>
    <row r="11459" spans="1:29" hidden="1" x14ac:dyDescent="0.25">
      <c r="A11459" t="s">
        <v>134</v>
      </c>
      <c r="B11459" t="s">
        <v>609</v>
      </c>
      <c r="C11459" t="s">
        <v>585</v>
      </c>
      <c r="D11459" s="28" t="s">
        <v>619</v>
      </c>
      <c r="E11459" t="s">
        <v>202</v>
      </c>
      <c r="F11459" t="s">
        <v>595</v>
      </c>
      <c r="G11459" t="str">
        <f t="shared" si="908"/>
        <v>SWHC046-01</v>
      </c>
      <c r="H11459" t="str">
        <f t="shared" si="908"/>
        <v>ExAnte2019</v>
      </c>
      <c r="I11459" t="str">
        <f t="shared" si="908"/>
        <v>IOU workpaper</v>
      </c>
      <c r="J11459" s="2">
        <f t="shared" si="903"/>
        <v>43775</v>
      </c>
      <c r="K11459" t="s">
        <v>203</v>
      </c>
      <c r="L11459">
        <f t="shared" si="904"/>
        <v>1</v>
      </c>
      <c r="O11459">
        <v>0</v>
      </c>
      <c r="P11459">
        <v>0</v>
      </c>
      <c r="Q11459">
        <v>0</v>
      </c>
      <c r="R11459">
        <v>-518.01990000000001</v>
      </c>
      <c r="S11459">
        <v>0</v>
      </c>
      <c r="T11459">
        <v>110.14530000000001</v>
      </c>
      <c r="AA11459" t="s">
        <v>465</v>
      </c>
      <c r="AB11459" t="s">
        <v>46</v>
      </c>
      <c r="AC11459" t="b">
        <v>0</v>
      </c>
    </row>
    <row r="11460" spans="1:29" hidden="1" x14ac:dyDescent="0.25">
      <c r="A11460" t="s">
        <v>134</v>
      </c>
      <c r="B11460" t="s">
        <v>609</v>
      </c>
      <c r="C11460" t="s">
        <v>585</v>
      </c>
      <c r="D11460" s="28" t="s">
        <v>619</v>
      </c>
      <c r="E11460" t="s">
        <v>224</v>
      </c>
      <c r="F11460" t="s">
        <v>595</v>
      </c>
      <c r="G11460" t="str">
        <f t="shared" si="908"/>
        <v>SWHC046-01</v>
      </c>
      <c r="H11460" t="str">
        <f t="shared" si="908"/>
        <v>ExAnte2019</v>
      </c>
      <c r="I11460" t="str">
        <f t="shared" si="908"/>
        <v>IOU workpaper</v>
      </c>
      <c r="J11460" s="2">
        <f t="shared" si="903"/>
        <v>43775</v>
      </c>
      <c r="K11460" t="s">
        <v>203</v>
      </c>
      <c r="L11460">
        <f t="shared" si="904"/>
        <v>1</v>
      </c>
      <c r="O11460">
        <v>0</v>
      </c>
      <c r="P11460">
        <v>0</v>
      </c>
      <c r="Q11460">
        <v>0</v>
      </c>
      <c r="R11460">
        <v>-466.83870000000002</v>
      </c>
      <c r="S11460">
        <v>0</v>
      </c>
      <c r="T11460">
        <v>102.051</v>
      </c>
      <c r="AA11460" t="s">
        <v>465</v>
      </c>
      <c r="AB11460" t="s">
        <v>46</v>
      </c>
      <c r="AC11460" t="b">
        <v>0</v>
      </c>
    </row>
    <row r="11461" spans="1:29" hidden="1" x14ac:dyDescent="0.25">
      <c r="A11461" t="s">
        <v>134</v>
      </c>
      <c r="B11461" t="s">
        <v>609</v>
      </c>
      <c r="C11461" t="s">
        <v>585</v>
      </c>
      <c r="D11461" s="28" t="s">
        <v>619</v>
      </c>
      <c r="E11461" t="s">
        <v>232</v>
      </c>
      <c r="F11461" t="s">
        <v>595</v>
      </c>
      <c r="G11461" t="str">
        <f t="shared" si="908"/>
        <v>SWHC046-01</v>
      </c>
      <c r="H11461" t="str">
        <f t="shared" si="908"/>
        <v>ExAnte2019</v>
      </c>
      <c r="I11461" t="str">
        <f t="shared" si="908"/>
        <v>IOU workpaper</v>
      </c>
      <c r="J11461" s="2">
        <f t="shared" ref="J11461:J11524" si="909">J$3</f>
        <v>43775</v>
      </c>
      <c r="K11461" t="s">
        <v>203</v>
      </c>
      <c r="L11461">
        <f t="shared" ref="L11461:L11524" si="910">L11460</f>
        <v>1</v>
      </c>
      <c r="O11461">
        <v>0</v>
      </c>
      <c r="P11461">
        <v>0</v>
      </c>
      <c r="Q11461">
        <v>0</v>
      </c>
      <c r="R11461">
        <v>-165.76840000000001</v>
      </c>
      <c r="S11461">
        <v>0</v>
      </c>
      <c r="T11461">
        <v>54.967199999999998</v>
      </c>
      <c r="AA11461" t="s">
        <v>465</v>
      </c>
      <c r="AB11461" t="s">
        <v>46</v>
      </c>
      <c r="AC11461" t="b">
        <v>0</v>
      </c>
    </row>
    <row r="11462" spans="1:29" hidden="1" x14ac:dyDescent="0.25">
      <c r="A11462" t="s">
        <v>134</v>
      </c>
      <c r="B11462" t="s">
        <v>609</v>
      </c>
      <c r="C11462" t="s">
        <v>585</v>
      </c>
      <c r="D11462" s="28" t="s">
        <v>619</v>
      </c>
      <c r="E11462" t="s">
        <v>240</v>
      </c>
      <c r="F11462" t="s">
        <v>595</v>
      </c>
      <c r="G11462" t="str">
        <f t="shared" ref="G11462:I11477" si="911">G11461</f>
        <v>SWHC046-01</v>
      </c>
      <c r="H11462" t="str">
        <f t="shared" si="911"/>
        <v>ExAnte2019</v>
      </c>
      <c r="I11462" t="str">
        <f t="shared" si="911"/>
        <v>IOU workpaper</v>
      </c>
      <c r="J11462" s="2">
        <f t="shared" si="909"/>
        <v>43775</v>
      </c>
      <c r="K11462" t="s">
        <v>203</v>
      </c>
      <c r="L11462">
        <f t="shared" si="910"/>
        <v>1</v>
      </c>
      <c r="O11462">
        <v>0</v>
      </c>
      <c r="P11462">
        <v>0</v>
      </c>
      <c r="Q11462">
        <v>0</v>
      </c>
      <c r="R11462">
        <v>-324.68830000000003</v>
      </c>
      <c r="S11462">
        <v>0</v>
      </c>
      <c r="T11462">
        <v>76.081500000000005</v>
      </c>
      <c r="AA11462" t="s">
        <v>465</v>
      </c>
      <c r="AB11462" t="s">
        <v>46</v>
      </c>
      <c r="AC11462" t="b">
        <v>0</v>
      </c>
    </row>
    <row r="11463" spans="1:29" hidden="1" x14ac:dyDescent="0.25">
      <c r="A11463" t="s">
        <v>134</v>
      </c>
      <c r="B11463" t="s">
        <v>609</v>
      </c>
      <c r="C11463" t="s">
        <v>585</v>
      </c>
      <c r="D11463" s="28" t="s">
        <v>619</v>
      </c>
      <c r="E11463" t="s">
        <v>248</v>
      </c>
      <c r="F11463" t="s">
        <v>595</v>
      </c>
      <c r="G11463" t="str">
        <f t="shared" si="911"/>
        <v>SWHC046-01</v>
      </c>
      <c r="H11463" t="str">
        <f t="shared" si="911"/>
        <v>ExAnte2019</v>
      </c>
      <c r="I11463" t="str">
        <f t="shared" si="911"/>
        <v>IOU workpaper</v>
      </c>
      <c r="J11463" s="2">
        <f t="shared" si="909"/>
        <v>43775</v>
      </c>
      <c r="K11463" t="s">
        <v>203</v>
      </c>
      <c r="L11463">
        <f t="shared" si="910"/>
        <v>1</v>
      </c>
      <c r="O11463">
        <v>0</v>
      </c>
      <c r="P11463">
        <v>0</v>
      </c>
      <c r="Q11463">
        <v>0</v>
      </c>
      <c r="R11463">
        <v>-240.95599999999999</v>
      </c>
      <c r="S11463">
        <v>0</v>
      </c>
      <c r="T11463">
        <v>66.025300000000001</v>
      </c>
      <c r="AA11463" t="s">
        <v>465</v>
      </c>
      <c r="AB11463" t="s">
        <v>46</v>
      </c>
      <c r="AC11463" t="b">
        <v>0</v>
      </c>
    </row>
    <row r="11464" spans="1:29" hidden="1" x14ac:dyDescent="0.25">
      <c r="A11464" t="s">
        <v>134</v>
      </c>
      <c r="B11464" t="s">
        <v>609</v>
      </c>
      <c r="C11464" t="s">
        <v>585</v>
      </c>
      <c r="D11464" s="28" t="s">
        <v>619</v>
      </c>
      <c r="E11464" t="s">
        <v>256</v>
      </c>
      <c r="F11464" t="s">
        <v>595</v>
      </c>
      <c r="G11464" t="str">
        <f t="shared" si="911"/>
        <v>SWHC046-01</v>
      </c>
      <c r="H11464" t="str">
        <f t="shared" si="911"/>
        <v>ExAnte2019</v>
      </c>
      <c r="I11464" t="str">
        <f t="shared" si="911"/>
        <v>IOU workpaper</v>
      </c>
      <c r="J11464" s="2">
        <f t="shared" si="909"/>
        <v>43775</v>
      </c>
      <c r="K11464" t="s">
        <v>203</v>
      </c>
      <c r="L11464">
        <f t="shared" si="910"/>
        <v>1</v>
      </c>
      <c r="O11464">
        <v>0</v>
      </c>
      <c r="P11464">
        <v>0</v>
      </c>
      <c r="Q11464">
        <v>0</v>
      </c>
      <c r="R11464">
        <v>41.225700000000003</v>
      </c>
      <c r="S11464">
        <v>0</v>
      </c>
      <c r="T11464">
        <v>20.913799999999998</v>
      </c>
      <c r="AA11464" t="s">
        <v>465</v>
      </c>
      <c r="AB11464" t="s">
        <v>46</v>
      </c>
      <c r="AC11464" t="b">
        <v>0</v>
      </c>
    </row>
    <row r="11465" spans="1:29" hidden="1" x14ac:dyDescent="0.25">
      <c r="A11465" t="s">
        <v>134</v>
      </c>
      <c r="B11465" t="s">
        <v>609</v>
      </c>
      <c r="C11465" t="s">
        <v>585</v>
      </c>
      <c r="D11465" s="28" t="s">
        <v>619</v>
      </c>
      <c r="E11465" t="s">
        <v>265</v>
      </c>
      <c r="F11465" t="s">
        <v>595</v>
      </c>
      <c r="G11465" t="str">
        <f t="shared" si="911"/>
        <v>SWHC046-01</v>
      </c>
      <c r="H11465" t="str">
        <f t="shared" si="911"/>
        <v>ExAnte2019</v>
      </c>
      <c r="I11465" t="str">
        <f t="shared" si="911"/>
        <v>IOU workpaper</v>
      </c>
      <c r="J11465" s="2">
        <f t="shared" si="909"/>
        <v>43775</v>
      </c>
      <c r="K11465" t="s">
        <v>203</v>
      </c>
      <c r="L11465">
        <f t="shared" si="910"/>
        <v>1</v>
      </c>
      <c r="O11465">
        <v>0</v>
      </c>
      <c r="P11465">
        <v>0</v>
      </c>
      <c r="Q11465">
        <v>0</v>
      </c>
      <c r="R11465">
        <v>116.84399999999999</v>
      </c>
      <c r="S11465">
        <v>0</v>
      </c>
      <c r="T11465">
        <v>7.3958000000000004</v>
      </c>
      <c r="AA11465" t="s">
        <v>465</v>
      </c>
      <c r="AB11465" t="s">
        <v>46</v>
      </c>
      <c r="AC11465" t="b">
        <v>0</v>
      </c>
    </row>
    <row r="11466" spans="1:29" hidden="1" x14ac:dyDescent="0.25">
      <c r="A11466" t="s">
        <v>134</v>
      </c>
      <c r="B11466" t="s">
        <v>609</v>
      </c>
      <c r="C11466" t="s">
        <v>585</v>
      </c>
      <c r="D11466" s="28" t="s">
        <v>619</v>
      </c>
      <c r="E11466" t="s">
        <v>274</v>
      </c>
      <c r="F11466" t="s">
        <v>595</v>
      </c>
      <c r="G11466" t="str">
        <f t="shared" si="911"/>
        <v>SWHC046-01</v>
      </c>
      <c r="H11466" t="str">
        <f t="shared" si="911"/>
        <v>ExAnte2019</v>
      </c>
      <c r="I11466" t="str">
        <f t="shared" si="911"/>
        <v>IOU workpaper</v>
      </c>
      <c r="J11466" s="2">
        <f t="shared" si="909"/>
        <v>43775</v>
      </c>
      <c r="K11466" t="s">
        <v>203</v>
      </c>
      <c r="L11466">
        <f t="shared" si="910"/>
        <v>1</v>
      </c>
      <c r="O11466">
        <v>0</v>
      </c>
      <c r="P11466">
        <v>0</v>
      </c>
      <c r="Q11466">
        <v>0</v>
      </c>
      <c r="R11466">
        <v>44.836500000000001</v>
      </c>
      <c r="S11466">
        <v>0</v>
      </c>
      <c r="T11466">
        <v>22.413499999999999</v>
      </c>
      <c r="AA11466" t="s">
        <v>465</v>
      </c>
      <c r="AB11466" t="s">
        <v>46</v>
      </c>
      <c r="AC11466" t="b">
        <v>0</v>
      </c>
    </row>
    <row r="11467" spans="1:29" hidden="1" x14ac:dyDescent="0.25">
      <c r="A11467" t="s">
        <v>134</v>
      </c>
      <c r="B11467" t="s">
        <v>609</v>
      </c>
      <c r="C11467" t="s">
        <v>585</v>
      </c>
      <c r="D11467" s="28" t="s">
        <v>619</v>
      </c>
      <c r="E11467" t="s">
        <v>282</v>
      </c>
      <c r="F11467" t="s">
        <v>595</v>
      </c>
      <c r="G11467" t="str">
        <f t="shared" si="911"/>
        <v>SWHC046-01</v>
      </c>
      <c r="H11467" t="str">
        <f t="shared" si="911"/>
        <v>ExAnte2019</v>
      </c>
      <c r="I11467" t="str">
        <f t="shared" si="911"/>
        <v>IOU workpaper</v>
      </c>
      <c r="J11467" s="2">
        <f t="shared" si="909"/>
        <v>43775</v>
      </c>
      <c r="K11467" t="s">
        <v>203</v>
      </c>
      <c r="L11467">
        <f t="shared" si="910"/>
        <v>1</v>
      </c>
      <c r="O11467">
        <v>0</v>
      </c>
      <c r="P11467">
        <v>0</v>
      </c>
      <c r="Q11467">
        <v>0</v>
      </c>
      <c r="R11467">
        <v>17.647500000000001</v>
      </c>
      <c r="S11467">
        <v>0</v>
      </c>
      <c r="T11467">
        <v>24.8429</v>
      </c>
      <c r="AA11467" t="s">
        <v>465</v>
      </c>
      <c r="AB11467" t="s">
        <v>46</v>
      </c>
      <c r="AC11467" t="b">
        <v>0</v>
      </c>
    </row>
    <row r="11468" spans="1:29" hidden="1" x14ac:dyDescent="0.25">
      <c r="A11468" t="s">
        <v>134</v>
      </c>
      <c r="B11468" t="s">
        <v>609</v>
      </c>
      <c r="C11468" t="s">
        <v>585</v>
      </c>
      <c r="D11468" s="28" t="s">
        <v>619</v>
      </c>
      <c r="E11468" t="s">
        <v>290</v>
      </c>
      <c r="F11468" t="s">
        <v>595</v>
      </c>
      <c r="G11468" t="str">
        <f t="shared" si="911"/>
        <v>SWHC046-01</v>
      </c>
      <c r="H11468" t="str">
        <f t="shared" si="911"/>
        <v>ExAnte2019</v>
      </c>
      <c r="I11468" t="str">
        <f t="shared" si="911"/>
        <v>IOU workpaper</v>
      </c>
      <c r="J11468" s="2">
        <f t="shared" si="909"/>
        <v>43775</v>
      </c>
      <c r="K11468" t="s">
        <v>203</v>
      </c>
      <c r="L11468">
        <f t="shared" si="910"/>
        <v>1</v>
      </c>
      <c r="O11468">
        <v>0</v>
      </c>
      <c r="P11468">
        <v>0</v>
      </c>
      <c r="Q11468">
        <v>0</v>
      </c>
      <c r="R11468">
        <v>-55.770099999999999</v>
      </c>
      <c r="S11468">
        <v>0</v>
      </c>
      <c r="T11468">
        <v>38.604799999999997</v>
      </c>
      <c r="AA11468" t="s">
        <v>465</v>
      </c>
      <c r="AB11468" t="s">
        <v>46</v>
      </c>
      <c r="AC11468" t="b">
        <v>0</v>
      </c>
    </row>
    <row r="11469" spans="1:29" hidden="1" x14ac:dyDescent="0.25">
      <c r="A11469" t="s">
        <v>134</v>
      </c>
      <c r="B11469" t="s">
        <v>609</v>
      </c>
      <c r="C11469" t="s">
        <v>585</v>
      </c>
      <c r="D11469" s="28" t="s">
        <v>619</v>
      </c>
      <c r="E11469" t="s">
        <v>298</v>
      </c>
      <c r="F11469" t="s">
        <v>595</v>
      </c>
      <c r="G11469" t="str">
        <f t="shared" si="911"/>
        <v>SWHC046-01</v>
      </c>
      <c r="H11469" t="str">
        <f t="shared" si="911"/>
        <v>ExAnte2019</v>
      </c>
      <c r="I11469" t="str">
        <f t="shared" si="911"/>
        <v>IOU workpaper</v>
      </c>
      <c r="J11469" s="2">
        <f t="shared" si="909"/>
        <v>43775</v>
      </c>
      <c r="K11469" t="s">
        <v>203</v>
      </c>
      <c r="L11469">
        <f t="shared" si="910"/>
        <v>1</v>
      </c>
      <c r="O11469">
        <v>0</v>
      </c>
      <c r="P11469">
        <v>0</v>
      </c>
      <c r="Q11469">
        <v>0</v>
      </c>
      <c r="R11469">
        <v>-254.05119999999999</v>
      </c>
      <c r="S11469">
        <v>0</v>
      </c>
      <c r="T11469">
        <v>68.6905</v>
      </c>
      <c r="AA11469" t="s">
        <v>465</v>
      </c>
      <c r="AB11469" t="s">
        <v>46</v>
      </c>
      <c r="AC11469" t="b">
        <v>0</v>
      </c>
    </row>
    <row r="11470" spans="1:29" hidden="1" x14ac:dyDescent="0.25">
      <c r="A11470" t="s">
        <v>134</v>
      </c>
      <c r="B11470" t="s">
        <v>609</v>
      </c>
      <c r="C11470" t="s">
        <v>585</v>
      </c>
      <c r="D11470" s="28" t="s">
        <v>619</v>
      </c>
      <c r="E11470" t="s">
        <v>306</v>
      </c>
      <c r="F11470" t="s">
        <v>595</v>
      </c>
      <c r="G11470" t="str">
        <f t="shared" si="911"/>
        <v>SWHC046-01</v>
      </c>
      <c r="H11470" t="str">
        <f t="shared" si="911"/>
        <v>ExAnte2019</v>
      </c>
      <c r="I11470" t="str">
        <f t="shared" si="911"/>
        <v>IOU workpaper</v>
      </c>
      <c r="J11470" s="2">
        <f t="shared" si="909"/>
        <v>43775</v>
      </c>
      <c r="K11470" t="s">
        <v>203</v>
      </c>
      <c r="L11470">
        <f t="shared" si="910"/>
        <v>1</v>
      </c>
      <c r="O11470">
        <v>0</v>
      </c>
      <c r="P11470">
        <v>0</v>
      </c>
      <c r="Q11470">
        <v>0</v>
      </c>
      <c r="R11470">
        <v>-280.66890000000001</v>
      </c>
      <c r="S11470">
        <v>0</v>
      </c>
      <c r="T11470">
        <v>73.993200000000002</v>
      </c>
      <c r="AA11470" t="s">
        <v>465</v>
      </c>
      <c r="AB11470" t="s">
        <v>46</v>
      </c>
      <c r="AC11470" t="b">
        <v>0</v>
      </c>
    </row>
    <row r="11471" spans="1:29" hidden="1" x14ac:dyDescent="0.25">
      <c r="A11471" t="s">
        <v>134</v>
      </c>
      <c r="B11471" t="s">
        <v>609</v>
      </c>
      <c r="C11471" t="s">
        <v>585</v>
      </c>
      <c r="D11471" s="28" t="s">
        <v>619</v>
      </c>
      <c r="E11471" t="s">
        <v>314</v>
      </c>
      <c r="F11471" t="s">
        <v>595</v>
      </c>
      <c r="G11471" t="str">
        <f t="shared" si="911"/>
        <v>SWHC046-01</v>
      </c>
      <c r="H11471" t="str">
        <f t="shared" si="911"/>
        <v>ExAnte2019</v>
      </c>
      <c r="I11471" t="str">
        <f t="shared" si="911"/>
        <v>IOU workpaper</v>
      </c>
      <c r="J11471" s="2">
        <f t="shared" si="909"/>
        <v>43775</v>
      </c>
      <c r="K11471" t="s">
        <v>203</v>
      </c>
      <c r="L11471">
        <f t="shared" si="910"/>
        <v>1</v>
      </c>
      <c r="O11471">
        <v>0</v>
      </c>
      <c r="P11471">
        <v>0</v>
      </c>
      <c r="Q11471">
        <v>0</v>
      </c>
      <c r="R11471">
        <v>-195.4623</v>
      </c>
      <c r="S11471">
        <v>0</v>
      </c>
      <c r="T11471">
        <v>60.552599999999998</v>
      </c>
      <c r="AA11471" t="s">
        <v>465</v>
      </c>
      <c r="AB11471" t="s">
        <v>46</v>
      </c>
      <c r="AC11471" t="b">
        <v>0</v>
      </c>
    </row>
    <row r="11472" spans="1:29" hidden="1" x14ac:dyDescent="0.25">
      <c r="A11472" t="s">
        <v>134</v>
      </c>
      <c r="B11472" t="s">
        <v>609</v>
      </c>
      <c r="C11472" t="s">
        <v>585</v>
      </c>
      <c r="D11472" s="28" t="s">
        <v>619</v>
      </c>
      <c r="E11472" t="s">
        <v>322</v>
      </c>
      <c r="F11472" t="s">
        <v>595</v>
      </c>
      <c r="G11472" t="str">
        <f t="shared" si="911"/>
        <v>SWHC046-01</v>
      </c>
      <c r="H11472" t="str">
        <f t="shared" si="911"/>
        <v>ExAnte2019</v>
      </c>
      <c r="I11472" t="str">
        <f t="shared" si="911"/>
        <v>IOU workpaper</v>
      </c>
      <c r="J11472" s="2">
        <f t="shared" si="909"/>
        <v>43775</v>
      </c>
      <c r="K11472" t="s">
        <v>203</v>
      </c>
      <c r="L11472">
        <f t="shared" si="910"/>
        <v>1</v>
      </c>
      <c r="O11472">
        <v>0</v>
      </c>
      <c r="P11472">
        <v>0</v>
      </c>
      <c r="Q11472">
        <v>0</v>
      </c>
      <c r="R11472">
        <v>-321.22269999999997</v>
      </c>
      <c r="S11472">
        <v>0</v>
      </c>
      <c r="T11472">
        <v>76.080100000000002</v>
      </c>
      <c r="AA11472" t="s">
        <v>465</v>
      </c>
      <c r="AB11472" t="s">
        <v>46</v>
      </c>
      <c r="AC11472" t="b">
        <v>0</v>
      </c>
    </row>
    <row r="11473" spans="1:29" hidden="1" x14ac:dyDescent="0.25">
      <c r="A11473" t="s">
        <v>134</v>
      </c>
      <c r="B11473" t="s">
        <v>609</v>
      </c>
      <c r="C11473" t="s">
        <v>585</v>
      </c>
      <c r="D11473" s="28" t="s">
        <v>619</v>
      </c>
      <c r="E11473" t="s">
        <v>330</v>
      </c>
      <c r="F11473" t="s">
        <v>595</v>
      </c>
      <c r="G11473" t="str">
        <f t="shared" si="911"/>
        <v>SWHC046-01</v>
      </c>
      <c r="H11473" t="str">
        <f t="shared" si="911"/>
        <v>ExAnte2019</v>
      </c>
      <c r="I11473" t="str">
        <f t="shared" si="911"/>
        <v>IOU workpaper</v>
      </c>
      <c r="J11473" s="2">
        <f t="shared" si="909"/>
        <v>43775</v>
      </c>
      <c r="K11473" t="s">
        <v>203</v>
      </c>
      <c r="L11473">
        <f t="shared" si="910"/>
        <v>1</v>
      </c>
      <c r="O11473">
        <v>0</v>
      </c>
      <c r="P11473">
        <v>0</v>
      </c>
      <c r="Q11473">
        <v>0</v>
      </c>
      <c r="R11473">
        <v>129.81209999999999</v>
      </c>
      <c r="S11473">
        <v>0</v>
      </c>
      <c r="T11473">
        <v>9.2800999999999991</v>
      </c>
      <c r="AA11473" t="s">
        <v>465</v>
      </c>
      <c r="AB11473" t="s">
        <v>46</v>
      </c>
      <c r="AC11473" t="b">
        <v>0</v>
      </c>
    </row>
    <row r="11474" spans="1:29" hidden="1" x14ac:dyDescent="0.25">
      <c r="A11474" t="s">
        <v>134</v>
      </c>
      <c r="B11474" t="s">
        <v>609</v>
      </c>
      <c r="C11474" t="s">
        <v>585</v>
      </c>
      <c r="D11474" s="28" t="s">
        <v>619</v>
      </c>
      <c r="E11474" t="s">
        <v>338</v>
      </c>
      <c r="F11474" t="s">
        <v>595</v>
      </c>
      <c r="G11474" t="str">
        <f t="shared" si="911"/>
        <v>SWHC046-01</v>
      </c>
      <c r="H11474" t="str">
        <f t="shared" si="911"/>
        <v>ExAnte2019</v>
      </c>
      <c r="I11474" t="str">
        <f t="shared" si="911"/>
        <v>IOU workpaper</v>
      </c>
      <c r="J11474" s="2">
        <f t="shared" si="909"/>
        <v>43775</v>
      </c>
      <c r="K11474" t="s">
        <v>203</v>
      </c>
      <c r="L11474">
        <f t="shared" si="910"/>
        <v>1</v>
      </c>
      <c r="O11474">
        <v>0</v>
      </c>
      <c r="P11474">
        <v>0</v>
      </c>
      <c r="Q11474">
        <v>0</v>
      </c>
      <c r="R11474">
        <v>-904.23889999999994</v>
      </c>
      <c r="S11474">
        <v>0</v>
      </c>
      <c r="T11474">
        <v>148.09880000000001</v>
      </c>
      <c r="AA11474" t="s">
        <v>465</v>
      </c>
      <c r="AB11474" t="s">
        <v>46</v>
      </c>
      <c r="AC11474" t="b">
        <v>0</v>
      </c>
    </row>
    <row r="11475" spans="1:29" hidden="1" x14ac:dyDescent="0.25">
      <c r="A11475" t="s">
        <v>134</v>
      </c>
      <c r="B11475" t="s">
        <v>609</v>
      </c>
      <c r="C11475" t="s">
        <v>586</v>
      </c>
      <c r="D11475" s="28" t="s">
        <v>619</v>
      </c>
      <c r="E11475" t="s">
        <v>202</v>
      </c>
      <c r="F11475" t="s">
        <v>595</v>
      </c>
      <c r="G11475" t="str">
        <f t="shared" si="911"/>
        <v>SWHC046-01</v>
      </c>
      <c r="H11475" t="str">
        <f t="shared" si="911"/>
        <v>ExAnte2019</v>
      </c>
      <c r="I11475" t="str">
        <f t="shared" si="911"/>
        <v>IOU workpaper</v>
      </c>
      <c r="J11475" s="2">
        <f t="shared" si="909"/>
        <v>43775</v>
      </c>
      <c r="K11475" t="s">
        <v>203</v>
      </c>
      <c r="L11475">
        <f t="shared" si="910"/>
        <v>1</v>
      </c>
      <c r="O11475">
        <v>0</v>
      </c>
      <c r="P11475">
        <v>0</v>
      </c>
      <c r="Q11475">
        <v>0</v>
      </c>
      <c r="R11475">
        <v>-597.08399999999995</v>
      </c>
      <c r="S11475">
        <v>0</v>
      </c>
      <c r="T11475">
        <v>126.6811</v>
      </c>
      <c r="AA11475" t="s">
        <v>465</v>
      </c>
      <c r="AB11475" t="s">
        <v>46</v>
      </c>
      <c r="AC11475" t="b">
        <v>0</v>
      </c>
    </row>
    <row r="11476" spans="1:29" hidden="1" x14ac:dyDescent="0.25">
      <c r="A11476" t="s">
        <v>134</v>
      </c>
      <c r="B11476" t="s">
        <v>609</v>
      </c>
      <c r="C11476" t="s">
        <v>586</v>
      </c>
      <c r="D11476" s="28" t="s">
        <v>619</v>
      </c>
      <c r="E11476" t="s">
        <v>224</v>
      </c>
      <c r="F11476" t="s">
        <v>595</v>
      </c>
      <c r="G11476" t="str">
        <f t="shared" si="911"/>
        <v>SWHC046-01</v>
      </c>
      <c r="H11476" t="str">
        <f t="shared" si="911"/>
        <v>ExAnte2019</v>
      </c>
      <c r="I11476" t="str">
        <f t="shared" si="911"/>
        <v>IOU workpaper</v>
      </c>
      <c r="J11476" s="2">
        <f t="shared" si="909"/>
        <v>43775</v>
      </c>
      <c r="K11476" t="s">
        <v>203</v>
      </c>
      <c r="L11476">
        <f t="shared" si="910"/>
        <v>1</v>
      </c>
      <c r="O11476">
        <v>0</v>
      </c>
      <c r="P11476">
        <v>0</v>
      </c>
      <c r="Q11476">
        <v>0</v>
      </c>
      <c r="R11476">
        <v>-391.55549999999999</v>
      </c>
      <c r="S11476">
        <v>0</v>
      </c>
      <c r="T11476">
        <v>90.696399999999997</v>
      </c>
      <c r="AA11476" t="s">
        <v>465</v>
      </c>
      <c r="AB11476" t="s">
        <v>46</v>
      </c>
      <c r="AC11476" t="b">
        <v>0</v>
      </c>
    </row>
    <row r="11477" spans="1:29" hidden="1" x14ac:dyDescent="0.25">
      <c r="A11477" t="s">
        <v>134</v>
      </c>
      <c r="B11477" t="s">
        <v>609</v>
      </c>
      <c r="C11477" t="s">
        <v>586</v>
      </c>
      <c r="D11477" s="28" t="s">
        <v>619</v>
      </c>
      <c r="E11477" t="s">
        <v>232</v>
      </c>
      <c r="F11477" t="s">
        <v>595</v>
      </c>
      <c r="G11477" t="str">
        <f t="shared" si="911"/>
        <v>SWHC046-01</v>
      </c>
      <c r="H11477" t="str">
        <f t="shared" si="911"/>
        <v>ExAnte2019</v>
      </c>
      <c r="I11477" t="str">
        <f t="shared" si="911"/>
        <v>IOU workpaper</v>
      </c>
      <c r="J11477" s="2">
        <f t="shared" si="909"/>
        <v>43775</v>
      </c>
      <c r="K11477" t="s">
        <v>203</v>
      </c>
      <c r="L11477">
        <f t="shared" si="910"/>
        <v>1</v>
      </c>
      <c r="O11477">
        <v>0</v>
      </c>
      <c r="P11477">
        <v>0</v>
      </c>
      <c r="Q11477">
        <v>0</v>
      </c>
      <c r="R11477">
        <v>-262.15460000000002</v>
      </c>
      <c r="S11477">
        <v>0</v>
      </c>
      <c r="T11477">
        <v>72.274799999999999</v>
      </c>
      <c r="AA11477" t="s">
        <v>465</v>
      </c>
      <c r="AB11477" t="s">
        <v>46</v>
      </c>
      <c r="AC11477" t="b">
        <v>0</v>
      </c>
    </row>
    <row r="11478" spans="1:29" hidden="1" x14ac:dyDescent="0.25">
      <c r="A11478" t="s">
        <v>134</v>
      </c>
      <c r="B11478" t="s">
        <v>609</v>
      </c>
      <c r="C11478" t="s">
        <v>586</v>
      </c>
      <c r="D11478" s="28" t="s">
        <v>619</v>
      </c>
      <c r="E11478" t="s">
        <v>240</v>
      </c>
      <c r="F11478" t="s">
        <v>595</v>
      </c>
      <c r="G11478" t="str">
        <f t="shared" ref="G11478:I11493" si="912">G11477</f>
        <v>SWHC046-01</v>
      </c>
      <c r="H11478" t="str">
        <f t="shared" si="912"/>
        <v>ExAnte2019</v>
      </c>
      <c r="I11478" t="str">
        <f t="shared" si="912"/>
        <v>IOU workpaper</v>
      </c>
      <c r="J11478" s="2">
        <f t="shared" si="909"/>
        <v>43775</v>
      </c>
      <c r="K11478" t="s">
        <v>203</v>
      </c>
      <c r="L11478">
        <f t="shared" si="910"/>
        <v>1</v>
      </c>
      <c r="O11478">
        <v>0</v>
      </c>
      <c r="P11478">
        <v>0</v>
      </c>
      <c r="Q11478">
        <v>0</v>
      </c>
      <c r="R11478">
        <v>-268.53390000000002</v>
      </c>
      <c r="S11478">
        <v>0</v>
      </c>
      <c r="T11478">
        <v>68.420900000000003</v>
      </c>
      <c r="AA11478" t="s">
        <v>465</v>
      </c>
      <c r="AB11478" t="s">
        <v>46</v>
      </c>
      <c r="AC11478" t="b">
        <v>0</v>
      </c>
    </row>
    <row r="11479" spans="1:29" hidden="1" x14ac:dyDescent="0.25">
      <c r="A11479" t="s">
        <v>134</v>
      </c>
      <c r="B11479" t="s">
        <v>609</v>
      </c>
      <c r="C11479" t="s">
        <v>586</v>
      </c>
      <c r="D11479" s="28" t="s">
        <v>619</v>
      </c>
      <c r="E11479" t="s">
        <v>248</v>
      </c>
      <c r="F11479" t="s">
        <v>595</v>
      </c>
      <c r="G11479" t="str">
        <f t="shared" si="912"/>
        <v>SWHC046-01</v>
      </c>
      <c r="H11479" t="str">
        <f t="shared" si="912"/>
        <v>ExAnte2019</v>
      </c>
      <c r="I11479" t="str">
        <f t="shared" si="912"/>
        <v>IOU workpaper</v>
      </c>
      <c r="J11479" s="2">
        <f t="shared" si="909"/>
        <v>43775</v>
      </c>
      <c r="K11479" t="s">
        <v>203</v>
      </c>
      <c r="L11479">
        <f t="shared" si="910"/>
        <v>1</v>
      </c>
      <c r="O11479">
        <v>0</v>
      </c>
      <c r="P11479">
        <v>0</v>
      </c>
      <c r="Q11479">
        <v>0</v>
      </c>
      <c r="R11479">
        <v>-330.38310000000001</v>
      </c>
      <c r="S11479">
        <v>0</v>
      </c>
      <c r="T11479">
        <v>82.751300000000001</v>
      </c>
      <c r="AA11479" t="s">
        <v>465</v>
      </c>
      <c r="AB11479" t="s">
        <v>46</v>
      </c>
      <c r="AC11479" t="b">
        <v>0</v>
      </c>
    </row>
    <row r="11480" spans="1:29" hidden="1" x14ac:dyDescent="0.25">
      <c r="A11480" t="s">
        <v>134</v>
      </c>
      <c r="B11480" t="s">
        <v>609</v>
      </c>
      <c r="C11480" t="s">
        <v>586</v>
      </c>
      <c r="D11480" s="28" t="s">
        <v>619</v>
      </c>
      <c r="E11480" t="s">
        <v>256</v>
      </c>
      <c r="F11480" t="s">
        <v>595</v>
      </c>
      <c r="G11480" t="str">
        <f t="shared" si="912"/>
        <v>SWHC046-01</v>
      </c>
      <c r="H11480" t="str">
        <f t="shared" si="912"/>
        <v>ExAnte2019</v>
      </c>
      <c r="I11480" t="str">
        <f t="shared" si="912"/>
        <v>IOU workpaper</v>
      </c>
      <c r="J11480" s="2">
        <f t="shared" si="909"/>
        <v>43775</v>
      </c>
      <c r="K11480" t="s">
        <v>203</v>
      </c>
      <c r="L11480">
        <f t="shared" si="910"/>
        <v>1</v>
      </c>
      <c r="O11480">
        <v>0</v>
      </c>
      <c r="P11480">
        <v>0</v>
      </c>
      <c r="Q11480">
        <v>0</v>
      </c>
      <c r="R11480">
        <v>-89.8733</v>
      </c>
      <c r="S11480">
        <v>0</v>
      </c>
      <c r="T11480">
        <v>42.62</v>
      </c>
      <c r="AA11480" t="s">
        <v>465</v>
      </c>
      <c r="AB11480" t="s">
        <v>46</v>
      </c>
      <c r="AC11480" t="b">
        <v>0</v>
      </c>
    </row>
    <row r="11481" spans="1:29" hidden="1" x14ac:dyDescent="0.25">
      <c r="A11481" t="s">
        <v>134</v>
      </c>
      <c r="B11481" t="s">
        <v>609</v>
      </c>
      <c r="C11481" t="s">
        <v>586</v>
      </c>
      <c r="D11481" s="28" t="s">
        <v>619</v>
      </c>
      <c r="E11481" t="s">
        <v>265</v>
      </c>
      <c r="F11481" t="s">
        <v>595</v>
      </c>
      <c r="G11481" t="str">
        <f t="shared" si="912"/>
        <v>SWHC046-01</v>
      </c>
      <c r="H11481" t="str">
        <f t="shared" si="912"/>
        <v>ExAnte2019</v>
      </c>
      <c r="I11481" t="str">
        <f t="shared" si="912"/>
        <v>IOU workpaper</v>
      </c>
      <c r="J11481" s="2">
        <f t="shared" si="909"/>
        <v>43775</v>
      </c>
      <c r="K11481" t="s">
        <v>203</v>
      </c>
      <c r="L11481">
        <f t="shared" si="910"/>
        <v>1</v>
      </c>
      <c r="O11481">
        <v>0</v>
      </c>
      <c r="P11481">
        <v>0</v>
      </c>
      <c r="Q11481">
        <v>0</v>
      </c>
      <c r="R11481">
        <v>-8.0835000000000008</v>
      </c>
      <c r="S11481">
        <v>0</v>
      </c>
      <c r="T11481">
        <v>27.928699999999999</v>
      </c>
      <c r="AA11481" t="s">
        <v>465</v>
      </c>
      <c r="AB11481" t="s">
        <v>46</v>
      </c>
      <c r="AC11481" t="b">
        <v>0</v>
      </c>
    </row>
    <row r="11482" spans="1:29" hidden="1" x14ac:dyDescent="0.25">
      <c r="A11482" t="s">
        <v>134</v>
      </c>
      <c r="B11482" t="s">
        <v>609</v>
      </c>
      <c r="C11482" t="s">
        <v>586</v>
      </c>
      <c r="D11482" s="28" t="s">
        <v>619</v>
      </c>
      <c r="E11482" t="s">
        <v>274</v>
      </c>
      <c r="F11482" t="s">
        <v>595</v>
      </c>
      <c r="G11482" t="str">
        <f t="shared" si="912"/>
        <v>SWHC046-01</v>
      </c>
      <c r="H11482" t="str">
        <f t="shared" si="912"/>
        <v>ExAnte2019</v>
      </c>
      <c r="I11482" t="str">
        <f t="shared" si="912"/>
        <v>IOU workpaper</v>
      </c>
      <c r="J11482" s="2">
        <f t="shared" si="909"/>
        <v>43775</v>
      </c>
      <c r="K11482" t="s">
        <v>203</v>
      </c>
      <c r="L11482">
        <f t="shared" si="910"/>
        <v>1</v>
      </c>
      <c r="O11482">
        <v>0</v>
      </c>
      <c r="P11482">
        <v>0</v>
      </c>
      <c r="Q11482">
        <v>0</v>
      </c>
      <c r="R11482">
        <v>-47.052900000000001</v>
      </c>
      <c r="S11482">
        <v>0</v>
      </c>
      <c r="T11482">
        <v>35.299700000000001</v>
      </c>
      <c r="AA11482" t="s">
        <v>465</v>
      </c>
      <c r="AB11482" t="s">
        <v>46</v>
      </c>
      <c r="AC11482" t="b">
        <v>0</v>
      </c>
    </row>
    <row r="11483" spans="1:29" hidden="1" x14ac:dyDescent="0.25">
      <c r="A11483" t="s">
        <v>134</v>
      </c>
      <c r="B11483" t="s">
        <v>609</v>
      </c>
      <c r="C11483" t="s">
        <v>586</v>
      </c>
      <c r="D11483" s="28" t="s">
        <v>619</v>
      </c>
      <c r="E11483" t="s">
        <v>282</v>
      </c>
      <c r="F11483" t="s">
        <v>595</v>
      </c>
      <c r="G11483" t="str">
        <f t="shared" si="912"/>
        <v>SWHC046-01</v>
      </c>
      <c r="H11483" t="str">
        <f t="shared" si="912"/>
        <v>ExAnte2019</v>
      </c>
      <c r="I11483" t="str">
        <f t="shared" si="912"/>
        <v>IOU workpaper</v>
      </c>
      <c r="J11483" s="2">
        <f t="shared" si="909"/>
        <v>43775</v>
      </c>
      <c r="K11483" t="s">
        <v>203</v>
      </c>
      <c r="L11483">
        <f t="shared" si="910"/>
        <v>1</v>
      </c>
      <c r="O11483">
        <v>0</v>
      </c>
      <c r="P11483">
        <v>0</v>
      </c>
      <c r="Q11483">
        <v>0</v>
      </c>
      <c r="R11483">
        <v>-83.737499999999997</v>
      </c>
      <c r="S11483">
        <v>0</v>
      </c>
      <c r="T11483">
        <v>41.185400000000001</v>
      </c>
      <c r="AA11483" t="s">
        <v>465</v>
      </c>
      <c r="AB11483" t="s">
        <v>46</v>
      </c>
      <c r="AC11483" t="b">
        <v>0</v>
      </c>
    </row>
    <row r="11484" spans="1:29" hidden="1" x14ac:dyDescent="0.25">
      <c r="A11484" t="s">
        <v>134</v>
      </c>
      <c r="B11484" t="s">
        <v>609</v>
      </c>
      <c r="C11484" t="s">
        <v>586</v>
      </c>
      <c r="D11484" s="28" t="s">
        <v>619</v>
      </c>
      <c r="E11484" t="s">
        <v>290</v>
      </c>
      <c r="F11484" t="s">
        <v>595</v>
      </c>
      <c r="G11484" t="str">
        <f t="shared" si="912"/>
        <v>SWHC046-01</v>
      </c>
      <c r="H11484" t="str">
        <f t="shared" si="912"/>
        <v>ExAnte2019</v>
      </c>
      <c r="I11484" t="str">
        <f t="shared" si="912"/>
        <v>IOU workpaper</v>
      </c>
      <c r="J11484" s="2">
        <f t="shared" si="909"/>
        <v>43775</v>
      </c>
      <c r="K11484" t="s">
        <v>203</v>
      </c>
      <c r="L11484">
        <f t="shared" si="910"/>
        <v>1</v>
      </c>
      <c r="O11484">
        <v>0</v>
      </c>
      <c r="P11484">
        <v>0</v>
      </c>
      <c r="Q11484">
        <v>0</v>
      </c>
      <c r="R11484">
        <v>-123.9924</v>
      </c>
      <c r="S11484">
        <v>0</v>
      </c>
      <c r="T11484">
        <v>48.547499999999999</v>
      </c>
      <c r="AA11484" t="s">
        <v>465</v>
      </c>
      <c r="AB11484" t="s">
        <v>46</v>
      </c>
      <c r="AC11484" t="b">
        <v>0</v>
      </c>
    </row>
    <row r="11485" spans="1:29" hidden="1" x14ac:dyDescent="0.25">
      <c r="A11485" t="s">
        <v>134</v>
      </c>
      <c r="B11485" t="s">
        <v>609</v>
      </c>
      <c r="C11485" t="s">
        <v>586</v>
      </c>
      <c r="D11485" s="28" t="s">
        <v>619</v>
      </c>
      <c r="E11485" t="s">
        <v>298</v>
      </c>
      <c r="F11485" t="s">
        <v>595</v>
      </c>
      <c r="G11485" t="str">
        <f t="shared" si="912"/>
        <v>SWHC046-01</v>
      </c>
      <c r="H11485" t="str">
        <f t="shared" si="912"/>
        <v>ExAnte2019</v>
      </c>
      <c r="I11485" t="str">
        <f t="shared" si="912"/>
        <v>IOU workpaper</v>
      </c>
      <c r="J11485" s="2">
        <f t="shared" si="909"/>
        <v>43775</v>
      </c>
      <c r="K11485" t="s">
        <v>203</v>
      </c>
      <c r="L11485">
        <f t="shared" si="910"/>
        <v>1</v>
      </c>
      <c r="O11485">
        <v>0</v>
      </c>
      <c r="P11485">
        <v>0</v>
      </c>
      <c r="Q11485">
        <v>0</v>
      </c>
      <c r="R11485">
        <v>-291.37889999999999</v>
      </c>
      <c r="S11485">
        <v>0</v>
      </c>
      <c r="T11485">
        <v>73.913300000000007</v>
      </c>
      <c r="AA11485" t="s">
        <v>465</v>
      </c>
      <c r="AB11485" t="s">
        <v>46</v>
      </c>
      <c r="AC11485" t="b">
        <v>0</v>
      </c>
    </row>
    <row r="11486" spans="1:29" hidden="1" x14ac:dyDescent="0.25">
      <c r="A11486" t="s">
        <v>134</v>
      </c>
      <c r="B11486" t="s">
        <v>609</v>
      </c>
      <c r="C11486" t="s">
        <v>586</v>
      </c>
      <c r="D11486" s="28" t="s">
        <v>619</v>
      </c>
      <c r="E11486" t="s">
        <v>306</v>
      </c>
      <c r="F11486" t="s">
        <v>595</v>
      </c>
      <c r="G11486" t="str">
        <f t="shared" si="912"/>
        <v>SWHC046-01</v>
      </c>
      <c r="H11486" t="str">
        <f t="shared" si="912"/>
        <v>ExAnte2019</v>
      </c>
      <c r="I11486" t="str">
        <f t="shared" si="912"/>
        <v>IOU workpaper</v>
      </c>
      <c r="J11486" s="2">
        <f t="shared" si="909"/>
        <v>43775</v>
      </c>
      <c r="K11486" t="s">
        <v>203</v>
      </c>
      <c r="L11486">
        <f t="shared" si="910"/>
        <v>1</v>
      </c>
      <c r="O11486">
        <v>0</v>
      </c>
      <c r="P11486">
        <v>0</v>
      </c>
      <c r="Q11486">
        <v>0</v>
      </c>
      <c r="R11486">
        <v>-293.65859999999998</v>
      </c>
      <c r="S11486">
        <v>0</v>
      </c>
      <c r="T11486">
        <v>75.484200000000001</v>
      </c>
      <c r="AA11486" t="s">
        <v>465</v>
      </c>
      <c r="AB11486" t="s">
        <v>46</v>
      </c>
      <c r="AC11486" t="b">
        <v>0</v>
      </c>
    </row>
    <row r="11487" spans="1:29" hidden="1" x14ac:dyDescent="0.25">
      <c r="A11487" t="s">
        <v>134</v>
      </c>
      <c r="B11487" t="s">
        <v>609</v>
      </c>
      <c r="C11487" t="s">
        <v>586</v>
      </c>
      <c r="D11487" s="28" t="s">
        <v>619</v>
      </c>
      <c r="E11487" t="s">
        <v>314</v>
      </c>
      <c r="F11487" t="s">
        <v>595</v>
      </c>
      <c r="G11487" t="str">
        <f t="shared" si="912"/>
        <v>SWHC046-01</v>
      </c>
      <c r="H11487" t="str">
        <f t="shared" si="912"/>
        <v>ExAnte2019</v>
      </c>
      <c r="I11487" t="str">
        <f t="shared" si="912"/>
        <v>IOU workpaper</v>
      </c>
      <c r="J11487" s="2">
        <f t="shared" si="909"/>
        <v>43775</v>
      </c>
      <c r="K11487" t="s">
        <v>203</v>
      </c>
      <c r="L11487">
        <f t="shared" si="910"/>
        <v>1</v>
      </c>
      <c r="O11487">
        <v>0</v>
      </c>
      <c r="P11487">
        <v>0</v>
      </c>
      <c r="Q11487">
        <v>0</v>
      </c>
      <c r="R11487">
        <v>-241.4562</v>
      </c>
      <c r="S11487">
        <v>0</v>
      </c>
      <c r="T11487">
        <v>66.844499999999996</v>
      </c>
      <c r="AA11487" t="s">
        <v>465</v>
      </c>
      <c r="AB11487" t="s">
        <v>46</v>
      </c>
      <c r="AC11487" t="b">
        <v>0</v>
      </c>
    </row>
    <row r="11488" spans="1:29" hidden="1" x14ac:dyDescent="0.25">
      <c r="A11488" t="s">
        <v>134</v>
      </c>
      <c r="B11488" t="s">
        <v>609</v>
      </c>
      <c r="C11488" t="s">
        <v>586</v>
      </c>
      <c r="D11488" s="28" t="s">
        <v>619</v>
      </c>
      <c r="E11488" t="s">
        <v>322</v>
      </c>
      <c r="F11488" t="s">
        <v>595</v>
      </c>
      <c r="G11488" t="str">
        <f t="shared" si="912"/>
        <v>SWHC046-01</v>
      </c>
      <c r="H11488" t="str">
        <f t="shared" si="912"/>
        <v>ExAnte2019</v>
      </c>
      <c r="I11488" t="str">
        <f t="shared" si="912"/>
        <v>IOU workpaper</v>
      </c>
      <c r="J11488" s="2">
        <f t="shared" si="909"/>
        <v>43775</v>
      </c>
      <c r="K11488" t="s">
        <v>203</v>
      </c>
      <c r="L11488">
        <f t="shared" si="910"/>
        <v>1</v>
      </c>
      <c r="O11488">
        <v>0</v>
      </c>
      <c r="P11488">
        <v>0</v>
      </c>
      <c r="Q11488">
        <v>0</v>
      </c>
      <c r="R11488">
        <v>-345.09910000000002</v>
      </c>
      <c r="S11488">
        <v>0</v>
      </c>
      <c r="T11488">
        <v>80.474299999999999</v>
      </c>
      <c r="AA11488" t="s">
        <v>465</v>
      </c>
      <c r="AB11488" t="s">
        <v>46</v>
      </c>
      <c r="AC11488" t="b">
        <v>0</v>
      </c>
    </row>
    <row r="11489" spans="1:29" hidden="1" x14ac:dyDescent="0.25">
      <c r="A11489" t="s">
        <v>134</v>
      </c>
      <c r="B11489" t="s">
        <v>609</v>
      </c>
      <c r="C11489" t="s">
        <v>586</v>
      </c>
      <c r="D11489" s="28" t="s">
        <v>619</v>
      </c>
      <c r="E11489" t="s">
        <v>330</v>
      </c>
      <c r="F11489" t="s">
        <v>595</v>
      </c>
      <c r="G11489" t="str">
        <f t="shared" si="912"/>
        <v>SWHC046-01</v>
      </c>
      <c r="H11489" t="str">
        <f t="shared" si="912"/>
        <v>ExAnte2019</v>
      </c>
      <c r="I11489" t="str">
        <f t="shared" si="912"/>
        <v>IOU workpaper</v>
      </c>
      <c r="J11489" s="2">
        <f t="shared" si="909"/>
        <v>43775</v>
      </c>
      <c r="K11489" t="s">
        <v>203</v>
      </c>
      <c r="L11489">
        <f t="shared" si="910"/>
        <v>1</v>
      </c>
      <c r="O11489">
        <v>0</v>
      </c>
      <c r="P11489">
        <v>0</v>
      </c>
      <c r="Q11489">
        <v>0</v>
      </c>
      <c r="R11489">
        <v>43.6235</v>
      </c>
      <c r="S11489">
        <v>0</v>
      </c>
      <c r="T11489">
        <v>20.430199999999999</v>
      </c>
      <c r="AA11489" t="s">
        <v>465</v>
      </c>
      <c r="AB11489" t="s">
        <v>46</v>
      </c>
      <c r="AC11489" t="b">
        <v>0</v>
      </c>
    </row>
    <row r="11490" spans="1:29" hidden="1" x14ac:dyDescent="0.25">
      <c r="A11490" t="s">
        <v>134</v>
      </c>
      <c r="B11490" t="s">
        <v>609</v>
      </c>
      <c r="C11490" t="s">
        <v>586</v>
      </c>
      <c r="D11490" s="28" t="s">
        <v>619</v>
      </c>
      <c r="E11490" t="s">
        <v>338</v>
      </c>
      <c r="F11490" t="s">
        <v>595</v>
      </c>
      <c r="G11490" t="str">
        <f t="shared" si="912"/>
        <v>SWHC046-01</v>
      </c>
      <c r="H11490" t="str">
        <f t="shared" si="912"/>
        <v>ExAnte2019</v>
      </c>
      <c r="I11490" t="str">
        <f t="shared" si="912"/>
        <v>IOU workpaper</v>
      </c>
      <c r="J11490" s="2">
        <f t="shared" si="909"/>
        <v>43775</v>
      </c>
      <c r="K11490" t="s">
        <v>203</v>
      </c>
      <c r="L11490">
        <f t="shared" si="910"/>
        <v>1</v>
      </c>
      <c r="O11490">
        <v>0</v>
      </c>
      <c r="P11490">
        <v>0</v>
      </c>
      <c r="Q11490">
        <v>0</v>
      </c>
      <c r="R11490">
        <v>-924.29020000000003</v>
      </c>
      <c r="S11490">
        <v>0</v>
      </c>
      <c r="T11490">
        <v>155.9127</v>
      </c>
      <c r="AA11490" t="s">
        <v>465</v>
      </c>
      <c r="AB11490" t="s">
        <v>46</v>
      </c>
      <c r="AC11490" t="b">
        <v>0</v>
      </c>
    </row>
    <row r="11491" spans="1:29" hidden="1" x14ac:dyDescent="0.25">
      <c r="A11491" t="s">
        <v>134</v>
      </c>
      <c r="B11491" t="s">
        <v>609</v>
      </c>
      <c r="C11491" t="s">
        <v>587</v>
      </c>
      <c r="D11491" s="28" t="s">
        <v>619</v>
      </c>
      <c r="E11491" t="s">
        <v>202</v>
      </c>
      <c r="F11491" t="s">
        <v>595</v>
      </c>
      <c r="G11491" t="str">
        <f t="shared" si="912"/>
        <v>SWHC046-01</v>
      </c>
      <c r="H11491" t="str">
        <f t="shared" si="912"/>
        <v>ExAnte2019</v>
      </c>
      <c r="I11491" t="str">
        <f t="shared" si="912"/>
        <v>IOU workpaper</v>
      </c>
      <c r="J11491" s="2">
        <f t="shared" si="909"/>
        <v>43775</v>
      </c>
      <c r="K11491" t="s">
        <v>203</v>
      </c>
      <c r="L11491">
        <f t="shared" si="910"/>
        <v>1</v>
      </c>
      <c r="O11491">
        <v>0</v>
      </c>
      <c r="P11491">
        <v>0</v>
      </c>
      <c r="Q11491">
        <v>0</v>
      </c>
      <c r="R11491">
        <v>-20.583200000000001</v>
      </c>
      <c r="S11491">
        <v>0</v>
      </c>
      <c r="T11491">
        <v>11.9138</v>
      </c>
      <c r="AA11491" t="s">
        <v>465</v>
      </c>
      <c r="AB11491" t="s">
        <v>46</v>
      </c>
      <c r="AC11491" t="b">
        <v>0</v>
      </c>
    </row>
    <row r="11492" spans="1:29" hidden="1" x14ac:dyDescent="0.25">
      <c r="A11492" t="s">
        <v>134</v>
      </c>
      <c r="B11492" t="s">
        <v>609</v>
      </c>
      <c r="C11492" t="s">
        <v>587</v>
      </c>
      <c r="D11492" s="28" t="s">
        <v>619</v>
      </c>
      <c r="E11492" t="s">
        <v>224</v>
      </c>
      <c r="F11492" t="s">
        <v>595</v>
      </c>
      <c r="G11492" t="str">
        <f t="shared" si="912"/>
        <v>SWHC046-01</v>
      </c>
      <c r="H11492" t="str">
        <f t="shared" si="912"/>
        <v>ExAnte2019</v>
      </c>
      <c r="I11492" t="str">
        <f t="shared" si="912"/>
        <v>IOU workpaper</v>
      </c>
      <c r="J11492" s="2">
        <f t="shared" si="909"/>
        <v>43775</v>
      </c>
      <c r="K11492" t="s">
        <v>203</v>
      </c>
      <c r="L11492">
        <f t="shared" si="910"/>
        <v>1</v>
      </c>
      <c r="O11492">
        <v>0</v>
      </c>
      <c r="P11492">
        <v>0</v>
      </c>
      <c r="Q11492">
        <v>0</v>
      </c>
      <c r="R11492">
        <v>18.015599999999999</v>
      </c>
      <c r="S11492">
        <v>0</v>
      </c>
      <c r="T11492">
        <v>7.5098000000000003</v>
      </c>
      <c r="AA11492" t="s">
        <v>465</v>
      </c>
      <c r="AB11492" t="s">
        <v>46</v>
      </c>
      <c r="AC11492" t="b">
        <v>0</v>
      </c>
    </row>
    <row r="11493" spans="1:29" hidden="1" x14ac:dyDescent="0.25">
      <c r="A11493" t="s">
        <v>134</v>
      </c>
      <c r="B11493" t="s">
        <v>609</v>
      </c>
      <c r="C11493" t="s">
        <v>587</v>
      </c>
      <c r="D11493" s="28" t="s">
        <v>619</v>
      </c>
      <c r="E11493" t="s">
        <v>232</v>
      </c>
      <c r="F11493" t="s">
        <v>595</v>
      </c>
      <c r="G11493" t="str">
        <f t="shared" si="912"/>
        <v>SWHC046-01</v>
      </c>
      <c r="H11493" t="str">
        <f t="shared" si="912"/>
        <v>ExAnte2019</v>
      </c>
      <c r="I11493" t="str">
        <f t="shared" si="912"/>
        <v>IOU workpaper</v>
      </c>
      <c r="J11493" s="2">
        <f t="shared" si="909"/>
        <v>43775</v>
      </c>
      <c r="K11493" t="s">
        <v>203</v>
      </c>
      <c r="L11493">
        <f t="shared" si="910"/>
        <v>1</v>
      </c>
      <c r="O11493">
        <v>0</v>
      </c>
      <c r="P11493">
        <v>0</v>
      </c>
      <c r="Q11493">
        <v>0</v>
      </c>
      <c r="R11493">
        <v>26.276800000000001</v>
      </c>
      <c r="S11493">
        <v>0</v>
      </c>
      <c r="T11493">
        <v>5.3598999999999997</v>
      </c>
      <c r="AA11493" t="s">
        <v>465</v>
      </c>
      <c r="AB11493" t="s">
        <v>46</v>
      </c>
      <c r="AC11493" t="b">
        <v>0</v>
      </c>
    </row>
    <row r="11494" spans="1:29" hidden="1" x14ac:dyDescent="0.25">
      <c r="A11494" t="s">
        <v>134</v>
      </c>
      <c r="B11494" t="s">
        <v>609</v>
      </c>
      <c r="C11494" t="s">
        <v>587</v>
      </c>
      <c r="D11494" s="28" t="s">
        <v>619</v>
      </c>
      <c r="E11494" t="s">
        <v>240</v>
      </c>
      <c r="F11494" t="s">
        <v>595</v>
      </c>
      <c r="G11494" t="str">
        <f t="shared" ref="G11494:I11509" si="913">G11493</f>
        <v>SWHC046-01</v>
      </c>
      <c r="H11494" t="str">
        <f t="shared" si="913"/>
        <v>ExAnte2019</v>
      </c>
      <c r="I11494" t="str">
        <f t="shared" si="913"/>
        <v>IOU workpaper</v>
      </c>
      <c r="J11494" s="2">
        <f t="shared" si="909"/>
        <v>43775</v>
      </c>
      <c r="K11494" t="s">
        <v>203</v>
      </c>
      <c r="L11494">
        <f t="shared" si="910"/>
        <v>1</v>
      </c>
      <c r="O11494">
        <v>0</v>
      </c>
      <c r="P11494">
        <v>0</v>
      </c>
      <c r="Q11494">
        <v>0</v>
      </c>
      <c r="R11494">
        <v>27.005800000000001</v>
      </c>
      <c r="S11494">
        <v>0</v>
      </c>
      <c r="T11494">
        <v>6.2100999999999997</v>
      </c>
      <c r="AA11494" t="s">
        <v>465</v>
      </c>
      <c r="AB11494" t="s">
        <v>46</v>
      </c>
      <c r="AC11494" t="b">
        <v>0</v>
      </c>
    </row>
    <row r="11495" spans="1:29" hidden="1" x14ac:dyDescent="0.25">
      <c r="A11495" t="s">
        <v>134</v>
      </c>
      <c r="B11495" t="s">
        <v>609</v>
      </c>
      <c r="C11495" t="s">
        <v>587</v>
      </c>
      <c r="D11495" s="28" t="s">
        <v>619</v>
      </c>
      <c r="E11495" t="s">
        <v>248</v>
      </c>
      <c r="F11495" t="s">
        <v>595</v>
      </c>
      <c r="G11495" t="str">
        <f t="shared" si="913"/>
        <v>SWHC046-01</v>
      </c>
      <c r="H11495" t="str">
        <f t="shared" si="913"/>
        <v>ExAnte2019</v>
      </c>
      <c r="I11495" t="str">
        <f t="shared" si="913"/>
        <v>IOU workpaper</v>
      </c>
      <c r="J11495" s="2">
        <f t="shared" si="909"/>
        <v>43775</v>
      </c>
      <c r="K11495" t="s">
        <v>203</v>
      </c>
      <c r="L11495">
        <f t="shared" si="910"/>
        <v>1</v>
      </c>
      <c r="O11495">
        <v>0</v>
      </c>
      <c r="P11495">
        <v>0</v>
      </c>
      <c r="Q11495">
        <v>0</v>
      </c>
      <c r="R11495">
        <v>25.7971</v>
      </c>
      <c r="S11495">
        <v>0</v>
      </c>
      <c r="T11495">
        <v>5.2695999999999996</v>
      </c>
      <c r="AA11495" t="s">
        <v>465</v>
      </c>
      <c r="AB11495" t="s">
        <v>46</v>
      </c>
      <c r="AC11495" t="b">
        <v>0</v>
      </c>
    </row>
    <row r="11496" spans="1:29" hidden="1" x14ac:dyDescent="0.25">
      <c r="A11496" t="s">
        <v>134</v>
      </c>
      <c r="B11496" t="s">
        <v>609</v>
      </c>
      <c r="C11496" t="s">
        <v>587</v>
      </c>
      <c r="D11496" s="28" t="s">
        <v>619</v>
      </c>
      <c r="E11496" t="s">
        <v>256</v>
      </c>
      <c r="F11496" t="s">
        <v>595</v>
      </c>
      <c r="G11496" t="str">
        <f t="shared" si="913"/>
        <v>SWHC046-01</v>
      </c>
      <c r="H11496" t="str">
        <f t="shared" si="913"/>
        <v>ExAnte2019</v>
      </c>
      <c r="I11496" t="str">
        <f t="shared" si="913"/>
        <v>IOU workpaper</v>
      </c>
      <c r="J11496" s="2">
        <f t="shared" si="909"/>
        <v>43775</v>
      </c>
      <c r="K11496" t="s">
        <v>203</v>
      </c>
      <c r="L11496">
        <f t="shared" si="910"/>
        <v>1</v>
      </c>
      <c r="O11496">
        <v>0</v>
      </c>
      <c r="P11496">
        <v>0</v>
      </c>
      <c r="Q11496">
        <v>0</v>
      </c>
      <c r="R11496">
        <v>60.682600000000001</v>
      </c>
      <c r="S11496">
        <v>0</v>
      </c>
      <c r="T11496">
        <v>1.3917999999999999</v>
      </c>
      <c r="AA11496" t="s">
        <v>465</v>
      </c>
      <c r="AB11496" t="s">
        <v>46</v>
      </c>
      <c r="AC11496" t="b">
        <v>0</v>
      </c>
    </row>
    <row r="11497" spans="1:29" hidden="1" x14ac:dyDescent="0.25">
      <c r="A11497" t="s">
        <v>134</v>
      </c>
      <c r="B11497" t="s">
        <v>609</v>
      </c>
      <c r="C11497" t="s">
        <v>587</v>
      </c>
      <c r="D11497" s="28" t="s">
        <v>619</v>
      </c>
      <c r="E11497" t="s">
        <v>265</v>
      </c>
      <c r="F11497" t="s">
        <v>595</v>
      </c>
      <c r="G11497" t="str">
        <f t="shared" si="913"/>
        <v>SWHC046-01</v>
      </c>
      <c r="H11497" t="str">
        <f t="shared" si="913"/>
        <v>ExAnte2019</v>
      </c>
      <c r="I11497" t="str">
        <f t="shared" si="913"/>
        <v>IOU workpaper</v>
      </c>
      <c r="J11497" s="2">
        <f t="shared" si="909"/>
        <v>43775</v>
      </c>
      <c r="K11497" t="s">
        <v>203</v>
      </c>
      <c r="L11497">
        <f t="shared" si="910"/>
        <v>1</v>
      </c>
      <c r="O11497">
        <v>0</v>
      </c>
      <c r="P11497">
        <v>0</v>
      </c>
      <c r="Q11497">
        <v>0</v>
      </c>
      <c r="R11497">
        <v>62.875500000000002</v>
      </c>
      <c r="S11497">
        <v>0</v>
      </c>
      <c r="T11497">
        <v>0.45019999999999999</v>
      </c>
      <c r="AA11497" t="s">
        <v>465</v>
      </c>
      <c r="AB11497" t="s">
        <v>46</v>
      </c>
      <c r="AC11497" t="b">
        <v>0</v>
      </c>
    </row>
    <row r="11498" spans="1:29" hidden="1" x14ac:dyDescent="0.25">
      <c r="A11498" t="s">
        <v>134</v>
      </c>
      <c r="B11498" t="s">
        <v>609</v>
      </c>
      <c r="C11498" t="s">
        <v>587</v>
      </c>
      <c r="D11498" s="28" t="s">
        <v>619</v>
      </c>
      <c r="E11498" t="s">
        <v>274</v>
      </c>
      <c r="F11498" t="s">
        <v>595</v>
      </c>
      <c r="G11498" t="str">
        <f t="shared" si="913"/>
        <v>SWHC046-01</v>
      </c>
      <c r="H11498" t="str">
        <f t="shared" si="913"/>
        <v>ExAnte2019</v>
      </c>
      <c r="I11498" t="str">
        <f t="shared" si="913"/>
        <v>IOU workpaper</v>
      </c>
      <c r="J11498" s="2">
        <f t="shared" si="909"/>
        <v>43775</v>
      </c>
      <c r="K11498" t="s">
        <v>203</v>
      </c>
      <c r="L11498">
        <f t="shared" si="910"/>
        <v>1</v>
      </c>
      <c r="O11498">
        <v>0</v>
      </c>
      <c r="P11498">
        <v>0</v>
      </c>
      <c r="Q11498">
        <v>0</v>
      </c>
      <c r="R11498">
        <v>63.525100000000002</v>
      </c>
      <c r="S11498">
        <v>0</v>
      </c>
      <c r="T11498">
        <v>1.415</v>
      </c>
      <c r="AA11498" t="s">
        <v>465</v>
      </c>
      <c r="AB11498" t="s">
        <v>46</v>
      </c>
      <c r="AC11498" t="b">
        <v>0</v>
      </c>
    </row>
    <row r="11499" spans="1:29" hidden="1" x14ac:dyDescent="0.25">
      <c r="A11499" t="s">
        <v>134</v>
      </c>
      <c r="B11499" t="s">
        <v>609</v>
      </c>
      <c r="C11499" t="s">
        <v>587</v>
      </c>
      <c r="D11499" s="28" t="s">
        <v>619</v>
      </c>
      <c r="E11499" t="s">
        <v>282</v>
      </c>
      <c r="F11499" t="s">
        <v>595</v>
      </c>
      <c r="G11499" t="str">
        <f t="shared" si="913"/>
        <v>SWHC046-01</v>
      </c>
      <c r="H11499" t="str">
        <f t="shared" si="913"/>
        <v>ExAnte2019</v>
      </c>
      <c r="I11499" t="str">
        <f t="shared" si="913"/>
        <v>IOU workpaper</v>
      </c>
      <c r="J11499" s="2">
        <f t="shared" si="909"/>
        <v>43775</v>
      </c>
      <c r="K11499" t="s">
        <v>203</v>
      </c>
      <c r="L11499">
        <f t="shared" si="910"/>
        <v>1</v>
      </c>
      <c r="O11499">
        <v>0</v>
      </c>
      <c r="P11499">
        <v>0</v>
      </c>
      <c r="Q11499">
        <v>0</v>
      </c>
      <c r="R11499">
        <v>56.077399999999997</v>
      </c>
      <c r="S11499">
        <v>0</v>
      </c>
      <c r="T11499">
        <v>2.1676000000000002</v>
      </c>
      <c r="AA11499" t="s">
        <v>465</v>
      </c>
      <c r="AB11499" t="s">
        <v>46</v>
      </c>
      <c r="AC11499" t="b">
        <v>0</v>
      </c>
    </row>
    <row r="11500" spans="1:29" hidden="1" x14ac:dyDescent="0.25">
      <c r="A11500" t="s">
        <v>134</v>
      </c>
      <c r="B11500" t="s">
        <v>609</v>
      </c>
      <c r="C11500" t="s">
        <v>587</v>
      </c>
      <c r="D11500" s="28" t="s">
        <v>619</v>
      </c>
      <c r="E11500" t="s">
        <v>290</v>
      </c>
      <c r="F11500" t="s">
        <v>595</v>
      </c>
      <c r="G11500" t="str">
        <f t="shared" si="913"/>
        <v>SWHC046-01</v>
      </c>
      <c r="H11500" t="str">
        <f t="shared" si="913"/>
        <v>ExAnte2019</v>
      </c>
      <c r="I11500" t="str">
        <f t="shared" si="913"/>
        <v>IOU workpaper</v>
      </c>
      <c r="J11500" s="2">
        <f t="shared" si="909"/>
        <v>43775</v>
      </c>
      <c r="K11500" t="s">
        <v>203</v>
      </c>
      <c r="L11500">
        <f t="shared" si="910"/>
        <v>1</v>
      </c>
      <c r="O11500">
        <v>0</v>
      </c>
      <c r="P11500">
        <v>0</v>
      </c>
      <c r="Q11500">
        <v>0</v>
      </c>
      <c r="R11500">
        <v>63.049799999999998</v>
      </c>
      <c r="S11500">
        <v>0</v>
      </c>
      <c r="T11500">
        <v>1.7082999999999999</v>
      </c>
      <c r="AA11500" t="s">
        <v>465</v>
      </c>
      <c r="AB11500" t="s">
        <v>46</v>
      </c>
      <c r="AC11500" t="b">
        <v>0</v>
      </c>
    </row>
    <row r="11501" spans="1:29" hidden="1" x14ac:dyDescent="0.25">
      <c r="A11501" t="s">
        <v>134</v>
      </c>
      <c r="B11501" t="s">
        <v>609</v>
      </c>
      <c r="C11501" t="s">
        <v>587</v>
      </c>
      <c r="D11501" s="28" t="s">
        <v>619</v>
      </c>
      <c r="E11501" t="s">
        <v>298</v>
      </c>
      <c r="F11501" t="s">
        <v>595</v>
      </c>
      <c r="G11501" t="str">
        <f t="shared" si="913"/>
        <v>SWHC046-01</v>
      </c>
      <c r="H11501" t="str">
        <f t="shared" si="913"/>
        <v>ExAnte2019</v>
      </c>
      <c r="I11501" t="str">
        <f t="shared" si="913"/>
        <v>IOU workpaper</v>
      </c>
      <c r="J11501" s="2">
        <f t="shared" si="909"/>
        <v>43775</v>
      </c>
      <c r="K11501" t="s">
        <v>203</v>
      </c>
      <c r="L11501">
        <f t="shared" si="910"/>
        <v>1</v>
      </c>
      <c r="O11501">
        <v>0</v>
      </c>
      <c r="P11501">
        <v>0</v>
      </c>
      <c r="Q11501">
        <v>0</v>
      </c>
      <c r="R11501">
        <v>28.033999999999999</v>
      </c>
      <c r="S11501">
        <v>0</v>
      </c>
      <c r="T11501">
        <v>7.1882999999999999</v>
      </c>
      <c r="AA11501" t="s">
        <v>465</v>
      </c>
      <c r="AB11501" t="s">
        <v>46</v>
      </c>
      <c r="AC11501" t="b">
        <v>0</v>
      </c>
    </row>
    <row r="11502" spans="1:29" hidden="1" x14ac:dyDescent="0.25">
      <c r="A11502" t="s">
        <v>134</v>
      </c>
      <c r="B11502" t="s">
        <v>609</v>
      </c>
      <c r="C11502" t="s">
        <v>587</v>
      </c>
      <c r="D11502" s="28" t="s">
        <v>619</v>
      </c>
      <c r="E11502" t="s">
        <v>306</v>
      </c>
      <c r="F11502" t="s">
        <v>595</v>
      </c>
      <c r="G11502" t="str">
        <f t="shared" si="913"/>
        <v>SWHC046-01</v>
      </c>
      <c r="H11502" t="str">
        <f t="shared" si="913"/>
        <v>ExAnte2019</v>
      </c>
      <c r="I11502" t="str">
        <f t="shared" si="913"/>
        <v>IOU workpaper</v>
      </c>
      <c r="J11502" s="2">
        <f t="shared" si="909"/>
        <v>43775</v>
      </c>
      <c r="K11502" t="s">
        <v>203</v>
      </c>
      <c r="L11502">
        <f t="shared" si="910"/>
        <v>1</v>
      </c>
      <c r="O11502">
        <v>0</v>
      </c>
      <c r="P11502">
        <v>0</v>
      </c>
      <c r="Q11502">
        <v>0</v>
      </c>
      <c r="R11502">
        <v>25.109100000000002</v>
      </c>
      <c r="S11502">
        <v>0</v>
      </c>
      <c r="T11502">
        <v>6.8855000000000004</v>
      </c>
      <c r="AA11502" t="s">
        <v>465</v>
      </c>
      <c r="AB11502" t="s">
        <v>46</v>
      </c>
      <c r="AC11502" t="b">
        <v>0</v>
      </c>
    </row>
    <row r="11503" spans="1:29" hidden="1" x14ac:dyDescent="0.25">
      <c r="A11503" t="s">
        <v>134</v>
      </c>
      <c r="B11503" t="s">
        <v>609</v>
      </c>
      <c r="C11503" t="s">
        <v>587</v>
      </c>
      <c r="D11503" s="28" t="s">
        <v>619</v>
      </c>
      <c r="E11503" t="s">
        <v>314</v>
      </c>
      <c r="F11503" t="s">
        <v>595</v>
      </c>
      <c r="G11503" t="str">
        <f t="shared" si="913"/>
        <v>SWHC046-01</v>
      </c>
      <c r="H11503" t="str">
        <f t="shared" si="913"/>
        <v>ExAnte2019</v>
      </c>
      <c r="I11503" t="str">
        <f t="shared" si="913"/>
        <v>IOU workpaper</v>
      </c>
      <c r="J11503" s="2">
        <f t="shared" si="909"/>
        <v>43775</v>
      </c>
      <c r="K11503" t="s">
        <v>203</v>
      </c>
      <c r="L11503">
        <f t="shared" si="910"/>
        <v>1</v>
      </c>
      <c r="O11503">
        <v>0</v>
      </c>
      <c r="P11503">
        <v>0</v>
      </c>
      <c r="Q11503">
        <v>0</v>
      </c>
      <c r="R11503">
        <v>34.515599999999999</v>
      </c>
      <c r="S11503">
        <v>0</v>
      </c>
      <c r="T11503">
        <v>6.2112999999999996</v>
      </c>
      <c r="AA11503" t="s">
        <v>465</v>
      </c>
      <c r="AB11503" t="s">
        <v>46</v>
      </c>
      <c r="AC11503" t="b">
        <v>0</v>
      </c>
    </row>
    <row r="11504" spans="1:29" hidden="1" x14ac:dyDescent="0.25">
      <c r="A11504" t="s">
        <v>134</v>
      </c>
      <c r="B11504" t="s">
        <v>609</v>
      </c>
      <c r="C11504" t="s">
        <v>587</v>
      </c>
      <c r="D11504" s="28" t="s">
        <v>619</v>
      </c>
      <c r="E11504" t="s">
        <v>322</v>
      </c>
      <c r="F11504" t="s">
        <v>595</v>
      </c>
      <c r="G11504" t="str">
        <f t="shared" si="913"/>
        <v>SWHC046-01</v>
      </c>
      <c r="H11504" t="str">
        <f t="shared" si="913"/>
        <v>ExAnte2019</v>
      </c>
      <c r="I11504" t="str">
        <f t="shared" si="913"/>
        <v>IOU workpaper</v>
      </c>
      <c r="J11504" s="2">
        <f t="shared" si="909"/>
        <v>43775</v>
      </c>
      <c r="K11504" t="s">
        <v>203</v>
      </c>
      <c r="L11504">
        <f t="shared" si="910"/>
        <v>1</v>
      </c>
      <c r="O11504">
        <v>0</v>
      </c>
      <c r="P11504">
        <v>0</v>
      </c>
      <c r="Q11504">
        <v>0</v>
      </c>
      <c r="R11504">
        <v>28.315899999999999</v>
      </c>
      <c r="S11504">
        <v>0</v>
      </c>
      <c r="T11504">
        <v>6.7351000000000001</v>
      </c>
      <c r="AA11504" t="s">
        <v>465</v>
      </c>
      <c r="AB11504" t="s">
        <v>46</v>
      </c>
      <c r="AC11504" t="b">
        <v>0</v>
      </c>
    </row>
    <row r="11505" spans="1:29" hidden="1" x14ac:dyDescent="0.25">
      <c r="A11505" t="s">
        <v>134</v>
      </c>
      <c r="B11505" t="s">
        <v>609</v>
      </c>
      <c r="C11505" t="s">
        <v>587</v>
      </c>
      <c r="D11505" s="28" t="s">
        <v>619</v>
      </c>
      <c r="E11505" t="s">
        <v>330</v>
      </c>
      <c r="F11505" t="s">
        <v>595</v>
      </c>
      <c r="G11505" t="str">
        <f t="shared" si="913"/>
        <v>SWHC046-01</v>
      </c>
      <c r="H11505" t="str">
        <f t="shared" si="913"/>
        <v>ExAnte2019</v>
      </c>
      <c r="I11505" t="str">
        <f t="shared" si="913"/>
        <v>IOU workpaper</v>
      </c>
      <c r="J11505" s="2">
        <f t="shared" si="909"/>
        <v>43775</v>
      </c>
      <c r="K11505" t="s">
        <v>203</v>
      </c>
      <c r="L11505">
        <f t="shared" si="910"/>
        <v>1</v>
      </c>
      <c r="O11505">
        <v>0</v>
      </c>
      <c r="P11505">
        <v>0</v>
      </c>
      <c r="Q11505">
        <v>0</v>
      </c>
      <c r="R11505">
        <v>82.653599999999997</v>
      </c>
      <c r="S11505">
        <v>0</v>
      </c>
      <c r="T11505">
        <v>0.39040000000000002</v>
      </c>
      <c r="AA11505" t="s">
        <v>465</v>
      </c>
      <c r="AB11505" t="s">
        <v>46</v>
      </c>
      <c r="AC11505" t="b">
        <v>0</v>
      </c>
    </row>
    <row r="11506" spans="1:29" hidden="1" x14ac:dyDescent="0.25">
      <c r="A11506" t="s">
        <v>134</v>
      </c>
      <c r="B11506" t="s">
        <v>609</v>
      </c>
      <c r="C11506" t="s">
        <v>587</v>
      </c>
      <c r="D11506" s="28" t="s">
        <v>619</v>
      </c>
      <c r="E11506" t="s">
        <v>338</v>
      </c>
      <c r="F11506" t="s">
        <v>595</v>
      </c>
      <c r="G11506" t="str">
        <f t="shared" si="913"/>
        <v>SWHC046-01</v>
      </c>
      <c r="H11506" t="str">
        <f t="shared" si="913"/>
        <v>ExAnte2019</v>
      </c>
      <c r="I11506" t="str">
        <f t="shared" si="913"/>
        <v>IOU workpaper</v>
      </c>
      <c r="J11506" s="2">
        <f t="shared" si="909"/>
        <v>43775</v>
      </c>
      <c r="K11506" t="s">
        <v>203</v>
      </c>
      <c r="L11506">
        <f t="shared" si="910"/>
        <v>1</v>
      </c>
      <c r="O11506">
        <v>0</v>
      </c>
      <c r="P11506">
        <v>0</v>
      </c>
      <c r="Q11506">
        <v>0</v>
      </c>
      <c r="R11506">
        <v>-146.19759999999999</v>
      </c>
      <c r="S11506">
        <v>0</v>
      </c>
      <c r="T11506">
        <v>27.458100000000002</v>
      </c>
      <c r="AA11506" t="s">
        <v>465</v>
      </c>
      <c r="AB11506" t="s">
        <v>46</v>
      </c>
      <c r="AC11506" t="b">
        <v>0</v>
      </c>
    </row>
    <row r="11507" spans="1:29" hidden="1" x14ac:dyDescent="0.25">
      <c r="A11507" t="s">
        <v>134</v>
      </c>
      <c r="B11507" t="s">
        <v>609</v>
      </c>
      <c r="C11507" t="s">
        <v>588</v>
      </c>
      <c r="D11507" s="28" t="s">
        <v>619</v>
      </c>
      <c r="E11507" t="s">
        <v>202</v>
      </c>
      <c r="F11507" t="s">
        <v>595</v>
      </c>
      <c r="G11507" t="str">
        <f t="shared" si="913"/>
        <v>SWHC046-01</v>
      </c>
      <c r="H11507" t="str">
        <f t="shared" si="913"/>
        <v>ExAnte2019</v>
      </c>
      <c r="I11507" t="str">
        <f t="shared" si="913"/>
        <v>IOU workpaper</v>
      </c>
      <c r="J11507" s="2">
        <f t="shared" si="909"/>
        <v>43775</v>
      </c>
      <c r="K11507" t="s">
        <v>203</v>
      </c>
      <c r="L11507">
        <f t="shared" si="910"/>
        <v>1</v>
      </c>
      <c r="O11507">
        <v>0</v>
      </c>
      <c r="P11507">
        <v>0</v>
      </c>
      <c r="Q11507">
        <v>0</v>
      </c>
      <c r="R11507">
        <v>-211.55549999999999</v>
      </c>
      <c r="S11507">
        <v>0</v>
      </c>
      <c r="T11507">
        <v>40.120399999999997</v>
      </c>
      <c r="AA11507" t="s">
        <v>465</v>
      </c>
      <c r="AB11507" t="s">
        <v>46</v>
      </c>
      <c r="AC11507" t="b">
        <v>0</v>
      </c>
    </row>
    <row r="11508" spans="1:29" hidden="1" x14ac:dyDescent="0.25">
      <c r="A11508" t="s">
        <v>134</v>
      </c>
      <c r="B11508" t="s">
        <v>609</v>
      </c>
      <c r="C11508" t="s">
        <v>588</v>
      </c>
      <c r="D11508" s="28" t="s">
        <v>619</v>
      </c>
      <c r="E11508" t="s">
        <v>224</v>
      </c>
      <c r="F11508" t="s">
        <v>595</v>
      </c>
      <c r="G11508" t="str">
        <f t="shared" si="913"/>
        <v>SWHC046-01</v>
      </c>
      <c r="H11508" t="str">
        <f t="shared" si="913"/>
        <v>ExAnte2019</v>
      </c>
      <c r="I11508" t="str">
        <f t="shared" si="913"/>
        <v>IOU workpaper</v>
      </c>
      <c r="J11508" s="2">
        <f t="shared" si="909"/>
        <v>43775</v>
      </c>
      <c r="K11508" t="s">
        <v>203</v>
      </c>
      <c r="L11508">
        <f t="shared" si="910"/>
        <v>1</v>
      </c>
      <c r="O11508">
        <v>0</v>
      </c>
      <c r="P11508">
        <v>0</v>
      </c>
      <c r="Q11508">
        <v>0</v>
      </c>
      <c r="R11508">
        <v>-100.45869999999999</v>
      </c>
      <c r="S11508">
        <v>0</v>
      </c>
      <c r="T11508">
        <v>24.129200000000001</v>
      </c>
      <c r="AA11508" t="s">
        <v>465</v>
      </c>
      <c r="AB11508" t="s">
        <v>46</v>
      </c>
      <c r="AC11508" t="b">
        <v>0</v>
      </c>
    </row>
    <row r="11509" spans="1:29" hidden="1" x14ac:dyDescent="0.25">
      <c r="A11509" t="s">
        <v>134</v>
      </c>
      <c r="B11509" t="s">
        <v>609</v>
      </c>
      <c r="C11509" t="s">
        <v>588</v>
      </c>
      <c r="D11509" s="28" t="s">
        <v>619</v>
      </c>
      <c r="E11509" t="s">
        <v>232</v>
      </c>
      <c r="F11509" t="s">
        <v>595</v>
      </c>
      <c r="G11509" t="str">
        <f t="shared" si="913"/>
        <v>SWHC046-01</v>
      </c>
      <c r="H11509" t="str">
        <f t="shared" si="913"/>
        <v>ExAnte2019</v>
      </c>
      <c r="I11509" t="str">
        <f t="shared" si="913"/>
        <v>IOU workpaper</v>
      </c>
      <c r="J11509" s="2">
        <f t="shared" si="909"/>
        <v>43775</v>
      </c>
      <c r="K11509" t="s">
        <v>203</v>
      </c>
      <c r="L11509">
        <f t="shared" si="910"/>
        <v>1</v>
      </c>
      <c r="O11509">
        <v>0</v>
      </c>
      <c r="P11509">
        <v>0</v>
      </c>
      <c r="Q11509">
        <v>0</v>
      </c>
      <c r="R11509">
        <v>-70.311400000000006</v>
      </c>
      <c r="S11509">
        <v>0</v>
      </c>
      <c r="T11509">
        <v>20.482700000000001</v>
      </c>
      <c r="AA11509" t="s">
        <v>465</v>
      </c>
      <c r="AB11509" t="s">
        <v>46</v>
      </c>
      <c r="AC11509" t="b">
        <v>0</v>
      </c>
    </row>
    <row r="11510" spans="1:29" hidden="1" x14ac:dyDescent="0.25">
      <c r="A11510" t="s">
        <v>134</v>
      </c>
      <c r="B11510" t="s">
        <v>609</v>
      </c>
      <c r="C11510" t="s">
        <v>588</v>
      </c>
      <c r="D11510" s="28" t="s">
        <v>619</v>
      </c>
      <c r="E11510" t="s">
        <v>240</v>
      </c>
      <c r="F11510" t="s">
        <v>595</v>
      </c>
      <c r="G11510" t="str">
        <f t="shared" ref="G11510:I11525" si="914">G11509</f>
        <v>SWHC046-01</v>
      </c>
      <c r="H11510" t="str">
        <f t="shared" si="914"/>
        <v>ExAnte2019</v>
      </c>
      <c r="I11510" t="str">
        <f t="shared" si="914"/>
        <v>IOU workpaper</v>
      </c>
      <c r="J11510" s="2">
        <f t="shared" si="909"/>
        <v>43775</v>
      </c>
      <c r="K11510" t="s">
        <v>203</v>
      </c>
      <c r="L11510">
        <f t="shared" si="910"/>
        <v>1</v>
      </c>
      <c r="O11510">
        <v>0</v>
      </c>
      <c r="P11510">
        <v>0</v>
      </c>
      <c r="Q11510">
        <v>0</v>
      </c>
      <c r="R11510">
        <v>-72.2881</v>
      </c>
      <c r="S11510">
        <v>0</v>
      </c>
      <c r="T11510">
        <v>20.345300000000002</v>
      </c>
      <c r="AA11510" t="s">
        <v>465</v>
      </c>
      <c r="AB11510" t="s">
        <v>46</v>
      </c>
      <c r="AC11510" t="b">
        <v>0</v>
      </c>
    </row>
    <row r="11511" spans="1:29" hidden="1" x14ac:dyDescent="0.25">
      <c r="A11511" t="s">
        <v>134</v>
      </c>
      <c r="B11511" t="s">
        <v>609</v>
      </c>
      <c r="C11511" t="s">
        <v>588</v>
      </c>
      <c r="D11511" s="28" t="s">
        <v>619</v>
      </c>
      <c r="E11511" t="s">
        <v>248</v>
      </c>
      <c r="F11511" t="s">
        <v>595</v>
      </c>
      <c r="G11511" t="str">
        <f t="shared" si="914"/>
        <v>SWHC046-01</v>
      </c>
      <c r="H11511" t="str">
        <f t="shared" si="914"/>
        <v>ExAnte2019</v>
      </c>
      <c r="I11511" t="str">
        <f t="shared" si="914"/>
        <v>IOU workpaper</v>
      </c>
      <c r="J11511" s="2">
        <f t="shared" si="909"/>
        <v>43775</v>
      </c>
      <c r="K11511" t="s">
        <v>203</v>
      </c>
      <c r="L11511">
        <f t="shared" si="910"/>
        <v>1</v>
      </c>
      <c r="O11511">
        <v>0</v>
      </c>
      <c r="P11511">
        <v>0</v>
      </c>
      <c r="Q11511">
        <v>0</v>
      </c>
      <c r="R11511">
        <v>-79.007099999999994</v>
      </c>
      <c r="S11511">
        <v>0</v>
      </c>
      <c r="T11511">
        <v>20.6815</v>
      </c>
      <c r="AA11511" t="s">
        <v>465</v>
      </c>
      <c r="AB11511" t="s">
        <v>46</v>
      </c>
      <c r="AC11511" t="b">
        <v>0</v>
      </c>
    </row>
    <row r="11512" spans="1:29" hidden="1" x14ac:dyDescent="0.25">
      <c r="A11512" t="s">
        <v>134</v>
      </c>
      <c r="B11512" t="s">
        <v>609</v>
      </c>
      <c r="C11512" t="s">
        <v>588</v>
      </c>
      <c r="D11512" s="28" t="s">
        <v>619</v>
      </c>
      <c r="E11512" t="s">
        <v>256</v>
      </c>
      <c r="F11512" t="s">
        <v>595</v>
      </c>
      <c r="G11512" t="str">
        <f t="shared" si="914"/>
        <v>SWHC046-01</v>
      </c>
      <c r="H11512" t="str">
        <f t="shared" si="914"/>
        <v>ExAnte2019</v>
      </c>
      <c r="I11512" t="str">
        <f t="shared" si="914"/>
        <v>IOU workpaper</v>
      </c>
      <c r="J11512" s="2">
        <f t="shared" si="909"/>
        <v>43775</v>
      </c>
      <c r="K11512" t="s">
        <v>203</v>
      </c>
      <c r="L11512">
        <f t="shared" si="910"/>
        <v>1</v>
      </c>
      <c r="O11512">
        <v>0</v>
      </c>
      <c r="P11512">
        <v>0</v>
      </c>
      <c r="Q11512">
        <v>0</v>
      </c>
      <c r="R11512">
        <v>15.9293</v>
      </c>
      <c r="S11512">
        <v>0</v>
      </c>
      <c r="T11512">
        <v>8.1476000000000006</v>
      </c>
      <c r="AA11512" t="s">
        <v>465</v>
      </c>
      <c r="AB11512" t="s">
        <v>46</v>
      </c>
      <c r="AC11512" t="b">
        <v>0</v>
      </c>
    </row>
    <row r="11513" spans="1:29" hidden="1" x14ac:dyDescent="0.25">
      <c r="A11513" t="s">
        <v>134</v>
      </c>
      <c r="B11513" t="s">
        <v>609</v>
      </c>
      <c r="C11513" t="s">
        <v>588</v>
      </c>
      <c r="D11513" s="28" t="s">
        <v>619</v>
      </c>
      <c r="E11513" t="s">
        <v>265</v>
      </c>
      <c r="F11513" t="s">
        <v>595</v>
      </c>
      <c r="G11513" t="str">
        <f t="shared" si="914"/>
        <v>SWHC046-01</v>
      </c>
      <c r="H11513" t="str">
        <f t="shared" si="914"/>
        <v>ExAnte2019</v>
      </c>
      <c r="I11513" t="str">
        <f t="shared" si="914"/>
        <v>IOU workpaper</v>
      </c>
      <c r="J11513" s="2">
        <f t="shared" si="909"/>
        <v>43775</v>
      </c>
      <c r="K11513" t="s">
        <v>203</v>
      </c>
      <c r="L11513">
        <f t="shared" si="910"/>
        <v>1</v>
      </c>
      <c r="O11513">
        <v>0</v>
      </c>
      <c r="P11513">
        <v>0</v>
      </c>
      <c r="Q11513">
        <v>0</v>
      </c>
      <c r="R11513">
        <v>35.384900000000002</v>
      </c>
      <c r="S11513">
        <v>0</v>
      </c>
      <c r="T11513">
        <v>4.5857000000000001</v>
      </c>
      <c r="AA11513" t="s">
        <v>465</v>
      </c>
      <c r="AB11513" t="s">
        <v>46</v>
      </c>
      <c r="AC11513" t="b">
        <v>0</v>
      </c>
    </row>
    <row r="11514" spans="1:29" hidden="1" x14ac:dyDescent="0.25">
      <c r="A11514" t="s">
        <v>134</v>
      </c>
      <c r="B11514" t="s">
        <v>609</v>
      </c>
      <c r="C11514" t="s">
        <v>588</v>
      </c>
      <c r="D11514" s="28" t="s">
        <v>619</v>
      </c>
      <c r="E11514" t="s">
        <v>274</v>
      </c>
      <c r="F11514" t="s">
        <v>595</v>
      </c>
      <c r="G11514" t="str">
        <f t="shared" si="914"/>
        <v>SWHC046-01</v>
      </c>
      <c r="H11514" t="str">
        <f t="shared" si="914"/>
        <v>ExAnte2019</v>
      </c>
      <c r="I11514" t="str">
        <f t="shared" si="914"/>
        <v>IOU workpaper</v>
      </c>
      <c r="J11514" s="2">
        <f t="shared" si="909"/>
        <v>43775</v>
      </c>
      <c r="K11514" t="s">
        <v>203</v>
      </c>
      <c r="L11514">
        <f t="shared" si="910"/>
        <v>1</v>
      </c>
      <c r="O11514">
        <v>0</v>
      </c>
      <c r="P11514">
        <v>0</v>
      </c>
      <c r="Q11514">
        <v>0</v>
      </c>
      <c r="R11514">
        <v>22.895600000000002</v>
      </c>
      <c r="S11514">
        <v>0</v>
      </c>
      <c r="T11514">
        <v>7.9537000000000004</v>
      </c>
      <c r="AA11514" t="s">
        <v>465</v>
      </c>
      <c r="AB11514" t="s">
        <v>46</v>
      </c>
      <c r="AC11514" t="b">
        <v>0</v>
      </c>
    </row>
    <row r="11515" spans="1:29" hidden="1" x14ac:dyDescent="0.25">
      <c r="A11515" t="s">
        <v>134</v>
      </c>
      <c r="B11515" t="s">
        <v>609</v>
      </c>
      <c r="C11515" t="s">
        <v>588</v>
      </c>
      <c r="D11515" s="28" t="s">
        <v>619</v>
      </c>
      <c r="E11515" t="s">
        <v>282</v>
      </c>
      <c r="F11515" t="s">
        <v>595</v>
      </c>
      <c r="G11515" t="str">
        <f t="shared" si="914"/>
        <v>SWHC046-01</v>
      </c>
      <c r="H11515" t="str">
        <f t="shared" si="914"/>
        <v>ExAnte2019</v>
      </c>
      <c r="I11515" t="str">
        <f t="shared" si="914"/>
        <v>IOU workpaper</v>
      </c>
      <c r="J11515" s="2">
        <f t="shared" si="909"/>
        <v>43775</v>
      </c>
      <c r="K11515" t="s">
        <v>203</v>
      </c>
      <c r="L11515">
        <f t="shared" si="910"/>
        <v>1</v>
      </c>
      <c r="O11515">
        <v>0</v>
      </c>
      <c r="P11515">
        <v>0</v>
      </c>
      <c r="Q11515">
        <v>0</v>
      </c>
      <c r="R11515">
        <v>11.5235</v>
      </c>
      <c r="S11515">
        <v>0</v>
      </c>
      <c r="T11515">
        <v>9.5136000000000003</v>
      </c>
      <c r="AA11515" t="s">
        <v>465</v>
      </c>
      <c r="AB11515" t="s">
        <v>46</v>
      </c>
      <c r="AC11515" t="b">
        <v>0</v>
      </c>
    </row>
    <row r="11516" spans="1:29" hidden="1" x14ac:dyDescent="0.25">
      <c r="A11516" t="s">
        <v>134</v>
      </c>
      <c r="B11516" t="s">
        <v>609</v>
      </c>
      <c r="C11516" t="s">
        <v>588</v>
      </c>
      <c r="D11516" s="28" t="s">
        <v>619</v>
      </c>
      <c r="E11516" t="s">
        <v>290</v>
      </c>
      <c r="F11516" t="s">
        <v>595</v>
      </c>
      <c r="G11516" t="str">
        <f t="shared" si="914"/>
        <v>SWHC046-01</v>
      </c>
      <c r="H11516" t="str">
        <f t="shared" si="914"/>
        <v>ExAnte2019</v>
      </c>
      <c r="I11516" t="str">
        <f t="shared" si="914"/>
        <v>IOU workpaper</v>
      </c>
      <c r="J11516" s="2">
        <f t="shared" si="909"/>
        <v>43775</v>
      </c>
      <c r="K11516" t="s">
        <v>203</v>
      </c>
      <c r="L11516">
        <f t="shared" si="910"/>
        <v>1</v>
      </c>
      <c r="O11516">
        <v>0</v>
      </c>
      <c r="P11516">
        <v>0</v>
      </c>
      <c r="Q11516">
        <v>0</v>
      </c>
      <c r="R11516">
        <v>22.076599999999999</v>
      </c>
      <c r="S11516">
        <v>0</v>
      </c>
      <c r="T11516">
        <v>7.9973999999999998</v>
      </c>
      <c r="AA11516" t="s">
        <v>465</v>
      </c>
      <c r="AB11516" t="s">
        <v>46</v>
      </c>
      <c r="AC11516" t="b">
        <v>0</v>
      </c>
    </row>
    <row r="11517" spans="1:29" hidden="1" x14ac:dyDescent="0.25">
      <c r="A11517" t="s">
        <v>134</v>
      </c>
      <c r="B11517" t="s">
        <v>609</v>
      </c>
      <c r="C11517" t="s">
        <v>588</v>
      </c>
      <c r="D11517" s="28" t="s">
        <v>619</v>
      </c>
      <c r="E11517" t="s">
        <v>298</v>
      </c>
      <c r="F11517" t="s">
        <v>595</v>
      </c>
      <c r="G11517" t="str">
        <f t="shared" si="914"/>
        <v>SWHC046-01</v>
      </c>
      <c r="H11517" t="str">
        <f t="shared" si="914"/>
        <v>ExAnte2019</v>
      </c>
      <c r="I11517" t="str">
        <f t="shared" si="914"/>
        <v>IOU workpaper</v>
      </c>
      <c r="J11517" s="2">
        <f t="shared" si="909"/>
        <v>43775</v>
      </c>
      <c r="K11517" t="s">
        <v>203</v>
      </c>
      <c r="L11517">
        <f t="shared" si="910"/>
        <v>1</v>
      </c>
      <c r="O11517">
        <v>0</v>
      </c>
      <c r="P11517">
        <v>0</v>
      </c>
      <c r="Q11517">
        <v>0</v>
      </c>
      <c r="R11517">
        <v>-55.4465</v>
      </c>
      <c r="S11517">
        <v>0</v>
      </c>
      <c r="T11517">
        <v>19.839300000000001</v>
      </c>
      <c r="AA11517" t="s">
        <v>465</v>
      </c>
      <c r="AB11517" t="s">
        <v>46</v>
      </c>
      <c r="AC11517" t="b">
        <v>0</v>
      </c>
    </row>
    <row r="11518" spans="1:29" hidden="1" x14ac:dyDescent="0.25">
      <c r="A11518" t="s">
        <v>134</v>
      </c>
      <c r="B11518" t="s">
        <v>609</v>
      </c>
      <c r="C11518" t="s">
        <v>588</v>
      </c>
      <c r="D11518" s="28" t="s">
        <v>619</v>
      </c>
      <c r="E11518" t="s">
        <v>306</v>
      </c>
      <c r="F11518" t="s">
        <v>595</v>
      </c>
      <c r="G11518" t="str">
        <f t="shared" si="914"/>
        <v>SWHC046-01</v>
      </c>
      <c r="H11518" t="str">
        <f t="shared" si="914"/>
        <v>ExAnte2019</v>
      </c>
      <c r="I11518" t="str">
        <f t="shared" si="914"/>
        <v>IOU workpaper</v>
      </c>
      <c r="J11518" s="2">
        <f t="shared" si="909"/>
        <v>43775</v>
      </c>
      <c r="K11518" t="s">
        <v>203</v>
      </c>
      <c r="L11518">
        <f t="shared" si="910"/>
        <v>1</v>
      </c>
      <c r="O11518">
        <v>0</v>
      </c>
      <c r="P11518">
        <v>0</v>
      </c>
      <c r="Q11518">
        <v>0</v>
      </c>
      <c r="R11518">
        <v>-64.902199999999993</v>
      </c>
      <c r="S11518">
        <v>0</v>
      </c>
      <c r="T11518">
        <v>20.351099999999999</v>
      </c>
      <c r="AA11518" t="s">
        <v>465</v>
      </c>
      <c r="AB11518" t="s">
        <v>46</v>
      </c>
      <c r="AC11518" t="b">
        <v>0</v>
      </c>
    </row>
    <row r="11519" spans="1:29" hidden="1" x14ac:dyDescent="0.25">
      <c r="A11519" t="s">
        <v>134</v>
      </c>
      <c r="B11519" t="s">
        <v>609</v>
      </c>
      <c r="C11519" t="s">
        <v>588</v>
      </c>
      <c r="D11519" s="28" t="s">
        <v>619</v>
      </c>
      <c r="E11519" t="s">
        <v>314</v>
      </c>
      <c r="F11519" t="s">
        <v>595</v>
      </c>
      <c r="G11519" t="str">
        <f t="shared" si="914"/>
        <v>SWHC046-01</v>
      </c>
      <c r="H11519" t="str">
        <f t="shared" si="914"/>
        <v>ExAnte2019</v>
      </c>
      <c r="I11519" t="str">
        <f t="shared" si="914"/>
        <v>IOU workpaper</v>
      </c>
      <c r="J11519" s="2">
        <f t="shared" si="909"/>
        <v>43775</v>
      </c>
      <c r="K11519" t="s">
        <v>203</v>
      </c>
      <c r="L11519">
        <f t="shared" si="910"/>
        <v>1</v>
      </c>
      <c r="O11519">
        <v>0</v>
      </c>
      <c r="P11519">
        <v>0</v>
      </c>
      <c r="Q11519">
        <v>0</v>
      </c>
      <c r="R11519">
        <v>-39.088700000000003</v>
      </c>
      <c r="S11519">
        <v>0</v>
      </c>
      <c r="T11519">
        <v>17.2728</v>
      </c>
      <c r="AA11519" t="s">
        <v>465</v>
      </c>
      <c r="AB11519" t="s">
        <v>46</v>
      </c>
      <c r="AC11519" t="b">
        <v>0</v>
      </c>
    </row>
    <row r="11520" spans="1:29" hidden="1" x14ac:dyDescent="0.25">
      <c r="A11520" t="s">
        <v>134</v>
      </c>
      <c r="B11520" t="s">
        <v>609</v>
      </c>
      <c r="C11520" t="s">
        <v>588</v>
      </c>
      <c r="D11520" s="28" t="s">
        <v>619</v>
      </c>
      <c r="E11520" t="s">
        <v>322</v>
      </c>
      <c r="F11520" t="s">
        <v>595</v>
      </c>
      <c r="G11520" t="str">
        <f t="shared" si="914"/>
        <v>SWHC046-01</v>
      </c>
      <c r="H11520" t="str">
        <f t="shared" si="914"/>
        <v>ExAnte2019</v>
      </c>
      <c r="I11520" t="str">
        <f t="shared" si="914"/>
        <v>IOU workpaper</v>
      </c>
      <c r="J11520" s="2">
        <f t="shared" si="909"/>
        <v>43775</v>
      </c>
      <c r="K11520" t="s">
        <v>203</v>
      </c>
      <c r="L11520">
        <f t="shared" si="910"/>
        <v>1</v>
      </c>
      <c r="O11520">
        <v>0</v>
      </c>
      <c r="P11520">
        <v>0</v>
      </c>
      <c r="Q11520">
        <v>0</v>
      </c>
      <c r="R11520">
        <v>-51.506100000000004</v>
      </c>
      <c r="S11520">
        <v>0</v>
      </c>
      <c r="T11520">
        <v>18.151599999999998</v>
      </c>
      <c r="AA11520" t="s">
        <v>465</v>
      </c>
      <c r="AB11520" t="s">
        <v>46</v>
      </c>
      <c r="AC11520" t="b">
        <v>0</v>
      </c>
    </row>
    <row r="11521" spans="1:29" hidden="1" x14ac:dyDescent="0.25">
      <c r="A11521" t="s">
        <v>134</v>
      </c>
      <c r="B11521" t="s">
        <v>609</v>
      </c>
      <c r="C11521" t="s">
        <v>588</v>
      </c>
      <c r="D11521" s="28" t="s">
        <v>619</v>
      </c>
      <c r="E11521" t="s">
        <v>330</v>
      </c>
      <c r="F11521" t="s">
        <v>595</v>
      </c>
      <c r="G11521" t="str">
        <f t="shared" si="914"/>
        <v>SWHC046-01</v>
      </c>
      <c r="H11521" t="str">
        <f t="shared" si="914"/>
        <v>ExAnte2019</v>
      </c>
      <c r="I11521" t="str">
        <f t="shared" si="914"/>
        <v>IOU workpaper</v>
      </c>
      <c r="J11521" s="2">
        <f t="shared" si="909"/>
        <v>43775</v>
      </c>
      <c r="K11521" t="s">
        <v>203</v>
      </c>
      <c r="L11521">
        <f t="shared" si="910"/>
        <v>1</v>
      </c>
      <c r="O11521">
        <v>0</v>
      </c>
      <c r="P11521">
        <v>0</v>
      </c>
      <c r="Q11521">
        <v>0</v>
      </c>
      <c r="R11521">
        <v>70.388199999999998</v>
      </c>
      <c r="S11521">
        <v>0</v>
      </c>
      <c r="T11521">
        <v>2.2480000000000002</v>
      </c>
      <c r="AA11521" t="s">
        <v>465</v>
      </c>
      <c r="AB11521" t="s">
        <v>46</v>
      </c>
      <c r="AC11521" t="b">
        <v>0</v>
      </c>
    </row>
    <row r="11522" spans="1:29" hidden="1" x14ac:dyDescent="0.25">
      <c r="A11522" t="s">
        <v>134</v>
      </c>
      <c r="B11522" t="s">
        <v>609</v>
      </c>
      <c r="C11522" t="s">
        <v>588</v>
      </c>
      <c r="D11522" s="28" t="s">
        <v>619</v>
      </c>
      <c r="E11522" t="s">
        <v>338</v>
      </c>
      <c r="F11522" t="s">
        <v>595</v>
      </c>
      <c r="G11522" t="str">
        <f t="shared" si="914"/>
        <v>SWHC046-01</v>
      </c>
      <c r="H11522" t="str">
        <f t="shared" si="914"/>
        <v>ExAnte2019</v>
      </c>
      <c r="I11522" t="str">
        <f t="shared" si="914"/>
        <v>IOU workpaper</v>
      </c>
      <c r="J11522" s="2">
        <f t="shared" si="909"/>
        <v>43775</v>
      </c>
      <c r="K11522" t="s">
        <v>203</v>
      </c>
      <c r="L11522">
        <f t="shared" si="910"/>
        <v>1</v>
      </c>
      <c r="O11522">
        <v>0</v>
      </c>
      <c r="P11522">
        <v>0</v>
      </c>
      <c r="Q11522">
        <v>0</v>
      </c>
      <c r="R11522">
        <v>-373.74459999999999</v>
      </c>
      <c r="S11522">
        <v>0</v>
      </c>
      <c r="T11522">
        <v>55.817399999999999</v>
      </c>
      <c r="AA11522" t="s">
        <v>465</v>
      </c>
      <c r="AB11522" t="s">
        <v>46</v>
      </c>
      <c r="AC11522" t="b">
        <v>0</v>
      </c>
    </row>
    <row r="11523" spans="1:29" hidden="1" x14ac:dyDescent="0.25">
      <c r="A11523" t="s">
        <v>134</v>
      </c>
      <c r="B11523" t="s">
        <v>609</v>
      </c>
      <c r="C11523" t="s">
        <v>589</v>
      </c>
      <c r="D11523" s="28" t="s">
        <v>619</v>
      </c>
      <c r="E11523" t="s">
        <v>202</v>
      </c>
      <c r="F11523" t="s">
        <v>595</v>
      </c>
      <c r="G11523" t="str">
        <f t="shared" si="914"/>
        <v>SWHC046-01</v>
      </c>
      <c r="H11523" t="str">
        <f t="shared" si="914"/>
        <v>ExAnte2019</v>
      </c>
      <c r="I11523" t="str">
        <f t="shared" si="914"/>
        <v>IOU workpaper</v>
      </c>
      <c r="J11523" s="2">
        <f t="shared" si="909"/>
        <v>43775</v>
      </c>
      <c r="K11523" t="s">
        <v>203</v>
      </c>
      <c r="L11523">
        <f t="shared" si="910"/>
        <v>1</v>
      </c>
      <c r="O11523">
        <v>0</v>
      </c>
      <c r="P11523">
        <v>0</v>
      </c>
      <c r="Q11523">
        <v>0</v>
      </c>
      <c r="R11523">
        <v>-1031.7503999999999</v>
      </c>
      <c r="S11523">
        <v>0</v>
      </c>
      <c r="T11523">
        <v>187.184</v>
      </c>
      <c r="AA11523" t="s">
        <v>465</v>
      </c>
      <c r="AB11523" t="s">
        <v>46</v>
      </c>
      <c r="AC11523" t="b">
        <v>0</v>
      </c>
    </row>
    <row r="11524" spans="1:29" hidden="1" x14ac:dyDescent="0.25">
      <c r="A11524" t="s">
        <v>134</v>
      </c>
      <c r="B11524" t="s">
        <v>609</v>
      </c>
      <c r="C11524" t="s">
        <v>589</v>
      </c>
      <c r="D11524" s="28" t="s">
        <v>619</v>
      </c>
      <c r="E11524" t="s">
        <v>224</v>
      </c>
      <c r="F11524" t="s">
        <v>595</v>
      </c>
      <c r="G11524" t="str">
        <f t="shared" si="914"/>
        <v>SWHC046-01</v>
      </c>
      <c r="H11524" t="str">
        <f t="shared" si="914"/>
        <v>ExAnte2019</v>
      </c>
      <c r="I11524" t="str">
        <f t="shared" si="914"/>
        <v>IOU workpaper</v>
      </c>
      <c r="J11524" s="2">
        <f t="shared" si="909"/>
        <v>43775</v>
      </c>
      <c r="K11524" t="s">
        <v>203</v>
      </c>
      <c r="L11524">
        <f t="shared" si="910"/>
        <v>1</v>
      </c>
      <c r="O11524">
        <v>0</v>
      </c>
      <c r="P11524">
        <v>0</v>
      </c>
      <c r="Q11524">
        <v>0</v>
      </c>
      <c r="R11524">
        <v>-600.93939999999998</v>
      </c>
      <c r="S11524">
        <v>0</v>
      </c>
      <c r="T11524">
        <v>118.3994</v>
      </c>
      <c r="AA11524" t="s">
        <v>465</v>
      </c>
      <c r="AB11524" t="s">
        <v>46</v>
      </c>
      <c r="AC11524" t="b">
        <v>0</v>
      </c>
    </row>
    <row r="11525" spans="1:29" hidden="1" x14ac:dyDescent="0.25">
      <c r="A11525" t="s">
        <v>134</v>
      </c>
      <c r="B11525" t="s">
        <v>609</v>
      </c>
      <c r="C11525" t="s">
        <v>589</v>
      </c>
      <c r="D11525" s="28" t="s">
        <v>619</v>
      </c>
      <c r="E11525" t="s">
        <v>232</v>
      </c>
      <c r="F11525" t="s">
        <v>595</v>
      </c>
      <c r="G11525" t="str">
        <f t="shared" si="914"/>
        <v>SWHC046-01</v>
      </c>
      <c r="H11525" t="str">
        <f t="shared" si="914"/>
        <v>ExAnte2019</v>
      </c>
      <c r="I11525" t="str">
        <f t="shared" si="914"/>
        <v>IOU workpaper</v>
      </c>
      <c r="J11525" s="2">
        <f t="shared" ref="J11525:J11588" si="915">J$3</f>
        <v>43775</v>
      </c>
      <c r="K11525" t="s">
        <v>203</v>
      </c>
      <c r="L11525">
        <f t="shared" ref="L11525:L11588" si="916">L11524</f>
        <v>1</v>
      </c>
      <c r="O11525">
        <v>0</v>
      </c>
      <c r="P11525">
        <v>0</v>
      </c>
      <c r="Q11525">
        <v>0</v>
      </c>
      <c r="R11525">
        <v>-411.41320000000002</v>
      </c>
      <c r="S11525">
        <v>0</v>
      </c>
      <c r="T11525">
        <v>89.315700000000007</v>
      </c>
      <c r="AA11525" t="s">
        <v>465</v>
      </c>
      <c r="AB11525" t="s">
        <v>46</v>
      </c>
      <c r="AC11525" t="b">
        <v>0</v>
      </c>
    </row>
    <row r="11526" spans="1:29" hidden="1" x14ac:dyDescent="0.25">
      <c r="A11526" t="s">
        <v>134</v>
      </c>
      <c r="B11526" t="s">
        <v>609</v>
      </c>
      <c r="C11526" t="s">
        <v>589</v>
      </c>
      <c r="D11526" s="28" t="s">
        <v>619</v>
      </c>
      <c r="E11526" t="s">
        <v>240</v>
      </c>
      <c r="F11526" t="s">
        <v>595</v>
      </c>
      <c r="G11526" t="str">
        <f t="shared" ref="G11526:I11541" si="917">G11525</f>
        <v>SWHC046-01</v>
      </c>
      <c r="H11526" t="str">
        <f t="shared" si="917"/>
        <v>ExAnte2019</v>
      </c>
      <c r="I11526" t="str">
        <f t="shared" si="917"/>
        <v>IOU workpaper</v>
      </c>
      <c r="J11526" s="2">
        <f t="shared" si="915"/>
        <v>43775</v>
      </c>
      <c r="K11526" t="s">
        <v>203</v>
      </c>
      <c r="L11526">
        <f t="shared" si="916"/>
        <v>1</v>
      </c>
      <c r="O11526">
        <v>0</v>
      </c>
      <c r="P11526">
        <v>0</v>
      </c>
      <c r="Q11526">
        <v>0</v>
      </c>
      <c r="R11526">
        <v>-395.31670000000003</v>
      </c>
      <c r="S11526">
        <v>0</v>
      </c>
      <c r="T11526">
        <v>84.731399999999994</v>
      </c>
      <c r="AA11526" t="s">
        <v>465</v>
      </c>
      <c r="AB11526" t="s">
        <v>46</v>
      </c>
      <c r="AC11526" t="b">
        <v>0</v>
      </c>
    </row>
    <row r="11527" spans="1:29" hidden="1" x14ac:dyDescent="0.25">
      <c r="A11527" t="s">
        <v>134</v>
      </c>
      <c r="B11527" t="s">
        <v>609</v>
      </c>
      <c r="C11527" t="s">
        <v>589</v>
      </c>
      <c r="D11527" s="28" t="s">
        <v>619</v>
      </c>
      <c r="E11527" t="s">
        <v>248</v>
      </c>
      <c r="F11527" t="s">
        <v>595</v>
      </c>
      <c r="G11527" t="str">
        <f t="shared" si="917"/>
        <v>SWHC046-01</v>
      </c>
      <c r="H11527" t="str">
        <f t="shared" si="917"/>
        <v>ExAnte2019</v>
      </c>
      <c r="I11527" t="str">
        <f t="shared" si="917"/>
        <v>IOU workpaper</v>
      </c>
      <c r="J11527" s="2">
        <f t="shared" si="915"/>
        <v>43775</v>
      </c>
      <c r="K11527" t="s">
        <v>203</v>
      </c>
      <c r="L11527">
        <f t="shared" si="916"/>
        <v>1</v>
      </c>
      <c r="O11527">
        <v>0</v>
      </c>
      <c r="P11527">
        <v>0</v>
      </c>
      <c r="Q11527">
        <v>0</v>
      </c>
      <c r="R11527">
        <v>-462.8082</v>
      </c>
      <c r="S11527">
        <v>0</v>
      </c>
      <c r="T11527">
        <v>95.929500000000004</v>
      </c>
      <c r="AA11527" t="s">
        <v>465</v>
      </c>
      <c r="AB11527" t="s">
        <v>46</v>
      </c>
      <c r="AC11527" t="b">
        <v>0</v>
      </c>
    </row>
    <row r="11528" spans="1:29" hidden="1" x14ac:dyDescent="0.25">
      <c r="A11528" t="s">
        <v>134</v>
      </c>
      <c r="B11528" t="s">
        <v>609</v>
      </c>
      <c r="C11528" t="s">
        <v>589</v>
      </c>
      <c r="D11528" s="28" t="s">
        <v>619</v>
      </c>
      <c r="E11528" t="s">
        <v>256</v>
      </c>
      <c r="F11528" t="s">
        <v>595</v>
      </c>
      <c r="G11528" t="str">
        <f t="shared" si="917"/>
        <v>SWHC046-01</v>
      </c>
      <c r="H11528" t="str">
        <f t="shared" si="917"/>
        <v>ExAnte2019</v>
      </c>
      <c r="I11528" t="str">
        <f t="shared" si="917"/>
        <v>IOU workpaper</v>
      </c>
      <c r="J11528" s="2">
        <f t="shared" si="915"/>
        <v>43775</v>
      </c>
      <c r="K11528" t="s">
        <v>203</v>
      </c>
      <c r="L11528">
        <f t="shared" si="916"/>
        <v>1</v>
      </c>
      <c r="O11528">
        <v>0</v>
      </c>
      <c r="P11528">
        <v>0</v>
      </c>
      <c r="Q11528">
        <v>0</v>
      </c>
      <c r="R11528">
        <v>-99.452699999999993</v>
      </c>
      <c r="S11528">
        <v>0</v>
      </c>
      <c r="T11528">
        <v>36.472499999999997</v>
      </c>
      <c r="AA11528" t="s">
        <v>465</v>
      </c>
      <c r="AB11528" t="s">
        <v>46</v>
      </c>
      <c r="AC11528" t="b">
        <v>0</v>
      </c>
    </row>
    <row r="11529" spans="1:29" hidden="1" x14ac:dyDescent="0.25">
      <c r="A11529" t="s">
        <v>134</v>
      </c>
      <c r="B11529" t="s">
        <v>609</v>
      </c>
      <c r="C11529" t="s">
        <v>589</v>
      </c>
      <c r="D11529" s="28" t="s">
        <v>619</v>
      </c>
      <c r="E11529" t="s">
        <v>265</v>
      </c>
      <c r="F11529" t="s">
        <v>595</v>
      </c>
      <c r="G11529" t="str">
        <f t="shared" si="917"/>
        <v>SWHC046-01</v>
      </c>
      <c r="H11529" t="str">
        <f t="shared" si="917"/>
        <v>ExAnte2019</v>
      </c>
      <c r="I11529" t="str">
        <f t="shared" si="917"/>
        <v>IOU workpaper</v>
      </c>
      <c r="J11529" s="2">
        <f t="shared" si="915"/>
        <v>43775</v>
      </c>
      <c r="K11529" t="s">
        <v>203</v>
      </c>
      <c r="L11529">
        <f t="shared" si="916"/>
        <v>1</v>
      </c>
      <c r="O11529">
        <v>0</v>
      </c>
      <c r="P11529">
        <v>0</v>
      </c>
      <c r="Q11529">
        <v>0</v>
      </c>
      <c r="R11529">
        <v>-12.5274</v>
      </c>
      <c r="S11529">
        <v>0</v>
      </c>
      <c r="T11529">
        <v>20.866399999999999</v>
      </c>
      <c r="AA11529" t="s">
        <v>465</v>
      </c>
      <c r="AB11529" t="s">
        <v>46</v>
      </c>
      <c r="AC11529" t="b">
        <v>0</v>
      </c>
    </row>
    <row r="11530" spans="1:29" hidden="1" x14ac:dyDescent="0.25">
      <c r="A11530" t="s">
        <v>134</v>
      </c>
      <c r="B11530" t="s">
        <v>609</v>
      </c>
      <c r="C11530" t="s">
        <v>589</v>
      </c>
      <c r="D11530" s="28" t="s">
        <v>619</v>
      </c>
      <c r="E11530" t="s">
        <v>274</v>
      </c>
      <c r="F11530" t="s">
        <v>595</v>
      </c>
      <c r="G11530" t="str">
        <f t="shared" si="917"/>
        <v>SWHC046-01</v>
      </c>
      <c r="H11530" t="str">
        <f t="shared" si="917"/>
        <v>ExAnte2019</v>
      </c>
      <c r="I11530" t="str">
        <f t="shared" si="917"/>
        <v>IOU workpaper</v>
      </c>
      <c r="J11530" s="2">
        <f t="shared" si="915"/>
        <v>43775</v>
      </c>
      <c r="K11530" t="s">
        <v>203</v>
      </c>
      <c r="L11530">
        <f t="shared" si="916"/>
        <v>1</v>
      </c>
      <c r="O11530">
        <v>0</v>
      </c>
      <c r="P11530">
        <v>0</v>
      </c>
      <c r="Q11530">
        <v>0</v>
      </c>
      <c r="R11530">
        <v>-80.827500000000001</v>
      </c>
      <c r="S11530">
        <v>0</v>
      </c>
      <c r="T11530">
        <v>34.868200000000002</v>
      </c>
      <c r="AA11530" t="s">
        <v>465</v>
      </c>
      <c r="AB11530" t="s">
        <v>46</v>
      </c>
      <c r="AC11530" t="b">
        <v>0</v>
      </c>
    </row>
    <row r="11531" spans="1:29" hidden="1" x14ac:dyDescent="0.25">
      <c r="A11531" t="s">
        <v>134</v>
      </c>
      <c r="B11531" t="s">
        <v>609</v>
      </c>
      <c r="C11531" t="s">
        <v>589</v>
      </c>
      <c r="D11531" s="28" t="s">
        <v>619</v>
      </c>
      <c r="E11531" t="s">
        <v>282</v>
      </c>
      <c r="F11531" t="s">
        <v>595</v>
      </c>
      <c r="G11531" t="str">
        <f t="shared" si="917"/>
        <v>SWHC046-01</v>
      </c>
      <c r="H11531" t="str">
        <f t="shared" si="917"/>
        <v>ExAnte2019</v>
      </c>
      <c r="I11531" t="str">
        <f t="shared" si="917"/>
        <v>IOU workpaper</v>
      </c>
      <c r="J11531" s="2">
        <f t="shared" si="915"/>
        <v>43775</v>
      </c>
      <c r="K11531" t="s">
        <v>203</v>
      </c>
      <c r="L11531">
        <f t="shared" si="916"/>
        <v>1</v>
      </c>
      <c r="O11531">
        <v>0</v>
      </c>
      <c r="P11531">
        <v>0</v>
      </c>
      <c r="Q11531">
        <v>0</v>
      </c>
      <c r="R11531">
        <v>-106.3515</v>
      </c>
      <c r="S11531">
        <v>0</v>
      </c>
      <c r="T11531">
        <v>36.9437</v>
      </c>
      <c r="AA11531" t="s">
        <v>465</v>
      </c>
      <c r="AB11531" t="s">
        <v>46</v>
      </c>
      <c r="AC11531" t="b">
        <v>0</v>
      </c>
    </row>
    <row r="11532" spans="1:29" hidden="1" x14ac:dyDescent="0.25">
      <c r="A11532" t="s">
        <v>134</v>
      </c>
      <c r="B11532" t="s">
        <v>609</v>
      </c>
      <c r="C11532" t="s">
        <v>589</v>
      </c>
      <c r="D11532" s="28" t="s">
        <v>619</v>
      </c>
      <c r="E11532" t="s">
        <v>290</v>
      </c>
      <c r="F11532" t="s">
        <v>595</v>
      </c>
      <c r="G11532" t="str">
        <f t="shared" si="917"/>
        <v>SWHC046-01</v>
      </c>
      <c r="H11532" t="str">
        <f t="shared" si="917"/>
        <v>ExAnte2019</v>
      </c>
      <c r="I11532" t="str">
        <f t="shared" si="917"/>
        <v>IOU workpaper</v>
      </c>
      <c r="J11532" s="2">
        <f t="shared" si="915"/>
        <v>43775</v>
      </c>
      <c r="K11532" t="s">
        <v>203</v>
      </c>
      <c r="L11532">
        <f t="shared" si="916"/>
        <v>1</v>
      </c>
      <c r="O11532">
        <v>0</v>
      </c>
      <c r="P11532">
        <v>0</v>
      </c>
      <c r="Q11532">
        <v>0</v>
      </c>
      <c r="R11532">
        <v>-125.9705</v>
      </c>
      <c r="S11532">
        <v>0</v>
      </c>
      <c r="T11532">
        <v>41.438600000000001</v>
      </c>
      <c r="AA11532" t="s">
        <v>465</v>
      </c>
      <c r="AB11532" t="s">
        <v>46</v>
      </c>
      <c r="AC11532" t="b">
        <v>0</v>
      </c>
    </row>
    <row r="11533" spans="1:29" hidden="1" x14ac:dyDescent="0.25">
      <c r="A11533" t="s">
        <v>134</v>
      </c>
      <c r="B11533" t="s">
        <v>609</v>
      </c>
      <c r="C11533" t="s">
        <v>589</v>
      </c>
      <c r="D11533" s="28" t="s">
        <v>619</v>
      </c>
      <c r="E11533" t="s">
        <v>298</v>
      </c>
      <c r="F11533" t="s">
        <v>595</v>
      </c>
      <c r="G11533" t="str">
        <f t="shared" si="917"/>
        <v>SWHC046-01</v>
      </c>
      <c r="H11533" t="str">
        <f t="shared" si="917"/>
        <v>ExAnte2019</v>
      </c>
      <c r="I11533" t="str">
        <f t="shared" si="917"/>
        <v>IOU workpaper</v>
      </c>
      <c r="J11533" s="2">
        <f t="shared" si="915"/>
        <v>43775</v>
      </c>
      <c r="K11533" t="s">
        <v>203</v>
      </c>
      <c r="L11533">
        <f t="shared" si="916"/>
        <v>1</v>
      </c>
      <c r="O11533">
        <v>0</v>
      </c>
      <c r="P11533">
        <v>0</v>
      </c>
      <c r="Q11533">
        <v>0</v>
      </c>
      <c r="R11533">
        <v>-375.80770000000001</v>
      </c>
      <c r="S11533">
        <v>0</v>
      </c>
      <c r="T11533">
        <v>79.878100000000003</v>
      </c>
      <c r="AA11533" t="s">
        <v>465</v>
      </c>
      <c r="AB11533" t="s">
        <v>46</v>
      </c>
      <c r="AC11533" t="b">
        <v>0</v>
      </c>
    </row>
    <row r="11534" spans="1:29" hidden="1" x14ac:dyDescent="0.25">
      <c r="A11534" t="s">
        <v>134</v>
      </c>
      <c r="B11534" t="s">
        <v>609</v>
      </c>
      <c r="C11534" t="s">
        <v>589</v>
      </c>
      <c r="D11534" s="28" t="s">
        <v>619</v>
      </c>
      <c r="E11534" t="s">
        <v>306</v>
      </c>
      <c r="F11534" t="s">
        <v>595</v>
      </c>
      <c r="G11534" t="str">
        <f t="shared" si="917"/>
        <v>SWHC046-01</v>
      </c>
      <c r="H11534" t="str">
        <f t="shared" si="917"/>
        <v>ExAnte2019</v>
      </c>
      <c r="I11534" t="str">
        <f t="shared" si="917"/>
        <v>IOU workpaper</v>
      </c>
      <c r="J11534" s="2">
        <f t="shared" si="915"/>
        <v>43775</v>
      </c>
      <c r="K11534" t="s">
        <v>203</v>
      </c>
      <c r="L11534">
        <f t="shared" si="916"/>
        <v>1</v>
      </c>
      <c r="O11534">
        <v>0</v>
      </c>
      <c r="P11534">
        <v>0</v>
      </c>
      <c r="Q11534">
        <v>0</v>
      </c>
      <c r="R11534">
        <v>-409.67329999999998</v>
      </c>
      <c r="S11534">
        <v>0</v>
      </c>
      <c r="T11534">
        <v>86.546899999999994</v>
      </c>
      <c r="AA11534" t="s">
        <v>465</v>
      </c>
      <c r="AB11534" t="s">
        <v>46</v>
      </c>
      <c r="AC11534" t="b">
        <v>0</v>
      </c>
    </row>
    <row r="11535" spans="1:29" hidden="1" x14ac:dyDescent="0.25">
      <c r="A11535" t="s">
        <v>134</v>
      </c>
      <c r="B11535" t="s">
        <v>609</v>
      </c>
      <c r="C11535" t="s">
        <v>589</v>
      </c>
      <c r="D11535" s="28" t="s">
        <v>619</v>
      </c>
      <c r="E11535" t="s">
        <v>314</v>
      </c>
      <c r="F11535" t="s">
        <v>595</v>
      </c>
      <c r="G11535" t="str">
        <f t="shared" si="917"/>
        <v>SWHC046-01</v>
      </c>
      <c r="H11535" t="str">
        <f t="shared" si="917"/>
        <v>ExAnte2019</v>
      </c>
      <c r="I11535" t="str">
        <f t="shared" si="917"/>
        <v>IOU workpaper</v>
      </c>
      <c r="J11535" s="2">
        <f t="shared" si="915"/>
        <v>43775</v>
      </c>
      <c r="K11535" t="s">
        <v>203</v>
      </c>
      <c r="L11535">
        <f t="shared" si="916"/>
        <v>1</v>
      </c>
      <c r="O11535">
        <v>0</v>
      </c>
      <c r="P11535">
        <v>0</v>
      </c>
      <c r="Q11535">
        <v>0</v>
      </c>
      <c r="R11535">
        <v>-315.6207</v>
      </c>
      <c r="S11535">
        <v>0</v>
      </c>
      <c r="T11535">
        <v>71.600399999999993</v>
      </c>
      <c r="AA11535" t="s">
        <v>465</v>
      </c>
      <c r="AB11535" t="s">
        <v>46</v>
      </c>
      <c r="AC11535" t="b">
        <v>0</v>
      </c>
    </row>
    <row r="11536" spans="1:29" hidden="1" x14ac:dyDescent="0.25">
      <c r="A11536" t="s">
        <v>134</v>
      </c>
      <c r="B11536" t="s">
        <v>609</v>
      </c>
      <c r="C11536" t="s">
        <v>589</v>
      </c>
      <c r="D11536" s="28" t="s">
        <v>619</v>
      </c>
      <c r="E11536" t="s">
        <v>322</v>
      </c>
      <c r="F11536" t="s">
        <v>595</v>
      </c>
      <c r="G11536" t="str">
        <f t="shared" si="917"/>
        <v>SWHC046-01</v>
      </c>
      <c r="H11536" t="str">
        <f t="shared" si="917"/>
        <v>ExAnte2019</v>
      </c>
      <c r="I11536" t="str">
        <f t="shared" si="917"/>
        <v>IOU workpaper</v>
      </c>
      <c r="J11536" s="2">
        <f t="shared" si="915"/>
        <v>43775</v>
      </c>
      <c r="K11536" t="s">
        <v>203</v>
      </c>
      <c r="L11536">
        <f t="shared" si="916"/>
        <v>1</v>
      </c>
      <c r="O11536">
        <v>0</v>
      </c>
      <c r="P11536">
        <v>0</v>
      </c>
      <c r="Q11536">
        <v>0</v>
      </c>
      <c r="R11536">
        <v>-390.1293</v>
      </c>
      <c r="S11536">
        <v>0</v>
      </c>
      <c r="T11536">
        <v>80.695599999999999</v>
      </c>
      <c r="AA11536" t="s">
        <v>465</v>
      </c>
      <c r="AB11536" t="s">
        <v>46</v>
      </c>
      <c r="AC11536" t="b">
        <v>0</v>
      </c>
    </row>
    <row r="11537" spans="1:29" hidden="1" x14ac:dyDescent="0.25">
      <c r="A11537" t="s">
        <v>134</v>
      </c>
      <c r="B11537" t="s">
        <v>609</v>
      </c>
      <c r="C11537" t="s">
        <v>589</v>
      </c>
      <c r="D11537" s="28" t="s">
        <v>619</v>
      </c>
      <c r="E11537" t="s">
        <v>330</v>
      </c>
      <c r="F11537" t="s">
        <v>595</v>
      </c>
      <c r="G11537" t="str">
        <f t="shared" si="917"/>
        <v>SWHC046-01</v>
      </c>
      <c r="H11537" t="str">
        <f t="shared" si="917"/>
        <v>ExAnte2019</v>
      </c>
      <c r="I11537" t="str">
        <f t="shared" si="917"/>
        <v>IOU workpaper</v>
      </c>
      <c r="J11537" s="2">
        <f t="shared" si="915"/>
        <v>43775</v>
      </c>
      <c r="K11537" t="s">
        <v>203</v>
      </c>
      <c r="L11537">
        <f t="shared" si="916"/>
        <v>1</v>
      </c>
      <c r="O11537">
        <v>0</v>
      </c>
      <c r="P11537">
        <v>0</v>
      </c>
      <c r="Q11537">
        <v>0</v>
      </c>
      <c r="R11537">
        <v>75.051599999999993</v>
      </c>
      <c r="S11537">
        <v>0</v>
      </c>
      <c r="T11537">
        <v>10.2248</v>
      </c>
      <c r="AA11537" t="s">
        <v>465</v>
      </c>
      <c r="AB11537" t="s">
        <v>46</v>
      </c>
      <c r="AC11537" t="b">
        <v>0</v>
      </c>
    </row>
    <row r="11538" spans="1:29" hidden="1" x14ac:dyDescent="0.25">
      <c r="A11538" t="s">
        <v>134</v>
      </c>
      <c r="B11538" t="s">
        <v>609</v>
      </c>
      <c r="C11538" t="s">
        <v>589</v>
      </c>
      <c r="D11538" s="28" t="s">
        <v>619</v>
      </c>
      <c r="E11538" t="s">
        <v>338</v>
      </c>
      <c r="F11538" t="s">
        <v>595</v>
      </c>
      <c r="G11538" t="str">
        <f t="shared" si="917"/>
        <v>SWHC046-01</v>
      </c>
      <c r="H11538" t="str">
        <f t="shared" si="917"/>
        <v>ExAnte2019</v>
      </c>
      <c r="I11538" t="str">
        <f t="shared" si="917"/>
        <v>IOU workpaper</v>
      </c>
      <c r="J11538" s="2">
        <f t="shared" si="915"/>
        <v>43775</v>
      </c>
      <c r="K11538" t="s">
        <v>203</v>
      </c>
      <c r="L11538">
        <f t="shared" si="916"/>
        <v>1</v>
      </c>
      <c r="O11538">
        <v>0</v>
      </c>
      <c r="P11538">
        <v>0</v>
      </c>
      <c r="Q11538">
        <v>0</v>
      </c>
      <c r="R11538">
        <v>-1400.8187</v>
      </c>
      <c r="S11538">
        <v>0</v>
      </c>
      <c r="T11538">
        <v>201.95339999999999</v>
      </c>
      <c r="AA11538" t="s">
        <v>465</v>
      </c>
      <c r="AB11538" t="s">
        <v>46</v>
      </c>
      <c r="AC11538" t="b">
        <v>0</v>
      </c>
    </row>
    <row r="11539" spans="1:29" hidden="1" x14ac:dyDescent="0.25">
      <c r="A11539" t="s">
        <v>134</v>
      </c>
      <c r="B11539" t="s">
        <v>609</v>
      </c>
      <c r="C11539" t="s">
        <v>590</v>
      </c>
      <c r="D11539" s="28" t="s">
        <v>619</v>
      </c>
      <c r="E11539" t="s">
        <v>202</v>
      </c>
      <c r="F11539" t="s">
        <v>595</v>
      </c>
      <c r="G11539" t="str">
        <f t="shared" si="917"/>
        <v>SWHC046-01</v>
      </c>
      <c r="H11539" t="str">
        <f t="shared" si="917"/>
        <v>ExAnte2019</v>
      </c>
      <c r="I11539" t="str">
        <f t="shared" si="917"/>
        <v>IOU workpaper</v>
      </c>
      <c r="J11539" s="2">
        <f t="shared" si="915"/>
        <v>43775</v>
      </c>
      <c r="K11539" t="s">
        <v>203</v>
      </c>
      <c r="L11539">
        <f t="shared" si="916"/>
        <v>1</v>
      </c>
      <c r="O11539">
        <v>0</v>
      </c>
      <c r="P11539">
        <v>0</v>
      </c>
      <c r="Q11539">
        <v>0</v>
      </c>
      <c r="R11539">
        <v>-435.21100000000001</v>
      </c>
      <c r="S11539">
        <v>0</v>
      </c>
      <c r="T11539">
        <v>94.194500000000005</v>
      </c>
      <c r="AA11539" t="s">
        <v>465</v>
      </c>
      <c r="AB11539" t="s">
        <v>46</v>
      </c>
      <c r="AC11539" t="b">
        <v>0</v>
      </c>
    </row>
    <row r="11540" spans="1:29" hidden="1" x14ac:dyDescent="0.25">
      <c r="A11540" t="s">
        <v>134</v>
      </c>
      <c r="B11540" t="s">
        <v>609</v>
      </c>
      <c r="C11540" t="s">
        <v>590</v>
      </c>
      <c r="D11540" s="28" t="s">
        <v>619</v>
      </c>
      <c r="E11540" t="s">
        <v>224</v>
      </c>
      <c r="F11540" t="s">
        <v>595</v>
      </c>
      <c r="G11540" t="str">
        <f t="shared" si="917"/>
        <v>SWHC046-01</v>
      </c>
      <c r="H11540" t="str">
        <f t="shared" si="917"/>
        <v>ExAnte2019</v>
      </c>
      <c r="I11540" t="str">
        <f t="shared" si="917"/>
        <v>IOU workpaper</v>
      </c>
      <c r="J11540" s="2">
        <f t="shared" si="915"/>
        <v>43775</v>
      </c>
      <c r="K11540" t="s">
        <v>203</v>
      </c>
      <c r="L11540">
        <f t="shared" si="916"/>
        <v>1</v>
      </c>
      <c r="O11540">
        <v>0</v>
      </c>
      <c r="P11540">
        <v>0</v>
      </c>
      <c r="Q11540">
        <v>0</v>
      </c>
      <c r="R11540">
        <v>-179.20849999999999</v>
      </c>
      <c r="S11540">
        <v>0</v>
      </c>
      <c r="T11540">
        <v>48.2393</v>
      </c>
      <c r="AA11540" t="s">
        <v>465</v>
      </c>
      <c r="AB11540" t="s">
        <v>46</v>
      </c>
      <c r="AC11540" t="b">
        <v>0</v>
      </c>
    </row>
    <row r="11541" spans="1:29" hidden="1" x14ac:dyDescent="0.25">
      <c r="A11541" t="s">
        <v>134</v>
      </c>
      <c r="B11541" t="s">
        <v>609</v>
      </c>
      <c r="C11541" t="s">
        <v>590</v>
      </c>
      <c r="D11541" s="28" t="s">
        <v>619</v>
      </c>
      <c r="E11541" t="s">
        <v>232</v>
      </c>
      <c r="F11541" t="s">
        <v>595</v>
      </c>
      <c r="G11541" t="str">
        <f t="shared" si="917"/>
        <v>SWHC046-01</v>
      </c>
      <c r="H11541" t="str">
        <f t="shared" si="917"/>
        <v>ExAnte2019</v>
      </c>
      <c r="I11541" t="str">
        <f t="shared" si="917"/>
        <v>IOU workpaper</v>
      </c>
      <c r="J11541" s="2">
        <f t="shared" si="915"/>
        <v>43775</v>
      </c>
      <c r="K11541" t="s">
        <v>203</v>
      </c>
      <c r="L11541">
        <f t="shared" si="916"/>
        <v>1</v>
      </c>
      <c r="O11541">
        <v>0</v>
      </c>
      <c r="P11541">
        <v>0</v>
      </c>
      <c r="Q11541">
        <v>0</v>
      </c>
      <c r="R11541">
        <v>-99.297300000000007</v>
      </c>
      <c r="S11541">
        <v>0</v>
      </c>
      <c r="T11541">
        <v>32.968400000000003</v>
      </c>
      <c r="AA11541" t="s">
        <v>465</v>
      </c>
      <c r="AB11541" t="s">
        <v>46</v>
      </c>
      <c r="AC11541" t="b">
        <v>0</v>
      </c>
    </row>
    <row r="11542" spans="1:29" hidden="1" x14ac:dyDescent="0.25">
      <c r="A11542" t="s">
        <v>134</v>
      </c>
      <c r="B11542" t="s">
        <v>609</v>
      </c>
      <c r="C11542" t="s">
        <v>590</v>
      </c>
      <c r="D11542" s="28" t="s">
        <v>619</v>
      </c>
      <c r="E11542" t="s">
        <v>240</v>
      </c>
      <c r="F11542" t="s">
        <v>595</v>
      </c>
      <c r="G11542" t="str">
        <f t="shared" ref="G11542:I11557" si="918">G11541</f>
        <v>SWHC046-01</v>
      </c>
      <c r="H11542" t="str">
        <f t="shared" si="918"/>
        <v>ExAnte2019</v>
      </c>
      <c r="I11542" t="str">
        <f t="shared" si="918"/>
        <v>IOU workpaper</v>
      </c>
      <c r="J11542" s="2">
        <f t="shared" si="915"/>
        <v>43775</v>
      </c>
      <c r="K11542" t="s">
        <v>203</v>
      </c>
      <c r="L11542">
        <f t="shared" si="916"/>
        <v>1</v>
      </c>
      <c r="O11542">
        <v>0</v>
      </c>
      <c r="P11542">
        <v>0</v>
      </c>
      <c r="Q11542">
        <v>0</v>
      </c>
      <c r="R11542">
        <v>-60.369</v>
      </c>
      <c r="S11542">
        <v>0</v>
      </c>
      <c r="T11542">
        <v>27.608799999999999</v>
      </c>
      <c r="AA11542" t="s">
        <v>465</v>
      </c>
      <c r="AB11542" t="s">
        <v>46</v>
      </c>
      <c r="AC11542" t="b">
        <v>0</v>
      </c>
    </row>
    <row r="11543" spans="1:29" hidden="1" x14ac:dyDescent="0.25">
      <c r="A11543" t="s">
        <v>134</v>
      </c>
      <c r="B11543" t="s">
        <v>609</v>
      </c>
      <c r="C11543" t="s">
        <v>590</v>
      </c>
      <c r="D11543" s="28" t="s">
        <v>619</v>
      </c>
      <c r="E11543" t="s">
        <v>248</v>
      </c>
      <c r="F11543" t="s">
        <v>595</v>
      </c>
      <c r="G11543" t="str">
        <f t="shared" si="918"/>
        <v>SWHC046-01</v>
      </c>
      <c r="H11543" t="str">
        <f t="shared" si="918"/>
        <v>ExAnte2019</v>
      </c>
      <c r="I11543" t="str">
        <f t="shared" si="918"/>
        <v>IOU workpaper</v>
      </c>
      <c r="J11543" s="2">
        <f t="shared" si="915"/>
        <v>43775</v>
      </c>
      <c r="K11543" t="s">
        <v>203</v>
      </c>
      <c r="L11543">
        <f t="shared" si="916"/>
        <v>1</v>
      </c>
      <c r="O11543">
        <v>0</v>
      </c>
      <c r="P11543">
        <v>0</v>
      </c>
      <c r="Q11543">
        <v>0</v>
      </c>
      <c r="R11543">
        <v>-82.517300000000006</v>
      </c>
      <c r="S11543">
        <v>0</v>
      </c>
      <c r="T11543">
        <v>29.545500000000001</v>
      </c>
      <c r="AA11543" t="s">
        <v>465</v>
      </c>
      <c r="AB11543" t="s">
        <v>46</v>
      </c>
      <c r="AC11543" t="b">
        <v>0</v>
      </c>
    </row>
    <row r="11544" spans="1:29" hidden="1" x14ac:dyDescent="0.25">
      <c r="A11544" t="s">
        <v>134</v>
      </c>
      <c r="B11544" t="s">
        <v>609</v>
      </c>
      <c r="C11544" t="s">
        <v>590</v>
      </c>
      <c r="D11544" s="28" t="s">
        <v>619</v>
      </c>
      <c r="E11544" t="s">
        <v>256</v>
      </c>
      <c r="F11544" t="s">
        <v>595</v>
      </c>
      <c r="G11544" t="str">
        <f t="shared" si="918"/>
        <v>SWHC046-01</v>
      </c>
      <c r="H11544" t="str">
        <f t="shared" si="918"/>
        <v>ExAnte2019</v>
      </c>
      <c r="I11544" t="str">
        <f t="shared" si="918"/>
        <v>IOU workpaper</v>
      </c>
      <c r="J11544" s="2">
        <f t="shared" si="915"/>
        <v>43775</v>
      </c>
      <c r="K11544" t="s">
        <v>203</v>
      </c>
      <c r="L11544">
        <f t="shared" si="916"/>
        <v>1</v>
      </c>
      <c r="O11544">
        <v>0</v>
      </c>
      <c r="P11544">
        <v>0</v>
      </c>
      <c r="Q11544">
        <v>0</v>
      </c>
      <c r="R11544">
        <v>41.858199999999997</v>
      </c>
      <c r="S11544">
        <v>0</v>
      </c>
      <c r="T11544">
        <v>8.5949000000000009</v>
      </c>
      <c r="AA11544" t="s">
        <v>465</v>
      </c>
      <c r="AB11544" t="s">
        <v>46</v>
      </c>
      <c r="AC11544" t="b">
        <v>0</v>
      </c>
    </row>
    <row r="11545" spans="1:29" hidden="1" x14ac:dyDescent="0.25">
      <c r="A11545" t="s">
        <v>134</v>
      </c>
      <c r="B11545" t="s">
        <v>609</v>
      </c>
      <c r="C11545" t="s">
        <v>590</v>
      </c>
      <c r="D11545" s="28" t="s">
        <v>619</v>
      </c>
      <c r="E11545" t="s">
        <v>265</v>
      </c>
      <c r="F11545" t="s">
        <v>595</v>
      </c>
      <c r="G11545" t="str">
        <f t="shared" si="918"/>
        <v>SWHC046-01</v>
      </c>
      <c r="H11545" t="str">
        <f t="shared" si="918"/>
        <v>ExAnte2019</v>
      </c>
      <c r="I11545" t="str">
        <f t="shared" si="918"/>
        <v>IOU workpaper</v>
      </c>
      <c r="J11545" s="2">
        <f t="shared" si="915"/>
        <v>43775</v>
      </c>
      <c r="K11545" t="s">
        <v>203</v>
      </c>
      <c r="L11545">
        <f t="shared" si="916"/>
        <v>1</v>
      </c>
      <c r="O11545">
        <v>0</v>
      </c>
      <c r="P11545">
        <v>0</v>
      </c>
      <c r="Q11545">
        <v>0</v>
      </c>
      <c r="R11545">
        <v>67.331100000000006</v>
      </c>
      <c r="S11545">
        <v>0</v>
      </c>
      <c r="T11545">
        <v>3.0666000000000002</v>
      </c>
      <c r="AA11545" t="s">
        <v>465</v>
      </c>
      <c r="AB11545" t="s">
        <v>46</v>
      </c>
      <c r="AC11545" t="b">
        <v>0</v>
      </c>
    </row>
    <row r="11546" spans="1:29" hidden="1" x14ac:dyDescent="0.25">
      <c r="A11546" t="s">
        <v>134</v>
      </c>
      <c r="B11546" t="s">
        <v>609</v>
      </c>
      <c r="C11546" t="s">
        <v>590</v>
      </c>
      <c r="D11546" s="28" t="s">
        <v>619</v>
      </c>
      <c r="E11546" t="s">
        <v>274</v>
      </c>
      <c r="F11546" t="s">
        <v>595</v>
      </c>
      <c r="G11546" t="str">
        <f t="shared" si="918"/>
        <v>SWHC046-01</v>
      </c>
      <c r="H11546" t="str">
        <f t="shared" si="918"/>
        <v>ExAnte2019</v>
      </c>
      <c r="I11546" t="str">
        <f t="shared" si="918"/>
        <v>IOU workpaper</v>
      </c>
      <c r="J11546" s="2">
        <f t="shared" si="915"/>
        <v>43775</v>
      </c>
      <c r="K11546" t="s">
        <v>203</v>
      </c>
      <c r="L11546">
        <f t="shared" si="916"/>
        <v>1</v>
      </c>
      <c r="O11546">
        <v>0</v>
      </c>
      <c r="P11546">
        <v>0</v>
      </c>
      <c r="Q11546">
        <v>0</v>
      </c>
      <c r="R11546">
        <v>51.746600000000001</v>
      </c>
      <c r="S11546">
        <v>0</v>
      </c>
      <c r="T11546">
        <v>7.5086000000000004</v>
      </c>
      <c r="AA11546" t="s">
        <v>465</v>
      </c>
      <c r="AB11546" t="s">
        <v>46</v>
      </c>
      <c r="AC11546" t="b">
        <v>0</v>
      </c>
    </row>
    <row r="11547" spans="1:29" hidden="1" x14ac:dyDescent="0.25">
      <c r="A11547" t="s">
        <v>134</v>
      </c>
      <c r="B11547" t="s">
        <v>609</v>
      </c>
      <c r="C11547" t="s">
        <v>590</v>
      </c>
      <c r="D11547" s="28" t="s">
        <v>619</v>
      </c>
      <c r="E11547" t="s">
        <v>282</v>
      </c>
      <c r="F11547" t="s">
        <v>595</v>
      </c>
      <c r="G11547" t="str">
        <f t="shared" si="918"/>
        <v>SWHC046-01</v>
      </c>
      <c r="H11547" t="str">
        <f t="shared" si="918"/>
        <v>ExAnte2019</v>
      </c>
      <c r="I11547" t="str">
        <f t="shared" si="918"/>
        <v>IOU workpaper</v>
      </c>
      <c r="J11547" s="2">
        <f t="shared" si="915"/>
        <v>43775</v>
      </c>
      <c r="K11547" t="s">
        <v>203</v>
      </c>
      <c r="L11547">
        <f t="shared" si="916"/>
        <v>1</v>
      </c>
      <c r="O11547">
        <v>0</v>
      </c>
      <c r="P11547">
        <v>0</v>
      </c>
      <c r="Q11547">
        <v>0</v>
      </c>
      <c r="R11547">
        <v>27.185199999999998</v>
      </c>
      <c r="S11547">
        <v>0</v>
      </c>
      <c r="T11547">
        <v>10.3238</v>
      </c>
      <c r="AA11547" t="s">
        <v>465</v>
      </c>
      <c r="AB11547" t="s">
        <v>46</v>
      </c>
      <c r="AC11547" t="b">
        <v>0</v>
      </c>
    </row>
    <row r="11548" spans="1:29" hidden="1" x14ac:dyDescent="0.25">
      <c r="A11548" t="s">
        <v>134</v>
      </c>
      <c r="B11548" t="s">
        <v>609</v>
      </c>
      <c r="C11548" t="s">
        <v>590</v>
      </c>
      <c r="D11548" s="28" t="s">
        <v>619</v>
      </c>
      <c r="E11548" t="s">
        <v>290</v>
      </c>
      <c r="F11548" t="s">
        <v>595</v>
      </c>
      <c r="G11548" t="str">
        <f t="shared" si="918"/>
        <v>SWHC046-01</v>
      </c>
      <c r="H11548" t="str">
        <f t="shared" si="918"/>
        <v>ExAnte2019</v>
      </c>
      <c r="I11548" t="str">
        <f t="shared" si="918"/>
        <v>IOU workpaper</v>
      </c>
      <c r="J11548" s="2">
        <f t="shared" si="915"/>
        <v>43775</v>
      </c>
      <c r="K11548" t="s">
        <v>203</v>
      </c>
      <c r="L11548">
        <f t="shared" si="916"/>
        <v>1</v>
      </c>
      <c r="O11548">
        <v>0</v>
      </c>
      <c r="P11548">
        <v>0</v>
      </c>
      <c r="Q11548">
        <v>0</v>
      </c>
      <c r="R11548">
        <v>24.577999999999999</v>
      </c>
      <c r="S11548">
        <v>0</v>
      </c>
      <c r="T11548">
        <v>12.177300000000001</v>
      </c>
      <c r="AA11548" t="s">
        <v>465</v>
      </c>
      <c r="AB11548" t="s">
        <v>46</v>
      </c>
      <c r="AC11548" t="b">
        <v>0</v>
      </c>
    </row>
    <row r="11549" spans="1:29" hidden="1" x14ac:dyDescent="0.25">
      <c r="A11549" t="s">
        <v>134</v>
      </c>
      <c r="B11549" t="s">
        <v>609</v>
      </c>
      <c r="C11549" t="s">
        <v>590</v>
      </c>
      <c r="D11549" s="28" t="s">
        <v>619</v>
      </c>
      <c r="E11549" t="s">
        <v>298</v>
      </c>
      <c r="F11549" t="s">
        <v>595</v>
      </c>
      <c r="G11549" t="str">
        <f t="shared" si="918"/>
        <v>SWHC046-01</v>
      </c>
      <c r="H11549" t="str">
        <f t="shared" si="918"/>
        <v>ExAnte2019</v>
      </c>
      <c r="I11549" t="str">
        <f t="shared" si="918"/>
        <v>IOU workpaper</v>
      </c>
      <c r="J11549" s="2">
        <f t="shared" si="915"/>
        <v>43775</v>
      </c>
      <c r="K11549" t="s">
        <v>203</v>
      </c>
      <c r="L11549">
        <f t="shared" si="916"/>
        <v>1</v>
      </c>
      <c r="O11549">
        <v>0</v>
      </c>
      <c r="P11549">
        <v>0</v>
      </c>
      <c r="Q11549">
        <v>0</v>
      </c>
      <c r="R11549">
        <v>-120.657</v>
      </c>
      <c r="S11549">
        <v>0</v>
      </c>
      <c r="T11549">
        <v>36.7179</v>
      </c>
      <c r="AA11549" t="s">
        <v>465</v>
      </c>
      <c r="AB11549" t="s">
        <v>46</v>
      </c>
      <c r="AC11549" t="b">
        <v>0</v>
      </c>
    </row>
    <row r="11550" spans="1:29" hidden="1" x14ac:dyDescent="0.25">
      <c r="A11550" t="s">
        <v>134</v>
      </c>
      <c r="B11550" t="s">
        <v>609</v>
      </c>
      <c r="C11550" t="s">
        <v>590</v>
      </c>
      <c r="D11550" s="28" t="s">
        <v>619</v>
      </c>
      <c r="E11550" t="s">
        <v>306</v>
      </c>
      <c r="F11550" t="s">
        <v>595</v>
      </c>
      <c r="G11550" t="str">
        <f t="shared" si="918"/>
        <v>SWHC046-01</v>
      </c>
      <c r="H11550" t="str">
        <f t="shared" si="918"/>
        <v>ExAnte2019</v>
      </c>
      <c r="I11550" t="str">
        <f t="shared" si="918"/>
        <v>IOU workpaper</v>
      </c>
      <c r="J11550" s="2">
        <f t="shared" si="915"/>
        <v>43775</v>
      </c>
      <c r="K11550" t="s">
        <v>203</v>
      </c>
      <c r="L11550">
        <f t="shared" si="916"/>
        <v>1</v>
      </c>
      <c r="O11550">
        <v>0</v>
      </c>
      <c r="P11550">
        <v>0</v>
      </c>
      <c r="Q11550">
        <v>0</v>
      </c>
      <c r="R11550">
        <v>-131.09639999999999</v>
      </c>
      <c r="S11550">
        <v>0</v>
      </c>
      <c r="T11550">
        <v>39.015099999999997</v>
      </c>
      <c r="AA11550" t="s">
        <v>465</v>
      </c>
      <c r="AB11550" t="s">
        <v>46</v>
      </c>
      <c r="AC11550" t="b">
        <v>0</v>
      </c>
    </row>
    <row r="11551" spans="1:29" hidden="1" x14ac:dyDescent="0.25">
      <c r="A11551" t="s">
        <v>134</v>
      </c>
      <c r="B11551" t="s">
        <v>609</v>
      </c>
      <c r="C11551" t="s">
        <v>590</v>
      </c>
      <c r="D11551" s="28" t="s">
        <v>619</v>
      </c>
      <c r="E11551" t="s">
        <v>314</v>
      </c>
      <c r="F11551" t="s">
        <v>595</v>
      </c>
      <c r="G11551" t="str">
        <f t="shared" si="918"/>
        <v>SWHC046-01</v>
      </c>
      <c r="H11551" t="str">
        <f t="shared" si="918"/>
        <v>ExAnte2019</v>
      </c>
      <c r="I11551" t="str">
        <f t="shared" si="918"/>
        <v>IOU workpaper</v>
      </c>
      <c r="J11551" s="2">
        <f t="shared" si="915"/>
        <v>43775</v>
      </c>
      <c r="K11551" t="s">
        <v>203</v>
      </c>
      <c r="L11551">
        <f t="shared" si="916"/>
        <v>1</v>
      </c>
      <c r="O11551">
        <v>0</v>
      </c>
      <c r="P11551">
        <v>0</v>
      </c>
      <c r="Q11551">
        <v>0</v>
      </c>
      <c r="R11551">
        <v>-100.0809</v>
      </c>
      <c r="S11551">
        <v>0</v>
      </c>
      <c r="T11551">
        <v>34.159500000000001</v>
      </c>
      <c r="AA11551" t="s">
        <v>465</v>
      </c>
      <c r="AB11551" t="s">
        <v>46</v>
      </c>
      <c r="AC11551" t="b">
        <v>0</v>
      </c>
    </row>
    <row r="11552" spans="1:29" hidden="1" x14ac:dyDescent="0.25">
      <c r="A11552" t="s">
        <v>134</v>
      </c>
      <c r="B11552" t="s">
        <v>609</v>
      </c>
      <c r="C11552" t="s">
        <v>590</v>
      </c>
      <c r="D11552" s="28" t="s">
        <v>619</v>
      </c>
      <c r="E11552" t="s">
        <v>322</v>
      </c>
      <c r="F11552" t="s">
        <v>595</v>
      </c>
      <c r="G11552" t="str">
        <f t="shared" si="918"/>
        <v>SWHC046-01</v>
      </c>
      <c r="H11552" t="str">
        <f t="shared" si="918"/>
        <v>ExAnte2019</v>
      </c>
      <c r="I11552" t="str">
        <f t="shared" si="918"/>
        <v>IOU workpaper</v>
      </c>
      <c r="J11552" s="2">
        <f t="shared" si="915"/>
        <v>43775</v>
      </c>
      <c r="K11552" t="s">
        <v>203</v>
      </c>
      <c r="L11552">
        <f t="shared" si="916"/>
        <v>1</v>
      </c>
      <c r="O11552">
        <v>0</v>
      </c>
      <c r="P11552">
        <v>0</v>
      </c>
      <c r="Q11552">
        <v>0</v>
      </c>
      <c r="R11552">
        <v>-112.9004</v>
      </c>
      <c r="S11552">
        <v>0</v>
      </c>
      <c r="T11552">
        <v>35.461100000000002</v>
      </c>
      <c r="AA11552" t="s">
        <v>465</v>
      </c>
      <c r="AB11552" t="s">
        <v>46</v>
      </c>
      <c r="AC11552" t="b">
        <v>0</v>
      </c>
    </row>
    <row r="11553" spans="1:29" hidden="1" x14ac:dyDescent="0.25">
      <c r="A11553" t="s">
        <v>134</v>
      </c>
      <c r="B11553" t="s">
        <v>609</v>
      </c>
      <c r="C11553" t="s">
        <v>590</v>
      </c>
      <c r="D11553" s="28" t="s">
        <v>619</v>
      </c>
      <c r="E11553" t="s">
        <v>330</v>
      </c>
      <c r="F11553" t="s">
        <v>595</v>
      </c>
      <c r="G11553" t="str">
        <f t="shared" si="918"/>
        <v>SWHC046-01</v>
      </c>
      <c r="H11553" t="str">
        <f t="shared" si="918"/>
        <v>ExAnte2019</v>
      </c>
      <c r="I11553" t="str">
        <f t="shared" si="918"/>
        <v>IOU workpaper</v>
      </c>
      <c r="J11553" s="2">
        <f t="shared" si="915"/>
        <v>43775</v>
      </c>
      <c r="K11553" t="s">
        <v>203</v>
      </c>
      <c r="L11553">
        <f t="shared" si="916"/>
        <v>1</v>
      </c>
      <c r="O11553">
        <v>0</v>
      </c>
      <c r="P11553">
        <v>0</v>
      </c>
      <c r="Q11553">
        <v>0</v>
      </c>
      <c r="R11553">
        <v>91.562200000000004</v>
      </c>
      <c r="S11553">
        <v>0</v>
      </c>
      <c r="T11553">
        <v>2.085</v>
      </c>
      <c r="AA11553" t="s">
        <v>465</v>
      </c>
      <c r="AB11553" t="s">
        <v>46</v>
      </c>
      <c r="AC11553" t="b">
        <v>0</v>
      </c>
    </row>
    <row r="11554" spans="1:29" hidden="1" x14ac:dyDescent="0.25">
      <c r="A11554" t="s">
        <v>134</v>
      </c>
      <c r="B11554" t="s">
        <v>609</v>
      </c>
      <c r="C11554" t="s">
        <v>590</v>
      </c>
      <c r="D11554" s="28" t="s">
        <v>619</v>
      </c>
      <c r="E11554" t="s">
        <v>338</v>
      </c>
      <c r="F11554" t="s">
        <v>595</v>
      </c>
      <c r="G11554" t="str">
        <f t="shared" si="918"/>
        <v>SWHC046-01</v>
      </c>
      <c r="H11554" t="str">
        <f t="shared" si="918"/>
        <v>ExAnte2019</v>
      </c>
      <c r="I11554" t="str">
        <f t="shared" si="918"/>
        <v>IOU workpaper</v>
      </c>
      <c r="J11554" s="2">
        <f t="shared" si="915"/>
        <v>43775</v>
      </c>
      <c r="K11554" t="s">
        <v>203</v>
      </c>
      <c r="L11554">
        <f t="shared" si="916"/>
        <v>1</v>
      </c>
      <c r="O11554">
        <v>0</v>
      </c>
      <c r="P11554">
        <v>0</v>
      </c>
      <c r="Q11554">
        <v>0</v>
      </c>
      <c r="R11554">
        <v>-874.13679999999999</v>
      </c>
      <c r="S11554">
        <v>0</v>
      </c>
      <c r="T11554">
        <v>142.4735</v>
      </c>
      <c r="AA11554" t="s">
        <v>465</v>
      </c>
      <c r="AB11554" t="s">
        <v>46</v>
      </c>
      <c r="AC11554" t="b">
        <v>0</v>
      </c>
    </row>
    <row r="11555" spans="1:29" hidden="1" x14ac:dyDescent="0.25">
      <c r="A11555" t="s">
        <v>134</v>
      </c>
      <c r="B11555" t="s">
        <v>609</v>
      </c>
      <c r="C11555" t="s">
        <v>591</v>
      </c>
      <c r="D11555" s="28" t="s">
        <v>619</v>
      </c>
      <c r="E11555" t="s">
        <v>202</v>
      </c>
      <c r="F11555" t="s">
        <v>595</v>
      </c>
      <c r="G11555" t="str">
        <f t="shared" si="918"/>
        <v>SWHC046-01</v>
      </c>
      <c r="H11555" t="str">
        <f t="shared" si="918"/>
        <v>ExAnte2019</v>
      </c>
      <c r="I11555" t="str">
        <f t="shared" si="918"/>
        <v>IOU workpaper</v>
      </c>
      <c r="J11555" s="2">
        <f t="shared" si="915"/>
        <v>43775</v>
      </c>
      <c r="K11555" t="s">
        <v>203</v>
      </c>
      <c r="L11555">
        <f t="shared" si="916"/>
        <v>1</v>
      </c>
      <c r="O11555">
        <v>0</v>
      </c>
      <c r="P11555">
        <v>0</v>
      </c>
      <c r="Q11555">
        <v>0</v>
      </c>
      <c r="R11555">
        <v>-129.14750000000001</v>
      </c>
      <c r="S11555">
        <v>0</v>
      </c>
      <c r="T11555">
        <v>36.668700000000001</v>
      </c>
      <c r="AA11555" t="s">
        <v>465</v>
      </c>
      <c r="AB11555" t="s">
        <v>46</v>
      </c>
      <c r="AC11555" t="b">
        <v>0</v>
      </c>
    </row>
    <row r="11556" spans="1:29" hidden="1" x14ac:dyDescent="0.25">
      <c r="A11556" t="s">
        <v>134</v>
      </c>
      <c r="B11556" t="s">
        <v>609</v>
      </c>
      <c r="C11556" t="s">
        <v>591</v>
      </c>
      <c r="D11556" s="28" t="s">
        <v>619</v>
      </c>
      <c r="E11556" t="s">
        <v>224</v>
      </c>
      <c r="F11556" t="s">
        <v>595</v>
      </c>
      <c r="G11556" t="str">
        <f t="shared" si="918"/>
        <v>SWHC046-01</v>
      </c>
      <c r="H11556" t="str">
        <f t="shared" si="918"/>
        <v>ExAnte2019</v>
      </c>
      <c r="I11556" t="str">
        <f t="shared" si="918"/>
        <v>IOU workpaper</v>
      </c>
      <c r="J11556" s="2">
        <f t="shared" si="915"/>
        <v>43775</v>
      </c>
      <c r="K11556" t="s">
        <v>203</v>
      </c>
      <c r="L11556">
        <f t="shared" si="916"/>
        <v>1</v>
      </c>
      <c r="O11556">
        <v>0</v>
      </c>
      <c r="P11556">
        <v>0</v>
      </c>
      <c r="Q11556">
        <v>0</v>
      </c>
      <c r="R11556">
        <v>-12.209300000000001</v>
      </c>
      <c r="S11556">
        <v>0</v>
      </c>
      <c r="T11556">
        <v>17.9331</v>
      </c>
      <c r="AA11556" t="s">
        <v>465</v>
      </c>
      <c r="AB11556" t="s">
        <v>46</v>
      </c>
      <c r="AC11556" t="b">
        <v>0</v>
      </c>
    </row>
    <row r="11557" spans="1:29" hidden="1" x14ac:dyDescent="0.25">
      <c r="A11557" t="s">
        <v>134</v>
      </c>
      <c r="B11557" t="s">
        <v>609</v>
      </c>
      <c r="C11557" t="s">
        <v>591</v>
      </c>
      <c r="D11557" s="28" t="s">
        <v>619</v>
      </c>
      <c r="E11557" t="s">
        <v>232</v>
      </c>
      <c r="F11557" t="s">
        <v>595</v>
      </c>
      <c r="G11557" t="str">
        <f t="shared" si="918"/>
        <v>SWHC046-01</v>
      </c>
      <c r="H11557" t="str">
        <f t="shared" si="918"/>
        <v>ExAnte2019</v>
      </c>
      <c r="I11557" t="str">
        <f t="shared" si="918"/>
        <v>IOU workpaper</v>
      </c>
      <c r="J11557" s="2">
        <f t="shared" si="915"/>
        <v>43775</v>
      </c>
      <c r="K11557" t="s">
        <v>203</v>
      </c>
      <c r="L11557">
        <f t="shared" si="916"/>
        <v>1</v>
      </c>
      <c r="O11557">
        <v>0</v>
      </c>
      <c r="P11557">
        <v>0</v>
      </c>
      <c r="Q11557">
        <v>0</v>
      </c>
      <c r="R11557">
        <v>16.951699999999999</v>
      </c>
      <c r="S11557">
        <v>0</v>
      </c>
      <c r="T11557">
        <v>13.0947</v>
      </c>
      <c r="AA11557" t="s">
        <v>465</v>
      </c>
      <c r="AB11557" t="s">
        <v>46</v>
      </c>
      <c r="AC11557" t="b">
        <v>0</v>
      </c>
    </row>
    <row r="11558" spans="1:29" hidden="1" x14ac:dyDescent="0.25">
      <c r="A11558" t="s">
        <v>134</v>
      </c>
      <c r="B11558" t="s">
        <v>609</v>
      </c>
      <c r="C11558" t="s">
        <v>591</v>
      </c>
      <c r="D11558" s="28" t="s">
        <v>619</v>
      </c>
      <c r="E11558" t="s">
        <v>240</v>
      </c>
      <c r="F11558" t="s">
        <v>595</v>
      </c>
      <c r="G11558" t="str">
        <f t="shared" ref="G11558:I11573" si="919">G11557</f>
        <v>SWHC046-01</v>
      </c>
      <c r="H11558" t="str">
        <f t="shared" si="919"/>
        <v>ExAnte2019</v>
      </c>
      <c r="I11558" t="str">
        <f t="shared" si="919"/>
        <v>IOU workpaper</v>
      </c>
      <c r="J11558" s="2">
        <f t="shared" si="915"/>
        <v>43775</v>
      </c>
      <c r="K11558" t="s">
        <v>203</v>
      </c>
      <c r="L11558">
        <f t="shared" si="916"/>
        <v>1</v>
      </c>
      <c r="O11558">
        <v>0</v>
      </c>
      <c r="P11558">
        <v>0</v>
      </c>
      <c r="Q11558">
        <v>0</v>
      </c>
      <c r="R11558">
        <v>39.243400000000001</v>
      </c>
      <c r="S11558">
        <v>0</v>
      </c>
      <c r="T11558">
        <v>10.052899999999999</v>
      </c>
      <c r="AA11558" t="s">
        <v>465</v>
      </c>
      <c r="AB11558" t="s">
        <v>46</v>
      </c>
      <c r="AC11558" t="b">
        <v>0</v>
      </c>
    </row>
    <row r="11559" spans="1:29" hidden="1" x14ac:dyDescent="0.25">
      <c r="A11559" t="s">
        <v>134</v>
      </c>
      <c r="B11559" t="s">
        <v>609</v>
      </c>
      <c r="C11559" t="s">
        <v>591</v>
      </c>
      <c r="D11559" s="28" t="s">
        <v>619</v>
      </c>
      <c r="E11559" t="s">
        <v>248</v>
      </c>
      <c r="F11559" t="s">
        <v>595</v>
      </c>
      <c r="G11559" t="str">
        <f t="shared" si="919"/>
        <v>SWHC046-01</v>
      </c>
      <c r="H11559" t="str">
        <f t="shared" si="919"/>
        <v>ExAnte2019</v>
      </c>
      <c r="I11559" t="str">
        <f t="shared" si="919"/>
        <v>IOU workpaper</v>
      </c>
      <c r="J11559" s="2">
        <f t="shared" si="915"/>
        <v>43775</v>
      </c>
      <c r="K11559" t="s">
        <v>203</v>
      </c>
      <c r="L11559">
        <f t="shared" si="916"/>
        <v>1</v>
      </c>
      <c r="O11559">
        <v>0</v>
      </c>
      <c r="P11559">
        <v>0</v>
      </c>
      <c r="Q11559">
        <v>0</v>
      </c>
      <c r="R11559">
        <v>31.488700000000001</v>
      </c>
      <c r="S11559">
        <v>0</v>
      </c>
      <c r="T11559">
        <v>10.3714</v>
      </c>
      <c r="AA11559" t="s">
        <v>465</v>
      </c>
      <c r="AB11559" t="s">
        <v>46</v>
      </c>
      <c r="AC11559" t="b">
        <v>0</v>
      </c>
    </row>
    <row r="11560" spans="1:29" hidden="1" x14ac:dyDescent="0.25">
      <c r="A11560" t="s">
        <v>134</v>
      </c>
      <c r="B11560" t="s">
        <v>609</v>
      </c>
      <c r="C11560" t="s">
        <v>591</v>
      </c>
      <c r="D11560" s="28" t="s">
        <v>619</v>
      </c>
      <c r="E11560" t="s">
        <v>256</v>
      </c>
      <c r="F11560" t="s">
        <v>595</v>
      </c>
      <c r="G11560" t="str">
        <f t="shared" si="919"/>
        <v>SWHC046-01</v>
      </c>
      <c r="H11560" t="str">
        <f t="shared" si="919"/>
        <v>ExAnte2019</v>
      </c>
      <c r="I11560" t="str">
        <f t="shared" si="919"/>
        <v>IOU workpaper</v>
      </c>
      <c r="J11560" s="2">
        <f t="shared" si="915"/>
        <v>43775</v>
      </c>
      <c r="K11560" t="s">
        <v>203</v>
      </c>
      <c r="L11560">
        <f t="shared" si="916"/>
        <v>1</v>
      </c>
      <c r="O11560">
        <v>0</v>
      </c>
      <c r="P11560">
        <v>0</v>
      </c>
      <c r="Q11560">
        <v>0</v>
      </c>
      <c r="R11560">
        <v>94.825699999999998</v>
      </c>
      <c r="S11560">
        <v>0</v>
      </c>
      <c r="T11560">
        <v>2.5226000000000002</v>
      </c>
      <c r="AA11560" t="s">
        <v>465</v>
      </c>
      <c r="AB11560" t="s">
        <v>46</v>
      </c>
      <c r="AC11560" t="b">
        <v>0</v>
      </c>
    </row>
    <row r="11561" spans="1:29" hidden="1" x14ac:dyDescent="0.25">
      <c r="A11561" t="s">
        <v>134</v>
      </c>
      <c r="B11561" t="s">
        <v>609</v>
      </c>
      <c r="C11561" t="s">
        <v>591</v>
      </c>
      <c r="D11561" s="28" t="s">
        <v>619</v>
      </c>
      <c r="E11561" t="s">
        <v>265</v>
      </c>
      <c r="F11561" t="s">
        <v>595</v>
      </c>
      <c r="G11561" t="str">
        <f t="shared" si="919"/>
        <v>SWHC046-01</v>
      </c>
      <c r="H11561" t="str">
        <f t="shared" si="919"/>
        <v>ExAnte2019</v>
      </c>
      <c r="I11561" t="str">
        <f t="shared" si="919"/>
        <v>IOU workpaper</v>
      </c>
      <c r="J11561" s="2">
        <f t="shared" si="915"/>
        <v>43775</v>
      </c>
      <c r="K11561" t="s">
        <v>203</v>
      </c>
      <c r="L11561">
        <f t="shared" si="916"/>
        <v>1</v>
      </c>
      <c r="O11561">
        <v>0</v>
      </c>
      <c r="P11561">
        <v>0</v>
      </c>
      <c r="Q11561">
        <v>0</v>
      </c>
      <c r="R11561">
        <v>101.2732</v>
      </c>
      <c r="S11561">
        <v>0</v>
      </c>
      <c r="T11561">
        <v>0.65469999999999995</v>
      </c>
      <c r="AA11561" t="s">
        <v>465</v>
      </c>
      <c r="AB11561" t="s">
        <v>46</v>
      </c>
      <c r="AC11561" t="b">
        <v>0</v>
      </c>
    </row>
    <row r="11562" spans="1:29" hidden="1" x14ac:dyDescent="0.25">
      <c r="A11562" t="s">
        <v>134</v>
      </c>
      <c r="B11562" t="s">
        <v>609</v>
      </c>
      <c r="C11562" t="s">
        <v>591</v>
      </c>
      <c r="D11562" s="28" t="s">
        <v>619</v>
      </c>
      <c r="E11562" t="s">
        <v>274</v>
      </c>
      <c r="F11562" t="s">
        <v>595</v>
      </c>
      <c r="G11562" t="str">
        <f t="shared" si="919"/>
        <v>SWHC046-01</v>
      </c>
      <c r="H11562" t="str">
        <f t="shared" si="919"/>
        <v>ExAnte2019</v>
      </c>
      <c r="I11562" t="str">
        <f t="shared" si="919"/>
        <v>IOU workpaper</v>
      </c>
      <c r="J11562" s="2">
        <f t="shared" si="915"/>
        <v>43775</v>
      </c>
      <c r="K11562" t="s">
        <v>203</v>
      </c>
      <c r="L11562">
        <f t="shared" si="916"/>
        <v>1</v>
      </c>
      <c r="O11562">
        <v>0</v>
      </c>
      <c r="P11562">
        <v>0</v>
      </c>
      <c r="Q11562">
        <v>0</v>
      </c>
      <c r="R11562">
        <v>94.233800000000002</v>
      </c>
      <c r="S11562">
        <v>0</v>
      </c>
      <c r="T11562">
        <v>1.901</v>
      </c>
      <c r="AA11562" t="s">
        <v>465</v>
      </c>
      <c r="AB11562" t="s">
        <v>46</v>
      </c>
      <c r="AC11562" t="b">
        <v>0</v>
      </c>
    </row>
    <row r="11563" spans="1:29" hidden="1" x14ac:dyDescent="0.25">
      <c r="A11563" t="s">
        <v>134</v>
      </c>
      <c r="B11563" t="s">
        <v>609</v>
      </c>
      <c r="C11563" t="s">
        <v>591</v>
      </c>
      <c r="D11563" s="28" t="s">
        <v>619</v>
      </c>
      <c r="E11563" t="s">
        <v>282</v>
      </c>
      <c r="F11563" t="s">
        <v>595</v>
      </c>
      <c r="G11563" t="str">
        <f t="shared" si="919"/>
        <v>SWHC046-01</v>
      </c>
      <c r="H11563" t="str">
        <f t="shared" si="919"/>
        <v>ExAnte2019</v>
      </c>
      <c r="I11563" t="str">
        <f t="shared" si="919"/>
        <v>IOU workpaper</v>
      </c>
      <c r="J11563" s="2">
        <f t="shared" si="915"/>
        <v>43775</v>
      </c>
      <c r="K11563" t="s">
        <v>203</v>
      </c>
      <c r="L11563">
        <f t="shared" si="916"/>
        <v>1</v>
      </c>
      <c r="O11563">
        <v>0</v>
      </c>
      <c r="P11563">
        <v>0</v>
      </c>
      <c r="Q11563">
        <v>0</v>
      </c>
      <c r="R11563">
        <v>79.035700000000006</v>
      </c>
      <c r="S11563">
        <v>0</v>
      </c>
      <c r="T11563">
        <v>3.2909999999999999</v>
      </c>
      <c r="AA11563" t="s">
        <v>465</v>
      </c>
      <c r="AB11563" t="s">
        <v>46</v>
      </c>
      <c r="AC11563" t="b">
        <v>0</v>
      </c>
    </row>
    <row r="11564" spans="1:29" hidden="1" x14ac:dyDescent="0.25">
      <c r="A11564" t="s">
        <v>134</v>
      </c>
      <c r="B11564" t="s">
        <v>609</v>
      </c>
      <c r="C11564" t="s">
        <v>591</v>
      </c>
      <c r="D11564" s="28" t="s">
        <v>619</v>
      </c>
      <c r="E11564" t="s">
        <v>290</v>
      </c>
      <c r="F11564" t="s">
        <v>595</v>
      </c>
      <c r="G11564" t="str">
        <f t="shared" si="919"/>
        <v>SWHC046-01</v>
      </c>
      <c r="H11564" t="str">
        <f t="shared" si="919"/>
        <v>ExAnte2019</v>
      </c>
      <c r="I11564" t="str">
        <f t="shared" si="919"/>
        <v>IOU workpaper</v>
      </c>
      <c r="J11564" s="2">
        <f t="shared" si="915"/>
        <v>43775</v>
      </c>
      <c r="K11564" t="s">
        <v>203</v>
      </c>
      <c r="L11564">
        <f t="shared" si="916"/>
        <v>1</v>
      </c>
      <c r="O11564">
        <v>0</v>
      </c>
      <c r="P11564">
        <v>0</v>
      </c>
      <c r="Q11564">
        <v>0</v>
      </c>
      <c r="R11564">
        <v>84.055300000000003</v>
      </c>
      <c r="S11564">
        <v>0</v>
      </c>
      <c r="T11564">
        <v>3.5053000000000001</v>
      </c>
      <c r="AA11564" t="s">
        <v>465</v>
      </c>
      <c r="AB11564" t="s">
        <v>46</v>
      </c>
      <c r="AC11564" t="b">
        <v>0</v>
      </c>
    </row>
    <row r="11565" spans="1:29" hidden="1" x14ac:dyDescent="0.25">
      <c r="A11565" t="s">
        <v>134</v>
      </c>
      <c r="B11565" t="s">
        <v>609</v>
      </c>
      <c r="C11565" t="s">
        <v>591</v>
      </c>
      <c r="D11565" s="28" t="s">
        <v>619</v>
      </c>
      <c r="E11565" t="s">
        <v>298</v>
      </c>
      <c r="F11565" t="s">
        <v>595</v>
      </c>
      <c r="G11565" t="str">
        <f t="shared" si="919"/>
        <v>SWHC046-01</v>
      </c>
      <c r="H11565" t="str">
        <f t="shared" si="919"/>
        <v>ExAnte2019</v>
      </c>
      <c r="I11565" t="str">
        <f t="shared" si="919"/>
        <v>IOU workpaper</v>
      </c>
      <c r="J11565" s="2">
        <f t="shared" si="915"/>
        <v>43775</v>
      </c>
      <c r="K11565" t="s">
        <v>203</v>
      </c>
      <c r="L11565">
        <f t="shared" si="916"/>
        <v>1</v>
      </c>
      <c r="O11565">
        <v>0</v>
      </c>
      <c r="P11565">
        <v>0</v>
      </c>
      <c r="Q11565">
        <v>0</v>
      </c>
      <c r="R11565">
        <v>-0.90069999999999995</v>
      </c>
      <c r="S11565">
        <v>0</v>
      </c>
      <c r="T11565">
        <v>17.4556</v>
      </c>
      <c r="AA11565" t="s">
        <v>465</v>
      </c>
      <c r="AB11565" t="s">
        <v>46</v>
      </c>
      <c r="AC11565" t="b">
        <v>0</v>
      </c>
    </row>
    <row r="11566" spans="1:29" hidden="1" x14ac:dyDescent="0.25">
      <c r="A11566" t="s">
        <v>134</v>
      </c>
      <c r="B11566" t="s">
        <v>609</v>
      </c>
      <c r="C11566" t="s">
        <v>591</v>
      </c>
      <c r="D11566" s="28" t="s">
        <v>619</v>
      </c>
      <c r="E11566" t="s">
        <v>306</v>
      </c>
      <c r="F11566" t="s">
        <v>595</v>
      </c>
      <c r="G11566" t="str">
        <f t="shared" si="919"/>
        <v>SWHC046-01</v>
      </c>
      <c r="H11566" t="str">
        <f t="shared" si="919"/>
        <v>ExAnte2019</v>
      </c>
      <c r="I11566" t="str">
        <f t="shared" si="919"/>
        <v>IOU workpaper</v>
      </c>
      <c r="J11566" s="2">
        <f t="shared" si="915"/>
        <v>43775</v>
      </c>
      <c r="K11566" t="s">
        <v>203</v>
      </c>
      <c r="L11566">
        <f t="shared" si="916"/>
        <v>1</v>
      </c>
      <c r="O11566">
        <v>0</v>
      </c>
      <c r="P11566">
        <v>0</v>
      </c>
      <c r="Q11566">
        <v>0</v>
      </c>
      <c r="R11566">
        <v>-0.59199999999999997</v>
      </c>
      <c r="S11566">
        <v>0</v>
      </c>
      <c r="T11566">
        <v>16.696400000000001</v>
      </c>
      <c r="AA11566" t="s">
        <v>465</v>
      </c>
      <c r="AB11566" t="s">
        <v>46</v>
      </c>
      <c r="AC11566" t="b">
        <v>0</v>
      </c>
    </row>
    <row r="11567" spans="1:29" hidden="1" x14ac:dyDescent="0.25">
      <c r="A11567" t="s">
        <v>134</v>
      </c>
      <c r="B11567" t="s">
        <v>609</v>
      </c>
      <c r="C11567" t="s">
        <v>591</v>
      </c>
      <c r="D11567" s="28" t="s">
        <v>619</v>
      </c>
      <c r="E11567" t="s">
        <v>314</v>
      </c>
      <c r="F11567" t="s">
        <v>595</v>
      </c>
      <c r="G11567" t="str">
        <f t="shared" si="919"/>
        <v>SWHC046-01</v>
      </c>
      <c r="H11567" t="str">
        <f t="shared" si="919"/>
        <v>ExAnte2019</v>
      </c>
      <c r="I11567" t="str">
        <f t="shared" si="919"/>
        <v>IOU workpaper</v>
      </c>
      <c r="J11567" s="2">
        <f t="shared" si="915"/>
        <v>43775</v>
      </c>
      <c r="K11567" t="s">
        <v>203</v>
      </c>
      <c r="L11567">
        <f t="shared" si="916"/>
        <v>1</v>
      </c>
      <c r="O11567">
        <v>0</v>
      </c>
      <c r="P11567">
        <v>0</v>
      </c>
      <c r="Q11567">
        <v>0</v>
      </c>
      <c r="R11567">
        <v>16.760100000000001</v>
      </c>
      <c r="S11567">
        <v>0</v>
      </c>
      <c r="T11567">
        <v>14.9491</v>
      </c>
      <c r="AA11567" t="s">
        <v>465</v>
      </c>
      <c r="AB11567" t="s">
        <v>46</v>
      </c>
      <c r="AC11567" t="b">
        <v>0</v>
      </c>
    </row>
    <row r="11568" spans="1:29" hidden="1" x14ac:dyDescent="0.25">
      <c r="A11568" t="s">
        <v>134</v>
      </c>
      <c r="B11568" t="s">
        <v>609</v>
      </c>
      <c r="C11568" t="s">
        <v>591</v>
      </c>
      <c r="D11568" s="28" t="s">
        <v>619</v>
      </c>
      <c r="E11568" t="s">
        <v>322</v>
      </c>
      <c r="F11568" t="s">
        <v>595</v>
      </c>
      <c r="G11568" t="str">
        <f t="shared" si="919"/>
        <v>SWHC046-01</v>
      </c>
      <c r="H11568" t="str">
        <f t="shared" si="919"/>
        <v>ExAnte2019</v>
      </c>
      <c r="I11568" t="str">
        <f t="shared" si="919"/>
        <v>IOU workpaper</v>
      </c>
      <c r="J11568" s="2">
        <f t="shared" si="915"/>
        <v>43775</v>
      </c>
      <c r="K11568" t="s">
        <v>203</v>
      </c>
      <c r="L11568">
        <f t="shared" si="916"/>
        <v>1</v>
      </c>
      <c r="O11568">
        <v>0</v>
      </c>
      <c r="P11568">
        <v>0</v>
      </c>
      <c r="Q11568">
        <v>0</v>
      </c>
      <c r="R11568">
        <v>3.0672000000000001</v>
      </c>
      <c r="S11568">
        <v>0</v>
      </c>
      <c r="T11568">
        <v>16.701899999999998</v>
      </c>
      <c r="AA11568" t="s">
        <v>465</v>
      </c>
      <c r="AB11568" t="s">
        <v>46</v>
      </c>
      <c r="AC11568" t="b">
        <v>0</v>
      </c>
    </row>
    <row r="11569" spans="1:29" hidden="1" x14ac:dyDescent="0.25">
      <c r="A11569" t="s">
        <v>134</v>
      </c>
      <c r="B11569" t="s">
        <v>609</v>
      </c>
      <c r="C11569" t="s">
        <v>591</v>
      </c>
      <c r="D11569" s="28" t="s">
        <v>619</v>
      </c>
      <c r="E11569" t="s">
        <v>330</v>
      </c>
      <c r="F11569" t="s">
        <v>595</v>
      </c>
      <c r="G11569" t="str">
        <f t="shared" si="919"/>
        <v>SWHC046-01</v>
      </c>
      <c r="H11569" t="str">
        <f t="shared" si="919"/>
        <v>ExAnte2019</v>
      </c>
      <c r="I11569" t="str">
        <f t="shared" si="919"/>
        <v>IOU workpaper</v>
      </c>
      <c r="J11569" s="2">
        <f t="shared" si="915"/>
        <v>43775</v>
      </c>
      <c r="K11569" t="s">
        <v>203</v>
      </c>
      <c r="L11569">
        <f t="shared" si="916"/>
        <v>1</v>
      </c>
      <c r="O11569">
        <v>0</v>
      </c>
      <c r="P11569">
        <v>0</v>
      </c>
      <c r="Q11569">
        <v>0</v>
      </c>
      <c r="R11569">
        <v>115.86969999999999</v>
      </c>
      <c r="S11569">
        <v>0</v>
      </c>
      <c r="T11569">
        <v>0.68220000000000003</v>
      </c>
      <c r="AA11569" t="s">
        <v>465</v>
      </c>
      <c r="AB11569" t="s">
        <v>46</v>
      </c>
      <c r="AC11569" t="b">
        <v>0</v>
      </c>
    </row>
    <row r="11570" spans="1:29" hidden="1" x14ac:dyDescent="0.25">
      <c r="A11570" t="s">
        <v>134</v>
      </c>
      <c r="B11570" t="s">
        <v>609</v>
      </c>
      <c r="C11570" t="s">
        <v>591</v>
      </c>
      <c r="D11570" s="28" t="s">
        <v>619</v>
      </c>
      <c r="E11570" t="s">
        <v>338</v>
      </c>
      <c r="F11570" t="s">
        <v>595</v>
      </c>
      <c r="G11570" t="str">
        <f t="shared" si="919"/>
        <v>SWHC046-01</v>
      </c>
      <c r="H11570" t="str">
        <f t="shared" si="919"/>
        <v>ExAnte2019</v>
      </c>
      <c r="I11570" t="str">
        <f t="shared" si="919"/>
        <v>IOU workpaper</v>
      </c>
      <c r="J11570" s="2">
        <f t="shared" si="915"/>
        <v>43775</v>
      </c>
      <c r="K11570" t="s">
        <v>203</v>
      </c>
      <c r="L11570">
        <f t="shared" si="916"/>
        <v>1</v>
      </c>
      <c r="O11570">
        <v>0</v>
      </c>
      <c r="P11570">
        <v>0</v>
      </c>
      <c r="Q11570">
        <v>0</v>
      </c>
      <c r="R11570">
        <v>-536.10400000000004</v>
      </c>
      <c r="S11570">
        <v>0</v>
      </c>
      <c r="T11570">
        <v>86.7988</v>
      </c>
      <c r="AA11570" t="s">
        <v>465</v>
      </c>
      <c r="AB11570" t="s">
        <v>46</v>
      </c>
      <c r="AC11570" t="b">
        <v>0</v>
      </c>
    </row>
    <row r="11571" spans="1:29" hidden="1" x14ac:dyDescent="0.25">
      <c r="A11571" t="s">
        <v>134</v>
      </c>
      <c r="B11571" t="s">
        <v>609</v>
      </c>
      <c r="C11571" t="s">
        <v>592</v>
      </c>
      <c r="D11571" s="28" t="s">
        <v>619</v>
      </c>
      <c r="E11571" t="s">
        <v>202</v>
      </c>
      <c r="F11571" t="s">
        <v>595</v>
      </c>
      <c r="G11571" t="str">
        <f t="shared" si="919"/>
        <v>SWHC046-01</v>
      </c>
      <c r="H11571" t="str">
        <f t="shared" si="919"/>
        <v>ExAnte2019</v>
      </c>
      <c r="I11571" t="str">
        <f t="shared" si="919"/>
        <v>IOU workpaper</v>
      </c>
      <c r="J11571" s="2">
        <f t="shared" si="915"/>
        <v>43775</v>
      </c>
      <c r="K11571" t="s">
        <v>203</v>
      </c>
      <c r="L11571">
        <f t="shared" si="916"/>
        <v>1</v>
      </c>
      <c r="O11571">
        <v>0</v>
      </c>
      <c r="P11571">
        <v>0</v>
      </c>
      <c r="Q11571">
        <v>0</v>
      </c>
      <c r="R11571">
        <v>-317.4402</v>
      </c>
      <c r="S11571">
        <v>0</v>
      </c>
      <c r="T11571">
        <v>71.603499999999997</v>
      </c>
      <c r="AA11571" t="s">
        <v>465</v>
      </c>
      <c r="AB11571" t="s">
        <v>46</v>
      </c>
      <c r="AC11571" t="b">
        <v>0</v>
      </c>
    </row>
    <row r="11572" spans="1:29" hidden="1" x14ac:dyDescent="0.25">
      <c r="A11572" t="s">
        <v>134</v>
      </c>
      <c r="B11572" t="s">
        <v>609</v>
      </c>
      <c r="C11572" t="s">
        <v>592</v>
      </c>
      <c r="D11572" s="28" t="s">
        <v>619</v>
      </c>
      <c r="E11572" t="s">
        <v>224</v>
      </c>
      <c r="F11572" t="s">
        <v>595</v>
      </c>
      <c r="G11572" t="str">
        <f t="shared" si="919"/>
        <v>SWHC046-01</v>
      </c>
      <c r="H11572" t="str">
        <f t="shared" si="919"/>
        <v>ExAnte2019</v>
      </c>
      <c r="I11572" t="str">
        <f t="shared" si="919"/>
        <v>IOU workpaper</v>
      </c>
      <c r="J11572" s="2">
        <f t="shared" si="915"/>
        <v>43775</v>
      </c>
      <c r="K11572" t="s">
        <v>203</v>
      </c>
      <c r="L11572">
        <f t="shared" si="916"/>
        <v>1</v>
      </c>
      <c r="O11572">
        <v>0</v>
      </c>
      <c r="P11572">
        <v>0</v>
      </c>
      <c r="Q11572">
        <v>0</v>
      </c>
      <c r="R11572">
        <v>-109.0924</v>
      </c>
      <c r="S11572">
        <v>0</v>
      </c>
      <c r="T11572">
        <v>36.564700000000002</v>
      </c>
      <c r="AA11572" t="s">
        <v>465</v>
      </c>
      <c r="AB11572" t="s">
        <v>46</v>
      </c>
      <c r="AC11572" t="b">
        <v>0</v>
      </c>
    </row>
    <row r="11573" spans="1:29" hidden="1" x14ac:dyDescent="0.25">
      <c r="A11573" t="s">
        <v>134</v>
      </c>
      <c r="B11573" t="s">
        <v>609</v>
      </c>
      <c r="C11573" t="s">
        <v>592</v>
      </c>
      <c r="D11573" s="28" t="s">
        <v>619</v>
      </c>
      <c r="E11573" t="s">
        <v>232</v>
      </c>
      <c r="F11573" t="s">
        <v>595</v>
      </c>
      <c r="G11573" t="str">
        <f t="shared" si="919"/>
        <v>SWHC046-01</v>
      </c>
      <c r="H11573" t="str">
        <f t="shared" si="919"/>
        <v>ExAnte2019</v>
      </c>
      <c r="I11573" t="str">
        <f t="shared" si="919"/>
        <v>IOU workpaper</v>
      </c>
      <c r="J11573" s="2">
        <f t="shared" si="915"/>
        <v>43775</v>
      </c>
      <c r="K11573" t="s">
        <v>203</v>
      </c>
      <c r="L11573">
        <f t="shared" si="916"/>
        <v>1</v>
      </c>
      <c r="O11573">
        <v>0</v>
      </c>
      <c r="P11573">
        <v>0</v>
      </c>
      <c r="Q11573">
        <v>0</v>
      </c>
      <c r="R11573">
        <v>-79.200900000000004</v>
      </c>
      <c r="S11573">
        <v>0</v>
      </c>
      <c r="T11573">
        <v>32.857999999999997</v>
      </c>
      <c r="AA11573" t="s">
        <v>465</v>
      </c>
      <c r="AB11573" t="s">
        <v>46</v>
      </c>
      <c r="AC11573" t="b">
        <v>0</v>
      </c>
    </row>
    <row r="11574" spans="1:29" hidden="1" x14ac:dyDescent="0.25">
      <c r="A11574" t="s">
        <v>134</v>
      </c>
      <c r="B11574" t="s">
        <v>609</v>
      </c>
      <c r="C11574" t="s">
        <v>592</v>
      </c>
      <c r="D11574" s="28" t="s">
        <v>619</v>
      </c>
      <c r="E11574" t="s">
        <v>240</v>
      </c>
      <c r="F11574" t="s">
        <v>595</v>
      </c>
      <c r="G11574" t="str">
        <f t="shared" ref="G11574:I11589" si="920">G11573</f>
        <v>SWHC046-01</v>
      </c>
      <c r="H11574" t="str">
        <f t="shared" si="920"/>
        <v>ExAnte2019</v>
      </c>
      <c r="I11574" t="str">
        <f t="shared" si="920"/>
        <v>IOU workpaper</v>
      </c>
      <c r="J11574" s="2">
        <f t="shared" si="915"/>
        <v>43775</v>
      </c>
      <c r="K11574" t="s">
        <v>203</v>
      </c>
      <c r="L11574">
        <f t="shared" si="916"/>
        <v>1</v>
      </c>
      <c r="O11574">
        <v>0</v>
      </c>
      <c r="P11574">
        <v>0</v>
      </c>
      <c r="Q11574">
        <v>0</v>
      </c>
      <c r="R11574">
        <v>-31.37</v>
      </c>
      <c r="S11574">
        <v>0</v>
      </c>
      <c r="T11574">
        <v>24.9526</v>
      </c>
      <c r="AA11574" t="s">
        <v>465</v>
      </c>
      <c r="AB11574" t="s">
        <v>46</v>
      </c>
      <c r="AC11574" t="b">
        <v>0</v>
      </c>
    </row>
    <row r="11575" spans="1:29" hidden="1" x14ac:dyDescent="0.25">
      <c r="A11575" t="s">
        <v>134</v>
      </c>
      <c r="B11575" t="s">
        <v>609</v>
      </c>
      <c r="C11575" t="s">
        <v>592</v>
      </c>
      <c r="D11575" s="28" t="s">
        <v>619</v>
      </c>
      <c r="E11575" t="s">
        <v>248</v>
      </c>
      <c r="F11575" t="s">
        <v>595</v>
      </c>
      <c r="G11575" t="str">
        <f t="shared" si="920"/>
        <v>SWHC046-01</v>
      </c>
      <c r="H11575" t="str">
        <f t="shared" si="920"/>
        <v>ExAnte2019</v>
      </c>
      <c r="I11575" t="str">
        <f t="shared" si="920"/>
        <v>IOU workpaper</v>
      </c>
      <c r="J11575" s="2">
        <f t="shared" si="915"/>
        <v>43775</v>
      </c>
      <c r="K11575" t="s">
        <v>203</v>
      </c>
      <c r="L11575">
        <f t="shared" si="916"/>
        <v>1</v>
      </c>
      <c r="O11575">
        <v>0</v>
      </c>
      <c r="P11575">
        <v>0</v>
      </c>
      <c r="Q11575">
        <v>0</v>
      </c>
      <c r="R11575">
        <v>-86.889899999999997</v>
      </c>
      <c r="S11575">
        <v>0</v>
      </c>
      <c r="T11575">
        <v>34.135199999999998</v>
      </c>
      <c r="AA11575" t="s">
        <v>465</v>
      </c>
      <c r="AB11575" t="s">
        <v>46</v>
      </c>
      <c r="AC11575" t="b">
        <v>0</v>
      </c>
    </row>
    <row r="11576" spans="1:29" hidden="1" x14ac:dyDescent="0.25">
      <c r="A11576" t="s">
        <v>134</v>
      </c>
      <c r="B11576" t="s">
        <v>609</v>
      </c>
      <c r="C11576" t="s">
        <v>592</v>
      </c>
      <c r="D11576" s="28" t="s">
        <v>619</v>
      </c>
      <c r="E11576" t="s">
        <v>256</v>
      </c>
      <c r="F11576" t="s">
        <v>595</v>
      </c>
      <c r="G11576" t="str">
        <f t="shared" si="920"/>
        <v>SWHC046-01</v>
      </c>
      <c r="H11576" t="str">
        <f t="shared" si="920"/>
        <v>ExAnte2019</v>
      </c>
      <c r="I11576" t="str">
        <f t="shared" si="920"/>
        <v>IOU workpaper</v>
      </c>
      <c r="J11576" s="2">
        <f t="shared" si="915"/>
        <v>43775</v>
      </c>
      <c r="K11576" t="s">
        <v>203</v>
      </c>
      <c r="L11576">
        <f t="shared" si="916"/>
        <v>1</v>
      </c>
      <c r="O11576">
        <v>0</v>
      </c>
      <c r="P11576">
        <v>0</v>
      </c>
      <c r="Q11576">
        <v>0</v>
      </c>
      <c r="R11576">
        <v>39.564399999999999</v>
      </c>
      <c r="S11576">
        <v>0</v>
      </c>
      <c r="T11576">
        <v>15.424899999999999</v>
      </c>
      <c r="AA11576" t="s">
        <v>465</v>
      </c>
      <c r="AB11576" t="s">
        <v>46</v>
      </c>
      <c r="AC11576" t="b">
        <v>0</v>
      </c>
    </row>
    <row r="11577" spans="1:29" hidden="1" x14ac:dyDescent="0.25">
      <c r="A11577" t="s">
        <v>134</v>
      </c>
      <c r="B11577" t="s">
        <v>609</v>
      </c>
      <c r="C11577" t="s">
        <v>592</v>
      </c>
      <c r="D11577" s="28" t="s">
        <v>619</v>
      </c>
      <c r="E11577" t="s">
        <v>265</v>
      </c>
      <c r="F11577" t="s">
        <v>595</v>
      </c>
      <c r="G11577" t="str">
        <f t="shared" si="920"/>
        <v>SWHC046-01</v>
      </c>
      <c r="H11577" t="str">
        <f t="shared" si="920"/>
        <v>ExAnte2019</v>
      </c>
      <c r="I11577" t="str">
        <f t="shared" si="920"/>
        <v>IOU workpaper</v>
      </c>
      <c r="J11577" s="2">
        <f t="shared" si="915"/>
        <v>43775</v>
      </c>
      <c r="K11577" t="s">
        <v>203</v>
      </c>
      <c r="L11577">
        <f t="shared" si="916"/>
        <v>1</v>
      </c>
      <c r="O11577">
        <v>0</v>
      </c>
      <c r="P11577">
        <v>0</v>
      </c>
      <c r="Q11577">
        <v>0</v>
      </c>
      <c r="R11577">
        <v>63.151499999999999</v>
      </c>
      <c r="S11577">
        <v>0</v>
      </c>
      <c r="T11577">
        <v>10.4589</v>
      </c>
      <c r="AA11577" t="s">
        <v>465</v>
      </c>
      <c r="AB11577" t="s">
        <v>46</v>
      </c>
      <c r="AC11577" t="b">
        <v>0</v>
      </c>
    </row>
    <row r="11578" spans="1:29" hidden="1" x14ac:dyDescent="0.25">
      <c r="A11578" t="s">
        <v>134</v>
      </c>
      <c r="B11578" t="s">
        <v>609</v>
      </c>
      <c r="C11578" t="s">
        <v>592</v>
      </c>
      <c r="D11578" s="28" t="s">
        <v>619</v>
      </c>
      <c r="E11578" t="s">
        <v>274</v>
      </c>
      <c r="F11578" t="s">
        <v>595</v>
      </c>
      <c r="G11578" t="str">
        <f t="shared" si="920"/>
        <v>SWHC046-01</v>
      </c>
      <c r="H11578" t="str">
        <f t="shared" si="920"/>
        <v>ExAnte2019</v>
      </c>
      <c r="I11578" t="str">
        <f t="shared" si="920"/>
        <v>IOU workpaper</v>
      </c>
      <c r="J11578" s="2">
        <f t="shared" si="915"/>
        <v>43775</v>
      </c>
      <c r="K11578" t="s">
        <v>203</v>
      </c>
      <c r="L11578">
        <f t="shared" si="916"/>
        <v>1</v>
      </c>
      <c r="O11578">
        <v>0</v>
      </c>
      <c r="P11578">
        <v>0</v>
      </c>
      <c r="Q11578">
        <v>0</v>
      </c>
      <c r="R11578">
        <v>53.770299999999999</v>
      </c>
      <c r="S11578">
        <v>0</v>
      </c>
      <c r="T11578">
        <v>11.0267</v>
      </c>
      <c r="AA11578" t="s">
        <v>465</v>
      </c>
      <c r="AB11578" t="s">
        <v>46</v>
      </c>
      <c r="AC11578" t="b">
        <v>0</v>
      </c>
    </row>
    <row r="11579" spans="1:29" hidden="1" x14ac:dyDescent="0.25">
      <c r="A11579" t="s">
        <v>134</v>
      </c>
      <c r="B11579" t="s">
        <v>609</v>
      </c>
      <c r="C11579" t="s">
        <v>592</v>
      </c>
      <c r="D11579" s="28" t="s">
        <v>619</v>
      </c>
      <c r="E11579" t="s">
        <v>282</v>
      </c>
      <c r="F11579" t="s">
        <v>595</v>
      </c>
      <c r="G11579" t="str">
        <f t="shared" si="920"/>
        <v>SWHC046-01</v>
      </c>
      <c r="H11579" t="str">
        <f t="shared" si="920"/>
        <v>ExAnte2019</v>
      </c>
      <c r="I11579" t="str">
        <f t="shared" si="920"/>
        <v>IOU workpaper</v>
      </c>
      <c r="J11579" s="2">
        <f t="shared" si="915"/>
        <v>43775</v>
      </c>
      <c r="K11579" t="s">
        <v>203</v>
      </c>
      <c r="L11579">
        <f t="shared" si="916"/>
        <v>1</v>
      </c>
      <c r="O11579">
        <v>0</v>
      </c>
      <c r="P11579">
        <v>0</v>
      </c>
      <c r="Q11579">
        <v>0</v>
      </c>
      <c r="R11579">
        <v>35.844499999999996</v>
      </c>
      <c r="S11579">
        <v>0</v>
      </c>
      <c r="T11579">
        <v>12.769600000000001</v>
      </c>
      <c r="AA11579" t="s">
        <v>465</v>
      </c>
      <c r="AB11579" t="s">
        <v>46</v>
      </c>
      <c r="AC11579" t="b">
        <v>0</v>
      </c>
    </row>
    <row r="11580" spans="1:29" hidden="1" x14ac:dyDescent="0.25">
      <c r="A11580" t="s">
        <v>134</v>
      </c>
      <c r="B11580" t="s">
        <v>609</v>
      </c>
      <c r="C11580" t="s">
        <v>592</v>
      </c>
      <c r="D11580" s="28" t="s">
        <v>619</v>
      </c>
      <c r="E11580" t="s">
        <v>290</v>
      </c>
      <c r="F11580" t="s">
        <v>595</v>
      </c>
      <c r="G11580" t="str">
        <f t="shared" si="920"/>
        <v>SWHC046-01</v>
      </c>
      <c r="H11580" t="str">
        <f t="shared" si="920"/>
        <v>ExAnte2019</v>
      </c>
      <c r="I11580" t="str">
        <f t="shared" si="920"/>
        <v>IOU workpaper</v>
      </c>
      <c r="J11580" s="2">
        <f t="shared" si="915"/>
        <v>43775</v>
      </c>
      <c r="K11580" t="s">
        <v>203</v>
      </c>
      <c r="L11580">
        <f t="shared" si="916"/>
        <v>1</v>
      </c>
      <c r="O11580">
        <v>0</v>
      </c>
      <c r="P11580">
        <v>0</v>
      </c>
      <c r="Q11580">
        <v>0</v>
      </c>
      <c r="R11580">
        <v>43.726300000000002</v>
      </c>
      <c r="S11580">
        <v>0</v>
      </c>
      <c r="T11580">
        <v>12.435499999999999</v>
      </c>
      <c r="AA11580" t="s">
        <v>465</v>
      </c>
      <c r="AB11580" t="s">
        <v>46</v>
      </c>
      <c r="AC11580" t="b">
        <v>0</v>
      </c>
    </row>
    <row r="11581" spans="1:29" hidden="1" x14ac:dyDescent="0.25">
      <c r="A11581" t="s">
        <v>134</v>
      </c>
      <c r="B11581" t="s">
        <v>609</v>
      </c>
      <c r="C11581" t="s">
        <v>592</v>
      </c>
      <c r="D11581" s="28" t="s">
        <v>619</v>
      </c>
      <c r="E11581" t="s">
        <v>298</v>
      </c>
      <c r="F11581" t="s">
        <v>595</v>
      </c>
      <c r="G11581" t="str">
        <f t="shared" si="920"/>
        <v>SWHC046-01</v>
      </c>
      <c r="H11581" t="str">
        <f t="shared" si="920"/>
        <v>ExAnte2019</v>
      </c>
      <c r="I11581" t="str">
        <f t="shared" si="920"/>
        <v>IOU workpaper</v>
      </c>
      <c r="J11581" s="2">
        <f t="shared" si="915"/>
        <v>43775</v>
      </c>
      <c r="K11581" t="s">
        <v>203</v>
      </c>
      <c r="L11581">
        <f t="shared" si="916"/>
        <v>1</v>
      </c>
      <c r="O11581">
        <v>0</v>
      </c>
      <c r="P11581">
        <v>0</v>
      </c>
      <c r="Q11581">
        <v>0</v>
      </c>
      <c r="R11581">
        <v>-67.436800000000005</v>
      </c>
      <c r="S11581">
        <v>0</v>
      </c>
      <c r="T11581">
        <v>30.4314</v>
      </c>
      <c r="AA11581" t="s">
        <v>465</v>
      </c>
      <c r="AB11581" t="s">
        <v>46</v>
      </c>
      <c r="AC11581" t="b">
        <v>0</v>
      </c>
    </row>
    <row r="11582" spans="1:29" hidden="1" x14ac:dyDescent="0.25">
      <c r="A11582" t="s">
        <v>134</v>
      </c>
      <c r="B11582" t="s">
        <v>609</v>
      </c>
      <c r="C11582" t="s">
        <v>592</v>
      </c>
      <c r="D11582" s="28" t="s">
        <v>619</v>
      </c>
      <c r="E11582" t="s">
        <v>306</v>
      </c>
      <c r="F11582" t="s">
        <v>595</v>
      </c>
      <c r="G11582" t="str">
        <f t="shared" si="920"/>
        <v>SWHC046-01</v>
      </c>
      <c r="H11582" t="str">
        <f t="shared" si="920"/>
        <v>ExAnte2019</v>
      </c>
      <c r="I11582" t="str">
        <f t="shared" si="920"/>
        <v>IOU workpaper</v>
      </c>
      <c r="J11582" s="2">
        <f t="shared" si="915"/>
        <v>43775</v>
      </c>
      <c r="K11582" t="s">
        <v>203</v>
      </c>
      <c r="L11582">
        <f t="shared" si="916"/>
        <v>1</v>
      </c>
      <c r="O11582">
        <v>0</v>
      </c>
      <c r="P11582">
        <v>0</v>
      </c>
      <c r="Q11582">
        <v>0</v>
      </c>
      <c r="R11582">
        <v>-67.915800000000004</v>
      </c>
      <c r="S11582">
        <v>0</v>
      </c>
      <c r="T11582">
        <v>30.004999999999999</v>
      </c>
      <c r="AA11582" t="s">
        <v>465</v>
      </c>
      <c r="AB11582" t="s">
        <v>46</v>
      </c>
      <c r="AC11582" t="b">
        <v>0</v>
      </c>
    </row>
    <row r="11583" spans="1:29" hidden="1" x14ac:dyDescent="0.25">
      <c r="A11583" t="s">
        <v>134</v>
      </c>
      <c r="B11583" t="s">
        <v>609</v>
      </c>
      <c r="C11583" t="s">
        <v>592</v>
      </c>
      <c r="D11583" s="28" t="s">
        <v>619</v>
      </c>
      <c r="E11583" t="s">
        <v>314</v>
      </c>
      <c r="F11583" t="s">
        <v>595</v>
      </c>
      <c r="G11583" t="str">
        <f t="shared" si="920"/>
        <v>SWHC046-01</v>
      </c>
      <c r="H11583" t="str">
        <f t="shared" si="920"/>
        <v>ExAnte2019</v>
      </c>
      <c r="I11583" t="str">
        <f t="shared" si="920"/>
        <v>IOU workpaper</v>
      </c>
      <c r="J11583" s="2">
        <f t="shared" si="915"/>
        <v>43775</v>
      </c>
      <c r="K11583" t="s">
        <v>203</v>
      </c>
      <c r="L11583">
        <f t="shared" si="916"/>
        <v>1</v>
      </c>
      <c r="O11583">
        <v>0</v>
      </c>
      <c r="P11583">
        <v>0</v>
      </c>
      <c r="Q11583">
        <v>0</v>
      </c>
      <c r="R11583">
        <v>-40.454599999999999</v>
      </c>
      <c r="S11583">
        <v>0</v>
      </c>
      <c r="T11583">
        <v>26.611899999999999</v>
      </c>
      <c r="AA11583" t="s">
        <v>465</v>
      </c>
      <c r="AB11583" t="s">
        <v>46</v>
      </c>
      <c r="AC11583" t="b">
        <v>0</v>
      </c>
    </row>
    <row r="11584" spans="1:29" hidden="1" x14ac:dyDescent="0.25">
      <c r="A11584" t="s">
        <v>134</v>
      </c>
      <c r="B11584" t="s">
        <v>609</v>
      </c>
      <c r="C11584" t="s">
        <v>592</v>
      </c>
      <c r="D11584" s="28" t="s">
        <v>619</v>
      </c>
      <c r="E11584" t="s">
        <v>322</v>
      </c>
      <c r="F11584" t="s">
        <v>595</v>
      </c>
      <c r="G11584" t="str">
        <f t="shared" si="920"/>
        <v>SWHC046-01</v>
      </c>
      <c r="H11584" t="str">
        <f t="shared" si="920"/>
        <v>ExAnte2019</v>
      </c>
      <c r="I11584" t="str">
        <f t="shared" si="920"/>
        <v>IOU workpaper</v>
      </c>
      <c r="J11584" s="2">
        <f t="shared" si="915"/>
        <v>43775</v>
      </c>
      <c r="K11584" t="s">
        <v>203</v>
      </c>
      <c r="L11584">
        <f t="shared" si="916"/>
        <v>1</v>
      </c>
      <c r="O11584">
        <v>0</v>
      </c>
      <c r="P11584">
        <v>0</v>
      </c>
      <c r="Q11584">
        <v>0</v>
      </c>
      <c r="R11584">
        <v>-74.963700000000003</v>
      </c>
      <c r="S11584">
        <v>0</v>
      </c>
      <c r="T11584">
        <v>31.406400000000001</v>
      </c>
      <c r="AA11584" t="s">
        <v>465</v>
      </c>
      <c r="AB11584" t="s">
        <v>46</v>
      </c>
      <c r="AC11584" t="b">
        <v>0</v>
      </c>
    </row>
    <row r="11585" spans="1:29" hidden="1" x14ac:dyDescent="0.25">
      <c r="A11585" t="s">
        <v>134</v>
      </c>
      <c r="B11585" t="s">
        <v>609</v>
      </c>
      <c r="C11585" t="s">
        <v>592</v>
      </c>
      <c r="D11585" s="28" t="s">
        <v>619</v>
      </c>
      <c r="E11585" t="s">
        <v>330</v>
      </c>
      <c r="F11585" t="s">
        <v>595</v>
      </c>
      <c r="G11585" t="str">
        <f t="shared" si="920"/>
        <v>SWHC046-01</v>
      </c>
      <c r="H11585" t="str">
        <f t="shared" si="920"/>
        <v>ExAnte2019</v>
      </c>
      <c r="I11585" t="str">
        <f t="shared" si="920"/>
        <v>IOU workpaper</v>
      </c>
      <c r="J11585" s="2">
        <f t="shared" si="915"/>
        <v>43775</v>
      </c>
      <c r="K11585" t="s">
        <v>203</v>
      </c>
      <c r="L11585">
        <f t="shared" si="916"/>
        <v>1</v>
      </c>
      <c r="O11585">
        <v>0</v>
      </c>
      <c r="P11585">
        <v>0</v>
      </c>
      <c r="Q11585">
        <v>0</v>
      </c>
      <c r="R11585">
        <v>109.2076</v>
      </c>
      <c r="S11585">
        <v>0</v>
      </c>
      <c r="T11585">
        <v>3.5087999999999999</v>
      </c>
      <c r="AA11585" t="s">
        <v>465</v>
      </c>
      <c r="AB11585" t="s">
        <v>46</v>
      </c>
      <c r="AC11585" t="b">
        <v>0</v>
      </c>
    </row>
    <row r="11586" spans="1:29" hidden="1" x14ac:dyDescent="0.25">
      <c r="A11586" t="s">
        <v>134</v>
      </c>
      <c r="B11586" t="s">
        <v>609</v>
      </c>
      <c r="C11586" t="s">
        <v>592</v>
      </c>
      <c r="D11586" s="28" t="s">
        <v>619</v>
      </c>
      <c r="E11586" t="s">
        <v>338</v>
      </c>
      <c r="F11586" t="s">
        <v>595</v>
      </c>
      <c r="G11586" t="str">
        <f t="shared" si="920"/>
        <v>SWHC046-01</v>
      </c>
      <c r="H11586" t="str">
        <f t="shared" si="920"/>
        <v>ExAnte2019</v>
      </c>
      <c r="I11586" t="str">
        <f t="shared" si="920"/>
        <v>IOU workpaper</v>
      </c>
      <c r="J11586" s="2">
        <f t="shared" si="915"/>
        <v>43775</v>
      </c>
      <c r="K11586" t="s">
        <v>203</v>
      </c>
      <c r="L11586">
        <f t="shared" si="916"/>
        <v>1</v>
      </c>
      <c r="O11586">
        <v>0</v>
      </c>
      <c r="P11586">
        <v>0</v>
      </c>
      <c r="Q11586">
        <v>0</v>
      </c>
      <c r="R11586">
        <v>-827.34810000000004</v>
      </c>
      <c r="S11586">
        <v>0</v>
      </c>
      <c r="T11586">
        <v>128.21520000000001</v>
      </c>
      <c r="AA11586" t="s">
        <v>465</v>
      </c>
      <c r="AB11586" t="s">
        <v>46</v>
      </c>
      <c r="AC11586" t="b">
        <v>0</v>
      </c>
    </row>
    <row r="11587" spans="1:29" hidden="1" x14ac:dyDescent="0.25">
      <c r="A11587" t="s">
        <v>134</v>
      </c>
      <c r="B11587" t="s">
        <v>609</v>
      </c>
      <c r="C11587" t="s">
        <v>593</v>
      </c>
      <c r="D11587" s="28" t="s">
        <v>619</v>
      </c>
      <c r="E11587" t="s">
        <v>202</v>
      </c>
      <c r="F11587" t="s">
        <v>595</v>
      </c>
      <c r="G11587" t="str">
        <f t="shared" si="920"/>
        <v>SWHC046-01</v>
      </c>
      <c r="H11587" t="str">
        <f t="shared" si="920"/>
        <v>ExAnte2019</v>
      </c>
      <c r="I11587" t="str">
        <f t="shared" si="920"/>
        <v>IOU workpaper</v>
      </c>
      <c r="J11587" s="2">
        <f t="shared" si="915"/>
        <v>43775</v>
      </c>
      <c r="K11587" t="s">
        <v>203</v>
      </c>
      <c r="L11587">
        <f t="shared" si="916"/>
        <v>1</v>
      </c>
      <c r="O11587">
        <v>0</v>
      </c>
      <c r="P11587">
        <v>0</v>
      </c>
      <c r="Q11587">
        <v>0</v>
      </c>
      <c r="R11587">
        <v>-656.25</v>
      </c>
      <c r="S11587">
        <v>0</v>
      </c>
      <c r="T11587">
        <v>121.9224</v>
      </c>
      <c r="AA11587" t="s">
        <v>465</v>
      </c>
      <c r="AB11587" t="s">
        <v>46</v>
      </c>
      <c r="AC11587" t="b">
        <v>0</v>
      </c>
    </row>
    <row r="11588" spans="1:29" hidden="1" x14ac:dyDescent="0.25">
      <c r="A11588" t="s">
        <v>134</v>
      </c>
      <c r="B11588" t="s">
        <v>609</v>
      </c>
      <c r="C11588" t="s">
        <v>593</v>
      </c>
      <c r="D11588" s="28" t="s">
        <v>619</v>
      </c>
      <c r="E11588" t="s">
        <v>224</v>
      </c>
      <c r="F11588" t="s">
        <v>595</v>
      </c>
      <c r="G11588" t="str">
        <f t="shared" si="920"/>
        <v>SWHC046-01</v>
      </c>
      <c r="H11588" t="str">
        <f t="shared" si="920"/>
        <v>ExAnte2019</v>
      </c>
      <c r="I11588" t="str">
        <f t="shared" si="920"/>
        <v>IOU workpaper</v>
      </c>
      <c r="J11588" s="2">
        <f t="shared" si="915"/>
        <v>43775</v>
      </c>
      <c r="K11588" t="s">
        <v>203</v>
      </c>
      <c r="L11588">
        <f t="shared" si="916"/>
        <v>1</v>
      </c>
      <c r="O11588">
        <v>0</v>
      </c>
      <c r="P11588">
        <v>0</v>
      </c>
      <c r="Q11588">
        <v>0</v>
      </c>
      <c r="R11588">
        <v>-281.92320000000001</v>
      </c>
      <c r="S11588">
        <v>0</v>
      </c>
      <c r="T11588">
        <v>60.415700000000001</v>
      </c>
      <c r="AA11588" t="s">
        <v>465</v>
      </c>
      <c r="AB11588" t="s">
        <v>46</v>
      </c>
      <c r="AC11588" t="b">
        <v>0</v>
      </c>
    </row>
    <row r="11589" spans="1:29" hidden="1" x14ac:dyDescent="0.25">
      <c r="A11589" t="s">
        <v>134</v>
      </c>
      <c r="B11589" t="s">
        <v>609</v>
      </c>
      <c r="C11589" t="s">
        <v>593</v>
      </c>
      <c r="D11589" s="28" t="s">
        <v>619</v>
      </c>
      <c r="E11589" t="s">
        <v>232</v>
      </c>
      <c r="F11589" t="s">
        <v>595</v>
      </c>
      <c r="G11589" t="str">
        <f t="shared" si="920"/>
        <v>SWHC046-01</v>
      </c>
      <c r="H11589" t="str">
        <f t="shared" si="920"/>
        <v>ExAnte2019</v>
      </c>
      <c r="I11589" t="str">
        <f t="shared" si="920"/>
        <v>IOU workpaper</v>
      </c>
      <c r="J11589" s="2">
        <f t="shared" ref="J11589:J11652" si="921">J$3</f>
        <v>43775</v>
      </c>
      <c r="K11589" t="s">
        <v>203</v>
      </c>
      <c r="L11589">
        <f t="shared" ref="L11589:L11652" si="922">L11588</f>
        <v>1</v>
      </c>
      <c r="O11589">
        <v>0</v>
      </c>
      <c r="P11589">
        <v>0</v>
      </c>
      <c r="Q11589">
        <v>0</v>
      </c>
      <c r="R11589">
        <v>-256.07330000000002</v>
      </c>
      <c r="S11589">
        <v>0</v>
      </c>
      <c r="T11589">
        <v>57.948500000000003</v>
      </c>
      <c r="AA11589" t="s">
        <v>465</v>
      </c>
      <c r="AB11589" t="s">
        <v>46</v>
      </c>
      <c r="AC11589" t="b">
        <v>0</v>
      </c>
    </row>
    <row r="11590" spans="1:29" hidden="1" x14ac:dyDescent="0.25">
      <c r="A11590" t="s">
        <v>134</v>
      </c>
      <c r="B11590" t="s">
        <v>609</v>
      </c>
      <c r="C11590" t="s">
        <v>593</v>
      </c>
      <c r="D11590" s="28" t="s">
        <v>619</v>
      </c>
      <c r="E11590" t="s">
        <v>240</v>
      </c>
      <c r="F11590" t="s">
        <v>595</v>
      </c>
      <c r="G11590" t="str">
        <f t="shared" ref="G11590:I11605" si="923">G11589</f>
        <v>SWHC046-01</v>
      </c>
      <c r="H11590" t="str">
        <f t="shared" si="923"/>
        <v>ExAnte2019</v>
      </c>
      <c r="I11590" t="str">
        <f t="shared" si="923"/>
        <v>IOU workpaper</v>
      </c>
      <c r="J11590" s="2">
        <f t="shared" si="921"/>
        <v>43775</v>
      </c>
      <c r="K11590" t="s">
        <v>203</v>
      </c>
      <c r="L11590">
        <f t="shared" si="922"/>
        <v>1</v>
      </c>
      <c r="O11590">
        <v>0</v>
      </c>
      <c r="P11590">
        <v>0</v>
      </c>
      <c r="Q11590">
        <v>0</v>
      </c>
      <c r="R11590">
        <v>-161.4033</v>
      </c>
      <c r="S11590">
        <v>0</v>
      </c>
      <c r="T11590">
        <v>43.293599999999998</v>
      </c>
      <c r="AA11590" t="s">
        <v>465</v>
      </c>
      <c r="AB11590" t="s">
        <v>46</v>
      </c>
      <c r="AC11590" t="b">
        <v>0</v>
      </c>
    </row>
    <row r="11591" spans="1:29" hidden="1" x14ac:dyDescent="0.25">
      <c r="A11591" t="s">
        <v>134</v>
      </c>
      <c r="B11591" t="s">
        <v>609</v>
      </c>
      <c r="C11591" t="s">
        <v>593</v>
      </c>
      <c r="D11591" s="28" t="s">
        <v>619</v>
      </c>
      <c r="E11591" t="s">
        <v>248</v>
      </c>
      <c r="F11591" t="s">
        <v>595</v>
      </c>
      <c r="G11591" t="str">
        <f t="shared" si="923"/>
        <v>SWHC046-01</v>
      </c>
      <c r="H11591" t="str">
        <f t="shared" si="923"/>
        <v>ExAnte2019</v>
      </c>
      <c r="I11591" t="str">
        <f t="shared" si="923"/>
        <v>IOU workpaper</v>
      </c>
      <c r="J11591" s="2">
        <f t="shared" si="921"/>
        <v>43775</v>
      </c>
      <c r="K11591" t="s">
        <v>203</v>
      </c>
      <c r="L11591">
        <f t="shared" si="922"/>
        <v>1</v>
      </c>
      <c r="O11591">
        <v>0</v>
      </c>
      <c r="P11591">
        <v>0</v>
      </c>
      <c r="Q11591">
        <v>0</v>
      </c>
      <c r="R11591">
        <v>-219.58500000000001</v>
      </c>
      <c r="S11591">
        <v>0</v>
      </c>
      <c r="T11591">
        <v>52.085900000000002</v>
      </c>
      <c r="AA11591" t="s">
        <v>465</v>
      </c>
      <c r="AB11591" t="s">
        <v>46</v>
      </c>
      <c r="AC11591" t="b">
        <v>0</v>
      </c>
    </row>
    <row r="11592" spans="1:29" hidden="1" x14ac:dyDescent="0.25">
      <c r="A11592" t="s">
        <v>134</v>
      </c>
      <c r="B11592" t="s">
        <v>609</v>
      </c>
      <c r="C11592" t="s">
        <v>593</v>
      </c>
      <c r="D11592" s="28" t="s">
        <v>619</v>
      </c>
      <c r="E11592" t="s">
        <v>256</v>
      </c>
      <c r="F11592" t="s">
        <v>595</v>
      </c>
      <c r="G11592" t="str">
        <f t="shared" si="923"/>
        <v>SWHC046-01</v>
      </c>
      <c r="H11592" t="str">
        <f t="shared" si="923"/>
        <v>ExAnte2019</v>
      </c>
      <c r="I11592" t="str">
        <f t="shared" si="923"/>
        <v>IOU workpaper</v>
      </c>
      <c r="J11592" s="2">
        <f t="shared" si="921"/>
        <v>43775</v>
      </c>
      <c r="K11592" t="s">
        <v>203</v>
      </c>
      <c r="L11592">
        <f t="shared" si="922"/>
        <v>1</v>
      </c>
      <c r="O11592">
        <v>0</v>
      </c>
      <c r="P11592">
        <v>0</v>
      </c>
      <c r="Q11592">
        <v>0</v>
      </c>
      <c r="R11592">
        <v>-22.585899999999999</v>
      </c>
      <c r="S11592">
        <v>0</v>
      </c>
      <c r="T11592">
        <v>21.822399999999998</v>
      </c>
      <c r="AA11592" t="s">
        <v>465</v>
      </c>
      <c r="AB11592" t="s">
        <v>46</v>
      </c>
      <c r="AC11592" t="b">
        <v>0</v>
      </c>
    </row>
    <row r="11593" spans="1:29" hidden="1" x14ac:dyDescent="0.25">
      <c r="A11593" t="s">
        <v>134</v>
      </c>
      <c r="B11593" t="s">
        <v>609</v>
      </c>
      <c r="C11593" t="s">
        <v>593</v>
      </c>
      <c r="D11593" s="28" t="s">
        <v>619</v>
      </c>
      <c r="E11593" t="s">
        <v>265</v>
      </c>
      <c r="F11593" t="s">
        <v>595</v>
      </c>
      <c r="G11593" t="str">
        <f t="shared" si="923"/>
        <v>SWHC046-01</v>
      </c>
      <c r="H11593" t="str">
        <f t="shared" si="923"/>
        <v>ExAnte2019</v>
      </c>
      <c r="I11593" t="str">
        <f t="shared" si="923"/>
        <v>IOU workpaper</v>
      </c>
      <c r="J11593" s="2">
        <f t="shared" si="921"/>
        <v>43775</v>
      </c>
      <c r="K11593" t="s">
        <v>203</v>
      </c>
      <c r="L11593">
        <f t="shared" si="922"/>
        <v>1</v>
      </c>
      <c r="O11593">
        <v>0</v>
      </c>
      <c r="P11593">
        <v>0</v>
      </c>
      <c r="Q11593">
        <v>0</v>
      </c>
      <c r="R11593">
        <v>16.0258</v>
      </c>
      <c r="S11593">
        <v>0</v>
      </c>
      <c r="T11593">
        <v>14.347099999999999</v>
      </c>
      <c r="AA11593" t="s">
        <v>465</v>
      </c>
      <c r="AB11593" t="s">
        <v>46</v>
      </c>
      <c r="AC11593" t="b">
        <v>0</v>
      </c>
    </row>
    <row r="11594" spans="1:29" hidden="1" x14ac:dyDescent="0.25">
      <c r="A11594" t="s">
        <v>134</v>
      </c>
      <c r="B11594" t="s">
        <v>609</v>
      </c>
      <c r="C11594" t="s">
        <v>593</v>
      </c>
      <c r="D11594" s="28" t="s">
        <v>619</v>
      </c>
      <c r="E11594" t="s">
        <v>274</v>
      </c>
      <c r="F11594" t="s">
        <v>595</v>
      </c>
      <c r="G11594" t="str">
        <f t="shared" si="923"/>
        <v>SWHC046-01</v>
      </c>
      <c r="H11594" t="str">
        <f t="shared" si="923"/>
        <v>ExAnte2019</v>
      </c>
      <c r="I11594" t="str">
        <f t="shared" si="923"/>
        <v>IOU workpaper</v>
      </c>
      <c r="J11594" s="2">
        <f t="shared" si="921"/>
        <v>43775</v>
      </c>
      <c r="K11594" t="s">
        <v>203</v>
      </c>
      <c r="L11594">
        <f t="shared" si="922"/>
        <v>1</v>
      </c>
      <c r="O11594">
        <v>0</v>
      </c>
      <c r="P11594">
        <v>0</v>
      </c>
      <c r="Q11594">
        <v>0</v>
      </c>
      <c r="R11594">
        <v>0.1021</v>
      </c>
      <c r="S11594">
        <v>0</v>
      </c>
      <c r="T11594">
        <v>16.910399999999999</v>
      </c>
      <c r="AA11594" t="s">
        <v>465</v>
      </c>
      <c r="AB11594" t="s">
        <v>46</v>
      </c>
      <c r="AC11594" t="b">
        <v>0</v>
      </c>
    </row>
    <row r="11595" spans="1:29" hidden="1" x14ac:dyDescent="0.25">
      <c r="A11595" t="s">
        <v>134</v>
      </c>
      <c r="B11595" t="s">
        <v>609</v>
      </c>
      <c r="C11595" t="s">
        <v>593</v>
      </c>
      <c r="D11595" s="28" t="s">
        <v>619</v>
      </c>
      <c r="E11595" t="s">
        <v>282</v>
      </c>
      <c r="F11595" t="s">
        <v>595</v>
      </c>
      <c r="G11595" t="str">
        <f t="shared" si="923"/>
        <v>SWHC046-01</v>
      </c>
      <c r="H11595" t="str">
        <f t="shared" si="923"/>
        <v>ExAnte2019</v>
      </c>
      <c r="I11595" t="str">
        <f t="shared" si="923"/>
        <v>IOU workpaper</v>
      </c>
      <c r="J11595" s="2">
        <f t="shared" si="921"/>
        <v>43775</v>
      </c>
      <c r="K11595" t="s">
        <v>203</v>
      </c>
      <c r="L11595">
        <f t="shared" si="922"/>
        <v>1</v>
      </c>
      <c r="O11595">
        <v>0</v>
      </c>
      <c r="P11595">
        <v>0</v>
      </c>
      <c r="Q11595">
        <v>0</v>
      </c>
      <c r="R11595">
        <v>-21.5337</v>
      </c>
      <c r="S11595">
        <v>0</v>
      </c>
      <c r="T11595">
        <v>19.826000000000001</v>
      </c>
      <c r="AA11595" t="s">
        <v>465</v>
      </c>
      <c r="AB11595" t="s">
        <v>46</v>
      </c>
      <c r="AC11595" t="b">
        <v>0</v>
      </c>
    </row>
    <row r="11596" spans="1:29" hidden="1" x14ac:dyDescent="0.25">
      <c r="A11596" t="s">
        <v>134</v>
      </c>
      <c r="B11596" t="s">
        <v>609</v>
      </c>
      <c r="C11596" t="s">
        <v>593</v>
      </c>
      <c r="D11596" s="28" t="s">
        <v>619</v>
      </c>
      <c r="E11596" t="s">
        <v>290</v>
      </c>
      <c r="F11596" t="s">
        <v>595</v>
      </c>
      <c r="G11596" t="str">
        <f t="shared" si="923"/>
        <v>SWHC046-01</v>
      </c>
      <c r="H11596" t="str">
        <f t="shared" si="923"/>
        <v>ExAnte2019</v>
      </c>
      <c r="I11596" t="str">
        <f t="shared" si="923"/>
        <v>IOU workpaper</v>
      </c>
      <c r="J11596" s="2">
        <f t="shared" si="921"/>
        <v>43775</v>
      </c>
      <c r="K11596" t="s">
        <v>203</v>
      </c>
      <c r="L11596">
        <f t="shared" si="922"/>
        <v>1</v>
      </c>
      <c r="O11596">
        <v>0</v>
      </c>
      <c r="P11596">
        <v>0</v>
      </c>
      <c r="Q11596">
        <v>0</v>
      </c>
      <c r="R11596">
        <v>-9.6266999999999996</v>
      </c>
      <c r="S11596">
        <v>0</v>
      </c>
      <c r="T11596">
        <v>18.6797</v>
      </c>
      <c r="AA11596" t="s">
        <v>465</v>
      </c>
      <c r="AB11596" t="s">
        <v>46</v>
      </c>
      <c r="AC11596" t="b">
        <v>0</v>
      </c>
    </row>
    <row r="11597" spans="1:29" hidden="1" x14ac:dyDescent="0.25">
      <c r="A11597" t="s">
        <v>134</v>
      </c>
      <c r="B11597" t="s">
        <v>609</v>
      </c>
      <c r="C11597" t="s">
        <v>593</v>
      </c>
      <c r="D11597" s="28" t="s">
        <v>619</v>
      </c>
      <c r="E11597" t="s">
        <v>298</v>
      </c>
      <c r="F11597" t="s">
        <v>595</v>
      </c>
      <c r="G11597" t="str">
        <f t="shared" si="923"/>
        <v>SWHC046-01</v>
      </c>
      <c r="H11597" t="str">
        <f t="shared" si="923"/>
        <v>ExAnte2019</v>
      </c>
      <c r="I11597" t="str">
        <f t="shared" si="923"/>
        <v>IOU workpaper</v>
      </c>
      <c r="J11597" s="2">
        <f t="shared" si="921"/>
        <v>43775</v>
      </c>
      <c r="K11597" t="s">
        <v>203</v>
      </c>
      <c r="L11597">
        <f t="shared" si="922"/>
        <v>1</v>
      </c>
      <c r="O11597">
        <v>0</v>
      </c>
      <c r="P11597">
        <v>0</v>
      </c>
      <c r="Q11597">
        <v>0</v>
      </c>
      <c r="R11597">
        <v>-193.1046</v>
      </c>
      <c r="S11597">
        <v>0</v>
      </c>
      <c r="T11597">
        <v>47.6188</v>
      </c>
      <c r="AA11597" t="s">
        <v>465</v>
      </c>
      <c r="AB11597" t="s">
        <v>46</v>
      </c>
      <c r="AC11597" t="b">
        <v>0</v>
      </c>
    </row>
    <row r="11598" spans="1:29" hidden="1" x14ac:dyDescent="0.25">
      <c r="A11598" t="s">
        <v>134</v>
      </c>
      <c r="B11598" t="s">
        <v>609</v>
      </c>
      <c r="C11598" t="s">
        <v>593</v>
      </c>
      <c r="D11598" s="28" t="s">
        <v>619</v>
      </c>
      <c r="E11598" t="s">
        <v>306</v>
      </c>
      <c r="F11598" t="s">
        <v>595</v>
      </c>
      <c r="G11598" t="str">
        <f t="shared" si="923"/>
        <v>SWHC046-01</v>
      </c>
      <c r="H11598" t="str">
        <f t="shared" si="923"/>
        <v>ExAnte2019</v>
      </c>
      <c r="I11598" t="str">
        <f t="shared" si="923"/>
        <v>IOU workpaper</v>
      </c>
      <c r="J11598" s="2">
        <f t="shared" si="921"/>
        <v>43775</v>
      </c>
      <c r="K11598" t="s">
        <v>203</v>
      </c>
      <c r="L11598">
        <f t="shared" si="922"/>
        <v>1</v>
      </c>
      <c r="O11598">
        <v>0</v>
      </c>
      <c r="P11598">
        <v>0</v>
      </c>
      <c r="Q11598">
        <v>0</v>
      </c>
      <c r="R11598">
        <v>-212.40450000000001</v>
      </c>
      <c r="S11598">
        <v>0</v>
      </c>
      <c r="T11598">
        <v>50.594200000000001</v>
      </c>
      <c r="AA11598" t="s">
        <v>465</v>
      </c>
      <c r="AB11598" t="s">
        <v>46</v>
      </c>
      <c r="AC11598" t="b">
        <v>0</v>
      </c>
    </row>
    <row r="11599" spans="1:29" hidden="1" x14ac:dyDescent="0.25">
      <c r="A11599" t="s">
        <v>134</v>
      </c>
      <c r="B11599" t="s">
        <v>609</v>
      </c>
      <c r="C11599" t="s">
        <v>593</v>
      </c>
      <c r="D11599" s="28" t="s">
        <v>619</v>
      </c>
      <c r="E11599" t="s">
        <v>314</v>
      </c>
      <c r="F11599" t="s">
        <v>595</v>
      </c>
      <c r="G11599" t="str">
        <f t="shared" si="923"/>
        <v>SWHC046-01</v>
      </c>
      <c r="H11599" t="str">
        <f t="shared" si="923"/>
        <v>ExAnte2019</v>
      </c>
      <c r="I11599" t="str">
        <f t="shared" si="923"/>
        <v>IOU workpaper</v>
      </c>
      <c r="J11599" s="2">
        <f t="shared" si="921"/>
        <v>43775</v>
      </c>
      <c r="K11599" t="s">
        <v>203</v>
      </c>
      <c r="L11599">
        <f t="shared" si="922"/>
        <v>1</v>
      </c>
      <c r="O11599">
        <v>0</v>
      </c>
      <c r="P11599">
        <v>0</v>
      </c>
      <c r="Q11599">
        <v>0</v>
      </c>
      <c r="R11599">
        <v>-154.88</v>
      </c>
      <c r="S11599">
        <v>0</v>
      </c>
      <c r="T11599">
        <v>42.2485</v>
      </c>
      <c r="AA11599" t="s">
        <v>465</v>
      </c>
      <c r="AB11599" t="s">
        <v>46</v>
      </c>
      <c r="AC11599" t="b">
        <v>0</v>
      </c>
    </row>
    <row r="11600" spans="1:29" hidden="1" x14ac:dyDescent="0.25">
      <c r="A11600" t="s">
        <v>134</v>
      </c>
      <c r="B11600" t="s">
        <v>609</v>
      </c>
      <c r="C11600" t="s">
        <v>593</v>
      </c>
      <c r="D11600" s="28" t="s">
        <v>619</v>
      </c>
      <c r="E11600" t="s">
        <v>322</v>
      </c>
      <c r="F11600" t="s">
        <v>595</v>
      </c>
      <c r="G11600" t="str">
        <f t="shared" si="923"/>
        <v>SWHC046-01</v>
      </c>
      <c r="H11600" t="str">
        <f t="shared" si="923"/>
        <v>ExAnte2019</v>
      </c>
      <c r="I11600" t="str">
        <f t="shared" si="923"/>
        <v>IOU workpaper</v>
      </c>
      <c r="J11600" s="2">
        <f t="shared" si="921"/>
        <v>43775</v>
      </c>
      <c r="K11600" t="s">
        <v>203</v>
      </c>
      <c r="L11600">
        <f t="shared" si="922"/>
        <v>1</v>
      </c>
      <c r="O11600">
        <v>0</v>
      </c>
      <c r="P11600">
        <v>0</v>
      </c>
      <c r="Q11600">
        <v>0</v>
      </c>
      <c r="R11600">
        <v>-169.82990000000001</v>
      </c>
      <c r="S11600">
        <v>0</v>
      </c>
      <c r="T11600">
        <v>43.5627</v>
      </c>
      <c r="AA11600" t="s">
        <v>465</v>
      </c>
      <c r="AB11600" t="s">
        <v>46</v>
      </c>
      <c r="AC11600" t="b">
        <v>0</v>
      </c>
    </row>
    <row r="11601" spans="1:29" hidden="1" x14ac:dyDescent="0.25">
      <c r="A11601" t="s">
        <v>134</v>
      </c>
      <c r="B11601" t="s">
        <v>609</v>
      </c>
      <c r="C11601" t="s">
        <v>593</v>
      </c>
      <c r="D11601" s="28" t="s">
        <v>619</v>
      </c>
      <c r="E11601" t="s">
        <v>330</v>
      </c>
      <c r="F11601" t="s">
        <v>595</v>
      </c>
      <c r="G11601" t="str">
        <f t="shared" si="923"/>
        <v>SWHC046-01</v>
      </c>
      <c r="H11601" t="str">
        <f t="shared" si="923"/>
        <v>ExAnte2019</v>
      </c>
      <c r="I11601" t="str">
        <f t="shared" si="923"/>
        <v>IOU workpaper</v>
      </c>
      <c r="J11601" s="2">
        <f t="shared" si="921"/>
        <v>43775</v>
      </c>
      <c r="K11601" t="s">
        <v>203</v>
      </c>
      <c r="L11601">
        <f t="shared" si="922"/>
        <v>1</v>
      </c>
      <c r="O11601">
        <v>0</v>
      </c>
      <c r="P11601">
        <v>0</v>
      </c>
      <c r="Q11601">
        <v>0</v>
      </c>
      <c r="R11601">
        <v>88.615399999999994</v>
      </c>
      <c r="S11601">
        <v>0</v>
      </c>
      <c r="T11601">
        <v>4.6844000000000001</v>
      </c>
      <c r="AA11601" t="s">
        <v>465</v>
      </c>
      <c r="AB11601" t="s">
        <v>46</v>
      </c>
      <c r="AC11601" t="b">
        <v>0</v>
      </c>
    </row>
    <row r="11602" spans="1:29" hidden="1" x14ac:dyDescent="0.25">
      <c r="A11602" t="s">
        <v>134</v>
      </c>
      <c r="B11602" t="s">
        <v>609</v>
      </c>
      <c r="C11602" t="s">
        <v>593</v>
      </c>
      <c r="D11602" s="28" t="s">
        <v>619</v>
      </c>
      <c r="E11602" t="s">
        <v>338</v>
      </c>
      <c r="F11602" t="s">
        <v>595</v>
      </c>
      <c r="G11602" t="str">
        <f t="shared" si="923"/>
        <v>SWHC046-01</v>
      </c>
      <c r="H11602" t="str">
        <f t="shared" si="923"/>
        <v>ExAnte2019</v>
      </c>
      <c r="I11602" t="str">
        <f t="shared" si="923"/>
        <v>IOU workpaper</v>
      </c>
      <c r="J11602" s="2">
        <f t="shared" si="921"/>
        <v>43775</v>
      </c>
      <c r="K11602" t="s">
        <v>203</v>
      </c>
      <c r="L11602">
        <f t="shared" si="922"/>
        <v>1</v>
      </c>
      <c r="O11602">
        <v>0</v>
      </c>
      <c r="P11602">
        <v>0</v>
      </c>
      <c r="Q11602">
        <v>0</v>
      </c>
      <c r="R11602">
        <v>-1068.4592</v>
      </c>
      <c r="S11602">
        <v>0</v>
      </c>
      <c r="T11602">
        <v>148.54220000000001</v>
      </c>
      <c r="AA11602" t="s">
        <v>465</v>
      </c>
      <c r="AB11602" t="s">
        <v>46</v>
      </c>
      <c r="AC11602" t="b">
        <v>0</v>
      </c>
    </row>
    <row r="11603" spans="1:29" hidden="1" x14ac:dyDescent="0.25">
      <c r="A11603" t="s">
        <v>134</v>
      </c>
      <c r="B11603" t="s">
        <v>609</v>
      </c>
      <c r="C11603" t="s">
        <v>594</v>
      </c>
      <c r="D11603" s="28" t="s">
        <v>619</v>
      </c>
      <c r="E11603" t="s">
        <v>202</v>
      </c>
      <c r="F11603" t="s">
        <v>595</v>
      </c>
      <c r="G11603" t="str">
        <f t="shared" si="923"/>
        <v>SWHC046-01</v>
      </c>
      <c r="H11603" t="str">
        <f t="shared" si="923"/>
        <v>ExAnte2019</v>
      </c>
      <c r="I11603" t="str">
        <f t="shared" si="923"/>
        <v>IOU workpaper</v>
      </c>
      <c r="J11603" s="2">
        <f t="shared" si="921"/>
        <v>43775</v>
      </c>
      <c r="K11603" t="s">
        <v>203</v>
      </c>
      <c r="L11603">
        <f t="shared" si="922"/>
        <v>1</v>
      </c>
      <c r="O11603">
        <v>0</v>
      </c>
      <c r="P11603">
        <v>0</v>
      </c>
      <c r="Q11603">
        <v>0</v>
      </c>
      <c r="R11603">
        <v>-885.87919999999997</v>
      </c>
      <c r="S11603">
        <v>0</v>
      </c>
      <c r="T11603">
        <v>151.70140000000001</v>
      </c>
      <c r="AA11603" t="s">
        <v>465</v>
      </c>
      <c r="AB11603" t="s">
        <v>46</v>
      </c>
      <c r="AC11603" t="b">
        <v>0</v>
      </c>
    </row>
    <row r="11604" spans="1:29" hidden="1" x14ac:dyDescent="0.25">
      <c r="A11604" t="s">
        <v>134</v>
      </c>
      <c r="B11604" t="s">
        <v>609</v>
      </c>
      <c r="C11604" t="s">
        <v>594</v>
      </c>
      <c r="D11604" s="28" t="s">
        <v>619</v>
      </c>
      <c r="E11604" t="s">
        <v>224</v>
      </c>
      <c r="F11604" t="s">
        <v>595</v>
      </c>
      <c r="G11604" t="str">
        <f t="shared" si="923"/>
        <v>SWHC046-01</v>
      </c>
      <c r="H11604" t="str">
        <f t="shared" si="923"/>
        <v>ExAnte2019</v>
      </c>
      <c r="I11604" t="str">
        <f t="shared" si="923"/>
        <v>IOU workpaper</v>
      </c>
      <c r="J11604" s="2">
        <f t="shared" si="921"/>
        <v>43775</v>
      </c>
      <c r="K11604" t="s">
        <v>203</v>
      </c>
      <c r="L11604">
        <f t="shared" si="922"/>
        <v>1</v>
      </c>
      <c r="O11604">
        <v>0</v>
      </c>
      <c r="P11604">
        <v>0</v>
      </c>
      <c r="Q11604">
        <v>0</v>
      </c>
      <c r="R11604">
        <v>-724.83109999999999</v>
      </c>
      <c r="S11604">
        <v>0</v>
      </c>
      <c r="T11604">
        <v>108.5613</v>
      </c>
      <c r="AA11604" t="s">
        <v>465</v>
      </c>
      <c r="AB11604" t="s">
        <v>46</v>
      </c>
      <c r="AC11604" t="b">
        <v>0</v>
      </c>
    </row>
    <row r="11605" spans="1:29" hidden="1" x14ac:dyDescent="0.25">
      <c r="A11605" t="s">
        <v>134</v>
      </c>
      <c r="B11605" t="s">
        <v>609</v>
      </c>
      <c r="C11605" t="s">
        <v>594</v>
      </c>
      <c r="D11605" s="28" t="s">
        <v>619</v>
      </c>
      <c r="E11605" t="s">
        <v>232</v>
      </c>
      <c r="F11605" t="s">
        <v>595</v>
      </c>
      <c r="G11605" t="str">
        <f t="shared" si="923"/>
        <v>SWHC046-01</v>
      </c>
      <c r="H11605" t="str">
        <f t="shared" si="923"/>
        <v>ExAnte2019</v>
      </c>
      <c r="I11605" t="str">
        <f t="shared" si="923"/>
        <v>IOU workpaper</v>
      </c>
      <c r="J11605" s="2">
        <f t="shared" si="921"/>
        <v>43775</v>
      </c>
      <c r="K11605" t="s">
        <v>203</v>
      </c>
      <c r="L11605">
        <f t="shared" si="922"/>
        <v>1</v>
      </c>
      <c r="O11605">
        <v>0</v>
      </c>
      <c r="P11605">
        <v>0</v>
      </c>
      <c r="Q11605">
        <v>0</v>
      </c>
      <c r="R11605">
        <v>-443.6748</v>
      </c>
      <c r="S11605">
        <v>0</v>
      </c>
      <c r="T11605">
        <v>80.852900000000005</v>
      </c>
      <c r="AA11605" t="s">
        <v>465</v>
      </c>
      <c r="AB11605" t="s">
        <v>46</v>
      </c>
      <c r="AC11605" t="b">
        <v>0</v>
      </c>
    </row>
    <row r="11606" spans="1:29" hidden="1" x14ac:dyDescent="0.25">
      <c r="A11606" t="s">
        <v>134</v>
      </c>
      <c r="B11606" t="s">
        <v>609</v>
      </c>
      <c r="C11606" t="s">
        <v>594</v>
      </c>
      <c r="D11606" s="28" t="s">
        <v>619</v>
      </c>
      <c r="E11606" t="s">
        <v>240</v>
      </c>
      <c r="F11606" t="s">
        <v>595</v>
      </c>
      <c r="G11606" t="str">
        <f t="shared" ref="G11606:I11621" si="924">G11605</f>
        <v>SWHC046-01</v>
      </c>
      <c r="H11606" t="str">
        <f t="shared" si="924"/>
        <v>ExAnte2019</v>
      </c>
      <c r="I11606" t="str">
        <f t="shared" si="924"/>
        <v>IOU workpaper</v>
      </c>
      <c r="J11606" s="2">
        <f t="shared" si="921"/>
        <v>43775</v>
      </c>
      <c r="K11606" t="s">
        <v>203</v>
      </c>
      <c r="L11606">
        <f t="shared" si="922"/>
        <v>1</v>
      </c>
      <c r="O11606">
        <v>0</v>
      </c>
      <c r="P11606">
        <v>0</v>
      </c>
      <c r="Q11606">
        <v>0</v>
      </c>
      <c r="R11606">
        <v>-574.71559999999999</v>
      </c>
      <c r="S11606">
        <v>0</v>
      </c>
      <c r="T11606">
        <v>85.213200000000001</v>
      </c>
      <c r="AA11606" t="s">
        <v>465</v>
      </c>
      <c r="AB11606" t="s">
        <v>46</v>
      </c>
      <c r="AC11606" t="b">
        <v>0</v>
      </c>
    </row>
    <row r="11607" spans="1:29" hidden="1" x14ac:dyDescent="0.25">
      <c r="A11607" t="s">
        <v>134</v>
      </c>
      <c r="B11607" t="s">
        <v>609</v>
      </c>
      <c r="C11607" t="s">
        <v>594</v>
      </c>
      <c r="D11607" s="28" t="s">
        <v>619</v>
      </c>
      <c r="E11607" t="s">
        <v>248</v>
      </c>
      <c r="F11607" t="s">
        <v>595</v>
      </c>
      <c r="G11607" t="str">
        <f t="shared" si="924"/>
        <v>SWHC046-01</v>
      </c>
      <c r="H11607" t="str">
        <f t="shared" si="924"/>
        <v>ExAnte2019</v>
      </c>
      <c r="I11607" t="str">
        <f t="shared" si="924"/>
        <v>IOU workpaper</v>
      </c>
      <c r="J11607" s="2">
        <f t="shared" si="921"/>
        <v>43775</v>
      </c>
      <c r="K11607" t="s">
        <v>203</v>
      </c>
      <c r="L11607">
        <f t="shared" si="922"/>
        <v>1</v>
      </c>
      <c r="O11607">
        <v>0</v>
      </c>
      <c r="P11607">
        <v>0</v>
      </c>
      <c r="Q11607">
        <v>0</v>
      </c>
      <c r="R11607">
        <v>-454.42770000000002</v>
      </c>
      <c r="S11607">
        <v>0</v>
      </c>
      <c r="T11607">
        <v>79.734499999999997</v>
      </c>
      <c r="AA11607" t="s">
        <v>465</v>
      </c>
      <c r="AB11607" t="s">
        <v>46</v>
      </c>
      <c r="AC11607" t="b">
        <v>0</v>
      </c>
    </row>
    <row r="11608" spans="1:29" hidden="1" x14ac:dyDescent="0.25">
      <c r="A11608" t="s">
        <v>134</v>
      </c>
      <c r="B11608" t="s">
        <v>609</v>
      </c>
      <c r="C11608" t="s">
        <v>594</v>
      </c>
      <c r="D11608" s="28" t="s">
        <v>619</v>
      </c>
      <c r="E11608" t="s">
        <v>256</v>
      </c>
      <c r="F11608" t="s">
        <v>595</v>
      </c>
      <c r="G11608" t="str">
        <f t="shared" si="924"/>
        <v>SWHC046-01</v>
      </c>
      <c r="H11608" t="str">
        <f t="shared" si="924"/>
        <v>ExAnte2019</v>
      </c>
      <c r="I11608" t="str">
        <f t="shared" si="924"/>
        <v>IOU workpaper</v>
      </c>
      <c r="J11608" s="2">
        <f t="shared" si="921"/>
        <v>43775</v>
      </c>
      <c r="K11608" t="s">
        <v>203</v>
      </c>
      <c r="L11608">
        <f t="shared" si="922"/>
        <v>1</v>
      </c>
      <c r="O11608">
        <v>0</v>
      </c>
      <c r="P11608">
        <v>0</v>
      </c>
      <c r="Q11608">
        <v>0</v>
      </c>
      <c r="R11608">
        <v>-209.59399999999999</v>
      </c>
      <c r="S11608">
        <v>0</v>
      </c>
      <c r="T11608">
        <v>43.120100000000001</v>
      </c>
      <c r="AA11608" t="s">
        <v>465</v>
      </c>
      <c r="AB11608" t="s">
        <v>46</v>
      </c>
      <c r="AC11608" t="b">
        <v>0</v>
      </c>
    </row>
    <row r="11609" spans="1:29" hidden="1" x14ac:dyDescent="0.25">
      <c r="A11609" t="s">
        <v>134</v>
      </c>
      <c r="B11609" t="s">
        <v>609</v>
      </c>
      <c r="C11609" t="s">
        <v>594</v>
      </c>
      <c r="D11609" s="28" t="s">
        <v>619</v>
      </c>
      <c r="E11609" t="s">
        <v>265</v>
      </c>
      <c r="F11609" t="s">
        <v>595</v>
      </c>
      <c r="G11609" t="str">
        <f t="shared" si="924"/>
        <v>SWHC046-01</v>
      </c>
      <c r="H11609" t="str">
        <f t="shared" si="924"/>
        <v>ExAnte2019</v>
      </c>
      <c r="I11609" t="str">
        <f t="shared" si="924"/>
        <v>IOU workpaper</v>
      </c>
      <c r="J11609" s="2">
        <f t="shared" si="921"/>
        <v>43775</v>
      </c>
      <c r="K11609" t="s">
        <v>203</v>
      </c>
      <c r="L11609">
        <f t="shared" si="922"/>
        <v>1</v>
      </c>
      <c r="O11609">
        <v>0</v>
      </c>
      <c r="P11609">
        <v>0</v>
      </c>
      <c r="Q11609">
        <v>0</v>
      </c>
      <c r="R11609">
        <v>-139.53620000000001</v>
      </c>
      <c r="S11609">
        <v>0</v>
      </c>
      <c r="T11609">
        <v>33.338799999999999</v>
      </c>
      <c r="AA11609" t="s">
        <v>465</v>
      </c>
      <c r="AB11609" t="s">
        <v>46</v>
      </c>
      <c r="AC11609" t="b">
        <v>0</v>
      </c>
    </row>
    <row r="11610" spans="1:29" hidden="1" x14ac:dyDescent="0.25">
      <c r="A11610" t="s">
        <v>134</v>
      </c>
      <c r="B11610" t="s">
        <v>609</v>
      </c>
      <c r="C11610" t="s">
        <v>594</v>
      </c>
      <c r="D11610" s="28" t="s">
        <v>619</v>
      </c>
      <c r="E11610" t="s">
        <v>274</v>
      </c>
      <c r="F11610" t="s">
        <v>595</v>
      </c>
      <c r="G11610" t="str">
        <f t="shared" si="924"/>
        <v>SWHC046-01</v>
      </c>
      <c r="H11610" t="str">
        <f t="shared" si="924"/>
        <v>ExAnte2019</v>
      </c>
      <c r="I11610" t="str">
        <f t="shared" si="924"/>
        <v>IOU workpaper</v>
      </c>
      <c r="J11610" s="2">
        <f t="shared" si="921"/>
        <v>43775</v>
      </c>
      <c r="K11610" t="s">
        <v>203</v>
      </c>
      <c r="L11610">
        <f t="shared" si="922"/>
        <v>1</v>
      </c>
      <c r="O11610">
        <v>0</v>
      </c>
      <c r="P11610">
        <v>0</v>
      </c>
      <c r="Q11610">
        <v>0</v>
      </c>
      <c r="R11610">
        <v>-196.47290000000001</v>
      </c>
      <c r="S11610">
        <v>0</v>
      </c>
      <c r="T11610">
        <v>45.171399999999998</v>
      </c>
      <c r="AA11610" t="s">
        <v>465</v>
      </c>
      <c r="AB11610" t="s">
        <v>46</v>
      </c>
      <c r="AC11610" t="b">
        <v>0</v>
      </c>
    </row>
    <row r="11611" spans="1:29" hidden="1" x14ac:dyDescent="0.25">
      <c r="A11611" t="s">
        <v>134</v>
      </c>
      <c r="B11611" t="s">
        <v>609</v>
      </c>
      <c r="C11611" t="s">
        <v>594</v>
      </c>
      <c r="D11611" s="28" t="s">
        <v>619</v>
      </c>
      <c r="E11611" t="s">
        <v>282</v>
      </c>
      <c r="F11611" t="s">
        <v>595</v>
      </c>
      <c r="G11611" t="str">
        <f t="shared" si="924"/>
        <v>SWHC046-01</v>
      </c>
      <c r="H11611" t="str">
        <f t="shared" si="924"/>
        <v>ExAnte2019</v>
      </c>
      <c r="I11611" t="str">
        <f t="shared" si="924"/>
        <v>IOU workpaper</v>
      </c>
      <c r="J11611" s="2">
        <f t="shared" si="921"/>
        <v>43775</v>
      </c>
      <c r="K11611" t="s">
        <v>203</v>
      </c>
      <c r="L11611">
        <f t="shared" si="922"/>
        <v>1</v>
      </c>
      <c r="O11611">
        <v>0</v>
      </c>
      <c r="P11611">
        <v>0</v>
      </c>
      <c r="Q11611">
        <v>0</v>
      </c>
      <c r="R11611">
        <v>-194.37219999999999</v>
      </c>
      <c r="S11611">
        <v>0</v>
      </c>
      <c r="T11611">
        <v>46.3429</v>
      </c>
      <c r="AA11611" t="s">
        <v>465</v>
      </c>
      <c r="AB11611" t="s">
        <v>46</v>
      </c>
      <c r="AC11611" t="b">
        <v>0</v>
      </c>
    </row>
    <row r="11612" spans="1:29" hidden="1" x14ac:dyDescent="0.25">
      <c r="A11612" t="s">
        <v>134</v>
      </c>
      <c r="B11612" t="s">
        <v>609</v>
      </c>
      <c r="C11612" t="s">
        <v>594</v>
      </c>
      <c r="D11612" s="28" t="s">
        <v>619</v>
      </c>
      <c r="E11612" t="s">
        <v>290</v>
      </c>
      <c r="F11612" t="s">
        <v>595</v>
      </c>
      <c r="G11612" t="str">
        <f t="shared" si="924"/>
        <v>SWHC046-01</v>
      </c>
      <c r="H11612" t="str">
        <f t="shared" si="924"/>
        <v>ExAnte2019</v>
      </c>
      <c r="I11612" t="str">
        <f t="shared" si="924"/>
        <v>IOU workpaper</v>
      </c>
      <c r="J11612" s="2">
        <f t="shared" si="921"/>
        <v>43775</v>
      </c>
      <c r="K11612" t="s">
        <v>203</v>
      </c>
      <c r="L11612">
        <f t="shared" si="922"/>
        <v>1</v>
      </c>
      <c r="O11612">
        <v>0</v>
      </c>
      <c r="P11612">
        <v>0</v>
      </c>
      <c r="Q11612">
        <v>0</v>
      </c>
      <c r="R11612">
        <v>-223.3083</v>
      </c>
      <c r="S11612">
        <v>0</v>
      </c>
      <c r="T11612">
        <v>50.570300000000003</v>
      </c>
      <c r="AA11612" t="s">
        <v>465</v>
      </c>
      <c r="AB11612" t="s">
        <v>46</v>
      </c>
      <c r="AC11612" t="b">
        <v>0</v>
      </c>
    </row>
    <row r="11613" spans="1:29" hidden="1" x14ac:dyDescent="0.25">
      <c r="A11613" t="s">
        <v>134</v>
      </c>
      <c r="B11613" t="s">
        <v>609</v>
      </c>
      <c r="C11613" t="s">
        <v>594</v>
      </c>
      <c r="D11613" s="28" t="s">
        <v>619</v>
      </c>
      <c r="E11613" t="s">
        <v>298</v>
      </c>
      <c r="F11613" t="s">
        <v>595</v>
      </c>
      <c r="G11613" t="str">
        <f t="shared" si="924"/>
        <v>SWHC046-01</v>
      </c>
      <c r="H11613" t="str">
        <f t="shared" si="924"/>
        <v>ExAnte2019</v>
      </c>
      <c r="I11613" t="str">
        <f t="shared" si="924"/>
        <v>IOU workpaper</v>
      </c>
      <c r="J11613" s="2">
        <f t="shared" si="921"/>
        <v>43775</v>
      </c>
      <c r="K11613" t="s">
        <v>203</v>
      </c>
      <c r="L11613">
        <f t="shared" si="922"/>
        <v>1</v>
      </c>
      <c r="O11613">
        <v>0</v>
      </c>
      <c r="P11613">
        <v>0</v>
      </c>
      <c r="Q11613">
        <v>0</v>
      </c>
      <c r="R11613">
        <v>-481.1155</v>
      </c>
      <c r="S11613">
        <v>0</v>
      </c>
      <c r="T11613">
        <v>89.330500000000001</v>
      </c>
      <c r="AA11613" t="s">
        <v>465</v>
      </c>
      <c r="AB11613" t="s">
        <v>46</v>
      </c>
      <c r="AC11613" t="b">
        <v>0</v>
      </c>
    </row>
    <row r="11614" spans="1:29" hidden="1" x14ac:dyDescent="0.25">
      <c r="A11614" t="s">
        <v>134</v>
      </c>
      <c r="B11614" t="s">
        <v>609</v>
      </c>
      <c r="C11614" t="s">
        <v>594</v>
      </c>
      <c r="D11614" s="28" t="s">
        <v>619</v>
      </c>
      <c r="E11614" t="s">
        <v>306</v>
      </c>
      <c r="F11614" t="s">
        <v>595</v>
      </c>
      <c r="G11614" t="str">
        <f t="shared" si="924"/>
        <v>SWHC046-01</v>
      </c>
      <c r="H11614" t="str">
        <f t="shared" si="924"/>
        <v>ExAnte2019</v>
      </c>
      <c r="I11614" t="str">
        <f t="shared" si="924"/>
        <v>IOU workpaper</v>
      </c>
      <c r="J11614" s="2">
        <f t="shared" si="921"/>
        <v>43775</v>
      </c>
      <c r="K11614" t="s">
        <v>203</v>
      </c>
      <c r="L11614">
        <f t="shared" si="922"/>
        <v>1</v>
      </c>
      <c r="O11614">
        <v>0</v>
      </c>
      <c r="P11614">
        <v>0</v>
      </c>
      <c r="Q11614">
        <v>0</v>
      </c>
      <c r="R11614">
        <v>-545.13739999999996</v>
      </c>
      <c r="S11614">
        <v>0</v>
      </c>
      <c r="T11614">
        <v>97.812200000000004</v>
      </c>
      <c r="AA11614" t="s">
        <v>465</v>
      </c>
      <c r="AB11614" t="s">
        <v>46</v>
      </c>
      <c r="AC11614" t="b">
        <v>0</v>
      </c>
    </row>
    <row r="11615" spans="1:29" hidden="1" x14ac:dyDescent="0.25">
      <c r="A11615" t="s">
        <v>134</v>
      </c>
      <c r="B11615" t="s">
        <v>609</v>
      </c>
      <c r="C11615" t="s">
        <v>594</v>
      </c>
      <c r="D11615" s="28" t="s">
        <v>619</v>
      </c>
      <c r="E11615" t="s">
        <v>314</v>
      </c>
      <c r="F11615" t="s">
        <v>595</v>
      </c>
      <c r="G11615" t="str">
        <f t="shared" si="924"/>
        <v>SWHC046-01</v>
      </c>
      <c r="H11615" t="str">
        <f t="shared" si="924"/>
        <v>ExAnte2019</v>
      </c>
      <c r="I11615" t="str">
        <f t="shared" si="924"/>
        <v>IOU workpaper</v>
      </c>
      <c r="J11615" s="2">
        <f t="shared" si="921"/>
        <v>43775</v>
      </c>
      <c r="K11615" t="s">
        <v>203</v>
      </c>
      <c r="L11615">
        <f t="shared" si="922"/>
        <v>1</v>
      </c>
      <c r="O11615">
        <v>0</v>
      </c>
      <c r="P11615">
        <v>0</v>
      </c>
      <c r="Q11615">
        <v>0</v>
      </c>
      <c r="R11615">
        <v>-404.39909999999998</v>
      </c>
      <c r="S11615">
        <v>0</v>
      </c>
      <c r="T11615">
        <v>78.986699999999999</v>
      </c>
      <c r="AA11615" t="s">
        <v>465</v>
      </c>
      <c r="AB11615" t="s">
        <v>46</v>
      </c>
      <c r="AC11615" t="b">
        <v>0</v>
      </c>
    </row>
    <row r="11616" spans="1:29" hidden="1" x14ac:dyDescent="0.25">
      <c r="A11616" t="s">
        <v>134</v>
      </c>
      <c r="B11616" t="s">
        <v>609</v>
      </c>
      <c r="C11616" t="s">
        <v>594</v>
      </c>
      <c r="D11616" s="28" t="s">
        <v>619</v>
      </c>
      <c r="E11616" t="s">
        <v>322</v>
      </c>
      <c r="F11616" t="s">
        <v>595</v>
      </c>
      <c r="G11616" t="str">
        <f t="shared" si="924"/>
        <v>SWHC046-01</v>
      </c>
      <c r="H11616" t="str">
        <f t="shared" si="924"/>
        <v>ExAnte2019</v>
      </c>
      <c r="I11616" t="str">
        <f t="shared" si="924"/>
        <v>IOU workpaper</v>
      </c>
      <c r="J11616" s="2">
        <f t="shared" si="921"/>
        <v>43775</v>
      </c>
      <c r="K11616" t="s">
        <v>203</v>
      </c>
      <c r="L11616">
        <f t="shared" si="922"/>
        <v>1</v>
      </c>
      <c r="O11616">
        <v>0</v>
      </c>
      <c r="P11616">
        <v>0</v>
      </c>
      <c r="Q11616">
        <v>0</v>
      </c>
      <c r="R11616">
        <v>-532.60429999999997</v>
      </c>
      <c r="S11616">
        <v>0</v>
      </c>
      <c r="T11616">
        <v>92.840699999999998</v>
      </c>
      <c r="AA11616" t="s">
        <v>465</v>
      </c>
      <c r="AB11616" t="s">
        <v>46</v>
      </c>
      <c r="AC11616" t="b">
        <v>0</v>
      </c>
    </row>
    <row r="11617" spans="1:29" hidden="1" x14ac:dyDescent="0.25">
      <c r="A11617" t="s">
        <v>134</v>
      </c>
      <c r="B11617" t="s">
        <v>609</v>
      </c>
      <c r="C11617" t="s">
        <v>594</v>
      </c>
      <c r="D11617" s="28" t="s">
        <v>619</v>
      </c>
      <c r="E11617" t="s">
        <v>330</v>
      </c>
      <c r="F11617" t="s">
        <v>595</v>
      </c>
      <c r="G11617" t="str">
        <f t="shared" si="924"/>
        <v>SWHC046-01</v>
      </c>
      <c r="H11617" t="str">
        <f t="shared" si="924"/>
        <v>ExAnte2019</v>
      </c>
      <c r="I11617" t="str">
        <f t="shared" si="924"/>
        <v>IOU workpaper</v>
      </c>
      <c r="J11617" s="2">
        <f t="shared" si="921"/>
        <v>43775</v>
      </c>
      <c r="K11617" t="s">
        <v>203</v>
      </c>
      <c r="L11617">
        <f t="shared" si="922"/>
        <v>1</v>
      </c>
      <c r="O11617">
        <v>0</v>
      </c>
      <c r="P11617">
        <v>0</v>
      </c>
      <c r="Q11617">
        <v>0</v>
      </c>
      <c r="R11617">
        <v>27.787299999999998</v>
      </c>
      <c r="S11617">
        <v>0</v>
      </c>
      <c r="T11617">
        <v>13.4192</v>
      </c>
      <c r="AA11617" t="s">
        <v>465</v>
      </c>
      <c r="AB11617" t="s">
        <v>46</v>
      </c>
      <c r="AC11617" t="b">
        <v>0</v>
      </c>
    </row>
    <row r="11618" spans="1:29" hidden="1" x14ac:dyDescent="0.25">
      <c r="A11618" t="s">
        <v>134</v>
      </c>
      <c r="B11618" t="s">
        <v>609</v>
      </c>
      <c r="C11618" t="s">
        <v>594</v>
      </c>
      <c r="D11618" s="28" t="s">
        <v>619</v>
      </c>
      <c r="E11618" t="s">
        <v>338</v>
      </c>
      <c r="F11618" t="s">
        <v>595</v>
      </c>
      <c r="G11618" t="str">
        <f t="shared" si="924"/>
        <v>SWHC046-01</v>
      </c>
      <c r="H11618" t="str">
        <f t="shared" si="924"/>
        <v>ExAnte2019</v>
      </c>
      <c r="I11618" t="str">
        <f t="shared" si="924"/>
        <v>IOU workpaper</v>
      </c>
      <c r="J11618" s="2">
        <f t="shared" si="921"/>
        <v>43775</v>
      </c>
      <c r="K11618" t="s">
        <v>203</v>
      </c>
      <c r="L11618">
        <f t="shared" si="922"/>
        <v>1</v>
      </c>
      <c r="O11618">
        <v>0</v>
      </c>
      <c r="P11618">
        <v>0</v>
      </c>
      <c r="Q11618">
        <v>0</v>
      </c>
      <c r="R11618">
        <v>-1203.7207000000001</v>
      </c>
      <c r="S11618">
        <v>0</v>
      </c>
      <c r="T11618">
        <v>164.37710000000001</v>
      </c>
      <c r="AA11618" t="s">
        <v>465</v>
      </c>
      <c r="AB11618" t="s">
        <v>46</v>
      </c>
      <c r="AC11618" t="b">
        <v>0</v>
      </c>
    </row>
    <row r="11619" spans="1:29" hidden="1" x14ac:dyDescent="0.25">
      <c r="A11619" t="s">
        <v>134</v>
      </c>
      <c r="B11619" t="s">
        <v>610</v>
      </c>
      <c r="C11619" t="s">
        <v>574</v>
      </c>
      <c r="D11619" s="28" t="s">
        <v>619</v>
      </c>
      <c r="E11619" t="s">
        <v>202</v>
      </c>
      <c r="F11619" t="s">
        <v>595</v>
      </c>
      <c r="G11619" t="str">
        <f t="shared" si="924"/>
        <v>SWHC046-01</v>
      </c>
      <c r="H11619" t="str">
        <f t="shared" si="924"/>
        <v>ExAnte2019</v>
      </c>
      <c r="I11619" t="str">
        <f t="shared" si="924"/>
        <v>IOU workpaper</v>
      </c>
      <c r="J11619" s="2">
        <f t="shared" si="921"/>
        <v>43775</v>
      </c>
      <c r="K11619" t="s">
        <v>203</v>
      </c>
      <c r="L11619">
        <f t="shared" si="922"/>
        <v>1</v>
      </c>
      <c r="O11619">
        <v>0</v>
      </c>
      <c r="P11619">
        <v>0</v>
      </c>
      <c r="Q11619">
        <v>0</v>
      </c>
      <c r="R11619">
        <v>-678.07780000000002</v>
      </c>
      <c r="S11619">
        <v>0</v>
      </c>
      <c r="T11619">
        <v>170.84950000000001</v>
      </c>
      <c r="AA11619" t="s">
        <v>465</v>
      </c>
      <c r="AB11619" t="s">
        <v>46</v>
      </c>
      <c r="AC11619" t="b">
        <v>0</v>
      </c>
    </row>
    <row r="11620" spans="1:29" hidden="1" x14ac:dyDescent="0.25">
      <c r="A11620" t="s">
        <v>134</v>
      </c>
      <c r="B11620" t="s">
        <v>610</v>
      </c>
      <c r="C11620" t="s">
        <v>574</v>
      </c>
      <c r="D11620" s="28" t="s">
        <v>619</v>
      </c>
      <c r="E11620" t="s">
        <v>224</v>
      </c>
      <c r="F11620" t="s">
        <v>595</v>
      </c>
      <c r="G11620" t="str">
        <f t="shared" si="924"/>
        <v>SWHC046-01</v>
      </c>
      <c r="H11620" t="str">
        <f t="shared" si="924"/>
        <v>ExAnte2019</v>
      </c>
      <c r="I11620" t="str">
        <f t="shared" si="924"/>
        <v>IOU workpaper</v>
      </c>
      <c r="J11620" s="2">
        <f t="shared" si="921"/>
        <v>43775</v>
      </c>
      <c r="K11620" t="s">
        <v>203</v>
      </c>
      <c r="L11620">
        <f t="shared" si="922"/>
        <v>1</v>
      </c>
      <c r="O11620">
        <v>0</v>
      </c>
      <c r="P11620">
        <v>0</v>
      </c>
      <c r="Q11620">
        <v>0</v>
      </c>
      <c r="R11620">
        <v>-304.16120000000001</v>
      </c>
      <c r="S11620">
        <v>0</v>
      </c>
      <c r="T11620">
        <v>103.5703</v>
      </c>
      <c r="AA11620" t="s">
        <v>465</v>
      </c>
      <c r="AB11620" t="s">
        <v>46</v>
      </c>
      <c r="AC11620" t="b">
        <v>0</v>
      </c>
    </row>
    <row r="11621" spans="1:29" hidden="1" x14ac:dyDescent="0.25">
      <c r="A11621" t="s">
        <v>134</v>
      </c>
      <c r="B11621" t="s">
        <v>610</v>
      </c>
      <c r="C11621" t="s">
        <v>574</v>
      </c>
      <c r="D11621" s="28" t="s">
        <v>619</v>
      </c>
      <c r="E11621" t="s">
        <v>232</v>
      </c>
      <c r="F11621" t="s">
        <v>595</v>
      </c>
      <c r="G11621" t="str">
        <f t="shared" si="924"/>
        <v>SWHC046-01</v>
      </c>
      <c r="H11621" t="str">
        <f t="shared" si="924"/>
        <v>ExAnte2019</v>
      </c>
      <c r="I11621" t="str">
        <f t="shared" si="924"/>
        <v>IOU workpaper</v>
      </c>
      <c r="J11621" s="2">
        <f t="shared" si="921"/>
        <v>43775</v>
      </c>
      <c r="K11621" t="s">
        <v>203</v>
      </c>
      <c r="L11621">
        <f t="shared" si="922"/>
        <v>1</v>
      </c>
      <c r="O11621">
        <v>0</v>
      </c>
      <c r="P11621">
        <v>0</v>
      </c>
      <c r="Q11621">
        <v>0</v>
      </c>
      <c r="R11621">
        <v>-136.93100000000001</v>
      </c>
      <c r="S11621">
        <v>0</v>
      </c>
      <c r="T11621">
        <v>78.239400000000003</v>
      </c>
      <c r="AA11621" t="s">
        <v>465</v>
      </c>
      <c r="AB11621" t="s">
        <v>46</v>
      </c>
      <c r="AC11621" t="b">
        <v>0</v>
      </c>
    </row>
    <row r="11622" spans="1:29" hidden="1" x14ac:dyDescent="0.25">
      <c r="A11622" t="s">
        <v>134</v>
      </c>
      <c r="B11622" t="s">
        <v>610</v>
      </c>
      <c r="C11622" t="s">
        <v>574</v>
      </c>
      <c r="D11622" s="28" t="s">
        <v>619</v>
      </c>
      <c r="E11622" t="s">
        <v>240</v>
      </c>
      <c r="F11622" t="s">
        <v>595</v>
      </c>
      <c r="G11622" t="str">
        <f t="shared" ref="G11622:I11637" si="925">G11621</f>
        <v>SWHC046-01</v>
      </c>
      <c r="H11622" t="str">
        <f t="shared" si="925"/>
        <v>ExAnte2019</v>
      </c>
      <c r="I11622" t="str">
        <f t="shared" si="925"/>
        <v>IOU workpaper</v>
      </c>
      <c r="J11622" s="2">
        <f t="shared" si="921"/>
        <v>43775</v>
      </c>
      <c r="K11622" t="s">
        <v>203</v>
      </c>
      <c r="L11622">
        <f t="shared" si="922"/>
        <v>1</v>
      </c>
      <c r="O11622">
        <v>0</v>
      </c>
      <c r="P11622">
        <v>0</v>
      </c>
      <c r="Q11622">
        <v>0</v>
      </c>
      <c r="R11622">
        <v>-103.8283</v>
      </c>
      <c r="S11622">
        <v>0</v>
      </c>
      <c r="T11622">
        <v>70.351100000000002</v>
      </c>
      <c r="AA11622" t="s">
        <v>465</v>
      </c>
      <c r="AB11622" t="s">
        <v>46</v>
      </c>
      <c r="AC11622" t="b">
        <v>0</v>
      </c>
    </row>
    <row r="11623" spans="1:29" hidden="1" x14ac:dyDescent="0.25">
      <c r="A11623" t="s">
        <v>134</v>
      </c>
      <c r="B11623" t="s">
        <v>610</v>
      </c>
      <c r="C11623" t="s">
        <v>574</v>
      </c>
      <c r="D11623" s="28" t="s">
        <v>619</v>
      </c>
      <c r="E11623" t="s">
        <v>248</v>
      </c>
      <c r="F11623" t="s">
        <v>595</v>
      </c>
      <c r="G11623" t="str">
        <f t="shared" si="925"/>
        <v>SWHC046-01</v>
      </c>
      <c r="H11623" t="str">
        <f t="shared" si="925"/>
        <v>ExAnte2019</v>
      </c>
      <c r="I11623" t="str">
        <f t="shared" si="925"/>
        <v>IOU workpaper</v>
      </c>
      <c r="J11623" s="2">
        <f t="shared" si="921"/>
        <v>43775</v>
      </c>
      <c r="K11623" t="s">
        <v>203</v>
      </c>
      <c r="L11623">
        <f t="shared" si="922"/>
        <v>1</v>
      </c>
      <c r="O11623">
        <v>0</v>
      </c>
      <c r="P11623">
        <v>0</v>
      </c>
      <c r="Q11623">
        <v>0</v>
      </c>
      <c r="R11623">
        <v>-149.81200000000001</v>
      </c>
      <c r="S11623">
        <v>0</v>
      </c>
      <c r="T11623">
        <v>77.354399999999998</v>
      </c>
      <c r="AA11623" t="s">
        <v>465</v>
      </c>
      <c r="AB11623" t="s">
        <v>46</v>
      </c>
      <c r="AC11623" t="b">
        <v>0</v>
      </c>
    </row>
    <row r="11624" spans="1:29" hidden="1" x14ac:dyDescent="0.25">
      <c r="A11624" t="s">
        <v>134</v>
      </c>
      <c r="B11624" t="s">
        <v>610</v>
      </c>
      <c r="C11624" t="s">
        <v>574</v>
      </c>
      <c r="D11624" s="28" t="s">
        <v>619</v>
      </c>
      <c r="E11624" t="s">
        <v>256</v>
      </c>
      <c r="F11624" t="s">
        <v>595</v>
      </c>
      <c r="G11624" t="str">
        <f t="shared" si="925"/>
        <v>SWHC046-01</v>
      </c>
      <c r="H11624" t="str">
        <f t="shared" si="925"/>
        <v>ExAnte2019</v>
      </c>
      <c r="I11624" t="str">
        <f t="shared" si="925"/>
        <v>IOU workpaper</v>
      </c>
      <c r="J11624" s="2">
        <f t="shared" si="921"/>
        <v>43775</v>
      </c>
      <c r="K11624" t="s">
        <v>203</v>
      </c>
      <c r="L11624">
        <f t="shared" si="922"/>
        <v>1</v>
      </c>
      <c r="O11624">
        <v>0</v>
      </c>
      <c r="P11624">
        <v>0</v>
      </c>
      <c r="Q11624">
        <v>0</v>
      </c>
      <c r="R11624">
        <v>81.900800000000004</v>
      </c>
      <c r="S11624">
        <v>0</v>
      </c>
      <c r="T11624">
        <v>33.092199999999998</v>
      </c>
      <c r="AA11624" t="s">
        <v>465</v>
      </c>
      <c r="AB11624" t="s">
        <v>46</v>
      </c>
      <c r="AC11624" t="b">
        <v>0</v>
      </c>
    </row>
    <row r="11625" spans="1:29" hidden="1" x14ac:dyDescent="0.25">
      <c r="A11625" t="s">
        <v>134</v>
      </c>
      <c r="B11625" t="s">
        <v>610</v>
      </c>
      <c r="C11625" t="s">
        <v>574</v>
      </c>
      <c r="D11625" s="28" t="s">
        <v>619</v>
      </c>
      <c r="E11625" t="s">
        <v>265</v>
      </c>
      <c r="F11625" t="s">
        <v>595</v>
      </c>
      <c r="G11625" t="str">
        <f t="shared" si="925"/>
        <v>SWHC046-01</v>
      </c>
      <c r="H11625" t="str">
        <f t="shared" si="925"/>
        <v>ExAnte2019</v>
      </c>
      <c r="I11625" t="str">
        <f t="shared" si="925"/>
        <v>IOU workpaper</v>
      </c>
      <c r="J11625" s="2">
        <f t="shared" si="921"/>
        <v>43775</v>
      </c>
      <c r="K11625" t="s">
        <v>203</v>
      </c>
      <c r="L11625">
        <f t="shared" si="922"/>
        <v>1</v>
      </c>
      <c r="O11625">
        <v>0</v>
      </c>
      <c r="P11625">
        <v>0</v>
      </c>
      <c r="Q11625">
        <v>0</v>
      </c>
      <c r="R11625">
        <v>93.032200000000003</v>
      </c>
      <c r="S11625">
        <v>0</v>
      </c>
      <c r="T11625">
        <v>25.428000000000001</v>
      </c>
      <c r="AA11625" t="s">
        <v>465</v>
      </c>
      <c r="AB11625" t="s">
        <v>46</v>
      </c>
      <c r="AC11625" t="b">
        <v>0</v>
      </c>
    </row>
    <row r="11626" spans="1:29" hidden="1" x14ac:dyDescent="0.25">
      <c r="A11626" t="s">
        <v>134</v>
      </c>
      <c r="B11626" t="s">
        <v>610</v>
      </c>
      <c r="C11626" t="s">
        <v>574</v>
      </c>
      <c r="D11626" s="28" t="s">
        <v>619</v>
      </c>
      <c r="E11626" t="s">
        <v>274</v>
      </c>
      <c r="F11626" t="s">
        <v>595</v>
      </c>
      <c r="G11626" t="str">
        <f t="shared" si="925"/>
        <v>SWHC046-01</v>
      </c>
      <c r="H11626" t="str">
        <f t="shared" si="925"/>
        <v>ExAnte2019</v>
      </c>
      <c r="I11626" t="str">
        <f t="shared" si="925"/>
        <v>IOU workpaper</v>
      </c>
      <c r="J11626" s="2">
        <f t="shared" si="921"/>
        <v>43775</v>
      </c>
      <c r="K11626" t="s">
        <v>203</v>
      </c>
      <c r="L11626">
        <f t="shared" si="922"/>
        <v>1</v>
      </c>
      <c r="O11626">
        <v>0</v>
      </c>
      <c r="P11626">
        <v>0</v>
      </c>
      <c r="Q11626">
        <v>0</v>
      </c>
      <c r="R11626">
        <v>102.1446</v>
      </c>
      <c r="S11626">
        <v>0</v>
      </c>
      <c r="T11626">
        <v>32.2682</v>
      </c>
      <c r="AA11626" t="s">
        <v>465</v>
      </c>
      <c r="AB11626" t="s">
        <v>46</v>
      </c>
      <c r="AC11626" t="b">
        <v>0</v>
      </c>
    </row>
    <row r="11627" spans="1:29" hidden="1" x14ac:dyDescent="0.25">
      <c r="A11627" t="s">
        <v>134</v>
      </c>
      <c r="B11627" t="s">
        <v>610</v>
      </c>
      <c r="C11627" t="s">
        <v>574</v>
      </c>
      <c r="D11627" s="28" t="s">
        <v>619</v>
      </c>
      <c r="E11627" t="s">
        <v>282</v>
      </c>
      <c r="F11627" t="s">
        <v>595</v>
      </c>
      <c r="G11627" t="str">
        <f t="shared" si="925"/>
        <v>SWHC046-01</v>
      </c>
      <c r="H11627" t="str">
        <f t="shared" si="925"/>
        <v>ExAnte2019</v>
      </c>
      <c r="I11627" t="str">
        <f t="shared" si="925"/>
        <v>IOU workpaper</v>
      </c>
      <c r="J11627" s="2">
        <f t="shared" si="921"/>
        <v>43775</v>
      </c>
      <c r="K11627" t="s">
        <v>203</v>
      </c>
      <c r="L11627">
        <f t="shared" si="922"/>
        <v>1</v>
      </c>
      <c r="O11627">
        <v>0</v>
      </c>
      <c r="P11627">
        <v>0</v>
      </c>
      <c r="Q11627">
        <v>0</v>
      </c>
      <c r="R11627">
        <v>134.7647</v>
      </c>
      <c r="S11627">
        <v>0</v>
      </c>
      <c r="T11627">
        <v>32.856999999999999</v>
      </c>
      <c r="AA11627" t="s">
        <v>465</v>
      </c>
      <c r="AB11627" t="s">
        <v>46</v>
      </c>
      <c r="AC11627" t="b">
        <v>0</v>
      </c>
    </row>
    <row r="11628" spans="1:29" hidden="1" x14ac:dyDescent="0.25">
      <c r="A11628" t="s">
        <v>134</v>
      </c>
      <c r="B11628" t="s">
        <v>610</v>
      </c>
      <c r="C11628" t="s">
        <v>574</v>
      </c>
      <c r="D11628" s="28" t="s">
        <v>619</v>
      </c>
      <c r="E11628" t="s">
        <v>290</v>
      </c>
      <c r="F11628" t="s">
        <v>595</v>
      </c>
      <c r="G11628" t="str">
        <f t="shared" si="925"/>
        <v>SWHC046-01</v>
      </c>
      <c r="H11628" t="str">
        <f t="shared" si="925"/>
        <v>ExAnte2019</v>
      </c>
      <c r="I11628" t="str">
        <f t="shared" si="925"/>
        <v>IOU workpaper</v>
      </c>
      <c r="J11628" s="2">
        <f t="shared" si="921"/>
        <v>43775</v>
      </c>
      <c r="K11628" t="s">
        <v>203</v>
      </c>
      <c r="L11628">
        <f t="shared" si="922"/>
        <v>1</v>
      </c>
      <c r="O11628">
        <v>0</v>
      </c>
      <c r="P11628">
        <v>0</v>
      </c>
      <c r="Q11628">
        <v>0</v>
      </c>
      <c r="R11628">
        <v>127.3937</v>
      </c>
      <c r="S11628">
        <v>0</v>
      </c>
      <c r="T11628">
        <v>39.961599999999997</v>
      </c>
      <c r="AA11628" t="s">
        <v>465</v>
      </c>
      <c r="AB11628" t="s">
        <v>46</v>
      </c>
      <c r="AC11628" t="b">
        <v>0</v>
      </c>
    </row>
    <row r="11629" spans="1:29" hidden="1" x14ac:dyDescent="0.25">
      <c r="A11629" t="s">
        <v>134</v>
      </c>
      <c r="B11629" t="s">
        <v>610</v>
      </c>
      <c r="C11629" t="s">
        <v>574</v>
      </c>
      <c r="D11629" s="28" t="s">
        <v>619</v>
      </c>
      <c r="E11629" t="s">
        <v>298</v>
      </c>
      <c r="F11629" t="s">
        <v>595</v>
      </c>
      <c r="G11629" t="str">
        <f t="shared" si="925"/>
        <v>SWHC046-01</v>
      </c>
      <c r="H11629" t="str">
        <f t="shared" si="925"/>
        <v>ExAnte2019</v>
      </c>
      <c r="I11629" t="str">
        <f t="shared" si="925"/>
        <v>IOU workpaper</v>
      </c>
      <c r="J11629" s="2">
        <f t="shared" si="921"/>
        <v>43775</v>
      </c>
      <c r="K11629" t="s">
        <v>203</v>
      </c>
      <c r="L11629">
        <f t="shared" si="922"/>
        <v>1</v>
      </c>
      <c r="O11629">
        <v>0</v>
      </c>
      <c r="P11629">
        <v>0</v>
      </c>
      <c r="Q11629">
        <v>0</v>
      </c>
      <c r="R11629">
        <v>1.8481000000000001</v>
      </c>
      <c r="S11629">
        <v>0</v>
      </c>
      <c r="T11629">
        <v>71.382000000000005</v>
      </c>
      <c r="AA11629" t="s">
        <v>465</v>
      </c>
      <c r="AB11629" t="s">
        <v>46</v>
      </c>
      <c r="AC11629" t="b">
        <v>0</v>
      </c>
    </row>
    <row r="11630" spans="1:29" hidden="1" x14ac:dyDescent="0.25">
      <c r="A11630" t="s">
        <v>134</v>
      </c>
      <c r="B11630" t="s">
        <v>610</v>
      </c>
      <c r="C11630" t="s">
        <v>574</v>
      </c>
      <c r="D11630" s="28" t="s">
        <v>619</v>
      </c>
      <c r="E11630" t="s">
        <v>306</v>
      </c>
      <c r="F11630" t="s">
        <v>595</v>
      </c>
      <c r="G11630" t="str">
        <f t="shared" si="925"/>
        <v>SWHC046-01</v>
      </c>
      <c r="H11630" t="str">
        <f t="shared" si="925"/>
        <v>ExAnte2019</v>
      </c>
      <c r="I11630" t="str">
        <f t="shared" si="925"/>
        <v>IOU workpaper</v>
      </c>
      <c r="J11630" s="2">
        <f t="shared" si="921"/>
        <v>43775</v>
      </c>
      <c r="K11630" t="s">
        <v>203</v>
      </c>
      <c r="L11630">
        <f t="shared" si="922"/>
        <v>1</v>
      </c>
      <c r="O11630">
        <v>0</v>
      </c>
      <c r="P11630">
        <v>0</v>
      </c>
      <c r="Q11630">
        <v>0</v>
      </c>
      <c r="R11630">
        <v>-64.7761</v>
      </c>
      <c r="S11630">
        <v>0</v>
      </c>
      <c r="T11630">
        <v>77.688100000000006</v>
      </c>
      <c r="AA11630" t="s">
        <v>465</v>
      </c>
      <c r="AB11630" t="s">
        <v>46</v>
      </c>
      <c r="AC11630" t="b">
        <v>0</v>
      </c>
    </row>
    <row r="11631" spans="1:29" hidden="1" x14ac:dyDescent="0.25">
      <c r="A11631" t="s">
        <v>134</v>
      </c>
      <c r="B11631" t="s">
        <v>610</v>
      </c>
      <c r="C11631" t="s">
        <v>574</v>
      </c>
      <c r="D11631" s="28" t="s">
        <v>619</v>
      </c>
      <c r="E11631" t="s">
        <v>314</v>
      </c>
      <c r="F11631" t="s">
        <v>595</v>
      </c>
      <c r="G11631" t="str">
        <f t="shared" si="925"/>
        <v>SWHC046-01</v>
      </c>
      <c r="H11631" t="str">
        <f t="shared" si="925"/>
        <v>ExAnte2019</v>
      </c>
      <c r="I11631" t="str">
        <f t="shared" si="925"/>
        <v>IOU workpaper</v>
      </c>
      <c r="J11631" s="2">
        <f t="shared" si="921"/>
        <v>43775</v>
      </c>
      <c r="K11631" t="s">
        <v>203</v>
      </c>
      <c r="L11631">
        <f t="shared" si="922"/>
        <v>1</v>
      </c>
      <c r="O11631">
        <v>0</v>
      </c>
      <c r="P11631">
        <v>0</v>
      </c>
      <c r="Q11631">
        <v>0</v>
      </c>
      <c r="R11631">
        <v>43.484499999999997</v>
      </c>
      <c r="S11631">
        <v>0</v>
      </c>
      <c r="T11631">
        <v>65.613299999999995</v>
      </c>
      <c r="AA11631" t="s">
        <v>465</v>
      </c>
      <c r="AB11631" t="s">
        <v>46</v>
      </c>
      <c r="AC11631" t="b">
        <v>0</v>
      </c>
    </row>
    <row r="11632" spans="1:29" hidden="1" x14ac:dyDescent="0.25">
      <c r="A11632" t="s">
        <v>134</v>
      </c>
      <c r="B11632" t="s">
        <v>610</v>
      </c>
      <c r="C11632" t="s">
        <v>574</v>
      </c>
      <c r="D11632" s="28" t="s">
        <v>619</v>
      </c>
      <c r="E11632" t="s">
        <v>322</v>
      </c>
      <c r="F11632" t="s">
        <v>595</v>
      </c>
      <c r="G11632" t="str">
        <f t="shared" si="925"/>
        <v>SWHC046-01</v>
      </c>
      <c r="H11632" t="str">
        <f t="shared" si="925"/>
        <v>ExAnte2019</v>
      </c>
      <c r="I11632" t="str">
        <f t="shared" si="925"/>
        <v>IOU workpaper</v>
      </c>
      <c r="J11632" s="2">
        <f t="shared" si="921"/>
        <v>43775</v>
      </c>
      <c r="K11632" t="s">
        <v>203</v>
      </c>
      <c r="L11632">
        <f t="shared" si="922"/>
        <v>1</v>
      </c>
      <c r="O11632">
        <v>0</v>
      </c>
      <c r="P11632">
        <v>0</v>
      </c>
      <c r="Q11632">
        <v>0</v>
      </c>
      <c r="R11632">
        <v>12.5654</v>
      </c>
      <c r="S11632">
        <v>0</v>
      </c>
      <c r="T11632">
        <v>69.406999999999996</v>
      </c>
      <c r="AA11632" t="s">
        <v>465</v>
      </c>
      <c r="AB11632" t="s">
        <v>46</v>
      </c>
      <c r="AC11632" t="b">
        <v>0</v>
      </c>
    </row>
    <row r="11633" spans="1:29" hidden="1" x14ac:dyDescent="0.25">
      <c r="A11633" t="s">
        <v>134</v>
      </c>
      <c r="B11633" t="s">
        <v>610</v>
      </c>
      <c r="C11633" t="s">
        <v>574</v>
      </c>
      <c r="D11633" s="28" t="s">
        <v>619</v>
      </c>
      <c r="E11633" t="s">
        <v>330</v>
      </c>
      <c r="F11633" t="s">
        <v>595</v>
      </c>
      <c r="G11633" t="str">
        <f t="shared" si="925"/>
        <v>SWHC046-01</v>
      </c>
      <c r="H11633" t="str">
        <f t="shared" si="925"/>
        <v>ExAnte2019</v>
      </c>
      <c r="I11633" t="str">
        <f t="shared" si="925"/>
        <v>IOU workpaper</v>
      </c>
      <c r="J11633" s="2">
        <f t="shared" si="921"/>
        <v>43775</v>
      </c>
      <c r="K11633" t="s">
        <v>203</v>
      </c>
      <c r="L11633">
        <f t="shared" si="922"/>
        <v>1</v>
      </c>
      <c r="O11633">
        <v>0</v>
      </c>
      <c r="P11633">
        <v>0</v>
      </c>
      <c r="Q11633">
        <v>0</v>
      </c>
      <c r="R11633">
        <v>380.27370000000002</v>
      </c>
      <c r="S11633">
        <v>0</v>
      </c>
      <c r="T11633">
        <v>12.5579</v>
      </c>
      <c r="AA11633" t="s">
        <v>465</v>
      </c>
      <c r="AB11633" t="s">
        <v>46</v>
      </c>
      <c r="AC11633" t="b">
        <v>0</v>
      </c>
    </row>
    <row r="11634" spans="1:29" hidden="1" x14ac:dyDescent="0.25">
      <c r="A11634" t="s">
        <v>134</v>
      </c>
      <c r="B11634" t="s">
        <v>610</v>
      </c>
      <c r="C11634" t="s">
        <v>574</v>
      </c>
      <c r="D11634" s="28" t="s">
        <v>619</v>
      </c>
      <c r="E11634" t="s">
        <v>338</v>
      </c>
      <c r="F11634" t="s">
        <v>595</v>
      </c>
      <c r="G11634" t="str">
        <f t="shared" si="925"/>
        <v>SWHC046-01</v>
      </c>
      <c r="H11634" t="str">
        <f t="shared" si="925"/>
        <v>ExAnte2019</v>
      </c>
      <c r="I11634" t="str">
        <f t="shared" si="925"/>
        <v>IOU workpaper</v>
      </c>
      <c r="J11634" s="2">
        <f t="shared" si="921"/>
        <v>43775</v>
      </c>
      <c r="K11634" t="s">
        <v>203</v>
      </c>
      <c r="L11634">
        <f t="shared" si="922"/>
        <v>1</v>
      </c>
      <c r="O11634">
        <v>0</v>
      </c>
      <c r="P11634">
        <v>0</v>
      </c>
      <c r="Q11634">
        <v>0</v>
      </c>
      <c r="R11634">
        <v>-875.59180000000003</v>
      </c>
      <c r="S11634">
        <v>0</v>
      </c>
      <c r="T11634">
        <v>189.08349999999999</v>
      </c>
      <c r="AA11634" t="s">
        <v>465</v>
      </c>
      <c r="AB11634" t="s">
        <v>46</v>
      </c>
      <c r="AC11634" t="b">
        <v>0</v>
      </c>
    </row>
    <row r="11635" spans="1:29" hidden="1" x14ac:dyDescent="0.25">
      <c r="A11635" t="s">
        <v>134</v>
      </c>
      <c r="B11635" t="s">
        <v>610</v>
      </c>
      <c r="C11635" t="s">
        <v>43</v>
      </c>
      <c r="D11635" s="28" t="s">
        <v>619</v>
      </c>
      <c r="E11635" t="s">
        <v>202</v>
      </c>
      <c r="F11635" t="s">
        <v>595</v>
      </c>
      <c r="G11635" t="str">
        <f t="shared" si="925"/>
        <v>SWHC046-01</v>
      </c>
      <c r="H11635" t="str">
        <f t="shared" si="925"/>
        <v>ExAnte2019</v>
      </c>
      <c r="I11635" t="str">
        <f t="shared" si="925"/>
        <v>IOU workpaper</v>
      </c>
      <c r="J11635" s="2">
        <f t="shared" si="921"/>
        <v>43775</v>
      </c>
      <c r="K11635" t="s">
        <v>203</v>
      </c>
      <c r="L11635">
        <f t="shared" si="922"/>
        <v>1</v>
      </c>
      <c r="O11635">
        <v>0</v>
      </c>
      <c r="P11635">
        <v>0</v>
      </c>
      <c r="Q11635">
        <v>0</v>
      </c>
      <c r="R11635">
        <v>-302.01369999999997</v>
      </c>
      <c r="S11635">
        <v>0</v>
      </c>
      <c r="T11635">
        <v>113.9213</v>
      </c>
      <c r="AA11635" t="s">
        <v>465</v>
      </c>
      <c r="AB11635" t="s">
        <v>46</v>
      </c>
      <c r="AC11635" t="b">
        <v>0</v>
      </c>
    </row>
    <row r="11636" spans="1:29" hidden="1" x14ac:dyDescent="0.25">
      <c r="A11636" t="s">
        <v>134</v>
      </c>
      <c r="B11636" t="s">
        <v>610</v>
      </c>
      <c r="C11636" t="s">
        <v>43</v>
      </c>
      <c r="D11636" s="28" t="s">
        <v>619</v>
      </c>
      <c r="E11636" t="s">
        <v>224</v>
      </c>
      <c r="F11636" t="s">
        <v>595</v>
      </c>
      <c r="G11636" t="str">
        <f t="shared" si="925"/>
        <v>SWHC046-01</v>
      </c>
      <c r="H11636" t="str">
        <f t="shared" si="925"/>
        <v>ExAnte2019</v>
      </c>
      <c r="I11636" t="str">
        <f t="shared" si="925"/>
        <v>IOU workpaper</v>
      </c>
      <c r="J11636" s="2">
        <f t="shared" si="921"/>
        <v>43775</v>
      </c>
      <c r="K11636" t="s">
        <v>203</v>
      </c>
      <c r="L11636">
        <f t="shared" si="922"/>
        <v>1</v>
      </c>
      <c r="O11636">
        <v>0</v>
      </c>
      <c r="P11636">
        <v>0</v>
      </c>
      <c r="Q11636">
        <v>0</v>
      </c>
      <c r="R11636">
        <v>-51.223999999999997</v>
      </c>
      <c r="S11636">
        <v>0</v>
      </c>
      <c r="T11636">
        <v>61.579799999999999</v>
      </c>
      <c r="AA11636" t="s">
        <v>465</v>
      </c>
      <c r="AB11636" t="s">
        <v>46</v>
      </c>
      <c r="AC11636" t="b">
        <v>0</v>
      </c>
    </row>
    <row r="11637" spans="1:29" hidden="1" x14ac:dyDescent="0.25">
      <c r="A11637" t="s">
        <v>134</v>
      </c>
      <c r="B11637" t="s">
        <v>610</v>
      </c>
      <c r="C11637" t="s">
        <v>43</v>
      </c>
      <c r="D11637" s="28" t="s">
        <v>619</v>
      </c>
      <c r="E11637" t="s">
        <v>232</v>
      </c>
      <c r="F11637" t="s">
        <v>595</v>
      </c>
      <c r="G11637" t="str">
        <f t="shared" si="925"/>
        <v>SWHC046-01</v>
      </c>
      <c r="H11637" t="str">
        <f t="shared" si="925"/>
        <v>ExAnte2019</v>
      </c>
      <c r="I11637" t="str">
        <f t="shared" si="925"/>
        <v>IOU workpaper</v>
      </c>
      <c r="J11637" s="2">
        <f t="shared" si="921"/>
        <v>43775</v>
      </c>
      <c r="K11637" t="s">
        <v>203</v>
      </c>
      <c r="L11637">
        <f t="shared" si="922"/>
        <v>1</v>
      </c>
      <c r="O11637">
        <v>0</v>
      </c>
      <c r="P11637">
        <v>0</v>
      </c>
      <c r="Q11637">
        <v>0</v>
      </c>
      <c r="R11637">
        <v>16.458100000000002</v>
      </c>
      <c r="S11637">
        <v>0</v>
      </c>
      <c r="T11637">
        <v>42.235300000000002</v>
      </c>
      <c r="AA11637" t="s">
        <v>465</v>
      </c>
      <c r="AB11637" t="s">
        <v>46</v>
      </c>
      <c r="AC11637" t="b">
        <v>0</v>
      </c>
    </row>
    <row r="11638" spans="1:29" hidden="1" x14ac:dyDescent="0.25">
      <c r="A11638" t="s">
        <v>134</v>
      </c>
      <c r="B11638" t="s">
        <v>610</v>
      </c>
      <c r="C11638" t="s">
        <v>43</v>
      </c>
      <c r="D11638" s="28" t="s">
        <v>619</v>
      </c>
      <c r="E11638" t="s">
        <v>240</v>
      </c>
      <c r="F11638" t="s">
        <v>595</v>
      </c>
      <c r="G11638" t="str">
        <f t="shared" ref="G11638:I11653" si="926">G11637</f>
        <v>SWHC046-01</v>
      </c>
      <c r="H11638" t="str">
        <f t="shared" si="926"/>
        <v>ExAnte2019</v>
      </c>
      <c r="I11638" t="str">
        <f t="shared" si="926"/>
        <v>IOU workpaper</v>
      </c>
      <c r="J11638" s="2">
        <f t="shared" si="921"/>
        <v>43775</v>
      </c>
      <c r="K11638" t="s">
        <v>203</v>
      </c>
      <c r="L11638">
        <f t="shared" si="922"/>
        <v>1</v>
      </c>
      <c r="O11638">
        <v>0</v>
      </c>
      <c r="P11638">
        <v>0</v>
      </c>
      <c r="Q11638">
        <v>0</v>
      </c>
      <c r="R11638">
        <v>41.244900000000001</v>
      </c>
      <c r="S11638">
        <v>0</v>
      </c>
      <c r="T11638">
        <v>36.655799999999999</v>
      </c>
      <c r="AA11638" t="s">
        <v>465</v>
      </c>
      <c r="AB11638" t="s">
        <v>46</v>
      </c>
      <c r="AC11638" t="b">
        <v>0</v>
      </c>
    </row>
    <row r="11639" spans="1:29" hidden="1" x14ac:dyDescent="0.25">
      <c r="A11639" t="s">
        <v>134</v>
      </c>
      <c r="B11639" t="s">
        <v>610</v>
      </c>
      <c r="C11639" t="s">
        <v>43</v>
      </c>
      <c r="D11639" s="28" t="s">
        <v>619</v>
      </c>
      <c r="E11639" t="s">
        <v>248</v>
      </c>
      <c r="F11639" t="s">
        <v>595</v>
      </c>
      <c r="G11639" t="str">
        <f t="shared" si="926"/>
        <v>SWHC046-01</v>
      </c>
      <c r="H11639" t="str">
        <f t="shared" si="926"/>
        <v>ExAnte2019</v>
      </c>
      <c r="I11639" t="str">
        <f t="shared" si="926"/>
        <v>IOU workpaper</v>
      </c>
      <c r="J11639" s="2">
        <f t="shared" si="921"/>
        <v>43775</v>
      </c>
      <c r="K11639" t="s">
        <v>203</v>
      </c>
      <c r="L11639">
        <f t="shared" si="922"/>
        <v>1</v>
      </c>
      <c r="O11639">
        <v>0</v>
      </c>
      <c r="P11639">
        <v>0</v>
      </c>
      <c r="Q11639">
        <v>0</v>
      </c>
      <c r="R11639">
        <v>-22.604299999999999</v>
      </c>
      <c r="S11639">
        <v>0</v>
      </c>
      <c r="T11639">
        <v>57.939599999999999</v>
      </c>
      <c r="AA11639" t="s">
        <v>465</v>
      </c>
      <c r="AB11639" t="s">
        <v>46</v>
      </c>
      <c r="AC11639" t="b">
        <v>0</v>
      </c>
    </row>
    <row r="11640" spans="1:29" x14ac:dyDescent="0.25">
      <c r="A11640" t="s">
        <v>134</v>
      </c>
      <c r="B11640" t="s">
        <v>610</v>
      </c>
      <c r="C11640" t="s">
        <v>43</v>
      </c>
      <c r="D11640" s="28" t="s">
        <v>619</v>
      </c>
      <c r="E11640" t="s">
        <v>256</v>
      </c>
      <c r="F11640" t="s">
        <v>595</v>
      </c>
      <c r="G11640" t="str">
        <f t="shared" si="926"/>
        <v>SWHC046-01</v>
      </c>
      <c r="H11640" t="str">
        <f t="shared" si="926"/>
        <v>ExAnte2019</v>
      </c>
      <c r="I11640" t="str">
        <f t="shared" si="926"/>
        <v>IOU workpaper</v>
      </c>
      <c r="J11640" s="2">
        <f t="shared" si="921"/>
        <v>43775</v>
      </c>
      <c r="K11640" t="s">
        <v>203</v>
      </c>
      <c r="L11640">
        <f t="shared" si="922"/>
        <v>1</v>
      </c>
      <c r="O11640">
        <v>0</v>
      </c>
      <c r="P11640">
        <v>0</v>
      </c>
      <c r="Q11640">
        <v>0</v>
      </c>
      <c r="R11640">
        <v>136.25550000000001</v>
      </c>
      <c r="S11640">
        <v>0</v>
      </c>
      <c r="T11640">
        <v>22.913799999999998</v>
      </c>
      <c r="AA11640" t="s">
        <v>465</v>
      </c>
      <c r="AB11640" t="s">
        <v>46</v>
      </c>
      <c r="AC11640" t="b">
        <v>0</v>
      </c>
    </row>
    <row r="11641" spans="1:29" hidden="1" x14ac:dyDescent="0.25">
      <c r="A11641" t="s">
        <v>134</v>
      </c>
      <c r="B11641" t="s">
        <v>610</v>
      </c>
      <c r="C11641" t="s">
        <v>43</v>
      </c>
      <c r="D11641" s="28" t="s">
        <v>619</v>
      </c>
      <c r="E11641" t="s">
        <v>265</v>
      </c>
      <c r="F11641" t="s">
        <v>595</v>
      </c>
      <c r="G11641" t="str">
        <f t="shared" si="926"/>
        <v>SWHC046-01</v>
      </c>
      <c r="H11641" t="str">
        <f t="shared" si="926"/>
        <v>ExAnte2019</v>
      </c>
      <c r="I11641" t="str">
        <f t="shared" si="926"/>
        <v>IOU workpaper</v>
      </c>
      <c r="J11641" s="2">
        <f t="shared" si="921"/>
        <v>43775</v>
      </c>
      <c r="K11641" t="s">
        <v>203</v>
      </c>
      <c r="L11641">
        <f t="shared" si="922"/>
        <v>1</v>
      </c>
      <c r="O11641">
        <v>0</v>
      </c>
      <c r="P11641">
        <v>0</v>
      </c>
      <c r="Q11641">
        <v>0</v>
      </c>
      <c r="R11641">
        <v>150.9059</v>
      </c>
      <c r="S11641">
        <v>0</v>
      </c>
      <c r="T11641">
        <v>18.4116</v>
      </c>
      <c r="AA11641" t="s">
        <v>465</v>
      </c>
      <c r="AB11641" t="s">
        <v>46</v>
      </c>
      <c r="AC11641" t="b">
        <v>0</v>
      </c>
    </row>
    <row r="11642" spans="1:29" hidden="1" x14ac:dyDescent="0.25">
      <c r="A11642" t="s">
        <v>134</v>
      </c>
      <c r="B11642" t="s">
        <v>610</v>
      </c>
      <c r="C11642" t="s">
        <v>43</v>
      </c>
      <c r="D11642" s="28" t="s">
        <v>619</v>
      </c>
      <c r="E11642" t="s">
        <v>274</v>
      </c>
      <c r="F11642" t="s">
        <v>595</v>
      </c>
      <c r="G11642" t="str">
        <f t="shared" si="926"/>
        <v>SWHC046-01</v>
      </c>
      <c r="H11642" t="str">
        <f t="shared" si="926"/>
        <v>ExAnte2019</v>
      </c>
      <c r="I11642" t="str">
        <f t="shared" si="926"/>
        <v>IOU workpaper</v>
      </c>
      <c r="J11642" s="2">
        <f t="shared" si="921"/>
        <v>43775</v>
      </c>
      <c r="K11642" t="s">
        <v>203</v>
      </c>
      <c r="L11642">
        <f t="shared" si="922"/>
        <v>1</v>
      </c>
      <c r="O11642">
        <v>0</v>
      </c>
      <c r="P11642">
        <v>0</v>
      </c>
      <c r="Q11642">
        <v>0</v>
      </c>
      <c r="R11642">
        <v>152.36920000000001</v>
      </c>
      <c r="S11642">
        <v>0</v>
      </c>
      <c r="T11642">
        <v>22.130099999999999</v>
      </c>
      <c r="AA11642" t="s">
        <v>465</v>
      </c>
      <c r="AB11642" t="s">
        <v>46</v>
      </c>
      <c r="AC11642" t="b">
        <v>0</v>
      </c>
    </row>
    <row r="11643" spans="1:29" hidden="1" x14ac:dyDescent="0.25">
      <c r="A11643" t="s">
        <v>134</v>
      </c>
      <c r="B11643" t="s">
        <v>610</v>
      </c>
      <c r="C11643" t="s">
        <v>43</v>
      </c>
      <c r="D11643" s="28" t="s">
        <v>619</v>
      </c>
      <c r="E11643" t="s">
        <v>282</v>
      </c>
      <c r="F11643" t="s">
        <v>595</v>
      </c>
      <c r="G11643" t="str">
        <f t="shared" si="926"/>
        <v>SWHC046-01</v>
      </c>
      <c r="H11643" t="str">
        <f t="shared" si="926"/>
        <v>ExAnte2019</v>
      </c>
      <c r="I11643" t="str">
        <f t="shared" si="926"/>
        <v>IOU workpaper</v>
      </c>
      <c r="J11643" s="2">
        <f t="shared" si="921"/>
        <v>43775</v>
      </c>
      <c r="K11643" t="s">
        <v>203</v>
      </c>
      <c r="L11643">
        <f t="shared" si="922"/>
        <v>1</v>
      </c>
      <c r="O11643">
        <v>0</v>
      </c>
      <c r="P11643">
        <v>0</v>
      </c>
      <c r="Q11643">
        <v>0</v>
      </c>
      <c r="R11643">
        <v>187.69309999999999</v>
      </c>
      <c r="S11643">
        <v>0</v>
      </c>
      <c r="T11643">
        <v>21.765000000000001</v>
      </c>
      <c r="AA11643" t="s">
        <v>465</v>
      </c>
      <c r="AB11643" t="s">
        <v>46</v>
      </c>
      <c r="AC11643" t="b">
        <v>0</v>
      </c>
    </row>
    <row r="11644" spans="1:29" hidden="1" x14ac:dyDescent="0.25">
      <c r="A11644" t="s">
        <v>134</v>
      </c>
      <c r="B11644" t="s">
        <v>610</v>
      </c>
      <c r="C11644" t="s">
        <v>43</v>
      </c>
      <c r="D11644" s="28" t="s">
        <v>619</v>
      </c>
      <c r="E11644" t="s">
        <v>290</v>
      </c>
      <c r="F11644" t="s">
        <v>595</v>
      </c>
      <c r="G11644" t="str">
        <f t="shared" si="926"/>
        <v>SWHC046-01</v>
      </c>
      <c r="H11644" t="str">
        <f t="shared" si="926"/>
        <v>ExAnte2019</v>
      </c>
      <c r="I11644" t="str">
        <f t="shared" si="926"/>
        <v>IOU workpaper</v>
      </c>
      <c r="J11644" s="2">
        <f t="shared" si="921"/>
        <v>43775</v>
      </c>
      <c r="K11644" t="s">
        <v>203</v>
      </c>
      <c r="L11644">
        <f t="shared" si="922"/>
        <v>1</v>
      </c>
      <c r="O11644">
        <v>0</v>
      </c>
      <c r="P11644">
        <v>0</v>
      </c>
      <c r="Q11644">
        <v>0</v>
      </c>
      <c r="R11644">
        <v>154.51900000000001</v>
      </c>
      <c r="S11644">
        <v>0</v>
      </c>
      <c r="T11644">
        <v>29.4802</v>
      </c>
      <c r="AA11644" t="s">
        <v>465</v>
      </c>
      <c r="AB11644" t="s">
        <v>46</v>
      </c>
      <c r="AC11644" t="b">
        <v>0</v>
      </c>
    </row>
    <row r="11645" spans="1:29" hidden="1" x14ac:dyDescent="0.25">
      <c r="A11645" t="s">
        <v>134</v>
      </c>
      <c r="B11645" t="s">
        <v>610</v>
      </c>
      <c r="C11645" t="s">
        <v>43</v>
      </c>
      <c r="D11645" s="28" t="s">
        <v>619</v>
      </c>
      <c r="E11645" t="s">
        <v>298</v>
      </c>
      <c r="F11645" t="s">
        <v>595</v>
      </c>
      <c r="G11645" t="str">
        <f t="shared" si="926"/>
        <v>SWHC046-01</v>
      </c>
      <c r="H11645" t="str">
        <f t="shared" si="926"/>
        <v>ExAnte2019</v>
      </c>
      <c r="I11645" t="str">
        <f t="shared" si="926"/>
        <v>IOU workpaper</v>
      </c>
      <c r="J11645" s="2">
        <f t="shared" si="921"/>
        <v>43775</v>
      </c>
      <c r="K11645" t="s">
        <v>203</v>
      </c>
      <c r="L11645">
        <f t="shared" si="922"/>
        <v>1</v>
      </c>
      <c r="O11645">
        <v>0</v>
      </c>
      <c r="P11645">
        <v>0</v>
      </c>
      <c r="Q11645">
        <v>0</v>
      </c>
      <c r="R11645">
        <v>54.085000000000001</v>
      </c>
      <c r="S11645">
        <v>0</v>
      </c>
      <c r="T11645">
        <v>51.710500000000003</v>
      </c>
      <c r="AA11645" t="s">
        <v>465</v>
      </c>
      <c r="AB11645" t="s">
        <v>46</v>
      </c>
      <c r="AC11645" t="b">
        <v>0</v>
      </c>
    </row>
    <row r="11646" spans="1:29" hidden="1" x14ac:dyDescent="0.25">
      <c r="A11646" t="s">
        <v>134</v>
      </c>
      <c r="B11646" t="s">
        <v>610</v>
      </c>
      <c r="C11646" t="s">
        <v>43</v>
      </c>
      <c r="D11646" s="28" t="s">
        <v>619</v>
      </c>
      <c r="E11646" t="s">
        <v>306</v>
      </c>
      <c r="F11646" t="s">
        <v>595</v>
      </c>
      <c r="G11646" t="str">
        <f t="shared" si="926"/>
        <v>SWHC046-01</v>
      </c>
      <c r="H11646" t="str">
        <f t="shared" si="926"/>
        <v>ExAnte2019</v>
      </c>
      <c r="I11646" t="str">
        <f t="shared" si="926"/>
        <v>IOU workpaper</v>
      </c>
      <c r="J11646" s="2">
        <f t="shared" si="921"/>
        <v>43775</v>
      </c>
      <c r="K11646" t="s">
        <v>203</v>
      </c>
      <c r="L11646">
        <f t="shared" si="922"/>
        <v>1</v>
      </c>
      <c r="O11646">
        <v>0</v>
      </c>
      <c r="P11646">
        <v>0</v>
      </c>
      <c r="Q11646">
        <v>0</v>
      </c>
      <c r="R11646">
        <v>37.4114</v>
      </c>
      <c r="S11646">
        <v>0</v>
      </c>
      <c r="T11646">
        <v>48.869599999999998</v>
      </c>
      <c r="AA11646" t="s">
        <v>465</v>
      </c>
      <c r="AB11646" t="s">
        <v>46</v>
      </c>
      <c r="AC11646" t="b">
        <v>0</v>
      </c>
    </row>
    <row r="11647" spans="1:29" hidden="1" x14ac:dyDescent="0.25">
      <c r="A11647" t="s">
        <v>134</v>
      </c>
      <c r="B11647" t="s">
        <v>610</v>
      </c>
      <c r="C11647" t="s">
        <v>43</v>
      </c>
      <c r="D11647" s="28" t="s">
        <v>619</v>
      </c>
      <c r="E11647" t="s">
        <v>314</v>
      </c>
      <c r="F11647" t="s">
        <v>595</v>
      </c>
      <c r="G11647" t="str">
        <f t="shared" si="926"/>
        <v>SWHC046-01</v>
      </c>
      <c r="H11647" t="str">
        <f t="shared" si="926"/>
        <v>ExAnte2019</v>
      </c>
      <c r="I11647" t="str">
        <f t="shared" si="926"/>
        <v>IOU workpaper</v>
      </c>
      <c r="J11647" s="2">
        <f t="shared" si="921"/>
        <v>43775</v>
      </c>
      <c r="K11647" t="s">
        <v>203</v>
      </c>
      <c r="L11647">
        <f t="shared" si="922"/>
        <v>1</v>
      </c>
      <c r="O11647">
        <v>0</v>
      </c>
      <c r="P11647">
        <v>0</v>
      </c>
      <c r="Q11647">
        <v>0</v>
      </c>
      <c r="R11647">
        <v>103.3466</v>
      </c>
      <c r="S11647">
        <v>0</v>
      </c>
      <c r="T11647">
        <v>44.116500000000002</v>
      </c>
      <c r="AA11647" t="s">
        <v>465</v>
      </c>
      <c r="AB11647" t="s">
        <v>46</v>
      </c>
      <c r="AC11647" t="b">
        <v>0</v>
      </c>
    </row>
    <row r="11648" spans="1:29" hidden="1" x14ac:dyDescent="0.25">
      <c r="A11648" t="s">
        <v>134</v>
      </c>
      <c r="B11648" t="s">
        <v>610</v>
      </c>
      <c r="C11648" t="s">
        <v>43</v>
      </c>
      <c r="D11648" s="28" t="s">
        <v>619</v>
      </c>
      <c r="E11648" t="s">
        <v>322</v>
      </c>
      <c r="F11648" t="s">
        <v>595</v>
      </c>
      <c r="G11648" t="str">
        <f t="shared" si="926"/>
        <v>SWHC046-01</v>
      </c>
      <c r="H11648" t="str">
        <f t="shared" si="926"/>
        <v>ExAnte2019</v>
      </c>
      <c r="I11648" t="str">
        <f t="shared" si="926"/>
        <v>IOU workpaper</v>
      </c>
      <c r="J11648" s="2">
        <f t="shared" si="921"/>
        <v>43775</v>
      </c>
      <c r="K11648" t="s">
        <v>203</v>
      </c>
      <c r="L11648">
        <f t="shared" si="922"/>
        <v>1</v>
      </c>
      <c r="O11648">
        <v>0</v>
      </c>
      <c r="P11648">
        <v>0</v>
      </c>
      <c r="Q11648">
        <v>0</v>
      </c>
      <c r="R11648">
        <v>80.1464</v>
      </c>
      <c r="S11648">
        <v>0</v>
      </c>
      <c r="T11648">
        <v>47.523200000000003</v>
      </c>
      <c r="AA11648" t="s">
        <v>465</v>
      </c>
      <c r="AB11648" t="s">
        <v>46</v>
      </c>
      <c r="AC11648" t="b">
        <v>0</v>
      </c>
    </row>
    <row r="11649" spans="1:29" hidden="1" x14ac:dyDescent="0.25">
      <c r="A11649" t="s">
        <v>134</v>
      </c>
      <c r="B11649" t="s">
        <v>610</v>
      </c>
      <c r="C11649" t="s">
        <v>43</v>
      </c>
      <c r="D11649" s="28" t="s">
        <v>619</v>
      </c>
      <c r="E11649" t="s">
        <v>330</v>
      </c>
      <c r="F11649" t="s">
        <v>595</v>
      </c>
      <c r="G11649" t="str">
        <f t="shared" si="926"/>
        <v>SWHC046-01</v>
      </c>
      <c r="H11649" t="str">
        <f t="shared" si="926"/>
        <v>ExAnte2019</v>
      </c>
      <c r="I11649" t="str">
        <f t="shared" si="926"/>
        <v>IOU workpaper</v>
      </c>
      <c r="J11649" s="2">
        <f t="shared" si="921"/>
        <v>43775</v>
      </c>
      <c r="K11649" t="s">
        <v>203</v>
      </c>
      <c r="L11649">
        <f t="shared" si="922"/>
        <v>1</v>
      </c>
      <c r="O11649">
        <v>0</v>
      </c>
      <c r="P11649">
        <v>0</v>
      </c>
      <c r="Q11649">
        <v>0</v>
      </c>
      <c r="R11649">
        <v>382.11270000000002</v>
      </c>
      <c r="S11649">
        <v>0</v>
      </c>
      <c r="T11649">
        <v>8.0599000000000007</v>
      </c>
      <c r="AA11649" t="s">
        <v>465</v>
      </c>
      <c r="AB11649" t="s">
        <v>46</v>
      </c>
      <c r="AC11649" t="b">
        <v>0</v>
      </c>
    </row>
    <row r="11650" spans="1:29" hidden="1" x14ac:dyDescent="0.25">
      <c r="A11650" t="s">
        <v>134</v>
      </c>
      <c r="B11650" t="s">
        <v>610</v>
      </c>
      <c r="C11650" t="s">
        <v>43</v>
      </c>
      <c r="D11650" s="28" t="s">
        <v>619</v>
      </c>
      <c r="E11650" t="s">
        <v>338</v>
      </c>
      <c r="F11650" t="s">
        <v>595</v>
      </c>
      <c r="G11650" t="str">
        <f t="shared" si="926"/>
        <v>SWHC046-01</v>
      </c>
      <c r="H11650" t="str">
        <f t="shared" si="926"/>
        <v>ExAnte2019</v>
      </c>
      <c r="I11650" t="str">
        <f t="shared" si="926"/>
        <v>IOU workpaper</v>
      </c>
      <c r="J11650" s="2">
        <f t="shared" si="921"/>
        <v>43775</v>
      </c>
      <c r="K11650" t="s">
        <v>203</v>
      </c>
      <c r="L11650">
        <f t="shared" si="922"/>
        <v>1</v>
      </c>
      <c r="O11650">
        <v>0</v>
      </c>
      <c r="P11650">
        <v>0</v>
      </c>
      <c r="Q11650">
        <v>0</v>
      </c>
      <c r="R11650">
        <v>-577.24260000000004</v>
      </c>
      <c r="S11650">
        <v>0</v>
      </c>
      <c r="T11650">
        <v>133.43610000000001</v>
      </c>
      <c r="AA11650" t="s">
        <v>465</v>
      </c>
      <c r="AB11650" t="s">
        <v>46</v>
      </c>
      <c r="AC11650" t="b">
        <v>0</v>
      </c>
    </row>
    <row r="11651" spans="1:29" hidden="1" x14ac:dyDescent="0.25">
      <c r="A11651" t="s">
        <v>134</v>
      </c>
      <c r="B11651" t="s">
        <v>610</v>
      </c>
      <c r="C11651" t="s">
        <v>575</v>
      </c>
      <c r="D11651" s="28" t="s">
        <v>619</v>
      </c>
      <c r="E11651" t="s">
        <v>202</v>
      </c>
      <c r="F11651" t="s">
        <v>595</v>
      </c>
      <c r="G11651" t="str">
        <f t="shared" si="926"/>
        <v>SWHC046-01</v>
      </c>
      <c r="H11651" t="str">
        <f t="shared" si="926"/>
        <v>ExAnte2019</v>
      </c>
      <c r="I11651" t="str">
        <f t="shared" si="926"/>
        <v>IOU workpaper</v>
      </c>
      <c r="J11651" s="2">
        <f t="shared" si="921"/>
        <v>43775</v>
      </c>
      <c r="K11651" t="s">
        <v>203</v>
      </c>
      <c r="L11651">
        <f t="shared" si="922"/>
        <v>1</v>
      </c>
      <c r="O11651">
        <v>0</v>
      </c>
      <c r="P11651">
        <v>0</v>
      </c>
      <c r="Q11651">
        <v>0</v>
      </c>
      <c r="R11651">
        <v>-134.20849999999999</v>
      </c>
      <c r="S11651">
        <v>0</v>
      </c>
      <c r="T11651">
        <v>72.023700000000005</v>
      </c>
      <c r="AA11651" t="s">
        <v>465</v>
      </c>
      <c r="AB11651" t="s">
        <v>46</v>
      </c>
      <c r="AC11651" t="b">
        <v>0</v>
      </c>
    </row>
    <row r="11652" spans="1:29" hidden="1" x14ac:dyDescent="0.25">
      <c r="A11652" t="s">
        <v>134</v>
      </c>
      <c r="B11652" t="s">
        <v>610</v>
      </c>
      <c r="C11652" t="s">
        <v>575</v>
      </c>
      <c r="D11652" s="28" t="s">
        <v>619</v>
      </c>
      <c r="E11652" t="s">
        <v>224</v>
      </c>
      <c r="F11652" t="s">
        <v>595</v>
      </c>
      <c r="G11652" t="str">
        <f t="shared" si="926"/>
        <v>SWHC046-01</v>
      </c>
      <c r="H11652" t="str">
        <f t="shared" si="926"/>
        <v>ExAnte2019</v>
      </c>
      <c r="I11652" t="str">
        <f t="shared" si="926"/>
        <v>IOU workpaper</v>
      </c>
      <c r="J11652" s="2">
        <f t="shared" si="921"/>
        <v>43775</v>
      </c>
      <c r="K11652" t="s">
        <v>203</v>
      </c>
      <c r="L11652">
        <f t="shared" si="922"/>
        <v>1</v>
      </c>
      <c r="O11652">
        <v>0</v>
      </c>
      <c r="P11652">
        <v>0</v>
      </c>
      <c r="Q11652">
        <v>0</v>
      </c>
      <c r="R11652">
        <v>8.0349000000000004</v>
      </c>
      <c r="S11652">
        <v>0</v>
      </c>
      <c r="T11652">
        <v>40.557899999999997</v>
      </c>
      <c r="AA11652" t="s">
        <v>465</v>
      </c>
      <c r="AB11652" t="s">
        <v>46</v>
      </c>
      <c r="AC11652" t="b">
        <v>0</v>
      </c>
    </row>
    <row r="11653" spans="1:29" hidden="1" x14ac:dyDescent="0.25">
      <c r="A11653" t="s">
        <v>134</v>
      </c>
      <c r="B11653" t="s">
        <v>610</v>
      </c>
      <c r="C11653" t="s">
        <v>575</v>
      </c>
      <c r="D11653" s="28" t="s">
        <v>619</v>
      </c>
      <c r="E11653" t="s">
        <v>232</v>
      </c>
      <c r="F11653" t="s">
        <v>595</v>
      </c>
      <c r="G11653" t="str">
        <f t="shared" si="926"/>
        <v>SWHC046-01</v>
      </c>
      <c r="H11653" t="str">
        <f t="shared" si="926"/>
        <v>ExAnte2019</v>
      </c>
      <c r="I11653" t="str">
        <f t="shared" si="926"/>
        <v>IOU workpaper</v>
      </c>
      <c r="J11653" s="2">
        <f t="shared" ref="J11653:J11716" si="927">J$3</f>
        <v>43775</v>
      </c>
      <c r="K11653" t="s">
        <v>203</v>
      </c>
      <c r="L11653">
        <f t="shared" ref="L11653:L11716" si="928">L11652</f>
        <v>1</v>
      </c>
      <c r="O11653">
        <v>0</v>
      </c>
      <c r="P11653">
        <v>0</v>
      </c>
      <c r="Q11653">
        <v>0</v>
      </c>
      <c r="R11653">
        <v>35.674199999999999</v>
      </c>
      <c r="S11653">
        <v>0</v>
      </c>
      <c r="T11653">
        <v>31.275200000000002</v>
      </c>
      <c r="AA11653" t="s">
        <v>465</v>
      </c>
      <c r="AB11653" t="s">
        <v>46</v>
      </c>
      <c r="AC11653" t="b">
        <v>0</v>
      </c>
    </row>
    <row r="11654" spans="1:29" hidden="1" x14ac:dyDescent="0.25">
      <c r="A11654" t="s">
        <v>134</v>
      </c>
      <c r="B11654" t="s">
        <v>610</v>
      </c>
      <c r="C11654" t="s">
        <v>575</v>
      </c>
      <c r="D11654" s="28" t="s">
        <v>619</v>
      </c>
      <c r="E11654" t="s">
        <v>240</v>
      </c>
      <c r="F11654" t="s">
        <v>595</v>
      </c>
      <c r="G11654" t="str">
        <f t="shared" ref="G11654:I11669" si="929">G11653</f>
        <v>SWHC046-01</v>
      </c>
      <c r="H11654" t="str">
        <f t="shared" si="929"/>
        <v>ExAnte2019</v>
      </c>
      <c r="I11654" t="str">
        <f t="shared" si="929"/>
        <v>IOU workpaper</v>
      </c>
      <c r="J11654" s="2">
        <f t="shared" si="927"/>
        <v>43775</v>
      </c>
      <c r="K11654" t="s">
        <v>203</v>
      </c>
      <c r="L11654">
        <f t="shared" si="928"/>
        <v>1</v>
      </c>
      <c r="O11654">
        <v>0</v>
      </c>
      <c r="P11654">
        <v>0</v>
      </c>
      <c r="Q11654">
        <v>0</v>
      </c>
      <c r="R11654">
        <v>55.143000000000001</v>
      </c>
      <c r="S11654">
        <v>0</v>
      </c>
      <c r="T11654">
        <v>28.043199999999999</v>
      </c>
      <c r="AA11654" t="s">
        <v>465</v>
      </c>
      <c r="AB11654" t="s">
        <v>46</v>
      </c>
      <c r="AC11654" t="b">
        <v>0</v>
      </c>
    </row>
    <row r="11655" spans="1:29" hidden="1" x14ac:dyDescent="0.25">
      <c r="A11655" t="s">
        <v>134</v>
      </c>
      <c r="B11655" t="s">
        <v>610</v>
      </c>
      <c r="C11655" t="s">
        <v>575</v>
      </c>
      <c r="D11655" s="28" t="s">
        <v>619</v>
      </c>
      <c r="E11655" t="s">
        <v>248</v>
      </c>
      <c r="F11655" t="s">
        <v>595</v>
      </c>
      <c r="G11655" t="str">
        <f t="shared" si="929"/>
        <v>SWHC046-01</v>
      </c>
      <c r="H11655" t="str">
        <f t="shared" si="929"/>
        <v>ExAnte2019</v>
      </c>
      <c r="I11655" t="str">
        <f t="shared" si="929"/>
        <v>IOU workpaper</v>
      </c>
      <c r="J11655" s="2">
        <f t="shared" si="927"/>
        <v>43775</v>
      </c>
      <c r="K11655" t="s">
        <v>203</v>
      </c>
      <c r="L11655">
        <f t="shared" si="928"/>
        <v>1</v>
      </c>
      <c r="O11655">
        <v>0</v>
      </c>
      <c r="P11655">
        <v>0</v>
      </c>
      <c r="Q11655">
        <v>0</v>
      </c>
      <c r="R11655">
        <v>26.7027</v>
      </c>
      <c r="S11655">
        <v>0</v>
      </c>
      <c r="T11655">
        <v>31.214600000000001</v>
      </c>
      <c r="AA11655" t="s">
        <v>465</v>
      </c>
      <c r="AB11655" t="s">
        <v>46</v>
      </c>
      <c r="AC11655" t="b">
        <v>0</v>
      </c>
    </row>
    <row r="11656" spans="1:29" hidden="1" x14ac:dyDescent="0.25">
      <c r="A11656" t="s">
        <v>134</v>
      </c>
      <c r="B11656" t="s">
        <v>610</v>
      </c>
      <c r="C11656" t="s">
        <v>575</v>
      </c>
      <c r="D11656" s="28" t="s">
        <v>619</v>
      </c>
      <c r="E11656" t="s">
        <v>256</v>
      </c>
      <c r="F11656" t="s">
        <v>595</v>
      </c>
      <c r="G11656" t="str">
        <f t="shared" si="929"/>
        <v>SWHC046-01</v>
      </c>
      <c r="H11656" t="str">
        <f t="shared" si="929"/>
        <v>ExAnte2019</v>
      </c>
      <c r="I11656" t="str">
        <f t="shared" si="929"/>
        <v>IOU workpaper</v>
      </c>
      <c r="J11656" s="2">
        <f t="shared" si="927"/>
        <v>43775</v>
      </c>
      <c r="K11656" t="s">
        <v>203</v>
      </c>
      <c r="L11656">
        <f t="shared" si="928"/>
        <v>1</v>
      </c>
      <c r="O11656">
        <v>0</v>
      </c>
      <c r="P11656">
        <v>0</v>
      </c>
      <c r="Q11656">
        <v>0</v>
      </c>
      <c r="R11656">
        <v>133.00810000000001</v>
      </c>
      <c r="S11656">
        <v>0</v>
      </c>
      <c r="T11656">
        <v>10.353</v>
      </c>
      <c r="AA11656" t="s">
        <v>465</v>
      </c>
      <c r="AB11656" t="s">
        <v>46</v>
      </c>
      <c r="AC11656" t="b">
        <v>0</v>
      </c>
    </row>
    <row r="11657" spans="1:29" hidden="1" x14ac:dyDescent="0.25">
      <c r="A11657" t="s">
        <v>134</v>
      </c>
      <c r="B11657" t="s">
        <v>610</v>
      </c>
      <c r="C11657" t="s">
        <v>575</v>
      </c>
      <c r="D11657" s="28" t="s">
        <v>619</v>
      </c>
      <c r="E11657" t="s">
        <v>265</v>
      </c>
      <c r="F11657" t="s">
        <v>595</v>
      </c>
      <c r="G11657" t="str">
        <f t="shared" si="929"/>
        <v>SWHC046-01</v>
      </c>
      <c r="H11657" t="str">
        <f t="shared" si="929"/>
        <v>ExAnte2019</v>
      </c>
      <c r="I11657" t="str">
        <f t="shared" si="929"/>
        <v>IOU workpaper</v>
      </c>
      <c r="J11657" s="2">
        <f t="shared" si="927"/>
        <v>43775</v>
      </c>
      <c r="K11657" t="s">
        <v>203</v>
      </c>
      <c r="L11657">
        <f t="shared" si="928"/>
        <v>1</v>
      </c>
      <c r="O11657">
        <v>0</v>
      </c>
      <c r="P11657">
        <v>0</v>
      </c>
      <c r="Q11657">
        <v>0</v>
      </c>
      <c r="R11657">
        <v>129.53659999999999</v>
      </c>
      <c r="S11657">
        <v>0</v>
      </c>
      <c r="T11657">
        <v>6.1658999999999997</v>
      </c>
      <c r="AA11657" t="s">
        <v>465</v>
      </c>
      <c r="AB11657" t="s">
        <v>46</v>
      </c>
      <c r="AC11657" t="b">
        <v>0</v>
      </c>
    </row>
    <row r="11658" spans="1:29" hidden="1" x14ac:dyDescent="0.25">
      <c r="A11658" t="s">
        <v>134</v>
      </c>
      <c r="B11658" t="s">
        <v>610</v>
      </c>
      <c r="C11658" t="s">
        <v>575</v>
      </c>
      <c r="D11658" s="28" t="s">
        <v>619</v>
      </c>
      <c r="E11658" t="s">
        <v>274</v>
      </c>
      <c r="F11658" t="s">
        <v>595</v>
      </c>
      <c r="G11658" t="str">
        <f t="shared" si="929"/>
        <v>SWHC046-01</v>
      </c>
      <c r="H11658" t="str">
        <f t="shared" si="929"/>
        <v>ExAnte2019</v>
      </c>
      <c r="I11658" t="str">
        <f t="shared" si="929"/>
        <v>IOU workpaper</v>
      </c>
      <c r="J11658" s="2">
        <f t="shared" si="927"/>
        <v>43775</v>
      </c>
      <c r="K11658" t="s">
        <v>203</v>
      </c>
      <c r="L11658">
        <f t="shared" si="928"/>
        <v>1</v>
      </c>
      <c r="O11658">
        <v>0</v>
      </c>
      <c r="P11658">
        <v>0</v>
      </c>
      <c r="Q11658">
        <v>0</v>
      </c>
      <c r="R11658">
        <v>146.70920000000001</v>
      </c>
      <c r="S11658">
        <v>0</v>
      </c>
      <c r="T11658">
        <v>9.5343</v>
      </c>
      <c r="AA11658" t="s">
        <v>465</v>
      </c>
      <c r="AB11658" t="s">
        <v>46</v>
      </c>
      <c r="AC11658" t="b">
        <v>0</v>
      </c>
    </row>
    <row r="11659" spans="1:29" hidden="1" x14ac:dyDescent="0.25">
      <c r="A11659" t="s">
        <v>134</v>
      </c>
      <c r="B11659" t="s">
        <v>610</v>
      </c>
      <c r="C11659" t="s">
        <v>575</v>
      </c>
      <c r="D11659" s="28" t="s">
        <v>619</v>
      </c>
      <c r="E11659" t="s">
        <v>282</v>
      </c>
      <c r="F11659" t="s">
        <v>595</v>
      </c>
      <c r="G11659" t="str">
        <f t="shared" si="929"/>
        <v>SWHC046-01</v>
      </c>
      <c r="H11659" t="str">
        <f t="shared" si="929"/>
        <v>ExAnte2019</v>
      </c>
      <c r="I11659" t="str">
        <f t="shared" si="929"/>
        <v>IOU workpaper</v>
      </c>
      <c r="J11659" s="2">
        <f t="shared" si="927"/>
        <v>43775</v>
      </c>
      <c r="K11659" t="s">
        <v>203</v>
      </c>
      <c r="L11659">
        <f t="shared" si="928"/>
        <v>1</v>
      </c>
      <c r="O11659">
        <v>0</v>
      </c>
      <c r="P11659">
        <v>0</v>
      </c>
      <c r="Q11659">
        <v>0</v>
      </c>
      <c r="R11659">
        <v>163.88069999999999</v>
      </c>
      <c r="S11659">
        <v>0</v>
      </c>
      <c r="T11659">
        <v>11.4252</v>
      </c>
      <c r="AA11659" t="s">
        <v>465</v>
      </c>
      <c r="AB11659" t="s">
        <v>46</v>
      </c>
      <c r="AC11659" t="b">
        <v>0</v>
      </c>
    </row>
    <row r="11660" spans="1:29" hidden="1" x14ac:dyDescent="0.25">
      <c r="A11660" t="s">
        <v>134</v>
      </c>
      <c r="B11660" t="s">
        <v>610</v>
      </c>
      <c r="C11660" t="s">
        <v>575</v>
      </c>
      <c r="D11660" s="28" t="s">
        <v>619</v>
      </c>
      <c r="E11660" t="s">
        <v>290</v>
      </c>
      <c r="F11660" t="s">
        <v>595</v>
      </c>
      <c r="G11660" t="str">
        <f t="shared" si="929"/>
        <v>SWHC046-01</v>
      </c>
      <c r="H11660" t="str">
        <f t="shared" si="929"/>
        <v>ExAnte2019</v>
      </c>
      <c r="I11660" t="str">
        <f t="shared" si="929"/>
        <v>IOU workpaper</v>
      </c>
      <c r="J11660" s="2">
        <f t="shared" si="927"/>
        <v>43775</v>
      </c>
      <c r="K11660" t="s">
        <v>203</v>
      </c>
      <c r="L11660">
        <f t="shared" si="928"/>
        <v>1</v>
      </c>
      <c r="O11660">
        <v>0</v>
      </c>
      <c r="P11660">
        <v>0</v>
      </c>
      <c r="Q11660">
        <v>0</v>
      </c>
      <c r="R11660">
        <v>168.7261</v>
      </c>
      <c r="S11660">
        <v>0</v>
      </c>
      <c r="T11660">
        <v>12.843500000000001</v>
      </c>
      <c r="AA11660" t="s">
        <v>465</v>
      </c>
      <c r="AB11660" t="s">
        <v>46</v>
      </c>
      <c r="AC11660" t="b">
        <v>0</v>
      </c>
    </row>
    <row r="11661" spans="1:29" hidden="1" x14ac:dyDescent="0.25">
      <c r="A11661" t="s">
        <v>134</v>
      </c>
      <c r="B11661" t="s">
        <v>610</v>
      </c>
      <c r="C11661" t="s">
        <v>575</v>
      </c>
      <c r="D11661" s="28" t="s">
        <v>619</v>
      </c>
      <c r="E11661" t="s">
        <v>298</v>
      </c>
      <c r="F11661" t="s">
        <v>595</v>
      </c>
      <c r="G11661" t="str">
        <f t="shared" si="929"/>
        <v>SWHC046-01</v>
      </c>
      <c r="H11661" t="str">
        <f t="shared" si="929"/>
        <v>ExAnte2019</v>
      </c>
      <c r="I11661" t="str">
        <f t="shared" si="929"/>
        <v>IOU workpaper</v>
      </c>
      <c r="J11661" s="2">
        <f t="shared" si="927"/>
        <v>43775</v>
      </c>
      <c r="K11661" t="s">
        <v>203</v>
      </c>
      <c r="L11661">
        <f t="shared" si="928"/>
        <v>1</v>
      </c>
      <c r="O11661">
        <v>0</v>
      </c>
      <c r="P11661">
        <v>0</v>
      </c>
      <c r="Q11661">
        <v>0</v>
      </c>
      <c r="R11661">
        <v>85.085300000000004</v>
      </c>
      <c r="S11661">
        <v>0</v>
      </c>
      <c r="T11661">
        <v>33.307200000000002</v>
      </c>
      <c r="AA11661" t="s">
        <v>465</v>
      </c>
      <c r="AB11661" t="s">
        <v>46</v>
      </c>
      <c r="AC11661" t="b">
        <v>0</v>
      </c>
    </row>
    <row r="11662" spans="1:29" hidden="1" x14ac:dyDescent="0.25">
      <c r="A11662" t="s">
        <v>134</v>
      </c>
      <c r="B11662" t="s">
        <v>610</v>
      </c>
      <c r="C11662" t="s">
        <v>575</v>
      </c>
      <c r="D11662" s="28" t="s">
        <v>619</v>
      </c>
      <c r="E11662" t="s">
        <v>306</v>
      </c>
      <c r="F11662" t="s">
        <v>595</v>
      </c>
      <c r="G11662" t="str">
        <f t="shared" si="929"/>
        <v>SWHC046-01</v>
      </c>
      <c r="H11662" t="str">
        <f t="shared" si="929"/>
        <v>ExAnte2019</v>
      </c>
      <c r="I11662" t="str">
        <f t="shared" si="929"/>
        <v>IOU workpaper</v>
      </c>
      <c r="J11662" s="2">
        <f t="shared" si="927"/>
        <v>43775</v>
      </c>
      <c r="K11662" t="s">
        <v>203</v>
      </c>
      <c r="L11662">
        <f t="shared" si="928"/>
        <v>1</v>
      </c>
      <c r="O11662">
        <v>0</v>
      </c>
      <c r="P11662">
        <v>0</v>
      </c>
      <c r="Q11662">
        <v>0</v>
      </c>
      <c r="R11662">
        <v>55.7727</v>
      </c>
      <c r="S11662">
        <v>0</v>
      </c>
      <c r="T11662">
        <v>34.862400000000001</v>
      </c>
      <c r="AA11662" t="s">
        <v>465</v>
      </c>
      <c r="AB11662" t="s">
        <v>46</v>
      </c>
      <c r="AC11662" t="b">
        <v>0</v>
      </c>
    </row>
    <row r="11663" spans="1:29" hidden="1" x14ac:dyDescent="0.25">
      <c r="A11663" t="s">
        <v>134</v>
      </c>
      <c r="B11663" t="s">
        <v>610</v>
      </c>
      <c r="C11663" t="s">
        <v>575</v>
      </c>
      <c r="D11663" s="28" t="s">
        <v>619</v>
      </c>
      <c r="E11663" t="s">
        <v>314</v>
      </c>
      <c r="F11663" t="s">
        <v>595</v>
      </c>
      <c r="G11663" t="str">
        <f t="shared" si="929"/>
        <v>SWHC046-01</v>
      </c>
      <c r="H11663" t="str">
        <f t="shared" si="929"/>
        <v>ExAnte2019</v>
      </c>
      <c r="I11663" t="str">
        <f t="shared" si="929"/>
        <v>IOU workpaper</v>
      </c>
      <c r="J11663" s="2">
        <f t="shared" si="927"/>
        <v>43775</v>
      </c>
      <c r="K11663" t="s">
        <v>203</v>
      </c>
      <c r="L11663">
        <f t="shared" si="928"/>
        <v>1</v>
      </c>
      <c r="O11663">
        <v>0</v>
      </c>
      <c r="P11663">
        <v>0</v>
      </c>
      <c r="Q11663">
        <v>0</v>
      </c>
      <c r="R11663">
        <v>108.0177</v>
      </c>
      <c r="S11663">
        <v>0</v>
      </c>
      <c r="T11663">
        <v>29.051200000000001</v>
      </c>
      <c r="AA11663" t="s">
        <v>465</v>
      </c>
      <c r="AB11663" t="s">
        <v>46</v>
      </c>
      <c r="AC11663" t="b">
        <v>0</v>
      </c>
    </row>
    <row r="11664" spans="1:29" hidden="1" x14ac:dyDescent="0.25">
      <c r="A11664" t="s">
        <v>134</v>
      </c>
      <c r="B11664" t="s">
        <v>610</v>
      </c>
      <c r="C11664" t="s">
        <v>575</v>
      </c>
      <c r="D11664" s="28" t="s">
        <v>619</v>
      </c>
      <c r="E11664" t="s">
        <v>322</v>
      </c>
      <c r="F11664" t="s">
        <v>595</v>
      </c>
      <c r="G11664" t="str">
        <f t="shared" si="929"/>
        <v>SWHC046-01</v>
      </c>
      <c r="H11664" t="str">
        <f t="shared" si="929"/>
        <v>ExAnte2019</v>
      </c>
      <c r="I11664" t="str">
        <f t="shared" si="929"/>
        <v>IOU workpaper</v>
      </c>
      <c r="J11664" s="2">
        <f t="shared" si="927"/>
        <v>43775</v>
      </c>
      <c r="K11664" t="s">
        <v>203</v>
      </c>
      <c r="L11664">
        <f t="shared" si="928"/>
        <v>1</v>
      </c>
      <c r="O11664">
        <v>0</v>
      </c>
      <c r="P11664">
        <v>0</v>
      </c>
      <c r="Q11664">
        <v>0</v>
      </c>
      <c r="R11664">
        <v>95.670599999999993</v>
      </c>
      <c r="S11664">
        <v>0</v>
      </c>
      <c r="T11664">
        <v>30.651800000000001</v>
      </c>
      <c r="AA11664" t="s">
        <v>465</v>
      </c>
      <c r="AB11664" t="s">
        <v>46</v>
      </c>
      <c r="AC11664" t="b">
        <v>0</v>
      </c>
    </row>
    <row r="11665" spans="1:29" hidden="1" x14ac:dyDescent="0.25">
      <c r="A11665" t="s">
        <v>134</v>
      </c>
      <c r="B11665" t="s">
        <v>610</v>
      </c>
      <c r="C11665" t="s">
        <v>575</v>
      </c>
      <c r="D11665" s="28" t="s">
        <v>619</v>
      </c>
      <c r="E11665" t="s">
        <v>330</v>
      </c>
      <c r="F11665" t="s">
        <v>595</v>
      </c>
      <c r="G11665" t="str">
        <f t="shared" si="929"/>
        <v>SWHC046-01</v>
      </c>
      <c r="H11665" t="str">
        <f t="shared" si="929"/>
        <v>ExAnte2019</v>
      </c>
      <c r="I11665" t="str">
        <f t="shared" si="929"/>
        <v>IOU workpaper</v>
      </c>
      <c r="J11665" s="2">
        <f t="shared" si="927"/>
        <v>43775</v>
      </c>
      <c r="K11665" t="s">
        <v>203</v>
      </c>
      <c r="L11665">
        <f t="shared" si="928"/>
        <v>1</v>
      </c>
      <c r="O11665">
        <v>0</v>
      </c>
      <c r="P11665">
        <v>0</v>
      </c>
      <c r="Q11665">
        <v>0</v>
      </c>
      <c r="R11665">
        <v>303.2423</v>
      </c>
      <c r="S11665">
        <v>0</v>
      </c>
      <c r="T11665">
        <v>3.2829999999999999</v>
      </c>
      <c r="AA11665" t="s">
        <v>465</v>
      </c>
      <c r="AB11665" t="s">
        <v>46</v>
      </c>
      <c r="AC11665" t="b">
        <v>0</v>
      </c>
    </row>
    <row r="11666" spans="1:29" hidden="1" x14ac:dyDescent="0.25">
      <c r="A11666" t="s">
        <v>134</v>
      </c>
      <c r="B11666" t="s">
        <v>610</v>
      </c>
      <c r="C11666" t="s">
        <v>575</v>
      </c>
      <c r="D11666" s="28" t="s">
        <v>619</v>
      </c>
      <c r="E11666" t="s">
        <v>338</v>
      </c>
      <c r="F11666" t="s">
        <v>595</v>
      </c>
      <c r="G11666" t="str">
        <f t="shared" si="929"/>
        <v>SWHC046-01</v>
      </c>
      <c r="H11666" t="str">
        <f t="shared" si="929"/>
        <v>ExAnte2019</v>
      </c>
      <c r="I11666" t="str">
        <f t="shared" si="929"/>
        <v>IOU workpaper</v>
      </c>
      <c r="J11666" s="2">
        <f t="shared" si="927"/>
        <v>43775</v>
      </c>
      <c r="K11666" t="s">
        <v>203</v>
      </c>
      <c r="L11666">
        <f t="shared" si="928"/>
        <v>1</v>
      </c>
      <c r="O11666">
        <v>0</v>
      </c>
      <c r="P11666">
        <v>0</v>
      </c>
      <c r="Q11666">
        <v>0</v>
      </c>
      <c r="R11666">
        <v>-359.14240000000001</v>
      </c>
      <c r="S11666">
        <v>0</v>
      </c>
      <c r="T11666">
        <v>90.68</v>
      </c>
      <c r="AA11666" t="s">
        <v>465</v>
      </c>
      <c r="AB11666" t="s">
        <v>46</v>
      </c>
      <c r="AC11666" t="b">
        <v>0</v>
      </c>
    </row>
    <row r="11667" spans="1:29" hidden="1" x14ac:dyDescent="0.25">
      <c r="A11667" t="s">
        <v>134</v>
      </c>
      <c r="B11667" t="s">
        <v>610</v>
      </c>
      <c r="C11667" t="s">
        <v>576</v>
      </c>
      <c r="D11667" s="28" t="s">
        <v>619</v>
      </c>
      <c r="E11667" t="s">
        <v>202</v>
      </c>
      <c r="F11667" t="s">
        <v>595</v>
      </c>
      <c r="G11667" t="str">
        <f t="shared" si="929"/>
        <v>SWHC046-01</v>
      </c>
      <c r="H11667" t="str">
        <f t="shared" si="929"/>
        <v>ExAnte2019</v>
      </c>
      <c r="I11667" t="str">
        <f t="shared" si="929"/>
        <v>IOU workpaper</v>
      </c>
      <c r="J11667" s="2">
        <f t="shared" si="927"/>
        <v>43775</v>
      </c>
      <c r="K11667" t="s">
        <v>203</v>
      </c>
      <c r="L11667">
        <f t="shared" si="928"/>
        <v>1</v>
      </c>
      <c r="O11667">
        <v>0</v>
      </c>
      <c r="P11667">
        <v>0</v>
      </c>
      <c r="Q11667">
        <v>0</v>
      </c>
      <c r="R11667">
        <v>-326.3451</v>
      </c>
      <c r="S11667">
        <v>0</v>
      </c>
      <c r="T11667">
        <v>90.607500000000002</v>
      </c>
      <c r="AA11667" t="s">
        <v>465</v>
      </c>
      <c r="AB11667" t="s">
        <v>46</v>
      </c>
      <c r="AC11667" t="b">
        <v>0</v>
      </c>
    </row>
    <row r="11668" spans="1:29" hidden="1" x14ac:dyDescent="0.25">
      <c r="A11668" t="s">
        <v>134</v>
      </c>
      <c r="B11668" t="s">
        <v>610</v>
      </c>
      <c r="C11668" t="s">
        <v>576</v>
      </c>
      <c r="D11668" s="28" t="s">
        <v>619</v>
      </c>
      <c r="E11668" t="s">
        <v>224</v>
      </c>
      <c r="F11668" t="s">
        <v>595</v>
      </c>
      <c r="G11668" t="str">
        <f t="shared" si="929"/>
        <v>SWHC046-01</v>
      </c>
      <c r="H11668" t="str">
        <f t="shared" si="929"/>
        <v>ExAnte2019</v>
      </c>
      <c r="I11668" t="str">
        <f t="shared" si="929"/>
        <v>IOU workpaper</v>
      </c>
      <c r="J11668" s="2">
        <f t="shared" si="927"/>
        <v>43775</v>
      </c>
      <c r="K11668" t="s">
        <v>203</v>
      </c>
      <c r="L11668">
        <f t="shared" si="928"/>
        <v>1</v>
      </c>
      <c r="O11668">
        <v>0</v>
      </c>
      <c r="P11668">
        <v>0</v>
      </c>
      <c r="Q11668">
        <v>0</v>
      </c>
      <c r="R11668">
        <v>-129.87870000000001</v>
      </c>
      <c r="S11668">
        <v>0</v>
      </c>
      <c r="T11668">
        <v>50.571100000000001</v>
      </c>
      <c r="AA11668" t="s">
        <v>465</v>
      </c>
      <c r="AB11668" t="s">
        <v>46</v>
      </c>
      <c r="AC11668" t="b">
        <v>0</v>
      </c>
    </row>
    <row r="11669" spans="1:29" hidden="1" x14ac:dyDescent="0.25">
      <c r="A11669" t="s">
        <v>134</v>
      </c>
      <c r="B11669" t="s">
        <v>610</v>
      </c>
      <c r="C11669" t="s">
        <v>576</v>
      </c>
      <c r="D11669" s="28" t="s">
        <v>619</v>
      </c>
      <c r="E11669" t="s">
        <v>232</v>
      </c>
      <c r="F11669" t="s">
        <v>595</v>
      </c>
      <c r="G11669" t="str">
        <f t="shared" si="929"/>
        <v>SWHC046-01</v>
      </c>
      <c r="H11669" t="str">
        <f t="shared" si="929"/>
        <v>ExAnte2019</v>
      </c>
      <c r="I11669" t="str">
        <f t="shared" si="929"/>
        <v>IOU workpaper</v>
      </c>
      <c r="J11669" s="2">
        <f t="shared" si="927"/>
        <v>43775</v>
      </c>
      <c r="K11669" t="s">
        <v>203</v>
      </c>
      <c r="L11669">
        <f t="shared" si="928"/>
        <v>1</v>
      </c>
      <c r="O11669">
        <v>0</v>
      </c>
      <c r="P11669">
        <v>0</v>
      </c>
      <c r="Q11669">
        <v>0</v>
      </c>
      <c r="R11669">
        <v>-84.663700000000006</v>
      </c>
      <c r="S11669">
        <v>0</v>
      </c>
      <c r="T11669">
        <v>44.286099999999998</v>
      </c>
      <c r="AA11669" t="s">
        <v>465</v>
      </c>
      <c r="AB11669" t="s">
        <v>46</v>
      </c>
      <c r="AC11669" t="b">
        <v>0</v>
      </c>
    </row>
    <row r="11670" spans="1:29" hidden="1" x14ac:dyDescent="0.25">
      <c r="A11670" t="s">
        <v>134</v>
      </c>
      <c r="B11670" t="s">
        <v>610</v>
      </c>
      <c r="C11670" t="s">
        <v>576</v>
      </c>
      <c r="D11670" s="28" t="s">
        <v>619</v>
      </c>
      <c r="E11670" t="s">
        <v>240</v>
      </c>
      <c r="F11670" t="s">
        <v>595</v>
      </c>
      <c r="G11670" t="str">
        <f t="shared" ref="G11670:I11685" si="930">G11669</f>
        <v>SWHC046-01</v>
      </c>
      <c r="H11670" t="str">
        <f t="shared" si="930"/>
        <v>ExAnte2019</v>
      </c>
      <c r="I11670" t="str">
        <f t="shared" si="930"/>
        <v>IOU workpaper</v>
      </c>
      <c r="J11670" s="2">
        <f t="shared" si="927"/>
        <v>43775</v>
      </c>
      <c r="K11670" t="s">
        <v>203</v>
      </c>
      <c r="L11670">
        <f t="shared" si="928"/>
        <v>1</v>
      </c>
      <c r="O11670">
        <v>0</v>
      </c>
      <c r="P11670">
        <v>0</v>
      </c>
      <c r="Q11670">
        <v>0</v>
      </c>
      <c r="R11670">
        <v>-55.357799999999997</v>
      </c>
      <c r="S11670">
        <v>0</v>
      </c>
      <c r="T11670">
        <v>35.919800000000002</v>
      </c>
      <c r="AA11670" t="s">
        <v>465</v>
      </c>
      <c r="AB11670" t="s">
        <v>46</v>
      </c>
      <c r="AC11670" t="b">
        <v>0</v>
      </c>
    </row>
    <row r="11671" spans="1:29" hidden="1" x14ac:dyDescent="0.25">
      <c r="A11671" t="s">
        <v>134</v>
      </c>
      <c r="B11671" t="s">
        <v>610</v>
      </c>
      <c r="C11671" t="s">
        <v>576</v>
      </c>
      <c r="D11671" s="28" t="s">
        <v>619</v>
      </c>
      <c r="E11671" t="s">
        <v>248</v>
      </c>
      <c r="F11671" t="s">
        <v>595</v>
      </c>
      <c r="G11671" t="str">
        <f t="shared" si="930"/>
        <v>SWHC046-01</v>
      </c>
      <c r="H11671" t="str">
        <f t="shared" si="930"/>
        <v>ExAnte2019</v>
      </c>
      <c r="I11671" t="str">
        <f t="shared" si="930"/>
        <v>IOU workpaper</v>
      </c>
      <c r="J11671" s="2">
        <f t="shared" si="927"/>
        <v>43775</v>
      </c>
      <c r="K11671" t="s">
        <v>203</v>
      </c>
      <c r="L11671">
        <f t="shared" si="928"/>
        <v>1</v>
      </c>
      <c r="O11671">
        <v>0</v>
      </c>
      <c r="P11671">
        <v>0</v>
      </c>
      <c r="Q11671">
        <v>0</v>
      </c>
      <c r="R11671">
        <v>-100.7323</v>
      </c>
      <c r="S11671">
        <v>0</v>
      </c>
      <c r="T11671">
        <v>43.296900000000001</v>
      </c>
      <c r="AA11671" t="s">
        <v>465</v>
      </c>
      <c r="AB11671" t="s">
        <v>46</v>
      </c>
      <c r="AC11671" t="b">
        <v>0</v>
      </c>
    </row>
    <row r="11672" spans="1:29" hidden="1" x14ac:dyDescent="0.25">
      <c r="A11672" t="s">
        <v>134</v>
      </c>
      <c r="B11672" t="s">
        <v>610</v>
      </c>
      <c r="C11672" t="s">
        <v>576</v>
      </c>
      <c r="D11672" s="28" t="s">
        <v>619</v>
      </c>
      <c r="E11672" t="s">
        <v>256</v>
      </c>
      <c r="F11672" t="s">
        <v>595</v>
      </c>
      <c r="G11672" t="str">
        <f t="shared" si="930"/>
        <v>SWHC046-01</v>
      </c>
      <c r="H11672" t="str">
        <f t="shared" si="930"/>
        <v>ExAnte2019</v>
      </c>
      <c r="I11672" t="str">
        <f t="shared" si="930"/>
        <v>IOU workpaper</v>
      </c>
      <c r="J11672" s="2">
        <f t="shared" si="927"/>
        <v>43775</v>
      </c>
      <c r="K11672" t="s">
        <v>203</v>
      </c>
      <c r="L11672">
        <f t="shared" si="928"/>
        <v>1</v>
      </c>
      <c r="O11672">
        <v>0</v>
      </c>
      <c r="P11672">
        <v>0</v>
      </c>
      <c r="Q11672">
        <v>0</v>
      </c>
      <c r="R11672">
        <v>30.695900000000002</v>
      </c>
      <c r="S11672">
        <v>0</v>
      </c>
      <c r="T11672">
        <v>18.324300000000001</v>
      </c>
      <c r="AA11672" t="s">
        <v>465</v>
      </c>
      <c r="AB11672" t="s">
        <v>46</v>
      </c>
      <c r="AC11672" t="b">
        <v>0</v>
      </c>
    </row>
    <row r="11673" spans="1:29" hidden="1" x14ac:dyDescent="0.25">
      <c r="A11673" t="s">
        <v>134</v>
      </c>
      <c r="B11673" t="s">
        <v>610</v>
      </c>
      <c r="C11673" t="s">
        <v>576</v>
      </c>
      <c r="D11673" s="28" t="s">
        <v>619</v>
      </c>
      <c r="E11673" t="s">
        <v>265</v>
      </c>
      <c r="F11673" t="s">
        <v>595</v>
      </c>
      <c r="G11673" t="str">
        <f t="shared" si="930"/>
        <v>SWHC046-01</v>
      </c>
      <c r="H11673" t="str">
        <f t="shared" si="930"/>
        <v>ExAnte2019</v>
      </c>
      <c r="I11673" t="str">
        <f t="shared" si="930"/>
        <v>IOU workpaper</v>
      </c>
      <c r="J11673" s="2">
        <f t="shared" si="927"/>
        <v>43775</v>
      </c>
      <c r="K11673" t="s">
        <v>203</v>
      </c>
      <c r="L11673">
        <f t="shared" si="928"/>
        <v>1</v>
      </c>
      <c r="O11673">
        <v>0</v>
      </c>
      <c r="P11673">
        <v>0</v>
      </c>
      <c r="Q11673">
        <v>0</v>
      </c>
      <c r="R11673">
        <v>39.4191</v>
      </c>
      <c r="S11673">
        <v>0</v>
      </c>
      <c r="T11673">
        <v>14.147600000000001</v>
      </c>
      <c r="AA11673" t="s">
        <v>465</v>
      </c>
      <c r="AB11673" t="s">
        <v>46</v>
      </c>
      <c r="AC11673" t="b">
        <v>0</v>
      </c>
    </row>
    <row r="11674" spans="1:29" hidden="1" x14ac:dyDescent="0.25">
      <c r="A11674" t="s">
        <v>134</v>
      </c>
      <c r="B11674" t="s">
        <v>610</v>
      </c>
      <c r="C11674" t="s">
        <v>576</v>
      </c>
      <c r="D11674" s="28" t="s">
        <v>619</v>
      </c>
      <c r="E11674" t="s">
        <v>274</v>
      </c>
      <c r="F11674" t="s">
        <v>595</v>
      </c>
      <c r="G11674" t="str">
        <f t="shared" si="930"/>
        <v>SWHC046-01</v>
      </c>
      <c r="H11674" t="str">
        <f t="shared" si="930"/>
        <v>ExAnte2019</v>
      </c>
      <c r="I11674" t="str">
        <f t="shared" si="930"/>
        <v>IOU workpaper</v>
      </c>
      <c r="J11674" s="2">
        <f t="shared" si="927"/>
        <v>43775</v>
      </c>
      <c r="K11674" t="s">
        <v>203</v>
      </c>
      <c r="L11674">
        <f t="shared" si="928"/>
        <v>1</v>
      </c>
      <c r="O11674">
        <v>0</v>
      </c>
      <c r="P11674">
        <v>0</v>
      </c>
      <c r="Q11674">
        <v>0</v>
      </c>
      <c r="R11674">
        <v>51.469200000000001</v>
      </c>
      <c r="S11674">
        <v>0</v>
      </c>
      <c r="T11674">
        <v>15.6058</v>
      </c>
      <c r="AA11674" t="s">
        <v>465</v>
      </c>
      <c r="AB11674" t="s">
        <v>46</v>
      </c>
      <c r="AC11674" t="b">
        <v>0</v>
      </c>
    </row>
    <row r="11675" spans="1:29" hidden="1" x14ac:dyDescent="0.25">
      <c r="A11675" t="s">
        <v>134</v>
      </c>
      <c r="B11675" t="s">
        <v>610</v>
      </c>
      <c r="C11675" t="s">
        <v>576</v>
      </c>
      <c r="D11675" s="28" t="s">
        <v>619</v>
      </c>
      <c r="E11675" t="s">
        <v>282</v>
      </c>
      <c r="F11675" t="s">
        <v>595</v>
      </c>
      <c r="G11675" t="str">
        <f t="shared" si="930"/>
        <v>SWHC046-01</v>
      </c>
      <c r="H11675" t="str">
        <f t="shared" si="930"/>
        <v>ExAnte2019</v>
      </c>
      <c r="I11675" t="str">
        <f t="shared" si="930"/>
        <v>IOU workpaper</v>
      </c>
      <c r="J11675" s="2">
        <f t="shared" si="927"/>
        <v>43775</v>
      </c>
      <c r="K11675" t="s">
        <v>203</v>
      </c>
      <c r="L11675">
        <f t="shared" si="928"/>
        <v>1</v>
      </c>
      <c r="O11675">
        <v>0</v>
      </c>
      <c r="P11675">
        <v>0</v>
      </c>
      <c r="Q11675">
        <v>0</v>
      </c>
      <c r="R11675">
        <v>59.656599999999997</v>
      </c>
      <c r="S11675">
        <v>0</v>
      </c>
      <c r="T11675">
        <v>18.151599999999998</v>
      </c>
      <c r="AA11675" t="s">
        <v>465</v>
      </c>
      <c r="AB11675" t="s">
        <v>46</v>
      </c>
      <c r="AC11675" t="b">
        <v>0</v>
      </c>
    </row>
    <row r="11676" spans="1:29" hidden="1" x14ac:dyDescent="0.25">
      <c r="A11676" t="s">
        <v>134</v>
      </c>
      <c r="B11676" t="s">
        <v>610</v>
      </c>
      <c r="C11676" t="s">
        <v>576</v>
      </c>
      <c r="D11676" s="28" t="s">
        <v>619</v>
      </c>
      <c r="E11676" t="s">
        <v>290</v>
      </c>
      <c r="F11676" t="s">
        <v>595</v>
      </c>
      <c r="G11676" t="str">
        <f t="shared" si="930"/>
        <v>SWHC046-01</v>
      </c>
      <c r="H11676" t="str">
        <f t="shared" si="930"/>
        <v>ExAnte2019</v>
      </c>
      <c r="I11676" t="str">
        <f t="shared" si="930"/>
        <v>IOU workpaper</v>
      </c>
      <c r="J11676" s="2">
        <f t="shared" si="927"/>
        <v>43775</v>
      </c>
      <c r="K11676" t="s">
        <v>203</v>
      </c>
      <c r="L11676">
        <f t="shared" si="928"/>
        <v>1</v>
      </c>
      <c r="O11676">
        <v>0</v>
      </c>
      <c r="P11676">
        <v>0</v>
      </c>
      <c r="Q11676">
        <v>0</v>
      </c>
      <c r="R11676">
        <v>63.679200000000002</v>
      </c>
      <c r="S11676">
        <v>0</v>
      </c>
      <c r="T11676">
        <v>17.8383</v>
      </c>
      <c r="AA11676" t="s">
        <v>465</v>
      </c>
      <c r="AB11676" t="s">
        <v>46</v>
      </c>
      <c r="AC11676" t="b">
        <v>0</v>
      </c>
    </row>
    <row r="11677" spans="1:29" hidden="1" x14ac:dyDescent="0.25">
      <c r="A11677" t="s">
        <v>134</v>
      </c>
      <c r="B11677" t="s">
        <v>610</v>
      </c>
      <c r="C11677" t="s">
        <v>576</v>
      </c>
      <c r="D11677" s="28" t="s">
        <v>619</v>
      </c>
      <c r="E11677" t="s">
        <v>298</v>
      </c>
      <c r="F11677" t="s">
        <v>595</v>
      </c>
      <c r="G11677" t="str">
        <f t="shared" si="930"/>
        <v>SWHC046-01</v>
      </c>
      <c r="H11677" t="str">
        <f t="shared" si="930"/>
        <v>ExAnte2019</v>
      </c>
      <c r="I11677" t="str">
        <f t="shared" si="930"/>
        <v>IOU workpaper</v>
      </c>
      <c r="J11677" s="2">
        <f t="shared" si="927"/>
        <v>43775</v>
      </c>
      <c r="K11677" t="s">
        <v>203</v>
      </c>
      <c r="L11677">
        <f t="shared" si="928"/>
        <v>1</v>
      </c>
      <c r="O11677">
        <v>0</v>
      </c>
      <c r="P11677">
        <v>0</v>
      </c>
      <c r="Q11677">
        <v>0</v>
      </c>
      <c r="R11677">
        <v>-42.887799999999999</v>
      </c>
      <c r="S11677">
        <v>0</v>
      </c>
      <c r="T11677">
        <v>39.442399999999999</v>
      </c>
      <c r="AA11677" t="s">
        <v>465</v>
      </c>
      <c r="AB11677" t="s">
        <v>46</v>
      </c>
      <c r="AC11677" t="b">
        <v>0</v>
      </c>
    </row>
    <row r="11678" spans="1:29" hidden="1" x14ac:dyDescent="0.25">
      <c r="A11678" t="s">
        <v>134</v>
      </c>
      <c r="B11678" t="s">
        <v>610</v>
      </c>
      <c r="C11678" t="s">
        <v>576</v>
      </c>
      <c r="D11678" s="28" t="s">
        <v>619</v>
      </c>
      <c r="E11678" t="s">
        <v>306</v>
      </c>
      <c r="F11678" t="s">
        <v>595</v>
      </c>
      <c r="G11678" t="str">
        <f t="shared" si="930"/>
        <v>SWHC046-01</v>
      </c>
      <c r="H11678" t="str">
        <f t="shared" si="930"/>
        <v>ExAnte2019</v>
      </c>
      <c r="I11678" t="str">
        <f t="shared" si="930"/>
        <v>IOU workpaper</v>
      </c>
      <c r="J11678" s="2">
        <f t="shared" si="927"/>
        <v>43775</v>
      </c>
      <c r="K11678" t="s">
        <v>203</v>
      </c>
      <c r="L11678">
        <f t="shared" si="928"/>
        <v>1</v>
      </c>
      <c r="O11678">
        <v>0</v>
      </c>
      <c r="P11678">
        <v>0</v>
      </c>
      <c r="Q11678">
        <v>0</v>
      </c>
      <c r="R11678">
        <v>-67.691100000000006</v>
      </c>
      <c r="S11678">
        <v>0</v>
      </c>
      <c r="T11678">
        <v>42.970100000000002</v>
      </c>
      <c r="AA11678" t="s">
        <v>465</v>
      </c>
      <c r="AB11678" t="s">
        <v>46</v>
      </c>
      <c r="AC11678" t="b">
        <v>0</v>
      </c>
    </row>
    <row r="11679" spans="1:29" hidden="1" x14ac:dyDescent="0.25">
      <c r="A11679" t="s">
        <v>134</v>
      </c>
      <c r="B11679" t="s">
        <v>610</v>
      </c>
      <c r="C11679" t="s">
        <v>576</v>
      </c>
      <c r="D11679" s="28" t="s">
        <v>619</v>
      </c>
      <c r="E11679" t="s">
        <v>314</v>
      </c>
      <c r="F11679" t="s">
        <v>595</v>
      </c>
      <c r="G11679" t="str">
        <f t="shared" si="930"/>
        <v>SWHC046-01</v>
      </c>
      <c r="H11679" t="str">
        <f t="shared" si="930"/>
        <v>ExAnte2019</v>
      </c>
      <c r="I11679" t="str">
        <f t="shared" si="930"/>
        <v>IOU workpaper</v>
      </c>
      <c r="J11679" s="2">
        <f t="shared" si="927"/>
        <v>43775</v>
      </c>
      <c r="K11679" t="s">
        <v>203</v>
      </c>
      <c r="L11679">
        <f t="shared" si="928"/>
        <v>1</v>
      </c>
      <c r="O11679">
        <v>0</v>
      </c>
      <c r="P11679">
        <v>0</v>
      </c>
      <c r="Q11679">
        <v>0</v>
      </c>
      <c r="R11679">
        <v>-16.196000000000002</v>
      </c>
      <c r="S11679">
        <v>0</v>
      </c>
      <c r="T11679">
        <v>35.011099999999999</v>
      </c>
      <c r="AA11679" t="s">
        <v>465</v>
      </c>
      <c r="AB11679" t="s">
        <v>46</v>
      </c>
      <c r="AC11679" t="b">
        <v>0</v>
      </c>
    </row>
    <row r="11680" spans="1:29" hidden="1" x14ac:dyDescent="0.25">
      <c r="A11680" t="s">
        <v>134</v>
      </c>
      <c r="B11680" t="s">
        <v>610</v>
      </c>
      <c r="C11680" t="s">
        <v>576</v>
      </c>
      <c r="D11680" s="28" t="s">
        <v>619</v>
      </c>
      <c r="E11680" t="s">
        <v>322</v>
      </c>
      <c r="F11680" t="s">
        <v>595</v>
      </c>
      <c r="G11680" t="str">
        <f t="shared" si="930"/>
        <v>SWHC046-01</v>
      </c>
      <c r="H11680" t="str">
        <f t="shared" si="930"/>
        <v>ExAnte2019</v>
      </c>
      <c r="I11680" t="str">
        <f t="shared" si="930"/>
        <v>IOU workpaper</v>
      </c>
      <c r="J11680" s="2">
        <f t="shared" si="927"/>
        <v>43775</v>
      </c>
      <c r="K11680" t="s">
        <v>203</v>
      </c>
      <c r="L11680">
        <f t="shared" si="928"/>
        <v>1</v>
      </c>
      <c r="O11680">
        <v>0</v>
      </c>
      <c r="P11680">
        <v>0</v>
      </c>
      <c r="Q11680">
        <v>0</v>
      </c>
      <c r="R11680">
        <v>-27.1736</v>
      </c>
      <c r="S11680">
        <v>0</v>
      </c>
      <c r="T11680">
        <v>35.652799999999999</v>
      </c>
      <c r="AA11680" t="s">
        <v>465</v>
      </c>
      <c r="AB11680" t="s">
        <v>46</v>
      </c>
      <c r="AC11680" t="b">
        <v>0</v>
      </c>
    </row>
    <row r="11681" spans="1:29" hidden="1" x14ac:dyDescent="0.25">
      <c r="A11681" t="s">
        <v>134</v>
      </c>
      <c r="B11681" t="s">
        <v>610</v>
      </c>
      <c r="C11681" t="s">
        <v>576</v>
      </c>
      <c r="D11681" s="28" t="s">
        <v>619</v>
      </c>
      <c r="E11681" t="s">
        <v>330</v>
      </c>
      <c r="F11681" t="s">
        <v>595</v>
      </c>
      <c r="G11681" t="str">
        <f t="shared" si="930"/>
        <v>SWHC046-01</v>
      </c>
      <c r="H11681" t="str">
        <f t="shared" si="930"/>
        <v>ExAnte2019</v>
      </c>
      <c r="I11681" t="str">
        <f t="shared" si="930"/>
        <v>IOU workpaper</v>
      </c>
      <c r="J11681" s="2">
        <f t="shared" si="927"/>
        <v>43775</v>
      </c>
      <c r="K11681" t="s">
        <v>203</v>
      </c>
      <c r="L11681">
        <f t="shared" si="928"/>
        <v>1</v>
      </c>
      <c r="O11681">
        <v>0</v>
      </c>
      <c r="P11681">
        <v>0</v>
      </c>
      <c r="Q11681">
        <v>0</v>
      </c>
      <c r="R11681">
        <v>178.36199999999999</v>
      </c>
      <c r="S11681">
        <v>0</v>
      </c>
      <c r="T11681">
        <v>5.1620999999999997</v>
      </c>
      <c r="AA11681" t="s">
        <v>465</v>
      </c>
      <c r="AB11681" t="s">
        <v>46</v>
      </c>
      <c r="AC11681" t="b">
        <v>0</v>
      </c>
    </row>
    <row r="11682" spans="1:29" hidden="1" x14ac:dyDescent="0.25">
      <c r="A11682" t="s">
        <v>134</v>
      </c>
      <c r="B11682" t="s">
        <v>610</v>
      </c>
      <c r="C11682" t="s">
        <v>576</v>
      </c>
      <c r="D11682" s="28" t="s">
        <v>619</v>
      </c>
      <c r="E11682" t="s">
        <v>338</v>
      </c>
      <c r="F11682" t="s">
        <v>595</v>
      </c>
      <c r="G11682" t="str">
        <f t="shared" si="930"/>
        <v>SWHC046-01</v>
      </c>
      <c r="H11682" t="str">
        <f t="shared" si="930"/>
        <v>ExAnte2019</v>
      </c>
      <c r="I11682" t="str">
        <f t="shared" si="930"/>
        <v>IOU workpaper</v>
      </c>
      <c r="J11682" s="2">
        <f t="shared" si="927"/>
        <v>43775</v>
      </c>
      <c r="K11682" t="s">
        <v>203</v>
      </c>
      <c r="L11682">
        <f t="shared" si="928"/>
        <v>1</v>
      </c>
      <c r="O11682">
        <v>0</v>
      </c>
      <c r="P11682">
        <v>0</v>
      </c>
      <c r="Q11682">
        <v>0</v>
      </c>
      <c r="R11682">
        <v>-531.71410000000003</v>
      </c>
      <c r="S11682">
        <v>0</v>
      </c>
      <c r="T11682">
        <v>109.1819</v>
      </c>
      <c r="AA11682" t="s">
        <v>465</v>
      </c>
      <c r="AB11682" t="s">
        <v>46</v>
      </c>
      <c r="AC11682" t="b">
        <v>0</v>
      </c>
    </row>
    <row r="11683" spans="1:29" hidden="1" x14ac:dyDescent="0.25">
      <c r="A11683" t="s">
        <v>134</v>
      </c>
      <c r="B11683" t="s">
        <v>610</v>
      </c>
      <c r="C11683" t="s">
        <v>577</v>
      </c>
      <c r="D11683" s="28" t="s">
        <v>619</v>
      </c>
      <c r="E11683" t="s">
        <v>202</v>
      </c>
      <c r="F11683" t="s">
        <v>595</v>
      </c>
      <c r="G11683" t="str">
        <f t="shared" si="930"/>
        <v>SWHC046-01</v>
      </c>
      <c r="H11683" t="str">
        <f t="shared" si="930"/>
        <v>ExAnte2019</v>
      </c>
      <c r="I11683" t="str">
        <f t="shared" si="930"/>
        <v>IOU workpaper</v>
      </c>
      <c r="J11683" s="2">
        <f t="shared" si="927"/>
        <v>43775</v>
      </c>
      <c r="K11683" t="s">
        <v>203</v>
      </c>
      <c r="L11683">
        <f t="shared" si="928"/>
        <v>1</v>
      </c>
      <c r="O11683">
        <v>0</v>
      </c>
      <c r="P11683">
        <v>0</v>
      </c>
      <c r="Q11683">
        <v>0</v>
      </c>
      <c r="R11683">
        <v>-633.63019999999995</v>
      </c>
      <c r="S11683">
        <v>0</v>
      </c>
      <c r="T11683">
        <v>132.91120000000001</v>
      </c>
      <c r="AA11683" t="s">
        <v>465</v>
      </c>
      <c r="AB11683" t="s">
        <v>46</v>
      </c>
      <c r="AC11683" t="b">
        <v>0</v>
      </c>
    </row>
    <row r="11684" spans="1:29" hidden="1" x14ac:dyDescent="0.25">
      <c r="A11684" t="s">
        <v>134</v>
      </c>
      <c r="B11684" t="s">
        <v>610</v>
      </c>
      <c r="C11684" t="s">
        <v>577</v>
      </c>
      <c r="D11684" s="28" t="s">
        <v>619</v>
      </c>
      <c r="E11684" t="s">
        <v>224</v>
      </c>
      <c r="F11684" t="s">
        <v>595</v>
      </c>
      <c r="G11684" t="str">
        <f t="shared" si="930"/>
        <v>SWHC046-01</v>
      </c>
      <c r="H11684" t="str">
        <f t="shared" si="930"/>
        <v>ExAnte2019</v>
      </c>
      <c r="I11684" t="str">
        <f t="shared" si="930"/>
        <v>IOU workpaper</v>
      </c>
      <c r="J11684" s="2">
        <f t="shared" si="927"/>
        <v>43775</v>
      </c>
      <c r="K11684" t="s">
        <v>203</v>
      </c>
      <c r="L11684">
        <f t="shared" si="928"/>
        <v>1</v>
      </c>
      <c r="O11684">
        <v>0</v>
      </c>
      <c r="P11684">
        <v>0</v>
      </c>
      <c r="Q11684">
        <v>0</v>
      </c>
      <c r="R11684">
        <v>-367.1001</v>
      </c>
      <c r="S11684">
        <v>0</v>
      </c>
      <c r="T11684">
        <v>82.873800000000003</v>
      </c>
      <c r="AA11684" t="s">
        <v>465</v>
      </c>
      <c r="AB11684" t="s">
        <v>46</v>
      </c>
      <c r="AC11684" t="b">
        <v>0</v>
      </c>
    </row>
    <row r="11685" spans="1:29" hidden="1" x14ac:dyDescent="0.25">
      <c r="A11685" t="s">
        <v>134</v>
      </c>
      <c r="B11685" t="s">
        <v>610</v>
      </c>
      <c r="C11685" t="s">
        <v>577</v>
      </c>
      <c r="D11685" s="28" t="s">
        <v>619</v>
      </c>
      <c r="E11685" t="s">
        <v>232</v>
      </c>
      <c r="F11685" t="s">
        <v>595</v>
      </c>
      <c r="G11685" t="str">
        <f t="shared" si="930"/>
        <v>SWHC046-01</v>
      </c>
      <c r="H11685" t="str">
        <f t="shared" si="930"/>
        <v>ExAnte2019</v>
      </c>
      <c r="I11685" t="str">
        <f t="shared" si="930"/>
        <v>IOU workpaper</v>
      </c>
      <c r="J11685" s="2">
        <f t="shared" si="927"/>
        <v>43775</v>
      </c>
      <c r="K11685" t="s">
        <v>203</v>
      </c>
      <c r="L11685">
        <f t="shared" si="928"/>
        <v>1</v>
      </c>
      <c r="O11685">
        <v>0</v>
      </c>
      <c r="P11685">
        <v>0</v>
      </c>
      <c r="Q11685">
        <v>0</v>
      </c>
      <c r="R11685">
        <v>-228.45750000000001</v>
      </c>
      <c r="S11685">
        <v>0</v>
      </c>
      <c r="T11685">
        <v>64.074299999999994</v>
      </c>
      <c r="AA11685" t="s">
        <v>465</v>
      </c>
      <c r="AB11685" t="s">
        <v>46</v>
      </c>
      <c r="AC11685" t="b">
        <v>0</v>
      </c>
    </row>
    <row r="11686" spans="1:29" hidden="1" x14ac:dyDescent="0.25">
      <c r="A11686" t="s">
        <v>134</v>
      </c>
      <c r="B11686" t="s">
        <v>610</v>
      </c>
      <c r="C11686" t="s">
        <v>577</v>
      </c>
      <c r="D11686" s="28" t="s">
        <v>619</v>
      </c>
      <c r="E11686" t="s">
        <v>240</v>
      </c>
      <c r="F11686" t="s">
        <v>595</v>
      </c>
      <c r="G11686" t="str">
        <f t="shared" ref="G11686:I11701" si="931">G11685</f>
        <v>SWHC046-01</v>
      </c>
      <c r="H11686" t="str">
        <f t="shared" si="931"/>
        <v>ExAnte2019</v>
      </c>
      <c r="I11686" t="str">
        <f t="shared" si="931"/>
        <v>IOU workpaper</v>
      </c>
      <c r="J11686" s="2">
        <f t="shared" si="927"/>
        <v>43775</v>
      </c>
      <c r="K11686" t="s">
        <v>203</v>
      </c>
      <c r="L11686">
        <f t="shared" si="928"/>
        <v>1</v>
      </c>
      <c r="O11686">
        <v>0</v>
      </c>
      <c r="P11686">
        <v>0</v>
      </c>
      <c r="Q11686">
        <v>0</v>
      </c>
      <c r="R11686">
        <v>-234.2063</v>
      </c>
      <c r="S11686">
        <v>0</v>
      </c>
      <c r="T11686">
        <v>57.345799999999997</v>
      </c>
      <c r="AA11686" t="s">
        <v>465</v>
      </c>
      <c r="AB11686" t="s">
        <v>46</v>
      </c>
      <c r="AC11686" t="b">
        <v>0</v>
      </c>
    </row>
    <row r="11687" spans="1:29" hidden="1" x14ac:dyDescent="0.25">
      <c r="A11687" t="s">
        <v>134</v>
      </c>
      <c r="B11687" t="s">
        <v>610</v>
      </c>
      <c r="C11687" t="s">
        <v>577</v>
      </c>
      <c r="D11687" s="28" t="s">
        <v>619</v>
      </c>
      <c r="E11687" t="s">
        <v>248</v>
      </c>
      <c r="F11687" t="s">
        <v>595</v>
      </c>
      <c r="G11687" t="str">
        <f t="shared" si="931"/>
        <v>SWHC046-01</v>
      </c>
      <c r="H11687" t="str">
        <f t="shared" si="931"/>
        <v>ExAnte2019</v>
      </c>
      <c r="I11687" t="str">
        <f t="shared" si="931"/>
        <v>IOU workpaper</v>
      </c>
      <c r="J11687" s="2">
        <f t="shared" si="927"/>
        <v>43775</v>
      </c>
      <c r="K11687" t="s">
        <v>203</v>
      </c>
      <c r="L11687">
        <f t="shared" si="928"/>
        <v>1</v>
      </c>
      <c r="O11687">
        <v>0</v>
      </c>
      <c r="P11687">
        <v>0</v>
      </c>
      <c r="Q11687">
        <v>0</v>
      </c>
      <c r="R11687">
        <v>-309.38459999999998</v>
      </c>
      <c r="S11687">
        <v>0</v>
      </c>
      <c r="T11687">
        <v>71.657499999999999</v>
      </c>
      <c r="AA11687" t="s">
        <v>465</v>
      </c>
      <c r="AB11687" t="s">
        <v>46</v>
      </c>
      <c r="AC11687" t="b">
        <v>0</v>
      </c>
    </row>
    <row r="11688" spans="1:29" hidden="1" x14ac:dyDescent="0.25">
      <c r="A11688" t="s">
        <v>134</v>
      </c>
      <c r="B11688" t="s">
        <v>610</v>
      </c>
      <c r="C11688" t="s">
        <v>577</v>
      </c>
      <c r="D11688" s="28" t="s">
        <v>619</v>
      </c>
      <c r="E11688" t="s">
        <v>256</v>
      </c>
      <c r="F11688" t="s">
        <v>595</v>
      </c>
      <c r="G11688" t="str">
        <f t="shared" si="931"/>
        <v>SWHC046-01</v>
      </c>
      <c r="H11688" t="str">
        <f t="shared" si="931"/>
        <v>ExAnte2019</v>
      </c>
      <c r="I11688" t="str">
        <f t="shared" si="931"/>
        <v>IOU workpaper</v>
      </c>
      <c r="J11688" s="2">
        <f t="shared" si="927"/>
        <v>43775</v>
      </c>
      <c r="K11688" t="s">
        <v>203</v>
      </c>
      <c r="L11688">
        <f t="shared" si="928"/>
        <v>1</v>
      </c>
      <c r="O11688">
        <v>0</v>
      </c>
      <c r="P11688">
        <v>0</v>
      </c>
      <c r="Q11688">
        <v>0</v>
      </c>
      <c r="R11688">
        <v>-73.031199999999998</v>
      </c>
      <c r="S11688">
        <v>0</v>
      </c>
      <c r="T11688">
        <v>30.476700000000001</v>
      </c>
      <c r="AA11688" t="s">
        <v>465</v>
      </c>
      <c r="AB11688" t="s">
        <v>46</v>
      </c>
      <c r="AC11688" t="b">
        <v>0</v>
      </c>
    </row>
    <row r="11689" spans="1:29" hidden="1" x14ac:dyDescent="0.25">
      <c r="A11689" t="s">
        <v>134</v>
      </c>
      <c r="B11689" t="s">
        <v>610</v>
      </c>
      <c r="C11689" t="s">
        <v>577</v>
      </c>
      <c r="D11689" s="28" t="s">
        <v>619</v>
      </c>
      <c r="E11689" t="s">
        <v>265</v>
      </c>
      <c r="F11689" t="s">
        <v>595</v>
      </c>
      <c r="G11689" t="str">
        <f t="shared" si="931"/>
        <v>SWHC046-01</v>
      </c>
      <c r="H11689" t="str">
        <f t="shared" si="931"/>
        <v>ExAnte2019</v>
      </c>
      <c r="I11689" t="str">
        <f t="shared" si="931"/>
        <v>IOU workpaper</v>
      </c>
      <c r="J11689" s="2">
        <f t="shared" si="927"/>
        <v>43775</v>
      </c>
      <c r="K11689" t="s">
        <v>203</v>
      </c>
      <c r="L11689">
        <f t="shared" si="928"/>
        <v>1</v>
      </c>
      <c r="O11689">
        <v>0</v>
      </c>
      <c r="P11689">
        <v>0</v>
      </c>
      <c r="Q11689">
        <v>0</v>
      </c>
      <c r="R11689">
        <v>-28.719799999999999</v>
      </c>
      <c r="S11689">
        <v>0</v>
      </c>
      <c r="T11689">
        <v>19.984400000000001</v>
      </c>
      <c r="AA11689" t="s">
        <v>465</v>
      </c>
      <c r="AB11689" t="s">
        <v>46</v>
      </c>
      <c r="AC11689" t="b">
        <v>0</v>
      </c>
    </row>
    <row r="11690" spans="1:29" hidden="1" x14ac:dyDescent="0.25">
      <c r="A11690" t="s">
        <v>134</v>
      </c>
      <c r="B11690" t="s">
        <v>610</v>
      </c>
      <c r="C11690" t="s">
        <v>577</v>
      </c>
      <c r="D11690" s="28" t="s">
        <v>619</v>
      </c>
      <c r="E11690" t="s">
        <v>274</v>
      </c>
      <c r="F11690" t="s">
        <v>595</v>
      </c>
      <c r="G11690" t="str">
        <f t="shared" si="931"/>
        <v>SWHC046-01</v>
      </c>
      <c r="H11690" t="str">
        <f t="shared" si="931"/>
        <v>ExAnte2019</v>
      </c>
      <c r="I11690" t="str">
        <f t="shared" si="931"/>
        <v>IOU workpaper</v>
      </c>
      <c r="J11690" s="2">
        <f t="shared" si="927"/>
        <v>43775</v>
      </c>
      <c r="K11690" t="s">
        <v>203</v>
      </c>
      <c r="L11690">
        <f t="shared" si="928"/>
        <v>1</v>
      </c>
      <c r="O11690">
        <v>0</v>
      </c>
      <c r="P11690">
        <v>0</v>
      </c>
      <c r="Q11690">
        <v>0</v>
      </c>
      <c r="R11690">
        <v>-41.206499999999998</v>
      </c>
      <c r="S11690">
        <v>0</v>
      </c>
      <c r="T11690">
        <v>27.025700000000001</v>
      </c>
      <c r="AA11690" t="s">
        <v>465</v>
      </c>
      <c r="AB11690" t="s">
        <v>46</v>
      </c>
      <c r="AC11690" t="b">
        <v>0</v>
      </c>
    </row>
    <row r="11691" spans="1:29" hidden="1" x14ac:dyDescent="0.25">
      <c r="A11691" t="s">
        <v>134</v>
      </c>
      <c r="B11691" t="s">
        <v>610</v>
      </c>
      <c r="C11691" t="s">
        <v>577</v>
      </c>
      <c r="D11691" s="28" t="s">
        <v>619</v>
      </c>
      <c r="E11691" t="s">
        <v>282</v>
      </c>
      <c r="F11691" t="s">
        <v>595</v>
      </c>
      <c r="G11691" t="str">
        <f t="shared" si="931"/>
        <v>SWHC046-01</v>
      </c>
      <c r="H11691" t="str">
        <f t="shared" si="931"/>
        <v>ExAnte2019</v>
      </c>
      <c r="I11691" t="str">
        <f t="shared" si="931"/>
        <v>IOU workpaper</v>
      </c>
      <c r="J11691" s="2">
        <f t="shared" si="927"/>
        <v>43775</v>
      </c>
      <c r="K11691" t="s">
        <v>203</v>
      </c>
      <c r="L11691">
        <f t="shared" si="928"/>
        <v>1</v>
      </c>
      <c r="O11691">
        <v>0</v>
      </c>
      <c r="P11691">
        <v>0</v>
      </c>
      <c r="Q11691">
        <v>0</v>
      </c>
      <c r="R11691">
        <v>-26.254200000000001</v>
      </c>
      <c r="S11691">
        <v>0</v>
      </c>
      <c r="T11691">
        <v>26.949400000000001</v>
      </c>
      <c r="AA11691" t="s">
        <v>465</v>
      </c>
      <c r="AB11691" t="s">
        <v>46</v>
      </c>
      <c r="AC11691" t="b">
        <v>0</v>
      </c>
    </row>
    <row r="11692" spans="1:29" hidden="1" x14ac:dyDescent="0.25">
      <c r="A11692" t="s">
        <v>134</v>
      </c>
      <c r="B11692" t="s">
        <v>610</v>
      </c>
      <c r="C11692" t="s">
        <v>577</v>
      </c>
      <c r="D11692" s="28" t="s">
        <v>619</v>
      </c>
      <c r="E11692" t="s">
        <v>290</v>
      </c>
      <c r="F11692" t="s">
        <v>595</v>
      </c>
      <c r="G11692" t="str">
        <f t="shared" si="931"/>
        <v>SWHC046-01</v>
      </c>
      <c r="H11692" t="str">
        <f t="shared" si="931"/>
        <v>ExAnte2019</v>
      </c>
      <c r="I11692" t="str">
        <f t="shared" si="931"/>
        <v>IOU workpaper</v>
      </c>
      <c r="J11692" s="2">
        <f t="shared" si="927"/>
        <v>43775</v>
      </c>
      <c r="K11692" t="s">
        <v>203</v>
      </c>
      <c r="L11692">
        <f t="shared" si="928"/>
        <v>1</v>
      </c>
      <c r="O11692">
        <v>0</v>
      </c>
      <c r="P11692">
        <v>0</v>
      </c>
      <c r="Q11692">
        <v>0</v>
      </c>
      <c r="R11692">
        <v>-46.856400000000001</v>
      </c>
      <c r="S11692">
        <v>0</v>
      </c>
      <c r="T11692">
        <v>30.294499999999999</v>
      </c>
      <c r="AA11692" t="s">
        <v>465</v>
      </c>
      <c r="AB11692" t="s">
        <v>46</v>
      </c>
      <c r="AC11692" t="b">
        <v>0</v>
      </c>
    </row>
    <row r="11693" spans="1:29" hidden="1" x14ac:dyDescent="0.25">
      <c r="A11693" t="s">
        <v>134</v>
      </c>
      <c r="B11693" t="s">
        <v>610</v>
      </c>
      <c r="C11693" t="s">
        <v>577</v>
      </c>
      <c r="D11693" s="28" t="s">
        <v>619</v>
      </c>
      <c r="E11693" t="s">
        <v>298</v>
      </c>
      <c r="F11693" t="s">
        <v>595</v>
      </c>
      <c r="G11693" t="str">
        <f t="shared" si="931"/>
        <v>SWHC046-01</v>
      </c>
      <c r="H11693" t="str">
        <f t="shared" si="931"/>
        <v>ExAnte2019</v>
      </c>
      <c r="I11693" t="str">
        <f t="shared" si="931"/>
        <v>IOU workpaper</v>
      </c>
      <c r="J11693" s="2">
        <f t="shared" si="927"/>
        <v>43775</v>
      </c>
      <c r="K11693" t="s">
        <v>203</v>
      </c>
      <c r="L11693">
        <f t="shared" si="928"/>
        <v>1</v>
      </c>
      <c r="O11693">
        <v>0</v>
      </c>
      <c r="P11693">
        <v>0</v>
      </c>
      <c r="Q11693">
        <v>0</v>
      </c>
      <c r="R11693">
        <v>-189.6086</v>
      </c>
      <c r="S11693">
        <v>0</v>
      </c>
      <c r="T11693">
        <v>55.482700000000001</v>
      </c>
      <c r="AA11693" t="s">
        <v>465</v>
      </c>
      <c r="AB11693" t="s">
        <v>46</v>
      </c>
      <c r="AC11693" t="b">
        <v>0</v>
      </c>
    </row>
    <row r="11694" spans="1:29" hidden="1" x14ac:dyDescent="0.25">
      <c r="A11694" t="s">
        <v>134</v>
      </c>
      <c r="B11694" t="s">
        <v>610</v>
      </c>
      <c r="C11694" t="s">
        <v>577</v>
      </c>
      <c r="D11694" s="28" t="s">
        <v>619</v>
      </c>
      <c r="E11694" t="s">
        <v>306</v>
      </c>
      <c r="F11694" t="s">
        <v>595</v>
      </c>
      <c r="G11694" t="str">
        <f t="shared" si="931"/>
        <v>SWHC046-01</v>
      </c>
      <c r="H11694" t="str">
        <f t="shared" si="931"/>
        <v>ExAnte2019</v>
      </c>
      <c r="I11694" t="str">
        <f t="shared" si="931"/>
        <v>IOU workpaper</v>
      </c>
      <c r="J11694" s="2">
        <f t="shared" si="927"/>
        <v>43775</v>
      </c>
      <c r="K11694" t="s">
        <v>203</v>
      </c>
      <c r="L11694">
        <f t="shared" si="928"/>
        <v>1</v>
      </c>
      <c r="O11694">
        <v>0</v>
      </c>
      <c r="P11694">
        <v>0</v>
      </c>
      <c r="Q11694">
        <v>0</v>
      </c>
      <c r="R11694">
        <v>-235.8837</v>
      </c>
      <c r="S11694">
        <v>0</v>
      </c>
      <c r="T11694">
        <v>62.5458</v>
      </c>
      <c r="AA11694" t="s">
        <v>465</v>
      </c>
      <c r="AB11694" t="s">
        <v>46</v>
      </c>
      <c r="AC11694" t="b">
        <v>0</v>
      </c>
    </row>
    <row r="11695" spans="1:29" hidden="1" x14ac:dyDescent="0.25">
      <c r="A11695" t="s">
        <v>134</v>
      </c>
      <c r="B11695" t="s">
        <v>610</v>
      </c>
      <c r="C11695" t="s">
        <v>577</v>
      </c>
      <c r="D11695" s="28" t="s">
        <v>619</v>
      </c>
      <c r="E11695" t="s">
        <v>314</v>
      </c>
      <c r="F11695" t="s">
        <v>595</v>
      </c>
      <c r="G11695" t="str">
        <f t="shared" si="931"/>
        <v>SWHC046-01</v>
      </c>
      <c r="H11695" t="str">
        <f t="shared" si="931"/>
        <v>ExAnte2019</v>
      </c>
      <c r="I11695" t="str">
        <f t="shared" si="931"/>
        <v>IOU workpaper</v>
      </c>
      <c r="J11695" s="2">
        <f t="shared" si="927"/>
        <v>43775</v>
      </c>
      <c r="K11695" t="s">
        <v>203</v>
      </c>
      <c r="L11695">
        <f t="shared" si="928"/>
        <v>1</v>
      </c>
      <c r="O11695">
        <v>0</v>
      </c>
      <c r="P11695">
        <v>0</v>
      </c>
      <c r="Q11695">
        <v>0</v>
      </c>
      <c r="R11695">
        <v>-151.8314</v>
      </c>
      <c r="S11695">
        <v>0</v>
      </c>
      <c r="T11695">
        <v>49.927900000000001</v>
      </c>
      <c r="AA11695" t="s">
        <v>465</v>
      </c>
      <c r="AB11695" t="s">
        <v>46</v>
      </c>
      <c r="AC11695" t="b">
        <v>0</v>
      </c>
    </row>
    <row r="11696" spans="1:29" hidden="1" x14ac:dyDescent="0.25">
      <c r="A11696" t="s">
        <v>134</v>
      </c>
      <c r="B11696" t="s">
        <v>610</v>
      </c>
      <c r="C11696" t="s">
        <v>577</v>
      </c>
      <c r="D11696" s="28" t="s">
        <v>619</v>
      </c>
      <c r="E11696" t="s">
        <v>322</v>
      </c>
      <c r="F11696" t="s">
        <v>595</v>
      </c>
      <c r="G11696" t="str">
        <f t="shared" si="931"/>
        <v>SWHC046-01</v>
      </c>
      <c r="H11696" t="str">
        <f t="shared" si="931"/>
        <v>ExAnte2019</v>
      </c>
      <c r="I11696" t="str">
        <f t="shared" si="931"/>
        <v>IOU workpaper</v>
      </c>
      <c r="J11696" s="2">
        <f t="shared" si="927"/>
        <v>43775</v>
      </c>
      <c r="K11696" t="s">
        <v>203</v>
      </c>
      <c r="L11696">
        <f t="shared" si="928"/>
        <v>1</v>
      </c>
      <c r="O11696">
        <v>0</v>
      </c>
      <c r="P11696">
        <v>0</v>
      </c>
      <c r="Q11696">
        <v>0</v>
      </c>
      <c r="R11696">
        <v>-181.7225</v>
      </c>
      <c r="S11696">
        <v>0</v>
      </c>
      <c r="T11696">
        <v>52.035299999999999</v>
      </c>
      <c r="AA11696" t="s">
        <v>465</v>
      </c>
      <c r="AB11696" t="s">
        <v>46</v>
      </c>
      <c r="AC11696" t="b">
        <v>0</v>
      </c>
    </row>
    <row r="11697" spans="1:29" hidden="1" x14ac:dyDescent="0.25">
      <c r="A11697" t="s">
        <v>134</v>
      </c>
      <c r="B11697" t="s">
        <v>610</v>
      </c>
      <c r="C11697" t="s">
        <v>577</v>
      </c>
      <c r="D11697" s="28" t="s">
        <v>619</v>
      </c>
      <c r="E11697" t="s">
        <v>330</v>
      </c>
      <c r="F11697" t="s">
        <v>595</v>
      </c>
      <c r="G11697" t="str">
        <f t="shared" si="931"/>
        <v>SWHC046-01</v>
      </c>
      <c r="H11697" t="str">
        <f t="shared" si="931"/>
        <v>ExAnte2019</v>
      </c>
      <c r="I11697" t="str">
        <f t="shared" si="931"/>
        <v>IOU workpaper</v>
      </c>
      <c r="J11697" s="2">
        <f t="shared" si="927"/>
        <v>43775</v>
      </c>
      <c r="K11697" t="s">
        <v>203</v>
      </c>
      <c r="L11697">
        <f t="shared" si="928"/>
        <v>1</v>
      </c>
      <c r="O11697">
        <v>0</v>
      </c>
      <c r="P11697">
        <v>0</v>
      </c>
      <c r="Q11697">
        <v>0</v>
      </c>
      <c r="R11697">
        <v>122.9196</v>
      </c>
      <c r="S11697">
        <v>0</v>
      </c>
      <c r="T11697">
        <v>8.3573000000000004</v>
      </c>
      <c r="AA11697" t="s">
        <v>465</v>
      </c>
      <c r="AB11697" t="s">
        <v>46</v>
      </c>
      <c r="AC11697" t="b">
        <v>0</v>
      </c>
    </row>
    <row r="11698" spans="1:29" hidden="1" x14ac:dyDescent="0.25">
      <c r="A11698" t="s">
        <v>134</v>
      </c>
      <c r="B11698" t="s">
        <v>610</v>
      </c>
      <c r="C11698" t="s">
        <v>577</v>
      </c>
      <c r="D11698" s="28" t="s">
        <v>619</v>
      </c>
      <c r="E11698" t="s">
        <v>338</v>
      </c>
      <c r="F11698" t="s">
        <v>595</v>
      </c>
      <c r="G11698" t="str">
        <f t="shared" si="931"/>
        <v>SWHC046-01</v>
      </c>
      <c r="H11698" t="str">
        <f t="shared" si="931"/>
        <v>ExAnte2019</v>
      </c>
      <c r="I11698" t="str">
        <f t="shared" si="931"/>
        <v>IOU workpaper</v>
      </c>
      <c r="J11698" s="2">
        <f t="shared" si="927"/>
        <v>43775</v>
      </c>
      <c r="K11698" t="s">
        <v>203</v>
      </c>
      <c r="L11698">
        <f t="shared" si="928"/>
        <v>1</v>
      </c>
      <c r="O11698">
        <v>0</v>
      </c>
      <c r="P11698">
        <v>0</v>
      </c>
      <c r="Q11698">
        <v>0</v>
      </c>
      <c r="R11698">
        <v>-894.91300000000001</v>
      </c>
      <c r="S11698">
        <v>0</v>
      </c>
      <c r="T11698">
        <v>146.298</v>
      </c>
      <c r="AA11698" t="s">
        <v>465</v>
      </c>
      <c r="AB11698" t="s">
        <v>46</v>
      </c>
      <c r="AC11698" t="b">
        <v>0</v>
      </c>
    </row>
    <row r="11699" spans="1:29" hidden="1" x14ac:dyDescent="0.25">
      <c r="A11699" t="s">
        <v>134</v>
      </c>
      <c r="B11699" t="s">
        <v>610</v>
      </c>
      <c r="C11699" t="s">
        <v>578</v>
      </c>
      <c r="D11699" s="28" t="s">
        <v>619</v>
      </c>
      <c r="E11699" t="s">
        <v>202</v>
      </c>
      <c r="F11699" t="s">
        <v>595</v>
      </c>
      <c r="G11699" t="str">
        <f t="shared" si="931"/>
        <v>SWHC046-01</v>
      </c>
      <c r="H11699" t="str">
        <f t="shared" si="931"/>
        <v>ExAnte2019</v>
      </c>
      <c r="I11699" t="str">
        <f t="shared" si="931"/>
        <v>IOU workpaper</v>
      </c>
      <c r="J11699" s="2">
        <f t="shared" si="927"/>
        <v>43775</v>
      </c>
      <c r="K11699" t="s">
        <v>203</v>
      </c>
      <c r="L11699">
        <f t="shared" si="928"/>
        <v>1</v>
      </c>
      <c r="O11699">
        <v>0</v>
      </c>
      <c r="P11699">
        <v>0</v>
      </c>
      <c r="Q11699">
        <v>0</v>
      </c>
      <c r="R11699">
        <v>-274.15480000000002</v>
      </c>
      <c r="S11699">
        <v>0</v>
      </c>
      <c r="T11699">
        <v>83.303799999999995</v>
      </c>
      <c r="AA11699" t="s">
        <v>465</v>
      </c>
      <c r="AB11699" t="s">
        <v>46</v>
      </c>
      <c r="AC11699" t="b">
        <v>0</v>
      </c>
    </row>
    <row r="11700" spans="1:29" hidden="1" x14ac:dyDescent="0.25">
      <c r="A11700" t="s">
        <v>134</v>
      </c>
      <c r="B11700" t="s">
        <v>610</v>
      </c>
      <c r="C11700" t="s">
        <v>578</v>
      </c>
      <c r="D11700" s="28" t="s">
        <v>619</v>
      </c>
      <c r="E11700" t="s">
        <v>224</v>
      </c>
      <c r="F11700" t="s">
        <v>595</v>
      </c>
      <c r="G11700" t="str">
        <f t="shared" si="931"/>
        <v>SWHC046-01</v>
      </c>
      <c r="H11700" t="str">
        <f t="shared" si="931"/>
        <v>ExAnte2019</v>
      </c>
      <c r="I11700" t="str">
        <f t="shared" si="931"/>
        <v>IOU workpaper</v>
      </c>
      <c r="J11700" s="2">
        <f t="shared" si="927"/>
        <v>43775</v>
      </c>
      <c r="K11700" t="s">
        <v>203</v>
      </c>
      <c r="L11700">
        <f t="shared" si="928"/>
        <v>1</v>
      </c>
      <c r="O11700">
        <v>0</v>
      </c>
      <c r="P11700">
        <v>0</v>
      </c>
      <c r="Q11700">
        <v>0</v>
      </c>
      <c r="R11700">
        <v>-113.5718</v>
      </c>
      <c r="S11700">
        <v>0</v>
      </c>
      <c r="T11700">
        <v>50.6571</v>
      </c>
      <c r="AA11700" t="s">
        <v>465</v>
      </c>
      <c r="AB11700" t="s">
        <v>46</v>
      </c>
      <c r="AC11700" t="b">
        <v>0</v>
      </c>
    </row>
    <row r="11701" spans="1:29" hidden="1" x14ac:dyDescent="0.25">
      <c r="A11701" t="s">
        <v>134</v>
      </c>
      <c r="B11701" t="s">
        <v>610</v>
      </c>
      <c r="C11701" t="s">
        <v>578</v>
      </c>
      <c r="D11701" s="28" t="s">
        <v>619</v>
      </c>
      <c r="E11701" t="s">
        <v>232</v>
      </c>
      <c r="F11701" t="s">
        <v>595</v>
      </c>
      <c r="G11701" t="str">
        <f t="shared" si="931"/>
        <v>SWHC046-01</v>
      </c>
      <c r="H11701" t="str">
        <f t="shared" si="931"/>
        <v>ExAnte2019</v>
      </c>
      <c r="I11701" t="str">
        <f t="shared" si="931"/>
        <v>IOU workpaper</v>
      </c>
      <c r="J11701" s="2">
        <f t="shared" si="927"/>
        <v>43775</v>
      </c>
      <c r="K11701" t="s">
        <v>203</v>
      </c>
      <c r="L11701">
        <f t="shared" si="928"/>
        <v>1</v>
      </c>
      <c r="O11701">
        <v>0</v>
      </c>
      <c r="P11701">
        <v>0</v>
      </c>
      <c r="Q11701">
        <v>0</v>
      </c>
      <c r="R11701">
        <v>-39.173400000000001</v>
      </c>
      <c r="S11701">
        <v>0</v>
      </c>
      <c r="T11701">
        <v>35.376100000000001</v>
      </c>
      <c r="AA11701" t="s">
        <v>465</v>
      </c>
      <c r="AB11701" t="s">
        <v>46</v>
      </c>
      <c r="AC11701" t="b">
        <v>0</v>
      </c>
    </row>
    <row r="11702" spans="1:29" hidden="1" x14ac:dyDescent="0.25">
      <c r="A11702" t="s">
        <v>134</v>
      </c>
      <c r="B11702" t="s">
        <v>610</v>
      </c>
      <c r="C11702" t="s">
        <v>578</v>
      </c>
      <c r="D11702" s="28" t="s">
        <v>619</v>
      </c>
      <c r="E11702" t="s">
        <v>240</v>
      </c>
      <c r="F11702" t="s">
        <v>595</v>
      </c>
      <c r="G11702" t="str">
        <f t="shared" ref="G11702:I11717" si="932">G11701</f>
        <v>SWHC046-01</v>
      </c>
      <c r="H11702" t="str">
        <f t="shared" si="932"/>
        <v>ExAnte2019</v>
      </c>
      <c r="I11702" t="str">
        <f t="shared" si="932"/>
        <v>IOU workpaper</v>
      </c>
      <c r="J11702" s="2">
        <f t="shared" si="927"/>
        <v>43775</v>
      </c>
      <c r="K11702" t="s">
        <v>203</v>
      </c>
      <c r="L11702">
        <f t="shared" si="928"/>
        <v>1</v>
      </c>
      <c r="O11702">
        <v>0</v>
      </c>
      <c r="P11702">
        <v>0</v>
      </c>
      <c r="Q11702">
        <v>0</v>
      </c>
      <c r="R11702">
        <v>-23.970600000000001</v>
      </c>
      <c r="S11702">
        <v>0</v>
      </c>
      <c r="T11702">
        <v>32.319099999999999</v>
      </c>
      <c r="AA11702" t="s">
        <v>465</v>
      </c>
      <c r="AB11702" t="s">
        <v>46</v>
      </c>
      <c r="AC11702" t="b">
        <v>0</v>
      </c>
    </row>
    <row r="11703" spans="1:29" hidden="1" x14ac:dyDescent="0.25">
      <c r="A11703" t="s">
        <v>134</v>
      </c>
      <c r="B11703" t="s">
        <v>610</v>
      </c>
      <c r="C11703" t="s">
        <v>578</v>
      </c>
      <c r="D11703" s="28" t="s">
        <v>619</v>
      </c>
      <c r="E11703" t="s">
        <v>248</v>
      </c>
      <c r="F11703" t="s">
        <v>595</v>
      </c>
      <c r="G11703" t="str">
        <f t="shared" si="932"/>
        <v>SWHC046-01</v>
      </c>
      <c r="H11703" t="str">
        <f t="shared" si="932"/>
        <v>ExAnte2019</v>
      </c>
      <c r="I11703" t="str">
        <f t="shared" si="932"/>
        <v>IOU workpaper</v>
      </c>
      <c r="J11703" s="2">
        <f t="shared" si="927"/>
        <v>43775</v>
      </c>
      <c r="K11703" t="s">
        <v>203</v>
      </c>
      <c r="L11703">
        <f t="shared" si="928"/>
        <v>1</v>
      </c>
      <c r="O11703">
        <v>0</v>
      </c>
      <c r="P11703">
        <v>0</v>
      </c>
      <c r="Q11703">
        <v>0</v>
      </c>
      <c r="R11703">
        <v>-44.012300000000003</v>
      </c>
      <c r="S11703">
        <v>0</v>
      </c>
      <c r="T11703">
        <v>34.067300000000003</v>
      </c>
      <c r="AA11703" t="s">
        <v>465</v>
      </c>
      <c r="AB11703" t="s">
        <v>46</v>
      </c>
      <c r="AC11703" t="b">
        <v>0</v>
      </c>
    </row>
    <row r="11704" spans="1:29" hidden="1" x14ac:dyDescent="0.25">
      <c r="A11704" t="s">
        <v>134</v>
      </c>
      <c r="B11704" t="s">
        <v>610</v>
      </c>
      <c r="C11704" t="s">
        <v>578</v>
      </c>
      <c r="D11704" s="28" t="s">
        <v>619</v>
      </c>
      <c r="E11704" t="s">
        <v>256</v>
      </c>
      <c r="F11704" t="s">
        <v>595</v>
      </c>
      <c r="G11704" t="str">
        <f t="shared" si="932"/>
        <v>SWHC046-01</v>
      </c>
      <c r="H11704" t="str">
        <f t="shared" si="932"/>
        <v>ExAnte2019</v>
      </c>
      <c r="I11704" t="str">
        <f t="shared" si="932"/>
        <v>IOU workpaper</v>
      </c>
      <c r="J11704" s="2">
        <f t="shared" si="927"/>
        <v>43775</v>
      </c>
      <c r="K11704" t="s">
        <v>203</v>
      </c>
      <c r="L11704">
        <f t="shared" si="928"/>
        <v>1</v>
      </c>
      <c r="O11704">
        <v>0</v>
      </c>
      <c r="P11704">
        <v>0</v>
      </c>
      <c r="Q11704">
        <v>0</v>
      </c>
      <c r="R11704">
        <v>64.950999999999993</v>
      </c>
      <c r="S11704">
        <v>0</v>
      </c>
      <c r="T11704">
        <v>14.088800000000001</v>
      </c>
      <c r="AA11704" t="s">
        <v>465</v>
      </c>
      <c r="AB11704" t="s">
        <v>46</v>
      </c>
      <c r="AC11704" t="b">
        <v>0</v>
      </c>
    </row>
    <row r="11705" spans="1:29" hidden="1" x14ac:dyDescent="0.25">
      <c r="A11705" t="s">
        <v>134</v>
      </c>
      <c r="B11705" t="s">
        <v>610</v>
      </c>
      <c r="C11705" t="s">
        <v>578</v>
      </c>
      <c r="D11705" s="28" t="s">
        <v>619</v>
      </c>
      <c r="E11705" t="s">
        <v>265</v>
      </c>
      <c r="F11705" t="s">
        <v>595</v>
      </c>
      <c r="G11705" t="str">
        <f t="shared" si="932"/>
        <v>SWHC046-01</v>
      </c>
      <c r="H11705" t="str">
        <f t="shared" si="932"/>
        <v>ExAnte2019</v>
      </c>
      <c r="I11705" t="str">
        <f t="shared" si="932"/>
        <v>IOU workpaper</v>
      </c>
      <c r="J11705" s="2">
        <f t="shared" si="927"/>
        <v>43775</v>
      </c>
      <c r="K11705" t="s">
        <v>203</v>
      </c>
      <c r="L11705">
        <f t="shared" si="928"/>
        <v>1</v>
      </c>
      <c r="O11705">
        <v>0</v>
      </c>
      <c r="P11705">
        <v>0</v>
      </c>
      <c r="Q11705">
        <v>0</v>
      </c>
      <c r="R11705">
        <v>73.205299999999994</v>
      </c>
      <c r="S11705">
        <v>0</v>
      </c>
      <c r="T11705">
        <v>9.7649000000000008</v>
      </c>
      <c r="AA11705" t="s">
        <v>465</v>
      </c>
      <c r="AB11705" t="s">
        <v>46</v>
      </c>
      <c r="AC11705" t="b">
        <v>0</v>
      </c>
    </row>
    <row r="11706" spans="1:29" hidden="1" x14ac:dyDescent="0.25">
      <c r="A11706" t="s">
        <v>134</v>
      </c>
      <c r="B11706" t="s">
        <v>610</v>
      </c>
      <c r="C11706" t="s">
        <v>578</v>
      </c>
      <c r="D11706" s="28" t="s">
        <v>619</v>
      </c>
      <c r="E11706" t="s">
        <v>274</v>
      </c>
      <c r="F11706" t="s">
        <v>595</v>
      </c>
      <c r="G11706" t="str">
        <f t="shared" si="932"/>
        <v>SWHC046-01</v>
      </c>
      <c r="H11706" t="str">
        <f t="shared" si="932"/>
        <v>ExAnte2019</v>
      </c>
      <c r="I11706" t="str">
        <f t="shared" si="932"/>
        <v>IOU workpaper</v>
      </c>
      <c r="J11706" s="2">
        <f t="shared" si="927"/>
        <v>43775</v>
      </c>
      <c r="K11706" t="s">
        <v>203</v>
      </c>
      <c r="L11706">
        <f t="shared" si="928"/>
        <v>1</v>
      </c>
      <c r="O11706">
        <v>0</v>
      </c>
      <c r="P11706">
        <v>0</v>
      </c>
      <c r="Q11706">
        <v>0</v>
      </c>
      <c r="R11706">
        <v>78.534700000000001</v>
      </c>
      <c r="S11706">
        <v>0</v>
      </c>
      <c r="T11706">
        <v>13.1671</v>
      </c>
      <c r="AA11706" t="s">
        <v>465</v>
      </c>
      <c r="AB11706" t="s">
        <v>46</v>
      </c>
      <c r="AC11706" t="b">
        <v>0</v>
      </c>
    </row>
    <row r="11707" spans="1:29" hidden="1" x14ac:dyDescent="0.25">
      <c r="A11707" t="s">
        <v>134</v>
      </c>
      <c r="B11707" t="s">
        <v>610</v>
      </c>
      <c r="C11707" t="s">
        <v>578</v>
      </c>
      <c r="D11707" s="28" t="s">
        <v>619</v>
      </c>
      <c r="E11707" t="s">
        <v>282</v>
      </c>
      <c r="F11707" t="s">
        <v>595</v>
      </c>
      <c r="G11707" t="str">
        <f t="shared" si="932"/>
        <v>SWHC046-01</v>
      </c>
      <c r="H11707" t="str">
        <f t="shared" si="932"/>
        <v>ExAnte2019</v>
      </c>
      <c r="I11707" t="str">
        <f t="shared" si="932"/>
        <v>IOU workpaper</v>
      </c>
      <c r="J11707" s="2">
        <f t="shared" si="927"/>
        <v>43775</v>
      </c>
      <c r="K11707" t="s">
        <v>203</v>
      </c>
      <c r="L11707">
        <f t="shared" si="928"/>
        <v>1</v>
      </c>
      <c r="O11707">
        <v>0</v>
      </c>
      <c r="P11707">
        <v>0</v>
      </c>
      <c r="Q11707">
        <v>0</v>
      </c>
      <c r="R11707">
        <v>86.189700000000002</v>
      </c>
      <c r="S11707">
        <v>0</v>
      </c>
      <c r="T11707">
        <v>15.040699999999999</v>
      </c>
      <c r="AA11707" t="s">
        <v>465</v>
      </c>
      <c r="AB11707" t="s">
        <v>46</v>
      </c>
      <c r="AC11707" t="b">
        <v>0</v>
      </c>
    </row>
    <row r="11708" spans="1:29" hidden="1" x14ac:dyDescent="0.25">
      <c r="A11708" t="s">
        <v>134</v>
      </c>
      <c r="B11708" t="s">
        <v>610</v>
      </c>
      <c r="C11708" t="s">
        <v>578</v>
      </c>
      <c r="D11708" s="28" t="s">
        <v>619</v>
      </c>
      <c r="E11708" t="s">
        <v>290</v>
      </c>
      <c r="F11708" t="s">
        <v>595</v>
      </c>
      <c r="G11708" t="str">
        <f t="shared" si="932"/>
        <v>SWHC046-01</v>
      </c>
      <c r="H11708" t="str">
        <f t="shared" si="932"/>
        <v>ExAnte2019</v>
      </c>
      <c r="I11708" t="str">
        <f t="shared" si="932"/>
        <v>IOU workpaper</v>
      </c>
      <c r="J11708" s="2">
        <f t="shared" si="927"/>
        <v>43775</v>
      </c>
      <c r="K11708" t="s">
        <v>203</v>
      </c>
      <c r="L11708">
        <f t="shared" si="928"/>
        <v>1</v>
      </c>
      <c r="O11708">
        <v>0</v>
      </c>
      <c r="P11708">
        <v>0</v>
      </c>
      <c r="Q11708">
        <v>0</v>
      </c>
      <c r="R11708">
        <v>77.311000000000007</v>
      </c>
      <c r="S11708">
        <v>0</v>
      </c>
      <c r="T11708">
        <v>18.774100000000001</v>
      </c>
      <c r="AA11708" t="s">
        <v>465</v>
      </c>
      <c r="AB11708" t="s">
        <v>46</v>
      </c>
      <c r="AC11708" t="b">
        <v>0</v>
      </c>
    </row>
    <row r="11709" spans="1:29" hidden="1" x14ac:dyDescent="0.25">
      <c r="A11709" t="s">
        <v>134</v>
      </c>
      <c r="B11709" t="s">
        <v>610</v>
      </c>
      <c r="C11709" t="s">
        <v>578</v>
      </c>
      <c r="D11709" s="28" t="s">
        <v>619</v>
      </c>
      <c r="E11709" t="s">
        <v>298</v>
      </c>
      <c r="F11709" t="s">
        <v>595</v>
      </c>
      <c r="G11709" t="str">
        <f t="shared" si="932"/>
        <v>SWHC046-01</v>
      </c>
      <c r="H11709" t="str">
        <f t="shared" si="932"/>
        <v>ExAnte2019</v>
      </c>
      <c r="I11709" t="str">
        <f t="shared" si="932"/>
        <v>IOU workpaper</v>
      </c>
      <c r="J11709" s="2">
        <f t="shared" si="927"/>
        <v>43775</v>
      </c>
      <c r="K11709" t="s">
        <v>203</v>
      </c>
      <c r="L11709">
        <f t="shared" si="928"/>
        <v>1</v>
      </c>
      <c r="O11709">
        <v>0</v>
      </c>
      <c r="P11709">
        <v>0</v>
      </c>
      <c r="Q11709">
        <v>0</v>
      </c>
      <c r="R11709">
        <v>-40.528799999999997</v>
      </c>
      <c r="S11709">
        <v>0</v>
      </c>
      <c r="T11709">
        <v>42.162999999999997</v>
      </c>
      <c r="AA11709" t="s">
        <v>465</v>
      </c>
      <c r="AB11709" t="s">
        <v>46</v>
      </c>
      <c r="AC11709" t="b">
        <v>0</v>
      </c>
    </row>
    <row r="11710" spans="1:29" hidden="1" x14ac:dyDescent="0.25">
      <c r="A11710" t="s">
        <v>134</v>
      </c>
      <c r="B11710" t="s">
        <v>610</v>
      </c>
      <c r="C11710" t="s">
        <v>578</v>
      </c>
      <c r="D11710" s="28" t="s">
        <v>619</v>
      </c>
      <c r="E11710" t="s">
        <v>306</v>
      </c>
      <c r="F11710" t="s">
        <v>595</v>
      </c>
      <c r="G11710" t="str">
        <f t="shared" si="932"/>
        <v>SWHC046-01</v>
      </c>
      <c r="H11710" t="str">
        <f t="shared" si="932"/>
        <v>ExAnte2019</v>
      </c>
      <c r="I11710" t="str">
        <f t="shared" si="932"/>
        <v>IOU workpaper</v>
      </c>
      <c r="J11710" s="2">
        <f t="shared" si="927"/>
        <v>43775</v>
      </c>
      <c r="K11710" t="s">
        <v>203</v>
      </c>
      <c r="L11710">
        <f t="shared" si="928"/>
        <v>1</v>
      </c>
      <c r="O11710">
        <v>0</v>
      </c>
      <c r="P11710">
        <v>0</v>
      </c>
      <c r="Q11710">
        <v>0</v>
      </c>
      <c r="R11710">
        <v>-65.149299999999997</v>
      </c>
      <c r="S11710">
        <v>0</v>
      </c>
      <c r="T11710">
        <v>44.719099999999997</v>
      </c>
      <c r="AA11710" t="s">
        <v>465</v>
      </c>
      <c r="AB11710" t="s">
        <v>46</v>
      </c>
      <c r="AC11710" t="b">
        <v>0</v>
      </c>
    </row>
    <row r="11711" spans="1:29" hidden="1" x14ac:dyDescent="0.25">
      <c r="A11711" t="s">
        <v>134</v>
      </c>
      <c r="B11711" t="s">
        <v>610</v>
      </c>
      <c r="C11711" t="s">
        <v>578</v>
      </c>
      <c r="D11711" s="28" t="s">
        <v>619</v>
      </c>
      <c r="E11711" t="s">
        <v>314</v>
      </c>
      <c r="F11711" t="s">
        <v>595</v>
      </c>
      <c r="G11711" t="str">
        <f t="shared" si="932"/>
        <v>SWHC046-01</v>
      </c>
      <c r="H11711" t="str">
        <f t="shared" si="932"/>
        <v>ExAnte2019</v>
      </c>
      <c r="I11711" t="str">
        <f t="shared" si="932"/>
        <v>IOU workpaper</v>
      </c>
      <c r="J11711" s="2">
        <f t="shared" si="927"/>
        <v>43775</v>
      </c>
      <c r="K11711" t="s">
        <v>203</v>
      </c>
      <c r="L11711">
        <f t="shared" si="928"/>
        <v>1</v>
      </c>
      <c r="O11711">
        <v>0</v>
      </c>
      <c r="P11711">
        <v>0</v>
      </c>
      <c r="Q11711">
        <v>0</v>
      </c>
      <c r="R11711">
        <v>-8.7995999999999999</v>
      </c>
      <c r="S11711">
        <v>0</v>
      </c>
      <c r="T11711">
        <v>36.996200000000002</v>
      </c>
      <c r="AA11711" t="s">
        <v>465</v>
      </c>
      <c r="AB11711" t="s">
        <v>46</v>
      </c>
      <c r="AC11711" t="b">
        <v>0</v>
      </c>
    </row>
    <row r="11712" spans="1:29" hidden="1" x14ac:dyDescent="0.25">
      <c r="A11712" t="s">
        <v>134</v>
      </c>
      <c r="B11712" t="s">
        <v>610</v>
      </c>
      <c r="C11712" t="s">
        <v>578</v>
      </c>
      <c r="D11712" s="28" t="s">
        <v>619</v>
      </c>
      <c r="E11712" t="s">
        <v>322</v>
      </c>
      <c r="F11712" t="s">
        <v>595</v>
      </c>
      <c r="G11712" t="str">
        <f t="shared" si="932"/>
        <v>SWHC046-01</v>
      </c>
      <c r="H11712" t="str">
        <f t="shared" si="932"/>
        <v>ExAnte2019</v>
      </c>
      <c r="I11712" t="str">
        <f t="shared" si="932"/>
        <v>IOU workpaper</v>
      </c>
      <c r="J11712" s="2">
        <f t="shared" si="927"/>
        <v>43775</v>
      </c>
      <c r="K11712" t="s">
        <v>203</v>
      </c>
      <c r="L11712">
        <f t="shared" si="928"/>
        <v>1</v>
      </c>
      <c r="O11712">
        <v>0</v>
      </c>
      <c r="P11712">
        <v>0</v>
      </c>
      <c r="Q11712">
        <v>0</v>
      </c>
      <c r="R11712">
        <v>-24.702300000000001</v>
      </c>
      <c r="S11712">
        <v>0</v>
      </c>
      <c r="T11712">
        <v>38.735100000000003</v>
      </c>
      <c r="AA11712" t="s">
        <v>465</v>
      </c>
      <c r="AB11712" t="s">
        <v>46</v>
      </c>
      <c r="AC11712" t="b">
        <v>0</v>
      </c>
    </row>
    <row r="11713" spans="1:29" hidden="1" x14ac:dyDescent="0.25">
      <c r="A11713" t="s">
        <v>134</v>
      </c>
      <c r="B11713" t="s">
        <v>610</v>
      </c>
      <c r="C11713" t="s">
        <v>578</v>
      </c>
      <c r="D11713" s="28" t="s">
        <v>619</v>
      </c>
      <c r="E11713" t="s">
        <v>330</v>
      </c>
      <c r="F11713" t="s">
        <v>595</v>
      </c>
      <c r="G11713" t="str">
        <f t="shared" si="932"/>
        <v>SWHC046-01</v>
      </c>
      <c r="H11713" t="str">
        <f t="shared" si="932"/>
        <v>ExAnte2019</v>
      </c>
      <c r="I11713" t="str">
        <f t="shared" si="932"/>
        <v>IOU workpaper</v>
      </c>
      <c r="J11713" s="2">
        <f t="shared" si="927"/>
        <v>43775</v>
      </c>
      <c r="K11713" t="s">
        <v>203</v>
      </c>
      <c r="L11713">
        <f t="shared" si="928"/>
        <v>1</v>
      </c>
      <c r="O11713">
        <v>0</v>
      </c>
      <c r="P11713">
        <v>0</v>
      </c>
      <c r="Q11713">
        <v>0</v>
      </c>
      <c r="R11713">
        <v>195.19880000000001</v>
      </c>
      <c r="S11713">
        <v>0</v>
      </c>
      <c r="T11713">
        <v>5.6009000000000002</v>
      </c>
      <c r="AA11713" t="s">
        <v>465</v>
      </c>
      <c r="AB11713" t="s">
        <v>46</v>
      </c>
      <c r="AC11713" t="b">
        <v>0</v>
      </c>
    </row>
    <row r="11714" spans="1:29" hidden="1" x14ac:dyDescent="0.25">
      <c r="A11714" t="s">
        <v>134</v>
      </c>
      <c r="B11714" t="s">
        <v>610</v>
      </c>
      <c r="C11714" t="s">
        <v>578</v>
      </c>
      <c r="D11714" s="28" t="s">
        <v>619</v>
      </c>
      <c r="E11714" t="s">
        <v>338</v>
      </c>
      <c r="F11714" t="s">
        <v>595</v>
      </c>
      <c r="G11714" t="str">
        <f t="shared" si="932"/>
        <v>SWHC046-01</v>
      </c>
      <c r="H11714" t="str">
        <f t="shared" si="932"/>
        <v>ExAnte2019</v>
      </c>
      <c r="I11714" t="str">
        <f t="shared" si="932"/>
        <v>IOU workpaper</v>
      </c>
      <c r="J11714" s="2">
        <f t="shared" si="927"/>
        <v>43775</v>
      </c>
      <c r="K11714" t="s">
        <v>203</v>
      </c>
      <c r="L11714">
        <f t="shared" si="928"/>
        <v>1</v>
      </c>
      <c r="O11714">
        <v>0</v>
      </c>
      <c r="P11714">
        <v>0</v>
      </c>
      <c r="Q11714">
        <v>0</v>
      </c>
      <c r="R11714">
        <v>-489.84070000000003</v>
      </c>
      <c r="S11714">
        <v>0</v>
      </c>
      <c r="T11714">
        <v>100.2565</v>
      </c>
      <c r="AA11714" t="s">
        <v>465</v>
      </c>
      <c r="AB11714" t="s">
        <v>46</v>
      </c>
      <c r="AC11714" t="b">
        <v>0</v>
      </c>
    </row>
    <row r="11715" spans="1:29" hidden="1" x14ac:dyDescent="0.25">
      <c r="A11715" t="s">
        <v>134</v>
      </c>
      <c r="B11715" t="s">
        <v>610</v>
      </c>
      <c r="C11715" t="s">
        <v>579</v>
      </c>
      <c r="D11715" s="28" t="s">
        <v>619</v>
      </c>
      <c r="E11715" t="s">
        <v>202</v>
      </c>
      <c r="F11715" t="s">
        <v>595</v>
      </c>
      <c r="G11715" t="str">
        <f t="shared" si="932"/>
        <v>SWHC046-01</v>
      </c>
      <c r="H11715" t="str">
        <f t="shared" si="932"/>
        <v>ExAnte2019</v>
      </c>
      <c r="I11715" t="str">
        <f t="shared" si="932"/>
        <v>IOU workpaper</v>
      </c>
      <c r="J11715" s="2">
        <f t="shared" si="927"/>
        <v>43775</v>
      </c>
      <c r="K11715" t="s">
        <v>203</v>
      </c>
      <c r="L11715">
        <f t="shared" si="928"/>
        <v>1</v>
      </c>
      <c r="O11715">
        <v>0</v>
      </c>
      <c r="P11715">
        <v>0</v>
      </c>
      <c r="Q11715">
        <v>0</v>
      </c>
      <c r="R11715">
        <v>-220.96539999999999</v>
      </c>
      <c r="S11715">
        <v>0</v>
      </c>
      <c r="T11715">
        <v>89.368899999999996</v>
      </c>
      <c r="AA11715" t="s">
        <v>465</v>
      </c>
      <c r="AB11715" t="s">
        <v>46</v>
      </c>
      <c r="AC11715" t="b">
        <v>0</v>
      </c>
    </row>
    <row r="11716" spans="1:29" hidden="1" x14ac:dyDescent="0.25">
      <c r="A11716" t="s">
        <v>134</v>
      </c>
      <c r="B11716" t="s">
        <v>610</v>
      </c>
      <c r="C11716" t="s">
        <v>579</v>
      </c>
      <c r="D11716" s="28" t="s">
        <v>619</v>
      </c>
      <c r="E11716" t="s">
        <v>224</v>
      </c>
      <c r="F11716" t="s">
        <v>595</v>
      </c>
      <c r="G11716" t="str">
        <f t="shared" si="932"/>
        <v>SWHC046-01</v>
      </c>
      <c r="H11716" t="str">
        <f t="shared" si="932"/>
        <v>ExAnte2019</v>
      </c>
      <c r="I11716" t="str">
        <f t="shared" si="932"/>
        <v>IOU workpaper</v>
      </c>
      <c r="J11716" s="2">
        <f t="shared" si="927"/>
        <v>43775</v>
      </c>
      <c r="K11716" t="s">
        <v>203</v>
      </c>
      <c r="L11716">
        <f t="shared" si="928"/>
        <v>1</v>
      </c>
      <c r="O11716">
        <v>0</v>
      </c>
      <c r="P11716">
        <v>0</v>
      </c>
      <c r="Q11716">
        <v>0</v>
      </c>
      <c r="R11716">
        <v>-55.678100000000001</v>
      </c>
      <c r="S11716">
        <v>0</v>
      </c>
      <c r="T11716">
        <v>55.604700000000001</v>
      </c>
      <c r="AA11716" t="s">
        <v>465</v>
      </c>
      <c r="AB11716" t="s">
        <v>46</v>
      </c>
      <c r="AC11716" t="b">
        <v>0</v>
      </c>
    </row>
    <row r="11717" spans="1:29" hidden="1" x14ac:dyDescent="0.25">
      <c r="A11717" t="s">
        <v>134</v>
      </c>
      <c r="B11717" t="s">
        <v>610</v>
      </c>
      <c r="C11717" t="s">
        <v>579</v>
      </c>
      <c r="D11717" s="28" t="s">
        <v>619</v>
      </c>
      <c r="E11717" t="s">
        <v>232</v>
      </c>
      <c r="F11717" t="s">
        <v>595</v>
      </c>
      <c r="G11717" t="str">
        <f t="shared" si="932"/>
        <v>SWHC046-01</v>
      </c>
      <c r="H11717" t="str">
        <f t="shared" si="932"/>
        <v>ExAnte2019</v>
      </c>
      <c r="I11717" t="str">
        <f t="shared" si="932"/>
        <v>IOU workpaper</v>
      </c>
      <c r="J11717" s="2">
        <f t="shared" ref="J11717:J11780" si="933">J$3</f>
        <v>43775</v>
      </c>
      <c r="K11717" t="s">
        <v>203</v>
      </c>
      <c r="L11717">
        <f t="shared" ref="L11717:L11780" si="934">L11716</f>
        <v>1</v>
      </c>
      <c r="O11717">
        <v>0</v>
      </c>
      <c r="P11717">
        <v>0</v>
      </c>
      <c r="Q11717">
        <v>0</v>
      </c>
      <c r="R11717">
        <v>-7.9698000000000002</v>
      </c>
      <c r="S11717">
        <v>0</v>
      </c>
      <c r="T11717">
        <v>44.8245</v>
      </c>
      <c r="AA11717" t="s">
        <v>465</v>
      </c>
      <c r="AB11717" t="s">
        <v>46</v>
      </c>
      <c r="AC11717" t="b">
        <v>0</v>
      </c>
    </row>
    <row r="11718" spans="1:29" hidden="1" x14ac:dyDescent="0.25">
      <c r="A11718" t="s">
        <v>134</v>
      </c>
      <c r="B11718" t="s">
        <v>610</v>
      </c>
      <c r="C11718" t="s">
        <v>579</v>
      </c>
      <c r="D11718" s="28" t="s">
        <v>619</v>
      </c>
      <c r="E11718" t="s">
        <v>240</v>
      </c>
      <c r="F11718" t="s">
        <v>595</v>
      </c>
      <c r="G11718" t="str">
        <f t="shared" ref="G11718:I11733" si="935">G11717</f>
        <v>SWHC046-01</v>
      </c>
      <c r="H11718" t="str">
        <f t="shared" si="935"/>
        <v>ExAnte2019</v>
      </c>
      <c r="I11718" t="str">
        <f t="shared" si="935"/>
        <v>IOU workpaper</v>
      </c>
      <c r="J11718" s="2">
        <f t="shared" si="933"/>
        <v>43775</v>
      </c>
      <c r="K11718" t="s">
        <v>203</v>
      </c>
      <c r="L11718">
        <f t="shared" si="934"/>
        <v>1</v>
      </c>
      <c r="O11718">
        <v>0</v>
      </c>
      <c r="P11718">
        <v>0</v>
      </c>
      <c r="Q11718">
        <v>0</v>
      </c>
      <c r="R11718">
        <v>9.1613000000000007</v>
      </c>
      <c r="S11718">
        <v>0</v>
      </c>
      <c r="T11718">
        <v>40.877200000000002</v>
      </c>
      <c r="AA11718" t="s">
        <v>465</v>
      </c>
      <c r="AB11718" t="s">
        <v>46</v>
      </c>
      <c r="AC11718" t="b">
        <v>0</v>
      </c>
    </row>
    <row r="11719" spans="1:29" hidden="1" x14ac:dyDescent="0.25">
      <c r="A11719" t="s">
        <v>134</v>
      </c>
      <c r="B11719" t="s">
        <v>610</v>
      </c>
      <c r="C11719" t="s">
        <v>579</v>
      </c>
      <c r="D11719" s="28" t="s">
        <v>619</v>
      </c>
      <c r="E11719" t="s">
        <v>248</v>
      </c>
      <c r="F11719" t="s">
        <v>595</v>
      </c>
      <c r="G11719" t="str">
        <f t="shared" si="935"/>
        <v>SWHC046-01</v>
      </c>
      <c r="H11719" t="str">
        <f t="shared" si="935"/>
        <v>ExAnte2019</v>
      </c>
      <c r="I11719" t="str">
        <f t="shared" si="935"/>
        <v>IOU workpaper</v>
      </c>
      <c r="J11719" s="2">
        <f t="shared" si="933"/>
        <v>43775</v>
      </c>
      <c r="K11719" t="s">
        <v>203</v>
      </c>
      <c r="L11719">
        <f t="shared" si="934"/>
        <v>1</v>
      </c>
      <c r="O11719">
        <v>0</v>
      </c>
      <c r="P11719">
        <v>0</v>
      </c>
      <c r="Q11719">
        <v>0</v>
      </c>
      <c r="R11719">
        <v>-29.004899999999999</v>
      </c>
      <c r="S11719">
        <v>0</v>
      </c>
      <c r="T11719">
        <v>45.866799999999998</v>
      </c>
      <c r="AA11719" t="s">
        <v>465</v>
      </c>
      <c r="AB11719" t="s">
        <v>46</v>
      </c>
      <c r="AC11719" t="b">
        <v>0</v>
      </c>
    </row>
    <row r="11720" spans="1:29" hidden="1" x14ac:dyDescent="0.25">
      <c r="A11720" t="s">
        <v>134</v>
      </c>
      <c r="B11720" t="s">
        <v>610</v>
      </c>
      <c r="C11720" t="s">
        <v>579</v>
      </c>
      <c r="D11720" s="28" t="s">
        <v>619</v>
      </c>
      <c r="E11720" t="s">
        <v>256</v>
      </c>
      <c r="F11720" t="s">
        <v>595</v>
      </c>
      <c r="G11720" t="str">
        <f t="shared" si="935"/>
        <v>SWHC046-01</v>
      </c>
      <c r="H11720" t="str">
        <f t="shared" si="935"/>
        <v>ExAnte2019</v>
      </c>
      <c r="I11720" t="str">
        <f t="shared" si="935"/>
        <v>IOU workpaper</v>
      </c>
      <c r="J11720" s="2">
        <f t="shared" si="933"/>
        <v>43775</v>
      </c>
      <c r="K11720" t="s">
        <v>203</v>
      </c>
      <c r="L11720">
        <f t="shared" si="934"/>
        <v>1</v>
      </c>
      <c r="O11720">
        <v>0</v>
      </c>
      <c r="P11720">
        <v>0</v>
      </c>
      <c r="Q11720">
        <v>0</v>
      </c>
      <c r="R11720">
        <v>122.4182</v>
      </c>
      <c r="S11720">
        <v>0</v>
      </c>
      <c r="T11720">
        <v>19.222300000000001</v>
      </c>
      <c r="AA11720" t="s">
        <v>465</v>
      </c>
      <c r="AB11720" t="s">
        <v>46</v>
      </c>
      <c r="AC11720" t="b">
        <v>0</v>
      </c>
    </row>
    <row r="11721" spans="1:29" hidden="1" x14ac:dyDescent="0.25">
      <c r="A11721" t="s">
        <v>134</v>
      </c>
      <c r="B11721" t="s">
        <v>610</v>
      </c>
      <c r="C11721" t="s">
        <v>579</v>
      </c>
      <c r="D11721" s="28" t="s">
        <v>619</v>
      </c>
      <c r="E11721" t="s">
        <v>265</v>
      </c>
      <c r="F11721" t="s">
        <v>595</v>
      </c>
      <c r="G11721" t="str">
        <f t="shared" si="935"/>
        <v>SWHC046-01</v>
      </c>
      <c r="H11721" t="str">
        <f t="shared" si="935"/>
        <v>ExAnte2019</v>
      </c>
      <c r="I11721" t="str">
        <f t="shared" si="935"/>
        <v>IOU workpaper</v>
      </c>
      <c r="J11721" s="2">
        <f t="shared" si="933"/>
        <v>43775</v>
      </c>
      <c r="K11721" t="s">
        <v>203</v>
      </c>
      <c r="L11721">
        <f t="shared" si="934"/>
        <v>1</v>
      </c>
      <c r="O11721">
        <v>0</v>
      </c>
      <c r="P11721">
        <v>0</v>
      </c>
      <c r="Q11721">
        <v>0</v>
      </c>
      <c r="R11721">
        <v>126.3218</v>
      </c>
      <c r="S11721">
        <v>0</v>
      </c>
      <c r="T11721">
        <v>13.8217</v>
      </c>
      <c r="AA11721" t="s">
        <v>465</v>
      </c>
      <c r="AB11721" t="s">
        <v>46</v>
      </c>
      <c r="AC11721" t="b">
        <v>0</v>
      </c>
    </row>
    <row r="11722" spans="1:29" hidden="1" x14ac:dyDescent="0.25">
      <c r="A11722" t="s">
        <v>134</v>
      </c>
      <c r="B11722" t="s">
        <v>610</v>
      </c>
      <c r="C11722" t="s">
        <v>579</v>
      </c>
      <c r="D11722" s="28" t="s">
        <v>619</v>
      </c>
      <c r="E11722" t="s">
        <v>274</v>
      </c>
      <c r="F11722" t="s">
        <v>595</v>
      </c>
      <c r="G11722" t="str">
        <f t="shared" si="935"/>
        <v>SWHC046-01</v>
      </c>
      <c r="H11722" t="str">
        <f t="shared" si="935"/>
        <v>ExAnte2019</v>
      </c>
      <c r="I11722" t="str">
        <f t="shared" si="935"/>
        <v>IOU workpaper</v>
      </c>
      <c r="J11722" s="2">
        <f t="shared" si="933"/>
        <v>43775</v>
      </c>
      <c r="K11722" t="s">
        <v>203</v>
      </c>
      <c r="L11722">
        <f t="shared" si="934"/>
        <v>1</v>
      </c>
      <c r="O11722">
        <v>0</v>
      </c>
      <c r="P11722">
        <v>0</v>
      </c>
      <c r="Q11722">
        <v>0</v>
      </c>
      <c r="R11722">
        <v>140.34</v>
      </c>
      <c r="S11722">
        <v>0</v>
      </c>
      <c r="T11722">
        <v>18.557300000000001</v>
      </c>
      <c r="AA11722" t="s">
        <v>465</v>
      </c>
      <c r="AB11722" t="s">
        <v>46</v>
      </c>
      <c r="AC11722" t="b">
        <v>0</v>
      </c>
    </row>
    <row r="11723" spans="1:29" hidden="1" x14ac:dyDescent="0.25">
      <c r="A11723" t="s">
        <v>134</v>
      </c>
      <c r="B11723" t="s">
        <v>610</v>
      </c>
      <c r="C11723" t="s">
        <v>579</v>
      </c>
      <c r="D11723" s="28" t="s">
        <v>619</v>
      </c>
      <c r="E11723" t="s">
        <v>282</v>
      </c>
      <c r="F11723" t="s">
        <v>595</v>
      </c>
      <c r="G11723" t="str">
        <f t="shared" si="935"/>
        <v>SWHC046-01</v>
      </c>
      <c r="H11723" t="str">
        <f t="shared" si="935"/>
        <v>ExAnte2019</v>
      </c>
      <c r="I11723" t="str">
        <f t="shared" si="935"/>
        <v>IOU workpaper</v>
      </c>
      <c r="J11723" s="2">
        <f t="shared" si="933"/>
        <v>43775</v>
      </c>
      <c r="K11723" t="s">
        <v>203</v>
      </c>
      <c r="L11723">
        <f t="shared" si="934"/>
        <v>1</v>
      </c>
      <c r="O11723">
        <v>0</v>
      </c>
      <c r="P11723">
        <v>0</v>
      </c>
      <c r="Q11723">
        <v>0</v>
      </c>
      <c r="R11723">
        <v>159.80289999999999</v>
      </c>
      <c r="S11723">
        <v>0</v>
      </c>
      <c r="T11723">
        <v>20.047499999999999</v>
      </c>
      <c r="AA11723" t="s">
        <v>465</v>
      </c>
      <c r="AB11723" t="s">
        <v>46</v>
      </c>
      <c r="AC11723" t="b">
        <v>0</v>
      </c>
    </row>
    <row r="11724" spans="1:29" hidden="1" x14ac:dyDescent="0.25">
      <c r="A11724" t="s">
        <v>134</v>
      </c>
      <c r="B11724" t="s">
        <v>610</v>
      </c>
      <c r="C11724" t="s">
        <v>579</v>
      </c>
      <c r="D11724" s="28" t="s">
        <v>619</v>
      </c>
      <c r="E11724" t="s">
        <v>290</v>
      </c>
      <c r="F11724" t="s">
        <v>595</v>
      </c>
      <c r="G11724" t="str">
        <f t="shared" si="935"/>
        <v>SWHC046-01</v>
      </c>
      <c r="H11724" t="str">
        <f t="shared" si="935"/>
        <v>ExAnte2019</v>
      </c>
      <c r="I11724" t="str">
        <f t="shared" si="935"/>
        <v>IOU workpaper</v>
      </c>
      <c r="J11724" s="2">
        <f t="shared" si="933"/>
        <v>43775</v>
      </c>
      <c r="K11724" t="s">
        <v>203</v>
      </c>
      <c r="L11724">
        <f t="shared" si="934"/>
        <v>1</v>
      </c>
      <c r="O11724">
        <v>0</v>
      </c>
      <c r="P11724">
        <v>0</v>
      </c>
      <c r="Q11724">
        <v>0</v>
      </c>
      <c r="R11724">
        <v>167.9222</v>
      </c>
      <c r="S11724">
        <v>0</v>
      </c>
      <c r="T11724">
        <v>21.2498</v>
      </c>
      <c r="AA11724" t="s">
        <v>465</v>
      </c>
      <c r="AB11724" t="s">
        <v>46</v>
      </c>
      <c r="AC11724" t="b">
        <v>0</v>
      </c>
    </row>
    <row r="11725" spans="1:29" hidden="1" x14ac:dyDescent="0.25">
      <c r="A11725" t="s">
        <v>134</v>
      </c>
      <c r="B11725" t="s">
        <v>610</v>
      </c>
      <c r="C11725" t="s">
        <v>579</v>
      </c>
      <c r="D11725" s="28" t="s">
        <v>619</v>
      </c>
      <c r="E11725" t="s">
        <v>298</v>
      </c>
      <c r="F11725" t="s">
        <v>595</v>
      </c>
      <c r="G11725" t="str">
        <f t="shared" si="935"/>
        <v>SWHC046-01</v>
      </c>
      <c r="H11725" t="str">
        <f t="shared" si="935"/>
        <v>ExAnte2019</v>
      </c>
      <c r="I11725" t="str">
        <f t="shared" si="935"/>
        <v>IOU workpaper</v>
      </c>
      <c r="J11725" s="2">
        <f t="shared" si="933"/>
        <v>43775</v>
      </c>
      <c r="K11725" t="s">
        <v>203</v>
      </c>
      <c r="L11725">
        <f t="shared" si="934"/>
        <v>1</v>
      </c>
      <c r="O11725">
        <v>0</v>
      </c>
      <c r="P11725">
        <v>0</v>
      </c>
      <c r="Q11725">
        <v>0</v>
      </c>
      <c r="R11725">
        <v>74.985100000000003</v>
      </c>
      <c r="S11725">
        <v>0</v>
      </c>
      <c r="T11725">
        <v>43.034599999999998</v>
      </c>
      <c r="AA11725" t="s">
        <v>465</v>
      </c>
      <c r="AB11725" t="s">
        <v>46</v>
      </c>
      <c r="AC11725" t="b">
        <v>0</v>
      </c>
    </row>
    <row r="11726" spans="1:29" hidden="1" x14ac:dyDescent="0.25">
      <c r="A11726" t="s">
        <v>134</v>
      </c>
      <c r="B11726" t="s">
        <v>610</v>
      </c>
      <c r="C11726" t="s">
        <v>579</v>
      </c>
      <c r="D11726" s="28" t="s">
        <v>619</v>
      </c>
      <c r="E11726" t="s">
        <v>306</v>
      </c>
      <c r="F11726" t="s">
        <v>595</v>
      </c>
      <c r="G11726" t="str">
        <f t="shared" si="935"/>
        <v>SWHC046-01</v>
      </c>
      <c r="H11726" t="str">
        <f t="shared" si="935"/>
        <v>ExAnte2019</v>
      </c>
      <c r="I11726" t="str">
        <f t="shared" si="935"/>
        <v>IOU workpaper</v>
      </c>
      <c r="J11726" s="2">
        <f t="shared" si="933"/>
        <v>43775</v>
      </c>
      <c r="K11726" t="s">
        <v>203</v>
      </c>
      <c r="L11726">
        <f t="shared" si="934"/>
        <v>1</v>
      </c>
      <c r="O11726">
        <v>0</v>
      </c>
      <c r="P11726">
        <v>0</v>
      </c>
      <c r="Q11726">
        <v>0</v>
      </c>
      <c r="R11726">
        <v>32.068399999999997</v>
      </c>
      <c r="S11726">
        <v>0</v>
      </c>
      <c r="T11726">
        <v>46.1267</v>
      </c>
      <c r="AA11726" t="s">
        <v>465</v>
      </c>
      <c r="AB11726" t="s">
        <v>46</v>
      </c>
      <c r="AC11726" t="b">
        <v>0</v>
      </c>
    </row>
    <row r="11727" spans="1:29" hidden="1" x14ac:dyDescent="0.25">
      <c r="A11727" t="s">
        <v>134</v>
      </c>
      <c r="B11727" t="s">
        <v>610</v>
      </c>
      <c r="C11727" t="s">
        <v>579</v>
      </c>
      <c r="D11727" s="28" t="s">
        <v>619</v>
      </c>
      <c r="E11727" t="s">
        <v>314</v>
      </c>
      <c r="F11727" t="s">
        <v>595</v>
      </c>
      <c r="G11727" t="str">
        <f t="shared" si="935"/>
        <v>SWHC046-01</v>
      </c>
      <c r="H11727" t="str">
        <f t="shared" si="935"/>
        <v>ExAnte2019</v>
      </c>
      <c r="I11727" t="str">
        <f t="shared" si="935"/>
        <v>IOU workpaper</v>
      </c>
      <c r="J11727" s="2">
        <f t="shared" si="933"/>
        <v>43775</v>
      </c>
      <c r="K11727" t="s">
        <v>203</v>
      </c>
      <c r="L11727">
        <f t="shared" si="934"/>
        <v>1</v>
      </c>
      <c r="O11727">
        <v>0</v>
      </c>
      <c r="P11727">
        <v>0</v>
      </c>
      <c r="Q11727">
        <v>0</v>
      </c>
      <c r="R11727">
        <v>103.6651</v>
      </c>
      <c r="S11727">
        <v>0</v>
      </c>
      <c r="T11727">
        <v>37.8155</v>
      </c>
      <c r="AA11727" t="s">
        <v>465</v>
      </c>
      <c r="AB11727" t="s">
        <v>46</v>
      </c>
      <c r="AC11727" t="b">
        <v>0</v>
      </c>
    </row>
    <row r="11728" spans="1:29" hidden="1" x14ac:dyDescent="0.25">
      <c r="A11728" t="s">
        <v>134</v>
      </c>
      <c r="B11728" t="s">
        <v>610</v>
      </c>
      <c r="C11728" t="s">
        <v>579</v>
      </c>
      <c r="D11728" s="28" t="s">
        <v>619</v>
      </c>
      <c r="E11728" t="s">
        <v>322</v>
      </c>
      <c r="F11728" t="s">
        <v>595</v>
      </c>
      <c r="G11728" t="str">
        <f t="shared" si="935"/>
        <v>SWHC046-01</v>
      </c>
      <c r="H11728" t="str">
        <f t="shared" si="935"/>
        <v>ExAnte2019</v>
      </c>
      <c r="I11728" t="str">
        <f t="shared" si="935"/>
        <v>IOU workpaper</v>
      </c>
      <c r="J11728" s="2">
        <f t="shared" si="933"/>
        <v>43775</v>
      </c>
      <c r="K11728" t="s">
        <v>203</v>
      </c>
      <c r="L11728">
        <f t="shared" si="934"/>
        <v>1</v>
      </c>
      <c r="O11728">
        <v>0</v>
      </c>
      <c r="P11728">
        <v>0</v>
      </c>
      <c r="Q11728">
        <v>0</v>
      </c>
      <c r="R11728">
        <v>80.841499999999996</v>
      </c>
      <c r="S11728">
        <v>0</v>
      </c>
      <c r="T11728">
        <v>40.944299999999998</v>
      </c>
      <c r="AA11728" t="s">
        <v>465</v>
      </c>
      <c r="AB11728" t="s">
        <v>46</v>
      </c>
      <c r="AC11728" t="b">
        <v>0</v>
      </c>
    </row>
    <row r="11729" spans="1:29" hidden="1" x14ac:dyDescent="0.25">
      <c r="A11729" t="s">
        <v>134</v>
      </c>
      <c r="B11729" t="s">
        <v>610</v>
      </c>
      <c r="C11729" t="s">
        <v>579</v>
      </c>
      <c r="D11729" s="28" t="s">
        <v>619</v>
      </c>
      <c r="E11729" t="s">
        <v>330</v>
      </c>
      <c r="F11729" t="s">
        <v>595</v>
      </c>
      <c r="G11729" t="str">
        <f t="shared" si="935"/>
        <v>SWHC046-01</v>
      </c>
      <c r="H11729" t="str">
        <f t="shared" si="935"/>
        <v>ExAnte2019</v>
      </c>
      <c r="I11729" t="str">
        <f t="shared" si="935"/>
        <v>IOU workpaper</v>
      </c>
      <c r="J11729" s="2">
        <f t="shared" si="933"/>
        <v>43775</v>
      </c>
      <c r="K11729" t="s">
        <v>203</v>
      </c>
      <c r="L11729">
        <f t="shared" si="934"/>
        <v>1</v>
      </c>
      <c r="O11729">
        <v>0</v>
      </c>
      <c r="P11729">
        <v>0</v>
      </c>
      <c r="Q11729">
        <v>0</v>
      </c>
      <c r="R11729">
        <v>339.75029999999998</v>
      </c>
      <c r="S11729">
        <v>0</v>
      </c>
      <c r="T11729">
        <v>6.2621000000000002</v>
      </c>
      <c r="AA11729" t="s">
        <v>465</v>
      </c>
      <c r="AB11729" t="s">
        <v>46</v>
      </c>
      <c r="AC11729" t="b">
        <v>0</v>
      </c>
    </row>
    <row r="11730" spans="1:29" hidden="1" x14ac:dyDescent="0.25">
      <c r="A11730" t="s">
        <v>134</v>
      </c>
      <c r="B11730" t="s">
        <v>610</v>
      </c>
      <c r="C11730" t="s">
        <v>579</v>
      </c>
      <c r="D11730" s="28" t="s">
        <v>619</v>
      </c>
      <c r="E11730" t="s">
        <v>338</v>
      </c>
      <c r="F11730" t="s">
        <v>595</v>
      </c>
      <c r="G11730" t="str">
        <f t="shared" si="935"/>
        <v>SWHC046-01</v>
      </c>
      <c r="H11730" t="str">
        <f t="shared" si="935"/>
        <v>ExAnte2019</v>
      </c>
      <c r="I11730" t="str">
        <f t="shared" si="935"/>
        <v>IOU workpaper</v>
      </c>
      <c r="J11730" s="2">
        <f t="shared" si="933"/>
        <v>43775</v>
      </c>
      <c r="K11730" t="s">
        <v>203</v>
      </c>
      <c r="L11730">
        <f t="shared" si="934"/>
        <v>1</v>
      </c>
      <c r="O11730">
        <v>0</v>
      </c>
      <c r="P11730">
        <v>0</v>
      </c>
      <c r="Q11730">
        <v>0</v>
      </c>
      <c r="R11730">
        <v>-449.53399999999999</v>
      </c>
      <c r="S11730">
        <v>0</v>
      </c>
      <c r="T11730">
        <v>107.372</v>
      </c>
      <c r="AA11730" t="s">
        <v>465</v>
      </c>
      <c r="AB11730" t="s">
        <v>46</v>
      </c>
      <c r="AC11730" t="b">
        <v>0</v>
      </c>
    </row>
    <row r="11731" spans="1:29" hidden="1" x14ac:dyDescent="0.25">
      <c r="A11731" t="s">
        <v>134</v>
      </c>
      <c r="B11731" t="s">
        <v>610</v>
      </c>
      <c r="C11731" t="s">
        <v>580</v>
      </c>
      <c r="D11731" s="28" t="s">
        <v>619</v>
      </c>
      <c r="E11731" t="s">
        <v>202</v>
      </c>
      <c r="F11731" t="s">
        <v>595</v>
      </c>
      <c r="G11731" t="str">
        <f t="shared" si="935"/>
        <v>SWHC046-01</v>
      </c>
      <c r="H11731" t="str">
        <f t="shared" si="935"/>
        <v>ExAnte2019</v>
      </c>
      <c r="I11731" t="str">
        <f t="shared" si="935"/>
        <v>IOU workpaper</v>
      </c>
      <c r="J11731" s="2">
        <f t="shared" si="933"/>
        <v>43775</v>
      </c>
      <c r="K11731" t="s">
        <v>203</v>
      </c>
      <c r="L11731">
        <f t="shared" si="934"/>
        <v>1</v>
      </c>
      <c r="O11731">
        <v>0</v>
      </c>
      <c r="P11731">
        <v>0</v>
      </c>
      <c r="Q11731">
        <v>0</v>
      </c>
      <c r="R11731">
        <v>-1932.3306</v>
      </c>
      <c r="S11731">
        <v>0</v>
      </c>
      <c r="T11731">
        <v>495.81389999999999</v>
      </c>
      <c r="AA11731" t="s">
        <v>465</v>
      </c>
      <c r="AB11731" t="s">
        <v>46</v>
      </c>
      <c r="AC11731" t="b">
        <v>0</v>
      </c>
    </row>
    <row r="11732" spans="1:29" hidden="1" x14ac:dyDescent="0.25">
      <c r="A11732" t="s">
        <v>134</v>
      </c>
      <c r="B11732" t="s">
        <v>610</v>
      </c>
      <c r="C11732" t="s">
        <v>580</v>
      </c>
      <c r="D11732" s="28" t="s">
        <v>619</v>
      </c>
      <c r="E11732" t="s">
        <v>224</v>
      </c>
      <c r="F11732" t="s">
        <v>595</v>
      </c>
      <c r="G11732" t="str">
        <f t="shared" si="935"/>
        <v>SWHC046-01</v>
      </c>
      <c r="H11732" t="str">
        <f t="shared" si="935"/>
        <v>ExAnte2019</v>
      </c>
      <c r="I11732" t="str">
        <f t="shared" si="935"/>
        <v>IOU workpaper</v>
      </c>
      <c r="J11732" s="2">
        <f t="shared" si="933"/>
        <v>43775</v>
      </c>
      <c r="K11732" t="s">
        <v>203</v>
      </c>
      <c r="L11732">
        <f t="shared" si="934"/>
        <v>1</v>
      </c>
      <c r="O11732">
        <v>0</v>
      </c>
      <c r="P11732">
        <v>0</v>
      </c>
      <c r="Q11732">
        <v>0</v>
      </c>
      <c r="R11732">
        <v>-353.36680000000001</v>
      </c>
      <c r="S11732">
        <v>0</v>
      </c>
      <c r="T11732">
        <v>166.72710000000001</v>
      </c>
      <c r="AA11732" t="s">
        <v>465</v>
      </c>
      <c r="AB11732" t="s">
        <v>46</v>
      </c>
      <c r="AC11732" t="b">
        <v>0</v>
      </c>
    </row>
    <row r="11733" spans="1:29" hidden="1" x14ac:dyDescent="0.25">
      <c r="A11733" t="s">
        <v>134</v>
      </c>
      <c r="B11733" t="s">
        <v>610</v>
      </c>
      <c r="C11733" t="s">
        <v>580</v>
      </c>
      <c r="D11733" s="28" t="s">
        <v>619</v>
      </c>
      <c r="E11733" t="s">
        <v>232</v>
      </c>
      <c r="F11733" t="s">
        <v>595</v>
      </c>
      <c r="G11733" t="str">
        <f t="shared" si="935"/>
        <v>SWHC046-01</v>
      </c>
      <c r="H11733" t="str">
        <f t="shared" si="935"/>
        <v>ExAnte2019</v>
      </c>
      <c r="I11733" t="str">
        <f t="shared" si="935"/>
        <v>IOU workpaper</v>
      </c>
      <c r="J11733" s="2">
        <f t="shared" si="933"/>
        <v>43775</v>
      </c>
      <c r="K11733" t="s">
        <v>203</v>
      </c>
      <c r="L11733">
        <f t="shared" si="934"/>
        <v>1</v>
      </c>
      <c r="O11733">
        <v>0</v>
      </c>
      <c r="P11733">
        <v>0</v>
      </c>
      <c r="Q11733">
        <v>0</v>
      </c>
      <c r="R11733">
        <v>-500.33280000000002</v>
      </c>
      <c r="S11733">
        <v>0</v>
      </c>
      <c r="T11733">
        <v>220.78399999999999</v>
      </c>
      <c r="AA11733" t="s">
        <v>465</v>
      </c>
      <c r="AB11733" t="s">
        <v>46</v>
      </c>
      <c r="AC11733" t="b">
        <v>0</v>
      </c>
    </row>
    <row r="11734" spans="1:29" hidden="1" x14ac:dyDescent="0.25">
      <c r="A11734" t="s">
        <v>134</v>
      </c>
      <c r="B11734" t="s">
        <v>610</v>
      </c>
      <c r="C11734" t="s">
        <v>580</v>
      </c>
      <c r="D11734" s="28" t="s">
        <v>619</v>
      </c>
      <c r="E11734" t="s">
        <v>240</v>
      </c>
      <c r="F11734" t="s">
        <v>595</v>
      </c>
      <c r="G11734" t="str">
        <f t="shared" ref="G11734:I11749" si="936">G11733</f>
        <v>SWHC046-01</v>
      </c>
      <c r="H11734" t="str">
        <f t="shared" si="936"/>
        <v>ExAnte2019</v>
      </c>
      <c r="I11734" t="str">
        <f t="shared" si="936"/>
        <v>IOU workpaper</v>
      </c>
      <c r="J11734" s="2">
        <f t="shared" si="933"/>
        <v>43775</v>
      </c>
      <c r="K11734" t="s">
        <v>203</v>
      </c>
      <c r="L11734">
        <f t="shared" si="934"/>
        <v>1</v>
      </c>
      <c r="O11734">
        <v>0</v>
      </c>
      <c r="P11734">
        <v>0</v>
      </c>
      <c r="Q11734">
        <v>0</v>
      </c>
      <c r="R11734">
        <v>-190.74469999999999</v>
      </c>
      <c r="S11734">
        <v>0</v>
      </c>
      <c r="T11734">
        <v>145.64670000000001</v>
      </c>
      <c r="AA11734" t="s">
        <v>465</v>
      </c>
      <c r="AB11734" t="s">
        <v>46</v>
      </c>
      <c r="AC11734" t="b">
        <v>0</v>
      </c>
    </row>
    <row r="11735" spans="1:29" hidden="1" x14ac:dyDescent="0.25">
      <c r="A11735" t="s">
        <v>134</v>
      </c>
      <c r="B11735" t="s">
        <v>610</v>
      </c>
      <c r="C11735" t="s">
        <v>580</v>
      </c>
      <c r="D11735" s="28" t="s">
        <v>619</v>
      </c>
      <c r="E11735" t="s">
        <v>248</v>
      </c>
      <c r="F11735" t="s">
        <v>595</v>
      </c>
      <c r="G11735" t="str">
        <f t="shared" si="936"/>
        <v>SWHC046-01</v>
      </c>
      <c r="H11735" t="str">
        <f t="shared" si="936"/>
        <v>ExAnte2019</v>
      </c>
      <c r="I11735" t="str">
        <f t="shared" si="936"/>
        <v>IOU workpaper</v>
      </c>
      <c r="J11735" s="2">
        <f t="shared" si="933"/>
        <v>43775</v>
      </c>
      <c r="K11735" t="s">
        <v>203</v>
      </c>
      <c r="L11735">
        <f t="shared" si="934"/>
        <v>1</v>
      </c>
      <c r="O11735">
        <v>0</v>
      </c>
      <c r="P11735">
        <v>0</v>
      </c>
      <c r="Q11735">
        <v>0</v>
      </c>
      <c r="R11735">
        <v>-674.64149999999995</v>
      </c>
      <c r="S11735">
        <v>0</v>
      </c>
      <c r="T11735">
        <v>259.32409999999999</v>
      </c>
      <c r="AA11735" t="s">
        <v>465</v>
      </c>
      <c r="AB11735" t="s">
        <v>46</v>
      </c>
      <c r="AC11735" t="b">
        <v>0</v>
      </c>
    </row>
    <row r="11736" spans="1:29" hidden="1" x14ac:dyDescent="0.25">
      <c r="A11736" t="s">
        <v>134</v>
      </c>
      <c r="B11736" t="s">
        <v>610</v>
      </c>
      <c r="C11736" t="s">
        <v>580</v>
      </c>
      <c r="D11736" s="28" t="s">
        <v>619</v>
      </c>
      <c r="E11736" t="s">
        <v>256</v>
      </c>
      <c r="F11736" t="s">
        <v>595</v>
      </c>
      <c r="G11736" t="str">
        <f t="shared" si="936"/>
        <v>SWHC046-01</v>
      </c>
      <c r="H11736" t="str">
        <f t="shared" si="936"/>
        <v>ExAnte2019</v>
      </c>
      <c r="I11736" t="str">
        <f t="shared" si="936"/>
        <v>IOU workpaper</v>
      </c>
      <c r="J11736" s="2">
        <f t="shared" si="933"/>
        <v>43775</v>
      </c>
      <c r="K11736" t="s">
        <v>203</v>
      </c>
      <c r="L11736">
        <f t="shared" si="934"/>
        <v>1</v>
      </c>
      <c r="O11736">
        <v>0</v>
      </c>
      <c r="P11736">
        <v>0</v>
      </c>
      <c r="Q11736">
        <v>0</v>
      </c>
      <c r="R11736">
        <v>20.793299999999999</v>
      </c>
      <c r="S11736">
        <v>0</v>
      </c>
      <c r="T11736">
        <v>94.089600000000004</v>
      </c>
      <c r="AA11736" t="s">
        <v>465</v>
      </c>
      <c r="AB11736" t="s">
        <v>46</v>
      </c>
      <c r="AC11736" t="b">
        <v>0</v>
      </c>
    </row>
    <row r="11737" spans="1:29" hidden="1" x14ac:dyDescent="0.25">
      <c r="A11737" t="s">
        <v>134</v>
      </c>
      <c r="B11737" t="s">
        <v>610</v>
      </c>
      <c r="C11737" t="s">
        <v>580</v>
      </c>
      <c r="D11737" s="28" t="s">
        <v>619</v>
      </c>
      <c r="E11737" t="s">
        <v>265</v>
      </c>
      <c r="F11737" t="s">
        <v>595</v>
      </c>
      <c r="G11737" t="str">
        <f t="shared" si="936"/>
        <v>SWHC046-01</v>
      </c>
      <c r="H11737" t="str">
        <f t="shared" si="936"/>
        <v>ExAnte2019</v>
      </c>
      <c r="I11737" t="str">
        <f t="shared" si="936"/>
        <v>IOU workpaper</v>
      </c>
      <c r="J11737" s="2">
        <f t="shared" si="933"/>
        <v>43775</v>
      </c>
      <c r="K11737" t="s">
        <v>203</v>
      </c>
      <c r="L11737">
        <f t="shared" si="934"/>
        <v>1</v>
      </c>
      <c r="O11737">
        <v>0</v>
      </c>
      <c r="P11737">
        <v>0</v>
      </c>
      <c r="Q11737">
        <v>0</v>
      </c>
      <c r="R11737">
        <v>86.171099999999996</v>
      </c>
      <c r="S11737">
        <v>0</v>
      </c>
      <c r="T11737">
        <v>107.6816</v>
      </c>
      <c r="AA11737" t="s">
        <v>465</v>
      </c>
      <c r="AB11737" t="s">
        <v>46</v>
      </c>
      <c r="AC11737" t="b">
        <v>0</v>
      </c>
    </row>
    <row r="11738" spans="1:29" hidden="1" x14ac:dyDescent="0.25">
      <c r="A11738" t="s">
        <v>134</v>
      </c>
      <c r="B11738" t="s">
        <v>610</v>
      </c>
      <c r="C11738" t="s">
        <v>580</v>
      </c>
      <c r="D11738" s="28" t="s">
        <v>619</v>
      </c>
      <c r="E11738" t="s">
        <v>274</v>
      </c>
      <c r="F11738" t="s">
        <v>595</v>
      </c>
      <c r="G11738" t="str">
        <f t="shared" si="936"/>
        <v>SWHC046-01</v>
      </c>
      <c r="H11738" t="str">
        <f t="shared" si="936"/>
        <v>ExAnte2019</v>
      </c>
      <c r="I11738" t="str">
        <f t="shared" si="936"/>
        <v>IOU workpaper</v>
      </c>
      <c r="J11738" s="2">
        <f t="shared" si="933"/>
        <v>43775</v>
      </c>
      <c r="K11738" t="s">
        <v>203</v>
      </c>
      <c r="L11738">
        <f t="shared" si="934"/>
        <v>1</v>
      </c>
      <c r="O11738">
        <v>0</v>
      </c>
      <c r="P11738">
        <v>0</v>
      </c>
      <c r="Q11738">
        <v>0</v>
      </c>
      <c r="R11738">
        <v>185.25810000000001</v>
      </c>
      <c r="S11738">
        <v>0</v>
      </c>
      <c r="T11738">
        <v>78.2483</v>
      </c>
      <c r="AA11738" t="s">
        <v>465</v>
      </c>
      <c r="AB11738" t="s">
        <v>46</v>
      </c>
      <c r="AC11738" t="b">
        <v>0</v>
      </c>
    </row>
    <row r="11739" spans="1:29" hidden="1" x14ac:dyDescent="0.25">
      <c r="A11739" t="s">
        <v>134</v>
      </c>
      <c r="B11739" t="s">
        <v>610</v>
      </c>
      <c r="C11739" t="s">
        <v>580</v>
      </c>
      <c r="D11739" s="28" t="s">
        <v>619</v>
      </c>
      <c r="E11739" t="s">
        <v>282</v>
      </c>
      <c r="F11739" t="s">
        <v>595</v>
      </c>
      <c r="G11739" t="str">
        <f t="shared" si="936"/>
        <v>SWHC046-01</v>
      </c>
      <c r="H11739" t="str">
        <f t="shared" si="936"/>
        <v>ExAnte2019</v>
      </c>
      <c r="I11739" t="str">
        <f t="shared" si="936"/>
        <v>IOU workpaper</v>
      </c>
      <c r="J11739" s="2">
        <f t="shared" si="933"/>
        <v>43775</v>
      </c>
      <c r="K11739" t="s">
        <v>203</v>
      </c>
      <c r="L11739">
        <f t="shared" si="934"/>
        <v>1</v>
      </c>
      <c r="O11739">
        <v>0</v>
      </c>
      <c r="P11739">
        <v>0</v>
      </c>
      <c r="Q11739">
        <v>0</v>
      </c>
      <c r="R11739">
        <v>209.34809999999999</v>
      </c>
      <c r="S11739">
        <v>0</v>
      </c>
      <c r="T11739">
        <v>71.552999999999997</v>
      </c>
      <c r="AA11739" t="s">
        <v>465</v>
      </c>
      <c r="AB11739" t="s">
        <v>46</v>
      </c>
      <c r="AC11739" t="b">
        <v>0</v>
      </c>
    </row>
    <row r="11740" spans="1:29" hidden="1" x14ac:dyDescent="0.25">
      <c r="A11740" t="s">
        <v>134</v>
      </c>
      <c r="B11740" t="s">
        <v>610</v>
      </c>
      <c r="C11740" t="s">
        <v>580</v>
      </c>
      <c r="D11740" s="28" t="s">
        <v>619</v>
      </c>
      <c r="E11740" t="s">
        <v>290</v>
      </c>
      <c r="F11740" t="s">
        <v>595</v>
      </c>
      <c r="G11740" t="str">
        <f t="shared" si="936"/>
        <v>SWHC046-01</v>
      </c>
      <c r="H11740" t="str">
        <f t="shared" si="936"/>
        <v>ExAnte2019</v>
      </c>
      <c r="I11740" t="str">
        <f t="shared" si="936"/>
        <v>IOU workpaper</v>
      </c>
      <c r="J11740" s="2">
        <f t="shared" si="933"/>
        <v>43775</v>
      </c>
      <c r="K11740" t="s">
        <v>203</v>
      </c>
      <c r="L11740">
        <f t="shared" si="934"/>
        <v>1</v>
      </c>
      <c r="O11740">
        <v>0</v>
      </c>
      <c r="P11740">
        <v>0</v>
      </c>
      <c r="Q11740">
        <v>0</v>
      </c>
      <c r="R11740">
        <v>187.27199999999999</v>
      </c>
      <c r="S11740">
        <v>0</v>
      </c>
      <c r="T11740">
        <v>80.1494</v>
      </c>
      <c r="AA11740" t="s">
        <v>465</v>
      </c>
      <c r="AB11740" t="s">
        <v>46</v>
      </c>
      <c r="AC11740" t="b">
        <v>0</v>
      </c>
    </row>
    <row r="11741" spans="1:29" hidden="1" x14ac:dyDescent="0.25">
      <c r="A11741" t="s">
        <v>134</v>
      </c>
      <c r="B11741" t="s">
        <v>610</v>
      </c>
      <c r="C11741" t="s">
        <v>580</v>
      </c>
      <c r="D11741" s="28" t="s">
        <v>619</v>
      </c>
      <c r="E11741" t="s">
        <v>298</v>
      </c>
      <c r="F11741" t="s">
        <v>595</v>
      </c>
      <c r="G11741" t="str">
        <f t="shared" si="936"/>
        <v>SWHC046-01</v>
      </c>
      <c r="H11741" t="str">
        <f t="shared" si="936"/>
        <v>ExAnte2019</v>
      </c>
      <c r="I11741" t="str">
        <f t="shared" si="936"/>
        <v>IOU workpaper</v>
      </c>
      <c r="J11741" s="2">
        <f t="shared" si="933"/>
        <v>43775</v>
      </c>
      <c r="K11741" t="s">
        <v>203</v>
      </c>
      <c r="L11741">
        <f t="shared" si="934"/>
        <v>1</v>
      </c>
      <c r="O11741">
        <v>0</v>
      </c>
      <c r="P11741">
        <v>0</v>
      </c>
      <c r="Q11741">
        <v>0</v>
      </c>
      <c r="R11741">
        <v>-69.455200000000005</v>
      </c>
      <c r="S11741">
        <v>0</v>
      </c>
      <c r="T11741">
        <v>111.6264</v>
      </c>
      <c r="AA11741" t="s">
        <v>465</v>
      </c>
      <c r="AB11741" t="s">
        <v>46</v>
      </c>
      <c r="AC11741" t="b">
        <v>0</v>
      </c>
    </row>
    <row r="11742" spans="1:29" hidden="1" x14ac:dyDescent="0.25">
      <c r="A11742" t="s">
        <v>134</v>
      </c>
      <c r="B11742" t="s">
        <v>610</v>
      </c>
      <c r="C11742" t="s">
        <v>580</v>
      </c>
      <c r="D11742" s="28" t="s">
        <v>619</v>
      </c>
      <c r="E11742" t="s">
        <v>306</v>
      </c>
      <c r="F11742" t="s">
        <v>595</v>
      </c>
      <c r="G11742" t="str">
        <f t="shared" si="936"/>
        <v>SWHC046-01</v>
      </c>
      <c r="H11742" t="str">
        <f t="shared" si="936"/>
        <v>ExAnte2019</v>
      </c>
      <c r="I11742" t="str">
        <f t="shared" si="936"/>
        <v>IOU workpaper</v>
      </c>
      <c r="J11742" s="2">
        <f t="shared" si="933"/>
        <v>43775</v>
      </c>
      <c r="K11742" t="s">
        <v>203</v>
      </c>
      <c r="L11742">
        <f t="shared" si="934"/>
        <v>1</v>
      </c>
      <c r="O11742">
        <v>0</v>
      </c>
      <c r="P11742">
        <v>0</v>
      </c>
      <c r="Q11742">
        <v>0</v>
      </c>
      <c r="R11742">
        <v>-75.327399999999997</v>
      </c>
      <c r="S11742">
        <v>0</v>
      </c>
      <c r="T11742">
        <v>113.3425</v>
      </c>
      <c r="AA11742" t="s">
        <v>465</v>
      </c>
      <c r="AB11742" t="s">
        <v>46</v>
      </c>
      <c r="AC11742" t="b">
        <v>0</v>
      </c>
    </row>
    <row r="11743" spans="1:29" hidden="1" x14ac:dyDescent="0.25">
      <c r="A11743" t="s">
        <v>134</v>
      </c>
      <c r="B11743" t="s">
        <v>610</v>
      </c>
      <c r="C11743" t="s">
        <v>580</v>
      </c>
      <c r="D11743" s="28" t="s">
        <v>619</v>
      </c>
      <c r="E11743" t="s">
        <v>314</v>
      </c>
      <c r="F11743" t="s">
        <v>595</v>
      </c>
      <c r="G11743" t="str">
        <f t="shared" si="936"/>
        <v>SWHC046-01</v>
      </c>
      <c r="H11743" t="str">
        <f t="shared" si="936"/>
        <v>ExAnte2019</v>
      </c>
      <c r="I11743" t="str">
        <f t="shared" si="936"/>
        <v>IOU workpaper</v>
      </c>
      <c r="J11743" s="2">
        <f t="shared" si="933"/>
        <v>43775</v>
      </c>
      <c r="K11743" t="s">
        <v>203</v>
      </c>
      <c r="L11743">
        <f t="shared" si="934"/>
        <v>1</v>
      </c>
      <c r="O11743">
        <v>0</v>
      </c>
      <c r="P11743">
        <v>0</v>
      </c>
      <c r="Q11743">
        <v>0</v>
      </c>
      <c r="R11743">
        <v>38.021299999999997</v>
      </c>
      <c r="S11743">
        <v>0</v>
      </c>
      <c r="T11743">
        <v>102.8094</v>
      </c>
      <c r="AA11743" t="s">
        <v>465</v>
      </c>
      <c r="AB11743" t="s">
        <v>46</v>
      </c>
      <c r="AC11743" t="b">
        <v>0</v>
      </c>
    </row>
    <row r="11744" spans="1:29" hidden="1" x14ac:dyDescent="0.25">
      <c r="A11744" t="s">
        <v>134</v>
      </c>
      <c r="B11744" t="s">
        <v>610</v>
      </c>
      <c r="C11744" t="s">
        <v>580</v>
      </c>
      <c r="D11744" s="28" t="s">
        <v>619</v>
      </c>
      <c r="E11744" t="s">
        <v>322</v>
      </c>
      <c r="F11744" t="s">
        <v>595</v>
      </c>
      <c r="G11744" t="str">
        <f t="shared" si="936"/>
        <v>SWHC046-01</v>
      </c>
      <c r="H11744" t="str">
        <f t="shared" si="936"/>
        <v>ExAnte2019</v>
      </c>
      <c r="I11744" t="str">
        <f t="shared" si="936"/>
        <v>IOU workpaper</v>
      </c>
      <c r="J11744" s="2">
        <f t="shared" si="933"/>
        <v>43775</v>
      </c>
      <c r="K11744" t="s">
        <v>203</v>
      </c>
      <c r="L11744">
        <f t="shared" si="934"/>
        <v>1</v>
      </c>
      <c r="O11744">
        <v>0</v>
      </c>
      <c r="P11744">
        <v>0</v>
      </c>
      <c r="Q11744">
        <v>0</v>
      </c>
      <c r="R11744">
        <v>-37.5289</v>
      </c>
      <c r="S11744">
        <v>0</v>
      </c>
      <c r="T11744">
        <v>109.4773</v>
      </c>
      <c r="AA11744" t="s">
        <v>465</v>
      </c>
      <c r="AB11744" t="s">
        <v>46</v>
      </c>
      <c r="AC11744" t="b">
        <v>0</v>
      </c>
    </row>
    <row r="11745" spans="1:29" hidden="1" x14ac:dyDescent="0.25">
      <c r="A11745" t="s">
        <v>134</v>
      </c>
      <c r="B11745" t="s">
        <v>610</v>
      </c>
      <c r="C11745" t="s">
        <v>580</v>
      </c>
      <c r="D11745" s="28" t="s">
        <v>619</v>
      </c>
      <c r="E11745" t="s">
        <v>330</v>
      </c>
      <c r="F11745" t="s">
        <v>595</v>
      </c>
      <c r="G11745" t="str">
        <f t="shared" si="936"/>
        <v>SWHC046-01</v>
      </c>
      <c r="H11745" t="str">
        <f t="shared" si="936"/>
        <v>ExAnte2019</v>
      </c>
      <c r="I11745" t="str">
        <f t="shared" si="936"/>
        <v>IOU workpaper</v>
      </c>
      <c r="J11745" s="2">
        <f t="shared" si="933"/>
        <v>43775</v>
      </c>
      <c r="K11745" t="s">
        <v>203</v>
      </c>
      <c r="L11745">
        <f t="shared" si="934"/>
        <v>1</v>
      </c>
      <c r="O11745">
        <v>0</v>
      </c>
      <c r="P11745">
        <v>0</v>
      </c>
      <c r="Q11745">
        <v>0</v>
      </c>
      <c r="R11745">
        <v>550.36009999999999</v>
      </c>
      <c r="S11745">
        <v>0</v>
      </c>
      <c r="T11745">
        <v>25.512899999999998</v>
      </c>
      <c r="AA11745" t="s">
        <v>465</v>
      </c>
      <c r="AB11745" t="s">
        <v>46</v>
      </c>
      <c r="AC11745" t="b">
        <v>0</v>
      </c>
    </row>
    <row r="11746" spans="1:29" hidden="1" x14ac:dyDescent="0.25">
      <c r="A11746" t="s">
        <v>134</v>
      </c>
      <c r="B11746" t="s">
        <v>610</v>
      </c>
      <c r="C11746" t="s">
        <v>580</v>
      </c>
      <c r="D11746" s="28" t="s">
        <v>619</v>
      </c>
      <c r="E11746" t="s">
        <v>338</v>
      </c>
      <c r="F11746" t="s">
        <v>595</v>
      </c>
      <c r="G11746" t="str">
        <f t="shared" si="936"/>
        <v>SWHC046-01</v>
      </c>
      <c r="H11746" t="str">
        <f t="shared" si="936"/>
        <v>ExAnte2019</v>
      </c>
      <c r="I11746" t="str">
        <f t="shared" si="936"/>
        <v>IOU workpaper</v>
      </c>
      <c r="J11746" s="2">
        <f t="shared" si="933"/>
        <v>43775</v>
      </c>
      <c r="K11746" t="s">
        <v>203</v>
      </c>
      <c r="L11746">
        <f t="shared" si="934"/>
        <v>1</v>
      </c>
      <c r="O11746">
        <v>0</v>
      </c>
      <c r="P11746">
        <v>0</v>
      </c>
      <c r="Q11746">
        <v>0</v>
      </c>
      <c r="R11746">
        <v>-1527.635</v>
      </c>
      <c r="S11746">
        <v>0</v>
      </c>
      <c r="T11746">
        <v>344.63069999999999</v>
      </c>
      <c r="AA11746" t="s">
        <v>465</v>
      </c>
      <c r="AB11746" t="s">
        <v>46</v>
      </c>
      <c r="AC11746" t="b">
        <v>0</v>
      </c>
    </row>
    <row r="11747" spans="1:29" hidden="1" x14ac:dyDescent="0.25">
      <c r="A11747" t="s">
        <v>134</v>
      </c>
      <c r="B11747" t="s">
        <v>610</v>
      </c>
      <c r="C11747" t="s">
        <v>581</v>
      </c>
      <c r="D11747" s="28" t="s">
        <v>619</v>
      </c>
      <c r="E11747" t="s">
        <v>202</v>
      </c>
      <c r="F11747" t="s">
        <v>595</v>
      </c>
      <c r="G11747" t="str">
        <f t="shared" si="936"/>
        <v>SWHC046-01</v>
      </c>
      <c r="H11747" t="str">
        <f t="shared" si="936"/>
        <v>ExAnte2019</v>
      </c>
      <c r="I11747" t="str">
        <f t="shared" si="936"/>
        <v>IOU workpaper</v>
      </c>
      <c r="J11747" s="2">
        <f t="shared" si="933"/>
        <v>43775</v>
      </c>
      <c r="K11747" t="s">
        <v>203</v>
      </c>
      <c r="L11747">
        <f t="shared" si="934"/>
        <v>1</v>
      </c>
      <c r="O11747">
        <v>0</v>
      </c>
      <c r="P11747">
        <v>0</v>
      </c>
      <c r="Q11747">
        <v>0</v>
      </c>
      <c r="R11747">
        <v>173.68889999999999</v>
      </c>
      <c r="S11747">
        <v>0</v>
      </c>
      <c r="T11747">
        <v>82.670500000000004</v>
      </c>
      <c r="AA11747" t="s">
        <v>465</v>
      </c>
      <c r="AB11747" t="s">
        <v>46</v>
      </c>
      <c r="AC11747" t="b">
        <v>0</v>
      </c>
    </row>
    <row r="11748" spans="1:29" hidden="1" x14ac:dyDescent="0.25">
      <c r="A11748" t="s">
        <v>134</v>
      </c>
      <c r="B11748" t="s">
        <v>610</v>
      </c>
      <c r="C11748" t="s">
        <v>581</v>
      </c>
      <c r="D11748" s="28" t="s">
        <v>619</v>
      </c>
      <c r="E11748" t="s">
        <v>224</v>
      </c>
      <c r="F11748" t="s">
        <v>595</v>
      </c>
      <c r="G11748" t="str">
        <f t="shared" si="936"/>
        <v>SWHC046-01</v>
      </c>
      <c r="H11748" t="str">
        <f t="shared" si="936"/>
        <v>ExAnte2019</v>
      </c>
      <c r="I11748" t="str">
        <f t="shared" si="936"/>
        <v>IOU workpaper</v>
      </c>
      <c r="J11748" s="2">
        <f t="shared" si="933"/>
        <v>43775</v>
      </c>
      <c r="K11748" t="s">
        <v>203</v>
      </c>
      <c r="L11748">
        <f t="shared" si="934"/>
        <v>1</v>
      </c>
      <c r="O11748">
        <v>0</v>
      </c>
      <c r="P11748">
        <v>0</v>
      </c>
      <c r="Q11748">
        <v>0</v>
      </c>
      <c r="R11748">
        <v>282.99509999999998</v>
      </c>
      <c r="S11748">
        <v>0</v>
      </c>
      <c r="T11748">
        <v>53.46</v>
      </c>
      <c r="AA11748" t="s">
        <v>465</v>
      </c>
      <c r="AB11748" t="s">
        <v>46</v>
      </c>
      <c r="AC11748" t="b">
        <v>0</v>
      </c>
    </row>
    <row r="11749" spans="1:29" hidden="1" x14ac:dyDescent="0.25">
      <c r="A11749" t="s">
        <v>134</v>
      </c>
      <c r="B11749" t="s">
        <v>610</v>
      </c>
      <c r="C11749" t="s">
        <v>581</v>
      </c>
      <c r="D11749" s="28" t="s">
        <v>619</v>
      </c>
      <c r="E11749" t="s">
        <v>232</v>
      </c>
      <c r="F11749" t="s">
        <v>595</v>
      </c>
      <c r="G11749" t="str">
        <f t="shared" si="936"/>
        <v>SWHC046-01</v>
      </c>
      <c r="H11749" t="str">
        <f t="shared" si="936"/>
        <v>ExAnte2019</v>
      </c>
      <c r="I11749" t="str">
        <f t="shared" si="936"/>
        <v>IOU workpaper</v>
      </c>
      <c r="J11749" s="2">
        <f t="shared" si="933"/>
        <v>43775</v>
      </c>
      <c r="K11749" t="s">
        <v>203</v>
      </c>
      <c r="L11749">
        <f t="shared" si="934"/>
        <v>1</v>
      </c>
      <c r="O11749">
        <v>0</v>
      </c>
      <c r="P11749">
        <v>0</v>
      </c>
      <c r="Q11749">
        <v>0</v>
      </c>
      <c r="R11749">
        <v>323.5498</v>
      </c>
      <c r="S11749">
        <v>0</v>
      </c>
      <c r="T11749">
        <v>40.393500000000003</v>
      </c>
      <c r="AA11749" t="s">
        <v>465</v>
      </c>
      <c r="AB11749" t="s">
        <v>46</v>
      </c>
      <c r="AC11749" t="b">
        <v>0</v>
      </c>
    </row>
    <row r="11750" spans="1:29" hidden="1" x14ac:dyDescent="0.25">
      <c r="A11750" t="s">
        <v>134</v>
      </c>
      <c r="B11750" t="s">
        <v>610</v>
      </c>
      <c r="C11750" t="s">
        <v>581</v>
      </c>
      <c r="D11750" s="28" t="s">
        <v>619</v>
      </c>
      <c r="E11750" t="s">
        <v>240</v>
      </c>
      <c r="F11750" t="s">
        <v>595</v>
      </c>
      <c r="G11750" t="str">
        <f t="shared" ref="G11750:I11765" si="937">G11749</f>
        <v>SWHC046-01</v>
      </c>
      <c r="H11750" t="str">
        <f t="shared" si="937"/>
        <v>ExAnte2019</v>
      </c>
      <c r="I11750" t="str">
        <f t="shared" si="937"/>
        <v>IOU workpaper</v>
      </c>
      <c r="J11750" s="2">
        <f t="shared" si="933"/>
        <v>43775</v>
      </c>
      <c r="K11750" t="s">
        <v>203</v>
      </c>
      <c r="L11750">
        <f t="shared" si="934"/>
        <v>1</v>
      </c>
      <c r="O11750">
        <v>0</v>
      </c>
      <c r="P11750">
        <v>0</v>
      </c>
      <c r="Q11750">
        <v>0</v>
      </c>
      <c r="R11750">
        <v>322.13249999999999</v>
      </c>
      <c r="S11750">
        <v>0</v>
      </c>
      <c r="T11750">
        <v>39.984699999999997</v>
      </c>
      <c r="AA11750" t="s">
        <v>465</v>
      </c>
      <c r="AB11750" t="s">
        <v>46</v>
      </c>
      <c r="AC11750" t="b">
        <v>0</v>
      </c>
    </row>
    <row r="11751" spans="1:29" hidden="1" x14ac:dyDescent="0.25">
      <c r="A11751" t="s">
        <v>134</v>
      </c>
      <c r="B11751" t="s">
        <v>610</v>
      </c>
      <c r="C11751" t="s">
        <v>581</v>
      </c>
      <c r="D11751" s="28" t="s">
        <v>619</v>
      </c>
      <c r="E11751" t="s">
        <v>248</v>
      </c>
      <c r="F11751" t="s">
        <v>595</v>
      </c>
      <c r="G11751" t="str">
        <f t="shared" si="937"/>
        <v>SWHC046-01</v>
      </c>
      <c r="H11751" t="str">
        <f t="shared" si="937"/>
        <v>ExAnte2019</v>
      </c>
      <c r="I11751" t="str">
        <f t="shared" si="937"/>
        <v>IOU workpaper</v>
      </c>
      <c r="J11751" s="2">
        <f t="shared" si="933"/>
        <v>43775</v>
      </c>
      <c r="K11751" t="s">
        <v>203</v>
      </c>
      <c r="L11751">
        <f t="shared" si="934"/>
        <v>1</v>
      </c>
      <c r="O11751">
        <v>0</v>
      </c>
      <c r="P11751">
        <v>0</v>
      </c>
      <c r="Q11751">
        <v>0</v>
      </c>
      <c r="R11751">
        <v>300.49590000000001</v>
      </c>
      <c r="S11751">
        <v>0</v>
      </c>
      <c r="T11751">
        <v>45.3414</v>
      </c>
      <c r="AA11751" t="s">
        <v>465</v>
      </c>
      <c r="AB11751" t="s">
        <v>46</v>
      </c>
      <c r="AC11751" t="b">
        <v>0</v>
      </c>
    </row>
    <row r="11752" spans="1:29" hidden="1" x14ac:dyDescent="0.25">
      <c r="A11752" t="s">
        <v>134</v>
      </c>
      <c r="B11752" t="s">
        <v>610</v>
      </c>
      <c r="C11752" t="s">
        <v>581</v>
      </c>
      <c r="D11752" s="28" t="s">
        <v>619</v>
      </c>
      <c r="E11752" t="s">
        <v>256</v>
      </c>
      <c r="F11752" t="s">
        <v>595</v>
      </c>
      <c r="G11752" t="str">
        <f t="shared" si="937"/>
        <v>SWHC046-01</v>
      </c>
      <c r="H11752" t="str">
        <f t="shared" si="937"/>
        <v>ExAnte2019</v>
      </c>
      <c r="I11752" t="str">
        <f t="shared" si="937"/>
        <v>IOU workpaper</v>
      </c>
      <c r="J11752" s="2">
        <f t="shared" si="933"/>
        <v>43775</v>
      </c>
      <c r="K11752" t="s">
        <v>203</v>
      </c>
      <c r="L11752">
        <f t="shared" si="934"/>
        <v>1</v>
      </c>
      <c r="O11752">
        <v>0</v>
      </c>
      <c r="P11752">
        <v>0</v>
      </c>
      <c r="Q11752">
        <v>0</v>
      </c>
      <c r="R11752">
        <v>410.72719999999998</v>
      </c>
      <c r="S11752">
        <v>0</v>
      </c>
      <c r="T11752">
        <v>19.6341</v>
      </c>
      <c r="AA11752" t="s">
        <v>465</v>
      </c>
      <c r="AB11752" t="s">
        <v>46</v>
      </c>
      <c r="AC11752" t="b">
        <v>0</v>
      </c>
    </row>
    <row r="11753" spans="1:29" hidden="1" x14ac:dyDescent="0.25">
      <c r="A11753" t="s">
        <v>134</v>
      </c>
      <c r="B11753" t="s">
        <v>610</v>
      </c>
      <c r="C11753" t="s">
        <v>581</v>
      </c>
      <c r="D11753" s="28" t="s">
        <v>619</v>
      </c>
      <c r="E11753" t="s">
        <v>265</v>
      </c>
      <c r="F11753" t="s">
        <v>595</v>
      </c>
      <c r="G11753" t="str">
        <f t="shared" si="937"/>
        <v>SWHC046-01</v>
      </c>
      <c r="H11753" t="str">
        <f t="shared" si="937"/>
        <v>ExAnte2019</v>
      </c>
      <c r="I11753" t="str">
        <f t="shared" si="937"/>
        <v>IOU workpaper</v>
      </c>
      <c r="J11753" s="2">
        <f t="shared" si="933"/>
        <v>43775</v>
      </c>
      <c r="K11753" t="s">
        <v>203</v>
      </c>
      <c r="L11753">
        <f t="shared" si="934"/>
        <v>1</v>
      </c>
      <c r="O11753">
        <v>0</v>
      </c>
      <c r="P11753">
        <v>0</v>
      </c>
      <c r="Q11753">
        <v>0</v>
      </c>
      <c r="R11753">
        <v>424.77699999999999</v>
      </c>
      <c r="S11753">
        <v>0</v>
      </c>
      <c r="T11753">
        <v>8.9003999999999994</v>
      </c>
      <c r="AA11753" t="s">
        <v>465</v>
      </c>
      <c r="AB11753" t="s">
        <v>46</v>
      </c>
      <c r="AC11753" t="b">
        <v>0</v>
      </c>
    </row>
    <row r="11754" spans="1:29" hidden="1" x14ac:dyDescent="0.25">
      <c r="A11754" t="s">
        <v>134</v>
      </c>
      <c r="B11754" t="s">
        <v>610</v>
      </c>
      <c r="C11754" t="s">
        <v>581</v>
      </c>
      <c r="D11754" s="28" t="s">
        <v>619</v>
      </c>
      <c r="E11754" t="s">
        <v>274</v>
      </c>
      <c r="F11754" t="s">
        <v>595</v>
      </c>
      <c r="G11754" t="str">
        <f t="shared" si="937"/>
        <v>SWHC046-01</v>
      </c>
      <c r="H11754" t="str">
        <f t="shared" si="937"/>
        <v>ExAnte2019</v>
      </c>
      <c r="I11754" t="str">
        <f t="shared" si="937"/>
        <v>IOU workpaper</v>
      </c>
      <c r="J11754" s="2">
        <f t="shared" si="933"/>
        <v>43775</v>
      </c>
      <c r="K11754" t="s">
        <v>203</v>
      </c>
      <c r="L11754">
        <f t="shared" si="934"/>
        <v>1</v>
      </c>
      <c r="O11754">
        <v>0</v>
      </c>
      <c r="P11754">
        <v>0</v>
      </c>
      <c r="Q11754">
        <v>0</v>
      </c>
      <c r="R11754">
        <v>443.22399999999999</v>
      </c>
      <c r="S11754">
        <v>0</v>
      </c>
      <c r="T11754">
        <v>14.9207</v>
      </c>
      <c r="AA11754" t="s">
        <v>465</v>
      </c>
      <c r="AB11754" t="s">
        <v>46</v>
      </c>
      <c r="AC11754" t="b">
        <v>0</v>
      </c>
    </row>
    <row r="11755" spans="1:29" hidden="1" x14ac:dyDescent="0.25">
      <c r="A11755" t="s">
        <v>134</v>
      </c>
      <c r="B11755" t="s">
        <v>610</v>
      </c>
      <c r="C11755" t="s">
        <v>581</v>
      </c>
      <c r="D11755" s="28" t="s">
        <v>619</v>
      </c>
      <c r="E11755" t="s">
        <v>282</v>
      </c>
      <c r="F11755" t="s">
        <v>595</v>
      </c>
      <c r="G11755" t="str">
        <f t="shared" si="937"/>
        <v>SWHC046-01</v>
      </c>
      <c r="H11755" t="str">
        <f t="shared" si="937"/>
        <v>ExAnte2019</v>
      </c>
      <c r="I11755" t="str">
        <f t="shared" si="937"/>
        <v>IOU workpaper</v>
      </c>
      <c r="J11755" s="2">
        <f t="shared" si="933"/>
        <v>43775</v>
      </c>
      <c r="K11755" t="s">
        <v>203</v>
      </c>
      <c r="L11755">
        <f t="shared" si="934"/>
        <v>1</v>
      </c>
      <c r="O11755">
        <v>0</v>
      </c>
      <c r="P11755">
        <v>0</v>
      </c>
      <c r="Q11755">
        <v>0</v>
      </c>
      <c r="R11755">
        <v>440.5557</v>
      </c>
      <c r="S11755">
        <v>0</v>
      </c>
      <c r="T11755">
        <v>20.463200000000001</v>
      </c>
      <c r="AA11755" t="s">
        <v>465</v>
      </c>
      <c r="AB11755" t="s">
        <v>46</v>
      </c>
      <c r="AC11755" t="b">
        <v>0</v>
      </c>
    </row>
    <row r="11756" spans="1:29" hidden="1" x14ac:dyDescent="0.25">
      <c r="A11756" t="s">
        <v>134</v>
      </c>
      <c r="B11756" t="s">
        <v>610</v>
      </c>
      <c r="C11756" t="s">
        <v>581</v>
      </c>
      <c r="D11756" s="28" t="s">
        <v>619</v>
      </c>
      <c r="E11756" t="s">
        <v>290</v>
      </c>
      <c r="F11756" t="s">
        <v>595</v>
      </c>
      <c r="G11756" t="str">
        <f t="shared" si="937"/>
        <v>SWHC046-01</v>
      </c>
      <c r="H11756" t="str">
        <f t="shared" si="937"/>
        <v>ExAnte2019</v>
      </c>
      <c r="I11756" t="str">
        <f t="shared" si="937"/>
        <v>IOU workpaper</v>
      </c>
      <c r="J11756" s="2">
        <f t="shared" si="933"/>
        <v>43775</v>
      </c>
      <c r="K11756" t="s">
        <v>203</v>
      </c>
      <c r="L11756">
        <f t="shared" si="934"/>
        <v>1</v>
      </c>
      <c r="O11756">
        <v>0</v>
      </c>
      <c r="P11756">
        <v>0</v>
      </c>
      <c r="Q11756">
        <v>0</v>
      </c>
      <c r="R11756">
        <v>449.97989999999999</v>
      </c>
      <c r="S11756">
        <v>0</v>
      </c>
      <c r="T11756">
        <v>24.6327</v>
      </c>
      <c r="AA11756" t="s">
        <v>465</v>
      </c>
      <c r="AB11756" t="s">
        <v>46</v>
      </c>
      <c r="AC11756" t="b">
        <v>0</v>
      </c>
    </row>
    <row r="11757" spans="1:29" hidden="1" x14ac:dyDescent="0.25">
      <c r="A11757" t="s">
        <v>134</v>
      </c>
      <c r="B11757" t="s">
        <v>610</v>
      </c>
      <c r="C11757" t="s">
        <v>581</v>
      </c>
      <c r="D11757" s="28" t="s">
        <v>619</v>
      </c>
      <c r="E11757" t="s">
        <v>298</v>
      </c>
      <c r="F11757" t="s">
        <v>595</v>
      </c>
      <c r="G11757" t="str">
        <f t="shared" si="937"/>
        <v>SWHC046-01</v>
      </c>
      <c r="H11757" t="str">
        <f t="shared" si="937"/>
        <v>ExAnte2019</v>
      </c>
      <c r="I11757" t="str">
        <f t="shared" si="937"/>
        <v>IOU workpaper</v>
      </c>
      <c r="J11757" s="2">
        <f t="shared" si="933"/>
        <v>43775</v>
      </c>
      <c r="K11757" t="s">
        <v>203</v>
      </c>
      <c r="L11757">
        <f t="shared" si="934"/>
        <v>1</v>
      </c>
      <c r="O11757">
        <v>0</v>
      </c>
      <c r="P11757">
        <v>0</v>
      </c>
      <c r="Q11757">
        <v>0</v>
      </c>
      <c r="R11757">
        <v>338.61559999999997</v>
      </c>
      <c r="S11757">
        <v>0</v>
      </c>
      <c r="T11757">
        <v>51.463200000000001</v>
      </c>
      <c r="AA11757" t="s">
        <v>465</v>
      </c>
      <c r="AB11757" t="s">
        <v>46</v>
      </c>
      <c r="AC11757" t="b">
        <v>0</v>
      </c>
    </row>
    <row r="11758" spans="1:29" hidden="1" x14ac:dyDescent="0.25">
      <c r="A11758" t="s">
        <v>134</v>
      </c>
      <c r="B11758" t="s">
        <v>610</v>
      </c>
      <c r="C11758" t="s">
        <v>581</v>
      </c>
      <c r="D11758" s="28" t="s">
        <v>619</v>
      </c>
      <c r="E11758" t="s">
        <v>306</v>
      </c>
      <c r="F11758" t="s">
        <v>595</v>
      </c>
      <c r="G11758" t="str">
        <f t="shared" si="937"/>
        <v>SWHC046-01</v>
      </c>
      <c r="H11758" t="str">
        <f t="shared" si="937"/>
        <v>ExAnte2019</v>
      </c>
      <c r="I11758" t="str">
        <f t="shared" si="937"/>
        <v>IOU workpaper</v>
      </c>
      <c r="J11758" s="2">
        <f t="shared" si="933"/>
        <v>43775</v>
      </c>
      <c r="K11758" t="s">
        <v>203</v>
      </c>
      <c r="L11758">
        <f t="shared" si="934"/>
        <v>1</v>
      </c>
      <c r="O11758">
        <v>0</v>
      </c>
      <c r="P11758">
        <v>0</v>
      </c>
      <c r="Q11758">
        <v>0</v>
      </c>
      <c r="R11758">
        <v>328.97829999999999</v>
      </c>
      <c r="S11758">
        <v>0</v>
      </c>
      <c r="T11758">
        <v>48.746000000000002</v>
      </c>
      <c r="AA11758" t="s">
        <v>465</v>
      </c>
      <c r="AB11758" t="s">
        <v>46</v>
      </c>
      <c r="AC11758" t="b">
        <v>0</v>
      </c>
    </row>
    <row r="11759" spans="1:29" hidden="1" x14ac:dyDescent="0.25">
      <c r="A11759" t="s">
        <v>134</v>
      </c>
      <c r="B11759" t="s">
        <v>610</v>
      </c>
      <c r="C11759" t="s">
        <v>581</v>
      </c>
      <c r="D11759" s="28" t="s">
        <v>619</v>
      </c>
      <c r="E11759" t="s">
        <v>314</v>
      </c>
      <c r="F11759" t="s">
        <v>595</v>
      </c>
      <c r="G11759" t="str">
        <f t="shared" si="937"/>
        <v>SWHC046-01</v>
      </c>
      <c r="H11759" t="str">
        <f t="shared" si="937"/>
        <v>ExAnte2019</v>
      </c>
      <c r="I11759" t="str">
        <f t="shared" si="937"/>
        <v>IOU workpaper</v>
      </c>
      <c r="J11759" s="2">
        <f t="shared" si="933"/>
        <v>43775</v>
      </c>
      <c r="K11759" t="s">
        <v>203</v>
      </c>
      <c r="L11759">
        <f t="shared" si="934"/>
        <v>1</v>
      </c>
      <c r="O11759">
        <v>0</v>
      </c>
      <c r="P11759">
        <v>0</v>
      </c>
      <c r="Q11759">
        <v>0</v>
      </c>
      <c r="R11759">
        <v>379.1859</v>
      </c>
      <c r="S11759">
        <v>0</v>
      </c>
      <c r="T11759">
        <v>45.542000000000002</v>
      </c>
      <c r="AA11759" t="s">
        <v>465</v>
      </c>
      <c r="AB11759" t="s">
        <v>46</v>
      </c>
      <c r="AC11759" t="b">
        <v>0</v>
      </c>
    </row>
    <row r="11760" spans="1:29" hidden="1" x14ac:dyDescent="0.25">
      <c r="A11760" t="s">
        <v>134</v>
      </c>
      <c r="B11760" t="s">
        <v>610</v>
      </c>
      <c r="C11760" t="s">
        <v>581</v>
      </c>
      <c r="D11760" s="28" t="s">
        <v>619</v>
      </c>
      <c r="E11760" t="s">
        <v>322</v>
      </c>
      <c r="F11760" t="s">
        <v>595</v>
      </c>
      <c r="G11760" t="str">
        <f t="shared" si="937"/>
        <v>SWHC046-01</v>
      </c>
      <c r="H11760" t="str">
        <f t="shared" si="937"/>
        <v>ExAnte2019</v>
      </c>
      <c r="I11760" t="str">
        <f t="shared" si="937"/>
        <v>IOU workpaper</v>
      </c>
      <c r="J11760" s="2">
        <f t="shared" si="933"/>
        <v>43775</v>
      </c>
      <c r="K11760" t="s">
        <v>203</v>
      </c>
      <c r="L11760">
        <f t="shared" si="934"/>
        <v>1</v>
      </c>
      <c r="O11760">
        <v>0</v>
      </c>
      <c r="P11760">
        <v>0</v>
      </c>
      <c r="Q11760">
        <v>0</v>
      </c>
      <c r="R11760">
        <v>306.12670000000003</v>
      </c>
      <c r="S11760">
        <v>0</v>
      </c>
      <c r="T11760">
        <v>57.129600000000003</v>
      </c>
      <c r="AA11760" t="s">
        <v>465</v>
      </c>
      <c r="AB11760" t="s">
        <v>46</v>
      </c>
      <c r="AC11760" t="b">
        <v>0</v>
      </c>
    </row>
    <row r="11761" spans="1:29" hidden="1" x14ac:dyDescent="0.25">
      <c r="A11761" t="s">
        <v>134</v>
      </c>
      <c r="B11761" t="s">
        <v>610</v>
      </c>
      <c r="C11761" t="s">
        <v>581</v>
      </c>
      <c r="D11761" s="28" t="s">
        <v>619</v>
      </c>
      <c r="E11761" t="s">
        <v>330</v>
      </c>
      <c r="F11761" t="s">
        <v>595</v>
      </c>
      <c r="G11761" t="str">
        <f t="shared" si="937"/>
        <v>SWHC046-01</v>
      </c>
      <c r="H11761" t="str">
        <f t="shared" si="937"/>
        <v>ExAnte2019</v>
      </c>
      <c r="I11761" t="str">
        <f t="shared" si="937"/>
        <v>IOU workpaper</v>
      </c>
      <c r="J11761" s="2">
        <f t="shared" si="933"/>
        <v>43775</v>
      </c>
      <c r="K11761" t="s">
        <v>203</v>
      </c>
      <c r="L11761">
        <f t="shared" si="934"/>
        <v>1</v>
      </c>
      <c r="O11761">
        <v>0</v>
      </c>
      <c r="P11761">
        <v>0</v>
      </c>
      <c r="Q11761">
        <v>0</v>
      </c>
      <c r="R11761">
        <v>630.05730000000005</v>
      </c>
      <c r="S11761">
        <v>0</v>
      </c>
      <c r="T11761">
        <v>9.1539999999999999</v>
      </c>
      <c r="AA11761" t="s">
        <v>465</v>
      </c>
      <c r="AB11761" t="s">
        <v>46</v>
      </c>
      <c r="AC11761" t="b">
        <v>0</v>
      </c>
    </row>
    <row r="11762" spans="1:29" hidden="1" x14ac:dyDescent="0.25">
      <c r="A11762" t="s">
        <v>134</v>
      </c>
      <c r="B11762" t="s">
        <v>610</v>
      </c>
      <c r="C11762" t="s">
        <v>581</v>
      </c>
      <c r="D11762" s="28" t="s">
        <v>619</v>
      </c>
      <c r="E11762" t="s">
        <v>338</v>
      </c>
      <c r="F11762" t="s">
        <v>595</v>
      </c>
      <c r="G11762" t="str">
        <f t="shared" si="937"/>
        <v>SWHC046-01</v>
      </c>
      <c r="H11762" t="str">
        <f t="shared" si="937"/>
        <v>ExAnte2019</v>
      </c>
      <c r="I11762" t="str">
        <f t="shared" si="937"/>
        <v>IOU workpaper</v>
      </c>
      <c r="J11762" s="2">
        <f t="shared" si="933"/>
        <v>43775</v>
      </c>
      <c r="K11762" t="s">
        <v>203</v>
      </c>
      <c r="L11762">
        <f t="shared" si="934"/>
        <v>1</v>
      </c>
      <c r="O11762">
        <v>0</v>
      </c>
      <c r="P11762">
        <v>0</v>
      </c>
      <c r="Q11762">
        <v>0</v>
      </c>
      <c r="R11762">
        <v>-152.63640000000001</v>
      </c>
      <c r="S11762">
        <v>0</v>
      </c>
      <c r="T11762">
        <v>124.12520000000001</v>
      </c>
      <c r="AA11762" t="s">
        <v>465</v>
      </c>
      <c r="AB11762" t="s">
        <v>46</v>
      </c>
      <c r="AC11762" t="b">
        <v>0</v>
      </c>
    </row>
    <row r="11763" spans="1:29" hidden="1" x14ac:dyDescent="0.25">
      <c r="A11763" t="s">
        <v>134</v>
      </c>
      <c r="B11763" t="s">
        <v>610</v>
      </c>
      <c r="C11763" t="s">
        <v>582</v>
      </c>
      <c r="D11763" s="28" t="s">
        <v>619</v>
      </c>
      <c r="E11763" t="s">
        <v>202</v>
      </c>
      <c r="F11763" t="s">
        <v>595</v>
      </c>
      <c r="G11763" t="str">
        <f t="shared" si="937"/>
        <v>SWHC046-01</v>
      </c>
      <c r="H11763" t="str">
        <f t="shared" si="937"/>
        <v>ExAnte2019</v>
      </c>
      <c r="I11763" t="str">
        <f t="shared" si="937"/>
        <v>IOU workpaper</v>
      </c>
      <c r="J11763" s="2">
        <f t="shared" si="933"/>
        <v>43775</v>
      </c>
      <c r="K11763" t="s">
        <v>203</v>
      </c>
      <c r="L11763">
        <f t="shared" si="934"/>
        <v>1</v>
      </c>
      <c r="O11763">
        <v>0</v>
      </c>
      <c r="P11763">
        <v>0</v>
      </c>
      <c r="Q11763">
        <v>0</v>
      </c>
      <c r="R11763">
        <v>-781.22239999999999</v>
      </c>
      <c r="S11763">
        <v>0</v>
      </c>
      <c r="T11763">
        <v>223.00960000000001</v>
      </c>
      <c r="AA11763" t="s">
        <v>465</v>
      </c>
      <c r="AB11763" t="s">
        <v>46</v>
      </c>
      <c r="AC11763" t="b">
        <v>0</v>
      </c>
    </row>
    <row r="11764" spans="1:29" hidden="1" x14ac:dyDescent="0.25">
      <c r="A11764" t="s">
        <v>134</v>
      </c>
      <c r="B11764" t="s">
        <v>610</v>
      </c>
      <c r="C11764" t="s">
        <v>582</v>
      </c>
      <c r="D11764" s="28" t="s">
        <v>619</v>
      </c>
      <c r="E11764" t="s">
        <v>224</v>
      </c>
      <c r="F11764" t="s">
        <v>595</v>
      </c>
      <c r="G11764" t="str">
        <f t="shared" si="937"/>
        <v>SWHC046-01</v>
      </c>
      <c r="H11764" t="str">
        <f t="shared" si="937"/>
        <v>ExAnte2019</v>
      </c>
      <c r="I11764" t="str">
        <f t="shared" si="937"/>
        <v>IOU workpaper</v>
      </c>
      <c r="J11764" s="2">
        <f t="shared" si="933"/>
        <v>43775</v>
      </c>
      <c r="K11764" t="s">
        <v>203</v>
      </c>
      <c r="L11764">
        <f t="shared" si="934"/>
        <v>1</v>
      </c>
      <c r="O11764">
        <v>0</v>
      </c>
      <c r="P11764">
        <v>0</v>
      </c>
      <c r="Q11764">
        <v>0</v>
      </c>
      <c r="R11764">
        <v>-374.34589999999997</v>
      </c>
      <c r="S11764">
        <v>0</v>
      </c>
      <c r="T11764">
        <v>140.5977</v>
      </c>
      <c r="AA11764" t="s">
        <v>465</v>
      </c>
      <c r="AB11764" t="s">
        <v>46</v>
      </c>
      <c r="AC11764" t="b">
        <v>0</v>
      </c>
    </row>
    <row r="11765" spans="1:29" hidden="1" x14ac:dyDescent="0.25">
      <c r="A11765" t="s">
        <v>134</v>
      </c>
      <c r="B11765" t="s">
        <v>610</v>
      </c>
      <c r="C11765" t="s">
        <v>582</v>
      </c>
      <c r="D11765" s="28" t="s">
        <v>619</v>
      </c>
      <c r="E11765" t="s">
        <v>232</v>
      </c>
      <c r="F11765" t="s">
        <v>595</v>
      </c>
      <c r="G11765" t="str">
        <f t="shared" si="937"/>
        <v>SWHC046-01</v>
      </c>
      <c r="H11765" t="str">
        <f t="shared" si="937"/>
        <v>ExAnte2019</v>
      </c>
      <c r="I11765" t="str">
        <f t="shared" si="937"/>
        <v>IOU workpaper</v>
      </c>
      <c r="J11765" s="2">
        <f t="shared" si="933"/>
        <v>43775</v>
      </c>
      <c r="K11765" t="s">
        <v>203</v>
      </c>
      <c r="L11765">
        <f t="shared" si="934"/>
        <v>1</v>
      </c>
      <c r="O11765">
        <v>0</v>
      </c>
      <c r="P11765">
        <v>0</v>
      </c>
      <c r="Q11765">
        <v>0</v>
      </c>
      <c r="R11765">
        <v>-224.77590000000001</v>
      </c>
      <c r="S11765">
        <v>0</v>
      </c>
      <c r="T11765">
        <v>121.7735</v>
      </c>
      <c r="AA11765" t="s">
        <v>465</v>
      </c>
      <c r="AB11765" t="s">
        <v>46</v>
      </c>
      <c r="AC11765" t="b">
        <v>0</v>
      </c>
    </row>
    <row r="11766" spans="1:29" hidden="1" x14ac:dyDescent="0.25">
      <c r="A11766" t="s">
        <v>134</v>
      </c>
      <c r="B11766" t="s">
        <v>610</v>
      </c>
      <c r="C11766" t="s">
        <v>582</v>
      </c>
      <c r="D11766" s="28" t="s">
        <v>619</v>
      </c>
      <c r="E11766" t="s">
        <v>240</v>
      </c>
      <c r="F11766" t="s">
        <v>595</v>
      </c>
      <c r="G11766" t="str">
        <f t="shared" ref="G11766:I11781" si="938">G11765</f>
        <v>SWHC046-01</v>
      </c>
      <c r="H11766" t="str">
        <f t="shared" si="938"/>
        <v>ExAnte2019</v>
      </c>
      <c r="I11766" t="str">
        <f t="shared" si="938"/>
        <v>IOU workpaper</v>
      </c>
      <c r="J11766" s="2">
        <f t="shared" si="933"/>
        <v>43775</v>
      </c>
      <c r="K11766" t="s">
        <v>203</v>
      </c>
      <c r="L11766">
        <f t="shared" si="934"/>
        <v>1</v>
      </c>
      <c r="O11766">
        <v>0</v>
      </c>
      <c r="P11766">
        <v>0</v>
      </c>
      <c r="Q11766">
        <v>0</v>
      </c>
      <c r="R11766">
        <v>-195.6645</v>
      </c>
      <c r="S11766">
        <v>0</v>
      </c>
      <c r="T11766">
        <v>102.1176</v>
      </c>
      <c r="AA11766" t="s">
        <v>465</v>
      </c>
      <c r="AB11766" t="s">
        <v>46</v>
      </c>
      <c r="AC11766" t="b">
        <v>0</v>
      </c>
    </row>
    <row r="11767" spans="1:29" hidden="1" x14ac:dyDescent="0.25">
      <c r="A11767" t="s">
        <v>134</v>
      </c>
      <c r="B11767" t="s">
        <v>610</v>
      </c>
      <c r="C11767" t="s">
        <v>582</v>
      </c>
      <c r="D11767" s="28" t="s">
        <v>619</v>
      </c>
      <c r="E11767" t="s">
        <v>248</v>
      </c>
      <c r="F11767" t="s">
        <v>595</v>
      </c>
      <c r="G11767" t="str">
        <f t="shared" si="938"/>
        <v>SWHC046-01</v>
      </c>
      <c r="H11767" t="str">
        <f t="shared" si="938"/>
        <v>ExAnte2019</v>
      </c>
      <c r="I11767" t="str">
        <f t="shared" si="938"/>
        <v>IOU workpaper</v>
      </c>
      <c r="J11767" s="2">
        <f t="shared" si="933"/>
        <v>43775</v>
      </c>
      <c r="K11767" t="s">
        <v>203</v>
      </c>
      <c r="L11767">
        <f t="shared" si="934"/>
        <v>1</v>
      </c>
      <c r="O11767">
        <v>0</v>
      </c>
      <c r="P11767">
        <v>0</v>
      </c>
      <c r="Q11767">
        <v>0</v>
      </c>
      <c r="R11767">
        <v>-318.48200000000003</v>
      </c>
      <c r="S11767">
        <v>0</v>
      </c>
      <c r="T11767">
        <v>131.15559999999999</v>
      </c>
      <c r="AA11767" t="s">
        <v>465</v>
      </c>
      <c r="AB11767" t="s">
        <v>46</v>
      </c>
      <c r="AC11767" t="b">
        <v>0</v>
      </c>
    </row>
    <row r="11768" spans="1:29" hidden="1" x14ac:dyDescent="0.25">
      <c r="A11768" t="s">
        <v>134</v>
      </c>
      <c r="B11768" t="s">
        <v>610</v>
      </c>
      <c r="C11768" t="s">
        <v>582</v>
      </c>
      <c r="D11768" s="28" t="s">
        <v>619</v>
      </c>
      <c r="E11768" t="s">
        <v>256</v>
      </c>
      <c r="F11768" t="s">
        <v>595</v>
      </c>
      <c r="G11768" t="str">
        <f t="shared" si="938"/>
        <v>SWHC046-01</v>
      </c>
      <c r="H11768" t="str">
        <f t="shared" si="938"/>
        <v>ExAnte2019</v>
      </c>
      <c r="I11768" t="str">
        <f t="shared" si="938"/>
        <v>IOU workpaper</v>
      </c>
      <c r="J11768" s="2">
        <f t="shared" si="933"/>
        <v>43775</v>
      </c>
      <c r="K11768" t="s">
        <v>203</v>
      </c>
      <c r="L11768">
        <f t="shared" si="934"/>
        <v>1</v>
      </c>
      <c r="O11768">
        <v>0</v>
      </c>
      <c r="P11768">
        <v>0</v>
      </c>
      <c r="Q11768">
        <v>0</v>
      </c>
      <c r="R11768">
        <v>76.085700000000003</v>
      </c>
      <c r="S11768">
        <v>0</v>
      </c>
      <c r="T11768">
        <v>60.496899999999997</v>
      </c>
      <c r="AA11768" t="s">
        <v>465</v>
      </c>
      <c r="AB11768" t="s">
        <v>46</v>
      </c>
      <c r="AC11768" t="b">
        <v>0</v>
      </c>
    </row>
    <row r="11769" spans="1:29" hidden="1" x14ac:dyDescent="0.25">
      <c r="A11769" t="s">
        <v>134</v>
      </c>
      <c r="B11769" t="s">
        <v>610</v>
      </c>
      <c r="C11769" t="s">
        <v>582</v>
      </c>
      <c r="D11769" s="28" t="s">
        <v>619</v>
      </c>
      <c r="E11769" t="s">
        <v>265</v>
      </c>
      <c r="F11769" t="s">
        <v>595</v>
      </c>
      <c r="G11769" t="str">
        <f t="shared" si="938"/>
        <v>SWHC046-01</v>
      </c>
      <c r="H11769" t="str">
        <f t="shared" si="938"/>
        <v>ExAnte2019</v>
      </c>
      <c r="I11769" t="str">
        <f t="shared" si="938"/>
        <v>IOU workpaper</v>
      </c>
      <c r="J11769" s="2">
        <f t="shared" si="933"/>
        <v>43775</v>
      </c>
      <c r="K11769" t="s">
        <v>203</v>
      </c>
      <c r="L11769">
        <f t="shared" si="934"/>
        <v>1</v>
      </c>
      <c r="O11769">
        <v>0</v>
      </c>
      <c r="P11769">
        <v>0</v>
      </c>
      <c r="Q11769">
        <v>0</v>
      </c>
      <c r="R11769">
        <v>139.36349999999999</v>
      </c>
      <c r="S11769">
        <v>0</v>
      </c>
      <c r="T11769">
        <v>42.104199999999999</v>
      </c>
      <c r="AA11769" t="s">
        <v>465</v>
      </c>
      <c r="AB11769" t="s">
        <v>46</v>
      </c>
      <c r="AC11769" t="b">
        <v>0</v>
      </c>
    </row>
    <row r="11770" spans="1:29" hidden="1" x14ac:dyDescent="0.25">
      <c r="A11770" t="s">
        <v>134</v>
      </c>
      <c r="B11770" t="s">
        <v>610</v>
      </c>
      <c r="C11770" t="s">
        <v>582</v>
      </c>
      <c r="D11770" s="28" t="s">
        <v>619</v>
      </c>
      <c r="E11770" t="s">
        <v>274</v>
      </c>
      <c r="F11770" t="s">
        <v>595</v>
      </c>
      <c r="G11770" t="str">
        <f t="shared" si="938"/>
        <v>SWHC046-01</v>
      </c>
      <c r="H11770" t="str">
        <f t="shared" si="938"/>
        <v>ExAnte2019</v>
      </c>
      <c r="I11770" t="str">
        <f t="shared" si="938"/>
        <v>IOU workpaper</v>
      </c>
      <c r="J11770" s="2">
        <f t="shared" si="933"/>
        <v>43775</v>
      </c>
      <c r="K11770" t="s">
        <v>203</v>
      </c>
      <c r="L11770">
        <f t="shared" si="934"/>
        <v>1</v>
      </c>
      <c r="O11770">
        <v>0</v>
      </c>
      <c r="P11770">
        <v>0</v>
      </c>
      <c r="Q11770">
        <v>0</v>
      </c>
      <c r="R11770">
        <v>160.20849999999999</v>
      </c>
      <c r="S11770">
        <v>0</v>
      </c>
      <c r="T11770">
        <v>49.383499999999998</v>
      </c>
      <c r="AA11770" t="s">
        <v>465</v>
      </c>
      <c r="AB11770" t="s">
        <v>46</v>
      </c>
      <c r="AC11770" t="b">
        <v>0</v>
      </c>
    </row>
    <row r="11771" spans="1:29" hidden="1" x14ac:dyDescent="0.25">
      <c r="A11771" t="s">
        <v>134</v>
      </c>
      <c r="B11771" t="s">
        <v>610</v>
      </c>
      <c r="C11771" t="s">
        <v>582</v>
      </c>
      <c r="D11771" s="28" t="s">
        <v>619</v>
      </c>
      <c r="E11771" t="s">
        <v>282</v>
      </c>
      <c r="F11771" t="s">
        <v>595</v>
      </c>
      <c r="G11771" t="str">
        <f t="shared" si="938"/>
        <v>SWHC046-01</v>
      </c>
      <c r="H11771" t="str">
        <f t="shared" si="938"/>
        <v>ExAnte2019</v>
      </c>
      <c r="I11771" t="str">
        <f t="shared" si="938"/>
        <v>IOU workpaper</v>
      </c>
      <c r="J11771" s="2">
        <f t="shared" si="933"/>
        <v>43775</v>
      </c>
      <c r="K11771" t="s">
        <v>203</v>
      </c>
      <c r="L11771">
        <f t="shared" si="934"/>
        <v>1</v>
      </c>
      <c r="O11771">
        <v>0</v>
      </c>
      <c r="P11771">
        <v>0</v>
      </c>
      <c r="Q11771">
        <v>0</v>
      </c>
      <c r="R11771">
        <v>162.95859999999999</v>
      </c>
      <c r="S11771">
        <v>0</v>
      </c>
      <c r="T11771">
        <v>53.972799999999999</v>
      </c>
      <c r="AA11771" t="s">
        <v>465</v>
      </c>
      <c r="AB11771" t="s">
        <v>46</v>
      </c>
      <c r="AC11771" t="b">
        <v>0</v>
      </c>
    </row>
    <row r="11772" spans="1:29" hidden="1" x14ac:dyDescent="0.25">
      <c r="A11772" t="s">
        <v>134</v>
      </c>
      <c r="B11772" t="s">
        <v>610</v>
      </c>
      <c r="C11772" t="s">
        <v>582</v>
      </c>
      <c r="D11772" s="28" t="s">
        <v>619</v>
      </c>
      <c r="E11772" t="s">
        <v>290</v>
      </c>
      <c r="F11772" t="s">
        <v>595</v>
      </c>
      <c r="G11772" t="str">
        <f t="shared" si="938"/>
        <v>SWHC046-01</v>
      </c>
      <c r="H11772" t="str">
        <f t="shared" si="938"/>
        <v>ExAnte2019</v>
      </c>
      <c r="I11772" t="str">
        <f t="shared" si="938"/>
        <v>IOU workpaper</v>
      </c>
      <c r="J11772" s="2">
        <f t="shared" si="933"/>
        <v>43775</v>
      </c>
      <c r="K11772" t="s">
        <v>203</v>
      </c>
      <c r="L11772">
        <f t="shared" si="934"/>
        <v>1</v>
      </c>
      <c r="O11772">
        <v>0</v>
      </c>
      <c r="P11772">
        <v>0</v>
      </c>
      <c r="Q11772">
        <v>0</v>
      </c>
      <c r="R11772">
        <v>144.8399</v>
      </c>
      <c r="S11772">
        <v>0</v>
      </c>
      <c r="T11772">
        <v>63.048900000000003</v>
      </c>
      <c r="AA11772" t="s">
        <v>465</v>
      </c>
      <c r="AB11772" t="s">
        <v>46</v>
      </c>
      <c r="AC11772" t="b">
        <v>0</v>
      </c>
    </row>
    <row r="11773" spans="1:29" hidden="1" x14ac:dyDescent="0.25">
      <c r="A11773" t="s">
        <v>134</v>
      </c>
      <c r="B11773" t="s">
        <v>610</v>
      </c>
      <c r="C11773" t="s">
        <v>582</v>
      </c>
      <c r="D11773" s="28" t="s">
        <v>619</v>
      </c>
      <c r="E11773" t="s">
        <v>298</v>
      </c>
      <c r="F11773" t="s">
        <v>595</v>
      </c>
      <c r="G11773" t="str">
        <f t="shared" si="938"/>
        <v>SWHC046-01</v>
      </c>
      <c r="H11773" t="str">
        <f t="shared" si="938"/>
        <v>ExAnte2019</v>
      </c>
      <c r="I11773" t="str">
        <f t="shared" si="938"/>
        <v>IOU workpaper</v>
      </c>
      <c r="J11773" s="2">
        <f t="shared" si="933"/>
        <v>43775</v>
      </c>
      <c r="K11773" t="s">
        <v>203</v>
      </c>
      <c r="L11773">
        <f t="shared" si="934"/>
        <v>1</v>
      </c>
      <c r="O11773">
        <v>0</v>
      </c>
      <c r="P11773">
        <v>0</v>
      </c>
      <c r="Q11773">
        <v>0</v>
      </c>
      <c r="R11773">
        <v>-70.238100000000003</v>
      </c>
      <c r="S11773">
        <v>0</v>
      </c>
      <c r="T11773">
        <v>104.9011</v>
      </c>
      <c r="AA11773" t="s">
        <v>465</v>
      </c>
      <c r="AB11773" t="s">
        <v>46</v>
      </c>
      <c r="AC11773" t="b">
        <v>0</v>
      </c>
    </row>
    <row r="11774" spans="1:29" hidden="1" x14ac:dyDescent="0.25">
      <c r="A11774" t="s">
        <v>134</v>
      </c>
      <c r="B11774" t="s">
        <v>610</v>
      </c>
      <c r="C11774" t="s">
        <v>582</v>
      </c>
      <c r="D11774" s="28" t="s">
        <v>619</v>
      </c>
      <c r="E11774" t="s">
        <v>306</v>
      </c>
      <c r="F11774" t="s">
        <v>595</v>
      </c>
      <c r="G11774" t="str">
        <f t="shared" si="938"/>
        <v>SWHC046-01</v>
      </c>
      <c r="H11774" t="str">
        <f t="shared" si="938"/>
        <v>ExAnte2019</v>
      </c>
      <c r="I11774" t="str">
        <f t="shared" si="938"/>
        <v>IOU workpaper</v>
      </c>
      <c r="J11774" s="2">
        <f t="shared" si="933"/>
        <v>43775</v>
      </c>
      <c r="K11774" t="s">
        <v>203</v>
      </c>
      <c r="L11774">
        <f t="shared" si="934"/>
        <v>1</v>
      </c>
      <c r="O11774">
        <v>0</v>
      </c>
      <c r="P11774">
        <v>0</v>
      </c>
      <c r="Q11774">
        <v>0</v>
      </c>
      <c r="R11774">
        <v>-122.3</v>
      </c>
      <c r="S11774">
        <v>0</v>
      </c>
      <c r="T11774">
        <v>111.6169</v>
      </c>
      <c r="AA11774" t="s">
        <v>465</v>
      </c>
      <c r="AB11774" t="s">
        <v>46</v>
      </c>
      <c r="AC11774" t="b">
        <v>0</v>
      </c>
    </row>
    <row r="11775" spans="1:29" hidden="1" x14ac:dyDescent="0.25">
      <c r="A11775" t="s">
        <v>134</v>
      </c>
      <c r="B11775" t="s">
        <v>610</v>
      </c>
      <c r="C11775" t="s">
        <v>582</v>
      </c>
      <c r="D11775" s="28" t="s">
        <v>619</v>
      </c>
      <c r="E11775" t="s">
        <v>314</v>
      </c>
      <c r="F11775" t="s">
        <v>595</v>
      </c>
      <c r="G11775" t="str">
        <f t="shared" si="938"/>
        <v>SWHC046-01</v>
      </c>
      <c r="H11775" t="str">
        <f t="shared" si="938"/>
        <v>ExAnte2019</v>
      </c>
      <c r="I11775" t="str">
        <f t="shared" si="938"/>
        <v>IOU workpaper</v>
      </c>
      <c r="J11775" s="2">
        <f t="shared" si="933"/>
        <v>43775</v>
      </c>
      <c r="K11775" t="s">
        <v>203</v>
      </c>
      <c r="L11775">
        <f t="shared" si="934"/>
        <v>1</v>
      </c>
      <c r="O11775">
        <v>0</v>
      </c>
      <c r="P11775">
        <v>0</v>
      </c>
      <c r="Q11775">
        <v>0</v>
      </c>
      <c r="R11775">
        <v>3.9472999999999998</v>
      </c>
      <c r="S11775">
        <v>0</v>
      </c>
      <c r="T11775">
        <v>93.815600000000003</v>
      </c>
      <c r="AA11775" t="s">
        <v>465</v>
      </c>
      <c r="AB11775" t="s">
        <v>46</v>
      </c>
      <c r="AC11775" t="b">
        <v>0</v>
      </c>
    </row>
    <row r="11776" spans="1:29" hidden="1" x14ac:dyDescent="0.25">
      <c r="A11776" t="s">
        <v>134</v>
      </c>
      <c r="B11776" t="s">
        <v>610</v>
      </c>
      <c r="C11776" t="s">
        <v>582</v>
      </c>
      <c r="D11776" s="28" t="s">
        <v>619</v>
      </c>
      <c r="E11776" t="s">
        <v>322</v>
      </c>
      <c r="F11776" t="s">
        <v>595</v>
      </c>
      <c r="G11776" t="str">
        <f t="shared" si="938"/>
        <v>SWHC046-01</v>
      </c>
      <c r="H11776" t="str">
        <f t="shared" si="938"/>
        <v>ExAnte2019</v>
      </c>
      <c r="I11776" t="str">
        <f t="shared" si="938"/>
        <v>IOU workpaper</v>
      </c>
      <c r="J11776" s="2">
        <f t="shared" si="933"/>
        <v>43775</v>
      </c>
      <c r="K11776" t="s">
        <v>203</v>
      </c>
      <c r="L11776">
        <f t="shared" si="934"/>
        <v>1</v>
      </c>
      <c r="O11776">
        <v>0</v>
      </c>
      <c r="P11776">
        <v>0</v>
      </c>
      <c r="Q11776">
        <v>0</v>
      </c>
      <c r="R11776">
        <v>-105.2084</v>
      </c>
      <c r="S11776">
        <v>0</v>
      </c>
      <c r="T11776">
        <v>108.3647</v>
      </c>
      <c r="AA11776" t="s">
        <v>465</v>
      </c>
      <c r="AB11776" t="s">
        <v>46</v>
      </c>
      <c r="AC11776" t="b">
        <v>0</v>
      </c>
    </row>
    <row r="11777" spans="1:29" hidden="1" x14ac:dyDescent="0.25">
      <c r="A11777" t="s">
        <v>134</v>
      </c>
      <c r="B11777" t="s">
        <v>610</v>
      </c>
      <c r="C11777" t="s">
        <v>582</v>
      </c>
      <c r="D11777" s="28" t="s">
        <v>619</v>
      </c>
      <c r="E11777" t="s">
        <v>330</v>
      </c>
      <c r="F11777" t="s">
        <v>595</v>
      </c>
      <c r="G11777" t="str">
        <f t="shared" si="938"/>
        <v>SWHC046-01</v>
      </c>
      <c r="H11777" t="str">
        <f t="shared" si="938"/>
        <v>ExAnte2019</v>
      </c>
      <c r="I11777" t="str">
        <f t="shared" si="938"/>
        <v>IOU workpaper</v>
      </c>
      <c r="J11777" s="2">
        <f t="shared" si="933"/>
        <v>43775</v>
      </c>
      <c r="K11777" t="s">
        <v>203</v>
      </c>
      <c r="L11777">
        <f t="shared" si="934"/>
        <v>1</v>
      </c>
      <c r="O11777">
        <v>0</v>
      </c>
      <c r="P11777">
        <v>0</v>
      </c>
      <c r="Q11777">
        <v>0</v>
      </c>
      <c r="R11777">
        <v>483.1782</v>
      </c>
      <c r="S11777">
        <v>0</v>
      </c>
      <c r="T11777">
        <v>23.572600000000001</v>
      </c>
      <c r="AA11777" t="s">
        <v>465</v>
      </c>
      <c r="AB11777" t="s">
        <v>46</v>
      </c>
      <c r="AC11777" t="b">
        <v>0</v>
      </c>
    </row>
    <row r="11778" spans="1:29" hidden="1" x14ac:dyDescent="0.25">
      <c r="A11778" t="s">
        <v>134</v>
      </c>
      <c r="B11778" t="s">
        <v>610</v>
      </c>
      <c r="C11778" t="s">
        <v>582</v>
      </c>
      <c r="D11778" s="28" t="s">
        <v>619</v>
      </c>
      <c r="E11778" t="s">
        <v>338</v>
      </c>
      <c r="F11778" t="s">
        <v>595</v>
      </c>
      <c r="G11778" t="str">
        <f t="shared" si="938"/>
        <v>SWHC046-01</v>
      </c>
      <c r="H11778" t="str">
        <f t="shared" si="938"/>
        <v>ExAnte2019</v>
      </c>
      <c r="I11778" t="str">
        <f t="shared" si="938"/>
        <v>IOU workpaper</v>
      </c>
      <c r="J11778" s="2">
        <f t="shared" si="933"/>
        <v>43775</v>
      </c>
      <c r="K11778" t="s">
        <v>203</v>
      </c>
      <c r="L11778">
        <f t="shared" si="934"/>
        <v>1</v>
      </c>
      <c r="O11778">
        <v>0</v>
      </c>
      <c r="P11778">
        <v>0</v>
      </c>
      <c r="Q11778">
        <v>0</v>
      </c>
      <c r="R11778">
        <v>-1221.3843999999999</v>
      </c>
      <c r="S11778">
        <v>0</v>
      </c>
      <c r="T11778">
        <v>241.3126</v>
      </c>
      <c r="AA11778" t="s">
        <v>465</v>
      </c>
      <c r="AB11778" t="s">
        <v>46</v>
      </c>
      <c r="AC11778" t="b">
        <v>0</v>
      </c>
    </row>
    <row r="11779" spans="1:29" hidden="1" x14ac:dyDescent="0.25">
      <c r="A11779" t="s">
        <v>134</v>
      </c>
      <c r="B11779" t="s">
        <v>610</v>
      </c>
      <c r="C11779" t="s">
        <v>583</v>
      </c>
      <c r="D11779" s="28" t="s">
        <v>619</v>
      </c>
      <c r="E11779" t="s">
        <v>202</v>
      </c>
      <c r="F11779" t="s">
        <v>595</v>
      </c>
      <c r="G11779" t="str">
        <f t="shared" si="938"/>
        <v>SWHC046-01</v>
      </c>
      <c r="H11779" t="str">
        <f t="shared" si="938"/>
        <v>ExAnte2019</v>
      </c>
      <c r="I11779" t="str">
        <f t="shared" si="938"/>
        <v>IOU workpaper</v>
      </c>
      <c r="J11779" s="2">
        <f t="shared" si="933"/>
        <v>43775</v>
      </c>
      <c r="K11779" t="s">
        <v>203</v>
      </c>
      <c r="L11779">
        <f t="shared" si="934"/>
        <v>1</v>
      </c>
      <c r="O11779">
        <v>0</v>
      </c>
      <c r="P11779">
        <v>0</v>
      </c>
      <c r="Q11779">
        <v>0</v>
      </c>
      <c r="R11779">
        <v>-129.07679999999999</v>
      </c>
      <c r="S11779">
        <v>0</v>
      </c>
      <c r="T11779">
        <v>59.5501</v>
      </c>
      <c r="AA11779" t="s">
        <v>465</v>
      </c>
      <c r="AB11779" t="s">
        <v>46</v>
      </c>
      <c r="AC11779" t="b">
        <v>0</v>
      </c>
    </row>
    <row r="11780" spans="1:29" hidden="1" x14ac:dyDescent="0.25">
      <c r="A11780" t="s">
        <v>134</v>
      </c>
      <c r="B11780" t="s">
        <v>610</v>
      </c>
      <c r="C11780" t="s">
        <v>583</v>
      </c>
      <c r="D11780" s="28" t="s">
        <v>619</v>
      </c>
      <c r="E11780" t="s">
        <v>224</v>
      </c>
      <c r="F11780" t="s">
        <v>595</v>
      </c>
      <c r="G11780" t="str">
        <f t="shared" si="938"/>
        <v>SWHC046-01</v>
      </c>
      <c r="H11780" t="str">
        <f t="shared" si="938"/>
        <v>ExAnte2019</v>
      </c>
      <c r="I11780" t="str">
        <f t="shared" si="938"/>
        <v>IOU workpaper</v>
      </c>
      <c r="J11780" s="2">
        <f t="shared" si="933"/>
        <v>43775</v>
      </c>
      <c r="K11780" t="s">
        <v>203</v>
      </c>
      <c r="L11780">
        <f t="shared" si="934"/>
        <v>1</v>
      </c>
      <c r="O11780">
        <v>0</v>
      </c>
      <c r="P11780">
        <v>0</v>
      </c>
      <c r="Q11780">
        <v>0</v>
      </c>
      <c r="R11780">
        <v>19.411899999999999</v>
      </c>
      <c r="S11780">
        <v>0</v>
      </c>
      <c r="T11780">
        <v>32.820500000000003</v>
      </c>
      <c r="AA11780" t="s">
        <v>465</v>
      </c>
      <c r="AB11780" t="s">
        <v>46</v>
      </c>
      <c r="AC11780" t="b">
        <v>0</v>
      </c>
    </row>
    <row r="11781" spans="1:29" hidden="1" x14ac:dyDescent="0.25">
      <c r="A11781" t="s">
        <v>134</v>
      </c>
      <c r="B11781" t="s">
        <v>610</v>
      </c>
      <c r="C11781" t="s">
        <v>583</v>
      </c>
      <c r="D11781" s="28" t="s">
        <v>619</v>
      </c>
      <c r="E11781" t="s">
        <v>232</v>
      </c>
      <c r="F11781" t="s">
        <v>595</v>
      </c>
      <c r="G11781" t="str">
        <f t="shared" si="938"/>
        <v>SWHC046-01</v>
      </c>
      <c r="H11781" t="str">
        <f t="shared" si="938"/>
        <v>ExAnte2019</v>
      </c>
      <c r="I11781" t="str">
        <f t="shared" si="938"/>
        <v>IOU workpaper</v>
      </c>
      <c r="J11781" s="2">
        <f t="shared" ref="J11781:J11844" si="939">J$3</f>
        <v>43775</v>
      </c>
      <c r="K11781" t="s">
        <v>203</v>
      </c>
      <c r="L11781">
        <f t="shared" ref="L11781:L11844" si="940">L11780</f>
        <v>1</v>
      </c>
      <c r="O11781">
        <v>0</v>
      </c>
      <c r="P11781">
        <v>0</v>
      </c>
      <c r="Q11781">
        <v>0</v>
      </c>
      <c r="R11781">
        <v>29.9696</v>
      </c>
      <c r="S11781">
        <v>0</v>
      </c>
      <c r="T11781">
        <v>28.1691</v>
      </c>
      <c r="AA11781" t="s">
        <v>465</v>
      </c>
      <c r="AB11781" t="s">
        <v>46</v>
      </c>
      <c r="AC11781" t="b">
        <v>0</v>
      </c>
    </row>
    <row r="11782" spans="1:29" hidden="1" x14ac:dyDescent="0.25">
      <c r="A11782" t="s">
        <v>134</v>
      </c>
      <c r="B11782" t="s">
        <v>610</v>
      </c>
      <c r="C11782" t="s">
        <v>583</v>
      </c>
      <c r="D11782" s="28" t="s">
        <v>619</v>
      </c>
      <c r="E11782" t="s">
        <v>240</v>
      </c>
      <c r="F11782" t="s">
        <v>595</v>
      </c>
      <c r="G11782" t="str">
        <f t="shared" ref="G11782:I11797" si="941">G11781</f>
        <v>SWHC046-01</v>
      </c>
      <c r="H11782" t="str">
        <f t="shared" si="941"/>
        <v>ExAnte2019</v>
      </c>
      <c r="I11782" t="str">
        <f t="shared" si="941"/>
        <v>IOU workpaper</v>
      </c>
      <c r="J11782" s="2">
        <f t="shared" si="939"/>
        <v>43775</v>
      </c>
      <c r="K11782" t="s">
        <v>203</v>
      </c>
      <c r="L11782">
        <f t="shared" si="940"/>
        <v>1</v>
      </c>
      <c r="O11782">
        <v>0</v>
      </c>
      <c r="P11782">
        <v>0</v>
      </c>
      <c r="Q11782">
        <v>0</v>
      </c>
      <c r="R11782">
        <v>60.677999999999997</v>
      </c>
      <c r="S11782">
        <v>0</v>
      </c>
      <c r="T11782">
        <v>22.6416</v>
      </c>
      <c r="AA11782" t="s">
        <v>465</v>
      </c>
      <c r="AB11782" t="s">
        <v>46</v>
      </c>
      <c r="AC11782" t="b">
        <v>0</v>
      </c>
    </row>
    <row r="11783" spans="1:29" hidden="1" x14ac:dyDescent="0.25">
      <c r="A11783" t="s">
        <v>134</v>
      </c>
      <c r="B11783" t="s">
        <v>610</v>
      </c>
      <c r="C11783" t="s">
        <v>583</v>
      </c>
      <c r="D11783" s="28" t="s">
        <v>619</v>
      </c>
      <c r="E11783" t="s">
        <v>248</v>
      </c>
      <c r="F11783" t="s">
        <v>595</v>
      </c>
      <c r="G11783" t="str">
        <f t="shared" si="941"/>
        <v>SWHC046-01</v>
      </c>
      <c r="H11783" t="str">
        <f t="shared" si="941"/>
        <v>ExAnte2019</v>
      </c>
      <c r="I11783" t="str">
        <f t="shared" si="941"/>
        <v>IOU workpaper</v>
      </c>
      <c r="J11783" s="2">
        <f t="shared" si="939"/>
        <v>43775</v>
      </c>
      <c r="K11783" t="s">
        <v>203</v>
      </c>
      <c r="L11783">
        <f t="shared" si="940"/>
        <v>1</v>
      </c>
      <c r="O11783">
        <v>0</v>
      </c>
      <c r="P11783">
        <v>0</v>
      </c>
      <c r="Q11783">
        <v>0</v>
      </c>
      <c r="R11783">
        <v>16.849799999999998</v>
      </c>
      <c r="S11783">
        <v>0</v>
      </c>
      <c r="T11783">
        <v>28.657900000000001</v>
      </c>
      <c r="AA11783" t="s">
        <v>465</v>
      </c>
      <c r="AB11783" t="s">
        <v>46</v>
      </c>
      <c r="AC11783" t="b">
        <v>0</v>
      </c>
    </row>
    <row r="11784" spans="1:29" hidden="1" x14ac:dyDescent="0.25">
      <c r="A11784" t="s">
        <v>134</v>
      </c>
      <c r="B11784" t="s">
        <v>610</v>
      </c>
      <c r="C11784" t="s">
        <v>583</v>
      </c>
      <c r="D11784" s="28" t="s">
        <v>619</v>
      </c>
      <c r="E11784" t="s">
        <v>256</v>
      </c>
      <c r="F11784" t="s">
        <v>595</v>
      </c>
      <c r="G11784" t="str">
        <f t="shared" si="941"/>
        <v>SWHC046-01</v>
      </c>
      <c r="H11784" t="str">
        <f t="shared" si="941"/>
        <v>ExAnte2019</v>
      </c>
      <c r="I11784" t="str">
        <f t="shared" si="941"/>
        <v>IOU workpaper</v>
      </c>
      <c r="J11784" s="2">
        <f t="shared" si="939"/>
        <v>43775</v>
      </c>
      <c r="K11784" t="s">
        <v>203</v>
      </c>
      <c r="L11784">
        <f t="shared" si="940"/>
        <v>1</v>
      </c>
      <c r="O11784">
        <v>0</v>
      </c>
      <c r="P11784">
        <v>0</v>
      </c>
      <c r="Q11784">
        <v>0</v>
      </c>
      <c r="R11784">
        <v>120.94459999999999</v>
      </c>
      <c r="S11784">
        <v>0</v>
      </c>
      <c r="T11784">
        <v>12.561500000000001</v>
      </c>
      <c r="AA11784" t="s">
        <v>465</v>
      </c>
      <c r="AB11784" t="s">
        <v>46</v>
      </c>
      <c r="AC11784" t="b">
        <v>0</v>
      </c>
    </row>
    <row r="11785" spans="1:29" hidden="1" x14ac:dyDescent="0.25">
      <c r="A11785" t="s">
        <v>134</v>
      </c>
      <c r="B11785" t="s">
        <v>610</v>
      </c>
      <c r="C11785" t="s">
        <v>583</v>
      </c>
      <c r="D11785" s="28" t="s">
        <v>619</v>
      </c>
      <c r="E11785" t="s">
        <v>265</v>
      </c>
      <c r="F11785" t="s">
        <v>595</v>
      </c>
      <c r="G11785" t="str">
        <f t="shared" si="941"/>
        <v>SWHC046-01</v>
      </c>
      <c r="H11785" t="str">
        <f t="shared" si="941"/>
        <v>ExAnte2019</v>
      </c>
      <c r="I11785" t="str">
        <f t="shared" si="941"/>
        <v>IOU workpaper</v>
      </c>
      <c r="J11785" s="2">
        <f t="shared" si="939"/>
        <v>43775</v>
      </c>
      <c r="K11785" t="s">
        <v>203</v>
      </c>
      <c r="L11785">
        <f t="shared" si="940"/>
        <v>1</v>
      </c>
      <c r="O11785">
        <v>0</v>
      </c>
      <c r="P11785">
        <v>0</v>
      </c>
      <c r="Q11785">
        <v>0</v>
      </c>
      <c r="R11785">
        <v>114.2611</v>
      </c>
      <c r="S11785">
        <v>0</v>
      </c>
      <c r="T11785">
        <v>9.0891999999999999</v>
      </c>
      <c r="AA11785" t="s">
        <v>465</v>
      </c>
      <c r="AB11785" t="s">
        <v>46</v>
      </c>
      <c r="AC11785" t="b">
        <v>0</v>
      </c>
    </row>
    <row r="11786" spans="1:29" hidden="1" x14ac:dyDescent="0.25">
      <c r="A11786" t="s">
        <v>134</v>
      </c>
      <c r="B11786" t="s">
        <v>610</v>
      </c>
      <c r="C11786" t="s">
        <v>583</v>
      </c>
      <c r="D11786" s="28" t="s">
        <v>619</v>
      </c>
      <c r="E11786" t="s">
        <v>274</v>
      </c>
      <c r="F11786" t="s">
        <v>595</v>
      </c>
      <c r="G11786" t="str">
        <f t="shared" si="941"/>
        <v>SWHC046-01</v>
      </c>
      <c r="H11786" t="str">
        <f t="shared" si="941"/>
        <v>ExAnte2019</v>
      </c>
      <c r="I11786" t="str">
        <f t="shared" si="941"/>
        <v>IOU workpaper</v>
      </c>
      <c r="J11786" s="2">
        <f t="shared" si="939"/>
        <v>43775</v>
      </c>
      <c r="K11786" t="s">
        <v>203</v>
      </c>
      <c r="L11786">
        <f t="shared" si="940"/>
        <v>1</v>
      </c>
      <c r="O11786">
        <v>0</v>
      </c>
      <c r="P11786">
        <v>0</v>
      </c>
      <c r="Q11786">
        <v>0</v>
      </c>
      <c r="R11786">
        <v>141.6377</v>
      </c>
      <c r="S11786">
        <v>0</v>
      </c>
      <c r="T11786">
        <v>10.785500000000001</v>
      </c>
      <c r="AA11786" t="s">
        <v>465</v>
      </c>
      <c r="AB11786" t="s">
        <v>46</v>
      </c>
      <c r="AC11786" t="b">
        <v>0</v>
      </c>
    </row>
    <row r="11787" spans="1:29" hidden="1" x14ac:dyDescent="0.25">
      <c r="A11787" t="s">
        <v>134</v>
      </c>
      <c r="B11787" t="s">
        <v>610</v>
      </c>
      <c r="C11787" t="s">
        <v>583</v>
      </c>
      <c r="D11787" s="28" t="s">
        <v>619</v>
      </c>
      <c r="E11787" t="s">
        <v>282</v>
      </c>
      <c r="F11787" t="s">
        <v>595</v>
      </c>
      <c r="G11787" t="str">
        <f t="shared" si="941"/>
        <v>SWHC046-01</v>
      </c>
      <c r="H11787" t="str">
        <f t="shared" si="941"/>
        <v>ExAnte2019</v>
      </c>
      <c r="I11787" t="str">
        <f t="shared" si="941"/>
        <v>IOU workpaper</v>
      </c>
      <c r="J11787" s="2">
        <f t="shared" si="939"/>
        <v>43775</v>
      </c>
      <c r="K11787" t="s">
        <v>203</v>
      </c>
      <c r="L11787">
        <f t="shared" si="940"/>
        <v>1</v>
      </c>
      <c r="O11787">
        <v>0</v>
      </c>
      <c r="P11787">
        <v>0</v>
      </c>
      <c r="Q11787">
        <v>0</v>
      </c>
      <c r="R11787">
        <v>166.1696</v>
      </c>
      <c r="S11787">
        <v>0</v>
      </c>
      <c r="T11787">
        <v>13.2159</v>
      </c>
      <c r="AA11787" t="s">
        <v>465</v>
      </c>
      <c r="AB11787" t="s">
        <v>46</v>
      </c>
      <c r="AC11787" t="b">
        <v>0</v>
      </c>
    </row>
    <row r="11788" spans="1:29" hidden="1" x14ac:dyDescent="0.25">
      <c r="A11788" t="s">
        <v>134</v>
      </c>
      <c r="B11788" t="s">
        <v>610</v>
      </c>
      <c r="C11788" t="s">
        <v>583</v>
      </c>
      <c r="D11788" s="28" t="s">
        <v>619</v>
      </c>
      <c r="E11788" t="s">
        <v>290</v>
      </c>
      <c r="F11788" t="s">
        <v>595</v>
      </c>
      <c r="G11788" t="str">
        <f t="shared" si="941"/>
        <v>SWHC046-01</v>
      </c>
      <c r="H11788" t="str">
        <f t="shared" si="941"/>
        <v>ExAnte2019</v>
      </c>
      <c r="I11788" t="str">
        <f t="shared" si="941"/>
        <v>IOU workpaper</v>
      </c>
      <c r="J11788" s="2">
        <f t="shared" si="939"/>
        <v>43775</v>
      </c>
      <c r="K11788" t="s">
        <v>203</v>
      </c>
      <c r="L11788">
        <f t="shared" si="940"/>
        <v>1</v>
      </c>
      <c r="O11788">
        <v>0</v>
      </c>
      <c r="P11788">
        <v>0</v>
      </c>
      <c r="Q11788">
        <v>0</v>
      </c>
      <c r="R11788">
        <v>170.03530000000001</v>
      </c>
      <c r="S11788">
        <v>0</v>
      </c>
      <c r="T11788">
        <v>13.3681</v>
      </c>
      <c r="AA11788" t="s">
        <v>465</v>
      </c>
      <c r="AB11788" t="s">
        <v>46</v>
      </c>
      <c r="AC11788" t="b">
        <v>0</v>
      </c>
    </row>
    <row r="11789" spans="1:29" hidden="1" x14ac:dyDescent="0.25">
      <c r="A11789" t="s">
        <v>134</v>
      </c>
      <c r="B11789" t="s">
        <v>610</v>
      </c>
      <c r="C11789" t="s">
        <v>583</v>
      </c>
      <c r="D11789" s="28" t="s">
        <v>619</v>
      </c>
      <c r="E11789" t="s">
        <v>298</v>
      </c>
      <c r="F11789" t="s">
        <v>595</v>
      </c>
      <c r="G11789" t="str">
        <f t="shared" si="941"/>
        <v>SWHC046-01</v>
      </c>
      <c r="H11789" t="str">
        <f t="shared" si="941"/>
        <v>ExAnte2019</v>
      </c>
      <c r="I11789" t="str">
        <f t="shared" si="941"/>
        <v>IOU workpaper</v>
      </c>
      <c r="J11789" s="2">
        <f t="shared" si="939"/>
        <v>43775</v>
      </c>
      <c r="K11789" t="s">
        <v>203</v>
      </c>
      <c r="L11789">
        <f t="shared" si="940"/>
        <v>1</v>
      </c>
      <c r="O11789">
        <v>0</v>
      </c>
      <c r="P11789">
        <v>0</v>
      </c>
      <c r="Q11789">
        <v>0</v>
      </c>
      <c r="R11789">
        <v>124.2782</v>
      </c>
      <c r="S11789">
        <v>0</v>
      </c>
      <c r="T11789">
        <v>26.166699999999999</v>
      </c>
      <c r="AA11789" t="s">
        <v>465</v>
      </c>
      <c r="AB11789" t="s">
        <v>46</v>
      </c>
      <c r="AC11789" t="b">
        <v>0</v>
      </c>
    </row>
    <row r="11790" spans="1:29" hidden="1" x14ac:dyDescent="0.25">
      <c r="A11790" t="s">
        <v>134</v>
      </c>
      <c r="B11790" t="s">
        <v>610</v>
      </c>
      <c r="C11790" t="s">
        <v>583</v>
      </c>
      <c r="D11790" s="28" t="s">
        <v>619</v>
      </c>
      <c r="E11790" t="s">
        <v>306</v>
      </c>
      <c r="F11790" t="s">
        <v>595</v>
      </c>
      <c r="G11790" t="str">
        <f t="shared" si="941"/>
        <v>SWHC046-01</v>
      </c>
      <c r="H11790" t="str">
        <f t="shared" si="941"/>
        <v>ExAnte2019</v>
      </c>
      <c r="I11790" t="str">
        <f t="shared" si="941"/>
        <v>IOU workpaper</v>
      </c>
      <c r="J11790" s="2">
        <f t="shared" si="939"/>
        <v>43775</v>
      </c>
      <c r="K11790" t="s">
        <v>203</v>
      </c>
      <c r="L11790">
        <f t="shared" si="940"/>
        <v>1</v>
      </c>
      <c r="O11790">
        <v>0</v>
      </c>
      <c r="P11790">
        <v>0</v>
      </c>
      <c r="Q11790">
        <v>0</v>
      </c>
      <c r="R11790">
        <v>89.148200000000003</v>
      </c>
      <c r="S11790">
        <v>0</v>
      </c>
      <c r="T11790">
        <v>27.715199999999999</v>
      </c>
      <c r="AA11790" t="s">
        <v>465</v>
      </c>
      <c r="AB11790" t="s">
        <v>46</v>
      </c>
      <c r="AC11790" t="b">
        <v>0</v>
      </c>
    </row>
    <row r="11791" spans="1:29" hidden="1" x14ac:dyDescent="0.25">
      <c r="A11791" t="s">
        <v>134</v>
      </c>
      <c r="B11791" t="s">
        <v>610</v>
      </c>
      <c r="C11791" t="s">
        <v>583</v>
      </c>
      <c r="D11791" s="28" t="s">
        <v>619</v>
      </c>
      <c r="E11791" t="s">
        <v>314</v>
      </c>
      <c r="F11791" t="s">
        <v>595</v>
      </c>
      <c r="G11791" t="str">
        <f t="shared" si="941"/>
        <v>SWHC046-01</v>
      </c>
      <c r="H11791" t="str">
        <f t="shared" si="941"/>
        <v>ExAnte2019</v>
      </c>
      <c r="I11791" t="str">
        <f t="shared" si="941"/>
        <v>IOU workpaper</v>
      </c>
      <c r="J11791" s="2">
        <f t="shared" si="939"/>
        <v>43775</v>
      </c>
      <c r="K11791" t="s">
        <v>203</v>
      </c>
      <c r="L11791">
        <f t="shared" si="940"/>
        <v>1</v>
      </c>
      <c r="O11791">
        <v>0</v>
      </c>
      <c r="P11791">
        <v>0</v>
      </c>
      <c r="Q11791">
        <v>0</v>
      </c>
      <c r="R11791">
        <v>138.6062</v>
      </c>
      <c r="S11791">
        <v>0</v>
      </c>
      <c r="T11791">
        <v>23.759699999999999</v>
      </c>
      <c r="AA11791" t="s">
        <v>465</v>
      </c>
      <c r="AB11791" t="s">
        <v>46</v>
      </c>
      <c r="AC11791" t="b">
        <v>0</v>
      </c>
    </row>
    <row r="11792" spans="1:29" hidden="1" x14ac:dyDescent="0.25">
      <c r="A11792" t="s">
        <v>134</v>
      </c>
      <c r="B11792" t="s">
        <v>610</v>
      </c>
      <c r="C11792" t="s">
        <v>583</v>
      </c>
      <c r="D11792" s="28" t="s">
        <v>619</v>
      </c>
      <c r="E11792" t="s">
        <v>322</v>
      </c>
      <c r="F11792" t="s">
        <v>595</v>
      </c>
      <c r="G11792" t="str">
        <f t="shared" si="941"/>
        <v>SWHC046-01</v>
      </c>
      <c r="H11792" t="str">
        <f t="shared" si="941"/>
        <v>ExAnte2019</v>
      </c>
      <c r="I11792" t="str">
        <f t="shared" si="941"/>
        <v>IOU workpaper</v>
      </c>
      <c r="J11792" s="2">
        <f t="shared" si="939"/>
        <v>43775</v>
      </c>
      <c r="K11792" t="s">
        <v>203</v>
      </c>
      <c r="L11792">
        <f t="shared" si="940"/>
        <v>1</v>
      </c>
      <c r="O11792">
        <v>0</v>
      </c>
      <c r="P11792">
        <v>0</v>
      </c>
      <c r="Q11792">
        <v>0</v>
      </c>
      <c r="R11792">
        <v>124.79900000000001</v>
      </c>
      <c r="S11792">
        <v>0</v>
      </c>
      <c r="T11792">
        <v>27.155100000000001</v>
      </c>
      <c r="AA11792" t="s">
        <v>465</v>
      </c>
      <c r="AB11792" t="s">
        <v>46</v>
      </c>
      <c r="AC11792" t="b">
        <v>0</v>
      </c>
    </row>
    <row r="11793" spans="1:29" hidden="1" x14ac:dyDescent="0.25">
      <c r="A11793" t="s">
        <v>134</v>
      </c>
      <c r="B11793" t="s">
        <v>610</v>
      </c>
      <c r="C11793" t="s">
        <v>583</v>
      </c>
      <c r="D11793" s="28" t="s">
        <v>619</v>
      </c>
      <c r="E11793" t="s">
        <v>330</v>
      </c>
      <c r="F11793" t="s">
        <v>595</v>
      </c>
      <c r="G11793" t="str">
        <f t="shared" si="941"/>
        <v>SWHC046-01</v>
      </c>
      <c r="H11793" t="str">
        <f t="shared" si="941"/>
        <v>ExAnte2019</v>
      </c>
      <c r="I11793" t="str">
        <f t="shared" si="941"/>
        <v>IOU workpaper</v>
      </c>
      <c r="J11793" s="2">
        <f t="shared" si="939"/>
        <v>43775</v>
      </c>
      <c r="K11793" t="s">
        <v>203</v>
      </c>
      <c r="L11793">
        <f t="shared" si="940"/>
        <v>1</v>
      </c>
      <c r="O11793">
        <v>0</v>
      </c>
      <c r="P11793">
        <v>0</v>
      </c>
      <c r="Q11793">
        <v>0</v>
      </c>
      <c r="R11793">
        <v>300.80509999999998</v>
      </c>
      <c r="S11793">
        <v>0</v>
      </c>
      <c r="T11793">
        <v>4.2416</v>
      </c>
      <c r="AA11793" t="s">
        <v>465</v>
      </c>
      <c r="AB11793" t="s">
        <v>46</v>
      </c>
      <c r="AC11793" t="b">
        <v>0</v>
      </c>
    </row>
    <row r="11794" spans="1:29" hidden="1" x14ac:dyDescent="0.25">
      <c r="A11794" t="s">
        <v>134</v>
      </c>
      <c r="B11794" t="s">
        <v>610</v>
      </c>
      <c r="C11794" t="s">
        <v>583</v>
      </c>
      <c r="D11794" s="28" t="s">
        <v>619</v>
      </c>
      <c r="E11794" t="s">
        <v>338</v>
      </c>
      <c r="F11794" t="s">
        <v>595</v>
      </c>
      <c r="G11794" t="str">
        <f t="shared" si="941"/>
        <v>SWHC046-01</v>
      </c>
      <c r="H11794" t="str">
        <f t="shared" si="941"/>
        <v>ExAnte2019</v>
      </c>
      <c r="I11794" t="str">
        <f t="shared" si="941"/>
        <v>IOU workpaper</v>
      </c>
      <c r="J11794" s="2">
        <f t="shared" si="939"/>
        <v>43775</v>
      </c>
      <c r="K11794" t="s">
        <v>203</v>
      </c>
      <c r="L11794">
        <f t="shared" si="940"/>
        <v>1</v>
      </c>
      <c r="O11794">
        <v>0</v>
      </c>
      <c r="P11794">
        <v>0</v>
      </c>
      <c r="Q11794">
        <v>0</v>
      </c>
      <c r="R11794">
        <v>-278.01600000000002</v>
      </c>
      <c r="S11794">
        <v>0</v>
      </c>
      <c r="T11794">
        <v>77.426199999999994</v>
      </c>
      <c r="AA11794" t="s">
        <v>465</v>
      </c>
      <c r="AB11794" t="s">
        <v>46</v>
      </c>
      <c r="AC11794" t="b">
        <v>0</v>
      </c>
    </row>
    <row r="11795" spans="1:29" hidden="1" x14ac:dyDescent="0.25">
      <c r="A11795" t="s">
        <v>134</v>
      </c>
      <c r="B11795" t="s">
        <v>610</v>
      </c>
      <c r="C11795" t="s">
        <v>584</v>
      </c>
      <c r="D11795" s="28" t="s">
        <v>619</v>
      </c>
      <c r="E11795" t="s">
        <v>202</v>
      </c>
      <c r="F11795" t="s">
        <v>595</v>
      </c>
      <c r="G11795" t="str">
        <f t="shared" si="941"/>
        <v>SWHC046-01</v>
      </c>
      <c r="H11795" t="str">
        <f t="shared" si="941"/>
        <v>ExAnte2019</v>
      </c>
      <c r="I11795" t="str">
        <f t="shared" si="941"/>
        <v>IOU workpaper</v>
      </c>
      <c r="J11795" s="2">
        <f t="shared" si="939"/>
        <v>43775</v>
      </c>
      <c r="K11795" t="s">
        <v>203</v>
      </c>
      <c r="L11795">
        <f t="shared" si="940"/>
        <v>1</v>
      </c>
      <c r="O11795">
        <v>0</v>
      </c>
      <c r="P11795">
        <v>0</v>
      </c>
      <c r="Q11795">
        <v>0</v>
      </c>
      <c r="R11795">
        <v>-411.68639999999999</v>
      </c>
      <c r="S11795">
        <v>0</v>
      </c>
      <c r="T11795">
        <v>89.196200000000005</v>
      </c>
      <c r="AA11795" t="s">
        <v>465</v>
      </c>
      <c r="AB11795" t="s">
        <v>46</v>
      </c>
      <c r="AC11795" t="b">
        <v>0</v>
      </c>
    </row>
    <row r="11796" spans="1:29" hidden="1" x14ac:dyDescent="0.25">
      <c r="A11796" t="s">
        <v>134</v>
      </c>
      <c r="B11796" t="s">
        <v>610</v>
      </c>
      <c r="C11796" t="s">
        <v>584</v>
      </c>
      <c r="D11796" s="28" t="s">
        <v>619</v>
      </c>
      <c r="E11796" t="s">
        <v>224</v>
      </c>
      <c r="F11796" t="s">
        <v>595</v>
      </c>
      <c r="G11796" t="str">
        <f t="shared" si="941"/>
        <v>SWHC046-01</v>
      </c>
      <c r="H11796" t="str">
        <f t="shared" si="941"/>
        <v>ExAnte2019</v>
      </c>
      <c r="I11796" t="str">
        <f t="shared" si="941"/>
        <v>IOU workpaper</v>
      </c>
      <c r="J11796" s="2">
        <f t="shared" si="939"/>
        <v>43775</v>
      </c>
      <c r="K11796" t="s">
        <v>203</v>
      </c>
      <c r="L11796">
        <f t="shared" si="940"/>
        <v>1</v>
      </c>
      <c r="O11796">
        <v>0</v>
      </c>
      <c r="P11796">
        <v>0</v>
      </c>
      <c r="Q11796">
        <v>0</v>
      </c>
      <c r="R11796">
        <v>-168.28970000000001</v>
      </c>
      <c r="S11796">
        <v>0</v>
      </c>
      <c r="T11796">
        <v>56.354599999999998</v>
      </c>
      <c r="AA11796" t="s">
        <v>465</v>
      </c>
      <c r="AB11796" t="s">
        <v>46</v>
      </c>
      <c r="AC11796" t="b">
        <v>0</v>
      </c>
    </row>
    <row r="11797" spans="1:29" hidden="1" x14ac:dyDescent="0.25">
      <c r="A11797" t="s">
        <v>134</v>
      </c>
      <c r="B11797" t="s">
        <v>610</v>
      </c>
      <c r="C11797" t="s">
        <v>584</v>
      </c>
      <c r="D11797" s="28" t="s">
        <v>619</v>
      </c>
      <c r="E11797" t="s">
        <v>232</v>
      </c>
      <c r="F11797" t="s">
        <v>595</v>
      </c>
      <c r="G11797" t="str">
        <f t="shared" si="941"/>
        <v>SWHC046-01</v>
      </c>
      <c r="H11797" t="str">
        <f t="shared" si="941"/>
        <v>ExAnte2019</v>
      </c>
      <c r="I11797" t="str">
        <f t="shared" si="941"/>
        <v>IOU workpaper</v>
      </c>
      <c r="J11797" s="2">
        <f t="shared" si="939"/>
        <v>43775</v>
      </c>
      <c r="K11797" t="s">
        <v>203</v>
      </c>
      <c r="L11797">
        <f t="shared" si="940"/>
        <v>1</v>
      </c>
      <c r="O11797">
        <v>0</v>
      </c>
      <c r="P11797">
        <v>0</v>
      </c>
      <c r="Q11797">
        <v>0</v>
      </c>
      <c r="R11797">
        <v>-102.7115</v>
      </c>
      <c r="S11797">
        <v>0</v>
      </c>
      <c r="T11797">
        <v>45.829500000000003</v>
      </c>
      <c r="AA11797" t="s">
        <v>465</v>
      </c>
      <c r="AB11797" t="s">
        <v>46</v>
      </c>
      <c r="AC11797" t="b">
        <v>0</v>
      </c>
    </row>
    <row r="11798" spans="1:29" hidden="1" x14ac:dyDescent="0.25">
      <c r="A11798" t="s">
        <v>134</v>
      </c>
      <c r="B11798" t="s">
        <v>610</v>
      </c>
      <c r="C11798" t="s">
        <v>584</v>
      </c>
      <c r="D11798" s="28" t="s">
        <v>619</v>
      </c>
      <c r="E11798" t="s">
        <v>240</v>
      </c>
      <c r="F11798" t="s">
        <v>595</v>
      </c>
      <c r="G11798" t="str">
        <f t="shared" ref="G11798:I11813" si="942">G11797</f>
        <v>SWHC046-01</v>
      </c>
      <c r="H11798" t="str">
        <f t="shared" si="942"/>
        <v>ExAnte2019</v>
      </c>
      <c r="I11798" t="str">
        <f t="shared" si="942"/>
        <v>IOU workpaper</v>
      </c>
      <c r="J11798" s="2">
        <f t="shared" si="939"/>
        <v>43775</v>
      </c>
      <c r="K11798" t="s">
        <v>203</v>
      </c>
      <c r="L11798">
        <f t="shared" si="940"/>
        <v>1</v>
      </c>
      <c r="O11798">
        <v>0</v>
      </c>
      <c r="P11798">
        <v>0</v>
      </c>
      <c r="Q11798">
        <v>0</v>
      </c>
      <c r="R11798">
        <v>-93.9054</v>
      </c>
      <c r="S11798">
        <v>0</v>
      </c>
      <c r="T11798">
        <v>41.973199999999999</v>
      </c>
      <c r="AA11798" t="s">
        <v>465</v>
      </c>
      <c r="AB11798" t="s">
        <v>46</v>
      </c>
      <c r="AC11798" t="b">
        <v>0</v>
      </c>
    </row>
    <row r="11799" spans="1:29" hidden="1" x14ac:dyDescent="0.25">
      <c r="A11799" t="s">
        <v>134</v>
      </c>
      <c r="B11799" t="s">
        <v>610</v>
      </c>
      <c r="C11799" t="s">
        <v>584</v>
      </c>
      <c r="D11799" s="28" t="s">
        <v>619</v>
      </c>
      <c r="E11799" t="s">
        <v>248</v>
      </c>
      <c r="F11799" t="s">
        <v>595</v>
      </c>
      <c r="G11799" t="str">
        <f t="shared" si="942"/>
        <v>SWHC046-01</v>
      </c>
      <c r="H11799" t="str">
        <f t="shared" si="942"/>
        <v>ExAnte2019</v>
      </c>
      <c r="I11799" t="str">
        <f t="shared" si="942"/>
        <v>IOU workpaper</v>
      </c>
      <c r="J11799" s="2">
        <f t="shared" si="939"/>
        <v>43775</v>
      </c>
      <c r="K11799" t="s">
        <v>203</v>
      </c>
      <c r="L11799">
        <f t="shared" si="940"/>
        <v>1</v>
      </c>
      <c r="O11799">
        <v>0</v>
      </c>
      <c r="P11799">
        <v>0</v>
      </c>
      <c r="Q11799">
        <v>0</v>
      </c>
      <c r="R11799">
        <v>-147.20590000000001</v>
      </c>
      <c r="S11799">
        <v>0</v>
      </c>
      <c r="T11799">
        <v>49.737499999999997</v>
      </c>
      <c r="AA11799" t="s">
        <v>465</v>
      </c>
      <c r="AB11799" t="s">
        <v>46</v>
      </c>
      <c r="AC11799" t="b">
        <v>0</v>
      </c>
    </row>
    <row r="11800" spans="1:29" hidden="1" x14ac:dyDescent="0.25">
      <c r="A11800" t="s">
        <v>134</v>
      </c>
      <c r="B11800" t="s">
        <v>610</v>
      </c>
      <c r="C11800" t="s">
        <v>584</v>
      </c>
      <c r="D11800" s="28" t="s">
        <v>619</v>
      </c>
      <c r="E11800" t="s">
        <v>256</v>
      </c>
      <c r="F11800" t="s">
        <v>595</v>
      </c>
      <c r="G11800" t="str">
        <f t="shared" si="942"/>
        <v>SWHC046-01</v>
      </c>
      <c r="H11800" t="str">
        <f t="shared" si="942"/>
        <v>ExAnte2019</v>
      </c>
      <c r="I11800" t="str">
        <f t="shared" si="942"/>
        <v>IOU workpaper</v>
      </c>
      <c r="J11800" s="2">
        <f t="shared" si="939"/>
        <v>43775</v>
      </c>
      <c r="K11800" t="s">
        <v>203</v>
      </c>
      <c r="L11800">
        <f t="shared" si="940"/>
        <v>1</v>
      </c>
      <c r="O11800">
        <v>0</v>
      </c>
      <c r="P11800">
        <v>0</v>
      </c>
      <c r="Q11800">
        <v>0</v>
      </c>
      <c r="R11800">
        <v>50.648000000000003</v>
      </c>
      <c r="S11800">
        <v>0</v>
      </c>
      <c r="T11800">
        <v>22.561699999999998</v>
      </c>
      <c r="AA11800" t="s">
        <v>465</v>
      </c>
      <c r="AB11800" t="s">
        <v>46</v>
      </c>
      <c r="AC11800" t="b">
        <v>0</v>
      </c>
    </row>
    <row r="11801" spans="1:29" hidden="1" x14ac:dyDescent="0.25">
      <c r="A11801" t="s">
        <v>134</v>
      </c>
      <c r="B11801" t="s">
        <v>610</v>
      </c>
      <c r="C11801" t="s">
        <v>584</v>
      </c>
      <c r="D11801" s="28" t="s">
        <v>619</v>
      </c>
      <c r="E11801" t="s">
        <v>265</v>
      </c>
      <c r="F11801" t="s">
        <v>595</v>
      </c>
      <c r="G11801" t="str">
        <f t="shared" si="942"/>
        <v>SWHC046-01</v>
      </c>
      <c r="H11801" t="str">
        <f t="shared" si="942"/>
        <v>ExAnte2019</v>
      </c>
      <c r="I11801" t="str">
        <f t="shared" si="942"/>
        <v>IOU workpaper</v>
      </c>
      <c r="J11801" s="2">
        <f t="shared" si="939"/>
        <v>43775</v>
      </c>
      <c r="K11801" t="s">
        <v>203</v>
      </c>
      <c r="L11801">
        <f t="shared" si="940"/>
        <v>1</v>
      </c>
      <c r="O11801">
        <v>0</v>
      </c>
      <c r="P11801">
        <v>0</v>
      </c>
      <c r="Q11801">
        <v>0</v>
      </c>
      <c r="R11801">
        <v>90.877499999999998</v>
      </c>
      <c r="S11801">
        <v>0</v>
      </c>
      <c r="T11801">
        <v>14.7493</v>
      </c>
      <c r="AA11801" t="s">
        <v>465</v>
      </c>
      <c r="AB11801" t="s">
        <v>46</v>
      </c>
      <c r="AC11801" t="b">
        <v>0</v>
      </c>
    </row>
    <row r="11802" spans="1:29" hidden="1" x14ac:dyDescent="0.25">
      <c r="A11802" t="s">
        <v>134</v>
      </c>
      <c r="B11802" t="s">
        <v>610</v>
      </c>
      <c r="C11802" t="s">
        <v>584</v>
      </c>
      <c r="D11802" s="28" t="s">
        <v>619</v>
      </c>
      <c r="E11802" t="s">
        <v>274</v>
      </c>
      <c r="F11802" t="s">
        <v>595</v>
      </c>
      <c r="G11802" t="str">
        <f t="shared" si="942"/>
        <v>SWHC046-01</v>
      </c>
      <c r="H11802" t="str">
        <f t="shared" si="942"/>
        <v>ExAnte2019</v>
      </c>
      <c r="I11802" t="str">
        <f t="shared" si="942"/>
        <v>IOU workpaper</v>
      </c>
      <c r="J11802" s="2">
        <f t="shared" si="939"/>
        <v>43775</v>
      </c>
      <c r="K11802" t="s">
        <v>203</v>
      </c>
      <c r="L11802">
        <f t="shared" si="940"/>
        <v>1</v>
      </c>
      <c r="O11802">
        <v>0</v>
      </c>
      <c r="P11802">
        <v>0</v>
      </c>
      <c r="Q11802">
        <v>0</v>
      </c>
      <c r="R11802">
        <v>94.355199999999996</v>
      </c>
      <c r="S11802">
        <v>0</v>
      </c>
      <c r="T11802">
        <v>20.718499999999999</v>
      </c>
      <c r="AA11802" t="s">
        <v>465</v>
      </c>
      <c r="AB11802" t="s">
        <v>46</v>
      </c>
      <c r="AC11802" t="b">
        <v>0</v>
      </c>
    </row>
    <row r="11803" spans="1:29" hidden="1" x14ac:dyDescent="0.25">
      <c r="A11803" t="s">
        <v>134</v>
      </c>
      <c r="B11803" t="s">
        <v>610</v>
      </c>
      <c r="C11803" t="s">
        <v>584</v>
      </c>
      <c r="D11803" s="28" t="s">
        <v>619</v>
      </c>
      <c r="E11803" t="s">
        <v>282</v>
      </c>
      <c r="F11803" t="s">
        <v>595</v>
      </c>
      <c r="G11803" t="str">
        <f t="shared" si="942"/>
        <v>SWHC046-01</v>
      </c>
      <c r="H11803" t="str">
        <f t="shared" si="942"/>
        <v>ExAnte2019</v>
      </c>
      <c r="I11803" t="str">
        <f t="shared" si="942"/>
        <v>IOU workpaper</v>
      </c>
      <c r="J11803" s="2">
        <f t="shared" si="939"/>
        <v>43775</v>
      </c>
      <c r="K11803" t="s">
        <v>203</v>
      </c>
      <c r="L11803">
        <f t="shared" si="940"/>
        <v>1</v>
      </c>
      <c r="O11803">
        <v>0</v>
      </c>
      <c r="P11803">
        <v>0</v>
      </c>
      <c r="Q11803">
        <v>0</v>
      </c>
      <c r="R11803">
        <v>104.3325</v>
      </c>
      <c r="S11803">
        <v>0</v>
      </c>
      <c r="T11803">
        <v>22.239699999999999</v>
      </c>
      <c r="AA11803" t="s">
        <v>465</v>
      </c>
      <c r="AB11803" t="s">
        <v>46</v>
      </c>
      <c r="AC11803" t="b">
        <v>0</v>
      </c>
    </row>
    <row r="11804" spans="1:29" hidden="1" x14ac:dyDescent="0.25">
      <c r="A11804" t="s">
        <v>134</v>
      </c>
      <c r="B11804" t="s">
        <v>610</v>
      </c>
      <c r="C11804" t="s">
        <v>584</v>
      </c>
      <c r="D11804" s="28" t="s">
        <v>619</v>
      </c>
      <c r="E11804" t="s">
        <v>290</v>
      </c>
      <c r="F11804" t="s">
        <v>595</v>
      </c>
      <c r="G11804" t="str">
        <f t="shared" si="942"/>
        <v>SWHC046-01</v>
      </c>
      <c r="H11804" t="str">
        <f t="shared" si="942"/>
        <v>ExAnte2019</v>
      </c>
      <c r="I11804" t="str">
        <f t="shared" si="942"/>
        <v>IOU workpaper</v>
      </c>
      <c r="J11804" s="2">
        <f t="shared" si="939"/>
        <v>43775</v>
      </c>
      <c r="K11804" t="s">
        <v>203</v>
      </c>
      <c r="L11804">
        <f t="shared" si="940"/>
        <v>1</v>
      </c>
      <c r="O11804">
        <v>0</v>
      </c>
      <c r="P11804">
        <v>0</v>
      </c>
      <c r="Q11804">
        <v>0</v>
      </c>
      <c r="R11804">
        <v>100.6078</v>
      </c>
      <c r="S11804">
        <v>0</v>
      </c>
      <c r="T11804">
        <v>22.753799999999998</v>
      </c>
      <c r="AA11804" t="s">
        <v>465</v>
      </c>
      <c r="AB11804" t="s">
        <v>46</v>
      </c>
      <c r="AC11804" t="b">
        <v>0</v>
      </c>
    </row>
    <row r="11805" spans="1:29" hidden="1" x14ac:dyDescent="0.25">
      <c r="A11805" t="s">
        <v>134</v>
      </c>
      <c r="B11805" t="s">
        <v>610</v>
      </c>
      <c r="C11805" t="s">
        <v>584</v>
      </c>
      <c r="D11805" s="28" t="s">
        <v>619</v>
      </c>
      <c r="E11805" t="s">
        <v>298</v>
      </c>
      <c r="F11805" t="s">
        <v>595</v>
      </c>
      <c r="G11805" t="str">
        <f t="shared" si="942"/>
        <v>SWHC046-01</v>
      </c>
      <c r="H11805" t="str">
        <f t="shared" si="942"/>
        <v>ExAnte2019</v>
      </c>
      <c r="I11805" t="str">
        <f t="shared" si="942"/>
        <v>IOU workpaper</v>
      </c>
      <c r="J11805" s="2">
        <f t="shared" si="939"/>
        <v>43775</v>
      </c>
      <c r="K11805" t="s">
        <v>203</v>
      </c>
      <c r="L11805">
        <f t="shared" si="940"/>
        <v>1</v>
      </c>
      <c r="O11805">
        <v>0</v>
      </c>
      <c r="P11805">
        <v>0</v>
      </c>
      <c r="Q11805">
        <v>0</v>
      </c>
      <c r="R11805">
        <v>-27.717300000000002</v>
      </c>
      <c r="S11805">
        <v>0</v>
      </c>
      <c r="T11805">
        <v>43.469099999999997</v>
      </c>
      <c r="AA11805" t="s">
        <v>465</v>
      </c>
      <c r="AB11805" t="s">
        <v>46</v>
      </c>
      <c r="AC11805" t="b">
        <v>0</v>
      </c>
    </row>
    <row r="11806" spans="1:29" hidden="1" x14ac:dyDescent="0.25">
      <c r="A11806" t="s">
        <v>134</v>
      </c>
      <c r="B11806" t="s">
        <v>610</v>
      </c>
      <c r="C11806" t="s">
        <v>584</v>
      </c>
      <c r="D11806" s="28" t="s">
        <v>619</v>
      </c>
      <c r="E11806" t="s">
        <v>306</v>
      </c>
      <c r="F11806" t="s">
        <v>595</v>
      </c>
      <c r="G11806" t="str">
        <f t="shared" si="942"/>
        <v>SWHC046-01</v>
      </c>
      <c r="H11806" t="str">
        <f t="shared" si="942"/>
        <v>ExAnte2019</v>
      </c>
      <c r="I11806" t="str">
        <f t="shared" si="942"/>
        <v>IOU workpaper</v>
      </c>
      <c r="J11806" s="2">
        <f t="shared" si="939"/>
        <v>43775</v>
      </c>
      <c r="K11806" t="s">
        <v>203</v>
      </c>
      <c r="L11806">
        <f t="shared" si="940"/>
        <v>1</v>
      </c>
      <c r="O11806">
        <v>0</v>
      </c>
      <c r="P11806">
        <v>0</v>
      </c>
      <c r="Q11806">
        <v>0</v>
      </c>
      <c r="R11806">
        <v>-54.048400000000001</v>
      </c>
      <c r="S11806">
        <v>0</v>
      </c>
      <c r="T11806">
        <v>44.925800000000002</v>
      </c>
      <c r="AA11806" t="s">
        <v>465</v>
      </c>
      <c r="AB11806" t="s">
        <v>46</v>
      </c>
      <c r="AC11806" t="b">
        <v>0</v>
      </c>
    </row>
    <row r="11807" spans="1:29" hidden="1" x14ac:dyDescent="0.25">
      <c r="A11807" t="s">
        <v>134</v>
      </c>
      <c r="B11807" t="s">
        <v>610</v>
      </c>
      <c r="C11807" t="s">
        <v>584</v>
      </c>
      <c r="D11807" s="28" t="s">
        <v>619</v>
      </c>
      <c r="E11807" t="s">
        <v>314</v>
      </c>
      <c r="F11807" t="s">
        <v>595</v>
      </c>
      <c r="G11807" t="str">
        <f t="shared" si="942"/>
        <v>SWHC046-01</v>
      </c>
      <c r="H11807" t="str">
        <f t="shared" si="942"/>
        <v>ExAnte2019</v>
      </c>
      <c r="I11807" t="str">
        <f t="shared" si="942"/>
        <v>IOU workpaper</v>
      </c>
      <c r="J11807" s="2">
        <f t="shared" si="939"/>
        <v>43775</v>
      </c>
      <c r="K11807" t="s">
        <v>203</v>
      </c>
      <c r="L11807">
        <f t="shared" si="940"/>
        <v>1</v>
      </c>
      <c r="O11807">
        <v>0</v>
      </c>
      <c r="P11807">
        <v>0</v>
      </c>
      <c r="Q11807">
        <v>0</v>
      </c>
      <c r="R11807">
        <v>18.583100000000002</v>
      </c>
      <c r="S11807">
        <v>0</v>
      </c>
      <c r="T11807">
        <v>36.771500000000003</v>
      </c>
      <c r="AA11807" t="s">
        <v>465</v>
      </c>
      <c r="AB11807" t="s">
        <v>46</v>
      </c>
      <c r="AC11807" t="b">
        <v>0</v>
      </c>
    </row>
    <row r="11808" spans="1:29" hidden="1" x14ac:dyDescent="0.25">
      <c r="A11808" t="s">
        <v>134</v>
      </c>
      <c r="B11808" t="s">
        <v>610</v>
      </c>
      <c r="C11808" t="s">
        <v>584</v>
      </c>
      <c r="D11808" s="28" t="s">
        <v>619</v>
      </c>
      <c r="E11808" t="s">
        <v>322</v>
      </c>
      <c r="F11808" t="s">
        <v>595</v>
      </c>
      <c r="G11808" t="str">
        <f t="shared" si="942"/>
        <v>SWHC046-01</v>
      </c>
      <c r="H11808" t="str">
        <f t="shared" si="942"/>
        <v>ExAnte2019</v>
      </c>
      <c r="I11808" t="str">
        <f t="shared" si="942"/>
        <v>IOU workpaper</v>
      </c>
      <c r="J11808" s="2">
        <f t="shared" si="939"/>
        <v>43775</v>
      </c>
      <c r="K11808" t="s">
        <v>203</v>
      </c>
      <c r="L11808">
        <f t="shared" si="940"/>
        <v>1</v>
      </c>
      <c r="O11808">
        <v>0</v>
      </c>
      <c r="P11808">
        <v>0</v>
      </c>
      <c r="Q11808">
        <v>0</v>
      </c>
      <c r="R11808">
        <v>-54.026400000000002</v>
      </c>
      <c r="S11808">
        <v>0</v>
      </c>
      <c r="T11808">
        <v>46.600900000000003</v>
      </c>
      <c r="AA11808" t="s">
        <v>465</v>
      </c>
      <c r="AB11808" t="s">
        <v>46</v>
      </c>
      <c r="AC11808" t="b">
        <v>0</v>
      </c>
    </row>
    <row r="11809" spans="1:29" hidden="1" x14ac:dyDescent="0.25">
      <c r="A11809" t="s">
        <v>134</v>
      </c>
      <c r="B11809" t="s">
        <v>610</v>
      </c>
      <c r="C11809" t="s">
        <v>584</v>
      </c>
      <c r="D11809" s="28" t="s">
        <v>619</v>
      </c>
      <c r="E11809" t="s">
        <v>330</v>
      </c>
      <c r="F11809" t="s">
        <v>595</v>
      </c>
      <c r="G11809" t="str">
        <f t="shared" si="942"/>
        <v>SWHC046-01</v>
      </c>
      <c r="H11809" t="str">
        <f t="shared" si="942"/>
        <v>ExAnte2019</v>
      </c>
      <c r="I11809" t="str">
        <f t="shared" si="942"/>
        <v>IOU workpaper</v>
      </c>
      <c r="J11809" s="2">
        <f t="shared" si="939"/>
        <v>43775</v>
      </c>
      <c r="K11809" t="s">
        <v>203</v>
      </c>
      <c r="L11809">
        <f t="shared" si="940"/>
        <v>1</v>
      </c>
      <c r="O11809">
        <v>0</v>
      </c>
      <c r="P11809">
        <v>0</v>
      </c>
      <c r="Q11809">
        <v>0</v>
      </c>
      <c r="R11809">
        <v>258.00170000000003</v>
      </c>
      <c r="S11809">
        <v>0</v>
      </c>
      <c r="T11809">
        <v>6.4602000000000004</v>
      </c>
      <c r="AA11809" t="s">
        <v>465</v>
      </c>
      <c r="AB11809" t="s">
        <v>46</v>
      </c>
      <c r="AC11809" t="b">
        <v>0</v>
      </c>
    </row>
    <row r="11810" spans="1:29" hidden="1" x14ac:dyDescent="0.25">
      <c r="A11810" t="s">
        <v>134</v>
      </c>
      <c r="B11810" t="s">
        <v>610</v>
      </c>
      <c r="C11810" t="s">
        <v>584</v>
      </c>
      <c r="D11810" s="28" t="s">
        <v>619</v>
      </c>
      <c r="E11810" t="s">
        <v>338</v>
      </c>
      <c r="F11810" t="s">
        <v>595</v>
      </c>
      <c r="G11810" t="str">
        <f t="shared" si="942"/>
        <v>SWHC046-01</v>
      </c>
      <c r="H11810" t="str">
        <f t="shared" si="942"/>
        <v>ExAnte2019</v>
      </c>
      <c r="I11810" t="str">
        <f t="shared" si="942"/>
        <v>IOU workpaper</v>
      </c>
      <c r="J11810" s="2">
        <f t="shared" si="939"/>
        <v>43775</v>
      </c>
      <c r="K11810" t="s">
        <v>203</v>
      </c>
      <c r="L11810">
        <f t="shared" si="940"/>
        <v>1</v>
      </c>
      <c r="O11810">
        <v>0</v>
      </c>
      <c r="P11810">
        <v>0</v>
      </c>
      <c r="Q11810">
        <v>0</v>
      </c>
      <c r="R11810">
        <v>-630.56050000000005</v>
      </c>
      <c r="S11810">
        <v>0</v>
      </c>
      <c r="T11810">
        <v>105.6131</v>
      </c>
      <c r="AA11810" t="s">
        <v>465</v>
      </c>
      <c r="AB11810" t="s">
        <v>46</v>
      </c>
      <c r="AC11810" t="b">
        <v>0</v>
      </c>
    </row>
    <row r="11811" spans="1:29" hidden="1" x14ac:dyDescent="0.25">
      <c r="A11811" t="s">
        <v>134</v>
      </c>
      <c r="B11811" t="s">
        <v>610</v>
      </c>
      <c r="C11811" t="s">
        <v>585</v>
      </c>
      <c r="D11811" s="28" t="s">
        <v>619</v>
      </c>
      <c r="E11811" t="s">
        <v>202</v>
      </c>
      <c r="F11811" t="s">
        <v>595</v>
      </c>
      <c r="G11811" t="str">
        <f t="shared" si="942"/>
        <v>SWHC046-01</v>
      </c>
      <c r="H11811" t="str">
        <f t="shared" si="942"/>
        <v>ExAnte2019</v>
      </c>
      <c r="I11811" t="str">
        <f t="shared" si="942"/>
        <v>IOU workpaper</v>
      </c>
      <c r="J11811" s="2">
        <f t="shared" si="939"/>
        <v>43775</v>
      </c>
      <c r="K11811" t="s">
        <v>203</v>
      </c>
      <c r="L11811">
        <f t="shared" si="940"/>
        <v>1</v>
      </c>
      <c r="O11811">
        <v>0</v>
      </c>
      <c r="P11811">
        <v>0</v>
      </c>
      <c r="Q11811">
        <v>0</v>
      </c>
      <c r="R11811">
        <v>85.416600000000003</v>
      </c>
      <c r="S11811">
        <v>0</v>
      </c>
      <c r="T11811">
        <v>110.14530000000001</v>
      </c>
      <c r="AA11811" t="s">
        <v>465</v>
      </c>
      <c r="AB11811" t="s">
        <v>46</v>
      </c>
      <c r="AC11811" t="b">
        <v>0</v>
      </c>
    </row>
    <row r="11812" spans="1:29" hidden="1" x14ac:dyDescent="0.25">
      <c r="A11812" t="s">
        <v>134</v>
      </c>
      <c r="B11812" t="s">
        <v>610</v>
      </c>
      <c r="C11812" t="s">
        <v>585</v>
      </c>
      <c r="D11812" s="28" t="s">
        <v>619</v>
      </c>
      <c r="E11812" t="s">
        <v>224</v>
      </c>
      <c r="F11812" t="s">
        <v>595</v>
      </c>
      <c r="G11812" t="str">
        <f t="shared" si="942"/>
        <v>SWHC046-01</v>
      </c>
      <c r="H11812" t="str">
        <f t="shared" si="942"/>
        <v>ExAnte2019</v>
      </c>
      <c r="I11812" t="str">
        <f t="shared" si="942"/>
        <v>IOU workpaper</v>
      </c>
      <c r="J11812" s="2">
        <f t="shared" si="939"/>
        <v>43775</v>
      </c>
      <c r="K11812" t="s">
        <v>203</v>
      </c>
      <c r="L11812">
        <f t="shared" si="940"/>
        <v>1</v>
      </c>
      <c r="O11812">
        <v>0</v>
      </c>
      <c r="P11812">
        <v>0</v>
      </c>
      <c r="Q11812">
        <v>0</v>
      </c>
      <c r="R11812">
        <v>101.4485</v>
      </c>
      <c r="S11812">
        <v>0</v>
      </c>
      <c r="T11812">
        <v>102.051</v>
      </c>
      <c r="AA11812" t="s">
        <v>465</v>
      </c>
      <c r="AB11812" t="s">
        <v>46</v>
      </c>
      <c r="AC11812" t="b">
        <v>0</v>
      </c>
    </row>
    <row r="11813" spans="1:29" hidden="1" x14ac:dyDescent="0.25">
      <c r="A11813" t="s">
        <v>134</v>
      </c>
      <c r="B11813" t="s">
        <v>610</v>
      </c>
      <c r="C11813" t="s">
        <v>585</v>
      </c>
      <c r="D11813" s="28" t="s">
        <v>619</v>
      </c>
      <c r="E11813" t="s">
        <v>232</v>
      </c>
      <c r="F11813" t="s">
        <v>595</v>
      </c>
      <c r="G11813" t="str">
        <f t="shared" si="942"/>
        <v>SWHC046-01</v>
      </c>
      <c r="H11813" t="str">
        <f t="shared" si="942"/>
        <v>ExAnte2019</v>
      </c>
      <c r="I11813" t="str">
        <f t="shared" si="942"/>
        <v>IOU workpaper</v>
      </c>
      <c r="J11813" s="2">
        <f t="shared" si="939"/>
        <v>43775</v>
      </c>
      <c r="K11813" t="s">
        <v>203</v>
      </c>
      <c r="L11813">
        <f t="shared" si="940"/>
        <v>1</v>
      </c>
      <c r="O11813">
        <v>0</v>
      </c>
      <c r="P11813">
        <v>0</v>
      </c>
      <c r="Q11813">
        <v>0</v>
      </c>
      <c r="R11813">
        <v>277.11309999999997</v>
      </c>
      <c r="S11813">
        <v>0</v>
      </c>
      <c r="T11813">
        <v>54.967199999999998</v>
      </c>
      <c r="AA11813" t="s">
        <v>465</v>
      </c>
      <c r="AB11813" t="s">
        <v>46</v>
      </c>
      <c r="AC11813" t="b">
        <v>0</v>
      </c>
    </row>
    <row r="11814" spans="1:29" hidden="1" x14ac:dyDescent="0.25">
      <c r="A11814" t="s">
        <v>134</v>
      </c>
      <c r="B11814" t="s">
        <v>610</v>
      </c>
      <c r="C11814" t="s">
        <v>585</v>
      </c>
      <c r="D11814" s="28" t="s">
        <v>619</v>
      </c>
      <c r="E11814" t="s">
        <v>240</v>
      </c>
      <c r="F11814" t="s">
        <v>595</v>
      </c>
      <c r="G11814" t="str">
        <f t="shared" ref="G11814:I11829" si="943">G11813</f>
        <v>SWHC046-01</v>
      </c>
      <c r="H11814" t="str">
        <f t="shared" si="943"/>
        <v>ExAnte2019</v>
      </c>
      <c r="I11814" t="str">
        <f t="shared" si="943"/>
        <v>IOU workpaper</v>
      </c>
      <c r="J11814" s="2">
        <f t="shared" si="939"/>
        <v>43775</v>
      </c>
      <c r="K11814" t="s">
        <v>203</v>
      </c>
      <c r="L11814">
        <f t="shared" si="940"/>
        <v>1</v>
      </c>
      <c r="O11814">
        <v>0</v>
      </c>
      <c r="P11814">
        <v>0</v>
      </c>
      <c r="Q11814">
        <v>0</v>
      </c>
      <c r="R11814">
        <v>172.18170000000001</v>
      </c>
      <c r="S11814">
        <v>0</v>
      </c>
      <c r="T11814">
        <v>76.081500000000005</v>
      </c>
      <c r="AA11814" t="s">
        <v>465</v>
      </c>
      <c r="AB11814" t="s">
        <v>46</v>
      </c>
      <c r="AC11814" t="b">
        <v>0</v>
      </c>
    </row>
    <row r="11815" spans="1:29" hidden="1" x14ac:dyDescent="0.25">
      <c r="A11815" t="s">
        <v>134</v>
      </c>
      <c r="B11815" t="s">
        <v>610</v>
      </c>
      <c r="C11815" t="s">
        <v>585</v>
      </c>
      <c r="D11815" s="28" t="s">
        <v>619</v>
      </c>
      <c r="E11815" t="s">
        <v>248</v>
      </c>
      <c r="F11815" t="s">
        <v>595</v>
      </c>
      <c r="G11815" t="str">
        <f t="shared" si="943"/>
        <v>SWHC046-01</v>
      </c>
      <c r="H11815" t="str">
        <f t="shared" si="943"/>
        <v>ExAnte2019</v>
      </c>
      <c r="I11815" t="str">
        <f t="shared" si="943"/>
        <v>IOU workpaper</v>
      </c>
      <c r="J11815" s="2">
        <f t="shared" si="939"/>
        <v>43775</v>
      </c>
      <c r="K11815" t="s">
        <v>203</v>
      </c>
      <c r="L11815">
        <f t="shared" si="940"/>
        <v>1</v>
      </c>
      <c r="O11815">
        <v>0</v>
      </c>
      <c r="P11815">
        <v>0</v>
      </c>
      <c r="Q11815">
        <v>0</v>
      </c>
      <c r="R11815">
        <v>235.1378</v>
      </c>
      <c r="S11815">
        <v>0</v>
      </c>
      <c r="T11815">
        <v>66.025300000000001</v>
      </c>
      <c r="AA11815" t="s">
        <v>465</v>
      </c>
      <c r="AB11815" t="s">
        <v>46</v>
      </c>
      <c r="AC11815" t="b">
        <v>0</v>
      </c>
    </row>
    <row r="11816" spans="1:29" hidden="1" x14ac:dyDescent="0.25">
      <c r="A11816" t="s">
        <v>134</v>
      </c>
      <c r="B11816" t="s">
        <v>610</v>
      </c>
      <c r="C11816" t="s">
        <v>585</v>
      </c>
      <c r="D11816" s="28" t="s">
        <v>619</v>
      </c>
      <c r="E11816" t="s">
        <v>256</v>
      </c>
      <c r="F11816" t="s">
        <v>595</v>
      </c>
      <c r="G11816" t="str">
        <f t="shared" si="943"/>
        <v>SWHC046-01</v>
      </c>
      <c r="H11816" t="str">
        <f t="shared" si="943"/>
        <v>ExAnte2019</v>
      </c>
      <c r="I11816" t="str">
        <f t="shared" si="943"/>
        <v>IOU workpaper</v>
      </c>
      <c r="J11816" s="2">
        <f t="shared" si="939"/>
        <v>43775</v>
      </c>
      <c r="K11816" t="s">
        <v>203</v>
      </c>
      <c r="L11816">
        <f t="shared" si="940"/>
        <v>1</v>
      </c>
      <c r="O11816">
        <v>0</v>
      </c>
      <c r="P11816">
        <v>0</v>
      </c>
      <c r="Q11816">
        <v>0</v>
      </c>
      <c r="R11816">
        <v>401.95699999999999</v>
      </c>
      <c r="S11816">
        <v>0</v>
      </c>
      <c r="T11816">
        <v>20.913799999999998</v>
      </c>
      <c r="AA11816" t="s">
        <v>465</v>
      </c>
      <c r="AB11816" t="s">
        <v>46</v>
      </c>
      <c r="AC11816" t="b">
        <v>0</v>
      </c>
    </row>
    <row r="11817" spans="1:29" hidden="1" x14ac:dyDescent="0.25">
      <c r="A11817" t="s">
        <v>134</v>
      </c>
      <c r="B11817" t="s">
        <v>610</v>
      </c>
      <c r="C11817" t="s">
        <v>585</v>
      </c>
      <c r="D11817" s="28" t="s">
        <v>619</v>
      </c>
      <c r="E11817" t="s">
        <v>265</v>
      </c>
      <c r="F11817" t="s">
        <v>595</v>
      </c>
      <c r="G11817" t="str">
        <f t="shared" si="943"/>
        <v>SWHC046-01</v>
      </c>
      <c r="H11817" t="str">
        <f t="shared" si="943"/>
        <v>ExAnte2019</v>
      </c>
      <c r="I11817" t="str">
        <f t="shared" si="943"/>
        <v>IOU workpaper</v>
      </c>
      <c r="J11817" s="2">
        <f t="shared" si="939"/>
        <v>43775</v>
      </c>
      <c r="K11817" t="s">
        <v>203</v>
      </c>
      <c r="L11817">
        <f t="shared" si="940"/>
        <v>1</v>
      </c>
      <c r="O11817">
        <v>0</v>
      </c>
      <c r="P11817">
        <v>0</v>
      </c>
      <c r="Q11817">
        <v>0</v>
      </c>
      <c r="R11817">
        <v>414.86020000000002</v>
      </c>
      <c r="S11817">
        <v>0</v>
      </c>
      <c r="T11817">
        <v>7.3958000000000004</v>
      </c>
      <c r="AA11817" t="s">
        <v>465</v>
      </c>
      <c r="AB11817" t="s">
        <v>46</v>
      </c>
      <c r="AC11817" t="b">
        <v>0</v>
      </c>
    </row>
    <row r="11818" spans="1:29" hidden="1" x14ac:dyDescent="0.25">
      <c r="A11818" t="s">
        <v>134</v>
      </c>
      <c r="B11818" t="s">
        <v>610</v>
      </c>
      <c r="C11818" t="s">
        <v>585</v>
      </c>
      <c r="D11818" s="28" t="s">
        <v>619</v>
      </c>
      <c r="E11818" t="s">
        <v>274</v>
      </c>
      <c r="F11818" t="s">
        <v>595</v>
      </c>
      <c r="G11818" t="str">
        <f t="shared" si="943"/>
        <v>SWHC046-01</v>
      </c>
      <c r="H11818" t="str">
        <f t="shared" si="943"/>
        <v>ExAnte2019</v>
      </c>
      <c r="I11818" t="str">
        <f t="shared" si="943"/>
        <v>IOU workpaper</v>
      </c>
      <c r="J11818" s="2">
        <f t="shared" si="939"/>
        <v>43775</v>
      </c>
      <c r="K11818" t="s">
        <v>203</v>
      </c>
      <c r="L11818">
        <f t="shared" si="940"/>
        <v>1</v>
      </c>
      <c r="O11818">
        <v>0</v>
      </c>
      <c r="P11818">
        <v>0</v>
      </c>
      <c r="Q11818">
        <v>0</v>
      </c>
      <c r="R11818">
        <v>384.21539999999999</v>
      </c>
      <c r="S11818">
        <v>0</v>
      </c>
      <c r="T11818">
        <v>22.413499999999999</v>
      </c>
      <c r="AA11818" t="s">
        <v>465</v>
      </c>
      <c r="AB11818" t="s">
        <v>46</v>
      </c>
      <c r="AC11818" t="b">
        <v>0</v>
      </c>
    </row>
    <row r="11819" spans="1:29" hidden="1" x14ac:dyDescent="0.25">
      <c r="A11819" t="s">
        <v>134</v>
      </c>
      <c r="B11819" t="s">
        <v>610</v>
      </c>
      <c r="C11819" t="s">
        <v>585</v>
      </c>
      <c r="D11819" s="28" t="s">
        <v>619</v>
      </c>
      <c r="E11819" t="s">
        <v>282</v>
      </c>
      <c r="F11819" t="s">
        <v>595</v>
      </c>
      <c r="G11819" t="str">
        <f t="shared" si="943"/>
        <v>SWHC046-01</v>
      </c>
      <c r="H11819" t="str">
        <f t="shared" si="943"/>
        <v>ExAnte2019</v>
      </c>
      <c r="I11819" t="str">
        <f t="shared" si="943"/>
        <v>IOU workpaper</v>
      </c>
      <c r="J11819" s="2">
        <f t="shared" si="939"/>
        <v>43775</v>
      </c>
      <c r="K11819" t="s">
        <v>203</v>
      </c>
      <c r="L11819">
        <f t="shared" si="940"/>
        <v>1</v>
      </c>
      <c r="O11819">
        <v>0</v>
      </c>
      <c r="P11819">
        <v>0</v>
      </c>
      <c r="Q11819">
        <v>0</v>
      </c>
      <c r="R11819">
        <v>429.16160000000002</v>
      </c>
      <c r="S11819">
        <v>0</v>
      </c>
      <c r="T11819">
        <v>24.8429</v>
      </c>
      <c r="AA11819" t="s">
        <v>465</v>
      </c>
      <c r="AB11819" t="s">
        <v>46</v>
      </c>
      <c r="AC11819" t="b">
        <v>0</v>
      </c>
    </row>
    <row r="11820" spans="1:29" hidden="1" x14ac:dyDescent="0.25">
      <c r="A11820" t="s">
        <v>134</v>
      </c>
      <c r="B11820" t="s">
        <v>610</v>
      </c>
      <c r="C11820" t="s">
        <v>585</v>
      </c>
      <c r="D11820" s="28" t="s">
        <v>619</v>
      </c>
      <c r="E11820" t="s">
        <v>290</v>
      </c>
      <c r="F11820" t="s">
        <v>595</v>
      </c>
      <c r="G11820" t="str">
        <f t="shared" si="943"/>
        <v>SWHC046-01</v>
      </c>
      <c r="H11820" t="str">
        <f t="shared" si="943"/>
        <v>ExAnte2019</v>
      </c>
      <c r="I11820" t="str">
        <f t="shared" si="943"/>
        <v>IOU workpaper</v>
      </c>
      <c r="J11820" s="2">
        <f t="shared" si="939"/>
        <v>43775</v>
      </c>
      <c r="K11820" t="s">
        <v>203</v>
      </c>
      <c r="L11820">
        <f t="shared" si="940"/>
        <v>1</v>
      </c>
      <c r="O11820">
        <v>0</v>
      </c>
      <c r="P11820">
        <v>0</v>
      </c>
      <c r="Q11820">
        <v>0</v>
      </c>
      <c r="R11820">
        <v>408.15260000000001</v>
      </c>
      <c r="S11820">
        <v>0</v>
      </c>
      <c r="T11820">
        <v>38.604799999999997</v>
      </c>
      <c r="AA11820" t="s">
        <v>465</v>
      </c>
      <c r="AB11820" t="s">
        <v>46</v>
      </c>
      <c r="AC11820" t="b">
        <v>0</v>
      </c>
    </row>
    <row r="11821" spans="1:29" hidden="1" x14ac:dyDescent="0.25">
      <c r="A11821" t="s">
        <v>134</v>
      </c>
      <c r="B11821" t="s">
        <v>610</v>
      </c>
      <c r="C11821" t="s">
        <v>585</v>
      </c>
      <c r="D11821" s="28" t="s">
        <v>619</v>
      </c>
      <c r="E11821" t="s">
        <v>298</v>
      </c>
      <c r="F11821" t="s">
        <v>595</v>
      </c>
      <c r="G11821" t="str">
        <f t="shared" si="943"/>
        <v>SWHC046-01</v>
      </c>
      <c r="H11821" t="str">
        <f t="shared" si="943"/>
        <v>ExAnte2019</v>
      </c>
      <c r="I11821" t="str">
        <f t="shared" si="943"/>
        <v>IOU workpaper</v>
      </c>
      <c r="J11821" s="2">
        <f t="shared" si="939"/>
        <v>43775</v>
      </c>
      <c r="K11821" t="s">
        <v>203</v>
      </c>
      <c r="L11821">
        <f t="shared" si="940"/>
        <v>1</v>
      </c>
      <c r="O11821">
        <v>0</v>
      </c>
      <c r="P11821">
        <v>0</v>
      </c>
      <c r="Q11821">
        <v>0</v>
      </c>
      <c r="R11821">
        <v>301.51299999999998</v>
      </c>
      <c r="S11821">
        <v>0</v>
      </c>
      <c r="T11821">
        <v>68.6905</v>
      </c>
      <c r="AA11821" t="s">
        <v>465</v>
      </c>
      <c r="AB11821" t="s">
        <v>46</v>
      </c>
      <c r="AC11821" t="b">
        <v>0</v>
      </c>
    </row>
    <row r="11822" spans="1:29" hidden="1" x14ac:dyDescent="0.25">
      <c r="A11822" t="s">
        <v>134</v>
      </c>
      <c r="B11822" t="s">
        <v>610</v>
      </c>
      <c r="C11822" t="s">
        <v>585</v>
      </c>
      <c r="D11822" s="28" t="s">
        <v>619</v>
      </c>
      <c r="E11822" t="s">
        <v>306</v>
      </c>
      <c r="F11822" t="s">
        <v>595</v>
      </c>
      <c r="G11822" t="str">
        <f t="shared" si="943"/>
        <v>SWHC046-01</v>
      </c>
      <c r="H11822" t="str">
        <f t="shared" si="943"/>
        <v>ExAnte2019</v>
      </c>
      <c r="I11822" t="str">
        <f t="shared" si="943"/>
        <v>IOU workpaper</v>
      </c>
      <c r="J11822" s="2">
        <f t="shared" si="939"/>
        <v>43775</v>
      </c>
      <c r="K11822" t="s">
        <v>203</v>
      </c>
      <c r="L11822">
        <f t="shared" si="940"/>
        <v>1</v>
      </c>
      <c r="O11822">
        <v>0</v>
      </c>
      <c r="P11822">
        <v>0</v>
      </c>
      <c r="Q11822">
        <v>0</v>
      </c>
      <c r="R11822">
        <v>242.90360000000001</v>
      </c>
      <c r="S11822">
        <v>0</v>
      </c>
      <c r="T11822">
        <v>73.993200000000002</v>
      </c>
      <c r="AA11822" t="s">
        <v>465</v>
      </c>
      <c r="AB11822" t="s">
        <v>46</v>
      </c>
      <c r="AC11822" t="b">
        <v>0</v>
      </c>
    </row>
    <row r="11823" spans="1:29" hidden="1" x14ac:dyDescent="0.25">
      <c r="A11823" t="s">
        <v>134</v>
      </c>
      <c r="B11823" t="s">
        <v>610</v>
      </c>
      <c r="C11823" t="s">
        <v>585</v>
      </c>
      <c r="D11823" s="28" t="s">
        <v>619</v>
      </c>
      <c r="E11823" t="s">
        <v>314</v>
      </c>
      <c r="F11823" t="s">
        <v>595</v>
      </c>
      <c r="G11823" t="str">
        <f t="shared" si="943"/>
        <v>SWHC046-01</v>
      </c>
      <c r="H11823" t="str">
        <f t="shared" si="943"/>
        <v>ExAnte2019</v>
      </c>
      <c r="I11823" t="str">
        <f t="shared" si="943"/>
        <v>IOU workpaper</v>
      </c>
      <c r="J11823" s="2">
        <f t="shared" si="939"/>
        <v>43775</v>
      </c>
      <c r="K11823" t="s">
        <v>203</v>
      </c>
      <c r="L11823">
        <f t="shared" si="940"/>
        <v>1</v>
      </c>
      <c r="O11823">
        <v>0</v>
      </c>
      <c r="P11823">
        <v>0</v>
      </c>
      <c r="Q11823">
        <v>0</v>
      </c>
      <c r="R11823">
        <v>345.2201</v>
      </c>
      <c r="S11823">
        <v>0</v>
      </c>
      <c r="T11823">
        <v>60.552599999999998</v>
      </c>
      <c r="AA11823" t="s">
        <v>465</v>
      </c>
      <c r="AB11823" t="s">
        <v>46</v>
      </c>
      <c r="AC11823" t="b">
        <v>0</v>
      </c>
    </row>
    <row r="11824" spans="1:29" hidden="1" x14ac:dyDescent="0.25">
      <c r="A11824" t="s">
        <v>134</v>
      </c>
      <c r="B11824" t="s">
        <v>610</v>
      </c>
      <c r="C11824" t="s">
        <v>585</v>
      </c>
      <c r="D11824" s="28" t="s">
        <v>619</v>
      </c>
      <c r="E11824" t="s">
        <v>322</v>
      </c>
      <c r="F11824" t="s">
        <v>595</v>
      </c>
      <c r="G11824" t="str">
        <f t="shared" si="943"/>
        <v>SWHC046-01</v>
      </c>
      <c r="H11824" t="str">
        <f t="shared" si="943"/>
        <v>ExAnte2019</v>
      </c>
      <c r="I11824" t="str">
        <f t="shared" si="943"/>
        <v>IOU workpaper</v>
      </c>
      <c r="J11824" s="2">
        <f t="shared" si="939"/>
        <v>43775</v>
      </c>
      <c r="K11824" t="s">
        <v>203</v>
      </c>
      <c r="L11824">
        <f t="shared" si="940"/>
        <v>1</v>
      </c>
      <c r="O11824">
        <v>0</v>
      </c>
      <c r="P11824">
        <v>0</v>
      </c>
      <c r="Q11824">
        <v>0</v>
      </c>
      <c r="R11824">
        <v>255.7756</v>
      </c>
      <c r="S11824">
        <v>0</v>
      </c>
      <c r="T11824">
        <v>76.080100000000002</v>
      </c>
      <c r="AA11824" t="s">
        <v>465</v>
      </c>
      <c r="AB11824" t="s">
        <v>46</v>
      </c>
      <c r="AC11824" t="b">
        <v>0</v>
      </c>
    </row>
    <row r="11825" spans="1:29" hidden="1" x14ac:dyDescent="0.25">
      <c r="A11825" t="s">
        <v>134</v>
      </c>
      <c r="B11825" t="s">
        <v>610</v>
      </c>
      <c r="C11825" t="s">
        <v>585</v>
      </c>
      <c r="D11825" s="28" t="s">
        <v>619</v>
      </c>
      <c r="E11825" t="s">
        <v>330</v>
      </c>
      <c r="F11825" t="s">
        <v>595</v>
      </c>
      <c r="G11825" t="str">
        <f t="shared" si="943"/>
        <v>SWHC046-01</v>
      </c>
      <c r="H11825" t="str">
        <f t="shared" si="943"/>
        <v>ExAnte2019</v>
      </c>
      <c r="I11825" t="str">
        <f t="shared" si="943"/>
        <v>IOU workpaper</v>
      </c>
      <c r="J11825" s="2">
        <f t="shared" si="939"/>
        <v>43775</v>
      </c>
      <c r="K11825" t="s">
        <v>203</v>
      </c>
      <c r="L11825">
        <f t="shared" si="940"/>
        <v>1</v>
      </c>
      <c r="O11825">
        <v>0</v>
      </c>
      <c r="P11825">
        <v>0</v>
      </c>
      <c r="Q11825">
        <v>0</v>
      </c>
      <c r="R11825">
        <v>678.36419999999998</v>
      </c>
      <c r="S11825">
        <v>0</v>
      </c>
      <c r="T11825">
        <v>9.2800999999999991</v>
      </c>
      <c r="AA11825" t="s">
        <v>465</v>
      </c>
      <c r="AB11825" t="s">
        <v>46</v>
      </c>
      <c r="AC11825" t="b">
        <v>0</v>
      </c>
    </row>
    <row r="11826" spans="1:29" hidden="1" x14ac:dyDescent="0.25">
      <c r="A11826" t="s">
        <v>134</v>
      </c>
      <c r="B11826" t="s">
        <v>610</v>
      </c>
      <c r="C11826" t="s">
        <v>585</v>
      </c>
      <c r="D11826" s="28" t="s">
        <v>619</v>
      </c>
      <c r="E11826" t="s">
        <v>338</v>
      </c>
      <c r="F11826" t="s">
        <v>595</v>
      </c>
      <c r="G11826" t="str">
        <f t="shared" si="943"/>
        <v>SWHC046-01</v>
      </c>
      <c r="H11826" t="str">
        <f t="shared" si="943"/>
        <v>ExAnte2019</v>
      </c>
      <c r="I11826" t="str">
        <f t="shared" si="943"/>
        <v>IOU workpaper</v>
      </c>
      <c r="J11826" s="2">
        <f t="shared" si="939"/>
        <v>43775</v>
      </c>
      <c r="K11826" t="s">
        <v>203</v>
      </c>
      <c r="L11826">
        <f t="shared" si="940"/>
        <v>1</v>
      </c>
      <c r="O11826">
        <v>0</v>
      </c>
      <c r="P11826">
        <v>0</v>
      </c>
      <c r="Q11826">
        <v>0</v>
      </c>
      <c r="R11826">
        <v>-252.8099</v>
      </c>
      <c r="S11826">
        <v>0</v>
      </c>
      <c r="T11826">
        <v>148.09880000000001</v>
      </c>
      <c r="AA11826" t="s">
        <v>465</v>
      </c>
      <c r="AB11826" t="s">
        <v>46</v>
      </c>
      <c r="AC11826" t="b">
        <v>0</v>
      </c>
    </row>
    <row r="11827" spans="1:29" hidden="1" x14ac:dyDescent="0.25">
      <c r="A11827" t="s">
        <v>134</v>
      </c>
      <c r="B11827" t="s">
        <v>610</v>
      </c>
      <c r="C11827" t="s">
        <v>586</v>
      </c>
      <c r="D11827" s="28" t="s">
        <v>619</v>
      </c>
      <c r="E11827" t="s">
        <v>202</v>
      </c>
      <c r="F11827" t="s">
        <v>595</v>
      </c>
      <c r="G11827" t="str">
        <f t="shared" si="943"/>
        <v>SWHC046-01</v>
      </c>
      <c r="H11827" t="str">
        <f t="shared" si="943"/>
        <v>ExAnte2019</v>
      </c>
      <c r="I11827" t="str">
        <f t="shared" si="943"/>
        <v>IOU workpaper</v>
      </c>
      <c r="J11827" s="2">
        <f t="shared" si="939"/>
        <v>43775</v>
      </c>
      <c r="K11827" t="s">
        <v>203</v>
      </c>
      <c r="L11827">
        <f t="shared" si="940"/>
        <v>1</v>
      </c>
      <c r="O11827">
        <v>0</v>
      </c>
      <c r="P11827">
        <v>0</v>
      </c>
      <c r="Q11827">
        <v>0</v>
      </c>
      <c r="R11827">
        <v>-162.33009999999999</v>
      </c>
      <c r="S11827">
        <v>0</v>
      </c>
      <c r="T11827">
        <v>126.6811</v>
      </c>
      <c r="AA11827" t="s">
        <v>465</v>
      </c>
      <c r="AB11827" t="s">
        <v>46</v>
      </c>
      <c r="AC11827" t="b">
        <v>0</v>
      </c>
    </row>
    <row r="11828" spans="1:29" hidden="1" x14ac:dyDescent="0.25">
      <c r="A11828" t="s">
        <v>134</v>
      </c>
      <c r="B11828" t="s">
        <v>610</v>
      </c>
      <c r="C11828" t="s">
        <v>586</v>
      </c>
      <c r="D11828" s="28" t="s">
        <v>619</v>
      </c>
      <c r="E11828" t="s">
        <v>224</v>
      </c>
      <c r="F11828" t="s">
        <v>595</v>
      </c>
      <c r="G11828" t="str">
        <f t="shared" si="943"/>
        <v>SWHC046-01</v>
      </c>
      <c r="H11828" t="str">
        <f t="shared" si="943"/>
        <v>ExAnte2019</v>
      </c>
      <c r="I11828" t="str">
        <f t="shared" si="943"/>
        <v>IOU workpaper</v>
      </c>
      <c r="J11828" s="2">
        <f t="shared" si="939"/>
        <v>43775</v>
      </c>
      <c r="K11828" t="s">
        <v>203</v>
      </c>
      <c r="L11828">
        <f t="shared" si="940"/>
        <v>1</v>
      </c>
      <c r="O11828">
        <v>0</v>
      </c>
      <c r="P11828">
        <v>0</v>
      </c>
      <c r="Q11828">
        <v>0</v>
      </c>
      <c r="R11828">
        <v>10.1111</v>
      </c>
      <c r="S11828">
        <v>0</v>
      </c>
      <c r="T11828">
        <v>90.696399999999997</v>
      </c>
      <c r="AA11828" t="s">
        <v>465</v>
      </c>
      <c r="AB11828" t="s">
        <v>46</v>
      </c>
      <c r="AC11828" t="b">
        <v>0</v>
      </c>
    </row>
    <row r="11829" spans="1:29" hidden="1" x14ac:dyDescent="0.25">
      <c r="A11829" t="s">
        <v>134</v>
      </c>
      <c r="B11829" t="s">
        <v>610</v>
      </c>
      <c r="C11829" t="s">
        <v>586</v>
      </c>
      <c r="D11829" s="28" t="s">
        <v>619</v>
      </c>
      <c r="E11829" t="s">
        <v>232</v>
      </c>
      <c r="F11829" t="s">
        <v>595</v>
      </c>
      <c r="G11829" t="str">
        <f t="shared" si="943"/>
        <v>SWHC046-01</v>
      </c>
      <c r="H11829" t="str">
        <f t="shared" si="943"/>
        <v>ExAnte2019</v>
      </c>
      <c r="I11829" t="str">
        <f t="shared" si="943"/>
        <v>IOU workpaper</v>
      </c>
      <c r="J11829" s="2">
        <f t="shared" si="939"/>
        <v>43775</v>
      </c>
      <c r="K11829" t="s">
        <v>203</v>
      </c>
      <c r="L11829">
        <f t="shared" si="940"/>
        <v>1</v>
      </c>
      <c r="O11829">
        <v>0</v>
      </c>
      <c r="P11829">
        <v>0</v>
      </c>
      <c r="Q11829">
        <v>0</v>
      </c>
      <c r="R11829">
        <v>95.757900000000006</v>
      </c>
      <c r="S11829">
        <v>0</v>
      </c>
      <c r="T11829">
        <v>72.274799999999999</v>
      </c>
      <c r="AA11829" t="s">
        <v>465</v>
      </c>
      <c r="AB11829" t="s">
        <v>46</v>
      </c>
      <c r="AC11829" t="b">
        <v>0</v>
      </c>
    </row>
    <row r="11830" spans="1:29" hidden="1" x14ac:dyDescent="0.25">
      <c r="A11830" t="s">
        <v>134</v>
      </c>
      <c r="B11830" t="s">
        <v>610</v>
      </c>
      <c r="C11830" t="s">
        <v>586</v>
      </c>
      <c r="D11830" s="28" t="s">
        <v>619</v>
      </c>
      <c r="E11830" t="s">
        <v>240</v>
      </c>
      <c r="F11830" t="s">
        <v>595</v>
      </c>
      <c r="G11830" t="str">
        <f t="shared" ref="G11830:I11845" si="944">G11829</f>
        <v>SWHC046-01</v>
      </c>
      <c r="H11830" t="str">
        <f t="shared" si="944"/>
        <v>ExAnte2019</v>
      </c>
      <c r="I11830" t="str">
        <f t="shared" si="944"/>
        <v>IOU workpaper</v>
      </c>
      <c r="J11830" s="2">
        <f t="shared" si="939"/>
        <v>43775</v>
      </c>
      <c r="K11830" t="s">
        <v>203</v>
      </c>
      <c r="L11830">
        <f t="shared" si="940"/>
        <v>1</v>
      </c>
      <c r="O11830">
        <v>0</v>
      </c>
      <c r="P11830">
        <v>0</v>
      </c>
      <c r="Q11830">
        <v>0</v>
      </c>
      <c r="R11830">
        <v>101.4546</v>
      </c>
      <c r="S11830">
        <v>0</v>
      </c>
      <c r="T11830">
        <v>68.420900000000003</v>
      </c>
      <c r="AA11830" t="s">
        <v>465</v>
      </c>
      <c r="AB11830" t="s">
        <v>46</v>
      </c>
      <c r="AC11830" t="b">
        <v>0</v>
      </c>
    </row>
    <row r="11831" spans="1:29" hidden="1" x14ac:dyDescent="0.25">
      <c r="A11831" t="s">
        <v>134</v>
      </c>
      <c r="B11831" t="s">
        <v>610</v>
      </c>
      <c r="C11831" t="s">
        <v>586</v>
      </c>
      <c r="D11831" s="28" t="s">
        <v>619</v>
      </c>
      <c r="E11831" t="s">
        <v>248</v>
      </c>
      <c r="F11831" t="s">
        <v>595</v>
      </c>
      <c r="G11831" t="str">
        <f t="shared" si="944"/>
        <v>SWHC046-01</v>
      </c>
      <c r="H11831" t="str">
        <f t="shared" si="944"/>
        <v>ExAnte2019</v>
      </c>
      <c r="I11831" t="str">
        <f t="shared" si="944"/>
        <v>IOU workpaper</v>
      </c>
      <c r="J11831" s="2">
        <f t="shared" si="939"/>
        <v>43775</v>
      </c>
      <c r="K11831" t="s">
        <v>203</v>
      </c>
      <c r="L11831">
        <f t="shared" si="940"/>
        <v>1</v>
      </c>
      <c r="O11831">
        <v>0</v>
      </c>
      <c r="P11831">
        <v>0</v>
      </c>
      <c r="Q11831">
        <v>0</v>
      </c>
      <c r="R11831">
        <v>8.3109000000000002</v>
      </c>
      <c r="S11831">
        <v>0</v>
      </c>
      <c r="T11831">
        <v>82.751300000000001</v>
      </c>
      <c r="AA11831" t="s">
        <v>465</v>
      </c>
      <c r="AB11831" t="s">
        <v>46</v>
      </c>
      <c r="AC11831" t="b">
        <v>0</v>
      </c>
    </row>
    <row r="11832" spans="1:29" hidden="1" x14ac:dyDescent="0.25">
      <c r="A11832" t="s">
        <v>134</v>
      </c>
      <c r="B11832" t="s">
        <v>610</v>
      </c>
      <c r="C11832" t="s">
        <v>586</v>
      </c>
      <c r="D11832" s="28" t="s">
        <v>619</v>
      </c>
      <c r="E11832" t="s">
        <v>256</v>
      </c>
      <c r="F11832" t="s">
        <v>595</v>
      </c>
      <c r="G11832" t="str">
        <f t="shared" si="944"/>
        <v>SWHC046-01</v>
      </c>
      <c r="H11832" t="str">
        <f t="shared" si="944"/>
        <v>ExAnte2019</v>
      </c>
      <c r="I11832" t="str">
        <f t="shared" si="944"/>
        <v>IOU workpaper</v>
      </c>
      <c r="J11832" s="2">
        <f t="shared" si="939"/>
        <v>43775</v>
      </c>
      <c r="K11832" t="s">
        <v>203</v>
      </c>
      <c r="L11832">
        <f t="shared" si="940"/>
        <v>1</v>
      </c>
      <c r="O11832">
        <v>0</v>
      </c>
      <c r="P11832">
        <v>0</v>
      </c>
      <c r="Q11832">
        <v>0</v>
      </c>
      <c r="R11832">
        <v>244.0308</v>
      </c>
      <c r="S11832">
        <v>0</v>
      </c>
      <c r="T11832">
        <v>42.62</v>
      </c>
      <c r="AA11832" t="s">
        <v>465</v>
      </c>
      <c r="AB11832" t="s">
        <v>46</v>
      </c>
      <c r="AC11832" t="b">
        <v>0</v>
      </c>
    </row>
    <row r="11833" spans="1:29" hidden="1" x14ac:dyDescent="0.25">
      <c r="A11833" t="s">
        <v>134</v>
      </c>
      <c r="B11833" t="s">
        <v>610</v>
      </c>
      <c r="C11833" t="s">
        <v>586</v>
      </c>
      <c r="D11833" s="28" t="s">
        <v>619</v>
      </c>
      <c r="E11833" t="s">
        <v>265</v>
      </c>
      <c r="F11833" t="s">
        <v>595</v>
      </c>
      <c r="G11833" t="str">
        <f t="shared" si="944"/>
        <v>SWHC046-01</v>
      </c>
      <c r="H11833" t="str">
        <f t="shared" si="944"/>
        <v>ExAnte2019</v>
      </c>
      <c r="I11833" t="str">
        <f t="shared" si="944"/>
        <v>IOU workpaper</v>
      </c>
      <c r="J11833" s="2">
        <f t="shared" si="939"/>
        <v>43775</v>
      </c>
      <c r="K11833" t="s">
        <v>203</v>
      </c>
      <c r="L11833">
        <f t="shared" si="940"/>
        <v>1</v>
      </c>
      <c r="O11833">
        <v>0</v>
      </c>
      <c r="P11833">
        <v>0</v>
      </c>
      <c r="Q11833">
        <v>0</v>
      </c>
      <c r="R11833">
        <v>270.29880000000003</v>
      </c>
      <c r="S11833">
        <v>0</v>
      </c>
      <c r="T11833">
        <v>27.928699999999999</v>
      </c>
      <c r="AA11833" t="s">
        <v>465</v>
      </c>
      <c r="AB11833" t="s">
        <v>46</v>
      </c>
      <c r="AC11833" t="b">
        <v>0</v>
      </c>
    </row>
    <row r="11834" spans="1:29" hidden="1" x14ac:dyDescent="0.25">
      <c r="A11834" t="s">
        <v>134</v>
      </c>
      <c r="B11834" t="s">
        <v>610</v>
      </c>
      <c r="C11834" t="s">
        <v>586</v>
      </c>
      <c r="D11834" s="28" t="s">
        <v>619</v>
      </c>
      <c r="E11834" t="s">
        <v>274</v>
      </c>
      <c r="F11834" t="s">
        <v>595</v>
      </c>
      <c r="G11834" t="str">
        <f t="shared" si="944"/>
        <v>SWHC046-01</v>
      </c>
      <c r="H11834" t="str">
        <f t="shared" si="944"/>
        <v>ExAnte2019</v>
      </c>
      <c r="I11834" t="str">
        <f t="shared" si="944"/>
        <v>IOU workpaper</v>
      </c>
      <c r="J11834" s="2">
        <f t="shared" si="939"/>
        <v>43775</v>
      </c>
      <c r="K11834" t="s">
        <v>203</v>
      </c>
      <c r="L11834">
        <f t="shared" si="940"/>
        <v>1</v>
      </c>
      <c r="O11834">
        <v>0</v>
      </c>
      <c r="P11834">
        <v>0</v>
      </c>
      <c r="Q11834">
        <v>0</v>
      </c>
      <c r="R11834">
        <v>292.22219999999999</v>
      </c>
      <c r="S11834">
        <v>0</v>
      </c>
      <c r="T11834">
        <v>35.299700000000001</v>
      </c>
      <c r="AA11834" t="s">
        <v>465</v>
      </c>
      <c r="AB11834" t="s">
        <v>46</v>
      </c>
      <c r="AC11834" t="b">
        <v>0</v>
      </c>
    </row>
    <row r="11835" spans="1:29" hidden="1" x14ac:dyDescent="0.25">
      <c r="A11835" t="s">
        <v>134</v>
      </c>
      <c r="B11835" t="s">
        <v>610</v>
      </c>
      <c r="C11835" t="s">
        <v>586</v>
      </c>
      <c r="D11835" s="28" t="s">
        <v>619</v>
      </c>
      <c r="E11835" t="s">
        <v>282</v>
      </c>
      <c r="F11835" t="s">
        <v>595</v>
      </c>
      <c r="G11835" t="str">
        <f t="shared" si="944"/>
        <v>SWHC046-01</v>
      </c>
      <c r="H11835" t="str">
        <f t="shared" si="944"/>
        <v>ExAnte2019</v>
      </c>
      <c r="I11835" t="str">
        <f t="shared" si="944"/>
        <v>IOU workpaper</v>
      </c>
      <c r="J11835" s="2">
        <f t="shared" si="939"/>
        <v>43775</v>
      </c>
      <c r="K11835" t="s">
        <v>203</v>
      </c>
      <c r="L11835">
        <f t="shared" si="940"/>
        <v>1</v>
      </c>
      <c r="O11835">
        <v>0</v>
      </c>
      <c r="P11835">
        <v>0</v>
      </c>
      <c r="Q11835">
        <v>0</v>
      </c>
      <c r="R11835">
        <v>280.26799999999997</v>
      </c>
      <c r="S11835">
        <v>0</v>
      </c>
      <c r="T11835">
        <v>41.185400000000001</v>
      </c>
      <c r="AA11835" t="s">
        <v>465</v>
      </c>
      <c r="AB11835" t="s">
        <v>46</v>
      </c>
      <c r="AC11835" t="b">
        <v>0</v>
      </c>
    </row>
    <row r="11836" spans="1:29" hidden="1" x14ac:dyDescent="0.25">
      <c r="A11836" t="s">
        <v>134</v>
      </c>
      <c r="B11836" t="s">
        <v>610</v>
      </c>
      <c r="C11836" t="s">
        <v>586</v>
      </c>
      <c r="D11836" s="28" t="s">
        <v>619</v>
      </c>
      <c r="E11836" t="s">
        <v>290</v>
      </c>
      <c r="F11836" t="s">
        <v>595</v>
      </c>
      <c r="G11836" t="str">
        <f t="shared" si="944"/>
        <v>SWHC046-01</v>
      </c>
      <c r="H11836" t="str">
        <f t="shared" si="944"/>
        <v>ExAnte2019</v>
      </c>
      <c r="I11836" t="str">
        <f t="shared" si="944"/>
        <v>IOU workpaper</v>
      </c>
      <c r="J11836" s="2">
        <f t="shared" si="939"/>
        <v>43775</v>
      </c>
      <c r="K11836" t="s">
        <v>203</v>
      </c>
      <c r="L11836">
        <f t="shared" si="940"/>
        <v>1</v>
      </c>
      <c r="O11836">
        <v>0</v>
      </c>
      <c r="P11836">
        <v>0</v>
      </c>
      <c r="Q11836">
        <v>0</v>
      </c>
      <c r="R11836">
        <v>264.52499999999998</v>
      </c>
      <c r="S11836">
        <v>0</v>
      </c>
      <c r="T11836">
        <v>48.547499999999999</v>
      </c>
      <c r="AA11836" t="s">
        <v>465</v>
      </c>
      <c r="AB11836" t="s">
        <v>46</v>
      </c>
      <c r="AC11836" t="b">
        <v>0</v>
      </c>
    </row>
    <row r="11837" spans="1:29" hidden="1" x14ac:dyDescent="0.25">
      <c r="A11837" t="s">
        <v>134</v>
      </c>
      <c r="B11837" t="s">
        <v>610</v>
      </c>
      <c r="C11837" t="s">
        <v>586</v>
      </c>
      <c r="D11837" s="28" t="s">
        <v>619</v>
      </c>
      <c r="E11837" t="s">
        <v>298</v>
      </c>
      <c r="F11837" t="s">
        <v>595</v>
      </c>
      <c r="G11837" t="str">
        <f t="shared" si="944"/>
        <v>SWHC046-01</v>
      </c>
      <c r="H11837" t="str">
        <f t="shared" si="944"/>
        <v>ExAnte2019</v>
      </c>
      <c r="I11837" t="str">
        <f t="shared" si="944"/>
        <v>IOU workpaper</v>
      </c>
      <c r="J11837" s="2">
        <f t="shared" si="939"/>
        <v>43775</v>
      </c>
      <c r="K11837" t="s">
        <v>203</v>
      </c>
      <c r="L11837">
        <f t="shared" si="940"/>
        <v>1</v>
      </c>
      <c r="O11837">
        <v>0</v>
      </c>
      <c r="P11837">
        <v>0</v>
      </c>
      <c r="Q11837">
        <v>0</v>
      </c>
      <c r="R11837">
        <v>110.22239999999999</v>
      </c>
      <c r="S11837">
        <v>0</v>
      </c>
      <c r="T11837">
        <v>73.913300000000007</v>
      </c>
      <c r="AA11837" t="s">
        <v>465</v>
      </c>
      <c r="AB11837" t="s">
        <v>46</v>
      </c>
      <c r="AC11837" t="b">
        <v>0</v>
      </c>
    </row>
    <row r="11838" spans="1:29" hidden="1" x14ac:dyDescent="0.25">
      <c r="A11838" t="s">
        <v>134</v>
      </c>
      <c r="B11838" t="s">
        <v>610</v>
      </c>
      <c r="C11838" t="s">
        <v>586</v>
      </c>
      <c r="D11838" s="28" t="s">
        <v>619</v>
      </c>
      <c r="E11838" t="s">
        <v>306</v>
      </c>
      <c r="F11838" t="s">
        <v>595</v>
      </c>
      <c r="G11838" t="str">
        <f t="shared" si="944"/>
        <v>SWHC046-01</v>
      </c>
      <c r="H11838" t="str">
        <f t="shared" si="944"/>
        <v>ExAnte2019</v>
      </c>
      <c r="I11838" t="str">
        <f t="shared" si="944"/>
        <v>IOU workpaper</v>
      </c>
      <c r="J11838" s="2">
        <f t="shared" si="939"/>
        <v>43775</v>
      </c>
      <c r="K11838" t="s">
        <v>203</v>
      </c>
      <c r="L11838">
        <f t="shared" si="940"/>
        <v>1</v>
      </c>
      <c r="O11838">
        <v>0</v>
      </c>
      <c r="P11838">
        <v>0</v>
      </c>
      <c r="Q11838">
        <v>0</v>
      </c>
      <c r="R11838">
        <v>114.5509</v>
      </c>
      <c r="S11838">
        <v>0</v>
      </c>
      <c r="T11838">
        <v>75.484200000000001</v>
      </c>
      <c r="AA11838" t="s">
        <v>465</v>
      </c>
      <c r="AB11838" t="s">
        <v>46</v>
      </c>
      <c r="AC11838" t="b">
        <v>0</v>
      </c>
    </row>
    <row r="11839" spans="1:29" hidden="1" x14ac:dyDescent="0.25">
      <c r="A11839" t="s">
        <v>134</v>
      </c>
      <c r="B11839" t="s">
        <v>610</v>
      </c>
      <c r="C11839" t="s">
        <v>586</v>
      </c>
      <c r="D11839" s="28" t="s">
        <v>619</v>
      </c>
      <c r="E11839" t="s">
        <v>314</v>
      </c>
      <c r="F11839" t="s">
        <v>595</v>
      </c>
      <c r="G11839" t="str">
        <f t="shared" si="944"/>
        <v>SWHC046-01</v>
      </c>
      <c r="H11839" t="str">
        <f t="shared" si="944"/>
        <v>ExAnte2019</v>
      </c>
      <c r="I11839" t="str">
        <f t="shared" si="944"/>
        <v>IOU workpaper</v>
      </c>
      <c r="J11839" s="2">
        <f t="shared" si="939"/>
        <v>43775</v>
      </c>
      <c r="K11839" t="s">
        <v>203</v>
      </c>
      <c r="L11839">
        <f t="shared" si="940"/>
        <v>1</v>
      </c>
      <c r="O11839">
        <v>0</v>
      </c>
      <c r="P11839">
        <v>0</v>
      </c>
      <c r="Q11839">
        <v>0</v>
      </c>
      <c r="R11839">
        <v>189.5523</v>
      </c>
      <c r="S11839">
        <v>0</v>
      </c>
      <c r="T11839">
        <v>66.844499999999996</v>
      </c>
      <c r="AA11839" t="s">
        <v>465</v>
      </c>
      <c r="AB11839" t="s">
        <v>46</v>
      </c>
      <c r="AC11839" t="b">
        <v>0</v>
      </c>
    </row>
    <row r="11840" spans="1:29" hidden="1" x14ac:dyDescent="0.25">
      <c r="A11840" t="s">
        <v>134</v>
      </c>
      <c r="B11840" t="s">
        <v>610</v>
      </c>
      <c r="C11840" t="s">
        <v>586</v>
      </c>
      <c r="D11840" s="28" t="s">
        <v>619</v>
      </c>
      <c r="E11840" t="s">
        <v>322</v>
      </c>
      <c r="F11840" t="s">
        <v>595</v>
      </c>
      <c r="G11840" t="str">
        <f t="shared" si="944"/>
        <v>SWHC046-01</v>
      </c>
      <c r="H11840" t="str">
        <f t="shared" si="944"/>
        <v>ExAnte2019</v>
      </c>
      <c r="I11840" t="str">
        <f t="shared" si="944"/>
        <v>IOU workpaper</v>
      </c>
      <c r="J11840" s="2">
        <f t="shared" si="939"/>
        <v>43775</v>
      </c>
      <c r="K11840" t="s">
        <v>203</v>
      </c>
      <c r="L11840">
        <f t="shared" si="940"/>
        <v>1</v>
      </c>
      <c r="O11840">
        <v>0</v>
      </c>
      <c r="P11840">
        <v>0</v>
      </c>
      <c r="Q11840">
        <v>0</v>
      </c>
      <c r="R11840">
        <v>61.126600000000003</v>
      </c>
      <c r="S11840">
        <v>0</v>
      </c>
      <c r="T11840">
        <v>80.474299999999999</v>
      </c>
      <c r="AA11840" t="s">
        <v>465</v>
      </c>
      <c r="AB11840" t="s">
        <v>46</v>
      </c>
      <c r="AC11840" t="b">
        <v>0</v>
      </c>
    </row>
    <row r="11841" spans="1:29" hidden="1" x14ac:dyDescent="0.25">
      <c r="A11841" t="s">
        <v>134</v>
      </c>
      <c r="B11841" t="s">
        <v>610</v>
      </c>
      <c r="C11841" t="s">
        <v>586</v>
      </c>
      <c r="D11841" s="28" t="s">
        <v>619</v>
      </c>
      <c r="E11841" t="s">
        <v>330</v>
      </c>
      <c r="F11841" t="s">
        <v>595</v>
      </c>
      <c r="G11841" t="str">
        <f t="shared" si="944"/>
        <v>SWHC046-01</v>
      </c>
      <c r="H11841" t="str">
        <f t="shared" si="944"/>
        <v>ExAnte2019</v>
      </c>
      <c r="I11841" t="str">
        <f t="shared" si="944"/>
        <v>IOU workpaper</v>
      </c>
      <c r="J11841" s="2">
        <f t="shared" si="939"/>
        <v>43775</v>
      </c>
      <c r="K11841" t="s">
        <v>203</v>
      </c>
      <c r="L11841">
        <f t="shared" si="940"/>
        <v>1</v>
      </c>
      <c r="O11841">
        <v>0</v>
      </c>
      <c r="P11841">
        <v>0</v>
      </c>
      <c r="Q11841">
        <v>0</v>
      </c>
      <c r="R11841">
        <v>480.14089999999999</v>
      </c>
      <c r="S11841">
        <v>0</v>
      </c>
      <c r="T11841">
        <v>20.430199999999999</v>
      </c>
      <c r="AA11841" t="s">
        <v>465</v>
      </c>
      <c r="AB11841" t="s">
        <v>46</v>
      </c>
      <c r="AC11841" t="b">
        <v>0</v>
      </c>
    </row>
    <row r="11842" spans="1:29" hidden="1" x14ac:dyDescent="0.25">
      <c r="A11842" t="s">
        <v>134</v>
      </c>
      <c r="B11842" t="s">
        <v>610</v>
      </c>
      <c r="C11842" t="s">
        <v>586</v>
      </c>
      <c r="D11842" s="28" t="s">
        <v>619</v>
      </c>
      <c r="E11842" t="s">
        <v>338</v>
      </c>
      <c r="F11842" t="s">
        <v>595</v>
      </c>
      <c r="G11842" t="str">
        <f t="shared" si="944"/>
        <v>SWHC046-01</v>
      </c>
      <c r="H11842" t="str">
        <f t="shared" si="944"/>
        <v>ExAnte2019</v>
      </c>
      <c r="I11842" t="str">
        <f t="shared" si="944"/>
        <v>IOU workpaper</v>
      </c>
      <c r="J11842" s="2">
        <f t="shared" si="939"/>
        <v>43775</v>
      </c>
      <c r="K11842" t="s">
        <v>203</v>
      </c>
      <c r="L11842">
        <f t="shared" si="940"/>
        <v>1</v>
      </c>
      <c r="O11842">
        <v>0</v>
      </c>
      <c r="P11842">
        <v>0</v>
      </c>
      <c r="Q11842">
        <v>0</v>
      </c>
      <c r="R11842">
        <v>-456.89839999999998</v>
      </c>
      <c r="S11842">
        <v>0</v>
      </c>
      <c r="T11842">
        <v>155.9127</v>
      </c>
      <c r="AA11842" t="s">
        <v>465</v>
      </c>
      <c r="AB11842" t="s">
        <v>46</v>
      </c>
      <c r="AC11842" t="b">
        <v>0</v>
      </c>
    </row>
    <row r="11843" spans="1:29" hidden="1" x14ac:dyDescent="0.25">
      <c r="A11843" t="s">
        <v>134</v>
      </c>
      <c r="B11843" t="s">
        <v>610</v>
      </c>
      <c r="C11843" t="s">
        <v>587</v>
      </c>
      <c r="D11843" s="28" t="s">
        <v>619</v>
      </c>
      <c r="E11843" t="s">
        <v>202</v>
      </c>
      <c r="F11843" t="s">
        <v>595</v>
      </c>
      <c r="G11843" t="str">
        <f t="shared" si="944"/>
        <v>SWHC046-01</v>
      </c>
      <c r="H11843" t="str">
        <f t="shared" si="944"/>
        <v>ExAnte2019</v>
      </c>
      <c r="I11843" t="str">
        <f t="shared" si="944"/>
        <v>IOU workpaper</v>
      </c>
      <c r="J11843" s="2">
        <f t="shared" si="939"/>
        <v>43775</v>
      </c>
      <c r="K11843" t="s">
        <v>203</v>
      </c>
      <c r="L11843">
        <f t="shared" si="940"/>
        <v>1</v>
      </c>
      <c r="O11843">
        <v>0</v>
      </c>
      <c r="P11843">
        <v>0</v>
      </c>
      <c r="Q11843">
        <v>0</v>
      </c>
      <c r="R11843">
        <v>113.6493</v>
      </c>
      <c r="S11843">
        <v>0</v>
      </c>
      <c r="T11843">
        <v>11.9138</v>
      </c>
      <c r="AA11843" t="s">
        <v>465</v>
      </c>
      <c r="AB11843" t="s">
        <v>46</v>
      </c>
      <c r="AC11843" t="b">
        <v>0</v>
      </c>
    </row>
    <row r="11844" spans="1:29" hidden="1" x14ac:dyDescent="0.25">
      <c r="A11844" t="s">
        <v>134</v>
      </c>
      <c r="B11844" t="s">
        <v>610</v>
      </c>
      <c r="C11844" t="s">
        <v>587</v>
      </c>
      <c r="D11844" s="28" t="s">
        <v>619</v>
      </c>
      <c r="E11844" t="s">
        <v>224</v>
      </c>
      <c r="F11844" t="s">
        <v>595</v>
      </c>
      <c r="G11844" t="str">
        <f t="shared" si="944"/>
        <v>SWHC046-01</v>
      </c>
      <c r="H11844" t="str">
        <f t="shared" si="944"/>
        <v>ExAnte2019</v>
      </c>
      <c r="I11844" t="str">
        <f t="shared" si="944"/>
        <v>IOU workpaper</v>
      </c>
      <c r="J11844" s="2">
        <f t="shared" si="939"/>
        <v>43775</v>
      </c>
      <c r="K11844" t="s">
        <v>203</v>
      </c>
      <c r="L11844">
        <f t="shared" si="940"/>
        <v>1</v>
      </c>
      <c r="O11844">
        <v>0</v>
      </c>
      <c r="P11844">
        <v>0</v>
      </c>
      <c r="Q11844">
        <v>0</v>
      </c>
      <c r="R11844">
        <v>143.768</v>
      </c>
      <c r="S11844">
        <v>0</v>
      </c>
      <c r="T11844">
        <v>7.5098000000000003</v>
      </c>
      <c r="AA11844" t="s">
        <v>465</v>
      </c>
      <c r="AB11844" t="s">
        <v>46</v>
      </c>
      <c r="AC11844" t="b">
        <v>0</v>
      </c>
    </row>
    <row r="11845" spans="1:29" hidden="1" x14ac:dyDescent="0.25">
      <c r="A11845" t="s">
        <v>134</v>
      </c>
      <c r="B11845" t="s">
        <v>610</v>
      </c>
      <c r="C11845" t="s">
        <v>587</v>
      </c>
      <c r="D11845" s="28" t="s">
        <v>619</v>
      </c>
      <c r="E11845" t="s">
        <v>232</v>
      </c>
      <c r="F11845" t="s">
        <v>595</v>
      </c>
      <c r="G11845" t="str">
        <f t="shared" si="944"/>
        <v>SWHC046-01</v>
      </c>
      <c r="H11845" t="str">
        <f t="shared" si="944"/>
        <v>ExAnte2019</v>
      </c>
      <c r="I11845" t="str">
        <f t="shared" si="944"/>
        <v>IOU workpaper</v>
      </c>
      <c r="J11845" s="2">
        <f t="shared" ref="J11845:J11908" si="945">J$3</f>
        <v>43775</v>
      </c>
      <c r="K11845" t="s">
        <v>203</v>
      </c>
      <c r="L11845">
        <f t="shared" ref="L11845:L11908" si="946">L11844</f>
        <v>1</v>
      </c>
      <c r="O11845">
        <v>0</v>
      </c>
      <c r="P11845">
        <v>0</v>
      </c>
      <c r="Q11845">
        <v>0</v>
      </c>
      <c r="R11845">
        <v>128.61840000000001</v>
      </c>
      <c r="S11845">
        <v>0</v>
      </c>
      <c r="T11845">
        <v>5.3598999999999997</v>
      </c>
      <c r="AA11845" t="s">
        <v>465</v>
      </c>
      <c r="AB11845" t="s">
        <v>46</v>
      </c>
      <c r="AC11845" t="b">
        <v>0</v>
      </c>
    </row>
    <row r="11846" spans="1:29" hidden="1" x14ac:dyDescent="0.25">
      <c r="A11846" t="s">
        <v>134</v>
      </c>
      <c r="B11846" t="s">
        <v>610</v>
      </c>
      <c r="C11846" t="s">
        <v>587</v>
      </c>
      <c r="D11846" s="28" t="s">
        <v>619</v>
      </c>
      <c r="E11846" t="s">
        <v>240</v>
      </c>
      <c r="F11846" t="s">
        <v>595</v>
      </c>
      <c r="G11846" t="str">
        <f t="shared" ref="G11846:I11861" si="947">G11845</f>
        <v>SWHC046-01</v>
      </c>
      <c r="H11846" t="str">
        <f t="shared" si="947"/>
        <v>ExAnte2019</v>
      </c>
      <c r="I11846" t="str">
        <f t="shared" si="947"/>
        <v>IOU workpaper</v>
      </c>
      <c r="J11846" s="2">
        <f t="shared" si="945"/>
        <v>43775</v>
      </c>
      <c r="K11846" t="s">
        <v>203</v>
      </c>
      <c r="L11846">
        <f t="shared" si="946"/>
        <v>1</v>
      </c>
      <c r="O11846">
        <v>0</v>
      </c>
      <c r="P11846">
        <v>0</v>
      </c>
      <c r="Q11846">
        <v>0</v>
      </c>
      <c r="R11846">
        <v>141.34819999999999</v>
      </c>
      <c r="S11846">
        <v>0</v>
      </c>
      <c r="T11846">
        <v>6.2100999999999997</v>
      </c>
      <c r="AA11846" t="s">
        <v>465</v>
      </c>
      <c r="AB11846" t="s">
        <v>46</v>
      </c>
      <c r="AC11846" t="b">
        <v>0</v>
      </c>
    </row>
    <row r="11847" spans="1:29" hidden="1" x14ac:dyDescent="0.25">
      <c r="A11847" t="s">
        <v>134</v>
      </c>
      <c r="B11847" t="s">
        <v>610</v>
      </c>
      <c r="C11847" t="s">
        <v>587</v>
      </c>
      <c r="D11847" s="28" t="s">
        <v>619</v>
      </c>
      <c r="E11847" t="s">
        <v>248</v>
      </c>
      <c r="F11847" t="s">
        <v>595</v>
      </c>
      <c r="G11847" t="str">
        <f t="shared" si="947"/>
        <v>SWHC046-01</v>
      </c>
      <c r="H11847" t="str">
        <f t="shared" si="947"/>
        <v>ExAnte2019</v>
      </c>
      <c r="I11847" t="str">
        <f t="shared" si="947"/>
        <v>IOU workpaper</v>
      </c>
      <c r="J11847" s="2">
        <f t="shared" si="945"/>
        <v>43775</v>
      </c>
      <c r="K11847" t="s">
        <v>203</v>
      </c>
      <c r="L11847">
        <f t="shared" si="946"/>
        <v>1</v>
      </c>
      <c r="O11847">
        <v>0</v>
      </c>
      <c r="P11847">
        <v>0</v>
      </c>
      <c r="Q11847">
        <v>0</v>
      </c>
      <c r="R11847">
        <v>125.3908</v>
      </c>
      <c r="S11847">
        <v>0</v>
      </c>
      <c r="T11847">
        <v>5.2695999999999996</v>
      </c>
      <c r="AA11847" t="s">
        <v>465</v>
      </c>
      <c r="AB11847" t="s">
        <v>46</v>
      </c>
      <c r="AC11847" t="b">
        <v>0</v>
      </c>
    </row>
    <row r="11848" spans="1:29" hidden="1" x14ac:dyDescent="0.25">
      <c r="A11848" t="s">
        <v>134</v>
      </c>
      <c r="B11848" t="s">
        <v>610</v>
      </c>
      <c r="C11848" t="s">
        <v>587</v>
      </c>
      <c r="D11848" s="28" t="s">
        <v>619</v>
      </c>
      <c r="E11848" t="s">
        <v>256</v>
      </c>
      <c r="F11848" t="s">
        <v>595</v>
      </c>
      <c r="G11848" t="str">
        <f t="shared" si="947"/>
        <v>SWHC046-01</v>
      </c>
      <c r="H11848" t="str">
        <f t="shared" si="947"/>
        <v>ExAnte2019</v>
      </c>
      <c r="I11848" t="str">
        <f t="shared" si="947"/>
        <v>IOU workpaper</v>
      </c>
      <c r="J11848" s="2">
        <f t="shared" si="945"/>
        <v>43775</v>
      </c>
      <c r="K11848" t="s">
        <v>203</v>
      </c>
      <c r="L11848">
        <f t="shared" si="946"/>
        <v>1</v>
      </c>
      <c r="O11848">
        <v>0</v>
      </c>
      <c r="P11848">
        <v>0</v>
      </c>
      <c r="Q11848">
        <v>0</v>
      </c>
      <c r="R11848">
        <v>169.97489999999999</v>
      </c>
      <c r="S11848">
        <v>0</v>
      </c>
      <c r="T11848">
        <v>1.3917999999999999</v>
      </c>
      <c r="AA11848" t="s">
        <v>465</v>
      </c>
      <c r="AB11848" t="s">
        <v>46</v>
      </c>
      <c r="AC11848" t="b">
        <v>0</v>
      </c>
    </row>
    <row r="11849" spans="1:29" hidden="1" x14ac:dyDescent="0.25">
      <c r="A11849" t="s">
        <v>134</v>
      </c>
      <c r="B11849" t="s">
        <v>610</v>
      </c>
      <c r="C11849" t="s">
        <v>587</v>
      </c>
      <c r="D11849" s="28" t="s">
        <v>619</v>
      </c>
      <c r="E11849" t="s">
        <v>265</v>
      </c>
      <c r="F11849" t="s">
        <v>595</v>
      </c>
      <c r="G11849" t="str">
        <f t="shared" si="947"/>
        <v>SWHC046-01</v>
      </c>
      <c r="H11849" t="str">
        <f t="shared" si="947"/>
        <v>ExAnte2019</v>
      </c>
      <c r="I11849" t="str">
        <f t="shared" si="947"/>
        <v>IOU workpaper</v>
      </c>
      <c r="J11849" s="2">
        <f t="shared" si="945"/>
        <v>43775</v>
      </c>
      <c r="K11849" t="s">
        <v>203</v>
      </c>
      <c r="L11849">
        <f t="shared" si="946"/>
        <v>1</v>
      </c>
      <c r="O11849">
        <v>0</v>
      </c>
      <c r="P11849">
        <v>0</v>
      </c>
      <c r="Q11849">
        <v>0</v>
      </c>
      <c r="R11849">
        <v>150.8356</v>
      </c>
      <c r="S11849">
        <v>0</v>
      </c>
      <c r="T11849">
        <v>0.45019999999999999</v>
      </c>
      <c r="AA11849" t="s">
        <v>465</v>
      </c>
      <c r="AB11849" t="s">
        <v>46</v>
      </c>
      <c r="AC11849" t="b">
        <v>0</v>
      </c>
    </row>
    <row r="11850" spans="1:29" hidden="1" x14ac:dyDescent="0.25">
      <c r="A11850" t="s">
        <v>134</v>
      </c>
      <c r="B11850" t="s">
        <v>610</v>
      </c>
      <c r="C11850" t="s">
        <v>587</v>
      </c>
      <c r="D11850" s="28" t="s">
        <v>619</v>
      </c>
      <c r="E11850" t="s">
        <v>274</v>
      </c>
      <c r="F11850" t="s">
        <v>595</v>
      </c>
      <c r="G11850" t="str">
        <f t="shared" si="947"/>
        <v>SWHC046-01</v>
      </c>
      <c r="H11850" t="str">
        <f t="shared" si="947"/>
        <v>ExAnte2019</v>
      </c>
      <c r="I11850" t="str">
        <f t="shared" si="947"/>
        <v>IOU workpaper</v>
      </c>
      <c r="J11850" s="2">
        <f t="shared" si="945"/>
        <v>43775</v>
      </c>
      <c r="K11850" t="s">
        <v>203</v>
      </c>
      <c r="L11850">
        <f t="shared" si="946"/>
        <v>1</v>
      </c>
      <c r="O11850">
        <v>0</v>
      </c>
      <c r="P11850">
        <v>0</v>
      </c>
      <c r="Q11850">
        <v>0</v>
      </c>
      <c r="R11850">
        <v>176.87649999999999</v>
      </c>
      <c r="S11850">
        <v>0</v>
      </c>
      <c r="T11850">
        <v>1.415</v>
      </c>
      <c r="AA11850" t="s">
        <v>465</v>
      </c>
      <c r="AB11850" t="s">
        <v>46</v>
      </c>
      <c r="AC11850" t="b">
        <v>0</v>
      </c>
    </row>
    <row r="11851" spans="1:29" hidden="1" x14ac:dyDescent="0.25">
      <c r="A11851" t="s">
        <v>134</v>
      </c>
      <c r="B11851" t="s">
        <v>610</v>
      </c>
      <c r="C11851" t="s">
        <v>587</v>
      </c>
      <c r="D11851" s="28" t="s">
        <v>619</v>
      </c>
      <c r="E11851" t="s">
        <v>282</v>
      </c>
      <c r="F11851" t="s">
        <v>595</v>
      </c>
      <c r="G11851" t="str">
        <f t="shared" si="947"/>
        <v>SWHC046-01</v>
      </c>
      <c r="H11851" t="str">
        <f t="shared" si="947"/>
        <v>ExAnte2019</v>
      </c>
      <c r="I11851" t="str">
        <f t="shared" si="947"/>
        <v>IOU workpaper</v>
      </c>
      <c r="J11851" s="2">
        <f t="shared" si="945"/>
        <v>43775</v>
      </c>
      <c r="K11851" t="s">
        <v>203</v>
      </c>
      <c r="L11851">
        <f t="shared" si="946"/>
        <v>1</v>
      </c>
      <c r="O11851">
        <v>0</v>
      </c>
      <c r="P11851">
        <v>0</v>
      </c>
      <c r="Q11851">
        <v>0</v>
      </c>
      <c r="R11851">
        <v>193.3691</v>
      </c>
      <c r="S11851">
        <v>0</v>
      </c>
      <c r="T11851">
        <v>2.1676000000000002</v>
      </c>
      <c r="AA11851" t="s">
        <v>465</v>
      </c>
      <c r="AB11851" t="s">
        <v>46</v>
      </c>
      <c r="AC11851" t="b">
        <v>0</v>
      </c>
    </row>
    <row r="11852" spans="1:29" hidden="1" x14ac:dyDescent="0.25">
      <c r="A11852" t="s">
        <v>134</v>
      </c>
      <c r="B11852" t="s">
        <v>610</v>
      </c>
      <c r="C11852" t="s">
        <v>587</v>
      </c>
      <c r="D11852" s="28" t="s">
        <v>619</v>
      </c>
      <c r="E11852" t="s">
        <v>290</v>
      </c>
      <c r="F11852" t="s">
        <v>595</v>
      </c>
      <c r="G11852" t="str">
        <f t="shared" si="947"/>
        <v>SWHC046-01</v>
      </c>
      <c r="H11852" t="str">
        <f t="shared" si="947"/>
        <v>ExAnte2019</v>
      </c>
      <c r="I11852" t="str">
        <f t="shared" si="947"/>
        <v>IOU workpaper</v>
      </c>
      <c r="J11852" s="2">
        <f t="shared" si="945"/>
        <v>43775</v>
      </c>
      <c r="K11852" t="s">
        <v>203</v>
      </c>
      <c r="L11852">
        <f t="shared" si="946"/>
        <v>1</v>
      </c>
      <c r="O11852">
        <v>0</v>
      </c>
      <c r="P11852">
        <v>0</v>
      </c>
      <c r="Q11852">
        <v>0</v>
      </c>
      <c r="R11852">
        <v>201.4502</v>
      </c>
      <c r="S11852">
        <v>0</v>
      </c>
      <c r="T11852">
        <v>1.7082999999999999</v>
      </c>
      <c r="AA11852" t="s">
        <v>465</v>
      </c>
      <c r="AB11852" t="s">
        <v>46</v>
      </c>
      <c r="AC11852" t="b">
        <v>0</v>
      </c>
    </row>
    <row r="11853" spans="1:29" hidden="1" x14ac:dyDescent="0.25">
      <c r="A11853" t="s">
        <v>134</v>
      </c>
      <c r="B11853" t="s">
        <v>610</v>
      </c>
      <c r="C11853" t="s">
        <v>587</v>
      </c>
      <c r="D11853" s="28" t="s">
        <v>619</v>
      </c>
      <c r="E11853" t="s">
        <v>298</v>
      </c>
      <c r="F11853" t="s">
        <v>595</v>
      </c>
      <c r="G11853" t="str">
        <f t="shared" si="947"/>
        <v>SWHC046-01</v>
      </c>
      <c r="H11853" t="str">
        <f t="shared" si="947"/>
        <v>ExAnte2019</v>
      </c>
      <c r="I11853" t="str">
        <f t="shared" si="947"/>
        <v>IOU workpaper</v>
      </c>
      <c r="J11853" s="2">
        <f t="shared" si="945"/>
        <v>43775</v>
      </c>
      <c r="K11853" t="s">
        <v>203</v>
      </c>
      <c r="L11853">
        <f t="shared" si="946"/>
        <v>1</v>
      </c>
      <c r="O11853">
        <v>0</v>
      </c>
      <c r="P11853">
        <v>0</v>
      </c>
      <c r="Q11853">
        <v>0</v>
      </c>
      <c r="R11853">
        <v>189.79650000000001</v>
      </c>
      <c r="S11853">
        <v>0</v>
      </c>
      <c r="T11853">
        <v>7.1882999999999999</v>
      </c>
      <c r="AA11853" t="s">
        <v>465</v>
      </c>
      <c r="AB11853" t="s">
        <v>46</v>
      </c>
      <c r="AC11853" t="b">
        <v>0</v>
      </c>
    </row>
    <row r="11854" spans="1:29" hidden="1" x14ac:dyDescent="0.25">
      <c r="A11854" t="s">
        <v>134</v>
      </c>
      <c r="B11854" t="s">
        <v>610</v>
      </c>
      <c r="C11854" t="s">
        <v>587</v>
      </c>
      <c r="D11854" s="28" t="s">
        <v>619</v>
      </c>
      <c r="E11854" t="s">
        <v>306</v>
      </c>
      <c r="F11854" t="s">
        <v>595</v>
      </c>
      <c r="G11854" t="str">
        <f t="shared" si="947"/>
        <v>SWHC046-01</v>
      </c>
      <c r="H11854" t="str">
        <f t="shared" si="947"/>
        <v>ExAnte2019</v>
      </c>
      <c r="I11854" t="str">
        <f t="shared" si="947"/>
        <v>IOU workpaper</v>
      </c>
      <c r="J11854" s="2">
        <f t="shared" si="945"/>
        <v>43775</v>
      </c>
      <c r="K11854" t="s">
        <v>203</v>
      </c>
      <c r="L11854">
        <f t="shared" si="946"/>
        <v>1</v>
      </c>
      <c r="O11854">
        <v>0</v>
      </c>
      <c r="P11854">
        <v>0</v>
      </c>
      <c r="Q11854">
        <v>0</v>
      </c>
      <c r="R11854">
        <v>167.0857</v>
      </c>
      <c r="S11854">
        <v>0</v>
      </c>
      <c r="T11854">
        <v>6.8855000000000004</v>
      </c>
      <c r="AA11854" t="s">
        <v>465</v>
      </c>
      <c r="AB11854" t="s">
        <v>46</v>
      </c>
      <c r="AC11854" t="b">
        <v>0</v>
      </c>
    </row>
    <row r="11855" spans="1:29" hidden="1" x14ac:dyDescent="0.25">
      <c r="A11855" t="s">
        <v>134</v>
      </c>
      <c r="B11855" t="s">
        <v>610</v>
      </c>
      <c r="C11855" t="s">
        <v>587</v>
      </c>
      <c r="D11855" s="28" t="s">
        <v>619</v>
      </c>
      <c r="E11855" t="s">
        <v>314</v>
      </c>
      <c r="F11855" t="s">
        <v>595</v>
      </c>
      <c r="G11855" t="str">
        <f t="shared" si="947"/>
        <v>SWHC046-01</v>
      </c>
      <c r="H11855" t="str">
        <f t="shared" si="947"/>
        <v>ExAnte2019</v>
      </c>
      <c r="I11855" t="str">
        <f t="shared" si="947"/>
        <v>IOU workpaper</v>
      </c>
      <c r="J11855" s="2">
        <f t="shared" si="945"/>
        <v>43775</v>
      </c>
      <c r="K11855" t="s">
        <v>203</v>
      </c>
      <c r="L11855">
        <f t="shared" si="946"/>
        <v>1</v>
      </c>
      <c r="O11855">
        <v>0</v>
      </c>
      <c r="P11855">
        <v>0</v>
      </c>
      <c r="Q11855">
        <v>0</v>
      </c>
      <c r="R11855">
        <v>194.12020000000001</v>
      </c>
      <c r="S11855">
        <v>0</v>
      </c>
      <c r="T11855">
        <v>6.2112999999999996</v>
      </c>
      <c r="AA11855" t="s">
        <v>465</v>
      </c>
      <c r="AB11855" t="s">
        <v>46</v>
      </c>
      <c r="AC11855" t="b">
        <v>0</v>
      </c>
    </row>
    <row r="11856" spans="1:29" hidden="1" x14ac:dyDescent="0.25">
      <c r="A11856" t="s">
        <v>134</v>
      </c>
      <c r="B11856" t="s">
        <v>610</v>
      </c>
      <c r="C11856" t="s">
        <v>587</v>
      </c>
      <c r="D11856" s="28" t="s">
        <v>619</v>
      </c>
      <c r="E11856" t="s">
        <v>322</v>
      </c>
      <c r="F11856" t="s">
        <v>595</v>
      </c>
      <c r="G11856" t="str">
        <f t="shared" si="947"/>
        <v>SWHC046-01</v>
      </c>
      <c r="H11856" t="str">
        <f t="shared" si="947"/>
        <v>ExAnte2019</v>
      </c>
      <c r="I11856" t="str">
        <f t="shared" si="947"/>
        <v>IOU workpaper</v>
      </c>
      <c r="J11856" s="2">
        <f t="shared" si="945"/>
        <v>43775</v>
      </c>
      <c r="K11856" t="s">
        <v>203</v>
      </c>
      <c r="L11856">
        <f t="shared" si="946"/>
        <v>1</v>
      </c>
      <c r="O11856">
        <v>0</v>
      </c>
      <c r="P11856">
        <v>0</v>
      </c>
      <c r="Q11856">
        <v>0</v>
      </c>
      <c r="R11856">
        <v>199.5247</v>
      </c>
      <c r="S11856">
        <v>0</v>
      </c>
      <c r="T11856">
        <v>6.7351000000000001</v>
      </c>
      <c r="AA11856" t="s">
        <v>465</v>
      </c>
      <c r="AB11856" t="s">
        <v>46</v>
      </c>
      <c r="AC11856" t="b">
        <v>0</v>
      </c>
    </row>
    <row r="11857" spans="1:29" hidden="1" x14ac:dyDescent="0.25">
      <c r="A11857" t="s">
        <v>134</v>
      </c>
      <c r="B11857" t="s">
        <v>610</v>
      </c>
      <c r="C11857" t="s">
        <v>587</v>
      </c>
      <c r="D11857" s="28" t="s">
        <v>619</v>
      </c>
      <c r="E11857" t="s">
        <v>330</v>
      </c>
      <c r="F11857" t="s">
        <v>595</v>
      </c>
      <c r="G11857" t="str">
        <f t="shared" si="947"/>
        <v>SWHC046-01</v>
      </c>
      <c r="H11857" t="str">
        <f t="shared" si="947"/>
        <v>ExAnte2019</v>
      </c>
      <c r="I11857" t="str">
        <f t="shared" si="947"/>
        <v>IOU workpaper</v>
      </c>
      <c r="J11857" s="2">
        <f t="shared" si="945"/>
        <v>43775</v>
      </c>
      <c r="K11857" t="s">
        <v>203</v>
      </c>
      <c r="L11857">
        <f t="shared" si="946"/>
        <v>1</v>
      </c>
      <c r="O11857">
        <v>0</v>
      </c>
      <c r="P11857">
        <v>0</v>
      </c>
      <c r="Q11857">
        <v>0</v>
      </c>
      <c r="R11857">
        <v>286.80029999999999</v>
      </c>
      <c r="S11857">
        <v>0</v>
      </c>
      <c r="T11857">
        <v>0.39040000000000002</v>
      </c>
      <c r="AA11857" t="s">
        <v>465</v>
      </c>
      <c r="AB11857" t="s">
        <v>46</v>
      </c>
      <c r="AC11857" t="b">
        <v>0</v>
      </c>
    </row>
    <row r="11858" spans="1:29" hidden="1" x14ac:dyDescent="0.25">
      <c r="A11858" t="s">
        <v>134</v>
      </c>
      <c r="B11858" t="s">
        <v>610</v>
      </c>
      <c r="C11858" t="s">
        <v>587</v>
      </c>
      <c r="D11858" s="28" t="s">
        <v>619</v>
      </c>
      <c r="E11858" t="s">
        <v>338</v>
      </c>
      <c r="F11858" t="s">
        <v>595</v>
      </c>
      <c r="G11858" t="str">
        <f t="shared" si="947"/>
        <v>SWHC046-01</v>
      </c>
      <c r="H11858" t="str">
        <f t="shared" si="947"/>
        <v>ExAnte2019</v>
      </c>
      <c r="I11858" t="str">
        <f t="shared" si="947"/>
        <v>IOU workpaper</v>
      </c>
      <c r="J11858" s="2">
        <f t="shared" si="945"/>
        <v>43775</v>
      </c>
      <c r="K11858" t="s">
        <v>203</v>
      </c>
      <c r="L11858">
        <f t="shared" si="946"/>
        <v>1</v>
      </c>
      <c r="O11858">
        <v>0</v>
      </c>
      <c r="P11858">
        <v>0</v>
      </c>
      <c r="Q11858">
        <v>0</v>
      </c>
      <c r="R11858">
        <v>16.9848</v>
      </c>
      <c r="S11858">
        <v>0</v>
      </c>
      <c r="T11858">
        <v>27.458100000000002</v>
      </c>
      <c r="AA11858" t="s">
        <v>465</v>
      </c>
      <c r="AB11858" t="s">
        <v>46</v>
      </c>
      <c r="AC11858" t="b">
        <v>0</v>
      </c>
    </row>
    <row r="11859" spans="1:29" hidden="1" x14ac:dyDescent="0.25">
      <c r="A11859" t="s">
        <v>134</v>
      </c>
      <c r="B11859" t="s">
        <v>610</v>
      </c>
      <c r="C11859" t="s">
        <v>588</v>
      </c>
      <c r="D11859" s="28" t="s">
        <v>619</v>
      </c>
      <c r="E11859" t="s">
        <v>202</v>
      </c>
      <c r="F11859" t="s">
        <v>595</v>
      </c>
      <c r="G11859" t="str">
        <f t="shared" si="947"/>
        <v>SWHC046-01</v>
      </c>
      <c r="H11859" t="str">
        <f t="shared" si="947"/>
        <v>ExAnte2019</v>
      </c>
      <c r="I11859" t="str">
        <f t="shared" si="947"/>
        <v>IOU workpaper</v>
      </c>
      <c r="J11859" s="2">
        <f t="shared" si="945"/>
        <v>43775</v>
      </c>
      <c r="K11859" t="s">
        <v>203</v>
      </c>
      <c r="L11859">
        <f t="shared" si="946"/>
        <v>1</v>
      </c>
      <c r="O11859">
        <v>0</v>
      </c>
      <c r="P11859">
        <v>0</v>
      </c>
      <c r="Q11859">
        <v>0</v>
      </c>
      <c r="R11859">
        <v>-57.155500000000004</v>
      </c>
      <c r="S11859">
        <v>0</v>
      </c>
      <c r="T11859">
        <v>40.120399999999997</v>
      </c>
      <c r="AA11859" t="s">
        <v>465</v>
      </c>
      <c r="AB11859" t="s">
        <v>46</v>
      </c>
      <c r="AC11859" t="b">
        <v>0</v>
      </c>
    </row>
    <row r="11860" spans="1:29" hidden="1" x14ac:dyDescent="0.25">
      <c r="A11860" t="s">
        <v>134</v>
      </c>
      <c r="B11860" t="s">
        <v>610</v>
      </c>
      <c r="C11860" t="s">
        <v>588</v>
      </c>
      <c r="D11860" s="28" t="s">
        <v>619</v>
      </c>
      <c r="E11860" t="s">
        <v>224</v>
      </c>
      <c r="F11860" t="s">
        <v>595</v>
      </c>
      <c r="G11860" t="str">
        <f t="shared" si="947"/>
        <v>SWHC046-01</v>
      </c>
      <c r="H11860" t="str">
        <f t="shared" si="947"/>
        <v>ExAnte2019</v>
      </c>
      <c r="I11860" t="str">
        <f t="shared" si="947"/>
        <v>IOU workpaper</v>
      </c>
      <c r="J11860" s="2">
        <f t="shared" si="945"/>
        <v>43775</v>
      </c>
      <c r="K11860" t="s">
        <v>203</v>
      </c>
      <c r="L11860">
        <f t="shared" si="946"/>
        <v>1</v>
      </c>
      <c r="O11860">
        <v>0</v>
      </c>
      <c r="P11860">
        <v>0</v>
      </c>
      <c r="Q11860">
        <v>0</v>
      </c>
      <c r="R11860">
        <v>44.456600000000002</v>
      </c>
      <c r="S11860">
        <v>0</v>
      </c>
      <c r="T11860">
        <v>24.129200000000001</v>
      </c>
      <c r="AA11860" t="s">
        <v>465</v>
      </c>
      <c r="AB11860" t="s">
        <v>46</v>
      </c>
      <c r="AC11860" t="b">
        <v>0</v>
      </c>
    </row>
    <row r="11861" spans="1:29" hidden="1" x14ac:dyDescent="0.25">
      <c r="A11861" t="s">
        <v>134</v>
      </c>
      <c r="B11861" t="s">
        <v>610</v>
      </c>
      <c r="C11861" t="s">
        <v>588</v>
      </c>
      <c r="D11861" s="28" t="s">
        <v>619</v>
      </c>
      <c r="E11861" t="s">
        <v>232</v>
      </c>
      <c r="F11861" t="s">
        <v>595</v>
      </c>
      <c r="G11861" t="str">
        <f t="shared" si="947"/>
        <v>SWHC046-01</v>
      </c>
      <c r="H11861" t="str">
        <f t="shared" si="947"/>
        <v>ExAnte2019</v>
      </c>
      <c r="I11861" t="str">
        <f t="shared" si="947"/>
        <v>IOU workpaper</v>
      </c>
      <c r="J11861" s="2">
        <f t="shared" si="945"/>
        <v>43775</v>
      </c>
      <c r="K11861" t="s">
        <v>203</v>
      </c>
      <c r="L11861">
        <f t="shared" si="946"/>
        <v>1</v>
      </c>
      <c r="O11861">
        <v>0</v>
      </c>
      <c r="P11861">
        <v>0</v>
      </c>
      <c r="Q11861">
        <v>0</v>
      </c>
      <c r="R11861">
        <v>48.360700000000001</v>
      </c>
      <c r="S11861">
        <v>0</v>
      </c>
      <c r="T11861">
        <v>20.482700000000001</v>
      </c>
      <c r="AA11861" t="s">
        <v>465</v>
      </c>
      <c r="AB11861" t="s">
        <v>46</v>
      </c>
      <c r="AC11861" t="b">
        <v>0</v>
      </c>
    </row>
    <row r="11862" spans="1:29" hidden="1" x14ac:dyDescent="0.25">
      <c r="A11862" t="s">
        <v>134</v>
      </c>
      <c r="B11862" t="s">
        <v>610</v>
      </c>
      <c r="C11862" t="s">
        <v>588</v>
      </c>
      <c r="D11862" s="28" t="s">
        <v>619</v>
      </c>
      <c r="E11862" t="s">
        <v>240</v>
      </c>
      <c r="F11862" t="s">
        <v>595</v>
      </c>
      <c r="G11862" t="str">
        <f t="shared" ref="G11862:I11877" si="948">G11861</f>
        <v>SWHC046-01</v>
      </c>
      <c r="H11862" t="str">
        <f t="shared" si="948"/>
        <v>ExAnte2019</v>
      </c>
      <c r="I11862" t="str">
        <f t="shared" si="948"/>
        <v>IOU workpaper</v>
      </c>
      <c r="J11862" s="2">
        <f t="shared" si="945"/>
        <v>43775</v>
      </c>
      <c r="K11862" t="s">
        <v>203</v>
      </c>
      <c r="L11862">
        <f t="shared" si="946"/>
        <v>1</v>
      </c>
      <c r="O11862">
        <v>0</v>
      </c>
      <c r="P11862">
        <v>0</v>
      </c>
      <c r="Q11862">
        <v>0</v>
      </c>
      <c r="R11862">
        <v>58.2896</v>
      </c>
      <c r="S11862">
        <v>0</v>
      </c>
      <c r="T11862">
        <v>20.345300000000002</v>
      </c>
      <c r="AA11862" t="s">
        <v>465</v>
      </c>
      <c r="AB11862" t="s">
        <v>46</v>
      </c>
      <c r="AC11862" t="b">
        <v>0</v>
      </c>
    </row>
    <row r="11863" spans="1:29" hidden="1" x14ac:dyDescent="0.25">
      <c r="A11863" t="s">
        <v>134</v>
      </c>
      <c r="B11863" t="s">
        <v>610</v>
      </c>
      <c r="C11863" t="s">
        <v>588</v>
      </c>
      <c r="D11863" s="28" t="s">
        <v>619</v>
      </c>
      <c r="E11863" t="s">
        <v>248</v>
      </c>
      <c r="F11863" t="s">
        <v>595</v>
      </c>
      <c r="G11863" t="str">
        <f t="shared" si="948"/>
        <v>SWHC046-01</v>
      </c>
      <c r="H11863" t="str">
        <f t="shared" si="948"/>
        <v>ExAnte2019</v>
      </c>
      <c r="I11863" t="str">
        <f t="shared" si="948"/>
        <v>IOU workpaper</v>
      </c>
      <c r="J11863" s="2">
        <f t="shared" si="945"/>
        <v>43775</v>
      </c>
      <c r="K11863" t="s">
        <v>203</v>
      </c>
      <c r="L11863">
        <f t="shared" si="946"/>
        <v>1</v>
      </c>
      <c r="O11863">
        <v>0</v>
      </c>
      <c r="P11863">
        <v>0</v>
      </c>
      <c r="Q11863">
        <v>0</v>
      </c>
      <c r="R11863">
        <v>36.343899999999998</v>
      </c>
      <c r="S11863">
        <v>0</v>
      </c>
      <c r="T11863">
        <v>20.6815</v>
      </c>
      <c r="AA11863" t="s">
        <v>465</v>
      </c>
      <c r="AB11863" t="s">
        <v>46</v>
      </c>
      <c r="AC11863" t="b">
        <v>0</v>
      </c>
    </row>
    <row r="11864" spans="1:29" hidden="1" x14ac:dyDescent="0.25">
      <c r="A11864" t="s">
        <v>134</v>
      </c>
      <c r="B11864" t="s">
        <v>610</v>
      </c>
      <c r="C11864" t="s">
        <v>588</v>
      </c>
      <c r="D11864" s="28" t="s">
        <v>619</v>
      </c>
      <c r="E11864" t="s">
        <v>256</v>
      </c>
      <c r="F11864" t="s">
        <v>595</v>
      </c>
      <c r="G11864" t="str">
        <f t="shared" si="948"/>
        <v>SWHC046-01</v>
      </c>
      <c r="H11864" t="str">
        <f t="shared" si="948"/>
        <v>ExAnte2019</v>
      </c>
      <c r="I11864" t="str">
        <f t="shared" si="948"/>
        <v>IOU workpaper</v>
      </c>
      <c r="J11864" s="2">
        <f t="shared" si="945"/>
        <v>43775</v>
      </c>
      <c r="K11864" t="s">
        <v>203</v>
      </c>
      <c r="L11864">
        <f t="shared" si="946"/>
        <v>1</v>
      </c>
      <c r="O11864">
        <v>0</v>
      </c>
      <c r="P11864">
        <v>0</v>
      </c>
      <c r="Q11864">
        <v>0</v>
      </c>
      <c r="R11864">
        <v>136.7978</v>
      </c>
      <c r="S11864">
        <v>0</v>
      </c>
      <c r="T11864">
        <v>8.1476000000000006</v>
      </c>
      <c r="AA11864" t="s">
        <v>465</v>
      </c>
      <c r="AB11864" t="s">
        <v>46</v>
      </c>
      <c r="AC11864" t="b">
        <v>0</v>
      </c>
    </row>
    <row r="11865" spans="1:29" hidden="1" x14ac:dyDescent="0.25">
      <c r="A11865" t="s">
        <v>134</v>
      </c>
      <c r="B11865" t="s">
        <v>610</v>
      </c>
      <c r="C11865" t="s">
        <v>588</v>
      </c>
      <c r="D11865" s="28" t="s">
        <v>619</v>
      </c>
      <c r="E11865" t="s">
        <v>265</v>
      </c>
      <c r="F11865" t="s">
        <v>595</v>
      </c>
      <c r="G11865" t="str">
        <f t="shared" si="948"/>
        <v>SWHC046-01</v>
      </c>
      <c r="H11865" t="str">
        <f t="shared" si="948"/>
        <v>ExAnte2019</v>
      </c>
      <c r="I11865" t="str">
        <f t="shared" si="948"/>
        <v>IOU workpaper</v>
      </c>
      <c r="J11865" s="2">
        <f t="shared" si="945"/>
        <v>43775</v>
      </c>
      <c r="K11865" t="s">
        <v>203</v>
      </c>
      <c r="L11865">
        <f t="shared" si="946"/>
        <v>1</v>
      </c>
      <c r="O11865">
        <v>0</v>
      </c>
      <c r="P11865">
        <v>0</v>
      </c>
      <c r="Q11865">
        <v>0</v>
      </c>
      <c r="R11865">
        <v>137.23920000000001</v>
      </c>
      <c r="S11865">
        <v>0</v>
      </c>
      <c r="T11865">
        <v>4.5857000000000001</v>
      </c>
      <c r="AA11865" t="s">
        <v>465</v>
      </c>
      <c r="AB11865" t="s">
        <v>46</v>
      </c>
      <c r="AC11865" t="b">
        <v>0</v>
      </c>
    </row>
    <row r="11866" spans="1:29" hidden="1" x14ac:dyDescent="0.25">
      <c r="A11866" t="s">
        <v>134</v>
      </c>
      <c r="B11866" t="s">
        <v>610</v>
      </c>
      <c r="C11866" t="s">
        <v>588</v>
      </c>
      <c r="D11866" s="28" t="s">
        <v>619</v>
      </c>
      <c r="E11866" t="s">
        <v>274</v>
      </c>
      <c r="F11866" t="s">
        <v>595</v>
      </c>
      <c r="G11866" t="str">
        <f t="shared" si="948"/>
        <v>SWHC046-01</v>
      </c>
      <c r="H11866" t="str">
        <f t="shared" si="948"/>
        <v>ExAnte2019</v>
      </c>
      <c r="I11866" t="str">
        <f t="shared" si="948"/>
        <v>IOU workpaper</v>
      </c>
      <c r="J11866" s="2">
        <f t="shared" si="945"/>
        <v>43775</v>
      </c>
      <c r="K11866" t="s">
        <v>203</v>
      </c>
      <c r="L11866">
        <f t="shared" si="946"/>
        <v>1</v>
      </c>
      <c r="O11866">
        <v>0</v>
      </c>
      <c r="P11866">
        <v>0</v>
      </c>
      <c r="Q11866">
        <v>0</v>
      </c>
      <c r="R11866">
        <v>150.00229999999999</v>
      </c>
      <c r="S11866">
        <v>0</v>
      </c>
      <c r="T11866">
        <v>7.9537000000000004</v>
      </c>
      <c r="AA11866" t="s">
        <v>465</v>
      </c>
      <c r="AB11866" t="s">
        <v>46</v>
      </c>
      <c r="AC11866" t="b">
        <v>0</v>
      </c>
    </row>
    <row r="11867" spans="1:29" hidden="1" x14ac:dyDescent="0.25">
      <c r="A11867" t="s">
        <v>134</v>
      </c>
      <c r="B11867" t="s">
        <v>610</v>
      </c>
      <c r="C11867" t="s">
        <v>588</v>
      </c>
      <c r="D11867" s="28" t="s">
        <v>619</v>
      </c>
      <c r="E11867" t="s">
        <v>282</v>
      </c>
      <c r="F11867" t="s">
        <v>595</v>
      </c>
      <c r="G11867" t="str">
        <f t="shared" si="948"/>
        <v>SWHC046-01</v>
      </c>
      <c r="H11867" t="str">
        <f t="shared" si="948"/>
        <v>ExAnte2019</v>
      </c>
      <c r="I11867" t="str">
        <f t="shared" si="948"/>
        <v>IOU workpaper</v>
      </c>
      <c r="J11867" s="2">
        <f t="shared" si="945"/>
        <v>43775</v>
      </c>
      <c r="K11867" t="s">
        <v>203</v>
      </c>
      <c r="L11867">
        <f t="shared" si="946"/>
        <v>1</v>
      </c>
      <c r="O11867">
        <v>0</v>
      </c>
      <c r="P11867">
        <v>0</v>
      </c>
      <c r="Q11867">
        <v>0</v>
      </c>
      <c r="R11867">
        <v>158.46199999999999</v>
      </c>
      <c r="S11867">
        <v>0</v>
      </c>
      <c r="T11867">
        <v>9.5136000000000003</v>
      </c>
      <c r="AA11867" t="s">
        <v>465</v>
      </c>
      <c r="AB11867" t="s">
        <v>46</v>
      </c>
      <c r="AC11867" t="b">
        <v>0</v>
      </c>
    </row>
    <row r="11868" spans="1:29" hidden="1" x14ac:dyDescent="0.25">
      <c r="A11868" t="s">
        <v>134</v>
      </c>
      <c r="B11868" t="s">
        <v>610</v>
      </c>
      <c r="C11868" t="s">
        <v>588</v>
      </c>
      <c r="D11868" s="28" t="s">
        <v>619</v>
      </c>
      <c r="E11868" t="s">
        <v>290</v>
      </c>
      <c r="F11868" t="s">
        <v>595</v>
      </c>
      <c r="G11868" t="str">
        <f t="shared" si="948"/>
        <v>SWHC046-01</v>
      </c>
      <c r="H11868" t="str">
        <f t="shared" si="948"/>
        <v>ExAnte2019</v>
      </c>
      <c r="I11868" t="str">
        <f t="shared" si="948"/>
        <v>IOU workpaper</v>
      </c>
      <c r="J11868" s="2">
        <f t="shared" si="945"/>
        <v>43775</v>
      </c>
      <c r="K11868" t="s">
        <v>203</v>
      </c>
      <c r="L11868">
        <f t="shared" si="946"/>
        <v>1</v>
      </c>
      <c r="O11868">
        <v>0</v>
      </c>
      <c r="P11868">
        <v>0</v>
      </c>
      <c r="Q11868">
        <v>0</v>
      </c>
      <c r="R11868">
        <v>172.5838</v>
      </c>
      <c r="S11868">
        <v>0</v>
      </c>
      <c r="T11868">
        <v>7.9973999999999998</v>
      </c>
      <c r="AA11868" t="s">
        <v>465</v>
      </c>
      <c r="AB11868" t="s">
        <v>46</v>
      </c>
      <c r="AC11868" t="b">
        <v>0</v>
      </c>
    </row>
    <row r="11869" spans="1:29" hidden="1" x14ac:dyDescent="0.25">
      <c r="A11869" t="s">
        <v>134</v>
      </c>
      <c r="B11869" t="s">
        <v>610</v>
      </c>
      <c r="C11869" t="s">
        <v>588</v>
      </c>
      <c r="D11869" s="28" t="s">
        <v>619</v>
      </c>
      <c r="E11869" t="s">
        <v>298</v>
      </c>
      <c r="F11869" t="s">
        <v>595</v>
      </c>
      <c r="G11869" t="str">
        <f t="shared" si="948"/>
        <v>SWHC046-01</v>
      </c>
      <c r="H11869" t="str">
        <f t="shared" si="948"/>
        <v>ExAnte2019</v>
      </c>
      <c r="I11869" t="str">
        <f t="shared" si="948"/>
        <v>IOU workpaper</v>
      </c>
      <c r="J11869" s="2">
        <f t="shared" si="945"/>
        <v>43775</v>
      </c>
      <c r="K11869" t="s">
        <v>203</v>
      </c>
      <c r="L11869">
        <f t="shared" si="946"/>
        <v>1</v>
      </c>
      <c r="O11869">
        <v>0</v>
      </c>
      <c r="P11869">
        <v>0</v>
      </c>
      <c r="Q11869">
        <v>0</v>
      </c>
      <c r="R11869">
        <v>115.3968</v>
      </c>
      <c r="S11869">
        <v>0</v>
      </c>
      <c r="T11869">
        <v>19.839300000000001</v>
      </c>
      <c r="AA11869" t="s">
        <v>465</v>
      </c>
      <c r="AB11869" t="s">
        <v>46</v>
      </c>
      <c r="AC11869" t="b">
        <v>0</v>
      </c>
    </row>
    <row r="11870" spans="1:29" hidden="1" x14ac:dyDescent="0.25">
      <c r="A11870" t="s">
        <v>134</v>
      </c>
      <c r="B11870" t="s">
        <v>610</v>
      </c>
      <c r="C11870" t="s">
        <v>588</v>
      </c>
      <c r="D11870" s="28" t="s">
        <v>619</v>
      </c>
      <c r="E11870" t="s">
        <v>306</v>
      </c>
      <c r="F11870" t="s">
        <v>595</v>
      </c>
      <c r="G11870" t="str">
        <f t="shared" si="948"/>
        <v>SWHC046-01</v>
      </c>
      <c r="H11870" t="str">
        <f t="shared" si="948"/>
        <v>ExAnte2019</v>
      </c>
      <c r="I11870" t="str">
        <f t="shared" si="948"/>
        <v>IOU workpaper</v>
      </c>
      <c r="J11870" s="2">
        <f t="shared" si="945"/>
        <v>43775</v>
      </c>
      <c r="K11870" t="s">
        <v>203</v>
      </c>
      <c r="L11870">
        <f t="shared" si="946"/>
        <v>1</v>
      </c>
      <c r="O11870">
        <v>0</v>
      </c>
      <c r="P11870">
        <v>0</v>
      </c>
      <c r="Q11870">
        <v>0</v>
      </c>
      <c r="R11870">
        <v>90.529399999999995</v>
      </c>
      <c r="S11870">
        <v>0</v>
      </c>
      <c r="T11870">
        <v>20.351099999999999</v>
      </c>
      <c r="AA11870" t="s">
        <v>465</v>
      </c>
      <c r="AB11870" t="s">
        <v>46</v>
      </c>
      <c r="AC11870" t="b">
        <v>0</v>
      </c>
    </row>
    <row r="11871" spans="1:29" hidden="1" x14ac:dyDescent="0.25">
      <c r="A11871" t="s">
        <v>134</v>
      </c>
      <c r="B11871" t="s">
        <v>610</v>
      </c>
      <c r="C11871" t="s">
        <v>588</v>
      </c>
      <c r="D11871" s="28" t="s">
        <v>619</v>
      </c>
      <c r="E11871" t="s">
        <v>314</v>
      </c>
      <c r="F11871" t="s">
        <v>595</v>
      </c>
      <c r="G11871" t="str">
        <f t="shared" si="948"/>
        <v>SWHC046-01</v>
      </c>
      <c r="H11871" t="str">
        <f t="shared" si="948"/>
        <v>ExAnte2019</v>
      </c>
      <c r="I11871" t="str">
        <f t="shared" si="948"/>
        <v>IOU workpaper</v>
      </c>
      <c r="J11871" s="2">
        <f t="shared" si="945"/>
        <v>43775</v>
      </c>
      <c r="K11871" t="s">
        <v>203</v>
      </c>
      <c r="L11871">
        <f t="shared" si="946"/>
        <v>1</v>
      </c>
      <c r="O11871">
        <v>0</v>
      </c>
      <c r="P11871">
        <v>0</v>
      </c>
      <c r="Q11871">
        <v>0</v>
      </c>
      <c r="R11871">
        <v>130.40270000000001</v>
      </c>
      <c r="S11871">
        <v>0</v>
      </c>
      <c r="T11871">
        <v>17.2728</v>
      </c>
      <c r="AA11871" t="s">
        <v>465</v>
      </c>
      <c r="AB11871" t="s">
        <v>46</v>
      </c>
      <c r="AC11871" t="b">
        <v>0</v>
      </c>
    </row>
    <row r="11872" spans="1:29" hidden="1" x14ac:dyDescent="0.25">
      <c r="A11872" t="s">
        <v>134</v>
      </c>
      <c r="B11872" t="s">
        <v>610</v>
      </c>
      <c r="C11872" t="s">
        <v>588</v>
      </c>
      <c r="D11872" s="28" t="s">
        <v>619</v>
      </c>
      <c r="E11872" t="s">
        <v>322</v>
      </c>
      <c r="F11872" t="s">
        <v>595</v>
      </c>
      <c r="G11872" t="str">
        <f t="shared" si="948"/>
        <v>SWHC046-01</v>
      </c>
      <c r="H11872" t="str">
        <f t="shared" si="948"/>
        <v>ExAnte2019</v>
      </c>
      <c r="I11872" t="str">
        <f t="shared" si="948"/>
        <v>IOU workpaper</v>
      </c>
      <c r="J11872" s="2">
        <f t="shared" si="945"/>
        <v>43775</v>
      </c>
      <c r="K11872" t="s">
        <v>203</v>
      </c>
      <c r="L11872">
        <f t="shared" si="946"/>
        <v>1</v>
      </c>
      <c r="O11872">
        <v>0</v>
      </c>
      <c r="P11872">
        <v>0</v>
      </c>
      <c r="Q11872">
        <v>0</v>
      </c>
      <c r="R11872">
        <v>125.8348</v>
      </c>
      <c r="S11872">
        <v>0</v>
      </c>
      <c r="T11872">
        <v>18.151599999999998</v>
      </c>
      <c r="AA11872" t="s">
        <v>465</v>
      </c>
      <c r="AB11872" t="s">
        <v>46</v>
      </c>
      <c r="AC11872" t="b">
        <v>0</v>
      </c>
    </row>
    <row r="11873" spans="1:29" hidden="1" x14ac:dyDescent="0.25">
      <c r="A11873" t="s">
        <v>134</v>
      </c>
      <c r="B11873" t="s">
        <v>610</v>
      </c>
      <c r="C11873" t="s">
        <v>588</v>
      </c>
      <c r="D11873" s="28" t="s">
        <v>619</v>
      </c>
      <c r="E11873" t="s">
        <v>330</v>
      </c>
      <c r="F11873" t="s">
        <v>595</v>
      </c>
      <c r="G11873" t="str">
        <f t="shared" si="948"/>
        <v>SWHC046-01</v>
      </c>
      <c r="H11873" t="str">
        <f t="shared" si="948"/>
        <v>ExAnte2019</v>
      </c>
      <c r="I11873" t="str">
        <f t="shared" si="948"/>
        <v>IOU workpaper</v>
      </c>
      <c r="J11873" s="2">
        <f t="shared" si="945"/>
        <v>43775</v>
      </c>
      <c r="K11873" t="s">
        <v>203</v>
      </c>
      <c r="L11873">
        <f t="shared" si="946"/>
        <v>1</v>
      </c>
      <c r="O11873">
        <v>0</v>
      </c>
      <c r="P11873">
        <v>0</v>
      </c>
      <c r="Q11873">
        <v>0</v>
      </c>
      <c r="R11873">
        <v>276.82909999999998</v>
      </c>
      <c r="S11873">
        <v>0</v>
      </c>
      <c r="T11873">
        <v>2.2480000000000002</v>
      </c>
      <c r="AA11873" t="s">
        <v>465</v>
      </c>
      <c r="AB11873" t="s">
        <v>46</v>
      </c>
      <c r="AC11873" t="b">
        <v>0</v>
      </c>
    </row>
    <row r="11874" spans="1:29" hidden="1" x14ac:dyDescent="0.25">
      <c r="A11874" t="s">
        <v>134</v>
      </c>
      <c r="B11874" t="s">
        <v>610</v>
      </c>
      <c r="C11874" t="s">
        <v>588</v>
      </c>
      <c r="D11874" s="28" t="s">
        <v>619</v>
      </c>
      <c r="E11874" t="s">
        <v>338</v>
      </c>
      <c r="F11874" t="s">
        <v>595</v>
      </c>
      <c r="G11874" t="str">
        <f t="shared" si="948"/>
        <v>SWHC046-01</v>
      </c>
      <c r="H11874" t="str">
        <f t="shared" si="948"/>
        <v>ExAnte2019</v>
      </c>
      <c r="I11874" t="str">
        <f t="shared" si="948"/>
        <v>IOU workpaper</v>
      </c>
      <c r="J11874" s="2">
        <f t="shared" si="945"/>
        <v>43775</v>
      </c>
      <c r="K11874" t="s">
        <v>203</v>
      </c>
      <c r="L11874">
        <f t="shared" si="946"/>
        <v>1</v>
      </c>
      <c r="O11874">
        <v>0</v>
      </c>
      <c r="P11874">
        <v>0</v>
      </c>
      <c r="Q11874">
        <v>0</v>
      </c>
      <c r="R11874">
        <v>-198.7842</v>
      </c>
      <c r="S11874">
        <v>0</v>
      </c>
      <c r="T11874">
        <v>55.817399999999999</v>
      </c>
      <c r="AA11874" t="s">
        <v>465</v>
      </c>
      <c r="AB11874" t="s">
        <v>46</v>
      </c>
      <c r="AC11874" t="b">
        <v>0</v>
      </c>
    </row>
    <row r="11875" spans="1:29" hidden="1" x14ac:dyDescent="0.25">
      <c r="A11875" t="s">
        <v>134</v>
      </c>
      <c r="B11875" t="s">
        <v>610</v>
      </c>
      <c r="C11875" t="s">
        <v>589</v>
      </c>
      <c r="D11875" s="28" t="s">
        <v>619</v>
      </c>
      <c r="E11875" t="s">
        <v>202</v>
      </c>
      <c r="F11875" t="s">
        <v>595</v>
      </c>
      <c r="G11875" t="str">
        <f t="shared" si="948"/>
        <v>SWHC046-01</v>
      </c>
      <c r="H11875" t="str">
        <f t="shared" si="948"/>
        <v>ExAnte2019</v>
      </c>
      <c r="I11875" t="str">
        <f t="shared" si="948"/>
        <v>IOU workpaper</v>
      </c>
      <c r="J11875" s="2">
        <f t="shared" si="945"/>
        <v>43775</v>
      </c>
      <c r="K11875" t="s">
        <v>203</v>
      </c>
      <c r="L11875">
        <f t="shared" si="946"/>
        <v>1</v>
      </c>
      <c r="O11875">
        <v>0</v>
      </c>
      <c r="P11875">
        <v>0</v>
      </c>
      <c r="Q11875">
        <v>0</v>
      </c>
      <c r="R11875">
        <v>-497.65570000000002</v>
      </c>
      <c r="S11875">
        <v>0</v>
      </c>
      <c r="T11875">
        <v>187.184</v>
      </c>
      <c r="AA11875" t="s">
        <v>465</v>
      </c>
      <c r="AB11875" t="s">
        <v>46</v>
      </c>
      <c r="AC11875" t="b">
        <v>0</v>
      </c>
    </row>
    <row r="11876" spans="1:29" hidden="1" x14ac:dyDescent="0.25">
      <c r="A11876" t="s">
        <v>134</v>
      </c>
      <c r="B11876" t="s">
        <v>610</v>
      </c>
      <c r="C11876" t="s">
        <v>589</v>
      </c>
      <c r="D11876" s="28" t="s">
        <v>619</v>
      </c>
      <c r="E11876" t="s">
        <v>224</v>
      </c>
      <c r="F11876" t="s">
        <v>595</v>
      </c>
      <c r="G11876" t="str">
        <f t="shared" si="948"/>
        <v>SWHC046-01</v>
      </c>
      <c r="H11876" t="str">
        <f t="shared" si="948"/>
        <v>ExAnte2019</v>
      </c>
      <c r="I11876" t="str">
        <f t="shared" si="948"/>
        <v>IOU workpaper</v>
      </c>
      <c r="J11876" s="2">
        <f t="shared" si="945"/>
        <v>43775</v>
      </c>
      <c r="K11876" t="s">
        <v>203</v>
      </c>
      <c r="L11876">
        <f t="shared" si="946"/>
        <v>1</v>
      </c>
      <c r="O11876">
        <v>0</v>
      </c>
      <c r="P11876">
        <v>0</v>
      </c>
      <c r="Q11876">
        <v>0</v>
      </c>
      <c r="R11876">
        <v>-205.49690000000001</v>
      </c>
      <c r="S11876">
        <v>0</v>
      </c>
      <c r="T11876">
        <v>118.3994</v>
      </c>
      <c r="AA11876" t="s">
        <v>465</v>
      </c>
      <c r="AB11876" t="s">
        <v>46</v>
      </c>
      <c r="AC11876" t="b">
        <v>0</v>
      </c>
    </row>
    <row r="11877" spans="1:29" hidden="1" x14ac:dyDescent="0.25">
      <c r="A11877" t="s">
        <v>134</v>
      </c>
      <c r="B11877" t="s">
        <v>610</v>
      </c>
      <c r="C11877" t="s">
        <v>589</v>
      </c>
      <c r="D11877" s="28" t="s">
        <v>619</v>
      </c>
      <c r="E11877" t="s">
        <v>232</v>
      </c>
      <c r="F11877" t="s">
        <v>595</v>
      </c>
      <c r="G11877" t="str">
        <f t="shared" si="948"/>
        <v>SWHC046-01</v>
      </c>
      <c r="H11877" t="str">
        <f t="shared" si="948"/>
        <v>ExAnte2019</v>
      </c>
      <c r="I11877" t="str">
        <f t="shared" si="948"/>
        <v>IOU workpaper</v>
      </c>
      <c r="J11877" s="2">
        <f t="shared" si="945"/>
        <v>43775</v>
      </c>
      <c r="K11877" t="s">
        <v>203</v>
      </c>
      <c r="L11877">
        <f t="shared" si="946"/>
        <v>1</v>
      </c>
      <c r="O11877">
        <v>0</v>
      </c>
      <c r="P11877">
        <v>0</v>
      </c>
      <c r="Q11877">
        <v>0</v>
      </c>
      <c r="R11877">
        <v>-95.227000000000004</v>
      </c>
      <c r="S11877">
        <v>0</v>
      </c>
      <c r="T11877">
        <v>89.315700000000007</v>
      </c>
      <c r="AA11877" t="s">
        <v>465</v>
      </c>
      <c r="AB11877" t="s">
        <v>46</v>
      </c>
      <c r="AC11877" t="b">
        <v>0</v>
      </c>
    </row>
    <row r="11878" spans="1:29" hidden="1" x14ac:dyDescent="0.25">
      <c r="A11878" t="s">
        <v>134</v>
      </c>
      <c r="B11878" t="s">
        <v>610</v>
      </c>
      <c r="C11878" t="s">
        <v>589</v>
      </c>
      <c r="D11878" s="28" t="s">
        <v>619</v>
      </c>
      <c r="E11878" t="s">
        <v>240</v>
      </c>
      <c r="F11878" t="s">
        <v>595</v>
      </c>
      <c r="G11878" t="str">
        <f t="shared" ref="G11878:I11893" si="949">G11877</f>
        <v>SWHC046-01</v>
      </c>
      <c r="H11878" t="str">
        <f t="shared" si="949"/>
        <v>ExAnte2019</v>
      </c>
      <c r="I11878" t="str">
        <f t="shared" si="949"/>
        <v>IOU workpaper</v>
      </c>
      <c r="J11878" s="2">
        <f t="shared" si="945"/>
        <v>43775</v>
      </c>
      <c r="K11878" t="s">
        <v>203</v>
      </c>
      <c r="L11878">
        <f t="shared" si="946"/>
        <v>1</v>
      </c>
      <c r="O11878">
        <v>0</v>
      </c>
      <c r="P11878">
        <v>0</v>
      </c>
      <c r="Q11878">
        <v>0</v>
      </c>
      <c r="R11878">
        <v>-75.299199999999999</v>
      </c>
      <c r="S11878">
        <v>0</v>
      </c>
      <c r="T11878">
        <v>84.731399999999994</v>
      </c>
      <c r="AA11878" t="s">
        <v>465</v>
      </c>
      <c r="AB11878" t="s">
        <v>46</v>
      </c>
      <c r="AC11878" t="b">
        <v>0</v>
      </c>
    </row>
    <row r="11879" spans="1:29" hidden="1" x14ac:dyDescent="0.25">
      <c r="A11879" t="s">
        <v>134</v>
      </c>
      <c r="B11879" t="s">
        <v>610</v>
      </c>
      <c r="C11879" t="s">
        <v>589</v>
      </c>
      <c r="D11879" s="28" t="s">
        <v>619</v>
      </c>
      <c r="E11879" t="s">
        <v>248</v>
      </c>
      <c r="F11879" t="s">
        <v>595</v>
      </c>
      <c r="G11879" t="str">
        <f t="shared" si="949"/>
        <v>SWHC046-01</v>
      </c>
      <c r="H11879" t="str">
        <f t="shared" si="949"/>
        <v>ExAnte2019</v>
      </c>
      <c r="I11879" t="str">
        <f t="shared" si="949"/>
        <v>IOU workpaper</v>
      </c>
      <c r="J11879" s="2">
        <f t="shared" si="945"/>
        <v>43775</v>
      </c>
      <c r="K11879" t="s">
        <v>203</v>
      </c>
      <c r="L11879">
        <f t="shared" si="946"/>
        <v>1</v>
      </c>
      <c r="O11879">
        <v>0</v>
      </c>
      <c r="P11879">
        <v>0</v>
      </c>
      <c r="Q11879">
        <v>0</v>
      </c>
      <c r="R11879">
        <v>-125.8377</v>
      </c>
      <c r="S11879">
        <v>0</v>
      </c>
      <c r="T11879">
        <v>95.929500000000004</v>
      </c>
      <c r="AA11879" t="s">
        <v>465</v>
      </c>
      <c r="AB11879" t="s">
        <v>46</v>
      </c>
      <c r="AC11879" t="b">
        <v>0</v>
      </c>
    </row>
    <row r="11880" spans="1:29" hidden="1" x14ac:dyDescent="0.25">
      <c r="A11880" t="s">
        <v>134</v>
      </c>
      <c r="B11880" t="s">
        <v>610</v>
      </c>
      <c r="C11880" t="s">
        <v>589</v>
      </c>
      <c r="D11880" s="28" t="s">
        <v>619</v>
      </c>
      <c r="E11880" t="s">
        <v>256</v>
      </c>
      <c r="F11880" t="s">
        <v>595</v>
      </c>
      <c r="G11880" t="str">
        <f t="shared" si="949"/>
        <v>SWHC046-01</v>
      </c>
      <c r="H11880" t="str">
        <f t="shared" si="949"/>
        <v>ExAnte2019</v>
      </c>
      <c r="I11880" t="str">
        <f t="shared" si="949"/>
        <v>IOU workpaper</v>
      </c>
      <c r="J11880" s="2">
        <f t="shared" si="945"/>
        <v>43775</v>
      </c>
      <c r="K11880" t="s">
        <v>203</v>
      </c>
      <c r="L11880">
        <f t="shared" si="946"/>
        <v>1</v>
      </c>
      <c r="O11880">
        <v>0</v>
      </c>
      <c r="P11880">
        <v>0</v>
      </c>
      <c r="Q11880">
        <v>0</v>
      </c>
      <c r="R11880">
        <v>124.7076</v>
      </c>
      <c r="S11880">
        <v>0</v>
      </c>
      <c r="T11880">
        <v>36.472499999999997</v>
      </c>
      <c r="AA11880" t="s">
        <v>465</v>
      </c>
      <c r="AB11880" t="s">
        <v>46</v>
      </c>
      <c r="AC11880" t="b">
        <v>0</v>
      </c>
    </row>
    <row r="11881" spans="1:29" hidden="1" x14ac:dyDescent="0.25">
      <c r="A11881" t="s">
        <v>134</v>
      </c>
      <c r="B11881" t="s">
        <v>610</v>
      </c>
      <c r="C11881" t="s">
        <v>589</v>
      </c>
      <c r="D11881" s="28" t="s">
        <v>619</v>
      </c>
      <c r="E11881" t="s">
        <v>265</v>
      </c>
      <c r="F11881" t="s">
        <v>595</v>
      </c>
      <c r="G11881" t="str">
        <f t="shared" si="949"/>
        <v>SWHC046-01</v>
      </c>
      <c r="H11881" t="str">
        <f t="shared" si="949"/>
        <v>ExAnte2019</v>
      </c>
      <c r="I11881" t="str">
        <f t="shared" si="949"/>
        <v>IOU workpaper</v>
      </c>
      <c r="J11881" s="2">
        <f t="shared" si="945"/>
        <v>43775</v>
      </c>
      <c r="K11881" t="s">
        <v>203</v>
      </c>
      <c r="L11881">
        <f t="shared" si="946"/>
        <v>1</v>
      </c>
      <c r="O11881">
        <v>0</v>
      </c>
      <c r="P11881">
        <v>0</v>
      </c>
      <c r="Q11881">
        <v>0</v>
      </c>
      <c r="R11881">
        <v>156.09039999999999</v>
      </c>
      <c r="S11881">
        <v>0</v>
      </c>
      <c r="T11881">
        <v>20.866399999999999</v>
      </c>
      <c r="AA11881" t="s">
        <v>465</v>
      </c>
      <c r="AB11881" t="s">
        <v>46</v>
      </c>
      <c r="AC11881" t="b">
        <v>0</v>
      </c>
    </row>
    <row r="11882" spans="1:29" hidden="1" x14ac:dyDescent="0.25">
      <c r="A11882" t="s">
        <v>134</v>
      </c>
      <c r="B11882" t="s">
        <v>610</v>
      </c>
      <c r="C11882" t="s">
        <v>589</v>
      </c>
      <c r="D11882" s="28" t="s">
        <v>619</v>
      </c>
      <c r="E11882" t="s">
        <v>274</v>
      </c>
      <c r="F11882" t="s">
        <v>595</v>
      </c>
      <c r="G11882" t="str">
        <f t="shared" si="949"/>
        <v>SWHC046-01</v>
      </c>
      <c r="H11882" t="str">
        <f t="shared" si="949"/>
        <v>ExAnte2019</v>
      </c>
      <c r="I11882" t="str">
        <f t="shared" si="949"/>
        <v>IOU workpaper</v>
      </c>
      <c r="J11882" s="2">
        <f t="shared" si="945"/>
        <v>43775</v>
      </c>
      <c r="K11882" t="s">
        <v>203</v>
      </c>
      <c r="L11882">
        <f t="shared" si="946"/>
        <v>1</v>
      </c>
      <c r="O11882">
        <v>0</v>
      </c>
      <c r="P11882">
        <v>0</v>
      </c>
      <c r="Q11882">
        <v>0</v>
      </c>
      <c r="R11882">
        <v>147.2774</v>
      </c>
      <c r="S11882">
        <v>0</v>
      </c>
      <c r="T11882">
        <v>34.868200000000002</v>
      </c>
      <c r="AA11882" t="s">
        <v>465</v>
      </c>
      <c r="AB11882" t="s">
        <v>46</v>
      </c>
      <c r="AC11882" t="b">
        <v>0</v>
      </c>
    </row>
    <row r="11883" spans="1:29" hidden="1" x14ac:dyDescent="0.25">
      <c r="A11883" t="s">
        <v>134</v>
      </c>
      <c r="B11883" t="s">
        <v>610</v>
      </c>
      <c r="C11883" t="s">
        <v>589</v>
      </c>
      <c r="D11883" s="28" t="s">
        <v>619</v>
      </c>
      <c r="E11883" t="s">
        <v>282</v>
      </c>
      <c r="F11883" t="s">
        <v>595</v>
      </c>
      <c r="G11883" t="str">
        <f t="shared" si="949"/>
        <v>SWHC046-01</v>
      </c>
      <c r="H11883" t="str">
        <f t="shared" si="949"/>
        <v>ExAnte2019</v>
      </c>
      <c r="I11883" t="str">
        <f t="shared" si="949"/>
        <v>IOU workpaper</v>
      </c>
      <c r="J11883" s="2">
        <f t="shared" si="945"/>
        <v>43775</v>
      </c>
      <c r="K11883" t="s">
        <v>203</v>
      </c>
      <c r="L11883">
        <f t="shared" si="946"/>
        <v>1</v>
      </c>
      <c r="O11883">
        <v>0</v>
      </c>
      <c r="P11883">
        <v>0</v>
      </c>
      <c r="Q11883">
        <v>0</v>
      </c>
      <c r="R11883">
        <v>183.38939999999999</v>
      </c>
      <c r="S11883">
        <v>0</v>
      </c>
      <c r="T11883">
        <v>36.9437</v>
      </c>
      <c r="AA11883" t="s">
        <v>465</v>
      </c>
      <c r="AB11883" t="s">
        <v>46</v>
      </c>
      <c r="AC11883" t="b">
        <v>0</v>
      </c>
    </row>
    <row r="11884" spans="1:29" hidden="1" x14ac:dyDescent="0.25">
      <c r="A11884" t="s">
        <v>134</v>
      </c>
      <c r="B11884" t="s">
        <v>610</v>
      </c>
      <c r="C11884" t="s">
        <v>589</v>
      </c>
      <c r="D11884" s="28" t="s">
        <v>619</v>
      </c>
      <c r="E11884" t="s">
        <v>290</v>
      </c>
      <c r="F11884" t="s">
        <v>595</v>
      </c>
      <c r="G11884" t="str">
        <f t="shared" si="949"/>
        <v>SWHC046-01</v>
      </c>
      <c r="H11884" t="str">
        <f t="shared" si="949"/>
        <v>ExAnte2019</v>
      </c>
      <c r="I11884" t="str">
        <f t="shared" si="949"/>
        <v>IOU workpaper</v>
      </c>
      <c r="J11884" s="2">
        <f t="shared" si="945"/>
        <v>43775</v>
      </c>
      <c r="K11884" t="s">
        <v>203</v>
      </c>
      <c r="L11884">
        <f t="shared" si="946"/>
        <v>1</v>
      </c>
      <c r="O11884">
        <v>0</v>
      </c>
      <c r="P11884">
        <v>0</v>
      </c>
      <c r="Q11884">
        <v>0</v>
      </c>
      <c r="R11884">
        <v>187.82230000000001</v>
      </c>
      <c r="S11884">
        <v>0</v>
      </c>
      <c r="T11884">
        <v>41.438600000000001</v>
      </c>
      <c r="AA11884" t="s">
        <v>465</v>
      </c>
      <c r="AB11884" t="s">
        <v>46</v>
      </c>
      <c r="AC11884" t="b">
        <v>0</v>
      </c>
    </row>
    <row r="11885" spans="1:29" hidden="1" x14ac:dyDescent="0.25">
      <c r="A11885" t="s">
        <v>134</v>
      </c>
      <c r="B11885" t="s">
        <v>610</v>
      </c>
      <c r="C11885" t="s">
        <v>589</v>
      </c>
      <c r="D11885" s="28" t="s">
        <v>619</v>
      </c>
      <c r="E11885" t="s">
        <v>298</v>
      </c>
      <c r="F11885" t="s">
        <v>595</v>
      </c>
      <c r="G11885" t="str">
        <f t="shared" si="949"/>
        <v>SWHC046-01</v>
      </c>
      <c r="H11885" t="str">
        <f t="shared" si="949"/>
        <v>ExAnte2019</v>
      </c>
      <c r="I11885" t="str">
        <f t="shared" si="949"/>
        <v>IOU workpaper</v>
      </c>
      <c r="J11885" s="2">
        <f t="shared" si="945"/>
        <v>43775</v>
      </c>
      <c r="K11885" t="s">
        <v>203</v>
      </c>
      <c r="L11885">
        <f t="shared" si="946"/>
        <v>1</v>
      </c>
      <c r="O11885">
        <v>0</v>
      </c>
      <c r="P11885">
        <v>0</v>
      </c>
      <c r="Q11885">
        <v>0</v>
      </c>
      <c r="R11885">
        <v>22.0793</v>
      </c>
      <c r="S11885">
        <v>0</v>
      </c>
      <c r="T11885">
        <v>79.878100000000003</v>
      </c>
      <c r="AA11885" t="s">
        <v>465</v>
      </c>
      <c r="AB11885" t="s">
        <v>46</v>
      </c>
      <c r="AC11885" t="b">
        <v>0</v>
      </c>
    </row>
    <row r="11886" spans="1:29" hidden="1" x14ac:dyDescent="0.25">
      <c r="A11886" t="s">
        <v>134</v>
      </c>
      <c r="B11886" t="s">
        <v>610</v>
      </c>
      <c r="C11886" t="s">
        <v>589</v>
      </c>
      <c r="D11886" s="28" t="s">
        <v>619</v>
      </c>
      <c r="E11886" t="s">
        <v>306</v>
      </c>
      <c r="F11886" t="s">
        <v>595</v>
      </c>
      <c r="G11886" t="str">
        <f t="shared" si="949"/>
        <v>SWHC046-01</v>
      </c>
      <c r="H11886" t="str">
        <f t="shared" si="949"/>
        <v>ExAnte2019</v>
      </c>
      <c r="I11886" t="str">
        <f t="shared" si="949"/>
        <v>IOU workpaper</v>
      </c>
      <c r="J11886" s="2">
        <f t="shared" si="945"/>
        <v>43775</v>
      </c>
      <c r="K11886" t="s">
        <v>203</v>
      </c>
      <c r="L11886">
        <f t="shared" si="946"/>
        <v>1</v>
      </c>
      <c r="O11886">
        <v>0</v>
      </c>
      <c r="P11886">
        <v>0</v>
      </c>
      <c r="Q11886">
        <v>0</v>
      </c>
      <c r="R11886">
        <v>-38.033799999999999</v>
      </c>
      <c r="S11886">
        <v>0</v>
      </c>
      <c r="T11886">
        <v>86.546899999999994</v>
      </c>
      <c r="AA11886" t="s">
        <v>465</v>
      </c>
      <c r="AB11886" t="s">
        <v>46</v>
      </c>
      <c r="AC11886" t="b">
        <v>0</v>
      </c>
    </row>
    <row r="11887" spans="1:29" hidden="1" x14ac:dyDescent="0.25">
      <c r="A11887" t="s">
        <v>134</v>
      </c>
      <c r="B11887" t="s">
        <v>610</v>
      </c>
      <c r="C11887" t="s">
        <v>589</v>
      </c>
      <c r="D11887" s="28" t="s">
        <v>619</v>
      </c>
      <c r="E11887" t="s">
        <v>314</v>
      </c>
      <c r="F11887" t="s">
        <v>595</v>
      </c>
      <c r="G11887" t="str">
        <f t="shared" si="949"/>
        <v>SWHC046-01</v>
      </c>
      <c r="H11887" t="str">
        <f t="shared" si="949"/>
        <v>ExAnte2019</v>
      </c>
      <c r="I11887" t="str">
        <f t="shared" si="949"/>
        <v>IOU workpaper</v>
      </c>
      <c r="J11887" s="2">
        <f t="shared" si="945"/>
        <v>43775</v>
      </c>
      <c r="K11887" t="s">
        <v>203</v>
      </c>
      <c r="L11887">
        <f t="shared" si="946"/>
        <v>1</v>
      </c>
      <c r="O11887">
        <v>0</v>
      </c>
      <c r="P11887">
        <v>0</v>
      </c>
      <c r="Q11887">
        <v>0</v>
      </c>
      <c r="R11887">
        <v>76.658799999999999</v>
      </c>
      <c r="S11887">
        <v>0</v>
      </c>
      <c r="T11887">
        <v>71.600399999999993</v>
      </c>
      <c r="AA11887" t="s">
        <v>465</v>
      </c>
      <c r="AB11887" t="s">
        <v>46</v>
      </c>
      <c r="AC11887" t="b">
        <v>0</v>
      </c>
    </row>
    <row r="11888" spans="1:29" hidden="1" x14ac:dyDescent="0.25">
      <c r="A11888" t="s">
        <v>134</v>
      </c>
      <c r="B11888" t="s">
        <v>610</v>
      </c>
      <c r="C11888" t="s">
        <v>589</v>
      </c>
      <c r="D11888" s="28" t="s">
        <v>619</v>
      </c>
      <c r="E11888" t="s">
        <v>322</v>
      </c>
      <c r="F11888" t="s">
        <v>595</v>
      </c>
      <c r="G11888" t="str">
        <f t="shared" si="949"/>
        <v>SWHC046-01</v>
      </c>
      <c r="H11888" t="str">
        <f t="shared" si="949"/>
        <v>ExAnte2019</v>
      </c>
      <c r="I11888" t="str">
        <f t="shared" si="949"/>
        <v>IOU workpaper</v>
      </c>
      <c r="J11888" s="2">
        <f t="shared" si="945"/>
        <v>43775</v>
      </c>
      <c r="K11888" t="s">
        <v>203</v>
      </c>
      <c r="L11888">
        <f t="shared" si="946"/>
        <v>1</v>
      </c>
      <c r="O11888">
        <v>0</v>
      </c>
      <c r="P11888">
        <v>0</v>
      </c>
      <c r="Q11888">
        <v>0</v>
      </c>
      <c r="R11888">
        <v>18.480699999999999</v>
      </c>
      <c r="S11888">
        <v>0</v>
      </c>
      <c r="T11888">
        <v>80.695599999999999</v>
      </c>
      <c r="AA11888" t="s">
        <v>465</v>
      </c>
      <c r="AB11888" t="s">
        <v>46</v>
      </c>
      <c r="AC11888" t="b">
        <v>0</v>
      </c>
    </row>
    <row r="11889" spans="1:29" hidden="1" x14ac:dyDescent="0.25">
      <c r="A11889" t="s">
        <v>134</v>
      </c>
      <c r="B11889" t="s">
        <v>610</v>
      </c>
      <c r="C11889" t="s">
        <v>589</v>
      </c>
      <c r="D11889" s="28" t="s">
        <v>619</v>
      </c>
      <c r="E11889" t="s">
        <v>330</v>
      </c>
      <c r="F11889" t="s">
        <v>595</v>
      </c>
      <c r="G11889" t="str">
        <f t="shared" si="949"/>
        <v>SWHC046-01</v>
      </c>
      <c r="H11889" t="str">
        <f t="shared" si="949"/>
        <v>ExAnte2019</v>
      </c>
      <c r="I11889" t="str">
        <f t="shared" si="949"/>
        <v>IOU workpaper</v>
      </c>
      <c r="J11889" s="2">
        <f t="shared" si="945"/>
        <v>43775</v>
      </c>
      <c r="K11889" t="s">
        <v>203</v>
      </c>
      <c r="L11889">
        <f t="shared" si="946"/>
        <v>1</v>
      </c>
      <c r="O11889">
        <v>0</v>
      </c>
      <c r="P11889">
        <v>0</v>
      </c>
      <c r="Q11889">
        <v>0</v>
      </c>
      <c r="R11889">
        <v>475.95609999999999</v>
      </c>
      <c r="S11889">
        <v>0</v>
      </c>
      <c r="T11889">
        <v>10.2248</v>
      </c>
      <c r="AA11889" t="s">
        <v>465</v>
      </c>
      <c r="AB11889" t="s">
        <v>46</v>
      </c>
      <c r="AC11889" t="b">
        <v>0</v>
      </c>
    </row>
    <row r="11890" spans="1:29" hidden="1" x14ac:dyDescent="0.25">
      <c r="A11890" t="s">
        <v>134</v>
      </c>
      <c r="B11890" t="s">
        <v>610</v>
      </c>
      <c r="C11890" t="s">
        <v>589</v>
      </c>
      <c r="D11890" s="28" t="s">
        <v>619</v>
      </c>
      <c r="E11890" t="s">
        <v>338</v>
      </c>
      <c r="F11890" t="s">
        <v>595</v>
      </c>
      <c r="G11890" t="str">
        <f t="shared" si="949"/>
        <v>SWHC046-01</v>
      </c>
      <c r="H11890" t="str">
        <f t="shared" si="949"/>
        <v>ExAnte2019</v>
      </c>
      <c r="I11890" t="str">
        <f t="shared" si="949"/>
        <v>IOU workpaper</v>
      </c>
      <c r="J11890" s="2">
        <f t="shared" si="945"/>
        <v>43775</v>
      </c>
      <c r="K11890" t="s">
        <v>203</v>
      </c>
      <c r="L11890">
        <f t="shared" si="946"/>
        <v>1</v>
      </c>
      <c r="O11890">
        <v>0</v>
      </c>
      <c r="P11890">
        <v>0</v>
      </c>
      <c r="Q11890">
        <v>0</v>
      </c>
      <c r="R11890">
        <v>-869.40970000000004</v>
      </c>
      <c r="S11890">
        <v>0</v>
      </c>
      <c r="T11890">
        <v>201.95339999999999</v>
      </c>
      <c r="AA11890" t="s">
        <v>465</v>
      </c>
      <c r="AB11890" t="s">
        <v>46</v>
      </c>
      <c r="AC11890" t="b">
        <v>0</v>
      </c>
    </row>
    <row r="11891" spans="1:29" hidden="1" x14ac:dyDescent="0.25">
      <c r="A11891" t="s">
        <v>134</v>
      </c>
      <c r="B11891" t="s">
        <v>610</v>
      </c>
      <c r="C11891" t="s">
        <v>590</v>
      </c>
      <c r="D11891" s="28" t="s">
        <v>619</v>
      </c>
      <c r="E11891" t="s">
        <v>202</v>
      </c>
      <c r="F11891" t="s">
        <v>595</v>
      </c>
      <c r="G11891" t="str">
        <f t="shared" si="949"/>
        <v>SWHC046-01</v>
      </c>
      <c r="H11891" t="str">
        <f t="shared" si="949"/>
        <v>ExAnte2019</v>
      </c>
      <c r="I11891" t="str">
        <f t="shared" si="949"/>
        <v>IOU workpaper</v>
      </c>
      <c r="J11891" s="2">
        <f t="shared" si="945"/>
        <v>43775</v>
      </c>
      <c r="K11891" t="s">
        <v>203</v>
      </c>
      <c r="L11891">
        <f t="shared" si="946"/>
        <v>1</v>
      </c>
      <c r="O11891">
        <v>0</v>
      </c>
      <c r="P11891">
        <v>0</v>
      </c>
      <c r="Q11891">
        <v>0</v>
      </c>
      <c r="R11891">
        <v>-89.604399999999998</v>
      </c>
      <c r="S11891">
        <v>0</v>
      </c>
      <c r="T11891">
        <v>94.194500000000005</v>
      </c>
      <c r="AA11891" t="s">
        <v>465</v>
      </c>
      <c r="AB11891" t="s">
        <v>46</v>
      </c>
      <c r="AC11891" t="b">
        <v>0</v>
      </c>
    </row>
    <row r="11892" spans="1:29" hidden="1" x14ac:dyDescent="0.25">
      <c r="A11892" t="s">
        <v>134</v>
      </c>
      <c r="B11892" t="s">
        <v>610</v>
      </c>
      <c r="C11892" t="s">
        <v>590</v>
      </c>
      <c r="D11892" s="28" t="s">
        <v>619</v>
      </c>
      <c r="E11892" t="s">
        <v>224</v>
      </c>
      <c r="F11892" t="s">
        <v>595</v>
      </c>
      <c r="G11892" t="str">
        <f t="shared" si="949"/>
        <v>SWHC046-01</v>
      </c>
      <c r="H11892" t="str">
        <f t="shared" si="949"/>
        <v>ExAnte2019</v>
      </c>
      <c r="I11892" t="str">
        <f t="shared" si="949"/>
        <v>IOU workpaper</v>
      </c>
      <c r="J11892" s="2">
        <f t="shared" si="945"/>
        <v>43775</v>
      </c>
      <c r="K11892" t="s">
        <v>203</v>
      </c>
      <c r="L11892">
        <f t="shared" si="946"/>
        <v>1</v>
      </c>
      <c r="O11892">
        <v>0</v>
      </c>
      <c r="P11892">
        <v>0</v>
      </c>
      <c r="Q11892">
        <v>0</v>
      </c>
      <c r="R11892">
        <v>64.994399999999999</v>
      </c>
      <c r="S11892">
        <v>0</v>
      </c>
      <c r="T11892">
        <v>48.2393</v>
      </c>
      <c r="AA11892" t="s">
        <v>465</v>
      </c>
      <c r="AB11892" t="s">
        <v>46</v>
      </c>
      <c r="AC11892" t="b">
        <v>0</v>
      </c>
    </row>
    <row r="11893" spans="1:29" hidden="1" x14ac:dyDescent="0.25">
      <c r="A11893" t="s">
        <v>134</v>
      </c>
      <c r="B11893" t="s">
        <v>610</v>
      </c>
      <c r="C11893" t="s">
        <v>590</v>
      </c>
      <c r="D11893" s="28" t="s">
        <v>619</v>
      </c>
      <c r="E11893" t="s">
        <v>232</v>
      </c>
      <c r="F11893" t="s">
        <v>595</v>
      </c>
      <c r="G11893" t="str">
        <f t="shared" si="949"/>
        <v>SWHC046-01</v>
      </c>
      <c r="H11893" t="str">
        <f t="shared" si="949"/>
        <v>ExAnte2019</v>
      </c>
      <c r="I11893" t="str">
        <f t="shared" si="949"/>
        <v>IOU workpaper</v>
      </c>
      <c r="J11893" s="2">
        <f t="shared" si="945"/>
        <v>43775</v>
      </c>
      <c r="K11893" t="s">
        <v>203</v>
      </c>
      <c r="L11893">
        <f t="shared" si="946"/>
        <v>1</v>
      </c>
      <c r="O11893">
        <v>0</v>
      </c>
      <c r="P11893">
        <v>0</v>
      </c>
      <c r="Q11893">
        <v>0</v>
      </c>
      <c r="R11893">
        <v>73.527299999999997</v>
      </c>
      <c r="S11893">
        <v>0</v>
      </c>
      <c r="T11893">
        <v>32.968400000000003</v>
      </c>
      <c r="AA11893" t="s">
        <v>465</v>
      </c>
      <c r="AB11893" t="s">
        <v>46</v>
      </c>
      <c r="AC11893" t="b">
        <v>0</v>
      </c>
    </row>
    <row r="11894" spans="1:29" hidden="1" x14ac:dyDescent="0.25">
      <c r="A11894" t="s">
        <v>134</v>
      </c>
      <c r="B11894" t="s">
        <v>610</v>
      </c>
      <c r="C11894" t="s">
        <v>590</v>
      </c>
      <c r="D11894" s="28" t="s">
        <v>619</v>
      </c>
      <c r="E11894" t="s">
        <v>240</v>
      </c>
      <c r="F11894" t="s">
        <v>595</v>
      </c>
      <c r="G11894" t="str">
        <f t="shared" ref="G11894:I11909" si="950">G11893</f>
        <v>SWHC046-01</v>
      </c>
      <c r="H11894" t="str">
        <f t="shared" si="950"/>
        <v>ExAnte2019</v>
      </c>
      <c r="I11894" t="str">
        <f t="shared" si="950"/>
        <v>IOU workpaper</v>
      </c>
      <c r="J11894" s="2">
        <f t="shared" si="945"/>
        <v>43775</v>
      </c>
      <c r="K11894" t="s">
        <v>203</v>
      </c>
      <c r="L11894">
        <f t="shared" si="946"/>
        <v>1</v>
      </c>
      <c r="O11894">
        <v>0</v>
      </c>
      <c r="P11894">
        <v>0</v>
      </c>
      <c r="Q11894">
        <v>0</v>
      </c>
      <c r="R11894">
        <v>131.3895</v>
      </c>
      <c r="S11894">
        <v>0</v>
      </c>
      <c r="T11894">
        <v>27.608799999999999</v>
      </c>
      <c r="AA11894" t="s">
        <v>465</v>
      </c>
      <c r="AB11894" t="s">
        <v>46</v>
      </c>
      <c r="AC11894" t="b">
        <v>0</v>
      </c>
    </row>
    <row r="11895" spans="1:29" hidden="1" x14ac:dyDescent="0.25">
      <c r="A11895" t="s">
        <v>134</v>
      </c>
      <c r="B11895" t="s">
        <v>610</v>
      </c>
      <c r="C11895" t="s">
        <v>590</v>
      </c>
      <c r="D11895" s="28" t="s">
        <v>619</v>
      </c>
      <c r="E11895" t="s">
        <v>248</v>
      </c>
      <c r="F11895" t="s">
        <v>595</v>
      </c>
      <c r="G11895" t="str">
        <f t="shared" si="950"/>
        <v>SWHC046-01</v>
      </c>
      <c r="H11895" t="str">
        <f t="shared" si="950"/>
        <v>ExAnte2019</v>
      </c>
      <c r="I11895" t="str">
        <f t="shared" si="950"/>
        <v>IOU workpaper</v>
      </c>
      <c r="J11895" s="2">
        <f t="shared" si="945"/>
        <v>43775</v>
      </c>
      <c r="K11895" t="s">
        <v>203</v>
      </c>
      <c r="L11895">
        <f t="shared" si="946"/>
        <v>1</v>
      </c>
      <c r="O11895">
        <v>0</v>
      </c>
      <c r="P11895">
        <v>0</v>
      </c>
      <c r="Q11895">
        <v>0</v>
      </c>
      <c r="R11895">
        <v>79.169600000000003</v>
      </c>
      <c r="S11895">
        <v>0</v>
      </c>
      <c r="T11895">
        <v>29.545500000000001</v>
      </c>
      <c r="AA11895" t="s">
        <v>465</v>
      </c>
      <c r="AB11895" t="s">
        <v>46</v>
      </c>
      <c r="AC11895" t="b">
        <v>0</v>
      </c>
    </row>
    <row r="11896" spans="1:29" hidden="1" x14ac:dyDescent="0.25">
      <c r="A11896" t="s">
        <v>134</v>
      </c>
      <c r="B11896" t="s">
        <v>610</v>
      </c>
      <c r="C11896" t="s">
        <v>590</v>
      </c>
      <c r="D11896" s="28" t="s">
        <v>619</v>
      </c>
      <c r="E11896" t="s">
        <v>256</v>
      </c>
      <c r="F11896" t="s">
        <v>595</v>
      </c>
      <c r="G11896" t="str">
        <f t="shared" si="950"/>
        <v>SWHC046-01</v>
      </c>
      <c r="H11896" t="str">
        <f t="shared" si="950"/>
        <v>ExAnte2019</v>
      </c>
      <c r="I11896" t="str">
        <f t="shared" si="950"/>
        <v>IOU workpaper</v>
      </c>
      <c r="J11896" s="2">
        <f t="shared" si="945"/>
        <v>43775</v>
      </c>
      <c r="K11896" t="s">
        <v>203</v>
      </c>
      <c r="L11896">
        <f t="shared" si="946"/>
        <v>1</v>
      </c>
      <c r="O11896">
        <v>0</v>
      </c>
      <c r="P11896">
        <v>0</v>
      </c>
      <c r="Q11896">
        <v>0</v>
      </c>
      <c r="R11896">
        <v>144.67490000000001</v>
      </c>
      <c r="S11896">
        <v>0</v>
      </c>
      <c r="T11896">
        <v>8.5949000000000009</v>
      </c>
      <c r="AA11896" t="s">
        <v>465</v>
      </c>
      <c r="AB11896" t="s">
        <v>46</v>
      </c>
      <c r="AC11896" t="b">
        <v>0</v>
      </c>
    </row>
    <row r="11897" spans="1:29" hidden="1" x14ac:dyDescent="0.25">
      <c r="A11897" t="s">
        <v>134</v>
      </c>
      <c r="B11897" t="s">
        <v>610</v>
      </c>
      <c r="C11897" t="s">
        <v>590</v>
      </c>
      <c r="D11897" s="28" t="s">
        <v>619</v>
      </c>
      <c r="E11897" t="s">
        <v>265</v>
      </c>
      <c r="F11897" t="s">
        <v>595</v>
      </c>
      <c r="G11897" t="str">
        <f t="shared" si="950"/>
        <v>SWHC046-01</v>
      </c>
      <c r="H11897" t="str">
        <f t="shared" si="950"/>
        <v>ExAnte2019</v>
      </c>
      <c r="I11897" t="str">
        <f t="shared" si="950"/>
        <v>IOU workpaper</v>
      </c>
      <c r="J11897" s="2">
        <f t="shared" si="945"/>
        <v>43775</v>
      </c>
      <c r="K11897" t="s">
        <v>203</v>
      </c>
      <c r="L11897">
        <f t="shared" si="946"/>
        <v>1</v>
      </c>
      <c r="O11897">
        <v>0</v>
      </c>
      <c r="P11897">
        <v>0</v>
      </c>
      <c r="Q11897">
        <v>0</v>
      </c>
      <c r="R11897">
        <v>113.932</v>
      </c>
      <c r="S11897">
        <v>0</v>
      </c>
      <c r="T11897">
        <v>3.0666000000000002</v>
      </c>
      <c r="AA11897" t="s">
        <v>465</v>
      </c>
      <c r="AB11897" t="s">
        <v>46</v>
      </c>
      <c r="AC11897" t="b">
        <v>0</v>
      </c>
    </row>
    <row r="11898" spans="1:29" hidden="1" x14ac:dyDescent="0.25">
      <c r="A11898" t="s">
        <v>134</v>
      </c>
      <c r="B11898" t="s">
        <v>610</v>
      </c>
      <c r="C11898" t="s">
        <v>590</v>
      </c>
      <c r="D11898" s="28" t="s">
        <v>619</v>
      </c>
      <c r="E11898" t="s">
        <v>274</v>
      </c>
      <c r="F11898" t="s">
        <v>595</v>
      </c>
      <c r="G11898" t="str">
        <f t="shared" si="950"/>
        <v>SWHC046-01</v>
      </c>
      <c r="H11898" t="str">
        <f t="shared" si="950"/>
        <v>ExAnte2019</v>
      </c>
      <c r="I11898" t="str">
        <f t="shared" si="950"/>
        <v>IOU workpaper</v>
      </c>
      <c r="J11898" s="2">
        <f t="shared" si="945"/>
        <v>43775</v>
      </c>
      <c r="K11898" t="s">
        <v>203</v>
      </c>
      <c r="L11898">
        <f t="shared" si="946"/>
        <v>1</v>
      </c>
      <c r="O11898">
        <v>0</v>
      </c>
      <c r="P11898">
        <v>0</v>
      </c>
      <c r="Q11898">
        <v>0</v>
      </c>
      <c r="R11898">
        <v>179.053</v>
      </c>
      <c r="S11898">
        <v>0</v>
      </c>
      <c r="T11898">
        <v>7.5086000000000004</v>
      </c>
      <c r="AA11898" t="s">
        <v>465</v>
      </c>
      <c r="AB11898" t="s">
        <v>46</v>
      </c>
      <c r="AC11898" t="b">
        <v>0</v>
      </c>
    </row>
    <row r="11899" spans="1:29" hidden="1" x14ac:dyDescent="0.25">
      <c r="A11899" t="s">
        <v>134</v>
      </c>
      <c r="B11899" t="s">
        <v>610</v>
      </c>
      <c r="C11899" t="s">
        <v>590</v>
      </c>
      <c r="D11899" s="28" t="s">
        <v>619</v>
      </c>
      <c r="E11899" t="s">
        <v>282</v>
      </c>
      <c r="F11899" t="s">
        <v>595</v>
      </c>
      <c r="G11899" t="str">
        <f t="shared" si="950"/>
        <v>SWHC046-01</v>
      </c>
      <c r="H11899" t="str">
        <f t="shared" si="950"/>
        <v>ExAnte2019</v>
      </c>
      <c r="I11899" t="str">
        <f t="shared" si="950"/>
        <v>IOU workpaper</v>
      </c>
      <c r="J11899" s="2">
        <f t="shared" si="945"/>
        <v>43775</v>
      </c>
      <c r="K11899" t="s">
        <v>203</v>
      </c>
      <c r="L11899">
        <f t="shared" si="946"/>
        <v>1</v>
      </c>
      <c r="O11899">
        <v>0</v>
      </c>
      <c r="P11899">
        <v>0</v>
      </c>
      <c r="Q11899">
        <v>0</v>
      </c>
      <c r="R11899">
        <v>224.70650000000001</v>
      </c>
      <c r="S11899">
        <v>0</v>
      </c>
      <c r="T11899">
        <v>10.3238</v>
      </c>
      <c r="AA11899" t="s">
        <v>465</v>
      </c>
      <c r="AB11899" t="s">
        <v>46</v>
      </c>
      <c r="AC11899" t="b">
        <v>0</v>
      </c>
    </row>
    <row r="11900" spans="1:29" hidden="1" x14ac:dyDescent="0.25">
      <c r="A11900" t="s">
        <v>134</v>
      </c>
      <c r="B11900" t="s">
        <v>610</v>
      </c>
      <c r="C11900" t="s">
        <v>590</v>
      </c>
      <c r="D11900" s="28" t="s">
        <v>619</v>
      </c>
      <c r="E11900" t="s">
        <v>290</v>
      </c>
      <c r="F11900" t="s">
        <v>595</v>
      </c>
      <c r="G11900" t="str">
        <f t="shared" si="950"/>
        <v>SWHC046-01</v>
      </c>
      <c r="H11900" t="str">
        <f t="shared" si="950"/>
        <v>ExAnte2019</v>
      </c>
      <c r="I11900" t="str">
        <f t="shared" si="950"/>
        <v>IOU workpaper</v>
      </c>
      <c r="J11900" s="2">
        <f t="shared" si="945"/>
        <v>43775</v>
      </c>
      <c r="K11900" t="s">
        <v>203</v>
      </c>
      <c r="L11900">
        <f t="shared" si="946"/>
        <v>1</v>
      </c>
      <c r="O11900">
        <v>0</v>
      </c>
      <c r="P11900">
        <v>0</v>
      </c>
      <c r="Q11900">
        <v>0</v>
      </c>
      <c r="R11900">
        <v>244.7792</v>
      </c>
      <c r="S11900">
        <v>0</v>
      </c>
      <c r="T11900">
        <v>12.177300000000001</v>
      </c>
      <c r="AA11900" t="s">
        <v>465</v>
      </c>
      <c r="AB11900" t="s">
        <v>46</v>
      </c>
      <c r="AC11900" t="b">
        <v>0</v>
      </c>
    </row>
    <row r="11901" spans="1:29" hidden="1" x14ac:dyDescent="0.25">
      <c r="A11901" t="s">
        <v>134</v>
      </c>
      <c r="B11901" t="s">
        <v>610</v>
      </c>
      <c r="C11901" t="s">
        <v>590</v>
      </c>
      <c r="D11901" s="28" t="s">
        <v>619</v>
      </c>
      <c r="E11901" t="s">
        <v>298</v>
      </c>
      <c r="F11901" t="s">
        <v>595</v>
      </c>
      <c r="G11901" t="str">
        <f t="shared" si="950"/>
        <v>SWHC046-01</v>
      </c>
      <c r="H11901" t="str">
        <f t="shared" si="950"/>
        <v>ExAnte2019</v>
      </c>
      <c r="I11901" t="str">
        <f t="shared" si="950"/>
        <v>IOU workpaper</v>
      </c>
      <c r="J11901" s="2">
        <f t="shared" si="945"/>
        <v>43775</v>
      </c>
      <c r="K11901" t="s">
        <v>203</v>
      </c>
      <c r="L11901">
        <f t="shared" si="946"/>
        <v>1</v>
      </c>
      <c r="O11901">
        <v>0</v>
      </c>
      <c r="P11901">
        <v>0</v>
      </c>
      <c r="Q11901">
        <v>0</v>
      </c>
      <c r="R11901">
        <v>195.07230000000001</v>
      </c>
      <c r="S11901">
        <v>0</v>
      </c>
      <c r="T11901">
        <v>36.7179</v>
      </c>
      <c r="AA11901" t="s">
        <v>465</v>
      </c>
      <c r="AB11901" t="s">
        <v>46</v>
      </c>
      <c r="AC11901" t="b">
        <v>0</v>
      </c>
    </row>
    <row r="11902" spans="1:29" hidden="1" x14ac:dyDescent="0.25">
      <c r="A11902" t="s">
        <v>134</v>
      </c>
      <c r="B11902" t="s">
        <v>610</v>
      </c>
      <c r="C11902" t="s">
        <v>590</v>
      </c>
      <c r="D11902" s="28" t="s">
        <v>619</v>
      </c>
      <c r="E11902" t="s">
        <v>306</v>
      </c>
      <c r="F11902" t="s">
        <v>595</v>
      </c>
      <c r="G11902" t="str">
        <f t="shared" si="950"/>
        <v>SWHC046-01</v>
      </c>
      <c r="H11902" t="str">
        <f t="shared" si="950"/>
        <v>ExAnte2019</v>
      </c>
      <c r="I11902" t="str">
        <f t="shared" si="950"/>
        <v>IOU workpaper</v>
      </c>
      <c r="J11902" s="2">
        <f t="shared" si="945"/>
        <v>43775</v>
      </c>
      <c r="K11902" t="s">
        <v>203</v>
      </c>
      <c r="L11902">
        <f t="shared" si="946"/>
        <v>1</v>
      </c>
      <c r="O11902">
        <v>0</v>
      </c>
      <c r="P11902">
        <v>0</v>
      </c>
      <c r="Q11902">
        <v>0</v>
      </c>
      <c r="R11902">
        <v>147.78829999999999</v>
      </c>
      <c r="S11902">
        <v>0</v>
      </c>
      <c r="T11902">
        <v>39.015099999999997</v>
      </c>
      <c r="AA11902" t="s">
        <v>465</v>
      </c>
      <c r="AB11902" t="s">
        <v>46</v>
      </c>
      <c r="AC11902" t="b">
        <v>0</v>
      </c>
    </row>
    <row r="11903" spans="1:29" hidden="1" x14ac:dyDescent="0.25">
      <c r="A11903" t="s">
        <v>134</v>
      </c>
      <c r="B11903" t="s">
        <v>610</v>
      </c>
      <c r="C11903" t="s">
        <v>590</v>
      </c>
      <c r="D11903" s="28" t="s">
        <v>619</v>
      </c>
      <c r="E11903" t="s">
        <v>314</v>
      </c>
      <c r="F11903" t="s">
        <v>595</v>
      </c>
      <c r="G11903" t="str">
        <f t="shared" si="950"/>
        <v>SWHC046-01</v>
      </c>
      <c r="H11903" t="str">
        <f t="shared" si="950"/>
        <v>ExAnte2019</v>
      </c>
      <c r="I11903" t="str">
        <f t="shared" si="950"/>
        <v>IOU workpaper</v>
      </c>
      <c r="J11903" s="2">
        <f t="shared" si="945"/>
        <v>43775</v>
      </c>
      <c r="K11903" t="s">
        <v>203</v>
      </c>
      <c r="L11903">
        <f t="shared" si="946"/>
        <v>1</v>
      </c>
      <c r="O11903">
        <v>0</v>
      </c>
      <c r="P11903">
        <v>0</v>
      </c>
      <c r="Q11903">
        <v>0</v>
      </c>
      <c r="R11903">
        <v>213.30019999999999</v>
      </c>
      <c r="S11903">
        <v>0</v>
      </c>
      <c r="T11903">
        <v>34.159500000000001</v>
      </c>
      <c r="AA11903" t="s">
        <v>465</v>
      </c>
      <c r="AB11903" t="s">
        <v>46</v>
      </c>
      <c r="AC11903" t="b">
        <v>0</v>
      </c>
    </row>
    <row r="11904" spans="1:29" hidden="1" x14ac:dyDescent="0.25">
      <c r="A11904" t="s">
        <v>134</v>
      </c>
      <c r="B11904" t="s">
        <v>610</v>
      </c>
      <c r="C11904" t="s">
        <v>590</v>
      </c>
      <c r="D11904" s="28" t="s">
        <v>619</v>
      </c>
      <c r="E11904" t="s">
        <v>322</v>
      </c>
      <c r="F11904" t="s">
        <v>595</v>
      </c>
      <c r="G11904" t="str">
        <f t="shared" si="950"/>
        <v>SWHC046-01</v>
      </c>
      <c r="H11904" t="str">
        <f t="shared" si="950"/>
        <v>ExAnte2019</v>
      </c>
      <c r="I11904" t="str">
        <f t="shared" si="950"/>
        <v>IOU workpaper</v>
      </c>
      <c r="J11904" s="2">
        <f t="shared" si="945"/>
        <v>43775</v>
      </c>
      <c r="K11904" t="s">
        <v>203</v>
      </c>
      <c r="L11904">
        <f t="shared" si="946"/>
        <v>1</v>
      </c>
      <c r="O11904">
        <v>0</v>
      </c>
      <c r="P11904">
        <v>0</v>
      </c>
      <c r="Q11904">
        <v>0</v>
      </c>
      <c r="R11904">
        <v>201.5804</v>
      </c>
      <c r="S11904">
        <v>0</v>
      </c>
      <c r="T11904">
        <v>35.461100000000002</v>
      </c>
      <c r="AA11904" t="s">
        <v>465</v>
      </c>
      <c r="AB11904" t="s">
        <v>46</v>
      </c>
      <c r="AC11904" t="b">
        <v>0</v>
      </c>
    </row>
    <row r="11905" spans="1:29" hidden="1" x14ac:dyDescent="0.25">
      <c r="A11905" t="s">
        <v>134</v>
      </c>
      <c r="B11905" t="s">
        <v>610</v>
      </c>
      <c r="C11905" t="s">
        <v>590</v>
      </c>
      <c r="D11905" s="28" t="s">
        <v>619</v>
      </c>
      <c r="E11905" t="s">
        <v>330</v>
      </c>
      <c r="F11905" t="s">
        <v>595</v>
      </c>
      <c r="G11905" t="str">
        <f t="shared" si="950"/>
        <v>SWHC046-01</v>
      </c>
      <c r="H11905" t="str">
        <f t="shared" si="950"/>
        <v>ExAnte2019</v>
      </c>
      <c r="I11905" t="str">
        <f t="shared" si="950"/>
        <v>IOU workpaper</v>
      </c>
      <c r="J11905" s="2">
        <f t="shared" si="945"/>
        <v>43775</v>
      </c>
      <c r="K11905" t="s">
        <v>203</v>
      </c>
      <c r="L11905">
        <f t="shared" si="946"/>
        <v>1</v>
      </c>
      <c r="O11905">
        <v>0</v>
      </c>
      <c r="P11905">
        <v>0</v>
      </c>
      <c r="Q11905">
        <v>0</v>
      </c>
      <c r="R11905">
        <v>422.83449999999999</v>
      </c>
      <c r="S11905">
        <v>0</v>
      </c>
      <c r="T11905">
        <v>2.085</v>
      </c>
      <c r="AA11905" t="s">
        <v>465</v>
      </c>
      <c r="AB11905" t="s">
        <v>46</v>
      </c>
      <c r="AC11905" t="b">
        <v>0</v>
      </c>
    </row>
    <row r="11906" spans="1:29" hidden="1" x14ac:dyDescent="0.25">
      <c r="A11906" t="s">
        <v>134</v>
      </c>
      <c r="B11906" t="s">
        <v>610</v>
      </c>
      <c r="C11906" t="s">
        <v>590</v>
      </c>
      <c r="D11906" s="28" t="s">
        <v>619</v>
      </c>
      <c r="E11906" t="s">
        <v>338</v>
      </c>
      <c r="F11906" t="s">
        <v>595</v>
      </c>
      <c r="G11906" t="str">
        <f t="shared" si="950"/>
        <v>SWHC046-01</v>
      </c>
      <c r="H11906" t="str">
        <f t="shared" si="950"/>
        <v>ExAnte2019</v>
      </c>
      <c r="I11906" t="str">
        <f t="shared" si="950"/>
        <v>IOU workpaper</v>
      </c>
      <c r="J11906" s="2">
        <f t="shared" si="945"/>
        <v>43775</v>
      </c>
      <c r="K11906" t="s">
        <v>203</v>
      </c>
      <c r="L11906">
        <f t="shared" si="946"/>
        <v>1</v>
      </c>
      <c r="O11906">
        <v>0</v>
      </c>
      <c r="P11906">
        <v>0</v>
      </c>
      <c r="Q11906">
        <v>0</v>
      </c>
      <c r="R11906">
        <v>-448.81979999999999</v>
      </c>
      <c r="S11906">
        <v>0</v>
      </c>
      <c r="T11906">
        <v>142.4735</v>
      </c>
      <c r="AA11906" t="s">
        <v>465</v>
      </c>
      <c r="AB11906" t="s">
        <v>46</v>
      </c>
      <c r="AC11906" t="b">
        <v>0</v>
      </c>
    </row>
    <row r="11907" spans="1:29" hidden="1" x14ac:dyDescent="0.25">
      <c r="A11907" t="s">
        <v>134</v>
      </c>
      <c r="B11907" t="s">
        <v>610</v>
      </c>
      <c r="C11907" t="s">
        <v>591</v>
      </c>
      <c r="D11907" s="28" t="s">
        <v>619</v>
      </c>
      <c r="E11907" t="s">
        <v>202</v>
      </c>
      <c r="F11907" t="s">
        <v>595</v>
      </c>
      <c r="G11907" t="str">
        <f t="shared" si="950"/>
        <v>SWHC046-01</v>
      </c>
      <c r="H11907" t="str">
        <f t="shared" si="950"/>
        <v>ExAnte2019</v>
      </c>
      <c r="I11907" t="str">
        <f t="shared" si="950"/>
        <v>IOU workpaper</v>
      </c>
      <c r="J11907" s="2">
        <f t="shared" si="945"/>
        <v>43775</v>
      </c>
      <c r="K11907" t="s">
        <v>203</v>
      </c>
      <c r="L11907">
        <f t="shared" si="946"/>
        <v>1</v>
      </c>
      <c r="O11907">
        <v>0</v>
      </c>
      <c r="P11907">
        <v>0</v>
      </c>
      <c r="Q11907">
        <v>0</v>
      </c>
      <c r="R11907">
        <v>116.6842</v>
      </c>
      <c r="S11907">
        <v>0</v>
      </c>
      <c r="T11907">
        <v>36.668700000000001</v>
      </c>
      <c r="AA11907" t="s">
        <v>465</v>
      </c>
      <c r="AB11907" t="s">
        <v>46</v>
      </c>
      <c r="AC11907" t="b">
        <v>0</v>
      </c>
    </row>
    <row r="11908" spans="1:29" hidden="1" x14ac:dyDescent="0.25">
      <c r="A11908" t="s">
        <v>134</v>
      </c>
      <c r="B11908" t="s">
        <v>610</v>
      </c>
      <c r="C11908" t="s">
        <v>591</v>
      </c>
      <c r="D11908" s="28" t="s">
        <v>619</v>
      </c>
      <c r="E11908" t="s">
        <v>224</v>
      </c>
      <c r="F11908" t="s">
        <v>595</v>
      </c>
      <c r="G11908" t="str">
        <f t="shared" si="950"/>
        <v>SWHC046-01</v>
      </c>
      <c r="H11908" t="str">
        <f t="shared" si="950"/>
        <v>ExAnte2019</v>
      </c>
      <c r="I11908" t="str">
        <f t="shared" si="950"/>
        <v>IOU workpaper</v>
      </c>
      <c r="J11908" s="2">
        <f t="shared" si="945"/>
        <v>43775</v>
      </c>
      <c r="K11908" t="s">
        <v>203</v>
      </c>
      <c r="L11908">
        <f t="shared" si="946"/>
        <v>1</v>
      </c>
      <c r="O11908">
        <v>0</v>
      </c>
      <c r="P11908">
        <v>0</v>
      </c>
      <c r="Q11908">
        <v>0</v>
      </c>
      <c r="R11908">
        <v>204.24979999999999</v>
      </c>
      <c r="S11908">
        <v>0</v>
      </c>
      <c r="T11908">
        <v>17.9331</v>
      </c>
      <c r="AA11908" t="s">
        <v>465</v>
      </c>
      <c r="AB11908" t="s">
        <v>46</v>
      </c>
      <c r="AC11908" t="b">
        <v>0</v>
      </c>
    </row>
    <row r="11909" spans="1:29" hidden="1" x14ac:dyDescent="0.25">
      <c r="A11909" t="s">
        <v>134</v>
      </c>
      <c r="B11909" t="s">
        <v>610</v>
      </c>
      <c r="C11909" t="s">
        <v>591</v>
      </c>
      <c r="D11909" s="28" t="s">
        <v>619</v>
      </c>
      <c r="E11909" t="s">
        <v>232</v>
      </c>
      <c r="F11909" t="s">
        <v>595</v>
      </c>
      <c r="G11909" t="str">
        <f t="shared" si="950"/>
        <v>SWHC046-01</v>
      </c>
      <c r="H11909" t="str">
        <f t="shared" si="950"/>
        <v>ExAnte2019</v>
      </c>
      <c r="I11909" t="str">
        <f t="shared" si="950"/>
        <v>IOU workpaper</v>
      </c>
      <c r="J11909" s="2">
        <f t="shared" ref="J11909:J11972" si="951">J$3</f>
        <v>43775</v>
      </c>
      <c r="K11909" t="s">
        <v>203</v>
      </c>
      <c r="L11909">
        <f t="shared" ref="L11909:L11972" si="952">L11908</f>
        <v>1</v>
      </c>
      <c r="O11909">
        <v>0</v>
      </c>
      <c r="P11909">
        <v>0</v>
      </c>
      <c r="Q11909">
        <v>0</v>
      </c>
      <c r="R11909">
        <v>160.10810000000001</v>
      </c>
      <c r="S11909">
        <v>0</v>
      </c>
      <c r="T11909">
        <v>13.0947</v>
      </c>
      <c r="AA11909" t="s">
        <v>465</v>
      </c>
      <c r="AB11909" t="s">
        <v>46</v>
      </c>
      <c r="AC11909" t="b">
        <v>0</v>
      </c>
    </row>
    <row r="11910" spans="1:29" hidden="1" x14ac:dyDescent="0.25">
      <c r="A11910" t="s">
        <v>134</v>
      </c>
      <c r="B11910" t="s">
        <v>610</v>
      </c>
      <c r="C11910" t="s">
        <v>591</v>
      </c>
      <c r="D11910" s="28" t="s">
        <v>619</v>
      </c>
      <c r="E11910" t="s">
        <v>240</v>
      </c>
      <c r="F11910" t="s">
        <v>595</v>
      </c>
      <c r="G11910" t="str">
        <f t="shared" ref="G11910:I11925" si="953">G11909</f>
        <v>SWHC046-01</v>
      </c>
      <c r="H11910" t="str">
        <f t="shared" si="953"/>
        <v>ExAnte2019</v>
      </c>
      <c r="I11910" t="str">
        <f t="shared" si="953"/>
        <v>IOU workpaper</v>
      </c>
      <c r="J11910" s="2">
        <f t="shared" si="951"/>
        <v>43775</v>
      </c>
      <c r="K11910" t="s">
        <v>203</v>
      </c>
      <c r="L11910">
        <f t="shared" si="952"/>
        <v>1</v>
      </c>
      <c r="O11910">
        <v>0</v>
      </c>
      <c r="P11910">
        <v>0</v>
      </c>
      <c r="Q11910">
        <v>0</v>
      </c>
      <c r="R11910">
        <v>224.51060000000001</v>
      </c>
      <c r="S11910">
        <v>0</v>
      </c>
      <c r="T11910">
        <v>10.052899999999999</v>
      </c>
      <c r="AA11910" t="s">
        <v>465</v>
      </c>
      <c r="AB11910" t="s">
        <v>46</v>
      </c>
      <c r="AC11910" t="b">
        <v>0</v>
      </c>
    </row>
    <row r="11911" spans="1:29" hidden="1" x14ac:dyDescent="0.25">
      <c r="A11911" t="s">
        <v>134</v>
      </c>
      <c r="B11911" t="s">
        <v>610</v>
      </c>
      <c r="C11911" t="s">
        <v>591</v>
      </c>
      <c r="D11911" s="28" t="s">
        <v>619</v>
      </c>
      <c r="E11911" t="s">
        <v>248</v>
      </c>
      <c r="F11911" t="s">
        <v>595</v>
      </c>
      <c r="G11911" t="str">
        <f t="shared" si="953"/>
        <v>SWHC046-01</v>
      </c>
      <c r="H11911" t="str">
        <f t="shared" si="953"/>
        <v>ExAnte2019</v>
      </c>
      <c r="I11911" t="str">
        <f t="shared" si="953"/>
        <v>IOU workpaper</v>
      </c>
      <c r="J11911" s="2">
        <f t="shared" si="951"/>
        <v>43775</v>
      </c>
      <c r="K11911" t="s">
        <v>203</v>
      </c>
      <c r="L11911">
        <f t="shared" si="952"/>
        <v>1</v>
      </c>
      <c r="O11911">
        <v>0</v>
      </c>
      <c r="P11911">
        <v>0</v>
      </c>
      <c r="Q11911">
        <v>0</v>
      </c>
      <c r="R11911">
        <v>162.5744</v>
      </c>
      <c r="S11911">
        <v>0</v>
      </c>
      <c r="T11911">
        <v>10.3714</v>
      </c>
      <c r="AA11911" t="s">
        <v>465</v>
      </c>
      <c r="AB11911" t="s">
        <v>46</v>
      </c>
      <c r="AC11911" t="b">
        <v>0</v>
      </c>
    </row>
    <row r="11912" spans="1:29" hidden="1" x14ac:dyDescent="0.25">
      <c r="A11912" t="s">
        <v>134</v>
      </c>
      <c r="B11912" t="s">
        <v>610</v>
      </c>
      <c r="C11912" t="s">
        <v>591</v>
      </c>
      <c r="D11912" s="28" t="s">
        <v>619</v>
      </c>
      <c r="E11912" t="s">
        <v>256</v>
      </c>
      <c r="F11912" t="s">
        <v>595</v>
      </c>
      <c r="G11912" t="str">
        <f t="shared" si="953"/>
        <v>SWHC046-01</v>
      </c>
      <c r="H11912" t="str">
        <f t="shared" si="953"/>
        <v>ExAnte2019</v>
      </c>
      <c r="I11912" t="str">
        <f t="shared" si="953"/>
        <v>IOU workpaper</v>
      </c>
      <c r="J11912" s="2">
        <f t="shared" si="951"/>
        <v>43775</v>
      </c>
      <c r="K11912" t="s">
        <v>203</v>
      </c>
      <c r="L11912">
        <f t="shared" si="952"/>
        <v>1</v>
      </c>
      <c r="O11912">
        <v>0</v>
      </c>
      <c r="P11912">
        <v>0</v>
      </c>
      <c r="Q11912">
        <v>0</v>
      </c>
      <c r="R11912">
        <v>219.10849999999999</v>
      </c>
      <c r="S11912">
        <v>0</v>
      </c>
      <c r="T11912">
        <v>2.5226000000000002</v>
      </c>
      <c r="AA11912" t="s">
        <v>465</v>
      </c>
      <c r="AB11912" t="s">
        <v>46</v>
      </c>
      <c r="AC11912" t="b">
        <v>0</v>
      </c>
    </row>
    <row r="11913" spans="1:29" hidden="1" x14ac:dyDescent="0.25">
      <c r="A11913" t="s">
        <v>134</v>
      </c>
      <c r="B11913" t="s">
        <v>610</v>
      </c>
      <c r="C11913" t="s">
        <v>591</v>
      </c>
      <c r="D11913" s="28" t="s">
        <v>619</v>
      </c>
      <c r="E11913" t="s">
        <v>265</v>
      </c>
      <c r="F11913" t="s">
        <v>595</v>
      </c>
      <c r="G11913" t="str">
        <f t="shared" si="953"/>
        <v>SWHC046-01</v>
      </c>
      <c r="H11913" t="str">
        <f t="shared" si="953"/>
        <v>ExAnte2019</v>
      </c>
      <c r="I11913" t="str">
        <f t="shared" si="953"/>
        <v>IOU workpaper</v>
      </c>
      <c r="J11913" s="2">
        <f t="shared" si="951"/>
        <v>43775</v>
      </c>
      <c r="K11913" t="s">
        <v>203</v>
      </c>
      <c r="L11913">
        <f t="shared" si="952"/>
        <v>1</v>
      </c>
      <c r="O11913">
        <v>0</v>
      </c>
      <c r="P11913">
        <v>0</v>
      </c>
      <c r="Q11913">
        <v>0</v>
      </c>
      <c r="R11913">
        <v>176.56639999999999</v>
      </c>
      <c r="S11913">
        <v>0</v>
      </c>
      <c r="T11913">
        <v>0.65469999999999995</v>
      </c>
      <c r="AA11913" t="s">
        <v>465</v>
      </c>
      <c r="AB11913" t="s">
        <v>46</v>
      </c>
      <c r="AC11913" t="b">
        <v>0</v>
      </c>
    </row>
    <row r="11914" spans="1:29" hidden="1" x14ac:dyDescent="0.25">
      <c r="A11914" t="s">
        <v>134</v>
      </c>
      <c r="B11914" t="s">
        <v>610</v>
      </c>
      <c r="C11914" t="s">
        <v>591</v>
      </c>
      <c r="D11914" s="28" t="s">
        <v>619</v>
      </c>
      <c r="E11914" t="s">
        <v>274</v>
      </c>
      <c r="F11914" t="s">
        <v>595</v>
      </c>
      <c r="G11914" t="str">
        <f t="shared" si="953"/>
        <v>SWHC046-01</v>
      </c>
      <c r="H11914" t="str">
        <f t="shared" si="953"/>
        <v>ExAnte2019</v>
      </c>
      <c r="I11914" t="str">
        <f t="shared" si="953"/>
        <v>IOU workpaper</v>
      </c>
      <c r="J11914" s="2">
        <f t="shared" si="951"/>
        <v>43775</v>
      </c>
      <c r="K11914" t="s">
        <v>203</v>
      </c>
      <c r="L11914">
        <f t="shared" si="952"/>
        <v>1</v>
      </c>
      <c r="O11914">
        <v>0</v>
      </c>
      <c r="P11914">
        <v>0</v>
      </c>
      <c r="Q11914">
        <v>0</v>
      </c>
      <c r="R11914">
        <v>253.13929999999999</v>
      </c>
      <c r="S11914">
        <v>0</v>
      </c>
      <c r="T11914">
        <v>1.901</v>
      </c>
      <c r="AA11914" t="s">
        <v>465</v>
      </c>
      <c r="AB11914" t="s">
        <v>46</v>
      </c>
      <c r="AC11914" t="b">
        <v>0</v>
      </c>
    </row>
    <row r="11915" spans="1:29" hidden="1" x14ac:dyDescent="0.25">
      <c r="A11915" t="s">
        <v>134</v>
      </c>
      <c r="B11915" t="s">
        <v>610</v>
      </c>
      <c r="C11915" t="s">
        <v>591</v>
      </c>
      <c r="D11915" s="28" t="s">
        <v>619</v>
      </c>
      <c r="E11915" t="s">
        <v>282</v>
      </c>
      <c r="F11915" t="s">
        <v>595</v>
      </c>
      <c r="G11915" t="str">
        <f t="shared" si="953"/>
        <v>SWHC046-01</v>
      </c>
      <c r="H11915" t="str">
        <f t="shared" si="953"/>
        <v>ExAnte2019</v>
      </c>
      <c r="I11915" t="str">
        <f t="shared" si="953"/>
        <v>IOU workpaper</v>
      </c>
      <c r="J11915" s="2">
        <f t="shared" si="951"/>
        <v>43775</v>
      </c>
      <c r="K11915" t="s">
        <v>203</v>
      </c>
      <c r="L11915">
        <f t="shared" si="952"/>
        <v>1</v>
      </c>
      <c r="O11915">
        <v>0</v>
      </c>
      <c r="P11915">
        <v>0</v>
      </c>
      <c r="Q11915">
        <v>0</v>
      </c>
      <c r="R11915">
        <v>296.88850000000002</v>
      </c>
      <c r="S11915">
        <v>0</v>
      </c>
      <c r="T11915">
        <v>3.2909999999999999</v>
      </c>
      <c r="AA11915" t="s">
        <v>465</v>
      </c>
      <c r="AB11915" t="s">
        <v>46</v>
      </c>
      <c r="AC11915" t="b">
        <v>0</v>
      </c>
    </row>
    <row r="11916" spans="1:29" hidden="1" x14ac:dyDescent="0.25">
      <c r="A11916" t="s">
        <v>134</v>
      </c>
      <c r="B11916" t="s">
        <v>610</v>
      </c>
      <c r="C11916" t="s">
        <v>591</v>
      </c>
      <c r="D11916" s="28" t="s">
        <v>619</v>
      </c>
      <c r="E11916" t="s">
        <v>290</v>
      </c>
      <c r="F11916" t="s">
        <v>595</v>
      </c>
      <c r="G11916" t="str">
        <f t="shared" si="953"/>
        <v>SWHC046-01</v>
      </c>
      <c r="H11916" t="str">
        <f t="shared" si="953"/>
        <v>ExAnte2019</v>
      </c>
      <c r="I11916" t="str">
        <f t="shared" si="953"/>
        <v>IOU workpaper</v>
      </c>
      <c r="J11916" s="2">
        <f t="shared" si="951"/>
        <v>43775</v>
      </c>
      <c r="K11916" t="s">
        <v>203</v>
      </c>
      <c r="L11916">
        <f t="shared" si="952"/>
        <v>1</v>
      </c>
      <c r="O11916">
        <v>0</v>
      </c>
      <c r="P11916">
        <v>0</v>
      </c>
      <c r="Q11916">
        <v>0</v>
      </c>
      <c r="R11916">
        <v>309.55990000000003</v>
      </c>
      <c r="S11916">
        <v>0</v>
      </c>
      <c r="T11916">
        <v>3.5053000000000001</v>
      </c>
      <c r="AA11916" t="s">
        <v>465</v>
      </c>
      <c r="AB11916" t="s">
        <v>46</v>
      </c>
      <c r="AC11916" t="b">
        <v>0</v>
      </c>
    </row>
    <row r="11917" spans="1:29" hidden="1" x14ac:dyDescent="0.25">
      <c r="A11917" t="s">
        <v>134</v>
      </c>
      <c r="B11917" t="s">
        <v>610</v>
      </c>
      <c r="C11917" t="s">
        <v>591</v>
      </c>
      <c r="D11917" s="28" t="s">
        <v>619</v>
      </c>
      <c r="E11917" t="s">
        <v>298</v>
      </c>
      <c r="F11917" t="s">
        <v>595</v>
      </c>
      <c r="G11917" t="str">
        <f t="shared" si="953"/>
        <v>SWHC046-01</v>
      </c>
      <c r="H11917" t="str">
        <f t="shared" si="953"/>
        <v>ExAnte2019</v>
      </c>
      <c r="I11917" t="str">
        <f t="shared" si="953"/>
        <v>IOU workpaper</v>
      </c>
      <c r="J11917" s="2">
        <f t="shared" si="951"/>
        <v>43775</v>
      </c>
      <c r="K11917" t="s">
        <v>203</v>
      </c>
      <c r="L11917">
        <f t="shared" si="952"/>
        <v>1</v>
      </c>
      <c r="O11917">
        <v>0</v>
      </c>
      <c r="P11917">
        <v>0</v>
      </c>
      <c r="Q11917">
        <v>0</v>
      </c>
      <c r="R11917">
        <v>284.26650000000001</v>
      </c>
      <c r="S11917">
        <v>0</v>
      </c>
      <c r="T11917">
        <v>17.4556</v>
      </c>
      <c r="AA11917" t="s">
        <v>465</v>
      </c>
      <c r="AB11917" t="s">
        <v>46</v>
      </c>
      <c r="AC11917" t="b">
        <v>0</v>
      </c>
    </row>
    <row r="11918" spans="1:29" hidden="1" x14ac:dyDescent="0.25">
      <c r="A11918" t="s">
        <v>134</v>
      </c>
      <c r="B11918" t="s">
        <v>610</v>
      </c>
      <c r="C11918" t="s">
        <v>591</v>
      </c>
      <c r="D11918" s="28" t="s">
        <v>619</v>
      </c>
      <c r="E11918" t="s">
        <v>306</v>
      </c>
      <c r="F11918" t="s">
        <v>595</v>
      </c>
      <c r="G11918" t="str">
        <f t="shared" si="953"/>
        <v>SWHC046-01</v>
      </c>
      <c r="H11918" t="str">
        <f t="shared" si="953"/>
        <v>ExAnte2019</v>
      </c>
      <c r="I11918" t="str">
        <f t="shared" si="953"/>
        <v>IOU workpaper</v>
      </c>
      <c r="J11918" s="2">
        <f t="shared" si="951"/>
        <v>43775</v>
      </c>
      <c r="K11918" t="s">
        <v>203</v>
      </c>
      <c r="L11918">
        <f t="shared" si="952"/>
        <v>1</v>
      </c>
      <c r="O11918">
        <v>0</v>
      </c>
      <c r="P11918">
        <v>0</v>
      </c>
      <c r="Q11918">
        <v>0</v>
      </c>
      <c r="R11918">
        <v>250.17769999999999</v>
      </c>
      <c r="S11918">
        <v>0</v>
      </c>
      <c r="T11918">
        <v>16.696400000000001</v>
      </c>
      <c r="AA11918" t="s">
        <v>465</v>
      </c>
      <c r="AB11918" t="s">
        <v>46</v>
      </c>
      <c r="AC11918" t="b">
        <v>0</v>
      </c>
    </row>
    <row r="11919" spans="1:29" hidden="1" x14ac:dyDescent="0.25">
      <c r="A11919" t="s">
        <v>134</v>
      </c>
      <c r="B11919" t="s">
        <v>610</v>
      </c>
      <c r="C11919" t="s">
        <v>591</v>
      </c>
      <c r="D11919" s="28" t="s">
        <v>619</v>
      </c>
      <c r="E11919" t="s">
        <v>314</v>
      </c>
      <c r="F11919" t="s">
        <v>595</v>
      </c>
      <c r="G11919" t="str">
        <f t="shared" si="953"/>
        <v>SWHC046-01</v>
      </c>
      <c r="H11919" t="str">
        <f t="shared" si="953"/>
        <v>ExAnte2019</v>
      </c>
      <c r="I11919" t="str">
        <f t="shared" si="953"/>
        <v>IOU workpaper</v>
      </c>
      <c r="J11919" s="2">
        <f t="shared" si="951"/>
        <v>43775</v>
      </c>
      <c r="K11919" t="s">
        <v>203</v>
      </c>
      <c r="L11919">
        <f t="shared" si="952"/>
        <v>1</v>
      </c>
      <c r="O11919">
        <v>0</v>
      </c>
      <c r="P11919">
        <v>0</v>
      </c>
      <c r="Q11919">
        <v>0</v>
      </c>
      <c r="R11919">
        <v>294.93189999999998</v>
      </c>
      <c r="S11919">
        <v>0</v>
      </c>
      <c r="T11919">
        <v>14.9491</v>
      </c>
      <c r="AA11919" t="s">
        <v>465</v>
      </c>
      <c r="AB11919" t="s">
        <v>46</v>
      </c>
      <c r="AC11919" t="b">
        <v>0</v>
      </c>
    </row>
    <row r="11920" spans="1:29" hidden="1" x14ac:dyDescent="0.25">
      <c r="A11920" t="s">
        <v>134</v>
      </c>
      <c r="B11920" t="s">
        <v>610</v>
      </c>
      <c r="C11920" t="s">
        <v>591</v>
      </c>
      <c r="D11920" s="28" t="s">
        <v>619</v>
      </c>
      <c r="E11920" t="s">
        <v>322</v>
      </c>
      <c r="F11920" t="s">
        <v>595</v>
      </c>
      <c r="G11920" t="str">
        <f t="shared" si="953"/>
        <v>SWHC046-01</v>
      </c>
      <c r="H11920" t="str">
        <f t="shared" si="953"/>
        <v>ExAnte2019</v>
      </c>
      <c r="I11920" t="str">
        <f t="shared" si="953"/>
        <v>IOU workpaper</v>
      </c>
      <c r="J11920" s="2">
        <f t="shared" si="951"/>
        <v>43775</v>
      </c>
      <c r="K11920" t="s">
        <v>203</v>
      </c>
      <c r="L11920">
        <f t="shared" si="952"/>
        <v>1</v>
      </c>
      <c r="O11920">
        <v>0</v>
      </c>
      <c r="P11920">
        <v>0</v>
      </c>
      <c r="Q11920">
        <v>0</v>
      </c>
      <c r="R11920">
        <v>295.19229999999999</v>
      </c>
      <c r="S11920">
        <v>0</v>
      </c>
      <c r="T11920">
        <v>16.701899999999998</v>
      </c>
      <c r="AA11920" t="s">
        <v>465</v>
      </c>
      <c r="AB11920" t="s">
        <v>46</v>
      </c>
      <c r="AC11920" t="b">
        <v>0</v>
      </c>
    </row>
    <row r="11921" spans="1:29" hidden="1" x14ac:dyDescent="0.25">
      <c r="A11921" t="s">
        <v>134</v>
      </c>
      <c r="B11921" t="s">
        <v>610</v>
      </c>
      <c r="C11921" t="s">
        <v>591</v>
      </c>
      <c r="D11921" s="28" t="s">
        <v>619</v>
      </c>
      <c r="E11921" t="s">
        <v>330</v>
      </c>
      <c r="F11921" t="s">
        <v>595</v>
      </c>
      <c r="G11921" t="str">
        <f t="shared" si="953"/>
        <v>SWHC046-01</v>
      </c>
      <c r="H11921" t="str">
        <f t="shared" si="953"/>
        <v>ExAnte2019</v>
      </c>
      <c r="I11921" t="str">
        <f t="shared" si="953"/>
        <v>IOU workpaper</v>
      </c>
      <c r="J11921" s="2">
        <f t="shared" si="951"/>
        <v>43775</v>
      </c>
      <c r="K11921" t="s">
        <v>203</v>
      </c>
      <c r="L11921">
        <f t="shared" si="952"/>
        <v>1</v>
      </c>
      <c r="O11921">
        <v>0</v>
      </c>
      <c r="P11921">
        <v>0</v>
      </c>
      <c r="Q11921">
        <v>0</v>
      </c>
      <c r="R11921">
        <v>444.44819999999999</v>
      </c>
      <c r="S11921">
        <v>0</v>
      </c>
      <c r="T11921">
        <v>0.68220000000000003</v>
      </c>
      <c r="AA11921" t="s">
        <v>465</v>
      </c>
      <c r="AB11921" t="s">
        <v>46</v>
      </c>
      <c r="AC11921" t="b">
        <v>0</v>
      </c>
    </row>
    <row r="11922" spans="1:29" hidden="1" x14ac:dyDescent="0.25">
      <c r="A11922" t="s">
        <v>134</v>
      </c>
      <c r="B11922" t="s">
        <v>610</v>
      </c>
      <c r="C11922" t="s">
        <v>591</v>
      </c>
      <c r="D11922" s="28" t="s">
        <v>619</v>
      </c>
      <c r="E11922" t="s">
        <v>338</v>
      </c>
      <c r="F11922" t="s">
        <v>595</v>
      </c>
      <c r="G11922" t="str">
        <f t="shared" si="953"/>
        <v>SWHC046-01</v>
      </c>
      <c r="H11922" t="str">
        <f t="shared" si="953"/>
        <v>ExAnte2019</v>
      </c>
      <c r="I11922" t="str">
        <f t="shared" si="953"/>
        <v>IOU workpaper</v>
      </c>
      <c r="J11922" s="2">
        <f t="shared" si="951"/>
        <v>43775</v>
      </c>
      <c r="K11922" t="s">
        <v>203</v>
      </c>
      <c r="L11922">
        <f t="shared" si="952"/>
        <v>1</v>
      </c>
      <c r="O11922">
        <v>0</v>
      </c>
      <c r="P11922">
        <v>0</v>
      </c>
      <c r="Q11922">
        <v>0</v>
      </c>
      <c r="R11922">
        <v>-186.75980000000001</v>
      </c>
      <c r="S11922">
        <v>0</v>
      </c>
      <c r="T11922">
        <v>86.7988</v>
      </c>
      <c r="AA11922" t="s">
        <v>465</v>
      </c>
      <c r="AB11922" t="s">
        <v>46</v>
      </c>
      <c r="AC11922" t="b">
        <v>0</v>
      </c>
    </row>
    <row r="11923" spans="1:29" hidden="1" x14ac:dyDescent="0.25">
      <c r="A11923" t="s">
        <v>134</v>
      </c>
      <c r="B11923" t="s">
        <v>610</v>
      </c>
      <c r="C11923" t="s">
        <v>592</v>
      </c>
      <c r="D11923" s="28" t="s">
        <v>619</v>
      </c>
      <c r="E11923" t="s">
        <v>202</v>
      </c>
      <c r="F11923" t="s">
        <v>595</v>
      </c>
      <c r="G11923" t="str">
        <f t="shared" si="953"/>
        <v>SWHC046-01</v>
      </c>
      <c r="H11923" t="str">
        <f t="shared" si="953"/>
        <v>ExAnte2019</v>
      </c>
      <c r="I11923" t="str">
        <f t="shared" si="953"/>
        <v>IOU workpaper</v>
      </c>
      <c r="J11923" s="2">
        <f t="shared" si="951"/>
        <v>43775</v>
      </c>
      <c r="K11923" t="s">
        <v>203</v>
      </c>
      <c r="L11923">
        <f t="shared" si="952"/>
        <v>1</v>
      </c>
      <c r="O11923">
        <v>0</v>
      </c>
      <c r="P11923">
        <v>0</v>
      </c>
      <c r="Q11923">
        <v>0</v>
      </c>
      <c r="R11923">
        <v>-44.741100000000003</v>
      </c>
      <c r="S11923">
        <v>0</v>
      </c>
      <c r="T11923">
        <v>71.603499999999997</v>
      </c>
      <c r="AA11923" t="s">
        <v>465</v>
      </c>
      <c r="AB11923" t="s">
        <v>46</v>
      </c>
      <c r="AC11923" t="b">
        <v>0</v>
      </c>
    </row>
    <row r="11924" spans="1:29" hidden="1" x14ac:dyDescent="0.25">
      <c r="A11924" t="s">
        <v>134</v>
      </c>
      <c r="B11924" t="s">
        <v>610</v>
      </c>
      <c r="C11924" t="s">
        <v>592</v>
      </c>
      <c r="D11924" s="28" t="s">
        <v>619</v>
      </c>
      <c r="E11924" t="s">
        <v>224</v>
      </c>
      <c r="F11924" t="s">
        <v>595</v>
      </c>
      <c r="G11924" t="str">
        <f t="shared" si="953"/>
        <v>SWHC046-01</v>
      </c>
      <c r="H11924" t="str">
        <f t="shared" si="953"/>
        <v>ExAnte2019</v>
      </c>
      <c r="I11924" t="str">
        <f t="shared" si="953"/>
        <v>IOU workpaper</v>
      </c>
      <c r="J11924" s="2">
        <f t="shared" si="951"/>
        <v>43775</v>
      </c>
      <c r="K11924" t="s">
        <v>203</v>
      </c>
      <c r="L11924">
        <f t="shared" si="952"/>
        <v>1</v>
      </c>
      <c r="O11924">
        <v>0</v>
      </c>
      <c r="P11924">
        <v>0</v>
      </c>
      <c r="Q11924">
        <v>0</v>
      </c>
      <c r="R11924">
        <v>147.15469999999999</v>
      </c>
      <c r="S11924">
        <v>0</v>
      </c>
      <c r="T11924">
        <v>36.564700000000002</v>
      </c>
      <c r="AA11924" t="s">
        <v>465</v>
      </c>
      <c r="AB11924" t="s">
        <v>46</v>
      </c>
      <c r="AC11924" t="b">
        <v>0</v>
      </c>
    </row>
    <row r="11925" spans="1:29" hidden="1" x14ac:dyDescent="0.25">
      <c r="A11925" t="s">
        <v>134</v>
      </c>
      <c r="B11925" t="s">
        <v>610</v>
      </c>
      <c r="C11925" t="s">
        <v>592</v>
      </c>
      <c r="D11925" s="28" t="s">
        <v>619</v>
      </c>
      <c r="E11925" t="s">
        <v>232</v>
      </c>
      <c r="F11925" t="s">
        <v>595</v>
      </c>
      <c r="G11925" t="str">
        <f t="shared" si="953"/>
        <v>SWHC046-01</v>
      </c>
      <c r="H11925" t="str">
        <f t="shared" si="953"/>
        <v>ExAnte2019</v>
      </c>
      <c r="I11925" t="str">
        <f t="shared" si="953"/>
        <v>IOU workpaper</v>
      </c>
      <c r="J11925" s="2">
        <f t="shared" si="951"/>
        <v>43775</v>
      </c>
      <c r="K11925" t="s">
        <v>203</v>
      </c>
      <c r="L11925">
        <f t="shared" si="952"/>
        <v>1</v>
      </c>
      <c r="O11925">
        <v>0</v>
      </c>
      <c r="P11925">
        <v>0</v>
      </c>
      <c r="Q11925">
        <v>0</v>
      </c>
      <c r="R11925">
        <v>75.540300000000002</v>
      </c>
      <c r="S11925">
        <v>0</v>
      </c>
      <c r="T11925">
        <v>32.857999999999997</v>
      </c>
      <c r="AA11925" t="s">
        <v>465</v>
      </c>
      <c r="AB11925" t="s">
        <v>46</v>
      </c>
      <c r="AC11925" t="b">
        <v>0</v>
      </c>
    </row>
    <row r="11926" spans="1:29" hidden="1" x14ac:dyDescent="0.25">
      <c r="A11926" t="s">
        <v>134</v>
      </c>
      <c r="B11926" t="s">
        <v>610</v>
      </c>
      <c r="C11926" t="s">
        <v>592</v>
      </c>
      <c r="D11926" s="28" t="s">
        <v>619</v>
      </c>
      <c r="E11926" t="s">
        <v>240</v>
      </c>
      <c r="F11926" t="s">
        <v>595</v>
      </c>
      <c r="G11926" t="str">
        <f t="shared" ref="G11926:I11941" si="954">G11925</f>
        <v>SWHC046-01</v>
      </c>
      <c r="H11926" t="str">
        <f t="shared" si="954"/>
        <v>ExAnte2019</v>
      </c>
      <c r="I11926" t="str">
        <f t="shared" si="954"/>
        <v>IOU workpaper</v>
      </c>
      <c r="J11926" s="2">
        <f t="shared" si="951"/>
        <v>43775</v>
      </c>
      <c r="K11926" t="s">
        <v>203</v>
      </c>
      <c r="L11926">
        <f t="shared" si="952"/>
        <v>1</v>
      </c>
      <c r="O11926">
        <v>0</v>
      </c>
      <c r="P11926">
        <v>0</v>
      </c>
      <c r="Q11926">
        <v>0</v>
      </c>
      <c r="R11926">
        <v>176.63069999999999</v>
      </c>
      <c r="S11926">
        <v>0</v>
      </c>
      <c r="T11926">
        <v>24.9526</v>
      </c>
      <c r="AA11926" t="s">
        <v>465</v>
      </c>
      <c r="AB11926" t="s">
        <v>46</v>
      </c>
      <c r="AC11926" t="b">
        <v>0</v>
      </c>
    </row>
    <row r="11927" spans="1:29" hidden="1" x14ac:dyDescent="0.25">
      <c r="A11927" t="s">
        <v>134</v>
      </c>
      <c r="B11927" t="s">
        <v>610</v>
      </c>
      <c r="C11927" t="s">
        <v>592</v>
      </c>
      <c r="D11927" s="28" t="s">
        <v>619</v>
      </c>
      <c r="E11927" t="s">
        <v>248</v>
      </c>
      <c r="F11927" t="s">
        <v>595</v>
      </c>
      <c r="G11927" t="str">
        <f t="shared" si="954"/>
        <v>SWHC046-01</v>
      </c>
      <c r="H11927" t="str">
        <f t="shared" si="954"/>
        <v>ExAnte2019</v>
      </c>
      <c r="I11927" t="str">
        <f t="shared" si="954"/>
        <v>IOU workpaper</v>
      </c>
      <c r="J11927" s="2">
        <f t="shared" si="951"/>
        <v>43775</v>
      </c>
      <c r="K11927" t="s">
        <v>203</v>
      </c>
      <c r="L11927">
        <f t="shared" si="952"/>
        <v>1</v>
      </c>
      <c r="O11927">
        <v>0</v>
      </c>
      <c r="P11927">
        <v>0</v>
      </c>
      <c r="Q11927">
        <v>0</v>
      </c>
      <c r="R11927">
        <v>72.186599999999999</v>
      </c>
      <c r="S11927">
        <v>0</v>
      </c>
      <c r="T11927">
        <v>34.135199999999998</v>
      </c>
      <c r="AA11927" t="s">
        <v>465</v>
      </c>
      <c r="AB11927" t="s">
        <v>46</v>
      </c>
      <c r="AC11927" t="b">
        <v>0</v>
      </c>
    </row>
    <row r="11928" spans="1:29" hidden="1" x14ac:dyDescent="0.25">
      <c r="A11928" t="s">
        <v>134</v>
      </c>
      <c r="B11928" t="s">
        <v>610</v>
      </c>
      <c r="C11928" t="s">
        <v>592</v>
      </c>
      <c r="D11928" s="28" t="s">
        <v>619</v>
      </c>
      <c r="E11928" t="s">
        <v>256</v>
      </c>
      <c r="F11928" t="s">
        <v>595</v>
      </c>
      <c r="G11928" t="str">
        <f t="shared" si="954"/>
        <v>SWHC046-01</v>
      </c>
      <c r="H11928" t="str">
        <f t="shared" si="954"/>
        <v>ExAnte2019</v>
      </c>
      <c r="I11928" t="str">
        <f t="shared" si="954"/>
        <v>IOU workpaper</v>
      </c>
      <c r="J11928" s="2">
        <f t="shared" si="951"/>
        <v>43775</v>
      </c>
      <c r="K11928" t="s">
        <v>203</v>
      </c>
      <c r="L11928">
        <f t="shared" si="952"/>
        <v>1</v>
      </c>
      <c r="O11928">
        <v>0</v>
      </c>
      <c r="P11928">
        <v>0</v>
      </c>
      <c r="Q11928">
        <v>0</v>
      </c>
      <c r="R11928">
        <v>169.934</v>
      </c>
      <c r="S11928">
        <v>0</v>
      </c>
      <c r="T11928">
        <v>15.424899999999999</v>
      </c>
      <c r="AA11928" t="s">
        <v>465</v>
      </c>
      <c r="AB11928" t="s">
        <v>46</v>
      </c>
      <c r="AC11928" t="b">
        <v>0</v>
      </c>
    </row>
    <row r="11929" spans="1:29" hidden="1" x14ac:dyDescent="0.25">
      <c r="A11929" t="s">
        <v>134</v>
      </c>
      <c r="B11929" t="s">
        <v>610</v>
      </c>
      <c r="C11929" t="s">
        <v>592</v>
      </c>
      <c r="D11929" s="28" t="s">
        <v>619</v>
      </c>
      <c r="E11929" t="s">
        <v>265</v>
      </c>
      <c r="F11929" t="s">
        <v>595</v>
      </c>
      <c r="G11929" t="str">
        <f t="shared" si="954"/>
        <v>SWHC046-01</v>
      </c>
      <c r="H11929" t="str">
        <f t="shared" si="954"/>
        <v>ExAnte2019</v>
      </c>
      <c r="I11929" t="str">
        <f t="shared" si="954"/>
        <v>IOU workpaper</v>
      </c>
      <c r="J11929" s="2">
        <f t="shared" si="951"/>
        <v>43775</v>
      </c>
      <c r="K11929" t="s">
        <v>203</v>
      </c>
      <c r="L11929">
        <f t="shared" si="952"/>
        <v>1</v>
      </c>
      <c r="O11929">
        <v>0</v>
      </c>
      <c r="P11929">
        <v>0</v>
      </c>
      <c r="Q11929">
        <v>0</v>
      </c>
      <c r="R11929">
        <v>143.9896</v>
      </c>
      <c r="S11929">
        <v>0</v>
      </c>
      <c r="T11929">
        <v>10.4589</v>
      </c>
      <c r="AA11929" t="s">
        <v>465</v>
      </c>
      <c r="AB11929" t="s">
        <v>46</v>
      </c>
      <c r="AC11929" t="b">
        <v>0</v>
      </c>
    </row>
    <row r="11930" spans="1:29" hidden="1" x14ac:dyDescent="0.25">
      <c r="A11930" t="s">
        <v>134</v>
      </c>
      <c r="B11930" t="s">
        <v>610</v>
      </c>
      <c r="C11930" t="s">
        <v>592</v>
      </c>
      <c r="D11930" s="28" t="s">
        <v>619</v>
      </c>
      <c r="E11930" t="s">
        <v>274</v>
      </c>
      <c r="F11930" t="s">
        <v>595</v>
      </c>
      <c r="G11930" t="str">
        <f t="shared" si="954"/>
        <v>SWHC046-01</v>
      </c>
      <c r="H11930" t="str">
        <f t="shared" si="954"/>
        <v>ExAnte2019</v>
      </c>
      <c r="I11930" t="str">
        <f t="shared" si="954"/>
        <v>IOU workpaper</v>
      </c>
      <c r="J11930" s="2">
        <f t="shared" si="951"/>
        <v>43775</v>
      </c>
      <c r="K11930" t="s">
        <v>203</v>
      </c>
      <c r="L11930">
        <f t="shared" si="952"/>
        <v>1</v>
      </c>
      <c r="O11930">
        <v>0</v>
      </c>
      <c r="P11930">
        <v>0</v>
      </c>
      <c r="Q11930">
        <v>0</v>
      </c>
      <c r="R11930">
        <v>238.56020000000001</v>
      </c>
      <c r="S11930">
        <v>0</v>
      </c>
      <c r="T11930">
        <v>11.0267</v>
      </c>
      <c r="AA11930" t="s">
        <v>465</v>
      </c>
      <c r="AB11930" t="s">
        <v>46</v>
      </c>
      <c r="AC11930" t="b">
        <v>0</v>
      </c>
    </row>
    <row r="11931" spans="1:29" hidden="1" x14ac:dyDescent="0.25">
      <c r="A11931" t="s">
        <v>134</v>
      </c>
      <c r="B11931" t="s">
        <v>610</v>
      </c>
      <c r="C11931" t="s">
        <v>592</v>
      </c>
      <c r="D11931" s="28" t="s">
        <v>619</v>
      </c>
      <c r="E11931" t="s">
        <v>282</v>
      </c>
      <c r="F11931" t="s">
        <v>595</v>
      </c>
      <c r="G11931" t="str">
        <f t="shared" si="954"/>
        <v>SWHC046-01</v>
      </c>
      <c r="H11931" t="str">
        <f t="shared" si="954"/>
        <v>ExAnte2019</v>
      </c>
      <c r="I11931" t="str">
        <f t="shared" si="954"/>
        <v>IOU workpaper</v>
      </c>
      <c r="J11931" s="2">
        <f t="shared" si="951"/>
        <v>43775</v>
      </c>
      <c r="K11931" t="s">
        <v>203</v>
      </c>
      <c r="L11931">
        <f t="shared" si="952"/>
        <v>1</v>
      </c>
      <c r="O11931">
        <v>0</v>
      </c>
      <c r="P11931">
        <v>0</v>
      </c>
      <c r="Q11931">
        <v>0</v>
      </c>
      <c r="R11931">
        <v>286.39749999999998</v>
      </c>
      <c r="S11931">
        <v>0</v>
      </c>
      <c r="T11931">
        <v>12.769600000000001</v>
      </c>
      <c r="AA11931" t="s">
        <v>465</v>
      </c>
      <c r="AB11931" t="s">
        <v>46</v>
      </c>
      <c r="AC11931" t="b">
        <v>0</v>
      </c>
    </row>
    <row r="11932" spans="1:29" hidden="1" x14ac:dyDescent="0.25">
      <c r="A11932" t="s">
        <v>134</v>
      </c>
      <c r="B11932" t="s">
        <v>610</v>
      </c>
      <c r="C11932" t="s">
        <v>592</v>
      </c>
      <c r="D11932" s="28" t="s">
        <v>619</v>
      </c>
      <c r="E11932" t="s">
        <v>290</v>
      </c>
      <c r="F11932" t="s">
        <v>595</v>
      </c>
      <c r="G11932" t="str">
        <f t="shared" si="954"/>
        <v>SWHC046-01</v>
      </c>
      <c r="H11932" t="str">
        <f t="shared" si="954"/>
        <v>ExAnte2019</v>
      </c>
      <c r="I11932" t="str">
        <f t="shared" si="954"/>
        <v>IOU workpaper</v>
      </c>
      <c r="J11932" s="2">
        <f t="shared" si="951"/>
        <v>43775</v>
      </c>
      <c r="K11932" t="s">
        <v>203</v>
      </c>
      <c r="L11932">
        <f t="shared" si="952"/>
        <v>1</v>
      </c>
      <c r="O11932">
        <v>0</v>
      </c>
      <c r="P11932">
        <v>0</v>
      </c>
      <c r="Q11932">
        <v>0</v>
      </c>
      <c r="R11932">
        <v>302.49489999999997</v>
      </c>
      <c r="S11932">
        <v>0</v>
      </c>
      <c r="T11932">
        <v>12.435499999999999</v>
      </c>
      <c r="AA11932" t="s">
        <v>465</v>
      </c>
      <c r="AB11932" t="s">
        <v>46</v>
      </c>
      <c r="AC11932" t="b">
        <v>0</v>
      </c>
    </row>
    <row r="11933" spans="1:29" hidden="1" x14ac:dyDescent="0.25">
      <c r="A11933" t="s">
        <v>134</v>
      </c>
      <c r="B11933" t="s">
        <v>610</v>
      </c>
      <c r="C11933" t="s">
        <v>592</v>
      </c>
      <c r="D11933" s="28" t="s">
        <v>619</v>
      </c>
      <c r="E11933" t="s">
        <v>298</v>
      </c>
      <c r="F11933" t="s">
        <v>595</v>
      </c>
      <c r="G11933" t="str">
        <f t="shared" si="954"/>
        <v>SWHC046-01</v>
      </c>
      <c r="H11933" t="str">
        <f t="shared" si="954"/>
        <v>ExAnte2019</v>
      </c>
      <c r="I11933" t="str">
        <f t="shared" si="954"/>
        <v>IOU workpaper</v>
      </c>
      <c r="J11933" s="2">
        <f t="shared" si="951"/>
        <v>43775</v>
      </c>
      <c r="K11933" t="s">
        <v>203</v>
      </c>
      <c r="L11933">
        <f t="shared" si="952"/>
        <v>1</v>
      </c>
      <c r="O11933">
        <v>0</v>
      </c>
      <c r="P11933">
        <v>0</v>
      </c>
      <c r="Q11933">
        <v>0</v>
      </c>
      <c r="R11933">
        <v>271.23989999999998</v>
      </c>
      <c r="S11933">
        <v>0</v>
      </c>
      <c r="T11933">
        <v>30.4314</v>
      </c>
      <c r="AA11933" t="s">
        <v>465</v>
      </c>
      <c r="AB11933" t="s">
        <v>46</v>
      </c>
      <c r="AC11933" t="b">
        <v>0</v>
      </c>
    </row>
    <row r="11934" spans="1:29" hidden="1" x14ac:dyDescent="0.25">
      <c r="A11934" t="s">
        <v>134</v>
      </c>
      <c r="B11934" t="s">
        <v>610</v>
      </c>
      <c r="C11934" t="s">
        <v>592</v>
      </c>
      <c r="D11934" s="28" t="s">
        <v>619</v>
      </c>
      <c r="E11934" t="s">
        <v>306</v>
      </c>
      <c r="F11934" t="s">
        <v>595</v>
      </c>
      <c r="G11934" t="str">
        <f t="shared" si="954"/>
        <v>SWHC046-01</v>
      </c>
      <c r="H11934" t="str">
        <f t="shared" si="954"/>
        <v>ExAnte2019</v>
      </c>
      <c r="I11934" t="str">
        <f t="shared" si="954"/>
        <v>IOU workpaper</v>
      </c>
      <c r="J11934" s="2">
        <f t="shared" si="951"/>
        <v>43775</v>
      </c>
      <c r="K11934" t="s">
        <v>203</v>
      </c>
      <c r="L11934">
        <f t="shared" si="952"/>
        <v>1</v>
      </c>
      <c r="O11934">
        <v>0</v>
      </c>
      <c r="P11934">
        <v>0</v>
      </c>
      <c r="Q11934">
        <v>0</v>
      </c>
      <c r="R11934">
        <v>225.5376</v>
      </c>
      <c r="S11934">
        <v>0</v>
      </c>
      <c r="T11934">
        <v>30.004999999999999</v>
      </c>
      <c r="AA11934" t="s">
        <v>465</v>
      </c>
      <c r="AB11934" t="s">
        <v>46</v>
      </c>
      <c r="AC11934" t="b">
        <v>0</v>
      </c>
    </row>
    <row r="11935" spans="1:29" hidden="1" x14ac:dyDescent="0.25">
      <c r="A11935" t="s">
        <v>134</v>
      </c>
      <c r="B11935" t="s">
        <v>610</v>
      </c>
      <c r="C11935" t="s">
        <v>592</v>
      </c>
      <c r="D11935" s="28" t="s">
        <v>619</v>
      </c>
      <c r="E11935" t="s">
        <v>314</v>
      </c>
      <c r="F11935" t="s">
        <v>595</v>
      </c>
      <c r="G11935" t="str">
        <f t="shared" si="954"/>
        <v>SWHC046-01</v>
      </c>
      <c r="H11935" t="str">
        <f t="shared" si="954"/>
        <v>ExAnte2019</v>
      </c>
      <c r="I11935" t="str">
        <f t="shared" si="954"/>
        <v>IOU workpaper</v>
      </c>
      <c r="J11935" s="2">
        <f t="shared" si="951"/>
        <v>43775</v>
      </c>
      <c r="K11935" t="s">
        <v>203</v>
      </c>
      <c r="L11935">
        <f t="shared" si="952"/>
        <v>1</v>
      </c>
      <c r="O11935">
        <v>0</v>
      </c>
      <c r="P11935">
        <v>0</v>
      </c>
      <c r="Q11935">
        <v>0</v>
      </c>
      <c r="R11935">
        <v>291.875</v>
      </c>
      <c r="S11935">
        <v>0</v>
      </c>
      <c r="T11935">
        <v>26.611899999999999</v>
      </c>
      <c r="AA11935" t="s">
        <v>465</v>
      </c>
      <c r="AB11935" t="s">
        <v>46</v>
      </c>
      <c r="AC11935" t="b">
        <v>0</v>
      </c>
    </row>
    <row r="11936" spans="1:29" hidden="1" x14ac:dyDescent="0.25">
      <c r="A11936" t="s">
        <v>134</v>
      </c>
      <c r="B11936" t="s">
        <v>610</v>
      </c>
      <c r="C11936" t="s">
        <v>592</v>
      </c>
      <c r="D11936" s="28" t="s">
        <v>619</v>
      </c>
      <c r="E11936" t="s">
        <v>322</v>
      </c>
      <c r="F11936" t="s">
        <v>595</v>
      </c>
      <c r="G11936" t="str">
        <f t="shared" si="954"/>
        <v>SWHC046-01</v>
      </c>
      <c r="H11936" t="str">
        <f t="shared" si="954"/>
        <v>ExAnte2019</v>
      </c>
      <c r="I11936" t="str">
        <f t="shared" si="954"/>
        <v>IOU workpaper</v>
      </c>
      <c r="J11936" s="2">
        <f t="shared" si="951"/>
        <v>43775</v>
      </c>
      <c r="K11936" t="s">
        <v>203</v>
      </c>
      <c r="L11936">
        <f t="shared" si="952"/>
        <v>1</v>
      </c>
      <c r="O11936">
        <v>0</v>
      </c>
      <c r="P11936">
        <v>0</v>
      </c>
      <c r="Q11936">
        <v>0</v>
      </c>
      <c r="R11936">
        <v>270.77</v>
      </c>
      <c r="S11936">
        <v>0</v>
      </c>
      <c r="T11936">
        <v>31.406400000000001</v>
      </c>
      <c r="AA11936" t="s">
        <v>465</v>
      </c>
      <c r="AB11936" t="s">
        <v>46</v>
      </c>
      <c r="AC11936" t="b">
        <v>0</v>
      </c>
    </row>
    <row r="11937" spans="1:29" hidden="1" x14ac:dyDescent="0.25">
      <c r="A11937" t="s">
        <v>134</v>
      </c>
      <c r="B11937" t="s">
        <v>610</v>
      </c>
      <c r="C11937" t="s">
        <v>592</v>
      </c>
      <c r="D11937" s="28" t="s">
        <v>619</v>
      </c>
      <c r="E11937" t="s">
        <v>330</v>
      </c>
      <c r="F11937" t="s">
        <v>595</v>
      </c>
      <c r="G11937" t="str">
        <f t="shared" si="954"/>
        <v>SWHC046-01</v>
      </c>
      <c r="H11937" t="str">
        <f t="shared" si="954"/>
        <v>ExAnte2019</v>
      </c>
      <c r="I11937" t="str">
        <f t="shared" si="954"/>
        <v>IOU workpaper</v>
      </c>
      <c r="J11937" s="2">
        <f t="shared" si="951"/>
        <v>43775</v>
      </c>
      <c r="K11937" t="s">
        <v>203</v>
      </c>
      <c r="L11937">
        <f t="shared" si="952"/>
        <v>1</v>
      </c>
      <c r="O11937">
        <v>0</v>
      </c>
      <c r="P11937">
        <v>0</v>
      </c>
      <c r="Q11937">
        <v>0</v>
      </c>
      <c r="R11937">
        <v>491.87700000000001</v>
      </c>
      <c r="S11937">
        <v>0</v>
      </c>
      <c r="T11937">
        <v>3.5087999999999999</v>
      </c>
      <c r="AA11937" t="s">
        <v>465</v>
      </c>
      <c r="AB11937" t="s">
        <v>46</v>
      </c>
      <c r="AC11937" t="b">
        <v>0</v>
      </c>
    </row>
    <row r="11938" spans="1:29" hidden="1" x14ac:dyDescent="0.25">
      <c r="A11938" t="s">
        <v>134</v>
      </c>
      <c r="B11938" t="s">
        <v>610</v>
      </c>
      <c r="C11938" t="s">
        <v>592</v>
      </c>
      <c r="D11938" s="28" t="s">
        <v>619</v>
      </c>
      <c r="E11938" t="s">
        <v>338</v>
      </c>
      <c r="F11938" t="s">
        <v>595</v>
      </c>
      <c r="G11938" t="str">
        <f t="shared" si="954"/>
        <v>SWHC046-01</v>
      </c>
      <c r="H11938" t="str">
        <f t="shared" si="954"/>
        <v>ExAnte2019</v>
      </c>
      <c r="I11938" t="str">
        <f t="shared" si="954"/>
        <v>IOU workpaper</v>
      </c>
      <c r="J11938" s="2">
        <f t="shared" si="951"/>
        <v>43775</v>
      </c>
      <c r="K11938" t="s">
        <v>203</v>
      </c>
      <c r="L11938">
        <f t="shared" si="952"/>
        <v>1</v>
      </c>
      <c r="O11938">
        <v>0</v>
      </c>
      <c r="P11938">
        <v>0</v>
      </c>
      <c r="Q11938">
        <v>0</v>
      </c>
      <c r="R11938">
        <v>-358.33210000000003</v>
      </c>
      <c r="S11938">
        <v>0</v>
      </c>
      <c r="T11938">
        <v>128.21520000000001</v>
      </c>
      <c r="AA11938" t="s">
        <v>465</v>
      </c>
      <c r="AB11938" t="s">
        <v>46</v>
      </c>
      <c r="AC11938" t="b">
        <v>0</v>
      </c>
    </row>
    <row r="11939" spans="1:29" hidden="1" x14ac:dyDescent="0.25">
      <c r="A11939" t="s">
        <v>134</v>
      </c>
      <c r="B11939" t="s">
        <v>610</v>
      </c>
      <c r="C11939" t="s">
        <v>593</v>
      </c>
      <c r="D11939" s="28" t="s">
        <v>619</v>
      </c>
      <c r="E11939" t="s">
        <v>202</v>
      </c>
      <c r="F11939" t="s">
        <v>595</v>
      </c>
      <c r="G11939" t="str">
        <f t="shared" si="954"/>
        <v>SWHC046-01</v>
      </c>
      <c r="H11939" t="str">
        <f t="shared" si="954"/>
        <v>ExAnte2019</v>
      </c>
      <c r="I11939" t="str">
        <f t="shared" si="954"/>
        <v>IOU workpaper</v>
      </c>
      <c r="J11939" s="2">
        <f t="shared" si="951"/>
        <v>43775</v>
      </c>
      <c r="K11939" t="s">
        <v>203</v>
      </c>
      <c r="L11939">
        <f t="shared" si="952"/>
        <v>1</v>
      </c>
      <c r="O11939">
        <v>0</v>
      </c>
      <c r="P11939">
        <v>0</v>
      </c>
      <c r="Q11939">
        <v>0</v>
      </c>
      <c r="R11939">
        <v>-316.16250000000002</v>
      </c>
      <c r="S11939">
        <v>0</v>
      </c>
      <c r="T11939">
        <v>121.9224</v>
      </c>
      <c r="AA11939" t="s">
        <v>465</v>
      </c>
      <c r="AB11939" t="s">
        <v>46</v>
      </c>
      <c r="AC11939" t="b">
        <v>0</v>
      </c>
    </row>
    <row r="11940" spans="1:29" hidden="1" x14ac:dyDescent="0.25">
      <c r="A11940" t="s">
        <v>134</v>
      </c>
      <c r="B11940" t="s">
        <v>610</v>
      </c>
      <c r="C11940" t="s">
        <v>593</v>
      </c>
      <c r="D11940" s="28" t="s">
        <v>619</v>
      </c>
      <c r="E11940" t="s">
        <v>224</v>
      </c>
      <c r="F11940" t="s">
        <v>595</v>
      </c>
      <c r="G11940" t="str">
        <f t="shared" si="954"/>
        <v>SWHC046-01</v>
      </c>
      <c r="H11940" t="str">
        <f t="shared" si="954"/>
        <v>ExAnte2019</v>
      </c>
      <c r="I11940" t="str">
        <f t="shared" si="954"/>
        <v>IOU workpaper</v>
      </c>
      <c r="J11940" s="2">
        <f t="shared" si="951"/>
        <v>43775</v>
      </c>
      <c r="K11940" t="s">
        <v>203</v>
      </c>
      <c r="L11940">
        <f t="shared" si="952"/>
        <v>1</v>
      </c>
      <c r="O11940">
        <v>0</v>
      </c>
      <c r="P11940">
        <v>0</v>
      </c>
      <c r="Q11940">
        <v>0</v>
      </c>
      <c r="R11940">
        <v>-14.981199999999999</v>
      </c>
      <c r="S11940">
        <v>0</v>
      </c>
      <c r="T11940">
        <v>60.415700000000001</v>
      </c>
      <c r="AA11940" t="s">
        <v>465</v>
      </c>
      <c r="AB11940" t="s">
        <v>46</v>
      </c>
      <c r="AC11940" t="b">
        <v>0</v>
      </c>
    </row>
    <row r="11941" spans="1:29" hidden="1" x14ac:dyDescent="0.25">
      <c r="A11941" t="s">
        <v>134</v>
      </c>
      <c r="B11941" t="s">
        <v>610</v>
      </c>
      <c r="C11941" t="s">
        <v>593</v>
      </c>
      <c r="D11941" s="28" t="s">
        <v>619</v>
      </c>
      <c r="E11941" t="s">
        <v>232</v>
      </c>
      <c r="F11941" t="s">
        <v>595</v>
      </c>
      <c r="G11941" t="str">
        <f t="shared" si="954"/>
        <v>SWHC046-01</v>
      </c>
      <c r="H11941" t="str">
        <f t="shared" si="954"/>
        <v>ExAnte2019</v>
      </c>
      <c r="I11941" t="str">
        <f t="shared" si="954"/>
        <v>IOU workpaper</v>
      </c>
      <c r="J11941" s="2">
        <f t="shared" si="951"/>
        <v>43775</v>
      </c>
      <c r="K11941" t="s">
        <v>203</v>
      </c>
      <c r="L11941">
        <f t="shared" si="952"/>
        <v>1</v>
      </c>
      <c r="O11941">
        <v>0</v>
      </c>
      <c r="P11941">
        <v>0</v>
      </c>
      <c r="Q11941">
        <v>0</v>
      </c>
      <c r="R11941">
        <v>-34.811799999999998</v>
      </c>
      <c r="S11941">
        <v>0</v>
      </c>
      <c r="T11941">
        <v>57.948500000000003</v>
      </c>
      <c r="AA11941" t="s">
        <v>465</v>
      </c>
      <c r="AB11941" t="s">
        <v>46</v>
      </c>
      <c r="AC11941" t="b">
        <v>0</v>
      </c>
    </row>
    <row r="11942" spans="1:29" hidden="1" x14ac:dyDescent="0.25">
      <c r="A11942" t="s">
        <v>134</v>
      </c>
      <c r="B11942" t="s">
        <v>610</v>
      </c>
      <c r="C11942" t="s">
        <v>593</v>
      </c>
      <c r="D11942" s="28" t="s">
        <v>619</v>
      </c>
      <c r="E11942" t="s">
        <v>240</v>
      </c>
      <c r="F11942" t="s">
        <v>595</v>
      </c>
      <c r="G11942" t="str">
        <f t="shared" ref="G11942:I11957" si="955">G11941</f>
        <v>SWHC046-01</v>
      </c>
      <c r="H11942" t="str">
        <f t="shared" si="955"/>
        <v>ExAnte2019</v>
      </c>
      <c r="I11942" t="str">
        <f t="shared" si="955"/>
        <v>IOU workpaper</v>
      </c>
      <c r="J11942" s="2">
        <f t="shared" si="951"/>
        <v>43775</v>
      </c>
      <c r="K11942" t="s">
        <v>203</v>
      </c>
      <c r="L11942">
        <f t="shared" si="952"/>
        <v>1</v>
      </c>
      <c r="O11942">
        <v>0</v>
      </c>
      <c r="P11942">
        <v>0</v>
      </c>
      <c r="Q11942">
        <v>0</v>
      </c>
      <c r="R11942">
        <v>71.189300000000003</v>
      </c>
      <c r="S11942">
        <v>0</v>
      </c>
      <c r="T11942">
        <v>43.293599999999998</v>
      </c>
      <c r="AA11942" t="s">
        <v>465</v>
      </c>
      <c r="AB11942" t="s">
        <v>46</v>
      </c>
      <c r="AC11942" t="b">
        <v>0</v>
      </c>
    </row>
    <row r="11943" spans="1:29" hidden="1" x14ac:dyDescent="0.25">
      <c r="A11943" t="s">
        <v>134</v>
      </c>
      <c r="B11943" t="s">
        <v>610</v>
      </c>
      <c r="C11943" t="s">
        <v>593</v>
      </c>
      <c r="D11943" s="28" t="s">
        <v>619</v>
      </c>
      <c r="E11943" t="s">
        <v>248</v>
      </c>
      <c r="F11943" t="s">
        <v>595</v>
      </c>
      <c r="G11943" t="str">
        <f t="shared" si="955"/>
        <v>SWHC046-01</v>
      </c>
      <c r="H11943" t="str">
        <f t="shared" si="955"/>
        <v>ExAnte2019</v>
      </c>
      <c r="I11943" t="str">
        <f t="shared" si="955"/>
        <v>IOU workpaper</v>
      </c>
      <c r="J11943" s="2">
        <f t="shared" si="951"/>
        <v>43775</v>
      </c>
      <c r="K11943" t="s">
        <v>203</v>
      </c>
      <c r="L11943">
        <f t="shared" si="952"/>
        <v>1</v>
      </c>
      <c r="O11943">
        <v>0</v>
      </c>
      <c r="P11943">
        <v>0</v>
      </c>
      <c r="Q11943">
        <v>0</v>
      </c>
      <c r="R11943">
        <v>-8.5492000000000008</v>
      </c>
      <c r="S11943">
        <v>0</v>
      </c>
      <c r="T11943">
        <v>52.085900000000002</v>
      </c>
      <c r="AA11943" t="s">
        <v>465</v>
      </c>
      <c r="AB11943" t="s">
        <v>46</v>
      </c>
      <c r="AC11943" t="b">
        <v>0</v>
      </c>
    </row>
    <row r="11944" spans="1:29" hidden="1" x14ac:dyDescent="0.25">
      <c r="A11944" t="s">
        <v>134</v>
      </c>
      <c r="B11944" t="s">
        <v>610</v>
      </c>
      <c r="C11944" t="s">
        <v>593</v>
      </c>
      <c r="D11944" s="28" t="s">
        <v>619</v>
      </c>
      <c r="E11944" t="s">
        <v>256</v>
      </c>
      <c r="F11944" t="s">
        <v>595</v>
      </c>
      <c r="G11944" t="str">
        <f t="shared" si="955"/>
        <v>SWHC046-01</v>
      </c>
      <c r="H11944" t="str">
        <f t="shared" si="955"/>
        <v>ExAnte2019</v>
      </c>
      <c r="I11944" t="str">
        <f t="shared" si="955"/>
        <v>IOU workpaper</v>
      </c>
      <c r="J11944" s="2">
        <f t="shared" si="951"/>
        <v>43775</v>
      </c>
      <c r="K11944" t="s">
        <v>203</v>
      </c>
      <c r="L11944">
        <f t="shared" si="952"/>
        <v>1</v>
      </c>
      <c r="O11944">
        <v>0</v>
      </c>
      <c r="P11944">
        <v>0</v>
      </c>
      <c r="Q11944">
        <v>0</v>
      </c>
      <c r="R11944">
        <v>159.4211</v>
      </c>
      <c r="S11944">
        <v>0</v>
      </c>
      <c r="T11944">
        <v>21.822399999999998</v>
      </c>
      <c r="AA11944" t="s">
        <v>465</v>
      </c>
      <c r="AB11944" t="s">
        <v>46</v>
      </c>
      <c r="AC11944" t="b">
        <v>0</v>
      </c>
    </row>
    <row r="11945" spans="1:29" hidden="1" x14ac:dyDescent="0.25">
      <c r="A11945" t="s">
        <v>134</v>
      </c>
      <c r="B11945" t="s">
        <v>610</v>
      </c>
      <c r="C11945" t="s">
        <v>593</v>
      </c>
      <c r="D11945" s="28" t="s">
        <v>619</v>
      </c>
      <c r="E11945" t="s">
        <v>265</v>
      </c>
      <c r="F11945" t="s">
        <v>595</v>
      </c>
      <c r="G11945" t="str">
        <f t="shared" si="955"/>
        <v>SWHC046-01</v>
      </c>
      <c r="H11945" t="str">
        <f t="shared" si="955"/>
        <v>ExAnte2019</v>
      </c>
      <c r="I11945" t="str">
        <f t="shared" si="955"/>
        <v>IOU workpaper</v>
      </c>
      <c r="J11945" s="2">
        <f t="shared" si="951"/>
        <v>43775</v>
      </c>
      <c r="K11945" t="s">
        <v>203</v>
      </c>
      <c r="L11945">
        <f t="shared" si="952"/>
        <v>1</v>
      </c>
      <c r="O11945">
        <v>0</v>
      </c>
      <c r="P11945">
        <v>0</v>
      </c>
      <c r="Q11945">
        <v>0</v>
      </c>
      <c r="R11945">
        <v>160.56399999999999</v>
      </c>
      <c r="S11945">
        <v>0</v>
      </c>
      <c r="T11945">
        <v>14.347099999999999</v>
      </c>
      <c r="AA11945" t="s">
        <v>465</v>
      </c>
      <c r="AB11945" t="s">
        <v>46</v>
      </c>
      <c r="AC11945" t="b">
        <v>0</v>
      </c>
    </row>
    <row r="11946" spans="1:29" hidden="1" x14ac:dyDescent="0.25">
      <c r="A11946" t="s">
        <v>134</v>
      </c>
      <c r="B11946" t="s">
        <v>610</v>
      </c>
      <c r="C11946" t="s">
        <v>593</v>
      </c>
      <c r="D11946" s="28" t="s">
        <v>619</v>
      </c>
      <c r="E11946" t="s">
        <v>274</v>
      </c>
      <c r="F11946" t="s">
        <v>595</v>
      </c>
      <c r="G11946" t="str">
        <f t="shared" si="955"/>
        <v>SWHC046-01</v>
      </c>
      <c r="H11946" t="str">
        <f t="shared" si="955"/>
        <v>ExAnte2019</v>
      </c>
      <c r="I11946" t="str">
        <f t="shared" si="955"/>
        <v>IOU workpaper</v>
      </c>
      <c r="J11946" s="2">
        <f t="shared" si="951"/>
        <v>43775</v>
      </c>
      <c r="K11946" t="s">
        <v>203</v>
      </c>
      <c r="L11946">
        <f t="shared" si="952"/>
        <v>1</v>
      </c>
      <c r="O11946">
        <v>0</v>
      </c>
      <c r="P11946">
        <v>0</v>
      </c>
      <c r="Q11946">
        <v>0</v>
      </c>
      <c r="R11946">
        <v>203.70519999999999</v>
      </c>
      <c r="S11946">
        <v>0</v>
      </c>
      <c r="T11946">
        <v>16.910399999999999</v>
      </c>
      <c r="AA11946" t="s">
        <v>465</v>
      </c>
      <c r="AB11946" t="s">
        <v>46</v>
      </c>
      <c r="AC11946" t="b">
        <v>0</v>
      </c>
    </row>
    <row r="11947" spans="1:29" hidden="1" x14ac:dyDescent="0.25">
      <c r="A11947" t="s">
        <v>134</v>
      </c>
      <c r="B11947" t="s">
        <v>610</v>
      </c>
      <c r="C11947" t="s">
        <v>593</v>
      </c>
      <c r="D11947" s="28" t="s">
        <v>619</v>
      </c>
      <c r="E11947" t="s">
        <v>282</v>
      </c>
      <c r="F11947" t="s">
        <v>595</v>
      </c>
      <c r="G11947" t="str">
        <f t="shared" si="955"/>
        <v>SWHC046-01</v>
      </c>
      <c r="H11947" t="str">
        <f t="shared" si="955"/>
        <v>ExAnte2019</v>
      </c>
      <c r="I11947" t="str">
        <f t="shared" si="955"/>
        <v>IOU workpaper</v>
      </c>
      <c r="J11947" s="2">
        <f t="shared" si="951"/>
        <v>43775</v>
      </c>
      <c r="K11947" t="s">
        <v>203</v>
      </c>
      <c r="L11947">
        <f t="shared" si="952"/>
        <v>1</v>
      </c>
      <c r="O11947">
        <v>0</v>
      </c>
      <c r="P11947">
        <v>0</v>
      </c>
      <c r="Q11947">
        <v>0</v>
      </c>
      <c r="R11947">
        <v>220.99760000000001</v>
      </c>
      <c r="S11947">
        <v>0</v>
      </c>
      <c r="T11947">
        <v>19.826000000000001</v>
      </c>
      <c r="AA11947" t="s">
        <v>465</v>
      </c>
      <c r="AB11947" t="s">
        <v>46</v>
      </c>
      <c r="AC11947" t="b">
        <v>0</v>
      </c>
    </row>
    <row r="11948" spans="1:29" hidden="1" x14ac:dyDescent="0.25">
      <c r="A11948" t="s">
        <v>134</v>
      </c>
      <c r="B11948" t="s">
        <v>610</v>
      </c>
      <c r="C11948" t="s">
        <v>593</v>
      </c>
      <c r="D11948" s="28" t="s">
        <v>619</v>
      </c>
      <c r="E11948" t="s">
        <v>290</v>
      </c>
      <c r="F11948" t="s">
        <v>595</v>
      </c>
      <c r="G11948" t="str">
        <f t="shared" si="955"/>
        <v>SWHC046-01</v>
      </c>
      <c r="H11948" t="str">
        <f t="shared" si="955"/>
        <v>ExAnte2019</v>
      </c>
      <c r="I11948" t="str">
        <f t="shared" si="955"/>
        <v>IOU workpaper</v>
      </c>
      <c r="J11948" s="2">
        <f t="shared" si="951"/>
        <v>43775</v>
      </c>
      <c r="K11948" t="s">
        <v>203</v>
      </c>
      <c r="L11948">
        <f t="shared" si="952"/>
        <v>1</v>
      </c>
      <c r="O11948">
        <v>0</v>
      </c>
      <c r="P11948">
        <v>0</v>
      </c>
      <c r="Q11948">
        <v>0</v>
      </c>
      <c r="R11948">
        <v>244.69749999999999</v>
      </c>
      <c r="S11948">
        <v>0</v>
      </c>
      <c r="T11948">
        <v>18.6797</v>
      </c>
      <c r="AA11948" t="s">
        <v>465</v>
      </c>
      <c r="AB11948" t="s">
        <v>46</v>
      </c>
      <c r="AC11948" t="b">
        <v>0</v>
      </c>
    </row>
    <row r="11949" spans="1:29" hidden="1" x14ac:dyDescent="0.25">
      <c r="A11949" t="s">
        <v>134</v>
      </c>
      <c r="B11949" t="s">
        <v>610</v>
      </c>
      <c r="C11949" t="s">
        <v>593</v>
      </c>
      <c r="D11949" s="28" t="s">
        <v>619</v>
      </c>
      <c r="E11949" t="s">
        <v>298</v>
      </c>
      <c r="F11949" t="s">
        <v>595</v>
      </c>
      <c r="G11949" t="str">
        <f t="shared" si="955"/>
        <v>SWHC046-01</v>
      </c>
      <c r="H11949" t="str">
        <f t="shared" si="955"/>
        <v>ExAnte2019</v>
      </c>
      <c r="I11949" t="str">
        <f t="shared" si="955"/>
        <v>IOU workpaper</v>
      </c>
      <c r="J11949" s="2">
        <f t="shared" si="951"/>
        <v>43775</v>
      </c>
      <c r="K11949" t="s">
        <v>203</v>
      </c>
      <c r="L11949">
        <f t="shared" si="952"/>
        <v>1</v>
      </c>
      <c r="O11949">
        <v>0</v>
      </c>
      <c r="P11949">
        <v>0</v>
      </c>
      <c r="Q11949">
        <v>0</v>
      </c>
      <c r="R11949">
        <v>108.4188</v>
      </c>
      <c r="S11949">
        <v>0</v>
      </c>
      <c r="T11949">
        <v>47.6188</v>
      </c>
      <c r="AA11949" t="s">
        <v>465</v>
      </c>
      <c r="AB11949" t="s">
        <v>46</v>
      </c>
      <c r="AC11949" t="b">
        <v>0</v>
      </c>
    </row>
    <row r="11950" spans="1:29" hidden="1" x14ac:dyDescent="0.25">
      <c r="A11950" t="s">
        <v>134</v>
      </c>
      <c r="B11950" t="s">
        <v>610</v>
      </c>
      <c r="C11950" t="s">
        <v>593</v>
      </c>
      <c r="D11950" s="28" t="s">
        <v>619</v>
      </c>
      <c r="E11950" t="s">
        <v>306</v>
      </c>
      <c r="F11950" t="s">
        <v>595</v>
      </c>
      <c r="G11950" t="str">
        <f t="shared" si="955"/>
        <v>SWHC046-01</v>
      </c>
      <c r="H11950" t="str">
        <f t="shared" si="955"/>
        <v>ExAnte2019</v>
      </c>
      <c r="I11950" t="str">
        <f t="shared" si="955"/>
        <v>IOU workpaper</v>
      </c>
      <c r="J11950" s="2">
        <f t="shared" si="951"/>
        <v>43775</v>
      </c>
      <c r="K11950" t="s">
        <v>203</v>
      </c>
      <c r="L11950">
        <f t="shared" si="952"/>
        <v>1</v>
      </c>
      <c r="O11950">
        <v>0</v>
      </c>
      <c r="P11950">
        <v>0</v>
      </c>
      <c r="Q11950">
        <v>0</v>
      </c>
      <c r="R11950">
        <v>68.418099999999995</v>
      </c>
      <c r="S11950">
        <v>0</v>
      </c>
      <c r="T11950">
        <v>50.594200000000001</v>
      </c>
      <c r="AA11950" t="s">
        <v>465</v>
      </c>
      <c r="AB11950" t="s">
        <v>46</v>
      </c>
      <c r="AC11950" t="b">
        <v>0</v>
      </c>
    </row>
    <row r="11951" spans="1:29" hidden="1" x14ac:dyDescent="0.25">
      <c r="A11951" t="s">
        <v>134</v>
      </c>
      <c r="B11951" t="s">
        <v>610</v>
      </c>
      <c r="C11951" t="s">
        <v>593</v>
      </c>
      <c r="D11951" s="28" t="s">
        <v>619</v>
      </c>
      <c r="E11951" t="s">
        <v>314</v>
      </c>
      <c r="F11951" t="s">
        <v>595</v>
      </c>
      <c r="G11951" t="str">
        <f t="shared" si="955"/>
        <v>SWHC046-01</v>
      </c>
      <c r="H11951" t="str">
        <f t="shared" si="955"/>
        <v>ExAnte2019</v>
      </c>
      <c r="I11951" t="str">
        <f t="shared" si="955"/>
        <v>IOU workpaper</v>
      </c>
      <c r="J11951" s="2">
        <f t="shared" si="951"/>
        <v>43775</v>
      </c>
      <c r="K11951" t="s">
        <v>203</v>
      </c>
      <c r="L11951">
        <f t="shared" si="952"/>
        <v>1</v>
      </c>
      <c r="O11951">
        <v>0</v>
      </c>
      <c r="P11951">
        <v>0</v>
      </c>
      <c r="Q11951">
        <v>0</v>
      </c>
      <c r="R11951">
        <v>144.7141</v>
      </c>
      <c r="S11951">
        <v>0</v>
      </c>
      <c r="T11951">
        <v>42.2485</v>
      </c>
      <c r="AA11951" t="s">
        <v>465</v>
      </c>
      <c r="AB11951" t="s">
        <v>46</v>
      </c>
      <c r="AC11951" t="b">
        <v>0</v>
      </c>
    </row>
    <row r="11952" spans="1:29" hidden="1" x14ac:dyDescent="0.25">
      <c r="A11952" t="s">
        <v>134</v>
      </c>
      <c r="B11952" t="s">
        <v>610</v>
      </c>
      <c r="C11952" t="s">
        <v>593</v>
      </c>
      <c r="D11952" s="28" t="s">
        <v>619</v>
      </c>
      <c r="E11952" t="s">
        <v>322</v>
      </c>
      <c r="F11952" t="s">
        <v>595</v>
      </c>
      <c r="G11952" t="str">
        <f t="shared" si="955"/>
        <v>SWHC046-01</v>
      </c>
      <c r="H11952" t="str">
        <f t="shared" si="955"/>
        <v>ExAnte2019</v>
      </c>
      <c r="I11952" t="str">
        <f t="shared" si="955"/>
        <v>IOU workpaper</v>
      </c>
      <c r="J11952" s="2">
        <f t="shared" si="951"/>
        <v>43775</v>
      </c>
      <c r="K11952" t="s">
        <v>203</v>
      </c>
      <c r="L11952">
        <f t="shared" si="952"/>
        <v>1</v>
      </c>
      <c r="O11952">
        <v>0</v>
      </c>
      <c r="P11952">
        <v>0</v>
      </c>
      <c r="Q11952">
        <v>0</v>
      </c>
      <c r="R11952">
        <v>135.6944</v>
      </c>
      <c r="S11952">
        <v>0</v>
      </c>
      <c r="T11952">
        <v>43.5627</v>
      </c>
      <c r="AA11952" t="s">
        <v>465</v>
      </c>
      <c r="AB11952" t="s">
        <v>46</v>
      </c>
      <c r="AC11952" t="b">
        <v>0</v>
      </c>
    </row>
    <row r="11953" spans="1:29" hidden="1" x14ac:dyDescent="0.25">
      <c r="A11953" t="s">
        <v>134</v>
      </c>
      <c r="B11953" t="s">
        <v>610</v>
      </c>
      <c r="C11953" t="s">
        <v>593</v>
      </c>
      <c r="D11953" s="28" t="s">
        <v>619</v>
      </c>
      <c r="E11953" t="s">
        <v>330</v>
      </c>
      <c r="F11953" t="s">
        <v>595</v>
      </c>
      <c r="G11953" t="str">
        <f t="shared" si="955"/>
        <v>SWHC046-01</v>
      </c>
      <c r="H11953" t="str">
        <f t="shared" si="955"/>
        <v>ExAnte2019</v>
      </c>
      <c r="I11953" t="str">
        <f t="shared" si="955"/>
        <v>IOU workpaper</v>
      </c>
      <c r="J11953" s="2">
        <f t="shared" si="951"/>
        <v>43775</v>
      </c>
      <c r="K11953" t="s">
        <v>203</v>
      </c>
      <c r="L11953">
        <f t="shared" si="952"/>
        <v>1</v>
      </c>
      <c r="O11953">
        <v>0</v>
      </c>
      <c r="P11953">
        <v>0</v>
      </c>
      <c r="Q11953">
        <v>0</v>
      </c>
      <c r="R11953">
        <v>420.77820000000003</v>
      </c>
      <c r="S11953">
        <v>0</v>
      </c>
      <c r="T11953">
        <v>4.6844000000000001</v>
      </c>
      <c r="AA11953" t="s">
        <v>465</v>
      </c>
      <c r="AB11953" t="s">
        <v>46</v>
      </c>
      <c r="AC11953" t="b">
        <v>0</v>
      </c>
    </row>
    <row r="11954" spans="1:29" hidden="1" x14ac:dyDescent="0.25">
      <c r="A11954" t="s">
        <v>134</v>
      </c>
      <c r="B11954" t="s">
        <v>610</v>
      </c>
      <c r="C11954" t="s">
        <v>593</v>
      </c>
      <c r="D11954" s="28" t="s">
        <v>619</v>
      </c>
      <c r="E11954" t="s">
        <v>338</v>
      </c>
      <c r="F11954" t="s">
        <v>595</v>
      </c>
      <c r="G11954" t="str">
        <f t="shared" si="955"/>
        <v>SWHC046-01</v>
      </c>
      <c r="H11954" t="str">
        <f t="shared" si="955"/>
        <v>ExAnte2019</v>
      </c>
      <c r="I11954" t="str">
        <f t="shared" si="955"/>
        <v>IOU workpaper</v>
      </c>
      <c r="J11954" s="2">
        <f t="shared" si="951"/>
        <v>43775</v>
      </c>
      <c r="K11954" t="s">
        <v>203</v>
      </c>
      <c r="L11954">
        <f t="shared" si="952"/>
        <v>1</v>
      </c>
      <c r="O11954">
        <v>0</v>
      </c>
      <c r="P11954">
        <v>0</v>
      </c>
      <c r="Q11954">
        <v>0</v>
      </c>
      <c r="R11954">
        <v>-695.24260000000004</v>
      </c>
      <c r="S11954">
        <v>0</v>
      </c>
      <c r="T11954">
        <v>148.54220000000001</v>
      </c>
      <c r="AA11954" t="s">
        <v>465</v>
      </c>
      <c r="AB11954" t="s">
        <v>46</v>
      </c>
      <c r="AC11954" t="b">
        <v>0</v>
      </c>
    </row>
    <row r="11955" spans="1:29" hidden="1" x14ac:dyDescent="0.25">
      <c r="A11955" t="s">
        <v>134</v>
      </c>
      <c r="B11955" t="s">
        <v>610</v>
      </c>
      <c r="C11955" t="s">
        <v>594</v>
      </c>
      <c r="D11955" s="28" t="s">
        <v>619</v>
      </c>
      <c r="E11955" t="s">
        <v>202</v>
      </c>
      <c r="F11955" t="s">
        <v>595</v>
      </c>
      <c r="G11955" t="str">
        <f t="shared" si="955"/>
        <v>SWHC046-01</v>
      </c>
      <c r="H11955" t="str">
        <f t="shared" si="955"/>
        <v>ExAnte2019</v>
      </c>
      <c r="I11955" t="str">
        <f t="shared" si="955"/>
        <v>IOU workpaper</v>
      </c>
      <c r="J11955" s="2">
        <f t="shared" si="951"/>
        <v>43775</v>
      </c>
      <c r="K11955" t="s">
        <v>203</v>
      </c>
      <c r="L11955">
        <f t="shared" si="952"/>
        <v>1</v>
      </c>
      <c r="O11955">
        <v>0</v>
      </c>
      <c r="P11955">
        <v>0</v>
      </c>
      <c r="Q11955">
        <v>0</v>
      </c>
      <c r="R11955">
        <v>-587.20650000000001</v>
      </c>
      <c r="S11955">
        <v>0</v>
      </c>
      <c r="T11955">
        <v>151.70140000000001</v>
      </c>
      <c r="AA11955" t="s">
        <v>465</v>
      </c>
      <c r="AB11955" t="s">
        <v>46</v>
      </c>
      <c r="AC11955" t="b">
        <v>0</v>
      </c>
    </row>
    <row r="11956" spans="1:29" hidden="1" x14ac:dyDescent="0.25">
      <c r="A11956" t="s">
        <v>134</v>
      </c>
      <c r="B11956" t="s">
        <v>610</v>
      </c>
      <c r="C11956" t="s">
        <v>594</v>
      </c>
      <c r="D11956" s="28" t="s">
        <v>619</v>
      </c>
      <c r="E11956" t="s">
        <v>224</v>
      </c>
      <c r="F11956" t="s">
        <v>595</v>
      </c>
      <c r="G11956" t="str">
        <f t="shared" si="955"/>
        <v>SWHC046-01</v>
      </c>
      <c r="H11956" t="str">
        <f t="shared" si="955"/>
        <v>ExAnte2019</v>
      </c>
      <c r="I11956" t="str">
        <f t="shared" si="955"/>
        <v>IOU workpaper</v>
      </c>
      <c r="J11956" s="2">
        <f t="shared" si="951"/>
        <v>43775</v>
      </c>
      <c r="K11956" t="s">
        <v>203</v>
      </c>
      <c r="L11956">
        <f t="shared" si="952"/>
        <v>1</v>
      </c>
      <c r="O11956">
        <v>0</v>
      </c>
      <c r="P11956">
        <v>0</v>
      </c>
      <c r="Q11956">
        <v>0</v>
      </c>
      <c r="R11956">
        <v>-444.63670000000002</v>
      </c>
      <c r="S11956">
        <v>0</v>
      </c>
      <c r="T11956">
        <v>108.5613</v>
      </c>
      <c r="AA11956" t="s">
        <v>465</v>
      </c>
      <c r="AB11956" t="s">
        <v>46</v>
      </c>
      <c r="AC11956" t="b">
        <v>0</v>
      </c>
    </row>
    <row r="11957" spans="1:29" hidden="1" x14ac:dyDescent="0.25">
      <c r="A11957" t="s">
        <v>134</v>
      </c>
      <c r="B11957" t="s">
        <v>610</v>
      </c>
      <c r="C11957" t="s">
        <v>594</v>
      </c>
      <c r="D11957" s="28" t="s">
        <v>619</v>
      </c>
      <c r="E11957" t="s">
        <v>232</v>
      </c>
      <c r="F11957" t="s">
        <v>595</v>
      </c>
      <c r="G11957" t="str">
        <f t="shared" si="955"/>
        <v>SWHC046-01</v>
      </c>
      <c r="H11957" t="str">
        <f t="shared" si="955"/>
        <v>ExAnte2019</v>
      </c>
      <c r="I11957" t="str">
        <f t="shared" si="955"/>
        <v>IOU workpaper</v>
      </c>
      <c r="J11957" s="2">
        <f t="shared" si="951"/>
        <v>43775</v>
      </c>
      <c r="K11957" t="s">
        <v>203</v>
      </c>
      <c r="L11957">
        <f t="shared" si="952"/>
        <v>1</v>
      </c>
      <c r="O11957">
        <v>0</v>
      </c>
      <c r="P11957">
        <v>0</v>
      </c>
      <c r="Q11957">
        <v>0</v>
      </c>
      <c r="R11957">
        <v>-194.32409999999999</v>
      </c>
      <c r="S11957">
        <v>0</v>
      </c>
      <c r="T11957">
        <v>80.852900000000005</v>
      </c>
      <c r="AA11957" t="s">
        <v>465</v>
      </c>
      <c r="AB11957" t="s">
        <v>46</v>
      </c>
      <c r="AC11957" t="b">
        <v>0</v>
      </c>
    </row>
    <row r="11958" spans="1:29" hidden="1" x14ac:dyDescent="0.25">
      <c r="A11958" t="s">
        <v>134</v>
      </c>
      <c r="B11958" t="s">
        <v>610</v>
      </c>
      <c r="C11958" t="s">
        <v>594</v>
      </c>
      <c r="D11958" s="28" t="s">
        <v>619</v>
      </c>
      <c r="E11958" t="s">
        <v>240</v>
      </c>
      <c r="F11958" t="s">
        <v>595</v>
      </c>
      <c r="G11958" t="str">
        <f t="shared" ref="G11958:I11973" si="956">G11957</f>
        <v>SWHC046-01</v>
      </c>
      <c r="H11958" t="str">
        <f t="shared" si="956"/>
        <v>ExAnte2019</v>
      </c>
      <c r="I11958" t="str">
        <f t="shared" si="956"/>
        <v>IOU workpaper</v>
      </c>
      <c r="J11958" s="2">
        <f t="shared" si="951"/>
        <v>43775</v>
      </c>
      <c r="K11958" t="s">
        <v>203</v>
      </c>
      <c r="L11958">
        <f t="shared" si="952"/>
        <v>1</v>
      </c>
      <c r="O11958">
        <v>0</v>
      </c>
      <c r="P11958">
        <v>0</v>
      </c>
      <c r="Q11958">
        <v>0</v>
      </c>
      <c r="R11958">
        <v>-313.75099999999998</v>
      </c>
      <c r="S11958">
        <v>0</v>
      </c>
      <c r="T11958">
        <v>85.213200000000001</v>
      </c>
      <c r="AA11958" t="s">
        <v>465</v>
      </c>
      <c r="AB11958" t="s">
        <v>46</v>
      </c>
      <c r="AC11958" t="b">
        <v>0</v>
      </c>
    </row>
    <row r="11959" spans="1:29" hidden="1" x14ac:dyDescent="0.25">
      <c r="A11959" t="s">
        <v>134</v>
      </c>
      <c r="B11959" t="s">
        <v>610</v>
      </c>
      <c r="C11959" t="s">
        <v>594</v>
      </c>
      <c r="D11959" s="28" t="s">
        <v>619</v>
      </c>
      <c r="E11959" t="s">
        <v>248</v>
      </c>
      <c r="F11959" t="s">
        <v>595</v>
      </c>
      <c r="G11959" t="str">
        <f t="shared" si="956"/>
        <v>SWHC046-01</v>
      </c>
      <c r="H11959" t="str">
        <f t="shared" si="956"/>
        <v>ExAnte2019</v>
      </c>
      <c r="I11959" t="str">
        <f t="shared" si="956"/>
        <v>IOU workpaper</v>
      </c>
      <c r="J11959" s="2">
        <f t="shared" si="951"/>
        <v>43775</v>
      </c>
      <c r="K11959" t="s">
        <v>203</v>
      </c>
      <c r="L11959">
        <f t="shared" si="952"/>
        <v>1</v>
      </c>
      <c r="O11959">
        <v>0</v>
      </c>
      <c r="P11959">
        <v>0</v>
      </c>
      <c r="Q11959">
        <v>0</v>
      </c>
      <c r="R11959">
        <v>-207.9374</v>
      </c>
      <c r="S11959">
        <v>0</v>
      </c>
      <c r="T11959">
        <v>79.734499999999997</v>
      </c>
      <c r="AA11959" t="s">
        <v>465</v>
      </c>
      <c r="AB11959" t="s">
        <v>46</v>
      </c>
      <c r="AC11959" t="b">
        <v>0</v>
      </c>
    </row>
    <row r="11960" spans="1:29" hidden="1" x14ac:dyDescent="0.25">
      <c r="A11960" t="s">
        <v>134</v>
      </c>
      <c r="B11960" t="s">
        <v>610</v>
      </c>
      <c r="C11960" t="s">
        <v>594</v>
      </c>
      <c r="D11960" s="28" t="s">
        <v>619</v>
      </c>
      <c r="E11960" t="s">
        <v>256</v>
      </c>
      <c r="F11960" t="s">
        <v>595</v>
      </c>
      <c r="G11960" t="str">
        <f t="shared" si="956"/>
        <v>SWHC046-01</v>
      </c>
      <c r="H11960" t="str">
        <f t="shared" si="956"/>
        <v>ExAnte2019</v>
      </c>
      <c r="I11960" t="str">
        <f t="shared" si="956"/>
        <v>IOU workpaper</v>
      </c>
      <c r="J11960" s="2">
        <f t="shared" si="951"/>
        <v>43775</v>
      </c>
      <c r="K11960" t="s">
        <v>203</v>
      </c>
      <c r="L11960">
        <f t="shared" si="952"/>
        <v>1</v>
      </c>
      <c r="O11960">
        <v>0</v>
      </c>
      <c r="P11960">
        <v>0</v>
      </c>
      <c r="Q11960">
        <v>0</v>
      </c>
      <c r="R11960">
        <v>4.2598000000000003</v>
      </c>
      <c r="S11960">
        <v>0</v>
      </c>
      <c r="T11960">
        <v>43.120100000000001</v>
      </c>
      <c r="AA11960" t="s">
        <v>465</v>
      </c>
      <c r="AB11960" t="s">
        <v>46</v>
      </c>
      <c r="AC11960" t="b">
        <v>0</v>
      </c>
    </row>
    <row r="11961" spans="1:29" hidden="1" x14ac:dyDescent="0.25">
      <c r="A11961" t="s">
        <v>134</v>
      </c>
      <c r="B11961" t="s">
        <v>610</v>
      </c>
      <c r="C11961" t="s">
        <v>594</v>
      </c>
      <c r="D11961" s="28" t="s">
        <v>619</v>
      </c>
      <c r="E11961" t="s">
        <v>265</v>
      </c>
      <c r="F11961" t="s">
        <v>595</v>
      </c>
      <c r="G11961" t="str">
        <f t="shared" si="956"/>
        <v>SWHC046-01</v>
      </c>
      <c r="H11961" t="str">
        <f t="shared" si="956"/>
        <v>ExAnte2019</v>
      </c>
      <c r="I11961" t="str">
        <f t="shared" si="956"/>
        <v>IOU workpaper</v>
      </c>
      <c r="J11961" s="2">
        <f t="shared" si="951"/>
        <v>43775</v>
      </c>
      <c r="K11961" t="s">
        <v>203</v>
      </c>
      <c r="L11961">
        <f t="shared" si="952"/>
        <v>1</v>
      </c>
      <c r="O11961">
        <v>0</v>
      </c>
      <c r="P11961">
        <v>0</v>
      </c>
      <c r="Q11961">
        <v>0</v>
      </c>
      <c r="R11961">
        <v>59.628799999999998</v>
      </c>
      <c r="S11961">
        <v>0</v>
      </c>
      <c r="T11961">
        <v>33.338799999999999</v>
      </c>
      <c r="AA11961" t="s">
        <v>465</v>
      </c>
      <c r="AB11961" t="s">
        <v>46</v>
      </c>
      <c r="AC11961" t="b">
        <v>0</v>
      </c>
    </row>
    <row r="11962" spans="1:29" hidden="1" x14ac:dyDescent="0.25">
      <c r="A11962" t="s">
        <v>134</v>
      </c>
      <c r="B11962" t="s">
        <v>610</v>
      </c>
      <c r="C11962" t="s">
        <v>594</v>
      </c>
      <c r="D11962" s="28" t="s">
        <v>619</v>
      </c>
      <c r="E11962" t="s">
        <v>274</v>
      </c>
      <c r="F11962" t="s">
        <v>595</v>
      </c>
      <c r="G11962" t="str">
        <f t="shared" si="956"/>
        <v>SWHC046-01</v>
      </c>
      <c r="H11962" t="str">
        <f t="shared" si="956"/>
        <v>ExAnte2019</v>
      </c>
      <c r="I11962" t="str">
        <f t="shared" si="956"/>
        <v>IOU workpaper</v>
      </c>
      <c r="J11962" s="2">
        <f t="shared" si="951"/>
        <v>43775</v>
      </c>
      <c r="K11962" t="s">
        <v>203</v>
      </c>
      <c r="L11962">
        <f t="shared" si="952"/>
        <v>1</v>
      </c>
      <c r="O11962">
        <v>0</v>
      </c>
      <c r="P11962">
        <v>0</v>
      </c>
      <c r="Q11962">
        <v>0</v>
      </c>
      <c r="R11962">
        <v>19.559899999999999</v>
      </c>
      <c r="S11962">
        <v>0</v>
      </c>
      <c r="T11962">
        <v>45.171399999999998</v>
      </c>
      <c r="AA11962" t="s">
        <v>465</v>
      </c>
      <c r="AB11962" t="s">
        <v>46</v>
      </c>
      <c r="AC11962" t="b">
        <v>0</v>
      </c>
    </row>
    <row r="11963" spans="1:29" hidden="1" x14ac:dyDescent="0.25">
      <c r="A11963" t="s">
        <v>134</v>
      </c>
      <c r="B11963" t="s">
        <v>610</v>
      </c>
      <c r="C11963" t="s">
        <v>594</v>
      </c>
      <c r="D11963" s="28" t="s">
        <v>619</v>
      </c>
      <c r="E11963" t="s">
        <v>282</v>
      </c>
      <c r="F11963" t="s">
        <v>595</v>
      </c>
      <c r="G11963" t="str">
        <f t="shared" si="956"/>
        <v>SWHC046-01</v>
      </c>
      <c r="H11963" t="str">
        <f t="shared" si="956"/>
        <v>ExAnte2019</v>
      </c>
      <c r="I11963" t="str">
        <f t="shared" si="956"/>
        <v>IOU workpaper</v>
      </c>
      <c r="J11963" s="2">
        <f t="shared" si="951"/>
        <v>43775</v>
      </c>
      <c r="K11963" t="s">
        <v>203</v>
      </c>
      <c r="L11963">
        <f t="shared" si="952"/>
        <v>1</v>
      </c>
      <c r="O11963">
        <v>0</v>
      </c>
      <c r="P11963">
        <v>0</v>
      </c>
      <c r="Q11963">
        <v>0</v>
      </c>
      <c r="R11963">
        <v>43.084600000000002</v>
      </c>
      <c r="S11963">
        <v>0</v>
      </c>
      <c r="T11963">
        <v>46.3429</v>
      </c>
      <c r="AA11963" t="s">
        <v>465</v>
      </c>
      <c r="AB11963" t="s">
        <v>46</v>
      </c>
      <c r="AC11963" t="b">
        <v>0</v>
      </c>
    </row>
    <row r="11964" spans="1:29" hidden="1" x14ac:dyDescent="0.25">
      <c r="A11964" t="s">
        <v>134</v>
      </c>
      <c r="B11964" t="s">
        <v>610</v>
      </c>
      <c r="C11964" t="s">
        <v>594</v>
      </c>
      <c r="D11964" s="28" t="s">
        <v>619</v>
      </c>
      <c r="E11964" t="s">
        <v>290</v>
      </c>
      <c r="F11964" t="s">
        <v>595</v>
      </c>
      <c r="G11964" t="str">
        <f t="shared" si="956"/>
        <v>SWHC046-01</v>
      </c>
      <c r="H11964" t="str">
        <f t="shared" si="956"/>
        <v>ExAnte2019</v>
      </c>
      <c r="I11964" t="str">
        <f t="shared" si="956"/>
        <v>IOU workpaper</v>
      </c>
      <c r="J11964" s="2">
        <f t="shared" si="951"/>
        <v>43775</v>
      </c>
      <c r="K11964" t="s">
        <v>203</v>
      </c>
      <c r="L11964">
        <f t="shared" si="952"/>
        <v>1</v>
      </c>
      <c r="O11964">
        <v>0</v>
      </c>
      <c r="P11964">
        <v>0</v>
      </c>
      <c r="Q11964">
        <v>0</v>
      </c>
      <c r="R11964">
        <v>38.867800000000003</v>
      </c>
      <c r="S11964">
        <v>0</v>
      </c>
      <c r="T11964">
        <v>50.570300000000003</v>
      </c>
      <c r="AA11964" t="s">
        <v>465</v>
      </c>
      <c r="AB11964" t="s">
        <v>46</v>
      </c>
      <c r="AC11964" t="b">
        <v>0</v>
      </c>
    </row>
    <row r="11965" spans="1:29" hidden="1" x14ac:dyDescent="0.25">
      <c r="A11965" t="s">
        <v>134</v>
      </c>
      <c r="B11965" t="s">
        <v>610</v>
      </c>
      <c r="C11965" t="s">
        <v>594</v>
      </c>
      <c r="D11965" s="28" t="s">
        <v>619</v>
      </c>
      <c r="E11965" t="s">
        <v>298</v>
      </c>
      <c r="F11965" t="s">
        <v>595</v>
      </c>
      <c r="G11965" t="str">
        <f t="shared" si="956"/>
        <v>SWHC046-01</v>
      </c>
      <c r="H11965" t="str">
        <f t="shared" si="956"/>
        <v>ExAnte2019</v>
      </c>
      <c r="I11965" t="str">
        <f t="shared" si="956"/>
        <v>IOU workpaper</v>
      </c>
      <c r="J11965" s="2">
        <f t="shared" si="951"/>
        <v>43775</v>
      </c>
      <c r="K11965" t="s">
        <v>203</v>
      </c>
      <c r="L11965">
        <f t="shared" si="952"/>
        <v>1</v>
      </c>
      <c r="O11965">
        <v>0</v>
      </c>
      <c r="P11965">
        <v>0</v>
      </c>
      <c r="Q11965">
        <v>0</v>
      </c>
      <c r="R11965">
        <v>-189.45740000000001</v>
      </c>
      <c r="S11965">
        <v>0</v>
      </c>
      <c r="T11965">
        <v>89.330500000000001</v>
      </c>
      <c r="AA11965" t="s">
        <v>465</v>
      </c>
      <c r="AB11965" t="s">
        <v>46</v>
      </c>
      <c r="AC11965" t="b">
        <v>0</v>
      </c>
    </row>
    <row r="11966" spans="1:29" hidden="1" x14ac:dyDescent="0.25">
      <c r="A11966" t="s">
        <v>134</v>
      </c>
      <c r="B11966" t="s">
        <v>610</v>
      </c>
      <c r="C11966" t="s">
        <v>594</v>
      </c>
      <c r="D11966" s="28" t="s">
        <v>619</v>
      </c>
      <c r="E11966" t="s">
        <v>306</v>
      </c>
      <c r="F11966" t="s">
        <v>595</v>
      </c>
      <c r="G11966" t="str">
        <f t="shared" si="956"/>
        <v>SWHC046-01</v>
      </c>
      <c r="H11966" t="str">
        <f t="shared" si="956"/>
        <v>ExAnte2019</v>
      </c>
      <c r="I11966" t="str">
        <f t="shared" si="956"/>
        <v>IOU workpaper</v>
      </c>
      <c r="J11966" s="2">
        <f t="shared" si="951"/>
        <v>43775</v>
      </c>
      <c r="K11966" t="s">
        <v>203</v>
      </c>
      <c r="L11966">
        <f t="shared" si="952"/>
        <v>1</v>
      </c>
      <c r="O11966">
        <v>0</v>
      </c>
      <c r="P11966">
        <v>0</v>
      </c>
      <c r="Q11966">
        <v>0</v>
      </c>
      <c r="R11966">
        <v>-252.90889999999999</v>
      </c>
      <c r="S11966">
        <v>0</v>
      </c>
      <c r="T11966">
        <v>97.812200000000004</v>
      </c>
      <c r="AA11966" t="s">
        <v>465</v>
      </c>
      <c r="AB11966" t="s">
        <v>46</v>
      </c>
      <c r="AC11966" t="b">
        <v>0</v>
      </c>
    </row>
    <row r="11967" spans="1:29" hidden="1" x14ac:dyDescent="0.25">
      <c r="A11967" t="s">
        <v>134</v>
      </c>
      <c r="B11967" t="s">
        <v>610</v>
      </c>
      <c r="C11967" t="s">
        <v>594</v>
      </c>
      <c r="D11967" s="28" t="s">
        <v>619</v>
      </c>
      <c r="E11967" t="s">
        <v>314</v>
      </c>
      <c r="F11967" t="s">
        <v>595</v>
      </c>
      <c r="G11967" t="str">
        <f t="shared" si="956"/>
        <v>SWHC046-01</v>
      </c>
      <c r="H11967" t="str">
        <f t="shared" si="956"/>
        <v>ExAnte2019</v>
      </c>
      <c r="I11967" t="str">
        <f t="shared" si="956"/>
        <v>IOU workpaper</v>
      </c>
      <c r="J11967" s="2">
        <f t="shared" si="951"/>
        <v>43775</v>
      </c>
      <c r="K11967" t="s">
        <v>203</v>
      </c>
      <c r="L11967">
        <f t="shared" si="952"/>
        <v>1</v>
      </c>
      <c r="O11967">
        <v>0</v>
      </c>
      <c r="P11967">
        <v>0</v>
      </c>
      <c r="Q11967">
        <v>0</v>
      </c>
      <c r="R11967">
        <v>-94.851299999999995</v>
      </c>
      <c r="S11967">
        <v>0</v>
      </c>
      <c r="T11967">
        <v>78.986699999999999</v>
      </c>
      <c r="AA11967" t="s">
        <v>465</v>
      </c>
      <c r="AB11967" t="s">
        <v>46</v>
      </c>
      <c r="AC11967" t="b">
        <v>0</v>
      </c>
    </row>
    <row r="11968" spans="1:29" hidden="1" x14ac:dyDescent="0.25">
      <c r="A11968" t="s">
        <v>134</v>
      </c>
      <c r="B11968" t="s">
        <v>610</v>
      </c>
      <c r="C11968" t="s">
        <v>594</v>
      </c>
      <c r="D11968" s="28" t="s">
        <v>619</v>
      </c>
      <c r="E11968" t="s">
        <v>322</v>
      </c>
      <c r="F11968" t="s">
        <v>595</v>
      </c>
      <c r="G11968" t="str">
        <f t="shared" si="956"/>
        <v>SWHC046-01</v>
      </c>
      <c r="H11968" t="str">
        <f t="shared" si="956"/>
        <v>ExAnte2019</v>
      </c>
      <c r="I11968" t="str">
        <f t="shared" si="956"/>
        <v>IOU workpaper</v>
      </c>
      <c r="J11968" s="2">
        <f t="shared" si="951"/>
        <v>43775</v>
      </c>
      <c r="K11968" t="s">
        <v>203</v>
      </c>
      <c r="L11968">
        <f t="shared" si="952"/>
        <v>1</v>
      </c>
      <c r="O11968">
        <v>0</v>
      </c>
      <c r="P11968">
        <v>0</v>
      </c>
      <c r="Q11968">
        <v>0</v>
      </c>
      <c r="R11968">
        <v>-230.4949</v>
      </c>
      <c r="S11968">
        <v>0</v>
      </c>
      <c r="T11968">
        <v>92.840699999999998</v>
      </c>
      <c r="AA11968" t="s">
        <v>465</v>
      </c>
      <c r="AB11968" t="s">
        <v>46</v>
      </c>
      <c r="AC11968" t="b">
        <v>0</v>
      </c>
    </row>
    <row r="11969" spans="1:29" hidden="1" x14ac:dyDescent="0.25">
      <c r="A11969" t="s">
        <v>134</v>
      </c>
      <c r="B11969" t="s">
        <v>610</v>
      </c>
      <c r="C11969" t="s">
        <v>594</v>
      </c>
      <c r="D11969" s="28" t="s">
        <v>619</v>
      </c>
      <c r="E11969" t="s">
        <v>330</v>
      </c>
      <c r="F11969" t="s">
        <v>595</v>
      </c>
      <c r="G11969" t="str">
        <f t="shared" si="956"/>
        <v>SWHC046-01</v>
      </c>
      <c r="H11969" t="str">
        <f t="shared" si="956"/>
        <v>ExAnte2019</v>
      </c>
      <c r="I11969" t="str">
        <f t="shared" si="956"/>
        <v>IOU workpaper</v>
      </c>
      <c r="J11969" s="2">
        <f t="shared" si="951"/>
        <v>43775</v>
      </c>
      <c r="K11969" t="s">
        <v>203</v>
      </c>
      <c r="L11969">
        <f t="shared" si="952"/>
        <v>1</v>
      </c>
      <c r="O11969">
        <v>0</v>
      </c>
      <c r="P11969">
        <v>0</v>
      </c>
      <c r="Q11969">
        <v>0</v>
      </c>
      <c r="R11969">
        <v>335.13690000000003</v>
      </c>
      <c r="S11969">
        <v>0</v>
      </c>
      <c r="T11969">
        <v>13.4192</v>
      </c>
      <c r="AA11969" t="s">
        <v>465</v>
      </c>
      <c r="AB11969" t="s">
        <v>46</v>
      </c>
      <c r="AC11969" t="b">
        <v>0</v>
      </c>
    </row>
    <row r="11970" spans="1:29" hidden="1" x14ac:dyDescent="0.25">
      <c r="A11970" t="s">
        <v>134</v>
      </c>
      <c r="B11970" t="s">
        <v>610</v>
      </c>
      <c r="C11970" t="s">
        <v>594</v>
      </c>
      <c r="D11970" s="28" t="s">
        <v>619</v>
      </c>
      <c r="E11970" t="s">
        <v>338</v>
      </c>
      <c r="F11970" t="s">
        <v>595</v>
      </c>
      <c r="G11970" t="str">
        <f t="shared" si="956"/>
        <v>SWHC046-01</v>
      </c>
      <c r="H11970" t="str">
        <f t="shared" si="956"/>
        <v>ExAnte2019</v>
      </c>
      <c r="I11970" t="str">
        <f t="shared" si="956"/>
        <v>IOU workpaper</v>
      </c>
      <c r="J11970" s="2">
        <f t="shared" si="951"/>
        <v>43775</v>
      </c>
      <c r="K11970" t="s">
        <v>203</v>
      </c>
      <c r="L11970">
        <f t="shared" si="952"/>
        <v>1</v>
      </c>
      <c r="O11970">
        <v>0</v>
      </c>
      <c r="P11970">
        <v>0</v>
      </c>
      <c r="Q11970">
        <v>0</v>
      </c>
      <c r="R11970">
        <v>-888.27520000000004</v>
      </c>
      <c r="S11970">
        <v>0</v>
      </c>
      <c r="T11970">
        <v>164.37710000000001</v>
      </c>
      <c r="AA11970" t="s">
        <v>465</v>
      </c>
      <c r="AB11970" t="s">
        <v>46</v>
      </c>
      <c r="AC11970" t="b">
        <v>0</v>
      </c>
    </row>
    <row r="11971" spans="1:29" hidden="1" x14ac:dyDescent="0.25">
      <c r="A11971" t="s">
        <v>134</v>
      </c>
      <c r="B11971" t="s">
        <v>611</v>
      </c>
      <c r="C11971" t="s">
        <v>574</v>
      </c>
      <c r="D11971" s="28" t="s">
        <v>619</v>
      </c>
      <c r="E11971" t="s">
        <v>202</v>
      </c>
      <c r="F11971" t="s">
        <v>595</v>
      </c>
      <c r="G11971" t="str">
        <f t="shared" si="956"/>
        <v>SWHC046-01</v>
      </c>
      <c r="H11971" t="str">
        <f t="shared" si="956"/>
        <v>ExAnte2019</v>
      </c>
      <c r="I11971" t="str">
        <f t="shared" si="956"/>
        <v>IOU workpaper</v>
      </c>
      <c r="J11971" s="2">
        <f t="shared" si="951"/>
        <v>43775</v>
      </c>
      <c r="K11971" t="s">
        <v>203</v>
      </c>
      <c r="L11971">
        <f t="shared" si="952"/>
        <v>1</v>
      </c>
      <c r="O11971">
        <v>0</v>
      </c>
      <c r="P11971">
        <v>0</v>
      </c>
      <c r="Q11971">
        <v>0</v>
      </c>
      <c r="R11971">
        <v>-637.38319999999999</v>
      </c>
      <c r="S11971">
        <v>0</v>
      </c>
      <c r="T11971">
        <v>170.84950000000001</v>
      </c>
      <c r="AA11971" t="s">
        <v>465</v>
      </c>
      <c r="AB11971" t="s">
        <v>46</v>
      </c>
      <c r="AC11971" t="b">
        <v>0</v>
      </c>
    </row>
    <row r="11972" spans="1:29" hidden="1" x14ac:dyDescent="0.25">
      <c r="A11972" t="s">
        <v>134</v>
      </c>
      <c r="B11972" t="s">
        <v>611</v>
      </c>
      <c r="C11972" t="s">
        <v>574</v>
      </c>
      <c r="D11972" s="28" t="s">
        <v>619</v>
      </c>
      <c r="E11972" t="s">
        <v>224</v>
      </c>
      <c r="F11972" t="s">
        <v>595</v>
      </c>
      <c r="G11972" t="str">
        <f t="shared" si="956"/>
        <v>SWHC046-01</v>
      </c>
      <c r="H11972" t="str">
        <f t="shared" si="956"/>
        <v>ExAnte2019</v>
      </c>
      <c r="I11972" t="str">
        <f t="shared" si="956"/>
        <v>IOU workpaper</v>
      </c>
      <c r="J11972" s="2">
        <f t="shared" si="951"/>
        <v>43775</v>
      </c>
      <c r="K11972" t="s">
        <v>203</v>
      </c>
      <c r="L11972">
        <f t="shared" si="952"/>
        <v>1</v>
      </c>
      <c r="O11972">
        <v>0</v>
      </c>
      <c r="P11972">
        <v>0</v>
      </c>
      <c r="Q11972">
        <v>0</v>
      </c>
      <c r="R11972">
        <v>-249.7457</v>
      </c>
      <c r="S11972">
        <v>0</v>
      </c>
      <c r="T11972">
        <v>103.5703</v>
      </c>
      <c r="AA11972" t="s">
        <v>465</v>
      </c>
      <c r="AB11972" t="s">
        <v>46</v>
      </c>
      <c r="AC11972" t="b">
        <v>0</v>
      </c>
    </row>
    <row r="11973" spans="1:29" hidden="1" x14ac:dyDescent="0.25">
      <c r="A11973" t="s">
        <v>134</v>
      </c>
      <c r="B11973" t="s">
        <v>611</v>
      </c>
      <c r="C11973" t="s">
        <v>574</v>
      </c>
      <c r="D11973" s="28" t="s">
        <v>619</v>
      </c>
      <c r="E11973" t="s">
        <v>232</v>
      </c>
      <c r="F11973" t="s">
        <v>595</v>
      </c>
      <c r="G11973" t="str">
        <f t="shared" si="956"/>
        <v>SWHC046-01</v>
      </c>
      <c r="H11973" t="str">
        <f t="shared" si="956"/>
        <v>ExAnte2019</v>
      </c>
      <c r="I11973" t="str">
        <f t="shared" si="956"/>
        <v>IOU workpaper</v>
      </c>
      <c r="J11973" s="2">
        <f t="shared" ref="J11973:J12036" si="957">J$3</f>
        <v>43775</v>
      </c>
      <c r="K11973" t="s">
        <v>203</v>
      </c>
      <c r="L11973">
        <f t="shared" ref="L11973:L12036" si="958">L11972</f>
        <v>1</v>
      </c>
      <c r="O11973">
        <v>0</v>
      </c>
      <c r="P11973">
        <v>0</v>
      </c>
      <c r="Q11973">
        <v>0</v>
      </c>
      <c r="R11973">
        <v>-109.43300000000001</v>
      </c>
      <c r="S11973">
        <v>0</v>
      </c>
      <c r="T11973">
        <v>78.239400000000003</v>
      </c>
      <c r="AA11973" t="s">
        <v>465</v>
      </c>
      <c r="AB11973" t="s">
        <v>46</v>
      </c>
      <c r="AC11973" t="b">
        <v>0</v>
      </c>
    </row>
    <row r="11974" spans="1:29" hidden="1" x14ac:dyDescent="0.25">
      <c r="A11974" t="s">
        <v>134</v>
      </c>
      <c r="B11974" t="s">
        <v>611</v>
      </c>
      <c r="C11974" t="s">
        <v>574</v>
      </c>
      <c r="D11974" s="28" t="s">
        <v>619</v>
      </c>
      <c r="E11974" t="s">
        <v>240</v>
      </c>
      <c r="F11974" t="s">
        <v>595</v>
      </c>
      <c r="G11974" t="str">
        <f t="shared" ref="G11974:I11989" si="959">G11973</f>
        <v>SWHC046-01</v>
      </c>
      <c r="H11974" t="str">
        <f t="shared" si="959"/>
        <v>ExAnte2019</v>
      </c>
      <c r="I11974" t="str">
        <f t="shared" si="959"/>
        <v>IOU workpaper</v>
      </c>
      <c r="J11974" s="2">
        <f t="shared" si="957"/>
        <v>43775</v>
      </c>
      <c r="K11974" t="s">
        <v>203</v>
      </c>
      <c r="L11974">
        <f t="shared" si="958"/>
        <v>1</v>
      </c>
      <c r="O11974">
        <v>0</v>
      </c>
      <c r="P11974">
        <v>0</v>
      </c>
      <c r="Q11974">
        <v>0</v>
      </c>
      <c r="R11974">
        <v>-54.507199999999997</v>
      </c>
      <c r="S11974">
        <v>0</v>
      </c>
      <c r="T11974">
        <v>70.351100000000002</v>
      </c>
      <c r="AA11974" t="s">
        <v>465</v>
      </c>
      <c r="AB11974" t="s">
        <v>46</v>
      </c>
      <c r="AC11974" t="b">
        <v>0</v>
      </c>
    </row>
    <row r="11975" spans="1:29" hidden="1" x14ac:dyDescent="0.25">
      <c r="A11975" t="s">
        <v>134</v>
      </c>
      <c r="B11975" t="s">
        <v>611</v>
      </c>
      <c r="C11975" t="s">
        <v>574</v>
      </c>
      <c r="D11975" s="28" t="s">
        <v>619</v>
      </c>
      <c r="E11975" t="s">
        <v>248</v>
      </c>
      <c r="F11975" t="s">
        <v>595</v>
      </c>
      <c r="G11975" t="str">
        <f t="shared" si="959"/>
        <v>SWHC046-01</v>
      </c>
      <c r="H11975" t="str">
        <f t="shared" si="959"/>
        <v>ExAnte2019</v>
      </c>
      <c r="I11975" t="str">
        <f t="shared" si="959"/>
        <v>IOU workpaper</v>
      </c>
      <c r="J11975" s="2">
        <f t="shared" si="957"/>
        <v>43775</v>
      </c>
      <c r="K11975" t="s">
        <v>203</v>
      </c>
      <c r="L11975">
        <f t="shared" si="958"/>
        <v>1</v>
      </c>
      <c r="O11975">
        <v>0</v>
      </c>
      <c r="P11975">
        <v>0</v>
      </c>
      <c r="Q11975">
        <v>0</v>
      </c>
      <c r="R11975">
        <v>-121.44329999999999</v>
      </c>
      <c r="S11975">
        <v>0</v>
      </c>
      <c r="T11975">
        <v>77.354399999999998</v>
      </c>
      <c r="AA11975" t="s">
        <v>465</v>
      </c>
      <c r="AB11975" t="s">
        <v>46</v>
      </c>
      <c r="AC11975" t="b">
        <v>0</v>
      </c>
    </row>
    <row r="11976" spans="1:29" hidden="1" x14ac:dyDescent="0.25">
      <c r="A11976" t="s">
        <v>134</v>
      </c>
      <c r="B11976" t="s">
        <v>611</v>
      </c>
      <c r="C11976" t="s">
        <v>574</v>
      </c>
      <c r="D11976" s="28" t="s">
        <v>619</v>
      </c>
      <c r="E11976" t="s">
        <v>256</v>
      </c>
      <c r="F11976" t="s">
        <v>595</v>
      </c>
      <c r="G11976" t="str">
        <f t="shared" si="959"/>
        <v>SWHC046-01</v>
      </c>
      <c r="H11976" t="str">
        <f t="shared" si="959"/>
        <v>ExAnte2019</v>
      </c>
      <c r="I11976" t="str">
        <f t="shared" si="959"/>
        <v>IOU workpaper</v>
      </c>
      <c r="J11976" s="2">
        <f t="shared" si="957"/>
        <v>43775</v>
      </c>
      <c r="K11976" t="s">
        <v>203</v>
      </c>
      <c r="L11976">
        <f t="shared" si="958"/>
        <v>1</v>
      </c>
      <c r="O11976">
        <v>0</v>
      </c>
      <c r="P11976">
        <v>0</v>
      </c>
      <c r="Q11976">
        <v>0</v>
      </c>
      <c r="R11976">
        <v>116.91459999999999</v>
      </c>
      <c r="S11976">
        <v>0</v>
      </c>
      <c r="T11976">
        <v>33.092199999999998</v>
      </c>
      <c r="AA11976" t="s">
        <v>465</v>
      </c>
      <c r="AB11976" t="s">
        <v>46</v>
      </c>
      <c r="AC11976" t="b">
        <v>0</v>
      </c>
    </row>
    <row r="11977" spans="1:29" hidden="1" x14ac:dyDescent="0.25">
      <c r="A11977" t="s">
        <v>134</v>
      </c>
      <c r="B11977" t="s">
        <v>611</v>
      </c>
      <c r="C11977" t="s">
        <v>574</v>
      </c>
      <c r="D11977" s="28" t="s">
        <v>619</v>
      </c>
      <c r="E11977" t="s">
        <v>265</v>
      </c>
      <c r="F11977" t="s">
        <v>595</v>
      </c>
      <c r="G11977" t="str">
        <f t="shared" si="959"/>
        <v>SWHC046-01</v>
      </c>
      <c r="H11977" t="str">
        <f t="shared" si="959"/>
        <v>ExAnte2019</v>
      </c>
      <c r="I11977" t="str">
        <f t="shared" si="959"/>
        <v>IOU workpaper</v>
      </c>
      <c r="J11977" s="2">
        <f t="shared" si="957"/>
        <v>43775</v>
      </c>
      <c r="K11977" t="s">
        <v>203</v>
      </c>
      <c r="L11977">
        <f t="shared" si="958"/>
        <v>1</v>
      </c>
      <c r="O11977">
        <v>0</v>
      </c>
      <c r="P11977">
        <v>0</v>
      </c>
      <c r="Q11977">
        <v>0</v>
      </c>
      <c r="R11977">
        <v>121.3387</v>
      </c>
      <c r="S11977">
        <v>0</v>
      </c>
      <c r="T11977">
        <v>25.428000000000001</v>
      </c>
      <c r="AA11977" t="s">
        <v>465</v>
      </c>
      <c r="AB11977" t="s">
        <v>46</v>
      </c>
      <c r="AC11977" t="b">
        <v>0</v>
      </c>
    </row>
    <row r="11978" spans="1:29" hidden="1" x14ac:dyDescent="0.25">
      <c r="A11978" t="s">
        <v>134</v>
      </c>
      <c r="B11978" t="s">
        <v>611</v>
      </c>
      <c r="C11978" t="s">
        <v>574</v>
      </c>
      <c r="D11978" s="28" t="s">
        <v>619</v>
      </c>
      <c r="E11978" t="s">
        <v>274</v>
      </c>
      <c r="F11978" t="s">
        <v>595</v>
      </c>
      <c r="G11978" t="str">
        <f t="shared" si="959"/>
        <v>SWHC046-01</v>
      </c>
      <c r="H11978" t="str">
        <f t="shared" si="959"/>
        <v>ExAnte2019</v>
      </c>
      <c r="I11978" t="str">
        <f t="shared" si="959"/>
        <v>IOU workpaper</v>
      </c>
      <c r="J11978" s="2">
        <f t="shared" si="957"/>
        <v>43775</v>
      </c>
      <c r="K11978" t="s">
        <v>203</v>
      </c>
      <c r="L11978">
        <f t="shared" si="958"/>
        <v>1</v>
      </c>
      <c r="O11978">
        <v>0</v>
      </c>
      <c r="P11978">
        <v>0</v>
      </c>
      <c r="Q11978">
        <v>0</v>
      </c>
      <c r="R11978">
        <v>151.04929999999999</v>
      </c>
      <c r="S11978">
        <v>0</v>
      </c>
      <c r="T11978">
        <v>32.2682</v>
      </c>
      <c r="AA11978" t="s">
        <v>465</v>
      </c>
      <c r="AB11978" t="s">
        <v>46</v>
      </c>
      <c r="AC11978" t="b">
        <v>0</v>
      </c>
    </row>
    <row r="11979" spans="1:29" hidden="1" x14ac:dyDescent="0.25">
      <c r="A11979" t="s">
        <v>134</v>
      </c>
      <c r="B11979" t="s">
        <v>611</v>
      </c>
      <c r="C11979" t="s">
        <v>574</v>
      </c>
      <c r="D11979" s="28" t="s">
        <v>619</v>
      </c>
      <c r="E11979" t="s">
        <v>282</v>
      </c>
      <c r="F11979" t="s">
        <v>595</v>
      </c>
      <c r="G11979" t="str">
        <f t="shared" si="959"/>
        <v>SWHC046-01</v>
      </c>
      <c r="H11979" t="str">
        <f t="shared" si="959"/>
        <v>ExAnte2019</v>
      </c>
      <c r="I11979" t="str">
        <f t="shared" si="959"/>
        <v>IOU workpaper</v>
      </c>
      <c r="J11979" s="2">
        <f t="shared" si="957"/>
        <v>43775</v>
      </c>
      <c r="K11979" t="s">
        <v>203</v>
      </c>
      <c r="L11979">
        <f t="shared" si="958"/>
        <v>1</v>
      </c>
      <c r="O11979">
        <v>0</v>
      </c>
      <c r="P11979">
        <v>0</v>
      </c>
      <c r="Q11979">
        <v>0</v>
      </c>
      <c r="R11979">
        <v>179.2518</v>
      </c>
      <c r="S11979">
        <v>0</v>
      </c>
      <c r="T11979">
        <v>32.856999999999999</v>
      </c>
      <c r="AA11979" t="s">
        <v>465</v>
      </c>
      <c r="AB11979" t="s">
        <v>46</v>
      </c>
      <c r="AC11979" t="b">
        <v>0</v>
      </c>
    </row>
    <row r="11980" spans="1:29" hidden="1" x14ac:dyDescent="0.25">
      <c r="A11980" t="s">
        <v>134</v>
      </c>
      <c r="B11980" t="s">
        <v>611</v>
      </c>
      <c r="C11980" t="s">
        <v>574</v>
      </c>
      <c r="D11980" s="28" t="s">
        <v>619</v>
      </c>
      <c r="E11980" t="s">
        <v>290</v>
      </c>
      <c r="F11980" t="s">
        <v>595</v>
      </c>
      <c r="G11980" t="str">
        <f t="shared" si="959"/>
        <v>SWHC046-01</v>
      </c>
      <c r="H11980" t="str">
        <f t="shared" si="959"/>
        <v>ExAnte2019</v>
      </c>
      <c r="I11980" t="str">
        <f t="shared" si="959"/>
        <v>IOU workpaper</v>
      </c>
      <c r="J11980" s="2">
        <f t="shared" si="957"/>
        <v>43775</v>
      </c>
      <c r="K11980" t="s">
        <v>203</v>
      </c>
      <c r="L11980">
        <f t="shared" si="958"/>
        <v>1</v>
      </c>
      <c r="O11980">
        <v>0</v>
      </c>
      <c r="P11980">
        <v>0</v>
      </c>
      <c r="Q11980">
        <v>0</v>
      </c>
      <c r="R11980">
        <v>181.56030000000001</v>
      </c>
      <c r="S11980">
        <v>0</v>
      </c>
      <c r="T11980">
        <v>39.961599999999997</v>
      </c>
      <c r="AA11980" t="s">
        <v>465</v>
      </c>
      <c r="AB11980" t="s">
        <v>46</v>
      </c>
      <c r="AC11980" t="b">
        <v>0</v>
      </c>
    </row>
    <row r="11981" spans="1:29" hidden="1" x14ac:dyDescent="0.25">
      <c r="A11981" t="s">
        <v>134</v>
      </c>
      <c r="B11981" t="s">
        <v>611</v>
      </c>
      <c r="C11981" t="s">
        <v>574</v>
      </c>
      <c r="D11981" s="28" t="s">
        <v>619</v>
      </c>
      <c r="E11981" t="s">
        <v>298</v>
      </c>
      <c r="F11981" t="s">
        <v>595</v>
      </c>
      <c r="G11981" t="str">
        <f t="shared" si="959"/>
        <v>SWHC046-01</v>
      </c>
      <c r="H11981" t="str">
        <f t="shared" si="959"/>
        <v>ExAnte2019</v>
      </c>
      <c r="I11981" t="str">
        <f t="shared" si="959"/>
        <v>IOU workpaper</v>
      </c>
      <c r="J11981" s="2">
        <f t="shared" si="957"/>
        <v>43775</v>
      </c>
      <c r="K11981" t="s">
        <v>203</v>
      </c>
      <c r="L11981">
        <f t="shared" si="958"/>
        <v>1</v>
      </c>
      <c r="O11981">
        <v>0</v>
      </c>
      <c r="P11981">
        <v>0</v>
      </c>
      <c r="Q11981">
        <v>0</v>
      </c>
      <c r="R11981">
        <v>62.145299999999999</v>
      </c>
      <c r="S11981">
        <v>0</v>
      </c>
      <c r="T11981">
        <v>71.382000000000005</v>
      </c>
      <c r="AA11981" t="s">
        <v>465</v>
      </c>
      <c r="AB11981" t="s">
        <v>46</v>
      </c>
      <c r="AC11981" t="b">
        <v>0</v>
      </c>
    </row>
    <row r="11982" spans="1:29" hidden="1" x14ac:dyDescent="0.25">
      <c r="A11982" t="s">
        <v>134</v>
      </c>
      <c r="B11982" t="s">
        <v>611</v>
      </c>
      <c r="C11982" t="s">
        <v>574</v>
      </c>
      <c r="D11982" s="28" t="s">
        <v>619</v>
      </c>
      <c r="E11982" t="s">
        <v>306</v>
      </c>
      <c r="F11982" t="s">
        <v>595</v>
      </c>
      <c r="G11982" t="str">
        <f t="shared" si="959"/>
        <v>SWHC046-01</v>
      </c>
      <c r="H11982" t="str">
        <f t="shared" si="959"/>
        <v>ExAnte2019</v>
      </c>
      <c r="I11982" t="str">
        <f t="shared" si="959"/>
        <v>IOU workpaper</v>
      </c>
      <c r="J11982" s="2">
        <f t="shared" si="957"/>
        <v>43775</v>
      </c>
      <c r="K11982" t="s">
        <v>203</v>
      </c>
      <c r="L11982">
        <f t="shared" si="958"/>
        <v>1</v>
      </c>
      <c r="O11982">
        <v>0</v>
      </c>
      <c r="P11982">
        <v>0</v>
      </c>
      <c r="Q11982">
        <v>0</v>
      </c>
      <c r="R11982">
        <v>-10.3901</v>
      </c>
      <c r="S11982">
        <v>0</v>
      </c>
      <c r="T11982">
        <v>77.688100000000006</v>
      </c>
      <c r="AA11982" t="s">
        <v>465</v>
      </c>
      <c r="AB11982" t="s">
        <v>46</v>
      </c>
      <c r="AC11982" t="b">
        <v>0</v>
      </c>
    </row>
    <row r="11983" spans="1:29" hidden="1" x14ac:dyDescent="0.25">
      <c r="A11983" t="s">
        <v>134</v>
      </c>
      <c r="B11983" t="s">
        <v>611</v>
      </c>
      <c r="C11983" t="s">
        <v>574</v>
      </c>
      <c r="D11983" s="28" t="s">
        <v>619</v>
      </c>
      <c r="E11983" t="s">
        <v>314</v>
      </c>
      <c r="F11983" t="s">
        <v>595</v>
      </c>
      <c r="G11983" t="str">
        <f t="shared" si="959"/>
        <v>SWHC046-01</v>
      </c>
      <c r="H11983" t="str">
        <f t="shared" si="959"/>
        <v>ExAnte2019</v>
      </c>
      <c r="I11983" t="str">
        <f t="shared" si="959"/>
        <v>IOU workpaper</v>
      </c>
      <c r="J11983" s="2">
        <f t="shared" si="957"/>
        <v>43775</v>
      </c>
      <c r="K11983" t="s">
        <v>203</v>
      </c>
      <c r="L11983">
        <f t="shared" si="958"/>
        <v>1</v>
      </c>
      <c r="O11983">
        <v>0</v>
      </c>
      <c r="P11983">
        <v>0</v>
      </c>
      <c r="Q11983">
        <v>0</v>
      </c>
      <c r="R11983">
        <v>103.89530000000001</v>
      </c>
      <c r="S11983">
        <v>0</v>
      </c>
      <c r="T11983">
        <v>65.613299999999995</v>
      </c>
      <c r="AA11983" t="s">
        <v>465</v>
      </c>
      <c r="AB11983" t="s">
        <v>46</v>
      </c>
      <c r="AC11983" t="b">
        <v>0</v>
      </c>
    </row>
    <row r="11984" spans="1:29" hidden="1" x14ac:dyDescent="0.25">
      <c r="A11984" t="s">
        <v>134</v>
      </c>
      <c r="B11984" t="s">
        <v>611</v>
      </c>
      <c r="C11984" t="s">
        <v>574</v>
      </c>
      <c r="D11984" s="28" t="s">
        <v>619</v>
      </c>
      <c r="E11984" t="s">
        <v>322</v>
      </c>
      <c r="F11984" t="s">
        <v>595</v>
      </c>
      <c r="G11984" t="str">
        <f t="shared" si="959"/>
        <v>SWHC046-01</v>
      </c>
      <c r="H11984" t="str">
        <f t="shared" si="959"/>
        <v>ExAnte2019</v>
      </c>
      <c r="I11984" t="str">
        <f t="shared" si="959"/>
        <v>IOU workpaper</v>
      </c>
      <c r="J11984" s="2">
        <f t="shared" si="957"/>
        <v>43775</v>
      </c>
      <c r="K11984" t="s">
        <v>203</v>
      </c>
      <c r="L11984">
        <f t="shared" si="958"/>
        <v>1</v>
      </c>
      <c r="O11984">
        <v>0</v>
      </c>
      <c r="P11984">
        <v>0</v>
      </c>
      <c r="Q11984">
        <v>0</v>
      </c>
      <c r="R11984">
        <v>73.131600000000006</v>
      </c>
      <c r="S11984">
        <v>0</v>
      </c>
      <c r="T11984">
        <v>69.406999999999996</v>
      </c>
      <c r="AA11984" t="s">
        <v>465</v>
      </c>
      <c r="AB11984" t="s">
        <v>46</v>
      </c>
      <c r="AC11984" t="b">
        <v>0</v>
      </c>
    </row>
    <row r="11985" spans="1:29" hidden="1" x14ac:dyDescent="0.25">
      <c r="A11985" t="s">
        <v>134</v>
      </c>
      <c r="B11985" t="s">
        <v>611</v>
      </c>
      <c r="C11985" t="s">
        <v>574</v>
      </c>
      <c r="D11985" s="28" t="s">
        <v>619</v>
      </c>
      <c r="E11985" t="s">
        <v>330</v>
      </c>
      <c r="F11985" t="s">
        <v>595</v>
      </c>
      <c r="G11985" t="str">
        <f t="shared" si="959"/>
        <v>SWHC046-01</v>
      </c>
      <c r="H11985" t="str">
        <f t="shared" si="959"/>
        <v>ExAnte2019</v>
      </c>
      <c r="I11985" t="str">
        <f t="shared" si="959"/>
        <v>IOU workpaper</v>
      </c>
      <c r="J11985" s="2">
        <f t="shared" si="957"/>
        <v>43775</v>
      </c>
      <c r="K11985" t="s">
        <v>203</v>
      </c>
      <c r="L11985">
        <f t="shared" si="958"/>
        <v>1</v>
      </c>
      <c r="O11985">
        <v>0</v>
      </c>
      <c r="P11985">
        <v>0</v>
      </c>
      <c r="Q11985">
        <v>0</v>
      </c>
      <c r="R11985">
        <v>454.20249999999999</v>
      </c>
      <c r="S11985">
        <v>0</v>
      </c>
      <c r="T11985">
        <v>12.5579</v>
      </c>
      <c r="AA11985" t="s">
        <v>465</v>
      </c>
      <c r="AB11985" t="s">
        <v>46</v>
      </c>
      <c r="AC11985" t="b">
        <v>0</v>
      </c>
    </row>
    <row r="11986" spans="1:29" hidden="1" x14ac:dyDescent="0.25">
      <c r="A11986" t="s">
        <v>134</v>
      </c>
      <c r="B11986" t="s">
        <v>611</v>
      </c>
      <c r="C11986" t="s">
        <v>574</v>
      </c>
      <c r="D11986" s="28" t="s">
        <v>619</v>
      </c>
      <c r="E11986" t="s">
        <v>338</v>
      </c>
      <c r="F11986" t="s">
        <v>595</v>
      </c>
      <c r="G11986" t="str">
        <f t="shared" si="959"/>
        <v>SWHC046-01</v>
      </c>
      <c r="H11986" t="str">
        <f t="shared" si="959"/>
        <v>ExAnte2019</v>
      </c>
      <c r="I11986" t="str">
        <f t="shared" si="959"/>
        <v>IOU workpaper</v>
      </c>
      <c r="J11986" s="2">
        <f t="shared" si="957"/>
        <v>43775</v>
      </c>
      <c r="K11986" t="s">
        <v>203</v>
      </c>
      <c r="L11986">
        <f t="shared" si="958"/>
        <v>1</v>
      </c>
      <c r="O11986">
        <v>0</v>
      </c>
      <c r="P11986">
        <v>0</v>
      </c>
      <c r="Q11986">
        <v>0</v>
      </c>
      <c r="R11986">
        <v>-814.33590000000004</v>
      </c>
      <c r="S11986">
        <v>0</v>
      </c>
      <c r="T11986">
        <v>189.08349999999999</v>
      </c>
      <c r="AA11986" t="s">
        <v>465</v>
      </c>
      <c r="AB11986" t="s">
        <v>46</v>
      </c>
      <c r="AC11986" t="b">
        <v>0</v>
      </c>
    </row>
    <row r="11987" spans="1:29" hidden="1" x14ac:dyDescent="0.25">
      <c r="A11987" t="s">
        <v>134</v>
      </c>
      <c r="B11987" t="s">
        <v>611</v>
      </c>
      <c r="C11987" t="s">
        <v>43</v>
      </c>
      <c r="D11987" s="28" t="s">
        <v>619</v>
      </c>
      <c r="E11987" t="s">
        <v>202</v>
      </c>
      <c r="F11987" t="s">
        <v>595</v>
      </c>
      <c r="G11987" t="str">
        <f t="shared" si="959"/>
        <v>SWHC046-01</v>
      </c>
      <c r="H11987" t="str">
        <f t="shared" si="959"/>
        <v>ExAnte2019</v>
      </c>
      <c r="I11987" t="str">
        <f t="shared" si="959"/>
        <v>IOU workpaper</v>
      </c>
      <c r="J11987" s="2">
        <f t="shared" si="957"/>
        <v>43775</v>
      </c>
      <c r="K11987" t="s">
        <v>203</v>
      </c>
      <c r="L11987">
        <f t="shared" si="958"/>
        <v>1</v>
      </c>
      <c r="O11987">
        <v>0</v>
      </c>
      <c r="P11987">
        <v>0</v>
      </c>
      <c r="Q11987">
        <v>0</v>
      </c>
      <c r="R11987">
        <v>-275.64100000000002</v>
      </c>
      <c r="S11987">
        <v>0</v>
      </c>
      <c r="T11987">
        <v>113.9213</v>
      </c>
      <c r="AA11987" t="s">
        <v>465</v>
      </c>
      <c r="AB11987" t="s">
        <v>46</v>
      </c>
      <c r="AC11987" t="b">
        <v>0</v>
      </c>
    </row>
    <row r="11988" spans="1:29" hidden="1" x14ac:dyDescent="0.25">
      <c r="A11988" t="s">
        <v>134</v>
      </c>
      <c r="B11988" t="s">
        <v>611</v>
      </c>
      <c r="C11988" t="s">
        <v>43</v>
      </c>
      <c r="D11988" s="28" t="s">
        <v>619</v>
      </c>
      <c r="E11988" t="s">
        <v>224</v>
      </c>
      <c r="F11988" t="s">
        <v>595</v>
      </c>
      <c r="G11988" t="str">
        <f t="shared" si="959"/>
        <v>SWHC046-01</v>
      </c>
      <c r="H11988" t="str">
        <f t="shared" si="959"/>
        <v>ExAnte2019</v>
      </c>
      <c r="I11988" t="str">
        <f t="shared" si="959"/>
        <v>IOU workpaper</v>
      </c>
      <c r="J11988" s="2">
        <f t="shared" si="957"/>
        <v>43775</v>
      </c>
      <c r="K11988" t="s">
        <v>203</v>
      </c>
      <c r="L11988">
        <f t="shared" si="958"/>
        <v>1</v>
      </c>
      <c r="O11988">
        <v>0</v>
      </c>
      <c r="P11988">
        <v>0</v>
      </c>
      <c r="Q11988">
        <v>0</v>
      </c>
      <c r="R11988">
        <v>-14.732100000000001</v>
      </c>
      <c r="S11988">
        <v>0</v>
      </c>
      <c r="T11988">
        <v>61.579799999999999</v>
      </c>
      <c r="AA11988" t="s">
        <v>465</v>
      </c>
      <c r="AB11988" t="s">
        <v>46</v>
      </c>
      <c r="AC11988" t="b">
        <v>0</v>
      </c>
    </row>
    <row r="11989" spans="1:29" hidden="1" x14ac:dyDescent="0.25">
      <c r="A11989" t="s">
        <v>134</v>
      </c>
      <c r="B11989" t="s">
        <v>611</v>
      </c>
      <c r="C11989" t="s">
        <v>43</v>
      </c>
      <c r="D11989" s="28" t="s">
        <v>619</v>
      </c>
      <c r="E11989" t="s">
        <v>232</v>
      </c>
      <c r="F11989" t="s">
        <v>595</v>
      </c>
      <c r="G11989" t="str">
        <f t="shared" si="959"/>
        <v>SWHC046-01</v>
      </c>
      <c r="H11989" t="str">
        <f t="shared" si="959"/>
        <v>ExAnte2019</v>
      </c>
      <c r="I11989" t="str">
        <f t="shared" si="959"/>
        <v>IOU workpaper</v>
      </c>
      <c r="J11989" s="2">
        <f t="shared" si="957"/>
        <v>43775</v>
      </c>
      <c r="K11989" t="s">
        <v>203</v>
      </c>
      <c r="L11989">
        <f t="shared" si="958"/>
        <v>1</v>
      </c>
      <c r="O11989">
        <v>0</v>
      </c>
      <c r="P11989">
        <v>0</v>
      </c>
      <c r="Q11989">
        <v>0</v>
      </c>
      <c r="R11989">
        <v>36.172699999999999</v>
      </c>
      <c r="S11989">
        <v>0</v>
      </c>
      <c r="T11989">
        <v>42.235300000000002</v>
      </c>
      <c r="AA11989" t="s">
        <v>465</v>
      </c>
      <c r="AB11989" t="s">
        <v>46</v>
      </c>
      <c r="AC11989" t="b">
        <v>0</v>
      </c>
    </row>
    <row r="11990" spans="1:29" hidden="1" x14ac:dyDescent="0.25">
      <c r="A11990" t="s">
        <v>134</v>
      </c>
      <c r="B11990" t="s">
        <v>611</v>
      </c>
      <c r="C11990" t="s">
        <v>43</v>
      </c>
      <c r="D11990" s="28" t="s">
        <v>619</v>
      </c>
      <c r="E11990" t="s">
        <v>240</v>
      </c>
      <c r="F11990" t="s">
        <v>595</v>
      </c>
      <c r="G11990" t="str">
        <f t="shared" ref="G11990:I12005" si="960">G11989</f>
        <v>SWHC046-01</v>
      </c>
      <c r="H11990" t="str">
        <f t="shared" si="960"/>
        <v>ExAnte2019</v>
      </c>
      <c r="I11990" t="str">
        <f t="shared" si="960"/>
        <v>IOU workpaper</v>
      </c>
      <c r="J11990" s="2">
        <f t="shared" si="957"/>
        <v>43775</v>
      </c>
      <c r="K11990" t="s">
        <v>203</v>
      </c>
      <c r="L11990">
        <f t="shared" si="958"/>
        <v>1</v>
      </c>
      <c r="O11990">
        <v>0</v>
      </c>
      <c r="P11990">
        <v>0</v>
      </c>
      <c r="Q11990">
        <v>0</v>
      </c>
      <c r="R11990">
        <v>74.7791</v>
      </c>
      <c r="S11990">
        <v>0</v>
      </c>
      <c r="T11990">
        <v>36.655799999999999</v>
      </c>
      <c r="AA11990" t="s">
        <v>465</v>
      </c>
      <c r="AB11990" t="s">
        <v>46</v>
      </c>
      <c r="AC11990" t="b">
        <v>0</v>
      </c>
    </row>
    <row r="11991" spans="1:29" hidden="1" x14ac:dyDescent="0.25">
      <c r="A11991" t="s">
        <v>134</v>
      </c>
      <c r="B11991" t="s">
        <v>611</v>
      </c>
      <c r="C11991" t="s">
        <v>43</v>
      </c>
      <c r="D11991" s="28" t="s">
        <v>619</v>
      </c>
      <c r="E11991" t="s">
        <v>248</v>
      </c>
      <c r="F11991" t="s">
        <v>595</v>
      </c>
      <c r="G11991" t="str">
        <f t="shared" si="960"/>
        <v>SWHC046-01</v>
      </c>
      <c r="H11991" t="str">
        <f t="shared" si="960"/>
        <v>ExAnte2019</v>
      </c>
      <c r="I11991" t="str">
        <f t="shared" si="960"/>
        <v>IOU workpaper</v>
      </c>
      <c r="J11991" s="2">
        <f t="shared" si="957"/>
        <v>43775</v>
      </c>
      <c r="K11991" t="s">
        <v>203</v>
      </c>
      <c r="L11991">
        <f t="shared" si="958"/>
        <v>1</v>
      </c>
      <c r="O11991">
        <v>0</v>
      </c>
      <c r="P11991">
        <v>0</v>
      </c>
      <c r="Q11991">
        <v>0</v>
      </c>
      <c r="R11991">
        <v>1.1212</v>
      </c>
      <c r="S11991">
        <v>0</v>
      </c>
      <c r="T11991">
        <v>57.939599999999999</v>
      </c>
      <c r="AA11991" t="s">
        <v>465</v>
      </c>
      <c r="AB11991" t="s">
        <v>46</v>
      </c>
      <c r="AC11991" t="b">
        <v>0</v>
      </c>
    </row>
    <row r="11992" spans="1:29" x14ac:dyDescent="0.25">
      <c r="A11992" t="s">
        <v>134</v>
      </c>
      <c r="B11992" t="s">
        <v>611</v>
      </c>
      <c r="C11992" t="s">
        <v>43</v>
      </c>
      <c r="D11992" s="28" t="s">
        <v>619</v>
      </c>
      <c r="E11992" t="s">
        <v>256</v>
      </c>
      <c r="F11992" t="s">
        <v>595</v>
      </c>
      <c r="G11992" t="str">
        <f t="shared" si="960"/>
        <v>SWHC046-01</v>
      </c>
      <c r="H11992" t="str">
        <f t="shared" si="960"/>
        <v>ExAnte2019</v>
      </c>
      <c r="I11992" t="str">
        <f t="shared" si="960"/>
        <v>IOU workpaper</v>
      </c>
      <c r="J11992" s="2">
        <f t="shared" si="957"/>
        <v>43775</v>
      </c>
      <c r="K11992" t="s">
        <v>203</v>
      </c>
      <c r="L11992">
        <f t="shared" si="958"/>
        <v>1</v>
      </c>
      <c r="O11992">
        <v>0</v>
      </c>
      <c r="P11992">
        <v>0</v>
      </c>
      <c r="Q11992">
        <v>0</v>
      </c>
      <c r="R11992">
        <v>169.5318</v>
      </c>
      <c r="S11992">
        <v>0</v>
      </c>
      <c r="T11992">
        <v>22.913799999999998</v>
      </c>
      <c r="AA11992" t="s">
        <v>465</v>
      </c>
      <c r="AB11992" t="s">
        <v>46</v>
      </c>
      <c r="AC11992" t="b">
        <v>0</v>
      </c>
    </row>
    <row r="11993" spans="1:29" hidden="1" x14ac:dyDescent="0.25">
      <c r="A11993" t="s">
        <v>134</v>
      </c>
      <c r="B11993" t="s">
        <v>611</v>
      </c>
      <c r="C11993" t="s">
        <v>43</v>
      </c>
      <c r="D11993" s="28" t="s">
        <v>619</v>
      </c>
      <c r="E11993" t="s">
        <v>265</v>
      </c>
      <c r="F11993" t="s">
        <v>595</v>
      </c>
      <c r="G11993" t="str">
        <f t="shared" si="960"/>
        <v>SWHC046-01</v>
      </c>
      <c r="H11993" t="str">
        <f t="shared" si="960"/>
        <v>ExAnte2019</v>
      </c>
      <c r="I11993" t="str">
        <f t="shared" si="960"/>
        <v>IOU workpaper</v>
      </c>
      <c r="J11993" s="2">
        <f t="shared" si="957"/>
        <v>43775</v>
      </c>
      <c r="K11993" t="s">
        <v>203</v>
      </c>
      <c r="L11993">
        <f t="shared" si="958"/>
        <v>1</v>
      </c>
      <c r="O11993">
        <v>0</v>
      </c>
      <c r="P11993">
        <v>0</v>
      </c>
      <c r="Q11993">
        <v>0</v>
      </c>
      <c r="R11993">
        <v>178.18270000000001</v>
      </c>
      <c r="S11993">
        <v>0</v>
      </c>
      <c r="T11993">
        <v>18.4116</v>
      </c>
      <c r="AA11993" t="s">
        <v>465</v>
      </c>
      <c r="AB11993" t="s">
        <v>46</v>
      </c>
      <c r="AC11993" t="b">
        <v>0</v>
      </c>
    </row>
    <row r="11994" spans="1:29" hidden="1" x14ac:dyDescent="0.25">
      <c r="A11994" t="s">
        <v>134</v>
      </c>
      <c r="B11994" t="s">
        <v>611</v>
      </c>
      <c r="C11994" t="s">
        <v>43</v>
      </c>
      <c r="D11994" s="28" t="s">
        <v>619</v>
      </c>
      <c r="E11994" t="s">
        <v>274</v>
      </c>
      <c r="F11994" t="s">
        <v>595</v>
      </c>
      <c r="G11994" t="str">
        <f t="shared" si="960"/>
        <v>SWHC046-01</v>
      </c>
      <c r="H11994" t="str">
        <f t="shared" si="960"/>
        <v>ExAnte2019</v>
      </c>
      <c r="I11994" t="str">
        <f t="shared" si="960"/>
        <v>IOU workpaper</v>
      </c>
      <c r="J11994" s="2">
        <f t="shared" si="957"/>
        <v>43775</v>
      </c>
      <c r="K11994" t="s">
        <v>203</v>
      </c>
      <c r="L11994">
        <f t="shared" si="958"/>
        <v>1</v>
      </c>
      <c r="O11994">
        <v>0</v>
      </c>
      <c r="P11994">
        <v>0</v>
      </c>
      <c r="Q11994">
        <v>0</v>
      </c>
      <c r="R11994">
        <v>190.95670000000001</v>
      </c>
      <c r="S11994">
        <v>0</v>
      </c>
      <c r="T11994">
        <v>22.130099999999999</v>
      </c>
      <c r="AA11994" t="s">
        <v>465</v>
      </c>
      <c r="AB11994" t="s">
        <v>46</v>
      </c>
      <c r="AC11994" t="b">
        <v>0</v>
      </c>
    </row>
    <row r="11995" spans="1:29" hidden="1" x14ac:dyDescent="0.25">
      <c r="A11995" t="s">
        <v>134</v>
      </c>
      <c r="B11995" t="s">
        <v>611</v>
      </c>
      <c r="C11995" t="s">
        <v>43</v>
      </c>
      <c r="D11995" s="28" t="s">
        <v>619</v>
      </c>
      <c r="E11995" t="s">
        <v>282</v>
      </c>
      <c r="F11995" t="s">
        <v>595</v>
      </c>
      <c r="G11995" t="str">
        <f t="shared" si="960"/>
        <v>SWHC046-01</v>
      </c>
      <c r="H11995" t="str">
        <f t="shared" si="960"/>
        <v>ExAnte2019</v>
      </c>
      <c r="I11995" t="str">
        <f t="shared" si="960"/>
        <v>IOU workpaper</v>
      </c>
      <c r="J11995" s="2">
        <f t="shared" si="957"/>
        <v>43775</v>
      </c>
      <c r="K11995" t="s">
        <v>203</v>
      </c>
      <c r="L11995">
        <f t="shared" si="958"/>
        <v>1</v>
      </c>
      <c r="O11995">
        <v>0</v>
      </c>
      <c r="P11995">
        <v>0</v>
      </c>
      <c r="Q11995">
        <v>0</v>
      </c>
      <c r="R11995">
        <v>224.393</v>
      </c>
      <c r="S11995">
        <v>0</v>
      </c>
      <c r="T11995">
        <v>21.765000000000001</v>
      </c>
      <c r="AA11995" t="s">
        <v>465</v>
      </c>
      <c r="AB11995" t="s">
        <v>46</v>
      </c>
      <c r="AC11995" t="b">
        <v>0</v>
      </c>
    </row>
    <row r="11996" spans="1:29" hidden="1" x14ac:dyDescent="0.25">
      <c r="A11996" t="s">
        <v>134</v>
      </c>
      <c r="B11996" t="s">
        <v>611</v>
      </c>
      <c r="C11996" t="s">
        <v>43</v>
      </c>
      <c r="D11996" s="28" t="s">
        <v>619</v>
      </c>
      <c r="E11996" t="s">
        <v>290</v>
      </c>
      <c r="F11996" t="s">
        <v>595</v>
      </c>
      <c r="G11996" t="str">
        <f t="shared" si="960"/>
        <v>SWHC046-01</v>
      </c>
      <c r="H11996" t="str">
        <f t="shared" si="960"/>
        <v>ExAnte2019</v>
      </c>
      <c r="I11996" t="str">
        <f t="shared" si="960"/>
        <v>IOU workpaper</v>
      </c>
      <c r="J11996" s="2">
        <f t="shared" si="957"/>
        <v>43775</v>
      </c>
      <c r="K11996" t="s">
        <v>203</v>
      </c>
      <c r="L11996">
        <f t="shared" si="958"/>
        <v>1</v>
      </c>
      <c r="O11996">
        <v>0</v>
      </c>
      <c r="P11996">
        <v>0</v>
      </c>
      <c r="Q11996">
        <v>0</v>
      </c>
      <c r="R11996">
        <v>196.09819999999999</v>
      </c>
      <c r="S11996">
        <v>0</v>
      </c>
      <c r="T11996">
        <v>29.4802</v>
      </c>
      <c r="AA11996" t="s">
        <v>465</v>
      </c>
      <c r="AB11996" t="s">
        <v>46</v>
      </c>
      <c r="AC11996" t="b">
        <v>0</v>
      </c>
    </row>
    <row r="11997" spans="1:29" hidden="1" x14ac:dyDescent="0.25">
      <c r="A11997" t="s">
        <v>134</v>
      </c>
      <c r="B11997" t="s">
        <v>611</v>
      </c>
      <c r="C11997" t="s">
        <v>43</v>
      </c>
      <c r="D11997" s="28" t="s">
        <v>619</v>
      </c>
      <c r="E11997" t="s">
        <v>298</v>
      </c>
      <c r="F11997" t="s">
        <v>595</v>
      </c>
      <c r="G11997" t="str">
        <f t="shared" si="960"/>
        <v>SWHC046-01</v>
      </c>
      <c r="H11997" t="str">
        <f t="shared" si="960"/>
        <v>ExAnte2019</v>
      </c>
      <c r="I11997" t="str">
        <f t="shared" si="960"/>
        <v>IOU workpaper</v>
      </c>
      <c r="J11997" s="2">
        <f t="shared" si="957"/>
        <v>43775</v>
      </c>
      <c r="K11997" t="s">
        <v>203</v>
      </c>
      <c r="L11997">
        <f t="shared" si="958"/>
        <v>1</v>
      </c>
      <c r="O11997">
        <v>0</v>
      </c>
      <c r="P11997">
        <v>0</v>
      </c>
      <c r="Q11997">
        <v>0</v>
      </c>
      <c r="R11997">
        <v>101.559</v>
      </c>
      <c r="S11997">
        <v>0</v>
      </c>
      <c r="T11997">
        <v>51.710500000000003</v>
      </c>
      <c r="AA11997" t="s">
        <v>465</v>
      </c>
      <c r="AB11997" t="s">
        <v>46</v>
      </c>
      <c r="AC11997" t="b">
        <v>0</v>
      </c>
    </row>
    <row r="11998" spans="1:29" hidden="1" x14ac:dyDescent="0.25">
      <c r="A11998" t="s">
        <v>134</v>
      </c>
      <c r="B11998" t="s">
        <v>611</v>
      </c>
      <c r="C11998" t="s">
        <v>43</v>
      </c>
      <c r="D11998" s="28" t="s">
        <v>619</v>
      </c>
      <c r="E11998" t="s">
        <v>306</v>
      </c>
      <c r="F11998" t="s">
        <v>595</v>
      </c>
      <c r="G11998" t="str">
        <f t="shared" si="960"/>
        <v>SWHC046-01</v>
      </c>
      <c r="H11998" t="str">
        <f t="shared" si="960"/>
        <v>ExAnte2019</v>
      </c>
      <c r="I11998" t="str">
        <f t="shared" si="960"/>
        <v>IOU workpaper</v>
      </c>
      <c r="J11998" s="2">
        <f t="shared" si="957"/>
        <v>43775</v>
      </c>
      <c r="K11998" t="s">
        <v>203</v>
      </c>
      <c r="L11998">
        <f t="shared" si="958"/>
        <v>1</v>
      </c>
      <c r="O11998">
        <v>0</v>
      </c>
      <c r="P11998">
        <v>0</v>
      </c>
      <c r="Q11998">
        <v>0</v>
      </c>
      <c r="R11998">
        <v>77.2911</v>
      </c>
      <c r="S11998">
        <v>0</v>
      </c>
      <c r="T11998">
        <v>48.869599999999998</v>
      </c>
      <c r="AA11998" t="s">
        <v>465</v>
      </c>
      <c r="AB11998" t="s">
        <v>46</v>
      </c>
      <c r="AC11998" t="b">
        <v>0</v>
      </c>
    </row>
    <row r="11999" spans="1:29" hidden="1" x14ac:dyDescent="0.25">
      <c r="A11999" t="s">
        <v>134</v>
      </c>
      <c r="B11999" t="s">
        <v>611</v>
      </c>
      <c r="C11999" t="s">
        <v>43</v>
      </c>
      <c r="D11999" s="28" t="s">
        <v>619</v>
      </c>
      <c r="E11999" t="s">
        <v>314</v>
      </c>
      <c r="F11999" t="s">
        <v>595</v>
      </c>
      <c r="G11999" t="str">
        <f t="shared" si="960"/>
        <v>SWHC046-01</v>
      </c>
      <c r="H11999" t="str">
        <f t="shared" si="960"/>
        <v>ExAnte2019</v>
      </c>
      <c r="I11999" t="str">
        <f t="shared" si="960"/>
        <v>IOU workpaper</v>
      </c>
      <c r="J11999" s="2">
        <f t="shared" si="957"/>
        <v>43775</v>
      </c>
      <c r="K11999" t="s">
        <v>203</v>
      </c>
      <c r="L11999">
        <f t="shared" si="958"/>
        <v>1</v>
      </c>
      <c r="O11999">
        <v>0</v>
      </c>
      <c r="P11999">
        <v>0</v>
      </c>
      <c r="Q11999">
        <v>0</v>
      </c>
      <c r="R11999">
        <v>150.98249999999999</v>
      </c>
      <c r="S11999">
        <v>0</v>
      </c>
      <c r="T11999">
        <v>44.116500000000002</v>
      </c>
      <c r="AA11999" t="s">
        <v>465</v>
      </c>
      <c r="AB11999" t="s">
        <v>46</v>
      </c>
      <c r="AC11999" t="b">
        <v>0</v>
      </c>
    </row>
    <row r="12000" spans="1:29" hidden="1" x14ac:dyDescent="0.25">
      <c r="A12000" t="s">
        <v>134</v>
      </c>
      <c r="B12000" t="s">
        <v>611</v>
      </c>
      <c r="C12000" t="s">
        <v>43</v>
      </c>
      <c r="D12000" s="28" t="s">
        <v>619</v>
      </c>
      <c r="E12000" t="s">
        <v>322</v>
      </c>
      <c r="F12000" t="s">
        <v>595</v>
      </c>
      <c r="G12000" t="str">
        <f t="shared" si="960"/>
        <v>SWHC046-01</v>
      </c>
      <c r="H12000" t="str">
        <f t="shared" si="960"/>
        <v>ExAnte2019</v>
      </c>
      <c r="I12000" t="str">
        <f t="shared" si="960"/>
        <v>IOU workpaper</v>
      </c>
      <c r="J12000" s="2">
        <f t="shared" si="957"/>
        <v>43775</v>
      </c>
      <c r="K12000" t="s">
        <v>203</v>
      </c>
      <c r="L12000">
        <f t="shared" si="958"/>
        <v>1</v>
      </c>
      <c r="O12000">
        <v>0</v>
      </c>
      <c r="P12000">
        <v>0</v>
      </c>
      <c r="Q12000">
        <v>0</v>
      </c>
      <c r="R12000">
        <v>129.40530000000001</v>
      </c>
      <c r="S12000">
        <v>0</v>
      </c>
      <c r="T12000">
        <v>47.523200000000003</v>
      </c>
      <c r="AA12000" t="s">
        <v>465</v>
      </c>
      <c r="AB12000" t="s">
        <v>46</v>
      </c>
      <c r="AC12000" t="b">
        <v>0</v>
      </c>
    </row>
    <row r="12001" spans="1:29" hidden="1" x14ac:dyDescent="0.25">
      <c r="A12001" t="s">
        <v>134</v>
      </c>
      <c r="B12001" t="s">
        <v>611</v>
      </c>
      <c r="C12001" t="s">
        <v>43</v>
      </c>
      <c r="D12001" s="28" t="s">
        <v>619</v>
      </c>
      <c r="E12001" t="s">
        <v>330</v>
      </c>
      <c r="F12001" t="s">
        <v>595</v>
      </c>
      <c r="G12001" t="str">
        <f t="shared" si="960"/>
        <v>SWHC046-01</v>
      </c>
      <c r="H12001" t="str">
        <f t="shared" si="960"/>
        <v>ExAnte2019</v>
      </c>
      <c r="I12001" t="str">
        <f t="shared" si="960"/>
        <v>IOU workpaper</v>
      </c>
      <c r="J12001" s="2">
        <f t="shared" si="957"/>
        <v>43775</v>
      </c>
      <c r="K12001" t="s">
        <v>203</v>
      </c>
      <c r="L12001">
        <f t="shared" si="958"/>
        <v>1</v>
      </c>
      <c r="O12001">
        <v>0</v>
      </c>
      <c r="P12001">
        <v>0</v>
      </c>
      <c r="Q12001">
        <v>0</v>
      </c>
      <c r="R12001">
        <v>448.09629999999999</v>
      </c>
      <c r="S12001">
        <v>0</v>
      </c>
      <c r="T12001">
        <v>8.0599000000000007</v>
      </c>
      <c r="AA12001" t="s">
        <v>465</v>
      </c>
      <c r="AB12001" t="s">
        <v>46</v>
      </c>
      <c r="AC12001" t="b">
        <v>0</v>
      </c>
    </row>
    <row r="12002" spans="1:29" hidden="1" x14ac:dyDescent="0.25">
      <c r="A12002" t="s">
        <v>134</v>
      </c>
      <c r="B12002" t="s">
        <v>611</v>
      </c>
      <c r="C12002" t="s">
        <v>43</v>
      </c>
      <c r="D12002" s="28" t="s">
        <v>619</v>
      </c>
      <c r="E12002" t="s">
        <v>338</v>
      </c>
      <c r="F12002" t="s">
        <v>595</v>
      </c>
      <c r="G12002" t="str">
        <f t="shared" si="960"/>
        <v>SWHC046-01</v>
      </c>
      <c r="H12002" t="str">
        <f t="shared" si="960"/>
        <v>ExAnte2019</v>
      </c>
      <c r="I12002" t="str">
        <f t="shared" si="960"/>
        <v>IOU workpaper</v>
      </c>
      <c r="J12002" s="2">
        <f t="shared" si="957"/>
        <v>43775</v>
      </c>
      <c r="K12002" t="s">
        <v>203</v>
      </c>
      <c r="L12002">
        <f t="shared" si="958"/>
        <v>1</v>
      </c>
      <c r="O12002">
        <v>0</v>
      </c>
      <c r="P12002">
        <v>0</v>
      </c>
      <c r="Q12002">
        <v>0</v>
      </c>
      <c r="R12002">
        <v>-531.94060000000002</v>
      </c>
      <c r="S12002">
        <v>0</v>
      </c>
      <c r="T12002">
        <v>133.43610000000001</v>
      </c>
      <c r="AA12002" t="s">
        <v>465</v>
      </c>
      <c r="AB12002" t="s">
        <v>46</v>
      </c>
      <c r="AC12002" t="b">
        <v>0</v>
      </c>
    </row>
    <row r="12003" spans="1:29" hidden="1" x14ac:dyDescent="0.25">
      <c r="A12003" t="s">
        <v>134</v>
      </c>
      <c r="B12003" t="s">
        <v>611</v>
      </c>
      <c r="C12003" t="s">
        <v>575</v>
      </c>
      <c r="D12003" s="28" t="s">
        <v>619</v>
      </c>
      <c r="E12003" t="s">
        <v>202</v>
      </c>
      <c r="F12003" t="s">
        <v>595</v>
      </c>
      <c r="G12003" t="str">
        <f t="shared" si="960"/>
        <v>SWHC046-01</v>
      </c>
      <c r="H12003" t="str">
        <f t="shared" si="960"/>
        <v>ExAnte2019</v>
      </c>
      <c r="I12003" t="str">
        <f t="shared" si="960"/>
        <v>IOU workpaper</v>
      </c>
      <c r="J12003" s="2">
        <f t="shared" si="957"/>
        <v>43775</v>
      </c>
      <c r="K12003" t="s">
        <v>203</v>
      </c>
      <c r="L12003">
        <f t="shared" si="958"/>
        <v>1</v>
      </c>
      <c r="O12003">
        <v>0</v>
      </c>
      <c r="P12003">
        <v>0</v>
      </c>
      <c r="Q12003">
        <v>0</v>
      </c>
      <c r="R12003">
        <v>-118.8569</v>
      </c>
      <c r="S12003">
        <v>0</v>
      </c>
      <c r="T12003">
        <v>72.023700000000005</v>
      </c>
      <c r="AA12003" t="s">
        <v>465</v>
      </c>
      <c r="AB12003" t="s">
        <v>46</v>
      </c>
      <c r="AC12003" t="b">
        <v>0</v>
      </c>
    </row>
    <row r="12004" spans="1:29" hidden="1" x14ac:dyDescent="0.25">
      <c r="A12004" t="s">
        <v>134</v>
      </c>
      <c r="B12004" t="s">
        <v>611</v>
      </c>
      <c r="C12004" t="s">
        <v>575</v>
      </c>
      <c r="D12004" s="28" t="s">
        <v>619</v>
      </c>
      <c r="E12004" t="s">
        <v>224</v>
      </c>
      <c r="F12004" t="s">
        <v>595</v>
      </c>
      <c r="G12004" t="str">
        <f t="shared" si="960"/>
        <v>SWHC046-01</v>
      </c>
      <c r="H12004" t="str">
        <f t="shared" si="960"/>
        <v>ExAnte2019</v>
      </c>
      <c r="I12004" t="str">
        <f t="shared" si="960"/>
        <v>IOU workpaper</v>
      </c>
      <c r="J12004" s="2">
        <f t="shared" si="957"/>
        <v>43775</v>
      </c>
      <c r="K12004" t="s">
        <v>203</v>
      </c>
      <c r="L12004">
        <f t="shared" si="958"/>
        <v>1</v>
      </c>
      <c r="O12004">
        <v>0</v>
      </c>
      <c r="P12004">
        <v>0</v>
      </c>
      <c r="Q12004">
        <v>0</v>
      </c>
      <c r="R12004">
        <v>38.5608</v>
      </c>
      <c r="S12004">
        <v>0</v>
      </c>
      <c r="T12004">
        <v>40.557899999999997</v>
      </c>
      <c r="AA12004" t="s">
        <v>465</v>
      </c>
      <c r="AB12004" t="s">
        <v>46</v>
      </c>
      <c r="AC12004" t="b">
        <v>0</v>
      </c>
    </row>
    <row r="12005" spans="1:29" hidden="1" x14ac:dyDescent="0.25">
      <c r="A12005" t="s">
        <v>134</v>
      </c>
      <c r="B12005" t="s">
        <v>611</v>
      </c>
      <c r="C12005" t="s">
        <v>575</v>
      </c>
      <c r="D12005" s="28" t="s">
        <v>619</v>
      </c>
      <c r="E12005" t="s">
        <v>232</v>
      </c>
      <c r="F12005" t="s">
        <v>595</v>
      </c>
      <c r="G12005" t="str">
        <f t="shared" si="960"/>
        <v>SWHC046-01</v>
      </c>
      <c r="H12005" t="str">
        <f t="shared" si="960"/>
        <v>ExAnte2019</v>
      </c>
      <c r="I12005" t="str">
        <f t="shared" si="960"/>
        <v>IOU workpaper</v>
      </c>
      <c r="J12005" s="2">
        <f t="shared" si="957"/>
        <v>43775</v>
      </c>
      <c r="K12005" t="s">
        <v>203</v>
      </c>
      <c r="L12005">
        <f t="shared" si="958"/>
        <v>1</v>
      </c>
      <c r="O12005">
        <v>0</v>
      </c>
      <c r="P12005">
        <v>0</v>
      </c>
      <c r="Q12005">
        <v>0</v>
      </c>
      <c r="R12005">
        <v>50.152700000000003</v>
      </c>
      <c r="S12005">
        <v>0</v>
      </c>
      <c r="T12005">
        <v>31.275200000000002</v>
      </c>
      <c r="AA12005" t="s">
        <v>465</v>
      </c>
      <c r="AB12005" t="s">
        <v>46</v>
      </c>
      <c r="AC12005" t="b">
        <v>0</v>
      </c>
    </row>
    <row r="12006" spans="1:29" hidden="1" x14ac:dyDescent="0.25">
      <c r="A12006" t="s">
        <v>134</v>
      </c>
      <c r="B12006" t="s">
        <v>611</v>
      </c>
      <c r="C12006" t="s">
        <v>575</v>
      </c>
      <c r="D12006" s="28" t="s">
        <v>619</v>
      </c>
      <c r="E12006" t="s">
        <v>240</v>
      </c>
      <c r="F12006" t="s">
        <v>595</v>
      </c>
      <c r="G12006" t="str">
        <f t="shared" ref="G12006:I12021" si="961">G12005</f>
        <v>SWHC046-01</v>
      </c>
      <c r="H12006" t="str">
        <f t="shared" si="961"/>
        <v>ExAnte2019</v>
      </c>
      <c r="I12006" t="str">
        <f t="shared" si="961"/>
        <v>IOU workpaper</v>
      </c>
      <c r="J12006" s="2">
        <f t="shared" si="957"/>
        <v>43775</v>
      </c>
      <c r="K12006" t="s">
        <v>203</v>
      </c>
      <c r="L12006">
        <f t="shared" si="958"/>
        <v>1</v>
      </c>
      <c r="O12006">
        <v>0</v>
      </c>
      <c r="P12006">
        <v>0</v>
      </c>
      <c r="Q12006">
        <v>0</v>
      </c>
      <c r="R12006">
        <v>84.356399999999994</v>
      </c>
      <c r="S12006">
        <v>0</v>
      </c>
      <c r="T12006">
        <v>28.043199999999999</v>
      </c>
      <c r="AA12006" t="s">
        <v>465</v>
      </c>
      <c r="AB12006" t="s">
        <v>46</v>
      </c>
      <c r="AC12006" t="b">
        <v>0</v>
      </c>
    </row>
    <row r="12007" spans="1:29" hidden="1" x14ac:dyDescent="0.25">
      <c r="A12007" t="s">
        <v>134</v>
      </c>
      <c r="B12007" t="s">
        <v>611</v>
      </c>
      <c r="C12007" t="s">
        <v>575</v>
      </c>
      <c r="D12007" s="28" t="s">
        <v>619</v>
      </c>
      <c r="E12007" t="s">
        <v>248</v>
      </c>
      <c r="F12007" t="s">
        <v>595</v>
      </c>
      <c r="G12007" t="str">
        <f t="shared" si="961"/>
        <v>SWHC046-01</v>
      </c>
      <c r="H12007" t="str">
        <f t="shared" si="961"/>
        <v>ExAnte2019</v>
      </c>
      <c r="I12007" t="str">
        <f t="shared" si="961"/>
        <v>IOU workpaper</v>
      </c>
      <c r="J12007" s="2">
        <f t="shared" si="957"/>
        <v>43775</v>
      </c>
      <c r="K12007" t="s">
        <v>203</v>
      </c>
      <c r="L12007">
        <f t="shared" si="958"/>
        <v>1</v>
      </c>
      <c r="O12007">
        <v>0</v>
      </c>
      <c r="P12007">
        <v>0</v>
      </c>
      <c r="Q12007">
        <v>0</v>
      </c>
      <c r="R12007">
        <v>41.699599999999997</v>
      </c>
      <c r="S12007">
        <v>0</v>
      </c>
      <c r="T12007">
        <v>31.214600000000001</v>
      </c>
      <c r="AA12007" t="s">
        <v>465</v>
      </c>
      <c r="AB12007" t="s">
        <v>46</v>
      </c>
      <c r="AC12007" t="b">
        <v>0</v>
      </c>
    </row>
    <row r="12008" spans="1:29" hidden="1" x14ac:dyDescent="0.25">
      <c r="A12008" t="s">
        <v>134</v>
      </c>
      <c r="B12008" t="s">
        <v>611</v>
      </c>
      <c r="C12008" t="s">
        <v>575</v>
      </c>
      <c r="D12008" s="28" t="s">
        <v>619</v>
      </c>
      <c r="E12008" t="s">
        <v>256</v>
      </c>
      <c r="F12008" t="s">
        <v>595</v>
      </c>
      <c r="G12008" t="str">
        <f t="shared" si="961"/>
        <v>SWHC046-01</v>
      </c>
      <c r="H12008" t="str">
        <f t="shared" si="961"/>
        <v>ExAnte2019</v>
      </c>
      <c r="I12008" t="str">
        <f t="shared" si="961"/>
        <v>IOU workpaper</v>
      </c>
      <c r="J12008" s="2">
        <f t="shared" si="957"/>
        <v>43775</v>
      </c>
      <c r="K12008" t="s">
        <v>203</v>
      </c>
      <c r="L12008">
        <f t="shared" si="958"/>
        <v>1</v>
      </c>
      <c r="O12008">
        <v>0</v>
      </c>
      <c r="P12008">
        <v>0</v>
      </c>
      <c r="Q12008">
        <v>0</v>
      </c>
      <c r="R12008">
        <v>157.8766</v>
      </c>
      <c r="S12008">
        <v>0</v>
      </c>
      <c r="T12008">
        <v>10.353</v>
      </c>
      <c r="AA12008" t="s">
        <v>465</v>
      </c>
      <c r="AB12008" t="s">
        <v>46</v>
      </c>
      <c r="AC12008" t="b">
        <v>0</v>
      </c>
    </row>
    <row r="12009" spans="1:29" hidden="1" x14ac:dyDescent="0.25">
      <c r="A12009" t="s">
        <v>134</v>
      </c>
      <c r="B12009" t="s">
        <v>611</v>
      </c>
      <c r="C12009" t="s">
        <v>575</v>
      </c>
      <c r="D12009" s="28" t="s">
        <v>619</v>
      </c>
      <c r="E12009" t="s">
        <v>265</v>
      </c>
      <c r="F12009" t="s">
        <v>595</v>
      </c>
      <c r="G12009" t="str">
        <f t="shared" si="961"/>
        <v>SWHC046-01</v>
      </c>
      <c r="H12009" t="str">
        <f t="shared" si="961"/>
        <v>ExAnte2019</v>
      </c>
      <c r="I12009" t="str">
        <f t="shared" si="961"/>
        <v>IOU workpaper</v>
      </c>
      <c r="J12009" s="2">
        <f t="shared" si="957"/>
        <v>43775</v>
      </c>
      <c r="K12009" t="s">
        <v>203</v>
      </c>
      <c r="L12009">
        <f t="shared" si="958"/>
        <v>1</v>
      </c>
      <c r="O12009">
        <v>0</v>
      </c>
      <c r="P12009">
        <v>0</v>
      </c>
      <c r="Q12009">
        <v>0</v>
      </c>
      <c r="R12009">
        <v>149.9222</v>
      </c>
      <c r="S12009">
        <v>0</v>
      </c>
      <c r="T12009">
        <v>6.1658999999999997</v>
      </c>
      <c r="AA12009" t="s">
        <v>465</v>
      </c>
      <c r="AB12009" t="s">
        <v>46</v>
      </c>
      <c r="AC12009" t="b">
        <v>0</v>
      </c>
    </row>
    <row r="12010" spans="1:29" hidden="1" x14ac:dyDescent="0.25">
      <c r="A12010" t="s">
        <v>134</v>
      </c>
      <c r="B12010" t="s">
        <v>611</v>
      </c>
      <c r="C12010" t="s">
        <v>575</v>
      </c>
      <c r="D12010" s="28" t="s">
        <v>619</v>
      </c>
      <c r="E12010" t="s">
        <v>274</v>
      </c>
      <c r="F12010" t="s">
        <v>595</v>
      </c>
      <c r="G12010" t="str">
        <f t="shared" si="961"/>
        <v>SWHC046-01</v>
      </c>
      <c r="H12010" t="str">
        <f t="shared" si="961"/>
        <v>ExAnte2019</v>
      </c>
      <c r="I12010" t="str">
        <f t="shared" si="961"/>
        <v>IOU workpaper</v>
      </c>
      <c r="J12010" s="2">
        <f t="shared" si="957"/>
        <v>43775</v>
      </c>
      <c r="K12010" t="s">
        <v>203</v>
      </c>
      <c r="L12010">
        <f t="shared" si="958"/>
        <v>1</v>
      </c>
      <c r="O12010">
        <v>0</v>
      </c>
      <c r="P12010">
        <v>0</v>
      </c>
      <c r="Q12010">
        <v>0</v>
      </c>
      <c r="R12010">
        <v>180.36510000000001</v>
      </c>
      <c r="S12010">
        <v>0</v>
      </c>
      <c r="T12010">
        <v>9.5343</v>
      </c>
      <c r="AA12010" t="s">
        <v>465</v>
      </c>
      <c r="AB12010" t="s">
        <v>46</v>
      </c>
      <c r="AC12010" t="b">
        <v>0</v>
      </c>
    </row>
    <row r="12011" spans="1:29" hidden="1" x14ac:dyDescent="0.25">
      <c r="A12011" t="s">
        <v>134</v>
      </c>
      <c r="B12011" t="s">
        <v>611</v>
      </c>
      <c r="C12011" t="s">
        <v>575</v>
      </c>
      <c r="D12011" s="28" t="s">
        <v>619</v>
      </c>
      <c r="E12011" t="s">
        <v>282</v>
      </c>
      <c r="F12011" t="s">
        <v>595</v>
      </c>
      <c r="G12011" t="str">
        <f t="shared" si="961"/>
        <v>SWHC046-01</v>
      </c>
      <c r="H12011" t="str">
        <f t="shared" si="961"/>
        <v>ExAnte2019</v>
      </c>
      <c r="I12011" t="str">
        <f t="shared" si="961"/>
        <v>IOU workpaper</v>
      </c>
      <c r="J12011" s="2">
        <f t="shared" si="957"/>
        <v>43775</v>
      </c>
      <c r="K12011" t="s">
        <v>203</v>
      </c>
      <c r="L12011">
        <f t="shared" si="958"/>
        <v>1</v>
      </c>
      <c r="O12011">
        <v>0</v>
      </c>
      <c r="P12011">
        <v>0</v>
      </c>
      <c r="Q12011">
        <v>0</v>
      </c>
      <c r="R12011">
        <v>194.8355</v>
      </c>
      <c r="S12011">
        <v>0</v>
      </c>
      <c r="T12011">
        <v>11.4252</v>
      </c>
      <c r="AA12011" t="s">
        <v>465</v>
      </c>
      <c r="AB12011" t="s">
        <v>46</v>
      </c>
      <c r="AC12011" t="b">
        <v>0</v>
      </c>
    </row>
    <row r="12012" spans="1:29" hidden="1" x14ac:dyDescent="0.25">
      <c r="A12012" t="s">
        <v>134</v>
      </c>
      <c r="B12012" t="s">
        <v>611</v>
      </c>
      <c r="C12012" t="s">
        <v>575</v>
      </c>
      <c r="D12012" s="28" t="s">
        <v>619</v>
      </c>
      <c r="E12012" t="s">
        <v>290</v>
      </c>
      <c r="F12012" t="s">
        <v>595</v>
      </c>
      <c r="G12012" t="str">
        <f t="shared" si="961"/>
        <v>SWHC046-01</v>
      </c>
      <c r="H12012" t="str">
        <f t="shared" si="961"/>
        <v>ExAnte2019</v>
      </c>
      <c r="I12012" t="str">
        <f t="shared" si="961"/>
        <v>IOU workpaper</v>
      </c>
      <c r="J12012" s="2">
        <f t="shared" si="957"/>
        <v>43775</v>
      </c>
      <c r="K12012" t="s">
        <v>203</v>
      </c>
      <c r="L12012">
        <f t="shared" si="958"/>
        <v>1</v>
      </c>
      <c r="O12012">
        <v>0</v>
      </c>
      <c r="P12012">
        <v>0</v>
      </c>
      <c r="Q12012">
        <v>0</v>
      </c>
      <c r="R12012">
        <v>205.47569999999999</v>
      </c>
      <c r="S12012">
        <v>0</v>
      </c>
      <c r="T12012">
        <v>12.843500000000001</v>
      </c>
      <c r="AA12012" t="s">
        <v>465</v>
      </c>
      <c r="AB12012" t="s">
        <v>46</v>
      </c>
      <c r="AC12012" t="b">
        <v>0</v>
      </c>
    </row>
    <row r="12013" spans="1:29" hidden="1" x14ac:dyDescent="0.25">
      <c r="A12013" t="s">
        <v>134</v>
      </c>
      <c r="B12013" t="s">
        <v>611</v>
      </c>
      <c r="C12013" t="s">
        <v>575</v>
      </c>
      <c r="D12013" s="28" t="s">
        <v>619</v>
      </c>
      <c r="E12013" t="s">
        <v>298</v>
      </c>
      <c r="F12013" t="s">
        <v>595</v>
      </c>
      <c r="G12013" t="str">
        <f t="shared" si="961"/>
        <v>SWHC046-01</v>
      </c>
      <c r="H12013" t="str">
        <f t="shared" si="961"/>
        <v>ExAnte2019</v>
      </c>
      <c r="I12013" t="str">
        <f t="shared" si="961"/>
        <v>IOU workpaper</v>
      </c>
      <c r="J12013" s="2">
        <f t="shared" si="957"/>
        <v>43775</v>
      </c>
      <c r="K12013" t="s">
        <v>203</v>
      </c>
      <c r="L12013">
        <f t="shared" si="958"/>
        <v>1</v>
      </c>
      <c r="O12013">
        <v>0</v>
      </c>
      <c r="P12013">
        <v>0</v>
      </c>
      <c r="Q12013">
        <v>0</v>
      </c>
      <c r="R12013">
        <v>128.32329999999999</v>
      </c>
      <c r="S12013">
        <v>0</v>
      </c>
      <c r="T12013">
        <v>33.307200000000002</v>
      </c>
      <c r="AA12013" t="s">
        <v>465</v>
      </c>
      <c r="AB12013" t="s">
        <v>46</v>
      </c>
      <c r="AC12013" t="b">
        <v>0</v>
      </c>
    </row>
    <row r="12014" spans="1:29" hidden="1" x14ac:dyDescent="0.25">
      <c r="A12014" t="s">
        <v>134</v>
      </c>
      <c r="B12014" t="s">
        <v>611</v>
      </c>
      <c r="C12014" t="s">
        <v>575</v>
      </c>
      <c r="D12014" s="28" t="s">
        <v>619</v>
      </c>
      <c r="E12014" t="s">
        <v>306</v>
      </c>
      <c r="F12014" t="s">
        <v>595</v>
      </c>
      <c r="G12014" t="str">
        <f t="shared" si="961"/>
        <v>SWHC046-01</v>
      </c>
      <c r="H12014" t="str">
        <f t="shared" si="961"/>
        <v>ExAnte2019</v>
      </c>
      <c r="I12014" t="str">
        <f t="shared" si="961"/>
        <v>IOU workpaper</v>
      </c>
      <c r="J12014" s="2">
        <f t="shared" si="957"/>
        <v>43775</v>
      </c>
      <c r="K12014" t="s">
        <v>203</v>
      </c>
      <c r="L12014">
        <f t="shared" si="958"/>
        <v>1</v>
      </c>
      <c r="O12014">
        <v>0</v>
      </c>
      <c r="P12014">
        <v>0</v>
      </c>
      <c r="Q12014">
        <v>0</v>
      </c>
      <c r="R12014">
        <v>92.966300000000004</v>
      </c>
      <c r="S12014">
        <v>0</v>
      </c>
      <c r="T12014">
        <v>34.862400000000001</v>
      </c>
      <c r="AA12014" t="s">
        <v>465</v>
      </c>
      <c r="AB12014" t="s">
        <v>46</v>
      </c>
      <c r="AC12014" t="b">
        <v>0</v>
      </c>
    </row>
    <row r="12015" spans="1:29" hidden="1" x14ac:dyDescent="0.25">
      <c r="A12015" t="s">
        <v>134</v>
      </c>
      <c r="B12015" t="s">
        <v>611</v>
      </c>
      <c r="C12015" t="s">
        <v>575</v>
      </c>
      <c r="D12015" s="28" t="s">
        <v>619</v>
      </c>
      <c r="E12015" t="s">
        <v>314</v>
      </c>
      <c r="F12015" t="s">
        <v>595</v>
      </c>
      <c r="G12015" t="str">
        <f t="shared" si="961"/>
        <v>SWHC046-01</v>
      </c>
      <c r="H12015" t="str">
        <f t="shared" si="961"/>
        <v>ExAnte2019</v>
      </c>
      <c r="I12015" t="str">
        <f t="shared" si="961"/>
        <v>IOU workpaper</v>
      </c>
      <c r="J12015" s="2">
        <f t="shared" si="957"/>
        <v>43775</v>
      </c>
      <c r="K12015" t="s">
        <v>203</v>
      </c>
      <c r="L12015">
        <f t="shared" si="958"/>
        <v>1</v>
      </c>
      <c r="O12015">
        <v>0</v>
      </c>
      <c r="P12015">
        <v>0</v>
      </c>
      <c r="Q12015">
        <v>0</v>
      </c>
      <c r="R12015">
        <v>152.15719999999999</v>
      </c>
      <c r="S12015">
        <v>0</v>
      </c>
      <c r="T12015">
        <v>29.051200000000001</v>
      </c>
      <c r="AA12015" t="s">
        <v>465</v>
      </c>
      <c r="AB12015" t="s">
        <v>46</v>
      </c>
      <c r="AC12015" t="b">
        <v>0</v>
      </c>
    </row>
    <row r="12016" spans="1:29" hidden="1" x14ac:dyDescent="0.25">
      <c r="A12016" t="s">
        <v>134</v>
      </c>
      <c r="B12016" t="s">
        <v>611</v>
      </c>
      <c r="C12016" t="s">
        <v>575</v>
      </c>
      <c r="D12016" s="28" t="s">
        <v>619</v>
      </c>
      <c r="E12016" t="s">
        <v>322</v>
      </c>
      <c r="F12016" t="s">
        <v>595</v>
      </c>
      <c r="G12016" t="str">
        <f t="shared" si="961"/>
        <v>SWHC046-01</v>
      </c>
      <c r="H12016" t="str">
        <f t="shared" si="961"/>
        <v>ExAnte2019</v>
      </c>
      <c r="I12016" t="str">
        <f t="shared" si="961"/>
        <v>IOU workpaper</v>
      </c>
      <c r="J12016" s="2">
        <f t="shared" si="957"/>
        <v>43775</v>
      </c>
      <c r="K12016" t="s">
        <v>203</v>
      </c>
      <c r="L12016">
        <f t="shared" si="958"/>
        <v>1</v>
      </c>
      <c r="O12016">
        <v>0</v>
      </c>
      <c r="P12016">
        <v>0</v>
      </c>
      <c r="Q12016">
        <v>0</v>
      </c>
      <c r="R12016">
        <v>137.7783</v>
      </c>
      <c r="S12016">
        <v>0</v>
      </c>
      <c r="T12016">
        <v>30.651800000000001</v>
      </c>
      <c r="AA12016" t="s">
        <v>465</v>
      </c>
      <c r="AB12016" t="s">
        <v>46</v>
      </c>
      <c r="AC12016" t="b">
        <v>0</v>
      </c>
    </row>
    <row r="12017" spans="1:29" hidden="1" x14ac:dyDescent="0.25">
      <c r="A12017" t="s">
        <v>134</v>
      </c>
      <c r="B12017" t="s">
        <v>611</v>
      </c>
      <c r="C12017" t="s">
        <v>575</v>
      </c>
      <c r="D12017" s="28" t="s">
        <v>619</v>
      </c>
      <c r="E12017" t="s">
        <v>330</v>
      </c>
      <c r="F12017" t="s">
        <v>595</v>
      </c>
      <c r="G12017" t="str">
        <f t="shared" si="961"/>
        <v>SWHC046-01</v>
      </c>
      <c r="H12017" t="str">
        <f t="shared" si="961"/>
        <v>ExAnte2019</v>
      </c>
      <c r="I12017" t="str">
        <f t="shared" si="961"/>
        <v>IOU workpaper</v>
      </c>
      <c r="J12017" s="2">
        <f t="shared" si="957"/>
        <v>43775</v>
      </c>
      <c r="K12017" t="s">
        <v>203</v>
      </c>
      <c r="L12017">
        <f t="shared" si="958"/>
        <v>1</v>
      </c>
      <c r="O12017">
        <v>0</v>
      </c>
      <c r="P12017">
        <v>0</v>
      </c>
      <c r="Q12017">
        <v>0</v>
      </c>
      <c r="R12017">
        <v>361.44319999999999</v>
      </c>
      <c r="S12017">
        <v>0</v>
      </c>
      <c r="T12017">
        <v>3.2829999999999999</v>
      </c>
      <c r="AA12017" t="s">
        <v>465</v>
      </c>
      <c r="AB12017" t="s">
        <v>46</v>
      </c>
      <c r="AC12017" t="b">
        <v>0</v>
      </c>
    </row>
    <row r="12018" spans="1:29" hidden="1" x14ac:dyDescent="0.25">
      <c r="A12018" t="s">
        <v>134</v>
      </c>
      <c r="B12018" t="s">
        <v>611</v>
      </c>
      <c r="C12018" t="s">
        <v>575</v>
      </c>
      <c r="D12018" s="28" t="s">
        <v>619</v>
      </c>
      <c r="E12018" t="s">
        <v>338</v>
      </c>
      <c r="F12018" t="s">
        <v>595</v>
      </c>
      <c r="G12018" t="str">
        <f t="shared" si="961"/>
        <v>SWHC046-01</v>
      </c>
      <c r="H12018" t="str">
        <f t="shared" si="961"/>
        <v>ExAnte2019</v>
      </c>
      <c r="I12018" t="str">
        <f t="shared" si="961"/>
        <v>IOU workpaper</v>
      </c>
      <c r="J12018" s="2">
        <f t="shared" si="957"/>
        <v>43775</v>
      </c>
      <c r="K12018" t="s">
        <v>203</v>
      </c>
      <c r="L12018">
        <f t="shared" si="958"/>
        <v>1</v>
      </c>
      <c r="O12018">
        <v>0</v>
      </c>
      <c r="P12018">
        <v>0</v>
      </c>
      <c r="Q12018">
        <v>0</v>
      </c>
      <c r="R12018">
        <v>-325.6026</v>
      </c>
      <c r="S12018">
        <v>0</v>
      </c>
      <c r="T12018">
        <v>90.68</v>
      </c>
      <c r="AA12018" t="s">
        <v>465</v>
      </c>
      <c r="AB12018" t="s">
        <v>46</v>
      </c>
      <c r="AC12018" t="b">
        <v>0</v>
      </c>
    </row>
    <row r="12019" spans="1:29" hidden="1" x14ac:dyDescent="0.25">
      <c r="A12019" t="s">
        <v>134</v>
      </c>
      <c r="B12019" t="s">
        <v>611</v>
      </c>
      <c r="C12019" t="s">
        <v>576</v>
      </c>
      <c r="D12019" s="28" t="s">
        <v>619</v>
      </c>
      <c r="E12019" t="s">
        <v>202</v>
      </c>
      <c r="F12019" t="s">
        <v>595</v>
      </c>
      <c r="G12019" t="str">
        <f t="shared" si="961"/>
        <v>SWHC046-01</v>
      </c>
      <c r="H12019" t="str">
        <f t="shared" si="961"/>
        <v>ExAnte2019</v>
      </c>
      <c r="I12019" t="str">
        <f t="shared" si="961"/>
        <v>IOU workpaper</v>
      </c>
      <c r="J12019" s="2">
        <f t="shared" si="957"/>
        <v>43775</v>
      </c>
      <c r="K12019" t="s">
        <v>203</v>
      </c>
      <c r="L12019">
        <f t="shared" si="958"/>
        <v>1</v>
      </c>
      <c r="O12019">
        <v>0</v>
      </c>
      <c r="P12019">
        <v>0</v>
      </c>
      <c r="Q12019">
        <v>0</v>
      </c>
      <c r="R12019">
        <v>-306.11419999999998</v>
      </c>
      <c r="S12019">
        <v>0</v>
      </c>
      <c r="T12019">
        <v>90.607500000000002</v>
      </c>
      <c r="AA12019" t="s">
        <v>465</v>
      </c>
      <c r="AB12019" t="s">
        <v>46</v>
      </c>
      <c r="AC12019" t="b">
        <v>0</v>
      </c>
    </row>
    <row r="12020" spans="1:29" hidden="1" x14ac:dyDescent="0.25">
      <c r="A12020" t="s">
        <v>134</v>
      </c>
      <c r="B12020" t="s">
        <v>611</v>
      </c>
      <c r="C12020" t="s">
        <v>576</v>
      </c>
      <c r="D12020" s="28" t="s">
        <v>619</v>
      </c>
      <c r="E12020" t="s">
        <v>224</v>
      </c>
      <c r="F12020" t="s">
        <v>595</v>
      </c>
      <c r="G12020" t="str">
        <f t="shared" si="961"/>
        <v>SWHC046-01</v>
      </c>
      <c r="H12020" t="str">
        <f t="shared" si="961"/>
        <v>ExAnte2019</v>
      </c>
      <c r="I12020" t="str">
        <f t="shared" si="961"/>
        <v>IOU workpaper</v>
      </c>
      <c r="J12020" s="2">
        <f t="shared" si="957"/>
        <v>43775</v>
      </c>
      <c r="K12020" t="s">
        <v>203</v>
      </c>
      <c r="L12020">
        <f t="shared" si="958"/>
        <v>1</v>
      </c>
      <c r="O12020">
        <v>0</v>
      </c>
      <c r="P12020">
        <v>0</v>
      </c>
      <c r="Q12020">
        <v>0</v>
      </c>
      <c r="R12020">
        <v>-105.3914</v>
      </c>
      <c r="S12020">
        <v>0</v>
      </c>
      <c r="T12020">
        <v>50.571100000000001</v>
      </c>
      <c r="AA12020" t="s">
        <v>465</v>
      </c>
      <c r="AB12020" t="s">
        <v>46</v>
      </c>
      <c r="AC12020" t="b">
        <v>0</v>
      </c>
    </row>
    <row r="12021" spans="1:29" hidden="1" x14ac:dyDescent="0.25">
      <c r="A12021" t="s">
        <v>134</v>
      </c>
      <c r="B12021" t="s">
        <v>611</v>
      </c>
      <c r="C12021" t="s">
        <v>576</v>
      </c>
      <c r="D12021" s="28" t="s">
        <v>619</v>
      </c>
      <c r="E12021" t="s">
        <v>232</v>
      </c>
      <c r="F12021" t="s">
        <v>595</v>
      </c>
      <c r="G12021" t="str">
        <f t="shared" si="961"/>
        <v>SWHC046-01</v>
      </c>
      <c r="H12021" t="str">
        <f t="shared" si="961"/>
        <v>ExAnte2019</v>
      </c>
      <c r="I12021" t="str">
        <f t="shared" si="961"/>
        <v>IOU workpaper</v>
      </c>
      <c r="J12021" s="2">
        <f t="shared" si="957"/>
        <v>43775</v>
      </c>
      <c r="K12021" t="s">
        <v>203</v>
      </c>
      <c r="L12021">
        <f t="shared" si="958"/>
        <v>1</v>
      </c>
      <c r="O12021">
        <v>0</v>
      </c>
      <c r="P12021">
        <v>0</v>
      </c>
      <c r="Q12021">
        <v>0</v>
      </c>
      <c r="R12021">
        <v>-70.195899999999995</v>
      </c>
      <c r="S12021">
        <v>0</v>
      </c>
      <c r="T12021">
        <v>44.286099999999998</v>
      </c>
      <c r="AA12021" t="s">
        <v>465</v>
      </c>
      <c r="AB12021" t="s">
        <v>46</v>
      </c>
      <c r="AC12021" t="b">
        <v>0</v>
      </c>
    </row>
    <row r="12022" spans="1:29" hidden="1" x14ac:dyDescent="0.25">
      <c r="A12022" t="s">
        <v>134</v>
      </c>
      <c r="B12022" t="s">
        <v>611</v>
      </c>
      <c r="C12022" t="s">
        <v>576</v>
      </c>
      <c r="D12022" s="28" t="s">
        <v>619</v>
      </c>
      <c r="E12022" t="s">
        <v>240</v>
      </c>
      <c r="F12022" t="s">
        <v>595</v>
      </c>
      <c r="G12022" t="str">
        <f t="shared" ref="G12022:I12037" si="962">G12021</f>
        <v>SWHC046-01</v>
      </c>
      <c r="H12022" t="str">
        <f t="shared" si="962"/>
        <v>ExAnte2019</v>
      </c>
      <c r="I12022" t="str">
        <f t="shared" si="962"/>
        <v>IOU workpaper</v>
      </c>
      <c r="J12022" s="2">
        <f t="shared" si="957"/>
        <v>43775</v>
      </c>
      <c r="K12022" t="s">
        <v>203</v>
      </c>
      <c r="L12022">
        <f t="shared" si="958"/>
        <v>1</v>
      </c>
      <c r="O12022">
        <v>0</v>
      </c>
      <c r="P12022">
        <v>0</v>
      </c>
      <c r="Q12022">
        <v>0</v>
      </c>
      <c r="R12022">
        <v>-33.121899999999997</v>
      </c>
      <c r="S12022">
        <v>0</v>
      </c>
      <c r="T12022">
        <v>35.919800000000002</v>
      </c>
      <c r="AA12022" t="s">
        <v>465</v>
      </c>
      <c r="AB12022" t="s">
        <v>46</v>
      </c>
      <c r="AC12022" t="b">
        <v>0</v>
      </c>
    </row>
    <row r="12023" spans="1:29" hidden="1" x14ac:dyDescent="0.25">
      <c r="A12023" t="s">
        <v>134</v>
      </c>
      <c r="B12023" t="s">
        <v>611</v>
      </c>
      <c r="C12023" t="s">
        <v>576</v>
      </c>
      <c r="D12023" s="28" t="s">
        <v>619</v>
      </c>
      <c r="E12023" t="s">
        <v>248</v>
      </c>
      <c r="F12023" t="s">
        <v>595</v>
      </c>
      <c r="G12023" t="str">
        <f t="shared" si="962"/>
        <v>SWHC046-01</v>
      </c>
      <c r="H12023" t="str">
        <f t="shared" si="962"/>
        <v>ExAnte2019</v>
      </c>
      <c r="I12023" t="str">
        <f t="shared" si="962"/>
        <v>IOU workpaper</v>
      </c>
      <c r="J12023" s="2">
        <f t="shared" si="957"/>
        <v>43775</v>
      </c>
      <c r="K12023" t="s">
        <v>203</v>
      </c>
      <c r="L12023">
        <f t="shared" si="958"/>
        <v>1</v>
      </c>
      <c r="O12023">
        <v>0</v>
      </c>
      <c r="P12023">
        <v>0</v>
      </c>
      <c r="Q12023">
        <v>0</v>
      </c>
      <c r="R12023">
        <v>-85.265199999999993</v>
      </c>
      <c r="S12023">
        <v>0</v>
      </c>
      <c r="T12023">
        <v>43.296900000000001</v>
      </c>
      <c r="AA12023" t="s">
        <v>465</v>
      </c>
      <c r="AB12023" t="s">
        <v>46</v>
      </c>
      <c r="AC12023" t="b">
        <v>0</v>
      </c>
    </row>
    <row r="12024" spans="1:29" hidden="1" x14ac:dyDescent="0.25">
      <c r="A12024" t="s">
        <v>134</v>
      </c>
      <c r="B12024" t="s">
        <v>611</v>
      </c>
      <c r="C12024" t="s">
        <v>576</v>
      </c>
      <c r="D12024" s="28" t="s">
        <v>619</v>
      </c>
      <c r="E12024" t="s">
        <v>256</v>
      </c>
      <c r="F12024" t="s">
        <v>595</v>
      </c>
      <c r="G12024" t="str">
        <f t="shared" si="962"/>
        <v>SWHC046-01</v>
      </c>
      <c r="H12024" t="str">
        <f t="shared" si="962"/>
        <v>ExAnte2019</v>
      </c>
      <c r="I12024" t="str">
        <f t="shared" si="962"/>
        <v>IOU workpaper</v>
      </c>
      <c r="J12024" s="2">
        <f t="shared" si="957"/>
        <v>43775</v>
      </c>
      <c r="K12024" t="s">
        <v>203</v>
      </c>
      <c r="L12024">
        <f t="shared" si="958"/>
        <v>1</v>
      </c>
      <c r="O12024">
        <v>0</v>
      </c>
      <c r="P12024">
        <v>0</v>
      </c>
      <c r="Q12024">
        <v>0</v>
      </c>
      <c r="R12024">
        <v>48.147599999999997</v>
      </c>
      <c r="S12024">
        <v>0</v>
      </c>
      <c r="T12024">
        <v>18.324300000000001</v>
      </c>
      <c r="AA12024" t="s">
        <v>465</v>
      </c>
      <c r="AB12024" t="s">
        <v>46</v>
      </c>
      <c r="AC12024" t="b">
        <v>0</v>
      </c>
    </row>
    <row r="12025" spans="1:29" hidden="1" x14ac:dyDescent="0.25">
      <c r="A12025" t="s">
        <v>134</v>
      </c>
      <c r="B12025" t="s">
        <v>611</v>
      </c>
      <c r="C12025" t="s">
        <v>576</v>
      </c>
      <c r="D12025" s="28" t="s">
        <v>619</v>
      </c>
      <c r="E12025" t="s">
        <v>265</v>
      </c>
      <c r="F12025" t="s">
        <v>595</v>
      </c>
      <c r="G12025" t="str">
        <f t="shared" si="962"/>
        <v>SWHC046-01</v>
      </c>
      <c r="H12025" t="str">
        <f t="shared" si="962"/>
        <v>ExAnte2019</v>
      </c>
      <c r="I12025" t="str">
        <f t="shared" si="962"/>
        <v>IOU workpaper</v>
      </c>
      <c r="J12025" s="2">
        <f t="shared" si="957"/>
        <v>43775</v>
      </c>
      <c r="K12025" t="s">
        <v>203</v>
      </c>
      <c r="L12025">
        <f t="shared" si="958"/>
        <v>1</v>
      </c>
      <c r="O12025">
        <v>0</v>
      </c>
      <c r="P12025">
        <v>0</v>
      </c>
      <c r="Q12025">
        <v>0</v>
      </c>
      <c r="R12025">
        <v>53.238999999999997</v>
      </c>
      <c r="S12025">
        <v>0</v>
      </c>
      <c r="T12025">
        <v>14.147600000000001</v>
      </c>
      <c r="AA12025" t="s">
        <v>465</v>
      </c>
      <c r="AB12025" t="s">
        <v>46</v>
      </c>
      <c r="AC12025" t="b">
        <v>0</v>
      </c>
    </row>
    <row r="12026" spans="1:29" hidden="1" x14ac:dyDescent="0.25">
      <c r="A12026" t="s">
        <v>134</v>
      </c>
      <c r="B12026" t="s">
        <v>611</v>
      </c>
      <c r="C12026" t="s">
        <v>576</v>
      </c>
      <c r="D12026" s="28" t="s">
        <v>619</v>
      </c>
      <c r="E12026" t="s">
        <v>274</v>
      </c>
      <c r="F12026" t="s">
        <v>595</v>
      </c>
      <c r="G12026" t="str">
        <f t="shared" si="962"/>
        <v>SWHC046-01</v>
      </c>
      <c r="H12026" t="str">
        <f t="shared" si="962"/>
        <v>ExAnte2019</v>
      </c>
      <c r="I12026" t="str">
        <f t="shared" si="962"/>
        <v>IOU workpaper</v>
      </c>
      <c r="J12026" s="2">
        <f t="shared" si="957"/>
        <v>43775</v>
      </c>
      <c r="K12026" t="s">
        <v>203</v>
      </c>
      <c r="L12026">
        <f t="shared" si="958"/>
        <v>1</v>
      </c>
      <c r="O12026">
        <v>0</v>
      </c>
      <c r="P12026">
        <v>0</v>
      </c>
      <c r="Q12026">
        <v>0</v>
      </c>
      <c r="R12026">
        <v>73.241399999999999</v>
      </c>
      <c r="S12026">
        <v>0</v>
      </c>
      <c r="T12026">
        <v>15.6058</v>
      </c>
      <c r="AA12026" t="s">
        <v>465</v>
      </c>
      <c r="AB12026" t="s">
        <v>46</v>
      </c>
      <c r="AC12026" t="b">
        <v>0</v>
      </c>
    </row>
    <row r="12027" spans="1:29" hidden="1" x14ac:dyDescent="0.25">
      <c r="A12027" t="s">
        <v>134</v>
      </c>
      <c r="B12027" t="s">
        <v>611</v>
      </c>
      <c r="C12027" t="s">
        <v>576</v>
      </c>
      <c r="D12027" s="28" t="s">
        <v>619</v>
      </c>
      <c r="E12027" t="s">
        <v>282</v>
      </c>
      <c r="F12027" t="s">
        <v>595</v>
      </c>
      <c r="G12027" t="str">
        <f t="shared" si="962"/>
        <v>SWHC046-01</v>
      </c>
      <c r="H12027" t="str">
        <f t="shared" si="962"/>
        <v>ExAnte2019</v>
      </c>
      <c r="I12027" t="str">
        <f t="shared" si="962"/>
        <v>IOU workpaper</v>
      </c>
      <c r="J12027" s="2">
        <f t="shared" si="957"/>
        <v>43775</v>
      </c>
      <c r="K12027" t="s">
        <v>203</v>
      </c>
      <c r="L12027">
        <f t="shared" si="958"/>
        <v>1</v>
      </c>
      <c r="O12027">
        <v>0</v>
      </c>
      <c r="P12027">
        <v>0</v>
      </c>
      <c r="Q12027">
        <v>0</v>
      </c>
      <c r="R12027">
        <v>79.905500000000004</v>
      </c>
      <c r="S12027">
        <v>0</v>
      </c>
      <c r="T12027">
        <v>18.151599999999998</v>
      </c>
      <c r="AA12027" t="s">
        <v>465</v>
      </c>
      <c r="AB12027" t="s">
        <v>46</v>
      </c>
      <c r="AC12027" t="b">
        <v>0</v>
      </c>
    </row>
    <row r="12028" spans="1:29" hidden="1" x14ac:dyDescent="0.25">
      <c r="A12028" t="s">
        <v>134</v>
      </c>
      <c r="B12028" t="s">
        <v>611</v>
      </c>
      <c r="C12028" t="s">
        <v>576</v>
      </c>
      <c r="D12028" s="28" t="s">
        <v>619</v>
      </c>
      <c r="E12028" t="s">
        <v>290</v>
      </c>
      <c r="F12028" t="s">
        <v>595</v>
      </c>
      <c r="G12028" t="str">
        <f t="shared" si="962"/>
        <v>SWHC046-01</v>
      </c>
      <c r="H12028" t="str">
        <f t="shared" si="962"/>
        <v>ExAnte2019</v>
      </c>
      <c r="I12028" t="str">
        <f t="shared" si="962"/>
        <v>IOU workpaper</v>
      </c>
      <c r="J12028" s="2">
        <f t="shared" si="957"/>
        <v>43775</v>
      </c>
      <c r="K12028" t="s">
        <v>203</v>
      </c>
      <c r="L12028">
        <f t="shared" si="958"/>
        <v>1</v>
      </c>
      <c r="O12028">
        <v>0</v>
      </c>
      <c r="P12028">
        <v>0</v>
      </c>
      <c r="Q12028">
        <v>0</v>
      </c>
      <c r="R12028">
        <v>88.150199999999998</v>
      </c>
      <c r="S12028">
        <v>0</v>
      </c>
      <c r="T12028">
        <v>17.8383</v>
      </c>
      <c r="AA12028" t="s">
        <v>465</v>
      </c>
      <c r="AB12028" t="s">
        <v>46</v>
      </c>
      <c r="AC12028" t="b">
        <v>0</v>
      </c>
    </row>
    <row r="12029" spans="1:29" hidden="1" x14ac:dyDescent="0.25">
      <c r="A12029" t="s">
        <v>134</v>
      </c>
      <c r="B12029" t="s">
        <v>611</v>
      </c>
      <c r="C12029" t="s">
        <v>576</v>
      </c>
      <c r="D12029" s="28" t="s">
        <v>619</v>
      </c>
      <c r="E12029" t="s">
        <v>298</v>
      </c>
      <c r="F12029" t="s">
        <v>595</v>
      </c>
      <c r="G12029" t="str">
        <f t="shared" si="962"/>
        <v>SWHC046-01</v>
      </c>
      <c r="H12029" t="str">
        <f t="shared" si="962"/>
        <v>ExAnte2019</v>
      </c>
      <c r="I12029" t="str">
        <f t="shared" si="962"/>
        <v>IOU workpaper</v>
      </c>
      <c r="J12029" s="2">
        <f t="shared" si="957"/>
        <v>43775</v>
      </c>
      <c r="K12029" t="s">
        <v>203</v>
      </c>
      <c r="L12029">
        <f t="shared" si="958"/>
        <v>1</v>
      </c>
      <c r="O12029">
        <v>0</v>
      </c>
      <c r="P12029">
        <v>0</v>
      </c>
      <c r="Q12029">
        <v>0</v>
      </c>
      <c r="R12029">
        <v>-13.5</v>
      </c>
      <c r="S12029">
        <v>0</v>
      </c>
      <c r="T12029">
        <v>39.442399999999999</v>
      </c>
      <c r="AA12029" t="s">
        <v>465</v>
      </c>
      <c r="AB12029" t="s">
        <v>46</v>
      </c>
      <c r="AC12029" t="b">
        <v>0</v>
      </c>
    </row>
    <row r="12030" spans="1:29" hidden="1" x14ac:dyDescent="0.25">
      <c r="A12030" t="s">
        <v>134</v>
      </c>
      <c r="B12030" t="s">
        <v>611</v>
      </c>
      <c r="C12030" t="s">
        <v>576</v>
      </c>
      <c r="D12030" s="28" t="s">
        <v>619</v>
      </c>
      <c r="E12030" t="s">
        <v>306</v>
      </c>
      <c r="F12030" t="s">
        <v>595</v>
      </c>
      <c r="G12030" t="str">
        <f t="shared" si="962"/>
        <v>SWHC046-01</v>
      </c>
      <c r="H12030" t="str">
        <f t="shared" si="962"/>
        <v>ExAnte2019</v>
      </c>
      <c r="I12030" t="str">
        <f t="shared" si="962"/>
        <v>IOU workpaper</v>
      </c>
      <c r="J12030" s="2">
        <f t="shared" si="957"/>
        <v>43775</v>
      </c>
      <c r="K12030" t="s">
        <v>203</v>
      </c>
      <c r="L12030">
        <f t="shared" si="958"/>
        <v>1</v>
      </c>
      <c r="O12030">
        <v>0</v>
      </c>
      <c r="P12030">
        <v>0</v>
      </c>
      <c r="Q12030">
        <v>0</v>
      </c>
      <c r="R12030">
        <v>-40.874699999999997</v>
      </c>
      <c r="S12030">
        <v>0</v>
      </c>
      <c r="T12030">
        <v>42.970100000000002</v>
      </c>
      <c r="AA12030" t="s">
        <v>465</v>
      </c>
      <c r="AB12030" t="s">
        <v>46</v>
      </c>
      <c r="AC12030" t="b">
        <v>0</v>
      </c>
    </row>
    <row r="12031" spans="1:29" hidden="1" x14ac:dyDescent="0.25">
      <c r="A12031" t="s">
        <v>134</v>
      </c>
      <c r="B12031" t="s">
        <v>611</v>
      </c>
      <c r="C12031" t="s">
        <v>576</v>
      </c>
      <c r="D12031" s="28" t="s">
        <v>619</v>
      </c>
      <c r="E12031" t="s">
        <v>314</v>
      </c>
      <c r="F12031" t="s">
        <v>595</v>
      </c>
      <c r="G12031" t="str">
        <f t="shared" si="962"/>
        <v>SWHC046-01</v>
      </c>
      <c r="H12031" t="str">
        <f t="shared" si="962"/>
        <v>ExAnte2019</v>
      </c>
      <c r="I12031" t="str">
        <f t="shared" si="962"/>
        <v>IOU workpaper</v>
      </c>
      <c r="J12031" s="2">
        <f t="shared" si="957"/>
        <v>43775</v>
      </c>
      <c r="K12031" t="s">
        <v>203</v>
      </c>
      <c r="L12031">
        <f t="shared" si="958"/>
        <v>1</v>
      </c>
      <c r="O12031">
        <v>0</v>
      </c>
      <c r="P12031">
        <v>0</v>
      </c>
      <c r="Q12031">
        <v>0</v>
      </c>
      <c r="R12031">
        <v>14.0669</v>
      </c>
      <c r="S12031">
        <v>0</v>
      </c>
      <c r="T12031">
        <v>35.011099999999999</v>
      </c>
      <c r="AA12031" t="s">
        <v>465</v>
      </c>
      <c r="AB12031" t="s">
        <v>46</v>
      </c>
      <c r="AC12031" t="b">
        <v>0</v>
      </c>
    </row>
    <row r="12032" spans="1:29" hidden="1" x14ac:dyDescent="0.25">
      <c r="A12032" t="s">
        <v>134</v>
      </c>
      <c r="B12032" t="s">
        <v>611</v>
      </c>
      <c r="C12032" t="s">
        <v>576</v>
      </c>
      <c r="D12032" s="28" t="s">
        <v>619</v>
      </c>
      <c r="E12032" t="s">
        <v>322</v>
      </c>
      <c r="F12032" t="s">
        <v>595</v>
      </c>
      <c r="G12032" t="str">
        <f t="shared" si="962"/>
        <v>SWHC046-01</v>
      </c>
      <c r="H12032" t="str">
        <f t="shared" si="962"/>
        <v>ExAnte2019</v>
      </c>
      <c r="I12032" t="str">
        <f t="shared" si="962"/>
        <v>IOU workpaper</v>
      </c>
      <c r="J12032" s="2">
        <f t="shared" si="957"/>
        <v>43775</v>
      </c>
      <c r="K12032" t="s">
        <v>203</v>
      </c>
      <c r="L12032">
        <f t="shared" si="958"/>
        <v>1</v>
      </c>
      <c r="O12032">
        <v>0</v>
      </c>
      <c r="P12032">
        <v>0</v>
      </c>
      <c r="Q12032">
        <v>0</v>
      </c>
      <c r="R12032">
        <v>2.7353000000000001</v>
      </c>
      <c r="S12032">
        <v>0</v>
      </c>
      <c r="T12032">
        <v>35.652799999999999</v>
      </c>
      <c r="AA12032" t="s">
        <v>465</v>
      </c>
      <c r="AB12032" t="s">
        <v>46</v>
      </c>
      <c r="AC12032" t="b">
        <v>0</v>
      </c>
    </row>
    <row r="12033" spans="1:29" hidden="1" x14ac:dyDescent="0.25">
      <c r="A12033" t="s">
        <v>134</v>
      </c>
      <c r="B12033" t="s">
        <v>611</v>
      </c>
      <c r="C12033" t="s">
        <v>576</v>
      </c>
      <c r="D12033" s="28" t="s">
        <v>619</v>
      </c>
      <c r="E12033" t="s">
        <v>330</v>
      </c>
      <c r="F12033" t="s">
        <v>595</v>
      </c>
      <c r="G12033" t="str">
        <f t="shared" si="962"/>
        <v>SWHC046-01</v>
      </c>
      <c r="H12033" t="str">
        <f t="shared" si="962"/>
        <v>ExAnte2019</v>
      </c>
      <c r="I12033" t="str">
        <f t="shared" si="962"/>
        <v>IOU workpaper</v>
      </c>
      <c r="J12033" s="2">
        <f t="shared" si="957"/>
        <v>43775</v>
      </c>
      <c r="K12033" t="s">
        <v>203</v>
      </c>
      <c r="L12033">
        <f t="shared" si="958"/>
        <v>1</v>
      </c>
      <c r="O12033">
        <v>0</v>
      </c>
      <c r="P12033">
        <v>0</v>
      </c>
      <c r="Q12033">
        <v>0</v>
      </c>
      <c r="R12033">
        <v>216.36340000000001</v>
      </c>
      <c r="S12033">
        <v>0</v>
      </c>
      <c r="T12033">
        <v>5.1620999999999997</v>
      </c>
      <c r="AA12033" t="s">
        <v>465</v>
      </c>
      <c r="AB12033" t="s">
        <v>46</v>
      </c>
      <c r="AC12033" t="b">
        <v>0</v>
      </c>
    </row>
    <row r="12034" spans="1:29" hidden="1" x14ac:dyDescent="0.25">
      <c r="A12034" t="s">
        <v>134</v>
      </c>
      <c r="B12034" t="s">
        <v>611</v>
      </c>
      <c r="C12034" t="s">
        <v>576</v>
      </c>
      <c r="D12034" s="28" t="s">
        <v>619</v>
      </c>
      <c r="E12034" t="s">
        <v>338</v>
      </c>
      <c r="F12034" t="s">
        <v>595</v>
      </c>
      <c r="G12034" t="str">
        <f t="shared" si="962"/>
        <v>SWHC046-01</v>
      </c>
      <c r="H12034" t="str">
        <f t="shared" si="962"/>
        <v>ExAnte2019</v>
      </c>
      <c r="I12034" t="str">
        <f t="shared" si="962"/>
        <v>IOU workpaper</v>
      </c>
      <c r="J12034" s="2">
        <f t="shared" si="957"/>
        <v>43775</v>
      </c>
      <c r="K12034" t="s">
        <v>203</v>
      </c>
      <c r="L12034">
        <f t="shared" si="958"/>
        <v>1</v>
      </c>
      <c r="O12034">
        <v>0</v>
      </c>
      <c r="P12034">
        <v>0</v>
      </c>
      <c r="Q12034">
        <v>0</v>
      </c>
      <c r="R12034">
        <v>-500.11759999999998</v>
      </c>
      <c r="S12034">
        <v>0</v>
      </c>
      <c r="T12034">
        <v>109.1819</v>
      </c>
      <c r="AA12034" t="s">
        <v>465</v>
      </c>
      <c r="AB12034" t="s">
        <v>46</v>
      </c>
      <c r="AC12034" t="b">
        <v>0</v>
      </c>
    </row>
    <row r="12035" spans="1:29" hidden="1" x14ac:dyDescent="0.25">
      <c r="A12035" t="s">
        <v>134</v>
      </c>
      <c r="B12035" t="s">
        <v>611</v>
      </c>
      <c r="C12035" t="s">
        <v>577</v>
      </c>
      <c r="D12035" s="28" t="s">
        <v>619</v>
      </c>
      <c r="E12035" t="s">
        <v>202</v>
      </c>
      <c r="F12035" t="s">
        <v>595</v>
      </c>
      <c r="G12035" t="str">
        <f t="shared" si="962"/>
        <v>SWHC046-01</v>
      </c>
      <c r="H12035" t="str">
        <f t="shared" si="962"/>
        <v>ExAnte2019</v>
      </c>
      <c r="I12035" t="str">
        <f t="shared" si="962"/>
        <v>IOU workpaper</v>
      </c>
      <c r="J12035" s="2">
        <f t="shared" si="957"/>
        <v>43775</v>
      </c>
      <c r="K12035" t="s">
        <v>203</v>
      </c>
      <c r="L12035">
        <f t="shared" si="958"/>
        <v>1</v>
      </c>
      <c r="O12035">
        <v>0</v>
      </c>
      <c r="P12035">
        <v>0</v>
      </c>
      <c r="Q12035">
        <v>0</v>
      </c>
      <c r="R12035">
        <v>-602.85199999999998</v>
      </c>
      <c r="S12035">
        <v>0</v>
      </c>
      <c r="T12035">
        <v>132.91120000000001</v>
      </c>
      <c r="AA12035" t="s">
        <v>465</v>
      </c>
      <c r="AB12035" t="s">
        <v>46</v>
      </c>
      <c r="AC12035" t="b">
        <v>0</v>
      </c>
    </row>
    <row r="12036" spans="1:29" hidden="1" x14ac:dyDescent="0.25">
      <c r="A12036" t="s">
        <v>134</v>
      </c>
      <c r="B12036" t="s">
        <v>611</v>
      </c>
      <c r="C12036" t="s">
        <v>577</v>
      </c>
      <c r="D12036" s="28" t="s">
        <v>619</v>
      </c>
      <c r="E12036" t="s">
        <v>224</v>
      </c>
      <c r="F12036" t="s">
        <v>595</v>
      </c>
      <c r="G12036" t="str">
        <f t="shared" si="962"/>
        <v>SWHC046-01</v>
      </c>
      <c r="H12036" t="str">
        <f t="shared" si="962"/>
        <v>ExAnte2019</v>
      </c>
      <c r="I12036" t="str">
        <f t="shared" si="962"/>
        <v>IOU workpaper</v>
      </c>
      <c r="J12036" s="2">
        <f t="shared" si="957"/>
        <v>43775</v>
      </c>
      <c r="K12036" t="s">
        <v>203</v>
      </c>
      <c r="L12036">
        <f t="shared" si="958"/>
        <v>1</v>
      </c>
      <c r="O12036">
        <v>0</v>
      </c>
      <c r="P12036">
        <v>0</v>
      </c>
      <c r="Q12036">
        <v>0</v>
      </c>
      <c r="R12036">
        <v>-335.63920000000002</v>
      </c>
      <c r="S12036">
        <v>0</v>
      </c>
      <c r="T12036">
        <v>82.873800000000003</v>
      </c>
      <c r="AA12036" t="s">
        <v>465</v>
      </c>
      <c r="AB12036" t="s">
        <v>46</v>
      </c>
      <c r="AC12036" t="b">
        <v>0</v>
      </c>
    </row>
    <row r="12037" spans="1:29" hidden="1" x14ac:dyDescent="0.25">
      <c r="A12037" t="s">
        <v>134</v>
      </c>
      <c r="B12037" t="s">
        <v>611</v>
      </c>
      <c r="C12037" t="s">
        <v>577</v>
      </c>
      <c r="D12037" s="28" t="s">
        <v>619</v>
      </c>
      <c r="E12037" t="s">
        <v>232</v>
      </c>
      <c r="F12037" t="s">
        <v>595</v>
      </c>
      <c r="G12037" t="str">
        <f t="shared" si="962"/>
        <v>SWHC046-01</v>
      </c>
      <c r="H12037" t="str">
        <f t="shared" si="962"/>
        <v>ExAnte2019</v>
      </c>
      <c r="I12037" t="str">
        <f t="shared" si="962"/>
        <v>IOU workpaper</v>
      </c>
      <c r="J12037" s="2">
        <f t="shared" ref="J12037:J12100" si="963">J$3</f>
        <v>43775</v>
      </c>
      <c r="K12037" t="s">
        <v>203</v>
      </c>
      <c r="L12037">
        <f t="shared" ref="L12037:L12100" si="964">L12036</f>
        <v>1</v>
      </c>
      <c r="O12037">
        <v>0</v>
      </c>
      <c r="P12037">
        <v>0</v>
      </c>
      <c r="Q12037">
        <v>0</v>
      </c>
      <c r="R12037">
        <v>-207.93799999999999</v>
      </c>
      <c r="S12037">
        <v>0</v>
      </c>
      <c r="T12037">
        <v>64.074299999999994</v>
      </c>
      <c r="AA12037" t="s">
        <v>465</v>
      </c>
      <c r="AB12037" t="s">
        <v>46</v>
      </c>
      <c r="AC12037" t="b">
        <v>0</v>
      </c>
    </row>
    <row r="12038" spans="1:29" hidden="1" x14ac:dyDescent="0.25">
      <c r="A12038" t="s">
        <v>134</v>
      </c>
      <c r="B12038" t="s">
        <v>611</v>
      </c>
      <c r="C12038" t="s">
        <v>577</v>
      </c>
      <c r="D12038" s="28" t="s">
        <v>619</v>
      </c>
      <c r="E12038" t="s">
        <v>240</v>
      </c>
      <c r="F12038" t="s">
        <v>595</v>
      </c>
      <c r="G12038" t="str">
        <f t="shared" ref="G12038:I12053" si="965">G12037</f>
        <v>SWHC046-01</v>
      </c>
      <c r="H12038" t="str">
        <f t="shared" si="965"/>
        <v>ExAnte2019</v>
      </c>
      <c r="I12038" t="str">
        <f t="shared" si="965"/>
        <v>IOU workpaper</v>
      </c>
      <c r="J12038" s="2">
        <f t="shared" si="963"/>
        <v>43775</v>
      </c>
      <c r="K12038" t="s">
        <v>203</v>
      </c>
      <c r="L12038">
        <f t="shared" si="964"/>
        <v>1</v>
      </c>
      <c r="O12038">
        <v>0</v>
      </c>
      <c r="P12038">
        <v>0</v>
      </c>
      <c r="Q12038">
        <v>0</v>
      </c>
      <c r="R12038">
        <v>-207.2372</v>
      </c>
      <c r="S12038">
        <v>0</v>
      </c>
      <c r="T12038">
        <v>57.345799999999997</v>
      </c>
      <c r="AA12038" t="s">
        <v>465</v>
      </c>
      <c r="AB12038" t="s">
        <v>46</v>
      </c>
      <c r="AC12038" t="b">
        <v>0</v>
      </c>
    </row>
    <row r="12039" spans="1:29" hidden="1" x14ac:dyDescent="0.25">
      <c r="A12039" t="s">
        <v>134</v>
      </c>
      <c r="B12039" t="s">
        <v>611</v>
      </c>
      <c r="C12039" t="s">
        <v>577</v>
      </c>
      <c r="D12039" s="28" t="s">
        <v>619</v>
      </c>
      <c r="E12039" t="s">
        <v>248</v>
      </c>
      <c r="F12039" t="s">
        <v>595</v>
      </c>
      <c r="G12039" t="str">
        <f t="shared" si="965"/>
        <v>SWHC046-01</v>
      </c>
      <c r="H12039" t="str">
        <f t="shared" si="965"/>
        <v>ExAnte2019</v>
      </c>
      <c r="I12039" t="str">
        <f t="shared" si="965"/>
        <v>IOU workpaper</v>
      </c>
      <c r="J12039" s="2">
        <f t="shared" si="963"/>
        <v>43775</v>
      </c>
      <c r="K12039" t="s">
        <v>203</v>
      </c>
      <c r="L12039">
        <f t="shared" si="964"/>
        <v>1</v>
      </c>
      <c r="O12039">
        <v>0</v>
      </c>
      <c r="P12039">
        <v>0</v>
      </c>
      <c r="Q12039">
        <v>0</v>
      </c>
      <c r="R12039">
        <v>-283.66660000000002</v>
      </c>
      <c r="S12039">
        <v>0</v>
      </c>
      <c r="T12039">
        <v>71.657499999999999</v>
      </c>
      <c r="AA12039" t="s">
        <v>465</v>
      </c>
      <c r="AB12039" t="s">
        <v>46</v>
      </c>
      <c r="AC12039" t="b">
        <v>0</v>
      </c>
    </row>
    <row r="12040" spans="1:29" hidden="1" x14ac:dyDescent="0.25">
      <c r="A12040" t="s">
        <v>134</v>
      </c>
      <c r="B12040" t="s">
        <v>611</v>
      </c>
      <c r="C12040" t="s">
        <v>577</v>
      </c>
      <c r="D12040" s="28" t="s">
        <v>619</v>
      </c>
      <c r="E12040" t="s">
        <v>256</v>
      </c>
      <c r="F12040" t="s">
        <v>595</v>
      </c>
      <c r="G12040" t="str">
        <f t="shared" si="965"/>
        <v>SWHC046-01</v>
      </c>
      <c r="H12040" t="str">
        <f t="shared" si="965"/>
        <v>ExAnte2019</v>
      </c>
      <c r="I12040" t="str">
        <f t="shared" si="965"/>
        <v>IOU workpaper</v>
      </c>
      <c r="J12040" s="2">
        <f t="shared" si="963"/>
        <v>43775</v>
      </c>
      <c r="K12040" t="s">
        <v>203</v>
      </c>
      <c r="L12040">
        <f t="shared" si="964"/>
        <v>1</v>
      </c>
      <c r="O12040">
        <v>0</v>
      </c>
      <c r="P12040">
        <v>0</v>
      </c>
      <c r="Q12040">
        <v>0</v>
      </c>
      <c r="R12040">
        <v>-50.477499999999999</v>
      </c>
      <c r="S12040">
        <v>0</v>
      </c>
      <c r="T12040">
        <v>30.476700000000001</v>
      </c>
      <c r="AA12040" t="s">
        <v>465</v>
      </c>
      <c r="AB12040" t="s">
        <v>46</v>
      </c>
      <c r="AC12040" t="b">
        <v>0</v>
      </c>
    </row>
    <row r="12041" spans="1:29" hidden="1" x14ac:dyDescent="0.25">
      <c r="A12041" t="s">
        <v>134</v>
      </c>
      <c r="B12041" t="s">
        <v>611</v>
      </c>
      <c r="C12041" t="s">
        <v>577</v>
      </c>
      <c r="D12041" s="28" t="s">
        <v>619</v>
      </c>
      <c r="E12041" t="s">
        <v>265</v>
      </c>
      <c r="F12041" t="s">
        <v>595</v>
      </c>
      <c r="G12041" t="str">
        <f t="shared" si="965"/>
        <v>SWHC046-01</v>
      </c>
      <c r="H12041" t="str">
        <f t="shared" si="965"/>
        <v>ExAnte2019</v>
      </c>
      <c r="I12041" t="str">
        <f t="shared" si="965"/>
        <v>IOU workpaper</v>
      </c>
      <c r="J12041" s="2">
        <f t="shared" si="963"/>
        <v>43775</v>
      </c>
      <c r="K12041" t="s">
        <v>203</v>
      </c>
      <c r="L12041">
        <f t="shared" si="964"/>
        <v>1</v>
      </c>
      <c r="O12041">
        <v>0</v>
      </c>
      <c r="P12041">
        <v>0</v>
      </c>
      <c r="Q12041">
        <v>0</v>
      </c>
      <c r="R12041">
        <v>-11.267200000000001</v>
      </c>
      <c r="S12041">
        <v>0</v>
      </c>
      <c r="T12041">
        <v>19.984400000000001</v>
      </c>
      <c r="AA12041" t="s">
        <v>465</v>
      </c>
      <c r="AB12041" t="s">
        <v>46</v>
      </c>
      <c r="AC12041" t="b">
        <v>0</v>
      </c>
    </row>
    <row r="12042" spans="1:29" hidden="1" x14ac:dyDescent="0.25">
      <c r="A12042" t="s">
        <v>134</v>
      </c>
      <c r="B12042" t="s">
        <v>611</v>
      </c>
      <c r="C12042" t="s">
        <v>577</v>
      </c>
      <c r="D12042" s="28" t="s">
        <v>619</v>
      </c>
      <c r="E12042" t="s">
        <v>274</v>
      </c>
      <c r="F12042" t="s">
        <v>595</v>
      </c>
      <c r="G12042" t="str">
        <f t="shared" si="965"/>
        <v>SWHC046-01</v>
      </c>
      <c r="H12042" t="str">
        <f t="shared" si="965"/>
        <v>ExAnte2019</v>
      </c>
      <c r="I12042" t="str">
        <f t="shared" si="965"/>
        <v>IOU workpaper</v>
      </c>
      <c r="J12042" s="2">
        <f t="shared" si="963"/>
        <v>43775</v>
      </c>
      <c r="K12042" t="s">
        <v>203</v>
      </c>
      <c r="L12042">
        <f t="shared" si="964"/>
        <v>1</v>
      </c>
      <c r="O12042">
        <v>0</v>
      </c>
      <c r="P12042">
        <v>0</v>
      </c>
      <c r="Q12042">
        <v>0</v>
      </c>
      <c r="R12042">
        <v>-15.862500000000001</v>
      </c>
      <c r="S12042">
        <v>0</v>
      </c>
      <c r="T12042">
        <v>27.025700000000001</v>
      </c>
      <c r="AA12042" t="s">
        <v>465</v>
      </c>
      <c r="AB12042" t="s">
        <v>46</v>
      </c>
      <c r="AC12042" t="b">
        <v>0</v>
      </c>
    </row>
    <row r="12043" spans="1:29" hidden="1" x14ac:dyDescent="0.25">
      <c r="A12043" t="s">
        <v>134</v>
      </c>
      <c r="B12043" t="s">
        <v>611</v>
      </c>
      <c r="C12043" t="s">
        <v>577</v>
      </c>
      <c r="D12043" s="28" t="s">
        <v>619</v>
      </c>
      <c r="E12043" t="s">
        <v>282</v>
      </c>
      <c r="F12043" t="s">
        <v>595</v>
      </c>
      <c r="G12043" t="str">
        <f t="shared" si="965"/>
        <v>SWHC046-01</v>
      </c>
      <c r="H12043" t="str">
        <f t="shared" si="965"/>
        <v>ExAnte2019</v>
      </c>
      <c r="I12043" t="str">
        <f t="shared" si="965"/>
        <v>IOU workpaper</v>
      </c>
      <c r="J12043" s="2">
        <f t="shared" si="963"/>
        <v>43775</v>
      </c>
      <c r="K12043" t="s">
        <v>203</v>
      </c>
      <c r="L12043">
        <f t="shared" si="964"/>
        <v>1</v>
      </c>
      <c r="O12043">
        <v>0</v>
      </c>
      <c r="P12043">
        <v>0</v>
      </c>
      <c r="Q12043">
        <v>0</v>
      </c>
      <c r="R12043">
        <v>-3.9681000000000002</v>
      </c>
      <c r="S12043">
        <v>0</v>
      </c>
      <c r="T12043">
        <v>26.949400000000001</v>
      </c>
      <c r="AA12043" t="s">
        <v>465</v>
      </c>
      <c r="AB12043" t="s">
        <v>46</v>
      </c>
      <c r="AC12043" t="b">
        <v>0</v>
      </c>
    </row>
    <row r="12044" spans="1:29" hidden="1" x14ac:dyDescent="0.25">
      <c r="A12044" t="s">
        <v>134</v>
      </c>
      <c r="B12044" t="s">
        <v>611</v>
      </c>
      <c r="C12044" t="s">
        <v>577</v>
      </c>
      <c r="D12044" s="28" t="s">
        <v>619</v>
      </c>
      <c r="E12044" t="s">
        <v>290</v>
      </c>
      <c r="F12044" t="s">
        <v>595</v>
      </c>
      <c r="G12044" t="str">
        <f t="shared" si="965"/>
        <v>SWHC046-01</v>
      </c>
      <c r="H12044" t="str">
        <f t="shared" si="965"/>
        <v>ExAnte2019</v>
      </c>
      <c r="I12044" t="str">
        <f t="shared" si="965"/>
        <v>IOU workpaper</v>
      </c>
      <c r="J12044" s="2">
        <f t="shared" si="963"/>
        <v>43775</v>
      </c>
      <c r="K12044" t="s">
        <v>203</v>
      </c>
      <c r="L12044">
        <f t="shared" si="964"/>
        <v>1</v>
      </c>
      <c r="O12044">
        <v>0</v>
      </c>
      <c r="P12044">
        <v>0</v>
      </c>
      <c r="Q12044">
        <v>0</v>
      </c>
      <c r="R12044">
        <v>-20.188800000000001</v>
      </c>
      <c r="S12044">
        <v>0</v>
      </c>
      <c r="T12044">
        <v>30.294499999999999</v>
      </c>
      <c r="AA12044" t="s">
        <v>465</v>
      </c>
      <c r="AB12044" t="s">
        <v>46</v>
      </c>
      <c r="AC12044" t="b">
        <v>0</v>
      </c>
    </row>
    <row r="12045" spans="1:29" hidden="1" x14ac:dyDescent="0.25">
      <c r="A12045" t="s">
        <v>134</v>
      </c>
      <c r="B12045" t="s">
        <v>611</v>
      </c>
      <c r="C12045" t="s">
        <v>577</v>
      </c>
      <c r="D12045" s="28" t="s">
        <v>619</v>
      </c>
      <c r="E12045" t="s">
        <v>298</v>
      </c>
      <c r="F12045" t="s">
        <v>595</v>
      </c>
      <c r="G12045" t="str">
        <f t="shared" si="965"/>
        <v>SWHC046-01</v>
      </c>
      <c r="H12045" t="str">
        <f t="shared" si="965"/>
        <v>ExAnte2019</v>
      </c>
      <c r="I12045" t="str">
        <f t="shared" si="965"/>
        <v>IOU workpaper</v>
      </c>
      <c r="J12045" s="2">
        <f t="shared" si="963"/>
        <v>43775</v>
      </c>
      <c r="K12045" t="s">
        <v>203</v>
      </c>
      <c r="L12045">
        <f t="shared" si="964"/>
        <v>1</v>
      </c>
      <c r="O12045">
        <v>0</v>
      </c>
      <c r="P12045">
        <v>0</v>
      </c>
      <c r="Q12045">
        <v>0</v>
      </c>
      <c r="R12045">
        <v>-156.26349999999999</v>
      </c>
      <c r="S12045">
        <v>0</v>
      </c>
      <c r="T12045">
        <v>55.482700000000001</v>
      </c>
      <c r="AA12045" t="s">
        <v>465</v>
      </c>
      <c r="AB12045" t="s">
        <v>46</v>
      </c>
      <c r="AC12045" t="b">
        <v>0</v>
      </c>
    </row>
    <row r="12046" spans="1:29" hidden="1" x14ac:dyDescent="0.25">
      <c r="A12046" t="s">
        <v>134</v>
      </c>
      <c r="B12046" t="s">
        <v>611</v>
      </c>
      <c r="C12046" t="s">
        <v>577</v>
      </c>
      <c r="D12046" s="28" t="s">
        <v>619</v>
      </c>
      <c r="E12046" t="s">
        <v>306</v>
      </c>
      <c r="F12046" t="s">
        <v>595</v>
      </c>
      <c r="G12046" t="str">
        <f t="shared" si="965"/>
        <v>SWHC046-01</v>
      </c>
      <c r="H12046" t="str">
        <f t="shared" si="965"/>
        <v>ExAnte2019</v>
      </c>
      <c r="I12046" t="str">
        <f t="shared" si="965"/>
        <v>IOU workpaper</v>
      </c>
      <c r="J12046" s="2">
        <f t="shared" si="963"/>
        <v>43775</v>
      </c>
      <c r="K12046" t="s">
        <v>203</v>
      </c>
      <c r="L12046">
        <f t="shared" si="964"/>
        <v>1</v>
      </c>
      <c r="O12046">
        <v>0</v>
      </c>
      <c r="P12046">
        <v>0</v>
      </c>
      <c r="Q12046">
        <v>0</v>
      </c>
      <c r="R12046">
        <v>-205.46279999999999</v>
      </c>
      <c r="S12046">
        <v>0</v>
      </c>
      <c r="T12046">
        <v>62.5458</v>
      </c>
      <c r="AA12046" t="s">
        <v>465</v>
      </c>
      <c r="AB12046" t="s">
        <v>46</v>
      </c>
      <c r="AC12046" t="b">
        <v>0</v>
      </c>
    </row>
    <row r="12047" spans="1:29" hidden="1" x14ac:dyDescent="0.25">
      <c r="A12047" t="s">
        <v>134</v>
      </c>
      <c r="B12047" t="s">
        <v>611</v>
      </c>
      <c r="C12047" t="s">
        <v>577</v>
      </c>
      <c r="D12047" s="28" t="s">
        <v>619</v>
      </c>
      <c r="E12047" t="s">
        <v>314</v>
      </c>
      <c r="F12047" t="s">
        <v>595</v>
      </c>
      <c r="G12047" t="str">
        <f t="shared" si="965"/>
        <v>SWHC046-01</v>
      </c>
      <c r="H12047" t="str">
        <f t="shared" si="965"/>
        <v>ExAnte2019</v>
      </c>
      <c r="I12047" t="str">
        <f t="shared" si="965"/>
        <v>IOU workpaper</v>
      </c>
      <c r="J12047" s="2">
        <f t="shared" si="963"/>
        <v>43775</v>
      </c>
      <c r="K12047" t="s">
        <v>203</v>
      </c>
      <c r="L12047">
        <f t="shared" si="964"/>
        <v>1</v>
      </c>
      <c r="O12047">
        <v>0</v>
      </c>
      <c r="P12047">
        <v>0</v>
      </c>
      <c r="Q12047">
        <v>0</v>
      </c>
      <c r="R12047">
        <v>-118.2026</v>
      </c>
      <c r="S12047">
        <v>0</v>
      </c>
      <c r="T12047">
        <v>49.927900000000001</v>
      </c>
      <c r="AA12047" t="s">
        <v>465</v>
      </c>
      <c r="AB12047" t="s">
        <v>46</v>
      </c>
      <c r="AC12047" t="b">
        <v>0</v>
      </c>
    </row>
    <row r="12048" spans="1:29" hidden="1" x14ac:dyDescent="0.25">
      <c r="A12048" t="s">
        <v>134</v>
      </c>
      <c r="B12048" t="s">
        <v>611</v>
      </c>
      <c r="C12048" t="s">
        <v>577</v>
      </c>
      <c r="D12048" s="28" t="s">
        <v>619</v>
      </c>
      <c r="E12048" t="s">
        <v>322</v>
      </c>
      <c r="F12048" t="s">
        <v>595</v>
      </c>
      <c r="G12048" t="str">
        <f t="shared" si="965"/>
        <v>SWHC046-01</v>
      </c>
      <c r="H12048" t="str">
        <f t="shared" si="965"/>
        <v>ExAnte2019</v>
      </c>
      <c r="I12048" t="str">
        <f t="shared" si="965"/>
        <v>IOU workpaper</v>
      </c>
      <c r="J12048" s="2">
        <f t="shared" si="963"/>
        <v>43775</v>
      </c>
      <c r="K12048" t="s">
        <v>203</v>
      </c>
      <c r="L12048">
        <f t="shared" si="964"/>
        <v>1</v>
      </c>
      <c r="O12048">
        <v>0</v>
      </c>
      <c r="P12048">
        <v>0</v>
      </c>
      <c r="Q12048">
        <v>0</v>
      </c>
      <c r="R12048">
        <v>-147.69730000000001</v>
      </c>
      <c r="S12048">
        <v>0</v>
      </c>
      <c r="T12048">
        <v>52.035299999999999</v>
      </c>
      <c r="AA12048" t="s">
        <v>465</v>
      </c>
      <c r="AB12048" t="s">
        <v>46</v>
      </c>
      <c r="AC12048" t="b">
        <v>0</v>
      </c>
    </row>
    <row r="12049" spans="1:29" hidden="1" x14ac:dyDescent="0.25">
      <c r="A12049" t="s">
        <v>134</v>
      </c>
      <c r="B12049" t="s">
        <v>611</v>
      </c>
      <c r="C12049" t="s">
        <v>577</v>
      </c>
      <c r="D12049" s="28" t="s">
        <v>619</v>
      </c>
      <c r="E12049" t="s">
        <v>330</v>
      </c>
      <c r="F12049" t="s">
        <v>595</v>
      </c>
      <c r="G12049" t="str">
        <f t="shared" si="965"/>
        <v>SWHC046-01</v>
      </c>
      <c r="H12049" t="str">
        <f t="shared" si="965"/>
        <v>ExAnte2019</v>
      </c>
      <c r="I12049" t="str">
        <f t="shared" si="965"/>
        <v>IOU workpaper</v>
      </c>
      <c r="J12049" s="2">
        <f t="shared" si="963"/>
        <v>43775</v>
      </c>
      <c r="K12049" t="s">
        <v>203</v>
      </c>
      <c r="L12049">
        <f t="shared" si="964"/>
        <v>1</v>
      </c>
      <c r="O12049">
        <v>0</v>
      </c>
      <c r="P12049">
        <v>0</v>
      </c>
      <c r="Q12049">
        <v>0</v>
      </c>
      <c r="R12049">
        <v>163.6858</v>
      </c>
      <c r="S12049">
        <v>0</v>
      </c>
      <c r="T12049">
        <v>8.3573000000000004</v>
      </c>
      <c r="AA12049" t="s">
        <v>465</v>
      </c>
      <c r="AB12049" t="s">
        <v>46</v>
      </c>
      <c r="AC12049" t="b">
        <v>0</v>
      </c>
    </row>
    <row r="12050" spans="1:29" hidden="1" x14ac:dyDescent="0.25">
      <c r="A12050" t="s">
        <v>134</v>
      </c>
      <c r="B12050" t="s">
        <v>611</v>
      </c>
      <c r="C12050" t="s">
        <v>577</v>
      </c>
      <c r="D12050" s="28" t="s">
        <v>619</v>
      </c>
      <c r="E12050" t="s">
        <v>338</v>
      </c>
      <c r="F12050" t="s">
        <v>595</v>
      </c>
      <c r="G12050" t="str">
        <f t="shared" si="965"/>
        <v>SWHC046-01</v>
      </c>
      <c r="H12050" t="str">
        <f t="shared" si="965"/>
        <v>ExAnte2019</v>
      </c>
      <c r="I12050" t="str">
        <f t="shared" si="965"/>
        <v>IOU workpaper</v>
      </c>
      <c r="J12050" s="2">
        <f t="shared" si="963"/>
        <v>43775</v>
      </c>
      <c r="K12050" t="s">
        <v>203</v>
      </c>
      <c r="L12050">
        <f t="shared" si="964"/>
        <v>1</v>
      </c>
      <c r="O12050">
        <v>0</v>
      </c>
      <c r="P12050">
        <v>0</v>
      </c>
      <c r="Q12050">
        <v>0</v>
      </c>
      <c r="R12050">
        <v>-852.80759999999998</v>
      </c>
      <c r="S12050">
        <v>0</v>
      </c>
      <c r="T12050">
        <v>146.298</v>
      </c>
      <c r="AA12050" t="s">
        <v>465</v>
      </c>
      <c r="AB12050" t="s">
        <v>46</v>
      </c>
      <c r="AC12050" t="b">
        <v>0</v>
      </c>
    </row>
    <row r="12051" spans="1:29" hidden="1" x14ac:dyDescent="0.25">
      <c r="A12051" t="s">
        <v>134</v>
      </c>
      <c r="B12051" t="s">
        <v>611</v>
      </c>
      <c r="C12051" t="s">
        <v>578</v>
      </c>
      <c r="D12051" s="28" t="s">
        <v>619</v>
      </c>
      <c r="E12051" t="s">
        <v>202</v>
      </c>
      <c r="F12051" t="s">
        <v>595</v>
      </c>
      <c r="G12051" t="str">
        <f t="shared" si="965"/>
        <v>SWHC046-01</v>
      </c>
      <c r="H12051" t="str">
        <f t="shared" si="965"/>
        <v>ExAnte2019</v>
      </c>
      <c r="I12051" t="str">
        <f t="shared" si="965"/>
        <v>IOU workpaper</v>
      </c>
      <c r="J12051" s="2">
        <f t="shared" si="963"/>
        <v>43775</v>
      </c>
      <c r="K12051" t="s">
        <v>203</v>
      </c>
      <c r="L12051">
        <f t="shared" si="964"/>
        <v>1</v>
      </c>
      <c r="O12051">
        <v>0</v>
      </c>
      <c r="P12051">
        <v>0</v>
      </c>
      <c r="Q12051">
        <v>0</v>
      </c>
      <c r="R12051">
        <v>-255.71080000000001</v>
      </c>
      <c r="S12051">
        <v>0</v>
      </c>
      <c r="T12051">
        <v>83.303799999999995</v>
      </c>
      <c r="AA12051" t="s">
        <v>465</v>
      </c>
      <c r="AB12051" t="s">
        <v>46</v>
      </c>
      <c r="AC12051" t="b">
        <v>0</v>
      </c>
    </row>
    <row r="12052" spans="1:29" hidden="1" x14ac:dyDescent="0.25">
      <c r="A12052" t="s">
        <v>134</v>
      </c>
      <c r="B12052" t="s">
        <v>611</v>
      </c>
      <c r="C12052" t="s">
        <v>578</v>
      </c>
      <c r="D12052" s="28" t="s">
        <v>619</v>
      </c>
      <c r="E12052" t="s">
        <v>224</v>
      </c>
      <c r="F12052" t="s">
        <v>595</v>
      </c>
      <c r="G12052" t="str">
        <f t="shared" si="965"/>
        <v>SWHC046-01</v>
      </c>
      <c r="H12052" t="str">
        <f t="shared" si="965"/>
        <v>ExAnte2019</v>
      </c>
      <c r="I12052" t="str">
        <f t="shared" si="965"/>
        <v>IOU workpaper</v>
      </c>
      <c r="J12052" s="2">
        <f t="shared" si="963"/>
        <v>43775</v>
      </c>
      <c r="K12052" t="s">
        <v>203</v>
      </c>
      <c r="L12052">
        <f t="shared" si="964"/>
        <v>1</v>
      </c>
      <c r="O12052">
        <v>0</v>
      </c>
      <c r="P12052">
        <v>0</v>
      </c>
      <c r="Q12052">
        <v>0</v>
      </c>
      <c r="R12052">
        <v>-89.068600000000004</v>
      </c>
      <c r="S12052">
        <v>0</v>
      </c>
      <c r="T12052">
        <v>50.6571</v>
      </c>
      <c r="AA12052" t="s">
        <v>465</v>
      </c>
      <c r="AB12052" t="s">
        <v>46</v>
      </c>
      <c r="AC12052" t="b">
        <v>0</v>
      </c>
    </row>
    <row r="12053" spans="1:29" hidden="1" x14ac:dyDescent="0.25">
      <c r="A12053" t="s">
        <v>134</v>
      </c>
      <c r="B12053" t="s">
        <v>611</v>
      </c>
      <c r="C12053" t="s">
        <v>578</v>
      </c>
      <c r="D12053" s="28" t="s">
        <v>619</v>
      </c>
      <c r="E12053" t="s">
        <v>232</v>
      </c>
      <c r="F12053" t="s">
        <v>595</v>
      </c>
      <c r="G12053" t="str">
        <f t="shared" si="965"/>
        <v>SWHC046-01</v>
      </c>
      <c r="H12053" t="str">
        <f t="shared" si="965"/>
        <v>ExAnte2019</v>
      </c>
      <c r="I12053" t="str">
        <f t="shared" si="965"/>
        <v>IOU workpaper</v>
      </c>
      <c r="J12053" s="2">
        <f t="shared" si="963"/>
        <v>43775</v>
      </c>
      <c r="K12053" t="s">
        <v>203</v>
      </c>
      <c r="L12053">
        <f t="shared" si="964"/>
        <v>1</v>
      </c>
      <c r="O12053">
        <v>0</v>
      </c>
      <c r="P12053">
        <v>0</v>
      </c>
      <c r="Q12053">
        <v>0</v>
      </c>
      <c r="R12053">
        <v>-25.666499999999999</v>
      </c>
      <c r="S12053">
        <v>0</v>
      </c>
      <c r="T12053">
        <v>35.376100000000001</v>
      </c>
      <c r="AA12053" t="s">
        <v>465</v>
      </c>
      <c r="AB12053" t="s">
        <v>46</v>
      </c>
      <c r="AC12053" t="b">
        <v>0</v>
      </c>
    </row>
    <row r="12054" spans="1:29" hidden="1" x14ac:dyDescent="0.25">
      <c r="A12054" t="s">
        <v>134</v>
      </c>
      <c r="B12054" t="s">
        <v>611</v>
      </c>
      <c r="C12054" t="s">
        <v>578</v>
      </c>
      <c r="D12054" s="28" t="s">
        <v>619</v>
      </c>
      <c r="E12054" t="s">
        <v>240</v>
      </c>
      <c r="F12054" t="s">
        <v>595</v>
      </c>
      <c r="G12054" t="str">
        <f t="shared" ref="G12054:I12069" si="966">G12053</f>
        <v>SWHC046-01</v>
      </c>
      <c r="H12054" t="str">
        <f t="shared" si="966"/>
        <v>ExAnte2019</v>
      </c>
      <c r="I12054" t="str">
        <f t="shared" si="966"/>
        <v>IOU workpaper</v>
      </c>
      <c r="J12054" s="2">
        <f t="shared" si="963"/>
        <v>43775</v>
      </c>
      <c r="K12054" t="s">
        <v>203</v>
      </c>
      <c r="L12054">
        <f t="shared" si="964"/>
        <v>1</v>
      </c>
      <c r="O12054">
        <v>0</v>
      </c>
      <c r="P12054">
        <v>0</v>
      </c>
      <c r="Q12054">
        <v>0</v>
      </c>
      <c r="R12054">
        <v>-0.5998</v>
      </c>
      <c r="S12054">
        <v>0</v>
      </c>
      <c r="T12054">
        <v>32.319099999999999</v>
      </c>
      <c r="AA12054" t="s">
        <v>465</v>
      </c>
      <c r="AB12054" t="s">
        <v>46</v>
      </c>
      <c r="AC12054" t="b">
        <v>0</v>
      </c>
    </row>
    <row r="12055" spans="1:29" hidden="1" x14ac:dyDescent="0.25">
      <c r="A12055" t="s">
        <v>134</v>
      </c>
      <c r="B12055" t="s">
        <v>611</v>
      </c>
      <c r="C12055" t="s">
        <v>578</v>
      </c>
      <c r="D12055" s="28" t="s">
        <v>619</v>
      </c>
      <c r="E12055" t="s">
        <v>248</v>
      </c>
      <c r="F12055" t="s">
        <v>595</v>
      </c>
      <c r="G12055" t="str">
        <f t="shared" si="966"/>
        <v>SWHC046-01</v>
      </c>
      <c r="H12055" t="str">
        <f t="shared" si="966"/>
        <v>ExAnte2019</v>
      </c>
      <c r="I12055" t="str">
        <f t="shared" si="966"/>
        <v>IOU workpaper</v>
      </c>
      <c r="J12055" s="2">
        <f t="shared" si="963"/>
        <v>43775</v>
      </c>
      <c r="K12055" t="s">
        <v>203</v>
      </c>
      <c r="L12055">
        <f t="shared" si="964"/>
        <v>1</v>
      </c>
      <c r="O12055">
        <v>0</v>
      </c>
      <c r="P12055">
        <v>0</v>
      </c>
      <c r="Q12055">
        <v>0</v>
      </c>
      <c r="R12055">
        <v>-29.5505</v>
      </c>
      <c r="S12055">
        <v>0</v>
      </c>
      <c r="T12055">
        <v>34.067300000000003</v>
      </c>
      <c r="AA12055" t="s">
        <v>465</v>
      </c>
      <c r="AB12055" t="s">
        <v>46</v>
      </c>
      <c r="AC12055" t="b">
        <v>0</v>
      </c>
    </row>
    <row r="12056" spans="1:29" hidden="1" x14ac:dyDescent="0.25">
      <c r="A12056" t="s">
        <v>134</v>
      </c>
      <c r="B12056" t="s">
        <v>611</v>
      </c>
      <c r="C12056" t="s">
        <v>578</v>
      </c>
      <c r="D12056" s="28" t="s">
        <v>619</v>
      </c>
      <c r="E12056" t="s">
        <v>256</v>
      </c>
      <c r="F12056" t="s">
        <v>595</v>
      </c>
      <c r="G12056" t="str">
        <f t="shared" si="966"/>
        <v>SWHC046-01</v>
      </c>
      <c r="H12056" t="str">
        <f t="shared" si="966"/>
        <v>ExAnte2019</v>
      </c>
      <c r="I12056" t="str">
        <f t="shared" si="966"/>
        <v>IOU workpaper</v>
      </c>
      <c r="J12056" s="2">
        <f t="shared" si="963"/>
        <v>43775</v>
      </c>
      <c r="K12056" t="s">
        <v>203</v>
      </c>
      <c r="L12056">
        <f t="shared" si="964"/>
        <v>1</v>
      </c>
      <c r="O12056">
        <v>0</v>
      </c>
      <c r="P12056">
        <v>0</v>
      </c>
      <c r="Q12056">
        <v>0</v>
      </c>
      <c r="R12056">
        <v>83.772499999999994</v>
      </c>
      <c r="S12056">
        <v>0</v>
      </c>
      <c r="T12056">
        <v>14.088800000000001</v>
      </c>
      <c r="AA12056" t="s">
        <v>465</v>
      </c>
      <c r="AB12056" t="s">
        <v>46</v>
      </c>
      <c r="AC12056" t="b">
        <v>0</v>
      </c>
    </row>
    <row r="12057" spans="1:29" hidden="1" x14ac:dyDescent="0.25">
      <c r="A12057" t="s">
        <v>134</v>
      </c>
      <c r="B12057" t="s">
        <v>611</v>
      </c>
      <c r="C12057" t="s">
        <v>578</v>
      </c>
      <c r="D12057" s="28" t="s">
        <v>619</v>
      </c>
      <c r="E12057" t="s">
        <v>265</v>
      </c>
      <c r="F12057" t="s">
        <v>595</v>
      </c>
      <c r="G12057" t="str">
        <f t="shared" si="966"/>
        <v>SWHC046-01</v>
      </c>
      <c r="H12057" t="str">
        <f t="shared" si="966"/>
        <v>ExAnte2019</v>
      </c>
      <c r="I12057" t="str">
        <f t="shared" si="966"/>
        <v>IOU workpaper</v>
      </c>
      <c r="J12057" s="2">
        <f t="shared" si="963"/>
        <v>43775</v>
      </c>
      <c r="K12057" t="s">
        <v>203</v>
      </c>
      <c r="L12057">
        <f t="shared" si="964"/>
        <v>1</v>
      </c>
      <c r="O12057">
        <v>0</v>
      </c>
      <c r="P12057">
        <v>0</v>
      </c>
      <c r="Q12057">
        <v>0</v>
      </c>
      <c r="R12057">
        <v>88.825000000000003</v>
      </c>
      <c r="S12057">
        <v>0</v>
      </c>
      <c r="T12057">
        <v>9.7649000000000008</v>
      </c>
      <c r="AA12057" t="s">
        <v>465</v>
      </c>
      <c r="AB12057" t="s">
        <v>46</v>
      </c>
      <c r="AC12057" t="b">
        <v>0</v>
      </c>
    </row>
    <row r="12058" spans="1:29" hidden="1" x14ac:dyDescent="0.25">
      <c r="A12058" t="s">
        <v>134</v>
      </c>
      <c r="B12058" t="s">
        <v>611</v>
      </c>
      <c r="C12058" t="s">
        <v>578</v>
      </c>
      <c r="D12058" s="28" t="s">
        <v>619</v>
      </c>
      <c r="E12058" t="s">
        <v>274</v>
      </c>
      <c r="F12058" t="s">
        <v>595</v>
      </c>
      <c r="G12058" t="str">
        <f t="shared" si="966"/>
        <v>SWHC046-01</v>
      </c>
      <c r="H12058" t="str">
        <f t="shared" si="966"/>
        <v>ExAnte2019</v>
      </c>
      <c r="I12058" t="str">
        <f t="shared" si="966"/>
        <v>IOU workpaper</v>
      </c>
      <c r="J12058" s="2">
        <f t="shared" si="963"/>
        <v>43775</v>
      </c>
      <c r="K12058" t="s">
        <v>203</v>
      </c>
      <c r="L12058">
        <f t="shared" si="964"/>
        <v>1</v>
      </c>
      <c r="O12058">
        <v>0</v>
      </c>
      <c r="P12058">
        <v>0</v>
      </c>
      <c r="Q12058">
        <v>0</v>
      </c>
      <c r="R12058">
        <v>104.1075</v>
      </c>
      <c r="S12058">
        <v>0</v>
      </c>
      <c r="T12058">
        <v>13.1671</v>
      </c>
      <c r="AA12058" t="s">
        <v>465</v>
      </c>
      <c r="AB12058" t="s">
        <v>46</v>
      </c>
      <c r="AC12058" t="b">
        <v>0</v>
      </c>
    </row>
    <row r="12059" spans="1:29" hidden="1" x14ac:dyDescent="0.25">
      <c r="A12059" t="s">
        <v>134</v>
      </c>
      <c r="B12059" t="s">
        <v>611</v>
      </c>
      <c r="C12059" t="s">
        <v>578</v>
      </c>
      <c r="D12059" s="28" t="s">
        <v>619</v>
      </c>
      <c r="E12059" t="s">
        <v>282</v>
      </c>
      <c r="F12059" t="s">
        <v>595</v>
      </c>
      <c r="G12059" t="str">
        <f t="shared" si="966"/>
        <v>SWHC046-01</v>
      </c>
      <c r="H12059" t="str">
        <f t="shared" si="966"/>
        <v>ExAnte2019</v>
      </c>
      <c r="I12059" t="str">
        <f t="shared" si="966"/>
        <v>IOU workpaper</v>
      </c>
      <c r="J12059" s="2">
        <f t="shared" si="963"/>
        <v>43775</v>
      </c>
      <c r="K12059" t="s">
        <v>203</v>
      </c>
      <c r="L12059">
        <f t="shared" si="964"/>
        <v>1</v>
      </c>
      <c r="O12059">
        <v>0</v>
      </c>
      <c r="P12059">
        <v>0</v>
      </c>
      <c r="Q12059">
        <v>0</v>
      </c>
      <c r="R12059">
        <v>109.8456</v>
      </c>
      <c r="S12059">
        <v>0</v>
      </c>
      <c r="T12059">
        <v>15.040699999999999</v>
      </c>
      <c r="AA12059" t="s">
        <v>465</v>
      </c>
      <c r="AB12059" t="s">
        <v>46</v>
      </c>
      <c r="AC12059" t="b">
        <v>0</v>
      </c>
    </row>
    <row r="12060" spans="1:29" hidden="1" x14ac:dyDescent="0.25">
      <c r="A12060" t="s">
        <v>134</v>
      </c>
      <c r="B12060" t="s">
        <v>611</v>
      </c>
      <c r="C12060" t="s">
        <v>578</v>
      </c>
      <c r="D12060" s="28" t="s">
        <v>619</v>
      </c>
      <c r="E12060" t="s">
        <v>290</v>
      </c>
      <c r="F12060" t="s">
        <v>595</v>
      </c>
      <c r="G12060" t="str">
        <f t="shared" si="966"/>
        <v>SWHC046-01</v>
      </c>
      <c r="H12060" t="str">
        <f t="shared" si="966"/>
        <v>ExAnte2019</v>
      </c>
      <c r="I12060" t="str">
        <f t="shared" si="966"/>
        <v>IOU workpaper</v>
      </c>
      <c r="J12060" s="2">
        <f t="shared" si="963"/>
        <v>43775</v>
      </c>
      <c r="K12060" t="s">
        <v>203</v>
      </c>
      <c r="L12060">
        <f t="shared" si="964"/>
        <v>1</v>
      </c>
      <c r="O12060">
        <v>0</v>
      </c>
      <c r="P12060">
        <v>0</v>
      </c>
      <c r="Q12060">
        <v>0</v>
      </c>
      <c r="R12060">
        <v>103.91330000000001</v>
      </c>
      <c r="S12060">
        <v>0</v>
      </c>
      <c r="T12060">
        <v>18.774100000000001</v>
      </c>
      <c r="AA12060" t="s">
        <v>465</v>
      </c>
      <c r="AB12060" t="s">
        <v>46</v>
      </c>
      <c r="AC12060" t="b">
        <v>0</v>
      </c>
    </row>
    <row r="12061" spans="1:29" hidden="1" x14ac:dyDescent="0.25">
      <c r="A12061" t="s">
        <v>134</v>
      </c>
      <c r="B12061" t="s">
        <v>611</v>
      </c>
      <c r="C12061" t="s">
        <v>578</v>
      </c>
      <c r="D12061" s="28" t="s">
        <v>619</v>
      </c>
      <c r="E12061" t="s">
        <v>298</v>
      </c>
      <c r="F12061" t="s">
        <v>595</v>
      </c>
      <c r="G12061" t="str">
        <f t="shared" si="966"/>
        <v>SWHC046-01</v>
      </c>
      <c r="H12061" t="str">
        <f t="shared" si="966"/>
        <v>ExAnte2019</v>
      </c>
      <c r="I12061" t="str">
        <f t="shared" si="966"/>
        <v>IOU workpaper</v>
      </c>
      <c r="J12061" s="2">
        <f t="shared" si="963"/>
        <v>43775</v>
      </c>
      <c r="K12061" t="s">
        <v>203</v>
      </c>
      <c r="L12061">
        <f t="shared" si="964"/>
        <v>1</v>
      </c>
      <c r="O12061">
        <v>0</v>
      </c>
      <c r="P12061">
        <v>0</v>
      </c>
      <c r="Q12061">
        <v>0</v>
      </c>
      <c r="R12061">
        <v>-7.4829999999999997</v>
      </c>
      <c r="S12061">
        <v>0</v>
      </c>
      <c r="T12061">
        <v>42.162999999999997</v>
      </c>
      <c r="AA12061" t="s">
        <v>465</v>
      </c>
      <c r="AB12061" t="s">
        <v>46</v>
      </c>
      <c r="AC12061" t="b">
        <v>0</v>
      </c>
    </row>
    <row r="12062" spans="1:29" hidden="1" x14ac:dyDescent="0.25">
      <c r="A12062" t="s">
        <v>134</v>
      </c>
      <c r="B12062" t="s">
        <v>611</v>
      </c>
      <c r="C12062" t="s">
        <v>578</v>
      </c>
      <c r="D12062" s="28" t="s">
        <v>619</v>
      </c>
      <c r="E12062" t="s">
        <v>306</v>
      </c>
      <c r="F12062" t="s">
        <v>595</v>
      </c>
      <c r="G12062" t="str">
        <f t="shared" si="966"/>
        <v>SWHC046-01</v>
      </c>
      <c r="H12062" t="str">
        <f t="shared" si="966"/>
        <v>ExAnte2019</v>
      </c>
      <c r="I12062" t="str">
        <f t="shared" si="966"/>
        <v>IOU workpaper</v>
      </c>
      <c r="J12062" s="2">
        <f t="shared" si="963"/>
        <v>43775</v>
      </c>
      <c r="K12062" t="s">
        <v>203</v>
      </c>
      <c r="L12062">
        <f t="shared" si="964"/>
        <v>1</v>
      </c>
      <c r="O12062">
        <v>0</v>
      </c>
      <c r="P12062">
        <v>0</v>
      </c>
      <c r="Q12062">
        <v>0</v>
      </c>
      <c r="R12062">
        <v>-36.574800000000003</v>
      </c>
      <c r="S12062">
        <v>0</v>
      </c>
      <c r="T12062">
        <v>44.719099999999997</v>
      </c>
      <c r="AA12062" t="s">
        <v>465</v>
      </c>
      <c r="AB12062" t="s">
        <v>46</v>
      </c>
      <c r="AC12062" t="b">
        <v>0</v>
      </c>
    </row>
    <row r="12063" spans="1:29" hidden="1" x14ac:dyDescent="0.25">
      <c r="A12063" t="s">
        <v>134</v>
      </c>
      <c r="B12063" t="s">
        <v>611</v>
      </c>
      <c r="C12063" t="s">
        <v>578</v>
      </c>
      <c r="D12063" s="28" t="s">
        <v>619</v>
      </c>
      <c r="E12063" t="s">
        <v>314</v>
      </c>
      <c r="F12063" t="s">
        <v>595</v>
      </c>
      <c r="G12063" t="str">
        <f t="shared" si="966"/>
        <v>SWHC046-01</v>
      </c>
      <c r="H12063" t="str">
        <f t="shared" si="966"/>
        <v>ExAnte2019</v>
      </c>
      <c r="I12063" t="str">
        <f t="shared" si="966"/>
        <v>IOU workpaper</v>
      </c>
      <c r="J12063" s="2">
        <f t="shared" si="963"/>
        <v>43775</v>
      </c>
      <c r="K12063" t="s">
        <v>203</v>
      </c>
      <c r="L12063">
        <f t="shared" si="964"/>
        <v>1</v>
      </c>
      <c r="O12063">
        <v>0</v>
      </c>
      <c r="P12063">
        <v>0</v>
      </c>
      <c r="Q12063">
        <v>0</v>
      </c>
      <c r="R12063">
        <v>25.046700000000001</v>
      </c>
      <c r="S12063">
        <v>0</v>
      </c>
      <c r="T12063">
        <v>36.996200000000002</v>
      </c>
      <c r="AA12063" t="s">
        <v>465</v>
      </c>
      <c r="AB12063" t="s">
        <v>46</v>
      </c>
      <c r="AC12063" t="b">
        <v>0</v>
      </c>
    </row>
    <row r="12064" spans="1:29" hidden="1" x14ac:dyDescent="0.25">
      <c r="A12064" t="s">
        <v>134</v>
      </c>
      <c r="B12064" t="s">
        <v>611</v>
      </c>
      <c r="C12064" t="s">
        <v>578</v>
      </c>
      <c r="D12064" s="28" t="s">
        <v>619</v>
      </c>
      <c r="E12064" t="s">
        <v>322</v>
      </c>
      <c r="F12064" t="s">
        <v>595</v>
      </c>
      <c r="G12064" t="str">
        <f t="shared" si="966"/>
        <v>SWHC046-01</v>
      </c>
      <c r="H12064" t="str">
        <f t="shared" si="966"/>
        <v>ExAnte2019</v>
      </c>
      <c r="I12064" t="str">
        <f t="shared" si="966"/>
        <v>IOU workpaper</v>
      </c>
      <c r="J12064" s="2">
        <f t="shared" si="963"/>
        <v>43775</v>
      </c>
      <c r="K12064" t="s">
        <v>203</v>
      </c>
      <c r="L12064">
        <f t="shared" si="964"/>
        <v>1</v>
      </c>
      <c r="O12064">
        <v>0</v>
      </c>
      <c r="P12064">
        <v>0</v>
      </c>
      <c r="Q12064">
        <v>0</v>
      </c>
      <c r="R12064">
        <v>8.0783000000000005</v>
      </c>
      <c r="S12064">
        <v>0</v>
      </c>
      <c r="T12064">
        <v>38.735100000000003</v>
      </c>
      <c r="AA12064" t="s">
        <v>465</v>
      </c>
      <c r="AB12064" t="s">
        <v>46</v>
      </c>
      <c r="AC12064" t="b">
        <v>0</v>
      </c>
    </row>
    <row r="12065" spans="1:29" hidden="1" x14ac:dyDescent="0.25">
      <c r="A12065" t="s">
        <v>134</v>
      </c>
      <c r="B12065" t="s">
        <v>611</v>
      </c>
      <c r="C12065" t="s">
        <v>578</v>
      </c>
      <c r="D12065" s="28" t="s">
        <v>619</v>
      </c>
      <c r="E12065" t="s">
        <v>330</v>
      </c>
      <c r="F12065" t="s">
        <v>595</v>
      </c>
      <c r="G12065" t="str">
        <f t="shared" si="966"/>
        <v>SWHC046-01</v>
      </c>
      <c r="H12065" t="str">
        <f t="shared" si="966"/>
        <v>ExAnte2019</v>
      </c>
      <c r="I12065" t="str">
        <f t="shared" si="966"/>
        <v>IOU workpaper</v>
      </c>
      <c r="J12065" s="2">
        <f t="shared" si="963"/>
        <v>43775</v>
      </c>
      <c r="K12065" t="s">
        <v>203</v>
      </c>
      <c r="L12065">
        <f t="shared" si="964"/>
        <v>1</v>
      </c>
      <c r="O12065">
        <v>0</v>
      </c>
      <c r="P12065">
        <v>0</v>
      </c>
      <c r="Q12065">
        <v>0</v>
      </c>
      <c r="R12065">
        <v>238.2347</v>
      </c>
      <c r="S12065">
        <v>0</v>
      </c>
      <c r="T12065">
        <v>5.6009000000000002</v>
      </c>
      <c r="AA12065" t="s">
        <v>465</v>
      </c>
      <c r="AB12065" t="s">
        <v>46</v>
      </c>
      <c r="AC12065" t="b">
        <v>0</v>
      </c>
    </row>
    <row r="12066" spans="1:29" hidden="1" x14ac:dyDescent="0.25">
      <c r="A12066" t="s">
        <v>134</v>
      </c>
      <c r="B12066" t="s">
        <v>611</v>
      </c>
      <c r="C12066" t="s">
        <v>578</v>
      </c>
      <c r="D12066" s="28" t="s">
        <v>619</v>
      </c>
      <c r="E12066" t="s">
        <v>338</v>
      </c>
      <c r="F12066" t="s">
        <v>595</v>
      </c>
      <c r="G12066" t="str">
        <f t="shared" si="966"/>
        <v>SWHC046-01</v>
      </c>
      <c r="H12066" t="str">
        <f t="shared" si="966"/>
        <v>ExAnte2019</v>
      </c>
      <c r="I12066" t="str">
        <f t="shared" si="966"/>
        <v>IOU workpaper</v>
      </c>
      <c r="J12066" s="2">
        <f t="shared" si="963"/>
        <v>43775</v>
      </c>
      <c r="K12066" t="s">
        <v>203</v>
      </c>
      <c r="L12066">
        <f t="shared" si="964"/>
        <v>1</v>
      </c>
      <c r="O12066">
        <v>0</v>
      </c>
      <c r="P12066">
        <v>0</v>
      </c>
      <c r="Q12066">
        <v>0</v>
      </c>
      <c r="R12066">
        <v>-458.73259999999999</v>
      </c>
      <c r="S12066">
        <v>0</v>
      </c>
      <c r="T12066">
        <v>100.2565</v>
      </c>
      <c r="AA12066" t="s">
        <v>465</v>
      </c>
      <c r="AB12066" t="s">
        <v>46</v>
      </c>
      <c r="AC12066" t="b">
        <v>0</v>
      </c>
    </row>
    <row r="12067" spans="1:29" hidden="1" x14ac:dyDescent="0.25">
      <c r="A12067" t="s">
        <v>134</v>
      </c>
      <c r="B12067" t="s">
        <v>611</v>
      </c>
      <c r="C12067" t="s">
        <v>579</v>
      </c>
      <c r="D12067" s="28" t="s">
        <v>619</v>
      </c>
      <c r="E12067" t="s">
        <v>202</v>
      </c>
      <c r="F12067" t="s">
        <v>595</v>
      </c>
      <c r="G12067" t="str">
        <f t="shared" si="966"/>
        <v>SWHC046-01</v>
      </c>
      <c r="H12067" t="str">
        <f t="shared" si="966"/>
        <v>ExAnte2019</v>
      </c>
      <c r="I12067" t="str">
        <f t="shared" si="966"/>
        <v>IOU workpaper</v>
      </c>
      <c r="J12067" s="2">
        <f t="shared" si="963"/>
        <v>43775</v>
      </c>
      <c r="K12067" t="s">
        <v>203</v>
      </c>
      <c r="L12067">
        <f t="shared" si="964"/>
        <v>1</v>
      </c>
      <c r="O12067">
        <v>0</v>
      </c>
      <c r="P12067">
        <v>0</v>
      </c>
      <c r="Q12067">
        <v>0</v>
      </c>
      <c r="R12067">
        <v>-200.38130000000001</v>
      </c>
      <c r="S12067">
        <v>0</v>
      </c>
      <c r="T12067">
        <v>89.368899999999996</v>
      </c>
      <c r="AA12067" t="s">
        <v>465</v>
      </c>
      <c r="AB12067" t="s">
        <v>46</v>
      </c>
      <c r="AC12067" t="b">
        <v>0</v>
      </c>
    </row>
    <row r="12068" spans="1:29" hidden="1" x14ac:dyDescent="0.25">
      <c r="A12068" t="s">
        <v>134</v>
      </c>
      <c r="B12068" t="s">
        <v>611</v>
      </c>
      <c r="C12068" t="s">
        <v>579</v>
      </c>
      <c r="D12068" s="28" t="s">
        <v>619</v>
      </c>
      <c r="E12068" t="s">
        <v>224</v>
      </c>
      <c r="F12068" t="s">
        <v>595</v>
      </c>
      <c r="G12068" t="str">
        <f t="shared" si="966"/>
        <v>SWHC046-01</v>
      </c>
      <c r="H12068" t="str">
        <f t="shared" si="966"/>
        <v>ExAnte2019</v>
      </c>
      <c r="I12068" t="str">
        <f t="shared" si="966"/>
        <v>IOU workpaper</v>
      </c>
      <c r="J12068" s="2">
        <f t="shared" si="963"/>
        <v>43775</v>
      </c>
      <c r="K12068" t="s">
        <v>203</v>
      </c>
      <c r="L12068">
        <f t="shared" si="964"/>
        <v>1</v>
      </c>
      <c r="O12068">
        <v>0</v>
      </c>
      <c r="P12068">
        <v>0</v>
      </c>
      <c r="Q12068">
        <v>0</v>
      </c>
      <c r="R12068">
        <v>-17.779399999999999</v>
      </c>
      <c r="S12068">
        <v>0</v>
      </c>
      <c r="T12068">
        <v>55.604700000000001</v>
      </c>
      <c r="AA12068" t="s">
        <v>465</v>
      </c>
      <c r="AB12068" t="s">
        <v>46</v>
      </c>
      <c r="AC12068" t="b">
        <v>0</v>
      </c>
    </row>
    <row r="12069" spans="1:29" hidden="1" x14ac:dyDescent="0.25">
      <c r="A12069" t="s">
        <v>134</v>
      </c>
      <c r="B12069" t="s">
        <v>611</v>
      </c>
      <c r="C12069" t="s">
        <v>579</v>
      </c>
      <c r="D12069" s="28" t="s">
        <v>619</v>
      </c>
      <c r="E12069" t="s">
        <v>232</v>
      </c>
      <c r="F12069" t="s">
        <v>595</v>
      </c>
      <c r="G12069" t="str">
        <f t="shared" si="966"/>
        <v>SWHC046-01</v>
      </c>
      <c r="H12069" t="str">
        <f t="shared" si="966"/>
        <v>ExAnte2019</v>
      </c>
      <c r="I12069" t="str">
        <f t="shared" si="966"/>
        <v>IOU workpaper</v>
      </c>
      <c r="J12069" s="2">
        <f t="shared" si="963"/>
        <v>43775</v>
      </c>
      <c r="K12069" t="s">
        <v>203</v>
      </c>
      <c r="L12069">
        <f t="shared" si="964"/>
        <v>1</v>
      </c>
      <c r="O12069">
        <v>0</v>
      </c>
      <c r="P12069">
        <v>0</v>
      </c>
      <c r="Q12069">
        <v>0</v>
      </c>
      <c r="R12069">
        <v>11.368399999999999</v>
      </c>
      <c r="S12069">
        <v>0</v>
      </c>
      <c r="T12069">
        <v>44.8245</v>
      </c>
      <c r="AA12069" t="s">
        <v>465</v>
      </c>
      <c r="AB12069" t="s">
        <v>46</v>
      </c>
      <c r="AC12069" t="b">
        <v>0</v>
      </c>
    </row>
    <row r="12070" spans="1:29" hidden="1" x14ac:dyDescent="0.25">
      <c r="A12070" t="s">
        <v>134</v>
      </c>
      <c r="B12070" t="s">
        <v>611</v>
      </c>
      <c r="C12070" t="s">
        <v>579</v>
      </c>
      <c r="D12070" s="28" t="s">
        <v>619</v>
      </c>
      <c r="E12070" t="s">
        <v>240</v>
      </c>
      <c r="F12070" t="s">
        <v>595</v>
      </c>
      <c r="G12070" t="str">
        <f t="shared" ref="G12070:I12085" si="967">G12069</f>
        <v>SWHC046-01</v>
      </c>
      <c r="H12070" t="str">
        <f t="shared" si="967"/>
        <v>ExAnte2019</v>
      </c>
      <c r="I12070" t="str">
        <f t="shared" si="967"/>
        <v>IOU workpaper</v>
      </c>
      <c r="J12070" s="2">
        <f t="shared" si="963"/>
        <v>43775</v>
      </c>
      <c r="K12070" t="s">
        <v>203</v>
      </c>
      <c r="L12070">
        <f t="shared" si="964"/>
        <v>1</v>
      </c>
      <c r="O12070">
        <v>0</v>
      </c>
      <c r="P12070">
        <v>0</v>
      </c>
      <c r="Q12070">
        <v>0</v>
      </c>
      <c r="R12070">
        <v>45.071100000000001</v>
      </c>
      <c r="S12070">
        <v>0</v>
      </c>
      <c r="T12070">
        <v>40.877200000000002</v>
      </c>
      <c r="AA12070" t="s">
        <v>465</v>
      </c>
      <c r="AB12070" t="s">
        <v>46</v>
      </c>
      <c r="AC12070" t="b">
        <v>0</v>
      </c>
    </row>
    <row r="12071" spans="1:29" hidden="1" x14ac:dyDescent="0.25">
      <c r="A12071" t="s">
        <v>134</v>
      </c>
      <c r="B12071" t="s">
        <v>611</v>
      </c>
      <c r="C12071" t="s">
        <v>579</v>
      </c>
      <c r="D12071" s="28" t="s">
        <v>619</v>
      </c>
      <c r="E12071" t="s">
        <v>248</v>
      </c>
      <c r="F12071" t="s">
        <v>595</v>
      </c>
      <c r="G12071" t="str">
        <f t="shared" si="967"/>
        <v>SWHC046-01</v>
      </c>
      <c r="H12071" t="str">
        <f t="shared" si="967"/>
        <v>ExAnte2019</v>
      </c>
      <c r="I12071" t="str">
        <f t="shared" si="967"/>
        <v>IOU workpaper</v>
      </c>
      <c r="J12071" s="2">
        <f t="shared" si="963"/>
        <v>43775</v>
      </c>
      <c r="K12071" t="s">
        <v>203</v>
      </c>
      <c r="L12071">
        <f t="shared" si="964"/>
        <v>1</v>
      </c>
      <c r="O12071">
        <v>0</v>
      </c>
      <c r="P12071">
        <v>0</v>
      </c>
      <c r="Q12071">
        <v>0</v>
      </c>
      <c r="R12071">
        <v>-8.6446000000000005</v>
      </c>
      <c r="S12071">
        <v>0</v>
      </c>
      <c r="T12071">
        <v>45.866799999999998</v>
      </c>
      <c r="AA12071" t="s">
        <v>465</v>
      </c>
      <c r="AB12071" t="s">
        <v>46</v>
      </c>
      <c r="AC12071" t="b">
        <v>0</v>
      </c>
    </row>
    <row r="12072" spans="1:29" hidden="1" x14ac:dyDescent="0.25">
      <c r="A12072" t="s">
        <v>134</v>
      </c>
      <c r="B12072" t="s">
        <v>611</v>
      </c>
      <c r="C12072" t="s">
        <v>579</v>
      </c>
      <c r="D12072" s="28" t="s">
        <v>619</v>
      </c>
      <c r="E12072" t="s">
        <v>256</v>
      </c>
      <c r="F12072" t="s">
        <v>595</v>
      </c>
      <c r="G12072" t="str">
        <f t="shared" si="967"/>
        <v>SWHC046-01</v>
      </c>
      <c r="H12072" t="str">
        <f t="shared" si="967"/>
        <v>ExAnte2019</v>
      </c>
      <c r="I12072" t="str">
        <f t="shared" si="967"/>
        <v>IOU workpaper</v>
      </c>
      <c r="J12072" s="2">
        <f t="shared" si="963"/>
        <v>43775</v>
      </c>
      <c r="K12072" t="s">
        <v>203</v>
      </c>
      <c r="L12072">
        <f t="shared" si="964"/>
        <v>1</v>
      </c>
      <c r="O12072">
        <v>0</v>
      </c>
      <c r="P12072">
        <v>0</v>
      </c>
      <c r="Q12072">
        <v>0</v>
      </c>
      <c r="R12072">
        <v>152.07320000000001</v>
      </c>
      <c r="S12072">
        <v>0</v>
      </c>
      <c r="T12072">
        <v>19.222300000000001</v>
      </c>
      <c r="AA12072" t="s">
        <v>465</v>
      </c>
      <c r="AB12072" t="s">
        <v>46</v>
      </c>
      <c r="AC12072" t="b">
        <v>0</v>
      </c>
    </row>
    <row r="12073" spans="1:29" hidden="1" x14ac:dyDescent="0.25">
      <c r="A12073" t="s">
        <v>134</v>
      </c>
      <c r="B12073" t="s">
        <v>611</v>
      </c>
      <c r="C12073" t="s">
        <v>579</v>
      </c>
      <c r="D12073" s="28" t="s">
        <v>619</v>
      </c>
      <c r="E12073" t="s">
        <v>265</v>
      </c>
      <c r="F12073" t="s">
        <v>595</v>
      </c>
      <c r="G12073" t="str">
        <f t="shared" si="967"/>
        <v>SWHC046-01</v>
      </c>
      <c r="H12073" t="str">
        <f t="shared" si="967"/>
        <v>ExAnte2019</v>
      </c>
      <c r="I12073" t="str">
        <f t="shared" si="967"/>
        <v>IOU workpaper</v>
      </c>
      <c r="J12073" s="2">
        <f t="shared" si="963"/>
        <v>43775</v>
      </c>
      <c r="K12073" t="s">
        <v>203</v>
      </c>
      <c r="L12073">
        <f t="shared" si="964"/>
        <v>1</v>
      </c>
      <c r="O12073">
        <v>0</v>
      </c>
      <c r="P12073">
        <v>0</v>
      </c>
      <c r="Q12073">
        <v>0</v>
      </c>
      <c r="R12073">
        <v>150.42250000000001</v>
      </c>
      <c r="S12073">
        <v>0</v>
      </c>
      <c r="T12073">
        <v>13.8217</v>
      </c>
      <c r="AA12073" t="s">
        <v>465</v>
      </c>
      <c r="AB12073" t="s">
        <v>46</v>
      </c>
      <c r="AC12073" t="b">
        <v>0</v>
      </c>
    </row>
    <row r="12074" spans="1:29" hidden="1" x14ac:dyDescent="0.25">
      <c r="A12074" t="s">
        <v>134</v>
      </c>
      <c r="B12074" t="s">
        <v>611</v>
      </c>
      <c r="C12074" t="s">
        <v>579</v>
      </c>
      <c r="D12074" s="28" t="s">
        <v>619</v>
      </c>
      <c r="E12074" t="s">
        <v>274</v>
      </c>
      <c r="F12074" t="s">
        <v>595</v>
      </c>
      <c r="G12074" t="str">
        <f t="shared" si="967"/>
        <v>SWHC046-01</v>
      </c>
      <c r="H12074" t="str">
        <f t="shared" si="967"/>
        <v>ExAnte2019</v>
      </c>
      <c r="I12074" t="str">
        <f t="shared" si="967"/>
        <v>IOU workpaper</v>
      </c>
      <c r="J12074" s="2">
        <f t="shared" si="963"/>
        <v>43775</v>
      </c>
      <c r="K12074" t="s">
        <v>203</v>
      </c>
      <c r="L12074">
        <f t="shared" si="964"/>
        <v>1</v>
      </c>
      <c r="O12074">
        <v>0</v>
      </c>
      <c r="P12074">
        <v>0</v>
      </c>
      <c r="Q12074">
        <v>0</v>
      </c>
      <c r="R12074">
        <v>180.03059999999999</v>
      </c>
      <c r="S12074">
        <v>0</v>
      </c>
      <c r="T12074">
        <v>18.557300000000001</v>
      </c>
      <c r="AA12074" t="s">
        <v>465</v>
      </c>
      <c r="AB12074" t="s">
        <v>46</v>
      </c>
      <c r="AC12074" t="b">
        <v>0</v>
      </c>
    </row>
    <row r="12075" spans="1:29" hidden="1" x14ac:dyDescent="0.25">
      <c r="A12075" t="s">
        <v>134</v>
      </c>
      <c r="B12075" t="s">
        <v>611</v>
      </c>
      <c r="C12075" t="s">
        <v>579</v>
      </c>
      <c r="D12075" s="28" t="s">
        <v>619</v>
      </c>
      <c r="E12075" t="s">
        <v>282</v>
      </c>
      <c r="F12075" t="s">
        <v>595</v>
      </c>
      <c r="G12075" t="str">
        <f t="shared" si="967"/>
        <v>SWHC046-01</v>
      </c>
      <c r="H12075" t="str">
        <f t="shared" si="967"/>
        <v>ExAnte2019</v>
      </c>
      <c r="I12075" t="str">
        <f t="shared" si="967"/>
        <v>IOU workpaper</v>
      </c>
      <c r="J12075" s="2">
        <f t="shared" si="963"/>
        <v>43775</v>
      </c>
      <c r="K12075" t="s">
        <v>203</v>
      </c>
      <c r="L12075">
        <f t="shared" si="964"/>
        <v>1</v>
      </c>
      <c r="O12075">
        <v>0</v>
      </c>
      <c r="P12075">
        <v>0</v>
      </c>
      <c r="Q12075">
        <v>0</v>
      </c>
      <c r="R12075">
        <v>196.03020000000001</v>
      </c>
      <c r="S12075">
        <v>0</v>
      </c>
      <c r="T12075">
        <v>20.047499999999999</v>
      </c>
      <c r="AA12075" t="s">
        <v>465</v>
      </c>
      <c r="AB12075" t="s">
        <v>46</v>
      </c>
      <c r="AC12075" t="b">
        <v>0</v>
      </c>
    </row>
    <row r="12076" spans="1:29" hidden="1" x14ac:dyDescent="0.25">
      <c r="A12076" t="s">
        <v>134</v>
      </c>
      <c r="B12076" t="s">
        <v>611</v>
      </c>
      <c r="C12076" t="s">
        <v>579</v>
      </c>
      <c r="D12076" s="28" t="s">
        <v>619</v>
      </c>
      <c r="E12076" t="s">
        <v>290</v>
      </c>
      <c r="F12076" t="s">
        <v>595</v>
      </c>
      <c r="G12076" t="str">
        <f t="shared" si="967"/>
        <v>SWHC046-01</v>
      </c>
      <c r="H12076" t="str">
        <f t="shared" si="967"/>
        <v>ExAnte2019</v>
      </c>
      <c r="I12076" t="str">
        <f t="shared" si="967"/>
        <v>IOU workpaper</v>
      </c>
      <c r="J12076" s="2">
        <f t="shared" si="963"/>
        <v>43775</v>
      </c>
      <c r="K12076" t="s">
        <v>203</v>
      </c>
      <c r="L12076">
        <f t="shared" si="964"/>
        <v>1</v>
      </c>
      <c r="O12076">
        <v>0</v>
      </c>
      <c r="P12076">
        <v>0</v>
      </c>
      <c r="Q12076">
        <v>0</v>
      </c>
      <c r="R12076">
        <v>211.07679999999999</v>
      </c>
      <c r="S12076">
        <v>0</v>
      </c>
      <c r="T12076">
        <v>21.2498</v>
      </c>
      <c r="AA12076" t="s">
        <v>465</v>
      </c>
      <c r="AB12076" t="s">
        <v>46</v>
      </c>
      <c r="AC12076" t="b">
        <v>0</v>
      </c>
    </row>
    <row r="12077" spans="1:29" hidden="1" x14ac:dyDescent="0.25">
      <c r="A12077" t="s">
        <v>134</v>
      </c>
      <c r="B12077" t="s">
        <v>611</v>
      </c>
      <c r="C12077" t="s">
        <v>579</v>
      </c>
      <c r="D12077" s="28" t="s">
        <v>619</v>
      </c>
      <c r="E12077" t="s">
        <v>298</v>
      </c>
      <c r="F12077" t="s">
        <v>595</v>
      </c>
      <c r="G12077" t="str">
        <f t="shared" si="967"/>
        <v>SWHC046-01</v>
      </c>
      <c r="H12077" t="str">
        <f t="shared" si="967"/>
        <v>ExAnte2019</v>
      </c>
      <c r="I12077" t="str">
        <f t="shared" si="967"/>
        <v>IOU workpaper</v>
      </c>
      <c r="J12077" s="2">
        <f t="shared" si="963"/>
        <v>43775</v>
      </c>
      <c r="K12077" t="s">
        <v>203</v>
      </c>
      <c r="L12077">
        <f t="shared" si="964"/>
        <v>1</v>
      </c>
      <c r="O12077">
        <v>0</v>
      </c>
      <c r="P12077">
        <v>0</v>
      </c>
      <c r="Q12077">
        <v>0</v>
      </c>
      <c r="R12077">
        <v>124.6567</v>
      </c>
      <c r="S12077">
        <v>0</v>
      </c>
      <c r="T12077">
        <v>43.034599999999998</v>
      </c>
      <c r="AA12077" t="s">
        <v>465</v>
      </c>
      <c r="AB12077" t="s">
        <v>46</v>
      </c>
      <c r="AC12077" t="b">
        <v>0</v>
      </c>
    </row>
    <row r="12078" spans="1:29" hidden="1" x14ac:dyDescent="0.25">
      <c r="A12078" t="s">
        <v>134</v>
      </c>
      <c r="B12078" t="s">
        <v>611</v>
      </c>
      <c r="C12078" t="s">
        <v>579</v>
      </c>
      <c r="D12078" s="28" t="s">
        <v>619</v>
      </c>
      <c r="E12078" t="s">
        <v>306</v>
      </c>
      <c r="F12078" t="s">
        <v>595</v>
      </c>
      <c r="G12078" t="str">
        <f t="shared" si="967"/>
        <v>SWHC046-01</v>
      </c>
      <c r="H12078" t="str">
        <f t="shared" si="967"/>
        <v>ExAnte2019</v>
      </c>
      <c r="I12078" t="str">
        <f t="shared" si="967"/>
        <v>IOU workpaper</v>
      </c>
      <c r="J12078" s="2">
        <f t="shared" si="963"/>
        <v>43775</v>
      </c>
      <c r="K12078" t="s">
        <v>203</v>
      </c>
      <c r="L12078">
        <f t="shared" si="964"/>
        <v>1</v>
      </c>
      <c r="O12078">
        <v>0</v>
      </c>
      <c r="P12078">
        <v>0</v>
      </c>
      <c r="Q12078">
        <v>0</v>
      </c>
      <c r="R12078">
        <v>76.206100000000006</v>
      </c>
      <c r="S12078">
        <v>0</v>
      </c>
      <c r="T12078">
        <v>46.1267</v>
      </c>
      <c r="AA12078" t="s">
        <v>465</v>
      </c>
      <c r="AB12078" t="s">
        <v>46</v>
      </c>
      <c r="AC12078" t="b">
        <v>0</v>
      </c>
    </row>
    <row r="12079" spans="1:29" hidden="1" x14ac:dyDescent="0.25">
      <c r="A12079" t="s">
        <v>134</v>
      </c>
      <c r="B12079" t="s">
        <v>611</v>
      </c>
      <c r="C12079" t="s">
        <v>579</v>
      </c>
      <c r="D12079" s="28" t="s">
        <v>619</v>
      </c>
      <c r="E12079" t="s">
        <v>314</v>
      </c>
      <c r="F12079" t="s">
        <v>595</v>
      </c>
      <c r="G12079" t="str">
        <f t="shared" si="967"/>
        <v>SWHC046-01</v>
      </c>
      <c r="H12079" t="str">
        <f t="shared" si="967"/>
        <v>ExAnte2019</v>
      </c>
      <c r="I12079" t="str">
        <f t="shared" si="967"/>
        <v>IOU workpaper</v>
      </c>
      <c r="J12079" s="2">
        <f t="shared" si="963"/>
        <v>43775</v>
      </c>
      <c r="K12079" t="s">
        <v>203</v>
      </c>
      <c r="L12079">
        <f t="shared" si="964"/>
        <v>1</v>
      </c>
      <c r="O12079">
        <v>0</v>
      </c>
      <c r="P12079">
        <v>0</v>
      </c>
      <c r="Q12079">
        <v>0</v>
      </c>
      <c r="R12079">
        <v>153.9502</v>
      </c>
      <c r="S12079">
        <v>0</v>
      </c>
      <c r="T12079">
        <v>37.8155</v>
      </c>
      <c r="AA12079" t="s">
        <v>465</v>
      </c>
      <c r="AB12079" t="s">
        <v>46</v>
      </c>
      <c r="AC12079" t="b">
        <v>0</v>
      </c>
    </row>
    <row r="12080" spans="1:29" hidden="1" x14ac:dyDescent="0.25">
      <c r="A12080" t="s">
        <v>134</v>
      </c>
      <c r="B12080" t="s">
        <v>611</v>
      </c>
      <c r="C12080" t="s">
        <v>579</v>
      </c>
      <c r="D12080" s="28" t="s">
        <v>619</v>
      </c>
      <c r="E12080" t="s">
        <v>322</v>
      </c>
      <c r="F12080" t="s">
        <v>595</v>
      </c>
      <c r="G12080" t="str">
        <f t="shared" si="967"/>
        <v>SWHC046-01</v>
      </c>
      <c r="H12080" t="str">
        <f t="shared" si="967"/>
        <v>ExAnte2019</v>
      </c>
      <c r="I12080" t="str">
        <f t="shared" si="967"/>
        <v>IOU workpaper</v>
      </c>
      <c r="J12080" s="2">
        <f t="shared" si="963"/>
        <v>43775</v>
      </c>
      <c r="K12080" t="s">
        <v>203</v>
      </c>
      <c r="L12080">
        <f t="shared" si="964"/>
        <v>1</v>
      </c>
      <c r="O12080">
        <v>0</v>
      </c>
      <c r="P12080">
        <v>0</v>
      </c>
      <c r="Q12080">
        <v>0</v>
      </c>
      <c r="R12080">
        <v>129.7285</v>
      </c>
      <c r="S12080">
        <v>0</v>
      </c>
      <c r="T12080">
        <v>40.944299999999998</v>
      </c>
      <c r="AA12080" t="s">
        <v>465</v>
      </c>
      <c r="AB12080" t="s">
        <v>46</v>
      </c>
      <c r="AC12080" t="b">
        <v>0</v>
      </c>
    </row>
    <row r="12081" spans="1:29" hidden="1" x14ac:dyDescent="0.25">
      <c r="A12081" t="s">
        <v>134</v>
      </c>
      <c r="B12081" t="s">
        <v>611</v>
      </c>
      <c r="C12081" t="s">
        <v>579</v>
      </c>
      <c r="D12081" s="28" t="s">
        <v>619</v>
      </c>
      <c r="E12081" t="s">
        <v>330</v>
      </c>
      <c r="F12081" t="s">
        <v>595</v>
      </c>
      <c r="G12081" t="str">
        <f t="shared" si="967"/>
        <v>SWHC046-01</v>
      </c>
      <c r="H12081" t="str">
        <f t="shared" si="967"/>
        <v>ExAnte2019</v>
      </c>
      <c r="I12081" t="str">
        <f t="shared" si="967"/>
        <v>IOU workpaper</v>
      </c>
      <c r="J12081" s="2">
        <f t="shared" si="963"/>
        <v>43775</v>
      </c>
      <c r="K12081" t="s">
        <v>203</v>
      </c>
      <c r="L12081">
        <f t="shared" si="964"/>
        <v>1</v>
      </c>
      <c r="O12081">
        <v>0</v>
      </c>
      <c r="P12081">
        <v>0</v>
      </c>
      <c r="Q12081">
        <v>0</v>
      </c>
      <c r="R12081">
        <v>403.14030000000002</v>
      </c>
      <c r="S12081">
        <v>0</v>
      </c>
      <c r="T12081">
        <v>6.2621000000000002</v>
      </c>
      <c r="AA12081" t="s">
        <v>465</v>
      </c>
      <c r="AB12081" t="s">
        <v>46</v>
      </c>
      <c r="AC12081" t="b">
        <v>0</v>
      </c>
    </row>
    <row r="12082" spans="1:29" hidden="1" x14ac:dyDescent="0.25">
      <c r="A12082" t="s">
        <v>134</v>
      </c>
      <c r="B12082" t="s">
        <v>611</v>
      </c>
      <c r="C12082" t="s">
        <v>579</v>
      </c>
      <c r="D12082" s="28" t="s">
        <v>619</v>
      </c>
      <c r="E12082" t="s">
        <v>338</v>
      </c>
      <c r="F12082" t="s">
        <v>595</v>
      </c>
      <c r="G12082" t="str">
        <f t="shared" si="967"/>
        <v>SWHC046-01</v>
      </c>
      <c r="H12082" t="str">
        <f t="shared" si="967"/>
        <v>ExAnte2019</v>
      </c>
      <c r="I12082" t="str">
        <f t="shared" si="967"/>
        <v>IOU workpaper</v>
      </c>
      <c r="J12082" s="2">
        <f t="shared" si="963"/>
        <v>43775</v>
      </c>
      <c r="K12082" t="s">
        <v>203</v>
      </c>
      <c r="L12082">
        <f t="shared" si="964"/>
        <v>1</v>
      </c>
      <c r="O12082">
        <v>0</v>
      </c>
      <c r="P12082">
        <v>0</v>
      </c>
      <c r="Q12082">
        <v>0</v>
      </c>
      <c r="R12082">
        <v>-410.30070000000001</v>
      </c>
      <c r="S12082">
        <v>0</v>
      </c>
      <c r="T12082">
        <v>107.372</v>
      </c>
      <c r="AA12082" t="s">
        <v>465</v>
      </c>
      <c r="AB12082" t="s">
        <v>46</v>
      </c>
      <c r="AC12082" t="b">
        <v>0</v>
      </c>
    </row>
    <row r="12083" spans="1:29" hidden="1" x14ac:dyDescent="0.25">
      <c r="A12083" t="s">
        <v>134</v>
      </c>
      <c r="B12083" t="s">
        <v>611</v>
      </c>
      <c r="C12083" t="s">
        <v>580</v>
      </c>
      <c r="D12083" s="28" t="s">
        <v>619</v>
      </c>
      <c r="E12083" t="s">
        <v>202</v>
      </c>
      <c r="F12083" t="s">
        <v>595</v>
      </c>
      <c r="G12083" t="str">
        <f t="shared" si="967"/>
        <v>SWHC046-01</v>
      </c>
      <c r="H12083" t="str">
        <f t="shared" si="967"/>
        <v>ExAnte2019</v>
      </c>
      <c r="I12083" t="str">
        <f t="shared" si="967"/>
        <v>IOU workpaper</v>
      </c>
      <c r="J12083" s="2">
        <f t="shared" si="963"/>
        <v>43775</v>
      </c>
      <c r="K12083" t="s">
        <v>203</v>
      </c>
      <c r="L12083">
        <f t="shared" si="964"/>
        <v>1</v>
      </c>
      <c r="O12083">
        <v>0</v>
      </c>
      <c r="P12083">
        <v>0</v>
      </c>
      <c r="Q12083">
        <v>0</v>
      </c>
      <c r="R12083">
        <v>-1828.0175999999999</v>
      </c>
      <c r="S12083">
        <v>0</v>
      </c>
      <c r="T12083">
        <v>495.81389999999999</v>
      </c>
      <c r="AA12083" t="s">
        <v>465</v>
      </c>
      <c r="AB12083" t="s">
        <v>46</v>
      </c>
      <c r="AC12083" t="b">
        <v>0</v>
      </c>
    </row>
    <row r="12084" spans="1:29" hidden="1" x14ac:dyDescent="0.25">
      <c r="A12084" t="s">
        <v>134</v>
      </c>
      <c r="B12084" t="s">
        <v>611</v>
      </c>
      <c r="C12084" t="s">
        <v>580</v>
      </c>
      <c r="D12084" s="28" t="s">
        <v>619</v>
      </c>
      <c r="E12084" t="s">
        <v>224</v>
      </c>
      <c r="F12084" t="s">
        <v>595</v>
      </c>
      <c r="G12084" t="str">
        <f t="shared" si="967"/>
        <v>SWHC046-01</v>
      </c>
      <c r="H12084" t="str">
        <f t="shared" si="967"/>
        <v>ExAnte2019</v>
      </c>
      <c r="I12084" t="str">
        <f t="shared" si="967"/>
        <v>IOU workpaper</v>
      </c>
      <c r="J12084" s="2">
        <f t="shared" si="963"/>
        <v>43775</v>
      </c>
      <c r="K12084" t="s">
        <v>203</v>
      </c>
      <c r="L12084">
        <f t="shared" si="964"/>
        <v>1</v>
      </c>
      <c r="O12084">
        <v>0</v>
      </c>
      <c r="P12084">
        <v>0</v>
      </c>
      <c r="Q12084">
        <v>0</v>
      </c>
      <c r="R12084">
        <v>-300.44420000000002</v>
      </c>
      <c r="S12084">
        <v>0</v>
      </c>
      <c r="T12084">
        <v>166.72710000000001</v>
      </c>
      <c r="AA12084" t="s">
        <v>465</v>
      </c>
      <c r="AB12084" t="s">
        <v>46</v>
      </c>
      <c r="AC12084" t="b">
        <v>0</v>
      </c>
    </row>
    <row r="12085" spans="1:29" hidden="1" x14ac:dyDescent="0.25">
      <c r="A12085" t="s">
        <v>134</v>
      </c>
      <c r="B12085" t="s">
        <v>611</v>
      </c>
      <c r="C12085" t="s">
        <v>580</v>
      </c>
      <c r="D12085" s="28" t="s">
        <v>619</v>
      </c>
      <c r="E12085" t="s">
        <v>232</v>
      </c>
      <c r="F12085" t="s">
        <v>595</v>
      </c>
      <c r="G12085" t="str">
        <f t="shared" si="967"/>
        <v>SWHC046-01</v>
      </c>
      <c r="H12085" t="str">
        <f t="shared" si="967"/>
        <v>ExAnte2019</v>
      </c>
      <c r="I12085" t="str">
        <f t="shared" si="967"/>
        <v>IOU workpaper</v>
      </c>
      <c r="J12085" s="2">
        <f t="shared" si="963"/>
        <v>43775</v>
      </c>
      <c r="K12085" t="s">
        <v>203</v>
      </c>
      <c r="L12085">
        <f t="shared" si="964"/>
        <v>1</v>
      </c>
      <c r="O12085">
        <v>0</v>
      </c>
      <c r="P12085">
        <v>0</v>
      </c>
      <c r="Q12085">
        <v>0</v>
      </c>
      <c r="R12085">
        <v>-447.05520000000001</v>
      </c>
      <c r="S12085">
        <v>0</v>
      </c>
      <c r="T12085">
        <v>220.78399999999999</v>
      </c>
      <c r="AA12085" t="s">
        <v>465</v>
      </c>
      <c r="AB12085" t="s">
        <v>46</v>
      </c>
      <c r="AC12085" t="b">
        <v>0</v>
      </c>
    </row>
    <row r="12086" spans="1:29" hidden="1" x14ac:dyDescent="0.25">
      <c r="A12086" t="s">
        <v>134</v>
      </c>
      <c r="B12086" t="s">
        <v>611</v>
      </c>
      <c r="C12086" t="s">
        <v>580</v>
      </c>
      <c r="D12086" s="28" t="s">
        <v>619</v>
      </c>
      <c r="E12086" t="s">
        <v>240</v>
      </c>
      <c r="F12086" t="s">
        <v>595</v>
      </c>
      <c r="G12086" t="str">
        <f t="shared" ref="G12086:I12101" si="968">G12085</f>
        <v>SWHC046-01</v>
      </c>
      <c r="H12086" t="str">
        <f t="shared" si="968"/>
        <v>ExAnte2019</v>
      </c>
      <c r="I12086" t="str">
        <f t="shared" si="968"/>
        <v>IOU workpaper</v>
      </c>
      <c r="J12086" s="2">
        <f t="shared" si="963"/>
        <v>43775</v>
      </c>
      <c r="K12086" t="s">
        <v>203</v>
      </c>
      <c r="L12086">
        <f t="shared" si="964"/>
        <v>1</v>
      </c>
      <c r="O12086">
        <v>0</v>
      </c>
      <c r="P12086">
        <v>0</v>
      </c>
      <c r="Q12086">
        <v>0</v>
      </c>
      <c r="R12086">
        <v>-140.38390000000001</v>
      </c>
      <c r="S12086">
        <v>0</v>
      </c>
      <c r="T12086">
        <v>145.64670000000001</v>
      </c>
      <c r="AA12086" t="s">
        <v>465</v>
      </c>
      <c r="AB12086" t="s">
        <v>46</v>
      </c>
      <c r="AC12086" t="b">
        <v>0</v>
      </c>
    </row>
    <row r="12087" spans="1:29" hidden="1" x14ac:dyDescent="0.25">
      <c r="A12087" t="s">
        <v>134</v>
      </c>
      <c r="B12087" t="s">
        <v>611</v>
      </c>
      <c r="C12087" t="s">
        <v>580</v>
      </c>
      <c r="D12087" s="28" t="s">
        <v>619</v>
      </c>
      <c r="E12087" t="s">
        <v>248</v>
      </c>
      <c r="F12087" t="s">
        <v>595</v>
      </c>
      <c r="G12087" t="str">
        <f t="shared" si="968"/>
        <v>SWHC046-01</v>
      </c>
      <c r="H12087" t="str">
        <f t="shared" si="968"/>
        <v>ExAnte2019</v>
      </c>
      <c r="I12087" t="str">
        <f t="shared" si="968"/>
        <v>IOU workpaper</v>
      </c>
      <c r="J12087" s="2">
        <f t="shared" si="963"/>
        <v>43775</v>
      </c>
      <c r="K12087" t="s">
        <v>203</v>
      </c>
      <c r="L12087">
        <f t="shared" si="964"/>
        <v>1</v>
      </c>
      <c r="O12087">
        <v>0</v>
      </c>
      <c r="P12087">
        <v>0</v>
      </c>
      <c r="Q12087">
        <v>0</v>
      </c>
      <c r="R12087">
        <v>-613.92269999999996</v>
      </c>
      <c r="S12087">
        <v>0</v>
      </c>
      <c r="T12087">
        <v>259.32409999999999</v>
      </c>
      <c r="AA12087" t="s">
        <v>465</v>
      </c>
      <c r="AB12087" t="s">
        <v>46</v>
      </c>
      <c r="AC12087" t="b">
        <v>0</v>
      </c>
    </row>
    <row r="12088" spans="1:29" hidden="1" x14ac:dyDescent="0.25">
      <c r="A12088" t="s">
        <v>134</v>
      </c>
      <c r="B12088" t="s">
        <v>611</v>
      </c>
      <c r="C12088" t="s">
        <v>580</v>
      </c>
      <c r="D12088" s="28" t="s">
        <v>619</v>
      </c>
      <c r="E12088" t="s">
        <v>256</v>
      </c>
      <c r="F12088" t="s">
        <v>595</v>
      </c>
      <c r="G12088" t="str">
        <f t="shared" si="968"/>
        <v>SWHC046-01</v>
      </c>
      <c r="H12088" t="str">
        <f t="shared" si="968"/>
        <v>ExAnte2019</v>
      </c>
      <c r="I12088" t="str">
        <f t="shared" si="968"/>
        <v>IOU workpaper</v>
      </c>
      <c r="J12088" s="2">
        <f t="shared" si="963"/>
        <v>43775</v>
      </c>
      <c r="K12088" t="s">
        <v>203</v>
      </c>
      <c r="L12088">
        <f t="shared" si="964"/>
        <v>1</v>
      </c>
      <c r="O12088">
        <v>0</v>
      </c>
      <c r="P12088">
        <v>0</v>
      </c>
      <c r="Q12088">
        <v>0</v>
      </c>
      <c r="R12088">
        <v>58.768599999999999</v>
      </c>
      <c r="S12088">
        <v>0</v>
      </c>
      <c r="T12088">
        <v>94.089600000000004</v>
      </c>
      <c r="AA12088" t="s">
        <v>465</v>
      </c>
      <c r="AB12088" t="s">
        <v>46</v>
      </c>
      <c r="AC12088" t="b">
        <v>0</v>
      </c>
    </row>
    <row r="12089" spans="1:29" hidden="1" x14ac:dyDescent="0.25">
      <c r="A12089" t="s">
        <v>134</v>
      </c>
      <c r="B12089" t="s">
        <v>611</v>
      </c>
      <c r="C12089" t="s">
        <v>580</v>
      </c>
      <c r="D12089" s="28" t="s">
        <v>619</v>
      </c>
      <c r="E12089" t="s">
        <v>265</v>
      </c>
      <c r="F12089" t="s">
        <v>595</v>
      </c>
      <c r="G12089" t="str">
        <f t="shared" si="968"/>
        <v>SWHC046-01</v>
      </c>
      <c r="H12089" t="str">
        <f t="shared" si="968"/>
        <v>ExAnte2019</v>
      </c>
      <c r="I12089" t="str">
        <f t="shared" si="968"/>
        <v>IOU workpaper</v>
      </c>
      <c r="J12089" s="2">
        <f t="shared" si="963"/>
        <v>43775</v>
      </c>
      <c r="K12089" t="s">
        <v>203</v>
      </c>
      <c r="L12089">
        <f t="shared" si="964"/>
        <v>1</v>
      </c>
      <c r="O12089">
        <v>0</v>
      </c>
      <c r="P12089">
        <v>0</v>
      </c>
      <c r="Q12089">
        <v>0</v>
      </c>
      <c r="R12089">
        <v>128.20609999999999</v>
      </c>
      <c r="S12089">
        <v>0</v>
      </c>
      <c r="T12089">
        <v>107.6816</v>
      </c>
      <c r="AA12089" t="s">
        <v>465</v>
      </c>
      <c r="AB12089" t="s">
        <v>46</v>
      </c>
      <c r="AC12089" t="b">
        <v>0</v>
      </c>
    </row>
    <row r="12090" spans="1:29" hidden="1" x14ac:dyDescent="0.25">
      <c r="A12090" t="s">
        <v>134</v>
      </c>
      <c r="B12090" t="s">
        <v>611</v>
      </c>
      <c r="C12090" t="s">
        <v>580</v>
      </c>
      <c r="D12090" s="28" t="s">
        <v>619</v>
      </c>
      <c r="E12090" t="s">
        <v>274</v>
      </c>
      <c r="F12090" t="s">
        <v>595</v>
      </c>
      <c r="G12090" t="str">
        <f t="shared" si="968"/>
        <v>SWHC046-01</v>
      </c>
      <c r="H12090" t="str">
        <f t="shared" si="968"/>
        <v>ExAnte2019</v>
      </c>
      <c r="I12090" t="str">
        <f t="shared" si="968"/>
        <v>IOU workpaper</v>
      </c>
      <c r="J12090" s="2">
        <f t="shared" si="963"/>
        <v>43775</v>
      </c>
      <c r="K12090" t="s">
        <v>203</v>
      </c>
      <c r="L12090">
        <f t="shared" si="964"/>
        <v>1</v>
      </c>
      <c r="O12090">
        <v>0</v>
      </c>
      <c r="P12090">
        <v>0</v>
      </c>
      <c r="Q12090">
        <v>0</v>
      </c>
      <c r="R12090">
        <v>228.67740000000001</v>
      </c>
      <c r="S12090">
        <v>0</v>
      </c>
      <c r="T12090">
        <v>78.2483</v>
      </c>
      <c r="AA12090" t="s">
        <v>465</v>
      </c>
      <c r="AB12090" t="s">
        <v>46</v>
      </c>
      <c r="AC12090" t="b">
        <v>0</v>
      </c>
    </row>
    <row r="12091" spans="1:29" hidden="1" x14ac:dyDescent="0.25">
      <c r="A12091" t="s">
        <v>134</v>
      </c>
      <c r="B12091" t="s">
        <v>611</v>
      </c>
      <c r="C12091" t="s">
        <v>580</v>
      </c>
      <c r="D12091" s="28" t="s">
        <v>619</v>
      </c>
      <c r="E12091" t="s">
        <v>282</v>
      </c>
      <c r="F12091" t="s">
        <v>595</v>
      </c>
      <c r="G12091" t="str">
        <f t="shared" si="968"/>
        <v>SWHC046-01</v>
      </c>
      <c r="H12091" t="str">
        <f t="shared" si="968"/>
        <v>ExAnte2019</v>
      </c>
      <c r="I12091" t="str">
        <f t="shared" si="968"/>
        <v>IOU workpaper</v>
      </c>
      <c r="J12091" s="2">
        <f t="shared" si="963"/>
        <v>43775</v>
      </c>
      <c r="K12091" t="s">
        <v>203</v>
      </c>
      <c r="L12091">
        <f t="shared" si="964"/>
        <v>1</v>
      </c>
      <c r="O12091">
        <v>0</v>
      </c>
      <c r="P12091">
        <v>0</v>
      </c>
      <c r="Q12091">
        <v>0</v>
      </c>
      <c r="R12091">
        <v>251.7458</v>
      </c>
      <c r="S12091">
        <v>0</v>
      </c>
      <c r="T12091">
        <v>71.552999999999997</v>
      </c>
      <c r="AA12091" t="s">
        <v>465</v>
      </c>
      <c r="AB12091" t="s">
        <v>46</v>
      </c>
      <c r="AC12091" t="b">
        <v>0</v>
      </c>
    </row>
    <row r="12092" spans="1:29" hidden="1" x14ac:dyDescent="0.25">
      <c r="A12092" t="s">
        <v>134</v>
      </c>
      <c r="B12092" t="s">
        <v>611</v>
      </c>
      <c r="C12092" t="s">
        <v>580</v>
      </c>
      <c r="D12092" s="28" t="s">
        <v>619</v>
      </c>
      <c r="E12092" t="s">
        <v>290</v>
      </c>
      <c r="F12092" t="s">
        <v>595</v>
      </c>
      <c r="G12092" t="str">
        <f t="shared" si="968"/>
        <v>SWHC046-01</v>
      </c>
      <c r="H12092" t="str">
        <f t="shared" si="968"/>
        <v>ExAnte2019</v>
      </c>
      <c r="I12092" t="str">
        <f t="shared" si="968"/>
        <v>IOU workpaper</v>
      </c>
      <c r="J12092" s="2">
        <f t="shared" si="963"/>
        <v>43775</v>
      </c>
      <c r="K12092" t="s">
        <v>203</v>
      </c>
      <c r="L12092">
        <f t="shared" si="964"/>
        <v>1</v>
      </c>
      <c r="O12092">
        <v>0</v>
      </c>
      <c r="P12092">
        <v>0</v>
      </c>
      <c r="Q12092">
        <v>0</v>
      </c>
      <c r="R12092">
        <v>235.00970000000001</v>
      </c>
      <c r="S12092">
        <v>0</v>
      </c>
      <c r="T12092">
        <v>80.1494</v>
      </c>
      <c r="AA12092" t="s">
        <v>465</v>
      </c>
      <c r="AB12092" t="s">
        <v>46</v>
      </c>
      <c r="AC12092" t="b">
        <v>0</v>
      </c>
    </row>
    <row r="12093" spans="1:29" hidden="1" x14ac:dyDescent="0.25">
      <c r="A12093" t="s">
        <v>134</v>
      </c>
      <c r="B12093" t="s">
        <v>611</v>
      </c>
      <c r="C12093" t="s">
        <v>580</v>
      </c>
      <c r="D12093" s="28" t="s">
        <v>619</v>
      </c>
      <c r="E12093" t="s">
        <v>298</v>
      </c>
      <c r="F12093" t="s">
        <v>595</v>
      </c>
      <c r="G12093" t="str">
        <f t="shared" si="968"/>
        <v>SWHC046-01</v>
      </c>
      <c r="H12093" t="str">
        <f t="shared" si="968"/>
        <v>ExAnte2019</v>
      </c>
      <c r="I12093" t="str">
        <f t="shared" si="968"/>
        <v>IOU workpaper</v>
      </c>
      <c r="J12093" s="2">
        <f t="shared" si="963"/>
        <v>43775</v>
      </c>
      <c r="K12093" t="s">
        <v>203</v>
      </c>
      <c r="L12093">
        <f t="shared" si="964"/>
        <v>1</v>
      </c>
      <c r="O12093">
        <v>0</v>
      </c>
      <c r="P12093">
        <v>0</v>
      </c>
      <c r="Q12093">
        <v>0</v>
      </c>
      <c r="R12093">
        <v>-10.6</v>
      </c>
      <c r="S12093">
        <v>0</v>
      </c>
      <c r="T12093">
        <v>111.6264</v>
      </c>
      <c r="AA12093" t="s">
        <v>465</v>
      </c>
      <c r="AB12093" t="s">
        <v>46</v>
      </c>
      <c r="AC12093" t="b">
        <v>0</v>
      </c>
    </row>
    <row r="12094" spans="1:29" hidden="1" x14ac:dyDescent="0.25">
      <c r="A12094" t="s">
        <v>134</v>
      </c>
      <c r="B12094" t="s">
        <v>611</v>
      </c>
      <c r="C12094" t="s">
        <v>580</v>
      </c>
      <c r="D12094" s="28" t="s">
        <v>619</v>
      </c>
      <c r="E12094" t="s">
        <v>306</v>
      </c>
      <c r="F12094" t="s">
        <v>595</v>
      </c>
      <c r="G12094" t="str">
        <f t="shared" si="968"/>
        <v>SWHC046-01</v>
      </c>
      <c r="H12094" t="str">
        <f t="shared" si="968"/>
        <v>ExAnte2019</v>
      </c>
      <c r="I12094" t="str">
        <f t="shared" si="968"/>
        <v>IOU workpaper</v>
      </c>
      <c r="J12094" s="2">
        <f t="shared" si="963"/>
        <v>43775</v>
      </c>
      <c r="K12094" t="s">
        <v>203</v>
      </c>
      <c r="L12094">
        <f t="shared" si="964"/>
        <v>1</v>
      </c>
      <c r="O12094">
        <v>0</v>
      </c>
      <c r="P12094">
        <v>0</v>
      </c>
      <c r="Q12094">
        <v>0</v>
      </c>
      <c r="R12094">
        <v>-26.303599999999999</v>
      </c>
      <c r="S12094">
        <v>0</v>
      </c>
      <c r="T12094">
        <v>113.3425</v>
      </c>
      <c r="AA12094" t="s">
        <v>465</v>
      </c>
      <c r="AB12094" t="s">
        <v>46</v>
      </c>
      <c r="AC12094" t="b">
        <v>0</v>
      </c>
    </row>
    <row r="12095" spans="1:29" hidden="1" x14ac:dyDescent="0.25">
      <c r="A12095" t="s">
        <v>134</v>
      </c>
      <c r="B12095" t="s">
        <v>611</v>
      </c>
      <c r="C12095" t="s">
        <v>580</v>
      </c>
      <c r="D12095" s="28" t="s">
        <v>619</v>
      </c>
      <c r="E12095" t="s">
        <v>314</v>
      </c>
      <c r="F12095" t="s">
        <v>595</v>
      </c>
      <c r="G12095" t="str">
        <f t="shared" si="968"/>
        <v>SWHC046-01</v>
      </c>
      <c r="H12095" t="str">
        <f t="shared" si="968"/>
        <v>ExAnte2019</v>
      </c>
      <c r="I12095" t="str">
        <f t="shared" si="968"/>
        <v>IOU workpaper</v>
      </c>
      <c r="J12095" s="2">
        <f t="shared" si="963"/>
        <v>43775</v>
      </c>
      <c r="K12095" t="s">
        <v>203</v>
      </c>
      <c r="L12095">
        <f t="shared" si="964"/>
        <v>1</v>
      </c>
      <c r="O12095">
        <v>0</v>
      </c>
      <c r="P12095">
        <v>0</v>
      </c>
      <c r="Q12095">
        <v>0</v>
      </c>
      <c r="R12095">
        <v>96.5565</v>
      </c>
      <c r="S12095">
        <v>0</v>
      </c>
      <c r="T12095">
        <v>102.8094</v>
      </c>
      <c r="AA12095" t="s">
        <v>465</v>
      </c>
      <c r="AB12095" t="s">
        <v>46</v>
      </c>
      <c r="AC12095" t="b">
        <v>0</v>
      </c>
    </row>
    <row r="12096" spans="1:29" hidden="1" x14ac:dyDescent="0.25">
      <c r="A12096" t="s">
        <v>134</v>
      </c>
      <c r="B12096" t="s">
        <v>611</v>
      </c>
      <c r="C12096" t="s">
        <v>580</v>
      </c>
      <c r="D12096" s="28" t="s">
        <v>619</v>
      </c>
      <c r="E12096" t="s">
        <v>322</v>
      </c>
      <c r="F12096" t="s">
        <v>595</v>
      </c>
      <c r="G12096" t="str">
        <f t="shared" si="968"/>
        <v>SWHC046-01</v>
      </c>
      <c r="H12096" t="str">
        <f t="shared" si="968"/>
        <v>ExAnte2019</v>
      </c>
      <c r="I12096" t="str">
        <f t="shared" si="968"/>
        <v>IOU workpaper</v>
      </c>
      <c r="J12096" s="2">
        <f t="shared" si="963"/>
        <v>43775</v>
      </c>
      <c r="K12096" t="s">
        <v>203</v>
      </c>
      <c r="L12096">
        <f t="shared" si="964"/>
        <v>1</v>
      </c>
      <c r="O12096">
        <v>0</v>
      </c>
      <c r="P12096">
        <v>0</v>
      </c>
      <c r="Q12096">
        <v>0</v>
      </c>
      <c r="R12096">
        <v>20.726299999999998</v>
      </c>
      <c r="S12096">
        <v>0</v>
      </c>
      <c r="T12096">
        <v>109.4773</v>
      </c>
      <c r="AA12096" t="s">
        <v>465</v>
      </c>
      <c r="AB12096" t="s">
        <v>46</v>
      </c>
      <c r="AC12096" t="b">
        <v>0</v>
      </c>
    </row>
    <row r="12097" spans="1:29" hidden="1" x14ac:dyDescent="0.25">
      <c r="A12097" t="s">
        <v>134</v>
      </c>
      <c r="B12097" t="s">
        <v>611</v>
      </c>
      <c r="C12097" t="s">
        <v>580</v>
      </c>
      <c r="D12097" s="28" t="s">
        <v>619</v>
      </c>
      <c r="E12097" t="s">
        <v>330</v>
      </c>
      <c r="F12097" t="s">
        <v>595</v>
      </c>
      <c r="G12097" t="str">
        <f t="shared" si="968"/>
        <v>SWHC046-01</v>
      </c>
      <c r="H12097" t="str">
        <f t="shared" si="968"/>
        <v>ExAnte2019</v>
      </c>
      <c r="I12097" t="str">
        <f t="shared" si="968"/>
        <v>IOU workpaper</v>
      </c>
      <c r="J12097" s="2">
        <f t="shared" si="963"/>
        <v>43775</v>
      </c>
      <c r="K12097" t="s">
        <v>203</v>
      </c>
      <c r="L12097">
        <f t="shared" si="964"/>
        <v>1</v>
      </c>
      <c r="O12097">
        <v>0</v>
      </c>
      <c r="P12097">
        <v>0</v>
      </c>
      <c r="Q12097">
        <v>0</v>
      </c>
      <c r="R12097">
        <v>614.07180000000005</v>
      </c>
      <c r="S12097">
        <v>0</v>
      </c>
      <c r="T12097">
        <v>25.512899999999998</v>
      </c>
      <c r="AA12097" t="s">
        <v>465</v>
      </c>
      <c r="AB12097" t="s">
        <v>46</v>
      </c>
      <c r="AC12097" t="b">
        <v>0</v>
      </c>
    </row>
    <row r="12098" spans="1:29" hidden="1" x14ac:dyDescent="0.25">
      <c r="A12098" t="s">
        <v>134</v>
      </c>
      <c r="B12098" t="s">
        <v>611</v>
      </c>
      <c r="C12098" t="s">
        <v>580</v>
      </c>
      <c r="D12098" s="28" t="s">
        <v>619</v>
      </c>
      <c r="E12098" t="s">
        <v>338</v>
      </c>
      <c r="F12098" t="s">
        <v>595</v>
      </c>
      <c r="G12098" t="str">
        <f t="shared" si="968"/>
        <v>SWHC046-01</v>
      </c>
      <c r="H12098" t="str">
        <f t="shared" si="968"/>
        <v>ExAnte2019</v>
      </c>
      <c r="I12098" t="str">
        <f t="shared" si="968"/>
        <v>IOU workpaper</v>
      </c>
      <c r="J12098" s="2">
        <f t="shared" si="963"/>
        <v>43775</v>
      </c>
      <c r="K12098" t="s">
        <v>203</v>
      </c>
      <c r="L12098">
        <f t="shared" si="964"/>
        <v>1</v>
      </c>
      <c r="O12098">
        <v>0</v>
      </c>
      <c r="P12098">
        <v>0</v>
      </c>
      <c r="Q12098">
        <v>0</v>
      </c>
      <c r="R12098">
        <v>-1436.7783999999999</v>
      </c>
      <c r="S12098">
        <v>0</v>
      </c>
      <c r="T12098">
        <v>344.63069999999999</v>
      </c>
      <c r="AA12098" t="s">
        <v>465</v>
      </c>
      <c r="AB12098" t="s">
        <v>46</v>
      </c>
      <c r="AC12098" t="b">
        <v>0</v>
      </c>
    </row>
    <row r="12099" spans="1:29" hidden="1" x14ac:dyDescent="0.25">
      <c r="A12099" t="s">
        <v>134</v>
      </c>
      <c r="B12099" t="s">
        <v>611</v>
      </c>
      <c r="C12099" t="s">
        <v>581</v>
      </c>
      <c r="D12099" s="28" t="s">
        <v>619</v>
      </c>
      <c r="E12099" t="s">
        <v>202</v>
      </c>
      <c r="F12099" t="s">
        <v>595</v>
      </c>
      <c r="G12099" t="str">
        <f t="shared" si="968"/>
        <v>SWHC046-01</v>
      </c>
      <c r="H12099" t="str">
        <f t="shared" si="968"/>
        <v>ExAnte2019</v>
      </c>
      <c r="I12099" t="str">
        <f t="shared" si="968"/>
        <v>IOU workpaper</v>
      </c>
      <c r="J12099" s="2">
        <f t="shared" si="963"/>
        <v>43775</v>
      </c>
      <c r="K12099" t="s">
        <v>203</v>
      </c>
      <c r="L12099">
        <f t="shared" si="964"/>
        <v>1</v>
      </c>
      <c r="O12099">
        <v>0</v>
      </c>
      <c r="P12099">
        <v>0</v>
      </c>
      <c r="Q12099">
        <v>0</v>
      </c>
      <c r="R12099">
        <v>188.16550000000001</v>
      </c>
      <c r="S12099">
        <v>0</v>
      </c>
      <c r="T12099">
        <v>82.670500000000004</v>
      </c>
      <c r="AA12099" t="s">
        <v>465</v>
      </c>
      <c r="AB12099" t="s">
        <v>46</v>
      </c>
      <c r="AC12099" t="b">
        <v>0</v>
      </c>
    </row>
    <row r="12100" spans="1:29" hidden="1" x14ac:dyDescent="0.25">
      <c r="A12100" t="s">
        <v>134</v>
      </c>
      <c r="B12100" t="s">
        <v>611</v>
      </c>
      <c r="C12100" t="s">
        <v>581</v>
      </c>
      <c r="D12100" s="28" t="s">
        <v>619</v>
      </c>
      <c r="E12100" t="s">
        <v>224</v>
      </c>
      <c r="F12100" t="s">
        <v>595</v>
      </c>
      <c r="G12100" t="str">
        <f t="shared" si="968"/>
        <v>SWHC046-01</v>
      </c>
      <c r="H12100" t="str">
        <f t="shared" si="968"/>
        <v>ExAnte2019</v>
      </c>
      <c r="I12100" t="str">
        <f t="shared" si="968"/>
        <v>IOU workpaper</v>
      </c>
      <c r="J12100" s="2">
        <f t="shared" si="963"/>
        <v>43775</v>
      </c>
      <c r="K12100" t="s">
        <v>203</v>
      </c>
      <c r="L12100">
        <f t="shared" si="964"/>
        <v>1</v>
      </c>
      <c r="O12100">
        <v>0</v>
      </c>
      <c r="P12100">
        <v>0</v>
      </c>
      <c r="Q12100">
        <v>0</v>
      </c>
      <c r="R12100">
        <v>310.52319999999997</v>
      </c>
      <c r="S12100">
        <v>0</v>
      </c>
      <c r="T12100">
        <v>53.46</v>
      </c>
      <c r="AA12100" t="s">
        <v>465</v>
      </c>
      <c r="AB12100" t="s">
        <v>46</v>
      </c>
      <c r="AC12100" t="b">
        <v>0</v>
      </c>
    </row>
    <row r="12101" spans="1:29" hidden="1" x14ac:dyDescent="0.25">
      <c r="A12101" t="s">
        <v>134</v>
      </c>
      <c r="B12101" t="s">
        <v>611</v>
      </c>
      <c r="C12101" t="s">
        <v>581</v>
      </c>
      <c r="D12101" s="28" t="s">
        <v>619</v>
      </c>
      <c r="E12101" t="s">
        <v>232</v>
      </c>
      <c r="F12101" t="s">
        <v>595</v>
      </c>
      <c r="G12101" t="str">
        <f t="shared" si="968"/>
        <v>SWHC046-01</v>
      </c>
      <c r="H12101" t="str">
        <f t="shared" si="968"/>
        <v>ExAnte2019</v>
      </c>
      <c r="I12101" t="str">
        <f t="shared" si="968"/>
        <v>IOU workpaper</v>
      </c>
      <c r="J12101" s="2">
        <f t="shared" ref="J12101:J12164" si="969">J$3</f>
        <v>43775</v>
      </c>
      <c r="K12101" t="s">
        <v>203</v>
      </c>
      <c r="L12101">
        <f t="shared" ref="L12101:L12164" si="970">L12100</f>
        <v>1</v>
      </c>
      <c r="O12101">
        <v>0</v>
      </c>
      <c r="P12101">
        <v>0</v>
      </c>
      <c r="Q12101">
        <v>0</v>
      </c>
      <c r="R12101">
        <v>337.18049999999999</v>
      </c>
      <c r="S12101">
        <v>0</v>
      </c>
      <c r="T12101">
        <v>40.393500000000003</v>
      </c>
      <c r="AA12101" t="s">
        <v>465</v>
      </c>
      <c r="AB12101" t="s">
        <v>46</v>
      </c>
      <c r="AC12101" t="b">
        <v>0</v>
      </c>
    </row>
    <row r="12102" spans="1:29" hidden="1" x14ac:dyDescent="0.25">
      <c r="A12102" t="s">
        <v>134</v>
      </c>
      <c r="B12102" t="s">
        <v>611</v>
      </c>
      <c r="C12102" t="s">
        <v>581</v>
      </c>
      <c r="D12102" s="28" t="s">
        <v>619</v>
      </c>
      <c r="E12102" t="s">
        <v>240</v>
      </c>
      <c r="F12102" t="s">
        <v>595</v>
      </c>
      <c r="G12102" t="str">
        <f t="shared" ref="G12102:I12117" si="971">G12101</f>
        <v>SWHC046-01</v>
      </c>
      <c r="H12102" t="str">
        <f t="shared" si="971"/>
        <v>ExAnte2019</v>
      </c>
      <c r="I12102" t="str">
        <f t="shared" si="971"/>
        <v>IOU workpaper</v>
      </c>
      <c r="J12102" s="2">
        <f t="shared" si="969"/>
        <v>43775</v>
      </c>
      <c r="K12102" t="s">
        <v>203</v>
      </c>
      <c r="L12102">
        <f t="shared" si="970"/>
        <v>1</v>
      </c>
      <c r="O12102">
        <v>0</v>
      </c>
      <c r="P12102">
        <v>0</v>
      </c>
      <c r="Q12102">
        <v>0</v>
      </c>
      <c r="R12102">
        <v>350.63060000000002</v>
      </c>
      <c r="S12102">
        <v>0</v>
      </c>
      <c r="T12102">
        <v>39.984699999999997</v>
      </c>
      <c r="AA12102" t="s">
        <v>465</v>
      </c>
      <c r="AB12102" t="s">
        <v>46</v>
      </c>
      <c r="AC12102" t="b">
        <v>0</v>
      </c>
    </row>
    <row r="12103" spans="1:29" hidden="1" x14ac:dyDescent="0.25">
      <c r="A12103" t="s">
        <v>134</v>
      </c>
      <c r="B12103" t="s">
        <v>611</v>
      </c>
      <c r="C12103" t="s">
        <v>581</v>
      </c>
      <c r="D12103" s="28" t="s">
        <v>619</v>
      </c>
      <c r="E12103" t="s">
        <v>248</v>
      </c>
      <c r="F12103" t="s">
        <v>595</v>
      </c>
      <c r="G12103" t="str">
        <f t="shared" si="971"/>
        <v>SWHC046-01</v>
      </c>
      <c r="H12103" t="str">
        <f t="shared" si="971"/>
        <v>ExAnte2019</v>
      </c>
      <c r="I12103" t="str">
        <f t="shared" si="971"/>
        <v>IOU workpaper</v>
      </c>
      <c r="J12103" s="2">
        <f t="shared" si="969"/>
        <v>43775</v>
      </c>
      <c r="K12103" t="s">
        <v>203</v>
      </c>
      <c r="L12103">
        <f t="shared" si="970"/>
        <v>1</v>
      </c>
      <c r="O12103">
        <v>0</v>
      </c>
      <c r="P12103">
        <v>0</v>
      </c>
      <c r="Q12103">
        <v>0</v>
      </c>
      <c r="R12103">
        <v>314.47280000000001</v>
      </c>
      <c r="S12103">
        <v>0</v>
      </c>
      <c r="T12103">
        <v>45.3414</v>
      </c>
      <c r="AA12103" t="s">
        <v>465</v>
      </c>
      <c r="AB12103" t="s">
        <v>46</v>
      </c>
      <c r="AC12103" t="b">
        <v>0</v>
      </c>
    </row>
    <row r="12104" spans="1:29" hidden="1" x14ac:dyDescent="0.25">
      <c r="A12104" t="s">
        <v>134</v>
      </c>
      <c r="B12104" t="s">
        <v>611</v>
      </c>
      <c r="C12104" t="s">
        <v>581</v>
      </c>
      <c r="D12104" s="28" t="s">
        <v>619</v>
      </c>
      <c r="E12104" t="s">
        <v>256</v>
      </c>
      <c r="F12104" t="s">
        <v>595</v>
      </c>
      <c r="G12104" t="str">
        <f t="shared" si="971"/>
        <v>SWHC046-01</v>
      </c>
      <c r="H12104" t="str">
        <f t="shared" si="971"/>
        <v>ExAnte2019</v>
      </c>
      <c r="I12104" t="str">
        <f t="shared" si="971"/>
        <v>IOU workpaper</v>
      </c>
      <c r="J12104" s="2">
        <f t="shared" si="969"/>
        <v>43775</v>
      </c>
      <c r="K12104" t="s">
        <v>203</v>
      </c>
      <c r="L12104">
        <f t="shared" si="970"/>
        <v>1</v>
      </c>
      <c r="O12104">
        <v>0</v>
      </c>
      <c r="P12104">
        <v>0</v>
      </c>
      <c r="Q12104">
        <v>0</v>
      </c>
      <c r="R12104">
        <v>438.40410000000003</v>
      </c>
      <c r="S12104">
        <v>0</v>
      </c>
      <c r="T12104">
        <v>19.6341</v>
      </c>
      <c r="AA12104" t="s">
        <v>465</v>
      </c>
      <c r="AB12104" t="s">
        <v>46</v>
      </c>
      <c r="AC12104" t="b">
        <v>0</v>
      </c>
    </row>
    <row r="12105" spans="1:29" hidden="1" x14ac:dyDescent="0.25">
      <c r="A12105" t="s">
        <v>134</v>
      </c>
      <c r="B12105" t="s">
        <v>611</v>
      </c>
      <c r="C12105" t="s">
        <v>581</v>
      </c>
      <c r="D12105" s="28" t="s">
        <v>619</v>
      </c>
      <c r="E12105" t="s">
        <v>265</v>
      </c>
      <c r="F12105" t="s">
        <v>595</v>
      </c>
      <c r="G12105" t="str">
        <f t="shared" si="971"/>
        <v>SWHC046-01</v>
      </c>
      <c r="H12105" t="str">
        <f t="shared" si="971"/>
        <v>ExAnte2019</v>
      </c>
      <c r="I12105" t="str">
        <f t="shared" si="971"/>
        <v>IOU workpaper</v>
      </c>
      <c r="J12105" s="2">
        <f t="shared" si="969"/>
        <v>43775</v>
      </c>
      <c r="K12105" t="s">
        <v>203</v>
      </c>
      <c r="L12105">
        <f t="shared" si="970"/>
        <v>1</v>
      </c>
      <c r="O12105">
        <v>0</v>
      </c>
      <c r="P12105">
        <v>0</v>
      </c>
      <c r="Q12105">
        <v>0</v>
      </c>
      <c r="R12105">
        <v>447.43259999999998</v>
      </c>
      <c r="S12105">
        <v>0</v>
      </c>
      <c r="T12105">
        <v>8.9003999999999994</v>
      </c>
      <c r="AA12105" t="s">
        <v>465</v>
      </c>
      <c r="AB12105" t="s">
        <v>46</v>
      </c>
      <c r="AC12105" t="b">
        <v>0</v>
      </c>
    </row>
    <row r="12106" spans="1:29" hidden="1" x14ac:dyDescent="0.25">
      <c r="A12106" t="s">
        <v>134</v>
      </c>
      <c r="B12106" t="s">
        <v>611</v>
      </c>
      <c r="C12106" t="s">
        <v>581</v>
      </c>
      <c r="D12106" s="28" t="s">
        <v>619</v>
      </c>
      <c r="E12106" t="s">
        <v>274</v>
      </c>
      <c r="F12106" t="s">
        <v>595</v>
      </c>
      <c r="G12106" t="str">
        <f t="shared" si="971"/>
        <v>SWHC046-01</v>
      </c>
      <c r="H12106" t="str">
        <f t="shared" si="971"/>
        <v>ExAnte2019</v>
      </c>
      <c r="I12106" t="str">
        <f t="shared" si="971"/>
        <v>IOU workpaper</v>
      </c>
      <c r="J12106" s="2">
        <f t="shared" si="969"/>
        <v>43775</v>
      </c>
      <c r="K12106" t="s">
        <v>203</v>
      </c>
      <c r="L12106">
        <f t="shared" si="970"/>
        <v>1</v>
      </c>
      <c r="O12106">
        <v>0</v>
      </c>
      <c r="P12106">
        <v>0</v>
      </c>
      <c r="Q12106">
        <v>0</v>
      </c>
      <c r="R12106">
        <v>477.32279999999997</v>
      </c>
      <c r="S12106">
        <v>0</v>
      </c>
      <c r="T12106">
        <v>14.9207</v>
      </c>
      <c r="AA12106" t="s">
        <v>465</v>
      </c>
      <c r="AB12106" t="s">
        <v>46</v>
      </c>
      <c r="AC12106" t="b">
        <v>0</v>
      </c>
    </row>
    <row r="12107" spans="1:29" hidden="1" x14ac:dyDescent="0.25">
      <c r="A12107" t="s">
        <v>134</v>
      </c>
      <c r="B12107" t="s">
        <v>611</v>
      </c>
      <c r="C12107" t="s">
        <v>581</v>
      </c>
      <c r="D12107" s="28" t="s">
        <v>619</v>
      </c>
      <c r="E12107" t="s">
        <v>282</v>
      </c>
      <c r="F12107" t="s">
        <v>595</v>
      </c>
      <c r="G12107" t="str">
        <f t="shared" si="971"/>
        <v>SWHC046-01</v>
      </c>
      <c r="H12107" t="str">
        <f t="shared" si="971"/>
        <v>ExAnte2019</v>
      </c>
      <c r="I12107" t="str">
        <f t="shared" si="971"/>
        <v>IOU workpaper</v>
      </c>
      <c r="J12107" s="2">
        <f t="shared" si="969"/>
        <v>43775</v>
      </c>
      <c r="K12107" t="s">
        <v>203</v>
      </c>
      <c r="L12107">
        <f t="shared" si="970"/>
        <v>1</v>
      </c>
      <c r="O12107">
        <v>0</v>
      </c>
      <c r="P12107">
        <v>0</v>
      </c>
      <c r="Q12107">
        <v>0</v>
      </c>
      <c r="R12107">
        <v>479.5942</v>
      </c>
      <c r="S12107">
        <v>0</v>
      </c>
      <c r="T12107">
        <v>20.463200000000001</v>
      </c>
      <c r="AA12107" t="s">
        <v>465</v>
      </c>
      <c r="AB12107" t="s">
        <v>46</v>
      </c>
      <c r="AC12107" t="b">
        <v>0</v>
      </c>
    </row>
    <row r="12108" spans="1:29" hidden="1" x14ac:dyDescent="0.25">
      <c r="A12108" t="s">
        <v>134</v>
      </c>
      <c r="B12108" t="s">
        <v>611</v>
      </c>
      <c r="C12108" t="s">
        <v>581</v>
      </c>
      <c r="D12108" s="28" t="s">
        <v>619</v>
      </c>
      <c r="E12108" t="s">
        <v>290</v>
      </c>
      <c r="F12108" t="s">
        <v>595</v>
      </c>
      <c r="G12108" t="str">
        <f t="shared" si="971"/>
        <v>SWHC046-01</v>
      </c>
      <c r="H12108" t="str">
        <f t="shared" si="971"/>
        <v>ExAnte2019</v>
      </c>
      <c r="I12108" t="str">
        <f t="shared" si="971"/>
        <v>IOU workpaper</v>
      </c>
      <c r="J12108" s="2">
        <f t="shared" si="969"/>
        <v>43775</v>
      </c>
      <c r="K12108" t="s">
        <v>203</v>
      </c>
      <c r="L12108">
        <f t="shared" si="970"/>
        <v>1</v>
      </c>
      <c r="O12108">
        <v>0</v>
      </c>
      <c r="P12108">
        <v>0</v>
      </c>
      <c r="Q12108">
        <v>0</v>
      </c>
      <c r="R12108">
        <v>490.89679999999998</v>
      </c>
      <c r="S12108">
        <v>0</v>
      </c>
      <c r="T12108">
        <v>24.6327</v>
      </c>
      <c r="AA12108" t="s">
        <v>465</v>
      </c>
      <c r="AB12108" t="s">
        <v>46</v>
      </c>
      <c r="AC12108" t="b">
        <v>0</v>
      </c>
    </row>
    <row r="12109" spans="1:29" hidden="1" x14ac:dyDescent="0.25">
      <c r="A12109" t="s">
        <v>134</v>
      </c>
      <c r="B12109" t="s">
        <v>611</v>
      </c>
      <c r="C12109" t="s">
        <v>581</v>
      </c>
      <c r="D12109" s="28" t="s">
        <v>619</v>
      </c>
      <c r="E12109" t="s">
        <v>298</v>
      </c>
      <c r="F12109" t="s">
        <v>595</v>
      </c>
      <c r="G12109" t="str">
        <f t="shared" si="971"/>
        <v>SWHC046-01</v>
      </c>
      <c r="H12109" t="str">
        <f t="shared" si="971"/>
        <v>ExAnte2019</v>
      </c>
      <c r="I12109" t="str">
        <f t="shared" si="971"/>
        <v>IOU workpaper</v>
      </c>
      <c r="J12109" s="2">
        <f t="shared" si="969"/>
        <v>43775</v>
      </c>
      <c r="K12109" t="s">
        <v>203</v>
      </c>
      <c r="L12109">
        <f t="shared" si="970"/>
        <v>1</v>
      </c>
      <c r="O12109">
        <v>0</v>
      </c>
      <c r="P12109">
        <v>0</v>
      </c>
      <c r="Q12109">
        <v>0</v>
      </c>
      <c r="R12109">
        <v>390.92579999999998</v>
      </c>
      <c r="S12109">
        <v>0</v>
      </c>
      <c r="T12109">
        <v>51.463200000000001</v>
      </c>
      <c r="AA12109" t="s">
        <v>465</v>
      </c>
      <c r="AB12109" t="s">
        <v>46</v>
      </c>
      <c r="AC12109" t="b">
        <v>0</v>
      </c>
    </row>
    <row r="12110" spans="1:29" hidden="1" x14ac:dyDescent="0.25">
      <c r="A12110" t="s">
        <v>134</v>
      </c>
      <c r="B12110" t="s">
        <v>611</v>
      </c>
      <c r="C12110" t="s">
        <v>581</v>
      </c>
      <c r="D12110" s="28" t="s">
        <v>619</v>
      </c>
      <c r="E12110" t="s">
        <v>306</v>
      </c>
      <c r="F12110" t="s">
        <v>595</v>
      </c>
      <c r="G12110" t="str">
        <f t="shared" si="971"/>
        <v>SWHC046-01</v>
      </c>
      <c r="H12110" t="str">
        <f t="shared" si="971"/>
        <v>ExAnte2019</v>
      </c>
      <c r="I12110" t="str">
        <f t="shared" si="971"/>
        <v>IOU workpaper</v>
      </c>
      <c r="J12110" s="2">
        <f t="shared" si="969"/>
        <v>43775</v>
      </c>
      <c r="K12110" t="s">
        <v>203</v>
      </c>
      <c r="L12110">
        <f t="shared" si="970"/>
        <v>1</v>
      </c>
      <c r="O12110">
        <v>0</v>
      </c>
      <c r="P12110">
        <v>0</v>
      </c>
      <c r="Q12110">
        <v>0</v>
      </c>
      <c r="R12110">
        <v>367.80340000000001</v>
      </c>
      <c r="S12110">
        <v>0</v>
      </c>
      <c r="T12110">
        <v>48.746000000000002</v>
      </c>
      <c r="AA12110" t="s">
        <v>465</v>
      </c>
      <c r="AB12110" t="s">
        <v>46</v>
      </c>
      <c r="AC12110" t="b">
        <v>0</v>
      </c>
    </row>
    <row r="12111" spans="1:29" hidden="1" x14ac:dyDescent="0.25">
      <c r="A12111" t="s">
        <v>134</v>
      </c>
      <c r="B12111" t="s">
        <v>611</v>
      </c>
      <c r="C12111" t="s">
        <v>581</v>
      </c>
      <c r="D12111" s="28" t="s">
        <v>619</v>
      </c>
      <c r="E12111" t="s">
        <v>314</v>
      </c>
      <c r="F12111" t="s">
        <v>595</v>
      </c>
      <c r="G12111" t="str">
        <f t="shared" si="971"/>
        <v>SWHC046-01</v>
      </c>
      <c r="H12111" t="str">
        <f t="shared" si="971"/>
        <v>ExAnte2019</v>
      </c>
      <c r="I12111" t="str">
        <f t="shared" si="971"/>
        <v>IOU workpaper</v>
      </c>
      <c r="J12111" s="2">
        <f t="shared" si="969"/>
        <v>43775</v>
      </c>
      <c r="K12111" t="s">
        <v>203</v>
      </c>
      <c r="L12111">
        <f t="shared" si="970"/>
        <v>1</v>
      </c>
      <c r="O12111">
        <v>0</v>
      </c>
      <c r="P12111">
        <v>0</v>
      </c>
      <c r="Q12111">
        <v>0</v>
      </c>
      <c r="R12111">
        <v>431.85469999999998</v>
      </c>
      <c r="S12111">
        <v>0</v>
      </c>
      <c r="T12111">
        <v>45.542000000000002</v>
      </c>
      <c r="AA12111" t="s">
        <v>465</v>
      </c>
      <c r="AB12111" t="s">
        <v>46</v>
      </c>
      <c r="AC12111" t="b">
        <v>0</v>
      </c>
    </row>
    <row r="12112" spans="1:29" hidden="1" x14ac:dyDescent="0.25">
      <c r="A12112" t="s">
        <v>134</v>
      </c>
      <c r="B12112" t="s">
        <v>611</v>
      </c>
      <c r="C12112" t="s">
        <v>581</v>
      </c>
      <c r="D12112" s="28" t="s">
        <v>619</v>
      </c>
      <c r="E12112" t="s">
        <v>322</v>
      </c>
      <c r="F12112" t="s">
        <v>595</v>
      </c>
      <c r="G12112" t="str">
        <f t="shared" si="971"/>
        <v>SWHC046-01</v>
      </c>
      <c r="H12112" t="str">
        <f t="shared" si="971"/>
        <v>ExAnte2019</v>
      </c>
      <c r="I12112" t="str">
        <f t="shared" si="971"/>
        <v>IOU workpaper</v>
      </c>
      <c r="J12112" s="2">
        <f t="shared" si="969"/>
        <v>43775</v>
      </c>
      <c r="K12112" t="s">
        <v>203</v>
      </c>
      <c r="L12112">
        <f t="shared" si="970"/>
        <v>1</v>
      </c>
      <c r="O12112">
        <v>0</v>
      </c>
      <c r="P12112">
        <v>0</v>
      </c>
      <c r="Q12112">
        <v>0</v>
      </c>
      <c r="R12112">
        <v>359.38229999999999</v>
      </c>
      <c r="S12112">
        <v>0</v>
      </c>
      <c r="T12112">
        <v>57.129600000000003</v>
      </c>
      <c r="AA12112" t="s">
        <v>465</v>
      </c>
      <c r="AB12112" t="s">
        <v>46</v>
      </c>
      <c r="AC12112" t="b">
        <v>0</v>
      </c>
    </row>
    <row r="12113" spans="1:29" hidden="1" x14ac:dyDescent="0.25">
      <c r="A12113" t="s">
        <v>134</v>
      </c>
      <c r="B12113" t="s">
        <v>611</v>
      </c>
      <c r="C12113" t="s">
        <v>581</v>
      </c>
      <c r="D12113" s="28" t="s">
        <v>619</v>
      </c>
      <c r="E12113" t="s">
        <v>330</v>
      </c>
      <c r="F12113" t="s">
        <v>595</v>
      </c>
      <c r="G12113" t="str">
        <f t="shared" si="971"/>
        <v>SWHC046-01</v>
      </c>
      <c r="H12113" t="str">
        <f t="shared" si="971"/>
        <v>ExAnte2019</v>
      </c>
      <c r="I12113" t="str">
        <f t="shared" si="971"/>
        <v>IOU workpaper</v>
      </c>
      <c r="J12113" s="2">
        <f t="shared" si="969"/>
        <v>43775</v>
      </c>
      <c r="K12113" t="s">
        <v>203</v>
      </c>
      <c r="L12113">
        <f t="shared" si="970"/>
        <v>1</v>
      </c>
      <c r="O12113">
        <v>0</v>
      </c>
      <c r="P12113">
        <v>0</v>
      </c>
      <c r="Q12113">
        <v>0</v>
      </c>
      <c r="R12113">
        <v>713.33330000000001</v>
      </c>
      <c r="S12113">
        <v>0</v>
      </c>
      <c r="T12113">
        <v>9.1539999999999999</v>
      </c>
      <c r="AA12113" t="s">
        <v>465</v>
      </c>
      <c r="AB12113" t="s">
        <v>46</v>
      </c>
      <c r="AC12113" t="b">
        <v>0</v>
      </c>
    </row>
    <row r="12114" spans="1:29" hidden="1" x14ac:dyDescent="0.25">
      <c r="A12114" t="s">
        <v>134</v>
      </c>
      <c r="B12114" t="s">
        <v>611</v>
      </c>
      <c r="C12114" t="s">
        <v>581</v>
      </c>
      <c r="D12114" s="28" t="s">
        <v>619</v>
      </c>
      <c r="E12114" t="s">
        <v>338</v>
      </c>
      <c r="F12114" t="s">
        <v>595</v>
      </c>
      <c r="G12114" t="str">
        <f t="shared" si="971"/>
        <v>SWHC046-01</v>
      </c>
      <c r="H12114" t="str">
        <f t="shared" si="971"/>
        <v>ExAnte2019</v>
      </c>
      <c r="I12114" t="str">
        <f t="shared" si="971"/>
        <v>IOU workpaper</v>
      </c>
      <c r="J12114" s="2">
        <f t="shared" si="969"/>
        <v>43775</v>
      </c>
      <c r="K12114" t="s">
        <v>203</v>
      </c>
      <c r="L12114">
        <f t="shared" si="970"/>
        <v>1</v>
      </c>
      <c r="O12114">
        <v>0</v>
      </c>
      <c r="P12114">
        <v>0</v>
      </c>
      <c r="Q12114">
        <v>0</v>
      </c>
      <c r="R12114">
        <v>-112.8794</v>
      </c>
      <c r="S12114">
        <v>0</v>
      </c>
      <c r="T12114">
        <v>124.12520000000001</v>
      </c>
      <c r="AA12114" t="s">
        <v>465</v>
      </c>
      <c r="AB12114" t="s">
        <v>46</v>
      </c>
      <c r="AC12114" t="b">
        <v>0</v>
      </c>
    </row>
    <row r="12115" spans="1:29" hidden="1" x14ac:dyDescent="0.25">
      <c r="A12115" t="s">
        <v>134</v>
      </c>
      <c r="B12115" t="s">
        <v>611</v>
      </c>
      <c r="C12115" t="s">
        <v>582</v>
      </c>
      <c r="D12115" s="28" t="s">
        <v>619</v>
      </c>
      <c r="E12115" t="s">
        <v>202</v>
      </c>
      <c r="F12115" t="s">
        <v>595</v>
      </c>
      <c r="G12115" t="str">
        <f t="shared" si="971"/>
        <v>SWHC046-01</v>
      </c>
      <c r="H12115" t="str">
        <f t="shared" si="971"/>
        <v>ExAnte2019</v>
      </c>
      <c r="I12115" t="str">
        <f t="shared" si="971"/>
        <v>IOU workpaper</v>
      </c>
      <c r="J12115" s="2">
        <f t="shared" si="969"/>
        <v>43775</v>
      </c>
      <c r="K12115" t="s">
        <v>203</v>
      </c>
      <c r="L12115">
        <f t="shared" si="970"/>
        <v>1</v>
      </c>
      <c r="O12115">
        <v>0</v>
      </c>
      <c r="P12115">
        <v>0</v>
      </c>
      <c r="Q12115">
        <v>0</v>
      </c>
      <c r="R12115">
        <v>-730.82629999999995</v>
      </c>
      <c r="S12115">
        <v>0</v>
      </c>
      <c r="T12115">
        <v>223.00960000000001</v>
      </c>
      <c r="AA12115" t="s">
        <v>465</v>
      </c>
      <c r="AB12115" t="s">
        <v>46</v>
      </c>
      <c r="AC12115" t="b">
        <v>0</v>
      </c>
    </row>
    <row r="12116" spans="1:29" hidden="1" x14ac:dyDescent="0.25">
      <c r="A12116" t="s">
        <v>134</v>
      </c>
      <c r="B12116" t="s">
        <v>611</v>
      </c>
      <c r="C12116" t="s">
        <v>582</v>
      </c>
      <c r="D12116" s="28" t="s">
        <v>619</v>
      </c>
      <c r="E12116" t="s">
        <v>224</v>
      </c>
      <c r="F12116" t="s">
        <v>595</v>
      </c>
      <c r="G12116" t="str">
        <f t="shared" si="971"/>
        <v>SWHC046-01</v>
      </c>
      <c r="H12116" t="str">
        <f t="shared" si="971"/>
        <v>ExAnte2019</v>
      </c>
      <c r="I12116" t="str">
        <f t="shared" si="971"/>
        <v>IOU workpaper</v>
      </c>
      <c r="J12116" s="2">
        <f t="shared" si="969"/>
        <v>43775</v>
      </c>
      <c r="K12116" t="s">
        <v>203</v>
      </c>
      <c r="L12116">
        <f t="shared" si="970"/>
        <v>1</v>
      </c>
      <c r="O12116">
        <v>0</v>
      </c>
      <c r="P12116">
        <v>0</v>
      </c>
      <c r="Q12116">
        <v>0</v>
      </c>
      <c r="R12116">
        <v>-314.58260000000001</v>
      </c>
      <c r="S12116">
        <v>0</v>
      </c>
      <c r="T12116">
        <v>140.5977</v>
      </c>
      <c r="AA12116" t="s">
        <v>465</v>
      </c>
      <c r="AB12116" t="s">
        <v>46</v>
      </c>
      <c r="AC12116" t="b">
        <v>0</v>
      </c>
    </row>
    <row r="12117" spans="1:29" hidden="1" x14ac:dyDescent="0.25">
      <c r="A12117" t="s">
        <v>134</v>
      </c>
      <c r="B12117" t="s">
        <v>611</v>
      </c>
      <c r="C12117" t="s">
        <v>582</v>
      </c>
      <c r="D12117" s="28" t="s">
        <v>619</v>
      </c>
      <c r="E12117" t="s">
        <v>232</v>
      </c>
      <c r="F12117" t="s">
        <v>595</v>
      </c>
      <c r="G12117" t="str">
        <f t="shared" si="971"/>
        <v>SWHC046-01</v>
      </c>
      <c r="H12117" t="str">
        <f t="shared" si="971"/>
        <v>ExAnte2019</v>
      </c>
      <c r="I12117" t="str">
        <f t="shared" si="971"/>
        <v>IOU workpaper</v>
      </c>
      <c r="J12117" s="2">
        <f t="shared" si="969"/>
        <v>43775</v>
      </c>
      <c r="K12117" t="s">
        <v>203</v>
      </c>
      <c r="L12117">
        <f t="shared" si="970"/>
        <v>1</v>
      </c>
      <c r="O12117">
        <v>0</v>
      </c>
      <c r="P12117">
        <v>0</v>
      </c>
      <c r="Q12117">
        <v>0</v>
      </c>
      <c r="R12117">
        <v>-189.9134</v>
      </c>
      <c r="S12117">
        <v>0</v>
      </c>
      <c r="T12117">
        <v>121.7735</v>
      </c>
      <c r="AA12117" t="s">
        <v>465</v>
      </c>
      <c r="AB12117" t="s">
        <v>46</v>
      </c>
      <c r="AC12117" t="b">
        <v>0</v>
      </c>
    </row>
    <row r="12118" spans="1:29" hidden="1" x14ac:dyDescent="0.25">
      <c r="A12118" t="s">
        <v>134</v>
      </c>
      <c r="B12118" t="s">
        <v>611</v>
      </c>
      <c r="C12118" t="s">
        <v>582</v>
      </c>
      <c r="D12118" s="28" t="s">
        <v>619</v>
      </c>
      <c r="E12118" t="s">
        <v>240</v>
      </c>
      <c r="F12118" t="s">
        <v>595</v>
      </c>
      <c r="G12118" t="str">
        <f t="shared" ref="G12118:I12133" si="972">G12117</f>
        <v>SWHC046-01</v>
      </c>
      <c r="H12118" t="str">
        <f t="shared" si="972"/>
        <v>ExAnte2019</v>
      </c>
      <c r="I12118" t="str">
        <f t="shared" si="972"/>
        <v>IOU workpaper</v>
      </c>
      <c r="J12118" s="2">
        <f t="shared" si="969"/>
        <v>43775</v>
      </c>
      <c r="K12118" t="s">
        <v>203</v>
      </c>
      <c r="L12118">
        <f t="shared" si="970"/>
        <v>1</v>
      </c>
      <c r="O12118">
        <v>0</v>
      </c>
      <c r="P12118">
        <v>0</v>
      </c>
      <c r="Q12118">
        <v>0</v>
      </c>
      <c r="R12118">
        <v>-141.97970000000001</v>
      </c>
      <c r="S12118">
        <v>0</v>
      </c>
      <c r="T12118">
        <v>102.1176</v>
      </c>
      <c r="AA12118" t="s">
        <v>465</v>
      </c>
      <c r="AB12118" t="s">
        <v>46</v>
      </c>
      <c r="AC12118" t="b">
        <v>0</v>
      </c>
    </row>
    <row r="12119" spans="1:29" hidden="1" x14ac:dyDescent="0.25">
      <c r="A12119" t="s">
        <v>134</v>
      </c>
      <c r="B12119" t="s">
        <v>611</v>
      </c>
      <c r="C12119" t="s">
        <v>582</v>
      </c>
      <c r="D12119" s="28" t="s">
        <v>619</v>
      </c>
      <c r="E12119" t="s">
        <v>248</v>
      </c>
      <c r="F12119" t="s">
        <v>595</v>
      </c>
      <c r="G12119" t="str">
        <f t="shared" si="972"/>
        <v>SWHC046-01</v>
      </c>
      <c r="H12119" t="str">
        <f t="shared" si="972"/>
        <v>ExAnte2019</v>
      </c>
      <c r="I12119" t="str">
        <f t="shared" si="972"/>
        <v>IOU workpaper</v>
      </c>
      <c r="J12119" s="2">
        <f t="shared" si="969"/>
        <v>43775</v>
      </c>
      <c r="K12119" t="s">
        <v>203</v>
      </c>
      <c r="L12119">
        <f t="shared" si="970"/>
        <v>1</v>
      </c>
      <c r="O12119">
        <v>0</v>
      </c>
      <c r="P12119">
        <v>0</v>
      </c>
      <c r="Q12119">
        <v>0</v>
      </c>
      <c r="R12119">
        <v>-281.41039999999998</v>
      </c>
      <c r="S12119">
        <v>0</v>
      </c>
      <c r="T12119">
        <v>131.15559999999999</v>
      </c>
      <c r="AA12119" t="s">
        <v>465</v>
      </c>
      <c r="AB12119" t="s">
        <v>46</v>
      </c>
      <c r="AC12119" t="b">
        <v>0</v>
      </c>
    </row>
    <row r="12120" spans="1:29" hidden="1" x14ac:dyDescent="0.25">
      <c r="A12120" t="s">
        <v>134</v>
      </c>
      <c r="B12120" t="s">
        <v>611</v>
      </c>
      <c r="C12120" t="s">
        <v>582</v>
      </c>
      <c r="D12120" s="28" t="s">
        <v>619</v>
      </c>
      <c r="E12120" t="s">
        <v>256</v>
      </c>
      <c r="F12120" t="s">
        <v>595</v>
      </c>
      <c r="G12120" t="str">
        <f t="shared" si="972"/>
        <v>SWHC046-01</v>
      </c>
      <c r="H12120" t="str">
        <f t="shared" si="972"/>
        <v>ExAnte2019</v>
      </c>
      <c r="I12120" t="str">
        <f t="shared" si="972"/>
        <v>IOU workpaper</v>
      </c>
      <c r="J12120" s="2">
        <f t="shared" si="969"/>
        <v>43775</v>
      </c>
      <c r="K12120" t="s">
        <v>203</v>
      </c>
      <c r="L12120">
        <f t="shared" si="970"/>
        <v>1</v>
      </c>
      <c r="O12120">
        <v>0</v>
      </c>
      <c r="P12120">
        <v>0</v>
      </c>
      <c r="Q12120">
        <v>0</v>
      </c>
      <c r="R12120">
        <v>115.9662</v>
      </c>
      <c r="S12120">
        <v>0</v>
      </c>
      <c r="T12120">
        <v>60.496899999999997</v>
      </c>
      <c r="AA12120" t="s">
        <v>465</v>
      </c>
      <c r="AB12120" t="s">
        <v>46</v>
      </c>
      <c r="AC12120" t="b">
        <v>0</v>
      </c>
    </row>
    <row r="12121" spans="1:29" hidden="1" x14ac:dyDescent="0.25">
      <c r="A12121" t="s">
        <v>134</v>
      </c>
      <c r="B12121" t="s">
        <v>611</v>
      </c>
      <c r="C12121" t="s">
        <v>582</v>
      </c>
      <c r="D12121" s="28" t="s">
        <v>619</v>
      </c>
      <c r="E12121" t="s">
        <v>265</v>
      </c>
      <c r="F12121" t="s">
        <v>595</v>
      </c>
      <c r="G12121" t="str">
        <f t="shared" si="972"/>
        <v>SWHC046-01</v>
      </c>
      <c r="H12121" t="str">
        <f t="shared" si="972"/>
        <v>ExAnte2019</v>
      </c>
      <c r="I12121" t="str">
        <f t="shared" si="972"/>
        <v>IOU workpaper</v>
      </c>
      <c r="J12121" s="2">
        <f t="shared" si="969"/>
        <v>43775</v>
      </c>
      <c r="K12121" t="s">
        <v>203</v>
      </c>
      <c r="L12121">
        <f t="shared" si="970"/>
        <v>1</v>
      </c>
      <c r="O12121">
        <v>0</v>
      </c>
      <c r="P12121">
        <v>0</v>
      </c>
      <c r="Q12121">
        <v>0</v>
      </c>
      <c r="R12121">
        <v>170.1002</v>
      </c>
      <c r="S12121">
        <v>0</v>
      </c>
      <c r="T12121">
        <v>42.104199999999999</v>
      </c>
      <c r="AA12121" t="s">
        <v>465</v>
      </c>
      <c r="AB12121" t="s">
        <v>46</v>
      </c>
      <c r="AC12121" t="b">
        <v>0</v>
      </c>
    </row>
    <row r="12122" spans="1:29" hidden="1" x14ac:dyDescent="0.25">
      <c r="A12122" t="s">
        <v>134</v>
      </c>
      <c r="B12122" t="s">
        <v>611</v>
      </c>
      <c r="C12122" t="s">
        <v>582</v>
      </c>
      <c r="D12122" s="28" t="s">
        <v>619</v>
      </c>
      <c r="E12122" t="s">
        <v>274</v>
      </c>
      <c r="F12122" t="s">
        <v>595</v>
      </c>
      <c r="G12122" t="str">
        <f t="shared" si="972"/>
        <v>SWHC046-01</v>
      </c>
      <c r="H12122" t="str">
        <f t="shared" si="972"/>
        <v>ExAnte2019</v>
      </c>
      <c r="I12122" t="str">
        <f t="shared" si="972"/>
        <v>IOU workpaper</v>
      </c>
      <c r="J12122" s="2">
        <f t="shared" si="969"/>
        <v>43775</v>
      </c>
      <c r="K12122" t="s">
        <v>203</v>
      </c>
      <c r="L12122">
        <f t="shared" si="970"/>
        <v>1</v>
      </c>
      <c r="O12122">
        <v>0</v>
      </c>
      <c r="P12122">
        <v>0</v>
      </c>
      <c r="Q12122">
        <v>0</v>
      </c>
      <c r="R12122">
        <v>213.87450000000001</v>
      </c>
      <c r="S12122">
        <v>0</v>
      </c>
      <c r="T12122">
        <v>49.383499999999998</v>
      </c>
      <c r="AA12122" t="s">
        <v>465</v>
      </c>
      <c r="AB12122" t="s">
        <v>46</v>
      </c>
      <c r="AC12122" t="b">
        <v>0</v>
      </c>
    </row>
    <row r="12123" spans="1:29" hidden="1" x14ac:dyDescent="0.25">
      <c r="A12123" t="s">
        <v>134</v>
      </c>
      <c r="B12123" t="s">
        <v>611</v>
      </c>
      <c r="C12123" t="s">
        <v>582</v>
      </c>
      <c r="D12123" s="28" t="s">
        <v>619</v>
      </c>
      <c r="E12123" t="s">
        <v>282</v>
      </c>
      <c r="F12123" t="s">
        <v>595</v>
      </c>
      <c r="G12123" t="str">
        <f t="shared" si="972"/>
        <v>SWHC046-01</v>
      </c>
      <c r="H12123" t="str">
        <f t="shared" si="972"/>
        <v>ExAnte2019</v>
      </c>
      <c r="I12123" t="str">
        <f t="shared" si="972"/>
        <v>IOU workpaper</v>
      </c>
      <c r="J12123" s="2">
        <f t="shared" si="969"/>
        <v>43775</v>
      </c>
      <c r="K12123" t="s">
        <v>203</v>
      </c>
      <c r="L12123">
        <f t="shared" si="970"/>
        <v>1</v>
      </c>
      <c r="O12123">
        <v>0</v>
      </c>
      <c r="P12123">
        <v>0</v>
      </c>
      <c r="Q12123">
        <v>0</v>
      </c>
      <c r="R12123">
        <v>214.48769999999999</v>
      </c>
      <c r="S12123">
        <v>0</v>
      </c>
      <c r="T12123">
        <v>53.972799999999999</v>
      </c>
      <c r="AA12123" t="s">
        <v>465</v>
      </c>
      <c r="AB12123" t="s">
        <v>46</v>
      </c>
      <c r="AC12123" t="b">
        <v>0</v>
      </c>
    </row>
    <row r="12124" spans="1:29" hidden="1" x14ac:dyDescent="0.25">
      <c r="A12124" t="s">
        <v>134</v>
      </c>
      <c r="B12124" t="s">
        <v>611</v>
      </c>
      <c r="C12124" t="s">
        <v>582</v>
      </c>
      <c r="D12124" s="28" t="s">
        <v>619</v>
      </c>
      <c r="E12124" t="s">
        <v>290</v>
      </c>
      <c r="F12124" t="s">
        <v>595</v>
      </c>
      <c r="G12124" t="str">
        <f t="shared" si="972"/>
        <v>SWHC046-01</v>
      </c>
      <c r="H12124" t="str">
        <f t="shared" si="972"/>
        <v>ExAnte2019</v>
      </c>
      <c r="I12124" t="str">
        <f t="shared" si="972"/>
        <v>IOU workpaper</v>
      </c>
      <c r="J12124" s="2">
        <f t="shared" si="969"/>
        <v>43775</v>
      </c>
      <c r="K12124" t="s">
        <v>203</v>
      </c>
      <c r="L12124">
        <f t="shared" si="970"/>
        <v>1</v>
      </c>
      <c r="O12124">
        <v>0</v>
      </c>
      <c r="P12124">
        <v>0</v>
      </c>
      <c r="Q12124">
        <v>0</v>
      </c>
      <c r="R12124">
        <v>205.90690000000001</v>
      </c>
      <c r="S12124">
        <v>0</v>
      </c>
      <c r="T12124">
        <v>63.048900000000003</v>
      </c>
      <c r="AA12124" t="s">
        <v>465</v>
      </c>
      <c r="AB12124" t="s">
        <v>46</v>
      </c>
      <c r="AC12124" t="b">
        <v>0</v>
      </c>
    </row>
    <row r="12125" spans="1:29" hidden="1" x14ac:dyDescent="0.25">
      <c r="A12125" t="s">
        <v>134</v>
      </c>
      <c r="B12125" t="s">
        <v>611</v>
      </c>
      <c r="C12125" t="s">
        <v>582</v>
      </c>
      <c r="D12125" s="28" t="s">
        <v>619</v>
      </c>
      <c r="E12125" t="s">
        <v>298</v>
      </c>
      <c r="F12125" t="s">
        <v>595</v>
      </c>
      <c r="G12125" t="str">
        <f t="shared" si="972"/>
        <v>SWHC046-01</v>
      </c>
      <c r="H12125" t="str">
        <f t="shared" si="972"/>
        <v>ExAnte2019</v>
      </c>
      <c r="I12125" t="str">
        <f t="shared" si="972"/>
        <v>IOU workpaper</v>
      </c>
      <c r="J12125" s="2">
        <f t="shared" si="969"/>
        <v>43775</v>
      </c>
      <c r="K12125" t="s">
        <v>203</v>
      </c>
      <c r="L12125">
        <f t="shared" si="970"/>
        <v>1</v>
      </c>
      <c r="O12125">
        <v>0</v>
      </c>
      <c r="P12125">
        <v>0</v>
      </c>
      <c r="Q12125">
        <v>0</v>
      </c>
      <c r="R12125">
        <v>5.0452000000000004</v>
      </c>
      <c r="S12125">
        <v>0</v>
      </c>
      <c r="T12125">
        <v>104.9011</v>
      </c>
      <c r="AA12125" t="s">
        <v>465</v>
      </c>
      <c r="AB12125" t="s">
        <v>46</v>
      </c>
      <c r="AC12125" t="b">
        <v>0</v>
      </c>
    </row>
    <row r="12126" spans="1:29" hidden="1" x14ac:dyDescent="0.25">
      <c r="A12126" t="s">
        <v>134</v>
      </c>
      <c r="B12126" t="s">
        <v>611</v>
      </c>
      <c r="C12126" t="s">
        <v>582</v>
      </c>
      <c r="D12126" s="28" t="s">
        <v>619</v>
      </c>
      <c r="E12126" t="s">
        <v>306</v>
      </c>
      <c r="F12126" t="s">
        <v>595</v>
      </c>
      <c r="G12126" t="str">
        <f t="shared" si="972"/>
        <v>SWHC046-01</v>
      </c>
      <c r="H12126" t="str">
        <f t="shared" si="972"/>
        <v>ExAnte2019</v>
      </c>
      <c r="I12126" t="str">
        <f t="shared" si="972"/>
        <v>IOU workpaper</v>
      </c>
      <c r="J12126" s="2">
        <f t="shared" si="969"/>
        <v>43775</v>
      </c>
      <c r="K12126" t="s">
        <v>203</v>
      </c>
      <c r="L12126">
        <f t="shared" si="970"/>
        <v>1</v>
      </c>
      <c r="O12126">
        <v>0</v>
      </c>
      <c r="P12126">
        <v>0</v>
      </c>
      <c r="Q12126">
        <v>0</v>
      </c>
      <c r="R12126">
        <v>-58.049300000000002</v>
      </c>
      <c r="S12126">
        <v>0</v>
      </c>
      <c r="T12126">
        <v>111.6169</v>
      </c>
      <c r="AA12126" t="s">
        <v>465</v>
      </c>
      <c r="AB12126" t="s">
        <v>46</v>
      </c>
      <c r="AC12126" t="b">
        <v>0</v>
      </c>
    </row>
    <row r="12127" spans="1:29" hidden="1" x14ac:dyDescent="0.25">
      <c r="A12127" t="s">
        <v>134</v>
      </c>
      <c r="B12127" t="s">
        <v>611</v>
      </c>
      <c r="C12127" t="s">
        <v>582</v>
      </c>
      <c r="D12127" s="28" t="s">
        <v>619</v>
      </c>
      <c r="E12127" t="s">
        <v>314</v>
      </c>
      <c r="F12127" t="s">
        <v>595</v>
      </c>
      <c r="G12127" t="str">
        <f t="shared" si="972"/>
        <v>SWHC046-01</v>
      </c>
      <c r="H12127" t="str">
        <f t="shared" si="972"/>
        <v>ExAnte2019</v>
      </c>
      <c r="I12127" t="str">
        <f t="shared" si="972"/>
        <v>IOU workpaper</v>
      </c>
      <c r="J12127" s="2">
        <f t="shared" si="969"/>
        <v>43775</v>
      </c>
      <c r="K12127" t="s">
        <v>203</v>
      </c>
      <c r="L12127">
        <f t="shared" si="970"/>
        <v>1</v>
      </c>
      <c r="O12127">
        <v>0</v>
      </c>
      <c r="P12127">
        <v>0</v>
      </c>
      <c r="Q12127">
        <v>0</v>
      </c>
      <c r="R12127">
        <v>77.380799999999994</v>
      </c>
      <c r="S12127">
        <v>0</v>
      </c>
      <c r="T12127">
        <v>93.815600000000003</v>
      </c>
      <c r="AA12127" t="s">
        <v>465</v>
      </c>
      <c r="AB12127" t="s">
        <v>46</v>
      </c>
      <c r="AC12127" t="b">
        <v>0</v>
      </c>
    </row>
    <row r="12128" spans="1:29" hidden="1" x14ac:dyDescent="0.25">
      <c r="A12128" t="s">
        <v>134</v>
      </c>
      <c r="B12128" t="s">
        <v>611</v>
      </c>
      <c r="C12128" t="s">
        <v>582</v>
      </c>
      <c r="D12128" s="28" t="s">
        <v>619</v>
      </c>
      <c r="E12128" t="s">
        <v>322</v>
      </c>
      <c r="F12128" t="s">
        <v>595</v>
      </c>
      <c r="G12128" t="str">
        <f t="shared" si="972"/>
        <v>SWHC046-01</v>
      </c>
      <c r="H12128" t="str">
        <f t="shared" si="972"/>
        <v>ExAnte2019</v>
      </c>
      <c r="I12128" t="str">
        <f t="shared" si="972"/>
        <v>IOU workpaper</v>
      </c>
      <c r="J12128" s="2">
        <f t="shared" si="969"/>
        <v>43775</v>
      </c>
      <c r="K12128" t="s">
        <v>203</v>
      </c>
      <c r="L12128">
        <f t="shared" si="970"/>
        <v>1</v>
      </c>
      <c r="O12128">
        <v>0</v>
      </c>
      <c r="P12128">
        <v>0</v>
      </c>
      <c r="Q12128">
        <v>0</v>
      </c>
      <c r="R12128">
        <v>-29.463000000000001</v>
      </c>
      <c r="S12128">
        <v>0</v>
      </c>
      <c r="T12128">
        <v>108.3647</v>
      </c>
      <c r="AA12128" t="s">
        <v>465</v>
      </c>
      <c r="AB12128" t="s">
        <v>46</v>
      </c>
      <c r="AC12128" t="b">
        <v>0</v>
      </c>
    </row>
    <row r="12129" spans="1:29" hidden="1" x14ac:dyDescent="0.25">
      <c r="A12129" t="s">
        <v>134</v>
      </c>
      <c r="B12129" t="s">
        <v>611</v>
      </c>
      <c r="C12129" t="s">
        <v>582</v>
      </c>
      <c r="D12129" s="28" t="s">
        <v>619</v>
      </c>
      <c r="E12129" t="s">
        <v>330</v>
      </c>
      <c r="F12129" t="s">
        <v>595</v>
      </c>
      <c r="G12129" t="str">
        <f t="shared" si="972"/>
        <v>SWHC046-01</v>
      </c>
      <c r="H12129" t="str">
        <f t="shared" si="972"/>
        <v>ExAnte2019</v>
      </c>
      <c r="I12129" t="str">
        <f t="shared" si="972"/>
        <v>IOU workpaper</v>
      </c>
      <c r="J12129" s="2">
        <f t="shared" si="969"/>
        <v>43775</v>
      </c>
      <c r="K12129" t="s">
        <v>203</v>
      </c>
      <c r="L12129">
        <f t="shared" si="970"/>
        <v>1</v>
      </c>
      <c r="O12129">
        <v>0</v>
      </c>
      <c r="P12129">
        <v>0</v>
      </c>
      <c r="Q12129">
        <v>0</v>
      </c>
      <c r="R12129">
        <v>573.1576</v>
      </c>
      <c r="S12129">
        <v>0</v>
      </c>
      <c r="T12129">
        <v>23.572600000000001</v>
      </c>
      <c r="AA12129" t="s">
        <v>465</v>
      </c>
      <c r="AB12129" t="s">
        <v>46</v>
      </c>
      <c r="AC12129" t="b">
        <v>0</v>
      </c>
    </row>
    <row r="12130" spans="1:29" hidden="1" x14ac:dyDescent="0.25">
      <c r="A12130" t="s">
        <v>134</v>
      </c>
      <c r="B12130" t="s">
        <v>611</v>
      </c>
      <c r="C12130" t="s">
        <v>582</v>
      </c>
      <c r="D12130" s="28" t="s">
        <v>619</v>
      </c>
      <c r="E12130" t="s">
        <v>338</v>
      </c>
      <c r="F12130" t="s">
        <v>595</v>
      </c>
      <c r="G12130" t="str">
        <f t="shared" si="972"/>
        <v>SWHC046-01</v>
      </c>
      <c r="H12130" t="str">
        <f t="shared" si="972"/>
        <v>ExAnte2019</v>
      </c>
      <c r="I12130" t="str">
        <f t="shared" si="972"/>
        <v>IOU workpaper</v>
      </c>
      <c r="J12130" s="2">
        <f t="shared" si="969"/>
        <v>43775</v>
      </c>
      <c r="K12130" t="s">
        <v>203</v>
      </c>
      <c r="L12130">
        <f t="shared" si="970"/>
        <v>1</v>
      </c>
      <c r="O12130">
        <v>0</v>
      </c>
      <c r="P12130">
        <v>0</v>
      </c>
      <c r="Q12130">
        <v>0</v>
      </c>
      <c r="R12130">
        <v>-1146.7553</v>
      </c>
      <c r="S12130">
        <v>0</v>
      </c>
      <c r="T12130">
        <v>241.3126</v>
      </c>
      <c r="AA12130" t="s">
        <v>465</v>
      </c>
      <c r="AB12130" t="s">
        <v>46</v>
      </c>
      <c r="AC12130" t="b">
        <v>0</v>
      </c>
    </row>
    <row r="12131" spans="1:29" hidden="1" x14ac:dyDescent="0.25">
      <c r="A12131" t="s">
        <v>134</v>
      </c>
      <c r="B12131" t="s">
        <v>611</v>
      </c>
      <c r="C12131" t="s">
        <v>583</v>
      </c>
      <c r="D12131" s="28" t="s">
        <v>619</v>
      </c>
      <c r="E12131" t="s">
        <v>202</v>
      </c>
      <c r="F12131" t="s">
        <v>595</v>
      </c>
      <c r="G12131" t="str">
        <f t="shared" si="972"/>
        <v>SWHC046-01</v>
      </c>
      <c r="H12131" t="str">
        <f t="shared" si="972"/>
        <v>ExAnte2019</v>
      </c>
      <c r="I12131" t="str">
        <f t="shared" si="972"/>
        <v>IOU workpaper</v>
      </c>
      <c r="J12131" s="2">
        <f t="shared" si="969"/>
        <v>43775</v>
      </c>
      <c r="K12131" t="s">
        <v>203</v>
      </c>
      <c r="L12131">
        <f t="shared" si="970"/>
        <v>1</v>
      </c>
      <c r="O12131">
        <v>0</v>
      </c>
      <c r="P12131">
        <v>0</v>
      </c>
      <c r="Q12131">
        <v>0</v>
      </c>
      <c r="R12131">
        <v>-112.1574</v>
      </c>
      <c r="S12131">
        <v>0</v>
      </c>
      <c r="T12131">
        <v>59.5501</v>
      </c>
      <c r="AA12131" t="s">
        <v>465</v>
      </c>
      <c r="AB12131" t="s">
        <v>46</v>
      </c>
      <c r="AC12131" t="b">
        <v>0</v>
      </c>
    </row>
    <row r="12132" spans="1:29" hidden="1" x14ac:dyDescent="0.25">
      <c r="A12132" t="s">
        <v>134</v>
      </c>
      <c r="B12132" t="s">
        <v>611</v>
      </c>
      <c r="C12132" t="s">
        <v>583</v>
      </c>
      <c r="D12132" s="28" t="s">
        <v>619</v>
      </c>
      <c r="E12132" t="s">
        <v>224</v>
      </c>
      <c r="F12132" t="s">
        <v>595</v>
      </c>
      <c r="G12132" t="str">
        <f t="shared" si="972"/>
        <v>SWHC046-01</v>
      </c>
      <c r="H12132" t="str">
        <f t="shared" si="972"/>
        <v>ExAnte2019</v>
      </c>
      <c r="I12132" t="str">
        <f t="shared" si="972"/>
        <v>IOU workpaper</v>
      </c>
      <c r="J12132" s="2">
        <f t="shared" si="969"/>
        <v>43775</v>
      </c>
      <c r="K12132" t="s">
        <v>203</v>
      </c>
      <c r="L12132">
        <f t="shared" si="970"/>
        <v>1</v>
      </c>
      <c r="O12132">
        <v>0</v>
      </c>
      <c r="P12132">
        <v>0</v>
      </c>
      <c r="Q12132">
        <v>0</v>
      </c>
      <c r="R12132">
        <v>49.27</v>
      </c>
      <c r="S12132">
        <v>0</v>
      </c>
      <c r="T12132">
        <v>32.820500000000003</v>
      </c>
      <c r="AA12132" t="s">
        <v>465</v>
      </c>
      <c r="AB12132" t="s">
        <v>46</v>
      </c>
      <c r="AC12132" t="b">
        <v>0</v>
      </c>
    </row>
    <row r="12133" spans="1:29" hidden="1" x14ac:dyDescent="0.25">
      <c r="A12133" t="s">
        <v>134</v>
      </c>
      <c r="B12133" t="s">
        <v>611</v>
      </c>
      <c r="C12133" t="s">
        <v>583</v>
      </c>
      <c r="D12133" s="28" t="s">
        <v>619</v>
      </c>
      <c r="E12133" t="s">
        <v>232</v>
      </c>
      <c r="F12133" t="s">
        <v>595</v>
      </c>
      <c r="G12133" t="str">
        <f t="shared" si="972"/>
        <v>SWHC046-01</v>
      </c>
      <c r="H12133" t="str">
        <f t="shared" si="972"/>
        <v>ExAnte2019</v>
      </c>
      <c r="I12133" t="str">
        <f t="shared" si="972"/>
        <v>IOU workpaper</v>
      </c>
      <c r="J12133" s="2">
        <f t="shared" si="969"/>
        <v>43775</v>
      </c>
      <c r="K12133" t="s">
        <v>203</v>
      </c>
      <c r="L12133">
        <f t="shared" si="970"/>
        <v>1</v>
      </c>
      <c r="O12133">
        <v>0</v>
      </c>
      <c r="P12133">
        <v>0</v>
      </c>
      <c r="Q12133">
        <v>0</v>
      </c>
      <c r="R12133">
        <v>49.001800000000003</v>
      </c>
      <c r="S12133">
        <v>0</v>
      </c>
      <c r="T12133">
        <v>28.1691</v>
      </c>
      <c r="AA12133" t="s">
        <v>465</v>
      </c>
      <c r="AB12133" t="s">
        <v>46</v>
      </c>
      <c r="AC12133" t="b">
        <v>0</v>
      </c>
    </row>
    <row r="12134" spans="1:29" hidden="1" x14ac:dyDescent="0.25">
      <c r="A12134" t="s">
        <v>134</v>
      </c>
      <c r="B12134" t="s">
        <v>611</v>
      </c>
      <c r="C12134" t="s">
        <v>583</v>
      </c>
      <c r="D12134" s="28" t="s">
        <v>619</v>
      </c>
      <c r="E12134" t="s">
        <v>240</v>
      </c>
      <c r="F12134" t="s">
        <v>595</v>
      </c>
      <c r="G12134" t="str">
        <f t="shared" ref="G12134:I12149" si="973">G12133</f>
        <v>SWHC046-01</v>
      </c>
      <c r="H12134" t="str">
        <f t="shared" si="973"/>
        <v>ExAnte2019</v>
      </c>
      <c r="I12134" t="str">
        <f t="shared" si="973"/>
        <v>IOU workpaper</v>
      </c>
      <c r="J12134" s="2">
        <f t="shared" si="969"/>
        <v>43775</v>
      </c>
      <c r="K12134" t="s">
        <v>203</v>
      </c>
      <c r="L12134">
        <f t="shared" si="970"/>
        <v>1</v>
      </c>
      <c r="O12134">
        <v>0</v>
      </c>
      <c r="P12134">
        <v>0</v>
      </c>
      <c r="Q12134">
        <v>0</v>
      </c>
      <c r="R12134">
        <v>91.06</v>
      </c>
      <c r="S12134">
        <v>0</v>
      </c>
      <c r="T12134">
        <v>22.6416</v>
      </c>
      <c r="AA12134" t="s">
        <v>465</v>
      </c>
      <c r="AB12134" t="s">
        <v>46</v>
      </c>
      <c r="AC12134" t="b">
        <v>0</v>
      </c>
    </row>
    <row r="12135" spans="1:29" hidden="1" x14ac:dyDescent="0.25">
      <c r="A12135" t="s">
        <v>134</v>
      </c>
      <c r="B12135" t="s">
        <v>611</v>
      </c>
      <c r="C12135" t="s">
        <v>583</v>
      </c>
      <c r="D12135" s="28" t="s">
        <v>619</v>
      </c>
      <c r="E12135" t="s">
        <v>248</v>
      </c>
      <c r="F12135" t="s">
        <v>595</v>
      </c>
      <c r="G12135" t="str">
        <f t="shared" si="973"/>
        <v>SWHC046-01</v>
      </c>
      <c r="H12135" t="str">
        <f t="shared" si="973"/>
        <v>ExAnte2019</v>
      </c>
      <c r="I12135" t="str">
        <f t="shared" si="973"/>
        <v>IOU workpaper</v>
      </c>
      <c r="J12135" s="2">
        <f t="shared" si="969"/>
        <v>43775</v>
      </c>
      <c r="K12135" t="s">
        <v>203</v>
      </c>
      <c r="L12135">
        <f t="shared" si="970"/>
        <v>1</v>
      </c>
      <c r="O12135">
        <v>0</v>
      </c>
      <c r="P12135">
        <v>0</v>
      </c>
      <c r="Q12135">
        <v>0</v>
      </c>
      <c r="R12135">
        <v>37.193199999999997</v>
      </c>
      <c r="S12135">
        <v>0</v>
      </c>
      <c r="T12135">
        <v>28.657900000000001</v>
      </c>
      <c r="AA12135" t="s">
        <v>465</v>
      </c>
      <c r="AB12135" t="s">
        <v>46</v>
      </c>
      <c r="AC12135" t="b">
        <v>0</v>
      </c>
    </row>
    <row r="12136" spans="1:29" hidden="1" x14ac:dyDescent="0.25">
      <c r="A12136" t="s">
        <v>134</v>
      </c>
      <c r="B12136" t="s">
        <v>611</v>
      </c>
      <c r="C12136" t="s">
        <v>583</v>
      </c>
      <c r="D12136" s="28" t="s">
        <v>619</v>
      </c>
      <c r="E12136" t="s">
        <v>256</v>
      </c>
      <c r="F12136" t="s">
        <v>595</v>
      </c>
      <c r="G12136" t="str">
        <f t="shared" si="973"/>
        <v>SWHC046-01</v>
      </c>
      <c r="H12136" t="str">
        <f t="shared" si="973"/>
        <v>ExAnte2019</v>
      </c>
      <c r="I12136" t="str">
        <f t="shared" si="973"/>
        <v>IOU workpaper</v>
      </c>
      <c r="J12136" s="2">
        <f t="shared" si="969"/>
        <v>43775</v>
      </c>
      <c r="K12136" t="s">
        <v>203</v>
      </c>
      <c r="L12136">
        <f t="shared" si="970"/>
        <v>1</v>
      </c>
      <c r="O12136">
        <v>0</v>
      </c>
      <c r="P12136">
        <v>0</v>
      </c>
      <c r="Q12136">
        <v>0</v>
      </c>
      <c r="R12136">
        <v>151.51089999999999</v>
      </c>
      <c r="S12136">
        <v>0</v>
      </c>
      <c r="T12136">
        <v>12.561500000000001</v>
      </c>
      <c r="AA12136" t="s">
        <v>465</v>
      </c>
      <c r="AB12136" t="s">
        <v>46</v>
      </c>
      <c r="AC12136" t="b">
        <v>0</v>
      </c>
    </row>
    <row r="12137" spans="1:29" hidden="1" x14ac:dyDescent="0.25">
      <c r="A12137" t="s">
        <v>134</v>
      </c>
      <c r="B12137" t="s">
        <v>611</v>
      </c>
      <c r="C12137" t="s">
        <v>583</v>
      </c>
      <c r="D12137" s="28" t="s">
        <v>619</v>
      </c>
      <c r="E12137" t="s">
        <v>265</v>
      </c>
      <c r="F12137" t="s">
        <v>595</v>
      </c>
      <c r="G12137" t="str">
        <f t="shared" si="973"/>
        <v>SWHC046-01</v>
      </c>
      <c r="H12137" t="str">
        <f t="shared" si="973"/>
        <v>ExAnte2019</v>
      </c>
      <c r="I12137" t="str">
        <f t="shared" si="973"/>
        <v>IOU workpaper</v>
      </c>
      <c r="J12137" s="2">
        <f t="shared" si="969"/>
        <v>43775</v>
      </c>
      <c r="K12137" t="s">
        <v>203</v>
      </c>
      <c r="L12137">
        <f t="shared" si="970"/>
        <v>1</v>
      </c>
      <c r="O12137">
        <v>0</v>
      </c>
      <c r="P12137">
        <v>0</v>
      </c>
      <c r="Q12137">
        <v>0</v>
      </c>
      <c r="R12137">
        <v>140.19929999999999</v>
      </c>
      <c r="S12137">
        <v>0</v>
      </c>
      <c r="T12137">
        <v>9.0891999999999999</v>
      </c>
      <c r="AA12137" t="s">
        <v>465</v>
      </c>
      <c r="AB12137" t="s">
        <v>46</v>
      </c>
      <c r="AC12137" t="b">
        <v>0</v>
      </c>
    </row>
    <row r="12138" spans="1:29" hidden="1" x14ac:dyDescent="0.25">
      <c r="A12138" t="s">
        <v>134</v>
      </c>
      <c r="B12138" t="s">
        <v>611</v>
      </c>
      <c r="C12138" t="s">
        <v>583</v>
      </c>
      <c r="D12138" s="28" t="s">
        <v>619</v>
      </c>
      <c r="E12138" t="s">
        <v>274</v>
      </c>
      <c r="F12138" t="s">
        <v>595</v>
      </c>
      <c r="G12138" t="str">
        <f t="shared" si="973"/>
        <v>SWHC046-01</v>
      </c>
      <c r="H12138" t="str">
        <f t="shared" si="973"/>
        <v>ExAnte2019</v>
      </c>
      <c r="I12138" t="str">
        <f t="shared" si="973"/>
        <v>IOU workpaper</v>
      </c>
      <c r="J12138" s="2">
        <f t="shared" si="969"/>
        <v>43775</v>
      </c>
      <c r="K12138" t="s">
        <v>203</v>
      </c>
      <c r="L12138">
        <f t="shared" si="970"/>
        <v>1</v>
      </c>
      <c r="O12138">
        <v>0</v>
      </c>
      <c r="P12138">
        <v>0</v>
      </c>
      <c r="Q12138">
        <v>0</v>
      </c>
      <c r="R12138">
        <v>176.72550000000001</v>
      </c>
      <c r="S12138">
        <v>0</v>
      </c>
      <c r="T12138">
        <v>10.785500000000001</v>
      </c>
      <c r="AA12138" t="s">
        <v>465</v>
      </c>
      <c r="AB12138" t="s">
        <v>46</v>
      </c>
      <c r="AC12138" t="b">
        <v>0</v>
      </c>
    </row>
    <row r="12139" spans="1:29" hidden="1" x14ac:dyDescent="0.25">
      <c r="A12139" t="s">
        <v>134</v>
      </c>
      <c r="B12139" t="s">
        <v>611</v>
      </c>
      <c r="C12139" t="s">
        <v>583</v>
      </c>
      <c r="D12139" s="28" t="s">
        <v>619</v>
      </c>
      <c r="E12139" t="s">
        <v>282</v>
      </c>
      <c r="F12139" t="s">
        <v>595</v>
      </c>
      <c r="G12139" t="str">
        <f t="shared" si="973"/>
        <v>SWHC046-01</v>
      </c>
      <c r="H12139" t="str">
        <f t="shared" si="973"/>
        <v>ExAnte2019</v>
      </c>
      <c r="I12139" t="str">
        <f t="shared" si="973"/>
        <v>IOU workpaper</v>
      </c>
      <c r="J12139" s="2">
        <f t="shared" si="969"/>
        <v>43775</v>
      </c>
      <c r="K12139" t="s">
        <v>203</v>
      </c>
      <c r="L12139">
        <f t="shared" si="970"/>
        <v>1</v>
      </c>
      <c r="O12139">
        <v>0</v>
      </c>
      <c r="P12139">
        <v>0</v>
      </c>
      <c r="Q12139">
        <v>0</v>
      </c>
      <c r="R12139">
        <v>197.94309999999999</v>
      </c>
      <c r="S12139">
        <v>0</v>
      </c>
      <c r="T12139">
        <v>13.2159</v>
      </c>
      <c r="AA12139" t="s">
        <v>465</v>
      </c>
      <c r="AB12139" t="s">
        <v>46</v>
      </c>
      <c r="AC12139" t="b">
        <v>0</v>
      </c>
    </row>
    <row r="12140" spans="1:29" hidden="1" x14ac:dyDescent="0.25">
      <c r="A12140" t="s">
        <v>134</v>
      </c>
      <c r="B12140" t="s">
        <v>611</v>
      </c>
      <c r="C12140" t="s">
        <v>583</v>
      </c>
      <c r="D12140" s="28" t="s">
        <v>619</v>
      </c>
      <c r="E12140" t="s">
        <v>290</v>
      </c>
      <c r="F12140" t="s">
        <v>595</v>
      </c>
      <c r="G12140" t="str">
        <f t="shared" si="973"/>
        <v>SWHC046-01</v>
      </c>
      <c r="H12140" t="str">
        <f t="shared" si="973"/>
        <v>ExAnte2019</v>
      </c>
      <c r="I12140" t="str">
        <f t="shared" si="973"/>
        <v>IOU workpaper</v>
      </c>
      <c r="J12140" s="2">
        <f t="shared" si="969"/>
        <v>43775</v>
      </c>
      <c r="K12140" t="s">
        <v>203</v>
      </c>
      <c r="L12140">
        <f t="shared" si="970"/>
        <v>1</v>
      </c>
      <c r="O12140">
        <v>0</v>
      </c>
      <c r="P12140">
        <v>0</v>
      </c>
      <c r="Q12140">
        <v>0</v>
      </c>
      <c r="R12140">
        <v>206.97030000000001</v>
      </c>
      <c r="S12140">
        <v>0</v>
      </c>
      <c r="T12140">
        <v>13.3681</v>
      </c>
      <c r="AA12140" t="s">
        <v>465</v>
      </c>
      <c r="AB12140" t="s">
        <v>46</v>
      </c>
      <c r="AC12140" t="b">
        <v>0</v>
      </c>
    </row>
    <row r="12141" spans="1:29" hidden="1" x14ac:dyDescent="0.25">
      <c r="A12141" t="s">
        <v>134</v>
      </c>
      <c r="B12141" t="s">
        <v>611</v>
      </c>
      <c r="C12141" t="s">
        <v>583</v>
      </c>
      <c r="D12141" s="28" t="s">
        <v>619</v>
      </c>
      <c r="E12141" t="s">
        <v>298</v>
      </c>
      <c r="F12141" t="s">
        <v>595</v>
      </c>
      <c r="G12141" t="str">
        <f t="shared" si="973"/>
        <v>SWHC046-01</v>
      </c>
      <c r="H12141" t="str">
        <f t="shared" si="973"/>
        <v>ExAnte2019</v>
      </c>
      <c r="I12141" t="str">
        <f t="shared" si="973"/>
        <v>IOU workpaper</v>
      </c>
      <c r="J12141" s="2">
        <f t="shared" si="969"/>
        <v>43775</v>
      </c>
      <c r="K12141" t="s">
        <v>203</v>
      </c>
      <c r="L12141">
        <f t="shared" si="970"/>
        <v>1</v>
      </c>
      <c r="O12141">
        <v>0</v>
      </c>
      <c r="P12141">
        <v>0</v>
      </c>
      <c r="Q12141">
        <v>0</v>
      </c>
      <c r="R12141">
        <v>161.4486</v>
      </c>
      <c r="S12141">
        <v>0</v>
      </c>
      <c r="T12141">
        <v>26.166699999999999</v>
      </c>
      <c r="AA12141" t="s">
        <v>465</v>
      </c>
      <c r="AB12141" t="s">
        <v>46</v>
      </c>
      <c r="AC12141" t="b">
        <v>0</v>
      </c>
    </row>
    <row r="12142" spans="1:29" hidden="1" x14ac:dyDescent="0.25">
      <c r="A12142" t="s">
        <v>134</v>
      </c>
      <c r="B12142" t="s">
        <v>611</v>
      </c>
      <c r="C12142" t="s">
        <v>583</v>
      </c>
      <c r="D12142" s="28" t="s">
        <v>619</v>
      </c>
      <c r="E12142" t="s">
        <v>306</v>
      </c>
      <c r="F12142" t="s">
        <v>595</v>
      </c>
      <c r="G12142" t="str">
        <f t="shared" si="973"/>
        <v>SWHC046-01</v>
      </c>
      <c r="H12142" t="str">
        <f t="shared" si="973"/>
        <v>ExAnte2019</v>
      </c>
      <c r="I12142" t="str">
        <f t="shared" si="973"/>
        <v>IOU workpaper</v>
      </c>
      <c r="J12142" s="2">
        <f t="shared" si="969"/>
        <v>43775</v>
      </c>
      <c r="K12142" t="s">
        <v>203</v>
      </c>
      <c r="L12142">
        <f t="shared" si="970"/>
        <v>1</v>
      </c>
      <c r="O12142">
        <v>0</v>
      </c>
      <c r="P12142">
        <v>0</v>
      </c>
      <c r="Q12142">
        <v>0</v>
      </c>
      <c r="R12142">
        <v>122.1682</v>
      </c>
      <c r="S12142">
        <v>0</v>
      </c>
      <c r="T12142">
        <v>27.715199999999999</v>
      </c>
      <c r="AA12142" t="s">
        <v>465</v>
      </c>
      <c r="AB12142" t="s">
        <v>46</v>
      </c>
      <c r="AC12142" t="b">
        <v>0</v>
      </c>
    </row>
    <row r="12143" spans="1:29" hidden="1" x14ac:dyDescent="0.25">
      <c r="A12143" t="s">
        <v>134</v>
      </c>
      <c r="B12143" t="s">
        <v>611</v>
      </c>
      <c r="C12143" t="s">
        <v>583</v>
      </c>
      <c r="D12143" s="28" t="s">
        <v>619</v>
      </c>
      <c r="E12143" t="s">
        <v>314</v>
      </c>
      <c r="F12143" t="s">
        <v>595</v>
      </c>
      <c r="G12143" t="str">
        <f t="shared" si="973"/>
        <v>SWHC046-01</v>
      </c>
      <c r="H12143" t="str">
        <f t="shared" si="973"/>
        <v>ExAnte2019</v>
      </c>
      <c r="I12143" t="str">
        <f t="shared" si="973"/>
        <v>IOU workpaper</v>
      </c>
      <c r="J12143" s="2">
        <f t="shared" si="969"/>
        <v>43775</v>
      </c>
      <c r="K12143" t="s">
        <v>203</v>
      </c>
      <c r="L12143">
        <f t="shared" si="970"/>
        <v>1</v>
      </c>
      <c r="O12143">
        <v>0</v>
      </c>
      <c r="P12143">
        <v>0</v>
      </c>
      <c r="Q12143">
        <v>0</v>
      </c>
      <c r="R12143">
        <v>176.81290000000001</v>
      </c>
      <c r="S12143">
        <v>0</v>
      </c>
      <c r="T12143">
        <v>23.759699999999999</v>
      </c>
      <c r="AA12143" t="s">
        <v>465</v>
      </c>
      <c r="AB12143" t="s">
        <v>46</v>
      </c>
      <c r="AC12143" t="b">
        <v>0</v>
      </c>
    </row>
    <row r="12144" spans="1:29" hidden="1" x14ac:dyDescent="0.25">
      <c r="A12144" t="s">
        <v>134</v>
      </c>
      <c r="B12144" t="s">
        <v>611</v>
      </c>
      <c r="C12144" t="s">
        <v>583</v>
      </c>
      <c r="D12144" s="28" t="s">
        <v>619</v>
      </c>
      <c r="E12144" t="s">
        <v>322</v>
      </c>
      <c r="F12144" t="s">
        <v>595</v>
      </c>
      <c r="G12144" t="str">
        <f t="shared" si="973"/>
        <v>SWHC046-01</v>
      </c>
      <c r="H12144" t="str">
        <f t="shared" si="973"/>
        <v>ExAnte2019</v>
      </c>
      <c r="I12144" t="str">
        <f t="shared" si="973"/>
        <v>IOU workpaper</v>
      </c>
      <c r="J12144" s="2">
        <f t="shared" si="969"/>
        <v>43775</v>
      </c>
      <c r="K12144" t="s">
        <v>203</v>
      </c>
      <c r="L12144">
        <f t="shared" si="970"/>
        <v>1</v>
      </c>
      <c r="O12144">
        <v>0</v>
      </c>
      <c r="P12144">
        <v>0</v>
      </c>
      <c r="Q12144">
        <v>0</v>
      </c>
      <c r="R12144">
        <v>163.50749999999999</v>
      </c>
      <c r="S12144">
        <v>0</v>
      </c>
      <c r="T12144">
        <v>27.155100000000001</v>
      </c>
      <c r="AA12144" t="s">
        <v>465</v>
      </c>
      <c r="AB12144" t="s">
        <v>46</v>
      </c>
      <c r="AC12144" t="b">
        <v>0</v>
      </c>
    </row>
    <row r="12145" spans="1:29" hidden="1" x14ac:dyDescent="0.25">
      <c r="A12145" t="s">
        <v>134</v>
      </c>
      <c r="B12145" t="s">
        <v>611</v>
      </c>
      <c r="C12145" t="s">
        <v>583</v>
      </c>
      <c r="D12145" s="28" t="s">
        <v>619</v>
      </c>
      <c r="E12145" t="s">
        <v>330</v>
      </c>
      <c r="F12145" t="s">
        <v>595</v>
      </c>
      <c r="G12145" t="str">
        <f t="shared" si="973"/>
        <v>SWHC046-01</v>
      </c>
      <c r="H12145" t="str">
        <f t="shared" si="973"/>
        <v>ExAnte2019</v>
      </c>
      <c r="I12145" t="str">
        <f t="shared" si="973"/>
        <v>IOU workpaper</v>
      </c>
      <c r="J12145" s="2">
        <f t="shared" si="969"/>
        <v>43775</v>
      </c>
      <c r="K12145" t="s">
        <v>203</v>
      </c>
      <c r="L12145">
        <f t="shared" si="970"/>
        <v>1</v>
      </c>
      <c r="O12145">
        <v>0</v>
      </c>
      <c r="P12145">
        <v>0</v>
      </c>
      <c r="Q12145">
        <v>0</v>
      </c>
      <c r="R12145">
        <v>352.83980000000003</v>
      </c>
      <c r="S12145">
        <v>0</v>
      </c>
      <c r="T12145">
        <v>4.2416</v>
      </c>
      <c r="AA12145" t="s">
        <v>465</v>
      </c>
      <c r="AB12145" t="s">
        <v>46</v>
      </c>
      <c r="AC12145" t="b">
        <v>0</v>
      </c>
    </row>
    <row r="12146" spans="1:29" hidden="1" x14ac:dyDescent="0.25">
      <c r="A12146" t="s">
        <v>134</v>
      </c>
      <c r="B12146" t="s">
        <v>611</v>
      </c>
      <c r="C12146" t="s">
        <v>583</v>
      </c>
      <c r="D12146" s="28" t="s">
        <v>619</v>
      </c>
      <c r="E12146" t="s">
        <v>338</v>
      </c>
      <c r="F12146" t="s">
        <v>595</v>
      </c>
      <c r="G12146" t="str">
        <f t="shared" si="973"/>
        <v>SWHC046-01</v>
      </c>
      <c r="H12146" t="str">
        <f t="shared" si="973"/>
        <v>ExAnte2019</v>
      </c>
      <c r="I12146" t="str">
        <f t="shared" si="973"/>
        <v>IOU workpaper</v>
      </c>
      <c r="J12146" s="2">
        <f t="shared" si="969"/>
        <v>43775</v>
      </c>
      <c r="K12146" t="s">
        <v>203</v>
      </c>
      <c r="L12146">
        <f t="shared" si="970"/>
        <v>1</v>
      </c>
      <c r="O12146">
        <v>0</v>
      </c>
      <c r="P12146">
        <v>0</v>
      </c>
      <c r="Q12146">
        <v>0</v>
      </c>
      <c r="R12146">
        <v>-245.0076</v>
      </c>
      <c r="S12146">
        <v>0</v>
      </c>
      <c r="T12146">
        <v>77.426199999999994</v>
      </c>
      <c r="AA12146" t="s">
        <v>465</v>
      </c>
      <c r="AB12146" t="s">
        <v>46</v>
      </c>
      <c r="AC12146" t="b">
        <v>0</v>
      </c>
    </row>
    <row r="12147" spans="1:29" hidden="1" x14ac:dyDescent="0.25">
      <c r="A12147" t="s">
        <v>134</v>
      </c>
      <c r="B12147" t="s">
        <v>611</v>
      </c>
      <c r="C12147" t="s">
        <v>584</v>
      </c>
      <c r="D12147" s="28" t="s">
        <v>619</v>
      </c>
      <c r="E12147" t="s">
        <v>202</v>
      </c>
      <c r="F12147" t="s">
        <v>595</v>
      </c>
      <c r="G12147" t="str">
        <f t="shared" si="973"/>
        <v>SWHC046-01</v>
      </c>
      <c r="H12147" t="str">
        <f t="shared" si="973"/>
        <v>ExAnte2019</v>
      </c>
      <c r="I12147" t="str">
        <f t="shared" si="973"/>
        <v>IOU workpaper</v>
      </c>
      <c r="J12147" s="2">
        <f t="shared" si="969"/>
        <v>43775</v>
      </c>
      <c r="K12147" t="s">
        <v>203</v>
      </c>
      <c r="L12147">
        <f t="shared" si="970"/>
        <v>1</v>
      </c>
      <c r="O12147">
        <v>0</v>
      </c>
      <c r="P12147">
        <v>0</v>
      </c>
      <c r="Q12147">
        <v>0</v>
      </c>
      <c r="R12147">
        <v>-388.24020000000002</v>
      </c>
      <c r="S12147">
        <v>0</v>
      </c>
      <c r="T12147">
        <v>89.196200000000005</v>
      </c>
      <c r="AA12147" t="s">
        <v>465</v>
      </c>
      <c r="AB12147" t="s">
        <v>46</v>
      </c>
      <c r="AC12147" t="b">
        <v>0</v>
      </c>
    </row>
    <row r="12148" spans="1:29" hidden="1" x14ac:dyDescent="0.25">
      <c r="A12148" t="s">
        <v>134</v>
      </c>
      <c r="B12148" t="s">
        <v>611</v>
      </c>
      <c r="C12148" t="s">
        <v>584</v>
      </c>
      <c r="D12148" s="28" t="s">
        <v>619</v>
      </c>
      <c r="E12148" t="s">
        <v>224</v>
      </c>
      <c r="F12148" t="s">
        <v>595</v>
      </c>
      <c r="G12148" t="str">
        <f t="shared" si="973"/>
        <v>SWHC046-01</v>
      </c>
      <c r="H12148" t="str">
        <f t="shared" si="973"/>
        <v>ExAnte2019</v>
      </c>
      <c r="I12148" t="str">
        <f t="shared" si="973"/>
        <v>IOU workpaper</v>
      </c>
      <c r="J12148" s="2">
        <f t="shared" si="969"/>
        <v>43775</v>
      </c>
      <c r="K12148" t="s">
        <v>203</v>
      </c>
      <c r="L12148">
        <f t="shared" si="970"/>
        <v>1</v>
      </c>
      <c r="O12148">
        <v>0</v>
      </c>
      <c r="P12148">
        <v>0</v>
      </c>
      <c r="Q12148">
        <v>0</v>
      </c>
      <c r="R12148">
        <v>-140.90029999999999</v>
      </c>
      <c r="S12148">
        <v>0</v>
      </c>
      <c r="T12148">
        <v>56.354599999999998</v>
      </c>
      <c r="AA12148" t="s">
        <v>465</v>
      </c>
      <c r="AB12148" t="s">
        <v>46</v>
      </c>
      <c r="AC12148" t="b">
        <v>0</v>
      </c>
    </row>
    <row r="12149" spans="1:29" hidden="1" x14ac:dyDescent="0.25">
      <c r="A12149" t="s">
        <v>134</v>
      </c>
      <c r="B12149" t="s">
        <v>611</v>
      </c>
      <c r="C12149" t="s">
        <v>584</v>
      </c>
      <c r="D12149" s="28" t="s">
        <v>619</v>
      </c>
      <c r="E12149" t="s">
        <v>232</v>
      </c>
      <c r="F12149" t="s">
        <v>595</v>
      </c>
      <c r="G12149" t="str">
        <f t="shared" si="973"/>
        <v>SWHC046-01</v>
      </c>
      <c r="H12149" t="str">
        <f t="shared" si="973"/>
        <v>ExAnte2019</v>
      </c>
      <c r="I12149" t="str">
        <f t="shared" si="973"/>
        <v>IOU workpaper</v>
      </c>
      <c r="J12149" s="2">
        <f t="shared" si="969"/>
        <v>43775</v>
      </c>
      <c r="K12149" t="s">
        <v>203</v>
      </c>
      <c r="L12149">
        <f t="shared" si="970"/>
        <v>1</v>
      </c>
      <c r="O12149">
        <v>0</v>
      </c>
      <c r="P12149">
        <v>0</v>
      </c>
      <c r="Q12149">
        <v>0</v>
      </c>
      <c r="R12149">
        <v>-87.136399999999995</v>
      </c>
      <c r="S12149">
        <v>0</v>
      </c>
      <c r="T12149">
        <v>45.829500000000003</v>
      </c>
      <c r="AA12149" t="s">
        <v>465</v>
      </c>
      <c r="AB12149" t="s">
        <v>46</v>
      </c>
      <c r="AC12149" t="b">
        <v>0</v>
      </c>
    </row>
    <row r="12150" spans="1:29" hidden="1" x14ac:dyDescent="0.25">
      <c r="A12150" t="s">
        <v>134</v>
      </c>
      <c r="B12150" t="s">
        <v>611</v>
      </c>
      <c r="C12150" t="s">
        <v>584</v>
      </c>
      <c r="D12150" s="28" t="s">
        <v>619</v>
      </c>
      <c r="E12150" t="s">
        <v>240</v>
      </c>
      <c r="F12150" t="s">
        <v>595</v>
      </c>
      <c r="G12150" t="str">
        <f t="shared" ref="G12150:I12165" si="974">G12149</f>
        <v>SWHC046-01</v>
      </c>
      <c r="H12150" t="str">
        <f t="shared" si="974"/>
        <v>ExAnte2019</v>
      </c>
      <c r="I12150" t="str">
        <f t="shared" si="974"/>
        <v>IOU workpaper</v>
      </c>
      <c r="J12150" s="2">
        <f t="shared" si="969"/>
        <v>43775</v>
      </c>
      <c r="K12150" t="s">
        <v>203</v>
      </c>
      <c r="L12150">
        <f t="shared" si="970"/>
        <v>1</v>
      </c>
      <c r="O12150">
        <v>0</v>
      </c>
      <c r="P12150">
        <v>0</v>
      </c>
      <c r="Q12150">
        <v>0</v>
      </c>
      <c r="R12150">
        <v>-69.660200000000003</v>
      </c>
      <c r="S12150">
        <v>0</v>
      </c>
      <c r="T12150">
        <v>41.973199999999999</v>
      </c>
      <c r="AA12150" t="s">
        <v>465</v>
      </c>
      <c r="AB12150" t="s">
        <v>46</v>
      </c>
      <c r="AC12150" t="b">
        <v>0</v>
      </c>
    </row>
    <row r="12151" spans="1:29" hidden="1" x14ac:dyDescent="0.25">
      <c r="A12151" t="s">
        <v>134</v>
      </c>
      <c r="B12151" t="s">
        <v>611</v>
      </c>
      <c r="C12151" t="s">
        <v>584</v>
      </c>
      <c r="D12151" s="28" t="s">
        <v>619</v>
      </c>
      <c r="E12151" t="s">
        <v>248</v>
      </c>
      <c r="F12151" t="s">
        <v>595</v>
      </c>
      <c r="G12151" t="str">
        <f t="shared" si="974"/>
        <v>SWHC046-01</v>
      </c>
      <c r="H12151" t="str">
        <f t="shared" si="974"/>
        <v>ExAnte2019</v>
      </c>
      <c r="I12151" t="str">
        <f t="shared" si="974"/>
        <v>IOU workpaper</v>
      </c>
      <c r="J12151" s="2">
        <f t="shared" si="969"/>
        <v>43775</v>
      </c>
      <c r="K12151" t="s">
        <v>203</v>
      </c>
      <c r="L12151">
        <f t="shared" si="970"/>
        <v>1</v>
      </c>
      <c r="O12151">
        <v>0</v>
      </c>
      <c r="P12151">
        <v>0</v>
      </c>
      <c r="Q12151">
        <v>0</v>
      </c>
      <c r="R12151">
        <v>-130.02170000000001</v>
      </c>
      <c r="S12151">
        <v>0</v>
      </c>
      <c r="T12151">
        <v>49.737499999999997</v>
      </c>
      <c r="AA12151" t="s">
        <v>465</v>
      </c>
      <c r="AB12151" t="s">
        <v>46</v>
      </c>
      <c r="AC12151" t="b">
        <v>0</v>
      </c>
    </row>
    <row r="12152" spans="1:29" hidden="1" x14ac:dyDescent="0.25">
      <c r="A12152" t="s">
        <v>134</v>
      </c>
      <c r="B12152" t="s">
        <v>611</v>
      </c>
      <c r="C12152" t="s">
        <v>584</v>
      </c>
      <c r="D12152" s="28" t="s">
        <v>619</v>
      </c>
      <c r="E12152" t="s">
        <v>256</v>
      </c>
      <c r="F12152" t="s">
        <v>595</v>
      </c>
      <c r="G12152" t="str">
        <f t="shared" si="974"/>
        <v>SWHC046-01</v>
      </c>
      <c r="H12152" t="str">
        <f t="shared" si="974"/>
        <v>ExAnte2019</v>
      </c>
      <c r="I12152" t="str">
        <f t="shared" si="974"/>
        <v>IOU workpaper</v>
      </c>
      <c r="J12152" s="2">
        <f t="shared" si="969"/>
        <v>43775</v>
      </c>
      <c r="K12152" t="s">
        <v>203</v>
      </c>
      <c r="L12152">
        <f t="shared" si="970"/>
        <v>1</v>
      </c>
      <c r="O12152">
        <v>0</v>
      </c>
      <c r="P12152">
        <v>0</v>
      </c>
      <c r="Q12152">
        <v>0</v>
      </c>
      <c r="R12152">
        <v>70.451099999999997</v>
      </c>
      <c r="S12152">
        <v>0</v>
      </c>
      <c r="T12152">
        <v>22.561699999999998</v>
      </c>
      <c r="AA12152" t="s">
        <v>465</v>
      </c>
      <c r="AB12152" t="s">
        <v>46</v>
      </c>
      <c r="AC12152" t="b">
        <v>0</v>
      </c>
    </row>
    <row r="12153" spans="1:29" hidden="1" x14ac:dyDescent="0.25">
      <c r="A12153" t="s">
        <v>134</v>
      </c>
      <c r="B12153" t="s">
        <v>611</v>
      </c>
      <c r="C12153" t="s">
        <v>584</v>
      </c>
      <c r="D12153" s="28" t="s">
        <v>619</v>
      </c>
      <c r="E12153" t="s">
        <v>265</v>
      </c>
      <c r="F12153" t="s">
        <v>595</v>
      </c>
      <c r="G12153" t="str">
        <f t="shared" si="974"/>
        <v>SWHC046-01</v>
      </c>
      <c r="H12153" t="str">
        <f t="shared" si="974"/>
        <v>ExAnte2019</v>
      </c>
      <c r="I12153" t="str">
        <f t="shared" si="974"/>
        <v>IOU workpaper</v>
      </c>
      <c r="J12153" s="2">
        <f t="shared" si="969"/>
        <v>43775</v>
      </c>
      <c r="K12153" t="s">
        <v>203</v>
      </c>
      <c r="L12153">
        <f t="shared" si="970"/>
        <v>1</v>
      </c>
      <c r="O12153">
        <v>0</v>
      </c>
      <c r="P12153">
        <v>0</v>
      </c>
      <c r="Q12153">
        <v>0</v>
      </c>
      <c r="R12153">
        <v>105.41930000000001</v>
      </c>
      <c r="S12153">
        <v>0</v>
      </c>
      <c r="T12153">
        <v>14.7493</v>
      </c>
      <c r="AA12153" t="s">
        <v>465</v>
      </c>
      <c r="AB12153" t="s">
        <v>46</v>
      </c>
      <c r="AC12153" t="b">
        <v>0</v>
      </c>
    </row>
    <row r="12154" spans="1:29" hidden="1" x14ac:dyDescent="0.25">
      <c r="A12154" t="s">
        <v>134</v>
      </c>
      <c r="B12154" t="s">
        <v>611</v>
      </c>
      <c r="C12154" t="s">
        <v>584</v>
      </c>
      <c r="D12154" s="28" t="s">
        <v>619</v>
      </c>
      <c r="E12154" t="s">
        <v>274</v>
      </c>
      <c r="F12154" t="s">
        <v>595</v>
      </c>
      <c r="G12154" t="str">
        <f t="shared" si="974"/>
        <v>SWHC046-01</v>
      </c>
      <c r="H12154" t="str">
        <f t="shared" si="974"/>
        <v>ExAnte2019</v>
      </c>
      <c r="I12154" t="str">
        <f t="shared" si="974"/>
        <v>IOU workpaper</v>
      </c>
      <c r="J12154" s="2">
        <f t="shared" si="969"/>
        <v>43775</v>
      </c>
      <c r="K12154" t="s">
        <v>203</v>
      </c>
      <c r="L12154">
        <f t="shared" si="970"/>
        <v>1</v>
      </c>
      <c r="O12154">
        <v>0</v>
      </c>
      <c r="P12154">
        <v>0</v>
      </c>
      <c r="Q12154">
        <v>0</v>
      </c>
      <c r="R12154">
        <v>119.77249999999999</v>
      </c>
      <c r="S12154">
        <v>0</v>
      </c>
      <c r="T12154">
        <v>20.718499999999999</v>
      </c>
      <c r="AA12154" t="s">
        <v>465</v>
      </c>
      <c r="AB12154" t="s">
        <v>46</v>
      </c>
      <c r="AC12154" t="b">
        <v>0</v>
      </c>
    </row>
    <row r="12155" spans="1:29" hidden="1" x14ac:dyDescent="0.25">
      <c r="A12155" t="s">
        <v>134</v>
      </c>
      <c r="B12155" t="s">
        <v>611</v>
      </c>
      <c r="C12155" t="s">
        <v>584</v>
      </c>
      <c r="D12155" s="28" t="s">
        <v>619</v>
      </c>
      <c r="E12155" t="s">
        <v>282</v>
      </c>
      <c r="F12155" t="s">
        <v>595</v>
      </c>
      <c r="G12155" t="str">
        <f t="shared" si="974"/>
        <v>SWHC046-01</v>
      </c>
      <c r="H12155" t="str">
        <f t="shared" si="974"/>
        <v>ExAnte2019</v>
      </c>
      <c r="I12155" t="str">
        <f t="shared" si="974"/>
        <v>IOU workpaper</v>
      </c>
      <c r="J12155" s="2">
        <f t="shared" si="969"/>
        <v>43775</v>
      </c>
      <c r="K12155" t="s">
        <v>203</v>
      </c>
      <c r="L12155">
        <f t="shared" si="970"/>
        <v>1</v>
      </c>
      <c r="O12155">
        <v>0</v>
      </c>
      <c r="P12155">
        <v>0</v>
      </c>
      <c r="Q12155">
        <v>0</v>
      </c>
      <c r="R12155">
        <v>129.1825</v>
      </c>
      <c r="S12155">
        <v>0</v>
      </c>
      <c r="T12155">
        <v>22.239699999999999</v>
      </c>
      <c r="AA12155" t="s">
        <v>465</v>
      </c>
      <c r="AB12155" t="s">
        <v>46</v>
      </c>
      <c r="AC12155" t="b">
        <v>0</v>
      </c>
    </row>
    <row r="12156" spans="1:29" hidden="1" x14ac:dyDescent="0.25">
      <c r="A12156" t="s">
        <v>134</v>
      </c>
      <c r="B12156" t="s">
        <v>611</v>
      </c>
      <c r="C12156" t="s">
        <v>584</v>
      </c>
      <c r="D12156" s="28" t="s">
        <v>619</v>
      </c>
      <c r="E12156" t="s">
        <v>290</v>
      </c>
      <c r="F12156" t="s">
        <v>595</v>
      </c>
      <c r="G12156" t="str">
        <f t="shared" si="974"/>
        <v>SWHC046-01</v>
      </c>
      <c r="H12156" t="str">
        <f t="shared" si="974"/>
        <v>ExAnte2019</v>
      </c>
      <c r="I12156" t="str">
        <f t="shared" si="974"/>
        <v>IOU workpaper</v>
      </c>
      <c r="J12156" s="2">
        <f t="shared" si="969"/>
        <v>43775</v>
      </c>
      <c r="K12156" t="s">
        <v>203</v>
      </c>
      <c r="L12156">
        <f t="shared" si="970"/>
        <v>1</v>
      </c>
      <c r="O12156">
        <v>0</v>
      </c>
      <c r="P12156">
        <v>0</v>
      </c>
      <c r="Q12156">
        <v>0</v>
      </c>
      <c r="R12156">
        <v>129.53380000000001</v>
      </c>
      <c r="S12156">
        <v>0</v>
      </c>
      <c r="T12156">
        <v>22.753799999999998</v>
      </c>
      <c r="AA12156" t="s">
        <v>465</v>
      </c>
      <c r="AB12156" t="s">
        <v>46</v>
      </c>
      <c r="AC12156" t="b">
        <v>0</v>
      </c>
    </row>
    <row r="12157" spans="1:29" hidden="1" x14ac:dyDescent="0.25">
      <c r="A12157" t="s">
        <v>134</v>
      </c>
      <c r="B12157" t="s">
        <v>611</v>
      </c>
      <c r="C12157" t="s">
        <v>584</v>
      </c>
      <c r="D12157" s="28" t="s">
        <v>619</v>
      </c>
      <c r="E12157" t="s">
        <v>298</v>
      </c>
      <c r="F12157" t="s">
        <v>595</v>
      </c>
      <c r="G12157" t="str">
        <f t="shared" si="974"/>
        <v>SWHC046-01</v>
      </c>
      <c r="H12157" t="str">
        <f t="shared" si="974"/>
        <v>ExAnte2019</v>
      </c>
      <c r="I12157" t="str">
        <f t="shared" si="974"/>
        <v>IOU workpaper</v>
      </c>
      <c r="J12157" s="2">
        <f t="shared" si="969"/>
        <v>43775</v>
      </c>
      <c r="K12157" t="s">
        <v>203</v>
      </c>
      <c r="L12157">
        <f t="shared" si="970"/>
        <v>1</v>
      </c>
      <c r="O12157">
        <v>0</v>
      </c>
      <c r="P12157">
        <v>0</v>
      </c>
      <c r="Q12157">
        <v>0</v>
      </c>
      <c r="R12157">
        <v>7.0641999999999996</v>
      </c>
      <c r="S12157">
        <v>0</v>
      </c>
      <c r="T12157">
        <v>43.469099999999997</v>
      </c>
      <c r="AA12157" t="s">
        <v>465</v>
      </c>
      <c r="AB12157" t="s">
        <v>46</v>
      </c>
      <c r="AC12157" t="b">
        <v>0</v>
      </c>
    </row>
    <row r="12158" spans="1:29" hidden="1" x14ac:dyDescent="0.25">
      <c r="A12158" t="s">
        <v>134</v>
      </c>
      <c r="B12158" t="s">
        <v>611</v>
      </c>
      <c r="C12158" t="s">
        <v>584</v>
      </c>
      <c r="D12158" s="28" t="s">
        <v>619</v>
      </c>
      <c r="E12158" t="s">
        <v>306</v>
      </c>
      <c r="F12158" t="s">
        <v>595</v>
      </c>
      <c r="G12158" t="str">
        <f t="shared" si="974"/>
        <v>SWHC046-01</v>
      </c>
      <c r="H12158" t="str">
        <f t="shared" si="974"/>
        <v>ExAnte2019</v>
      </c>
      <c r="I12158" t="str">
        <f t="shared" si="974"/>
        <v>IOU workpaper</v>
      </c>
      <c r="J12158" s="2">
        <f t="shared" si="969"/>
        <v>43775</v>
      </c>
      <c r="K12158" t="s">
        <v>203</v>
      </c>
      <c r="L12158">
        <f t="shared" si="970"/>
        <v>1</v>
      </c>
      <c r="O12158">
        <v>0</v>
      </c>
      <c r="P12158">
        <v>0</v>
      </c>
      <c r="Q12158">
        <v>0</v>
      </c>
      <c r="R12158">
        <v>-24.494</v>
      </c>
      <c r="S12158">
        <v>0</v>
      </c>
      <c r="T12158">
        <v>44.925800000000002</v>
      </c>
      <c r="AA12158" t="s">
        <v>465</v>
      </c>
      <c r="AB12158" t="s">
        <v>46</v>
      </c>
      <c r="AC12158" t="b">
        <v>0</v>
      </c>
    </row>
    <row r="12159" spans="1:29" hidden="1" x14ac:dyDescent="0.25">
      <c r="A12159" t="s">
        <v>134</v>
      </c>
      <c r="B12159" t="s">
        <v>611</v>
      </c>
      <c r="C12159" t="s">
        <v>584</v>
      </c>
      <c r="D12159" s="28" t="s">
        <v>619</v>
      </c>
      <c r="E12159" t="s">
        <v>314</v>
      </c>
      <c r="F12159" t="s">
        <v>595</v>
      </c>
      <c r="G12159" t="str">
        <f t="shared" si="974"/>
        <v>SWHC046-01</v>
      </c>
      <c r="H12159" t="str">
        <f t="shared" si="974"/>
        <v>ExAnte2019</v>
      </c>
      <c r="I12159" t="str">
        <f t="shared" si="974"/>
        <v>IOU workpaper</v>
      </c>
      <c r="J12159" s="2">
        <f t="shared" si="969"/>
        <v>43775</v>
      </c>
      <c r="K12159" t="s">
        <v>203</v>
      </c>
      <c r="L12159">
        <f t="shared" si="970"/>
        <v>1</v>
      </c>
      <c r="O12159">
        <v>0</v>
      </c>
      <c r="P12159">
        <v>0</v>
      </c>
      <c r="Q12159">
        <v>0</v>
      </c>
      <c r="R12159">
        <v>53.3553</v>
      </c>
      <c r="S12159">
        <v>0</v>
      </c>
      <c r="T12159">
        <v>36.771500000000003</v>
      </c>
      <c r="AA12159" t="s">
        <v>465</v>
      </c>
      <c r="AB12159" t="s">
        <v>46</v>
      </c>
      <c r="AC12159" t="b">
        <v>0</v>
      </c>
    </row>
    <row r="12160" spans="1:29" hidden="1" x14ac:dyDescent="0.25">
      <c r="A12160" t="s">
        <v>134</v>
      </c>
      <c r="B12160" t="s">
        <v>611</v>
      </c>
      <c r="C12160" t="s">
        <v>584</v>
      </c>
      <c r="D12160" s="28" t="s">
        <v>619</v>
      </c>
      <c r="E12160" t="s">
        <v>322</v>
      </c>
      <c r="F12160" t="s">
        <v>595</v>
      </c>
      <c r="G12160" t="str">
        <f t="shared" si="974"/>
        <v>SWHC046-01</v>
      </c>
      <c r="H12160" t="str">
        <f t="shared" si="974"/>
        <v>ExAnte2019</v>
      </c>
      <c r="I12160" t="str">
        <f t="shared" si="974"/>
        <v>IOU workpaper</v>
      </c>
      <c r="J12160" s="2">
        <f t="shared" si="969"/>
        <v>43775</v>
      </c>
      <c r="K12160" t="s">
        <v>203</v>
      </c>
      <c r="L12160">
        <f t="shared" si="970"/>
        <v>1</v>
      </c>
      <c r="O12160">
        <v>0</v>
      </c>
      <c r="P12160">
        <v>0</v>
      </c>
      <c r="Q12160">
        <v>0</v>
      </c>
      <c r="R12160">
        <v>-16.6159</v>
      </c>
      <c r="S12160">
        <v>0</v>
      </c>
      <c r="T12160">
        <v>46.600900000000003</v>
      </c>
      <c r="AA12160" t="s">
        <v>465</v>
      </c>
      <c r="AB12160" t="s">
        <v>46</v>
      </c>
      <c r="AC12160" t="b">
        <v>0</v>
      </c>
    </row>
    <row r="12161" spans="1:29" hidden="1" x14ac:dyDescent="0.25">
      <c r="A12161" t="s">
        <v>134</v>
      </c>
      <c r="B12161" t="s">
        <v>611</v>
      </c>
      <c r="C12161" t="s">
        <v>584</v>
      </c>
      <c r="D12161" s="28" t="s">
        <v>619</v>
      </c>
      <c r="E12161" t="s">
        <v>330</v>
      </c>
      <c r="F12161" t="s">
        <v>595</v>
      </c>
      <c r="G12161" t="str">
        <f t="shared" si="974"/>
        <v>SWHC046-01</v>
      </c>
      <c r="H12161" t="str">
        <f t="shared" si="974"/>
        <v>ExAnte2019</v>
      </c>
      <c r="I12161" t="str">
        <f t="shared" si="974"/>
        <v>IOU workpaper</v>
      </c>
      <c r="J12161" s="2">
        <f t="shared" si="969"/>
        <v>43775</v>
      </c>
      <c r="K12161" t="s">
        <v>203</v>
      </c>
      <c r="L12161">
        <f t="shared" si="970"/>
        <v>1</v>
      </c>
      <c r="O12161">
        <v>0</v>
      </c>
      <c r="P12161">
        <v>0</v>
      </c>
      <c r="Q12161">
        <v>0</v>
      </c>
      <c r="R12161">
        <v>304.07659999999998</v>
      </c>
      <c r="S12161">
        <v>0</v>
      </c>
      <c r="T12161">
        <v>6.4602000000000004</v>
      </c>
      <c r="AA12161" t="s">
        <v>465</v>
      </c>
      <c r="AB12161" t="s">
        <v>46</v>
      </c>
      <c r="AC12161" t="b">
        <v>0</v>
      </c>
    </row>
    <row r="12162" spans="1:29" hidden="1" x14ac:dyDescent="0.25">
      <c r="A12162" t="s">
        <v>134</v>
      </c>
      <c r="B12162" t="s">
        <v>611</v>
      </c>
      <c r="C12162" t="s">
        <v>584</v>
      </c>
      <c r="D12162" s="28" t="s">
        <v>619</v>
      </c>
      <c r="E12162" t="s">
        <v>338</v>
      </c>
      <c r="F12162" t="s">
        <v>595</v>
      </c>
      <c r="G12162" t="str">
        <f t="shared" si="974"/>
        <v>SWHC046-01</v>
      </c>
      <c r="H12162" t="str">
        <f t="shared" si="974"/>
        <v>ExAnte2019</v>
      </c>
      <c r="I12162" t="str">
        <f t="shared" si="974"/>
        <v>IOU workpaper</v>
      </c>
      <c r="J12162" s="2">
        <f t="shared" si="969"/>
        <v>43775</v>
      </c>
      <c r="K12162" t="s">
        <v>203</v>
      </c>
      <c r="L12162">
        <f t="shared" si="970"/>
        <v>1</v>
      </c>
      <c r="O12162">
        <v>0</v>
      </c>
      <c r="P12162">
        <v>0</v>
      </c>
      <c r="Q12162">
        <v>0</v>
      </c>
      <c r="R12162">
        <v>-593.70169999999996</v>
      </c>
      <c r="S12162">
        <v>0</v>
      </c>
      <c r="T12162">
        <v>105.6131</v>
      </c>
      <c r="AA12162" t="s">
        <v>465</v>
      </c>
      <c r="AB12162" t="s">
        <v>46</v>
      </c>
      <c r="AC12162" t="b">
        <v>0</v>
      </c>
    </row>
    <row r="12163" spans="1:29" hidden="1" x14ac:dyDescent="0.25">
      <c r="A12163" t="s">
        <v>134</v>
      </c>
      <c r="B12163" t="s">
        <v>611</v>
      </c>
      <c r="C12163" t="s">
        <v>585</v>
      </c>
      <c r="D12163" s="28" t="s">
        <v>619</v>
      </c>
      <c r="E12163" t="s">
        <v>202</v>
      </c>
      <c r="F12163" t="s">
        <v>595</v>
      </c>
      <c r="G12163" t="str">
        <f t="shared" si="974"/>
        <v>SWHC046-01</v>
      </c>
      <c r="H12163" t="str">
        <f t="shared" si="974"/>
        <v>ExAnte2019</v>
      </c>
      <c r="I12163" t="str">
        <f t="shared" si="974"/>
        <v>IOU workpaper</v>
      </c>
      <c r="J12163" s="2">
        <f t="shared" si="969"/>
        <v>43775</v>
      </c>
      <c r="K12163" t="s">
        <v>203</v>
      </c>
      <c r="L12163">
        <f t="shared" si="970"/>
        <v>1</v>
      </c>
      <c r="O12163">
        <v>0</v>
      </c>
      <c r="P12163">
        <v>0</v>
      </c>
      <c r="Q12163">
        <v>0</v>
      </c>
      <c r="R12163">
        <v>105.7291</v>
      </c>
      <c r="S12163">
        <v>0</v>
      </c>
      <c r="T12163">
        <v>110.14530000000001</v>
      </c>
      <c r="AA12163" t="s">
        <v>465</v>
      </c>
      <c r="AB12163" t="s">
        <v>46</v>
      </c>
      <c r="AC12163" t="b">
        <v>0</v>
      </c>
    </row>
    <row r="12164" spans="1:29" hidden="1" x14ac:dyDescent="0.25">
      <c r="A12164" t="s">
        <v>134</v>
      </c>
      <c r="B12164" t="s">
        <v>611</v>
      </c>
      <c r="C12164" t="s">
        <v>585</v>
      </c>
      <c r="D12164" s="28" t="s">
        <v>619</v>
      </c>
      <c r="E12164" t="s">
        <v>224</v>
      </c>
      <c r="F12164" t="s">
        <v>595</v>
      </c>
      <c r="G12164" t="str">
        <f t="shared" si="974"/>
        <v>SWHC046-01</v>
      </c>
      <c r="H12164" t="str">
        <f t="shared" si="974"/>
        <v>ExAnte2019</v>
      </c>
      <c r="I12164" t="str">
        <f t="shared" si="974"/>
        <v>IOU workpaper</v>
      </c>
      <c r="J12164" s="2">
        <f t="shared" si="969"/>
        <v>43775</v>
      </c>
      <c r="K12164" t="s">
        <v>203</v>
      </c>
      <c r="L12164">
        <f t="shared" si="970"/>
        <v>1</v>
      </c>
      <c r="O12164">
        <v>0</v>
      </c>
      <c r="P12164">
        <v>0</v>
      </c>
      <c r="Q12164">
        <v>0</v>
      </c>
      <c r="R12164">
        <v>149.565</v>
      </c>
      <c r="S12164">
        <v>0</v>
      </c>
      <c r="T12164">
        <v>102.051</v>
      </c>
      <c r="AA12164" t="s">
        <v>465</v>
      </c>
      <c r="AB12164" t="s">
        <v>46</v>
      </c>
      <c r="AC12164" t="b">
        <v>0</v>
      </c>
    </row>
    <row r="12165" spans="1:29" hidden="1" x14ac:dyDescent="0.25">
      <c r="A12165" t="s">
        <v>134</v>
      </c>
      <c r="B12165" t="s">
        <v>611</v>
      </c>
      <c r="C12165" t="s">
        <v>585</v>
      </c>
      <c r="D12165" s="28" t="s">
        <v>619</v>
      </c>
      <c r="E12165" t="s">
        <v>232</v>
      </c>
      <c r="F12165" t="s">
        <v>595</v>
      </c>
      <c r="G12165" t="str">
        <f t="shared" si="974"/>
        <v>SWHC046-01</v>
      </c>
      <c r="H12165" t="str">
        <f t="shared" si="974"/>
        <v>ExAnte2019</v>
      </c>
      <c r="I12165" t="str">
        <f t="shared" si="974"/>
        <v>IOU workpaper</v>
      </c>
      <c r="J12165" s="2">
        <f t="shared" ref="J12165:J12228" si="975">J$3</f>
        <v>43775</v>
      </c>
      <c r="K12165" t="s">
        <v>203</v>
      </c>
      <c r="L12165">
        <f t="shared" ref="L12165:L12228" si="976">L12164</f>
        <v>1</v>
      </c>
      <c r="O12165">
        <v>0</v>
      </c>
      <c r="P12165">
        <v>0</v>
      </c>
      <c r="Q12165">
        <v>0</v>
      </c>
      <c r="R12165">
        <v>295.67649999999998</v>
      </c>
      <c r="S12165">
        <v>0</v>
      </c>
      <c r="T12165">
        <v>54.967199999999998</v>
      </c>
      <c r="AA12165" t="s">
        <v>465</v>
      </c>
      <c r="AB12165" t="s">
        <v>46</v>
      </c>
      <c r="AC12165" t="b">
        <v>0</v>
      </c>
    </row>
    <row r="12166" spans="1:29" hidden="1" x14ac:dyDescent="0.25">
      <c r="A12166" t="s">
        <v>134</v>
      </c>
      <c r="B12166" t="s">
        <v>611</v>
      </c>
      <c r="C12166" t="s">
        <v>585</v>
      </c>
      <c r="D12166" s="28" t="s">
        <v>619</v>
      </c>
      <c r="E12166" t="s">
        <v>240</v>
      </c>
      <c r="F12166" t="s">
        <v>595</v>
      </c>
      <c r="G12166" t="str">
        <f t="shared" ref="G12166:I12181" si="977">G12165</f>
        <v>SWHC046-01</v>
      </c>
      <c r="H12166" t="str">
        <f t="shared" si="977"/>
        <v>ExAnte2019</v>
      </c>
      <c r="I12166" t="str">
        <f t="shared" si="977"/>
        <v>IOU workpaper</v>
      </c>
      <c r="J12166" s="2">
        <f t="shared" si="975"/>
        <v>43775</v>
      </c>
      <c r="K12166" t="s">
        <v>203</v>
      </c>
      <c r="L12166">
        <f t="shared" si="976"/>
        <v>1</v>
      </c>
      <c r="O12166">
        <v>0</v>
      </c>
      <c r="P12166">
        <v>0</v>
      </c>
      <c r="Q12166">
        <v>0</v>
      </c>
      <c r="R12166">
        <v>220.2321</v>
      </c>
      <c r="S12166">
        <v>0</v>
      </c>
      <c r="T12166">
        <v>76.081500000000005</v>
      </c>
      <c r="AA12166" t="s">
        <v>465</v>
      </c>
      <c r="AB12166" t="s">
        <v>46</v>
      </c>
      <c r="AC12166" t="b">
        <v>0</v>
      </c>
    </row>
    <row r="12167" spans="1:29" hidden="1" x14ac:dyDescent="0.25">
      <c r="A12167" t="s">
        <v>134</v>
      </c>
      <c r="B12167" t="s">
        <v>611</v>
      </c>
      <c r="C12167" t="s">
        <v>585</v>
      </c>
      <c r="D12167" s="28" t="s">
        <v>619</v>
      </c>
      <c r="E12167" t="s">
        <v>248</v>
      </c>
      <c r="F12167" t="s">
        <v>595</v>
      </c>
      <c r="G12167" t="str">
        <f t="shared" si="977"/>
        <v>SWHC046-01</v>
      </c>
      <c r="H12167" t="str">
        <f t="shared" si="977"/>
        <v>ExAnte2019</v>
      </c>
      <c r="I12167" t="str">
        <f t="shared" si="977"/>
        <v>IOU workpaper</v>
      </c>
      <c r="J12167" s="2">
        <f t="shared" si="975"/>
        <v>43775</v>
      </c>
      <c r="K12167" t="s">
        <v>203</v>
      </c>
      <c r="L12167">
        <f t="shared" si="976"/>
        <v>1</v>
      </c>
      <c r="O12167">
        <v>0</v>
      </c>
      <c r="P12167">
        <v>0</v>
      </c>
      <c r="Q12167">
        <v>0</v>
      </c>
      <c r="R12167">
        <v>255.95750000000001</v>
      </c>
      <c r="S12167">
        <v>0</v>
      </c>
      <c r="T12167">
        <v>66.025300000000001</v>
      </c>
      <c r="AA12167" t="s">
        <v>465</v>
      </c>
      <c r="AB12167" t="s">
        <v>46</v>
      </c>
      <c r="AC12167" t="b">
        <v>0</v>
      </c>
    </row>
    <row r="12168" spans="1:29" hidden="1" x14ac:dyDescent="0.25">
      <c r="A12168" t="s">
        <v>134</v>
      </c>
      <c r="B12168" t="s">
        <v>611</v>
      </c>
      <c r="C12168" t="s">
        <v>585</v>
      </c>
      <c r="D12168" s="28" t="s">
        <v>619</v>
      </c>
      <c r="E12168" t="s">
        <v>256</v>
      </c>
      <c r="F12168" t="s">
        <v>595</v>
      </c>
      <c r="G12168" t="str">
        <f t="shared" si="977"/>
        <v>SWHC046-01</v>
      </c>
      <c r="H12168" t="str">
        <f t="shared" si="977"/>
        <v>ExAnte2019</v>
      </c>
      <c r="I12168" t="str">
        <f t="shared" si="977"/>
        <v>IOU workpaper</v>
      </c>
      <c r="J12168" s="2">
        <f t="shared" si="975"/>
        <v>43775</v>
      </c>
      <c r="K12168" t="s">
        <v>203</v>
      </c>
      <c r="L12168">
        <f t="shared" si="976"/>
        <v>1</v>
      </c>
      <c r="O12168">
        <v>0</v>
      </c>
      <c r="P12168">
        <v>0</v>
      </c>
      <c r="Q12168">
        <v>0</v>
      </c>
      <c r="R12168">
        <v>436.60449999999997</v>
      </c>
      <c r="S12168">
        <v>0</v>
      </c>
      <c r="T12168">
        <v>20.913799999999998</v>
      </c>
      <c r="AA12168" t="s">
        <v>465</v>
      </c>
      <c r="AB12168" t="s">
        <v>46</v>
      </c>
      <c r="AC12168" t="b">
        <v>0</v>
      </c>
    </row>
    <row r="12169" spans="1:29" hidden="1" x14ac:dyDescent="0.25">
      <c r="A12169" t="s">
        <v>134</v>
      </c>
      <c r="B12169" t="s">
        <v>611</v>
      </c>
      <c r="C12169" t="s">
        <v>585</v>
      </c>
      <c r="D12169" s="28" t="s">
        <v>619</v>
      </c>
      <c r="E12169" t="s">
        <v>265</v>
      </c>
      <c r="F12169" t="s">
        <v>595</v>
      </c>
      <c r="G12169" t="str">
        <f t="shared" si="977"/>
        <v>SWHC046-01</v>
      </c>
      <c r="H12169" t="str">
        <f t="shared" si="977"/>
        <v>ExAnte2019</v>
      </c>
      <c r="I12169" t="str">
        <f t="shared" si="977"/>
        <v>IOU workpaper</v>
      </c>
      <c r="J12169" s="2">
        <f t="shared" si="975"/>
        <v>43775</v>
      </c>
      <c r="K12169" t="s">
        <v>203</v>
      </c>
      <c r="L12169">
        <f t="shared" si="976"/>
        <v>1</v>
      </c>
      <c r="O12169">
        <v>0</v>
      </c>
      <c r="P12169">
        <v>0</v>
      </c>
      <c r="Q12169">
        <v>0</v>
      </c>
      <c r="R12169">
        <v>443.19400000000002</v>
      </c>
      <c r="S12169">
        <v>0</v>
      </c>
      <c r="T12169">
        <v>7.3958000000000004</v>
      </c>
      <c r="AA12169" t="s">
        <v>465</v>
      </c>
      <c r="AB12169" t="s">
        <v>46</v>
      </c>
      <c r="AC12169" t="b">
        <v>0</v>
      </c>
    </row>
    <row r="12170" spans="1:29" hidden="1" x14ac:dyDescent="0.25">
      <c r="A12170" t="s">
        <v>134</v>
      </c>
      <c r="B12170" t="s">
        <v>611</v>
      </c>
      <c r="C12170" t="s">
        <v>585</v>
      </c>
      <c r="D12170" s="28" t="s">
        <v>619</v>
      </c>
      <c r="E12170" t="s">
        <v>274</v>
      </c>
      <c r="F12170" t="s">
        <v>595</v>
      </c>
      <c r="G12170" t="str">
        <f t="shared" si="977"/>
        <v>SWHC046-01</v>
      </c>
      <c r="H12170" t="str">
        <f t="shared" si="977"/>
        <v>ExAnte2019</v>
      </c>
      <c r="I12170" t="str">
        <f t="shared" si="977"/>
        <v>IOU workpaper</v>
      </c>
      <c r="J12170" s="2">
        <f t="shared" si="975"/>
        <v>43775</v>
      </c>
      <c r="K12170" t="s">
        <v>203</v>
      </c>
      <c r="L12170">
        <f t="shared" si="976"/>
        <v>1</v>
      </c>
      <c r="O12170">
        <v>0</v>
      </c>
      <c r="P12170">
        <v>0</v>
      </c>
      <c r="Q12170">
        <v>0</v>
      </c>
      <c r="R12170">
        <v>438.666</v>
      </c>
      <c r="S12170">
        <v>0</v>
      </c>
      <c r="T12170">
        <v>22.413499999999999</v>
      </c>
      <c r="AA12170" t="s">
        <v>465</v>
      </c>
      <c r="AB12170" t="s">
        <v>46</v>
      </c>
      <c r="AC12170" t="b">
        <v>0</v>
      </c>
    </row>
    <row r="12171" spans="1:29" hidden="1" x14ac:dyDescent="0.25">
      <c r="A12171" t="s">
        <v>134</v>
      </c>
      <c r="B12171" t="s">
        <v>611</v>
      </c>
      <c r="C12171" t="s">
        <v>585</v>
      </c>
      <c r="D12171" s="28" t="s">
        <v>619</v>
      </c>
      <c r="E12171" t="s">
        <v>282</v>
      </c>
      <c r="F12171" t="s">
        <v>595</v>
      </c>
      <c r="G12171" t="str">
        <f t="shared" si="977"/>
        <v>SWHC046-01</v>
      </c>
      <c r="H12171" t="str">
        <f t="shared" si="977"/>
        <v>ExAnte2019</v>
      </c>
      <c r="I12171" t="str">
        <f t="shared" si="977"/>
        <v>IOU workpaper</v>
      </c>
      <c r="J12171" s="2">
        <f t="shared" si="975"/>
        <v>43775</v>
      </c>
      <c r="K12171" t="s">
        <v>203</v>
      </c>
      <c r="L12171">
        <f t="shared" si="976"/>
        <v>1</v>
      </c>
      <c r="O12171">
        <v>0</v>
      </c>
      <c r="P12171">
        <v>0</v>
      </c>
      <c r="Q12171">
        <v>0</v>
      </c>
      <c r="R12171">
        <v>480.51620000000003</v>
      </c>
      <c r="S12171">
        <v>0</v>
      </c>
      <c r="T12171">
        <v>24.8429</v>
      </c>
      <c r="AA12171" t="s">
        <v>465</v>
      </c>
      <c r="AB12171" t="s">
        <v>46</v>
      </c>
      <c r="AC12171" t="b">
        <v>0</v>
      </c>
    </row>
    <row r="12172" spans="1:29" hidden="1" x14ac:dyDescent="0.25">
      <c r="A12172" t="s">
        <v>134</v>
      </c>
      <c r="B12172" t="s">
        <v>611</v>
      </c>
      <c r="C12172" t="s">
        <v>585</v>
      </c>
      <c r="D12172" s="28" t="s">
        <v>619</v>
      </c>
      <c r="E12172" t="s">
        <v>290</v>
      </c>
      <c r="F12172" t="s">
        <v>595</v>
      </c>
      <c r="G12172" t="str">
        <f t="shared" si="977"/>
        <v>SWHC046-01</v>
      </c>
      <c r="H12172" t="str">
        <f t="shared" si="977"/>
        <v>ExAnte2019</v>
      </c>
      <c r="I12172" t="str">
        <f t="shared" si="977"/>
        <v>IOU workpaper</v>
      </c>
      <c r="J12172" s="2">
        <f t="shared" si="975"/>
        <v>43775</v>
      </c>
      <c r="K12172" t="s">
        <v>203</v>
      </c>
      <c r="L12172">
        <f t="shared" si="976"/>
        <v>1</v>
      </c>
      <c r="O12172">
        <v>0</v>
      </c>
      <c r="P12172">
        <v>0</v>
      </c>
      <c r="Q12172">
        <v>0</v>
      </c>
      <c r="R12172">
        <v>465.63409999999999</v>
      </c>
      <c r="S12172">
        <v>0</v>
      </c>
      <c r="T12172">
        <v>38.604799999999997</v>
      </c>
      <c r="AA12172" t="s">
        <v>465</v>
      </c>
      <c r="AB12172" t="s">
        <v>46</v>
      </c>
      <c r="AC12172" t="b">
        <v>0</v>
      </c>
    </row>
    <row r="12173" spans="1:29" hidden="1" x14ac:dyDescent="0.25">
      <c r="A12173" t="s">
        <v>134</v>
      </c>
      <c r="B12173" t="s">
        <v>611</v>
      </c>
      <c r="C12173" t="s">
        <v>585</v>
      </c>
      <c r="D12173" s="28" t="s">
        <v>619</v>
      </c>
      <c r="E12173" t="s">
        <v>298</v>
      </c>
      <c r="F12173" t="s">
        <v>595</v>
      </c>
      <c r="G12173" t="str">
        <f t="shared" si="977"/>
        <v>SWHC046-01</v>
      </c>
      <c r="H12173" t="str">
        <f t="shared" si="977"/>
        <v>ExAnte2019</v>
      </c>
      <c r="I12173" t="str">
        <f t="shared" si="977"/>
        <v>IOU workpaper</v>
      </c>
      <c r="J12173" s="2">
        <f t="shared" si="975"/>
        <v>43775</v>
      </c>
      <c r="K12173" t="s">
        <v>203</v>
      </c>
      <c r="L12173">
        <f t="shared" si="976"/>
        <v>1</v>
      </c>
      <c r="O12173">
        <v>0</v>
      </c>
      <c r="P12173">
        <v>0</v>
      </c>
      <c r="Q12173">
        <v>0</v>
      </c>
      <c r="R12173">
        <v>368.8648</v>
      </c>
      <c r="S12173">
        <v>0</v>
      </c>
      <c r="T12173">
        <v>68.6905</v>
      </c>
      <c r="AA12173" t="s">
        <v>465</v>
      </c>
      <c r="AB12173" t="s">
        <v>46</v>
      </c>
      <c r="AC12173" t="b">
        <v>0</v>
      </c>
    </row>
    <row r="12174" spans="1:29" hidden="1" x14ac:dyDescent="0.25">
      <c r="A12174" t="s">
        <v>134</v>
      </c>
      <c r="B12174" t="s">
        <v>611</v>
      </c>
      <c r="C12174" t="s">
        <v>585</v>
      </c>
      <c r="D12174" s="28" t="s">
        <v>619</v>
      </c>
      <c r="E12174" t="s">
        <v>306</v>
      </c>
      <c r="F12174" t="s">
        <v>595</v>
      </c>
      <c r="G12174" t="str">
        <f t="shared" si="977"/>
        <v>SWHC046-01</v>
      </c>
      <c r="H12174" t="str">
        <f t="shared" si="977"/>
        <v>ExAnte2019</v>
      </c>
      <c r="I12174" t="str">
        <f t="shared" si="977"/>
        <v>IOU workpaper</v>
      </c>
      <c r="J12174" s="2">
        <f t="shared" si="975"/>
        <v>43775</v>
      </c>
      <c r="K12174" t="s">
        <v>203</v>
      </c>
      <c r="L12174">
        <f t="shared" si="976"/>
        <v>1</v>
      </c>
      <c r="O12174">
        <v>0</v>
      </c>
      <c r="P12174">
        <v>0</v>
      </c>
      <c r="Q12174">
        <v>0</v>
      </c>
      <c r="R12174">
        <v>298.23250000000002</v>
      </c>
      <c r="S12174">
        <v>0</v>
      </c>
      <c r="T12174">
        <v>73.993200000000002</v>
      </c>
      <c r="AA12174" t="s">
        <v>465</v>
      </c>
      <c r="AB12174" t="s">
        <v>46</v>
      </c>
      <c r="AC12174" t="b">
        <v>0</v>
      </c>
    </row>
    <row r="12175" spans="1:29" hidden="1" x14ac:dyDescent="0.25">
      <c r="A12175" t="s">
        <v>134</v>
      </c>
      <c r="B12175" t="s">
        <v>611</v>
      </c>
      <c r="C12175" t="s">
        <v>585</v>
      </c>
      <c r="D12175" s="28" t="s">
        <v>619</v>
      </c>
      <c r="E12175" t="s">
        <v>314</v>
      </c>
      <c r="F12175" t="s">
        <v>595</v>
      </c>
      <c r="G12175" t="str">
        <f t="shared" si="977"/>
        <v>SWHC046-01</v>
      </c>
      <c r="H12175" t="str">
        <f t="shared" si="977"/>
        <v>ExAnte2019</v>
      </c>
      <c r="I12175" t="str">
        <f t="shared" si="977"/>
        <v>IOU workpaper</v>
      </c>
      <c r="J12175" s="2">
        <f t="shared" si="975"/>
        <v>43775</v>
      </c>
      <c r="K12175" t="s">
        <v>203</v>
      </c>
      <c r="L12175">
        <f t="shared" si="976"/>
        <v>1</v>
      </c>
      <c r="O12175">
        <v>0</v>
      </c>
      <c r="P12175">
        <v>0</v>
      </c>
      <c r="Q12175">
        <v>0</v>
      </c>
      <c r="R12175">
        <v>412.7405</v>
      </c>
      <c r="S12175">
        <v>0</v>
      </c>
      <c r="T12175">
        <v>60.552599999999998</v>
      </c>
      <c r="AA12175" t="s">
        <v>465</v>
      </c>
      <c r="AB12175" t="s">
        <v>46</v>
      </c>
      <c r="AC12175" t="b">
        <v>0</v>
      </c>
    </row>
    <row r="12176" spans="1:29" hidden="1" x14ac:dyDescent="0.25">
      <c r="A12176" t="s">
        <v>134</v>
      </c>
      <c r="B12176" t="s">
        <v>611</v>
      </c>
      <c r="C12176" t="s">
        <v>585</v>
      </c>
      <c r="D12176" s="28" t="s">
        <v>619</v>
      </c>
      <c r="E12176" t="s">
        <v>322</v>
      </c>
      <c r="F12176" t="s">
        <v>595</v>
      </c>
      <c r="G12176" t="str">
        <f t="shared" si="977"/>
        <v>SWHC046-01</v>
      </c>
      <c r="H12176" t="str">
        <f t="shared" si="977"/>
        <v>ExAnte2019</v>
      </c>
      <c r="I12176" t="str">
        <f t="shared" si="977"/>
        <v>IOU workpaper</v>
      </c>
      <c r="J12176" s="2">
        <f t="shared" si="975"/>
        <v>43775</v>
      </c>
      <c r="K12176" t="s">
        <v>203</v>
      </c>
      <c r="L12176">
        <f t="shared" si="976"/>
        <v>1</v>
      </c>
      <c r="O12176">
        <v>0</v>
      </c>
      <c r="P12176">
        <v>0</v>
      </c>
      <c r="Q12176">
        <v>0</v>
      </c>
      <c r="R12176">
        <v>325.14089999999999</v>
      </c>
      <c r="S12176">
        <v>0</v>
      </c>
      <c r="T12176">
        <v>76.080100000000002</v>
      </c>
      <c r="AA12176" t="s">
        <v>465</v>
      </c>
      <c r="AB12176" t="s">
        <v>46</v>
      </c>
      <c r="AC12176" t="b">
        <v>0</v>
      </c>
    </row>
    <row r="12177" spans="1:29" hidden="1" x14ac:dyDescent="0.25">
      <c r="A12177" t="s">
        <v>134</v>
      </c>
      <c r="B12177" t="s">
        <v>611</v>
      </c>
      <c r="C12177" t="s">
        <v>585</v>
      </c>
      <c r="D12177" s="28" t="s">
        <v>619</v>
      </c>
      <c r="E12177" t="s">
        <v>330</v>
      </c>
      <c r="F12177" t="s">
        <v>595</v>
      </c>
      <c r="G12177" t="str">
        <f t="shared" si="977"/>
        <v>SWHC046-01</v>
      </c>
      <c r="H12177" t="str">
        <f t="shared" si="977"/>
        <v>ExAnte2019</v>
      </c>
      <c r="I12177" t="str">
        <f t="shared" si="977"/>
        <v>IOU workpaper</v>
      </c>
      <c r="J12177" s="2">
        <f t="shared" si="975"/>
        <v>43775</v>
      </c>
      <c r="K12177" t="s">
        <v>203</v>
      </c>
      <c r="L12177">
        <f t="shared" si="976"/>
        <v>1</v>
      </c>
      <c r="O12177">
        <v>0</v>
      </c>
      <c r="P12177">
        <v>0</v>
      </c>
      <c r="Q12177">
        <v>0</v>
      </c>
      <c r="R12177">
        <v>771.03219999999999</v>
      </c>
      <c r="S12177">
        <v>0</v>
      </c>
      <c r="T12177">
        <v>9.2800999999999991</v>
      </c>
      <c r="AA12177" t="s">
        <v>465</v>
      </c>
      <c r="AB12177" t="s">
        <v>46</v>
      </c>
      <c r="AC12177" t="b">
        <v>0</v>
      </c>
    </row>
    <row r="12178" spans="1:29" hidden="1" x14ac:dyDescent="0.25">
      <c r="A12178" t="s">
        <v>134</v>
      </c>
      <c r="B12178" t="s">
        <v>611</v>
      </c>
      <c r="C12178" t="s">
        <v>585</v>
      </c>
      <c r="D12178" s="28" t="s">
        <v>619</v>
      </c>
      <c r="E12178" t="s">
        <v>338</v>
      </c>
      <c r="F12178" t="s">
        <v>595</v>
      </c>
      <c r="G12178" t="str">
        <f t="shared" si="977"/>
        <v>SWHC046-01</v>
      </c>
      <c r="H12178" t="str">
        <f t="shared" si="977"/>
        <v>ExAnte2019</v>
      </c>
      <c r="I12178" t="str">
        <f t="shared" si="977"/>
        <v>IOU workpaper</v>
      </c>
      <c r="J12178" s="2">
        <f t="shared" si="975"/>
        <v>43775</v>
      </c>
      <c r="K12178" t="s">
        <v>203</v>
      </c>
      <c r="L12178">
        <f t="shared" si="976"/>
        <v>1</v>
      </c>
      <c r="O12178">
        <v>0</v>
      </c>
      <c r="P12178">
        <v>0</v>
      </c>
      <c r="Q12178">
        <v>0</v>
      </c>
      <c r="R12178">
        <v>-203.6516</v>
      </c>
      <c r="S12178">
        <v>0</v>
      </c>
      <c r="T12178">
        <v>148.09880000000001</v>
      </c>
      <c r="AA12178" t="s">
        <v>465</v>
      </c>
      <c r="AB12178" t="s">
        <v>46</v>
      </c>
      <c r="AC12178" t="b">
        <v>0</v>
      </c>
    </row>
    <row r="12179" spans="1:29" hidden="1" x14ac:dyDescent="0.25">
      <c r="A12179" t="s">
        <v>134</v>
      </c>
      <c r="B12179" t="s">
        <v>611</v>
      </c>
      <c r="C12179" t="s">
        <v>586</v>
      </c>
      <c r="D12179" s="28" t="s">
        <v>619</v>
      </c>
      <c r="E12179" t="s">
        <v>202</v>
      </c>
      <c r="F12179" t="s">
        <v>595</v>
      </c>
      <c r="G12179" t="str">
        <f t="shared" si="977"/>
        <v>SWHC046-01</v>
      </c>
      <c r="H12179" t="str">
        <f t="shared" si="977"/>
        <v>ExAnte2019</v>
      </c>
      <c r="I12179" t="str">
        <f t="shared" si="977"/>
        <v>IOU workpaper</v>
      </c>
      <c r="J12179" s="2">
        <f t="shared" si="975"/>
        <v>43775</v>
      </c>
      <c r="K12179" t="s">
        <v>203</v>
      </c>
      <c r="L12179">
        <f t="shared" si="976"/>
        <v>1</v>
      </c>
      <c r="O12179">
        <v>0</v>
      </c>
      <c r="P12179">
        <v>0</v>
      </c>
      <c r="Q12179">
        <v>0</v>
      </c>
      <c r="R12179">
        <v>-134.5222</v>
      </c>
      <c r="S12179">
        <v>0</v>
      </c>
      <c r="T12179">
        <v>126.6811</v>
      </c>
      <c r="AA12179" t="s">
        <v>465</v>
      </c>
      <c r="AB12179" t="s">
        <v>46</v>
      </c>
      <c r="AC12179" t="b">
        <v>0</v>
      </c>
    </row>
    <row r="12180" spans="1:29" hidden="1" x14ac:dyDescent="0.25">
      <c r="A12180" t="s">
        <v>134</v>
      </c>
      <c r="B12180" t="s">
        <v>611</v>
      </c>
      <c r="C12180" t="s">
        <v>586</v>
      </c>
      <c r="D12180" s="28" t="s">
        <v>619</v>
      </c>
      <c r="E12180" t="s">
        <v>224</v>
      </c>
      <c r="F12180" t="s">
        <v>595</v>
      </c>
      <c r="G12180" t="str">
        <f t="shared" si="977"/>
        <v>SWHC046-01</v>
      </c>
      <c r="H12180" t="str">
        <f t="shared" si="977"/>
        <v>ExAnte2019</v>
      </c>
      <c r="I12180" t="str">
        <f t="shared" si="977"/>
        <v>IOU workpaper</v>
      </c>
      <c r="J12180" s="2">
        <f t="shared" si="975"/>
        <v>43775</v>
      </c>
      <c r="K12180" t="s">
        <v>203</v>
      </c>
      <c r="L12180">
        <f t="shared" si="976"/>
        <v>1</v>
      </c>
      <c r="O12180">
        <v>0</v>
      </c>
      <c r="P12180">
        <v>0</v>
      </c>
      <c r="Q12180">
        <v>0</v>
      </c>
      <c r="R12180">
        <v>48.147500000000001</v>
      </c>
      <c r="S12180">
        <v>0</v>
      </c>
      <c r="T12180">
        <v>90.696399999999997</v>
      </c>
      <c r="AA12180" t="s">
        <v>465</v>
      </c>
      <c r="AB12180" t="s">
        <v>46</v>
      </c>
      <c r="AC12180" t="b">
        <v>0</v>
      </c>
    </row>
    <row r="12181" spans="1:29" hidden="1" x14ac:dyDescent="0.25">
      <c r="A12181" t="s">
        <v>134</v>
      </c>
      <c r="B12181" t="s">
        <v>611</v>
      </c>
      <c r="C12181" t="s">
        <v>586</v>
      </c>
      <c r="D12181" s="28" t="s">
        <v>619</v>
      </c>
      <c r="E12181" t="s">
        <v>232</v>
      </c>
      <c r="F12181" t="s">
        <v>595</v>
      </c>
      <c r="G12181" t="str">
        <f t="shared" si="977"/>
        <v>SWHC046-01</v>
      </c>
      <c r="H12181" t="str">
        <f t="shared" si="977"/>
        <v>ExAnte2019</v>
      </c>
      <c r="I12181" t="str">
        <f t="shared" si="977"/>
        <v>IOU workpaper</v>
      </c>
      <c r="J12181" s="2">
        <f t="shared" si="975"/>
        <v>43775</v>
      </c>
      <c r="K12181" t="s">
        <v>203</v>
      </c>
      <c r="L12181">
        <f t="shared" si="976"/>
        <v>1</v>
      </c>
      <c r="O12181">
        <v>0</v>
      </c>
      <c r="P12181">
        <v>0</v>
      </c>
      <c r="Q12181">
        <v>0</v>
      </c>
      <c r="R12181">
        <v>117.9687</v>
      </c>
      <c r="S12181">
        <v>0</v>
      </c>
      <c r="T12181">
        <v>72.274799999999999</v>
      </c>
      <c r="AA12181" t="s">
        <v>465</v>
      </c>
      <c r="AB12181" t="s">
        <v>46</v>
      </c>
      <c r="AC12181" t="b">
        <v>0</v>
      </c>
    </row>
    <row r="12182" spans="1:29" hidden="1" x14ac:dyDescent="0.25">
      <c r="A12182" t="s">
        <v>134</v>
      </c>
      <c r="B12182" t="s">
        <v>611</v>
      </c>
      <c r="C12182" t="s">
        <v>586</v>
      </c>
      <c r="D12182" s="28" t="s">
        <v>619</v>
      </c>
      <c r="E12182" t="s">
        <v>240</v>
      </c>
      <c r="F12182" t="s">
        <v>595</v>
      </c>
      <c r="G12182" t="str">
        <f t="shared" ref="G12182:I12197" si="978">G12181</f>
        <v>SWHC046-01</v>
      </c>
      <c r="H12182" t="str">
        <f t="shared" si="978"/>
        <v>ExAnte2019</v>
      </c>
      <c r="I12182" t="str">
        <f t="shared" si="978"/>
        <v>IOU workpaper</v>
      </c>
      <c r="J12182" s="2">
        <f t="shared" si="975"/>
        <v>43775</v>
      </c>
      <c r="K12182" t="s">
        <v>203</v>
      </c>
      <c r="L12182">
        <f t="shared" si="976"/>
        <v>1</v>
      </c>
      <c r="O12182">
        <v>0</v>
      </c>
      <c r="P12182">
        <v>0</v>
      </c>
      <c r="Q12182">
        <v>0</v>
      </c>
      <c r="R12182">
        <v>137.41810000000001</v>
      </c>
      <c r="S12182">
        <v>0</v>
      </c>
      <c r="T12182">
        <v>68.420900000000003</v>
      </c>
      <c r="AA12182" t="s">
        <v>465</v>
      </c>
      <c r="AB12182" t="s">
        <v>46</v>
      </c>
      <c r="AC12182" t="b">
        <v>0</v>
      </c>
    </row>
    <row r="12183" spans="1:29" hidden="1" x14ac:dyDescent="0.25">
      <c r="A12183" t="s">
        <v>134</v>
      </c>
      <c r="B12183" t="s">
        <v>611</v>
      </c>
      <c r="C12183" t="s">
        <v>586</v>
      </c>
      <c r="D12183" s="28" t="s">
        <v>619</v>
      </c>
      <c r="E12183" t="s">
        <v>248</v>
      </c>
      <c r="F12183" t="s">
        <v>595</v>
      </c>
      <c r="G12183" t="str">
        <f t="shared" si="978"/>
        <v>SWHC046-01</v>
      </c>
      <c r="H12183" t="str">
        <f t="shared" si="978"/>
        <v>ExAnte2019</v>
      </c>
      <c r="I12183" t="str">
        <f t="shared" si="978"/>
        <v>IOU workpaper</v>
      </c>
      <c r="J12183" s="2">
        <f t="shared" si="975"/>
        <v>43775</v>
      </c>
      <c r="K12183" t="s">
        <v>203</v>
      </c>
      <c r="L12183">
        <f t="shared" si="976"/>
        <v>1</v>
      </c>
      <c r="O12183">
        <v>0</v>
      </c>
      <c r="P12183">
        <v>0</v>
      </c>
      <c r="Q12183">
        <v>0</v>
      </c>
      <c r="R12183">
        <v>33.092599999999997</v>
      </c>
      <c r="S12183">
        <v>0</v>
      </c>
      <c r="T12183">
        <v>82.751300000000001</v>
      </c>
      <c r="AA12183" t="s">
        <v>465</v>
      </c>
      <c r="AB12183" t="s">
        <v>46</v>
      </c>
      <c r="AC12183" t="b">
        <v>0</v>
      </c>
    </row>
    <row r="12184" spans="1:29" hidden="1" x14ac:dyDescent="0.25">
      <c r="A12184" t="s">
        <v>134</v>
      </c>
      <c r="B12184" t="s">
        <v>611</v>
      </c>
      <c r="C12184" t="s">
        <v>586</v>
      </c>
      <c r="D12184" s="28" t="s">
        <v>619</v>
      </c>
      <c r="E12184" t="s">
        <v>256</v>
      </c>
      <c r="F12184" t="s">
        <v>595</v>
      </c>
      <c r="G12184" t="str">
        <f t="shared" si="978"/>
        <v>SWHC046-01</v>
      </c>
      <c r="H12184" t="str">
        <f t="shared" si="978"/>
        <v>ExAnte2019</v>
      </c>
      <c r="I12184" t="str">
        <f t="shared" si="978"/>
        <v>IOU workpaper</v>
      </c>
      <c r="J12184" s="2">
        <f t="shared" si="975"/>
        <v>43775</v>
      </c>
      <c r="K12184" t="s">
        <v>203</v>
      </c>
      <c r="L12184">
        <f t="shared" si="976"/>
        <v>1</v>
      </c>
      <c r="O12184">
        <v>0</v>
      </c>
      <c r="P12184">
        <v>0</v>
      </c>
      <c r="Q12184">
        <v>0</v>
      </c>
      <c r="R12184">
        <v>275.49439999999998</v>
      </c>
      <c r="S12184">
        <v>0</v>
      </c>
      <c r="T12184">
        <v>42.62</v>
      </c>
      <c r="AA12184" t="s">
        <v>465</v>
      </c>
      <c r="AB12184" t="s">
        <v>46</v>
      </c>
      <c r="AC12184" t="b">
        <v>0</v>
      </c>
    </row>
    <row r="12185" spans="1:29" hidden="1" x14ac:dyDescent="0.25">
      <c r="A12185" t="s">
        <v>134</v>
      </c>
      <c r="B12185" t="s">
        <v>611</v>
      </c>
      <c r="C12185" t="s">
        <v>586</v>
      </c>
      <c r="D12185" s="28" t="s">
        <v>619</v>
      </c>
      <c r="E12185" t="s">
        <v>265</v>
      </c>
      <c r="F12185" t="s">
        <v>595</v>
      </c>
      <c r="G12185" t="str">
        <f t="shared" si="978"/>
        <v>SWHC046-01</v>
      </c>
      <c r="H12185" t="str">
        <f t="shared" si="978"/>
        <v>ExAnte2019</v>
      </c>
      <c r="I12185" t="str">
        <f t="shared" si="978"/>
        <v>IOU workpaper</v>
      </c>
      <c r="J12185" s="2">
        <f t="shared" si="975"/>
        <v>43775</v>
      </c>
      <c r="K12185" t="s">
        <v>203</v>
      </c>
      <c r="L12185">
        <f t="shared" si="976"/>
        <v>1</v>
      </c>
      <c r="O12185">
        <v>0</v>
      </c>
      <c r="P12185">
        <v>0</v>
      </c>
      <c r="Q12185">
        <v>0</v>
      </c>
      <c r="R12185">
        <v>293.98739999999998</v>
      </c>
      <c r="S12185">
        <v>0</v>
      </c>
      <c r="T12185">
        <v>27.928699999999999</v>
      </c>
      <c r="AA12185" t="s">
        <v>465</v>
      </c>
      <c r="AB12185" t="s">
        <v>46</v>
      </c>
      <c r="AC12185" t="b">
        <v>0</v>
      </c>
    </row>
    <row r="12186" spans="1:29" hidden="1" x14ac:dyDescent="0.25">
      <c r="A12186" t="s">
        <v>134</v>
      </c>
      <c r="B12186" t="s">
        <v>611</v>
      </c>
      <c r="C12186" t="s">
        <v>586</v>
      </c>
      <c r="D12186" s="28" t="s">
        <v>619</v>
      </c>
      <c r="E12186" t="s">
        <v>274</v>
      </c>
      <c r="F12186" t="s">
        <v>595</v>
      </c>
      <c r="G12186" t="str">
        <f t="shared" si="978"/>
        <v>SWHC046-01</v>
      </c>
      <c r="H12186" t="str">
        <f t="shared" si="978"/>
        <v>ExAnte2019</v>
      </c>
      <c r="I12186" t="str">
        <f t="shared" si="978"/>
        <v>IOU workpaper</v>
      </c>
      <c r="J12186" s="2">
        <f t="shared" si="975"/>
        <v>43775</v>
      </c>
      <c r="K12186" t="s">
        <v>203</v>
      </c>
      <c r="L12186">
        <f t="shared" si="976"/>
        <v>1</v>
      </c>
      <c r="O12186">
        <v>0</v>
      </c>
      <c r="P12186">
        <v>0</v>
      </c>
      <c r="Q12186">
        <v>0</v>
      </c>
      <c r="R12186">
        <v>328.74149999999997</v>
      </c>
      <c r="S12186">
        <v>0</v>
      </c>
      <c r="T12186">
        <v>35.299700000000001</v>
      </c>
      <c r="AA12186" t="s">
        <v>465</v>
      </c>
      <c r="AB12186" t="s">
        <v>46</v>
      </c>
      <c r="AC12186" t="b">
        <v>0</v>
      </c>
    </row>
    <row r="12187" spans="1:29" hidden="1" x14ac:dyDescent="0.25">
      <c r="A12187" t="s">
        <v>134</v>
      </c>
      <c r="B12187" t="s">
        <v>611</v>
      </c>
      <c r="C12187" t="s">
        <v>586</v>
      </c>
      <c r="D12187" s="28" t="s">
        <v>619</v>
      </c>
      <c r="E12187" t="s">
        <v>282</v>
      </c>
      <c r="F12187" t="s">
        <v>595</v>
      </c>
      <c r="G12187" t="str">
        <f t="shared" si="978"/>
        <v>SWHC046-01</v>
      </c>
      <c r="H12187" t="str">
        <f t="shared" si="978"/>
        <v>ExAnte2019</v>
      </c>
      <c r="I12187" t="str">
        <f t="shared" si="978"/>
        <v>IOU workpaper</v>
      </c>
      <c r="J12187" s="2">
        <f t="shared" si="975"/>
        <v>43775</v>
      </c>
      <c r="K12187" t="s">
        <v>203</v>
      </c>
      <c r="L12187">
        <f t="shared" si="976"/>
        <v>1</v>
      </c>
      <c r="O12187">
        <v>0</v>
      </c>
      <c r="P12187">
        <v>0</v>
      </c>
      <c r="Q12187">
        <v>0</v>
      </c>
      <c r="R12187">
        <v>322.16090000000003</v>
      </c>
      <c r="S12187">
        <v>0</v>
      </c>
      <c r="T12187">
        <v>41.185400000000001</v>
      </c>
      <c r="AA12187" t="s">
        <v>465</v>
      </c>
      <c r="AB12187" t="s">
        <v>46</v>
      </c>
      <c r="AC12187" t="b">
        <v>0</v>
      </c>
    </row>
    <row r="12188" spans="1:29" hidden="1" x14ac:dyDescent="0.25">
      <c r="A12188" t="s">
        <v>134</v>
      </c>
      <c r="B12188" t="s">
        <v>611</v>
      </c>
      <c r="C12188" t="s">
        <v>586</v>
      </c>
      <c r="D12188" s="28" t="s">
        <v>619</v>
      </c>
      <c r="E12188" t="s">
        <v>290</v>
      </c>
      <c r="F12188" t="s">
        <v>595</v>
      </c>
      <c r="G12188" t="str">
        <f t="shared" si="978"/>
        <v>SWHC046-01</v>
      </c>
      <c r="H12188" t="str">
        <f t="shared" si="978"/>
        <v>ExAnte2019</v>
      </c>
      <c r="I12188" t="str">
        <f t="shared" si="978"/>
        <v>IOU workpaper</v>
      </c>
      <c r="J12188" s="2">
        <f t="shared" si="975"/>
        <v>43775</v>
      </c>
      <c r="K12188" t="s">
        <v>203</v>
      </c>
      <c r="L12188">
        <f t="shared" si="976"/>
        <v>1</v>
      </c>
      <c r="O12188">
        <v>0</v>
      </c>
      <c r="P12188">
        <v>0</v>
      </c>
      <c r="Q12188">
        <v>0</v>
      </c>
      <c r="R12188">
        <v>309.7475</v>
      </c>
      <c r="S12188">
        <v>0</v>
      </c>
      <c r="T12188">
        <v>48.547499999999999</v>
      </c>
      <c r="AA12188" t="s">
        <v>465</v>
      </c>
      <c r="AB12188" t="s">
        <v>46</v>
      </c>
      <c r="AC12188" t="b">
        <v>0</v>
      </c>
    </row>
    <row r="12189" spans="1:29" hidden="1" x14ac:dyDescent="0.25">
      <c r="A12189" t="s">
        <v>134</v>
      </c>
      <c r="B12189" t="s">
        <v>611</v>
      </c>
      <c r="C12189" t="s">
        <v>586</v>
      </c>
      <c r="D12189" s="28" t="s">
        <v>619</v>
      </c>
      <c r="E12189" t="s">
        <v>298</v>
      </c>
      <c r="F12189" t="s">
        <v>595</v>
      </c>
      <c r="G12189" t="str">
        <f t="shared" si="978"/>
        <v>SWHC046-01</v>
      </c>
      <c r="H12189" t="str">
        <f t="shared" si="978"/>
        <v>ExAnte2019</v>
      </c>
      <c r="I12189" t="str">
        <f t="shared" si="978"/>
        <v>IOU workpaper</v>
      </c>
      <c r="J12189" s="2">
        <f t="shared" si="975"/>
        <v>43775</v>
      </c>
      <c r="K12189" t="s">
        <v>203</v>
      </c>
      <c r="L12189">
        <f t="shared" si="976"/>
        <v>1</v>
      </c>
      <c r="O12189">
        <v>0</v>
      </c>
      <c r="P12189">
        <v>0</v>
      </c>
      <c r="Q12189">
        <v>0</v>
      </c>
      <c r="R12189">
        <v>166.46789999999999</v>
      </c>
      <c r="S12189">
        <v>0</v>
      </c>
      <c r="T12189">
        <v>73.913300000000007</v>
      </c>
      <c r="AA12189" t="s">
        <v>465</v>
      </c>
      <c r="AB12189" t="s">
        <v>46</v>
      </c>
      <c r="AC12189" t="b">
        <v>0</v>
      </c>
    </row>
    <row r="12190" spans="1:29" hidden="1" x14ac:dyDescent="0.25">
      <c r="A12190" t="s">
        <v>134</v>
      </c>
      <c r="B12190" t="s">
        <v>611</v>
      </c>
      <c r="C12190" t="s">
        <v>586</v>
      </c>
      <c r="D12190" s="28" t="s">
        <v>619</v>
      </c>
      <c r="E12190" t="s">
        <v>306</v>
      </c>
      <c r="F12190" t="s">
        <v>595</v>
      </c>
      <c r="G12190" t="str">
        <f t="shared" si="978"/>
        <v>SWHC046-01</v>
      </c>
      <c r="H12190" t="str">
        <f t="shared" si="978"/>
        <v>ExAnte2019</v>
      </c>
      <c r="I12190" t="str">
        <f t="shared" si="978"/>
        <v>IOU workpaper</v>
      </c>
      <c r="J12190" s="2">
        <f t="shared" si="975"/>
        <v>43775</v>
      </c>
      <c r="K12190" t="s">
        <v>203</v>
      </c>
      <c r="L12190">
        <f t="shared" si="976"/>
        <v>1</v>
      </c>
      <c r="O12190">
        <v>0</v>
      </c>
      <c r="P12190">
        <v>0</v>
      </c>
      <c r="Q12190">
        <v>0</v>
      </c>
      <c r="R12190">
        <v>159.60210000000001</v>
      </c>
      <c r="S12190">
        <v>0</v>
      </c>
      <c r="T12190">
        <v>75.484200000000001</v>
      </c>
      <c r="AA12190" t="s">
        <v>465</v>
      </c>
      <c r="AB12190" t="s">
        <v>46</v>
      </c>
      <c r="AC12190" t="b">
        <v>0</v>
      </c>
    </row>
    <row r="12191" spans="1:29" hidden="1" x14ac:dyDescent="0.25">
      <c r="A12191" t="s">
        <v>134</v>
      </c>
      <c r="B12191" t="s">
        <v>611</v>
      </c>
      <c r="C12191" t="s">
        <v>586</v>
      </c>
      <c r="D12191" s="28" t="s">
        <v>619</v>
      </c>
      <c r="E12191" t="s">
        <v>314</v>
      </c>
      <c r="F12191" t="s">
        <v>595</v>
      </c>
      <c r="G12191" t="str">
        <f t="shared" si="978"/>
        <v>SWHC046-01</v>
      </c>
      <c r="H12191" t="str">
        <f t="shared" si="978"/>
        <v>ExAnte2019</v>
      </c>
      <c r="I12191" t="str">
        <f t="shared" si="978"/>
        <v>IOU workpaper</v>
      </c>
      <c r="J12191" s="2">
        <f t="shared" si="975"/>
        <v>43775</v>
      </c>
      <c r="K12191" t="s">
        <v>203</v>
      </c>
      <c r="L12191">
        <f t="shared" si="976"/>
        <v>1</v>
      </c>
      <c r="O12191">
        <v>0</v>
      </c>
      <c r="P12191">
        <v>0</v>
      </c>
      <c r="Q12191">
        <v>0</v>
      </c>
      <c r="R12191">
        <v>245.01589999999999</v>
      </c>
      <c r="S12191">
        <v>0</v>
      </c>
      <c r="T12191">
        <v>66.844499999999996</v>
      </c>
      <c r="AA12191" t="s">
        <v>465</v>
      </c>
      <c r="AB12191" t="s">
        <v>46</v>
      </c>
      <c r="AC12191" t="b">
        <v>0</v>
      </c>
    </row>
    <row r="12192" spans="1:29" hidden="1" x14ac:dyDescent="0.25">
      <c r="A12192" t="s">
        <v>134</v>
      </c>
      <c r="B12192" t="s">
        <v>611</v>
      </c>
      <c r="C12192" t="s">
        <v>586</v>
      </c>
      <c r="D12192" s="28" t="s">
        <v>619</v>
      </c>
      <c r="E12192" t="s">
        <v>322</v>
      </c>
      <c r="F12192" t="s">
        <v>595</v>
      </c>
      <c r="G12192" t="str">
        <f t="shared" si="978"/>
        <v>SWHC046-01</v>
      </c>
      <c r="H12192" t="str">
        <f t="shared" si="978"/>
        <v>ExAnte2019</v>
      </c>
      <c r="I12192" t="str">
        <f t="shared" si="978"/>
        <v>IOU workpaper</v>
      </c>
      <c r="J12192" s="2">
        <f t="shared" si="975"/>
        <v>43775</v>
      </c>
      <c r="K12192" t="s">
        <v>203</v>
      </c>
      <c r="L12192">
        <f t="shared" si="976"/>
        <v>1</v>
      </c>
      <c r="O12192">
        <v>0</v>
      </c>
      <c r="P12192">
        <v>0</v>
      </c>
      <c r="Q12192">
        <v>0</v>
      </c>
      <c r="R12192">
        <v>119.5849</v>
      </c>
      <c r="S12192">
        <v>0</v>
      </c>
      <c r="T12192">
        <v>80.474299999999999</v>
      </c>
      <c r="AA12192" t="s">
        <v>465</v>
      </c>
      <c r="AB12192" t="s">
        <v>46</v>
      </c>
      <c r="AC12192" t="b">
        <v>0</v>
      </c>
    </row>
    <row r="12193" spans="1:29" hidden="1" x14ac:dyDescent="0.25">
      <c r="A12193" t="s">
        <v>134</v>
      </c>
      <c r="B12193" t="s">
        <v>611</v>
      </c>
      <c r="C12193" t="s">
        <v>586</v>
      </c>
      <c r="D12193" s="28" t="s">
        <v>619</v>
      </c>
      <c r="E12193" t="s">
        <v>330</v>
      </c>
      <c r="F12193" t="s">
        <v>595</v>
      </c>
      <c r="G12193" t="str">
        <f t="shared" si="978"/>
        <v>SWHC046-01</v>
      </c>
      <c r="H12193" t="str">
        <f t="shared" si="978"/>
        <v>ExAnte2019</v>
      </c>
      <c r="I12193" t="str">
        <f t="shared" si="978"/>
        <v>IOU workpaper</v>
      </c>
      <c r="J12193" s="2">
        <f t="shared" si="975"/>
        <v>43775</v>
      </c>
      <c r="K12193" t="s">
        <v>203</v>
      </c>
      <c r="L12193">
        <f t="shared" si="976"/>
        <v>1</v>
      </c>
      <c r="O12193">
        <v>0</v>
      </c>
      <c r="P12193">
        <v>0</v>
      </c>
      <c r="Q12193">
        <v>0</v>
      </c>
      <c r="R12193">
        <v>561.27809999999999</v>
      </c>
      <c r="S12193">
        <v>0</v>
      </c>
      <c r="T12193">
        <v>20.430199999999999</v>
      </c>
      <c r="AA12193" t="s">
        <v>465</v>
      </c>
      <c r="AB12193" t="s">
        <v>46</v>
      </c>
      <c r="AC12193" t="b">
        <v>0</v>
      </c>
    </row>
    <row r="12194" spans="1:29" hidden="1" x14ac:dyDescent="0.25">
      <c r="A12194" t="s">
        <v>134</v>
      </c>
      <c r="B12194" t="s">
        <v>611</v>
      </c>
      <c r="C12194" t="s">
        <v>586</v>
      </c>
      <c r="D12194" s="28" t="s">
        <v>619</v>
      </c>
      <c r="E12194" t="s">
        <v>338</v>
      </c>
      <c r="F12194" t="s">
        <v>595</v>
      </c>
      <c r="G12194" t="str">
        <f t="shared" si="978"/>
        <v>SWHC046-01</v>
      </c>
      <c r="H12194" t="str">
        <f t="shared" si="978"/>
        <v>ExAnte2019</v>
      </c>
      <c r="I12194" t="str">
        <f t="shared" si="978"/>
        <v>IOU workpaper</v>
      </c>
      <c r="J12194" s="2">
        <f t="shared" si="975"/>
        <v>43775</v>
      </c>
      <c r="K12194" t="s">
        <v>203</v>
      </c>
      <c r="L12194">
        <f t="shared" si="976"/>
        <v>1</v>
      </c>
      <c r="O12194">
        <v>0</v>
      </c>
      <c r="P12194">
        <v>0</v>
      </c>
      <c r="Q12194">
        <v>0</v>
      </c>
      <c r="R12194">
        <v>-409.07170000000002</v>
      </c>
      <c r="S12194">
        <v>0</v>
      </c>
      <c r="T12194">
        <v>155.9127</v>
      </c>
      <c r="AA12194" t="s">
        <v>465</v>
      </c>
      <c r="AB12194" t="s">
        <v>46</v>
      </c>
      <c r="AC12194" t="b">
        <v>0</v>
      </c>
    </row>
    <row r="12195" spans="1:29" hidden="1" x14ac:dyDescent="0.25">
      <c r="A12195" t="s">
        <v>134</v>
      </c>
      <c r="B12195" t="s">
        <v>611</v>
      </c>
      <c r="C12195" t="s">
        <v>587</v>
      </c>
      <c r="D12195" s="28" t="s">
        <v>619</v>
      </c>
      <c r="E12195" t="s">
        <v>202</v>
      </c>
      <c r="F12195" t="s">
        <v>595</v>
      </c>
      <c r="G12195" t="str">
        <f t="shared" si="978"/>
        <v>SWHC046-01</v>
      </c>
      <c r="H12195" t="str">
        <f t="shared" si="978"/>
        <v>ExAnte2019</v>
      </c>
      <c r="I12195" t="str">
        <f t="shared" si="978"/>
        <v>IOU workpaper</v>
      </c>
      <c r="J12195" s="2">
        <f t="shared" si="975"/>
        <v>43775</v>
      </c>
      <c r="K12195" t="s">
        <v>203</v>
      </c>
      <c r="L12195">
        <f t="shared" si="976"/>
        <v>1</v>
      </c>
      <c r="O12195">
        <v>0</v>
      </c>
      <c r="P12195">
        <v>0</v>
      </c>
      <c r="Q12195">
        <v>0</v>
      </c>
      <c r="R12195">
        <v>119.5261</v>
      </c>
      <c r="S12195">
        <v>0</v>
      </c>
      <c r="T12195">
        <v>11.9138</v>
      </c>
      <c r="AA12195" t="s">
        <v>465</v>
      </c>
      <c r="AB12195" t="s">
        <v>46</v>
      </c>
      <c r="AC12195" t="b">
        <v>0</v>
      </c>
    </row>
    <row r="12196" spans="1:29" hidden="1" x14ac:dyDescent="0.25">
      <c r="A12196" t="s">
        <v>134</v>
      </c>
      <c r="B12196" t="s">
        <v>611</v>
      </c>
      <c r="C12196" t="s">
        <v>587</v>
      </c>
      <c r="D12196" s="28" t="s">
        <v>619</v>
      </c>
      <c r="E12196" t="s">
        <v>224</v>
      </c>
      <c r="F12196" t="s">
        <v>595</v>
      </c>
      <c r="G12196" t="str">
        <f t="shared" si="978"/>
        <v>SWHC046-01</v>
      </c>
      <c r="H12196" t="str">
        <f t="shared" si="978"/>
        <v>ExAnte2019</v>
      </c>
      <c r="I12196" t="str">
        <f t="shared" si="978"/>
        <v>IOU workpaper</v>
      </c>
      <c r="J12196" s="2">
        <f t="shared" si="975"/>
        <v>43775</v>
      </c>
      <c r="K12196" t="s">
        <v>203</v>
      </c>
      <c r="L12196">
        <f t="shared" si="976"/>
        <v>1</v>
      </c>
      <c r="O12196">
        <v>0</v>
      </c>
      <c r="P12196">
        <v>0</v>
      </c>
      <c r="Q12196">
        <v>0</v>
      </c>
      <c r="R12196">
        <v>170.48220000000001</v>
      </c>
      <c r="S12196">
        <v>0</v>
      </c>
      <c r="T12196">
        <v>7.5098000000000003</v>
      </c>
      <c r="AA12196" t="s">
        <v>465</v>
      </c>
      <c r="AB12196" t="s">
        <v>46</v>
      </c>
      <c r="AC12196" t="b">
        <v>0</v>
      </c>
    </row>
    <row r="12197" spans="1:29" hidden="1" x14ac:dyDescent="0.25">
      <c r="A12197" t="s">
        <v>134</v>
      </c>
      <c r="B12197" t="s">
        <v>611</v>
      </c>
      <c r="C12197" t="s">
        <v>587</v>
      </c>
      <c r="D12197" s="28" t="s">
        <v>619</v>
      </c>
      <c r="E12197" t="s">
        <v>232</v>
      </c>
      <c r="F12197" t="s">
        <v>595</v>
      </c>
      <c r="G12197" t="str">
        <f t="shared" si="978"/>
        <v>SWHC046-01</v>
      </c>
      <c r="H12197" t="str">
        <f t="shared" si="978"/>
        <v>ExAnte2019</v>
      </c>
      <c r="I12197" t="str">
        <f t="shared" si="978"/>
        <v>IOU workpaper</v>
      </c>
      <c r="J12197" s="2">
        <f t="shared" si="975"/>
        <v>43775</v>
      </c>
      <c r="K12197" t="s">
        <v>203</v>
      </c>
      <c r="L12197">
        <f t="shared" si="976"/>
        <v>1</v>
      </c>
      <c r="O12197">
        <v>0</v>
      </c>
      <c r="P12197">
        <v>0</v>
      </c>
      <c r="Q12197">
        <v>0</v>
      </c>
      <c r="R12197">
        <v>141.0017</v>
      </c>
      <c r="S12197">
        <v>0</v>
      </c>
      <c r="T12197">
        <v>5.3598999999999997</v>
      </c>
      <c r="AA12197" t="s">
        <v>465</v>
      </c>
      <c r="AB12197" t="s">
        <v>46</v>
      </c>
      <c r="AC12197" t="b">
        <v>0</v>
      </c>
    </row>
    <row r="12198" spans="1:29" hidden="1" x14ac:dyDescent="0.25">
      <c r="A12198" t="s">
        <v>134</v>
      </c>
      <c r="B12198" t="s">
        <v>611</v>
      </c>
      <c r="C12198" t="s">
        <v>587</v>
      </c>
      <c r="D12198" s="28" t="s">
        <v>619</v>
      </c>
      <c r="E12198" t="s">
        <v>240</v>
      </c>
      <c r="F12198" t="s">
        <v>595</v>
      </c>
      <c r="G12198" t="str">
        <f t="shared" ref="G12198:I12213" si="979">G12197</f>
        <v>SWHC046-01</v>
      </c>
      <c r="H12198" t="str">
        <f t="shared" si="979"/>
        <v>ExAnte2019</v>
      </c>
      <c r="I12198" t="str">
        <f t="shared" si="979"/>
        <v>IOU workpaper</v>
      </c>
      <c r="J12198" s="2">
        <f t="shared" si="975"/>
        <v>43775</v>
      </c>
      <c r="K12198" t="s">
        <v>203</v>
      </c>
      <c r="L12198">
        <f t="shared" si="976"/>
        <v>1</v>
      </c>
      <c r="O12198">
        <v>0</v>
      </c>
      <c r="P12198">
        <v>0</v>
      </c>
      <c r="Q12198">
        <v>0</v>
      </c>
      <c r="R12198">
        <v>168.85329999999999</v>
      </c>
      <c r="S12198">
        <v>0</v>
      </c>
      <c r="T12198">
        <v>6.2100999999999997</v>
      </c>
      <c r="AA12198" t="s">
        <v>465</v>
      </c>
      <c r="AB12198" t="s">
        <v>46</v>
      </c>
      <c r="AC12198" t="b">
        <v>0</v>
      </c>
    </row>
    <row r="12199" spans="1:29" hidden="1" x14ac:dyDescent="0.25">
      <c r="A12199" t="s">
        <v>134</v>
      </c>
      <c r="B12199" t="s">
        <v>611</v>
      </c>
      <c r="C12199" t="s">
        <v>587</v>
      </c>
      <c r="D12199" s="28" t="s">
        <v>619</v>
      </c>
      <c r="E12199" t="s">
        <v>248</v>
      </c>
      <c r="F12199" t="s">
        <v>595</v>
      </c>
      <c r="G12199" t="str">
        <f t="shared" si="979"/>
        <v>SWHC046-01</v>
      </c>
      <c r="H12199" t="str">
        <f t="shared" si="979"/>
        <v>ExAnte2019</v>
      </c>
      <c r="I12199" t="str">
        <f t="shared" si="979"/>
        <v>IOU workpaper</v>
      </c>
      <c r="J12199" s="2">
        <f t="shared" si="975"/>
        <v>43775</v>
      </c>
      <c r="K12199" t="s">
        <v>203</v>
      </c>
      <c r="L12199">
        <f t="shared" si="976"/>
        <v>1</v>
      </c>
      <c r="O12199">
        <v>0</v>
      </c>
      <c r="P12199">
        <v>0</v>
      </c>
      <c r="Q12199">
        <v>0</v>
      </c>
      <c r="R12199">
        <v>139.4496</v>
      </c>
      <c r="S12199">
        <v>0</v>
      </c>
      <c r="T12199">
        <v>5.2695999999999996</v>
      </c>
      <c r="AA12199" t="s">
        <v>465</v>
      </c>
      <c r="AB12199" t="s">
        <v>46</v>
      </c>
      <c r="AC12199" t="b">
        <v>0</v>
      </c>
    </row>
    <row r="12200" spans="1:29" hidden="1" x14ac:dyDescent="0.25">
      <c r="A12200" t="s">
        <v>134</v>
      </c>
      <c r="B12200" t="s">
        <v>611</v>
      </c>
      <c r="C12200" t="s">
        <v>587</v>
      </c>
      <c r="D12200" s="28" t="s">
        <v>619</v>
      </c>
      <c r="E12200" t="s">
        <v>256</v>
      </c>
      <c r="F12200" t="s">
        <v>595</v>
      </c>
      <c r="G12200" t="str">
        <f t="shared" si="979"/>
        <v>SWHC046-01</v>
      </c>
      <c r="H12200" t="str">
        <f t="shared" si="979"/>
        <v>ExAnte2019</v>
      </c>
      <c r="I12200" t="str">
        <f t="shared" si="979"/>
        <v>IOU workpaper</v>
      </c>
      <c r="J12200" s="2">
        <f t="shared" si="975"/>
        <v>43775</v>
      </c>
      <c r="K12200" t="s">
        <v>203</v>
      </c>
      <c r="L12200">
        <f t="shared" si="976"/>
        <v>1</v>
      </c>
      <c r="O12200">
        <v>0</v>
      </c>
      <c r="P12200">
        <v>0</v>
      </c>
      <c r="Q12200">
        <v>0</v>
      </c>
      <c r="R12200">
        <v>196.09</v>
      </c>
      <c r="S12200">
        <v>0</v>
      </c>
      <c r="T12200">
        <v>1.3917999999999999</v>
      </c>
      <c r="AA12200" t="s">
        <v>465</v>
      </c>
      <c r="AB12200" t="s">
        <v>46</v>
      </c>
      <c r="AC12200" t="b">
        <v>0</v>
      </c>
    </row>
    <row r="12201" spans="1:29" hidden="1" x14ac:dyDescent="0.25">
      <c r="A12201" t="s">
        <v>134</v>
      </c>
      <c r="B12201" t="s">
        <v>611</v>
      </c>
      <c r="C12201" t="s">
        <v>587</v>
      </c>
      <c r="D12201" s="28" t="s">
        <v>619</v>
      </c>
      <c r="E12201" t="s">
        <v>265</v>
      </c>
      <c r="F12201" t="s">
        <v>595</v>
      </c>
      <c r="G12201" t="str">
        <f t="shared" si="979"/>
        <v>SWHC046-01</v>
      </c>
      <c r="H12201" t="str">
        <f t="shared" si="979"/>
        <v>ExAnte2019</v>
      </c>
      <c r="I12201" t="str">
        <f t="shared" si="979"/>
        <v>IOU workpaper</v>
      </c>
      <c r="J12201" s="2">
        <f t="shared" si="975"/>
        <v>43775</v>
      </c>
      <c r="K12201" t="s">
        <v>203</v>
      </c>
      <c r="L12201">
        <f t="shared" si="976"/>
        <v>1</v>
      </c>
      <c r="O12201">
        <v>0</v>
      </c>
      <c r="P12201">
        <v>0</v>
      </c>
      <c r="Q12201">
        <v>0</v>
      </c>
      <c r="R12201">
        <v>172.56819999999999</v>
      </c>
      <c r="S12201">
        <v>0</v>
      </c>
      <c r="T12201">
        <v>0.45019999999999999</v>
      </c>
      <c r="AA12201" t="s">
        <v>465</v>
      </c>
      <c r="AB12201" t="s">
        <v>46</v>
      </c>
      <c r="AC12201" t="b">
        <v>0</v>
      </c>
    </row>
    <row r="12202" spans="1:29" hidden="1" x14ac:dyDescent="0.25">
      <c r="A12202" t="s">
        <v>134</v>
      </c>
      <c r="B12202" t="s">
        <v>611</v>
      </c>
      <c r="C12202" t="s">
        <v>587</v>
      </c>
      <c r="D12202" s="28" t="s">
        <v>619</v>
      </c>
      <c r="E12202" t="s">
        <v>274</v>
      </c>
      <c r="F12202" t="s">
        <v>595</v>
      </c>
      <c r="G12202" t="str">
        <f t="shared" si="979"/>
        <v>SWHC046-01</v>
      </c>
      <c r="H12202" t="str">
        <f t="shared" si="979"/>
        <v>ExAnte2019</v>
      </c>
      <c r="I12202" t="str">
        <f t="shared" si="979"/>
        <v>IOU workpaper</v>
      </c>
      <c r="J12202" s="2">
        <f t="shared" si="975"/>
        <v>43775</v>
      </c>
      <c r="K12202" t="s">
        <v>203</v>
      </c>
      <c r="L12202">
        <f t="shared" si="976"/>
        <v>1</v>
      </c>
      <c r="O12202">
        <v>0</v>
      </c>
      <c r="P12202">
        <v>0</v>
      </c>
      <c r="Q12202">
        <v>0</v>
      </c>
      <c r="R12202">
        <v>210.95959999999999</v>
      </c>
      <c r="S12202">
        <v>0</v>
      </c>
      <c r="T12202">
        <v>1.415</v>
      </c>
      <c r="AA12202" t="s">
        <v>465</v>
      </c>
      <c r="AB12202" t="s">
        <v>46</v>
      </c>
      <c r="AC12202" t="b">
        <v>0</v>
      </c>
    </row>
    <row r="12203" spans="1:29" hidden="1" x14ac:dyDescent="0.25">
      <c r="A12203" t="s">
        <v>134</v>
      </c>
      <c r="B12203" t="s">
        <v>611</v>
      </c>
      <c r="C12203" t="s">
        <v>587</v>
      </c>
      <c r="D12203" s="28" t="s">
        <v>619</v>
      </c>
      <c r="E12203" t="s">
        <v>282</v>
      </c>
      <c r="F12203" t="s">
        <v>595</v>
      </c>
      <c r="G12203" t="str">
        <f t="shared" si="979"/>
        <v>SWHC046-01</v>
      </c>
      <c r="H12203" t="str">
        <f t="shared" si="979"/>
        <v>ExAnte2019</v>
      </c>
      <c r="I12203" t="str">
        <f t="shared" si="979"/>
        <v>IOU workpaper</v>
      </c>
      <c r="J12203" s="2">
        <f t="shared" si="975"/>
        <v>43775</v>
      </c>
      <c r="K12203" t="s">
        <v>203</v>
      </c>
      <c r="L12203">
        <f t="shared" si="976"/>
        <v>1</v>
      </c>
      <c r="O12203">
        <v>0</v>
      </c>
      <c r="P12203">
        <v>0</v>
      </c>
      <c r="Q12203">
        <v>0</v>
      </c>
      <c r="R12203">
        <v>224.7809</v>
      </c>
      <c r="S12203">
        <v>0</v>
      </c>
      <c r="T12203">
        <v>2.1676000000000002</v>
      </c>
      <c r="AA12203" t="s">
        <v>465</v>
      </c>
      <c r="AB12203" t="s">
        <v>46</v>
      </c>
      <c r="AC12203" t="b">
        <v>0</v>
      </c>
    </row>
    <row r="12204" spans="1:29" hidden="1" x14ac:dyDescent="0.25">
      <c r="A12204" t="s">
        <v>134</v>
      </c>
      <c r="B12204" t="s">
        <v>611</v>
      </c>
      <c r="C12204" t="s">
        <v>587</v>
      </c>
      <c r="D12204" s="28" t="s">
        <v>619</v>
      </c>
      <c r="E12204" t="s">
        <v>290</v>
      </c>
      <c r="F12204" t="s">
        <v>595</v>
      </c>
      <c r="G12204" t="str">
        <f t="shared" si="979"/>
        <v>SWHC046-01</v>
      </c>
      <c r="H12204" t="str">
        <f t="shared" si="979"/>
        <v>ExAnte2019</v>
      </c>
      <c r="I12204" t="str">
        <f t="shared" si="979"/>
        <v>IOU workpaper</v>
      </c>
      <c r="J12204" s="2">
        <f t="shared" si="975"/>
        <v>43775</v>
      </c>
      <c r="K12204" t="s">
        <v>203</v>
      </c>
      <c r="L12204">
        <f t="shared" si="976"/>
        <v>1</v>
      </c>
      <c r="O12204">
        <v>0</v>
      </c>
      <c r="P12204">
        <v>0</v>
      </c>
      <c r="Q12204">
        <v>0</v>
      </c>
      <c r="R12204">
        <v>238.5008</v>
      </c>
      <c r="S12204">
        <v>0</v>
      </c>
      <c r="T12204">
        <v>1.7082999999999999</v>
      </c>
      <c r="AA12204" t="s">
        <v>465</v>
      </c>
      <c r="AB12204" t="s">
        <v>46</v>
      </c>
      <c r="AC12204" t="b">
        <v>0</v>
      </c>
    </row>
    <row r="12205" spans="1:29" hidden="1" x14ac:dyDescent="0.25">
      <c r="A12205" t="s">
        <v>134</v>
      </c>
      <c r="B12205" t="s">
        <v>611</v>
      </c>
      <c r="C12205" t="s">
        <v>587</v>
      </c>
      <c r="D12205" s="28" t="s">
        <v>619</v>
      </c>
      <c r="E12205" t="s">
        <v>298</v>
      </c>
      <c r="F12205" t="s">
        <v>595</v>
      </c>
      <c r="G12205" t="str">
        <f t="shared" si="979"/>
        <v>SWHC046-01</v>
      </c>
      <c r="H12205" t="str">
        <f t="shared" si="979"/>
        <v>ExAnte2019</v>
      </c>
      <c r="I12205" t="str">
        <f t="shared" si="979"/>
        <v>IOU workpaper</v>
      </c>
      <c r="J12205" s="2">
        <f t="shared" si="975"/>
        <v>43775</v>
      </c>
      <c r="K12205" t="s">
        <v>203</v>
      </c>
      <c r="L12205">
        <f t="shared" si="976"/>
        <v>1</v>
      </c>
      <c r="O12205">
        <v>0</v>
      </c>
      <c r="P12205">
        <v>0</v>
      </c>
      <c r="Q12205">
        <v>0</v>
      </c>
      <c r="R12205">
        <v>225.60839999999999</v>
      </c>
      <c r="S12205">
        <v>0</v>
      </c>
      <c r="T12205">
        <v>7.1882999999999999</v>
      </c>
      <c r="AA12205" t="s">
        <v>465</v>
      </c>
      <c r="AB12205" t="s">
        <v>46</v>
      </c>
      <c r="AC12205" t="b">
        <v>0</v>
      </c>
    </row>
    <row r="12206" spans="1:29" hidden="1" x14ac:dyDescent="0.25">
      <c r="A12206" t="s">
        <v>134</v>
      </c>
      <c r="B12206" t="s">
        <v>611</v>
      </c>
      <c r="C12206" t="s">
        <v>587</v>
      </c>
      <c r="D12206" s="28" t="s">
        <v>619</v>
      </c>
      <c r="E12206" t="s">
        <v>306</v>
      </c>
      <c r="F12206" t="s">
        <v>595</v>
      </c>
      <c r="G12206" t="str">
        <f t="shared" si="979"/>
        <v>SWHC046-01</v>
      </c>
      <c r="H12206" t="str">
        <f t="shared" si="979"/>
        <v>ExAnte2019</v>
      </c>
      <c r="I12206" t="str">
        <f t="shared" si="979"/>
        <v>IOU workpaper</v>
      </c>
      <c r="J12206" s="2">
        <f t="shared" si="975"/>
        <v>43775</v>
      </c>
      <c r="K12206" t="s">
        <v>203</v>
      </c>
      <c r="L12206">
        <f t="shared" si="976"/>
        <v>1</v>
      </c>
      <c r="O12206">
        <v>0</v>
      </c>
      <c r="P12206">
        <v>0</v>
      </c>
      <c r="Q12206">
        <v>0</v>
      </c>
      <c r="R12206">
        <v>197.80330000000001</v>
      </c>
      <c r="S12206">
        <v>0</v>
      </c>
      <c r="T12206">
        <v>6.8855000000000004</v>
      </c>
      <c r="AA12206" t="s">
        <v>465</v>
      </c>
      <c r="AB12206" t="s">
        <v>46</v>
      </c>
      <c r="AC12206" t="b">
        <v>0</v>
      </c>
    </row>
    <row r="12207" spans="1:29" hidden="1" x14ac:dyDescent="0.25">
      <c r="A12207" t="s">
        <v>134</v>
      </c>
      <c r="B12207" t="s">
        <v>611</v>
      </c>
      <c r="C12207" t="s">
        <v>587</v>
      </c>
      <c r="D12207" s="28" t="s">
        <v>619</v>
      </c>
      <c r="E12207" t="s">
        <v>314</v>
      </c>
      <c r="F12207" t="s">
        <v>595</v>
      </c>
      <c r="G12207" t="str">
        <f t="shared" si="979"/>
        <v>SWHC046-01</v>
      </c>
      <c r="H12207" t="str">
        <f t="shared" si="979"/>
        <v>ExAnte2019</v>
      </c>
      <c r="I12207" t="str">
        <f t="shared" si="979"/>
        <v>IOU workpaper</v>
      </c>
      <c r="J12207" s="2">
        <f t="shared" si="975"/>
        <v>43775</v>
      </c>
      <c r="K12207" t="s">
        <v>203</v>
      </c>
      <c r="L12207">
        <f t="shared" si="976"/>
        <v>1</v>
      </c>
      <c r="O12207">
        <v>0</v>
      </c>
      <c r="P12207">
        <v>0</v>
      </c>
      <c r="Q12207">
        <v>0</v>
      </c>
      <c r="R12207">
        <v>230.85900000000001</v>
      </c>
      <c r="S12207">
        <v>0</v>
      </c>
      <c r="T12207">
        <v>6.2112999999999996</v>
      </c>
      <c r="AA12207" t="s">
        <v>465</v>
      </c>
      <c r="AB12207" t="s">
        <v>46</v>
      </c>
      <c r="AC12207" t="b">
        <v>0</v>
      </c>
    </row>
    <row r="12208" spans="1:29" hidden="1" x14ac:dyDescent="0.25">
      <c r="A12208" t="s">
        <v>134</v>
      </c>
      <c r="B12208" t="s">
        <v>611</v>
      </c>
      <c r="C12208" t="s">
        <v>587</v>
      </c>
      <c r="D12208" s="28" t="s">
        <v>619</v>
      </c>
      <c r="E12208" t="s">
        <v>322</v>
      </c>
      <c r="F12208" t="s">
        <v>595</v>
      </c>
      <c r="G12208" t="str">
        <f t="shared" si="979"/>
        <v>SWHC046-01</v>
      </c>
      <c r="H12208" t="str">
        <f t="shared" si="979"/>
        <v>ExAnte2019</v>
      </c>
      <c r="I12208" t="str">
        <f t="shared" si="979"/>
        <v>IOU workpaper</v>
      </c>
      <c r="J12208" s="2">
        <f t="shared" si="975"/>
        <v>43775</v>
      </c>
      <c r="K12208" t="s">
        <v>203</v>
      </c>
      <c r="L12208">
        <f t="shared" si="976"/>
        <v>1</v>
      </c>
      <c r="O12208">
        <v>0</v>
      </c>
      <c r="P12208">
        <v>0</v>
      </c>
      <c r="Q12208">
        <v>0</v>
      </c>
      <c r="R12208">
        <v>236.4597</v>
      </c>
      <c r="S12208">
        <v>0</v>
      </c>
      <c r="T12208">
        <v>6.7351000000000001</v>
      </c>
      <c r="AA12208" t="s">
        <v>465</v>
      </c>
      <c r="AB12208" t="s">
        <v>46</v>
      </c>
      <c r="AC12208" t="b">
        <v>0</v>
      </c>
    </row>
    <row r="12209" spans="1:29" hidden="1" x14ac:dyDescent="0.25">
      <c r="A12209" t="s">
        <v>134</v>
      </c>
      <c r="B12209" t="s">
        <v>611</v>
      </c>
      <c r="C12209" t="s">
        <v>587</v>
      </c>
      <c r="D12209" s="28" t="s">
        <v>619</v>
      </c>
      <c r="E12209" t="s">
        <v>330</v>
      </c>
      <c r="F12209" t="s">
        <v>595</v>
      </c>
      <c r="G12209" t="str">
        <f t="shared" si="979"/>
        <v>SWHC046-01</v>
      </c>
      <c r="H12209" t="str">
        <f t="shared" si="979"/>
        <v>ExAnte2019</v>
      </c>
      <c r="I12209" t="str">
        <f t="shared" si="979"/>
        <v>IOU workpaper</v>
      </c>
      <c r="J12209" s="2">
        <f t="shared" si="975"/>
        <v>43775</v>
      </c>
      <c r="K12209" t="s">
        <v>203</v>
      </c>
      <c r="L12209">
        <f t="shared" si="976"/>
        <v>1</v>
      </c>
      <c r="O12209">
        <v>0</v>
      </c>
      <c r="P12209">
        <v>0</v>
      </c>
      <c r="Q12209">
        <v>0</v>
      </c>
      <c r="R12209">
        <v>341.03699999999998</v>
      </c>
      <c r="S12209">
        <v>0</v>
      </c>
      <c r="T12209">
        <v>0.39040000000000002</v>
      </c>
      <c r="AA12209" t="s">
        <v>465</v>
      </c>
      <c r="AB12209" t="s">
        <v>46</v>
      </c>
      <c r="AC12209" t="b">
        <v>0</v>
      </c>
    </row>
    <row r="12210" spans="1:29" hidden="1" x14ac:dyDescent="0.25">
      <c r="A12210" t="s">
        <v>134</v>
      </c>
      <c r="B12210" t="s">
        <v>611</v>
      </c>
      <c r="C12210" t="s">
        <v>587</v>
      </c>
      <c r="D12210" s="28" t="s">
        <v>619</v>
      </c>
      <c r="E12210" t="s">
        <v>338</v>
      </c>
      <c r="F12210" t="s">
        <v>595</v>
      </c>
      <c r="G12210" t="str">
        <f t="shared" si="979"/>
        <v>SWHC046-01</v>
      </c>
      <c r="H12210" t="str">
        <f t="shared" si="979"/>
        <v>ExAnte2019</v>
      </c>
      <c r="I12210" t="str">
        <f t="shared" si="979"/>
        <v>IOU workpaper</v>
      </c>
      <c r="J12210" s="2">
        <f t="shared" si="975"/>
        <v>43775</v>
      </c>
      <c r="K12210" t="s">
        <v>203</v>
      </c>
      <c r="L12210">
        <f t="shared" si="976"/>
        <v>1</v>
      </c>
      <c r="O12210">
        <v>0</v>
      </c>
      <c r="P12210">
        <v>0</v>
      </c>
      <c r="Q12210">
        <v>0</v>
      </c>
      <c r="R12210">
        <v>39.079700000000003</v>
      </c>
      <c r="S12210">
        <v>0</v>
      </c>
      <c r="T12210">
        <v>27.458100000000002</v>
      </c>
      <c r="AA12210" t="s">
        <v>465</v>
      </c>
      <c r="AB12210" t="s">
        <v>46</v>
      </c>
      <c r="AC12210" t="b">
        <v>0</v>
      </c>
    </row>
    <row r="12211" spans="1:29" hidden="1" x14ac:dyDescent="0.25">
      <c r="A12211" t="s">
        <v>134</v>
      </c>
      <c r="B12211" t="s">
        <v>611</v>
      </c>
      <c r="C12211" t="s">
        <v>588</v>
      </c>
      <c r="D12211" s="28" t="s">
        <v>619</v>
      </c>
      <c r="E12211" t="s">
        <v>202</v>
      </c>
      <c r="F12211" t="s">
        <v>595</v>
      </c>
      <c r="G12211" t="str">
        <f t="shared" si="979"/>
        <v>SWHC046-01</v>
      </c>
      <c r="H12211" t="str">
        <f t="shared" si="979"/>
        <v>ExAnte2019</v>
      </c>
      <c r="I12211" t="str">
        <f t="shared" si="979"/>
        <v>IOU workpaper</v>
      </c>
      <c r="J12211" s="2">
        <f t="shared" si="975"/>
        <v>43775</v>
      </c>
      <c r="K12211" t="s">
        <v>203</v>
      </c>
      <c r="L12211">
        <f t="shared" si="976"/>
        <v>1</v>
      </c>
      <c r="O12211">
        <v>0</v>
      </c>
      <c r="P12211">
        <v>0</v>
      </c>
      <c r="Q12211">
        <v>0</v>
      </c>
      <c r="R12211">
        <v>-44.833100000000002</v>
      </c>
      <c r="S12211">
        <v>0</v>
      </c>
      <c r="T12211">
        <v>40.120399999999997</v>
      </c>
      <c r="AA12211" t="s">
        <v>465</v>
      </c>
      <c r="AB12211" t="s">
        <v>46</v>
      </c>
      <c r="AC12211" t="b">
        <v>0</v>
      </c>
    </row>
    <row r="12212" spans="1:29" hidden="1" x14ac:dyDescent="0.25">
      <c r="A12212" t="s">
        <v>134</v>
      </c>
      <c r="B12212" t="s">
        <v>611</v>
      </c>
      <c r="C12212" t="s">
        <v>588</v>
      </c>
      <c r="D12212" s="28" t="s">
        <v>619</v>
      </c>
      <c r="E12212" t="s">
        <v>224</v>
      </c>
      <c r="F12212" t="s">
        <v>595</v>
      </c>
      <c r="G12212" t="str">
        <f t="shared" si="979"/>
        <v>SWHC046-01</v>
      </c>
      <c r="H12212" t="str">
        <f t="shared" si="979"/>
        <v>ExAnte2019</v>
      </c>
      <c r="I12212" t="str">
        <f t="shared" si="979"/>
        <v>IOU workpaper</v>
      </c>
      <c r="J12212" s="2">
        <f t="shared" si="975"/>
        <v>43775</v>
      </c>
      <c r="K12212" t="s">
        <v>203</v>
      </c>
      <c r="L12212">
        <f t="shared" si="976"/>
        <v>1</v>
      </c>
      <c r="O12212">
        <v>0</v>
      </c>
      <c r="P12212">
        <v>0</v>
      </c>
      <c r="Q12212">
        <v>0</v>
      </c>
      <c r="R12212">
        <v>72.098699999999994</v>
      </c>
      <c r="S12212">
        <v>0</v>
      </c>
      <c r="T12212">
        <v>24.129200000000001</v>
      </c>
      <c r="AA12212" t="s">
        <v>465</v>
      </c>
      <c r="AB12212" t="s">
        <v>46</v>
      </c>
      <c r="AC12212" t="b">
        <v>0</v>
      </c>
    </row>
    <row r="12213" spans="1:29" hidden="1" x14ac:dyDescent="0.25">
      <c r="A12213" t="s">
        <v>134</v>
      </c>
      <c r="B12213" t="s">
        <v>611</v>
      </c>
      <c r="C12213" t="s">
        <v>588</v>
      </c>
      <c r="D12213" s="28" t="s">
        <v>619</v>
      </c>
      <c r="E12213" t="s">
        <v>232</v>
      </c>
      <c r="F12213" t="s">
        <v>595</v>
      </c>
      <c r="G12213" t="str">
        <f t="shared" si="979"/>
        <v>SWHC046-01</v>
      </c>
      <c r="H12213" t="str">
        <f t="shared" si="979"/>
        <v>ExAnte2019</v>
      </c>
      <c r="I12213" t="str">
        <f t="shared" si="979"/>
        <v>IOU workpaper</v>
      </c>
      <c r="J12213" s="2">
        <f t="shared" si="975"/>
        <v>43775</v>
      </c>
      <c r="K12213" t="s">
        <v>203</v>
      </c>
      <c r="L12213">
        <f t="shared" si="976"/>
        <v>1</v>
      </c>
      <c r="O12213">
        <v>0</v>
      </c>
      <c r="P12213">
        <v>0</v>
      </c>
      <c r="Q12213">
        <v>0</v>
      </c>
      <c r="R12213">
        <v>62.605600000000003</v>
      </c>
      <c r="S12213">
        <v>0</v>
      </c>
      <c r="T12213">
        <v>20.482700000000001</v>
      </c>
      <c r="AA12213" t="s">
        <v>465</v>
      </c>
      <c r="AB12213" t="s">
        <v>46</v>
      </c>
      <c r="AC12213" t="b">
        <v>0</v>
      </c>
    </row>
    <row r="12214" spans="1:29" hidden="1" x14ac:dyDescent="0.25">
      <c r="A12214" t="s">
        <v>134</v>
      </c>
      <c r="B12214" t="s">
        <v>611</v>
      </c>
      <c r="C12214" t="s">
        <v>588</v>
      </c>
      <c r="D12214" s="28" t="s">
        <v>619</v>
      </c>
      <c r="E12214" t="s">
        <v>240</v>
      </c>
      <c r="F12214" t="s">
        <v>595</v>
      </c>
      <c r="G12214" t="str">
        <f t="shared" ref="G12214:I12229" si="980">G12213</f>
        <v>SWHC046-01</v>
      </c>
      <c r="H12214" t="str">
        <f t="shared" si="980"/>
        <v>ExAnte2019</v>
      </c>
      <c r="I12214" t="str">
        <f t="shared" si="980"/>
        <v>IOU workpaper</v>
      </c>
      <c r="J12214" s="2">
        <f t="shared" si="975"/>
        <v>43775</v>
      </c>
      <c r="K12214" t="s">
        <v>203</v>
      </c>
      <c r="L12214">
        <f t="shared" si="976"/>
        <v>1</v>
      </c>
      <c r="O12214">
        <v>0</v>
      </c>
      <c r="P12214">
        <v>0</v>
      </c>
      <c r="Q12214">
        <v>0</v>
      </c>
      <c r="R12214">
        <v>85.763800000000003</v>
      </c>
      <c r="S12214">
        <v>0</v>
      </c>
      <c r="T12214">
        <v>20.345300000000002</v>
      </c>
      <c r="AA12214" t="s">
        <v>465</v>
      </c>
      <c r="AB12214" t="s">
        <v>46</v>
      </c>
      <c r="AC12214" t="b">
        <v>0</v>
      </c>
    </row>
    <row r="12215" spans="1:29" hidden="1" x14ac:dyDescent="0.25">
      <c r="A12215" t="s">
        <v>134</v>
      </c>
      <c r="B12215" t="s">
        <v>611</v>
      </c>
      <c r="C12215" t="s">
        <v>588</v>
      </c>
      <c r="D12215" s="28" t="s">
        <v>619</v>
      </c>
      <c r="E12215" t="s">
        <v>248</v>
      </c>
      <c r="F12215" t="s">
        <v>595</v>
      </c>
      <c r="G12215" t="str">
        <f t="shared" si="980"/>
        <v>SWHC046-01</v>
      </c>
      <c r="H12215" t="str">
        <f t="shared" si="980"/>
        <v>ExAnte2019</v>
      </c>
      <c r="I12215" t="str">
        <f t="shared" si="980"/>
        <v>IOU workpaper</v>
      </c>
      <c r="J12215" s="2">
        <f t="shared" si="975"/>
        <v>43775</v>
      </c>
      <c r="K12215" t="s">
        <v>203</v>
      </c>
      <c r="L12215">
        <f t="shared" si="976"/>
        <v>1</v>
      </c>
      <c r="O12215">
        <v>0</v>
      </c>
      <c r="P12215">
        <v>0</v>
      </c>
      <c r="Q12215">
        <v>0</v>
      </c>
      <c r="R12215">
        <v>52.174700000000001</v>
      </c>
      <c r="S12215">
        <v>0</v>
      </c>
      <c r="T12215">
        <v>20.6815</v>
      </c>
      <c r="AA12215" t="s">
        <v>465</v>
      </c>
      <c r="AB12215" t="s">
        <v>46</v>
      </c>
      <c r="AC12215" t="b">
        <v>0</v>
      </c>
    </row>
    <row r="12216" spans="1:29" hidden="1" x14ac:dyDescent="0.25">
      <c r="A12216" t="s">
        <v>134</v>
      </c>
      <c r="B12216" t="s">
        <v>611</v>
      </c>
      <c r="C12216" t="s">
        <v>588</v>
      </c>
      <c r="D12216" s="28" t="s">
        <v>619</v>
      </c>
      <c r="E12216" t="s">
        <v>256</v>
      </c>
      <c r="F12216" t="s">
        <v>595</v>
      </c>
      <c r="G12216" t="str">
        <f t="shared" si="980"/>
        <v>SWHC046-01</v>
      </c>
      <c r="H12216" t="str">
        <f t="shared" si="980"/>
        <v>ExAnte2019</v>
      </c>
      <c r="I12216" t="str">
        <f t="shared" si="980"/>
        <v>IOU workpaper</v>
      </c>
      <c r="J12216" s="2">
        <f t="shared" si="975"/>
        <v>43775</v>
      </c>
      <c r="K12216" t="s">
        <v>203</v>
      </c>
      <c r="L12216">
        <f t="shared" si="976"/>
        <v>1</v>
      </c>
      <c r="O12216">
        <v>0</v>
      </c>
      <c r="P12216">
        <v>0</v>
      </c>
      <c r="Q12216">
        <v>0</v>
      </c>
      <c r="R12216">
        <v>161.40770000000001</v>
      </c>
      <c r="S12216">
        <v>0</v>
      </c>
      <c r="T12216">
        <v>8.1476000000000006</v>
      </c>
      <c r="AA12216" t="s">
        <v>465</v>
      </c>
      <c r="AB12216" t="s">
        <v>46</v>
      </c>
      <c r="AC12216" t="b">
        <v>0</v>
      </c>
    </row>
    <row r="12217" spans="1:29" hidden="1" x14ac:dyDescent="0.25">
      <c r="A12217" t="s">
        <v>134</v>
      </c>
      <c r="B12217" t="s">
        <v>611</v>
      </c>
      <c r="C12217" t="s">
        <v>588</v>
      </c>
      <c r="D12217" s="28" t="s">
        <v>619</v>
      </c>
      <c r="E12217" t="s">
        <v>265</v>
      </c>
      <c r="F12217" t="s">
        <v>595</v>
      </c>
      <c r="G12217" t="str">
        <f t="shared" si="980"/>
        <v>SWHC046-01</v>
      </c>
      <c r="H12217" t="str">
        <f t="shared" si="980"/>
        <v>ExAnte2019</v>
      </c>
      <c r="I12217" t="str">
        <f t="shared" si="980"/>
        <v>IOU workpaper</v>
      </c>
      <c r="J12217" s="2">
        <f t="shared" si="975"/>
        <v>43775</v>
      </c>
      <c r="K12217" t="s">
        <v>203</v>
      </c>
      <c r="L12217">
        <f t="shared" si="976"/>
        <v>1</v>
      </c>
      <c r="O12217">
        <v>0</v>
      </c>
      <c r="P12217">
        <v>0</v>
      </c>
      <c r="Q12217">
        <v>0</v>
      </c>
      <c r="R12217">
        <v>157.02969999999999</v>
      </c>
      <c r="S12217">
        <v>0</v>
      </c>
      <c r="T12217">
        <v>4.5857000000000001</v>
      </c>
      <c r="AA12217" t="s">
        <v>465</v>
      </c>
      <c r="AB12217" t="s">
        <v>46</v>
      </c>
      <c r="AC12217" t="b">
        <v>0</v>
      </c>
    </row>
    <row r="12218" spans="1:29" hidden="1" x14ac:dyDescent="0.25">
      <c r="A12218" t="s">
        <v>134</v>
      </c>
      <c r="B12218" t="s">
        <v>611</v>
      </c>
      <c r="C12218" t="s">
        <v>588</v>
      </c>
      <c r="D12218" s="28" t="s">
        <v>619</v>
      </c>
      <c r="E12218" t="s">
        <v>274</v>
      </c>
      <c r="F12218" t="s">
        <v>595</v>
      </c>
      <c r="G12218" t="str">
        <f t="shared" si="980"/>
        <v>SWHC046-01</v>
      </c>
      <c r="H12218" t="str">
        <f t="shared" si="980"/>
        <v>ExAnte2019</v>
      </c>
      <c r="I12218" t="str">
        <f t="shared" si="980"/>
        <v>IOU workpaper</v>
      </c>
      <c r="J12218" s="2">
        <f t="shared" si="975"/>
        <v>43775</v>
      </c>
      <c r="K12218" t="s">
        <v>203</v>
      </c>
      <c r="L12218">
        <f t="shared" si="976"/>
        <v>1</v>
      </c>
      <c r="O12218">
        <v>0</v>
      </c>
      <c r="P12218">
        <v>0</v>
      </c>
      <c r="Q12218">
        <v>0</v>
      </c>
      <c r="R12218">
        <v>181.78049999999999</v>
      </c>
      <c r="S12218">
        <v>0</v>
      </c>
      <c r="T12218">
        <v>7.9537000000000004</v>
      </c>
      <c r="AA12218" t="s">
        <v>465</v>
      </c>
      <c r="AB12218" t="s">
        <v>46</v>
      </c>
      <c r="AC12218" t="b">
        <v>0</v>
      </c>
    </row>
    <row r="12219" spans="1:29" hidden="1" x14ac:dyDescent="0.25">
      <c r="A12219" t="s">
        <v>134</v>
      </c>
      <c r="B12219" t="s">
        <v>611</v>
      </c>
      <c r="C12219" t="s">
        <v>588</v>
      </c>
      <c r="D12219" s="28" t="s">
        <v>619</v>
      </c>
      <c r="E12219" t="s">
        <v>282</v>
      </c>
      <c r="F12219" t="s">
        <v>595</v>
      </c>
      <c r="G12219" t="str">
        <f t="shared" si="980"/>
        <v>SWHC046-01</v>
      </c>
      <c r="H12219" t="str">
        <f t="shared" si="980"/>
        <v>ExAnte2019</v>
      </c>
      <c r="I12219" t="str">
        <f t="shared" si="980"/>
        <v>IOU workpaper</v>
      </c>
      <c r="J12219" s="2">
        <f t="shared" si="975"/>
        <v>43775</v>
      </c>
      <c r="K12219" t="s">
        <v>203</v>
      </c>
      <c r="L12219">
        <f t="shared" si="976"/>
        <v>1</v>
      </c>
      <c r="O12219">
        <v>0</v>
      </c>
      <c r="P12219">
        <v>0</v>
      </c>
      <c r="Q12219">
        <v>0</v>
      </c>
      <c r="R12219">
        <v>188.69550000000001</v>
      </c>
      <c r="S12219">
        <v>0</v>
      </c>
      <c r="T12219">
        <v>9.5136000000000003</v>
      </c>
      <c r="AA12219" t="s">
        <v>465</v>
      </c>
      <c r="AB12219" t="s">
        <v>46</v>
      </c>
      <c r="AC12219" t="b">
        <v>0</v>
      </c>
    </row>
    <row r="12220" spans="1:29" hidden="1" x14ac:dyDescent="0.25">
      <c r="A12220" t="s">
        <v>134</v>
      </c>
      <c r="B12220" t="s">
        <v>611</v>
      </c>
      <c r="C12220" t="s">
        <v>588</v>
      </c>
      <c r="D12220" s="28" t="s">
        <v>619</v>
      </c>
      <c r="E12220" t="s">
        <v>290</v>
      </c>
      <c r="F12220" t="s">
        <v>595</v>
      </c>
      <c r="G12220" t="str">
        <f t="shared" si="980"/>
        <v>SWHC046-01</v>
      </c>
      <c r="H12220" t="str">
        <f t="shared" si="980"/>
        <v>ExAnte2019</v>
      </c>
      <c r="I12220" t="str">
        <f t="shared" si="980"/>
        <v>IOU workpaper</v>
      </c>
      <c r="J12220" s="2">
        <f t="shared" si="975"/>
        <v>43775</v>
      </c>
      <c r="K12220" t="s">
        <v>203</v>
      </c>
      <c r="L12220">
        <f t="shared" si="976"/>
        <v>1</v>
      </c>
      <c r="O12220">
        <v>0</v>
      </c>
      <c r="P12220">
        <v>0</v>
      </c>
      <c r="Q12220">
        <v>0</v>
      </c>
      <c r="R12220">
        <v>207.53550000000001</v>
      </c>
      <c r="S12220">
        <v>0</v>
      </c>
      <c r="T12220">
        <v>7.9973999999999998</v>
      </c>
      <c r="AA12220" t="s">
        <v>465</v>
      </c>
      <c r="AB12220" t="s">
        <v>46</v>
      </c>
      <c r="AC12220" t="b">
        <v>0</v>
      </c>
    </row>
    <row r="12221" spans="1:29" hidden="1" x14ac:dyDescent="0.25">
      <c r="A12221" t="s">
        <v>134</v>
      </c>
      <c r="B12221" t="s">
        <v>611</v>
      </c>
      <c r="C12221" t="s">
        <v>588</v>
      </c>
      <c r="D12221" s="28" t="s">
        <v>619</v>
      </c>
      <c r="E12221" t="s">
        <v>298</v>
      </c>
      <c r="F12221" t="s">
        <v>595</v>
      </c>
      <c r="G12221" t="str">
        <f t="shared" si="980"/>
        <v>SWHC046-01</v>
      </c>
      <c r="H12221" t="str">
        <f t="shared" si="980"/>
        <v>ExAnte2019</v>
      </c>
      <c r="I12221" t="str">
        <f t="shared" si="980"/>
        <v>IOU workpaper</v>
      </c>
      <c r="J12221" s="2">
        <f t="shared" si="975"/>
        <v>43775</v>
      </c>
      <c r="K12221" t="s">
        <v>203</v>
      </c>
      <c r="L12221">
        <f t="shared" si="976"/>
        <v>1</v>
      </c>
      <c r="O12221">
        <v>0</v>
      </c>
      <c r="P12221">
        <v>0</v>
      </c>
      <c r="Q12221">
        <v>0</v>
      </c>
      <c r="R12221">
        <v>152.10409999999999</v>
      </c>
      <c r="S12221">
        <v>0</v>
      </c>
      <c r="T12221">
        <v>19.839300000000001</v>
      </c>
      <c r="AA12221" t="s">
        <v>465</v>
      </c>
      <c r="AB12221" t="s">
        <v>46</v>
      </c>
      <c r="AC12221" t="b">
        <v>0</v>
      </c>
    </row>
    <row r="12222" spans="1:29" hidden="1" x14ac:dyDescent="0.25">
      <c r="A12222" t="s">
        <v>134</v>
      </c>
      <c r="B12222" t="s">
        <v>611</v>
      </c>
      <c r="C12222" t="s">
        <v>588</v>
      </c>
      <c r="D12222" s="28" t="s">
        <v>619</v>
      </c>
      <c r="E12222" t="s">
        <v>306</v>
      </c>
      <c r="F12222" t="s">
        <v>595</v>
      </c>
      <c r="G12222" t="str">
        <f t="shared" si="980"/>
        <v>SWHC046-01</v>
      </c>
      <c r="H12222" t="str">
        <f t="shared" si="980"/>
        <v>ExAnte2019</v>
      </c>
      <c r="I12222" t="str">
        <f t="shared" si="980"/>
        <v>IOU workpaper</v>
      </c>
      <c r="J12222" s="2">
        <f t="shared" si="975"/>
        <v>43775</v>
      </c>
      <c r="K12222" t="s">
        <v>203</v>
      </c>
      <c r="L12222">
        <f t="shared" si="976"/>
        <v>1</v>
      </c>
      <c r="O12222">
        <v>0</v>
      </c>
      <c r="P12222">
        <v>0</v>
      </c>
      <c r="Q12222">
        <v>0</v>
      </c>
      <c r="R12222">
        <v>121.92189999999999</v>
      </c>
      <c r="S12222">
        <v>0</v>
      </c>
      <c r="T12222">
        <v>20.351099999999999</v>
      </c>
      <c r="AA12222" t="s">
        <v>465</v>
      </c>
      <c r="AB12222" t="s">
        <v>46</v>
      </c>
      <c r="AC12222" t="b">
        <v>0</v>
      </c>
    </row>
    <row r="12223" spans="1:29" hidden="1" x14ac:dyDescent="0.25">
      <c r="A12223" t="s">
        <v>134</v>
      </c>
      <c r="B12223" t="s">
        <v>611</v>
      </c>
      <c r="C12223" t="s">
        <v>588</v>
      </c>
      <c r="D12223" s="28" t="s">
        <v>619</v>
      </c>
      <c r="E12223" t="s">
        <v>314</v>
      </c>
      <c r="F12223" t="s">
        <v>595</v>
      </c>
      <c r="G12223" t="str">
        <f t="shared" si="980"/>
        <v>SWHC046-01</v>
      </c>
      <c r="H12223" t="str">
        <f t="shared" si="980"/>
        <v>ExAnte2019</v>
      </c>
      <c r="I12223" t="str">
        <f t="shared" si="980"/>
        <v>IOU workpaper</v>
      </c>
      <c r="J12223" s="2">
        <f t="shared" si="975"/>
        <v>43775</v>
      </c>
      <c r="K12223" t="s">
        <v>203</v>
      </c>
      <c r="L12223">
        <f t="shared" si="976"/>
        <v>1</v>
      </c>
      <c r="O12223">
        <v>0</v>
      </c>
      <c r="P12223">
        <v>0</v>
      </c>
      <c r="Q12223">
        <v>0</v>
      </c>
      <c r="R12223">
        <v>167.37819999999999</v>
      </c>
      <c r="S12223">
        <v>0</v>
      </c>
      <c r="T12223">
        <v>17.2728</v>
      </c>
      <c r="AA12223" t="s">
        <v>465</v>
      </c>
      <c r="AB12223" t="s">
        <v>46</v>
      </c>
      <c r="AC12223" t="b">
        <v>0</v>
      </c>
    </row>
    <row r="12224" spans="1:29" hidden="1" x14ac:dyDescent="0.25">
      <c r="A12224" t="s">
        <v>134</v>
      </c>
      <c r="B12224" t="s">
        <v>611</v>
      </c>
      <c r="C12224" t="s">
        <v>588</v>
      </c>
      <c r="D12224" s="28" t="s">
        <v>619</v>
      </c>
      <c r="E12224" t="s">
        <v>322</v>
      </c>
      <c r="F12224" t="s">
        <v>595</v>
      </c>
      <c r="G12224" t="str">
        <f t="shared" si="980"/>
        <v>SWHC046-01</v>
      </c>
      <c r="H12224" t="str">
        <f t="shared" si="980"/>
        <v>ExAnte2019</v>
      </c>
      <c r="I12224" t="str">
        <f t="shared" si="980"/>
        <v>IOU workpaper</v>
      </c>
      <c r="J12224" s="2">
        <f t="shared" si="975"/>
        <v>43775</v>
      </c>
      <c r="K12224" t="s">
        <v>203</v>
      </c>
      <c r="L12224">
        <f t="shared" si="976"/>
        <v>1</v>
      </c>
      <c r="O12224">
        <v>0</v>
      </c>
      <c r="P12224">
        <v>0</v>
      </c>
      <c r="Q12224">
        <v>0</v>
      </c>
      <c r="R12224">
        <v>163.4051</v>
      </c>
      <c r="S12224">
        <v>0</v>
      </c>
      <c r="T12224">
        <v>18.151599999999998</v>
      </c>
      <c r="AA12224" t="s">
        <v>465</v>
      </c>
      <c r="AB12224" t="s">
        <v>46</v>
      </c>
      <c r="AC12224" t="b">
        <v>0</v>
      </c>
    </row>
    <row r="12225" spans="1:29" hidden="1" x14ac:dyDescent="0.25">
      <c r="A12225" t="s">
        <v>134</v>
      </c>
      <c r="B12225" t="s">
        <v>611</v>
      </c>
      <c r="C12225" t="s">
        <v>588</v>
      </c>
      <c r="D12225" s="28" t="s">
        <v>619</v>
      </c>
      <c r="E12225" t="s">
        <v>330</v>
      </c>
      <c r="F12225" t="s">
        <v>595</v>
      </c>
      <c r="G12225" t="str">
        <f t="shared" si="980"/>
        <v>SWHC046-01</v>
      </c>
      <c r="H12225" t="str">
        <f t="shared" si="980"/>
        <v>ExAnte2019</v>
      </c>
      <c r="I12225" t="str">
        <f t="shared" si="980"/>
        <v>IOU workpaper</v>
      </c>
      <c r="J12225" s="2">
        <f t="shared" si="975"/>
        <v>43775</v>
      </c>
      <c r="K12225" t="s">
        <v>203</v>
      </c>
      <c r="L12225">
        <f t="shared" si="976"/>
        <v>1</v>
      </c>
      <c r="O12225">
        <v>0</v>
      </c>
      <c r="P12225">
        <v>0</v>
      </c>
      <c r="Q12225">
        <v>0</v>
      </c>
      <c r="R12225">
        <v>329.83449999999999</v>
      </c>
      <c r="S12225">
        <v>0</v>
      </c>
      <c r="T12225">
        <v>2.2480000000000002</v>
      </c>
      <c r="AA12225" t="s">
        <v>465</v>
      </c>
      <c r="AB12225" t="s">
        <v>46</v>
      </c>
      <c r="AC12225" t="b">
        <v>0</v>
      </c>
    </row>
    <row r="12226" spans="1:29" hidden="1" x14ac:dyDescent="0.25">
      <c r="A12226" t="s">
        <v>134</v>
      </c>
      <c r="B12226" t="s">
        <v>611</v>
      </c>
      <c r="C12226" t="s">
        <v>588</v>
      </c>
      <c r="D12226" s="28" t="s">
        <v>619</v>
      </c>
      <c r="E12226" t="s">
        <v>338</v>
      </c>
      <c r="F12226" t="s">
        <v>595</v>
      </c>
      <c r="G12226" t="str">
        <f t="shared" si="980"/>
        <v>SWHC046-01</v>
      </c>
      <c r="H12226" t="str">
        <f t="shared" si="980"/>
        <v>ExAnte2019</v>
      </c>
      <c r="I12226" t="str">
        <f t="shared" si="980"/>
        <v>IOU workpaper</v>
      </c>
      <c r="J12226" s="2">
        <f t="shared" si="975"/>
        <v>43775</v>
      </c>
      <c r="K12226" t="s">
        <v>203</v>
      </c>
      <c r="L12226">
        <f t="shared" si="976"/>
        <v>1</v>
      </c>
      <c r="O12226">
        <v>0</v>
      </c>
      <c r="P12226">
        <v>0</v>
      </c>
      <c r="Q12226">
        <v>0</v>
      </c>
      <c r="R12226">
        <v>-169.89869999999999</v>
      </c>
      <c r="S12226">
        <v>0</v>
      </c>
      <c r="T12226">
        <v>55.817399999999999</v>
      </c>
      <c r="AA12226" t="s">
        <v>465</v>
      </c>
      <c r="AB12226" t="s">
        <v>46</v>
      </c>
      <c r="AC12226" t="b">
        <v>0</v>
      </c>
    </row>
    <row r="12227" spans="1:29" hidden="1" x14ac:dyDescent="0.25">
      <c r="A12227" t="s">
        <v>134</v>
      </c>
      <c r="B12227" t="s">
        <v>611</v>
      </c>
      <c r="C12227" t="s">
        <v>589</v>
      </c>
      <c r="D12227" s="28" t="s">
        <v>619</v>
      </c>
      <c r="E12227" t="s">
        <v>202</v>
      </c>
      <c r="F12227" t="s">
        <v>595</v>
      </c>
      <c r="G12227" t="str">
        <f t="shared" si="980"/>
        <v>SWHC046-01</v>
      </c>
      <c r="H12227" t="str">
        <f t="shared" si="980"/>
        <v>ExAnte2019</v>
      </c>
      <c r="I12227" t="str">
        <f t="shared" si="980"/>
        <v>IOU workpaper</v>
      </c>
      <c r="J12227" s="2">
        <f t="shared" si="975"/>
        <v>43775</v>
      </c>
      <c r="K12227" t="s">
        <v>203</v>
      </c>
      <c r="L12227">
        <f t="shared" si="976"/>
        <v>1</v>
      </c>
      <c r="O12227">
        <v>0</v>
      </c>
      <c r="P12227">
        <v>0</v>
      </c>
      <c r="Q12227">
        <v>0</v>
      </c>
      <c r="R12227">
        <v>-462.22680000000003</v>
      </c>
      <c r="S12227">
        <v>0</v>
      </c>
      <c r="T12227">
        <v>187.184</v>
      </c>
      <c r="AA12227" t="s">
        <v>465</v>
      </c>
      <c r="AB12227" t="s">
        <v>46</v>
      </c>
      <c r="AC12227" t="b">
        <v>0</v>
      </c>
    </row>
    <row r="12228" spans="1:29" hidden="1" x14ac:dyDescent="0.25">
      <c r="A12228" t="s">
        <v>134</v>
      </c>
      <c r="B12228" t="s">
        <v>611</v>
      </c>
      <c r="C12228" t="s">
        <v>589</v>
      </c>
      <c r="D12228" s="28" t="s">
        <v>619</v>
      </c>
      <c r="E12228" t="s">
        <v>224</v>
      </c>
      <c r="F12228" t="s">
        <v>595</v>
      </c>
      <c r="G12228" t="str">
        <f t="shared" si="980"/>
        <v>SWHC046-01</v>
      </c>
      <c r="H12228" t="str">
        <f t="shared" si="980"/>
        <v>ExAnte2019</v>
      </c>
      <c r="I12228" t="str">
        <f t="shared" si="980"/>
        <v>IOU workpaper</v>
      </c>
      <c r="J12228" s="2">
        <f t="shared" si="975"/>
        <v>43775</v>
      </c>
      <c r="K12228" t="s">
        <v>203</v>
      </c>
      <c r="L12228">
        <f t="shared" si="976"/>
        <v>1</v>
      </c>
      <c r="O12228">
        <v>0</v>
      </c>
      <c r="P12228">
        <v>0</v>
      </c>
      <c r="Q12228">
        <v>0</v>
      </c>
      <c r="R12228">
        <v>-146.2826</v>
      </c>
      <c r="S12228">
        <v>0</v>
      </c>
      <c r="T12228">
        <v>118.3994</v>
      </c>
      <c r="AA12228" t="s">
        <v>465</v>
      </c>
      <c r="AB12228" t="s">
        <v>46</v>
      </c>
      <c r="AC12228" t="b">
        <v>0</v>
      </c>
    </row>
    <row r="12229" spans="1:29" hidden="1" x14ac:dyDescent="0.25">
      <c r="A12229" t="s">
        <v>134</v>
      </c>
      <c r="B12229" t="s">
        <v>611</v>
      </c>
      <c r="C12229" t="s">
        <v>589</v>
      </c>
      <c r="D12229" s="28" t="s">
        <v>619</v>
      </c>
      <c r="E12229" t="s">
        <v>232</v>
      </c>
      <c r="F12229" t="s">
        <v>595</v>
      </c>
      <c r="G12229" t="str">
        <f t="shared" si="980"/>
        <v>SWHC046-01</v>
      </c>
      <c r="H12229" t="str">
        <f t="shared" si="980"/>
        <v>ExAnte2019</v>
      </c>
      <c r="I12229" t="str">
        <f t="shared" si="980"/>
        <v>IOU workpaper</v>
      </c>
      <c r="J12229" s="2">
        <f t="shared" ref="J12229:J12292" si="981">J$3</f>
        <v>43775</v>
      </c>
      <c r="K12229" t="s">
        <v>203</v>
      </c>
      <c r="L12229">
        <f t="shared" ref="L12229:L12292" si="982">L12228</f>
        <v>1</v>
      </c>
      <c r="O12229">
        <v>0</v>
      </c>
      <c r="P12229">
        <v>0</v>
      </c>
      <c r="Q12229">
        <v>0</v>
      </c>
      <c r="R12229">
        <v>-66.296899999999994</v>
      </c>
      <c r="S12229">
        <v>0</v>
      </c>
      <c r="T12229">
        <v>89.315700000000007</v>
      </c>
      <c r="AA12229" t="s">
        <v>465</v>
      </c>
      <c r="AB12229" t="s">
        <v>46</v>
      </c>
      <c r="AC12229" t="b">
        <v>0</v>
      </c>
    </row>
    <row r="12230" spans="1:29" hidden="1" x14ac:dyDescent="0.25">
      <c r="A12230" t="s">
        <v>134</v>
      </c>
      <c r="B12230" t="s">
        <v>611</v>
      </c>
      <c r="C12230" t="s">
        <v>589</v>
      </c>
      <c r="D12230" s="28" t="s">
        <v>619</v>
      </c>
      <c r="E12230" t="s">
        <v>240</v>
      </c>
      <c r="F12230" t="s">
        <v>595</v>
      </c>
      <c r="G12230" t="str">
        <f t="shared" ref="G12230:I12245" si="983">G12229</f>
        <v>SWHC046-01</v>
      </c>
      <c r="H12230" t="str">
        <f t="shared" si="983"/>
        <v>ExAnte2019</v>
      </c>
      <c r="I12230" t="str">
        <f t="shared" si="983"/>
        <v>IOU workpaper</v>
      </c>
      <c r="J12230" s="2">
        <f t="shared" si="981"/>
        <v>43775</v>
      </c>
      <c r="K12230" t="s">
        <v>203</v>
      </c>
      <c r="L12230">
        <f t="shared" si="982"/>
        <v>1</v>
      </c>
      <c r="O12230">
        <v>0</v>
      </c>
      <c r="P12230">
        <v>0</v>
      </c>
      <c r="Q12230">
        <v>0</v>
      </c>
      <c r="R12230">
        <v>-18.726199999999999</v>
      </c>
      <c r="S12230">
        <v>0</v>
      </c>
      <c r="T12230">
        <v>84.731399999999994</v>
      </c>
      <c r="AA12230" t="s">
        <v>465</v>
      </c>
      <c r="AB12230" t="s">
        <v>46</v>
      </c>
      <c r="AC12230" t="b">
        <v>0</v>
      </c>
    </row>
    <row r="12231" spans="1:29" hidden="1" x14ac:dyDescent="0.25">
      <c r="A12231" t="s">
        <v>134</v>
      </c>
      <c r="B12231" t="s">
        <v>611</v>
      </c>
      <c r="C12231" t="s">
        <v>589</v>
      </c>
      <c r="D12231" s="28" t="s">
        <v>619</v>
      </c>
      <c r="E12231" t="s">
        <v>248</v>
      </c>
      <c r="F12231" t="s">
        <v>595</v>
      </c>
      <c r="G12231" t="str">
        <f t="shared" si="983"/>
        <v>SWHC046-01</v>
      </c>
      <c r="H12231" t="str">
        <f t="shared" si="983"/>
        <v>ExAnte2019</v>
      </c>
      <c r="I12231" t="str">
        <f t="shared" si="983"/>
        <v>IOU workpaper</v>
      </c>
      <c r="J12231" s="2">
        <f t="shared" si="981"/>
        <v>43775</v>
      </c>
      <c r="K12231" t="s">
        <v>203</v>
      </c>
      <c r="L12231">
        <f t="shared" si="982"/>
        <v>1</v>
      </c>
      <c r="O12231">
        <v>0</v>
      </c>
      <c r="P12231">
        <v>0</v>
      </c>
      <c r="Q12231">
        <v>0</v>
      </c>
      <c r="R12231">
        <v>-96.042199999999994</v>
      </c>
      <c r="S12231">
        <v>0</v>
      </c>
      <c r="T12231">
        <v>95.929500000000004</v>
      </c>
      <c r="AA12231" t="s">
        <v>465</v>
      </c>
      <c r="AB12231" t="s">
        <v>46</v>
      </c>
      <c r="AC12231" t="b">
        <v>0</v>
      </c>
    </row>
    <row r="12232" spans="1:29" hidden="1" x14ac:dyDescent="0.25">
      <c r="A12232" t="s">
        <v>134</v>
      </c>
      <c r="B12232" t="s">
        <v>611</v>
      </c>
      <c r="C12232" t="s">
        <v>589</v>
      </c>
      <c r="D12232" s="28" t="s">
        <v>619</v>
      </c>
      <c r="E12232" t="s">
        <v>256</v>
      </c>
      <c r="F12232" t="s">
        <v>595</v>
      </c>
      <c r="G12232" t="str">
        <f t="shared" si="983"/>
        <v>SWHC046-01</v>
      </c>
      <c r="H12232" t="str">
        <f t="shared" si="983"/>
        <v>ExAnte2019</v>
      </c>
      <c r="I12232" t="str">
        <f t="shared" si="983"/>
        <v>IOU workpaper</v>
      </c>
      <c r="J12232" s="2">
        <f t="shared" si="981"/>
        <v>43775</v>
      </c>
      <c r="K12232" t="s">
        <v>203</v>
      </c>
      <c r="L12232">
        <f t="shared" si="982"/>
        <v>1</v>
      </c>
      <c r="O12232">
        <v>0</v>
      </c>
      <c r="P12232">
        <v>0</v>
      </c>
      <c r="Q12232">
        <v>0</v>
      </c>
      <c r="R12232">
        <v>165.6498</v>
      </c>
      <c r="S12232">
        <v>0</v>
      </c>
      <c r="T12232">
        <v>36.472499999999997</v>
      </c>
      <c r="AA12232" t="s">
        <v>465</v>
      </c>
      <c r="AB12232" t="s">
        <v>46</v>
      </c>
      <c r="AC12232" t="b">
        <v>0</v>
      </c>
    </row>
    <row r="12233" spans="1:29" hidden="1" x14ac:dyDescent="0.25">
      <c r="A12233" t="s">
        <v>134</v>
      </c>
      <c r="B12233" t="s">
        <v>611</v>
      </c>
      <c r="C12233" t="s">
        <v>589</v>
      </c>
      <c r="D12233" s="28" t="s">
        <v>619</v>
      </c>
      <c r="E12233" t="s">
        <v>265</v>
      </c>
      <c r="F12233" t="s">
        <v>595</v>
      </c>
      <c r="G12233" t="str">
        <f t="shared" si="983"/>
        <v>SWHC046-01</v>
      </c>
      <c r="H12233" t="str">
        <f t="shared" si="983"/>
        <v>ExAnte2019</v>
      </c>
      <c r="I12233" t="str">
        <f t="shared" si="983"/>
        <v>IOU workpaper</v>
      </c>
      <c r="J12233" s="2">
        <f t="shared" si="981"/>
        <v>43775</v>
      </c>
      <c r="K12233" t="s">
        <v>203</v>
      </c>
      <c r="L12233">
        <f t="shared" si="982"/>
        <v>1</v>
      </c>
      <c r="O12233">
        <v>0</v>
      </c>
      <c r="P12233">
        <v>0</v>
      </c>
      <c r="Q12233">
        <v>0</v>
      </c>
      <c r="R12233">
        <v>190.65029999999999</v>
      </c>
      <c r="S12233">
        <v>0</v>
      </c>
      <c r="T12233">
        <v>20.866399999999999</v>
      </c>
      <c r="AA12233" t="s">
        <v>465</v>
      </c>
      <c r="AB12233" t="s">
        <v>46</v>
      </c>
      <c r="AC12233" t="b">
        <v>0</v>
      </c>
    </row>
    <row r="12234" spans="1:29" hidden="1" x14ac:dyDescent="0.25">
      <c r="A12234" t="s">
        <v>134</v>
      </c>
      <c r="B12234" t="s">
        <v>611</v>
      </c>
      <c r="C12234" t="s">
        <v>589</v>
      </c>
      <c r="D12234" s="28" t="s">
        <v>619</v>
      </c>
      <c r="E12234" t="s">
        <v>274</v>
      </c>
      <c r="F12234" t="s">
        <v>595</v>
      </c>
      <c r="G12234" t="str">
        <f t="shared" si="983"/>
        <v>SWHC046-01</v>
      </c>
      <c r="H12234" t="str">
        <f t="shared" si="983"/>
        <v>ExAnte2019</v>
      </c>
      <c r="I12234" t="str">
        <f t="shared" si="983"/>
        <v>IOU workpaper</v>
      </c>
      <c r="J12234" s="2">
        <f t="shared" si="981"/>
        <v>43775</v>
      </c>
      <c r="K12234" t="s">
        <v>203</v>
      </c>
      <c r="L12234">
        <f t="shared" si="982"/>
        <v>1</v>
      </c>
      <c r="O12234">
        <v>0</v>
      </c>
      <c r="P12234">
        <v>0</v>
      </c>
      <c r="Q12234">
        <v>0</v>
      </c>
      <c r="R12234">
        <v>207.60169999999999</v>
      </c>
      <c r="S12234">
        <v>0</v>
      </c>
      <c r="T12234">
        <v>34.868200000000002</v>
      </c>
      <c r="AA12234" t="s">
        <v>465</v>
      </c>
      <c r="AB12234" t="s">
        <v>46</v>
      </c>
      <c r="AC12234" t="b">
        <v>0</v>
      </c>
    </row>
    <row r="12235" spans="1:29" hidden="1" x14ac:dyDescent="0.25">
      <c r="A12235" t="s">
        <v>134</v>
      </c>
      <c r="B12235" t="s">
        <v>611</v>
      </c>
      <c r="C12235" t="s">
        <v>589</v>
      </c>
      <c r="D12235" s="28" t="s">
        <v>619</v>
      </c>
      <c r="E12235" t="s">
        <v>282</v>
      </c>
      <c r="F12235" t="s">
        <v>595</v>
      </c>
      <c r="G12235" t="str">
        <f t="shared" si="983"/>
        <v>SWHC046-01</v>
      </c>
      <c r="H12235" t="str">
        <f t="shared" si="983"/>
        <v>ExAnte2019</v>
      </c>
      <c r="I12235" t="str">
        <f t="shared" si="983"/>
        <v>IOU workpaper</v>
      </c>
      <c r="J12235" s="2">
        <f t="shared" si="981"/>
        <v>43775</v>
      </c>
      <c r="K12235" t="s">
        <v>203</v>
      </c>
      <c r="L12235">
        <f t="shared" si="982"/>
        <v>1</v>
      </c>
      <c r="O12235">
        <v>0</v>
      </c>
      <c r="P12235">
        <v>0</v>
      </c>
      <c r="Q12235">
        <v>0</v>
      </c>
      <c r="R12235">
        <v>236.79150000000001</v>
      </c>
      <c r="S12235">
        <v>0</v>
      </c>
      <c r="T12235">
        <v>36.9437</v>
      </c>
      <c r="AA12235" t="s">
        <v>465</v>
      </c>
      <c r="AB12235" t="s">
        <v>46</v>
      </c>
      <c r="AC12235" t="b">
        <v>0</v>
      </c>
    </row>
    <row r="12236" spans="1:29" hidden="1" x14ac:dyDescent="0.25">
      <c r="A12236" t="s">
        <v>134</v>
      </c>
      <c r="B12236" t="s">
        <v>611</v>
      </c>
      <c r="C12236" t="s">
        <v>589</v>
      </c>
      <c r="D12236" s="28" t="s">
        <v>619</v>
      </c>
      <c r="E12236" t="s">
        <v>290</v>
      </c>
      <c r="F12236" t="s">
        <v>595</v>
      </c>
      <c r="G12236" t="str">
        <f t="shared" si="983"/>
        <v>SWHC046-01</v>
      </c>
      <c r="H12236" t="str">
        <f t="shared" si="983"/>
        <v>ExAnte2019</v>
      </c>
      <c r="I12236" t="str">
        <f t="shared" si="983"/>
        <v>IOU workpaper</v>
      </c>
      <c r="J12236" s="2">
        <f t="shared" si="981"/>
        <v>43775</v>
      </c>
      <c r="K12236" t="s">
        <v>203</v>
      </c>
      <c r="L12236">
        <f t="shared" si="982"/>
        <v>1</v>
      </c>
      <c r="O12236">
        <v>0</v>
      </c>
      <c r="P12236">
        <v>0</v>
      </c>
      <c r="Q12236">
        <v>0</v>
      </c>
      <c r="R12236">
        <v>252.5403</v>
      </c>
      <c r="S12236">
        <v>0</v>
      </c>
      <c r="T12236">
        <v>41.438600000000001</v>
      </c>
      <c r="AA12236" t="s">
        <v>465</v>
      </c>
      <c r="AB12236" t="s">
        <v>46</v>
      </c>
      <c r="AC12236" t="b">
        <v>0</v>
      </c>
    </row>
    <row r="12237" spans="1:29" hidden="1" x14ac:dyDescent="0.25">
      <c r="A12237" t="s">
        <v>134</v>
      </c>
      <c r="B12237" t="s">
        <v>611</v>
      </c>
      <c r="C12237" t="s">
        <v>589</v>
      </c>
      <c r="D12237" s="28" t="s">
        <v>619</v>
      </c>
      <c r="E12237" t="s">
        <v>298</v>
      </c>
      <c r="F12237" t="s">
        <v>595</v>
      </c>
      <c r="G12237" t="str">
        <f t="shared" si="983"/>
        <v>SWHC046-01</v>
      </c>
      <c r="H12237" t="str">
        <f t="shared" si="983"/>
        <v>ExAnte2019</v>
      </c>
      <c r="I12237" t="str">
        <f t="shared" si="983"/>
        <v>IOU workpaper</v>
      </c>
      <c r="J12237" s="2">
        <f t="shared" si="981"/>
        <v>43775</v>
      </c>
      <c r="K12237" t="s">
        <v>203</v>
      </c>
      <c r="L12237">
        <f t="shared" si="982"/>
        <v>1</v>
      </c>
      <c r="O12237">
        <v>0</v>
      </c>
      <c r="P12237">
        <v>0</v>
      </c>
      <c r="Q12237">
        <v>0</v>
      </c>
      <c r="R12237">
        <v>95.921999999999997</v>
      </c>
      <c r="S12237">
        <v>0</v>
      </c>
      <c r="T12237">
        <v>79.878100000000003</v>
      </c>
      <c r="AA12237" t="s">
        <v>465</v>
      </c>
      <c r="AB12237" t="s">
        <v>46</v>
      </c>
      <c r="AC12237" t="b">
        <v>0</v>
      </c>
    </row>
    <row r="12238" spans="1:29" hidden="1" x14ac:dyDescent="0.25">
      <c r="A12238" t="s">
        <v>134</v>
      </c>
      <c r="B12238" t="s">
        <v>611</v>
      </c>
      <c r="C12238" t="s">
        <v>589</v>
      </c>
      <c r="D12238" s="28" t="s">
        <v>619</v>
      </c>
      <c r="E12238" t="s">
        <v>306</v>
      </c>
      <c r="F12238" t="s">
        <v>595</v>
      </c>
      <c r="G12238" t="str">
        <f t="shared" si="983"/>
        <v>SWHC046-01</v>
      </c>
      <c r="H12238" t="str">
        <f t="shared" si="983"/>
        <v>ExAnte2019</v>
      </c>
      <c r="I12238" t="str">
        <f t="shared" si="983"/>
        <v>IOU workpaper</v>
      </c>
      <c r="J12238" s="2">
        <f t="shared" si="981"/>
        <v>43775</v>
      </c>
      <c r="K12238" t="s">
        <v>203</v>
      </c>
      <c r="L12238">
        <f t="shared" si="982"/>
        <v>1</v>
      </c>
      <c r="O12238">
        <v>0</v>
      </c>
      <c r="P12238">
        <v>0</v>
      </c>
      <c r="Q12238">
        <v>0</v>
      </c>
      <c r="R12238">
        <v>25.458200000000001</v>
      </c>
      <c r="S12238">
        <v>0</v>
      </c>
      <c r="T12238">
        <v>86.546899999999994</v>
      </c>
      <c r="AA12238" t="s">
        <v>465</v>
      </c>
      <c r="AB12238" t="s">
        <v>46</v>
      </c>
      <c r="AC12238" t="b">
        <v>0</v>
      </c>
    </row>
    <row r="12239" spans="1:29" hidden="1" x14ac:dyDescent="0.25">
      <c r="A12239" t="s">
        <v>134</v>
      </c>
      <c r="B12239" t="s">
        <v>611</v>
      </c>
      <c r="C12239" t="s">
        <v>589</v>
      </c>
      <c r="D12239" s="28" t="s">
        <v>619</v>
      </c>
      <c r="E12239" t="s">
        <v>314</v>
      </c>
      <c r="F12239" t="s">
        <v>595</v>
      </c>
      <c r="G12239" t="str">
        <f t="shared" si="983"/>
        <v>SWHC046-01</v>
      </c>
      <c r="H12239" t="str">
        <f t="shared" si="983"/>
        <v>ExAnte2019</v>
      </c>
      <c r="I12239" t="str">
        <f t="shared" si="983"/>
        <v>IOU workpaper</v>
      </c>
      <c r="J12239" s="2">
        <f t="shared" si="981"/>
        <v>43775</v>
      </c>
      <c r="K12239" t="s">
        <v>203</v>
      </c>
      <c r="L12239">
        <f t="shared" si="982"/>
        <v>1</v>
      </c>
      <c r="O12239">
        <v>0</v>
      </c>
      <c r="P12239">
        <v>0</v>
      </c>
      <c r="Q12239">
        <v>0</v>
      </c>
      <c r="R12239">
        <v>151.55840000000001</v>
      </c>
      <c r="S12239">
        <v>0</v>
      </c>
      <c r="T12239">
        <v>71.600399999999993</v>
      </c>
      <c r="AA12239" t="s">
        <v>465</v>
      </c>
      <c r="AB12239" t="s">
        <v>46</v>
      </c>
      <c r="AC12239" t="b">
        <v>0</v>
      </c>
    </row>
    <row r="12240" spans="1:29" hidden="1" x14ac:dyDescent="0.25">
      <c r="A12240" t="s">
        <v>134</v>
      </c>
      <c r="B12240" t="s">
        <v>611</v>
      </c>
      <c r="C12240" t="s">
        <v>589</v>
      </c>
      <c r="D12240" s="28" t="s">
        <v>619</v>
      </c>
      <c r="E12240" t="s">
        <v>322</v>
      </c>
      <c r="F12240" t="s">
        <v>595</v>
      </c>
      <c r="G12240" t="str">
        <f t="shared" si="983"/>
        <v>SWHC046-01</v>
      </c>
      <c r="H12240" t="str">
        <f t="shared" si="983"/>
        <v>ExAnte2019</v>
      </c>
      <c r="I12240" t="str">
        <f t="shared" si="983"/>
        <v>IOU workpaper</v>
      </c>
      <c r="J12240" s="2">
        <f t="shared" si="981"/>
        <v>43775</v>
      </c>
      <c r="K12240" t="s">
        <v>203</v>
      </c>
      <c r="L12240">
        <f t="shared" si="982"/>
        <v>1</v>
      </c>
      <c r="O12240">
        <v>0</v>
      </c>
      <c r="P12240">
        <v>0</v>
      </c>
      <c r="Q12240">
        <v>0</v>
      </c>
      <c r="R12240">
        <v>92.213700000000003</v>
      </c>
      <c r="S12240">
        <v>0</v>
      </c>
      <c r="T12240">
        <v>80.695599999999999</v>
      </c>
      <c r="AA12240" t="s">
        <v>465</v>
      </c>
      <c r="AB12240" t="s">
        <v>46</v>
      </c>
      <c r="AC12240" t="b">
        <v>0</v>
      </c>
    </row>
    <row r="12241" spans="1:29" hidden="1" x14ac:dyDescent="0.25">
      <c r="A12241" t="s">
        <v>134</v>
      </c>
      <c r="B12241" t="s">
        <v>611</v>
      </c>
      <c r="C12241" t="s">
        <v>589</v>
      </c>
      <c r="D12241" s="28" t="s">
        <v>619</v>
      </c>
      <c r="E12241" t="s">
        <v>330</v>
      </c>
      <c r="F12241" t="s">
        <v>595</v>
      </c>
      <c r="G12241" t="str">
        <f t="shared" si="983"/>
        <v>SWHC046-01</v>
      </c>
      <c r="H12241" t="str">
        <f t="shared" si="983"/>
        <v>ExAnte2019</v>
      </c>
      <c r="I12241" t="str">
        <f t="shared" si="983"/>
        <v>IOU workpaper</v>
      </c>
      <c r="J12241" s="2">
        <f t="shared" si="981"/>
        <v>43775</v>
      </c>
      <c r="K12241" t="s">
        <v>203</v>
      </c>
      <c r="L12241">
        <f t="shared" si="982"/>
        <v>1</v>
      </c>
      <c r="O12241">
        <v>0</v>
      </c>
      <c r="P12241">
        <v>0</v>
      </c>
      <c r="Q12241">
        <v>0</v>
      </c>
      <c r="R12241">
        <v>571.10320000000002</v>
      </c>
      <c r="S12241">
        <v>0</v>
      </c>
      <c r="T12241">
        <v>10.2248</v>
      </c>
      <c r="AA12241" t="s">
        <v>465</v>
      </c>
      <c r="AB12241" t="s">
        <v>46</v>
      </c>
      <c r="AC12241" t="b">
        <v>0</v>
      </c>
    </row>
    <row r="12242" spans="1:29" hidden="1" x14ac:dyDescent="0.25">
      <c r="A12242" t="s">
        <v>134</v>
      </c>
      <c r="B12242" t="s">
        <v>611</v>
      </c>
      <c r="C12242" t="s">
        <v>589</v>
      </c>
      <c r="D12242" s="28" t="s">
        <v>619</v>
      </c>
      <c r="E12242" t="s">
        <v>338</v>
      </c>
      <c r="F12242" t="s">
        <v>595</v>
      </c>
      <c r="G12242" t="str">
        <f t="shared" si="983"/>
        <v>SWHC046-01</v>
      </c>
      <c r="H12242" t="str">
        <f t="shared" si="983"/>
        <v>ExAnte2019</v>
      </c>
      <c r="I12242" t="str">
        <f t="shared" si="983"/>
        <v>IOU workpaper</v>
      </c>
      <c r="J12242" s="2">
        <f t="shared" si="981"/>
        <v>43775</v>
      </c>
      <c r="K12242" t="s">
        <v>203</v>
      </c>
      <c r="L12242">
        <f t="shared" si="982"/>
        <v>1</v>
      </c>
      <c r="O12242">
        <v>0</v>
      </c>
      <c r="P12242">
        <v>0</v>
      </c>
      <c r="Q12242">
        <v>0</v>
      </c>
      <c r="R12242">
        <v>-802.78480000000002</v>
      </c>
      <c r="S12242">
        <v>0</v>
      </c>
      <c r="T12242">
        <v>201.95339999999999</v>
      </c>
      <c r="AA12242" t="s">
        <v>465</v>
      </c>
      <c r="AB12242" t="s">
        <v>46</v>
      </c>
      <c r="AC12242" t="b">
        <v>0</v>
      </c>
    </row>
    <row r="12243" spans="1:29" hidden="1" x14ac:dyDescent="0.25">
      <c r="A12243" t="s">
        <v>134</v>
      </c>
      <c r="B12243" t="s">
        <v>611</v>
      </c>
      <c r="C12243" t="s">
        <v>590</v>
      </c>
      <c r="D12243" s="28" t="s">
        <v>619</v>
      </c>
      <c r="E12243" t="s">
        <v>202</v>
      </c>
      <c r="F12243" t="s">
        <v>595</v>
      </c>
      <c r="G12243" t="str">
        <f t="shared" si="983"/>
        <v>SWHC046-01</v>
      </c>
      <c r="H12243" t="str">
        <f t="shared" si="983"/>
        <v>ExAnte2019</v>
      </c>
      <c r="I12243" t="str">
        <f t="shared" si="983"/>
        <v>IOU workpaper</v>
      </c>
      <c r="J12243" s="2">
        <f t="shared" si="981"/>
        <v>43775</v>
      </c>
      <c r="K12243" t="s">
        <v>203</v>
      </c>
      <c r="L12243">
        <f t="shared" si="982"/>
        <v>1</v>
      </c>
      <c r="O12243">
        <v>0</v>
      </c>
      <c r="P12243">
        <v>0</v>
      </c>
      <c r="Q12243">
        <v>0</v>
      </c>
      <c r="R12243">
        <v>-72.915400000000005</v>
      </c>
      <c r="S12243">
        <v>0</v>
      </c>
      <c r="T12243">
        <v>94.194500000000005</v>
      </c>
      <c r="AA12243" t="s">
        <v>465</v>
      </c>
      <c r="AB12243" t="s">
        <v>46</v>
      </c>
      <c r="AC12243" t="b">
        <v>0</v>
      </c>
    </row>
    <row r="12244" spans="1:29" hidden="1" x14ac:dyDescent="0.25">
      <c r="A12244" t="s">
        <v>134</v>
      </c>
      <c r="B12244" t="s">
        <v>611</v>
      </c>
      <c r="C12244" t="s">
        <v>590</v>
      </c>
      <c r="D12244" s="28" t="s">
        <v>619</v>
      </c>
      <c r="E12244" t="s">
        <v>224</v>
      </c>
      <c r="F12244" t="s">
        <v>595</v>
      </c>
      <c r="G12244" t="str">
        <f t="shared" si="983"/>
        <v>SWHC046-01</v>
      </c>
      <c r="H12244" t="str">
        <f t="shared" si="983"/>
        <v>ExAnte2019</v>
      </c>
      <c r="I12244" t="str">
        <f t="shared" si="983"/>
        <v>IOU workpaper</v>
      </c>
      <c r="J12244" s="2">
        <f t="shared" si="981"/>
        <v>43775</v>
      </c>
      <c r="K12244" t="s">
        <v>203</v>
      </c>
      <c r="L12244">
        <f t="shared" si="982"/>
        <v>1</v>
      </c>
      <c r="O12244">
        <v>0</v>
      </c>
      <c r="P12244">
        <v>0</v>
      </c>
      <c r="Q12244">
        <v>0</v>
      </c>
      <c r="R12244">
        <v>110.72839999999999</v>
      </c>
      <c r="S12244">
        <v>0</v>
      </c>
      <c r="T12244">
        <v>48.2393</v>
      </c>
      <c r="AA12244" t="s">
        <v>465</v>
      </c>
      <c r="AB12244" t="s">
        <v>46</v>
      </c>
      <c r="AC12244" t="b">
        <v>0</v>
      </c>
    </row>
    <row r="12245" spans="1:29" hidden="1" x14ac:dyDescent="0.25">
      <c r="A12245" t="s">
        <v>134</v>
      </c>
      <c r="B12245" t="s">
        <v>611</v>
      </c>
      <c r="C12245" t="s">
        <v>590</v>
      </c>
      <c r="D12245" s="28" t="s">
        <v>619</v>
      </c>
      <c r="E12245" t="s">
        <v>232</v>
      </c>
      <c r="F12245" t="s">
        <v>595</v>
      </c>
      <c r="G12245" t="str">
        <f t="shared" si="983"/>
        <v>SWHC046-01</v>
      </c>
      <c r="H12245" t="str">
        <f t="shared" si="983"/>
        <v>ExAnte2019</v>
      </c>
      <c r="I12245" t="str">
        <f t="shared" si="983"/>
        <v>IOU workpaper</v>
      </c>
      <c r="J12245" s="2">
        <f t="shared" si="981"/>
        <v>43775</v>
      </c>
      <c r="K12245" t="s">
        <v>203</v>
      </c>
      <c r="L12245">
        <f t="shared" si="982"/>
        <v>1</v>
      </c>
      <c r="O12245">
        <v>0</v>
      </c>
      <c r="P12245">
        <v>0</v>
      </c>
      <c r="Q12245">
        <v>0</v>
      </c>
      <c r="R12245">
        <v>96.528199999999998</v>
      </c>
      <c r="S12245">
        <v>0</v>
      </c>
      <c r="T12245">
        <v>32.968400000000003</v>
      </c>
      <c r="AA12245" t="s">
        <v>465</v>
      </c>
      <c r="AB12245" t="s">
        <v>46</v>
      </c>
      <c r="AC12245" t="b">
        <v>0</v>
      </c>
    </row>
    <row r="12246" spans="1:29" hidden="1" x14ac:dyDescent="0.25">
      <c r="A12246" t="s">
        <v>134</v>
      </c>
      <c r="B12246" t="s">
        <v>611</v>
      </c>
      <c r="C12246" t="s">
        <v>590</v>
      </c>
      <c r="D12246" s="28" t="s">
        <v>619</v>
      </c>
      <c r="E12246" t="s">
        <v>240</v>
      </c>
      <c r="F12246" t="s">
        <v>595</v>
      </c>
      <c r="G12246" t="str">
        <f t="shared" ref="G12246:I12261" si="984">G12245</f>
        <v>SWHC046-01</v>
      </c>
      <c r="H12246" t="str">
        <f t="shared" si="984"/>
        <v>ExAnte2019</v>
      </c>
      <c r="I12246" t="str">
        <f t="shared" si="984"/>
        <v>IOU workpaper</v>
      </c>
      <c r="J12246" s="2">
        <f t="shared" si="981"/>
        <v>43775</v>
      </c>
      <c r="K12246" t="s">
        <v>203</v>
      </c>
      <c r="L12246">
        <f t="shared" si="982"/>
        <v>1</v>
      </c>
      <c r="O12246">
        <v>0</v>
      </c>
      <c r="P12246">
        <v>0</v>
      </c>
      <c r="Q12246">
        <v>0</v>
      </c>
      <c r="R12246">
        <v>178.75980000000001</v>
      </c>
      <c r="S12246">
        <v>0</v>
      </c>
      <c r="T12246">
        <v>27.608799999999999</v>
      </c>
      <c r="AA12246" t="s">
        <v>465</v>
      </c>
      <c r="AB12246" t="s">
        <v>46</v>
      </c>
      <c r="AC12246" t="b">
        <v>0</v>
      </c>
    </row>
    <row r="12247" spans="1:29" hidden="1" x14ac:dyDescent="0.25">
      <c r="A12247" t="s">
        <v>134</v>
      </c>
      <c r="B12247" t="s">
        <v>611</v>
      </c>
      <c r="C12247" t="s">
        <v>590</v>
      </c>
      <c r="D12247" s="28" t="s">
        <v>619</v>
      </c>
      <c r="E12247" t="s">
        <v>248</v>
      </c>
      <c r="F12247" t="s">
        <v>595</v>
      </c>
      <c r="G12247" t="str">
        <f t="shared" si="984"/>
        <v>SWHC046-01</v>
      </c>
      <c r="H12247" t="str">
        <f t="shared" si="984"/>
        <v>ExAnte2019</v>
      </c>
      <c r="I12247" t="str">
        <f t="shared" si="984"/>
        <v>IOU workpaper</v>
      </c>
      <c r="J12247" s="2">
        <f t="shared" si="981"/>
        <v>43775</v>
      </c>
      <c r="K12247" t="s">
        <v>203</v>
      </c>
      <c r="L12247">
        <f t="shared" si="982"/>
        <v>1</v>
      </c>
      <c r="O12247">
        <v>0</v>
      </c>
      <c r="P12247">
        <v>0</v>
      </c>
      <c r="Q12247">
        <v>0</v>
      </c>
      <c r="R12247">
        <v>101.7608</v>
      </c>
      <c r="S12247">
        <v>0</v>
      </c>
      <c r="T12247">
        <v>29.545500000000001</v>
      </c>
      <c r="AA12247" t="s">
        <v>465</v>
      </c>
      <c r="AB12247" t="s">
        <v>46</v>
      </c>
      <c r="AC12247" t="b">
        <v>0</v>
      </c>
    </row>
    <row r="12248" spans="1:29" hidden="1" x14ac:dyDescent="0.25">
      <c r="A12248" t="s">
        <v>134</v>
      </c>
      <c r="B12248" t="s">
        <v>611</v>
      </c>
      <c r="C12248" t="s">
        <v>590</v>
      </c>
      <c r="D12248" s="28" t="s">
        <v>619</v>
      </c>
      <c r="E12248" t="s">
        <v>256</v>
      </c>
      <c r="F12248" t="s">
        <v>595</v>
      </c>
      <c r="G12248" t="str">
        <f t="shared" si="984"/>
        <v>SWHC046-01</v>
      </c>
      <c r="H12248" t="str">
        <f t="shared" si="984"/>
        <v>ExAnte2019</v>
      </c>
      <c r="I12248" t="str">
        <f t="shared" si="984"/>
        <v>IOU workpaper</v>
      </c>
      <c r="J12248" s="2">
        <f t="shared" si="981"/>
        <v>43775</v>
      </c>
      <c r="K12248" t="s">
        <v>203</v>
      </c>
      <c r="L12248">
        <f t="shared" si="982"/>
        <v>1</v>
      </c>
      <c r="O12248">
        <v>0</v>
      </c>
      <c r="P12248">
        <v>0</v>
      </c>
      <c r="Q12248">
        <v>0</v>
      </c>
      <c r="R12248">
        <v>186.23320000000001</v>
      </c>
      <c r="S12248">
        <v>0</v>
      </c>
      <c r="T12248">
        <v>8.5949000000000009</v>
      </c>
      <c r="AA12248" t="s">
        <v>465</v>
      </c>
      <c r="AB12248" t="s">
        <v>46</v>
      </c>
      <c r="AC12248" t="b">
        <v>0</v>
      </c>
    </row>
    <row r="12249" spans="1:29" hidden="1" x14ac:dyDescent="0.25">
      <c r="A12249" t="s">
        <v>134</v>
      </c>
      <c r="B12249" t="s">
        <v>611</v>
      </c>
      <c r="C12249" t="s">
        <v>590</v>
      </c>
      <c r="D12249" s="28" t="s">
        <v>619</v>
      </c>
      <c r="E12249" t="s">
        <v>265</v>
      </c>
      <c r="F12249" t="s">
        <v>595</v>
      </c>
      <c r="G12249" t="str">
        <f t="shared" si="984"/>
        <v>SWHC046-01</v>
      </c>
      <c r="H12249" t="str">
        <f t="shared" si="984"/>
        <v>ExAnte2019</v>
      </c>
      <c r="I12249" t="str">
        <f t="shared" si="984"/>
        <v>IOU workpaper</v>
      </c>
      <c r="J12249" s="2">
        <f t="shared" si="981"/>
        <v>43775</v>
      </c>
      <c r="K12249" t="s">
        <v>203</v>
      </c>
      <c r="L12249">
        <f t="shared" si="982"/>
        <v>1</v>
      </c>
      <c r="O12249">
        <v>0</v>
      </c>
      <c r="P12249">
        <v>0</v>
      </c>
      <c r="Q12249">
        <v>0</v>
      </c>
      <c r="R12249">
        <v>151.11490000000001</v>
      </c>
      <c r="S12249">
        <v>0</v>
      </c>
      <c r="T12249">
        <v>3.0666000000000002</v>
      </c>
      <c r="AA12249" t="s">
        <v>465</v>
      </c>
      <c r="AB12249" t="s">
        <v>46</v>
      </c>
      <c r="AC12249" t="b">
        <v>0</v>
      </c>
    </row>
    <row r="12250" spans="1:29" hidden="1" x14ac:dyDescent="0.25">
      <c r="A12250" t="s">
        <v>134</v>
      </c>
      <c r="B12250" t="s">
        <v>611</v>
      </c>
      <c r="C12250" t="s">
        <v>590</v>
      </c>
      <c r="D12250" s="28" t="s">
        <v>619</v>
      </c>
      <c r="E12250" t="s">
        <v>274</v>
      </c>
      <c r="F12250" t="s">
        <v>595</v>
      </c>
      <c r="G12250" t="str">
        <f t="shared" si="984"/>
        <v>SWHC046-01</v>
      </c>
      <c r="H12250" t="str">
        <f t="shared" si="984"/>
        <v>ExAnte2019</v>
      </c>
      <c r="I12250" t="str">
        <f t="shared" si="984"/>
        <v>IOU workpaper</v>
      </c>
      <c r="J12250" s="2">
        <f t="shared" si="981"/>
        <v>43775</v>
      </c>
      <c r="K12250" t="s">
        <v>203</v>
      </c>
      <c r="L12250">
        <f t="shared" si="982"/>
        <v>1</v>
      </c>
      <c r="O12250">
        <v>0</v>
      </c>
      <c r="P12250">
        <v>0</v>
      </c>
      <c r="Q12250">
        <v>0</v>
      </c>
      <c r="R12250">
        <v>233.46199999999999</v>
      </c>
      <c r="S12250">
        <v>0</v>
      </c>
      <c r="T12250">
        <v>7.5086000000000004</v>
      </c>
      <c r="AA12250" t="s">
        <v>465</v>
      </c>
      <c r="AB12250" t="s">
        <v>46</v>
      </c>
      <c r="AC12250" t="b">
        <v>0</v>
      </c>
    </row>
    <row r="12251" spans="1:29" hidden="1" x14ac:dyDescent="0.25">
      <c r="A12251" t="s">
        <v>134</v>
      </c>
      <c r="B12251" t="s">
        <v>611</v>
      </c>
      <c r="C12251" t="s">
        <v>590</v>
      </c>
      <c r="D12251" s="28" t="s">
        <v>619</v>
      </c>
      <c r="E12251" t="s">
        <v>282</v>
      </c>
      <c r="F12251" t="s">
        <v>595</v>
      </c>
      <c r="G12251" t="str">
        <f t="shared" si="984"/>
        <v>SWHC046-01</v>
      </c>
      <c r="H12251" t="str">
        <f t="shared" si="984"/>
        <v>ExAnte2019</v>
      </c>
      <c r="I12251" t="str">
        <f t="shared" si="984"/>
        <v>IOU workpaper</v>
      </c>
      <c r="J12251" s="2">
        <f t="shared" si="981"/>
        <v>43775</v>
      </c>
      <c r="K12251" t="s">
        <v>203</v>
      </c>
      <c r="L12251">
        <f t="shared" si="982"/>
        <v>1</v>
      </c>
      <c r="O12251">
        <v>0</v>
      </c>
      <c r="P12251">
        <v>0</v>
      </c>
      <c r="Q12251">
        <v>0</v>
      </c>
      <c r="R12251">
        <v>271.92660000000001</v>
      </c>
      <c r="S12251">
        <v>0</v>
      </c>
      <c r="T12251">
        <v>10.3238</v>
      </c>
      <c r="AA12251" t="s">
        <v>465</v>
      </c>
      <c r="AB12251" t="s">
        <v>46</v>
      </c>
      <c r="AC12251" t="b">
        <v>0</v>
      </c>
    </row>
    <row r="12252" spans="1:29" hidden="1" x14ac:dyDescent="0.25">
      <c r="A12252" t="s">
        <v>134</v>
      </c>
      <c r="B12252" t="s">
        <v>611</v>
      </c>
      <c r="C12252" t="s">
        <v>590</v>
      </c>
      <c r="D12252" s="28" t="s">
        <v>619</v>
      </c>
      <c r="E12252" t="s">
        <v>290</v>
      </c>
      <c r="F12252" t="s">
        <v>595</v>
      </c>
      <c r="G12252" t="str">
        <f t="shared" si="984"/>
        <v>SWHC046-01</v>
      </c>
      <c r="H12252" t="str">
        <f t="shared" si="984"/>
        <v>ExAnte2019</v>
      </c>
      <c r="I12252" t="str">
        <f t="shared" si="984"/>
        <v>IOU workpaper</v>
      </c>
      <c r="J12252" s="2">
        <f t="shared" si="981"/>
        <v>43775</v>
      </c>
      <c r="K12252" t="s">
        <v>203</v>
      </c>
      <c r="L12252">
        <f t="shared" si="982"/>
        <v>1</v>
      </c>
      <c r="O12252">
        <v>0</v>
      </c>
      <c r="P12252">
        <v>0</v>
      </c>
      <c r="Q12252">
        <v>0</v>
      </c>
      <c r="R12252">
        <v>301.78649999999999</v>
      </c>
      <c r="S12252">
        <v>0</v>
      </c>
      <c r="T12252">
        <v>12.177300000000001</v>
      </c>
      <c r="AA12252" t="s">
        <v>465</v>
      </c>
      <c r="AB12252" t="s">
        <v>46</v>
      </c>
      <c r="AC12252" t="b">
        <v>0</v>
      </c>
    </row>
    <row r="12253" spans="1:29" hidden="1" x14ac:dyDescent="0.25">
      <c r="A12253" t="s">
        <v>134</v>
      </c>
      <c r="B12253" t="s">
        <v>611</v>
      </c>
      <c r="C12253" t="s">
        <v>590</v>
      </c>
      <c r="D12253" s="28" t="s">
        <v>619</v>
      </c>
      <c r="E12253" t="s">
        <v>298</v>
      </c>
      <c r="F12253" t="s">
        <v>595</v>
      </c>
      <c r="G12253" t="str">
        <f t="shared" si="984"/>
        <v>SWHC046-01</v>
      </c>
      <c r="H12253" t="str">
        <f t="shared" si="984"/>
        <v>ExAnte2019</v>
      </c>
      <c r="I12253" t="str">
        <f t="shared" si="984"/>
        <v>IOU workpaper</v>
      </c>
      <c r="J12253" s="2">
        <f t="shared" si="981"/>
        <v>43775</v>
      </c>
      <c r="K12253" t="s">
        <v>203</v>
      </c>
      <c r="L12253">
        <f t="shared" si="982"/>
        <v>1</v>
      </c>
      <c r="O12253">
        <v>0</v>
      </c>
      <c r="P12253">
        <v>0</v>
      </c>
      <c r="Q12253">
        <v>0</v>
      </c>
      <c r="R12253">
        <v>253.8349</v>
      </c>
      <c r="S12253">
        <v>0</v>
      </c>
      <c r="T12253">
        <v>36.7179</v>
      </c>
      <c r="AA12253" t="s">
        <v>465</v>
      </c>
      <c r="AB12253" t="s">
        <v>46</v>
      </c>
      <c r="AC12253" t="b">
        <v>0</v>
      </c>
    </row>
    <row r="12254" spans="1:29" hidden="1" x14ac:dyDescent="0.25">
      <c r="A12254" t="s">
        <v>134</v>
      </c>
      <c r="B12254" t="s">
        <v>611</v>
      </c>
      <c r="C12254" t="s">
        <v>590</v>
      </c>
      <c r="D12254" s="28" t="s">
        <v>619</v>
      </c>
      <c r="E12254" t="s">
        <v>306</v>
      </c>
      <c r="F12254" t="s">
        <v>595</v>
      </c>
      <c r="G12254" t="str">
        <f t="shared" si="984"/>
        <v>SWHC046-01</v>
      </c>
      <c r="H12254" t="str">
        <f t="shared" si="984"/>
        <v>ExAnte2019</v>
      </c>
      <c r="I12254" t="str">
        <f t="shared" si="984"/>
        <v>IOU workpaper</v>
      </c>
      <c r="J12254" s="2">
        <f t="shared" si="981"/>
        <v>43775</v>
      </c>
      <c r="K12254" t="s">
        <v>203</v>
      </c>
      <c r="L12254">
        <f t="shared" si="982"/>
        <v>1</v>
      </c>
      <c r="O12254">
        <v>0</v>
      </c>
      <c r="P12254">
        <v>0</v>
      </c>
      <c r="Q12254">
        <v>0</v>
      </c>
      <c r="R12254">
        <v>199.71420000000001</v>
      </c>
      <c r="S12254">
        <v>0</v>
      </c>
      <c r="T12254">
        <v>39.015099999999997</v>
      </c>
      <c r="AA12254" t="s">
        <v>465</v>
      </c>
      <c r="AB12254" t="s">
        <v>46</v>
      </c>
      <c r="AC12254" t="b">
        <v>0</v>
      </c>
    </row>
    <row r="12255" spans="1:29" hidden="1" x14ac:dyDescent="0.25">
      <c r="A12255" t="s">
        <v>134</v>
      </c>
      <c r="B12255" t="s">
        <v>611</v>
      </c>
      <c r="C12255" t="s">
        <v>590</v>
      </c>
      <c r="D12255" s="28" t="s">
        <v>619</v>
      </c>
      <c r="E12255" t="s">
        <v>314</v>
      </c>
      <c r="F12255" t="s">
        <v>595</v>
      </c>
      <c r="G12255" t="str">
        <f t="shared" si="984"/>
        <v>SWHC046-01</v>
      </c>
      <c r="H12255" t="str">
        <f t="shared" si="984"/>
        <v>ExAnte2019</v>
      </c>
      <c r="I12255" t="str">
        <f t="shared" si="984"/>
        <v>IOU workpaper</v>
      </c>
      <c r="J12255" s="2">
        <f t="shared" si="981"/>
        <v>43775</v>
      </c>
      <c r="K12255" t="s">
        <v>203</v>
      </c>
      <c r="L12255">
        <f t="shared" si="982"/>
        <v>1</v>
      </c>
      <c r="O12255">
        <v>0</v>
      </c>
      <c r="P12255">
        <v>0</v>
      </c>
      <c r="Q12255">
        <v>0</v>
      </c>
      <c r="R12255">
        <v>273.64010000000002</v>
      </c>
      <c r="S12255">
        <v>0</v>
      </c>
      <c r="T12255">
        <v>34.159500000000001</v>
      </c>
      <c r="AA12255" t="s">
        <v>465</v>
      </c>
      <c r="AB12255" t="s">
        <v>46</v>
      </c>
      <c r="AC12255" t="b">
        <v>0</v>
      </c>
    </row>
    <row r="12256" spans="1:29" hidden="1" x14ac:dyDescent="0.25">
      <c r="A12256" t="s">
        <v>134</v>
      </c>
      <c r="B12256" t="s">
        <v>611</v>
      </c>
      <c r="C12256" t="s">
        <v>590</v>
      </c>
      <c r="D12256" s="28" t="s">
        <v>619</v>
      </c>
      <c r="E12256" t="s">
        <v>322</v>
      </c>
      <c r="F12256" t="s">
        <v>595</v>
      </c>
      <c r="G12256" t="str">
        <f t="shared" si="984"/>
        <v>SWHC046-01</v>
      </c>
      <c r="H12256" t="str">
        <f t="shared" si="984"/>
        <v>ExAnte2019</v>
      </c>
      <c r="I12256" t="str">
        <f t="shared" si="984"/>
        <v>IOU workpaper</v>
      </c>
      <c r="J12256" s="2">
        <f t="shared" si="981"/>
        <v>43775</v>
      </c>
      <c r="K12256" t="s">
        <v>203</v>
      </c>
      <c r="L12256">
        <f t="shared" si="982"/>
        <v>1</v>
      </c>
      <c r="O12256">
        <v>0</v>
      </c>
      <c r="P12256">
        <v>0</v>
      </c>
      <c r="Q12256">
        <v>0</v>
      </c>
      <c r="R12256">
        <v>260.12790000000001</v>
      </c>
      <c r="S12256">
        <v>0</v>
      </c>
      <c r="T12256">
        <v>35.461100000000002</v>
      </c>
      <c r="AA12256" t="s">
        <v>465</v>
      </c>
      <c r="AB12256" t="s">
        <v>46</v>
      </c>
      <c r="AC12256" t="b">
        <v>0</v>
      </c>
    </row>
    <row r="12257" spans="1:29" hidden="1" x14ac:dyDescent="0.25">
      <c r="A12257" t="s">
        <v>134</v>
      </c>
      <c r="B12257" t="s">
        <v>611</v>
      </c>
      <c r="C12257" t="s">
        <v>590</v>
      </c>
      <c r="D12257" s="28" t="s">
        <v>619</v>
      </c>
      <c r="E12257" t="s">
        <v>330</v>
      </c>
      <c r="F12257" t="s">
        <v>595</v>
      </c>
      <c r="G12257" t="str">
        <f t="shared" si="984"/>
        <v>SWHC046-01</v>
      </c>
      <c r="H12257" t="str">
        <f t="shared" si="984"/>
        <v>ExAnte2019</v>
      </c>
      <c r="I12257" t="str">
        <f t="shared" si="984"/>
        <v>IOU workpaper</v>
      </c>
      <c r="J12257" s="2">
        <f t="shared" si="981"/>
        <v>43775</v>
      </c>
      <c r="K12257" t="s">
        <v>203</v>
      </c>
      <c r="L12257">
        <f t="shared" si="982"/>
        <v>1</v>
      </c>
      <c r="O12257">
        <v>0</v>
      </c>
      <c r="P12257">
        <v>0</v>
      </c>
      <c r="Q12257">
        <v>0</v>
      </c>
      <c r="R12257">
        <v>502.17399999999998</v>
      </c>
      <c r="S12257">
        <v>0</v>
      </c>
      <c r="T12257">
        <v>2.085</v>
      </c>
      <c r="AA12257" t="s">
        <v>465</v>
      </c>
      <c r="AB12257" t="s">
        <v>46</v>
      </c>
      <c r="AC12257" t="b">
        <v>0</v>
      </c>
    </row>
    <row r="12258" spans="1:29" hidden="1" x14ac:dyDescent="0.25">
      <c r="A12258" t="s">
        <v>134</v>
      </c>
      <c r="B12258" t="s">
        <v>611</v>
      </c>
      <c r="C12258" t="s">
        <v>590</v>
      </c>
      <c r="D12258" s="28" t="s">
        <v>619</v>
      </c>
      <c r="E12258" t="s">
        <v>338</v>
      </c>
      <c r="F12258" t="s">
        <v>595</v>
      </c>
      <c r="G12258" t="str">
        <f t="shared" si="984"/>
        <v>SWHC046-01</v>
      </c>
      <c r="H12258" t="str">
        <f t="shared" si="984"/>
        <v>ExAnte2019</v>
      </c>
      <c r="I12258" t="str">
        <f t="shared" si="984"/>
        <v>IOU workpaper</v>
      </c>
      <c r="J12258" s="2">
        <f t="shared" si="981"/>
        <v>43775</v>
      </c>
      <c r="K12258" t="s">
        <v>203</v>
      </c>
      <c r="L12258">
        <f t="shared" si="982"/>
        <v>1</v>
      </c>
      <c r="O12258">
        <v>0</v>
      </c>
      <c r="P12258">
        <v>0</v>
      </c>
      <c r="Q12258">
        <v>0</v>
      </c>
      <c r="R12258">
        <v>-399.30930000000001</v>
      </c>
      <c r="S12258">
        <v>0</v>
      </c>
      <c r="T12258">
        <v>142.4735</v>
      </c>
      <c r="AA12258" t="s">
        <v>465</v>
      </c>
      <c r="AB12258" t="s">
        <v>46</v>
      </c>
      <c r="AC12258" t="b">
        <v>0</v>
      </c>
    </row>
    <row r="12259" spans="1:29" hidden="1" x14ac:dyDescent="0.25">
      <c r="A12259" t="s">
        <v>134</v>
      </c>
      <c r="B12259" t="s">
        <v>611</v>
      </c>
      <c r="C12259" t="s">
        <v>591</v>
      </c>
      <c r="D12259" s="28" t="s">
        <v>619</v>
      </c>
      <c r="E12259" t="s">
        <v>202</v>
      </c>
      <c r="F12259" t="s">
        <v>595</v>
      </c>
      <c r="G12259" t="str">
        <f t="shared" si="984"/>
        <v>SWHC046-01</v>
      </c>
      <c r="H12259" t="str">
        <f t="shared" si="984"/>
        <v>ExAnte2019</v>
      </c>
      <c r="I12259" t="str">
        <f t="shared" si="984"/>
        <v>IOU workpaper</v>
      </c>
      <c r="J12259" s="2">
        <f t="shared" si="981"/>
        <v>43775</v>
      </c>
      <c r="K12259" t="s">
        <v>203</v>
      </c>
      <c r="L12259">
        <f t="shared" si="982"/>
        <v>1</v>
      </c>
      <c r="O12259">
        <v>0</v>
      </c>
      <c r="P12259">
        <v>0</v>
      </c>
      <c r="Q12259">
        <v>0</v>
      </c>
      <c r="R12259">
        <v>127.6002</v>
      </c>
      <c r="S12259">
        <v>0</v>
      </c>
      <c r="T12259">
        <v>36.668700000000001</v>
      </c>
      <c r="AA12259" t="s">
        <v>465</v>
      </c>
      <c r="AB12259" t="s">
        <v>46</v>
      </c>
      <c r="AC12259" t="b">
        <v>0</v>
      </c>
    </row>
    <row r="12260" spans="1:29" hidden="1" x14ac:dyDescent="0.25">
      <c r="A12260" t="s">
        <v>134</v>
      </c>
      <c r="B12260" t="s">
        <v>611</v>
      </c>
      <c r="C12260" t="s">
        <v>591</v>
      </c>
      <c r="D12260" s="28" t="s">
        <v>619</v>
      </c>
      <c r="E12260" t="s">
        <v>224</v>
      </c>
      <c r="F12260" t="s">
        <v>595</v>
      </c>
      <c r="G12260" t="str">
        <f t="shared" si="984"/>
        <v>SWHC046-01</v>
      </c>
      <c r="H12260" t="str">
        <f t="shared" si="984"/>
        <v>ExAnte2019</v>
      </c>
      <c r="I12260" t="str">
        <f t="shared" si="984"/>
        <v>IOU workpaper</v>
      </c>
      <c r="J12260" s="2">
        <f t="shared" si="981"/>
        <v>43775</v>
      </c>
      <c r="K12260" t="s">
        <v>203</v>
      </c>
      <c r="L12260">
        <f t="shared" si="982"/>
        <v>1</v>
      </c>
      <c r="O12260">
        <v>0</v>
      </c>
      <c r="P12260">
        <v>0</v>
      </c>
      <c r="Q12260">
        <v>0</v>
      </c>
      <c r="R12260">
        <v>243.95599999999999</v>
      </c>
      <c r="S12260">
        <v>0</v>
      </c>
      <c r="T12260">
        <v>17.9331</v>
      </c>
      <c r="AA12260" t="s">
        <v>465</v>
      </c>
      <c r="AB12260" t="s">
        <v>46</v>
      </c>
      <c r="AC12260" t="b">
        <v>0</v>
      </c>
    </row>
    <row r="12261" spans="1:29" hidden="1" x14ac:dyDescent="0.25">
      <c r="A12261" t="s">
        <v>134</v>
      </c>
      <c r="B12261" t="s">
        <v>611</v>
      </c>
      <c r="C12261" t="s">
        <v>591</v>
      </c>
      <c r="D12261" s="28" t="s">
        <v>619</v>
      </c>
      <c r="E12261" t="s">
        <v>232</v>
      </c>
      <c r="F12261" t="s">
        <v>595</v>
      </c>
      <c r="G12261" t="str">
        <f t="shared" si="984"/>
        <v>SWHC046-01</v>
      </c>
      <c r="H12261" t="str">
        <f t="shared" si="984"/>
        <v>ExAnte2019</v>
      </c>
      <c r="I12261" t="str">
        <f t="shared" si="984"/>
        <v>IOU workpaper</v>
      </c>
      <c r="J12261" s="2">
        <f t="shared" si="981"/>
        <v>43775</v>
      </c>
      <c r="K12261" t="s">
        <v>203</v>
      </c>
      <c r="L12261">
        <f t="shared" si="982"/>
        <v>1</v>
      </c>
      <c r="O12261">
        <v>0</v>
      </c>
      <c r="P12261">
        <v>0</v>
      </c>
      <c r="Q12261">
        <v>0</v>
      </c>
      <c r="R12261">
        <v>183.93369999999999</v>
      </c>
      <c r="S12261">
        <v>0</v>
      </c>
      <c r="T12261">
        <v>13.0947</v>
      </c>
      <c r="AA12261" t="s">
        <v>465</v>
      </c>
      <c r="AB12261" t="s">
        <v>46</v>
      </c>
      <c r="AC12261" t="b">
        <v>0</v>
      </c>
    </row>
    <row r="12262" spans="1:29" hidden="1" x14ac:dyDescent="0.25">
      <c r="A12262" t="s">
        <v>134</v>
      </c>
      <c r="B12262" t="s">
        <v>611</v>
      </c>
      <c r="C12262" t="s">
        <v>591</v>
      </c>
      <c r="D12262" s="28" t="s">
        <v>619</v>
      </c>
      <c r="E12262" t="s">
        <v>240</v>
      </c>
      <c r="F12262" t="s">
        <v>595</v>
      </c>
      <c r="G12262" t="str">
        <f t="shared" ref="G12262:I12277" si="985">G12261</f>
        <v>SWHC046-01</v>
      </c>
      <c r="H12262" t="str">
        <f t="shared" si="985"/>
        <v>ExAnte2019</v>
      </c>
      <c r="I12262" t="str">
        <f t="shared" si="985"/>
        <v>IOU workpaper</v>
      </c>
      <c r="J12262" s="2">
        <f t="shared" si="981"/>
        <v>43775</v>
      </c>
      <c r="K12262" t="s">
        <v>203</v>
      </c>
      <c r="L12262">
        <f t="shared" si="982"/>
        <v>1</v>
      </c>
      <c r="O12262">
        <v>0</v>
      </c>
      <c r="P12262">
        <v>0</v>
      </c>
      <c r="Q12262">
        <v>0</v>
      </c>
      <c r="R12262">
        <v>266.09530000000001</v>
      </c>
      <c r="S12262">
        <v>0</v>
      </c>
      <c r="T12262">
        <v>10.052899999999999</v>
      </c>
      <c r="AA12262" t="s">
        <v>465</v>
      </c>
      <c r="AB12262" t="s">
        <v>46</v>
      </c>
      <c r="AC12262" t="b">
        <v>0</v>
      </c>
    </row>
    <row r="12263" spans="1:29" hidden="1" x14ac:dyDescent="0.25">
      <c r="A12263" t="s">
        <v>134</v>
      </c>
      <c r="B12263" t="s">
        <v>611</v>
      </c>
      <c r="C12263" t="s">
        <v>591</v>
      </c>
      <c r="D12263" s="28" t="s">
        <v>619</v>
      </c>
      <c r="E12263" t="s">
        <v>248</v>
      </c>
      <c r="F12263" t="s">
        <v>595</v>
      </c>
      <c r="G12263" t="str">
        <f t="shared" si="985"/>
        <v>SWHC046-01</v>
      </c>
      <c r="H12263" t="str">
        <f t="shared" si="985"/>
        <v>ExAnte2019</v>
      </c>
      <c r="I12263" t="str">
        <f t="shared" si="985"/>
        <v>IOU workpaper</v>
      </c>
      <c r="J12263" s="2">
        <f t="shared" si="981"/>
        <v>43775</v>
      </c>
      <c r="K12263" t="s">
        <v>203</v>
      </c>
      <c r="L12263">
        <f t="shared" si="982"/>
        <v>1</v>
      </c>
      <c r="O12263">
        <v>0</v>
      </c>
      <c r="P12263">
        <v>0</v>
      </c>
      <c r="Q12263">
        <v>0</v>
      </c>
      <c r="R12263">
        <v>186.49029999999999</v>
      </c>
      <c r="S12263">
        <v>0</v>
      </c>
      <c r="T12263">
        <v>10.3714</v>
      </c>
      <c r="AA12263" t="s">
        <v>465</v>
      </c>
      <c r="AB12263" t="s">
        <v>46</v>
      </c>
      <c r="AC12263" t="b">
        <v>0</v>
      </c>
    </row>
    <row r="12264" spans="1:29" hidden="1" x14ac:dyDescent="0.25">
      <c r="A12264" t="s">
        <v>134</v>
      </c>
      <c r="B12264" t="s">
        <v>611</v>
      </c>
      <c r="C12264" t="s">
        <v>591</v>
      </c>
      <c r="D12264" s="28" t="s">
        <v>619</v>
      </c>
      <c r="E12264" t="s">
        <v>256</v>
      </c>
      <c r="F12264" t="s">
        <v>595</v>
      </c>
      <c r="G12264" t="str">
        <f t="shared" si="985"/>
        <v>SWHC046-01</v>
      </c>
      <c r="H12264" t="str">
        <f t="shared" si="985"/>
        <v>ExAnte2019</v>
      </c>
      <c r="I12264" t="str">
        <f t="shared" si="985"/>
        <v>IOU workpaper</v>
      </c>
      <c r="J12264" s="2">
        <f t="shared" si="981"/>
        <v>43775</v>
      </c>
      <c r="K12264" t="s">
        <v>203</v>
      </c>
      <c r="L12264">
        <f t="shared" si="982"/>
        <v>1</v>
      </c>
      <c r="O12264">
        <v>0</v>
      </c>
      <c r="P12264">
        <v>0</v>
      </c>
      <c r="Q12264">
        <v>0</v>
      </c>
      <c r="R12264">
        <v>267.52420000000001</v>
      </c>
      <c r="S12264">
        <v>0</v>
      </c>
      <c r="T12264">
        <v>2.5226000000000002</v>
      </c>
      <c r="AA12264" t="s">
        <v>465</v>
      </c>
      <c r="AB12264" t="s">
        <v>46</v>
      </c>
      <c r="AC12264" t="b">
        <v>0</v>
      </c>
    </row>
    <row r="12265" spans="1:29" hidden="1" x14ac:dyDescent="0.25">
      <c r="A12265" t="s">
        <v>134</v>
      </c>
      <c r="B12265" t="s">
        <v>611</v>
      </c>
      <c r="C12265" t="s">
        <v>591</v>
      </c>
      <c r="D12265" s="28" t="s">
        <v>619</v>
      </c>
      <c r="E12265" t="s">
        <v>265</v>
      </c>
      <c r="F12265" t="s">
        <v>595</v>
      </c>
      <c r="G12265" t="str">
        <f t="shared" si="985"/>
        <v>SWHC046-01</v>
      </c>
      <c r="H12265" t="str">
        <f t="shared" si="985"/>
        <v>ExAnte2019</v>
      </c>
      <c r="I12265" t="str">
        <f t="shared" si="985"/>
        <v>IOU workpaper</v>
      </c>
      <c r="J12265" s="2">
        <f t="shared" si="981"/>
        <v>43775</v>
      </c>
      <c r="K12265" t="s">
        <v>203</v>
      </c>
      <c r="L12265">
        <f t="shared" si="982"/>
        <v>1</v>
      </c>
      <c r="O12265">
        <v>0</v>
      </c>
      <c r="P12265">
        <v>0</v>
      </c>
      <c r="Q12265">
        <v>0</v>
      </c>
      <c r="R12265">
        <v>220.59030000000001</v>
      </c>
      <c r="S12265">
        <v>0</v>
      </c>
      <c r="T12265">
        <v>0.65469999999999995</v>
      </c>
      <c r="AA12265" t="s">
        <v>465</v>
      </c>
      <c r="AB12265" t="s">
        <v>46</v>
      </c>
      <c r="AC12265" t="b">
        <v>0</v>
      </c>
    </row>
    <row r="12266" spans="1:29" hidden="1" x14ac:dyDescent="0.25">
      <c r="A12266" t="s">
        <v>134</v>
      </c>
      <c r="B12266" t="s">
        <v>611</v>
      </c>
      <c r="C12266" t="s">
        <v>591</v>
      </c>
      <c r="D12266" s="28" t="s">
        <v>619</v>
      </c>
      <c r="E12266" t="s">
        <v>274</v>
      </c>
      <c r="F12266" t="s">
        <v>595</v>
      </c>
      <c r="G12266" t="str">
        <f t="shared" si="985"/>
        <v>SWHC046-01</v>
      </c>
      <c r="H12266" t="str">
        <f t="shared" si="985"/>
        <v>ExAnte2019</v>
      </c>
      <c r="I12266" t="str">
        <f t="shared" si="985"/>
        <v>IOU workpaper</v>
      </c>
      <c r="J12266" s="2">
        <f t="shared" si="981"/>
        <v>43775</v>
      </c>
      <c r="K12266" t="s">
        <v>203</v>
      </c>
      <c r="L12266">
        <f t="shared" si="982"/>
        <v>1</v>
      </c>
      <c r="O12266">
        <v>0</v>
      </c>
      <c r="P12266">
        <v>0</v>
      </c>
      <c r="Q12266">
        <v>0</v>
      </c>
      <c r="R12266">
        <v>305.79309999999998</v>
      </c>
      <c r="S12266">
        <v>0</v>
      </c>
      <c r="T12266">
        <v>1.901</v>
      </c>
      <c r="AA12266" t="s">
        <v>465</v>
      </c>
      <c r="AB12266" t="s">
        <v>46</v>
      </c>
      <c r="AC12266" t="b">
        <v>0</v>
      </c>
    </row>
    <row r="12267" spans="1:29" hidden="1" x14ac:dyDescent="0.25">
      <c r="A12267" t="s">
        <v>134</v>
      </c>
      <c r="B12267" t="s">
        <v>611</v>
      </c>
      <c r="C12267" t="s">
        <v>591</v>
      </c>
      <c r="D12267" s="28" t="s">
        <v>619</v>
      </c>
      <c r="E12267" t="s">
        <v>282</v>
      </c>
      <c r="F12267" t="s">
        <v>595</v>
      </c>
      <c r="G12267" t="str">
        <f t="shared" si="985"/>
        <v>SWHC046-01</v>
      </c>
      <c r="H12267" t="str">
        <f t="shared" si="985"/>
        <v>ExAnte2019</v>
      </c>
      <c r="I12267" t="str">
        <f t="shared" si="985"/>
        <v>IOU workpaper</v>
      </c>
      <c r="J12267" s="2">
        <f t="shared" si="981"/>
        <v>43775</v>
      </c>
      <c r="K12267" t="s">
        <v>203</v>
      </c>
      <c r="L12267">
        <f t="shared" si="982"/>
        <v>1</v>
      </c>
      <c r="O12267">
        <v>0</v>
      </c>
      <c r="P12267">
        <v>0</v>
      </c>
      <c r="Q12267">
        <v>0</v>
      </c>
      <c r="R12267">
        <v>342.03829999999999</v>
      </c>
      <c r="S12267">
        <v>0</v>
      </c>
      <c r="T12267">
        <v>3.2909999999999999</v>
      </c>
      <c r="AA12267" t="s">
        <v>465</v>
      </c>
      <c r="AB12267" t="s">
        <v>46</v>
      </c>
      <c r="AC12267" t="b">
        <v>0</v>
      </c>
    </row>
    <row r="12268" spans="1:29" hidden="1" x14ac:dyDescent="0.25">
      <c r="A12268" t="s">
        <v>134</v>
      </c>
      <c r="B12268" t="s">
        <v>611</v>
      </c>
      <c r="C12268" t="s">
        <v>591</v>
      </c>
      <c r="D12268" s="28" t="s">
        <v>619</v>
      </c>
      <c r="E12268" t="s">
        <v>290</v>
      </c>
      <c r="F12268" t="s">
        <v>595</v>
      </c>
      <c r="G12268" t="str">
        <f t="shared" si="985"/>
        <v>SWHC046-01</v>
      </c>
      <c r="H12268" t="str">
        <f t="shared" si="985"/>
        <v>ExAnte2019</v>
      </c>
      <c r="I12268" t="str">
        <f t="shared" si="985"/>
        <v>IOU workpaper</v>
      </c>
      <c r="J12268" s="2">
        <f t="shared" si="981"/>
        <v>43775</v>
      </c>
      <c r="K12268" t="s">
        <v>203</v>
      </c>
      <c r="L12268">
        <f t="shared" si="982"/>
        <v>1</v>
      </c>
      <c r="O12268">
        <v>0</v>
      </c>
      <c r="P12268">
        <v>0</v>
      </c>
      <c r="Q12268">
        <v>0</v>
      </c>
      <c r="R12268">
        <v>363.0489</v>
      </c>
      <c r="S12268">
        <v>0</v>
      </c>
      <c r="T12268">
        <v>3.5053000000000001</v>
      </c>
      <c r="AA12268" t="s">
        <v>465</v>
      </c>
      <c r="AB12268" t="s">
        <v>46</v>
      </c>
      <c r="AC12268" t="b">
        <v>0</v>
      </c>
    </row>
    <row r="12269" spans="1:29" hidden="1" x14ac:dyDescent="0.25">
      <c r="A12269" t="s">
        <v>134</v>
      </c>
      <c r="B12269" t="s">
        <v>611</v>
      </c>
      <c r="C12269" t="s">
        <v>591</v>
      </c>
      <c r="D12269" s="28" t="s">
        <v>619</v>
      </c>
      <c r="E12269" t="s">
        <v>298</v>
      </c>
      <c r="F12269" t="s">
        <v>595</v>
      </c>
      <c r="G12269" t="str">
        <f t="shared" si="985"/>
        <v>SWHC046-01</v>
      </c>
      <c r="H12269" t="str">
        <f t="shared" si="985"/>
        <v>ExAnte2019</v>
      </c>
      <c r="I12269" t="str">
        <f t="shared" si="985"/>
        <v>IOU workpaper</v>
      </c>
      <c r="J12269" s="2">
        <f t="shared" si="981"/>
        <v>43775</v>
      </c>
      <c r="K12269" t="s">
        <v>203</v>
      </c>
      <c r="L12269">
        <f t="shared" si="982"/>
        <v>1</v>
      </c>
      <c r="O12269">
        <v>0</v>
      </c>
      <c r="P12269">
        <v>0</v>
      </c>
      <c r="Q12269">
        <v>0</v>
      </c>
      <c r="R12269">
        <v>336.83240000000001</v>
      </c>
      <c r="S12269">
        <v>0</v>
      </c>
      <c r="T12269">
        <v>17.4556</v>
      </c>
      <c r="AA12269" t="s">
        <v>465</v>
      </c>
      <c r="AB12269" t="s">
        <v>46</v>
      </c>
      <c r="AC12269" t="b">
        <v>0</v>
      </c>
    </row>
    <row r="12270" spans="1:29" hidden="1" x14ac:dyDescent="0.25">
      <c r="A12270" t="s">
        <v>134</v>
      </c>
      <c r="B12270" t="s">
        <v>611</v>
      </c>
      <c r="C12270" t="s">
        <v>591</v>
      </c>
      <c r="D12270" s="28" t="s">
        <v>619</v>
      </c>
      <c r="E12270" t="s">
        <v>306</v>
      </c>
      <c r="F12270" t="s">
        <v>595</v>
      </c>
      <c r="G12270" t="str">
        <f t="shared" si="985"/>
        <v>SWHC046-01</v>
      </c>
      <c r="H12270" t="str">
        <f t="shared" si="985"/>
        <v>ExAnte2019</v>
      </c>
      <c r="I12270" t="str">
        <f t="shared" si="985"/>
        <v>IOU workpaper</v>
      </c>
      <c r="J12270" s="2">
        <f t="shared" si="981"/>
        <v>43775</v>
      </c>
      <c r="K12270" t="s">
        <v>203</v>
      </c>
      <c r="L12270">
        <f t="shared" si="982"/>
        <v>1</v>
      </c>
      <c r="O12270">
        <v>0</v>
      </c>
      <c r="P12270">
        <v>0</v>
      </c>
      <c r="Q12270">
        <v>0</v>
      </c>
      <c r="R12270">
        <v>296.46890000000002</v>
      </c>
      <c r="S12270">
        <v>0</v>
      </c>
      <c r="T12270">
        <v>16.696400000000001</v>
      </c>
      <c r="AA12270" t="s">
        <v>465</v>
      </c>
      <c r="AB12270" t="s">
        <v>46</v>
      </c>
      <c r="AC12270" t="b">
        <v>0</v>
      </c>
    </row>
    <row r="12271" spans="1:29" hidden="1" x14ac:dyDescent="0.25">
      <c r="A12271" t="s">
        <v>134</v>
      </c>
      <c r="B12271" t="s">
        <v>611</v>
      </c>
      <c r="C12271" t="s">
        <v>591</v>
      </c>
      <c r="D12271" s="28" t="s">
        <v>619</v>
      </c>
      <c r="E12271" t="s">
        <v>314</v>
      </c>
      <c r="F12271" t="s">
        <v>595</v>
      </c>
      <c r="G12271" t="str">
        <f t="shared" si="985"/>
        <v>SWHC046-01</v>
      </c>
      <c r="H12271" t="str">
        <f t="shared" si="985"/>
        <v>ExAnte2019</v>
      </c>
      <c r="I12271" t="str">
        <f t="shared" si="985"/>
        <v>IOU workpaper</v>
      </c>
      <c r="J12271" s="2">
        <f t="shared" si="981"/>
        <v>43775</v>
      </c>
      <c r="K12271" t="s">
        <v>203</v>
      </c>
      <c r="L12271">
        <f t="shared" si="982"/>
        <v>1</v>
      </c>
      <c r="O12271">
        <v>0</v>
      </c>
      <c r="P12271">
        <v>0</v>
      </c>
      <c r="Q12271">
        <v>0</v>
      </c>
      <c r="R12271">
        <v>349.48880000000003</v>
      </c>
      <c r="S12271">
        <v>0</v>
      </c>
      <c r="T12271">
        <v>14.9491</v>
      </c>
      <c r="AA12271" t="s">
        <v>465</v>
      </c>
      <c r="AB12271" t="s">
        <v>46</v>
      </c>
      <c r="AC12271" t="b">
        <v>0</v>
      </c>
    </row>
    <row r="12272" spans="1:29" hidden="1" x14ac:dyDescent="0.25">
      <c r="A12272" t="s">
        <v>134</v>
      </c>
      <c r="B12272" t="s">
        <v>611</v>
      </c>
      <c r="C12272" t="s">
        <v>591</v>
      </c>
      <c r="D12272" s="28" t="s">
        <v>619</v>
      </c>
      <c r="E12272" t="s">
        <v>322</v>
      </c>
      <c r="F12272" t="s">
        <v>595</v>
      </c>
      <c r="G12272" t="str">
        <f t="shared" si="985"/>
        <v>SWHC046-01</v>
      </c>
      <c r="H12272" t="str">
        <f t="shared" si="985"/>
        <v>ExAnte2019</v>
      </c>
      <c r="I12272" t="str">
        <f t="shared" si="985"/>
        <v>IOU workpaper</v>
      </c>
      <c r="J12272" s="2">
        <f t="shared" si="981"/>
        <v>43775</v>
      </c>
      <c r="K12272" t="s">
        <v>203</v>
      </c>
      <c r="L12272">
        <f t="shared" si="982"/>
        <v>1</v>
      </c>
      <c r="O12272">
        <v>0</v>
      </c>
      <c r="P12272">
        <v>0</v>
      </c>
      <c r="Q12272">
        <v>0</v>
      </c>
      <c r="R12272">
        <v>348.11099999999999</v>
      </c>
      <c r="S12272">
        <v>0</v>
      </c>
      <c r="T12272">
        <v>16.701899999999998</v>
      </c>
      <c r="AA12272" t="s">
        <v>465</v>
      </c>
      <c r="AB12272" t="s">
        <v>46</v>
      </c>
      <c r="AC12272" t="b">
        <v>0</v>
      </c>
    </row>
    <row r="12273" spans="1:29" hidden="1" x14ac:dyDescent="0.25">
      <c r="A12273" t="s">
        <v>134</v>
      </c>
      <c r="B12273" t="s">
        <v>611</v>
      </c>
      <c r="C12273" t="s">
        <v>591</v>
      </c>
      <c r="D12273" s="28" t="s">
        <v>619</v>
      </c>
      <c r="E12273" t="s">
        <v>330</v>
      </c>
      <c r="F12273" t="s">
        <v>595</v>
      </c>
      <c r="G12273" t="str">
        <f t="shared" si="985"/>
        <v>SWHC046-01</v>
      </c>
      <c r="H12273" t="str">
        <f t="shared" si="985"/>
        <v>ExAnte2019</v>
      </c>
      <c r="I12273" t="str">
        <f t="shared" si="985"/>
        <v>IOU workpaper</v>
      </c>
      <c r="J12273" s="2">
        <f t="shared" si="981"/>
        <v>43775</v>
      </c>
      <c r="K12273" t="s">
        <v>203</v>
      </c>
      <c r="L12273">
        <f t="shared" si="982"/>
        <v>1</v>
      </c>
      <c r="O12273">
        <v>0</v>
      </c>
      <c r="P12273">
        <v>0</v>
      </c>
      <c r="Q12273">
        <v>0</v>
      </c>
      <c r="R12273">
        <v>520.97500000000002</v>
      </c>
      <c r="S12273">
        <v>0</v>
      </c>
      <c r="T12273">
        <v>0.68220000000000003</v>
      </c>
      <c r="AA12273" t="s">
        <v>465</v>
      </c>
      <c r="AB12273" t="s">
        <v>46</v>
      </c>
      <c r="AC12273" t="b">
        <v>0</v>
      </c>
    </row>
    <row r="12274" spans="1:29" hidden="1" x14ac:dyDescent="0.25">
      <c r="A12274" t="s">
        <v>134</v>
      </c>
      <c r="B12274" t="s">
        <v>611</v>
      </c>
      <c r="C12274" t="s">
        <v>591</v>
      </c>
      <c r="D12274" s="28" t="s">
        <v>619</v>
      </c>
      <c r="E12274" t="s">
        <v>338</v>
      </c>
      <c r="F12274" t="s">
        <v>595</v>
      </c>
      <c r="G12274" t="str">
        <f t="shared" si="985"/>
        <v>SWHC046-01</v>
      </c>
      <c r="H12274" t="str">
        <f t="shared" si="985"/>
        <v>ExAnte2019</v>
      </c>
      <c r="I12274" t="str">
        <f t="shared" si="985"/>
        <v>IOU workpaper</v>
      </c>
      <c r="J12274" s="2">
        <f t="shared" si="981"/>
        <v>43775</v>
      </c>
      <c r="K12274" t="s">
        <v>203</v>
      </c>
      <c r="L12274">
        <f t="shared" si="982"/>
        <v>1</v>
      </c>
      <c r="O12274">
        <v>0</v>
      </c>
      <c r="P12274">
        <v>0</v>
      </c>
      <c r="Q12274">
        <v>0</v>
      </c>
      <c r="R12274">
        <v>-141.9941</v>
      </c>
      <c r="S12274">
        <v>0</v>
      </c>
      <c r="T12274">
        <v>86.7988</v>
      </c>
      <c r="AA12274" t="s">
        <v>465</v>
      </c>
      <c r="AB12274" t="s">
        <v>46</v>
      </c>
      <c r="AC12274" t="b">
        <v>0</v>
      </c>
    </row>
    <row r="12275" spans="1:29" hidden="1" x14ac:dyDescent="0.25">
      <c r="A12275" t="s">
        <v>134</v>
      </c>
      <c r="B12275" t="s">
        <v>611</v>
      </c>
      <c r="C12275" t="s">
        <v>592</v>
      </c>
      <c r="D12275" s="28" t="s">
        <v>619</v>
      </c>
      <c r="E12275" t="s">
        <v>202</v>
      </c>
      <c r="F12275" t="s">
        <v>595</v>
      </c>
      <c r="G12275" t="str">
        <f t="shared" si="985"/>
        <v>SWHC046-01</v>
      </c>
      <c r="H12275" t="str">
        <f t="shared" si="985"/>
        <v>ExAnte2019</v>
      </c>
      <c r="I12275" t="str">
        <f t="shared" si="985"/>
        <v>IOU workpaper</v>
      </c>
      <c r="J12275" s="2">
        <f t="shared" si="981"/>
        <v>43775</v>
      </c>
      <c r="K12275" t="s">
        <v>203</v>
      </c>
      <c r="L12275">
        <f t="shared" si="982"/>
        <v>1</v>
      </c>
      <c r="O12275">
        <v>0</v>
      </c>
      <c r="P12275">
        <v>0</v>
      </c>
      <c r="Q12275">
        <v>0</v>
      </c>
      <c r="R12275">
        <v>-22.965399999999999</v>
      </c>
      <c r="S12275">
        <v>0</v>
      </c>
      <c r="T12275">
        <v>71.603499999999997</v>
      </c>
      <c r="AA12275" t="s">
        <v>465</v>
      </c>
      <c r="AB12275" t="s">
        <v>46</v>
      </c>
      <c r="AC12275" t="b">
        <v>0</v>
      </c>
    </row>
    <row r="12276" spans="1:29" hidden="1" x14ac:dyDescent="0.25">
      <c r="A12276" t="s">
        <v>134</v>
      </c>
      <c r="B12276" t="s">
        <v>611</v>
      </c>
      <c r="C12276" t="s">
        <v>592</v>
      </c>
      <c r="D12276" s="28" t="s">
        <v>619</v>
      </c>
      <c r="E12276" t="s">
        <v>224</v>
      </c>
      <c r="F12276" t="s">
        <v>595</v>
      </c>
      <c r="G12276" t="str">
        <f t="shared" si="985"/>
        <v>SWHC046-01</v>
      </c>
      <c r="H12276" t="str">
        <f t="shared" si="985"/>
        <v>ExAnte2019</v>
      </c>
      <c r="I12276" t="str">
        <f t="shared" si="985"/>
        <v>IOU workpaper</v>
      </c>
      <c r="J12276" s="2">
        <f t="shared" si="981"/>
        <v>43775</v>
      </c>
      <c r="K12276" t="s">
        <v>203</v>
      </c>
      <c r="L12276">
        <f t="shared" si="982"/>
        <v>1</v>
      </c>
      <c r="O12276">
        <v>0</v>
      </c>
      <c r="P12276">
        <v>0</v>
      </c>
      <c r="Q12276">
        <v>0</v>
      </c>
      <c r="R12276">
        <v>192.88650000000001</v>
      </c>
      <c r="S12276">
        <v>0</v>
      </c>
      <c r="T12276">
        <v>36.564700000000002</v>
      </c>
      <c r="AA12276" t="s">
        <v>465</v>
      </c>
      <c r="AB12276" t="s">
        <v>46</v>
      </c>
      <c r="AC12276" t="b">
        <v>0</v>
      </c>
    </row>
    <row r="12277" spans="1:29" hidden="1" x14ac:dyDescent="0.25">
      <c r="A12277" t="s">
        <v>134</v>
      </c>
      <c r="B12277" t="s">
        <v>611</v>
      </c>
      <c r="C12277" t="s">
        <v>592</v>
      </c>
      <c r="D12277" s="28" t="s">
        <v>619</v>
      </c>
      <c r="E12277" t="s">
        <v>232</v>
      </c>
      <c r="F12277" t="s">
        <v>595</v>
      </c>
      <c r="G12277" t="str">
        <f t="shared" si="985"/>
        <v>SWHC046-01</v>
      </c>
      <c r="H12277" t="str">
        <f t="shared" si="985"/>
        <v>ExAnte2019</v>
      </c>
      <c r="I12277" t="str">
        <f t="shared" si="985"/>
        <v>IOU workpaper</v>
      </c>
      <c r="J12277" s="2">
        <f t="shared" si="981"/>
        <v>43775</v>
      </c>
      <c r="K12277" t="s">
        <v>203</v>
      </c>
      <c r="L12277">
        <f t="shared" si="982"/>
        <v>1</v>
      </c>
      <c r="O12277">
        <v>0</v>
      </c>
      <c r="P12277">
        <v>0</v>
      </c>
      <c r="Q12277">
        <v>0</v>
      </c>
      <c r="R12277">
        <v>109.372</v>
      </c>
      <c r="S12277">
        <v>0</v>
      </c>
      <c r="T12277">
        <v>32.857999999999997</v>
      </c>
      <c r="AA12277" t="s">
        <v>465</v>
      </c>
      <c r="AB12277" t="s">
        <v>46</v>
      </c>
      <c r="AC12277" t="b">
        <v>0</v>
      </c>
    </row>
    <row r="12278" spans="1:29" hidden="1" x14ac:dyDescent="0.25">
      <c r="A12278" t="s">
        <v>134</v>
      </c>
      <c r="B12278" t="s">
        <v>611</v>
      </c>
      <c r="C12278" t="s">
        <v>592</v>
      </c>
      <c r="D12278" s="28" t="s">
        <v>619</v>
      </c>
      <c r="E12278" t="s">
        <v>240</v>
      </c>
      <c r="F12278" t="s">
        <v>595</v>
      </c>
      <c r="G12278" t="str">
        <f t="shared" ref="G12278:I12293" si="986">G12277</f>
        <v>SWHC046-01</v>
      </c>
      <c r="H12278" t="str">
        <f t="shared" si="986"/>
        <v>ExAnte2019</v>
      </c>
      <c r="I12278" t="str">
        <f t="shared" si="986"/>
        <v>IOU workpaper</v>
      </c>
      <c r="J12278" s="2">
        <f t="shared" si="981"/>
        <v>43775</v>
      </c>
      <c r="K12278" t="s">
        <v>203</v>
      </c>
      <c r="L12278">
        <f t="shared" si="982"/>
        <v>1</v>
      </c>
      <c r="O12278">
        <v>0</v>
      </c>
      <c r="P12278">
        <v>0</v>
      </c>
      <c r="Q12278">
        <v>0</v>
      </c>
      <c r="R12278">
        <v>225.8192</v>
      </c>
      <c r="S12278">
        <v>0</v>
      </c>
      <c r="T12278">
        <v>24.9526</v>
      </c>
      <c r="AA12278" t="s">
        <v>465</v>
      </c>
      <c r="AB12278" t="s">
        <v>46</v>
      </c>
      <c r="AC12278" t="b">
        <v>0</v>
      </c>
    </row>
    <row r="12279" spans="1:29" hidden="1" x14ac:dyDescent="0.25">
      <c r="A12279" t="s">
        <v>134</v>
      </c>
      <c r="B12279" t="s">
        <v>611</v>
      </c>
      <c r="C12279" t="s">
        <v>592</v>
      </c>
      <c r="D12279" s="28" t="s">
        <v>619</v>
      </c>
      <c r="E12279" t="s">
        <v>248</v>
      </c>
      <c r="F12279" t="s">
        <v>595</v>
      </c>
      <c r="G12279" t="str">
        <f t="shared" si="986"/>
        <v>SWHC046-01</v>
      </c>
      <c r="H12279" t="str">
        <f t="shared" si="986"/>
        <v>ExAnte2019</v>
      </c>
      <c r="I12279" t="str">
        <f t="shared" si="986"/>
        <v>IOU workpaper</v>
      </c>
      <c r="J12279" s="2">
        <f t="shared" si="981"/>
        <v>43775</v>
      </c>
      <c r="K12279" t="s">
        <v>203</v>
      </c>
      <c r="L12279">
        <f t="shared" si="982"/>
        <v>1</v>
      </c>
      <c r="O12279">
        <v>0</v>
      </c>
      <c r="P12279">
        <v>0</v>
      </c>
      <c r="Q12279">
        <v>0</v>
      </c>
      <c r="R12279">
        <v>106.7612</v>
      </c>
      <c r="S12279">
        <v>0</v>
      </c>
      <c r="T12279">
        <v>34.135199999999998</v>
      </c>
      <c r="AA12279" t="s">
        <v>465</v>
      </c>
      <c r="AB12279" t="s">
        <v>46</v>
      </c>
      <c r="AC12279" t="b">
        <v>0</v>
      </c>
    </row>
    <row r="12280" spans="1:29" hidden="1" x14ac:dyDescent="0.25">
      <c r="A12280" t="s">
        <v>134</v>
      </c>
      <c r="B12280" t="s">
        <v>611</v>
      </c>
      <c r="C12280" t="s">
        <v>592</v>
      </c>
      <c r="D12280" s="28" t="s">
        <v>619</v>
      </c>
      <c r="E12280" t="s">
        <v>256</v>
      </c>
      <c r="F12280" t="s">
        <v>595</v>
      </c>
      <c r="G12280" t="str">
        <f t="shared" si="986"/>
        <v>SWHC046-01</v>
      </c>
      <c r="H12280" t="str">
        <f t="shared" si="986"/>
        <v>ExAnte2019</v>
      </c>
      <c r="I12280" t="str">
        <f t="shared" si="986"/>
        <v>IOU workpaper</v>
      </c>
      <c r="J12280" s="2">
        <f t="shared" si="981"/>
        <v>43775</v>
      </c>
      <c r="K12280" t="s">
        <v>203</v>
      </c>
      <c r="L12280">
        <f t="shared" si="982"/>
        <v>1</v>
      </c>
      <c r="O12280">
        <v>0</v>
      </c>
      <c r="P12280">
        <v>0</v>
      </c>
      <c r="Q12280">
        <v>0</v>
      </c>
      <c r="R12280">
        <v>229.01480000000001</v>
      </c>
      <c r="S12280">
        <v>0</v>
      </c>
      <c r="T12280">
        <v>15.424899999999999</v>
      </c>
      <c r="AA12280" t="s">
        <v>465</v>
      </c>
      <c r="AB12280" t="s">
        <v>46</v>
      </c>
      <c r="AC12280" t="b">
        <v>0</v>
      </c>
    </row>
    <row r="12281" spans="1:29" hidden="1" x14ac:dyDescent="0.25">
      <c r="A12281" t="s">
        <v>134</v>
      </c>
      <c r="B12281" t="s">
        <v>611</v>
      </c>
      <c r="C12281" t="s">
        <v>592</v>
      </c>
      <c r="D12281" s="28" t="s">
        <v>619</v>
      </c>
      <c r="E12281" t="s">
        <v>265</v>
      </c>
      <c r="F12281" t="s">
        <v>595</v>
      </c>
      <c r="G12281" t="str">
        <f t="shared" si="986"/>
        <v>SWHC046-01</v>
      </c>
      <c r="H12281" t="str">
        <f t="shared" si="986"/>
        <v>ExAnte2019</v>
      </c>
      <c r="I12281" t="str">
        <f t="shared" si="986"/>
        <v>IOU workpaper</v>
      </c>
      <c r="J12281" s="2">
        <f t="shared" si="981"/>
        <v>43775</v>
      </c>
      <c r="K12281" t="s">
        <v>203</v>
      </c>
      <c r="L12281">
        <f t="shared" si="982"/>
        <v>1</v>
      </c>
      <c r="O12281">
        <v>0</v>
      </c>
      <c r="P12281">
        <v>0</v>
      </c>
      <c r="Q12281">
        <v>0</v>
      </c>
      <c r="R12281">
        <v>197.6414</v>
      </c>
      <c r="S12281">
        <v>0</v>
      </c>
      <c r="T12281">
        <v>10.4589</v>
      </c>
      <c r="AA12281" t="s">
        <v>465</v>
      </c>
      <c r="AB12281" t="s">
        <v>46</v>
      </c>
      <c r="AC12281" t="b">
        <v>0</v>
      </c>
    </row>
    <row r="12282" spans="1:29" hidden="1" x14ac:dyDescent="0.25">
      <c r="A12282" t="s">
        <v>134</v>
      </c>
      <c r="B12282" t="s">
        <v>611</v>
      </c>
      <c r="C12282" t="s">
        <v>592</v>
      </c>
      <c r="D12282" s="28" t="s">
        <v>619</v>
      </c>
      <c r="E12282" t="s">
        <v>274</v>
      </c>
      <c r="F12282" t="s">
        <v>595</v>
      </c>
      <c r="G12282" t="str">
        <f t="shared" si="986"/>
        <v>SWHC046-01</v>
      </c>
      <c r="H12282" t="str">
        <f t="shared" si="986"/>
        <v>ExAnte2019</v>
      </c>
      <c r="I12282" t="str">
        <f t="shared" si="986"/>
        <v>IOU workpaper</v>
      </c>
      <c r="J12282" s="2">
        <f t="shared" si="981"/>
        <v>43775</v>
      </c>
      <c r="K12282" t="s">
        <v>203</v>
      </c>
      <c r="L12282">
        <f t="shared" si="982"/>
        <v>1</v>
      </c>
      <c r="O12282">
        <v>0</v>
      </c>
      <c r="P12282">
        <v>0</v>
      </c>
      <c r="Q12282">
        <v>0</v>
      </c>
      <c r="R12282">
        <v>295.17680000000001</v>
      </c>
      <c r="S12282">
        <v>0</v>
      </c>
      <c r="T12282">
        <v>11.0267</v>
      </c>
      <c r="AA12282" t="s">
        <v>465</v>
      </c>
      <c r="AB12282" t="s">
        <v>46</v>
      </c>
      <c r="AC12282" t="b">
        <v>0</v>
      </c>
    </row>
    <row r="12283" spans="1:29" hidden="1" x14ac:dyDescent="0.25">
      <c r="A12283" t="s">
        <v>134</v>
      </c>
      <c r="B12283" t="s">
        <v>611</v>
      </c>
      <c r="C12283" t="s">
        <v>592</v>
      </c>
      <c r="D12283" s="28" t="s">
        <v>619</v>
      </c>
      <c r="E12283" t="s">
        <v>282</v>
      </c>
      <c r="F12283" t="s">
        <v>595</v>
      </c>
      <c r="G12283" t="str">
        <f t="shared" si="986"/>
        <v>SWHC046-01</v>
      </c>
      <c r="H12283" t="str">
        <f t="shared" si="986"/>
        <v>ExAnte2019</v>
      </c>
      <c r="I12283" t="str">
        <f t="shared" si="986"/>
        <v>IOU workpaper</v>
      </c>
      <c r="J12283" s="2">
        <f t="shared" si="981"/>
        <v>43775</v>
      </c>
      <c r="K12283" t="s">
        <v>203</v>
      </c>
      <c r="L12283">
        <f t="shared" si="982"/>
        <v>1</v>
      </c>
      <c r="O12283">
        <v>0</v>
      </c>
      <c r="P12283">
        <v>0</v>
      </c>
      <c r="Q12283">
        <v>0</v>
      </c>
      <c r="R12283">
        <v>336.03469999999999</v>
      </c>
      <c r="S12283">
        <v>0</v>
      </c>
      <c r="T12283">
        <v>12.769600000000001</v>
      </c>
      <c r="AA12283" t="s">
        <v>465</v>
      </c>
      <c r="AB12283" t="s">
        <v>46</v>
      </c>
      <c r="AC12283" t="b">
        <v>0</v>
      </c>
    </row>
    <row r="12284" spans="1:29" hidden="1" x14ac:dyDescent="0.25">
      <c r="A12284" t="s">
        <v>134</v>
      </c>
      <c r="B12284" t="s">
        <v>611</v>
      </c>
      <c r="C12284" t="s">
        <v>592</v>
      </c>
      <c r="D12284" s="28" t="s">
        <v>619</v>
      </c>
      <c r="E12284" t="s">
        <v>290</v>
      </c>
      <c r="F12284" t="s">
        <v>595</v>
      </c>
      <c r="G12284" t="str">
        <f t="shared" si="986"/>
        <v>SWHC046-01</v>
      </c>
      <c r="H12284" t="str">
        <f t="shared" si="986"/>
        <v>ExAnte2019</v>
      </c>
      <c r="I12284" t="str">
        <f t="shared" si="986"/>
        <v>IOU workpaper</v>
      </c>
      <c r="J12284" s="2">
        <f t="shared" si="981"/>
        <v>43775</v>
      </c>
      <c r="K12284" t="s">
        <v>203</v>
      </c>
      <c r="L12284">
        <f t="shared" si="982"/>
        <v>1</v>
      </c>
      <c r="O12284">
        <v>0</v>
      </c>
      <c r="P12284">
        <v>0</v>
      </c>
      <c r="Q12284">
        <v>0</v>
      </c>
      <c r="R12284">
        <v>361.30790000000002</v>
      </c>
      <c r="S12284">
        <v>0</v>
      </c>
      <c r="T12284">
        <v>12.435499999999999</v>
      </c>
      <c r="AA12284" t="s">
        <v>465</v>
      </c>
      <c r="AB12284" t="s">
        <v>46</v>
      </c>
      <c r="AC12284" t="b">
        <v>0</v>
      </c>
    </row>
    <row r="12285" spans="1:29" hidden="1" x14ac:dyDescent="0.25">
      <c r="A12285" t="s">
        <v>134</v>
      </c>
      <c r="B12285" t="s">
        <v>611</v>
      </c>
      <c r="C12285" t="s">
        <v>592</v>
      </c>
      <c r="D12285" s="28" t="s">
        <v>619</v>
      </c>
      <c r="E12285" t="s">
        <v>298</v>
      </c>
      <c r="F12285" t="s">
        <v>595</v>
      </c>
      <c r="G12285" t="str">
        <f t="shared" si="986"/>
        <v>SWHC046-01</v>
      </c>
      <c r="H12285" t="str">
        <f t="shared" si="986"/>
        <v>ExAnte2019</v>
      </c>
      <c r="I12285" t="str">
        <f t="shared" si="986"/>
        <v>IOU workpaper</v>
      </c>
      <c r="J12285" s="2">
        <f t="shared" si="981"/>
        <v>43775</v>
      </c>
      <c r="K12285" t="s">
        <v>203</v>
      </c>
      <c r="L12285">
        <f t="shared" si="982"/>
        <v>1</v>
      </c>
      <c r="O12285">
        <v>0</v>
      </c>
      <c r="P12285">
        <v>0</v>
      </c>
      <c r="Q12285">
        <v>0</v>
      </c>
      <c r="R12285">
        <v>330.36160000000001</v>
      </c>
      <c r="S12285">
        <v>0</v>
      </c>
      <c r="T12285">
        <v>30.4314</v>
      </c>
      <c r="AA12285" t="s">
        <v>465</v>
      </c>
      <c r="AB12285" t="s">
        <v>46</v>
      </c>
      <c r="AC12285" t="b">
        <v>0</v>
      </c>
    </row>
    <row r="12286" spans="1:29" hidden="1" x14ac:dyDescent="0.25">
      <c r="A12286" t="s">
        <v>134</v>
      </c>
      <c r="B12286" t="s">
        <v>611</v>
      </c>
      <c r="C12286" t="s">
        <v>592</v>
      </c>
      <c r="D12286" s="28" t="s">
        <v>619</v>
      </c>
      <c r="E12286" t="s">
        <v>306</v>
      </c>
      <c r="F12286" t="s">
        <v>595</v>
      </c>
      <c r="G12286" t="str">
        <f t="shared" si="986"/>
        <v>SWHC046-01</v>
      </c>
      <c r="H12286" t="str">
        <f t="shared" si="986"/>
        <v>ExAnte2019</v>
      </c>
      <c r="I12286" t="str">
        <f t="shared" si="986"/>
        <v>IOU workpaper</v>
      </c>
      <c r="J12286" s="2">
        <f t="shared" si="981"/>
        <v>43775</v>
      </c>
      <c r="K12286" t="s">
        <v>203</v>
      </c>
      <c r="L12286">
        <f t="shared" si="982"/>
        <v>1</v>
      </c>
      <c r="O12286">
        <v>0</v>
      </c>
      <c r="P12286">
        <v>0</v>
      </c>
      <c r="Q12286">
        <v>0</v>
      </c>
      <c r="R12286">
        <v>277.60340000000002</v>
      </c>
      <c r="S12286">
        <v>0</v>
      </c>
      <c r="T12286">
        <v>30.004999999999999</v>
      </c>
      <c r="AA12286" t="s">
        <v>465</v>
      </c>
      <c r="AB12286" t="s">
        <v>46</v>
      </c>
      <c r="AC12286" t="b">
        <v>0</v>
      </c>
    </row>
    <row r="12287" spans="1:29" hidden="1" x14ac:dyDescent="0.25">
      <c r="A12287" t="s">
        <v>134</v>
      </c>
      <c r="B12287" t="s">
        <v>611</v>
      </c>
      <c r="C12287" t="s">
        <v>592</v>
      </c>
      <c r="D12287" s="28" t="s">
        <v>619</v>
      </c>
      <c r="E12287" t="s">
        <v>314</v>
      </c>
      <c r="F12287" t="s">
        <v>595</v>
      </c>
      <c r="G12287" t="str">
        <f t="shared" si="986"/>
        <v>SWHC046-01</v>
      </c>
      <c r="H12287" t="str">
        <f t="shared" si="986"/>
        <v>ExAnte2019</v>
      </c>
      <c r="I12287" t="str">
        <f t="shared" si="986"/>
        <v>IOU workpaper</v>
      </c>
      <c r="J12287" s="2">
        <f t="shared" si="981"/>
        <v>43775</v>
      </c>
      <c r="K12287" t="s">
        <v>203</v>
      </c>
      <c r="L12287">
        <f t="shared" si="982"/>
        <v>1</v>
      </c>
      <c r="O12287">
        <v>0</v>
      </c>
      <c r="P12287">
        <v>0</v>
      </c>
      <c r="Q12287">
        <v>0</v>
      </c>
      <c r="R12287">
        <v>352.6293</v>
      </c>
      <c r="S12287">
        <v>0</v>
      </c>
      <c r="T12287">
        <v>26.611899999999999</v>
      </c>
      <c r="AA12287" t="s">
        <v>465</v>
      </c>
      <c r="AB12287" t="s">
        <v>46</v>
      </c>
      <c r="AC12287" t="b">
        <v>0</v>
      </c>
    </row>
    <row r="12288" spans="1:29" hidden="1" x14ac:dyDescent="0.25">
      <c r="A12288" t="s">
        <v>134</v>
      </c>
      <c r="B12288" t="s">
        <v>611</v>
      </c>
      <c r="C12288" t="s">
        <v>592</v>
      </c>
      <c r="D12288" s="28" t="s">
        <v>619</v>
      </c>
      <c r="E12288" t="s">
        <v>322</v>
      </c>
      <c r="F12288" t="s">
        <v>595</v>
      </c>
      <c r="G12288" t="str">
        <f t="shared" si="986"/>
        <v>SWHC046-01</v>
      </c>
      <c r="H12288" t="str">
        <f t="shared" si="986"/>
        <v>ExAnte2019</v>
      </c>
      <c r="I12288" t="str">
        <f t="shared" si="986"/>
        <v>IOU workpaper</v>
      </c>
      <c r="J12288" s="2">
        <f t="shared" si="981"/>
        <v>43775</v>
      </c>
      <c r="K12288" t="s">
        <v>203</v>
      </c>
      <c r="L12288">
        <f t="shared" si="982"/>
        <v>1</v>
      </c>
      <c r="O12288">
        <v>0</v>
      </c>
      <c r="P12288">
        <v>0</v>
      </c>
      <c r="Q12288">
        <v>0</v>
      </c>
      <c r="R12288">
        <v>330.3503</v>
      </c>
      <c r="S12288">
        <v>0</v>
      </c>
      <c r="T12288">
        <v>31.406400000000001</v>
      </c>
      <c r="AA12288" t="s">
        <v>465</v>
      </c>
      <c r="AB12288" t="s">
        <v>46</v>
      </c>
      <c r="AC12288" t="b">
        <v>0</v>
      </c>
    </row>
    <row r="12289" spans="1:29" hidden="1" x14ac:dyDescent="0.25">
      <c r="A12289" t="s">
        <v>134</v>
      </c>
      <c r="B12289" t="s">
        <v>611</v>
      </c>
      <c r="C12289" t="s">
        <v>592</v>
      </c>
      <c r="D12289" s="28" t="s">
        <v>619</v>
      </c>
      <c r="E12289" t="s">
        <v>330</v>
      </c>
      <c r="F12289" t="s">
        <v>595</v>
      </c>
      <c r="G12289" t="str">
        <f t="shared" si="986"/>
        <v>SWHC046-01</v>
      </c>
      <c r="H12289" t="str">
        <f t="shared" si="986"/>
        <v>ExAnte2019</v>
      </c>
      <c r="I12289" t="str">
        <f t="shared" si="986"/>
        <v>IOU workpaper</v>
      </c>
      <c r="J12289" s="2">
        <f t="shared" si="981"/>
        <v>43775</v>
      </c>
      <c r="K12289" t="s">
        <v>203</v>
      </c>
      <c r="L12289">
        <f t="shared" si="982"/>
        <v>1</v>
      </c>
      <c r="O12289">
        <v>0</v>
      </c>
      <c r="P12289">
        <v>0</v>
      </c>
      <c r="Q12289">
        <v>0</v>
      </c>
      <c r="R12289">
        <v>573.31970000000001</v>
      </c>
      <c r="S12289">
        <v>0</v>
      </c>
      <c r="T12289">
        <v>3.5087999999999999</v>
      </c>
      <c r="AA12289" t="s">
        <v>465</v>
      </c>
      <c r="AB12289" t="s">
        <v>46</v>
      </c>
      <c r="AC12289" t="b">
        <v>0</v>
      </c>
    </row>
    <row r="12290" spans="1:29" hidden="1" x14ac:dyDescent="0.25">
      <c r="A12290" t="s">
        <v>134</v>
      </c>
      <c r="B12290" t="s">
        <v>611</v>
      </c>
      <c r="C12290" t="s">
        <v>592</v>
      </c>
      <c r="D12290" s="28" t="s">
        <v>619</v>
      </c>
      <c r="E12290" t="s">
        <v>338</v>
      </c>
      <c r="F12290" t="s">
        <v>595</v>
      </c>
      <c r="G12290" t="str">
        <f t="shared" si="986"/>
        <v>SWHC046-01</v>
      </c>
      <c r="H12290" t="str">
        <f t="shared" si="986"/>
        <v>ExAnte2019</v>
      </c>
      <c r="I12290" t="str">
        <f t="shared" si="986"/>
        <v>IOU workpaper</v>
      </c>
      <c r="J12290" s="2">
        <f t="shared" si="981"/>
        <v>43775</v>
      </c>
      <c r="K12290" t="s">
        <v>203</v>
      </c>
      <c r="L12290">
        <f t="shared" si="982"/>
        <v>1</v>
      </c>
      <c r="O12290">
        <v>0</v>
      </c>
      <c r="P12290">
        <v>0</v>
      </c>
      <c r="Q12290">
        <v>0</v>
      </c>
      <c r="R12290">
        <v>-304.77210000000002</v>
      </c>
      <c r="S12290">
        <v>0</v>
      </c>
      <c r="T12290">
        <v>128.21520000000001</v>
      </c>
      <c r="AA12290" t="s">
        <v>465</v>
      </c>
      <c r="AB12290" t="s">
        <v>46</v>
      </c>
      <c r="AC12290" t="b">
        <v>0</v>
      </c>
    </row>
    <row r="12291" spans="1:29" hidden="1" x14ac:dyDescent="0.25">
      <c r="A12291" t="s">
        <v>134</v>
      </c>
      <c r="B12291" t="s">
        <v>611</v>
      </c>
      <c r="C12291" t="s">
        <v>593</v>
      </c>
      <c r="D12291" s="28" t="s">
        <v>619</v>
      </c>
      <c r="E12291" t="s">
        <v>202</v>
      </c>
      <c r="F12291" t="s">
        <v>595</v>
      </c>
      <c r="G12291" t="str">
        <f t="shared" si="986"/>
        <v>SWHC046-01</v>
      </c>
      <c r="H12291" t="str">
        <f t="shared" si="986"/>
        <v>ExAnte2019</v>
      </c>
      <c r="I12291" t="str">
        <f t="shared" si="986"/>
        <v>IOU workpaper</v>
      </c>
      <c r="J12291" s="2">
        <f t="shared" si="981"/>
        <v>43775</v>
      </c>
      <c r="K12291" t="s">
        <v>203</v>
      </c>
      <c r="L12291">
        <f t="shared" si="982"/>
        <v>1</v>
      </c>
      <c r="O12291">
        <v>0</v>
      </c>
      <c r="P12291">
        <v>0</v>
      </c>
      <c r="Q12291">
        <v>0</v>
      </c>
      <c r="R12291">
        <v>-288.97430000000003</v>
      </c>
      <c r="S12291">
        <v>0</v>
      </c>
      <c r="T12291">
        <v>121.9224</v>
      </c>
      <c r="AA12291" t="s">
        <v>465</v>
      </c>
      <c r="AB12291" t="s">
        <v>46</v>
      </c>
      <c r="AC12291" t="b">
        <v>0</v>
      </c>
    </row>
    <row r="12292" spans="1:29" hidden="1" x14ac:dyDescent="0.25">
      <c r="A12292" t="s">
        <v>134</v>
      </c>
      <c r="B12292" t="s">
        <v>611</v>
      </c>
      <c r="C12292" t="s">
        <v>593</v>
      </c>
      <c r="D12292" s="28" t="s">
        <v>619</v>
      </c>
      <c r="E12292" t="s">
        <v>224</v>
      </c>
      <c r="F12292" t="s">
        <v>595</v>
      </c>
      <c r="G12292" t="str">
        <f t="shared" si="986"/>
        <v>SWHC046-01</v>
      </c>
      <c r="H12292" t="str">
        <f t="shared" si="986"/>
        <v>ExAnte2019</v>
      </c>
      <c r="I12292" t="str">
        <f t="shared" si="986"/>
        <v>IOU workpaper</v>
      </c>
      <c r="J12292" s="2">
        <f t="shared" si="981"/>
        <v>43775</v>
      </c>
      <c r="K12292" t="s">
        <v>203</v>
      </c>
      <c r="L12292">
        <f t="shared" si="982"/>
        <v>1</v>
      </c>
      <c r="O12292">
        <v>0</v>
      </c>
      <c r="P12292">
        <v>0</v>
      </c>
      <c r="Q12292">
        <v>0</v>
      </c>
      <c r="R12292">
        <v>28.096</v>
      </c>
      <c r="S12292">
        <v>0</v>
      </c>
      <c r="T12292">
        <v>60.415700000000001</v>
      </c>
      <c r="AA12292" t="s">
        <v>465</v>
      </c>
      <c r="AB12292" t="s">
        <v>46</v>
      </c>
      <c r="AC12292" t="b">
        <v>0</v>
      </c>
    </row>
    <row r="12293" spans="1:29" hidden="1" x14ac:dyDescent="0.25">
      <c r="A12293" t="s">
        <v>134</v>
      </c>
      <c r="B12293" t="s">
        <v>611</v>
      </c>
      <c r="C12293" t="s">
        <v>593</v>
      </c>
      <c r="D12293" s="28" t="s">
        <v>619</v>
      </c>
      <c r="E12293" t="s">
        <v>232</v>
      </c>
      <c r="F12293" t="s">
        <v>595</v>
      </c>
      <c r="G12293" t="str">
        <f t="shared" si="986"/>
        <v>SWHC046-01</v>
      </c>
      <c r="H12293" t="str">
        <f t="shared" si="986"/>
        <v>ExAnte2019</v>
      </c>
      <c r="I12293" t="str">
        <f t="shared" si="986"/>
        <v>IOU workpaper</v>
      </c>
      <c r="J12293" s="2">
        <f t="shared" ref="J12293:J12356" si="987">J$3</f>
        <v>43775</v>
      </c>
      <c r="K12293" t="s">
        <v>203</v>
      </c>
      <c r="L12293">
        <f t="shared" ref="L12293:L12356" si="988">L12292</f>
        <v>1</v>
      </c>
      <c r="O12293">
        <v>0</v>
      </c>
      <c r="P12293">
        <v>0</v>
      </c>
      <c r="Q12293">
        <v>0</v>
      </c>
      <c r="R12293">
        <v>-9.6395</v>
      </c>
      <c r="S12293">
        <v>0</v>
      </c>
      <c r="T12293">
        <v>57.948500000000003</v>
      </c>
      <c r="AA12293" t="s">
        <v>465</v>
      </c>
      <c r="AB12293" t="s">
        <v>46</v>
      </c>
      <c r="AC12293" t="b">
        <v>0</v>
      </c>
    </row>
    <row r="12294" spans="1:29" hidden="1" x14ac:dyDescent="0.25">
      <c r="A12294" t="s">
        <v>134</v>
      </c>
      <c r="B12294" t="s">
        <v>611</v>
      </c>
      <c r="C12294" t="s">
        <v>593</v>
      </c>
      <c r="D12294" s="28" t="s">
        <v>619</v>
      </c>
      <c r="E12294" t="s">
        <v>240</v>
      </c>
      <c r="F12294" t="s">
        <v>595</v>
      </c>
      <c r="G12294" t="str">
        <f t="shared" ref="G12294:I12309" si="989">G12293</f>
        <v>SWHC046-01</v>
      </c>
      <c r="H12294" t="str">
        <f t="shared" si="989"/>
        <v>ExAnte2019</v>
      </c>
      <c r="I12294" t="str">
        <f t="shared" si="989"/>
        <v>IOU workpaper</v>
      </c>
      <c r="J12294" s="2">
        <f t="shared" si="987"/>
        <v>43775</v>
      </c>
      <c r="K12294" t="s">
        <v>203</v>
      </c>
      <c r="L12294">
        <f t="shared" si="988"/>
        <v>1</v>
      </c>
      <c r="O12294">
        <v>0</v>
      </c>
      <c r="P12294">
        <v>0</v>
      </c>
      <c r="Q12294">
        <v>0</v>
      </c>
      <c r="R12294">
        <v>112.1751</v>
      </c>
      <c r="S12294">
        <v>0</v>
      </c>
      <c r="T12294">
        <v>43.293599999999998</v>
      </c>
      <c r="AA12294" t="s">
        <v>465</v>
      </c>
      <c r="AB12294" t="s">
        <v>46</v>
      </c>
      <c r="AC12294" t="b">
        <v>0</v>
      </c>
    </row>
    <row r="12295" spans="1:29" hidden="1" x14ac:dyDescent="0.25">
      <c r="A12295" t="s">
        <v>134</v>
      </c>
      <c r="B12295" t="s">
        <v>611</v>
      </c>
      <c r="C12295" t="s">
        <v>593</v>
      </c>
      <c r="D12295" s="28" t="s">
        <v>619</v>
      </c>
      <c r="E12295" t="s">
        <v>248</v>
      </c>
      <c r="F12295" t="s">
        <v>595</v>
      </c>
      <c r="G12295" t="str">
        <f t="shared" si="989"/>
        <v>SWHC046-01</v>
      </c>
      <c r="H12295" t="str">
        <f t="shared" si="989"/>
        <v>ExAnte2019</v>
      </c>
      <c r="I12295" t="str">
        <f t="shared" si="989"/>
        <v>IOU workpaper</v>
      </c>
      <c r="J12295" s="2">
        <f t="shared" si="987"/>
        <v>43775</v>
      </c>
      <c r="K12295" t="s">
        <v>203</v>
      </c>
      <c r="L12295">
        <f t="shared" si="988"/>
        <v>1</v>
      </c>
      <c r="O12295">
        <v>0</v>
      </c>
      <c r="P12295">
        <v>0</v>
      </c>
      <c r="Q12295">
        <v>0</v>
      </c>
      <c r="R12295">
        <v>15.888400000000001</v>
      </c>
      <c r="S12295">
        <v>0</v>
      </c>
      <c r="T12295">
        <v>52.085900000000002</v>
      </c>
      <c r="AA12295" t="s">
        <v>465</v>
      </c>
      <c r="AB12295" t="s">
        <v>46</v>
      </c>
      <c r="AC12295" t="b">
        <v>0</v>
      </c>
    </row>
    <row r="12296" spans="1:29" hidden="1" x14ac:dyDescent="0.25">
      <c r="A12296" t="s">
        <v>134</v>
      </c>
      <c r="B12296" t="s">
        <v>611</v>
      </c>
      <c r="C12296" t="s">
        <v>593</v>
      </c>
      <c r="D12296" s="28" t="s">
        <v>619</v>
      </c>
      <c r="E12296" t="s">
        <v>256</v>
      </c>
      <c r="F12296" t="s">
        <v>595</v>
      </c>
      <c r="G12296" t="str">
        <f t="shared" si="989"/>
        <v>SWHC046-01</v>
      </c>
      <c r="H12296" t="str">
        <f t="shared" si="989"/>
        <v>ExAnte2019</v>
      </c>
      <c r="I12296" t="str">
        <f t="shared" si="989"/>
        <v>IOU workpaper</v>
      </c>
      <c r="J12296" s="2">
        <f t="shared" si="987"/>
        <v>43775</v>
      </c>
      <c r="K12296" t="s">
        <v>203</v>
      </c>
      <c r="L12296">
        <f t="shared" si="988"/>
        <v>1</v>
      </c>
      <c r="O12296">
        <v>0</v>
      </c>
      <c r="P12296">
        <v>0</v>
      </c>
      <c r="Q12296">
        <v>0</v>
      </c>
      <c r="R12296">
        <v>199.3708</v>
      </c>
      <c r="S12296">
        <v>0</v>
      </c>
      <c r="T12296">
        <v>21.822399999999998</v>
      </c>
      <c r="AA12296" t="s">
        <v>465</v>
      </c>
      <c r="AB12296" t="s">
        <v>46</v>
      </c>
      <c r="AC12296" t="b">
        <v>0</v>
      </c>
    </row>
    <row r="12297" spans="1:29" hidden="1" x14ac:dyDescent="0.25">
      <c r="A12297" t="s">
        <v>134</v>
      </c>
      <c r="B12297" t="s">
        <v>611</v>
      </c>
      <c r="C12297" t="s">
        <v>593</v>
      </c>
      <c r="D12297" s="28" t="s">
        <v>619</v>
      </c>
      <c r="E12297" t="s">
        <v>265</v>
      </c>
      <c r="F12297" t="s">
        <v>595</v>
      </c>
      <c r="G12297" t="str">
        <f t="shared" si="989"/>
        <v>SWHC046-01</v>
      </c>
      <c r="H12297" t="str">
        <f t="shared" si="989"/>
        <v>ExAnte2019</v>
      </c>
      <c r="I12297" t="str">
        <f t="shared" si="989"/>
        <v>IOU workpaper</v>
      </c>
      <c r="J12297" s="2">
        <f t="shared" si="987"/>
        <v>43775</v>
      </c>
      <c r="K12297" t="s">
        <v>203</v>
      </c>
      <c r="L12297">
        <f t="shared" si="988"/>
        <v>1</v>
      </c>
      <c r="O12297">
        <v>0</v>
      </c>
      <c r="P12297">
        <v>0</v>
      </c>
      <c r="Q12297">
        <v>0</v>
      </c>
      <c r="R12297">
        <v>194.09020000000001</v>
      </c>
      <c r="S12297">
        <v>0</v>
      </c>
      <c r="T12297">
        <v>14.347099999999999</v>
      </c>
      <c r="AA12297" t="s">
        <v>465</v>
      </c>
      <c r="AB12297" t="s">
        <v>46</v>
      </c>
      <c r="AC12297" t="b">
        <v>0</v>
      </c>
    </row>
    <row r="12298" spans="1:29" hidden="1" x14ac:dyDescent="0.25">
      <c r="A12298" t="s">
        <v>134</v>
      </c>
      <c r="B12298" t="s">
        <v>611</v>
      </c>
      <c r="C12298" t="s">
        <v>593</v>
      </c>
      <c r="D12298" s="28" t="s">
        <v>619</v>
      </c>
      <c r="E12298" t="s">
        <v>274</v>
      </c>
      <c r="F12298" t="s">
        <v>595</v>
      </c>
      <c r="G12298" t="str">
        <f t="shared" si="989"/>
        <v>SWHC046-01</v>
      </c>
      <c r="H12298" t="str">
        <f t="shared" si="989"/>
        <v>ExAnte2019</v>
      </c>
      <c r="I12298" t="str">
        <f t="shared" si="989"/>
        <v>IOU workpaper</v>
      </c>
      <c r="J12298" s="2">
        <f t="shared" si="987"/>
        <v>43775</v>
      </c>
      <c r="K12298" t="s">
        <v>203</v>
      </c>
      <c r="L12298">
        <f t="shared" si="988"/>
        <v>1</v>
      </c>
      <c r="O12298">
        <v>0</v>
      </c>
      <c r="P12298">
        <v>0</v>
      </c>
      <c r="Q12298">
        <v>0</v>
      </c>
      <c r="R12298">
        <v>248.62629999999999</v>
      </c>
      <c r="S12298">
        <v>0</v>
      </c>
      <c r="T12298">
        <v>16.910399999999999</v>
      </c>
      <c r="AA12298" t="s">
        <v>465</v>
      </c>
      <c r="AB12298" t="s">
        <v>46</v>
      </c>
      <c r="AC12298" t="b">
        <v>0</v>
      </c>
    </row>
    <row r="12299" spans="1:29" hidden="1" x14ac:dyDescent="0.25">
      <c r="A12299" t="s">
        <v>134</v>
      </c>
      <c r="B12299" t="s">
        <v>611</v>
      </c>
      <c r="C12299" t="s">
        <v>593</v>
      </c>
      <c r="D12299" s="28" t="s">
        <v>619</v>
      </c>
      <c r="E12299" t="s">
        <v>282</v>
      </c>
      <c r="F12299" t="s">
        <v>595</v>
      </c>
      <c r="G12299" t="str">
        <f t="shared" si="989"/>
        <v>SWHC046-01</v>
      </c>
      <c r="H12299" t="str">
        <f t="shared" si="989"/>
        <v>ExAnte2019</v>
      </c>
      <c r="I12299" t="str">
        <f t="shared" si="989"/>
        <v>IOU workpaper</v>
      </c>
      <c r="J12299" s="2">
        <f t="shared" si="987"/>
        <v>43775</v>
      </c>
      <c r="K12299" t="s">
        <v>203</v>
      </c>
      <c r="L12299">
        <f t="shared" si="988"/>
        <v>1</v>
      </c>
      <c r="O12299">
        <v>0</v>
      </c>
      <c r="P12299">
        <v>0</v>
      </c>
      <c r="Q12299">
        <v>0</v>
      </c>
      <c r="R12299">
        <v>262.38679999999999</v>
      </c>
      <c r="S12299">
        <v>0</v>
      </c>
      <c r="T12299">
        <v>19.826000000000001</v>
      </c>
      <c r="AA12299" t="s">
        <v>465</v>
      </c>
      <c r="AB12299" t="s">
        <v>46</v>
      </c>
      <c r="AC12299" t="b">
        <v>0</v>
      </c>
    </row>
    <row r="12300" spans="1:29" hidden="1" x14ac:dyDescent="0.25">
      <c r="A12300" t="s">
        <v>134</v>
      </c>
      <c r="B12300" t="s">
        <v>611</v>
      </c>
      <c r="C12300" t="s">
        <v>593</v>
      </c>
      <c r="D12300" s="28" t="s">
        <v>619</v>
      </c>
      <c r="E12300" t="s">
        <v>290</v>
      </c>
      <c r="F12300" t="s">
        <v>595</v>
      </c>
      <c r="G12300" t="str">
        <f t="shared" si="989"/>
        <v>SWHC046-01</v>
      </c>
      <c r="H12300" t="str">
        <f t="shared" si="989"/>
        <v>ExAnte2019</v>
      </c>
      <c r="I12300" t="str">
        <f t="shared" si="989"/>
        <v>IOU workpaper</v>
      </c>
      <c r="J12300" s="2">
        <f t="shared" si="987"/>
        <v>43775</v>
      </c>
      <c r="K12300" t="s">
        <v>203</v>
      </c>
      <c r="L12300">
        <f t="shared" si="988"/>
        <v>1</v>
      </c>
      <c r="O12300">
        <v>0</v>
      </c>
      <c r="P12300">
        <v>0</v>
      </c>
      <c r="Q12300">
        <v>0</v>
      </c>
      <c r="R12300">
        <v>293.89019999999999</v>
      </c>
      <c r="S12300">
        <v>0</v>
      </c>
      <c r="T12300">
        <v>18.6797</v>
      </c>
      <c r="AA12300" t="s">
        <v>465</v>
      </c>
      <c r="AB12300" t="s">
        <v>46</v>
      </c>
      <c r="AC12300" t="b">
        <v>0</v>
      </c>
    </row>
    <row r="12301" spans="1:29" hidden="1" x14ac:dyDescent="0.25">
      <c r="A12301" t="s">
        <v>134</v>
      </c>
      <c r="B12301" t="s">
        <v>611</v>
      </c>
      <c r="C12301" t="s">
        <v>593</v>
      </c>
      <c r="D12301" s="28" t="s">
        <v>619</v>
      </c>
      <c r="E12301" t="s">
        <v>298</v>
      </c>
      <c r="F12301" t="s">
        <v>595</v>
      </c>
      <c r="G12301" t="str">
        <f t="shared" si="989"/>
        <v>SWHC046-01</v>
      </c>
      <c r="H12301" t="str">
        <f t="shared" si="989"/>
        <v>ExAnte2019</v>
      </c>
      <c r="I12301" t="str">
        <f t="shared" si="989"/>
        <v>IOU workpaper</v>
      </c>
      <c r="J12301" s="2">
        <f t="shared" si="987"/>
        <v>43775</v>
      </c>
      <c r="K12301" t="s">
        <v>203</v>
      </c>
      <c r="L12301">
        <f t="shared" si="988"/>
        <v>1</v>
      </c>
      <c r="O12301">
        <v>0</v>
      </c>
      <c r="P12301">
        <v>0</v>
      </c>
      <c r="Q12301">
        <v>0</v>
      </c>
      <c r="R12301">
        <v>164.30779999999999</v>
      </c>
      <c r="S12301">
        <v>0</v>
      </c>
      <c r="T12301">
        <v>47.6188</v>
      </c>
      <c r="AA12301" t="s">
        <v>465</v>
      </c>
      <c r="AB12301" t="s">
        <v>46</v>
      </c>
      <c r="AC12301" t="b">
        <v>0</v>
      </c>
    </row>
    <row r="12302" spans="1:29" hidden="1" x14ac:dyDescent="0.25">
      <c r="A12302" t="s">
        <v>134</v>
      </c>
      <c r="B12302" t="s">
        <v>611</v>
      </c>
      <c r="C12302" t="s">
        <v>593</v>
      </c>
      <c r="D12302" s="28" t="s">
        <v>619</v>
      </c>
      <c r="E12302" t="s">
        <v>306</v>
      </c>
      <c r="F12302" t="s">
        <v>595</v>
      </c>
      <c r="G12302" t="str">
        <f t="shared" si="989"/>
        <v>SWHC046-01</v>
      </c>
      <c r="H12302" t="str">
        <f t="shared" si="989"/>
        <v>ExAnte2019</v>
      </c>
      <c r="I12302" t="str">
        <f t="shared" si="989"/>
        <v>IOU workpaper</v>
      </c>
      <c r="J12302" s="2">
        <f t="shared" si="987"/>
        <v>43775</v>
      </c>
      <c r="K12302" t="s">
        <v>203</v>
      </c>
      <c r="L12302">
        <f t="shared" si="988"/>
        <v>1</v>
      </c>
      <c r="O12302">
        <v>0</v>
      </c>
      <c r="P12302">
        <v>0</v>
      </c>
      <c r="Q12302">
        <v>0</v>
      </c>
      <c r="R12302">
        <v>117.4889</v>
      </c>
      <c r="S12302">
        <v>0</v>
      </c>
      <c r="T12302">
        <v>50.594200000000001</v>
      </c>
      <c r="AA12302" t="s">
        <v>465</v>
      </c>
      <c r="AB12302" t="s">
        <v>46</v>
      </c>
      <c r="AC12302" t="b">
        <v>0</v>
      </c>
    </row>
    <row r="12303" spans="1:29" hidden="1" x14ac:dyDescent="0.25">
      <c r="A12303" t="s">
        <v>134</v>
      </c>
      <c r="B12303" t="s">
        <v>611</v>
      </c>
      <c r="C12303" t="s">
        <v>593</v>
      </c>
      <c r="D12303" s="28" t="s">
        <v>619</v>
      </c>
      <c r="E12303" t="s">
        <v>314</v>
      </c>
      <c r="F12303" t="s">
        <v>595</v>
      </c>
      <c r="G12303" t="str">
        <f t="shared" si="989"/>
        <v>SWHC046-01</v>
      </c>
      <c r="H12303" t="str">
        <f t="shared" si="989"/>
        <v>ExAnte2019</v>
      </c>
      <c r="I12303" t="str">
        <f t="shared" si="989"/>
        <v>IOU workpaper</v>
      </c>
      <c r="J12303" s="2">
        <f t="shared" si="987"/>
        <v>43775</v>
      </c>
      <c r="K12303" t="s">
        <v>203</v>
      </c>
      <c r="L12303">
        <f t="shared" si="988"/>
        <v>1</v>
      </c>
      <c r="O12303">
        <v>0</v>
      </c>
      <c r="P12303">
        <v>0</v>
      </c>
      <c r="Q12303">
        <v>0</v>
      </c>
      <c r="R12303">
        <v>201.03620000000001</v>
      </c>
      <c r="S12303">
        <v>0</v>
      </c>
      <c r="T12303">
        <v>42.2485</v>
      </c>
      <c r="AA12303" t="s">
        <v>465</v>
      </c>
      <c r="AB12303" t="s">
        <v>46</v>
      </c>
      <c r="AC12303" t="b">
        <v>0</v>
      </c>
    </row>
    <row r="12304" spans="1:29" hidden="1" x14ac:dyDescent="0.25">
      <c r="A12304" t="s">
        <v>134</v>
      </c>
      <c r="B12304" t="s">
        <v>611</v>
      </c>
      <c r="C12304" t="s">
        <v>593</v>
      </c>
      <c r="D12304" s="28" t="s">
        <v>619</v>
      </c>
      <c r="E12304" t="s">
        <v>322</v>
      </c>
      <c r="F12304" t="s">
        <v>595</v>
      </c>
      <c r="G12304" t="str">
        <f t="shared" si="989"/>
        <v>SWHC046-01</v>
      </c>
      <c r="H12304" t="str">
        <f t="shared" si="989"/>
        <v>ExAnte2019</v>
      </c>
      <c r="I12304" t="str">
        <f t="shared" si="989"/>
        <v>IOU workpaper</v>
      </c>
      <c r="J12304" s="2">
        <f t="shared" si="987"/>
        <v>43775</v>
      </c>
      <c r="K12304" t="s">
        <v>203</v>
      </c>
      <c r="L12304">
        <f t="shared" si="988"/>
        <v>1</v>
      </c>
      <c r="O12304">
        <v>0</v>
      </c>
      <c r="P12304">
        <v>0</v>
      </c>
      <c r="Q12304">
        <v>0</v>
      </c>
      <c r="R12304">
        <v>191.34389999999999</v>
      </c>
      <c r="S12304">
        <v>0</v>
      </c>
      <c r="T12304">
        <v>43.5627</v>
      </c>
      <c r="AA12304" t="s">
        <v>465</v>
      </c>
      <c r="AB12304" t="s">
        <v>46</v>
      </c>
      <c r="AC12304" t="b">
        <v>0</v>
      </c>
    </row>
    <row r="12305" spans="1:29" hidden="1" x14ac:dyDescent="0.25">
      <c r="A12305" t="s">
        <v>134</v>
      </c>
      <c r="B12305" t="s">
        <v>611</v>
      </c>
      <c r="C12305" t="s">
        <v>593</v>
      </c>
      <c r="D12305" s="28" t="s">
        <v>619</v>
      </c>
      <c r="E12305" t="s">
        <v>330</v>
      </c>
      <c r="F12305" t="s">
        <v>595</v>
      </c>
      <c r="G12305" t="str">
        <f t="shared" si="989"/>
        <v>SWHC046-01</v>
      </c>
      <c r="H12305" t="str">
        <f t="shared" si="989"/>
        <v>ExAnte2019</v>
      </c>
      <c r="I12305" t="str">
        <f t="shared" si="989"/>
        <v>IOU workpaper</v>
      </c>
      <c r="J12305" s="2">
        <f t="shared" si="987"/>
        <v>43775</v>
      </c>
      <c r="K12305" t="s">
        <v>203</v>
      </c>
      <c r="L12305">
        <f t="shared" si="988"/>
        <v>1</v>
      </c>
      <c r="O12305">
        <v>0</v>
      </c>
      <c r="P12305">
        <v>0</v>
      </c>
      <c r="Q12305">
        <v>0</v>
      </c>
      <c r="R12305">
        <v>494.27390000000003</v>
      </c>
      <c r="S12305">
        <v>0</v>
      </c>
      <c r="T12305">
        <v>4.6844000000000001</v>
      </c>
      <c r="AA12305" t="s">
        <v>465</v>
      </c>
      <c r="AB12305" t="s">
        <v>46</v>
      </c>
      <c r="AC12305" t="b">
        <v>0</v>
      </c>
    </row>
    <row r="12306" spans="1:29" hidden="1" x14ac:dyDescent="0.25">
      <c r="A12306" t="s">
        <v>134</v>
      </c>
      <c r="B12306" t="s">
        <v>611</v>
      </c>
      <c r="C12306" t="s">
        <v>593</v>
      </c>
      <c r="D12306" s="28" t="s">
        <v>619</v>
      </c>
      <c r="E12306" t="s">
        <v>338</v>
      </c>
      <c r="F12306" t="s">
        <v>595</v>
      </c>
      <c r="G12306" t="str">
        <f t="shared" si="989"/>
        <v>SWHC046-01</v>
      </c>
      <c r="H12306" t="str">
        <f t="shared" si="989"/>
        <v>ExAnte2019</v>
      </c>
      <c r="I12306" t="str">
        <f t="shared" si="989"/>
        <v>IOU workpaper</v>
      </c>
      <c r="J12306" s="2">
        <f t="shared" si="987"/>
        <v>43775</v>
      </c>
      <c r="K12306" t="s">
        <v>203</v>
      </c>
      <c r="L12306">
        <f t="shared" si="988"/>
        <v>1</v>
      </c>
      <c r="O12306">
        <v>0</v>
      </c>
      <c r="P12306">
        <v>0</v>
      </c>
      <c r="Q12306">
        <v>0</v>
      </c>
      <c r="R12306">
        <v>-638.86500000000001</v>
      </c>
      <c r="S12306">
        <v>0</v>
      </c>
      <c r="T12306">
        <v>148.54220000000001</v>
      </c>
      <c r="AA12306" t="s">
        <v>465</v>
      </c>
      <c r="AB12306" t="s">
        <v>46</v>
      </c>
      <c r="AC12306" t="b">
        <v>0</v>
      </c>
    </row>
    <row r="12307" spans="1:29" hidden="1" x14ac:dyDescent="0.25">
      <c r="A12307" t="s">
        <v>134</v>
      </c>
      <c r="B12307" t="s">
        <v>611</v>
      </c>
      <c r="C12307" t="s">
        <v>594</v>
      </c>
      <c r="D12307" s="28" t="s">
        <v>619</v>
      </c>
      <c r="E12307" t="s">
        <v>202</v>
      </c>
      <c r="F12307" t="s">
        <v>595</v>
      </c>
      <c r="G12307" t="str">
        <f t="shared" si="989"/>
        <v>SWHC046-01</v>
      </c>
      <c r="H12307" t="str">
        <f t="shared" si="989"/>
        <v>ExAnte2019</v>
      </c>
      <c r="I12307" t="str">
        <f t="shared" si="989"/>
        <v>IOU workpaper</v>
      </c>
      <c r="J12307" s="2">
        <f t="shared" si="987"/>
        <v>43775</v>
      </c>
      <c r="K12307" t="s">
        <v>203</v>
      </c>
      <c r="L12307">
        <f t="shared" si="988"/>
        <v>1</v>
      </c>
      <c r="O12307">
        <v>0</v>
      </c>
      <c r="P12307">
        <v>0</v>
      </c>
      <c r="Q12307">
        <v>0</v>
      </c>
      <c r="R12307">
        <v>-551.63760000000002</v>
      </c>
      <c r="S12307">
        <v>0</v>
      </c>
      <c r="T12307">
        <v>151.70140000000001</v>
      </c>
      <c r="AA12307" t="s">
        <v>465</v>
      </c>
      <c r="AB12307" t="s">
        <v>46</v>
      </c>
      <c r="AC12307" t="b">
        <v>0</v>
      </c>
    </row>
    <row r="12308" spans="1:29" hidden="1" x14ac:dyDescent="0.25">
      <c r="A12308" t="s">
        <v>134</v>
      </c>
      <c r="B12308" t="s">
        <v>611</v>
      </c>
      <c r="C12308" t="s">
        <v>594</v>
      </c>
      <c r="D12308" s="28" t="s">
        <v>619</v>
      </c>
      <c r="E12308" t="s">
        <v>224</v>
      </c>
      <c r="F12308" t="s">
        <v>595</v>
      </c>
      <c r="G12308" t="str">
        <f t="shared" si="989"/>
        <v>SWHC046-01</v>
      </c>
      <c r="H12308" t="str">
        <f t="shared" si="989"/>
        <v>ExAnte2019</v>
      </c>
      <c r="I12308" t="str">
        <f t="shared" si="989"/>
        <v>IOU workpaper</v>
      </c>
      <c r="J12308" s="2">
        <f t="shared" si="987"/>
        <v>43775</v>
      </c>
      <c r="K12308" t="s">
        <v>203</v>
      </c>
      <c r="L12308">
        <f t="shared" si="988"/>
        <v>1</v>
      </c>
      <c r="O12308">
        <v>0</v>
      </c>
      <c r="P12308">
        <v>0</v>
      </c>
      <c r="Q12308">
        <v>0</v>
      </c>
      <c r="R12308">
        <v>-412.21469999999999</v>
      </c>
      <c r="S12308">
        <v>0</v>
      </c>
      <c r="T12308">
        <v>108.5613</v>
      </c>
      <c r="AA12308" t="s">
        <v>465</v>
      </c>
      <c r="AB12308" t="s">
        <v>46</v>
      </c>
      <c r="AC12308" t="b">
        <v>0</v>
      </c>
    </row>
    <row r="12309" spans="1:29" hidden="1" x14ac:dyDescent="0.25">
      <c r="A12309" t="s">
        <v>134</v>
      </c>
      <c r="B12309" t="s">
        <v>611</v>
      </c>
      <c r="C12309" t="s">
        <v>594</v>
      </c>
      <c r="D12309" s="28" t="s">
        <v>619</v>
      </c>
      <c r="E12309" t="s">
        <v>232</v>
      </c>
      <c r="F12309" t="s">
        <v>595</v>
      </c>
      <c r="G12309" t="str">
        <f t="shared" si="989"/>
        <v>SWHC046-01</v>
      </c>
      <c r="H12309" t="str">
        <f t="shared" si="989"/>
        <v>ExAnte2019</v>
      </c>
      <c r="I12309" t="str">
        <f t="shared" si="989"/>
        <v>IOU workpaper</v>
      </c>
      <c r="J12309" s="2">
        <f t="shared" si="987"/>
        <v>43775</v>
      </c>
      <c r="K12309" t="s">
        <v>203</v>
      </c>
      <c r="L12309">
        <f t="shared" si="988"/>
        <v>1</v>
      </c>
      <c r="O12309">
        <v>0</v>
      </c>
      <c r="P12309">
        <v>0</v>
      </c>
      <c r="Q12309">
        <v>0</v>
      </c>
      <c r="R12309">
        <v>-174.71279999999999</v>
      </c>
      <c r="S12309">
        <v>0</v>
      </c>
      <c r="T12309">
        <v>80.852900000000005</v>
      </c>
      <c r="AA12309" t="s">
        <v>465</v>
      </c>
      <c r="AB12309" t="s">
        <v>46</v>
      </c>
      <c r="AC12309" t="b">
        <v>0</v>
      </c>
    </row>
    <row r="12310" spans="1:29" hidden="1" x14ac:dyDescent="0.25">
      <c r="A12310" t="s">
        <v>134</v>
      </c>
      <c r="B12310" t="s">
        <v>611</v>
      </c>
      <c r="C12310" t="s">
        <v>594</v>
      </c>
      <c r="D12310" s="28" t="s">
        <v>619</v>
      </c>
      <c r="E12310" t="s">
        <v>240</v>
      </c>
      <c r="F12310" t="s">
        <v>595</v>
      </c>
      <c r="G12310" t="str">
        <f t="shared" ref="G12310:I12325" si="990">G12309</f>
        <v>SWHC046-01</v>
      </c>
      <c r="H12310" t="str">
        <f t="shared" si="990"/>
        <v>ExAnte2019</v>
      </c>
      <c r="I12310" t="str">
        <f t="shared" si="990"/>
        <v>IOU workpaper</v>
      </c>
      <c r="J12310" s="2">
        <f t="shared" si="987"/>
        <v>43775</v>
      </c>
      <c r="K12310" t="s">
        <v>203</v>
      </c>
      <c r="L12310">
        <f t="shared" si="988"/>
        <v>1</v>
      </c>
      <c r="O12310">
        <v>0</v>
      </c>
      <c r="P12310">
        <v>0</v>
      </c>
      <c r="Q12310">
        <v>0</v>
      </c>
      <c r="R12310">
        <v>-286.267</v>
      </c>
      <c r="S12310">
        <v>0</v>
      </c>
      <c r="T12310">
        <v>85.213200000000001</v>
      </c>
      <c r="AA12310" t="s">
        <v>465</v>
      </c>
      <c r="AB12310" t="s">
        <v>46</v>
      </c>
      <c r="AC12310" t="b">
        <v>0</v>
      </c>
    </row>
    <row r="12311" spans="1:29" hidden="1" x14ac:dyDescent="0.25">
      <c r="A12311" t="s">
        <v>134</v>
      </c>
      <c r="B12311" t="s">
        <v>611</v>
      </c>
      <c r="C12311" t="s">
        <v>594</v>
      </c>
      <c r="D12311" s="28" t="s">
        <v>619</v>
      </c>
      <c r="E12311" t="s">
        <v>248</v>
      </c>
      <c r="F12311" t="s">
        <v>595</v>
      </c>
      <c r="G12311" t="str">
        <f t="shared" si="990"/>
        <v>SWHC046-01</v>
      </c>
      <c r="H12311" t="str">
        <f t="shared" si="990"/>
        <v>ExAnte2019</v>
      </c>
      <c r="I12311" t="str">
        <f t="shared" si="990"/>
        <v>IOU workpaper</v>
      </c>
      <c r="J12311" s="2">
        <f t="shared" si="987"/>
        <v>43775</v>
      </c>
      <c r="K12311" t="s">
        <v>203</v>
      </c>
      <c r="L12311">
        <f t="shared" si="988"/>
        <v>1</v>
      </c>
      <c r="O12311">
        <v>0</v>
      </c>
      <c r="P12311">
        <v>0</v>
      </c>
      <c r="Q12311">
        <v>0</v>
      </c>
      <c r="R12311">
        <v>-188.10810000000001</v>
      </c>
      <c r="S12311">
        <v>0</v>
      </c>
      <c r="T12311">
        <v>79.734499999999997</v>
      </c>
      <c r="AA12311" t="s">
        <v>465</v>
      </c>
      <c r="AB12311" t="s">
        <v>46</v>
      </c>
      <c r="AC12311" t="b">
        <v>0</v>
      </c>
    </row>
    <row r="12312" spans="1:29" hidden="1" x14ac:dyDescent="0.25">
      <c r="A12312" t="s">
        <v>134</v>
      </c>
      <c r="B12312" t="s">
        <v>611</v>
      </c>
      <c r="C12312" t="s">
        <v>594</v>
      </c>
      <c r="D12312" s="28" t="s">
        <v>619</v>
      </c>
      <c r="E12312" t="s">
        <v>256</v>
      </c>
      <c r="F12312" t="s">
        <v>595</v>
      </c>
      <c r="G12312" t="str">
        <f t="shared" si="990"/>
        <v>SWHC046-01</v>
      </c>
      <c r="H12312" t="str">
        <f t="shared" si="990"/>
        <v>ExAnte2019</v>
      </c>
      <c r="I12312" t="str">
        <f t="shared" si="990"/>
        <v>IOU workpaper</v>
      </c>
      <c r="J12312" s="2">
        <f t="shared" si="987"/>
        <v>43775</v>
      </c>
      <c r="K12312" t="s">
        <v>203</v>
      </c>
      <c r="L12312">
        <f t="shared" si="988"/>
        <v>1</v>
      </c>
      <c r="O12312">
        <v>0</v>
      </c>
      <c r="P12312">
        <v>0</v>
      </c>
      <c r="Q12312">
        <v>0</v>
      </c>
      <c r="R12312">
        <v>21.570499999999999</v>
      </c>
      <c r="S12312">
        <v>0</v>
      </c>
      <c r="T12312">
        <v>43.120100000000001</v>
      </c>
      <c r="AA12312" t="s">
        <v>465</v>
      </c>
      <c r="AB12312" t="s">
        <v>46</v>
      </c>
      <c r="AC12312" t="b">
        <v>0</v>
      </c>
    </row>
    <row r="12313" spans="1:29" hidden="1" x14ac:dyDescent="0.25">
      <c r="A12313" t="s">
        <v>134</v>
      </c>
      <c r="B12313" t="s">
        <v>611</v>
      </c>
      <c r="C12313" t="s">
        <v>594</v>
      </c>
      <c r="D12313" s="28" t="s">
        <v>619</v>
      </c>
      <c r="E12313" t="s">
        <v>265</v>
      </c>
      <c r="F12313" t="s">
        <v>595</v>
      </c>
      <c r="G12313" t="str">
        <f t="shared" si="990"/>
        <v>SWHC046-01</v>
      </c>
      <c r="H12313" t="str">
        <f t="shared" si="990"/>
        <v>ExAnte2019</v>
      </c>
      <c r="I12313" t="str">
        <f t="shared" si="990"/>
        <v>IOU workpaper</v>
      </c>
      <c r="J12313" s="2">
        <f t="shared" si="987"/>
        <v>43775</v>
      </c>
      <c r="K12313" t="s">
        <v>203</v>
      </c>
      <c r="L12313">
        <f t="shared" si="988"/>
        <v>1</v>
      </c>
      <c r="O12313">
        <v>0</v>
      </c>
      <c r="P12313">
        <v>0</v>
      </c>
      <c r="Q12313">
        <v>0</v>
      </c>
      <c r="R12313">
        <v>72.179699999999997</v>
      </c>
      <c r="S12313">
        <v>0</v>
      </c>
      <c r="T12313">
        <v>33.338799999999999</v>
      </c>
      <c r="AA12313" t="s">
        <v>465</v>
      </c>
      <c r="AB12313" t="s">
        <v>46</v>
      </c>
      <c r="AC12313" t="b">
        <v>0</v>
      </c>
    </row>
    <row r="12314" spans="1:29" hidden="1" x14ac:dyDescent="0.25">
      <c r="A12314" t="s">
        <v>134</v>
      </c>
      <c r="B12314" t="s">
        <v>611</v>
      </c>
      <c r="C12314" t="s">
        <v>594</v>
      </c>
      <c r="D12314" s="28" t="s">
        <v>619</v>
      </c>
      <c r="E12314" t="s">
        <v>274</v>
      </c>
      <c r="F12314" t="s">
        <v>595</v>
      </c>
      <c r="G12314" t="str">
        <f t="shared" si="990"/>
        <v>SWHC046-01</v>
      </c>
      <c r="H12314" t="str">
        <f t="shared" si="990"/>
        <v>ExAnte2019</v>
      </c>
      <c r="I12314" t="str">
        <f t="shared" si="990"/>
        <v>IOU workpaper</v>
      </c>
      <c r="J12314" s="2">
        <f t="shared" si="987"/>
        <v>43775</v>
      </c>
      <c r="K12314" t="s">
        <v>203</v>
      </c>
      <c r="L12314">
        <f t="shared" si="988"/>
        <v>1</v>
      </c>
      <c r="O12314">
        <v>0</v>
      </c>
      <c r="P12314">
        <v>0</v>
      </c>
      <c r="Q12314">
        <v>0</v>
      </c>
      <c r="R12314">
        <v>46.175899999999999</v>
      </c>
      <c r="S12314">
        <v>0</v>
      </c>
      <c r="T12314">
        <v>45.171399999999998</v>
      </c>
      <c r="AA12314" t="s">
        <v>465</v>
      </c>
      <c r="AB12314" t="s">
        <v>46</v>
      </c>
      <c r="AC12314" t="b">
        <v>0</v>
      </c>
    </row>
    <row r="12315" spans="1:29" hidden="1" x14ac:dyDescent="0.25">
      <c r="A12315" t="s">
        <v>134</v>
      </c>
      <c r="B12315" t="s">
        <v>611</v>
      </c>
      <c r="C12315" t="s">
        <v>594</v>
      </c>
      <c r="D12315" s="28" t="s">
        <v>619</v>
      </c>
      <c r="E12315" t="s">
        <v>282</v>
      </c>
      <c r="F12315" t="s">
        <v>595</v>
      </c>
      <c r="G12315" t="str">
        <f t="shared" si="990"/>
        <v>SWHC046-01</v>
      </c>
      <c r="H12315" t="str">
        <f t="shared" si="990"/>
        <v>ExAnte2019</v>
      </c>
      <c r="I12315" t="str">
        <f t="shared" si="990"/>
        <v>IOU workpaper</v>
      </c>
      <c r="J12315" s="2">
        <f t="shared" si="987"/>
        <v>43775</v>
      </c>
      <c r="K12315" t="s">
        <v>203</v>
      </c>
      <c r="L12315">
        <f t="shared" si="988"/>
        <v>1</v>
      </c>
      <c r="O12315">
        <v>0</v>
      </c>
      <c r="P12315">
        <v>0</v>
      </c>
      <c r="Q12315">
        <v>0</v>
      </c>
      <c r="R12315">
        <v>70.722899999999996</v>
      </c>
      <c r="S12315">
        <v>0</v>
      </c>
      <c r="T12315">
        <v>46.3429</v>
      </c>
      <c r="AA12315" t="s">
        <v>465</v>
      </c>
      <c r="AB12315" t="s">
        <v>46</v>
      </c>
      <c r="AC12315" t="b">
        <v>0</v>
      </c>
    </row>
    <row r="12316" spans="1:29" hidden="1" x14ac:dyDescent="0.25">
      <c r="A12316" t="s">
        <v>134</v>
      </c>
      <c r="B12316" t="s">
        <v>611</v>
      </c>
      <c r="C12316" t="s">
        <v>594</v>
      </c>
      <c r="D12316" s="28" t="s">
        <v>619</v>
      </c>
      <c r="E12316" t="s">
        <v>290</v>
      </c>
      <c r="F12316" t="s">
        <v>595</v>
      </c>
      <c r="G12316" t="str">
        <f t="shared" si="990"/>
        <v>SWHC046-01</v>
      </c>
      <c r="H12316" t="str">
        <f t="shared" si="990"/>
        <v>ExAnte2019</v>
      </c>
      <c r="I12316" t="str">
        <f t="shared" si="990"/>
        <v>IOU workpaper</v>
      </c>
      <c r="J12316" s="2">
        <f t="shared" si="987"/>
        <v>43775</v>
      </c>
      <c r="K12316" t="s">
        <v>203</v>
      </c>
      <c r="L12316">
        <f t="shared" si="988"/>
        <v>1</v>
      </c>
      <c r="O12316">
        <v>0</v>
      </c>
      <c r="P12316">
        <v>0</v>
      </c>
      <c r="Q12316">
        <v>0</v>
      </c>
      <c r="R12316">
        <v>72.591700000000003</v>
      </c>
      <c r="S12316">
        <v>0</v>
      </c>
      <c r="T12316">
        <v>50.570300000000003</v>
      </c>
      <c r="AA12316" t="s">
        <v>465</v>
      </c>
      <c r="AB12316" t="s">
        <v>46</v>
      </c>
      <c r="AC12316" t="b">
        <v>0</v>
      </c>
    </row>
    <row r="12317" spans="1:29" hidden="1" x14ac:dyDescent="0.25">
      <c r="A12317" t="s">
        <v>134</v>
      </c>
      <c r="B12317" t="s">
        <v>611</v>
      </c>
      <c r="C12317" t="s">
        <v>594</v>
      </c>
      <c r="D12317" s="28" t="s">
        <v>619</v>
      </c>
      <c r="E12317" t="s">
        <v>298</v>
      </c>
      <c r="F12317" t="s">
        <v>595</v>
      </c>
      <c r="G12317" t="str">
        <f t="shared" si="990"/>
        <v>SWHC046-01</v>
      </c>
      <c r="H12317" t="str">
        <f t="shared" si="990"/>
        <v>ExAnte2019</v>
      </c>
      <c r="I12317" t="str">
        <f t="shared" si="990"/>
        <v>IOU workpaper</v>
      </c>
      <c r="J12317" s="2">
        <f t="shared" si="987"/>
        <v>43775</v>
      </c>
      <c r="K12317" t="s">
        <v>203</v>
      </c>
      <c r="L12317">
        <f t="shared" si="988"/>
        <v>1</v>
      </c>
      <c r="O12317">
        <v>0</v>
      </c>
      <c r="P12317">
        <v>0</v>
      </c>
      <c r="Q12317">
        <v>0</v>
      </c>
      <c r="R12317">
        <v>-142.27760000000001</v>
      </c>
      <c r="S12317">
        <v>0</v>
      </c>
      <c r="T12317">
        <v>89.330500000000001</v>
      </c>
      <c r="AA12317" t="s">
        <v>465</v>
      </c>
      <c r="AB12317" t="s">
        <v>46</v>
      </c>
      <c r="AC12317" t="b">
        <v>0</v>
      </c>
    </row>
    <row r="12318" spans="1:29" hidden="1" x14ac:dyDescent="0.25">
      <c r="A12318" t="s">
        <v>134</v>
      </c>
      <c r="B12318" t="s">
        <v>611</v>
      </c>
      <c r="C12318" t="s">
        <v>594</v>
      </c>
      <c r="D12318" s="28" t="s">
        <v>619</v>
      </c>
      <c r="E12318" t="s">
        <v>306</v>
      </c>
      <c r="F12318" t="s">
        <v>595</v>
      </c>
      <c r="G12318" t="str">
        <f t="shared" si="990"/>
        <v>SWHC046-01</v>
      </c>
      <c r="H12318" t="str">
        <f t="shared" si="990"/>
        <v>ExAnte2019</v>
      </c>
      <c r="I12318" t="str">
        <f t="shared" si="990"/>
        <v>IOU workpaper</v>
      </c>
      <c r="J12318" s="2">
        <f t="shared" si="987"/>
        <v>43775</v>
      </c>
      <c r="K12318" t="s">
        <v>203</v>
      </c>
      <c r="L12318">
        <f t="shared" si="988"/>
        <v>1</v>
      </c>
      <c r="O12318">
        <v>0</v>
      </c>
      <c r="P12318">
        <v>0</v>
      </c>
      <c r="Q12318">
        <v>0</v>
      </c>
      <c r="R12318">
        <v>-213.38679999999999</v>
      </c>
      <c r="S12318">
        <v>0</v>
      </c>
      <c r="T12318">
        <v>97.812200000000004</v>
      </c>
      <c r="AA12318" t="s">
        <v>465</v>
      </c>
      <c r="AB12318" t="s">
        <v>46</v>
      </c>
      <c r="AC12318" t="b">
        <v>0</v>
      </c>
    </row>
    <row r="12319" spans="1:29" hidden="1" x14ac:dyDescent="0.25">
      <c r="A12319" t="s">
        <v>134</v>
      </c>
      <c r="B12319" t="s">
        <v>611</v>
      </c>
      <c r="C12319" t="s">
        <v>594</v>
      </c>
      <c r="D12319" s="28" t="s">
        <v>619</v>
      </c>
      <c r="E12319" t="s">
        <v>314</v>
      </c>
      <c r="F12319" t="s">
        <v>595</v>
      </c>
      <c r="G12319" t="str">
        <f t="shared" si="990"/>
        <v>SWHC046-01</v>
      </c>
      <c r="H12319" t="str">
        <f t="shared" si="990"/>
        <v>ExAnte2019</v>
      </c>
      <c r="I12319" t="str">
        <f t="shared" si="990"/>
        <v>IOU workpaper</v>
      </c>
      <c r="J12319" s="2">
        <f t="shared" si="987"/>
        <v>43775</v>
      </c>
      <c r="K12319" t="s">
        <v>203</v>
      </c>
      <c r="L12319">
        <f t="shared" si="988"/>
        <v>1</v>
      </c>
      <c r="O12319">
        <v>0</v>
      </c>
      <c r="P12319">
        <v>0</v>
      </c>
      <c r="Q12319">
        <v>0</v>
      </c>
      <c r="R12319">
        <v>-48.2864</v>
      </c>
      <c r="S12319">
        <v>0</v>
      </c>
      <c r="T12319">
        <v>78.986699999999999</v>
      </c>
      <c r="AA12319" t="s">
        <v>465</v>
      </c>
      <c r="AB12319" t="s">
        <v>46</v>
      </c>
      <c r="AC12319" t="b">
        <v>0</v>
      </c>
    </row>
    <row r="12320" spans="1:29" hidden="1" x14ac:dyDescent="0.25">
      <c r="A12320" t="s">
        <v>134</v>
      </c>
      <c r="B12320" t="s">
        <v>611</v>
      </c>
      <c r="C12320" t="s">
        <v>594</v>
      </c>
      <c r="D12320" s="28" t="s">
        <v>619</v>
      </c>
      <c r="E12320" t="s">
        <v>322</v>
      </c>
      <c r="F12320" t="s">
        <v>595</v>
      </c>
      <c r="G12320" t="str">
        <f t="shared" si="990"/>
        <v>SWHC046-01</v>
      </c>
      <c r="H12320" t="str">
        <f t="shared" si="990"/>
        <v>ExAnte2019</v>
      </c>
      <c r="I12320" t="str">
        <f t="shared" si="990"/>
        <v>IOU workpaper</v>
      </c>
      <c r="J12320" s="2">
        <f t="shared" si="987"/>
        <v>43775</v>
      </c>
      <c r="K12320" t="s">
        <v>203</v>
      </c>
      <c r="L12320">
        <f t="shared" si="988"/>
        <v>1</v>
      </c>
      <c r="O12320">
        <v>0</v>
      </c>
      <c r="P12320">
        <v>0</v>
      </c>
      <c r="Q12320">
        <v>0</v>
      </c>
      <c r="R12320">
        <v>-179.72559999999999</v>
      </c>
      <c r="S12320">
        <v>0</v>
      </c>
      <c r="T12320">
        <v>92.840699999999998</v>
      </c>
      <c r="AA12320" t="s">
        <v>465</v>
      </c>
      <c r="AB12320" t="s">
        <v>46</v>
      </c>
      <c r="AC12320" t="b">
        <v>0</v>
      </c>
    </row>
    <row r="12321" spans="1:29" hidden="1" x14ac:dyDescent="0.25">
      <c r="A12321" t="s">
        <v>134</v>
      </c>
      <c r="B12321" t="s">
        <v>611</v>
      </c>
      <c r="C12321" t="s">
        <v>594</v>
      </c>
      <c r="D12321" s="28" t="s">
        <v>619</v>
      </c>
      <c r="E12321" t="s">
        <v>330</v>
      </c>
      <c r="F12321" t="s">
        <v>595</v>
      </c>
      <c r="G12321" t="str">
        <f t="shared" si="990"/>
        <v>SWHC046-01</v>
      </c>
      <c r="H12321" t="str">
        <f t="shared" si="990"/>
        <v>ExAnte2019</v>
      </c>
      <c r="I12321" t="str">
        <f t="shared" si="990"/>
        <v>IOU workpaper</v>
      </c>
      <c r="J12321" s="2">
        <f t="shared" si="987"/>
        <v>43775</v>
      </c>
      <c r="K12321" t="s">
        <v>203</v>
      </c>
      <c r="L12321">
        <f t="shared" si="988"/>
        <v>1</v>
      </c>
      <c r="O12321">
        <v>0</v>
      </c>
      <c r="P12321">
        <v>0</v>
      </c>
      <c r="Q12321">
        <v>0</v>
      </c>
      <c r="R12321">
        <v>387.67910000000001</v>
      </c>
      <c r="S12321">
        <v>0</v>
      </c>
      <c r="T12321">
        <v>13.4192</v>
      </c>
      <c r="AA12321" t="s">
        <v>465</v>
      </c>
      <c r="AB12321" t="s">
        <v>46</v>
      </c>
      <c r="AC12321" t="b">
        <v>0</v>
      </c>
    </row>
    <row r="12322" spans="1:29" hidden="1" x14ac:dyDescent="0.25">
      <c r="A12322" t="s">
        <v>134</v>
      </c>
      <c r="B12322" t="s">
        <v>611</v>
      </c>
      <c r="C12322" t="s">
        <v>594</v>
      </c>
      <c r="D12322" s="28" t="s">
        <v>619</v>
      </c>
      <c r="E12322" t="s">
        <v>338</v>
      </c>
      <c r="F12322" t="s">
        <v>595</v>
      </c>
      <c r="G12322" t="str">
        <f t="shared" si="990"/>
        <v>SWHC046-01</v>
      </c>
      <c r="H12322" t="str">
        <f t="shared" si="990"/>
        <v>ExAnte2019</v>
      </c>
      <c r="I12322" t="str">
        <f t="shared" si="990"/>
        <v>IOU workpaper</v>
      </c>
      <c r="J12322" s="2">
        <f t="shared" si="987"/>
        <v>43775</v>
      </c>
      <c r="K12322" t="s">
        <v>203</v>
      </c>
      <c r="L12322">
        <f t="shared" si="988"/>
        <v>1</v>
      </c>
      <c r="O12322">
        <v>0</v>
      </c>
      <c r="P12322">
        <v>0</v>
      </c>
      <c r="Q12322">
        <v>0</v>
      </c>
      <c r="R12322">
        <v>-839.74699999999996</v>
      </c>
      <c r="S12322">
        <v>0</v>
      </c>
      <c r="T12322">
        <v>164.37710000000001</v>
      </c>
      <c r="AA12322" t="s">
        <v>465</v>
      </c>
      <c r="AB12322" t="s">
        <v>46</v>
      </c>
      <c r="AC12322" t="b">
        <v>0</v>
      </c>
    </row>
    <row r="12323" spans="1:29" hidden="1" x14ac:dyDescent="0.25">
      <c r="A12323" t="s">
        <v>134</v>
      </c>
      <c r="B12323" t="s">
        <v>612</v>
      </c>
      <c r="C12323" t="s">
        <v>574</v>
      </c>
      <c r="D12323" s="28" t="s">
        <v>619</v>
      </c>
      <c r="E12323" t="s">
        <v>202</v>
      </c>
      <c r="F12323" t="s">
        <v>595</v>
      </c>
      <c r="G12323" t="str">
        <f t="shared" si="990"/>
        <v>SWHC046-01</v>
      </c>
      <c r="H12323" t="str">
        <f t="shared" si="990"/>
        <v>ExAnte2019</v>
      </c>
      <c r="I12323" t="str">
        <f t="shared" si="990"/>
        <v>IOU workpaper</v>
      </c>
      <c r="J12323" s="2">
        <f t="shared" si="987"/>
        <v>43775</v>
      </c>
      <c r="K12323" t="s">
        <v>203</v>
      </c>
      <c r="L12323">
        <f t="shared" si="988"/>
        <v>1</v>
      </c>
      <c r="O12323">
        <v>0</v>
      </c>
      <c r="P12323">
        <v>0</v>
      </c>
      <c r="Q12323">
        <v>0</v>
      </c>
      <c r="R12323">
        <v>-610.2645</v>
      </c>
      <c r="S12323">
        <v>0</v>
      </c>
      <c r="T12323">
        <v>170.84950000000001</v>
      </c>
      <c r="AA12323" t="s">
        <v>465</v>
      </c>
      <c r="AB12323" t="s">
        <v>46</v>
      </c>
      <c r="AC12323" t="b">
        <v>0</v>
      </c>
    </row>
    <row r="12324" spans="1:29" hidden="1" x14ac:dyDescent="0.25">
      <c r="A12324" t="s">
        <v>134</v>
      </c>
      <c r="B12324" t="s">
        <v>612</v>
      </c>
      <c r="C12324" t="s">
        <v>574</v>
      </c>
      <c r="D12324" s="28" t="s">
        <v>619</v>
      </c>
      <c r="E12324" t="s">
        <v>224</v>
      </c>
      <c r="F12324" t="s">
        <v>595</v>
      </c>
      <c r="G12324" t="str">
        <f t="shared" si="990"/>
        <v>SWHC046-01</v>
      </c>
      <c r="H12324" t="str">
        <f t="shared" si="990"/>
        <v>ExAnte2019</v>
      </c>
      <c r="I12324" t="str">
        <f t="shared" si="990"/>
        <v>IOU workpaper</v>
      </c>
      <c r="J12324" s="2">
        <f t="shared" si="987"/>
        <v>43775</v>
      </c>
      <c r="K12324" t="s">
        <v>203</v>
      </c>
      <c r="L12324">
        <f t="shared" si="988"/>
        <v>1</v>
      </c>
      <c r="O12324">
        <v>0</v>
      </c>
      <c r="P12324">
        <v>0</v>
      </c>
      <c r="Q12324">
        <v>0</v>
      </c>
      <c r="R12324">
        <v>-206.94450000000001</v>
      </c>
      <c r="S12324">
        <v>0</v>
      </c>
      <c r="T12324">
        <v>103.5703</v>
      </c>
      <c r="AA12324" t="s">
        <v>465</v>
      </c>
      <c r="AB12324" t="s">
        <v>46</v>
      </c>
      <c r="AC12324" t="b">
        <v>0</v>
      </c>
    </row>
    <row r="12325" spans="1:29" hidden="1" x14ac:dyDescent="0.25">
      <c r="A12325" t="s">
        <v>134</v>
      </c>
      <c r="B12325" t="s">
        <v>612</v>
      </c>
      <c r="C12325" t="s">
        <v>574</v>
      </c>
      <c r="D12325" s="28" t="s">
        <v>619</v>
      </c>
      <c r="E12325" t="s">
        <v>232</v>
      </c>
      <c r="F12325" t="s">
        <v>595</v>
      </c>
      <c r="G12325" t="str">
        <f t="shared" si="990"/>
        <v>SWHC046-01</v>
      </c>
      <c r="H12325" t="str">
        <f t="shared" si="990"/>
        <v>ExAnte2019</v>
      </c>
      <c r="I12325" t="str">
        <f t="shared" si="990"/>
        <v>IOU workpaper</v>
      </c>
      <c r="J12325" s="2">
        <f t="shared" si="987"/>
        <v>43775</v>
      </c>
      <c r="K12325" t="s">
        <v>203</v>
      </c>
      <c r="L12325">
        <f t="shared" si="988"/>
        <v>1</v>
      </c>
      <c r="O12325">
        <v>0</v>
      </c>
      <c r="P12325">
        <v>0</v>
      </c>
      <c r="Q12325">
        <v>0</v>
      </c>
      <c r="R12325">
        <v>-88.493200000000002</v>
      </c>
      <c r="S12325">
        <v>0</v>
      </c>
      <c r="T12325">
        <v>78.239400000000003</v>
      </c>
      <c r="AA12325" t="s">
        <v>465</v>
      </c>
      <c r="AB12325" t="s">
        <v>46</v>
      </c>
      <c r="AC12325" t="b">
        <v>0</v>
      </c>
    </row>
    <row r="12326" spans="1:29" hidden="1" x14ac:dyDescent="0.25">
      <c r="A12326" t="s">
        <v>134</v>
      </c>
      <c r="B12326" t="s">
        <v>612</v>
      </c>
      <c r="C12326" t="s">
        <v>574</v>
      </c>
      <c r="D12326" s="28" t="s">
        <v>619</v>
      </c>
      <c r="E12326" t="s">
        <v>240</v>
      </c>
      <c r="F12326" t="s">
        <v>595</v>
      </c>
      <c r="G12326" t="str">
        <f t="shared" ref="G12326:I12341" si="991">G12325</f>
        <v>SWHC046-01</v>
      </c>
      <c r="H12326" t="str">
        <f t="shared" si="991"/>
        <v>ExAnte2019</v>
      </c>
      <c r="I12326" t="str">
        <f t="shared" si="991"/>
        <v>IOU workpaper</v>
      </c>
      <c r="J12326" s="2">
        <f t="shared" si="987"/>
        <v>43775</v>
      </c>
      <c r="K12326" t="s">
        <v>203</v>
      </c>
      <c r="L12326">
        <f t="shared" si="988"/>
        <v>1</v>
      </c>
      <c r="O12326">
        <v>0</v>
      </c>
      <c r="P12326">
        <v>0</v>
      </c>
      <c r="Q12326">
        <v>0</v>
      </c>
      <c r="R12326">
        <v>-14.2768</v>
      </c>
      <c r="S12326">
        <v>0</v>
      </c>
      <c r="T12326">
        <v>70.351100000000002</v>
      </c>
      <c r="AA12326" t="s">
        <v>465</v>
      </c>
      <c r="AB12326" t="s">
        <v>46</v>
      </c>
      <c r="AC12326" t="b">
        <v>0</v>
      </c>
    </row>
    <row r="12327" spans="1:29" hidden="1" x14ac:dyDescent="0.25">
      <c r="A12327" t="s">
        <v>134</v>
      </c>
      <c r="B12327" t="s">
        <v>612</v>
      </c>
      <c r="C12327" t="s">
        <v>574</v>
      </c>
      <c r="D12327" s="28" t="s">
        <v>619</v>
      </c>
      <c r="E12327" t="s">
        <v>248</v>
      </c>
      <c r="F12327" t="s">
        <v>595</v>
      </c>
      <c r="G12327" t="str">
        <f t="shared" si="991"/>
        <v>SWHC046-01</v>
      </c>
      <c r="H12327" t="str">
        <f t="shared" si="991"/>
        <v>ExAnte2019</v>
      </c>
      <c r="I12327" t="str">
        <f t="shared" si="991"/>
        <v>IOU workpaper</v>
      </c>
      <c r="J12327" s="2">
        <f t="shared" si="987"/>
        <v>43775</v>
      </c>
      <c r="K12327" t="s">
        <v>203</v>
      </c>
      <c r="L12327">
        <f t="shared" si="988"/>
        <v>1</v>
      </c>
      <c r="O12327">
        <v>0</v>
      </c>
      <c r="P12327">
        <v>0</v>
      </c>
      <c r="Q12327">
        <v>0</v>
      </c>
      <c r="R12327">
        <v>-99.8476</v>
      </c>
      <c r="S12327">
        <v>0</v>
      </c>
      <c r="T12327">
        <v>77.354399999999998</v>
      </c>
      <c r="AA12327" t="s">
        <v>465</v>
      </c>
      <c r="AB12327" t="s">
        <v>46</v>
      </c>
      <c r="AC12327" t="b">
        <v>0</v>
      </c>
    </row>
    <row r="12328" spans="1:29" hidden="1" x14ac:dyDescent="0.25">
      <c r="A12328" t="s">
        <v>134</v>
      </c>
      <c r="B12328" t="s">
        <v>612</v>
      </c>
      <c r="C12328" t="s">
        <v>574</v>
      </c>
      <c r="D12328" s="28" t="s">
        <v>619</v>
      </c>
      <c r="E12328" t="s">
        <v>256</v>
      </c>
      <c r="F12328" t="s">
        <v>595</v>
      </c>
      <c r="G12328" t="str">
        <f t="shared" si="991"/>
        <v>SWHC046-01</v>
      </c>
      <c r="H12328" t="str">
        <f t="shared" si="991"/>
        <v>ExAnte2019</v>
      </c>
      <c r="I12328" t="str">
        <f t="shared" si="991"/>
        <v>IOU workpaper</v>
      </c>
      <c r="J12328" s="2">
        <f t="shared" si="987"/>
        <v>43775</v>
      </c>
      <c r="K12328" t="s">
        <v>203</v>
      </c>
      <c r="L12328">
        <f t="shared" si="988"/>
        <v>1</v>
      </c>
      <c r="O12328">
        <v>0</v>
      </c>
      <c r="P12328">
        <v>0</v>
      </c>
      <c r="Q12328">
        <v>0</v>
      </c>
      <c r="R12328">
        <v>146.71619999999999</v>
      </c>
      <c r="S12328">
        <v>0</v>
      </c>
      <c r="T12328">
        <v>33.092199999999998</v>
      </c>
      <c r="AA12328" t="s">
        <v>465</v>
      </c>
      <c r="AB12328" t="s">
        <v>46</v>
      </c>
      <c r="AC12328" t="b">
        <v>0</v>
      </c>
    </row>
    <row r="12329" spans="1:29" hidden="1" x14ac:dyDescent="0.25">
      <c r="A12329" t="s">
        <v>134</v>
      </c>
      <c r="B12329" t="s">
        <v>612</v>
      </c>
      <c r="C12329" t="s">
        <v>574</v>
      </c>
      <c r="D12329" s="28" t="s">
        <v>619</v>
      </c>
      <c r="E12329" t="s">
        <v>265</v>
      </c>
      <c r="F12329" t="s">
        <v>595</v>
      </c>
      <c r="G12329" t="str">
        <f t="shared" si="991"/>
        <v>SWHC046-01</v>
      </c>
      <c r="H12329" t="str">
        <f t="shared" si="991"/>
        <v>ExAnte2019</v>
      </c>
      <c r="I12329" t="str">
        <f t="shared" si="991"/>
        <v>IOU workpaper</v>
      </c>
      <c r="J12329" s="2">
        <f t="shared" si="987"/>
        <v>43775</v>
      </c>
      <c r="K12329" t="s">
        <v>203</v>
      </c>
      <c r="L12329">
        <f t="shared" si="988"/>
        <v>1</v>
      </c>
      <c r="O12329">
        <v>0</v>
      </c>
      <c r="P12329">
        <v>0</v>
      </c>
      <c r="Q12329">
        <v>0</v>
      </c>
      <c r="R12329">
        <v>145.54560000000001</v>
      </c>
      <c r="S12329">
        <v>0</v>
      </c>
      <c r="T12329">
        <v>25.428000000000001</v>
      </c>
      <c r="AA12329" t="s">
        <v>465</v>
      </c>
      <c r="AB12329" t="s">
        <v>46</v>
      </c>
      <c r="AC12329" t="b">
        <v>0</v>
      </c>
    </row>
    <row r="12330" spans="1:29" hidden="1" x14ac:dyDescent="0.25">
      <c r="A12330" t="s">
        <v>134</v>
      </c>
      <c r="B12330" t="s">
        <v>612</v>
      </c>
      <c r="C12330" t="s">
        <v>574</v>
      </c>
      <c r="D12330" s="28" t="s">
        <v>619</v>
      </c>
      <c r="E12330" t="s">
        <v>274</v>
      </c>
      <c r="F12330" t="s">
        <v>595</v>
      </c>
      <c r="G12330" t="str">
        <f t="shared" si="991"/>
        <v>SWHC046-01</v>
      </c>
      <c r="H12330" t="str">
        <f t="shared" si="991"/>
        <v>ExAnte2019</v>
      </c>
      <c r="I12330" t="str">
        <f t="shared" si="991"/>
        <v>IOU workpaper</v>
      </c>
      <c r="J12330" s="2">
        <f t="shared" si="987"/>
        <v>43775</v>
      </c>
      <c r="K12330" t="s">
        <v>203</v>
      </c>
      <c r="L12330">
        <f t="shared" si="988"/>
        <v>1</v>
      </c>
      <c r="O12330">
        <v>0</v>
      </c>
      <c r="P12330">
        <v>0</v>
      </c>
      <c r="Q12330">
        <v>0</v>
      </c>
      <c r="R12330">
        <v>193.02860000000001</v>
      </c>
      <c r="S12330">
        <v>0</v>
      </c>
      <c r="T12330">
        <v>32.2682</v>
      </c>
      <c r="AA12330" t="s">
        <v>465</v>
      </c>
      <c r="AB12330" t="s">
        <v>46</v>
      </c>
      <c r="AC12330" t="b">
        <v>0</v>
      </c>
    </row>
    <row r="12331" spans="1:29" hidden="1" x14ac:dyDescent="0.25">
      <c r="A12331" t="s">
        <v>134</v>
      </c>
      <c r="B12331" t="s">
        <v>612</v>
      </c>
      <c r="C12331" t="s">
        <v>574</v>
      </c>
      <c r="D12331" s="28" t="s">
        <v>619</v>
      </c>
      <c r="E12331" t="s">
        <v>282</v>
      </c>
      <c r="F12331" t="s">
        <v>595</v>
      </c>
      <c r="G12331" t="str">
        <f t="shared" si="991"/>
        <v>SWHC046-01</v>
      </c>
      <c r="H12331" t="str">
        <f t="shared" si="991"/>
        <v>ExAnte2019</v>
      </c>
      <c r="I12331" t="str">
        <f t="shared" si="991"/>
        <v>IOU workpaper</v>
      </c>
      <c r="J12331" s="2">
        <f t="shared" si="987"/>
        <v>43775</v>
      </c>
      <c r="K12331" t="s">
        <v>203</v>
      </c>
      <c r="L12331">
        <f t="shared" si="988"/>
        <v>1</v>
      </c>
      <c r="O12331">
        <v>0</v>
      </c>
      <c r="P12331">
        <v>0</v>
      </c>
      <c r="Q12331">
        <v>0</v>
      </c>
      <c r="R12331">
        <v>217.46340000000001</v>
      </c>
      <c r="S12331">
        <v>0</v>
      </c>
      <c r="T12331">
        <v>32.856999999999999</v>
      </c>
      <c r="AA12331" t="s">
        <v>465</v>
      </c>
      <c r="AB12331" t="s">
        <v>46</v>
      </c>
      <c r="AC12331" t="b">
        <v>0</v>
      </c>
    </row>
    <row r="12332" spans="1:29" hidden="1" x14ac:dyDescent="0.25">
      <c r="A12332" t="s">
        <v>134</v>
      </c>
      <c r="B12332" t="s">
        <v>612</v>
      </c>
      <c r="C12332" t="s">
        <v>574</v>
      </c>
      <c r="D12332" s="28" t="s">
        <v>619</v>
      </c>
      <c r="E12332" t="s">
        <v>290</v>
      </c>
      <c r="F12332" t="s">
        <v>595</v>
      </c>
      <c r="G12332" t="str">
        <f t="shared" si="991"/>
        <v>SWHC046-01</v>
      </c>
      <c r="H12332" t="str">
        <f t="shared" si="991"/>
        <v>ExAnte2019</v>
      </c>
      <c r="I12332" t="str">
        <f t="shared" si="991"/>
        <v>IOU workpaper</v>
      </c>
      <c r="J12332" s="2">
        <f t="shared" si="987"/>
        <v>43775</v>
      </c>
      <c r="K12332" t="s">
        <v>203</v>
      </c>
      <c r="L12332">
        <f t="shared" si="988"/>
        <v>1</v>
      </c>
      <c r="O12332">
        <v>0</v>
      </c>
      <c r="P12332">
        <v>0</v>
      </c>
      <c r="Q12332">
        <v>0</v>
      </c>
      <c r="R12332">
        <v>227.9956</v>
      </c>
      <c r="S12332">
        <v>0</v>
      </c>
      <c r="T12332">
        <v>39.961599999999997</v>
      </c>
      <c r="AA12332" t="s">
        <v>465</v>
      </c>
      <c r="AB12332" t="s">
        <v>46</v>
      </c>
      <c r="AC12332" t="b">
        <v>0</v>
      </c>
    </row>
    <row r="12333" spans="1:29" hidden="1" x14ac:dyDescent="0.25">
      <c r="A12333" t="s">
        <v>134</v>
      </c>
      <c r="B12333" t="s">
        <v>612</v>
      </c>
      <c r="C12333" t="s">
        <v>574</v>
      </c>
      <c r="D12333" s="28" t="s">
        <v>619</v>
      </c>
      <c r="E12333" t="s">
        <v>298</v>
      </c>
      <c r="F12333" t="s">
        <v>595</v>
      </c>
      <c r="G12333" t="str">
        <f t="shared" si="991"/>
        <v>SWHC046-01</v>
      </c>
      <c r="H12333" t="str">
        <f t="shared" si="991"/>
        <v>ExAnte2019</v>
      </c>
      <c r="I12333" t="str">
        <f t="shared" si="991"/>
        <v>IOU workpaper</v>
      </c>
      <c r="J12333" s="2">
        <f t="shared" si="987"/>
        <v>43775</v>
      </c>
      <c r="K12333" t="s">
        <v>203</v>
      </c>
      <c r="L12333">
        <f t="shared" si="988"/>
        <v>1</v>
      </c>
      <c r="O12333">
        <v>0</v>
      </c>
      <c r="P12333">
        <v>0</v>
      </c>
      <c r="Q12333">
        <v>0</v>
      </c>
      <c r="R12333">
        <v>112.3858</v>
      </c>
      <c r="S12333">
        <v>0</v>
      </c>
      <c r="T12333">
        <v>71.382000000000005</v>
      </c>
      <c r="AA12333" t="s">
        <v>465</v>
      </c>
      <c r="AB12333" t="s">
        <v>46</v>
      </c>
      <c r="AC12333" t="b">
        <v>0</v>
      </c>
    </row>
    <row r="12334" spans="1:29" hidden="1" x14ac:dyDescent="0.25">
      <c r="A12334" t="s">
        <v>134</v>
      </c>
      <c r="B12334" t="s">
        <v>612</v>
      </c>
      <c r="C12334" t="s">
        <v>574</v>
      </c>
      <c r="D12334" s="28" t="s">
        <v>619</v>
      </c>
      <c r="E12334" t="s">
        <v>306</v>
      </c>
      <c r="F12334" t="s">
        <v>595</v>
      </c>
      <c r="G12334" t="str">
        <f t="shared" si="991"/>
        <v>SWHC046-01</v>
      </c>
      <c r="H12334" t="str">
        <f t="shared" si="991"/>
        <v>ExAnte2019</v>
      </c>
      <c r="I12334" t="str">
        <f t="shared" si="991"/>
        <v>IOU workpaper</v>
      </c>
      <c r="J12334" s="2">
        <f t="shared" si="987"/>
        <v>43775</v>
      </c>
      <c r="K12334" t="s">
        <v>203</v>
      </c>
      <c r="L12334">
        <f t="shared" si="988"/>
        <v>1</v>
      </c>
      <c r="O12334">
        <v>0</v>
      </c>
      <c r="P12334">
        <v>0</v>
      </c>
      <c r="Q12334">
        <v>0</v>
      </c>
      <c r="R12334">
        <v>34.396700000000003</v>
      </c>
      <c r="S12334">
        <v>0</v>
      </c>
      <c r="T12334">
        <v>77.688100000000006</v>
      </c>
      <c r="AA12334" t="s">
        <v>465</v>
      </c>
      <c r="AB12334" t="s">
        <v>46</v>
      </c>
      <c r="AC12334" t="b">
        <v>0</v>
      </c>
    </row>
    <row r="12335" spans="1:29" hidden="1" x14ac:dyDescent="0.25">
      <c r="A12335" t="s">
        <v>134</v>
      </c>
      <c r="B12335" t="s">
        <v>612</v>
      </c>
      <c r="C12335" t="s">
        <v>574</v>
      </c>
      <c r="D12335" s="28" t="s">
        <v>619</v>
      </c>
      <c r="E12335" t="s">
        <v>314</v>
      </c>
      <c r="F12335" t="s">
        <v>595</v>
      </c>
      <c r="G12335" t="str">
        <f t="shared" si="991"/>
        <v>SWHC046-01</v>
      </c>
      <c r="H12335" t="str">
        <f t="shared" si="991"/>
        <v>ExAnte2019</v>
      </c>
      <c r="I12335" t="str">
        <f t="shared" si="991"/>
        <v>IOU workpaper</v>
      </c>
      <c r="J12335" s="2">
        <f t="shared" si="987"/>
        <v>43775</v>
      </c>
      <c r="K12335" t="s">
        <v>203</v>
      </c>
      <c r="L12335">
        <f t="shared" si="988"/>
        <v>1</v>
      </c>
      <c r="O12335">
        <v>0</v>
      </c>
      <c r="P12335">
        <v>0</v>
      </c>
      <c r="Q12335">
        <v>0</v>
      </c>
      <c r="R12335">
        <v>154.6918</v>
      </c>
      <c r="S12335">
        <v>0</v>
      </c>
      <c r="T12335">
        <v>65.613299999999995</v>
      </c>
      <c r="AA12335" t="s">
        <v>465</v>
      </c>
      <c r="AB12335" t="s">
        <v>46</v>
      </c>
      <c r="AC12335" t="b">
        <v>0</v>
      </c>
    </row>
    <row r="12336" spans="1:29" hidden="1" x14ac:dyDescent="0.25">
      <c r="A12336" t="s">
        <v>134</v>
      </c>
      <c r="B12336" t="s">
        <v>612</v>
      </c>
      <c r="C12336" t="s">
        <v>574</v>
      </c>
      <c r="D12336" s="28" t="s">
        <v>619</v>
      </c>
      <c r="E12336" t="s">
        <v>322</v>
      </c>
      <c r="F12336" t="s">
        <v>595</v>
      </c>
      <c r="G12336" t="str">
        <f t="shared" si="991"/>
        <v>SWHC046-01</v>
      </c>
      <c r="H12336" t="str">
        <f t="shared" si="991"/>
        <v>ExAnte2019</v>
      </c>
      <c r="I12336" t="str">
        <f t="shared" si="991"/>
        <v>IOU workpaper</v>
      </c>
      <c r="J12336" s="2">
        <f t="shared" si="987"/>
        <v>43775</v>
      </c>
      <c r="K12336" t="s">
        <v>203</v>
      </c>
      <c r="L12336">
        <f t="shared" si="988"/>
        <v>1</v>
      </c>
      <c r="O12336">
        <v>0</v>
      </c>
      <c r="P12336">
        <v>0</v>
      </c>
      <c r="Q12336">
        <v>0</v>
      </c>
      <c r="R12336">
        <v>123.7016</v>
      </c>
      <c r="S12336">
        <v>0</v>
      </c>
      <c r="T12336">
        <v>69.406999999999996</v>
      </c>
      <c r="AA12336" t="s">
        <v>465</v>
      </c>
      <c r="AB12336" t="s">
        <v>46</v>
      </c>
      <c r="AC12336" t="b">
        <v>0</v>
      </c>
    </row>
    <row r="12337" spans="1:29" hidden="1" x14ac:dyDescent="0.25">
      <c r="A12337" t="s">
        <v>134</v>
      </c>
      <c r="B12337" t="s">
        <v>612</v>
      </c>
      <c r="C12337" t="s">
        <v>574</v>
      </c>
      <c r="D12337" s="28" t="s">
        <v>619</v>
      </c>
      <c r="E12337" t="s">
        <v>330</v>
      </c>
      <c r="F12337" t="s">
        <v>595</v>
      </c>
      <c r="G12337" t="str">
        <f t="shared" si="991"/>
        <v>SWHC046-01</v>
      </c>
      <c r="H12337" t="str">
        <f t="shared" si="991"/>
        <v>ExAnte2019</v>
      </c>
      <c r="I12337" t="str">
        <f t="shared" si="991"/>
        <v>IOU workpaper</v>
      </c>
      <c r="J12337" s="2">
        <f t="shared" si="987"/>
        <v>43775</v>
      </c>
      <c r="K12337" t="s">
        <v>203</v>
      </c>
      <c r="L12337">
        <f t="shared" si="988"/>
        <v>1</v>
      </c>
      <c r="O12337">
        <v>0</v>
      </c>
      <c r="P12337">
        <v>0</v>
      </c>
      <c r="Q12337">
        <v>0</v>
      </c>
      <c r="R12337">
        <v>519.37159999999994</v>
      </c>
      <c r="S12337">
        <v>0</v>
      </c>
      <c r="T12337">
        <v>12.5579</v>
      </c>
      <c r="AA12337" t="s">
        <v>465</v>
      </c>
      <c r="AB12337" t="s">
        <v>46</v>
      </c>
      <c r="AC12337" t="b">
        <v>0</v>
      </c>
    </row>
    <row r="12338" spans="1:29" hidden="1" x14ac:dyDescent="0.25">
      <c r="A12338" t="s">
        <v>134</v>
      </c>
      <c r="B12338" t="s">
        <v>612</v>
      </c>
      <c r="C12338" t="s">
        <v>574</v>
      </c>
      <c r="D12338" s="28" t="s">
        <v>619</v>
      </c>
      <c r="E12338" t="s">
        <v>338</v>
      </c>
      <c r="F12338" t="s">
        <v>595</v>
      </c>
      <c r="G12338" t="str">
        <f t="shared" si="991"/>
        <v>SWHC046-01</v>
      </c>
      <c r="H12338" t="str">
        <f t="shared" si="991"/>
        <v>ExAnte2019</v>
      </c>
      <c r="I12338" t="str">
        <f t="shared" si="991"/>
        <v>IOU workpaper</v>
      </c>
      <c r="J12338" s="2">
        <f t="shared" si="987"/>
        <v>43775</v>
      </c>
      <c r="K12338" t="s">
        <v>203</v>
      </c>
      <c r="L12338">
        <f t="shared" si="988"/>
        <v>1</v>
      </c>
      <c r="O12338">
        <v>0</v>
      </c>
      <c r="P12338">
        <v>0</v>
      </c>
      <c r="Q12338">
        <v>0</v>
      </c>
      <c r="R12338">
        <v>-770.10469999999998</v>
      </c>
      <c r="S12338">
        <v>0</v>
      </c>
      <c r="T12338">
        <v>189.08349999999999</v>
      </c>
      <c r="AA12338" t="s">
        <v>465</v>
      </c>
      <c r="AB12338" t="s">
        <v>46</v>
      </c>
      <c r="AC12338" t="b">
        <v>0</v>
      </c>
    </row>
    <row r="12339" spans="1:29" hidden="1" x14ac:dyDescent="0.25">
      <c r="A12339" t="s">
        <v>134</v>
      </c>
      <c r="B12339" t="s">
        <v>612</v>
      </c>
      <c r="C12339" t="s">
        <v>43</v>
      </c>
      <c r="D12339" s="28" t="s">
        <v>619</v>
      </c>
      <c r="E12339" t="s">
        <v>202</v>
      </c>
      <c r="F12339" t="s">
        <v>595</v>
      </c>
      <c r="G12339" t="str">
        <f t="shared" si="991"/>
        <v>SWHC046-01</v>
      </c>
      <c r="H12339" t="str">
        <f t="shared" si="991"/>
        <v>ExAnte2019</v>
      </c>
      <c r="I12339" t="str">
        <f t="shared" si="991"/>
        <v>IOU workpaper</v>
      </c>
      <c r="J12339" s="2">
        <f t="shared" si="987"/>
        <v>43775</v>
      </c>
      <c r="K12339" t="s">
        <v>203</v>
      </c>
      <c r="L12339">
        <f t="shared" si="988"/>
        <v>1</v>
      </c>
      <c r="O12339">
        <v>0</v>
      </c>
      <c r="P12339">
        <v>0</v>
      </c>
      <c r="Q12339">
        <v>0</v>
      </c>
      <c r="R12339">
        <v>-257.71319999999997</v>
      </c>
      <c r="S12339">
        <v>0</v>
      </c>
      <c r="T12339">
        <v>113.9213</v>
      </c>
      <c r="AA12339" t="s">
        <v>465</v>
      </c>
      <c r="AB12339" t="s">
        <v>46</v>
      </c>
      <c r="AC12339" t="b">
        <v>0</v>
      </c>
    </row>
    <row r="12340" spans="1:29" hidden="1" x14ac:dyDescent="0.25">
      <c r="A12340" t="s">
        <v>134</v>
      </c>
      <c r="B12340" t="s">
        <v>612</v>
      </c>
      <c r="C12340" t="s">
        <v>43</v>
      </c>
      <c r="D12340" s="28" t="s">
        <v>619</v>
      </c>
      <c r="E12340" t="s">
        <v>224</v>
      </c>
      <c r="F12340" t="s">
        <v>595</v>
      </c>
      <c r="G12340" t="str">
        <f t="shared" si="991"/>
        <v>SWHC046-01</v>
      </c>
      <c r="H12340" t="str">
        <f t="shared" si="991"/>
        <v>ExAnte2019</v>
      </c>
      <c r="I12340" t="str">
        <f t="shared" si="991"/>
        <v>IOU workpaper</v>
      </c>
      <c r="J12340" s="2">
        <f t="shared" si="987"/>
        <v>43775</v>
      </c>
      <c r="K12340" t="s">
        <v>203</v>
      </c>
      <c r="L12340">
        <f t="shared" si="988"/>
        <v>1</v>
      </c>
      <c r="O12340">
        <v>0</v>
      </c>
      <c r="P12340">
        <v>0</v>
      </c>
      <c r="Q12340">
        <v>0</v>
      </c>
      <c r="R12340">
        <v>14.676500000000001</v>
      </c>
      <c r="S12340">
        <v>0</v>
      </c>
      <c r="T12340">
        <v>61.579799999999999</v>
      </c>
      <c r="AA12340" t="s">
        <v>465</v>
      </c>
      <c r="AB12340" t="s">
        <v>46</v>
      </c>
      <c r="AC12340" t="b">
        <v>0</v>
      </c>
    </row>
    <row r="12341" spans="1:29" hidden="1" x14ac:dyDescent="0.25">
      <c r="A12341" t="s">
        <v>134</v>
      </c>
      <c r="B12341" t="s">
        <v>612</v>
      </c>
      <c r="C12341" t="s">
        <v>43</v>
      </c>
      <c r="D12341" s="28" t="s">
        <v>619</v>
      </c>
      <c r="E12341" t="s">
        <v>232</v>
      </c>
      <c r="F12341" t="s">
        <v>595</v>
      </c>
      <c r="G12341" t="str">
        <f t="shared" si="991"/>
        <v>SWHC046-01</v>
      </c>
      <c r="H12341" t="str">
        <f t="shared" si="991"/>
        <v>ExAnte2019</v>
      </c>
      <c r="I12341" t="str">
        <f t="shared" si="991"/>
        <v>IOU workpaper</v>
      </c>
      <c r="J12341" s="2">
        <f t="shared" si="987"/>
        <v>43775</v>
      </c>
      <c r="K12341" t="s">
        <v>203</v>
      </c>
      <c r="L12341">
        <f t="shared" si="988"/>
        <v>1</v>
      </c>
      <c r="O12341">
        <v>0</v>
      </c>
      <c r="P12341">
        <v>0</v>
      </c>
      <c r="Q12341">
        <v>0</v>
      </c>
      <c r="R12341">
        <v>51.738100000000003</v>
      </c>
      <c r="S12341">
        <v>0</v>
      </c>
      <c r="T12341">
        <v>42.235300000000002</v>
      </c>
      <c r="AA12341" t="s">
        <v>465</v>
      </c>
      <c r="AB12341" t="s">
        <v>46</v>
      </c>
      <c r="AC12341" t="b">
        <v>0</v>
      </c>
    </row>
    <row r="12342" spans="1:29" hidden="1" x14ac:dyDescent="0.25">
      <c r="A12342" t="s">
        <v>134</v>
      </c>
      <c r="B12342" t="s">
        <v>612</v>
      </c>
      <c r="C12342" t="s">
        <v>43</v>
      </c>
      <c r="D12342" s="28" t="s">
        <v>619</v>
      </c>
      <c r="E12342" t="s">
        <v>240</v>
      </c>
      <c r="F12342" t="s">
        <v>595</v>
      </c>
      <c r="G12342" t="str">
        <f t="shared" ref="G12342:I12357" si="992">G12341</f>
        <v>SWHC046-01</v>
      </c>
      <c r="H12342" t="str">
        <f t="shared" si="992"/>
        <v>ExAnte2019</v>
      </c>
      <c r="I12342" t="str">
        <f t="shared" si="992"/>
        <v>IOU workpaper</v>
      </c>
      <c r="J12342" s="2">
        <f t="shared" si="987"/>
        <v>43775</v>
      </c>
      <c r="K12342" t="s">
        <v>203</v>
      </c>
      <c r="L12342">
        <f t="shared" si="988"/>
        <v>1</v>
      </c>
      <c r="O12342">
        <v>0</v>
      </c>
      <c r="P12342">
        <v>0</v>
      </c>
      <c r="Q12342">
        <v>0</v>
      </c>
      <c r="R12342">
        <v>102.7899</v>
      </c>
      <c r="S12342">
        <v>0</v>
      </c>
      <c r="T12342">
        <v>36.655799999999999</v>
      </c>
      <c r="AA12342" t="s">
        <v>465</v>
      </c>
      <c r="AB12342" t="s">
        <v>46</v>
      </c>
      <c r="AC12342" t="b">
        <v>0</v>
      </c>
    </row>
    <row r="12343" spans="1:29" hidden="1" x14ac:dyDescent="0.25">
      <c r="A12343" t="s">
        <v>134</v>
      </c>
      <c r="B12343" t="s">
        <v>612</v>
      </c>
      <c r="C12343" t="s">
        <v>43</v>
      </c>
      <c r="D12343" s="28" t="s">
        <v>619</v>
      </c>
      <c r="E12343" t="s">
        <v>248</v>
      </c>
      <c r="F12343" t="s">
        <v>595</v>
      </c>
      <c r="G12343" t="str">
        <f t="shared" si="992"/>
        <v>SWHC046-01</v>
      </c>
      <c r="H12343" t="str">
        <f t="shared" si="992"/>
        <v>ExAnte2019</v>
      </c>
      <c r="I12343" t="str">
        <f t="shared" si="992"/>
        <v>IOU workpaper</v>
      </c>
      <c r="J12343" s="2">
        <f t="shared" si="987"/>
        <v>43775</v>
      </c>
      <c r="K12343" t="s">
        <v>203</v>
      </c>
      <c r="L12343">
        <f t="shared" si="988"/>
        <v>1</v>
      </c>
      <c r="O12343">
        <v>0</v>
      </c>
      <c r="P12343">
        <v>0</v>
      </c>
      <c r="Q12343">
        <v>0</v>
      </c>
      <c r="R12343">
        <v>19.519600000000001</v>
      </c>
      <c r="S12343">
        <v>0</v>
      </c>
      <c r="T12343">
        <v>57.939599999999999</v>
      </c>
      <c r="AA12343" t="s">
        <v>465</v>
      </c>
      <c r="AB12343" t="s">
        <v>46</v>
      </c>
      <c r="AC12343" t="b">
        <v>0</v>
      </c>
    </row>
    <row r="12344" spans="1:29" x14ac:dyDescent="0.25">
      <c r="A12344" t="s">
        <v>134</v>
      </c>
      <c r="B12344" t="s">
        <v>612</v>
      </c>
      <c r="C12344" t="s">
        <v>43</v>
      </c>
      <c r="D12344" s="28" t="s">
        <v>619</v>
      </c>
      <c r="E12344" t="s">
        <v>256</v>
      </c>
      <c r="F12344" t="s">
        <v>595</v>
      </c>
      <c r="G12344" t="str">
        <f t="shared" si="992"/>
        <v>SWHC046-01</v>
      </c>
      <c r="H12344" t="str">
        <f t="shared" si="992"/>
        <v>ExAnte2019</v>
      </c>
      <c r="I12344" t="str">
        <f t="shared" si="992"/>
        <v>IOU workpaper</v>
      </c>
      <c r="J12344" s="2">
        <f t="shared" si="987"/>
        <v>43775</v>
      </c>
      <c r="K12344" t="s">
        <v>203</v>
      </c>
      <c r="L12344">
        <f t="shared" si="988"/>
        <v>1</v>
      </c>
      <c r="O12344">
        <v>0</v>
      </c>
      <c r="P12344">
        <v>0</v>
      </c>
      <c r="Q12344">
        <v>0</v>
      </c>
      <c r="R12344">
        <v>198.0581</v>
      </c>
      <c r="S12344">
        <v>0</v>
      </c>
      <c r="T12344">
        <v>22.913799999999998</v>
      </c>
      <c r="AA12344" t="s">
        <v>465</v>
      </c>
      <c r="AB12344" t="s">
        <v>46</v>
      </c>
      <c r="AC12344" t="b">
        <v>0</v>
      </c>
    </row>
    <row r="12345" spans="1:29" hidden="1" x14ac:dyDescent="0.25">
      <c r="A12345" t="s">
        <v>134</v>
      </c>
      <c r="B12345" t="s">
        <v>612</v>
      </c>
      <c r="C12345" t="s">
        <v>43</v>
      </c>
      <c r="D12345" s="28" t="s">
        <v>619</v>
      </c>
      <c r="E12345" t="s">
        <v>265</v>
      </c>
      <c r="F12345" t="s">
        <v>595</v>
      </c>
      <c r="G12345" t="str">
        <f t="shared" si="992"/>
        <v>SWHC046-01</v>
      </c>
      <c r="H12345" t="str">
        <f t="shared" si="992"/>
        <v>ExAnte2019</v>
      </c>
      <c r="I12345" t="str">
        <f t="shared" si="992"/>
        <v>IOU workpaper</v>
      </c>
      <c r="J12345" s="2">
        <f t="shared" si="987"/>
        <v>43775</v>
      </c>
      <c r="K12345" t="s">
        <v>203</v>
      </c>
      <c r="L12345">
        <f t="shared" si="988"/>
        <v>1</v>
      </c>
      <c r="O12345">
        <v>0</v>
      </c>
      <c r="P12345">
        <v>0</v>
      </c>
      <c r="Q12345">
        <v>0</v>
      </c>
      <c r="R12345">
        <v>201.59549999999999</v>
      </c>
      <c r="S12345">
        <v>0</v>
      </c>
      <c r="T12345">
        <v>18.4116</v>
      </c>
      <c r="AA12345" t="s">
        <v>465</v>
      </c>
      <c r="AB12345" t="s">
        <v>46</v>
      </c>
      <c r="AC12345" t="b">
        <v>0</v>
      </c>
    </row>
    <row r="12346" spans="1:29" hidden="1" x14ac:dyDescent="0.25">
      <c r="A12346" t="s">
        <v>134</v>
      </c>
      <c r="B12346" t="s">
        <v>612</v>
      </c>
      <c r="C12346" t="s">
        <v>43</v>
      </c>
      <c r="D12346" s="28" t="s">
        <v>619</v>
      </c>
      <c r="E12346" t="s">
        <v>274</v>
      </c>
      <c r="F12346" t="s">
        <v>595</v>
      </c>
      <c r="G12346" t="str">
        <f t="shared" si="992"/>
        <v>SWHC046-01</v>
      </c>
      <c r="H12346" t="str">
        <f t="shared" si="992"/>
        <v>ExAnte2019</v>
      </c>
      <c r="I12346" t="str">
        <f t="shared" si="992"/>
        <v>IOU workpaper</v>
      </c>
      <c r="J12346" s="2">
        <f t="shared" si="987"/>
        <v>43775</v>
      </c>
      <c r="K12346" t="s">
        <v>203</v>
      </c>
      <c r="L12346">
        <f t="shared" si="988"/>
        <v>1</v>
      </c>
      <c r="O12346">
        <v>0</v>
      </c>
      <c r="P12346">
        <v>0</v>
      </c>
      <c r="Q12346">
        <v>0</v>
      </c>
      <c r="R12346">
        <v>224.16980000000001</v>
      </c>
      <c r="S12346">
        <v>0</v>
      </c>
      <c r="T12346">
        <v>22.130099999999999</v>
      </c>
      <c r="AA12346" t="s">
        <v>465</v>
      </c>
      <c r="AB12346" t="s">
        <v>46</v>
      </c>
      <c r="AC12346" t="b">
        <v>0</v>
      </c>
    </row>
    <row r="12347" spans="1:29" hidden="1" x14ac:dyDescent="0.25">
      <c r="A12347" t="s">
        <v>134</v>
      </c>
      <c r="B12347" t="s">
        <v>612</v>
      </c>
      <c r="C12347" t="s">
        <v>43</v>
      </c>
      <c r="D12347" s="28" t="s">
        <v>619</v>
      </c>
      <c r="E12347" t="s">
        <v>282</v>
      </c>
      <c r="F12347" t="s">
        <v>595</v>
      </c>
      <c r="G12347" t="str">
        <f t="shared" si="992"/>
        <v>SWHC046-01</v>
      </c>
      <c r="H12347" t="str">
        <f t="shared" si="992"/>
        <v>ExAnte2019</v>
      </c>
      <c r="I12347" t="str">
        <f t="shared" si="992"/>
        <v>IOU workpaper</v>
      </c>
      <c r="J12347" s="2">
        <f t="shared" si="987"/>
        <v>43775</v>
      </c>
      <c r="K12347" t="s">
        <v>203</v>
      </c>
      <c r="L12347">
        <f t="shared" si="988"/>
        <v>1</v>
      </c>
      <c r="O12347">
        <v>0</v>
      </c>
      <c r="P12347">
        <v>0</v>
      </c>
      <c r="Q12347">
        <v>0</v>
      </c>
      <c r="R12347">
        <v>255.95099999999999</v>
      </c>
      <c r="S12347">
        <v>0</v>
      </c>
      <c r="T12347">
        <v>21.765000000000001</v>
      </c>
      <c r="AA12347" t="s">
        <v>465</v>
      </c>
      <c r="AB12347" t="s">
        <v>46</v>
      </c>
      <c r="AC12347" t="b">
        <v>0</v>
      </c>
    </row>
    <row r="12348" spans="1:29" hidden="1" x14ac:dyDescent="0.25">
      <c r="A12348" t="s">
        <v>134</v>
      </c>
      <c r="B12348" t="s">
        <v>612</v>
      </c>
      <c r="C12348" t="s">
        <v>43</v>
      </c>
      <c r="D12348" s="28" t="s">
        <v>619</v>
      </c>
      <c r="E12348" t="s">
        <v>290</v>
      </c>
      <c r="F12348" t="s">
        <v>595</v>
      </c>
      <c r="G12348" t="str">
        <f t="shared" si="992"/>
        <v>SWHC046-01</v>
      </c>
      <c r="H12348" t="str">
        <f t="shared" si="992"/>
        <v>ExAnte2019</v>
      </c>
      <c r="I12348" t="str">
        <f t="shared" si="992"/>
        <v>IOU workpaper</v>
      </c>
      <c r="J12348" s="2">
        <f t="shared" si="987"/>
        <v>43775</v>
      </c>
      <c r="K12348" t="s">
        <v>203</v>
      </c>
      <c r="L12348">
        <f t="shared" si="988"/>
        <v>1</v>
      </c>
      <c r="O12348">
        <v>0</v>
      </c>
      <c r="P12348">
        <v>0</v>
      </c>
      <c r="Q12348">
        <v>0</v>
      </c>
      <c r="R12348">
        <v>231.6036</v>
      </c>
      <c r="S12348">
        <v>0</v>
      </c>
      <c r="T12348">
        <v>29.4802</v>
      </c>
      <c r="AA12348" t="s">
        <v>465</v>
      </c>
      <c r="AB12348" t="s">
        <v>46</v>
      </c>
      <c r="AC12348" t="b">
        <v>0</v>
      </c>
    </row>
    <row r="12349" spans="1:29" hidden="1" x14ac:dyDescent="0.25">
      <c r="A12349" t="s">
        <v>134</v>
      </c>
      <c r="B12349" t="s">
        <v>612</v>
      </c>
      <c r="C12349" t="s">
        <v>43</v>
      </c>
      <c r="D12349" s="28" t="s">
        <v>619</v>
      </c>
      <c r="E12349" t="s">
        <v>298</v>
      </c>
      <c r="F12349" t="s">
        <v>595</v>
      </c>
      <c r="G12349" t="str">
        <f t="shared" si="992"/>
        <v>SWHC046-01</v>
      </c>
      <c r="H12349" t="str">
        <f t="shared" si="992"/>
        <v>ExAnte2019</v>
      </c>
      <c r="I12349" t="str">
        <f t="shared" si="992"/>
        <v>IOU workpaper</v>
      </c>
      <c r="J12349" s="2">
        <f t="shared" si="987"/>
        <v>43775</v>
      </c>
      <c r="K12349" t="s">
        <v>203</v>
      </c>
      <c r="L12349">
        <f t="shared" si="988"/>
        <v>1</v>
      </c>
      <c r="O12349">
        <v>0</v>
      </c>
      <c r="P12349">
        <v>0</v>
      </c>
      <c r="Q12349">
        <v>0</v>
      </c>
      <c r="R12349">
        <v>141.01580000000001</v>
      </c>
      <c r="S12349">
        <v>0</v>
      </c>
      <c r="T12349">
        <v>51.710500000000003</v>
      </c>
      <c r="AA12349" t="s">
        <v>465</v>
      </c>
      <c r="AB12349" t="s">
        <v>46</v>
      </c>
      <c r="AC12349" t="b">
        <v>0</v>
      </c>
    </row>
    <row r="12350" spans="1:29" hidden="1" x14ac:dyDescent="0.25">
      <c r="A12350" t="s">
        <v>134</v>
      </c>
      <c r="B12350" t="s">
        <v>612</v>
      </c>
      <c r="C12350" t="s">
        <v>43</v>
      </c>
      <c r="D12350" s="28" t="s">
        <v>619</v>
      </c>
      <c r="E12350" t="s">
        <v>306</v>
      </c>
      <c r="F12350" t="s">
        <v>595</v>
      </c>
      <c r="G12350" t="str">
        <f t="shared" si="992"/>
        <v>SWHC046-01</v>
      </c>
      <c r="H12350" t="str">
        <f t="shared" si="992"/>
        <v>ExAnte2019</v>
      </c>
      <c r="I12350" t="str">
        <f t="shared" si="992"/>
        <v>IOU workpaper</v>
      </c>
      <c r="J12350" s="2">
        <f t="shared" si="987"/>
        <v>43775</v>
      </c>
      <c r="K12350" t="s">
        <v>203</v>
      </c>
      <c r="L12350">
        <f t="shared" si="988"/>
        <v>1</v>
      </c>
      <c r="O12350">
        <v>0</v>
      </c>
      <c r="P12350">
        <v>0</v>
      </c>
      <c r="Q12350">
        <v>0</v>
      </c>
      <c r="R12350">
        <v>110.2884</v>
      </c>
      <c r="S12350">
        <v>0</v>
      </c>
      <c r="T12350">
        <v>48.869599999999998</v>
      </c>
      <c r="AA12350" t="s">
        <v>465</v>
      </c>
      <c r="AB12350" t="s">
        <v>46</v>
      </c>
      <c r="AC12350" t="b">
        <v>0</v>
      </c>
    </row>
    <row r="12351" spans="1:29" hidden="1" x14ac:dyDescent="0.25">
      <c r="A12351" t="s">
        <v>134</v>
      </c>
      <c r="B12351" t="s">
        <v>612</v>
      </c>
      <c r="C12351" t="s">
        <v>43</v>
      </c>
      <c r="D12351" s="28" t="s">
        <v>619</v>
      </c>
      <c r="E12351" t="s">
        <v>314</v>
      </c>
      <c r="F12351" t="s">
        <v>595</v>
      </c>
      <c r="G12351" t="str">
        <f t="shared" si="992"/>
        <v>SWHC046-01</v>
      </c>
      <c r="H12351" t="str">
        <f t="shared" si="992"/>
        <v>ExAnte2019</v>
      </c>
      <c r="I12351" t="str">
        <f t="shared" si="992"/>
        <v>IOU workpaper</v>
      </c>
      <c r="J12351" s="2">
        <f t="shared" si="987"/>
        <v>43775</v>
      </c>
      <c r="K12351" t="s">
        <v>203</v>
      </c>
      <c r="L12351">
        <f t="shared" si="988"/>
        <v>1</v>
      </c>
      <c r="O12351">
        <v>0</v>
      </c>
      <c r="P12351">
        <v>0</v>
      </c>
      <c r="Q12351">
        <v>0</v>
      </c>
      <c r="R12351">
        <v>191.1173</v>
      </c>
      <c r="S12351">
        <v>0</v>
      </c>
      <c r="T12351">
        <v>44.116500000000002</v>
      </c>
      <c r="AA12351" t="s">
        <v>465</v>
      </c>
      <c r="AB12351" t="s">
        <v>46</v>
      </c>
      <c r="AC12351" t="b">
        <v>0</v>
      </c>
    </row>
    <row r="12352" spans="1:29" hidden="1" x14ac:dyDescent="0.25">
      <c r="A12352" t="s">
        <v>134</v>
      </c>
      <c r="B12352" t="s">
        <v>612</v>
      </c>
      <c r="C12352" t="s">
        <v>43</v>
      </c>
      <c r="D12352" s="28" t="s">
        <v>619</v>
      </c>
      <c r="E12352" t="s">
        <v>322</v>
      </c>
      <c r="F12352" t="s">
        <v>595</v>
      </c>
      <c r="G12352" t="str">
        <f t="shared" si="992"/>
        <v>SWHC046-01</v>
      </c>
      <c r="H12352" t="str">
        <f t="shared" si="992"/>
        <v>ExAnte2019</v>
      </c>
      <c r="I12352" t="str">
        <f t="shared" si="992"/>
        <v>IOU workpaper</v>
      </c>
      <c r="J12352" s="2">
        <f t="shared" si="987"/>
        <v>43775</v>
      </c>
      <c r="K12352" t="s">
        <v>203</v>
      </c>
      <c r="L12352">
        <f t="shared" si="988"/>
        <v>1</v>
      </c>
      <c r="O12352">
        <v>0</v>
      </c>
      <c r="P12352">
        <v>0</v>
      </c>
      <c r="Q12352">
        <v>0</v>
      </c>
      <c r="R12352">
        <v>170.69309999999999</v>
      </c>
      <c r="S12352">
        <v>0</v>
      </c>
      <c r="T12352">
        <v>47.523200000000003</v>
      </c>
      <c r="AA12352" t="s">
        <v>465</v>
      </c>
      <c r="AB12352" t="s">
        <v>46</v>
      </c>
      <c r="AC12352" t="b">
        <v>0</v>
      </c>
    </row>
    <row r="12353" spans="1:29" hidden="1" x14ac:dyDescent="0.25">
      <c r="A12353" t="s">
        <v>134</v>
      </c>
      <c r="B12353" t="s">
        <v>612</v>
      </c>
      <c r="C12353" t="s">
        <v>43</v>
      </c>
      <c r="D12353" s="28" t="s">
        <v>619</v>
      </c>
      <c r="E12353" t="s">
        <v>330</v>
      </c>
      <c r="F12353" t="s">
        <v>595</v>
      </c>
      <c r="G12353" t="str">
        <f t="shared" si="992"/>
        <v>SWHC046-01</v>
      </c>
      <c r="H12353" t="str">
        <f t="shared" si="992"/>
        <v>ExAnte2019</v>
      </c>
      <c r="I12353" t="str">
        <f t="shared" si="992"/>
        <v>IOU workpaper</v>
      </c>
      <c r="J12353" s="2">
        <f t="shared" si="987"/>
        <v>43775</v>
      </c>
      <c r="K12353" t="s">
        <v>203</v>
      </c>
      <c r="L12353">
        <f t="shared" si="988"/>
        <v>1</v>
      </c>
      <c r="O12353">
        <v>0</v>
      </c>
      <c r="P12353">
        <v>0</v>
      </c>
      <c r="Q12353">
        <v>0</v>
      </c>
      <c r="R12353">
        <v>506.3426</v>
      </c>
      <c r="S12353">
        <v>0</v>
      </c>
      <c r="T12353">
        <v>8.0599000000000007</v>
      </c>
      <c r="AA12353" t="s">
        <v>465</v>
      </c>
      <c r="AB12353" t="s">
        <v>46</v>
      </c>
      <c r="AC12353" t="b">
        <v>0</v>
      </c>
    </row>
    <row r="12354" spans="1:29" hidden="1" x14ac:dyDescent="0.25">
      <c r="A12354" t="s">
        <v>134</v>
      </c>
      <c r="B12354" t="s">
        <v>612</v>
      </c>
      <c r="C12354" t="s">
        <v>43</v>
      </c>
      <c r="D12354" s="28" t="s">
        <v>619</v>
      </c>
      <c r="E12354" t="s">
        <v>338</v>
      </c>
      <c r="F12354" t="s">
        <v>595</v>
      </c>
      <c r="G12354" t="str">
        <f t="shared" si="992"/>
        <v>SWHC046-01</v>
      </c>
      <c r="H12354" t="str">
        <f t="shared" si="992"/>
        <v>ExAnte2019</v>
      </c>
      <c r="I12354" t="str">
        <f t="shared" si="992"/>
        <v>IOU workpaper</v>
      </c>
      <c r="J12354" s="2">
        <f t="shared" si="987"/>
        <v>43775</v>
      </c>
      <c r="K12354" t="s">
        <v>203</v>
      </c>
      <c r="L12354">
        <f t="shared" si="988"/>
        <v>1</v>
      </c>
      <c r="O12354">
        <v>0</v>
      </c>
      <c r="P12354">
        <v>0</v>
      </c>
      <c r="Q12354">
        <v>0</v>
      </c>
      <c r="R12354">
        <v>-498.9479</v>
      </c>
      <c r="S12354">
        <v>0</v>
      </c>
      <c r="T12354">
        <v>133.43610000000001</v>
      </c>
      <c r="AA12354" t="s">
        <v>465</v>
      </c>
      <c r="AB12354" t="s">
        <v>46</v>
      </c>
      <c r="AC12354" t="b">
        <v>0</v>
      </c>
    </row>
    <row r="12355" spans="1:29" hidden="1" x14ac:dyDescent="0.25">
      <c r="A12355" t="s">
        <v>134</v>
      </c>
      <c r="B12355" t="s">
        <v>612</v>
      </c>
      <c r="C12355" t="s">
        <v>575</v>
      </c>
      <c r="D12355" s="28" t="s">
        <v>619</v>
      </c>
      <c r="E12355" t="s">
        <v>202</v>
      </c>
      <c r="F12355" t="s">
        <v>595</v>
      </c>
      <c r="G12355" t="str">
        <f t="shared" si="992"/>
        <v>SWHC046-01</v>
      </c>
      <c r="H12355" t="str">
        <f t="shared" si="992"/>
        <v>ExAnte2019</v>
      </c>
      <c r="I12355" t="str">
        <f t="shared" si="992"/>
        <v>IOU workpaper</v>
      </c>
      <c r="J12355" s="2">
        <f t="shared" si="987"/>
        <v>43775</v>
      </c>
      <c r="K12355" t="s">
        <v>203</v>
      </c>
      <c r="L12355">
        <f t="shared" si="988"/>
        <v>1</v>
      </c>
      <c r="O12355">
        <v>0</v>
      </c>
      <c r="P12355">
        <v>0</v>
      </c>
      <c r="Q12355">
        <v>0</v>
      </c>
      <c r="R12355">
        <v>-108.1905</v>
      </c>
      <c r="S12355">
        <v>0</v>
      </c>
      <c r="T12355">
        <v>72.023700000000005</v>
      </c>
      <c r="AA12355" t="s">
        <v>465</v>
      </c>
      <c r="AB12355" t="s">
        <v>46</v>
      </c>
      <c r="AC12355" t="b">
        <v>0</v>
      </c>
    </row>
    <row r="12356" spans="1:29" hidden="1" x14ac:dyDescent="0.25">
      <c r="A12356" t="s">
        <v>134</v>
      </c>
      <c r="B12356" t="s">
        <v>612</v>
      </c>
      <c r="C12356" t="s">
        <v>575</v>
      </c>
      <c r="D12356" s="28" t="s">
        <v>619</v>
      </c>
      <c r="E12356" t="s">
        <v>224</v>
      </c>
      <c r="F12356" t="s">
        <v>595</v>
      </c>
      <c r="G12356" t="str">
        <f t="shared" si="992"/>
        <v>SWHC046-01</v>
      </c>
      <c r="H12356" t="str">
        <f t="shared" si="992"/>
        <v>ExAnte2019</v>
      </c>
      <c r="I12356" t="str">
        <f t="shared" si="992"/>
        <v>IOU workpaper</v>
      </c>
      <c r="J12356" s="2">
        <f t="shared" si="987"/>
        <v>43775</v>
      </c>
      <c r="K12356" t="s">
        <v>203</v>
      </c>
      <c r="L12356">
        <f t="shared" si="988"/>
        <v>1</v>
      </c>
      <c r="O12356">
        <v>0</v>
      </c>
      <c r="P12356">
        <v>0</v>
      </c>
      <c r="Q12356">
        <v>0</v>
      </c>
      <c r="R12356">
        <v>63.975999999999999</v>
      </c>
      <c r="S12356">
        <v>0</v>
      </c>
      <c r="T12356">
        <v>40.557899999999997</v>
      </c>
      <c r="AA12356" t="s">
        <v>465</v>
      </c>
      <c r="AB12356" t="s">
        <v>46</v>
      </c>
      <c r="AC12356" t="b">
        <v>0</v>
      </c>
    </row>
    <row r="12357" spans="1:29" hidden="1" x14ac:dyDescent="0.25">
      <c r="A12357" t="s">
        <v>134</v>
      </c>
      <c r="B12357" t="s">
        <v>612</v>
      </c>
      <c r="C12357" t="s">
        <v>575</v>
      </c>
      <c r="D12357" s="28" t="s">
        <v>619</v>
      </c>
      <c r="E12357" t="s">
        <v>232</v>
      </c>
      <c r="F12357" t="s">
        <v>595</v>
      </c>
      <c r="G12357" t="str">
        <f t="shared" si="992"/>
        <v>SWHC046-01</v>
      </c>
      <c r="H12357" t="str">
        <f t="shared" si="992"/>
        <v>ExAnte2019</v>
      </c>
      <c r="I12357" t="str">
        <f t="shared" si="992"/>
        <v>IOU workpaper</v>
      </c>
      <c r="J12357" s="2">
        <f t="shared" ref="J12357:J12420" si="993">J$3</f>
        <v>43775</v>
      </c>
      <c r="K12357" t="s">
        <v>203</v>
      </c>
      <c r="L12357">
        <f t="shared" ref="L12357:L12420" si="994">L12356</f>
        <v>1</v>
      </c>
      <c r="O12357">
        <v>0</v>
      </c>
      <c r="P12357">
        <v>0</v>
      </c>
      <c r="Q12357">
        <v>0</v>
      </c>
      <c r="R12357">
        <v>61.773299999999999</v>
      </c>
      <c r="S12357">
        <v>0</v>
      </c>
      <c r="T12357">
        <v>31.275200000000002</v>
      </c>
      <c r="AA12357" t="s">
        <v>465</v>
      </c>
      <c r="AB12357" t="s">
        <v>46</v>
      </c>
      <c r="AC12357" t="b">
        <v>0</v>
      </c>
    </row>
    <row r="12358" spans="1:29" hidden="1" x14ac:dyDescent="0.25">
      <c r="A12358" t="s">
        <v>134</v>
      </c>
      <c r="B12358" t="s">
        <v>612</v>
      </c>
      <c r="C12358" t="s">
        <v>575</v>
      </c>
      <c r="D12358" s="28" t="s">
        <v>619</v>
      </c>
      <c r="E12358" t="s">
        <v>240</v>
      </c>
      <c r="F12358" t="s">
        <v>595</v>
      </c>
      <c r="G12358" t="str">
        <f t="shared" ref="G12358:I12373" si="995">G12357</f>
        <v>SWHC046-01</v>
      </c>
      <c r="H12358" t="str">
        <f t="shared" si="995"/>
        <v>ExAnte2019</v>
      </c>
      <c r="I12358" t="str">
        <f t="shared" si="995"/>
        <v>IOU workpaper</v>
      </c>
      <c r="J12358" s="2">
        <f t="shared" si="993"/>
        <v>43775</v>
      </c>
      <c r="K12358" t="s">
        <v>203</v>
      </c>
      <c r="L12358">
        <f t="shared" si="994"/>
        <v>1</v>
      </c>
      <c r="O12358">
        <v>0</v>
      </c>
      <c r="P12358">
        <v>0</v>
      </c>
      <c r="Q12358">
        <v>0</v>
      </c>
      <c r="R12358">
        <v>109.1409</v>
      </c>
      <c r="S12358">
        <v>0</v>
      </c>
      <c r="T12358">
        <v>28.043199999999999</v>
      </c>
      <c r="AA12358" t="s">
        <v>465</v>
      </c>
      <c r="AB12358" t="s">
        <v>46</v>
      </c>
      <c r="AC12358" t="b">
        <v>0</v>
      </c>
    </row>
    <row r="12359" spans="1:29" hidden="1" x14ac:dyDescent="0.25">
      <c r="A12359" t="s">
        <v>134</v>
      </c>
      <c r="B12359" t="s">
        <v>612</v>
      </c>
      <c r="C12359" t="s">
        <v>575</v>
      </c>
      <c r="D12359" s="28" t="s">
        <v>619</v>
      </c>
      <c r="E12359" t="s">
        <v>248</v>
      </c>
      <c r="F12359" t="s">
        <v>595</v>
      </c>
      <c r="G12359" t="str">
        <f t="shared" si="995"/>
        <v>SWHC046-01</v>
      </c>
      <c r="H12359" t="str">
        <f t="shared" si="995"/>
        <v>ExAnte2019</v>
      </c>
      <c r="I12359" t="str">
        <f t="shared" si="995"/>
        <v>IOU workpaper</v>
      </c>
      <c r="J12359" s="2">
        <f t="shared" si="993"/>
        <v>43775</v>
      </c>
      <c r="K12359" t="s">
        <v>203</v>
      </c>
      <c r="L12359">
        <f t="shared" si="994"/>
        <v>1</v>
      </c>
      <c r="O12359">
        <v>0</v>
      </c>
      <c r="P12359">
        <v>0</v>
      </c>
      <c r="Q12359">
        <v>0</v>
      </c>
      <c r="R12359">
        <v>53.769500000000001</v>
      </c>
      <c r="S12359">
        <v>0</v>
      </c>
      <c r="T12359">
        <v>31.214600000000001</v>
      </c>
      <c r="AA12359" t="s">
        <v>465</v>
      </c>
      <c r="AB12359" t="s">
        <v>46</v>
      </c>
      <c r="AC12359" t="b">
        <v>0</v>
      </c>
    </row>
    <row r="12360" spans="1:29" hidden="1" x14ac:dyDescent="0.25">
      <c r="A12360" t="s">
        <v>134</v>
      </c>
      <c r="B12360" t="s">
        <v>612</v>
      </c>
      <c r="C12360" t="s">
        <v>575</v>
      </c>
      <c r="D12360" s="28" t="s">
        <v>619</v>
      </c>
      <c r="E12360" t="s">
        <v>256</v>
      </c>
      <c r="F12360" t="s">
        <v>595</v>
      </c>
      <c r="G12360" t="str">
        <f t="shared" si="995"/>
        <v>SWHC046-01</v>
      </c>
      <c r="H12360" t="str">
        <f t="shared" si="995"/>
        <v>ExAnte2019</v>
      </c>
      <c r="I12360" t="str">
        <f t="shared" si="995"/>
        <v>IOU workpaper</v>
      </c>
      <c r="J12360" s="2">
        <f t="shared" si="993"/>
        <v>43775</v>
      </c>
      <c r="K12360" t="s">
        <v>203</v>
      </c>
      <c r="L12360">
        <f t="shared" si="994"/>
        <v>1</v>
      </c>
      <c r="O12360">
        <v>0</v>
      </c>
      <c r="P12360">
        <v>0</v>
      </c>
      <c r="Q12360">
        <v>0</v>
      </c>
      <c r="R12360">
        <v>179.5848</v>
      </c>
      <c r="S12360">
        <v>0</v>
      </c>
      <c r="T12360">
        <v>10.353</v>
      </c>
      <c r="AA12360" t="s">
        <v>465</v>
      </c>
      <c r="AB12360" t="s">
        <v>46</v>
      </c>
      <c r="AC12360" t="b">
        <v>0</v>
      </c>
    </row>
    <row r="12361" spans="1:29" hidden="1" x14ac:dyDescent="0.25">
      <c r="A12361" t="s">
        <v>134</v>
      </c>
      <c r="B12361" t="s">
        <v>612</v>
      </c>
      <c r="C12361" t="s">
        <v>575</v>
      </c>
      <c r="D12361" s="28" t="s">
        <v>619</v>
      </c>
      <c r="E12361" t="s">
        <v>265</v>
      </c>
      <c r="F12361" t="s">
        <v>595</v>
      </c>
      <c r="G12361" t="str">
        <f t="shared" si="995"/>
        <v>SWHC046-01</v>
      </c>
      <c r="H12361" t="str">
        <f t="shared" si="995"/>
        <v>ExAnte2019</v>
      </c>
      <c r="I12361" t="str">
        <f t="shared" si="995"/>
        <v>IOU workpaper</v>
      </c>
      <c r="J12361" s="2">
        <f t="shared" si="993"/>
        <v>43775</v>
      </c>
      <c r="K12361" t="s">
        <v>203</v>
      </c>
      <c r="L12361">
        <f t="shared" si="994"/>
        <v>1</v>
      </c>
      <c r="O12361">
        <v>0</v>
      </c>
      <c r="P12361">
        <v>0</v>
      </c>
      <c r="Q12361">
        <v>0</v>
      </c>
      <c r="R12361">
        <v>167.82769999999999</v>
      </c>
      <c r="S12361">
        <v>0</v>
      </c>
      <c r="T12361">
        <v>6.1658999999999997</v>
      </c>
      <c r="AA12361" t="s">
        <v>465</v>
      </c>
      <c r="AB12361" t="s">
        <v>46</v>
      </c>
      <c r="AC12361" t="b">
        <v>0</v>
      </c>
    </row>
    <row r="12362" spans="1:29" hidden="1" x14ac:dyDescent="0.25">
      <c r="A12362" t="s">
        <v>134</v>
      </c>
      <c r="B12362" t="s">
        <v>612</v>
      </c>
      <c r="C12362" t="s">
        <v>575</v>
      </c>
      <c r="D12362" s="28" t="s">
        <v>619</v>
      </c>
      <c r="E12362" t="s">
        <v>274</v>
      </c>
      <c r="F12362" t="s">
        <v>595</v>
      </c>
      <c r="G12362" t="str">
        <f t="shared" si="995"/>
        <v>SWHC046-01</v>
      </c>
      <c r="H12362" t="str">
        <f t="shared" si="995"/>
        <v>ExAnte2019</v>
      </c>
      <c r="I12362" t="str">
        <f t="shared" si="995"/>
        <v>IOU workpaper</v>
      </c>
      <c r="J12362" s="2">
        <f t="shared" si="993"/>
        <v>43775</v>
      </c>
      <c r="K12362" t="s">
        <v>203</v>
      </c>
      <c r="L12362">
        <f t="shared" si="994"/>
        <v>1</v>
      </c>
      <c r="O12362">
        <v>0</v>
      </c>
      <c r="P12362">
        <v>0</v>
      </c>
      <c r="Q12362">
        <v>0</v>
      </c>
      <c r="R12362">
        <v>209.9084</v>
      </c>
      <c r="S12362">
        <v>0</v>
      </c>
      <c r="T12362">
        <v>9.5343</v>
      </c>
      <c r="AA12362" t="s">
        <v>465</v>
      </c>
      <c r="AB12362" t="s">
        <v>46</v>
      </c>
      <c r="AC12362" t="b">
        <v>0</v>
      </c>
    </row>
    <row r="12363" spans="1:29" hidden="1" x14ac:dyDescent="0.25">
      <c r="A12363" t="s">
        <v>134</v>
      </c>
      <c r="B12363" t="s">
        <v>612</v>
      </c>
      <c r="C12363" t="s">
        <v>575</v>
      </c>
      <c r="D12363" s="28" t="s">
        <v>619</v>
      </c>
      <c r="E12363" t="s">
        <v>282</v>
      </c>
      <c r="F12363" t="s">
        <v>595</v>
      </c>
      <c r="G12363" t="str">
        <f t="shared" si="995"/>
        <v>SWHC046-01</v>
      </c>
      <c r="H12363" t="str">
        <f t="shared" si="995"/>
        <v>ExAnte2019</v>
      </c>
      <c r="I12363" t="str">
        <f t="shared" si="995"/>
        <v>IOU workpaper</v>
      </c>
      <c r="J12363" s="2">
        <f t="shared" si="993"/>
        <v>43775</v>
      </c>
      <c r="K12363" t="s">
        <v>203</v>
      </c>
      <c r="L12363">
        <f t="shared" si="994"/>
        <v>1</v>
      </c>
      <c r="O12363">
        <v>0</v>
      </c>
      <c r="P12363">
        <v>0</v>
      </c>
      <c r="Q12363">
        <v>0</v>
      </c>
      <c r="R12363">
        <v>221.87649999999999</v>
      </c>
      <c r="S12363">
        <v>0</v>
      </c>
      <c r="T12363">
        <v>11.4252</v>
      </c>
      <c r="AA12363" t="s">
        <v>465</v>
      </c>
      <c r="AB12363" t="s">
        <v>46</v>
      </c>
      <c r="AC12363" t="b">
        <v>0</v>
      </c>
    </row>
    <row r="12364" spans="1:29" hidden="1" x14ac:dyDescent="0.25">
      <c r="A12364" t="s">
        <v>134</v>
      </c>
      <c r="B12364" t="s">
        <v>612</v>
      </c>
      <c r="C12364" t="s">
        <v>575</v>
      </c>
      <c r="D12364" s="28" t="s">
        <v>619</v>
      </c>
      <c r="E12364" t="s">
        <v>290</v>
      </c>
      <c r="F12364" t="s">
        <v>595</v>
      </c>
      <c r="G12364" t="str">
        <f t="shared" si="995"/>
        <v>SWHC046-01</v>
      </c>
      <c r="H12364" t="str">
        <f t="shared" si="995"/>
        <v>ExAnte2019</v>
      </c>
      <c r="I12364" t="str">
        <f t="shared" si="995"/>
        <v>IOU workpaper</v>
      </c>
      <c r="J12364" s="2">
        <f t="shared" si="993"/>
        <v>43775</v>
      </c>
      <c r="K12364" t="s">
        <v>203</v>
      </c>
      <c r="L12364">
        <f t="shared" si="994"/>
        <v>1</v>
      </c>
      <c r="O12364">
        <v>0</v>
      </c>
      <c r="P12364">
        <v>0</v>
      </c>
      <c r="Q12364">
        <v>0</v>
      </c>
      <c r="R12364">
        <v>237.61859999999999</v>
      </c>
      <c r="S12364">
        <v>0</v>
      </c>
      <c r="T12364">
        <v>12.843500000000001</v>
      </c>
      <c r="AA12364" t="s">
        <v>465</v>
      </c>
      <c r="AB12364" t="s">
        <v>46</v>
      </c>
      <c r="AC12364" t="b">
        <v>0</v>
      </c>
    </row>
    <row r="12365" spans="1:29" hidden="1" x14ac:dyDescent="0.25">
      <c r="A12365" t="s">
        <v>134</v>
      </c>
      <c r="B12365" t="s">
        <v>612</v>
      </c>
      <c r="C12365" t="s">
        <v>575</v>
      </c>
      <c r="D12365" s="28" t="s">
        <v>619</v>
      </c>
      <c r="E12365" t="s">
        <v>298</v>
      </c>
      <c r="F12365" t="s">
        <v>595</v>
      </c>
      <c r="G12365" t="str">
        <f t="shared" si="995"/>
        <v>SWHC046-01</v>
      </c>
      <c r="H12365" t="str">
        <f t="shared" si="995"/>
        <v>ExAnte2019</v>
      </c>
      <c r="I12365" t="str">
        <f t="shared" si="995"/>
        <v>IOU workpaper</v>
      </c>
      <c r="J12365" s="2">
        <f t="shared" si="993"/>
        <v>43775</v>
      </c>
      <c r="K12365" t="s">
        <v>203</v>
      </c>
      <c r="L12365">
        <f t="shared" si="994"/>
        <v>1</v>
      </c>
      <c r="O12365">
        <v>0</v>
      </c>
      <c r="P12365">
        <v>0</v>
      </c>
      <c r="Q12365">
        <v>0</v>
      </c>
      <c r="R12365">
        <v>165.16390000000001</v>
      </c>
      <c r="S12365">
        <v>0</v>
      </c>
      <c r="T12365">
        <v>33.307200000000002</v>
      </c>
      <c r="AA12365" t="s">
        <v>465</v>
      </c>
      <c r="AB12365" t="s">
        <v>46</v>
      </c>
      <c r="AC12365" t="b">
        <v>0</v>
      </c>
    </row>
    <row r="12366" spans="1:29" hidden="1" x14ac:dyDescent="0.25">
      <c r="A12366" t="s">
        <v>134</v>
      </c>
      <c r="B12366" t="s">
        <v>612</v>
      </c>
      <c r="C12366" t="s">
        <v>575</v>
      </c>
      <c r="D12366" s="28" t="s">
        <v>619</v>
      </c>
      <c r="E12366" t="s">
        <v>306</v>
      </c>
      <c r="F12366" t="s">
        <v>595</v>
      </c>
      <c r="G12366" t="str">
        <f t="shared" si="995"/>
        <v>SWHC046-01</v>
      </c>
      <c r="H12366" t="str">
        <f t="shared" si="995"/>
        <v>ExAnte2019</v>
      </c>
      <c r="I12366" t="str">
        <f t="shared" si="995"/>
        <v>IOU workpaper</v>
      </c>
      <c r="J12366" s="2">
        <f t="shared" si="993"/>
        <v>43775</v>
      </c>
      <c r="K12366" t="s">
        <v>203</v>
      </c>
      <c r="L12366">
        <f t="shared" si="994"/>
        <v>1</v>
      </c>
      <c r="O12366">
        <v>0</v>
      </c>
      <c r="P12366">
        <v>0</v>
      </c>
      <c r="Q12366">
        <v>0</v>
      </c>
      <c r="R12366">
        <v>124.4875</v>
      </c>
      <c r="S12366">
        <v>0</v>
      </c>
      <c r="T12366">
        <v>34.862400000000001</v>
      </c>
      <c r="AA12366" t="s">
        <v>465</v>
      </c>
      <c r="AB12366" t="s">
        <v>46</v>
      </c>
      <c r="AC12366" t="b">
        <v>0</v>
      </c>
    </row>
    <row r="12367" spans="1:29" hidden="1" x14ac:dyDescent="0.25">
      <c r="A12367" t="s">
        <v>134</v>
      </c>
      <c r="B12367" t="s">
        <v>612</v>
      </c>
      <c r="C12367" t="s">
        <v>575</v>
      </c>
      <c r="D12367" s="28" t="s">
        <v>619</v>
      </c>
      <c r="E12367" t="s">
        <v>314</v>
      </c>
      <c r="F12367" t="s">
        <v>595</v>
      </c>
      <c r="G12367" t="str">
        <f t="shared" si="995"/>
        <v>SWHC046-01</v>
      </c>
      <c r="H12367" t="str">
        <f t="shared" si="995"/>
        <v>ExAnte2019</v>
      </c>
      <c r="I12367" t="str">
        <f t="shared" si="995"/>
        <v>IOU workpaper</v>
      </c>
      <c r="J12367" s="2">
        <f t="shared" si="993"/>
        <v>43775</v>
      </c>
      <c r="K12367" t="s">
        <v>203</v>
      </c>
      <c r="L12367">
        <f t="shared" si="994"/>
        <v>1</v>
      </c>
      <c r="O12367">
        <v>0</v>
      </c>
      <c r="P12367">
        <v>0</v>
      </c>
      <c r="Q12367">
        <v>0</v>
      </c>
      <c r="R12367">
        <v>190.08519999999999</v>
      </c>
      <c r="S12367">
        <v>0</v>
      </c>
      <c r="T12367">
        <v>29.051200000000001</v>
      </c>
      <c r="AA12367" t="s">
        <v>465</v>
      </c>
      <c r="AB12367" t="s">
        <v>46</v>
      </c>
      <c r="AC12367" t="b">
        <v>0</v>
      </c>
    </row>
    <row r="12368" spans="1:29" hidden="1" x14ac:dyDescent="0.25">
      <c r="A12368" t="s">
        <v>134</v>
      </c>
      <c r="B12368" t="s">
        <v>612</v>
      </c>
      <c r="C12368" t="s">
        <v>575</v>
      </c>
      <c r="D12368" s="28" t="s">
        <v>619</v>
      </c>
      <c r="E12368" t="s">
        <v>322</v>
      </c>
      <c r="F12368" t="s">
        <v>595</v>
      </c>
      <c r="G12368" t="str">
        <f t="shared" si="995"/>
        <v>SWHC046-01</v>
      </c>
      <c r="H12368" t="str">
        <f t="shared" si="995"/>
        <v>ExAnte2019</v>
      </c>
      <c r="I12368" t="str">
        <f t="shared" si="995"/>
        <v>IOU workpaper</v>
      </c>
      <c r="J12368" s="2">
        <f t="shared" si="993"/>
        <v>43775</v>
      </c>
      <c r="K12368" t="s">
        <v>203</v>
      </c>
      <c r="L12368">
        <f t="shared" si="994"/>
        <v>1</v>
      </c>
      <c r="O12368">
        <v>0</v>
      </c>
      <c r="P12368">
        <v>0</v>
      </c>
      <c r="Q12368">
        <v>0</v>
      </c>
      <c r="R12368">
        <v>173.7012</v>
      </c>
      <c r="S12368">
        <v>0</v>
      </c>
      <c r="T12368">
        <v>30.651800000000001</v>
      </c>
      <c r="AA12368" t="s">
        <v>465</v>
      </c>
      <c r="AB12368" t="s">
        <v>46</v>
      </c>
      <c r="AC12368" t="b">
        <v>0</v>
      </c>
    </row>
    <row r="12369" spans="1:29" hidden="1" x14ac:dyDescent="0.25">
      <c r="A12369" t="s">
        <v>134</v>
      </c>
      <c r="B12369" t="s">
        <v>612</v>
      </c>
      <c r="C12369" t="s">
        <v>575</v>
      </c>
      <c r="D12369" s="28" t="s">
        <v>619</v>
      </c>
      <c r="E12369" t="s">
        <v>330</v>
      </c>
      <c r="F12369" t="s">
        <v>595</v>
      </c>
      <c r="G12369" t="str">
        <f t="shared" si="995"/>
        <v>SWHC046-01</v>
      </c>
      <c r="H12369" t="str">
        <f t="shared" si="995"/>
        <v>ExAnte2019</v>
      </c>
      <c r="I12369" t="str">
        <f t="shared" si="995"/>
        <v>IOU workpaper</v>
      </c>
      <c r="J12369" s="2">
        <f t="shared" si="993"/>
        <v>43775</v>
      </c>
      <c r="K12369" t="s">
        <v>203</v>
      </c>
      <c r="L12369">
        <f t="shared" si="994"/>
        <v>1</v>
      </c>
      <c r="O12369">
        <v>0</v>
      </c>
      <c r="P12369">
        <v>0</v>
      </c>
      <c r="Q12369">
        <v>0</v>
      </c>
      <c r="R12369">
        <v>413.0301</v>
      </c>
      <c r="S12369">
        <v>0</v>
      </c>
      <c r="T12369">
        <v>3.2829999999999999</v>
      </c>
      <c r="AA12369" t="s">
        <v>465</v>
      </c>
      <c r="AB12369" t="s">
        <v>46</v>
      </c>
      <c r="AC12369" t="b">
        <v>0</v>
      </c>
    </row>
    <row r="12370" spans="1:29" hidden="1" x14ac:dyDescent="0.25">
      <c r="A12370" t="s">
        <v>134</v>
      </c>
      <c r="B12370" t="s">
        <v>612</v>
      </c>
      <c r="C12370" t="s">
        <v>575</v>
      </c>
      <c r="D12370" s="28" t="s">
        <v>619</v>
      </c>
      <c r="E12370" t="s">
        <v>338</v>
      </c>
      <c r="F12370" t="s">
        <v>595</v>
      </c>
      <c r="G12370" t="str">
        <f t="shared" si="995"/>
        <v>SWHC046-01</v>
      </c>
      <c r="H12370" t="str">
        <f t="shared" si="995"/>
        <v>ExAnte2019</v>
      </c>
      <c r="I12370" t="str">
        <f t="shared" si="995"/>
        <v>IOU workpaper</v>
      </c>
      <c r="J12370" s="2">
        <f t="shared" si="993"/>
        <v>43775</v>
      </c>
      <c r="K12370" t="s">
        <v>203</v>
      </c>
      <c r="L12370">
        <f t="shared" si="994"/>
        <v>1</v>
      </c>
      <c r="O12370">
        <v>0</v>
      </c>
      <c r="P12370">
        <v>0</v>
      </c>
      <c r="Q12370">
        <v>0</v>
      </c>
      <c r="R12370">
        <v>-300.49779999999998</v>
      </c>
      <c r="S12370">
        <v>0</v>
      </c>
      <c r="T12370">
        <v>90.68</v>
      </c>
      <c r="AA12370" t="s">
        <v>465</v>
      </c>
      <c r="AB12370" t="s">
        <v>46</v>
      </c>
      <c r="AC12370" t="b">
        <v>0</v>
      </c>
    </row>
    <row r="12371" spans="1:29" hidden="1" x14ac:dyDescent="0.25">
      <c r="A12371" t="s">
        <v>134</v>
      </c>
      <c r="B12371" t="s">
        <v>612</v>
      </c>
      <c r="C12371" t="s">
        <v>576</v>
      </c>
      <c r="D12371" s="28" t="s">
        <v>619</v>
      </c>
      <c r="E12371" t="s">
        <v>202</v>
      </c>
      <c r="F12371" t="s">
        <v>595</v>
      </c>
      <c r="G12371" t="str">
        <f t="shared" si="995"/>
        <v>SWHC046-01</v>
      </c>
      <c r="H12371" t="str">
        <f t="shared" si="995"/>
        <v>ExAnte2019</v>
      </c>
      <c r="I12371" t="str">
        <f t="shared" si="995"/>
        <v>IOU workpaper</v>
      </c>
      <c r="J12371" s="2">
        <f t="shared" si="993"/>
        <v>43775</v>
      </c>
      <c r="K12371" t="s">
        <v>203</v>
      </c>
      <c r="L12371">
        <f t="shared" si="994"/>
        <v>1</v>
      </c>
      <c r="O12371">
        <v>0</v>
      </c>
      <c r="P12371">
        <v>0</v>
      </c>
      <c r="Q12371">
        <v>0</v>
      </c>
      <c r="R12371">
        <v>-292.37709999999998</v>
      </c>
      <c r="S12371">
        <v>0</v>
      </c>
      <c r="T12371">
        <v>90.607500000000002</v>
      </c>
      <c r="AA12371" t="s">
        <v>465</v>
      </c>
      <c r="AB12371" t="s">
        <v>46</v>
      </c>
      <c r="AC12371" t="b">
        <v>0</v>
      </c>
    </row>
    <row r="12372" spans="1:29" hidden="1" x14ac:dyDescent="0.25">
      <c r="A12372" t="s">
        <v>134</v>
      </c>
      <c r="B12372" t="s">
        <v>612</v>
      </c>
      <c r="C12372" t="s">
        <v>576</v>
      </c>
      <c r="D12372" s="28" t="s">
        <v>619</v>
      </c>
      <c r="E12372" t="s">
        <v>224</v>
      </c>
      <c r="F12372" t="s">
        <v>595</v>
      </c>
      <c r="G12372" t="str">
        <f t="shared" si="995"/>
        <v>SWHC046-01</v>
      </c>
      <c r="H12372" t="str">
        <f t="shared" si="995"/>
        <v>ExAnte2019</v>
      </c>
      <c r="I12372" t="str">
        <f t="shared" si="995"/>
        <v>IOU workpaper</v>
      </c>
      <c r="J12372" s="2">
        <f t="shared" si="993"/>
        <v>43775</v>
      </c>
      <c r="K12372" t="s">
        <v>203</v>
      </c>
      <c r="L12372">
        <f t="shared" si="994"/>
        <v>1</v>
      </c>
      <c r="O12372">
        <v>0</v>
      </c>
      <c r="P12372">
        <v>0</v>
      </c>
      <c r="Q12372">
        <v>0</v>
      </c>
      <c r="R12372">
        <v>-85.951300000000003</v>
      </c>
      <c r="S12372">
        <v>0</v>
      </c>
      <c r="T12372">
        <v>50.571100000000001</v>
      </c>
      <c r="AA12372" t="s">
        <v>465</v>
      </c>
      <c r="AB12372" t="s">
        <v>46</v>
      </c>
      <c r="AC12372" t="b">
        <v>0</v>
      </c>
    </row>
    <row r="12373" spans="1:29" hidden="1" x14ac:dyDescent="0.25">
      <c r="A12373" t="s">
        <v>134</v>
      </c>
      <c r="B12373" t="s">
        <v>612</v>
      </c>
      <c r="C12373" t="s">
        <v>576</v>
      </c>
      <c r="D12373" s="28" t="s">
        <v>619</v>
      </c>
      <c r="E12373" t="s">
        <v>232</v>
      </c>
      <c r="F12373" t="s">
        <v>595</v>
      </c>
      <c r="G12373" t="str">
        <f t="shared" si="995"/>
        <v>SWHC046-01</v>
      </c>
      <c r="H12373" t="str">
        <f t="shared" si="995"/>
        <v>ExAnte2019</v>
      </c>
      <c r="I12373" t="str">
        <f t="shared" si="995"/>
        <v>IOU workpaper</v>
      </c>
      <c r="J12373" s="2">
        <f t="shared" si="993"/>
        <v>43775</v>
      </c>
      <c r="K12373" t="s">
        <v>203</v>
      </c>
      <c r="L12373">
        <f t="shared" si="994"/>
        <v>1</v>
      </c>
      <c r="O12373">
        <v>0</v>
      </c>
      <c r="P12373">
        <v>0</v>
      </c>
      <c r="Q12373">
        <v>0</v>
      </c>
      <c r="R12373">
        <v>-59.264299999999999</v>
      </c>
      <c r="S12373">
        <v>0</v>
      </c>
      <c r="T12373">
        <v>44.286099999999998</v>
      </c>
      <c r="AA12373" t="s">
        <v>465</v>
      </c>
      <c r="AB12373" t="s">
        <v>46</v>
      </c>
      <c r="AC12373" t="b">
        <v>0</v>
      </c>
    </row>
    <row r="12374" spans="1:29" hidden="1" x14ac:dyDescent="0.25">
      <c r="A12374" t="s">
        <v>134</v>
      </c>
      <c r="B12374" t="s">
        <v>612</v>
      </c>
      <c r="C12374" t="s">
        <v>576</v>
      </c>
      <c r="D12374" s="28" t="s">
        <v>619</v>
      </c>
      <c r="E12374" t="s">
        <v>240</v>
      </c>
      <c r="F12374" t="s">
        <v>595</v>
      </c>
      <c r="G12374" t="str">
        <f t="shared" ref="G12374:I12389" si="996">G12373</f>
        <v>SWHC046-01</v>
      </c>
      <c r="H12374" t="str">
        <f t="shared" si="996"/>
        <v>ExAnte2019</v>
      </c>
      <c r="I12374" t="str">
        <f t="shared" si="996"/>
        <v>IOU workpaper</v>
      </c>
      <c r="J12374" s="2">
        <f t="shared" si="993"/>
        <v>43775</v>
      </c>
      <c r="K12374" t="s">
        <v>203</v>
      </c>
      <c r="L12374">
        <f t="shared" si="994"/>
        <v>1</v>
      </c>
      <c r="O12374">
        <v>0</v>
      </c>
      <c r="P12374">
        <v>0</v>
      </c>
      <c r="Q12374">
        <v>0</v>
      </c>
      <c r="R12374">
        <v>-14.981199999999999</v>
      </c>
      <c r="S12374">
        <v>0</v>
      </c>
      <c r="T12374">
        <v>35.919800000000002</v>
      </c>
      <c r="AA12374" t="s">
        <v>465</v>
      </c>
      <c r="AB12374" t="s">
        <v>46</v>
      </c>
      <c r="AC12374" t="b">
        <v>0</v>
      </c>
    </row>
    <row r="12375" spans="1:29" hidden="1" x14ac:dyDescent="0.25">
      <c r="A12375" t="s">
        <v>134</v>
      </c>
      <c r="B12375" t="s">
        <v>612</v>
      </c>
      <c r="C12375" t="s">
        <v>576</v>
      </c>
      <c r="D12375" s="28" t="s">
        <v>619</v>
      </c>
      <c r="E12375" t="s">
        <v>248</v>
      </c>
      <c r="F12375" t="s">
        <v>595</v>
      </c>
      <c r="G12375" t="str">
        <f t="shared" si="996"/>
        <v>SWHC046-01</v>
      </c>
      <c r="H12375" t="str">
        <f t="shared" si="996"/>
        <v>ExAnte2019</v>
      </c>
      <c r="I12375" t="str">
        <f t="shared" si="996"/>
        <v>IOU workpaper</v>
      </c>
      <c r="J12375" s="2">
        <f t="shared" si="993"/>
        <v>43775</v>
      </c>
      <c r="K12375" t="s">
        <v>203</v>
      </c>
      <c r="L12375">
        <f t="shared" si="994"/>
        <v>1</v>
      </c>
      <c r="O12375">
        <v>0</v>
      </c>
      <c r="P12375">
        <v>0</v>
      </c>
      <c r="Q12375">
        <v>0</v>
      </c>
      <c r="R12375">
        <v>-73.451099999999997</v>
      </c>
      <c r="S12375">
        <v>0</v>
      </c>
      <c r="T12375">
        <v>43.296900000000001</v>
      </c>
      <c r="AA12375" t="s">
        <v>465</v>
      </c>
      <c r="AB12375" t="s">
        <v>46</v>
      </c>
      <c r="AC12375" t="b">
        <v>0</v>
      </c>
    </row>
    <row r="12376" spans="1:29" hidden="1" x14ac:dyDescent="0.25">
      <c r="A12376" t="s">
        <v>134</v>
      </c>
      <c r="B12376" t="s">
        <v>612</v>
      </c>
      <c r="C12376" t="s">
        <v>576</v>
      </c>
      <c r="D12376" s="28" t="s">
        <v>619</v>
      </c>
      <c r="E12376" t="s">
        <v>256</v>
      </c>
      <c r="F12376" t="s">
        <v>595</v>
      </c>
      <c r="G12376" t="str">
        <f t="shared" si="996"/>
        <v>SWHC046-01</v>
      </c>
      <c r="H12376" t="str">
        <f t="shared" si="996"/>
        <v>ExAnte2019</v>
      </c>
      <c r="I12376" t="str">
        <f t="shared" si="996"/>
        <v>IOU workpaper</v>
      </c>
      <c r="J12376" s="2">
        <f t="shared" si="993"/>
        <v>43775</v>
      </c>
      <c r="K12376" t="s">
        <v>203</v>
      </c>
      <c r="L12376">
        <f t="shared" si="994"/>
        <v>1</v>
      </c>
      <c r="O12376">
        <v>0</v>
      </c>
      <c r="P12376">
        <v>0</v>
      </c>
      <c r="Q12376">
        <v>0</v>
      </c>
      <c r="R12376">
        <v>62.8889</v>
      </c>
      <c r="S12376">
        <v>0</v>
      </c>
      <c r="T12376">
        <v>18.324300000000001</v>
      </c>
      <c r="AA12376" t="s">
        <v>465</v>
      </c>
      <c r="AB12376" t="s">
        <v>46</v>
      </c>
      <c r="AC12376" t="b">
        <v>0</v>
      </c>
    </row>
    <row r="12377" spans="1:29" hidden="1" x14ac:dyDescent="0.25">
      <c r="A12377" t="s">
        <v>134</v>
      </c>
      <c r="B12377" t="s">
        <v>612</v>
      </c>
      <c r="C12377" t="s">
        <v>576</v>
      </c>
      <c r="D12377" s="28" t="s">
        <v>619</v>
      </c>
      <c r="E12377" t="s">
        <v>265</v>
      </c>
      <c r="F12377" t="s">
        <v>595</v>
      </c>
      <c r="G12377" t="str">
        <f t="shared" si="996"/>
        <v>SWHC046-01</v>
      </c>
      <c r="H12377" t="str">
        <f t="shared" si="996"/>
        <v>ExAnte2019</v>
      </c>
      <c r="I12377" t="str">
        <f t="shared" si="996"/>
        <v>IOU workpaper</v>
      </c>
      <c r="J12377" s="2">
        <f t="shared" si="993"/>
        <v>43775</v>
      </c>
      <c r="K12377" t="s">
        <v>203</v>
      </c>
      <c r="L12377">
        <f t="shared" si="994"/>
        <v>1</v>
      </c>
      <c r="O12377">
        <v>0</v>
      </c>
      <c r="P12377">
        <v>0</v>
      </c>
      <c r="Q12377">
        <v>0</v>
      </c>
      <c r="R12377">
        <v>64.964799999999997</v>
      </c>
      <c r="S12377">
        <v>0</v>
      </c>
      <c r="T12377">
        <v>14.147600000000001</v>
      </c>
      <c r="AA12377" t="s">
        <v>465</v>
      </c>
      <c r="AB12377" t="s">
        <v>46</v>
      </c>
      <c r="AC12377" t="b">
        <v>0</v>
      </c>
    </row>
    <row r="12378" spans="1:29" hidden="1" x14ac:dyDescent="0.25">
      <c r="A12378" t="s">
        <v>134</v>
      </c>
      <c r="B12378" t="s">
        <v>612</v>
      </c>
      <c r="C12378" t="s">
        <v>576</v>
      </c>
      <c r="D12378" s="28" t="s">
        <v>619</v>
      </c>
      <c r="E12378" t="s">
        <v>274</v>
      </c>
      <c r="F12378" t="s">
        <v>595</v>
      </c>
      <c r="G12378" t="str">
        <f t="shared" si="996"/>
        <v>SWHC046-01</v>
      </c>
      <c r="H12378" t="str">
        <f t="shared" si="996"/>
        <v>ExAnte2019</v>
      </c>
      <c r="I12378" t="str">
        <f t="shared" si="996"/>
        <v>IOU workpaper</v>
      </c>
      <c r="J12378" s="2">
        <f t="shared" si="993"/>
        <v>43775</v>
      </c>
      <c r="K12378" t="s">
        <v>203</v>
      </c>
      <c r="L12378">
        <f t="shared" si="994"/>
        <v>1</v>
      </c>
      <c r="O12378">
        <v>0</v>
      </c>
      <c r="P12378">
        <v>0</v>
      </c>
      <c r="Q12378">
        <v>0</v>
      </c>
      <c r="R12378">
        <v>91.926500000000004</v>
      </c>
      <c r="S12378">
        <v>0</v>
      </c>
      <c r="T12378">
        <v>15.6058</v>
      </c>
      <c r="AA12378" t="s">
        <v>465</v>
      </c>
      <c r="AB12378" t="s">
        <v>46</v>
      </c>
      <c r="AC12378" t="b">
        <v>0</v>
      </c>
    </row>
    <row r="12379" spans="1:29" hidden="1" x14ac:dyDescent="0.25">
      <c r="A12379" t="s">
        <v>134</v>
      </c>
      <c r="B12379" t="s">
        <v>612</v>
      </c>
      <c r="C12379" t="s">
        <v>576</v>
      </c>
      <c r="D12379" s="28" t="s">
        <v>619</v>
      </c>
      <c r="E12379" t="s">
        <v>282</v>
      </c>
      <c r="F12379" t="s">
        <v>595</v>
      </c>
      <c r="G12379" t="str">
        <f t="shared" si="996"/>
        <v>SWHC046-01</v>
      </c>
      <c r="H12379" t="str">
        <f t="shared" si="996"/>
        <v>ExAnte2019</v>
      </c>
      <c r="I12379" t="str">
        <f t="shared" si="996"/>
        <v>IOU workpaper</v>
      </c>
      <c r="J12379" s="2">
        <f t="shared" si="993"/>
        <v>43775</v>
      </c>
      <c r="K12379" t="s">
        <v>203</v>
      </c>
      <c r="L12379">
        <f t="shared" si="994"/>
        <v>1</v>
      </c>
      <c r="O12379">
        <v>0</v>
      </c>
      <c r="P12379">
        <v>0</v>
      </c>
      <c r="Q12379">
        <v>0</v>
      </c>
      <c r="R12379">
        <v>97.075599999999994</v>
      </c>
      <c r="S12379">
        <v>0</v>
      </c>
      <c r="T12379">
        <v>18.151599999999998</v>
      </c>
      <c r="AA12379" t="s">
        <v>465</v>
      </c>
      <c r="AB12379" t="s">
        <v>46</v>
      </c>
      <c r="AC12379" t="b">
        <v>0</v>
      </c>
    </row>
    <row r="12380" spans="1:29" hidden="1" x14ac:dyDescent="0.25">
      <c r="A12380" t="s">
        <v>134</v>
      </c>
      <c r="B12380" t="s">
        <v>612</v>
      </c>
      <c r="C12380" t="s">
        <v>576</v>
      </c>
      <c r="D12380" s="28" t="s">
        <v>619</v>
      </c>
      <c r="E12380" t="s">
        <v>290</v>
      </c>
      <c r="F12380" t="s">
        <v>595</v>
      </c>
      <c r="G12380" t="str">
        <f t="shared" si="996"/>
        <v>SWHC046-01</v>
      </c>
      <c r="H12380" t="str">
        <f t="shared" si="996"/>
        <v>ExAnte2019</v>
      </c>
      <c r="I12380" t="str">
        <f t="shared" si="996"/>
        <v>IOU workpaper</v>
      </c>
      <c r="J12380" s="2">
        <f t="shared" si="993"/>
        <v>43775</v>
      </c>
      <c r="K12380" t="s">
        <v>203</v>
      </c>
      <c r="L12380">
        <f t="shared" si="994"/>
        <v>1</v>
      </c>
      <c r="O12380">
        <v>0</v>
      </c>
      <c r="P12380">
        <v>0</v>
      </c>
      <c r="Q12380">
        <v>0</v>
      </c>
      <c r="R12380">
        <v>109.12130000000001</v>
      </c>
      <c r="S12380">
        <v>0</v>
      </c>
      <c r="T12380">
        <v>17.8383</v>
      </c>
      <c r="AA12380" t="s">
        <v>465</v>
      </c>
      <c r="AB12380" t="s">
        <v>46</v>
      </c>
      <c r="AC12380" t="b">
        <v>0</v>
      </c>
    </row>
    <row r="12381" spans="1:29" hidden="1" x14ac:dyDescent="0.25">
      <c r="A12381" t="s">
        <v>134</v>
      </c>
      <c r="B12381" t="s">
        <v>612</v>
      </c>
      <c r="C12381" t="s">
        <v>576</v>
      </c>
      <c r="D12381" s="28" t="s">
        <v>619</v>
      </c>
      <c r="E12381" t="s">
        <v>298</v>
      </c>
      <c r="F12381" t="s">
        <v>595</v>
      </c>
      <c r="G12381" t="str">
        <f t="shared" si="996"/>
        <v>SWHC046-01</v>
      </c>
      <c r="H12381" t="str">
        <f t="shared" si="996"/>
        <v>ExAnte2019</v>
      </c>
      <c r="I12381" t="str">
        <f t="shared" si="996"/>
        <v>IOU workpaper</v>
      </c>
      <c r="J12381" s="2">
        <f t="shared" si="993"/>
        <v>43775</v>
      </c>
      <c r="K12381" t="s">
        <v>203</v>
      </c>
      <c r="L12381">
        <f t="shared" si="994"/>
        <v>1</v>
      </c>
      <c r="O12381">
        <v>0</v>
      </c>
      <c r="P12381">
        <v>0</v>
      </c>
      <c r="Q12381">
        <v>0</v>
      </c>
      <c r="R12381">
        <v>10.6875</v>
      </c>
      <c r="S12381">
        <v>0</v>
      </c>
      <c r="T12381">
        <v>39.442399999999999</v>
      </c>
      <c r="AA12381" t="s">
        <v>465</v>
      </c>
      <c r="AB12381" t="s">
        <v>46</v>
      </c>
      <c r="AC12381" t="b">
        <v>0</v>
      </c>
    </row>
    <row r="12382" spans="1:29" hidden="1" x14ac:dyDescent="0.25">
      <c r="A12382" t="s">
        <v>134</v>
      </c>
      <c r="B12382" t="s">
        <v>612</v>
      </c>
      <c r="C12382" t="s">
        <v>576</v>
      </c>
      <c r="D12382" s="28" t="s">
        <v>619</v>
      </c>
      <c r="E12382" t="s">
        <v>306</v>
      </c>
      <c r="F12382" t="s">
        <v>595</v>
      </c>
      <c r="G12382" t="str">
        <f t="shared" si="996"/>
        <v>SWHC046-01</v>
      </c>
      <c r="H12382" t="str">
        <f t="shared" si="996"/>
        <v>ExAnte2019</v>
      </c>
      <c r="I12382" t="str">
        <f t="shared" si="996"/>
        <v>IOU workpaper</v>
      </c>
      <c r="J12382" s="2">
        <f t="shared" si="993"/>
        <v>43775</v>
      </c>
      <c r="K12382" t="s">
        <v>203</v>
      </c>
      <c r="L12382">
        <f t="shared" si="994"/>
        <v>1</v>
      </c>
      <c r="O12382">
        <v>0</v>
      </c>
      <c r="P12382">
        <v>0</v>
      </c>
      <c r="Q12382">
        <v>0</v>
      </c>
      <c r="R12382">
        <v>-19.001000000000001</v>
      </c>
      <c r="S12382">
        <v>0</v>
      </c>
      <c r="T12382">
        <v>42.970100000000002</v>
      </c>
      <c r="AA12382" t="s">
        <v>465</v>
      </c>
      <c r="AB12382" t="s">
        <v>46</v>
      </c>
      <c r="AC12382" t="b">
        <v>0</v>
      </c>
    </row>
    <row r="12383" spans="1:29" hidden="1" x14ac:dyDescent="0.25">
      <c r="A12383" t="s">
        <v>134</v>
      </c>
      <c r="B12383" t="s">
        <v>612</v>
      </c>
      <c r="C12383" t="s">
        <v>576</v>
      </c>
      <c r="D12383" s="28" t="s">
        <v>619</v>
      </c>
      <c r="E12383" t="s">
        <v>314</v>
      </c>
      <c r="F12383" t="s">
        <v>595</v>
      </c>
      <c r="G12383" t="str">
        <f t="shared" si="996"/>
        <v>SWHC046-01</v>
      </c>
      <c r="H12383" t="str">
        <f t="shared" si="996"/>
        <v>ExAnte2019</v>
      </c>
      <c r="I12383" t="str">
        <f t="shared" si="996"/>
        <v>IOU workpaper</v>
      </c>
      <c r="J12383" s="2">
        <f t="shared" si="993"/>
        <v>43775</v>
      </c>
      <c r="K12383" t="s">
        <v>203</v>
      </c>
      <c r="L12383">
        <f t="shared" si="994"/>
        <v>1</v>
      </c>
      <c r="O12383">
        <v>0</v>
      </c>
      <c r="P12383">
        <v>0</v>
      </c>
      <c r="Q12383">
        <v>0</v>
      </c>
      <c r="R12383">
        <v>39.341299999999997</v>
      </c>
      <c r="S12383">
        <v>0</v>
      </c>
      <c r="T12383">
        <v>35.011099999999999</v>
      </c>
      <c r="AA12383" t="s">
        <v>465</v>
      </c>
      <c r="AB12383" t="s">
        <v>46</v>
      </c>
      <c r="AC12383" t="b">
        <v>0</v>
      </c>
    </row>
    <row r="12384" spans="1:29" hidden="1" x14ac:dyDescent="0.25">
      <c r="A12384" t="s">
        <v>134</v>
      </c>
      <c r="B12384" t="s">
        <v>612</v>
      </c>
      <c r="C12384" t="s">
        <v>576</v>
      </c>
      <c r="D12384" s="28" t="s">
        <v>619</v>
      </c>
      <c r="E12384" t="s">
        <v>322</v>
      </c>
      <c r="F12384" t="s">
        <v>595</v>
      </c>
      <c r="G12384" t="str">
        <f t="shared" si="996"/>
        <v>SWHC046-01</v>
      </c>
      <c r="H12384" t="str">
        <f t="shared" si="996"/>
        <v>ExAnte2019</v>
      </c>
      <c r="I12384" t="str">
        <f t="shared" si="996"/>
        <v>IOU workpaper</v>
      </c>
      <c r="J12384" s="2">
        <f t="shared" si="993"/>
        <v>43775</v>
      </c>
      <c r="K12384" t="s">
        <v>203</v>
      </c>
      <c r="L12384">
        <f t="shared" si="994"/>
        <v>1</v>
      </c>
      <c r="O12384">
        <v>0</v>
      </c>
      <c r="P12384">
        <v>0</v>
      </c>
      <c r="Q12384">
        <v>0</v>
      </c>
      <c r="R12384">
        <v>27.527799999999999</v>
      </c>
      <c r="S12384">
        <v>0</v>
      </c>
      <c r="T12384">
        <v>35.652799999999999</v>
      </c>
      <c r="AA12384" t="s">
        <v>465</v>
      </c>
      <c r="AB12384" t="s">
        <v>46</v>
      </c>
      <c r="AC12384" t="b">
        <v>0</v>
      </c>
    </row>
    <row r="12385" spans="1:29" hidden="1" x14ac:dyDescent="0.25">
      <c r="A12385" t="s">
        <v>134</v>
      </c>
      <c r="B12385" t="s">
        <v>612</v>
      </c>
      <c r="C12385" t="s">
        <v>576</v>
      </c>
      <c r="D12385" s="28" t="s">
        <v>619</v>
      </c>
      <c r="E12385" t="s">
        <v>330</v>
      </c>
      <c r="F12385" t="s">
        <v>595</v>
      </c>
      <c r="G12385" t="str">
        <f t="shared" si="996"/>
        <v>SWHC046-01</v>
      </c>
      <c r="H12385" t="str">
        <f t="shared" si="996"/>
        <v>ExAnte2019</v>
      </c>
      <c r="I12385" t="str">
        <f t="shared" si="996"/>
        <v>IOU workpaper</v>
      </c>
      <c r="J12385" s="2">
        <f t="shared" si="993"/>
        <v>43775</v>
      </c>
      <c r="K12385" t="s">
        <v>203</v>
      </c>
      <c r="L12385">
        <f t="shared" si="994"/>
        <v>1</v>
      </c>
      <c r="O12385">
        <v>0</v>
      </c>
      <c r="P12385">
        <v>0</v>
      </c>
      <c r="Q12385">
        <v>0</v>
      </c>
      <c r="R12385">
        <v>249.89570000000001</v>
      </c>
      <c r="S12385">
        <v>0</v>
      </c>
      <c r="T12385">
        <v>5.1620999999999997</v>
      </c>
      <c r="AA12385" t="s">
        <v>465</v>
      </c>
      <c r="AB12385" t="s">
        <v>46</v>
      </c>
      <c r="AC12385" t="b">
        <v>0</v>
      </c>
    </row>
    <row r="12386" spans="1:29" hidden="1" x14ac:dyDescent="0.25">
      <c r="A12386" t="s">
        <v>134</v>
      </c>
      <c r="B12386" t="s">
        <v>612</v>
      </c>
      <c r="C12386" t="s">
        <v>576</v>
      </c>
      <c r="D12386" s="28" t="s">
        <v>619</v>
      </c>
      <c r="E12386" t="s">
        <v>338</v>
      </c>
      <c r="F12386" t="s">
        <v>595</v>
      </c>
      <c r="G12386" t="str">
        <f t="shared" si="996"/>
        <v>SWHC046-01</v>
      </c>
      <c r="H12386" t="str">
        <f t="shared" si="996"/>
        <v>ExAnte2019</v>
      </c>
      <c r="I12386" t="str">
        <f t="shared" si="996"/>
        <v>IOU workpaper</v>
      </c>
      <c r="J12386" s="2">
        <f t="shared" si="993"/>
        <v>43775</v>
      </c>
      <c r="K12386" t="s">
        <v>203</v>
      </c>
      <c r="L12386">
        <f t="shared" si="994"/>
        <v>1</v>
      </c>
      <c r="O12386">
        <v>0</v>
      </c>
      <c r="P12386">
        <v>0</v>
      </c>
      <c r="Q12386">
        <v>0</v>
      </c>
      <c r="R12386">
        <v>-477.7543</v>
      </c>
      <c r="S12386">
        <v>0</v>
      </c>
      <c r="T12386">
        <v>109.1819</v>
      </c>
      <c r="AA12386" t="s">
        <v>465</v>
      </c>
      <c r="AB12386" t="s">
        <v>46</v>
      </c>
      <c r="AC12386" t="b">
        <v>0</v>
      </c>
    </row>
    <row r="12387" spans="1:29" hidden="1" x14ac:dyDescent="0.25">
      <c r="A12387" t="s">
        <v>134</v>
      </c>
      <c r="B12387" t="s">
        <v>612</v>
      </c>
      <c r="C12387" t="s">
        <v>577</v>
      </c>
      <c r="D12387" s="28" t="s">
        <v>619</v>
      </c>
      <c r="E12387" t="s">
        <v>202</v>
      </c>
      <c r="F12387" t="s">
        <v>595</v>
      </c>
      <c r="G12387" t="str">
        <f t="shared" si="996"/>
        <v>SWHC046-01</v>
      </c>
      <c r="H12387" t="str">
        <f t="shared" si="996"/>
        <v>ExAnte2019</v>
      </c>
      <c r="I12387" t="str">
        <f t="shared" si="996"/>
        <v>IOU workpaper</v>
      </c>
      <c r="J12387" s="2">
        <f t="shared" si="993"/>
        <v>43775</v>
      </c>
      <c r="K12387" t="s">
        <v>203</v>
      </c>
      <c r="L12387">
        <f t="shared" si="994"/>
        <v>1</v>
      </c>
      <c r="O12387">
        <v>0</v>
      </c>
      <c r="P12387">
        <v>0</v>
      </c>
      <c r="Q12387">
        <v>0</v>
      </c>
      <c r="R12387">
        <v>-582.19050000000004</v>
      </c>
      <c r="S12387">
        <v>0</v>
      </c>
      <c r="T12387">
        <v>132.91120000000001</v>
      </c>
      <c r="AA12387" t="s">
        <v>465</v>
      </c>
      <c r="AB12387" t="s">
        <v>46</v>
      </c>
      <c r="AC12387" t="b">
        <v>0</v>
      </c>
    </row>
    <row r="12388" spans="1:29" hidden="1" x14ac:dyDescent="0.25">
      <c r="A12388" t="s">
        <v>134</v>
      </c>
      <c r="B12388" t="s">
        <v>612</v>
      </c>
      <c r="C12388" t="s">
        <v>577</v>
      </c>
      <c r="D12388" s="28" t="s">
        <v>619</v>
      </c>
      <c r="E12388" t="s">
        <v>224</v>
      </c>
      <c r="F12388" t="s">
        <v>595</v>
      </c>
      <c r="G12388" t="str">
        <f t="shared" si="996"/>
        <v>SWHC046-01</v>
      </c>
      <c r="H12388" t="str">
        <f t="shared" si="996"/>
        <v>ExAnte2019</v>
      </c>
      <c r="I12388" t="str">
        <f t="shared" si="996"/>
        <v>IOU workpaper</v>
      </c>
      <c r="J12388" s="2">
        <f t="shared" si="993"/>
        <v>43775</v>
      </c>
      <c r="K12388" t="s">
        <v>203</v>
      </c>
      <c r="L12388">
        <f t="shared" si="994"/>
        <v>1</v>
      </c>
      <c r="O12388">
        <v>0</v>
      </c>
      <c r="P12388">
        <v>0</v>
      </c>
      <c r="Q12388">
        <v>0</v>
      </c>
      <c r="R12388">
        <v>-311.90690000000001</v>
      </c>
      <c r="S12388">
        <v>0</v>
      </c>
      <c r="T12388">
        <v>82.873800000000003</v>
      </c>
      <c r="AA12388" t="s">
        <v>465</v>
      </c>
      <c r="AB12388" t="s">
        <v>46</v>
      </c>
      <c r="AC12388" t="b">
        <v>0</v>
      </c>
    </row>
    <row r="12389" spans="1:29" hidden="1" x14ac:dyDescent="0.25">
      <c r="A12389" t="s">
        <v>134</v>
      </c>
      <c r="B12389" t="s">
        <v>612</v>
      </c>
      <c r="C12389" t="s">
        <v>577</v>
      </c>
      <c r="D12389" s="28" t="s">
        <v>619</v>
      </c>
      <c r="E12389" t="s">
        <v>232</v>
      </c>
      <c r="F12389" t="s">
        <v>595</v>
      </c>
      <c r="G12389" t="str">
        <f t="shared" si="996"/>
        <v>SWHC046-01</v>
      </c>
      <c r="H12389" t="str">
        <f t="shared" si="996"/>
        <v>ExAnte2019</v>
      </c>
      <c r="I12389" t="str">
        <f t="shared" si="996"/>
        <v>IOU workpaper</v>
      </c>
      <c r="J12389" s="2">
        <f t="shared" si="993"/>
        <v>43775</v>
      </c>
      <c r="K12389" t="s">
        <v>203</v>
      </c>
      <c r="L12389">
        <f t="shared" si="994"/>
        <v>1</v>
      </c>
      <c r="O12389">
        <v>0</v>
      </c>
      <c r="P12389">
        <v>0</v>
      </c>
      <c r="Q12389">
        <v>0</v>
      </c>
      <c r="R12389">
        <v>-192.83009999999999</v>
      </c>
      <c r="S12389">
        <v>0</v>
      </c>
      <c r="T12389">
        <v>64.074299999999994</v>
      </c>
      <c r="AA12389" t="s">
        <v>465</v>
      </c>
      <c r="AB12389" t="s">
        <v>46</v>
      </c>
      <c r="AC12389" t="b">
        <v>0</v>
      </c>
    </row>
    <row r="12390" spans="1:29" hidden="1" x14ac:dyDescent="0.25">
      <c r="A12390" t="s">
        <v>134</v>
      </c>
      <c r="B12390" t="s">
        <v>612</v>
      </c>
      <c r="C12390" t="s">
        <v>577</v>
      </c>
      <c r="D12390" s="28" t="s">
        <v>619</v>
      </c>
      <c r="E12390" t="s">
        <v>240</v>
      </c>
      <c r="F12390" t="s">
        <v>595</v>
      </c>
      <c r="G12390" t="str">
        <f t="shared" ref="G12390:I12405" si="997">G12389</f>
        <v>SWHC046-01</v>
      </c>
      <c r="H12390" t="str">
        <f t="shared" si="997"/>
        <v>ExAnte2019</v>
      </c>
      <c r="I12390" t="str">
        <f t="shared" si="997"/>
        <v>IOU workpaper</v>
      </c>
      <c r="J12390" s="2">
        <f t="shared" si="993"/>
        <v>43775</v>
      </c>
      <c r="K12390" t="s">
        <v>203</v>
      </c>
      <c r="L12390">
        <f t="shared" si="994"/>
        <v>1</v>
      </c>
      <c r="O12390">
        <v>0</v>
      </c>
      <c r="P12390">
        <v>0</v>
      </c>
      <c r="Q12390">
        <v>0</v>
      </c>
      <c r="R12390">
        <v>-186.1952</v>
      </c>
      <c r="S12390">
        <v>0</v>
      </c>
      <c r="T12390">
        <v>57.345799999999997</v>
      </c>
      <c r="AA12390" t="s">
        <v>465</v>
      </c>
      <c r="AB12390" t="s">
        <v>46</v>
      </c>
      <c r="AC12390" t="b">
        <v>0</v>
      </c>
    </row>
    <row r="12391" spans="1:29" hidden="1" x14ac:dyDescent="0.25">
      <c r="A12391" t="s">
        <v>134</v>
      </c>
      <c r="B12391" t="s">
        <v>612</v>
      </c>
      <c r="C12391" t="s">
        <v>577</v>
      </c>
      <c r="D12391" s="28" t="s">
        <v>619</v>
      </c>
      <c r="E12391" t="s">
        <v>248</v>
      </c>
      <c r="F12391" t="s">
        <v>595</v>
      </c>
      <c r="G12391" t="str">
        <f t="shared" si="997"/>
        <v>SWHC046-01</v>
      </c>
      <c r="H12391" t="str">
        <f t="shared" si="997"/>
        <v>ExAnte2019</v>
      </c>
      <c r="I12391" t="str">
        <f t="shared" si="997"/>
        <v>IOU workpaper</v>
      </c>
      <c r="J12391" s="2">
        <f t="shared" si="993"/>
        <v>43775</v>
      </c>
      <c r="K12391" t="s">
        <v>203</v>
      </c>
      <c r="L12391">
        <f t="shared" si="994"/>
        <v>1</v>
      </c>
      <c r="O12391">
        <v>0</v>
      </c>
      <c r="P12391">
        <v>0</v>
      </c>
      <c r="Q12391">
        <v>0</v>
      </c>
      <c r="R12391">
        <v>-264.52940000000001</v>
      </c>
      <c r="S12391">
        <v>0</v>
      </c>
      <c r="T12391">
        <v>71.657499999999999</v>
      </c>
      <c r="AA12391" t="s">
        <v>465</v>
      </c>
      <c r="AB12391" t="s">
        <v>46</v>
      </c>
      <c r="AC12391" t="b">
        <v>0</v>
      </c>
    </row>
    <row r="12392" spans="1:29" hidden="1" x14ac:dyDescent="0.25">
      <c r="A12392" t="s">
        <v>134</v>
      </c>
      <c r="B12392" t="s">
        <v>612</v>
      </c>
      <c r="C12392" t="s">
        <v>577</v>
      </c>
      <c r="D12392" s="28" t="s">
        <v>619</v>
      </c>
      <c r="E12392" t="s">
        <v>256</v>
      </c>
      <c r="F12392" t="s">
        <v>595</v>
      </c>
      <c r="G12392" t="str">
        <f t="shared" si="997"/>
        <v>SWHC046-01</v>
      </c>
      <c r="H12392" t="str">
        <f t="shared" si="997"/>
        <v>ExAnte2019</v>
      </c>
      <c r="I12392" t="str">
        <f t="shared" si="997"/>
        <v>IOU workpaper</v>
      </c>
      <c r="J12392" s="2">
        <f t="shared" si="993"/>
        <v>43775</v>
      </c>
      <c r="K12392" t="s">
        <v>203</v>
      </c>
      <c r="L12392">
        <f t="shared" si="994"/>
        <v>1</v>
      </c>
      <c r="O12392">
        <v>0</v>
      </c>
      <c r="P12392">
        <v>0</v>
      </c>
      <c r="Q12392">
        <v>0</v>
      </c>
      <c r="R12392">
        <v>-31.955400000000001</v>
      </c>
      <c r="S12392">
        <v>0</v>
      </c>
      <c r="T12392">
        <v>30.476700000000001</v>
      </c>
      <c r="AA12392" t="s">
        <v>465</v>
      </c>
      <c r="AB12392" t="s">
        <v>46</v>
      </c>
      <c r="AC12392" t="b">
        <v>0</v>
      </c>
    </row>
    <row r="12393" spans="1:29" hidden="1" x14ac:dyDescent="0.25">
      <c r="A12393" t="s">
        <v>134</v>
      </c>
      <c r="B12393" t="s">
        <v>612</v>
      </c>
      <c r="C12393" t="s">
        <v>577</v>
      </c>
      <c r="D12393" s="28" t="s">
        <v>619</v>
      </c>
      <c r="E12393" t="s">
        <v>265</v>
      </c>
      <c r="F12393" t="s">
        <v>595</v>
      </c>
      <c r="G12393" t="str">
        <f t="shared" si="997"/>
        <v>SWHC046-01</v>
      </c>
      <c r="H12393" t="str">
        <f t="shared" si="997"/>
        <v>ExAnte2019</v>
      </c>
      <c r="I12393" t="str">
        <f t="shared" si="997"/>
        <v>IOU workpaper</v>
      </c>
      <c r="J12393" s="2">
        <f t="shared" si="993"/>
        <v>43775</v>
      </c>
      <c r="K12393" t="s">
        <v>203</v>
      </c>
      <c r="L12393">
        <f t="shared" si="994"/>
        <v>1</v>
      </c>
      <c r="O12393">
        <v>0</v>
      </c>
      <c r="P12393">
        <v>0</v>
      </c>
      <c r="Q12393">
        <v>0</v>
      </c>
      <c r="R12393">
        <v>3.3033999999999999</v>
      </c>
      <c r="S12393">
        <v>0</v>
      </c>
      <c r="T12393">
        <v>19.984400000000001</v>
      </c>
      <c r="AA12393" t="s">
        <v>465</v>
      </c>
      <c r="AB12393" t="s">
        <v>46</v>
      </c>
      <c r="AC12393" t="b">
        <v>0</v>
      </c>
    </row>
    <row r="12394" spans="1:29" hidden="1" x14ac:dyDescent="0.25">
      <c r="A12394" t="s">
        <v>134</v>
      </c>
      <c r="B12394" t="s">
        <v>612</v>
      </c>
      <c r="C12394" t="s">
        <v>577</v>
      </c>
      <c r="D12394" s="28" t="s">
        <v>619</v>
      </c>
      <c r="E12394" t="s">
        <v>274</v>
      </c>
      <c r="F12394" t="s">
        <v>595</v>
      </c>
      <c r="G12394" t="str">
        <f t="shared" si="997"/>
        <v>SWHC046-01</v>
      </c>
      <c r="H12394" t="str">
        <f t="shared" si="997"/>
        <v>ExAnte2019</v>
      </c>
      <c r="I12394" t="str">
        <f t="shared" si="997"/>
        <v>IOU workpaper</v>
      </c>
      <c r="J12394" s="2">
        <f t="shared" si="993"/>
        <v>43775</v>
      </c>
      <c r="K12394" t="s">
        <v>203</v>
      </c>
      <c r="L12394">
        <f t="shared" si="994"/>
        <v>1</v>
      </c>
      <c r="O12394">
        <v>0</v>
      </c>
      <c r="P12394">
        <v>0</v>
      </c>
      <c r="Q12394">
        <v>0</v>
      </c>
      <c r="R12394">
        <v>5.3258999999999999</v>
      </c>
      <c r="S12394">
        <v>0</v>
      </c>
      <c r="T12394">
        <v>27.025700000000001</v>
      </c>
      <c r="AA12394" t="s">
        <v>465</v>
      </c>
      <c r="AB12394" t="s">
        <v>46</v>
      </c>
      <c r="AC12394" t="b">
        <v>0</v>
      </c>
    </row>
    <row r="12395" spans="1:29" hidden="1" x14ac:dyDescent="0.25">
      <c r="A12395" t="s">
        <v>134</v>
      </c>
      <c r="B12395" t="s">
        <v>612</v>
      </c>
      <c r="C12395" t="s">
        <v>577</v>
      </c>
      <c r="D12395" s="28" t="s">
        <v>619</v>
      </c>
      <c r="E12395" t="s">
        <v>282</v>
      </c>
      <c r="F12395" t="s">
        <v>595</v>
      </c>
      <c r="G12395" t="str">
        <f t="shared" si="997"/>
        <v>SWHC046-01</v>
      </c>
      <c r="H12395" t="str">
        <f t="shared" si="997"/>
        <v>ExAnte2019</v>
      </c>
      <c r="I12395" t="str">
        <f t="shared" si="997"/>
        <v>IOU workpaper</v>
      </c>
      <c r="J12395" s="2">
        <f t="shared" si="993"/>
        <v>43775</v>
      </c>
      <c r="K12395" t="s">
        <v>203</v>
      </c>
      <c r="L12395">
        <f t="shared" si="994"/>
        <v>1</v>
      </c>
      <c r="O12395">
        <v>0</v>
      </c>
      <c r="P12395">
        <v>0</v>
      </c>
      <c r="Q12395">
        <v>0</v>
      </c>
      <c r="R12395">
        <v>14.491300000000001</v>
      </c>
      <c r="S12395">
        <v>0</v>
      </c>
      <c r="T12395">
        <v>26.949400000000001</v>
      </c>
      <c r="AA12395" t="s">
        <v>465</v>
      </c>
      <c r="AB12395" t="s">
        <v>46</v>
      </c>
      <c r="AC12395" t="b">
        <v>0</v>
      </c>
    </row>
    <row r="12396" spans="1:29" hidden="1" x14ac:dyDescent="0.25">
      <c r="A12396" t="s">
        <v>134</v>
      </c>
      <c r="B12396" t="s">
        <v>612</v>
      </c>
      <c r="C12396" t="s">
        <v>577</v>
      </c>
      <c r="D12396" s="28" t="s">
        <v>619</v>
      </c>
      <c r="E12396" t="s">
        <v>290</v>
      </c>
      <c r="F12396" t="s">
        <v>595</v>
      </c>
      <c r="G12396" t="str">
        <f t="shared" si="997"/>
        <v>SWHC046-01</v>
      </c>
      <c r="H12396" t="str">
        <f t="shared" si="997"/>
        <v>ExAnte2019</v>
      </c>
      <c r="I12396" t="str">
        <f t="shared" si="997"/>
        <v>IOU workpaper</v>
      </c>
      <c r="J12396" s="2">
        <f t="shared" si="993"/>
        <v>43775</v>
      </c>
      <c r="K12396" t="s">
        <v>203</v>
      </c>
      <c r="L12396">
        <f t="shared" si="994"/>
        <v>1</v>
      </c>
      <c r="O12396">
        <v>0</v>
      </c>
      <c r="P12396">
        <v>0</v>
      </c>
      <c r="Q12396">
        <v>0</v>
      </c>
      <c r="R12396">
        <v>1.9722</v>
      </c>
      <c r="S12396">
        <v>0</v>
      </c>
      <c r="T12396">
        <v>30.294499999999999</v>
      </c>
      <c r="AA12396" t="s">
        <v>465</v>
      </c>
      <c r="AB12396" t="s">
        <v>46</v>
      </c>
      <c r="AC12396" t="b">
        <v>0</v>
      </c>
    </row>
    <row r="12397" spans="1:29" hidden="1" x14ac:dyDescent="0.25">
      <c r="A12397" t="s">
        <v>134</v>
      </c>
      <c r="B12397" t="s">
        <v>612</v>
      </c>
      <c r="C12397" t="s">
        <v>577</v>
      </c>
      <c r="D12397" s="28" t="s">
        <v>619</v>
      </c>
      <c r="E12397" t="s">
        <v>298</v>
      </c>
      <c r="F12397" t="s">
        <v>595</v>
      </c>
      <c r="G12397" t="str">
        <f t="shared" si="997"/>
        <v>SWHC046-01</v>
      </c>
      <c r="H12397" t="str">
        <f t="shared" si="997"/>
        <v>ExAnte2019</v>
      </c>
      <c r="I12397" t="str">
        <f t="shared" si="997"/>
        <v>IOU workpaper</v>
      </c>
      <c r="J12397" s="2">
        <f t="shared" si="993"/>
        <v>43775</v>
      </c>
      <c r="K12397" t="s">
        <v>203</v>
      </c>
      <c r="L12397">
        <f t="shared" si="994"/>
        <v>1</v>
      </c>
      <c r="O12397">
        <v>0</v>
      </c>
      <c r="P12397">
        <v>0</v>
      </c>
      <c r="Q12397">
        <v>0</v>
      </c>
      <c r="R12397">
        <v>-129.55529999999999</v>
      </c>
      <c r="S12397">
        <v>0</v>
      </c>
      <c r="T12397">
        <v>55.482700000000001</v>
      </c>
      <c r="AA12397" t="s">
        <v>465</v>
      </c>
      <c r="AB12397" t="s">
        <v>46</v>
      </c>
      <c r="AC12397" t="b">
        <v>0</v>
      </c>
    </row>
    <row r="12398" spans="1:29" hidden="1" x14ac:dyDescent="0.25">
      <c r="A12398" t="s">
        <v>134</v>
      </c>
      <c r="B12398" t="s">
        <v>612</v>
      </c>
      <c r="C12398" t="s">
        <v>577</v>
      </c>
      <c r="D12398" s="28" t="s">
        <v>619</v>
      </c>
      <c r="E12398" t="s">
        <v>306</v>
      </c>
      <c r="F12398" t="s">
        <v>595</v>
      </c>
      <c r="G12398" t="str">
        <f t="shared" si="997"/>
        <v>SWHC046-01</v>
      </c>
      <c r="H12398" t="str">
        <f t="shared" si="997"/>
        <v>ExAnte2019</v>
      </c>
      <c r="I12398" t="str">
        <f t="shared" si="997"/>
        <v>IOU workpaper</v>
      </c>
      <c r="J12398" s="2">
        <f t="shared" si="993"/>
        <v>43775</v>
      </c>
      <c r="K12398" t="s">
        <v>203</v>
      </c>
      <c r="L12398">
        <f t="shared" si="994"/>
        <v>1</v>
      </c>
      <c r="O12398">
        <v>0</v>
      </c>
      <c r="P12398">
        <v>0</v>
      </c>
      <c r="Q12398">
        <v>0</v>
      </c>
      <c r="R12398">
        <v>-181.60159999999999</v>
      </c>
      <c r="S12398">
        <v>0</v>
      </c>
      <c r="T12398">
        <v>62.5458</v>
      </c>
      <c r="AA12398" t="s">
        <v>465</v>
      </c>
      <c r="AB12398" t="s">
        <v>46</v>
      </c>
      <c r="AC12398" t="b">
        <v>0</v>
      </c>
    </row>
    <row r="12399" spans="1:29" hidden="1" x14ac:dyDescent="0.25">
      <c r="A12399" t="s">
        <v>134</v>
      </c>
      <c r="B12399" t="s">
        <v>612</v>
      </c>
      <c r="C12399" t="s">
        <v>577</v>
      </c>
      <c r="D12399" s="28" t="s">
        <v>619</v>
      </c>
      <c r="E12399" t="s">
        <v>314</v>
      </c>
      <c r="F12399" t="s">
        <v>595</v>
      </c>
      <c r="G12399" t="str">
        <f t="shared" si="997"/>
        <v>SWHC046-01</v>
      </c>
      <c r="H12399" t="str">
        <f t="shared" si="997"/>
        <v>ExAnte2019</v>
      </c>
      <c r="I12399" t="str">
        <f t="shared" si="997"/>
        <v>IOU workpaper</v>
      </c>
      <c r="J12399" s="2">
        <f t="shared" si="993"/>
        <v>43775</v>
      </c>
      <c r="K12399" t="s">
        <v>203</v>
      </c>
      <c r="L12399">
        <f t="shared" si="994"/>
        <v>1</v>
      </c>
      <c r="O12399">
        <v>0</v>
      </c>
      <c r="P12399">
        <v>0</v>
      </c>
      <c r="Q12399">
        <v>0</v>
      </c>
      <c r="R12399">
        <v>-90.851399999999998</v>
      </c>
      <c r="S12399">
        <v>0</v>
      </c>
      <c r="T12399">
        <v>49.927900000000001</v>
      </c>
      <c r="AA12399" t="s">
        <v>465</v>
      </c>
      <c r="AB12399" t="s">
        <v>46</v>
      </c>
      <c r="AC12399" t="b">
        <v>0</v>
      </c>
    </row>
    <row r="12400" spans="1:29" hidden="1" x14ac:dyDescent="0.25">
      <c r="A12400" t="s">
        <v>134</v>
      </c>
      <c r="B12400" t="s">
        <v>612</v>
      </c>
      <c r="C12400" t="s">
        <v>577</v>
      </c>
      <c r="D12400" s="28" t="s">
        <v>619</v>
      </c>
      <c r="E12400" t="s">
        <v>322</v>
      </c>
      <c r="F12400" t="s">
        <v>595</v>
      </c>
      <c r="G12400" t="str">
        <f t="shared" si="997"/>
        <v>SWHC046-01</v>
      </c>
      <c r="H12400" t="str">
        <f t="shared" si="997"/>
        <v>ExAnte2019</v>
      </c>
      <c r="I12400" t="str">
        <f t="shared" si="997"/>
        <v>IOU workpaper</v>
      </c>
      <c r="J12400" s="2">
        <f t="shared" si="993"/>
        <v>43775</v>
      </c>
      <c r="K12400" t="s">
        <v>203</v>
      </c>
      <c r="L12400">
        <f t="shared" si="994"/>
        <v>1</v>
      </c>
      <c r="O12400">
        <v>0</v>
      </c>
      <c r="P12400">
        <v>0</v>
      </c>
      <c r="Q12400">
        <v>0</v>
      </c>
      <c r="R12400">
        <v>-120.312</v>
      </c>
      <c r="S12400">
        <v>0</v>
      </c>
      <c r="T12400">
        <v>52.035299999999999</v>
      </c>
      <c r="AA12400" t="s">
        <v>465</v>
      </c>
      <c r="AB12400" t="s">
        <v>46</v>
      </c>
      <c r="AC12400" t="b">
        <v>0</v>
      </c>
    </row>
    <row r="12401" spans="1:29" hidden="1" x14ac:dyDescent="0.25">
      <c r="A12401" t="s">
        <v>134</v>
      </c>
      <c r="B12401" t="s">
        <v>612</v>
      </c>
      <c r="C12401" t="s">
        <v>577</v>
      </c>
      <c r="D12401" s="28" t="s">
        <v>619</v>
      </c>
      <c r="E12401" t="s">
        <v>330</v>
      </c>
      <c r="F12401" t="s">
        <v>595</v>
      </c>
      <c r="G12401" t="str">
        <f t="shared" si="997"/>
        <v>SWHC046-01</v>
      </c>
      <c r="H12401" t="str">
        <f t="shared" si="997"/>
        <v>ExAnte2019</v>
      </c>
      <c r="I12401" t="str">
        <f t="shared" si="997"/>
        <v>IOU workpaper</v>
      </c>
      <c r="J12401" s="2">
        <f t="shared" si="993"/>
        <v>43775</v>
      </c>
      <c r="K12401" t="s">
        <v>203</v>
      </c>
      <c r="L12401">
        <f t="shared" si="994"/>
        <v>1</v>
      </c>
      <c r="O12401">
        <v>0</v>
      </c>
      <c r="P12401">
        <v>0</v>
      </c>
      <c r="Q12401">
        <v>0</v>
      </c>
      <c r="R12401">
        <v>199.49969999999999</v>
      </c>
      <c r="S12401">
        <v>0</v>
      </c>
      <c r="T12401">
        <v>8.3573000000000004</v>
      </c>
      <c r="AA12401" t="s">
        <v>465</v>
      </c>
      <c r="AB12401" t="s">
        <v>46</v>
      </c>
      <c r="AC12401" t="b">
        <v>0</v>
      </c>
    </row>
    <row r="12402" spans="1:29" hidden="1" x14ac:dyDescent="0.25">
      <c r="A12402" t="s">
        <v>134</v>
      </c>
      <c r="B12402" t="s">
        <v>612</v>
      </c>
      <c r="C12402" t="s">
        <v>577</v>
      </c>
      <c r="D12402" s="28" t="s">
        <v>619</v>
      </c>
      <c r="E12402" t="s">
        <v>338</v>
      </c>
      <c r="F12402" t="s">
        <v>595</v>
      </c>
      <c r="G12402" t="str">
        <f t="shared" si="997"/>
        <v>SWHC046-01</v>
      </c>
      <c r="H12402" t="str">
        <f t="shared" si="997"/>
        <v>ExAnte2019</v>
      </c>
      <c r="I12402" t="str">
        <f t="shared" si="997"/>
        <v>IOU workpaper</v>
      </c>
      <c r="J12402" s="2">
        <f t="shared" si="993"/>
        <v>43775</v>
      </c>
      <c r="K12402" t="s">
        <v>203</v>
      </c>
      <c r="L12402">
        <f t="shared" si="994"/>
        <v>1</v>
      </c>
      <c r="O12402">
        <v>0</v>
      </c>
      <c r="P12402">
        <v>0</v>
      </c>
      <c r="Q12402">
        <v>0</v>
      </c>
      <c r="R12402">
        <v>-823.55399999999997</v>
      </c>
      <c r="S12402">
        <v>0</v>
      </c>
      <c r="T12402">
        <v>146.298</v>
      </c>
      <c r="AA12402" t="s">
        <v>465</v>
      </c>
      <c r="AB12402" t="s">
        <v>46</v>
      </c>
      <c r="AC12402" t="b">
        <v>0</v>
      </c>
    </row>
    <row r="12403" spans="1:29" hidden="1" x14ac:dyDescent="0.25">
      <c r="A12403" t="s">
        <v>134</v>
      </c>
      <c r="B12403" t="s">
        <v>612</v>
      </c>
      <c r="C12403" t="s">
        <v>578</v>
      </c>
      <c r="D12403" s="28" t="s">
        <v>619</v>
      </c>
      <c r="E12403" t="s">
        <v>202</v>
      </c>
      <c r="F12403" t="s">
        <v>595</v>
      </c>
      <c r="G12403" t="str">
        <f t="shared" si="997"/>
        <v>SWHC046-01</v>
      </c>
      <c r="H12403" t="str">
        <f t="shared" si="997"/>
        <v>ExAnte2019</v>
      </c>
      <c r="I12403" t="str">
        <f t="shared" si="997"/>
        <v>IOU workpaper</v>
      </c>
      <c r="J12403" s="2">
        <f t="shared" si="993"/>
        <v>43775</v>
      </c>
      <c r="K12403" t="s">
        <v>203</v>
      </c>
      <c r="L12403">
        <f t="shared" si="994"/>
        <v>1</v>
      </c>
      <c r="O12403">
        <v>0</v>
      </c>
      <c r="P12403">
        <v>0</v>
      </c>
      <c r="Q12403">
        <v>0</v>
      </c>
      <c r="R12403">
        <v>-243.15369999999999</v>
      </c>
      <c r="S12403">
        <v>0</v>
      </c>
      <c r="T12403">
        <v>83.303799999999995</v>
      </c>
      <c r="AA12403" t="s">
        <v>465</v>
      </c>
      <c r="AB12403" t="s">
        <v>46</v>
      </c>
      <c r="AC12403" t="b">
        <v>0</v>
      </c>
    </row>
    <row r="12404" spans="1:29" hidden="1" x14ac:dyDescent="0.25">
      <c r="A12404" t="s">
        <v>134</v>
      </c>
      <c r="B12404" t="s">
        <v>612</v>
      </c>
      <c r="C12404" t="s">
        <v>578</v>
      </c>
      <c r="D12404" s="28" t="s">
        <v>619</v>
      </c>
      <c r="E12404" t="s">
        <v>224</v>
      </c>
      <c r="F12404" t="s">
        <v>595</v>
      </c>
      <c r="G12404" t="str">
        <f t="shared" si="997"/>
        <v>SWHC046-01</v>
      </c>
      <c r="H12404" t="str">
        <f t="shared" si="997"/>
        <v>ExAnte2019</v>
      </c>
      <c r="I12404" t="str">
        <f t="shared" si="997"/>
        <v>IOU workpaper</v>
      </c>
      <c r="J12404" s="2">
        <f t="shared" si="993"/>
        <v>43775</v>
      </c>
      <c r="K12404" t="s">
        <v>203</v>
      </c>
      <c r="L12404">
        <f t="shared" si="994"/>
        <v>1</v>
      </c>
      <c r="O12404">
        <v>0</v>
      </c>
      <c r="P12404">
        <v>0</v>
      </c>
      <c r="Q12404">
        <v>0</v>
      </c>
      <c r="R12404">
        <v>-69.628299999999996</v>
      </c>
      <c r="S12404">
        <v>0</v>
      </c>
      <c r="T12404">
        <v>50.6571</v>
      </c>
      <c r="AA12404" t="s">
        <v>465</v>
      </c>
      <c r="AB12404" t="s">
        <v>46</v>
      </c>
      <c r="AC12404" t="b">
        <v>0</v>
      </c>
    </row>
    <row r="12405" spans="1:29" hidden="1" x14ac:dyDescent="0.25">
      <c r="A12405" t="s">
        <v>134</v>
      </c>
      <c r="B12405" t="s">
        <v>612</v>
      </c>
      <c r="C12405" t="s">
        <v>578</v>
      </c>
      <c r="D12405" s="28" t="s">
        <v>619</v>
      </c>
      <c r="E12405" t="s">
        <v>232</v>
      </c>
      <c r="F12405" t="s">
        <v>595</v>
      </c>
      <c r="G12405" t="str">
        <f t="shared" si="997"/>
        <v>SWHC046-01</v>
      </c>
      <c r="H12405" t="str">
        <f t="shared" si="997"/>
        <v>ExAnte2019</v>
      </c>
      <c r="I12405" t="str">
        <f t="shared" si="997"/>
        <v>IOU workpaper</v>
      </c>
      <c r="J12405" s="2">
        <f t="shared" si="993"/>
        <v>43775</v>
      </c>
      <c r="K12405" t="s">
        <v>203</v>
      </c>
      <c r="L12405">
        <f t="shared" si="994"/>
        <v>1</v>
      </c>
      <c r="O12405">
        <v>0</v>
      </c>
      <c r="P12405">
        <v>0</v>
      </c>
      <c r="Q12405">
        <v>0</v>
      </c>
      <c r="R12405">
        <v>-15.198700000000001</v>
      </c>
      <c r="S12405">
        <v>0</v>
      </c>
      <c r="T12405">
        <v>35.376100000000001</v>
      </c>
      <c r="AA12405" t="s">
        <v>465</v>
      </c>
      <c r="AB12405" t="s">
        <v>46</v>
      </c>
      <c r="AC12405" t="b">
        <v>0</v>
      </c>
    </row>
    <row r="12406" spans="1:29" hidden="1" x14ac:dyDescent="0.25">
      <c r="A12406" t="s">
        <v>134</v>
      </c>
      <c r="B12406" t="s">
        <v>612</v>
      </c>
      <c r="C12406" t="s">
        <v>578</v>
      </c>
      <c r="D12406" s="28" t="s">
        <v>619</v>
      </c>
      <c r="E12406" t="s">
        <v>240</v>
      </c>
      <c r="F12406" t="s">
        <v>595</v>
      </c>
      <c r="G12406" t="str">
        <f t="shared" ref="G12406:I12421" si="998">G12405</f>
        <v>SWHC046-01</v>
      </c>
      <c r="H12406" t="str">
        <f t="shared" si="998"/>
        <v>ExAnte2019</v>
      </c>
      <c r="I12406" t="str">
        <f t="shared" si="998"/>
        <v>IOU workpaper</v>
      </c>
      <c r="J12406" s="2">
        <f t="shared" si="993"/>
        <v>43775</v>
      </c>
      <c r="K12406" t="s">
        <v>203</v>
      </c>
      <c r="L12406">
        <f t="shared" si="994"/>
        <v>1</v>
      </c>
      <c r="O12406">
        <v>0</v>
      </c>
      <c r="P12406">
        <v>0</v>
      </c>
      <c r="Q12406">
        <v>0</v>
      </c>
      <c r="R12406">
        <v>18.7133</v>
      </c>
      <c r="S12406">
        <v>0</v>
      </c>
      <c r="T12406">
        <v>32.319099999999999</v>
      </c>
      <c r="AA12406" t="s">
        <v>465</v>
      </c>
      <c r="AB12406" t="s">
        <v>46</v>
      </c>
      <c r="AC12406" t="b">
        <v>0</v>
      </c>
    </row>
    <row r="12407" spans="1:29" hidden="1" x14ac:dyDescent="0.25">
      <c r="A12407" t="s">
        <v>134</v>
      </c>
      <c r="B12407" t="s">
        <v>612</v>
      </c>
      <c r="C12407" t="s">
        <v>578</v>
      </c>
      <c r="D12407" s="28" t="s">
        <v>619</v>
      </c>
      <c r="E12407" t="s">
        <v>248</v>
      </c>
      <c r="F12407" t="s">
        <v>595</v>
      </c>
      <c r="G12407" t="str">
        <f t="shared" si="998"/>
        <v>SWHC046-01</v>
      </c>
      <c r="H12407" t="str">
        <f t="shared" si="998"/>
        <v>ExAnte2019</v>
      </c>
      <c r="I12407" t="str">
        <f t="shared" si="998"/>
        <v>IOU workpaper</v>
      </c>
      <c r="J12407" s="2">
        <f t="shared" si="993"/>
        <v>43775</v>
      </c>
      <c r="K12407" t="s">
        <v>203</v>
      </c>
      <c r="L12407">
        <f t="shared" si="994"/>
        <v>1</v>
      </c>
      <c r="O12407">
        <v>0</v>
      </c>
      <c r="P12407">
        <v>0</v>
      </c>
      <c r="Q12407">
        <v>0</v>
      </c>
      <c r="R12407">
        <v>-18.197600000000001</v>
      </c>
      <c r="S12407">
        <v>0</v>
      </c>
      <c r="T12407">
        <v>34.067300000000003</v>
      </c>
      <c r="AA12407" t="s">
        <v>465</v>
      </c>
      <c r="AB12407" t="s">
        <v>46</v>
      </c>
      <c r="AC12407" t="b">
        <v>0</v>
      </c>
    </row>
    <row r="12408" spans="1:29" hidden="1" x14ac:dyDescent="0.25">
      <c r="A12408" t="s">
        <v>134</v>
      </c>
      <c r="B12408" t="s">
        <v>612</v>
      </c>
      <c r="C12408" t="s">
        <v>578</v>
      </c>
      <c r="D12408" s="28" t="s">
        <v>619</v>
      </c>
      <c r="E12408" t="s">
        <v>256</v>
      </c>
      <c r="F12408" t="s">
        <v>595</v>
      </c>
      <c r="G12408" t="str">
        <f t="shared" si="998"/>
        <v>SWHC046-01</v>
      </c>
      <c r="H12408" t="str">
        <f t="shared" si="998"/>
        <v>ExAnte2019</v>
      </c>
      <c r="I12408" t="str">
        <f t="shared" si="998"/>
        <v>IOU workpaper</v>
      </c>
      <c r="J12408" s="2">
        <f t="shared" si="993"/>
        <v>43775</v>
      </c>
      <c r="K12408" t="s">
        <v>203</v>
      </c>
      <c r="L12408">
        <f t="shared" si="994"/>
        <v>1</v>
      </c>
      <c r="O12408">
        <v>0</v>
      </c>
      <c r="P12408">
        <v>0</v>
      </c>
      <c r="Q12408">
        <v>0</v>
      </c>
      <c r="R12408">
        <v>99.918700000000001</v>
      </c>
      <c r="S12408">
        <v>0</v>
      </c>
      <c r="T12408">
        <v>14.088800000000001</v>
      </c>
      <c r="AA12408" t="s">
        <v>465</v>
      </c>
      <c r="AB12408" t="s">
        <v>46</v>
      </c>
      <c r="AC12408" t="b">
        <v>0</v>
      </c>
    </row>
    <row r="12409" spans="1:29" hidden="1" x14ac:dyDescent="0.25">
      <c r="A12409" t="s">
        <v>134</v>
      </c>
      <c r="B12409" t="s">
        <v>612</v>
      </c>
      <c r="C12409" t="s">
        <v>578</v>
      </c>
      <c r="D12409" s="28" t="s">
        <v>619</v>
      </c>
      <c r="E12409" t="s">
        <v>265</v>
      </c>
      <c r="F12409" t="s">
        <v>595</v>
      </c>
      <c r="G12409" t="str">
        <f t="shared" si="998"/>
        <v>SWHC046-01</v>
      </c>
      <c r="H12409" t="str">
        <f t="shared" si="998"/>
        <v>ExAnte2019</v>
      </c>
      <c r="I12409" t="str">
        <f t="shared" si="998"/>
        <v>IOU workpaper</v>
      </c>
      <c r="J12409" s="2">
        <f t="shared" si="993"/>
        <v>43775</v>
      </c>
      <c r="K12409" t="s">
        <v>203</v>
      </c>
      <c r="L12409">
        <f t="shared" si="994"/>
        <v>1</v>
      </c>
      <c r="O12409">
        <v>0</v>
      </c>
      <c r="P12409">
        <v>0</v>
      </c>
      <c r="Q12409">
        <v>0</v>
      </c>
      <c r="R12409">
        <v>102.3349</v>
      </c>
      <c r="S12409">
        <v>0</v>
      </c>
      <c r="T12409">
        <v>9.7649000000000008</v>
      </c>
      <c r="AA12409" t="s">
        <v>465</v>
      </c>
      <c r="AB12409" t="s">
        <v>46</v>
      </c>
      <c r="AC12409" t="b">
        <v>0</v>
      </c>
    </row>
    <row r="12410" spans="1:29" hidden="1" x14ac:dyDescent="0.25">
      <c r="A12410" t="s">
        <v>134</v>
      </c>
      <c r="B12410" t="s">
        <v>612</v>
      </c>
      <c r="C12410" t="s">
        <v>578</v>
      </c>
      <c r="D12410" s="28" t="s">
        <v>619</v>
      </c>
      <c r="E12410" t="s">
        <v>274</v>
      </c>
      <c r="F12410" t="s">
        <v>595</v>
      </c>
      <c r="G12410" t="str">
        <f t="shared" si="998"/>
        <v>SWHC046-01</v>
      </c>
      <c r="H12410" t="str">
        <f t="shared" si="998"/>
        <v>ExAnte2019</v>
      </c>
      <c r="I12410" t="str">
        <f t="shared" si="998"/>
        <v>IOU workpaper</v>
      </c>
      <c r="J12410" s="2">
        <f t="shared" si="993"/>
        <v>43775</v>
      </c>
      <c r="K12410" t="s">
        <v>203</v>
      </c>
      <c r="L12410">
        <f t="shared" si="994"/>
        <v>1</v>
      </c>
      <c r="O12410">
        <v>0</v>
      </c>
      <c r="P12410">
        <v>0</v>
      </c>
      <c r="Q12410">
        <v>0</v>
      </c>
      <c r="R12410">
        <v>126.2805</v>
      </c>
      <c r="S12410">
        <v>0</v>
      </c>
      <c r="T12410">
        <v>13.1671</v>
      </c>
      <c r="AA12410" t="s">
        <v>465</v>
      </c>
      <c r="AB12410" t="s">
        <v>46</v>
      </c>
      <c r="AC12410" t="b">
        <v>0</v>
      </c>
    </row>
    <row r="12411" spans="1:29" hidden="1" x14ac:dyDescent="0.25">
      <c r="A12411" t="s">
        <v>134</v>
      </c>
      <c r="B12411" t="s">
        <v>612</v>
      </c>
      <c r="C12411" t="s">
        <v>578</v>
      </c>
      <c r="D12411" s="28" t="s">
        <v>619</v>
      </c>
      <c r="E12411" t="s">
        <v>282</v>
      </c>
      <c r="F12411" t="s">
        <v>595</v>
      </c>
      <c r="G12411" t="str">
        <f t="shared" si="998"/>
        <v>SWHC046-01</v>
      </c>
      <c r="H12411" t="str">
        <f t="shared" si="998"/>
        <v>ExAnte2019</v>
      </c>
      <c r="I12411" t="str">
        <f t="shared" si="998"/>
        <v>IOU workpaper</v>
      </c>
      <c r="J12411" s="2">
        <f t="shared" si="993"/>
        <v>43775</v>
      </c>
      <c r="K12411" t="s">
        <v>203</v>
      </c>
      <c r="L12411">
        <f t="shared" si="994"/>
        <v>1</v>
      </c>
      <c r="O12411">
        <v>0</v>
      </c>
      <c r="P12411">
        <v>0</v>
      </c>
      <c r="Q12411">
        <v>0</v>
      </c>
      <c r="R12411">
        <v>130.20160000000001</v>
      </c>
      <c r="S12411">
        <v>0</v>
      </c>
      <c r="T12411">
        <v>15.040699999999999</v>
      </c>
      <c r="AA12411" t="s">
        <v>465</v>
      </c>
      <c r="AB12411" t="s">
        <v>46</v>
      </c>
      <c r="AC12411" t="b">
        <v>0</v>
      </c>
    </row>
    <row r="12412" spans="1:29" hidden="1" x14ac:dyDescent="0.25">
      <c r="A12412" t="s">
        <v>134</v>
      </c>
      <c r="B12412" t="s">
        <v>612</v>
      </c>
      <c r="C12412" t="s">
        <v>578</v>
      </c>
      <c r="D12412" s="28" t="s">
        <v>619</v>
      </c>
      <c r="E12412" t="s">
        <v>290</v>
      </c>
      <c r="F12412" t="s">
        <v>595</v>
      </c>
      <c r="G12412" t="str">
        <f t="shared" si="998"/>
        <v>SWHC046-01</v>
      </c>
      <c r="H12412" t="str">
        <f t="shared" si="998"/>
        <v>ExAnte2019</v>
      </c>
      <c r="I12412" t="str">
        <f t="shared" si="998"/>
        <v>IOU workpaper</v>
      </c>
      <c r="J12412" s="2">
        <f t="shared" si="993"/>
        <v>43775</v>
      </c>
      <c r="K12412" t="s">
        <v>203</v>
      </c>
      <c r="L12412">
        <f t="shared" si="994"/>
        <v>1</v>
      </c>
      <c r="O12412">
        <v>0</v>
      </c>
      <c r="P12412">
        <v>0</v>
      </c>
      <c r="Q12412">
        <v>0</v>
      </c>
      <c r="R12412">
        <v>126.73050000000001</v>
      </c>
      <c r="S12412">
        <v>0</v>
      </c>
      <c r="T12412">
        <v>18.774100000000001</v>
      </c>
      <c r="AA12412" t="s">
        <v>465</v>
      </c>
      <c r="AB12412" t="s">
        <v>46</v>
      </c>
      <c r="AC12412" t="b">
        <v>0</v>
      </c>
    </row>
    <row r="12413" spans="1:29" hidden="1" x14ac:dyDescent="0.25">
      <c r="A12413" t="s">
        <v>134</v>
      </c>
      <c r="B12413" t="s">
        <v>612</v>
      </c>
      <c r="C12413" t="s">
        <v>578</v>
      </c>
      <c r="D12413" s="28" t="s">
        <v>619</v>
      </c>
      <c r="E12413" t="s">
        <v>298</v>
      </c>
      <c r="F12413" t="s">
        <v>595</v>
      </c>
      <c r="G12413" t="str">
        <f t="shared" si="998"/>
        <v>SWHC046-01</v>
      </c>
      <c r="H12413" t="str">
        <f t="shared" si="998"/>
        <v>ExAnte2019</v>
      </c>
      <c r="I12413" t="str">
        <f t="shared" si="998"/>
        <v>IOU workpaper</v>
      </c>
      <c r="J12413" s="2">
        <f t="shared" si="993"/>
        <v>43775</v>
      </c>
      <c r="K12413" t="s">
        <v>203</v>
      </c>
      <c r="L12413">
        <f t="shared" si="994"/>
        <v>1</v>
      </c>
      <c r="O12413">
        <v>0</v>
      </c>
      <c r="P12413">
        <v>0</v>
      </c>
      <c r="Q12413">
        <v>0</v>
      </c>
      <c r="R12413">
        <v>19.769500000000001</v>
      </c>
      <c r="S12413">
        <v>0</v>
      </c>
      <c r="T12413">
        <v>42.162999999999997</v>
      </c>
      <c r="AA12413" t="s">
        <v>465</v>
      </c>
      <c r="AB12413" t="s">
        <v>46</v>
      </c>
      <c r="AC12413" t="b">
        <v>0</v>
      </c>
    </row>
    <row r="12414" spans="1:29" hidden="1" x14ac:dyDescent="0.25">
      <c r="A12414" t="s">
        <v>134</v>
      </c>
      <c r="B12414" t="s">
        <v>612</v>
      </c>
      <c r="C12414" t="s">
        <v>578</v>
      </c>
      <c r="D12414" s="28" t="s">
        <v>619</v>
      </c>
      <c r="E12414" t="s">
        <v>306</v>
      </c>
      <c r="F12414" t="s">
        <v>595</v>
      </c>
      <c r="G12414" t="str">
        <f t="shared" si="998"/>
        <v>SWHC046-01</v>
      </c>
      <c r="H12414" t="str">
        <f t="shared" si="998"/>
        <v>ExAnte2019</v>
      </c>
      <c r="I12414" t="str">
        <f t="shared" si="998"/>
        <v>IOU workpaper</v>
      </c>
      <c r="J12414" s="2">
        <f t="shared" si="993"/>
        <v>43775</v>
      </c>
      <c r="K12414" t="s">
        <v>203</v>
      </c>
      <c r="L12414">
        <f t="shared" si="994"/>
        <v>1</v>
      </c>
      <c r="O12414">
        <v>0</v>
      </c>
      <c r="P12414">
        <v>0</v>
      </c>
      <c r="Q12414">
        <v>0</v>
      </c>
      <c r="R12414">
        <v>-13.278499999999999</v>
      </c>
      <c r="S12414">
        <v>0</v>
      </c>
      <c r="T12414">
        <v>44.719099999999997</v>
      </c>
      <c r="AA12414" t="s">
        <v>465</v>
      </c>
      <c r="AB12414" t="s">
        <v>46</v>
      </c>
      <c r="AC12414" t="b">
        <v>0</v>
      </c>
    </row>
    <row r="12415" spans="1:29" hidden="1" x14ac:dyDescent="0.25">
      <c r="A12415" t="s">
        <v>134</v>
      </c>
      <c r="B12415" t="s">
        <v>612</v>
      </c>
      <c r="C12415" t="s">
        <v>578</v>
      </c>
      <c r="D12415" s="28" t="s">
        <v>619</v>
      </c>
      <c r="E12415" t="s">
        <v>314</v>
      </c>
      <c r="F12415" t="s">
        <v>595</v>
      </c>
      <c r="G12415" t="str">
        <f t="shared" si="998"/>
        <v>SWHC046-01</v>
      </c>
      <c r="H12415" t="str">
        <f t="shared" si="998"/>
        <v>ExAnte2019</v>
      </c>
      <c r="I12415" t="str">
        <f t="shared" si="998"/>
        <v>IOU workpaper</v>
      </c>
      <c r="J12415" s="2">
        <f t="shared" si="993"/>
        <v>43775</v>
      </c>
      <c r="K12415" t="s">
        <v>203</v>
      </c>
      <c r="L12415">
        <f t="shared" si="994"/>
        <v>1</v>
      </c>
      <c r="O12415">
        <v>0</v>
      </c>
      <c r="P12415">
        <v>0</v>
      </c>
      <c r="Q12415">
        <v>0</v>
      </c>
      <c r="R12415">
        <v>53.3705</v>
      </c>
      <c r="S12415">
        <v>0</v>
      </c>
      <c r="T12415">
        <v>36.996200000000002</v>
      </c>
      <c r="AA12415" t="s">
        <v>465</v>
      </c>
      <c r="AB12415" t="s">
        <v>46</v>
      </c>
      <c r="AC12415" t="b">
        <v>0</v>
      </c>
    </row>
    <row r="12416" spans="1:29" hidden="1" x14ac:dyDescent="0.25">
      <c r="A12416" t="s">
        <v>134</v>
      </c>
      <c r="B12416" t="s">
        <v>612</v>
      </c>
      <c r="C12416" t="s">
        <v>578</v>
      </c>
      <c r="D12416" s="28" t="s">
        <v>619</v>
      </c>
      <c r="E12416" t="s">
        <v>322</v>
      </c>
      <c r="F12416" t="s">
        <v>595</v>
      </c>
      <c r="G12416" t="str">
        <f t="shared" si="998"/>
        <v>SWHC046-01</v>
      </c>
      <c r="H12416" t="str">
        <f t="shared" si="998"/>
        <v>ExAnte2019</v>
      </c>
      <c r="I12416" t="str">
        <f t="shared" si="998"/>
        <v>IOU workpaper</v>
      </c>
      <c r="J12416" s="2">
        <f t="shared" si="993"/>
        <v>43775</v>
      </c>
      <c r="K12416" t="s">
        <v>203</v>
      </c>
      <c r="L12416">
        <f t="shared" si="994"/>
        <v>1</v>
      </c>
      <c r="O12416">
        <v>0</v>
      </c>
      <c r="P12416">
        <v>0</v>
      </c>
      <c r="Q12416">
        <v>0</v>
      </c>
      <c r="R12416">
        <v>35.218600000000002</v>
      </c>
      <c r="S12416">
        <v>0</v>
      </c>
      <c r="T12416">
        <v>38.735100000000003</v>
      </c>
      <c r="AA12416" t="s">
        <v>465</v>
      </c>
      <c r="AB12416" t="s">
        <v>46</v>
      </c>
      <c r="AC12416" t="b">
        <v>0</v>
      </c>
    </row>
    <row r="12417" spans="1:29" hidden="1" x14ac:dyDescent="0.25">
      <c r="A12417" t="s">
        <v>134</v>
      </c>
      <c r="B12417" t="s">
        <v>612</v>
      </c>
      <c r="C12417" t="s">
        <v>578</v>
      </c>
      <c r="D12417" s="28" t="s">
        <v>619</v>
      </c>
      <c r="E12417" t="s">
        <v>330</v>
      </c>
      <c r="F12417" t="s">
        <v>595</v>
      </c>
      <c r="G12417" t="str">
        <f t="shared" si="998"/>
        <v>SWHC046-01</v>
      </c>
      <c r="H12417" t="str">
        <f t="shared" si="998"/>
        <v>ExAnte2019</v>
      </c>
      <c r="I12417" t="str">
        <f t="shared" si="998"/>
        <v>IOU workpaper</v>
      </c>
      <c r="J12417" s="2">
        <f t="shared" si="993"/>
        <v>43775</v>
      </c>
      <c r="K12417" t="s">
        <v>203</v>
      </c>
      <c r="L12417">
        <f t="shared" si="994"/>
        <v>1</v>
      </c>
      <c r="O12417">
        <v>0</v>
      </c>
      <c r="P12417">
        <v>0</v>
      </c>
      <c r="Q12417">
        <v>0</v>
      </c>
      <c r="R12417">
        <v>276.22280000000001</v>
      </c>
      <c r="S12417">
        <v>0</v>
      </c>
      <c r="T12417">
        <v>5.6009000000000002</v>
      </c>
      <c r="AA12417" t="s">
        <v>465</v>
      </c>
      <c r="AB12417" t="s">
        <v>46</v>
      </c>
      <c r="AC12417" t="b">
        <v>0</v>
      </c>
    </row>
    <row r="12418" spans="1:29" hidden="1" x14ac:dyDescent="0.25">
      <c r="A12418" t="s">
        <v>134</v>
      </c>
      <c r="B12418" t="s">
        <v>612</v>
      </c>
      <c r="C12418" t="s">
        <v>578</v>
      </c>
      <c r="D12418" s="28" t="s">
        <v>619</v>
      </c>
      <c r="E12418" t="s">
        <v>338</v>
      </c>
      <c r="F12418" t="s">
        <v>595</v>
      </c>
      <c r="G12418" t="str">
        <f t="shared" si="998"/>
        <v>SWHC046-01</v>
      </c>
      <c r="H12418" t="str">
        <f t="shared" si="998"/>
        <v>ExAnte2019</v>
      </c>
      <c r="I12418" t="str">
        <f t="shared" si="998"/>
        <v>IOU workpaper</v>
      </c>
      <c r="J12418" s="2">
        <f t="shared" si="993"/>
        <v>43775</v>
      </c>
      <c r="K12418" t="s">
        <v>203</v>
      </c>
      <c r="L12418">
        <f t="shared" si="994"/>
        <v>1</v>
      </c>
      <c r="O12418">
        <v>0</v>
      </c>
      <c r="P12418">
        <v>0</v>
      </c>
      <c r="Q12418">
        <v>0</v>
      </c>
      <c r="R12418">
        <v>-436.51530000000002</v>
      </c>
      <c r="S12418">
        <v>0</v>
      </c>
      <c r="T12418">
        <v>100.2565</v>
      </c>
      <c r="AA12418" t="s">
        <v>465</v>
      </c>
      <c r="AB12418" t="s">
        <v>46</v>
      </c>
      <c r="AC12418" t="b">
        <v>0</v>
      </c>
    </row>
    <row r="12419" spans="1:29" hidden="1" x14ac:dyDescent="0.25">
      <c r="A12419" t="s">
        <v>134</v>
      </c>
      <c r="B12419" t="s">
        <v>612</v>
      </c>
      <c r="C12419" t="s">
        <v>579</v>
      </c>
      <c r="D12419" s="28" t="s">
        <v>619</v>
      </c>
      <c r="E12419" t="s">
        <v>202</v>
      </c>
      <c r="F12419" t="s">
        <v>595</v>
      </c>
      <c r="G12419" t="str">
        <f t="shared" si="998"/>
        <v>SWHC046-01</v>
      </c>
      <c r="H12419" t="str">
        <f t="shared" si="998"/>
        <v>ExAnte2019</v>
      </c>
      <c r="I12419" t="str">
        <f t="shared" si="998"/>
        <v>IOU workpaper</v>
      </c>
      <c r="J12419" s="2">
        <f t="shared" si="993"/>
        <v>43775</v>
      </c>
      <c r="K12419" t="s">
        <v>203</v>
      </c>
      <c r="L12419">
        <f t="shared" si="994"/>
        <v>1</v>
      </c>
      <c r="O12419">
        <v>0</v>
      </c>
      <c r="P12419">
        <v>0</v>
      </c>
      <c r="Q12419">
        <v>0</v>
      </c>
      <c r="R12419">
        <v>-186.18510000000001</v>
      </c>
      <c r="S12419">
        <v>0</v>
      </c>
      <c r="T12419">
        <v>89.368899999999996</v>
      </c>
      <c r="AA12419" t="s">
        <v>465</v>
      </c>
      <c r="AB12419" t="s">
        <v>46</v>
      </c>
      <c r="AC12419" t="b">
        <v>0</v>
      </c>
    </row>
    <row r="12420" spans="1:29" hidden="1" x14ac:dyDescent="0.25">
      <c r="A12420" t="s">
        <v>134</v>
      </c>
      <c r="B12420" t="s">
        <v>612</v>
      </c>
      <c r="C12420" t="s">
        <v>579</v>
      </c>
      <c r="D12420" s="28" t="s">
        <v>619</v>
      </c>
      <c r="E12420" t="s">
        <v>224</v>
      </c>
      <c r="F12420" t="s">
        <v>595</v>
      </c>
      <c r="G12420" t="str">
        <f t="shared" si="998"/>
        <v>SWHC046-01</v>
      </c>
      <c r="H12420" t="str">
        <f t="shared" si="998"/>
        <v>ExAnte2019</v>
      </c>
      <c r="I12420" t="str">
        <f t="shared" si="998"/>
        <v>IOU workpaper</v>
      </c>
      <c r="J12420" s="2">
        <f t="shared" si="993"/>
        <v>43775</v>
      </c>
      <c r="K12420" t="s">
        <v>203</v>
      </c>
      <c r="L12420">
        <f t="shared" si="994"/>
        <v>1</v>
      </c>
      <c r="O12420">
        <v>0</v>
      </c>
      <c r="P12420">
        <v>0</v>
      </c>
      <c r="Q12420">
        <v>0</v>
      </c>
      <c r="R12420">
        <v>13.2918</v>
      </c>
      <c r="S12420">
        <v>0</v>
      </c>
      <c r="T12420">
        <v>55.604700000000001</v>
      </c>
      <c r="AA12420" t="s">
        <v>465</v>
      </c>
      <c r="AB12420" t="s">
        <v>46</v>
      </c>
      <c r="AC12420" t="b">
        <v>0</v>
      </c>
    </row>
    <row r="12421" spans="1:29" hidden="1" x14ac:dyDescent="0.25">
      <c r="A12421" t="s">
        <v>134</v>
      </c>
      <c r="B12421" t="s">
        <v>612</v>
      </c>
      <c r="C12421" t="s">
        <v>579</v>
      </c>
      <c r="D12421" s="28" t="s">
        <v>619</v>
      </c>
      <c r="E12421" t="s">
        <v>232</v>
      </c>
      <c r="F12421" t="s">
        <v>595</v>
      </c>
      <c r="G12421" t="str">
        <f t="shared" si="998"/>
        <v>SWHC046-01</v>
      </c>
      <c r="H12421" t="str">
        <f t="shared" si="998"/>
        <v>ExAnte2019</v>
      </c>
      <c r="I12421" t="str">
        <f t="shared" si="998"/>
        <v>IOU workpaper</v>
      </c>
      <c r="J12421" s="2">
        <f t="shared" ref="J12421:J12484" si="999">J$3</f>
        <v>43775</v>
      </c>
      <c r="K12421" t="s">
        <v>203</v>
      </c>
      <c r="L12421">
        <f t="shared" ref="L12421:L12484" si="1000">L12420</f>
        <v>1</v>
      </c>
      <c r="O12421">
        <v>0</v>
      </c>
      <c r="P12421">
        <v>0</v>
      </c>
      <c r="Q12421">
        <v>0</v>
      </c>
      <c r="R12421">
        <v>26.582799999999999</v>
      </c>
      <c r="S12421">
        <v>0</v>
      </c>
      <c r="T12421">
        <v>44.8245</v>
      </c>
      <c r="AA12421" t="s">
        <v>465</v>
      </c>
      <c r="AB12421" t="s">
        <v>46</v>
      </c>
      <c r="AC12421" t="b">
        <v>0</v>
      </c>
    </row>
    <row r="12422" spans="1:29" hidden="1" x14ac:dyDescent="0.25">
      <c r="A12422" t="s">
        <v>134</v>
      </c>
      <c r="B12422" t="s">
        <v>612</v>
      </c>
      <c r="C12422" t="s">
        <v>579</v>
      </c>
      <c r="D12422" s="28" t="s">
        <v>619</v>
      </c>
      <c r="E12422" t="s">
        <v>240</v>
      </c>
      <c r="F12422" t="s">
        <v>595</v>
      </c>
      <c r="G12422" t="str">
        <f t="shared" ref="G12422:I12437" si="1001">G12421</f>
        <v>SWHC046-01</v>
      </c>
      <c r="H12422" t="str">
        <f t="shared" si="1001"/>
        <v>ExAnte2019</v>
      </c>
      <c r="I12422" t="str">
        <f t="shared" si="1001"/>
        <v>IOU workpaper</v>
      </c>
      <c r="J12422" s="2">
        <f t="shared" si="999"/>
        <v>43775</v>
      </c>
      <c r="K12422" t="s">
        <v>203</v>
      </c>
      <c r="L12422">
        <f t="shared" si="1000"/>
        <v>1</v>
      </c>
      <c r="O12422">
        <v>0</v>
      </c>
      <c r="P12422">
        <v>0</v>
      </c>
      <c r="Q12422">
        <v>0</v>
      </c>
      <c r="R12422">
        <v>75.072000000000003</v>
      </c>
      <c r="S12422">
        <v>0</v>
      </c>
      <c r="T12422">
        <v>40.877200000000002</v>
      </c>
      <c r="AA12422" t="s">
        <v>465</v>
      </c>
      <c r="AB12422" t="s">
        <v>46</v>
      </c>
      <c r="AC12422" t="b">
        <v>0</v>
      </c>
    </row>
    <row r="12423" spans="1:29" hidden="1" x14ac:dyDescent="0.25">
      <c r="A12423" t="s">
        <v>134</v>
      </c>
      <c r="B12423" t="s">
        <v>612</v>
      </c>
      <c r="C12423" t="s">
        <v>579</v>
      </c>
      <c r="D12423" s="28" t="s">
        <v>619</v>
      </c>
      <c r="E12423" t="s">
        <v>248</v>
      </c>
      <c r="F12423" t="s">
        <v>595</v>
      </c>
      <c r="G12423" t="str">
        <f t="shared" si="1001"/>
        <v>SWHC046-01</v>
      </c>
      <c r="H12423" t="str">
        <f t="shared" si="1001"/>
        <v>ExAnte2019</v>
      </c>
      <c r="I12423" t="str">
        <f t="shared" si="1001"/>
        <v>IOU workpaper</v>
      </c>
      <c r="J12423" s="2">
        <f t="shared" si="999"/>
        <v>43775</v>
      </c>
      <c r="K12423" t="s">
        <v>203</v>
      </c>
      <c r="L12423">
        <f t="shared" si="1000"/>
        <v>1</v>
      </c>
      <c r="O12423">
        <v>0</v>
      </c>
      <c r="P12423">
        <v>0</v>
      </c>
      <c r="Q12423">
        <v>0</v>
      </c>
      <c r="R12423">
        <v>7.3676000000000004</v>
      </c>
      <c r="S12423">
        <v>0</v>
      </c>
      <c r="T12423">
        <v>45.866799999999998</v>
      </c>
      <c r="AA12423" t="s">
        <v>465</v>
      </c>
      <c r="AB12423" t="s">
        <v>46</v>
      </c>
      <c r="AC12423" t="b">
        <v>0</v>
      </c>
    </row>
    <row r="12424" spans="1:29" hidden="1" x14ac:dyDescent="0.25">
      <c r="A12424" t="s">
        <v>134</v>
      </c>
      <c r="B12424" t="s">
        <v>612</v>
      </c>
      <c r="C12424" t="s">
        <v>579</v>
      </c>
      <c r="D12424" s="28" t="s">
        <v>619</v>
      </c>
      <c r="E12424" t="s">
        <v>256</v>
      </c>
      <c r="F12424" t="s">
        <v>595</v>
      </c>
      <c r="G12424" t="str">
        <f t="shared" si="1001"/>
        <v>SWHC046-01</v>
      </c>
      <c r="H12424" t="str">
        <f t="shared" si="1001"/>
        <v>ExAnte2019</v>
      </c>
      <c r="I12424" t="str">
        <f t="shared" si="1001"/>
        <v>IOU workpaper</v>
      </c>
      <c r="J12424" s="2">
        <f t="shared" si="999"/>
        <v>43775</v>
      </c>
      <c r="K12424" t="s">
        <v>203</v>
      </c>
      <c r="L12424">
        <f t="shared" si="1000"/>
        <v>1</v>
      </c>
      <c r="O12424">
        <v>0</v>
      </c>
      <c r="P12424">
        <v>0</v>
      </c>
      <c r="Q12424">
        <v>0</v>
      </c>
      <c r="R12424">
        <v>177.60290000000001</v>
      </c>
      <c r="S12424">
        <v>0</v>
      </c>
      <c r="T12424">
        <v>19.222300000000001</v>
      </c>
      <c r="AA12424" t="s">
        <v>465</v>
      </c>
      <c r="AB12424" t="s">
        <v>46</v>
      </c>
      <c r="AC12424" t="b">
        <v>0</v>
      </c>
    </row>
    <row r="12425" spans="1:29" hidden="1" x14ac:dyDescent="0.25">
      <c r="A12425" t="s">
        <v>134</v>
      </c>
      <c r="B12425" t="s">
        <v>612</v>
      </c>
      <c r="C12425" t="s">
        <v>579</v>
      </c>
      <c r="D12425" s="28" t="s">
        <v>619</v>
      </c>
      <c r="E12425" t="s">
        <v>265</v>
      </c>
      <c r="F12425" t="s">
        <v>595</v>
      </c>
      <c r="G12425" t="str">
        <f t="shared" si="1001"/>
        <v>SWHC046-01</v>
      </c>
      <c r="H12425" t="str">
        <f t="shared" si="1001"/>
        <v>ExAnte2019</v>
      </c>
      <c r="I12425" t="str">
        <f t="shared" si="1001"/>
        <v>IOU workpaper</v>
      </c>
      <c r="J12425" s="2">
        <f t="shared" si="999"/>
        <v>43775</v>
      </c>
      <c r="K12425" t="s">
        <v>203</v>
      </c>
      <c r="L12425">
        <f t="shared" si="1000"/>
        <v>1</v>
      </c>
      <c r="O12425">
        <v>0</v>
      </c>
      <c r="P12425">
        <v>0</v>
      </c>
      <c r="Q12425">
        <v>0</v>
      </c>
      <c r="R12425">
        <v>171.28450000000001</v>
      </c>
      <c r="S12425">
        <v>0</v>
      </c>
      <c r="T12425">
        <v>13.8217</v>
      </c>
      <c r="AA12425" t="s">
        <v>465</v>
      </c>
      <c r="AB12425" t="s">
        <v>46</v>
      </c>
      <c r="AC12425" t="b">
        <v>0</v>
      </c>
    </row>
    <row r="12426" spans="1:29" hidden="1" x14ac:dyDescent="0.25">
      <c r="A12426" t="s">
        <v>134</v>
      </c>
      <c r="B12426" t="s">
        <v>612</v>
      </c>
      <c r="C12426" t="s">
        <v>579</v>
      </c>
      <c r="D12426" s="28" t="s">
        <v>619</v>
      </c>
      <c r="E12426" t="s">
        <v>274</v>
      </c>
      <c r="F12426" t="s">
        <v>595</v>
      </c>
      <c r="G12426" t="str">
        <f t="shared" si="1001"/>
        <v>SWHC046-01</v>
      </c>
      <c r="H12426" t="str">
        <f t="shared" si="1001"/>
        <v>ExAnte2019</v>
      </c>
      <c r="I12426" t="str">
        <f t="shared" si="1001"/>
        <v>IOU workpaper</v>
      </c>
      <c r="J12426" s="2">
        <f t="shared" si="999"/>
        <v>43775</v>
      </c>
      <c r="K12426" t="s">
        <v>203</v>
      </c>
      <c r="L12426">
        <f t="shared" si="1000"/>
        <v>1</v>
      </c>
      <c r="O12426">
        <v>0</v>
      </c>
      <c r="P12426">
        <v>0</v>
      </c>
      <c r="Q12426">
        <v>0</v>
      </c>
      <c r="R12426">
        <v>214.4812</v>
      </c>
      <c r="S12426">
        <v>0</v>
      </c>
      <c r="T12426">
        <v>18.557300000000001</v>
      </c>
      <c r="AA12426" t="s">
        <v>465</v>
      </c>
      <c r="AB12426" t="s">
        <v>46</v>
      </c>
      <c r="AC12426" t="b">
        <v>0</v>
      </c>
    </row>
    <row r="12427" spans="1:29" hidden="1" x14ac:dyDescent="0.25">
      <c r="A12427" t="s">
        <v>134</v>
      </c>
      <c r="B12427" t="s">
        <v>612</v>
      </c>
      <c r="C12427" t="s">
        <v>579</v>
      </c>
      <c r="D12427" s="28" t="s">
        <v>619</v>
      </c>
      <c r="E12427" t="s">
        <v>282</v>
      </c>
      <c r="F12427" t="s">
        <v>595</v>
      </c>
      <c r="G12427" t="str">
        <f t="shared" si="1001"/>
        <v>SWHC046-01</v>
      </c>
      <c r="H12427" t="str">
        <f t="shared" si="1001"/>
        <v>ExAnte2019</v>
      </c>
      <c r="I12427" t="str">
        <f t="shared" si="1001"/>
        <v>IOU workpaper</v>
      </c>
      <c r="J12427" s="2">
        <f t="shared" si="999"/>
        <v>43775</v>
      </c>
      <c r="K12427" t="s">
        <v>203</v>
      </c>
      <c r="L12427">
        <f t="shared" si="1000"/>
        <v>1</v>
      </c>
      <c r="O12427">
        <v>0</v>
      </c>
      <c r="P12427">
        <v>0</v>
      </c>
      <c r="Q12427">
        <v>0</v>
      </c>
      <c r="R12427">
        <v>227.32050000000001</v>
      </c>
      <c r="S12427">
        <v>0</v>
      </c>
      <c r="T12427">
        <v>20.047499999999999</v>
      </c>
      <c r="AA12427" t="s">
        <v>465</v>
      </c>
      <c r="AB12427" t="s">
        <v>46</v>
      </c>
      <c r="AC12427" t="b">
        <v>0</v>
      </c>
    </row>
    <row r="12428" spans="1:29" hidden="1" x14ac:dyDescent="0.25">
      <c r="A12428" t="s">
        <v>134</v>
      </c>
      <c r="B12428" t="s">
        <v>612</v>
      </c>
      <c r="C12428" t="s">
        <v>579</v>
      </c>
      <c r="D12428" s="28" t="s">
        <v>619</v>
      </c>
      <c r="E12428" t="s">
        <v>290</v>
      </c>
      <c r="F12428" t="s">
        <v>595</v>
      </c>
      <c r="G12428" t="str">
        <f t="shared" si="1001"/>
        <v>SWHC046-01</v>
      </c>
      <c r="H12428" t="str">
        <f t="shared" si="1001"/>
        <v>ExAnte2019</v>
      </c>
      <c r="I12428" t="str">
        <f t="shared" si="1001"/>
        <v>IOU workpaper</v>
      </c>
      <c r="J12428" s="2">
        <f t="shared" si="999"/>
        <v>43775</v>
      </c>
      <c r="K12428" t="s">
        <v>203</v>
      </c>
      <c r="L12428">
        <f t="shared" si="1000"/>
        <v>1</v>
      </c>
      <c r="O12428">
        <v>0</v>
      </c>
      <c r="P12428">
        <v>0</v>
      </c>
      <c r="Q12428">
        <v>0</v>
      </c>
      <c r="R12428">
        <v>248.49180000000001</v>
      </c>
      <c r="S12428">
        <v>0</v>
      </c>
      <c r="T12428">
        <v>21.2498</v>
      </c>
      <c r="AA12428" t="s">
        <v>465</v>
      </c>
      <c r="AB12428" t="s">
        <v>46</v>
      </c>
      <c r="AC12428" t="b">
        <v>0</v>
      </c>
    </row>
    <row r="12429" spans="1:29" hidden="1" x14ac:dyDescent="0.25">
      <c r="A12429" t="s">
        <v>134</v>
      </c>
      <c r="B12429" t="s">
        <v>612</v>
      </c>
      <c r="C12429" t="s">
        <v>579</v>
      </c>
      <c r="D12429" s="28" t="s">
        <v>619</v>
      </c>
      <c r="E12429" t="s">
        <v>298</v>
      </c>
      <c r="F12429" t="s">
        <v>595</v>
      </c>
      <c r="G12429" t="str">
        <f t="shared" si="1001"/>
        <v>SWHC046-01</v>
      </c>
      <c r="H12429" t="str">
        <f t="shared" si="1001"/>
        <v>ExAnte2019</v>
      </c>
      <c r="I12429" t="str">
        <f t="shared" si="1001"/>
        <v>IOU workpaper</v>
      </c>
      <c r="J12429" s="2">
        <f t="shared" si="999"/>
        <v>43775</v>
      </c>
      <c r="K12429" t="s">
        <v>203</v>
      </c>
      <c r="L12429">
        <f t="shared" si="1000"/>
        <v>1</v>
      </c>
      <c r="O12429">
        <v>0</v>
      </c>
      <c r="P12429">
        <v>0</v>
      </c>
      <c r="Q12429">
        <v>0</v>
      </c>
      <c r="R12429">
        <v>166.68190000000001</v>
      </c>
      <c r="S12429">
        <v>0</v>
      </c>
      <c r="T12429">
        <v>43.034599999999998</v>
      </c>
      <c r="AA12429" t="s">
        <v>465</v>
      </c>
      <c r="AB12429" t="s">
        <v>46</v>
      </c>
      <c r="AC12429" t="b">
        <v>0</v>
      </c>
    </row>
    <row r="12430" spans="1:29" hidden="1" x14ac:dyDescent="0.25">
      <c r="A12430" t="s">
        <v>134</v>
      </c>
      <c r="B12430" t="s">
        <v>612</v>
      </c>
      <c r="C12430" t="s">
        <v>579</v>
      </c>
      <c r="D12430" s="28" t="s">
        <v>619</v>
      </c>
      <c r="E12430" t="s">
        <v>306</v>
      </c>
      <c r="F12430" t="s">
        <v>595</v>
      </c>
      <c r="G12430" t="str">
        <f t="shared" si="1001"/>
        <v>SWHC046-01</v>
      </c>
      <c r="H12430" t="str">
        <f t="shared" si="1001"/>
        <v>ExAnte2019</v>
      </c>
      <c r="I12430" t="str">
        <f t="shared" si="1001"/>
        <v>IOU workpaper</v>
      </c>
      <c r="J12430" s="2">
        <f t="shared" si="999"/>
        <v>43775</v>
      </c>
      <c r="K12430" t="s">
        <v>203</v>
      </c>
      <c r="L12430">
        <f t="shared" si="1000"/>
        <v>1</v>
      </c>
      <c r="O12430">
        <v>0</v>
      </c>
      <c r="P12430">
        <v>0</v>
      </c>
      <c r="Q12430">
        <v>0</v>
      </c>
      <c r="R12430">
        <v>113.27889999999999</v>
      </c>
      <c r="S12430">
        <v>0</v>
      </c>
      <c r="T12430">
        <v>46.1267</v>
      </c>
      <c r="AA12430" t="s">
        <v>465</v>
      </c>
      <c r="AB12430" t="s">
        <v>46</v>
      </c>
      <c r="AC12430" t="b">
        <v>0</v>
      </c>
    </row>
    <row r="12431" spans="1:29" hidden="1" x14ac:dyDescent="0.25">
      <c r="A12431" t="s">
        <v>134</v>
      </c>
      <c r="B12431" t="s">
        <v>612</v>
      </c>
      <c r="C12431" t="s">
        <v>579</v>
      </c>
      <c r="D12431" s="28" t="s">
        <v>619</v>
      </c>
      <c r="E12431" t="s">
        <v>314</v>
      </c>
      <c r="F12431" t="s">
        <v>595</v>
      </c>
      <c r="G12431" t="str">
        <f t="shared" si="1001"/>
        <v>SWHC046-01</v>
      </c>
      <c r="H12431" t="str">
        <f t="shared" si="1001"/>
        <v>ExAnte2019</v>
      </c>
      <c r="I12431" t="str">
        <f t="shared" si="1001"/>
        <v>IOU workpaper</v>
      </c>
      <c r="J12431" s="2">
        <f t="shared" si="999"/>
        <v>43775</v>
      </c>
      <c r="K12431" t="s">
        <v>203</v>
      </c>
      <c r="L12431">
        <f t="shared" si="1000"/>
        <v>1</v>
      </c>
      <c r="O12431">
        <v>0</v>
      </c>
      <c r="P12431">
        <v>0</v>
      </c>
      <c r="Q12431">
        <v>0</v>
      </c>
      <c r="R12431">
        <v>196.88329999999999</v>
      </c>
      <c r="S12431">
        <v>0</v>
      </c>
      <c r="T12431">
        <v>37.8155</v>
      </c>
      <c r="AA12431" t="s">
        <v>465</v>
      </c>
      <c r="AB12431" t="s">
        <v>46</v>
      </c>
      <c r="AC12431" t="b">
        <v>0</v>
      </c>
    </row>
    <row r="12432" spans="1:29" hidden="1" x14ac:dyDescent="0.25">
      <c r="A12432" t="s">
        <v>134</v>
      </c>
      <c r="B12432" t="s">
        <v>612</v>
      </c>
      <c r="C12432" t="s">
        <v>579</v>
      </c>
      <c r="D12432" s="28" t="s">
        <v>619</v>
      </c>
      <c r="E12432" t="s">
        <v>322</v>
      </c>
      <c r="F12432" t="s">
        <v>595</v>
      </c>
      <c r="G12432" t="str">
        <f t="shared" si="1001"/>
        <v>SWHC046-01</v>
      </c>
      <c r="H12432" t="str">
        <f t="shared" si="1001"/>
        <v>ExAnte2019</v>
      </c>
      <c r="I12432" t="str">
        <f t="shared" si="1001"/>
        <v>IOU workpaper</v>
      </c>
      <c r="J12432" s="2">
        <f t="shared" si="999"/>
        <v>43775</v>
      </c>
      <c r="K12432" t="s">
        <v>203</v>
      </c>
      <c r="L12432">
        <f t="shared" si="1000"/>
        <v>1</v>
      </c>
      <c r="O12432">
        <v>0</v>
      </c>
      <c r="P12432">
        <v>0</v>
      </c>
      <c r="Q12432">
        <v>0</v>
      </c>
      <c r="R12432">
        <v>171.10679999999999</v>
      </c>
      <c r="S12432">
        <v>0</v>
      </c>
      <c r="T12432">
        <v>40.944299999999998</v>
      </c>
      <c r="AA12432" t="s">
        <v>465</v>
      </c>
      <c r="AB12432" t="s">
        <v>46</v>
      </c>
      <c r="AC12432" t="b">
        <v>0</v>
      </c>
    </row>
    <row r="12433" spans="1:29" hidden="1" x14ac:dyDescent="0.25">
      <c r="A12433" t="s">
        <v>134</v>
      </c>
      <c r="B12433" t="s">
        <v>612</v>
      </c>
      <c r="C12433" t="s">
        <v>579</v>
      </c>
      <c r="D12433" s="28" t="s">
        <v>619</v>
      </c>
      <c r="E12433" t="s">
        <v>330</v>
      </c>
      <c r="F12433" t="s">
        <v>595</v>
      </c>
      <c r="G12433" t="str">
        <f t="shared" si="1001"/>
        <v>SWHC046-01</v>
      </c>
      <c r="H12433" t="str">
        <f t="shared" si="1001"/>
        <v>ExAnte2019</v>
      </c>
      <c r="I12433" t="str">
        <f t="shared" si="1001"/>
        <v>IOU workpaper</v>
      </c>
      <c r="J12433" s="2">
        <f t="shared" si="999"/>
        <v>43775</v>
      </c>
      <c r="K12433" t="s">
        <v>203</v>
      </c>
      <c r="L12433">
        <f t="shared" si="1000"/>
        <v>1</v>
      </c>
      <c r="O12433">
        <v>0</v>
      </c>
      <c r="P12433">
        <v>0</v>
      </c>
      <c r="Q12433">
        <v>0</v>
      </c>
      <c r="R12433">
        <v>459.18650000000002</v>
      </c>
      <c r="S12433">
        <v>0</v>
      </c>
      <c r="T12433">
        <v>6.2621000000000002</v>
      </c>
      <c r="AA12433" t="s">
        <v>465</v>
      </c>
      <c r="AB12433" t="s">
        <v>46</v>
      </c>
      <c r="AC12433" t="b">
        <v>0</v>
      </c>
    </row>
    <row r="12434" spans="1:29" hidden="1" x14ac:dyDescent="0.25">
      <c r="A12434" t="s">
        <v>134</v>
      </c>
      <c r="B12434" t="s">
        <v>612</v>
      </c>
      <c r="C12434" t="s">
        <v>579</v>
      </c>
      <c r="D12434" s="28" t="s">
        <v>619</v>
      </c>
      <c r="E12434" t="s">
        <v>338</v>
      </c>
      <c r="F12434" t="s">
        <v>595</v>
      </c>
      <c r="G12434" t="str">
        <f t="shared" si="1001"/>
        <v>SWHC046-01</v>
      </c>
      <c r="H12434" t="str">
        <f t="shared" si="1001"/>
        <v>ExAnte2019</v>
      </c>
      <c r="I12434" t="str">
        <f t="shared" si="1001"/>
        <v>IOU workpaper</v>
      </c>
      <c r="J12434" s="2">
        <f t="shared" si="999"/>
        <v>43775</v>
      </c>
      <c r="K12434" t="s">
        <v>203</v>
      </c>
      <c r="L12434">
        <f t="shared" si="1000"/>
        <v>1</v>
      </c>
      <c r="O12434">
        <v>0</v>
      </c>
      <c r="P12434">
        <v>0</v>
      </c>
      <c r="Q12434">
        <v>0</v>
      </c>
      <c r="R12434">
        <v>-381.13400000000001</v>
      </c>
      <c r="S12434">
        <v>0</v>
      </c>
      <c r="T12434">
        <v>107.372</v>
      </c>
      <c r="AA12434" t="s">
        <v>465</v>
      </c>
      <c r="AB12434" t="s">
        <v>46</v>
      </c>
      <c r="AC12434" t="b">
        <v>0</v>
      </c>
    </row>
    <row r="12435" spans="1:29" hidden="1" x14ac:dyDescent="0.25">
      <c r="A12435" t="s">
        <v>134</v>
      </c>
      <c r="B12435" t="s">
        <v>612</v>
      </c>
      <c r="C12435" t="s">
        <v>580</v>
      </c>
      <c r="D12435" s="28" t="s">
        <v>619</v>
      </c>
      <c r="E12435" t="s">
        <v>202</v>
      </c>
      <c r="F12435" t="s">
        <v>595</v>
      </c>
      <c r="G12435" t="str">
        <f t="shared" si="1001"/>
        <v>SWHC046-01</v>
      </c>
      <c r="H12435" t="str">
        <f t="shared" si="1001"/>
        <v>ExAnte2019</v>
      </c>
      <c r="I12435" t="str">
        <f t="shared" si="1001"/>
        <v>IOU workpaper</v>
      </c>
      <c r="J12435" s="2">
        <f t="shared" si="999"/>
        <v>43775</v>
      </c>
      <c r="K12435" t="s">
        <v>203</v>
      </c>
      <c r="L12435">
        <f t="shared" si="1000"/>
        <v>1</v>
      </c>
      <c r="O12435">
        <v>0</v>
      </c>
      <c r="P12435">
        <v>0</v>
      </c>
      <c r="Q12435">
        <v>0</v>
      </c>
      <c r="R12435">
        <v>-1759.7889</v>
      </c>
      <c r="S12435">
        <v>0</v>
      </c>
      <c r="T12435">
        <v>495.81389999999999</v>
      </c>
      <c r="AA12435" t="s">
        <v>465</v>
      </c>
      <c r="AB12435" t="s">
        <v>46</v>
      </c>
      <c r="AC12435" t="b">
        <v>0</v>
      </c>
    </row>
    <row r="12436" spans="1:29" hidden="1" x14ac:dyDescent="0.25">
      <c r="A12436" t="s">
        <v>134</v>
      </c>
      <c r="B12436" t="s">
        <v>612</v>
      </c>
      <c r="C12436" t="s">
        <v>580</v>
      </c>
      <c r="D12436" s="28" t="s">
        <v>619</v>
      </c>
      <c r="E12436" t="s">
        <v>224</v>
      </c>
      <c r="F12436" t="s">
        <v>595</v>
      </c>
      <c r="G12436" t="str">
        <f t="shared" si="1001"/>
        <v>SWHC046-01</v>
      </c>
      <c r="H12436" t="str">
        <f t="shared" si="1001"/>
        <v>ExAnte2019</v>
      </c>
      <c r="I12436" t="str">
        <f t="shared" si="1001"/>
        <v>IOU workpaper</v>
      </c>
      <c r="J12436" s="2">
        <f t="shared" si="999"/>
        <v>43775</v>
      </c>
      <c r="K12436" t="s">
        <v>203</v>
      </c>
      <c r="L12436">
        <f t="shared" si="1000"/>
        <v>1</v>
      </c>
      <c r="O12436">
        <v>0</v>
      </c>
      <c r="P12436">
        <v>0</v>
      </c>
      <c r="Q12436">
        <v>0</v>
      </c>
      <c r="R12436">
        <v>-262.19970000000001</v>
      </c>
      <c r="S12436">
        <v>0</v>
      </c>
      <c r="T12436">
        <v>166.72710000000001</v>
      </c>
      <c r="AA12436" t="s">
        <v>465</v>
      </c>
      <c r="AB12436" t="s">
        <v>46</v>
      </c>
      <c r="AC12436" t="b">
        <v>0</v>
      </c>
    </row>
    <row r="12437" spans="1:29" hidden="1" x14ac:dyDescent="0.25">
      <c r="A12437" t="s">
        <v>134</v>
      </c>
      <c r="B12437" t="s">
        <v>612</v>
      </c>
      <c r="C12437" t="s">
        <v>580</v>
      </c>
      <c r="D12437" s="28" t="s">
        <v>619</v>
      </c>
      <c r="E12437" t="s">
        <v>232</v>
      </c>
      <c r="F12437" t="s">
        <v>595</v>
      </c>
      <c r="G12437" t="str">
        <f t="shared" si="1001"/>
        <v>SWHC046-01</v>
      </c>
      <c r="H12437" t="str">
        <f t="shared" si="1001"/>
        <v>ExAnte2019</v>
      </c>
      <c r="I12437" t="str">
        <f t="shared" si="1001"/>
        <v>IOU workpaper</v>
      </c>
      <c r="J12437" s="2">
        <f t="shared" si="999"/>
        <v>43775</v>
      </c>
      <c r="K12437" t="s">
        <v>203</v>
      </c>
      <c r="L12437">
        <f t="shared" si="1000"/>
        <v>1</v>
      </c>
      <c r="O12437">
        <v>0</v>
      </c>
      <c r="P12437">
        <v>0</v>
      </c>
      <c r="Q12437">
        <v>0</v>
      </c>
      <c r="R12437">
        <v>-410.71260000000001</v>
      </c>
      <c r="S12437">
        <v>0</v>
      </c>
      <c r="T12437">
        <v>220.78399999999999</v>
      </c>
      <c r="AA12437" t="s">
        <v>465</v>
      </c>
      <c r="AB12437" t="s">
        <v>46</v>
      </c>
      <c r="AC12437" t="b">
        <v>0</v>
      </c>
    </row>
    <row r="12438" spans="1:29" hidden="1" x14ac:dyDescent="0.25">
      <c r="A12438" t="s">
        <v>134</v>
      </c>
      <c r="B12438" t="s">
        <v>612</v>
      </c>
      <c r="C12438" t="s">
        <v>580</v>
      </c>
      <c r="D12438" s="28" t="s">
        <v>619</v>
      </c>
      <c r="E12438" t="s">
        <v>240</v>
      </c>
      <c r="F12438" t="s">
        <v>595</v>
      </c>
      <c r="G12438" t="str">
        <f t="shared" ref="G12438:I12453" si="1002">G12437</f>
        <v>SWHC046-01</v>
      </c>
      <c r="H12438" t="str">
        <f t="shared" si="1002"/>
        <v>ExAnte2019</v>
      </c>
      <c r="I12438" t="str">
        <f t="shared" si="1002"/>
        <v>IOU workpaper</v>
      </c>
      <c r="J12438" s="2">
        <f t="shared" si="999"/>
        <v>43775</v>
      </c>
      <c r="K12438" t="s">
        <v>203</v>
      </c>
      <c r="L12438">
        <f t="shared" si="1000"/>
        <v>1</v>
      </c>
      <c r="O12438">
        <v>0</v>
      </c>
      <c r="P12438">
        <v>0</v>
      </c>
      <c r="Q12438">
        <v>0</v>
      </c>
      <c r="R12438">
        <v>-103.1254</v>
      </c>
      <c r="S12438">
        <v>0</v>
      </c>
      <c r="T12438">
        <v>145.64670000000001</v>
      </c>
      <c r="AA12438" t="s">
        <v>465</v>
      </c>
      <c r="AB12438" t="s">
        <v>46</v>
      </c>
      <c r="AC12438" t="b">
        <v>0</v>
      </c>
    </row>
    <row r="12439" spans="1:29" hidden="1" x14ac:dyDescent="0.25">
      <c r="A12439" t="s">
        <v>134</v>
      </c>
      <c r="B12439" t="s">
        <v>612</v>
      </c>
      <c r="C12439" t="s">
        <v>580</v>
      </c>
      <c r="D12439" s="28" t="s">
        <v>619</v>
      </c>
      <c r="E12439" t="s">
        <v>248</v>
      </c>
      <c r="F12439" t="s">
        <v>595</v>
      </c>
      <c r="G12439" t="str">
        <f t="shared" si="1002"/>
        <v>SWHC046-01</v>
      </c>
      <c r="H12439" t="str">
        <f t="shared" si="1002"/>
        <v>ExAnte2019</v>
      </c>
      <c r="I12439" t="str">
        <f t="shared" si="1002"/>
        <v>IOU workpaper</v>
      </c>
      <c r="J12439" s="2">
        <f t="shared" si="999"/>
        <v>43775</v>
      </c>
      <c r="K12439" t="s">
        <v>203</v>
      </c>
      <c r="L12439">
        <f t="shared" si="1000"/>
        <v>1</v>
      </c>
      <c r="O12439">
        <v>0</v>
      </c>
      <c r="P12439">
        <v>0</v>
      </c>
      <c r="Q12439">
        <v>0</v>
      </c>
      <c r="R12439">
        <v>-572.83519999999999</v>
      </c>
      <c r="S12439">
        <v>0</v>
      </c>
      <c r="T12439">
        <v>259.32409999999999</v>
      </c>
      <c r="AA12439" t="s">
        <v>465</v>
      </c>
      <c r="AB12439" t="s">
        <v>46</v>
      </c>
      <c r="AC12439" t="b">
        <v>0</v>
      </c>
    </row>
    <row r="12440" spans="1:29" hidden="1" x14ac:dyDescent="0.25">
      <c r="A12440" t="s">
        <v>134</v>
      </c>
      <c r="B12440" t="s">
        <v>612</v>
      </c>
      <c r="C12440" t="s">
        <v>580</v>
      </c>
      <c r="D12440" s="28" t="s">
        <v>619</v>
      </c>
      <c r="E12440" t="s">
        <v>256</v>
      </c>
      <c r="F12440" t="s">
        <v>595</v>
      </c>
      <c r="G12440" t="str">
        <f t="shared" si="1002"/>
        <v>SWHC046-01</v>
      </c>
      <c r="H12440" t="str">
        <f t="shared" si="1002"/>
        <v>ExAnte2019</v>
      </c>
      <c r="I12440" t="str">
        <f t="shared" si="1002"/>
        <v>IOU workpaper</v>
      </c>
      <c r="J12440" s="2">
        <f t="shared" si="999"/>
        <v>43775</v>
      </c>
      <c r="K12440" t="s">
        <v>203</v>
      </c>
      <c r="L12440">
        <f t="shared" si="1000"/>
        <v>1</v>
      </c>
      <c r="O12440">
        <v>0</v>
      </c>
      <c r="P12440">
        <v>0</v>
      </c>
      <c r="Q12440">
        <v>0</v>
      </c>
      <c r="R12440">
        <v>87.836200000000005</v>
      </c>
      <c r="S12440">
        <v>0</v>
      </c>
      <c r="T12440">
        <v>94.089600000000004</v>
      </c>
      <c r="AA12440" t="s">
        <v>465</v>
      </c>
      <c r="AB12440" t="s">
        <v>46</v>
      </c>
      <c r="AC12440" t="b">
        <v>0</v>
      </c>
    </row>
    <row r="12441" spans="1:29" hidden="1" x14ac:dyDescent="0.25">
      <c r="A12441" t="s">
        <v>134</v>
      </c>
      <c r="B12441" t="s">
        <v>612</v>
      </c>
      <c r="C12441" t="s">
        <v>580</v>
      </c>
      <c r="D12441" s="28" t="s">
        <v>619</v>
      </c>
      <c r="E12441" t="s">
        <v>265</v>
      </c>
      <c r="F12441" t="s">
        <v>595</v>
      </c>
      <c r="G12441" t="str">
        <f t="shared" si="1002"/>
        <v>SWHC046-01</v>
      </c>
      <c r="H12441" t="str">
        <f t="shared" si="1002"/>
        <v>ExAnte2019</v>
      </c>
      <c r="I12441" t="str">
        <f t="shared" si="1002"/>
        <v>IOU workpaper</v>
      </c>
      <c r="J12441" s="2">
        <f t="shared" si="999"/>
        <v>43775</v>
      </c>
      <c r="K12441" t="s">
        <v>203</v>
      </c>
      <c r="L12441">
        <f t="shared" si="1000"/>
        <v>1</v>
      </c>
      <c r="O12441">
        <v>0</v>
      </c>
      <c r="P12441">
        <v>0</v>
      </c>
      <c r="Q12441">
        <v>0</v>
      </c>
      <c r="R12441">
        <v>160.2046</v>
      </c>
      <c r="S12441">
        <v>0</v>
      </c>
      <c r="T12441">
        <v>107.6816</v>
      </c>
      <c r="AA12441" t="s">
        <v>465</v>
      </c>
      <c r="AB12441" t="s">
        <v>46</v>
      </c>
      <c r="AC12441" t="b">
        <v>0</v>
      </c>
    </row>
    <row r="12442" spans="1:29" hidden="1" x14ac:dyDescent="0.25">
      <c r="A12442" t="s">
        <v>134</v>
      </c>
      <c r="B12442" t="s">
        <v>612</v>
      </c>
      <c r="C12442" t="s">
        <v>580</v>
      </c>
      <c r="D12442" s="28" t="s">
        <v>619</v>
      </c>
      <c r="E12442" t="s">
        <v>274</v>
      </c>
      <c r="F12442" t="s">
        <v>595</v>
      </c>
      <c r="G12442" t="str">
        <f t="shared" si="1002"/>
        <v>SWHC046-01</v>
      </c>
      <c r="H12442" t="str">
        <f t="shared" si="1002"/>
        <v>ExAnte2019</v>
      </c>
      <c r="I12442" t="str">
        <f t="shared" si="1002"/>
        <v>IOU workpaper</v>
      </c>
      <c r="J12442" s="2">
        <f t="shared" si="999"/>
        <v>43775</v>
      </c>
      <c r="K12442" t="s">
        <v>203</v>
      </c>
      <c r="L12442">
        <f t="shared" si="1000"/>
        <v>1</v>
      </c>
      <c r="O12442">
        <v>0</v>
      </c>
      <c r="P12442">
        <v>0</v>
      </c>
      <c r="Q12442">
        <v>0</v>
      </c>
      <c r="R12442">
        <v>263.03800000000001</v>
      </c>
      <c r="S12442">
        <v>0</v>
      </c>
      <c r="T12442">
        <v>78.2483</v>
      </c>
      <c r="AA12442" t="s">
        <v>465</v>
      </c>
      <c r="AB12442" t="s">
        <v>46</v>
      </c>
      <c r="AC12442" t="b">
        <v>0</v>
      </c>
    </row>
    <row r="12443" spans="1:29" hidden="1" x14ac:dyDescent="0.25">
      <c r="A12443" t="s">
        <v>134</v>
      </c>
      <c r="B12443" t="s">
        <v>612</v>
      </c>
      <c r="C12443" t="s">
        <v>580</v>
      </c>
      <c r="D12443" s="28" t="s">
        <v>619</v>
      </c>
      <c r="E12443" t="s">
        <v>282</v>
      </c>
      <c r="F12443" t="s">
        <v>595</v>
      </c>
      <c r="G12443" t="str">
        <f t="shared" si="1002"/>
        <v>SWHC046-01</v>
      </c>
      <c r="H12443" t="str">
        <f t="shared" si="1002"/>
        <v>ExAnte2019</v>
      </c>
      <c r="I12443" t="str">
        <f t="shared" si="1002"/>
        <v>IOU workpaper</v>
      </c>
      <c r="J12443" s="2">
        <f t="shared" si="999"/>
        <v>43775</v>
      </c>
      <c r="K12443" t="s">
        <v>203</v>
      </c>
      <c r="L12443">
        <f t="shared" si="1000"/>
        <v>1</v>
      </c>
      <c r="O12443">
        <v>0</v>
      </c>
      <c r="P12443">
        <v>0</v>
      </c>
      <c r="Q12443">
        <v>0</v>
      </c>
      <c r="R12443">
        <v>285.44330000000002</v>
      </c>
      <c r="S12443">
        <v>0</v>
      </c>
      <c r="T12443">
        <v>71.552999999999997</v>
      </c>
      <c r="AA12443" t="s">
        <v>465</v>
      </c>
      <c r="AB12443" t="s">
        <v>46</v>
      </c>
      <c r="AC12443" t="b">
        <v>0</v>
      </c>
    </row>
    <row r="12444" spans="1:29" hidden="1" x14ac:dyDescent="0.25">
      <c r="A12444" t="s">
        <v>134</v>
      </c>
      <c r="B12444" t="s">
        <v>612</v>
      </c>
      <c r="C12444" t="s">
        <v>580</v>
      </c>
      <c r="D12444" s="28" t="s">
        <v>619</v>
      </c>
      <c r="E12444" t="s">
        <v>290</v>
      </c>
      <c r="F12444" t="s">
        <v>595</v>
      </c>
      <c r="G12444" t="str">
        <f t="shared" si="1002"/>
        <v>SWHC046-01</v>
      </c>
      <c r="H12444" t="str">
        <f t="shared" si="1002"/>
        <v>ExAnte2019</v>
      </c>
      <c r="I12444" t="str">
        <f t="shared" si="1002"/>
        <v>IOU workpaper</v>
      </c>
      <c r="J12444" s="2">
        <f t="shared" si="999"/>
        <v>43775</v>
      </c>
      <c r="K12444" t="s">
        <v>203</v>
      </c>
      <c r="L12444">
        <f t="shared" si="1000"/>
        <v>1</v>
      </c>
      <c r="O12444">
        <v>0</v>
      </c>
      <c r="P12444">
        <v>0</v>
      </c>
      <c r="Q12444">
        <v>0</v>
      </c>
      <c r="R12444">
        <v>273.11709999999999</v>
      </c>
      <c r="S12444">
        <v>0</v>
      </c>
      <c r="T12444">
        <v>80.1494</v>
      </c>
      <c r="AA12444" t="s">
        <v>465</v>
      </c>
      <c r="AB12444" t="s">
        <v>46</v>
      </c>
      <c r="AC12444" t="b">
        <v>0</v>
      </c>
    </row>
    <row r="12445" spans="1:29" hidden="1" x14ac:dyDescent="0.25">
      <c r="A12445" t="s">
        <v>134</v>
      </c>
      <c r="B12445" t="s">
        <v>612</v>
      </c>
      <c r="C12445" t="s">
        <v>580</v>
      </c>
      <c r="D12445" s="28" t="s">
        <v>619</v>
      </c>
      <c r="E12445" t="s">
        <v>298</v>
      </c>
      <c r="F12445" t="s">
        <v>595</v>
      </c>
      <c r="G12445" t="str">
        <f t="shared" si="1002"/>
        <v>SWHC046-01</v>
      </c>
      <c r="H12445" t="str">
        <f t="shared" si="1002"/>
        <v>ExAnte2019</v>
      </c>
      <c r="I12445" t="str">
        <f t="shared" si="1002"/>
        <v>IOU workpaper</v>
      </c>
      <c r="J12445" s="2">
        <f t="shared" si="999"/>
        <v>43775</v>
      </c>
      <c r="K12445" t="s">
        <v>203</v>
      </c>
      <c r="L12445">
        <f t="shared" si="1000"/>
        <v>1</v>
      </c>
      <c r="O12445">
        <v>0</v>
      </c>
      <c r="P12445">
        <v>0</v>
      </c>
      <c r="Q12445">
        <v>0</v>
      </c>
      <c r="R12445">
        <v>35.209400000000002</v>
      </c>
      <c r="S12445">
        <v>0</v>
      </c>
      <c r="T12445">
        <v>111.6264</v>
      </c>
      <c r="AA12445" t="s">
        <v>465</v>
      </c>
      <c r="AB12445" t="s">
        <v>46</v>
      </c>
      <c r="AC12445" t="b">
        <v>0</v>
      </c>
    </row>
    <row r="12446" spans="1:29" hidden="1" x14ac:dyDescent="0.25">
      <c r="A12446" t="s">
        <v>134</v>
      </c>
      <c r="B12446" t="s">
        <v>612</v>
      </c>
      <c r="C12446" t="s">
        <v>580</v>
      </c>
      <c r="D12446" s="28" t="s">
        <v>619</v>
      </c>
      <c r="E12446" t="s">
        <v>306</v>
      </c>
      <c r="F12446" t="s">
        <v>595</v>
      </c>
      <c r="G12446" t="str">
        <f t="shared" si="1002"/>
        <v>SWHC046-01</v>
      </c>
      <c r="H12446" t="str">
        <f t="shared" si="1002"/>
        <v>ExAnte2019</v>
      </c>
      <c r="I12446" t="str">
        <f t="shared" si="1002"/>
        <v>IOU workpaper</v>
      </c>
      <c r="J12446" s="2">
        <f t="shared" si="999"/>
        <v>43775</v>
      </c>
      <c r="K12446" t="s">
        <v>203</v>
      </c>
      <c r="L12446">
        <f t="shared" si="1000"/>
        <v>1</v>
      </c>
      <c r="O12446">
        <v>0</v>
      </c>
      <c r="P12446">
        <v>0</v>
      </c>
      <c r="Q12446">
        <v>0</v>
      </c>
      <c r="R12446">
        <v>10.989000000000001</v>
      </c>
      <c r="S12446">
        <v>0</v>
      </c>
      <c r="T12446">
        <v>113.3425</v>
      </c>
      <c r="AA12446" t="s">
        <v>465</v>
      </c>
      <c r="AB12446" t="s">
        <v>46</v>
      </c>
      <c r="AC12446" t="b">
        <v>0</v>
      </c>
    </row>
    <row r="12447" spans="1:29" hidden="1" x14ac:dyDescent="0.25">
      <c r="A12447" t="s">
        <v>134</v>
      </c>
      <c r="B12447" t="s">
        <v>612</v>
      </c>
      <c r="C12447" t="s">
        <v>580</v>
      </c>
      <c r="D12447" s="28" t="s">
        <v>619</v>
      </c>
      <c r="E12447" t="s">
        <v>314</v>
      </c>
      <c r="F12447" t="s">
        <v>595</v>
      </c>
      <c r="G12447" t="str">
        <f t="shared" si="1002"/>
        <v>SWHC046-01</v>
      </c>
      <c r="H12447" t="str">
        <f t="shared" si="1002"/>
        <v>ExAnte2019</v>
      </c>
      <c r="I12447" t="str">
        <f t="shared" si="1002"/>
        <v>IOU workpaper</v>
      </c>
      <c r="J12447" s="2">
        <f t="shared" si="999"/>
        <v>43775</v>
      </c>
      <c r="K12447" t="s">
        <v>203</v>
      </c>
      <c r="L12447">
        <f t="shared" si="1000"/>
        <v>1</v>
      </c>
      <c r="O12447">
        <v>0</v>
      </c>
      <c r="P12447">
        <v>0</v>
      </c>
      <c r="Q12447">
        <v>0</v>
      </c>
      <c r="R12447">
        <v>142.9426</v>
      </c>
      <c r="S12447">
        <v>0</v>
      </c>
      <c r="T12447">
        <v>102.8094</v>
      </c>
      <c r="AA12447" t="s">
        <v>465</v>
      </c>
      <c r="AB12447" t="s">
        <v>46</v>
      </c>
      <c r="AC12447" t="b">
        <v>0</v>
      </c>
    </row>
    <row r="12448" spans="1:29" hidden="1" x14ac:dyDescent="0.25">
      <c r="A12448" t="s">
        <v>134</v>
      </c>
      <c r="B12448" t="s">
        <v>612</v>
      </c>
      <c r="C12448" t="s">
        <v>580</v>
      </c>
      <c r="D12448" s="28" t="s">
        <v>619</v>
      </c>
      <c r="E12448" t="s">
        <v>322</v>
      </c>
      <c r="F12448" t="s">
        <v>595</v>
      </c>
      <c r="G12448" t="str">
        <f t="shared" si="1002"/>
        <v>SWHC046-01</v>
      </c>
      <c r="H12448" t="str">
        <f t="shared" si="1002"/>
        <v>ExAnte2019</v>
      </c>
      <c r="I12448" t="str">
        <f t="shared" si="1002"/>
        <v>IOU workpaper</v>
      </c>
      <c r="J12448" s="2">
        <f t="shared" si="999"/>
        <v>43775</v>
      </c>
      <c r="K12448" t="s">
        <v>203</v>
      </c>
      <c r="L12448">
        <f t="shared" si="1000"/>
        <v>1</v>
      </c>
      <c r="O12448">
        <v>0</v>
      </c>
      <c r="P12448">
        <v>0</v>
      </c>
      <c r="Q12448">
        <v>0</v>
      </c>
      <c r="R12448">
        <v>66.132000000000005</v>
      </c>
      <c r="S12448">
        <v>0</v>
      </c>
      <c r="T12448">
        <v>109.4773</v>
      </c>
      <c r="AA12448" t="s">
        <v>465</v>
      </c>
      <c r="AB12448" t="s">
        <v>46</v>
      </c>
      <c r="AC12448" t="b">
        <v>0</v>
      </c>
    </row>
    <row r="12449" spans="1:29" hidden="1" x14ac:dyDescent="0.25">
      <c r="A12449" t="s">
        <v>134</v>
      </c>
      <c r="B12449" t="s">
        <v>612</v>
      </c>
      <c r="C12449" t="s">
        <v>580</v>
      </c>
      <c r="D12449" s="28" t="s">
        <v>619</v>
      </c>
      <c r="E12449" t="s">
        <v>330</v>
      </c>
      <c r="F12449" t="s">
        <v>595</v>
      </c>
      <c r="G12449" t="str">
        <f t="shared" si="1002"/>
        <v>SWHC046-01</v>
      </c>
      <c r="H12449" t="str">
        <f t="shared" si="1002"/>
        <v>ExAnte2019</v>
      </c>
      <c r="I12449" t="str">
        <f t="shared" si="1002"/>
        <v>IOU workpaper</v>
      </c>
      <c r="J12449" s="2">
        <f t="shared" si="999"/>
        <v>43775</v>
      </c>
      <c r="K12449" t="s">
        <v>203</v>
      </c>
      <c r="L12449">
        <f t="shared" si="1000"/>
        <v>1</v>
      </c>
      <c r="O12449">
        <v>0</v>
      </c>
      <c r="P12449">
        <v>0</v>
      </c>
      <c r="Q12449">
        <v>0</v>
      </c>
      <c r="R12449">
        <v>669.0181</v>
      </c>
      <c r="S12449">
        <v>0</v>
      </c>
      <c r="T12449">
        <v>25.512899999999998</v>
      </c>
      <c r="AA12449" t="s">
        <v>465</v>
      </c>
      <c r="AB12449" t="s">
        <v>46</v>
      </c>
      <c r="AC12449" t="b">
        <v>0</v>
      </c>
    </row>
    <row r="12450" spans="1:29" hidden="1" x14ac:dyDescent="0.25">
      <c r="A12450" t="s">
        <v>134</v>
      </c>
      <c r="B12450" t="s">
        <v>612</v>
      </c>
      <c r="C12450" t="s">
        <v>580</v>
      </c>
      <c r="D12450" s="28" t="s">
        <v>619</v>
      </c>
      <c r="E12450" t="s">
        <v>338</v>
      </c>
      <c r="F12450" t="s">
        <v>595</v>
      </c>
      <c r="G12450" t="str">
        <f t="shared" si="1002"/>
        <v>SWHC046-01</v>
      </c>
      <c r="H12450" t="str">
        <f t="shared" si="1002"/>
        <v>ExAnte2019</v>
      </c>
      <c r="I12450" t="str">
        <f t="shared" si="1002"/>
        <v>IOU workpaper</v>
      </c>
      <c r="J12450" s="2">
        <f t="shared" si="999"/>
        <v>43775</v>
      </c>
      <c r="K12450" t="s">
        <v>203</v>
      </c>
      <c r="L12450">
        <f t="shared" si="1000"/>
        <v>1</v>
      </c>
      <c r="O12450">
        <v>0</v>
      </c>
      <c r="P12450">
        <v>0</v>
      </c>
      <c r="Q12450">
        <v>0</v>
      </c>
      <c r="R12450">
        <v>-1374.395</v>
      </c>
      <c r="S12450">
        <v>0</v>
      </c>
      <c r="T12450">
        <v>344.63069999999999</v>
      </c>
      <c r="AA12450" t="s">
        <v>465</v>
      </c>
      <c r="AB12450" t="s">
        <v>46</v>
      </c>
      <c r="AC12450" t="b">
        <v>0</v>
      </c>
    </row>
    <row r="12451" spans="1:29" hidden="1" x14ac:dyDescent="0.25">
      <c r="A12451" t="s">
        <v>134</v>
      </c>
      <c r="B12451" t="s">
        <v>612</v>
      </c>
      <c r="C12451" t="s">
        <v>581</v>
      </c>
      <c r="D12451" s="28" t="s">
        <v>619</v>
      </c>
      <c r="E12451" t="s">
        <v>202</v>
      </c>
      <c r="F12451" t="s">
        <v>595</v>
      </c>
      <c r="G12451" t="str">
        <f t="shared" si="1002"/>
        <v>SWHC046-01</v>
      </c>
      <c r="H12451" t="str">
        <f t="shared" si="1002"/>
        <v>ExAnte2019</v>
      </c>
      <c r="I12451" t="str">
        <f t="shared" si="1002"/>
        <v>IOU workpaper</v>
      </c>
      <c r="J12451" s="2">
        <f t="shared" si="999"/>
        <v>43775</v>
      </c>
      <c r="K12451" t="s">
        <v>203</v>
      </c>
      <c r="L12451">
        <f t="shared" si="1000"/>
        <v>1</v>
      </c>
      <c r="O12451">
        <v>0</v>
      </c>
      <c r="P12451">
        <v>0</v>
      </c>
      <c r="Q12451">
        <v>0</v>
      </c>
      <c r="R12451">
        <v>197.85589999999999</v>
      </c>
      <c r="S12451">
        <v>0</v>
      </c>
      <c r="T12451">
        <v>82.670500000000004</v>
      </c>
      <c r="AA12451" t="s">
        <v>465</v>
      </c>
      <c r="AB12451" t="s">
        <v>46</v>
      </c>
      <c r="AC12451" t="b">
        <v>0</v>
      </c>
    </row>
    <row r="12452" spans="1:29" hidden="1" x14ac:dyDescent="0.25">
      <c r="A12452" t="s">
        <v>134</v>
      </c>
      <c r="B12452" t="s">
        <v>612</v>
      </c>
      <c r="C12452" t="s">
        <v>581</v>
      </c>
      <c r="D12452" s="28" t="s">
        <v>619</v>
      </c>
      <c r="E12452" t="s">
        <v>224</v>
      </c>
      <c r="F12452" t="s">
        <v>595</v>
      </c>
      <c r="G12452" t="str">
        <f t="shared" si="1002"/>
        <v>SWHC046-01</v>
      </c>
      <c r="H12452" t="str">
        <f t="shared" si="1002"/>
        <v>ExAnte2019</v>
      </c>
      <c r="I12452" t="str">
        <f t="shared" si="1002"/>
        <v>IOU workpaper</v>
      </c>
      <c r="J12452" s="2">
        <f t="shared" si="999"/>
        <v>43775</v>
      </c>
      <c r="K12452" t="s">
        <v>203</v>
      </c>
      <c r="L12452">
        <f t="shared" si="1000"/>
        <v>1</v>
      </c>
      <c r="O12452">
        <v>0</v>
      </c>
      <c r="P12452">
        <v>0</v>
      </c>
      <c r="Q12452">
        <v>0</v>
      </c>
      <c r="R12452">
        <v>332.8227</v>
      </c>
      <c r="S12452">
        <v>0</v>
      </c>
      <c r="T12452">
        <v>53.46</v>
      </c>
      <c r="AA12452" t="s">
        <v>465</v>
      </c>
      <c r="AB12452" t="s">
        <v>46</v>
      </c>
      <c r="AC12452" t="b">
        <v>0</v>
      </c>
    </row>
    <row r="12453" spans="1:29" hidden="1" x14ac:dyDescent="0.25">
      <c r="A12453" t="s">
        <v>134</v>
      </c>
      <c r="B12453" t="s">
        <v>612</v>
      </c>
      <c r="C12453" t="s">
        <v>581</v>
      </c>
      <c r="D12453" s="28" t="s">
        <v>619</v>
      </c>
      <c r="E12453" t="s">
        <v>232</v>
      </c>
      <c r="F12453" t="s">
        <v>595</v>
      </c>
      <c r="G12453" t="str">
        <f t="shared" si="1002"/>
        <v>SWHC046-01</v>
      </c>
      <c r="H12453" t="str">
        <f t="shared" si="1002"/>
        <v>ExAnte2019</v>
      </c>
      <c r="I12453" t="str">
        <f t="shared" si="1002"/>
        <v>IOU workpaper</v>
      </c>
      <c r="J12453" s="2">
        <f t="shared" si="999"/>
        <v>43775</v>
      </c>
      <c r="K12453" t="s">
        <v>203</v>
      </c>
      <c r="L12453">
        <f t="shared" si="1000"/>
        <v>1</v>
      </c>
      <c r="O12453">
        <v>0</v>
      </c>
      <c r="P12453">
        <v>0</v>
      </c>
      <c r="Q12453">
        <v>0</v>
      </c>
      <c r="R12453">
        <v>347.82850000000002</v>
      </c>
      <c r="S12453">
        <v>0</v>
      </c>
      <c r="T12453">
        <v>40.393500000000003</v>
      </c>
      <c r="AA12453" t="s">
        <v>465</v>
      </c>
      <c r="AB12453" t="s">
        <v>46</v>
      </c>
      <c r="AC12453" t="b">
        <v>0</v>
      </c>
    </row>
    <row r="12454" spans="1:29" hidden="1" x14ac:dyDescent="0.25">
      <c r="A12454" t="s">
        <v>134</v>
      </c>
      <c r="B12454" t="s">
        <v>612</v>
      </c>
      <c r="C12454" t="s">
        <v>581</v>
      </c>
      <c r="D12454" s="28" t="s">
        <v>619</v>
      </c>
      <c r="E12454" t="s">
        <v>240</v>
      </c>
      <c r="F12454" t="s">
        <v>595</v>
      </c>
      <c r="G12454" t="str">
        <f t="shared" ref="G12454:I12469" si="1003">G12453</f>
        <v>SWHC046-01</v>
      </c>
      <c r="H12454" t="str">
        <f t="shared" si="1003"/>
        <v>ExAnte2019</v>
      </c>
      <c r="I12454" t="str">
        <f t="shared" si="1003"/>
        <v>IOU workpaper</v>
      </c>
      <c r="J12454" s="2">
        <f t="shared" si="999"/>
        <v>43775</v>
      </c>
      <c r="K12454" t="s">
        <v>203</v>
      </c>
      <c r="L12454">
        <f t="shared" si="1000"/>
        <v>1</v>
      </c>
      <c r="O12454">
        <v>0</v>
      </c>
      <c r="P12454">
        <v>0</v>
      </c>
      <c r="Q12454">
        <v>0</v>
      </c>
      <c r="R12454">
        <v>374.30739999999997</v>
      </c>
      <c r="S12454">
        <v>0</v>
      </c>
      <c r="T12454">
        <v>39.984699999999997</v>
      </c>
      <c r="AA12454" t="s">
        <v>465</v>
      </c>
      <c r="AB12454" t="s">
        <v>46</v>
      </c>
      <c r="AC12454" t="b">
        <v>0</v>
      </c>
    </row>
    <row r="12455" spans="1:29" hidden="1" x14ac:dyDescent="0.25">
      <c r="A12455" t="s">
        <v>134</v>
      </c>
      <c r="B12455" t="s">
        <v>612</v>
      </c>
      <c r="C12455" t="s">
        <v>581</v>
      </c>
      <c r="D12455" s="28" t="s">
        <v>619</v>
      </c>
      <c r="E12455" t="s">
        <v>248</v>
      </c>
      <c r="F12455" t="s">
        <v>595</v>
      </c>
      <c r="G12455" t="str">
        <f t="shared" si="1003"/>
        <v>SWHC046-01</v>
      </c>
      <c r="H12455" t="str">
        <f t="shared" si="1003"/>
        <v>ExAnte2019</v>
      </c>
      <c r="I12455" t="str">
        <f t="shared" si="1003"/>
        <v>IOU workpaper</v>
      </c>
      <c r="J12455" s="2">
        <f t="shared" si="999"/>
        <v>43775</v>
      </c>
      <c r="K12455" t="s">
        <v>203</v>
      </c>
      <c r="L12455">
        <f t="shared" si="1000"/>
        <v>1</v>
      </c>
      <c r="O12455">
        <v>0</v>
      </c>
      <c r="P12455">
        <v>0</v>
      </c>
      <c r="Q12455">
        <v>0</v>
      </c>
      <c r="R12455">
        <v>325.25450000000001</v>
      </c>
      <c r="S12455">
        <v>0</v>
      </c>
      <c r="T12455">
        <v>45.3414</v>
      </c>
      <c r="AA12455" t="s">
        <v>465</v>
      </c>
      <c r="AB12455" t="s">
        <v>46</v>
      </c>
      <c r="AC12455" t="b">
        <v>0</v>
      </c>
    </row>
    <row r="12456" spans="1:29" hidden="1" x14ac:dyDescent="0.25">
      <c r="A12456" t="s">
        <v>134</v>
      </c>
      <c r="B12456" t="s">
        <v>612</v>
      </c>
      <c r="C12456" t="s">
        <v>581</v>
      </c>
      <c r="D12456" s="28" t="s">
        <v>619</v>
      </c>
      <c r="E12456" t="s">
        <v>256</v>
      </c>
      <c r="F12456" t="s">
        <v>595</v>
      </c>
      <c r="G12456" t="str">
        <f t="shared" si="1003"/>
        <v>SWHC046-01</v>
      </c>
      <c r="H12456" t="str">
        <f t="shared" si="1003"/>
        <v>ExAnte2019</v>
      </c>
      <c r="I12456" t="str">
        <f t="shared" si="1003"/>
        <v>IOU workpaper</v>
      </c>
      <c r="J12456" s="2">
        <f t="shared" si="999"/>
        <v>43775</v>
      </c>
      <c r="K12456" t="s">
        <v>203</v>
      </c>
      <c r="L12456">
        <f t="shared" si="1000"/>
        <v>1</v>
      </c>
      <c r="O12456">
        <v>0</v>
      </c>
      <c r="P12456">
        <v>0</v>
      </c>
      <c r="Q12456">
        <v>0</v>
      </c>
      <c r="R12456">
        <v>462.31459999999998</v>
      </c>
      <c r="S12456">
        <v>0</v>
      </c>
      <c r="T12456">
        <v>19.6341</v>
      </c>
      <c r="AA12456" t="s">
        <v>465</v>
      </c>
      <c r="AB12456" t="s">
        <v>46</v>
      </c>
      <c r="AC12456" t="b">
        <v>0</v>
      </c>
    </row>
    <row r="12457" spans="1:29" hidden="1" x14ac:dyDescent="0.25">
      <c r="A12457" t="s">
        <v>134</v>
      </c>
      <c r="B12457" t="s">
        <v>612</v>
      </c>
      <c r="C12457" t="s">
        <v>581</v>
      </c>
      <c r="D12457" s="28" t="s">
        <v>619</v>
      </c>
      <c r="E12457" t="s">
        <v>265</v>
      </c>
      <c r="F12457" t="s">
        <v>595</v>
      </c>
      <c r="G12457" t="str">
        <f t="shared" si="1003"/>
        <v>SWHC046-01</v>
      </c>
      <c r="H12457" t="str">
        <f t="shared" si="1003"/>
        <v>ExAnte2019</v>
      </c>
      <c r="I12457" t="str">
        <f t="shared" si="1003"/>
        <v>IOU workpaper</v>
      </c>
      <c r="J12457" s="2">
        <f t="shared" si="999"/>
        <v>43775</v>
      </c>
      <c r="K12457" t="s">
        <v>203</v>
      </c>
      <c r="L12457">
        <f t="shared" si="1000"/>
        <v>1</v>
      </c>
      <c r="O12457">
        <v>0</v>
      </c>
      <c r="P12457">
        <v>0</v>
      </c>
      <c r="Q12457">
        <v>0</v>
      </c>
      <c r="R12457">
        <v>467.28899999999999</v>
      </c>
      <c r="S12457">
        <v>0</v>
      </c>
      <c r="T12457">
        <v>8.9003999999999994</v>
      </c>
      <c r="AA12457" t="s">
        <v>465</v>
      </c>
      <c r="AB12457" t="s">
        <v>46</v>
      </c>
      <c r="AC12457" t="b">
        <v>0</v>
      </c>
    </row>
    <row r="12458" spans="1:29" hidden="1" x14ac:dyDescent="0.25">
      <c r="A12458" t="s">
        <v>134</v>
      </c>
      <c r="B12458" t="s">
        <v>612</v>
      </c>
      <c r="C12458" t="s">
        <v>581</v>
      </c>
      <c r="D12458" s="28" t="s">
        <v>619</v>
      </c>
      <c r="E12458" t="s">
        <v>274</v>
      </c>
      <c r="F12458" t="s">
        <v>595</v>
      </c>
      <c r="G12458" t="str">
        <f t="shared" si="1003"/>
        <v>SWHC046-01</v>
      </c>
      <c r="H12458" t="str">
        <f t="shared" si="1003"/>
        <v>ExAnte2019</v>
      </c>
      <c r="I12458" t="str">
        <f t="shared" si="1003"/>
        <v>IOU workpaper</v>
      </c>
      <c r="J12458" s="2">
        <f t="shared" si="999"/>
        <v>43775</v>
      </c>
      <c r="K12458" t="s">
        <v>203</v>
      </c>
      <c r="L12458">
        <f t="shared" si="1000"/>
        <v>1</v>
      </c>
      <c r="O12458">
        <v>0</v>
      </c>
      <c r="P12458">
        <v>0</v>
      </c>
      <c r="Q12458">
        <v>0</v>
      </c>
      <c r="R12458">
        <v>507.08640000000003</v>
      </c>
      <c r="S12458">
        <v>0</v>
      </c>
      <c r="T12458">
        <v>14.9207</v>
      </c>
      <c r="AA12458" t="s">
        <v>465</v>
      </c>
      <c r="AB12458" t="s">
        <v>46</v>
      </c>
      <c r="AC12458" t="b">
        <v>0</v>
      </c>
    </row>
    <row r="12459" spans="1:29" hidden="1" x14ac:dyDescent="0.25">
      <c r="A12459" t="s">
        <v>134</v>
      </c>
      <c r="B12459" t="s">
        <v>612</v>
      </c>
      <c r="C12459" t="s">
        <v>581</v>
      </c>
      <c r="D12459" s="28" t="s">
        <v>619</v>
      </c>
      <c r="E12459" t="s">
        <v>282</v>
      </c>
      <c r="F12459" t="s">
        <v>595</v>
      </c>
      <c r="G12459" t="str">
        <f t="shared" si="1003"/>
        <v>SWHC046-01</v>
      </c>
      <c r="H12459" t="str">
        <f t="shared" si="1003"/>
        <v>ExAnte2019</v>
      </c>
      <c r="I12459" t="str">
        <f t="shared" si="1003"/>
        <v>IOU workpaper</v>
      </c>
      <c r="J12459" s="2">
        <f t="shared" si="999"/>
        <v>43775</v>
      </c>
      <c r="K12459" t="s">
        <v>203</v>
      </c>
      <c r="L12459">
        <f t="shared" si="1000"/>
        <v>1</v>
      </c>
      <c r="O12459">
        <v>0</v>
      </c>
      <c r="P12459">
        <v>0</v>
      </c>
      <c r="Q12459">
        <v>0</v>
      </c>
      <c r="R12459">
        <v>513.51580000000001</v>
      </c>
      <c r="S12459">
        <v>0</v>
      </c>
      <c r="T12459">
        <v>20.463200000000001</v>
      </c>
      <c r="AA12459" t="s">
        <v>465</v>
      </c>
      <c r="AB12459" t="s">
        <v>46</v>
      </c>
      <c r="AC12459" t="b">
        <v>0</v>
      </c>
    </row>
    <row r="12460" spans="1:29" hidden="1" x14ac:dyDescent="0.25">
      <c r="A12460" t="s">
        <v>134</v>
      </c>
      <c r="B12460" t="s">
        <v>612</v>
      </c>
      <c r="C12460" t="s">
        <v>581</v>
      </c>
      <c r="D12460" s="28" t="s">
        <v>619</v>
      </c>
      <c r="E12460" t="s">
        <v>290</v>
      </c>
      <c r="F12460" t="s">
        <v>595</v>
      </c>
      <c r="G12460" t="str">
        <f t="shared" si="1003"/>
        <v>SWHC046-01</v>
      </c>
      <c r="H12460" t="str">
        <f t="shared" si="1003"/>
        <v>ExAnte2019</v>
      </c>
      <c r="I12460" t="str">
        <f t="shared" si="1003"/>
        <v>IOU workpaper</v>
      </c>
      <c r="J12460" s="2">
        <f t="shared" si="999"/>
        <v>43775</v>
      </c>
      <c r="K12460" t="s">
        <v>203</v>
      </c>
      <c r="L12460">
        <f t="shared" si="1000"/>
        <v>1</v>
      </c>
      <c r="O12460">
        <v>0</v>
      </c>
      <c r="P12460">
        <v>0</v>
      </c>
      <c r="Q12460">
        <v>0</v>
      </c>
      <c r="R12460">
        <v>526.33199999999999</v>
      </c>
      <c r="S12460">
        <v>0</v>
      </c>
      <c r="T12460">
        <v>24.6327</v>
      </c>
      <c r="AA12460" t="s">
        <v>465</v>
      </c>
      <c r="AB12460" t="s">
        <v>46</v>
      </c>
      <c r="AC12460" t="b">
        <v>0</v>
      </c>
    </row>
    <row r="12461" spans="1:29" hidden="1" x14ac:dyDescent="0.25">
      <c r="A12461" t="s">
        <v>134</v>
      </c>
      <c r="B12461" t="s">
        <v>612</v>
      </c>
      <c r="C12461" t="s">
        <v>581</v>
      </c>
      <c r="D12461" s="28" t="s">
        <v>619</v>
      </c>
      <c r="E12461" t="s">
        <v>298</v>
      </c>
      <c r="F12461" t="s">
        <v>595</v>
      </c>
      <c r="G12461" t="str">
        <f t="shared" si="1003"/>
        <v>SWHC046-01</v>
      </c>
      <c r="H12461" t="str">
        <f t="shared" si="1003"/>
        <v>ExAnte2019</v>
      </c>
      <c r="I12461" t="str">
        <f t="shared" si="1003"/>
        <v>IOU workpaper</v>
      </c>
      <c r="J12461" s="2">
        <f t="shared" si="999"/>
        <v>43775</v>
      </c>
      <c r="K12461" t="s">
        <v>203</v>
      </c>
      <c r="L12461">
        <f t="shared" si="1000"/>
        <v>1</v>
      </c>
      <c r="O12461">
        <v>0</v>
      </c>
      <c r="P12461">
        <v>0</v>
      </c>
      <c r="Q12461">
        <v>0</v>
      </c>
      <c r="R12461">
        <v>435.05410000000001</v>
      </c>
      <c r="S12461">
        <v>0</v>
      </c>
      <c r="T12461">
        <v>51.463200000000001</v>
      </c>
      <c r="AA12461" t="s">
        <v>465</v>
      </c>
      <c r="AB12461" t="s">
        <v>46</v>
      </c>
      <c r="AC12461" t="b">
        <v>0</v>
      </c>
    </row>
    <row r="12462" spans="1:29" hidden="1" x14ac:dyDescent="0.25">
      <c r="A12462" t="s">
        <v>134</v>
      </c>
      <c r="B12462" t="s">
        <v>612</v>
      </c>
      <c r="C12462" t="s">
        <v>581</v>
      </c>
      <c r="D12462" s="28" t="s">
        <v>619</v>
      </c>
      <c r="E12462" t="s">
        <v>306</v>
      </c>
      <c r="F12462" t="s">
        <v>595</v>
      </c>
      <c r="G12462" t="str">
        <f t="shared" si="1003"/>
        <v>SWHC046-01</v>
      </c>
      <c r="H12462" t="str">
        <f t="shared" si="1003"/>
        <v>ExAnte2019</v>
      </c>
      <c r="I12462" t="str">
        <f t="shared" si="1003"/>
        <v>IOU workpaper</v>
      </c>
      <c r="J12462" s="2">
        <f t="shared" si="999"/>
        <v>43775</v>
      </c>
      <c r="K12462" t="s">
        <v>203</v>
      </c>
      <c r="L12462">
        <f t="shared" si="1000"/>
        <v>1</v>
      </c>
      <c r="O12462">
        <v>0</v>
      </c>
      <c r="P12462">
        <v>0</v>
      </c>
      <c r="Q12462">
        <v>0</v>
      </c>
      <c r="R12462">
        <v>400.25420000000003</v>
      </c>
      <c r="S12462">
        <v>0</v>
      </c>
      <c r="T12462">
        <v>48.746000000000002</v>
      </c>
      <c r="AA12462" t="s">
        <v>465</v>
      </c>
      <c r="AB12462" t="s">
        <v>46</v>
      </c>
      <c r="AC12462" t="b">
        <v>0</v>
      </c>
    </row>
    <row r="12463" spans="1:29" hidden="1" x14ac:dyDescent="0.25">
      <c r="A12463" t="s">
        <v>134</v>
      </c>
      <c r="B12463" t="s">
        <v>612</v>
      </c>
      <c r="C12463" t="s">
        <v>581</v>
      </c>
      <c r="D12463" s="28" t="s">
        <v>619</v>
      </c>
      <c r="E12463" t="s">
        <v>314</v>
      </c>
      <c r="F12463" t="s">
        <v>595</v>
      </c>
      <c r="G12463" t="str">
        <f t="shared" si="1003"/>
        <v>SWHC046-01</v>
      </c>
      <c r="H12463" t="str">
        <f t="shared" si="1003"/>
        <v>ExAnte2019</v>
      </c>
      <c r="I12463" t="str">
        <f t="shared" si="1003"/>
        <v>IOU workpaper</v>
      </c>
      <c r="J12463" s="2">
        <f t="shared" si="999"/>
        <v>43775</v>
      </c>
      <c r="K12463" t="s">
        <v>203</v>
      </c>
      <c r="L12463">
        <f t="shared" si="1000"/>
        <v>1</v>
      </c>
      <c r="O12463">
        <v>0</v>
      </c>
      <c r="P12463">
        <v>0</v>
      </c>
      <c r="Q12463">
        <v>0</v>
      </c>
      <c r="R12463">
        <v>476.73669999999998</v>
      </c>
      <c r="S12463">
        <v>0</v>
      </c>
      <c r="T12463">
        <v>45.542000000000002</v>
      </c>
      <c r="AA12463" t="s">
        <v>465</v>
      </c>
      <c r="AB12463" t="s">
        <v>46</v>
      </c>
      <c r="AC12463" t="b">
        <v>0</v>
      </c>
    </row>
    <row r="12464" spans="1:29" hidden="1" x14ac:dyDescent="0.25">
      <c r="A12464" t="s">
        <v>134</v>
      </c>
      <c r="B12464" t="s">
        <v>612</v>
      </c>
      <c r="C12464" t="s">
        <v>581</v>
      </c>
      <c r="D12464" s="28" t="s">
        <v>619</v>
      </c>
      <c r="E12464" t="s">
        <v>322</v>
      </c>
      <c r="F12464" t="s">
        <v>595</v>
      </c>
      <c r="G12464" t="str">
        <f t="shared" si="1003"/>
        <v>SWHC046-01</v>
      </c>
      <c r="H12464" t="str">
        <f t="shared" si="1003"/>
        <v>ExAnte2019</v>
      </c>
      <c r="I12464" t="str">
        <f t="shared" si="1003"/>
        <v>IOU workpaper</v>
      </c>
      <c r="J12464" s="2">
        <f t="shared" si="999"/>
        <v>43775</v>
      </c>
      <c r="K12464" t="s">
        <v>203</v>
      </c>
      <c r="L12464">
        <f t="shared" si="1000"/>
        <v>1</v>
      </c>
      <c r="O12464">
        <v>0</v>
      </c>
      <c r="P12464">
        <v>0</v>
      </c>
      <c r="Q12464">
        <v>0</v>
      </c>
      <c r="R12464">
        <v>404.02670000000001</v>
      </c>
      <c r="S12464">
        <v>0</v>
      </c>
      <c r="T12464">
        <v>57.129600000000003</v>
      </c>
      <c r="AA12464" t="s">
        <v>465</v>
      </c>
      <c r="AB12464" t="s">
        <v>46</v>
      </c>
      <c r="AC12464" t="b">
        <v>0</v>
      </c>
    </row>
    <row r="12465" spans="1:29" hidden="1" x14ac:dyDescent="0.25">
      <c r="A12465" t="s">
        <v>134</v>
      </c>
      <c r="B12465" t="s">
        <v>612</v>
      </c>
      <c r="C12465" t="s">
        <v>581</v>
      </c>
      <c r="D12465" s="28" t="s">
        <v>619</v>
      </c>
      <c r="E12465" t="s">
        <v>330</v>
      </c>
      <c r="F12465" t="s">
        <v>595</v>
      </c>
      <c r="G12465" t="str">
        <f t="shared" si="1003"/>
        <v>SWHC046-01</v>
      </c>
      <c r="H12465" t="str">
        <f t="shared" si="1003"/>
        <v>ExAnte2019</v>
      </c>
      <c r="I12465" t="str">
        <f t="shared" si="1003"/>
        <v>IOU workpaper</v>
      </c>
      <c r="J12465" s="2">
        <f t="shared" si="999"/>
        <v>43775</v>
      </c>
      <c r="K12465" t="s">
        <v>203</v>
      </c>
      <c r="L12465">
        <f t="shared" si="1000"/>
        <v>1</v>
      </c>
      <c r="O12465">
        <v>0</v>
      </c>
      <c r="P12465">
        <v>0</v>
      </c>
      <c r="Q12465">
        <v>0</v>
      </c>
      <c r="R12465">
        <v>786.97910000000002</v>
      </c>
      <c r="S12465">
        <v>0</v>
      </c>
      <c r="T12465">
        <v>9.1539999999999999</v>
      </c>
      <c r="AA12465" t="s">
        <v>465</v>
      </c>
      <c r="AB12465" t="s">
        <v>46</v>
      </c>
      <c r="AC12465" t="b">
        <v>0</v>
      </c>
    </row>
    <row r="12466" spans="1:29" hidden="1" x14ac:dyDescent="0.25">
      <c r="A12466" t="s">
        <v>134</v>
      </c>
      <c r="B12466" t="s">
        <v>612</v>
      </c>
      <c r="C12466" t="s">
        <v>581</v>
      </c>
      <c r="D12466" s="28" t="s">
        <v>619</v>
      </c>
      <c r="E12466" t="s">
        <v>338</v>
      </c>
      <c r="F12466" t="s">
        <v>595</v>
      </c>
      <c r="G12466" t="str">
        <f t="shared" si="1003"/>
        <v>SWHC046-01</v>
      </c>
      <c r="H12466" t="str">
        <f t="shared" si="1003"/>
        <v>ExAnte2019</v>
      </c>
      <c r="I12466" t="str">
        <f t="shared" si="1003"/>
        <v>IOU workpaper</v>
      </c>
      <c r="J12466" s="2">
        <f t="shared" si="999"/>
        <v>43775</v>
      </c>
      <c r="K12466" t="s">
        <v>203</v>
      </c>
      <c r="L12466">
        <f t="shared" si="1000"/>
        <v>1</v>
      </c>
      <c r="O12466">
        <v>0</v>
      </c>
      <c r="P12466">
        <v>0</v>
      </c>
      <c r="Q12466">
        <v>0</v>
      </c>
      <c r="R12466">
        <v>-83.653999999999996</v>
      </c>
      <c r="S12466">
        <v>0</v>
      </c>
      <c r="T12466">
        <v>124.12520000000001</v>
      </c>
      <c r="AA12466" t="s">
        <v>465</v>
      </c>
      <c r="AB12466" t="s">
        <v>46</v>
      </c>
      <c r="AC12466" t="b">
        <v>0</v>
      </c>
    </row>
    <row r="12467" spans="1:29" hidden="1" x14ac:dyDescent="0.25">
      <c r="A12467" t="s">
        <v>134</v>
      </c>
      <c r="B12467" t="s">
        <v>612</v>
      </c>
      <c r="C12467" t="s">
        <v>582</v>
      </c>
      <c r="D12467" s="28" t="s">
        <v>619</v>
      </c>
      <c r="E12467" t="s">
        <v>202</v>
      </c>
      <c r="F12467" t="s">
        <v>595</v>
      </c>
      <c r="G12467" t="str">
        <f t="shared" si="1003"/>
        <v>SWHC046-01</v>
      </c>
      <c r="H12467" t="str">
        <f t="shared" si="1003"/>
        <v>ExAnte2019</v>
      </c>
      <c r="I12467" t="str">
        <f t="shared" si="1003"/>
        <v>IOU workpaper</v>
      </c>
      <c r="J12467" s="2">
        <f t="shared" si="999"/>
        <v>43775</v>
      </c>
      <c r="K12467" t="s">
        <v>203</v>
      </c>
      <c r="L12467">
        <f t="shared" si="1000"/>
        <v>1</v>
      </c>
      <c r="O12467">
        <v>0</v>
      </c>
      <c r="P12467">
        <v>0</v>
      </c>
      <c r="Q12467">
        <v>0</v>
      </c>
      <c r="R12467">
        <v>-697.56420000000003</v>
      </c>
      <c r="S12467">
        <v>0</v>
      </c>
      <c r="T12467">
        <v>223.00960000000001</v>
      </c>
      <c r="AA12467" t="s">
        <v>465</v>
      </c>
      <c r="AB12467" t="s">
        <v>46</v>
      </c>
      <c r="AC12467" t="b">
        <v>0</v>
      </c>
    </row>
    <row r="12468" spans="1:29" hidden="1" x14ac:dyDescent="0.25">
      <c r="A12468" t="s">
        <v>134</v>
      </c>
      <c r="B12468" t="s">
        <v>612</v>
      </c>
      <c r="C12468" t="s">
        <v>582</v>
      </c>
      <c r="D12468" s="28" t="s">
        <v>619</v>
      </c>
      <c r="E12468" t="s">
        <v>224</v>
      </c>
      <c r="F12468" t="s">
        <v>595</v>
      </c>
      <c r="G12468" t="str">
        <f t="shared" si="1003"/>
        <v>SWHC046-01</v>
      </c>
      <c r="H12468" t="str">
        <f t="shared" si="1003"/>
        <v>ExAnte2019</v>
      </c>
      <c r="I12468" t="str">
        <f t="shared" si="1003"/>
        <v>IOU workpaper</v>
      </c>
      <c r="J12468" s="2">
        <f t="shared" si="999"/>
        <v>43775</v>
      </c>
      <c r="K12468" t="s">
        <v>203</v>
      </c>
      <c r="L12468">
        <f t="shared" si="1000"/>
        <v>1</v>
      </c>
      <c r="O12468">
        <v>0</v>
      </c>
      <c r="P12468">
        <v>0</v>
      </c>
      <c r="Q12468">
        <v>0</v>
      </c>
      <c r="R12468">
        <v>-268.71319999999997</v>
      </c>
      <c r="S12468">
        <v>0</v>
      </c>
      <c r="T12468">
        <v>140.5977</v>
      </c>
      <c r="AA12468" t="s">
        <v>465</v>
      </c>
      <c r="AB12468" t="s">
        <v>46</v>
      </c>
      <c r="AC12468" t="b">
        <v>0</v>
      </c>
    </row>
    <row r="12469" spans="1:29" hidden="1" x14ac:dyDescent="0.25">
      <c r="A12469" t="s">
        <v>134</v>
      </c>
      <c r="B12469" t="s">
        <v>612</v>
      </c>
      <c r="C12469" t="s">
        <v>582</v>
      </c>
      <c r="D12469" s="28" t="s">
        <v>619</v>
      </c>
      <c r="E12469" t="s">
        <v>232</v>
      </c>
      <c r="F12469" t="s">
        <v>595</v>
      </c>
      <c r="G12469" t="str">
        <f t="shared" si="1003"/>
        <v>SWHC046-01</v>
      </c>
      <c r="H12469" t="str">
        <f t="shared" si="1003"/>
        <v>ExAnte2019</v>
      </c>
      <c r="I12469" t="str">
        <f t="shared" si="1003"/>
        <v>IOU workpaper</v>
      </c>
      <c r="J12469" s="2">
        <f t="shared" si="999"/>
        <v>43775</v>
      </c>
      <c r="K12469" t="s">
        <v>203</v>
      </c>
      <c r="L12469">
        <f t="shared" si="1000"/>
        <v>1</v>
      </c>
      <c r="O12469">
        <v>0</v>
      </c>
      <c r="P12469">
        <v>0</v>
      </c>
      <c r="Q12469">
        <v>0</v>
      </c>
      <c r="R12469">
        <v>-164.9632</v>
      </c>
      <c r="S12469">
        <v>0</v>
      </c>
      <c r="T12469">
        <v>121.7735</v>
      </c>
      <c r="AA12469" t="s">
        <v>465</v>
      </c>
      <c r="AB12469" t="s">
        <v>46</v>
      </c>
      <c r="AC12469" t="b">
        <v>0</v>
      </c>
    </row>
    <row r="12470" spans="1:29" hidden="1" x14ac:dyDescent="0.25">
      <c r="A12470" t="s">
        <v>134</v>
      </c>
      <c r="B12470" t="s">
        <v>612</v>
      </c>
      <c r="C12470" t="s">
        <v>582</v>
      </c>
      <c r="D12470" s="28" t="s">
        <v>619</v>
      </c>
      <c r="E12470" t="s">
        <v>240</v>
      </c>
      <c r="F12470" t="s">
        <v>595</v>
      </c>
      <c r="G12470" t="str">
        <f t="shared" ref="G12470:I12485" si="1004">G12469</f>
        <v>SWHC046-01</v>
      </c>
      <c r="H12470" t="str">
        <f t="shared" si="1004"/>
        <v>ExAnte2019</v>
      </c>
      <c r="I12470" t="str">
        <f t="shared" si="1004"/>
        <v>IOU workpaper</v>
      </c>
      <c r="J12470" s="2">
        <f t="shared" si="999"/>
        <v>43775</v>
      </c>
      <c r="K12470" t="s">
        <v>203</v>
      </c>
      <c r="L12470">
        <f t="shared" si="1000"/>
        <v>1</v>
      </c>
      <c r="O12470">
        <v>0</v>
      </c>
      <c r="P12470">
        <v>0</v>
      </c>
      <c r="Q12470">
        <v>0</v>
      </c>
      <c r="R12470">
        <v>-99.519300000000001</v>
      </c>
      <c r="S12470">
        <v>0</v>
      </c>
      <c r="T12470">
        <v>102.1176</v>
      </c>
      <c r="AA12470" t="s">
        <v>465</v>
      </c>
      <c r="AB12470" t="s">
        <v>46</v>
      </c>
      <c r="AC12470" t="b">
        <v>0</v>
      </c>
    </row>
    <row r="12471" spans="1:29" hidden="1" x14ac:dyDescent="0.25">
      <c r="A12471" t="s">
        <v>134</v>
      </c>
      <c r="B12471" t="s">
        <v>612</v>
      </c>
      <c r="C12471" t="s">
        <v>582</v>
      </c>
      <c r="D12471" s="28" t="s">
        <v>619</v>
      </c>
      <c r="E12471" t="s">
        <v>248</v>
      </c>
      <c r="F12471" t="s">
        <v>595</v>
      </c>
      <c r="G12471" t="str">
        <f t="shared" si="1004"/>
        <v>SWHC046-01</v>
      </c>
      <c r="H12471" t="str">
        <f t="shared" si="1004"/>
        <v>ExAnte2019</v>
      </c>
      <c r="I12471" t="str">
        <f t="shared" si="1004"/>
        <v>IOU workpaper</v>
      </c>
      <c r="J12471" s="2">
        <f t="shared" si="999"/>
        <v>43775</v>
      </c>
      <c r="K12471" t="s">
        <v>203</v>
      </c>
      <c r="L12471">
        <f t="shared" si="1000"/>
        <v>1</v>
      </c>
      <c r="O12471">
        <v>0</v>
      </c>
      <c r="P12471">
        <v>0</v>
      </c>
      <c r="Q12471">
        <v>0</v>
      </c>
      <c r="R12471">
        <v>-255.00190000000001</v>
      </c>
      <c r="S12471">
        <v>0</v>
      </c>
      <c r="T12471">
        <v>131.15559999999999</v>
      </c>
      <c r="AA12471" t="s">
        <v>465</v>
      </c>
      <c r="AB12471" t="s">
        <v>46</v>
      </c>
      <c r="AC12471" t="b">
        <v>0</v>
      </c>
    </row>
    <row r="12472" spans="1:29" hidden="1" x14ac:dyDescent="0.25">
      <c r="A12472" t="s">
        <v>134</v>
      </c>
      <c r="B12472" t="s">
        <v>612</v>
      </c>
      <c r="C12472" t="s">
        <v>582</v>
      </c>
      <c r="D12472" s="28" t="s">
        <v>619</v>
      </c>
      <c r="E12472" t="s">
        <v>256</v>
      </c>
      <c r="F12472" t="s">
        <v>595</v>
      </c>
      <c r="G12472" t="str">
        <f t="shared" si="1004"/>
        <v>SWHC046-01</v>
      </c>
      <c r="H12472" t="str">
        <f t="shared" si="1004"/>
        <v>ExAnte2019</v>
      </c>
      <c r="I12472" t="str">
        <f t="shared" si="1004"/>
        <v>IOU workpaper</v>
      </c>
      <c r="J12472" s="2">
        <f t="shared" si="999"/>
        <v>43775</v>
      </c>
      <c r="K12472" t="s">
        <v>203</v>
      </c>
      <c r="L12472">
        <f t="shared" si="1000"/>
        <v>1</v>
      </c>
      <c r="O12472">
        <v>0</v>
      </c>
      <c r="P12472">
        <v>0</v>
      </c>
      <c r="Q12472">
        <v>0</v>
      </c>
      <c r="R12472">
        <v>148.52340000000001</v>
      </c>
      <c r="S12472">
        <v>0</v>
      </c>
      <c r="T12472">
        <v>60.496899999999997</v>
      </c>
      <c r="AA12472" t="s">
        <v>465</v>
      </c>
      <c r="AB12472" t="s">
        <v>46</v>
      </c>
      <c r="AC12472" t="b">
        <v>0</v>
      </c>
    </row>
    <row r="12473" spans="1:29" hidden="1" x14ac:dyDescent="0.25">
      <c r="A12473" t="s">
        <v>134</v>
      </c>
      <c r="B12473" t="s">
        <v>612</v>
      </c>
      <c r="C12473" t="s">
        <v>582</v>
      </c>
      <c r="D12473" s="28" t="s">
        <v>619</v>
      </c>
      <c r="E12473" t="s">
        <v>265</v>
      </c>
      <c r="F12473" t="s">
        <v>595</v>
      </c>
      <c r="G12473" t="str">
        <f t="shared" si="1004"/>
        <v>SWHC046-01</v>
      </c>
      <c r="H12473" t="str">
        <f t="shared" si="1004"/>
        <v>ExAnte2019</v>
      </c>
      <c r="I12473" t="str">
        <f t="shared" si="1004"/>
        <v>IOU workpaper</v>
      </c>
      <c r="J12473" s="2">
        <f t="shared" si="999"/>
        <v>43775</v>
      </c>
      <c r="K12473" t="s">
        <v>203</v>
      </c>
      <c r="L12473">
        <f t="shared" si="1000"/>
        <v>1</v>
      </c>
      <c r="O12473">
        <v>0</v>
      </c>
      <c r="P12473">
        <v>0</v>
      </c>
      <c r="Q12473">
        <v>0</v>
      </c>
      <c r="R12473">
        <v>195.49350000000001</v>
      </c>
      <c r="S12473">
        <v>0</v>
      </c>
      <c r="T12473">
        <v>42.104199999999999</v>
      </c>
      <c r="AA12473" t="s">
        <v>465</v>
      </c>
      <c r="AB12473" t="s">
        <v>46</v>
      </c>
      <c r="AC12473" t="b">
        <v>0</v>
      </c>
    </row>
    <row r="12474" spans="1:29" hidden="1" x14ac:dyDescent="0.25">
      <c r="A12474" t="s">
        <v>134</v>
      </c>
      <c r="B12474" t="s">
        <v>612</v>
      </c>
      <c r="C12474" t="s">
        <v>582</v>
      </c>
      <c r="D12474" s="28" t="s">
        <v>619</v>
      </c>
      <c r="E12474" t="s">
        <v>274</v>
      </c>
      <c r="F12474" t="s">
        <v>595</v>
      </c>
      <c r="G12474" t="str">
        <f t="shared" si="1004"/>
        <v>SWHC046-01</v>
      </c>
      <c r="H12474" t="str">
        <f t="shared" si="1004"/>
        <v>ExAnte2019</v>
      </c>
      <c r="I12474" t="str">
        <f t="shared" si="1004"/>
        <v>IOU workpaper</v>
      </c>
      <c r="J12474" s="2">
        <f t="shared" si="999"/>
        <v>43775</v>
      </c>
      <c r="K12474" t="s">
        <v>203</v>
      </c>
      <c r="L12474">
        <f t="shared" si="1000"/>
        <v>1</v>
      </c>
      <c r="O12474">
        <v>0</v>
      </c>
      <c r="P12474">
        <v>0</v>
      </c>
      <c r="Q12474">
        <v>0</v>
      </c>
      <c r="R12474">
        <v>259.28070000000002</v>
      </c>
      <c r="S12474">
        <v>0</v>
      </c>
      <c r="T12474">
        <v>49.383499999999998</v>
      </c>
      <c r="AA12474" t="s">
        <v>465</v>
      </c>
      <c r="AB12474" t="s">
        <v>46</v>
      </c>
      <c r="AC12474" t="b">
        <v>0</v>
      </c>
    </row>
    <row r="12475" spans="1:29" hidden="1" x14ac:dyDescent="0.25">
      <c r="A12475" t="s">
        <v>134</v>
      </c>
      <c r="B12475" t="s">
        <v>612</v>
      </c>
      <c r="C12475" t="s">
        <v>582</v>
      </c>
      <c r="D12475" s="28" t="s">
        <v>619</v>
      </c>
      <c r="E12475" t="s">
        <v>282</v>
      </c>
      <c r="F12475" t="s">
        <v>595</v>
      </c>
      <c r="G12475" t="str">
        <f t="shared" si="1004"/>
        <v>SWHC046-01</v>
      </c>
      <c r="H12475" t="str">
        <f t="shared" si="1004"/>
        <v>ExAnte2019</v>
      </c>
      <c r="I12475" t="str">
        <f t="shared" si="1004"/>
        <v>IOU workpaper</v>
      </c>
      <c r="J12475" s="2">
        <f t="shared" si="999"/>
        <v>43775</v>
      </c>
      <c r="K12475" t="s">
        <v>203</v>
      </c>
      <c r="L12475">
        <f t="shared" si="1000"/>
        <v>1</v>
      </c>
      <c r="O12475">
        <v>0</v>
      </c>
      <c r="P12475">
        <v>0</v>
      </c>
      <c r="Q12475">
        <v>0</v>
      </c>
      <c r="R12475">
        <v>257.70269999999999</v>
      </c>
      <c r="S12475">
        <v>0</v>
      </c>
      <c r="T12475">
        <v>53.972799999999999</v>
      </c>
      <c r="AA12475" t="s">
        <v>465</v>
      </c>
      <c r="AB12475" t="s">
        <v>46</v>
      </c>
      <c r="AC12475" t="b">
        <v>0</v>
      </c>
    </row>
    <row r="12476" spans="1:29" hidden="1" x14ac:dyDescent="0.25">
      <c r="A12476" t="s">
        <v>134</v>
      </c>
      <c r="B12476" t="s">
        <v>612</v>
      </c>
      <c r="C12476" t="s">
        <v>582</v>
      </c>
      <c r="D12476" s="28" t="s">
        <v>619</v>
      </c>
      <c r="E12476" t="s">
        <v>290</v>
      </c>
      <c r="F12476" t="s">
        <v>595</v>
      </c>
      <c r="G12476" t="str">
        <f t="shared" si="1004"/>
        <v>SWHC046-01</v>
      </c>
      <c r="H12476" t="str">
        <f t="shared" si="1004"/>
        <v>ExAnte2019</v>
      </c>
      <c r="I12476" t="str">
        <f t="shared" si="1004"/>
        <v>IOU workpaper</v>
      </c>
      <c r="J12476" s="2">
        <f t="shared" si="999"/>
        <v>43775</v>
      </c>
      <c r="K12476" t="s">
        <v>203</v>
      </c>
      <c r="L12476">
        <f t="shared" si="1000"/>
        <v>1</v>
      </c>
      <c r="O12476">
        <v>0</v>
      </c>
      <c r="P12476">
        <v>0</v>
      </c>
      <c r="Q12476">
        <v>0</v>
      </c>
      <c r="R12476">
        <v>257.17770000000002</v>
      </c>
      <c r="S12476">
        <v>0</v>
      </c>
      <c r="T12476">
        <v>63.048900000000003</v>
      </c>
      <c r="AA12476" t="s">
        <v>465</v>
      </c>
      <c r="AB12476" t="s">
        <v>46</v>
      </c>
      <c r="AC12476" t="b">
        <v>0</v>
      </c>
    </row>
    <row r="12477" spans="1:29" hidden="1" x14ac:dyDescent="0.25">
      <c r="A12477" t="s">
        <v>134</v>
      </c>
      <c r="B12477" t="s">
        <v>612</v>
      </c>
      <c r="C12477" t="s">
        <v>582</v>
      </c>
      <c r="D12477" s="28" t="s">
        <v>619</v>
      </c>
      <c r="E12477" t="s">
        <v>298</v>
      </c>
      <c r="F12477" t="s">
        <v>595</v>
      </c>
      <c r="G12477" t="str">
        <f t="shared" si="1004"/>
        <v>SWHC046-01</v>
      </c>
      <c r="H12477" t="str">
        <f t="shared" si="1004"/>
        <v>ExAnte2019</v>
      </c>
      <c r="I12477" t="str">
        <f t="shared" si="1004"/>
        <v>IOU workpaper</v>
      </c>
      <c r="J12477" s="2">
        <f t="shared" si="999"/>
        <v>43775</v>
      </c>
      <c r="K12477" t="s">
        <v>203</v>
      </c>
      <c r="L12477">
        <f t="shared" si="1000"/>
        <v>1</v>
      </c>
      <c r="O12477">
        <v>0</v>
      </c>
      <c r="P12477">
        <v>0</v>
      </c>
      <c r="Q12477">
        <v>0</v>
      </c>
      <c r="R12477">
        <v>66.337000000000003</v>
      </c>
      <c r="S12477">
        <v>0</v>
      </c>
      <c r="T12477">
        <v>104.9011</v>
      </c>
      <c r="AA12477" t="s">
        <v>465</v>
      </c>
      <c r="AB12477" t="s">
        <v>46</v>
      </c>
      <c r="AC12477" t="b">
        <v>0</v>
      </c>
    </row>
    <row r="12478" spans="1:29" hidden="1" x14ac:dyDescent="0.25">
      <c r="A12478" t="s">
        <v>134</v>
      </c>
      <c r="B12478" t="s">
        <v>612</v>
      </c>
      <c r="C12478" t="s">
        <v>582</v>
      </c>
      <c r="D12478" s="28" t="s">
        <v>619</v>
      </c>
      <c r="E12478" t="s">
        <v>306</v>
      </c>
      <c r="F12478" t="s">
        <v>595</v>
      </c>
      <c r="G12478" t="str">
        <f t="shared" si="1004"/>
        <v>SWHC046-01</v>
      </c>
      <c r="H12478" t="str">
        <f t="shared" si="1004"/>
        <v>ExAnte2019</v>
      </c>
      <c r="I12478" t="str">
        <f t="shared" si="1004"/>
        <v>IOU workpaper</v>
      </c>
      <c r="J12478" s="2">
        <f t="shared" si="999"/>
        <v>43775</v>
      </c>
      <c r="K12478" t="s">
        <v>203</v>
      </c>
      <c r="L12478">
        <f t="shared" si="1000"/>
        <v>1</v>
      </c>
      <c r="O12478">
        <v>0</v>
      </c>
      <c r="P12478">
        <v>0</v>
      </c>
      <c r="Q12478">
        <v>0</v>
      </c>
      <c r="R12478">
        <v>-6.5568999999999997</v>
      </c>
      <c r="S12478">
        <v>0</v>
      </c>
      <c r="T12478">
        <v>111.6169</v>
      </c>
      <c r="AA12478" t="s">
        <v>465</v>
      </c>
      <c r="AB12478" t="s">
        <v>46</v>
      </c>
      <c r="AC12478" t="b">
        <v>0</v>
      </c>
    </row>
    <row r="12479" spans="1:29" hidden="1" x14ac:dyDescent="0.25">
      <c r="A12479" t="s">
        <v>134</v>
      </c>
      <c r="B12479" t="s">
        <v>612</v>
      </c>
      <c r="C12479" t="s">
        <v>582</v>
      </c>
      <c r="D12479" s="28" t="s">
        <v>619</v>
      </c>
      <c r="E12479" t="s">
        <v>314</v>
      </c>
      <c r="F12479" t="s">
        <v>595</v>
      </c>
      <c r="G12479" t="str">
        <f t="shared" si="1004"/>
        <v>SWHC046-01</v>
      </c>
      <c r="H12479" t="str">
        <f t="shared" si="1004"/>
        <v>ExAnte2019</v>
      </c>
      <c r="I12479" t="str">
        <f t="shared" si="1004"/>
        <v>IOU workpaper</v>
      </c>
      <c r="J12479" s="2">
        <f t="shared" si="999"/>
        <v>43775</v>
      </c>
      <c r="K12479" t="s">
        <v>203</v>
      </c>
      <c r="L12479">
        <f t="shared" si="1000"/>
        <v>1</v>
      </c>
      <c r="O12479">
        <v>0</v>
      </c>
      <c r="P12479">
        <v>0</v>
      </c>
      <c r="Q12479">
        <v>0</v>
      </c>
      <c r="R12479">
        <v>137.8433</v>
      </c>
      <c r="S12479">
        <v>0</v>
      </c>
      <c r="T12479">
        <v>93.815600000000003</v>
      </c>
      <c r="AA12479" t="s">
        <v>465</v>
      </c>
      <c r="AB12479" t="s">
        <v>46</v>
      </c>
      <c r="AC12479" t="b">
        <v>0</v>
      </c>
    </row>
    <row r="12480" spans="1:29" hidden="1" x14ac:dyDescent="0.25">
      <c r="A12480" t="s">
        <v>134</v>
      </c>
      <c r="B12480" t="s">
        <v>612</v>
      </c>
      <c r="C12480" t="s">
        <v>582</v>
      </c>
      <c r="D12480" s="28" t="s">
        <v>619</v>
      </c>
      <c r="E12480" t="s">
        <v>322</v>
      </c>
      <c r="F12480" t="s">
        <v>595</v>
      </c>
      <c r="G12480" t="str">
        <f t="shared" si="1004"/>
        <v>SWHC046-01</v>
      </c>
      <c r="H12480" t="str">
        <f t="shared" si="1004"/>
        <v>ExAnte2019</v>
      </c>
      <c r="I12480" t="str">
        <f t="shared" si="1004"/>
        <v>IOU workpaper</v>
      </c>
      <c r="J12480" s="2">
        <f t="shared" si="999"/>
        <v>43775</v>
      </c>
      <c r="K12480" t="s">
        <v>203</v>
      </c>
      <c r="L12480">
        <f t="shared" si="1000"/>
        <v>1</v>
      </c>
      <c r="O12480">
        <v>0</v>
      </c>
      <c r="P12480">
        <v>0</v>
      </c>
      <c r="Q12480">
        <v>0</v>
      </c>
      <c r="R12480">
        <v>31.929200000000002</v>
      </c>
      <c r="S12480">
        <v>0</v>
      </c>
      <c r="T12480">
        <v>108.3647</v>
      </c>
      <c r="AA12480" t="s">
        <v>465</v>
      </c>
      <c r="AB12480" t="s">
        <v>46</v>
      </c>
      <c r="AC12480" t="b">
        <v>0</v>
      </c>
    </row>
    <row r="12481" spans="1:29" hidden="1" x14ac:dyDescent="0.25">
      <c r="A12481" t="s">
        <v>134</v>
      </c>
      <c r="B12481" t="s">
        <v>612</v>
      </c>
      <c r="C12481" t="s">
        <v>582</v>
      </c>
      <c r="D12481" s="28" t="s">
        <v>619</v>
      </c>
      <c r="E12481" t="s">
        <v>330</v>
      </c>
      <c r="F12481" t="s">
        <v>595</v>
      </c>
      <c r="G12481" t="str">
        <f t="shared" si="1004"/>
        <v>SWHC046-01</v>
      </c>
      <c r="H12481" t="str">
        <f t="shared" si="1004"/>
        <v>ExAnte2019</v>
      </c>
      <c r="I12481" t="str">
        <f t="shared" si="1004"/>
        <v>IOU workpaper</v>
      </c>
      <c r="J12481" s="2">
        <f t="shared" si="999"/>
        <v>43775</v>
      </c>
      <c r="K12481" t="s">
        <v>203</v>
      </c>
      <c r="L12481">
        <f t="shared" si="1000"/>
        <v>1</v>
      </c>
      <c r="O12481">
        <v>0</v>
      </c>
      <c r="P12481">
        <v>0</v>
      </c>
      <c r="Q12481">
        <v>0</v>
      </c>
      <c r="R12481">
        <v>651.88469999999995</v>
      </c>
      <c r="S12481">
        <v>0</v>
      </c>
      <c r="T12481">
        <v>23.572600000000001</v>
      </c>
      <c r="AA12481" t="s">
        <v>465</v>
      </c>
      <c r="AB12481" t="s">
        <v>46</v>
      </c>
      <c r="AC12481" t="b">
        <v>0</v>
      </c>
    </row>
    <row r="12482" spans="1:29" hidden="1" x14ac:dyDescent="0.25">
      <c r="A12482" t="s">
        <v>134</v>
      </c>
      <c r="B12482" t="s">
        <v>612</v>
      </c>
      <c r="C12482" t="s">
        <v>582</v>
      </c>
      <c r="D12482" s="28" t="s">
        <v>619</v>
      </c>
      <c r="E12482" t="s">
        <v>338</v>
      </c>
      <c r="F12482" t="s">
        <v>595</v>
      </c>
      <c r="G12482" t="str">
        <f t="shared" si="1004"/>
        <v>SWHC046-01</v>
      </c>
      <c r="H12482" t="str">
        <f t="shared" si="1004"/>
        <v>ExAnte2019</v>
      </c>
      <c r="I12482" t="str">
        <f t="shared" si="1004"/>
        <v>IOU workpaper</v>
      </c>
      <c r="J12482" s="2">
        <f t="shared" si="999"/>
        <v>43775</v>
      </c>
      <c r="K12482" t="s">
        <v>203</v>
      </c>
      <c r="L12482">
        <f t="shared" si="1000"/>
        <v>1</v>
      </c>
      <c r="O12482">
        <v>0</v>
      </c>
      <c r="P12482">
        <v>0</v>
      </c>
      <c r="Q12482">
        <v>0</v>
      </c>
      <c r="R12482">
        <v>-1093.9097999999999</v>
      </c>
      <c r="S12482">
        <v>0</v>
      </c>
      <c r="T12482">
        <v>241.3126</v>
      </c>
      <c r="AA12482" t="s">
        <v>465</v>
      </c>
      <c r="AB12482" t="s">
        <v>46</v>
      </c>
      <c r="AC12482" t="b">
        <v>0</v>
      </c>
    </row>
    <row r="12483" spans="1:29" hidden="1" x14ac:dyDescent="0.25">
      <c r="A12483" t="s">
        <v>134</v>
      </c>
      <c r="B12483" t="s">
        <v>612</v>
      </c>
      <c r="C12483" t="s">
        <v>583</v>
      </c>
      <c r="D12483" s="28" t="s">
        <v>619</v>
      </c>
      <c r="E12483" t="s">
        <v>202</v>
      </c>
      <c r="F12483" t="s">
        <v>595</v>
      </c>
      <c r="G12483" t="str">
        <f t="shared" si="1004"/>
        <v>SWHC046-01</v>
      </c>
      <c r="H12483" t="str">
        <f t="shared" si="1004"/>
        <v>ExAnte2019</v>
      </c>
      <c r="I12483" t="str">
        <f t="shared" si="1004"/>
        <v>IOU workpaper</v>
      </c>
      <c r="J12483" s="2">
        <f t="shared" si="999"/>
        <v>43775</v>
      </c>
      <c r="K12483" t="s">
        <v>203</v>
      </c>
      <c r="L12483">
        <f t="shared" si="1000"/>
        <v>1</v>
      </c>
      <c r="O12483">
        <v>0</v>
      </c>
      <c r="P12483">
        <v>0</v>
      </c>
      <c r="Q12483">
        <v>0</v>
      </c>
      <c r="R12483">
        <v>-99.894400000000005</v>
      </c>
      <c r="S12483">
        <v>0</v>
      </c>
      <c r="T12483">
        <v>59.5501</v>
      </c>
      <c r="AA12483" t="s">
        <v>465</v>
      </c>
      <c r="AB12483" t="s">
        <v>46</v>
      </c>
      <c r="AC12483" t="b">
        <v>0</v>
      </c>
    </row>
    <row r="12484" spans="1:29" hidden="1" x14ac:dyDescent="0.25">
      <c r="A12484" t="s">
        <v>134</v>
      </c>
      <c r="B12484" t="s">
        <v>612</v>
      </c>
      <c r="C12484" t="s">
        <v>583</v>
      </c>
      <c r="D12484" s="28" t="s">
        <v>619</v>
      </c>
      <c r="E12484" t="s">
        <v>224</v>
      </c>
      <c r="F12484" t="s">
        <v>595</v>
      </c>
      <c r="G12484" t="str">
        <f t="shared" si="1004"/>
        <v>SWHC046-01</v>
      </c>
      <c r="H12484" t="str">
        <f t="shared" si="1004"/>
        <v>ExAnte2019</v>
      </c>
      <c r="I12484" t="str">
        <f t="shared" si="1004"/>
        <v>IOU workpaper</v>
      </c>
      <c r="J12484" s="2">
        <f t="shared" si="999"/>
        <v>43775</v>
      </c>
      <c r="K12484" t="s">
        <v>203</v>
      </c>
      <c r="L12484">
        <f t="shared" si="1000"/>
        <v>1</v>
      </c>
      <c r="O12484">
        <v>0</v>
      </c>
      <c r="P12484">
        <v>0</v>
      </c>
      <c r="Q12484">
        <v>0</v>
      </c>
      <c r="R12484">
        <v>74.275899999999993</v>
      </c>
      <c r="S12484">
        <v>0</v>
      </c>
      <c r="T12484">
        <v>32.820500000000003</v>
      </c>
      <c r="AA12484" t="s">
        <v>465</v>
      </c>
      <c r="AB12484" t="s">
        <v>46</v>
      </c>
      <c r="AC12484" t="b">
        <v>0</v>
      </c>
    </row>
    <row r="12485" spans="1:29" hidden="1" x14ac:dyDescent="0.25">
      <c r="A12485" t="s">
        <v>134</v>
      </c>
      <c r="B12485" t="s">
        <v>612</v>
      </c>
      <c r="C12485" t="s">
        <v>583</v>
      </c>
      <c r="D12485" s="28" t="s">
        <v>619</v>
      </c>
      <c r="E12485" t="s">
        <v>232</v>
      </c>
      <c r="F12485" t="s">
        <v>595</v>
      </c>
      <c r="G12485" t="str">
        <f t="shared" si="1004"/>
        <v>SWHC046-01</v>
      </c>
      <c r="H12485" t="str">
        <f t="shared" si="1004"/>
        <v>ExAnte2019</v>
      </c>
      <c r="I12485" t="str">
        <f t="shared" si="1004"/>
        <v>IOU workpaper</v>
      </c>
      <c r="J12485" s="2">
        <f t="shared" ref="J12485:J12548" si="1005">J$3</f>
        <v>43775</v>
      </c>
      <c r="K12485" t="s">
        <v>203</v>
      </c>
      <c r="L12485">
        <f t="shared" ref="L12485:L12548" si="1006">L12484</f>
        <v>1</v>
      </c>
      <c r="O12485">
        <v>0</v>
      </c>
      <c r="P12485">
        <v>0</v>
      </c>
      <c r="Q12485">
        <v>0</v>
      </c>
      <c r="R12485">
        <v>64.6755</v>
      </c>
      <c r="S12485">
        <v>0</v>
      </c>
      <c r="T12485">
        <v>28.1691</v>
      </c>
      <c r="AA12485" t="s">
        <v>465</v>
      </c>
      <c r="AB12485" t="s">
        <v>46</v>
      </c>
      <c r="AC12485" t="b">
        <v>0</v>
      </c>
    </row>
    <row r="12486" spans="1:29" hidden="1" x14ac:dyDescent="0.25">
      <c r="A12486" t="s">
        <v>134</v>
      </c>
      <c r="B12486" t="s">
        <v>612</v>
      </c>
      <c r="C12486" t="s">
        <v>583</v>
      </c>
      <c r="D12486" s="28" t="s">
        <v>619</v>
      </c>
      <c r="E12486" t="s">
        <v>240</v>
      </c>
      <c r="F12486" t="s">
        <v>595</v>
      </c>
      <c r="G12486" t="str">
        <f t="shared" ref="G12486:I12501" si="1007">G12485</f>
        <v>SWHC046-01</v>
      </c>
      <c r="H12486" t="str">
        <f t="shared" si="1007"/>
        <v>ExAnte2019</v>
      </c>
      <c r="I12486" t="str">
        <f t="shared" si="1007"/>
        <v>IOU workpaper</v>
      </c>
      <c r="J12486" s="2">
        <f t="shared" si="1005"/>
        <v>43775</v>
      </c>
      <c r="K12486" t="s">
        <v>203</v>
      </c>
      <c r="L12486">
        <f t="shared" si="1006"/>
        <v>1</v>
      </c>
      <c r="O12486">
        <v>0</v>
      </c>
      <c r="P12486">
        <v>0</v>
      </c>
      <c r="Q12486">
        <v>0</v>
      </c>
      <c r="R12486">
        <v>117.0097</v>
      </c>
      <c r="S12486">
        <v>0</v>
      </c>
      <c r="T12486">
        <v>22.6416</v>
      </c>
      <c r="AA12486" t="s">
        <v>465</v>
      </c>
      <c r="AB12486" t="s">
        <v>46</v>
      </c>
      <c r="AC12486" t="b">
        <v>0</v>
      </c>
    </row>
    <row r="12487" spans="1:29" hidden="1" x14ac:dyDescent="0.25">
      <c r="A12487" t="s">
        <v>134</v>
      </c>
      <c r="B12487" t="s">
        <v>612</v>
      </c>
      <c r="C12487" t="s">
        <v>583</v>
      </c>
      <c r="D12487" s="28" t="s">
        <v>619</v>
      </c>
      <c r="E12487" t="s">
        <v>248</v>
      </c>
      <c r="F12487" t="s">
        <v>595</v>
      </c>
      <c r="G12487" t="str">
        <f t="shared" si="1007"/>
        <v>SWHC046-01</v>
      </c>
      <c r="H12487" t="str">
        <f t="shared" si="1007"/>
        <v>ExAnte2019</v>
      </c>
      <c r="I12487" t="str">
        <f t="shared" si="1007"/>
        <v>IOU workpaper</v>
      </c>
      <c r="J12487" s="2">
        <f t="shared" si="1005"/>
        <v>43775</v>
      </c>
      <c r="K12487" t="s">
        <v>203</v>
      </c>
      <c r="L12487">
        <f t="shared" si="1006"/>
        <v>1</v>
      </c>
      <c r="O12487">
        <v>0</v>
      </c>
      <c r="P12487">
        <v>0</v>
      </c>
      <c r="Q12487">
        <v>0</v>
      </c>
      <c r="R12487">
        <v>53.9998</v>
      </c>
      <c r="S12487">
        <v>0</v>
      </c>
      <c r="T12487">
        <v>28.657900000000001</v>
      </c>
      <c r="AA12487" t="s">
        <v>465</v>
      </c>
      <c r="AB12487" t="s">
        <v>46</v>
      </c>
      <c r="AC12487" t="b">
        <v>0</v>
      </c>
    </row>
    <row r="12488" spans="1:29" hidden="1" x14ac:dyDescent="0.25">
      <c r="A12488" t="s">
        <v>134</v>
      </c>
      <c r="B12488" t="s">
        <v>612</v>
      </c>
      <c r="C12488" t="s">
        <v>583</v>
      </c>
      <c r="D12488" s="28" t="s">
        <v>619</v>
      </c>
      <c r="E12488" t="s">
        <v>256</v>
      </c>
      <c r="F12488" t="s">
        <v>595</v>
      </c>
      <c r="G12488" t="str">
        <f t="shared" si="1007"/>
        <v>SWHC046-01</v>
      </c>
      <c r="H12488" t="str">
        <f t="shared" si="1007"/>
        <v>ExAnte2019</v>
      </c>
      <c r="I12488" t="str">
        <f t="shared" si="1007"/>
        <v>IOU workpaper</v>
      </c>
      <c r="J12488" s="2">
        <f t="shared" si="1005"/>
        <v>43775</v>
      </c>
      <c r="K12488" t="s">
        <v>203</v>
      </c>
      <c r="L12488">
        <f t="shared" si="1006"/>
        <v>1</v>
      </c>
      <c r="O12488">
        <v>0</v>
      </c>
      <c r="P12488">
        <v>0</v>
      </c>
      <c r="Q12488">
        <v>0</v>
      </c>
      <c r="R12488">
        <v>178.1619</v>
      </c>
      <c r="S12488">
        <v>0</v>
      </c>
      <c r="T12488">
        <v>12.561500000000001</v>
      </c>
      <c r="AA12488" t="s">
        <v>465</v>
      </c>
      <c r="AB12488" t="s">
        <v>46</v>
      </c>
      <c r="AC12488" t="b">
        <v>0</v>
      </c>
    </row>
    <row r="12489" spans="1:29" hidden="1" x14ac:dyDescent="0.25">
      <c r="A12489" t="s">
        <v>134</v>
      </c>
      <c r="B12489" t="s">
        <v>612</v>
      </c>
      <c r="C12489" t="s">
        <v>583</v>
      </c>
      <c r="D12489" s="28" t="s">
        <v>619</v>
      </c>
      <c r="E12489" t="s">
        <v>265</v>
      </c>
      <c r="F12489" t="s">
        <v>595</v>
      </c>
      <c r="G12489" t="str">
        <f t="shared" si="1007"/>
        <v>SWHC046-01</v>
      </c>
      <c r="H12489" t="str">
        <f t="shared" si="1007"/>
        <v>ExAnte2019</v>
      </c>
      <c r="I12489" t="str">
        <f t="shared" si="1007"/>
        <v>IOU workpaper</v>
      </c>
      <c r="J12489" s="2">
        <f t="shared" si="1005"/>
        <v>43775</v>
      </c>
      <c r="K12489" t="s">
        <v>203</v>
      </c>
      <c r="L12489">
        <f t="shared" si="1006"/>
        <v>1</v>
      </c>
      <c r="O12489">
        <v>0</v>
      </c>
      <c r="P12489">
        <v>0</v>
      </c>
      <c r="Q12489">
        <v>0</v>
      </c>
      <c r="R12489">
        <v>162.90690000000001</v>
      </c>
      <c r="S12489">
        <v>0</v>
      </c>
      <c r="T12489">
        <v>9.0891999999999999</v>
      </c>
      <c r="AA12489" t="s">
        <v>465</v>
      </c>
      <c r="AB12489" t="s">
        <v>46</v>
      </c>
      <c r="AC12489" t="b">
        <v>0</v>
      </c>
    </row>
    <row r="12490" spans="1:29" hidden="1" x14ac:dyDescent="0.25">
      <c r="A12490" t="s">
        <v>134</v>
      </c>
      <c r="B12490" t="s">
        <v>612</v>
      </c>
      <c r="C12490" t="s">
        <v>583</v>
      </c>
      <c r="D12490" s="28" t="s">
        <v>619</v>
      </c>
      <c r="E12490" t="s">
        <v>274</v>
      </c>
      <c r="F12490" t="s">
        <v>595</v>
      </c>
      <c r="G12490" t="str">
        <f t="shared" si="1007"/>
        <v>SWHC046-01</v>
      </c>
      <c r="H12490" t="str">
        <f t="shared" si="1007"/>
        <v>ExAnte2019</v>
      </c>
      <c r="I12490" t="str">
        <f t="shared" si="1007"/>
        <v>IOU workpaper</v>
      </c>
      <c r="J12490" s="2">
        <f t="shared" si="1005"/>
        <v>43775</v>
      </c>
      <c r="K12490" t="s">
        <v>203</v>
      </c>
      <c r="L12490">
        <f t="shared" si="1006"/>
        <v>1</v>
      </c>
      <c r="O12490">
        <v>0</v>
      </c>
      <c r="P12490">
        <v>0</v>
      </c>
      <c r="Q12490">
        <v>0</v>
      </c>
      <c r="R12490">
        <v>207.45259999999999</v>
      </c>
      <c r="S12490">
        <v>0</v>
      </c>
      <c r="T12490">
        <v>10.785500000000001</v>
      </c>
      <c r="AA12490" t="s">
        <v>465</v>
      </c>
      <c r="AB12490" t="s">
        <v>46</v>
      </c>
      <c r="AC12490" t="b">
        <v>0</v>
      </c>
    </row>
    <row r="12491" spans="1:29" hidden="1" x14ac:dyDescent="0.25">
      <c r="A12491" t="s">
        <v>134</v>
      </c>
      <c r="B12491" t="s">
        <v>612</v>
      </c>
      <c r="C12491" t="s">
        <v>583</v>
      </c>
      <c r="D12491" s="28" t="s">
        <v>619</v>
      </c>
      <c r="E12491" t="s">
        <v>282</v>
      </c>
      <c r="F12491" t="s">
        <v>595</v>
      </c>
      <c r="G12491" t="str">
        <f t="shared" si="1007"/>
        <v>SWHC046-01</v>
      </c>
      <c r="H12491" t="str">
        <f t="shared" si="1007"/>
        <v>ExAnte2019</v>
      </c>
      <c r="I12491" t="str">
        <f t="shared" si="1007"/>
        <v>IOU workpaper</v>
      </c>
      <c r="J12491" s="2">
        <f t="shared" si="1005"/>
        <v>43775</v>
      </c>
      <c r="K12491" t="s">
        <v>203</v>
      </c>
      <c r="L12491">
        <f t="shared" si="1006"/>
        <v>1</v>
      </c>
      <c r="O12491">
        <v>0</v>
      </c>
      <c r="P12491">
        <v>0</v>
      </c>
      <c r="Q12491">
        <v>0</v>
      </c>
      <c r="R12491">
        <v>225.63570000000001</v>
      </c>
      <c r="S12491">
        <v>0</v>
      </c>
      <c r="T12491">
        <v>13.2159</v>
      </c>
      <c r="AA12491" t="s">
        <v>465</v>
      </c>
      <c r="AB12491" t="s">
        <v>46</v>
      </c>
      <c r="AC12491" t="b">
        <v>0</v>
      </c>
    </row>
    <row r="12492" spans="1:29" hidden="1" x14ac:dyDescent="0.25">
      <c r="A12492" t="s">
        <v>134</v>
      </c>
      <c r="B12492" t="s">
        <v>612</v>
      </c>
      <c r="C12492" t="s">
        <v>583</v>
      </c>
      <c r="D12492" s="28" t="s">
        <v>619</v>
      </c>
      <c r="E12492" t="s">
        <v>290</v>
      </c>
      <c r="F12492" t="s">
        <v>595</v>
      </c>
      <c r="G12492" t="str">
        <f t="shared" si="1007"/>
        <v>SWHC046-01</v>
      </c>
      <c r="H12492" t="str">
        <f t="shared" si="1007"/>
        <v>ExAnte2019</v>
      </c>
      <c r="I12492" t="str">
        <f t="shared" si="1007"/>
        <v>IOU workpaper</v>
      </c>
      <c r="J12492" s="2">
        <f t="shared" si="1005"/>
        <v>43775</v>
      </c>
      <c r="K12492" t="s">
        <v>203</v>
      </c>
      <c r="L12492">
        <f t="shared" si="1006"/>
        <v>1</v>
      </c>
      <c r="O12492">
        <v>0</v>
      </c>
      <c r="P12492">
        <v>0</v>
      </c>
      <c r="Q12492">
        <v>0</v>
      </c>
      <c r="R12492">
        <v>239.2304</v>
      </c>
      <c r="S12492">
        <v>0</v>
      </c>
      <c r="T12492">
        <v>13.3681</v>
      </c>
      <c r="AA12492" t="s">
        <v>465</v>
      </c>
      <c r="AB12492" t="s">
        <v>46</v>
      </c>
      <c r="AC12492" t="b">
        <v>0</v>
      </c>
    </row>
    <row r="12493" spans="1:29" hidden="1" x14ac:dyDescent="0.25">
      <c r="A12493" t="s">
        <v>134</v>
      </c>
      <c r="B12493" t="s">
        <v>612</v>
      </c>
      <c r="C12493" t="s">
        <v>583</v>
      </c>
      <c r="D12493" s="28" t="s">
        <v>619</v>
      </c>
      <c r="E12493" t="s">
        <v>298</v>
      </c>
      <c r="F12493" t="s">
        <v>595</v>
      </c>
      <c r="G12493" t="str">
        <f t="shared" si="1007"/>
        <v>SWHC046-01</v>
      </c>
      <c r="H12493" t="str">
        <f t="shared" si="1007"/>
        <v>ExAnte2019</v>
      </c>
      <c r="I12493" t="str">
        <f t="shared" si="1007"/>
        <v>IOU workpaper</v>
      </c>
      <c r="J12493" s="2">
        <f t="shared" si="1005"/>
        <v>43775</v>
      </c>
      <c r="K12493" t="s">
        <v>203</v>
      </c>
      <c r="L12493">
        <f t="shared" si="1006"/>
        <v>1</v>
      </c>
      <c r="O12493">
        <v>0</v>
      </c>
      <c r="P12493">
        <v>0</v>
      </c>
      <c r="Q12493">
        <v>0</v>
      </c>
      <c r="R12493">
        <v>193.2458</v>
      </c>
      <c r="S12493">
        <v>0</v>
      </c>
      <c r="T12493">
        <v>26.166699999999999</v>
      </c>
      <c r="AA12493" t="s">
        <v>465</v>
      </c>
      <c r="AB12493" t="s">
        <v>46</v>
      </c>
      <c r="AC12493" t="b">
        <v>0</v>
      </c>
    </row>
    <row r="12494" spans="1:29" hidden="1" x14ac:dyDescent="0.25">
      <c r="A12494" t="s">
        <v>134</v>
      </c>
      <c r="B12494" t="s">
        <v>612</v>
      </c>
      <c r="C12494" t="s">
        <v>583</v>
      </c>
      <c r="D12494" s="28" t="s">
        <v>619</v>
      </c>
      <c r="E12494" t="s">
        <v>306</v>
      </c>
      <c r="F12494" t="s">
        <v>595</v>
      </c>
      <c r="G12494" t="str">
        <f t="shared" si="1007"/>
        <v>SWHC046-01</v>
      </c>
      <c r="H12494" t="str">
        <f t="shared" si="1007"/>
        <v>ExAnte2019</v>
      </c>
      <c r="I12494" t="str">
        <f t="shared" si="1007"/>
        <v>IOU workpaper</v>
      </c>
      <c r="J12494" s="2">
        <f t="shared" si="1005"/>
        <v>43775</v>
      </c>
      <c r="K12494" t="s">
        <v>203</v>
      </c>
      <c r="L12494">
        <f t="shared" si="1006"/>
        <v>1</v>
      </c>
      <c r="O12494">
        <v>0</v>
      </c>
      <c r="P12494">
        <v>0</v>
      </c>
      <c r="Q12494">
        <v>0</v>
      </c>
      <c r="R12494">
        <v>150.23330000000001</v>
      </c>
      <c r="S12494">
        <v>0</v>
      </c>
      <c r="T12494">
        <v>27.715199999999999</v>
      </c>
      <c r="AA12494" t="s">
        <v>465</v>
      </c>
      <c r="AB12494" t="s">
        <v>46</v>
      </c>
      <c r="AC12494" t="b">
        <v>0</v>
      </c>
    </row>
    <row r="12495" spans="1:29" hidden="1" x14ac:dyDescent="0.25">
      <c r="A12495" t="s">
        <v>134</v>
      </c>
      <c r="B12495" t="s">
        <v>612</v>
      </c>
      <c r="C12495" t="s">
        <v>583</v>
      </c>
      <c r="D12495" s="28" t="s">
        <v>619</v>
      </c>
      <c r="E12495" t="s">
        <v>314</v>
      </c>
      <c r="F12495" t="s">
        <v>595</v>
      </c>
      <c r="G12495" t="str">
        <f t="shared" si="1007"/>
        <v>SWHC046-01</v>
      </c>
      <c r="H12495" t="str">
        <f t="shared" si="1007"/>
        <v>ExAnte2019</v>
      </c>
      <c r="I12495" t="str">
        <f t="shared" si="1007"/>
        <v>IOU workpaper</v>
      </c>
      <c r="J12495" s="2">
        <f t="shared" si="1005"/>
        <v>43775</v>
      </c>
      <c r="K12495" t="s">
        <v>203</v>
      </c>
      <c r="L12495">
        <f t="shared" si="1006"/>
        <v>1</v>
      </c>
      <c r="O12495">
        <v>0</v>
      </c>
      <c r="P12495">
        <v>0</v>
      </c>
      <c r="Q12495">
        <v>0</v>
      </c>
      <c r="R12495">
        <v>209.7022</v>
      </c>
      <c r="S12495">
        <v>0</v>
      </c>
      <c r="T12495">
        <v>23.759699999999999</v>
      </c>
      <c r="AA12495" t="s">
        <v>465</v>
      </c>
      <c r="AB12495" t="s">
        <v>46</v>
      </c>
      <c r="AC12495" t="b">
        <v>0</v>
      </c>
    </row>
    <row r="12496" spans="1:29" hidden="1" x14ac:dyDescent="0.25">
      <c r="A12496" t="s">
        <v>134</v>
      </c>
      <c r="B12496" t="s">
        <v>612</v>
      </c>
      <c r="C12496" t="s">
        <v>583</v>
      </c>
      <c r="D12496" s="28" t="s">
        <v>619</v>
      </c>
      <c r="E12496" t="s">
        <v>322</v>
      </c>
      <c r="F12496" t="s">
        <v>595</v>
      </c>
      <c r="G12496" t="str">
        <f t="shared" si="1007"/>
        <v>SWHC046-01</v>
      </c>
      <c r="H12496" t="str">
        <f t="shared" si="1007"/>
        <v>ExAnte2019</v>
      </c>
      <c r="I12496" t="str">
        <f t="shared" si="1007"/>
        <v>IOU workpaper</v>
      </c>
      <c r="J12496" s="2">
        <f t="shared" si="1005"/>
        <v>43775</v>
      </c>
      <c r="K12496" t="s">
        <v>203</v>
      </c>
      <c r="L12496">
        <f t="shared" si="1006"/>
        <v>1</v>
      </c>
      <c r="O12496">
        <v>0</v>
      </c>
      <c r="P12496">
        <v>0</v>
      </c>
      <c r="Q12496">
        <v>0</v>
      </c>
      <c r="R12496">
        <v>196.60679999999999</v>
      </c>
      <c r="S12496">
        <v>0</v>
      </c>
      <c r="T12496">
        <v>27.155100000000001</v>
      </c>
      <c r="AA12496" t="s">
        <v>465</v>
      </c>
      <c r="AB12496" t="s">
        <v>46</v>
      </c>
      <c r="AC12496" t="b">
        <v>0</v>
      </c>
    </row>
    <row r="12497" spans="1:29" hidden="1" x14ac:dyDescent="0.25">
      <c r="A12497" t="s">
        <v>134</v>
      </c>
      <c r="B12497" t="s">
        <v>612</v>
      </c>
      <c r="C12497" t="s">
        <v>583</v>
      </c>
      <c r="D12497" s="28" t="s">
        <v>619</v>
      </c>
      <c r="E12497" t="s">
        <v>330</v>
      </c>
      <c r="F12497" t="s">
        <v>595</v>
      </c>
      <c r="G12497" t="str">
        <f t="shared" si="1007"/>
        <v>SWHC046-01</v>
      </c>
      <c r="H12497" t="str">
        <f t="shared" si="1007"/>
        <v>ExAnte2019</v>
      </c>
      <c r="I12497" t="str">
        <f t="shared" si="1007"/>
        <v>IOU workpaper</v>
      </c>
      <c r="J12497" s="2">
        <f t="shared" si="1005"/>
        <v>43775</v>
      </c>
      <c r="K12497" t="s">
        <v>203</v>
      </c>
      <c r="L12497">
        <f t="shared" si="1006"/>
        <v>1</v>
      </c>
      <c r="O12497">
        <v>0</v>
      </c>
      <c r="P12497">
        <v>0</v>
      </c>
      <c r="Q12497">
        <v>0</v>
      </c>
      <c r="R12497">
        <v>398.9171</v>
      </c>
      <c r="S12497">
        <v>0</v>
      </c>
      <c r="T12497">
        <v>4.2416</v>
      </c>
      <c r="AA12497" t="s">
        <v>465</v>
      </c>
      <c r="AB12497" t="s">
        <v>46</v>
      </c>
      <c r="AC12497" t="b">
        <v>0</v>
      </c>
    </row>
    <row r="12498" spans="1:29" hidden="1" x14ac:dyDescent="0.25">
      <c r="A12498" t="s">
        <v>134</v>
      </c>
      <c r="B12498" t="s">
        <v>612</v>
      </c>
      <c r="C12498" t="s">
        <v>583</v>
      </c>
      <c r="D12498" s="28" t="s">
        <v>619</v>
      </c>
      <c r="E12498" t="s">
        <v>338</v>
      </c>
      <c r="F12498" t="s">
        <v>595</v>
      </c>
      <c r="G12498" t="str">
        <f t="shared" si="1007"/>
        <v>SWHC046-01</v>
      </c>
      <c r="H12498" t="str">
        <f t="shared" si="1007"/>
        <v>ExAnte2019</v>
      </c>
      <c r="I12498" t="str">
        <f t="shared" si="1007"/>
        <v>IOU workpaper</v>
      </c>
      <c r="J12498" s="2">
        <f t="shared" si="1005"/>
        <v>43775</v>
      </c>
      <c r="K12498" t="s">
        <v>203</v>
      </c>
      <c r="L12498">
        <f t="shared" si="1006"/>
        <v>1</v>
      </c>
      <c r="O12498">
        <v>0</v>
      </c>
      <c r="P12498">
        <v>0</v>
      </c>
      <c r="Q12498">
        <v>0</v>
      </c>
      <c r="R12498">
        <v>-219.63489999999999</v>
      </c>
      <c r="S12498">
        <v>0</v>
      </c>
      <c r="T12498">
        <v>77.426199999999994</v>
      </c>
      <c r="AA12498" t="s">
        <v>465</v>
      </c>
      <c r="AB12498" t="s">
        <v>46</v>
      </c>
      <c r="AC12498" t="b">
        <v>0</v>
      </c>
    </row>
    <row r="12499" spans="1:29" hidden="1" x14ac:dyDescent="0.25">
      <c r="A12499" t="s">
        <v>134</v>
      </c>
      <c r="B12499" t="s">
        <v>612</v>
      </c>
      <c r="C12499" t="s">
        <v>584</v>
      </c>
      <c r="D12499" s="28" t="s">
        <v>619</v>
      </c>
      <c r="E12499" t="s">
        <v>202</v>
      </c>
      <c r="F12499" t="s">
        <v>595</v>
      </c>
      <c r="G12499" t="str">
        <f t="shared" si="1007"/>
        <v>SWHC046-01</v>
      </c>
      <c r="H12499" t="str">
        <f t="shared" si="1007"/>
        <v>ExAnte2019</v>
      </c>
      <c r="I12499" t="str">
        <f t="shared" si="1007"/>
        <v>IOU workpaper</v>
      </c>
      <c r="J12499" s="2">
        <f t="shared" si="1005"/>
        <v>43775</v>
      </c>
      <c r="K12499" t="s">
        <v>203</v>
      </c>
      <c r="L12499">
        <f t="shared" si="1006"/>
        <v>1</v>
      </c>
      <c r="O12499">
        <v>0</v>
      </c>
      <c r="P12499">
        <v>0</v>
      </c>
      <c r="Q12499">
        <v>0</v>
      </c>
      <c r="R12499">
        <v>-372.54739999999998</v>
      </c>
      <c r="S12499">
        <v>0</v>
      </c>
      <c r="T12499">
        <v>89.196200000000005</v>
      </c>
      <c r="AA12499" t="s">
        <v>465</v>
      </c>
      <c r="AB12499" t="s">
        <v>46</v>
      </c>
      <c r="AC12499" t="b">
        <v>0</v>
      </c>
    </row>
    <row r="12500" spans="1:29" hidden="1" x14ac:dyDescent="0.25">
      <c r="A12500" t="s">
        <v>134</v>
      </c>
      <c r="B12500" t="s">
        <v>612</v>
      </c>
      <c r="C12500" t="s">
        <v>584</v>
      </c>
      <c r="D12500" s="28" t="s">
        <v>619</v>
      </c>
      <c r="E12500" t="s">
        <v>224</v>
      </c>
      <c r="F12500" t="s">
        <v>595</v>
      </c>
      <c r="G12500" t="str">
        <f t="shared" si="1007"/>
        <v>SWHC046-01</v>
      </c>
      <c r="H12500" t="str">
        <f t="shared" si="1007"/>
        <v>ExAnte2019</v>
      </c>
      <c r="I12500" t="str">
        <f t="shared" si="1007"/>
        <v>IOU workpaper</v>
      </c>
      <c r="J12500" s="2">
        <f t="shared" si="1005"/>
        <v>43775</v>
      </c>
      <c r="K12500" t="s">
        <v>203</v>
      </c>
      <c r="L12500">
        <f t="shared" si="1006"/>
        <v>1</v>
      </c>
      <c r="O12500">
        <v>0</v>
      </c>
      <c r="P12500">
        <v>0</v>
      </c>
      <c r="Q12500">
        <v>0</v>
      </c>
      <c r="R12500">
        <v>-119.8518</v>
      </c>
      <c r="S12500">
        <v>0</v>
      </c>
      <c r="T12500">
        <v>56.354599999999998</v>
      </c>
      <c r="AA12500" t="s">
        <v>465</v>
      </c>
      <c r="AB12500" t="s">
        <v>46</v>
      </c>
      <c r="AC12500" t="b">
        <v>0</v>
      </c>
    </row>
    <row r="12501" spans="1:29" hidden="1" x14ac:dyDescent="0.25">
      <c r="A12501" t="s">
        <v>134</v>
      </c>
      <c r="B12501" t="s">
        <v>612</v>
      </c>
      <c r="C12501" t="s">
        <v>584</v>
      </c>
      <c r="D12501" s="28" t="s">
        <v>619</v>
      </c>
      <c r="E12501" t="s">
        <v>232</v>
      </c>
      <c r="F12501" t="s">
        <v>595</v>
      </c>
      <c r="G12501" t="str">
        <f t="shared" si="1007"/>
        <v>SWHC046-01</v>
      </c>
      <c r="H12501" t="str">
        <f t="shared" si="1007"/>
        <v>ExAnte2019</v>
      </c>
      <c r="I12501" t="str">
        <f t="shared" si="1007"/>
        <v>IOU workpaper</v>
      </c>
      <c r="J12501" s="2">
        <f t="shared" si="1005"/>
        <v>43775</v>
      </c>
      <c r="K12501" t="s">
        <v>203</v>
      </c>
      <c r="L12501">
        <f t="shared" si="1006"/>
        <v>1</v>
      </c>
      <c r="O12501">
        <v>0</v>
      </c>
      <c r="P12501">
        <v>0</v>
      </c>
      <c r="Q12501">
        <v>0</v>
      </c>
      <c r="R12501">
        <v>-75.836200000000005</v>
      </c>
      <c r="S12501">
        <v>0</v>
      </c>
      <c r="T12501">
        <v>45.829500000000003</v>
      </c>
      <c r="AA12501" t="s">
        <v>465</v>
      </c>
      <c r="AB12501" t="s">
        <v>46</v>
      </c>
      <c r="AC12501" t="b">
        <v>0</v>
      </c>
    </row>
    <row r="12502" spans="1:29" hidden="1" x14ac:dyDescent="0.25">
      <c r="A12502" t="s">
        <v>134</v>
      </c>
      <c r="B12502" t="s">
        <v>612</v>
      </c>
      <c r="C12502" t="s">
        <v>584</v>
      </c>
      <c r="D12502" s="28" t="s">
        <v>619</v>
      </c>
      <c r="E12502" t="s">
        <v>240</v>
      </c>
      <c r="F12502" t="s">
        <v>595</v>
      </c>
      <c r="G12502" t="str">
        <f t="shared" ref="G12502:I12517" si="1008">G12501</f>
        <v>SWHC046-01</v>
      </c>
      <c r="H12502" t="str">
        <f t="shared" si="1008"/>
        <v>ExAnte2019</v>
      </c>
      <c r="I12502" t="str">
        <f t="shared" si="1008"/>
        <v>IOU workpaper</v>
      </c>
      <c r="J12502" s="2">
        <f t="shared" si="1005"/>
        <v>43775</v>
      </c>
      <c r="K12502" t="s">
        <v>203</v>
      </c>
      <c r="L12502">
        <f t="shared" si="1006"/>
        <v>1</v>
      </c>
      <c r="O12502">
        <v>0</v>
      </c>
      <c r="P12502">
        <v>0</v>
      </c>
      <c r="Q12502">
        <v>0</v>
      </c>
      <c r="R12502">
        <v>-50.556699999999999</v>
      </c>
      <c r="S12502">
        <v>0</v>
      </c>
      <c r="T12502">
        <v>41.973199999999999</v>
      </c>
      <c r="AA12502" t="s">
        <v>465</v>
      </c>
      <c r="AB12502" t="s">
        <v>46</v>
      </c>
      <c r="AC12502" t="b">
        <v>0</v>
      </c>
    </row>
    <row r="12503" spans="1:29" hidden="1" x14ac:dyDescent="0.25">
      <c r="A12503" t="s">
        <v>134</v>
      </c>
      <c r="B12503" t="s">
        <v>612</v>
      </c>
      <c r="C12503" t="s">
        <v>584</v>
      </c>
      <c r="D12503" s="28" t="s">
        <v>619</v>
      </c>
      <c r="E12503" t="s">
        <v>248</v>
      </c>
      <c r="F12503" t="s">
        <v>595</v>
      </c>
      <c r="G12503" t="str">
        <f t="shared" si="1008"/>
        <v>SWHC046-01</v>
      </c>
      <c r="H12503" t="str">
        <f t="shared" si="1008"/>
        <v>ExAnte2019</v>
      </c>
      <c r="I12503" t="str">
        <f t="shared" si="1008"/>
        <v>IOU workpaper</v>
      </c>
      <c r="J12503" s="2">
        <f t="shared" si="1005"/>
        <v>43775</v>
      </c>
      <c r="K12503" t="s">
        <v>203</v>
      </c>
      <c r="L12503">
        <f t="shared" si="1006"/>
        <v>1</v>
      </c>
      <c r="O12503">
        <v>0</v>
      </c>
      <c r="P12503">
        <v>0</v>
      </c>
      <c r="Q12503">
        <v>0</v>
      </c>
      <c r="R12503">
        <v>-117.6203</v>
      </c>
      <c r="S12503">
        <v>0</v>
      </c>
      <c r="T12503">
        <v>49.737499999999997</v>
      </c>
      <c r="AA12503" t="s">
        <v>465</v>
      </c>
      <c r="AB12503" t="s">
        <v>46</v>
      </c>
      <c r="AC12503" t="b">
        <v>0</v>
      </c>
    </row>
    <row r="12504" spans="1:29" hidden="1" x14ac:dyDescent="0.25">
      <c r="A12504" t="s">
        <v>134</v>
      </c>
      <c r="B12504" t="s">
        <v>612</v>
      </c>
      <c r="C12504" t="s">
        <v>584</v>
      </c>
      <c r="D12504" s="28" t="s">
        <v>619</v>
      </c>
      <c r="E12504" t="s">
        <v>256</v>
      </c>
      <c r="F12504" t="s">
        <v>595</v>
      </c>
      <c r="G12504" t="str">
        <f t="shared" si="1008"/>
        <v>SWHC046-01</v>
      </c>
      <c r="H12504" t="str">
        <f t="shared" si="1008"/>
        <v>ExAnte2019</v>
      </c>
      <c r="I12504" t="str">
        <f t="shared" si="1008"/>
        <v>IOU workpaper</v>
      </c>
      <c r="J12504" s="2">
        <f t="shared" si="1005"/>
        <v>43775</v>
      </c>
      <c r="K12504" t="s">
        <v>203</v>
      </c>
      <c r="L12504">
        <f t="shared" si="1006"/>
        <v>1</v>
      </c>
      <c r="O12504">
        <v>0</v>
      </c>
      <c r="P12504">
        <v>0</v>
      </c>
      <c r="Q12504">
        <v>0</v>
      </c>
      <c r="R12504">
        <v>86.769599999999997</v>
      </c>
      <c r="S12504">
        <v>0</v>
      </c>
      <c r="T12504">
        <v>22.561699999999998</v>
      </c>
      <c r="AA12504" t="s">
        <v>465</v>
      </c>
      <c r="AB12504" t="s">
        <v>46</v>
      </c>
      <c r="AC12504" t="b">
        <v>0</v>
      </c>
    </row>
    <row r="12505" spans="1:29" hidden="1" x14ac:dyDescent="0.25">
      <c r="A12505" t="s">
        <v>134</v>
      </c>
      <c r="B12505" t="s">
        <v>612</v>
      </c>
      <c r="C12505" t="s">
        <v>584</v>
      </c>
      <c r="D12505" s="28" t="s">
        <v>619</v>
      </c>
      <c r="E12505" t="s">
        <v>265</v>
      </c>
      <c r="F12505" t="s">
        <v>595</v>
      </c>
      <c r="G12505" t="str">
        <f t="shared" si="1008"/>
        <v>SWHC046-01</v>
      </c>
      <c r="H12505" t="str">
        <f t="shared" si="1008"/>
        <v>ExAnte2019</v>
      </c>
      <c r="I12505" t="str">
        <f t="shared" si="1008"/>
        <v>IOU workpaper</v>
      </c>
      <c r="J12505" s="2">
        <f t="shared" si="1005"/>
        <v>43775</v>
      </c>
      <c r="K12505" t="s">
        <v>203</v>
      </c>
      <c r="L12505">
        <f t="shared" si="1006"/>
        <v>1</v>
      </c>
      <c r="O12505">
        <v>0</v>
      </c>
      <c r="P12505">
        <v>0</v>
      </c>
      <c r="Q12505">
        <v>0</v>
      </c>
      <c r="R12505">
        <v>117.5479</v>
      </c>
      <c r="S12505">
        <v>0</v>
      </c>
      <c r="T12505">
        <v>14.7493</v>
      </c>
      <c r="AA12505" t="s">
        <v>465</v>
      </c>
      <c r="AB12505" t="s">
        <v>46</v>
      </c>
      <c r="AC12505" t="b">
        <v>0</v>
      </c>
    </row>
    <row r="12506" spans="1:29" hidden="1" x14ac:dyDescent="0.25">
      <c r="A12506" t="s">
        <v>134</v>
      </c>
      <c r="B12506" t="s">
        <v>612</v>
      </c>
      <c r="C12506" t="s">
        <v>584</v>
      </c>
      <c r="D12506" s="28" t="s">
        <v>619</v>
      </c>
      <c r="E12506" t="s">
        <v>274</v>
      </c>
      <c r="F12506" t="s">
        <v>595</v>
      </c>
      <c r="G12506" t="str">
        <f t="shared" si="1008"/>
        <v>SWHC046-01</v>
      </c>
      <c r="H12506" t="str">
        <f t="shared" si="1008"/>
        <v>ExAnte2019</v>
      </c>
      <c r="I12506" t="str">
        <f t="shared" si="1008"/>
        <v>IOU workpaper</v>
      </c>
      <c r="J12506" s="2">
        <f t="shared" si="1005"/>
        <v>43775</v>
      </c>
      <c r="K12506" t="s">
        <v>203</v>
      </c>
      <c r="L12506">
        <f t="shared" si="1006"/>
        <v>1</v>
      </c>
      <c r="O12506">
        <v>0</v>
      </c>
      <c r="P12506">
        <v>0</v>
      </c>
      <c r="Q12506">
        <v>0</v>
      </c>
      <c r="R12506">
        <v>141.19159999999999</v>
      </c>
      <c r="S12506">
        <v>0</v>
      </c>
      <c r="T12506">
        <v>20.718499999999999</v>
      </c>
      <c r="AA12506" t="s">
        <v>465</v>
      </c>
      <c r="AB12506" t="s">
        <v>46</v>
      </c>
      <c r="AC12506" t="b">
        <v>0</v>
      </c>
    </row>
    <row r="12507" spans="1:29" hidden="1" x14ac:dyDescent="0.25">
      <c r="A12507" t="s">
        <v>134</v>
      </c>
      <c r="B12507" t="s">
        <v>612</v>
      </c>
      <c r="C12507" t="s">
        <v>584</v>
      </c>
      <c r="D12507" s="28" t="s">
        <v>619</v>
      </c>
      <c r="E12507" t="s">
        <v>282</v>
      </c>
      <c r="F12507" t="s">
        <v>595</v>
      </c>
      <c r="G12507" t="str">
        <f t="shared" si="1008"/>
        <v>SWHC046-01</v>
      </c>
      <c r="H12507" t="str">
        <f t="shared" si="1008"/>
        <v>ExAnte2019</v>
      </c>
      <c r="I12507" t="str">
        <f t="shared" si="1008"/>
        <v>IOU workpaper</v>
      </c>
      <c r="J12507" s="2">
        <f t="shared" si="1005"/>
        <v>43775</v>
      </c>
      <c r="K12507" t="s">
        <v>203</v>
      </c>
      <c r="L12507">
        <f t="shared" si="1006"/>
        <v>1</v>
      </c>
      <c r="O12507">
        <v>0</v>
      </c>
      <c r="P12507">
        <v>0</v>
      </c>
      <c r="Q12507">
        <v>0</v>
      </c>
      <c r="R12507">
        <v>149.98849999999999</v>
      </c>
      <c r="S12507">
        <v>0</v>
      </c>
      <c r="T12507">
        <v>22.239699999999999</v>
      </c>
      <c r="AA12507" t="s">
        <v>465</v>
      </c>
      <c r="AB12507" t="s">
        <v>46</v>
      </c>
      <c r="AC12507" t="b">
        <v>0</v>
      </c>
    </row>
    <row r="12508" spans="1:29" hidden="1" x14ac:dyDescent="0.25">
      <c r="A12508" t="s">
        <v>134</v>
      </c>
      <c r="B12508" t="s">
        <v>612</v>
      </c>
      <c r="C12508" t="s">
        <v>584</v>
      </c>
      <c r="D12508" s="28" t="s">
        <v>619</v>
      </c>
      <c r="E12508" t="s">
        <v>290</v>
      </c>
      <c r="F12508" t="s">
        <v>595</v>
      </c>
      <c r="G12508" t="str">
        <f t="shared" si="1008"/>
        <v>SWHC046-01</v>
      </c>
      <c r="H12508" t="str">
        <f t="shared" si="1008"/>
        <v>ExAnte2019</v>
      </c>
      <c r="I12508" t="str">
        <f t="shared" si="1008"/>
        <v>IOU workpaper</v>
      </c>
      <c r="J12508" s="2">
        <f t="shared" si="1005"/>
        <v>43775</v>
      </c>
      <c r="K12508" t="s">
        <v>203</v>
      </c>
      <c r="L12508">
        <f t="shared" si="1006"/>
        <v>1</v>
      </c>
      <c r="O12508">
        <v>0</v>
      </c>
      <c r="P12508">
        <v>0</v>
      </c>
      <c r="Q12508">
        <v>0</v>
      </c>
      <c r="R12508">
        <v>153.9331</v>
      </c>
      <c r="S12508">
        <v>0</v>
      </c>
      <c r="T12508">
        <v>22.753799999999998</v>
      </c>
      <c r="AA12508" t="s">
        <v>465</v>
      </c>
      <c r="AB12508" t="s">
        <v>46</v>
      </c>
      <c r="AC12508" t="b">
        <v>0</v>
      </c>
    </row>
    <row r="12509" spans="1:29" hidden="1" x14ac:dyDescent="0.25">
      <c r="A12509" t="s">
        <v>134</v>
      </c>
      <c r="B12509" t="s">
        <v>612</v>
      </c>
      <c r="C12509" t="s">
        <v>584</v>
      </c>
      <c r="D12509" s="28" t="s">
        <v>619</v>
      </c>
      <c r="E12509" t="s">
        <v>298</v>
      </c>
      <c r="F12509" t="s">
        <v>595</v>
      </c>
      <c r="G12509" t="str">
        <f t="shared" si="1008"/>
        <v>SWHC046-01</v>
      </c>
      <c r="H12509" t="str">
        <f t="shared" si="1008"/>
        <v>ExAnte2019</v>
      </c>
      <c r="I12509" t="str">
        <f t="shared" si="1008"/>
        <v>IOU workpaper</v>
      </c>
      <c r="J12509" s="2">
        <f t="shared" si="1005"/>
        <v>43775</v>
      </c>
      <c r="K12509" t="s">
        <v>203</v>
      </c>
      <c r="L12509">
        <f t="shared" si="1006"/>
        <v>1</v>
      </c>
      <c r="O12509">
        <v>0</v>
      </c>
      <c r="P12509">
        <v>0</v>
      </c>
      <c r="Q12509">
        <v>0</v>
      </c>
      <c r="R12509">
        <v>35.347099999999998</v>
      </c>
      <c r="S12509">
        <v>0</v>
      </c>
      <c r="T12509">
        <v>43.469099999999997</v>
      </c>
      <c r="AA12509" t="s">
        <v>465</v>
      </c>
      <c r="AB12509" t="s">
        <v>46</v>
      </c>
      <c r="AC12509" t="b">
        <v>0</v>
      </c>
    </row>
    <row r="12510" spans="1:29" hidden="1" x14ac:dyDescent="0.25">
      <c r="A12510" t="s">
        <v>134</v>
      </c>
      <c r="B12510" t="s">
        <v>612</v>
      </c>
      <c r="C12510" t="s">
        <v>584</v>
      </c>
      <c r="D12510" s="28" t="s">
        <v>619</v>
      </c>
      <c r="E12510" t="s">
        <v>306</v>
      </c>
      <c r="F12510" t="s">
        <v>595</v>
      </c>
      <c r="G12510" t="str">
        <f t="shared" si="1008"/>
        <v>SWHC046-01</v>
      </c>
      <c r="H12510" t="str">
        <f t="shared" si="1008"/>
        <v>ExAnte2019</v>
      </c>
      <c r="I12510" t="str">
        <f t="shared" si="1008"/>
        <v>IOU workpaper</v>
      </c>
      <c r="J12510" s="2">
        <f t="shared" si="1005"/>
        <v>43775</v>
      </c>
      <c r="K12510" t="s">
        <v>203</v>
      </c>
      <c r="L12510">
        <f t="shared" si="1006"/>
        <v>1</v>
      </c>
      <c r="O12510">
        <v>0</v>
      </c>
      <c r="P12510">
        <v>0</v>
      </c>
      <c r="Q12510">
        <v>0</v>
      </c>
      <c r="R12510">
        <v>-0.84760000000000002</v>
      </c>
      <c r="S12510">
        <v>0</v>
      </c>
      <c r="T12510">
        <v>44.925800000000002</v>
      </c>
      <c r="AA12510" t="s">
        <v>465</v>
      </c>
      <c r="AB12510" t="s">
        <v>46</v>
      </c>
      <c r="AC12510" t="b">
        <v>0</v>
      </c>
    </row>
    <row r="12511" spans="1:29" hidden="1" x14ac:dyDescent="0.25">
      <c r="A12511" t="s">
        <v>134</v>
      </c>
      <c r="B12511" t="s">
        <v>612</v>
      </c>
      <c r="C12511" t="s">
        <v>584</v>
      </c>
      <c r="D12511" s="28" t="s">
        <v>619</v>
      </c>
      <c r="E12511" t="s">
        <v>314</v>
      </c>
      <c r="F12511" t="s">
        <v>595</v>
      </c>
      <c r="G12511" t="str">
        <f t="shared" si="1008"/>
        <v>SWHC046-01</v>
      </c>
      <c r="H12511" t="str">
        <f t="shared" si="1008"/>
        <v>ExAnte2019</v>
      </c>
      <c r="I12511" t="str">
        <f t="shared" si="1008"/>
        <v>IOU workpaper</v>
      </c>
      <c r="J12511" s="2">
        <f t="shared" si="1005"/>
        <v>43775</v>
      </c>
      <c r="K12511" t="s">
        <v>203</v>
      </c>
      <c r="L12511">
        <f t="shared" si="1006"/>
        <v>1</v>
      </c>
      <c r="O12511">
        <v>0</v>
      </c>
      <c r="P12511">
        <v>0</v>
      </c>
      <c r="Q12511">
        <v>0</v>
      </c>
      <c r="R12511">
        <v>82.118300000000005</v>
      </c>
      <c r="S12511">
        <v>0</v>
      </c>
      <c r="T12511">
        <v>36.771500000000003</v>
      </c>
      <c r="AA12511" t="s">
        <v>465</v>
      </c>
      <c r="AB12511" t="s">
        <v>46</v>
      </c>
      <c r="AC12511" t="b">
        <v>0</v>
      </c>
    </row>
    <row r="12512" spans="1:29" hidden="1" x14ac:dyDescent="0.25">
      <c r="A12512" t="s">
        <v>134</v>
      </c>
      <c r="B12512" t="s">
        <v>612</v>
      </c>
      <c r="C12512" t="s">
        <v>584</v>
      </c>
      <c r="D12512" s="28" t="s">
        <v>619</v>
      </c>
      <c r="E12512" t="s">
        <v>322</v>
      </c>
      <c r="F12512" t="s">
        <v>595</v>
      </c>
      <c r="G12512" t="str">
        <f t="shared" si="1008"/>
        <v>SWHC046-01</v>
      </c>
      <c r="H12512" t="str">
        <f t="shared" si="1008"/>
        <v>ExAnte2019</v>
      </c>
      <c r="I12512" t="str">
        <f t="shared" si="1008"/>
        <v>IOU workpaper</v>
      </c>
      <c r="J12512" s="2">
        <f t="shared" si="1005"/>
        <v>43775</v>
      </c>
      <c r="K12512" t="s">
        <v>203</v>
      </c>
      <c r="L12512">
        <f t="shared" si="1006"/>
        <v>1</v>
      </c>
      <c r="O12512">
        <v>0</v>
      </c>
      <c r="P12512">
        <v>0</v>
      </c>
      <c r="Q12512">
        <v>0</v>
      </c>
      <c r="R12512">
        <v>13.6957</v>
      </c>
      <c r="S12512">
        <v>0</v>
      </c>
      <c r="T12512">
        <v>46.600900000000003</v>
      </c>
      <c r="AA12512" t="s">
        <v>465</v>
      </c>
      <c r="AB12512" t="s">
        <v>46</v>
      </c>
      <c r="AC12512" t="b">
        <v>0</v>
      </c>
    </row>
    <row r="12513" spans="1:29" hidden="1" x14ac:dyDescent="0.25">
      <c r="A12513" t="s">
        <v>134</v>
      </c>
      <c r="B12513" t="s">
        <v>612</v>
      </c>
      <c r="C12513" t="s">
        <v>584</v>
      </c>
      <c r="D12513" s="28" t="s">
        <v>619</v>
      </c>
      <c r="E12513" t="s">
        <v>330</v>
      </c>
      <c r="F12513" t="s">
        <v>595</v>
      </c>
      <c r="G12513" t="str">
        <f t="shared" si="1008"/>
        <v>SWHC046-01</v>
      </c>
      <c r="H12513" t="str">
        <f t="shared" si="1008"/>
        <v>ExAnte2019</v>
      </c>
      <c r="I12513" t="str">
        <f t="shared" si="1008"/>
        <v>IOU workpaper</v>
      </c>
      <c r="J12513" s="2">
        <f t="shared" si="1005"/>
        <v>43775</v>
      </c>
      <c r="K12513" t="s">
        <v>203</v>
      </c>
      <c r="L12513">
        <f t="shared" si="1006"/>
        <v>1</v>
      </c>
      <c r="O12513">
        <v>0</v>
      </c>
      <c r="P12513">
        <v>0</v>
      </c>
      <c r="Q12513">
        <v>0</v>
      </c>
      <c r="R12513">
        <v>344.63780000000003</v>
      </c>
      <c r="S12513">
        <v>0</v>
      </c>
      <c r="T12513">
        <v>6.4602000000000004</v>
      </c>
      <c r="AA12513" t="s">
        <v>465</v>
      </c>
      <c r="AB12513" t="s">
        <v>46</v>
      </c>
      <c r="AC12513" t="b">
        <v>0</v>
      </c>
    </row>
    <row r="12514" spans="1:29" hidden="1" x14ac:dyDescent="0.25">
      <c r="A12514" t="s">
        <v>134</v>
      </c>
      <c r="B12514" t="s">
        <v>612</v>
      </c>
      <c r="C12514" t="s">
        <v>584</v>
      </c>
      <c r="D12514" s="28" t="s">
        <v>619</v>
      </c>
      <c r="E12514" t="s">
        <v>338</v>
      </c>
      <c r="F12514" t="s">
        <v>595</v>
      </c>
      <c r="G12514" t="str">
        <f t="shared" si="1008"/>
        <v>SWHC046-01</v>
      </c>
      <c r="H12514" t="str">
        <f t="shared" si="1008"/>
        <v>ExAnte2019</v>
      </c>
      <c r="I12514" t="str">
        <f t="shared" si="1008"/>
        <v>IOU workpaper</v>
      </c>
      <c r="J12514" s="2">
        <f t="shared" si="1005"/>
        <v>43775</v>
      </c>
      <c r="K12514" t="s">
        <v>203</v>
      </c>
      <c r="L12514">
        <f t="shared" si="1006"/>
        <v>1</v>
      </c>
      <c r="O12514">
        <v>0</v>
      </c>
      <c r="P12514">
        <v>0</v>
      </c>
      <c r="Q12514">
        <v>0</v>
      </c>
      <c r="R12514">
        <v>-567.71950000000004</v>
      </c>
      <c r="S12514">
        <v>0</v>
      </c>
      <c r="T12514">
        <v>105.6131</v>
      </c>
      <c r="AA12514" t="s">
        <v>465</v>
      </c>
      <c r="AB12514" t="s">
        <v>46</v>
      </c>
      <c r="AC12514" t="b">
        <v>0</v>
      </c>
    </row>
    <row r="12515" spans="1:29" hidden="1" x14ac:dyDescent="0.25">
      <c r="A12515" t="s">
        <v>134</v>
      </c>
      <c r="B12515" t="s">
        <v>612</v>
      </c>
      <c r="C12515" t="s">
        <v>585</v>
      </c>
      <c r="D12515" s="28" t="s">
        <v>619</v>
      </c>
      <c r="E12515" t="s">
        <v>202</v>
      </c>
      <c r="F12515" t="s">
        <v>595</v>
      </c>
      <c r="G12515" t="str">
        <f t="shared" si="1008"/>
        <v>SWHC046-01</v>
      </c>
      <c r="H12515" t="str">
        <f t="shared" si="1008"/>
        <v>ExAnte2019</v>
      </c>
      <c r="I12515" t="str">
        <f t="shared" si="1008"/>
        <v>IOU workpaper</v>
      </c>
      <c r="J12515" s="2">
        <f t="shared" si="1005"/>
        <v>43775</v>
      </c>
      <c r="K12515" t="s">
        <v>203</v>
      </c>
      <c r="L12515">
        <f t="shared" si="1006"/>
        <v>1</v>
      </c>
      <c r="O12515">
        <v>0</v>
      </c>
      <c r="P12515">
        <v>0</v>
      </c>
      <c r="Q12515">
        <v>0</v>
      </c>
      <c r="R12515">
        <v>119.4404</v>
      </c>
      <c r="S12515">
        <v>0</v>
      </c>
      <c r="T12515">
        <v>110.14530000000001</v>
      </c>
      <c r="AA12515" t="s">
        <v>465</v>
      </c>
      <c r="AB12515" t="s">
        <v>46</v>
      </c>
      <c r="AC12515" t="b">
        <v>0</v>
      </c>
    </row>
    <row r="12516" spans="1:29" hidden="1" x14ac:dyDescent="0.25">
      <c r="A12516" t="s">
        <v>134</v>
      </c>
      <c r="B12516" t="s">
        <v>612</v>
      </c>
      <c r="C12516" t="s">
        <v>585</v>
      </c>
      <c r="D12516" s="28" t="s">
        <v>619</v>
      </c>
      <c r="E12516" t="s">
        <v>224</v>
      </c>
      <c r="F12516" t="s">
        <v>595</v>
      </c>
      <c r="G12516" t="str">
        <f t="shared" si="1008"/>
        <v>SWHC046-01</v>
      </c>
      <c r="H12516" t="str">
        <f t="shared" si="1008"/>
        <v>ExAnte2019</v>
      </c>
      <c r="I12516" t="str">
        <f t="shared" si="1008"/>
        <v>IOU workpaper</v>
      </c>
      <c r="J12516" s="2">
        <f t="shared" si="1005"/>
        <v>43775</v>
      </c>
      <c r="K12516" t="s">
        <v>203</v>
      </c>
      <c r="L12516">
        <f t="shared" si="1006"/>
        <v>1</v>
      </c>
      <c r="O12516">
        <v>0</v>
      </c>
      <c r="P12516">
        <v>0</v>
      </c>
      <c r="Q12516">
        <v>0</v>
      </c>
      <c r="R12516">
        <v>188.39699999999999</v>
      </c>
      <c r="S12516">
        <v>0</v>
      </c>
      <c r="T12516">
        <v>102.051</v>
      </c>
      <c r="AA12516" t="s">
        <v>465</v>
      </c>
      <c r="AB12516" t="s">
        <v>46</v>
      </c>
      <c r="AC12516" t="b">
        <v>0</v>
      </c>
    </row>
    <row r="12517" spans="1:29" hidden="1" x14ac:dyDescent="0.25">
      <c r="A12517" t="s">
        <v>134</v>
      </c>
      <c r="B12517" t="s">
        <v>612</v>
      </c>
      <c r="C12517" t="s">
        <v>585</v>
      </c>
      <c r="D12517" s="28" t="s">
        <v>619</v>
      </c>
      <c r="E12517" t="s">
        <v>232</v>
      </c>
      <c r="F12517" t="s">
        <v>595</v>
      </c>
      <c r="G12517" t="str">
        <f t="shared" si="1008"/>
        <v>SWHC046-01</v>
      </c>
      <c r="H12517" t="str">
        <f t="shared" si="1008"/>
        <v>ExAnte2019</v>
      </c>
      <c r="I12517" t="str">
        <f t="shared" si="1008"/>
        <v>IOU workpaper</v>
      </c>
      <c r="J12517" s="2">
        <f t="shared" si="1005"/>
        <v>43775</v>
      </c>
      <c r="K12517" t="s">
        <v>203</v>
      </c>
      <c r="L12517">
        <f t="shared" si="1006"/>
        <v>1</v>
      </c>
      <c r="O12517">
        <v>0</v>
      </c>
      <c r="P12517">
        <v>0</v>
      </c>
      <c r="Q12517">
        <v>0</v>
      </c>
      <c r="R12517">
        <v>310.18639999999999</v>
      </c>
      <c r="S12517">
        <v>0</v>
      </c>
      <c r="T12517">
        <v>54.967199999999998</v>
      </c>
      <c r="AA12517" t="s">
        <v>465</v>
      </c>
      <c r="AB12517" t="s">
        <v>46</v>
      </c>
      <c r="AC12517" t="b">
        <v>0</v>
      </c>
    </row>
    <row r="12518" spans="1:29" hidden="1" x14ac:dyDescent="0.25">
      <c r="A12518" t="s">
        <v>134</v>
      </c>
      <c r="B12518" t="s">
        <v>612</v>
      </c>
      <c r="C12518" t="s">
        <v>585</v>
      </c>
      <c r="D12518" s="28" t="s">
        <v>619</v>
      </c>
      <c r="E12518" t="s">
        <v>240</v>
      </c>
      <c r="F12518" t="s">
        <v>595</v>
      </c>
      <c r="G12518" t="str">
        <f t="shared" ref="G12518:I12533" si="1009">G12517</f>
        <v>SWHC046-01</v>
      </c>
      <c r="H12518" t="str">
        <f t="shared" si="1009"/>
        <v>ExAnte2019</v>
      </c>
      <c r="I12518" t="str">
        <f t="shared" si="1009"/>
        <v>IOU workpaper</v>
      </c>
      <c r="J12518" s="2">
        <f t="shared" si="1005"/>
        <v>43775</v>
      </c>
      <c r="K12518" t="s">
        <v>203</v>
      </c>
      <c r="L12518">
        <f t="shared" si="1006"/>
        <v>1</v>
      </c>
      <c r="O12518">
        <v>0</v>
      </c>
      <c r="P12518">
        <v>0</v>
      </c>
      <c r="Q12518">
        <v>0</v>
      </c>
      <c r="R12518">
        <v>259.98750000000001</v>
      </c>
      <c r="S12518">
        <v>0</v>
      </c>
      <c r="T12518">
        <v>76.081500000000005</v>
      </c>
      <c r="AA12518" t="s">
        <v>465</v>
      </c>
      <c r="AB12518" t="s">
        <v>46</v>
      </c>
      <c r="AC12518" t="b">
        <v>0</v>
      </c>
    </row>
    <row r="12519" spans="1:29" hidden="1" x14ac:dyDescent="0.25">
      <c r="A12519" t="s">
        <v>134</v>
      </c>
      <c r="B12519" t="s">
        <v>612</v>
      </c>
      <c r="C12519" t="s">
        <v>585</v>
      </c>
      <c r="D12519" s="28" t="s">
        <v>619</v>
      </c>
      <c r="E12519" t="s">
        <v>248</v>
      </c>
      <c r="F12519" t="s">
        <v>595</v>
      </c>
      <c r="G12519" t="str">
        <f t="shared" si="1009"/>
        <v>SWHC046-01</v>
      </c>
      <c r="H12519" t="str">
        <f t="shared" si="1009"/>
        <v>ExAnte2019</v>
      </c>
      <c r="I12519" t="str">
        <f t="shared" si="1009"/>
        <v>IOU workpaper</v>
      </c>
      <c r="J12519" s="2">
        <f t="shared" si="1005"/>
        <v>43775</v>
      </c>
      <c r="K12519" t="s">
        <v>203</v>
      </c>
      <c r="L12519">
        <f t="shared" si="1006"/>
        <v>1</v>
      </c>
      <c r="O12519">
        <v>0</v>
      </c>
      <c r="P12519">
        <v>0</v>
      </c>
      <c r="Q12519">
        <v>0</v>
      </c>
      <c r="R12519">
        <v>271.97089999999997</v>
      </c>
      <c r="S12519">
        <v>0</v>
      </c>
      <c r="T12519">
        <v>66.025300000000001</v>
      </c>
      <c r="AA12519" t="s">
        <v>465</v>
      </c>
      <c r="AB12519" t="s">
        <v>46</v>
      </c>
      <c r="AC12519" t="b">
        <v>0</v>
      </c>
    </row>
    <row r="12520" spans="1:29" hidden="1" x14ac:dyDescent="0.25">
      <c r="A12520" t="s">
        <v>134</v>
      </c>
      <c r="B12520" t="s">
        <v>612</v>
      </c>
      <c r="C12520" t="s">
        <v>585</v>
      </c>
      <c r="D12520" s="28" t="s">
        <v>619</v>
      </c>
      <c r="E12520" t="s">
        <v>256</v>
      </c>
      <c r="F12520" t="s">
        <v>595</v>
      </c>
      <c r="G12520" t="str">
        <f t="shared" si="1009"/>
        <v>SWHC046-01</v>
      </c>
      <c r="H12520" t="str">
        <f t="shared" si="1009"/>
        <v>ExAnte2019</v>
      </c>
      <c r="I12520" t="str">
        <f t="shared" si="1009"/>
        <v>IOU workpaper</v>
      </c>
      <c r="J12520" s="2">
        <f t="shared" si="1005"/>
        <v>43775</v>
      </c>
      <c r="K12520" t="s">
        <v>203</v>
      </c>
      <c r="L12520">
        <f t="shared" si="1006"/>
        <v>1</v>
      </c>
      <c r="O12520">
        <v>0</v>
      </c>
      <c r="P12520">
        <v>0</v>
      </c>
      <c r="Q12520">
        <v>0</v>
      </c>
      <c r="R12520">
        <v>466.73180000000002</v>
      </c>
      <c r="S12520">
        <v>0</v>
      </c>
      <c r="T12520">
        <v>20.913799999999998</v>
      </c>
      <c r="AA12520" t="s">
        <v>465</v>
      </c>
      <c r="AB12520" t="s">
        <v>46</v>
      </c>
      <c r="AC12520" t="b">
        <v>0</v>
      </c>
    </row>
    <row r="12521" spans="1:29" hidden="1" x14ac:dyDescent="0.25">
      <c r="A12521" t="s">
        <v>134</v>
      </c>
      <c r="B12521" t="s">
        <v>612</v>
      </c>
      <c r="C12521" t="s">
        <v>585</v>
      </c>
      <c r="D12521" s="28" t="s">
        <v>619</v>
      </c>
      <c r="E12521" t="s">
        <v>265</v>
      </c>
      <c r="F12521" t="s">
        <v>595</v>
      </c>
      <c r="G12521" t="str">
        <f t="shared" si="1009"/>
        <v>SWHC046-01</v>
      </c>
      <c r="H12521" t="str">
        <f t="shared" si="1009"/>
        <v>ExAnte2019</v>
      </c>
      <c r="I12521" t="str">
        <f t="shared" si="1009"/>
        <v>IOU workpaper</v>
      </c>
      <c r="J12521" s="2">
        <f t="shared" si="1005"/>
        <v>43775</v>
      </c>
      <c r="K12521" t="s">
        <v>203</v>
      </c>
      <c r="L12521">
        <f t="shared" si="1006"/>
        <v>1</v>
      </c>
      <c r="O12521">
        <v>0</v>
      </c>
      <c r="P12521">
        <v>0</v>
      </c>
      <c r="Q12521">
        <v>0</v>
      </c>
      <c r="R12521">
        <v>468.20659999999998</v>
      </c>
      <c r="S12521">
        <v>0</v>
      </c>
      <c r="T12521">
        <v>7.3958000000000004</v>
      </c>
      <c r="AA12521" t="s">
        <v>465</v>
      </c>
      <c r="AB12521" t="s">
        <v>46</v>
      </c>
      <c r="AC12521" t="b">
        <v>0</v>
      </c>
    </row>
    <row r="12522" spans="1:29" hidden="1" x14ac:dyDescent="0.25">
      <c r="A12522" t="s">
        <v>134</v>
      </c>
      <c r="B12522" t="s">
        <v>612</v>
      </c>
      <c r="C12522" t="s">
        <v>585</v>
      </c>
      <c r="D12522" s="28" t="s">
        <v>619</v>
      </c>
      <c r="E12522" t="s">
        <v>274</v>
      </c>
      <c r="F12522" t="s">
        <v>595</v>
      </c>
      <c r="G12522" t="str">
        <f t="shared" si="1009"/>
        <v>SWHC046-01</v>
      </c>
      <c r="H12522" t="str">
        <f t="shared" si="1009"/>
        <v>ExAnte2019</v>
      </c>
      <c r="I12522" t="str">
        <f t="shared" si="1009"/>
        <v>IOU workpaper</v>
      </c>
      <c r="J12522" s="2">
        <f t="shared" si="1005"/>
        <v>43775</v>
      </c>
      <c r="K12522" t="s">
        <v>203</v>
      </c>
      <c r="L12522">
        <f t="shared" si="1006"/>
        <v>1</v>
      </c>
      <c r="O12522">
        <v>0</v>
      </c>
      <c r="P12522">
        <v>0</v>
      </c>
      <c r="Q12522">
        <v>0</v>
      </c>
      <c r="R12522">
        <v>486.38600000000002</v>
      </c>
      <c r="S12522">
        <v>0</v>
      </c>
      <c r="T12522">
        <v>22.413499999999999</v>
      </c>
      <c r="AA12522" t="s">
        <v>465</v>
      </c>
      <c r="AB12522" t="s">
        <v>46</v>
      </c>
      <c r="AC12522" t="b">
        <v>0</v>
      </c>
    </row>
    <row r="12523" spans="1:29" hidden="1" x14ac:dyDescent="0.25">
      <c r="A12523" t="s">
        <v>134</v>
      </c>
      <c r="B12523" t="s">
        <v>612</v>
      </c>
      <c r="C12523" t="s">
        <v>585</v>
      </c>
      <c r="D12523" s="28" t="s">
        <v>619</v>
      </c>
      <c r="E12523" t="s">
        <v>282</v>
      </c>
      <c r="F12523" t="s">
        <v>595</v>
      </c>
      <c r="G12523" t="str">
        <f t="shared" si="1009"/>
        <v>SWHC046-01</v>
      </c>
      <c r="H12523" t="str">
        <f t="shared" si="1009"/>
        <v>ExAnte2019</v>
      </c>
      <c r="I12523" t="str">
        <f t="shared" si="1009"/>
        <v>IOU workpaper</v>
      </c>
      <c r="J12523" s="2">
        <f t="shared" si="1005"/>
        <v>43775</v>
      </c>
      <c r="K12523" t="s">
        <v>203</v>
      </c>
      <c r="L12523">
        <f t="shared" si="1006"/>
        <v>1</v>
      </c>
      <c r="O12523">
        <v>0</v>
      </c>
      <c r="P12523">
        <v>0</v>
      </c>
      <c r="Q12523">
        <v>0</v>
      </c>
      <c r="R12523">
        <v>525.34370000000001</v>
      </c>
      <c r="S12523">
        <v>0</v>
      </c>
      <c r="T12523">
        <v>24.8429</v>
      </c>
      <c r="AA12523" t="s">
        <v>465</v>
      </c>
      <c r="AB12523" t="s">
        <v>46</v>
      </c>
      <c r="AC12523" t="b">
        <v>0</v>
      </c>
    </row>
    <row r="12524" spans="1:29" hidden="1" x14ac:dyDescent="0.25">
      <c r="A12524" t="s">
        <v>134</v>
      </c>
      <c r="B12524" t="s">
        <v>612</v>
      </c>
      <c r="C12524" t="s">
        <v>585</v>
      </c>
      <c r="D12524" s="28" t="s">
        <v>619</v>
      </c>
      <c r="E12524" t="s">
        <v>290</v>
      </c>
      <c r="F12524" t="s">
        <v>595</v>
      </c>
      <c r="G12524" t="str">
        <f t="shared" si="1009"/>
        <v>SWHC046-01</v>
      </c>
      <c r="H12524" t="str">
        <f t="shared" si="1009"/>
        <v>ExAnte2019</v>
      </c>
      <c r="I12524" t="str">
        <f t="shared" si="1009"/>
        <v>IOU workpaper</v>
      </c>
      <c r="J12524" s="2">
        <f t="shared" si="1005"/>
        <v>43775</v>
      </c>
      <c r="K12524" t="s">
        <v>203</v>
      </c>
      <c r="L12524">
        <f t="shared" si="1006"/>
        <v>1</v>
      </c>
      <c r="O12524">
        <v>0</v>
      </c>
      <c r="P12524">
        <v>0</v>
      </c>
      <c r="Q12524">
        <v>0</v>
      </c>
      <c r="R12524">
        <v>515.34209999999996</v>
      </c>
      <c r="S12524">
        <v>0</v>
      </c>
      <c r="T12524">
        <v>38.604799999999997</v>
      </c>
      <c r="AA12524" t="s">
        <v>465</v>
      </c>
      <c r="AB12524" t="s">
        <v>46</v>
      </c>
      <c r="AC12524" t="b">
        <v>0</v>
      </c>
    </row>
    <row r="12525" spans="1:29" hidden="1" x14ac:dyDescent="0.25">
      <c r="A12525" t="s">
        <v>134</v>
      </c>
      <c r="B12525" t="s">
        <v>612</v>
      </c>
      <c r="C12525" t="s">
        <v>585</v>
      </c>
      <c r="D12525" s="28" t="s">
        <v>619</v>
      </c>
      <c r="E12525" t="s">
        <v>298</v>
      </c>
      <c r="F12525" t="s">
        <v>595</v>
      </c>
      <c r="G12525" t="str">
        <f t="shared" si="1009"/>
        <v>SWHC046-01</v>
      </c>
      <c r="H12525" t="str">
        <f t="shared" si="1009"/>
        <v>ExAnte2019</v>
      </c>
      <c r="I12525" t="str">
        <f t="shared" si="1009"/>
        <v>IOU workpaper</v>
      </c>
      <c r="J12525" s="2">
        <f t="shared" si="1005"/>
        <v>43775</v>
      </c>
      <c r="K12525" t="s">
        <v>203</v>
      </c>
      <c r="L12525">
        <f t="shared" si="1006"/>
        <v>1</v>
      </c>
      <c r="O12525">
        <v>0</v>
      </c>
      <c r="P12525">
        <v>0</v>
      </c>
      <c r="Q12525">
        <v>0</v>
      </c>
      <c r="R12525">
        <v>425.6533</v>
      </c>
      <c r="S12525">
        <v>0</v>
      </c>
      <c r="T12525">
        <v>68.6905</v>
      </c>
      <c r="AA12525" t="s">
        <v>465</v>
      </c>
      <c r="AB12525" t="s">
        <v>46</v>
      </c>
      <c r="AC12525" t="b">
        <v>0</v>
      </c>
    </row>
    <row r="12526" spans="1:29" hidden="1" x14ac:dyDescent="0.25">
      <c r="A12526" t="s">
        <v>134</v>
      </c>
      <c r="B12526" t="s">
        <v>612</v>
      </c>
      <c r="C12526" t="s">
        <v>585</v>
      </c>
      <c r="D12526" s="28" t="s">
        <v>619</v>
      </c>
      <c r="E12526" t="s">
        <v>306</v>
      </c>
      <c r="F12526" t="s">
        <v>595</v>
      </c>
      <c r="G12526" t="str">
        <f t="shared" si="1009"/>
        <v>SWHC046-01</v>
      </c>
      <c r="H12526" t="str">
        <f t="shared" si="1009"/>
        <v>ExAnte2019</v>
      </c>
      <c r="I12526" t="str">
        <f t="shared" si="1009"/>
        <v>IOU workpaper</v>
      </c>
      <c r="J12526" s="2">
        <f t="shared" si="1005"/>
        <v>43775</v>
      </c>
      <c r="K12526" t="s">
        <v>203</v>
      </c>
      <c r="L12526">
        <f t="shared" si="1006"/>
        <v>1</v>
      </c>
      <c r="O12526">
        <v>0</v>
      </c>
      <c r="P12526">
        <v>0</v>
      </c>
      <c r="Q12526">
        <v>0</v>
      </c>
      <c r="R12526">
        <v>344.42689999999999</v>
      </c>
      <c r="S12526">
        <v>0</v>
      </c>
      <c r="T12526">
        <v>73.993200000000002</v>
      </c>
      <c r="AA12526" t="s">
        <v>465</v>
      </c>
      <c r="AB12526" t="s">
        <v>46</v>
      </c>
      <c r="AC12526" t="b">
        <v>0</v>
      </c>
    </row>
    <row r="12527" spans="1:29" hidden="1" x14ac:dyDescent="0.25">
      <c r="A12527" t="s">
        <v>134</v>
      </c>
      <c r="B12527" t="s">
        <v>612</v>
      </c>
      <c r="C12527" t="s">
        <v>585</v>
      </c>
      <c r="D12527" s="28" t="s">
        <v>619</v>
      </c>
      <c r="E12527" t="s">
        <v>314</v>
      </c>
      <c r="F12527" t="s">
        <v>595</v>
      </c>
      <c r="G12527" t="str">
        <f t="shared" si="1009"/>
        <v>SWHC046-01</v>
      </c>
      <c r="H12527" t="str">
        <f t="shared" si="1009"/>
        <v>ExAnte2019</v>
      </c>
      <c r="I12527" t="str">
        <f t="shared" si="1009"/>
        <v>IOU workpaper</v>
      </c>
      <c r="J12527" s="2">
        <f t="shared" si="1005"/>
        <v>43775</v>
      </c>
      <c r="K12527" t="s">
        <v>203</v>
      </c>
      <c r="L12527">
        <f t="shared" si="1006"/>
        <v>1</v>
      </c>
      <c r="O12527">
        <v>0</v>
      </c>
      <c r="P12527">
        <v>0</v>
      </c>
      <c r="Q12527">
        <v>0</v>
      </c>
      <c r="R12527">
        <v>470.25749999999999</v>
      </c>
      <c r="S12527">
        <v>0</v>
      </c>
      <c r="T12527">
        <v>60.552599999999998</v>
      </c>
      <c r="AA12527" t="s">
        <v>465</v>
      </c>
      <c r="AB12527" t="s">
        <v>46</v>
      </c>
      <c r="AC12527" t="b">
        <v>0</v>
      </c>
    </row>
    <row r="12528" spans="1:29" hidden="1" x14ac:dyDescent="0.25">
      <c r="A12528" t="s">
        <v>134</v>
      </c>
      <c r="B12528" t="s">
        <v>612</v>
      </c>
      <c r="C12528" t="s">
        <v>585</v>
      </c>
      <c r="D12528" s="28" t="s">
        <v>619</v>
      </c>
      <c r="E12528" t="s">
        <v>322</v>
      </c>
      <c r="F12528" t="s">
        <v>595</v>
      </c>
      <c r="G12528" t="str">
        <f t="shared" si="1009"/>
        <v>SWHC046-01</v>
      </c>
      <c r="H12528" t="str">
        <f t="shared" si="1009"/>
        <v>ExAnte2019</v>
      </c>
      <c r="I12528" t="str">
        <f t="shared" si="1009"/>
        <v>IOU workpaper</v>
      </c>
      <c r="J12528" s="2">
        <f t="shared" si="1005"/>
        <v>43775</v>
      </c>
      <c r="K12528" t="s">
        <v>203</v>
      </c>
      <c r="L12528">
        <f t="shared" si="1006"/>
        <v>1</v>
      </c>
      <c r="O12528">
        <v>0</v>
      </c>
      <c r="P12528">
        <v>0</v>
      </c>
      <c r="Q12528">
        <v>0</v>
      </c>
      <c r="R12528">
        <v>383.29899999999998</v>
      </c>
      <c r="S12528">
        <v>0</v>
      </c>
      <c r="T12528">
        <v>76.080100000000002</v>
      </c>
      <c r="AA12528" t="s">
        <v>465</v>
      </c>
      <c r="AB12528" t="s">
        <v>46</v>
      </c>
      <c r="AC12528" t="b">
        <v>0</v>
      </c>
    </row>
    <row r="12529" spans="1:29" hidden="1" x14ac:dyDescent="0.25">
      <c r="A12529" t="s">
        <v>134</v>
      </c>
      <c r="B12529" t="s">
        <v>612</v>
      </c>
      <c r="C12529" t="s">
        <v>585</v>
      </c>
      <c r="D12529" s="28" t="s">
        <v>619</v>
      </c>
      <c r="E12529" t="s">
        <v>330</v>
      </c>
      <c r="F12529" t="s">
        <v>595</v>
      </c>
      <c r="G12529" t="str">
        <f t="shared" si="1009"/>
        <v>SWHC046-01</v>
      </c>
      <c r="H12529" t="str">
        <f t="shared" si="1009"/>
        <v>ExAnte2019</v>
      </c>
      <c r="I12529" t="str">
        <f t="shared" si="1009"/>
        <v>IOU workpaper</v>
      </c>
      <c r="J12529" s="2">
        <f t="shared" si="1005"/>
        <v>43775</v>
      </c>
      <c r="K12529" t="s">
        <v>203</v>
      </c>
      <c r="L12529">
        <f t="shared" si="1006"/>
        <v>1</v>
      </c>
      <c r="O12529">
        <v>0</v>
      </c>
      <c r="P12529">
        <v>0</v>
      </c>
      <c r="Q12529">
        <v>0</v>
      </c>
      <c r="R12529">
        <v>853.05290000000002</v>
      </c>
      <c r="S12529">
        <v>0</v>
      </c>
      <c r="T12529">
        <v>9.2800999999999991</v>
      </c>
      <c r="AA12529" t="s">
        <v>465</v>
      </c>
      <c r="AB12529" t="s">
        <v>46</v>
      </c>
      <c r="AC12529" t="b">
        <v>0</v>
      </c>
    </row>
    <row r="12530" spans="1:29" hidden="1" x14ac:dyDescent="0.25">
      <c r="A12530" t="s">
        <v>134</v>
      </c>
      <c r="B12530" t="s">
        <v>612</v>
      </c>
      <c r="C12530" t="s">
        <v>585</v>
      </c>
      <c r="D12530" s="28" t="s">
        <v>619</v>
      </c>
      <c r="E12530" t="s">
        <v>338</v>
      </c>
      <c r="F12530" t="s">
        <v>595</v>
      </c>
      <c r="G12530" t="str">
        <f t="shared" si="1009"/>
        <v>SWHC046-01</v>
      </c>
      <c r="H12530" t="str">
        <f t="shared" si="1009"/>
        <v>ExAnte2019</v>
      </c>
      <c r="I12530" t="str">
        <f t="shared" si="1009"/>
        <v>IOU workpaper</v>
      </c>
      <c r="J12530" s="2">
        <f t="shared" si="1005"/>
        <v>43775</v>
      </c>
      <c r="K12530" t="s">
        <v>203</v>
      </c>
      <c r="L12530">
        <f t="shared" si="1006"/>
        <v>1</v>
      </c>
      <c r="O12530">
        <v>0</v>
      </c>
      <c r="P12530">
        <v>0</v>
      </c>
      <c r="Q12530">
        <v>0</v>
      </c>
      <c r="R12530">
        <v>-167.4675</v>
      </c>
      <c r="S12530">
        <v>0</v>
      </c>
      <c r="T12530">
        <v>148.09880000000001</v>
      </c>
      <c r="AA12530" t="s">
        <v>465</v>
      </c>
      <c r="AB12530" t="s">
        <v>46</v>
      </c>
      <c r="AC12530" t="b">
        <v>0</v>
      </c>
    </row>
    <row r="12531" spans="1:29" hidden="1" x14ac:dyDescent="0.25">
      <c r="A12531" t="s">
        <v>134</v>
      </c>
      <c r="B12531" t="s">
        <v>612</v>
      </c>
      <c r="C12531" t="s">
        <v>586</v>
      </c>
      <c r="D12531" s="28" t="s">
        <v>619</v>
      </c>
      <c r="E12531" t="s">
        <v>202</v>
      </c>
      <c r="F12531" t="s">
        <v>595</v>
      </c>
      <c r="G12531" t="str">
        <f t="shared" si="1009"/>
        <v>SWHC046-01</v>
      </c>
      <c r="H12531" t="str">
        <f t="shared" si="1009"/>
        <v>ExAnte2019</v>
      </c>
      <c r="I12531" t="str">
        <f t="shared" si="1009"/>
        <v>IOU workpaper</v>
      </c>
      <c r="J12531" s="2">
        <f t="shared" si="1005"/>
        <v>43775</v>
      </c>
      <c r="K12531" t="s">
        <v>203</v>
      </c>
      <c r="L12531">
        <f t="shared" si="1006"/>
        <v>1</v>
      </c>
      <c r="O12531">
        <v>0</v>
      </c>
      <c r="P12531">
        <v>0</v>
      </c>
      <c r="Q12531">
        <v>0</v>
      </c>
      <c r="R12531">
        <v>-116.0489</v>
      </c>
      <c r="S12531">
        <v>0</v>
      </c>
      <c r="T12531">
        <v>126.6811</v>
      </c>
      <c r="AA12531" t="s">
        <v>465</v>
      </c>
      <c r="AB12531" t="s">
        <v>46</v>
      </c>
      <c r="AC12531" t="b">
        <v>0</v>
      </c>
    </row>
    <row r="12532" spans="1:29" hidden="1" x14ac:dyDescent="0.25">
      <c r="A12532" t="s">
        <v>134</v>
      </c>
      <c r="B12532" t="s">
        <v>612</v>
      </c>
      <c r="C12532" t="s">
        <v>586</v>
      </c>
      <c r="D12532" s="28" t="s">
        <v>619</v>
      </c>
      <c r="E12532" t="s">
        <v>224</v>
      </c>
      <c r="F12532" t="s">
        <v>595</v>
      </c>
      <c r="G12532" t="str">
        <f t="shared" si="1009"/>
        <v>SWHC046-01</v>
      </c>
      <c r="H12532" t="str">
        <f t="shared" si="1009"/>
        <v>ExAnte2019</v>
      </c>
      <c r="I12532" t="str">
        <f t="shared" si="1009"/>
        <v>IOU workpaper</v>
      </c>
      <c r="J12532" s="2">
        <f t="shared" si="1005"/>
        <v>43775</v>
      </c>
      <c r="K12532" t="s">
        <v>203</v>
      </c>
      <c r="L12532">
        <f t="shared" si="1006"/>
        <v>1</v>
      </c>
      <c r="O12532">
        <v>0</v>
      </c>
      <c r="P12532">
        <v>0</v>
      </c>
      <c r="Q12532">
        <v>0</v>
      </c>
      <c r="R12532">
        <v>77.332499999999996</v>
      </c>
      <c r="S12532">
        <v>0</v>
      </c>
      <c r="T12532">
        <v>90.696399999999997</v>
      </c>
      <c r="AA12532" t="s">
        <v>465</v>
      </c>
      <c r="AB12532" t="s">
        <v>46</v>
      </c>
      <c r="AC12532" t="b">
        <v>0</v>
      </c>
    </row>
    <row r="12533" spans="1:29" hidden="1" x14ac:dyDescent="0.25">
      <c r="A12533" t="s">
        <v>134</v>
      </c>
      <c r="B12533" t="s">
        <v>612</v>
      </c>
      <c r="C12533" t="s">
        <v>586</v>
      </c>
      <c r="D12533" s="28" t="s">
        <v>619</v>
      </c>
      <c r="E12533" t="s">
        <v>232</v>
      </c>
      <c r="F12533" t="s">
        <v>595</v>
      </c>
      <c r="G12533" t="str">
        <f t="shared" si="1009"/>
        <v>SWHC046-01</v>
      </c>
      <c r="H12533" t="str">
        <f t="shared" si="1009"/>
        <v>ExAnte2019</v>
      </c>
      <c r="I12533" t="str">
        <f t="shared" si="1009"/>
        <v>IOU workpaper</v>
      </c>
      <c r="J12533" s="2">
        <f t="shared" si="1005"/>
        <v>43775</v>
      </c>
      <c r="K12533" t="s">
        <v>203</v>
      </c>
      <c r="L12533">
        <f t="shared" si="1006"/>
        <v>1</v>
      </c>
      <c r="O12533">
        <v>0</v>
      </c>
      <c r="P12533">
        <v>0</v>
      </c>
      <c r="Q12533">
        <v>0</v>
      </c>
      <c r="R12533">
        <v>134.25909999999999</v>
      </c>
      <c r="S12533">
        <v>0</v>
      </c>
      <c r="T12533">
        <v>72.274799999999999</v>
      </c>
      <c r="AA12533" t="s">
        <v>465</v>
      </c>
      <c r="AB12533" t="s">
        <v>46</v>
      </c>
      <c r="AC12533" t="b">
        <v>0</v>
      </c>
    </row>
    <row r="12534" spans="1:29" hidden="1" x14ac:dyDescent="0.25">
      <c r="A12534" t="s">
        <v>134</v>
      </c>
      <c r="B12534" t="s">
        <v>612</v>
      </c>
      <c r="C12534" t="s">
        <v>586</v>
      </c>
      <c r="D12534" s="28" t="s">
        <v>619</v>
      </c>
      <c r="E12534" t="s">
        <v>240</v>
      </c>
      <c r="F12534" t="s">
        <v>595</v>
      </c>
      <c r="G12534" t="str">
        <f t="shared" ref="G12534:I12549" si="1010">G12533</f>
        <v>SWHC046-01</v>
      </c>
      <c r="H12534" t="str">
        <f t="shared" si="1010"/>
        <v>ExAnte2019</v>
      </c>
      <c r="I12534" t="str">
        <f t="shared" si="1010"/>
        <v>IOU workpaper</v>
      </c>
      <c r="J12534" s="2">
        <f t="shared" si="1005"/>
        <v>43775</v>
      </c>
      <c r="K12534" t="s">
        <v>203</v>
      </c>
      <c r="L12534">
        <f t="shared" si="1006"/>
        <v>1</v>
      </c>
      <c r="O12534">
        <v>0</v>
      </c>
      <c r="P12534">
        <v>0</v>
      </c>
      <c r="Q12534">
        <v>0</v>
      </c>
      <c r="R12534">
        <v>165.87010000000001</v>
      </c>
      <c r="S12534">
        <v>0</v>
      </c>
      <c r="T12534">
        <v>68.420900000000003</v>
      </c>
      <c r="AA12534" t="s">
        <v>465</v>
      </c>
      <c r="AB12534" t="s">
        <v>46</v>
      </c>
      <c r="AC12534" t="b">
        <v>0</v>
      </c>
    </row>
    <row r="12535" spans="1:29" hidden="1" x14ac:dyDescent="0.25">
      <c r="A12535" t="s">
        <v>134</v>
      </c>
      <c r="B12535" t="s">
        <v>612</v>
      </c>
      <c r="C12535" t="s">
        <v>586</v>
      </c>
      <c r="D12535" s="28" t="s">
        <v>619</v>
      </c>
      <c r="E12535" t="s">
        <v>248</v>
      </c>
      <c r="F12535" t="s">
        <v>595</v>
      </c>
      <c r="G12535" t="str">
        <f t="shared" si="1010"/>
        <v>SWHC046-01</v>
      </c>
      <c r="H12535" t="str">
        <f t="shared" si="1010"/>
        <v>ExAnte2019</v>
      </c>
      <c r="I12535" t="str">
        <f t="shared" si="1010"/>
        <v>IOU workpaper</v>
      </c>
      <c r="J12535" s="2">
        <f t="shared" si="1005"/>
        <v>43775</v>
      </c>
      <c r="K12535" t="s">
        <v>203</v>
      </c>
      <c r="L12535">
        <f t="shared" si="1006"/>
        <v>1</v>
      </c>
      <c r="O12535">
        <v>0</v>
      </c>
      <c r="P12535">
        <v>0</v>
      </c>
      <c r="Q12535">
        <v>0</v>
      </c>
      <c r="R12535">
        <v>51.147199999999998</v>
      </c>
      <c r="S12535">
        <v>0</v>
      </c>
      <c r="T12535">
        <v>82.751300000000001</v>
      </c>
      <c r="AA12535" t="s">
        <v>465</v>
      </c>
      <c r="AB12535" t="s">
        <v>46</v>
      </c>
      <c r="AC12535" t="b">
        <v>0</v>
      </c>
    </row>
    <row r="12536" spans="1:29" hidden="1" x14ac:dyDescent="0.25">
      <c r="A12536" t="s">
        <v>134</v>
      </c>
      <c r="B12536" t="s">
        <v>612</v>
      </c>
      <c r="C12536" t="s">
        <v>586</v>
      </c>
      <c r="D12536" s="28" t="s">
        <v>619</v>
      </c>
      <c r="E12536" t="s">
        <v>256</v>
      </c>
      <c r="F12536" t="s">
        <v>595</v>
      </c>
      <c r="G12536" t="str">
        <f t="shared" si="1010"/>
        <v>SWHC046-01</v>
      </c>
      <c r="H12536" t="str">
        <f t="shared" si="1010"/>
        <v>ExAnte2019</v>
      </c>
      <c r="I12536" t="str">
        <f t="shared" si="1010"/>
        <v>IOU workpaper</v>
      </c>
      <c r="J12536" s="2">
        <f t="shared" si="1005"/>
        <v>43775</v>
      </c>
      <c r="K12536" t="s">
        <v>203</v>
      </c>
      <c r="L12536">
        <f t="shared" si="1006"/>
        <v>1</v>
      </c>
      <c r="O12536">
        <v>0</v>
      </c>
      <c r="P12536">
        <v>0</v>
      </c>
      <c r="Q12536">
        <v>0</v>
      </c>
      <c r="R12536">
        <v>301.41660000000002</v>
      </c>
      <c r="S12536">
        <v>0</v>
      </c>
      <c r="T12536">
        <v>42.62</v>
      </c>
      <c r="AA12536" t="s">
        <v>465</v>
      </c>
      <c r="AB12536" t="s">
        <v>46</v>
      </c>
      <c r="AC12536" t="b">
        <v>0</v>
      </c>
    </row>
    <row r="12537" spans="1:29" hidden="1" x14ac:dyDescent="0.25">
      <c r="A12537" t="s">
        <v>134</v>
      </c>
      <c r="B12537" t="s">
        <v>612</v>
      </c>
      <c r="C12537" t="s">
        <v>586</v>
      </c>
      <c r="D12537" s="28" t="s">
        <v>619</v>
      </c>
      <c r="E12537" t="s">
        <v>265</v>
      </c>
      <c r="F12537" t="s">
        <v>595</v>
      </c>
      <c r="G12537" t="str">
        <f t="shared" si="1010"/>
        <v>SWHC046-01</v>
      </c>
      <c r="H12537" t="str">
        <f t="shared" si="1010"/>
        <v>ExAnte2019</v>
      </c>
      <c r="I12537" t="str">
        <f t="shared" si="1010"/>
        <v>IOU workpaper</v>
      </c>
      <c r="J12537" s="2">
        <f t="shared" si="1005"/>
        <v>43775</v>
      </c>
      <c r="K12537" t="s">
        <v>203</v>
      </c>
      <c r="L12537">
        <f t="shared" si="1006"/>
        <v>1</v>
      </c>
      <c r="O12537">
        <v>0</v>
      </c>
      <c r="P12537">
        <v>0</v>
      </c>
      <c r="Q12537">
        <v>0</v>
      </c>
      <c r="R12537">
        <v>313.80630000000002</v>
      </c>
      <c r="S12537">
        <v>0</v>
      </c>
      <c r="T12537">
        <v>27.928699999999999</v>
      </c>
      <c r="AA12537" t="s">
        <v>465</v>
      </c>
      <c r="AB12537" t="s">
        <v>46</v>
      </c>
      <c r="AC12537" t="b">
        <v>0</v>
      </c>
    </row>
    <row r="12538" spans="1:29" hidden="1" x14ac:dyDescent="0.25">
      <c r="A12538" t="s">
        <v>134</v>
      </c>
      <c r="B12538" t="s">
        <v>612</v>
      </c>
      <c r="C12538" t="s">
        <v>586</v>
      </c>
      <c r="D12538" s="28" t="s">
        <v>619</v>
      </c>
      <c r="E12538" t="s">
        <v>274</v>
      </c>
      <c r="F12538" t="s">
        <v>595</v>
      </c>
      <c r="G12538" t="str">
        <f t="shared" si="1010"/>
        <v>SWHC046-01</v>
      </c>
      <c r="H12538" t="str">
        <f t="shared" si="1010"/>
        <v>ExAnte2019</v>
      </c>
      <c r="I12538" t="str">
        <f t="shared" si="1010"/>
        <v>IOU workpaper</v>
      </c>
      <c r="J12538" s="2">
        <f t="shared" si="1005"/>
        <v>43775</v>
      </c>
      <c r="K12538" t="s">
        <v>203</v>
      </c>
      <c r="L12538">
        <f t="shared" si="1006"/>
        <v>1</v>
      </c>
      <c r="O12538">
        <v>0</v>
      </c>
      <c r="P12538">
        <v>0</v>
      </c>
      <c r="Q12538">
        <v>0</v>
      </c>
      <c r="R12538">
        <v>359.45420000000001</v>
      </c>
      <c r="S12538">
        <v>0</v>
      </c>
      <c r="T12538">
        <v>35.299700000000001</v>
      </c>
      <c r="AA12538" t="s">
        <v>465</v>
      </c>
      <c r="AB12538" t="s">
        <v>46</v>
      </c>
      <c r="AC12538" t="b">
        <v>0</v>
      </c>
    </row>
    <row r="12539" spans="1:29" hidden="1" x14ac:dyDescent="0.25">
      <c r="A12539" t="s">
        <v>134</v>
      </c>
      <c r="B12539" t="s">
        <v>612</v>
      </c>
      <c r="C12539" t="s">
        <v>586</v>
      </c>
      <c r="D12539" s="28" t="s">
        <v>619</v>
      </c>
      <c r="E12539" t="s">
        <v>282</v>
      </c>
      <c r="F12539" t="s">
        <v>595</v>
      </c>
      <c r="G12539" t="str">
        <f t="shared" si="1010"/>
        <v>SWHC046-01</v>
      </c>
      <c r="H12539" t="str">
        <f t="shared" si="1010"/>
        <v>ExAnte2019</v>
      </c>
      <c r="I12539" t="str">
        <f t="shared" si="1010"/>
        <v>IOU workpaper</v>
      </c>
      <c r="J12539" s="2">
        <f t="shared" si="1005"/>
        <v>43775</v>
      </c>
      <c r="K12539" t="s">
        <v>203</v>
      </c>
      <c r="L12539">
        <f t="shared" si="1006"/>
        <v>1</v>
      </c>
      <c r="O12539">
        <v>0</v>
      </c>
      <c r="P12539">
        <v>0</v>
      </c>
      <c r="Q12539">
        <v>0</v>
      </c>
      <c r="R12539">
        <v>357.33300000000003</v>
      </c>
      <c r="S12539">
        <v>0</v>
      </c>
      <c r="T12539">
        <v>41.185400000000001</v>
      </c>
      <c r="AA12539" t="s">
        <v>465</v>
      </c>
      <c r="AB12539" t="s">
        <v>46</v>
      </c>
      <c r="AC12539" t="b">
        <v>0</v>
      </c>
    </row>
    <row r="12540" spans="1:29" hidden="1" x14ac:dyDescent="0.25">
      <c r="A12540" t="s">
        <v>134</v>
      </c>
      <c r="B12540" t="s">
        <v>612</v>
      </c>
      <c r="C12540" t="s">
        <v>586</v>
      </c>
      <c r="D12540" s="28" t="s">
        <v>619</v>
      </c>
      <c r="E12540" t="s">
        <v>290</v>
      </c>
      <c r="F12540" t="s">
        <v>595</v>
      </c>
      <c r="G12540" t="str">
        <f t="shared" si="1010"/>
        <v>SWHC046-01</v>
      </c>
      <c r="H12540" t="str">
        <f t="shared" si="1010"/>
        <v>ExAnte2019</v>
      </c>
      <c r="I12540" t="str">
        <f t="shared" si="1010"/>
        <v>IOU workpaper</v>
      </c>
      <c r="J12540" s="2">
        <f t="shared" si="1005"/>
        <v>43775</v>
      </c>
      <c r="K12540" t="s">
        <v>203</v>
      </c>
      <c r="L12540">
        <f t="shared" si="1006"/>
        <v>1</v>
      </c>
      <c r="O12540">
        <v>0</v>
      </c>
      <c r="P12540">
        <v>0</v>
      </c>
      <c r="Q12540">
        <v>0</v>
      </c>
      <c r="R12540">
        <v>347.51179999999999</v>
      </c>
      <c r="S12540">
        <v>0</v>
      </c>
      <c r="T12540">
        <v>48.547499999999999</v>
      </c>
      <c r="AA12540" t="s">
        <v>465</v>
      </c>
      <c r="AB12540" t="s">
        <v>46</v>
      </c>
      <c r="AC12540" t="b">
        <v>0</v>
      </c>
    </row>
    <row r="12541" spans="1:29" hidden="1" x14ac:dyDescent="0.25">
      <c r="A12541" t="s">
        <v>134</v>
      </c>
      <c r="B12541" t="s">
        <v>612</v>
      </c>
      <c r="C12541" t="s">
        <v>586</v>
      </c>
      <c r="D12541" s="28" t="s">
        <v>619</v>
      </c>
      <c r="E12541" t="s">
        <v>298</v>
      </c>
      <c r="F12541" t="s">
        <v>595</v>
      </c>
      <c r="G12541" t="str">
        <f t="shared" si="1010"/>
        <v>SWHC046-01</v>
      </c>
      <c r="H12541" t="str">
        <f t="shared" si="1010"/>
        <v>ExAnte2019</v>
      </c>
      <c r="I12541" t="str">
        <f t="shared" si="1010"/>
        <v>IOU workpaper</v>
      </c>
      <c r="J12541" s="2">
        <f t="shared" si="1005"/>
        <v>43775</v>
      </c>
      <c r="K12541" t="s">
        <v>203</v>
      </c>
      <c r="L12541">
        <f t="shared" si="1006"/>
        <v>1</v>
      </c>
      <c r="O12541">
        <v>0</v>
      </c>
      <c r="P12541">
        <v>0</v>
      </c>
      <c r="Q12541">
        <v>0</v>
      </c>
      <c r="R12541">
        <v>212.5419</v>
      </c>
      <c r="S12541">
        <v>0</v>
      </c>
      <c r="T12541">
        <v>73.913300000000007</v>
      </c>
      <c r="AA12541" t="s">
        <v>465</v>
      </c>
      <c r="AB12541" t="s">
        <v>46</v>
      </c>
      <c r="AC12541" t="b">
        <v>0</v>
      </c>
    </row>
    <row r="12542" spans="1:29" hidden="1" x14ac:dyDescent="0.25">
      <c r="A12542" t="s">
        <v>134</v>
      </c>
      <c r="B12542" t="s">
        <v>612</v>
      </c>
      <c r="C12542" t="s">
        <v>586</v>
      </c>
      <c r="D12542" s="28" t="s">
        <v>619</v>
      </c>
      <c r="E12542" t="s">
        <v>306</v>
      </c>
      <c r="F12542" t="s">
        <v>595</v>
      </c>
      <c r="G12542" t="str">
        <f t="shared" si="1010"/>
        <v>SWHC046-01</v>
      </c>
      <c r="H12542" t="str">
        <f t="shared" si="1010"/>
        <v>ExAnte2019</v>
      </c>
      <c r="I12542" t="str">
        <f t="shared" si="1010"/>
        <v>IOU workpaper</v>
      </c>
      <c r="J12542" s="2">
        <f t="shared" si="1005"/>
        <v>43775</v>
      </c>
      <c r="K12542" t="s">
        <v>203</v>
      </c>
      <c r="L12542">
        <f t="shared" si="1006"/>
        <v>1</v>
      </c>
      <c r="O12542">
        <v>0</v>
      </c>
      <c r="P12542">
        <v>0</v>
      </c>
      <c r="Q12542">
        <v>0</v>
      </c>
      <c r="R12542">
        <v>195.79939999999999</v>
      </c>
      <c r="S12542">
        <v>0</v>
      </c>
      <c r="T12542">
        <v>75.484200000000001</v>
      </c>
      <c r="AA12542" t="s">
        <v>465</v>
      </c>
      <c r="AB12542" t="s">
        <v>46</v>
      </c>
      <c r="AC12542" t="b">
        <v>0</v>
      </c>
    </row>
    <row r="12543" spans="1:29" hidden="1" x14ac:dyDescent="0.25">
      <c r="A12543" t="s">
        <v>134</v>
      </c>
      <c r="B12543" t="s">
        <v>612</v>
      </c>
      <c r="C12543" t="s">
        <v>586</v>
      </c>
      <c r="D12543" s="28" t="s">
        <v>619</v>
      </c>
      <c r="E12543" t="s">
        <v>314</v>
      </c>
      <c r="F12543" t="s">
        <v>595</v>
      </c>
      <c r="G12543" t="str">
        <f t="shared" si="1010"/>
        <v>SWHC046-01</v>
      </c>
      <c r="H12543" t="str">
        <f t="shared" si="1010"/>
        <v>ExAnte2019</v>
      </c>
      <c r="I12543" t="str">
        <f t="shared" si="1010"/>
        <v>IOU workpaper</v>
      </c>
      <c r="J12543" s="2">
        <f t="shared" si="1005"/>
        <v>43775</v>
      </c>
      <c r="K12543" t="s">
        <v>203</v>
      </c>
      <c r="L12543">
        <f t="shared" si="1006"/>
        <v>1</v>
      </c>
      <c r="O12543">
        <v>0</v>
      </c>
      <c r="P12543">
        <v>0</v>
      </c>
      <c r="Q12543">
        <v>0</v>
      </c>
      <c r="R12543">
        <v>290.87880000000001</v>
      </c>
      <c r="S12543">
        <v>0</v>
      </c>
      <c r="T12543">
        <v>66.844499999999996</v>
      </c>
      <c r="AA12543" t="s">
        <v>465</v>
      </c>
      <c r="AB12543" t="s">
        <v>46</v>
      </c>
      <c r="AC12543" t="b">
        <v>0</v>
      </c>
    </row>
    <row r="12544" spans="1:29" hidden="1" x14ac:dyDescent="0.25">
      <c r="A12544" t="s">
        <v>134</v>
      </c>
      <c r="B12544" t="s">
        <v>612</v>
      </c>
      <c r="C12544" t="s">
        <v>586</v>
      </c>
      <c r="D12544" s="28" t="s">
        <v>619</v>
      </c>
      <c r="E12544" t="s">
        <v>322</v>
      </c>
      <c r="F12544" t="s">
        <v>595</v>
      </c>
      <c r="G12544" t="str">
        <f t="shared" si="1010"/>
        <v>SWHC046-01</v>
      </c>
      <c r="H12544" t="str">
        <f t="shared" si="1010"/>
        <v>ExAnte2019</v>
      </c>
      <c r="I12544" t="str">
        <f t="shared" si="1010"/>
        <v>IOU workpaper</v>
      </c>
      <c r="J12544" s="2">
        <f t="shared" si="1005"/>
        <v>43775</v>
      </c>
      <c r="K12544" t="s">
        <v>203</v>
      </c>
      <c r="L12544">
        <f t="shared" si="1006"/>
        <v>1</v>
      </c>
      <c r="O12544">
        <v>0</v>
      </c>
      <c r="P12544">
        <v>0</v>
      </c>
      <c r="Q12544">
        <v>0</v>
      </c>
      <c r="R12544">
        <v>167.21700000000001</v>
      </c>
      <c r="S12544">
        <v>0</v>
      </c>
      <c r="T12544">
        <v>80.474299999999999</v>
      </c>
      <c r="AA12544" t="s">
        <v>465</v>
      </c>
      <c r="AB12544" t="s">
        <v>46</v>
      </c>
      <c r="AC12544" t="b">
        <v>0</v>
      </c>
    </row>
    <row r="12545" spans="1:29" hidden="1" x14ac:dyDescent="0.25">
      <c r="A12545" t="s">
        <v>134</v>
      </c>
      <c r="B12545" t="s">
        <v>612</v>
      </c>
      <c r="C12545" t="s">
        <v>586</v>
      </c>
      <c r="D12545" s="28" t="s">
        <v>619</v>
      </c>
      <c r="E12545" t="s">
        <v>330</v>
      </c>
      <c r="F12545" t="s">
        <v>595</v>
      </c>
      <c r="G12545" t="str">
        <f t="shared" si="1010"/>
        <v>SWHC046-01</v>
      </c>
      <c r="H12545" t="str">
        <f t="shared" si="1010"/>
        <v>ExAnte2019</v>
      </c>
      <c r="I12545" t="str">
        <f t="shared" si="1010"/>
        <v>IOU workpaper</v>
      </c>
      <c r="J12545" s="2">
        <f t="shared" si="1005"/>
        <v>43775</v>
      </c>
      <c r="K12545" t="s">
        <v>203</v>
      </c>
      <c r="L12545">
        <f t="shared" si="1006"/>
        <v>1</v>
      </c>
      <c r="O12545">
        <v>0</v>
      </c>
      <c r="P12545">
        <v>0</v>
      </c>
      <c r="Q12545">
        <v>0</v>
      </c>
      <c r="R12545">
        <v>632.35799999999995</v>
      </c>
      <c r="S12545">
        <v>0</v>
      </c>
      <c r="T12545">
        <v>20.430199999999999</v>
      </c>
      <c r="AA12545" t="s">
        <v>465</v>
      </c>
      <c r="AB12545" t="s">
        <v>46</v>
      </c>
      <c r="AC12545" t="b">
        <v>0</v>
      </c>
    </row>
    <row r="12546" spans="1:29" hidden="1" x14ac:dyDescent="0.25">
      <c r="A12546" t="s">
        <v>134</v>
      </c>
      <c r="B12546" t="s">
        <v>612</v>
      </c>
      <c r="C12546" t="s">
        <v>586</v>
      </c>
      <c r="D12546" s="28" t="s">
        <v>619</v>
      </c>
      <c r="E12546" t="s">
        <v>338</v>
      </c>
      <c r="F12546" t="s">
        <v>595</v>
      </c>
      <c r="G12546" t="str">
        <f t="shared" si="1010"/>
        <v>SWHC046-01</v>
      </c>
      <c r="H12546" t="str">
        <f t="shared" si="1010"/>
        <v>ExAnte2019</v>
      </c>
      <c r="I12546" t="str">
        <f t="shared" si="1010"/>
        <v>IOU workpaper</v>
      </c>
      <c r="J12546" s="2">
        <f t="shared" si="1005"/>
        <v>43775</v>
      </c>
      <c r="K12546" t="s">
        <v>203</v>
      </c>
      <c r="L12546">
        <f t="shared" si="1006"/>
        <v>1</v>
      </c>
      <c r="O12546">
        <v>0</v>
      </c>
      <c r="P12546">
        <v>0</v>
      </c>
      <c r="Q12546">
        <v>0</v>
      </c>
      <c r="R12546">
        <v>-375.02589999999998</v>
      </c>
      <c r="S12546">
        <v>0</v>
      </c>
      <c r="T12546">
        <v>155.9127</v>
      </c>
      <c r="AA12546" t="s">
        <v>465</v>
      </c>
      <c r="AB12546" t="s">
        <v>46</v>
      </c>
      <c r="AC12546" t="b">
        <v>0</v>
      </c>
    </row>
    <row r="12547" spans="1:29" hidden="1" x14ac:dyDescent="0.25">
      <c r="A12547" t="s">
        <v>134</v>
      </c>
      <c r="B12547" t="s">
        <v>612</v>
      </c>
      <c r="C12547" t="s">
        <v>587</v>
      </c>
      <c r="D12547" s="28" t="s">
        <v>619</v>
      </c>
      <c r="E12547" t="s">
        <v>202</v>
      </c>
      <c r="F12547" t="s">
        <v>595</v>
      </c>
      <c r="G12547" t="str">
        <f t="shared" si="1010"/>
        <v>SWHC046-01</v>
      </c>
      <c r="H12547" t="str">
        <f t="shared" si="1010"/>
        <v>ExAnte2019</v>
      </c>
      <c r="I12547" t="str">
        <f t="shared" si="1010"/>
        <v>IOU workpaper</v>
      </c>
      <c r="J12547" s="2">
        <f t="shared" si="1005"/>
        <v>43775</v>
      </c>
      <c r="K12547" t="s">
        <v>203</v>
      </c>
      <c r="L12547">
        <f t="shared" si="1006"/>
        <v>1</v>
      </c>
      <c r="O12547">
        <v>0</v>
      </c>
      <c r="P12547">
        <v>0</v>
      </c>
      <c r="Q12547">
        <v>0</v>
      </c>
      <c r="R12547">
        <v>124.27290000000001</v>
      </c>
      <c r="S12547">
        <v>0</v>
      </c>
      <c r="T12547">
        <v>11.9138</v>
      </c>
      <c r="AA12547" t="s">
        <v>465</v>
      </c>
      <c r="AB12547" t="s">
        <v>46</v>
      </c>
      <c r="AC12547" t="b">
        <v>0</v>
      </c>
    </row>
    <row r="12548" spans="1:29" hidden="1" x14ac:dyDescent="0.25">
      <c r="A12548" t="s">
        <v>134</v>
      </c>
      <c r="B12548" t="s">
        <v>612</v>
      </c>
      <c r="C12548" t="s">
        <v>587</v>
      </c>
      <c r="D12548" s="28" t="s">
        <v>619</v>
      </c>
      <c r="E12548" t="s">
        <v>224</v>
      </c>
      <c r="F12548" t="s">
        <v>595</v>
      </c>
      <c r="G12548" t="str">
        <f t="shared" si="1010"/>
        <v>SWHC046-01</v>
      </c>
      <c r="H12548" t="str">
        <f t="shared" si="1010"/>
        <v>ExAnte2019</v>
      </c>
      <c r="I12548" t="str">
        <f t="shared" si="1010"/>
        <v>IOU workpaper</v>
      </c>
      <c r="J12548" s="2">
        <f t="shared" si="1005"/>
        <v>43775</v>
      </c>
      <c r="K12548" t="s">
        <v>203</v>
      </c>
      <c r="L12548">
        <f t="shared" si="1006"/>
        <v>1</v>
      </c>
      <c r="O12548">
        <v>0</v>
      </c>
      <c r="P12548">
        <v>0</v>
      </c>
      <c r="Q12548">
        <v>0</v>
      </c>
      <c r="R12548">
        <v>193.92670000000001</v>
      </c>
      <c r="S12548">
        <v>0</v>
      </c>
      <c r="T12548">
        <v>7.5098000000000003</v>
      </c>
      <c r="AA12548" t="s">
        <v>465</v>
      </c>
      <c r="AB12548" t="s">
        <v>46</v>
      </c>
      <c r="AC12548" t="b">
        <v>0</v>
      </c>
    </row>
    <row r="12549" spans="1:29" hidden="1" x14ac:dyDescent="0.25">
      <c r="A12549" t="s">
        <v>134</v>
      </c>
      <c r="B12549" t="s">
        <v>612</v>
      </c>
      <c r="C12549" t="s">
        <v>587</v>
      </c>
      <c r="D12549" s="28" t="s">
        <v>619</v>
      </c>
      <c r="E12549" t="s">
        <v>232</v>
      </c>
      <c r="F12549" t="s">
        <v>595</v>
      </c>
      <c r="G12549" t="str">
        <f t="shared" si="1010"/>
        <v>SWHC046-01</v>
      </c>
      <c r="H12549" t="str">
        <f t="shared" si="1010"/>
        <v>ExAnte2019</v>
      </c>
      <c r="I12549" t="str">
        <f t="shared" si="1010"/>
        <v>IOU workpaper</v>
      </c>
      <c r="J12549" s="2">
        <f t="shared" ref="J12549:J12612" si="1011">J$3</f>
        <v>43775</v>
      </c>
      <c r="K12549" t="s">
        <v>203</v>
      </c>
      <c r="L12549">
        <f t="shared" ref="L12549:L12612" si="1012">L12548</f>
        <v>1</v>
      </c>
      <c r="O12549">
        <v>0</v>
      </c>
      <c r="P12549">
        <v>0</v>
      </c>
      <c r="Q12549">
        <v>0</v>
      </c>
      <c r="R12549">
        <v>151.79130000000001</v>
      </c>
      <c r="S12549">
        <v>0</v>
      </c>
      <c r="T12549">
        <v>5.3598999999999997</v>
      </c>
      <c r="AA12549" t="s">
        <v>465</v>
      </c>
      <c r="AB12549" t="s">
        <v>46</v>
      </c>
      <c r="AC12549" t="b">
        <v>0</v>
      </c>
    </row>
    <row r="12550" spans="1:29" hidden="1" x14ac:dyDescent="0.25">
      <c r="A12550" t="s">
        <v>134</v>
      </c>
      <c r="B12550" t="s">
        <v>612</v>
      </c>
      <c r="C12550" t="s">
        <v>587</v>
      </c>
      <c r="D12550" s="28" t="s">
        <v>619</v>
      </c>
      <c r="E12550" t="s">
        <v>240</v>
      </c>
      <c r="F12550" t="s">
        <v>595</v>
      </c>
      <c r="G12550" t="str">
        <f t="shared" ref="G12550:I12565" si="1013">G12549</f>
        <v>SWHC046-01</v>
      </c>
      <c r="H12550" t="str">
        <f t="shared" si="1013"/>
        <v>ExAnte2019</v>
      </c>
      <c r="I12550" t="str">
        <f t="shared" si="1013"/>
        <v>IOU workpaper</v>
      </c>
      <c r="J12550" s="2">
        <f t="shared" si="1011"/>
        <v>43775</v>
      </c>
      <c r="K12550" t="s">
        <v>203</v>
      </c>
      <c r="L12550">
        <f t="shared" si="1012"/>
        <v>1</v>
      </c>
      <c r="O12550">
        <v>0</v>
      </c>
      <c r="P12550">
        <v>0</v>
      </c>
      <c r="Q12550">
        <v>0</v>
      </c>
      <c r="R12550">
        <v>193.023</v>
      </c>
      <c r="S12550">
        <v>0</v>
      </c>
      <c r="T12550">
        <v>6.2100999999999997</v>
      </c>
      <c r="AA12550" t="s">
        <v>465</v>
      </c>
      <c r="AB12550" t="s">
        <v>46</v>
      </c>
      <c r="AC12550" t="b">
        <v>0</v>
      </c>
    </row>
    <row r="12551" spans="1:29" hidden="1" x14ac:dyDescent="0.25">
      <c r="A12551" t="s">
        <v>134</v>
      </c>
      <c r="B12551" t="s">
        <v>612</v>
      </c>
      <c r="C12551" t="s">
        <v>587</v>
      </c>
      <c r="D12551" s="28" t="s">
        <v>619</v>
      </c>
      <c r="E12551" t="s">
        <v>248</v>
      </c>
      <c r="F12551" t="s">
        <v>595</v>
      </c>
      <c r="G12551" t="str">
        <f t="shared" si="1013"/>
        <v>SWHC046-01</v>
      </c>
      <c r="H12551" t="str">
        <f t="shared" si="1013"/>
        <v>ExAnte2019</v>
      </c>
      <c r="I12551" t="str">
        <f t="shared" si="1013"/>
        <v>IOU workpaper</v>
      </c>
      <c r="J12551" s="2">
        <f t="shared" si="1011"/>
        <v>43775</v>
      </c>
      <c r="K12551" t="s">
        <v>203</v>
      </c>
      <c r="L12551">
        <f t="shared" si="1012"/>
        <v>1</v>
      </c>
      <c r="O12551">
        <v>0</v>
      </c>
      <c r="P12551">
        <v>0</v>
      </c>
      <c r="Q12551">
        <v>0</v>
      </c>
      <c r="R12551">
        <v>151.72</v>
      </c>
      <c r="S12551">
        <v>0</v>
      </c>
      <c r="T12551">
        <v>5.2695999999999996</v>
      </c>
      <c r="AA12551" t="s">
        <v>465</v>
      </c>
      <c r="AB12551" t="s">
        <v>46</v>
      </c>
      <c r="AC12551" t="b">
        <v>0</v>
      </c>
    </row>
    <row r="12552" spans="1:29" hidden="1" x14ac:dyDescent="0.25">
      <c r="A12552" t="s">
        <v>134</v>
      </c>
      <c r="B12552" t="s">
        <v>612</v>
      </c>
      <c r="C12552" t="s">
        <v>587</v>
      </c>
      <c r="D12552" s="28" t="s">
        <v>619</v>
      </c>
      <c r="E12552" t="s">
        <v>256</v>
      </c>
      <c r="F12552" t="s">
        <v>595</v>
      </c>
      <c r="G12552" t="str">
        <f t="shared" si="1013"/>
        <v>SWHC046-01</v>
      </c>
      <c r="H12552" t="str">
        <f t="shared" si="1013"/>
        <v>ExAnte2019</v>
      </c>
      <c r="I12552" t="str">
        <f t="shared" si="1013"/>
        <v>IOU workpaper</v>
      </c>
      <c r="J12552" s="2">
        <f t="shared" si="1011"/>
        <v>43775</v>
      </c>
      <c r="K12552" t="s">
        <v>203</v>
      </c>
      <c r="L12552">
        <f t="shared" si="1012"/>
        <v>1</v>
      </c>
      <c r="O12552">
        <v>0</v>
      </c>
      <c r="P12552">
        <v>0</v>
      </c>
      <c r="Q12552">
        <v>0</v>
      </c>
      <c r="R12552">
        <v>219.24590000000001</v>
      </c>
      <c r="S12552">
        <v>0</v>
      </c>
      <c r="T12552">
        <v>1.3917999999999999</v>
      </c>
      <c r="AA12552" t="s">
        <v>465</v>
      </c>
      <c r="AB12552" t="s">
        <v>46</v>
      </c>
      <c r="AC12552" t="b">
        <v>0</v>
      </c>
    </row>
    <row r="12553" spans="1:29" hidden="1" x14ac:dyDescent="0.25">
      <c r="A12553" t="s">
        <v>134</v>
      </c>
      <c r="B12553" t="s">
        <v>612</v>
      </c>
      <c r="C12553" t="s">
        <v>587</v>
      </c>
      <c r="D12553" s="28" t="s">
        <v>619</v>
      </c>
      <c r="E12553" t="s">
        <v>265</v>
      </c>
      <c r="F12553" t="s">
        <v>595</v>
      </c>
      <c r="G12553" t="str">
        <f t="shared" si="1013"/>
        <v>SWHC046-01</v>
      </c>
      <c r="H12553" t="str">
        <f t="shared" si="1013"/>
        <v>ExAnte2019</v>
      </c>
      <c r="I12553" t="str">
        <f t="shared" si="1013"/>
        <v>IOU workpaper</v>
      </c>
      <c r="J12553" s="2">
        <f t="shared" si="1011"/>
        <v>43775</v>
      </c>
      <c r="K12553" t="s">
        <v>203</v>
      </c>
      <c r="L12553">
        <f t="shared" si="1012"/>
        <v>1</v>
      </c>
      <c r="O12553">
        <v>0</v>
      </c>
      <c r="P12553">
        <v>0</v>
      </c>
      <c r="Q12553">
        <v>0</v>
      </c>
      <c r="R12553">
        <v>191.8707</v>
      </c>
      <c r="S12553">
        <v>0</v>
      </c>
      <c r="T12553">
        <v>0.45019999999999999</v>
      </c>
      <c r="AA12553" t="s">
        <v>465</v>
      </c>
      <c r="AB12553" t="s">
        <v>46</v>
      </c>
      <c r="AC12553" t="b">
        <v>0</v>
      </c>
    </row>
    <row r="12554" spans="1:29" hidden="1" x14ac:dyDescent="0.25">
      <c r="A12554" t="s">
        <v>134</v>
      </c>
      <c r="B12554" t="s">
        <v>612</v>
      </c>
      <c r="C12554" t="s">
        <v>587</v>
      </c>
      <c r="D12554" s="28" t="s">
        <v>619</v>
      </c>
      <c r="E12554" t="s">
        <v>274</v>
      </c>
      <c r="F12554" t="s">
        <v>595</v>
      </c>
      <c r="G12554" t="str">
        <f t="shared" si="1013"/>
        <v>SWHC046-01</v>
      </c>
      <c r="H12554" t="str">
        <f t="shared" si="1013"/>
        <v>ExAnte2019</v>
      </c>
      <c r="I12554" t="str">
        <f t="shared" si="1013"/>
        <v>IOU workpaper</v>
      </c>
      <c r="J12554" s="2">
        <f t="shared" si="1011"/>
        <v>43775</v>
      </c>
      <c r="K12554" t="s">
        <v>203</v>
      </c>
      <c r="L12554">
        <f t="shared" si="1012"/>
        <v>1</v>
      </c>
      <c r="O12554">
        <v>0</v>
      </c>
      <c r="P12554">
        <v>0</v>
      </c>
      <c r="Q12554">
        <v>0</v>
      </c>
      <c r="R12554">
        <v>241.19630000000001</v>
      </c>
      <c r="S12554">
        <v>0</v>
      </c>
      <c r="T12554">
        <v>1.415</v>
      </c>
      <c r="AA12554" t="s">
        <v>465</v>
      </c>
      <c r="AB12554" t="s">
        <v>46</v>
      </c>
      <c r="AC12554" t="b">
        <v>0</v>
      </c>
    </row>
    <row r="12555" spans="1:29" hidden="1" x14ac:dyDescent="0.25">
      <c r="A12555" t="s">
        <v>134</v>
      </c>
      <c r="B12555" t="s">
        <v>612</v>
      </c>
      <c r="C12555" t="s">
        <v>587</v>
      </c>
      <c r="D12555" s="28" t="s">
        <v>619</v>
      </c>
      <c r="E12555" t="s">
        <v>282</v>
      </c>
      <c r="F12555" t="s">
        <v>595</v>
      </c>
      <c r="G12555" t="str">
        <f t="shared" si="1013"/>
        <v>SWHC046-01</v>
      </c>
      <c r="H12555" t="str">
        <f t="shared" si="1013"/>
        <v>ExAnte2019</v>
      </c>
      <c r="I12555" t="str">
        <f t="shared" si="1013"/>
        <v>IOU workpaper</v>
      </c>
      <c r="J12555" s="2">
        <f t="shared" si="1011"/>
        <v>43775</v>
      </c>
      <c r="K12555" t="s">
        <v>203</v>
      </c>
      <c r="L12555">
        <f t="shared" si="1012"/>
        <v>1</v>
      </c>
      <c r="O12555">
        <v>0</v>
      </c>
      <c r="P12555">
        <v>0</v>
      </c>
      <c r="Q12555">
        <v>0</v>
      </c>
      <c r="R12555">
        <v>252.6095</v>
      </c>
      <c r="S12555">
        <v>0</v>
      </c>
      <c r="T12555">
        <v>2.1676000000000002</v>
      </c>
      <c r="AA12555" t="s">
        <v>465</v>
      </c>
      <c r="AB12555" t="s">
        <v>46</v>
      </c>
      <c r="AC12555" t="b">
        <v>0</v>
      </c>
    </row>
    <row r="12556" spans="1:29" hidden="1" x14ac:dyDescent="0.25">
      <c r="A12556" t="s">
        <v>134</v>
      </c>
      <c r="B12556" t="s">
        <v>612</v>
      </c>
      <c r="C12556" t="s">
        <v>587</v>
      </c>
      <c r="D12556" s="28" t="s">
        <v>619</v>
      </c>
      <c r="E12556" t="s">
        <v>290</v>
      </c>
      <c r="F12556" t="s">
        <v>595</v>
      </c>
      <c r="G12556" t="str">
        <f t="shared" si="1013"/>
        <v>SWHC046-01</v>
      </c>
      <c r="H12556" t="str">
        <f t="shared" si="1013"/>
        <v>ExAnte2019</v>
      </c>
      <c r="I12556" t="str">
        <f t="shared" si="1013"/>
        <v>IOU workpaper</v>
      </c>
      <c r="J12556" s="2">
        <f t="shared" si="1011"/>
        <v>43775</v>
      </c>
      <c r="K12556" t="s">
        <v>203</v>
      </c>
      <c r="L12556">
        <f t="shared" si="1012"/>
        <v>1</v>
      </c>
      <c r="O12556">
        <v>0</v>
      </c>
      <c r="P12556">
        <v>0</v>
      </c>
      <c r="Q12556">
        <v>0</v>
      </c>
      <c r="R12556">
        <v>271.3691</v>
      </c>
      <c r="S12556">
        <v>0</v>
      </c>
      <c r="T12556">
        <v>1.7082999999999999</v>
      </c>
      <c r="AA12556" t="s">
        <v>465</v>
      </c>
      <c r="AB12556" t="s">
        <v>46</v>
      </c>
      <c r="AC12556" t="b">
        <v>0</v>
      </c>
    </row>
    <row r="12557" spans="1:29" hidden="1" x14ac:dyDescent="0.25">
      <c r="A12557" t="s">
        <v>134</v>
      </c>
      <c r="B12557" t="s">
        <v>612</v>
      </c>
      <c r="C12557" t="s">
        <v>587</v>
      </c>
      <c r="D12557" s="28" t="s">
        <v>619</v>
      </c>
      <c r="E12557" t="s">
        <v>298</v>
      </c>
      <c r="F12557" t="s">
        <v>595</v>
      </c>
      <c r="G12557" t="str">
        <f t="shared" si="1013"/>
        <v>SWHC046-01</v>
      </c>
      <c r="H12557" t="str">
        <f t="shared" si="1013"/>
        <v>ExAnte2019</v>
      </c>
      <c r="I12557" t="str">
        <f t="shared" si="1013"/>
        <v>IOU workpaper</v>
      </c>
      <c r="J12557" s="2">
        <f t="shared" si="1011"/>
        <v>43775</v>
      </c>
      <c r="K12557" t="s">
        <v>203</v>
      </c>
      <c r="L12557">
        <f t="shared" si="1012"/>
        <v>1</v>
      </c>
      <c r="O12557">
        <v>0</v>
      </c>
      <c r="P12557">
        <v>0</v>
      </c>
      <c r="Q12557">
        <v>0</v>
      </c>
      <c r="R12557">
        <v>257.10329999999999</v>
      </c>
      <c r="S12557">
        <v>0</v>
      </c>
      <c r="T12557">
        <v>7.1882999999999999</v>
      </c>
      <c r="AA12557" t="s">
        <v>465</v>
      </c>
      <c r="AB12557" t="s">
        <v>46</v>
      </c>
      <c r="AC12557" t="b">
        <v>0</v>
      </c>
    </row>
    <row r="12558" spans="1:29" hidden="1" x14ac:dyDescent="0.25">
      <c r="A12558" t="s">
        <v>134</v>
      </c>
      <c r="B12558" t="s">
        <v>612</v>
      </c>
      <c r="C12558" t="s">
        <v>587</v>
      </c>
      <c r="D12558" s="28" t="s">
        <v>619</v>
      </c>
      <c r="E12558" t="s">
        <v>306</v>
      </c>
      <c r="F12558" t="s">
        <v>595</v>
      </c>
      <c r="G12558" t="str">
        <f t="shared" si="1013"/>
        <v>SWHC046-01</v>
      </c>
      <c r="H12558" t="str">
        <f t="shared" si="1013"/>
        <v>ExAnte2019</v>
      </c>
      <c r="I12558" t="str">
        <f t="shared" si="1013"/>
        <v>IOU workpaper</v>
      </c>
      <c r="J12558" s="2">
        <f t="shared" si="1011"/>
        <v>43775</v>
      </c>
      <c r="K12558" t="s">
        <v>203</v>
      </c>
      <c r="L12558">
        <f t="shared" si="1012"/>
        <v>1</v>
      </c>
      <c r="O12558">
        <v>0</v>
      </c>
      <c r="P12558">
        <v>0</v>
      </c>
      <c r="Q12558">
        <v>0</v>
      </c>
      <c r="R12558">
        <v>224.81190000000001</v>
      </c>
      <c r="S12558">
        <v>0</v>
      </c>
      <c r="T12558">
        <v>6.8855000000000004</v>
      </c>
      <c r="AA12558" t="s">
        <v>465</v>
      </c>
      <c r="AB12558" t="s">
        <v>46</v>
      </c>
      <c r="AC12558" t="b">
        <v>0</v>
      </c>
    </row>
    <row r="12559" spans="1:29" hidden="1" x14ac:dyDescent="0.25">
      <c r="A12559" t="s">
        <v>134</v>
      </c>
      <c r="B12559" t="s">
        <v>612</v>
      </c>
      <c r="C12559" t="s">
        <v>587</v>
      </c>
      <c r="D12559" s="28" t="s">
        <v>619</v>
      </c>
      <c r="E12559" t="s">
        <v>314</v>
      </c>
      <c r="F12559" t="s">
        <v>595</v>
      </c>
      <c r="G12559" t="str">
        <f t="shared" si="1013"/>
        <v>SWHC046-01</v>
      </c>
      <c r="H12559" t="str">
        <f t="shared" si="1013"/>
        <v>ExAnte2019</v>
      </c>
      <c r="I12559" t="str">
        <f t="shared" si="1013"/>
        <v>IOU workpaper</v>
      </c>
      <c r="J12559" s="2">
        <f t="shared" si="1011"/>
        <v>43775</v>
      </c>
      <c r="K12559" t="s">
        <v>203</v>
      </c>
      <c r="L12559">
        <f t="shared" si="1012"/>
        <v>1</v>
      </c>
      <c r="O12559">
        <v>0</v>
      </c>
      <c r="P12559">
        <v>0</v>
      </c>
      <c r="Q12559">
        <v>0</v>
      </c>
      <c r="R12559">
        <v>263.24439999999998</v>
      </c>
      <c r="S12559">
        <v>0</v>
      </c>
      <c r="T12559">
        <v>6.2112999999999996</v>
      </c>
      <c r="AA12559" t="s">
        <v>465</v>
      </c>
      <c r="AB12559" t="s">
        <v>46</v>
      </c>
      <c r="AC12559" t="b">
        <v>0</v>
      </c>
    </row>
    <row r="12560" spans="1:29" hidden="1" x14ac:dyDescent="0.25">
      <c r="A12560" t="s">
        <v>134</v>
      </c>
      <c r="B12560" t="s">
        <v>612</v>
      </c>
      <c r="C12560" t="s">
        <v>587</v>
      </c>
      <c r="D12560" s="28" t="s">
        <v>619</v>
      </c>
      <c r="E12560" t="s">
        <v>322</v>
      </c>
      <c r="F12560" t="s">
        <v>595</v>
      </c>
      <c r="G12560" t="str">
        <f t="shared" si="1013"/>
        <v>SWHC046-01</v>
      </c>
      <c r="H12560" t="str">
        <f t="shared" si="1013"/>
        <v>ExAnte2019</v>
      </c>
      <c r="I12560" t="str">
        <f t="shared" si="1013"/>
        <v>IOU workpaper</v>
      </c>
      <c r="J12560" s="2">
        <f t="shared" si="1011"/>
        <v>43775</v>
      </c>
      <c r="K12560" t="s">
        <v>203</v>
      </c>
      <c r="L12560">
        <f t="shared" si="1012"/>
        <v>1</v>
      </c>
      <c r="O12560">
        <v>0</v>
      </c>
      <c r="P12560">
        <v>0</v>
      </c>
      <c r="Q12560">
        <v>0</v>
      </c>
      <c r="R12560">
        <v>268.95979999999997</v>
      </c>
      <c r="S12560">
        <v>0</v>
      </c>
      <c r="T12560">
        <v>6.7351000000000001</v>
      </c>
      <c r="AA12560" t="s">
        <v>465</v>
      </c>
      <c r="AB12560" t="s">
        <v>46</v>
      </c>
      <c r="AC12560" t="b">
        <v>0</v>
      </c>
    </row>
    <row r="12561" spans="1:29" hidden="1" x14ac:dyDescent="0.25">
      <c r="A12561" t="s">
        <v>134</v>
      </c>
      <c r="B12561" t="s">
        <v>612</v>
      </c>
      <c r="C12561" t="s">
        <v>587</v>
      </c>
      <c r="D12561" s="28" t="s">
        <v>619</v>
      </c>
      <c r="E12561" t="s">
        <v>330</v>
      </c>
      <c r="F12561" t="s">
        <v>595</v>
      </c>
      <c r="G12561" t="str">
        <f t="shared" si="1013"/>
        <v>SWHC046-01</v>
      </c>
      <c r="H12561" t="str">
        <f t="shared" si="1013"/>
        <v>ExAnte2019</v>
      </c>
      <c r="I12561" t="str">
        <f t="shared" si="1013"/>
        <v>IOU workpaper</v>
      </c>
      <c r="J12561" s="2">
        <f t="shared" si="1011"/>
        <v>43775</v>
      </c>
      <c r="K12561" t="s">
        <v>203</v>
      </c>
      <c r="L12561">
        <f t="shared" si="1012"/>
        <v>1</v>
      </c>
      <c r="O12561">
        <v>0</v>
      </c>
      <c r="P12561">
        <v>0</v>
      </c>
      <c r="Q12561">
        <v>0</v>
      </c>
      <c r="R12561">
        <v>389.22460000000001</v>
      </c>
      <c r="S12561">
        <v>0</v>
      </c>
      <c r="T12561">
        <v>0.39040000000000002</v>
      </c>
      <c r="AA12561" t="s">
        <v>465</v>
      </c>
      <c r="AB12561" t="s">
        <v>46</v>
      </c>
      <c r="AC12561" t="b">
        <v>0</v>
      </c>
    </row>
    <row r="12562" spans="1:29" hidden="1" x14ac:dyDescent="0.25">
      <c r="A12562" t="s">
        <v>134</v>
      </c>
      <c r="B12562" t="s">
        <v>612</v>
      </c>
      <c r="C12562" t="s">
        <v>587</v>
      </c>
      <c r="D12562" s="28" t="s">
        <v>619</v>
      </c>
      <c r="E12562" t="s">
        <v>338</v>
      </c>
      <c r="F12562" t="s">
        <v>595</v>
      </c>
      <c r="G12562" t="str">
        <f t="shared" si="1013"/>
        <v>SWHC046-01</v>
      </c>
      <c r="H12562" t="str">
        <f t="shared" si="1013"/>
        <v>ExAnte2019</v>
      </c>
      <c r="I12562" t="str">
        <f t="shared" si="1013"/>
        <v>IOU workpaper</v>
      </c>
      <c r="J12562" s="2">
        <f t="shared" si="1011"/>
        <v>43775</v>
      </c>
      <c r="K12562" t="s">
        <v>203</v>
      </c>
      <c r="L12562">
        <f t="shared" si="1012"/>
        <v>1</v>
      </c>
      <c r="O12562">
        <v>0</v>
      </c>
      <c r="P12562">
        <v>0</v>
      </c>
      <c r="Q12562">
        <v>0</v>
      </c>
      <c r="R12562">
        <v>57.275399999999998</v>
      </c>
      <c r="S12562">
        <v>0</v>
      </c>
      <c r="T12562">
        <v>27.458100000000002</v>
      </c>
      <c r="AA12562" t="s">
        <v>465</v>
      </c>
      <c r="AB12562" t="s">
        <v>46</v>
      </c>
      <c r="AC12562" t="b">
        <v>0</v>
      </c>
    </row>
    <row r="12563" spans="1:29" hidden="1" x14ac:dyDescent="0.25">
      <c r="A12563" t="s">
        <v>134</v>
      </c>
      <c r="B12563" t="s">
        <v>612</v>
      </c>
      <c r="C12563" t="s">
        <v>588</v>
      </c>
      <c r="D12563" s="28" t="s">
        <v>619</v>
      </c>
      <c r="E12563" t="s">
        <v>202</v>
      </c>
      <c r="F12563" t="s">
        <v>595</v>
      </c>
      <c r="G12563" t="str">
        <f t="shared" si="1013"/>
        <v>SWHC046-01</v>
      </c>
      <c r="H12563" t="str">
        <f t="shared" si="1013"/>
        <v>ExAnte2019</v>
      </c>
      <c r="I12563" t="str">
        <f t="shared" si="1013"/>
        <v>IOU workpaper</v>
      </c>
      <c r="J12563" s="2">
        <f t="shared" si="1011"/>
        <v>43775</v>
      </c>
      <c r="K12563" t="s">
        <v>203</v>
      </c>
      <c r="L12563">
        <f t="shared" si="1012"/>
        <v>1</v>
      </c>
      <c r="O12563">
        <v>0</v>
      </c>
      <c r="P12563">
        <v>0</v>
      </c>
      <c r="Q12563">
        <v>0</v>
      </c>
      <c r="R12563">
        <v>-35.994999999999997</v>
      </c>
      <c r="S12563">
        <v>0</v>
      </c>
      <c r="T12563">
        <v>40.120399999999997</v>
      </c>
      <c r="AA12563" t="s">
        <v>465</v>
      </c>
      <c r="AB12563" t="s">
        <v>46</v>
      </c>
      <c r="AC12563" t="b">
        <v>0</v>
      </c>
    </row>
    <row r="12564" spans="1:29" hidden="1" x14ac:dyDescent="0.25">
      <c r="A12564" t="s">
        <v>134</v>
      </c>
      <c r="B12564" t="s">
        <v>612</v>
      </c>
      <c r="C12564" t="s">
        <v>588</v>
      </c>
      <c r="D12564" s="28" t="s">
        <v>619</v>
      </c>
      <c r="E12564" t="s">
        <v>224</v>
      </c>
      <c r="F12564" t="s">
        <v>595</v>
      </c>
      <c r="G12564" t="str">
        <f t="shared" si="1013"/>
        <v>SWHC046-01</v>
      </c>
      <c r="H12564" t="str">
        <f t="shared" si="1013"/>
        <v>ExAnte2019</v>
      </c>
      <c r="I12564" t="str">
        <f t="shared" si="1013"/>
        <v>IOU workpaper</v>
      </c>
      <c r="J12564" s="2">
        <f t="shared" si="1011"/>
        <v>43775</v>
      </c>
      <c r="K12564" t="s">
        <v>203</v>
      </c>
      <c r="L12564">
        <f t="shared" si="1012"/>
        <v>1</v>
      </c>
      <c r="O12564">
        <v>0</v>
      </c>
      <c r="P12564">
        <v>0</v>
      </c>
      <c r="Q12564">
        <v>0</v>
      </c>
      <c r="R12564">
        <v>95.386399999999995</v>
      </c>
      <c r="S12564">
        <v>0</v>
      </c>
      <c r="T12564">
        <v>24.129200000000001</v>
      </c>
      <c r="AA12564" t="s">
        <v>465</v>
      </c>
      <c r="AB12564" t="s">
        <v>46</v>
      </c>
      <c r="AC12564" t="b">
        <v>0</v>
      </c>
    </row>
    <row r="12565" spans="1:29" hidden="1" x14ac:dyDescent="0.25">
      <c r="A12565" t="s">
        <v>134</v>
      </c>
      <c r="B12565" t="s">
        <v>612</v>
      </c>
      <c r="C12565" t="s">
        <v>588</v>
      </c>
      <c r="D12565" s="28" t="s">
        <v>619</v>
      </c>
      <c r="E12565" t="s">
        <v>232</v>
      </c>
      <c r="F12565" t="s">
        <v>595</v>
      </c>
      <c r="G12565" t="str">
        <f t="shared" si="1013"/>
        <v>SWHC046-01</v>
      </c>
      <c r="H12565" t="str">
        <f t="shared" si="1013"/>
        <v>ExAnte2019</v>
      </c>
      <c r="I12565" t="str">
        <f t="shared" si="1013"/>
        <v>IOU workpaper</v>
      </c>
      <c r="J12565" s="2">
        <f t="shared" si="1011"/>
        <v>43775</v>
      </c>
      <c r="K12565" t="s">
        <v>203</v>
      </c>
      <c r="L12565">
        <f t="shared" si="1012"/>
        <v>1</v>
      </c>
      <c r="O12565">
        <v>0</v>
      </c>
      <c r="P12565">
        <v>0</v>
      </c>
      <c r="Q12565">
        <v>0</v>
      </c>
      <c r="R12565">
        <v>74.198400000000007</v>
      </c>
      <c r="S12565">
        <v>0</v>
      </c>
      <c r="T12565">
        <v>20.482700000000001</v>
      </c>
      <c r="AA12565" t="s">
        <v>465</v>
      </c>
      <c r="AB12565" t="s">
        <v>46</v>
      </c>
      <c r="AC12565" t="b">
        <v>0</v>
      </c>
    </row>
    <row r="12566" spans="1:29" hidden="1" x14ac:dyDescent="0.25">
      <c r="A12566" t="s">
        <v>134</v>
      </c>
      <c r="B12566" t="s">
        <v>612</v>
      </c>
      <c r="C12566" t="s">
        <v>588</v>
      </c>
      <c r="D12566" s="28" t="s">
        <v>619</v>
      </c>
      <c r="E12566" t="s">
        <v>240</v>
      </c>
      <c r="F12566" t="s">
        <v>595</v>
      </c>
      <c r="G12566" t="str">
        <f t="shared" ref="G12566:I12581" si="1014">G12565</f>
        <v>SWHC046-01</v>
      </c>
      <c r="H12566" t="str">
        <f t="shared" si="1014"/>
        <v>ExAnte2019</v>
      </c>
      <c r="I12566" t="str">
        <f t="shared" si="1014"/>
        <v>IOU workpaper</v>
      </c>
      <c r="J12566" s="2">
        <f t="shared" si="1011"/>
        <v>43775</v>
      </c>
      <c r="K12566" t="s">
        <v>203</v>
      </c>
      <c r="L12566">
        <f t="shared" si="1012"/>
        <v>1</v>
      </c>
      <c r="O12566">
        <v>0</v>
      </c>
      <c r="P12566">
        <v>0</v>
      </c>
      <c r="Q12566">
        <v>0</v>
      </c>
      <c r="R12566">
        <v>109.07170000000001</v>
      </c>
      <c r="S12566">
        <v>0</v>
      </c>
      <c r="T12566">
        <v>20.345300000000002</v>
      </c>
      <c r="AA12566" t="s">
        <v>465</v>
      </c>
      <c r="AB12566" t="s">
        <v>46</v>
      </c>
      <c r="AC12566" t="b">
        <v>0</v>
      </c>
    </row>
    <row r="12567" spans="1:29" hidden="1" x14ac:dyDescent="0.25">
      <c r="A12567" t="s">
        <v>134</v>
      </c>
      <c r="B12567" t="s">
        <v>612</v>
      </c>
      <c r="C12567" t="s">
        <v>588</v>
      </c>
      <c r="D12567" s="28" t="s">
        <v>619</v>
      </c>
      <c r="E12567" t="s">
        <v>248</v>
      </c>
      <c r="F12567" t="s">
        <v>595</v>
      </c>
      <c r="G12567" t="str">
        <f t="shared" si="1014"/>
        <v>SWHC046-01</v>
      </c>
      <c r="H12567" t="str">
        <f t="shared" si="1014"/>
        <v>ExAnte2019</v>
      </c>
      <c r="I12567" t="str">
        <f t="shared" si="1014"/>
        <v>IOU workpaper</v>
      </c>
      <c r="J12567" s="2">
        <f t="shared" si="1011"/>
        <v>43775</v>
      </c>
      <c r="K12567" t="s">
        <v>203</v>
      </c>
      <c r="L12567">
        <f t="shared" si="1012"/>
        <v>1</v>
      </c>
      <c r="O12567">
        <v>0</v>
      </c>
      <c r="P12567">
        <v>0</v>
      </c>
      <c r="Q12567">
        <v>0</v>
      </c>
      <c r="R12567">
        <v>65.129400000000004</v>
      </c>
      <c r="S12567">
        <v>0</v>
      </c>
      <c r="T12567">
        <v>20.6815</v>
      </c>
      <c r="AA12567" t="s">
        <v>465</v>
      </c>
      <c r="AB12567" t="s">
        <v>46</v>
      </c>
      <c r="AC12567" t="b">
        <v>0</v>
      </c>
    </row>
    <row r="12568" spans="1:29" hidden="1" x14ac:dyDescent="0.25">
      <c r="A12568" t="s">
        <v>134</v>
      </c>
      <c r="B12568" t="s">
        <v>612</v>
      </c>
      <c r="C12568" t="s">
        <v>588</v>
      </c>
      <c r="D12568" s="28" t="s">
        <v>619</v>
      </c>
      <c r="E12568" t="s">
        <v>256</v>
      </c>
      <c r="F12568" t="s">
        <v>595</v>
      </c>
      <c r="G12568" t="str">
        <f t="shared" si="1014"/>
        <v>SWHC046-01</v>
      </c>
      <c r="H12568" t="str">
        <f t="shared" si="1014"/>
        <v>ExAnte2019</v>
      </c>
      <c r="I12568" t="str">
        <f t="shared" si="1014"/>
        <v>IOU workpaper</v>
      </c>
      <c r="J12568" s="2">
        <f t="shared" si="1011"/>
        <v>43775</v>
      </c>
      <c r="K12568" t="s">
        <v>203</v>
      </c>
      <c r="L12568">
        <f t="shared" si="1012"/>
        <v>1</v>
      </c>
      <c r="O12568">
        <v>0</v>
      </c>
      <c r="P12568">
        <v>0</v>
      </c>
      <c r="Q12568">
        <v>0</v>
      </c>
      <c r="R12568">
        <v>182.8595</v>
      </c>
      <c r="S12568">
        <v>0</v>
      </c>
      <c r="T12568">
        <v>8.1476000000000006</v>
      </c>
      <c r="AA12568" t="s">
        <v>465</v>
      </c>
      <c r="AB12568" t="s">
        <v>46</v>
      </c>
      <c r="AC12568" t="b">
        <v>0</v>
      </c>
    </row>
    <row r="12569" spans="1:29" hidden="1" x14ac:dyDescent="0.25">
      <c r="A12569" t="s">
        <v>134</v>
      </c>
      <c r="B12569" t="s">
        <v>612</v>
      </c>
      <c r="C12569" t="s">
        <v>588</v>
      </c>
      <c r="D12569" s="28" t="s">
        <v>619</v>
      </c>
      <c r="E12569" t="s">
        <v>265</v>
      </c>
      <c r="F12569" t="s">
        <v>595</v>
      </c>
      <c r="G12569" t="str">
        <f t="shared" si="1014"/>
        <v>SWHC046-01</v>
      </c>
      <c r="H12569" t="str">
        <f t="shared" si="1014"/>
        <v>ExAnte2019</v>
      </c>
      <c r="I12569" t="str">
        <f t="shared" si="1014"/>
        <v>IOU workpaper</v>
      </c>
      <c r="J12569" s="2">
        <f t="shared" si="1011"/>
        <v>43775</v>
      </c>
      <c r="K12569" t="s">
        <v>203</v>
      </c>
      <c r="L12569">
        <f t="shared" si="1012"/>
        <v>1</v>
      </c>
      <c r="O12569">
        <v>0</v>
      </c>
      <c r="P12569">
        <v>0</v>
      </c>
      <c r="Q12569">
        <v>0</v>
      </c>
      <c r="R12569">
        <v>174.4023</v>
      </c>
      <c r="S12569">
        <v>0</v>
      </c>
      <c r="T12569">
        <v>4.5857000000000001</v>
      </c>
      <c r="AA12569" t="s">
        <v>465</v>
      </c>
      <c r="AB12569" t="s">
        <v>46</v>
      </c>
      <c r="AC12569" t="b">
        <v>0</v>
      </c>
    </row>
    <row r="12570" spans="1:29" hidden="1" x14ac:dyDescent="0.25">
      <c r="A12570" t="s">
        <v>134</v>
      </c>
      <c r="B12570" t="s">
        <v>612</v>
      </c>
      <c r="C12570" t="s">
        <v>588</v>
      </c>
      <c r="D12570" s="28" t="s">
        <v>619</v>
      </c>
      <c r="E12570" t="s">
        <v>274</v>
      </c>
      <c r="F12570" t="s">
        <v>595</v>
      </c>
      <c r="G12570" t="str">
        <f t="shared" si="1014"/>
        <v>SWHC046-01</v>
      </c>
      <c r="H12570" t="str">
        <f t="shared" si="1014"/>
        <v>ExAnte2019</v>
      </c>
      <c r="I12570" t="str">
        <f t="shared" si="1014"/>
        <v>IOU workpaper</v>
      </c>
      <c r="J12570" s="2">
        <f t="shared" si="1011"/>
        <v>43775</v>
      </c>
      <c r="K12570" t="s">
        <v>203</v>
      </c>
      <c r="L12570">
        <f t="shared" si="1012"/>
        <v>1</v>
      </c>
      <c r="O12570">
        <v>0</v>
      </c>
      <c r="P12570">
        <v>0</v>
      </c>
      <c r="Q12570">
        <v>0</v>
      </c>
      <c r="R12570">
        <v>209.6105</v>
      </c>
      <c r="S12570">
        <v>0</v>
      </c>
      <c r="T12570">
        <v>7.9537000000000004</v>
      </c>
      <c r="AA12570" t="s">
        <v>465</v>
      </c>
      <c r="AB12570" t="s">
        <v>46</v>
      </c>
      <c r="AC12570" t="b">
        <v>0</v>
      </c>
    </row>
    <row r="12571" spans="1:29" hidden="1" x14ac:dyDescent="0.25">
      <c r="A12571" t="s">
        <v>134</v>
      </c>
      <c r="B12571" t="s">
        <v>612</v>
      </c>
      <c r="C12571" t="s">
        <v>588</v>
      </c>
      <c r="D12571" s="28" t="s">
        <v>619</v>
      </c>
      <c r="E12571" t="s">
        <v>282</v>
      </c>
      <c r="F12571" t="s">
        <v>595</v>
      </c>
      <c r="G12571" t="str">
        <f t="shared" si="1014"/>
        <v>SWHC046-01</v>
      </c>
      <c r="H12571" t="str">
        <f t="shared" si="1014"/>
        <v>ExAnte2019</v>
      </c>
      <c r="I12571" t="str">
        <f t="shared" si="1014"/>
        <v>IOU workpaper</v>
      </c>
      <c r="J12571" s="2">
        <f t="shared" si="1011"/>
        <v>43775</v>
      </c>
      <c r="K12571" t="s">
        <v>203</v>
      </c>
      <c r="L12571">
        <f t="shared" si="1012"/>
        <v>1</v>
      </c>
      <c r="O12571">
        <v>0</v>
      </c>
      <c r="P12571">
        <v>0</v>
      </c>
      <c r="Q12571">
        <v>0</v>
      </c>
      <c r="R12571">
        <v>215.0607</v>
      </c>
      <c r="S12571">
        <v>0</v>
      </c>
      <c r="T12571">
        <v>9.5136000000000003</v>
      </c>
      <c r="AA12571" t="s">
        <v>465</v>
      </c>
      <c r="AB12571" t="s">
        <v>46</v>
      </c>
      <c r="AC12571" t="b">
        <v>0</v>
      </c>
    </row>
    <row r="12572" spans="1:29" hidden="1" x14ac:dyDescent="0.25">
      <c r="A12572" t="s">
        <v>134</v>
      </c>
      <c r="B12572" t="s">
        <v>612</v>
      </c>
      <c r="C12572" t="s">
        <v>588</v>
      </c>
      <c r="D12572" s="28" t="s">
        <v>619</v>
      </c>
      <c r="E12572" t="s">
        <v>290</v>
      </c>
      <c r="F12572" t="s">
        <v>595</v>
      </c>
      <c r="G12572" t="str">
        <f t="shared" si="1014"/>
        <v>SWHC046-01</v>
      </c>
      <c r="H12572" t="str">
        <f t="shared" si="1014"/>
        <v>ExAnte2019</v>
      </c>
      <c r="I12572" t="str">
        <f t="shared" si="1014"/>
        <v>IOU workpaper</v>
      </c>
      <c r="J12572" s="2">
        <f t="shared" si="1011"/>
        <v>43775</v>
      </c>
      <c r="K12572" t="s">
        <v>203</v>
      </c>
      <c r="L12572">
        <f t="shared" si="1012"/>
        <v>1</v>
      </c>
      <c r="O12572">
        <v>0</v>
      </c>
      <c r="P12572">
        <v>0</v>
      </c>
      <c r="Q12572">
        <v>0</v>
      </c>
      <c r="R12572">
        <v>238.1909</v>
      </c>
      <c r="S12572">
        <v>0</v>
      </c>
      <c r="T12572">
        <v>7.9973999999999998</v>
      </c>
      <c r="AA12572" t="s">
        <v>465</v>
      </c>
      <c r="AB12572" t="s">
        <v>46</v>
      </c>
      <c r="AC12572" t="b">
        <v>0</v>
      </c>
    </row>
    <row r="12573" spans="1:29" hidden="1" x14ac:dyDescent="0.25">
      <c r="A12573" t="s">
        <v>134</v>
      </c>
      <c r="B12573" t="s">
        <v>612</v>
      </c>
      <c r="C12573" t="s">
        <v>588</v>
      </c>
      <c r="D12573" s="28" t="s">
        <v>619</v>
      </c>
      <c r="E12573" t="s">
        <v>298</v>
      </c>
      <c r="F12573" t="s">
        <v>595</v>
      </c>
      <c r="G12573" t="str">
        <f t="shared" si="1014"/>
        <v>SWHC046-01</v>
      </c>
      <c r="H12573" t="str">
        <f t="shared" si="1014"/>
        <v>ExAnte2019</v>
      </c>
      <c r="I12573" t="str">
        <f t="shared" si="1014"/>
        <v>IOU workpaper</v>
      </c>
      <c r="J12573" s="2">
        <f t="shared" si="1011"/>
        <v>43775</v>
      </c>
      <c r="K12573" t="s">
        <v>203</v>
      </c>
      <c r="L12573">
        <f t="shared" si="1012"/>
        <v>1</v>
      </c>
      <c r="O12573">
        <v>0</v>
      </c>
      <c r="P12573">
        <v>0</v>
      </c>
      <c r="Q12573">
        <v>0</v>
      </c>
      <c r="R12573">
        <v>183.60890000000001</v>
      </c>
      <c r="S12573">
        <v>0</v>
      </c>
      <c r="T12573">
        <v>19.839300000000001</v>
      </c>
      <c r="AA12573" t="s">
        <v>465</v>
      </c>
      <c r="AB12573" t="s">
        <v>46</v>
      </c>
      <c r="AC12573" t="b">
        <v>0</v>
      </c>
    </row>
    <row r="12574" spans="1:29" hidden="1" x14ac:dyDescent="0.25">
      <c r="A12574" t="s">
        <v>134</v>
      </c>
      <c r="B12574" t="s">
        <v>612</v>
      </c>
      <c r="C12574" t="s">
        <v>588</v>
      </c>
      <c r="D12574" s="28" t="s">
        <v>619</v>
      </c>
      <c r="E12574" t="s">
        <v>306</v>
      </c>
      <c r="F12574" t="s">
        <v>595</v>
      </c>
      <c r="G12574" t="str">
        <f t="shared" si="1014"/>
        <v>SWHC046-01</v>
      </c>
      <c r="H12574" t="str">
        <f t="shared" si="1014"/>
        <v>ExAnte2019</v>
      </c>
      <c r="I12574" t="str">
        <f t="shared" si="1014"/>
        <v>IOU workpaper</v>
      </c>
      <c r="J12574" s="2">
        <f t="shared" si="1011"/>
        <v>43775</v>
      </c>
      <c r="K12574" t="s">
        <v>203</v>
      </c>
      <c r="L12574">
        <f t="shared" si="1012"/>
        <v>1</v>
      </c>
      <c r="O12574">
        <v>0</v>
      </c>
      <c r="P12574">
        <v>0</v>
      </c>
      <c r="Q12574">
        <v>0</v>
      </c>
      <c r="R12574">
        <v>148.73249999999999</v>
      </c>
      <c r="S12574">
        <v>0</v>
      </c>
      <c r="T12574">
        <v>20.351099999999999</v>
      </c>
      <c r="AA12574" t="s">
        <v>465</v>
      </c>
      <c r="AB12574" t="s">
        <v>46</v>
      </c>
      <c r="AC12574" t="b">
        <v>0</v>
      </c>
    </row>
    <row r="12575" spans="1:29" hidden="1" x14ac:dyDescent="0.25">
      <c r="A12575" t="s">
        <v>134</v>
      </c>
      <c r="B12575" t="s">
        <v>612</v>
      </c>
      <c r="C12575" t="s">
        <v>588</v>
      </c>
      <c r="D12575" s="28" t="s">
        <v>619</v>
      </c>
      <c r="E12575" t="s">
        <v>314</v>
      </c>
      <c r="F12575" t="s">
        <v>595</v>
      </c>
      <c r="G12575" t="str">
        <f t="shared" si="1014"/>
        <v>SWHC046-01</v>
      </c>
      <c r="H12575" t="str">
        <f t="shared" si="1014"/>
        <v>ExAnte2019</v>
      </c>
      <c r="I12575" t="str">
        <f t="shared" si="1014"/>
        <v>IOU workpaper</v>
      </c>
      <c r="J12575" s="2">
        <f t="shared" si="1011"/>
        <v>43775</v>
      </c>
      <c r="K12575" t="s">
        <v>203</v>
      </c>
      <c r="L12575">
        <f t="shared" si="1012"/>
        <v>1</v>
      </c>
      <c r="O12575">
        <v>0</v>
      </c>
      <c r="P12575">
        <v>0</v>
      </c>
      <c r="Q12575">
        <v>0</v>
      </c>
      <c r="R12575">
        <v>199.31399999999999</v>
      </c>
      <c r="S12575">
        <v>0</v>
      </c>
      <c r="T12575">
        <v>17.2728</v>
      </c>
      <c r="AA12575" t="s">
        <v>465</v>
      </c>
      <c r="AB12575" t="s">
        <v>46</v>
      </c>
      <c r="AC12575" t="b">
        <v>0</v>
      </c>
    </row>
    <row r="12576" spans="1:29" hidden="1" x14ac:dyDescent="0.25">
      <c r="A12576" t="s">
        <v>134</v>
      </c>
      <c r="B12576" t="s">
        <v>612</v>
      </c>
      <c r="C12576" t="s">
        <v>588</v>
      </c>
      <c r="D12576" s="28" t="s">
        <v>619</v>
      </c>
      <c r="E12576" t="s">
        <v>322</v>
      </c>
      <c r="F12576" t="s">
        <v>595</v>
      </c>
      <c r="G12576" t="str">
        <f t="shared" si="1014"/>
        <v>SWHC046-01</v>
      </c>
      <c r="H12576" t="str">
        <f t="shared" si="1014"/>
        <v>ExAnte2019</v>
      </c>
      <c r="I12576" t="str">
        <f t="shared" si="1014"/>
        <v>IOU workpaper</v>
      </c>
      <c r="J12576" s="2">
        <f t="shared" si="1011"/>
        <v>43775</v>
      </c>
      <c r="K12576" t="s">
        <v>203</v>
      </c>
      <c r="L12576">
        <f t="shared" si="1012"/>
        <v>1</v>
      </c>
      <c r="O12576">
        <v>0</v>
      </c>
      <c r="P12576">
        <v>0</v>
      </c>
      <c r="Q12576">
        <v>0</v>
      </c>
      <c r="R12576">
        <v>195.74160000000001</v>
      </c>
      <c r="S12576">
        <v>0</v>
      </c>
      <c r="T12576">
        <v>18.151599999999998</v>
      </c>
      <c r="AA12576" t="s">
        <v>465</v>
      </c>
      <c r="AB12576" t="s">
        <v>46</v>
      </c>
      <c r="AC12576" t="b">
        <v>0</v>
      </c>
    </row>
    <row r="12577" spans="1:29" hidden="1" x14ac:dyDescent="0.25">
      <c r="A12577" t="s">
        <v>134</v>
      </c>
      <c r="B12577" t="s">
        <v>612</v>
      </c>
      <c r="C12577" t="s">
        <v>588</v>
      </c>
      <c r="D12577" s="28" t="s">
        <v>619</v>
      </c>
      <c r="E12577" t="s">
        <v>330</v>
      </c>
      <c r="F12577" t="s">
        <v>595</v>
      </c>
      <c r="G12577" t="str">
        <f t="shared" si="1014"/>
        <v>SWHC046-01</v>
      </c>
      <c r="H12577" t="str">
        <f t="shared" si="1014"/>
        <v>ExAnte2019</v>
      </c>
      <c r="I12577" t="str">
        <f t="shared" si="1014"/>
        <v>IOU workpaper</v>
      </c>
      <c r="J12577" s="2">
        <f t="shared" si="1011"/>
        <v>43775</v>
      </c>
      <c r="K12577" t="s">
        <v>203</v>
      </c>
      <c r="L12577">
        <f t="shared" si="1012"/>
        <v>1</v>
      </c>
      <c r="O12577">
        <v>0</v>
      </c>
      <c r="P12577">
        <v>0</v>
      </c>
      <c r="Q12577">
        <v>0</v>
      </c>
      <c r="R12577">
        <v>376.822</v>
      </c>
      <c r="S12577">
        <v>0</v>
      </c>
      <c r="T12577">
        <v>2.2480000000000002</v>
      </c>
      <c r="AA12577" t="s">
        <v>465</v>
      </c>
      <c r="AB12577" t="s">
        <v>46</v>
      </c>
      <c r="AC12577" t="b">
        <v>0</v>
      </c>
    </row>
    <row r="12578" spans="1:29" hidden="1" x14ac:dyDescent="0.25">
      <c r="A12578" t="s">
        <v>134</v>
      </c>
      <c r="B12578" t="s">
        <v>612</v>
      </c>
      <c r="C12578" t="s">
        <v>588</v>
      </c>
      <c r="D12578" s="28" t="s">
        <v>619</v>
      </c>
      <c r="E12578" t="s">
        <v>338</v>
      </c>
      <c r="F12578" t="s">
        <v>595</v>
      </c>
      <c r="G12578" t="str">
        <f t="shared" si="1014"/>
        <v>SWHC046-01</v>
      </c>
      <c r="H12578" t="str">
        <f t="shared" si="1014"/>
        <v>ExAnte2019</v>
      </c>
      <c r="I12578" t="str">
        <f t="shared" si="1014"/>
        <v>IOU workpaper</v>
      </c>
      <c r="J12578" s="2">
        <f t="shared" si="1011"/>
        <v>43775</v>
      </c>
      <c r="K12578" t="s">
        <v>203</v>
      </c>
      <c r="L12578">
        <f t="shared" si="1012"/>
        <v>1</v>
      </c>
      <c r="O12578">
        <v>0</v>
      </c>
      <c r="P12578">
        <v>0</v>
      </c>
      <c r="Q12578">
        <v>0</v>
      </c>
      <c r="R12578">
        <v>-147.58080000000001</v>
      </c>
      <c r="S12578">
        <v>0</v>
      </c>
      <c r="T12578">
        <v>55.817399999999999</v>
      </c>
      <c r="AA12578" t="s">
        <v>465</v>
      </c>
      <c r="AB12578" t="s">
        <v>46</v>
      </c>
      <c r="AC12578" t="b">
        <v>0</v>
      </c>
    </row>
    <row r="12579" spans="1:29" hidden="1" x14ac:dyDescent="0.25">
      <c r="A12579" t="s">
        <v>134</v>
      </c>
      <c r="B12579" t="s">
        <v>612</v>
      </c>
      <c r="C12579" t="s">
        <v>589</v>
      </c>
      <c r="D12579" s="28" t="s">
        <v>619</v>
      </c>
      <c r="E12579" t="s">
        <v>202</v>
      </c>
      <c r="F12579" t="s">
        <v>595</v>
      </c>
      <c r="G12579" t="str">
        <f t="shared" si="1014"/>
        <v>SWHC046-01</v>
      </c>
      <c r="H12579" t="str">
        <f t="shared" si="1014"/>
        <v>ExAnte2019</v>
      </c>
      <c r="I12579" t="str">
        <f t="shared" si="1014"/>
        <v>IOU workpaper</v>
      </c>
      <c r="J12579" s="2">
        <f t="shared" si="1011"/>
        <v>43775</v>
      </c>
      <c r="K12579" t="s">
        <v>203</v>
      </c>
      <c r="L12579">
        <f t="shared" si="1012"/>
        <v>1</v>
      </c>
      <c r="O12579">
        <v>0</v>
      </c>
      <c r="P12579">
        <v>0</v>
      </c>
      <c r="Q12579">
        <v>0</v>
      </c>
      <c r="R12579">
        <v>-438.49590000000001</v>
      </c>
      <c r="S12579">
        <v>0</v>
      </c>
      <c r="T12579">
        <v>187.184</v>
      </c>
      <c r="AA12579" t="s">
        <v>465</v>
      </c>
      <c r="AB12579" t="s">
        <v>46</v>
      </c>
      <c r="AC12579" t="b">
        <v>0</v>
      </c>
    </row>
    <row r="12580" spans="1:29" hidden="1" x14ac:dyDescent="0.25">
      <c r="A12580" t="s">
        <v>134</v>
      </c>
      <c r="B12580" t="s">
        <v>612</v>
      </c>
      <c r="C12580" t="s">
        <v>589</v>
      </c>
      <c r="D12580" s="28" t="s">
        <v>619</v>
      </c>
      <c r="E12580" t="s">
        <v>224</v>
      </c>
      <c r="F12580" t="s">
        <v>595</v>
      </c>
      <c r="G12580" t="str">
        <f t="shared" si="1014"/>
        <v>SWHC046-01</v>
      </c>
      <c r="H12580" t="str">
        <f t="shared" si="1014"/>
        <v>ExAnte2019</v>
      </c>
      <c r="I12580" t="str">
        <f t="shared" si="1014"/>
        <v>IOU workpaper</v>
      </c>
      <c r="J12580" s="2">
        <f t="shared" si="1011"/>
        <v>43775</v>
      </c>
      <c r="K12580" t="s">
        <v>203</v>
      </c>
      <c r="L12580">
        <f t="shared" si="1012"/>
        <v>1</v>
      </c>
      <c r="O12580">
        <v>0</v>
      </c>
      <c r="P12580">
        <v>0</v>
      </c>
      <c r="Q12580">
        <v>0</v>
      </c>
      <c r="R12580">
        <v>-98.629199999999997</v>
      </c>
      <c r="S12580">
        <v>0</v>
      </c>
      <c r="T12580">
        <v>118.3994</v>
      </c>
      <c r="AA12580" t="s">
        <v>465</v>
      </c>
      <c r="AB12580" t="s">
        <v>46</v>
      </c>
      <c r="AC12580" t="b">
        <v>0</v>
      </c>
    </row>
    <row r="12581" spans="1:29" hidden="1" x14ac:dyDescent="0.25">
      <c r="A12581" t="s">
        <v>134</v>
      </c>
      <c r="B12581" t="s">
        <v>612</v>
      </c>
      <c r="C12581" t="s">
        <v>589</v>
      </c>
      <c r="D12581" s="28" t="s">
        <v>619</v>
      </c>
      <c r="E12581" t="s">
        <v>232</v>
      </c>
      <c r="F12581" t="s">
        <v>595</v>
      </c>
      <c r="G12581" t="str">
        <f t="shared" si="1014"/>
        <v>SWHC046-01</v>
      </c>
      <c r="H12581" t="str">
        <f t="shared" si="1014"/>
        <v>ExAnte2019</v>
      </c>
      <c r="I12581" t="str">
        <f t="shared" si="1014"/>
        <v>IOU workpaper</v>
      </c>
      <c r="J12581" s="2">
        <f t="shared" si="1011"/>
        <v>43775</v>
      </c>
      <c r="K12581" t="s">
        <v>203</v>
      </c>
      <c r="L12581">
        <f t="shared" si="1012"/>
        <v>1</v>
      </c>
      <c r="O12581">
        <v>0</v>
      </c>
      <c r="P12581">
        <v>0</v>
      </c>
      <c r="Q12581">
        <v>0</v>
      </c>
      <c r="R12581">
        <v>-44.1098</v>
      </c>
      <c r="S12581">
        <v>0</v>
      </c>
      <c r="T12581">
        <v>89.315700000000007</v>
      </c>
      <c r="AA12581" t="s">
        <v>465</v>
      </c>
      <c r="AB12581" t="s">
        <v>46</v>
      </c>
      <c r="AC12581" t="b">
        <v>0</v>
      </c>
    </row>
    <row r="12582" spans="1:29" hidden="1" x14ac:dyDescent="0.25">
      <c r="A12582" t="s">
        <v>134</v>
      </c>
      <c r="B12582" t="s">
        <v>612</v>
      </c>
      <c r="C12582" t="s">
        <v>589</v>
      </c>
      <c r="D12582" s="28" t="s">
        <v>619</v>
      </c>
      <c r="E12582" t="s">
        <v>240</v>
      </c>
      <c r="F12582" t="s">
        <v>595</v>
      </c>
      <c r="G12582" t="str">
        <f t="shared" ref="G12582:I12597" si="1015">G12581</f>
        <v>SWHC046-01</v>
      </c>
      <c r="H12582" t="str">
        <f t="shared" si="1015"/>
        <v>ExAnte2019</v>
      </c>
      <c r="I12582" t="str">
        <f t="shared" si="1015"/>
        <v>IOU workpaper</v>
      </c>
      <c r="J12582" s="2">
        <f t="shared" si="1011"/>
        <v>43775</v>
      </c>
      <c r="K12582" t="s">
        <v>203</v>
      </c>
      <c r="L12582">
        <f t="shared" si="1012"/>
        <v>1</v>
      </c>
      <c r="O12582">
        <v>0</v>
      </c>
      <c r="P12582">
        <v>0</v>
      </c>
      <c r="Q12582">
        <v>0</v>
      </c>
      <c r="R12582">
        <v>28.001899999999999</v>
      </c>
      <c r="S12582">
        <v>0</v>
      </c>
      <c r="T12582">
        <v>84.731399999999994</v>
      </c>
      <c r="AA12582" t="s">
        <v>465</v>
      </c>
      <c r="AB12582" t="s">
        <v>46</v>
      </c>
      <c r="AC12582" t="b">
        <v>0</v>
      </c>
    </row>
    <row r="12583" spans="1:29" hidden="1" x14ac:dyDescent="0.25">
      <c r="A12583" t="s">
        <v>134</v>
      </c>
      <c r="B12583" t="s">
        <v>612</v>
      </c>
      <c r="C12583" t="s">
        <v>589</v>
      </c>
      <c r="D12583" s="28" t="s">
        <v>619</v>
      </c>
      <c r="E12583" t="s">
        <v>248</v>
      </c>
      <c r="F12583" t="s">
        <v>595</v>
      </c>
      <c r="G12583" t="str">
        <f t="shared" si="1015"/>
        <v>SWHC046-01</v>
      </c>
      <c r="H12583" t="str">
        <f t="shared" si="1015"/>
        <v>ExAnte2019</v>
      </c>
      <c r="I12583" t="str">
        <f t="shared" si="1015"/>
        <v>IOU workpaper</v>
      </c>
      <c r="J12583" s="2">
        <f t="shared" si="1011"/>
        <v>43775</v>
      </c>
      <c r="K12583" t="s">
        <v>203</v>
      </c>
      <c r="L12583">
        <f t="shared" si="1012"/>
        <v>1</v>
      </c>
      <c r="O12583">
        <v>0</v>
      </c>
      <c r="P12583">
        <v>0</v>
      </c>
      <c r="Q12583">
        <v>0</v>
      </c>
      <c r="R12583">
        <v>-73.316500000000005</v>
      </c>
      <c r="S12583">
        <v>0</v>
      </c>
      <c r="T12583">
        <v>95.929500000000004</v>
      </c>
      <c r="AA12583" t="s">
        <v>465</v>
      </c>
      <c r="AB12583" t="s">
        <v>46</v>
      </c>
      <c r="AC12583" t="b">
        <v>0</v>
      </c>
    </row>
    <row r="12584" spans="1:29" hidden="1" x14ac:dyDescent="0.25">
      <c r="A12584" t="s">
        <v>134</v>
      </c>
      <c r="B12584" t="s">
        <v>612</v>
      </c>
      <c r="C12584" t="s">
        <v>589</v>
      </c>
      <c r="D12584" s="28" t="s">
        <v>619</v>
      </c>
      <c r="E12584" t="s">
        <v>256</v>
      </c>
      <c r="F12584" t="s">
        <v>595</v>
      </c>
      <c r="G12584" t="str">
        <f t="shared" si="1015"/>
        <v>SWHC046-01</v>
      </c>
      <c r="H12584" t="str">
        <f t="shared" si="1015"/>
        <v>ExAnte2019</v>
      </c>
      <c r="I12584" t="str">
        <f t="shared" si="1015"/>
        <v>IOU workpaper</v>
      </c>
      <c r="J12584" s="2">
        <f t="shared" si="1011"/>
        <v>43775</v>
      </c>
      <c r="K12584" t="s">
        <v>203</v>
      </c>
      <c r="L12584">
        <f t="shared" si="1012"/>
        <v>1</v>
      </c>
      <c r="O12584">
        <v>0</v>
      </c>
      <c r="P12584">
        <v>0</v>
      </c>
      <c r="Q12584">
        <v>0</v>
      </c>
      <c r="R12584">
        <v>200.6797</v>
      </c>
      <c r="S12584">
        <v>0</v>
      </c>
      <c r="T12584">
        <v>36.472499999999997</v>
      </c>
      <c r="AA12584" t="s">
        <v>465</v>
      </c>
      <c r="AB12584" t="s">
        <v>46</v>
      </c>
      <c r="AC12584" t="b">
        <v>0</v>
      </c>
    </row>
    <row r="12585" spans="1:29" hidden="1" x14ac:dyDescent="0.25">
      <c r="A12585" t="s">
        <v>134</v>
      </c>
      <c r="B12585" t="s">
        <v>612</v>
      </c>
      <c r="C12585" t="s">
        <v>589</v>
      </c>
      <c r="D12585" s="28" t="s">
        <v>619</v>
      </c>
      <c r="E12585" t="s">
        <v>265</v>
      </c>
      <c r="F12585" t="s">
        <v>595</v>
      </c>
      <c r="G12585" t="str">
        <f t="shared" si="1015"/>
        <v>SWHC046-01</v>
      </c>
      <c r="H12585" t="str">
        <f t="shared" si="1015"/>
        <v>ExAnte2019</v>
      </c>
      <c r="I12585" t="str">
        <f t="shared" si="1015"/>
        <v>IOU workpaper</v>
      </c>
      <c r="J12585" s="2">
        <f t="shared" si="1011"/>
        <v>43775</v>
      </c>
      <c r="K12585" t="s">
        <v>203</v>
      </c>
      <c r="L12585">
        <f t="shared" si="1012"/>
        <v>1</v>
      </c>
      <c r="O12585">
        <v>0</v>
      </c>
      <c r="P12585">
        <v>0</v>
      </c>
      <c r="Q12585">
        <v>0</v>
      </c>
      <c r="R12585">
        <v>220.71520000000001</v>
      </c>
      <c r="S12585">
        <v>0</v>
      </c>
      <c r="T12585">
        <v>20.866399999999999</v>
      </c>
      <c r="AA12585" t="s">
        <v>465</v>
      </c>
      <c r="AB12585" t="s">
        <v>46</v>
      </c>
      <c r="AC12585" t="b">
        <v>0</v>
      </c>
    </row>
    <row r="12586" spans="1:29" hidden="1" x14ac:dyDescent="0.25">
      <c r="A12586" t="s">
        <v>134</v>
      </c>
      <c r="B12586" t="s">
        <v>612</v>
      </c>
      <c r="C12586" t="s">
        <v>589</v>
      </c>
      <c r="D12586" s="28" t="s">
        <v>619</v>
      </c>
      <c r="E12586" t="s">
        <v>274</v>
      </c>
      <c r="F12586" t="s">
        <v>595</v>
      </c>
      <c r="G12586" t="str">
        <f t="shared" si="1015"/>
        <v>SWHC046-01</v>
      </c>
      <c r="H12586" t="str">
        <f t="shared" si="1015"/>
        <v>ExAnte2019</v>
      </c>
      <c r="I12586" t="str">
        <f t="shared" si="1015"/>
        <v>IOU workpaper</v>
      </c>
      <c r="J12586" s="2">
        <f t="shared" si="1011"/>
        <v>43775</v>
      </c>
      <c r="K12586" t="s">
        <v>203</v>
      </c>
      <c r="L12586">
        <f t="shared" si="1012"/>
        <v>1</v>
      </c>
      <c r="O12586">
        <v>0</v>
      </c>
      <c r="P12586">
        <v>0</v>
      </c>
      <c r="Q12586">
        <v>0</v>
      </c>
      <c r="R12586">
        <v>259.90230000000003</v>
      </c>
      <c r="S12586">
        <v>0</v>
      </c>
      <c r="T12586">
        <v>34.868200000000002</v>
      </c>
      <c r="AA12586" t="s">
        <v>465</v>
      </c>
      <c r="AB12586" t="s">
        <v>46</v>
      </c>
      <c r="AC12586" t="b">
        <v>0</v>
      </c>
    </row>
    <row r="12587" spans="1:29" hidden="1" x14ac:dyDescent="0.25">
      <c r="A12587" t="s">
        <v>134</v>
      </c>
      <c r="B12587" t="s">
        <v>612</v>
      </c>
      <c r="C12587" t="s">
        <v>589</v>
      </c>
      <c r="D12587" s="28" t="s">
        <v>619</v>
      </c>
      <c r="E12587" t="s">
        <v>282</v>
      </c>
      <c r="F12587" t="s">
        <v>595</v>
      </c>
      <c r="G12587" t="str">
        <f t="shared" si="1015"/>
        <v>SWHC046-01</v>
      </c>
      <c r="H12587" t="str">
        <f t="shared" si="1015"/>
        <v>ExAnte2019</v>
      </c>
      <c r="I12587" t="str">
        <f t="shared" si="1015"/>
        <v>IOU workpaper</v>
      </c>
      <c r="J12587" s="2">
        <f t="shared" si="1011"/>
        <v>43775</v>
      </c>
      <c r="K12587" t="s">
        <v>203</v>
      </c>
      <c r="L12587">
        <f t="shared" si="1012"/>
        <v>1</v>
      </c>
      <c r="O12587">
        <v>0</v>
      </c>
      <c r="P12587">
        <v>0</v>
      </c>
      <c r="Q12587">
        <v>0</v>
      </c>
      <c r="R12587">
        <v>282.74430000000001</v>
      </c>
      <c r="S12587">
        <v>0</v>
      </c>
      <c r="T12587">
        <v>36.9437</v>
      </c>
      <c r="AA12587" t="s">
        <v>465</v>
      </c>
      <c r="AB12587" t="s">
        <v>46</v>
      </c>
      <c r="AC12587" t="b">
        <v>0</v>
      </c>
    </row>
    <row r="12588" spans="1:29" hidden="1" x14ac:dyDescent="0.25">
      <c r="A12588" t="s">
        <v>134</v>
      </c>
      <c r="B12588" t="s">
        <v>612</v>
      </c>
      <c r="C12588" t="s">
        <v>589</v>
      </c>
      <c r="D12588" s="28" t="s">
        <v>619</v>
      </c>
      <c r="E12588" t="s">
        <v>290</v>
      </c>
      <c r="F12588" t="s">
        <v>595</v>
      </c>
      <c r="G12588" t="str">
        <f t="shared" si="1015"/>
        <v>SWHC046-01</v>
      </c>
      <c r="H12588" t="str">
        <f t="shared" si="1015"/>
        <v>ExAnte2019</v>
      </c>
      <c r="I12588" t="str">
        <f t="shared" si="1015"/>
        <v>IOU workpaper</v>
      </c>
      <c r="J12588" s="2">
        <f t="shared" si="1011"/>
        <v>43775</v>
      </c>
      <c r="K12588" t="s">
        <v>203</v>
      </c>
      <c r="L12588">
        <f t="shared" si="1012"/>
        <v>1</v>
      </c>
      <c r="O12588">
        <v>0</v>
      </c>
      <c r="P12588">
        <v>0</v>
      </c>
      <c r="Q12588">
        <v>0</v>
      </c>
      <c r="R12588">
        <v>308.44970000000001</v>
      </c>
      <c r="S12588">
        <v>0</v>
      </c>
      <c r="T12588">
        <v>41.438600000000001</v>
      </c>
      <c r="AA12588" t="s">
        <v>465</v>
      </c>
      <c r="AB12588" t="s">
        <v>46</v>
      </c>
      <c r="AC12588" t="b">
        <v>0</v>
      </c>
    </row>
    <row r="12589" spans="1:29" hidden="1" x14ac:dyDescent="0.25">
      <c r="A12589" t="s">
        <v>134</v>
      </c>
      <c r="B12589" t="s">
        <v>612</v>
      </c>
      <c r="C12589" t="s">
        <v>589</v>
      </c>
      <c r="D12589" s="28" t="s">
        <v>619</v>
      </c>
      <c r="E12589" t="s">
        <v>298</v>
      </c>
      <c r="F12589" t="s">
        <v>595</v>
      </c>
      <c r="G12589" t="str">
        <f t="shared" si="1015"/>
        <v>SWHC046-01</v>
      </c>
      <c r="H12589" t="str">
        <f t="shared" si="1015"/>
        <v>ExAnte2019</v>
      </c>
      <c r="I12589" t="str">
        <f t="shared" si="1015"/>
        <v>IOU workpaper</v>
      </c>
      <c r="J12589" s="2">
        <f t="shared" si="1011"/>
        <v>43775</v>
      </c>
      <c r="K12589" t="s">
        <v>203</v>
      </c>
      <c r="L12589">
        <f t="shared" si="1012"/>
        <v>1</v>
      </c>
      <c r="O12589">
        <v>0</v>
      </c>
      <c r="P12589">
        <v>0</v>
      </c>
      <c r="Q12589">
        <v>0</v>
      </c>
      <c r="R12589">
        <v>157.70050000000001</v>
      </c>
      <c r="S12589">
        <v>0</v>
      </c>
      <c r="T12589">
        <v>79.878100000000003</v>
      </c>
      <c r="AA12589" t="s">
        <v>465</v>
      </c>
      <c r="AB12589" t="s">
        <v>46</v>
      </c>
      <c r="AC12589" t="b">
        <v>0</v>
      </c>
    </row>
    <row r="12590" spans="1:29" hidden="1" x14ac:dyDescent="0.25">
      <c r="A12590" t="s">
        <v>134</v>
      </c>
      <c r="B12590" t="s">
        <v>612</v>
      </c>
      <c r="C12590" t="s">
        <v>589</v>
      </c>
      <c r="D12590" s="28" t="s">
        <v>619</v>
      </c>
      <c r="E12590" t="s">
        <v>306</v>
      </c>
      <c r="F12590" t="s">
        <v>595</v>
      </c>
      <c r="G12590" t="str">
        <f t="shared" si="1015"/>
        <v>SWHC046-01</v>
      </c>
      <c r="H12590" t="str">
        <f t="shared" si="1015"/>
        <v>ExAnte2019</v>
      </c>
      <c r="I12590" t="str">
        <f t="shared" si="1015"/>
        <v>IOU workpaper</v>
      </c>
      <c r="J12590" s="2">
        <f t="shared" si="1011"/>
        <v>43775</v>
      </c>
      <c r="K12590" t="s">
        <v>203</v>
      </c>
      <c r="L12590">
        <f t="shared" si="1012"/>
        <v>1</v>
      </c>
      <c r="O12590">
        <v>0</v>
      </c>
      <c r="P12590">
        <v>0</v>
      </c>
      <c r="Q12590">
        <v>0</v>
      </c>
      <c r="R12590">
        <v>78.019199999999998</v>
      </c>
      <c r="S12590">
        <v>0</v>
      </c>
      <c r="T12590">
        <v>86.546899999999994</v>
      </c>
      <c r="AA12590" t="s">
        <v>465</v>
      </c>
      <c r="AB12590" t="s">
        <v>46</v>
      </c>
      <c r="AC12590" t="b">
        <v>0</v>
      </c>
    </row>
    <row r="12591" spans="1:29" hidden="1" x14ac:dyDescent="0.25">
      <c r="A12591" t="s">
        <v>134</v>
      </c>
      <c r="B12591" t="s">
        <v>612</v>
      </c>
      <c r="C12591" t="s">
        <v>589</v>
      </c>
      <c r="D12591" s="28" t="s">
        <v>619</v>
      </c>
      <c r="E12591" t="s">
        <v>314</v>
      </c>
      <c r="F12591" t="s">
        <v>595</v>
      </c>
      <c r="G12591" t="str">
        <f t="shared" si="1015"/>
        <v>SWHC046-01</v>
      </c>
      <c r="H12591" t="str">
        <f t="shared" si="1015"/>
        <v>ExAnte2019</v>
      </c>
      <c r="I12591" t="str">
        <f t="shared" si="1015"/>
        <v>IOU workpaper</v>
      </c>
      <c r="J12591" s="2">
        <f t="shared" si="1011"/>
        <v>43775</v>
      </c>
      <c r="K12591" t="s">
        <v>203</v>
      </c>
      <c r="L12591">
        <f t="shared" si="1012"/>
        <v>1</v>
      </c>
      <c r="O12591">
        <v>0</v>
      </c>
      <c r="P12591">
        <v>0</v>
      </c>
      <c r="Q12591">
        <v>0</v>
      </c>
      <c r="R12591">
        <v>214.88149999999999</v>
      </c>
      <c r="S12591">
        <v>0</v>
      </c>
      <c r="T12591">
        <v>71.600399999999993</v>
      </c>
      <c r="AA12591" t="s">
        <v>465</v>
      </c>
      <c r="AB12591" t="s">
        <v>46</v>
      </c>
      <c r="AC12591" t="b">
        <v>0</v>
      </c>
    </row>
    <row r="12592" spans="1:29" hidden="1" x14ac:dyDescent="0.25">
      <c r="A12592" t="s">
        <v>134</v>
      </c>
      <c r="B12592" t="s">
        <v>612</v>
      </c>
      <c r="C12592" t="s">
        <v>589</v>
      </c>
      <c r="D12592" s="28" t="s">
        <v>619</v>
      </c>
      <c r="E12592" t="s">
        <v>322</v>
      </c>
      <c r="F12592" t="s">
        <v>595</v>
      </c>
      <c r="G12592" t="str">
        <f t="shared" si="1015"/>
        <v>SWHC046-01</v>
      </c>
      <c r="H12592" t="str">
        <f t="shared" si="1015"/>
        <v>ExAnte2019</v>
      </c>
      <c r="I12592" t="str">
        <f t="shared" si="1015"/>
        <v>IOU workpaper</v>
      </c>
      <c r="J12592" s="2">
        <f t="shared" si="1011"/>
        <v>43775</v>
      </c>
      <c r="K12592" t="s">
        <v>203</v>
      </c>
      <c r="L12592">
        <f t="shared" si="1012"/>
        <v>1</v>
      </c>
      <c r="O12592">
        <v>0</v>
      </c>
      <c r="P12592">
        <v>0</v>
      </c>
      <c r="Q12592">
        <v>0</v>
      </c>
      <c r="R12592">
        <v>153.8546</v>
      </c>
      <c r="S12592">
        <v>0</v>
      </c>
      <c r="T12592">
        <v>80.695599999999999</v>
      </c>
      <c r="AA12592" t="s">
        <v>465</v>
      </c>
      <c r="AB12592" t="s">
        <v>46</v>
      </c>
      <c r="AC12592" t="b">
        <v>0</v>
      </c>
    </row>
    <row r="12593" spans="1:29" hidden="1" x14ac:dyDescent="0.25">
      <c r="A12593" t="s">
        <v>134</v>
      </c>
      <c r="B12593" t="s">
        <v>612</v>
      </c>
      <c r="C12593" t="s">
        <v>589</v>
      </c>
      <c r="D12593" s="28" t="s">
        <v>619</v>
      </c>
      <c r="E12593" t="s">
        <v>330</v>
      </c>
      <c r="F12593" t="s">
        <v>595</v>
      </c>
      <c r="G12593" t="str">
        <f t="shared" si="1015"/>
        <v>SWHC046-01</v>
      </c>
      <c r="H12593" t="str">
        <f t="shared" si="1015"/>
        <v>ExAnte2019</v>
      </c>
      <c r="I12593" t="str">
        <f t="shared" si="1015"/>
        <v>IOU workpaper</v>
      </c>
      <c r="J12593" s="2">
        <f t="shared" si="1011"/>
        <v>43775</v>
      </c>
      <c r="K12593" t="s">
        <v>203</v>
      </c>
      <c r="L12593">
        <f t="shared" si="1012"/>
        <v>1</v>
      </c>
      <c r="O12593">
        <v>0</v>
      </c>
      <c r="P12593">
        <v>0</v>
      </c>
      <c r="Q12593">
        <v>0</v>
      </c>
      <c r="R12593">
        <v>655.26099999999997</v>
      </c>
      <c r="S12593">
        <v>0</v>
      </c>
      <c r="T12593">
        <v>10.2248</v>
      </c>
      <c r="AA12593" t="s">
        <v>465</v>
      </c>
      <c r="AB12593" t="s">
        <v>46</v>
      </c>
      <c r="AC12593" t="b">
        <v>0</v>
      </c>
    </row>
    <row r="12594" spans="1:29" hidden="1" x14ac:dyDescent="0.25">
      <c r="A12594" t="s">
        <v>134</v>
      </c>
      <c r="B12594" t="s">
        <v>612</v>
      </c>
      <c r="C12594" t="s">
        <v>589</v>
      </c>
      <c r="D12594" s="28" t="s">
        <v>619</v>
      </c>
      <c r="E12594" t="s">
        <v>338</v>
      </c>
      <c r="F12594" t="s">
        <v>595</v>
      </c>
      <c r="G12594" t="str">
        <f t="shared" si="1015"/>
        <v>SWHC046-01</v>
      </c>
      <c r="H12594" t="str">
        <f t="shared" si="1015"/>
        <v>ExAnte2019</v>
      </c>
      <c r="I12594" t="str">
        <f t="shared" si="1015"/>
        <v>IOU workpaper</v>
      </c>
      <c r="J12594" s="2">
        <f t="shared" si="1011"/>
        <v>43775</v>
      </c>
      <c r="K12594" t="s">
        <v>203</v>
      </c>
      <c r="L12594">
        <f t="shared" si="1012"/>
        <v>1</v>
      </c>
      <c r="O12594">
        <v>0</v>
      </c>
      <c r="P12594">
        <v>0</v>
      </c>
      <c r="Q12594">
        <v>0</v>
      </c>
      <c r="R12594">
        <v>-754.09519999999998</v>
      </c>
      <c r="S12594">
        <v>0</v>
      </c>
      <c r="T12594">
        <v>201.95339999999999</v>
      </c>
      <c r="AA12594" t="s">
        <v>465</v>
      </c>
      <c r="AB12594" t="s">
        <v>46</v>
      </c>
      <c r="AC12594" t="b">
        <v>0</v>
      </c>
    </row>
    <row r="12595" spans="1:29" hidden="1" x14ac:dyDescent="0.25">
      <c r="A12595" t="s">
        <v>134</v>
      </c>
      <c r="B12595" t="s">
        <v>612</v>
      </c>
      <c r="C12595" t="s">
        <v>590</v>
      </c>
      <c r="D12595" s="28" t="s">
        <v>619</v>
      </c>
      <c r="E12595" t="s">
        <v>202</v>
      </c>
      <c r="F12595" t="s">
        <v>595</v>
      </c>
      <c r="G12595" t="str">
        <f t="shared" si="1015"/>
        <v>SWHC046-01</v>
      </c>
      <c r="H12595" t="str">
        <f t="shared" si="1015"/>
        <v>ExAnte2019</v>
      </c>
      <c r="I12595" t="str">
        <f t="shared" si="1015"/>
        <v>IOU workpaper</v>
      </c>
      <c r="J12595" s="2">
        <f t="shared" si="1011"/>
        <v>43775</v>
      </c>
      <c r="K12595" t="s">
        <v>203</v>
      </c>
      <c r="L12595">
        <f t="shared" si="1012"/>
        <v>1</v>
      </c>
      <c r="O12595">
        <v>0</v>
      </c>
      <c r="P12595">
        <v>0</v>
      </c>
      <c r="Q12595">
        <v>0</v>
      </c>
      <c r="R12595">
        <v>-60.950899999999997</v>
      </c>
      <c r="S12595">
        <v>0</v>
      </c>
      <c r="T12595">
        <v>94.194500000000005</v>
      </c>
      <c r="AA12595" t="s">
        <v>465</v>
      </c>
      <c r="AB12595" t="s">
        <v>46</v>
      </c>
      <c r="AC12595" t="b">
        <v>0</v>
      </c>
    </row>
    <row r="12596" spans="1:29" hidden="1" x14ac:dyDescent="0.25">
      <c r="A12596" t="s">
        <v>134</v>
      </c>
      <c r="B12596" t="s">
        <v>612</v>
      </c>
      <c r="C12596" t="s">
        <v>590</v>
      </c>
      <c r="D12596" s="28" t="s">
        <v>619</v>
      </c>
      <c r="E12596" t="s">
        <v>224</v>
      </c>
      <c r="F12596" t="s">
        <v>595</v>
      </c>
      <c r="G12596" t="str">
        <f t="shared" si="1015"/>
        <v>SWHC046-01</v>
      </c>
      <c r="H12596" t="str">
        <f t="shared" si="1015"/>
        <v>ExAnte2019</v>
      </c>
      <c r="I12596" t="str">
        <f t="shared" si="1015"/>
        <v>IOU workpaper</v>
      </c>
      <c r="J12596" s="2">
        <f t="shared" si="1011"/>
        <v>43775</v>
      </c>
      <c r="K12596" t="s">
        <v>203</v>
      </c>
      <c r="L12596">
        <f t="shared" si="1012"/>
        <v>1</v>
      </c>
      <c r="O12596">
        <v>0</v>
      </c>
      <c r="P12596">
        <v>0</v>
      </c>
      <c r="Q12596">
        <v>0</v>
      </c>
      <c r="R12596">
        <v>149.81540000000001</v>
      </c>
      <c r="S12596">
        <v>0</v>
      </c>
      <c r="T12596">
        <v>48.2393</v>
      </c>
      <c r="AA12596" t="s">
        <v>465</v>
      </c>
      <c r="AB12596" t="s">
        <v>46</v>
      </c>
      <c r="AC12596" t="b">
        <v>0</v>
      </c>
    </row>
    <row r="12597" spans="1:29" hidden="1" x14ac:dyDescent="0.25">
      <c r="A12597" t="s">
        <v>134</v>
      </c>
      <c r="B12597" t="s">
        <v>612</v>
      </c>
      <c r="C12597" t="s">
        <v>590</v>
      </c>
      <c r="D12597" s="28" t="s">
        <v>619</v>
      </c>
      <c r="E12597" t="s">
        <v>232</v>
      </c>
      <c r="F12597" t="s">
        <v>595</v>
      </c>
      <c r="G12597" t="str">
        <f t="shared" si="1015"/>
        <v>SWHC046-01</v>
      </c>
      <c r="H12597" t="str">
        <f t="shared" si="1015"/>
        <v>ExAnte2019</v>
      </c>
      <c r="I12597" t="str">
        <f t="shared" si="1015"/>
        <v>IOU workpaper</v>
      </c>
      <c r="J12597" s="2">
        <f t="shared" si="1011"/>
        <v>43775</v>
      </c>
      <c r="K12597" t="s">
        <v>203</v>
      </c>
      <c r="L12597">
        <f t="shared" si="1012"/>
        <v>1</v>
      </c>
      <c r="O12597">
        <v>0</v>
      </c>
      <c r="P12597">
        <v>0</v>
      </c>
      <c r="Q12597">
        <v>0</v>
      </c>
      <c r="R12597">
        <v>116.22369999999999</v>
      </c>
      <c r="S12597">
        <v>0</v>
      </c>
      <c r="T12597">
        <v>32.968400000000003</v>
      </c>
      <c r="AA12597" t="s">
        <v>465</v>
      </c>
      <c r="AB12597" t="s">
        <v>46</v>
      </c>
      <c r="AC12597" t="b">
        <v>0</v>
      </c>
    </row>
    <row r="12598" spans="1:29" hidden="1" x14ac:dyDescent="0.25">
      <c r="A12598" t="s">
        <v>134</v>
      </c>
      <c r="B12598" t="s">
        <v>612</v>
      </c>
      <c r="C12598" t="s">
        <v>590</v>
      </c>
      <c r="D12598" s="28" t="s">
        <v>619</v>
      </c>
      <c r="E12598" t="s">
        <v>240</v>
      </c>
      <c r="F12598" t="s">
        <v>595</v>
      </c>
      <c r="G12598" t="str">
        <f t="shared" ref="G12598:I12613" si="1016">G12597</f>
        <v>SWHC046-01</v>
      </c>
      <c r="H12598" t="str">
        <f t="shared" si="1016"/>
        <v>ExAnte2019</v>
      </c>
      <c r="I12598" t="str">
        <f t="shared" si="1016"/>
        <v>IOU workpaper</v>
      </c>
      <c r="J12598" s="2">
        <f t="shared" si="1011"/>
        <v>43775</v>
      </c>
      <c r="K12598" t="s">
        <v>203</v>
      </c>
      <c r="L12598">
        <f t="shared" si="1012"/>
        <v>1</v>
      </c>
      <c r="O12598">
        <v>0</v>
      </c>
      <c r="P12598">
        <v>0</v>
      </c>
      <c r="Q12598">
        <v>0</v>
      </c>
      <c r="R12598">
        <v>220.07929999999999</v>
      </c>
      <c r="S12598">
        <v>0</v>
      </c>
      <c r="T12598">
        <v>27.608799999999999</v>
      </c>
      <c r="AA12598" t="s">
        <v>465</v>
      </c>
      <c r="AB12598" t="s">
        <v>46</v>
      </c>
      <c r="AC12598" t="b">
        <v>0</v>
      </c>
    </row>
    <row r="12599" spans="1:29" hidden="1" x14ac:dyDescent="0.25">
      <c r="A12599" t="s">
        <v>134</v>
      </c>
      <c r="B12599" t="s">
        <v>612</v>
      </c>
      <c r="C12599" t="s">
        <v>590</v>
      </c>
      <c r="D12599" s="28" t="s">
        <v>619</v>
      </c>
      <c r="E12599" t="s">
        <v>248</v>
      </c>
      <c r="F12599" t="s">
        <v>595</v>
      </c>
      <c r="G12599" t="str">
        <f t="shared" si="1016"/>
        <v>SWHC046-01</v>
      </c>
      <c r="H12599" t="str">
        <f t="shared" si="1016"/>
        <v>ExAnte2019</v>
      </c>
      <c r="I12599" t="str">
        <f t="shared" si="1016"/>
        <v>IOU workpaper</v>
      </c>
      <c r="J12599" s="2">
        <f t="shared" si="1011"/>
        <v>43775</v>
      </c>
      <c r="K12599" t="s">
        <v>203</v>
      </c>
      <c r="L12599">
        <f t="shared" si="1012"/>
        <v>1</v>
      </c>
      <c r="O12599">
        <v>0</v>
      </c>
      <c r="P12599">
        <v>0</v>
      </c>
      <c r="Q12599">
        <v>0</v>
      </c>
      <c r="R12599">
        <v>121.2064</v>
      </c>
      <c r="S12599">
        <v>0</v>
      </c>
      <c r="T12599">
        <v>29.545500000000001</v>
      </c>
      <c r="AA12599" t="s">
        <v>465</v>
      </c>
      <c r="AB12599" t="s">
        <v>46</v>
      </c>
      <c r="AC12599" t="b">
        <v>0</v>
      </c>
    </row>
    <row r="12600" spans="1:29" hidden="1" x14ac:dyDescent="0.25">
      <c r="A12600" t="s">
        <v>134</v>
      </c>
      <c r="B12600" t="s">
        <v>612</v>
      </c>
      <c r="C12600" t="s">
        <v>590</v>
      </c>
      <c r="D12600" s="28" t="s">
        <v>619</v>
      </c>
      <c r="E12600" t="s">
        <v>256</v>
      </c>
      <c r="F12600" t="s">
        <v>595</v>
      </c>
      <c r="G12600" t="str">
        <f t="shared" si="1016"/>
        <v>SWHC046-01</v>
      </c>
      <c r="H12600" t="str">
        <f t="shared" si="1016"/>
        <v>ExAnte2019</v>
      </c>
      <c r="I12600" t="str">
        <f t="shared" si="1016"/>
        <v>IOU workpaper</v>
      </c>
      <c r="J12600" s="2">
        <f t="shared" si="1011"/>
        <v>43775</v>
      </c>
      <c r="K12600" t="s">
        <v>203</v>
      </c>
      <c r="L12600">
        <f t="shared" si="1012"/>
        <v>1</v>
      </c>
      <c r="O12600">
        <v>0</v>
      </c>
      <c r="P12600">
        <v>0</v>
      </c>
      <c r="Q12600">
        <v>0</v>
      </c>
      <c r="R12600">
        <v>223.0128</v>
      </c>
      <c r="S12600">
        <v>0</v>
      </c>
      <c r="T12600">
        <v>8.5949000000000009</v>
      </c>
      <c r="AA12600" t="s">
        <v>465</v>
      </c>
      <c r="AB12600" t="s">
        <v>46</v>
      </c>
      <c r="AC12600" t="b">
        <v>0</v>
      </c>
    </row>
    <row r="12601" spans="1:29" hidden="1" x14ac:dyDescent="0.25">
      <c r="A12601" t="s">
        <v>134</v>
      </c>
      <c r="B12601" t="s">
        <v>612</v>
      </c>
      <c r="C12601" t="s">
        <v>590</v>
      </c>
      <c r="D12601" s="28" t="s">
        <v>619</v>
      </c>
      <c r="E12601" t="s">
        <v>265</v>
      </c>
      <c r="F12601" t="s">
        <v>595</v>
      </c>
      <c r="G12601" t="str">
        <f t="shared" si="1016"/>
        <v>SWHC046-01</v>
      </c>
      <c r="H12601" t="str">
        <f t="shared" si="1016"/>
        <v>ExAnte2019</v>
      </c>
      <c r="I12601" t="str">
        <f t="shared" si="1016"/>
        <v>IOU workpaper</v>
      </c>
      <c r="J12601" s="2">
        <f t="shared" si="1011"/>
        <v>43775</v>
      </c>
      <c r="K12601" t="s">
        <v>203</v>
      </c>
      <c r="L12601">
        <f t="shared" si="1012"/>
        <v>1</v>
      </c>
      <c r="O12601">
        <v>0</v>
      </c>
      <c r="P12601">
        <v>0</v>
      </c>
      <c r="Q12601">
        <v>0</v>
      </c>
      <c r="R12601">
        <v>184.12819999999999</v>
      </c>
      <c r="S12601">
        <v>0</v>
      </c>
      <c r="T12601">
        <v>3.0666000000000002</v>
      </c>
      <c r="AA12601" t="s">
        <v>465</v>
      </c>
      <c r="AB12601" t="s">
        <v>46</v>
      </c>
      <c r="AC12601" t="b">
        <v>0</v>
      </c>
    </row>
    <row r="12602" spans="1:29" hidden="1" x14ac:dyDescent="0.25">
      <c r="A12602" t="s">
        <v>134</v>
      </c>
      <c r="B12602" t="s">
        <v>612</v>
      </c>
      <c r="C12602" t="s">
        <v>590</v>
      </c>
      <c r="D12602" s="28" t="s">
        <v>619</v>
      </c>
      <c r="E12602" t="s">
        <v>274</v>
      </c>
      <c r="F12602" t="s">
        <v>595</v>
      </c>
      <c r="G12602" t="str">
        <f t="shared" si="1016"/>
        <v>SWHC046-01</v>
      </c>
      <c r="H12602" t="str">
        <f t="shared" si="1016"/>
        <v>ExAnte2019</v>
      </c>
      <c r="I12602" t="str">
        <f t="shared" si="1016"/>
        <v>IOU workpaper</v>
      </c>
      <c r="J12602" s="2">
        <f t="shared" si="1011"/>
        <v>43775</v>
      </c>
      <c r="K12602" t="s">
        <v>203</v>
      </c>
      <c r="L12602">
        <f t="shared" si="1012"/>
        <v>1</v>
      </c>
      <c r="O12602">
        <v>0</v>
      </c>
      <c r="P12602">
        <v>0</v>
      </c>
      <c r="Q12602">
        <v>0</v>
      </c>
      <c r="R12602">
        <v>281.6737</v>
      </c>
      <c r="S12602">
        <v>0</v>
      </c>
      <c r="T12602">
        <v>7.5086000000000004</v>
      </c>
      <c r="AA12602" t="s">
        <v>465</v>
      </c>
      <c r="AB12602" t="s">
        <v>46</v>
      </c>
      <c r="AC12602" t="b">
        <v>0</v>
      </c>
    </row>
    <row r="12603" spans="1:29" hidden="1" x14ac:dyDescent="0.25">
      <c r="A12603" t="s">
        <v>134</v>
      </c>
      <c r="B12603" t="s">
        <v>612</v>
      </c>
      <c r="C12603" t="s">
        <v>590</v>
      </c>
      <c r="D12603" s="28" t="s">
        <v>619</v>
      </c>
      <c r="E12603" t="s">
        <v>282</v>
      </c>
      <c r="F12603" t="s">
        <v>595</v>
      </c>
      <c r="G12603" t="str">
        <f t="shared" si="1016"/>
        <v>SWHC046-01</v>
      </c>
      <c r="H12603" t="str">
        <f t="shared" si="1016"/>
        <v>ExAnte2019</v>
      </c>
      <c r="I12603" t="str">
        <f t="shared" si="1016"/>
        <v>IOU workpaper</v>
      </c>
      <c r="J12603" s="2">
        <f t="shared" si="1011"/>
        <v>43775</v>
      </c>
      <c r="K12603" t="s">
        <v>203</v>
      </c>
      <c r="L12603">
        <f t="shared" si="1012"/>
        <v>1</v>
      </c>
      <c r="O12603">
        <v>0</v>
      </c>
      <c r="P12603">
        <v>0</v>
      </c>
      <c r="Q12603">
        <v>0</v>
      </c>
      <c r="R12603">
        <v>313.64769999999999</v>
      </c>
      <c r="S12603">
        <v>0</v>
      </c>
      <c r="T12603">
        <v>10.3238</v>
      </c>
      <c r="AA12603" t="s">
        <v>465</v>
      </c>
      <c r="AB12603" t="s">
        <v>46</v>
      </c>
      <c r="AC12603" t="b">
        <v>0</v>
      </c>
    </row>
    <row r="12604" spans="1:29" hidden="1" x14ac:dyDescent="0.25">
      <c r="A12604" t="s">
        <v>134</v>
      </c>
      <c r="B12604" t="s">
        <v>612</v>
      </c>
      <c r="C12604" t="s">
        <v>590</v>
      </c>
      <c r="D12604" s="28" t="s">
        <v>619</v>
      </c>
      <c r="E12604" t="s">
        <v>290</v>
      </c>
      <c r="F12604" t="s">
        <v>595</v>
      </c>
      <c r="G12604" t="str">
        <f t="shared" si="1016"/>
        <v>SWHC046-01</v>
      </c>
      <c r="H12604" t="str">
        <f t="shared" si="1016"/>
        <v>ExAnte2019</v>
      </c>
      <c r="I12604" t="str">
        <f t="shared" si="1016"/>
        <v>IOU workpaper</v>
      </c>
      <c r="J12604" s="2">
        <f t="shared" si="1011"/>
        <v>43775</v>
      </c>
      <c r="K12604" t="s">
        <v>203</v>
      </c>
      <c r="L12604">
        <f t="shared" si="1012"/>
        <v>1</v>
      </c>
      <c r="O12604">
        <v>0</v>
      </c>
      <c r="P12604">
        <v>0</v>
      </c>
      <c r="Q12604">
        <v>0</v>
      </c>
      <c r="R12604">
        <v>352.20010000000002</v>
      </c>
      <c r="S12604">
        <v>0</v>
      </c>
      <c r="T12604">
        <v>12.177300000000001</v>
      </c>
      <c r="AA12604" t="s">
        <v>465</v>
      </c>
      <c r="AB12604" t="s">
        <v>46</v>
      </c>
      <c r="AC12604" t="b">
        <v>0</v>
      </c>
    </row>
    <row r="12605" spans="1:29" hidden="1" x14ac:dyDescent="0.25">
      <c r="A12605" t="s">
        <v>134</v>
      </c>
      <c r="B12605" t="s">
        <v>612</v>
      </c>
      <c r="C12605" t="s">
        <v>590</v>
      </c>
      <c r="D12605" s="28" t="s">
        <v>619</v>
      </c>
      <c r="E12605" t="s">
        <v>298</v>
      </c>
      <c r="F12605" t="s">
        <v>595</v>
      </c>
      <c r="G12605" t="str">
        <f t="shared" si="1016"/>
        <v>SWHC046-01</v>
      </c>
      <c r="H12605" t="str">
        <f t="shared" si="1016"/>
        <v>ExAnte2019</v>
      </c>
      <c r="I12605" t="str">
        <f t="shared" si="1016"/>
        <v>IOU workpaper</v>
      </c>
      <c r="J12605" s="2">
        <f t="shared" si="1011"/>
        <v>43775</v>
      </c>
      <c r="K12605" t="s">
        <v>203</v>
      </c>
      <c r="L12605">
        <f t="shared" si="1012"/>
        <v>1</v>
      </c>
      <c r="O12605">
        <v>0</v>
      </c>
      <c r="P12605">
        <v>0</v>
      </c>
      <c r="Q12605">
        <v>0</v>
      </c>
      <c r="R12605">
        <v>304.72340000000003</v>
      </c>
      <c r="S12605">
        <v>0</v>
      </c>
      <c r="T12605">
        <v>36.7179</v>
      </c>
      <c r="AA12605" t="s">
        <v>465</v>
      </c>
      <c r="AB12605" t="s">
        <v>46</v>
      </c>
      <c r="AC12605" t="b">
        <v>0</v>
      </c>
    </row>
    <row r="12606" spans="1:29" hidden="1" x14ac:dyDescent="0.25">
      <c r="A12606" t="s">
        <v>134</v>
      </c>
      <c r="B12606" t="s">
        <v>612</v>
      </c>
      <c r="C12606" t="s">
        <v>590</v>
      </c>
      <c r="D12606" s="28" t="s">
        <v>619</v>
      </c>
      <c r="E12606" t="s">
        <v>306</v>
      </c>
      <c r="F12606" t="s">
        <v>595</v>
      </c>
      <c r="G12606" t="str">
        <f t="shared" si="1016"/>
        <v>SWHC046-01</v>
      </c>
      <c r="H12606" t="str">
        <f t="shared" si="1016"/>
        <v>ExAnte2019</v>
      </c>
      <c r="I12606" t="str">
        <f t="shared" si="1016"/>
        <v>IOU workpaper</v>
      </c>
      <c r="J12606" s="2">
        <f t="shared" si="1011"/>
        <v>43775</v>
      </c>
      <c r="K12606" t="s">
        <v>203</v>
      </c>
      <c r="L12606">
        <f t="shared" si="1012"/>
        <v>1</v>
      </c>
      <c r="O12606">
        <v>0</v>
      </c>
      <c r="P12606">
        <v>0</v>
      </c>
      <c r="Q12606">
        <v>0</v>
      </c>
      <c r="R12606">
        <v>244.61750000000001</v>
      </c>
      <c r="S12606">
        <v>0</v>
      </c>
      <c r="T12606">
        <v>39.015099999999997</v>
      </c>
      <c r="AA12606" t="s">
        <v>465</v>
      </c>
      <c r="AB12606" t="s">
        <v>46</v>
      </c>
      <c r="AC12606" t="b">
        <v>0</v>
      </c>
    </row>
    <row r="12607" spans="1:29" hidden="1" x14ac:dyDescent="0.25">
      <c r="A12607" t="s">
        <v>134</v>
      </c>
      <c r="B12607" t="s">
        <v>612</v>
      </c>
      <c r="C12607" t="s">
        <v>590</v>
      </c>
      <c r="D12607" s="28" t="s">
        <v>619</v>
      </c>
      <c r="E12607" t="s">
        <v>314</v>
      </c>
      <c r="F12607" t="s">
        <v>595</v>
      </c>
      <c r="G12607" t="str">
        <f t="shared" si="1016"/>
        <v>SWHC046-01</v>
      </c>
      <c r="H12607" t="str">
        <f t="shared" si="1016"/>
        <v>ExAnte2019</v>
      </c>
      <c r="I12607" t="str">
        <f t="shared" si="1016"/>
        <v>IOU workpaper</v>
      </c>
      <c r="J12607" s="2">
        <f t="shared" si="1011"/>
        <v>43775</v>
      </c>
      <c r="K12607" t="s">
        <v>203</v>
      </c>
      <c r="L12607">
        <f t="shared" si="1012"/>
        <v>1</v>
      </c>
      <c r="O12607">
        <v>0</v>
      </c>
      <c r="P12607">
        <v>0</v>
      </c>
      <c r="Q12607">
        <v>0</v>
      </c>
      <c r="R12607">
        <v>326.1497</v>
      </c>
      <c r="S12607">
        <v>0</v>
      </c>
      <c r="T12607">
        <v>34.159500000000001</v>
      </c>
      <c r="AA12607" t="s">
        <v>465</v>
      </c>
      <c r="AB12607" t="s">
        <v>46</v>
      </c>
      <c r="AC12607" t="b">
        <v>0</v>
      </c>
    </row>
    <row r="12608" spans="1:29" hidden="1" x14ac:dyDescent="0.25">
      <c r="A12608" t="s">
        <v>134</v>
      </c>
      <c r="B12608" t="s">
        <v>612</v>
      </c>
      <c r="C12608" t="s">
        <v>590</v>
      </c>
      <c r="D12608" s="28" t="s">
        <v>619</v>
      </c>
      <c r="E12608" t="s">
        <v>322</v>
      </c>
      <c r="F12608" t="s">
        <v>595</v>
      </c>
      <c r="G12608" t="str">
        <f t="shared" si="1016"/>
        <v>SWHC046-01</v>
      </c>
      <c r="H12608" t="str">
        <f t="shared" si="1016"/>
        <v>ExAnte2019</v>
      </c>
      <c r="I12608" t="str">
        <f t="shared" si="1016"/>
        <v>IOU workpaper</v>
      </c>
      <c r="J12608" s="2">
        <f t="shared" si="1011"/>
        <v>43775</v>
      </c>
      <c r="K12608" t="s">
        <v>203</v>
      </c>
      <c r="L12608">
        <f t="shared" si="1012"/>
        <v>1</v>
      </c>
      <c r="O12608">
        <v>0</v>
      </c>
      <c r="P12608">
        <v>0</v>
      </c>
      <c r="Q12608">
        <v>0</v>
      </c>
      <c r="R12608">
        <v>310.88040000000001</v>
      </c>
      <c r="S12608">
        <v>0</v>
      </c>
      <c r="T12608">
        <v>35.461100000000002</v>
      </c>
      <c r="AA12608" t="s">
        <v>465</v>
      </c>
      <c r="AB12608" t="s">
        <v>46</v>
      </c>
      <c r="AC12608" t="b">
        <v>0</v>
      </c>
    </row>
    <row r="12609" spans="1:29" hidden="1" x14ac:dyDescent="0.25">
      <c r="A12609" t="s">
        <v>134</v>
      </c>
      <c r="B12609" t="s">
        <v>612</v>
      </c>
      <c r="C12609" t="s">
        <v>590</v>
      </c>
      <c r="D12609" s="28" t="s">
        <v>619</v>
      </c>
      <c r="E12609" t="s">
        <v>330</v>
      </c>
      <c r="F12609" t="s">
        <v>595</v>
      </c>
      <c r="G12609" t="str">
        <f t="shared" si="1016"/>
        <v>SWHC046-01</v>
      </c>
      <c r="H12609" t="str">
        <f t="shared" si="1016"/>
        <v>ExAnte2019</v>
      </c>
      <c r="I12609" t="str">
        <f t="shared" si="1016"/>
        <v>IOU workpaper</v>
      </c>
      <c r="J12609" s="2">
        <f t="shared" si="1011"/>
        <v>43775</v>
      </c>
      <c r="K12609" t="s">
        <v>203</v>
      </c>
      <c r="L12609">
        <f t="shared" si="1012"/>
        <v>1</v>
      </c>
      <c r="O12609">
        <v>0</v>
      </c>
      <c r="P12609">
        <v>0</v>
      </c>
      <c r="Q12609">
        <v>0</v>
      </c>
      <c r="R12609">
        <v>572.65340000000003</v>
      </c>
      <c r="S12609">
        <v>0</v>
      </c>
      <c r="T12609">
        <v>2.085</v>
      </c>
      <c r="AA12609" t="s">
        <v>465</v>
      </c>
      <c r="AB12609" t="s">
        <v>46</v>
      </c>
      <c r="AC12609" t="b">
        <v>0</v>
      </c>
    </row>
    <row r="12610" spans="1:29" hidden="1" x14ac:dyDescent="0.25">
      <c r="A12610" t="s">
        <v>134</v>
      </c>
      <c r="B12610" t="s">
        <v>612</v>
      </c>
      <c r="C12610" t="s">
        <v>590</v>
      </c>
      <c r="D12610" s="28" t="s">
        <v>619</v>
      </c>
      <c r="E12610" t="s">
        <v>338</v>
      </c>
      <c r="F12610" t="s">
        <v>595</v>
      </c>
      <c r="G12610" t="str">
        <f t="shared" si="1016"/>
        <v>SWHC046-01</v>
      </c>
      <c r="H12610" t="str">
        <f t="shared" si="1016"/>
        <v>ExAnte2019</v>
      </c>
      <c r="I12610" t="str">
        <f t="shared" si="1016"/>
        <v>IOU workpaper</v>
      </c>
      <c r="J12610" s="2">
        <f t="shared" si="1011"/>
        <v>43775</v>
      </c>
      <c r="K12610" t="s">
        <v>203</v>
      </c>
      <c r="L12610">
        <f t="shared" si="1012"/>
        <v>1</v>
      </c>
      <c r="O12610">
        <v>0</v>
      </c>
      <c r="P12610">
        <v>0</v>
      </c>
      <c r="Q12610">
        <v>0</v>
      </c>
      <c r="R12610">
        <v>-361.53339999999997</v>
      </c>
      <c r="S12610">
        <v>0</v>
      </c>
      <c r="T12610">
        <v>142.4735</v>
      </c>
      <c r="AA12610" t="s">
        <v>465</v>
      </c>
      <c r="AB12610" t="s">
        <v>46</v>
      </c>
      <c r="AC12610" t="b">
        <v>0</v>
      </c>
    </row>
    <row r="12611" spans="1:29" hidden="1" x14ac:dyDescent="0.25">
      <c r="A12611" t="s">
        <v>134</v>
      </c>
      <c r="B12611" t="s">
        <v>612</v>
      </c>
      <c r="C12611" t="s">
        <v>591</v>
      </c>
      <c r="D12611" s="28" t="s">
        <v>619</v>
      </c>
      <c r="E12611" t="s">
        <v>202</v>
      </c>
      <c r="F12611" t="s">
        <v>595</v>
      </c>
      <c r="G12611" t="str">
        <f t="shared" si="1016"/>
        <v>SWHC046-01</v>
      </c>
      <c r="H12611" t="str">
        <f t="shared" si="1016"/>
        <v>ExAnte2019</v>
      </c>
      <c r="I12611" t="str">
        <f t="shared" si="1016"/>
        <v>IOU workpaper</v>
      </c>
      <c r="J12611" s="2">
        <f t="shared" si="1011"/>
        <v>43775</v>
      </c>
      <c r="K12611" t="s">
        <v>203</v>
      </c>
      <c r="L12611">
        <f t="shared" si="1012"/>
        <v>1</v>
      </c>
      <c r="O12611">
        <v>0</v>
      </c>
      <c r="P12611">
        <v>0</v>
      </c>
      <c r="Q12611">
        <v>0</v>
      </c>
      <c r="R12611">
        <v>136.12809999999999</v>
      </c>
      <c r="S12611">
        <v>0</v>
      </c>
      <c r="T12611">
        <v>36.668700000000001</v>
      </c>
      <c r="AA12611" t="s">
        <v>465</v>
      </c>
      <c r="AB12611" t="s">
        <v>46</v>
      </c>
      <c r="AC12611" t="b">
        <v>0</v>
      </c>
    </row>
    <row r="12612" spans="1:29" hidden="1" x14ac:dyDescent="0.25">
      <c r="A12612" t="s">
        <v>134</v>
      </c>
      <c r="B12612" t="s">
        <v>612</v>
      </c>
      <c r="C12612" t="s">
        <v>591</v>
      </c>
      <c r="D12612" s="28" t="s">
        <v>619</v>
      </c>
      <c r="E12612" t="s">
        <v>224</v>
      </c>
      <c r="F12612" t="s">
        <v>595</v>
      </c>
      <c r="G12612" t="str">
        <f t="shared" si="1016"/>
        <v>SWHC046-01</v>
      </c>
      <c r="H12612" t="str">
        <f t="shared" si="1016"/>
        <v>ExAnte2019</v>
      </c>
      <c r="I12612" t="str">
        <f t="shared" si="1016"/>
        <v>IOU workpaper</v>
      </c>
      <c r="J12612" s="2">
        <f t="shared" si="1011"/>
        <v>43775</v>
      </c>
      <c r="K12612" t="s">
        <v>203</v>
      </c>
      <c r="L12612">
        <f t="shared" si="1012"/>
        <v>1</v>
      </c>
      <c r="O12612">
        <v>0</v>
      </c>
      <c r="P12612">
        <v>0</v>
      </c>
      <c r="Q12612">
        <v>0</v>
      </c>
      <c r="R12612">
        <v>278.64150000000001</v>
      </c>
      <c r="S12612">
        <v>0</v>
      </c>
      <c r="T12612">
        <v>17.9331</v>
      </c>
      <c r="AA12612" t="s">
        <v>465</v>
      </c>
      <c r="AB12612" t="s">
        <v>46</v>
      </c>
      <c r="AC12612" t="b">
        <v>0</v>
      </c>
    </row>
    <row r="12613" spans="1:29" hidden="1" x14ac:dyDescent="0.25">
      <c r="A12613" t="s">
        <v>134</v>
      </c>
      <c r="B12613" t="s">
        <v>612</v>
      </c>
      <c r="C12613" t="s">
        <v>591</v>
      </c>
      <c r="D12613" s="28" t="s">
        <v>619</v>
      </c>
      <c r="E12613" t="s">
        <v>232</v>
      </c>
      <c r="F12613" t="s">
        <v>595</v>
      </c>
      <c r="G12613" t="str">
        <f t="shared" si="1016"/>
        <v>SWHC046-01</v>
      </c>
      <c r="H12613" t="str">
        <f t="shared" si="1016"/>
        <v>ExAnte2019</v>
      </c>
      <c r="I12613" t="str">
        <f t="shared" si="1016"/>
        <v>IOU workpaper</v>
      </c>
      <c r="J12613" s="2">
        <f t="shared" ref="J12613:J12676" si="1017">J$3</f>
        <v>43775</v>
      </c>
      <c r="K12613" t="s">
        <v>203</v>
      </c>
      <c r="L12613">
        <f t="shared" ref="L12613:L12676" si="1018">L12612</f>
        <v>1</v>
      </c>
      <c r="O12613">
        <v>0</v>
      </c>
      <c r="P12613">
        <v>0</v>
      </c>
      <c r="Q12613">
        <v>0</v>
      </c>
      <c r="R12613">
        <v>204.73240000000001</v>
      </c>
      <c r="S12613">
        <v>0</v>
      </c>
      <c r="T12613">
        <v>13.0947</v>
      </c>
      <c r="AA12613" t="s">
        <v>465</v>
      </c>
      <c r="AB12613" t="s">
        <v>46</v>
      </c>
      <c r="AC12613" t="b">
        <v>0</v>
      </c>
    </row>
    <row r="12614" spans="1:29" hidden="1" x14ac:dyDescent="0.25">
      <c r="A12614" t="s">
        <v>134</v>
      </c>
      <c r="B12614" t="s">
        <v>612</v>
      </c>
      <c r="C12614" t="s">
        <v>591</v>
      </c>
      <c r="D12614" s="28" t="s">
        <v>619</v>
      </c>
      <c r="E12614" t="s">
        <v>240</v>
      </c>
      <c r="F12614" t="s">
        <v>595</v>
      </c>
      <c r="G12614" t="str">
        <f t="shared" ref="G12614:I12629" si="1019">G12613</f>
        <v>SWHC046-01</v>
      </c>
      <c r="H12614" t="str">
        <f t="shared" si="1019"/>
        <v>ExAnte2019</v>
      </c>
      <c r="I12614" t="str">
        <f t="shared" si="1019"/>
        <v>IOU workpaper</v>
      </c>
      <c r="J12614" s="2">
        <f t="shared" si="1017"/>
        <v>43775</v>
      </c>
      <c r="K12614" t="s">
        <v>203</v>
      </c>
      <c r="L12614">
        <f t="shared" si="1018"/>
        <v>1</v>
      </c>
      <c r="O12614">
        <v>0</v>
      </c>
      <c r="P12614">
        <v>0</v>
      </c>
      <c r="Q12614">
        <v>0</v>
      </c>
      <c r="R12614">
        <v>302.73680000000002</v>
      </c>
      <c r="S12614">
        <v>0</v>
      </c>
      <c r="T12614">
        <v>10.052899999999999</v>
      </c>
      <c r="AA12614" t="s">
        <v>465</v>
      </c>
      <c r="AB12614" t="s">
        <v>46</v>
      </c>
      <c r="AC12614" t="b">
        <v>0</v>
      </c>
    </row>
    <row r="12615" spans="1:29" hidden="1" x14ac:dyDescent="0.25">
      <c r="A12615" t="s">
        <v>134</v>
      </c>
      <c r="B12615" t="s">
        <v>612</v>
      </c>
      <c r="C12615" t="s">
        <v>591</v>
      </c>
      <c r="D12615" s="28" t="s">
        <v>619</v>
      </c>
      <c r="E12615" t="s">
        <v>248</v>
      </c>
      <c r="F12615" t="s">
        <v>595</v>
      </c>
      <c r="G12615" t="str">
        <f t="shared" si="1019"/>
        <v>SWHC046-01</v>
      </c>
      <c r="H12615" t="str">
        <f t="shared" si="1019"/>
        <v>ExAnte2019</v>
      </c>
      <c r="I12615" t="str">
        <f t="shared" si="1019"/>
        <v>IOU workpaper</v>
      </c>
      <c r="J12615" s="2">
        <f t="shared" si="1017"/>
        <v>43775</v>
      </c>
      <c r="K12615" t="s">
        <v>203</v>
      </c>
      <c r="L12615">
        <f t="shared" si="1018"/>
        <v>1</v>
      </c>
      <c r="O12615">
        <v>0</v>
      </c>
      <c r="P12615">
        <v>0</v>
      </c>
      <c r="Q12615">
        <v>0</v>
      </c>
      <c r="R12615">
        <v>207.45679999999999</v>
      </c>
      <c r="S12615">
        <v>0</v>
      </c>
      <c r="T12615">
        <v>10.3714</v>
      </c>
      <c r="AA12615" t="s">
        <v>465</v>
      </c>
      <c r="AB12615" t="s">
        <v>46</v>
      </c>
      <c r="AC12615" t="b">
        <v>0</v>
      </c>
    </row>
    <row r="12616" spans="1:29" hidden="1" x14ac:dyDescent="0.25">
      <c r="A12616" t="s">
        <v>134</v>
      </c>
      <c r="B12616" t="s">
        <v>612</v>
      </c>
      <c r="C12616" t="s">
        <v>591</v>
      </c>
      <c r="D12616" s="28" t="s">
        <v>619</v>
      </c>
      <c r="E12616" t="s">
        <v>256</v>
      </c>
      <c r="F12616" t="s">
        <v>595</v>
      </c>
      <c r="G12616" t="str">
        <f t="shared" si="1019"/>
        <v>SWHC046-01</v>
      </c>
      <c r="H12616" t="str">
        <f t="shared" si="1019"/>
        <v>ExAnte2019</v>
      </c>
      <c r="I12616" t="str">
        <f t="shared" si="1019"/>
        <v>IOU workpaper</v>
      </c>
      <c r="J12616" s="2">
        <f t="shared" si="1017"/>
        <v>43775</v>
      </c>
      <c r="K12616" t="s">
        <v>203</v>
      </c>
      <c r="L12616">
        <f t="shared" si="1018"/>
        <v>1</v>
      </c>
      <c r="O12616">
        <v>0</v>
      </c>
      <c r="P12616">
        <v>0</v>
      </c>
      <c r="Q12616">
        <v>0</v>
      </c>
      <c r="R12616">
        <v>310.49299999999999</v>
      </c>
      <c r="S12616">
        <v>0</v>
      </c>
      <c r="T12616">
        <v>2.5226000000000002</v>
      </c>
      <c r="AA12616" t="s">
        <v>465</v>
      </c>
      <c r="AB12616" t="s">
        <v>46</v>
      </c>
      <c r="AC12616" t="b">
        <v>0</v>
      </c>
    </row>
    <row r="12617" spans="1:29" hidden="1" x14ac:dyDescent="0.25">
      <c r="A12617" t="s">
        <v>134</v>
      </c>
      <c r="B12617" t="s">
        <v>612</v>
      </c>
      <c r="C12617" t="s">
        <v>591</v>
      </c>
      <c r="D12617" s="28" t="s">
        <v>619</v>
      </c>
      <c r="E12617" t="s">
        <v>265</v>
      </c>
      <c r="F12617" t="s">
        <v>595</v>
      </c>
      <c r="G12617" t="str">
        <f t="shared" si="1019"/>
        <v>SWHC046-01</v>
      </c>
      <c r="H12617" t="str">
        <f t="shared" si="1019"/>
        <v>ExAnte2019</v>
      </c>
      <c r="I12617" t="str">
        <f t="shared" si="1019"/>
        <v>IOU workpaper</v>
      </c>
      <c r="J12617" s="2">
        <f t="shared" si="1017"/>
        <v>43775</v>
      </c>
      <c r="K12617" t="s">
        <v>203</v>
      </c>
      <c r="L12617">
        <f t="shared" si="1018"/>
        <v>1</v>
      </c>
      <c r="O12617">
        <v>0</v>
      </c>
      <c r="P12617">
        <v>0</v>
      </c>
      <c r="Q12617">
        <v>0</v>
      </c>
      <c r="R12617">
        <v>259.70650000000001</v>
      </c>
      <c r="S12617">
        <v>0</v>
      </c>
      <c r="T12617">
        <v>0.65469999999999995</v>
      </c>
      <c r="AA12617" t="s">
        <v>465</v>
      </c>
      <c r="AB12617" t="s">
        <v>46</v>
      </c>
      <c r="AC12617" t="b">
        <v>0</v>
      </c>
    </row>
    <row r="12618" spans="1:29" hidden="1" x14ac:dyDescent="0.25">
      <c r="A12618" t="s">
        <v>134</v>
      </c>
      <c r="B12618" t="s">
        <v>612</v>
      </c>
      <c r="C12618" t="s">
        <v>591</v>
      </c>
      <c r="D12618" s="28" t="s">
        <v>619</v>
      </c>
      <c r="E12618" t="s">
        <v>274</v>
      </c>
      <c r="F12618" t="s">
        <v>595</v>
      </c>
      <c r="G12618" t="str">
        <f t="shared" si="1019"/>
        <v>SWHC046-01</v>
      </c>
      <c r="H12618" t="str">
        <f t="shared" si="1019"/>
        <v>ExAnte2019</v>
      </c>
      <c r="I12618" t="str">
        <f t="shared" si="1019"/>
        <v>IOU workpaper</v>
      </c>
      <c r="J12618" s="2">
        <f t="shared" si="1017"/>
        <v>43775</v>
      </c>
      <c r="K12618" t="s">
        <v>203</v>
      </c>
      <c r="L12618">
        <f t="shared" si="1018"/>
        <v>1</v>
      </c>
      <c r="O12618">
        <v>0</v>
      </c>
      <c r="P12618">
        <v>0</v>
      </c>
      <c r="Q12618">
        <v>0</v>
      </c>
      <c r="R12618">
        <v>352.54020000000003</v>
      </c>
      <c r="S12618">
        <v>0</v>
      </c>
      <c r="T12618">
        <v>1.901</v>
      </c>
      <c r="AA12618" t="s">
        <v>465</v>
      </c>
      <c r="AB12618" t="s">
        <v>46</v>
      </c>
      <c r="AC12618" t="b">
        <v>0</v>
      </c>
    </row>
    <row r="12619" spans="1:29" hidden="1" x14ac:dyDescent="0.25">
      <c r="A12619" t="s">
        <v>134</v>
      </c>
      <c r="B12619" t="s">
        <v>612</v>
      </c>
      <c r="C12619" t="s">
        <v>591</v>
      </c>
      <c r="D12619" s="28" t="s">
        <v>619</v>
      </c>
      <c r="E12619" t="s">
        <v>282</v>
      </c>
      <c r="F12619" t="s">
        <v>595</v>
      </c>
      <c r="G12619" t="str">
        <f t="shared" si="1019"/>
        <v>SWHC046-01</v>
      </c>
      <c r="H12619" t="str">
        <f t="shared" si="1019"/>
        <v>ExAnte2019</v>
      </c>
      <c r="I12619" t="str">
        <f t="shared" si="1019"/>
        <v>IOU workpaper</v>
      </c>
      <c r="J12619" s="2">
        <f t="shared" si="1017"/>
        <v>43775</v>
      </c>
      <c r="K12619" t="s">
        <v>203</v>
      </c>
      <c r="L12619">
        <f t="shared" si="1018"/>
        <v>1</v>
      </c>
      <c r="O12619">
        <v>0</v>
      </c>
      <c r="P12619">
        <v>0</v>
      </c>
      <c r="Q12619">
        <v>0</v>
      </c>
      <c r="R12619">
        <v>382.06529999999998</v>
      </c>
      <c r="S12619">
        <v>0</v>
      </c>
      <c r="T12619">
        <v>3.2909999999999999</v>
      </c>
      <c r="AA12619" t="s">
        <v>465</v>
      </c>
      <c r="AB12619" t="s">
        <v>46</v>
      </c>
      <c r="AC12619" t="b">
        <v>0</v>
      </c>
    </row>
    <row r="12620" spans="1:29" hidden="1" x14ac:dyDescent="0.25">
      <c r="A12620" t="s">
        <v>134</v>
      </c>
      <c r="B12620" t="s">
        <v>612</v>
      </c>
      <c r="C12620" t="s">
        <v>591</v>
      </c>
      <c r="D12620" s="28" t="s">
        <v>619</v>
      </c>
      <c r="E12620" t="s">
        <v>290</v>
      </c>
      <c r="F12620" t="s">
        <v>595</v>
      </c>
      <c r="G12620" t="str">
        <f t="shared" si="1019"/>
        <v>SWHC046-01</v>
      </c>
      <c r="H12620" t="str">
        <f t="shared" si="1019"/>
        <v>ExAnte2019</v>
      </c>
      <c r="I12620" t="str">
        <f t="shared" si="1019"/>
        <v>IOU workpaper</v>
      </c>
      <c r="J12620" s="2">
        <f t="shared" si="1017"/>
        <v>43775</v>
      </c>
      <c r="K12620" t="s">
        <v>203</v>
      </c>
      <c r="L12620">
        <f t="shared" si="1018"/>
        <v>1</v>
      </c>
      <c r="O12620">
        <v>0</v>
      </c>
      <c r="P12620">
        <v>0</v>
      </c>
      <c r="Q12620">
        <v>0</v>
      </c>
      <c r="R12620">
        <v>410.4837</v>
      </c>
      <c r="S12620">
        <v>0</v>
      </c>
      <c r="T12620">
        <v>3.5053000000000001</v>
      </c>
      <c r="AA12620" t="s">
        <v>465</v>
      </c>
      <c r="AB12620" t="s">
        <v>46</v>
      </c>
      <c r="AC12620" t="b">
        <v>0</v>
      </c>
    </row>
    <row r="12621" spans="1:29" hidden="1" x14ac:dyDescent="0.25">
      <c r="A12621" t="s">
        <v>134</v>
      </c>
      <c r="B12621" t="s">
        <v>612</v>
      </c>
      <c r="C12621" t="s">
        <v>591</v>
      </c>
      <c r="D12621" s="28" t="s">
        <v>619</v>
      </c>
      <c r="E12621" t="s">
        <v>298</v>
      </c>
      <c r="F12621" t="s">
        <v>595</v>
      </c>
      <c r="G12621" t="str">
        <f t="shared" si="1019"/>
        <v>SWHC046-01</v>
      </c>
      <c r="H12621" t="str">
        <f t="shared" si="1019"/>
        <v>ExAnte2019</v>
      </c>
      <c r="I12621" t="str">
        <f t="shared" si="1019"/>
        <v>IOU workpaper</v>
      </c>
      <c r="J12621" s="2">
        <f t="shared" si="1017"/>
        <v>43775</v>
      </c>
      <c r="K12621" t="s">
        <v>203</v>
      </c>
      <c r="L12621">
        <f t="shared" si="1018"/>
        <v>1</v>
      </c>
      <c r="O12621">
        <v>0</v>
      </c>
      <c r="P12621">
        <v>0</v>
      </c>
      <c r="Q12621">
        <v>0</v>
      </c>
      <c r="R12621">
        <v>382.8218</v>
      </c>
      <c r="S12621">
        <v>0</v>
      </c>
      <c r="T12621">
        <v>17.4556</v>
      </c>
      <c r="AA12621" t="s">
        <v>465</v>
      </c>
      <c r="AB12621" t="s">
        <v>46</v>
      </c>
      <c r="AC12621" t="b">
        <v>0</v>
      </c>
    </row>
    <row r="12622" spans="1:29" hidden="1" x14ac:dyDescent="0.25">
      <c r="A12622" t="s">
        <v>134</v>
      </c>
      <c r="B12622" t="s">
        <v>612</v>
      </c>
      <c r="C12622" t="s">
        <v>591</v>
      </c>
      <c r="D12622" s="28" t="s">
        <v>619</v>
      </c>
      <c r="E12622" t="s">
        <v>306</v>
      </c>
      <c r="F12622" t="s">
        <v>595</v>
      </c>
      <c r="G12622" t="str">
        <f t="shared" si="1019"/>
        <v>SWHC046-01</v>
      </c>
      <c r="H12622" t="str">
        <f t="shared" si="1019"/>
        <v>ExAnte2019</v>
      </c>
      <c r="I12622" t="str">
        <f t="shared" si="1019"/>
        <v>IOU workpaper</v>
      </c>
      <c r="J12622" s="2">
        <f t="shared" si="1017"/>
        <v>43775</v>
      </c>
      <c r="K12622" t="s">
        <v>203</v>
      </c>
      <c r="L12622">
        <f t="shared" si="1018"/>
        <v>1</v>
      </c>
      <c r="O12622">
        <v>0</v>
      </c>
      <c r="P12622">
        <v>0</v>
      </c>
      <c r="Q12622">
        <v>0</v>
      </c>
      <c r="R12622">
        <v>336.98829999999998</v>
      </c>
      <c r="S12622">
        <v>0</v>
      </c>
      <c r="T12622">
        <v>16.696400000000001</v>
      </c>
      <c r="AA12622" t="s">
        <v>465</v>
      </c>
      <c r="AB12622" t="s">
        <v>46</v>
      </c>
      <c r="AC12622" t="b">
        <v>0</v>
      </c>
    </row>
    <row r="12623" spans="1:29" hidden="1" x14ac:dyDescent="0.25">
      <c r="A12623" t="s">
        <v>134</v>
      </c>
      <c r="B12623" t="s">
        <v>612</v>
      </c>
      <c r="C12623" t="s">
        <v>591</v>
      </c>
      <c r="D12623" s="28" t="s">
        <v>619</v>
      </c>
      <c r="E12623" t="s">
        <v>314</v>
      </c>
      <c r="F12623" t="s">
        <v>595</v>
      </c>
      <c r="G12623" t="str">
        <f t="shared" si="1019"/>
        <v>SWHC046-01</v>
      </c>
      <c r="H12623" t="str">
        <f t="shared" si="1019"/>
        <v>ExAnte2019</v>
      </c>
      <c r="I12623" t="str">
        <f t="shared" si="1019"/>
        <v>IOU workpaper</v>
      </c>
      <c r="J12623" s="2">
        <f t="shared" si="1017"/>
        <v>43775</v>
      </c>
      <c r="K12623" t="s">
        <v>203</v>
      </c>
      <c r="L12623">
        <f t="shared" si="1018"/>
        <v>1</v>
      </c>
      <c r="O12623">
        <v>0</v>
      </c>
      <c r="P12623">
        <v>0</v>
      </c>
      <c r="Q12623">
        <v>0</v>
      </c>
      <c r="R12623">
        <v>397.41269999999997</v>
      </c>
      <c r="S12623">
        <v>0</v>
      </c>
      <c r="T12623">
        <v>14.9491</v>
      </c>
      <c r="AA12623" t="s">
        <v>465</v>
      </c>
      <c r="AB12623" t="s">
        <v>46</v>
      </c>
      <c r="AC12623" t="b">
        <v>0</v>
      </c>
    </row>
    <row r="12624" spans="1:29" hidden="1" x14ac:dyDescent="0.25">
      <c r="A12624" t="s">
        <v>134</v>
      </c>
      <c r="B12624" t="s">
        <v>612</v>
      </c>
      <c r="C12624" t="s">
        <v>591</v>
      </c>
      <c r="D12624" s="28" t="s">
        <v>619</v>
      </c>
      <c r="E12624" t="s">
        <v>322</v>
      </c>
      <c r="F12624" t="s">
        <v>595</v>
      </c>
      <c r="G12624" t="str">
        <f t="shared" si="1019"/>
        <v>SWHC046-01</v>
      </c>
      <c r="H12624" t="str">
        <f t="shared" si="1019"/>
        <v>ExAnte2019</v>
      </c>
      <c r="I12624" t="str">
        <f t="shared" si="1019"/>
        <v>IOU workpaper</v>
      </c>
      <c r="J12624" s="2">
        <f t="shared" si="1017"/>
        <v>43775</v>
      </c>
      <c r="K12624" t="s">
        <v>203</v>
      </c>
      <c r="L12624">
        <f t="shared" si="1018"/>
        <v>1</v>
      </c>
      <c r="O12624">
        <v>0</v>
      </c>
      <c r="P12624">
        <v>0</v>
      </c>
      <c r="Q12624">
        <v>0</v>
      </c>
      <c r="R12624">
        <v>394.44889999999998</v>
      </c>
      <c r="S12624">
        <v>0</v>
      </c>
      <c r="T12624">
        <v>16.701899999999998</v>
      </c>
      <c r="AA12624" t="s">
        <v>465</v>
      </c>
      <c r="AB12624" t="s">
        <v>46</v>
      </c>
      <c r="AC12624" t="b">
        <v>0</v>
      </c>
    </row>
    <row r="12625" spans="1:29" hidden="1" x14ac:dyDescent="0.25">
      <c r="A12625" t="s">
        <v>134</v>
      </c>
      <c r="B12625" t="s">
        <v>612</v>
      </c>
      <c r="C12625" t="s">
        <v>591</v>
      </c>
      <c r="D12625" s="28" t="s">
        <v>619</v>
      </c>
      <c r="E12625" t="s">
        <v>330</v>
      </c>
      <c r="F12625" t="s">
        <v>595</v>
      </c>
      <c r="G12625" t="str">
        <f t="shared" si="1019"/>
        <v>SWHC046-01</v>
      </c>
      <c r="H12625" t="str">
        <f t="shared" si="1019"/>
        <v>ExAnte2019</v>
      </c>
      <c r="I12625" t="str">
        <f t="shared" si="1019"/>
        <v>IOU workpaper</v>
      </c>
      <c r="J12625" s="2">
        <f t="shared" si="1017"/>
        <v>43775</v>
      </c>
      <c r="K12625" t="s">
        <v>203</v>
      </c>
      <c r="L12625">
        <f t="shared" si="1018"/>
        <v>1</v>
      </c>
      <c r="O12625">
        <v>0</v>
      </c>
      <c r="P12625">
        <v>0</v>
      </c>
      <c r="Q12625">
        <v>0</v>
      </c>
      <c r="R12625">
        <v>588.96619999999996</v>
      </c>
      <c r="S12625">
        <v>0</v>
      </c>
      <c r="T12625">
        <v>0.68220000000000003</v>
      </c>
      <c r="AA12625" t="s">
        <v>465</v>
      </c>
      <c r="AB12625" t="s">
        <v>46</v>
      </c>
      <c r="AC12625" t="b">
        <v>0</v>
      </c>
    </row>
    <row r="12626" spans="1:29" hidden="1" x14ac:dyDescent="0.25">
      <c r="A12626" t="s">
        <v>134</v>
      </c>
      <c r="B12626" t="s">
        <v>612</v>
      </c>
      <c r="C12626" t="s">
        <v>591</v>
      </c>
      <c r="D12626" s="28" t="s">
        <v>619</v>
      </c>
      <c r="E12626" t="s">
        <v>338</v>
      </c>
      <c r="F12626" t="s">
        <v>595</v>
      </c>
      <c r="G12626" t="str">
        <f t="shared" si="1019"/>
        <v>SWHC046-01</v>
      </c>
      <c r="H12626" t="str">
        <f t="shared" si="1019"/>
        <v>ExAnte2019</v>
      </c>
      <c r="I12626" t="str">
        <f t="shared" si="1019"/>
        <v>IOU workpaper</v>
      </c>
      <c r="J12626" s="2">
        <f t="shared" si="1017"/>
        <v>43775</v>
      </c>
      <c r="K12626" t="s">
        <v>203</v>
      </c>
      <c r="L12626">
        <f t="shared" si="1018"/>
        <v>1</v>
      </c>
      <c r="O12626">
        <v>0</v>
      </c>
      <c r="P12626">
        <v>0</v>
      </c>
      <c r="Q12626">
        <v>0</v>
      </c>
      <c r="R12626">
        <v>-106.38209999999999</v>
      </c>
      <c r="S12626">
        <v>0</v>
      </c>
      <c r="T12626">
        <v>86.7988</v>
      </c>
      <c r="AA12626" t="s">
        <v>465</v>
      </c>
      <c r="AB12626" t="s">
        <v>46</v>
      </c>
      <c r="AC12626" t="b">
        <v>0</v>
      </c>
    </row>
    <row r="12627" spans="1:29" hidden="1" x14ac:dyDescent="0.25">
      <c r="A12627" t="s">
        <v>134</v>
      </c>
      <c r="B12627" t="s">
        <v>612</v>
      </c>
      <c r="C12627" t="s">
        <v>592</v>
      </c>
      <c r="D12627" s="28" t="s">
        <v>619</v>
      </c>
      <c r="E12627" t="s">
        <v>202</v>
      </c>
      <c r="F12627" t="s">
        <v>595</v>
      </c>
      <c r="G12627" t="str">
        <f t="shared" si="1019"/>
        <v>SWHC046-01</v>
      </c>
      <c r="H12627" t="str">
        <f t="shared" si="1019"/>
        <v>ExAnte2019</v>
      </c>
      <c r="I12627" t="str">
        <f t="shared" si="1019"/>
        <v>IOU workpaper</v>
      </c>
      <c r="J12627" s="2">
        <f t="shared" si="1017"/>
        <v>43775</v>
      </c>
      <c r="K12627" t="s">
        <v>203</v>
      </c>
      <c r="L12627">
        <f t="shared" si="1018"/>
        <v>1</v>
      </c>
      <c r="O12627">
        <v>0</v>
      </c>
      <c r="P12627">
        <v>0</v>
      </c>
      <c r="Q12627">
        <v>0</v>
      </c>
      <c r="R12627">
        <v>-6.3311999999999999</v>
      </c>
      <c r="S12627">
        <v>0</v>
      </c>
      <c r="T12627">
        <v>71.603499999999997</v>
      </c>
      <c r="AA12627" t="s">
        <v>465</v>
      </c>
      <c r="AB12627" t="s">
        <v>46</v>
      </c>
      <c r="AC12627" t="b">
        <v>0</v>
      </c>
    </row>
    <row r="12628" spans="1:29" hidden="1" x14ac:dyDescent="0.25">
      <c r="A12628" t="s">
        <v>134</v>
      </c>
      <c r="B12628" t="s">
        <v>612</v>
      </c>
      <c r="C12628" t="s">
        <v>592</v>
      </c>
      <c r="D12628" s="28" t="s">
        <v>619</v>
      </c>
      <c r="E12628" t="s">
        <v>224</v>
      </c>
      <c r="F12628" t="s">
        <v>595</v>
      </c>
      <c r="G12628" t="str">
        <f t="shared" si="1019"/>
        <v>SWHC046-01</v>
      </c>
      <c r="H12628" t="str">
        <f t="shared" si="1019"/>
        <v>ExAnte2019</v>
      </c>
      <c r="I12628" t="str">
        <f t="shared" si="1019"/>
        <v>IOU workpaper</v>
      </c>
      <c r="J12628" s="2">
        <f t="shared" si="1017"/>
        <v>43775</v>
      </c>
      <c r="K12628" t="s">
        <v>203</v>
      </c>
      <c r="L12628">
        <f t="shared" si="1018"/>
        <v>1</v>
      </c>
      <c r="O12628">
        <v>0</v>
      </c>
      <c r="P12628">
        <v>0</v>
      </c>
      <c r="Q12628">
        <v>0</v>
      </c>
      <c r="R12628">
        <v>232.14099999999999</v>
      </c>
      <c r="S12628">
        <v>0</v>
      </c>
      <c r="T12628">
        <v>36.564700000000002</v>
      </c>
      <c r="AA12628" t="s">
        <v>465</v>
      </c>
      <c r="AB12628" t="s">
        <v>46</v>
      </c>
      <c r="AC12628" t="b">
        <v>0</v>
      </c>
    </row>
    <row r="12629" spans="1:29" hidden="1" x14ac:dyDescent="0.25">
      <c r="A12629" t="s">
        <v>134</v>
      </c>
      <c r="B12629" t="s">
        <v>612</v>
      </c>
      <c r="C12629" t="s">
        <v>592</v>
      </c>
      <c r="D12629" s="28" t="s">
        <v>619</v>
      </c>
      <c r="E12629" t="s">
        <v>232</v>
      </c>
      <c r="F12629" t="s">
        <v>595</v>
      </c>
      <c r="G12629" t="str">
        <f t="shared" si="1019"/>
        <v>SWHC046-01</v>
      </c>
      <c r="H12629" t="str">
        <f t="shared" si="1019"/>
        <v>ExAnte2019</v>
      </c>
      <c r="I12629" t="str">
        <f t="shared" si="1019"/>
        <v>IOU workpaper</v>
      </c>
      <c r="J12629" s="2">
        <f t="shared" si="1017"/>
        <v>43775</v>
      </c>
      <c r="K12629" t="s">
        <v>203</v>
      </c>
      <c r="L12629">
        <f t="shared" si="1018"/>
        <v>1</v>
      </c>
      <c r="O12629">
        <v>0</v>
      </c>
      <c r="P12629">
        <v>0</v>
      </c>
      <c r="Q12629">
        <v>0</v>
      </c>
      <c r="R12629">
        <v>138.2099</v>
      </c>
      <c r="S12629">
        <v>0</v>
      </c>
      <c r="T12629">
        <v>32.857999999999997</v>
      </c>
      <c r="AA12629" t="s">
        <v>465</v>
      </c>
      <c r="AB12629" t="s">
        <v>46</v>
      </c>
      <c r="AC12629" t="b">
        <v>0</v>
      </c>
    </row>
    <row r="12630" spans="1:29" hidden="1" x14ac:dyDescent="0.25">
      <c r="A12630" t="s">
        <v>134</v>
      </c>
      <c r="B12630" t="s">
        <v>612</v>
      </c>
      <c r="C12630" t="s">
        <v>592</v>
      </c>
      <c r="D12630" s="28" t="s">
        <v>619</v>
      </c>
      <c r="E12630" t="s">
        <v>240</v>
      </c>
      <c r="F12630" t="s">
        <v>595</v>
      </c>
      <c r="G12630" t="str">
        <f t="shared" ref="G12630:I12645" si="1020">G12629</f>
        <v>SWHC046-01</v>
      </c>
      <c r="H12630" t="str">
        <f t="shared" si="1020"/>
        <v>ExAnte2019</v>
      </c>
      <c r="I12630" t="str">
        <f t="shared" si="1020"/>
        <v>IOU workpaper</v>
      </c>
      <c r="J12630" s="2">
        <f t="shared" si="1017"/>
        <v>43775</v>
      </c>
      <c r="K12630" t="s">
        <v>203</v>
      </c>
      <c r="L12630">
        <f t="shared" si="1018"/>
        <v>1</v>
      </c>
      <c r="O12630">
        <v>0</v>
      </c>
      <c r="P12630">
        <v>0</v>
      </c>
      <c r="Q12630">
        <v>0</v>
      </c>
      <c r="R12630">
        <v>268.58139999999997</v>
      </c>
      <c r="S12630">
        <v>0</v>
      </c>
      <c r="T12630">
        <v>24.9526</v>
      </c>
      <c r="AA12630" t="s">
        <v>465</v>
      </c>
      <c r="AB12630" t="s">
        <v>46</v>
      </c>
      <c r="AC12630" t="b">
        <v>0</v>
      </c>
    </row>
    <row r="12631" spans="1:29" hidden="1" x14ac:dyDescent="0.25">
      <c r="A12631" t="s">
        <v>134</v>
      </c>
      <c r="B12631" t="s">
        <v>612</v>
      </c>
      <c r="C12631" t="s">
        <v>592</v>
      </c>
      <c r="D12631" s="28" t="s">
        <v>619</v>
      </c>
      <c r="E12631" t="s">
        <v>248</v>
      </c>
      <c r="F12631" t="s">
        <v>595</v>
      </c>
      <c r="G12631" t="str">
        <f t="shared" si="1020"/>
        <v>SWHC046-01</v>
      </c>
      <c r="H12631" t="str">
        <f t="shared" si="1020"/>
        <v>ExAnte2019</v>
      </c>
      <c r="I12631" t="str">
        <f t="shared" si="1020"/>
        <v>IOU workpaper</v>
      </c>
      <c r="J12631" s="2">
        <f t="shared" si="1017"/>
        <v>43775</v>
      </c>
      <c r="K12631" t="s">
        <v>203</v>
      </c>
      <c r="L12631">
        <f t="shared" si="1018"/>
        <v>1</v>
      </c>
      <c r="O12631">
        <v>0</v>
      </c>
      <c r="P12631">
        <v>0</v>
      </c>
      <c r="Q12631">
        <v>0</v>
      </c>
      <c r="R12631">
        <v>136.21289999999999</v>
      </c>
      <c r="S12631">
        <v>0</v>
      </c>
      <c r="T12631">
        <v>34.135199999999998</v>
      </c>
      <c r="AA12631" t="s">
        <v>465</v>
      </c>
      <c r="AB12631" t="s">
        <v>46</v>
      </c>
      <c r="AC12631" t="b">
        <v>0</v>
      </c>
    </row>
    <row r="12632" spans="1:29" hidden="1" x14ac:dyDescent="0.25">
      <c r="A12632" t="s">
        <v>134</v>
      </c>
      <c r="B12632" t="s">
        <v>612</v>
      </c>
      <c r="C12632" t="s">
        <v>592</v>
      </c>
      <c r="D12632" s="28" t="s">
        <v>619</v>
      </c>
      <c r="E12632" t="s">
        <v>256</v>
      </c>
      <c r="F12632" t="s">
        <v>595</v>
      </c>
      <c r="G12632" t="str">
        <f t="shared" si="1020"/>
        <v>SWHC046-01</v>
      </c>
      <c r="H12632" t="str">
        <f t="shared" si="1020"/>
        <v>ExAnte2019</v>
      </c>
      <c r="I12632" t="str">
        <f t="shared" si="1020"/>
        <v>IOU workpaper</v>
      </c>
      <c r="J12632" s="2">
        <f t="shared" si="1017"/>
        <v>43775</v>
      </c>
      <c r="K12632" t="s">
        <v>203</v>
      </c>
      <c r="L12632">
        <f t="shared" si="1018"/>
        <v>1</v>
      </c>
      <c r="O12632">
        <v>0</v>
      </c>
      <c r="P12632">
        <v>0</v>
      </c>
      <c r="Q12632">
        <v>0</v>
      </c>
      <c r="R12632">
        <v>280.92309999999998</v>
      </c>
      <c r="S12632">
        <v>0</v>
      </c>
      <c r="T12632">
        <v>15.424899999999999</v>
      </c>
      <c r="AA12632" t="s">
        <v>465</v>
      </c>
      <c r="AB12632" t="s">
        <v>46</v>
      </c>
      <c r="AC12632" t="b">
        <v>0</v>
      </c>
    </row>
    <row r="12633" spans="1:29" hidden="1" x14ac:dyDescent="0.25">
      <c r="A12633" t="s">
        <v>134</v>
      </c>
      <c r="B12633" t="s">
        <v>612</v>
      </c>
      <c r="C12633" t="s">
        <v>592</v>
      </c>
      <c r="D12633" s="28" t="s">
        <v>619</v>
      </c>
      <c r="E12633" t="s">
        <v>265</v>
      </c>
      <c r="F12633" t="s">
        <v>595</v>
      </c>
      <c r="G12633" t="str">
        <f t="shared" si="1020"/>
        <v>SWHC046-01</v>
      </c>
      <c r="H12633" t="str">
        <f t="shared" si="1020"/>
        <v>ExAnte2019</v>
      </c>
      <c r="I12633" t="str">
        <f t="shared" si="1020"/>
        <v>IOU workpaper</v>
      </c>
      <c r="J12633" s="2">
        <f t="shared" si="1017"/>
        <v>43775</v>
      </c>
      <c r="K12633" t="s">
        <v>203</v>
      </c>
      <c r="L12633">
        <f t="shared" si="1018"/>
        <v>1</v>
      </c>
      <c r="O12633">
        <v>0</v>
      </c>
      <c r="P12633">
        <v>0</v>
      </c>
      <c r="Q12633">
        <v>0</v>
      </c>
      <c r="R12633">
        <v>244.9237</v>
      </c>
      <c r="S12633">
        <v>0</v>
      </c>
      <c r="T12633">
        <v>10.4589</v>
      </c>
      <c r="AA12633" t="s">
        <v>465</v>
      </c>
      <c r="AB12633" t="s">
        <v>46</v>
      </c>
      <c r="AC12633" t="b">
        <v>0</v>
      </c>
    </row>
    <row r="12634" spans="1:29" hidden="1" x14ac:dyDescent="0.25">
      <c r="A12634" t="s">
        <v>134</v>
      </c>
      <c r="B12634" t="s">
        <v>612</v>
      </c>
      <c r="C12634" t="s">
        <v>592</v>
      </c>
      <c r="D12634" s="28" t="s">
        <v>619</v>
      </c>
      <c r="E12634" t="s">
        <v>274</v>
      </c>
      <c r="F12634" t="s">
        <v>595</v>
      </c>
      <c r="G12634" t="str">
        <f t="shared" si="1020"/>
        <v>SWHC046-01</v>
      </c>
      <c r="H12634" t="str">
        <f t="shared" si="1020"/>
        <v>ExAnte2019</v>
      </c>
      <c r="I12634" t="str">
        <f t="shared" si="1020"/>
        <v>IOU workpaper</v>
      </c>
      <c r="J12634" s="2">
        <f t="shared" si="1017"/>
        <v>43775</v>
      </c>
      <c r="K12634" t="s">
        <v>203</v>
      </c>
      <c r="L12634">
        <f t="shared" si="1018"/>
        <v>1</v>
      </c>
      <c r="O12634">
        <v>0</v>
      </c>
      <c r="P12634">
        <v>0</v>
      </c>
      <c r="Q12634">
        <v>0</v>
      </c>
      <c r="R12634">
        <v>345.05029999999999</v>
      </c>
      <c r="S12634">
        <v>0</v>
      </c>
      <c r="T12634">
        <v>11.0267</v>
      </c>
      <c r="AA12634" t="s">
        <v>465</v>
      </c>
      <c r="AB12634" t="s">
        <v>46</v>
      </c>
      <c r="AC12634" t="b">
        <v>0</v>
      </c>
    </row>
    <row r="12635" spans="1:29" hidden="1" x14ac:dyDescent="0.25">
      <c r="A12635" t="s">
        <v>134</v>
      </c>
      <c r="B12635" t="s">
        <v>612</v>
      </c>
      <c r="C12635" t="s">
        <v>592</v>
      </c>
      <c r="D12635" s="28" t="s">
        <v>619</v>
      </c>
      <c r="E12635" t="s">
        <v>282</v>
      </c>
      <c r="F12635" t="s">
        <v>595</v>
      </c>
      <c r="G12635" t="str">
        <f t="shared" si="1020"/>
        <v>SWHC046-01</v>
      </c>
      <c r="H12635" t="str">
        <f t="shared" si="1020"/>
        <v>ExAnte2019</v>
      </c>
      <c r="I12635" t="str">
        <f t="shared" si="1020"/>
        <v>IOU workpaper</v>
      </c>
      <c r="J12635" s="2">
        <f t="shared" si="1017"/>
        <v>43775</v>
      </c>
      <c r="K12635" t="s">
        <v>203</v>
      </c>
      <c r="L12635">
        <f t="shared" si="1018"/>
        <v>1</v>
      </c>
      <c r="O12635">
        <v>0</v>
      </c>
      <c r="P12635">
        <v>0</v>
      </c>
      <c r="Q12635">
        <v>0</v>
      </c>
      <c r="R12635">
        <v>379.6311</v>
      </c>
      <c r="S12635">
        <v>0</v>
      </c>
      <c r="T12635">
        <v>12.769600000000001</v>
      </c>
      <c r="AA12635" t="s">
        <v>465</v>
      </c>
      <c r="AB12635" t="s">
        <v>46</v>
      </c>
      <c r="AC12635" t="b">
        <v>0</v>
      </c>
    </row>
    <row r="12636" spans="1:29" hidden="1" x14ac:dyDescent="0.25">
      <c r="A12636" t="s">
        <v>134</v>
      </c>
      <c r="B12636" t="s">
        <v>612</v>
      </c>
      <c r="C12636" t="s">
        <v>592</v>
      </c>
      <c r="D12636" s="28" t="s">
        <v>619</v>
      </c>
      <c r="E12636" t="s">
        <v>290</v>
      </c>
      <c r="F12636" t="s">
        <v>595</v>
      </c>
      <c r="G12636" t="str">
        <f t="shared" si="1020"/>
        <v>SWHC046-01</v>
      </c>
      <c r="H12636" t="str">
        <f t="shared" si="1020"/>
        <v>ExAnte2019</v>
      </c>
      <c r="I12636" t="str">
        <f t="shared" si="1020"/>
        <v>IOU workpaper</v>
      </c>
      <c r="J12636" s="2">
        <f t="shared" si="1017"/>
        <v>43775</v>
      </c>
      <c r="K12636" t="s">
        <v>203</v>
      </c>
      <c r="L12636">
        <f t="shared" si="1018"/>
        <v>1</v>
      </c>
      <c r="O12636">
        <v>0</v>
      </c>
      <c r="P12636">
        <v>0</v>
      </c>
      <c r="Q12636">
        <v>0</v>
      </c>
      <c r="R12636">
        <v>413.09890000000001</v>
      </c>
      <c r="S12636">
        <v>0</v>
      </c>
      <c r="T12636">
        <v>12.435499999999999</v>
      </c>
      <c r="AA12636" t="s">
        <v>465</v>
      </c>
      <c r="AB12636" t="s">
        <v>46</v>
      </c>
      <c r="AC12636" t="b">
        <v>0</v>
      </c>
    </row>
    <row r="12637" spans="1:29" hidden="1" x14ac:dyDescent="0.25">
      <c r="A12637" t="s">
        <v>134</v>
      </c>
      <c r="B12637" t="s">
        <v>612</v>
      </c>
      <c r="C12637" t="s">
        <v>592</v>
      </c>
      <c r="D12637" s="28" t="s">
        <v>619</v>
      </c>
      <c r="E12637" t="s">
        <v>298</v>
      </c>
      <c r="F12637" t="s">
        <v>595</v>
      </c>
      <c r="G12637" t="str">
        <f t="shared" si="1020"/>
        <v>SWHC046-01</v>
      </c>
      <c r="H12637" t="str">
        <f t="shared" si="1020"/>
        <v>ExAnte2019</v>
      </c>
      <c r="I12637" t="str">
        <f t="shared" si="1020"/>
        <v>IOU workpaper</v>
      </c>
      <c r="J12637" s="2">
        <f t="shared" si="1017"/>
        <v>43775</v>
      </c>
      <c r="K12637" t="s">
        <v>203</v>
      </c>
      <c r="L12637">
        <f t="shared" si="1018"/>
        <v>1</v>
      </c>
      <c r="O12637">
        <v>0</v>
      </c>
      <c r="P12637">
        <v>0</v>
      </c>
      <c r="Q12637">
        <v>0</v>
      </c>
      <c r="R12637">
        <v>381.60239999999999</v>
      </c>
      <c r="S12637">
        <v>0</v>
      </c>
      <c r="T12637">
        <v>30.4314</v>
      </c>
      <c r="AA12637" t="s">
        <v>465</v>
      </c>
      <c r="AB12637" t="s">
        <v>46</v>
      </c>
      <c r="AC12637" t="b">
        <v>0</v>
      </c>
    </row>
    <row r="12638" spans="1:29" hidden="1" x14ac:dyDescent="0.25">
      <c r="A12638" t="s">
        <v>134</v>
      </c>
      <c r="B12638" t="s">
        <v>612</v>
      </c>
      <c r="C12638" t="s">
        <v>592</v>
      </c>
      <c r="D12638" s="28" t="s">
        <v>619</v>
      </c>
      <c r="E12638" t="s">
        <v>306</v>
      </c>
      <c r="F12638" t="s">
        <v>595</v>
      </c>
      <c r="G12638" t="str">
        <f t="shared" si="1020"/>
        <v>SWHC046-01</v>
      </c>
      <c r="H12638" t="str">
        <f t="shared" si="1020"/>
        <v>ExAnte2019</v>
      </c>
      <c r="I12638" t="str">
        <f t="shared" si="1020"/>
        <v>IOU workpaper</v>
      </c>
      <c r="J12638" s="2">
        <f t="shared" si="1017"/>
        <v>43775</v>
      </c>
      <c r="K12638" t="s">
        <v>203</v>
      </c>
      <c r="L12638">
        <f t="shared" si="1018"/>
        <v>1</v>
      </c>
      <c r="O12638">
        <v>0</v>
      </c>
      <c r="P12638">
        <v>0</v>
      </c>
      <c r="Q12638">
        <v>0</v>
      </c>
      <c r="R12638">
        <v>322.67959999999999</v>
      </c>
      <c r="S12638">
        <v>0</v>
      </c>
      <c r="T12638">
        <v>30.004999999999999</v>
      </c>
      <c r="AA12638" t="s">
        <v>465</v>
      </c>
      <c r="AB12638" t="s">
        <v>46</v>
      </c>
      <c r="AC12638" t="b">
        <v>0</v>
      </c>
    </row>
    <row r="12639" spans="1:29" hidden="1" x14ac:dyDescent="0.25">
      <c r="A12639" t="s">
        <v>134</v>
      </c>
      <c r="B12639" t="s">
        <v>612</v>
      </c>
      <c r="C12639" t="s">
        <v>592</v>
      </c>
      <c r="D12639" s="28" t="s">
        <v>619</v>
      </c>
      <c r="E12639" t="s">
        <v>314</v>
      </c>
      <c r="F12639" t="s">
        <v>595</v>
      </c>
      <c r="G12639" t="str">
        <f t="shared" si="1020"/>
        <v>SWHC046-01</v>
      </c>
      <c r="H12639" t="str">
        <f t="shared" si="1020"/>
        <v>ExAnte2019</v>
      </c>
      <c r="I12639" t="str">
        <f t="shared" si="1020"/>
        <v>IOU workpaper</v>
      </c>
      <c r="J12639" s="2">
        <f t="shared" si="1017"/>
        <v>43775</v>
      </c>
      <c r="K12639" t="s">
        <v>203</v>
      </c>
      <c r="L12639">
        <f t="shared" si="1018"/>
        <v>1</v>
      </c>
      <c r="O12639">
        <v>0</v>
      </c>
      <c r="P12639">
        <v>0</v>
      </c>
      <c r="Q12639">
        <v>0</v>
      </c>
      <c r="R12639">
        <v>405.57479999999998</v>
      </c>
      <c r="S12639">
        <v>0</v>
      </c>
      <c r="T12639">
        <v>26.611899999999999</v>
      </c>
      <c r="AA12639" t="s">
        <v>465</v>
      </c>
      <c r="AB12639" t="s">
        <v>46</v>
      </c>
      <c r="AC12639" t="b">
        <v>0</v>
      </c>
    </row>
    <row r="12640" spans="1:29" hidden="1" x14ac:dyDescent="0.25">
      <c r="A12640" t="s">
        <v>134</v>
      </c>
      <c r="B12640" t="s">
        <v>612</v>
      </c>
      <c r="C12640" t="s">
        <v>592</v>
      </c>
      <c r="D12640" s="28" t="s">
        <v>619</v>
      </c>
      <c r="E12640" t="s">
        <v>322</v>
      </c>
      <c r="F12640" t="s">
        <v>595</v>
      </c>
      <c r="G12640" t="str">
        <f t="shared" si="1020"/>
        <v>SWHC046-01</v>
      </c>
      <c r="H12640" t="str">
        <f t="shared" si="1020"/>
        <v>ExAnte2019</v>
      </c>
      <c r="I12640" t="str">
        <f t="shared" si="1020"/>
        <v>IOU workpaper</v>
      </c>
      <c r="J12640" s="2">
        <f t="shared" si="1017"/>
        <v>43775</v>
      </c>
      <c r="K12640" t="s">
        <v>203</v>
      </c>
      <c r="L12640">
        <f t="shared" si="1018"/>
        <v>1</v>
      </c>
      <c r="O12640">
        <v>0</v>
      </c>
      <c r="P12640">
        <v>0</v>
      </c>
      <c r="Q12640">
        <v>0</v>
      </c>
      <c r="R12640">
        <v>381.9359</v>
      </c>
      <c r="S12640">
        <v>0</v>
      </c>
      <c r="T12640">
        <v>31.406400000000001</v>
      </c>
      <c r="AA12640" t="s">
        <v>465</v>
      </c>
      <c r="AB12640" t="s">
        <v>46</v>
      </c>
      <c r="AC12640" t="b">
        <v>0</v>
      </c>
    </row>
    <row r="12641" spans="1:29" hidden="1" x14ac:dyDescent="0.25">
      <c r="A12641" t="s">
        <v>134</v>
      </c>
      <c r="B12641" t="s">
        <v>612</v>
      </c>
      <c r="C12641" t="s">
        <v>592</v>
      </c>
      <c r="D12641" s="28" t="s">
        <v>619</v>
      </c>
      <c r="E12641" t="s">
        <v>330</v>
      </c>
      <c r="F12641" t="s">
        <v>595</v>
      </c>
      <c r="G12641" t="str">
        <f t="shared" si="1020"/>
        <v>SWHC046-01</v>
      </c>
      <c r="H12641" t="str">
        <f t="shared" si="1020"/>
        <v>ExAnte2019</v>
      </c>
      <c r="I12641" t="str">
        <f t="shared" si="1020"/>
        <v>IOU workpaper</v>
      </c>
      <c r="J12641" s="2">
        <f t="shared" si="1017"/>
        <v>43775</v>
      </c>
      <c r="K12641" t="s">
        <v>203</v>
      </c>
      <c r="L12641">
        <f t="shared" si="1018"/>
        <v>1</v>
      </c>
      <c r="O12641">
        <v>0</v>
      </c>
      <c r="P12641">
        <v>0</v>
      </c>
      <c r="Q12641">
        <v>0</v>
      </c>
      <c r="R12641">
        <v>645.55229999999995</v>
      </c>
      <c r="S12641">
        <v>0</v>
      </c>
      <c r="T12641">
        <v>3.5087999999999999</v>
      </c>
      <c r="AA12641" t="s">
        <v>465</v>
      </c>
      <c r="AB12641" t="s">
        <v>46</v>
      </c>
      <c r="AC12641" t="b">
        <v>0</v>
      </c>
    </row>
    <row r="12642" spans="1:29" hidden="1" x14ac:dyDescent="0.25">
      <c r="A12642" t="s">
        <v>134</v>
      </c>
      <c r="B12642" t="s">
        <v>612</v>
      </c>
      <c r="C12642" t="s">
        <v>592</v>
      </c>
      <c r="D12642" s="28" t="s">
        <v>619</v>
      </c>
      <c r="E12642" t="s">
        <v>338</v>
      </c>
      <c r="F12642" t="s">
        <v>595</v>
      </c>
      <c r="G12642" t="str">
        <f t="shared" si="1020"/>
        <v>SWHC046-01</v>
      </c>
      <c r="H12642" t="str">
        <f t="shared" si="1020"/>
        <v>ExAnte2019</v>
      </c>
      <c r="I12642" t="str">
        <f t="shared" si="1020"/>
        <v>IOU workpaper</v>
      </c>
      <c r="J12642" s="2">
        <f t="shared" si="1017"/>
        <v>43775</v>
      </c>
      <c r="K12642" t="s">
        <v>203</v>
      </c>
      <c r="L12642">
        <f t="shared" si="1018"/>
        <v>1</v>
      </c>
      <c r="O12642">
        <v>0</v>
      </c>
      <c r="P12642">
        <v>0</v>
      </c>
      <c r="Q12642">
        <v>0</v>
      </c>
      <c r="R12642">
        <v>-262.88240000000002</v>
      </c>
      <c r="S12642">
        <v>0</v>
      </c>
      <c r="T12642">
        <v>128.21520000000001</v>
      </c>
      <c r="AA12642" t="s">
        <v>465</v>
      </c>
      <c r="AB12642" t="s">
        <v>46</v>
      </c>
      <c r="AC12642" t="b">
        <v>0</v>
      </c>
    </row>
    <row r="12643" spans="1:29" hidden="1" x14ac:dyDescent="0.25">
      <c r="A12643" t="s">
        <v>134</v>
      </c>
      <c r="B12643" t="s">
        <v>612</v>
      </c>
      <c r="C12643" t="s">
        <v>593</v>
      </c>
      <c r="D12643" s="28" t="s">
        <v>619</v>
      </c>
      <c r="E12643" t="s">
        <v>202</v>
      </c>
      <c r="F12643" t="s">
        <v>595</v>
      </c>
      <c r="G12643" t="str">
        <f t="shared" si="1020"/>
        <v>SWHC046-01</v>
      </c>
      <c r="H12643" t="str">
        <f t="shared" si="1020"/>
        <v>ExAnte2019</v>
      </c>
      <c r="I12643" t="str">
        <f t="shared" si="1020"/>
        <v>IOU workpaper</v>
      </c>
      <c r="J12643" s="2">
        <f t="shared" si="1017"/>
        <v>43775</v>
      </c>
      <c r="K12643" t="s">
        <v>203</v>
      </c>
      <c r="L12643">
        <f t="shared" si="1018"/>
        <v>1</v>
      </c>
      <c r="O12643">
        <v>0</v>
      </c>
      <c r="P12643">
        <v>0</v>
      </c>
      <c r="Q12643">
        <v>0</v>
      </c>
      <c r="R12643">
        <v>-270.44420000000002</v>
      </c>
      <c r="S12643">
        <v>0</v>
      </c>
      <c r="T12643">
        <v>121.9224</v>
      </c>
      <c r="AA12643" t="s">
        <v>465</v>
      </c>
      <c r="AB12643" t="s">
        <v>46</v>
      </c>
      <c r="AC12643" t="b">
        <v>0</v>
      </c>
    </row>
    <row r="12644" spans="1:29" hidden="1" x14ac:dyDescent="0.25">
      <c r="A12644" t="s">
        <v>134</v>
      </c>
      <c r="B12644" t="s">
        <v>612</v>
      </c>
      <c r="C12644" t="s">
        <v>593</v>
      </c>
      <c r="D12644" s="28" t="s">
        <v>619</v>
      </c>
      <c r="E12644" t="s">
        <v>224</v>
      </c>
      <c r="F12644" t="s">
        <v>595</v>
      </c>
      <c r="G12644" t="str">
        <f t="shared" si="1020"/>
        <v>SWHC046-01</v>
      </c>
      <c r="H12644" t="str">
        <f t="shared" si="1020"/>
        <v>ExAnte2019</v>
      </c>
      <c r="I12644" t="str">
        <f t="shared" si="1020"/>
        <v>IOU workpaper</v>
      </c>
      <c r="J12644" s="2">
        <f t="shared" si="1017"/>
        <v>43775</v>
      </c>
      <c r="K12644" t="s">
        <v>203</v>
      </c>
      <c r="L12644">
        <f t="shared" si="1018"/>
        <v>1</v>
      </c>
      <c r="O12644">
        <v>0</v>
      </c>
      <c r="P12644">
        <v>0</v>
      </c>
      <c r="Q12644">
        <v>0</v>
      </c>
      <c r="R12644">
        <v>63.467500000000001</v>
      </c>
      <c r="S12644">
        <v>0</v>
      </c>
      <c r="T12644">
        <v>60.415700000000001</v>
      </c>
      <c r="AA12644" t="s">
        <v>465</v>
      </c>
      <c r="AB12644" t="s">
        <v>46</v>
      </c>
      <c r="AC12644" t="b">
        <v>0</v>
      </c>
    </row>
    <row r="12645" spans="1:29" hidden="1" x14ac:dyDescent="0.25">
      <c r="A12645" t="s">
        <v>134</v>
      </c>
      <c r="B12645" t="s">
        <v>612</v>
      </c>
      <c r="C12645" t="s">
        <v>593</v>
      </c>
      <c r="D12645" s="28" t="s">
        <v>619</v>
      </c>
      <c r="E12645" t="s">
        <v>232</v>
      </c>
      <c r="F12645" t="s">
        <v>595</v>
      </c>
      <c r="G12645" t="str">
        <f t="shared" si="1020"/>
        <v>SWHC046-01</v>
      </c>
      <c r="H12645" t="str">
        <f t="shared" si="1020"/>
        <v>ExAnte2019</v>
      </c>
      <c r="I12645" t="str">
        <f t="shared" si="1020"/>
        <v>IOU workpaper</v>
      </c>
      <c r="J12645" s="2">
        <f t="shared" si="1017"/>
        <v>43775</v>
      </c>
      <c r="K12645" t="s">
        <v>203</v>
      </c>
      <c r="L12645">
        <f t="shared" si="1018"/>
        <v>1</v>
      </c>
      <c r="O12645">
        <v>0</v>
      </c>
      <c r="P12645">
        <v>0</v>
      </c>
      <c r="Q12645">
        <v>0</v>
      </c>
      <c r="R12645">
        <v>10.1334</v>
      </c>
      <c r="S12645">
        <v>0</v>
      </c>
      <c r="T12645">
        <v>57.948500000000003</v>
      </c>
      <c r="AA12645" t="s">
        <v>465</v>
      </c>
      <c r="AB12645" t="s">
        <v>46</v>
      </c>
      <c r="AC12645" t="b">
        <v>0</v>
      </c>
    </row>
    <row r="12646" spans="1:29" hidden="1" x14ac:dyDescent="0.25">
      <c r="A12646" t="s">
        <v>134</v>
      </c>
      <c r="B12646" t="s">
        <v>612</v>
      </c>
      <c r="C12646" t="s">
        <v>593</v>
      </c>
      <c r="D12646" s="28" t="s">
        <v>619</v>
      </c>
      <c r="E12646" t="s">
        <v>240</v>
      </c>
      <c r="F12646" t="s">
        <v>595</v>
      </c>
      <c r="G12646" t="str">
        <f t="shared" ref="G12646:I12661" si="1021">G12645</f>
        <v>SWHC046-01</v>
      </c>
      <c r="H12646" t="str">
        <f t="shared" si="1021"/>
        <v>ExAnte2019</v>
      </c>
      <c r="I12646" t="str">
        <f t="shared" si="1021"/>
        <v>IOU workpaper</v>
      </c>
      <c r="J12646" s="2">
        <f t="shared" si="1017"/>
        <v>43775</v>
      </c>
      <c r="K12646" t="s">
        <v>203</v>
      </c>
      <c r="L12646">
        <f t="shared" si="1018"/>
        <v>1</v>
      </c>
      <c r="O12646">
        <v>0</v>
      </c>
      <c r="P12646">
        <v>0</v>
      </c>
      <c r="Q12646">
        <v>0</v>
      </c>
      <c r="R12646">
        <v>146.5472</v>
      </c>
      <c r="S12646">
        <v>0</v>
      </c>
      <c r="T12646">
        <v>43.293599999999998</v>
      </c>
      <c r="AA12646" t="s">
        <v>465</v>
      </c>
      <c r="AB12646" t="s">
        <v>46</v>
      </c>
      <c r="AC12646" t="b">
        <v>0</v>
      </c>
    </row>
    <row r="12647" spans="1:29" hidden="1" x14ac:dyDescent="0.25">
      <c r="A12647" t="s">
        <v>134</v>
      </c>
      <c r="B12647" t="s">
        <v>612</v>
      </c>
      <c r="C12647" t="s">
        <v>593</v>
      </c>
      <c r="D12647" s="28" t="s">
        <v>619</v>
      </c>
      <c r="E12647" t="s">
        <v>248</v>
      </c>
      <c r="F12647" t="s">
        <v>595</v>
      </c>
      <c r="G12647" t="str">
        <f t="shared" si="1021"/>
        <v>SWHC046-01</v>
      </c>
      <c r="H12647" t="str">
        <f t="shared" si="1021"/>
        <v>ExAnte2019</v>
      </c>
      <c r="I12647" t="str">
        <f t="shared" si="1021"/>
        <v>IOU workpaper</v>
      </c>
      <c r="J12647" s="2">
        <f t="shared" si="1017"/>
        <v>43775</v>
      </c>
      <c r="K12647" t="s">
        <v>203</v>
      </c>
      <c r="L12647">
        <f t="shared" si="1018"/>
        <v>1</v>
      </c>
      <c r="O12647">
        <v>0</v>
      </c>
      <c r="P12647">
        <v>0</v>
      </c>
      <c r="Q12647">
        <v>0</v>
      </c>
      <c r="R12647">
        <v>35.277000000000001</v>
      </c>
      <c r="S12647">
        <v>0</v>
      </c>
      <c r="T12647">
        <v>52.085900000000002</v>
      </c>
      <c r="AA12647" t="s">
        <v>465</v>
      </c>
      <c r="AB12647" t="s">
        <v>46</v>
      </c>
      <c r="AC12647" t="b">
        <v>0</v>
      </c>
    </row>
    <row r="12648" spans="1:29" hidden="1" x14ac:dyDescent="0.25">
      <c r="A12648" t="s">
        <v>134</v>
      </c>
      <c r="B12648" t="s">
        <v>612</v>
      </c>
      <c r="C12648" t="s">
        <v>593</v>
      </c>
      <c r="D12648" s="28" t="s">
        <v>619</v>
      </c>
      <c r="E12648" t="s">
        <v>256</v>
      </c>
      <c r="F12648" t="s">
        <v>595</v>
      </c>
      <c r="G12648" t="str">
        <f t="shared" si="1021"/>
        <v>SWHC046-01</v>
      </c>
      <c r="H12648" t="str">
        <f t="shared" si="1021"/>
        <v>ExAnte2019</v>
      </c>
      <c r="I12648" t="str">
        <f t="shared" si="1021"/>
        <v>IOU workpaper</v>
      </c>
      <c r="J12648" s="2">
        <f t="shared" si="1017"/>
        <v>43775</v>
      </c>
      <c r="K12648" t="s">
        <v>203</v>
      </c>
      <c r="L12648">
        <f t="shared" si="1018"/>
        <v>1</v>
      </c>
      <c r="O12648">
        <v>0</v>
      </c>
      <c r="P12648">
        <v>0</v>
      </c>
      <c r="Q12648">
        <v>0</v>
      </c>
      <c r="R12648">
        <v>233.90690000000001</v>
      </c>
      <c r="S12648">
        <v>0</v>
      </c>
      <c r="T12648">
        <v>21.822399999999998</v>
      </c>
      <c r="AA12648" t="s">
        <v>465</v>
      </c>
      <c r="AB12648" t="s">
        <v>46</v>
      </c>
      <c r="AC12648" t="b">
        <v>0</v>
      </c>
    </row>
    <row r="12649" spans="1:29" hidden="1" x14ac:dyDescent="0.25">
      <c r="A12649" t="s">
        <v>134</v>
      </c>
      <c r="B12649" t="s">
        <v>612</v>
      </c>
      <c r="C12649" t="s">
        <v>593</v>
      </c>
      <c r="D12649" s="28" t="s">
        <v>619</v>
      </c>
      <c r="E12649" t="s">
        <v>265</v>
      </c>
      <c r="F12649" t="s">
        <v>595</v>
      </c>
      <c r="G12649" t="str">
        <f t="shared" si="1021"/>
        <v>SWHC046-01</v>
      </c>
      <c r="H12649" t="str">
        <f t="shared" si="1021"/>
        <v>ExAnte2019</v>
      </c>
      <c r="I12649" t="str">
        <f t="shared" si="1021"/>
        <v>IOU workpaper</v>
      </c>
      <c r="J12649" s="2">
        <f t="shared" si="1017"/>
        <v>43775</v>
      </c>
      <c r="K12649" t="s">
        <v>203</v>
      </c>
      <c r="L12649">
        <f t="shared" si="1018"/>
        <v>1</v>
      </c>
      <c r="O12649">
        <v>0</v>
      </c>
      <c r="P12649">
        <v>0</v>
      </c>
      <c r="Q12649">
        <v>0</v>
      </c>
      <c r="R12649">
        <v>223.29400000000001</v>
      </c>
      <c r="S12649">
        <v>0</v>
      </c>
      <c r="T12649">
        <v>14.347099999999999</v>
      </c>
      <c r="AA12649" t="s">
        <v>465</v>
      </c>
      <c r="AB12649" t="s">
        <v>46</v>
      </c>
      <c r="AC12649" t="b">
        <v>0</v>
      </c>
    </row>
    <row r="12650" spans="1:29" hidden="1" x14ac:dyDescent="0.25">
      <c r="A12650" t="s">
        <v>134</v>
      </c>
      <c r="B12650" t="s">
        <v>612</v>
      </c>
      <c r="C12650" t="s">
        <v>593</v>
      </c>
      <c r="D12650" s="28" t="s">
        <v>619</v>
      </c>
      <c r="E12650" t="s">
        <v>274</v>
      </c>
      <c r="F12650" t="s">
        <v>595</v>
      </c>
      <c r="G12650" t="str">
        <f t="shared" si="1021"/>
        <v>SWHC046-01</v>
      </c>
      <c r="H12650" t="str">
        <f t="shared" si="1021"/>
        <v>ExAnte2019</v>
      </c>
      <c r="I12650" t="str">
        <f t="shared" si="1021"/>
        <v>IOU workpaper</v>
      </c>
      <c r="J12650" s="2">
        <f t="shared" si="1017"/>
        <v>43775</v>
      </c>
      <c r="K12650" t="s">
        <v>203</v>
      </c>
      <c r="L12650">
        <f t="shared" si="1018"/>
        <v>1</v>
      </c>
      <c r="O12650">
        <v>0</v>
      </c>
      <c r="P12650">
        <v>0</v>
      </c>
      <c r="Q12650">
        <v>0</v>
      </c>
      <c r="R12650">
        <v>287.76310000000001</v>
      </c>
      <c r="S12650">
        <v>0</v>
      </c>
      <c r="T12650">
        <v>16.910399999999999</v>
      </c>
      <c r="AA12650" t="s">
        <v>465</v>
      </c>
      <c r="AB12650" t="s">
        <v>46</v>
      </c>
      <c r="AC12650" t="b">
        <v>0</v>
      </c>
    </row>
    <row r="12651" spans="1:29" hidden="1" x14ac:dyDescent="0.25">
      <c r="A12651" t="s">
        <v>134</v>
      </c>
      <c r="B12651" t="s">
        <v>612</v>
      </c>
      <c r="C12651" t="s">
        <v>593</v>
      </c>
      <c r="D12651" s="28" t="s">
        <v>619</v>
      </c>
      <c r="E12651" t="s">
        <v>282</v>
      </c>
      <c r="F12651" t="s">
        <v>595</v>
      </c>
      <c r="G12651" t="str">
        <f t="shared" si="1021"/>
        <v>SWHC046-01</v>
      </c>
      <c r="H12651" t="str">
        <f t="shared" si="1021"/>
        <v>ExAnte2019</v>
      </c>
      <c r="I12651" t="str">
        <f t="shared" si="1021"/>
        <v>IOU workpaper</v>
      </c>
      <c r="J12651" s="2">
        <f t="shared" si="1017"/>
        <v>43775</v>
      </c>
      <c r="K12651" t="s">
        <v>203</v>
      </c>
      <c r="L12651">
        <f t="shared" si="1018"/>
        <v>1</v>
      </c>
      <c r="O12651">
        <v>0</v>
      </c>
      <c r="P12651">
        <v>0</v>
      </c>
      <c r="Q12651">
        <v>0</v>
      </c>
      <c r="R12651">
        <v>298.22109999999998</v>
      </c>
      <c r="S12651">
        <v>0</v>
      </c>
      <c r="T12651">
        <v>19.826000000000001</v>
      </c>
      <c r="AA12651" t="s">
        <v>465</v>
      </c>
      <c r="AB12651" t="s">
        <v>46</v>
      </c>
      <c r="AC12651" t="b">
        <v>0</v>
      </c>
    </row>
    <row r="12652" spans="1:29" hidden="1" x14ac:dyDescent="0.25">
      <c r="A12652" t="s">
        <v>134</v>
      </c>
      <c r="B12652" t="s">
        <v>612</v>
      </c>
      <c r="C12652" t="s">
        <v>593</v>
      </c>
      <c r="D12652" s="28" t="s">
        <v>619</v>
      </c>
      <c r="E12652" t="s">
        <v>290</v>
      </c>
      <c r="F12652" t="s">
        <v>595</v>
      </c>
      <c r="G12652" t="str">
        <f t="shared" si="1021"/>
        <v>SWHC046-01</v>
      </c>
      <c r="H12652" t="str">
        <f t="shared" si="1021"/>
        <v>ExAnte2019</v>
      </c>
      <c r="I12652" t="str">
        <f t="shared" si="1021"/>
        <v>IOU workpaper</v>
      </c>
      <c r="J12652" s="2">
        <f t="shared" si="1017"/>
        <v>43775</v>
      </c>
      <c r="K12652" t="s">
        <v>203</v>
      </c>
      <c r="L12652">
        <f t="shared" si="1018"/>
        <v>1</v>
      </c>
      <c r="O12652">
        <v>0</v>
      </c>
      <c r="P12652">
        <v>0</v>
      </c>
      <c r="Q12652">
        <v>0</v>
      </c>
      <c r="R12652">
        <v>336.76369999999997</v>
      </c>
      <c r="S12652">
        <v>0</v>
      </c>
      <c r="T12652">
        <v>18.6797</v>
      </c>
      <c r="AA12652" t="s">
        <v>465</v>
      </c>
      <c r="AB12652" t="s">
        <v>46</v>
      </c>
      <c r="AC12652" t="b">
        <v>0</v>
      </c>
    </row>
    <row r="12653" spans="1:29" hidden="1" x14ac:dyDescent="0.25">
      <c r="A12653" t="s">
        <v>134</v>
      </c>
      <c r="B12653" t="s">
        <v>612</v>
      </c>
      <c r="C12653" t="s">
        <v>593</v>
      </c>
      <c r="D12653" s="28" t="s">
        <v>619</v>
      </c>
      <c r="E12653" t="s">
        <v>298</v>
      </c>
      <c r="F12653" t="s">
        <v>595</v>
      </c>
      <c r="G12653" t="str">
        <f t="shared" si="1021"/>
        <v>SWHC046-01</v>
      </c>
      <c r="H12653" t="str">
        <f t="shared" si="1021"/>
        <v>ExAnte2019</v>
      </c>
      <c r="I12653" t="str">
        <f t="shared" si="1021"/>
        <v>IOU workpaper</v>
      </c>
      <c r="J12653" s="2">
        <f t="shared" si="1017"/>
        <v>43775</v>
      </c>
      <c r="K12653" t="s">
        <v>203</v>
      </c>
      <c r="L12653">
        <f t="shared" si="1018"/>
        <v>1</v>
      </c>
      <c r="O12653">
        <v>0</v>
      </c>
      <c r="P12653">
        <v>0</v>
      </c>
      <c r="Q12653">
        <v>0</v>
      </c>
      <c r="R12653">
        <v>211.44069999999999</v>
      </c>
      <c r="S12653">
        <v>0</v>
      </c>
      <c r="T12653">
        <v>47.6188</v>
      </c>
      <c r="AA12653" t="s">
        <v>465</v>
      </c>
      <c r="AB12653" t="s">
        <v>46</v>
      </c>
      <c r="AC12653" t="b">
        <v>0</v>
      </c>
    </row>
    <row r="12654" spans="1:29" hidden="1" x14ac:dyDescent="0.25">
      <c r="A12654" t="s">
        <v>134</v>
      </c>
      <c r="B12654" t="s">
        <v>612</v>
      </c>
      <c r="C12654" t="s">
        <v>593</v>
      </c>
      <c r="D12654" s="28" t="s">
        <v>619</v>
      </c>
      <c r="E12654" t="s">
        <v>306</v>
      </c>
      <c r="F12654" t="s">
        <v>595</v>
      </c>
      <c r="G12654" t="str">
        <f t="shared" si="1021"/>
        <v>SWHC046-01</v>
      </c>
      <c r="H12654" t="str">
        <f t="shared" si="1021"/>
        <v>ExAnte2019</v>
      </c>
      <c r="I12654" t="str">
        <f t="shared" si="1021"/>
        <v>IOU workpaper</v>
      </c>
      <c r="J12654" s="2">
        <f t="shared" si="1017"/>
        <v>43775</v>
      </c>
      <c r="K12654" t="s">
        <v>203</v>
      </c>
      <c r="L12654">
        <f t="shared" si="1018"/>
        <v>1</v>
      </c>
      <c r="O12654">
        <v>0</v>
      </c>
      <c r="P12654">
        <v>0</v>
      </c>
      <c r="Q12654">
        <v>0</v>
      </c>
      <c r="R12654">
        <v>158.57480000000001</v>
      </c>
      <c r="S12654">
        <v>0</v>
      </c>
      <c r="T12654">
        <v>50.594200000000001</v>
      </c>
      <c r="AA12654" t="s">
        <v>465</v>
      </c>
      <c r="AB12654" t="s">
        <v>46</v>
      </c>
      <c r="AC12654" t="b">
        <v>0</v>
      </c>
    </row>
    <row r="12655" spans="1:29" hidden="1" x14ac:dyDescent="0.25">
      <c r="A12655" t="s">
        <v>134</v>
      </c>
      <c r="B12655" t="s">
        <v>612</v>
      </c>
      <c r="C12655" t="s">
        <v>593</v>
      </c>
      <c r="D12655" s="28" t="s">
        <v>619</v>
      </c>
      <c r="E12655" t="s">
        <v>314</v>
      </c>
      <c r="F12655" t="s">
        <v>595</v>
      </c>
      <c r="G12655" t="str">
        <f t="shared" si="1021"/>
        <v>SWHC046-01</v>
      </c>
      <c r="H12655" t="str">
        <f t="shared" si="1021"/>
        <v>ExAnte2019</v>
      </c>
      <c r="I12655" t="str">
        <f t="shared" si="1021"/>
        <v>IOU workpaper</v>
      </c>
      <c r="J12655" s="2">
        <f t="shared" si="1017"/>
        <v>43775</v>
      </c>
      <c r="K12655" t="s">
        <v>203</v>
      </c>
      <c r="L12655">
        <f t="shared" si="1018"/>
        <v>1</v>
      </c>
      <c r="O12655">
        <v>0</v>
      </c>
      <c r="P12655">
        <v>0</v>
      </c>
      <c r="Q12655">
        <v>0</v>
      </c>
      <c r="R12655">
        <v>248.97219999999999</v>
      </c>
      <c r="S12655">
        <v>0</v>
      </c>
      <c r="T12655">
        <v>42.2485</v>
      </c>
      <c r="AA12655" t="s">
        <v>465</v>
      </c>
      <c r="AB12655" t="s">
        <v>46</v>
      </c>
      <c r="AC12655" t="b">
        <v>0</v>
      </c>
    </row>
    <row r="12656" spans="1:29" hidden="1" x14ac:dyDescent="0.25">
      <c r="A12656" t="s">
        <v>134</v>
      </c>
      <c r="B12656" t="s">
        <v>612</v>
      </c>
      <c r="C12656" t="s">
        <v>593</v>
      </c>
      <c r="D12656" s="28" t="s">
        <v>619</v>
      </c>
      <c r="E12656" t="s">
        <v>322</v>
      </c>
      <c r="F12656" t="s">
        <v>595</v>
      </c>
      <c r="G12656" t="str">
        <f t="shared" si="1021"/>
        <v>SWHC046-01</v>
      </c>
      <c r="H12656" t="str">
        <f t="shared" si="1021"/>
        <v>ExAnte2019</v>
      </c>
      <c r="I12656" t="str">
        <f t="shared" si="1021"/>
        <v>IOU workpaper</v>
      </c>
      <c r="J12656" s="2">
        <f t="shared" si="1017"/>
        <v>43775</v>
      </c>
      <c r="K12656" t="s">
        <v>203</v>
      </c>
      <c r="L12656">
        <f t="shared" si="1018"/>
        <v>1</v>
      </c>
      <c r="O12656">
        <v>0</v>
      </c>
      <c r="P12656">
        <v>0</v>
      </c>
      <c r="Q12656">
        <v>0</v>
      </c>
      <c r="R12656">
        <v>238.48840000000001</v>
      </c>
      <c r="S12656">
        <v>0</v>
      </c>
      <c r="T12656">
        <v>43.5627</v>
      </c>
      <c r="AA12656" t="s">
        <v>465</v>
      </c>
      <c r="AB12656" t="s">
        <v>46</v>
      </c>
      <c r="AC12656" t="b">
        <v>0</v>
      </c>
    </row>
    <row r="12657" spans="1:29" hidden="1" x14ac:dyDescent="0.25">
      <c r="A12657" t="s">
        <v>134</v>
      </c>
      <c r="B12657" t="s">
        <v>612</v>
      </c>
      <c r="C12657" t="s">
        <v>593</v>
      </c>
      <c r="D12657" s="28" t="s">
        <v>619</v>
      </c>
      <c r="E12657" t="s">
        <v>330</v>
      </c>
      <c r="F12657" t="s">
        <v>595</v>
      </c>
      <c r="G12657" t="str">
        <f t="shared" si="1021"/>
        <v>SWHC046-01</v>
      </c>
      <c r="H12657" t="str">
        <f t="shared" si="1021"/>
        <v>ExAnte2019</v>
      </c>
      <c r="I12657" t="str">
        <f t="shared" si="1021"/>
        <v>IOU workpaper</v>
      </c>
      <c r="J12657" s="2">
        <f t="shared" si="1017"/>
        <v>43775</v>
      </c>
      <c r="K12657" t="s">
        <v>203</v>
      </c>
      <c r="L12657">
        <f t="shared" si="1018"/>
        <v>1</v>
      </c>
      <c r="O12657">
        <v>0</v>
      </c>
      <c r="P12657">
        <v>0</v>
      </c>
      <c r="Q12657">
        <v>0</v>
      </c>
      <c r="R12657">
        <v>559.36530000000005</v>
      </c>
      <c r="S12657">
        <v>0</v>
      </c>
      <c r="T12657">
        <v>4.6844000000000001</v>
      </c>
      <c r="AA12657" t="s">
        <v>465</v>
      </c>
      <c r="AB12657" t="s">
        <v>46</v>
      </c>
      <c r="AC12657" t="b">
        <v>0</v>
      </c>
    </row>
    <row r="12658" spans="1:29" hidden="1" x14ac:dyDescent="0.25">
      <c r="A12658" t="s">
        <v>134</v>
      </c>
      <c r="B12658" t="s">
        <v>612</v>
      </c>
      <c r="C12658" t="s">
        <v>593</v>
      </c>
      <c r="D12658" s="28" t="s">
        <v>619</v>
      </c>
      <c r="E12658" t="s">
        <v>338</v>
      </c>
      <c r="F12658" t="s">
        <v>595</v>
      </c>
      <c r="G12658" t="str">
        <f t="shared" si="1021"/>
        <v>SWHC046-01</v>
      </c>
      <c r="H12658" t="str">
        <f t="shared" si="1021"/>
        <v>ExAnte2019</v>
      </c>
      <c r="I12658" t="str">
        <f t="shared" si="1021"/>
        <v>IOU workpaper</v>
      </c>
      <c r="J12658" s="2">
        <f t="shared" si="1017"/>
        <v>43775</v>
      </c>
      <c r="K12658" t="s">
        <v>203</v>
      </c>
      <c r="L12658">
        <f t="shared" si="1018"/>
        <v>1</v>
      </c>
      <c r="O12658">
        <v>0</v>
      </c>
      <c r="P12658">
        <v>0</v>
      </c>
      <c r="Q12658">
        <v>0</v>
      </c>
      <c r="R12658">
        <v>-597.15089999999998</v>
      </c>
      <c r="S12658">
        <v>0</v>
      </c>
      <c r="T12658">
        <v>148.54220000000001</v>
      </c>
      <c r="AA12658" t="s">
        <v>465</v>
      </c>
      <c r="AB12658" t="s">
        <v>46</v>
      </c>
      <c r="AC12658" t="b">
        <v>0</v>
      </c>
    </row>
    <row r="12659" spans="1:29" hidden="1" x14ac:dyDescent="0.25">
      <c r="A12659" t="s">
        <v>134</v>
      </c>
      <c r="B12659" t="s">
        <v>612</v>
      </c>
      <c r="C12659" t="s">
        <v>594</v>
      </c>
      <c r="D12659" s="28" t="s">
        <v>619</v>
      </c>
      <c r="E12659" t="s">
        <v>202</v>
      </c>
      <c r="F12659" t="s">
        <v>595</v>
      </c>
      <c r="G12659" t="str">
        <f t="shared" si="1021"/>
        <v>SWHC046-01</v>
      </c>
      <c r="H12659" t="str">
        <f t="shared" si="1021"/>
        <v>ExAnte2019</v>
      </c>
      <c r="I12659" t="str">
        <f t="shared" si="1021"/>
        <v>IOU workpaper</v>
      </c>
      <c r="J12659" s="2">
        <f t="shared" si="1017"/>
        <v>43775</v>
      </c>
      <c r="K12659" t="s">
        <v>203</v>
      </c>
      <c r="L12659">
        <f t="shared" si="1018"/>
        <v>1</v>
      </c>
      <c r="O12659">
        <v>0</v>
      </c>
      <c r="P12659">
        <v>0</v>
      </c>
      <c r="Q12659">
        <v>0</v>
      </c>
      <c r="R12659">
        <v>-528.08540000000005</v>
      </c>
      <c r="S12659">
        <v>0</v>
      </c>
      <c r="T12659">
        <v>151.70140000000001</v>
      </c>
      <c r="AA12659" t="s">
        <v>465</v>
      </c>
      <c r="AB12659" t="s">
        <v>46</v>
      </c>
      <c r="AC12659" t="b">
        <v>0</v>
      </c>
    </row>
    <row r="12660" spans="1:29" hidden="1" x14ac:dyDescent="0.25">
      <c r="A12660" t="s">
        <v>134</v>
      </c>
      <c r="B12660" t="s">
        <v>612</v>
      </c>
      <c r="C12660" t="s">
        <v>594</v>
      </c>
      <c r="D12660" s="28" t="s">
        <v>619</v>
      </c>
      <c r="E12660" t="s">
        <v>224</v>
      </c>
      <c r="F12660" t="s">
        <v>595</v>
      </c>
      <c r="G12660" t="str">
        <f t="shared" si="1021"/>
        <v>SWHC046-01</v>
      </c>
      <c r="H12660" t="str">
        <f t="shared" si="1021"/>
        <v>ExAnte2019</v>
      </c>
      <c r="I12660" t="str">
        <f t="shared" si="1021"/>
        <v>IOU workpaper</v>
      </c>
      <c r="J12660" s="2">
        <f t="shared" si="1017"/>
        <v>43775</v>
      </c>
      <c r="K12660" t="s">
        <v>203</v>
      </c>
      <c r="L12660">
        <f t="shared" si="1018"/>
        <v>1</v>
      </c>
      <c r="O12660">
        <v>0</v>
      </c>
      <c r="P12660">
        <v>0</v>
      </c>
      <c r="Q12660">
        <v>0</v>
      </c>
      <c r="R12660">
        <v>-389.14940000000001</v>
      </c>
      <c r="S12660">
        <v>0</v>
      </c>
      <c r="T12660">
        <v>108.5613</v>
      </c>
      <c r="AA12660" t="s">
        <v>465</v>
      </c>
      <c r="AB12660" t="s">
        <v>46</v>
      </c>
      <c r="AC12660" t="b">
        <v>0</v>
      </c>
    </row>
    <row r="12661" spans="1:29" hidden="1" x14ac:dyDescent="0.25">
      <c r="A12661" t="s">
        <v>134</v>
      </c>
      <c r="B12661" t="s">
        <v>612</v>
      </c>
      <c r="C12661" t="s">
        <v>594</v>
      </c>
      <c r="D12661" s="28" t="s">
        <v>619</v>
      </c>
      <c r="E12661" t="s">
        <v>232</v>
      </c>
      <c r="F12661" t="s">
        <v>595</v>
      </c>
      <c r="G12661" t="str">
        <f t="shared" si="1021"/>
        <v>SWHC046-01</v>
      </c>
      <c r="H12661" t="str">
        <f t="shared" si="1021"/>
        <v>ExAnte2019</v>
      </c>
      <c r="I12661" t="str">
        <f t="shared" si="1021"/>
        <v>IOU workpaper</v>
      </c>
      <c r="J12661" s="2">
        <f t="shared" si="1017"/>
        <v>43775</v>
      </c>
      <c r="K12661" t="s">
        <v>203</v>
      </c>
      <c r="L12661">
        <f t="shared" si="1018"/>
        <v>1</v>
      </c>
      <c r="O12661">
        <v>0</v>
      </c>
      <c r="P12661">
        <v>0</v>
      </c>
      <c r="Q12661">
        <v>0</v>
      </c>
      <c r="R12661">
        <v>-161.42959999999999</v>
      </c>
      <c r="S12661">
        <v>0</v>
      </c>
      <c r="T12661">
        <v>80.852900000000005</v>
      </c>
      <c r="AA12661" t="s">
        <v>465</v>
      </c>
      <c r="AB12661" t="s">
        <v>46</v>
      </c>
      <c r="AC12661" t="b">
        <v>0</v>
      </c>
    </row>
    <row r="12662" spans="1:29" hidden="1" x14ac:dyDescent="0.25">
      <c r="A12662" t="s">
        <v>134</v>
      </c>
      <c r="B12662" t="s">
        <v>612</v>
      </c>
      <c r="C12662" t="s">
        <v>594</v>
      </c>
      <c r="D12662" s="28" t="s">
        <v>619</v>
      </c>
      <c r="E12662" t="s">
        <v>240</v>
      </c>
      <c r="F12662" t="s">
        <v>595</v>
      </c>
      <c r="G12662" t="str">
        <f t="shared" ref="G12662:I12677" si="1022">G12661</f>
        <v>SWHC046-01</v>
      </c>
      <c r="H12662" t="str">
        <f t="shared" si="1022"/>
        <v>ExAnte2019</v>
      </c>
      <c r="I12662" t="str">
        <f t="shared" si="1022"/>
        <v>IOU workpaper</v>
      </c>
      <c r="J12662" s="2">
        <f t="shared" si="1017"/>
        <v>43775</v>
      </c>
      <c r="K12662" t="s">
        <v>203</v>
      </c>
      <c r="L12662">
        <f t="shared" si="1018"/>
        <v>1</v>
      </c>
      <c r="O12662">
        <v>0</v>
      </c>
      <c r="P12662">
        <v>0</v>
      </c>
      <c r="Q12662">
        <v>0</v>
      </c>
      <c r="R12662">
        <v>-266.23700000000002</v>
      </c>
      <c r="S12662">
        <v>0</v>
      </c>
      <c r="T12662">
        <v>85.213200000000001</v>
      </c>
      <c r="AA12662" t="s">
        <v>465</v>
      </c>
      <c r="AB12662" t="s">
        <v>46</v>
      </c>
      <c r="AC12662" t="b">
        <v>0</v>
      </c>
    </row>
    <row r="12663" spans="1:29" hidden="1" x14ac:dyDescent="0.25">
      <c r="A12663" t="s">
        <v>134</v>
      </c>
      <c r="B12663" t="s">
        <v>612</v>
      </c>
      <c r="C12663" t="s">
        <v>594</v>
      </c>
      <c r="D12663" s="28" t="s">
        <v>619</v>
      </c>
      <c r="E12663" t="s">
        <v>248</v>
      </c>
      <c r="F12663" t="s">
        <v>595</v>
      </c>
      <c r="G12663" t="str">
        <f t="shared" si="1022"/>
        <v>SWHC046-01</v>
      </c>
      <c r="H12663" t="str">
        <f t="shared" si="1022"/>
        <v>ExAnte2019</v>
      </c>
      <c r="I12663" t="str">
        <f t="shared" si="1022"/>
        <v>IOU workpaper</v>
      </c>
      <c r="J12663" s="2">
        <f t="shared" si="1017"/>
        <v>43775</v>
      </c>
      <c r="K12663" t="s">
        <v>203</v>
      </c>
      <c r="L12663">
        <f t="shared" si="1018"/>
        <v>1</v>
      </c>
      <c r="O12663">
        <v>0</v>
      </c>
      <c r="P12663">
        <v>0</v>
      </c>
      <c r="Q12663">
        <v>0</v>
      </c>
      <c r="R12663">
        <v>-174.63749999999999</v>
      </c>
      <c r="S12663">
        <v>0</v>
      </c>
      <c r="T12663">
        <v>79.734499999999997</v>
      </c>
      <c r="AA12663" t="s">
        <v>465</v>
      </c>
      <c r="AB12663" t="s">
        <v>46</v>
      </c>
      <c r="AC12663" t="b">
        <v>0</v>
      </c>
    </row>
    <row r="12664" spans="1:29" hidden="1" x14ac:dyDescent="0.25">
      <c r="A12664" t="s">
        <v>134</v>
      </c>
      <c r="B12664" t="s">
        <v>612</v>
      </c>
      <c r="C12664" t="s">
        <v>594</v>
      </c>
      <c r="D12664" s="28" t="s">
        <v>619</v>
      </c>
      <c r="E12664" t="s">
        <v>256</v>
      </c>
      <c r="F12664" t="s">
        <v>595</v>
      </c>
      <c r="G12664" t="str">
        <f t="shared" si="1022"/>
        <v>SWHC046-01</v>
      </c>
      <c r="H12664" t="str">
        <f t="shared" si="1022"/>
        <v>ExAnte2019</v>
      </c>
      <c r="I12664" t="str">
        <f t="shared" si="1022"/>
        <v>IOU workpaper</v>
      </c>
      <c r="J12664" s="2">
        <f t="shared" si="1017"/>
        <v>43775</v>
      </c>
      <c r="K12664" t="s">
        <v>203</v>
      </c>
      <c r="L12664">
        <f t="shared" si="1018"/>
        <v>1</v>
      </c>
      <c r="O12664">
        <v>0</v>
      </c>
      <c r="P12664">
        <v>0</v>
      </c>
      <c r="Q12664">
        <v>0</v>
      </c>
      <c r="R12664">
        <v>34.705100000000002</v>
      </c>
      <c r="S12664">
        <v>0</v>
      </c>
      <c r="T12664">
        <v>43.120100000000001</v>
      </c>
      <c r="AA12664" t="s">
        <v>465</v>
      </c>
      <c r="AB12664" t="s">
        <v>46</v>
      </c>
      <c r="AC12664" t="b">
        <v>0</v>
      </c>
    </row>
    <row r="12665" spans="1:29" hidden="1" x14ac:dyDescent="0.25">
      <c r="A12665" t="s">
        <v>134</v>
      </c>
      <c r="B12665" t="s">
        <v>612</v>
      </c>
      <c r="C12665" t="s">
        <v>594</v>
      </c>
      <c r="D12665" s="28" t="s">
        <v>619</v>
      </c>
      <c r="E12665" t="s">
        <v>265</v>
      </c>
      <c r="F12665" t="s">
        <v>595</v>
      </c>
      <c r="G12665" t="str">
        <f t="shared" si="1022"/>
        <v>SWHC046-01</v>
      </c>
      <c r="H12665" t="str">
        <f t="shared" si="1022"/>
        <v>ExAnte2019</v>
      </c>
      <c r="I12665" t="str">
        <f t="shared" si="1022"/>
        <v>IOU workpaper</v>
      </c>
      <c r="J12665" s="2">
        <f t="shared" si="1017"/>
        <v>43775</v>
      </c>
      <c r="K12665" t="s">
        <v>203</v>
      </c>
      <c r="L12665">
        <f t="shared" si="1018"/>
        <v>1</v>
      </c>
      <c r="O12665">
        <v>0</v>
      </c>
      <c r="P12665">
        <v>0</v>
      </c>
      <c r="Q12665">
        <v>0</v>
      </c>
      <c r="R12665">
        <v>81.688299999999998</v>
      </c>
      <c r="S12665">
        <v>0</v>
      </c>
      <c r="T12665">
        <v>33.338799999999999</v>
      </c>
      <c r="AA12665" t="s">
        <v>465</v>
      </c>
      <c r="AB12665" t="s">
        <v>46</v>
      </c>
      <c r="AC12665" t="b">
        <v>0</v>
      </c>
    </row>
    <row r="12666" spans="1:29" hidden="1" x14ac:dyDescent="0.25">
      <c r="A12666" t="s">
        <v>134</v>
      </c>
      <c r="B12666" t="s">
        <v>612</v>
      </c>
      <c r="C12666" t="s">
        <v>594</v>
      </c>
      <c r="D12666" s="28" t="s">
        <v>619</v>
      </c>
      <c r="E12666" t="s">
        <v>274</v>
      </c>
      <c r="F12666" t="s">
        <v>595</v>
      </c>
      <c r="G12666" t="str">
        <f t="shared" si="1022"/>
        <v>SWHC046-01</v>
      </c>
      <c r="H12666" t="str">
        <f t="shared" si="1022"/>
        <v>ExAnte2019</v>
      </c>
      <c r="I12666" t="str">
        <f t="shared" si="1022"/>
        <v>IOU workpaper</v>
      </c>
      <c r="J12666" s="2">
        <f t="shared" si="1017"/>
        <v>43775</v>
      </c>
      <c r="K12666" t="s">
        <v>203</v>
      </c>
      <c r="L12666">
        <f t="shared" si="1018"/>
        <v>1</v>
      </c>
      <c r="O12666">
        <v>0</v>
      </c>
      <c r="P12666">
        <v>0</v>
      </c>
      <c r="Q12666">
        <v>0</v>
      </c>
      <c r="R12666">
        <v>67.454999999999998</v>
      </c>
      <c r="S12666">
        <v>0</v>
      </c>
      <c r="T12666">
        <v>45.171399999999998</v>
      </c>
      <c r="AA12666" t="s">
        <v>465</v>
      </c>
      <c r="AB12666" t="s">
        <v>46</v>
      </c>
      <c r="AC12666" t="b">
        <v>0</v>
      </c>
    </row>
    <row r="12667" spans="1:29" hidden="1" x14ac:dyDescent="0.25">
      <c r="A12667" t="s">
        <v>134</v>
      </c>
      <c r="B12667" t="s">
        <v>612</v>
      </c>
      <c r="C12667" t="s">
        <v>594</v>
      </c>
      <c r="D12667" s="28" t="s">
        <v>619</v>
      </c>
      <c r="E12667" t="s">
        <v>282</v>
      </c>
      <c r="F12667" t="s">
        <v>595</v>
      </c>
      <c r="G12667" t="str">
        <f t="shared" si="1022"/>
        <v>SWHC046-01</v>
      </c>
      <c r="H12667" t="str">
        <f t="shared" si="1022"/>
        <v>ExAnte2019</v>
      </c>
      <c r="I12667" t="str">
        <f t="shared" si="1022"/>
        <v>IOU workpaper</v>
      </c>
      <c r="J12667" s="2">
        <f t="shared" si="1017"/>
        <v>43775</v>
      </c>
      <c r="K12667" t="s">
        <v>203</v>
      </c>
      <c r="L12667">
        <f t="shared" si="1018"/>
        <v>1</v>
      </c>
      <c r="O12667">
        <v>0</v>
      </c>
      <c r="P12667">
        <v>0</v>
      </c>
      <c r="Q12667">
        <v>0</v>
      </c>
      <c r="R12667">
        <v>92.730199999999996</v>
      </c>
      <c r="S12667">
        <v>0</v>
      </c>
      <c r="T12667">
        <v>46.3429</v>
      </c>
      <c r="AA12667" t="s">
        <v>465</v>
      </c>
      <c r="AB12667" t="s">
        <v>46</v>
      </c>
      <c r="AC12667" t="b">
        <v>0</v>
      </c>
    </row>
    <row r="12668" spans="1:29" hidden="1" x14ac:dyDescent="0.25">
      <c r="A12668" t="s">
        <v>134</v>
      </c>
      <c r="B12668" t="s">
        <v>612</v>
      </c>
      <c r="C12668" t="s">
        <v>594</v>
      </c>
      <c r="D12668" s="28" t="s">
        <v>619</v>
      </c>
      <c r="E12668" t="s">
        <v>290</v>
      </c>
      <c r="F12668" t="s">
        <v>595</v>
      </c>
      <c r="G12668" t="str">
        <f t="shared" si="1022"/>
        <v>SWHC046-01</v>
      </c>
      <c r="H12668" t="str">
        <f t="shared" si="1022"/>
        <v>ExAnte2019</v>
      </c>
      <c r="I12668" t="str">
        <f t="shared" si="1022"/>
        <v>IOU workpaper</v>
      </c>
      <c r="J12668" s="2">
        <f t="shared" si="1017"/>
        <v>43775</v>
      </c>
      <c r="K12668" t="s">
        <v>203</v>
      </c>
      <c r="L12668">
        <f t="shared" si="1018"/>
        <v>1</v>
      </c>
      <c r="O12668">
        <v>0</v>
      </c>
      <c r="P12668">
        <v>0</v>
      </c>
      <c r="Q12668">
        <v>0</v>
      </c>
      <c r="R12668">
        <v>99.918300000000002</v>
      </c>
      <c r="S12668">
        <v>0</v>
      </c>
      <c r="T12668">
        <v>50.570300000000003</v>
      </c>
      <c r="AA12668" t="s">
        <v>465</v>
      </c>
      <c r="AB12668" t="s">
        <v>46</v>
      </c>
      <c r="AC12668" t="b">
        <v>0</v>
      </c>
    </row>
    <row r="12669" spans="1:29" hidden="1" x14ac:dyDescent="0.25">
      <c r="A12669" t="s">
        <v>134</v>
      </c>
      <c r="B12669" t="s">
        <v>612</v>
      </c>
      <c r="C12669" t="s">
        <v>594</v>
      </c>
      <c r="D12669" s="28" t="s">
        <v>619</v>
      </c>
      <c r="E12669" t="s">
        <v>298</v>
      </c>
      <c r="F12669" t="s">
        <v>595</v>
      </c>
      <c r="G12669" t="str">
        <f t="shared" si="1022"/>
        <v>SWHC046-01</v>
      </c>
      <c r="H12669" t="str">
        <f t="shared" si="1022"/>
        <v>ExAnte2019</v>
      </c>
      <c r="I12669" t="str">
        <f t="shared" si="1022"/>
        <v>IOU workpaper</v>
      </c>
      <c r="J12669" s="2">
        <f t="shared" si="1017"/>
        <v>43775</v>
      </c>
      <c r="K12669" t="s">
        <v>203</v>
      </c>
      <c r="L12669">
        <f t="shared" si="1018"/>
        <v>1</v>
      </c>
      <c r="O12669">
        <v>0</v>
      </c>
      <c r="P12669">
        <v>0</v>
      </c>
      <c r="Q12669">
        <v>0</v>
      </c>
      <c r="R12669">
        <v>-105.50060000000001</v>
      </c>
      <c r="S12669">
        <v>0</v>
      </c>
      <c r="T12669">
        <v>89.330500000000001</v>
      </c>
      <c r="AA12669" t="s">
        <v>465</v>
      </c>
      <c r="AB12669" t="s">
        <v>46</v>
      </c>
      <c r="AC12669" t="b">
        <v>0</v>
      </c>
    </row>
    <row r="12670" spans="1:29" hidden="1" x14ac:dyDescent="0.25">
      <c r="A12670" t="s">
        <v>134</v>
      </c>
      <c r="B12670" t="s">
        <v>612</v>
      </c>
      <c r="C12670" t="s">
        <v>594</v>
      </c>
      <c r="D12670" s="28" t="s">
        <v>619</v>
      </c>
      <c r="E12670" t="s">
        <v>306</v>
      </c>
      <c r="F12670" t="s">
        <v>595</v>
      </c>
      <c r="G12670" t="str">
        <f t="shared" si="1022"/>
        <v>SWHC046-01</v>
      </c>
      <c r="H12670" t="str">
        <f t="shared" si="1022"/>
        <v>ExAnte2019</v>
      </c>
      <c r="I12670" t="str">
        <f t="shared" si="1022"/>
        <v>IOU workpaper</v>
      </c>
      <c r="J12670" s="2">
        <f t="shared" si="1017"/>
        <v>43775</v>
      </c>
      <c r="K12670" t="s">
        <v>203</v>
      </c>
      <c r="L12670">
        <f t="shared" si="1018"/>
        <v>1</v>
      </c>
      <c r="O12670">
        <v>0</v>
      </c>
      <c r="P12670">
        <v>0</v>
      </c>
      <c r="Q12670">
        <v>0</v>
      </c>
      <c r="R12670">
        <v>-183.59280000000001</v>
      </c>
      <c r="S12670">
        <v>0</v>
      </c>
      <c r="T12670">
        <v>97.812200000000004</v>
      </c>
      <c r="AA12670" t="s">
        <v>465</v>
      </c>
      <c r="AB12670" t="s">
        <v>46</v>
      </c>
      <c r="AC12670" t="b">
        <v>0</v>
      </c>
    </row>
    <row r="12671" spans="1:29" hidden="1" x14ac:dyDescent="0.25">
      <c r="A12671" t="s">
        <v>134</v>
      </c>
      <c r="B12671" t="s">
        <v>612</v>
      </c>
      <c r="C12671" t="s">
        <v>594</v>
      </c>
      <c r="D12671" s="28" t="s">
        <v>619</v>
      </c>
      <c r="E12671" t="s">
        <v>314</v>
      </c>
      <c r="F12671" t="s">
        <v>595</v>
      </c>
      <c r="G12671" t="str">
        <f t="shared" si="1022"/>
        <v>SWHC046-01</v>
      </c>
      <c r="H12671" t="str">
        <f t="shared" si="1022"/>
        <v>ExAnte2019</v>
      </c>
      <c r="I12671" t="str">
        <f t="shared" si="1022"/>
        <v>IOU workpaper</v>
      </c>
      <c r="J12671" s="2">
        <f t="shared" si="1017"/>
        <v>43775</v>
      </c>
      <c r="K12671" t="s">
        <v>203</v>
      </c>
      <c r="L12671">
        <f t="shared" si="1018"/>
        <v>1</v>
      </c>
      <c r="O12671">
        <v>0</v>
      </c>
      <c r="P12671">
        <v>0</v>
      </c>
      <c r="Q12671">
        <v>0</v>
      </c>
      <c r="R12671">
        <v>-11.213100000000001</v>
      </c>
      <c r="S12671">
        <v>0</v>
      </c>
      <c r="T12671">
        <v>78.986699999999999</v>
      </c>
      <c r="AA12671" t="s">
        <v>465</v>
      </c>
      <c r="AB12671" t="s">
        <v>46</v>
      </c>
      <c r="AC12671" t="b">
        <v>0</v>
      </c>
    </row>
    <row r="12672" spans="1:29" hidden="1" x14ac:dyDescent="0.25">
      <c r="A12672" t="s">
        <v>134</v>
      </c>
      <c r="B12672" t="s">
        <v>612</v>
      </c>
      <c r="C12672" t="s">
        <v>594</v>
      </c>
      <c r="D12672" s="28" t="s">
        <v>619</v>
      </c>
      <c r="E12672" t="s">
        <v>322</v>
      </c>
      <c r="F12672" t="s">
        <v>595</v>
      </c>
      <c r="G12672" t="str">
        <f t="shared" si="1022"/>
        <v>SWHC046-01</v>
      </c>
      <c r="H12672" t="str">
        <f t="shared" si="1022"/>
        <v>ExAnte2019</v>
      </c>
      <c r="I12672" t="str">
        <f t="shared" si="1022"/>
        <v>IOU workpaper</v>
      </c>
      <c r="J12672" s="2">
        <f t="shared" si="1017"/>
        <v>43775</v>
      </c>
      <c r="K12672" t="s">
        <v>203</v>
      </c>
      <c r="L12672">
        <f t="shared" si="1018"/>
        <v>1</v>
      </c>
      <c r="O12672">
        <v>0</v>
      </c>
      <c r="P12672">
        <v>0</v>
      </c>
      <c r="Q12672">
        <v>0</v>
      </c>
      <c r="R12672">
        <v>-140.0333</v>
      </c>
      <c r="S12672">
        <v>0</v>
      </c>
      <c r="T12672">
        <v>92.840699999999998</v>
      </c>
      <c r="AA12672" t="s">
        <v>465</v>
      </c>
      <c r="AB12672" t="s">
        <v>46</v>
      </c>
      <c r="AC12672" t="b">
        <v>0</v>
      </c>
    </row>
    <row r="12673" spans="1:29" hidden="1" x14ac:dyDescent="0.25">
      <c r="A12673" t="s">
        <v>134</v>
      </c>
      <c r="B12673" t="s">
        <v>612</v>
      </c>
      <c r="C12673" t="s">
        <v>594</v>
      </c>
      <c r="D12673" s="28" t="s">
        <v>619</v>
      </c>
      <c r="E12673" t="s">
        <v>330</v>
      </c>
      <c r="F12673" t="s">
        <v>595</v>
      </c>
      <c r="G12673" t="str">
        <f t="shared" si="1022"/>
        <v>SWHC046-01</v>
      </c>
      <c r="H12673" t="str">
        <f t="shared" si="1022"/>
        <v>ExAnte2019</v>
      </c>
      <c r="I12673" t="str">
        <f t="shared" si="1022"/>
        <v>IOU workpaper</v>
      </c>
      <c r="J12673" s="2">
        <f t="shared" si="1017"/>
        <v>43775</v>
      </c>
      <c r="K12673" t="s">
        <v>203</v>
      </c>
      <c r="L12673">
        <f t="shared" si="1018"/>
        <v>1</v>
      </c>
      <c r="O12673">
        <v>0</v>
      </c>
      <c r="P12673">
        <v>0</v>
      </c>
      <c r="Q12673">
        <v>0</v>
      </c>
      <c r="R12673">
        <v>433.64429999999999</v>
      </c>
      <c r="S12673">
        <v>0</v>
      </c>
      <c r="T12673">
        <v>13.4192</v>
      </c>
      <c r="AA12673" t="s">
        <v>465</v>
      </c>
      <c r="AB12673" t="s">
        <v>46</v>
      </c>
      <c r="AC12673" t="b">
        <v>0</v>
      </c>
    </row>
    <row r="12674" spans="1:29" hidden="1" x14ac:dyDescent="0.25">
      <c r="A12674" t="s">
        <v>134</v>
      </c>
      <c r="B12674" t="s">
        <v>612</v>
      </c>
      <c r="C12674" t="s">
        <v>594</v>
      </c>
      <c r="D12674" s="28" t="s">
        <v>619</v>
      </c>
      <c r="E12674" t="s">
        <v>338</v>
      </c>
      <c r="F12674" t="s">
        <v>595</v>
      </c>
      <c r="G12674" t="str">
        <f t="shared" si="1022"/>
        <v>SWHC046-01</v>
      </c>
      <c r="H12674" t="str">
        <f t="shared" si="1022"/>
        <v>ExAnte2019</v>
      </c>
      <c r="I12674" t="str">
        <f t="shared" si="1022"/>
        <v>IOU workpaper</v>
      </c>
      <c r="J12674" s="2">
        <f t="shared" si="1017"/>
        <v>43775</v>
      </c>
      <c r="K12674" t="s">
        <v>203</v>
      </c>
      <c r="L12674">
        <f t="shared" si="1018"/>
        <v>1</v>
      </c>
      <c r="O12674">
        <v>0</v>
      </c>
      <c r="P12674">
        <v>0</v>
      </c>
      <c r="Q12674">
        <v>0</v>
      </c>
      <c r="R12674">
        <v>-806.8116</v>
      </c>
      <c r="S12674">
        <v>0</v>
      </c>
      <c r="T12674">
        <v>164.37710000000001</v>
      </c>
      <c r="AA12674" t="s">
        <v>465</v>
      </c>
      <c r="AB12674" t="s">
        <v>46</v>
      </c>
      <c r="AC12674" t="b">
        <v>0</v>
      </c>
    </row>
    <row r="12675" spans="1:29" hidden="1" x14ac:dyDescent="0.25">
      <c r="A12675" t="s">
        <v>134</v>
      </c>
      <c r="B12675" t="s">
        <v>613</v>
      </c>
      <c r="C12675" t="s">
        <v>574</v>
      </c>
      <c r="D12675" s="28" t="s">
        <v>619</v>
      </c>
      <c r="E12675" t="s">
        <v>202</v>
      </c>
      <c r="F12675" t="s">
        <v>595</v>
      </c>
      <c r="G12675" t="str">
        <f t="shared" si="1022"/>
        <v>SWHC046-01</v>
      </c>
      <c r="H12675" t="str">
        <f t="shared" si="1022"/>
        <v>ExAnte2019</v>
      </c>
      <c r="I12675" t="str">
        <f t="shared" si="1022"/>
        <v>IOU workpaper</v>
      </c>
      <c r="J12675" s="2">
        <f t="shared" si="1017"/>
        <v>43775</v>
      </c>
      <c r="K12675" t="s">
        <v>203</v>
      </c>
      <c r="L12675">
        <f t="shared" si="1018"/>
        <v>1</v>
      </c>
      <c r="O12675">
        <v>0</v>
      </c>
      <c r="P12675">
        <v>0</v>
      </c>
      <c r="Q12675">
        <v>0</v>
      </c>
      <c r="R12675">
        <v>-1146.3562999999999</v>
      </c>
      <c r="S12675">
        <v>0</v>
      </c>
      <c r="T12675">
        <v>154.4701</v>
      </c>
      <c r="AA12675" t="s">
        <v>465</v>
      </c>
      <c r="AB12675" t="s">
        <v>46</v>
      </c>
      <c r="AC12675" t="b">
        <v>0</v>
      </c>
    </row>
    <row r="12676" spans="1:29" hidden="1" x14ac:dyDescent="0.25">
      <c r="A12676" t="s">
        <v>134</v>
      </c>
      <c r="B12676" t="s">
        <v>613</v>
      </c>
      <c r="C12676" t="s">
        <v>574</v>
      </c>
      <c r="D12676" s="28" t="s">
        <v>619</v>
      </c>
      <c r="E12676" t="s">
        <v>224</v>
      </c>
      <c r="F12676" t="s">
        <v>595</v>
      </c>
      <c r="G12676" t="str">
        <f t="shared" si="1022"/>
        <v>SWHC046-01</v>
      </c>
      <c r="H12676" t="str">
        <f t="shared" si="1022"/>
        <v>ExAnte2019</v>
      </c>
      <c r="I12676" t="str">
        <f t="shared" si="1022"/>
        <v>IOU workpaper</v>
      </c>
      <c r="J12676" s="2">
        <f t="shared" si="1017"/>
        <v>43775</v>
      </c>
      <c r="K12676" t="s">
        <v>203</v>
      </c>
      <c r="L12676">
        <f t="shared" si="1018"/>
        <v>1</v>
      </c>
      <c r="O12676">
        <v>0</v>
      </c>
      <c r="P12676">
        <v>0</v>
      </c>
      <c r="Q12676">
        <v>0</v>
      </c>
      <c r="R12676">
        <v>-542.93449999999996</v>
      </c>
      <c r="S12676">
        <v>0</v>
      </c>
      <c r="T12676">
        <v>92.048500000000004</v>
      </c>
      <c r="AA12676" t="s">
        <v>465</v>
      </c>
      <c r="AB12676" t="s">
        <v>46</v>
      </c>
      <c r="AC12676" t="b">
        <v>0</v>
      </c>
    </row>
    <row r="12677" spans="1:29" hidden="1" x14ac:dyDescent="0.25">
      <c r="A12677" t="s">
        <v>134</v>
      </c>
      <c r="B12677" t="s">
        <v>613</v>
      </c>
      <c r="C12677" t="s">
        <v>574</v>
      </c>
      <c r="D12677" s="28" t="s">
        <v>619</v>
      </c>
      <c r="E12677" t="s">
        <v>232</v>
      </c>
      <c r="F12677" t="s">
        <v>595</v>
      </c>
      <c r="G12677" t="str">
        <f t="shared" si="1022"/>
        <v>SWHC046-01</v>
      </c>
      <c r="H12677" t="str">
        <f t="shared" si="1022"/>
        <v>ExAnte2019</v>
      </c>
      <c r="I12677" t="str">
        <f t="shared" si="1022"/>
        <v>IOU workpaper</v>
      </c>
      <c r="J12677" s="2">
        <f t="shared" ref="J12677:J12740" si="1023">J$3</f>
        <v>43775</v>
      </c>
      <c r="K12677" t="s">
        <v>203</v>
      </c>
      <c r="L12677">
        <f t="shared" ref="L12677:L12740" si="1024">L12676</f>
        <v>1</v>
      </c>
      <c r="O12677">
        <v>0</v>
      </c>
      <c r="P12677">
        <v>0</v>
      </c>
      <c r="Q12677">
        <v>0</v>
      </c>
      <c r="R12677">
        <v>-483.40480000000002</v>
      </c>
      <c r="S12677">
        <v>0</v>
      </c>
      <c r="T12677">
        <v>62.236199999999997</v>
      </c>
      <c r="AA12677" t="s">
        <v>465</v>
      </c>
      <c r="AB12677" t="s">
        <v>46</v>
      </c>
      <c r="AC12677" t="b">
        <v>0</v>
      </c>
    </row>
    <row r="12678" spans="1:29" hidden="1" x14ac:dyDescent="0.25">
      <c r="A12678" t="s">
        <v>134</v>
      </c>
      <c r="B12678" t="s">
        <v>613</v>
      </c>
      <c r="C12678" t="s">
        <v>574</v>
      </c>
      <c r="D12678" s="28" t="s">
        <v>619</v>
      </c>
      <c r="E12678" t="s">
        <v>240</v>
      </c>
      <c r="F12678" t="s">
        <v>595</v>
      </c>
      <c r="G12678" t="str">
        <f t="shared" ref="G12678:I12693" si="1025">G12677</f>
        <v>SWHC046-01</v>
      </c>
      <c r="H12678" t="str">
        <f t="shared" si="1025"/>
        <v>ExAnte2019</v>
      </c>
      <c r="I12678" t="str">
        <f t="shared" si="1025"/>
        <v>IOU workpaper</v>
      </c>
      <c r="J12678" s="2">
        <f t="shared" si="1023"/>
        <v>43775</v>
      </c>
      <c r="K12678" t="s">
        <v>203</v>
      </c>
      <c r="L12678">
        <f t="shared" si="1024"/>
        <v>1</v>
      </c>
      <c r="O12678">
        <v>0</v>
      </c>
      <c r="P12678">
        <v>0</v>
      </c>
      <c r="Q12678">
        <v>0</v>
      </c>
      <c r="R12678">
        <v>-380.9119</v>
      </c>
      <c r="S12678">
        <v>0</v>
      </c>
      <c r="T12678">
        <v>63.032899999999998</v>
      </c>
      <c r="AA12678" t="s">
        <v>465</v>
      </c>
      <c r="AB12678" t="s">
        <v>46</v>
      </c>
      <c r="AC12678" t="b">
        <v>0</v>
      </c>
    </row>
    <row r="12679" spans="1:29" hidden="1" x14ac:dyDescent="0.25">
      <c r="A12679" t="s">
        <v>134</v>
      </c>
      <c r="B12679" t="s">
        <v>613</v>
      </c>
      <c r="C12679" t="s">
        <v>574</v>
      </c>
      <c r="D12679" s="28" t="s">
        <v>619</v>
      </c>
      <c r="E12679" t="s">
        <v>248</v>
      </c>
      <c r="F12679" t="s">
        <v>595</v>
      </c>
      <c r="G12679" t="str">
        <f t="shared" si="1025"/>
        <v>SWHC046-01</v>
      </c>
      <c r="H12679" t="str">
        <f t="shared" si="1025"/>
        <v>ExAnte2019</v>
      </c>
      <c r="I12679" t="str">
        <f t="shared" si="1025"/>
        <v>IOU workpaper</v>
      </c>
      <c r="J12679" s="2">
        <f t="shared" si="1023"/>
        <v>43775</v>
      </c>
      <c r="K12679" t="s">
        <v>203</v>
      </c>
      <c r="L12679">
        <f t="shared" si="1024"/>
        <v>1</v>
      </c>
      <c r="O12679">
        <v>0</v>
      </c>
      <c r="P12679">
        <v>0</v>
      </c>
      <c r="Q12679">
        <v>0</v>
      </c>
      <c r="R12679">
        <v>-486.11750000000001</v>
      </c>
      <c r="S12679">
        <v>0</v>
      </c>
      <c r="T12679">
        <v>63.545499999999997</v>
      </c>
      <c r="AA12679" t="s">
        <v>465</v>
      </c>
      <c r="AB12679" t="s">
        <v>46</v>
      </c>
      <c r="AC12679" t="b">
        <v>0</v>
      </c>
    </row>
    <row r="12680" spans="1:29" hidden="1" x14ac:dyDescent="0.25">
      <c r="A12680" t="s">
        <v>134</v>
      </c>
      <c r="B12680" t="s">
        <v>613</v>
      </c>
      <c r="C12680" t="s">
        <v>574</v>
      </c>
      <c r="D12680" s="28" t="s">
        <v>619</v>
      </c>
      <c r="E12680" t="s">
        <v>256</v>
      </c>
      <c r="F12680" t="s">
        <v>595</v>
      </c>
      <c r="G12680" t="str">
        <f t="shared" si="1025"/>
        <v>SWHC046-01</v>
      </c>
      <c r="H12680" t="str">
        <f t="shared" si="1025"/>
        <v>ExAnte2019</v>
      </c>
      <c r="I12680" t="str">
        <f t="shared" si="1025"/>
        <v>IOU workpaper</v>
      </c>
      <c r="J12680" s="2">
        <f t="shared" si="1023"/>
        <v>43775</v>
      </c>
      <c r="K12680" t="s">
        <v>203</v>
      </c>
      <c r="L12680">
        <f t="shared" si="1024"/>
        <v>1</v>
      </c>
      <c r="O12680">
        <v>0</v>
      </c>
      <c r="P12680">
        <v>0</v>
      </c>
      <c r="Q12680">
        <v>0</v>
      </c>
      <c r="R12680">
        <v>-183.3168</v>
      </c>
      <c r="S12680">
        <v>0</v>
      </c>
      <c r="T12680">
        <v>24.061499999999999</v>
      </c>
      <c r="AA12680" t="s">
        <v>465</v>
      </c>
      <c r="AB12680" t="s">
        <v>46</v>
      </c>
      <c r="AC12680" t="b">
        <v>0</v>
      </c>
    </row>
    <row r="12681" spans="1:29" hidden="1" x14ac:dyDescent="0.25">
      <c r="A12681" t="s">
        <v>134</v>
      </c>
      <c r="B12681" t="s">
        <v>613</v>
      </c>
      <c r="C12681" t="s">
        <v>574</v>
      </c>
      <c r="D12681" s="28" t="s">
        <v>619</v>
      </c>
      <c r="E12681" t="s">
        <v>265</v>
      </c>
      <c r="F12681" t="s">
        <v>595</v>
      </c>
      <c r="G12681" t="str">
        <f t="shared" si="1025"/>
        <v>SWHC046-01</v>
      </c>
      <c r="H12681" t="str">
        <f t="shared" si="1025"/>
        <v>ExAnte2019</v>
      </c>
      <c r="I12681" t="str">
        <f t="shared" si="1025"/>
        <v>IOU workpaper</v>
      </c>
      <c r="J12681" s="2">
        <f t="shared" si="1023"/>
        <v>43775</v>
      </c>
      <c r="K12681" t="s">
        <v>203</v>
      </c>
      <c r="L12681">
        <f t="shared" si="1024"/>
        <v>1</v>
      </c>
      <c r="O12681">
        <v>0</v>
      </c>
      <c r="P12681">
        <v>0</v>
      </c>
      <c r="Q12681">
        <v>0</v>
      </c>
      <c r="R12681">
        <v>-147.7072</v>
      </c>
      <c r="S12681">
        <v>0</v>
      </c>
      <c r="T12681">
        <v>17.798100000000002</v>
      </c>
      <c r="AA12681" t="s">
        <v>465</v>
      </c>
      <c r="AB12681" t="s">
        <v>46</v>
      </c>
      <c r="AC12681" t="b">
        <v>0</v>
      </c>
    </row>
    <row r="12682" spans="1:29" hidden="1" x14ac:dyDescent="0.25">
      <c r="A12682" t="s">
        <v>134</v>
      </c>
      <c r="B12682" t="s">
        <v>613</v>
      </c>
      <c r="C12682" t="s">
        <v>574</v>
      </c>
      <c r="D12682" s="28" t="s">
        <v>619</v>
      </c>
      <c r="E12682" t="s">
        <v>274</v>
      </c>
      <c r="F12682" t="s">
        <v>595</v>
      </c>
      <c r="G12682" t="str">
        <f t="shared" si="1025"/>
        <v>SWHC046-01</v>
      </c>
      <c r="H12682" t="str">
        <f t="shared" si="1025"/>
        <v>ExAnte2019</v>
      </c>
      <c r="I12682" t="str">
        <f t="shared" si="1025"/>
        <v>IOU workpaper</v>
      </c>
      <c r="J12682" s="2">
        <f t="shared" si="1023"/>
        <v>43775</v>
      </c>
      <c r="K12682" t="s">
        <v>203</v>
      </c>
      <c r="L12682">
        <f t="shared" si="1024"/>
        <v>1</v>
      </c>
      <c r="O12682">
        <v>0</v>
      </c>
      <c r="P12682">
        <v>0</v>
      </c>
      <c r="Q12682">
        <v>0</v>
      </c>
      <c r="R12682">
        <v>-177.179</v>
      </c>
      <c r="S12682">
        <v>0</v>
      </c>
      <c r="T12682">
        <v>24.9831</v>
      </c>
      <c r="AA12682" t="s">
        <v>465</v>
      </c>
      <c r="AB12682" t="s">
        <v>46</v>
      </c>
      <c r="AC12682" t="b">
        <v>0</v>
      </c>
    </row>
    <row r="12683" spans="1:29" hidden="1" x14ac:dyDescent="0.25">
      <c r="A12683" t="s">
        <v>134</v>
      </c>
      <c r="B12683" t="s">
        <v>613</v>
      </c>
      <c r="C12683" t="s">
        <v>574</v>
      </c>
      <c r="D12683" s="28" t="s">
        <v>619</v>
      </c>
      <c r="E12683" t="s">
        <v>282</v>
      </c>
      <c r="F12683" t="s">
        <v>595</v>
      </c>
      <c r="G12683" t="str">
        <f t="shared" si="1025"/>
        <v>SWHC046-01</v>
      </c>
      <c r="H12683" t="str">
        <f t="shared" si="1025"/>
        <v>ExAnte2019</v>
      </c>
      <c r="I12683" t="str">
        <f t="shared" si="1025"/>
        <v>IOU workpaper</v>
      </c>
      <c r="J12683" s="2">
        <f t="shared" si="1023"/>
        <v>43775</v>
      </c>
      <c r="K12683" t="s">
        <v>203</v>
      </c>
      <c r="L12683">
        <f t="shared" si="1024"/>
        <v>1</v>
      </c>
      <c r="O12683">
        <v>0</v>
      </c>
      <c r="P12683">
        <v>0</v>
      </c>
      <c r="Q12683">
        <v>0</v>
      </c>
      <c r="R12683">
        <v>-150.30619999999999</v>
      </c>
      <c r="S12683">
        <v>0</v>
      </c>
      <c r="T12683">
        <v>19.754200000000001</v>
      </c>
      <c r="AA12683" t="s">
        <v>465</v>
      </c>
      <c r="AB12683" t="s">
        <v>46</v>
      </c>
      <c r="AC12683" t="b">
        <v>0</v>
      </c>
    </row>
    <row r="12684" spans="1:29" hidden="1" x14ac:dyDescent="0.25">
      <c r="A12684" t="s">
        <v>134</v>
      </c>
      <c r="B12684" t="s">
        <v>613</v>
      </c>
      <c r="C12684" t="s">
        <v>574</v>
      </c>
      <c r="D12684" s="28" t="s">
        <v>619</v>
      </c>
      <c r="E12684" t="s">
        <v>290</v>
      </c>
      <c r="F12684" t="s">
        <v>595</v>
      </c>
      <c r="G12684" t="str">
        <f t="shared" si="1025"/>
        <v>SWHC046-01</v>
      </c>
      <c r="H12684" t="str">
        <f t="shared" si="1025"/>
        <v>ExAnte2019</v>
      </c>
      <c r="I12684" t="str">
        <f t="shared" si="1025"/>
        <v>IOU workpaper</v>
      </c>
      <c r="J12684" s="2">
        <f t="shared" si="1023"/>
        <v>43775</v>
      </c>
      <c r="K12684" t="s">
        <v>203</v>
      </c>
      <c r="L12684">
        <f t="shared" si="1024"/>
        <v>1</v>
      </c>
      <c r="O12684">
        <v>0</v>
      </c>
      <c r="P12684">
        <v>0</v>
      </c>
      <c r="Q12684">
        <v>0</v>
      </c>
      <c r="R12684">
        <v>-186.85830000000001</v>
      </c>
      <c r="S12684">
        <v>0</v>
      </c>
      <c r="T12684">
        <v>25.9572</v>
      </c>
      <c r="AA12684" t="s">
        <v>465</v>
      </c>
      <c r="AB12684" t="s">
        <v>46</v>
      </c>
      <c r="AC12684" t="b">
        <v>0</v>
      </c>
    </row>
    <row r="12685" spans="1:29" hidden="1" x14ac:dyDescent="0.25">
      <c r="A12685" t="s">
        <v>134</v>
      </c>
      <c r="B12685" t="s">
        <v>613</v>
      </c>
      <c r="C12685" t="s">
        <v>574</v>
      </c>
      <c r="D12685" s="28" t="s">
        <v>619</v>
      </c>
      <c r="E12685" t="s">
        <v>298</v>
      </c>
      <c r="F12685" t="s">
        <v>595</v>
      </c>
      <c r="G12685" t="str">
        <f t="shared" si="1025"/>
        <v>SWHC046-01</v>
      </c>
      <c r="H12685" t="str">
        <f t="shared" si="1025"/>
        <v>ExAnte2019</v>
      </c>
      <c r="I12685" t="str">
        <f t="shared" si="1025"/>
        <v>IOU workpaper</v>
      </c>
      <c r="J12685" s="2">
        <f t="shared" si="1023"/>
        <v>43775</v>
      </c>
      <c r="K12685" t="s">
        <v>203</v>
      </c>
      <c r="L12685">
        <f t="shared" si="1024"/>
        <v>1</v>
      </c>
      <c r="O12685">
        <v>0</v>
      </c>
      <c r="P12685">
        <v>0</v>
      </c>
      <c r="Q12685">
        <v>0</v>
      </c>
      <c r="R12685">
        <v>-346.51690000000002</v>
      </c>
      <c r="S12685">
        <v>0</v>
      </c>
      <c r="T12685">
        <v>46.289400000000001</v>
      </c>
      <c r="AA12685" t="s">
        <v>465</v>
      </c>
      <c r="AB12685" t="s">
        <v>46</v>
      </c>
      <c r="AC12685" t="b">
        <v>0</v>
      </c>
    </row>
    <row r="12686" spans="1:29" hidden="1" x14ac:dyDescent="0.25">
      <c r="A12686" t="s">
        <v>134</v>
      </c>
      <c r="B12686" t="s">
        <v>613</v>
      </c>
      <c r="C12686" t="s">
        <v>574</v>
      </c>
      <c r="D12686" s="28" t="s">
        <v>619</v>
      </c>
      <c r="E12686" t="s">
        <v>306</v>
      </c>
      <c r="F12686" t="s">
        <v>595</v>
      </c>
      <c r="G12686" t="str">
        <f t="shared" si="1025"/>
        <v>SWHC046-01</v>
      </c>
      <c r="H12686" t="str">
        <f t="shared" si="1025"/>
        <v>ExAnte2019</v>
      </c>
      <c r="I12686" t="str">
        <f t="shared" si="1025"/>
        <v>IOU workpaper</v>
      </c>
      <c r="J12686" s="2">
        <f t="shared" si="1023"/>
        <v>43775</v>
      </c>
      <c r="K12686" t="s">
        <v>203</v>
      </c>
      <c r="L12686">
        <f t="shared" si="1024"/>
        <v>1</v>
      </c>
      <c r="O12686">
        <v>0</v>
      </c>
      <c r="P12686">
        <v>0</v>
      </c>
      <c r="Q12686">
        <v>0</v>
      </c>
      <c r="R12686">
        <v>-411.23500000000001</v>
      </c>
      <c r="S12686">
        <v>0</v>
      </c>
      <c r="T12686">
        <v>55.153799999999997</v>
      </c>
      <c r="AA12686" t="s">
        <v>465</v>
      </c>
      <c r="AB12686" t="s">
        <v>46</v>
      </c>
      <c r="AC12686" t="b">
        <v>0</v>
      </c>
    </row>
    <row r="12687" spans="1:29" hidden="1" x14ac:dyDescent="0.25">
      <c r="A12687" t="s">
        <v>134</v>
      </c>
      <c r="B12687" t="s">
        <v>613</v>
      </c>
      <c r="C12687" t="s">
        <v>574</v>
      </c>
      <c r="D12687" s="28" t="s">
        <v>619</v>
      </c>
      <c r="E12687" t="s">
        <v>314</v>
      </c>
      <c r="F12687" t="s">
        <v>595</v>
      </c>
      <c r="G12687" t="str">
        <f t="shared" si="1025"/>
        <v>SWHC046-01</v>
      </c>
      <c r="H12687" t="str">
        <f t="shared" si="1025"/>
        <v>ExAnte2019</v>
      </c>
      <c r="I12687" t="str">
        <f t="shared" si="1025"/>
        <v>IOU workpaper</v>
      </c>
      <c r="J12687" s="2">
        <f t="shared" si="1023"/>
        <v>43775</v>
      </c>
      <c r="K12687" t="s">
        <v>203</v>
      </c>
      <c r="L12687">
        <f t="shared" si="1024"/>
        <v>1</v>
      </c>
      <c r="O12687">
        <v>0</v>
      </c>
      <c r="P12687">
        <v>0</v>
      </c>
      <c r="Q12687">
        <v>0</v>
      </c>
      <c r="R12687">
        <v>-312.149</v>
      </c>
      <c r="S12687">
        <v>0</v>
      </c>
      <c r="T12687">
        <v>41.529499999999999</v>
      </c>
      <c r="AA12687" t="s">
        <v>465</v>
      </c>
      <c r="AB12687" t="s">
        <v>46</v>
      </c>
      <c r="AC12687" t="b">
        <v>0</v>
      </c>
    </row>
    <row r="12688" spans="1:29" hidden="1" x14ac:dyDescent="0.25">
      <c r="A12688" t="s">
        <v>134</v>
      </c>
      <c r="B12688" t="s">
        <v>613</v>
      </c>
      <c r="C12688" t="s">
        <v>574</v>
      </c>
      <c r="D12688" s="28" t="s">
        <v>619</v>
      </c>
      <c r="E12688" t="s">
        <v>322</v>
      </c>
      <c r="F12688" t="s">
        <v>595</v>
      </c>
      <c r="G12688" t="str">
        <f t="shared" si="1025"/>
        <v>SWHC046-01</v>
      </c>
      <c r="H12688" t="str">
        <f t="shared" si="1025"/>
        <v>ExAnte2019</v>
      </c>
      <c r="I12688" t="str">
        <f t="shared" si="1025"/>
        <v>IOU workpaper</v>
      </c>
      <c r="J12688" s="2">
        <f t="shared" si="1023"/>
        <v>43775</v>
      </c>
      <c r="K12688" t="s">
        <v>203</v>
      </c>
      <c r="L12688">
        <f t="shared" si="1024"/>
        <v>1</v>
      </c>
      <c r="O12688">
        <v>0</v>
      </c>
      <c r="P12688">
        <v>0</v>
      </c>
      <c r="Q12688">
        <v>0</v>
      </c>
      <c r="R12688">
        <v>-340.7269</v>
      </c>
      <c r="S12688">
        <v>0</v>
      </c>
      <c r="T12688">
        <v>44.815300000000001</v>
      </c>
      <c r="AA12688" t="s">
        <v>465</v>
      </c>
      <c r="AB12688" t="s">
        <v>46</v>
      </c>
      <c r="AC12688" t="b">
        <v>0</v>
      </c>
    </row>
    <row r="12689" spans="1:29" hidden="1" x14ac:dyDescent="0.25">
      <c r="A12689" t="s">
        <v>134</v>
      </c>
      <c r="B12689" t="s">
        <v>613</v>
      </c>
      <c r="C12689" t="s">
        <v>574</v>
      </c>
      <c r="D12689" s="28" t="s">
        <v>619</v>
      </c>
      <c r="E12689" t="s">
        <v>330</v>
      </c>
      <c r="F12689" t="s">
        <v>595</v>
      </c>
      <c r="G12689" t="str">
        <f t="shared" si="1025"/>
        <v>SWHC046-01</v>
      </c>
      <c r="H12689" t="str">
        <f t="shared" si="1025"/>
        <v>ExAnte2019</v>
      </c>
      <c r="I12689" t="str">
        <f t="shared" si="1025"/>
        <v>IOU workpaper</v>
      </c>
      <c r="J12689" s="2">
        <f t="shared" si="1023"/>
        <v>43775</v>
      </c>
      <c r="K12689" t="s">
        <v>203</v>
      </c>
      <c r="L12689">
        <f t="shared" si="1024"/>
        <v>1</v>
      </c>
      <c r="O12689">
        <v>0</v>
      </c>
      <c r="P12689">
        <v>0</v>
      </c>
      <c r="Q12689">
        <v>0</v>
      </c>
      <c r="R12689">
        <v>-29.021000000000001</v>
      </c>
      <c r="S12689">
        <v>0</v>
      </c>
      <c r="T12689">
        <v>7.3993000000000002</v>
      </c>
      <c r="AA12689" t="s">
        <v>465</v>
      </c>
      <c r="AB12689" t="s">
        <v>46</v>
      </c>
      <c r="AC12689" t="b">
        <v>0</v>
      </c>
    </row>
    <row r="12690" spans="1:29" hidden="1" x14ac:dyDescent="0.25">
      <c r="A12690" t="s">
        <v>134</v>
      </c>
      <c r="B12690" t="s">
        <v>613</v>
      </c>
      <c r="C12690" t="s">
        <v>574</v>
      </c>
      <c r="D12690" s="28" t="s">
        <v>619</v>
      </c>
      <c r="E12690" t="s">
        <v>338</v>
      </c>
      <c r="F12690" t="s">
        <v>595</v>
      </c>
      <c r="G12690" t="str">
        <f t="shared" si="1025"/>
        <v>SWHC046-01</v>
      </c>
      <c r="H12690" t="str">
        <f t="shared" si="1025"/>
        <v>ExAnte2019</v>
      </c>
      <c r="I12690" t="str">
        <f t="shared" si="1025"/>
        <v>IOU workpaper</v>
      </c>
      <c r="J12690" s="2">
        <f t="shared" si="1023"/>
        <v>43775</v>
      </c>
      <c r="K12690" t="s">
        <v>203</v>
      </c>
      <c r="L12690">
        <f t="shared" si="1024"/>
        <v>1</v>
      </c>
      <c r="O12690">
        <v>0</v>
      </c>
      <c r="P12690">
        <v>0</v>
      </c>
      <c r="Q12690">
        <v>0</v>
      </c>
      <c r="R12690">
        <v>-1350.6853000000001</v>
      </c>
      <c r="S12690">
        <v>0</v>
      </c>
      <c r="T12690">
        <v>155.79929999999999</v>
      </c>
      <c r="AA12690" t="s">
        <v>465</v>
      </c>
      <c r="AB12690" t="s">
        <v>46</v>
      </c>
      <c r="AC12690" t="b">
        <v>0</v>
      </c>
    </row>
    <row r="12691" spans="1:29" hidden="1" x14ac:dyDescent="0.25">
      <c r="A12691" t="s">
        <v>134</v>
      </c>
      <c r="B12691" t="s">
        <v>613</v>
      </c>
      <c r="C12691" t="s">
        <v>43</v>
      </c>
      <c r="D12691" s="28" t="s">
        <v>619</v>
      </c>
      <c r="E12691" t="s">
        <v>202</v>
      </c>
      <c r="F12691" t="s">
        <v>595</v>
      </c>
      <c r="G12691" t="str">
        <f t="shared" si="1025"/>
        <v>SWHC046-01</v>
      </c>
      <c r="H12691" t="str">
        <f t="shared" si="1025"/>
        <v>ExAnte2019</v>
      </c>
      <c r="I12691" t="str">
        <f t="shared" si="1025"/>
        <v>IOU workpaper</v>
      </c>
      <c r="J12691" s="2">
        <f t="shared" si="1023"/>
        <v>43775</v>
      </c>
      <c r="K12691" t="s">
        <v>203</v>
      </c>
      <c r="L12691">
        <f t="shared" si="1024"/>
        <v>1</v>
      </c>
      <c r="O12691">
        <v>0</v>
      </c>
      <c r="P12691">
        <v>0</v>
      </c>
      <c r="Q12691">
        <v>0</v>
      </c>
      <c r="R12691">
        <v>-694.27369999999996</v>
      </c>
      <c r="S12691">
        <v>0</v>
      </c>
      <c r="T12691">
        <v>89.0017</v>
      </c>
      <c r="AA12691" t="s">
        <v>465</v>
      </c>
      <c r="AB12691" t="s">
        <v>46</v>
      </c>
      <c r="AC12691" t="b">
        <v>0</v>
      </c>
    </row>
    <row r="12692" spans="1:29" hidden="1" x14ac:dyDescent="0.25">
      <c r="A12692" t="s">
        <v>134</v>
      </c>
      <c r="B12692" t="s">
        <v>613</v>
      </c>
      <c r="C12692" t="s">
        <v>43</v>
      </c>
      <c r="D12692" s="28" t="s">
        <v>619</v>
      </c>
      <c r="E12692" t="s">
        <v>224</v>
      </c>
      <c r="F12692" t="s">
        <v>595</v>
      </c>
      <c r="G12692" t="str">
        <f t="shared" si="1025"/>
        <v>SWHC046-01</v>
      </c>
      <c r="H12692" t="str">
        <f t="shared" si="1025"/>
        <v>ExAnte2019</v>
      </c>
      <c r="I12692" t="str">
        <f t="shared" si="1025"/>
        <v>IOU workpaper</v>
      </c>
      <c r="J12692" s="2">
        <f t="shared" si="1023"/>
        <v>43775</v>
      </c>
      <c r="K12692" t="s">
        <v>203</v>
      </c>
      <c r="L12692">
        <f t="shared" si="1024"/>
        <v>1</v>
      </c>
      <c r="O12692">
        <v>0</v>
      </c>
      <c r="P12692">
        <v>0</v>
      </c>
      <c r="Q12692">
        <v>0</v>
      </c>
      <c r="R12692">
        <v>-359.57589999999999</v>
      </c>
      <c r="S12692">
        <v>0</v>
      </c>
      <c r="T12692">
        <v>45.778599999999997</v>
      </c>
      <c r="AA12692" t="s">
        <v>465</v>
      </c>
      <c r="AB12692" t="s">
        <v>46</v>
      </c>
      <c r="AC12692" t="b">
        <v>0</v>
      </c>
    </row>
    <row r="12693" spans="1:29" hidden="1" x14ac:dyDescent="0.25">
      <c r="A12693" t="s">
        <v>134</v>
      </c>
      <c r="B12693" t="s">
        <v>613</v>
      </c>
      <c r="C12693" t="s">
        <v>43</v>
      </c>
      <c r="D12693" s="28" t="s">
        <v>619</v>
      </c>
      <c r="E12693" t="s">
        <v>232</v>
      </c>
      <c r="F12693" t="s">
        <v>595</v>
      </c>
      <c r="G12693" t="str">
        <f t="shared" si="1025"/>
        <v>SWHC046-01</v>
      </c>
      <c r="H12693" t="str">
        <f t="shared" si="1025"/>
        <v>ExAnte2019</v>
      </c>
      <c r="I12693" t="str">
        <f t="shared" si="1025"/>
        <v>IOU workpaper</v>
      </c>
      <c r="J12693" s="2">
        <f t="shared" si="1023"/>
        <v>43775</v>
      </c>
      <c r="K12693" t="s">
        <v>203</v>
      </c>
      <c r="L12693">
        <f t="shared" si="1024"/>
        <v>1</v>
      </c>
      <c r="O12693">
        <v>0</v>
      </c>
      <c r="P12693">
        <v>0</v>
      </c>
      <c r="Q12693">
        <v>0</v>
      </c>
      <c r="R12693">
        <v>-248.17769999999999</v>
      </c>
      <c r="S12693">
        <v>0</v>
      </c>
      <c r="T12693">
        <v>32.490499999999997</v>
      </c>
      <c r="AA12693" t="s">
        <v>465</v>
      </c>
      <c r="AB12693" t="s">
        <v>46</v>
      </c>
      <c r="AC12693" t="b">
        <v>0</v>
      </c>
    </row>
    <row r="12694" spans="1:29" hidden="1" x14ac:dyDescent="0.25">
      <c r="A12694" t="s">
        <v>134</v>
      </c>
      <c r="B12694" t="s">
        <v>613</v>
      </c>
      <c r="C12694" t="s">
        <v>43</v>
      </c>
      <c r="D12694" s="28" t="s">
        <v>619</v>
      </c>
      <c r="E12694" t="s">
        <v>240</v>
      </c>
      <c r="F12694" t="s">
        <v>595</v>
      </c>
      <c r="G12694" t="str">
        <f t="shared" ref="G12694:I12709" si="1026">G12693</f>
        <v>SWHC046-01</v>
      </c>
      <c r="H12694" t="str">
        <f t="shared" si="1026"/>
        <v>ExAnte2019</v>
      </c>
      <c r="I12694" t="str">
        <f t="shared" si="1026"/>
        <v>IOU workpaper</v>
      </c>
      <c r="J12694" s="2">
        <f t="shared" si="1023"/>
        <v>43775</v>
      </c>
      <c r="K12694" t="s">
        <v>203</v>
      </c>
      <c r="L12694">
        <f t="shared" si="1024"/>
        <v>1</v>
      </c>
      <c r="O12694">
        <v>0</v>
      </c>
      <c r="P12694">
        <v>0</v>
      </c>
      <c r="Q12694">
        <v>0</v>
      </c>
      <c r="R12694">
        <v>-216.846</v>
      </c>
      <c r="S12694">
        <v>0</v>
      </c>
      <c r="T12694">
        <v>27.979199999999999</v>
      </c>
      <c r="AA12694" t="s">
        <v>465</v>
      </c>
      <c r="AB12694" t="s">
        <v>46</v>
      </c>
      <c r="AC12694" t="b">
        <v>0</v>
      </c>
    </row>
    <row r="12695" spans="1:29" hidden="1" x14ac:dyDescent="0.25">
      <c r="A12695" t="s">
        <v>134</v>
      </c>
      <c r="B12695" t="s">
        <v>613</v>
      </c>
      <c r="C12695" t="s">
        <v>43</v>
      </c>
      <c r="D12695" s="28" t="s">
        <v>619</v>
      </c>
      <c r="E12695" t="s">
        <v>248</v>
      </c>
      <c r="F12695" t="s">
        <v>595</v>
      </c>
      <c r="G12695" t="str">
        <f t="shared" si="1026"/>
        <v>SWHC046-01</v>
      </c>
      <c r="H12695" t="str">
        <f t="shared" si="1026"/>
        <v>ExAnte2019</v>
      </c>
      <c r="I12695" t="str">
        <f t="shared" si="1026"/>
        <v>IOU workpaper</v>
      </c>
      <c r="J12695" s="2">
        <f t="shared" si="1023"/>
        <v>43775</v>
      </c>
      <c r="K12695" t="s">
        <v>203</v>
      </c>
      <c r="L12695">
        <f t="shared" si="1024"/>
        <v>1</v>
      </c>
      <c r="O12695">
        <v>0</v>
      </c>
      <c r="P12695">
        <v>0</v>
      </c>
      <c r="Q12695">
        <v>0</v>
      </c>
      <c r="R12695">
        <v>-339.12810000000002</v>
      </c>
      <c r="S12695">
        <v>0</v>
      </c>
      <c r="T12695">
        <v>44.152000000000001</v>
      </c>
      <c r="AA12695" t="s">
        <v>465</v>
      </c>
      <c r="AB12695" t="s">
        <v>46</v>
      </c>
      <c r="AC12695" t="b">
        <v>0</v>
      </c>
    </row>
    <row r="12696" spans="1:29" x14ac:dyDescent="0.25">
      <c r="A12696" t="s">
        <v>134</v>
      </c>
      <c r="B12696" t="s">
        <v>613</v>
      </c>
      <c r="C12696" t="s">
        <v>43</v>
      </c>
      <c r="D12696" s="28" t="s">
        <v>619</v>
      </c>
      <c r="E12696" t="s">
        <v>256</v>
      </c>
      <c r="F12696" t="s">
        <v>595</v>
      </c>
      <c r="G12696" t="str">
        <f t="shared" si="1026"/>
        <v>SWHC046-01</v>
      </c>
      <c r="H12696" t="str">
        <f t="shared" si="1026"/>
        <v>ExAnte2019</v>
      </c>
      <c r="I12696" t="str">
        <f t="shared" si="1026"/>
        <v>IOU workpaper</v>
      </c>
      <c r="J12696" s="2">
        <f t="shared" si="1023"/>
        <v>43775</v>
      </c>
      <c r="K12696" t="s">
        <v>203</v>
      </c>
      <c r="L12696">
        <f t="shared" si="1024"/>
        <v>1</v>
      </c>
      <c r="O12696">
        <v>0</v>
      </c>
      <c r="P12696">
        <v>0</v>
      </c>
      <c r="Q12696">
        <v>0</v>
      </c>
      <c r="R12696">
        <v>-128.57820000000001</v>
      </c>
      <c r="S12696">
        <v>0</v>
      </c>
      <c r="T12696">
        <v>17.805499999999999</v>
      </c>
      <c r="AA12696" t="s">
        <v>465</v>
      </c>
      <c r="AB12696" t="s">
        <v>46</v>
      </c>
      <c r="AC12696" t="b">
        <v>0</v>
      </c>
    </row>
    <row r="12697" spans="1:29" hidden="1" x14ac:dyDescent="0.25">
      <c r="A12697" t="s">
        <v>134</v>
      </c>
      <c r="B12697" t="s">
        <v>613</v>
      </c>
      <c r="C12697" t="s">
        <v>43</v>
      </c>
      <c r="D12697" s="28" t="s">
        <v>619</v>
      </c>
      <c r="E12697" t="s">
        <v>265</v>
      </c>
      <c r="F12697" t="s">
        <v>595</v>
      </c>
      <c r="G12697" t="str">
        <f t="shared" si="1026"/>
        <v>SWHC046-01</v>
      </c>
      <c r="H12697" t="str">
        <f t="shared" si="1026"/>
        <v>ExAnte2019</v>
      </c>
      <c r="I12697" t="str">
        <f t="shared" si="1026"/>
        <v>IOU workpaper</v>
      </c>
      <c r="J12697" s="2">
        <f t="shared" si="1023"/>
        <v>43775</v>
      </c>
      <c r="K12697" t="s">
        <v>203</v>
      </c>
      <c r="L12697">
        <f t="shared" si="1024"/>
        <v>1</v>
      </c>
      <c r="O12697">
        <v>0</v>
      </c>
      <c r="P12697">
        <v>0</v>
      </c>
      <c r="Q12697">
        <v>0</v>
      </c>
      <c r="R12697">
        <v>-106.7244</v>
      </c>
      <c r="S12697">
        <v>0</v>
      </c>
      <c r="T12697">
        <v>14.8489</v>
      </c>
      <c r="AA12697" t="s">
        <v>465</v>
      </c>
      <c r="AB12697" t="s">
        <v>46</v>
      </c>
      <c r="AC12697" t="b">
        <v>0</v>
      </c>
    </row>
    <row r="12698" spans="1:29" hidden="1" x14ac:dyDescent="0.25">
      <c r="A12698" t="s">
        <v>134</v>
      </c>
      <c r="B12698" t="s">
        <v>613</v>
      </c>
      <c r="C12698" t="s">
        <v>43</v>
      </c>
      <c r="D12698" s="28" t="s">
        <v>619</v>
      </c>
      <c r="E12698" t="s">
        <v>274</v>
      </c>
      <c r="F12698" t="s">
        <v>595</v>
      </c>
      <c r="G12698" t="str">
        <f t="shared" si="1026"/>
        <v>SWHC046-01</v>
      </c>
      <c r="H12698" t="str">
        <f t="shared" si="1026"/>
        <v>ExAnte2019</v>
      </c>
      <c r="I12698" t="str">
        <f t="shared" si="1026"/>
        <v>IOU workpaper</v>
      </c>
      <c r="J12698" s="2">
        <f t="shared" si="1023"/>
        <v>43775</v>
      </c>
      <c r="K12698" t="s">
        <v>203</v>
      </c>
      <c r="L12698">
        <f t="shared" si="1024"/>
        <v>1</v>
      </c>
      <c r="O12698">
        <v>0</v>
      </c>
      <c r="P12698">
        <v>0</v>
      </c>
      <c r="Q12698">
        <v>0</v>
      </c>
      <c r="R12698">
        <v>-118.2403</v>
      </c>
      <c r="S12698">
        <v>0</v>
      </c>
      <c r="T12698">
        <v>17.3123</v>
      </c>
      <c r="AA12698" t="s">
        <v>465</v>
      </c>
      <c r="AB12698" t="s">
        <v>46</v>
      </c>
      <c r="AC12698" t="b">
        <v>0</v>
      </c>
    </row>
    <row r="12699" spans="1:29" hidden="1" x14ac:dyDescent="0.25">
      <c r="A12699" t="s">
        <v>134</v>
      </c>
      <c r="B12699" t="s">
        <v>613</v>
      </c>
      <c r="C12699" t="s">
        <v>43</v>
      </c>
      <c r="D12699" s="28" t="s">
        <v>619</v>
      </c>
      <c r="E12699" t="s">
        <v>282</v>
      </c>
      <c r="F12699" t="s">
        <v>595</v>
      </c>
      <c r="G12699" t="str">
        <f t="shared" si="1026"/>
        <v>SWHC046-01</v>
      </c>
      <c r="H12699" t="str">
        <f t="shared" si="1026"/>
        <v>ExAnte2019</v>
      </c>
      <c r="I12699" t="str">
        <f t="shared" si="1026"/>
        <v>IOU workpaper</v>
      </c>
      <c r="J12699" s="2">
        <f t="shared" si="1023"/>
        <v>43775</v>
      </c>
      <c r="K12699" t="s">
        <v>203</v>
      </c>
      <c r="L12699">
        <f t="shared" si="1024"/>
        <v>1</v>
      </c>
      <c r="O12699">
        <v>0</v>
      </c>
      <c r="P12699">
        <v>0</v>
      </c>
      <c r="Q12699">
        <v>0</v>
      </c>
      <c r="R12699">
        <v>-117.83750000000001</v>
      </c>
      <c r="S12699">
        <v>0</v>
      </c>
      <c r="T12699">
        <v>16.349699999999999</v>
      </c>
      <c r="AA12699" t="s">
        <v>465</v>
      </c>
      <c r="AB12699" t="s">
        <v>46</v>
      </c>
      <c r="AC12699" t="b">
        <v>0</v>
      </c>
    </row>
    <row r="12700" spans="1:29" hidden="1" x14ac:dyDescent="0.25">
      <c r="A12700" t="s">
        <v>134</v>
      </c>
      <c r="B12700" t="s">
        <v>613</v>
      </c>
      <c r="C12700" t="s">
        <v>43</v>
      </c>
      <c r="D12700" s="28" t="s">
        <v>619</v>
      </c>
      <c r="E12700" t="s">
        <v>290</v>
      </c>
      <c r="F12700" t="s">
        <v>595</v>
      </c>
      <c r="G12700" t="str">
        <f t="shared" si="1026"/>
        <v>SWHC046-01</v>
      </c>
      <c r="H12700" t="str">
        <f t="shared" si="1026"/>
        <v>ExAnte2019</v>
      </c>
      <c r="I12700" t="str">
        <f t="shared" si="1026"/>
        <v>IOU workpaper</v>
      </c>
      <c r="J12700" s="2">
        <f t="shared" si="1023"/>
        <v>43775</v>
      </c>
      <c r="K12700" t="s">
        <v>203</v>
      </c>
      <c r="L12700">
        <f t="shared" si="1024"/>
        <v>1</v>
      </c>
      <c r="O12700">
        <v>0</v>
      </c>
      <c r="P12700">
        <v>0</v>
      </c>
      <c r="Q12700">
        <v>0</v>
      </c>
      <c r="R12700">
        <v>-157.76650000000001</v>
      </c>
      <c r="S12700">
        <v>0</v>
      </c>
      <c r="T12700">
        <v>21.8078</v>
      </c>
      <c r="AA12700" t="s">
        <v>465</v>
      </c>
      <c r="AB12700" t="s">
        <v>46</v>
      </c>
      <c r="AC12700" t="b">
        <v>0</v>
      </c>
    </row>
    <row r="12701" spans="1:29" hidden="1" x14ac:dyDescent="0.25">
      <c r="A12701" t="s">
        <v>134</v>
      </c>
      <c r="B12701" t="s">
        <v>613</v>
      </c>
      <c r="C12701" t="s">
        <v>43</v>
      </c>
      <c r="D12701" s="28" t="s">
        <v>619</v>
      </c>
      <c r="E12701" t="s">
        <v>298</v>
      </c>
      <c r="F12701" t="s">
        <v>595</v>
      </c>
      <c r="G12701" t="str">
        <f t="shared" si="1026"/>
        <v>SWHC046-01</v>
      </c>
      <c r="H12701" t="str">
        <f t="shared" si="1026"/>
        <v>ExAnte2019</v>
      </c>
      <c r="I12701" t="str">
        <f t="shared" si="1026"/>
        <v>IOU workpaper</v>
      </c>
      <c r="J12701" s="2">
        <f t="shared" si="1023"/>
        <v>43775</v>
      </c>
      <c r="K12701" t="s">
        <v>203</v>
      </c>
      <c r="L12701">
        <f t="shared" si="1024"/>
        <v>1</v>
      </c>
      <c r="O12701">
        <v>0</v>
      </c>
      <c r="P12701">
        <v>0</v>
      </c>
      <c r="Q12701">
        <v>0</v>
      </c>
      <c r="R12701">
        <v>-301.55309999999997</v>
      </c>
      <c r="S12701">
        <v>0</v>
      </c>
      <c r="T12701">
        <v>39.331099999999999</v>
      </c>
      <c r="AA12701" t="s">
        <v>465</v>
      </c>
      <c r="AB12701" t="s">
        <v>46</v>
      </c>
      <c r="AC12701" t="b">
        <v>0</v>
      </c>
    </row>
    <row r="12702" spans="1:29" hidden="1" x14ac:dyDescent="0.25">
      <c r="A12702" t="s">
        <v>134</v>
      </c>
      <c r="B12702" t="s">
        <v>613</v>
      </c>
      <c r="C12702" t="s">
        <v>43</v>
      </c>
      <c r="D12702" s="28" t="s">
        <v>619</v>
      </c>
      <c r="E12702" t="s">
        <v>306</v>
      </c>
      <c r="F12702" t="s">
        <v>595</v>
      </c>
      <c r="G12702" t="str">
        <f t="shared" si="1026"/>
        <v>SWHC046-01</v>
      </c>
      <c r="H12702" t="str">
        <f t="shared" si="1026"/>
        <v>ExAnte2019</v>
      </c>
      <c r="I12702" t="str">
        <f t="shared" si="1026"/>
        <v>IOU workpaper</v>
      </c>
      <c r="J12702" s="2">
        <f t="shared" si="1023"/>
        <v>43775</v>
      </c>
      <c r="K12702" t="s">
        <v>203</v>
      </c>
      <c r="L12702">
        <f t="shared" si="1024"/>
        <v>1</v>
      </c>
      <c r="O12702">
        <v>0</v>
      </c>
      <c r="P12702">
        <v>0</v>
      </c>
      <c r="Q12702">
        <v>0</v>
      </c>
      <c r="R12702">
        <v>-285.27280000000002</v>
      </c>
      <c r="S12702">
        <v>0</v>
      </c>
      <c r="T12702">
        <v>36.670200000000001</v>
      </c>
      <c r="AA12702" t="s">
        <v>465</v>
      </c>
      <c r="AB12702" t="s">
        <v>46</v>
      </c>
      <c r="AC12702" t="b">
        <v>0</v>
      </c>
    </row>
    <row r="12703" spans="1:29" hidden="1" x14ac:dyDescent="0.25">
      <c r="A12703" t="s">
        <v>134</v>
      </c>
      <c r="B12703" t="s">
        <v>613</v>
      </c>
      <c r="C12703" t="s">
        <v>43</v>
      </c>
      <c r="D12703" s="28" t="s">
        <v>619</v>
      </c>
      <c r="E12703" t="s">
        <v>314</v>
      </c>
      <c r="F12703" t="s">
        <v>595</v>
      </c>
      <c r="G12703" t="str">
        <f t="shared" si="1026"/>
        <v>SWHC046-01</v>
      </c>
      <c r="H12703" t="str">
        <f t="shared" si="1026"/>
        <v>ExAnte2019</v>
      </c>
      <c r="I12703" t="str">
        <f t="shared" si="1026"/>
        <v>IOU workpaper</v>
      </c>
      <c r="J12703" s="2">
        <f t="shared" si="1023"/>
        <v>43775</v>
      </c>
      <c r="K12703" t="s">
        <v>203</v>
      </c>
      <c r="L12703">
        <f t="shared" si="1024"/>
        <v>1</v>
      </c>
      <c r="O12703">
        <v>0</v>
      </c>
      <c r="P12703">
        <v>0</v>
      </c>
      <c r="Q12703">
        <v>0</v>
      </c>
      <c r="R12703">
        <v>-249.12350000000001</v>
      </c>
      <c r="S12703">
        <v>0</v>
      </c>
      <c r="T12703">
        <v>32.634300000000003</v>
      </c>
      <c r="AA12703" t="s">
        <v>465</v>
      </c>
      <c r="AB12703" t="s">
        <v>46</v>
      </c>
      <c r="AC12703" t="b">
        <v>0</v>
      </c>
    </row>
    <row r="12704" spans="1:29" hidden="1" x14ac:dyDescent="0.25">
      <c r="A12704" t="s">
        <v>134</v>
      </c>
      <c r="B12704" t="s">
        <v>613</v>
      </c>
      <c r="C12704" t="s">
        <v>43</v>
      </c>
      <c r="D12704" s="28" t="s">
        <v>619</v>
      </c>
      <c r="E12704" t="s">
        <v>322</v>
      </c>
      <c r="F12704" t="s">
        <v>595</v>
      </c>
      <c r="G12704" t="str">
        <f t="shared" si="1026"/>
        <v>SWHC046-01</v>
      </c>
      <c r="H12704" t="str">
        <f t="shared" si="1026"/>
        <v>ExAnte2019</v>
      </c>
      <c r="I12704" t="str">
        <f t="shared" si="1026"/>
        <v>IOU workpaper</v>
      </c>
      <c r="J12704" s="2">
        <f t="shared" si="1023"/>
        <v>43775</v>
      </c>
      <c r="K12704" t="s">
        <v>203</v>
      </c>
      <c r="L12704">
        <f t="shared" si="1024"/>
        <v>1</v>
      </c>
      <c r="O12704">
        <v>0</v>
      </c>
      <c r="P12704">
        <v>0</v>
      </c>
      <c r="Q12704">
        <v>0</v>
      </c>
      <c r="R12704">
        <v>-278.31079999999997</v>
      </c>
      <c r="S12704">
        <v>0</v>
      </c>
      <c r="T12704">
        <v>34.902500000000003</v>
      </c>
      <c r="AA12704" t="s">
        <v>465</v>
      </c>
      <c r="AB12704" t="s">
        <v>46</v>
      </c>
      <c r="AC12704" t="b">
        <v>0</v>
      </c>
    </row>
    <row r="12705" spans="1:29" hidden="1" x14ac:dyDescent="0.25">
      <c r="A12705" t="s">
        <v>134</v>
      </c>
      <c r="B12705" t="s">
        <v>613</v>
      </c>
      <c r="C12705" t="s">
        <v>43</v>
      </c>
      <c r="D12705" s="28" t="s">
        <v>619</v>
      </c>
      <c r="E12705" t="s">
        <v>330</v>
      </c>
      <c r="F12705" t="s">
        <v>595</v>
      </c>
      <c r="G12705" t="str">
        <f t="shared" si="1026"/>
        <v>SWHC046-01</v>
      </c>
      <c r="H12705" t="str">
        <f t="shared" si="1026"/>
        <v>ExAnte2019</v>
      </c>
      <c r="I12705" t="str">
        <f t="shared" si="1026"/>
        <v>IOU workpaper</v>
      </c>
      <c r="J12705" s="2">
        <f t="shared" si="1023"/>
        <v>43775</v>
      </c>
      <c r="K12705" t="s">
        <v>203</v>
      </c>
      <c r="L12705">
        <f t="shared" si="1024"/>
        <v>1</v>
      </c>
      <c r="O12705">
        <v>0</v>
      </c>
      <c r="P12705">
        <v>0</v>
      </c>
      <c r="Q12705">
        <v>0</v>
      </c>
      <c r="R12705">
        <v>-13.341200000000001</v>
      </c>
      <c r="S12705">
        <v>0</v>
      </c>
      <c r="T12705">
        <v>5.6497000000000002</v>
      </c>
      <c r="AA12705" t="s">
        <v>465</v>
      </c>
      <c r="AB12705" t="s">
        <v>46</v>
      </c>
      <c r="AC12705" t="b">
        <v>0</v>
      </c>
    </row>
    <row r="12706" spans="1:29" hidden="1" x14ac:dyDescent="0.25">
      <c r="A12706" t="s">
        <v>134</v>
      </c>
      <c r="B12706" t="s">
        <v>613</v>
      </c>
      <c r="C12706" t="s">
        <v>43</v>
      </c>
      <c r="D12706" s="28" t="s">
        <v>619</v>
      </c>
      <c r="E12706" t="s">
        <v>338</v>
      </c>
      <c r="F12706" t="s">
        <v>595</v>
      </c>
      <c r="G12706" t="str">
        <f t="shared" si="1026"/>
        <v>SWHC046-01</v>
      </c>
      <c r="H12706" t="str">
        <f t="shared" si="1026"/>
        <v>ExAnte2019</v>
      </c>
      <c r="I12706" t="str">
        <f t="shared" si="1026"/>
        <v>IOU workpaper</v>
      </c>
      <c r="J12706" s="2">
        <f t="shared" si="1023"/>
        <v>43775</v>
      </c>
      <c r="K12706" t="s">
        <v>203</v>
      </c>
      <c r="L12706">
        <f t="shared" si="1024"/>
        <v>1</v>
      </c>
      <c r="O12706">
        <v>0</v>
      </c>
      <c r="P12706">
        <v>0</v>
      </c>
      <c r="Q12706">
        <v>0</v>
      </c>
      <c r="R12706">
        <v>-974.4461</v>
      </c>
      <c r="S12706">
        <v>0</v>
      </c>
      <c r="T12706">
        <v>105.36960000000001</v>
      </c>
      <c r="AA12706" t="s">
        <v>465</v>
      </c>
      <c r="AB12706" t="s">
        <v>46</v>
      </c>
      <c r="AC12706" t="b">
        <v>0</v>
      </c>
    </row>
    <row r="12707" spans="1:29" hidden="1" x14ac:dyDescent="0.25">
      <c r="A12707" t="s">
        <v>134</v>
      </c>
      <c r="B12707" t="s">
        <v>613</v>
      </c>
      <c r="C12707" t="s">
        <v>575</v>
      </c>
      <c r="D12707" s="28" t="s">
        <v>619</v>
      </c>
      <c r="E12707" t="s">
        <v>202</v>
      </c>
      <c r="F12707" t="s">
        <v>595</v>
      </c>
      <c r="G12707" t="str">
        <f t="shared" si="1026"/>
        <v>SWHC046-01</v>
      </c>
      <c r="H12707" t="str">
        <f t="shared" si="1026"/>
        <v>ExAnte2019</v>
      </c>
      <c r="I12707" t="str">
        <f t="shared" si="1026"/>
        <v>IOU workpaper</v>
      </c>
      <c r="J12707" s="2">
        <f t="shared" si="1023"/>
        <v>43775</v>
      </c>
      <c r="K12707" t="s">
        <v>203</v>
      </c>
      <c r="L12707">
        <f t="shared" si="1024"/>
        <v>1</v>
      </c>
      <c r="O12707">
        <v>0</v>
      </c>
      <c r="P12707">
        <v>0</v>
      </c>
      <c r="Q12707">
        <v>0</v>
      </c>
      <c r="R12707">
        <v>-379.40159999999997</v>
      </c>
      <c r="S12707">
        <v>0</v>
      </c>
      <c r="T12707">
        <v>48.5625</v>
      </c>
      <c r="AA12707" t="s">
        <v>465</v>
      </c>
      <c r="AB12707" t="s">
        <v>46</v>
      </c>
      <c r="AC12707" t="b">
        <v>0</v>
      </c>
    </row>
    <row r="12708" spans="1:29" hidden="1" x14ac:dyDescent="0.25">
      <c r="A12708" t="s">
        <v>134</v>
      </c>
      <c r="B12708" t="s">
        <v>613</v>
      </c>
      <c r="C12708" t="s">
        <v>575</v>
      </c>
      <c r="D12708" s="28" t="s">
        <v>619</v>
      </c>
      <c r="E12708" t="s">
        <v>224</v>
      </c>
      <c r="F12708" t="s">
        <v>595</v>
      </c>
      <c r="G12708" t="str">
        <f t="shared" si="1026"/>
        <v>SWHC046-01</v>
      </c>
      <c r="H12708" t="str">
        <f t="shared" si="1026"/>
        <v>ExAnte2019</v>
      </c>
      <c r="I12708" t="str">
        <f t="shared" si="1026"/>
        <v>IOU workpaper</v>
      </c>
      <c r="J12708" s="2">
        <f t="shared" si="1023"/>
        <v>43775</v>
      </c>
      <c r="K12708" t="s">
        <v>203</v>
      </c>
      <c r="L12708">
        <f t="shared" si="1024"/>
        <v>1</v>
      </c>
      <c r="O12708">
        <v>0</v>
      </c>
      <c r="P12708">
        <v>0</v>
      </c>
      <c r="Q12708">
        <v>0</v>
      </c>
      <c r="R12708">
        <v>-201.15309999999999</v>
      </c>
      <c r="S12708">
        <v>0</v>
      </c>
      <c r="T12708">
        <v>25.487400000000001</v>
      </c>
      <c r="AA12708" t="s">
        <v>465</v>
      </c>
      <c r="AB12708" t="s">
        <v>46</v>
      </c>
      <c r="AC12708" t="b">
        <v>0</v>
      </c>
    </row>
    <row r="12709" spans="1:29" hidden="1" x14ac:dyDescent="0.25">
      <c r="A12709" t="s">
        <v>134</v>
      </c>
      <c r="B12709" t="s">
        <v>613</v>
      </c>
      <c r="C12709" t="s">
        <v>575</v>
      </c>
      <c r="D12709" s="28" t="s">
        <v>619</v>
      </c>
      <c r="E12709" t="s">
        <v>232</v>
      </c>
      <c r="F12709" t="s">
        <v>595</v>
      </c>
      <c r="G12709" t="str">
        <f t="shared" si="1026"/>
        <v>SWHC046-01</v>
      </c>
      <c r="H12709" t="str">
        <f t="shared" si="1026"/>
        <v>ExAnte2019</v>
      </c>
      <c r="I12709" t="str">
        <f t="shared" si="1026"/>
        <v>IOU workpaper</v>
      </c>
      <c r="J12709" s="2">
        <f t="shared" si="1023"/>
        <v>43775</v>
      </c>
      <c r="K12709" t="s">
        <v>203</v>
      </c>
      <c r="L12709">
        <f t="shared" si="1024"/>
        <v>1</v>
      </c>
      <c r="O12709">
        <v>0</v>
      </c>
      <c r="P12709">
        <v>0</v>
      </c>
      <c r="Q12709">
        <v>0</v>
      </c>
      <c r="R12709">
        <v>-160.4855</v>
      </c>
      <c r="S12709">
        <v>0</v>
      </c>
      <c r="T12709">
        <v>20.817699999999999</v>
      </c>
      <c r="AA12709" t="s">
        <v>465</v>
      </c>
      <c r="AB12709" t="s">
        <v>46</v>
      </c>
      <c r="AC12709" t="b">
        <v>0</v>
      </c>
    </row>
    <row r="12710" spans="1:29" hidden="1" x14ac:dyDescent="0.25">
      <c r="A12710" t="s">
        <v>134</v>
      </c>
      <c r="B12710" t="s">
        <v>613</v>
      </c>
      <c r="C12710" t="s">
        <v>575</v>
      </c>
      <c r="D12710" s="28" t="s">
        <v>619</v>
      </c>
      <c r="E12710" t="s">
        <v>240</v>
      </c>
      <c r="F12710" t="s">
        <v>595</v>
      </c>
      <c r="G12710" t="str">
        <f t="shared" ref="G12710:I12725" si="1027">G12709</f>
        <v>SWHC046-01</v>
      </c>
      <c r="H12710" t="str">
        <f t="shared" si="1027"/>
        <v>ExAnte2019</v>
      </c>
      <c r="I12710" t="str">
        <f t="shared" si="1027"/>
        <v>IOU workpaper</v>
      </c>
      <c r="J12710" s="2">
        <f t="shared" si="1023"/>
        <v>43775</v>
      </c>
      <c r="K12710" t="s">
        <v>203</v>
      </c>
      <c r="L12710">
        <f t="shared" si="1024"/>
        <v>1</v>
      </c>
      <c r="O12710">
        <v>0</v>
      </c>
      <c r="P12710">
        <v>0</v>
      </c>
      <c r="Q12710">
        <v>0</v>
      </c>
      <c r="R12710">
        <v>-143.9932</v>
      </c>
      <c r="S12710">
        <v>0</v>
      </c>
      <c r="T12710">
        <v>18.178100000000001</v>
      </c>
      <c r="AA12710" t="s">
        <v>465</v>
      </c>
      <c r="AB12710" t="s">
        <v>46</v>
      </c>
      <c r="AC12710" t="b">
        <v>0</v>
      </c>
    </row>
    <row r="12711" spans="1:29" hidden="1" x14ac:dyDescent="0.25">
      <c r="A12711" t="s">
        <v>134</v>
      </c>
      <c r="B12711" t="s">
        <v>613</v>
      </c>
      <c r="C12711" t="s">
        <v>575</v>
      </c>
      <c r="D12711" s="28" t="s">
        <v>619</v>
      </c>
      <c r="E12711" t="s">
        <v>248</v>
      </c>
      <c r="F12711" t="s">
        <v>595</v>
      </c>
      <c r="G12711" t="str">
        <f t="shared" si="1027"/>
        <v>SWHC046-01</v>
      </c>
      <c r="H12711" t="str">
        <f t="shared" si="1027"/>
        <v>ExAnte2019</v>
      </c>
      <c r="I12711" t="str">
        <f t="shared" si="1027"/>
        <v>IOU workpaper</v>
      </c>
      <c r="J12711" s="2">
        <f t="shared" si="1023"/>
        <v>43775</v>
      </c>
      <c r="K12711" t="s">
        <v>203</v>
      </c>
      <c r="L12711">
        <f t="shared" si="1024"/>
        <v>1</v>
      </c>
      <c r="O12711">
        <v>0</v>
      </c>
      <c r="P12711">
        <v>0</v>
      </c>
      <c r="Q12711">
        <v>0</v>
      </c>
      <c r="R12711">
        <v>-161.6799</v>
      </c>
      <c r="S12711">
        <v>0</v>
      </c>
      <c r="T12711">
        <v>20.7499</v>
      </c>
      <c r="AA12711" t="s">
        <v>465</v>
      </c>
      <c r="AB12711" t="s">
        <v>46</v>
      </c>
      <c r="AC12711" t="b">
        <v>0</v>
      </c>
    </row>
    <row r="12712" spans="1:29" hidden="1" x14ac:dyDescent="0.25">
      <c r="A12712" t="s">
        <v>134</v>
      </c>
      <c r="B12712" t="s">
        <v>613</v>
      </c>
      <c r="C12712" t="s">
        <v>575</v>
      </c>
      <c r="D12712" s="28" t="s">
        <v>619</v>
      </c>
      <c r="E12712" t="s">
        <v>256</v>
      </c>
      <c r="F12712" t="s">
        <v>595</v>
      </c>
      <c r="G12712" t="str">
        <f t="shared" si="1027"/>
        <v>SWHC046-01</v>
      </c>
      <c r="H12712" t="str">
        <f t="shared" si="1027"/>
        <v>ExAnte2019</v>
      </c>
      <c r="I12712" t="str">
        <f t="shared" si="1027"/>
        <v>IOU workpaper</v>
      </c>
      <c r="J12712" s="2">
        <f t="shared" si="1023"/>
        <v>43775</v>
      </c>
      <c r="K12712" t="s">
        <v>203</v>
      </c>
      <c r="L12712">
        <f t="shared" si="1024"/>
        <v>1</v>
      </c>
      <c r="O12712">
        <v>0</v>
      </c>
      <c r="P12712">
        <v>0</v>
      </c>
      <c r="Q12712">
        <v>0</v>
      </c>
      <c r="R12712">
        <v>-39.106900000000003</v>
      </c>
      <c r="S12712">
        <v>0</v>
      </c>
      <c r="T12712">
        <v>6.4808000000000003</v>
      </c>
      <c r="AA12712" t="s">
        <v>465</v>
      </c>
      <c r="AB12712" t="s">
        <v>46</v>
      </c>
      <c r="AC12712" t="b">
        <v>0</v>
      </c>
    </row>
    <row r="12713" spans="1:29" hidden="1" x14ac:dyDescent="0.25">
      <c r="A12713" t="s">
        <v>134</v>
      </c>
      <c r="B12713" t="s">
        <v>613</v>
      </c>
      <c r="C12713" t="s">
        <v>575</v>
      </c>
      <c r="D12713" s="28" t="s">
        <v>619</v>
      </c>
      <c r="E12713" t="s">
        <v>265</v>
      </c>
      <c r="F12713" t="s">
        <v>595</v>
      </c>
      <c r="G12713" t="str">
        <f t="shared" si="1027"/>
        <v>SWHC046-01</v>
      </c>
      <c r="H12713" t="str">
        <f t="shared" si="1027"/>
        <v>ExAnte2019</v>
      </c>
      <c r="I12713" t="str">
        <f t="shared" si="1027"/>
        <v>IOU workpaper</v>
      </c>
      <c r="J12713" s="2">
        <f t="shared" si="1023"/>
        <v>43775</v>
      </c>
      <c r="K12713" t="s">
        <v>203</v>
      </c>
      <c r="L12713">
        <f t="shared" si="1024"/>
        <v>1</v>
      </c>
      <c r="O12713">
        <v>0</v>
      </c>
      <c r="P12713">
        <v>0</v>
      </c>
      <c r="Q12713">
        <v>0</v>
      </c>
      <c r="R12713">
        <v>-18.931100000000001</v>
      </c>
      <c r="S12713">
        <v>0</v>
      </c>
      <c r="T12713">
        <v>3.6528999999999998</v>
      </c>
      <c r="AA12713" t="s">
        <v>465</v>
      </c>
      <c r="AB12713" t="s">
        <v>46</v>
      </c>
      <c r="AC12713" t="b">
        <v>0</v>
      </c>
    </row>
    <row r="12714" spans="1:29" hidden="1" x14ac:dyDescent="0.25">
      <c r="A12714" t="s">
        <v>134</v>
      </c>
      <c r="B12714" t="s">
        <v>613</v>
      </c>
      <c r="C12714" t="s">
        <v>575</v>
      </c>
      <c r="D12714" s="28" t="s">
        <v>619</v>
      </c>
      <c r="E12714" t="s">
        <v>274</v>
      </c>
      <c r="F12714" t="s">
        <v>595</v>
      </c>
      <c r="G12714" t="str">
        <f t="shared" si="1027"/>
        <v>SWHC046-01</v>
      </c>
      <c r="H12714" t="str">
        <f t="shared" si="1027"/>
        <v>ExAnte2019</v>
      </c>
      <c r="I12714" t="str">
        <f t="shared" si="1027"/>
        <v>IOU workpaper</v>
      </c>
      <c r="J12714" s="2">
        <f t="shared" si="1023"/>
        <v>43775</v>
      </c>
      <c r="K12714" t="s">
        <v>203</v>
      </c>
      <c r="L12714">
        <f t="shared" si="1024"/>
        <v>1</v>
      </c>
      <c r="O12714">
        <v>0</v>
      </c>
      <c r="P12714">
        <v>0</v>
      </c>
      <c r="Q12714">
        <v>0</v>
      </c>
      <c r="R12714">
        <v>-27.938800000000001</v>
      </c>
      <c r="S12714">
        <v>0</v>
      </c>
      <c r="T12714">
        <v>5.8239999999999998</v>
      </c>
      <c r="AA12714" t="s">
        <v>465</v>
      </c>
      <c r="AB12714" t="s">
        <v>46</v>
      </c>
      <c r="AC12714" t="b">
        <v>0</v>
      </c>
    </row>
    <row r="12715" spans="1:29" hidden="1" x14ac:dyDescent="0.25">
      <c r="A12715" t="s">
        <v>134</v>
      </c>
      <c r="B12715" t="s">
        <v>613</v>
      </c>
      <c r="C12715" t="s">
        <v>575</v>
      </c>
      <c r="D12715" s="28" t="s">
        <v>619</v>
      </c>
      <c r="E12715" t="s">
        <v>282</v>
      </c>
      <c r="F12715" t="s">
        <v>595</v>
      </c>
      <c r="G12715" t="str">
        <f t="shared" si="1027"/>
        <v>SWHC046-01</v>
      </c>
      <c r="H12715" t="str">
        <f t="shared" si="1027"/>
        <v>ExAnte2019</v>
      </c>
      <c r="I12715" t="str">
        <f t="shared" si="1027"/>
        <v>IOU workpaper</v>
      </c>
      <c r="J12715" s="2">
        <f t="shared" si="1023"/>
        <v>43775</v>
      </c>
      <c r="K12715" t="s">
        <v>203</v>
      </c>
      <c r="L12715">
        <f t="shared" si="1024"/>
        <v>1</v>
      </c>
      <c r="O12715">
        <v>0</v>
      </c>
      <c r="P12715">
        <v>0</v>
      </c>
      <c r="Q12715">
        <v>0</v>
      </c>
      <c r="R12715">
        <v>-45.510599999999997</v>
      </c>
      <c r="S12715">
        <v>0</v>
      </c>
      <c r="T12715">
        <v>7.2169999999999996</v>
      </c>
      <c r="AA12715" t="s">
        <v>465</v>
      </c>
      <c r="AB12715" t="s">
        <v>46</v>
      </c>
      <c r="AC12715" t="b">
        <v>0</v>
      </c>
    </row>
    <row r="12716" spans="1:29" hidden="1" x14ac:dyDescent="0.25">
      <c r="A12716" t="s">
        <v>134</v>
      </c>
      <c r="B12716" t="s">
        <v>613</v>
      </c>
      <c r="C12716" t="s">
        <v>575</v>
      </c>
      <c r="D12716" s="28" t="s">
        <v>619</v>
      </c>
      <c r="E12716" t="s">
        <v>290</v>
      </c>
      <c r="F12716" t="s">
        <v>595</v>
      </c>
      <c r="G12716" t="str">
        <f t="shared" si="1027"/>
        <v>SWHC046-01</v>
      </c>
      <c r="H12716" t="str">
        <f t="shared" si="1027"/>
        <v>ExAnte2019</v>
      </c>
      <c r="I12716" t="str">
        <f t="shared" si="1027"/>
        <v>IOU workpaper</v>
      </c>
      <c r="J12716" s="2">
        <f t="shared" si="1023"/>
        <v>43775</v>
      </c>
      <c r="K12716" t="s">
        <v>203</v>
      </c>
      <c r="L12716">
        <f t="shared" si="1024"/>
        <v>1</v>
      </c>
      <c r="O12716">
        <v>0</v>
      </c>
      <c r="P12716">
        <v>0</v>
      </c>
      <c r="Q12716">
        <v>0</v>
      </c>
      <c r="R12716">
        <v>-46.3294</v>
      </c>
      <c r="S12716">
        <v>0</v>
      </c>
      <c r="T12716">
        <v>7.7984999999999998</v>
      </c>
      <c r="AA12716" t="s">
        <v>465</v>
      </c>
      <c r="AB12716" t="s">
        <v>46</v>
      </c>
      <c r="AC12716" t="b">
        <v>0</v>
      </c>
    </row>
    <row r="12717" spans="1:29" hidden="1" x14ac:dyDescent="0.25">
      <c r="A12717" t="s">
        <v>134</v>
      </c>
      <c r="B12717" t="s">
        <v>613</v>
      </c>
      <c r="C12717" t="s">
        <v>575</v>
      </c>
      <c r="D12717" s="28" t="s">
        <v>619</v>
      </c>
      <c r="E12717" t="s">
        <v>298</v>
      </c>
      <c r="F12717" t="s">
        <v>595</v>
      </c>
      <c r="G12717" t="str">
        <f t="shared" si="1027"/>
        <v>SWHC046-01</v>
      </c>
      <c r="H12717" t="str">
        <f t="shared" si="1027"/>
        <v>ExAnte2019</v>
      </c>
      <c r="I12717" t="str">
        <f t="shared" si="1027"/>
        <v>IOU workpaper</v>
      </c>
      <c r="J12717" s="2">
        <f t="shared" si="1023"/>
        <v>43775</v>
      </c>
      <c r="K12717" t="s">
        <v>203</v>
      </c>
      <c r="L12717">
        <f t="shared" si="1024"/>
        <v>1</v>
      </c>
      <c r="O12717">
        <v>0</v>
      </c>
      <c r="P12717">
        <v>0</v>
      </c>
      <c r="Q12717">
        <v>0</v>
      </c>
      <c r="R12717">
        <v>-164.2559</v>
      </c>
      <c r="S12717">
        <v>0</v>
      </c>
      <c r="T12717">
        <v>23.330400000000001</v>
      </c>
      <c r="AA12717" t="s">
        <v>465</v>
      </c>
      <c r="AB12717" t="s">
        <v>46</v>
      </c>
      <c r="AC12717" t="b">
        <v>0</v>
      </c>
    </row>
    <row r="12718" spans="1:29" hidden="1" x14ac:dyDescent="0.25">
      <c r="A12718" t="s">
        <v>134</v>
      </c>
      <c r="B12718" t="s">
        <v>613</v>
      </c>
      <c r="C12718" t="s">
        <v>575</v>
      </c>
      <c r="D12718" s="28" t="s">
        <v>619</v>
      </c>
      <c r="E12718" t="s">
        <v>306</v>
      </c>
      <c r="F12718" t="s">
        <v>595</v>
      </c>
      <c r="G12718" t="str">
        <f t="shared" si="1027"/>
        <v>SWHC046-01</v>
      </c>
      <c r="H12718" t="str">
        <f t="shared" si="1027"/>
        <v>ExAnte2019</v>
      </c>
      <c r="I12718" t="str">
        <f t="shared" si="1027"/>
        <v>IOU workpaper</v>
      </c>
      <c r="J12718" s="2">
        <f t="shared" si="1023"/>
        <v>43775</v>
      </c>
      <c r="K12718" t="s">
        <v>203</v>
      </c>
      <c r="L12718">
        <f t="shared" si="1024"/>
        <v>1</v>
      </c>
      <c r="O12718">
        <v>0</v>
      </c>
      <c r="P12718">
        <v>0</v>
      </c>
      <c r="Q12718">
        <v>0</v>
      </c>
      <c r="R12718">
        <v>-174.8699</v>
      </c>
      <c r="S12718">
        <v>0</v>
      </c>
      <c r="T12718">
        <v>23.796700000000001</v>
      </c>
      <c r="AA12718" t="s">
        <v>465</v>
      </c>
      <c r="AB12718" t="s">
        <v>46</v>
      </c>
      <c r="AC12718" t="b">
        <v>0</v>
      </c>
    </row>
    <row r="12719" spans="1:29" hidden="1" x14ac:dyDescent="0.25">
      <c r="A12719" t="s">
        <v>134</v>
      </c>
      <c r="B12719" t="s">
        <v>613</v>
      </c>
      <c r="C12719" t="s">
        <v>575</v>
      </c>
      <c r="D12719" s="28" t="s">
        <v>619</v>
      </c>
      <c r="E12719" t="s">
        <v>314</v>
      </c>
      <c r="F12719" t="s">
        <v>595</v>
      </c>
      <c r="G12719" t="str">
        <f t="shared" si="1027"/>
        <v>SWHC046-01</v>
      </c>
      <c r="H12719" t="str">
        <f t="shared" si="1027"/>
        <v>ExAnte2019</v>
      </c>
      <c r="I12719" t="str">
        <f t="shared" si="1027"/>
        <v>IOU workpaper</v>
      </c>
      <c r="J12719" s="2">
        <f t="shared" si="1023"/>
        <v>43775</v>
      </c>
      <c r="K12719" t="s">
        <v>203</v>
      </c>
      <c r="L12719">
        <f t="shared" si="1024"/>
        <v>1</v>
      </c>
      <c r="O12719">
        <v>0</v>
      </c>
      <c r="P12719">
        <v>0</v>
      </c>
      <c r="Q12719">
        <v>0</v>
      </c>
      <c r="R12719">
        <v>-138.2817</v>
      </c>
      <c r="S12719">
        <v>0</v>
      </c>
      <c r="T12719">
        <v>19.838200000000001</v>
      </c>
      <c r="AA12719" t="s">
        <v>465</v>
      </c>
      <c r="AB12719" t="s">
        <v>46</v>
      </c>
      <c r="AC12719" t="b">
        <v>0</v>
      </c>
    </row>
    <row r="12720" spans="1:29" hidden="1" x14ac:dyDescent="0.25">
      <c r="A12720" t="s">
        <v>134</v>
      </c>
      <c r="B12720" t="s">
        <v>613</v>
      </c>
      <c r="C12720" t="s">
        <v>575</v>
      </c>
      <c r="D12720" s="28" t="s">
        <v>619</v>
      </c>
      <c r="E12720" t="s">
        <v>322</v>
      </c>
      <c r="F12720" t="s">
        <v>595</v>
      </c>
      <c r="G12720" t="str">
        <f t="shared" si="1027"/>
        <v>SWHC046-01</v>
      </c>
      <c r="H12720" t="str">
        <f t="shared" si="1027"/>
        <v>ExAnte2019</v>
      </c>
      <c r="I12720" t="str">
        <f t="shared" si="1027"/>
        <v>IOU workpaper</v>
      </c>
      <c r="J12720" s="2">
        <f t="shared" si="1023"/>
        <v>43775</v>
      </c>
      <c r="K12720" t="s">
        <v>203</v>
      </c>
      <c r="L12720">
        <f t="shared" si="1024"/>
        <v>1</v>
      </c>
      <c r="O12720">
        <v>0</v>
      </c>
      <c r="P12720">
        <v>0</v>
      </c>
      <c r="Q12720">
        <v>0</v>
      </c>
      <c r="R12720">
        <v>-155.40119999999999</v>
      </c>
      <c r="S12720">
        <v>0</v>
      </c>
      <c r="T12720">
        <v>20.912299999999998</v>
      </c>
      <c r="AA12720" t="s">
        <v>465</v>
      </c>
      <c r="AB12720" t="s">
        <v>46</v>
      </c>
      <c r="AC12720" t="b">
        <v>0</v>
      </c>
    </row>
    <row r="12721" spans="1:29" hidden="1" x14ac:dyDescent="0.25">
      <c r="A12721" t="s">
        <v>134</v>
      </c>
      <c r="B12721" t="s">
        <v>613</v>
      </c>
      <c r="C12721" t="s">
        <v>575</v>
      </c>
      <c r="D12721" s="28" t="s">
        <v>619</v>
      </c>
      <c r="E12721" t="s">
        <v>330</v>
      </c>
      <c r="F12721" t="s">
        <v>595</v>
      </c>
      <c r="G12721" t="str">
        <f t="shared" si="1027"/>
        <v>SWHC046-01</v>
      </c>
      <c r="H12721" t="str">
        <f t="shared" si="1027"/>
        <v>ExAnte2019</v>
      </c>
      <c r="I12721" t="str">
        <f t="shared" si="1027"/>
        <v>IOU workpaper</v>
      </c>
      <c r="J12721" s="2">
        <f t="shared" si="1023"/>
        <v>43775</v>
      </c>
      <c r="K12721" t="s">
        <v>203</v>
      </c>
      <c r="L12721">
        <f t="shared" si="1024"/>
        <v>1</v>
      </c>
      <c r="O12721">
        <v>0</v>
      </c>
      <c r="P12721">
        <v>0</v>
      </c>
      <c r="Q12721">
        <v>0</v>
      </c>
      <c r="R12721">
        <v>16.7864</v>
      </c>
      <c r="S12721">
        <v>0</v>
      </c>
      <c r="T12721">
        <v>1.9382999999999999</v>
      </c>
      <c r="AA12721" t="s">
        <v>465</v>
      </c>
      <c r="AB12721" t="s">
        <v>46</v>
      </c>
      <c r="AC12721" t="b">
        <v>0</v>
      </c>
    </row>
    <row r="12722" spans="1:29" hidden="1" x14ac:dyDescent="0.25">
      <c r="A12722" t="s">
        <v>134</v>
      </c>
      <c r="B12722" t="s">
        <v>613</v>
      </c>
      <c r="C12722" t="s">
        <v>575</v>
      </c>
      <c r="D12722" s="28" t="s">
        <v>619</v>
      </c>
      <c r="E12722" t="s">
        <v>338</v>
      </c>
      <c r="F12722" t="s">
        <v>595</v>
      </c>
      <c r="G12722" t="str">
        <f t="shared" si="1027"/>
        <v>SWHC046-01</v>
      </c>
      <c r="H12722" t="str">
        <f t="shared" si="1027"/>
        <v>ExAnte2019</v>
      </c>
      <c r="I12722" t="str">
        <f t="shared" si="1027"/>
        <v>IOU workpaper</v>
      </c>
      <c r="J12722" s="2">
        <f t="shared" si="1023"/>
        <v>43775</v>
      </c>
      <c r="K12722" t="s">
        <v>203</v>
      </c>
      <c r="L12722">
        <f t="shared" si="1024"/>
        <v>1</v>
      </c>
      <c r="O12722">
        <v>0</v>
      </c>
      <c r="P12722">
        <v>0</v>
      </c>
      <c r="Q12722">
        <v>0</v>
      </c>
      <c r="R12722">
        <v>-611.12009999999998</v>
      </c>
      <c r="S12722">
        <v>0</v>
      </c>
      <c r="T12722">
        <v>66.058300000000003</v>
      </c>
      <c r="AA12722" t="s">
        <v>465</v>
      </c>
      <c r="AB12722" t="s">
        <v>46</v>
      </c>
      <c r="AC12722" t="b">
        <v>0</v>
      </c>
    </row>
    <row r="12723" spans="1:29" hidden="1" x14ac:dyDescent="0.25">
      <c r="A12723" t="s">
        <v>134</v>
      </c>
      <c r="B12723" t="s">
        <v>613</v>
      </c>
      <c r="C12723" t="s">
        <v>576</v>
      </c>
      <c r="D12723" s="28" t="s">
        <v>619</v>
      </c>
      <c r="E12723" t="s">
        <v>202</v>
      </c>
      <c r="F12723" t="s">
        <v>595</v>
      </c>
      <c r="G12723" t="str">
        <f t="shared" si="1027"/>
        <v>SWHC046-01</v>
      </c>
      <c r="H12723" t="str">
        <f t="shared" si="1027"/>
        <v>ExAnte2019</v>
      </c>
      <c r="I12723" t="str">
        <f t="shared" si="1027"/>
        <v>IOU workpaper</v>
      </c>
      <c r="J12723" s="2">
        <f t="shared" si="1023"/>
        <v>43775</v>
      </c>
      <c r="K12723" t="s">
        <v>203</v>
      </c>
      <c r="L12723">
        <f t="shared" si="1024"/>
        <v>1</v>
      </c>
      <c r="O12723">
        <v>0</v>
      </c>
      <c r="P12723">
        <v>0</v>
      </c>
      <c r="Q12723">
        <v>0</v>
      </c>
      <c r="R12723">
        <v>-534.02639999999997</v>
      </c>
      <c r="S12723">
        <v>0</v>
      </c>
      <c r="T12723">
        <v>72.932100000000005</v>
      </c>
      <c r="AA12723" t="s">
        <v>465</v>
      </c>
      <c r="AB12723" t="s">
        <v>46</v>
      </c>
      <c r="AC12723" t="b">
        <v>0</v>
      </c>
    </row>
    <row r="12724" spans="1:29" hidden="1" x14ac:dyDescent="0.25">
      <c r="A12724" t="s">
        <v>134</v>
      </c>
      <c r="B12724" t="s">
        <v>613</v>
      </c>
      <c r="C12724" t="s">
        <v>576</v>
      </c>
      <c r="D12724" s="28" t="s">
        <v>619</v>
      </c>
      <c r="E12724" t="s">
        <v>224</v>
      </c>
      <c r="F12724" t="s">
        <v>595</v>
      </c>
      <c r="G12724" t="str">
        <f t="shared" si="1027"/>
        <v>SWHC046-01</v>
      </c>
      <c r="H12724" t="str">
        <f t="shared" si="1027"/>
        <v>ExAnte2019</v>
      </c>
      <c r="I12724" t="str">
        <f t="shared" si="1027"/>
        <v>IOU workpaper</v>
      </c>
      <c r="J12724" s="2">
        <f t="shared" si="1023"/>
        <v>43775</v>
      </c>
      <c r="K12724" t="s">
        <v>203</v>
      </c>
      <c r="L12724">
        <f t="shared" si="1024"/>
        <v>1</v>
      </c>
      <c r="O12724">
        <v>0</v>
      </c>
      <c r="P12724">
        <v>0</v>
      </c>
      <c r="Q12724">
        <v>0</v>
      </c>
      <c r="R12724">
        <v>-288.89870000000002</v>
      </c>
      <c r="S12724">
        <v>0</v>
      </c>
      <c r="T12724">
        <v>34.891599999999997</v>
      </c>
      <c r="AA12724" t="s">
        <v>465</v>
      </c>
      <c r="AB12724" t="s">
        <v>46</v>
      </c>
      <c r="AC12724" t="b">
        <v>0</v>
      </c>
    </row>
    <row r="12725" spans="1:29" hidden="1" x14ac:dyDescent="0.25">
      <c r="A12725" t="s">
        <v>134</v>
      </c>
      <c r="B12725" t="s">
        <v>613</v>
      </c>
      <c r="C12725" t="s">
        <v>576</v>
      </c>
      <c r="D12725" s="28" t="s">
        <v>619</v>
      </c>
      <c r="E12725" t="s">
        <v>232</v>
      </c>
      <c r="F12725" t="s">
        <v>595</v>
      </c>
      <c r="G12725" t="str">
        <f t="shared" si="1027"/>
        <v>SWHC046-01</v>
      </c>
      <c r="H12725" t="str">
        <f t="shared" si="1027"/>
        <v>ExAnte2019</v>
      </c>
      <c r="I12725" t="str">
        <f t="shared" si="1027"/>
        <v>IOU workpaper</v>
      </c>
      <c r="J12725" s="2">
        <f t="shared" si="1023"/>
        <v>43775</v>
      </c>
      <c r="K12725" t="s">
        <v>203</v>
      </c>
      <c r="L12725">
        <f t="shared" si="1024"/>
        <v>1</v>
      </c>
      <c r="O12725">
        <v>0</v>
      </c>
      <c r="P12725">
        <v>0</v>
      </c>
      <c r="Q12725">
        <v>0</v>
      </c>
      <c r="R12725">
        <v>-245.7809</v>
      </c>
      <c r="S12725">
        <v>0</v>
      </c>
      <c r="T12725">
        <v>33.416200000000003</v>
      </c>
      <c r="AA12725" t="s">
        <v>465</v>
      </c>
      <c r="AB12725" t="s">
        <v>46</v>
      </c>
      <c r="AC12725" t="b">
        <v>0</v>
      </c>
    </row>
    <row r="12726" spans="1:29" hidden="1" x14ac:dyDescent="0.25">
      <c r="A12726" t="s">
        <v>134</v>
      </c>
      <c r="B12726" t="s">
        <v>613</v>
      </c>
      <c r="C12726" t="s">
        <v>576</v>
      </c>
      <c r="D12726" s="28" t="s">
        <v>619</v>
      </c>
      <c r="E12726" t="s">
        <v>240</v>
      </c>
      <c r="F12726" t="s">
        <v>595</v>
      </c>
      <c r="G12726" t="str">
        <f t="shared" ref="G12726:I12741" si="1028">G12725</f>
        <v>SWHC046-01</v>
      </c>
      <c r="H12726" t="str">
        <f t="shared" si="1028"/>
        <v>ExAnte2019</v>
      </c>
      <c r="I12726" t="str">
        <f t="shared" si="1028"/>
        <v>IOU workpaper</v>
      </c>
      <c r="J12726" s="2">
        <f t="shared" si="1023"/>
        <v>43775</v>
      </c>
      <c r="K12726" t="s">
        <v>203</v>
      </c>
      <c r="L12726">
        <f t="shared" si="1024"/>
        <v>1</v>
      </c>
      <c r="O12726">
        <v>0</v>
      </c>
      <c r="P12726">
        <v>0</v>
      </c>
      <c r="Q12726">
        <v>0</v>
      </c>
      <c r="R12726">
        <v>-209.9752</v>
      </c>
      <c r="S12726">
        <v>0</v>
      </c>
      <c r="T12726">
        <v>25.050999999999998</v>
      </c>
      <c r="AA12726" t="s">
        <v>465</v>
      </c>
      <c r="AB12726" t="s">
        <v>46</v>
      </c>
      <c r="AC12726" t="b">
        <v>0</v>
      </c>
    </row>
    <row r="12727" spans="1:29" hidden="1" x14ac:dyDescent="0.25">
      <c r="A12727" t="s">
        <v>134</v>
      </c>
      <c r="B12727" t="s">
        <v>613</v>
      </c>
      <c r="C12727" t="s">
        <v>576</v>
      </c>
      <c r="D12727" s="28" t="s">
        <v>619</v>
      </c>
      <c r="E12727" t="s">
        <v>248</v>
      </c>
      <c r="F12727" t="s">
        <v>595</v>
      </c>
      <c r="G12727" t="str">
        <f t="shared" si="1028"/>
        <v>SWHC046-01</v>
      </c>
      <c r="H12727" t="str">
        <f t="shared" si="1028"/>
        <v>ExAnte2019</v>
      </c>
      <c r="I12727" t="str">
        <f t="shared" si="1028"/>
        <v>IOU workpaper</v>
      </c>
      <c r="J12727" s="2">
        <f t="shared" si="1023"/>
        <v>43775</v>
      </c>
      <c r="K12727" t="s">
        <v>203</v>
      </c>
      <c r="L12727">
        <f t="shared" si="1024"/>
        <v>1</v>
      </c>
      <c r="O12727">
        <v>0</v>
      </c>
      <c r="P12727">
        <v>0</v>
      </c>
      <c r="Q12727">
        <v>0</v>
      </c>
      <c r="R12727">
        <v>-248.76009999999999</v>
      </c>
      <c r="S12727">
        <v>0</v>
      </c>
      <c r="T12727">
        <v>33.524799999999999</v>
      </c>
      <c r="AA12727" t="s">
        <v>465</v>
      </c>
      <c r="AB12727" t="s">
        <v>46</v>
      </c>
      <c r="AC12727" t="b">
        <v>0</v>
      </c>
    </row>
    <row r="12728" spans="1:29" hidden="1" x14ac:dyDescent="0.25">
      <c r="A12728" t="s">
        <v>134</v>
      </c>
      <c r="B12728" t="s">
        <v>613</v>
      </c>
      <c r="C12728" t="s">
        <v>576</v>
      </c>
      <c r="D12728" s="28" t="s">
        <v>619</v>
      </c>
      <c r="E12728" t="s">
        <v>256</v>
      </c>
      <c r="F12728" t="s">
        <v>595</v>
      </c>
      <c r="G12728" t="str">
        <f t="shared" si="1028"/>
        <v>SWHC046-01</v>
      </c>
      <c r="H12728" t="str">
        <f t="shared" si="1028"/>
        <v>ExAnte2019</v>
      </c>
      <c r="I12728" t="str">
        <f t="shared" si="1028"/>
        <v>IOU workpaper</v>
      </c>
      <c r="J12728" s="2">
        <f t="shared" si="1023"/>
        <v>43775</v>
      </c>
      <c r="K12728" t="s">
        <v>203</v>
      </c>
      <c r="L12728">
        <f t="shared" si="1024"/>
        <v>1</v>
      </c>
      <c r="O12728">
        <v>0</v>
      </c>
      <c r="P12728">
        <v>0</v>
      </c>
      <c r="Q12728">
        <v>0</v>
      </c>
      <c r="R12728">
        <v>-92.731099999999998</v>
      </c>
      <c r="S12728">
        <v>0</v>
      </c>
      <c r="T12728">
        <v>12.9186</v>
      </c>
      <c r="AA12728" t="s">
        <v>465</v>
      </c>
      <c r="AB12728" t="s">
        <v>46</v>
      </c>
      <c r="AC12728" t="b">
        <v>0</v>
      </c>
    </row>
    <row r="12729" spans="1:29" hidden="1" x14ac:dyDescent="0.25">
      <c r="A12729" t="s">
        <v>134</v>
      </c>
      <c r="B12729" t="s">
        <v>613</v>
      </c>
      <c r="C12729" t="s">
        <v>576</v>
      </c>
      <c r="D12729" s="28" t="s">
        <v>619</v>
      </c>
      <c r="E12729" t="s">
        <v>265</v>
      </c>
      <c r="F12729" t="s">
        <v>595</v>
      </c>
      <c r="G12729" t="str">
        <f t="shared" si="1028"/>
        <v>SWHC046-01</v>
      </c>
      <c r="H12729" t="str">
        <f t="shared" si="1028"/>
        <v>ExAnte2019</v>
      </c>
      <c r="I12729" t="str">
        <f t="shared" si="1028"/>
        <v>IOU workpaper</v>
      </c>
      <c r="J12729" s="2">
        <f t="shared" si="1023"/>
        <v>43775</v>
      </c>
      <c r="K12729" t="s">
        <v>203</v>
      </c>
      <c r="L12729">
        <f t="shared" si="1024"/>
        <v>1</v>
      </c>
      <c r="O12729">
        <v>0</v>
      </c>
      <c r="P12729">
        <v>0</v>
      </c>
      <c r="Q12729">
        <v>0</v>
      </c>
      <c r="R12729">
        <v>-71.167100000000005</v>
      </c>
      <c r="S12729">
        <v>0</v>
      </c>
      <c r="T12729">
        <v>9.4326000000000008</v>
      </c>
      <c r="AA12729" t="s">
        <v>465</v>
      </c>
      <c r="AB12729" t="s">
        <v>46</v>
      </c>
      <c r="AC12729" t="b">
        <v>0</v>
      </c>
    </row>
    <row r="12730" spans="1:29" hidden="1" x14ac:dyDescent="0.25">
      <c r="A12730" t="s">
        <v>134</v>
      </c>
      <c r="B12730" t="s">
        <v>613</v>
      </c>
      <c r="C12730" t="s">
        <v>576</v>
      </c>
      <c r="D12730" s="28" t="s">
        <v>619</v>
      </c>
      <c r="E12730" t="s">
        <v>274</v>
      </c>
      <c r="F12730" t="s">
        <v>595</v>
      </c>
      <c r="G12730" t="str">
        <f t="shared" si="1028"/>
        <v>SWHC046-01</v>
      </c>
      <c r="H12730" t="str">
        <f t="shared" si="1028"/>
        <v>ExAnte2019</v>
      </c>
      <c r="I12730" t="str">
        <f t="shared" si="1028"/>
        <v>IOU workpaper</v>
      </c>
      <c r="J12730" s="2">
        <f t="shared" si="1023"/>
        <v>43775</v>
      </c>
      <c r="K12730" t="s">
        <v>203</v>
      </c>
      <c r="L12730">
        <f t="shared" si="1024"/>
        <v>1</v>
      </c>
      <c r="O12730">
        <v>0</v>
      </c>
      <c r="P12730">
        <v>0</v>
      </c>
      <c r="Q12730">
        <v>0</v>
      </c>
      <c r="R12730">
        <v>-74.650300000000001</v>
      </c>
      <c r="S12730">
        <v>0</v>
      </c>
      <c r="T12730">
        <v>10.7872</v>
      </c>
      <c r="AA12730" t="s">
        <v>465</v>
      </c>
      <c r="AB12730" t="s">
        <v>46</v>
      </c>
      <c r="AC12730" t="b">
        <v>0</v>
      </c>
    </row>
    <row r="12731" spans="1:29" hidden="1" x14ac:dyDescent="0.25">
      <c r="A12731" t="s">
        <v>134</v>
      </c>
      <c r="B12731" t="s">
        <v>613</v>
      </c>
      <c r="C12731" t="s">
        <v>576</v>
      </c>
      <c r="D12731" s="28" t="s">
        <v>619</v>
      </c>
      <c r="E12731" t="s">
        <v>282</v>
      </c>
      <c r="F12731" t="s">
        <v>595</v>
      </c>
      <c r="G12731" t="str">
        <f t="shared" si="1028"/>
        <v>SWHC046-01</v>
      </c>
      <c r="H12731" t="str">
        <f t="shared" si="1028"/>
        <v>ExAnte2019</v>
      </c>
      <c r="I12731" t="str">
        <f t="shared" si="1028"/>
        <v>IOU workpaper</v>
      </c>
      <c r="J12731" s="2">
        <f t="shared" si="1023"/>
        <v>43775</v>
      </c>
      <c r="K12731" t="s">
        <v>203</v>
      </c>
      <c r="L12731">
        <f t="shared" si="1024"/>
        <v>1</v>
      </c>
      <c r="O12731">
        <v>0</v>
      </c>
      <c r="P12731">
        <v>0</v>
      </c>
      <c r="Q12731">
        <v>0</v>
      </c>
      <c r="R12731">
        <v>-96.384100000000004</v>
      </c>
      <c r="S12731">
        <v>0</v>
      </c>
      <c r="T12731">
        <v>13.061400000000001</v>
      </c>
      <c r="AA12731" t="s">
        <v>465</v>
      </c>
      <c r="AB12731" t="s">
        <v>46</v>
      </c>
      <c r="AC12731" t="b">
        <v>0</v>
      </c>
    </row>
    <row r="12732" spans="1:29" hidden="1" x14ac:dyDescent="0.25">
      <c r="A12732" t="s">
        <v>134</v>
      </c>
      <c r="B12732" t="s">
        <v>613</v>
      </c>
      <c r="C12732" t="s">
        <v>576</v>
      </c>
      <c r="D12732" s="28" t="s">
        <v>619</v>
      </c>
      <c r="E12732" t="s">
        <v>290</v>
      </c>
      <c r="F12732" t="s">
        <v>595</v>
      </c>
      <c r="G12732" t="str">
        <f t="shared" si="1028"/>
        <v>SWHC046-01</v>
      </c>
      <c r="H12732" t="str">
        <f t="shared" si="1028"/>
        <v>ExAnte2019</v>
      </c>
      <c r="I12732" t="str">
        <f t="shared" si="1028"/>
        <v>IOU workpaper</v>
      </c>
      <c r="J12732" s="2">
        <f t="shared" si="1023"/>
        <v>43775</v>
      </c>
      <c r="K12732" t="s">
        <v>203</v>
      </c>
      <c r="L12732">
        <f t="shared" si="1024"/>
        <v>1</v>
      </c>
      <c r="O12732">
        <v>0</v>
      </c>
      <c r="P12732">
        <v>0</v>
      </c>
      <c r="Q12732">
        <v>0</v>
      </c>
      <c r="R12732">
        <v>-88.572699999999998</v>
      </c>
      <c r="S12732">
        <v>0</v>
      </c>
      <c r="T12732">
        <v>12.648400000000001</v>
      </c>
      <c r="AA12732" t="s">
        <v>465</v>
      </c>
      <c r="AB12732" t="s">
        <v>46</v>
      </c>
      <c r="AC12732" t="b">
        <v>0</v>
      </c>
    </row>
    <row r="12733" spans="1:29" hidden="1" x14ac:dyDescent="0.25">
      <c r="A12733" t="s">
        <v>134</v>
      </c>
      <c r="B12733" t="s">
        <v>613</v>
      </c>
      <c r="C12733" t="s">
        <v>576</v>
      </c>
      <c r="D12733" s="28" t="s">
        <v>619</v>
      </c>
      <c r="E12733" t="s">
        <v>298</v>
      </c>
      <c r="F12733" t="s">
        <v>595</v>
      </c>
      <c r="G12733" t="str">
        <f t="shared" si="1028"/>
        <v>SWHC046-01</v>
      </c>
      <c r="H12733" t="str">
        <f t="shared" si="1028"/>
        <v>ExAnte2019</v>
      </c>
      <c r="I12733" t="str">
        <f t="shared" si="1028"/>
        <v>IOU workpaper</v>
      </c>
      <c r="J12733" s="2">
        <f t="shared" si="1023"/>
        <v>43775</v>
      </c>
      <c r="K12733" t="s">
        <v>203</v>
      </c>
      <c r="L12733">
        <f t="shared" si="1024"/>
        <v>1</v>
      </c>
      <c r="O12733">
        <v>0</v>
      </c>
      <c r="P12733">
        <v>0</v>
      </c>
      <c r="Q12733">
        <v>0</v>
      </c>
      <c r="R12733">
        <v>-213.49760000000001</v>
      </c>
      <c r="S12733">
        <v>0</v>
      </c>
      <c r="T12733">
        <v>29.040900000000001</v>
      </c>
      <c r="AA12733" t="s">
        <v>465</v>
      </c>
      <c r="AB12733" t="s">
        <v>46</v>
      </c>
      <c r="AC12733" t="b">
        <v>0</v>
      </c>
    </row>
    <row r="12734" spans="1:29" hidden="1" x14ac:dyDescent="0.25">
      <c r="A12734" t="s">
        <v>134</v>
      </c>
      <c r="B12734" t="s">
        <v>613</v>
      </c>
      <c r="C12734" t="s">
        <v>576</v>
      </c>
      <c r="D12734" s="28" t="s">
        <v>619</v>
      </c>
      <c r="E12734" t="s">
        <v>306</v>
      </c>
      <c r="F12734" t="s">
        <v>595</v>
      </c>
      <c r="G12734" t="str">
        <f t="shared" si="1028"/>
        <v>SWHC046-01</v>
      </c>
      <c r="H12734" t="str">
        <f t="shared" si="1028"/>
        <v>ExAnte2019</v>
      </c>
      <c r="I12734" t="str">
        <f t="shared" si="1028"/>
        <v>IOU workpaper</v>
      </c>
      <c r="J12734" s="2">
        <f t="shared" si="1023"/>
        <v>43775</v>
      </c>
      <c r="K12734" t="s">
        <v>203</v>
      </c>
      <c r="L12734">
        <f t="shared" si="1024"/>
        <v>1</v>
      </c>
      <c r="O12734">
        <v>0</v>
      </c>
      <c r="P12734">
        <v>0</v>
      </c>
      <c r="Q12734">
        <v>0</v>
      </c>
      <c r="R12734">
        <v>-238.88339999999999</v>
      </c>
      <c r="S12734">
        <v>0</v>
      </c>
      <c r="T12734">
        <v>30.695599999999999</v>
      </c>
      <c r="AA12734" t="s">
        <v>465</v>
      </c>
      <c r="AB12734" t="s">
        <v>46</v>
      </c>
      <c r="AC12734" t="b">
        <v>0</v>
      </c>
    </row>
    <row r="12735" spans="1:29" hidden="1" x14ac:dyDescent="0.25">
      <c r="A12735" t="s">
        <v>134</v>
      </c>
      <c r="B12735" t="s">
        <v>613</v>
      </c>
      <c r="C12735" t="s">
        <v>576</v>
      </c>
      <c r="D12735" s="28" t="s">
        <v>619</v>
      </c>
      <c r="E12735" t="s">
        <v>314</v>
      </c>
      <c r="F12735" t="s">
        <v>595</v>
      </c>
      <c r="G12735" t="str">
        <f t="shared" si="1028"/>
        <v>SWHC046-01</v>
      </c>
      <c r="H12735" t="str">
        <f t="shared" si="1028"/>
        <v>ExAnte2019</v>
      </c>
      <c r="I12735" t="str">
        <f t="shared" si="1028"/>
        <v>IOU workpaper</v>
      </c>
      <c r="J12735" s="2">
        <f t="shared" si="1023"/>
        <v>43775</v>
      </c>
      <c r="K12735" t="s">
        <v>203</v>
      </c>
      <c r="L12735">
        <f t="shared" si="1024"/>
        <v>1</v>
      </c>
      <c r="O12735">
        <v>0</v>
      </c>
      <c r="P12735">
        <v>0</v>
      </c>
      <c r="Q12735">
        <v>0</v>
      </c>
      <c r="R12735">
        <v>-178.84190000000001</v>
      </c>
      <c r="S12735">
        <v>0</v>
      </c>
      <c r="T12735">
        <v>25.623999999999999</v>
      </c>
      <c r="AA12735" t="s">
        <v>465</v>
      </c>
      <c r="AB12735" t="s">
        <v>46</v>
      </c>
      <c r="AC12735" t="b">
        <v>0</v>
      </c>
    </row>
    <row r="12736" spans="1:29" hidden="1" x14ac:dyDescent="0.25">
      <c r="A12736" t="s">
        <v>134</v>
      </c>
      <c r="B12736" t="s">
        <v>613</v>
      </c>
      <c r="C12736" t="s">
        <v>576</v>
      </c>
      <c r="D12736" s="28" t="s">
        <v>619</v>
      </c>
      <c r="E12736" t="s">
        <v>322</v>
      </c>
      <c r="F12736" t="s">
        <v>595</v>
      </c>
      <c r="G12736" t="str">
        <f t="shared" si="1028"/>
        <v>SWHC046-01</v>
      </c>
      <c r="H12736" t="str">
        <f t="shared" si="1028"/>
        <v>ExAnte2019</v>
      </c>
      <c r="I12736" t="str">
        <f t="shared" si="1028"/>
        <v>IOU workpaper</v>
      </c>
      <c r="J12736" s="2">
        <f t="shared" si="1023"/>
        <v>43775</v>
      </c>
      <c r="K12736" t="s">
        <v>203</v>
      </c>
      <c r="L12736">
        <f t="shared" si="1024"/>
        <v>1</v>
      </c>
      <c r="O12736">
        <v>0</v>
      </c>
      <c r="P12736">
        <v>0</v>
      </c>
      <c r="Q12736">
        <v>0</v>
      </c>
      <c r="R12736">
        <v>-199.7559</v>
      </c>
      <c r="S12736">
        <v>0</v>
      </c>
      <c r="T12736">
        <v>26.229600000000001</v>
      </c>
      <c r="AA12736" t="s">
        <v>465</v>
      </c>
      <c r="AB12736" t="s">
        <v>46</v>
      </c>
      <c r="AC12736" t="b">
        <v>0</v>
      </c>
    </row>
    <row r="12737" spans="1:29" hidden="1" x14ac:dyDescent="0.25">
      <c r="A12737" t="s">
        <v>134</v>
      </c>
      <c r="B12737" t="s">
        <v>613</v>
      </c>
      <c r="C12737" t="s">
        <v>576</v>
      </c>
      <c r="D12737" s="28" t="s">
        <v>619</v>
      </c>
      <c r="E12737" t="s">
        <v>330</v>
      </c>
      <c r="F12737" t="s">
        <v>595</v>
      </c>
      <c r="G12737" t="str">
        <f t="shared" si="1028"/>
        <v>SWHC046-01</v>
      </c>
      <c r="H12737" t="str">
        <f t="shared" si="1028"/>
        <v>ExAnte2019</v>
      </c>
      <c r="I12737" t="str">
        <f t="shared" si="1028"/>
        <v>IOU workpaper</v>
      </c>
      <c r="J12737" s="2">
        <f t="shared" si="1023"/>
        <v>43775</v>
      </c>
      <c r="K12737" t="s">
        <v>203</v>
      </c>
      <c r="L12737">
        <f t="shared" si="1024"/>
        <v>1</v>
      </c>
      <c r="O12737">
        <v>0</v>
      </c>
      <c r="P12737">
        <v>0</v>
      </c>
      <c r="Q12737">
        <v>0</v>
      </c>
      <c r="R12737">
        <v>-8.3876000000000008</v>
      </c>
      <c r="S12737">
        <v>0</v>
      </c>
      <c r="T12737">
        <v>3.5630999999999999</v>
      </c>
      <c r="AA12737" t="s">
        <v>465</v>
      </c>
      <c r="AB12737" t="s">
        <v>46</v>
      </c>
      <c r="AC12737" t="b">
        <v>0</v>
      </c>
    </row>
    <row r="12738" spans="1:29" hidden="1" x14ac:dyDescent="0.25">
      <c r="A12738" t="s">
        <v>134</v>
      </c>
      <c r="B12738" t="s">
        <v>613</v>
      </c>
      <c r="C12738" t="s">
        <v>576</v>
      </c>
      <c r="D12738" s="28" t="s">
        <v>619</v>
      </c>
      <c r="E12738" t="s">
        <v>338</v>
      </c>
      <c r="F12738" t="s">
        <v>595</v>
      </c>
      <c r="G12738" t="str">
        <f t="shared" si="1028"/>
        <v>SWHC046-01</v>
      </c>
      <c r="H12738" t="str">
        <f t="shared" si="1028"/>
        <v>ExAnte2019</v>
      </c>
      <c r="I12738" t="str">
        <f t="shared" si="1028"/>
        <v>IOU workpaper</v>
      </c>
      <c r="J12738" s="2">
        <f t="shared" si="1023"/>
        <v>43775</v>
      </c>
      <c r="K12738" t="s">
        <v>203</v>
      </c>
      <c r="L12738">
        <f t="shared" si="1024"/>
        <v>1</v>
      </c>
      <c r="O12738">
        <v>0</v>
      </c>
      <c r="P12738">
        <v>0</v>
      </c>
      <c r="Q12738">
        <v>0</v>
      </c>
      <c r="R12738">
        <v>-753.08910000000003</v>
      </c>
      <c r="S12738">
        <v>0</v>
      </c>
      <c r="T12738">
        <v>84.416600000000003</v>
      </c>
      <c r="AA12738" t="s">
        <v>465</v>
      </c>
      <c r="AB12738" t="s">
        <v>46</v>
      </c>
      <c r="AC12738" t="b">
        <v>0</v>
      </c>
    </row>
    <row r="12739" spans="1:29" hidden="1" x14ac:dyDescent="0.25">
      <c r="A12739" t="s">
        <v>134</v>
      </c>
      <c r="B12739" t="s">
        <v>613</v>
      </c>
      <c r="C12739" t="s">
        <v>577</v>
      </c>
      <c r="D12739" s="28" t="s">
        <v>619</v>
      </c>
      <c r="E12739" t="s">
        <v>202</v>
      </c>
      <c r="F12739" t="s">
        <v>595</v>
      </c>
      <c r="G12739" t="str">
        <f t="shared" si="1028"/>
        <v>SWHC046-01</v>
      </c>
      <c r="H12739" t="str">
        <f t="shared" si="1028"/>
        <v>ExAnte2019</v>
      </c>
      <c r="I12739" t="str">
        <f t="shared" si="1028"/>
        <v>IOU workpaper</v>
      </c>
      <c r="J12739" s="2">
        <f t="shared" si="1023"/>
        <v>43775</v>
      </c>
      <c r="K12739" t="s">
        <v>203</v>
      </c>
      <c r="L12739">
        <f t="shared" si="1024"/>
        <v>1</v>
      </c>
      <c r="O12739">
        <v>0</v>
      </c>
      <c r="P12739">
        <v>0</v>
      </c>
      <c r="Q12739">
        <v>0</v>
      </c>
      <c r="R12739">
        <v>-805.54920000000004</v>
      </c>
      <c r="S12739">
        <v>0</v>
      </c>
      <c r="T12739">
        <v>110.11620000000001</v>
      </c>
      <c r="AA12739" t="s">
        <v>465</v>
      </c>
      <c r="AB12739" t="s">
        <v>46</v>
      </c>
      <c r="AC12739" t="b">
        <v>0</v>
      </c>
    </row>
    <row r="12740" spans="1:29" hidden="1" x14ac:dyDescent="0.25">
      <c r="A12740" t="s">
        <v>134</v>
      </c>
      <c r="B12740" t="s">
        <v>613</v>
      </c>
      <c r="C12740" t="s">
        <v>577</v>
      </c>
      <c r="D12740" s="28" t="s">
        <v>619</v>
      </c>
      <c r="E12740" t="s">
        <v>224</v>
      </c>
      <c r="F12740" t="s">
        <v>595</v>
      </c>
      <c r="G12740" t="str">
        <f t="shared" si="1028"/>
        <v>SWHC046-01</v>
      </c>
      <c r="H12740" t="str">
        <f t="shared" si="1028"/>
        <v>ExAnte2019</v>
      </c>
      <c r="I12740" t="str">
        <f t="shared" si="1028"/>
        <v>IOU workpaper</v>
      </c>
      <c r="J12740" s="2">
        <f t="shared" si="1023"/>
        <v>43775</v>
      </c>
      <c r="K12740" t="s">
        <v>203</v>
      </c>
      <c r="L12740">
        <f t="shared" si="1024"/>
        <v>1</v>
      </c>
      <c r="O12740">
        <v>0</v>
      </c>
      <c r="P12740">
        <v>0</v>
      </c>
      <c r="Q12740">
        <v>0</v>
      </c>
      <c r="R12740">
        <v>-506.64260000000002</v>
      </c>
      <c r="S12740">
        <v>0</v>
      </c>
      <c r="T12740">
        <v>69.5869</v>
      </c>
      <c r="AA12740" t="s">
        <v>465</v>
      </c>
      <c r="AB12740" t="s">
        <v>46</v>
      </c>
      <c r="AC12740" t="b">
        <v>0</v>
      </c>
    </row>
    <row r="12741" spans="1:29" hidden="1" x14ac:dyDescent="0.25">
      <c r="A12741" t="s">
        <v>134</v>
      </c>
      <c r="B12741" t="s">
        <v>613</v>
      </c>
      <c r="C12741" t="s">
        <v>577</v>
      </c>
      <c r="D12741" s="28" t="s">
        <v>619</v>
      </c>
      <c r="E12741" t="s">
        <v>232</v>
      </c>
      <c r="F12741" t="s">
        <v>595</v>
      </c>
      <c r="G12741" t="str">
        <f t="shared" si="1028"/>
        <v>SWHC046-01</v>
      </c>
      <c r="H12741" t="str">
        <f t="shared" si="1028"/>
        <v>ExAnte2019</v>
      </c>
      <c r="I12741" t="str">
        <f t="shared" si="1028"/>
        <v>IOU workpaper</v>
      </c>
      <c r="J12741" s="2">
        <f t="shared" ref="J12741:J12804" si="1029">J$3</f>
        <v>43775</v>
      </c>
      <c r="K12741" t="s">
        <v>203</v>
      </c>
      <c r="L12741">
        <f t="shared" ref="L12741:L12804" si="1030">L12740</f>
        <v>1</v>
      </c>
      <c r="O12741">
        <v>0</v>
      </c>
      <c r="P12741">
        <v>0</v>
      </c>
      <c r="Q12741">
        <v>0</v>
      </c>
      <c r="R12741">
        <v>-345.38119999999998</v>
      </c>
      <c r="S12741">
        <v>0</v>
      </c>
      <c r="T12741">
        <v>53.428899999999999</v>
      </c>
      <c r="AA12741" t="s">
        <v>465</v>
      </c>
      <c r="AB12741" t="s">
        <v>46</v>
      </c>
      <c r="AC12741" t="b">
        <v>0</v>
      </c>
    </row>
    <row r="12742" spans="1:29" hidden="1" x14ac:dyDescent="0.25">
      <c r="A12742" t="s">
        <v>134</v>
      </c>
      <c r="B12742" t="s">
        <v>613</v>
      </c>
      <c r="C12742" t="s">
        <v>577</v>
      </c>
      <c r="D12742" s="28" t="s">
        <v>619</v>
      </c>
      <c r="E12742" t="s">
        <v>240</v>
      </c>
      <c r="F12742" t="s">
        <v>595</v>
      </c>
      <c r="G12742" t="str">
        <f t="shared" ref="G12742:I12757" si="1031">G12741</f>
        <v>SWHC046-01</v>
      </c>
      <c r="H12742" t="str">
        <f t="shared" si="1031"/>
        <v>ExAnte2019</v>
      </c>
      <c r="I12742" t="str">
        <f t="shared" si="1031"/>
        <v>IOU workpaper</v>
      </c>
      <c r="J12742" s="2">
        <f t="shared" si="1029"/>
        <v>43775</v>
      </c>
      <c r="K12742" t="s">
        <v>203</v>
      </c>
      <c r="L12742">
        <f t="shared" si="1030"/>
        <v>1</v>
      </c>
      <c r="O12742">
        <v>0</v>
      </c>
      <c r="P12742">
        <v>0</v>
      </c>
      <c r="Q12742">
        <v>0</v>
      </c>
      <c r="R12742">
        <v>-357.78109999999998</v>
      </c>
      <c r="S12742">
        <v>0</v>
      </c>
      <c r="T12742">
        <v>49.891500000000001</v>
      </c>
      <c r="AA12742" t="s">
        <v>465</v>
      </c>
      <c r="AB12742" t="s">
        <v>46</v>
      </c>
      <c r="AC12742" t="b">
        <v>0</v>
      </c>
    </row>
    <row r="12743" spans="1:29" hidden="1" x14ac:dyDescent="0.25">
      <c r="A12743" t="s">
        <v>134</v>
      </c>
      <c r="B12743" t="s">
        <v>613</v>
      </c>
      <c r="C12743" t="s">
        <v>577</v>
      </c>
      <c r="D12743" s="28" t="s">
        <v>619</v>
      </c>
      <c r="E12743" t="s">
        <v>248</v>
      </c>
      <c r="F12743" t="s">
        <v>595</v>
      </c>
      <c r="G12743" t="str">
        <f t="shared" si="1031"/>
        <v>SWHC046-01</v>
      </c>
      <c r="H12743" t="str">
        <f t="shared" si="1031"/>
        <v>ExAnte2019</v>
      </c>
      <c r="I12743" t="str">
        <f t="shared" si="1031"/>
        <v>IOU workpaper</v>
      </c>
      <c r="J12743" s="2">
        <f t="shared" si="1029"/>
        <v>43775</v>
      </c>
      <c r="K12743" t="s">
        <v>203</v>
      </c>
      <c r="L12743">
        <f t="shared" si="1030"/>
        <v>1</v>
      </c>
      <c r="O12743">
        <v>0</v>
      </c>
      <c r="P12743">
        <v>0</v>
      </c>
      <c r="Q12743">
        <v>0</v>
      </c>
      <c r="R12743">
        <v>-418.74770000000001</v>
      </c>
      <c r="S12743">
        <v>0</v>
      </c>
      <c r="T12743">
        <v>61.723999999999997</v>
      </c>
      <c r="AA12743" t="s">
        <v>465</v>
      </c>
      <c r="AB12743" t="s">
        <v>46</v>
      </c>
      <c r="AC12743" t="b">
        <v>0</v>
      </c>
    </row>
    <row r="12744" spans="1:29" hidden="1" x14ac:dyDescent="0.25">
      <c r="A12744" t="s">
        <v>134</v>
      </c>
      <c r="B12744" t="s">
        <v>613</v>
      </c>
      <c r="C12744" t="s">
        <v>577</v>
      </c>
      <c r="D12744" s="28" t="s">
        <v>619</v>
      </c>
      <c r="E12744" t="s">
        <v>256</v>
      </c>
      <c r="F12744" t="s">
        <v>595</v>
      </c>
      <c r="G12744" t="str">
        <f t="shared" si="1031"/>
        <v>SWHC046-01</v>
      </c>
      <c r="H12744" t="str">
        <f t="shared" si="1031"/>
        <v>ExAnte2019</v>
      </c>
      <c r="I12744" t="str">
        <f t="shared" si="1031"/>
        <v>IOU workpaper</v>
      </c>
      <c r="J12744" s="2">
        <f t="shared" si="1029"/>
        <v>43775</v>
      </c>
      <c r="K12744" t="s">
        <v>203</v>
      </c>
      <c r="L12744">
        <f t="shared" si="1030"/>
        <v>1</v>
      </c>
      <c r="O12744">
        <v>0</v>
      </c>
      <c r="P12744">
        <v>0</v>
      </c>
      <c r="Q12744">
        <v>0</v>
      </c>
      <c r="R12744">
        <v>-158.7672</v>
      </c>
      <c r="S12744">
        <v>0</v>
      </c>
      <c r="T12744">
        <v>26.3492</v>
      </c>
      <c r="AA12744" t="s">
        <v>465</v>
      </c>
      <c r="AB12744" t="s">
        <v>46</v>
      </c>
      <c r="AC12744" t="b">
        <v>0</v>
      </c>
    </row>
    <row r="12745" spans="1:29" hidden="1" x14ac:dyDescent="0.25">
      <c r="A12745" t="s">
        <v>134</v>
      </c>
      <c r="B12745" t="s">
        <v>613</v>
      </c>
      <c r="C12745" t="s">
        <v>577</v>
      </c>
      <c r="D12745" s="28" t="s">
        <v>619</v>
      </c>
      <c r="E12745" t="s">
        <v>265</v>
      </c>
      <c r="F12745" t="s">
        <v>595</v>
      </c>
      <c r="G12745" t="str">
        <f t="shared" si="1031"/>
        <v>SWHC046-01</v>
      </c>
      <c r="H12745" t="str">
        <f t="shared" si="1031"/>
        <v>ExAnte2019</v>
      </c>
      <c r="I12745" t="str">
        <f t="shared" si="1031"/>
        <v>IOU workpaper</v>
      </c>
      <c r="J12745" s="2">
        <f t="shared" si="1029"/>
        <v>43775</v>
      </c>
      <c r="K12745" t="s">
        <v>203</v>
      </c>
      <c r="L12745">
        <f t="shared" si="1030"/>
        <v>1</v>
      </c>
      <c r="O12745">
        <v>0</v>
      </c>
      <c r="P12745">
        <v>0</v>
      </c>
      <c r="Q12745">
        <v>0</v>
      </c>
      <c r="R12745">
        <v>-95.086699999999993</v>
      </c>
      <c r="S12745">
        <v>0</v>
      </c>
      <c r="T12745">
        <v>16.422999999999998</v>
      </c>
      <c r="AA12745" t="s">
        <v>465</v>
      </c>
      <c r="AB12745" t="s">
        <v>46</v>
      </c>
      <c r="AC12745" t="b">
        <v>0</v>
      </c>
    </row>
    <row r="12746" spans="1:29" hidden="1" x14ac:dyDescent="0.25">
      <c r="A12746" t="s">
        <v>134</v>
      </c>
      <c r="B12746" t="s">
        <v>613</v>
      </c>
      <c r="C12746" t="s">
        <v>577</v>
      </c>
      <c r="D12746" s="28" t="s">
        <v>619</v>
      </c>
      <c r="E12746" t="s">
        <v>274</v>
      </c>
      <c r="F12746" t="s">
        <v>595</v>
      </c>
      <c r="G12746" t="str">
        <f t="shared" si="1031"/>
        <v>SWHC046-01</v>
      </c>
      <c r="H12746" t="str">
        <f t="shared" si="1031"/>
        <v>ExAnte2019</v>
      </c>
      <c r="I12746" t="str">
        <f t="shared" si="1031"/>
        <v>IOU workpaper</v>
      </c>
      <c r="J12746" s="2">
        <f t="shared" si="1029"/>
        <v>43775</v>
      </c>
      <c r="K12746" t="s">
        <v>203</v>
      </c>
      <c r="L12746">
        <f t="shared" si="1030"/>
        <v>1</v>
      </c>
      <c r="O12746">
        <v>0</v>
      </c>
      <c r="P12746">
        <v>0</v>
      </c>
      <c r="Q12746">
        <v>0</v>
      </c>
      <c r="R12746">
        <v>-131.59039999999999</v>
      </c>
      <c r="S12746">
        <v>0</v>
      </c>
      <c r="T12746">
        <v>22.745100000000001</v>
      </c>
      <c r="AA12746" t="s">
        <v>465</v>
      </c>
      <c r="AB12746" t="s">
        <v>46</v>
      </c>
      <c r="AC12746" t="b">
        <v>0</v>
      </c>
    </row>
    <row r="12747" spans="1:29" hidden="1" x14ac:dyDescent="0.25">
      <c r="A12747" t="s">
        <v>134</v>
      </c>
      <c r="B12747" t="s">
        <v>613</v>
      </c>
      <c r="C12747" t="s">
        <v>577</v>
      </c>
      <c r="D12747" s="28" t="s">
        <v>619</v>
      </c>
      <c r="E12747" t="s">
        <v>282</v>
      </c>
      <c r="F12747" t="s">
        <v>595</v>
      </c>
      <c r="G12747" t="str">
        <f t="shared" si="1031"/>
        <v>SWHC046-01</v>
      </c>
      <c r="H12747" t="str">
        <f t="shared" si="1031"/>
        <v>ExAnte2019</v>
      </c>
      <c r="I12747" t="str">
        <f t="shared" si="1031"/>
        <v>IOU workpaper</v>
      </c>
      <c r="J12747" s="2">
        <f t="shared" si="1029"/>
        <v>43775</v>
      </c>
      <c r="K12747" t="s">
        <v>203</v>
      </c>
      <c r="L12747">
        <f t="shared" si="1030"/>
        <v>1</v>
      </c>
      <c r="O12747">
        <v>0</v>
      </c>
      <c r="P12747">
        <v>0</v>
      </c>
      <c r="Q12747">
        <v>0</v>
      </c>
      <c r="R12747">
        <v>-136.81389999999999</v>
      </c>
      <c r="S12747">
        <v>0</v>
      </c>
      <c r="T12747">
        <v>22.228200000000001</v>
      </c>
      <c r="AA12747" t="s">
        <v>465</v>
      </c>
      <c r="AB12747" t="s">
        <v>46</v>
      </c>
      <c r="AC12747" t="b">
        <v>0</v>
      </c>
    </row>
    <row r="12748" spans="1:29" hidden="1" x14ac:dyDescent="0.25">
      <c r="A12748" t="s">
        <v>134</v>
      </c>
      <c r="B12748" t="s">
        <v>613</v>
      </c>
      <c r="C12748" t="s">
        <v>577</v>
      </c>
      <c r="D12748" s="28" t="s">
        <v>619</v>
      </c>
      <c r="E12748" t="s">
        <v>290</v>
      </c>
      <c r="F12748" t="s">
        <v>595</v>
      </c>
      <c r="G12748" t="str">
        <f t="shared" si="1031"/>
        <v>SWHC046-01</v>
      </c>
      <c r="H12748" t="str">
        <f t="shared" si="1031"/>
        <v>ExAnte2019</v>
      </c>
      <c r="I12748" t="str">
        <f t="shared" si="1031"/>
        <v>IOU workpaper</v>
      </c>
      <c r="J12748" s="2">
        <f t="shared" si="1029"/>
        <v>43775</v>
      </c>
      <c r="K12748" t="s">
        <v>203</v>
      </c>
      <c r="L12748">
        <f t="shared" si="1030"/>
        <v>1</v>
      </c>
      <c r="O12748">
        <v>0</v>
      </c>
      <c r="P12748">
        <v>0</v>
      </c>
      <c r="Q12748">
        <v>0</v>
      </c>
      <c r="R12748">
        <v>-161.69300000000001</v>
      </c>
      <c r="S12748">
        <v>0</v>
      </c>
      <c r="T12748">
        <v>25.445799999999998</v>
      </c>
      <c r="AA12748" t="s">
        <v>465</v>
      </c>
      <c r="AB12748" t="s">
        <v>46</v>
      </c>
      <c r="AC12748" t="b">
        <v>0</v>
      </c>
    </row>
    <row r="12749" spans="1:29" hidden="1" x14ac:dyDescent="0.25">
      <c r="A12749" t="s">
        <v>134</v>
      </c>
      <c r="B12749" t="s">
        <v>613</v>
      </c>
      <c r="C12749" t="s">
        <v>577</v>
      </c>
      <c r="D12749" s="28" t="s">
        <v>619</v>
      </c>
      <c r="E12749" t="s">
        <v>298</v>
      </c>
      <c r="F12749" t="s">
        <v>595</v>
      </c>
      <c r="G12749" t="str">
        <f t="shared" si="1031"/>
        <v>SWHC046-01</v>
      </c>
      <c r="H12749" t="str">
        <f t="shared" si="1031"/>
        <v>ExAnte2019</v>
      </c>
      <c r="I12749" t="str">
        <f t="shared" si="1031"/>
        <v>IOU workpaper</v>
      </c>
      <c r="J12749" s="2">
        <f t="shared" si="1029"/>
        <v>43775</v>
      </c>
      <c r="K12749" t="s">
        <v>203</v>
      </c>
      <c r="L12749">
        <f t="shared" si="1030"/>
        <v>1</v>
      </c>
      <c r="O12749">
        <v>0</v>
      </c>
      <c r="P12749">
        <v>0</v>
      </c>
      <c r="Q12749">
        <v>0</v>
      </c>
      <c r="R12749">
        <v>-331.49509999999998</v>
      </c>
      <c r="S12749">
        <v>0</v>
      </c>
      <c r="T12749">
        <v>46.9039</v>
      </c>
      <c r="AA12749" t="s">
        <v>465</v>
      </c>
      <c r="AB12749" t="s">
        <v>46</v>
      </c>
      <c r="AC12749" t="b">
        <v>0</v>
      </c>
    </row>
    <row r="12750" spans="1:29" hidden="1" x14ac:dyDescent="0.25">
      <c r="A12750" t="s">
        <v>134</v>
      </c>
      <c r="B12750" t="s">
        <v>613</v>
      </c>
      <c r="C12750" t="s">
        <v>577</v>
      </c>
      <c r="D12750" s="28" t="s">
        <v>619</v>
      </c>
      <c r="E12750" t="s">
        <v>306</v>
      </c>
      <c r="F12750" t="s">
        <v>595</v>
      </c>
      <c r="G12750" t="str">
        <f t="shared" si="1031"/>
        <v>SWHC046-01</v>
      </c>
      <c r="H12750" t="str">
        <f t="shared" si="1031"/>
        <v>ExAnte2019</v>
      </c>
      <c r="I12750" t="str">
        <f t="shared" si="1031"/>
        <v>IOU workpaper</v>
      </c>
      <c r="J12750" s="2">
        <f t="shared" si="1029"/>
        <v>43775</v>
      </c>
      <c r="K12750" t="s">
        <v>203</v>
      </c>
      <c r="L12750">
        <f t="shared" si="1030"/>
        <v>1</v>
      </c>
      <c r="O12750">
        <v>0</v>
      </c>
      <c r="P12750">
        <v>0</v>
      </c>
      <c r="Q12750">
        <v>0</v>
      </c>
      <c r="R12750">
        <v>-375.93290000000002</v>
      </c>
      <c r="S12750">
        <v>0</v>
      </c>
      <c r="T12750">
        <v>52.971800000000002</v>
      </c>
      <c r="AA12750" t="s">
        <v>465</v>
      </c>
      <c r="AB12750" t="s">
        <v>46</v>
      </c>
      <c r="AC12750" t="b">
        <v>0</v>
      </c>
    </row>
    <row r="12751" spans="1:29" hidden="1" x14ac:dyDescent="0.25">
      <c r="A12751" t="s">
        <v>134</v>
      </c>
      <c r="B12751" t="s">
        <v>613</v>
      </c>
      <c r="C12751" t="s">
        <v>577</v>
      </c>
      <c r="D12751" s="28" t="s">
        <v>619</v>
      </c>
      <c r="E12751" t="s">
        <v>314</v>
      </c>
      <c r="F12751" t="s">
        <v>595</v>
      </c>
      <c r="G12751" t="str">
        <f t="shared" si="1031"/>
        <v>SWHC046-01</v>
      </c>
      <c r="H12751" t="str">
        <f t="shared" si="1031"/>
        <v>ExAnte2019</v>
      </c>
      <c r="I12751" t="str">
        <f t="shared" si="1031"/>
        <v>IOU workpaper</v>
      </c>
      <c r="J12751" s="2">
        <f t="shared" si="1029"/>
        <v>43775</v>
      </c>
      <c r="K12751" t="s">
        <v>203</v>
      </c>
      <c r="L12751">
        <f t="shared" si="1030"/>
        <v>1</v>
      </c>
      <c r="O12751">
        <v>0</v>
      </c>
      <c r="P12751">
        <v>0</v>
      </c>
      <c r="Q12751">
        <v>0</v>
      </c>
      <c r="R12751">
        <v>-289.35410000000002</v>
      </c>
      <c r="S12751">
        <v>0</v>
      </c>
      <c r="T12751">
        <v>41.479700000000001</v>
      </c>
      <c r="AA12751" t="s">
        <v>465</v>
      </c>
      <c r="AB12751" t="s">
        <v>46</v>
      </c>
      <c r="AC12751" t="b">
        <v>0</v>
      </c>
    </row>
    <row r="12752" spans="1:29" hidden="1" x14ac:dyDescent="0.25">
      <c r="A12752" t="s">
        <v>134</v>
      </c>
      <c r="B12752" t="s">
        <v>613</v>
      </c>
      <c r="C12752" t="s">
        <v>577</v>
      </c>
      <c r="D12752" s="28" t="s">
        <v>619</v>
      </c>
      <c r="E12752" t="s">
        <v>322</v>
      </c>
      <c r="F12752" t="s">
        <v>595</v>
      </c>
      <c r="G12752" t="str">
        <f t="shared" si="1031"/>
        <v>SWHC046-01</v>
      </c>
      <c r="H12752" t="str">
        <f t="shared" si="1031"/>
        <v>ExAnte2019</v>
      </c>
      <c r="I12752" t="str">
        <f t="shared" si="1031"/>
        <v>IOU workpaper</v>
      </c>
      <c r="J12752" s="2">
        <f t="shared" si="1029"/>
        <v>43775</v>
      </c>
      <c r="K12752" t="s">
        <v>203</v>
      </c>
      <c r="L12752">
        <f t="shared" si="1030"/>
        <v>1</v>
      </c>
      <c r="O12752">
        <v>0</v>
      </c>
      <c r="P12752">
        <v>0</v>
      </c>
      <c r="Q12752">
        <v>0</v>
      </c>
      <c r="R12752">
        <v>-324.79599999999999</v>
      </c>
      <c r="S12752">
        <v>0</v>
      </c>
      <c r="T12752">
        <v>43.798999999999999</v>
      </c>
      <c r="AA12752" t="s">
        <v>465</v>
      </c>
      <c r="AB12752" t="s">
        <v>46</v>
      </c>
      <c r="AC12752" t="b">
        <v>0</v>
      </c>
    </row>
    <row r="12753" spans="1:29" hidden="1" x14ac:dyDescent="0.25">
      <c r="A12753" t="s">
        <v>134</v>
      </c>
      <c r="B12753" t="s">
        <v>613</v>
      </c>
      <c r="C12753" t="s">
        <v>577</v>
      </c>
      <c r="D12753" s="28" t="s">
        <v>619</v>
      </c>
      <c r="E12753" t="s">
        <v>330</v>
      </c>
      <c r="F12753" t="s">
        <v>595</v>
      </c>
      <c r="G12753" t="str">
        <f t="shared" si="1031"/>
        <v>SWHC046-01</v>
      </c>
      <c r="H12753" t="str">
        <f t="shared" si="1031"/>
        <v>ExAnte2019</v>
      </c>
      <c r="I12753" t="str">
        <f t="shared" si="1031"/>
        <v>IOU workpaper</v>
      </c>
      <c r="J12753" s="2">
        <f t="shared" si="1029"/>
        <v>43775</v>
      </c>
      <c r="K12753" t="s">
        <v>203</v>
      </c>
      <c r="L12753">
        <f t="shared" si="1030"/>
        <v>1</v>
      </c>
      <c r="O12753">
        <v>0</v>
      </c>
      <c r="P12753">
        <v>0</v>
      </c>
      <c r="Q12753">
        <v>0</v>
      </c>
      <c r="R12753">
        <v>-20.399799999999999</v>
      </c>
      <c r="S12753">
        <v>0</v>
      </c>
      <c r="T12753">
        <v>6.7245999999999997</v>
      </c>
      <c r="AA12753" t="s">
        <v>465</v>
      </c>
      <c r="AB12753" t="s">
        <v>46</v>
      </c>
      <c r="AC12753" t="b">
        <v>0</v>
      </c>
    </row>
    <row r="12754" spans="1:29" hidden="1" x14ac:dyDescent="0.25">
      <c r="A12754" t="s">
        <v>134</v>
      </c>
      <c r="B12754" t="s">
        <v>613</v>
      </c>
      <c r="C12754" t="s">
        <v>577</v>
      </c>
      <c r="D12754" s="28" t="s">
        <v>619</v>
      </c>
      <c r="E12754" t="s">
        <v>338</v>
      </c>
      <c r="F12754" t="s">
        <v>595</v>
      </c>
      <c r="G12754" t="str">
        <f t="shared" si="1031"/>
        <v>SWHC046-01</v>
      </c>
      <c r="H12754" t="str">
        <f t="shared" si="1031"/>
        <v>ExAnte2019</v>
      </c>
      <c r="I12754" t="str">
        <f t="shared" si="1031"/>
        <v>IOU workpaper</v>
      </c>
      <c r="J12754" s="2">
        <f t="shared" si="1029"/>
        <v>43775</v>
      </c>
      <c r="K12754" t="s">
        <v>203</v>
      </c>
      <c r="L12754">
        <f t="shared" si="1030"/>
        <v>1</v>
      </c>
      <c r="O12754">
        <v>0</v>
      </c>
      <c r="P12754">
        <v>0</v>
      </c>
      <c r="Q12754">
        <v>0</v>
      </c>
      <c r="R12754">
        <v>-1116.0868</v>
      </c>
      <c r="S12754">
        <v>0</v>
      </c>
      <c r="T12754">
        <v>123.3539</v>
      </c>
      <c r="AA12754" t="s">
        <v>465</v>
      </c>
      <c r="AB12754" t="s">
        <v>46</v>
      </c>
      <c r="AC12754" t="b">
        <v>0</v>
      </c>
    </row>
    <row r="12755" spans="1:29" hidden="1" x14ac:dyDescent="0.25">
      <c r="A12755" t="s">
        <v>134</v>
      </c>
      <c r="B12755" t="s">
        <v>613</v>
      </c>
      <c r="C12755" t="s">
        <v>578</v>
      </c>
      <c r="D12755" s="28" t="s">
        <v>619</v>
      </c>
      <c r="E12755" t="s">
        <v>202</v>
      </c>
      <c r="F12755" t="s">
        <v>595</v>
      </c>
      <c r="G12755" t="str">
        <f t="shared" si="1031"/>
        <v>SWHC046-01</v>
      </c>
      <c r="H12755" t="str">
        <f t="shared" si="1031"/>
        <v>ExAnte2019</v>
      </c>
      <c r="I12755" t="str">
        <f t="shared" si="1031"/>
        <v>IOU workpaper</v>
      </c>
      <c r="J12755" s="2">
        <f t="shared" si="1029"/>
        <v>43775</v>
      </c>
      <c r="K12755" t="s">
        <v>203</v>
      </c>
      <c r="L12755">
        <f t="shared" si="1030"/>
        <v>1</v>
      </c>
      <c r="O12755">
        <v>0</v>
      </c>
      <c r="P12755">
        <v>0</v>
      </c>
      <c r="Q12755">
        <v>0</v>
      </c>
      <c r="R12755">
        <v>-472.43529999999998</v>
      </c>
      <c r="S12755">
        <v>0</v>
      </c>
      <c r="T12755">
        <v>62.616399999999999</v>
      </c>
      <c r="AA12755" t="s">
        <v>465</v>
      </c>
      <c r="AB12755" t="s">
        <v>46</v>
      </c>
      <c r="AC12755" t="b">
        <v>0</v>
      </c>
    </row>
    <row r="12756" spans="1:29" hidden="1" x14ac:dyDescent="0.25">
      <c r="A12756" t="s">
        <v>134</v>
      </c>
      <c r="B12756" t="s">
        <v>613</v>
      </c>
      <c r="C12756" t="s">
        <v>578</v>
      </c>
      <c r="D12756" s="28" t="s">
        <v>619</v>
      </c>
      <c r="E12756" t="s">
        <v>224</v>
      </c>
      <c r="F12756" t="s">
        <v>595</v>
      </c>
      <c r="G12756" t="str">
        <f t="shared" si="1031"/>
        <v>SWHC046-01</v>
      </c>
      <c r="H12756" t="str">
        <f t="shared" si="1031"/>
        <v>ExAnte2019</v>
      </c>
      <c r="I12756" t="str">
        <f t="shared" si="1031"/>
        <v>IOU workpaper</v>
      </c>
      <c r="J12756" s="2">
        <f t="shared" si="1029"/>
        <v>43775</v>
      </c>
      <c r="K12756" t="s">
        <v>203</v>
      </c>
      <c r="L12756">
        <f t="shared" si="1030"/>
        <v>1</v>
      </c>
      <c r="O12756">
        <v>0</v>
      </c>
      <c r="P12756">
        <v>0</v>
      </c>
      <c r="Q12756">
        <v>0</v>
      </c>
      <c r="R12756">
        <v>-279.26049999999998</v>
      </c>
      <c r="S12756">
        <v>0</v>
      </c>
      <c r="T12756">
        <v>33.970100000000002</v>
      </c>
      <c r="AA12756" t="s">
        <v>465</v>
      </c>
      <c r="AB12756" t="s">
        <v>46</v>
      </c>
      <c r="AC12756" t="b">
        <v>0</v>
      </c>
    </row>
    <row r="12757" spans="1:29" hidden="1" x14ac:dyDescent="0.25">
      <c r="A12757" t="s">
        <v>134</v>
      </c>
      <c r="B12757" t="s">
        <v>613</v>
      </c>
      <c r="C12757" t="s">
        <v>578</v>
      </c>
      <c r="D12757" s="28" t="s">
        <v>619</v>
      </c>
      <c r="E12757" t="s">
        <v>232</v>
      </c>
      <c r="F12757" t="s">
        <v>595</v>
      </c>
      <c r="G12757" t="str">
        <f t="shared" si="1031"/>
        <v>SWHC046-01</v>
      </c>
      <c r="H12757" t="str">
        <f t="shared" si="1031"/>
        <v>ExAnte2019</v>
      </c>
      <c r="I12757" t="str">
        <f t="shared" si="1031"/>
        <v>IOU workpaper</v>
      </c>
      <c r="J12757" s="2">
        <f t="shared" si="1029"/>
        <v>43775</v>
      </c>
      <c r="K12757" t="s">
        <v>203</v>
      </c>
      <c r="L12757">
        <f t="shared" si="1030"/>
        <v>1</v>
      </c>
      <c r="O12757">
        <v>0</v>
      </c>
      <c r="P12757">
        <v>0</v>
      </c>
      <c r="Q12757">
        <v>0</v>
      </c>
      <c r="R12757">
        <v>-194.4469</v>
      </c>
      <c r="S12757">
        <v>0</v>
      </c>
      <c r="T12757">
        <v>26.013000000000002</v>
      </c>
      <c r="AA12757" t="s">
        <v>465</v>
      </c>
      <c r="AB12757" t="s">
        <v>46</v>
      </c>
      <c r="AC12757" t="b">
        <v>0</v>
      </c>
    </row>
    <row r="12758" spans="1:29" hidden="1" x14ac:dyDescent="0.25">
      <c r="A12758" t="s">
        <v>134</v>
      </c>
      <c r="B12758" t="s">
        <v>613</v>
      </c>
      <c r="C12758" t="s">
        <v>578</v>
      </c>
      <c r="D12758" s="28" t="s">
        <v>619</v>
      </c>
      <c r="E12758" t="s">
        <v>240</v>
      </c>
      <c r="F12758" t="s">
        <v>595</v>
      </c>
      <c r="G12758" t="str">
        <f t="shared" ref="G12758:I12773" si="1032">G12757</f>
        <v>SWHC046-01</v>
      </c>
      <c r="H12758" t="str">
        <f t="shared" si="1032"/>
        <v>ExAnte2019</v>
      </c>
      <c r="I12758" t="str">
        <f t="shared" si="1032"/>
        <v>IOU workpaper</v>
      </c>
      <c r="J12758" s="2">
        <f t="shared" si="1029"/>
        <v>43775</v>
      </c>
      <c r="K12758" t="s">
        <v>203</v>
      </c>
      <c r="L12758">
        <f t="shared" si="1030"/>
        <v>1</v>
      </c>
      <c r="O12758">
        <v>0</v>
      </c>
      <c r="P12758">
        <v>0</v>
      </c>
      <c r="Q12758">
        <v>0</v>
      </c>
      <c r="R12758">
        <v>-179.7843</v>
      </c>
      <c r="S12758">
        <v>0</v>
      </c>
      <c r="T12758">
        <v>22.113299999999999</v>
      </c>
      <c r="AA12758" t="s">
        <v>465</v>
      </c>
      <c r="AB12758" t="s">
        <v>46</v>
      </c>
      <c r="AC12758" t="b">
        <v>0</v>
      </c>
    </row>
    <row r="12759" spans="1:29" hidden="1" x14ac:dyDescent="0.25">
      <c r="A12759" t="s">
        <v>134</v>
      </c>
      <c r="B12759" t="s">
        <v>613</v>
      </c>
      <c r="C12759" t="s">
        <v>578</v>
      </c>
      <c r="D12759" s="28" t="s">
        <v>619</v>
      </c>
      <c r="E12759" t="s">
        <v>248</v>
      </c>
      <c r="F12759" t="s">
        <v>595</v>
      </c>
      <c r="G12759" t="str">
        <f t="shared" si="1032"/>
        <v>SWHC046-01</v>
      </c>
      <c r="H12759" t="str">
        <f t="shared" si="1032"/>
        <v>ExAnte2019</v>
      </c>
      <c r="I12759" t="str">
        <f t="shared" si="1032"/>
        <v>IOU workpaper</v>
      </c>
      <c r="J12759" s="2">
        <f t="shared" si="1029"/>
        <v>43775</v>
      </c>
      <c r="K12759" t="s">
        <v>203</v>
      </c>
      <c r="L12759">
        <f t="shared" si="1030"/>
        <v>1</v>
      </c>
      <c r="O12759">
        <v>0</v>
      </c>
      <c r="P12759">
        <v>0</v>
      </c>
      <c r="Q12759">
        <v>0</v>
      </c>
      <c r="R12759">
        <v>-190.44980000000001</v>
      </c>
      <c r="S12759">
        <v>0</v>
      </c>
      <c r="T12759">
        <v>25.354099999999999</v>
      </c>
      <c r="AA12759" t="s">
        <v>465</v>
      </c>
      <c r="AB12759" t="s">
        <v>46</v>
      </c>
      <c r="AC12759" t="b">
        <v>0</v>
      </c>
    </row>
    <row r="12760" spans="1:29" hidden="1" x14ac:dyDescent="0.25">
      <c r="A12760" t="s">
        <v>134</v>
      </c>
      <c r="B12760" t="s">
        <v>613</v>
      </c>
      <c r="C12760" t="s">
        <v>578</v>
      </c>
      <c r="D12760" s="28" t="s">
        <v>619</v>
      </c>
      <c r="E12760" t="s">
        <v>256</v>
      </c>
      <c r="F12760" t="s">
        <v>595</v>
      </c>
      <c r="G12760" t="str">
        <f t="shared" si="1032"/>
        <v>SWHC046-01</v>
      </c>
      <c r="H12760" t="str">
        <f t="shared" si="1032"/>
        <v>ExAnte2019</v>
      </c>
      <c r="I12760" t="str">
        <f t="shared" si="1032"/>
        <v>IOU workpaper</v>
      </c>
      <c r="J12760" s="2">
        <f t="shared" si="1029"/>
        <v>43775</v>
      </c>
      <c r="K12760" t="s">
        <v>203</v>
      </c>
      <c r="L12760">
        <f t="shared" si="1030"/>
        <v>1</v>
      </c>
      <c r="O12760">
        <v>0</v>
      </c>
      <c r="P12760">
        <v>0</v>
      </c>
      <c r="Q12760">
        <v>0</v>
      </c>
      <c r="R12760">
        <v>-66.404600000000002</v>
      </c>
      <c r="S12760">
        <v>0</v>
      </c>
      <c r="T12760">
        <v>9.5127000000000006</v>
      </c>
      <c r="AA12760" t="s">
        <v>465</v>
      </c>
      <c r="AB12760" t="s">
        <v>46</v>
      </c>
      <c r="AC12760" t="b">
        <v>0</v>
      </c>
    </row>
    <row r="12761" spans="1:29" hidden="1" x14ac:dyDescent="0.25">
      <c r="A12761" t="s">
        <v>134</v>
      </c>
      <c r="B12761" t="s">
        <v>613</v>
      </c>
      <c r="C12761" t="s">
        <v>578</v>
      </c>
      <c r="D12761" s="28" t="s">
        <v>619</v>
      </c>
      <c r="E12761" t="s">
        <v>265</v>
      </c>
      <c r="F12761" t="s">
        <v>595</v>
      </c>
      <c r="G12761" t="str">
        <f t="shared" si="1032"/>
        <v>SWHC046-01</v>
      </c>
      <c r="H12761" t="str">
        <f t="shared" si="1032"/>
        <v>ExAnte2019</v>
      </c>
      <c r="I12761" t="str">
        <f t="shared" si="1032"/>
        <v>IOU workpaper</v>
      </c>
      <c r="J12761" s="2">
        <f t="shared" si="1029"/>
        <v>43775</v>
      </c>
      <c r="K12761" t="s">
        <v>203</v>
      </c>
      <c r="L12761">
        <f t="shared" si="1030"/>
        <v>1</v>
      </c>
      <c r="O12761">
        <v>0</v>
      </c>
      <c r="P12761">
        <v>0</v>
      </c>
      <c r="Q12761">
        <v>0</v>
      </c>
      <c r="R12761">
        <v>-41.996299999999998</v>
      </c>
      <c r="S12761">
        <v>0</v>
      </c>
      <c r="T12761">
        <v>6.3211000000000004</v>
      </c>
      <c r="AA12761" t="s">
        <v>465</v>
      </c>
      <c r="AB12761" t="s">
        <v>46</v>
      </c>
      <c r="AC12761" t="b">
        <v>0</v>
      </c>
    </row>
    <row r="12762" spans="1:29" hidden="1" x14ac:dyDescent="0.25">
      <c r="A12762" t="s">
        <v>134</v>
      </c>
      <c r="B12762" t="s">
        <v>613</v>
      </c>
      <c r="C12762" t="s">
        <v>578</v>
      </c>
      <c r="D12762" s="28" t="s">
        <v>619</v>
      </c>
      <c r="E12762" t="s">
        <v>274</v>
      </c>
      <c r="F12762" t="s">
        <v>595</v>
      </c>
      <c r="G12762" t="str">
        <f t="shared" si="1032"/>
        <v>SWHC046-01</v>
      </c>
      <c r="H12762" t="str">
        <f t="shared" si="1032"/>
        <v>ExAnte2019</v>
      </c>
      <c r="I12762" t="str">
        <f t="shared" si="1032"/>
        <v>IOU workpaper</v>
      </c>
      <c r="J12762" s="2">
        <f t="shared" si="1029"/>
        <v>43775</v>
      </c>
      <c r="K12762" t="s">
        <v>203</v>
      </c>
      <c r="L12762">
        <f t="shared" si="1030"/>
        <v>1</v>
      </c>
      <c r="O12762">
        <v>0</v>
      </c>
      <c r="P12762">
        <v>0</v>
      </c>
      <c r="Q12762">
        <v>0</v>
      </c>
      <c r="R12762">
        <v>-54.8491</v>
      </c>
      <c r="S12762">
        <v>0</v>
      </c>
      <c r="T12762">
        <v>8.7812000000000001</v>
      </c>
      <c r="AA12762" t="s">
        <v>465</v>
      </c>
      <c r="AB12762" t="s">
        <v>46</v>
      </c>
      <c r="AC12762" t="b">
        <v>0</v>
      </c>
    </row>
    <row r="12763" spans="1:29" hidden="1" x14ac:dyDescent="0.25">
      <c r="A12763" t="s">
        <v>134</v>
      </c>
      <c r="B12763" t="s">
        <v>613</v>
      </c>
      <c r="C12763" t="s">
        <v>578</v>
      </c>
      <c r="D12763" s="28" t="s">
        <v>619</v>
      </c>
      <c r="E12763" t="s">
        <v>282</v>
      </c>
      <c r="F12763" t="s">
        <v>595</v>
      </c>
      <c r="G12763" t="str">
        <f t="shared" si="1032"/>
        <v>SWHC046-01</v>
      </c>
      <c r="H12763" t="str">
        <f t="shared" si="1032"/>
        <v>ExAnte2019</v>
      </c>
      <c r="I12763" t="str">
        <f t="shared" si="1032"/>
        <v>IOU workpaper</v>
      </c>
      <c r="J12763" s="2">
        <f t="shared" si="1029"/>
        <v>43775</v>
      </c>
      <c r="K12763" t="s">
        <v>203</v>
      </c>
      <c r="L12763">
        <f t="shared" si="1030"/>
        <v>1</v>
      </c>
      <c r="O12763">
        <v>0</v>
      </c>
      <c r="P12763">
        <v>0</v>
      </c>
      <c r="Q12763">
        <v>0</v>
      </c>
      <c r="R12763">
        <v>-71.744799999999998</v>
      </c>
      <c r="S12763">
        <v>0</v>
      </c>
      <c r="T12763">
        <v>10.222</v>
      </c>
      <c r="AA12763" t="s">
        <v>465</v>
      </c>
      <c r="AB12763" t="s">
        <v>46</v>
      </c>
      <c r="AC12763" t="b">
        <v>0</v>
      </c>
    </row>
    <row r="12764" spans="1:29" hidden="1" x14ac:dyDescent="0.25">
      <c r="A12764" t="s">
        <v>134</v>
      </c>
      <c r="B12764" t="s">
        <v>613</v>
      </c>
      <c r="C12764" t="s">
        <v>578</v>
      </c>
      <c r="D12764" s="28" t="s">
        <v>619</v>
      </c>
      <c r="E12764" t="s">
        <v>290</v>
      </c>
      <c r="F12764" t="s">
        <v>595</v>
      </c>
      <c r="G12764" t="str">
        <f t="shared" si="1032"/>
        <v>SWHC046-01</v>
      </c>
      <c r="H12764" t="str">
        <f t="shared" si="1032"/>
        <v>ExAnte2019</v>
      </c>
      <c r="I12764" t="str">
        <f t="shared" si="1032"/>
        <v>IOU workpaper</v>
      </c>
      <c r="J12764" s="2">
        <f t="shared" si="1029"/>
        <v>43775</v>
      </c>
      <c r="K12764" t="s">
        <v>203</v>
      </c>
      <c r="L12764">
        <f t="shared" si="1030"/>
        <v>1</v>
      </c>
      <c r="O12764">
        <v>0</v>
      </c>
      <c r="P12764">
        <v>0</v>
      </c>
      <c r="Q12764">
        <v>0</v>
      </c>
      <c r="R12764">
        <v>-87.304299999999998</v>
      </c>
      <c r="S12764">
        <v>0</v>
      </c>
      <c r="T12764">
        <v>12.504899999999999</v>
      </c>
      <c r="AA12764" t="s">
        <v>465</v>
      </c>
      <c r="AB12764" t="s">
        <v>46</v>
      </c>
      <c r="AC12764" t="b">
        <v>0</v>
      </c>
    </row>
    <row r="12765" spans="1:29" hidden="1" x14ac:dyDescent="0.25">
      <c r="A12765" t="s">
        <v>134</v>
      </c>
      <c r="B12765" t="s">
        <v>613</v>
      </c>
      <c r="C12765" t="s">
        <v>578</v>
      </c>
      <c r="D12765" s="28" t="s">
        <v>619</v>
      </c>
      <c r="E12765" t="s">
        <v>298</v>
      </c>
      <c r="F12765" t="s">
        <v>595</v>
      </c>
      <c r="G12765" t="str">
        <f t="shared" si="1032"/>
        <v>SWHC046-01</v>
      </c>
      <c r="H12765" t="str">
        <f t="shared" si="1032"/>
        <v>ExAnte2019</v>
      </c>
      <c r="I12765" t="str">
        <f t="shared" si="1032"/>
        <v>IOU workpaper</v>
      </c>
      <c r="J12765" s="2">
        <f t="shared" si="1029"/>
        <v>43775</v>
      </c>
      <c r="K12765" t="s">
        <v>203</v>
      </c>
      <c r="L12765">
        <f t="shared" si="1030"/>
        <v>1</v>
      </c>
      <c r="O12765">
        <v>0</v>
      </c>
      <c r="P12765">
        <v>0</v>
      </c>
      <c r="Q12765">
        <v>0</v>
      </c>
      <c r="R12765">
        <v>-227.4693</v>
      </c>
      <c r="S12765">
        <v>0</v>
      </c>
      <c r="T12765">
        <v>31.1402</v>
      </c>
      <c r="AA12765" t="s">
        <v>465</v>
      </c>
      <c r="AB12765" t="s">
        <v>46</v>
      </c>
      <c r="AC12765" t="b">
        <v>0</v>
      </c>
    </row>
    <row r="12766" spans="1:29" hidden="1" x14ac:dyDescent="0.25">
      <c r="A12766" t="s">
        <v>134</v>
      </c>
      <c r="B12766" t="s">
        <v>613</v>
      </c>
      <c r="C12766" t="s">
        <v>578</v>
      </c>
      <c r="D12766" s="28" t="s">
        <v>619</v>
      </c>
      <c r="E12766" t="s">
        <v>306</v>
      </c>
      <c r="F12766" t="s">
        <v>595</v>
      </c>
      <c r="G12766" t="str">
        <f t="shared" si="1032"/>
        <v>SWHC046-01</v>
      </c>
      <c r="H12766" t="str">
        <f t="shared" si="1032"/>
        <v>ExAnte2019</v>
      </c>
      <c r="I12766" t="str">
        <f t="shared" si="1032"/>
        <v>IOU workpaper</v>
      </c>
      <c r="J12766" s="2">
        <f t="shared" si="1029"/>
        <v>43775</v>
      </c>
      <c r="K12766" t="s">
        <v>203</v>
      </c>
      <c r="L12766">
        <f t="shared" si="1030"/>
        <v>1</v>
      </c>
      <c r="O12766">
        <v>0</v>
      </c>
      <c r="P12766">
        <v>0</v>
      </c>
      <c r="Q12766">
        <v>0</v>
      </c>
      <c r="R12766">
        <v>-245.8244</v>
      </c>
      <c r="S12766">
        <v>0</v>
      </c>
      <c r="T12766">
        <v>31.774899999999999</v>
      </c>
      <c r="AA12766" t="s">
        <v>465</v>
      </c>
      <c r="AB12766" t="s">
        <v>46</v>
      </c>
      <c r="AC12766" t="b">
        <v>0</v>
      </c>
    </row>
    <row r="12767" spans="1:29" hidden="1" x14ac:dyDescent="0.25">
      <c r="A12767" t="s">
        <v>134</v>
      </c>
      <c r="B12767" t="s">
        <v>613</v>
      </c>
      <c r="C12767" t="s">
        <v>578</v>
      </c>
      <c r="D12767" s="28" t="s">
        <v>619</v>
      </c>
      <c r="E12767" t="s">
        <v>314</v>
      </c>
      <c r="F12767" t="s">
        <v>595</v>
      </c>
      <c r="G12767" t="str">
        <f t="shared" si="1032"/>
        <v>SWHC046-01</v>
      </c>
      <c r="H12767" t="str">
        <f t="shared" si="1032"/>
        <v>ExAnte2019</v>
      </c>
      <c r="I12767" t="str">
        <f t="shared" si="1032"/>
        <v>IOU workpaper</v>
      </c>
      <c r="J12767" s="2">
        <f t="shared" si="1029"/>
        <v>43775</v>
      </c>
      <c r="K12767" t="s">
        <v>203</v>
      </c>
      <c r="L12767">
        <f t="shared" si="1030"/>
        <v>1</v>
      </c>
      <c r="O12767">
        <v>0</v>
      </c>
      <c r="P12767">
        <v>0</v>
      </c>
      <c r="Q12767">
        <v>0</v>
      </c>
      <c r="R12767">
        <v>-193.9502</v>
      </c>
      <c r="S12767">
        <v>0</v>
      </c>
      <c r="T12767">
        <v>26.657499999999999</v>
      </c>
      <c r="AA12767" t="s">
        <v>465</v>
      </c>
      <c r="AB12767" t="s">
        <v>46</v>
      </c>
      <c r="AC12767" t="b">
        <v>0</v>
      </c>
    </row>
    <row r="12768" spans="1:29" hidden="1" x14ac:dyDescent="0.25">
      <c r="A12768" t="s">
        <v>134</v>
      </c>
      <c r="B12768" t="s">
        <v>613</v>
      </c>
      <c r="C12768" t="s">
        <v>578</v>
      </c>
      <c r="D12768" s="28" t="s">
        <v>619</v>
      </c>
      <c r="E12768" t="s">
        <v>322</v>
      </c>
      <c r="F12768" t="s">
        <v>595</v>
      </c>
      <c r="G12768" t="str">
        <f t="shared" si="1032"/>
        <v>SWHC046-01</v>
      </c>
      <c r="H12768" t="str">
        <f t="shared" si="1032"/>
        <v>ExAnte2019</v>
      </c>
      <c r="I12768" t="str">
        <f t="shared" si="1032"/>
        <v>IOU workpaper</v>
      </c>
      <c r="J12768" s="2">
        <f t="shared" si="1029"/>
        <v>43775</v>
      </c>
      <c r="K12768" t="s">
        <v>203</v>
      </c>
      <c r="L12768">
        <f t="shared" si="1030"/>
        <v>1</v>
      </c>
      <c r="O12768">
        <v>0</v>
      </c>
      <c r="P12768">
        <v>0</v>
      </c>
      <c r="Q12768">
        <v>0</v>
      </c>
      <c r="R12768">
        <v>-214.07</v>
      </c>
      <c r="S12768">
        <v>0</v>
      </c>
      <c r="T12768">
        <v>27.976400000000002</v>
      </c>
      <c r="AA12768" t="s">
        <v>465</v>
      </c>
      <c r="AB12768" t="s">
        <v>46</v>
      </c>
      <c r="AC12768" t="b">
        <v>0</v>
      </c>
    </row>
    <row r="12769" spans="1:29" hidden="1" x14ac:dyDescent="0.25">
      <c r="A12769" t="s">
        <v>134</v>
      </c>
      <c r="B12769" t="s">
        <v>613</v>
      </c>
      <c r="C12769" t="s">
        <v>578</v>
      </c>
      <c r="D12769" s="28" t="s">
        <v>619</v>
      </c>
      <c r="E12769" t="s">
        <v>330</v>
      </c>
      <c r="F12769" t="s">
        <v>595</v>
      </c>
      <c r="G12769" t="str">
        <f t="shared" si="1032"/>
        <v>SWHC046-01</v>
      </c>
      <c r="H12769" t="str">
        <f t="shared" si="1032"/>
        <v>ExAnte2019</v>
      </c>
      <c r="I12769" t="str">
        <f t="shared" si="1032"/>
        <v>IOU workpaper</v>
      </c>
      <c r="J12769" s="2">
        <f t="shared" si="1029"/>
        <v>43775</v>
      </c>
      <c r="K12769" t="s">
        <v>203</v>
      </c>
      <c r="L12769">
        <f t="shared" si="1030"/>
        <v>1</v>
      </c>
      <c r="O12769">
        <v>0</v>
      </c>
      <c r="P12769">
        <v>0</v>
      </c>
      <c r="Q12769">
        <v>0</v>
      </c>
      <c r="R12769">
        <v>-7.1767000000000003</v>
      </c>
      <c r="S12769">
        <v>0</v>
      </c>
      <c r="T12769">
        <v>3.6936</v>
      </c>
      <c r="AA12769" t="s">
        <v>465</v>
      </c>
      <c r="AB12769" t="s">
        <v>46</v>
      </c>
      <c r="AC12769" t="b">
        <v>0</v>
      </c>
    </row>
    <row r="12770" spans="1:29" hidden="1" x14ac:dyDescent="0.25">
      <c r="A12770" t="s">
        <v>134</v>
      </c>
      <c r="B12770" t="s">
        <v>613</v>
      </c>
      <c r="C12770" t="s">
        <v>578</v>
      </c>
      <c r="D12770" s="28" t="s">
        <v>619</v>
      </c>
      <c r="E12770" t="s">
        <v>338</v>
      </c>
      <c r="F12770" t="s">
        <v>595</v>
      </c>
      <c r="G12770" t="str">
        <f t="shared" si="1032"/>
        <v>SWHC046-01</v>
      </c>
      <c r="H12770" t="str">
        <f t="shared" si="1032"/>
        <v>ExAnte2019</v>
      </c>
      <c r="I12770" t="str">
        <f t="shared" si="1032"/>
        <v>IOU workpaper</v>
      </c>
      <c r="J12770" s="2">
        <f t="shared" si="1029"/>
        <v>43775</v>
      </c>
      <c r="K12770" t="s">
        <v>203</v>
      </c>
      <c r="L12770">
        <f t="shared" si="1030"/>
        <v>1</v>
      </c>
      <c r="O12770">
        <v>0</v>
      </c>
      <c r="P12770">
        <v>0</v>
      </c>
      <c r="Q12770">
        <v>0</v>
      </c>
      <c r="R12770">
        <v>-704.46040000000005</v>
      </c>
      <c r="S12770">
        <v>0</v>
      </c>
      <c r="T12770">
        <v>76.8018</v>
      </c>
      <c r="AA12770" t="s">
        <v>465</v>
      </c>
      <c r="AB12770" t="s">
        <v>46</v>
      </c>
      <c r="AC12770" t="b">
        <v>0</v>
      </c>
    </row>
    <row r="12771" spans="1:29" hidden="1" x14ac:dyDescent="0.25">
      <c r="A12771" t="s">
        <v>134</v>
      </c>
      <c r="B12771" t="s">
        <v>613</v>
      </c>
      <c r="C12771" t="s">
        <v>579</v>
      </c>
      <c r="D12771" s="28" t="s">
        <v>619</v>
      </c>
      <c r="E12771" t="s">
        <v>202</v>
      </c>
      <c r="F12771" t="s">
        <v>595</v>
      </c>
      <c r="G12771" t="str">
        <f t="shared" si="1032"/>
        <v>SWHC046-01</v>
      </c>
      <c r="H12771" t="str">
        <f t="shared" si="1032"/>
        <v>ExAnte2019</v>
      </c>
      <c r="I12771" t="str">
        <f t="shared" si="1032"/>
        <v>IOU workpaper</v>
      </c>
      <c r="J12771" s="2">
        <f t="shared" si="1029"/>
        <v>43775</v>
      </c>
      <c r="K12771" t="s">
        <v>203</v>
      </c>
      <c r="L12771">
        <f t="shared" si="1030"/>
        <v>1</v>
      </c>
      <c r="O12771">
        <v>0</v>
      </c>
      <c r="P12771">
        <v>0</v>
      </c>
      <c r="Q12771">
        <v>0</v>
      </c>
      <c r="R12771">
        <v>-517.95730000000003</v>
      </c>
      <c r="S12771">
        <v>0</v>
      </c>
      <c r="T12771">
        <v>69.9315</v>
      </c>
      <c r="AA12771" t="s">
        <v>465</v>
      </c>
      <c r="AB12771" t="s">
        <v>46</v>
      </c>
      <c r="AC12771" t="b">
        <v>0</v>
      </c>
    </row>
    <row r="12772" spans="1:29" hidden="1" x14ac:dyDescent="0.25">
      <c r="A12772" t="s">
        <v>134</v>
      </c>
      <c r="B12772" t="s">
        <v>613</v>
      </c>
      <c r="C12772" t="s">
        <v>579</v>
      </c>
      <c r="D12772" s="28" t="s">
        <v>619</v>
      </c>
      <c r="E12772" t="s">
        <v>224</v>
      </c>
      <c r="F12772" t="s">
        <v>595</v>
      </c>
      <c r="G12772" t="str">
        <f t="shared" si="1032"/>
        <v>SWHC046-01</v>
      </c>
      <c r="H12772" t="str">
        <f t="shared" si="1032"/>
        <v>ExAnte2019</v>
      </c>
      <c r="I12772" t="str">
        <f t="shared" si="1032"/>
        <v>IOU workpaper</v>
      </c>
      <c r="J12772" s="2">
        <f t="shared" si="1029"/>
        <v>43775</v>
      </c>
      <c r="K12772" t="s">
        <v>203</v>
      </c>
      <c r="L12772">
        <f t="shared" si="1030"/>
        <v>1</v>
      </c>
      <c r="O12772">
        <v>0</v>
      </c>
      <c r="P12772">
        <v>0</v>
      </c>
      <c r="Q12772">
        <v>0</v>
      </c>
      <c r="R12772">
        <v>-306.4554</v>
      </c>
      <c r="S12772">
        <v>0</v>
      </c>
      <c r="T12772">
        <v>40.047699999999999</v>
      </c>
      <c r="AA12772" t="s">
        <v>465</v>
      </c>
      <c r="AB12772" t="s">
        <v>46</v>
      </c>
      <c r="AC12772" t="b">
        <v>0</v>
      </c>
    </row>
    <row r="12773" spans="1:29" hidden="1" x14ac:dyDescent="0.25">
      <c r="A12773" t="s">
        <v>134</v>
      </c>
      <c r="B12773" t="s">
        <v>613</v>
      </c>
      <c r="C12773" t="s">
        <v>579</v>
      </c>
      <c r="D12773" s="28" t="s">
        <v>619</v>
      </c>
      <c r="E12773" t="s">
        <v>232</v>
      </c>
      <c r="F12773" t="s">
        <v>595</v>
      </c>
      <c r="G12773" t="str">
        <f t="shared" si="1032"/>
        <v>SWHC046-01</v>
      </c>
      <c r="H12773" t="str">
        <f t="shared" si="1032"/>
        <v>ExAnte2019</v>
      </c>
      <c r="I12773" t="str">
        <f t="shared" si="1032"/>
        <v>IOU workpaper</v>
      </c>
      <c r="J12773" s="2">
        <f t="shared" si="1029"/>
        <v>43775</v>
      </c>
      <c r="K12773" t="s">
        <v>203</v>
      </c>
      <c r="L12773">
        <f t="shared" si="1030"/>
        <v>1</v>
      </c>
      <c r="O12773">
        <v>0</v>
      </c>
      <c r="P12773">
        <v>0</v>
      </c>
      <c r="Q12773">
        <v>0</v>
      </c>
      <c r="R12773">
        <v>-249.94640000000001</v>
      </c>
      <c r="S12773">
        <v>0</v>
      </c>
      <c r="T12773">
        <v>34.746400000000001</v>
      </c>
      <c r="AA12773" t="s">
        <v>465</v>
      </c>
      <c r="AB12773" t="s">
        <v>46</v>
      </c>
      <c r="AC12773" t="b">
        <v>0</v>
      </c>
    </row>
    <row r="12774" spans="1:29" hidden="1" x14ac:dyDescent="0.25">
      <c r="A12774" t="s">
        <v>134</v>
      </c>
      <c r="B12774" t="s">
        <v>613</v>
      </c>
      <c r="C12774" t="s">
        <v>579</v>
      </c>
      <c r="D12774" s="28" t="s">
        <v>619</v>
      </c>
      <c r="E12774" t="s">
        <v>240</v>
      </c>
      <c r="F12774" t="s">
        <v>595</v>
      </c>
      <c r="G12774" t="str">
        <f t="shared" ref="G12774:I12789" si="1033">G12773</f>
        <v>SWHC046-01</v>
      </c>
      <c r="H12774" t="str">
        <f t="shared" si="1033"/>
        <v>ExAnte2019</v>
      </c>
      <c r="I12774" t="str">
        <f t="shared" si="1033"/>
        <v>IOU workpaper</v>
      </c>
      <c r="J12774" s="2">
        <f t="shared" si="1029"/>
        <v>43775</v>
      </c>
      <c r="K12774" t="s">
        <v>203</v>
      </c>
      <c r="L12774">
        <f t="shared" si="1030"/>
        <v>1</v>
      </c>
      <c r="O12774">
        <v>0</v>
      </c>
      <c r="P12774">
        <v>0</v>
      </c>
      <c r="Q12774">
        <v>0</v>
      </c>
      <c r="R12774">
        <v>-234.6429</v>
      </c>
      <c r="S12774">
        <v>0</v>
      </c>
      <c r="T12774">
        <v>30.308900000000001</v>
      </c>
      <c r="AA12774" t="s">
        <v>465</v>
      </c>
      <c r="AB12774" t="s">
        <v>46</v>
      </c>
      <c r="AC12774" t="b">
        <v>0</v>
      </c>
    </row>
    <row r="12775" spans="1:29" hidden="1" x14ac:dyDescent="0.25">
      <c r="A12775" t="s">
        <v>134</v>
      </c>
      <c r="B12775" t="s">
        <v>613</v>
      </c>
      <c r="C12775" t="s">
        <v>579</v>
      </c>
      <c r="D12775" s="28" t="s">
        <v>619</v>
      </c>
      <c r="E12775" t="s">
        <v>248</v>
      </c>
      <c r="F12775" t="s">
        <v>595</v>
      </c>
      <c r="G12775" t="str">
        <f t="shared" si="1033"/>
        <v>SWHC046-01</v>
      </c>
      <c r="H12775" t="str">
        <f t="shared" si="1033"/>
        <v>ExAnte2019</v>
      </c>
      <c r="I12775" t="str">
        <f t="shared" si="1033"/>
        <v>IOU workpaper</v>
      </c>
      <c r="J12775" s="2">
        <f t="shared" si="1029"/>
        <v>43775</v>
      </c>
      <c r="K12775" t="s">
        <v>203</v>
      </c>
      <c r="L12775">
        <f t="shared" si="1030"/>
        <v>1</v>
      </c>
      <c r="O12775">
        <v>0</v>
      </c>
      <c r="P12775">
        <v>0</v>
      </c>
      <c r="Q12775">
        <v>0</v>
      </c>
      <c r="R12775">
        <v>-256.55360000000002</v>
      </c>
      <c r="S12775">
        <v>0</v>
      </c>
      <c r="T12775">
        <v>35.867199999999997</v>
      </c>
      <c r="AA12775" t="s">
        <v>465</v>
      </c>
      <c r="AB12775" t="s">
        <v>46</v>
      </c>
      <c r="AC12775" t="b">
        <v>0</v>
      </c>
    </row>
    <row r="12776" spans="1:29" hidden="1" x14ac:dyDescent="0.25">
      <c r="A12776" t="s">
        <v>134</v>
      </c>
      <c r="B12776" t="s">
        <v>613</v>
      </c>
      <c r="C12776" t="s">
        <v>579</v>
      </c>
      <c r="D12776" s="28" t="s">
        <v>619</v>
      </c>
      <c r="E12776" t="s">
        <v>256</v>
      </c>
      <c r="F12776" t="s">
        <v>595</v>
      </c>
      <c r="G12776" t="str">
        <f t="shared" si="1033"/>
        <v>SWHC046-01</v>
      </c>
      <c r="H12776" t="str">
        <f t="shared" si="1033"/>
        <v>ExAnte2019</v>
      </c>
      <c r="I12776" t="str">
        <f t="shared" si="1033"/>
        <v>IOU workpaper</v>
      </c>
      <c r="J12776" s="2">
        <f t="shared" si="1029"/>
        <v>43775</v>
      </c>
      <c r="K12776" t="s">
        <v>203</v>
      </c>
      <c r="L12776">
        <f t="shared" si="1030"/>
        <v>1</v>
      </c>
      <c r="O12776">
        <v>0</v>
      </c>
      <c r="P12776">
        <v>0</v>
      </c>
      <c r="Q12776">
        <v>0</v>
      </c>
      <c r="R12776">
        <v>-93.786600000000007</v>
      </c>
      <c r="S12776">
        <v>0</v>
      </c>
      <c r="T12776">
        <v>14.0792</v>
      </c>
      <c r="AA12776" t="s">
        <v>465</v>
      </c>
      <c r="AB12776" t="s">
        <v>46</v>
      </c>
      <c r="AC12776" t="b">
        <v>0</v>
      </c>
    </row>
    <row r="12777" spans="1:29" hidden="1" x14ac:dyDescent="0.25">
      <c r="A12777" t="s">
        <v>134</v>
      </c>
      <c r="B12777" t="s">
        <v>613</v>
      </c>
      <c r="C12777" t="s">
        <v>579</v>
      </c>
      <c r="D12777" s="28" t="s">
        <v>619</v>
      </c>
      <c r="E12777" t="s">
        <v>265</v>
      </c>
      <c r="F12777" t="s">
        <v>595</v>
      </c>
      <c r="G12777" t="str">
        <f t="shared" si="1033"/>
        <v>SWHC046-01</v>
      </c>
      <c r="H12777" t="str">
        <f t="shared" si="1033"/>
        <v>ExAnte2019</v>
      </c>
      <c r="I12777" t="str">
        <f t="shared" si="1033"/>
        <v>IOU workpaper</v>
      </c>
      <c r="J12777" s="2">
        <f t="shared" si="1029"/>
        <v>43775</v>
      </c>
      <c r="K12777" t="s">
        <v>203</v>
      </c>
      <c r="L12777">
        <f t="shared" si="1030"/>
        <v>1</v>
      </c>
      <c r="O12777">
        <v>0</v>
      </c>
      <c r="P12777">
        <v>0</v>
      </c>
      <c r="Q12777">
        <v>0</v>
      </c>
      <c r="R12777">
        <v>-66.191299999999998</v>
      </c>
      <c r="S12777">
        <v>0</v>
      </c>
      <c r="T12777">
        <v>9.8559000000000001</v>
      </c>
      <c r="AA12777" t="s">
        <v>465</v>
      </c>
      <c r="AB12777" t="s">
        <v>46</v>
      </c>
      <c r="AC12777" t="b">
        <v>0</v>
      </c>
    </row>
    <row r="12778" spans="1:29" hidden="1" x14ac:dyDescent="0.25">
      <c r="A12778" t="s">
        <v>134</v>
      </c>
      <c r="B12778" t="s">
        <v>613</v>
      </c>
      <c r="C12778" t="s">
        <v>579</v>
      </c>
      <c r="D12778" s="28" t="s">
        <v>619</v>
      </c>
      <c r="E12778" t="s">
        <v>274</v>
      </c>
      <c r="F12778" t="s">
        <v>595</v>
      </c>
      <c r="G12778" t="str">
        <f t="shared" si="1033"/>
        <v>SWHC046-01</v>
      </c>
      <c r="H12778" t="str">
        <f t="shared" si="1033"/>
        <v>ExAnte2019</v>
      </c>
      <c r="I12778" t="str">
        <f t="shared" si="1033"/>
        <v>IOU workpaper</v>
      </c>
      <c r="J12778" s="2">
        <f t="shared" si="1029"/>
        <v>43775</v>
      </c>
      <c r="K12778" t="s">
        <v>203</v>
      </c>
      <c r="L12778">
        <f t="shared" si="1030"/>
        <v>1</v>
      </c>
      <c r="O12778">
        <v>0</v>
      </c>
      <c r="P12778">
        <v>0</v>
      </c>
      <c r="Q12778">
        <v>0</v>
      </c>
      <c r="R12778">
        <v>-81.877600000000001</v>
      </c>
      <c r="S12778">
        <v>0</v>
      </c>
      <c r="T12778">
        <v>13.4116</v>
      </c>
      <c r="AA12778" t="s">
        <v>465</v>
      </c>
      <c r="AB12778" t="s">
        <v>46</v>
      </c>
      <c r="AC12778" t="b">
        <v>0</v>
      </c>
    </row>
    <row r="12779" spans="1:29" hidden="1" x14ac:dyDescent="0.25">
      <c r="A12779" t="s">
        <v>134</v>
      </c>
      <c r="B12779" t="s">
        <v>613</v>
      </c>
      <c r="C12779" t="s">
        <v>579</v>
      </c>
      <c r="D12779" s="28" t="s">
        <v>619</v>
      </c>
      <c r="E12779" t="s">
        <v>282</v>
      </c>
      <c r="F12779" t="s">
        <v>595</v>
      </c>
      <c r="G12779" t="str">
        <f t="shared" si="1033"/>
        <v>SWHC046-01</v>
      </c>
      <c r="H12779" t="str">
        <f t="shared" si="1033"/>
        <v>ExAnte2019</v>
      </c>
      <c r="I12779" t="str">
        <f t="shared" si="1033"/>
        <v>IOU workpaper</v>
      </c>
      <c r="J12779" s="2">
        <f t="shared" si="1029"/>
        <v>43775</v>
      </c>
      <c r="K12779" t="s">
        <v>203</v>
      </c>
      <c r="L12779">
        <f t="shared" si="1030"/>
        <v>1</v>
      </c>
      <c r="O12779">
        <v>0</v>
      </c>
      <c r="P12779">
        <v>0</v>
      </c>
      <c r="Q12779">
        <v>0</v>
      </c>
      <c r="R12779">
        <v>-95.364900000000006</v>
      </c>
      <c r="S12779">
        <v>0</v>
      </c>
      <c r="T12779">
        <v>14.0701</v>
      </c>
      <c r="AA12779" t="s">
        <v>465</v>
      </c>
      <c r="AB12779" t="s">
        <v>46</v>
      </c>
      <c r="AC12779" t="b">
        <v>0</v>
      </c>
    </row>
    <row r="12780" spans="1:29" hidden="1" x14ac:dyDescent="0.25">
      <c r="A12780" t="s">
        <v>134</v>
      </c>
      <c r="B12780" t="s">
        <v>613</v>
      </c>
      <c r="C12780" t="s">
        <v>579</v>
      </c>
      <c r="D12780" s="28" t="s">
        <v>619</v>
      </c>
      <c r="E12780" t="s">
        <v>290</v>
      </c>
      <c r="F12780" t="s">
        <v>595</v>
      </c>
      <c r="G12780" t="str">
        <f t="shared" si="1033"/>
        <v>SWHC046-01</v>
      </c>
      <c r="H12780" t="str">
        <f t="shared" si="1033"/>
        <v>ExAnte2019</v>
      </c>
      <c r="I12780" t="str">
        <f t="shared" si="1033"/>
        <v>IOU workpaper</v>
      </c>
      <c r="J12780" s="2">
        <f t="shared" si="1029"/>
        <v>43775</v>
      </c>
      <c r="K12780" t="s">
        <v>203</v>
      </c>
      <c r="L12780">
        <f t="shared" si="1030"/>
        <v>1</v>
      </c>
      <c r="O12780">
        <v>0</v>
      </c>
      <c r="P12780">
        <v>0</v>
      </c>
      <c r="Q12780">
        <v>0</v>
      </c>
      <c r="R12780">
        <v>-93.047700000000006</v>
      </c>
      <c r="S12780">
        <v>0</v>
      </c>
      <c r="T12780">
        <v>14.3307</v>
      </c>
      <c r="AA12780" t="s">
        <v>465</v>
      </c>
      <c r="AB12780" t="s">
        <v>46</v>
      </c>
      <c r="AC12780" t="b">
        <v>0</v>
      </c>
    </row>
    <row r="12781" spans="1:29" hidden="1" x14ac:dyDescent="0.25">
      <c r="A12781" t="s">
        <v>134</v>
      </c>
      <c r="B12781" t="s">
        <v>613</v>
      </c>
      <c r="C12781" t="s">
        <v>579</v>
      </c>
      <c r="D12781" s="28" t="s">
        <v>619</v>
      </c>
      <c r="E12781" t="s">
        <v>298</v>
      </c>
      <c r="F12781" t="s">
        <v>595</v>
      </c>
      <c r="G12781" t="str">
        <f t="shared" si="1033"/>
        <v>SWHC046-01</v>
      </c>
      <c r="H12781" t="str">
        <f t="shared" si="1033"/>
        <v>ExAnte2019</v>
      </c>
      <c r="I12781" t="str">
        <f t="shared" si="1033"/>
        <v>IOU workpaper</v>
      </c>
      <c r="J12781" s="2">
        <f t="shared" si="1029"/>
        <v>43775</v>
      </c>
      <c r="K12781" t="s">
        <v>203</v>
      </c>
      <c r="L12781">
        <f t="shared" si="1030"/>
        <v>1</v>
      </c>
      <c r="O12781">
        <v>0</v>
      </c>
      <c r="P12781">
        <v>0</v>
      </c>
      <c r="Q12781">
        <v>0</v>
      </c>
      <c r="R12781">
        <v>-222.02979999999999</v>
      </c>
      <c r="S12781">
        <v>0</v>
      </c>
      <c r="T12781">
        <v>31.7561</v>
      </c>
      <c r="AA12781" t="s">
        <v>465</v>
      </c>
      <c r="AB12781" t="s">
        <v>46</v>
      </c>
      <c r="AC12781" t="b">
        <v>0</v>
      </c>
    </row>
    <row r="12782" spans="1:29" hidden="1" x14ac:dyDescent="0.25">
      <c r="A12782" t="s">
        <v>134</v>
      </c>
      <c r="B12782" t="s">
        <v>613</v>
      </c>
      <c r="C12782" t="s">
        <v>579</v>
      </c>
      <c r="D12782" s="28" t="s">
        <v>619</v>
      </c>
      <c r="E12782" t="s">
        <v>306</v>
      </c>
      <c r="F12782" t="s">
        <v>595</v>
      </c>
      <c r="G12782" t="str">
        <f t="shared" si="1033"/>
        <v>SWHC046-01</v>
      </c>
      <c r="H12782" t="str">
        <f t="shared" si="1033"/>
        <v>ExAnte2019</v>
      </c>
      <c r="I12782" t="str">
        <f t="shared" si="1033"/>
        <v>IOU workpaper</v>
      </c>
      <c r="J12782" s="2">
        <f t="shared" si="1029"/>
        <v>43775</v>
      </c>
      <c r="K12782" t="s">
        <v>203</v>
      </c>
      <c r="L12782">
        <f t="shared" si="1030"/>
        <v>1</v>
      </c>
      <c r="O12782">
        <v>0</v>
      </c>
      <c r="P12782">
        <v>0</v>
      </c>
      <c r="Q12782">
        <v>0</v>
      </c>
      <c r="R12782">
        <v>-244.60409999999999</v>
      </c>
      <c r="S12782">
        <v>0</v>
      </c>
      <c r="T12782">
        <v>34.115299999999998</v>
      </c>
      <c r="AA12782" t="s">
        <v>465</v>
      </c>
      <c r="AB12782" t="s">
        <v>46</v>
      </c>
      <c r="AC12782" t="b">
        <v>0</v>
      </c>
    </row>
    <row r="12783" spans="1:29" hidden="1" x14ac:dyDescent="0.25">
      <c r="A12783" t="s">
        <v>134</v>
      </c>
      <c r="B12783" t="s">
        <v>613</v>
      </c>
      <c r="C12783" t="s">
        <v>579</v>
      </c>
      <c r="D12783" s="28" t="s">
        <v>619</v>
      </c>
      <c r="E12783" t="s">
        <v>314</v>
      </c>
      <c r="F12783" t="s">
        <v>595</v>
      </c>
      <c r="G12783" t="str">
        <f t="shared" si="1033"/>
        <v>SWHC046-01</v>
      </c>
      <c r="H12783" t="str">
        <f t="shared" si="1033"/>
        <v>ExAnte2019</v>
      </c>
      <c r="I12783" t="str">
        <f t="shared" si="1033"/>
        <v>IOU workpaper</v>
      </c>
      <c r="J12783" s="2">
        <f t="shared" si="1029"/>
        <v>43775</v>
      </c>
      <c r="K12783" t="s">
        <v>203</v>
      </c>
      <c r="L12783">
        <f t="shared" si="1030"/>
        <v>1</v>
      </c>
      <c r="O12783">
        <v>0</v>
      </c>
      <c r="P12783">
        <v>0</v>
      </c>
      <c r="Q12783">
        <v>0</v>
      </c>
      <c r="R12783">
        <v>-187.90819999999999</v>
      </c>
      <c r="S12783">
        <v>0</v>
      </c>
      <c r="T12783">
        <v>26.9542</v>
      </c>
      <c r="AA12783" t="s">
        <v>465</v>
      </c>
      <c r="AB12783" t="s">
        <v>46</v>
      </c>
      <c r="AC12783" t="b">
        <v>0</v>
      </c>
    </row>
    <row r="12784" spans="1:29" hidden="1" x14ac:dyDescent="0.25">
      <c r="A12784" t="s">
        <v>134</v>
      </c>
      <c r="B12784" t="s">
        <v>613</v>
      </c>
      <c r="C12784" t="s">
        <v>579</v>
      </c>
      <c r="D12784" s="28" t="s">
        <v>619</v>
      </c>
      <c r="E12784" t="s">
        <v>322</v>
      </c>
      <c r="F12784" t="s">
        <v>595</v>
      </c>
      <c r="G12784" t="str">
        <f t="shared" si="1033"/>
        <v>SWHC046-01</v>
      </c>
      <c r="H12784" t="str">
        <f t="shared" si="1033"/>
        <v>ExAnte2019</v>
      </c>
      <c r="I12784" t="str">
        <f t="shared" si="1033"/>
        <v>IOU workpaper</v>
      </c>
      <c r="J12784" s="2">
        <f t="shared" si="1029"/>
        <v>43775</v>
      </c>
      <c r="K12784" t="s">
        <v>203</v>
      </c>
      <c r="L12784">
        <f t="shared" si="1030"/>
        <v>1</v>
      </c>
      <c r="O12784">
        <v>0</v>
      </c>
      <c r="P12784">
        <v>0</v>
      </c>
      <c r="Q12784">
        <v>0</v>
      </c>
      <c r="R12784">
        <v>-214.33070000000001</v>
      </c>
      <c r="S12784">
        <v>0</v>
      </c>
      <c r="T12784">
        <v>29.2439</v>
      </c>
      <c r="AA12784" t="s">
        <v>465</v>
      </c>
      <c r="AB12784" t="s">
        <v>46</v>
      </c>
      <c r="AC12784" t="b">
        <v>0</v>
      </c>
    </row>
    <row r="12785" spans="1:29" hidden="1" x14ac:dyDescent="0.25">
      <c r="A12785" t="s">
        <v>134</v>
      </c>
      <c r="B12785" t="s">
        <v>613</v>
      </c>
      <c r="C12785" t="s">
        <v>579</v>
      </c>
      <c r="D12785" s="28" t="s">
        <v>619</v>
      </c>
      <c r="E12785" t="s">
        <v>330</v>
      </c>
      <c r="F12785" t="s">
        <v>595</v>
      </c>
      <c r="G12785" t="str">
        <f t="shared" si="1033"/>
        <v>SWHC046-01</v>
      </c>
      <c r="H12785" t="str">
        <f t="shared" si="1033"/>
        <v>ExAnte2019</v>
      </c>
      <c r="I12785" t="str">
        <f t="shared" si="1033"/>
        <v>IOU workpaper</v>
      </c>
      <c r="J12785" s="2">
        <f t="shared" si="1029"/>
        <v>43775</v>
      </c>
      <c r="K12785" t="s">
        <v>203</v>
      </c>
      <c r="L12785">
        <f t="shared" si="1030"/>
        <v>1</v>
      </c>
      <c r="O12785">
        <v>0</v>
      </c>
      <c r="P12785">
        <v>0</v>
      </c>
      <c r="Q12785">
        <v>0</v>
      </c>
      <c r="R12785">
        <v>0.1115</v>
      </c>
      <c r="S12785">
        <v>0</v>
      </c>
      <c r="T12785">
        <v>4.2252000000000001</v>
      </c>
      <c r="AA12785" t="s">
        <v>465</v>
      </c>
      <c r="AB12785" t="s">
        <v>46</v>
      </c>
      <c r="AC12785" t="b">
        <v>0</v>
      </c>
    </row>
    <row r="12786" spans="1:29" hidden="1" x14ac:dyDescent="0.25">
      <c r="A12786" t="s">
        <v>134</v>
      </c>
      <c r="B12786" t="s">
        <v>613</v>
      </c>
      <c r="C12786" t="s">
        <v>579</v>
      </c>
      <c r="D12786" s="28" t="s">
        <v>619</v>
      </c>
      <c r="E12786" t="s">
        <v>338</v>
      </c>
      <c r="F12786" t="s">
        <v>595</v>
      </c>
      <c r="G12786" t="str">
        <f t="shared" si="1033"/>
        <v>SWHC046-01</v>
      </c>
      <c r="H12786" t="str">
        <f t="shared" si="1033"/>
        <v>ExAnte2019</v>
      </c>
      <c r="I12786" t="str">
        <f t="shared" si="1033"/>
        <v>IOU workpaper</v>
      </c>
      <c r="J12786" s="2">
        <f t="shared" si="1029"/>
        <v>43775</v>
      </c>
      <c r="K12786" t="s">
        <v>203</v>
      </c>
      <c r="L12786">
        <f t="shared" si="1030"/>
        <v>1</v>
      </c>
      <c r="O12786">
        <v>0</v>
      </c>
      <c r="P12786">
        <v>0</v>
      </c>
      <c r="Q12786">
        <v>0</v>
      </c>
      <c r="R12786">
        <v>-746.49040000000002</v>
      </c>
      <c r="S12786">
        <v>0</v>
      </c>
      <c r="T12786">
        <v>82.986699999999999</v>
      </c>
      <c r="AA12786" t="s">
        <v>465</v>
      </c>
      <c r="AB12786" t="s">
        <v>46</v>
      </c>
      <c r="AC12786" t="b">
        <v>0</v>
      </c>
    </row>
    <row r="12787" spans="1:29" hidden="1" x14ac:dyDescent="0.25">
      <c r="A12787" t="s">
        <v>134</v>
      </c>
      <c r="B12787" t="s">
        <v>613</v>
      </c>
      <c r="C12787" t="s">
        <v>580</v>
      </c>
      <c r="D12787" s="28" t="s">
        <v>619</v>
      </c>
      <c r="E12787" t="s">
        <v>202</v>
      </c>
      <c r="F12787" t="s">
        <v>595</v>
      </c>
      <c r="G12787" t="str">
        <f t="shared" si="1033"/>
        <v>SWHC046-01</v>
      </c>
      <c r="H12787" t="str">
        <f t="shared" si="1033"/>
        <v>ExAnte2019</v>
      </c>
      <c r="I12787" t="str">
        <f t="shared" si="1033"/>
        <v>IOU workpaper</v>
      </c>
      <c r="J12787" s="2">
        <f t="shared" si="1029"/>
        <v>43775</v>
      </c>
      <c r="K12787" t="s">
        <v>203</v>
      </c>
      <c r="L12787">
        <f t="shared" si="1030"/>
        <v>1</v>
      </c>
      <c r="O12787">
        <v>0</v>
      </c>
      <c r="P12787">
        <v>0</v>
      </c>
      <c r="Q12787">
        <v>0</v>
      </c>
      <c r="R12787">
        <v>-3291.7309</v>
      </c>
      <c r="S12787">
        <v>0</v>
      </c>
      <c r="T12787">
        <v>439.66340000000002</v>
      </c>
      <c r="AA12787" t="s">
        <v>465</v>
      </c>
      <c r="AB12787" t="s">
        <v>46</v>
      </c>
      <c r="AC12787" t="b">
        <v>0</v>
      </c>
    </row>
    <row r="12788" spans="1:29" hidden="1" x14ac:dyDescent="0.25">
      <c r="A12788" t="s">
        <v>134</v>
      </c>
      <c r="B12788" t="s">
        <v>613</v>
      </c>
      <c r="C12788" t="s">
        <v>580</v>
      </c>
      <c r="D12788" s="28" t="s">
        <v>619</v>
      </c>
      <c r="E12788" t="s">
        <v>224</v>
      </c>
      <c r="F12788" t="s">
        <v>595</v>
      </c>
      <c r="G12788" t="str">
        <f t="shared" si="1033"/>
        <v>SWHC046-01</v>
      </c>
      <c r="H12788" t="str">
        <f t="shared" si="1033"/>
        <v>ExAnte2019</v>
      </c>
      <c r="I12788" t="str">
        <f t="shared" si="1033"/>
        <v>IOU workpaper</v>
      </c>
      <c r="J12788" s="2">
        <f t="shared" si="1029"/>
        <v>43775</v>
      </c>
      <c r="K12788" t="s">
        <v>203</v>
      </c>
      <c r="L12788">
        <f t="shared" si="1030"/>
        <v>1</v>
      </c>
      <c r="O12788">
        <v>0</v>
      </c>
      <c r="P12788">
        <v>0</v>
      </c>
      <c r="Q12788">
        <v>0</v>
      </c>
      <c r="R12788">
        <v>-1275.9021</v>
      </c>
      <c r="S12788">
        <v>0</v>
      </c>
      <c r="T12788">
        <v>144.7363</v>
      </c>
      <c r="AA12788" t="s">
        <v>465</v>
      </c>
      <c r="AB12788" t="s">
        <v>46</v>
      </c>
      <c r="AC12788" t="b">
        <v>0</v>
      </c>
    </row>
    <row r="12789" spans="1:29" hidden="1" x14ac:dyDescent="0.25">
      <c r="A12789" t="s">
        <v>134</v>
      </c>
      <c r="B12789" t="s">
        <v>613</v>
      </c>
      <c r="C12789" t="s">
        <v>580</v>
      </c>
      <c r="D12789" s="28" t="s">
        <v>619</v>
      </c>
      <c r="E12789" t="s">
        <v>232</v>
      </c>
      <c r="F12789" t="s">
        <v>595</v>
      </c>
      <c r="G12789" t="str">
        <f t="shared" si="1033"/>
        <v>SWHC046-01</v>
      </c>
      <c r="H12789" t="str">
        <f t="shared" si="1033"/>
        <v>ExAnte2019</v>
      </c>
      <c r="I12789" t="str">
        <f t="shared" si="1033"/>
        <v>IOU workpaper</v>
      </c>
      <c r="J12789" s="2">
        <f t="shared" si="1029"/>
        <v>43775</v>
      </c>
      <c r="K12789" t="s">
        <v>203</v>
      </c>
      <c r="L12789">
        <f t="shared" si="1030"/>
        <v>1</v>
      </c>
      <c r="O12789">
        <v>0</v>
      </c>
      <c r="P12789">
        <v>0</v>
      </c>
      <c r="Q12789">
        <v>0</v>
      </c>
      <c r="R12789">
        <v>-1463.5352</v>
      </c>
      <c r="S12789">
        <v>0</v>
      </c>
      <c r="T12789">
        <v>197.28440000000001</v>
      </c>
      <c r="AA12789" t="s">
        <v>465</v>
      </c>
      <c r="AB12789" t="s">
        <v>46</v>
      </c>
      <c r="AC12789" t="b">
        <v>0</v>
      </c>
    </row>
    <row r="12790" spans="1:29" hidden="1" x14ac:dyDescent="0.25">
      <c r="A12790" t="s">
        <v>134</v>
      </c>
      <c r="B12790" t="s">
        <v>613</v>
      </c>
      <c r="C12790" t="s">
        <v>580</v>
      </c>
      <c r="D12790" s="28" t="s">
        <v>619</v>
      </c>
      <c r="E12790" t="s">
        <v>240</v>
      </c>
      <c r="F12790" t="s">
        <v>595</v>
      </c>
      <c r="G12790" t="str">
        <f t="shared" ref="G12790:I12805" si="1034">G12789</f>
        <v>SWHC046-01</v>
      </c>
      <c r="H12790" t="str">
        <f t="shared" si="1034"/>
        <v>ExAnte2019</v>
      </c>
      <c r="I12790" t="str">
        <f t="shared" si="1034"/>
        <v>IOU workpaper</v>
      </c>
      <c r="J12790" s="2">
        <f t="shared" si="1029"/>
        <v>43775</v>
      </c>
      <c r="K12790" t="s">
        <v>203</v>
      </c>
      <c r="L12790">
        <f t="shared" si="1030"/>
        <v>1</v>
      </c>
      <c r="O12790">
        <v>0</v>
      </c>
      <c r="P12790">
        <v>0</v>
      </c>
      <c r="Q12790">
        <v>0</v>
      </c>
      <c r="R12790">
        <v>-1092.6745000000001</v>
      </c>
      <c r="S12790">
        <v>0</v>
      </c>
      <c r="T12790">
        <v>130.00579999999999</v>
      </c>
      <c r="AA12790" t="s">
        <v>465</v>
      </c>
      <c r="AB12790" t="s">
        <v>46</v>
      </c>
      <c r="AC12790" t="b">
        <v>0</v>
      </c>
    </row>
    <row r="12791" spans="1:29" hidden="1" x14ac:dyDescent="0.25">
      <c r="A12791" t="s">
        <v>134</v>
      </c>
      <c r="B12791" t="s">
        <v>613</v>
      </c>
      <c r="C12791" t="s">
        <v>580</v>
      </c>
      <c r="D12791" s="28" t="s">
        <v>619</v>
      </c>
      <c r="E12791" t="s">
        <v>248</v>
      </c>
      <c r="F12791" t="s">
        <v>595</v>
      </c>
      <c r="G12791" t="str">
        <f t="shared" si="1034"/>
        <v>SWHC046-01</v>
      </c>
      <c r="H12791" t="str">
        <f t="shared" si="1034"/>
        <v>ExAnte2019</v>
      </c>
      <c r="I12791" t="str">
        <f t="shared" si="1034"/>
        <v>IOU workpaper</v>
      </c>
      <c r="J12791" s="2">
        <f t="shared" si="1029"/>
        <v>43775</v>
      </c>
      <c r="K12791" t="s">
        <v>203</v>
      </c>
      <c r="L12791">
        <f t="shared" si="1030"/>
        <v>1</v>
      </c>
      <c r="O12791">
        <v>0</v>
      </c>
      <c r="P12791">
        <v>0</v>
      </c>
      <c r="Q12791">
        <v>0</v>
      </c>
      <c r="R12791">
        <v>-1722.2902999999999</v>
      </c>
      <c r="S12791">
        <v>0</v>
      </c>
      <c r="T12791">
        <v>229.39160000000001</v>
      </c>
      <c r="AA12791" t="s">
        <v>465</v>
      </c>
      <c r="AB12791" t="s">
        <v>46</v>
      </c>
      <c r="AC12791" t="b">
        <v>0</v>
      </c>
    </row>
    <row r="12792" spans="1:29" hidden="1" x14ac:dyDescent="0.25">
      <c r="A12792" t="s">
        <v>134</v>
      </c>
      <c r="B12792" t="s">
        <v>613</v>
      </c>
      <c r="C12792" t="s">
        <v>580</v>
      </c>
      <c r="D12792" s="28" t="s">
        <v>619</v>
      </c>
      <c r="E12792" t="s">
        <v>256</v>
      </c>
      <c r="F12792" t="s">
        <v>595</v>
      </c>
      <c r="G12792" t="str">
        <f t="shared" si="1034"/>
        <v>SWHC046-01</v>
      </c>
      <c r="H12792" t="str">
        <f t="shared" si="1034"/>
        <v>ExAnte2019</v>
      </c>
      <c r="I12792" t="str">
        <f t="shared" si="1034"/>
        <v>IOU workpaper</v>
      </c>
      <c r="J12792" s="2">
        <f t="shared" si="1029"/>
        <v>43775</v>
      </c>
      <c r="K12792" t="s">
        <v>203</v>
      </c>
      <c r="L12792">
        <f t="shared" si="1030"/>
        <v>1</v>
      </c>
      <c r="O12792">
        <v>0</v>
      </c>
      <c r="P12792">
        <v>0</v>
      </c>
      <c r="Q12792">
        <v>0</v>
      </c>
      <c r="R12792">
        <v>-781.52739999999994</v>
      </c>
      <c r="S12792">
        <v>0</v>
      </c>
      <c r="T12792">
        <v>89.598799999999997</v>
      </c>
      <c r="AA12792" t="s">
        <v>465</v>
      </c>
      <c r="AB12792" t="s">
        <v>46</v>
      </c>
      <c r="AC12792" t="b">
        <v>0</v>
      </c>
    </row>
    <row r="12793" spans="1:29" hidden="1" x14ac:dyDescent="0.25">
      <c r="A12793" t="s">
        <v>134</v>
      </c>
      <c r="B12793" t="s">
        <v>613</v>
      </c>
      <c r="C12793" t="s">
        <v>580</v>
      </c>
      <c r="D12793" s="28" t="s">
        <v>619</v>
      </c>
      <c r="E12793" t="s">
        <v>265</v>
      </c>
      <c r="F12793" t="s">
        <v>595</v>
      </c>
      <c r="G12793" t="str">
        <f t="shared" si="1034"/>
        <v>SWHC046-01</v>
      </c>
      <c r="H12793" t="str">
        <f t="shared" si="1034"/>
        <v>ExAnte2019</v>
      </c>
      <c r="I12793" t="str">
        <f t="shared" si="1034"/>
        <v>IOU workpaper</v>
      </c>
      <c r="J12793" s="2">
        <f t="shared" si="1029"/>
        <v>43775</v>
      </c>
      <c r="K12793" t="s">
        <v>203</v>
      </c>
      <c r="L12793">
        <f t="shared" si="1030"/>
        <v>1</v>
      </c>
      <c r="O12793">
        <v>0</v>
      </c>
      <c r="P12793">
        <v>0</v>
      </c>
      <c r="Q12793">
        <v>0</v>
      </c>
      <c r="R12793">
        <v>-817.50059999999996</v>
      </c>
      <c r="S12793">
        <v>0</v>
      </c>
      <c r="T12793">
        <v>104.7239</v>
      </c>
      <c r="AA12793" t="s">
        <v>465</v>
      </c>
      <c r="AB12793" t="s">
        <v>46</v>
      </c>
      <c r="AC12793" t="b">
        <v>0</v>
      </c>
    </row>
    <row r="12794" spans="1:29" hidden="1" x14ac:dyDescent="0.25">
      <c r="A12794" t="s">
        <v>134</v>
      </c>
      <c r="B12794" t="s">
        <v>613</v>
      </c>
      <c r="C12794" t="s">
        <v>580</v>
      </c>
      <c r="D12794" s="28" t="s">
        <v>619</v>
      </c>
      <c r="E12794" t="s">
        <v>274</v>
      </c>
      <c r="F12794" t="s">
        <v>595</v>
      </c>
      <c r="G12794" t="str">
        <f t="shared" si="1034"/>
        <v>SWHC046-01</v>
      </c>
      <c r="H12794" t="str">
        <f t="shared" si="1034"/>
        <v>ExAnte2019</v>
      </c>
      <c r="I12794" t="str">
        <f t="shared" si="1034"/>
        <v>IOU workpaper</v>
      </c>
      <c r="J12794" s="2">
        <f t="shared" si="1029"/>
        <v>43775</v>
      </c>
      <c r="K12794" t="s">
        <v>203</v>
      </c>
      <c r="L12794">
        <f t="shared" si="1030"/>
        <v>1</v>
      </c>
      <c r="O12794">
        <v>0</v>
      </c>
      <c r="P12794">
        <v>0</v>
      </c>
      <c r="Q12794">
        <v>0</v>
      </c>
      <c r="R12794">
        <v>-650.88699999999994</v>
      </c>
      <c r="S12794">
        <v>0</v>
      </c>
      <c r="T12794">
        <v>74.697500000000005</v>
      </c>
      <c r="AA12794" t="s">
        <v>465</v>
      </c>
      <c r="AB12794" t="s">
        <v>46</v>
      </c>
      <c r="AC12794" t="b">
        <v>0</v>
      </c>
    </row>
    <row r="12795" spans="1:29" hidden="1" x14ac:dyDescent="0.25">
      <c r="A12795" t="s">
        <v>134</v>
      </c>
      <c r="B12795" t="s">
        <v>613</v>
      </c>
      <c r="C12795" t="s">
        <v>580</v>
      </c>
      <c r="D12795" s="28" t="s">
        <v>619</v>
      </c>
      <c r="E12795" t="s">
        <v>282</v>
      </c>
      <c r="F12795" t="s">
        <v>595</v>
      </c>
      <c r="G12795" t="str">
        <f t="shared" si="1034"/>
        <v>SWHC046-01</v>
      </c>
      <c r="H12795" t="str">
        <f t="shared" si="1034"/>
        <v>ExAnte2019</v>
      </c>
      <c r="I12795" t="str">
        <f t="shared" si="1034"/>
        <v>IOU workpaper</v>
      </c>
      <c r="J12795" s="2">
        <f t="shared" si="1029"/>
        <v>43775</v>
      </c>
      <c r="K12795" t="s">
        <v>203</v>
      </c>
      <c r="L12795">
        <f t="shared" si="1030"/>
        <v>1</v>
      </c>
      <c r="O12795">
        <v>0</v>
      </c>
      <c r="P12795">
        <v>0</v>
      </c>
      <c r="Q12795">
        <v>0</v>
      </c>
      <c r="R12795">
        <v>-640.70500000000004</v>
      </c>
      <c r="S12795">
        <v>0</v>
      </c>
      <c r="T12795">
        <v>68.435900000000004</v>
      </c>
      <c r="AA12795" t="s">
        <v>465</v>
      </c>
      <c r="AB12795" t="s">
        <v>46</v>
      </c>
      <c r="AC12795" t="b">
        <v>0</v>
      </c>
    </row>
    <row r="12796" spans="1:29" hidden="1" x14ac:dyDescent="0.25">
      <c r="A12796" t="s">
        <v>134</v>
      </c>
      <c r="B12796" t="s">
        <v>613</v>
      </c>
      <c r="C12796" t="s">
        <v>580</v>
      </c>
      <c r="D12796" s="28" t="s">
        <v>619</v>
      </c>
      <c r="E12796" t="s">
        <v>290</v>
      </c>
      <c r="F12796" t="s">
        <v>595</v>
      </c>
      <c r="G12796" t="str">
        <f t="shared" si="1034"/>
        <v>SWHC046-01</v>
      </c>
      <c r="H12796" t="str">
        <f t="shared" si="1034"/>
        <v>ExAnte2019</v>
      </c>
      <c r="I12796" t="str">
        <f t="shared" si="1034"/>
        <v>IOU workpaper</v>
      </c>
      <c r="J12796" s="2">
        <f t="shared" si="1029"/>
        <v>43775</v>
      </c>
      <c r="K12796" t="s">
        <v>203</v>
      </c>
      <c r="L12796">
        <f t="shared" si="1030"/>
        <v>1</v>
      </c>
      <c r="O12796">
        <v>0</v>
      </c>
      <c r="P12796">
        <v>0</v>
      </c>
      <c r="Q12796">
        <v>0</v>
      </c>
      <c r="R12796">
        <v>-681.18979999999999</v>
      </c>
      <c r="S12796">
        <v>0</v>
      </c>
      <c r="T12796">
        <v>73.717100000000002</v>
      </c>
      <c r="AA12796" t="s">
        <v>465</v>
      </c>
      <c r="AB12796" t="s">
        <v>46</v>
      </c>
      <c r="AC12796" t="b">
        <v>0</v>
      </c>
    </row>
    <row r="12797" spans="1:29" hidden="1" x14ac:dyDescent="0.25">
      <c r="A12797" t="s">
        <v>134</v>
      </c>
      <c r="B12797" t="s">
        <v>613</v>
      </c>
      <c r="C12797" t="s">
        <v>580</v>
      </c>
      <c r="D12797" s="28" t="s">
        <v>619</v>
      </c>
      <c r="E12797" t="s">
        <v>298</v>
      </c>
      <c r="F12797" t="s">
        <v>595</v>
      </c>
      <c r="G12797" t="str">
        <f t="shared" si="1034"/>
        <v>SWHC046-01</v>
      </c>
      <c r="H12797" t="str">
        <f t="shared" si="1034"/>
        <v>ExAnte2019</v>
      </c>
      <c r="I12797" t="str">
        <f t="shared" si="1034"/>
        <v>IOU workpaper</v>
      </c>
      <c r="J12797" s="2">
        <f t="shared" si="1029"/>
        <v>43775</v>
      </c>
      <c r="K12797" t="s">
        <v>203</v>
      </c>
      <c r="L12797">
        <f t="shared" si="1030"/>
        <v>1</v>
      </c>
      <c r="O12797">
        <v>0</v>
      </c>
      <c r="P12797">
        <v>0</v>
      </c>
      <c r="Q12797">
        <v>0</v>
      </c>
      <c r="R12797">
        <v>-943.77660000000003</v>
      </c>
      <c r="S12797">
        <v>0</v>
      </c>
      <c r="T12797">
        <v>101.67619999999999</v>
      </c>
      <c r="AA12797" t="s">
        <v>465</v>
      </c>
      <c r="AB12797" t="s">
        <v>46</v>
      </c>
      <c r="AC12797" t="b">
        <v>0</v>
      </c>
    </row>
    <row r="12798" spans="1:29" hidden="1" x14ac:dyDescent="0.25">
      <c r="A12798" t="s">
        <v>134</v>
      </c>
      <c r="B12798" t="s">
        <v>613</v>
      </c>
      <c r="C12798" t="s">
        <v>580</v>
      </c>
      <c r="D12798" s="28" t="s">
        <v>619</v>
      </c>
      <c r="E12798" t="s">
        <v>306</v>
      </c>
      <c r="F12798" t="s">
        <v>595</v>
      </c>
      <c r="G12798" t="str">
        <f t="shared" si="1034"/>
        <v>SWHC046-01</v>
      </c>
      <c r="H12798" t="str">
        <f t="shared" si="1034"/>
        <v>ExAnte2019</v>
      </c>
      <c r="I12798" t="str">
        <f t="shared" si="1034"/>
        <v>IOU workpaper</v>
      </c>
      <c r="J12798" s="2">
        <f t="shared" si="1029"/>
        <v>43775</v>
      </c>
      <c r="K12798" t="s">
        <v>203</v>
      </c>
      <c r="L12798">
        <f t="shared" si="1030"/>
        <v>1</v>
      </c>
      <c r="O12798">
        <v>0</v>
      </c>
      <c r="P12798">
        <v>0</v>
      </c>
      <c r="Q12798">
        <v>0</v>
      </c>
      <c r="R12798">
        <v>-972.0729</v>
      </c>
      <c r="S12798">
        <v>0</v>
      </c>
      <c r="T12798">
        <v>101.3289</v>
      </c>
      <c r="AA12798" t="s">
        <v>465</v>
      </c>
      <c r="AB12798" t="s">
        <v>46</v>
      </c>
      <c r="AC12798" t="b">
        <v>0</v>
      </c>
    </row>
    <row r="12799" spans="1:29" hidden="1" x14ac:dyDescent="0.25">
      <c r="A12799" t="s">
        <v>134</v>
      </c>
      <c r="B12799" t="s">
        <v>613</v>
      </c>
      <c r="C12799" t="s">
        <v>580</v>
      </c>
      <c r="D12799" s="28" t="s">
        <v>619</v>
      </c>
      <c r="E12799" t="s">
        <v>314</v>
      </c>
      <c r="F12799" t="s">
        <v>595</v>
      </c>
      <c r="G12799" t="str">
        <f t="shared" si="1034"/>
        <v>SWHC046-01</v>
      </c>
      <c r="H12799" t="str">
        <f t="shared" si="1034"/>
        <v>ExAnte2019</v>
      </c>
      <c r="I12799" t="str">
        <f t="shared" si="1034"/>
        <v>IOU workpaper</v>
      </c>
      <c r="J12799" s="2">
        <f t="shared" si="1029"/>
        <v>43775</v>
      </c>
      <c r="K12799" t="s">
        <v>203</v>
      </c>
      <c r="L12799">
        <f t="shared" si="1030"/>
        <v>1</v>
      </c>
      <c r="O12799">
        <v>0</v>
      </c>
      <c r="P12799">
        <v>0</v>
      </c>
      <c r="Q12799">
        <v>0</v>
      </c>
      <c r="R12799">
        <v>-856.13850000000002</v>
      </c>
      <c r="S12799">
        <v>0</v>
      </c>
      <c r="T12799">
        <v>91.278400000000005</v>
      </c>
      <c r="AA12799" t="s">
        <v>465</v>
      </c>
      <c r="AB12799" t="s">
        <v>46</v>
      </c>
      <c r="AC12799" t="b">
        <v>0</v>
      </c>
    </row>
    <row r="12800" spans="1:29" hidden="1" x14ac:dyDescent="0.25">
      <c r="A12800" t="s">
        <v>134</v>
      </c>
      <c r="B12800" t="s">
        <v>613</v>
      </c>
      <c r="C12800" t="s">
        <v>580</v>
      </c>
      <c r="D12800" s="28" t="s">
        <v>619</v>
      </c>
      <c r="E12800" t="s">
        <v>322</v>
      </c>
      <c r="F12800" t="s">
        <v>595</v>
      </c>
      <c r="G12800" t="str">
        <f t="shared" si="1034"/>
        <v>SWHC046-01</v>
      </c>
      <c r="H12800" t="str">
        <f t="shared" si="1034"/>
        <v>ExAnte2019</v>
      </c>
      <c r="I12800" t="str">
        <f t="shared" si="1034"/>
        <v>IOU workpaper</v>
      </c>
      <c r="J12800" s="2">
        <f t="shared" si="1029"/>
        <v>43775</v>
      </c>
      <c r="K12800" t="s">
        <v>203</v>
      </c>
      <c r="L12800">
        <f t="shared" si="1030"/>
        <v>1</v>
      </c>
      <c r="O12800">
        <v>0</v>
      </c>
      <c r="P12800">
        <v>0</v>
      </c>
      <c r="Q12800">
        <v>0</v>
      </c>
      <c r="R12800">
        <v>-934.46810000000005</v>
      </c>
      <c r="S12800">
        <v>0</v>
      </c>
      <c r="T12800">
        <v>96.666399999999996</v>
      </c>
      <c r="AA12800" t="s">
        <v>465</v>
      </c>
      <c r="AB12800" t="s">
        <v>46</v>
      </c>
      <c r="AC12800" t="b">
        <v>0</v>
      </c>
    </row>
    <row r="12801" spans="1:29" hidden="1" x14ac:dyDescent="0.25">
      <c r="A12801" t="s">
        <v>134</v>
      </c>
      <c r="B12801" t="s">
        <v>613</v>
      </c>
      <c r="C12801" t="s">
        <v>580</v>
      </c>
      <c r="D12801" s="28" t="s">
        <v>619</v>
      </c>
      <c r="E12801" t="s">
        <v>330</v>
      </c>
      <c r="F12801" t="s">
        <v>595</v>
      </c>
      <c r="G12801" t="str">
        <f t="shared" si="1034"/>
        <v>SWHC046-01</v>
      </c>
      <c r="H12801" t="str">
        <f t="shared" si="1034"/>
        <v>ExAnte2019</v>
      </c>
      <c r="I12801" t="str">
        <f t="shared" si="1034"/>
        <v>IOU workpaper</v>
      </c>
      <c r="J12801" s="2">
        <f t="shared" si="1029"/>
        <v>43775</v>
      </c>
      <c r="K12801" t="s">
        <v>203</v>
      </c>
      <c r="L12801">
        <f t="shared" si="1030"/>
        <v>1</v>
      </c>
      <c r="O12801">
        <v>0</v>
      </c>
      <c r="P12801">
        <v>0</v>
      </c>
      <c r="Q12801">
        <v>0</v>
      </c>
      <c r="R12801">
        <v>-267.29809999999998</v>
      </c>
      <c r="S12801">
        <v>0</v>
      </c>
      <c r="T12801">
        <v>26.459099999999999</v>
      </c>
      <c r="AA12801" t="s">
        <v>465</v>
      </c>
      <c r="AB12801" t="s">
        <v>46</v>
      </c>
      <c r="AC12801" t="b">
        <v>0</v>
      </c>
    </row>
    <row r="12802" spans="1:29" hidden="1" x14ac:dyDescent="0.25">
      <c r="A12802" t="s">
        <v>134</v>
      </c>
      <c r="B12802" t="s">
        <v>613</v>
      </c>
      <c r="C12802" t="s">
        <v>580</v>
      </c>
      <c r="D12802" s="28" t="s">
        <v>619</v>
      </c>
      <c r="E12802" t="s">
        <v>338</v>
      </c>
      <c r="F12802" t="s">
        <v>595</v>
      </c>
      <c r="G12802" t="str">
        <f t="shared" si="1034"/>
        <v>SWHC046-01</v>
      </c>
      <c r="H12802" t="str">
        <f t="shared" si="1034"/>
        <v>ExAnte2019</v>
      </c>
      <c r="I12802" t="str">
        <f t="shared" si="1034"/>
        <v>IOU workpaper</v>
      </c>
      <c r="J12802" s="2">
        <f t="shared" si="1029"/>
        <v>43775</v>
      </c>
      <c r="K12802" t="s">
        <v>203</v>
      </c>
      <c r="L12802">
        <f t="shared" si="1030"/>
        <v>1</v>
      </c>
      <c r="O12802">
        <v>0</v>
      </c>
      <c r="P12802">
        <v>0</v>
      </c>
      <c r="Q12802">
        <v>0</v>
      </c>
      <c r="R12802">
        <v>-3000.6232</v>
      </c>
      <c r="S12802">
        <v>0</v>
      </c>
      <c r="T12802">
        <v>301.72669999999999</v>
      </c>
      <c r="AA12802" t="s">
        <v>465</v>
      </c>
      <c r="AB12802" t="s">
        <v>46</v>
      </c>
      <c r="AC12802" t="b">
        <v>0</v>
      </c>
    </row>
    <row r="12803" spans="1:29" hidden="1" x14ac:dyDescent="0.25">
      <c r="A12803" t="s">
        <v>134</v>
      </c>
      <c r="B12803" t="s">
        <v>613</v>
      </c>
      <c r="C12803" t="s">
        <v>581</v>
      </c>
      <c r="D12803" s="28" t="s">
        <v>619</v>
      </c>
      <c r="E12803" t="s">
        <v>202</v>
      </c>
      <c r="F12803" t="s">
        <v>595</v>
      </c>
      <c r="G12803" t="str">
        <f t="shared" si="1034"/>
        <v>SWHC046-01</v>
      </c>
      <c r="H12803" t="str">
        <f t="shared" si="1034"/>
        <v>ExAnte2019</v>
      </c>
      <c r="I12803" t="str">
        <f t="shared" si="1034"/>
        <v>IOU workpaper</v>
      </c>
      <c r="J12803" s="2">
        <f t="shared" si="1029"/>
        <v>43775</v>
      </c>
      <c r="K12803" t="s">
        <v>203</v>
      </c>
      <c r="L12803">
        <f t="shared" si="1030"/>
        <v>1</v>
      </c>
      <c r="O12803">
        <v>0</v>
      </c>
      <c r="P12803">
        <v>0</v>
      </c>
      <c r="Q12803">
        <v>0</v>
      </c>
      <c r="R12803">
        <v>-423.20229999999998</v>
      </c>
      <c r="S12803">
        <v>0</v>
      </c>
      <c r="T12803">
        <v>45.081400000000002</v>
      </c>
      <c r="AA12803" t="s">
        <v>465</v>
      </c>
      <c r="AB12803" t="s">
        <v>46</v>
      </c>
      <c r="AC12803" t="b">
        <v>0</v>
      </c>
    </row>
    <row r="12804" spans="1:29" hidden="1" x14ac:dyDescent="0.25">
      <c r="A12804" t="s">
        <v>134</v>
      </c>
      <c r="B12804" t="s">
        <v>613</v>
      </c>
      <c r="C12804" t="s">
        <v>581</v>
      </c>
      <c r="D12804" s="28" t="s">
        <v>619</v>
      </c>
      <c r="E12804" t="s">
        <v>224</v>
      </c>
      <c r="F12804" t="s">
        <v>595</v>
      </c>
      <c r="G12804" t="str">
        <f t="shared" si="1034"/>
        <v>SWHC046-01</v>
      </c>
      <c r="H12804" t="str">
        <f t="shared" si="1034"/>
        <v>ExAnte2019</v>
      </c>
      <c r="I12804" t="str">
        <f t="shared" si="1034"/>
        <v>IOU workpaper</v>
      </c>
      <c r="J12804" s="2">
        <f t="shared" si="1029"/>
        <v>43775</v>
      </c>
      <c r="K12804" t="s">
        <v>203</v>
      </c>
      <c r="L12804">
        <f t="shared" si="1030"/>
        <v>1</v>
      </c>
      <c r="O12804">
        <v>0</v>
      </c>
      <c r="P12804">
        <v>0</v>
      </c>
      <c r="Q12804">
        <v>0</v>
      </c>
      <c r="R12804">
        <v>-257.99239999999998</v>
      </c>
      <c r="S12804">
        <v>0</v>
      </c>
      <c r="T12804">
        <v>28.617999999999999</v>
      </c>
      <c r="AA12804" t="s">
        <v>465</v>
      </c>
      <c r="AB12804" t="s">
        <v>46</v>
      </c>
      <c r="AC12804" t="b">
        <v>0</v>
      </c>
    </row>
    <row r="12805" spans="1:29" hidden="1" x14ac:dyDescent="0.25">
      <c r="A12805" t="s">
        <v>134</v>
      </c>
      <c r="B12805" t="s">
        <v>613</v>
      </c>
      <c r="C12805" t="s">
        <v>581</v>
      </c>
      <c r="D12805" s="28" t="s">
        <v>619</v>
      </c>
      <c r="E12805" t="s">
        <v>232</v>
      </c>
      <c r="F12805" t="s">
        <v>595</v>
      </c>
      <c r="G12805" t="str">
        <f t="shared" si="1034"/>
        <v>SWHC046-01</v>
      </c>
      <c r="H12805" t="str">
        <f t="shared" si="1034"/>
        <v>ExAnte2019</v>
      </c>
      <c r="I12805" t="str">
        <f t="shared" si="1034"/>
        <v>IOU workpaper</v>
      </c>
      <c r="J12805" s="2">
        <f t="shared" ref="J12805:J12868" si="1035">J$3</f>
        <v>43775</v>
      </c>
      <c r="K12805" t="s">
        <v>203</v>
      </c>
      <c r="L12805">
        <f t="shared" ref="L12805:L12868" si="1036">L12804</f>
        <v>1</v>
      </c>
      <c r="O12805">
        <v>0</v>
      </c>
      <c r="P12805">
        <v>0</v>
      </c>
      <c r="Q12805">
        <v>0</v>
      </c>
      <c r="R12805">
        <v>-196.1952</v>
      </c>
      <c r="S12805">
        <v>0</v>
      </c>
      <c r="T12805">
        <v>21.6234</v>
      </c>
      <c r="AA12805" t="s">
        <v>465</v>
      </c>
      <c r="AB12805" t="s">
        <v>46</v>
      </c>
      <c r="AC12805" t="b">
        <v>0</v>
      </c>
    </row>
    <row r="12806" spans="1:29" hidden="1" x14ac:dyDescent="0.25">
      <c r="A12806" t="s">
        <v>134</v>
      </c>
      <c r="B12806" t="s">
        <v>613</v>
      </c>
      <c r="C12806" t="s">
        <v>581</v>
      </c>
      <c r="D12806" s="28" t="s">
        <v>619</v>
      </c>
      <c r="E12806" t="s">
        <v>240</v>
      </c>
      <c r="F12806" t="s">
        <v>595</v>
      </c>
      <c r="G12806" t="str">
        <f t="shared" ref="G12806:I12821" si="1037">G12805</f>
        <v>SWHC046-01</v>
      </c>
      <c r="H12806" t="str">
        <f t="shared" si="1037"/>
        <v>ExAnte2019</v>
      </c>
      <c r="I12806" t="str">
        <f t="shared" si="1037"/>
        <v>IOU workpaper</v>
      </c>
      <c r="J12806" s="2">
        <f t="shared" si="1035"/>
        <v>43775</v>
      </c>
      <c r="K12806" t="s">
        <v>203</v>
      </c>
      <c r="L12806">
        <f t="shared" si="1036"/>
        <v>1</v>
      </c>
      <c r="O12806">
        <v>0</v>
      </c>
      <c r="P12806">
        <v>0</v>
      </c>
      <c r="Q12806">
        <v>0</v>
      </c>
      <c r="R12806">
        <v>-193.54259999999999</v>
      </c>
      <c r="S12806">
        <v>0</v>
      </c>
      <c r="T12806">
        <v>21.566099999999999</v>
      </c>
      <c r="AA12806" t="s">
        <v>465</v>
      </c>
      <c r="AB12806" t="s">
        <v>46</v>
      </c>
      <c r="AC12806" t="b">
        <v>0</v>
      </c>
    </row>
    <row r="12807" spans="1:29" hidden="1" x14ac:dyDescent="0.25">
      <c r="A12807" t="s">
        <v>134</v>
      </c>
      <c r="B12807" t="s">
        <v>613</v>
      </c>
      <c r="C12807" t="s">
        <v>581</v>
      </c>
      <c r="D12807" s="28" t="s">
        <v>619</v>
      </c>
      <c r="E12807" t="s">
        <v>248</v>
      </c>
      <c r="F12807" t="s">
        <v>595</v>
      </c>
      <c r="G12807" t="str">
        <f t="shared" si="1037"/>
        <v>SWHC046-01</v>
      </c>
      <c r="H12807" t="str">
        <f t="shared" si="1037"/>
        <v>ExAnte2019</v>
      </c>
      <c r="I12807" t="str">
        <f t="shared" si="1037"/>
        <v>IOU workpaper</v>
      </c>
      <c r="J12807" s="2">
        <f t="shared" si="1035"/>
        <v>43775</v>
      </c>
      <c r="K12807" t="s">
        <v>203</v>
      </c>
      <c r="L12807">
        <f t="shared" si="1036"/>
        <v>1</v>
      </c>
      <c r="O12807">
        <v>0</v>
      </c>
      <c r="P12807">
        <v>0</v>
      </c>
      <c r="Q12807">
        <v>0</v>
      </c>
      <c r="R12807">
        <v>-212.17679999999999</v>
      </c>
      <c r="S12807">
        <v>0</v>
      </c>
      <c r="T12807">
        <v>23.1037</v>
      </c>
      <c r="AA12807" t="s">
        <v>465</v>
      </c>
      <c r="AB12807" t="s">
        <v>46</v>
      </c>
      <c r="AC12807" t="b">
        <v>0</v>
      </c>
    </row>
    <row r="12808" spans="1:29" hidden="1" x14ac:dyDescent="0.25">
      <c r="A12808" t="s">
        <v>134</v>
      </c>
      <c r="B12808" t="s">
        <v>613</v>
      </c>
      <c r="C12808" t="s">
        <v>581</v>
      </c>
      <c r="D12808" s="28" t="s">
        <v>619</v>
      </c>
      <c r="E12808" t="s">
        <v>256</v>
      </c>
      <c r="F12808" t="s">
        <v>595</v>
      </c>
      <c r="G12808" t="str">
        <f t="shared" si="1037"/>
        <v>SWHC046-01</v>
      </c>
      <c r="H12808" t="str">
        <f t="shared" si="1037"/>
        <v>ExAnte2019</v>
      </c>
      <c r="I12808" t="str">
        <f t="shared" si="1037"/>
        <v>IOU workpaper</v>
      </c>
      <c r="J12808" s="2">
        <f t="shared" si="1035"/>
        <v>43775</v>
      </c>
      <c r="K12808" t="s">
        <v>203</v>
      </c>
      <c r="L12808">
        <f t="shared" si="1036"/>
        <v>1</v>
      </c>
      <c r="O12808">
        <v>0</v>
      </c>
      <c r="P12808">
        <v>0</v>
      </c>
      <c r="Q12808">
        <v>0</v>
      </c>
      <c r="R12808">
        <v>-77.686099999999996</v>
      </c>
      <c r="S12808">
        <v>0</v>
      </c>
      <c r="T12808">
        <v>9.9933999999999994</v>
      </c>
      <c r="AA12808" t="s">
        <v>465</v>
      </c>
      <c r="AB12808" t="s">
        <v>46</v>
      </c>
      <c r="AC12808" t="b">
        <v>0</v>
      </c>
    </row>
    <row r="12809" spans="1:29" hidden="1" x14ac:dyDescent="0.25">
      <c r="A12809" t="s">
        <v>134</v>
      </c>
      <c r="B12809" t="s">
        <v>613</v>
      </c>
      <c r="C12809" t="s">
        <v>581</v>
      </c>
      <c r="D12809" s="28" t="s">
        <v>619</v>
      </c>
      <c r="E12809" t="s">
        <v>265</v>
      </c>
      <c r="F12809" t="s">
        <v>595</v>
      </c>
      <c r="G12809" t="str">
        <f t="shared" si="1037"/>
        <v>SWHC046-01</v>
      </c>
      <c r="H12809" t="str">
        <f t="shared" si="1037"/>
        <v>ExAnte2019</v>
      </c>
      <c r="I12809" t="str">
        <f t="shared" si="1037"/>
        <v>IOU workpaper</v>
      </c>
      <c r="J12809" s="2">
        <f t="shared" si="1035"/>
        <v>43775</v>
      </c>
      <c r="K12809" t="s">
        <v>203</v>
      </c>
      <c r="L12809">
        <f t="shared" si="1036"/>
        <v>1</v>
      </c>
      <c r="O12809">
        <v>0</v>
      </c>
      <c r="P12809">
        <v>0</v>
      </c>
      <c r="Q12809">
        <v>0</v>
      </c>
      <c r="R12809">
        <v>-27.3751</v>
      </c>
      <c r="S12809">
        <v>0</v>
      </c>
      <c r="T12809">
        <v>4.2671999999999999</v>
      </c>
      <c r="AA12809" t="s">
        <v>465</v>
      </c>
      <c r="AB12809" t="s">
        <v>46</v>
      </c>
      <c r="AC12809" t="b">
        <v>0</v>
      </c>
    </row>
    <row r="12810" spans="1:29" hidden="1" x14ac:dyDescent="0.25">
      <c r="A12810" t="s">
        <v>134</v>
      </c>
      <c r="B12810" t="s">
        <v>613</v>
      </c>
      <c r="C12810" t="s">
        <v>581</v>
      </c>
      <c r="D12810" s="28" t="s">
        <v>619</v>
      </c>
      <c r="E12810" t="s">
        <v>274</v>
      </c>
      <c r="F12810" t="s">
        <v>595</v>
      </c>
      <c r="G12810" t="str">
        <f t="shared" si="1037"/>
        <v>SWHC046-01</v>
      </c>
      <c r="H12810" t="str">
        <f t="shared" si="1037"/>
        <v>ExAnte2019</v>
      </c>
      <c r="I12810" t="str">
        <f t="shared" si="1037"/>
        <v>IOU workpaper</v>
      </c>
      <c r="J12810" s="2">
        <f t="shared" si="1035"/>
        <v>43775</v>
      </c>
      <c r="K12810" t="s">
        <v>203</v>
      </c>
      <c r="L12810">
        <f t="shared" si="1036"/>
        <v>1</v>
      </c>
      <c r="O12810">
        <v>0</v>
      </c>
      <c r="P12810">
        <v>0</v>
      </c>
      <c r="Q12810">
        <v>0</v>
      </c>
      <c r="R12810">
        <v>-49.066499999999998</v>
      </c>
      <c r="S12810">
        <v>0</v>
      </c>
      <c r="T12810">
        <v>7.5153999999999996</v>
      </c>
      <c r="AA12810" t="s">
        <v>465</v>
      </c>
      <c r="AB12810" t="s">
        <v>46</v>
      </c>
      <c r="AC12810" t="b">
        <v>0</v>
      </c>
    </row>
    <row r="12811" spans="1:29" hidden="1" x14ac:dyDescent="0.25">
      <c r="A12811" t="s">
        <v>134</v>
      </c>
      <c r="B12811" t="s">
        <v>613</v>
      </c>
      <c r="C12811" t="s">
        <v>581</v>
      </c>
      <c r="D12811" s="28" t="s">
        <v>619</v>
      </c>
      <c r="E12811" t="s">
        <v>282</v>
      </c>
      <c r="F12811" t="s">
        <v>595</v>
      </c>
      <c r="G12811" t="str">
        <f t="shared" si="1037"/>
        <v>SWHC046-01</v>
      </c>
      <c r="H12811" t="str">
        <f t="shared" si="1037"/>
        <v>ExAnte2019</v>
      </c>
      <c r="I12811" t="str">
        <f t="shared" si="1037"/>
        <v>IOU workpaper</v>
      </c>
      <c r="J12811" s="2">
        <f t="shared" si="1035"/>
        <v>43775</v>
      </c>
      <c r="K12811" t="s">
        <v>203</v>
      </c>
      <c r="L12811">
        <f t="shared" si="1036"/>
        <v>1</v>
      </c>
      <c r="O12811">
        <v>0</v>
      </c>
      <c r="P12811">
        <v>0</v>
      </c>
      <c r="Q12811">
        <v>0</v>
      </c>
      <c r="R12811">
        <v>-76.8262</v>
      </c>
      <c r="S12811">
        <v>0</v>
      </c>
      <c r="T12811">
        <v>10.548</v>
      </c>
      <c r="AA12811" t="s">
        <v>465</v>
      </c>
      <c r="AB12811" t="s">
        <v>46</v>
      </c>
      <c r="AC12811" t="b">
        <v>0</v>
      </c>
    </row>
    <row r="12812" spans="1:29" hidden="1" x14ac:dyDescent="0.25">
      <c r="A12812" t="s">
        <v>134</v>
      </c>
      <c r="B12812" t="s">
        <v>613</v>
      </c>
      <c r="C12812" t="s">
        <v>581</v>
      </c>
      <c r="D12812" s="28" t="s">
        <v>619</v>
      </c>
      <c r="E12812" t="s">
        <v>290</v>
      </c>
      <c r="F12812" t="s">
        <v>595</v>
      </c>
      <c r="G12812" t="str">
        <f t="shared" si="1037"/>
        <v>SWHC046-01</v>
      </c>
      <c r="H12812" t="str">
        <f t="shared" si="1037"/>
        <v>ExAnte2019</v>
      </c>
      <c r="I12812" t="str">
        <f t="shared" si="1037"/>
        <v>IOU workpaper</v>
      </c>
      <c r="J12812" s="2">
        <f t="shared" si="1035"/>
        <v>43775</v>
      </c>
      <c r="K12812" t="s">
        <v>203</v>
      </c>
      <c r="L12812">
        <f t="shared" si="1036"/>
        <v>1</v>
      </c>
      <c r="O12812">
        <v>0</v>
      </c>
      <c r="P12812">
        <v>0</v>
      </c>
      <c r="Q12812">
        <v>0</v>
      </c>
      <c r="R12812">
        <v>-91.5916</v>
      </c>
      <c r="S12812">
        <v>0</v>
      </c>
      <c r="T12812">
        <v>12.4026</v>
      </c>
      <c r="AA12812" t="s">
        <v>465</v>
      </c>
      <c r="AB12812" t="s">
        <v>46</v>
      </c>
      <c r="AC12812" t="b">
        <v>0</v>
      </c>
    </row>
    <row r="12813" spans="1:29" hidden="1" x14ac:dyDescent="0.25">
      <c r="A12813" t="s">
        <v>134</v>
      </c>
      <c r="B12813" t="s">
        <v>613</v>
      </c>
      <c r="C12813" t="s">
        <v>581</v>
      </c>
      <c r="D12813" s="28" t="s">
        <v>619</v>
      </c>
      <c r="E12813" t="s">
        <v>298</v>
      </c>
      <c r="F12813" t="s">
        <v>595</v>
      </c>
      <c r="G12813" t="str">
        <f t="shared" si="1037"/>
        <v>SWHC046-01</v>
      </c>
      <c r="H12813" t="str">
        <f t="shared" si="1037"/>
        <v>ExAnte2019</v>
      </c>
      <c r="I12813" t="str">
        <f t="shared" si="1037"/>
        <v>IOU workpaper</v>
      </c>
      <c r="J12813" s="2">
        <f t="shared" si="1035"/>
        <v>43775</v>
      </c>
      <c r="K12813" t="s">
        <v>203</v>
      </c>
      <c r="L12813">
        <f t="shared" si="1036"/>
        <v>1</v>
      </c>
      <c r="O12813">
        <v>0</v>
      </c>
      <c r="P12813">
        <v>0</v>
      </c>
      <c r="Q12813">
        <v>0</v>
      </c>
      <c r="R12813">
        <v>-244.2646</v>
      </c>
      <c r="S12813">
        <v>0</v>
      </c>
      <c r="T12813">
        <v>29.6874</v>
      </c>
      <c r="AA12813" t="s">
        <v>465</v>
      </c>
      <c r="AB12813" t="s">
        <v>46</v>
      </c>
      <c r="AC12813" t="b">
        <v>0</v>
      </c>
    </row>
    <row r="12814" spans="1:29" hidden="1" x14ac:dyDescent="0.25">
      <c r="A12814" t="s">
        <v>134</v>
      </c>
      <c r="B12814" t="s">
        <v>613</v>
      </c>
      <c r="C12814" t="s">
        <v>581</v>
      </c>
      <c r="D12814" s="28" t="s">
        <v>619</v>
      </c>
      <c r="E12814" t="s">
        <v>306</v>
      </c>
      <c r="F12814" t="s">
        <v>595</v>
      </c>
      <c r="G12814" t="str">
        <f t="shared" si="1037"/>
        <v>SWHC046-01</v>
      </c>
      <c r="H12814" t="str">
        <f t="shared" si="1037"/>
        <v>ExAnte2019</v>
      </c>
      <c r="I12814" t="str">
        <f t="shared" si="1037"/>
        <v>IOU workpaper</v>
      </c>
      <c r="J12814" s="2">
        <f t="shared" si="1035"/>
        <v>43775</v>
      </c>
      <c r="K12814" t="s">
        <v>203</v>
      </c>
      <c r="L12814">
        <f t="shared" si="1036"/>
        <v>1</v>
      </c>
      <c r="O12814">
        <v>0</v>
      </c>
      <c r="P12814">
        <v>0</v>
      </c>
      <c r="Q12814">
        <v>0</v>
      </c>
      <c r="R12814">
        <v>-236.33529999999999</v>
      </c>
      <c r="S12814">
        <v>0</v>
      </c>
      <c r="T12814">
        <v>27.7973</v>
      </c>
      <c r="AA12814" t="s">
        <v>465</v>
      </c>
      <c r="AB12814" t="s">
        <v>46</v>
      </c>
      <c r="AC12814" t="b">
        <v>0</v>
      </c>
    </row>
    <row r="12815" spans="1:29" hidden="1" x14ac:dyDescent="0.25">
      <c r="A12815" t="s">
        <v>134</v>
      </c>
      <c r="B12815" t="s">
        <v>613</v>
      </c>
      <c r="C12815" t="s">
        <v>581</v>
      </c>
      <c r="D12815" s="28" t="s">
        <v>619</v>
      </c>
      <c r="E12815" t="s">
        <v>314</v>
      </c>
      <c r="F12815" t="s">
        <v>595</v>
      </c>
      <c r="G12815" t="str">
        <f t="shared" si="1037"/>
        <v>SWHC046-01</v>
      </c>
      <c r="H12815" t="str">
        <f t="shared" si="1037"/>
        <v>ExAnte2019</v>
      </c>
      <c r="I12815" t="str">
        <f t="shared" si="1037"/>
        <v>IOU workpaper</v>
      </c>
      <c r="J12815" s="2">
        <f t="shared" si="1035"/>
        <v>43775</v>
      </c>
      <c r="K12815" t="s">
        <v>203</v>
      </c>
      <c r="L12815">
        <f t="shared" si="1036"/>
        <v>1</v>
      </c>
      <c r="O12815">
        <v>0</v>
      </c>
      <c r="P12815">
        <v>0</v>
      </c>
      <c r="Q12815">
        <v>0</v>
      </c>
      <c r="R12815">
        <v>-211.44839999999999</v>
      </c>
      <c r="S12815">
        <v>0</v>
      </c>
      <c r="T12815">
        <v>25.8934</v>
      </c>
      <c r="AA12815" t="s">
        <v>465</v>
      </c>
      <c r="AB12815" t="s">
        <v>46</v>
      </c>
      <c r="AC12815" t="b">
        <v>0</v>
      </c>
    </row>
    <row r="12816" spans="1:29" hidden="1" x14ac:dyDescent="0.25">
      <c r="A12816" t="s">
        <v>134</v>
      </c>
      <c r="B12816" t="s">
        <v>613</v>
      </c>
      <c r="C12816" t="s">
        <v>581</v>
      </c>
      <c r="D12816" s="28" t="s">
        <v>619</v>
      </c>
      <c r="E12816" t="s">
        <v>322</v>
      </c>
      <c r="F12816" t="s">
        <v>595</v>
      </c>
      <c r="G12816" t="str">
        <f t="shared" si="1037"/>
        <v>SWHC046-01</v>
      </c>
      <c r="H12816" t="str">
        <f t="shared" si="1037"/>
        <v>ExAnte2019</v>
      </c>
      <c r="I12816" t="str">
        <f t="shared" si="1037"/>
        <v>IOU workpaper</v>
      </c>
      <c r="J12816" s="2">
        <f t="shared" si="1035"/>
        <v>43775</v>
      </c>
      <c r="K12816" t="s">
        <v>203</v>
      </c>
      <c r="L12816">
        <f t="shared" si="1036"/>
        <v>1</v>
      </c>
      <c r="O12816">
        <v>0</v>
      </c>
      <c r="P12816">
        <v>0</v>
      </c>
      <c r="Q12816">
        <v>0</v>
      </c>
      <c r="R12816">
        <v>-278.08260000000001</v>
      </c>
      <c r="S12816">
        <v>0</v>
      </c>
      <c r="T12816">
        <v>32.7911</v>
      </c>
      <c r="AA12816" t="s">
        <v>465</v>
      </c>
      <c r="AB12816" t="s">
        <v>46</v>
      </c>
      <c r="AC12816" t="b">
        <v>0</v>
      </c>
    </row>
    <row r="12817" spans="1:29" hidden="1" x14ac:dyDescent="0.25">
      <c r="A12817" t="s">
        <v>134</v>
      </c>
      <c r="B12817" t="s">
        <v>613</v>
      </c>
      <c r="C12817" t="s">
        <v>581</v>
      </c>
      <c r="D12817" s="28" t="s">
        <v>619</v>
      </c>
      <c r="E12817" t="s">
        <v>330</v>
      </c>
      <c r="F12817" t="s">
        <v>595</v>
      </c>
      <c r="G12817" t="str">
        <f t="shared" si="1037"/>
        <v>SWHC046-01</v>
      </c>
      <c r="H12817" t="str">
        <f t="shared" si="1037"/>
        <v>ExAnte2019</v>
      </c>
      <c r="I12817" t="str">
        <f t="shared" si="1037"/>
        <v>IOU workpaper</v>
      </c>
      <c r="J12817" s="2">
        <f t="shared" si="1035"/>
        <v>43775</v>
      </c>
      <c r="K12817" t="s">
        <v>203</v>
      </c>
      <c r="L12817">
        <f t="shared" si="1036"/>
        <v>1</v>
      </c>
      <c r="O12817">
        <v>0</v>
      </c>
      <c r="P12817">
        <v>0</v>
      </c>
      <c r="Q12817">
        <v>0</v>
      </c>
      <c r="R12817">
        <v>9.2043999999999997</v>
      </c>
      <c r="S12817">
        <v>0</v>
      </c>
      <c r="T12817">
        <v>4.4554999999999998</v>
      </c>
      <c r="AA12817" t="s">
        <v>465</v>
      </c>
      <c r="AB12817" t="s">
        <v>46</v>
      </c>
      <c r="AC12817" t="b">
        <v>0</v>
      </c>
    </row>
    <row r="12818" spans="1:29" hidden="1" x14ac:dyDescent="0.25">
      <c r="A12818" t="s">
        <v>134</v>
      </c>
      <c r="B12818" t="s">
        <v>613</v>
      </c>
      <c r="C12818" t="s">
        <v>581</v>
      </c>
      <c r="D12818" s="28" t="s">
        <v>619</v>
      </c>
      <c r="E12818" t="s">
        <v>338</v>
      </c>
      <c r="F12818" t="s">
        <v>595</v>
      </c>
      <c r="G12818" t="str">
        <f t="shared" si="1037"/>
        <v>SWHC046-01</v>
      </c>
      <c r="H12818" t="str">
        <f t="shared" si="1037"/>
        <v>ExAnte2019</v>
      </c>
      <c r="I12818" t="str">
        <f t="shared" si="1037"/>
        <v>IOU workpaper</v>
      </c>
      <c r="J12818" s="2">
        <f t="shared" si="1035"/>
        <v>43775</v>
      </c>
      <c r="K12818" t="s">
        <v>203</v>
      </c>
      <c r="L12818">
        <f t="shared" si="1036"/>
        <v>1</v>
      </c>
      <c r="O12818">
        <v>0</v>
      </c>
      <c r="P12818">
        <v>0</v>
      </c>
      <c r="Q12818">
        <v>0</v>
      </c>
      <c r="R12818">
        <v>-744.79380000000003</v>
      </c>
      <c r="S12818">
        <v>0</v>
      </c>
      <c r="T12818">
        <v>78.069100000000006</v>
      </c>
      <c r="AA12818" t="s">
        <v>465</v>
      </c>
      <c r="AB12818" t="s">
        <v>46</v>
      </c>
      <c r="AC12818" t="b">
        <v>0</v>
      </c>
    </row>
    <row r="12819" spans="1:29" hidden="1" x14ac:dyDescent="0.25">
      <c r="A12819" t="s">
        <v>134</v>
      </c>
      <c r="B12819" t="s">
        <v>613</v>
      </c>
      <c r="C12819" t="s">
        <v>582</v>
      </c>
      <c r="D12819" s="28" t="s">
        <v>619</v>
      </c>
      <c r="E12819" t="s">
        <v>202</v>
      </c>
      <c r="F12819" t="s">
        <v>595</v>
      </c>
      <c r="G12819" t="str">
        <f t="shared" si="1037"/>
        <v>SWHC046-01</v>
      </c>
      <c r="H12819" t="str">
        <f t="shared" si="1037"/>
        <v>ExAnte2019</v>
      </c>
      <c r="I12819" t="str">
        <f t="shared" si="1037"/>
        <v>IOU workpaper</v>
      </c>
      <c r="J12819" s="2">
        <f t="shared" si="1035"/>
        <v>43775</v>
      </c>
      <c r="K12819" t="s">
        <v>203</v>
      </c>
      <c r="L12819">
        <f t="shared" si="1036"/>
        <v>1</v>
      </c>
      <c r="O12819">
        <v>0</v>
      </c>
      <c r="P12819">
        <v>0</v>
      </c>
      <c r="Q12819">
        <v>0</v>
      </c>
      <c r="R12819">
        <v>-1434.5833</v>
      </c>
      <c r="S12819">
        <v>0</v>
      </c>
      <c r="T12819">
        <v>187.3794</v>
      </c>
      <c r="AA12819" t="s">
        <v>465</v>
      </c>
      <c r="AB12819" t="s">
        <v>46</v>
      </c>
      <c r="AC12819" t="b">
        <v>0</v>
      </c>
    </row>
    <row r="12820" spans="1:29" hidden="1" x14ac:dyDescent="0.25">
      <c r="A12820" t="s">
        <v>134</v>
      </c>
      <c r="B12820" t="s">
        <v>613</v>
      </c>
      <c r="C12820" t="s">
        <v>582</v>
      </c>
      <c r="D12820" s="28" t="s">
        <v>619</v>
      </c>
      <c r="E12820" t="s">
        <v>224</v>
      </c>
      <c r="F12820" t="s">
        <v>595</v>
      </c>
      <c r="G12820" t="str">
        <f t="shared" si="1037"/>
        <v>SWHC046-01</v>
      </c>
      <c r="H12820" t="str">
        <f t="shared" si="1037"/>
        <v>ExAnte2019</v>
      </c>
      <c r="I12820" t="str">
        <f t="shared" si="1037"/>
        <v>IOU workpaper</v>
      </c>
      <c r="J12820" s="2">
        <f t="shared" si="1035"/>
        <v>43775</v>
      </c>
      <c r="K12820" t="s">
        <v>203</v>
      </c>
      <c r="L12820">
        <f t="shared" si="1036"/>
        <v>1</v>
      </c>
      <c r="O12820">
        <v>0</v>
      </c>
      <c r="P12820">
        <v>0</v>
      </c>
      <c r="Q12820">
        <v>0</v>
      </c>
      <c r="R12820">
        <v>-890.81669999999997</v>
      </c>
      <c r="S12820">
        <v>0</v>
      </c>
      <c r="T12820">
        <v>104.5951</v>
      </c>
      <c r="AA12820" t="s">
        <v>465</v>
      </c>
      <c r="AB12820" t="s">
        <v>46</v>
      </c>
      <c r="AC12820" t="b">
        <v>0</v>
      </c>
    </row>
    <row r="12821" spans="1:29" hidden="1" x14ac:dyDescent="0.25">
      <c r="A12821" t="s">
        <v>134</v>
      </c>
      <c r="B12821" t="s">
        <v>613</v>
      </c>
      <c r="C12821" t="s">
        <v>582</v>
      </c>
      <c r="D12821" s="28" t="s">
        <v>619</v>
      </c>
      <c r="E12821" t="s">
        <v>232</v>
      </c>
      <c r="F12821" t="s">
        <v>595</v>
      </c>
      <c r="G12821" t="str">
        <f t="shared" si="1037"/>
        <v>SWHC046-01</v>
      </c>
      <c r="H12821" t="str">
        <f t="shared" si="1037"/>
        <v>ExAnte2019</v>
      </c>
      <c r="I12821" t="str">
        <f t="shared" si="1037"/>
        <v>IOU workpaper</v>
      </c>
      <c r="J12821" s="2">
        <f t="shared" si="1035"/>
        <v>43775</v>
      </c>
      <c r="K12821" t="s">
        <v>203</v>
      </c>
      <c r="L12821">
        <f t="shared" si="1036"/>
        <v>1</v>
      </c>
      <c r="O12821">
        <v>0</v>
      </c>
      <c r="P12821">
        <v>0</v>
      </c>
      <c r="Q12821">
        <v>0</v>
      </c>
      <c r="R12821">
        <v>-767.37689999999998</v>
      </c>
      <c r="S12821">
        <v>0</v>
      </c>
      <c r="T12821">
        <v>102.0275</v>
      </c>
      <c r="AA12821" t="s">
        <v>465</v>
      </c>
      <c r="AB12821" t="s">
        <v>46</v>
      </c>
      <c r="AC12821" t="b">
        <v>0</v>
      </c>
    </row>
    <row r="12822" spans="1:29" hidden="1" x14ac:dyDescent="0.25">
      <c r="A12822" t="s">
        <v>134</v>
      </c>
      <c r="B12822" t="s">
        <v>613</v>
      </c>
      <c r="C12822" t="s">
        <v>582</v>
      </c>
      <c r="D12822" s="28" t="s">
        <v>619</v>
      </c>
      <c r="E12822" t="s">
        <v>240</v>
      </c>
      <c r="F12822" t="s">
        <v>595</v>
      </c>
      <c r="G12822" t="str">
        <f t="shared" ref="G12822:I12837" si="1038">G12821</f>
        <v>SWHC046-01</v>
      </c>
      <c r="H12822" t="str">
        <f t="shared" si="1038"/>
        <v>ExAnte2019</v>
      </c>
      <c r="I12822" t="str">
        <f t="shared" si="1038"/>
        <v>IOU workpaper</v>
      </c>
      <c r="J12822" s="2">
        <f t="shared" si="1035"/>
        <v>43775</v>
      </c>
      <c r="K12822" t="s">
        <v>203</v>
      </c>
      <c r="L12822">
        <f t="shared" si="1036"/>
        <v>1</v>
      </c>
      <c r="O12822">
        <v>0</v>
      </c>
      <c r="P12822">
        <v>0</v>
      </c>
      <c r="Q12822">
        <v>0</v>
      </c>
      <c r="R12822">
        <v>-691.24260000000004</v>
      </c>
      <c r="S12822">
        <v>0</v>
      </c>
      <c r="T12822">
        <v>75.504599999999996</v>
      </c>
      <c r="AA12822" t="s">
        <v>465</v>
      </c>
      <c r="AB12822" t="s">
        <v>46</v>
      </c>
      <c r="AC12822" t="b">
        <v>0</v>
      </c>
    </row>
    <row r="12823" spans="1:29" hidden="1" x14ac:dyDescent="0.25">
      <c r="A12823" t="s">
        <v>134</v>
      </c>
      <c r="B12823" t="s">
        <v>613</v>
      </c>
      <c r="C12823" t="s">
        <v>582</v>
      </c>
      <c r="D12823" s="28" t="s">
        <v>619</v>
      </c>
      <c r="E12823" t="s">
        <v>248</v>
      </c>
      <c r="F12823" t="s">
        <v>595</v>
      </c>
      <c r="G12823" t="str">
        <f t="shared" si="1038"/>
        <v>SWHC046-01</v>
      </c>
      <c r="H12823" t="str">
        <f t="shared" si="1038"/>
        <v>ExAnte2019</v>
      </c>
      <c r="I12823" t="str">
        <f t="shared" si="1038"/>
        <v>IOU workpaper</v>
      </c>
      <c r="J12823" s="2">
        <f t="shared" si="1035"/>
        <v>43775</v>
      </c>
      <c r="K12823" t="s">
        <v>203</v>
      </c>
      <c r="L12823">
        <f t="shared" si="1036"/>
        <v>1</v>
      </c>
      <c r="O12823">
        <v>0</v>
      </c>
      <c r="P12823">
        <v>0</v>
      </c>
      <c r="Q12823">
        <v>0</v>
      </c>
      <c r="R12823">
        <v>-811.30190000000005</v>
      </c>
      <c r="S12823">
        <v>0</v>
      </c>
      <c r="T12823">
        <v>107.2411</v>
      </c>
      <c r="AA12823" t="s">
        <v>465</v>
      </c>
      <c r="AB12823" t="s">
        <v>46</v>
      </c>
      <c r="AC12823" t="b">
        <v>0</v>
      </c>
    </row>
    <row r="12824" spans="1:29" hidden="1" x14ac:dyDescent="0.25">
      <c r="A12824" t="s">
        <v>134</v>
      </c>
      <c r="B12824" t="s">
        <v>613</v>
      </c>
      <c r="C12824" t="s">
        <v>582</v>
      </c>
      <c r="D12824" s="28" t="s">
        <v>619</v>
      </c>
      <c r="E12824" t="s">
        <v>256</v>
      </c>
      <c r="F12824" t="s">
        <v>595</v>
      </c>
      <c r="G12824" t="str">
        <f t="shared" si="1038"/>
        <v>SWHC046-01</v>
      </c>
      <c r="H12824" t="str">
        <f t="shared" si="1038"/>
        <v>ExAnte2019</v>
      </c>
      <c r="I12824" t="str">
        <f t="shared" si="1038"/>
        <v>IOU workpaper</v>
      </c>
      <c r="J12824" s="2">
        <f t="shared" si="1035"/>
        <v>43775</v>
      </c>
      <c r="K12824" t="s">
        <v>203</v>
      </c>
      <c r="L12824">
        <f t="shared" si="1036"/>
        <v>1</v>
      </c>
      <c r="O12824">
        <v>0</v>
      </c>
      <c r="P12824">
        <v>0</v>
      </c>
      <c r="Q12824">
        <v>0</v>
      </c>
      <c r="R12824">
        <v>-367.43450000000001</v>
      </c>
      <c r="S12824">
        <v>0</v>
      </c>
      <c r="T12824">
        <v>48.470300000000002</v>
      </c>
      <c r="AA12824" t="s">
        <v>465</v>
      </c>
      <c r="AB12824" t="s">
        <v>46</v>
      </c>
      <c r="AC12824" t="b">
        <v>0</v>
      </c>
    </row>
    <row r="12825" spans="1:29" hidden="1" x14ac:dyDescent="0.25">
      <c r="A12825" t="s">
        <v>134</v>
      </c>
      <c r="B12825" t="s">
        <v>613</v>
      </c>
      <c r="C12825" t="s">
        <v>582</v>
      </c>
      <c r="D12825" s="28" t="s">
        <v>619</v>
      </c>
      <c r="E12825" t="s">
        <v>265</v>
      </c>
      <c r="F12825" t="s">
        <v>595</v>
      </c>
      <c r="G12825" t="str">
        <f t="shared" si="1038"/>
        <v>SWHC046-01</v>
      </c>
      <c r="H12825" t="str">
        <f t="shared" si="1038"/>
        <v>ExAnte2019</v>
      </c>
      <c r="I12825" t="str">
        <f t="shared" si="1038"/>
        <v>IOU workpaper</v>
      </c>
      <c r="J12825" s="2">
        <f t="shared" si="1035"/>
        <v>43775</v>
      </c>
      <c r="K12825" t="s">
        <v>203</v>
      </c>
      <c r="L12825">
        <f t="shared" si="1036"/>
        <v>1</v>
      </c>
      <c r="O12825">
        <v>0</v>
      </c>
      <c r="P12825">
        <v>0</v>
      </c>
      <c r="Q12825">
        <v>0</v>
      </c>
      <c r="R12825">
        <v>-270.78250000000003</v>
      </c>
      <c r="S12825">
        <v>0</v>
      </c>
      <c r="T12825">
        <v>33.6708</v>
      </c>
      <c r="AA12825" t="s">
        <v>465</v>
      </c>
      <c r="AB12825" t="s">
        <v>46</v>
      </c>
      <c r="AC12825" t="b">
        <v>0</v>
      </c>
    </row>
    <row r="12826" spans="1:29" hidden="1" x14ac:dyDescent="0.25">
      <c r="A12826" t="s">
        <v>134</v>
      </c>
      <c r="B12826" t="s">
        <v>613</v>
      </c>
      <c r="C12826" t="s">
        <v>582</v>
      </c>
      <c r="D12826" s="28" t="s">
        <v>619</v>
      </c>
      <c r="E12826" t="s">
        <v>274</v>
      </c>
      <c r="F12826" t="s">
        <v>595</v>
      </c>
      <c r="G12826" t="str">
        <f t="shared" si="1038"/>
        <v>SWHC046-01</v>
      </c>
      <c r="H12826" t="str">
        <f t="shared" si="1038"/>
        <v>ExAnte2019</v>
      </c>
      <c r="I12826" t="str">
        <f t="shared" si="1038"/>
        <v>IOU workpaper</v>
      </c>
      <c r="J12826" s="2">
        <f t="shared" si="1035"/>
        <v>43775</v>
      </c>
      <c r="K12826" t="s">
        <v>203</v>
      </c>
      <c r="L12826">
        <f t="shared" si="1036"/>
        <v>1</v>
      </c>
      <c r="O12826">
        <v>0</v>
      </c>
      <c r="P12826">
        <v>0</v>
      </c>
      <c r="Q12826">
        <v>0</v>
      </c>
      <c r="R12826">
        <v>-272.16989999999998</v>
      </c>
      <c r="S12826">
        <v>0</v>
      </c>
      <c r="T12826">
        <v>37.081200000000003</v>
      </c>
      <c r="AA12826" t="s">
        <v>465</v>
      </c>
      <c r="AB12826" t="s">
        <v>46</v>
      </c>
      <c r="AC12826" t="b">
        <v>0</v>
      </c>
    </row>
    <row r="12827" spans="1:29" hidden="1" x14ac:dyDescent="0.25">
      <c r="A12827" t="s">
        <v>134</v>
      </c>
      <c r="B12827" t="s">
        <v>613</v>
      </c>
      <c r="C12827" t="s">
        <v>582</v>
      </c>
      <c r="D12827" s="28" t="s">
        <v>619</v>
      </c>
      <c r="E12827" t="s">
        <v>282</v>
      </c>
      <c r="F12827" t="s">
        <v>595</v>
      </c>
      <c r="G12827" t="str">
        <f t="shared" si="1038"/>
        <v>SWHC046-01</v>
      </c>
      <c r="H12827" t="str">
        <f t="shared" si="1038"/>
        <v>ExAnte2019</v>
      </c>
      <c r="I12827" t="str">
        <f t="shared" si="1038"/>
        <v>IOU workpaper</v>
      </c>
      <c r="J12827" s="2">
        <f t="shared" si="1035"/>
        <v>43775</v>
      </c>
      <c r="K12827" t="s">
        <v>203</v>
      </c>
      <c r="L12827">
        <f t="shared" si="1036"/>
        <v>1</v>
      </c>
      <c r="O12827">
        <v>0</v>
      </c>
      <c r="P12827">
        <v>0</v>
      </c>
      <c r="Q12827">
        <v>0</v>
      </c>
      <c r="R12827">
        <v>-325.00479999999999</v>
      </c>
      <c r="S12827">
        <v>0</v>
      </c>
      <c r="T12827">
        <v>41.777200000000001</v>
      </c>
      <c r="AA12827" t="s">
        <v>465</v>
      </c>
      <c r="AB12827" t="s">
        <v>46</v>
      </c>
      <c r="AC12827" t="b">
        <v>0</v>
      </c>
    </row>
    <row r="12828" spans="1:29" hidden="1" x14ac:dyDescent="0.25">
      <c r="A12828" t="s">
        <v>134</v>
      </c>
      <c r="B12828" t="s">
        <v>613</v>
      </c>
      <c r="C12828" t="s">
        <v>582</v>
      </c>
      <c r="D12828" s="28" t="s">
        <v>619</v>
      </c>
      <c r="E12828" t="s">
        <v>290</v>
      </c>
      <c r="F12828" t="s">
        <v>595</v>
      </c>
      <c r="G12828" t="str">
        <f t="shared" si="1038"/>
        <v>SWHC046-01</v>
      </c>
      <c r="H12828" t="str">
        <f t="shared" si="1038"/>
        <v>ExAnte2019</v>
      </c>
      <c r="I12828" t="str">
        <f t="shared" si="1038"/>
        <v>IOU workpaper</v>
      </c>
      <c r="J12828" s="2">
        <f t="shared" si="1035"/>
        <v>43775</v>
      </c>
      <c r="K12828" t="s">
        <v>203</v>
      </c>
      <c r="L12828">
        <f t="shared" si="1036"/>
        <v>1</v>
      </c>
      <c r="O12828">
        <v>0</v>
      </c>
      <c r="P12828">
        <v>0</v>
      </c>
      <c r="Q12828">
        <v>0</v>
      </c>
      <c r="R12828">
        <v>-352.46620000000001</v>
      </c>
      <c r="S12828">
        <v>0</v>
      </c>
      <c r="T12828">
        <v>47.697899999999997</v>
      </c>
      <c r="AA12828" t="s">
        <v>465</v>
      </c>
      <c r="AB12828" t="s">
        <v>46</v>
      </c>
      <c r="AC12828" t="b">
        <v>0</v>
      </c>
    </row>
    <row r="12829" spans="1:29" hidden="1" x14ac:dyDescent="0.25">
      <c r="A12829" t="s">
        <v>134</v>
      </c>
      <c r="B12829" t="s">
        <v>613</v>
      </c>
      <c r="C12829" t="s">
        <v>582</v>
      </c>
      <c r="D12829" s="28" t="s">
        <v>619</v>
      </c>
      <c r="E12829" t="s">
        <v>298</v>
      </c>
      <c r="F12829" t="s">
        <v>595</v>
      </c>
      <c r="G12829" t="str">
        <f t="shared" si="1038"/>
        <v>SWHC046-01</v>
      </c>
      <c r="H12829" t="str">
        <f t="shared" si="1038"/>
        <v>ExAnte2019</v>
      </c>
      <c r="I12829" t="str">
        <f t="shared" si="1038"/>
        <v>IOU workpaper</v>
      </c>
      <c r="J12829" s="2">
        <f t="shared" si="1035"/>
        <v>43775</v>
      </c>
      <c r="K12829" t="s">
        <v>203</v>
      </c>
      <c r="L12829">
        <f t="shared" si="1036"/>
        <v>1</v>
      </c>
      <c r="O12829">
        <v>0</v>
      </c>
      <c r="P12829">
        <v>0</v>
      </c>
      <c r="Q12829">
        <v>0</v>
      </c>
      <c r="R12829">
        <v>-615.04679999999996</v>
      </c>
      <c r="S12829">
        <v>0</v>
      </c>
      <c r="T12829">
        <v>83.438100000000006</v>
      </c>
      <c r="AA12829" t="s">
        <v>465</v>
      </c>
      <c r="AB12829" t="s">
        <v>46</v>
      </c>
      <c r="AC12829" t="b">
        <v>0</v>
      </c>
    </row>
    <row r="12830" spans="1:29" hidden="1" x14ac:dyDescent="0.25">
      <c r="A12830" t="s">
        <v>134</v>
      </c>
      <c r="B12830" t="s">
        <v>613</v>
      </c>
      <c r="C12830" t="s">
        <v>582</v>
      </c>
      <c r="D12830" s="28" t="s">
        <v>619</v>
      </c>
      <c r="E12830" t="s">
        <v>306</v>
      </c>
      <c r="F12830" t="s">
        <v>595</v>
      </c>
      <c r="G12830" t="str">
        <f t="shared" si="1038"/>
        <v>SWHC046-01</v>
      </c>
      <c r="H12830" t="str">
        <f t="shared" si="1038"/>
        <v>ExAnte2019</v>
      </c>
      <c r="I12830" t="str">
        <f t="shared" si="1038"/>
        <v>IOU workpaper</v>
      </c>
      <c r="J12830" s="2">
        <f t="shared" si="1035"/>
        <v>43775</v>
      </c>
      <c r="K12830" t="s">
        <v>203</v>
      </c>
      <c r="L12830">
        <f t="shared" si="1036"/>
        <v>1</v>
      </c>
      <c r="O12830">
        <v>0</v>
      </c>
      <c r="P12830">
        <v>0</v>
      </c>
      <c r="Q12830">
        <v>0</v>
      </c>
      <c r="R12830">
        <v>-645.37030000000004</v>
      </c>
      <c r="S12830">
        <v>0</v>
      </c>
      <c r="T12830">
        <v>86.770799999999994</v>
      </c>
      <c r="AA12830" t="s">
        <v>465</v>
      </c>
      <c r="AB12830" t="s">
        <v>46</v>
      </c>
      <c r="AC12830" t="b">
        <v>0</v>
      </c>
    </row>
    <row r="12831" spans="1:29" hidden="1" x14ac:dyDescent="0.25">
      <c r="A12831" t="s">
        <v>134</v>
      </c>
      <c r="B12831" t="s">
        <v>613</v>
      </c>
      <c r="C12831" t="s">
        <v>582</v>
      </c>
      <c r="D12831" s="28" t="s">
        <v>619</v>
      </c>
      <c r="E12831" t="s">
        <v>314</v>
      </c>
      <c r="F12831" t="s">
        <v>595</v>
      </c>
      <c r="G12831" t="str">
        <f t="shared" si="1038"/>
        <v>SWHC046-01</v>
      </c>
      <c r="H12831" t="str">
        <f t="shared" si="1038"/>
        <v>ExAnte2019</v>
      </c>
      <c r="I12831" t="str">
        <f t="shared" si="1038"/>
        <v>IOU workpaper</v>
      </c>
      <c r="J12831" s="2">
        <f t="shared" si="1035"/>
        <v>43775</v>
      </c>
      <c r="K12831" t="s">
        <v>203</v>
      </c>
      <c r="L12831">
        <f t="shared" si="1036"/>
        <v>1</v>
      </c>
      <c r="O12831">
        <v>0</v>
      </c>
      <c r="P12831">
        <v>0</v>
      </c>
      <c r="Q12831">
        <v>0</v>
      </c>
      <c r="R12831">
        <v>-550.94150000000002</v>
      </c>
      <c r="S12831">
        <v>0</v>
      </c>
      <c r="T12831">
        <v>74.313000000000002</v>
      </c>
      <c r="AA12831" t="s">
        <v>465</v>
      </c>
      <c r="AB12831" t="s">
        <v>46</v>
      </c>
      <c r="AC12831" t="b">
        <v>0</v>
      </c>
    </row>
    <row r="12832" spans="1:29" hidden="1" x14ac:dyDescent="0.25">
      <c r="A12832" t="s">
        <v>134</v>
      </c>
      <c r="B12832" t="s">
        <v>613</v>
      </c>
      <c r="C12832" t="s">
        <v>582</v>
      </c>
      <c r="D12832" s="28" t="s">
        <v>619</v>
      </c>
      <c r="E12832" t="s">
        <v>322</v>
      </c>
      <c r="F12832" t="s">
        <v>595</v>
      </c>
      <c r="G12832" t="str">
        <f t="shared" si="1038"/>
        <v>SWHC046-01</v>
      </c>
      <c r="H12832" t="str">
        <f t="shared" si="1038"/>
        <v>ExAnte2019</v>
      </c>
      <c r="I12832" t="str">
        <f t="shared" si="1038"/>
        <v>IOU workpaper</v>
      </c>
      <c r="J12832" s="2">
        <f t="shared" si="1035"/>
        <v>43775</v>
      </c>
      <c r="K12832" t="s">
        <v>203</v>
      </c>
      <c r="L12832">
        <f t="shared" si="1036"/>
        <v>1</v>
      </c>
      <c r="O12832">
        <v>0</v>
      </c>
      <c r="P12832">
        <v>0</v>
      </c>
      <c r="Q12832">
        <v>0</v>
      </c>
      <c r="R12832">
        <v>-660.17639999999994</v>
      </c>
      <c r="S12832">
        <v>0</v>
      </c>
      <c r="T12832">
        <v>86.376999999999995</v>
      </c>
      <c r="AA12832" t="s">
        <v>465</v>
      </c>
      <c r="AB12832" t="s">
        <v>46</v>
      </c>
      <c r="AC12832" t="b">
        <v>0</v>
      </c>
    </row>
    <row r="12833" spans="1:29" hidden="1" x14ac:dyDescent="0.25">
      <c r="A12833" t="s">
        <v>134</v>
      </c>
      <c r="B12833" t="s">
        <v>613</v>
      </c>
      <c r="C12833" t="s">
        <v>582</v>
      </c>
      <c r="D12833" s="28" t="s">
        <v>619</v>
      </c>
      <c r="E12833" t="s">
        <v>330</v>
      </c>
      <c r="F12833" t="s">
        <v>595</v>
      </c>
      <c r="G12833" t="str">
        <f t="shared" si="1038"/>
        <v>SWHC046-01</v>
      </c>
      <c r="H12833" t="str">
        <f t="shared" si="1038"/>
        <v>ExAnte2019</v>
      </c>
      <c r="I12833" t="str">
        <f t="shared" si="1038"/>
        <v>IOU workpaper</v>
      </c>
      <c r="J12833" s="2">
        <f t="shared" si="1035"/>
        <v>43775</v>
      </c>
      <c r="K12833" t="s">
        <v>203</v>
      </c>
      <c r="L12833">
        <f t="shared" si="1036"/>
        <v>1</v>
      </c>
      <c r="O12833">
        <v>0</v>
      </c>
      <c r="P12833">
        <v>0</v>
      </c>
      <c r="Q12833">
        <v>0</v>
      </c>
      <c r="R12833">
        <v>-107.72</v>
      </c>
      <c r="S12833">
        <v>0</v>
      </c>
      <c r="T12833">
        <v>18.0152</v>
      </c>
      <c r="AA12833" t="s">
        <v>465</v>
      </c>
      <c r="AB12833" t="s">
        <v>46</v>
      </c>
      <c r="AC12833" t="b">
        <v>0</v>
      </c>
    </row>
    <row r="12834" spans="1:29" hidden="1" x14ac:dyDescent="0.25">
      <c r="A12834" t="s">
        <v>134</v>
      </c>
      <c r="B12834" t="s">
        <v>613</v>
      </c>
      <c r="C12834" t="s">
        <v>582</v>
      </c>
      <c r="D12834" s="28" t="s">
        <v>619</v>
      </c>
      <c r="E12834" t="s">
        <v>338</v>
      </c>
      <c r="F12834" t="s">
        <v>595</v>
      </c>
      <c r="G12834" t="str">
        <f t="shared" si="1038"/>
        <v>SWHC046-01</v>
      </c>
      <c r="H12834" t="str">
        <f t="shared" si="1038"/>
        <v>ExAnte2019</v>
      </c>
      <c r="I12834" t="str">
        <f t="shared" si="1038"/>
        <v>IOU workpaper</v>
      </c>
      <c r="J12834" s="2">
        <f t="shared" si="1035"/>
        <v>43775</v>
      </c>
      <c r="K12834" t="s">
        <v>203</v>
      </c>
      <c r="L12834">
        <f t="shared" si="1036"/>
        <v>1</v>
      </c>
      <c r="O12834">
        <v>0</v>
      </c>
      <c r="P12834">
        <v>0</v>
      </c>
      <c r="Q12834">
        <v>0</v>
      </c>
      <c r="R12834">
        <v>-1891.0547999999999</v>
      </c>
      <c r="S12834">
        <v>0</v>
      </c>
      <c r="T12834">
        <v>204.1808</v>
      </c>
      <c r="AA12834" t="s">
        <v>465</v>
      </c>
      <c r="AB12834" t="s">
        <v>46</v>
      </c>
      <c r="AC12834" t="b">
        <v>0</v>
      </c>
    </row>
    <row r="12835" spans="1:29" hidden="1" x14ac:dyDescent="0.25">
      <c r="A12835" t="s">
        <v>134</v>
      </c>
      <c r="B12835" t="s">
        <v>613</v>
      </c>
      <c r="C12835" t="s">
        <v>583</v>
      </c>
      <c r="D12835" s="28" t="s">
        <v>619</v>
      </c>
      <c r="E12835" t="s">
        <v>202</v>
      </c>
      <c r="F12835" t="s">
        <v>595</v>
      </c>
      <c r="G12835" t="str">
        <f t="shared" si="1038"/>
        <v>SWHC046-01</v>
      </c>
      <c r="H12835" t="str">
        <f t="shared" si="1038"/>
        <v>ExAnte2019</v>
      </c>
      <c r="I12835" t="str">
        <f t="shared" si="1038"/>
        <v>IOU workpaper</v>
      </c>
      <c r="J12835" s="2">
        <f t="shared" si="1035"/>
        <v>43775</v>
      </c>
      <c r="K12835" t="s">
        <v>203</v>
      </c>
      <c r="L12835">
        <f t="shared" si="1036"/>
        <v>1</v>
      </c>
      <c r="O12835">
        <v>0</v>
      </c>
      <c r="P12835">
        <v>0</v>
      </c>
      <c r="Q12835">
        <v>0</v>
      </c>
      <c r="R12835">
        <v>-334.1644</v>
      </c>
      <c r="S12835">
        <v>0</v>
      </c>
      <c r="T12835">
        <v>44.859200000000001</v>
      </c>
      <c r="AA12835" t="s">
        <v>465</v>
      </c>
      <c r="AB12835" t="s">
        <v>46</v>
      </c>
      <c r="AC12835" t="b">
        <v>0</v>
      </c>
    </row>
    <row r="12836" spans="1:29" hidden="1" x14ac:dyDescent="0.25">
      <c r="A12836" t="s">
        <v>134</v>
      </c>
      <c r="B12836" t="s">
        <v>613</v>
      </c>
      <c r="C12836" t="s">
        <v>583</v>
      </c>
      <c r="D12836" s="28" t="s">
        <v>619</v>
      </c>
      <c r="E12836" t="s">
        <v>224</v>
      </c>
      <c r="F12836" t="s">
        <v>595</v>
      </c>
      <c r="G12836" t="str">
        <f t="shared" si="1038"/>
        <v>SWHC046-01</v>
      </c>
      <c r="H12836" t="str">
        <f t="shared" si="1038"/>
        <v>ExAnte2019</v>
      </c>
      <c r="I12836" t="str">
        <f t="shared" si="1038"/>
        <v>IOU workpaper</v>
      </c>
      <c r="J12836" s="2">
        <f t="shared" si="1035"/>
        <v>43775</v>
      </c>
      <c r="K12836" t="s">
        <v>203</v>
      </c>
      <c r="L12836">
        <f t="shared" si="1036"/>
        <v>1</v>
      </c>
      <c r="O12836">
        <v>0</v>
      </c>
      <c r="P12836">
        <v>0</v>
      </c>
      <c r="Q12836">
        <v>0</v>
      </c>
      <c r="R12836">
        <v>-168.87260000000001</v>
      </c>
      <c r="S12836">
        <v>0</v>
      </c>
      <c r="T12836">
        <v>23.098199999999999</v>
      </c>
      <c r="AA12836" t="s">
        <v>465</v>
      </c>
      <c r="AB12836" t="s">
        <v>46</v>
      </c>
      <c r="AC12836" t="b">
        <v>0</v>
      </c>
    </row>
    <row r="12837" spans="1:29" hidden="1" x14ac:dyDescent="0.25">
      <c r="A12837" t="s">
        <v>134</v>
      </c>
      <c r="B12837" t="s">
        <v>613</v>
      </c>
      <c r="C12837" t="s">
        <v>583</v>
      </c>
      <c r="D12837" s="28" t="s">
        <v>619</v>
      </c>
      <c r="E12837" t="s">
        <v>232</v>
      </c>
      <c r="F12837" t="s">
        <v>595</v>
      </c>
      <c r="G12837" t="str">
        <f t="shared" si="1038"/>
        <v>SWHC046-01</v>
      </c>
      <c r="H12837" t="str">
        <f t="shared" si="1038"/>
        <v>ExAnte2019</v>
      </c>
      <c r="I12837" t="str">
        <f t="shared" si="1038"/>
        <v>IOU workpaper</v>
      </c>
      <c r="J12837" s="2">
        <f t="shared" si="1035"/>
        <v>43775</v>
      </c>
      <c r="K12837" t="s">
        <v>203</v>
      </c>
      <c r="L12837">
        <f t="shared" si="1036"/>
        <v>1</v>
      </c>
      <c r="O12837">
        <v>0</v>
      </c>
      <c r="P12837">
        <v>0</v>
      </c>
      <c r="Q12837">
        <v>0</v>
      </c>
      <c r="R12837">
        <v>-150.12049999999999</v>
      </c>
      <c r="S12837">
        <v>0</v>
      </c>
      <c r="T12837">
        <v>21.219000000000001</v>
      </c>
      <c r="AA12837" t="s">
        <v>465</v>
      </c>
      <c r="AB12837" t="s">
        <v>46</v>
      </c>
      <c r="AC12837" t="b">
        <v>0</v>
      </c>
    </row>
    <row r="12838" spans="1:29" hidden="1" x14ac:dyDescent="0.25">
      <c r="A12838" t="s">
        <v>134</v>
      </c>
      <c r="B12838" t="s">
        <v>613</v>
      </c>
      <c r="C12838" t="s">
        <v>583</v>
      </c>
      <c r="D12838" s="28" t="s">
        <v>619</v>
      </c>
      <c r="E12838" t="s">
        <v>240</v>
      </c>
      <c r="F12838" t="s">
        <v>595</v>
      </c>
      <c r="G12838" t="str">
        <f t="shared" ref="G12838:I12853" si="1039">G12837</f>
        <v>SWHC046-01</v>
      </c>
      <c r="H12838" t="str">
        <f t="shared" si="1039"/>
        <v>ExAnte2019</v>
      </c>
      <c r="I12838" t="str">
        <f t="shared" si="1039"/>
        <v>IOU workpaper</v>
      </c>
      <c r="J12838" s="2">
        <f t="shared" si="1035"/>
        <v>43775</v>
      </c>
      <c r="K12838" t="s">
        <v>203</v>
      </c>
      <c r="L12838">
        <f t="shared" si="1036"/>
        <v>1</v>
      </c>
      <c r="O12838">
        <v>0</v>
      </c>
      <c r="P12838">
        <v>0</v>
      </c>
      <c r="Q12838">
        <v>0</v>
      </c>
      <c r="R12838">
        <v>-113.1156</v>
      </c>
      <c r="S12838">
        <v>0</v>
      </c>
      <c r="T12838">
        <v>16.011299999999999</v>
      </c>
      <c r="AA12838" t="s">
        <v>465</v>
      </c>
      <c r="AB12838" t="s">
        <v>46</v>
      </c>
      <c r="AC12838" t="b">
        <v>0</v>
      </c>
    </row>
    <row r="12839" spans="1:29" hidden="1" x14ac:dyDescent="0.25">
      <c r="A12839" t="s">
        <v>134</v>
      </c>
      <c r="B12839" t="s">
        <v>613</v>
      </c>
      <c r="C12839" t="s">
        <v>583</v>
      </c>
      <c r="D12839" s="28" t="s">
        <v>619</v>
      </c>
      <c r="E12839" t="s">
        <v>248</v>
      </c>
      <c r="F12839" t="s">
        <v>595</v>
      </c>
      <c r="G12839" t="str">
        <f t="shared" si="1039"/>
        <v>SWHC046-01</v>
      </c>
      <c r="H12839" t="str">
        <f t="shared" si="1039"/>
        <v>ExAnte2019</v>
      </c>
      <c r="I12839" t="str">
        <f t="shared" si="1039"/>
        <v>IOU workpaper</v>
      </c>
      <c r="J12839" s="2">
        <f t="shared" si="1035"/>
        <v>43775</v>
      </c>
      <c r="K12839" t="s">
        <v>203</v>
      </c>
      <c r="L12839">
        <f t="shared" si="1036"/>
        <v>1</v>
      </c>
      <c r="O12839">
        <v>0</v>
      </c>
      <c r="P12839">
        <v>0</v>
      </c>
      <c r="Q12839">
        <v>0</v>
      </c>
      <c r="R12839">
        <v>-154.10390000000001</v>
      </c>
      <c r="S12839">
        <v>0</v>
      </c>
      <c r="T12839">
        <v>21.1736</v>
      </c>
      <c r="AA12839" t="s">
        <v>465</v>
      </c>
      <c r="AB12839" t="s">
        <v>46</v>
      </c>
      <c r="AC12839" t="b">
        <v>0</v>
      </c>
    </row>
    <row r="12840" spans="1:29" hidden="1" x14ac:dyDescent="0.25">
      <c r="A12840" t="s">
        <v>134</v>
      </c>
      <c r="B12840" t="s">
        <v>613</v>
      </c>
      <c r="C12840" t="s">
        <v>583</v>
      </c>
      <c r="D12840" s="28" t="s">
        <v>619</v>
      </c>
      <c r="E12840" t="s">
        <v>256</v>
      </c>
      <c r="F12840" t="s">
        <v>595</v>
      </c>
      <c r="G12840" t="str">
        <f t="shared" si="1039"/>
        <v>SWHC046-01</v>
      </c>
      <c r="H12840" t="str">
        <f t="shared" si="1039"/>
        <v>ExAnte2019</v>
      </c>
      <c r="I12840" t="str">
        <f t="shared" si="1039"/>
        <v>IOU workpaper</v>
      </c>
      <c r="J12840" s="2">
        <f t="shared" si="1035"/>
        <v>43775</v>
      </c>
      <c r="K12840" t="s">
        <v>203</v>
      </c>
      <c r="L12840">
        <f t="shared" si="1036"/>
        <v>1</v>
      </c>
      <c r="O12840">
        <v>0</v>
      </c>
      <c r="P12840">
        <v>0</v>
      </c>
      <c r="Q12840">
        <v>0</v>
      </c>
      <c r="R12840">
        <v>-51.538400000000003</v>
      </c>
      <c r="S12840">
        <v>0</v>
      </c>
      <c r="T12840">
        <v>8.8853000000000009</v>
      </c>
      <c r="AA12840" t="s">
        <v>465</v>
      </c>
      <c r="AB12840" t="s">
        <v>46</v>
      </c>
      <c r="AC12840" t="b">
        <v>0</v>
      </c>
    </row>
    <row r="12841" spans="1:29" hidden="1" x14ac:dyDescent="0.25">
      <c r="A12841" t="s">
        <v>134</v>
      </c>
      <c r="B12841" t="s">
        <v>613</v>
      </c>
      <c r="C12841" t="s">
        <v>583</v>
      </c>
      <c r="D12841" s="28" t="s">
        <v>619</v>
      </c>
      <c r="E12841" t="s">
        <v>265</v>
      </c>
      <c r="F12841" t="s">
        <v>595</v>
      </c>
      <c r="G12841" t="str">
        <f t="shared" si="1039"/>
        <v>SWHC046-01</v>
      </c>
      <c r="H12841" t="str">
        <f t="shared" si="1039"/>
        <v>ExAnte2019</v>
      </c>
      <c r="I12841" t="str">
        <f t="shared" si="1039"/>
        <v>IOU workpaper</v>
      </c>
      <c r="J12841" s="2">
        <f t="shared" si="1035"/>
        <v>43775</v>
      </c>
      <c r="K12841" t="s">
        <v>203</v>
      </c>
      <c r="L12841">
        <f t="shared" si="1036"/>
        <v>1</v>
      </c>
      <c r="O12841">
        <v>0</v>
      </c>
      <c r="P12841">
        <v>0</v>
      </c>
      <c r="Q12841">
        <v>0</v>
      </c>
      <c r="R12841">
        <v>-35.895800000000001</v>
      </c>
      <c r="S12841">
        <v>0</v>
      </c>
      <c r="T12841">
        <v>6.1750999999999996</v>
      </c>
      <c r="AA12841" t="s">
        <v>465</v>
      </c>
      <c r="AB12841" t="s">
        <v>46</v>
      </c>
      <c r="AC12841" t="b">
        <v>0</v>
      </c>
    </row>
    <row r="12842" spans="1:29" hidden="1" x14ac:dyDescent="0.25">
      <c r="A12842" t="s">
        <v>134</v>
      </c>
      <c r="B12842" t="s">
        <v>613</v>
      </c>
      <c r="C12842" t="s">
        <v>583</v>
      </c>
      <c r="D12842" s="28" t="s">
        <v>619</v>
      </c>
      <c r="E12842" t="s">
        <v>274</v>
      </c>
      <c r="F12842" t="s">
        <v>595</v>
      </c>
      <c r="G12842" t="str">
        <f t="shared" si="1039"/>
        <v>SWHC046-01</v>
      </c>
      <c r="H12842" t="str">
        <f t="shared" si="1039"/>
        <v>ExAnte2019</v>
      </c>
      <c r="I12842" t="str">
        <f t="shared" si="1039"/>
        <v>IOU workpaper</v>
      </c>
      <c r="J12842" s="2">
        <f t="shared" si="1035"/>
        <v>43775</v>
      </c>
      <c r="K12842" t="s">
        <v>203</v>
      </c>
      <c r="L12842">
        <f t="shared" si="1036"/>
        <v>1</v>
      </c>
      <c r="O12842">
        <v>0</v>
      </c>
      <c r="P12842">
        <v>0</v>
      </c>
      <c r="Q12842">
        <v>0</v>
      </c>
      <c r="R12842">
        <v>-40.883499999999998</v>
      </c>
      <c r="S12842">
        <v>0</v>
      </c>
      <c r="T12842">
        <v>7.6597999999999997</v>
      </c>
      <c r="AA12842" t="s">
        <v>465</v>
      </c>
      <c r="AB12842" t="s">
        <v>46</v>
      </c>
      <c r="AC12842" t="b">
        <v>0</v>
      </c>
    </row>
    <row r="12843" spans="1:29" hidden="1" x14ac:dyDescent="0.25">
      <c r="A12843" t="s">
        <v>134</v>
      </c>
      <c r="B12843" t="s">
        <v>613</v>
      </c>
      <c r="C12843" t="s">
        <v>583</v>
      </c>
      <c r="D12843" s="28" t="s">
        <v>619</v>
      </c>
      <c r="E12843" t="s">
        <v>282</v>
      </c>
      <c r="F12843" t="s">
        <v>595</v>
      </c>
      <c r="G12843" t="str">
        <f t="shared" si="1039"/>
        <v>SWHC046-01</v>
      </c>
      <c r="H12843" t="str">
        <f t="shared" si="1039"/>
        <v>ExAnte2019</v>
      </c>
      <c r="I12843" t="str">
        <f t="shared" si="1039"/>
        <v>IOU workpaper</v>
      </c>
      <c r="J12843" s="2">
        <f t="shared" si="1035"/>
        <v>43775</v>
      </c>
      <c r="K12843" t="s">
        <v>203</v>
      </c>
      <c r="L12843">
        <f t="shared" si="1036"/>
        <v>1</v>
      </c>
      <c r="O12843">
        <v>0</v>
      </c>
      <c r="P12843">
        <v>0</v>
      </c>
      <c r="Q12843">
        <v>0</v>
      </c>
      <c r="R12843">
        <v>-50.267200000000003</v>
      </c>
      <c r="S12843">
        <v>0</v>
      </c>
      <c r="T12843">
        <v>8.2957000000000001</v>
      </c>
      <c r="AA12843" t="s">
        <v>465</v>
      </c>
      <c r="AB12843" t="s">
        <v>46</v>
      </c>
      <c r="AC12843" t="b">
        <v>0</v>
      </c>
    </row>
    <row r="12844" spans="1:29" hidden="1" x14ac:dyDescent="0.25">
      <c r="A12844" t="s">
        <v>134</v>
      </c>
      <c r="B12844" t="s">
        <v>613</v>
      </c>
      <c r="C12844" t="s">
        <v>583</v>
      </c>
      <c r="D12844" s="28" t="s">
        <v>619</v>
      </c>
      <c r="E12844" t="s">
        <v>290</v>
      </c>
      <c r="F12844" t="s">
        <v>595</v>
      </c>
      <c r="G12844" t="str">
        <f t="shared" si="1039"/>
        <v>SWHC046-01</v>
      </c>
      <c r="H12844" t="str">
        <f t="shared" si="1039"/>
        <v>ExAnte2019</v>
      </c>
      <c r="I12844" t="str">
        <f t="shared" si="1039"/>
        <v>IOU workpaper</v>
      </c>
      <c r="J12844" s="2">
        <f t="shared" si="1035"/>
        <v>43775</v>
      </c>
      <c r="K12844" t="s">
        <v>203</v>
      </c>
      <c r="L12844">
        <f t="shared" si="1036"/>
        <v>1</v>
      </c>
      <c r="O12844">
        <v>0</v>
      </c>
      <c r="P12844">
        <v>0</v>
      </c>
      <c r="Q12844">
        <v>0</v>
      </c>
      <c r="R12844">
        <v>-45.733899999999998</v>
      </c>
      <c r="S12844">
        <v>0</v>
      </c>
      <c r="T12844">
        <v>8.2902000000000005</v>
      </c>
      <c r="AA12844" t="s">
        <v>465</v>
      </c>
      <c r="AB12844" t="s">
        <v>46</v>
      </c>
      <c r="AC12844" t="b">
        <v>0</v>
      </c>
    </row>
    <row r="12845" spans="1:29" hidden="1" x14ac:dyDescent="0.25">
      <c r="A12845" t="s">
        <v>134</v>
      </c>
      <c r="B12845" t="s">
        <v>613</v>
      </c>
      <c r="C12845" t="s">
        <v>583</v>
      </c>
      <c r="D12845" s="28" t="s">
        <v>619</v>
      </c>
      <c r="E12845" t="s">
        <v>298</v>
      </c>
      <c r="F12845" t="s">
        <v>595</v>
      </c>
      <c r="G12845" t="str">
        <f t="shared" si="1039"/>
        <v>SWHC046-01</v>
      </c>
      <c r="H12845" t="str">
        <f t="shared" si="1039"/>
        <v>ExAnte2019</v>
      </c>
      <c r="I12845" t="str">
        <f t="shared" si="1039"/>
        <v>IOU workpaper</v>
      </c>
      <c r="J12845" s="2">
        <f t="shared" si="1035"/>
        <v>43775</v>
      </c>
      <c r="K12845" t="s">
        <v>203</v>
      </c>
      <c r="L12845">
        <f t="shared" si="1036"/>
        <v>1</v>
      </c>
      <c r="O12845">
        <v>0</v>
      </c>
      <c r="P12845">
        <v>0</v>
      </c>
      <c r="Q12845">
        <v>0</v>
      </c>
      <c r="R12845">
        <v>-116.89400000000001</v>
      </c>
      <c r="S12845">
        <v>0</v>
      </c>
      <c r="T12845">
        <v>17.296399999999998</v>
      </c>
      <c r="AA12845" t="s">
        <v>465</v>
      </c>
      <c r="AB12845" t="s">
        <v>46</v>
      </c>
      <c r="AC12845" t="b">
        <v>0</v>
      </c>
    </row>
    <row r="12846" spans="1:29" hidden="1" x14ac:dyDescent="0.25">
      <c r="A12846" t="s">
        <v>134</v>
      </c>
      <c r="B12846" t="s">
        <v>613</v>
      </c>
      <c r="C12846" t="s">
        <v>583</v>
      </c>
      <c r="D12846" s="28" t="s">
        <v>619</v>
      </c>
      <c r="E12846" t="s">
        <v>306</v>
      </c>
      <c r="F12846" t="s">
        <v>595</v>
      </c>
      <c r="G12846" t="str">
        <f t="shared" si="1039"/>
        <v>SWHC046-01</v>
      </c>
      <c r="H12846" t="str">
        <f t="shared" si="1039"/>
        <v>ExAnte2019</v>
      </c>
      <c r="I12846" t="str">
        <f t="shared" si="1039"/>
        <v>IOU workpaper</v>
      </c>
      <c r="J12846" s="2">
        <f t="shared" si="1035"/>
        <v>43775</v>
      </c>
      <c r="K12846" t="s">
        <v>203</v>
      </c>
      <c r="L12846">
        <f t="shared" si="1036"/>
        <v>1</v>
      </c>
      <c r="O12846">
        <v>0</v>
      </c>
      <c r="P12846">
        <v>0</v>
      </c>
      <c r="Q12846">
        <v>0</v>
      </c>
      <c r="R12846">
        <v>-135.27719999999999</v>
      </c>
      <c r="S12846">
        <v>0</v>
      </c>
      <c r="T12846">
        <v>18.735399999999998</v>
      </c>
      <c r="AA12846" t="s">
        <v>465</v>
      </c>
      <c r="AB12846" t="s">
        <v>46</v>
      </c>
      <c r="AC12846" t="b">
        <v>0</v>
      </c>
    </row>
    <row r="12847" spans="1:29" hidden="1" x14ac:dyDescent="0.25">
      <c r="A12847" t="s">
        <v>134</v>
      </c>
      <c r="B12847" t="s">
        <v>613</v>
      </c>
      <c r="C12847" t="s">
        <v>583</v>
      </c>
      <c r="D12847" s="28" t="s">
        <v>619</v>
      </c>
      <c r="E12847" t="s">
        <v>314</v>
      </c>
      <c r="F12847" t="s">
        <v>595</v>
      </c>
      <c r="G12847" t="str">
        <f t="shared" si="1039"/>
        <v>SWHC046-01</v>
      </c>
      <c r="H12847" t="str">
        <f t="shared" si="1039"/>
        <v>ExAnte2019</v>
      </c>
      <c r="I12847" t="str">
        <f t="shared" si="1039"/>
        <v>IOU workpaper</v>
      </c>
      <c r="J12847" s="2">
        <f t="shared" si="1035"/>
        <v>43775</v>
      </c>
      <c r="K12847" t="s">
        <v>203</v>
      </c>
      <c r="L12847">
        <f t="shared" si="1036"/>
        <v>1</v>
      </c>
      <c r="O12847">
        <v>0</v>
      </c>
      <c r="P12847">
        <v>0</v>
      </c>
      <c r="Q12847">
        <v>0</v>
      </c>
      <c r="R12847">
        <v>-103.754</v>
      </c>
      <c r="S12847">
        <v>0</v>
      </c>
      <c r="T12847">
        <v>15.414400000000001</v>
      </c>
      <c r="AA12847" t="s">
        <v>465</v>
      </c>
      <c r="AB12847" t="s">
        <v>46</v>
      </c>
      <c r="AC12847" t="b">
        <v>0</v>
      </c>
    </row>
    <row r="12848" spans="1:29" hidden="1" x14ac:dyDescent="0.25">
      <c r="A12848" t="s">
        <v>134</v>
      </c>
      <c r="B12848" t="s">
        <v>613</v>
      </c>
      <c r="C12848" t="s">
        <v>583</v>
      </c>
      <c r="D12848" s="28" t="s">
        <v>619</v>
      </c>
      <c r="E12848" t="s">
        <v>322</v>
      </c>
      <c r="F12848" t="s">
        <v>595</v>
      </c>
      <c r="G12848" t="str">
        <f t="shared" si="1039"/>
        <v>SWHC046-01</v>
      </c>
      <c r="H12848" t="str">
        <f t="shared" si="1039"/>
        <v>ExAnte2019</v>
      </c>
      <c r="I12848" t="str">
        <f t="shared" si="1039"/>
        <v>IOU workpaper</v>
      </c>
      <c r="J12848" s="2">
        <f t="shared" si="1035"/>
        <v>43775</v>
      </c>
      <c r="K12848" t="s">
        <v>203</v>
      </c>
      <c r="L12848">
        <f t="shared" si="1036"/>
        <v>1</v>
      </c>
      <c r="O12848">
        <v>0</v>
      </c>
      <c r="P12848">
        <v>0</v>
      </c>
      <c r="Q12848">
        <v>0</v>
      </c>
      <c r="R12848">
        <v>-125.4091</v>
      </c>
      <c r="S12848">
        <v>0</v>
      </c>
      <c r="T12848">
        <v>17.863299999999999</v>
      </c>
      <c r="AA12848" t="s">
        <v>465</v>
      </c>
      <c r="AB12848" t="s">
        <v>46</v>
      </c>
      <c r="AC12848" t="b">
        <v>0</v>
      </c>
    </row>
    <row r="12849" spans="1:29" hidden="1" x14ac:dyDescent="0.25">
      <c r="A12849" t="s">
        <v>134</v>
      </c>
      <c r="B12849" t="s">
        <v>613</v>
      </c>
      <c r="C12849" t="s">
        <v>583</v>
      </c>
      <c r="D12849" s="28" t="s">
        <v>619</v>
      </c>
      <c r="E12849" t="s">
        <v>330</v>
      </c>
      <c r="F12849" t="s">
        <v>595</v>
      </c>
      <c r="G12849" t="str">
        <f t="shared" si="1039"/>
        <v>SWHC046-01</v>
      </c>
      <c r="H12849" t="str">
        <f t="shared" si="1039"/>
        <v>ExAnte2019</v>
      </c>
      <c r="I12849" t="str">
        <f t="shared" si="1039"/>
        <v>IOU workpaper</v>
      </c>
      <c r="J12849" s="2">
        <f t="shared" si="1035"/>
        <v>43775</v>
      </c>
      <c r="K12849" t="s">
        <v>203</v>
      </c>
      <c r="L12849">
        <f t="shared" si="1036"/>
        <v>1</v>
      </c>
      <c r="O12849">
        <v>0</v>
      </c>
      <c r="P12849">
        <v>0</v>
      </c>
      <c r="Q12849">
        <v>0</v>
      </c>
      <c r="R12849">
        <v>10.986499999999999</v>
      </c>
      <c r="S12849">
        <v>0</v>
      </c>
      <c r="T12849">
        <v>2.4062999999999999</v>
      </c>
      <c r="AA12849" t="s">
        <v>465</v>
      </c>
      <c r="AB12849" t="s">
        <v>46</v>
      </c>
      <c r="AC12849" t="b">
        <v>0</v>
      </c>
    </row>
    <row r="12850" spans="1:29" hidden="1" x14ac:dyDescent="0.25">
      <c r="A12850" t="s">
        <v>134</v>
      </c>
      <c r="B12850" t="s">
        <v>613</v>
      </c>
      <c r="C12850" t="s">
        <v>583</v>
      </c>
      <c r="D12850" s="28" t="s">
        <v>619</v>
      </c>
      <c r="E12850" t="s">
        <v>338</v>
      </c>
      <c r="F12850" t="s">
        <v>595</v>
      </c>
      <c r="G12850" t="str">
        <f t="shared" si="1039"/>
        <v>SWHC046-01</v>
      </c>
      <c r="H12850" t="str">
        <f t="shared" si="1039"/>
        <v>ExAnte2019</v>
      </c>
      <c r="I12850" t="str">
        <f t="shared" si="1039"/>
        <v>IOU workpaper</v>
      </c>
      <c r="J12850" s="2">
        <f t="shared" si="1035"/>
        <v>43775</v>
      </c>
      <c r="K12850" t="s">
        <v>203</v>
      </c>
      <c r="L12850">
        <f t="shared" si="1036"/>
        <v>1</v>
      </c>
      <c r="O12850">
        <v>0</v>
      </c>
      <c r="P12850">
        <v>0</v>
      </c>
      <c r="Q12850">
        <v>0</v>
      </c>
      <c r="R12850">
        <v>-534.05269999999996</v>
      </c>
      <c r="S12850">
        <v>0</v>
      </c>
      <c r="T12850">
        <v>58.551499999999997</v>
      </c>
      <c r="AA12850" t="s">
        <v>465</v>
      </c>
      <c r="AB12850" t="s">
        <v>46</v>
      </c>
      <c r="AC12850" t="b">
        <v>0</v>
      </c>
    </row>
    <row r="12851" spans="1:29" hidden="1" x14ac:dyDescent="0.25">
      <c r="A12851" t="s">
        <v>134</v>
      </c>
      <c r="B12851" t="s">
        <v>613</v>
      </c>
      <c r="C12851" t="s">
        <v>584</v>
      </c>
      <c r="D12851" s="28" t="s">
        <v>619</v>
      </c>
      <c r="E12851" t="s">
        <v>202</v>
      </c>
      <c r="F12851" t="s">
        <v>595</v>
      </c>
      <c r="G12851" t="str">
        <f t="shared" si="1039"/>
        <v>SWHC046-01</v>
      </c>
      <c r="H12851" t="str">
        <f t="shared" si="1039"/>
        <v>ExAnte2019</v>
      </c>
      <c r="I12851" t="str">
        <f t="shared" si="1039"/>
        <v>IOU workpaper</v>
      </c>
      <c r="J12851" s="2">
        <f t="shared" si="1035"/>
        <v>43775</v>
      </c>
      <c r="K12851" t="s">
        <v>203</v>
      </c>
      <c r="L12851">
        <f t="shared" si="1036"/>
        <v>1</v>
      </c>
      <c r="O12851">
        <v>0</v>
      </c>
      <c r="P12851">
        <v>0</v>
      </c>
      <c r="Q12851">
        <v>0</v>
      </c>
      <c r="R12851">
        <v>-669.98720000000003</v>
      </c>
      <c r="S12851">
        <v>0</v>
      </c>
      <c r="T12851">
        <v>76.330299999999994</v>
      </c>
      <c r="AA12851" t="s">
        <v>465</v>
      </c>
      <c r="AB12851" t="s">
        <v>46</v>
      </c>
      <c r="AC12851" t="b">
        <v>0</v>
      </c>
    </row>
    <row r="12852" spans="1:29" hidden="1" x14ac:dyDescent="0.25">
      <c r="A12852" t="s">
        <v>134</v>
      </c>
      <c r="B12852" t="s">
        <v>613</v>
      </c>
      <c r="C12852" t="s">
        <v>584</v>
      </c>
      <c r="D12852" s="28" t="s">
        <v>619</v>
      </c>
      <c r="E12852" t="s">
        <v>224</v>
      </c>
      <c r="F12852" t="s">
        <v>595</v>
      </c>
      <c r="G12852" t="str">
        <f t="shared" si="1039"/>
        <v>SWHC046-01</v>
      </c>
      <c r="H12852" t="str">
        <f t="shared" si="1039"/>
        <v>ExAnte2019</v>
      </c>
      <c r="I12852" t="str">
        <f t="shared" si="1039"/>
        <v>IOU workpaper</v>
      </c>
      <c r="J12852" s="2">
        <f t="shared" si="1035"/>
        <v>43775</v>
      </c>
      <c r="K12852" t="s">
        <v>203</v>
      </c>
      <c r="L12852">
        <f t="shared" si="1036"/>
        <v>1</v>
      </c>
      <c r="O12852">
        <v>0</v>
      </c>
      <c r="P12852">
        <v>0</v>
      </c>
      <c r="Q12852">
        <v>0</v>
      </c>
      <c r="R12852">
        <v>-401.79509999999999</v>
      </c>
      <c r="S12852">
        <v>0</v>
      </c>
      <c r="T12852">
        <v>46.511600000000001</v>
      </c>
      <c r="AA12852" t="s">
        <v>465</v>
      </c>
      <c r="AB12852" t="s">
        <v>46</v>
      </c>
      <c r="AC12852" t="b">
        <v>0</v>
      </c>
    </row>
    <row r="12853" spans="1:29" hidden="1" x14ac:dyDescent="0.25">
      <c r="A12853" t="s">
        <v>134</v>
      </c>
      <c r="B12853" t="s">
        <v>613</v>
      </c>
      <c r="C12853" t="s">
        <v>584</v>
      </c>
      <c r="D12853" s="28" t="s">
        <v>619</v>
      </c>
      <c r="E12853" t="s">
        <v>232</v>
      </c>
      <c r="F12853" t="s">
        <v>595</v>
      </c>
      <c r="G12853" t="str">
        <f t="shared" si="1039"/>
        <v>SWHC046-01</v>
      </c>
      <c r="H12853" t="str">
        <f t="shared" si="1039"/>
        <v>ExAnte2019</v>
      </c>
      <c r="I12853" t="str">
        <f t="shared" si="1039"/>
        <v>IOU workpaper</v>
      </c>
      <c r="J12853" s="2">
        <f t="shared" si="1035"/>
        <v>43775</v>
      </c>
      <c r="K12853" t="s">
        <v>203</v>
      </c>
      <c r="L12853">
        <f t="shared" si="1036"/>
        <v>1</v>
      </c>
      <c r="O12853">
        <v>0</v>
      </c>
      <c r="P12853">
        <v>0</v>
      </c>
      <c r="Q12853">
        <v>0</v>
      </c>
      <c r="R12853">
        <v>-328.78309999999999</v>
      </c>
      <c r="S12853">
        <v>0</v>
      </c>
      <c r="T12853">
        <v>39.198599999999999</v>
      </c>
      <c r="AA12853" t="s">
        <v>465</v>
      </c>
      <c r="AB12853" t="s">
        <v>46</v>
      </c>
      <c r="AC12853" t="b">
        <v>0</v>
      </c>
    </row>
    <row r="12854" spans="1:29" hidden="1" x14ac:dyDescent="0.25">
      <c r="A12854" t="s">
        <v>134</v>
      </c>
      <c r="B12854" t="s">
        <v>613</v>
      </c>
      <c r="C12854" t="s">
        <v>584</v>
      </c>
      <c r="D12854" s="28" t="s">
        <v>619</v>
      </c>
      <c r="E12854" t="s">
        <v>240</v>
      </c>
      <c r="F12854" t="s">
        <v>595</v>
      </c>
      <c r="G12854" t="str">
        <f t="shared" ref="G12854:I12869" si="1040">G12853</f>
        <v>SWHC046-01</v>
      </c>
      <c r="H12854" t="str">
        <f t="shared" si="1040"/>
        <v>ExAnte2019</v>
      </c>
      <c r="I12854" t="str">
        <f t="shared" si="1040"/>
        <v>IOU workpaper</v>
      </c>
      <c r="J12854" s="2">
        <f t="shared" si="1035"/>
        <v>43775</v>
      </c>
      <c r="K12854" t="s">
        <v>203</v>
      </c>
      <c r="L12854">
        <f t="shared" si="1036"/>
        <v>1</v>
      </c>
      <c r="O12854">
        <v>0</v>
      </c>
      <c r="P12854">
        <v>0</v>
      </c>
      <c r="Q12854">
        <v>0</v>
      </c>
      <c r="R12854">
        <v>-318.83499999999998</v>
      </c>
      <c r="S12854">
        <v>0</v>
      </c>
      <c r="T12854">
        <v>35.104700000000001</v>
      </c>
      <c r="AA12854" t="s">
        <v>465</v>
      </c>
      <c r="AB12854" t="s">
        <v>46</v>
      </c>
      <c r="AC12854" t="b">
        <v>0</v>
      </c>
    </row>
    <row r="12855" spans="1:29" hidden="1" x14ac:dyDescent="0.25">
      <c r="A12855" t="s">
        <v>134</v>
      </c>
      <c r="B12855" t="s">
        <v>613</v>
      </c>
      <c r="C12855" t="s">
        <v>584</v>
      </c>
      <c r="D12855" s="28" t="s">
        <v>619</v>
      </c>
      <c r="E12855" t="s">
        <v>248</v>
      </c>
      <c r="F12855" t="s">
        <v>595</v>
      </c>
      <c r="G12855" t="str">
        <f t="shared" si="1040"/>
        <v>SWHC046-01</v>
      </c>
      <c r="H12855" t="str">
        <f t="shared" si="1040"/>
        <v>ExAnte2019</v>
      </c>
      <c r="I12855" t="str">
        <f t="shared" si="1040"/>
        <v>IOU workpaper</v>
      </c>
      <c r="J12855" s="2">
        <f t="shared" si="1035"/>
        <v>43775</v>
      </c>
      <c r="K12855" t="s">
        <v>203</v>
      </c>
      <c r="L12855">
        <f t="shared" si="1036"/>
        <v>1</v>
      </c>
      <c r="O12855">
        <v>0</v>
      </c>
      <c r="P12855">
        <v>0</v>
      </c>
      <c r="Q12855">
        <v>0</v>
      </c>
      <c r="R12855">
        <v>-366.0926</v>
      </c>
      <c r="S12855">
        <v>0</v>
      </c>
      <c r="T12855">
        <v>42.829099999999997</v>
      </c>
      <c r="AA12855" t="s">
        <v>465</v>
      </c>
      <c r="AB12855" t="s">
        <v>46</v>
      </c>
      <c r="AC12855" t="b">
        <v>0</v>
      </c>
    </row>
    <row r="12856" spans="1:29" hidden="1" x14ac:dyDescent="0.25">
      <c r="A12856" t="s">
        <v>134</v>
      </c>
      <c r="B12856" t="s">
        <v>613</v>
      </c>
      <c r="C12856" t="s">
        <v>584</v>
      </c>
      <c r="D12856" s="28" t="s">
        <v>619</v>
      </c>
      <c r="E12856" t="s">
        <v>256</v>
      </c>
      <c r="F12856" t="s">
        <v>595</v>
      </c>
      <c r="G12856" t="str">
        <f t="shared" si="1040"/>
        <v>SWHC046-01</v>
      </c>
      <c r="H12856" t="str">
        <f t="shared" si="1040"/>
        <v>ExAnte2019</v>
      </c>
      <c r="I12856" t="str">
        <f t="shared" si="1040"/>
        <v>IOU workpaper</v>
      </c>
      <c r="J12856" s="2">
        <f t="shared" si="1035"/>
        <v>43775</v>
      </c>
      <c r="K12856" t="s">
        <v>203</v>
      </c>
      <c r="L12856">
        <f t="shared" si="1036"/>
        <v>1</v>
      </c>
      <c r="O12856">
        <v>0</v>
      </c>
      <c r="P12856">
        <v>0</v>
      </c>
      <c r="Q12856">
        <v>0</v>
      </c>
      <c r="R12856">
        <v>-158.87559999999999</v>
      </c>
      <c r="S12856">
        <v>0</v>
      </c>
      <c r="T12856">
        <v>19.8216</v>
      </c>
      <c r="AA12856" t="s">
        <v>465</v>
      </c>
      <c r="AB12856" t="s">
        <v>46</v>
      </c>
      <c r="AC12856" t="b">
        <v>0</v>
      </c>
    </row>
    <row r="12857" spans="1:29" hidden="1" x14ac:dyDescent="0.25">
      <c r="A12857" t="s">
        <v>134</v>
      </c>
      <c r="B12857" t="s">
        <v>613</v>
      </c>
      <c r="C12857" t="s">
        <v>584</v>
      </c>
      <c r="D12857" s="28" t="s">
        <v>619</v>
      </c>
      <c r="E12857" t="s">
        <v>265</v>
      </c>
      <c r="F12857" t="s">
        <v>595</v>
      </c>
      <c r="G12857" t="str">
        <f t="shared" si="1040"/>
        <v>SWHC046-01</v>
      </c>
      <c r="H12857" t="str">
        <f t="shared" si="1040"/>
        <v>ExAnte2019</v>
      </c>
      <c r="I12857" t="str">
        <f t="shared" si="1040"/>
        <v>IOU workpaper</v>
      </c>
      <c r="J12857" s="2">
        <f t="shared" si="1035"/>
        <v>43775</v>
      </c>
      <c r="K12857" t="s">
        <v>203</v>
      </c>
      <c r="L12857">
        <f t="shared" si="1036"/>
        <v>1</v>
      </c>
      <c r="O12857">
        <v>0</v>
      </c>
      <c r="P12857">
        <v>0</v>
      </c>
      <c r="Q12857">
        <v>0</v>
      </c>
      <c r="R12857">
        <v>-103.2486</v>
      </c>
      <c r="S12857">
        <v>0</v>
      </c>
      <c r="T12857">
        <v>12.706799999999999</v>
      </c>
      <c r="AA12857" t="s">
        <v>465</v>
      </c>
      <c r="AB12857" t="s">
        <v>46</v>
      </c>
      <c r="AC12857" t="b">
        <v>0</v>
      </c>
    </row>
    <row r="12858" spans="1:29" hidden="1" x14ac:dyDescent="0.25">
      <c r="A12858" t="s">
        <v>134</v>
      </c>
      <c r="B12858" t="s">
        <v>613</v>
      </c>
      <c r="C12858" t="s">
        <v>584</v>
      </c>
      <c r="D12858" s="28" t="s">
        <v>619</v>
      </c>
      <c r="E12858" t="s">
        <v>274</v>
      </c>
      <c r="F12858" t="s">
        <v>595</v>
      </c>
      <c r="G12858" t="str">
        <f t="shared" si="1040"/>
        <v>SWHC046-01</v>
      </c>
      <c r="H12858" t="str">
        <f t="shared" si="1040"/>
        <v>ExAnte2019</v>
      </c>
      <c r="I12858" t="str">
        <f t="shared" si="1040"/>
        <v>IOU workpaper</v>
      </c>
      <c r="J12858" s="2">
        <f t="shared" si="1035"/>
        <v>43775</v>
      </c>
      <c r="K12858" t="s">
        <v>203</v>
      </c>
      <c r="L12858">
        <f t="shared" si="1036"/>
        <v>1</v>
      </c>
      <c r="O12858">
        <v>0</v>
      </c>
      <c r="P12858">
        <v>0</v>
      </c>
      <c r="Q12858">
        <v>0</v>
      </c>
      <c r="R12858">
        <v>-123.3109</v>
      </c>
      <c r="S12858">
        <v>0</v>
      </c>
      <c r="T12858">
        <v>18.0425</v>
      </c>
      <c r="AA12858" t="s">
        <v>465</v>
      </c>
      <c r="AB12858" t="s">
        <v>46</v>
      </c>
      <c r="AC12858" t="b">
        <v>0</v>
      </c>
    </row>
    <row r="12859" spans="1:29" hidden="1" x14ac:dyDescent="0.25">
      <c r="A12859" t="s">
        <v>134</v>
      </c>
      <c r="B12859" t="s">
        <v>613</v>
      </c>
      <c r="C12859" t="s">
        <v>584</v>
      </c>
      <c r="D12859" s="28" t="s">
        <v>619</v>
      </c>
      <c r="E12859" t="s">
        <v>282</v>
      </c>
      <c r="F12859" t="s">
        <v>595</v>
      </c>
      <c r="G12859" t="str">
        <f t="shared" si="1040"/>
        <v>SWHC046-01</v>
      </c>
      <c r="H12859" t="str">
        <f t="shared" si="1040"/>
        <v>ExAnte2019</v>
      </c>
      <c r="I12859" t="str">
        <f t="shared" si="1040"/>
        <v>IOU workpaper</v>
      </c>
      <c r="J12859" s="2">
        <f t="shared" si="1035"/>
        <v>43775</v>
      </c>
      <c r="K12859" t="s">
        <v>203</v>
      </c>
      <c r="L12859">
        <f t="shared" si="1036"/>
        <v>1</v>
      </c>
      <c r="O12859">
        <v>0</v>
      </c>
      <c r="P12859">
        <v>0</v>
      </c>
      <c r="Q12859">
        <v>0</v>
      </c>
      <c r="R12859">
        <v>-134.12970000000001</v>
      </c>
      <c r="S12859">
        <v>0</v>
      </c>
      <c r="T12859">
        <v>19.332799999999999</v>
      </c>
      <c r="AA12859" t="s">
        <v>465</v>
      </c>
      <c r="AB12859" t="s">
        <v>46</v>
      </c>
      <c r="AC12859" t="b">
        <v>0</v>
      </c>
    </row>
    <row r="12860" spans="1:29" hidden="1" x14ac:dyDescent="0.25">
      <c r="A12860" t="s">
        <v>134</v>
      </c>
      <c r="B12860" t="s">
        <v>613</v>
      </c>
      <c r="C12860" t="s">
        <v>584</v>
      </c>
      <c r="D12860" s="28" t="s">
        <v>619</v>
      </c>
      <c r="E12860" t="s">
        <v>290</v>
      </c>
      <c r="F12860" t="s">
        <v>595</v>
      </c>
      <c r="G12860" t="str">
        <f t="shared" si="1040"/>
        <v>SWHC046-01</v>
      </c>
      <c r="H12860" t="str">
        <f t="shared" si="1040"/>
        <v>ExAnte2019</v>
      </c>
      <c r="I12860" t="str">
        <f t="shared" si="1040"/>
        <v>IOU workpaper</v>
      </c>
      <c r="J12860" s="2">
        <f t="shared" si="1035"/>
        <v>43775</v>
      </c>
      <c r="K12860" t="s">
        <v>203</v>
      </c>
      <c r="L12860">
        <f t="shared" si="1036"/>
        <v>1</v>
      </c>
      <c r="O12860">
        <v>0</v>
      </c>
      <c r="P12860">
        <v>0</v>
      </c>
      <c r="Q12860">
        <v>0</v>
      </c>
      <c r="R12860">
        <v>-139.506</v>
      </c>
      <c r="S12860">
        <v>0</v>
      </c>
      <c r="T12860">
        <v>19.3886</v>
      </c>
      <c r="AA12860" t="s">
        <v>465</v>
      </c>
      <c r="AB12860" t="s">
        <v>46</v>
      </c>
      <c r="AC12860" t="b">
        <v>0</v>
      </c>
    </row>
    <row r="12861" spans="1:29" hidden="1" x14ac:dyDescent="0.25">
      <c r="A12861" t="s">
        <v>134</v>
      </c>
      <c r="B12861" t="s">
        <v>613</v>
      </c>
      <c r="C12861" t="s">
        <v>584</v>
      </c>
      <c r="D12861" s="28" t="s">
        <v>619</v>
      </c>
      <c r="E12861" t="s">
        <v>298</v>
      </c>
      <c r="F12861" t="s">
        <v>595</v>
      </c>
      <c r="G12861" t="str">
        <f t="shared" si="1040"/>
        <v>SWHC046-01</v>
      </c>
      <c r="H12861" t="str">
        <f t="shared" si="1040"/>
        <v>ExAnte2019</v>
      </c>
      <c r="I12861" t="str">
        <f t="shared" si="1040"/>
        <v>IOU workpaper</v>
      </c>
      <c r="J12861" s="2">
        <f t="shared" si="1035"/>
        <v>43775</v>
      </c>
      <c r="K12861" t="s">
        <v>203</v>
      </c>
      <c r="L12861">
        <f t="shared" si="1036"/>
        <v>1</v>
      </c>
      <c r="O12861">
        <v>0</v>
      </c>
      <c r="P12861">
        <v>0</v>
      </c>
      <c r="Q12861">
        <v>0</v>
      </c>
      <c r="R12861">
        <v>-288.12380000000002</v>
      </c>
      <c r="S12861">
        <v>0</v>
      </c>
      <c r="T12861">
        <v>37.536299999999997</v>
      </c>
      <c r="AA12861" t="s">
        <v>465</v>
      </c>
      <c r="AB12861" t="s">
        <v>46</v>
      </c>
      <c r="AC12861" t="b">
        <v>0</v>
      </c>
    </row>
    <row r="12862" spans="1:29" hidden="1" x14ac:dyDescent="0.25">
      <c r="A12862" t="s">
        <v>134</v>
      </c>
      <c r="B12862" t="s">
        <v>613</v>
      </c>
      <c r="C12862" t="s">
        <v>584</v>
      </c>
      <c r="D12862" s="28" t="s">
        <v>619</v>
      </c>
      <c r="E12862" t="s">
        <v>306</v>
      </c>
      <c r="F12862" t="s">
        <v>595</v>
      </c>
      <c r="G12862" t="str">
        <f t="shared" si="1040"/>
        <v>SWHC046-01</v>
      </c>
      <c r="H12862" t="str">
        <f t="shared" si="1040"/>
        <v>ExAnte2019</v>
      </c>
      <c r="I12862" t="str">
        <f t="shared" si="1040"/>
        <v>IOU workpaper</v>
      </c>
      <c r="J12862" s="2">
        <f t="shared" si="1035"/>
        <v>43775</v>
      </c>
      <c r="K12862" t="s">
        <v>203</v>
      </c>
      <c r="L12862">
        <f t="shared" si="1036"/>
        <v>1</v>
      </c>
      <c r="O12862">
        <v>0</v>
      </c>
      <c r="P12862">
        <v>0</v>
      </c>
      <c r="Q12862">
        <v>0</v>
      </c>
      <c r="R12862">
        <v>-306.15469999999999</v>
      </c>
      <c r="S12862">
        <v>0</v>
      </c>
      <c r="T12862">
        <v>38.178199999999997</v>
      </c>
      <c r="AA12862" t="s">
        <v>465</v>
      </c>
      <c r="AB12862" t="s">
        <v>46</v>
      </c>
      <c r="AC12862" t="b">
        <v>0</v>
      </c>
    </row>
    <row r="12863" spans="1:29" hidden="1" x14ac:dyDescent="0.25">
      <c r="A12863" t="s">
        <v>134</v>
      </c>
      <c r="B12863" t="s">
        <v>613</v>
      </c>
      <c r="C12863" t="s">
        <v>584</v>
      </c>
      <c r="D12863" s="28" t="s">
        <v>619</v>
      </c>
      <c r="E12863" t="s">
        <v>314</v>
      </c>
      <c r="F12863" t="s">
        <v>595</v>
      </c>
      <c r="G12863" t="str">
        <f t="shared" si="1040"/>
        <v>SWHC046-01</v>
      </c>
      <c r="H12863" t="str">
        <f t="shared" si="1040"/>
        <v>ExAnte2019</v>
      </c>
      <c r="I12863" t="str">
        <f t="shared" si="1040"/>
        <v>IOU workpaper</v>
      </c>
      <c r="J12863" s="2">
        <f t="shared" si="1035"/>
        <v>43775</v>
      </c>
      <c r="K12863" t="s">
        <v>203</v>
      </c>
      <c r="L12863">
        <f t="shared" si="1036"/>
        <v>1</v>
      </c>
      <c r="O12863">
        <v>0</v>
      </c>
      <c r="P12863">
        <v>0</v>
      </c>
      <c r="Q12863">
        <v>0</v>
      </c>
      <c r="R12863">
        <v>-240.602</v>
      </c>
      <c r="S12863">
        <v>0</v>
      </c>
      <c r="T12863">
        <v>31.380700000000001</v>
      </c>
      <c r="AA12863" t="s">
        <v>465</v>
      </c>
      <c r="AB12863" t="s">
        <v>46</v>
      </c>
      <c r="AC12863" t="b">
        <v>0</v>
      </c>
    </row>
    <row r="12864" spans="1:29" hidden="1" x14ac:dyDescent="0.25">
      <c r="A12864" t="s">
        <v>134</v>
      </c>
      <c r="B12864" t="s">
        <v>613</v>
      </c>
      <c r="C12864" t="s">
        <v>584</v>
      </c>
      <c r="D12864" s="28" t="s">
        <v>619</v>
      </c>
      <c r="E12864" t="s">
        <v>322</v>
      </c>
      <c r="F12864" t="s">
        <v>595</v>
      </c>
      <c r="G12864" t="str">
        <f t="shared" si="1040"/>
        <v>SWHC046-01</v>
      </c>
      <c r="H12864" t="str">
        <f t="shared" si="1040"/>
        <v>ExAnte2019</v>
      </c>
      <c r="I12864" t="str">
        <f t="shared" si="1040"/>
        <v>IOU workpaper</v>
      </c>
      <c r="J12864" s="2">
        <f t="shared" si="1035"/>
        <v>43775</v>
      </c>
      <c r="K12864" t="s">
        <v>203</v>
      </c>
      <c r="L12864">
        <f t="shared" si="1036"/>
        <v>1</v>
      </c>
      <c r="O12864">
        <v>0</v>
      </c>
      <c r="P12864">
        <v>0</v>
      </c>
      <c r="Q12864">
        <v>0</v>
      </c>
      <c r="R12864">
        <v>-324.66980000000001</v>
      </c>
      <c r="S12864">
        <v>0</v>
      </c>
      <c r="T12864">
        <v>40.325499999999998</v>
      </c>
      <c r="AA12864" t="s">
        <v>465</v>
      </c>
      <c r="AB12864" t="s">
        <v>46</v>
      </c>
      <c r="AC12864" t="b">
        <v>0</v>
      </c>
    </row>
    <row r="12865" spans="1:29" hidden="1" x14ac:dyDescent="0.25">
      <c r="A12865" t="s">
        <v>134</v>
      </c>
      <c r="B12865" t="s">
        <v>613</v>
      </c>
      <c r="C12865" t="s">
        <v>584</v>
      </c>
      <c r="D12865" s="28" t="s">
        <v>619</v>
      </c>
      <c r="E12865" t="s">
        <v>330</v>
      </c>
      <c r="F12865" t="s">
        <v>595</v>
      </c>
      <c r="G12865" t="str">
        <f t="shared" si="1040"/>
        <v>SWHC046-01</v>
      </c>
      <c r="H12865" t="str">
        <f t="shared" si="1040"/>
        <v>ExAnte2019</v>
      </c>
      <c r="I12865" t="str">
        <f t="shared" si="1040"/>
        <v>IOU workpaper</v>
      </c>
      <c r="J12865" s="2">
        <f t="shared" si="1035"/>
        <v>43775</v>
      </c>
      <c r="K12865" t="s">
        <v>203</v>
      </c>
      <c r="L12865">
        <f t="shared" si="1036"/>
        <v>1</v>
      </c>
      <c r="O12865">
        <v>0</v>
      </c>
      <c r="P12865">
        <v>0</v>
      </c>
      <c r="Q12865">
        <v>0</v>
      </c>
      <c r="R12865">
        <v>-17.2559</v>
      </c>
      <c r="S12865">
        <v>0</v>
      </c>
      <c r="T12865">
        <v>5.6291000000000002</v>
      </c>
      <c r="AA12865" t="s">
        <v>465</v>
      </c>
      <c r="AB12865" t="s">
        <v>46</v>
      </c>
      <c r="AC12865" t="b">
        <v>0</v>
      </c>
    </row>
    <row r="12866" spans="1:29" hidden="1" x14ac:dyDescent="0.25">
      <c r="A12866" t="s">
        <v>134</v>
      </c>
      <c r="B12866" t="s">
        <v>613</v>
      </c>
      <c r="C12866" t="s">
        <v>584</v>
      </c>
      <c r="D12866" s="28" t="s">
        <v>619</v>
      </c>
      <c r="E12866" t="s">
        <v>338</v>
      </c>
      <c r="F12866" t="s">
        <v>595</v>
      </c>
      <c r="G12866" t="str">
        <f t="shared" si="1040"/>
        <v>SWHC046-01</v>
      </c>
      <c r="H12866" t="str">
        <f t="shared" si="1040"/>
        <v>ExAnte2019</v>
      </c>
      <c r="I12866" t="str">
        <f t="shared" si="1040"/>
        <v>IOU workpaper</v>
      </c>
      <c r="J12866" s="2">
        <f t="shared" si="1035"/>
        <v>43775</v>
      </c>
      <c r="K12866" t="s">
        <v>203</v>
      </c>
      <c r="L12866">
        <f t="shared" si="1036"/>
        <v>1</v>
      </c>
      <c r="O12866">
        <v>0</v>
      </c>
      <c r="P12866">
        <v>0</v>
      </c>
      <c r="Q12866">
        <v>0</v>
      </c>
      <c r="R12866">
        <v>-900.00220000000002</v>
      </c>
      <c r="S12866">
        <v>0</v>
      </c>
      <c r="T12866">
        <v>92.379000000000005</v>
      </c>
      <c r="AA12866" t="s">
        <v>465</v>
      </c>
      <c r="AB12866" t="s">
        <v>46</v>
      </c>
      <c r="AC12866" t="b">
        <v>0</v>
      </c>
    </row>
    <row r="12867" spans="1:29" hidden="1" x14ac:dyDescent="0.25">
      <c r="A12867" t="s">
        <v>134</v>
      </c>
      <c r="B12867" t="s">
        <v>613</v>
      </c>
      <c r="C12867" t="s">
        <v>585</v>
      </c>
      <c r="D12867" s="28" t="s">
        <v>619</v>
      </c>
      <c r="E12867" t="s">
        <v>202</v>
      </c>
      <c r="F12867" t="s">
        <v>595</v>
      </c>
      <c r="G12867" t="str">
        <f t="shared" si="1040"/>
        <v>SWHC046-01</v>
      </c>
      <c r="H12867" t="str">
        <f t="shared" si="1040"/>
        <v>ExAnte2019</v>
      </c>
      <c r="I12867" t="str">
        <f t="shared" si="1040"/>
        <v>IOU workpaper</v>
      </c>
      <c r="J12867" s="2">
        <f t="shared" si="1035"/>
        <v>43775</v>
      </c>
      <c r="K12867" t="s">
        <v>203</v>
      </c>
      <c r="L12867">
        <f t="shared" si="1036"/>
        <v>1</v>
      </c>
      <c r="O12867">
        <v>0</v>
      </c>
      <c r="P12867">
        <v>0</v>
      </c>
      <c r="Q12867">
        <v>0</v>
      </c>
      <c r="R12867">
        <v>-553.82590000000005</v>
      </c>
      <c r="S12867">
        <v>0</v>
      </c>
      <c r="T12867">
        <v>61.560099999999998</v>
      </c>
      <c r="AA12867" t="s">
        <v>465</v>
      </c>
      <c r="AB12867" t="s">
        <v>46</v>
      </c>
      <c r="AC12867" t="b">
        <v>0</v>
      </c>
    </row>
    <row r="12868" spans="1:29" hidden="1" x14ac:dyDescent="0.25">
      <c r="A12868" t="s">
        <v>134</v>
      </c>
      <c r="B12868" t="s">
        <v>613</v>
      </c>
      <c r="C12868" t="s">
        <v>585</v>
      </c>
      <c r="D12868" s="28" t="s">
        <v>619</v>
      </c>
      <c r="E12868" t="s">
        <v>224</v>
      </c>
      <c r="F12868" t="s">
        <v>595</v>
      </c>
      <c r="G12868" t="str">
        <f t="shared" si="1040"/>
        <v>SWHC046-01</v>
      </c>
      <c r="H12868" t="str">
        <f t="shared" si="1040"/>
        <v>ExAnte2019</v>
      </c>
      <c r="I12868" t="str">
        <f t="shared" si="1040"/>
        <v>IOU workpaper</v>
      </c>
      <c r="J12868" s="2">
        <f t="shared" si="1035"/>
        <v>43775</v>
      </c>
      <c r="K12868" t="s">
        <v>203</v>
      </c>
      <c r="L12868">
        <f t="shared" si="1036"/>
        <v>1</v>
      </c>
      <c r="O12868">
        <v>0</v>
      </c>
      <c r="P12868">
        <v>0</v>
      </c>
      <c r="Q12868">
        <v>0</v>
      </c>
      <c r="R12868">
        <v>-447.65359999999998</v>
      </c>
      <c r="S12868">
        <v>0</v>
      </c>
      <c r="T12868">
        <v>60.276499999999999</v>
      </c>
      <c r="AA12868" t="s">
        <v>465</v>
      </c>
      <c r="AB12868" t="s">
        <v>46</v>
      </c>
      <c r="AC12868" t="b">
        <v>0</v>
      </c>
    </row>
    <row r="12869" spans="1:29" hidden="1" x14ac:dyDescent="0.25">
      <c r="A12869" t="s">
        <v>134</v>
      </c>
      <c r="B12869" t="s">
        <v>613</v>
      </c>
      <c r="C12869" t="s">
        <v>585</v>
      </c>
      <c r="D12869" s="28" t="s">
        <v>619</v>
      </c>
      <c r="E12869" t="s">
        <v>232</v>
      </c>
      <c r="F12869" t="s">
        <v>595</v>
      </c>
      <c r="G12869" t="str">
        <f t="shared" si="1040"/>
        <v>SWHC046-01</v>
      </c>
      <c r="H12869" t="str">
        <f t="shared" si="1040"/>
        <v>ExAnte2019</v>
      </c>
      <c r="I12869" t="str">
        <f t="shared" si="1040"/>
        <v>IOU workpaper</v>
      </c>
      <c r="J12869" s="2">
        <f t="shared" ref="J12869:J12932" si="1041">J$3</f>
        <v>43775</v>
      </c>
      <c r="K12869" t="s">
        <v>203</v>
      </c>
      <c r="L12869">
        <f t="shared" ref="L12869:L12932" si="1042">L12868</f>
        <v>1</v>
      </c>
      <c r="O12869">
        <v>0</v>
      </c>
      <c r="P12869">
        <v>0</v>
      </c>
      <c r="Q12869">
        <v>0</v>
      </c>
      <c r="R12869">
        <v>-267.8322</v>
      </c>
      <c r="S12869">
        <v>0</v>
      </c>
      <c r="T12869">
        <v>29.489599999999999</v>
      </c>
      <c r="AA12869" t="s">
        <v>465</v>
      </c>
      <c r="AB12869" t="s">
        <v>46</v>
      </c>
      <c r="AC12869" t="b">
        <v>0</v>
      </c>
    </row>
    <row r="12870" spans="1:29" hidden="1" x14ac:dyDescent="0.25">
      <c r="A12870" t="s">
        <v>134</v>
      </c>
      <c r="B12870" t="s">
        <v>613</v>
      </c>
      <c r="C12870" t="s">
        <v>585</v>
      </c>
      <c r="D12870" s="28" t="s">
        <v>619</v>
      </c>
      <c r="E12870" t="s">
        <v>240</v>
      </c>
      <c r="F12870" t="s">
        <v>595</v>
      </c>
      <c r="G12870" t="str">
        <f t="shared" ref="G12870:I12885" si="1043">G12869</f>
        <v>SWHC046-01</v>
      </c>
      <c r="H12870" t="str">
        <f t="shared" si="1043"/>
        <v>ExAnte2019</v>
      </c>
      <c r="I12870" t="str">
        <f t="shared" si="1043"/>
        <v>IOU workpaper</v>
      </c>
      <c r="J12870" s="2">
        <f t="shared" si="1041"/>
        <v>43775</v>
      </c>
      <c r="K12870" t="s">
        <v>203</v>
      </c>
      <c r="L12870">
        <f t="shared" si="1042"/>
        <v>1</v>
      </c>
      <c r="O12870">
        <v>0</v>
      </c>
      <c r="P12870">
        <v>0</v>
      </c>
      <c r="Q12870">
        <v>0</v>
      </c>
      <c r="R12870">
        <v>-339.18220000000002</v>
      </c>
      <c r="S12870">
        <v>0</v>
      </c>
      <c r="T12870">
        <v>44.182299999999998</v>
      </c>
      <c r="AA12870" t="s">
        <v>465</v>
      </c>
      <c r="AB12870" t="s">
        <v>46</v>
      </c>
      <c r="AC12870" t="b">
        <v>0</v>
      </c>
    </row>
    <row r="12871" spans="1:29" hidden="1" x14ac:dyDescent="0.25">
      <c r="A12871" t="s">
        <v>134</v>
      </c>
      <c r="B12871" t="s">
        <v>613</v>
      </c>
      <c r="C12871" t="s">
        <v>585</v>
      </c>
      <c r="D12871" s="28" t="s">
        <v>619</v>
      </c>
      <c r="E12871" t="s">
        <v>248</v>
      </c>
      <c r="F12871" t="s">
        <v>595</v>
      </c>
      <c r="G12871" t="str">
        <f t="shared" si="1043"/>
        <v>SWHC046-01</v>
      </c>
      <c r="H12871" t="str">
        <f t="shared" si="1043"/>
        <v>ExAnte2019</v>
      </c>
      <c r="I12871" t="str">
        <f t="shared" si="1043"/>
        <v>IOU workpaper</v>
      </c>
      <c r="J12871" s="2">
        <f t="shared" si="1041"/>
        <v>43775</v>
      </c>
      <c r="K12871" t="s">
        <v>203</v>
      </c>
      <c r="L12871">
        <f t="shared" si="1042"/>
        <v>1</v>
      </c>
      <c r="O12871">
        <v>0</v>
      </c>
      <c r="P12871">
        <v>0</v>
      </c>
      <c r="Q12871">
        <v>0</v>
      </c>
      <c r="R12871">
        <v>-318.97570000000002</v>
      </c>
      <c r="S12871">
        <v>0</v>
      </c>
      <c r="T12871">
        <v>35.456800000000001</v>
      </c>
      <c r="AA12871" t="s">
        <v>465</v>
      </c>
      <c r="AB12871" t="s">
        <v>46</v>
      </c>
      <c r="AC12871" t="b">
        <v>0</v>
      </c>
    </row>
    <row r="12872" spans="1:29" hidden="1" x14ac:dyDescent="0.25">
      <c r="A12872" t="s">
        <v>134</v>
      </c>
      <c r="B12872" t="s">
        <v>613</v>
      </c>
      <c r="C12872" t="s">
        <v>585</v>
      </c>
      <c r="D12872" s="28" t="s">
        <v>619</v>
      </c>
      <c r="E12872" t="s">
        <v>256</v>
      </c>
      <c r="F12872" t="s">
        <v>595</v>
      </c>
      <c r="G12872" t="str">
        <f t="shared" si="1043"/>
        <v>SWHC046-01</v>
      </c>
      <c r="H12872" t="str">
        <f t="shared" si="1043"/>
        <v>ExAnte2019</v>
      </c>
      <c r="I12872" t="str">
        <f t="shared" si="1043"/>
        <v>IOU workpaper</v>
      </c>
      <c r="J12872" s="2">
        <f t="shared" si="1041"/>
        <v>43775</v>
      </c>
      <c r="K12872" t="s">
        <v>203</v>
      </c>
      <c r="L12872">
        <f t="shared" si="1042"/>
        <v>1</v>
      </c>
      <c r="O12872">
        <v>0</v>
      </c>
      <c r="P12872">
        <v>0</v>
      </c>
      <c r="Q12872">
        <v>0</v>
      </c>
      <c r="R12872">
        <v>-65.978499999999997</v>
      </c>
      <c r="S12872">
        <v>0</v>
      </c>
      <c r="T12872">
        <v>9.1498000000000008</v>
      </c>
      <c r="AA12872" t="s">
        <v>465</v>
      </c>
      <c r="AB12872" t="s">
        <v>46</v>
      </c>
      <c r="AC12872" t="b">
        <v>0</v>
      </c>
    </row>
    <row r="12873" spans="1:29" hidden="1" x14ac:dyDescent="0.25">
      <c r="A12873" t="s">
        <v>134</v>
      </c>
      <c r="B12873" t="s">
        <v>613</v>
      </c>
      <c r="C12873" t="s">
        <v>585</v>
      </c>
      <c r="D12873" s="28" t="s">
        <v>619</v>
      </c>
      <c r="E12873" t="s">
        <v>265</v>
      </c>
      <c r="F12873" t="s">
        <v>595</v>
      </c>
      <c r="G12873" t="str">
        <f t="shared" si="1043"/>
        <v>SWHC046-01</v>
      </c>
      <c r="H12873" t="str">
        <f t="shared" si="1043"/>
        <v>ExAnte2019</v>
      </c>
      <c r="I12873" t="str">
        <f t="shared" si="1043"/>
        <v>IOU workpaper</v>
      </c>
      <c r="J12873" s="2">
        <f t="shared" si="1041"/>
        <v>43775</v>
      </c>
      <c r="K12873" t="s">
        <v>203</v>
      </c>
      <c r="L12873">
        <f t="shared" si="1042"/>
        <v>1</v>
      </c>
      <c r="O12873">
        <v>0</v>
      </c>
      <c r="P12873">
        <v>0</v>
      </c>
      <c r="Q12873">
        <v>0</v>
      </c>
      <c r="R12873">
        <v>-5.1055999999999999</v>
      </c>
      <c r="S12873">
        <v>0</v>
      </c>
      <c r="T12873">
        <v>2.3298000000000001</v>
      </c>
      <c r="AA12873" t="s">
        <v>465</v>
      </c>
      <c r="AB12873" t="s">
        <v>46</v>
      </c>
      <c r="AC12873" t="b">
        <v>0</v>
      </c>
    </row>
    <row r="12874" spans="1:29" hidden="1" x14ac:dyDescent="0.25">
      <c r="A12874" t="s">
        <v>134</v>
      </c>
      <c r="B12874" t="s">
        <v>613</v>
      </c>
      <c r="C12874" t="s">
        <v>585</v>
      </c>
      <c r="D12874" s="28" t="s">
        <v>619</v>
      </c>
      <c r="E12874" t="s">
        <v>274</v>
      </c>
      <c r="F12874" t="s">
        <v>595</v>
      </c>
      <c r="G12874" t="str">
        <f t="shared" si="1043"/>
        <v>SWHC046-01</v>
      </c>
      <c r="H12874" t="str">
        <f t="shared" si="1043"/>
        <v>ExAnte2019</v>
      </c>
      <c r="I12874" t="str">
        <f t="shared" si="1043"/>
        <v>IOU workpaper</v>
      </c>
      <c r="J12874" s="2">
        <f t="shared" si="1041"/>
        <v>43775</v>
      </c>
      <c r="K12874" t="s">
        <v>203</v>
      </c>
      <c r="L12874">
        <f t="shared" si="1042"/>
        <v>1</v>
      </c>
      <c r="O12874">
        <v>0</v>
      </c>
      <c r="P12874">
        <v>0</v>
      </c>
      <c r="Q12874">
        <v>0</v>
      </c>
      <c r="R12874">
        <v>-65.254900000000006</v>
      </c>
      <c r="S12874">
        <v>0</v>
      </c>
      <c r="T12874">
        <v>9.7051999999999996</v>
      </c>
      <c r="AA12874" t="s">
        <v>465</v>
      </c>
      <c r="AB12874" t="s">
        <v>46</v>
      </c>
      <c r="AC12874" t="b">
        <v>0</v>
      </c>
    </row>
    <row r="12875" spans="1:29" hidden="1" x14ac:dyDescent="0.25">
      <c r="A12875" t="s">
        <v>134</v>
      </c>
      <c r="B12875" t="s">
        <v>613</v>
      </c>
      <c r="C12875" t="s">
        <v>585</v>
      </c>
      <c r="D12875" s="28" t="s">
        <v>619</v>
      </c>
      <c r="E12875" t="s">
        <v>282</v>
      </c>
      <c r="F12875" t="s">
        <v>595</v>
      </c>
      <c r="G12875" t="str">
        <f t="shared" si="1043"/>
        <v>SWHC046-01</v>
      </c>
      <c r="H12875" t="str">
        <f t="shared" si="1043"/>
        <v>ExAnte2019</v>
      </c>
      <c r="I12875" t="str">
        <f t="shared" si="1043"/>
        <v>IOU workpaper</v>
      </c>
      <c r="J12875" s="2">
        <f t="shared" si="1041"/>
        <v>43775</v>
      </c>
      <c r="K12875" t="s">
        <v>203</v>
      </c>
      <c r="L12875">
        <f t="shared" si="1042"/>
        <v>1</v>
      </c>
      <c r="O12875">
        <v>0</v>
      </c>
      <c r="P12875">
        <v>0</v>
      </c>
      <c r="Q12875">
        <v>0</v>
      </c>
      <c r="R12875">
        <v>-80.736099999999993</v>
      </c>
      <c r="S12875">
        <v>0</v>
      </c>
      <c r="T12875">
        <v>10.877599999999999</v>
      </c>
      <c r="AA12875" t="s">
        <v>465</v>
      </c>
      <c r="AB12875" t="s">
        <v>46</v>
      </c>
      <c r="AC12875" t="b">
        <v>0</v>
      </c>
    </row>
    <row r="12876" spans="1:29" hidden="1" x14ac:dyDescent="0.25">
      <c r="A12876" t="s">
        <v>134</v>
      </c>
      <c r="B12876" t="s">
        <v>613</v>
      </c>
      <c r="C12876" t="s">
        <v>585</v>
      </c>
      <c r="D12876" s="28" t="s">
        <v>619</v>
      </c>
      <c r="E12876" t="s">
        <v>290</v>
      </c>
      <c r="F12876" t="s">
        <v>595</v>
      </c>
      <c r="G12876" t="str">
        <f t="shared" si="1043"/>
        <v>SWHC046-01</v>
      </c>
      <c r="H12876" t="str">
        <f t="shared" si="1043"/>
        <v>ExAnte2019</v>
      </c>
      <c r="I12876" t="str">
        <f t="shared" si="1043"/>
        <v>IOU workpaper</v>
      </c>
      <c r="J12876" s="2">
        <f t="shared" si="1041"/>
        <v>43775</v>
      </c>
      <c r="K12876" t="s">
        <v>203</v>
      </c>
      <c r="L12876">
        <f t="shared" si="1042"/>
        <v>1</v>
      </c>
      <c r="O12876">
        <v>0</v>
      </c>
      <c r="P12876">
        <v>0</v>
      </c>
      <c r="Q12876">
        <v>0</v>
      </c>
      <c r="R12876">
        <v>-144.815</v>
      </c>
      <c r="S12876">
        <v>0</v>
      </c>
      <c r="T12876">
        <v>19.565799999999999</v>
      </c>
      <c r="AA12876" t="s">
        <v>465</v>
      </c>
      <c r="AB12876" t="s">
        <v>46</v>
      </c>
      <c r="AC12876" t="b">
        <v>0</v>
      </c>
    </row>
    <row r="12877" spans="1:29" hidden="1" x14ac:dyDescent="0.25">
      <c r="A12877" t="s">
        <v>134</v>
      </c>
      <c r="B12877" t="s">
        <v>613</v>
      </c>
      <c r="C12877" t="s">
        <v>585</v>
      </c>
      <c r="D12877" s="28" t="s">
        <v>619</v>
      </c>
      <c r="E12877" t="s">
        <v>298</v>
      </c>
      <c r="F12877" t="s">
        <v>595</v>
      </c>
      <c r="G12877" t="str">
        <f t="shared" si="1043"/>
        <v>SWHC046-01</v>
      </c>
      <c r="H12877" t="str">
        <f t="shared" si="1043"/>
        <v>ExAnte2019</v>
      </c>
      <c r="I12877" t="str">
        <f t="shared" si="1043"/>
        <v>IOU workpaper</v>
      </c>
      <c r="J12877" s="2">
        <f t="shared" si="1041"/>
        <v>43775</v>
      </c>
      <c r="K12877" t="s">
        <v>203</v>
      </c>
      <c r="L12877">
        <f t="shared" si="1042"/>
        <v>1</v>
      </c>
      <c r="O12877">
        <v>0</v>
      </c>
      <c r="P12877">
        <v>0</v>
      </c>
      <c r="Q12877">
        <v>0</v>
      </c>
      <c r="R12877">
        <v>-322.27440000000001</v>
      </c>
      <c r="S12877">
        <v>0</v>
      </c>
      <c r="T12877">
        <v>40.671199999999999</v>
      </c>
      <c r="AA12877" t="s">
        <v>465</v>
      </c>
      <c r="AB12877" t="s">
        <v>46</v>
      </c>
      <c r="AC12877" t="b">
        <v>0</v>
      </c>
    </row>
    <row r="12878" spans="1:29" hidden="1" x14ac:dyDescent="0.25">
      <c r="A12878" t="s">
        <v>134</v>
      </c>
      <c r="B12878" t="s">
        <v>613</v>
      </c>
      <c r="C12878" t="s">
        <v>585</v>
      </c>
      <c r="D12878" s="28" t="s">
        <v>619</v>
      </c>
      <c r="E12878" t="s">
        <v>306</v>
      </c>
      <c r="F12878" t="s">
        <v>595</v>
      </c>
      <c r="G12878" t="str">
        <f t="shared" si="1043"/>
        <v>SWHC046-01</v>
      </c>
      <c r="H12878" t="str">
        <f t="shared" si="1043"/>
        <v>ExAnte2019</v>
      </c>
      <c r="I12878" t="str">
        <f t="shared" si="1043"/>
        <v>IOU workpaper</v>
      </c>
      <c r="J12878" s="2">
        <f t="shared" si="1041"/>
        <v>43775</v>
      </c>
      <c r="K12878" t="s">
        <v>203</v>
      </c>
      <c r="L12878">
        <f t="shared" si="1042"/>
        <v>1</v>
      </c>
      <c r="O12878">
        <v>0</v>
      </c>
      <c r="P12878">
        <v>0</v>
      </c>
      <c r="Q12878">
        <v>0</v>
      </c>
      <c r="R12878">
        <v>-339.39530000000002</v>
      </c>
      <c r="S12878">
        <v>0</v>
      </c>
      <c r="T12878">
        <v>43.020800000000001</v>
      </c>
      <c r="AA12878" t="s">
        <v>465</v>
      </c>
      <c r="AB12878" t="s">
        <v>46</v>
      </c>
      <c r="AC12878" t="b">
        <v>0</v>
      </c>
    </row>
    <row r="12879" spans="1:29" hidden="1" x14ac:dyDescent="0.25">
      <c r="A12879" t="s">
        <v>134</v>
      </c>
      <c r="B12879" t="s">
        <v>613</v>
      </c>
      <c r="C12879" t="s">
        <v>585</v>
      </c>
      <c r="D12879" s="28" t="s">
        <v>619</v>
      </c>
      <c r="E12879" t="s">
        <v>314</v>
      </c>
      <c r="F12879" t="s">
        <v>595</v>
      </c>
      <c r="G12879" t="str">
        <f t="shared" si="1043"/>
        <v>SWHC046-01</v>
      </c>
      <c r="H12879" t="str">
        <f t="shared" si="1043"/>
        <v>ExAnte2019</v>
      </c>
      <c r="I12879" t="str">
        <f t="shared" si="1043"/>
        <v>IOU workpaper</v>
      </c>
      <c r="J12879" s="2">
        <f t="shared" si="1041"/>
        <v>43775</v>
      </c>
      <c r="K12879" t="s">
        <v>203</v>
      </c>
      <c r="L12879">
        <f t="shared" si="1042"/>
        <v>1</v>
      </c>
      <c r="O12879">
        <v>0</v>
      </c>
      <c r="P12879">
        <v>0</v>
      </c>
      <c r="Q12879">
        <v>0</v>
      </c>
      <c r="R12879">
        <v>-276.89249999999998</v>
      </c>
      <c r="S12879">
        <v>0</v>
      </c>
      <c r="T12879">
        <v>34.649500000000003</v>
      </c>
      <c r="AA12879" t="s">
        <v>465</v>
      </c>
      <c r="AB12879" t="s">
        <v>46</v>
      </c>
      <c r="AC12879" t="b">
        <v>0</v>
      </c>
    </row>
    <row r="12880" spans="1:29" hidden="1" x14ac:dyDescent="0.25">
      <c r="A12880" t="s">
        <v>134</v>
      </c>
      <c r="B12880" t="s">
        <v>613</v>
      </c>
      <c r="C12880" t="s">
        <v>585</v>
      </c>
      <c r="D12880" s="28" t="s">
        <v>619</v>
      </c>
      <c r="E12880" t="s">
        <v>322</v>
      </c>
      <c r="F12880" t="s">
        <v>595</v>
      </c>
      <c r="G12880" t="str">
        <f t="shared" si="1043"/>
        <v>SWHC046-01</v>
      </c>
      <c r="H12880" t="str">
        <f t="shared" si="1043"/>
        <v>ExAnte2019</v>
      </c>
      <c r="I12880" t="str">
        <f t="shared" si="1043"/>
        <v>IOU workpaper</v>
      </c>
      <c r="J12880" s="2">
        <f t="shared" si="1041"/>
        <v>43775</v>
      </c>
      <c r="K12880" t="s">
        <v>203</v>
      </c>
      <c r="L12880">
        <f t="shared" si="1042"/>
        <v>1</v>
      </c>
      <c r="O12880">
        <v>0</v>
      </c>
      <c r="P12880">
        <v>0</v>
      </c>
      <c r="Q12880">
        <v>0</v>
      </c>
      <c r="R12880">
        <v>-365.1266</v>
      </c>
      <c r="S12880">
        <v>0</v>
      </c>
      <c r="T12880">
        <v>44.385599999999997</v>
      </c>
      <c r="AA12880" t="s">
        <v>465</v>
      </c>
      <c r="AB12880" t="s">
        <v>46</v>
      </c>
      <c r="AC12880" t="b">
        <v>0</v>
      </c>
    </row>
    <row r="12881" spans="1:29" hidden="1" x14ac:dyDescent="0.25">
      <c r="A12881" t="s">
        <v>134</v>
      </c>
      <c r="B12881" t="s">
        <v>613</v>
      </c>
      <c r="C12881" t="s">
        <v>585</v>
      </c>
      <c r="D12881" s="28" t="s">
        <v>619</v>
      </c>
      <c r="E12881" t="s">
        <v>330</v>
      </c>
      <c r="F12881" t="s">
        <v>595</v>
      </c>
      <c r="G12881" t="str">
        <f t="shared" si="1043"/>
        <v>SWHC046-01</v>
      </c>
      <c r="H12881" t="str">
        <f t="shared" si="1043"/>
        <v>ExAnte2019</v>
      </c>
      <c r="I12881" t="str">
        <f t="shared" si="1043"/>
        <v>IOU workpaper</v>
      </c>
      <c r="J12881" s="2">
        <f t="shared" si="1041"/>
        <v>43775</v>
      </c>
      <c r="K12881" t="s">
        <v>203</v>
      </c>
      <c r="L12881">
        <f t="shared" si="1042"/>
        <v>1</v>
      </c>
      <c r="O12881">
        <v>0</v>
      </c>
      <c r="P12881">
        <v>0</v>
      </c>
      <c r="Q12881">
        <v>0</v>
      </c>
      <c r="R12881">
        <v>6.5107999999999997</v>
      </c>
      <c r="S12881">
        <v>0</v>
      </c>
      <c r="T12881">
        <v>3.9098999999999999</v>
      </c>
      <c r="AA12881" t="s">
        <v>465</v>
      </c>
      <c r="AB12881" t="s">
        <v>46</v>
      </c>
      <c r="AC12881" t="b">
        <v>0</v>
      </c>
    </row>
    <row r="12882" spans="1:29" hidden="1" x14ac:dyDescent="0.25">
      <c r="A12882" t="s">
        <v>134</v>
      </c>
      <c r="B12882" t="s">
        <v>613</v>
      </c>
      <c r="C12882" t="s">
        <v>585</v>
      </c>
      <c r="D12882" s="28" t="s">
        <v>619</v>
      </c>
      <c r="E12882" t="s">
        <v>338</v>
      </c>
      <c r="F12882" t="s">
        <v>595</v>
      </c>
      <c r="G12882" t="str">
        <f t="shared" si="1043"/>
        <v>SWHC046-01</v>
      </c>
      <c r="H12882" t="str">
        <f t="shared" si="1043"/>
        <v>ExAnte2019</v>
      </c>
      <c r="I12882" t="str">
        <f t="shared" si="1043"/>
        <v>IOU workpaper</v>
      </c>
      <c r="J12882" s="2">
        <f t="shared" si="1041"/>
        <v>43775</v>
      </c>
      <c r="K12882" t="s">
        <v>203</v>
      </c>
      <c r="L12882">
        <f t="shared" si="1042"/>
        <v>1</v>
      </c>
      <c r="O12882">
        <v>0</v>
      </c>
      <c r="P12882">
        <v>0</v>
      </c>
      <c r="Q12882">
        <v>0</v>
      </c>
      <c r="R12882">
        <v>-875.25340000000006</v>
      </c>
      <c r="S12882">
        <v>0</v>
      </c>
      <c r="T12882">
        <v>95.358400000000003</v>
      </c>
      <c r="AA12882" t="s">
        <v>465</v>
      </c>
      <c r="AB12882" t="s">
        <v>46</v>
      </c>
      <c r="AC12882" t="b">
        <v>0</v>
      </c>
    </row>
    <row r="12883" spans="1:29" hidden="1" x14ac:dyDescent="0.25">
      <c r="A12883" t="s">
        <v>134</v>
      </c>
      <c r="B12883" t="s">
        <v>613</v>
      </c>
      <c r="C12883" t="s">
        <v>586</v>
      </c>
      <c r="D12883" s="28" t="s">
        <v>619</v>
      </c>
      <c r="E12883" t="s">
        <v>202</v>
      </c>
      <c r="F12883" t="s">
        <v>595</v>
      </c>
      <c r="G12883" t="str">
        <f t="shared" si="1043"/>
        <v>SWHC046-01</v>
      </c>
      <c r="H12883" t="str">
        <f t="shared" si="1043"/>
        <v>ExAnte2019</v>
      </c>
      <c r="I12883" t="str">
        <f t="shared" si="1043"/>
        <v>IOU workpaper</v>
      </c>
      <c r="J12883" s="2">
        <f t="shared" si="1041"/>
        <v>43775</v>
      </c>
      <c r="K12883" t="s">
        <v>203</v>
      </c>
      <c r="L12883">
        <f t="shared" si="1042"/>
        <v>1</v>
      </c>
      <c r="O12883">
        <v>0</v>
      </c>
      <c r="P12883">
        <v>0</v>
      </c>
      <c r="Q12883">
        <v>0</v>
      </c>
      <c r="R12883">
        <v>-786.44090000000006</v>
      </c>
      <c r="S12883">
        <v>0</v>
      </c>
      <c r="T12883">
        <v>98.105999999999995</v>
      </c>
      <c r="AA12883" t="s">
        <v>465</v>
      </c>
      <c r="AB12883" t="s">
        <v>46</v>
      </c>
      <c r="AC12883" t="b">
        <v>0</v>
      </c>
    </row>
    <row r="12884" spans="1:29" hidden="1" x14ac:dyDescent="0.25">
      <c r="A12884" t="s">
        <v>134</v>
      </c>
      <c r="B12884" t="s">
        <v>613</v>
      </c>
      <c r="C12884" t="s">
        <v>586</v>
      </c>
      <c r="D12884" s="28" t="s">
        <v>619</v>
      </c>
      <c r="E12884" t="s">
        <v>224</v>
      </c>
      <c r="F12884" t="s">
        <v>595</v>
      </c>
      <c r="G12884" t="str">
        <f t="shared" si="1043"/>
        <v>SWHC046-01</v>
      </c>
      <c r="H12884" t="str">
        <f t="shared" si="1043"/>
        <v>ExAnte2019</v>
      </c>
      <c r="I12884" t="str">
        <f t="shared" si="1043"/>
        <v>IOU workpaper</v>
      </c>
      <c r="J12884" s="2">
        <f t="shared" si="1041"/>
        <v>43775</v>
      </c>
      <c r="K12884" t="s">
        <v>203</v>
      </c>
      <c r="L12884">
        <f t="shared" si="1042"/>
        <v>1</v>
      </c>
      <c r="O12884">
        <v>0</v>
      </c>
      <c r="P12884">
        <v>0</v>
      </c>
      <c r="Q12884">
        <v>0</v>
      </c>
      <c r="R12884">
        <v>-555.35649999999998</v>
      </c>
      <c r="S12884">
        <v>0</v>
      </c>
      <c r="T12884">
        <v>70.462000000000003</v>
      </c>
      <c r="AA12884" t="s">
        <v>465</v>
      </c>
      <c r="AB12884" t="s">
        <v>46</v>
      </c>
      <c r="AC12884" t="b">
        <v>0</v>
      </c>
    </row>
    <row r="12885" spans="1:29" hidden="1" x14ac:dyDescent="0.25">
      <c r="A12885" t="s">
        <v>134</v>
      </c>
      <c r="B12885" t="s">
        <v>613</v>
      </c>
      <c r="C12885" t="s">
        <v>586</v>
      </c>
      <c r="D12885" s="28" t="s">
        <v>619</v>
      </c>
      <c r="E12885" t="s">
        <v>232</v>
      </c>
      <c r="F12885" t="s">
        <v>595</v>
      </c>
      <c r="G12885" t="str">
        <f t="shared" si="1043"/>
        <v>SWHC046-01</v>
      </c>
      <c r="H12885" t="str">
        <f t="shared" si="1043"/>
        <v>ExAnte2019</v>
      </c>
      <c r="I12885" t="str">
        <f t="shared" si="1043"/>
        <v>IOU workpaper</v>
      </c>
      <c r="J12885" s="2">
        <f t="shared" si="1041"/>
        <v>43775</v>
      </c>
      <c r="K12885" t="s">
        <v>203</v>
      </c>
      <c r="L12885">
        <f t="shared" si="1042"/>
        <v>1</v>
      </c>
      <c r="O12885">
        <v>0</v>
      </c>
      <c r="P12885">
        <v>0</v>
      </c>
      <c r="Q12885">
        <v>0</v>
      </c>
      <c r="R12885">
        <v>-451.93470000000002</v>
      </c>
      <c r="S12885">
        <v>0</v>
      </c>
      <c r="T12885">
        <v>56.953699999999998</v>
      </c>
      <c r="AA12885" t="s">
        <v>465</v>
      </c>
      <c r="AB12885" t="s">
        <v>46</v>
      </c>
      <c r="AC12885" t="b">
        <v>0</v>
      </c>
    </row>
    <row r="12886" spans="1:29" hidden="1" x14ac:dyDescent="0.25">
      <c r="A12886" t="s">
        <v>134</v>
      </c>
      <c r="B12886" t="s">
        <v>613</v>
      </c>
      <c r="C12886" t="s">
        <v>586</v>
      </c>
      <c r="D12886" s="28" t="s">
        <v>619</v>
      </c>
      <c r="E12886" t="s">
        <v>240</v>
      </c>
      <c r="F12886" t="s">
        <v>595</v>
      </c>
      <c r="G12886" t="str">
        <f t="shared" ref="G12886:I12901" si="1044">G12885</f>
        <v>SWHC046-01</v>
      </c>
      <c r="H12886" t="str">
        <f t="shared" si="1044"/>
        <v>ExAnte2019</v>
      </c>
      <c r="I12886" t="str">
        <f t="shared" si="1044"/>
        <v>IOU workpaper</v>
      </c>
      <c r="J12886" s="2">
        <f t="shared" si="1041"/>
        <v>43775</v>
      </c>
      <c r="K12886" t="s">
        <v>203</v>
      </c>
      <c r="L12886">
        <f t="shared" si="1042"/>
        <v>1</v>
      </c>
      <c r="O12886">
        <v>0</v>
      </c>
      <c r="P12886">
        <v>0</v>
      </c>
      <c r="Q12886">
        <v>0</v>
      </c>
      <c r="R12886">
        <v>-439.76339999999999</v>
      </c>
      <c r="S12886">
        <v>0</v>
      </c>
      <c r="T12886">
        <v>54.042200000000001</v>
      </c>
      <c r="AA12886" t="s">
        <v>465</v>
      </c>
      <c r="AB12886" t="s">
        <v>46</v>
      </c>
      <c r="AC12886" t="b">
        <v>0</v>
      </c>
    </row>
    <row r="12887" spans="1:29" hidden="1" x14ac:dyDescent="0.25">
      <c r="A12887" t="s">
        <v>134</v>
      </c>
      <c r="B12887" t="s">
        <v>613</v>
      </c>
      <c r="C12887" t="s">
        <v>586</v>
      </c>
      <c r="D12887" s="28" t="s">
        <v>619</v>
      </c>
      <c r="E12887" t="s">
        <v>248</v>
      </c>
      <c r="F12887" t="s">
        <v>595</v>
      </c>
      <c r="G12887" t="str">
        <f t="shared" si="1044"/>
        <v>SWHC046-01</v>
      </c>
      <c r="H12887" t="str">
        <f t="shared" si="1044"/>
        <v>ExAnte2019</v>
      </c>
      <c r="I12887" t="str">
        <f t="shared" si="1044"/>
        <v>IOU workpaper</v>
      </c>
      <c r="J12887" s="2">
        <f t="shared" si="1041"/>
        <v>43775</v>
      </c>
      <c r="K12887" t="s">
        <v>203</v>
      </c>
      <c r="L12887">
        <f t="shared" si="1042"/>
        <v>1</v>
      </c>
      <c r="O12887">
        <v>0</v>
      </c>
      <c r="P12887">
        <v>0</v>
      </c>
      <c r="Q12887">
        <v>0</v>
      </c>
      <c r="R12887">
        <v>-499.11219999999997</v>
      </c>
      <c r="S12887">
        <v>0</v>
      </c>
      <c r="T12887">
        <v>62.805900000000001</v>
      </c>
      <c r="AA12887" t="s">
        <v>465</v>
      </c>
      <c r="AB12887" t="s">
        <v>46</v>
      </c>
      <c r="AC12887" t="b">
        <v>0</v>
      </c>
    </row>
    <row r="12888" spans="1:29" hidden="1" x14ac:dyDescent="0.25">
      <c r="A12888" t="s">
        <v>134</v>
      </c>
      <c r="B12888" t="s">
        <v>613</v>
      </c>
      <c r="C12888" t="s">
        <v>586</v>
      </c>
      <c r="D12888" s="28" t="s">
        <v>619</v>
      </c>
      <c r="E12888" t="s">
        <v>256</v>
      </c>
      <c r="F12888" t="s">
        <v>595</v>
      </c>
      <c r="G12888" t="str">
        <f t="shared" si="1044"/>
        <v>SWHC046-01</v>
      </c>
      <c r="H12888" t="str">
        <f t="shared" si="1044"/>
        <v>ExAnte2019</v>
      </c>
      <c r="I12888" t="str">
        <f t="shared" si="1044"/>
        <v>IOU workpaper</v>
      </c>
      <c r="J12888" s="2">
        <f t="shared" si="1041"/>
        <v>43775</v>
      </c>
      <c r="K12888" t="s">
        <v>203</v>
      </c>
      <c r="L12888">
        <f t="shared" si="1042"/>
        <v>1</v>
      </c>
      <c r="O12888">
        <v>0</v>
      </c>
      <c r="P12888">
        <v>0</v>
      </c>
      <c r="Q12888">
        <v>0</v>
      </c>
      <c r="R12888">
        <v>-264.75810000000001</v>
      </c>
      <c r="S12888">
        <v>0</v>
      </c>
      <c r="T12888">
        <v>33.945399999999999</v>
      </c>
      <c r="AA12888" t="s">
        <v>465</v>
      </c>
      <c r="AB12888" t="s">
        <v>46</v>
      </c>
      <c r="AC12888" t="b">
        <v>0</v>
      </c>
    </row>
    <row r="12889" spans="1:29" hidden="1" x14ac:dyDescent="0.25">
      <c r="A12889" t="s">
        <v>134</v>
      </c>
      <c r="B12889" t="s">
        <v>613</v>
      </c>
      <c r="C12889" t="s">
        <v>586</v>
      </c>
      <c r="D12889" s="28" t="s">
        <v>619</v>
      </c>
      <c r="E12889" t="s">
        <v>265</v>
      </c>
      <c r="F12889" t="s">
        <v>595</v>
      </c>
      <c r="G12889" t="str">
        <f t="shared" si="1044"/>
        <v>SWHC046-01</v>
      </c>
      <c r="H12889" t="str">
        <f t="shared" si="1044"/>
        <v>ExAnte2019</v>
      </c>
      <c r="I12889" t="str">
        <f t="shared" si="1044"/>
        <v>IOU workpaper</v>
      </c>
      <c r="J12889" s="2">
        <f t="shared" si="1041"/>
        <v>43775</v>
      </c>
      <c r="K12889" t="s">
        <v>203</v>
      </c>
      <c r="L12889">
        <f t="shared" si="1042"/>
        <v>1</v>
      </c>
      <c r="O12889">
        <v>0</v>
      </c>
      <c r="P12889">
        <v>0</v>
      </c>
      <c r="Q12889">
        <v>0</v>
      </c>
      <c r="R12889">
        <v>-173.6164</v>
      </c>
      <c r="S12889">
        <v>0</v>
      </c>
      <c r="T12889">
        <v>20.819800000000001</v>
      </c>
      <c r="AA12889" t="s">
        <v>465</v>
      </c>
      <c r="AB12889" t="s">
        <v>46</v>
      </c>
      <c r="AC12889" t="b">
        <v>0</v>
      </c>
    </row>
    <row r="12890" spans="1:29" hidden="1" x14ac:dyDescent="0.25">
      <c r="A12890" t="s">
        <v>134</v>
      </c>
      <c r="B12890" t="s">
        <v>613</v>
      </c>
      <c r="C12890" t="s">
        <v>586</v>
      </c>
      <c r="D12890" s="28" t="s">
        <v>619</v>
      </c>
      <c r="E12890" t="s">
        <v>274</v>
      </c>
      <c r="F12890" t="s">
        <v>595</v>
      </c>
      <c r="G12890" t="str">
        <f t="shared" si="1044"/>
        <v>SWHC046-01</v>
      </c>
      <c r="H12890" t="str">
        <f t="shared" si="1044"/>
        <v>ExAnte2019</v>
      </c>
      <c r="I12890" t="str">
        <f t="shared" si="1044"/>
        <v>IOU workpaper</v>
      </c>
      <c r="J12890" s="2">
        <f t="shared" si="1041"/>
        <v>43775</v>
      </c>
      <c r="K12890" t="s">
        <v>203</v>
      </c>
      <c r="L12890">
        <f t="shared" si="1042"/>
        <v>1</v>
      </c>
      <c r="O12890">
        <v>0</v>
      </c>
      <c r="P12890">
        <v>0</v>
      </c>
      <c r="Q12890">
        <v>0</v>
      </c>
      <c r="R12890">
        <v>-213.3502</v>
      </c>
      <c r="S12890">
        <v>0</v>
      </c>
      <c r="T12890">
        <v>28.142299999999999</v>
      </c>
      <c r="AA12890" t="s">
        <v>465</v>
      </c>
      <c r="AB12890" t="s">
        <v>46</v>
      </c>
      <c r="AC12890" t="b">
        <v>0</v>
      </c>
    </row>
    <row r="12891" spans="1:29" hidden="1" x14ac:dyDescent="0.25">
      <c r="A12891" t="s">
        <v>134</v>
      </c>
      <c r="B12891" t="s">
        <v>613</v>
      </c>
      <c r="C12891" t="s">
        <v>586</v>
      </c>
      <c r="D12891" s="28" t="s">
        <v>619</v>
      </c>
      <c r="E12891" t="s">
        <v>282</v>
      </c>
      <c r="F12891" t="s">
        <v>595</v>
      </c>
      <c r="G12891" t="str">
        <f t="shared" si="1044"/>
        <v>SWHC046-01</v>
      </c>
      <c r="H12891" t="str">
        <f t="shared" si="1044"/>
        <v>ExAnte2019</v>
      </c>
      <c r="I12891" t="str">
        <f t="shared" si="1044"/>
        <v>IOU workpaper</v>
      </c>
      <c r="J12891" s="2">
        <f t="shared" si="1041"/>
        <v>43775</v>
      </c>
      <c r="K12891" t="s">
        <v>203</v>
      </c>
      <c r="L12891">
        <f t="shared" si="1042"/>
        <v>1</v>
      </c>
      <c r="O12891">
        <v>0</v>
      </c>
      <c r="P12891">
        <v>0</v>
      </c>
      <c r="Q12891">
        <v>0</v>
      </c>
      <c r="R12891">
        <v>-245.4915</v>
      </c>
      <c r="S12891">
        <v>0</v>
      </c>
      <c r="T12891">
        <v>32.500399999999999</v>
      </c>
      <c r="AA12891" t="s">
        <v>465</v>
      </c>
      <c r="AB12891" t="s">
        <v>46</v>
      </c>
      <c r="AC12891" t="b">
        <v>0</v>
      </c>
    </row>
    <row r="12892" spans="1:29" hidden="1" x14ac:dyDescent="0.25">
      <c r="A12892" t="s">
        <v>134</v>
      </c>
      <c r="B12892" t="s">
        <v>613</v>
      </c>
      <c r="C12892" t="s">
        <v>586</v>
      </c>
      <c r="D12892" s="28" t="s">
        <v>619</v>
      </c>
      <c r="E12892" t="s">
        <v>290</v>
      </c>
      <c r="F12892" t="s">
        <v>595</v>
      </c>
      <c r="G12892" t="str">
        <f t="shared" si="1044"/>
        <v>SWHC046-01</v>
      </c>
      <c r="H12892" t="str">
        <f t="shared" si="1044"/>
        <v>ExAnte2019</v>
      </c>
      <c r="I12892" t="str">
        <f t="shared" si="1044"/>
        <v>IOU workpaper</v>
      </c>
      <c r="J12892" s="2">
        <f t="shared" si="1041"/>
        <v>43775</v>
      </c>
      <c r="K12892" t="s">
        <v>203</v>
      </c>
      <c r="L12892">
        <f t="shared" si="1042"/>
        <v>1</v>
      </c>
      <c r="O12892">
        <v>0</v>
      </c>
      <c r="P12892">
        <v>0</v>
      </c>
      <c r="Q12892">
        <v>0</v>
      </c>
      <c r="R12892">
        <v>-280.5521</v>
      </c>
      <c r="S12892">
        <v>0</v>
      </c>
      <c r="T12892">
        <v>37.876600000000003</v>
      </c>
      <c r="AA12892" t="s">
        <v>465</v>
      </c>
      <c r="AB12892" t="s">
        <v>46</v>
      </c>
      <c r="AC12892" t="b">
        <v>0</v>
      </c>
    </row>
    <row r="12893" spans="1:29" hidden="1" x14ac:dyDescent="0.25">
      <c r="A12893" t="s">
        <v>134</v>
      </c>
      <c r="B12893" t="s">
        <v>613</v>
      </c>
      <c r="C12893" t="s">
        <v>586</v>
      </c>
      <c r="D12893" s="28" t="s">
        <v>619</v>
      </c>
      <c r="E12893" t="s">
        <v>298</v>
      </c>
      <c r="F12893" t="s">
        <v>595</v>
      </c>
      <c r="G12893" t="str">
        <f t="shared" si="1044"/>
        <v>SWHC046-01</v>
      </c>
      <c r="H12893" t="str">
        <f t="shared" si="1044"/>
        <v>ExAnte2019</v>
      </c>
      <c r="I12893" t="str">
        <f t="shared" si="1044"/>
        <v>IOU workpaper</v>
      </c>
      <c r="J12893" s="2">
        <f t="shared" si="1041"/>
        <v>43775</v>
      </c>
      <c r="K12893" t="s">
        <v>203</v>
      </c>
      <c r="L12893">
        <f t="shared" si="1042"/>
        <v>1</v>
      </c>
      <c r="O12893">
        <v>0</v>
      </c>
      <c r="P12893">
        <v>0</v>
      </c>
      <c r="Q12893">
        <v>0</v>
      </c>
      <c r="R12893">
        <v>-426.76710000000003</v>
      </c>
      <c r="S12893">
        <v>0</v>
      </c>
      <c r="T12893">
        <v>55.747799999999998</v>
      </c>
      <c r="AA12893" t="s">
        <v>465</v>
      </c>
      <c r="AB12893" t="s">
        <v>46</v>
      </c>
      <c r="AC12893" t="b">
        <v>0</v>
      </c>
    </row>
    <row r="12894" spans="1:29" hidden="1" x14ac:dyDescent="0.25">
      <c r="A12894" t="s">
        <v>134</v>
      </c>
      <c r="B12894" t="s">
        <v>613</v>
      </c>
      <c r="C12894" t="s">
        <v>586</v>
      </c>
      <c r="D12894" s="28" t="s">
        <v>619</v>
      </c>
      <c r="E12894" t="s">
        <v>306</v>
      </c>
      <c r="F12894" t="s">
        <v>595</v>
      </c>
      <c r="G12894" t="str">
        <f t="shared" si="1044"/>
        <v>SWHC046-01</v>
      </c>
      <c r="H12894" t="str">
        <f t="shared" si="1044"/>
        <v>ExAnte2019</v>
      </c>
      <c r="I12894" t="str">
        <f t="shared" si="1044"/>
        <v>IOU workpaper</v>
      </c>
      <c r="J12894" s="2">
        <f t="shared" si="1041"/>
        <v>43775</v>
      </c>
      <c r="K12894" t="s">
        <v>203</v>
      </c>
      <c r="L12894">
        <f t="shared" si="1042"/>
        <v>1</v>
      </c>
      <c r="O12894">
        <v>0</v>
      </c>
      <c r="P12894">
        <v>0</v>
      </c>
      <c r="Q12894">
        <v>0</v>
      </c>
      <c r="R12894">
        <v>-453.4357</v>
      </c>
      <c r="S12894">
        <v>0</v>
      </c>
      <c r="T12894">
        <v>58.768799999999999</v>
      </c>
      <c r="AA12894" t="s">
        <v>465</v>
      </c>
      <c r="AB12894" t="s">
        <v>46</v>
      </c>
      <c r="AC12894" t="b">
        <v>0</v>
      </c>
    </row>
    <row r="12895" spans="1:29" hidden="1" x14ac:dyDescent="0.25">
      <c r="A12895" t="s">
        <v>134</v>
      </c>
      <c r="B12895" t="s">
        <v>613</v>
      </c>
      <c r="C12895" t="s">
        <v>586</v>
      </c>
      <c r="D12895" s="28" t="s">
        <v>619</v>
      </c>
      <c r="E12895" t="s">
        <v>314</v>
      </c>
      <c r="F12895" t="s">
        <v>595</v>
      </c>
      <c r="G12895" t="str">
        <f t="shared" si="1044"/>
        <v>SWHC046-01</v>
      </c>
      <c r="H12895" t="str">
        <f t="shared" si="1044"/>
        <v>ExAnte2019</v>
      </c>
      <c r="I12895" t="str">
        <f t="shared" si="1044"/>
        <v>IOU workpaper</v>
      </c>
      <c r="J12895" s="2">
        <f t="shared" si="1041"/>
        <v>43775</v>
      </c>
      <c r="K12895" t="s">
        <v>203</v>
      </c>
      <c r="L12895">
        <f t="shared" si="1042"/>
        <v>1</v>
      </c>
      <c r="O12895">
        <v>0</v>
      </c>
      <c r="P12895">
        <v>0</v>
      </c>
      <c r="Q12895">
        <v>0</v>
      </c>
      <c r="R12895">
        <v>-391.15719999999999</v>
      </c>
      <c r="S12895">
        <v>0</v>
      </c>
      <c r="T12895">
        <v>51.659100000000002</v>
      </c>
      <c r="AA12895" t="s">
        <v>465</v>
      </c>
      <c r="AB12895" t="s">
        <v>46</v>
      </c>
      <c r="AC12895" t="b">
        <v>0</v>
      </c>
    </row>
    <row r="12896" spans="1:29" hidden="1" x14ac:dyDescent="0.25">
      <c r="A12896" t="s">
        <v>134</v>
      </c>
      <c r="B12896" t="s">
        <v>613</v>
      </c>
      <c r="C12896" t="s">
        <v>586</v>
      </c>
      <c r="D12896" s="28" t="s">
        <v>619</v>
      </c>
      <c r="E12896" t="s">
        <v>322</v>
      </c>
      <c r="F12896" t="s">
        <v>595</v>
      </c>
      <c r="G12896" t="str">
        <f t="shared" si="1044"/>
        <v>SWHC046-01</v>
      </c>
      <c r="H12896" t="str">
        <f t="shared" si="1044"/>
        <v>ExAnte2019</v>
      </c>
      <c r="I12896" t="str">
        <f t="shared" si="1044"/>
        <v>IOU workpaper</v>
      </c>
      <c r="J12896" s="2">
        <f t="shared" si="1041"/>
        <v>43775</v>
      </c>
      <c r="K12896" t="s">
        <v>203</v>
      </c>
      <c r="L12896">
        <f t="shared" si="1042"/>
        <v>1</v>
      </c>
      <c r="O12896">
        <v>0</v>
      </c>
      <c r="P12896">
        <v>0</v>
      </c>
      <c r="Q12896">
        <v>0</v>
      </c>
      <c r="R12896">
        <v>-482.33850000000001</v>
      </c>
      <c r="S12896">
        <v>0</v>
      </c>
      <c r="T12896">
        <v>60.710099999999997</v>
      </c>
      <c r="AA12896" t="s">
        <v>465</v>
      </c>
      <c r="AB12896" t="s">
        <v>46</v>
      </c>
      <c r="AC12896" t="b">
        <v>0</v>
      </c>
    </row>
    <row r="12897" spans="1:29" hidden="1" x14ac:dyDescent="0.25">
      <c r="A12897" t="s">
        <v>134</v>
      </c>
      <c r="B12897" t="s">
        <v>613</v>
      </c>
      <c r="C12897" t="s">
        <v>586</v>
      </c>
      <c r="D12897" s="28" t="s">
        <v>619</v>
      </c>
      <c r="E12897" t="s">
        <v>330</v>
      </c>
      <c r="F12897" t="s">
        <v>595</v>
      </c>
      <c r="G12897" t="str">
        <f t="shared" si="1044"/>
        <v>SWHC046-01</v>
      </c>
      <c r="H12897" t="str">
        <f t="shared" si="1044"/>
        <v>ExAnte2019</v>
      </c>
      <c r="I12897" t="str">
        <f t="shared" si="1044"/>
        <v>IOU workpaper</v>
      </c>
      <c r="J12897" s="2">
        <f t="shared" si="1041"/>
        <v>43775</v>
      </c>
      <c r="K12897" t="s">
        <v>203</v>
      </c>
      <c r="L12897">
        <f t="shared" si="1042"/>
        <v>1</v>
      </c>
      <c r="O12897">
        <v>0</v>
      </c>
      <c r="P12897">
        <v>0</v>
      </c>
      <c r="Q12897">
        <v>0</v>
      </c>
      <c r="R12897">
        <v>-78.3596</v>
      </c>
      <c r="S12897">
        <v>0</v>
      </c>
      <c r="T12897">
        <v>14.6004</v>
      </c>
      <c r="AA12897" t="s">
        <v>465</v>
      </c>
      <c r="AB12897" t="s">
        <v>46</v>
      </c>
      <c r="AC12897" t="b">
        <v>0</v>
      </c>
    </row>
    <row r="12898" spans="1:29" hidden="1" x14ac:dyDescent="0.25">
      <c r="A12898" t="s">
        <v>134</v>
      </c>
      <c r="B12898" t="s">
        <v>613</v>
      </c>
      <c r="C12898" t="s">
        <v>586</v>
      </c>
      <c r="D12898" s="28" t="s">
        <v>619</v>
      </c>
      <c r="E12898" t="s">
        <v>338</v>
      </c>
      <c r="F12898" t="s">
        <v>595</v>
      </c>
      <c r="G12898" t="str">
        <f t="shared" si="1044"/>
        <v>SWHC046-01</v>
      </c>
      <c r="H12898" t="str">
        <f t="shared" si="1044"/>
        <v>ExAnte2019</v>
      </c>
      <c r="I12898" t="str">
        <f t="shared" si="1044"/>
        <v>IOU workpaper</v>
      </c>
      <c r="J12898" s="2">
        <f t="shared" si="1041"/>
        <v>43775</v>
      </c>
      <c r="K12898" t="s">
        <v>203</v>
      </c>
      <c r="L12898">
        <f t="shared" si="1042"/>
        <v>1</v>
      </c>
      <c r="O12898">
        <v>0</v>
      </c>
      <c r="P12898">
        <v>0</v>
      </c>
      <c r="Q12898">
        <v>0</v>
      </c>
      <c r="R12898">
        <v>-1104.7828999999999</v>
      </c>
      <c r="S12898">
        <v>0</v>
      </c>
      <c r="T12898">
        <v>121.26349999999999</v>
      </c>
      <c r="AA12898" t="s">
        <v>465</v>
      </c>
      <c r="AB12898" t="s">
        <v>46</v>
      </c>
      <c r="AC12898" t="b">
        <v>0</v>
      </c>
    </row>
    <row r="12899" spans="1:29" hidden="1" x14ac:dyDescent="0.25">
      <c r="A12899" t="s">
        <v>134</v>
      </c>
      <c r="B12899" t="s">
        <v>613</v>
      </c>
      <c r="C12899" t="s">
        <v>587</v>
      </c>
      <c r="D12899" s="28" t="s">
        <v>619</v>
      </c>
      <c r="E12899" t="s">
        <v>202</v>
      </c>
      <c r="F12899" t="s">
        <v>595</v>
      </c>
      <c r="G12899" t="str">
        <f t="shared" si="1044"/>
        <v>SWHC046-01</v>
      </c>
      <c r="H12899" t="str">
        <f t="shared" si="1044"/>
        <v>ExAnte2019</v>
      </c>
      <c r="I12899" t="str">
        <f t="shared" si="1044"/>
        <v>IOU workpaper</v>
      </c>
      <c r="J12899" s="2">
        <f t="shared" si="1041"/>
        <v>43775</v>
      </c>
      <c r="K12899" t="s">
        <v>203</v>
      </c>
      <c r="L12899">
        <f t="shared" si="1042"/>
        <v>1</v>
      </c>
      <c r="O12899">
        <v>0</v>
      </c>
      <c r="P12899">
        <v>0</v>
      </c>
      <c r="Q12899">
        <v>0</v>
      </c>
      <c r="R12899">
        <v>-62.242100000000001</v>
      </c>
      <c r="S12899">
        <v>0</v>
      </c>
      <c r="T12899">
        <v>6.8855000000000004</v>
      </c>
      <c r="AA12899" t="s">
        <v>465</v>
      </c>
      <c r="AB12899" t="s">
        <v>46</v>
      </c>
      <c r="AC12899" t="b">
        <v>0</v>
      </c>
    </row>
    <row r="12900" spans="1:29" hidden="1" x14ac:dyDescent="0.25">
      <c r="A12900" t="s">
        <v>134</v>
      </c>
      <c r="B12900" t="s">
        <v>613</v>
      </c>
      <c r="C12900" t="s">
        <v>587</v>
      </c>
      <c r="D12900" s="28" t="s">
        <v>619</v>
      </c>
      <c r="E12900" t="s">
        <v>224</v>
      </c>
      <c r="F12900" t="s">
        <v>595</v>
      </c>
      <c r="G12900" t="str">
        <f t="shared" si="1044"/>
        <v>SWHC046-01</v>
      </c>
      <c r="H12900" t="str">
        <f t="shared" si="1044"/>
        <v>ExAnte2019</v>
      </c>
      <c r="I12900" t="str">
        <f t="shared" si="1044"/>
        <v>IOU workpaper</v>
      </c>
      <c r="J12900" s="2">
        <f t="shared" si="1041"/>
        <v>43775</v>
      </c>
      <c r="K12900" t="s">
        <v>203</v>
      </c>
      <c r="L12900">
        <f t="shared" si="1042"/>
        <v>1</v>
      </c>
      <c r="O12900">
        <v>0</v>
      </c>
      <c r="P12900">
        <v>0</v>
      </c>
      <c r="Q12900">
        <v>0</v>
      </c>
      <c r="R12900">
        <v>-23.189699999999998</v>
      </c>
      <c r="S12900">
        <v>0</v>
      </c>
      <c r="T12900">
        <v>4.1772</v>
      </c>
      <c r="AA12900" t="s">
        <v>465</v>
      </c>
      <c r="AB12900" t="s">
        <v>46</v>
      </c>
      <c r="AC12900" t="b">
        <v>0</v>
      </c>
    </row>
    <row r="12901" spans="1:29" hidden="1" x14ac:dyDescent="0.25">
      <c r="A12901" t="s">
        <v>134</v>
      </c>
      <c r="B12901" t="s">
        <v>613</v>
      </c>
      <c r="C12901" t="s">
        <v>587</v>
      </c>
      <c r="D12901" s="28" t="s">
        <v>619</v>
      </c>
      <c r="E12901" t="s">
        <v>232</v>
      </c>
      <c r="F12901" t="s">
        <v>595</v>
      </c>
      <c r="G12901" t="str">
        <f t="shared" si="1044"/>
        <v>SWHC046-01</v>
      </c>
      <c r="H12901" t="str">
        <f t="shared" si="1044"/>
        <v>ExAnte2019</v>
      </c>
      <c r="I12901" t="str">
        <f t="shared" si="1044"/>
        <v>IOU workpaper</v>
      </c>
      <c r="J12901" s="2">
        <f t="shared" si="1041"/>
        <v>43775</v>
      </c>
      <c r="K12901" t="s">
        <v>203</v>
      </c>
      <c r="L12901">
        <f t="shared" si="1042"/>
        <v>1</v>
      </c>
      <c r="O12901">
        <v>0</v>
      </c>
      <c r="P12901">
        <v>0</v>
      </c>
      <c r="Q12901">
        <v>0</v>
      </c>
      <c r="R12901">
        <v>-23.847300000000001</v>
      </c>
      <c r="S12901">
        <v>0</v>
      </c>
      <c r="T12901">
        <v>3.3458000000000001</v>
      </c>
      <c r="AA12901" t="s">
        <v>465</v>
      </c>
      <c r="AB12901" t="s">
        <v>46</v>
      </c>
      <c r="AC12901" t="b">
        <v>0</v>
      </c>
    </row>
    <row r="12902" spans="1:29" hidden="1" x14ac:dyDescent="0.25">
      <c r="A12902" t="s">
        <v>134</v>
      </c>
      <c r="B12902" t="s">
        <v>613</v>
      </c>
      <c r="C12902" t="s">
        <v>587</v>
      </c>
      <c r="D12902" s="28" t="s">
        <v>619</v>
      </c>
      <c r="E12902" t="s">
        <v>240</v>
      </c>
      <c r="F12902" t="s">
        <v>595</v>
      </c>
      <c r="G12902" t="str">
        <f t="shared" ref="G12902:I12917" si="1045">G12901</f>
        <v>SWHC046-01</v>
      </c>
      <c r="H12902" t="str">
        <f t="shared" si="1045"/>
        <v>ExAnte2019</v>
      </c>
      <c r="I12902" t="str">
        <f t="shared" si="1045"/>
        <v>IOU workpaper</v>
      </c>
      <c r="J12902" s="2">
        <f t="shared" si="1041"/>
        <v>43775</v>
      </c>
      <c r="K12902" t="s">
        <v>203</v>
      </c>
      <c r="L12902">
        <f t="shared" si="1042"/>
        <v>1</v>
      </c>
      <c r="O12902">
        <v>0</v>
      </c>
      <c r="P12902">
        <v>0</v>
      </c>
      <c r="Q12902">
        <v>0</v>
      </c>
      <c r="R12902">
        <v>-21.4894</v>
      </c>
      <c r="S12902">
        <v>0</v>
      </c>
      <c r="T12902">
        <v>4.1779000000000002</v>
      </c>
      <c r="AA12902" t="s">
        <v>465</v>
      </c>
      <c r="AB12902" t="s">
        <v>46</v>
      </c>
      <c r="AC12902" t="b">
        <v>0</v>
      </c>
    </row>
    <row r="12903" spans="1:29" hidden="1" x14ac:dyDescent="0.25">
      <c r="A12903" t="s">
        <v>134</v>
      </c>
      <c r="B12903" t="s">
        <v>613</v>
      </c>
      <c r="C12903" t="s">
        <v>587</v>
      </c>
      <c r="D12903" s="28" t="s">
        <v>619</v>
      </c>
      <c r="E12903" t="s">
        <v>248</v>
      </c>
      <c r="F12903" t="s">
        <v>595</v>
      </c>
      <c r="G12903" t="str">
        <f t="shared" si="1045"/>
        <v>SWHC046-01</v>
      </c>
      <c r="H12903" t="str">
        <f t="shared" si="1045"/>
        <v>ExAnte2019</v>
      </c>
      <c r="I12903" t="str">
        <f t="shared" si="1045"/>
        <v>IOU workpaper</v>
      </c>
      <c r="J12903" s="2">
        <f t="shared" si="1041"/>
        <v>43775</v>
      </c>
      <c r="K12903" t="s">
        <v>203</v>
      </c>
      <c r="L12903">
        <f t="shared" si="1042"/>
        <v>1</v>
      </c>
      <c r="O12903">
        <v>0</v>
      </c>
      <c r="P12903">
        <v>0</v>
      </c>
      <c r="Q12903">
        <v>0</v>
      </c>
      <c r="R12903">
        <v>-23.281099999999999</v>
      </c>
      <c r="S12903">
        <v>0</v>
      </c>
      <c r="T12903">
        <v>3.3458000000000001</v>
      </c>
      <c r="AA12903" t="s">
        <v>465</v>
      </c>
      <c r="AB12903" t="s">
        <v>46</v>
      </c>
      <c r="AC12903" t="b">
        <v>0</v>
      </c>
    </row>
    <row r="12904" spans="1:29" hidden="1" x14ac:dyDescent="0.25">
      <c r="A12904" t="s">
        <v>134</v>
      </c>
      <c r="B12904" t="s">
        <v>613</v>
      </c>
      <c r="C12904" t="s">
        <v>587</v>
      </c>
      <c r="D12904" s="28" t="s">
        <v>619</v>
      </c>
      <c r="E12904" t="s">
        <v>256</v>
      </c>
      <c r="F12904" t="s">
        <v>595</v>
      </c>
      <c r="G12904" t="str">
        <f t="shared" si="1045"/>
        <v>SWHC046-01</v>
      </c>
      <c r="H12904" t="str">
        <f t="shared" si="1045"/>
        <v>ExAnte2019</v>
      </c>
      <c r="I12904" t="str">
        <f t="shared" si="1045"/>
        <v>IOU workpaper</v>
      </c>
      <c r="J12904" s="2">
        <f t="shared" si="1041"/>
        <v>43775</v>
      </c>
      <c r="K12904" t="s">
        <v>203</v>
      </c>
      <c r="L12904">
        <f t="shared" si="1042"/>
        <v>1</v>
      </c>
      <c r="O12904">
        <v>0</v>
      </c>
      <c r="P12904">
        <v>0</v>
      </c>
      <c r="Q12904">
        <v>0</v>
      </c>
      <c r="R12904">
        <v>10.158200000000001</v>
      </c>
      <c r="S12904">
        <v>0</v>
      </c>
      <c r="T12904">
        <v>0.86380000000000001</v>
      </c>
      <c r="AA12904" t="s">
        <v>465</v>
      </c>
      <c r="AB12904" t="s">
        <v>46</v>
      </c>
      <c r="AC12904" t="b">
        <v>0</v>
      </c>
    </row>
    <row r="12905" spans="1:29" hidden="1" x14ac:dyDescent="0.25">
      <c r="A12905" t="s">
        <v>134</v>
      </c>
      <c r="B12905" t="s">
        <v>613</v>
      </c>
      <c r="C12905" t="s">
        <v>587</v>
      </c>
      <c r="D12905" s="28" t="s">
        <v>619</v>
      </c>
      <c r="E12905" t="s">
        <v>265</v>
      </c>
      <c r="F12905" t="s">
        <v>595</v>
      </c>
      <c r="G12905" t="str">
        <f t="shared" si="1045"/>
        <v>SWHC046-01</v>
      </c>
      <c r="H12905" t="str">
        <f t="shared" si="1045"/>
        <v>ExAnte2019</v>
      </c>
      <c r="I12905" t="str">
        <f t="shared" si="1045"/>
        <v>IOU workpaper</v>
      </c>
      <c r="J12905" s="2">
        <f t="shared" si="1041"/>
        <v>43775</v>
      </c>
      <c r="K12905" t="s">
        <v>203</v>
      </c>
      <c r="L12905">
        <f t="shared" si="1042"/>
        <v>1</v>
      </c>
      <c r="O12905">
        <v>0</v>
      </c>
      <c r="P12905">
        <v>0</v>
      </c>
      <c r="Q12905">
        <v>0</v>
      </c>
      <c r="R12905">
        <v>13.255800000000001</v>
      </c>
      <c r="S12905">
        <v>0</v>
      </c>
      <c r="T12905">
        <v>0.19670000000000001</v>
      </c>
      <c r="AA12905" t="s">
        <v>465</v>
      </c>
      <c r="AB12905" t="s">
        <v>46</v>
      </c>
      <c r="AC12905" t="b">
        <v>0</v>
      </c>
    </row>
    <row r="12906" spans="1:29" hidden="1" x14ac:dyDescent="0.25">
      <c r="A12906" t="s">
        <v>134</v>
      </c>
      <c r="B12906" t="s">
        <v>613</v>
      </c>
      <c r="C12906" t="s">
        <v>587</v>
      </c>
      <c r="D12906" s="28" t="s">
        <v>619</v>
      </c>
      <c r="E12906" t="s">
        <v>274</v>
      </c>
      <c r="F12906" t="s">
        <v>595</v>
      </c>
      <c r="G12906" t="str">
        <f t="shared" si="1045"/>
        <v>SWHC046-01</v>
      </c>
      <c r="H12906" t="str">
        <f t="shared" si="1045"/>
        <v>ExAnte2019</v>
      </c>
      <c r="I12906" t="str">
        <f t="shared" si="1045"/>
        <v>IOU workpaper</v>
      </c>
      <c r="J12906" s="2">
        <f t="shared" si="1041"/>
        <v>43775</v>
      </c>
      <c r="K12906" t="s">
        <v>203</v>
      </c>
      <c r="L12906">
        <f t="shared" si="1042"/>
        <v>1</v>
      </c>
      <c r="O12906">
        <v>0</v>
      </c>
      <c r="P12906">
        <v>0</v>
      </c>
      <c r="Q12906">
        <v>0</v>
      </c>
      <c r="R12906">
        <v>15.3605</v>
      </c>
      <c r="S12906">
        <v>0</v>
      </c>
      <c r="T12906">
        <v>0.84909999999999997</v>
      </c>
      <c r="AA12906" t="s">
        <v>465</v>
      </c>
      <c r="AB12906" t="s">
        <v>46</v>
      </c>
      <c r="AC12906" t="b">
        <v>0</v>
      </c>
    </row>
    <row r="12907" spans="1:29" hidden="1" x14ac:dyDescent="0.25">
      <c r="A12907" t="s">
        <v>134</v>
      </c>
      <c r="B12907" t="s">
        <v>613</v>
      </c>
      <c r="C12907" t="s">
        <v>587</v>
      </c>
      <c r="D12907" s="28" t="s">
        <v>619</v>
      </c>
      <c r="E12907" t="s">
        <v>282</v>
      </c>
      <c r="F12907" t="s">
        <v>595</v>
      </c>
      <c r="G12907" t="str">
        <f t="shared" si="1045"/>
        <v>SWHC046-01</v>
      </c>
      <c r="H12907" t="str">
        <f t="shared" si="1045"/>
        <v>ExAnte2019</v>
      </c>
      <c r="I12907" t="str">
        <f t="shared" si="1045"/>
        <v>IOU workpaper</v>
      </c>
      <c r="J12907" s="2">
        <f t="shared" si="1041"/>
        <v>43775</v>
      </c>
      <c r="K12907" t="s">
        <v>203</v>
      </c>
      <c r="L12907">
        <f t="shared" si="1042"/>
        <v>1</v>
      </c>
      <c r="O12907">
        <v>0</v>
      </c>
      <c r="P12907">
        <v>0</v>
      </c>
      <c r="Q12907">
        <v>0</v>
      </c>
      <c r="R12907">
        <v>7.5198999999999998</v>
      </c>
      <c r="S12907">
        <v>0</v>
      </c>
      <c r="T12907">
        <v>1.3334999999999999</v>
      </c>
      <c r="AA12907" t="s">
        <v>465</v>
      </c>
      <c r="AB12907" t="s">
        <v>46</v>
      </c>
      <c r="AC12907" t="b">
        <v>0</v>
      </c>
    </row>
    <row r="12908" spans="1:29" hidden="1" x14ac:dyDescent="0.25">
      <c r="A12908" t="s">
        <v>134</v>
      </c>
      <c r="B12908" t="s">
        <v>613</v>
      </c>
      <c r="C12908" t="s">
        <v>587</v>
      </c>
      <c r="D12908" s="28" t="s">
        <v>619</v>
      </c>
      <c r="E12908" t="s">
        <v>290</v>
      </c>
      <c r="F12908" t="s">
        <v>595</v>
      </c>
      <c r="G12908" t="str">
        <f t="shared" si="1045"/>
        <v>SWHC046-01</v>
      </c>
      <c r="H12908" t="str">
        <f t="shared" si="1045"/>
        <v>ExAnte2019</v>
      </c>
      <c r="I12908" t="str">
        <f t="shared" si="1045"/>
        <v>IOU workpaper</v>
      </c>
      <c r="J12908" s="2">
        <f t="shared" si="1041"/>
        <v>43775</v>
      </c>
      <c r="K12908" t="s">
        <v>203</v>
      </c>
      <c r="L12908">
        <f t="shared" si="1042"/>
        <v>1</v>
      </c>
      <c r="O12908">
        <v>0</v>
      </c>
      <c r="P12908">
        <v>0</v>
      </c>
      <c r="Q12908">
        <v>0</v>
      </c>
      <c r="R12908">
        <v>14.850300000000001</v>
      </c>
      <c r="S12908">
        <v>0</v>
      </c>
      <c r="T12908">
        <v>0.86209999999999998</v>
      </c>
      <c r="AA12908" t="s">
        <v>465</v>
      </c>
      <c r="AB12908" t="s">
        <v>46</v>
      </c>
      <c r="AC12908" t="b">
        <v>0</v>
      </c>
    </row>
    <row r="12909" spans="1:29" hidden="1" x14ac:dyDescent="0.25">
      <c r="A12909" t="s">
        <v>134</v>
      </c>
      <c r="B12909" t="s">
        <v>613</v>
      </c>
      <c r="C12909" t="s">
        <v>587</v>
      </c>
      <c r="D12909" s="28" t="s">
        <v>619</v>
      </c>
      <c r="E12909" t="s">
        <v>298</v>
      </c>
      <c r="F12909" t="s">
        <v>595</v>
      </c>
      <c r="G12909" t="str">
        <f t="shared" si="1045"/>
        <v>SWHC046-01</v>
      </c>
      <c r="H12909" t="str">
        <f t="shared" si="1045"/>
        <v>ExAnte2019</v>
      </c>
      <c r="I12909" t="str">
        <f t="shared" si="1045"/>
        <v>IOU workpaper</v>
      </c>
      <c r="J12909" s="2">
        <f t="shared" si="1041"/>
        <v>43775</v>
      </c>
      <c r="K12909" t="s">
        <v>203</v>
      </c>
      <c r="L12909">
        <f t="shared" si="1042"/>
        <v>1</v>
      </c>
      <c r="O12909">
        <v>0</v>
      </c>
      <c r="P12909">
        <v>0</v>
      </c>
      <c r="Q12909">
        <v>0</v>
      </c>
      <c r="R12909">
        <v>-20.273700000000002</v>
      </c>
      <c r="S12909">
        <v>0</v>
      </c>
      <c r="T12909">
        <v>4.3986999999999998</v>
      </c>
      <c r="AA12909" t="s">
        <v>465</v>
      </c>
      <c r="AB12909" t="s">
        <v>46</v>
      </c>
      <c r="AC12909" t="b">
        <v>0</v>
      </c>
    </row>
    <row r="12910" spans="1:29" hidden="1" x14ac:dyDescent="0.25">
      <c r="A12910" t="s">
        <v>134</v>
      </c>
      <c r="B12910" t="s">
        <v>613</v>
      </c>
      <c r="C12910" t="s">
        <v>587</v>
      </c>
      <c r="D12910" s="28" t="s">
        <v>619</v>
      </c>
      <c r="E12910" t="s">
        <v>306</v>
      </c>
      <c r="F12910" t="s">
        <v>595</v>
      </c>
      <c r="G12910" t="str">
        <f t="shared" si="1045"/>
        <v>SWHC046-01</v>
      </c>
      <c r="H12910" t="str">
        <f t="shared" si="1045"/>
        <v>ExAnte2019</v>
      </c>
      <c r="I12910" t="str">
        <f t="shared" si="1045"/>
        <v>IOU workpaper</v>
      </c>
      <c r="J12910" s="2">
        <f t="shared" si="1041"/>
        <v>43775</v>
      </c>
      <c r="K12910" t="s">
        <v>203</v>
      </c>
      <c r="L12910">
        <f t="shared" si="1042"/>
        <v>1</v>
      </c>
      <c r="O12910">
        <v>0</v>
      </c>
      <c r="P12910">
        <v>0</v>
      </c>
      <c r="Q12910">
        <v>0</v>
      </c>
      <c r="R12910">
        <v>-22.481000000000002</v>
      </c>
      <c r="S12910">
        <v>0</v>
      </c>
      <c r="T12910">
        <v>4.1135000000000002</v>
      </c>
      <c r="AA12910" t="s">
        <v>465</v>
      </c>
      <c r="AB12910" t="s">
        <v>46</v>
      </c>
      <c r="AC12910" t="b">
        <v>0</v>
      </c>
    </row>
    <row r="12911" spans="1:29" hidden="1" x14ac:dyDescent="0.25">
      <c r="A12911" t="s">
        <v>134</v>
      </c>
      <c r="B12911" t="s">
        <v>613</v>
      </c>
      <c r="C12911" t="s">
        <v>587</v>
      </c>
      <c r="D12911" s="28" t="s">
        <v>619</v>
      </c>
      <c r="E12911" t="s">
        <v>314</v>
      </c>
      <c r="F12911" t="s">
        <v>595</v>
      </c>
      <c r="G12911" t="str">
        <f t="shared" si="1045"/>
        <v>SWHC046-01</v>
      </c>
      <c r="H12911" t="str">
        <f t="shared" si="1045"/>
        <v>ExAnte2019</v>
      </c>
      <c r="I12911" t="str">
        <f t="shared" si="1045"/>
        <v>IOU workpaper</v>
      </c>
      <c r="J12911" s="2">
        <f t="shared" si="1041"/>
        <v>43775</v>
      </c>
      <c r="K12911" t="s">
        <v>203</v>
      </c>
      <c r="L12911">
        <f t="shared" si="1042"/>
        <v>1</v>
      </c>
      <c r="O12911">
        <v>0</v>
      </c>
      <c r="P12911">
        <v>0</v>
      </c>
      <c r="Q12911">
        <v>0</v>
      </c>
      <c r="R12911">
        <v>-15.541600000000001</v>
      </c>
      <c r="S12911">
        <v>0</v>
      </c>
      <c r="T12911">
        <v>3.7282999999999999</v>
      </c>
      <c r="AA12911" t="s">
        <v>465</v>
      </c>
      <c r="AB12911" t="s">
        <v>46</v>
      </c>
      <c r="AC12911" t="b">
        <v>0</v>
      </c>
    </row>
    <row r="12912" spans="1:29" hidden="1" x14ac:dyDescent="0.25">
      <c r="A12912" t="s">
        <v>134</v>
      </c>
      <c r="B12912" t="s">
        <v>613</v>
      </c>
      <c r="C12912" t="s">
        <v>587</v>
      </c>
      <c r="D12912" s="28" t="s">
        <v>619</v>
      </c>
      <c r="E12912" t="s">
        <v>322</v>
      </c>
      <c r="F12912" t="s">
        <v>595</v>
      </c>
      <c r="G12912" t="str">
        <f t="shared" si="1045"/>
        <v>SWHC046-01</v>
      </c>
      <c r="H12912" t="str">
        <f t="shared" si="1045"/>
        <v>ExAnte2019</v>
      </c>
      <c r="I12912" t="str">
        <f t="shared" si="1045"/>
        <v>IOU workpaper</v>
      </c>
      <c r="J12912" s="2">
        <f t="shared" si="1041"/>
        <v>43775</v>
      </c>
      <c r="K12912" t="s">
        <v>203</v>
      </c>
      <c r="L12912">
        <f t="shared" si="1042"/>
        <v>1</v>
      </c>
      <c r="O12912">
        <v>0</v>
      </c>
      <c r="P12912">
        <v>0</v>
      </c>
      <c r="Q12912">
        <v>0</v>
      </c>
      <c r="R12912">
        <v>-16.8597</v>
      </c>
      <c r="S12912">
        <v>0</v>
      </c>
      <c r="T12912">
        <v>4.1351000000000004</v>
      </c>
      <c r="AA12912" t="s">
        <v>465</v>
      </c>
      <c r="AB12912" t="s">
        <v>46</v>
      </c>
      <c r="AC12912" t="b">
        <v>0</v>
      </c>
    </row>
    <row r="12913" spans="1:29" hidden="1" x14ac:dyDescent="0.25">
      <c r="A12913" t="s">
        <v>134</v>
      </c>
      <c r="B12913" t="s">
        <v>613</v>
      </c>
      <c r="C12913" t="s">
        <v>587</v>
      </c>
      <c r="D12913" s="28" t="s">
        <v>619</v>
      </c>
      <c r="E12913" t="s">
        <v>330</v>
      </c>
      <c r="F12913" t="s">
        <v>595</v>
      </c>
      <c r="G12913" t="str">
        <f t="shared" si="1045"/>
        <v>SWHC046-01</v>
      </c>
      <c r="H12913" t="str">
        <f t="shared" si="1045"/>
        <v>ExAnte2019</v>
      </c>
      <c r="I12913" t="str">
        <f t="shared" si="1045"/>
        <v>IOU workpaper</v>
      </c>
      <c r="J12913" s="2">
        <f t="shared" si="1041"/>
        <v>43775</v>
      </c>
      <c r="K12913" t="s">
        <v>203</v>
      </c>
      <c r="L12913">
        <f t="shared" si="1042"/>
        <v>1</v>
      </c>
      <c r="O12913">
        <v>0</v>
      </c>
      <c r="P12913">
        <v>0</v>
      </c>
      <c r="Q12913">
        <v>0</v>
      </c>
      <c r="R12913">
        <v>34.473799999999997</v>
      </c>
      <c r="S12913">
        <v>0</v>
      </c>
      <c r="T12913">
        <v>0.18920000000000001</v>
      </c>
      <c r="AA12913" t="s">
        <v>465</v>
      </c>
      <c r="AB12913" t="s">
        <v>46</v>
      </c>
      <c r="AC12913" t="b">
        <v>0</v>
      </c>
    </row>
    <row r="12914" spans="1:29" hidden="1" x14ac:dyDescent="0.25">
      <c r="A12914" t="s">
        <v>134</v>
      </c>
      <c r="B12914" t="s">
        <v>613</v>
      </c>
      <c r="C12914" t="s">
        <v>587</v>
      </c>
      <c r="D12914" s="28" t="s">
        <v>619</v>
      </c>
      <c r="E12914" t="s">
        <v>338</v>
      </c>
      <c r="F12914" t="s">
        <v>595</v>
      </c>
      <c r="G12914" t="str">
        <f t="shared" si="1045"/>
        <v>SWHC046-01</v>
      </c>
      <c r="H12914" t="str">
        <f t="shared" si="1045"/>
        <v>ExAnte2019</v>
      </c>
      <c r="I12914" t="str">
        <f t="shared" si="1045"/>
        <v>IOU workpaper</v>
      </c>
      <c r="J12914" s="2">
        <f t="shared" si="1041"/>
        <v>43775</v>
      </c>
      <c r="K12914" t="s">
        <v>203</v>
      </c>
      <c r="L12914">
        <f t="shared" si="1042"/>
        <v>1</v>
      </c>
      <c r="O12914">
        <v>0</v>
      </c>
      <c r="P12914">
        <v>0</v>
      </c>
      <c r="Q12914">
        <v>0</v>
      </c>
      <c r="R12914">
        <v>-174.7895</v>
      </c>
      <c r="S12914">
        <v>0</v>
      </c>
      <c r="T12914">
        <v>18.5108</v>
      </c>
      <c r="AA12914" t="s">
        <v>465</v>
      </c>
      <c r="AB12914" t="s">
        <v>46</v>
      </c>
      <c r="AC12914" t="b">
        <v>0</v>
      </c>
    </row>
    <row r="12915" spans="1:29" hidden="1" x14ac:dyDescent="0.25">
      <c r="A12915" t="s">
        <v>134</v>
      </c>
      <c r="B12915" t="s">
        <v>613</v>
      </c>
      <c r="C12915" t="s">
        <v>588</v>
      </c>
      <c r="D12915" s="28" t="s">
        <v>619</v>
      </c>
      <c r="E12915" t="s">
        <v>202</v>
      </c>
      <c r="F12915" t="s">
        <v>595</v>
      </c>
      <c r="G12915" t="str">
        <f t="shared" si="1045"/>
        <v>SWHC046-01</v>
      </c>
      <c r="H12915" t="str">
        <f t="shared" si="1045"/>
        <v>ExAnte2019</v>
      </c>
      <c r="I12915" t="str">
        <f t="shared" si="1045"/>
        <v>IOU workpaper</v>
      </c>
      <c r="J12915" s="2">
        <f t="shared" si="1041"/>
        <v>43775</v>
      </c>
      <c r="K12915" t="s">
        <v>203</v>
      </c>
      <c r="L12915">
        <f t="shared" si="1042"/>
        <v>1</v>
      </c>
      <c r="O12915">
        <v>0</v>
      </c>
      <c r="P12915">
        <v>0</v>
      </c>
      <c r="Q12915">
        <v>0</v>
      </c>
      <c r="R12915">
        <v>-270.6651</v>
      </c>
      <c r="S12915">
        <v>0</v>
      </c>
      <c r="T12915">
        <v>32.237699999999997</v>
      </c>
      <c r="AA12915" t="s">
        <v>465</v>
      </c>
      <c r="AB12915" t="s">
        <v>46</v>
      </c>
      <c r="AC12915" t="b">
        <v>0</v>
      </c>
    </row>
    <row r="12916" spans="1:29" hidden="1" x14ac:dyDescent="0.25">
      <c r="A12916" t="s">
        <v>134</v>
      </c>
      <c r="B12916" t="s">
        <v>613</v>
      </c>
      <c r="C12916" t="s">
        <v>588</v>
      </c>
      <c r="D12916" s="28" t="s">
        <v>619</v>
      </c>
      <c r="E12916" t="s">
        <v>224</v>
      </c>
      <c r="F12916" t="s">
        <v>595</v>
      </c>
      <c r="G12916" t="str">
        <f t="shared" si="1045"/>
        <v>SWHC046-01</v>
      </c>
      <c r="H12916" t="str">
        <f t="shared" si="1045"/>
        <v>ExAnte2019</v>
      </c>
      <c r="I12916" t="str">
        <f t="shared" si="1045"/>
        <v>IOU workpaper</v>
      </c>
      <c r="J12916" s="2">
        <f t="shared" si="1041"/>
        <v>43775</v>
      </c>
      <c r="K12916" t="s">
        <v>203</v>
      </c>
      <c r="L12916">
        <f t="shared" si="1042"/>
        <v>1</v>
      </c>
      <c r="O12916">
        <v>0</v>
      </c>
      <c r="P12916">
        <v>0</v>
      </c>
      <c r="Q12916">
        <v>0</v>
      </c>
      <c r="R12916">
        <v>-152.0428</v>
      </c>
      <c r="S12916">
        <v>0</v>
      </c>
      <c r="T12916">
        <v>19.1508</v>
      </c>
      <c r="AA12916" t="s">
        <v>465</v>
      </c>
      <c r="AB12916" t="s">
        <v>46</v>
      </c>
      <c r="AC12916" t="b">
        <v>0</v>
      </c>
    </row>
    <row r="12917" spans="1:29" hidden="1" x14ac:dyDescent="0.25">
      <c r="A12917" t="s">
        <v>134</v>
      </c>
      <c r="B12917" t="s">
        <v>613</v>
      </c>
      <c r="C12917" t="s">
        <v>588</v>
      </c>
      <c r="D12917" s="28" t="s">
        <v>619</v>
      </c>
      <c r="E12917" t="s">
        <v>232</v>
      </c>
      <c r="F12917" t="s">
        <v>595</v>
      </c>
      <c r="G12917" t="str">
        <f t="shared" si="1045"/>
        <v>SWHC046-01</v>
      </c>
      <c r="H12917" t="str">
        <f t="shared" si="1045"/>
        <v>ExAnte2019</v>
      </c>
      <c r="I12917" t="str">
        <f t="shared" si="1045"/>
        <v>IOU workpaper</v>
      </c>
      <c r="J12917" s="2">
        <f t="shared" si="1041"/>
        <v>43775</v>
      </c>
      <c r="K12917" t="s">
        <v>203</v>
      </c>
      <c r="L12917">
        <f t="shared" si="1042"/>
        <v>1</v>
      </c>
      <c r="O12917">
        <v>0</v>
      </c>
      <c r="P12917">
        <v>0</v>
      </c>
      <c r="Q12917">
        <v>0</v>
      </c>
      <c r="R12917">
        <v>-135.54949999999999</v>
      </c>
      <c r="S12917">
        <v>0</v>
      </c>
      <c r="T12917">
        <v>17.162299999999998</v>
      </c>
      <c r="AA12917" t="s">
        <v>465</v>
      </c>
      <c r="AB12917" t="s">
        <v>46</v>
      </c>
      <c r="AC12917" t="b">
        <v>0</v>
      </c>
    </row>
    <row r="12918" spans="1:29" hidden="1" x14ac:dyDescent="0.25">
      <c r="A12918" t="s">
        <v>134</v>
      </c>
      <c r="B12918" t="s">
        <v>613</v>
      </c>
      <c r="C12918" t="s">
        <v>588</v>
      </c>
      <c r="D12918" s="28" t="s">
        <v>619</v>
      </c>
      <c r="E12918" t="s">
        <v>240</v>
      </c>
      <c r="F12918" t="s">
        <v>595</v>
      </c>
      <c r="G12918" t="str">
        <f t="shared" ref="G12918:I12933" si="1046">G12917</f>
        <v>SWHC046-01</v>
      </c>
      <c r="H12918" t="str">
        <f t="shared" si="1046"/>
        <v>ExAnte2019</v>
      </c>
      <c r="I12918" t="str">
        <f t="shared" si="1046"/>
        <v>IOU workpaper</v>
      </c>
      <c r="J12918" s="2">
        <f t="shared" si="1041"/>
        <v>43775</v>
      </c>
      <c r="K12918" t="s">
        <v>203</v>
      </c>
      <c r="L12918">
        <f t="shared" si="1042"/>
        <v>1</v>
      </c>
      <c r="O12918">
        <v>0</v>
      </c>
      <c r="P12918">
        <v>0</v>
      </c>
      <c r="Q12918">
        <v>0</v>
      </c>
      <c r="R12918">
        <v>-135.4221</v>
      </c>
      <c r="S12918">
        <v>0</v>
      </c>
      <c r="T12918">
        <v>17.59</v>
      </c>
      <c r="AA12918" t="s">
        <v>465</v>
      </c>
      <c r="AB12918" t="s">
        <v>46</v>
      </c>
      <c r="AC12918" t="b">
        <v>0</v>
      </c>
    </row>
    <row r="12919" spans="1:29" hidden="1" x14ac:dyDescent="0.25">
      <c r="A12919" t="s">
        <v>134</v>
      </c>
      <c r="B12919" t="s">
        <v>613</v>
      </c>
      <c r="C12919" t="s">
        <v>588</v>
      </c>
      <c r="D12919" s="28" t="s">
        <v>619</v>
      </c>
      <c r="E12919" t="s">
        <v>248</v>
      </c>
      <c r="F12919" t="s">
        <v>595</v>
      </c>
      <c r="G12919" t="str">
        <f t="shared" si="1046"/>
        <v>SWHC046-01</v>
      </c>
      <c r="H12919" t="str">
        <f t="shared" si="1046"/>
        <v>ExAnte2019</v>
      </c>
      <c r="I12919" t="str">
        <f t="shared" si="1046"/>
        <v>IOU workpaper</v>
      </c>
      <c r="J12919" s="2">
        <f t="shared" si="1041"/>
        <v>43775</v>
      </c>
      <c r="K12919" t="s">
        <v>203</v>
      </c>
      <c r="L12919">
        <f t="shared" si="1042"/>
        <v>1</v>
      </c>
      <c r="O12919">
        <v>0</v>
      </c>
      <c r="P12919">
        <v>0</v>
      </c>
      <c r="Q12919">
        <v>0</v>
      </c>
      <c r="R12919">
        <v>-142.96270000000001</v>
      </c>
      <c r="S12919">
        <v>0</v>
      </c>
      <c r="T12919">
        <v>17.5123</v>
      </c>
      <c r="AA12919" t="s">
        <v>465</v>
      </c>
      <c r="AB12919" t="s">
        <v>46</v>
      </c>
      <c r="AC12919" t="b">
        <v>0</v>
      </c>
    </row>
    <row r="12920" spans="1:29" hidden="1" x14ac:dyDescent="0.25">
      <c r="A12920" t="s">
        <v>134</v>
      </c>
      <c r="B12920" t="s">
        <v>613</v>
      </c>
      <c r="C12920" t="s">
        <v>588</v>
      </c>
      <c r="D12920" s="28" t="s">
        <v>619</v>
      </c>
      <c r="E12920" t="s">
        <v>256</v>
      </c>
      <c r="F12920" t="s">
        <v>595</v>
      </c>
      <c r="G12920" t="str">
        <f t="shared" si="1046"/>
        <v>SWHC046-01</v>
      </c>
      <c r="H12920" t="str">
        <f t="shared" si="1046"/>
        <v>ExAnte2019</v>
      </c>
      <c r="I12920" t="str">
        <f t="shared" si="1046"/>
        <v>IOU workpaper</v>
      </c>
      <c r="J12920" s="2">
        <f t="shared" si="1041"/>
        <v>43775</v>
      </c>
      <c r="K12920" t="s">
        <v>203</v>
      </c>
      <c r="L12920">
        <f t="shared" si="1042"/>
        <v>1</v>
      </c>
      <c r="O12920">
        <v>0</v>
      </c>
      <c r="P12920">
        <v>0</v>
      </c>
      <c r="Q12920">
        <v>0</v>
      </c>
      <c r="R12920">
        <v>-42.601700000000001</v>
      </c>
      <c r="S12920">
        <v>0</v>
      </c>
      <c r="T12920">
        <v>6.9466000000000001</v>
      </c>
      <c r="AA12920" t="s">
        <v>465</v>
      </c>
      <c r="AB12920" t="s">
        <v>46</v>
      </c>
      <c r="AC12920" t="b">
        <v>0</v>
      </c>
    </row>
    <row r="12921" spans="1:29" hidden="1" x14ac:dyDescent="0.25">
      <c r="A12921" t="s">
        <v>134</v>
      </c>
      <c r="B12921" t="s">
        <v>613</v>
      </c>
      <c r="C12921" t="s">
        <v>588</v>
      </c>
      <c r="D12921" s="28" t="s">
        <v>619</v>
      </c>
      <c r="E12921" t="s">
        <v>265</v>
      </c>
      <c r="F12921" t="s">
        <v>595</v>
      </c>
      <c r="G12921" t="str">
        <f t="shared" si="1046"/>
        <v>SWHC046-01</v>
      </c>
      <c r="H12921" t="str">
        <f t="shared" si="1046"/>
        <v>ExAnte2019</v>
      </c>
      <c r="I12921" t="str">
        <f t="shared" si="1046"/>
        <v>IOU workpaper</v>
      </c>
      <c r="J12921" s="2">
        <f t="shared" si="1041"/>
        <v>43775</v>
      </c>
      <c r="K12921" t="s">
        <v>203</v>
      </c>
      <c r="L12921">
        <f t="shared" si="1042"/>
        <v>1</v>
      </c>
      <c r="O12921">
        <v>0</v>
      </c>
      <c r="P12921">
        <v>0</v>
      </c>
      <c r="Q12921">
        <v>0</v>
      </c>
      <c r="R12921">
        <v>-20.513100000000001</v>
      </c>
      <c r="S12921">
        <v>0</v>
      </c>
      <c r="T12921">
        <v>3.6859999999999999</v>
      </c>
      <c r="AA12921" t="s">
        <v>465</v>
      </c>
      <c r="AB12921" t="s">
        <v>46</v>
      </c>
      <c r="AC12921" t="b">
        <v>0</v>
      </c>
    </row>
    <row r="12922" spans="1:29" hidden="1" x14ac:dyDescent="0.25">
      <c r="A12922" t="s">
        <v>134</v>
      </c>
      <c r="B12922" t="s">
        <v>613</v>
      </c>
      <c r="C12922" t="s">
        <v>588</v>
      </c>
      <c r="D12922" s="28" t="s">
        <v>619</v>
      </c>
      <c r="E12922" t="s">
        <v>274</v>
      </c>
      <c r="F12922" t="s">
        <v>595</v>
      </c>
      <c r="G12922" t="str">
        <f t="shared" si="1046"/>
        <v>SWHC046-01</v>
      </c>
      <c r="H12922" t="str">
        <f t="shared" si="1046"/>
        <v>ExAnte2019</v>
      </c>
      <c r="I12922" t="str">
        <f t="shared" si="1046"/>
        <v>IOU workpaper</v>
      </c>
      <c r="J12922" s="2">
        <f t="shared" si="1041"/>
        <v>43775</v>
      </c>
      <c r="K12922" t="s">
        <v>203</v>
      </c>
      <c r="L12922">
        <f t="shared" si="1042"/>
        <v>1</v>
      </c>
      <c r="O12922">
        <v>0</v>
      </c>
      <c r="P12922">
        <v>0</v>
      </c>
      <c r="Q12922">
        <v>0</v>
      </c>
      <c r="R12922">
        <v>-33.943600000000004</v>
      </c>
      <c r="S12922">
        <v>0</v>
      </c>
      <c r="T12922">
        <v>6.7599</v>
      </c>
      <c r="AA12922" t="s">
        <v>465</v>
      </c>
      <c r="AB12922" t="s">
        <v>46</v>
      </c>
      <c r="AC12922" t="b">
        <v>0</v>
      </c>
    </row>
    <row r="12923" spans="1:29" hidden="1" x14ac:dyDescent="0.25">
      <c r="A12923" t="s">
        <v>134</v>
      </c>
      <c r="B12923" t="s">
        <v>613</v>
      </c>
      <c r="C12923" t="s">
        <v>588</v>
      </c>
      <c r="D12923" s="28" t="s">
        <v>619</v>
      </c>
      <c r="E12923" t="s">
        <v>282</v>
      </c>
      <c r="F12923" t="s">
        <v>595</v>
      </c>
      <c r="G12923" t="str">
        <f t="shared" si="1046"/>
        <v>SWHC046-01</v>
      </c>
      <c r="H12923" t="str">
        <f t="shared" si="1046"/>
        <v>ExAnte2019</v>
      </c>
      <c r="I12923" t="str">
        <f t="shared" si="1046"/>
        <v>IOU workpaper</v>
      </c>
      <c r="J12923" s="2">
        <f t="shared" si="1041"/>
        <v>43775</v>
      </c>
      <c r="K12923" t="s">
        <v>203</v>
      </c>
      <c r="L12923">
        <f t="shared" si="1042"/>
        <v>1</v>
      </c>
      <c r="O12923">
        <v>0</v>
      </c>
      <c r="P12923">
        <v>0</v>
      </c>
      <c r="Q12923">
        <v>0</v>
      </c>
      <c r="R12923">
        <v>-47.392400000000002</v>
      </c>
      <c r="S12923">
        <v>0</v>
      </c>
      <c r="T12923">
        <v>7.9790000000000001</v>
      </c>
      <c r="AA12923" t="s">
        <v>465</v>
      </c>
      <c r="AB12923" t="s">
        <v>46</v>
      </c>
      <c r="AC12923" t="b">
        <v>0</v>
      </c>
    </row>
    <row r="12924" spans="1:29" hidden="1" x14ac:dyDescent="0.25">
      <c r="A12924" t="s">
        <v>134</v>
      </c>
      <c r="B12924" t="s">
        <v>613</v>
      </c>
      <c r="C12924" t="s">
        <v>588</v>
      </c>
      <c r="D12924" s="28" t="s">
        <v>619</v>
      </c>
      <c r="E12924" t="s">
        <v>290</v>
      </c>
      <c r="F12924" t="s">
        <v>595</v>
      </c>
      <c r="G12924" t="str">
        <f t="shared" si="1046"/>
        <v>SWHC046-01</v>
      </c>
      <c r="H12924" t="str">
        <f t="shared" si="1046"/>
        <v>ExAnte2019</v>
      </c>
      <c r="I12924" t="str">
        <f t="shared" si="1046"/>
        <v>IOU workpaper</v>
      </c>
      <c r="J12924" s="2">
        <f t="shared" si="1041"/>
        <v>43775</v>
      </c>
      <c r="K12924" t="s">
        <v>203</v>
      </c>
      <c r="L12924">
        <f t="shared" si="1042"/>
        <v>1</v>
      </c>
      <c r="O12924">
        <v>0</v>
      </c>
      <c r="P12924">
        <v>0</v>
      </c>
      <c r="Q12924">
        <v>0</v>
      </c>
      <c r="R12924">
        <v>-33.433100000000003</v>
      </c>
      <c r="S12924">
        <v>0</v>
      </c>
      <c r="T12924">
        <v>6.3346999999999998</v>
      </c>
      <c r="AA12924" t="s">
        <v>465</v>
      </c>
      <c r="AB12924" t="s">
        <v>46</v>
      </c>
      <c r="AC12924" t="b">
        <v>0</v>
      </c>
    </row>
    <row r="12925" spans="1:29" hidden="1" x14ac:dyDescent="0.25">
      <c r="A12925" t="s">
        <v>134</v>
      </c>
      <c r="B12925" t="s">
        <v>613</v>
      </c>
      <c r="C12925" t="s">
        <v>588</v>
      </c>
      <c r="D12925" s="28" t="s">
        <v>619</v>
      </c>
      <c r="E12925" t="s">
        <v>298</v>
      </c>
      <c r="F12925" t="s">
        <v>595</v>
      </c>
      <c r="G12925" t="str">
        <f t="shared" si="1046"/>
        <v>SWHC046-01</v>
      </c>
      <c r="H12925" t="str">
        <f t="shared" si="1046"/>
        <v>ExAnte2019</v>
      </c>
      <c r="I12925" t="str">
        <f t="shared" si="1046"/>
        <v>IOU workpaper</v>
      </c>
      <c r="J12925" s="2">
        <f t="shared" si="1041"/>
        <v>43775</v>
      </c>
      <c r="K12925" t="s">
        <v>203</v>
      </c>
      <c r="L12925">
        <f t="shared" si="1042"/>
        <v>1</v>
      </c>
      <c r="O12925">
        <v>0</v>
      </c>
      <c r="P12925">
        <v>0</v>
      </c>
      <c r="Q12925">
        <v>0</v>
      </c>
      <c r="R12925">
        <v>-113.6765</v>
      </c>
      <c r="S12925">
        <v>0</v>
      </c>
      <c r="T12925">
        <v>16.019500000000001</v>
      </c>
      <c r="AA12925" t="s">
        <v>465</v>
      </c>
      <c r="AB12925" t="s">
        <v>46</v>
      </c>
      <c r="AC12925" t="b">
        <v>0</v>
      </c>
    </row>
    <row r="12926" spans="1:29" hidden="1" x14ac:dyDescent="0.25">
      <c r="A12926" t="s">
        <v>134</v>
      </c>
      <c r="B12926" t="s">
        <v>613</v>
      </c>
      <c r="C12926" t="s">
        <v>588</v>
      </c>
      <c r="D12926" s="28" t="s">
        <v>619</v>
      </c>
      <c r="E12926" t="s">
        <v>306</v>
      </c>
      <c r="F12926" t="s">
        <v>595</v>
      </c>
      <c r="G12926" t="str">
        <f t="shared" si="1046"/>
        <v>SWHC046-01</v>
      </c>
      <c r="H12926" t="str">
        <f t="shared" si="1046"/>
        <v>ExAnte2019</v>
      </c>
      <c r="I12926" t="str">
        <f t="shared" si="1046"/>
        <v>IOU workpaper</v>
      </c>
      <c r="J12926" s="2">
        <f t="shared" si="1041"/>
        <v>43775</v>
      </c>
      <c r="K12926" t="s">
        <v>203</v>
      </c>
      <c r="L12926">
        <f t="shared" si="1042"/>
        <v>1</v>
      </c>
      <c r="O12926">
        <v>0</v>
      </c>
      <c r="P12926">
        <v>0</v>
      </c>
      <c r="Q12926">
        <v>0</v>
      </c>
      <c r="R12926">
        <v>-123.65779999999999</v>
      </c>
      <c r="S12926">
        <v>0</v>
      </c>
      <c r="T12926">
        <v>16.359400000000001</v>
      </c>
      <c r="AA12926" t="s">
        <v>465</v>
      </c>
      <c r="AB12926" t="s">
        <v>46</v>
      </c>
      <c r="AC12926" t="b">
        <v>0</v>
      </c>
    </row>
    <row r="12927" spans="1:29" hidden="1" x14ac:dyDescent="0.25">
      <c r="A12927" t="s">
        <v>134</v>
      </c>
      <c r="B12927" t="s">
        <v>613</v>
      </c>
      <c r="C12927" t="s">
        <v>588</v>
      </c>
      <c r="D12927" s="28" t="s">
        <v>619</v>
      </c>
      <c r="E12927" t="s">
        <v>314</v>
      </c>
      <c r="F12927" t="s">
        <v>595</v>
      </c>
      <c r="G12927" t="str">
        <f t="shared" si="1046"/>
        <v>SWHC046-01</v>
      </c>
      <c r="H12927" t="str">
        <f t="shared" si="1046"/>
        <v>ExAnte2019</v>
      </c>
      <c r="I12927" t="str">
        <f t="shared" si="1046"/>
        <v>IOU workpaper</v>
      </c>
      <c r="J12927" s="2">
        <f t="shared" si="1041"/>
        <v>43775</v>
      </c>
      <c r="K12927" t="s">
        <v>203</v>
      </c>
      <c r="L12927">
        <f t="shared" si="1042"/>
        <v>1</v>
      </c>
      <c r="O12927">
        <v>0</v>
      </c>
      <c r="P12927">
        <v>0</v>
      </c>
      <c r="Q12927">
        <v>0</v>
      </c>
      <c r="R12927">
        <v>-98.6661</v>
      </c>
      <c r="S12927">
        <v>0</v>
      </c>
      <c r="T12927">
        <v>13.8079</v>
      </c>
      <c r="AA12927" t="s">
        <v>465</v>
      </c>
      <c r="AB12927" t="s">
        <v>46</v>
      </c>
      <c r="AC12927" t="b">
        <v>0</v>
      </c>
    </row>
    <row r="12928" spans="1:29" hidden="1" x14ac:dyDescent="0.25">
      <c r="A12928" t="s">
        <v>134</v>
      </c>
      <c r="B12928" t="s">
        <v>613</v>
      </c>
      <c r="C12928" t="s">
        <v>588</v>
      </c>
      <c r="D12928" s="28" t="s">
        <v>619</v>
      </c>
      <c r="E12928" t="s">
        <v>322</v>
      </c>
      <c r="F12928" t="s">
        <v>595</v>
      </c>
      <c r="G12928" t="str">
        <f t="shared" si="1046"/>
        <v>SWHC046-01</v>
      </c>
      <c r="H12928" t="str">
        <f t="shared" si="1046"/>
        <v>ExAnte2019</v>
      </c>
      <c r="I12928" t="str">
        <f t="shared" si="1046"/>
        <v>IOU workpaper</v>
      </c>
      <c r="J12928" s="2">
        <f t="shared" si="1041"/>
        <v>43775</v>
      </c>
      <c r="K12928" t="s">
        <v>203</v>
      </c>
      <c r="L12928">
        <f t="shared" si="1042"/>
        <v>1</v>
      </c>
      <c r="O12928">
        <v>0</v>
      </c>
      <c r="P12928">
        <v>0</v>
      </c>
      <c r="Q12928">
        <v>0</v>
      </c>
      <c r="R12928">
        <v>-107.47190000000001</v>
      </c>
      <c r="S12928">
        <v>0</v>
      </c>
      <c r="T12928">
        <v>14.6427</v>
      </c>
      <c r="AA12928" t="s">
        <v>465</v>
      </c>
      <c r="AB12928" t="s">
        <v>46</v>
      </c>
      <c r="AC12928" t="b">
        <v>0</v>
      </c>
    </row>
    <row r="12929" spans="1:29" hidden="1" x14ac:dyDescent="0.25">
      <c r="A12929" t="s">
        <v>134</v>
      </c>
      <c r="B12929" t="s">
        <v>613</v>
      </c>
      <c r="C12929" t="s">
        <v>588</v>
      </c>
      <c r="D12929" s="28" t="s">
        <v>619</v>
      </c>
      <c r="E12929" t="s">
        <v>330</v>
      </c>
      <c r="F12929" t="s">
        <v>595</v>
      </c>
      <c r="G12929" t="str">
        <f t="shared" si="1046"/>
        <v>SWHC046-01</v>
      </c>
      <c r="H12929" t="str">
        <f t="shared" si="1046"/>
        <v>ExAnte2019</v>
      </c>
      <c r="I12929" t="str">
        <f t="shared" si="1046"/>
        <v>IOU workpaper</v>
      </c>
      <c r="J12929" s="2">
        <f t="shared" si="1041"/>
        <v>43775</v>
      </c>
      <c r="K12929" t="s">
        <v>203</v>
      </c>
      <c r="L12929">
        <f t="shared" si="1042"/>
        <v>1</v>
      </c>
      <c r="O12929">
        <v>0</v>
      </c>
      <c r="P12929">
        <v>0</v>
      </c>
      <c r="Q12929">
        <v>0</v>
      </c>
      <c r="R12929">
        <v>17.776</v>
      </c>
      <c r="S12929">
        <v>0</v>
      </c>
      <c r="T12929">
        <v>1.7786999999999999</v>
      </c>
      <c r="AA12929" t="s">
        <v>465</v>
      </c>
      <c r="AB12929" t="s">
        <v>46</v>
      </c>
      <c r="AC12929" t="b">
        <v>0</v>
      </c>
    </row>
    <row r="12930" spans="1:29" hidden="1" x14ac:dyDescent="0.25">
      <c r="A12930" t="s">
        <v>134</v>
      </c>
      <c r="B12930" t="s">
        <v>613</v>
      </c>
      <c r="C12930" t="s">
        <v>588</v>
      </c>
      <c r="D12930" s="28" t="s">
        <v>619</v>
      </c>
      <c r="E12930" t="s">
        <v>338</v>
      </c>
      <c r="F12930" t="s">
        <v>595</v>
      </c>
      <c r="G12930" t="str">
        <f t="shared" si="1046"/>
        <v>SWHC046-01</v>
      </c>
      <c r="H12930" t="str">
        <f t="shared" si="1046"/>
        <v>ExAnte2019</v>
      </c>
      <c r="I12930" t="str">
        <f t="shared" si="1046"/>
        <v>IOU workpaper</v>
      </c>
      <c r="J12930" s="2">
        <f t="shared" si="1041"/>
        <v>43775</v>
      </c>
      <c r="K12930" t="s">
        <v>203</v>
      </c>
      <c r="L12930">
        <f t="shared" si="1042"/>
        <v>1</v>
      </c>
      <c r="O12930">
        <v>0</v>
      </c>
      <c r="P12930">
        <v>0</v>
      </c>
      <c r="Q12930">
        <v>0</v>
      </c>
      <c r="R12930">
        <v>-419.5104</v>
      </c>
      <c r="S12930">
        <v>0</v>
      </c>
      <c r="T12930">
        <v>45.151600000000002</v>
      </c>
      <c r="AA12930" t="s">
        <v>465</v>
      </c>
      <c r="AB12930" t="s">
        <v>46</v>
      </c>
      <c r="AC12930" t="b">
        <v>0</v>
      </c>
    </row>
    <row r="12931" spans="1:29" hidden="1" x14ac:dyDescent="0.25">
      <c r="A12931" t="s">
        <v>134</v>
      </c>
      <c r="B12931" t="s">
        <v>613</v>
      </c>
      <c r="C12931" t="s">
        <v>589</v>
      </c>
      <c r="D12931" s="28" t="s">
        <v>619</v>
      </c>
      <c r="E12931" t="s">
        <v>202</v>
      </c>
      <c r="F12931" t="s">
        <v>595</v>
      </c>
      <c r="G12931" t="str">
        <f t="shared" si="1046"/>
        <v>SWHC046-01</v>
      </c>
      <c r="H12931" t="str">
        <f t="shared" si="1046"/>
        <v>ExAnte2019</v>
      </c>
      <c r="I12931" t="str">
        <f t="shared" si="1046"/>
        <v>IOU workpaper</v>
      </c>
      <c r="J12931" s="2">
        <f t="shared" si="1041"/>
        <v>43775</v>
      </c>
      <c r="K12931" t="s">
        <v>203</v>
      </c>
      <c r="L12931">
        <f t="shared" si="1042"/>
        <v>1</v>
      </c>
      <c r="O12931">
        <v>0</v>
      </c>
      <c r="P12931">
        <v>0</v>
      </c>
      <c r="Q12931">
        <v>0</v>
      </c>
      <c r="R12931">
        <v>-913.8664</v>
      </c>
      <c r="S12931">
        <v>0</v>
      </c>
      <c r="T12931">
        <v>112.7948</v>
      </c>
      <c r="AA12931" t="s">
        <v>465</v>
      </c>
      <c r="AB12931" t="s">
        <v>46</v>
      </c>
      <c r="AC12931" t="b">
        <v>0</v>
      </c>
    </row>
    <row r="12932" spans="1:29" hidden="1" x14ac:dyDescent="0.25">
      <c r="A12932" t="s">
        <v>134</v>
      </c>
      <c r="B12932" t="s">
        <v>613</v>
      </c>
      <c r="C12932" t="s">
        <v>589</v>
      </c>
      <c r="D12932" s="28" t="s">
        <v>619</v>
      </c>
      <c r="E12932" t="s">
        <v>224</v>
      </c>
      <c r="F12932" t="s">
        <v>595</v>
      </c>
      <c r="G12932" t="str">
        <f t="shared" si="1046"/>
        <v>SWHC046-01</v>
      </c>
      <c r="H12932" t="str">
        <f t="shared" si="1046"/>
        <v>ExAnte2019</v>
      </c>
      <c r="I12932" t="str">
        <f t="shared" si="1046"/>
        <v>IOU workpaper</v>
      </c>
      <c r="J12932" s="2">
        <f t="shared" si="1041"/>
        <v>43775</v>
      </c>
      <c r="K12932" t="s">
        <v>203</v>
      </c>
      <c r="L12932">
        <f t="shared" si="1042"/>
        <v>1</v>
      </c>
      <c r="O12932">
        <v>0</v>
      </c>
      <c r="P12932">
        <v>0</v>
      </c>
      <c r="Q12932">
        <v>0</v>
      </c>
      <c r="R12932">
        <v>-581.68309999999997</v>
      </c>
      <c r="S12932">
        <v>0</v>
      </c>
      <c r="T12932">
        <v>76.4833</v>
      </c>
      <c r="AA12932" t="s">
        <v>465</v>
      </c>
      <c r="AB12932" t="s">
        <v>46</v>
      </c>
      <c r="AC12932" t="b">
        <v>0</v>
      </c>
    </row>
    <row r="12933" spans="1:29" hidden="1" x14ac:dyDescent="0.25">
      <c r="A12933" t="s">
        <v>134</v>
      </c>
      <c r="B12933" t="s">
        <v>613</v>
      </c>
      <c r="C12933" t="s">
        <v>589</v>
      </c>
      <c r="D12933" s="28" t="s">
        <v>619</v>
      </c>
      <c r="E12933" t="s">
        <v>232</v>
      </c>
      <c r="F12933" t="s">
        <v>595</v>
      </c>
      <c r="G12933" t="str">
        <f t="shared" si="1046"/>
        <v>SWHC046-01</v>
      </c>
      <c r="H12933" t="str">
        <f t="shared" si="1046"/>
        <v>ExAnte2019</v>
      </c>
      <c r="I12933" t="str">
        <f t="shared" si="1046"/>
        <v>IOU workpaper</v>
      </c>
      <c r="J12933" s="2">
        <f t="shared" ref="J12933:J12996" si="1047">J$3</f>
        <v>43775</v>
      </c>
      <c r="K12933" t="s">
        <v>203</v>
      </c>
      <c r="L12933">
        <f t="shared" ref="L12933:L12996" si="1048">L12932</f>
        <v>1</v>
      </c>
      <c r="O12933">
        <v>0</v>
      </c>
      <c r="P12933">
        <v>0</v>
      </c>
      <c r="Q12933">
        <v>0</v>
      </c>
      <c r="R12933">
        <v>-417.67970000000003</v>
      </c>
      <c r="S12933">
        <v>0</v>
      </c>
      <c r="T12933">
        <v>53.121499999999997</v>
      </c>
      <c r="AA12933" t="s">
        <v>465</v>
      </c>
      <c r="AB12933" t="s">
        <v>46</v>
      </c>
      <c r="AC12933" t="b">
        <v>0</v>
      </c>
    </row>
    <row r="12934" spans="1:29" hidden="1" x14ac:dyDescent="0.25">
      <c r="A12934" t="s">
        <v>134</v>
      </c>
      <c r="B12934" t="s">
        <v>613</v>
      </c>
      <c r="C12934" t="s">
        <v>589</v>
      </c>
      <c r="D12934" s="28" t="s">
        <v>619</v>
      </c>
      <c r="E12934" t="s">
        <v>240</v>
      </c>
      <c r="F12934" t="s">
        <v>595</v>
      </c>
      <c r="G12934" t="str">
        <f t="shared" ref="G12934:I12949" si="1049">G12933</f>
        <v>SWHC046-01</v>
      </c>
      <c r="H12934" t="str">
        <f t="shared" si="1049"/>
        <v>ExAnte2019</v>
      </c>
      <c r="I12934" t="str">
        <f t="shared" si="1049"/>
        <v>IOU workpaper</v>
      </c>
      <c r="J12934" s="2">
        <f t="shared" si="1047"/>
        <v>43775</v>
      </c>
      <c r="K12934" t="s">
        <v>203</v>
      </c>
      <c r="L12934">
        <f t="shared" si="1048"/>
        <v>1</v>
      </c>
      <c r="O12934">
        <v>0</v>
      </c>
      <c r="P12934">
        <v>0</v>
      </c>
      <c r="Q12934">
        <v>0</v>
      </c>
      <c r="R12934">
        <v>-420.67329999999998</v>
      </c>
      <c r="S12934">
        <v>0</v>
      </c>
      <c r="T12934">
        <v>55.726100000000002</v>
      </c>
      <c r="AA12934" t="s">
        <v>465</v>
      </c>
      <c r="AB12934" t="s">
        <v>46</v>
      </c>
      <c r="AC12934" t="b">
        <v>0</v>
      </c>
    </row>
    <row r="12935" spans="1:29" hidden="1" x14ac:dyDescent="0.25">
      <c r="A12935" t="s">
        <v>134</v>
      </c>
      <c r="B12935" t="s">
        <v>613</v>
      </c>
      <c r="C12935" t="s">
        <v>589</v>
      </c>
      <c r="D12935" s="28" t="s">
        <v>619</v>
      </c>
      <c r="E12935" t="s">
        <v>248</v>
      </c>
      <c r="F12935" t="s">
        <v>595</v>
      </c>
      <c r="G12935" t="str">
        <f t="shared" si="1049"/>
        <v>SWHC046-01</v>
      </c>
      <c r="H12935" t="str">
        <f t="shared" si="1049"/>
        <v>ExAnte2019</v>
      </c>
      <c r="I12935" t="str">
        <f t="shared" si="1049"/>
        <v>IOU workpaper</v>
      </c>
      <c r="J12935" s="2">
        <f t="shared" si="1047"/>
        <v>43775</v>
      </c>
      <c r="K12935" t="s">
        <v>203</v>
      </c>
      <c r="L12935">
        <f t="shared" si="1048"/>
        <v>1</v>
      </c>
      <c r="O12935">
        <v>0</v>
      </c>
      <c r="P12935">
        <v>0</v>
      </c>
      <c r="Q12935">
        <v>0</v>
      </c>
      <c r="R12935">
        <v>-437.42770000000002</v>
      </c>
      <c r="S12935">
        <v>0</v>
      </c>
      <c r="T12935">
        <v>54.999699999999997</v>
      </c>
      <c r="AA12935" t="s">
        <v>465</v>
      </c>
      <c r="AB12935" t="s">
        <v>46</v>
      </c>
      <c r="AC12935" t="b">
        <v>0</v>
      </c>
    </row>
    <row r="12936" spans="1:29" hidden="1" x14ac:dyDescent="0.25">
      <c r="A12936" t="s">
        <v>134</v>
      </c>
      <c r="B12936" t="s">
        <v>613</v>
      </c>
      <c r="C12936" t="s">
        <v>589</v>
      </c>
      <c r="D12936" s="28" t="s">
        <v>619</v>
      </c>
      <c r="E12936" t="s">
        <v>256</v>
      </c>
      <c r="F12936" t="s">
        <v>595</v>
      </c>
      <c r="G12936" t="str">
        <f t="shared" si="1049"/>
        <v>SWHC046-01</v>
      </c>
      <c r="H12936" t="str">
        <f t="shared" si="1049"/>
        <v>ExAnte2019</v>
      </c>
      <c r="I12936" t="str">
        <f t="shared" si="1049"/>
        <v>IOU workpaper</v>
      </c>
      <c r="J12936" s="2">
        <f t="shared" si="1047"/>
        <v>43775</v>
      </c>
      <c r="K12936" t="s">
        <v>203</v>
      </c>
      <c r="L12936">
        <f t="shared" si="1048"/>
        <v>1</v>
      </c>
      <c r="O12936">
        <v>0</v>
      </c>
      <c r="P12936">
        <v>0</v>
      </c>
      <c r="Q12936">
        <v>0</v>
      </c>
      <c r="R12936">
        <v>-150.374</v>
      </c>
      <c r="S12936">
        <v>0</v>
      </c>
      <c r="T12936">
        <v>20.529699999999998</v>
      </c>
      <c r="AA12936" t="s">
        <v>465</v>
      </c>
      <c r="AB12936" t="s">
        <v>46</v>
      </c>
      <c r="AC12936" t="b">
        <v>0</v>
      </c>
    </row>
    <row r="12937" spans="1:29" hidden="1" x14ac:dyDescent="0.25">
      <c r="A12937" t="s">
        <v>134</v>
      </c>
      <c r="B12937" t="s">
        <v>613</v>
      </c>
      <c r="C12937" t="s">
        <v>589</v>
      </c>
      <c r="D12937" s="28" t="s">
        <v>619</v>
      </c>
      <c r="E12937" t="s">
        <v>265</v>
      </c>
      <c r="F12937" t="s">
        <v>595</v>
      </c>
      <c r="G12937" t="str">
        <f t="shared" si="1049"/>
        <v>SWHC046-01</v>
      </c>
      <c r="H12937" t="str">
        <f t="shared" si="1049"/>
        <v>ExAnte2019</v>
      </c>
      <c r="I12937" t="str">
        <f t="shared" si="1049"/>
        <v>IOU workpaper</v>
      </c>
      <c r="J12937" s="2">
        <f t="shared" si="1047"/>
        <v>43775</v>
      </c>
      <c r="K12937" t="s">
        <v>203</v>
      </c>
      <c r="L12937">
        <f t="shared" si="1048"/>
        <v>1</v>
      </c>
      <c r="O12937">
        <v>0</v>
      </c>
      <c r="P12937">
        <v>0</v>
      </c>
      <c r="Q12937">
        <v>0</v>
      </c>
      <c r="R12937">
        <v>-70.271199999999993</v>
      </c>
      <c r="S12937">
        <v>0</v>
      </c>
      <c r="T12937">
        <v>9.9702000000000002</v>
      </c>
      <c r="AA12937" t="s">
        <v>465</v>
      </c>
      <c r="AB12937" t="s">
        <v>46</v>
      </c>
      <c r="AC12937" t="b">
        <v>0</v>
      </c>
    </row>
    <row r="12938" spans="1:29" hidden="1" x14ac:dyDescent="0.25">
      <c r="A12938" t="s">
        <v>134</v>
      </c>
      <c r="B12938" t="s">
        <v>613</v>
      </c>
      <c r="C12938" t="s">
        <v>589</v>
      </c>
      <c r="D12938" s="28" t="s">
        <v>619</v>
      </c>
      <c r="E12938" t="s">
        <v>274</v>
      </c>
      <c r="F12938" t="s">
        <v>595</v>
      </c>
      <c r="G12938" t="str">
        <f t="shared" si="1049"/>
        <v>SWHC046-01</v>
      </c>
      <c r="H12938" t="str">
        <f t="shared" si="1049"/>
        <v>ExAnte2019</v>
      </c>
      <c r="I12938" t="str">
        <f t="shared" si="1049"/>
        <v>IOU workpaper</v>
      </c>
      <c r="J12938" s="2">
        <f t="shared" si="1047"/>
        <v>43775</v>
      </c>
      <c r="K12938" t="s">
        <v>203</v>
      </c>
      <c r="L12938">
        <f t="shared" si="1048"/>
        <v>1</v>
      </c>
      <c r="O12938">
        <v>0</v>
      </c>
      <c r="P12938">
        <v>0</v>
      </c>
      <c r="Q12938">
        <v>0</v>
      </c>
      <c r="R12938">
        <v>-124.57340000000001</v>
      </c>
      <c r="S12938">
        <v>0</v>
      </c>
      <c r="T12938">
        <v>19.0914</v>
      </c>
      <c r="AA12938" t="s">
        <v>465</v>
      </c>
      <c r="AB12938" t="s">
        <v>46</v>
      </c>
      <c r="AC12938" t="b">
        <v>0</v>
      </c>
    </row>
    <row r="12939" spans="1:29" hidden="1" x14ac:dyDescent="0.25">
      <c r="A12939" t="s">
        <v>134</v>
      </c>
      <c r="B12939" t="s">
        <v>613</v>
      </c>
      <c r="C12939" t="s">
        <v>589</v>
      </c>
      <c r="D12939" s="28" t="s">
        <v>619</v>
      </c>
      <c r="E12939" t="s">
        <v>282</v>
      </c>
      <c r="F12939" t="s">
        <v>595</v>
      </c>
      <c r="G12939" t="str">
        <f t="shared" si="1049"/>
        <v>SWHC046-01</v>
      </c>
      <c r="H12939" t="str">
        <f t="shared" si="1049"/>
        <v>ExAnte2019</v>
      </c>
      <c r="I12939" t="str">
        <f t="shared" si="1049"/>
        <v>IOU workpaper</v>
      </c>
      <c r="J12939" s="2">
        <f t="shared" si="1047"/>
        <v>43775</v>
      </c>
      <c r="K12939" t="s">
        <v>203</v>
      </c>
      <c r="L12939">
        <f t="shared" si="1048"/>
        <v>1</v>
      </c>
      <c r="O12939">
        <v>0</v>
      </c>
      <c r="P12939">
        <v>0</v>
      </c>
      <c r="Q12939">
        <v>0</v>
      </c>
      <c r="R12939">
        <v>-160.09350000000001</v>
      </c>
      <c r="S12939">
        <v>0</v>
      </c>
      <c r="T12939">
        <v>21.5002</v>
      </c>
      <c r="AA12939" t="s">
        <v>465</v>
      </c>
      <c r="AB12939" t="s">
        <v>46</v>
      </c>
      <c r="AC12939" t="b">
        <v>0</v>
      </c>
    </row>
    <row r="12940" spans="1:29" hidden="1" x14ac:dyDescent="0.25">
      <c r="A12940" t="s">
        <v>134</v>
      </c>
      <c r="B12940" t="s">
        <v>613</v>
      </c>
      <c r="C12940" t="s">
        <v>589</v>
      </c>
      <c r="D12940" s="28" t="s">
        <v>619</v>
      </c>
      <c r="E12940" t="s">
        <v>290</v>
      </c>
      <c r="F12940" t="s">
        <v>595</v>
      </c>
      <c r="G12940" t="str">
        <f t="shared" si="1049"/>
        <v>SWHC046-01</v>
      </c>
      <c r="H12940" t="str">
        <f t="shared" si="1049"/>
        <v>ExAnte2019</v>
      </c>
      <c r="I12940" t="str">
        <f t="shared" si="1049"/>
        <v>IOU workpaper</v>
      </c>
      <c r="J12940" s="2">
        <f t="shared" si="1047"/>
        <v>43775</v>
      </c>
      <c r="K12940" t="s">
        <v>203</v>
      </c>
      <c r="L12940">
        <f t="shared" si="1048"/>
        <v>1</v>
      </c>
      <c r="O12940">
        <v>0</v>
      </c>
      <c r="P12940">
        <v>0</v>
      </c>
      <c r="Q12940">
        <v>0</v>
      </c>
      <c r="R12940">
        <v>-157.63329999999999</v>
      </c>
      <c r="S12940">
        <v>0</v>
      </c>
      <c r="T12940">
        <v>22.451599999999999</v>
      </c>
      <c r="AA12940" t="s">
        <v>465</v>
      </c>
      <c r="AB12940" t="s">
        <v>46</v>
      </c>
      <c r="AC12940" t="b">
        <v>0</v>
      </c>
    </row>
    <row r="12941" spans="1:29" hidden="1" x14ac:dyDescent="0.25">
      <c r="A12941" t="s">
        <v>134</v>
      </c>
      <c r="B12941" t="s">
        <v>613</v>
      </c>
      <c r="C12941" t="s">
        <v>589</v>
      </c>
      <c r="D12941" s="28" t="s">
        <v>619</v>
      </c>
      <c r="E12941" t="s">
        <v>298</v>
      </c>
      <c r="F12941" t="s">
        <v>595</v>
      </c>
      <c r="G12941" t="str">
        <f t="shared" si="1049"/>
        <v>SWHC046-01</v>
      </c>
      <c r="H12941" t="str">
        <f t="shared" si="1049"/>
        <v>ExAnte2019</v>
      </c>
      <c r="I12941" t="str">
        <f t="shared" si="1049"/>
        <v>IOU workpaper</v>
      </c>
      <c r="J12941" s="2">
        <f t="shared" si="1047"/>
        <v>43775</v>
      </c>
      <c r="K12941" t="s">
        <v>203</v>
      </c>
      <c r="L12941">
        <f t="shared" si="1048"/>
        <v>1</v>
      </c>
      <c r="O12941">
        <v>0</v>
      </c>
      <c r="P12941">
        <v>0</v>
      </c>
      <c r="Q12941">
        <v>0</v>
      </c>
      <c r="R12941">
        <v>-397.02940000000001</v>
      </c>
      <c r="S12941">
        <v>0</v>
      </c>
      <c r="T12941">
        <v>52.153199999999998</v>
      </c>
      <c r="AA12941" t="s">
        <v>465</v>
      </c>
      <c r="AB12941" t="s">
        <v>46</v>
      </c>
      <c r="AC12941" t="b">
        <v>0</v>
      </c>
    </row>
    <row r="12942" spans="1:29" hidden="1" x14ac:dyDescent="0.25">
      <c r="A12942" t="s">
        <v>134</v>
      </c>
      <c r="B12942" t="s">
        <v>613</v>
      </c>
      <c r="C12942" t="s">
        <v>589</v>
      </c>
      <c r="D12942" s="28" t="s">
        <v>619</v>
      </c>
      <c r="E12942" t="s">
        <v>306</v>
      </c>
      <c r="F12942" t="s">
        <v>595</v>
      </c>
      <c r="G12942" t="str">
        <f t="shared" si="1049"/>
        <v>SWHC046-01</v>
      </c>
      <c r="H12942" t="str">
        <f t="shared" si="1049"/>
        <v>ExAnte2019</v>
      </c>
      <c r="I12942" t="str">
        <f t="shared" si="1049"/>
        <v>IOU workpaper</v>
      </c>
      <c r="J12942" s="2">
        <f t="shared" si="1047"/>
        <v>43775</v>
      </c>
      <c r="K12942" t="s">
        <v>203</v>
      </c>
      <c r="L12942">
        <f t="shared" si="1048"/>
        <v>1</v>
      </c>
      <c r="O12942">
        <v>0</v>
      </c>
      <c r="P12942">
        <v>0</v>
      </c>
      <c r="Q12942">
        <v>0</v>
      </c>
      <c r="R12942">
        <v>-423.56029999999998</v>
      </c>
      <c r="S12942">
        <v>0</v>
      </c>
      <c r="T12942">
        <v>55.271599999999999</v>
      </c>
      <c r="AA12942" t="s">
        <v>465</v>
      </c>
      <c r="AB12942" t="s">
        <v>46</v>
      </c>
      <c r="AC12942" t="b">
        <v>0</v>
      </c>
    </row>
    <row r="12943" spans="1:29" hidden="1" x14ac:dyDescent="0.25">
      <c r="A12943" t="s">
        <v>134</v>
      </c>
      <c r="B12943" t="s">
        <v>613</v>
      </c>
      <c r="C12943" t="s">
        <v>589</v>
      </c>
      <c r="D12943" s="28" t="s">
        <v>619</v>
      </c>
      <c r="E12943" t="s">
        <v>314</v>
      </c>
      <c r="F12943" t="s">
        <v>595</v>
      </c>
      <c r="G12943" t="str">
        <f t="shared" si="1049"/>
        <v>SWHC046-01</v>
      </c>
      <c r="H12943" t="str">
        <f t="shared" si="1049"/>
        <v>ExAnte2019</v>
      </c>
      <c r="I12943" t="str">
        <f t="shared" si="1049"/>
        <v>IOU workpaper</v>
      </c>
      <c r="J12943" s="2">
        <f t="shared" si="1047"/>
        <v>43775</v>
      </c>
      <c r="K12943" t="s">
        <v>203</v>
      </c>
      <c r="L12943">
        <f t="shared" si="1048"/>
        <v>1</v>
      </c>
      <c r="O12943">
        <v>0</v>
      </c>
      <c r="P12943">
        <v>0</v>
      </c>
      <c r="Q12943">
        <v>0</v>
      </c>
      <c r="R12943">
        <v>-345.42290000000003</v>
      </c>
      <c r="S12943">
        <v>0</v>
      </c>
      <c r="T12943">
        <v>45.676699999999997</v>
      </c>
      <c r="AA12943" t="s">
        <v>465</v>
      </c>
      <c r="AB12943" t="s">
        <v>46</v>
      </c>
      <c r="AC12943" t="b">
        <v>0</v>
      </c>
    </row>
    <row r="12944" spans="1:29" hidden="1" x14ac:dyDescent="0.25">
      <c r="A12944" t="s">
        <v>134</v>
      </c>
      <c r="B12944" t="s">
        <v>613</v>
      </c>
      <c r="C12944" t="s">
        <v>589</v>
      </c>
      <c r="D12944" s="28" t="s">
        <v>619</v>
      </c>
      <c r="E12944" t="s">
        <v>322</v>
      </c>
      <c r="F12944" t="s">
        <v>595</v>
      </c>
      <c r="G12944" t="str">
        <f t="shared" si="1049"/>
        <v>SWHC046-01</v>
      </c>
      <c r="H12944" t="str">
        <f t="shared" si="1049"/>
        <v>ExAnte2019</v>
      </c>
      <c r="I12944" t="str">
        <f t="shared" si="1049"/>
        <v>IOU workpaper</v>
      </c>
      <c r="J12944" s="2">
        <f t="shared" si="1047"/>
        <v>43775</v>
      </c>
      <c r="K12944" t="s">
        <v>203</v>
      </c>
      <c r="L12944">
        <f t="shared" si="1048"/>
        <v>1</v>
      </c>
      <c r="O12944">
        <v>0</v>
      </c>
      <c r="P12944">
        <v>0</v>
      </c>
      <c r="Q12944">
        <v>0</v>
      </c>
      <c r="R12944">
        <v>-403.26920000000001</v>
      </c>
      <c r="S12944">
        <v>0</v>
      </c>
      <c r="T12944">
        <v>51.108899999999998</v>
      </c>
      <c r="AA12944" t="s">
        <v>465</v>
      </c>
      <c r="AB12944" t="s">
        <v>46</v>
      </c>
      <c r="AC12944" t="b">
        <v>0</v>
      </c>
    </row>
    <row r="12945" spans="1:29" hidden="1" x14ac:dyDescent="0.25">
      <c r="A12945" t="s">
        <v>134</v>
      </c>
      <c r="B12945" t="s">
        <v>613</v>
      </c>
      <c r="C12945" t="s">
        <v>589</v>
      </c>
      <c r="D12945" s="28" t="s">
        <v>619</v>
      </c>
      <c r="E12945" t="s">
        <v>330</v>
      </c>
      <c r="F12945" t="s">
        <v>595</v>
      </c>
      <c r="G12945" t="str">
        <f t="shared" si="1049"/>
        <v>SWHC046-01</v>
      </c>
      <c r="H12945" t="str">
        <f t="shared" si="1049"/>
        <v>ExAnte2019</v>
      </c>
      <c r="I12945" t="str">
        <f t="shared" si="1049"/>
        <v>IOU workpaper</v>
      </c>
      <c r="J12945" s="2">
        <f t="shared" si="1047"/>
        <v>43775</v>
      </c>
      <c r="K12945" t="s">
        <v>203</v>
      </c>
      <c r="L12945">
        <f t="shared" si="1048"/>
        <v>1</v>
      </c>
      <c r="O12945">
        <v>0</v>
      </c>
      <c r="P12945">
        <v>0</v>
      </c>
      <c r="Q12945">
        <v>0</v>
      </c>
      <c r="R12945">
        <v>7.0099</v>
      </c>
      <c r="S12945">
        <v>0</v>
      </c>
      <c r="T12945">
        <v>5.0968</v>
      </c>
      <c r="AA12945" t="s">
        <v>465</v>
      </c>
      <c r="AB12945" t="s">
        <v>46</v>
      </c>
      <c r="AC12945" t="b">
        <v>0</v>
      </c>
    </row>
    <row r="12946" spans="1:29" hidden="1" x14ac:dyDescent="0.25">
      <c r="A12946" t="s">
        <v>134</v>
      </c>
      <c r="B12946" t="s">
        <v>613</v>
      </c>
      <c r="C12946" t="s">
        <v>589</v>
      </c>
      <c r="D12946" s="28" t="s">
        <v>619</v>
      </c>
      <c r="E12946" t="s">
        <v>338</v>
      </c>
      <c r="F12946" t="s">
        <v>595</v>
      </c>
      <c r="G12946" t="str">
        <f t="shared" si="1049"/>
        <v>SWHC046-01</v>
      </c>
      <c r="H12946" t="str">
        <f t="shared" si="1049"/>
        <v>ExAnte2019</v>
      </c>
      <c r="I12946" t="str">
        <f t="shared" si="1049"/>
        <v>IOU workpaper</v>
      </c>
      <c r="J12946" s="2">
        <f t="shared" si="1047"/>
        <v>43775</v>
      </c>
      <c r="K12946" t="s">
        <v>203</v>
      </c>
      <c r="L12946">
        <f t="shared" si="1048"/>
        <v>1</v>
      </c>
      <c r="O12946">
        <v>0</v>
      </c>
      <c r="P12946">
        <v>0</v>
      </c>
      <c r="Q12946">
        <v>0</v>
      </c>
      <c r="R12946">
        <v>-1300.307</v>
      </c>
      <c r="S12946">
        <v>0</v>
      </c>
      <c r="T12946">
        <v>140.0856</v>
      </c>
      <c r="AA12946" t="s">
        <v>465</v>
      </c>
      <c r="AB12946" t="s">
        <v>46</v>
      </c>
      <c r="AC12946" t="b">
        <v>0</v>
      </c>
    </row>
    <row r="12947" spans="1:29" hidden="1" x14ac:dyDescent="0.25">
      <c r="A12947" t="s">
        <v>134</v>
      </c>
      <c r="B12947" t="s">
        <v>613</v>
      </c>
      <c r="C12947" t="s">
        <v>590</v>
      </c>
      <c r="D12947" s="28" t="s">
        <v>619</v>
      </c>
      <c r="E12947" t="s">
        <v>202</v>
      </c>
      <c r="F12947" t="s">
        <v>595</v>
      </c>
      <c r="G12947" t="str">
        <f t="shared" si="1049"/>
        <v>SWHC046-01</v>
      </c>
      <c r="H12947" t="str">
        <f t="shared" si="1049"/>
        <v>ExAnte2019</v>
      </c>
      <c r="I12947" t="str">
        <f t="shared" si="1049"/>
        <v>IOU workpaper</v>
      </c>
      <c r="J12947" s="2">
        <f t="shared" si="1047"/>
        <v>43775</v>
      </c>
      <c r="K12947" t="s">
        <v>203</v>
      </c>
      <c r="L12947">
        <f t="shared" si="1048"/>
        <v>1</v>
      </c>
      <c r="O12947">
        <v>0</v>
      </c>
      <c r="P12947">
        <v>0</v>
      </c>
      <c r="Q12947">
        <v>0</v>
      </c>
      <c r="R12947">
        <v>-437.57330000000002</v>
      </c>
      <c r="S12947">
        <v>0</v>
      </c>
      <c r="T12947">
        <v>52.761499999999998</v>
      </c>
      <c r="AA12947" t="s">
        <v>465</v>
      </c>
      <c r="AB12947" t="s">
        <v>46</v>
      </c>
      <c r="AC12947" t="b">
        <v>0</v>
      </c>
    </row>
    <row r="12948" spans="1:29" hidden="1" x14ac:dyDescent="0.25">
      <c r="A12948" t="s">
        <v>134</v>
      </c>
      <c r="B12948" t="s">
        <v>613</v>
      </c>
      <c r="C12948" t="s">
        <v>590</v>
      </c>
      <c r="D12948" s="28" t="s">
        <v>619</v>
      </c>
      <c r="E12948" t="s">
        <v>224</v>
      </c>
      <c r="F12948" t="s">
        <v>595</v>
      </c>
      <c r="G12948" t="str">
        <f t="shared" si="1049"/>
        <v>SWHC046-01</v>
      </c>
      <c r="H12948" t="str">
        <f t="shared" si="1049"/>
        <v>ExAnte2019</v>
      </c>
      <c r="I12948" t="str">
        <f t="shared" si="1049"/>
        <v>IOU workpaper</v>
      </c>
      <c r="J12948" s="2">
        <f t="shared" si="1047"/>
        <v>43775</v>
      </c>
      <c r="K12948" t="s">
        <v>203</v>
      </c>
      <c r="L12948">
        <f t="shared" si="1048"/>
        <v>1</v>
      </c>
      <c r="O12948">
        <v>0</v>
      </c>
      <c r="P12948">
        <v>0</v>
      </c>
      <c r="Q12948">
        <v>0</v>
      </c>
      <c r="R12948">
        <v>-179.42339999999999</v>
      </c>
      <c r="S12948">
        <v>0</v>
      </c>
      <c r="T12948">
        <v>25.091000000000001</v>
      </c>
      <c r="AA12948" t="s">
        <v>465</v>
      </c>
      <c r="AB12948" t="s">
        <v>46</v>
      </c>
      <c r="AC12948" t="b">
        <v>0</v>
      </c>
    </row>
    <row r="12949" spans="1:29" hidden="1" x14ac:dyDescent="0.25">
      <c r="A12949" t="s">
        <v>134</v>
      </c>
      <c r="B12949" t="s">
        <v>613</v>
      </c>
      <c r="C12949" t="s">
        <v>590</v>
      </c>
      <c r="D12949" s="28" t="s">
        <v>619</v>
      </c>
      <c r="E12949" t="s">
        <v>232</v>
      </c>
      <c r="F12949" t="s">
        <v>595</v>
      </c>
      <c r="G12949" t="str">
        <f t="shared" si="1049"/>
        <v>SWHC046-01</v>
      </c>
      <c r="H12949" t="str">
        <f t="shared" si="1049"/>
        <v>ExAnte2019</v>
      </c>
      <c r="I12949" t="str">
        <f t="shared" si="1049"/>
        <v>IOU workpaper</v>
      </c>
      <c r="J12949" s="2">
        <f t="shared" si="1047"/>
        <v>43775</v>
      </c>
      <c r="K12949" t="s">
        <v>203</v>
      </c>
      <c r="L12949">
        <f t="shared" si="1048"/>
        <v>1</v>
      </c>
      <c r="O12949">
        <v>0</v>
      </c>
      <c r="P12949">
        <v>0</v>
      </c>
      <c r="Q12949">
        <v>0</v>
      </c>
      <c r="R12949">
        <v>-91.615799999999993</v>
      </c>
      <c r="S12949">
        <v>0</v>
      </c>
      <c r="T12949">
        <v>11.337199999999999</v>
      </c>
      <c r="AA12949" t="s">
        <v>465</v>
      </c>
      <c r="AB12949" t="s">
        <v>46</v>
      </c>
      <c r="AC12949" t="b">
        <v>0</v>
      </c>
    </row>
    <row r="12950" spans="1:29" hidden="1" x14ac:dyDescent="0.25">
      <c r="A12950" t="s">
        <v>134</v>
      </c>
      <c r="B12950" t="s">
        <v>613</v>
      </c>
      <c r="C12950" t="s">
        <v>590</v>
      </c>
      <c r="D12950" s="28" t="s">
        <v>619</v>
      </c>
      <c r="E12950" t="s">
        <v>240</v>
      </c>
      <c r="F12950" t="s">
        <v>595</v>
      </c>
      <c r="G12950" t="str">
        <f t="shared" ref="G12950:I12965" si="1050">G12949</f>
        <v>SWHC046-01</v>
      </c>
      <c r="H12950" t="str">
        <f t="shared" si="1050"/>
        <v>ExAnte2019</v>
      </c>
      <c r="I12950" t="str">
        <f t="shared" si="1050"/>
        <v>IOU workpaper</v>
      </c>
      <c r="J12950" s="2">
        <f t="shared" si="1047"/>
        <v>43775</v>
      </c>
      <c r="K12950" t="s">
        <v>203</v>
      </c>
      <c r="L12950">
        <f t="shared" si="1048"/>
        <v>1</v>
      </c>
      <c r="O12950">
        <v>0</v>
      </c>
      <c r="P12950">
        <v>0</v>
      </c>
      <c r="Q12950">
        <v>0</v>
      </c>
      <c r="R12950">
        <v>-94.645200000000003</v>
      </c>
      <c r="S12950">
        <v>0</v>
      </c>
      <c r="T12950">
        <v>13.062799999999999</v>
      </c>
      <c r="AA12950" t="s">
        <v>465</v>
      </c>
      <c r="AB12950" t="s">
        <v>46</v>
      </c>
      <c r="AC12950" t="b">
        <v>0</v>
      </c>
    </row>
    <row r="12951" spans="1:29" hidden="1" x14ac:dyDescent="0.25">
      <c r="A12951" t="s">
        <v>134</v>
      </c>
      <c r="B12951" t="s">
        <v>613</v>
      </c>
      <c r="C12951" t="s">
        <v>590</v>
      </c>
      <c r="D12951" s="28" t="s">
        <v>619</v>
      </c>
      <c r="E12951" t="s">
        <v>248</v>
      </c>
      <c r="F12951" t="s">
        <v>595</v>
      </c>
      <c r="G12951" t="str">
        <f t="shared" si="1050"/>
        <v>SWHC046-01</v>
      </c>
      <c r="H12951" t="str">
        <f t="shared" si="1050"/>
        <v>ExAnte2019</v>
      </c>
      <c r="I12951" t="str">
        <f t="shared" si="1050"/>
        <v>IOU workpaper</v>
      </c>
      <c r="J12951" s="2">
        <f t="shared" si="1047"/>
        <v>43775</v>
      </c>
      <c r="K12951" t="s">
        <v>203</v>
      </c>
      <c r="L12951">
        <f t="shared" si="1048"/>
        <v>1</v>
      </c>
      <c r="O12951">
        <v>0</v>
      </c>
      <c r="P12951">
        <v>0</v>
      </c>
      <c r="Q12951">
        <v>0</v>
      </c>
      <c r="R12951">
        <v>-75.1143</v>
      </c>
      <c r="S12951">
        <v>0</v>
      </c>
      <c r="T12951">
        <v>9.6106999999999996</v>
      </c>
      <c r="AA12951" t="s">
        <v>465</v>
      </c>
      <c r="AB12951" t="s">
        <v>46</v>
      </c>
      <c r="AC12951" t="b">
        <v>0</v>
      </c>
    </row>
    <row r="12952" spans="1:29" hidden="1" x14ac:dyDescent="0.25">
      <c r="A12952" t="s">
        <v>134</v>
      </c>
      <c r="B12952" t="s">
        <v>613</v>
      </c>
      <c r="C12952" t="s">
        <v>590</v>
      </c>
      <c r="D12952" s="28" t="s">
        <v>619</v>
      </c>
      <c r="E12952" t="s">
        <v>256</v>
      </c>
      <c r="F12952" t="s">
        <v>595</v>
      </c>
      <c r="G12952" t="str">
        <f t="shared" si="1050"/>
        <v>SWHC046-01</v>
      </c>
      <c r="H12952" t="str">
        <f t="shared" si="1050"/>
        <v>ExAnte2019</v>
      </c>
      <c r="I12952" t="str">
        <f t="shared" si="1050"/>
        <v>IOU workpaper</v>
      </c>
      <c r="J12952" s="2">
        <f t="shared" si="1047"/>
        <v>43775</v>
      </c>
      <c r="K12952" t="s">
        <v>203</v>
      </c>
      <c r="L12952">
        <f t="shared" si="1048"/>
        <v>1</v>
      </c>
      <c r="O12952">
        <v>0</v>
      </c>
      <c r="P12952">
        <v>0</v>
      </c>
      <c r="Q12952">
        <v>0</v>
      </c>
      <c r="R12952">
        <v>9.0740999999999996</v>
      </c>
      <c r="S12952">
        <v>0</v>
      </c>
      <c r="T12952">
        <v>2.0306000000000002</v>
      </c>
      <c r="AA12952" t="s">
        <v>465</v>
      </c>
      <c r="AB12952" t="s">
        <v>46</v>
      </c>
      <c r="AC12952" t="b">
        <v>0</v>
      </c>
    </row>
    <row r="12953" spans="1:29" hidden="1" x14ac:dyDescent="0.25">
      <c r="A12953" t="s">
        <v>134</v>
      </c>
      <c r="B12953" t="s">
        <v>613</v>
      </c>
      <c r="C12953" t="s">
        <v>590</v>
      </c>
      <c r="D12953" s="28" t="s">
        <v>619</v>
      </c>
      <c r="E12953" t="s">
        <v>265</v>
      </c>
      <c r="F12953" t="s">
        <v>595</v>
      </c>
      <c r="G12953" t="str">
        <f t="shared" si="1050"/>
        <v>SWHC046-01</v>
      </c>
      <c r="H12953" t="str">
        <f t="shared" si="1050"/>
        <v>ExAnte2019</v>
      </c>
      <c r="I12953" t="str">
        <f t="shared" si="1050"/>
        <v>IOU workpaper</v>
      </c>
      <c r="J12953" s="2">
        <f t="shared" si="1047"/>
        <v>43775</v>
      </c>
      <c r="K12953" t="s">
        <v>203</v>
      </c>
      <c r="L12953">
        <f t="shared" si="1048"/>
        <v>1</v>
      </c>
      <c r="O12953">
        <v>0</v>
      </c>
      <c r="P12953">
        <v>0</v>
      </c>
      <c r="Q12953">
        <v>0</v>
      </c>
      <c r="R12953">
        <v>22.574300000000001</v>
      </c>
      <c r="S12953">
        <v>0</v>
      </c>
      <c r="T12953">
        <v>0.40310000000000001</v>
      </c>
      <c r="AA12953" t="s">
        <v>465</v>
      </c>
      <c r="AB12953" t="s">
        <v>46</v>
      </c>
      <c r="AC12953" t="b">
        <v>0</v>
      </c>
    </row>
    <row r="12954" spans="1:29" hidden="1" x14ac:dyDescent="0.25">
      <c r="A12954" t="s">
        <v>134</v>
      </c>
      <c r="B12954" t="s">
        <v>613</v>
      </c>
      <c r="C12954" t="s">
        <v>590</v>
      </c>
      <c r="D12954" s="28" t="s">
        <v>619</v>
      </c>
      <c r="E12954" t="s">
        <v>274</v>
      </c>
      <c r="F12954" t="s">
        <v>595</v>
      </c>
      <c r="G12954" t="str">
        <f t="shared" si="1050"/>
        <v>SWHC046-01</v>
      </c>
      <c r="H12954" t="str">
        <f t="shared" si="1050"/>
        <v>ExAnte2019</v>
      </c>
      <c r="I12954" t="str">
        <f t="shared" si="1050"/>
        <v>IOU workpaper</v>
      </c>
      <c r="J12954" s="2">
        <f t="shared" si="1047"/>
        <v>43775</v>
      </c>
      <c r="K12954" t="s">
        <v>203</v>
      </c>
      <c r="L12954">
        <f t="shared" si="1048"/>
        <v>1</v>
      </c>
      <c r="O12954">
        <v>0</v>
      </c>
      <c r="P12954">
        <v>0</v>
      </c>
      <c r="Q12954">
        <v>0</v>
      </c>
      <c r="R12954">
        <v>14.6778</v>
      </c>
      <c r="S12954">
        <v>0</v>
      </c>
      <c r="T12954">
        <v>2.0406</v>
      </c>
      <c r="AA12954" t="s">
        <v>465</v>
      </c>
      <c r="AB12954" t="s">
        <v>46</v>
      </c>
      <c r="AC12954" t="b">
        <v>0</v>
      </c>
    </row>
    <row r="12955" spans="1:29" hidden="1" x14ac:dyDescent="0.25">
      <c r="A12955" t="s">
        <v>134</v>
      </c>
      <c r="B12955" t="s">
        <v>613</v>
      </c>
      <c r="C12955" t="s">
        <v>590</v>
      </c>
      <c r="D12955" s="28" t="s">
        <v>619</v>
      </c>
      <c r="E12955" t="s">
        <v>282</v>
      </c>
      <c r="F12955" t="s">
        <v>595</v>
      </c>
      <c r="G12955" t="str">
        <f t="shared" si="1050"/>
        <v>SWHC046-01</v>
      </c>
      <c r="H12955" t="str">
        <f t="shared" si="1050"/>
        <v>ExAnte2019</v>
      </c>
      <c r="I12955" t="str">
        <f t="shared" si="1050"/>
        <v>IOU workpaper</v>
      </c>
      <c r="J12955" s="2">
        <f t="shared" si="1047"/>
        <v>43775</v>
      </c>
      <c r="K12955" t="s">
        <v>203</v>
      </c>
      <c r="L12955">
        <f t="shared" si="1048"/>
        <v>1</v>
      </c>
      <c r="O12955">
        <v>0</v>
      </c>
      <c r="P12955">
        <v>0</v>
      </c>
      <c r="Q12955">
        <v>0</v>
      </c>
      <c r="R12955">
        <v>-1.804</v>
      </c>
      <c r="S12955">
        <v>0</v>
      </c>
      <c r="T12955">
        <v>3.0865999999999998</v>
      </c>
      <c r="AA12955" t="s">
        <v>465</v>
      </c>
      <c r="AB12955" t="s">
        <v>46</v>
      </c>
      <c r="AC12955" t="b">
        <v>0</v>
      </c>
    </row>
    <row r="12956" spans="1:29" hidden="1" x14ac:dyDescent="0.25">
      <c r="A12956" t="s">
        <v>134</v>
      </c>
      <c r="B12956" t="s">
        <v>613</v>
      </c>
      <c r="C12956" t="s">
        <v>590</v>
      </c>
      <c r="D12956" s="28" t="s">
        <v>619</v>
      </c>
      <c r="E12956" t="s">
        <v>290</v>
      </c>
      <c r="F12956" t="s">
        <v>595</v>
      </c>
      <c r="G12956" t="str">
        <f t="shared" si="1050"/>
        <v>SWHC046-01</v>
      </c>
      <c r="H12956" t="str">
        <f t="shared" si="1050"/>
        <v>ExAnte2019</v>
      </c>
      <c r="I12956" t="str">
        <f t="shared" si="1050"/>
        <v>IOU workpaper</v>
      </c>
      <c r="J12956" s="2">
        <f t="shared" si="1047"/>
        <v>43775</v>
      </c>
      <c r="K12956" t="s">
        <v>203</v>
      </c>
      <c r="L12956">
        <f t="shared" si="1048"/>
        <v>1</v>
      </c>
      <c r="O12956">
        <v>0</v>
      </c>
      <c r="P12956">
        <v>0</v>
      </c>
      <c r="Q12956">
        <v>0</v>
      </c>
      <c r="R12956">
        <v>7.2804000000000002</v>
      </c>
      <c r="S12956">
        <v>0</v>
      </c>
      <c r="T12956">
        <v>2.9064000000000001</v>
      </c>
      <c r="AA12956" t="s">
        <v>465</v>
      </c>
      <c r="AB12956" t="s">
        <v>46</v>
      </c>
      <c r="AC12956" t="b">
        <v>0</v>
      </c>
    </row>
    <row r="12957" spans="1:29" hidden="1" x14ac:dyDescent="0.25">
      <c r="A12957" t="s">
        <v>134</v>
      </c>
      <c r="B12957" t="s">
        <v>613</v>
      </c>
      <c r="C12957" t="s">
        <v>590</v>
      </c>
      <c r="D12957" s="28" t="s">
        <v>619</v>
      </c>
      <c r="E12957" t="s">
        <v>298</v>
      </c>
      <c r="F12957" t="s">
        <v>595</v>
      </c>
      <c r="G12957" t="str">
        <f t="shared" si="1050"/>
        <v>SWHC046-01</v>
      </c>
      <c r="H12957" t="str">
        <f t="shared" si="1050"/>
        <v>ExAnte2019</v>
      </c>
      <c r="I12957" t="str">
        <f t="shared" si="1050"/>
        <v>IOU workpaper</v>
      </c>
      <c r="J12957" s="2">
        <f t="shared" si="1047"/>
        <v>43775</v>
      </c>
      <c r="K12957" t="s">
        <v>203</v>
      </c>
      <c r="L12957">
        <f t="shared" si="1048"/>
        <v>1</v>
      </c>
      <c r="O12957">
        <v>0</v>
      </c>
      <c r="P12957">
        <v>0</v>
      </c>
      <c r="Q12957">
        <v>0</v>
      </c>
      <c r="R12957">
        <v>-118.40179999999999</v>
      </c>
      <c r="S12957">
        <v>0</v>
      </c>
      <c r="T12957">
        <v>16.585799999999999</v>
      </c>
      <c r="AA12957" t="s">
        <v>465</v>
      </c>
      <c r="AB12957" t="s">
        <v>46</v>
      </c>
      <c r="AC12957" t="b">
        <v>0</v>
      </c>
    </row>
    <row r="12958" spans="1:29" hidden="1" x14ac:dyDescent="0.25">
      <c r="A12958" t="s">
        <v>134</v>
      </c>
      <c r="B12958" t="s">
        <v>613</v>
      </c>
      <c r="C12958" t="s">
        <v>590</v>
      </c>
      <c r="D12958" s="28" t="s">
        <v>619</v>
      </c>
      <c r="E12958" t="s">
        <v>306</v>
      </c>
      <c r="F12958" t="s">
        <v>595</v>
      </c>
      <c r="G12958" t="str">
        <f t="shared" si="1050"/>
        <v>SWHC046-01</v>
      </c>
      <c r="H12958" t="str">
        <f t="shared" si="1050"/>
        <v>ExAnte2019</v>
      </c>
      <c r="I12958" t="str">
        <f t="shared" si="1050"/>
        <v>IOU workpaper</v>
      </c>
      <c r="J12958" s="2">
        <f t="shared" si="1047"/>
        <v>43775</v>
      </c>
      <c r="K12958" t="s">
        <v>203</v>
      </c>
      <c r="L12958">
        <f t="shared" si="1048"/>
        <v>1</v>
      </c>
      <c r="O12958">
        <v>0</v>
      </c>
      <c r="P12958">
        <v>0</v>
      </c>
      <c r="Q12958">
        <v>0</v>
      </c>
      <c r="R12958">
        <v>-121.7129</v>
      </c>
      <c r="S12958">
        <v>0</v>
      </c>
      <c r="T12958">
        <v>16.756</v>
      </c>
      <c r="AA12958" t="s">
        <v>465</v>
      </c>
      <c r="AB12958" t="s">
        <v>46</v>
      </c>
      <c r="AC12958" t="b">
        <v>0</v>
      </c>
    </row>
    <row r="12959" spans="1:29" hidden="1" x14ac:dyDescent="0.25">
      <c r="A12959" t="s">
        <v>134</v>
      </c>
      <c r="B12959" t="s">
        <v>613</v>
      </c>
      <c r="C12959" t="s">
        <v>590</v>
      </c>
      <c r="D12959" s="28" t="s">
        <v>619</v>
      </c>
      <c r="E12959" t="s">
        <v>314</v>
      </c>
      <c r="F12959" t="s">
        <v>595</v>
      </c>
      <c r="G12959" t="str">
        <f t="shared" si="1050"/>
        <v>SWHC046-01</v>
      </c>
      <c r="H12959" t="str">
        <f t="shared" si="1050"/>
        <v>ExAnte2019</v>
      </c>
      <c r="I12959" t="str">
        <f t="shared" si="1050"/>
        <v>IOU workpaper</v>
      </c>
      <c r="J12959" s="2">
        <f t="shared" si="1047"/>
        <v>43775</v>
      </c>
      <c r="K12959" t="s">
        <v>203</v>
      </c>
      <c r="L12959">
        <f t="shared" si="1048"/>
        <v>1</v>
      </c>
      <c r="O12959">
        <v>0</v>
      </c>
      <c r="P12959">
        <v>0</v>
      </c>
      <c r="Q12959">
        <v>0</v>
      </c>
      <c r="R12959">
        <v>-101.48</v>
      </c>
      <c r="S12959">
        <v>0</v>
      </c>
      <c r="T12959">
        <v>14.7</v>
      </c>
      <c r="AA12959" t="s">
        <v>465</v>
      </c>
      <c r="AB12959" t="s">
        <v>46</v>
      </c>
      <c r="AC12959" t="b">
        <v>0</v>
      </c>
    </row>
    <row r="12960" spans="1:29" hidden="1" x14ac:dyDescent="0.25">
      <c r="A12960" t="s">
        <v>134</v>
      </c>
      <c r="B12960" t="s">
        <v>613</v>
      </c>
      <c r="C12960" t="s">
        <v>590</v>
      </c>
      <c r="D12960" s="28" t="s">
        <v>619</v>
      </c>
      <c r="E12960" t="s">
        <v>322</v>
      </c>
      <c r="F12960" t="s">
        <v>595</v>
      </c>
      <c r="G12960" t="str">
        <f t="shared" si="1050"/>
        <v>SWHC046-01</v>
      </c>
      <c r="H12960" t="str">
        <f t="shared" si="1050"/>
        <v>ExAnte2019</v>
      </c>
      <c r="I12960" t="str">
        <f t="shared" si="1050"/>
        <v>IOU workpaper</v>
      </c>
      <c r="J12960" s="2">
        <f t="shared" si="1047"/>
        <v>43775</v>
      </c>
      <c r="K12960" t="s">
        <v>203</v>
      </c>
      <c r="L12960">
        <f t="shared" si="1048"/>
        <v>1</v>
      </c>
      <c r="O12960">
        <v>0</v>
      </c>
      <c r="P12960">
        <v>0</v>
      </c>
      <c r="Q12960">
        <v>0</v>
      </c>
      <c r="R12960">
        <v>-111.4312</v>
      </c>
      <c r="S12960">
        <v>0</v>
      </c>
      <c r="T12960">
        <v>15.6013</v>
      </c>
      <c r="AA12960" t="s">
        <v>465</v>
      </c>
      <c r="AB12960" t="s">
        <v>46</v>
      </c>
      <c r="AC12960" t="b">
        <v>0</v>
      </c>
    </row>
    <row r="12961" spans="1:29" hidden="1" x14ac:dyDescent="0.25">
      <c r="A12961" t="s">
        <v>134</v>
      </c>
      <c r="B12961" t="s">
        <v>613</v>
      </c>
      <c r="C12961" t="s">
        <v>590</v>
      </c>
      <c r="D12961" s="28" t="s">
        <v>619</v>
      </c>
      <c r="E12961" t="s">
        <v>330</v>
      </c>
      <c r="F12961" t="s">
        <v>595</v>
      </c>
      <c r="G12961" t="str">
        <f t="shared" si="1050"/>
        <v>SWHC046-01</v>
      </c>
      <c r="H12961" t="str">
        <f t="shared" si="1050"/>
        <v>ExAnte2019</v>
      </c>
      <c r="I12961" t="str">
        <f t="shared" si="1050"/>
        <v>IOU workpaper</v>
      </c>
      <c r="J12961" s="2">
        <f t="shared" si="1047"/>
        <v>43775</v>
      </c>
      <c r="K12961" t="s">
        <v>203</v>
      </c>
      <c r="L12961">
        <f t="shared" si="1048"/>
        <v>1</v>
      </c>
      <c r="O12961">
        <v>0</v>
      </c>
      <c r="P12961">
        <v>0</v>
      </c>
      <c r="Q12961">
        <v>0</v>
      </c>
      <c r="R12961">
        <v>48.933300000000003</v>
      </c>
      <c r="S12961">
        <v>0</v>
      </c>
      <c r="T12961">
        <v>0.2722</v>
      </c>
      <c r="AA12961" t="s">
        <v>465</v>
      </c>
      <c r="AB12961" t="s">
        <v>46</v>
      </c>
      <c r="AC12961" t="b">
        <v>0</v>
      </c>
    </row>
    <row r="12962" spans="1:29" hidden="1" x14ac:dyDescent="0.25">
      <c r="A12962" t="s">
        <v>134</v>
      </c>
      <c r="B12962" t="s">
        <v>613</v>
      </c>
      <c r="C12962" t="s">
        <v>590</v>
      </c>
      <c r="D12962" s="28" t="s">
        <v>619</v>
      </c>
      <c r="E12962" t="s">
        <v>338</v>
      </c>
      <c r="F12962" t="s">
        <v>595</v>
      </c>
      <c r="G12962" t="str">
        <f t="shared" si="1050"/>
        <v>SWHC046-01</v>
      </c>
      <c r="H12962" t="str">
        <f t="shared" si="1050"/>
        <v>ExAnte2019</v>
      </c>
      <c r="I12962" t="str">
        <f t="shared" si="1050"/>
        <v>IOU workpaper</v>
      </c>
      <c r="J12962" s="2">
        <f t="shared" si="1047"/>
        <v>43775</v>
      </c>
      <c r="K12962" t="s">
        <v>203</v>
      </c>
      <c r="L12962">
        <f t="shared" si="1048"/>
        <v>1</v>
      </c>
      <c r="O12962">
        <v>0</v>
      </c>
      <c r="P12962">
        <v>0</v>
      </c>
      <c r="Q12962">
        <v>0</v>
      </c>
      <c r="R12962">
        <v>-737.63109999999995</v>
      </c>
      <c r="S12962">
        <v>0</v>
      </c>
      <c r="T12962">
        <v>83.820999999999998</v>
      </c>
      <c r="AA12962" t="s">
        <v>465</v>
      </c>
      <c r="AB12962" t="s">
        <v>46</v>
      </c>
      <c r="AC12962" t="b">
        <v>0</v>
      </c>
    </row>
    <row r="12963" spans="1:29" hidden="1" x14ac:dyDescent="0.25">
      <c r="A12963" t="s">
        <v>134</v>
      </c>
      <c r="B12963" t="s">
        <v>613</v>
      </c>
      <c r="C12963" t="s">
        <v>591</v>
      </c>
      <c r="D12963" s="28" t="s">
        <v>619</v>
      </c>
      <c r="E12963" t="s">
        <v>202</v>
      </c>
      <c r="F12963" t="s">
        <v>595</v>
      </c>
      <c r="G12963" t="str">
        <f t="shared" si="1050"/>
        <v>SWHC046-01</v>
      </c>
      <c r="H12963" t="str">
        <f t="shared" si="1050"/>
        <v>ExAnte2019</v>
      </c>
      <c r="I12963" t="str">
        <f t="shared" si="1050"/>
        <v>IOU workpaper</v>
      </c>
      <c r="J12963" s="2">
        <f t="shared" si="1047"/>
        <v>43775</v>
      </c>
      <c r="K12963" t="s">
        <v>203</v>
      </c>
      <c r="L12963">
        <f t="shared" si="1048"/>
        <v>1</v>
      </c>
      <c r="O12963">
        <v>0</v>
      </c>
      <c r="P12963">
        <v>0</v>
      </c>
      <c r="Q12963">
        <v>0</v>
      </c>
      <c r="R12963">
        <v>-124.7306</v>
      </c>
      <c r="S12963">
        <v>0</v>
      </c>
      <c r="T12963">
        <v>15.8322</v>
      </c>
      <c r="AA12963" t="s">
        <v>465</v>
      </c>
      <c r="AB12963" t="s">
        <v>46</v>
      </c>
      <c r="AC12963" t="b">
        <v>0</v>
      </c>
    </row>
    <row r="12964" spans="1:29" hidden="1" x14ac:dyDescent="0.25">
      <c r="A12964" t="s">
        <v>134</v>
      </c>
      <c r="B12964" t="s">
        <v>613</v>
      </c>
      <c r="C12964" t="s">
        <v>591</v>
      </c>
      <c r="D12964" s="28" t="s">
        <v>619</v>
      </c>
      <c r="E12964" t="s">
        <v>224</v>
      </c>
      <c r="F12964" t="s">
        <v>595</v>
      </c>
      <c r="G12964" t="str">
        <f t="shared" si="1050"/>
        <v>SWHC046-01</v>
      </c>
      <c r="H12964" t="str">
        <f t="shared" si="1050"/>
        <v>ExAnte2019</v>
      </c>
      <c r="I12964" t="str">
        <f t="shared" si="1050"/>
        <v>IOU workpaper</v>
      </c>
      <c r="J12964" s="2">
        <f t="shared" si="1047"/>
        <v>43775</v>
      </c>
      <c r="K12964" t="s">
        <v>203</v>
      </c>
      <c r="L12964">
        <f t="shared" si="1048"/>
        <v>1</v>
      </c>
      <c r="O12964">
        <v>0</v>
      </c>
      <c r="P12964">
        <v>0</v>
      </c>
      <c r="Q12964">
        <v>0</v>
      </c>
      <c r="R12964">
        <v>-46.570099999999996</v>
      </c>
      <c r="S12964">
        <v>0</v>
      </c>
      <c r="T12964">
        <v>7.8822000000000001</v>
      </c>
      <c r="AA12964" t="s">
        <v>465</v>
      </c>
      <c r="AB12964" t="s">
        <v>46</v>
      </c>
      <c r="AC12964" t="b">
        <v>0</v>
      </c>
    </row>
    <row r="12965" spans="1:29" hidden="1" x14ac:dyDescent="0.25">
      <c r="A12965" t="s">
        <v>134</v>
      </c>
      <c r="B12965" t="s">
        <v>613</v>
      </c>
      <c r="C12965" t="s">
        <v>591</v>
      </c>
      <c r="D12965" s="28" t="s">
        <v>619</v>
      </c>
      <c r="E12965" t="s">
        <v>232</v>
      </c>
      <c r="F12965" t="s">
        <v>595</v>
      </c>
      <c r="G12965" t="str">
        <f t="shared" si="1050"/>
        <v>SWHC046-01</v>
      </c>
      <c r="H12965" t="str">
        <f t="shared" si="1050"/>
        <v>ExAnte2019</v>
      </c>
      <c r="I12965" t="str">
        <f t="shared" si="1050"/>
        <v>IOU workpaper</v>
      </c>
      <c r="J12965" s="2">
        <f t="shared" si="1047"/>
        <v>43775</v>
      </c>
      <c r="K12965" t="s">
        <v>203</v>
      </c>
      <c r="L12965">
        <f t="shared" si="1048"/>
        <v>1</v>
      </c>
      <c r="O12965">
        <v>0</v>
      </c>
      <c r="P12965">
        <v>0</v>
      </c>
      <c r="Q12965">
        <v>0</v>
      </c>
      <c r="R12965">
        <v>-30.6187</v>
      </c>
      <c r="S12965">
        <v>0</v>
      </c>
      <c r="T12965">
        <v>5.2317999999999998</v>
      </c>
      <c r="AA12965" t="s">
        <v>465</v>
      </c>
      <c r="AB12965" t="s">
        <v>46</v>
      </c>
      <c r="AC12965" t="b">
        <v>0</v>
      </c>
    </row>
    <row r="12966" spans="1:29" hidden="1" x14ac:dyDescent="0.25">
      <c r="A12966" t="s">
        <v>134</v>
      </c>
      <c r="B12966" t="s">
        <v>613</v>
      </c>
      <c r="C12966" t="s">
        <v>591</v>
      </c>
      <c r="D12966" s="28" t="s">
        <v>619</v>
      </c>
      <c r="E12966" t="s">
        <v>240</v>
      </c>
      <c r="F12966" t="s">
        <v>595</v>
      </c>
      <c r="G12966" t="str">
        <f t="shared" ref="G12966:I12981" si="1051">G12965</f>
        <v>SWHC046-01</v>
      </c>
      <c r="H12966" t="str">
        <f t="shared" si="1051"/>
        <v>ExAnte2019</v>
      </c>
      <c r="I12966" t="str">
        <f t="shared" si="1051"/>
        <v>IOU workpaper</v>
      </c>
      <c r="J12966" s="2">
        <f t="shared" si="1047"/>
        <v>43775</v>
      </c>
      <c r="K12966" t="s">
        <v>203</v>
      </c>
      <c r="L12966">
        <f t="shared" si="1048"/>
        <v>1</v>
      </c>
      <c r="O12966">
        <v>0</v>
      </c>
      <c r="P12966">
        <v>0</v>
      </c>
      <c r="Q12966">
        <v>0</v>
      </c>
      <c r="R12966">
        <v>-13.680899999999999</v>
      </c>
      <c r="S12966">
        <v>0</v>
      </c>
      <c r="T12966">
        <v>4.2602000000000002</v>
      </c>
      <c r="AA12966" t="s">
        <v>465</v>
      </c>
      <c r="AB12966" t="s">
        <v>46</v>
      </c>
      <c r="AC12966" t="b">
        <v>0</v>
      </c>
    </row>
    <row r="12967" spans="1:29" hidden="1" x14ac:dyDescent="0.25">
      <c r="A12967" t="s">
        <v>134</v>
      </c>
      <c r="B12967" t="s">
        <v>613</v>
      </c>
      <c r="C12967" t="s">
        <v>591</v>
      </c>
      <c r="D12967" s="28" t="s">
        <v>619</v>
      </c>
      <c r="E12967" t="s">
        <v>248</v>
      </c>
      <c r="F12967" t="s">
        <v>595</v>
      </c>
      <c r="G12967" t="str">
        <f t="shared" si="1051"/>
        <v>SWHC046-01</v>
      </c>
      <c r="H12967" t="str">
        <f t="shared" si="1051"/>
        <v>ExAnte2019</v>
      </c>
      <c r="I12967" t="str">
        <f t="shared" si="1051"/>
        <v>IOU workpaper</v>
      </c>
      <c r="J12967" s="2">
        <f t="shared" si="1047"/>
        <v>43775</v>
      </c>
      <c r="K12967" t="s">
        <v>203</v>
      </c>
      <c r="L12967">
        <f t="shared" si="1048"/>
        <v>1</v>
      </c>
      <c r="O12967">
        <v>0</v>
      </c>
      <c r="P12967">
        <v>0</v>
      </c>
      <c r="Q12967">
        <v>0</v>
      </c>
      <c r="R12967">
        <v>-19.376999999999999</v>
      </c>
      <c r="S12967">
        <v>0</v>
      </c>
      <c r="T12967">
        <v>3.9289999999999998</v>
      </c>
      <c r="AA12967" t="s">
        <v>465</v>
      </c>
      <c r="AB12967" t="s">
        <v>46</v>
      </c>
      <c r="AC12967" t="b">
        <v>0</v>
      </c>
    </row>
    <row r="12968" spans="1:29" hidden="1" x14ac:dyDescent="0.25">
      <c r="A12968" t="s">
        <v>134</v>
      </c>
      <c r="B12968" t="s">
        <v>613</v>
      </c>
      <c r="C12968" t="s">
        <v>591</v>
      </c>
      <c r="D12968" s="28" t="s">
        <v>619</v>
      </c>
      <c r="E12968" t="s">
        <v>256</v>
      </c>
      <c r="F12968" t="s">
        <v>595</v>
      </c>
      <c r="G12968" t="str">
        <f t="shared" si="1051"/>
        <v>SWHC046-01</v>
      </c>
      <c r="H12968" t="str">
        <f t="shared" si="1051"/>
        <v>ExAnte2019</v>
      </c>
      <c r="I12968" t="str">
        <f t="shared" si="1051"/>
        <v>IOU workpaper</v>
      </c>
      <c r="J12968" s="2">
        <f t="shared" si="1047"/>
        <v>43775</v>
      </c>
      <c r="K12968" t="s">
        <v>203</v>
      </c>
      <c r="L12968">
        <f t="shared" si="1048"/>
        <v>1</v>
      </c>
      <c r="O12968">
        <v>0</v>
      </c>
      <c r="P12968">
        <v>0</v>
      </c>
      <c r="Q12968">
        <v>0</v>
      </c>
      <c r="R12968">
        <v>23.830100000000002</v>
      </c>
      <c r="S12968">
        <v>0</v>
      </c>
      <c r="T12968">
        <v>0.86080000000000001</v>
      </c>
      <c r="AA12968" t="s">
        <v>465</v>
      </c>
      <c r="AB12968" t="s">
        <v>46</v>
      </c>
      <c r="AC12968" t="b">
        <v>0</v>
      </c>
    </row>
    <row r="12969" spans="1:29" hidden="1" x14ac:dyDescent="0.25">
      <c r="A12969" t="s">
        <v>134</v>
      </c>
      <c r="B12969" t="s">
        <v>613</v>
      </c>
      <c r="C12969" t="s">
        <v>591</v>
      </c>
      <c r="D12969" s="28" t="s">
        <v>619</v>
      </c>
      <c r="E12969" t="s">
        <v>265</v>
      </c>
      <c r="F12969" t="s">
        <v>595</v>
      </c>
      <c r="G12969" t="str">
        <f t="shared" si="1051"/>
        <v>SWHC046-01</v>
      </c>
      <c r="H12969" t="str">
        <f t="shared" si="1051"/>
        <v>ExAnte2019</v>
      </c>
      <c r="I12969" t="str">
        <f t="shared" si="1051"/>
        <v>IOU workpaper</v>
      </c>
      <c r="J12969" s="2">
        <f t="shared" si="1047"/>
        <v>43775</v>
      </c>
      <c r="K12969" t="s">
        <v>203</v>
      </c>
      <c r="L12969">
        <f t="shared" si="1048"/>
        <v>1</v>
      </c>
      <c r="O12969">
        <v>0</v>
      </c>
      <c r="P12969">
        <v>0</v>
      </c>
      <c r="Q12969">
        <v>0</v>
      </c>
      <c r="R12969">
        <v>27.299099999999999</v>
      </c>
      <c r="S12969">
        <v>0</v>
      </c>
      <c r="T12969">
        <v>0.12540000000000001</v>
      </c>
      <c r="AA12969" t="s">
        <v>465</v>
      </c>
      <c r="AB12969" t="s">
        <v>46</v>
      </c>
      <c r="AC12969" t="b">
        <v>0</v>
      </c>
    </row>
    <row r="12970" spans="1:29" hidden="1" x14ac:dyDescent="0.25">
      <c r="A12970" t="s">
        <v>134</v>
      </c>
      <c r="B12970" t="s">
        <v>613</v>
      </c>
      <c r="C12970" t="s">
        <v>591</v>
      </c>
      <c r="D12970" s="28" t="s">
        <v>619</v>
      </c>
      <c r="E12970" t="s">
        <v>274</v>
      </c>
      <c r="F12970" t="s">
        <v>595</v>
      </c>
      <c r="G12970" t="str">
        <f t="shared" si="1051"/>
        <v>SWHC046-01</v>
      </c>
      <c r="H12970" t="str">
        <f t="shared" si="1051"/>
        <v>ExAnte2019</v>
      </c>
      <c r="I12970" t="str">
        <f t="shared" si="1051"/>
        <v>IOU workpaper</v>
      </c>
      <c r="J12970" s="2">
        <f t="shared" si="1047"/>
        <v>43775</v>
      </c>
      <c r="K12970" t="s">
        <v>203</v>
      </c>
      <c r="L12970">
        <f t="shared" si="1048"/>
        <v>1</v>
      </c>
      <c r="O12970">
        <v>0</v>
      </c>
      <c r="P12970">
        <v>0</v>
      </c>
      <c r="Q12970">
        <v>0</v>
      </c>
      <c r="R12970">
        <v>27.4405</v>
      </c>
      <c r="S12970">
        <v>0</v>
      </c>
      <c r="T12970">
        <v>0.65429999999999999</v>
      </c>
      <c r="AA12970" t="s">
        <v>465</v>
      </c>
      <c r="AB12970" t="s">
        <v>46</v>
      </c>
      <c r="AC12970" t="b">
        <v>0</v>
      </c>
    </row>
    <row r="12971" spans="1:29" hidden="1" x14ac:dyDescent="0.25">
      <c r="A12971" t="s">
        <v>134</v>
      </c>
      <c r="B12971" t="s">
        <v>613</v>
      </c>
      <c r="C12971" t="s">
        <v>591</v>
      </c>
      <c r="D12971" s="28" t="s">
        <v>619</v>
      </c>
      <c r="E12971" t="s">
        <v>282</v>
      </c>
      <c r="F12971" t="s">
        <v>595</v>
      </c>
      <c r="G12971" t="str">
        <f t="shared" si="1051"/>
        <v>SWHC046-01</v>
      </c>
      <c r="H12971" t="str">
        <f t="shared" si="1051"/>
        <v>ExAnte2019</v>
      </c>
      <c r="I12971" t="str">
        <f t="shared" si="1051"/>
        <v>IOU workpaper</v>
      </c>
      <c r="J12971" s="2">
        <f t="shared" si="1047"/>
        <v>43775</v>
      </c>
      <c r="K12971" t="s">
        <v>203</v>
      </c>
      <c r="L12971">
        <f t="shared" si="1048"/>
        <v>1</v>
      </c>
      <c r="O12971">
        <v>0</v>
      </c>
      <c r="P12971">
        <v>0</v>
      </c>
      <c r="Q12971">
        <v>0</v>
      </c>
      <c r="R12971">
        <v>14.3605</v>
      </c>
      <c r="S12971">
        <v>0</v>
      </c>
      <c r="T12971">
        <v>1.3409</v>
      </c>
      <c r="AA12971" t="s">
        <v>465</v>
      </c>
      <c r="AB12971" t="s">
        <v>46</v>
      </c>
      <c r="AC12971" t="b">
        <v>0</v>
      </c>
    </row>
    <row r="12972" spans="1:29" hidden="1" x14ac:dyDescent="0.25">
      <c r="A12972" t="s">
        <v>134</v>
      </c>
      <c r="B12972" t="s">
        <v>613</v>
      </c>
      <c r="C12972" t="s">
        <v>591</v>
      </c>
      <c r="D12972" s="28" t="s">
        <v>619</v>
      </c>
      <c r="E12972" t="s">
        <v>290</v>
      </c>
      <c r="F12972" t="s">
        <v>595</v>
      </c>
      <c r="G12972" t="str">
        <f t="shared" si="1051"/>
        <v>SWHC046-01</v>
      </c>
      <c r="H12972" t="str">
        <f t="shared" si="1051"/>
        <v>ExAnte2019</v>
      </c>
      <c r="I12972" t="str">
        <f t="shared" si="1051"/>
        <v>IOU workpaper</v>
      </c>
      <c r="J12972" s="2">
        <f t="shared" si="1047"/>
        <v>43775</v>
      </c>
      <c r="K12972" t="s">
        <v>203</v>
      </c>
      <c r="L12972">
        <f t="shared" si="1048"/>
        <v>1</v>
      </c>
      <c r="O12972">
        <v>0</v>
      </c>
      <c r="P12972">
        <v>0</v>
      </c>
      <c r="Q12972">
        <v>0</v>
      </c>
      <c r="R12972">
        <v>18.717700000000001</v>
      </c>
      <c r="S12972">
        <v>0</v>
      </c>
      <c r="T12972">
        <v>1.3599000000000001</v>
      </c>
      <c r="AA12972" t="s">
        <v>465</v>
      </c>
      <c r="AB12972" t="s">
        <v>46</v>
      </c>
      <c r="AC12972" t="b">
        <v>0</v>
      </c>
    </row>
    <row r="12973" spans="1:29" hidden="1" x14ac:dyDescent="0.25">
      <c r="A12973" t="s">
        <v>134</v>
      </c>
      <c r="B12973" t="s">
        <v>613</v>
      </c>
      <c r="C12973" t="s">
        <v>591</v>
      </c>
      <c r="D12973" s="28" t="s">
        <v>619</v>
      </c>
      <c r="E12973" t="s">
        <v>298</v>
      </c>
      <c r="F12973" t="s">
        <v>595</v>
      </c>
      <c r="G12973" t="str">
        <f t="shared" si="1051"/>
        <v>SWHC046-01</v>
      </c>
      <c r="H12973" t="str">
        <f t="shared" si="1051"/>
        <v>ExAnte2019</v>
      </c>
      <c r="I12973" t="str">
        <f t="shared" si="1051"/>
        <v>IOU workpaper</v>
      </c>
      <c r="J12973" s="2">
        <f t="shared" si="1047"/>
        <v>43775</v>
      </c>
      <c r="K12973" t="s">
        <v>203</v>
      </c>
      <c r="L12973">
        <f t="shared" si="1048"/>
        <v>1</v>
      </c>
      <c r="O12973">
        <v>0</v>
      </c>
      <c r="P12973">
        <v>0</v>
      </c>
      <c r="Q12973">
        <v>0</v>
      </c>
      <c r="R12973">
        <v>-53.221400000000003</v>
      </c>
      <c r="S12973">
        <v>0</v>
      </c>
      <c r="T12973">
        <v>9.1326999999999998</v>
      </c>
      <c r="AA12973" t="s">
        <v>465</v>
      </c>
      <c r="AB12973" t="s">
        <v>46</v>
      </c>
      <c r="AC12973" t="b">
        <v>0</v>
      </c>
    </row>
    <row r="12974" spans="1:29" hidden="1" x14ac:dyDescent="0.25">
      <c r="A12974" t="s">
        <v>134</v>
      </c>
      <c r="B12974" t="s">
        <v>613</v>
      </c>
      <c r="C12974" t="s">
        <v>591</v>
      </c>
      <c r="D12974" s="28" t="s">
        <v>619</v>
      </c>
      <c r="E12974" t="s">
        <v>306</v>
      </c>
      <c r="F12974" t="s">
        <v>595</v>
      </c>
      <c r="G12974" t="str">
        <f t="shared" si="1051"/>
        <v>SWHC046-01</v>
      </c>
      <c r="H12974" t="str">
        <f t="shared" si="1051"/>
        <v>ExAnte2019</v>
      </c>
      <c r="I12974" t="str">
        <f t="shared" si="1051"/>
        <v>IOU workpaper</v>
      </c>
      <c r="J12974" s="2">
        <f t="shared" si="1047"/>
        <v>43775</v>
      </c>
      <c r="K12974" t="s">
        <v>203</v>
      </c>
      <c r="L12974">
        <f t="shared" si="1048"/>
        <v>1</v>
      </c>
      <c r="O12974">
        <v>0</v>
      </c>
      <c r="P12974">
        <v>0</v>
      </c>
      <c r="Q12974">
        <v>0</v>
      </c>
      <c r="R12974">
        <v>-49.938400000000001</v>
      </c>
      <c r="S12974">
        <v>0</v>
      </c>
      <c r="T12974">
        <v>8.2139000000000006</v>
      </c>
      <c r="AA12974" t="s">
        <v>465</v>
      </c>
      <c r="AB12974" t="s">
        <v>46</v>
      </c>
      <c r="AC12974" t="b">
        <v>0</v>
      </c>
    </row>
    <row r="12975" spans="1:29" hidden="1" x14ac:dyDescent="0.25">
      <c r="A12975" t="s">
        <v>134</v>
      </c>
      <c r="B12975" t="s">
        <v>613</v>
      </c>
      <c r="C12975" t="s">
        <v>591</v>
      </c>
      <c r="D12975" s="28" t="s">
        <v>619</v>
      </c>
      <c r="E12975" t="s">
        <v>314</v>
      </c>
      <c r="F12975" t="s">
        <v>595</v>
      </c>
      <c r="G12975" t="str">
        <f t="shared" si="1051"/>
        <v>SWHC046-01</v>
      </c>
      <c r="H12975" t="str">
        <f t="shared" si="1051"/>
        <v>ExAnte2019</v>
      </c>
      <c r="I12975" t="str">
        <f t="shared" si="1051"/>
        <v>IOU workpaper</v>
      </c>
      <c r="J12975" s="2">
        <f t="shared" si="1047"/>
        <v>43775</v>
      </c>
      <c r="K12975" t="s">
        <v>203</v>
      </c>
      <c r="L12975">
        <f t="shared" si="1048"/>
        <v>1</v>
      </c>
      <c r="O12975">
        <v>0</v>
      </c>
      <c r="P12975">
        <v>0</v>
      </c>
      <c r="Q12975">
        <v>0</v>
      </c>
      <c r="R12975">
        <v>-39.250799999999998</v>
      </c>
      <c r="S12975">
        <v>0</v>
      </c>
      <c r="T12975">
        <v>7.4401999999999999</v>
      </c>
      <c r="AA12975" t="s">
        <v>465</v>
      </c>
      <c r="AB12975" t="s">
        <v>46</v>
      </c>
      <c r="AC12975" t="b">
        <v>0</v>
      </c>
    </row>
    <row r="12976" spans="1:29" hidden="1" x14ac:dyDescent="0.25">
      <c r="A12976" t="s">
        <v>134</v>
      </c>
      <c r="B12976" t="s">
        <v>613</v>
      </c>
      <c r="C12976" t="s">
        <v>591</v>
      </c>
      <c r="D12976" s="28" t="s">
        <v>619</v>
      </c>
      <c r="E12976" t="s">
        <v>322</v>
      </c>
      <c r="F12976" t="s">
        <v>595</v>
      </c>
      <c r="G12976" t="str">
        <f t="shared" si="1051"/>
        <v>SWHC046-01</v>
      </c>
      <c r="H12976" t="str">
        <f t="shared" si="1051"/>
        <v>ExAnte2019</v>
      </c>
      <c r="I12976" t="str">
        <f t="shared" si="1051"/>
        <v>IOU workpaper</v>
      </c>
      <c r="J12976" s="2">
        <f t="shared" si="1047"/>
        <v>43775</v>
      </c>
      <c r="K12976" t="s">
        <v>203</v>
      </c>
      <c r="L12976">
        <f t="shared" si="1048"/>
        <v>1</v>
      </c>
      <c r="O12976">
        <v>0</v>
      </c>
      <c r="P12976">
        <v>0</v>
      </c>
      <c r="Q12976">
        <v>0</v>
      </c>
      <c r="R12976">
        <v>-48.566099999999999</v>
      </c>
      <c r="S12976">
        <v>0</v>
      </c>
      <c r="T12976">
        <v>8.5984999999999996</v>
      </c>
      <c r="AA12976" t="s">
        <v>465</v>
      </c>
      <c r="AB12976" t="s">
        <v>46</v>
      </c>
      <c r="AC12976" t="b">
        <v>0</v>
      </c>
    </row>
    <row r="12977" spans="1:29" hidden="1" x14ac:dyDescent="0.25">
      <c r="A12977" t="s">
        <v>134</v>
      </c>
      <c r="B12977" t="s">
        <v>613</v>
      </c>
      <c r="C12977" t="s">
        <v>591</v>
      </c>
      <c r="D12977" s="28" t="s">
        <v>619</v>
      </c>
      <c r="E12977" t="s">
        <v>330</v>
      </c>
      <c r="F12977" t="s">
        <v>595</v>
      </c>
      <c r="G12977" t="str">
        <f t="shared" si="1051"/>
        <v>SWHC046-01</v>
      </c>
      <c r="H12977" t="str">
        <f t="shared" si="1051"/>
        <v>ExAnte2019</v>
      </c>
      <c r="I12977" t="str">
        <f t="shared" si="1051"/>
        <v>IOU workpaper</v>
      </c>
      <c r="J12977" s="2">
        <f t="shared" si="1047"/>
        <v>43775</v>
      </c>
      <c r="K12977" t="s">
        <v>203</v>
      </c>
      <c r="L12977">
        <f t="shared" si="1048"/>
        <v>1</v>
      </c>
      <c r="O12977">
        <v>0</v>
      </c>
      <c r="P12977">
        <v>0</v>
      </c>
      <c r="Q12977">
        <v>0</v>
      </c>
      <c r="R12977">
        <v>45.539099999999998</v>
      </c>
      <c r="S12977">
        <v>0</v>
      </c>
      <c r="T12977">
        <v>0.25540000000000002</v>
      </c>
      <c r="AA12977" t="s">
        <v>465</v>
      </c>
      <c r="AB12977" t="s">
        <v>46</v>
      </c>
      <c r="AC12977" t="b">
        <v>0</v>
      </c>
    </row>
    <row r="12978" spans="1:29" hidden="1" x14ac:dyDescent="0.25">
      <c r="A12978" t="s">
        <v>134</v>
      </c>
      <c r="B12978" t="s">
        <v>613</v>
      </c>
      <c r="C12978" t="s">
        <v>591</v>
      </c>
      <c r="D12978" s="28" t="s">
        <v>619</v>
      </c>
      <c r="E12978" t="s">
        <v>338</v>
      </c>
      <c r="F12978" t="s">
        <v>595</v>
      </c>
      <c r="G12978" t="str">
        <f t="shared" si="1051"/>
        <v>SWHC046-01</v>
      </c>
      <c r="H12978" t="str">
        <f t="shared" si="1051"/>
        <v>ExAnte2019</v>
      </c>
      <c r="I12978" t="str">
        <f t="shared" si="1051"/>
        <v>IOU workpaper</v>
      </c>
      <c r="J12978" s="2">
        <f t="shared" si="1047"/>
        <v>43775</v>
      </c>
      <c r="K12978" t="s">
        <v>203</v>
      </c>
      <c r="L12978">
        <f t="shared" si="1048"/>
        <v>1</v>
      </c>
      <c r="O12978">
        <v>0</v>
      </c>
      <c r="P12978">
        <v>0</v>
      </c>
      <c r="Q12978">
        <v>0</v>
      </c>
      <c r="R12978">
        <v>-464.15499999999997</v>
      </c>
      <c r="S12978">
        <v>0</v>
      </c>
      <c r="T12978">
        <v>52.156399999999998</v>
      </c>
      <c r="AA12978" t="s">
        <v>465</v>
      </c>
      <c r="AB12978" t="s">
        <v>46</v>
      </c>
      <c r="AC12978" t="b">
        <v>0</v>
      </c>
    </row>
    <row r="12979" spans="1:29" hidden="1" x14ac:dyDescent="0.25">
      <c r="A12979" t="s">
        <v>134</v>
      </c>
      <c r="B12979" t="s">
        <v>613</v>
      </c>
      <c r="C12979" t="s">
        <v>592</v>
      </c>
      <c r="D12979" s="28" t="s">
        <v>619</v>
      </c>
      <c r="E12979" t="s">
        <v>202</v>
      </c>
      <c r="F12979" t="s">
        <v>595</v>
      </c>
      <c r="G12979" t="str">
        <f t="shared" si="1051"/>
        <v>SWHC046-01</v>
      </c>
      <c r="H12979" t="str">
        <f t="shared" si="1051"/>
        <v>ExAnte2019</v>
      </c>
      <c r="I12979" t="str">
        <f t="shared" si="1051"/>
        <v>IOU workpaper</v>
      </c>
      <c r="J12979" s="2">
        <f t="shared" si="1047"/>
        <v>43775</v>
      </c>
      <c r="K12979" t="s">
        <v>203</v>
      </c>
      <c r="L12979">
        <f t="shared" si="1048"/>
        <v>1</v>
      </c>
      <c r="O12979">
        <v>0</v>
      </c>
      <c r="P12979">
        <v>0</v>
      </c>
      <c r="Q12979">
        <v>0</v>
      </c>
      <c r="R12979">
        <v>-293.11939999999998</v>
      </c>
      <c r="S12979">
        <v>0</v>
      </c>
      <c r="T12979">
        <v>40.025599999999997</v>
      </c>
      <c r="AA12979" t="s">
        <v>465</v>
      </c>
      <c r="AB12979" t="s">
        <v>46</v>
      </c>
      <c r="AC12979" t="b">
        <v>0</v>
      </c>
    </row>
    <row r="12980" spans="1:29" hidden="1" x14ac:dyDescent="0.25">
      <c r="A12980" t="s">
        <v>134</v>
      </c>
      <c r="B12980" t="s">
        <v>613</v>
      </c>
      <c r="C12980" t="s">
        <v>592</v>
      </c>
      <c r="D12980" s="28" t="s">
        <v>619</v>
      </c>
      <c r="E12980" t="s">
        <v>224</v>
      </c>
      <c r="F12980" t="s">
        <v>595</v>
      </c>
      <c r="G12980" t="str">
        <f t="shared" si="1051"/>
        <v>SWHC046-01</v>
      </c>
      <c r="H12980" t="str">
        <f t="shared" si="1051"/>
        <v>ExAnte2019</v>
      </c>
      <c r="I12980" t="str">
        <f t="shared" si="1051"/>
        <v>IOU workpaper</v>
      </c>
      <c r="J12980" s="2">
        <f t="shared" si="1047"/>
        <v>43775</v>
      </c>
      <c r="K12980" t="s">
        <v>203</v>
      </c>
      <c r="L12980">
        <f t="shared" si="1048"/>
        <v>1</v>
      </c>
      <c r="O12980">
        <v>0</v>
      </c>
      <c r="P12980">
        <v>0</v>
      </c>
      <c r="Q12980">
        <v>0</v>
      </c>
      <c r="R12980">
        <v>-130.8442</v>
      </c>
      <c r="S12980">
        <v>0</v>
      </c>
      <c r="T12980">
        <v>19.691800000000001</v>
      </c>
      <c r="AA12980" t="s">
        <v>465</v>
      </c>
      <c r="AB12980" t="s">
        <v>46</v>
      </c>
      <c r="AC12980" t="b">
        <v>0</v>
      </c>
    </row>
    <row r="12981" spans="1:29" hidden="1" x14ac:dyDescent="0.25">
      <c r="A12981" t="s">
        <v>134</v>
      </c>
      <c r="B12981" t="s">
        <v>613</v>
      </c>
      <c r="C12981" t="s">
        <v>592</v>
      </c>
      <c r="D12981" s="28" t="s">
        <v>619</v>
      </c>
      <c r="E12981" t="s">
        <v>232</v>
      </c>
      <c r="F12981" t="s">
        <v>595</v>
      </c>
      <c r="G12981" t="str">
        <f t="shared" si="1051"/>
        <v>SWHC046-01</v>
      </c>
      <c r="H12981" t="str">
        <f t="shared" si="1051"/>
        <v>ExAnte2019</v>
      </c>
      <c r="I12981" t="str">
        <f t="shared" si="1051"/>
        <v>IOU workpaper</v>
      </c>
      <c r="J12981" s="2">
        <f t="shared" si="1047"/>
        <v>43775</v>
      </c>
      <c r="K12981" t="s">
        <v>203</v>
      </c>
      <c r="L12981">
        <f t="shared" si="1048"/>
        <v>1</v>
      </c>
      <c r="O12981">
        <v>0</v>
      </c>
      <c r="P12981">
        <v>0</v>
      </c>
      <c r="Q12981">
        <v>0</v>
      </c>
      <c r="R12981">
        <v>-128.0736</v>
      </c>
      <c r="S12981">
        <v>0</v>
      </c>
      <c r="T12981">
        <v>18.973299999999998</v>
      </c>
      <c r="AA12981" t="s">
        <v>465</v>
      </c>
      <c r="AB12981" t="s">
        <v>46</v>
      </c>
      <c r="AC12981" t="b">
        <v>0</v>
      </c>
    </row>
    <row r="12982" spans="1:29" hidden="1" x14ac:dyDescent="0.25">
      <c r="A12982" t="s">
        <v>134</v>
      </c>
      <c r="B12982" t="s">
        <v>613</v>
      </c>
      <c r="C12982" t="s">
        <v>592</v>
      </c>
      <c r="D12982" s="28" t="s">
        <v>619</v>
      </c>
      <c r="E12982" t="s">
        <v>240</v>
      </c>
      <c r="F12982" t="s">
        <v>595</v>
      </c>
      <c r="G12982" t="str">
        <f t="shared" ref="G12982:I12997" si="1052">G12981</f>
        <v>SWHC046-01</v>
      </c>
      <c r="H12982" t="str">
        <f t="shared" si="1052"/>
        <v>ExAnte2019</v>
      </c>
      <c r="I12982" t="str">
        <f t="shared" si="1052"/>
        <v>IOU workpaper</v>
      </c>
      <c r="J12982" s="2">
        <f t="shared" si="1047"/>
        <v>43775</v>
      </c>
      <c r="K12982" t="s">
        <v>203</v>
      </c>
      <c r="L12982">
        <f t="shared" si="1048"/>
        <v>1</v>
      </c>
      <c r="O12982">
        <v>0</v>
      </c>
      <c r="P12982">
        <v>0</v>
      </c>
      <c r="Q12982">
        <v>0</v>
      </c>
      <c r="R12982">
        <v>-79.184299999999993</v>
      </c>
      <c r="S12982">
        <v>0</v>
      </c>
      <c r="T12982">
        <v>14.2113</v>
      </c>
      <c r="AA12982" t="s">
        <v>465</v>
      </c>
      <c r="AB12982" t="s">
        <v>46</v>
      </c>
      <c r="AC12982" t="b">
        <v>0</v>
      </c>
    </row>
    <row r="12983" spans="1:29" hidden="1" x14ac:dyDescent="0.25">
      <c r="A12983" t="s">
        <v>134</v>
      </c>
      <c r="B12983" t="s">
        <v>613</v>
      </c>
      <c r="C12983" t="s">
        <v>592</v>
      </c>
      <c r="D12983" s="28" t="s">
        <v>619</v>
      </c>
      <c r="E12983" t="s">
        <v>248</v>
      </c>
      <c r="F12983" t="s">
        <v>595</v>
      </c>
      <c r="G12983" t="str">
        <f t="shared" si="1052"/>
        <v>SWHC046-01</v>
      </c>
      <c r="H12983" t="str">
        <f t="shared" si="1052"/>
        <v>ExAnte2019</v>
      </c>
      <c r="I12983" t="str">
        <f t="shared" si="1052"/>
        <v>IOU workpaper</v>
      </c>
      <c r="J12983" s="2">
        <f t="shared" si="1047"/>
        <v>43775</v>
      </c>
      <c r="K12983" t="s">
        <v>203</v>
      </c>
      <c r="L12983">
        <f t="shared" si="1048"/>
        <v>1</v>
      </c>
      <c r="O12983">
        <v>0</v>
      </c>
      <c r="P12983">
        <v>0</v>
      </c>
      <c r="Q12983">
        <v>0</v>
      </c>
      <c r="R12983">
        <v>-134.14769999999999</v>
      </c>
      <c r="S12983">
        <v>0</v>
      </c>
      <c r="T12983">
        <v>19.548300000000001</v>
      </c>
      <c r="AA12983" t="s">
        <v>465</v>
      </c>
      <c r="AB12983" t="s">
        <v>46</v>
      </c>
      <c r="AC12983" t="b">
        <v>0</v>
      </c>
    </row>
    <row r="12984" spans="1:29" hidden="1" x14ac:dyDescent="0.25">
      <c r="A12984" t="s">
        <v>134</v>
      </c>
      <c r="B12984" t="s">
        <v>613</v>
      </c>
      <c r="C12984" t="s">
        <v>592</v>
      </c>
      <c r="D12984" s="28" t="s">
        <v>619</v>
      </c>
      <c r="E12984" t="s">
        <v>256</v>
      </c>
      <c r="F12984" t="s">
        <v>595</v>
      </c>
      <c r="G12984" t="str">
        <f t="shared" si="1052"/>
        <v>SWHC046-01</v>
      </c>
      <c r="H12984" t="str">
        <f t="shared" si="1052"/>
        <v>ExAnte2019</v>
      </c>
      <c r="I12984" t="str">
        <f t="shared" si="1052"/>
        <v>IOU workpaper</v>
      </c>
      <c r="J12984" s="2">
        <f t="shared" si="1047"/>
        <v>43775</v>
      </c>
      <c r="K12984" t="s">
        <v>203</v>
      </c>
      <c r="L12984">
        <f t="shared" si="1048"/>
        <v>1</v>
      </c>
      <c r="O12984">
        <v>0</v>
      </c>
      <c r="P12984">
        <v>0</v>
      </c>
      <c r="Q12984">
        <v>0</v>
      </c>
      <c r="R12984">
        <v>-40.6556</v>
      </c>
      <c r="S12984">
        <v>0</v>
      </c>
      <c r="T12984">
        <v>9.5608000000000004</v>
      </c>
      <c r="AA12984" t="s">
        <v>465</v>
      </c>
      <c r="AB12984" t="s">
        <v>46</v>
      </c>
      <c r="AC12984" t="b">
        <v>0</v>
      </c>
    </row>
    <row r="12985" spans="1:29" hidden="1" x14ac:dyDescent="0.25">
      <c r="A12985" t="s">
        <v>134</v>
      </c>
      <c r="B12985" t="s">
        <v>613</v>
      </c>
      <c r="C12985" t="s">
        <v>592</v>
      </c>
      <c r="D12985" s="28" t="s">
        <v>619</v>
      </c>
      <c r="E12985" t="s">
        <v>265</v>
      </c>
      <c r="F12985" t="s">
        <v>595</v>
      </c>
      <c r="G12985" t="str">
        <f t="shared" si="1052"/>
        <v>SWHC046-01</v>
      </c>
      <c r="H12985" t="str">
        <f t="shared" si="1052"/>
        <v>ExAnte2019</v>
      </c>
      <c r="I12985" t="str">
        <f t="shared" si="1052"/>
        <v>IOU workpaper</v>
      </c>
      <c r="J12985" s="2">
        <f t="shared" si="1047"/>
        <v>43775</v>
      </c>
      <c r="K12985" t="s">
        <v>203</v>
      </c>
      <c r="L12985">
        <f t="shared" si="1048"/>
        <v>1</v>
      </c>
      <c r="O12985">
        <v>0</v>
      </c>
      <c r="P12985">
        <v>0</v>
      </c>
      <c r="Q12985">
        <v>0</v>
      </c>
      <c r="R12985">
        <v>-24.439399999999999</v>
      </c>
      <c r="S12985">
        <v>0</v>
      </c>
      <c r="T12985">
        <v>6.5984999999999996</v>
      </c>
      <c r="AA12985" t="s">
        <v>465</v>
      </c>
      <c r="AB12985" t="s">
        <v>46</v>
      </c>
      <c r="AC12985" t="b">
        <v>0</v>
      </c>
    </row>
    <row r="12986" spans="1:29" hidden="1" x14ac:dyDescent="0.25">
      <c r="A12986" t="s">
        <v>134</v>
      </c>
      <c r="B12986" t="s">
        <v>613</v>
      </c>
      <c r="C12986" t="s">
        <v>592</v>
      </c>
      <c r="D12986" s="28" t="s">
        <v>619</v>
      </c>
      <c r="E12986" t="s">
        <v>274</v>
      </c>
      <c r="F12986" t="s">
        <v>595</v>
      </c>
      <c r="G12986" t="str">
        <f t="shared" si="1052"/>
        <v>SWHC046-01</v>
      </c>
      <c r="H12986" t="str">
        <f t="shared" si="1052"/>
        <v>ExAnte2019</v>
      </c>
      <c r="I12986" t="str">
        <f t="shared" si="1052"/>
        <v>IOU workpaper</v>
      </c>
      <c r="J12986" s="2">
        <f t="shared" si="1047"/>
        <v>43775</v>
      </c>
      <c r="K12986" t="s">
        <v>203</v>
      </c>
      <c r="L12986">
        <f t="shared" si="1048"/>
        <v>1</v>
      </c>
      <c r="O12986">
        <v>0</v>
      </c>
      <c r="P12986">
        <v>0</v>
      </c>
      <c r="Q12986">
        <v>0</v>
      </c>
      <c r="R12986">
        <v>-20.148</v>
      </c>
      <c r="S12986">
        <v>0</v>
      </c>
      <c r="T12986">
        <v>6.6809000000000003</v>
      </c>
      <c r="AA12986" t="s">
        <v>465</v>
      </c>
      <c r="AB12986" t="s">
        <v>46</v>
      </c>
      <c r="AC12986" t="b">
        <v>0</v>
      </c>
    </row>
    <row r="12987" spans="1:29" hidden="1" x14ac:dyDescent="0.25">
      <c r="A12987" t="s">
        <v>134</v>
      </c>
      <c r="B12987" t="s">
        <v>613</v>
      </c>
      <c r="C12987" t="s">
        <v>592</v>
      </c>
      <c r="D12987" s="28" t="s">
        <v>619</v>
      </c>
      <c r="E12987" t="s">
        <v>282</v>
      </c>
      <c r="F12987" t="s">
        <v>595</v>
      </c>
      <c r="G12987" t="str">
        <f t="shared" si="1052"/>
        <v>SWHC046-01</v>
      </c>
      <c r="H12987" t="str">
        <f t="shared" si="1052"/>
        <v>ExAnte2019</v>
      </c>
      <c r="I12987" t="str">
        <f t="shared" si="1052"/>
        <v>IOU workpaper</v>
      </c>
      <c r="J12987" s="2">
        <f t="shared" si="1047"/>
        <v>43775</v>
      </c>
      <c r="K12987" t="s">
        <v>203</v>
      </c>
      <c r="L12987">
        <f t="shared" si="1048"/>
        <v>1</v>
      </c>
      <c r="O12987">
        <v>0</v>
      </c>
      <c r="P12987">
        <v>0</v>
      </c>
      <c r="Q12987">
        <v>0</v>
      </c>
      <c r="R12987">
        <v>-36.011899999999997</v>
      </c>
      <c r="S12987">
        <v>0</v>
      </c>
      <c r="T12987">
        <v>7.6298000000000004</v>
      </c>
      <c r="AA12987" t="s">
        <v>465</v>
      </c>
      <c r="AB12987" t="s">
        <v>46</v>
      </c>
      <c r="AC12987" t="b">
        <v>0</v>
      </c>
    </row>
    <row r="12988" spans="1:29" hidden="1" x14ac:dyDescent="0.25">
      <c r="A12988" t="s">
        <v>134</v>
      </c>
      <c r="B12988" t="s">
        <v>613</v>
      </c>
      <c r="C12988" t="s">
        <v>592</v>
      </c>
      <c r="D12988" s="28" t="s">
        <v>619</v>
      </c>
      <c r="E12988" t="s">
        <v>290</v>
      </c>
      <c r="F12988" t="s">
        <v>595</v>
      </c>
      <c r="G12988" t="str">
        <f t="shared" si="1052"/>
        <v>SWHC046-01</v>
      </c>
      <c r="H12988" t="str">
        <f t="shared" si="1052"/>
        <v>ExAnte2019</v>
      </c>
      <c r="I12988" t="str">
        <f t="shared" si="1052"/>
        <v>IOU workpaper</v>
      </c>
      <c r="J12988" s="2">
        <f t="shared" si="1047"/>
        <v>43775</v>
      </c>
      <c r="K12988" t="s">
        <v>203</v>
      </c>
      <c r="L12988">
        <f t="shared" si="1048"/>
        <v>1</v>
      </c>
      <c r="O12988">
        <v>0</v>
      </c>
      <c r="P12988">
        <v>0</v>
      </c>
      <c r="Q12988">
        <v>0</v>
      </c>
      <c r="R12988">
        <v>-23.661000000000001</v>
      </c>
      <c r="S12988">
        <v>0</v>
      </c>
      <c r="T12988">
        <v>6.8912000000000004</v>
      </c>
      <c r="AA12988" t="s">
        <v>465</v>
      </c>
      <c r="AB12988" t="s">
        <v>46</v>
      </c>
      <c r="AC12988" t="b">
        <v>0</v>
      </c>
    </row>
    <row r="12989" spans="1:29" hidden="1" x14ac:dyDescent="0.25">
      <c r="A12989" t="s">
        <v>134</v>
      </c>
      <c r="B12989" t="s">
        <v>613</v>
      </c>
      <c r="C12989" t="s">
        <v>592</v>
      </c>
      <c r="D12989" s="28" t="s">
        <v>619</v>
      </c>
      <c r="E12989" t="s">
        <v>298</v>
      </c>
      <c r="F12989" t="s">
        <v>595</v>
      </c>
      <c r="G12989" t="str">
        <f t="shared" si="1052"/>
        <v>SWHC046-01</v>
      </c>
      <c r="H12989" t="str">
        <f t="shared" si="1052"/>
        <v>ExAnte2019</v>
      </c>
      <c r="I12989" t="str">
        <f t="shared" si="1052"/>
        <v>IOU workpaper</v>
      </c>
      <c r="J12989" s="2">
        <f t="shared" si="1047"/>
        <v>43775</v>
      </c>
      <c r="K12989" t="s">
        <v>203</v>
      </c>
      <c r="L12989">
        <f t="shared" si="1048"/>
        <v>1</v>
      </c>
      <c r="O12989">
        <v>0</v>
      </c>
      <c r="P12989">
        <v>0</v>
      </c>
      <c r="Q12989">
        <v>0</v>
      </c>
      <c r="R12989">
        <v>-107.9198</v>
      </c>
      <c r="S12989">
        <v>0</v>
      </c>
      <c r="T12989">
        <v>17.0823</v>
      </c>
      <c r="AA12989" t="s">
        <v>465</v>
      </c>
      <c r="AB12989" t="s">
        <v>46</v>
      </c>
      <c r="AC12989" t="b">
        <v>0</v>
      </c>
    </row>
    <row r="12990" spans="1:29" hidden="1" x14ac:dyDescent="0.25">
      <c r="A12990" t="s">
        <v>134</v>
      </c>
      <c r="B12990" t="s">
        <v>613</v>
      </c>
      <c r="C12990" t="s">
        <v>592</v>
      </c>
      <c r="D12990" s="28" t="s">
        <v>619</v>
      </c>
      <c r="E12990" t="s">
        <v>306</v>
      </c>
      <c r="F12990" t="s">
        <v>595</v>
      </c>
      <c r="G12990" t="str">
        <f t="shared" si="1052"/>
        <v>SWHC046-01</v>
      </c>
      <c r="H12990" t="str">
        <f t="shared" si="1052"/>
        <v>ExAnte2019</v>
      </c>
      <c r="I12990" t="str">
        <f t="shared" si="1052"/>
        <v>IOU workpaper</v>
      </c>
      <c r="J12990" s="2">
        <f t="shared" si="1047"/>
        <v>43775</v>
      </c>
      <c r="K12990" t="s">
        <v>203</v>
      </c>
      <c r="L12990">
        <f t="shared" si="1048"/>
        <v>1</v>
      </c>
      <c r="O12990">
        <v>0</v>
      </c>
      <c r="P12990">
        <v>0</v>
      </c>
      <c r="Q12990">
        <v>0</v>
      </c>
      <c r="R12990">
        <v>-108.1178</v>
      </c>
      <c r="S12990">
        <v>0</v>
      </c>
      <c r="T12990">
        <v>16.605399999999999</v>
      </c>
      <c r="AA12990" t="s">
        <v>465</v>
      </c>
      <c r="AB12990" t="s">
        <v>46</v>
      </c>
      <c r="AC12990" t="b">
        <v>0</v>
      </c>
    </row>
    <row r="12991" spans="1:29" hidden="1" x14ac:dyDescent="0.25">
      <c r="A12991" t="s">
        <v>134</v>
      </c>
      <c r="B12991" t="s">
        <v>613</v>
      </c>
      <c r="C12991" t="s">
        <v>592</v>
      </c>
      <c r="D12991" s="28" t="s">
        <v>619</v>
      </c>
      <c r="E12991" t="s">
        <v>314</v>
      </c>
      <c r="F12991" t="s">
        <v>595</v>
      </c>
      <c r="G12991" t="str">
        <f t="shared" si="1052"/>
        <v>SWHC046-01</v>
      </c>
      <c r="H12991" t="str">
        <f t="shared" si="1052"/>
        <v>ExAnte2019</v>
      </c>
      <c r="I12991" t="str">
        <f t="shared" si="1052"/>
        <v>IOU workpaper</v>
      </c>
      <c r="J12991" s="2">
        <f t="shared" si="1047"/>
        <v>43775</v>
      </c>
      <c r="K12991" t="s">
        <v>203</v>
      </c>
      <c r="L12991">
        <f t="shared" si="1048"/>
        <v>1</v>
      </c>
      <c r="O12991">
        <v>0</v>
      </c>
      <c r="P12991">
        <v>0</v>
      </c>
      <c r="Q12991">
        <v>0</v>
      </c>
      <c r="R12991">
        <v>-86.812299999999993</v>
      </c>
      <c r="S12991">
        <v>0</v>
      </c>
      <c r="T12991">
        <v>14.3964</v>
      </c>
      <c r="AA12991" t="s">
        <v>465</v>
      </c>
      <c r="AB12991" t="s">
        <v>46</v>
      </c>
      <c r="AC12991" t="b">
        <v>0</v>
      </c>
    </row>
    <row r="12992" spans="1:29" hidden="1" x14ac:dyDescent="0.25">
      <c r="A12992" t="s">
        <v>134</v>
      </c>
      <c r="B12992" t="s">
        <v>613</v>
      </c>
      <c r="C12992" t="s">
        <v>592</v>
      </c>
      <c r="D12992" s="28" t="s">
        <v>619</v>
      </c>
      <c r="E12992" t="s">
        <v>322</v>
      </c>
      <c r="F12992" t="s">
        <v>595</v>
      </c>
      <c r="G12992" t="str">
        <f t="shared" si="1052"/>
        <v>SWHC046-01</v>
      </c>
      <c r="H12992" t="str">
        <f t="shared" si="1052"/>
        <v>ExAnte2019</v>
      </c>
      <c r="I12992" t="str">
        <f t="shared" si="1052"/>
        <v>IOU workpaper</v>
      </c>
      <c r="J12992" s="2">
        <f t="shared" si="1047"/>
        <v>43775</v>
      </c>
      <c r="K12992" t="s">
        <v>203</v>
      </c>
      <c r="L12992">
        <f t="shared" si="1048"/>
        <v>1</v>
      </c>
      <c r="O12992">
        <v>0</v>
      </c>
      <c r="P12992">
        <v>0</v>
      </c>
      <c r="Q12992">
        <v>0</v>
      </c>
      <c r="R12992">
        <v>-114.7041</v>
      </c>
      <c r="S12992">
        <v>0</v>
      </c>
      <c r="T12992">
        <v>17.8156</v>
      </c>
      <c r="AA12992" t="s">
        <v>465</v>
      </c>
      <c r="AB12992" t="s">
        <v>46</v>
      </c>
      <c r="AC12992" t="b">
        <v>0</v>
      </c>
    </row>
    <row r="12993" spans="1:29" hidden="1" x14ac:dyDescent="0.25">
      <c r="A12993" t="s">
        <v>134</v>
      </c>
      <c r="B12993" t="s">
        <v>613</v>
      </c>
      <c r="C12993" t="s">
        <v>592</v>
      </c>
      <c r="D12993" s="28" t="s">
        <v>619</v>
      </c>
      <c r="E12993" t="s">
        <v>330</v>
      </c>
      <c r="F12993" t="s">
        <v>595</v>
      </c>
      <c r="G12993" t="str">
        <f t="shared" si="1052"/>
        <v>SWHC046-01</v>
      </c>
      <c r="H12993" t="str">
        <f t="shared" si="1052"/>
        <v>ExAnte2019</v>
      </c>
      <c r="I12993" t="str">
        <f t="shared" si="1052"/>
        <v>IOU workpaper</v>
      </c>
      <c r="J12993" s="2">
        <f t="shared" si="1047"/>
        <v>43775</v>
      </c>
      <c r="K12993" t="s">
        <v>203</v>
      </c>
      <c r="L12993">
        <f t="shared" si="1048"/>
        <v>1</v>
      </c>
      <c r="O12993">
        <v>0</v>
      </c>
      <c r="P12993">
        <v>0</v>
      </c>
      <c r="Q12993">
        <v>0</v>
      </c>
      <c r="R12993">
        <v>31.460899999999999</v>
      </c>
      <c r="S12993">
        <v>0</v>
      </c>
      <c r="T12993">
        <v>2.0510000000000002</v>
      </c>
      <c r="AA12993" t="s">
        <v>465</v>
      </c>
      <c r="AB12993" t="s">
        <v>46</v>
      </c>
      <c r="AC12993" t="b">
        <v>0</v>
      </c>
    </row>
    <row r="12994" spans="1:29" hidden="1" x14ac:dyDescent="0.25">
      <c r="A12994" t="s">
        <v>134</v>
      </c>
      <c r="B12994" t="s">
        <v>613</v>
      </c>
      <c r="C12994" t="s">
        <v>592</v>
      </c>
      <c r="D12994" s="28" t="s">
        <v>619</v>
      </c>
      <c r="E12994" t="s">
        <v>338</v>
      </c>
      <c r="F12994" t="s">
        <v>595</v>
      </c>
      <c r="G12994" t="str">
        <f t="shared" si="1052"/>
        <v>SWHC046-01</v>
      </c>
      <c r="H12994" t="str">
        <f t="shared" si="1052"/>
        <v>ExAnte2019</v>
      </c>
      <c r="I12994" t="str">
        <f t="shared" si="1052"/>
        <v>IOU workpaper</v>
      </c>
      <c r="J12994" s="2">
        <f t="shared" si="1047"/>
        <v>43775</v>
      </c>
      <c r="K12994" t="s">
        <v>203</v>
      </c>
      <c r="L12994">
        <f t="shared" si="1048"/>
        <v>1</v>
      </c>
      <c r="O12994">
        <v>0</v>
      </c>
      <c r="P12994">
        <v>0</v>
      </c>
      <c r="Q12994">
        <v>0</v>
      </c>
      <c r="R12994">
        <v>-677.07510000000002</v>
      </c>
      <c r="S12994">
        <v>0</v>
      </c>
      <c r="T12994">
        <v>74.721400000000003</v>
      </c>
      <c r="AA12994" t="s">
        <v>465</v>
      </c>
      <c r="AB12994" t="s">
        <v>46</v>
      </c>
      <c r="AC12994" t="b">
        <v>0</v>
      </c>
    </row>
    <row r="12995" spans="1:29" hidden="1" x14ac:dyDescent="0.25">
      <c r="A12995" t="s">
        <v>134</v>
      </c>
      <c r="B12995" t="s">
        <v>613</v>
      </c>
      <c r="C12995" t="s">
        <v>593</v>
      </c>
      <c r="D12995" s="28" t="s">
        <v>619</v>
      </c>
      <c r="E12995" t="s">
        <v>202</v>
      </c>
      <c r="F12995" t="s">
        <v>595</v>
      </c>
      <c r="G12995" t="str">
        <f t="shared" si="1052"/>
        <v>SWHC046-01</v>
      </c>
      <c r="H12995" t="str">
        <f t="shared" si="1052"/>
        <v>ExAnte2019</v>
      </c>
      <c r="I12995" t="str">
        <f t="shared" si="1052"/>
        <v>IOU workpaper</v>
      </c>
      <c r="J12995" s="2">
        <f t="shared" si="1047"/>
        <v>43775</v>
      </c>
      <c r="K12995" t="s">
        <v>203</v>
      </c>
      <c r="L12995">
        <f t="shared" si="1048"/>
        <v>1</v>
      </c>
      <c r="O12995">
        <v>0</v>
      </c>
      <c r="P12995">
        <v>0</v>
      </c>
      <c r="Q12995">
        <v>0</v>
      </c>
      <c r="R12995">
        <v>-650.91179999999997</v>
      </c>
      <c r="S12995">
        <v>0</v>
      </c>
      <c r="T12995">
        <v>85.352800000000002</v>
      </c>
      <c r="AA12995" t="s">
        <v>465</v>
      </c>
      <c r="AB12995" t="s">
        <v>46</v>
      </c>
      <c r="AC12995" t="b">
        <v>0</v>
      </c>
    </row>
    <row r="12996" spans="1:29" hidden="1" x14ac:dyDescent="0.25">
      <c r="A12996" t="s">
        <v>134</v>
      </c>
      <c r="B12996" t="s">
        <v>613</v>
      </c>
      <c r="C12996" t="s">
        <v>593</v>
      </c>
      <c r="D12996" s="28" t="s">
        <v>619</v>
      </c>
      <c r="E12996" t="s">
        <v>224</v>
      </c>
      <c r="F12996" t="s">
        <v>595</v>
      </c>
      <c r="G12996" t="str">
        <f t="shared" si="1052"/>
        <v>SWHC046-01</v>
      </c>
      <c r="H12996" t="str">
        <f t="shared" si="1052"/>
        <v>ExAnte2019</v>
      </c>
      <c r="I12996" t="str">
        <f t="shared" si="1052"/>
        <v>IOU workpaper</v>
      </c>
      <c r="J12996" s="2">
        <f t="shared" si="1047"/>
        <v>43775</v>
      </c>
      <c r="K12996" t="s">
        <v>203</v>
      </c>
      <c r="L12996">
        <f t="shared" si="1048"/>
        <v>1</v>
      </c>
      <c r="O12996">
        <v>0</v>
      </c>
      <c r="P12996">
        <v>0</v>
      </c>
      <c r="Q12996">
        <v>0</v>
      </c>
      <c r="R12996">
        <v>-321.85039999999998</v>
      </c>
      <c r="S12996">
        <v>0</v>
      </c>
      <c r="T12996">
        <v>42.557899999999997</v>
      </c>
      <c r="AA12996" t="s">
        <v>465</v>
      </c>
      <c r="AB12996" t="s">
        <v>46</v>
      </c>
      <c r="AC12996" t="b">
        <v>0</v>
      </c>
    </row>
    <row r="12997" spans="1:29" hidden="1" x14ac:dyDescent="0.25">
      <c r="A12997" t="s">
        <v>134</v>
      </c>
      <c r="B12997" t="s">
        <v>613</v>
      </c>
      <c r="C12997" t="s">
        <v>593</v>
      </c>
      <c r="D12997" s="28" t="s">
        <v>619</v>
      </c>
      <c r="E12997" t="s">
        <v>232</v>
      </c>
      <c r="F12997" t="s">
        <v>595</v>
      </c>
      <c r="G12997" t="str">
        <f t="shared" si="1052"/>
        <v>SWHC046-01</v>
      </c>
      <c r="H12997" t="str">
        <f t="shared" si="1052"/>
        <v>ExAnte2019</v>
      </c>
      <c r="I12997" t="str">
        <f t="shared" si="1052"/>
        <v>IOU workpaper</v>
      </c>
      <c r="J12997" s="2">
        <f t="shared" ref="J12997:J13060" si="1053">J$3</f>
        <v>43775</v>
      </c>
      <c r="K12997" t="s">
        <v>203</v>
      </c>
      <c r="L12997">
        <f t="shared" ref="L12997:L13060" si="1054">L12996</f>
        <v>1</v>
      </c>
      <c r="O12997">
        <v>0</v>
      </c>
      <c r="P12997">
        <v>0</v>
      </c>
      <c r="Q12997">
        <v>0</v>
      </c>
      <c r="R12997">
        <v>-301.44439999999997</v>
      </c>
      <c r="S12997">
        <v>0</v>
      </c>
      <c r="T12997">
        <v>40.685899999999997</v>
      </c>
      <c r="AA12997" t="s">
        <v>465</v>
      </c>
      <c r="AB12997" t="s">
        <v>46</v>
      </c>
      <c r="AC12997" t="b">
        <v>0</v>
      </c>
    </row>
    <row r="12998" spans="1:29" hidden="1" x14ac:dyDescent="0.25">
      <c r="A12998" t="s">
        <v>134</v>
      </c>
      <c r="B12998" t="s">
        <v>613</v>
      </c>
      <c r="C12998" t="s">
        <v>593</v>
      </c>
      <c r="D12998" s="28" t="s">
        <v>619</v>
      </c>
      <c r="E12998" t="s">
        <v>240</v>
      </c>
      <c r="F12998" t="s">
        <v>595</v>
      </c>
      <c r="G12998" t="str">
        <f t="shared" ref="G12998:I13013" si="1055">G12997</f>
        <v>SWHC046-01</v>
      </c>
      <c r="H12998" t="str">
        <f t="shared" si="1055"/>
        <v>ExAnte2019</v>
      </c>
      <c r="I12998" t="str">
        <f t="shared" si="1055"/>
        <v>IOU workpaper</v>
      </c>
      <c r="J12998" s="2">
        <f t="shared" si="1053"/>
        <v>43775</v>
      </c>
      <c r="K12998" t="s">
        <v>203</v>
      </c>
      <c r="L12998">
        <f t="shared" si="1054"/>
        <v>1</v>
      </c>
      <c r="O12998">
        <v>0</v>
      </c>
      <c r="P12998">
        <v>0</v>
      </c>
      <c r="Q12998">
        <v>0</v>
      </c>
      <c r="R12998">
        <v>-222.85769999999999</v>
      </c>
      <c r="S12998">
        <v>0</v>
      </c>
      <c r="T12998">
        <v>31.2638</v>
      </c>
      <c r="AA12998" t="s">
        <v>465</v>
      </c>
      <c r="AB12998" t="s">
        <v>46</v>
      </c>
      <c r="AC12998" t="b">
        <v>0</v>
      </c>
    </row>
    <row r="12999" spans="1:29" hidden="1" x14ac:dyDescent="0.25">
      <c r="A12999" t="s">
        <v>134</v>
      </c>
      <c r="B12999" t="s">
        <v>613</v>
      </c>
      <c r="C12999" t="s">
        <v>593</v>
      </c>
      <c r="D12999" s="28" t="s">
        <v>619</v>
      </c>
      <c r="E12999" t="s">
        <v>248</v>
      </c>
      <c r="F12999" t="s">
        <v>595</v>
      </c>
      <c r="G12999" t="str">
        <f t="shared" si="1055"/>
        <v>SWHC046-01</v>
      </c>
      <c r="H12999" t="str">
        <f t="shared" si="1055"/>
        <v>ExAnte2019</v>
      </c>
      <c r="I12999" t="str">
        <f t="shared" si="1055"/>
        <v>IOU workpaper</v>
      </c>
      <c r="J12999" s="2">
        <f t="shared" si="1053"/>
        <v>43775</v>
      </c>
      <c r="K12999" t="s">
        <v>203</v>
      </c>
      <c r="L12999">
        <f t="shared" si="1054"/>
        <v>1</v>
      </c>
      <c r="O12999">
        <v>0</v>
      </c>
      <c r="P12999">
        <v>0</v>
      </c>
      <c r="Q12999">
        <v>0</v>
      </c>
      <c r="R12999">
        <v>-265.99790000000002</v>
      </c>
      <c r="S12999">
        <v>0</v>
      </c>
      <c r="T12999">
        <v>36.263100000000001</v>
      </c>
      <c r="AA12999" t="s">
        <v>465</v>
      </c>
      <c r="AB12999" t="s">
        <v>46</v>
      </c>
      <c r="AC12999" t="b">
        <v>0</v>
      </c>
    </row>
    <row r="13000" spans="1:29" hidden="1" x14ac:dyDescent="0.25">
      <c r="A13000" t="s">
        <v>134</v>
      </c>
      <c r="B13000" t="s">
        <v>613</v>
      </c>
      <c r="C13000" t="s">
        <v>593</v>
      </c>
      <c r="D13000" s="28" t="s">
        <v>619</v>
      </c>
      <c r="E13000" t="s">
        <v>256</v>
      </c>
      <c r="F13000" t="s">
        <v>595</v>
      </c>
      <c r="G13000" t="str">
        <f t="shared" si="1055"/>
        <v>SWHC046-01</v>
      </c>
      <c r="H13000" t="str">
        <f t="shared" si="1055"/>
        <v>ExAnte2019</v>
      </c>
      <c r="I13000" t="str">
        <f t="shared" si="1055"/>
        <v>IOU workpaper</v>
      </c>
      <c r="J13000" s="2">
        <f t="shared" si="1053"/>
        <v>43775</v>
      </c>
      <c r="K13000" t="s">
        <v>203</v>
      </c>
      <c r="L13000">
        <f t="shared" si="1054"/>
        <v>1</v>
      </c>
      <c r="O13000">
        <v>0</v>
      </c>
      <c r="P13000">
        <v>0</v>
      </c>
      <c r="Q13000">
        <v>0</v>
      </c>
      <c r="R13000">
        <v>-91.273099999999999</v>
      </c>
      <c r="S13000">
        <v>0</v>
      </c>
      <c r="T13000">
        <v>15.604799999999999</v>
      </c>
      <c r="AA13000" t="s">
        <v>465</v>
      </c>
      <c r="AB13000" t="s">
        <v>46</v>
      </c>
      <c r="AC13000" t="b">
        <v>0</v>
      </c>
    </row>
    <row r="13001" spans="1:29" hidden="1" x14ac:dyDescent="0.25">
      <c r="A13001" t="s">
        <v>134</v>
      </c>
      <c r="B13001" t="s">
        <v>613</v>
      </c>
      <c r="C13001" t="s">
        <v>593</v>
      </c>
      <c r="D13001" s="28" t="s">
        <v>619</v>
      </c>
      <c r="E13001" t="s">
        <v>265</v>
      </c>
      <c r="F13001" t="s">
        <v>595</v>
      </c>
      <c r="G13001" t="str">
        <f t="shared" si="1055"/>
        <v>SWHC046-01</v>
      </c>
      <c r="H13001" t="str">
        <f t="shared" si="1055"/>
        <v>ExAnte2019</v>
      </c>
      <c r="I13001" t="str">
        <f t="shared" si="1055"/>
        <v>IOU workpaper</v>
      </c>
      <c r="J13001" s="2">
        <f t="shared" si="1053"/>
        <v>43775</v>
      </c>
      <c r="K13001" t="s">
        <v>203</v>
      </c>
      <c r="L13001">
        <f t="shared" si="1054"/>
        <v>1</v>
      </c>
      <c r="O13001">
        <v>0</v>
      </c>
      <c r="P13001">
        <v>0</v>
      </c>
      <c r="Q13001">
        <v>0</v>
      </c>
      <c r="R13001">
        <v>-47.569600000000001</v>
      </c>
      <c r="S13001">
        <v>0</v>
      </c>
      <c r="T13001">
        <v>9.6218000000000004</v>
      </c>
      <c r="AA13001" t="s">
        <v>465</v>
      </c>
      <c r="AB13001" t="s">
        <v>46</v>
      </c>
      <c r="AC13001" t="b">
        <v>0</v>
      </c>
    </row>
    <row r="13002" spans="1:29" hidden="1" x14ac:dyDescent="0.25">
      <c r="A13002" t="s">
        <v>134</v>
      </c>
      <c r="B13002" t="s">
        <v>613</v>
      </c>
      <c r="C13002" t="s">
        <v>593</v>
      </c>
      <c r="D13002" s="28" t="s">
        <v>619</v>
      </c>
      <c r="E13002" t="s">
        <v>274</v>
      </c>
      <c r="F13002" t="s">
        <v>595</v>
      </c>
      <c r="G13002" t="str">
        <f t="shared" si="1055"/>
        <v>SWHC046-01</v>
      </c>
      <c r="H13002" t="str">
        <f t="shared" si="1055"/>
        <v>ExAnte2019</v>
      </c>
      <c r="I13002" t="str">
        <f t="shared" si="1055"/>
        <v>IOU workpaper</v>
      </c>
      <c r="J13002" s="2">
        <f t="shared" si="1053"/>
        <v>43775</v>
      </c>
      <c r="K13002" t="s">
        <v>203</v>
      </c>
      <c r="L13002">
        <f t="shared" si="1054"/>
        <v>1</v>
      </c>
      <c r="O13002">
        <v>0</v>
      </c>
      <c r="P13002">
        <v>0</v>
      </c>
      <c r="Q13002">
        <v>0</v>
      </c>
      <c r="R13002">
        <v>-69.819699999999997</v>
      </c>
      <c r="S13002">
        <v>0</v>
      </c>
      <c r="T13002">
        <v>12.158799999999999</v>
      </c>
      <c r="AA13002" t="s">
        <v>465</v>
      </c>
      <c r="AB13002" t="s">
        <v>46</v>
      </c>
      <c r="AC13002" t="b">
        <v>0</v>
      </c>
    </row>
    <row r="13003" spans="1:29" hidden="1" x14ac:dyDescent="0.25">
      <c r="A13003" t="s">
        <v>134</v>
      </c>
      <c r="B13003" t="s">
        <v>613</v>
      </c>
      <c r="C13003" t="s">
        <v>593</v>
      </c>
      <c r="D13003" s="28" t="s">
        <v>619</v>
      </c>
      <c r="E13003" t="s">
        <v>282</v>
      </c>
      <c r="F13003" t="s">
        <v>595</v>
      </c>
      <c r="G13003" t="str">
        <f t="shared" si="1055"/>
        <v>SWHC046-01</v>
      </c>
      <c r="H13003" t="str">
        <f t="shared" si="1055"/>
        <v>ExAnte2019</v>
      </c>
      <c r="I13003" t="str">
        <f t="shared" si="1055"/>
        <v>IOU workpaper</v>
      </c>
      <c r="J13003" s="2">
        <f t="shared" si="1053"/>
        <v>43775</v>
      </c>
      <c r="K13003" t="s">
        <v>203</v>
      </c>
      <c r="L13003">
        <f t="shared" si="1054"/>
        <v>1</v>
      </c>
      <c r="O13003">
        <v>0</v>
      </c>
      <c r="P13003">
        <v>0</v>
      </c>
      <c r="Q13003">
        <v>0</v>
      </c>
      <c r="R13003">
        <v>-97.180599999999998</v>
      </c>
      <c r="S13003">
        <v>0</v>
      </c>
      <c r="T13003">
        <v>14.4869</v>
      </c>
      <c r="AA13003" t="s">
        <v>465</v>
      </c>
      <c r="AB13003" t="s">
        <v>46</v>
      </c>
      <c r="AC13003" t="b">
        <v>0</v>
      </c>
    </row>
    <row r="13004" spans="1:29" hidden="1" x14ac:dyDescent="0.25">
      <c r="A13004" t="s">
        <v>134</v>
      </c>
      <c r="B13004" t="s">
        <v>613</v>
      </c>
      <c r="C13004" t="s">
        <v>593</v>
      </c>
      <c r="D13004" s="28" t="s">
        <v>619</v>
      </c>
      <c r="E13004" t="s">
        <v>290</v>
      </c>
      <c r="F13004" t="s">
        <v>595</v>
      </c>
      <c r="G13004" t="str">
        <f t="shared" si="1055"/>
        <v>SWHC046-01</v>
      </c>
      <c r="H13004" t="str">
        <f t="shared" si="1055"/>
        <v>ExAnte2019</v>
      </c>
      <c r="I13004" t="str">
        <f t="shared" si="1055"/>
        <v>IOU workpaper</v>
      </c>
      <c r="J13004" s="2">
        <f t="shared" si="1053"/>
        <v>43775</v>
      </c>
      <c r="K13004" t="s">
        <v>203</v>
      </c>
      <c r="L13004">
        <f t="shared" si="1054"/>
        <v>1</v>
      </c>
      <c r="O13004">
        <v>0</v>
      </c>
      <c r="P13004">
        <v>0</v>
      </c>
      <c r="Q13004">
        <v>0</v>
      </c>
      <c r="R13004">
        <v>-76.115799999999993</v>
      </c>
      <c r="S13004">
        <v>0</v>
      </c>
      <c r="T13004">
        <v>12.7254</v>
      </c>
      <c r="AA13004" t="s">
        <v>465</v>
      </c>
      <c r="AB13004" t="s">
        <v>46</v>
      </c>
      <c r="AC13004" t="b">
        <v>0</v>
      </c>
    </row>
    <row r="13005" spans="1:29" hidden="1" x14ac:dyDescent="0.25">
      <c r="A13005" t="s">
        <v>134</v>
      </c>
      <c r="B13005" t="s">
        <v>613</v>
      </c>
      <c r="C13005" t="s">
        <v>593</v>
      </c>
      <c r="D13005" s="28" t="s">
        <v>619</v>
      </c>
      <c r="E13005" t="s">
        <v>298</v>
      </c>
      <c r="F13005" t="s">
        <v>595</v>
      </c>
      <c r="G13005" t="str">
        <f t="shared" si="1055"/>
        <v>SWHC046-01</v>
      </c>
      <c r="H13005" t="str">
        <f t="shared" si="1055"/>
        <v>ExAnte2019</v>
      </c>
      <c r="I13005" t="str">
        <f t="shared" si="1055"/>
        <v>IOU workpaper</v>
      </c>
      <c r="J13005" s="2">
        <f t="shared" si="1053"/>
        <v>43775</v>
      </c>
      <c r="K13005" t="s">
        <v>203</v>
      </c>
      <c r="L13005">
        <f t="shared" si="1054"/>
        <v>1</v>
      </c>
      <c r="O13005">
        <v>0</v>
      </c>
      <c r="P13005">
        <v>0</v>
      </c>
      <c r="Q13005">
        <v>0</v>
      </c>
      <c r="R13005">
        <v>-259.62639999999999</v>
      </c>
      <c r="S13005">
        <v>0</v>
      </c>
      <c r="T13005">
        <v>35.890700000000002</v>
      </c>
      <c r="AA13005" t="s">
        <v>465</v>
      </c>
      <c r="AB13005" t="s">
        <v>46</v>
      </c>
      <c r="AC13005" t="b">
        <v>0</v>
      </c>
    </row>
    <row r="13006" spans="1:29" hidden="1" x14ac:dyDescent="0.25">
      <c r="A13006" t="s">
        <v>134</v>
      </c>
      <c r="B13006" t="s">
        <v>613</v>
      </c>
      <c r="C13006" t="s">
        <v>593</v>
      </c>
      <c r="D13006" s="28" t="s">
        <v>619</v>
      </c>
      <c r="E13006" t="s">
        <v>306</v>
      </c>
      <c r="F13006" t="s">
        <v>595</v>
      </c>
      <c r="G13006" t="str">
        <f t="shared" si="1055"/>
        <v>SWHC046-01</v>
      </c>
      <c r="H13006" t="str">
        <f t="shared" si="1055"/>
        <v>ExAnte2019</v>
      </c>
      <c r="I13006" t="str">
        <f t="shared" si="1055"/>
        <v>IOU workpaper</v>
      </c>
      <c r="J13006" s="2">
        <f t="shared" si="1053"/>
        <v>43775</v>
      </c>
      <c r="K13006" t="s">
        <v>203</v>
      </c>
      <c r="L13006">
        <f t="shared" si="1054"/>
        <v>1</v>
      </c>
      <c r="O13006">
        <v>0</v>
      </c>
      <c r="P13006">
        <v>0</v>
      </c>
      <c r="Q13006">
        <v>0</v>
      </c>
      <c r="R13006">
        <v>-275.18099999999998</v>
      </c>
      <c r="S13006">
        <v>0</v>
      </c>
      <c r="T13006">
        <v>37.4251</v>
      </c>
      <c r="AA13006" t="s">
        <v>465</v>
      </c>
      <c r="AB13006" t="s">
        <v>46</v>
      </c>
      <c r="AC13006" t="b">
        <v>0</v>
      </c>
    </row>
    <row r="13007" spans="1:29" hidden="1" x14ac:dyDescent="0.25">
      <c r="A13007" t="s">
        <v>134</v>
      </c>
      <c r="B13007" t="s">
        <v>613</v>
      </c>
      <c r="C13007" t="s">
        <v>593</v>
      </c>
      <c r="D13007" s="28" t="s">
        <v>619</v>
      </c>
      <c r="E13007" t="s">
        <v>314</v>
      </c>
      <c r="F13007" t="s">
        <v>595</v>
      </c>
      <c r="G13007" t="str">
        <f t="shared" si="1055"/>
        <v>SWHC046-01</v>
      </c>
      <c r="H13007" t="str">
        <f t="shared" si="1055"/>
        <v>ExAnte2019</v>
      </c>
      <c r="I13007" t="str">
        <f t="shared" si="1055"/>
        <v>IOU workpaper</v>
      </c>
      <c r="J13007" s="2">
        <f t="shared" si="1053"/>
        <v>43775</v>
      </c>
      <c r="K13007" t="s">
        <v>203</v>
      </c>
      <c r="L13007">
        <f t="shared" si="1054"/>
        <v>1</v>
      </c>
      <c r="O13007">
        <v>0</v>
      </c>
      <c r="P13007">
        <v>0</v>
      </c>
      <c r="Q13007">
        <v>0</v>
      </c>
      <c r="R13007">
        <v>-223.9409</v>
      </c>
      <c r="S13007">
        <v>0</v>
      </c>
      <c r="T13007">
        <v>31.24</v>
      </c>
      <c r="AA13007" t="s">
        <v>465</v>
      </c>
      <c r="AB13007" t="s">
        <v>46</v>
      </c>
      <c r="AC13007" t="b">
        <v>0</v>
      </c>
    </row>
    <row r="13008" spans="1:29" hidden="1" x14ac:dyDescent="0.25">
      <c r="A13008" t="s">
        <v>134</v>
      </c>
      <c r="B13008" t="s">
        <v>613</v>
      </c>
      <c r="C13008" t="s">
        <v>593</v>
      </c>
      <c r="D13008" s="28" t="s">
        <v>619</v>
      </c>
      <c r="E13008" t="s">
        <v>322</v>
      </c>
      <c r="F13008" t="s">
        <v>595</v>
      </c>
      <c r="G13008" t="str">
        <f t="shared" si="1055"/>
        <v>SWHC046-01</v>
      </c>
      <c r="H13008" t="str">
        <f t="shared" si="1055"/>
        <v>ExAnte2019</v>
      </c>
      <c r="I13008" t="str">
        <f t="shared" si="1055"/>
        <v>IOU workpaper</v>
      </c>
      <c r="J13008" s="2">
        <f t="shared" si="1053"/>
        <v>43775</v>
      </c>
      <c r="K13008" t="s">
        <v>203</v>
      </c>
      <c r="L13008">
        <f t="shared" si="1054"/>
        <v>1</v>
      </c>
      <c r="O13008">
        <v>0</v>
      </c>
      <c r="P13008">
        <v>0</v>
      </c>
      <c r="Q13008">
        <v>0</v>
      </c>
      <c r="R13008">
        <v>-237.51339999999999</v>
      </c>
      <c r="S13008">
        <v>0</v>
      </c>
      <c r="T13008">
        <v>32.424999999999997</v>
      </c>
      <c r="AA13008" t="s">
        <v>465</v>
      </c>
      <c r="AB13008" t="s">
        <v>46</v>
      </c>
      <c r="AC13008" t="b">
        <v>0</v>
      </c>
    </row>
    <row r="13009" spans="1:29" hidden="1" x14ac:dyDescent="0.25">
      <c r="A13009" t="s">
        <v>134</v>
      </c>
      <c r="B13009" t="s">
        <v>613</v>
      </c>
      <c r="C13009" t="s">
        <v>593</v>
      </c>
      <c r="D13009" s="28" t="s">
        <v>619</v>
      </c>
      <c r="E13009" t="s">
        <v>330</v>
      </c>
      <c r="F13009" t="s">
        <v>595</v>
      </c>
      <c r="G13009" t="str">
        <f t="shared" si="1055"/>
        <v>SWHC046-01</v>
      </c>
      <c r="H13009" t="str">
        <f t="shared" si="1055"/>
        <v>ExAnte2019</v>
      </c>
      <c r="I13009" t="str">
        <f t="shared" si="1055"/>
        <v>IOU workpaper</v>
      </c>
      <c r="J13009" s="2">
        <f t="shared" si="1053"/>
        <v>43775</v>
      </c>
      <c r="K13009" t="s">
        <v>203</v>
      </c>
      <c r="L13009">
        <f t="shared" si="1054"/>
        <v>1</v>
      </c>
      <c r="O13009">
        <v>0</v>
      </c>
      <c r="P13009">
        <v>0</v>
      </c>
      <c r="Q13009">
        <v>0</v>
      </c>
      <c r="R13009">
        <v>18.380700000000001</v>
      </c>
      <c r="S13009">
        <v>0</v>
      </c>
      <c r="T13009">
        <v>3.1970999999999998</v>
      </c>
      <c r="AA13009" t="s">
        <v>465</v>
      </c>
      <c r="AB13009" t="s">
        <v>46</v>
      </c>
      <c r="AC13009" t="b">
        <v>0</v>
      </c>
    </row>
    <row r="13010" spans="1:29" hidden="1" x14ac:dyDescent="0.25">
      <c r="A13010" t="s">
        <v>134</v>
      </c>
      <c r="B13010" t="s">
        <v>613</v>
      </c>
      <c r="C13010" t="s">
        <v>593</v>
      </c>
      <c r="D13010" s="28" t="s">
        <v>619</v>
      </c>
      <c r="E13010" t="s">
        <v>338</v>
      </c>
      <c r="F13010" t="s">
        <v>595</v>
      </c>
      <c r="G13010" t="str">
        <f t="shared" si="1055"/>
        <v>SWHC046-01</v>
      </c>
      <c r="H13010" t="str">
        <f t="shared" si="1055"/>
        <v>ExAnte2019</v>
      </c>
      <c r="I13010" t="str">
        <f t="shared" si="1055"/>
        <v>IOU workpaper</v>
      </c>
      <c r="J13010" s="2">
        <f t="shared" si="1053"/>
        <v>43775</v>
      </c>
      <c r="K13010" t="s">
        <v>203</v>
      </c>
      <c r="L13010">
        <f t="shared" si="1054"/>
        <v>1</v>
      </c>
      <c r="O13010">
        <v>0</v>
      </c>
      <c r="P13010">
        <v>0</v>
      </c>
      <c r="Q13010">
        <v>0</v>
      </c>
      <c r="R13010">
        <v>-1028.4274</v>
      </c>
      <c r="S13010">
        <v>0</v>
      </c>
      <c r="T13010">
        <v>112.5622</v>
      </c>
      <c r="AA13010" t="s">
        <v>465</v>
      </c>
      <c r="AB13010" t="s">
        <v>46</v>
      </c>
      <c r="AC13010" t="b">
        <v>0</v>
      </c>
    </row>
    <row r="13011" spans="1:29" hidden="1" x14ac:dyDescent="0.25">
      <c r="A13011" t="s">
        <v>134</v>
      </c>
      <c r="B13011" t="s">
        <v>613</v>
      </c>
      <c r="C13011" t="s">
        <v>594</v>
      </c>
      <c r="D13011" s="28" t="s">
        <v>619</v>
      </c>
      <c r="E13011" t="s">
        <v>202</v>
      </c>
      <c r="F13011" t="s">
        <v>595</v>
      </c>
      <c r="G13011" t="str">
        <f t="shared" si="1055"/>
        <v>SWHC046-01</v>
      </c>
      <c r="H13011" t="str">
        <f t="shared" si="1055"/>
        <v>ExAnte2019</v>
      </c>
      <c r="I13011" t="str">
        <f t="shared" si="1055"/>
        <v>IOU workpaper</v>
      </c>
      <c r="J13011" s="2">
        <f t="shared" si="1053"/>
        <v>43775</v>
      </c>
      <c r="K13011" t="s">
        <v>203</v>
      </c>
      <c r="L13011">
        <f t="shared" si="1054"/>
        <v>1</v>
      </c>
      <c r="O13011">
        <v>0</v>
      </c>
      <c r="P13011">
        <v>0</v>
      </c>
      <c r="Q13011">
        <v>0</v>
      </c>
      <c r="R13011">
        <v>-987.1114</v>
      </c>
      <c r="S13011">
        <v>0</v>
      </c>
      <c r="T13011">
        <v>124.4145</v>
      </c>
      <c r="AA13011" t="s">
        <v>465</v>
      </c>
      <c r="AB13011" t="s">
        <v>46</v>
      </c>
      <c r="AC13011" t="b">
        <v>0</v>
      </c>
    </row>
    <row r="13012" spans="1:29" hidden="1" x14ac:dyDescent="0.25">
      <c r="A13012" t="s">
        <v>134</v>
      </c>
      <c r="B13012" t="s">
        <v>613</v>
      </c>
      <c r="C13012" t="s">
        <v>594</v>
      </c>
      <c r="D13012" s="28" t="s">
        <v>619</v>
      </c>
      <c r="E13012" t="s">
        <v>224</v>
      </c>
      <c r="F13012" t="s">
        <v>595</v>
      </c>
      <c r="G13012" t="str">
        <f t="shared" si="1055"/>
        <v>SWHC046-01</v>
      </c>
      <c r="H13012" t="str">
        <f t="shared" si="1055"/>
        <v>ExAnte2019</v>
      </c>
      <c r="I13012" t="str">
        <f t="shared" si="1055"/>
        <v>IOU workpaper</v>
      </c>
      <c r="J13012" s="2">
        <f t="shared" si="1053"/>
        <v>43775</v>
      </c>
      <c r="K13012" t="s">
        <v>203</v>
      </c>
      <c r="L13012">
        <f t="shared" si="1054"/>
        <v>1</v>
      </c>
      <c r="O13012">
        <v>0</v>
      </c>
      <c r="P13012">
        <v>0</v>
      </c>
      <c r="Q13012">
        <v>0</v>
      </c>
      <c r="R13012">
        <v>-693.42809999999997</v>
      </c>
      <c r="S13012">
        <v>0</v>
      </c>
      <c r="T13012">
        <v>82.022300000000001</v>
      </c>
      <c r="AA13012" t="s">
        <v>465</v>
      </c>
      <c r="AB13012" t="s">
        <v>46</v>
      </c>
      <c r="AC13012" t="b">
        <v>0</v>
      </c>
    </row>
    <row r="13013" spans="1:29" hidden="1" x14ac:dyDescent="0.25">
      <c r="A13013" t="s">
        <v>134</v>
      </c>
      <c r="B13013" t="s">
        <v>613</v>
      </c>
      <c r="C13013" t="s">
        <v>594</v>
      </c>
      <c r="D13013" s="28" t="s">
        <v>619</v>
      </c>
      <c r="E13013" t="s">
        <v>232</v>
      </c>
      <c r="F13013" t="s">
        <v>595</v>
      </c>
      <c r="G13013" t="str">
        <f t="shared" si="1055"/>
        <v>SWHC046-01</v>
      </c>
      <c r="H13013" t="str">
        <f t="shared" si="1055"/>
        <v>ExAnte2019</v>
      </c>
      <c r="I13013" t="str">
        <f t="shared" si="1055"/>
        <v>IOU workpaper</v>
      </c>
      <c r="J13013" s="2">
        <f t="shared" si="1053"/>
        <v>43775</v>
      </c>
      <c r="K13013" t="s">
        <v>203</v>
      </c>
      <c r="L13013">
        <f t="shared" si="1054"/>
        <v>1</v>
      </c>
      <c r="O13013">
        <v>0</v>
      </c>
      <c r="P13013">
        <v>0</v>
      </c>
      <c r="Q13013">
        <v>0</v>
      </c>
      <c r="R13013">
        <v>-530.43679999999995</v>
      </c>
      <c r="S13013">
        <v>0</v>
      </c>
      <c r="T13013">
        <v>65.642499999999998</v>
      </c>
      <c r="AA13013" t="s">
        <v>465</v>
      </c>
      <c r="AB13013" t="s">
        <v>46</v>
      </c>
      <c r="AC13013" t="b">
        <v>0</v>
      </c>
    </row>
    <row r="13014" spans="1:29" hidden="1" x14ac:dyDescent="0.25">
      <c r="A13014" t="s">
        <v>134</v>
      </c>
      <c r="B13014" t="s">
        <v>613</v>
      </c>
      <c r="C13014" t="s">
        <v>594</v>
      </c>
      <c r="D13014" s="28" t="s">
        <v>619</v>
      </c>
      <c r="E13014" t="s">
        <v>240</v>
      </c>
      <c r="F13014" t="s">
        <v>595</v>
      </c>
      <c r="G13014" t="str">
        <f t="shared" ref="G13014:I13029" si="1056">G13013</f>
        <v>SWHC046-01</v>
      </c>
      <c r="H13014" t="str">
        <f t="shared" si="1056"/>
        <v>ExAnte2019</v>
      </c>
      <c r="I13014" t="str">
        <f t="shared" si="1056"/>
        <v>IOU workpaper</v>
      </c>
      <c r="J13014" s="2">
        <f t="shared" si="1053"/>
        <v>43775</v>
      </c>
      <c r="K13014" t="s">
        <v>203</v>
      </c>
      <c r="L13014">
        <f t="shared" si="1054"/>
        <v>1</v>
      </c>
      <c r="O13014">
        <v>0</v>
      </c>
      <c r="P13014">
        <v>0</v>
      </c>
      <c r="Q13014">
        <v>0</v>
      </c>
      <c r="R13014">
        <v>-576.07060000000001</v>
      </c>
      <c r="S13014">
        <v>0</v>
      </c>
      <c r="T13014">
        <v>64.325100000000006</v>
      </c>
      <c r="AA13014" t="s">
        <v>465</v>
      </c>
      <c r="AB13014" t="s">
        <v>46</v>
      </c>
      <c r="AC13014" t="b">
        <v>0</v>
      </c>
    </row>
    <row r="13015" spans="1:29" hidden="1" x14ac:dyDescent="0.25">
      <c r="A13015" t="s">
        <v>134</v>
      </c>
      <c r="B13015" t="s">
        <v>613</v>
      </c>
      <c r="C13015" t="s">
        <v>594</v>
      </c>
      <c r="D13015" s="28" t="s">
        <v>619</v>
      </c>
      <c r="E13015" t="s">
        <v>248</v>
      </c>
      <c r="F13015" t="s">
        <v>595</v>
      </c>
      <c r="G13015" t="str">
        <f t="shared" si="1056"/>
        <v>SWHC046-01</v>
      </c>
      <c r="H13015" t="str">
        <f t="shared" si="1056"/>
        <v>ExAnte2019</v>
      </c>
      <c r="I13015" t="str">
        <f t="shared" si="1056"/>
        <v>IOU workpaper</v>
      </c>
      <c r="J13015" s="2">
        <f t="shared" si="1053"/>
        <v>43775</v>
      </c>
      <c r="K13015" t="s">
        <v>203</v>
      </c>
      <c r="L13015">
        <f t="shared" si="1054"/>
        <v>1</v>
      </c>
      <c r="O13015">
        <v>0</v>
      </c>
      <c r="P13015">
        <v>0</v>
      </c>
      <c r="Q13015">
        <v>0</v>
      </c>
      <c r="R13015">
        <v>-536.56500000000005</v>
      </c>
      <c r="S13015">
        <v>0</v>
      </c>
      <c r="T13015">
        <v>65.173699999999997</v>
      </c>
      <c r="AA13015" t="s">
        <v>465</v>
      </c>
      <c r="AB13015" t="s">
        <v>46</v>
      </c>
      <c r="AC13015" t="b">
        <v>0</v>
      </c>
    </row>
    <row r="13016" spans="1:29" hidden="1" x14ac:dyDescent="0.25">
      <c r="A13016" t="s">
        <v>134</v>
      </c>
      <c r="B13016" t="s">
        <v>613</v>
      </c>
      <c r="C13016" t="s">
        <v>594</v>
      </c>
      <c r="D13016" s="28" t="s">
        <v>619</v>
      </c>
      <c r="E13016" t="s">
        <v>256</v>
      </c>
      <c r="F13016" t="s">
        <v>595</v>
      </c>
      <c r="G13016" t="str">
        <f t="shared" si="1056"/>
        <v>SWHC046-01</v>
      </c>
      <c r="H13016" t="str">
        <f t="shared" si="1056"/>
        <v>ExAnte2019</v>
      </c>
      <c r="I13016" t="str">
        <f t="shared" si="1056"/>
        <v>IOU workpaper</v>
      </c>
      <c r="J13016" s="2">
        <f t="shared" si="1053"/>
        <v>43775</v>
      </c>
      <c r="K13016" t="s">
        <v>203</v>
      </c>
      <c r="L13016">
        <f t="shared" si="1054"/>
        <v>1</v>
      </c>
      <c r="O13016">
        <v>0</v>
      </c>
      <c r="P13016">
        <v>0</v>
      </c>
      <c r="Q13016">
        <v>0</v>
      </c>
      <c r="R13016">
        <v>-280.06009999999998</v>
      </c>
      <c r="S13016">
        <v>0</v>
      </c>
      <c r="T13016">
        <v>36.124400000000001</v>
      </c>
      <c r="AA13016" t="s">
        <v>465</v>
      </c>
      <c r="AB13016" t="s">
        <v>46</v>
      </c>
      <c r="AC13016" t="b">
        <v>0</v>
      </c>
    </row>
    <row r="13017" spans="1:29" hidden="1" x14ac:dyDescent="0.25">
      <c r="A13017" t="s">
        <v>134</v>
      </c>
      <c r="B13017" t="s">
        <v>613</v>
      </c>
      <c r="C13017" t="s">
        <v>594</v>
      </c>
      <c r="D13017" s="28" t="s">
        <v>619</v>
      </c>
      <c r="E13017" t="s">
        <v>265</v>
      </c>
      <c r="F13017" t="s">
        <v>595</v>
      </c>
      <c r="G13017" t="str">
        <f t="shared" si="1056"/>
        <v>SWHC046-01</v>
      </c>
      <c r="H13017" t="str">
        <f t="shared" si="1056"/>
        <v>ExAnte2019</v>
      </c>
      <c r="I13017" t="str">
        <f t="shared" si="1056"/>
        <v>IOU workpaper</v>
      </c>
      <c r="J13017" s="2">
        <f t="shared" si="1053"/>
        <v>43775</v>
      </c>
      <c r="K13017" t="s">
        <v>203</v>
      </c>
      <c r="L13017">
        <f t="shared" si="1054"/>
        <v>1</v>
      </c>
      <c r="O13017">
        <v>0</v>
      </c>
      <c r="P13017">
        <v>0</v>
      </c>
      <c r="Q13017">
        <v>0</v>
      </c>
      <c r="R13017">
        <v>-214.74080000000001</v>
      </c>
      <c r="S13017">
        <v>0</v>
      </c>
      <c r="T13017">
        <v>26.5398</v>
      </c>
      <c r="AA13017" t="s">
        <v>465</v>
      </c>
      <c r="AB13017" t="s">
        <v>46</v>
      </c>
      <c r="AC13017" t="b">
        <v>0</v>
      </c>
    </row>
    <row r="13018" spans="1:29" hidden="1" x14ac:dyDescent="0.25">
      <c r="A13018" t="s">
        <v>134</v>
      </c>
      <c r="B13018" t="s">
        <v>613</v>
      </c>
      <c r="C13018" t="s">
        <v>594</v>
      </c>
      <c r="D13018" s="28" t="s">
        <v>619</v>
      </c>
      <c r="E13018" t="s">
        <v>274</v>
      </c>
      <c r="F13018" t="s">
        <v>595</v>
      </c>
      <c r="G13018" t="str">
        <f t="shared" si="1056"/>
        <v>SWHC046-01</v>
      </c>
      <c r="H13018" t="str">
        <f t="shared" si="1056"/>
        <v>ExAnte2019</v>
      </c>
      <c r="I13018" t="str">
        <f t="shared" si="1056"/>
        <v>IOU workpaper</v>
      </c>
      <c r="J13018" s="2">
        <f t="shared" si="1053"/>
        <v>43775</v>
      </c>
      <c r="K13018" t="s">
        <v>203</v>
      </c>
      <c r="L13018">
        <f t="shared" si="1054"/>
        <v>1</v>
      </c>
      <c r="O13018">
        <v>0</v>
      </c>
      <c r="P13018">
        <v>0</v>
      </c>
      <c r="Q13018">
        <v>0</v>
      </c>
      <c r="R13018">
        <v>-257.5034</v>
      </c>
      <c r="S13018">
        <v>0</v>
      </c>
      <c r="T13018">
        <v>35.5518</v>
      </c>
      <c r="AA13018" t="s">
        <v>465</v>
      </c>
      <c r="AB13018" t="s">
        <v>46</v>
      </c>
      <c r="AC13018" t="b">
        <v>0</v>
      </c>
    </row>
    <row r="13019" spans="1:29" hidden="1" x14ac:dyDescent="0.25">
      <c r="A13019" t="s">
        <v>134</v>
      </c>
      <c r="B13019" t="s">
        <v>613</v>
      </c>
      <c r="C13019" t="s">
        <v>594</v>
      </c>
      <c r="D13019" s="28" t="s">
        <v>619</v>
      </c>
      <c r="E13019" t="s">
        <v>282</v>
      </c>
      <c r="F13019" t="s">
        <v>595</v>
      </c>
      <c r="G13019" t="str">
        <f t="shared" si="1056"/>
        <v>SWHC046-01</v>
      </c>
      <c r="H13019" t="str">
        <f t="shared" si="1056"/>
        <v>ExAnte2019</v>
      </c>
      <c r="I13019" t="str">
        <f t="shared" si="1056"/>
        <v>IOU workpaper</v>
      </c>
      <c r="J13019" s="2">
        <f t="shared" si="1053"/>
        <v>43775</v>
      </c>
      <c r="K13019" t="s">
        <v>203</v>
      </c>
      <c r="L13019">
        <f t="shared" si="1054"/>
        <v>1</v>
      </c>
      <c r="O13019">
        <v>0</v>
      </c>
      <c r="P13019">
        <v>0</v>
      </c>
      <c r="Q13019">
        <v>0</v>
      </c>
      <c r="R13019">
        <v>-271.41140000000001</v>
      </c>
      <c r="S13019">
        <v>0</v>
      </c>
      <c r="T13019">
        <v>37.509</v>
      </c>
      <c r="AA13019" t="s">
        <v>465</v>
      </c>
      <c r="AB13019" t="s">
        <v>46</v>
      </c>
      <c r="AC13019" t="b">
        <v>0</v>
      </c>
    </row>
    <row r="13020" spans="1:29" hidden="1" x14ac:dyDescent="0.25">
      <c r="A13020" t="s">
        <v>134</v>
      </c>
      <c r="B13020" t="s">
        <v>613</v>
      </c>
      <c r="C13020" t="s">
        <v>594</v>
      </c>
      <c r="D13020" s="28" t="s">
        <v>619</v>
      </c>
      <c r="E13020" t="s">
        <v>290</v>
      </c>
      <c r="F13020" t="s">
        <v>595</v>
      </c>
      <c r="G13020" t="str">
        <f t="shared" si="1056"/>
        <v>SWHC046-01</v>
      </c>
      <c r="H13020" t="str">
        <f t="shared" si="1056"/>
        <v>ExAnte2019</v>
      </c>
      <c r="I13020" t="str">
        <f t="shared" si="1056"/>
        <v>IOU workpaper</v>
      </c>
      <c r="J13020" s="2">
        <f t="shared" si="1053"/>
        <v>43775</v>
      </c>
      <c r="K13020" t="s">
        <v>203</v>
      </c>
      <c r="L13020">
        <f t="shared" si="1054"/>
        <v>1</v>
      </c>
      <c r="O13020">
        <v>0</v>
      </c>
      <c r="P13020">
        <v>0</v>
      </c>
      <c r="Q13020">
        <v>0</v>
      </c>
      <c r="R13020">
        <v>-284.08550000000002</v>
      </c>
      <c r="S13020">
        <v>0</v>
      </c>
      <c r="T13020">
        <v>38.194800000000001</v>
      </c>
      <c r="AA13020" t="s">
        <v>465</v>
      </c>
      <c r="AB13020" t="s">
        <v>46</v>
      </c>
      <c r="AC13020" t="b">
        <v>0</v>
      </c>
    </row>
    <row r="13021" spans="1:29" hidden="1" x14ac:dyDescent="0.25">
      <c r="A13021" t="s">
        <v>134</v>
      </c>
      <c r="B13021" t="s">
        <v>613</v>
      </c>
      <c r="C13021" t="s">
        <v>594</v>
      </c>
      <c r="D13021" s="28" t="s">
        <v>619</v>
      </c>
      <c r="E13021" t="s">
        <v>298</v>
      </c>
      <c r="F13021" t="s">
        <v>595</v>
      </c>
      <c r="G13021" t="str">
        <f t="shared" si="1056"/>
        <v>SWHC046-01</v>
      </c>
      <c r="H13021" t="str">
        <f t="shared" si="1056"/>
        <v>ExAnte2019</v>
      </c>
      <c r="I13021" t="str">
        <f t="shared" si="1056"/>
        <v>IOU workpaper</v>
      </c>
      <c r="J13021" s="2">
        <f t="shared" si="1053"/>
        <v>43775</v>
      </c>
      <c r="K13021" t="s">
        <v>203</v>
      </c>
      <c r="L13021">
        <f t="shared" si="1054"/>
        <v>1</v>
      </c>
      <c r="O13021">
        <v>0</v>
      </c>
      <c r="P13021">
        <v>0</v>
      </c>
      <c r="Q13021">
        <v>0</v>
      </c>
      <c r="R13021">
        <v>-540.10469999999998</v>
      </c>
      <c r="S13021">
        <v>0</v>
      </c>
      <c r="T13021">
        <v>72.093599999999995</v>
      </c>
      <c r="AA13021" t="s">
        <v>465</v>
      </c>
      <c r="AB13021" t="s">
        <v>46</v>
      </c>
      <c r="AC13021" t="b">
        <v>0</v>
      </c>
    </row>
    <row r="13022" spans="1:29" hidden="1" x14ac:dyDescent="0.25">
      <c r="A13022" t="s">
        <v>134</v>
      </c>
      <c r="B13022" t="s">
        <v>613</v>
      </c>
      <c r="C13022" t="s">
        <v>594</v>
      </c>
      <c r="D13022" s="28" t="s">
        <v>619</v>
      </c>
      <c r="E13022" t="s">
        <v>306</v>
      </c>
      <c r="F13022" t="s">
        <v>595</v>
      </c>
      <c r="G13022" t="str">
        <f t="shared" si="1056"/>
        <v>SWHC046-01</v>
      </c>
      <c r="H13022" t="str">
        <f t="shared" si="1056"/>
        <v>ExAnte2019</v>
      </c>
      <c r="I13022" t="str">
        <f t="shared" si="1056"/>
        <v>IOU workpaper</v>
      </c>
      <c r="J13022" s="2">
        <f t="shared" si="1053"/>
        <v>43775</v>
      </c>
      <c r="K13022" t="s">
        <v>203</v>
      </c>
      <c r="L13022">
        <f t="shared" si="1054"/>
        <v>1</v>
      </c>
      <c r="O13022">
        <v>0</v>
      </c>
      <c r="P13022">
        <v>0</v>
      </c>
      <c r="Q13022">
        <v>0</v>
      </c>
      <c r="R13022">
        <v>-580.61149999999998</v>
      </c>
      <c r="S13022">
        <v>0</v>
      </c>
      <c r="T13022">
        <v>76.808099999999996</v>
      </c>
      <c r="AA13022" t="s">
        <v>465</v>
      </c>
      <c r="AB13022" t="s">
        <v>46</v>
      </c>
      <c r="AC13022" t="b">
        <v>0</v>
      </c>
    </row>
    <row r="13023" spans="1:29" hidden="1" x14ac:dyDescent="0.25">
      <c r="A13023" t="s">
        <v>134</v>
      </c>
      <c r="B13023" t="s">
        <v>613</v>
      </c>
      <c r="C13023" t="s">
        <v>594</v>
      </c>
      <c r="D13023" s="28" t="s">
        <v>619</v>
      </c>
      <c r="E13023" t="s">
        <v>314</v>
      </c>
      <c r="F13023" t="s">
        <v>595</v>
      </c>
      <c r="G13023" t="str">
        <f t="shared" si="1056"/>
        <v>SWHC046-01</v>
      </c>
      <c r="H13023" t="str">
        <f t="shared" si="1056"/>
        <v>ExAnte2019</v>
      </c>
      <c r="I13023" t="str">
        <f t="shared" si="1056"/>
        <v>IOU workpaper</v>
      </c>
      <c r="J13023" s="2">
        <f t="shared" si="1053"/>
        <v>43775</v>
      </c>
      <c r="K13023" t="s">
        <v>203</v>
      </c>
      <c r="L13023">
        <f t="shared" si="1054"/>
        <v>1</v>
      </c>
      <c r="O13023">
        <v>0</v>
      </c>
      <c r="P13023">
        <v>0</v>
      </c>
      <c r="Q13023">
        <v>0</v>
      </c>
      <c r="R13023">
        <v>-456.33679999999998</v>
      </c>
      <c r="S13023">
        <v>0</v>
      </c>
      <c r="T13023">
        <v>60.780200000000001</v>
      </c>
      <c r="AA13023" t="s">
        <v>465</v>
      </c>
      <c r="AB13023" t="s">
        <v>46</v>
      </c>
      <c r="AC13023" t="b">
        <v>0</v>
      </c>
    </row>
    <row r="13024" spans="1:29" hidden="1" x14ac:dyDescent="0.25">
      <c r="A13024" t="s">
        <v>134</v>
      </c>
      <c r="B13024" t="s">
        <v>613</v>
      </c>
      <c r="C13024" t="s">
        <v>594</v>
      </c>
      <c r="D13024" s="28" t="s">
        <v>619</v>
      </c>
      <c r="E13024" t="s">
        <v>322</v>
      </c>
      <c r="F13024" t="s">
        <v>595</v>
      </c>
      <c r="G13024" t="str">
        <f t="shared" si="1056"/>
        <v>SWHC046-01</v>
      </c>
      <c r="H13024" t="str">
        <f t="shared" si="1056"/>
        <v>ExAnte2019</v>
      </c>
      <c r="I13024" t="str">
        <f t="shared" si="1056"/>
        <v>IOU workpaper</v>
      </c>
      <c r="J13024" s="2">
        <f t="shared" si="1053"/>
        <v>43775</v>
      </c>
      <c r="K13024" t="s">
        <v>203</v>
      </c>
      <c r="L13024">
        <f t="shared" si="1054"/>
        <v>1</v>
      </c>
      <c r="O13024">
        <v>0</v>
      </c>
      <c r="P13024">
        <v>0</v>
      </c>
      <c r="Q13024">
        <v>0</v>
      </c>
      <c r="R13024">
        <v>-582.64520000000005</v>
      </c>
      <c r="S13024">
        <v>0</v>
      </c>
      <c r="T13024">
        <v>73.3626</v>
      </c>
      <c r="AA13024" t="s">
        <v>465</v>
      </c>
      <c r="AB13024" t="s">
        <v>46</v>
      </c>
      <c r="AC13024" t="b">
        <v>0</v>
      </c>
    </row>
    <row r="13025" spans="1:29" hidden="1" x14ac:dyDescent="0.25">
      <c r="A13025" t="s">
        <v>134</v>
      </c>
      <c r="B13025" t="s">
        <v>613</v>
      </c>
      <c r="C13025" t="s">
        <v>594</v>
      </c>
      <c r="D13025" s="28" t="s">
        <v>619</v>
      </c>
      <c r="E13025" t="s">
        <v>330</v>
      </c>
      <c r="F13025" t="s">
        <v>595</v>
      </c>
      <c r="G13025" t="str">
        <f t="shared" si="1056"/>
        <v>SWHC046-01</v>
      </c>
      <c r="H13025" t="str">
        <f t="shared" si="1056"/>
        <v>ExAnte2019</v>
      </c>
      <c r="I13025" t="str">
        <f t="shared" si="1056"/>
        <v>IOU workpaper</v>
      </c>
      <c r="J13025" s="2">
        <f t="shared" si="1053"/>
        <v>43775</v>
      </c>
      <c r="K13025" t="s">
        <v>203</v>
      </c>
      <c r="L13025">
        <f t="shared" si="1054"/>
        <v>1</v>
      </c>
      <c r="O13025">
        <v>0</v>
      </c>
      <c r="P13025">
        <v>0</v>
      </c>
      <c r="Q13025">
        <v>0</v>
      </c>
      <c r="R13025">
        <v>-51.8414</v>
      </c>
      <c r="S13025">
        <v>0</v>
      </c>
      <c r="T13025">
        <v>10.232200000000001</v>
      </c>
      <c r="AA13025" t="s">
        <v>465</v>
      </c>
      <c r="AB13025" t="s">
        <v>46</v>
      </c>
      <c r="AC13025" t="b">
        <v>0</v>
      </c>
    </row>
    <row r="13026" spans="1:29" hidden="1" x14ac:dyDescent="0.25">
      <c r="A13026" t="s">
        <v>134</v>
      </c>
      <c r="B13026" t="s">
        <v>613</v>
      </c>
      <c r="C13026" t="s">
        <v>594</v>
      </c>
      <c r="D13026" s="28" t="s">
        <v>619</v>
      </c>
      <c r="E13026" t="s">
        <v>338</v>
      </c>
      <c r="F13026" t="s">
        <v>595</v>
      </c>
      <c r="G13026" t="str">
        <f t="shared" si="1056"/>
        <v>SWHC046-01</v>
      </c>
      <c r="H13026" t="str">
        <f t="shared" si="1056"/>
        <v>ExAnte2019</v>
      </c>
      <c r="I13026" t="str">
        <f t="shared" si="1056"/>
        <v>IOU workpaper</v>
      </c>
      <c r="J13026" s="2">
        <f t="shared" si="1053"/>
        <v>43775</v>
      </c>
      <c r="K13026" t="s">
        <v>203</v>
      </c>
      <c r="L13026">
        <f t="shared" si="1054"/>
        <v>1</v>
      </c>
      <c r="O13026">
        <v>0</v>
      </c>
      <c r="P13026">
        <v>0</v>
      </c>
      <c r="Q13026">
        <v>0</v>
      </c>
      <c r="R13026">
        <v>-1256.7507000000001</v>
      </c>
      <c r="S13026">
        <v>0</v>
      </c>
      <c r="T13026">
        <v>138.4562</v>
      </c>
      <c r="AA13026" t="s">
        <v>465</v>
      </c>
      <c r="AB13026" t="s">
        <v>46</v>
      </c>
      <c r="AC13026" t="b">
        <v>0</v>
      </c>
    </row>
    <row r="13027" spans="1:29" hidden="1" x14ac:dyDescent="0.25">
      <c r="A13027" t="s">
        <v>134</v>
      </c>
      <c r="B13027" t="s">
        <v>614</v>
      </c>
      <c r="C13027" t="s">
        <v>574</v>
      </c>
      <c r="D13027" s="28" t="s">
        <v>619</v>
      </c>
      <c r="E13027" t="s">
        <v>202</v>
      </c>
      <c r="F13027" t="s">
        <v>595</v>
      </c>
      <c r="G13027" t="str">
        <f t="shared" si="1056"/>
        <v>SWHC046-01</v>
      </c>
      <c r="H13027" t="str">
        <f t="shared" si="1056"/>
        <v>ExAnte2019</v>
      </c>
      <c r="I13027" t="str">
        <f t="shared" si="1056"/>
        <v>IOU workpaper</v>
      </c>
      <c r="J13027" s="2">
        <f t="shared" si="1053"/>
        <v>43775</v>
      </c>
      <c r="K13027" t="s">
        <v>203</v>
      </c>
      <c r="L13027">
        <f t="shared" si="1054"/>
        <v>1</v>
      </c>
      <c r="O13027">
        <v>0</v>
      </c>
      <c r="P13027">
        <v>0</v>
      </c>
      <c r="Q13027">
        <v>0</v>
      </c>
      <c r="R13027">
        <v>-1144.5147999999999</v>
      </c>
      <c r="S13027">
        <v>0</v>
      </c>
      <c r="T13027">
        <v>154.4701</v>
      </c>
      <c r="AA13027" t="s">
        <v>465</v>
      </c>
      <c r="AB13027" t="s">
        <v>46</v>
      </c>
      <c r="AC13027" t="b">
        <v>0</v>
      </c>
    </row>
    <row r="13028" spans="1:29" hidden="1" x14ac:dyDescent="0.25">
      <c r="A13028" t="s">
        <v>134</v>
      </c>
      <c r="B13028" t="s">
        <v>614</v>
      </c>
      <c r="C13028" t="s">
        <v>574</v>
      </c>
      <c r="D13028" s="28" t="s">
        <v>619</v>
      </c>
      <c r="E13028" t="s">
        <v>224</v>
      </c>
      <c r="F13028" t="s">
        <v>595</v>
      </c>
      <c r="G13028" t="str">
        <f t="shared" si="1056"/>
        <v>SWHC046-01</v>
      </c>
      <c r="H13028" t="str">
        <f t="shared" si="1056"/>
        <v>ExAnte2019</v>
      </c>
      <c r="I13028" t="str">
        <f t="shared" si="1056"/>
        <v>IOU workpaper</v>
      </c>
      <c r="J13028" s="2">
        <f t="shared" si="1053"/>
        <v>43775</v>
      </c>
      <c r="K13028" t="s">
        <v>203</v>
      </c>
      <c r="L13028">
        <f t="shared" si="1054"/>
        <v>1</v>
      </c>
      <c r="O13028">
        <v>0</v>
      </c>
      <c r="P13028">
        <v>0</v>
      </c>
      <c r="Q13028">
        <v>0</v>
      </c>
      <c r="R13028">
        <v>-518.39149999999995</v>
      </c>
      <c r="S13028">
        <v>0</v>
      </c>
      <c r="T13028">
        <v>92.048500000000004</v>
      </c>
      <c r="AA13028" t="s">
        <v>465</v>
      </c>
      <c r="AB13028" t="s">
        <v>46</v>
      </c>
      <c r="AC13028" t="b">
        <v>0</v>
      </c>
    </row>
    <row r="13029" spans="1:29" hidden="1" x14ac:dyDescent="0.25">
      <c r="A13029" t="s">
        <v>134</v>
      </c>
      <c r="B13029" t="s">
        <v>614</v>
      </c>
      <c r="C13029" t="s">
        <v>574</v>
      </c>
      <c r="D13029" s="28" t="s">
        <v>619</v>
      </c>
      <c r="E13029" t="s">
        <v>232</v>
      </c>
      <c r="F13029" t="s">
        <v>595</v>
      </c>
      <c r="G13029" t="str">
        <f t="shared" si="1056"/>
        <v>SWHC046-01</v>
      </c>
      <c r="H13029" t="str">
        <f t="shared" si="1056"/>
        <v>ExAnte2019</v>
      </c>
      <c r="I13029" t="str">
        <f t="shared" si="1056"/>
        <v>IOU workpaper</v>
      </c>
      <c r="J13029" s="2">
        <f t="shared" si="1053"/>
        <v>43775</v>
      </c>
      <c r="K13029" t="s">
        <v>203</v>
      </c>
      <c r="L13029">
        <f t="shared" si="1054"/>
        <v>1</v>
      </c>
      <c r="O13029">
        <v>0</v>
      </c>
      <c r="P13029">
        <v>0</v>
      </c>
      <c r="Q13029">
        <v>0</v>
      </c>
      <c r="R13029">
        <v>-472.79910000000001</v>
      </c>
      <c r="S13029">
        <v>0</v>
      </c>
      <c r="T13029">
        <v>62.236199999999997</v>
      </c>
      <c r="AA13029" t="s">
        <v>465</v>
      </c>
      <c r="AB13029" t="s">
        <v>46</v>
      </c>
      <c r="AC13029" t="b">
        <v>0</v>
      </c>
    </row>
    <row r="13030" spans="1:29" hidden="1" x14ac:dyDescent="0.25">
      <c r="A13030" t="s">
        <v>134</v>
      </c>
      <c r="B13030" t="s">
        <v>614</v>
      </c>
      <c r="C13030" t="s">
        <v>574</v>
      </c>
      <c r="D13030" s="28" t="s">
        <v>619</v>
      </c>
      <c r="E13030" t="s">
        <v>240</v>
      </c>
      <c r="F13030" t="s">
        <v>595</v>
      </c>
      <c r="G13030" t="str">
        <f t="shared" ref="G13030:I13045" si="1057">G13029</f>
        <v>SWHC046-01</v>
      </c>
      <c r="H13030" t="str">
        <f t="shared" si="1057"/>
        <v>ExAnte2019</v>
      </c>
      <c r="I13030" t="str">
        <f t="shared" si="1057"/>
        <v>IOU workpaper</v>
      </c>
      <c r="J13030" s="2">
        <f t="shared" si="1053"/>
        <v>43775</v>
      </c>
      <c r="K13030" t="s">
        <v>203</v>
      </c>
      <c r="L13030">
        <f t="shared" si="1054"/>
        <v>1</v>
      </c>
      <c r="O13030">
        <v>0</v>
      </c>
      <c r="P13030">
        <v>0</v>
      </c>
      <c r="Q13030">
        <v>0</v>
      </c>
      <c r="R13030">
        <v>-353.59699999999998</v>
      </c>
      <c r="S13030">
        <v>0</v>
      </c>
      <c r="T13030">
        <v>63.032899999999998</v>
      </c>
      <c r="AA13030" t="s">
        <v>465</v>
      </c>
      <c r="AB13030" t="s">
        <v>46</v>
      </c>
      <c r="AC13030" t="b">
        <v>0</v>
      </c>
    </row>
    <row r="13031" spans="1:29" hidden="1" x14ac:dyDescent="0.25">
      <c r="A13031" t="s">
        <v>134</v>
      </c>
      <c r="B13031" t="s">
        <v>614</v>
      </c>
      <c r="C13031" t="s">
        <v>574</v>
      </c>
      <c r="D13031" s="28" t="s">
        <v>619</v>
      </c>
      <c r="E13031" t="s">
        <v>248</v>
      </c>
      <c r="F13031" t="s">
        <v>595</v>
      </c>
      <c r="G13031" t="str">
        <f t="shared" si="1057"/>
        <v>SWHC046-01</v>
      </c>
      <c r="H13031" t="str">
        <f t="shared" si="1057"/>
        <v>ExAnte2019</v>
      </c>
      <c r="I13031" t="str">
        <f t="shared" si="1057"/>
        <v>IOU workpaper</v>
      </c>
      <c r="J13031" s="2">
        <f t="shared" si="1053"/>
        <v>43775</v>
      </c>
      <c r="K13031" t="s">
        <v>203</v>
      </c>
      <c r="L13031">
        <f t="shared" si="1054"/>
        <v>1</v>
      </c>
      <c r="O13031">
        <v>0</v>
      </c>
      <c r="P13031">
        <v>0</v>
      </c>
      <c r="Q13031">
        <v>0</v>
      </c>
      <c r="R13031">
        <v>-475.24189999999999</v>
      </c>
      <c r="S13031">
        <v>0</v>
      </c>
      <c r="T13031">
        <v>63.545499999999997</v>
      </c>
      <c r="AA13031" t="s">
        <v>465</v>
      </c>
      <c r="AB13031" t="s">
        <v>46</v>
      </c>
      <c r="AC13031" t="b">
        <v>0</v>
      </c>
    </row>
    <row r="13032" spans="1:29" hidden="1" x14ac:dyDescent="0.25">
      <c r="A13032" t="s">
        <v>134</v>
      </c>
      <c r="B13032" t="s">
        <v>614</v>
      </c>
      <c r="C13032" t="s">
        <v>574</v>
      </c>
      <c r="D13032" s="28" t="s">
        <v>619</v>
      </c>
      <c r="E13032" t="s">
        <v>256</v>
      </c>
      <c r="F13032" t="s">
        <v>595</v>
      </c>
      <c r="G13032" t="str">
        <f t="shared" si="1057"/>
        <v>SWHC046-01</v>
      </c>
      <c r="H13032" t="str">
        <f t="shared" si="1057"/>
        <v>ExAnte2019</v>
      </c>
      <c r="I13032" t="str">
        <f t="shared" si="1057"/>
        <v>IOU workpaper</v>
      </c>
      <c r="J13032" s="2">
        <f t="shared" si="1053"/>
        <v>43775</v>
      </c>
      <c r="K13032" t="s">
        <v>203</v>
      </c>
      <c r="L13032">
        <f t="shared" si="1054"/>
        <v>1</v>
      </c>
      <c r="O13032">
        <v>0</v>
      </c>
      <c r="P13032">
        <v>0</v>
      </c>
      <c r="Q13032">
        <v>0</v>
      </c>
      <c r="R13032">
        <v>-158.8793</v>
      </c>
      <c r="S13032">
        <v>0</v>
      </c>
      <c r="T13032">
        <v>24.061499999999999</v>
      </c>
      <c r="AA13032" t="s">
        <v>465</v>
      </c>
      <c r="AB13032" t="s">
        <v>46</v>
      </c>
      <c r="AC13032" t="b">
        <v>0</v>
      </c>
    </row>
    <row r="13033" spans="1:29" hidden="1" x14ac:dyDescent="0.25">
      <c r="A13033" t="s">
        <v>134</v>
      </c>
      <c r="B13033" t="s">
        <v>614</v>
      </c>
      <c r="C13033" t="s">
        <v>574</v>
      </c>
      <c r="D13033" s="28" t="s">
        <v>619</v>
      </c>
      <c r="E13033" t="s">
        <v>265</v>
      </c>
      <c r="F13033" t="s">
        <v>595</v>
      </c>
      <c r="G13033" t="str">
        <f t="shared" si="1057"/>
        <v>SWHC046-01</v>
      </c>
      <c r="H13033" t="str">
        <f t="shared" si="1057"/>
        <v>ExAnte2019</v>
      </c>
      <c r="I13033" t="str">
        <f t="shared" si="1057"/>
        <v>IOU workpaper</v>
      </c>
      <c r="J13033" s="2">
        <f t="shared" si="1053"/>
        <v>43775</v>
      </c>
      <c r="K13033" t="s">
        <v>203</v>
      </c>
      <c r="L13033">
        <f t="shared" si="1054"/>
        <v>1</v>
      </c>
      <c r="O13033">
        <v>0</v>
      </c>
      <c r="P13033">
        <v>0</v>
      </c>
      <c r="Q13033">
        <v>0</v>
      </c>
      <c r="R13033">
        <v>-127.1944</v>
      </c>
      <c r="S13033">
        <v>0</v>
      </c>
      <c r="T13033">
        <v>17.798100000000002</v>
      </c>
      <c r="AA13033" t="s">
        <v>465</v>
      </c>
      <c r="AB13033" t="s">
        <v>46</v>
      </c>
      <c r="AC13033" t="b">
        <v>0</v>
      </c>
    </row>
    <row r="13034" spans="1:29" hidden="1" x14ac:dyDescent="0.25">
      <c r="A13034" t="s">
        <v>134</v>
      </c>
      <c r="B13034" t="s">
        <v>614</v>
      </c>
      <c r="C13034" t="s">
        <v>574</v>
      </c>
      <c r="D13034" s="28" t="s">
        <v>619</v>
      </c>
      <c r="E13034" t="s">
        <v>274</v>
      </c>
      <c r="F13034" t="s">
        <v>595</v>
      </c>
      <c r="G13034" t="str">
        <f t="shared" si="1057"/>
        <v>SWHC046-01</v>
      </c>
      <c r="H13034" t="str">
        <f t="shared" si="1057"/>
        <v>ExAnte2019</v>
      </c>
      <c r="I13034" t="str">
        <f t="shared" si="1057"/>
        <v>IOU workpaper</v>
      </c>
      <c r="J13034" s="2">
        <f t="shared" si="1053"/>
        <v>43775</v>
      </c>
      <c r="K13034" t="s">
        <v>203</v>
      </c>
      <c r="L13034">
        <f t="shared" si="1054"/>
        <v>1</v>
      </c>
      <c r="O13034">
        <v>0</v>
      </c>
      <c r="P13034">
        <v>0</v>
      </c>
      <c r="Q13034">
        <v>0</v>
      </c>
      <c r="R13034">
        <v>-142.9752</v>
      </c>
      <c r="S13034">
        <v>0</v>
      </c>
      <c r="T13034">
        <v>24.9831</v>
      </c>
      <c r="AA13034" t="s">
        <v>465</v>
      </c>
      <c r="AB13034" t="s">
        <v>46</v>
      </c>
      <c r="AC13034" t="b">
        <v>0</v>
      </c>
    </row>
    <row r="13035" spans="1:29" hidden="1" x14ac:dyDescent="0.25">
      <c r="A13035" t="s">
        <v>134</v>
      </c>
      <c r="B13035" t="s">
        <v>614</v>
      </c>
      <c r="C13035" t="s">
        <v>574</v>
      </c>
      <c r="D13035" s="28" t="s">
        <v>619</v>
      </c>
      <c r="E13035" t="s">
        <v>282</v>
      </c>
      <c r="F13035" t="s">
        <v>595</v>
      </c>
      <c r="G13035" t="str">
        <f t="shared" si="1057"/>
        <v>SWHC046-01</v>
      </c>
      <c r="H13035" t="str">
        <f t="shared" si="1057"/>
        <v>ExAnte2019</v>
      </c>
      <c r="I13035" t="str">
        <f t="shared" si="1057"/>
        <v>IOU workpaper</v>
      </c>
      <c r="J13035" s="2">
        <f t="shared" si="1053"/>
        <v>43775</v>
      </c>
      <c r="K13035" t="s">
        <v>203</v>
      </c>
      <c r="L13035">
        <f t="shared" si="1054"/>
        <v>1</v>
      </c>
      <c r="O13035">
        <v>0</v>
      </c>
      <c r="P13035">
        <v>0</v>
      </c>
      <c r="Q13035">
        <v>0</v>
      </c>
      <c r="R13035">
        <v>-119.8446</v>
      </c>
      <c r="S13035">
        <v>0</v>
      </c>
      <c r="T13035">
        <v>19.754200000000001</v>
      </c>
      <c r="AA13035" t="s">
        <v>465</v>
      </c>
      <c r="AB13035" t="s">
        <v>46</v>
      </c>
      <c r="AC13035" t="b">
        <v>0</v>
      </c>
    </row>
    <row r="13036" spans="1:29" hidden="1" x14ac:dyDescent="0.25">
      <c r="A13036" t="s">
        <v>134</v>
      </c>
      <c r="B13036" t="s">
        <v>614</v>
      </c>
      <c r="C13036" t="s">
        <v>574</v>
      </c>
      <c r="D13036" s="28" t="s">
        <v>619</v>
      </c>
      <c r="E13036" t="s">
        <v>290</v>
      </c>
      <c r="F13036" t="s">
        <v>595</v>
      </c>
      <c r="G13036" t="str">
        <f t="shared" si="1057"/>
        <v>SWHC046-01</v>
      </c>
      <c r="H13036" t="str">
        <f t="shared" si="1057"/>
        <v>ExAnte2019</v>
      </c>
      <c r="I13036" t="str">
        <f t="shared" si="1057"/>
        <v>IOU workpaper</v>
      </c>
      <c r="J13036" s="2">
        <f t="shared" si="1053"/>
        <v>43775</v>
      </c>
      <c r="K13036" t="s">
        <v>203</v>
      </c>
      <c r="L13036">
        <f t="shared" si="1054"/>
        <v>1</v>
      </c>
      <c r="O13036">
        <v>0</v>
      </c>
      <c r="P13036">
        <v>0</v>
      </c>
      <c r="Q13036">
        <v>0</v>
      </c>
      <c r="R13036">
        <v>-150.9325</v>
      </c>
      <c r="S13036">
        <v>0</v>
      </c>
      <c r="T13036">
        <v>25.9572</v>
      </c>
      <c r="AA13036" t="s">
        <v>465</v>
      </c>
      <c r="AB13036" t="s">
        <v>46</v>
      </c>
      <c r="AC13036" t="b">
        <v>0</v>
      </c>
    </row>
    <row r="13037" spans="1:29" hidden="1" x14ac:dyDescent="0.25">
      <c r="A13037" t="s">
        <v>134</v>
      </c>
      <c r="B13037" t="s">
        <v>614</v>
      </c>
      <c r="C13037" t="s">
        <v>574</v>
      </c>
      <c r="D13037" s="28" t="s">
        <v>619</v>
      </c>
      <c r="E13037" t="s">
        <v>298</v>
      </c>
      <c r="F13037" t="s">
        <v>595</v>
      </c>
      <c r="G13037" t="str">
        <f t="shared" si="1057"/>
        <v>SWHC046-01</v>
      </c>
      <c r="H13037" t="str">
        <f t="shared" si="1057"/>
        <v>ExAnte2019</v>
      </c>
      <c r="I13037" t="str">
        <f t="shared" si="1057"/>
        <v>IOU workpaper</v>
      </c>
      <c r="J13037" s="2">
        <f t="shared" si="1053"/>
        <v>43775</v>
      </c>
      <c r="K13037" t="s">
        <v>203</v>
      </c>
      <c r="L13037">
        <f t="shared" si="1054"/>
        <v>1</v>
      </c>
      <c r="O13037">
        <v>0</v>
      </c>
      <c r="P13037">
        <v>0</v>
      </c>
      <c r="Q13037">
        <v>0</v>
      </c>
      <c r="R13037">
        <v>-311.94499999999999</v>
      </c>
      <c r="S13037">
        <v>0</v>
      </c>
      <c r="T13037">
        <v>46.289400000000001</v>
      </c>
      <c r="AA13037" t="s">
        <v>465</v>
      </c>
      <c r="AB13037" t="s">
        <v>46</v>
      </c>
      <c r="AC13037" t="b">
        <v>0</v>
      </c>
    </row>
    <row r="13038" spans="1:29" hidden="1" x14ac:dyDescent="0.25">
      <c r="A13038" t="s">
        <v>134</v>
      </c>
      <c r="B13038" t="s">
        <v>614</v>
      </c>
      <c r="C13038" t="s">
        <v>574</v>
      </c>
      <c r="D13038" s="28" t="s">
        <v>619</v>
      </c>
      <c r="E13038" t="s">
        <v>306</v>
      </c>
      <c r="F13038" t="s">
        <v>595</v>
      </c>
      <c r="G13038" t="str">
        <f t="shared" si="1057"/>
        <v>SWHC046-01</v>
      </c>
      <c r="H13038" t="str">
        <f t="shared" si="1057"/>
        <v>ExAnte2019</v>
      </c>
      <c r="I13038" t="str">
        <f t="shared" si="1057"/>
        <v>IOU workpaper</v>
      </c>
      <c r="J13038" s="2">
        <f t="shared" si="1053"/>
        <v>43775</v>
      </c>
      <c r="K13038" t="s">
        <v>203</v>
      </c>
      <c r="L13038">
        <f t="shared" si="1054"/>
        <v>1</v>
      </c>
      <c r="O13038">
        <v>0</v>
      </c>
      <c r="P13038">
        <v>0</v>
      </c>
      <c r="Q13038">
        <v>0</v>
      </c>
      <c r="R13038">
        <v>-380.90140000000002</v>
      </c>
      <c r="S13038">
        <v>0</v>
      </c>
      <c r="T13038">
        <v>55.153799999999997</v>
      </c>
      <c r="AA13038" t="s">
        <v>465</v>
      </c>
      <c r="AB13038" t="s">
        <v>46</v>
      </c>
      <c r="AC13038" t="b">
        <v>0</v>
      </c>
    </row>
    <row r="13039" spans="1:29" hidden="1" x14ac:dyDescent="0.25">
      <c r="A13039" t="s">
        <v>134</v>
      </c>
      <c r="B13039" t="s">
        <v>614</v>
      </c>
      <c r="C13039" t="s">
        <v>574</v>
      </c>
      <c r="D13039" s="28" t="s">
        <v>619</v>
      </c>
      <c r="E13039" t="s">
        <v>314</v>
      </c>
      <c r="F13039" t="s">
        <v>595</v>
      </c>
      <c r="G13039" t="str">
        <f t="shared" si="1057"/>
        <v>SWHC046-01</v>
      </c>
      <c r="H13039" t="str">
        <f t="shared" si="1057"/>
        <v>ExAnte2019</v>
      </c>
      <c r="I13039" t="str">
        <f t="shared" si="1057"/>
        <v>IOU workpaper</v>
      </c>
      <c r="J13039" s="2">
        <f t="shared" si="1053"/>
        <v>43775</v>
      </c>
      <c r="K13039" t="s">
        <v>203</v>
      </c>
      <c r="L13039">
        <f t="shared" si="1054"/>
        <v>1</v>
      </c>
      <c r="O13039">
        <v>0</v>
      </c>
      <c r="P13039">
        <v>0</v>
      </c>
      <c r="Q13039">
        <v>0</v>
      </c>
      <c r="R13039">
        <v>-275.92939999999999</v>
      </c>
      <c r="S13039">
        <v>0</v>
      </c>
      <c r="T13039">
        <v>41.529499999999999</v>
      </c>
      <c r="AA13039" t="s">
        <v>465</v>
      </c>
      <c r="AB13039" t="s">
        <v>46</v>
      </c>
      <c r="AC13039" t="b">
        <v>0</v>
      </c>
    </row>
    <row r="13040" spans="1:29" hidden="1" x14ac:dyDescent="0.25">
      <c r="A13040" t="s">
        <v>134</v>
      </c>
      <c r="B13040" t="s">
        <v>614</v>
      </c>
      <c r="C13040" t="s">
        <v>574</v>
      </c>
      <c r="D13040" s="28" t="s">
        <v>619</v>
      </c>
      <c r="E13040" t="s">
        <v>322</v>
      </c>
      <c r="F13040" t="s">
        <v>595</v>
      </c>
      <c r="G13040" t="str">
        <f t="shared" si="1057"/>
        <v>SWHC046-01</v>
      </c>
      <c r="H13040" t="str">
        <f t="shared" si="1057"/>
        <v>ExAnte2019</v>
      </c>
      <c r="I13040" t="str">
        <f t="shared" si="1057"/>
        <v>IOU workpaper</v>
      </c>
      <c r="J13040" s="2">
        <f t="shared" si="1053"/>
        <v>43775</v>
      </c>
      <c r="K13040" t="s">
        <v>203</v>
      </c>
      <c r="L13040">
        <f t="shared" si="1054"/>
        <v>1</v>
      </c>
      <c r="O13040">
        <v>0</v>
      </c>
      <c r="P13040">
        <v>0</v>
      </c>
      <c r="Q13040">
        <v>0</v>
      </c>
      <c r="R13040">
        <v>-306.08019999999999</v>
      </c>
      <c r="S13040">
        <v>0</v>
      </c>
      <c r="T13040">
        <v>44.815300000000001</v>
      </c>
      <c r="AA13040" t="s">
        <v>465</v>
      </c>
      <c r="AB13040" t="s">
        <v>46</v>
      </c>
      <c r="AC13040" t="b">
        <v>0</v>
      </c>
    </row>
    <row r="13041" spans="1:29" hidden="1" x14ac:dyDescent="0.25">
      <c r="A13041" t="s">
        <v>134</v>
      </c>
      <c r="B13041" t="s">
        <v>614</v>
      </c>
      <c r="C13041" t="s">
        <v>574</v>
      </c>
      <c r="D13041" s="28" t="s">
        <v>619</v>
      </c>
      <c r="E13041" t="s">
        <v>330</v>
      </c>
      <c r="F13041" t="s">
        <v>595</v>
      </c>
      <c r="G13041" t="str">
        <f t="shared" si="1057"/>
        <v>SWHC046-01</v>
      </c>
      <c r="H13041" t="str">
        <f t="shared" si="1057"/>
        <v>ExAnte2019</v>
      </c>
      <c r="I13041" t="str">
        <f t="shared" si="1057"/>
        <v>IOU workpaper</v>
      </c>
      <c r="J13041" s="2">
        <f t="shared" si="1053"/>
        <v>43775</v>
      </c>
      <c r="K13041" t="s">
        <v>203</v>
      </c>
      <c r="L13041">
        <f t="shared" si="1054"/>
        <v>1</v>
      </c>
      <c r="O13041">
        <v>0</v>
      </c>
      <c r="P13041">
        <v>0</v>
      </c>
      <c r="Q13041">
        <v>0</v>
      </c>
      <c r="R13041">
        <v>24.609500000000001</v>
      </c>
      <c r="S13041">
        <v>0</v>
      </c>
      <c r="T13041">
        <v>7.3993000000000002</v>
      </c>
      <c r="AA13041" t="s">
        <v>465</v>
      </c>
      <c r="AB13041" t="s">
        <v>46</v>
      </c>
      <c r="AC13041" t="b">
        <v>0</v>
      </c>
    </row>
    <row r="13042" spans="1:29" hidden="1" x14ac:dyDescent="0.25">
      <c r="A13042" t="s">
        <v>134</v>
      </c>
      <c r="B13042" t="s">
        <v>614</v>
      </c>
      <c r="C13042" t="s">
        <v>574</v>
      </c>
      <c r="D13042" s="28" t="s">
        <v>619</v>
      </c>
      <c r="E13042" t="s">
        <v>338</v>
      </c>
      <c r="F13042" t="s">
        <v>595</v>
      </c>
      <c r="G13042" t="str">
        <f t="shared" si="1057"/>
        <v>SWHC046-01</v>
      </c>
      <c r="H13042" t="str">
        <f t="shared" si="1057"/>
        <v>ExAnte2019</v>
      </c>
      <c r="I13042" t="str">
        <f t="shared" si="1057"/>
        <v>IOU workpaper</v>
      </c>
      <c r="J13042" s="2">
        <f t="shared" si="1053"/>
        <v>43775</v>
      </c>
      <c r="K13042" t="s">
        <v>203</v>
      </c>
      <c r="L13042">
        <f t="shared" si="1054"/>
        <v>1</v>
      </c>
      <c r="O13042">
        <v>0</v>
      </c>
      <c r="P13042">
        <v>0</v>
      </c>
      <c r="Q13042">
        <v>0</v>
      </c>
      <c r="R13042">
        <v>-1336.2927999999999</v>
      </c>
      <c r="S13042">
        <v>0</v>
      </c>
      <c r="T13042">
        <v>155.79929999999999</v>
      </c>
      <c r="AA13042" t="s">
        <v>465</v>
      </c>
      <c r="AB13042" t="s">
        <v>46</v>
      </c>
      <c r="AC13042" t="b">
        <v>0</v>
      </c>
    </row>
    <row r="13043" spans="1:29" hidden="1" x14ac:dyDescent="0.25">
      <c r="A13043" t="s">
        <v>134</v>
      </c>
      <c r="B13043" t="s">
        <v>614</v>
      </c>
      <c r="C13043" t="s">
        <v>43</v>
      </c>
      <c r="D13043" s="28" t="s">
        <v>619</v>
      </c>
      <c r="E13043" t="s">
        <v>202</v>
      </c>
      <c r="F13043" t="s">
        <v>595</v>
      </c>
      <c r="G13043" t="str">
        <f t="shared" si="1057"/>
        <v>SWHC046-01</v>
      </c>
      <c r="H13043" t="str">
        <f t="shared" si="1057"/>
        <v>ExAnte2019</v>
      </c>
      <c r="I13043" t="str">
        <f t="shared" si="1057"/>
        <v>IOU workpaper</v>
      </c>
      <c r="J13043" s="2">
        <f t="shared" si="1053"/>
        <v>43775</v>
      </c>
      <c r="K13043" t="s">
        <v>203</v>
      </c>
      <c r="L13043">
        <f t="shared" si="1054"/>
        <v>1</v>
      </c>
      <c r="O13043">
        <v>0</v>
      </c>
      <c r="P13043">
        <v>0</v>
      </c>
      <c r="Q13043">
        <v>0</v>
      </c>
      <c r="R13043">
        <v>-691.10559999999998</v>
      </c>
      <c r="S13043">
        <v>0</v>
      </c>
      <c r="T13043">
        <v>89.0017</v>
      </c>
      <c r="AA13043" t="s">
        <v>465</v>
      </c>
      <c r="AB13043" t="s">
        <v>46</v>
      </c>
      <c r="AC13043" t="b">
        <v>0</v>
      </c>
    </row>
    <row r="13044" spans="1:29" hidden="1" x14ac:dyDescent="0.25">
      <c r="A13044" t="s">
        <v>134</v>
      </c>
      <c r="B13044" t="s">
        <v>614</v>
      </c>
      <c r="C13044" t="s">
        <v>43</v>
      </c>
      <c r="D13044" s="28" t="s">
        <v>619</v>
      </c>
      <c r="E13044" t="s">
        <v>224</v>
      </c>
      <c r="F13044" t="s">
        <v>595</v>
      </c>
      <c r="G13044" t="str">
        <f t="shared" si="1057"/>
        <v>SWHC046-01</v>
      </c>
      <c r="H13044" t="str">
        <f t="shared" si="1057"/>
        <v>ExAnte2019</v>
      </c>
      <c r="I13044" t="str">
        <f t="shared" si="1057"/>
        <v>IOU workpaper</v>
      </c>
      <c r="J13044" s="2">
        <f t="shared" si="1053"/>
        <v>43775</v>
      </c>
      <c r="K13044" t="s">
        <v>203</v>
      </c>
      <c r="L13044">
        <f t="shared" si="1054"/>
        <v>1</v>
      </c>
      <c r="O13044">
        <v>0</v>
      </c>
      <c r="P13044">
        <v>0</v>
      </c>
      <c r="Q13044">
        <v>0</v>
      </c>
      <c r="R13044">
        <v>-339.87139999999999</v>
      </c>
      <c r="S13044">
        <v>0</v>
      </c>
      <c r="T13044">
        <v>45.778599999999997</v>
      </c>
      <c r="AA13044" t="s">
        <v>465</v>
      </c>
      <c r="AB13044" t="s">
        <v>46</v>
      </c>
      <c r="AC13044" t="b">
        <v>0</v>
      </c>
    </row>
    <row r="13045" spans="1:29" hidden="1" x14ac:dyDescent="0.25">
      <c r="A13045" t="s">
        <v>134</v>
      </c>
      <c r="B13045" t="s">
        <v>614</v>
      </c>
      <c r="C13045" t="s">
        <v>43</v>
      </c>
      <c r="D13045" s="28" t="s">
        <v>619</v>
      </c>
      <c r="E13045" t="s">
        <v>232</v>
      </c>
      <c r="F13045" t="s">
        <v>595</v>
      </c>
      <c r="G13045" t="str">
        <f t="shared" si="1057"/>
        <v>SWHC046-01</v>
      </c>
      <c r="H13045" t="str">
        <f t="shared" si="1057"/>
        <v>ExAnte2019</v>
      </c>
      <c r="I13045" t="str">
        <f t="shared" si="1057"/>
        <v>IOU workpaper</v>
      </c>
      <c r="J13045" s="2">
        <f t="shared" si="1053"/>
        <v>43775</v>
      </c>
      <c r="K13045" t="s">
        <v>203</v>
      </c>
      <c r="L13045">
        <f t="shared" si="1054"/>
        <v>1</v>
      </c>
      <c r="O13045">
        <v>0</v>
      </c>
      <c r="P13045">
        <v>0</v>
      </c>
      <c r="Q13045">
        <v>0</v>
      </c>
      <c r="R13045">
        <v>-237.72409999999999</v>
      </c>
      <c r="S13045">
        <v>0</v>
      </c>
      <c r="T13045">
        <v>32.490499999999997</v>
      </c>
      <c r="AA13045" t="s">
        <v>465</v>
      </c>
      <c r="AB13045" t="s">
        <v>46</v>
      </c>
      <c r="AC13045" t="b">
        <v>0</v>
      </c>
    </row>
    <row r="13046" spans="1:29" hidden="1" x14ac:dyDescent="0.25">
      <c r="A13046" t="s">
        <v>134</v>
      </c>
      <c r="B13046" t="s">
        <v>614</v>
      </c>
      <c r="C13046" t="s">
        <v>43</v>
      </c>
      <c r="D13046" s="28" t="s">
        <v>619</v>
      </c>
      <c r="E13046" t="s">
        <v>240</v>
      </c>
      <c r="F13046" t="s">
        <v>595</v>
      </c>
      <c r="G13046" t="str">
        <f t="shared" ref="G13046:I13061" si="1058">G13045</f>
        <v>SWHC046-01</v>
      </c>
      <c r="H13046" t="str">
        <f t="shared" si="1058"/>
        <v>ExAnte2019</v>
      </c>
      <c r="I13046" t="str">
        <f t="shared" si="1058"/>
        <v>IOU workpaper</v>
      </c>
      <c r="J13046" s="2">
        <f t="shared" si="1053"/>
        <v>43775</v>
      </c>
      <c r="K13046" t="s">
        <v>203</v>
      </c>
      <c r="L13046">
        <f t="shared" si="1054"/>
        <v>1</v>
      </c>
      <c r="O13046">
        <v>0</v>
      </c>
      <c r="P13046">
        <v>0</v>
      </c>
      <c r="Q13046">
        <v>0</v>
      </c>
      <c r="R13046">
        <v>-195.10749999999999</v>
      </c>
      <c r="S13046">
        <v>0</v>
      </c>
      <c r="T13046">
        <v>27.979199999999999</v>
      </c>
      <c r="AA13046" t="s">
        <v>465</v>
      </c>
      <c r="AB13046" t="s">
        <v>46</v>
      </c>
      <c r="AC13046" t="b">
        <v>0</v>
      </c>
    </row>
    <row r="13047" spans="1:29" hidden="1" x14ac:dyDescent="0.25">
      <c r="A13047" t="s">
        <v>134</v>
      </c>
      <c r="B13047" t="s">
        <v>614</v>
      </c>
      <c r="C13047" t="s">
        <v>43</v>
      </c>
      <c r="D13047" s="28" t="s">
        <v>619</v>
      </c>
      <c r="E13047" t="s">
        <v>248</v>
      </c>
      <c r="F13047" t="s">
        <v>595</v>
      </c>
      <c r="G13047" t="str">
        <f t="shared" si="1058"/>
        <v>SWHC046-01</v>
      </c>
      <c r="H13047" t="str">
        <f t="shared" si="1058"/>
        <v>ExAnte2019</v>
      </c>
      <c r="I13047" t="str">
        <f t="shared" si="1058"/>
        <v>IOU workpaper</v>
      </c>
      <c r="J13047" s="2">
        <f t="shared" si="1053"/>
        <v>43775</v>
      </c>
      <c r="K13047" t="s">
        <v>203</v>
      </c>
      <c r="L13047">
        <f t="shared" si="1054"/>
        <v>1</v>
      </c>
      <c r="O13047">
        <v>0</v>
      </c>
      <c r="P13047">
        <v>0</v>
      </c>
      <c r="Q13047">
        <v>0</v>
      </c>
      <c r="R13047">
        <v>-327.80520000000001</v>
      </c>
      <c r="S13047">
        <v>0</v>
      </c>
      <c r="T13047">
        <v>44.152000000000001</v>
      </c>
      <c r="AA13047" t="s">
        <v>465</v>
      </c>
      <c r="AB13047" t="s">
        <v>46</v>
      </c>
      <c r="AC13047" t="b">
        <v>0</v>
      </c>
    </row>
    <row r="13048" spans="1:29" x14ac:dyDescent="0.25">
      <c r="A13048" t="s">
        <v>134</v>
      </c>
      <c r="B13048" t="s">
        <v>614</v>
      </c>
      <c r="C13048" t="s">
        <v>43</v>
      </c>
      <c r="D13048" s="28" t="s">
        <v>619</v>
      </c>
      <c r="E13048" t="s">
        <v>256</v>
      </c>
      <c r="F13048" t="s">
        <v>595</v>
      </c>
      <c r="G13048" t="str">
        <f t="shared" si="1058"/>
        <v>SWHC046-01</v>
      </c>
      <c r="H13048" t="str">
        <f t="shared" si="1058"/>
        <v>ExAnte2019</v>
      </c>
      <c r="I13048" t="str">
        <f t="shared" si="1058"/>
        <v>IOU workpaper</v>
      </c>
      <c r="J13048" s="2">
        <f t="shared" si="1053"/>
        <v>43775</v>
      </c>
      <c r="K13048" t="s">
        <v>203</v>
      </c>
      <c r="L13048">
        <f t="shared" si="1054"/>
        <v>1</v>
      </c>
      <c r="O13048">
        <v>0</v>
      </c>
      <c r="P13048">
        <v>0</v>
      </c>
      <c r="Q13048">
        <v>0</v>
      </c>
      <c r="R13048">
        <v>-103.7799</v>
      </c>
      <c r="S13048">
        <v>0</v>
      </c>
      <c r="T13048">
        <v>17.805499999999999</v>
      </c>
      <c r="AA13048" t="s">
        <v>465</v>
      </c>
      <c r="AB13048" t="s">
        <v>46</v>
      </c>
      <c r="AC13048" t="b">
        <v>0</v>
      </c>
    </row>
    <row r="13049" spans="1:29" hidden="1" x14ac:dyDescent="0.25">
      <c r="A13049" t="s">
        <v>134</v>
      </c>
      <c r="B13049" t="s">
        <v>614</v>
      </c>
      <c r="C13049" t="s">
        <v>43</v>
      </c>
      <c r="D13049" s="28" t="s">
        <v>619</v>
      </c>
      <c r="E13049" t="s">
        <v>265</v>
      </c>
      <c r="F13049" t="s">
        <v>595</v>
      </c>
      <c r="G13049" t="str">
        <f t="shared" si="1058"/>
        <v>SWHC046-01</v>
      </c>
      <c r="H13049" t="str">
        <f t="shared" si="1058"/>
        <v>ExAnte2019</v>
      </c>
      <c r="I13049" t="str">
        <f t="shared" si="1058"/>
        <v>IOU workpaper</v>
      </c>
      <c r="J13049" s="2">
        <f t="shared" si="1053"/>
        <v>43775</v>
      </c>
      <c r="K13049" t="s">
        <v>203</v>
      </c>
      <c r="L13049">
        <f t="shared" si="1054"/>
        <v>1</v>
      </c>
      <c r="O13049">
        <v>0</v>
      </c>
      <c r="P13049">
        <v>0</v>
      </c>
      <c r="Q13049">
        <v>0</v>
      </c>
      <c r="R13049">
        <v>-85.641900000000007</v>
      </c>
      <c r="S13049">
        <v>0</v>
      </c>
      <c r="T13049">
        <v>14.8489</v>
      </c>
      <c r="AA13049" t="s">
        <v>465</v>
      </c>
      <c r="AB13049" t="s">
        <v>46</v>
      </c>
      <c r="AC13049" t="b">
        <v>0</v>
      </c>
    </row>
    <row r="13050" spans="1:29" hidden="1" x14ac:dyDescent="0.25">
      <c r="A13050" t="s">
        <v>134</v>
      </c>
      <c r="B13050" t="s">
        <v>614</v>
      </c>
      <c r="C13050" t="s">
        <v>43</v>
      </c>
      <c r="D13050" s="28" t="s">
        <v>619</v>
      </c>
      <c r="E13050" t="s">
        <v>274</v>
      </c>
      <c r="F13050" t="s">
        <v>595</v>
      </c>
      <c r="G13050" t="str">
        <f t="shared" si="1058"/>
        <v>SWHC046-01</v>
      </c>
      <c r="H13050" t="str">
        <f t="shared" si="1058"/>
        <v>ExAnte2019</v>
      </c>
      <c r="I13050" t="str">
        <f t="shared" si="1058"/>
        <v>IOU workpaper</v>
      </c>
      <c r="J13050" s="2">
        <f t="shared" si="1053"/>
        <v>43775</v>
      </c>
      <c r="K13050" t="s">
        <v>203</v>
      </c>
      <c r="L13050">
        <f t="shared" si="1054"/>
        <v>1</v>
      </c>
      <c r="O13050">
        <v>0</v>
      </c>
      <c r="P13050">
        <v>0</v>
      </c>
      <c r="Q13050">
        <v>0</v>
      </c>
      <c r="R13050">
        <v>-89.670900000000003</v>
      </c>
      <c r="S13050">
        <v>0</v>
      </c>
      <c r="T13050">
        <v>17.3123</v>
      </c>
      <c r="AA13050" t="s">
        <v>465</v>
      </c>
      <c r="AB13050" t="s">
        <v>46</v>
      </c>
      <c r="AC13050" t="b">
        <v>0</v>
      </c>
    </row>
    <row r="13051" spans="1:29" hidden="1" x14ac:dyDescent="0.25">
      <c r="A13051" t="s">
        <v>134</v>
      </c>
      <c r="B13051" t="s">
        <v>614</v>
      </c>
      <c r="C13051" t="s">
        <v>43</v>
      </c>
      <c r="D13051" s="28" t="s">
        <v>619</v>
      </c>
      <c r="E13051" t="s">
        <v>282</v>
      </c>
      <c r="F13051" t="s">
        <v>595</v>
      </c>
      <c r="G13051" t="str">
        <f t="shared" si="1058"/>
        <v>SWHC046-01</v>
      </c>
      <c r="H13051" t="str">
        <f t="shared" si="1058"/>
        <v>ExAnte2019</v>
      </c>
      <c r="I13051" t="str">
        <f t="shared" si="1058"/>
        <v>IOU workpaper</v>
      </c>
      <c r="J13051" s="2">
        <f t="shared" si="1053"/>
        <v>43775</v>
      </c>
      <c r="K13051" t="s">
        <v>203</v>
      </c>
      <c r="L13051">
        <f t="shared" si="1054"/>
        <v>1</v>
      </c>
      <c r="O13051">
        <v>0</v>
      </c>
      <c r="P13051">
        <v>0</v>
      </c>
      <c r="Q13051">
        <v>0</v>
      </c>
      <c r="R13051">
        <v>-91.386200000000002</v>
      </c>
      <c r="S13051">
        <v>0</v>
      </c>
      <c r="T13051">
        <v>16.349699999999999</v>
      </c>
      <c r="AA13051" t="s">
        <v>465</v>
      </c>
      <c r="AB13051" t="s">
        <v>46</v>
      </c>
      <c r="AC13051" t="b">
        <v>0</v>
      </c>
    </row>
    <row r="13052" spans="1:29" hidden="1" x14ac:dyDescent="0.25">
      <c r="A13052" t="s">
        <v>134</v>
      </c>
      <c r="B13052" t="s">
        <v>614</v>
      </c>
      <c r="C13052" t="s">
        <v>43</v>
      </c>
      <c r="D13052" s="28" t="s">
        <v>619</v>
      </c>
      <c r="E13052" t="s">
        <v>290</v>
      </c>
      <c r="F13052" t="s">
        <v>595</v>
      </c>
      <c r="G13052" t="str">
        <f t="shared" si="1058"/>
        <v>SWHC046-01</v>
      </c>
      <c r="H13052" t="str">
        <f t="shared" si="1058"/>
        <v>ExAnte2019</v>
      </c>
      <c r="I13052" t="str">
        <f t="shared" si="1058"/>
        <v>IOU workpaper</v>
      </c>
      <c r="J13052" s="2">
        <f t="shared" si="1053"/>
        <v>43775</v>
      </c>
      <c r="K13052" t="s">
        <v>203</v>
      </c>
      <c r="L13052">
        <f t="shared" si="1054"/>
        <v>1</v>
      </c>
      <c r="O13052">
        <v>0</v>
      </c>
      <c r="P13052">
        <v>0</v>
      </c>
      <c r="Q13052">
        <v>0</v>
      </c>
      <c r="R13052">
        <v>-129.0187</v>
      </c>
      <c r="S13052">
        <v>0</v>
      </c>
      <c r="T13052">
        <v>21.8078</v>
      </c>
      <c r="AA13052" t="s">
        <v>465</v>
      </c>
      <c r="AB13052" t="s">
        <v>46</v>
      </c>
      <c r="AC13052" t="b">
        <v>0</v>
      </c>
    </row>
    <row r="13053" spans="1:29" hidden="1" x14ac:dyDescent="0.25">
      <c r="A13053" t="s">
        <v>134</v>
      </c>
      <c r="B13053" t="s">
        <v>614</v>
      </c>
      <c r="C13053" t="s">
        <v>43</v>
      </c>
      <c r="D13053" s="28" t="s">
        <v>619</v>
      </c>
      <c r="E13053" t="s">
        <v>298</v>
      </c>
      <c r="F13053" t="s">
        <v>595</v>
      </c>
      <c r="G13053" t="str">
        <f t="shared" si="1058"/>
        <v>SWHC046-01</v>
      </c>
      <c r="H13053" t="str">
        <f t="shared" si="1058"/>
        <v>ExAnte2019</v>
      </c>
      <c r="I13053" t="str">
        <f t="shared" si="1058"/>
        <v>IOU workpaper</v>
      </c>
      <c r="J13053" s="2">
        <f t="shared" si="1053"/>
        <v>43775</v>
      </c>
      <c r="K13053" t="s">
        <v>203</v>
      </c>
      <c r="L13053">
        <f t="shared" si="1054"/>
        <v>1</v>
      </c>
      <c r="O13053">
        <v>0</v>
      </c>
      <c r="P13053">
        <v>0</v>
      </c>
      <c r="Q13053">
        <v>0</v>
      </c>
      <c r="R13053">
        <v>-272.97190000000001</v>
      </c>
      <c r="S13053">
        <v>0</v>
      </c>
      <c r="T13053">
        <v>39.331099999999999</v>
      </c>
      <c r="AA13053" t="s">
        <v>465</v>
      </c>
      <c r="AB13053" t="s">
        <v>46</v>
      </c>
      <c r="AC13053" t="b">
        <v>0</v>
      </c>
    </row>
    <row r="13054" spans="1:29" hidden="1" x14ac:dyDescent="0.25">
      <c r="A13054" t="s">
        <v>134</v>
      </c>
      <c r="B13054" t="s">
        <v>614</v>
      </c>
      <c r="C13054" t="s">
        <v>43</v>
      </c>
      <c r="D13054" s="28" t="s">
        <v>619</v>
      </c>
      <c r="E13054" t="s">
        <v>306</v>
      </c>
      <c r="F13054" t="s">
        <v>595</v>
      </c>
      <c r="G13054" t="str">
        <f t="shared" si="1058"/>
        <v>SWHC046-01</v>
      </c>
      <c r="H13054" t="str">
        <f t="shared" si="1058"/>
        <v>ExAnte2019</v>
      </c>
      <c r="I13054" t="str">
        <f t="shared" si="1058"/>
        <v>IOU workpaper</v>
      </c>
      <c r="J13054" s="2">
        <f t="shared" si="1053"/>
        <v>43775</v>
      </c>
      <c r="K13054" t="s">
        <v>203</v>
      </c>
      <c r="L13054">
        <f t="shared" si="1054"/>
        <v>1</v>
      </c>
      <c r="O13054">
        <v>0</v>
      </c>
      <c r="P13054">
        <v>0</v>
      </c>
      <c r="Q13054">
        <v>0</v>
      </c>
      <c r="R13054">
        <v>-261.30149999999998</v>
      </c>
      <c r="S13054">
        <v>0</v>
      </c>
      <c r="T13054">
        <v>36.670200000000001</v>
      </c>
      <c r="AA13054" t="s">
        <v>465</v>
      </c>
      <c r="AB13054" t="s">
        <v>46</v>
      </c>
      <c r="AC13054" t="b">
        <v>0</v>
      </c>
    </row>
    <row r="13055" spans="1:29" hidden="1" x14ac:dyDescent="0.25">
      <c r="A13055" t="s">
        <v>134</v>
      </c>
      <c r="B13055" t="s">
        <v>614</v>
      </c>
      <c r="C13055" t="s">
        <v>43</v>
      </c>
      <c r="D13055" s="28" t="s">
        <v>619</v>
      </c>
      <c r="E13055" t="s">
        <v>314</v>
      </c>
      <c r="F13055" t="s">
        <v>595</v>
      </c>
      <c r="G13055" t="str">
        <f t="shared" si="1058"/>
        <v>SWHC046-01</v>
      </c>
      <c r="H13055" t="str">
        <f t="shared" si="1058"/>
        <v>ExAnte2019</v>
      </c>
      <c r="I13055" t="str">
        <f t="shared" si="1058"/>
        <v>IOU workpaper</v>
      </c>
      <c r="J13055" s="2">
        <f t="shared" si="1053"/>
        <v>43775</v>
      </c>
      <c r="K13055" t="s">
        <v>203</v>
      </c>
      <c r="L13055">
        <f t="shared" si="1054"/>
        <v>1</v>
      </c>
      <c r="O13055">
        <v>0</v>
      </c>
      <c r="P13055">
        <v>0</v>
      </c>
      <c r="Q13055">
        <v>0</v>
      </c>
      <c r="R13055">
        <v>-218.64449999999999</v>
      </c>
      <c r="S13055">
        <v>0</v>
      </c>
      <c r="T13055">
        <v>32.634300000000003</v>
      </c>
      <c r="AA13055" t="s">
        <v>465</v>
      </c>
      <c r="AB13055" t="s">
        <v>46</v>
      </c>
      <c r="AC13055" t="b">
        <v>0</v>
      </c>
    </row>
    <row r="13056" spans="1:29" hidden="1" x14ac:dyDescent="0.25">
      <c r="A13056" t="s">
        <v>134</v>
      </c>
      <c r="B13056" t="s">
        <v>614</v>
      </c>
      <c r="C13056" t="s">
        <v>43</v>
      </c>
      <c r="D13056" s="28" t="s">
        <v>619</v>
      </c>
      <c r="E13056" t="s">
        <v>322</v>
      </c>
      <c r="F13056" t="s">
        <v>595</v>
      </c>
      <c r="G13056" t="str">
        <f t="shared" si="1058"/>
        <v>SWHC046-01</v>
      </c>
      <c r="H13056" t="str">
        <f t="shared" si="1058"/>
        <v>ExAnte2019</v>
      </c>
      <c r="I13056" t="str">
        <f t="shared" si="1058"/>
        <v>IOU workpaper</v>
      </c>
      <c r="J13056" s="2">
        <f t="shared" si="1053"/>
        <v>43775</v>
      </c>
      <c r="K13056" t="s">
        <v>203</v>
      </c>
      <c r="L13056">
        <f t="shared" si="1054"/>
        <v>1</v>
      </c>
      <c r="O13056">
        <v>0</v>
      </c>
      <c r="P13056">
        <v>0</v>
      </c>
      <c r="Q13056">
        <v>0</v>
      </c>
      <c r="R13056">
        <v>-247.92349999999999</v>
      </c>
      <c r="S13056">
        <v>0</v>
      </c>
      <c r="T13056">
        <v>34.902500000000003</v>
      </c>
      <c r="AA13056" t="s">
        <v>465</v>
      </c>
      <c r="AB13056" t="s">
        <v>46</v>
      </c>
      <c r="AC13056" t="b">
        <v>0</v>
      </c>
    </row>
    <row r="13057" spans="1:29" hidden="1" x14ac:dyDescent="0.25">
      <c r="A13057" t="s">
        <v>134</v>
      </c>
      <c r="B13057" t="s">
        <v>614</v>
      </c>
      <c r="C13057" t="s">
        <v>43</v>
      </c>
      <c r="D13057" s="28" t="s">
        <v>619</v>
      </c>
      <c r="E13057" t="s">
        <v>330</v>
      </c>
      <c r="F13057" t="s">
        <v>595</v>
      </c>
      <c r="G13057" t="str">
        <f t="shared" si="1058"/>
        <v>SWHC046-01</v>
      </c>
      <c r="H13057" t="str">
        <f t="shared" si="1058"/>
        <v>ExAnte2019</v>
      </c>
      <c r="I13057" t="str">
        <f t="shared" si="1058"/>
        <v>IOU workpaper</v>
      </c>
      <c r="J13057" s="2">
        <f t="shared" si="1053"/>
        <v>43775</v>
      </c>
      <c r="K13057" t="s">
        <v>203</v>
      </c>
      <c r="L13057">
        <f t="shared" si="1054"/>
        <v>1</v>
      </c>
      <c r="O13057">
        <v>0</v>
      </c>
      <c r="P13057">
        <v>0</v>
      </c>
      <c r="Q13057">
        <v>0</v>
      </c>
      <c r="R13057">
        <v>36.017299999999999</v>
      </c>
      <c r="S13057">
        <v>0</v>
      </c>
      <c r="T13057">
        <v>5.6497000000000002</v>
      </c>
      <c r="AA13057" t="s">
        <v>465</v>
      </c>
      <c r="AB13057" t="s">
        <v>46</v>
      </c>
      <c r="AC13057" t="b">
        <v>0</v>
      </c>
    </row>
    <row r="13058" spans="1:29" hidden="1" x14ac:dyDescent="0.25">
      <c r="A13058" t="s">
        <v>134</v>
      </c>
      <c r="B13058" t="s">
        <v>614</v>
      </c>
      <c r="C13058" t="s">
        <v>43</v>
      </c>
      <c r="D13058" s="28" t="s">
        <v>619</v>
      </c>
      <c r="E13058" t="s">
        <v>338</v>
      </c>
      <c r="F13058" t="s">
        <v>595</v>
      </c>
      <c r="G13058" t="str">
        <f t="shared" si="1058"/>
        <v>SWHC046-01</v>
      </c>
      <c r="H13058" t="str">
        <f t="shared" si="1058"/>
        <v>ExAnte2019</v>
      </c>
      <c r="I13058" t="str">
        <f t="shared" si="1058"/>
        <v>IOU workpaper</v>
      </c>
      <c r="J13058" s="2">
        <f t="shared" si="1053"/>
        <v>43775</v>
      </c>
      <c r="K13058" t="s">
        <v>203</v>
      </c>
      <c r="L13058">
        <f t="shared" si="1054"/>
        <v>1</v>
      </c>
      <c r="O13058">
        <v>0</v>
      </c>
      <c r="P13058">
        <v>0</v>
      </c>
      <c r="Q13058">
        <v>0</v>
      </c>
      <c r="R13058">
        <v>-962.29190000000006</v>
      </c>
      <c r="S13058">
        <v>0</v>
      </c>
      <c r="T13058">
        <v>105.36960000000001</v>
      </c>
      <c r="AA13058" t="s">
        <v>465</v>
      </c>
      <c r="AB13058" t="s">
        <v>46</v>
      </c>
      <c r="AC13058" t="b">
        <v>0</v>
      </c>
    </row>
    <row r="13059" spans="1:29" hidden="1" x14ac:dyDescent="0.25">
      <c r="A13059" t="s">
        <v>134</v>
      </c>
      <c r="B13059" t="s">
        <v>614</v>
      </c>
      <c r="C13059" t="s">
        <v>575</v>
      </c>
      <c r="D13059" s="28" t="s">
        <v>619</v>
      </c>
      <c r="E13059" t="s">
        <v>202</v>
      </c>
      <c r="F13059" t="s">
        <v>595</v>
      </c>
      <c r="G13059" t="str">
        <f t="shared" si="1058"/>
        <v>SWHC046-01</v>
      </c>
      <c r="H13059" t="str">
        <f t="shared" si="1058"/>
        <v>ExAnte2019</v>
      </c>
      <c r="I13059" t="str">
        <f t="shared" si="1058"/>
        <v>IOU workpaper</v>
      </c>
      <c r="J13059" s="2">
        <f t="shared" si="1053"/>
        <v>43775</v>
      </c>
      <c r="K13059" t="s">
        <v>203</v>
      </c>
      <c r="L13059">
        <f t="shared" si="1054"/>
        <v>1</v>
      </c>
      <c r="O13059">
        <v>0</v>
      </c>
      <c r="P13059">
        <v>0</v>
      </c>
      <c r="Q13059">
        <v>0</v>
      </c>
      <c r="R13059">
        <v>-376.97399999999999</v>
      </c>
      <c r="S13059">
        <v>0</v>
      </c>
      <c r="T13059">
        <v>48.5625</v>
      </c>
      <c r="AA13059" t="s">
        <v>465</v>
      </c>
      <c r="AB13059" t="s">
        <v>46</v>
      </c>
      <c r="AC13059" t="b">
        <v>0</v>
      </c>
    </row>
    <row r="13060" spans="1:29" hidden="1" x14ac:dyDescent="0.25">
      <c r="A13060" t="s">
        <v>134</v>
      </c>
      <c r="B13060" t="s">
        <v>614</v>
      </c>
      <c r="C13060" t="s">
        <v>575</v>
      </c>
      <c r="D13060" s="28" t="s">
        <v>619</v>
      </c>
      <c r="E13060" t="s">
        <v>224</v>
      </c>
      <c r="F13060" t="s">
        <v>595</v>
      </c>
      <c r="G13060" t="str">
        <f t="shared" si="1058"/>
        <v>SWHC046-01</v>
      </c>
      <c r="H13060" t="str">
        <f t="shared" si="1058"/>
        <v>ExAnte2019</v>
      </c>
      <c r="I13060" t="str">
        <f t="shared" si="1058"/>
        <v>IOU workpaper</v>
      </c>
      <c r="J13060" s="2">
        <f t="shared" si="1053"/>
        <v>43775</v>
      </c>
      <c r="K13060" t="s">
        <v>203</v>
      </c>
      <c r="L13060">
        <f t="shared" si="1054"/>
        <v>1</v>
      </c>
      <c r="O13060">
        <v>0</v>
      </c>
      <c r="P13060">
        <v>0</v>
      </c>
      <c r="Q13060">
        <v>0</v>
      </c>
      <c r="R13060">
        <v>-182.55009999999999</v>
      </c>
      <c r="S13060">
        <v>0</v>
      </c>
      <c r="T13060">
        <v>25.487400000000001</v>
      </c>
      <c r="AA13060" t="s">
        <v>465</v>
      </c>
      <c r="AB13060" t="s">
        <v>46</v>
      </c>
      <c r="AC13060" t="b">
        <v>0</v>
      </c>
    </row>
    <row r="13061" spans="1:29" hidden="1" x14ac:dyDescent="0.25">
      <c r="A13061" t="s">
        <v>134</v>
      </c>
      <c r="B13061" t="s">
        <v>614</v>
      </c>
      <c r="C13061" t="s">
        <v>575</v>
      </c>
      <c r="D13061" s="28" t="s">
        <v>619</v>
      </c>
      <c r="E13061" t="s">
        <v>232</v>
      </c>
      <c r="F13061" t="s">
        <v>595</v>
      </c>
      <c r="G13061" t="str">
        <f t="shared" si="1058"/>
        <v>SWHC046-01</v>
      </c>
      <c r="H13061" t="str">
        <f t="shared" si="1058"/>
        <v>ExAnte2019</v>
      </c>
      <c r="I13061" t="str">
        <f t="shared" si="1058"/>
        <v>IOU workpaper</v>
      </c>
      <c r="J13061" s="2">
        <f t="shared" ref="J13061:J13124" si="1059">J$3</f>
        <v>43775</v>
      </c>
      <c r="K13061" t="s">
        <v>203</v>
      </c>
      <c r="L13061">
        <f t="shared" ref="L13061:L13124" si="1060">L13060</f>
        <v>1</v>
      </c>
      <c r="O13061">
        <v>0</v>
      </c>
      <c r="P13061">
        <v>0</v>
      </c>
      <c r="Q13061">
        <v>0</v>
      </c>
      <c r="R13061">
        <v>-152.31030000000001</v>
      </c>
      <c r="S13061">
        <v>0</v>
      </c>
      <c r="T13061">
        <v>20.817699999999999</v>
      </c>
      <c r="AA13061" t="s">
        <v>465</v>
      </c>
      <c r="AB13061" t="s">
        <v>46</v>
      </c>
      <c r="AC13061" t="b">
        <v>0</v>
      </c>
    </row>
    <row r="13062" spans="1:29" hidden="1" x14ac:dyDescent="0.25">
      <c r="A13062" t="s">
        <v>134</v>
      </c>
      <c r="B13062" t="s">
        <v>614</v>
      </c>
      <c r="C13062" t="s">
        <v>575</v>
      </c>
      <c r="D13062" s="28" t="s">
        <v>619</v>
      </c>
      <c r="E13062" t="s">
        <v>240</v>
      </c>
      <c r="F13062" t="s">
        <v>595</v>
      </c>
      <c r="G13062" t="str">
        <f t="shared" ref="G13062:I13077" si="1061">G13061</f>
        <v>SWHC046-01</v>
      </c>
      <c r="H13062" t="str">
        <f t="shared" si="1061"/>
        <v>ExAnte2019</v>
      </c>
      <c r="I13062" t="str">
        <f t="shared" si="1061"/>
        <v>IOU workpaper</v>
      </c>
      <c r="J13062" s="2">
        <f t="shared" si="1059"/>
        <v>43775</v>
      </c>
      <c r="K13062" t="s">
        <v>203</v>
      </c>
      <c r="L13062">
        <f t="shared" si="1060"/>
        <v>1</v>
      </c>
      <c r="O13062">
        <v>0</v>
      </c>
      <c r="P13062">
        <v>0</v>
      </c>
      <c r="Q13062">
        <v>0</v>
      </c>
      <c r="R13062">
        <v>-124.39749999999999</v>
      </c>
      <c r="S13062">
        <v>0</v>
      </c>
      <c r="T13062">
        <v>18.178100000000001</v>
      </c>
      <c r="AA13062" t="s">
        <v>465</v>
      </c>
      <c r="AB13062" t="s">
        <v>46</v>
      </c>
      <c r="AC13062" t="b">
        <v>0</v>
      </c>
    </row>
    <row r="13063" spans="1:29" hidden="1" x14ac:dyDescent="0.25">
      <c r="A13063" t="s">
        <v>134</v>
      </c>
      <c r="B13063" t="s">
        <v>614</v>
      </c>
      <c r="C13063" t="s">
        <v>575</v>
      </c>
      <c r="D13063" s="28" t="s">
        <v>619</v>
      </c>
      <c r="E13063" t="s">
        <v>248</v>
      </c>
      <c r="F13063" t="s">
        <v>595</v>
      </c>
      <c r="G13063" t="str">
        <f t="shared" si="1061"/>
        <v>SWHC046-01</v>
      </c>
      <c r="H13063" t="str">
        <f t="shared" si="1061"/>
        <v>ExAnte2019</v>
      </c>
      <c r="I13063" t="str">
        <f t="shared" si="1061"/>
        <v>IOU workpaper</v>
      </c>
      <c r="J13063" s="2">
        <f t="shared" si="1059"/>
        <v>43775</v>
      </c>
      <c r="K13063" t="s">
        <v>203</v>
      </c>
      <c r="L13063">
        <f t="shared" si="1060"/>
        <v>1</v>
      </c>
      <c r="O13063">
        <v>0</v>
      </c>
      <c r="P13063">
        <v>0</v>
      </c>
      <c r="Q13063">
        <v>0</v>
      </c>
      <c r="R13063">
        <v>-153.09280000000001</v>
      </c>
      <c r="S13063">
        <v>0</v>
      </c>
      <c r="T13063">
        <v>20.7499</v>
      </c>
      <c r="AA13063" t="s">
        <v>465</v>
      </c>
      <c r="AB13063" t="s">
        <v>46</v>
      </c>
      <c r="AC13063" t="b">
        <v>0</v>
      </c>
    </row>
    <row r="13064" spans="1:29" hidden="1" x14ac:dyDescent="0.25">
      <c r="A13064" t="s">
        <v>134</v>
      </c>
      <c r="B13064" t="s">
        <v>614</v>
      </c>
      <c r="C13064" t="s">
        <v>575</v>
      </c>
      <c r="D13064" s="28" t="s">
        <v>619</v>
      </c>
      <c r="E13064" t="s">
        <v>256</v>
      </c>
      <c r="F13064" t="s">
        <v>595</v>
      </c>
      <c r="G13064" t="str">
        <f t="shared" si="1061"/>
        <v>SWHC046-01</v>
      </c>
      <c r="H13064" t="str">
        <f t="shared" si="1061"/>
        <v>ExAnte2019</v>
      </c>
      <c r="I13064" t="str">
        <f t="shared" si="1061"/>
        <v>IOU workpaper</v>
      </c>
      <c r="J13064" s="2">
        <f t="shared" si="1059"/>
        <v>43775</v>
      </c>
      <c r="K13064" t="s">
        <v>203</v>
      </c>
      <c r="L13064">
        <f t="shared" si="1060"/>
        <v>1</v>
      </c>
      <c r="O13064">
        <v>0</v>
      </c>
      <c r="P13064">
        <v>0</v>
      </c>
      <c r="Q13064">
        <v>0</v>
      </c>
      <c r="R13064">
        <v>-19.399699999999999</v>
      </c>
      <c r="S13064">
        <v>0</v>
      </c>
      <c r="T13064">
        <v>6.4808000000000003</v>
      </c>
      <c r="AA13064" t="s">
        <v>465</v>
      </c>
      <c r="AB13064" t="s">
        <v>46</v>
      </c>
      <c r="AC13064" t="b">
        <v>0</v>
      </c>
    </row>
    <row r="13065" spans="1:29" hidden="1" x14ac:dyDescent="0.25">
      <c r="A13065" t="s">
        <v>134</v>
      </c>
      <c r="B13065" t="s">
        <v>614</v>
      </c>
      <c r="C13065" t="s">
        <v>575</v>
      </c>
      <c r="D13065" s="28" t="s">
        <v>619</v>
      </c>
      <c r="E13065" t="s">
        <v>265</v>
      </c>
      <c r="F13065" t="s">
        <v>595</v>
      </c>
      <c r="G13065" t="str">
        <f t="shared" si="1061"/>
        <v>SWHC046-01</v>
      </c>
      <c r="H13065" t="str">
        <f t="shared" si="1061"/>
        <v>ExAnte2019</v>
      </c>
      <c r="I13065" t="str">
        <f t="shared" si="1061"/>
        <v>IOU workpaper</v>
      </c>
      <c r="J13065" s="2">
        <f t="shared" si="1059"/>
        <v>43775</v>
      </c>
      <c r="K13065" t="s">
        <v>203</v>
      </c>
      <c r="L13065">
        <f t="shared" si="1060"/>
        <v>1</v>
      </c>
      <c r="O13065">
        <v>0</v>
      </c>
      <c r="P13065">
        <v>0</v>
      </c>
      <c r="Q13065">
        <v>0</v>
      </c>
      <c r="R13065">
        <v>-1.9238</v>
      </c>
      <c r="S13065">
        <v>0</v>
      </c>
      <c r="T13065">
        <v>3.6528999999999998</v>
      </c>
      <c r="AA13065" t="s">
        <v>465</v>
      </c>
      <c r="AB13065" t="s">
        <v>46</v>
      </c>
      <c r="AC13065" t="b">
        <v>0</v>
      </c>
    </row>
    <row r="13066" spans="1:29" hidden="1" x14ac:dyDescent="0.25">
      <c r="A13066" t="s">
        <v>134</v>
      </c>
      <c r="B13066" t="s">
        <v>614</v>
      </c>
      <c r="C13066" t="s">
        <v>575</v>
      </c>
      <c r="D13066" s="28" t="s">
        <v>619</v>
      </c>
      <c r="E13066" t="s">
        <v>274</v>
      </c>
      <c r="F13066" t="s">
        <v>595</v>
      </c>
      <c r="G13066" t="str">
        <f t="shared" si="1061"/>
        <v>SWHC046-01</v>
      </c>
      <c r="H13066" t="str">
        <f t="shared" si="1061"/>
        <v>ExAnte2019</v>
      </c>
      <c r="I13066" t="str">
        <f t="shared" si="1061"/>
        <v>IOU workpaper</v>
      </c>
      <c r="J13066" s="2">
        <f t="shared" si="1059"/>
        <v>43775</v>
      </c>
      <c r="K13066" t="s">
        <v>203</v>
      </c>
      <c r="L13066">
        <f t="shared" si="1060"/>
        <v>1</v>
      </c>
      <c r="O13066">
        <v>0</v>
      </c>
      <c r="P13066">
        <v>0</v>
      </c>
      <c r="Q13066">
        <v>0</v>
      </c>
      <c r="R13066">
        <v>-1.4421999999999999</v>
      </c>
      <c r="S13066">
        <v>0</v>
      </c>
      <c r="T13066">
        <v>5.8239999999999998</v>
      </c>
      <c r="AA13066" t="s">
        <v>465</v>
      </c>
      <c r="AB13066" t="s">
        <v>46</v>
      </c>
      <c r="AC13066" t="b">
        <v>0</v>
      </c>
    </row>
    <row r="13067" spans="1:29" hidden="1" x14ac:dyDescent="0.25">
      <c r="A13067" t="s">
        <v>134</v>
      </c>
      <c r="B13067" t="s">
        <v>614</v>
      </c>
      <c r="C13067" t="s">
        <v>575</v>
      </c>
      <c r="D13067" s="28" t="s">
        <v>619</v>
      </c>
      <c r="E13067" t="s">
        <v>282</v>
      </c>
      <c r="F13067" t="s">
        <v>595</v>
      </c>
      <c r="G13067" t="str">
        <f t="shared" si="1061"/>
        <v>SWHC046-01</v>
      </c>
      <c r="H13067" t="str">
        <f t="shared" si="1061"/>
        <v>ExAnte2019</v>
      </c>
      <c r="I13067" t="str">
        <f t="shared" si="1061"/>
        <v>IOU workpaper</v>
      </c>
      <c r="J13067" s="2">
        <f t="shared" si="1059"/>
        <v>43775</v>
      </c>
      <c r="K13067" t="s">
        <v>203</v>
      </c>
      <c r="L13067">
        <f t="shared" si="1060"/>
        <v>1</v>
      </c>
      <c r="O13067">
        <v>0</v>
      </c>
      <c r="P13067">
        <v>0</v>
      </c>
      <c r="Q13067">
        <v>0</v>
      </c>
      <c r="R13067">
        <v>-22.258800000000001</v>
      </c>
      <c r="S13067">
        <v>0</v>
      </c>
      <c r="T13067">
        <v>7.2169999999999996</v>
      </c>
      <c r="AA13067" t="s">
        <v>465</v>
      </c>
      <c r="AB13067" t="s">
        <v>46</v>
      </c>
      <c r="AC13067" t="b">
        <v>0</v>
      </c>
    </row>
    <row r="13068" spans="1:29" hidden="1" x14ac:dyDescent="0.25">
      <c r="A13068" t="s">
        <v>134</v>
      </c>
      <c r="B13068" t="s">
        <v>614</v>
      </c>
      <c r="C13068" t="s">
        <v>575</v>
      </c>
      <c r="D13068" s="28" t="s">
        <v>619</v>
      </c>
      <c r="E13068" t="s">
        <v>290</v>
      </c>
      <c r="F13068" t="s">
        <v>595</v>
      </c>
      <c r="G13068" t="str">
        <f t="shared" si="1061"/>
        <v>SWHC046-01</v>
      </c>
      <c r="H13068" t="str">
        <f t="shared" si="1061"/>
        <v>ExAnte2019</v>
      </c>
      <c r="I13068" t="str">
        <f t="shared" si="1061"/>
        <v>IOU workpaper</v>
      </c>
      <c r="J13068" s="2">
        <f t="shared" si="1059"/>
        <v>43775</v>
      </c>
      <c r="K13068" t="s">
        <v>203</v>
      </c>
      <c r="L13068">
        <f t="shared" si="1060"/>
        <v>1</v>
      </c>
      <c r="O13068">
        <v>0</v>
      </c>
      <c r="P13068">
        <v>0</v>
      </c>
      <c r="Q13068">
        <v>0</v>
      </c>
      <c r="R13068">
        <v>-18.860199999999999</v>
      </c>
      <c r="S13068">
        <v>0</v>
      </c>
      <c r="T13068">
        <v>7.7984999999999998</v>
      </c>
      <c r="AA13068" t="s">
        <v>465</v>
      </c>
      <c r="AB13068" t="s">
        <v>46</v>
      </c>
      <c r="AC13068" t="b">
        <v>0</v>
      </c>
    </row>
    <row r="13069" spans="1:29" hidden="1" x14ac:dyDescent="0.25">
      <c r="A13069" t="s">
        <v>134</v>
      </c>
      <c r="B13069" t="s">
        <v>614</v>
      </c>
      <c r="C13069" t="s">
        <v>575</v>
      </c>
      <c r="D13069" s="28" t="s">
        <v>619</v>
      </c>
      <c r="E13069" t="s">
        <v>298</v>
      </c>
      <c r="F13069" t="s">
        <v>595</v>
      </c>
      <c r="G13069" t="str">
        <f t="shared" si="1061"/>
        <v>SWHC046-01</v>
      </c>
      <c r="H13069" t="str">
        <f t="shared" si="1061"/>
        <v>ExAnte2019</v>
      </c>
      <c r="I13069" t="str">
        <f t="shared" si="1061"/>
        <v>IOU workpaper</v>
      </c>
      <c r="J13069" s="2">
        <f t="shared" si="1059"/>
        <v>43775</v>
      </c>
      <c r="K13069" t="s">
        <v>203</v>
      </c>
      <c r="L13069">
        <f t="shared" si="1060"/>
        <v>1</v>
      </c>
      <c r="O13069">
        <v>0</v>
      </c>
      <c r="P13069">
        <v>0</v>
      </c>
      <c r="Q13069">
        <v>0</v>
      </c>
      <c r="R13069">
        <v>-135.4194</v>
      </c>
      <c r="S13069">
        <v>0</v>
      </c>
      <c r="T13069">
        <v>23.330400000000001</v>
      </c>
      <c r="AA13069" t="s">
        <v>465</v>
      </c>
      <c r="AB13069" t="s">
        <v>46</v>
      </c>
      <c r="AC13069" t="b">
        <v>0</v>
      </c>
    </row>
    <row r="13070" spans="1:29" hidden="1" x14ac:dyDescent="0.25">
      <c r="A13070" t="s">
        <v>134</v>
      </c>
      <c r="B13070" t="s">
        <v>614</v>
      </c>
      <c r="C13070" t="s">
        <v>575</v>
      </c>
      <c r="D13070" s="28" t="s">
        <v>619</v>
      </c>
      <c r="E13070" t="s">
        <v>306</v>
      </c>
      <c r="F13070" t="s">
        <v>595</v>
      </c>
      <c r="G13070" t="str">
        <f t="shared" si="1061"/>
        <v>SWHC046-01</v>
      </c>
      <c r="H13070" t="str">
        <f t="shared" si="1061"/>
        <v>ExAnte2019</v>
      </c>
      <c r="I13070" t="str">
        <f t="shared" si="1061"/>
        <v>IOU workpaper</v>
      </c>
      <c r="J13070" s="2">
        <f t="shared" si="1059"/>
        <v>43775</v>
      </c>
      <c r="K13070" t="s">
        <v>203</v>
      </c>
      <c r="L13070">
        <f t="shared" si="1060"/>
        <v>1</v>
      </c>
      <c r="O13070">
        <v>0</v>
      </c>
      <c r="P13070">
        <v>0</v>
      </c>
      <c r="Q13070">
        <v>0</v>
      </c>
      <c r="R13070">
        <v>-150.3005</v>
      </c>
      <c r="S13070">
        <v>0</v>
      </c>
      <c r="T13070">
        <v>23.796700000000001</v>
      </c>
      <c r="AA13070" t="s">
        <v>465</v>
      </c>
      <c r="AB13070" t="s">
        <v>46</v>
      </c>
      <c r="AC13070" t="b">
        <v>0</v>
      </c>
    </row>
    <row r="13071" spans="1:29" hidden="1" x14ac:dyDescent="0.25">
      <c r="A13071" t="s">
        <v>134</v>
      </c>
      <c r="B13071" t="s">
        <v>614</v>
      </c>
      <c r="C13071" t="s">
        <v>575</v>
      </c>
      <c r="D13071" s="28" t="s">
        <v>619</v>
      </c>
      <c r="E13071" t="s">
        <v>314</v>
      </c>
      <c r="F13071" t="s">
        <v>595</v>
      </c>
      <c r="G13071" t="str">
        <f t="shared" si="1061"/>
        <v>SWHC046-01</v>
      </c>
      <c r="H13071" t="str">
        <f t="shared" si="1061"/>
        <v>ExAnte2019</v>
      </c>
      <c r="I13071" t="str">
        <f t="shared" si="1061"/>
        <v>IOU workpaper</v>
      </c>
      <c r="J13071" s="2">
        <f t="shared" si="1059"/>
        <v>43775</v>
      </c>
      <c r="K13071" t="s">
        <v>203</v>
      </c>
      <c r="L13071">
        <f t="shared" si="1060"/>
        <v>1</v>
      </c>
      <c r="O13071">
        <v>0</v>
      </c>
      <c r="P13071">
        <v>0</v>
      </c>
      <c r="Q13071">
        <v>0</v>
      </c>
      <c r="R13071">
        <v>-107.9652</v>
      </c>
      <c r="S13071">
        <v>0</v>
      </c>
      <c r="T13071">
        <v>19.838200000000001</v>
      </c>
      <c r="AA13071" t="s">
        <v>465</v>
      </c>
      <c r="AB13071" t="s">
        <v>46</v>
      </c>
      <c r="AC13071" t="b">
        <v>0</v>
      </c>
    </row>
    <row r="13072" spans="1:29" hidden="1" x14ac:dyDescent="0.25">
      <c r="A13072" t="s">
        <v>134</v>
      </c>
      <c r="B13072" t="s">
        <v>614</v>
      </c>
      <c r="C13072" t="s">
        <v>575</v>
      </c>
      <c r="D13072" s="28" t="s">
        <v>619</v>
      </c>
      <c r="E13072" t="s">
        <v>322</v>
      </c>
      <c r="F13072" t="s">
        <v>595</v>
      </c>
      <c r="G13072" t="str">
        <f t="shared" si="1061"/>
        <v>SWHC046-01</v>
      </c>
      <c r="H13072" t="str">
        <f t="shared" si="1061"/>
        <v>ExAnte2019</v>
      </c>
      <c r="I13072" t="str">
        <f t="shared" si="1061"/>
        <v>IOU workpaper</v>
      </c>
      <c r="J13072" s="2">
        <f t="shared" si="1059"/>
        <v>43775</v>
      </c>
      <c r="K13072" t="s">
        <v>203</v>
      </c>
      <c r="L13072">
        <f t="shared" si="1060"/>
        <v>1</v>
      </c>
      <c r="O13072">
        <v>0</v>
      </c>
      <c r="P13072">
        <v>0</v>
      </c>
      <c r="Q13072">
        <v>0</v>
      </c>
      <c r="R13072">
        <v>-127.6104</v>
      </c>
      <c r="S13072">
        <v>0</v>
      </c>
      <c r="T13072">
        <v>20.912299999999998</v>
      </c>
      <c r="AA13072" t="s">
        <v>465</v>
      </c>
      <c r="AB13072" t="s">
        <v>46</v>
      </c>
      <c r="AC13072" t="b">
        <v>0</v>
      </c>
    </row>
    <row r="13073" spans="1:29" hidden="1" x14ac:dyDescent="0.25">
      <c r="A13073" t="s">
        <v>134</v>
      </c>
      <c r="B13073" t="s">
        <v>614</v>
      </c>
      <c r="C13073" t="s">
        <v>575</v>
      </c>
      <c r="D13073" s="28" t="s">
        <v>619</v>
      </c>
      <c r="E13073" t="s">
        <v>330</v>
      </c>
      <c r="F13073" t="s">
        <v>595</v>
      </c>
      <c r="G13073" t="str">
        <f t="shared" si="1061"/>
        <v>SWHC046-01</v>
      </c>
      <c r="H13073" t="str">
        <f t="shared" si="1061"/>
        <v>ExAnte2019</v>
      </c>
      <c r="I13073" t="str">
        <f t="shared" si="1061"/>
        <v>IOU workpaper</v>
      </c>
      <c r="J13073" s="2">
        <f t="shared" si="1059"/>
        <v>43775</v>
      </c>
      <c r="K13073" t="s">
        <v>203</v>
      </c>
      <c r="L13073">
        <f t="shared" si="1060"/>
        <v>1</v>
      </c>
      <c r="O13073">
        <v>0</v>
      </c>
      <c r="P13073">
        <v>0</v>
      </c>
      <c r="Q13073">
        <v>0</v>
      </c>
      <c r="R13073">
        <v>60.493499999999997</v>
      </c>
      <c r="S13073">
        <v>0</v>
      </c>
      <c r="T13073">
        <v>1.9382999999999999</v>
      </c>
      <c r="AA13073" t="s">
        <v>465</v>
      </c>
      <c r="AB13073" t="s">
        <v>46</v>
      </c>
      <c r="AC13073" t="b">
        <v>0</v>
      </c>
    </row>
    <row r="13074" spans="1:29" hidden="1" x14ac:dyDescent="0.25">
      <c r="A13074" t="s">
        <v>134</v>
      </c>
      <c r="B13074" t="s">
        <v>614</v>
      </c>
      <c r="C13074" t="s">
        <v>575</v>
      </c>
      <c r="D13074" s="28" t="s">
        <v>619</v>
      </c>
      <c r="E13074" t="s">
        <v>338</v>
      </c>
      <c r="F13074" t="s">
        <v>595</v>
      </c>
      <c r="G13074" t="str">
        <f t="shared" si="1061"/>
        <v>SWHC046-01</v>
      </c>
      <c r="H13074" t="str">
        <f t="shared" si="1061"/>
        <v>ExAnte2019</v>
      </c>
      <c r="I13074" t="str">
        <f t="shared" si="1061"/>
        <v>IOU workpaper</v>
      </c>
      <c r="J13074" s="2">
        <f t="shared" si="1059"/>
        <v>43775</v>
      </c>
      <c r="K13074" t="s">
        <v>203</v>
      </c>
      <c r="L13074">
        <f t="shared" si="1060"/>
        <v>1</v>
      </c>
      <c r="O13074">
        <v>0</v>
      </c>
      <c r="P13074">
        <v>0</v>
      </c>
      <c r="Q13074">
        <v>0</v>
      </c>
      <c r="R13074">
        <v>-599.89179999999999</v>
      </c>
      <c r="S13074">
        <v>0</v>
      </c>
      <c r="T13074">
        <v>66.058300000000003</v>
      </c>
      <c r="AA13074" t="s">
        <v>465</v>
      </c>
      <c r="AB13074" t="s">
        <v>46</v>
      </c>
      <c r="AC13074" t="b">
        <v>0</v>
      </c>
    </row>
    <row r="13075" spans="1:29" hidden="1" x14ac:dyDescent="0.25">
      <c r="A13075" t="s">
        <v>134</v>
      </c>
      <c r="B13075" t="s">
        <v>614</v>
      </c>
      <c r="C13075" t="s">
        <v>576</v>
      </c>
      <c r="D13075" s="28" t="s">
        <v>619</v>
      </c>
      <c r="E13075" t="s">
        <v>202</v>
      </c>
      <c r="F13075" t="s">
        <v>595</v>
      </c>
      <c r="G13075" t="str">
        <f t="shared" si="1061"/>
        <v>SWHC046-01</v>
      </c>
      <c r="H13075" t="str">
        <f t="shared" si="1061"/>
        <v>ExAnte2019</v>
      </c>
      <c r="I13075" t="str">
        <f t="shared" si="1061"/>
        <v>IOU workpaper</v>
      </c>
      <c r="J13075" s="2">
        <f t="shared" si="1059"/>
        <v>43775</v>
      </c>
      <c r="K13075" t="s">
        <v>203</v>
      </c>
      <c r="L13075">
        <f t="shared" si="1060"/>
        <v>1</v>
      </c>
      <c r="O13075">
        <v>0</v>
      </c>
      <c r="P13075">
        <v>0</v>
      </c>
      <c r="Q13075">
        <v>0</v>
      </c>
      <c r="R13075">
        <v>-532.26620000000003</v>
      </c>
      <c r="S13075">
        <v>0</v>
      </c>
      <c r="T13075">
        <v>72.932100000000005</v>
      </c>
      <c r="AA13075" t="s">
        <v>465</v>
      </c>
      <c r="AB13075" t="s">
        <v>46</v>
      </c>
      <c r="AC13075" t="b">
        <v>0</v>
      </c>
    </row>
    <row r="13076" spans="1:29" hidden="1" x14ac:dyDescent="0.25">
      <c r="A13076" t="s">
        <v>134</v>
      </c>
      <c r="B13076" t="s">
        <v>614</v>
      </c>
      <c r="C13076" t="s">
        <v>576</v>
      </c>
      <c r="D13076" s="28" t="s">
        <v>619</v>
      </c>
      <c r="E13076" t="s">
        <v>224</v>
      </c>
      <c r="F13076" t="s">
        <v>595</v>
      </c>
      <c r="G13076" t="str">
        <f t="shared" si="1061"/>
        <v>SWHC046-01</v>
      </c>
      <c r="H13076" t="str">
        <f t="shared" si="1061"/>
        <v>ExAnte2019</v>
      </c>
      <c r="I13076" t="str">
        <f t="shared" si="1061"/>
        <v>IOU workpaper</v>
      </c>
      <c r="J13076" s="2">
        <f t="shared" si="1059"/>
        <v>43775</v>
      </c>
      <c r="K13076" t="s">
        <v>203</v>
      </c>
      <c r="L13076">
        <f t="shared" si="1060"/>
        <v>1</v>
      </c>
      <c r="O13076">
        <v>0</v>
      </c>
      <c r="P13076">
        <v>0</v>
      </c>
      <c r="Q13076">
        <v>0</v>
      </c>
      <c r="R13076">
        <v>-277.41030000000001</v>
      </c>
      <c r="S13076">
        <v>0</v>
      </c>
      <c r="T13076">
        <v>34.891599999999997</v>
      </c>
      <c r="AA13076" t="s">
        <v>465</v>
      </c>
      <c r="AB13076" t="s">
        <v>46</v>
      </c>
      <c r="AC13076" t="b">
        <v>0</v>
      </c>
    </row>
    <row r="13077" spans="1:29" hidden="1" x14ac:dyDescent="0.25">
      <c r="A13077" t="s">
        <v>134</v>
      </c>
      <c r="B13077" t="s">
        <v>614</v>
      </c>
      <c r="C13077" t="s">
        <v>576</v>
      </c>
      <c r="D13077" s="28" t="s">
        <v>619</v>
      </c>
      <c r="E13077" t="s">
        <v>232</v>
      </c>
      <c r="F13077" t="s">
        <v>595</v>
      </c>
      <c r="G13077" t="str">
        <f t="shared" si="1061"/>
        <v>SWHC046-01</v>
      </c>
      <c r="H13077" t="str">
        <f t="shared" si="1061"/>
        <v>ExAnte2019</v>
      </c>
      <c r="I13077" t="str">
        <f t="shared" si="1061"/>
        <v>IOU workpaper</v>
      </c>
      <c r="J13077" s="2">
        <f t="shared" si="1059"/>
        <v>43775</v>
      </c>
      <c r="K13077" t="s">
        <v>203</v>
      </c>
      <c r="L13077">
        <f t="shared" si="1060"/>
        <v>1</v>
      </c>
      <c r="O13077">
        <v>0</v>
      </c>
      <c r="P13077">
        <v>0</v>
      </c>
      <c r="Q13077">
        <v>0</v>
      </c>
      <c r="R13077">
        <v>-240.41900000000001</v>
      </c>
      <c r="S13077">
        <v>0</v>
      </c>
      <c r="T13077">
        <v>33.416200000000003</v>
      </c>
      <c r="AA13077" t="s">
        <v>465</v>
      </c>
      <c r="AB13077" t="s">
        <v>46</v>
      </c>
      <c r="AC13077" t="b">
        <v>0</v>
      </c>
    </row>
    <row r="13078" spans="1:29" hidden="1" x14ac:dyDescent="0.25">
      <c r="A13078" t="s">
        <v>134</v>
      </c>
      <c r="B13078" t="s">
        <v>614</v>
      </c>
      <c r="C13078" t="s">
        <v>576</v>
      </c>
      <c r="D13078" s="28" t="s">
        <v>619</v>
      </c>
      <c r="E13078" t="s">
        <v>240</v>
      </c>
      <c r="F13078" t="s">
        <v>595</v>
      </c>
      <c r="G13078" t="str">
        <f t="shared" ref="G13078:I13093" si="1062">G13077</f>
        <v>SWHC046-01</v>
      </c>
      <c r="H13078" t="str">
        <f t="shared" si="1062"/>
        <v>ExAnte2019</v>
      </c>
      <c r="I13078" t="str">
        <f t="shared" si="1062"/>
        <v>IOU workpaper</v>
      </c>
      <c r="J13078" s="2">
        <f t="shared" si="1059"/>
        <v>43775</v>
      </c>
      <c r="K13078" t="s">
        <v>203</v>
      </c>
      <c r="L13078">
        <f t="shared" si="1060"/>
        <v>1</v>
      </c>
      <c r="O13078">
        <v>0</v>
      </c>
      <c r="P13078">
        <v>0</v>
      </c>
      <c r="Q13078">
        <v>0</v>
      </c>
      <c r="R13078">
        <v>-197.64959999999999</v>
      </c>
      <c r="S13078">
        <v>0</v>
      </c>
      <c r="T13078">
        <v>25.050999999999998</v>
      </c>
      <c r="AA13078" t="s">
        <v>465</v>
      </c>
      <c r="AB13078" t="s">
        <v>46</v>
      </c>
      <c r="AC13078" t="b">
        <v>0</v>
      </c>
    </row>
    <row r="13079" spans="1:29" hidden="1" x14ac:dyDescent="0.25">
      <c r="A13079" t="s">
        <v>134</v>
      </c>
      <c r="B13079" t="s">
        <v>614</v>
      </c>
      <c r="C13079" t="s">
        <v>576</v>
      </c>
      <c r="D13079" s="28" t="s">
        <v>619</v>
      </c>
      <c r="E13079" t="s">
        <v>248</v>
      </c>
      <c r="F13079" t="s">
        <v>595</v>
      </c>
      <c r="G13079" t="str">
        <f t="shared" si="1062"/>
        <v>SWHC046-01</v>
      </c>
      <c r="H13079" t="str">
        <f t="shared" si="1062"/>
        <v>ExAnte2019</v>
      </c>
      <c r="I13079" t="str">
        <f t="shared" si="1062"/>
        <v>IOU workpaper</v>
      </c>
      <c r="J13079" s="2">
        <f t="shared" si="1059"/>
        <v>43775</v>
      </c>
      <c r="K13079" t="s">
        <v>203</v>
      </c>
      <c r="L13079">
        <f t="shared" si="1060"/>
        <v>1</v>
      </c>
      <c r="O13079">
        <v>0</v>
      </c>
      <c r="P13079">
        <v>0</v>
      </c>
      <c r="Q13079">
        <v>0</v>
      </c>
      <c r="R13079">
        <v>-242.58940000000001</v>
      </c>
      <c r="S13079">
        <v>0</v>
      </c>
      <c r="T13079">
        <v>33.524799999999999</v>
      </c>
      <c r="AA13079" t="s">
        <v>465</v>
      </c>
      <c r="AB13079" t="s">
        <v>46</v>
      </c>
      <c r="AC13079" t="b">
        <v>0</v>
      </c>
    </row>
    <row r="13080" spans="1:29" hidden="1" x14ac:dyDescent="0.25">
      <c r="A13080" t="s">
        <v>134</v>
      </c>
      <c r="B13080" t="s">
        <v>614</v>
      </c>
      <c r="C13080" t="s">
        <v>576</v>
      </c>
      <c r="D13080" s="28" t="s">
        <v>619</v>
      </c>
      <c r="E13080" t="s">
        <v>256</v>
      </c>
      <c r="F13080" t="s">
        <v>595</v>
      </c>
      <c r="G13080" t="str">
        <f t="shared" si="1062"/>
        <v>SWHC046-01</v>
      </c>
      <c r="H13080" t="str">
        <f t="shared" si="1062"/>
        <v>ExAnte2019</v>
      </c>
      <c r="I13080" t="str">
        <f t="shared" si="1062"/>
        <v>IOU workpaper</v>
      </c>
      <c r="J13080" s="2">
        <f t="shared" si="1059"/>
        <v>43775</v>
      </c>
      <c r="K13080" t="s">
        <v>203</v>
      </c>
      <c r="L13080">
        <f t="shared" si="1060"/>
        <v>1</v>
      </c>
      <c r="O13080">
        <v>0</v>
      </c>
      <c r="P13080">
        <v>0</v>
      </c>
      <c r="Q13080">
        <v>0</v>
      </c>
      <c r="R13080">
        <v>-80.664699999999996</v>
      </c>
      <c r="S13080">
        <v>0</v>
      </c>
      <c r="T13080">
        <v>12.9186</v>
      </c>
      <c r="AA13080" t="s">
        <v>465</v>
      </c>
      <c r="AB13080" t="s">
        <v>46</v>
      </c>
      <c r="AC13080" t="b">
        <v>0</v>
      </c>
    </row>
    <row r="13081" spans="1:29" hidden="1" x14ac:dyDescent="0.25">
      <c r="A13081" t="s">
        <v>134</v>
      </c>
      <c r="B13081" t="s">
        <v>614</v>
      </c>
      <c r="C13081" t="s">
        <v>576</v>
      </c>
      <c r="D13081" s="28" t="s">
        <v>619</v>
      </c>
      <c r="E13081" t="s">
        <v>265</v>
      </c>
      <c r="F13081" t="s">
        <v>595</v>
      </c>
      <c r="G13081" t="str">
        <f t="shared" si="1062"/>
        <v>SWHC046-01</v>
      </c>
      <c r="H13081" t="str">
        <f t="shared" si="1062"/>
        <v>ExAnte2019</v>
      </c>
      <c r="I13081" t="str">
        <f t="shared" si="1062"/>
        <v>IOU workpaper</v>
      </c>
      <c r="J13081" s="2">
        <f t="shared" si="1059"/>
        <v>43775</v>
      </c>
      <c r="K13081" t="s">
        <v>203</v>
      </c>
      <c r="L13081">
        <f t="shared" si="1060"/>
        <v>1</v>
      </c>
      <c r="O13081">
        <v>0</v>
      </c>
      <c r="P13081">
        <v>0</v>
      </c>
      <c r="Q13081">
        <v>0</v>
      </c>
      <c r="R13081">
        <v>-61.107399999999998</v>
      </c>
      <c r="S13081">
        <v>0</v>
      </c>
      <c r="T13081">
        <v>9.4326000000000008</v>
      </c>
      <c r="AA13081" t="s">
        <v>465</v>
      </c>
      <c r="AB13081" t="s">
        <v>46</v>
      </c>
      <c r="AC13081" t="b">
        <v>0</v>
      </c>
    </row>
    <row r="13082" spans="1:29" hidden="1" x14ac:dyDescent="0.25">
      <c r="A13082" t="s">
        <v>134</v>
      </c>
      <c r="B13082" t="s">
        <v>614</v>
      </c>
      <c r="C13082" t="s">
        <v>576</v>
      </c>
      <c r="D13082" s="28" t="s">
        <v>619</v>
      </c>
      <c r="E13082" t="s">
        <v>274</v>
      </c>
      <c r="F13082" t="s">
        <v>595</v>
      </c>
      <c r="G13082" t="str">
        <f t="shared" si="1062"/>
        <v>SWHC046-01</v>
      </c>
      <c r="H13082" t="str">
        <f t="shared" si="1062"/>
        <v>ExAnte2019</v>
      </c>
      <c r="I13082" t="str">
        <f t="shared" si="1062"/>
        <v>IOU workpaper</v>
      </c>
      <c r="J13082" s="2">
        <f t="shared" si="1059"/>
        <v>43775</v>
      </c>
      <c r="K13082" t="s">
        <v>203</v>
      </c>
      <c r="L13082">
        <f t="shared" si="1060"/>
        <v>1</v>
      </c>
      <c r="O13082">
        <v>0</v>
      </c>
      <c r="P13082">
        <v>0</v>
      </c>
      <c r="Q13082">
        <v>0</v>
      </c>
      <c r="R13082">
        <v>-59.074599999999997</v>
      </c>
      <c r="S13082">
        <v>0</v>
      </c>
      <c r="T13082">
        <v>10.7872</v>
      </c>
      <c r="AA13082" t="s">
        <v>465</v>
      </c>
      <c r="AB13082" t="s">
        <v>46</v>
      </c>
      <c r="AC13082" t="b">
        <v>0</v>
      </c>
    </row>
    <row r="13083" spans="1:29" hidden="1" x14ac:dyDescent="0.25">
      <c r="A13083" t="s">
        <v>134</v>
      </c>
      <c r="B13083" t="s">
        <v>614</v>
      </c>
      <c r="C13083" t="s">
        <v>576</v>
      </c>
      <c r="D13083" s="28" t="s">
        <v>619</v>
      </c>
      <c r="E13083" t="s">
        <v>282</v>
      </c>
      <c r="F13083" t="s">
        <v>595</v>
      </c>
      <c r="G13083" t="str">
        <f t="shared" si="1062"/>
        <v>SWHC046-01</v>
      </c>
      <c r="H13083" t="str">
        <f t="shared" si="1062"/>
        <v>ExAnte2019</v>
      </c>
      <c r="I13083" t="str">
        <f t="shared" si="1062"/>
        <v>IOU workpaper</v>
      </c>
      <c r="J13083" s="2">
        <f t="shared" si="1059"/>
        <v>43775</v>
      </c>
      <c r="K13083" t="s">
        <v>203</v>
      </c>
      <c r="L13083">
        <f t="shared" si="1060"/>
        <v>1</v>
      </c>
      <c r="O13083">
        <v>0</v>
      </c>
      <c r="P13083">
        <v>0</v>
      </c>
      <c r="Q13083">
        <v>0</v>
      </c>
      <c r="R13083">
        <v>-82.979299999999995</v>
      </c>
      <c r="S13083">
        <v>0</v>
      </c>
      <c r="T13083">
        <v>13.061400000000001</v>
      </c>
      <c r="AA13083" t="s">
        <v>465</v>
      </c>
      <c r="AB13083" t="s">
        <v>46</v>
      </c>
      <c r="AC13083" t="b">
        <v>0</v>
      </c>
    </row>
    <row r="13084" spans="1:29" hidden="1" x14ac:dyDescent="0.25">
      <c r="A13084" t="s">
        <v>134</v>
      </c>
      <c r="B13084" t="s">
        <v>614</v>
      </c>
      <c r="C13084" t="s">
        <v>576</v>
      </c>
      <c r="D13084" s="28" t="s">
        <v>619</v>
      </c>
      <c r="E13084" t="s">
        <v>290</v>
      </c>
      <c r="F13084" t="s">
        <v>595</v>
      </c>
      <c r="G13084" t="str">
        <f t="shared" si="1062"/>
        <v>SWHC046-01</v>
      </c>
      <c r="H13084" t="str">
        <f t="shared" si="1062"/>
        <v>ExAnte2019</v>
      </c>
      <c r="I13084" t="str">
        <f t="shared" si="1062"/>
        <v>IOU workpaper</v>
      </c>
      <c r="J13084" s="2">
        <f t="shared" si="1059"/>
        <v>43775</v>
      </c>
      <c r="K13084" t="s">
        <v>203</v>
      </c>
      <c r="L13084">
        <f t="shared" si="1060"/>
        <v>1</v>
      </c>
      <c r="O13084">
        <v>0</v>
      </c>
      <c r="P13084">
        <v>0</v>
      </c>
      <c r="Q13084">
        <v>0</v>
      </c>
      <c r="R13084">
        <v>-71.928100000000001</v>
      </c>
      <c r="S13084">
        <v>0</v>
      </c>
      <c r="T13084">
        <v>12.648400000000001</v>
      </c>
      <c r="AA13084" t="s">
        <v>465</v>
      </c>
      <c r="AB13084" t="s">
        <v>46</v>
      </c>
      <c r="AC13084" t="b">
        <v>0</v>
      </c>
    </row>
    <row r="13085" spans="1:29" hidden="1" x14ac:dyDescent="0.25">
      <c r="A13085" t="s">
        <v>134</v>
      </c>
      <c r="B13085" t="s">
        <v>614</v>
      </c>
      <c r="C13085" t="s">
        <v>576</v>
      </c>
      <c r="D13085" s="28" t="s">
        <v>619</v>
      </c>
      <c r="E13085" t="s">
        <v>298</v>
      </c>
      <c r="F13085" t="s">
        <v>595</v>
      </c>
      <c r="G13085" t="str">
        <f t="shared" si="1062"/>
        <v>SWHC046-01</v>
      </c>
      <c r="H13085" t="str">
        <f t="shared" si="1062"/>
        <v>ExAnte2019</v>
      </c>
      <c r="I13085" t="str">
        <f t="shared" si="1062"/>
        <v>IOU workpaper</v>
      </c>
      <c r="J13085" s="2">
        <f t="shared" si="1059"/>
        <v>43775</v>
      </c>
      <c r="K13085" t="s">
        <v>203</v>
      </c>
      <c r="L13085">
        <f t="shared" si="1060"/>
        <v>1</v>
      </c>
      <c r="O13085">
        <v>0</v>
      </c>
      <c r="P13085">
        <v>0</v>
      </c>
      <c r="Q13085">
        <v>0</v>
      </c>
      <c r="R13085">
        <v>-196.62090000000001</v>
      </c>
      <c r="S13085">
        <v>0</v>
      </c>
      <c r="T13085">
        <v>29.040900000000001</v>
      </c>
      <c r="AA13085" t="s">
        <v>465</v>
      </c>
      <c r="AB13085" t="s">
        <v>46</v>
      </c>
      <c r="AC13085" t="b">
        <v>0</v>
      </c>
    </row>
    <row r="13086" spans="1:29" hidden="1" x14ac:dyDescent="0.25">
      <c r="A13086" t="s">
        <v>134</v>
      </c>
      <c r="B13086" t="s">
        <v>614</v>
      </c>
      <c r="C13086" t="s">
        <v>576</v>
      </c>
      <c r="D13086" s="28" t="s">
        <v>619</v>
      </c>
      <c r="E13086" t="s">
        <v>306</v>
      </c>
      <c r="F13086" t="s">
        <v>595</v>
      </c>
      <c r="G13086" t="str">
        <f t="shared" si="1062"/>
        <v>SWHC046-01</v>
      </c>
      <c r="H13086" t="str">
        <f t="shared" si="1062"/>
        <v>ExAnte2019</v>
      </c>
      <c r="I13086" t="str">
        <f t="shared" si="1062"/>
        <v>IOU workpaper</v>
      </c>
      <c r="J13086" s="2">
        <f t="shared" si="1059"/>
        <v>43775</v>
      </c>
      <c r="K13086" t="s">
        <v>203</v>
      </c>
      <c r="L13086">
        <f t="shared" si="1060"/>
        <v>1</v>
      </c>
      <c r="O13086">
        <v>0</v>
      </c>
      <c r="P13086">
        <v>0</v>
      </c>
      <c r="Q13086">
        <v>0</v>
      </c>
      <c r="R13086">
        <v>-224.12309999999999</v>
      </c>
      <c r="S13086">
        <v>0</v>
      </c>
      <c r="T13086">
        <v>30.695599999999999</v>
      </c>
      <c r="AA13086" t="s">
        <v>465</v>
      </c>
      <c r="AB13086" t="s">
        <v>46</v>
      </c>
      <c r="AC13086" t="b">
        <v>0</v>
      </c>
    </row>
    <row r="13087" spans="1:29" hidden="1" x14ac:dyDescent="0.25">
      <c r="A13087" t="s">
        <v>134</v>
      </c>
      <c r="B13087" t="s">
        <v>614</v>
      </c>
      <c r="C13087" t="s">
        <v>576</v>
      </c>
      <c r="D13087" s="28" t="s">
        <v>619</v>
      </c>
      <c r="E13087" t="s">
        <v>314</v>
      </c>
      <c r="F13087" t="s">
        <v>595</v>
      </c>
      <c r="G13087" t="str">
        <f t="shared" si="1062"/>
        <v>SWHC046-01</v>
      </c>
      <c r="H13087" t="str">
        <f t="shared" si="1062"/>
        <v>ExAnte2019</v>
      </c>
      <c r="I13087" t="str">
        <f t="shared" si="1062"/>
        <v>IOU workpaper</v>
      </c>
      <c r="J13087" s="2">
        <f t="shared" si="1059"/>
        <v>43775</v>
      </c>
      <c r="K13087" t="s">
        <v>203</v>
      </c>
      <c r="L13087">
        <f t="shared" si="1060"/>
        <v>1</v>
      </c>
      <c r="O13087">
        <v>0</v>
      </c>
      <c r="P13087">
        <v>0</v>
      </c>
      <c r="Q13087">
        <v>0</v>
      </c>
      <c r="R13087">
        <v>-160.43870000000001</v>
      </c>
      <c r="S13087">
        <v>0</v>
      </c>
      <c r="T13087">
        <v>25.623999999999999</v>
      </c>
      <c r="AA13087" t="s">
        <v>465</v>
      </c>
      <c r="AB13087" t="s">
        <v>46</v>
      </c>
      <c r="AC13087" t="b">
        <v>0</v>
      </c>
    </row>
    <row r="13088" spans="1:29" hidden="1" x14ac:dyDescent="0.25">
      <c r="A13088" t="s">
        <v>134</v>
      </c>
      <c r="B13088" t="s">
        <v>614</v>
      </c>
      <c r="C13088" t="s">
        <v>576</v>
      </c>
      <c r="D13088" s="28" t="s">
        <v>619</v>
      </c>
      <c r="E13088" t="s">
        <v>322</v>
      </c>
      <c r="F13088" t="s">
        <v>595</v>
      </c>
      <c r="G13088" t="str">
        <f t="shared" si="1062"/>
        <v>SWHC046-01</v>
      </c>
      <c r="H13088" t="str">
        <f t="shared" si="1062"/>
        <v>ExAnte2019</v>
      </c>
      <c r="I13088" t="str">
        <f t="shared" si="1062"/>
        <v>IOU workpaper</v>
      </c>
      <c r="J13088" s="2">
        <f t="shared" si="1059"/>
        <v>43775</v>
      </c>
      <c r="K13088" t="s">
        <v>203</v>
      </c>
      <c r="L13088">
        <f t="shared" si="1060"/>
        <v>1</v>
      </c>
      <c r="O13088">
        <v>0</v>
      </c>
      <c r="P13088">
        <v>0</v>
      </c>
      <c r="Q13088">
        <v>0</v>
      </c>
      <c r="R13088">
        <v>-182.54810000000001</v>
      </c>
      <c r="S13088">
        <v>0</v>
      </c>
      <c r="T13088">
        <v>26.229600000000001</v>
      </c>
      <c r="AA13088" t="s">
        <v>465</v>
      </c>
      <c r="AB13088" t="s">
        <v>46</v>
      </c>
      <c r="AC13088" t="b">
        <v>0</v>
      </c>
    </row>
    <row r="13089" spans="1:29" hidden="1" x14ac:dyDescent="0.25">
      <c r="A13089" t="s">
        <v>134</v>
      </c>
      <c r="B13089" t="s">
        <v>614</v>
      </c>
      <c r="C13089" t="s">
        <v>576</v>
      </c>
      <c r="D13089" s="28" t="s">
        <v>619</v>
      </c>
      <c r="E13089" t="s">
        <v>330</v>
      </c>
      <c r="F13089" t="s">
        <v>595</v>
      </c>
      <c r="G13089" t="str">
        <f t="shared" si="1062"/>
        <v>SWHC046-01</v>
      </c>
      <c r="H13089" t="str">
        <f t="shared" si="1062"/>
        <v>ExAnte2019</v>
      </c>
      <c r="I13089" t="str">
        <f t="shared" si="1062"/>
        <v>IOU workpaper</v>
      </c>
      <c r="J13089" s="2">
        <f t="shared" si="1059"/>
        <v>43775</v>
      </c>
      <c r="K13089" t="s">
        <v>203</v>
      </c>
      <c r="L13089">
        <f t="shared" si="1060"/>
        <v>1</v>
      </c>
      <c r="O13089">
        <v>0</v>
      </c>
      <c r="P13089">
        <v>0</v>
      </c>
      <c r="Q13089">
        <v>0</v>
      </c>
      <c r="R13089">
        <v>20.009599999999999</v>
      </c>
      <c r="S13089">
        <v>0</v>
      </c>
      <c r="T13089">
        <v>3.5630999999999999</v>
      </c>
      <c r="AA13089" t="s">
        <v>465</v>
      </c>
      <c r="AB13089" t="s">
        <v>46</v>
      </c>
      <c r="AC13089" t="b">
        <v>0</v>
      </c>
    </row>
    <row r="13090" spans="1:29" hidden="1" x14ac:dyDescent="0.25">
      <c r="A13090" t="s">
        <v>134</v>
      </c>
      <c r="B13090" t="s">
        <v>614</v>
      </c>
      <c r="C13090" t="s">
        <v>576</v>
      </c>
      <c r="D13090" s="28" t="s">
        <v>619</v>
      </c>
      <c r="E13090" t="s">
        <v>338</v>
      </c>
      <c r="F13090" t="s">
        <v>595</v>
      </c>
      <c r="G13090" t="str">
        <f t="shared" si="1062"/>
        <v>SWHC046-01</v>
      </c>
      <c r="H13090" t="str">
        <f t="shared" si="1062"/>
        <v>ExAnte2019</v>
      </c>
      <c r="I13090" t="str">
        <f t="shared" si="1062"/>
        <v>IOU workpaper</v>
      </c>
      <c r="J13090" s="2">
        <f t="shared" si="1059"/>
        <v>43775</v>
      </c>
      <c r="K13090" t="s">
        <v>203</v>
      </c>
      <c r="L13090">
        <f t="shared" si="1060"/>
        <v>1</v>
      </c>
      <c r="O13090">
        <v>0</v>
      </c>
      <c r="P13090">
        <v>0</v>
      </c>
      <c r="Q13090">
        <v>0</v>
      </c>
      <c r="R13090">
        <v>-747.2079</v>
      </c>
      <c r="S13090">
        <v>0</v>
      </c>
      <c r="T13090">
        <v>84.416600000000003</v>
      </c>
      <c r="AA13090" t="s">
        <v>465</v>
      </c>
      <c r="AB13090" t="s">
        <v>46</v>
      </c>
      <c r="AC13090" t="b">
        <v>0</v>
      </c>
    </row>
    <row r="13091" spans="1:29" hidden="1" x14ac:dyDescent="0.25">
      <c r="A13091" t="s">
        <v>134</v>
      </c>
      <c r="B13091" t="s">
        <v>614</v>
      </c>
      <c r="C13091" t="s">
        <v>577</v>
      </c>
      <c r="D13091" s="28" t="s">
        <v>619</v>
      </c>
      <c r="E13091" t="s">
        <v>202</v>
      </c>
      <c r="F13091" t="s">
        <v>595</v>
      </c>
      <c r="G13091" t="str">
        <f t="shared" si="1062"/>
        <v>SWHC046-01</v>
      </c>
      <c r="H13091" t="str">
        <f t="shared" si="1062"/>
        <v>ExAnte2019</v>
      </c>
      <c r="I13091" t="str">
        <f t="shared" si="1062"/>
        <v>IOU workpaper</v>
      </c>
      <c r="J13091" s="2">
        <f t="shared" si="1059"/>
        <v>43775</v>
      </c>
      <c r="K13091" t="s">
        <v>203</v>
      </c>
      <c r="L13091">
        <f t="shared" si="1060"/>
        <v>1</v>
      </c>
      <c r="O13091">
        <v>0</v>
      </c>
      <c r="P13091">
        <v>0</v>
      </c>
      <c r="Q13091">
        <v>0</v>
      </c>
      <c r="R13091">
        <v>-801.81500000000005</v>
      </c>
      <c r="S13091">
        <v>0</v>
      </c>
      <c r="T13091">
        <v>110.11620000000001</v>
      </c>
      <c r="AA13091" t="s">
        <v>465</v>
      </c>
      <c r="AB13091" t="s">
        <v>46</v>
      </c>
      <c r="AC13091" t="b">
        <v>0</v>
      </c>
    </row>
    <row r="13092" spans="1:29" hidden="1" x14ac:dyDescent="0.25">
      <c r="A13092" t="s">
        <v>134</v>
      </c>
      <c r="B13092" t="s">
        <v>614</v>
      </c>
      <c r="C13092" t="s">
        <v>577</v>
      </c>
      <c r="D13092" s="28" t="s">
        <v>619</v>
      </c>
      <c r="E13092" t="s">
        <v>224</v>
      </c>
      <c r="F13092" t="s">
        <v>595</v>
      </c>
      <c r="G13092" t="str">
        <f t="shared" si="1062"/>
        <v>SWHC046-01</v>
      </c>
      <c r="H13092" t="str">
        <f t="shared" si="1062"/>
        <v>ExAnte2019</v>
      </c>
      <c r="I13092" t="str">
        <f t="shared" si="1062"/>
        <v>IOU workpaper</v>
      </c>
      <c r="J13092" s="2">
        <f t="shared" si="1059"/>
        <v>43775</v>
      </c>
      <c r="K13092" t="s">
        <v>203</v>
      </c>
      <c r="L13092">
        <f t="shared" si="1060"/>
        <v>1</v>
      </c>
      <c r="O13092">
        <v>0</v>
      </c>
      <c r="P13092">
        <v>0</v>
      </c>
      <c r="Q13092">
        <v>0</v>
      </c>
      <c r="R13092">
        <v>-493.4778</v>
      </c>
      <c r="S13092">
        <v>0</v>
      </c>
      <c r="T13092">
        <v>69.5869</v>
      </c>
      <c r="AA13092" t="s">
        <v>465</v>
      </c>
      <c r="AB13092" t="s">
        <v>46</v>
      </c>
      <c r="AC13092" t="b">
        <v>0</v>
      </c>
    </row>
    <row r="13093" spans="1:29" hidden="1" x14ac:dyDescent="0.25">
      <c r="A13093" t="s">
        <v>134</v>
      </c>
      <c r="B13093" t="s">
        <v>614</v>
      </c>
      <c r="C13093" t="s">
        <v>577</v>
      </c>
      <c r="D13093" s="28" t="s">
        <v>619</v>
      </c>
      <c r="E13093" t="s">
        <v>232</v>
      </c>
      <c r="F13093" t="s">
        <v>595</v>
      </c>
      <c r="G13093" t="str">
        <f t="shared" si="1062"/>
        <v>SWHC046-01</v>
      </c>
      <c r="H13093" t="str">
        <f t="shared" si="1062"/>
        <v>ExAnte2019</v>
      </c>
      <c r="I13093" t="str">
        <f t="shared" si="1062"/>
        <v>IOU workpaper</v>
      </c>
      <c r="J13093" s="2">
        <f t="shared" si="1059"/>
        <v>43775</v>
      </c>
      <c r="K13093" t="s">
        <v>203</v>
      </c>
      <c r="L13093">
        <f t="shared" si="1060"/>
        <v>1</v>
      </c>
      <c r="O13093">
        <v>0</v>
      </c>
      <c r="P13093">
        <v>0</v>
      </c>
      <c r="Q13093">
        <v>0</v>
      </c>
      <c r="R13093">
        <v>-336.1377</v>
      </c>
      <c r="S13093">
        <v>0</v>
      </c>
      <c r="T13093">
        <v>53.428899999999999</v>
      </c>
      <c r="AA13093" t="s">
        <v>465</v>
      </c>
      <c r="AB13093" t="s">
        <v>46</v>
      </c>
      <c r="AC13093" t="b">
        <v>0</v>
      </c>
    </row>
    <row r="13094" spans="1:29" hidden="1" x14ac:dyDescent="0.25">
      <c r="A13094" t="s">
        <v>134</v>
      </c>
      <c r="B13094" t="s">
        <v>614</v>
      </c>
      <c r="C13094" t="s">
        <v>577</v>
      </c>
      <c r="D13094" s="28" t="s">
        <v>619</v>
      </c>
      <c r="E13094" t="s">
        <v>240</v>
      </c>
      <c r="F13094" t="s">
        <v>595</v>
      </c>
      <c r="G13094" t="str">
        <f t="shared" ref="G13094:I13109" si="1063">G13093</f>
        <v>SWHC046-01</v>
      </c>
      <c r="H13094" t="str">
        <f t="shared" si="1063"/>
        <v>ExAnte2019</v>
      </c>
      <c r="I13094" t="str">
        <f t="shared" si="1063"/>
        <v>IOU workpaper</v>
      </c>
      <c r="J13094" s="2">
        <f t="shared" si="1059"/>
        <v>43775</v>
      </c>
      <c r="K13094" t="s">
        <v>203</v>
      </c>
      <c r="L13094">
        <f t="shared" si="1060"/>
        <v>1</v>
      </c>
      <c r="O13094">
        <v>0</v>
      </c>
      <c r="P13094">
        <v>0</v>
      </c>
      <c r="Q13094">
        <v>0</v>
      </c>
      <c r="R13094">
        <v>-342.90690000000001</v>
      </c>
      <c r="S13094">
        <v>0</v>
      </c>
      <c r="T13094">
        <v>49.891500000000001</v>
      </c>
      <c r="AA13094" t="s">
        <v>465</v>
      </c>
      <c r="AB13094" t="s">
        <v>46</v>
      </c>
      <c r="AC13094" t="b">
        <v>0</v>
      </c>
    </row>
    <row r="13095" spans="1:29" hidden="1" x14ac:dyDescent="0.25">
      <c r="A13095" t="s">
        <v>134</v>
      </c>
      <c r="B13095" t="s">
        <v>614</v>
      </c>
      <c r="C13095" t="s">
        <v>577</v>
      </c>
      <c r="D13095" s="28" t="s">
        <v>619</v>
      </c>
      <c r="E13095" t="s">
        <v>248</v>
      </c>
      <c r="F13095" t="s">
        <v>595</v>
      </c>
      <c r="G13095" t="str">
        <f t="shared" si="1063"/>
        <v>SWHC046-01</v>
      </c>
      <c r="H13095" t="str">
        <f t="shared" si="1063"/>
        <v>ExAnte2019</v>
      </c>
      <c r="I13095" t="str">
        <f t="shared" si="1063"/>
        <v>IOU workpaper</v>
      </c>
      <c r="J13095" s="2">
        <f t="shared" si="1059"/>
        <v>43775</v>
      </c>
      <c r="K13095" t="s">
        <v>203</v>
      </c>
      <c r="L13095">
        <f t="shared" si="1060"/>
        <v>1</v>
      </c>
      <c r="O13095">
        <v>0</v>
      </c>
      <c r="P13095">
        <v>0</v>
      </c>
      <c r="Q13095">
        <v>0</v>
      </c>
      <c r="R13095">
        <v>-407.4323</v>
      </c>
      <c r="S13095">
        <v>0</v>
      </c>
      <c r="T13095">
        <v>61.723999999999997</v>
      </c>
      <c r="AA13095" t="s">
        <v>465</v>
      </c>
      <c r="AB13095" t="s">
        <v>46</v>
      </c>
      <c r="AC13095" t="b">
        <v>0</v>
      </c>
    </row>
    <row r="13096" spans="1:29" hidden="1" x14ac:dyDescent="0.25">
      <c r="A13096" t="s">
        <v>134</v>
      </c>
      <c r="B13096" t="s">
        <v>614</v>
      </c>
      <c r="C13096" t="s">
        <v>577</v>
      </c>
      <c r="D13096" s="28" t="s">
        <v>619</v>
      </c>
      <c r="E13096" t="s">
        <v>256</v>
      </c>
      <c r="F13096" t="s">
        <v>595</v>
      </c>
      <c r="G13096" t="str">
        <f t="shared" si="1063"/>
        <v>SWHC046-01</v>
      </c>
      <c r="H13096" t="str">
        <f t="shared" si="1063"/>
        <v>ExAnte2019</v>
      </c>
      <c r="I13096" t="str">
        <f t="shared" si="1063"/>
        <v>IOU workpaper</v>
      </c>
      <c r="J13096" s="2">
        <f t="shared" si="1059"/>
        <v>43775</v>
      </c>
      <c r="K13096" t="s">
        <v>203</v>
      </c>
      <c r="L13096">
        <f t="shared" si="1060"/>
        <v>1</v>
      </c>
      <c r="O13096">
        <v>0</v>
      </c>
      <c r="P13096">
        <v>0</v>
      </c>
      <c r="Q13096">
        <v>0</v>
      </c>
      <c r="R13096">
        <v>-142.3751</v>
      </c>
      <c r="S13096">
        <v>0</v>
      </c>
      <c r="T13096">
        <v>26.3492</v>
      </c>
      <c r="AA13096" t="s">
        <v>465</v>
      </c>
      <c r="AB13096" t="s">
        <v>46</v>
      </c>
      <c r="AC13096" t="b">
        <v>0</v>
      </c>
    </row>
    <row r="13097" spans="1:29" hidden="1" x14ac:dyDescent="0.25">
      <c r="A13097" t="s">
        <v>134</v>
      </c>
      <c r="B13097" t="s">
        <v>614</v>
      </c>
      <c r="C13097" t="s">
        <v>577</v>
      </c>
      <c r="D13097" s="28" t="s">
        <v>619</v>
      </c>
      <c r="E13097" t="s">
        <v>265</v>
      </c>
      <c r="F13097" t="s">
        <v>595</v>
      </c>
      <c r="G13097" t="str">
        <f t="shared" si="1063"/>
        <v>SWHC046-01</v>
      </c>
      <c r="H13097" t="str">
        <f t="shared" si="1063"/>
        <v>ExAnte2019</v>
      </c>
      <c r="I13097" t="str">
        <f t="shared" si="1063"/>
        <v>IOU workpaper</v>
      </c>
      <c r="J13097" s="2">
        <f t="shared" si="1059"/>
        <v>43775</v>
      </c>
      <c r="K13097" t="s">
        <v>203</v>
      </c>
      <c r="L13097">
        <f t="shared" si="1060"/>
        <v>1</v>
      </c>
      <c r="O13097">
        <v>0</v>
      </c>
      <c r="P13097">
        <v>0</v>
      </c>
      <c r="Q13097">
        <v>0</v>
      </c>
      <c r="R13097">
        <v>-79.475399999999993</v>
      </c>
      <c r="S13097">
        <v>0</v>
      </c>
      <c r="T13097">
        <v>16.422999999999998</v>
      </c>
      <c r="AA13097" t="s">
        <v>465</v>
      </c>
      <c r="AB13097" t="s">
        <v>46</v>
      </c>
      <c r="AC13097" t="b">
        <v>0</v>
      </c>
    </row>
    <row r="13098" spans="1:29" hidden="1" x14ac:dyDescent="0.25">
      <c r="A13098" t="s">
        <v>134</v>
      </c>
      <c r="B13098" t="s">
        <v>614</v>
      </c>
      <c r="C13098" t="s">
        <v>577</v>
      </c>
      <c r="D13098" s="28" t="s">
        <v>619</v>
      </c>
      <c r="E13098" t="s">
        <v>274</v>
      </c>
      <c r="F13098" t="s">
        <v>595</v>
      </c>
      <c r="G13098" t="str">
        <f t="shared" si="1063"/>
        <v>SWHC046-01</v>
      </c>
      <c r="H13098" t="str">
        <f t="shared" si="1063"/>
        <v>ExAnte2019</v>
      </c>
      <c r="I13098" t="str">
        <f t="shared" si="1063"/>
        <v>IOU workpaper</v>
      </c>
      <c r="J13098" s="2">
        <f t="shared" si="1059"/>
        <v>43775</v>
      </c>
      <c r="K13098" t="s">
        <v>203</v>
      </c>
      <c r="L13098">
        <f t="shared" si="1060"/>
        <v>1</v>
      </c>
      <c r="O13098">
        <v>0</v>
      </c>
      <c r="P13098">
        <v>0</v>
      </c>
      <c r="Q13098">
        <v>0</v>
      </c>
      <c r="R13098">
        <v>-112.5509</v>
      </c>
      <c r="S13098">
        <v>0</v>
      </c>
      <c r="T13098">
        <v>22.745100000000001</v>
      </c>
      <c r="AA13098" t="s">
        <v>465</v>
      </c>
      <c r="AB13098" t="s">
        <v>46</v>
      </c>
      <c r="AC13098" t="b">
        <v>0</v>
      </c>
    </row>
    <row r="13099" spans="1:29" hidden="1" x14ac:dyDescent="0.25">
      <c r="A13099" t="s">
        <v>134</v>
      </c>
      <c r="B13099" t="s">
        <v>614</v>
      </c>
      <c r="C13099" t="s">
        <v>577</v>
      </c>
      <c r="D13099" s="28" t="s">
        <v>619</v>
      </c>
      <c r="E13099" t="s">
        <v>282</v>
      </c>
      <c r="F13099" t="s">
        <v>595</v>
      </c>
      <c r="G13099" t="str">
        <f t="shared" si="1063"/>
        <v>SWHC046-01</v>
      </c>
      <c r="H13099" t="str">
        <f t="shared" si="1063"/>
        <v>ExAnte2019</v>
      </c>
      <c r="I13099" t="str">
        <f t="shared" si="1063"/>
        <v>IOU workpaper</v>
      </c>
      <c r="J13099" s="2">
        <f t="shared" si="1059"/>
        <v>43775</v>
      </c>
      <c r="K13099" t="s">
        <v>203</v>
      </c>
      <c r="L13099">
        <f t="shared" si="1060"/>
        <v>1</v>
      </c>
      <c r="O13099">
        <v>0</v>
      </c>
      <c r="P13099">
        <v>0</v>
      </c>
      <c r="Q13099">
        <v>0</v>
      </c>
      <c r="R13099">
        <v>-120.9699</v>
      </c>
      <c r="S13099">
        <v>0</v>
      </c>
      <c r="T13099">
        <v>22.228200000000001</v>
      </c>
      <c r="AA13099" t="s">
        <v>465</v>
      </c>
      <c r="AB13099" t="s">
        <v>46</v>
      </c>
      <c r="AC13099" t="b">
        <v>0</v>
      </c>
    </row>
    <row r="13100" spans="1:29" hidden="1" x14ac:dyDescent="0.25">
      <c r="A13100" t="s">
        <v>134</v>
      </c>
      <c r="B13100" t="s">
        <v>614</v>
      </c>
      <c r="C13100" t="s">
        <v>577</v>
      </c>
      <c r="D13100" s="28" t="s">
        <v>619</v>
      </c>
      <c r="E13100" t="s">
        <v>290</v>
      </c>
      <c r="F13100" t="s">
        <v>595</v>
      </c>
      <c r="G13100" t="str">
        <f t="shared" si="1063"/>
        <v>SWHC046-01</v>
      </c>
      <c r="H13100" t="str">
        <f t="shared" si="1063"/>
        <v>ExAnte2019</v>
      </c>
      <c r="I13100" t="str">
        <f t="shared" si="1063"/>
        <v>IOU workpaper</v>
      </c>
      <c r="J13100" s="2">
        <f t="shared" si="1059"/>
        <v>43775</v>
      </c>
      <c r="K13100" t="s">
        <v>203</v>
      </c>
      <c r="L13100">
        <f t="shared" si="1060"/>
        <v>1</v>
      </c>
      <c r="O13100">
        <v>0</v>
      </c>
      <c r="P13100">
        <v>0</v>
      </c>
      <c r="Q13100">
        <v>0</v>
      </c>
      <c r="R13100">
        <v>-143.0453</v>
      </c>
      <c r="S13100">
        <v>0</v>
      </c>
      <c r="T13100">
        <v>25.445799999999998</v>
      </c>
      <c r="AA13100" t="s">
        <v>465</v>
      </c>
      <c r="AB13100" t="s">
        <v>46</v>
      </c>
      <c r="AC13100" t="b">
        <v>0</v>
      </c>
    </row>
    <row r="13101" spans="1:29" hidden="1" x14ac:dyDescent="0.25">
      <c r="A13101" t="s">
        <v>134</v>
      </c>
      <c r="B13101" t="s">
        <v>614</v>
      </c>
      <c r="C13101" t="s">
        <v>577</v>
      </c>
      <c r="D13101" s="28" t="s">
        <v>619</v>
      </c>
      <c r="E13101" t="s">
        <v>298</v>
      </c>
      <c r="F13101" t="s">
        <v>595</v>
      </c>
      <c r="G13101" t="str">
        <f t="shared" si="1063"/>
        <v>SWHC046-01</v>
      </c>
      <c r="H13101" t="str">
        <f t="shared" si="1063"/>
        <v>ExAnte2019</v>
      </c>
      <c r="I13101" t="str">
        <f t="shared" si="1063"/>
        <v>IOU workpaper</v>
      </c>
      <c r="J13101" s="2">
        <f t="shared" si="1059"/>
        <v>43775</v>
      </c>
      <c r="K13101" t="s">
        <v>203</v>
      </c>
      <c r="L13101">
        <f t="shared" si="1060"/>
        <v>1</v>
      </c>
      <c r="O13101">
        <v>0</v>
      </c>
      <c r="P13101">
        <v>0</v>
      </c>
      <c r="Q13101">
        <v>0</v>
      </c>
      <c r="R13101">
        <v>-312.77820000000003</v>
      </c>
      <c r="S13101">
        <v>0</v>
      </c>
      <c r="T13101">
        <v>46.9039</v>
      </c>
      <c r="AA13101" t="s">
        <v>465</v>
      </c>
      <c r="AB13101" t="s">
        <v>46</v>
      </c>
      <c r="AC13101" t="b">
        <v>0</v>
      </c>
    </row>
    <row r="13102" spans="1:29" hidden="1" x14ac:dyDescent="0.25">
      <c r="A13102" t="s">
        <v>134</v>
      </c>
      <c r="B13102" t="s">
        <v>614</v>
      </c>
      <c r="C13102" t="s">
        <v>577</v>
      </c>
      <c r="D13102" s="28" t="s">
        <v>619</v>
      </c>
      <c r="E13102" t="s">
        <v>306</v>
      </c>
      <c r="F13102" t="s">
        <v>595</v>
      </c>
      <c r="G13102" t="str">
        <f t="shared" si="1063"/>
        <v>SWHC046-01</v>
      </c>
      <c r="H13102" t="str">
        <f t="shared" si="1063"/>
        <v>ExAnte2019</v>
      </c>
      <c r="I13102" t="str">
        <f t="shared" si="1063"/>
        <v>IOU workpaper</v>
      </c>
      <c r="J13102" s="2">
        <f t="shared" si="1059"/>
        <v>43775</v>
      </c>
      <c r="K13102" t="s">
        <v>203</v>
      </c>
      <c r="L13102">
        <f t="shared" si="1060"/>
        <v>1</v>
      </c>
      <c r="O13102">
        <v>0</v>
      </c>
      <c r="P13102">
        <v>0</v>
      </c>
      <c r="Q13102">
        <v>0</v>
      </c>
      <c r="R13102">
        <v>-359.8886</v>
      </c>
      <c r="S13102">
        <v>0</v>
      </c>
      <c r="T13102">
        <v>52.971800000000002</v>
      </c>
      <c r="AA13102" t="s">
        <v>465</v>
      </c>
      <c r="AB13102" t="s">
        <v>46</v>
      </c>
      <c r="AC13102" t="b">
        <v>0</v>
      </c>
    </row>
    <row r="13103" spans="1:29" hidden="1" x14ac:dyDescent="0.25">
      <c r="A13103" t="s">
        <v>134</v>
      </c>
      <c r="B13103" t="s">
        <v>614</v>
      </c>
      <c r="C13103" t="s">
        <v>577</v>
      </c>
      <c r="D13103" s="28" t="s">
        <v>619</v>
      </c>
      <c r="E13103" t="s">
        <v>314</v>
      </c>
      <c r="F13103" t="s">
        <v>595</v>
      </c>
      <c r="G13103" t="str">
        <f t="shared" si="1063"/>
        <v>SWHC046-01</v>
      </c>
      <c r="H13103" t="str">
        <f t="shared" si="1063"/>
        <v>ExAnte2019</v>
      </c>
      <c r="I13103" t="str">
        <f t="shared" si="1063"/>
        <v>IOU workpaper</v>
      </c>
      <c r="J13103" s="2">
        <f t="shared" si="1059"/>
        <v>43775</v>
      </c>
      <c r="K13103" t="s">
        <v>203</v>
      </c>
      <c r="L13103">
        <f t="shared" si="1060"/>
        <v>1</v>
      </c>
      <c r="O13103">
        <v>0</v>
      </c>
      <c r="P13103">
        <v>0</v>
      </c>
      <c r="Q13103">
        <v>0</v>
      </c>
      <c r="R13103">
        <v>-268.68579999999997</v>
      </c>
      <c r="S13103">
        <v>0</v>
      </c>
      <c r="T13103">
        <v>41.479700000000001</v>
      </c>
      <c r="AA13103" t="s">
        <v>465</v>
      </c>
      <c r="AB13103" t="s">
        <v>46</v>
      </c>
      <c r="AC13103" t="b">
        <v>0</v>
      </c>
    </row>
    <row r="13104" spans="1:29" hidden="1" x14ac:dyDescent="0.25">
      <c r="A13104" t="s">
        <v>134</v>
      </c>
      <c r="B13104" t="s">
        <v>614</v>
      </c>
      <c r="C13104" t="s">
        <v>577</v>
      </c>
      <c r="D13104" s="28" t="s">
        <v>619</v>
      </c>
      <c r="E13104" t="s">
        <v>322</v>
      </c>
      <c r="F13104" t="s">
        <v>595</v>
      </c>
      <c r="G13104" t="str">
        <f t="shared" si="1063"/>
        <v>SWHC046-01</v>
      </c>
      <c r="H13104" t="str">
        <f t="shared" si="1063"/>
        <v>ExAnte2019</v>
      </c>
      <c r="I13104" t="str">
        <f t="shared" si="1063"/>
        <v>IOU workpaper</v>
      </c>
      <c r="J13104" s="2">
        <f t="shared" si="1059"/>
        <v>43775</v>
      </c>
      <c r="K13104" t="s">
        <v>203</v>
      </c>
      <c r="L13104">
        <f t="shared" si="1060"/>
        <v>1</v>
      </c>
      <c r="O13104">
        <v>0</v>
      </c>
      <c r="P13104">
        <v>0</v>
      </c>
      <c r="Q13104">
        <v>0</v>
      </c>
      <c r="R13104">
        <v>-305.9316</v>
      </c>
      <c r="S13104">
        <v>0</v>
      </c>
      <c r="T13104">
        <v>43.798999999999999</v>
      </c>
      <c r="AA13104" t="s">
        <v>465</v>
      </c>
      <c r="AB13104" t="s">
        <v>46</v>
      </c>
      <c r="AC13104" t="b">
        <v>0</v>
      </c>
    </row>
    <row r="13105" spans="1:29" hidden="1" x14ac:dyDescent="0.25">
      <c r="A13105" t="s">
        <v>134</v>
      </c>
      <c r="B13105" t="s">
        <v>614</v>
      </c>
      <c r="C13105" t="s">
        <v>577</v>
      </c>
      <c r="D13105" s="28" t="s">
        <v>619</v>
      </c>
      <c r="E13105" t="s">
        <v>330</v>
      </c>
      <c r="F13105" t="s">
        <v>595</v>
      </c>
      <c r="G13105" t="str">
        <f t="shared" si="1063"/>
        <v>SWHC046-01</v>
      </c>
      <c r="H13105" t="str">
        <f t="shared" si="1063"/>
        <v>ExAnte2019</v>
      </c>
      <c r="I13105" t="str">
        <f t="shared" si="1063"/>
        <v>IOU workpaper</v>
      </c>
      <c r="J13105" s="2">
        <f t="shared" si="1059"/>
        <v>43775</v>
      </c>
      <c r="K13105" t="s">
        <v>203</v>
      </c>
      <c r="L13105">
        <f t="shared" si="1060"/>
        <v>1</v>
      </c>
      <c r="O13105">
        <v>0</v>
      </c>
      <c r="P13105">
        <v>0</v>
      </c>
      <c r="Q13105">
        <v>0</v>
      </c>
      <c r="R13105">
        <v>11.5549</v>
      </c>
      <c r="S13105">
        <v>0</v>
      </c>
      <c r="T13105">
        <v>6.7245999999999997</v>
      </c>
      <c r="AA13105" t="s">
        <v>465</v>
      </c>
      <c r="AB13105" t="s">
        <v>46</v>
      </c>
      <c r="AC13105" t="b">
        <v>0</v>
      </c>
    </row>
    <row r="13106" spans="1:29" hidden="1" x14ac:dyDescent="0.25">
      <c r="A13106" t="s">
        <v>134</v>
      </c>
      <c r="B13106" t="s">
        <v>614</v>
      </c>
      <c r="C13106" t="s">
        <v>577</v>
      </c>
      <c r="D13106" s="28" t="s">
        <v>619</v>
      </c>
      <c r="E13106" t="s">
        <v>338</v>
      </c>
      <c r="F13106" t="s">
        <v>595</v>
      </c>
      <c r="G13106" t="str">
        <f t="shared" si="1063"/>
        <v>SWHC046-01</v>
      </c>
      <c r="H13106" t="str">
        <f t="shared" si="1063"/>
        <v>ExAnte2019</v>
      </c>
      <c r="I13106" t="str">
        <f t="shared" si="1063"/>
        <v>IOU workpaper</v>
      </c>
      <c r="J13106" s="2">
        <f t="shared" si="1059"/>
        <v>43775</v>
      </c>
      <c r="K13106" t="s">
        <v>203</v>
      </c>
      <c r="L13106">
        <f t="shared" si="1060"/>
        <v>1</v>
      </c>
      <c r="O13106">
        <v>0</v>
      </c>
      <c r="P13106">
        <v>0</v>
      </c>
      <c r="Q13106">
        <v>0</v>
      </c>
      <c r="R13106">
        <v>-1108.6674</v>
      </c>
      <c r="S13106">
        <v>0</v>
      </c>
      <c r="T13106">
        <v>123.3539</v>
      </c>
      <c r="AA13106" t="s">
        <v>465</v>
      </c>
      <c r="AB13106" t="s">
        <v>46</v>
      </c>
      <c r="AC13106" t="b">
        <v>0</v>
      </c>
    </row>
    <row r="13107" spans="1:29" hidden="1" x14ac:dyDescent="0.25">
      <c r="A13107" t="s">
        <v>134</v>
      </c>
      <c r="B13107" t="s">
        <v>614</v>
      </c>
      <c r="C13107" t="s">
        <v>578</v>
      </c>
      <c r="D13107" s="28" t="s">
        <v>619</v>
      </c>
      <c r="E13107" t="s">
        <v>202</v>
      </c>
      <c r="F13107" t="s">
        <v>595</v>
      </c>
      <c r="G13107" t="str">
        <f t="shared" si="1063"/>
        <v>SWHC046-01</v>
      </c>
      <c r="H13107" t="str">
        <f t="shared" si="1063"/>
        <v>ExAnte2019</v>
      </c>
      <c r="I13107" t="str">
        <f t="shared" si="1063"/>
        <v>IOU workpaper</v>
      </c>
      <c r="J13107" s="2">
        <f t="shared" si="1059"/>
        <v>43775</v>
      </c>
      <c r="K13107" t="s">
        <v>203</v>
      </c>
      <c r="L13107">
        <f t="shared" si="1060"/>
        <v>1</v>
      </c>
      <c r="O13107">
        <v>0</v>
      </c>
      <c r="P13107">
        <v>0</v>
      </c>
      <c r="Q13107">
        <v>0</v>
      </c>
      <c r="R13107">
        <v>-470.67099999999999</v>
      </c>
      <c r="S13107">
        <v>0</v>
      </c>
      <c r="T13107">
        <v>62.616399999999999</v>
      </c>
      <c r="AA13107" t="s">
        <v>465</v>
      </c>
      <c r="AB13107" t="s">
        <v>46</v>
      </c>
      <c r="AC13107" t="b">
        <v>0</v>
      </c>
    </row>
    <row r="13108" spans="1:29" hidden="1" x14ac:dyDescent="0.25">
      <c r="A13108" t="s">
        <v>134</v>
      </c>
      <c r="B13108" t="s">
        <v>614</v>
      </c>
      <c r="C13108" t="s">
        <v>578</v>
      </c>
      <c r="D13108" s="28" t="s">
        <v>619</v>
      </c>
      <c r="E13108" t="s">
        <v>224</v>
      </c>
      <c r="F13108" t="s">
        <v>595</v>
      </c>
      <c r="G13108" t="str">
        <f t="shared" si="1063"/>
        <v>SWHC046-01</v>
      </c>
      <c r="H13108" t="str">
        <f t="shared" si="1063"/>
        <v>ExAnte2019</v>
      </c>
      <c r="I13108" t="str">
        <f t="shared" si="1063"/>
        <v>IOU workpaper</v>
      </c>
      <c r="J13108" s="2">
        <f t="shared" si="1059"/>
        <v>43775</v>
      </c>
      <c r="K13108" t="s">
        <v>203</v>
      </c>
      <c r="L13108">
        <f t="shared" si="1060"/>
        <v>1</v>
      </c>
      <c r="O13108">
        <v>0</v>
      </c>
      <c r="P13108">
        <v>0</v>
      </c>
      <c r="Q13108">
        <v>0</v>
      </c>
      <c r="R13108">
        <v>-267.82190000000003</v>
      </c>
      <c r="S13108">
        <v>0</v>
      </c>
      <c r="T13108">
        <v>33.970100000000002</v>
      </c>
      <c r="AA13108" t="s">
        <v>465</v>
      </c>
      <c r="AB13108" t="s">
        <v>46</v>
      </c>
      <c r="AC13108" t="b">
        <v>0</v>
      </c>
    </row>
    <row r="13109" spans="1:29" hidden="1" x14ac:dyDescent="0.25">
      <c r="A13109" t="s">
        <v>134</v>
      </c>
      <c r="B13109" t="s">
        <v>614</v>
      </c>
      <c r="C13109" t="s">
        <v>578</v>
      </c>
      <c r="D13109" s="28" t="s">
        <v>619</v>
      </c>
      <c r="E13109" t="s">
        <v>232</v>
      </c>
      <c r="F13109" t="s">
        <v>595</v>
      </c>
      <c r="G13109" t="str">
        <f t="shared" si="1063"/>
        <v>SWHC046-01</v>
      </c>
      <c r="H13109" t="str">
        <f t="shared" si="1063"/>
        <v>ExAnte2019</v>
      </c>
      <c r="I13109" t="str">
        <f t="shared" si="1063"/>
        <v>IOU workpaper</v>
      </c>
      <c r="J13109" s="2">
        <f t="shared" si="1059"/>
        <v>43775</v>
      </c>
      <c r="K13109" t="s">
        <v>203</v>
      </c>
      <c r="L13109">
        <f t="shared" si="1060"/>
        <v>1</v>
      </c>
      <c r="O13109">
        <v>0</v>
      </c>
      <c r="P13109">
        <v>0</v>
      </c>
      <c r="Q13109">
        <v>0</v>
      </c>
      <c r="R13109">
        <v>-188.37790000000001</v>
      </c>
      <c r="S13109">
        <v>0</v>
      </c>
      <c r="T13109">
        <v>26.013000000000002</v>
      </c>
      <c r="AA13109" t="s">
        <v>465</v>
      </c>
      <c r="AB13109" t="s">
        <v>46</v>
      </c>
      <c r="AC13109" t="b">
        <v>0</v>
      </c>
    </row>
    <row r="13110" spans="1:29" hidden="1" x14ac:dyDescent="0.25">
      <c r="A13110" t="s">
        <v>134</v>
      </c>
      <c r="B13110" t="s">
        <v>614</v>
      </c>
      <c r="C13110" t="s">
        <v>578</v>
      </c>
      <c r="D13110" s="28" t="s">
        <v>619</v>
      </c>
      <c r="E13110" t="s">
        <v>240</v>
      </c>
      <c r="F13110" t="s">
        <v>595</v>
      </c>
      <c r="G13110" t="str">
        <f t="shared" ref="G13110:I13125" si="1064">G13109</f>
        <v>SWHC046-01</v>
      </c>
      <c r="H13110" t="str">
        <f t="shared" si="1064"/>
        <v>ExAnte2019</v>
      </c>
      <c r="I13110" t="str">
        <f t="shared" si="1064"/>
        <v>IOU workpaper</v>
      </c>
      <c r="J13110" s="2">
        <f t="shared" si="1059"/>
        <v>43775</v>
      </c>
      <c r="K13110" t="s">
        <v>203</v>
      </c>
      <c r="L13110">
        <f t="shared" si="1060"/>
        <v>1</v>
      </c>
      <c r="O13110">
        <v>0</v>
      </c>
      <c r="P13110">
        <v>0</v>
      </c>
      <c r="Q13110">
        <v>0</v>
      </c>
      <c r="R13110">
        <v>-166.0232</v>
      </c>
      <c r="S13110">
        <v>0</v>
      </c>
      <c r="T13110">
        <v>22.113299999999999</v>
      </c>
      <c r="AA13110" t="s">
        <v>465</v>
      </c>
      <c r="AB13110" t="s">
        <v>46</v>
      </c>
      <c r="AC13110" t="b">
        <v>0</v>
      </c>
    </row>
    <row r="13111" spans="1:29" hidden="1" x14ac:dyDescent="0.25">
      <c r="A13111" t="s">
        <v>134</v>
      </c>
      <c r="B13111" t="s">
        <v>614</v>
      </c>
      <c r="C13111" t="s">
        <v>578</v>
      </c>
      <c r="D13111" s="28" t="s">
        <v>619</v>
      </c>
      <c r="E13111" t="s">
        <v>248</v>
      </c>
      <c r="F13111" t="s">
        <v>595</v>
      </c>
      <c r="G13111" t="str">
        <f t="shared" si="1064"/>
        <v>SWHC046-01</v>
      </c>
      <c r="H13111" t="str">
        <f t="shared" si="1064"/>
        <v>ExAnte2019</v>
      </c>
      <c r="I13111" t="str">
        <f t="shared" si="1064"/>
        <v>IOU workpaper</v>
      </c>
      <c r="J13111" s="2">
        <f t="shared" si="1059"/>
        <v>43775</v>
      </c>
      <c r="K13111" t="s">
        <v>203</v>
      </c>
      <c r="L13111">
        <f t="shared" si="1060"/>
        <v>1</v>
      </c>
      <c r="O13111">
        <v>0</v>
      </c>
      <c r="P13111">
        <v>0</v>
      </c>
      <c r="Q13111">
        <v>0</v>
      </c>
      <c r="R13111">
        <v>-183.45339999999999</v>
      </c>
      <c r="S13111">
        <v>0</v>
      </c>
      <c r="T13111">
        <v>25.354099999999999</v>
      </c>
      <c r="AA13111" t="s">
        <v>465</v>
      </c>
      <c r="AB13111" t="s">
        <v>46</v>
      </c>
      <c r="AC13111" t="b">
        <v>0</v>
      </c>
    </row>
    <row r="13112" spans="1:29" hidden="1" x14ac:dyDescent="0.25">
      <c r="A13112" t="s">
        <v>134</v>
      </c>
      <c r="B13112" t="s">
        <v>614</v>
      </c>
      <c r="C13112" t="s">
        <v>578</v>
      </c>
      <c r="D13112" s="28" t="s">
        <v>619</v>
      </c>
      <c r="E13112" t="s">
        <v>256</v>
      </c>
      <c r="F13112" t="s">
        <v>595</v>
      </c>
      <c r="G13112" t="str">
        <f t="shared" si="1064"/>
        <v>SWHC046-01</v>
      </c>
      <c r="H13112" t="str">
        <f t="shared" si="1064"/>
        <v>ExAnte2019</v>
      </c>
      <c r="I13112" t="str">
        <f t="shared" si="1064"/>
        <v>IOU workpaper</v>
      </c>
      <c r="J13112" s="2">
        <f t="shared" si="1059"/>
        <v>43775</v>
      </c>
      <c r="K13112" t="s">
        <v>203</v>
      </c>
      <c r="L13112">
        <f t="shared" si="1060"/>
        <v>1</v>
      </c>
      <c r="O13112">
        <v>0</v>
      </c>
      <c r="P13112">
        <v>0</v>
      </c>
      <c r="Q13112">
        <v>0</v>
      </c>
      <c r="R13112">
        <v>-52.502699999999997</v>
      </c>
      <c r="S13112">
        <v>0</v>
      </c>
      <c r="T13112">
        <v>9.5127000000000006</v>
      </c>
      <c r="AA13112" t="s">
        <v>465</v>
      </c>
      <c r="AB13112" t="s">
        <v>46</v>
      </c>
      <c r="AC13112" t="b">
        <v>0</v>
      </c>
    </row>
    <row r="13113" spans="1:29" hidden="1" x14ac:dyDescent="0.25">
      <c r="A13113" t="s">
        <v>134</v>
      </c>
      <c r="B13113" t="s">
        <v>614</v>
      </c>
      <c r="C13113" t="s">
        <v>578</v>
      </c>
      <c r="D13113" s="28" t="s">
        <v>619</v>
      </c>
      <c r="E13113" t="s">
        <v>265</v>
      </c>
      <c r="F13113" t="s">
        <v>595</v>
      </c>
      <c r="G13113" t="str">
        <f t="shared" si="1064"/>
        <v>SWHC046-01</v>
      </c>
      <c r="H13113" t="str">
        <f t="shared" si="1064"/>
        <v>ExAnte2019</v>
      </c>
      <c r="I13113" t="str">
        <f t="shared" si="1064"/>
        <v>IOU workpaper</v>
      </c>
      <c r="J13113" s="2">
        <f t="shared" si="1059"/>
        <v>43775</v>
      </c>
      <c r="K13113" t="s">
        <v>203</v>
      </c>
      <c r="L13113">
        <f t="shared" si="1060"/>
        <v>1</v>
      </c>
      <c r="O13113">
        <v>0</v>
      </c>
      <c r="P13113">
        <v>0</v>
      </c>
      <c r="Q13113">
        <v>0</v>
      </c>
      <c r="R13113">
        <v>-29.750599999999999</v>
      </c>
      <c r="S13113">
        <v>0</v>
      </c>
      <c r="T13113">
        <v>6.3211000000000004</v>
      </c>
      <c r="AA13113" t="s">
        <v>465</v>
      </c>
      <c r="AB13113" t="s">
        <v>46</v>
      </c>
      <c r="AC13113" t="b">
        <v>0</v>
      </c>
    </row>
    <row r="13114" spans="1:29" hidden="1" x14ac:dyDescent="0.25">
      <c r="A13114" t="s">
        <v>134</v>
      </c>
      <c r="B13114" t="s">
        <v>614</v>
      </c>
      <c r="C13114" t="s">
        <v>578</v>
      </c>
      <c r="D13114" s="28" t="s">
        <v>619</v>
      </c>
      <c r="E13114" t="s">
        <v>274</v>
      </c>
      <c r="F13114" t="s">
        <v>595</v>
      </c>
      <c r="G13114" t="str">
        <f t="shared" si="1064"/>
        <v>SWHC046-01</v>
      </c>
      <c r="H13114" t="str">
        <f t="shared" si="1064"/>
        <v>ExAnte2019</v>
      </c>
      <c r="I13114" t="str">
        <f t="shared" si="1064"/>
        <v>IOU workpaper</v>
      </c>
      <c r="J13114" s="2">
        <f t="shared" si="1059"/>
        <v>43775</v>
      </c>
      <c r="K13114" t="s">
        <v>203</v>
      </c>
      <c r="L13114">
        <f t="shared" si="1060"/>
        <v>1</v>
      </c>
      <c r="O13114">
        <v>0</v>
      </c>
      <c r="P13114">
        <v>0</v>
      </c>
      <c r="Q13114">
        <v>0</v>
      </c>
      <c r="R13114">
        <v>-35.630200000000002</v>
      </c>
      <c r="S13114">
        <v>0</v>
      </c>
      <c r="T13114">
        <v>8.7812000000000001</v>
      </c>
      <c r="AA13114" t="s">
        <v>465</v>
      </c>
      <c r="AB13114" t="s">
        <v>46</v>
      </c>
      <c r="AC13114" t="b">
        <v>0</v>
      </c>
    </row>
    <row r="13115" spans="1:29" hidden="1" x14ac:dyDescent="0.25">
      <c r="A13115" t="s">
        <v>134</v>
      </c>
      <c r="B13115" t="s">
        <v>614</v>
      </c>
      <c r="C13115" t="s">
        <v>578</v>
      </c>
      <c r="D13115" s="28" t="s">
        <v>619</v>
      </c>
      <c r="E13115" t="s">
        <v>282</v>
      </c>
      <c r="F13115" t="s">
        <v>595</v>
      </c>
      <c r="G13115" t="str">
        <f t="shared" si="1064"/>
        <v>SWHC046-01</v>
      </c>
      <c r="H13115" t="str">
        <f t="shared" si="1064"/>
        <v>ExAnte2019</v>
      </c>
      <c r="I13115" t="str">
        <f t="shared" si="1064"/>
        <v>IOU workpaper</v>
      </c>
      <c r="J13115" s="2">
        <f t="shared" si="1059"/>
        <v>43775</v>
      </c>
      <c r="K13115" t="s">
        <v>203</v>
      </c>
      <c r="L13115">
        <f t="shared" si="1060"/>
        <v>1</v>
      </c>
      <c r="O13115">
        <v>0</v>
      </c>
      <c r="P13115">
        <v>0</v>
      </c>
      <c r="Q13115">
        <v>0</v>
      </c>
      <c r="R13115">
        <v>-54.941099999999999</v>
      </c>
      <c r="S13115">
        <v>0</v>
      </c>
      <c r="T13115">
        <v>10.222</v>
      </c>
      <c r="AA13115" t="s">
        <v>465</v>
      </c>
      <c r="AB13115" t="s">
        <v>46</v>
      </c>
      <c r="AC13115" t="b">
        <v>0</v>
      </c>
    </row>
    <row r="13116" spans="1:29" hidden="1" x14ac:dyDescent="0.25">
      <c r="A13116" t="s">
        <v>134</v>
      </c>
      <c r="B13116" t="s">
        <v>614</v>
      </c>
      <c r="C13116" t="s">
        <v>578</v>
      </c>
      <c r="D13116" s="28" t="s">
        <v>619</v>
      </c>
      <c r="E13116" t="s">
        <v>290</v>
      </c>
      <c r="F13116" t="s">
        <v>595</v>
      </c>
      <c r="G13116" t="str">
        <f t="shared" si="1064"/>
        <v>SWHC046-01</v>
      </c>
      <c r="H13116" t="str">
        <f t="shared" si="1064"/>
        <v>ExAnte2019</v>
      </c>
      <c r="I13116" t="str">
        <f t="shared" si="1064"/>
        <v>IOU workpaper</v>
      </c>
      <c r="J13116" s="2">
        <f t="shared" si="1059"/>
        <v>43775</v>
      </c>
      <c r="K13116" t="s">
        <v>203</v>
      </c>
      <c r="L13116">
        <f t="shared" si="1060"/>
        <v>1</v>
      </c>
      <c r="O13116">
        <v>0</v>
      </c>
      <c r="P13116">
        <v>0</v>
      </c>
      <c r="Q13116">
        <v>0</v>
      </c>
      <c r="R13116">
        <v>-68.870999999999995</v>
      </c>
      <c r="S13116">
        <v>0</v>
      </c>
      <c r="T13116">
        <v>12.504899999999999</v>
      </c>
      <c r="AA13116" t="s">
        <v>465</v>
      </c>
      <c r="AB13116" t="s">
        <v>46</v>
      </c>
      <c r="AC13116" t="b">
        <v>0</v>
      </c>
    </row>
    <row r="13117" spans="1:29" hidden="1" x14ac:dyDescent="0.25">
      <c r="A13117" t="s">
        <v>134</v>
      </c>
      <c r="B13117" t="s">
        <v>614</v>
      </c>
      <c r="C13117" t="s">
        <v>578</v>
      </c>
      <c r="D13117" s="28" t="s">
        <v>619</v>
      </c>
      <c r="E13117" t="s">
        <v>298</v>
      </c>
      <c r="F13117" t="s">
        <v>595</v>
      </c>
      <c r="G13117" t="str">
        <f t="shared" si="1064"/>
        <v>SWHC046-01</v>
      </c>
      <c r="H13117" t="str">
        <f t="shared" si="1064"/>
        <v>ExAnte2019</v>
      </c>
      <c r="I13117" t="str">
        <f t="shared" si="1064"/>
        <v>IOU workpaper</v>
      </c>
      <c r="J13117" s="2">
        <f t="shared" si="1059"/>
        <v>43775</v>
      </c>
      <c r="K13117" t="s">
        <v>203</v>
      </c>
      <c r="L13117">
        <f t="shared" si="1060"/>
        <v>1</v>
      </c>
      <c r="O13117">
        <v>0</v>
      </c>
      <c r="P13117">
        <v>0</v>
      </c>
      <c r="Q13117">
        <v>0</v>
      </c>
      <c r="R13117">
        <v>-208.19540000000001</v>
      </c>
      <c r="S13117">
        <v>0</v>
      </c>
      <c r="T13117">
        <v>31.1402</v>
      </c>
      <c r="AA13117" t="s">
        <v>465</v>
      </c>
      <c r="AB13117" t="s">
        <v>46</v>
      </c>
      <c r="AC13117" t="b">
        <v>0</v>
      </c>
    </row>
    <row r="13118" spans="1:29" hidden="1" x14ac:dyDescent="0.25">
      <c r="A13118" t="s">
        <v>134</v>
      </c>
      <c r="B13118" t="s">
        <v>614</v>
      </c>
      <c r="C13118" t="s">
        <v>578</v>
      </c>
      <c r="D13118" s="28" t="s">
        <v>619</v>
      </c>
      <c r="E13118" t="s">
        <v>306</v>
      </c>
      <c r="F13118" t="s">
        <v>595</v>
      </c>
      <c r="G13118" t="str">
        <f t="shared" si="1064"/>
        <v>SWHC046-01</v>
      </c>
      <c r="H13118" t="str">
        <f t="shared" si="1064"/>
        <v>ExAnte2019</v>
      </c>
      <c r="I13118" t="str">
        <f t="shared" si="1064"/>
        <v>IOU workpaper</v>
      </c>
      <c r="J13118" s="2">
        <f t="shared" si="1059"/>
        <v>43775</v>
      </c>
      <c r="K13118" t="s">
        <v>203</v>
      </c>
      <c r="L13118">
        <f t="shared" si="1060"/>
        <v>1</v>
      </c>
      <c r="O13118">
        <v>0</v>
      </c>
      <c r="P13118">
        <v>0</v>
      </c>
      <c r="Q13118">
        <v>0</v>
      </c>
      <c r="R13118">
        <v>-230.28030000000001</v>
      </c>
      <c r="S13118">
        <v>0</v>
      </c>
      <c r="T13118">
        <v>31.774899999999999</v>
      </c>
      <c r="AA13118" t="s">
        <v>465</v>
      </c>
      <c r="AB13118" t="s">
        <v>46</v>
      </c>
      <c r="AC13118" t="b">
        <v>0</v>
      </c>
    </row>
    <row r="13119" spans="1:29" hidden="1" x14ac:dyDescent="0.25">
      <c r="A13119" t="s">
        <v>134</v>
      </c>
      <c r="B13119" t="s">
        <v>614</v>
      </c>
      <c r="C13119" t="s">
        <v>578</v>
      </c>
      <c r="D13119" s="28" t="s">
        <v>619</v>
      </c>
      <c r="E13119" t="s">
        <v>314</v>
      </c>
      <c r="F13119" t="s">
        <v>595</v>
      </c>
      <c r="G13119" t="str">
        <f t="shared" si="1064"/>
        <v>SWHC046-01</v>
      </c>
      <c r="H13119" t="str">
        <f t="shared" si="1064"/>
        <v>ExAnte2019</v>
      </c>
      <c r="I13119" t="str">
        <f t="shared" si="1064"/>
        <v>IOU workpaper</v>
      </c>
      <c r="J13119" s="2">
        <f t="shared" si="1059"/>
        <v>43775</v>
      </c>
      <c r="K13119" t="s">
        <v>203</v>
      </c>
      <c r="L13119">
        <f t="shared" si="1060"/>
        <v>1</v>
      </c>
      <c r="O13119">
        <v>0</v>
      </c>
      <c r="P13119">
        <v>0</v>
      </c>
      <c r="Q13119">
        <v>0</v>
      </c>
      <c r="R13119">
        <v>-172.90700000000001</v>
      </c>
      <c r="S13119">
        <v>0</v>
      </c>
      <c r="T13119">
        <v>26.657499999999999</v>
      </c>
      <c r="AA13119" t="s">
        <v>465</v>
      </c>
      <c r="AB13119" t="s">
        <v>46</v>
      </c>
      <c r="AC13119" t="b">
        <v>0</v>
      </c>
    </row>
    <row r="13120" spans="1:29" hidden="1" x14ac:dyDescent="0.25">
      <c r="A13120" t="s">
        <v>134</v>
      </c>
      <c r="B13120" t="s">
        <v>614</v>
      </c>
      <c r="C13120" t="s">
        <v>578</v>
      </c>
      <c r="D13120" s="28" t="s">
        <v>619</v>
      </c>
      <c r="E13120" t="s">
        <v>322</v>
      </c>
      <c r="F13120" t="s">
        <v>595</v>
      </c>
      <c r="G13120" t="str">
        <f t="shared" si="1064"/>
        <v>SWHC046-01</v>
      </c>
      <c r="H13120" t="str">
        <f t="shared" si="1064"/>
        <v>ExAnte2019</v>
      </c>
      <c r="I13120" t="str">
        <f t="shared" si="1064"/>
        <v>IOU workpaper</v>
      </c>
      <c r="J13120" s="2">
        <f t="shared" si="1059"/>
        <v>43775</v>
      </c>
      <c r="K13120" t="s">
        <v>203</v>
      </c>
      <c r="L13120">
        <f t="shared" si="1060"/>
        <v>1</v>
      </c>
      <c r="O13120">
        <v>0</v>
      </c>
      <c r="P13120">
        <v>0</v>
      </c>
      <c r="Q13120">
        <v>0</v>
      </c>
      <c r="R13120">
        <v>-195.08609999999999</v>
      </c>
      <c r="S13120">
        <v>0</v>
      </c>
      <c r="T13120">
        <v>27.976400000000002</v>
      </c>
      <c r="AA13120" t="s">
        <v>465</v>
      </c>
      <c r="AB13120" t="s">
        <v>46</v>
      </c>
      <c r="AC13120" t="b">
        <v>0</v>
      </c>
    </row>
    <row r="13121" spans="1:29" hidden="1" x14ac:dyDescent="0.25">
      <c r="A13121" t="s">
        <v>134</v>
      </c>
      <c r="B13121" t="s">
        <v>614</v>
      </c>
      <c r="C13121" t="s">
        <v>578</v>
      </c>
      <c r="D13121" s="28" t="s">
        <v>619</v>
      </c>
      <c r="E13121" t="s">
        <v>330</v>
      </c>
      <c r="F13121" t="s">
        <v>595</v>
      </c>
      <c r="G13121" t="str">
        <f t="shared" si="1064"/>
        <v>SWHC046-01</v>
      </c>
      <c r="H13121" t="str">
        <f t="shared" si="1064"/>
        <v>ExAnte2019</v>
      </c>
      <c r="I13121" t="str">
        <f t="shared" si="1064"/>
        <v>IOU workpaper</v>
      </c>
      <c r="J13121" s="2">
        <f t="shared" si="1059"/>
        <v>43775</v>
      </c>
      <c r="K13121" t="s">
        <v>203</v>
      </c>
      <c r="L13121">
        <f t="shared" si="1060"/>
        <v>1</v>
      </c>
      <c r="O13121">
        <v>0</v>
      </c>
      <c r="P13121">
        <v>0</v>
      </c>
      <c r="Q13121">
        <v>0</v>
      </c>
      <c r="R13121">
        <v>25.145900000000001</v>
      </c>
      <c r="S13121">
        <v>0</v>
      </c>
      <c r="T13121">
        <v>3.6936</v>
      </c>
      <c r="AA13121" t="s">
        <v>465</v>
      </c>
      <c r="AB13121" t="s">
        <v>46</v>
      </c>
      <c r="AC13121" t="b">
        <v>0</v>
      </c>
    </row>
    <row r="13122" spans="1:29" hidden="1" x14ac:dyDescent="0.25">
      <c r="A13122" t="s">
        <v>134</v>
      </c>
      <c r="B13122" t="s">
        <v>614</v>
      </c>
      <c r="C13122" t="s">
        <v>578</v>
      </c>
      <c r="D13122" s="28" t="s">
        <v>619</v>
      </c>
      <c r="E13122" t="s">
        <v>338</v>
      </c>
      <c r="F13122" t="s">
        <v>595</v>
      </c>
      <c r="G13122" t="str">
        <f t="shared" si="1064"/>
        <v>SWHC046-01</v>
      </c>
      <c r="H13122" t="str">
        <f t="shared" si="1064"/>
        <v>ExAnte2019</v>
      </c>
      <c r="I13122" t="str">
        <f t="shared" si="1064"/>
        <v>IOU workpaper</v>
      </c>
      <c r="J13122" s="2">
        <f t="shared" si="1059"/>
        <v>43775</v>
      </c>
      <c r="K13122" t="s">
        <v>203</v>
      </c>
      <c r="L13122">
        <f t="shared" si="1060"/>
        <v>1</v>
      </c>
      <c r="O13122">
        <v>0</v>
      </c>
      <c r="P13122">
        <v>0</v>
      </c>
      <c r="Q13122">
        <v>0</v>
      </c>
      <c r="R13122">
        <v>-697.89070000000004</v>
      </c>
      <c r="S13122">
        <v>0</v>
      </c>
      <c r="T13122">
        <v>76.8018</v>
      </c>
      <c r="AA13122" t="s">
        <v>465</v>
      </c>
      <c r="AB13122" t="s">
        <v>46</v>
      </c>
      <c r="AC13122" t="b">
        <v>0</v>
      </c>
    </row>
    <row r="13123" spans="1:29" hidden="1" x14ac:dyDescent="0.25">
      <c r="A13123" t="s">
        <v>134</v>
      </c>
      <c r="B13123" t="s">
        <v>614</v>
      </c>
      <c r="C13123" t="s">
        <v>579</v>
      </c>
      <c r="D13123" s="28" t="s">
        <v>619</v>
      </c>
      <c r="E13123" t="s">
        <v>202</v>
      </c>
      <c r="F13123" t="s">
        <v>595</v>
      </c>
      <c r="G13123" t="str">
        <f t="shared" si="1064"/>
        <v>SWHC046-01</v>
      </c>
      <c r="H13123" t="str">
        <f t="shared" si="1064"/>
        <v>ExAnte2019</v>
      </c>
      <c r="I13123" t="str">
        <f t="shared" si="1064"/>
        <v>IOU workpaper</v>
      </c>
      <c r="J13123" s="2">
        <f t="shared" si="1059"/>
        <v>43775</v>
      </c>
      <c r="K13123" t="s">
        <v>203</v>
      </c>
      <c r="L13123">
        <f t="shared" si="1060"/>
        <v>1</v>
      </c>
      <c r="O13123">
        <v>0</v>
      </c>
      <c r="P13123">
        <v>0</v>
      </c>
      <c r="Q13123">
        <v>0</v>
      </c>
      <c r="R13123">
        <v>-515.06449999999995</v>
      </c>
      <c r="S13123">
        <v>0</v>
      </c>
      <c r="T13123">
        <v>69.9315</v>
      </c>
      <c r="AA13123" t="s">
        <v>465</v>
      </c>
      <c r="AB13123" t="s">
        <v>46</v>
      </c>
      <c r="AC13123" t="b">
        <v>0</v>
      </c>
    </row>
    <row r="13124" spans="1:29" hidden="1" x14ac:dyDescent="0.25">
      <c r="A13124" t="s">
        <v>134</v>
      </c>
      <c r="B13124" t="s">
        <v>614</v>
      </c>
      <c r="C13124" t="s">
        <v>579</v>
      </c>
      <c r="D13124" s="28" t="s">
        <v>619</v>
      </c>
      <c r="E13124" t="s">
        <v>224</v>
      </c>
      <c r="F13124" t="s">
        <v>595</v>
      </c>
      <c r="G13124" t="str">
        <f t="shared" si="1064"/>
        <v>SWHC046-01</v>
      </c>
      <c r="H13124" t="str">
        <f t="shared" si="1064"/>
        <v>ExAnte2019</v>
      </c>
      <c r="I13124" t="str">
        <f t="shared" si="1064"/>
        <v>IOU workpaper</v>
      </c>
      <c r="J13124" s="2">
        <f t="shared" si="1059"/>
        <v>43775</v>
      </c>
      <c r="K13124" t="s">
        <v>203</v>
      </c>
      <c r="L13124">
        <f t="shared" si="1060"/>
        <v>1</v>
      </c>
      <c r="O13124">
        <v>0</v>
      </c>
      <c r="P13124">
        <v>0</v>
      </c>
      <c r="Q13124">
        <v>0</v>
      </c>
      <c r="R13124">
        <v>-284.9228</v>
      </c>
      <c r="S13124">
        <v>0</v>
      </c>
      <c r="T13124">
        <v>40.047699999999999</v>
      </c>
      <c r="AA13124" t="s">
        <v>465</v>
      </c>
      <c r="AB13124" t="s">
        <v>46</v>
      </c>
      <c r="AC13124" t="b">
        <v>0</v>
      </c>
    </row>
    <row r="13125" spans="1:29" hidden="1" x14ac:dyDescent="0.25">
      <c r="A13125" t="s">
        <v>134</v>
      </c>
      <c r="B13125" t="s">
        <v>614</v>
      </c>
      <c r="C13125" t="s">
        <v>579</v>
      </c>
      <c r="D13125" s="28" t="s">
        <v>619</v>
      </c>
      <c r="E13125" t="s">
        <v>232</v>
      </c>
      <c r="F13125" t="s">
        <v>595</v>
      </c>
      <c r="G13125" t="str">
        <f t="shared" si="1064"/>
        <v>SWHC046-01</v>
      </c>
      <c r="H13125" t="str">
        <f t="shared" si="1064"/>
        <v>ExAnte2019</v>
      </c>
      <c r="I13125" t="str">
        <f t="shared" si="1064"/>
        <v>IOU workpaper</v>
      </c>
      <c r="J13125" s="2">
        <f t="shared" ref="J13125:J13188" si="1065">J$3</f>
        <v>43775</v>
      </c>
      <c r="K13125" t="s">
        <v>203</v>
      </c>
      <c r="L13125">
        <f t="shared" ref="L13125:L13188" si="1066">L13124</f>
        <v>1</v>
      </c>
      <c r="O13125">
        <v>0</v>
      </c>
      <c r="P13125">
        <v>0</v>
      </c>
      <c r="Q13125">
        <v>0</v>
      </c>
      <c r="R13125">
        <v>-240.34180000000001</v>
      </c>
      <c r="S13125">
        <v>0</v>
      </c>
      <c r="T13125">
        <v>34.746400000000001</v>
      </c>
      <c r="AA13125" t="s">
        <v>465</v>
      </c>
      <c r="AB13125" t="s">
        <v>46</v>
      </c>
      <c r="AC13125" t="b">
        <v>0</v>
      </c>
    </row>
    <row r="13126" spans="1:29" hidden="1" x14ac:dyDescent="0.25">
      <c r="A13126" t="s">
        <v>134</v>
      </c>
      <c r="B13126" t="s">
        <v>614</v>
      </c>
      <c r="C13126" t="s">
        <v>579</v>
      </c>
      <c r="D13126" s="28" t="s">
        <v>619</v>
      </c>
      <c r="E13126" t="s">
        <v>240</v>
      </c>
      <c r="F13126" t="s">
        <v>595</v>
      </c>
      <c r="G13126" t="str">
        <f t="shared" ref="G13126:I13141" si="1067">G13125</f>
        <v>SWHC046-01</v>
      </c>
      <c r="H13126" t="str">
        <f t="shared" si="1067"/>
        <v>ExAnte2019</v>
      </c>
      <c r="I13126" t="str">
        <f t="shared" si="1067"/>
        <v>IOU workpaper</v>
      </c>
      <c r="J13126" s="2">
        <f t="shared" si="1065"/>
        <v>43775</v>
      </c>
      <c r="K13126" t="s">
        <v>203</v>
      </c>
      <c r="L13126">
        <f t="shared" si="1066"/>
        <v>1</v>
      </c>
      <c r="O13126">
        <v>0</v>
      </c>
      <c r="P13126">
        <v>0</v>
      </c>
      <c r="Q13126">
        <v>0</v>
      </c>
      <c r="R13126">
        <v>-212.22149999999999</v>
      </c>
      <c r="S13126">
        <v>0</v>
      </c>
      <c r="T13126">
        <v>30.308900000000001</v>
      </c>
      <c r="AA13126" t="s">
        <v>465</v>
      </c>
      <c r="AB13126" t="s">
        <v>46</v>
      </c>
      <c r="AC13126" t="b">
        <v>0</v>
      </c>
    </row>
    <row r="13127" spans="1:29" hidden="1" x14ac:dyDescent="0.25">
      <c r="A13127" t="s">
        <v>134</v>
      </c>
      <c r="B13127" t="s">
        <v>614</v>
      </c>
      <c r="C13127" t="s">
        <v>579</v>
      </c>
      <c r="D13127" s="28" t="s">
        <v>619</v>
      </c>
      <c r="E13127" t="s">
        <v>248</v>
      </c>
      <c r="F13127" t="s">
        <v>595</v>
      </c>
      <c r="G13127" t="str">
        <f t="shared" si="1067"/>
        <v>SWHC046-01</v>
      </c>
      <c r="H13127" t="str">
        <f t="shared" si="1067"/>
        <v>ExAnte2019</v>
      </c>
      <c r="I13127" t="str">
        <f t="shared" si="1067"/>
        <v>IOU workpaper</v>
      </c>
      <c r="J13127" s="2">
        <f t="shared" si="1065"/>
        <v>43775</v>
      </c>
      <c r="K13127" t="s">
        <v>203</v>
      </c>
      <c r="L13127">
        <f t="shared" si="1066"/>
        <v>1</v>
      </c>
      <c r="O13127">
        <v>0</v>
      </c>
      <c r="P13127">
        <v>0</v>
      </c>
      <c r="Q13127">
        <v>0</v>
      </c>
      <c r="R13127">
        <v>-246.5034</v>
      </c>
      <c r="S13127">
        <v>0</v>
      </c>
      <c r="T13127">
        <v>35.867199999999997</v>
      </c>
      <c r="AA13127" t="s">
        <v>465</v>
      </c>
      <c r="AB13127" t="s">
        <v>46</v>
      </c>
      <c r="AC13127" t="b">
        <v>0</v>
      </c>
    </row>
    <row r="13128" spans="1:29" hidden="1" x14ac:dyDescent="0.25">
      <c r="A13128" t="s">
        <v>134</v>
      </c>
      <c r="B13128" t="s">
        <v>614</v>
      </c>
      <c r="C13128" t="s">
        <v>579</v>
      </c>
      <c r="D13128" s="28" t="s">
        <v>619</v>
      </c>
      <c r="E13128" t="s">
        <v>256</v>
      </c>
      <c r="F13128" t="s">
        <v>595</v>
      </c>
      <c r="G13128" t="str">
        <f t="shared" si="1067"/>
        <v>SWHC046-01</v>
      </c>
      <c r="H13128" t="str">
        <f t="shared" si="1067"/>
        <v>ExAnte2019</v>
      </c>
      <c r="I13128" t="str">
        <f t="shared" si="1067"/>
        <v>IOU workpaper</v>
      </c>
      <c r="J13128" s="2">
        <f t="shared" si="1065"/>
        <v>43775</v>
      </c>
      <c r="K13128" t="s">
        <v>203</v>
      </c>
      <c r="L13128">
        <f t="shared" si="1066"/>
        <v>1</v>
      </c>
      <c r="O13128">
        <v>0</v>
      </c>
      <c r="P13128">
        <v>0</v>
      </c>
      <c r="Q13128">
        <v>0</v>
      </c>
      <c r="R13128">
        <v>-71.802800000000005</v>
      </c>
      <c r="S13128">
        <v>0</v>
      </c>
      <c r="T13128">
        <v>14.0792</v>
      </c>
      <c r="AA13128" t="s">
        <v>465</v>
      </c>
      <c r="AB13128" t="s">
        <v>46</v>
      </c>
      <c r="AC13128" t="b">
        <v>0</v>
      </c>
    </row>
    <row r="13129" spans="1:29" hidden="1" x14ac:dyDescent="0.25">
      <c r="A13129" t="s">
        <v>134</v>
      </c>
      <c r="B13129" t="s">
        <v>614</v>
      </c>
      <c r="C13129" t="s">
        <v>579</v>
      </c>
      <c r="D13129" s="28" t="s">
        <v>619</v>
      </c>
      <c r="E13129" t="s">
        <v>265</v>
      </c>
      <c r="F13129" t="s">
        <v>595</v>
      </c>
      <c r="G13129" t="str">
        <f t="shared" si="1067"/>
        <v>SWHC046-01</v>
      </c>
      <c r="H13129" t="str">
        <f t="shared" si="1067"/>
        <v>ExAnte2019</v>
      </c>
      <c r="I13129" t="str">
        <f t="shared" si="1067"/>
        <v>IOU workpaper</v>
      </c>
      <c r="J13129" s="2">
        <f t="shared" si="1065"/>
        <v>43775</v>
      </c>
      <c r="K13129" t="s">
        <v>203</v>
      </c>
      <c r="L13129">
        <f t="shared" si="1066"/>
        <v>1</v>
      </c>
      <c r="O13129">
        <v>0</v>
      </c>
      <c r="P13129">
        <v>0</v>
      </c>
      <c r="Q13129">
        <v>0</v>
      </c>
      <c r="R13129">
        <v>-47.470999999999997</v>
      </c>
      <c r="S13129">
        <v>0</v>
      </c>
      <c r="T13129">
        <v>9.8559000000000001</v>
      </c>
      <c r="AA13129" t="s">
        <v>465</v>
      </c>
      <c r="AB13129" t="s">
        <v>46</v>
      </c>
      <c r="AC13129" t="b">
        <v>0</v>
      </c>
    </row>
    <row r="13130" spans="1:29" hidden="1" x14ac:dyDescent="0.25">
      <c r="A13130" t="s">
        <v>134</v>
      </c>
      <c r="B13130" t="s">
        <v>614</v>
      </c>
      <c r="C13130" t="s">
        <v>579</v>
      </c>
      <c r="D13130" s="28" t="s">
        <v>619</v>
      </c>
      <c r="E13130" t="s">
        <v>274</v>
      </c>
      <c r="F13130" t="s">
        <v>595</v>
      </c>
      <c r="G13130" t="str">
        <f t="shared" si="1067"/>
        <v>SWHC046-01</v>
      </c>
      <c r="H13130" t="str">
        <f t="shared" si="1067"/>
        <v>ExAnte2019</v>
      </c>
      <c r="I13130" t="str">
        <f t="shared" si="1067"/>
        <v>IOU workpaper</v>
      </c>
      <c r="J13130" s="2">
        <f t="shared" si="1065"/>
        <v>43775</v>
      </c>
      <c r="K13130" t="s">
        <v>203</v>
      </c>
      <c r="L13130">
        <f t="shared" si="1066"/>
        <v>1</v>
      </c>
      <c r="O13130">
        <v>0</v>
      </c>
      <c r="P13130">
        <v>0</v>
      </c>
      <c r="Q13130">
        <v>0</v>
      </c>
      <c r="R13130">
        <v>-52.143700000000003</v>
      </c>
      <c r="S13130">
        <v>0</v>
      </c>
      <c r="T13130">
        <v>13.4116</v>
      </c>
      <c r="AA13130" t="s">
        <v>465</v>
      </c>
      <c r="AB13130" t="s">
        <v>46</v>
      </c>
      <c r="AC13130" t="b">
        <v>0</v>
      </c>
    </row>
    <row r="13131" spans="1:29" hidden="1" x14ac:dyDescent="0.25">
      <c r="A13131" t="s">
        <v>134</v>
      </c>
      <c r="B13131" t="s">
        <v>614</v>
      </c>
      <c r="C13131" t="s">
        <v>579</v>
      </c>
      <c r="D13131" s="28" t="s">
        <v>619</v>
      </c>
      <c r="E13131" t="s">
        <v>282</v>
      </c>
      <c r="F13131" t="s">
        <v>595</v>
      </c>
      <c r="G13131" t="str">
        <f t="shared" si="1067"/>
        <v>SWHC046-01</v>
      </c>
      <c r="H13131" t="str">
        <f t="shared" si="1067"/>
        <v>ExAnte2019</v>
      </c>
      <c r="I13131" t="str">
        <f t="shared" si="1067"/>
        <v>IOU workpaper</v>
      </c>
      <c r="J13131" s="2">
        <f t="shared" si="1065"/>
        <v>43775</v>
      </c>
      <c r="K13131" t="s">
        <v>203</v>
      </c>
      <c r="L13131">
        <f t="shared" si="1066"/>
        <v>1</v>
      </c>
      <c r="O13131">
        <v>0</v>
      </c>
      <c r="P13131">
        <v>0</v>
      </c>
      <c r="Q13131">
        <v>0</v>
      </c>
      <c r="R13131">
        <v>-69.368600000000001</v>
      </c>
      <c r="S13131">
        <v>0</v>
      </c>
      <c r="T13131">
        <v>14.0701</v>
      </c>
      <c r="AA13131" t="s">
        <v>465</v>
      </c>
      <c r="AB13131" t="s">
        <v>46</v>
      </c>
      <c r="AC13131" t="b">
        <v>0</v>
      </c>
    </row>
    <row r="13132" spans="1:29" hidden="1" x14ac:dyDescent="0.25">
      <c r="A13132" t="s">
        <v>134</v>
      </c>
      <c r="B13132" t="s">
        <v>614</v>
      </c>
      <c r="C13132" t="s">
        <v>579</v>
      </c>
      <c r="D13132" s="28" t="s">
        <v>619</v>
      </c>
      <c r="E13132" t="s">
        <v>290</v>
      </c>
      <c r="F13132" t="s">
        <v>595</v>
      </c>
      <c r="G13132" t="str">
        <f t="shared" si="1067"/>
        <v>SWHC046-01</v>
      </c>
      <c r="H13132" t="str">
        <f t="shared" si="1067"/>
        <v>ExAnte2019</v>
      </c>
      <c r="I13132" t="str">
        <f t="shared" si="1067"/>
        <v>IOU workpaper</v>
      </c>
      <c r="J13132" s="2">
        <f t="shared" si="1065"/>
        <v>43775</v>
      </c>
      <c r="K13132" t="s">
        <v>203</v>
      </c>
      <c r="L13132">
        <f t="shared" si="1066"/>
        <v>1</v>
      </c>
      <c r="O13132">
        <v>0</v>
      </c>
      <c r="P13132">
        <v>0</v>
      </c>
      <c r="Q13132">
        <v>0</v>
      </c>
      <c r="R13132">
        <v>-62.1068</v>
      </c>
      <c r="S13132">
        <v>0</v>
      </c>
      <c r="T13132">
        <v>14.3307</v>
      </c>
      <c r="AA13132" t="s">
        <v>465</v>
      </c>
      <c r="AB13132" t="s">
        <v>46</v>
      </c>
      <c r="AC13132" t="b">
        <v>0</v>
      </c>
    </row>
    <row r="13133" spans="1:29" hidden="1" x14ac:dyDescent="0.25">
      <c r="A13133" t="s">
        <v>134</v>
      </c>
      <c r="B13133" t="s">
        <v>614</v>
      </c>
      <c r="C13133" t="s">
        <v>579</v>
      </c>
      <c r="D13133" s="28" t="s">
        <v>619</v>
      </c>
      <c r="E13133" t="s">
        <v>298</v>
      </c>
      <c r="F13133" t="s">
        <v>595</v>
      </c>
      <c r="G13133" t="str">
        <f t="shared" si="1067"/>
        <v>SWHC046-01</v>
      </c>
      <c r="H13133" t="str">
        <f t="shared" si="1067"/>
        <v>ExAnte2019</v>
      </c>
      <c r="I13133" t="str">
        <f t="shared" si="1067"/>
        <v>IOU workpaper</v>
      </c>
      <c r="J13133" s="2">
        <f t="shared" si="1065"/>
        <v>43775</v>
      </c>
      <c r="K13133" t="s">
        <v>203</v>
      </c>
      <c r="L13133">
        <f t="shared" si="1066"/>
        <v>1</v>
      </c>
      <c r="O13133">
        <v>0</v>
      </c>
      <c r="P13133">
        <v>0</v>
      </c>
      <c r="Q13133">
        <v>0</v>
      </c>
      <c r="R13133">
        <v>-190.0735</v>
      </c>
      <c r="S13133">
        <v>0</v>
      </c>
      <c r="T13133">
        <v>31.7561</v>
      </c>
      <c r="AA13133" t="s">
        <v>465</v>
      </c>
      <c r="AB13133" t="s">
        <v>46</v>
      </c>
      <c r="AC13133" t="b">
        <v>0</v>
      </c>
    </row>
    <row r="13134" spans="1:29" hidden="1" x14ac:dyDescent="0.25">
      <c r="A13134" t="s">
        <v>134</v>
      </c>
      <c r="B13134" t="s">
        <v>614</v>
      </c>
      <c r="C13134" t="s">
        <v>579</v>
      </c>
      <c r="D13134" s="28" t="s">
        <v>619</v>
      </c>
      <c r="E13134" t="s">
        <v>306</v>
      </c>
      <c r="F13134" t="s">
        <v>595</v>
      </c>
      <c r="G13134" t="str">
        <f t="shared" si="1067"/>
        <v>SWHC046-01</v>
      </c>
      <c r="H13134" t="str">
        <f t="shared" si="1067"/>
        <v>ExAnte2019</v>
      </c>
      <c r="I13134" t="str">
        <f t="shared" si="1067"/>
        <v>IOU workpaper</v>
      </c>
      <c r="J13134" s="2">
        <f t="shared" si="1065"/>
        <v>43775</v>
      </c>
      <c r="K13134" t="s">
        <v>203</v>
      </c>
      <c r="L13134">
        <f t="shared" si="1066"/>
        <v>1</v>
      </c>
      <c r="O13134">
        <v>0</v>
      </c>
      <c r="P13134">
        <v>0</v>
      </c>
      <c r="Q13134">
        <v>0</v>
      </c>
      <c r="R13134">
        <v>-216.7028</v>
      </c>
      <c r="S13134">
        <v>0</v>
      </c>
      <c r="T13134">
        <v>34.115299999999998</v>
      </c>
      <c r="AA13134" t="s">
        <v>465</v>
      </c>
      <c r="AB13134" t="s">
        <v>46</v>
      </c>
      <c r="AC13134" t="b">
        <v>0</v>
      </c>
    </row>
    <row r="13135" spans="1:29" hidden="1" x14ac:dyDescent="0.25">
      <c r="A13135" t="s">
        <v>134</v>
      </c>
      <c r="B13135" t="s">
        <v>614</v>
      </c>
      <c r="C13135" t="s">
        <v>579</v>
      </c>
      <c r="D13135" s="28" t="s">
        <v>619</v>
      </c>
      <c r="E13135" t="s">
        <v>314</v>
      </c>
      <c r="F13135" t="s">
        <v>595</v>
      </c>
      <c r="G13135" t="str">
        <f t="shared" si="1067"/>
        <v>SWHC046-01</v>
      </c>
      <c r="H13135" t="str">
        <f t="shared" si="1067"/>
        <v>ExAnte2019</v>
      </c>
      <c r="I13135" t="str">
        <f t="shared" si="1067"/>
        <v>IOU workpaper</v>
      </c>
      <c r="J13135" s="2">
        <f t="shared" si="1065"/>
        <v>43775</v>
      </c>
      <c r="K13135" t="s">
        <v>203</v>
      </c>
      <c r="L13135">
        <f t="shared" si="1066"/>
        <v>1</v>
      </c>
      <c r="O13135">
        <v>0</v>
      </c>
      <c r="P13135">
        <v>0</v>
      </c>
      <c r="Q13135">
        <v>0</v>
      </c>
      <c r="R13135">
        <v>-154.5308</v>
      </c>
      <c r="S13135">
        <v>0</v>
      </c>
      <c r="T13135">
        <v>26.9542</v>
      </c>
      <c r="AA13135" t="s">
        <v>465</v>
      </c>
      <c r="AB13135" t="s">
        <v>46</v>
      </c>
      <c r="AC13135" t="b">
        <v>0</v>
      </c>
    </row>
    <row r="13136" spans="1:29" hidden="1" x14ac:dyDescent="0.25">
      <c r="A13136" t="s">
        <v>134</v>
      </c>
      <c r="B13136" t="s">
        <v>614</v>
      </c>
      <c r="C13136" t="s">
        <v>579</v>
      </c>
      <c r="D13136" s="28" t="s">
        <v>619</v>
      </c>
      <c r="E13136" t="s">
        <v>322</v>
      </c>
      <c r="F13136" t="s">
        <v>595</v>
      </c>
      <c r="G13136" t="str">
        <f t="shared" si="1067"/>
        <v>SWHC046-01</v>
      </c>
      <c r="H13136" t="str">
        <f t="shared" si="1067"/>
        <v>ExAnte2019</v>
      </c>
      <c r="I13136" t="str">
        <f t="shared" si="1067"/>
        <v>IOU workpaper</v>
      </c>
      <c r="J13136" s="2">
        <f t="shared" si="1065"/>
        <v>43775</v>
      </c>
      <c r="K13136" t="s">
        <v>203</v>
      </c>
      <c r="L13136">
        <f t="shared" si="1066"/>
        <v>1</v>
      </c>
      <c r="O13136">
        <v>0</v>
      </c>
      <c r="P13136">
        <v>0</v>
      </c>
      <c r="Q13136">
        <v>0</v>
      </c>
      <c r="R13136">
        <v>-183.2457</v>
      </c>
      <c r="S13136">
        <v>0</v>
      </c>
      <c r="T13136">
        <v>29.2439</v>
      </c>
      <c r="AA13136" t="s">
        <v>465</v>
      </c>
      <c r="AB13136" t="s">
        <v>46</v>
      </c>
      <c r="AC13136" t="b">
        <v>0</v>
      </c>
    </row>
    <row r="13137" spans="1:29" hidden="1" x14ac:dyDescent="0.25">
      <c r="A13137" t="s">
        <v>134</v>
      </c>
      <c r="B13137" t="s">
        <v>614</v>
      </c>
      <c r="C13137" t="s">
        <v>579</v>
      </c>
      <c r="D13137" s="28" t="s">
        <v>619</v>
      </c>
      <c r="E13137" t="s">
        <v>330</v>
      </c>
      <c r="F13137" t="s">
        <v>595</v>
      </c>
      <c r="G13137" t="str">
        <f t="shared" si="1067"/>
        <v>SWHC046-01</v>
      </c>
      <c r="H13137" t="str">
        <f t="shared" si="1067"/>
        <v>ExAnte2019</v>
      </c>
      <c r="I13137" t="str">
        <f t="shared" si="1067"/>
        <v>IOU workpaper</v>
      </c>
      <c r="J13137" s="2">
        <f t="shared" si="1065"/>
        <v>43775</v>
      </c>
      <c r="K13137" t="s">
        <v>203</v>
      </c>
      <c r="L13137">
        <f t="shared" si="1066"/>
        <v>1</v>
      </c>
      <c r="O13137">
        <v>0</v>
      </c>
      <c r="P13137">
        <v>0</v>
      </c>
      <c r="Q13137">
        <v>0</v>
      </c>
      <c r="R13137">
        <v>47.1937</v>
      </c>
      <c r="S13137">
        <v>0</v>
      </c>
      <c r="T13137">
        <v>4.2252000000000001</v>
      </c>
      <c r="AA13137" t="s">
        <v>465</v>
      </c>
      <c r="AB13137" t="s">
        <v>46</v>
      </c>
      <c r="AC13137" t="b">
        <v>0</v>
      </c>
    </row>
    <row r="13138" spans="1:29" hidden="1" x14ac:dyDescent="0.25">
      <c r="A13138" t="s">
        <v>134</v>
      </c>
      <c r="B13138" t="s">
        <v>614</v>
      </c>
      <c r="C13138" t="s">
        <v>579</v>
      </c>
      <c r="D13138" s="28" t="s">
        <v>619</v>
      </c>
      <c r="E13138" t="s">
        <v>338</v>
      </c>
      <c r="F13138" t="s">
        <v>595</v>
      </c>
      <c r="G13138" t="str">
        <f t="shared" si="1067"/>
        <v>SWHC046-01</v>
      </c>
      <c r="H13138" t="str">
        <f t="shared" si="1067"/>
        <v>ExAnte2019</v>
      </c>
      <c r="I13138" t="str">
        <f t="shared" si="1067"/>
        <v>IOU workpaper</v>
      </c>
      <c r="J13138" s="2">
        <f t="shared" si="1065"/>
        <v>43775</v>
      </c>
      <c r="K13138" t="s">
        <v>203</v>
      </c>
      <c r="L13138">
        <f t="shared" si="1066"/>
        <v>1</v>
      </c>
      <c r="O13138">
        <v>0</v>
      </c>
      <c r="P13138">
        <v>0</v>
      </c>
      <c r="Q13138">
        <v>0</v>
      </c>
      <c r="R13138">
        <v>-734.08489999999995</v>
      </c>
      <c r="S13138">
        <v>0</v>
      </c>
      <c r="T13138">
        <v>82.986699999999999</v>
      </c>
      <c r="AA13138" t="s">
        <v>465</v>
      </c>
      <c r="AB13138" t="s">
        <v>46</v>
      </c>
      <c r="AC13138" t="b">
        <v>0</v>
      </c>
    </row>
    <row r="13139" spans="1:29" hidden="1" x14ac:dyDescent="0.25">
      <c r="A13139" t="s">
        <v>134</v>
      </c>
      <c r="B13139" t="s">
        <v>614</v>
      </c>
      <c r="C13139" t="s">
        <v>580</v>
      </c>
      <c r="D13139" s="28" t="s">
        <v>619</v>
      </c>
      <c r="E13139" t="s">
        <v>202</v>
      </c>
      <c r="F13139" t="s">
        <v>595</v>
      </c>
      <c r="G13139" t="str">
        <f t="shared" si="1067"/>
        <v>SWHC046-01</v>
      </c>
      <c r="H13139" t="str">
        <f t="shared" si="1067"/>
        <v>ExAnte2019</v>
      </c>
      <c r="I13139" t="str">
        <f t="shared" si="1067"/>
        <v>IOU workpaper</v>
      </c>
      <c r="J13139" s="2">
        <f t="shared" si="1065"/>
        <v>43775</v>
      </c>
      <c r="K13139" t="s">
        <v>203</v>
      </c>
      <c r="L13139">
        <f t="shared" si="1066"/>
        <v>1</v>
      </c>
      <c r="O13139">
        <v>0</v>
      </c>
      <c r="P13139">
        <v>0</v>
      </c>
      <c r="Q13139">
        <v>0</v>
      </c>
      <c r="R13139">
        <v>-3291.2316999999998</v>
      </c>
      <c r="S13139">
        <v>0</v>
      </c>
      <c r="T13139">
        <v>439.66340000000002</v>
      </c>
      <c r="AA13139" t="s">
        <v>465</v>
      </c>
      <c r="AB13139" t="s">
        <v>46</v>
      </c>
      <c r="AC13139" t="b">
        <v>0</v>
      </c>
    </row>
    <row r="13140" spans="1:29" hidden="1" x14ac:dyDescent="0.25">
      <c r="A13140" t="s">
        <v>134</v>
      </c>
      <c r="B13140" t="s">
        <v>614</v>
      </c>
      <c r="C13140" t="s">
        <v>580</v>
      </c>
      <c r="D13140" s="28" t="s">
        <v>619</v>
      </c>
      <c r="E13140" t="s">
        <v>224</v>
      </c>
      <c r="F13140" t="s">
        <v>595</v>
      </c>
      <c r="G13140" t="str">
        <f t="shared" si="1067"/>
        <v>SWHC046-01</v>
      </c>
      <c r="H13140" t="str">
        <f t="shared" si="1067"/>
        <v>ExAnte2019</v>
      </c>
      <c r="I13140" t="str">
        <f t="shared" si="1067"/>
        <v>IOU workpaper</v>
      </c>
      <c r="J13140" s="2">
        <f t="shared" si="1065"/>
        <v>43775</v>
      </c>
      <c r="K13140" t="s">
        <v>203</v>
      </c>
      <c r="L13140">
        <f t="shared" si="1066"/>
        <v>1</v>
      </c>
      <c r="O13140">
        <v>0</v>
      </c>
      <c r="P13140">
        <v>0</v>
      </c>
      <c r="Q13140">
        <v>0</v>
      </c>
      <c r="R13140">
        <v>-1263.0220999999999</v>
      </c>
      <c r="S13140">
        <v>0</v>
      </c>
      <c r="T13140">
        <v>144.7363</v>
      </c>
      <c r="AA13140" t="s">
        <v>465</v>
      </c>
      <c r="AB13140" t="s">
        <v>46</v>
      </c>
      <c r="AC13140" t="b">
        <v>0</v>
      </c>
    </row>
    <row r="13141" spans="1:29" hidden="1" x14ac:dyDescent="0.25">
      <c r="A13141" t="s">
        <v>134</v>
      </c>
      <c r="B13141" t="s">
        <v>614</v>
      </c>
      <c r="C13141" t="s">
        <v>580</v>
      </c>
      <c r="D13141" s="28" t="s">
        <v>619</v>
      </c>
      <c r="E13141" t="s">
        <v>232</v>
      </c>
      <c r="F13141" t="s">
        <v>595</v>
      </c>
      <c r="G13141" t="str">
        <f t="shared" si="1067"/>
        <v>SWHC046-01</v>
      </c>
      <c r="H13141" t="str">
        <f t="shared" si="1067"/>
        <v>ExAnte2019</v>
      </c>
      <c r="I13141" t="str">
        <f t="shared" si="1067"/>
        <v>IOU workpaper</v>
      </c>
      <c r="J13141" s="2">
        <f t="shared" si="1065"/>
        <v>43775</v>
      </c>
      <c r="K13141" t="s">
        <v>203</v>
      </c>
      <c r="L13141">
        <f t="shared" si="1066"/>
        <v>1</v>
      </c>
      <c r="O13141">
        <v>0</v>
      </c>
      <c r="P13141">
        <v>0</v>
      </c>
      <c r="Q13141">
        <v>0</v>
      </c>
      <c r="R13141">
        <v>-1457.7226000000001</v>
      </c>
      <c r="S13141">
        <v>0</v>
      </c>
      <c r="T13141">
        <v>197.28440000000001</v>
      </c>
      <c r="AA13141" t="s">
        <v>465</v>
      </c>
      <c r="AB13141" t="s">
        <v>46</v>
      </c>
      <c r="AC13141" t="b">
        <v>0</v>
      </c>
    </row>
    <row r="13142" spans="1:29" hidden="1" x14ac:dyDescent="0.25">
      <c r="A13142" t="s">
        <v>134</v>
      </c>
      <c r="B13142" t="s">
        <v>614</v>
      </c>
      <c r="C13142" t="s">
        <v>580</v>
      </c>
      <c r="D13142" s="28" t="s">
        <v>619</v>
      </c>
      <c r="E13142" t="s">
        <v>240</v>
      </c>
      <c r="F13142" t="s">
        <v>595</v>
      </c>
      <c r="G13142" t="str">
        <f t="shared" ref="G13142:I13157" si="1068">G13141</f>
        <v>SWHC046-01</v>
      </c>
      <c r="H13142" t="str">
        <f t="shared" si="1068"/>
        <v>ExAnte2019</v>
      </c>
      <c r="I13142" t="str">
        <f t="shared" si="1068"/>
        <v>IOU workpaper</v>
      </c>
      <c r="J13142" s="2">
        <f t="shared" si="1065"/>
        <v>43775</v>
      </c>
      <c r="K13142" t="s">
        <v>203</v>
      </c>
      <c r="L13142">
        <f t="shared" si="1066"/>
        <v>1</v>
      </c>
      <c r="O13142">
        <v>0</v>
      </c>
      <c r="P13142">
        <v>0</v>
      </c>
      <c r="Q13142">
        <v>0</v>
      </c>
      <c r="R13142">
        <v>-1077.2518</v>
      </c>
      <c r="S13142">
        <v>0</v>
      </c>
      <c r="T13142">
        <v>130.00579999999999</v>
      </c>
      <c r="AA13142" t="s">
        <v>465</v>
      </c>
      <c r="AB13142" t="s">
        <v>46</v>
      </c>
      <c r="AC13142" t="b">
        <v>0</v>
      </c>
    </row>
    <row r="13143" spans="1:29" hidden="1" x14ac:dyDescent="0.25">
      <c r="A13143" t="s">
        <v>134</v>
      </c>
      <c r="B13143" t="s">
        <v>614</v>
      </c>
      <c r="C13143" t="s">
        <v>580</v>
      </c>
      <c r="D13143" s="28" t="s">
        <v>619</v>
      </c>
      <c r="E13143" t="s">
        <v>248</v>
      </c>
      <c r="F13143" t="s">
        <v>595</v>
      </c>
      <c r="G13143" t="str">
        <f t="shared" si="1068"/>
        <v>SWHC046-01</v>
      </c>
      <c r="H13143" t="str">
        <f t="shared" si="1068"/>
        <v>ExAnte2019</v>
      </c>
      <c r="I13143" t="str">
        <f t="shared" si="1068"/>
        <v>IOU workpaper</v>
      </c>
      <c r="J13143" s="2">
        <f t="shared" si="1065"/>
        <v>43775</v>
      </c>
      <c r="K13143" t="s">
        <v>203</v>
      </c>
      <c r="L13143">
        <f t="shared" si="1066"/>
        <v>1</v>
      </c>
      <c r="O13143">
        <v>0</v>
      </c>
      <c r="P13143">
        <v>0</v>
      </c>
      <c r="Q13143">
        <v>0</v>
      </c>
      <c r="R13143">
        <v>-1716.8468</v>
      </c>
      <c r="S13143">
        <v>0</v>
      </c>
      <c r="T13143">
        <v>229.39160000000001</v>
      </c>
      <c r="AA13143" t="s">
        <v>465</v>
      </c>
      <c r="AB13143" t="s">
        <v>46</v>
      </c>
      <c r="AC13143" t="b">
        <v>0</v>
      </c>
    </row>
    <row r="13144" spans="1:29" hidden="1" x14ac:dyDescent="0.25">
      <c r="A13144" t="s">
        <v>134</v>
      </c>
      <c r="B13144" t="s">
        <v>614</v>
      </c>
      <c r="C13144" t="s">
        <v>580</v>
      </c>
      <c r="D13144" s="28" t="s">
        <v>619</v>
      </c>
      <c r="E13144" t="s">
        <v>256</v>
      </c>
      <c r="F13144" t="s">
        <v>595</v>
      </c>
      <c r="G13144" t="str">
        <f t="shared" si="1068"/>
        <v>SWHC046-01</v>
      </c>
      <c r="H13144" t="str">
        <f t="shared" si="1068"/>
        <v>ExAnte2019</v>
      </c>
      <c r="I13144" t="str">
        <f t="shared" si="1068"/>
        <v>IOU workpaper</v>
      </c>
      <c r="J13144" s="2">
        <f t="shared" si="1065"/>
        <v>43775</v>
      </c>
      <c r="K13144" t="s">
        <v>203</v>
      </c>
      <c r="L13144">
        <f t="shared" si="1066"/>
        <v>1</v>
      </c>
      <c r="O13144">
        <v>0</v>
      </c>
      <c r="P13144">
        <v>0</v>
      </c>
      <c r="Q13144">
        <v>0</v>
      </c>
      <c r="R13144">
        <v>-765.7912</v>
      </c>
      <c r="S13144">
        <v>0</v>
      </c>
      <c r="T13144">
        <v>89.598799999999997</v>
      </c>
      <c r="AA13144" t="s">
        <v>465</v>
      </c>
      <c r="AB13144" t="s">
        <v>46</v>
      </c>
      <c r="AC13144" t="b">
        <v>0</v>
      </c>
    </row>
    <row r="13145" spans="1:29" hidden="1" x14ac:dyDescent="0.25">
      <c r="A13145" t="s">
        <v>134</v>
      </c>
      <c r="B13145" t="s">
        <v>614</v>
      </c>
      <c r="C13145" t="s">
        <v>580</v>
      </c>
      <c r="D13145" s="28" t="s">
        <v>619</v>
      </c>
      <c r="E13145" t="s">
        <v>265</v>
      </c>
      <c r="F13145" t="s">
        <v>595</v>
      </c>
      <c r="G13145" t="str">
        <f t="shared" si="1068"/>
        <v>SWHC046-01</v>
      </c>
      <c r="H13145" t="str">
        <f t="shared" si="1068"/>
        <v>ExAnte2019</v>
      </c>
      <c r="I13145" t="str">
        <f t="shared" si="1068"/>
        <v>IOU workpaper</v>
      </c>
      <c r="J13145" s="2">
        <f t="shared" si="1065"/>
        <v>43775</v>
      </c>
      <c r="K13145" t="s">
        <v>203</v>
      </c>
      <c r="L13145">
        <f t="shared" si="1066"/>
        <v>1</v>
      </c>
      <c r="O13145">
        <v>0</v>
      </c>
      <c r="P13145">
        <v>0</v>
      </c>
      <c r="Q13145">
        <v>0</v>
      </c>
      <c r="R13145">
        <v>-800.64779999999996</v>
      </c>
      <c r="S13145">
        <v>0</v>
      </c>
      <c r="T13145">
        <v>104.7239</v>
      </c>
      <c r="AA13145" t="s">
        <v>465</v>
      </c>
      <c r="AB13145" t="s">
        <v>46</v>
      </c>
      <c r="AC13145" t="b">
        <v>0</v>
      </c>
    </row>
    <row r="13146" spans="1:29" hidden="1" x14ac:dyDescent="0.25">
      <c r="A13146" t="s">
        <v>134</v>
      </c>
      <c r="B13146" t="s">
        <v>614</v>
      </c>
      <c r="C13146" t="s">
        <v>580</v>
      </c>
      <c r="D13146" s="28" t="s">
        <v>619</v>
      </c>
      <c r="E13146" t="s">
        <v>274</v>
      </c>
      <c r="F13146" t="s">
        <v>595</v>
      </c>
      <c r="G13146" t="str">
        <f t="shared" si="1068"/>
        <v>SWHC046-01</v>
      </c>
      <c r="H13146" t="str">
        <f t="shared" si="1068"/>
        <v>ExAnte2019</v>
      </c>
      <c r="I13146" t="str">
        <f t="shared" si="1068"/>
        <v>IOU workpaper</v>
      </c>
      <c r="J13146" s="2">
        <f t="shared" si="1065"/>
        <v>43775</v>
      </c>
      <c r="K13146" t="s">
        <v>203</v>
      </c>
      <c r="L13146">
        <f t="shared" si="1066"/>
        <v>1</v>
      </c>
      <c r="O13146">
        <v>0</v>
      </c>
      <c r="P13146">
        <v>0</v>
      </c>
      <c r="Q13146">
        <v>0</v>
      </c>
      <c r="R13146">
        <v>-629.65099999999995</v>
      </c>
      <c r="S13146">
        <v>0</v>
      </c>
      <c r="T13146">
        <v>74.697500000000005</v>
      </c>
      <c r="AA13146" t="s">
        <v>465</v>
      </c>
      <c r="AB13146" t="s">
        <v>46</v>
      </c>
      <c r="AC13146" t="b">
        <v>0</v>
      </c>
    </row>
    <row r="13147" spans="1:29" hidden="1" x14ac:dyDescent="0.25">
      <c r="A13147" t="s">
        <v>134</v>
      </c>
      <c r="B13147" t="s">
        <v>614</v>
      </c>
      <c r="C13147" t="s">
        <v>580</v>
      </c>
      <c r="D13147" s="28" t="s">
        <v>619</v>
      </c>
      <c r="E13147" t="s">
        <v>282</v>
      </c>
      <c r="F13147" t="s">
        <v>595</v>
      </c>
      <c r="G13147" t="str">
        <f t="shared" si="1068"/>
        <v>SWHC046-01</v>
      </c>
      <c r="H13147" t="str">
        <f t="shared" si="1068"/>
        <v>ExAnte2019</v>
      </c>
      <c r="I13147" t="str">
        <f t="shared" si="1068"/>
        <v>IOU workpaper</v>
      </c>
      <c r="J13147" s="2">
        <f t="shared" si="1065"/>
        <v>43775</v>
      </c>
      <c r="K13147" t="s">
        <v>203</v>
      </c>
      <c r="L13147">
        <f t="shared" si="1066"/>
        <v>1</v>
      </c>
      <c r="O13147">
        <v>0</v>
      </c>
      <c r="P13147">
        <v>0</v>
      </c>
      <c r="Q13147">
        <v>0</v>
      </c>
      <c r="R13147">
        <v>-619.77750000000003</v>
      </c>
      <c r="S13147">
        <v>0</v>
      </c>
      <c r="T13147">
        <v>68.435900000000004</v>
      </c>
      <c r="AA13147" t="s">
        <v>465</v>
      </c>
      <c r="AB13147" t="s">
        <v>46</v>
      </c>
      <c r="AC13147" t="b">
        <v>0</v>
      </c>
    </row>
    <row r="13148" spans="1:29" hidden="1" x14ac:dyDescent="0.25">
      <c r="A13148" t="s">
        <v>134</v>
      </c>
      <c r="B13148" t="s">
        <v>614</v>
      </c>
      <c r="C13148" t="s">
        <v>580</v>
      </c>
      <c r="D13148" s="28" t="s">
        <v>619</v>
      </c>
      <c r="E13148" t="s">
        <v>290</v>
      </c>
      <c r="F13148" t="s">
        <v>595</v>
      </c>
      <c r="G13148" t="str">
        <f t="shared" si="1068"/>
        <v>SWHC046-01</v>
      </c>
      <c r="H13148" t="str">
        <f t="shared" si="1068"/>
        <v>ExAnte2019</v>
      </c>
      <c r="I13148" t="str">
        <f t="shared" si="1068"/>
        <v>IOU workpaper</v>
      </c>
      <c r="J13148" s="2">
        <f t="shared" si="1065"/>
        <v>43775</v>
      </c>
      <c r="K13148" t="s">
        <v>203</v>
      </c>
      <c r="L13148">
        <f t="shared" si="1066"/>
        <v>1</v>
      </c>
      <c r="O13148">
        <v>0</v>
      </c>
      <c r="P13148">
        <v>0</v>
      </c>
      <c r="Q13148">
        <v>0</v>
      </c>
      <c r="R13148">
        <v>-657.37519999999995</v>
      </c>
      <c r="S13148">
        <v>0</v>
      </c>
      <c r="T13148">
        <v>73.717100000000002</v>
      </c>
      <c r="AA13148" t="s">
        <v>465</v>
      </c>
      <c r="AB13148" t="s">
        <v>46</v>
      </c>
      <c r="AC13148" t="b">
        <v>0</v>
      </c>
    </row>
    <row r="13149" spans="1:29" hidden="1" x14ac:dyDescent="0.25">
      <c r="A13149" t="s">
        <v>134</v>
      </c>
      <c r="B13149" t="s">
        <v>614</v>
      </c>
      <c r="C13149" t="s">
        <v>580</v>
      </c>
      <c r="D13149" s="28" t="s">
        <v>619</v>
      </c>
      <c r="E13149" t="s">
        <v>298</v>
      </c>
      <c r="F13149" t="s">
        <v>595</v>
      </c>
      <c r="G13149" t="str">
        <f t="shared" si="1068"/>
        <v>SWHC046-01</v>
      </c>
      <c r="H13149" t="str">
        <f t="shared" si="1068"/>
        <v>ExAnte2019</v>
      </c>
      <c r="I13149" t="str">
        <f t="shared" si="1068"/>
        <v>IOU workpaper</v>
      </c>
      <c r="J13149" s="2">
        <f t="shared" si="1065"/>
        <v>43775</v>
      </c>
      <c r="K13149" t="s">
        <v>203</v>
      </c>
      <c r="L13149">
        <f t="shared" si="1066"/>
        <v>1</v>
      </c>
      <c r="O13149">
        <v>0</v>
      </c>
      <c r="P13149">
        <v>0</v>
      </c>
      <c r="Q13149">
        <v>0</v>
      </c>
      <c r="R13149">
        <v>-918.19269999999995</v>
      </c>
      <c r="S13149">
        <v>0</v>
      </c>
      <c r="T13149">
        <v>101.67619999999999</v>
      </c>
      <c r="AA13149" t="s">
        <v>465</v>
      </c>
      <c r="AB13149" t="s">
        <v>46</v>
      </c>
      <c r="AC13149" t="b">
        <v>0</v>
      </c>
    </row>
    <row r="13150" spans="1:29" hidden="1" x14ac:dyDescent="0.25">
      <c r="A13150" t="s">
        <v>134</v>
      </c>
      <c r="B13150" t="s">
        <v>614</v>
      </c>
      <c r="C13150" t="s">
        <v>580</v>
      </c>
      <c r="D13150" s="28" t="s">
        <v>619</v>
      </c>
      <c r="E13150" t="s">
        <v>306</v>
      </c>
      <c r="F13150" t="s">
        <v>595</v>
      </c>
      <c r="G13150" t="str">
        <f t="shared" si="1068"/>
        <v>SWHC046-01</v>
      </c>
      <c r="H13150" t="str">
        <f t="shared" si="1068"/>
        <v>ExAnte2019</v>
      </c>
      <c r="I13150" t="str">
        <f t="shared" si="1068"/>
        <v>IOU workpaper</v>
      </c>
      <c r="J13150" s="2">
        <f t="shared" si="1065"/>
        <v>43775</v>
      </c>
      <c r="K13150" t="s">
        <v>203</v>
      </c>
      <c r="L13150">
        <f t="shared" si="1066"/>
        <v>1</v>
      </c>
      <c r="O13150">
        <v>0</v>
      </c>
      <c r="P13150">
        <v>0</v>
      </c>
      <c r="Q13150">
        <v>0</v>
      </c>
      <c r="R13150">
        <v>-953.97260000000006</v>
      </c>
      <c r="S13150">
        <v>0</v>
      </c>
      <c r="T13150">
        <v>101.3289</v>
      </c>
      <c r="AA13150" t="s">
        <v>465</v>
      </c>
      <c r="AB13150" t="s">
        <v>46</v>
      </c>
      <c r="AC13150" t="b">
        <v>0</v>
      </c>
    </row>
    <row r="13151" spans="1:29" hidden="1" x14ac:dyDescent="0.25">
      <c r="A13151" t="s">
        <v>134</v>
      </c>
      <c r="B13151" t="s">
        <v>614</v>
      </c>
      <c r="C13151" t="s">
        <v>580</v>
      </c>
      <c r="D13151" s="28" t="s">
        <v>619</v>
      </c>
      <c r="E13151" t="s">
        <v>314</v>
      </c>
      <c r="F13151" t="s">
        <v>595</v>
      </c>
      <c r="G13151" t="str">
        <f t="shared" si="1068"/>
        <v>SWHC046-01</v>
      </c>
      <c r="H13151" t="str">
        <f t="shared" si="1068"/>
        <v>ExAnte2019</v>
      </c>
      <c r="I13151" t="str">
        <f t="shared" si="1068"/>
        <v>IOU workpaper</v>
      </c>
      <c r="J13151" s="2">
        <f t="shared" si="1065"/>
        <v>43775</v>
      </c>
      <c r="K13151" t="s">
        <v>203</v>
      </c>
      <c r="L13151">
        <f t="shared" si="1066"/>
        <v>1</v>
      </c>
      <c r="O13151">
        <v>0</v>
      </c>
      <c r="P13151">
        <v>0</v>
      </c>
      <c r="Q13151">
        <v>0</v>
      </c>
      <c r="R13151">
        <v>-828.49639999999999</v>
      </c>
      <c r="S13151">
        <v>0</v>
      </c>
      <c r="T13151">
        <v>91.278400000000005</v>
      </c>
      <c r="AA13151" t="s">
        <v>465</v>
      </c>
      <c r="AB13151" t="s">
        <v>46</v>
      </c>
      <c r="AC13151" t="b">
        <v>0</v>
      </c>
    </row>
    <row r="13152" spans="1:29" hidden="1" x14ac:dyDescent="0.25">
      <c r="A13152" t="s">
        <v>134</v>
      </c>
      <c r="B13152" t="s">
        <v>614</v>
      </c>
      <c r="C13152" t="s">
        <v>580</v>
      </c>
      <c r="D13152" s="28" t="s">
        <v>619</v>
      </c>
      <c r="E13152" t="s">
        <v>322</v>
      </c>
      <c r="F13152" t="s">
        <v>595</v>
      </c>
      <c r="G13152" t="str">
        <f t="shared" si="1068"/>
        <v>SWHC046-01</v>
      </c>
      <c r="H13152" t="str">
        <f t="shared" si="1068"/>
        <v>ExAnte2019</v>
      </c>
      <c r="I13152" t="str">
        <f t="shared" si="1068"/>
        <v>IOU workpaper</v>
      </c>
      <c r="J13152" s="2">
        <f t="shared" si="1065"/>
        <v>43775</v>
      </c>
      <c r="K13152" t="s">
        <v>203</v>
      </c>
      <c r="L13152">
        <f t="shared" si="1066"/>
        <v>1</v>
      </c>
      <c r="O13152">
        <v>0</v>
      </c>
      <c r="P13152">
        <v>0</v>
      </c>
      <c r="Q13152">
        <v>0</v>
      </c>
      <c r="R13152">
        <v>-909.53989999999999</v>
      </c>
      <c r="S13152">
        <v>0</v>
      </c>
      <c r="T13152">
        <v>96.666399999999996</v>
      </c>
      <c r="AA13152" t="s">
        <v>465</v>
      </c>
      <c r="AB13152" t="s">
        <v>46</v>
      </c>
      <c r="AC13152" t="b">
        <v>0</v>
      </c>
    </row>
    <row r="13153" spans="1:29" hidden="1" x14ac:dyDescent="0.25">
      <c r="A13153" t="s">
        <v>134</v>
      </c>
      <c r="B13153" t="s">
        <v>614</v>
      </c>
      <c r="C13153" t="s">
        <v>580</v>
      </c>
      <c r="D13153" s="28" t="s">
        <v>619</v>
      </c>
      <c r="E13153" t="s">
        <v>330</v>
      </c>
      <c r="F13153" t="s">
        <v>595</v>
      </c>
      <c r="G13153" t="str">
        <f t="shared" si="1068"/>
        <v>SWHC046-01</v>
      </c>
      <c r="H13153" t="str">
        <f t="shared" si="1068"/>
        <v>ExAnte2019</v>
      </c>
      <c r="I13153" t="str">
        <f t="shared" si="1068"/>
        <v>IOU workpaper</v>
      </c>
      <c r="J13153" s="2">
        <f t="shared" si="1065"/>
        <v>43775</v>
      </c>
      <c r="K13153" t="s">
        <v>203</v>
      </c>
      <c r="L13153">
        <f t="shared" si="1066"/>
        <v>1</v>
      </c>
      <c r="O13153">
        <v>0</v>
      </c>
      <c r="P13153">
        <v>0</v>
      </c>
      <c r="Q13153">
        <v>0</v>
      </c>
      <c r="R13153">
        <v>-222.86259999999999</v>
      </c>
      <c r="S13153">
        <v>0</v>
      </c>
      <c r="T13153">
        <v>26.459099999999999</v>
      </c>
      <c r="AA13153" t="s">
        <v>465</v>
      </c>
      <c r="AB13153" t="s">
        <v>46</v>
      </c>
      <c r="AC13153" t="b">
        <v>0</v>
      </c>
    </row>
    <row r="13154" spans="1:29" hidden="1" x14ac:dyDescent="0.25">
      <c r="A13154" t="s">
        <v>134</v>
      </c>
      <c r="B13154" t="s">
        <v>614</v>
      </c>
      <c r="C13154" t="s">
        <v>580</v>
      </c>
      <c r="D13154" s="28" t="s">
        <v>619</v>
      </c>
      <c r="E13154" t="s">
        <v>338</v>
      </c>
      <c r="F13154" t="s">
        <v>595</v>
      </c>
      <c r="G13154" t="str">
        <f t="shared" si="1068"/>
        <v>SWHC046-01</v>
      </c>
      <c r="H13154" t="str">
        <f t="shared" si="1068"/>
        <v>ExAnte2019</v>
      </c>
      <c r="I13154" t="str">
        <f t="shared" si="1068"/>
        <v>IOU workpaper</v>
      </c>
      <c r="J13154" s="2">
        <f t="shared" si="1065"/>
        <v>43775</v>
      </c>
      <c r="K13154" t="s">
        <v>203</v>
      </c>
      <c r="L13154">
        <f t="shared" si="1066"/>
        <v>1</v>
      </c>
      <c r="O13154">
        <v>0</v>
      </c>
      <c r="P13154">
        <v>0</v>
      </c>
      <c r="Q13154">
        <v>0</v>
      </c>
      <c r="R13154">
        <v>-2989.1482000000001</v>
      </c>
      <c r="S13154">
        <v>0</v>
      </c>
      <c r="T13154">
        <v>301.72669999999999</v>
      </c>
      <c r="AA13154" t="s">
        <v>465</v>
      </c>
      <c r="AB13154" t="s">
        <v>46</v>
      </c>
      <c r="AC13154" t="b">
        <v>0</v>
      </c>
    </row>
    <row r="13155" spans="1:29" hidden="1" x14ac:dyDescent="0.25">
      <c r="A13155" t="s">
        <v>134</v>
      </c>
      <c r="B13155" t="s">
        <v>614</v>
      </c>
      <c r="C13155" t="s">
        <v>581</v>
      </c>
      <c r="D13155" s="28" t="s">
        <v>619</v>
      </c>
      <c r="E13155" t="s">
        <v>202</v>
      </c>
      <c r="F13155" t="s">
        <v>595</v>
      </c>
      <c r="G13155" t="str">
        <f t="shared" si="1068"/>
        <v>SWHC046-01</v>
      </c>
      <c r="H13155" t="str">
        <f t="shared" si="1068"/>
        <v>ExAnte2019</v>
      </c>
      <c r="I13155" t="str">
        <f t="shared" si="1068"/>
        <v>IOU workpaper</v>
      </c>
      <c r="J13155" s="2">
        <f t="shared" si="1065"/>
        <v>43775</v>
      </c>
      <c r="K13155" t="s">
        <v>203</v>
      </c>
      <c r="L13155">
        <f t="shared" si="1066"/>
        <v>1</v>
      </c>
      <c r="O13155">
        <v>0</v>
      </c>
      <c r="P13155">
        <v>0</v>
      </c>
      <c r="Q13155">
        <v>0</v>
      </c>
      <c r="R13155">
        <v>-422.22949999999997</v>
      </c>
      <c r="S13155">
        <v>0</v>
      </c>
      <c r="T13155">
        <v>45.081400000000002</v>
      </c>
      <c r="AA13155" t="s">
        <v>465</v>
      </c>
      <c r="AB13155" t="s">
        <v>46</v>
      </c>
      <c r="AC13155" t="b">
        <v>0</v>
      </c>
    </row>
    <row r="13156" spans="1:29" hidden="1" x14ac:dyDescent="0.25">
      <c r="A13156" t="s">
        <v>134</v>
      </c>
      <c r="B13156" t="s">
        <v>614</v>
      </c>
      <c r="C13156" t="s">
        <v>581</v>
      </c>
      <c r="D13156" s="28" t="s">
        <v>619</v>
      </c>
      <c r="E13156" t="s">
        <v>224</v>
      </c>
      <c r="F13156" t="s">
        <v>595</v>
      </c>
      <c r="G13156" t="str">
        <f t="shared" si="1068"/>
        <v>SWHC046-01</v>
      </c>
      <c r="H13156" t="str">
        <f t="shared" si="1068"/>
        <v>ExAnte2019</v>
      </c>
      <c r="I13156" t="str">
        <f t="shared" si="1068"/>
        <v>IOU workpaper</v>
      </c>
      <c r="J13156" s="2">
        <f t="shared" si="1065"/>
        <v>43775</v>
      </c>
      <c r="K13156" t="s">
        <v>203</v>
      </c>
      <c r="L13156">
        <f t="shared" si="1066"/>
        <v>1</v>
      </c>
      <c r="O13156">
        <v>0</v>
      </c>
      <c r="P13156">
        <v>0</v>
      </c>
      <c r="Q13156">
        <v>0</v>
      </c>
      <c r="R13156">
        <v>-242.7851</v>
      </c>
      <c r="S13156">
        <v>0</v>
      </c>
      <c r="T13156">
        <v>28.617999999999999</v>
      </c>
      <c r="AA13156" t="s">
        <v>465</v>
      </c>
      <c r="AB13156" t="s">
        <v>46</v>
      </c>
      <c r="AC13156" t="b">
        <v>0</v>
      </c>
    </row>
    <row r="13157" spans="1:29" hidden="1" x14ac:dyDescent="0.25">
      <c r="A13157" t="s">
        <v>134</v>
      </c>
      <c r="B13157" t="s">
        <v>614</v>
      </c>
      <c r="C13157" t="s">
        <v>581</v>
      </c>
      <c r="D13157" s="28" t="s">
        <v>619</v>
      </c>
      <c r="E13157" t="s">
        <v>232</v>
      </c>
      <c r="F13157" t="s">
        <v>595</v>
      </c>
      <c r="G13157" t="str">
        <f t="shared" si="1068"/>
        <v>SWHC046-01</v>
      </c>
      <c r="H13157" t="str">
        <f t="shared" si="1068"/>
        <v>ExAnte2019</v>
      </c>
      <c r="I13157" t="str">
        <f t="shared" si="1068"/>
        <v>IOU workpaper</v>
      </c>
      <c r="J13157" s="2">
        <f t="shared" si="1065"/>
        <v>43775</v>
      </c>
      <c r="K13157" t="s">
        <v>203</v>
      </c>
      <c r="L13157">
        <f t="shared" si="1066"/>
        <v>1</v>
      </c>
      <c r="O13157">
        <v>0</v>
      </c>
      <c r="P13157">
        <v>0</v>
      </c>
      <c r="Q13157">
        <v>0</v>
      </c>
      <c r="R13157">
        <v>-189.36500000000001</v>
      </c>
      <c r="S13157">
        <v>0</v>
      </c>
      <c r="T13157">
        <v>21.6234</v>
      </c>
      <c r="AA13157" t="s">
        <v>465</v>
      </c>
      <c r="AB13157" t="s">
        <v>46</v>
      </c>
      <c r="AC13157" t="b">
        <v>0</v>
      </c>
    </row>
    <row r="13158" spans="1:29" hidden="1" x14ac:dyDescent="0.25">
      <c r="A13158" t="s">
        <v>134</v>
      </c>
      <c r="B13158" t="s">
        <v>614</v>
      </c>
      <c r="C13158" t="s">
        <v>581</v>
      </c>
      <c r="D13158" s="28" t="s">
        <v>619</v>
      </c>
      <c r="E13158" t="s">
        <v>240</v>
      </c>
      <c r="F13158" t="s">
        <v>595</v>
      </c>
      <c r="G13158" t="str">
        <f t="shared" ref="G13158:I13173" si="1069">G13157</f>
        <v>SWHC046-01</v>
      </c>
      <c r="H13158" t="str">
        <f t="shared" si="1069"/>
        <v>ExAnte2019</v>
      </c>
      <c r="I13158" t="str">
        <f t="shared" si="1069"/>
        <v>IOU workpaper</v>
      </c>
      <c r="J13158" s="2">
        <f t="shared" si="1065"/>
        <v>43775</v>
      </c>
      <c r="K13158" t="s">
        <v>203</v>
      </c>
      <c r="L13158">
        <f t="shared" si="1066"/>
        <v>1</v>
      </c>
      <c r="O13158">
        <v>0</v>
      </c>
      <c r="P13158">
        <v>0</v>
      </c>
      <c r="Q13158">
        <v>0</v>
      </c>
      <c r="R13158">
        <v>-175.72190000000001</v>
      </c>
      <c r="S13158">
        <v>0</v>
      </c>
      <c r="T13158">
        <v>21.566099999999999</v>
      </c>
      <c r="AA13158" t="s">
        <v>465</v>
      </c>
      <c r="AB13158" t="s">
        <v>46</v>
      </c>
      <c r="AC13158" t="b">
        <v>0</v>
      </c>
    </row>
    <row r="13159" spans="1:29" hidden="1" x14ac:dyDescent="0.25">
      <c r="A13159" t="s">
        <v>134</v>
      </c>
      <c r="B13159" t="s">
        <v>614</v>
      </c>
      <c r="C13159" t="s">
        <v>581</v>
      </c>
      <c r="D13159" s="28" t="s">
        <v>619</v>
      </c>
      <c r="E13159" t="s">
        <v>248</v>
      </c>
      <c r="F13159" t="s">
        <v>595</v>
      </c>
      <c r="G13159" t="str">
        <f t="shared" si="1069"/>
        <v>SWHC046-01</v>
      </c>
      <c r="H13159" t="str">
        <f t="shared" si="1069"/>
        <v>ExAnte2019</v>
      </c>
      <c r="I13159" t="str">
        <f t="shared" si="1069"/>
        <v>IOU workpaper</v>
      </c>
      <c r="J13159" s="2">
        <f t="shared" si="1065"/>
        <v>43775</v>
      </c>
      <c r="K13159" t="s">
        <v>203</v>
      </c>
      <c r="L13159">
        <f t="shared" si="1066"/>
        <v>1</v>
      </c>
      <c r="O13159">
        <v>0</v>
      </c>
      <c r="P13159">
        <v>0</v>
      </c>
      <c r="Q13159">
        <v>0</v>
      </c>
      <c r="R13159">
        <v>-205.57149999999999</v>
      </c>
      <c r="S13159">
        <v>0</v>
      </c>
      <c r="T13159">
        <v>23.1037</v>
      </c>
      <c r="AA13159" t="s">
        <v>465</v>
      </c>
      <c r="AB13159" t="s">
        <v>46</v>
      </c>
      <c r="AC13159" t="b">
        <v>0</v>
      </c>
    </row>
    <row r="13160" spans="1:29" hidden="1" x14ac:dyDescent="0.25">
      <c r="A13160" t="s">
        <v>134</v>
      </c>
      <c r="B13160" t="s">
        <v>614</v>
      </c>
      <c r="C13160" t="s">
        <v>581</v>
      </c>
      <c r="D13160" s="28" t="s">
        <v>619</v>
      </c>
      <c r="E13160" t="s">
        <v>256</v>
      </c>
      <c r="F13160" t="s">
        <v>595</v>
      </c>
      <c r="G13160" t="str">
        <f t="shared" si="1069"/>
        <v>SWHC046-01</v>
      </c>
      <c r="H13160" t="str">
        <f t="shared" si="1069"/>
        <v>ExAnte2019</v>
      </c>
      <c r="I13160" t="str">
        <f t="shared" si="1069"/>
        <v>IOU workpaper</v>
      </c>
      <c r="J13160" s="2">
        <f t="shared" si="1065"/>
        <v>43775</v>
      </c>
      <c r="K13160" t="s">
        <v>203</v>
      </c>
      <c r="L13160">
        <f t="shared" si="1066"/>
        <v>1</v>
      </c>
      <c r="O13160">
        <v>0</v>
      </c>
      <c r="P13160">
        <v>0</v>
      </c>
      <c r="Q13160">
        <v>0</v>
      </c>
      <c r="R13160">
        <v>-56.406599999999997</v>
      </c>
      <c r="S13160">
        <v>0</v>
      </c>
      <c r="T13160">
        <v>9.9933999999999994</v>
      </c>
      <c r="AA13160" t="s">
        <v>465</v>
      </c>
      <c r="AB13160" t="s">
        <v>46</v>
      </c>
      <c r="AC13160" t="b">
        <v>0</v>
      </c>
    </row>
    <row r="13161" spans="1:29" hidden="1" x14ac:dyDescent="0.25">
      <c r="A13161" t="s">
        <v>134</v>
      </c>
      <c r="B13161" t="s">
        <v>614</v>
      </c>
      <c r="C13161" t="s">
        <v>581</v>
      </c>
      <c r="D13161" s="28" t="s">
        <v>619</v>
      </c>
      <c r="E13161" t="s">
        <v>265</v>
      </c>
      <c r="F13161" t="s">
        <v>595</v>
      </c>
      <c r="G13161" t="str">
        <f t="shared" si="1069"/>
        <v>SWHC046-01</v>
      </c>
      <c r="H13161" t="str">
        <f t="shared" si="1069"/>
        <v>ExAnte2019</v>
      </c>
      <c r="I13161" t="str">
        <f t="shared" si="1069"/>
        <v>IOU workpaper</v>
      </c>
      <c r="J13161" s="2">
        <f t="shared" si="1065"/>
        <v>43775</v>
      </c>
      <c r="K13161" t="s">
        <v>203</v>
      </c>
      <c r="L13161">
        <f t="shared" si="1066"/>
        <v>1</v>
      </c>
      <c r="O13161">
        <v>0</v>
      </c>
      <c r="P13161">
        <v>0</v>
      </c>
      <c r="Q13161">
        <v>0</v>
      </c>
      <c r="R13161">
        <v>-8.4541000000000004</v>
      </c>
      <c r="S13161">
        <v>0</v>
      </c>
      <c r="T13161">
        <v>4.2671999999999999</v>
      </c>
      <c r="AA13161" t="s">
        <v>465</v>
      </c>
      <c r="AB13161" t="s">
        <v>46</v>
      </c>
      <c r="AC13161" t="b">
        <v>0</v>
      </c>
    </row>
    <row r="13162" spans="1:29" hidden="1" x14ac:dyDescent="0.25">
      <c r="A13162" t="s">
        <v>134</v>
      </c>
      <c r="B13162" t="s">
        <v>614</v>
      </c>
      <c r="C13162" t="s">
        <v>581</v>
      </c>
      <c r="D13162" s="28" t="s">
        <v>619</v>
      </c>
      <c r="E13162" t="s">
        <v>274</v>
      </c>
      <c r="F13162" t="s">
        <v>595</v>
      </c>
      <c r="G13162" t="str">
        <f t="shared" si="1069"/>
        <v>SWHC046-01</v>
      </c>
      <c r="H13162" t="str">
        <f t="shared" si="1069"/>
        <v>ExAnte2019</v>
      </c>
      <c r="I13162" t="str">
        <f t="shared" si="1069"/>
        <v>IOU workpaper</v>
      </c>
      <c r="J13162" s="2">
        <f t="shared" si="1065"/>
        <v>43775</v>
      </c>
      <c r="K13162" t="s">
        <v>203</v>
      </c>
      <c r="L13162">
        <f t="shared" si="1066"/>
        <v>1</v>
      </c>
      <c r="O13162">
        <v>0</v>
      </c>
      <c r="P13162">
        <v>0</v>
      </c>
      <c r="Q13162">
        <v>0</v>
      </c>
      <c r="R13162">
        <v>-22.551200000000001</v>
      </c>
      <c r="S13162">
        <v>0</v>
      </c>
      <c r="T13162">
        <v>7.5153999999999996</v>
      </c>
      <c r="AA13162" t="s">
        <v>465</v>
      </c>
      <c r="AB13162" t="s">
        <v>46</v>
      </c>
      <c r="AC13162" t="b">
        <v>0</v>
      </c>
    </row>
    <row r="13163" spans="1:29" hidden="1" x14ac:dyDescent="0.25">
      <c r="A13163" t="s">
        <v>134</v>
      </c>
      <c r="B13163" t="s">
        <v>614</v>
      </c>
      <c r="C13163" t="s">
        <v>581</v>
      </c>
      <c r="D13163" s="28" t="s">
        <v>619</v>
      </c>
      <c r="E13163" t="s">
        <v>282</v>
      </c>
      <c r="F13163" t="s">
        <v>595</v>
      </c>
      <c r="G13163" t="str">
        <f t="shared" si="1069"/>
        <v>SWHC046-01</v>
      </c>
      <c r="H13163" t="str">
        <f t="shared" si="1069"/>
        <v>ExAnte2019</v>
      </c>
      <c r="I13163" t="str">
        <f t="shared" si="1069"/>
        <v>IOU workpaper</v>
      </c>
      <c r="J13163" s="2">
        <f t="shared" si="1065"/>
        <v>43775</v>
      </c>
      <c r="K13163" t="s">
        <v>203</v>
      </c>
      <c r="L13163">
        <f t="shared" si="1066"/>
        <v>1</v>
      </c>
      <c r="O13163">
        <v>0</v>
      </c>
      <c r="P13163">
        <v>0</v>
      </c>
      <c r="Q13163">
        <v>0</v>
      </c>
      <c r="R13163">
        <v>-47.439399999999999</v>
      </c>
      <c r="S13163">
        <v>0</v>
      </c>
      <c r="T13163">
        <v>10.548</v>
      </c>
      <c r="AA13163" t="s">
        <v>465</v>
      </c>
      <c r="AB13163" t="s">
        <v>46</v>
      </c>
      <c r="AC13163" t="b">
        <v>0</v>
      </c>
    </row>
    <row r="13164" spans="1:29" hidden="1" x14ac:dyDescent="0.25">
      <c r="A13164" t="s">
        <v>134</v>
      </c>
      <c r="B13164" t="s">
        <v>614</v>
      </c>
      <c r="C13164" t="s">
        <v>581</v>
      </c>
      <c r="D13164" s="28" t="s">
        <v>619</v>
      </c>
      <c r="E13164" t="s">
        <v>290</v>
      </c>
      <c r="F13164" t="s">
        <v>595</v>
      </c>
      <c r="G13164" t="str">
        <f t="shared" si="1069"/>
        <v>SWHC046-01</v>
      </c>
      <c r="H13164" t="str">
        <f t="shared" si="1069"/>
        <v>ExAnte2019</v>
      </c>
      <c r="I13164" t="str">
        <f t="shared" si="1069"/>
        <v>IOU workpaper</v>
      </c>
      <c r="J13164" s="2">
        <f t="shared" si="1065"/>
        <v>43775</v>
      </c>
      <c r="K13164" t="s">
        <v>203</v>
      </c>
      <c r="L13164">
        <f t="shared" si="1066"/>
        <v>1</v>
      </c>
      <c r="O13164">
        <v>0</v>
      </c>
      <c r="P13164">
        <v>0</v>
      </c>
      <c r="Q13164">
        <v>0</v>
      </c>
      <c r="R13164">
        <v>-61.688400000000001</v>
      </c>
      <c r="S13164">
        <v>0</v>
      </c>
      <c r="T13164">
        <v>12.4026</v>
      </c>
      <c r="AA13164" t="s">
        <v>465</v>
      </c>
      <c r="AB13164" t="s">
        <v>46</v>
      </c>
      <c r="AC13164" t="b">
        <v>0</v>
      </c>
    </row>
    <row r="13165" spans="1:29" hidden="1" x14ac:dyDescent="0.25">
      <c r="A13165" t="s">
        <v>134</v>
      </c>
      <c r="B13165" t="s">
        <v>614</v>
      </c>
      <c r="C13165" t="s">
        <v>581</v>
      </c>
      <c r="D13165" s="28" t="s">
        <v>619</v>
      </c>
      <c r="E13165" t="s">
        <v>298</v>
      </c>
      <c r="F13165" t="s">
        <v>595</v>
      </c>
      <c r="G13165" t="str">
        <f t="shared" si="1069"/>
        <v>SWHC046-01</v>
      </c>
      <c r="H13165" t="str">
        <f t="shared" si="1069"/>
        <v>ExAnte2019</v>
      </c>
      <c r="I13165" t="str">
        <f t="shared" si="1069"/>
        <v>IOU workpaper</v>
      </c>
      <c r="J13165" s="2">
        <f t="shared" si="1065"/>
        <v>43775</v>
      </c>
      <c r="K13165" t="s">
        <v>203</v>
      </c>
      <c r="L13165">
        <f t="shared" si="1066"/>
        <v>1</v>
      </c>
      <c r="O13165">
        <v>0</v>
      </c>
      <c r="P13165">
        <v>0</v>
      </c>
      <c r="Q13165">
        <v>0</v>
      </c>
      <c r="R13165">
        <v>-210.7988</v>
      </c>
      <c r="S13165">
        <v>0</v>
      </c>
      <c r="T13165">
        <v>29.6874</v>
      </c>
      <c r="AA13165" t="s">
        <v>465</v>
      </c>
      <c r="AB13165" t="s">
        <v>46</v>
      </c>
      <c r="AC13165" t="b">
        <v>0</v>
      </c>
    </row>
    <row r="13166" spans="1:29" hidden="1" x14ac:dyDescent="0.25">
      <c r="A13166" t="s">
        <v>134</v>
      </c>
      <c r="B13166" t="s">
        <v>614</v>
      </c>
      <c r="C13166" t="s">
        <v>581</v>
      </c>
      <c r="D13166" s="28" t="s">
        <v>619</v>
      </c>
      <c r="E13166" t="s">
        <v>306</v>
      </c>
      <c r="F13166" t="s">
        <v>595</v>
      </c>
      <c r="G13166" t="str">
        <f t="shared" si="1069"/>
        <v>SWHC046-01</v>
      </c>
      <c r="H13166" t="str">
        <f t="shared" si="1069"/>
        <v>ExAnte2019</v>
      </c>
      <c r="I13166" t="str">
        <f t="shared" si="1069"/>
        <v>IOU workpaper</v>
      </c>
      <c r="J13166" s="2">
        <f t="shared" si="1065"/>
        <v>43775</v>
      </c>
      <c r="K13166" t="s">
        <v>203</v>
      </c>
      <c r="L13166">
        <f t="shared" si="1066"/>
        <v>1</v>
      </c>
      <c r="O13166">
        <v>0</v>
      </c>
      <c r="P13166">
        <v>0</v>
      </c>
      <c r="Q13166">
        <v>0</v>
      </c>
      <c r="R13166">
        <v>-212.09520000000001</v>
      </c>
      <c r="S13166">
        <v>0</v>
      </c>
      <c r="T13166">
        <v>27.7973</v>
      </c>
      <c r="AA13166" t="s">
        <v>465</v>
      </c>
      <c r="AB13166" t="s">
        <v>46</v>
      </c>
      <c r="AC13166" t="b">
        <v>0</v>
      </c>
    </row>
    <row r="13167" spans="1:29" hidden="1" x14ac:dyDescent="0.25">
      <c r="A13167" t="s">
        <v>134</v>
      </c>
      <c r="B13167" t="s">
        <v>614</v>
      </c>
      <c r="C13167" t="s">
        <v>581</v>
      </c>
      <c r="D13167" s="28" t="s">
        <v>619</v>
      </c>
      <c r="E13167" t="s">
        <v>314</v>
      </c>
      <c r="F13167" t="s">
        <v>595</v>
      </c>
      <c r="G13167" t="str">
        <f t="shared" si="1069"/>
        <v>SWHC046-01</v>
      </c>
      <c r="H13167" t="str">
        <f t="shared" si="1069"/>
        <v>ExAnte2019</v>
      </c>
      <c r="I13167" t="str">
        <f t="shared" si="1069"/>
        <v>IOU workpaper</v>
      </c>
      <c r="J13167" s="2">
        <f t="shared" si="1065"/>
        <v>43775</v>
      </c>
      <c r="K13167" t="s">
        <v>203</v>
      </c>
      <c r="L13167">
        <f t="shared" si="1066"/>
        <v>1</v>
      </c>
      <c r="O13167">
        <v>0</v>
      </c>
      <c r="P13167">
        <v>0</v>
      </c>
      <c r="Q13167">
        <v>0</v>
      </c>
      <c r="R13167">
        <v>-176.2577</v>
      </c>
      <c r="S13167">
        <v>0</v>
      </c>
      <c r="T13167">
        <v>25.8934</v>
      </c>
      <c r="AA13167" t="s">
        <v>465</v>
      </c>
      <c r="AB13167" t="s">
        <v>46</v>
      </c>
      <c r="AC13167" t="b">
        <v>0</v>
      </c>
    </row>
    <row r="13168" spans="1:29" hidden="1" x14ac:dyDescent="0.25">
      <c r="A13168" t="s">
        <v>134</v>
      </c>
      <c r="B13168" t="s">
        <v>614</v>
      </c>
      <c r="C13168" t="s">
        <v>581</v>
      </c>
      <c r="D13168" s="28" t="s">
        <v>619</v>
      </c>
      <c r="E13168" t="s">
        <v>322</v>
      </c>
      <c r="F13168" t="s">
        <v>595</v>
      </c>
      <c r="G13168" t="str">
        <f t="shared" si="1069"/>
        <v>SWHC046-01</v>
      </c>
      <c r="H13168" t="str">
        <f t="shared" si="1069"/>
        <v>ExAnte2019</v>
      </c>
      <c r="I13168" t="str">
        <f t="shared" si="1069"/>
        <v>IOU workpaper</v>
      </c>
      <c r="J13168" s="2">
        <f t="shared" si="1065"/>
        <v>43775</v>
      </c>
      <c r="K13168" t="s">
        <v>203</v>
      </c>
      <c r="L13168">
        <f t="shared" si="1066"/>
        <v>1</v>
      </c>
      <c r="O13168">
        <v>0</v>
      </c>
      <c r="P13168">
        <v>0</v>
      </c>
      <c r="Q13168">
        <v>0</v>
      </c>
      <c r="R13168">
        <v>-244.84700000000001</v>
      </c>
      <c r="S13168">
        <v>0</v>
      </c>
      <c r="T13168">
        <v>32.7911</v>
      </c>
      <c r="AA13168" t="s">
        <v>465</v>
      </c>
      <c r="AB13168" t="s">
        <v>46</v>
      </c>
      <c r="AC13168" t="b">
        <v>0</v>
      </c>
    </row>
    <row r="13169" spans="1:29" hidden="1" x14ac:dyDescent="0.25">
      <c r="A13169" t="s">
        <v>134</v>
      </c>
      <c r="B13169" t="s">
        <v>614</v>
      </c>
      <c r="C13169" t="s">
        <v>581</v>
      </c>
      <c r="D13169" s="28" t="s">
        <v>619</v>
      </c>
      <c r="E13169" t="s">
        <v>330</v>
      </c>
      <c r="F13169" t="s">
        <v>595</v>
      </c>
      <c r="G13169" t="str">
        <f t="shared" si="1069"/>
        <v>SWHC046-01</v>
      </c>
      <c r="H13169" t="str">
        <f t="shared" si="1069"/>
        <v>ExAnte2019</v>
      </c>
      <c r="I13169" t="str">
        <f t="shared" si="1069"/>
        <v>IOU workpaper</v>
      </c>
      <c r="J13169" s="2">
        <f t="shared" si="1065"/>
        <v>43775</v>
      </c>
      <c r="K13169" t="s">
        <v>203</v>
      </c>
      <c r="L13169">
        <f t="shared" si="1066"/>
        <v>1</v>
      </c>
      <c r="O13169">
        <v>0</v>
      </c>
      <c r="P13169">
        <v>0</v>
      </c>
      <c r="Q13169">
        <v>0</v>
      </c>
      <c r="R13169">
        <v>72.315399999999997</v>
      </c>
      <c r="S13169">
        <v>0</v>
      </c>
      <c r="T13169">
        <v>4.4554999999999998</v>
      </c>
      <c r="AA13169" t="s">
        <v>465</v>
      </c>
      <c r="AB13169" t="s">
        <v>46</v>
      </c>
      <c r="AC13169" t="b">
        <v>0</v>
      </c>
    </row>
    <row r="13170" spans="1:29" hidden="1" x14ac:dyDescent="0.25">
      <c r="A13170" t="s">
        <v>134</v>
      </c>
      <c r="B13170" t="s">
        <v>614</v>
      </c>
      <c r="C13170" t="s">
        <v>581</v>
      </c>
      <c r="D13170" s="28" t="s">
        <v>619</v>
      </c>
      <c r="E13170" t="s">
        <v>338</v>
      </c>
      <c r="F13170" t="s">
        <v>595</v>
      </c>
      <c r="G13170" t="str">
        <f t="shared" si="1069"/>
        <v>SWHC046-01</v>
      </c>
      <c r="H13170" t="str">
        <f t="shared" si="1069"/>
        <v>ExAnte2019</v>
      </c>
      <c r="I13170" t="str">
        <f t="shared" si="1069"/>
        <v>IOU workpaper</v>
      </c>
      <c r="J13170" s="2">
        <f t="shared" si="1065"/>
        <v>43775</v>
      </c>
      <c r="K13170" t="s">
        <v>203</v>
      </c>
      <c r="L13170">
        <f t="shared" si="1066"/>
        <v>1</v>
      </c>
      <c r="O13170">
        <v>0</v>
      </c>
      <c r="P13170">
        <v>0</v>
      </c>
      <c r="Q13170">
        <v>0</v>
      </c>
      <c r="R13170">
        <v>-732.82719999999995</v>
      </c>
      <c r="S13170">
        <v>0</v>
      </c>
      <c r="T13170">
        <v>78.069100000000006</v>
      </c>
      <c r="AA13170" t="s">
        <v>465</v>
      </c>
      <c r="AB13170" t="s">
        <v>46</v>
      </c>
      <c r="AC13170" t="b">
        <v>0</v>
      </c>
    </row>
    <row r="13171" spans="1:29" hidden="1" x14ac:dyDescent="0.25">
      <c r="A13171" t="s">
        <v>134</v>
      </c>
      <c r="B13171" t="s">
        <v>614</v>
      </c>
      <c r="C13171" t="s">
        <v>582</v>
      </c>
      <c r="D13171" s="28" t="s">
        <v>619</v>
      </c>
      <c r="E13171" t="s">
        <v>202</v>
      </c>
      <c r="F13171" t="s">
        <v>595</v>
      </c>
      <c r="G13171" t="str">
        <f t="shared" si="1069"/>
        <v>SWHC046-01</v>
      </c>
      <c r="H13171" t="str">
        <f t="shared" si="1069"/>
        <v>ExAnte2019</v>
      </c>
      <c r="I13171" t="str">
        <f t="shared" si="1069"/>
        <v>IOU workpaper</v>
      </c>
      <c r="J13171" s="2">
        <f t="shared" si="1065"/>
        <v>43775</v>
      </c>
      <c r="K13171" t="s">
        <v>203</v>
      </c>
      <c r="L13171">
        <f t="shared" si="1066"/>
        <v>1</v>
      </c>
      <c r="O13171">
        <v>0</v>
      </c>
      <c r="P13171">
        <v>0</v>
      </c>
      <c r="Q13171">
        <v>0</v>
      </c>
      <c r="R13171">
        <v>-1433.2302</v>
      </c>
      <c r="S13171">
        <v>0</v>
      </c>
      <c r="T13171">
        <v>187.3794</v>
      </c>
      <c r="AA13171" t="s">
        <v>465</v>
      </c>
      <c r="AB13171" t="s">
        <v>46</v>
      </c>
      <c r="AC13171" t="b">
        <v>0</v>
      </c>
    </row>
    <row r="13172" spans="1:29" hidden="1" x14ac:dyDescent="0.25">
      <c r="A13172" t="s">
        <v>134</v>
      </c>
      <c r="B13172" t="s">
        <v>614</v>
      </c>
      <c r="C13172" t="s">
        <v>582</v>
      </c>
      <c r="D13172" s="28" t="s">
        <v>619</v>
      </c>
      <c r="E13172" t="s">
        <v>224</v>
      </c>
      <c r="F13172" t="s">
        <v>595</v>
      </c>
      <c r="G13172" t="str">
        <f t="shared" si="1069"/>
        <v>SWHC046-01</v>
      </c>
      <c r="H13172" t="str">
        <f t="shared" si="1069"/>
        <v>ExAnte2019</v>
      </c>
      <c r="I13172" t="str">
        <f t="shared" si="1069"/>
        <v>IOU workpaper</v>
      </c>
      <c r="J13172" s="2">
        <f t="shared" si="1065"/>
        <v>43775</v>
      </c>
      <c r="K13172" t="s">
        <v>203</v>
      </c>
      <c r="L13172">
        <f t="shared" si="1066"/>
        <v>1</v>
      </c>
      <c r="O13172">
        <v>0</v>
      </c>
      <c r="P13172">
        <v>0</v>
      </c>
      <c r="Q13172">
        <v>0</v>
      </c>
      <c r="R13172">
        <v>-868.00630000000001</v>
      </c>
      <c r="S13172">
        <v>0</v>
      </c>
      <c r="T13172">
        <v>104.5951</v>
      </c>
      <c r="AA13172" t="s">
        <v>465</v>
      </c>
      <c r="AB13172" t="s">
        <v>46</v>
      </c>
      <c r="AC13172" t="b">
        <v>0</v>
      </c>
    </row>
    <row r="13173" spans="1:29" hidden="1" x14ac:dyDescent="0.25">
      <c r="A13173" t="s">
        <v>134</v>
      </c>
      <c r="B13173" t="s">
        <v>614</v>
      </c>
      <c r="C13173" t="s">
        <v>582</v>
      </c>
      <c r="D13173" s="28" t="s">
        <v>619</v>
      </c>
      <c r="E13173" t="s">
        <v>232</v>
      </c>
      <c r="F13173" t="s">
        <v>595</v>
      </c>
      <c r="G13173" t="str">
        <f t="shared" si="1069"/>
        <v>SWHC046-01</v>
      </c>
      <c r="H13173" t="str">
        <f t="shared" si="1069"/>
        <v>ExAnte2019</v>
      </c>
      <c r="I13173" t="str">
        <f t="shared" si="1069"/>
        <v>IOU workpaper</v>
      </c>
      <c r="J13173" s="2">
        <f t="shared" si="1065"/>
        <v>43775</v>
      </c>
      <c r="K13173" t="s">
        <v>203</v>
      </c>
      <c r="L13173">
        <f t="shared" si="1066"/>
        <v>1</v>
      </c>
      <c r="O13173">
        <v>0</v>
      </c>
      <c r="P13173">
        <v>0</v>
      </c>
      <c r="Q13173">
        <v>0</v>
      </c>
      <c r="R13173">
        <v>-759.34</v>
      </c>
      <c r="S13173">
        <v>0</v>
      </c>
      <c r="T13173">
        <v>102.0275</v>
      </c>
      <c r="AA13173" t="s">
        <v>465</v>
      </c>
      <c r="AB13173" t="s">
        <v>46</v>
      </c>
      <c r="AC13173" t="b">
        <v>0</v>
      </c>
    </row>
    <row r="13174" spans="1:29" hidden="1" x14ac:dyDescent="0.25">
      <c r="A13174" t="s">
        <v>134</v>
      </c>
      <c r="B13174" t="s">
        <v>614</v>
      </c>
      <c r="C13174" t="s">
        <v>582</v>
      </c>
      <c r="D13174" s="28" t="s">
        <v>619</v>
      </c>
      <c r="E13174" t="s">
        <v>240</v>
      </c>
      <c r="F13174" t="s">
        <v>595</v>
      </c>
      <c r="G13174" t="str">
        <f t="shared" ref="G13174:I13189" si="1070">G13173</f>
        <v>SWHC046-01</v>
      </c>
      <c r="H13174" t="str">
        <f t="shared" si="1070"/>
        <v>ExAnte2019</v>
      </c>
      <c r="I13174" t="str">
        <f t="shared" si="1070"/>
        <v>IOU workpaper</v>
      </c>
      <c r="J13174" s="2">
        <f t="shared" si="1065"/>
        <v>43775</v>
      </c>
      <c r="K13174" t="s">
        <v>203</v>
      </c>
      <c r="L13174">
        <f t="shared" si="1066"/>
        <v>1</v>
      </c>
      <c r="O13174">
        <v>0</v>
      </c>
      <c r="P13174">
        <v>0</v>
      </c>
      <c r="Q13174">
        <v>0</v>
      </c>
      <c r="R13174">
        <v>-666.60019999999997</v>
      </c>
      <c r="S13174">
        <v>0</v>
      </c>
      <c r="T13174">
        <v>75.504599999999996</v>
      </c>
      <c r="AA13174" t="s">
        <v>465</v>
      </c>
      <c r="AB13174" t="s">
        <v>46</v>
      </c>
      <c r="AC13174" t="b">
        <v>0</v>
      </c>
    </row>
    <row r="13175" spans="1:29" hidden="1" x14ac:dyDescent="0.25">
      <c r="A13175" t="s">
        <v>134</v>
      </c>
      <c r="B13175" t="s">
        <v>614</v>
      </c>
      <c r="C13175" t="s">
        <v>582</v>
      </c>
      <c r="D13175" s="28" t="s">
        <v>619</v>
      </c>
      <c r="E13175" t="s">
        <v>248</v>
      </c>
      <c r="F13175" t="s">
        <v>595</v>
      </c>
      <c r="G13175" t="str">
        <f t="shared" si="1070"/>
        <v>SWHC046-01</v>
      </c>
      <c r="H13175" t="str">
        <f t="shared" si="1070"/>
        <v>ExAnte2019</v>
      </c>
      <c r="I13175" t="str">
        <f t="shared" si="1070"/>
        <v>IOU workpaper</v>
      </c>
      <c r="J13175" s="2">
        <f t="shared" si="1065"/>
        <v>43775</v>
      </c>
      <c r="K13175" t="s">
        <v>203</v>
      </c>
      <c r="L13175">
        <f t="shared" si="1066"/>
        <v>1</v>
      </c>
      <c r="O13175">
        <v>0</v>
      </c>
      <c r="P13175">
        <v>0</v>
      </c>
      <c r="Q13175">
        <v>0</v>
      </c>
      <c r="R13175">
        <v>-803.14750000000004</v>
      </c>
      <c r="S13175">
        <v>0</v>
      </c>
      <c r="T13175">
        <v>107.2411</v>
      </c>
      <c r="AA13175" t="s">
        <v>465</v>
      </c>
      <c r="AB13175" t="s">
        <v>46</v>
      </c>
      <c r="AC13175" t="b">
        <v>0</v>
      </c>
    </row>
    <row r="13176" spans="1:29" hidden="1" x14ac:dyDescent="0.25">
      <c r="A13176" t="s">
        <v>134</v>
      </c>
      <c r="B13176" t="s">
        <v>614</v>
      </c>
      <c r="C13176" t="s">
        <v>582</v>
      </c>
      <c r="D13176" s="28" t="s">
        <v>619</v>
      </c>
      <c r="E13176" t="s">
        <v>256</v>
      </c>
      <c r="F13176" t="s">
        <v>595</v>
      </c>
      <c r="G13176" t="str">
        <f t="shared" si="1070"/>
        <v>SWHC046-01</v>
      </c>
      <c r="H13176" t="str">
        <f t="shared" si="1070"/>
        <v>ExAnte2019</v>
      </c>
      <c r="I13176" t="str">
        <f t="shared" si="1070"/>
        <v>IOU workpaper</v>
      </c>
      <c r="J13176" s="2">
        <f t="shared" si="1065"/>
        <v>43775</v>
      </c>
      <c r="K13176" t="s">
        <v>203</v>
      </c>
      <c r="L13176">
        <f t="shared" si="1066"/>
        <v>1</v>
      </c>
      <c r="O13176">
        <v>0</v>
      </c>
      <c r="P13176">
        <v>0</v>
      </c>
      <c r="Q13176">
        <v>0</v>
      </c>
      <c r="R13176">
        <v>-344.09039999999999</v>
      </c>
      <c r="S13176">
        <v>0</v>
      </c>
      <c r="T13176">
        <v>48.470300000000002</v>
      </c>
      <c r="AA13176" t="s">
        <v>465</v>
      </c>
      <c r="AB13176" t="s">
        <v>46</v>
      </c>
      <c r="AC13176" t="b">
        <v>0</v>
      </c>
    </row>
    <row r="13177" spans="1:29" hidden="1" x14ac:dyDescent="0.25">
      <c r="A13177" t="s">
        <v>134</v>
      </c>
      <c r="B13177" t="s">
        <v>614</v>
      </c>
      <c r="C13177" t="s">
        <v>582</v>
      </c>
      <c r="D13177" s="28" t="s">
        <v>619</v>
      </c>
      <c r="E13177" t="s">
        <v>265</v>
      </c>
      <c r="F13177" t="s">
        <v>595</v>
      </c>
      <c r="G13177" t="str">
        <f t="shared" si="1070"/>
        <v>SWHC046-01</v>
      </c>
      <c r="H13177" t="str">
        <f t="shared" si="1070"/>
        <v>ExAnte2019</v>
      </c>
      <c r="I13177" t="str">
        <f t="shared" si="1070"/>
        <v>IOU workpaper</v>
      </c>
      <c r="J13177" s="2">
        <f t="shared" si="1065"/>
        <v>43775</v>
      </c>
      <c r="K13177" t="s">
        <v>203</v>
      </c>
      <c r="L13177">
        <f t="shared" si="1066"/>
        <v>1</v>
      </c>
      <c r="O13177">
        <v>0</v>
      </c>
      <c r="P13177">
        <v>0</v>
      </c>
      <c r="Q13177">
        <v>0</v>
      </c>
      <c r="R13177">
        <v>-251.30619999999999</v>
      </c>
      <c r="S13177">
        <v>0</v>
      </c>
      <c r="T13177">
        <v>33.6708</v>
      </c>
      <c r="AA13177" t="s">
        <v>465</v>
      </c>
      <c r="AB13177" t="s">
        <v>46</v>
      </c>
      <c r="AC13177" t="b">
        <v>0</v>
      </c>
    </row>
    <row r="13178" spans="1:29" hidden="1" x14ac:dyDescent="0.25">
      <c r="A13178" t="s">
        <v>134</v>
      </c>
      <c r="B13178" t="s">
        <v>614</v>
      </c>
      <c r="C13178" t="s">
        <v>582</v>
      </c>
      <c r="D13178" s="28" t="s">
        <v>619</v>
      </c>
      <c r="E13178" t="s">
        <v>274</v>
      </c>
      <c r="F13178" t="s">
        <v>595</v>
      </c>
      <c r="G13178" t="str">
        <f t="shared" si="1070"/>
        <v>SWHC046-01</v>
      </c>
      <c r="H13178" t="str">
        <f t="shared" si="1070"/>
        <v>ExAnte2019</v>
      </c>
      <c r="I13178" t="str">
        <f t="shared" si="1070"/>
        <v>IOU workpaper</v>
      </c>
      <c r="J13178" s="2">
        <f t="shared" si="1065"/>
        <v>43775</v>
      </c>
      <c r="K13178" t="s">
        <v>203</v>
      </c>
      <c r="L13178">
        <f t="shared" si="1066"/>
        <v>1</v>
      </c>
      <c r="O13178">
        <v>0</v>
      </c>
      <c r="P13178">
        <v>0</v>
      </c>
      <c r="Q13178">
        <v>0</v>
      </c>
      <c r="R13178">
        <v>-237.0977</v>
      </c>
      <c r="S13178">
        <v>0</v>
      </c>
      <c r="T13178">
        <v>37.081200000000003</v>
      </c>
      <c r="AA13178" t="s">
        <v>465</v>
      </c>
      <c r="AB13178" t="s">
        <v>46</v>
      </c>
      <c r="AC13178" t="b">
        <v>0</v>
      </c>
    </row>
    <row r="13179" spans="1:29" hidden="1" x14ac:dyDescent="0.25">
      <c r="A13179" t="s">
        <v>134</v>
      </c>
      <c r="B13179" t="s">
        <v>614</v>
      </c>
      <c r="C13179" t="s">
        <v>582</v>
      </c>
      <c r="D13179" s="28" t="s">
        <v>619</v>
      </c>
      <c r="E13179" t="s">
        <v>282</v>
      </c>
      <c r="F13179" t="s">
        <v>595</v>
      </c>
      <c r="G13179" t="str">
        <f t="shared" si="1070"/>
        <v>SWHC046-01</v>
      </c>
      <c r="H13179" t="str">
        <f t="shared" si="1070"/>
        <v>ExAnte2019</v>
      </c>
      <c r="I13179" t="str">
        <f t="shared" si="1070"/>
        <v>IOU workpaper</v>
      </c>
      <c r="J13179" s="2">
        <f t="shared" si="1065"/>
        <v>43775</v>
      </c>
      <c r="K13179" t="s">
        <v>203</v>
      </c>
      <c r="L13179">
        <f t="shared" si="1066"/>
        <v>1</v>
      </c>
      <c r="O13179">
        <v>0</v>
      </c>
      <c r="P13179">
        <v>0</v>
      </c>
      <c r="Q13179">
        <v>0</v>
      </c>
      <c r="R13179">
        <v>-293.02460000000002</v>
      </c>
      <c r="S13179">
        <v>0</v>
      </c>
      <c r="T13179">
        <v>41.777200000000001</v>
      </c>
      <c r="AA13179" t="s">
        <v>465</v>
      </c>
      <c r="AB13179" t="s">
        <v>46</v>
      </c>
      <c r="AC13179" t="b">
        <v>0</v>
      </c>
    </row>
    <row r="13180" spans="1:29" hidden="1" x14ac:dyDescent="0.25">
      <c r="A13180" t="s">
        <v>134</v>
      </c>
      <c r="B13180" t="s">
        <v>614</v>
      </c>
      <c r="C13180" t="s">
        <v>582</v>
      </c>
      <c r="D13180" s="28" t="s">
        <v>619</v>
      </c>
      <c r="E13180" t="s">
        <v>290</v>
      </c>
      <c r="F13180" t="s">
        <v>595</v>
      </c>
      <c r="G13180" t="str">
        <f t="shared" si="1070"/>
        <v>SWHC046-01</v>
      </c>
      <c r="H13180" t="str">
        <f t="shared" si="1070"/>
        <v>ExAnte2019</v>
      </c>
      <c r="I13180" t="str">
        <f t="shared" si="1070"/>
        <v>IOU workpaper</v>
      </c>
      <c r="J13180" s="2">
        <f t="shared" si="1065"/>
        <v>43775</v>
      </c>
      <c r="K13180" t="s">
        <v>203</v>
      </c>
      <c r="L13180">
        <f t="shared" si="1066"/>
        <v>1</v>
      </c>
      <c r="O13180">
        <v>0</v>
      </c>
      <c r="P13180">
        <v>0</v>
      </c>
      <c r="Q13180">
        <v>0</v>
      </c>
      <c r="R13180">
        <v>-314.76819999999998</v>
      </c>
      <c r="S13180">
        <v>0</v>
      </c>
      <c r="T13180">
        <v>47.697899999999997</v>
      </c>
      <c r="AA13180" t="s">
        <v>465</v>
      </c>
      <c r="AB13180" t="s">
        <v>46</v>
      </c>
      <c r="AC13180" t="b">
        <v>0</v>
      </c>
    </row>
    <row r="13181" spans="1:29" hidden="1" x14ac:dyDescent="0.25">
      <c r="A13181" t="s">
        <v>134</v>
      </c>
      <c r="B13181" t="s">
        <v>614</v>
      </c>
      <c r="C13181" t="s">
        <v>582</v>
      </c>
      <c r="D13181" s="28" t="s">
        <v>619</v>
      </c>
      <c r="E13181" t="s">
        <v>298</v>
      </c>
      <c r="F13181" t="s">
        <v>595</v>
      </c>
      <c r="G13181" t="str">
        <f t="shared" si="1070"/>
        <v>SWHC046-01</v>
      </c>
      <c r="H13181" t="str">
        <f t="shared" si="1070"/>
        <v>ExAnte2019</v>
      </c>
      <c r="I13181" t="str">
        <f t="shared" si="1070"/>
        <v>IOU workpaper</v>
      </c>
      <c r="J13181" s="2">
        <f t="shared" si="1065"/>
        <v>43775</v>
      </c>
      <c r="K13181" t="s">
        <v>203</v>
      </c>
      <c r="L13181">
        <f t="shared" si="1066"/>
        <v>1</v>
      </c>
      <c r="O13181">
        <v>0</v>
      </c>
      <c r="P13181">
        <v>0</v>
      </c>
      <c r="Q13181">
        <v>0</v>
      </c>
      <c r="R13181">
        <v>-575.21939999999995</v>
      </c>
      <c r="S13181">
        <v>0</v>
      </c>
      <c r="T13181">
        <v>83.438100000000006</v>
      </c>
      <c r="AA13181" t="s">
        <v>465</v>
      </c>
      <c r="AB13181" t="s">
        <v>46</v>
      </c>
      <c r="AC13181" t="b">
        <v>0</v>
      </c>
    </row>
    <row r="13182" spans="1:29" hidden="1" x14ac:dyDescent="0.25">
      <c r="A13182" t="s">
        <v>134</v>
      </c>
      <c r="B13182" t="s">
        <v>614</v>
      </c>
      <c r="C13182" t="s">
        <v>582</v>
      </c>
      <c r="D13182" s="28" t="s">
        <v>619</v>
      </c>
      <c r="E13182" t="s">
        <v>306</v>
      </c>
      <c r="F13182" t="s">
        <v>595</v>
      </c>
      <c r="G13182" t="str">
        <f t="shared" si="1070"/>
        <v>SWHC046-01</v>
      </c>
      <c r="H13182" t="str">
        <f t="shared" si="1070"/>
        <v>ExAnte2019</v>
      </c>
      <c r="I13182" t="str">
        <f t="shared" si="1070"/>
        <v>IOU workpaper</v>
      </c>
      <c r="J13182" s="2">
        <f t="shared" si="1065"/>
        <v>43775</v>
      </c>
      <c r="K13182" t="s">
        <v>203</v>
      </c>
      <c r="L13182">
        <f t="shared" si="1066"/>
        <v>1</v>
      </c>
      <c r="O13182">
        <v>0</v>
      </c>
      <c r="P13182">
        <v>0</v>
      </c>
      <c r="Q13182">
        <v>0</v>
      </c>
      <c r="R13182">
        <v>-613.55989999999997</v>
      </c>
      <c r="S13182">
        <v>0</v>
      </c>
      <c r="T13182">
        <v>86.770799999999994</v>
      </c>
      <c r="AA13182" t="s">
        <v>465</v>
      </c>
      <c r="AB13182" t="s">
        <v>46</v>
      </c>
      <c r="AC13182" t="b">
        <v>0</v>
      </c>
    </row>
    <row r="13183" spans="1:29" hidden="1" x14ac:dyDescent="0.25">
      <c r="A13183" t="s">
        <v>134</v>
      </c>
      <c r="B13183" t="s">
        <v>614</v>
      </c>
      <c r="C13183" t="s">
        <v>582</v>
      </c>
      <c r="D13183" s="28" t="s">
        <v>619</v>
      </c>
      <c r="E13183" t="s">
        <v>314</v>
      </c>
      <c r="F13183" t="s">
        <v>595</v>
      </c>
      <c r="G13183" t="str">
        <f t="shared" si="1070"/>
        <v>SWHC046-01</v>
      </c>
      <c r="H13183" t="str">
        <f t="shared" si="1070"/>
        <v>ExAnte2019</v>
      </c>
      <c r="I13183" t="str">
        <f t="shared" si="1070"/>
        <v>IOU workpaper</v>
      </c>
      <c r="J13183" s="2">
        <f t="shared" si="1065"/>
        <v>43775</v>
      </c>
      <c r="K13183" t="s">
        <v>203</v>
      </c>
      <c r="L13183">
        <f t="shared" si="1066"/>
        <v>1</v>
      </c>
      <c r="O13183">
        <v>0</v>
      </c>
      <c r="P13183">
        <v>0</v>
      </c>
      <c r="Q13183">
        <v>0</v>
      </c>
      <c r="R13183">
        <v>-510.03989999999999</v>
      </c>
      <c r="S13183">
        <v>0</v>
      </c>
      <c r="T13183">
        <v>74.313000000000002</v>
      </c>
      <c r="AA13183" t="s">
        <v>465</v>
      </c>
      <c r="AB13183" t="s">
        <v>46</v>
      </c>
      <c r="AC13183" t="b">
        <v>0</v>
      </c>
    </row>
    <row r="13184" spans="1:29" hidden="1" x14ac:dyDescent="0.25">
      <c r="A13184" t="s">
        <v>134</v>
      </c>
      <c r="B13184" t="s">
        <v>614</v>
      </c>
      <c r="C13184" t="s">
        <v>582</v>
      </c>
      <c r="D13184" s="28" t="s">
        <v>619</v>
      </c>
      <c r="E13184" t="s">
        <v>322</v>
      </c>
      <c r="F13184" t="s">
        <v>595</v>
      </c>
      <c r="G13184" t="str">
        <f t="shared" si="1070"/>
        <v>SWHC046-01</v>
      </c>
      <c r="H13184" t="str">
        <f t="shared" si="1070"/>
        <v>ExAnte2019</v>
      </c>
      <c r="I13184" t="str">
        <f t="shared" si="1070"/>
        <v>IOU workpaper</v>
      </c>
      <c r="J13184" s="2">
        <f t="shared" si="1065"/>
        <v>43775</v>
      </c>
      <c r="K13184" t="s">
        <v>203</v>
      </c>
      <c r="L13184">
        <f t="shared" si="1066"/>
        <v>1</v>
      </c>
      <c r="O13184">
        <v>0</v>
      </c>
      <c r="P13184">
        <v>0</v>
      </c>
      <c r="Q13184">
        <v>0</v>
      </c>
      <c r="R13184">
        <v>-621.24850000000004</v>
      </c>
      <c r="S13184">
        <v>0</v>
      </c>
      <c r="T13184">
        <v>86.376999999999995</v>
      </c>
      <c r="AA13184" t="s">
        <v>465</v>
      </c>
      <c r="AB13184" t="s">
        <v>46</v>
      </c>
      <c r="AC13184" t="b">
        <v>0</v>
      </c>
    </row>
    <row r="13185" spans="1:29" hidden="1" x14ac:dyDescent="0.25">
      <c r="A13185" t="s">
        <v>134</v>
      </c>
      <c r="B13185" t="s">
        <v>614</v>
      </c>
      <c r="C13185" t="s">
        <v>582</v>
      </c>
      <c r="D13185" s="28" t="s">
        <v>619</v>
      </c>
      <c r="E13185" t="s">
        <v>330</v>
      </c>
      <c r="F13185" t="s">
        <v>595</v>
      </c>
      <c r="G13185" t="str">
        <f t="shared" si="1070"/>
        <v>SWHC046-01</v>
      </c>
      <c r="H13185" t="str">
        <f t="shared" si="1070"/>
        <v>ExAnte2019</v>
      </c>
      <c r="I13185" t="str">
        <f t="shared" si="1070"/>
        <v>IOU workpaper</v>
      </c>
      <c r="J13185" s="2">
        <f t="shared" si="1065"/>
        <v>43775</v>
      </c>
      <c r="K13185" t="s">
        <v>203</v>
      </c>
      <c r="L13185">
        <f t="shared" si="1066"/>
        <v>1</v>
      </c>
      <c r="O13185">
        <v>0</v>
      </c>
      <c r="P13185">
        <v>0</v>
      </c>
      <c r="Q13185">
        <v>0</v>
      </c>
      <c r="R13185">
        <v>-43.037399999999998</v>
      </c>
      <c r="S13185">
        <v>0</v>
      </c>
      <c r="T13185">
        <v>18.0152</v>
      </c>
      <c r="AA13185" t="s">
        <v>465</v>
      </c>
      <c r="AB13185" t="s">
        <v>46</v>
      </c>
      <c r="AC13185" t="b">
        <v>0</v>
      </c>
    </row>
    <row r="13186" spans="1:29" hidden="1" x14ac:dyDescent="0.25">
      <c r="A13186" t="s">
        <v>134</v>
      </c>
      <c r="B13186" t="s">
        <v>614</v>
      </c>
      <c r="C13186" t="s">
        <v>582</v>
      </c>
      <c r="D13186" s="28" t="s">
        <v>619</v>
      </c>
      <c r="E13186" t="s">
        <v>338</v>
      </c>
      <c r="F13186" t="s">
        <v>595</v>
      </c>
      <c r="G13186" t="str">
        <f t="shared" si="1070"/>
        <v>SWHC046-01</v>
      </c>
      <c r="H13186" t="str">
        <f t="shared" si="1070"/>
        <v>ExAnte2019</v>
      </c>
      <c r="I13186" t="str">
        <f t="shared" si="1070"/>
        <v>IOU workpaper</v>
      </c>
      <c r="J13186" s="2">
        <f t="shared" si="1065"/>
        <v>43775</v>
      </c>
      <c r="K13186" t="s">
        <v>203</v>
      </c>
      <c r="L13186">
        <f t="shared" si="1066"/>
        <v>1</v>
      </c>
      <c r="O13186">
        <v>0</v>
      </c>
      <c r="P13186">
        <v>0</v>
      </c>
      <c r="Q13186">
        <v>0</v>
      </c>
      <c r="R13186">
        <v>-1876.5343</v>
      </c>
      <c r="S13186">
        <v>0</v>
      </c>
      <c r="T13186">
        <v>204.1808</v>
      </c>
      <c r="AA13186" t="s">
        <v>465</v>
      </c>
      <c r="AB13186" t="s">
        <v>46</v>
      </c>
      <c r="AC13186" t="b">
        <v>0</v>
      </c>
    </row>
    <row r="13187" spans="1:29" hidden="1" x14ac:dyDescent="0.25">
      <c r="A13187" t="s">
        <v>134</v>
      </c>
      <c r="B13187" t="s">
        <v>614</v>
      </c>
      <c r="C13187" t="s">
        <v>583</v>
      </c>
      <c r="D13187" s="28" t="s">
        <v>619</v>
      </c>
      <c r="E13187" t="s">
        <v>202</v>
      </c>
      <c r="F13187" t="s">
        <v>595</v>
      </c>
      <c r="G13187" t="str">
        <f t="shared" si="1070"/>
        <v>SWHC046-01</v>
      </c>
      <c r="H13187" t="str">
        <f t="shared" si="1070"/>
        <v>ExAnte2019</v>
      </c>
      <c r="I13187" t="str">
        <f t="shared" si="1070"/>
        <v>IOU workpaper</v>
      </c>
      <c r="J13187" s="2">
        <f t="shared" si="1065"/>
        <v>43775</v>
      </c>
      <c r="K13187" t="s">
        <v>203</v>
      </c>
      <c r="L13187">
        <f t="shared" si="1066"/>
        <v>1</v>
      </c>
      <c r="O13187">
        <v>0</v>
      </c>
      <c r="P13187">
        <v>0</v>
      </c>
      <c r="Q13187">
        <v>0</v>
      </c>
      <c r="R13187">
        <v>-329.34870000000001</v>
      </c>
      <c r="S13187">
        <v>0</v>
      </c>
      <c r="T13187">
        <v>44.859200000000001</v>
      </c>
      <c r="AA13187" t="s">
        <v>465</v>
      </c>
      <c r="AB13187" t="s">
        <v>46</v>
      </c>
      <c r="AC13187" t="b">
        <v>0</v>
      </c>
    </row>
    <row r="13188" spans="1:29" hidden="1" x14ac:dyDescent="0.25">
      <c r="A13188" t="s">
        <v>134</v>
      </c>
      <c r="B13188" t="s">
        <v>614</v>
      </c>
      <c r="C13188" t="s">
        <v>583</v>
      </c>
      <c r="D13188" s="28" t="s">
        <v>619</v>
      </c>
      <c r="E13188" t="s">
        <v>224</v>
      </c>
      <c r="F13188" t="s">
        <v>595</v>
      </c>
      <c r="G13188" t="str">
        <f t="shared" si="1070"/>
        <v>SWHC046-01</v>
      </c>
      <c r="H13188" t="str">
        <f t="shared" si="1070"/>
        <v>ExAnte2019</v>
      </c>
      <c r="I13188" t="str">
        <f t="shared" si="1070"/>
        <v>IOU workpaper</v>
      </c>
      <c r="J13188" s="2">
        <f t="shared" si="1065"/>
        <v>43775</v>
      </c>
      <c r="K13188" t="s">
        <v>203</v>
      </c>
      <c r="L13188">
        <f t="shared" si="1066"/>
        <v>1</v>
      </c>
      <c r="O13188">
        <v>0</v>
      </c>
      <c r="P13188">
        <v>0</v>
      </c>
      <c r="Q13188">
        <v>0</v>
      </c>
      <c r="R13188">
        <v>-150.14580000000001</v>
      </c>
      <c r="S13188">
        <v>0</v>
      </c>
      <c r="T13188">
        <v>23.098199999999999</v>
      </c>
      <c r="AA13188" t="s">
        <v>465</v>
      </c>
      <c r="AB13188" t="s">
        <v>46</v>
      </c>
      <c r="AC13188" t="b">
        <v>0</v>
      </c>
    </row>
    <row r="13189" spans="1:29" hidden="1" x14ac:dyDescent="0.25">
      <c r="A13189" t="s">
        <v>134</v>
      </c>
      <c r="B13189" t="s">
        <v>614</v>
      </c>
      <c r="C13189" t="s">
        <v>583</v>
      </c>
      <c r="D13189" s="28" t="s">
        <v>619</v>
      </c>
      <c r="E13189" t="s">
        <v>232</v>
      </c>
      <c r="F13189" t="s">
        <v>595</v>
      </c>
      <c r="G13189" t="str">
        <f t="shared" si="1070"/>
        <v>SWHC046-01</v>
      </c>
      <c r="H13189" t="str">
        <f t="shared" si="1070"/>
        <v>ExAnte2019</v>
      </c>
      <c r="I13189" t="str">
        <f t="shared" si="1070"/>
        <v>IOU workpaper</v>
      </c>
      <c r="J13189" s="2">
        <f t="shared" ref="J13189:J13252" si="1071">J$3</f>
        <v>43775</v>
      </c>
      <c r="K13189" t="s">
        <v>203</v>
      </c>
      <c r="L13189">
        <f t="shared" ref="L13189:L13252" si="1072">L13188</f>
        <v>1</v>
      </c>
      <c r="O13189">
        <v>0</v>
      </c>
      <c r="P13189">
        <v>0</v>
      </c>
      <c r="Q13189">
        <v>0</v>
      </c>
      <c r="R13189">
        <v>-138.31790000000001</v>
      </c>
      <c r="S13189">
        <v>0</v>
      </c>
      <c r="T13189">
        <v>21.219000000000001</v>
      </c>
      <c r="AA13189" t="s">
        <v>465</v>
      </c>
      <c r="AB13189" t="s">
        <v>46</v>
      </c>
      <c r="AC13189" t="b">
        <v>0</v>
      </c>
    </row>
    <row r="13190" spans="1:29" hidden="1" x14ac:dyDescent="0.25">
      <c r="A13190" t="s">
        <v>134</v>
      </c>
      <c r="B13190" t="s">
        <v>614</v>
      </c>
      <c r="C13190" t="s">
        <v>583</v>
      </c>
      <c r="D13190" s="28" t="s">
        <v>619</v>
      </c>
      <c r="E13190" t="s">
        <v>240</v>
      </c>
      <c r="F13190" t="s">
        <v>595</v>
      </c>
      <c r="G13190" t="str">
        <f t="shared" ref="G13190:I13205" si="1073">G13189</f>
        <v>SWHC046-01</v>
      </c>
      <c r="H13190" t="str">
        <f t="shared" si="1073"/>
        <v>ExAnte2019</v>
      </c>
      <c r="I13190" t="str">
        <f t="shared" si="1073"/>
        <v>IOU workpaper</v>
      </c>
      <c r="J13190" s="2">
        <f t="shared" si="1071"/>
        <v>43775</v>
      </c>
      <c r="K13190" t="s">
        <v>203</v>
      </c>
      <c r="L13190">
        <f t="shared" si="1072"/>
        <v>1</v>
      </c>
      <c r="O13190">
        <v>0</v>
      </c>
      <c r="P13190">
        <v>0</v>
      </c>
      <c r="Q13190">
        <v>0</v>
      </c>
      <c r="R13190">
        <v>-92.186999999999998</v>
      </c>
      <c r="S13190">
        <v>0</v>
      </c>
      <c r="T13190">
        <v>16.011299999999999</v>
      </c>
      <c r="AA13190" t="s">
        <v>465</v>
      </c>
      <c r="AB13190" t="s">
        <v>46</v>
      </c>
      <c r="AC13190" t="b">
        <v>0</v>
      </c>
    </row>
    <row r="13191" spans="1:29" hidden="1" x14ac:dyDescent="0.25">
      <c r="A13191" t="s">
        <v>134</v>
      </c>
      <c r="B13191" t="s">
        <v>614</v>
      </c>
      <c r="C13191" t="s">
        <v>583</v>
      </c>
      <c r="D13191" s="28" t="s">
        <v>619</v>
      </c>
      <c r="E13191" t="s">
        <v>248</v>
      </c>
      <c r="F13191" t="s">
        <v>595</v>
      </c>
      <c r="G13191" t="str">
        <f t="shared" si="1073"/>
        <v>SWHC046-01</v>
      </c>
      <c r="H13191" t="str">
        <f t="shared" si="1073"/>
        <v>ExAnte2019</v>
      </c>
      <c r="I13191" t="str">
        <f t="shared" si="1073"/>
        <v>IOU workpaper</v>
      </c>
      <c r="J13191" s="2">
        <f t="shared" si="1071"/>
        <v>43775</v>
      </c>
      <c r="K13191" t="s">
        <v>203</v>
      </c>
      <c r="L13191">
        <f t="shared" si="1072"/>
        <v>1</v>
      </c>
      <c r="O13191">
        <v>0</v>
      </c>
      <c r="P13191">
        <v>0</v>
      </c>
      <c r="Q13191">
        <v>0</v>
      </c>
      <c r="R13191">
        <v>-141.41499999999999</v>
      </c>
      <c r="S13191">
        <v>0</v>
      </c>
      <c r="T13191">
        <v>21.1736</v>
      </c>
      <c r="AA13191" t="s">
        <v>465</v>
      </c>
      <c r="AB13191" t="s">
        <v>46</v>
      </c>
      <c r="AC13191" t="b">
        <v>0</v>
      </c>
    </row>
    <row r="13192" spans="1:29" hidden="1" x14ac:dyDescent="0.25">
      <c r="A13192" t="s">
        <v>134</v>
      </c>
      <c r="B13192" t="s">
        <v>614</v>
      </c>
      <c r="C13192" t="s">
        <v>583</v>
      </c>
      <c r="D13192" s="28" t="s">
        <v>619</v>
      </c>
      <c r="E13192" t="s">
        <v>256</v>
      </c>
      <c r="F13192" t="s">
        <v>595</v>
      </c>
      <c r="G13192" t="str">
        <f t="shared" si="1073"/>
        <v>SWHC046-01</v>
      </c>
      <c r="H13192" t="str">
        <f t="shared" si="1073"/>
        <v>ExAnte2019</v>
      </c>
      <c r="I13192" t="str">
        <f t="shared" si="1073"/>
        <v>IOU workpaper</v>
      </c>
      <c r="J13192" s="2">
        <f t="shared" si="1071"/>
        <v>43775</v>
      </c>
      <c r="K13192" t="s">
        <v>203</v>
      </c>
      <c r="L13192">
        <f t="shared" si="1072"/>
        <v>1</v>
      </c>
      <c r="O13192">
        <v>0</v>
      </c>
      <c r="P13192">
        <v>0</v>
      </c>
      <c r="Q13192">
        <v>0</v>
      </c>
      <c r="R13192">
        <v>-28.136800000000001</v>
      </c>
      <c r="S13192">
        <v>0</v>
      </c>
      <c r="T13192">
        <v>8.8853000000000009</v>
      </c>
      <c r="AA13192" t="s">
        <v>465</v>
      </c>
      <c r="AB13192" t="s">
        <v>46</v>
      </c>
      <c r="AC13192" t="b">
        <v>0</v>
      </c>
    </row>
    <row r="13193" spans="1:29" hidden="1" x14ac:dyDescent="0.25">
      <c r="A13193" t="s">
        <v>134</v>
      </c>
      <c r="B13193" t="s">
        <v>614</v>
      </c>
      <c r="C13193" t="s">
        <v>583</v>
      </c>
      <c r="D13193" s="28" t="s">
        <v>619</v>
      </c>
      <c r="E13193" t="s">
        <v>265</v>
      </c>
      <c r="F13193" t="s">
        <v>595</v>
      </c>
      <c r="G13193" t="str">
        <f t="shared" si="1073"/>
        <v>SWHC046-01</v>
      </c>
      <c r="H13193" t="str">
        <f t="shared" si="1073"/>
        <v>ExAnte2019</v>
      </c>
      <c r="I13193" t="str">
        <f t="shared" si="1073"/>
        <v>IOU workpaper</v>
      </c>
      <c r="J13193" s="2">
        <f t="shared" si="1071"/>
        <v>43775</v>
      </c>
      <c r="K13193" t="s">
        <v>203</v>
      </c>
      <c r="L13193">
        <f t="shared" si="1072"/>
        <v>1</v>
      </c>
      <c r="O13193">
        <v>0</v>
      </c>
      <c r="P13193">
        <v>0</v>
      </c>
      <c r="Q13193">
        <v>0</v>
      </c>
      <c r="R13193">
        <v>-15.3635</v>
      </c>
      <c r="S13193">
        <v>0</v>
      </c>
      <c r="T13193">
        <v>6.1750999999999996</v>
      </c>
      <c r="AA13193" t="s">
        <v>465</v>
      </c>
      <c r="AB13193" t="s">
        <v>46</v>
      </c>
      <c r="AC13193" t="b">
        <v>0</v>
      </c>
    </row>
    <row r="13194" spans="1:29" hidden="1" x14ac:dyDescent="0.25">
      <c r="A13194" t="s">
        <v>134</v>
      </c>
      <c r="B13194" t="s">
        <v>614</v>
      </c>
      <c r="C13194" t="s">
        <v>583</v>
      </c>
      <c r="D13194" s="28" t="s">
        <v>619</v>
      </c>
      <c r="E13194" t="s">
        <v>274</v>
      </c>
      <c r="F13194" t="s">
        <v>595</v>
      </c>
      <c r="G13194" t="str">
        <f t="shared" si="1073"/>
        <v>SWHC046-01</v>
      </c>
      <c r="H13194" t="str">
        <f t="shared" si="1073"/>
        <v>ExAnte2019</v>
      </c>
      <c r="I13194" t="str">
        <f t="shared" si="1073"/>
        <v>IOU workpaper</v>
      </c>
      <c r="J13194" s="2">
        <f t="shared" si="1071"/>
        <v>43775</v>
      </c>
      <c r="K13194" t="s">
        <v>203</v>
      </c>
      <c r="L13194">
        <f t="shared" si="1072"/>
        <v>1</v>
      </c>
      <c r="O13194">
        <v>0</v>
      </c>
      <c r="P13194">
        <v>0</v>
      </c>
      <c r="Q13194">
        <v>0</v>
      </c>
      <c r="R13194">
        <v>-13.936500000000001</v>
      </c>
      <c r="S13194">
        <v>0</v>
      </c>
      <c r="T13194">
        <v>7.6597999999999997</v>
      </c>
      <c r="AA13194" t="s">
        <v>465</v>
      </c>
      <c r="AB13194" t="s">
        <v>46</v>
      </c>
      <c r="AC13194" t="b">
        <v>0</v>
      </c>
    </row>
    <row r="13195" spans="1:29" hidden="1" x14ac:dyDescent="0.25">
      <c r="A13195" t="s">
        <v>134</v>
      </c>
      <c r="B13195" t="s">
        <v>614</v>
      </c>
      <c r="C13195" t="s">
        <v>583</v>
      </c>
      <c r="D13195" s="28" t="s">
        <v>619</v>
      </c>
      <c r="E13195" t="s">
        <v>282</v>
      </c>
      <c r="F13195" t="s">
        <v>595</v>
      </c>
      <c r="G13195" t="str">
        <f t="shared" si="1073"/>
        <v>SWHC046-01</v>
      </c>
      <c r="H13195" t="str">
        <f t="shared" si="1073"/>
        <v>ExAnte2019</v>
      </c>
      <c r="I13195" t="str">
        <f t="shared" si="1073"/>
        <v>IOU workpaper</v>
      </c>
      <c r="J13195" s="2">
        <f t="shared" si="1071"/>
        <v>43775</v>
      </c>
      <c r="K13195" t="s">
        <v>203</v>
      </c>
      <c r="L13195">
        <f t="shared" si="1072"/>
        <v>1</v>
      </c>
      <c r="O13195">
        <v>0</v>
      </c>
      <c r="P13195">
        <v>0</v>
      </c>
      <c r="Q13195">
        <v>0</v>
      </c>
      <c r="R13195">
        <v>-26.859500000000001</v>
      </c>
      <c r="S13195">
        <v>0</v>
      </c>
      <c r="T13195">
        <v>8.2957000000000001</v>
      </c>
      <c r="AA13195" t="s">
        <v>465</v>
      </c>
      <c r="AB13195" t="s">
        <v>46</v>
      </c>
      <c r="AC13195" t="b">
        <v>0</v>
      </c>
    </row>
    <row r="13196" spans="1:29" hidden="1" x14ac:dyDescent="0.25">
      <c r="A13196" t="s">
        <v>134</v>
      </c>
      <c r="B13196" t="s">
        <v>614</v>
      </c>
      <c r="C13196" t="s">
        <v>583</v>
      </c>
      <c r="D13196" s="28" t="s">
        <v>619</v>
      </c>
      <c r="E13196" t="s">
        <v>290</v>
      </c>
      <c r="F13196" t="s">
        <v>595</v>
      </c>
      <c r="G13196" t="str">
        <f t="shared" si="1073"/>
        <v>SWHC046-01</v>
      </c>
      <c r="H13196" t="str">
        <f t="shared" si="1073"/>
        <v>ExAnte2019</v>
      </c>
      <c r="I13196" t="str">
        <f t="shared" si="1073"/>
        <v>IOU workpaper</v>
      </c>
      <c r="J13196" s="2">
        <f t="shared" si="1071"/>
        <v>43775</v>
      </c>
      <c r="K13196" t="s">
        <v>203</v>
      </c>
      <c r="L13196">
        <f t="shared" si="1072"/>
        <v>1</v>
      </c>
      <c r="O13196">
        <v>0</v>
      </c>
      <c r="P13196">
        <v>0</v>
      </c>
      <c r="Q13196">
        <v>0</v>
      </c>
      <c r="R13196">
        <v>-18.4802</v>
      </c>
      <c r="S13196">
        <v>0</v>
      </c>
      <c r="T13196">
        <v>8.2902000000000005</v>
      </c>
      <c r="AA13196" t="s">
        <v>465</v>
      </c>
      <c r="AB13196" t="s">
        <v>46</v>
      </c>
      <c r="AC13196" t="b">
        <v>0</v>
      </c>
    </row>
    <row r="13197" spans="1:29" hidden="1" x14ac:dyDescent="0.25">
      <c r="A13197" t="s">
        <v>134</v>
      </c>
      <c r="B13197" t="s">
        <v>614</v>
      </c>
      <c r="C13197" t="s">
        <v>583</v>
      </c>
      <c r="D13197" s="28" t="s">
        <v>619</v>
      </c>
      <c r="E13197" t="s">
        <v>298</v>
      </c>
      <c r="F13197" t="s">
        <v>595</v>
      </c>
      <c r="G13197" t="str">
        <f t="shared" si="1073"/>
        <v>SWHC046-01</v>
      </c>
      <c r="H13197" t="str">
        <f t="shared" si="1073"/>
        <v>ExAnte2019</v>
      </c>
      <c r="I13197" t="str">
        <f t="shared" si="1073"/>
        <v>IOU workpaper</v>
      </c>
      <c r="J13197" s="2">
        <f t="shared" si="1071"/>
        <v>43775</v>
      </c>
      <c r="K13197" t="s">
        <v>203</v>
      </c>
      <c r="L13197">
        <f t="shared" si="1072"/>
        <v>1</v>
      </c>
      <c r="O13197">
        <v>0</v>
      </c>
      <c r="P13197">
        <v>0</v>
      </c>
      <c r="Q13197">
        <v>0</v>
      </c>
      <c r="R13197">
        <v>-92.245400000000004</v>
      </c>
      <c r="S13197">
        <v>0</v>
      </c>
      <c r="T13197">
        <v>17.296399999999998</v>
      </c>
      <c r="AA13197" t="s">
        <v>465</v>
      </c>
      <c r="AB13197" t="s">
        <v>46</v>
      </c>
      <c r="AC13197" t="b">
        <v>0</v>
      </c>
    </row>
    <row r="13198" spans="1:29" hidden="1" x14ac:dyDescent="0.25">
      <c r="A13198" t="s">
        <v>134</v>
      </c>
      <c r="B13198" t="s">
        <v>614</v>
      </c>
      <c r="C13198" t="s">
        <v>583</v>
      </c>
      <c r="D13198" s="28" t="s">
        <v>619</v>
      </c>
      <c r="E13198" t="s">
        <v>306</v>
      </c>
      <c r="F13198" t="s">
        <v>595</v>
      </c>
      <c r="G13198" t="str">
        <f t="shared" si="1073"/>
        <v>SWHC046-01</v>
      </c>
      <c r="H13198" t="str">
        <f t="shared" si="1073"/>
        <v>ExAnte2019</v>
      </c>
      <c r="I13198" t="str">
        <f t="shared" si="1073"/>
        <v>IOU workpaper</v>
      </c>
      <c r="J13198" s="2">
        <f t="shared" si="1071"/>
        <v>43775</v>
      </c>
      <c r="K13198" t="s">
        <v>203</v>
      </c>
      <c r="L13198">
        <f t="shared" si="1072"/>
        <v>1</v>
      </c>
      <c r="O13198">
        <v>0</v>
      </c>
      <c r="P13198">
        <v>0</v>
      </c>
      <c r="Q13198">
        <v>0</v>
      </c>
      <c r="R13198">
        <v>-113.6755</v>
      </c>
      <c r="S13198">
        <v>0</v>
      </c>
      <c r="T13198">
        <v>18.735399999999998</v>
      </c>
      <c r="AA13198" t="s">
        <v>465</v>
      </c>
      <c r="AB13198" t="s">
        <v>46</v>
      </c>
      <c r="AC13198" t="b">
        <v>0</v>
      </c>
    </row>
    <row r="13199" spans="1:29" hidden="1" x14ac:dyDescent="0.25">
      <c r="A13199" t="s">
        <v>134</v>
      </c>
      <c r="B13199" t="s">
        <v>614</v>
      </c>
      <c r="C13199" t="s">
        <v>583</v>
      </c>
      <c r="D13199" s="28" t="s">
        <v>619</v>
      </c>
      <c r="E13199" t="s">
        <v>314</v>
      </c>
      <c r="F13199" t="s">
        <v>595</v>
      </c>
      <c r="G13199" t="str">
        <f t="shared" si="1073"/>
        <v>SWHC046-01</v>
      </c>
      <c r="H13199" t="str">
        <f t="shared" si="1073"/>
        <v>ExAnte2019</v>
      </c>
      <c r="I13199" t="str">
        <f t="shared" si="1073"/>
        <v>IOU workpaper</v>
      </c>
      <c r="J13199" s="2">
        <f t="shared" si="1071"/>
        <v>43775</v>
      </c>
      <c r="K13199" t="s">
        <v>203</v>
      </c>
      <c r="L13199">
        <f t="shared" si="1072"/>
        <v>1</v>
      </c>
      <c r="O13199">
        <v>0</v>
      </c>
      <c r="P13199">
        <v>0</v>
      </c>
      <c r="Q13199">
        <v>0</v>
      </c>
      <c r="R13199">
        <v>-77.753699999999995</v>
      </c>
      <c r="S13199">
        <v>0</v>
      </c>
      <c r="T13199">
        <v>15.414400000000001</v>
      </c>
      <c r="AA13199" t="s">
        <v>465</v>
      </c>
      <c r="AB13199" t="s">
        <v>46</v>
      </c>
      <c r="AC13199" t="b">
        <v>0</v>
      </c>
    </row>
    <row r="13200" spans="1:29" hidden="1" x14ac:dyDescent="0.25">
      <c r="A13200" t="s">
        <v>134</v>
      </c>
      <c r="B13200" t="s">
        <v>614</v>
      </c>
      <c r="C13200" t="s">
        <v>583</v>
      </c>
      <c r="D13200" s="28" t="s">
        <v>619</v>
      </c>
      <c r="E13200" t="s">
        <v>322</v>
      </c>
      <c r="F13200" t="s">
        <v>595</v>
      </c>
      <c r="G13200" t="str">
        <f t="shared" si="1073"/>
        <v>SWHC046-01</v>
      </c>
      <c r="H13200" t="str">
        <f t="shared" si="1073"/>
        <v>ExAnte2019</v>
      </c>
      <c r="I13200" t="str">
        <f t="shared" si="1073"/>
        <v>IOU workpaper</v>
      </c>
      <c r="J13200" s="2">
        <f t="shared" si="1071"/>
        <v>43775</v>
      </c>
      <c r="K13200" t="s">
        <v>203</v>
      </c>
      <c r="L13200">
        <f t="shared" si="1072"/>
        <v>1</v>
      </c>
      <c r="O13200">
        <v>0</v>
      </c>
      <c r="P13200">
        <v>0</v>
      </c>
      <c r="Q13200">
        <v>0</v>
      </c>
      <c r="R13200">
        <v>-99.702600000000004</v>
      </c>
      <c r="S13200">
        <v>0</v>
      </c>
      <c r="T13200">
        <v>17.863299999999999</v>
      </c>
      <c r="AA13200" t="s">
        <v>465</v>
      </c>
      <c r="AB13200" t="s">
        <v>46</v>
      </c>
      <c r="AC13200" t="b">
        <v>0</v>
      </c>
    </row>
    <row r="13201" spans="1:29" hidden="1" x14ac:dyDescent="0.25">
      <c r="A13201" t="s">
        <v>134</v>
      </c>
      <c r="B13201" t="s">
        <v>614</v>
      </c>
      <c r="C13201" t="s">
        <v>583</v>
      </c>
      <c r="D13201" s="28" t="s">
        <v>619</v>
      </c>
      <c r="E13201" t="s">
        <v>330</v>
      </c>
      <c r="F13201" t="s">
        <v>595</v>
      </c>
      <c r="G13201" t="str">
        <f t="shared" si="1073"/>
        <v>SWHC046-01</v>
      </c>
      <c r="H13201" t="str">
        <f t="shared" si="1073"/>
        <v>ExAnte2019</v>
      </c>
      <c r="I13201" t="str">
        <f t="shared" si="1073"/>
        <v>IOU workpaper</v>
      </c>
      <c r="J13201" s="2">
        <f t="shared" si="1071"/>
        <v>43775</v>
      </c>
      <c r="K13201" t="s">
        <v>203</v>
      </c>
      <c r="L13201">
        <f t="shared" si="1072"/>
        <v>1</v>
      </c>
      <c r="O13201">
        <v>0</v>
      </c>
      <c r="P13201">
        <v>0</v>
      </c>
      <c r="Q13201">
        <v>0</v>
      </c>
      <c r="R13201">
        <v>50.269599999999997</v>
      </c>
      <c r="S13201">
        <v>0</v>
      </c>
      <c r="T13201">
        <v>2.4062999999999999</v>
      </c>
      <c r="AA13201" t="s">
        <v>465</v>
      </c>
      <c r="AB13201" t="s">
        <v>46</v>
      </c>
      <c r="AC13201" t="b">
        <v>0</v>
      </c>
    </row>
    <row r="13202" spans="1:29" hidden="1" x14ac:dyDescent="0.25">
      <c r="A13202" t="s">
        <v>134</v>
      </c>
      <c r="B13202" t="s">
        <v>614</v>
      </c>
      <c r="C13202" t="s">
        <v>583</v>
      </c>
      <c r="D13202" s="28" t="s">
        <v>619</v>
      </c>
      <c r="E13202" t="s">
        <v>338</v>
      </c>
      <c r="F13202" t="s">
        <v>595</v>
      </c>
      <c r="G13202" t="str">
        <f t="shared" si="1073"/>
        <v>SWHC046-01</v>
      </c>
      <c r="H13202" t="str">
        <f t="shared" si="1073"/>
        <v>ExAnte2019</v>
      </c>
      <c r="I13202" t="str">
        <f t="shared" si="1073"/>
        <v>IOU workpaper</v>
      </c>
      <c r="J13202" s="2">
        <f t="shared" si="1071"/>
        <v>43775</v>
      </c>
      <c r="K13202" t="s">
        <v>203</v>
      </c>
      <c r="L13202">
        <f t="shared" si="1072"/>
        <v>1</v>
      </c>
      <c r="O13202">
        <v>0</v>
      </c>
      <c r="P13202">
        <v>0</v>
      </c>
      <c r="Q13202">
        <v>0</v>
      </c>
      <c r="R13202">
        <v>-520.90110000000004</v>
      </c>
      <c r="S13202">
        <v>0</v>
      </c>
      <c r="T13202">
        <v>58.551499999999997</v>
      </c>
      <c r="AA13202" t="s">
        <v>465</v>
      </c>
      <c r="AB13202" t="s">
        <v>46</v>
      </c>
      <c r="AC13202" t="b">
        <v>0</v>
      </c>
    </row>
    <row r="13203" spans="1:29" hidden="1" x14ac:dyDescent="0.25">
      <c r="A13203" t="s">
        <v>134</v>
      </c>
      <c r="B13203" t="s">
        <v>614</v>
      </c>
      <c r="C13203" t="s">
        <v>584</v>
      </c>
      <c r="D13203" s="28" t="s">
        <v>619</v>
      </c>
      <c r="E13203" t="s">
        <v>202</v>
      </c>
      <c r="F13203" t="s">
        <v>595</v>
      </c>
      <c r="G13203" t="str">
        <f t="shared" si="1073"/>
        <v>SWHC046-01</v>
      </c>
      <c r="H13203" t="str">
        <f t="shared" si="1073"/>
        <v>ExAnte2019</v>
      </c>
      <c r="I13203" t="str">
        <f t="shared" si="1073"/>
        <v>IOU workpaper</v>
      </c>
      <c r="J13203" s="2">
        <f t="shared" si="1071"/>
        <v>43775</v>
      </c>
      <c r="K13203" t="s">
        <v>203</v>
      </c>
      <c r="L13203">
        <f t="shared" si="1072"/>
        <v>1</v>
      </c>
      <c r="O13203">
        <v>0</v>
      </c>
      <c r="P13203">
        <v>0</v>
      </c>
      <c r="Q13203">
        <v>0</v>
      </c>
      <c r="R13203">
        <v>-668.78530000000001</v>
      </c>
      <c r="S13203">
        <v>0</v>
      </c>
      <c r="T13203">
        <v>76.330299999999994</v>
      </c>
      <c r="AA13203" t="s">
        <v>465</v>
      </c>
      <c r="AB13203" t="s">
        <v>46</v>
      </c>
      <c r="AC13203" t="b">
        <v>0</v>
      </c>
    </row>
    <row r="13204" spans="1:29" hidden="1" x14ac:dyDescent="0.25">
      <c r="A13204" t="s">
        <v>134</v>
      </c>
      <c r="B13204" t="s">
        <v>614</v>
      </c>
      <c r="C13204" t="s">
        <v>584</v>
      </c>
      <c r="D13204" s="28" t="s">
        <v>619</v>
      </c>
      <c r="E13204" t="s">
        <v>224</v>
      </c>
      <c r="F13204" t="s">
        <v>595</v>
      </c>
      <c r="G13204" t="str">
        <f t="shared" si="1073"/>
        <v>SWHC046-01</v>
      </c>
      <c r="H13204" t="str">
        <f t="shared" si="1073"/>
        <v>ExAnte2019</v>
      </c>
      <c r="I13204" t="str">
        <f t="shared" si="1073"/>
        <v>IOU workpaper</v>
      </c>
      <c r="J13204" s="2">
        <f t="shared" si="1071"/>
        <v>43775</v>
      </c>
      <c r="K13204" t="s">
        <v>203</v>
      </c>
      <c r="L13204">
        <f t="shared" si="1072"/>
        <v>1</v>
      </c>
      <c r="O13204">
        <v>0</v>
      </c>
      <c r="P13204">
        <v>0</v>
      </c>
      <c r="Q13204">
        <v>0</v>
      </c>
      <c r="R13204">
        <v>-391.32729999999998</v>
      </c>
      <c r="S13204">
        <v>0</v>
      </c>
      <c r="T13204">
        <v>46.511600000000001</v>
      </c>
      <c r="AA13204" t="s">
        <v>465</v>
      </c>
      <c r="AB13204" t="s">
        <v>46</v>
      </c>
      <c r="AC13204" t="b">
        <v>0</v>
      </c>
    </row>
    <row r="13205" spans="1:29" hidden="1" x14ac:dyDescent="0.25">
      <c r="A13205" t="s">
        <v>134</v>
      </c>
      <c r="B13205" t="s">
        <v>614</v>
      </c>
      <c r="C13205" t="s">
        <v>584</v>
      </c>
      <c r="D13205" s="28" t="s">
        <v>619</v>
      </c>
      <c r="E13205" t="s">
        <v>232</v>
      </c>
      <c r="F13205" t="s">
        <v>595</v>
      </c>
      <c r="G13205" t="str">
        <f t="shared" si="1073"/>
        <v>SWHC046-01</v>
      </c>
      <c r="H13205" t="str">
        <f t="shared" si="1073"/>
        <v>ExAnte2019</v>
      </c>
      <c r="I13205" t="str">
        <f t="shared" si="1073"/>
        <v>IOU workpaper</v>
      </c>
      <c r="J13205" s="2">
        <f t="shared" si="1071"/>
        <v>43775</v>
      </c>
      <c r="K13205" t="s">
        <v>203</v>
      </c>
      <c r="L13205">
        <f t="shared" si="1072"/>
        <v>1</v>
      </c>
      <c r="O13205">
        <v>0</v>
      </c>
      <c r="P13205">
        <v>0</v>
      </c>
      <c r="Q13205">
        <v>0</v>
      </c>
      <c r="R13205">
        <v>-324.76960000000003</v>
      </c>
      <c r="S13205">
        <v>0</v>
      </c>
      <c r="T13205">
        <v>39.198599999999999</v>
      </c>
      <c r="AA13205" t="s">
        <v>465</v>
      </c>
      <c r="AB13205" t="s">
        <v>46</v>
      </c>
      <c r="AC13205" t="b">
        <v>0</v>
      </c>
    </row>
    <row r="13206" spans="1:29" hidden="1" x14ac:dyDescent="0.25">
      <c r="A13206" t="s">
        <v>134</v>
      </c>
      <c r="B13206" t="s">
        <v>614</v>
      </c>
      <c r="C13206" t="s">
        <v>584</v>
      </c>
      <c r="D13206" s="28" t="s">
        <v>619</v>
      </c>
      <c r="E13206" t="s">
        <v>240</v>
      </c>
      <c r="F13206" t="s">
        <v>595</v>
      </c>
      <c r="G13206" t="str">
        <f t="shared" ref="G13206:I13221" si="1074">G13205</f>
        <v>SWHC046-01</v>
      </c>
      <c r="H13206" t="str">
        <f t="shared" si="1074"/>
        <v>ExAnte2019</v>
      </c>
      <c r="I13206" t="str">
        <f t="shared" si="1074"/>
        <v>IOU workpaper</v>
      </c>
      <c r="J13206" s="2">
        <f t="shared" si="1071"/>
        <v>43775</v>
      </c>
      <c r="K13206" t="s">
        <v>203</v>
      </c>
      <c r="L13206">
        <f t="shared" si="1072"/>
        <v>1</v>
      </c>
      <c r="O13206">
        <v>0</v>
      </c>
      <c r="P13206">
        <v>0</v>
      </c>
      <c r="Q13206">
        <v>0</v>
      </c>
      <c r="R13206">
        <v>-307.93329999999997</v>
      </c>
      <c r="S13206">
        <v>0</v>
      </c>
      <c r="T13206">
        <v>35.104700000000001</v>
      </c>
      <c r="AA13206" t="s">
        <v>465</v>
      </c>
      <c r="AB13206" t="s">
        <v>46</v>
      </c>
      <c r="AC13206" t="b">
        <v>0</v>
      </c>
    </row>
    <row r="13207" spans="1:29" hidden="1" x14ac:dyDescent="0.25">
      <c r="A13207" t="s">
        <v>134</v>
      </c>
      <c r="B13207" t="s">
        <v>614</v>
      </c>
      <c r="C13207" t="s">
        <v>584</v>
      </c>
      <c r="D13207" s="28" t="s">
        <v>619</v>
      </c>
      <c r="E13207" t="s">
        <v>248</v>
      </c>
      <c r="F13207" t="s">
        <v>595</v>
      </c>
      <c r="G13207" t="str">
        <f t="shared" si="1074"/>
        <v>SWHC046-01</v>
      </c>
      <c r="H13207" t="str">
        <f t="shared" si="1074"/>
        <v>ExAnte2019</v>
      </c>
      <c r="I13207" t="str">
        <f t="shared" si="1074"/>
        <v>IOU workpaper</v>
      </c>
      <c r="J13207" s="2">
        <f t="shared" si="1071"/>
        <v>43775</v>
      </c>
      <c r="K13207" t="s">
        <v>203</v>
      </c>
      <c r="L13207">
        <f t="shared" si="1072"/>
        <v>1</v>
      </c>
      <c r="O13207">
        <v>0</v>
      </c>
      <c r="P13207">
        <v>0</v>
      </c>
      <c r="Q13207">
        <v>0</v>
      </c>
      <c r="R13207">
        <v>-361.92329999999998</v>
      </c>
      <c r="S13207">
        <v>0</v>
      </c>
      <c r="T13207">
        <v>42.829099999999997</v>
      </c>
      <c r="AA13207" t="s">
        <v>465</v>
      </c>
      <c r="AB13207" t="s">
        <v>46</v>
      </c>
      <c r="AC13207" t="b">
        <v>0</v>
      </c>
    </row>
    <row r="13208" spans="1:29" hidden="1" x14ac:dyDescent="0.25">
      <c r="A13208" t="s">
        <v>134</v>
      </c>
      <c r="B13208" t="s">
        <v>614</v>
      </c>
      <c r="C13208" t="s">
        <v>584</v>
      </c>
      <c r="D13208" s="28" t="s">
        <v>619</v>
      </c>
      <c r="E13208" t="s">
        <v>256</v>
      </c>
      <c r="F13208" t="s">
        <v>595</v>
      </c>
      <c r="G13208" t="str">
        <f t="shared" si="1074"/>
        <v>SWHC046-01</v>
      </c>
      <c r="H13208" t="str">
        <f t="shared" si="1074"/>
        <v>ExAnte2019</v>
      </c>
      <c r="I13208" t="str">
        <f t="shared" si="1074"/>
        <v>IOU workpaper</v>
      </c>
      <c r="J13208" s="2">
        <f t="shared" si="1071"/>
        <v>43775</v>
      </c>
      <c r="K13208" t="s">
        <v>203</v>
      </c>
      <c r="L13208">
        <f t="shared" si="1072"/>
        <v>1</v>
      </c>
      <c r="O13208">
        <v>0</v>
      </c>
      <c r="P13208">
        <v>0</v>
      </c>
      <c r="Q13208">
        <v>0</v>
      </c>
      <c r="R13208">
        <v>-146.97479999999999</v>
      </c>
      <c r="S13208">
        <v>0</v>
      </c>
      <c r="T13208">
        <v>19.8216</v>
      </c>
      <c r="AA13208" t="s">
        <v>465</v>
      </c>
      <c r="AB13208" t="s">
        <v>46</v>
      </c>
      <c r="AC13208" t="b">
        <v>0</v>
      </c>
    </row>
    <row r="13209" spans="1:29" hidden="1" x14ac:dyDescent="0.25">
      <c r="A13209" t="s">
        <v>134</v>
      </c>
      <c r="B13209" t="s">
        <v>614</v>
      </c>
      <c r="C13209" t="s">
        <v>584</v>
      </c>
      <c r="D13209" s="28" t="s">
        <v>619</v>
      </c>
      <c r="E13209" t="s">
        <v>265</v>
      </c>
      <c r="F13209" t="s">
        <v>595</v>
      </c>
      <c r="G13209" t="str">
        <f t="shared" si="1074"/>
        <v>SWHC046-01</v>
      </c>
      <c r="H13209" t="str">
        <f t="shared" si="1074"/>
        <v>ExAnte2019</v>
      </c>
      <c r="I13209" t="str">
        <f t="shared" si="1074"/>
        <v>IOU workpaper</v>
      </c>
      <c r="J13209" s="2">
        <f t="shared" si="1071"/>
        <v>43775</v>
      </c>
      <c r="K13209" t="s">
        <v>203</v>
      </c>
      <c r="L13209">
        <f t="shared" si="1072"/>
        <v>1</v>
      </c>
      <c r="O13209">
        <v>0</v>
      </c>
      <c r="P13209">
        <v>0</v>
      </c>
      <c r="Q13209">
        <v>0</v>
      </c>
      <c r="R13209">
        <v>-93.820899999999995</v>
      </c>
      <c r="S13209">
        <v>0</v>
      </c>
      <c r="T13209">
        <v>12.706799999999999</v>
      </c>
      <c r="AA13209" t="s">
        <v>465</v>
      </c>
      <c r="AB13209" t="s">
        <v>46</v>
      </c>
      <c r="AC13209" t="b">
        <v>0</v>
      </c>
    </row>
    <row r="13210" spans="1:29" hidden="1" x14ac:dyDescent="0.25">
      <c r="A13210" t="s">
        <v>134</v>
      </c>
      <c r="B13210" t="s">
        <v>614</v>
      </c>
      <c r="C13210" t="s">
        <v>584</v>
      </c>
      <c r="D13210" s="28" t="s">
        <v>619</v>
      </c>
      <c r="E13210" t="s">
        <v>274</v>
      </c>
      <c r="F13210" t="s">
        <v>595</v>
      </c>
      <c r="G13210" t="str">
        <f t="shared" si="1074"/>
        <v>SWHC046-01</v>
      </c>
      <c r="H13210" t="str">
        <f t="shared" si="1074"/>
        <v>ExAnte2019</v>
      </c>
      <c r="I13210" t="str">
        <f t="shared" si="1074"/>
        <v>IOU workpaper</v>
      </c>
      <c r="J13210" s="2">
        <f t="shared" si="1071"/>
        <v>43775</v>
      </c>
      <c r="K13210" t="s">
        <v>203</v>
      </c>
      <c r="L13210">
        <f t="shared" si="1072"/>
        <v>1</v>
      </c>
      <c r="O13210">
        <v>0</v>
      </c>
      <c r="P13210">
        <v>0</v>
      </c>
      <c r="Q13210">
        <v>0</v>
      </c>
      <c r="R13210">
        <v>-106.5818</v>
      </c>
      <c r="S13210">
        <v>0</v>
      </c>
      <c r="T13210">
        <v>18.0425</v>
      </c>
      <c r="AA13210" t="s">
        <v>465</v>
      </c>
      <c r="AB13210" t="s">
        <v>46</v>
      </c>
      <c r="AC13210" t="b">
        <v>0</v>
      </c>
    </row>
    <row r="13211" spans="1:29" hidden="1" x14ac:dyDescent="0.25">
      <c r="A13211" t="s">
        <v>134</v>
      </c>
      <c r="B13211" t="s">
        <v>614</v>
      </c>
      <c r="C13211" t="s">
        <v>584</v>
      </c>
      <c r="D13211" s="28" t="s">
        <v>619</v>
      </c>
      <c r="E13211" t="s">
        <v>282</v>
      </c>
      <c r="F13211" t="s">
        <v>595</v>
      </c>
      <c r="G13211" t="str">
        <f t="shared" si="1074"/>
        <v>SWHC046-01</v>
      </c>
      <c r="H13211" t="str">
        <f t="shared" si="1074"/>
        <v>ExAnte2019</v>
      </c>
      <c r="I13211" t="str">
        <f t="shared" si="1074"/>
        <v>IOU workpaper</v>
      </c>
      <c r="J13211" s="2">
        <f t="shared" si="1071"/>
        <v>43775</v>
      </c>
      <c r="K13211" t="s">
        <v>203</v>
      </c>
      <c r="L13211">
        <f t="shared" si="1072"/>
        <v>1</v>
      </c>
      <c r="O13211">
        <v>0</v>
      </c>
      <c r="P13211">
        <v>0</v>
      </c>
      <c r="Q13211">
        <v>0</v>
      </c>
      <c r="R13211">
        <v>-118.503</v>
      </c>
      <c r="S13211">
        <v>0</v>
      </c>
      <c r="T13211">
        <v>19.332799999999999</v>
      </c>
      <c r="AA13211" t="s">
        <v>465</v>
      </c>
      <c r="AB13211" t="s">
        <v>46</v>
      </c>
      <c r="AC13211" t="b">
        <v>0</v>
      </c>
    </row>
    <row r="13212" spans="1:29" hidden="1" x14ac:dyDescent="0.25">
      <c r="A13212" t="s">
        <v>134</v>
      </c>
      <c r="B13212" t="s">
        <v>614</v>
      </c>
      <c r="C13212" t="s">
        <v>584</v>
      </c>
      <c r="D13212" s="28" t="s">
        <v>619</v>
      </c>
      <c r="E13212" t="s">
        <v>290</v>
      </c>
      <c r="F13212" t="s">
        <v>595</v>
      </c>
      <c r="G13212" t="str">
        <f t="shared" si="1074"/>
        <v>SWHC046-01</v>
      </c>
      <c r="H13212" t="str">
        <f t="shared" si="1074"/>
        <v>ExAnte2019</v>
      </c>
      <c r="I13212" t="str">
        <f t="shared" si="1074"/>
        <v>IOU workpaper</v>
      </c>
      <c r="J13212" s="2">
        <f t="shared" si="1071"/>
        <v>43775</v>
      </c>
      <c r="K13212" t="s">
        <v>203</v>
      </c>
      <c r="L13212">
        <f t="shared" si="1072"/>
        <v>1</v>
      </c>
      <c r="O13212">
        <v>0</v>
      </c>
      <c r="P13212">
        <v>0</v>
      </c>
      <c r="Q13212">
        <v>0</v>
      </c>
      <c r="R13212">
        <v>-121.0497</v>
      </c>
      <c r="S13212">
        <v>0</v>
      </c>
      <c r="T13212">
        <v>19.3886</v>
      </c>
      <c r="AA13212" t="s">
        <v>465</v>
      </c>
      <c r="AB13212" t="s">
        <v>46</v>
      </c>
      <c r="AC13212" t="b">
        <v>0</v>
      </c>
    </row>
    <row r="13213" spans="1:29" hidden="1" x14ac:dyDescent="0.25">
      <c r="A13213" t="s">
        <v>134</v>
      </c>
      <c r="B13213" t="s">
        <v>614</v>
      </c>
      <c r="C13213" t="s">
        <v>584</v>
      </c>
      <c r="D13213" s="28" t="s">
        <v>619</v>
      </c>
      <c r="E13213" t="s">
        <v>298</v>
      </c>
      <c r="F13213" t="s">
        <v>595</v>
      </c>
      <c r="G13213" t="str">
        <f t="shared" si="1074"/>
        <v>SWHC046-01</v>
      </c>
      <c r="H13213" t="str">
        <f t="shared" si="1074"/>
        <v>ExAnte2019</v>
      </c>
      <c r="I13213" t="str">
        <f t="shared" si="1074"/>
        <v>IOU workpaper</v>
      </c>
      <c r="J13213" s="2">
        <f t="shared" si="1071"/>
        <v>43775</v>
      </c>
      <c r="K13213" t="s">
        <v>203</v>
      </c>
      <c r="L13213">
        <f t="shared" si="1072"/>
        <v>1</v>
      </c>
      <c r="O13213">
        <v>0</v>
      </c>
      <c r="P13213">
        <v>0</v>
      </c>
      <c r="Q13213">
        <v>0</v>
      </c>
      <c r="R13213">
        <v>-269.73759999999999</v>
      </c>
      <c r="S13213">
        <v>0</v>
      </c>
      <c r="T13213">
        <v>37.536299999999997</v>
      </c>
      <c r="AA13213" t="s">
        <v>465</v>
      </c>
      <c r="AB13213" t="s">
        <v>46</v>
      </c>
      <c r="AC13213" t="b">
        <v>0</v>
      </c>
    </row>
    <row r="13214" spans="1:29" hidden="1" x14ac:dyDescent="0.25">
      <c r="A13214" t="s">
        <v>134</v>
      </c>
      <c r="B13214" t="s">
        <v>614</v>
      </c>
      <c r="C13214" t="s">
        <v>584</v>
      </c>
      <c r="D13214" s="28" t="s">
        <v>619</v>
      </c>
      <c r="E13214" t="s">
        <v>306</v>
      </c>
      <c r="F13214" t="s">
        <v>595</v>
      </c>
      <c r="G13214" t="str">
        <f t="shared" si="1074"/>
        <v>SWHC046-01</v>
      </c>
      <c r="H13214" t="str">
        <f t="shared" si="1074"/>
        <v>ExAnte2019</v>
      </c>
      <c r="I13214" t="str">
        <f t="shared" si="1074"/>
        <v>IOU workpaper</v>
      </c>
      <c r="J13214" s="2">
        <f t="shared" si="1071"/>
        <v>43775</v>
      </c>
      <c r="K13214" t="s">
        <v>203</v>
      </c>
      <c r="L13214">
        <f t="shared" si="1072"/>
        <v>1</v>
      </c>
      <c r="O13214">
        <v>0</v>
      </c>
      <c r="P13214">
        <v>0</v>
      </c>
      <c r="Q13214">
        <v>0</v>
      </c>
      <c r="R13214">
        <v>-291.77289999999999</v>
      </c>
      <c r="S13214">
        <v>0</v>
      </c>
      <c r="T13214">
        <v>38.178199999999997</v>
      </c>
      <c r="AA13214" t="s">
        <v>465</v>
      </c>
      <c r="AB13214" t="s">
        <v>46</v>
      </c>
      <c r="AC13214" t="b">
        <v>0</v>
      </c>
    </row>
    <row r="13215" spans="1:29" hidden="1" x14ac:dyDescent="0.25">
      <c r="A13215" t="s">
        <v>134</v>
      </c>
      <c r="B13215" t="s">
        <v>614</v>
      </c>
      <c r="C13215" t="s">
        <v>584</v>
      </c>
      <c r="D13215" s="28" t="s">
        <v>619</v>
      </c>
      <c r="E13215" t="s">
        <v>314</v>
      </c>
      <c r="F13215" t="s">
        <v>595</v>
      </c>
      <c r="G13215" t="str">
        <f t="shared" si="1074"/>
        <v>SWHC046-01</v>
      </c>
      <c r="H13215" t="str">
        <f t="shared" si="1074"/>
        <v>ExAnte2019</v>
      </c>
      <c r="I13215" t="str">
        <f t="shared" si="1074"/>
        <v>IOU workpaper</v>
      </c>
      <c r="J13215" s="2">
        <f t="shared" si="1071"/>
        <v>43775</v>
      </c>
      <c r="K13215" t="s">
        <v>203</v>
      </c>
      <c r="L13215">
        <f t="shared" si="1072"/>
        <v>1</v>
      </c>
      <c r="O13215">
        <v>0</v>
      </c>
      <c r="P13215">
        <v>0</v>
      </c>
      <c r="Q13215">
        <v>0</v>
      </c>
      <c r="R13215">
        <v>-220.5746</v>
      </c>
      <c r="S13215">
        <v>0</v>
      </c>
      <c r="T13215">
        <v>31.380700000000001</v>
      </c>
      <c r="AA13215" t="s">
        <v>465</v>
      </c>
      <c r="AB13215" t="s">
        <v>46</v>
      </c>
      <c r="AC13215" t="b">
        <v>0</v>
      </c>
    </row>
    <row r="13216" spans="1:29" hidden="1" x14ac:dyDescent="0.25">
      <c r="A13216" t="s">
        <v>134</v>
      </c>
      <c r="B13216" t="s">
        <v>614</v>
      </c>
      <c r="C13216" t="s">
        <v>584</v>
      </c>
      <c r="D13216" s="28" t="s">
        <v>619</v>
      </c>
      <c r="E13216" t="s">
        <v>322</v>
      </c>
      <c r="F13216" t="s">
        <v>595</v>
      </c>
      <c r="G13216" t="str">
        <f t="shared" si="1074"/>
        <v>SWHC046-01</v>
      </c>
      <c r="H13216" t="str">
        <f t="shared" si="1074"/>
        <v>ExAnte2019</v>
      </c>
      <c r="I13216" t="str">
        <f t="shared" si="1074"/>
        <v>IOU workpaper</v>
      </c>
      <c r="J13216" s="2">
        <f t="shared" si="1071"/>
        <v>43775</v>
      </c>
      <c r="K13216" t="s">
        <v>203</v>
      </c>
      <c r="L13216">
        <f t="shared" si="1072"/>
        <v>1</v>
      </c>
      <c r="O13216">
        <v>0</v>
      </c>
      <c r="P13216">
        <v>0</v>
      </c>
      <c r="Q13216">
        <v>0</v>
      </c>
      <c r="R13216">
        <v>-305.10300000000001</v>
      </c>
      <c r="S13216">
        <v>0</v>
      </c>
      <c r="T13216">
        <v>40.325499999999998</v>
      </c>
      <c r="AA13216" t="s">
        <v>465</v>
      </c>
      <c r="AB13216" t="s">
        <v>46</v>
      </c>
      <c r="AC13216" t="b">
        <v>0</v>
      </c>
    </row>
    <row r="13217" spans="1:29" hidden="1" x14ac:dyDescent="0.25">
      <c r="A13217" t="s">
        <v>134</v>
      </c>
      <c r="B13217" t="s">
        <v>614</v>
      </c>
      <c r="C13217" t="s">
        <v>584</v>
      </c>
      <c r="D13217" s="28" t="s">
        <v>619</v>
      </c>
      <c r="E13217" t="s">
        <v>330</v>
      </c>
      <c r="F13217" t="s">
        <v>595</v>
      </c>
      <c r="G13217" t="str">
        <f t="shared" si="1074"/>
        <v>SWHC046-01</v>
      </c>
      <c r="H13217" t="str">
        <f t="shared" si="1074"/>
        <v>ExAnte2019</v>
      </c>
      <c r="I13217" t="str">
        <f t="shared" si="1074"/>
        <v>IOU workpaper</v>
      </c>
      <c r="J13217" s="2">
        <f t="shared" si="1071"/>
        <v>43775</v>
      </c>
      <c r="K13217" t="s">
        <v>203</v>
      </c>
      <c r="L13217">
        <f t="shared" si="1072"/>
        <v>1</v>
      </c>
      <c r="O13217">
        <v>0</v>
      </c>
      <c r="P13217">
        <v>0</v>
      </c>
      <c r="Q13217">
        <v>0</v>
      </c>
      <c r="R13217">
        <v>17.374700000000001</v>
      </c>
      <c r="S13217">
        <v>0</v>
      </c>
      <c r="T13217">
        <v>5.6291000000000002</v>
      </c>
      <c r="AA13217" t="s">
        <v>465</v>
      </c>
      <c r="AB13217" t="s">
        <v>46</v>
      </c>
      <c r="AC13217" t="b">
        <v>0</v>
      </c>
    </row>
    <row r="13218" spans="1:29" hidden="1" x14ac:dyDescent="0.25">
      <c r="A13218" t="s">
        <v>134</v>
      </c>
      <c r="B13218" t="s">
        <v>614</v>
      </c>
      <c r="C13218" t="s">
        <v>584</v>
      </c>
      <c r="D13218" s="28" t="s">
        <v>619</v>
      </c>
      <c r="E13218" t="s">
        <v>338</v>
      </c>
      <c r="F13218" t="s">
        <v>595</v>
      </c>
      <c r="G13218" t="str">
        <f t="shared" si="1074"/>
        <v>SWHC046-01</v>
      </c>
      <c r="H13218" t="str">
        <f t="shared" si="1074"/>
        <v>ExAnte2019</v>
      </c>
      <c r="I13218" t="str">
        <f t="shared" si="1074"/>
        <v>IOU workpaper</v>
      </c>
      <c r="J13218" s="2">
        <f t="shared" si="1071"/>
        <v>43775</v>
      </c>
      <c r="K13218" t="s">
        <v>203</v>
      </c>
      <c r="L13218">
        <f t="shared" si="1072"/>
        <v>1</v>
      </c>
      <c r="O13218">
        <v>0</v>
      </c>
      <c r="P13218">
        <v>0</v>
      </c>
      <c r="Q13218">
        <v>0</v>
      </c>
      <c r="R13218">
        <v>-893.42060000000004</v>
      </c>
      <c r="S13218">
        <v>0</v>
      </c>
      <c r="T13218">
        <v>92.379000000000005</v>
      </c>
      <c r="AA13218" t="s">
        <v>465</v>
      </c>
      <c r="AB13218" t="s">
        <v>46</v>
      </c>
      <c r="AC13218" t="b">
        <v>0</v>
      </c>
    </row>
    <row r="13219" spans="1:29" hidden="1" x14ac:dyDescent="0.25">
      <c r="A13219" t="s">
        <v>134</v>
      </c>
      <c r="B13219" t="s">
        <v>614</v>
      </c>
      <c r="C13219" t="s">
        <v>585</v>
      </c>
      <c r="D13219" s="28" t="s">
        <v>619</v>
      </c>
      <c r="E13219" t="s">
        <v>202</v>
      </c>
      <c r="F13219" t="s">
        <v>595</v>
      </c>
      <c r="G13219" t="str">
        <f t="shared" si="1074"/>
        <v>SWHC046-01</v>
      </c>
      <c r="H13219" t="str">
        <f t="shared" si="1074"/>
        <v>ExAnte2019</v>
      </c>
      <c r="I13219" t="str">
        <f t="shared" si="1074"/>
        <v>IOU workpaper</v>
      </c>
      <c r="J13219" s="2">
        <f t="shared" si="1071"/>
        <v>43775</v>
      </c>
      <c r="K13219" t="s">
        <v>203</v>
      </c>
      <c r="L13219">
        <f t="shared" si="1072"/>
        <v>1</v>
      </c>
      <c r="O13219">
        <v>0</v>
      </c>
      <c r="P13219">
        <v>0</v>
      </c>
      <c r="Q13219">
        <v>0</v>
      </c>
      <c r="R13219">
        <v>-551.91480000000001</v>
      </c>
      <c r="S13219">
        <v>0</v>
      </c>
      <c r="T13219">
        <v>61.560099999999998</v>
      </c>
      <c r="AA13219" t="s">
        <v>465</v>
      </c>
      <c r="AB13219" t="s">
        <v>46</v>
      </c>
      <c r="AC13219" t="b">
        <v>0</v>
      </c>
    </row>
    <row r="13220" spans="1:29" hidden="1" x14ac:dyDescent="0.25">
      <c r="A13220" t="s">
        <v>134</v>
      </c>
      <c r="B13220" t="s">
        <v>614</v>
      </c>
      <c r="C13220" t="s">
        <v>585</v>
      </c>
      <c r="D13220" s="28" t="s">
        <v>619</v>
      </c>
      <c r="E13220" t="s">
        <v>224</v>
      </c>
      <c r="F13220" t="s">
        <v>595</v>
      </c>
      <c r="G13220" t="str">
        <f t="shared" si="1074"/>
        <v>SWHC046-01</v>
      </c>
      <c r="H13220" t="str">
        <f t="shared" si="1074"/>
        <v>ExAnte2019</v>
      </c>
      <c r="I13220" t="str">
        <f t="shared" si="1074"/>
        <v>IOU workpaper</v>
      </c>
      <c r="J13220" s="2">
        <f t="shared" si="1071"/>
        <v>43775</v>
      </c>
      <c r="K13220" t="s">
        <v>203</v>
      </c>
      <c r="L13220">
        <f t="shared" si="1072"/>
        <v>1</v>
      </c>
      <c r="O13220">
        <v>0</v>
      </c>
      <c r="P13220">
        <v>0</v>
      </c>
      <c r="Q13220">
        <v>0</v>
      </c>
      <c r="R13220">
        <v>-421.58909999999997</v>
      </c>
      <c r="S13220">
        <v>0</v>
      </c>
      <c r="T13220">
        <v>60.276499999999999</v>
      </c>
      <c r="AA13220" t="s">
        <v>465</v>
      </c>
      <c r="AB13220" t="s">
        <v>46</v>
      </c>
      <c r="AC13220" t="b">
        <v>0</v>
      </c>
    </row>
    <row r="13221" spans="1:29" hidden="1" x14ac:dyDescent="0.25">
      <c r="A13221" t="s">
        <v>134</v>
      </c>
      <c r="B13221" t="s">
        <v>614</v>
      </c>
      <c r="C13221" t="s">
        <v>585</v>
      </c>
      <c r="D13221" s="28" t="s">
        <v>619</v>
      </c>
      <c r="E13221" t="s">
        <v>232</v>
      </c>
      <c r="F13221" t="s">
        <v>595</v>
      </c>
      <c r="G13221" t="str">
        <f t="shared" si="1074"/>
        <v>SWHC046-01</v>
      </c>
      <c r="H13221" t="str">
        <f t="shared" si="1074"/>
        <v>ExAnte2019</v>
      </c>
      <c r="I13221" t="str">
        <f t="shared" si="1074"/>
        <v>IOU workpaper</v>
      </c>
      <c r="J13221" s="2">
        <f t="shared" si="1071"/>
        <v>43775</v>
      </c>
      <c r="K13221" t="s">
        <v>203</v>
      </c>
      <c r="L13221">
        <f t="shared" si="1072"/>
        <v>1</v>
      </c>
      <c r="O13221">
        <v>0</v>
      </c>
      <c r="P13221">
        <v>0</v>
      </c>
      <c r="Q13221">
        <v>0</v>
      </c>
      <c r="R13221">
        <v>-258.8014</v>
      </c>
      <c r="S13221">
        <v>0</v>
      </c>
      <c r="T13221">
        <v>29.489599999999999</v>
      </c>
      <c r="AA13221" t="s">
        <v>465</v>
      </c>
      <c r="AB13221" t="s">
        <v>46</v>
      </c>
      <c r="AC13221" t="b">
        <v>0</v>
      </c>
    </row>
    <row r="13222" spans="1:29" hidden="1" x14ac:dyDescent="0.25">
      <c r="A13222" t="s">
        <v>134</v>
      </c>
      <c r="B13222" t="s">
        <v>614</v>
      </c>
      <c r="C13222" t="s">
        <v>585</v>
      </c>
      <c r="D13222" s="28" t="s">
        <v>619</v>
      </c>
      <c r="E13222" t="s">
        <v>240</v>
      </c>
      <c r="F13222" t="s">
        <v>595</v>
      </c>
      <c r="G13222" t="str">
        <f t="shared" ref="G13222:I13237" si="1075">G13221</f>
        <v>SWHC046-01</v>
      </c>
      <c r="H13222" t="str">
        <f t="shared" si="1075"/>
        <v>ExAnte2019</v>
      </c>
      <c r="I13222" t="str">
        <f t="shared" si="1075"/>
        <v>IOU workpaper</v>
      </c>
      <c r="J13222" s="2">
        <f t="shared" si="1071"/>
        <v>43775</v>
      </c>
      <c r="K13222" t="s">
        <v>203</v>
      </c>
      <c r="L13222">
        <f t="shared" si="1072"/>
        <v>1</v>
      </c>
      <c r="O13222">
        <v>0</v>
      </c>
      <c r="P13222">
        <v>0</v>
      </c>
      <c r="Q13222">
        <v>0</v>
      </c>
      <c r="R13222">
        <v>-309.72399999999999</v>
      </c>
      <c r="S13222">
        <v>0</v>
      </c>
      <c r="T13222">
        <v>44.182299999999998</v>
      </c>
      <c r="AA13222" t="s">
        <v>465</v>
      </c>
      <c r="AB13222" t="s">
        <v>46</v>
      </c>
      <c r="AC13222" t="b">
        <v>0</v>
      </c>
    </row>
    <row r="13223" spans="1:29" hidden="1" x14ac:dyDescent="0.25">
      <c r="A13223" t="s">
        <v>134</v>
      </c>
      <c r="B13223" t="s">
        <v>614</v>
      </c>
      <c r="C13223" t="s">
        <v>585</v>
      </c>
      <c r="D13223" s="28" t="s">
        <v>619</v>
      </c>
      <c r="E13223" t="s">
        <v>248</v>
      </c>
      <c r="F13223" t="s">
        <v>595</v>
      </c>
      <c r="G13223" t="str">
        <f t="shared" si="1075"/>
        <v>SWHC046-01</v>
      </c>
      <c r="H13223" t="str">
        <f t="shared" si="1075"/>
        <v>ExAnte2019</v>
      </c>
      <c r="I13223" t="str">
        <f t="shared" si="1075"/>
        <v>IOU workpaper</v>
      </c>
      <c r="J13223" s="2">
        <f t="shared" si="1071"/>
        <v>43775</v>
      </c>
      <c r="K13223" t="s">
        <v>203</v>
      </c>
      <c r="L13223">
        <f t="shared" si="1072"/>
        <v>1</v>
      </c>
      <c r="O13223">
        <v>0</v>
      </c>
      <c r="P13223">
        <v>0</v>
      </c>
      <c r="Q13223">
        <v>0</v>
      </c>
      <c r="R13223">
        <v>-309.82060000000001</v>
      </c>
      <c r="S13223">
        <v>0</v>
      </c>
      <c r="T13223">
        <v>35.456800000000001</v>
      </c>
      <c r="AA13223" t="s">
        <v>465</v>
      </c>
      <c r="AB13223" t="s">
        <v>46</v>
      </c>
      <c r="AC13223" t="b">
        <v>0</v>
      </c>
    </row>
    <row r="13224" spans="1:29" hidden="1" x14ac:dyDescent="0.25">
      <c r="A13224" t="s">
        <v>134</v>
      </c>
      <c r="B13224" t="s">
        <v>614</v>
      </c>
      <c r="C13224" t="s">
        <v>585</v>
      </c>
      <c r="D13224" s="28" t="s">
        <v>619</v>
      </c>
      <c r="E13224" t="s">
        <v>256</v>
      </c>
      <c r="F13224" t="s">
        <v>595</v>
      </c>
      <c r="G13224" t="str">
        <f t="shared" si="1075"/>
        <v>SWHC046-01</v>
      </c>
      <c r="H13224" t="str">
        <f t="shared" si="1075"/>
        <v>ExAnte2019</v>
      </c>
      <c r="I13224" t="str">
        <f t="shared" si="1075"/>
        <v>IOU workpaper</v>
      </c>
      <c r="J13224" s="2">
        <f t="shared" si="1071"/>
        <v>43775</v>
      </c>
      <c r="K13224" t="s">
        <v>203</v>
      </c>
      <c r="L13224">
        <f t="shared" si="1072"/>
        <v>1</v>
      </c>
      <c r="O13224">
        <v>0</v>
      </c>
      <c r="P13224">
        <v>0</v>
      </c>
      <c r="Q13224">
        <v>0</v>
      </c>
      <c r="R13224">
        <v>-38.962200000000003</v>
      </c>
      <c r="S13224">
        <v>0</v>
      </c>
      <c r="T13224">
        <v>9.1498000000000008</v>
      </c>
      <c r="AA13224" t="s">
        <v>465</v>
      </c>
      <c r="AB13224" t="s">
        <v>46</v>
      </c>
      <c r="AC13224" t="b">
        <v>0</v>
      </c>
    </row>
    <row r="13225" spans="1:29" hidden="1" x14ac:dyDescent="0.25">
      <c r="A13225" t="s">
        <v>134</v>
      </c>
      <c r="B13225" t="s">
        <v>614</v>
      </c>
      <c r="C13225" t="s">
        <v>585</v>
      </c>
      <c r="D13225" s="28" t="s">
        <v>619</v>
      </c>
      <c r="E13225" t="s">
        <v>265</v>
      </c>
      <c r="F13225" t="s">
        <v>595</v>
      </c>
      <c r="G13225" t="str">
        <f t="shared" si="1075"/>
        <v>SWHC046-01</v>
      </c>
      <c r="H13225" t="str">
        <f t="shared" si="1075"/>
        <v>ExAnte2019</v>
      </c>
      <c r="I13225" t="str">
        <f t="shared" si="1075"/>
        <v>IOU workpaper</v>
      </c>
      <c r="J13225" s="2">
        <f t="shared" si="1071"/>
        <v>43775</v>
      </c>
      <c r="K13225" t="s">
        <v>203</v>
      </c>
      <c r="L13225">
        <f t="shared" si="1072"/>
        <v>1</v>
      </c>
      <c r="O13225">
        <v>0</v>
      </c>
      <c r="P13225">
        <v>0</v>
      </c>
      <c r="Q13225">
        <v>0</v>
      </c>
      <c r="R13225">
        <v>18.8307</v>
      </c>
      <c r="S13225">
        <v>0</v>
      </c>
      <c r="T13225">
        <v>2.3298000000000001</v>
      </c>
      <c r="AA13225" t="s">
        <v>465</v>
      </c>
      <c r="AB13225" t="s">
        <v>46</v>
      </c>
      <c r="AC13225" t="b">
        <v>0</v>
      </c>
    </row>
    <row r="13226" spans="1:29" hidden="1" x14ac:dyDescent="0.25">
      <c r="A13226" t="s">
        <v>134</v>
      </c>
      <c r="B13226" t="s">
        <v>614</v>
      </c>
      <c r="C13226" t="s">
        <v>585</v>
      </c>
      <c r="D13226" s="28" t="s">
        <v>619</v>
      </c>
      <c r="E13226" t="s">
        <v>274</v>
      </c>
      <c r="F13226" t="s">
        <v>595</v>
      </c>
      <c r="G13226" t="str">
        <f t="shared" si="1075"/>
        <v>SWHC046-01</v>
      </c>
      <c r="H13226" t="str">
        <f t="shared" si="1075"/>
        <v>ExAnte2019</v>
      </c>
      <c r="I13226" t="str">
        <f t="shared" si="1075"/>
        <v>IOU workpaper</v>
      </c>
      <c r="J13226" s="2">
        <f t="shared" si="1071"/>
        <v>43775</v>
      </c>
      <c r="K13226" t="s">
        <v>203</v>
      </c>
      <c r="L13226">
        <f t="shared" si="1072"/>
        <v>1</v>
      </c>
      <c r="O13226">
        <v>0</v>
      </c>
      <c r="P13226">
        <v>0</v>
      </c>
      <c r="Q13226">
        <v>0</v>
      </c>
      <c r="R13226">
        <v>-23.074000000000002</v>
      </c>
      <c r="S13226">
        <v>0</v>
      </c>
      <c r="T13226">
        <v>9.7051999999999996</v>
      </c>
      <c r="AA13226" t="s">
        <v>465</v>
      </c>
      <c r="AB13226" t="s">
        <v>46</v>
      </c>
      <c r="AC13226" t="b">
        <v>0</v>
      </c>
    </row>
    <row r="13227" spans="1:29" hidden="1" x14ac:dyDescent="0.25">
      <c r="A13227" t="s">
        <v>134</v>
      </c>
      <c r="B13227" t="s">
        <v>614</v>
      </c>
      <c r="C13227" t="s">
        <v>585</v>
      </c>
      <c r="D13227" s="28" t="s">
        <v>619</v>
      </c>
      <c r="E13227" t="s">
        <v>282</v>
      </c>
      <c r="F13227" t="s">
        <v>595</v>
      </c>
      <c r="G13227" t="str">
        <f t="shared" si="1075"/>
        <v>SWHC046-01</v>
      </c>
      <c r="H13227" t="str">
        <f t="shared" si="1075"/>
        <v>ExAnte2019</v>
      </c>
      <c r="I13227" t="str">
        <f t="shared" si="1075"/>
        <v>IOU workpaper</v>
      </c>
      <c r="J13227" s="2">
        <f t="shared" si="1071"/>
        <v>43775</v>
      </c>
      <c r="K13227" t="s">
        <v>203</v>
      </c>
      <c r="L13227">
        <f t="shared" si="1072"/>
        <v>1</v>
      </c>
      <c r="O13227">
        <v>0</v>
      </c>
      <c r="P13227">
        <v>0</v>
      </c>
      <c r="Q13227">
        <v>0</v>
      </c>
      <c r="R13227">
        <v>-42.313600000000001</v>
      </c>
      <c r="S13227">
        <v>0</v>
      </c>
      <c r="T13227">
        <v>10.877599999999999</v>
      </c>
      <c r="AA13227" t="s">
        <v>465</v>
      </c>
      <c r="AB13227" t="s">
        <v>46</v>
      </c>
      <c r="AC13227" t="b">
        <v>0</v>
      </c>
    </row>
    <row r="13228" spans="1:29" hidden="1" x14ac:dyDescent="0.25">
      <c r="A13228" t="s">
        <v>134</v>
      </c>
      <c r="B13228" t="s">
        <v>614</v>
      </c>
      <c r="C13228" t="s">
        <v>585</v>
      </c>
      <c r="D13228" s="28" t="s">
        <v>619</v>
      </c>
      <c r="E13228" t="s">
        <v>290</v>
      </c>
      <c r="F13228" t="s">
        <v>595</v>
      </c>
      <c r="G13228" t="str">
        <f t="shared" si="1075"/>
        <v>SWHC046-01</v>
      </c>
      <c r="H13228" t="str">
        <f t="shared" si="1075"/>
        <v>ExAnte2019</v>
      </c>
      <c r="I13228" t="str">
        <f t="shared" si="1075"/>
        <v>IOU workpaper</v>
      </c>
      <c r="J13228" s="2">
        <f t="shared" si="1071"/>
        <v>43775</v>
      </c>
      <c r="K13228" t="s">
        <v>203</v>
      </c>
      <c r="L13228">
        <f t="shared" si="1072"/>
        <v>1</v>
      </c>
      <c r="O13228">
        <v>0</v>
      </c>
      <c r="P13228">
        <v>0</v>
      </c>
      <c r="Q13228">
        <v>0</v>
      </c>
      <c r="R13228">
        <v>-103.1314</v>
      </c>
      <c r="S13228">
        <v>0</v>
      </c>
      <c r="T13228">
        <v>19.565799999999999</v>
      </c>
      <c r="AA13228" t="s">
        <v>465</v>
      </c>
      <c r="AB13228" t="s">
        <v>46</v>
      </c>
      <c r="AC13228" t="b">
        <v>0</v>
      </c>
    </row>
    <row r="13229" spans="1:29" hidden="1" x14ac:dyDescent="0.25">
      <c r="A13229" t="s">
        <v>134</v>
      </c>
      <c r="B13229" t="s">
        <v>614</v>
      </c>
      <c r="C13229" t="s">
        <v>585</v>
      </c>
      <c r="D13229" s="28" t="s">
        <v>619</v>
      </c>
      <c r="E13229" t="s">
        <v>298</v>
      </c>
      <c r="F13229" t="s">
        <v>595</v>
      </c>
      <c r="G13229" t="str">
        <f t="shared" si="1075"/>
        <v>SWHC046-01</v>
      </c>
      <c r="H13229" t="str">
        <f t="shared" si="1075"/>
        <v>ExAnte2019</v>
      </c>
      <c r="I13229" t="str">
        <f t="shared" si="1075"/>
        <v>IOU workpaper</v>
      </c>
      <c r="J13229" s="2">
        <f t="shared" si="1071"/>
        <v>43775</v>
      </c>
      <c r="K13229" t="s">
        <v>203</v>
      </c>
      <c r="L13229">
        <f t="shared" si="1072"/>
        <v>1</v>
      </c>
      <c r="O13229">
        <v>0</v>
      </c>
      <c r="P13229">
        <v>0</v>
      </c>
      <c r="Q13229">
        <v>0</v>
      </c>
      <c r="R13229">
        <v>-279.19970000000001</v>
      </c>
      <c r="S13229">
        <v>0</v>
      </c>
      <c r="T13229">
        <v>40.671199999999999</v>
      </c>
      <c r="AA13229" t="s">
        <v>465</v>
      </c>
      <c r="AB13229" t="s">
        <v>46</v>
      </c>
      <c r="AC13229" t="b">
        <v>0</v>
      </c>
    </row>
    <row r="13230" spans="1:29" hidden="1" x14ac:dyDescent="0.25">
      <c r="A13230" t="s">
        <v>134</v>
      </c>
      <c r="B13230" t="s">
        <v>614</v>
      </c>
      <c r="C13230" t="s">
        <v>585</v>
      </c>
      <c r="D13230" s="28" t="s">
        <v>619</v>
      </c>
      <c r="E13230" t="s">
        <v>306</v>
      </c>
      <c r="F13230" t="s">
        <v>595</v>
      </c>
      <c r="G13230" t="str">
        <f t="shared" si="1075"/>
        <v>SWHC046-01</v>
      </c>
      <c r="H13230" t="str">
        <f t="shared" si="1075"/>
        <v>ExAnte2019</v>
      </c>
      <c r="I13230" t="str">
        <f t="shared" si="1075"/>
        <v>IOU workpaper</v>
      </c>
      <c r="J13230" s="2">
        <f t="shared" si="1071"/>
        <v>43775</v>
      </c>
      <c r="K13230" t="s">
        <v>203</v>
      </c>
      <c r="L13230">
        <f t="shared" si="1072"/>
        <v>1</v>
      </c>
      <c r="O13230">
        <v>0</v>
      </c>
      <c r="P13230">
        <v>0</v>
      </c>
      <c r="Q13230">
        <v>0</v>
      </c>
      <c r="R13230">
        <v>-305.02030000000002</v>
      </c>
      <c r="S13230">
        <v>0</v>
      </c>
      <c r="T13230">
        <v>43.020800000000001</v>
      </c>
      <c r="AA13230" t="s">
        <v>465</v>
      </c>
      <c r="AB13230" t="s">
        <v>46</v>
      </c>
      <c r="AC13230" t="b">
        <v>0</v>
      </c>
    </row>
    <row r="13231" spans="1:29" hidden="1" x14ac:dyDescent="0.25">
      <c r="A13231" t="s">
        <v>134</v>
      </c>
      <c r="B13231" t="s">
        <v>614</v>
      </c>
      <c r="C13231" t="s">
        <v>585</v>
      </c>
      <c r="D13231" s="28" t="s">
        <v>619</v>
      </c>
      <c r="E13231" t="s">
        <v>314</v>
      </c>
      <c r="F13231" t="s">
        <v>595</v>
      </c>
      <c r="G13231" t="str">
        <f t="shared" si="1075"/>
        <v>SWHC046-01</v>
      </c>
      <c r="H13231" t="str">
        <f t="shared" si="1075"/>
        <v>ExAnte2019</v>
      </c>
      <c r="I13231" t="str">
        <f t="shared" si="1075"/>
        <v>IOU workpaper</v>
      </c>
      <c r="J13231" s="2">
        <f t="shared" si="1071"/>
        <v>43775</v>
      </c>
      <c r="K13231" t="s">
        <v>203</v>
      </c>
      <c r="L13231">
        <f t="shared" si="1072"/>
        <v>1</v>
      </c>
      <c r="O13231">
        <v>0</v>
      </c>
      <c r="P13231">
        <v>0</v>
      </c>
      <c r="Q13231">
        <v>0</v>
      </c>
      <c r="R13231">
        <v>-231.9196</v>
      </c>
      <c r="S13231">
        <v>0</v>
      </c>
      <c r="T13231">
        <v>34.649500000000003</v>
      </c>
      <c r="AA13231" t="s">
        <v>465</v>
      </c>
      <c r="AB13231" t="s">
        <v>46</v>
      </c>
      <c r="AC13231" t="b">
        <v>0</v>
      </c>
    </row>
    <row r="13232" spans="1:29" hidden="1" x14ac:dyDescent="0.25">
      <c r="A13232" t="s">
        <v>134</v>
      </c>
      <c r="B13232" t="s">
        <v>614</v>
      </c>
      <c r="C13232" t="s">
        <v>585</v>
      </c>
      <c r="D13232" s="28" t="s">
        <v>619</v>
      </c>
      <c r="E13232" t="s">
        <v>322</v>
      </c>
      <c r="F13232" t="s">
        <v>595</v>
      </c>
      <c r="G13232" t="str">
        <f t="shared" si="1075"/>
        <v>SWHC046-01</v>
      </c>
      <c r="H13232" t="str">
        <f t="shared" si="1075"/>
        <v>ExAnte2019</v>
      </c>
      <c r="I13232" t="str">
        <f t="shared" si="1075"/>
        <v>IOU workpaper</v>
      </c>
      <c r="J13232" s="2">
        <f t="shared" si="1071"/>
        <v>43775</v>
      </c>
      <c r="K13232" t="s">
        <v>203</v>
      </c>
      <c r="L13232">
        <f t="shared" si="1072"/>
        <v>1</v>
      </c>
      <c r="O13232">
        <v>0</v>
      </c>
      <c r="P13232">
        <v>0</v>
      </c>
      <c r="Q13232">
        <v>0</v>
      </c>
      <c r="R13232">
        <v>-322.47829999999999</v>
      </c>
      <c r="S13232">
        <v>0</v>
      </c>
      <c r="T13232">
        <v>44.385599999999997</v>
      </c>
      <c r="AA13232" t="s">
        <v>465</v>
      </c>
      <c r="AB13232" t="s">
        <v>46</v>
      </c>
      <c r="AC13232" t="b">
        <v>0</v>
      </c>
    </row>
    <row r="13233" spans="1:29" hidden="1" x14ac:dyDescent="0.25">
      <c r="A13233" t="s">
        <v>134</v>
      </c>
      <c r="B13233" t="s">
        <v>614</v>
      </c>
      <c r="C13233" t="s">
        <v>585</v>
      </c>
      <c r="D13233" s="28" t="s">
        <v>619</v>
      </c>
      <c r="E13233" t="s">
        <v>330</v>
      </c>
      <c r="F13233" t="s">
        <v>595</v>
      </c>
      <c r="G13233" t="str">
        <f t="shared" si="1075"/>
        <v>SWHC046-01</v>
      </c>
      <c r="H13233" t="str">
        <f t="shared" si="1075"/>
        <v>ExAnte2019</v>
      </c>
      <c r="I13233" t="str">
        <f t="shared" si="1075"/>
        <v>IOU workpaper</v>
      </c>
      <c r="J13233" s="2">
        <f t="shared" si="1071"/>
        <v>43775</v>
      </c>
      <c r="K13233" t="s">
        <v>203</v>
      </c>
      <c r="L13233">
        <f t="shared" si="1072"/>
        <v>1</v>
      </c>
      <c r="O13233">
        <v>0</v>
      </c>
      <c r="P13233">
        <v>0</v>
      </c>
      <c r="Q13233">
        <v>0</v>
      </c>
      <c r="R13233">
        <v>75.307400000000001</v>
      </c>
      <c r="S13233">
        <v>0</v>
      </c>
      <c r="T13233">
        <v>3.9098999999999999</v>
      </c>
      <c r="AA13233" t="s">
        <v>465</v>
      </c>
      <c r="AB13233" t="s">
        <v>46</v>
      </c>
      <c r="AC13233" t="b">
        <v>0</v>
      </c>
    </row>
    <row r="13234" spans="1:29" hidden="1" x14ac:dyDescent="0.25">
      <c r="A13234" t="s">
        <v>134</v>
      </c>
      <c r="B13234" t="s">
        <v>614</v>
      </c>
      <c r="C13234" t="s">
        <v>585</v>
      </c>
      <c r="D13234" s="28" t="s">
        <v>619</v>
      </c>
      <c r="E13234" t="s">
        <v>338</v>
      </c>
      <c r="F13234" t="s">
        <v>595</v>
      </c>
      <c r="G13234" t="str">
        <f t="shared" si="1075"/>
        <v>SWHC046-01</v>
      </c>
      <c r="H13234" t="str">
        <f t="shared" si="1075"/>
        <v>ExAnte2019</v>
      </c>
      <c r="I13234" t="str">
        <f t="shared" si="1075"/>
        <v>IOU workpaper</v>
      </c>
      <c r="J13234" s="2">
        <f t="shared" si="1071"/>
        <v>43775</v>
      </c>
      <c r="K13234" t="s">
        <v>203</v>
      </c>
      <c r="L13234">
        <f t="shared" si="1072"/>
        <v>1</v>
      </c>
      <c r="O13234">
        <v>0</v>
      </c>
      <c r="P13234">
        <v>0</v>
      </c>
      <c r="Q13234">
        <v>0</v>
      </c>
      <c r="R13234">
        <v>-860.57349999999997</v>
      </c>
      <c r="S13234">
        <v>0</v>
      </c>
      <c r="T13234">
        <v>95.358400000000003</v>
      </c>
      <c r="AA13234" t="s">
        <v>465</v>
      </c>
      <c r="AB13234" t="s">
        <v>46</v>
      </c>
      <c r="AC13234" t="b">
        <v>0</v>
      </c>
    </row>
    <row r="13235" spans="1:29" hidden="1" x14ac:dyDescent="0.25">
      <c r="A13235" t="s">
        <v>134</v>
      </c>
      <c r="B13235" t="s">
        <v>614</v>
      </c>
      <c r="C13235" t="s">
        <v>586</v>
      </c>
      <c r="D13235" s="28" t="s">
        <v>619</v>
      </c>
      <c r="E13235" t="s">
        <v>202</v>
      </c>
      <c r="F13235" t="s">
        <v>595</v>
      </c>
      <c r="G13235" t="str">
        <f t="shared" si="1075"/>
        <v>SWHC046-01</v>
      </c>
      <c r="H13235" t="str">
        <f t="shared" si="1075"/>
        <v>ExAnte2019</v>
      </c>
      <c r="I13235" t="str">
        <f t="shared" si="1075"/>
        <v>IOU workpaper</v>
      </c>
      <c r="J13235" s="2">
        <f t="shared" si="1071"/>
        <v>43775</v>
      </c>
      <c r="K13235" t="s">
        <v>203</v>
      </c>
      <c r="L13235">
        <f t="shared" si="1072"/>
        <v>1</v>
      </c>
      <c r="O13235">
        <v>0</v>
      </c>
      <c r="P13235">
        <v>0</v>
      </c>
      <c r="Q13235">
        <v>0</v>
      </c>
      <c r="R13235">
        <v>-785.23910000000001</v>
      </c>
      <c r="S13235">
        <v>0</v>
      </c>
      <c r="T13235">
        <v>98.105999999999995</v>
      </c>
      <c r="AA13235" t="s">
        <v>465</v>
      </c>
      <c r="AB13235" t="s">
        <v>46</v>
      </c>
      <c r="AC13235" t="b">
        <v>0</v>
      </c>
    </row>
    <row r="13236" spans="1:29" hidden="1" x14ac:dyDescent="0.25">
      <c r="A13236" t="s">
        <v>134</v>
      </c>
      <c r="B13236" t="s">
        <v>614</v>
      </c>
      <c r="C13236" t="s">
        <v>586</v>
      </c>
      <c r="D13236" s="28" t="s">
        <v>619</v>
      </c>
      <c r="E13236" t="s">
        <v>224</v>
      </c>
      <c r="F13236" t="s">
        <v>595</v>
      </c>
      <c r="G13236" t="str">
        <f t="shared" si="1075"/>
        <v>SWHC046-01</v>
      </c>
      <c r="H13236" t="str">
        <f t="shared" si="1075"/>
        <v>ExAnte2019</v>
      </c>
      <c r="I13236" t="str">
        <f t="shared" si="1075"/>
        <v>IOU workpaper</v>
      </c>
      <c r="J13236" s="2">
        <f t="shared" si="1071"/>
        <v>43775</v>
      </c>
      <c r="K13236" t="s">
        <v>203</v>
      </c>
      <c r="L13236">
        <f t="shared" si="1072"/>
        <v>1</v>
      </c>
      <c r="O13236">
        <v>0</v>
      </c>
      <c r="P13236">
        <v>0</v>
      </c>
      <c r="Q13236">
        <v>0</v>
      </c>
      <c r="R13236">
        <v>-540.1902</v>
      </c>
      <c r="S13236">
        <v>0</v>
      </c>
      <c r="T13236">
        <v>70.462000000000003</v>
      </c>
      <c r="AA13236" t="s">
        <v>465</v>
      </c>
      <c r="AB13236" t="s">
        <v>46</v>
      </c>
      <c r="AC13236" t="b">
        <v>0</v>
      </c>
    </row>
    <row r="13237" spans="1:29" hidden="1" x14ac:dyDescent="0.25">
      <c r="A13237" t="s">
        <v>134</v>
      </c>
      <c r="B13237" t="s">
        <v>614</v>
      </c>
      <c r="C13237" t="s">
        <v>586</v>
      </c>
      <c r="D13237" s="28" t="s">
        <v>619</v>
      </c>
      <c r="E13237" t="s">
        <v>232</v>
      </c>
      <c r="F13237" t="s">
        <v>595</v>
      </c>
      <c r="G13237" t="str">
        <f t="shared" si="1075"/>
        <v>SWHC046-01</v>
      </c>
      <c r="H13237" t="str">
        <f t="shared" si="1075"/>
        <v>ExAnte2019</v>
      </c>
      <c r="I13237" t="str">
        <f t="shared" si="1075"/>
        <v>IOU workpaper</v>
      </c>
      <c r="J13237" s="2">
        <f t="shared" si="1071"/>
        <v>43775</v>
      </c>
      <c r="K13237" t="s">
        <v>203</v>
      </c>
      <c r="L13237">
        <f t="shared" si="1072"/>
        <v>1</v>
      </c>
      <c r="O13237">
        <v>0</v>
      </c>
      <c r="P13237">
        <v>0</v>
      </c>
      <c r="Q13237">
        <v>0</v>
      </c>
      <c r="R13237">
        <v>-445.12950000000001</v>
      </c>
      <c r="S13237">
        <v>0</v>
      </c>
      <c r="T13237">
        <v>56.953699999999998</v>
      </c>
      <c r="AA13237" t="s">
        <v>465</v>
      </c>
      <c r="AB13237" t="s">
        <v>46</v>
      </c>
      <c r="AC13237" t="b">
        <v>0</v>
      </c>
    </row>
    <row r="13238" spans="1:29" hidden="1" x14ac:dyDescent="0.25">
      <c r="A13238" t="s">
        <v>134</v>
      </c>
      <c r="B13238" t="s">
        <v>614</v>
      </c>
      <c r="C13238" t="s">
        <v>586</v>
      </c>
      <c r="D13238" s="28" t="s">
        <v>619</v>
      </c>
      <c r="E13238" t="s">
        <v>240</v>
      </c>
      <c r="F13238" t="s">
        <v>595</v>
      </c>
      <c r="G13238" t="str">
        <f t="shared" ref="G13238:I13253" si="1076">G13237</f>
        <v>SWHC046-01</v>
      </c>
      <c r="H13238" t="str">
        <f t="shared" si="1076"/>
        <v>ExAnte2019</v>
      </c>
      <c r="I13238" t="str">
        <f t="shared" si="1076"/>
        <v>IOU workpaper</v>
      </c>
      <c r="J13238" s="2">
        <f t="shared" si="1071"/>
        <v>43775</v>
      </c>
      <c r="K13238" t="s">
        <v>203</v>
      </c>
      <c r="L13238">
        <f t="shared" si="1072"/>
        <v>1</v>
      </c>
      <c r="O13238">
        <v>0</v>
      </c>
      <c r="P13238">
        <v>0</v>
      </c>
      <c r="Q13238">
        <v>0</v>
      </c>
      <c r="R13238">
        <v>-422.36919999999998</v>
      </c>
      <c r="S13238">
        <v>0</v>
      </c>
      <c r="T13238">
        <v>54.042200000000001</v>
      </c>
      <c r="AA13238" t="s">
        <v>465</v>
      </c>
      <c r="AB13238" t="s">
        <v>46</v>
      </c>
      <c r="AC13238" t="b">
        <v>0</v>
      </c>
    </row>
    <row r="13239" spans="1:29" hidden="1" x14ac:dyDescent="0.25">
      <c r="A13239" t="s">
        <v>134</v>
      </c>
      <c r="B13239" t="s">
        <v>614</v>
      </c>
      <c r="C13239" t="s">
        <v>586</v>
      </c>
      <c r="D13239" s="28" t="s">
        <v>619</v>
      </c>
      <c r="E13239" t="s">
        <v>248</v>
      </c>
      <c r="F13239" t="s">
        <v>595</v>
      </c>
      <c r="G13239" t="str">
        <f t="shared" si="1076"/>
        <v>SWHC046-01</v>
      </c>
      <c r="H13239" t="str">
        <f t="shared" si="1076"/>
        <v>ExAnte2019</v>
      </c>
      <c r="I13239" t="str">
        <f t="shared" si="1076"/>
        <v>IOU workpaper</v>
      </c>
      <c r="J13239" s="2">
        <f t="shared" si="1071"/>
        <v>43775</v>
      </c>
      <c r="K13239" t="s">
        <v>203</v>
      </c>
      <c r="L13239">
        <f t="shared" si="1072"/>
        <v>1</v>
      </c>
      <c r="O13239">
        <v>0</v>
      </c>
      <c r="P13239">
        <v>0</v>
      </c>
      <c r="Q13239">
        <v>0</v>
      </c>
      <c r="R13239">
        <v>-491.92759999999998</v>
      </c>
      <c r="S13239">
        <v>0</v>
      </c>
      <c r="T13239">
        <v>62.805900000000001</v>
      </c>
      <c r="AA13239" t="s">
        <v>465</v>
      </c>
      <c r="AB13239" t="s">
        <v>46</v>
      </c>
      <c r="AC13239" t="b">
        <v>0</v>
      </c>
    </row>
    <row r="13240" spans="1:29" hidden="1" x14ac:dyDescent="0.25">
      <c r="A13240" t="s">
        <v>134</v>
      </c>
      <c r="B13240" t="s">
        <v>614</v>
      </c>
      <c r="C13240" t="s">
        <v>586</v>
      </c>
      <c r="D13240" s="28" t="s">
        <v>619</v>
      </c>
      <c r="E13240" t="s">
        <v>256</v>
      </c>
      <c r="F13240" t="s">
        <v>595</v>
      </c>
      <c r="G13240" t="str">
        <f t="shared" si="1076"/>
        <v>SWHC046-01</v>
      </c>
      <c r="H13240" t="str">
        <f t="shared" si="1076"/>
        <v>ExAnte2019</v>
      </c>
      <c r="I13240" t="str">
        <f t="shared" si="1076"/>
        <v>IOU workpaper</v>
      </c>
      <c r="J13240" s="2">
        <f t="shared" si="1071"/>
        <v>43775</v>
      </c>
      <c r="K13240" t="s">
        <v>203</v>
      </c>
      <c r="L13240">
        <f t="shared" si="1072"/>
        <v>1</v>
      </c>
      <c r="O13240">
        <v>0</v>
      </c>
      <c r="P13240">
        <v>0</v>
      </c>
      <c r="Q13240">
        <v>0</v>
      </c>
      <c r="R13240">
        <v>-245.17959999999999</v>
      </c>
      <c r="S13240">
        <v>0</v>
      </c>
      <c r="T13240">
        <v>33.945399999999999</v>
      </c>
      <c r="AA13240" t="s">
        <v>465</v>
      </c>
      <c r="AB13240" t="s">
        <v>46</v>
      </c>
      <c r="AC13240" t="b">
        <v>0</v>
      </c>
    </row>
    <row r="13241" spans="1:29" hidden="1" x14ac:dyDescent="0.25">
      <c r="A13241" t="s">
        <v>134</v>
      </c>
      <c r="B13241" t="s">
        <v>614</v>
      </c>
      <c r="C13241" t="s">
        <v>586</v>
      </c>
      <c r="D13241" s="28" t="s">
        <v>619</v>
      </c>
      <c r="E13241" t="s">
        <v>265</v>
      </c>
      <c r="F13241" t="s">
        <v>595</v>
      </c>
      <c r="G13241" t="str">
        <f t="shared" si="1076"/>
        <v>SWHC046-01</v>
      </c>
      <c r="H13241" t="str">
        <f t="shared" si="1076"/>
        <v>ExAnte2019</v>
      </c>
      <c r="I13241" t="str">
        <f t="shared" si="1076"/>
        <v>IOU workpaper</v>
      </c>
      <c r="J13241" s="2">
        <f t="shared" si="1071"/>
        <v>43775</v>
      </c>
      <c r="K13241" t="s">
        <v>203</v>
      </c>
      <c r="L13241">
        <f t="shared" si="1072"/>
        <v>1</v>
      </c>
      <c r="O13241">
        <v>0</v>
      </c>
      <c r="P13241">
        <v>0</v>
      </c>
      <c r="Q13241">
        <v>0</v>
      </c>
      <c r="R13241">
        <v>-157.3098</v>
      </c>
      <c r="S13241">
        <v>0</v>
      </c>
      <c r="T13241">
        <v>20.819800000000001</v>
      </c>
      <c r="AA13241" t="s">
        <v>465</v>
      </c>
      <c r="AB13241" t="s">
        <v>46</v>
      </c>
      <c r="AC13241" t="b">
        <v>0</v>
      </c>
    </row>
    <row r="13242" spans="1:29" hidden="1" x14ac:dyDescent="0.25">
      <c r="A13242" t="s">
        <v>134</v>
      </c>
      <c r="B13242" t="s">
        <v>614</v>
      </c>
      <c r="C13242" t="s">
        <v>586</v>
      </c>
      <c r="D13242" s="28" t="s">
        <v>619</v>
      </c>
      <c r="E13242" t="s">
        <v>274</v>
      </c>
      <c r="F13242" t="s">
        <v>595</v>
      </c>
      <c r="G13242" t="str">
        <f t="shared" si="1076"/>
        <v>SWHC046-01</v>
      </c>
      <c r="H13242" t="str">
        <f t="shared" si="1076"/>
        <v>ExAnte2019</v>
      </c>
      <c r="I13242" t="str">
        <f t="shared" si="1076"/>
        <v>IOU workpaper</v>
      </c>
      <c r="J13242" s="2">
        <f t="shared" si="1071"/>
        <v>43775</v>
      </c>
      <c r="K13242" t="s">
        <v>203</v>
      </c>
      <c r="L13242">
        <f t="shared" si="1072"/>
        <v>1</v>
      </c>
      <c r="O13242">
        <v>0</v>
      </c>
      <c r="P13242">
        <v>0</v>
      </c>
      <c r="Q13242">
        <v>0</v>
      </c>
      <c r="R13242">
        <v>-189.0455</v>
      </c>
      <c r="S13242">
        <v>0</v>
      </c>
      <c r="T13242">
        <v>28.142299999999999</v>
      </c>
      <c r="AA13242" t="s">
        <v>465</v>
      </c>
      <c r="AB13242" t="s">
        <v>46</v>
      </c>
      <c r="AC13242" t="b">
        <v>0</v>
      </c>
    </row>
    <row r="13243" spans="1:29" hidden="1" x14ac:dyDescent="0.25">
      <c r="A13243" t="s">
        <v>134</v>
      </c>
      <c r="B13243" t="s">
        <v>614</v>
      </c>
      <c r="C13243" t="s">
        <v>586</v>
      </c>
      <c r="D13243" s="28" t="s">
        <v>619</v>
      </c>
      <c r="E13243" t="s">
        <v>282</v>
      </c>
      <c r="F13243" t="s">
        <v>595</v>
      </c>
      <c r="G13243" t="str">
        <f t="shared" si="1076"/>
        <v>SWHC046-01</v>
      </c>
      <c r="H13243" t="str">
        <f t="shared" si="1076"/>
        <v>ExAnte2019</v>
      </c>
      <c r="I13243" t="str">
        <f t="shared" si="1076"/>
        <v>IOU workpaper</v>
      </c>
      <c r="J13243" s="2">
        <f t="shared" si="1071"/>
        <v>43775</v>
      </c>
      <c r="K13243" t="s">
        <v>203</v>
      </c>
      <c r="L13243">
        <f t="shared" si="1072"/>
        <v>1</v>
      </c>
      <c r="O13243">
        <v>0</v>
      </c>
      <c r="P13243">
        <v>0</v>
      </c>
      <c r="Q13243">
        <v>0</v>
      </c>
      <c r="R13243">
        <v>-217.97370000000001</v>
      </c>
      <c r="S13243">
        <v>0</v>
      </c>
      <c r="T13243">
        <v>32.500399999999999</v>
      </c>
      <c r="AA13243" t="s">
        <v>465</v>
      </c>
      <c r="AB13243" t="s">
        <v>46</v>
      </c>
      <c r="AC13243" t="b">
        <v>0</v>
      </c>
    </row>
    <row r="13244" spans="1:29" hidden="1" x14ac:dyDescent="0.25">
      <c r="A13244" t="s">
        <v>134</v>
      </c>
      <c r="B13244" t="s">
        <v>614</v>
      </c>
      <c r="C13244" t="s">
        <v>586</v>
      </c>
      <c r="D13244" s="28" t="s">
        <v>619</v>
      </c>
      <c r="E13244" t="s">
        <v>290</v>
      </c>
      <c r="F13244" t="s">
        <v>595</v>
      </c>
      <c r="G13244" t="str">
        <f t="shared" si="1076"/>
        <v>SWHC046-01</v>
      </c>
      <c r="H13244" t="str">
        <f t="shared" si="1076"/>
        <v>ExAnte2019</v>
      </c>
      <c r="I13244" t="str">
        <f t="shared" si="1076"/>
        <v>IOU workpaper</v>
      </c>
      <c r="J13244" s="2">
        <f t="shared" si="1071"/>
        <v>43775</v>
      </c>
      <c r="K13244" t="s">
        <v>203</v>
      </c>
      <c r="L13244">
        <f t="shared" si="1072"/>
        <v>1</v>
      </c>
      <c r="O13244">
        <v>0</v>
      </c>
      <c r="P13244">
        <v>0</v>
      </c>
      <c r="Q13244">
        <v>0</v>
      </c>
      <c r="R13244">
        <v>-252.0342</v>
      </c>
      <c r="S13244">
        <v>0</v>
      </c>
      <c r="T13244">
        <v>37.876600000000003</v>
      </c>
      <c r="AA13244" t="s">
        <v>465</v>
      </c>
      <c r="AB13244" t="s">
        <v>46</v>
      </c>
      <c r="AC13244" t="b">
        <v>0</v>
      </c>
    </row>
    <row r="13245" spans="1:29" hidden="1" x14ac:dyDescent="0.25">
      <c r="A13245" t="s">
        <v>134</v>
      </c>
      <c r="B13245" t="s">
        <v>614</v>
      </c>
      <c r="C13245" t="s">
        <v>586</v>
      </c>
      <c r="D13245" s="28" t="s">
        <v>619</v>
      </c>
      <c r="E13245" t="s">
        <v>298</v>
      </c>
      <c r="F13245" t="s">
        <v>595</v>
      </c>
      <c r="G13245" t="str">
        <f t="shared" si="1076"/>
        <v>SWHC046-01</v>
      </c>
      <c r="H13245" t="str">
        <f t="shared" si="1076"/>
        <v>ExAnte2019</v>
      </c>
      <c r="I13245" t="str">
        <f t="shared" si="1076"/>
        <v>IOU workpaper</v>
      </c>
      <c r="J13245" s="2">
        <f t="shared" si="1071"/>
        <v>43775</v>
      </c>
      <c r="K13245" t="s">
        <v>203</v>
      </c>
      <c r="L13245">
        <f t="shared" si="1072"/>
        <v>1</v>
      </c>
      <c r="O13245">
        <v>0</v>
      </c>
      <c r="P13245">
        <v>0</v>
      </c>
      <c r="Q13245">
        <v>0</v>
      </c>
      <c r="R13245">
        <v>-395.15179999999998</v>
      </c>
      <c r="S13245">
        <v>0</v>
      </c>
      <c r="T13245">
        <v>55.747799999999998</v>
      </c>
      <c r="AA13245" t="s">
        <v>465</v>
      </c>
      <c r="AB13245" t="s">
        <v>46</v>
      </c>
      <c r="AC13245" t="b">
        <v>0</v>
      </c>
    </row>
    <row r="13246" spans="1:29" hidden="1" x14ac:dyDescent="0.25">
      <c r="A13246" t="s">
        <v>134</v>
      </c>
      <c r="B13246" t="s">
        <v>614</v>
      </c>
      <c r="C13246" t="s">
        <v>586</v>
      </c>
      <c r="D13246" s="28" t="s">
        <v>619</v>
      </c>
      <c r="E13246" t="s">
        <v>306</v>
      </c>
      <c r="F13246" t="s">
        <v>595</v>
      </c>
      <c r="G13246" t="str">
        <f t="shared" si="1076"/>
        <v>SWHC046-01</v>
      </c>
      <c r="H13246" t="str">
        <f t="shared" si="1076"/>
        <v>ExAnte2019</v>
      </c>
      <c r="I13246" t="str">
        <f t="shared" si="1076"/>
        <v>IOU workpaper</v>
      </c>
      <c r="J13246" s="2">
        <f t="shared" si="1071"/>
        <v>43775</v>
      </c>
      <c r="K13246" t="s">
        <v>203</v>
      </c>
      <c r="L13246">
        <f t="shared" si="1072"/>
        <v>1</v>
      </c>
      <c r="O13246">
        <v>0</v>
      </c>
      <c r="P13246">
        <v>0</v>
      </c>
      <c r="Q13246">
        <v>0</v>
      </c>
      <c r="R13246">
        <v>-430.1857</v>
      </c>
      <c r="S13246">
        <v>0</v>
      </c>
      <c r="T13246">
        <v>58.768799999999999</v>
      </c>
      <c r="AA13246" t="s">
        <v>465</v>
      </c>
      <c r="AB13246" t="s">
        <v>46</v>
      </c>
      <c r="AC13246" t="b">
        <v>0</v>
      </c>
    </row>
    <row r="13247" spans="1:29" hidden="1" x14ac:dyDescent="0.25">
      <c r="A13247" t="s">
        <v>134</v>
      </c>
      <c r="B13247" t="s">
        <v>614</v>
      </c>
      <c r="C13247" t="s">
        <v>586</v>
      </c>
      <c r="D13247" s="28" t="s">
        <v>619</v>
      </c>
      <c r="E13247" t="s">
        <v>314</v>
      </c>
      <c r="F13247" t="s">
        <v>595</v>
      </c>
      <c r="G13247" t="str">
        <f t="shared" si="1076"/>
        <v>SWHC046-01</v>
      </c>
      <c r="H13247" t="str">
        <f t="shared" si="1076"/>
        <v>ExAnte2019</v>
      </c>
      <c r="I13247" t="str">
        <f t="shared" si="1076"/>
        <v>IOU workpaper</v>
      </c>
      <c r="J13247" s="2">
        <f t="shared" si="1071"/>
        <v>43775</v>
      </c>
      <c r="K13247" t="s">
        <v>203</v>
      </c>
      <c r="L13247">
        <f t="shared" si="1072"/>
        <v>1</v>
      </c>
      <c r="O13247">
        <v>0</v>
      </c>
      <c r="P13247">
        <v>0</v>
      </c>
      <c r="Q13247">
        <v>0</v>
      </c>
      <c r="R13247">
        <v>-358.52120000000002</v>
      </c>
      <c r="S13247">
        <v>0</v>
      </c>
      <c r="T13247">
        <v>51.659100000000002</v>
      </c>
      <c r="AA13247" t="s">
        <v>465</v>
      </c>
      <c r="AB13247" t="s">
        <v>46</v>
      </c>
      <c r="AC13247" t="b">
        <v>0</v>
      </c>
    </row>
    <row r="13248" spans="1:29" hidden="1" x14ac:dyDescent="0.25">
      <c r="A13248" t="s">
        <v>134</v>
      </c>
      <c r="B13248" t="s">
        <v>614</v>
      </c>
      <c r="C13248" t="s">
        <v>586</v>
      </c>
      <c r="D13248" s="28" t="s">
        <v>619</v>
      </c>
      <c r="E13248" t="s">
        <v>322</v>
      </c>
      <c r="F13248" t="s">
        <v>595</v>
      </c>
      <c r="G13248" t="str">
        <f t="shared" si="1076"/>
        <v>SWHC046-01</v>
      </c>
      <c r="H13248" t="str">
        <f t="shared" si="1076"/>
        <v>ExAnte2019</v>
      </c>
      <c r="I13248" t="str">
        <f t="shared" si="1076"/>
        <v>IOU workpaper</v>
      </c>
      <c r="J13248" s="2">
        <f t="shared" si="1071"/>
        <v>43775</v>
      </c>
      <c r="K13248" t="s">
        <v>203</v>
      </c>
      <c r="L13248">
        <f t="shared" si="1072"/>
        <v>1</v>
      </c>
      <c r="O13248">
        <v>0</v>
      </c>
      <c r="P13248">
        <v>0</v>
      </c>
      <c r="Q13248">
        <v>0</v>
      </c>
      <c r="R13248">
        <v>-450.43520000000001</v>
      </c>
      <c r="S13248">
        <v>0</v>
      </c>
      <c r="T13248">
        <v>60.710099999999997</v>
      </c>
      <c r="AA13248" t="s">
        <v>465</v>
      </c>
      <c r="AB13248" t="s">
        <v>46</v>
      </c>
      <c r="AC13248" t="b">
        <v>0</v>
      </c>
    </row>
    <row r="13249" spans="1:29" hidden="1" x14ac:dyDescent="0.25">
      <c r="A13249" t="s">
        <v>134</v>
      </c>
      <c r="B13249" t="s">
        <v>614</v>
      </c>
      <c r="C13249" t="s">
        <v>586</v>
      </c>
      <c r="D13249" s="28" t="s">
        <v>619</v>
      </c>
      <c r="E13249" t="s">
        <v>330</v>
      </c>
      <c r="F13249" t="s">
        <v>595</v>
      </c>
      <c r="G13249" t="str">
        <f t="shared" si="1076"/>
        <v>SWHC046-01</v>
      </c>
      <c r="H13249" t="str">
        <f t="shared" si="1076"/>
        <v>ExAnte2019</v>
      </c>
      <c r="I13249" t="str">
        <f t="shared" si="1076"/>
        <v>IOU workpaper</v>
      </c>
      <c r="J13249" s="2">
        <f t="shared" si="1071"/>
        <v>43775</v>
      </c>
      <c r="K13249" t="s">
        <v>203</v>
      </c>
      <c r="L13249">
        <f t="shared" si="1072"/>
        <v>1</v>
      </c>
      <c r="O13249">
        <v>0</v>
      </c>
      <c r="P13249">
        <v>0</v>
      </c>
      <c r="Q13249">
        <v>0</v>
      </c>
      <c r="R13249">
        <v>-18.5547</v>
      </c>
      <c r="S13249">
        <v>0</v>
      </c>
      <c r="T13249">
        <v>14.6004</v>
      </c>
      <c r="AA13249" t="s">
        <v>465</v>
      </c>
      <c r="AB13249" t="s">
        <v>46</v>
      </c>
      <c r="AC13249" t="b">
        <v>0</v>
      </c>
    </row>
    <row r="13250" spans="1:29" hidden="1" x14ac:dyDescent="0.25">
      <c r="A13250" t="s">
        <v>134</v>
      </c>
      <c r="B13250" t="s">
        <v>614</v>
      </c>
      <c r="C13250" t="s">
        <v>586</v>
      </c>
      <c r="D13250" s="28" t="s">
        <v>619</v>
      </c>
      <c r="E13250" t="s">
        <v>338</v>
      </c>
      <c r="F13250" t="s">
        <v>595</v>
      </c>
      <c r="G13250" t="str">
        <f t="shared" si="1076"/>
        <v>SWHC046-01</v>
      </c>
      <c r="H13250" t="str">
        <f t="shared" si="1076"/>
        <v>ExAnte2019</v>
      </c>
      <c r="I13250" t="str">
        <f t="shared" si="1076"/>
        <v>IOU workpaper</v>
      </c>
      <c r="J13250" s="2">
        <f t="shared" si="1071"/>
        <v>43775</v>
      </c>
      <c r="K13250" t="s">
        <v>203</v>
      </c>
      <c r="L13250">
        <f t="shared" si="1072"/>
        <v>1</v>
      </c>
      <c r="O13250">
        <v>0</v>
      </c>
      <c r="P13250">
        <v>0</v>
      </c>
      <c r="Q13250">
        <v>0</v>
      </c>
      <c r="R13250">
        <v>-1094.673</v>
      </c>
      <c r="S13250">
        <v>0</v>
      </c>
      <c r="T13250">
        <v>121.26349999999999</v>
      </c>
      <c r="AA13250" t="s">
        <v>465</v>
      </c>
      <c r="AB13250" t="s">
        <v>46</v>
      </c>
      <c r="AC13250" t="b">
        <v>0</v>
      </c>
    </row>
    <row r="13251" spans="1:29" hidden="1" x14ac:dyDescent="0.25">
      <c r="A13251" t="s">
        <v>134</v>
      </c>
      <c r="B13251" t="s">
        <v>614</v>
      </c>
      <c r="C13251" t="s">
        <v>587</v>
      </c>
      <c r="D13251" s="28" t="s">
        <v>619</v>
      </c>
      <c r="E13251" t="s">
        <v>202</v>
      </c>
      <c r="F13251" t="s">
        <v>595</v>
      </c>
      <c r="G13251" t="str">
        <f t="shared" si="1076"/>
        <v>SWHC046-01</v>
      </c>
      <c r="H13251" t="str">
        <f t="shared" si="1076"/>
        <v>ExAnte2019</v>
      </c>
      <c r="I13251" t="str">
        <f t="shared" si="1076"/>
        <v>IOU workpaper</v>
      </c>
      <c r="J13251" s="2">
        <f t="shared" si="1071"/>
        <v>43775</v>
      </c>
      <c r="K13251" t="s">
        <v>203</v>
      </c>
      <c r="L13251">
        <f t="shared" si="1072"/>
        <v>1</v>
      </c>
      <c r="O13251">
        <v>0</v>
      </c>
      <c r="P13251">
        <v>0</v>
      </c>
      <c r="Q13251">
        <v>0</v>
      </c>
      <c r="R13251">
        <v>-58.733499999999999</v>
      </c>
      <c r="S13251">
        <v>0</v>
      </c>
      <c r="T13251">
        <v>6.8855000000000004</v>
      </c>
      <c r="AA13251" t="s">
        <v>465</v>
      </c>
      <c r="AB13251" t="s">
        <v>46</v>
      </c>
      <c r="AC13251" t="b">
        <v>0</v>
      </c>
    </row>
    <row r="13252" spans="1:29" hidden="1" x14ac:dyDescent="0.25">
      <c r="A13252" t="s">
        <v>134</v>
      </c>
      <c r="B13252" t="s">
        <v>614</v>
      </c>
      <c r="C13252" t="s">
        <v>587</v>
      </c>
      <c r="D13252" s="28" t="s">
        <v>619</v>
      </c>
      <c r="E13252" t="s">
        <v>224</v>
      </c>
      <c r="F13252" t="s">
        <v>595</v>
      </c>
      <c r="G13252" t="str">
        <f t="shared" si="1076"/>
        <v>SWHC046-01</v>
      </c>
      <c r="H13252" t="str">
        <f t="shared" si="1076"/>
        <v>ExAnte2019</v>
      </c>
      <c r="I13252" t="str">
        <f t="shared" si="1076"/>
        <v>IOU workpaper</v>
      </c>
      <c r="J13252" s="2">
        <f t="shared" si="1071"/>
        <v>43775</v>
      </c>
      <c r="K13252" t="s">
        <v>203</v>
      </c>
      <c r="L13252">
        <f t="shared" si="1072"/>
        <v>1</v>
      </c>
      <c r="O13252">
        <v>0</v>
      </c>
      <c r="P13252">
        <v>0</v>
      </c>
      <c r="Q13252">
        <v>0</v>
      </c>
      <c r="R13252">
        <v>-2.1617000000000002</v>
      </c>
      <c r="S13252">
        <v>0</v>
      </c>
      <c r="T13252">
        <v>4.1772</v>
      </c>
      <c r="AA13252" t="s">
        <v>465</v>
      </c>
      <c r="AB13252" t="s">
        <v>46</v>
      </c>
      <c r="AC13252" t="b">
        <v>0</v>
      </c>
    </row>
    <row r="13253" spans="1:29" hidden="1" x14ac:dyDescent="0.25">
      <c r="A13253" t="s">
        <v>134</v>
      </c>
      <c r="B13253" t="s">
        <v>614</v>
      </c>
      <c r="C13253" t="s">
        <v>587</v>
      </c>
      <c r="D13253" s="28" t="s">
        <v>619</v>
      </c>
      <c r="E13253" t="s">
        <v>232</v>
      </c>
      <c r="F13253" t="s">
        <v>595</v>
      </c>
      <c r="G13253" t="str">
        <f t="shared" si="1076"/>
        <v>SWHC046-01</v>
      </c>
      <c r="H13253" t="str">
        <f t="shared" si="1076"/>
        <v>ExAnte2019</v>
      </c>
      <c r="I13253" t="str">
        <f t="shared" si="1076"/>
        <v>IOU workpaper</v>
      </c>
      <c r="J13253" s="2">
        <f t="shared" ref="J13253:J13316" si="1077">J$3</f>
        <v>43775</v>
      </c>
      <c r="K13253" t="s">
        <v>203</v>
      </c>
      <c r="L13253">
        <f t="shared" ref="L13253:L13316" si="1078">L13252</f>
        <v>1</v>
      </c>
      <c r="O13253">
        <v>0</v>
      </c>
      <c r="P13253">
        <v>0</v>
      </c>
      <c r="Q13253">
        <v>0</v>
      </c>
      <c r="R13253">
        <v>-13.8634</v>
      </c>
      <c r="S13253">
        <v>0</v>
      </c>
      <c r="T13253">
        <v>3.3458000000000001</v>
      </c>
      <c r="AA13253" t="s">
        <v>465</v>
      </c>
      <c r="AB13253" t="s">
        <v>46</v>
      </c>
      <c r="AC13253" t="b">
        <v>0</v>
      </c>
    </row>
    <row r="13254" spans="1:29" hidden="1" x14ac:dyDescent="0.25">
      <c r="A13254" t="s">
        <v>134</v>
      </c>
      <c r="B13254" t="s">
        <v>614</v>
      </c>
      <c r="C13254" t="s">
        <v>587</v>
      </c>
      <c r="D13254" s="28" t="s">
        <v>619</v>
      </c>
      <c r="E13254" t="s">
        <v>240</v>
      </c>
      <c r="F13254" t="s">
        <v>595</v>
      </c>
      <c r="G13254" t="str">
        <f t="shared" ref="G13254:I13269" si="1079">G13253</f>
        <v>SWHC046-01</v>
      </c>
      <c r="H13254" t="str">
        <f t="shared" si="1079"/>
        <v>ExAnte2019</v>
      </c>
      <c r="I13254" t="str">
        <f t="shared" si="1079"/>
        <v>IOU workpaper</v>
      </c>
      <c r="J13254" s="2">
        <f t="shared" si="1077"/>
        <v>43775</v>
      </c>
      <c r="K13254" t="s">
        <v>203</v>
      </c>
      <c r="L13254">
        <f t="shared" si="1078"/>
        <v>1</v>
      </c>
      <c r="O13254">
        <v>0</v>
      </c>
      <c r="P13254">
        <v>0</v>
      </c>
      <c r="Q13254">
        <v>0</v>
      </c>
      <c r="R13254">
        <v>0.54890000000000005</v>
      </c>
      <c r="S13254">
        <v>0</v>
      </c>
      <c r="T13254">
        <v>4.1779000000000002</v>
      </c>
      <c r="AA13254" t="s">
        <v>465</v>
      </c>
      <c r="AB13254" t="s">
        <v>46</v>
      </c>
      <c r="AC13254" t="b">
        <v>0</v>
      </c>
    </row>
    <row r="13255" spans="1:29" hidden="1" x14ac:dyDescent="0.25">
      <c r="A13255" t="s">
        <v>134</v>
      </c>
      <c r="B13255" t="s">
        <v>614</v>
      </c>
      <c r="C13255" t="s">
        <v>587</v>
      </c>
      <c r="D13255" s="28" t="s">
        <v>619</v>
      </c>
      <c r="E13255" t="s">
        <v>248</v>
      </c>
      <c r="F13255" t="s">
        <v>595</v>
      </c>
      <c r="G13255" t="str">
        <f t="shared" si="1079"/>
        <v>SWHC046-01</v>
      </c>
      <c r="H13255" t="str">
        <f t="shared" si="1079"/>
        <v>ExAnte2019</v>
      </c>
      <c r="I13255" t="str">
        <f t="shared" si="1079"/>
        <v>IOU workpaper</v>
      </c>
      <c r="J13255" s="2">
        <f t="shared" si="1077"/>
        <v>43775</v>
      </c>
      <c r="K13255" t="s">
        <v>203</v>
      </c>
      <c r="L13255">
        <f t="shared" si="1078"/>
        <v>1</v>
      </c>
      <c r="O13255">
        <v>0</v>
      </c>
      <c r="P13255">
        <v>0</v>
      </c>
      <c r="Q13255">
        <v>0</v>
      </c>
      <c r="R13255">
        <v>-11.9741</v>
      </c>
      <c r="S13255">
        <v>0</v>
      </c>
      <c r="T13255">
        <v>3.3458000000000001</v>
      </c>
      <c r="AA13255" t="s">
        <v>465</v>
      </c>
      <c r="AB13255" t="s">
        <v>46</v>
      </c>
      <c r="AC13255" t="b">
        <v>0</v>
      </c>
    </row>
    <row r="13256" spans="1:29" hidden="1" x14ac:dyDescent="0.25">
      <c r="A13256" t="s">
        <v>134</v>
      </c>
      <c r="B13256" t="s">
        <v>614</v>
      </c>
      <c r="C13256" t="s">
        <v>587</v>
      </c>
      <c r="D13256" s="28" t="s">
        <v>619</v>
      </c>
      <c r="E13256" t="s">
        <v>256</v>
      </c>
      <c r="F13256" t="s">
        <v>595</v>
      </c>
      <c r="G13256" t="str">
        <f t="shared" si="1079"/>
        <v>SWHC046-01</v>
      </c>
      <c r="H13256" t="str">
        <f t="shared" si="1079"/>
        <v>ExAnte2019</v>
      </c>
      <c r="I13256" t="str">
        <f t="shared" si="1079"/>
        <v>IOU workpaper</v>
      </c>
      <c r="J13256" s="2">
        <f t="shared" si="1077"/>
        <v>43775</v>
      </c>
      <c r="K13256" t="s">
        <v>203</v>
      </c>
      <c r="L13256">
        <f t="shared" si="1078"/>
        <v>1</v>
      </c>
      <c r="O13256">
        <v>0</v>
      </c>
      <c r="P13256">
        <v>0</v>
      </c>
      <c r="Q13256">
        <v>0</v>
      </c>
      <c r="R13256">
        <v>31.726800000000001</v>
      </c>
      <c r="S13256">
        <v>0</v>
      </c>
      <c r="T13256">
        <v>0.86380000000000001</v>
      </c>
      <c r="AA13256" t="s">
        <v>465</v>
      </c>
      <c r="AB13256" t="s">
        <v>46</v>
      </c>
      <c r="AC13256" t="b">
        <v>0</v>
      </c>
    </row>
    <row r="13257" spans="1:29" hidden="1" x14ac:dyDescent="0.25">
      <c r="A13257" t="s">
        <v>134</v>
      </c>
      <c r="B13257" t="s">
        <v>614</v>
      </c>
      <c r="C13257" t="s">
        <v>587</v>
      </c>
      <c r="D13257" s="28" t="s">
        <v>619</v>
      </c>
      <c r="E13257" t="s">
        <v>265</v>
      </c>
      <c r="F13257" t="s">
        <v>595</v>
      </c>
      <c r="G13257" t="str">
        <f t="shared" si="1079"/>
        <v>SWHC046-01</v>
      </c>
      <c r="H13257" t="str">
        <f t="shared" si="1079"/>
        <v>ExAnte2019</v>
      </c>
      <c r="I13257" t="str">
        <f t="shared" si="1079"/>
        <v>IOU workpaper</v>
      </c>
      <c r="J13257" s="2">
        <f t="shared" si="1077"/>
        <v>43775</v>
      </c>
      <c r="K13257" t="s">
        <v>203</v>
      </c>
      <c r="L13257">
        <f t="shared" si="1078"/>
        <v>1</v>
      </c>
      <c r="O13257">
        <v>0</v>
      </c>
      <c r="P13257">
        <v>0</v>
      </c>
      <c r="Q13257">
        <v>0</v>
      </c>
      <c r="R13257">
        <v>31.7379</v>
      </c>
      <c r="S13257">
        <v>0</v>
      </c>
      <c r="T13257">
        <v>0.19670000000000001</v>
      </c>
      <c r="AA13257" t="s">
        <v>465</v>
      </c>
      <c r="AB13257" t="s">
        <v>46</v>
      </c>
      <c r="AC13257" t="b">
        <v>0</v>
      </c>
    </row>
    <row r="13258" spans="1:29" hidden="1" x14ac:dyDescent="0.25">
      <c r="A13258" t="s">
        <v>134</v>
      </c>
      <c r="B13258" t="s">
        <v>614</v>
      </c>
      <c r="C13258" t="s">
        <v>587</v>
      </c>
      <c r="D13258" s="28" t="s">
        <v>619</v>
      </c>
      <c r="E13258" t="s">
        <v>274</v>
      </c>
      <c r="F13258" t="s">
        <v>595</v>
      </c>
      <c r="G13258" t="str">
        <f t="shared" si="1079"/>
        <v>SWHC046-01</v>
      </c>
      <c r="H13258" t="str">
        <f t="shared" si="1079"/>
        <v>ExAnte2019</v>
      </c>
      <c r="I13258" t="str">
        <f t="shared" si="1079"/>
        <v>IOU workpaper</v>
      </c>
      <c r="J13258" s="2">
        <f t="shared" si="1077"/>
        <v>43775</v>
      </c>
      <c r="K13258" t="s">
        <v>203</v>
      </c>
      <c r="L13258">
        <f t="shared" si="1078"/>
        <v>1</v>
      </c>
      <c r="O13258">
        <v>0</v>
      </c>
      <c r="P13258">
        <v>0</v>
      </c>
      <c r="Q13258">
        <v>0</v>
      </c>
      <c r="R13258">
        <v>43.803100000000001</v>
      </c>
      <c r="S13258">
        <v>0</v>
      </c>
      <c r="T13258">
        <v>0.84909999999999997</v>
      </c>
      <c r="AA13258" t="s">
        <v>465</v>
      </c>
      <c r="AB13258" t="s">
        <v>46</v>
      </c>
      <c r="AC13258" t="b">
        <v>0</v>
      </c>
    </row>
    <row r="13259" spans="1:29" hidden="1" x14ac:dyDescent="0.25">
      <c r="A13259" t="s">
        <v>134</v>
      </c>
      <c r="B13259" t="s">
        <v>614</v>
      </c>
      <c r="C13259" t="s">
        <v>587</v>
      </c>
      <c r="D13259" s="28" t="s">
        <v>619</v>
      </c>
      <c r="E13259" t="s">
        <v>282</v>
      </c>
      <c r="F13259" t="s">
        <v>595</v>
      </c>
      <c r="G13259" t="str">
        <f t="shared" si="1079"/>
        <v>SWHC046-01</v>
      </c>
      <c r="H13259" t="str">
        <f t="shared" si="1079"/>
        <v>ExAnte2019</v>
      </c>
      <c r="I13259" t="str">
        <f t="shared" si="1079"/>
        <v>IOU workpaper</v>
      </c>
      <c r="J13259" s="2">
        <f t="shared" si="1077"/>
        <v>43775</v>
      </c>
      <c r="K13259" t="s">
        <v>203</v>
      </c>
      <c r="L13259">
        <f t="shared" si="1078"/>
        <v>1</v>
      </c>
      <c r="O13259">
        <v>0</v>
      </c>
      <c r="P13259">
        <v>0</v>
      </c>
      <c r="Q13259">
        <v>0</v>
      </c>
      <c r="R13259">
        <v>32.912399999999998</v>
      </c>
      <c r="S13259">
        <v>0</v>
      </c>
      <c r="T13259">
        <v>1.3334999999999999</v>
      </c>
      <c r="AA13259" t="s">
        <v>465</v>
      </c>
      <c r="AB13259" t="s">
        <v>46</v>
      </c>
      <c r="AC13259" t="b">
        <v>0</v>
      </c>
    </row>
    <row r="13260" spans="1:29" hidden="1" x14ac:dyDescent="0.25">
      <c r="A13260" t="s">
        <v>134</v>
      </c>
      <c r="B13260" t="s">
        <v>614</v>
      </c>
      <c r="C13260" t="s">
        <v>587</v>
      </c>
      <c r="D13260" s="28" t="s">
        <v>619</v>
      </c>
      <c r="E13260" t="s">
        <v>290</v>
      </c>
      <c r="F13260" t="s">
        <v>595</v>
      </c>
      <c r="G13260" t="str">
        <f t="shared" si="1079"/>
        <v>SWHC046-01</v>
      </c>
      <c r="H13260" t="str">
        <f t="shared" si="1079"/>
        <v>ExAnte2019</v>
      </c>
      <c r="I13260" t="str">
        <f t="shared" si="1079"/>
        <v>IOU workpaper</v>
      </c>
      <c r="J13260" s="2">
        <f t="shared" si="1077"/>
        <v>43775</v>
      </c>
      <c r="K13260" t="s">
        <v>203</v>
      </c>
      <c r="L13260">
        <f t="shared" si="1078"/>
        <v>1</v>
      </c>
      <c r="O13260">
        <v>0</v>
      </c>
      <c r="P13260">
        <v>0</v>
      </c>
      <c r="Q13260">
        <v>0</v>
      </c>
      <c r="R13260">
        <v>44.540799999999997</v>
      </c>
      <c r="S13260">
        <v>0</v>
      </c>
      <c r="T13260">
        <v>0.86209999999999998</v>
      </c>
      <c r="AA13260" t="s">
        <v>465</v>
      </c>
      <c r="AB13260" t="s">
        <v>46</v>
      </c>
      <c r="AC13260" t="b">
        <v>0</v>
      </c>
    </row>
    <row r="13261" spans="1:29" hidden="1" x14ac:dyDescent="0.25">
      <c r="A13261" t="s">
        <v>134</v>
      </c>
      <c r="B13261" t="s">
        <v>614</v>
      </c>
      <c r="C13261" t="s">
        <v>587</v>
      </c>
      <c r="D13261" s="28" t="s">
        <v>619</v>
      </c>
      <c r="E13261" t="s">
        <v>298</v>
      </c>
      <c r="F13261" t="s">
        <v>595</v>
      </c>
      <c r="G13261" t="str">
        <f t="shared" si="1079"/>
        <v>SWHC046-01</v>
      </c>
      <c r="H13261" t="str">
        <f t="shared" si="1079"/>
        <v>ExAnte2019</v>
      </c>
      <c r="I13261" t="str">
        <f t="shared" si="1079"/>
        <v>IOU workpaper</v>
      </c>
      <c r="J13261" s="2">
        <f t="shared" si="1077"/>
        <v>43775</v>
      </c>
      <c r="K13261" t="s">
        <v>203</v>
      </c>
      <c r="L13261">
        <f t="shared" si="1078"/>
        <v>1</v>
      </c>
      <c r="O13261">
        <v>0</v>
      </c>
      <c r="P13261">
        <v>0</v>
      </c>
      <c r="Q13261">
        <v>0</v>
      </c>
      <c r="R13261">
        <v>6.9855</v>
      </c>
      <c r="S13261">
        <v>0</v>
      </c>
      <c r="T13261">
        <v>4.3986999999999998</v>
      </c>
      <c r="AA13261" t="s">
        <v>465</v>
      </c>
      <c r="AB13261" t="s">
        <v>46</v>
      </c>
      <c r="AC13261" t="b">
        <v>0</v>
      </c>
    </row>
    <row r="13262" spans="1:29" hidden="1" x14ac:dyDescent="0.25">
      <c r="A13262" t="s">
        <v>134</v>
      </c>
      <c r="B13262" t="s">
        <v>614</v>
      </c>
      <c r="C13262" t="s">
        <v>587</v>
      </c>
      <c r="D13262" s="28" t="s">
        <v>619</v>
      </c>
      <c r="E13262" t="s">
        <v>306</v>
      </c>
      <c r="F13262" t="s">
        <v>595</v>
      </c>
      <c r="G13262" t="str">
        <f t="shared" si="1079"/>
        <v>SWHC046-01</v>
      </c>
      <c r="H13262" t="str">
        <f t="shared" si="1079"/>
        <v>ExAnte2019</v>
      </c>
      <c r="I13262" t="str">
        <f t="shared" si="1079"/>
        <v>IOU workpaper</v>
      </c>
      <c r="J13262" s="2">
        <f t="shared" si="1077"/>
        <v>43775</v>
      </c>
      <c r="K13262" t="s">
        <v>203</v>
      </c>
      <c r="L13262">
        <f t="shared" si="1078"/>
        <v>1</v>
      </c>
      <c r="O13262">
        <v>0</v>
      </c>
      <c r="P13262">
        <v>0</v>
      </c>
      <c r="Q13262">
        <v>0</v>
      </c>
      <c r="R13262">
        <v>1.2544999999999999</v>
      </c>
      <c r="S13262">
        <v>0</v>
      </c>
      <c r="T13262">
        <v>4.1135000000000002</v>
      </c>
      <c r="AA13262" t="s">
        <v>465</v>
      </c>
      <c r="AB13262" t="s">
        <v>46</v>
      </c>
      <c r="AC13262" t="b">
        <v>0</v>
      </c>
    </row>
    <row r="13263" spans="1:29" hidden="1" x14ac:dyDescent="0.25">
      <c r="A13263" t="s">
        <v>134</v>
      </c>
      <c r="B13263" t="s">
        <v>614</v>
      </c>
      <c r="C13263" t="s">
        <v>587</v>
      </c>
      <c r="D13263" s="28" t="s">
        <v>619</v>
      </c>
      <c r="E13263" t="s">
        <v>314</v>
      </c>
      <c r="F13263" t="s">
        <v>595</v>
      </c>
      <c r="G13263" t="str">
        <f t="shared" si="1079"/>
        <v>SWHC046-01</v>
      </c>
      <c r="H13263" t="str">
        <f t="shared" si="1079"/>
        <v>ExAnte2019</v>
      </c>
      <c r="I13263" t="str">
        <f t="shared" si="1079"/>
        <v>IOU workpaper</v>
      </c>
      <c r="J13263" s="2">
        <f t="shared" si="1077"/>
        <v>43775</v>
      </c>
      <c r="K13263" t="s">
        <v>203</v>
      </c>
      <c r="L13263">
        <f t="shared" si="1078"/>
        <v>1</v>
      </c>
      <c r="O13263">
        <v>0</v>
      </c>
      <c r="P13263">
        <v>0</v>
      </c>
      <c r="Q13263">
        <v>0</v>
      </c>
      <c r="R13263">
        <v>12.6721</v>
      </c>
      <c r="S13263">
        <v>0</v>
      </c>
      <c r="T13263">
        <v>3.7282999999999999</v>
      </c>
      <c r="AA13263" t="s">
        <v>465</v>
      </c>
      <c r="AB13263" t="s">
        <v>46</v>
      </c>
      <c r="AC13263" t="b">
        <v>0</v>
      </c>
    </row>
    <row r="13264" spans="1:29" hidden="1" x14ac:dyDescent="0.25">
      <c r="A13264" t="s">
        <v>134</v>
      </c>
      <c r="B13264" t="s">
        <v>614</v>
      </c>
      <c r="C13264" t="s">
        <v>587</v>
      </c>
      <c r="D13264" s="28" t="s">
        <v>619</v>
      </c>
      <c r="E13264" t="s">
        <v>322</v>
      </c>
      <c r="F13264" t="s">
        <v>595</v>
      </c>
      <c r="G13264" t="str">
        <f t="shared" si="1079"/>
        <v>SWHC046-01</v>
      </c>
      <c r="H13264" t="str">
        <f t="shared" si="1079"/>
        <v>ExAnte2019</v>
      </c>
      <c r="I13264" t="str">
        <f t="shared" si="1079"/>
        <v>IOU workpaper</v>
      </c>
      <c r="J13264" s="2">
        <f t="shared" si="1077"/>
        <v>43775</v>
      </c>
      <c r="K13264" t="s">
        <v>203</v>
      </c>
      <c r="L13264">
        <f t="shared" si="1078"/>
        <v>1</v>
      </c>
      <c r="O13264">
        <v>0</v>
      </c>
      <c r="P13264">
        <v>0</v>
      </c>
      <c r="Q13264">
        <v>0</v>
      </c>
      <c r="R13264">
        <v>11.4818</v>
      </c>
      <c r="S13264">
        <v>0</v>
      </c>
      <c r="T13264">
        <v>4.1351000000000004</v>
      </c>
      <c r="AA13264" t="s">
        <v>465</v>
      </c>
      <c r="AB13264" t="s">
        <v>46</v>
      </c>
      <c r="AC13264" t="b">
        <v>0</v>
      </c>
    </row>
    <row r="13265" spans="1:29" hidden="1" x14ac:dyDescent="0.25">
      <c r="A13265" t="s">
        <v>134</v>
      </c>
      <c r="B13265" t="s">
        <v>614</v>
      </c>
      <c r="C13265" t="s">
        <v>587</v>
      </c>
      <c r="D13265" s="28" t="s">
        <v>619</v>
      </c>
      <c r="E13265" t="s">
        <v>330</v>
      </c>
      <c r="F13265" t="s">
        <v>595</v>
      </c>
      <c r="G13265" t="str">
        <f t="shared" si="1079"/>
        <v>SWHC046-01</v>
      </c>
      <c r="H13265" t="str">
        <f t="shared" si="1079"/>
        <v>ExAnte2019</v>
      </c>
      <c r="I13265" t="str">
        <f t="shared" si="1079"/>
        <v>IOU workpaper</v>
      </c>
      <c r="J13265" s="2">
        <f t="shared" si="1077"/>
        <v>43775</v>
      </c>
      <c r="K13265" t="s">
        <v>203</v>
      </c>
      <c r="L13265">
        <f t="shared" si="1078"/>
        <v>1</v>
      </c>
      <c r="O13265">
        <v>0</v>
      </c>
      <c r="P13265">
        <v>0</v>
      </c>
      <c r="Q13265">
        <v>0</v>
      </c>
      <c r="R13265">
        <v>76.633600000000001</v>
      </c>
      <c r="S13265">
        <v>0</v>
      </c>
      <c r="T13265">
        <v>0.18920000000000001</v>
      </c>
      <c r="AA13265" t="s">
        <v>465</v>
      </c>
      <c r="AB13265" t="s">
        <v>46</v>
      </c>
      <c r="AC13265" t="b">
        <v>0</v>
      </c>
    </row>
    <row r="13266" spans="1:29" hidden="1" x14ac:dyDescent="0.25">
      <c r="A13266" t="s">
        <v>134</v>
      </c>
      <c r="B13266" t="s">
        <v>614</v>
      </c>
      <c r="C13266" t="s">
        <v>587</v>
      </c>
      <c r="D13266" s="28" t="s">
        <v>619</v>
      </c>
      <c r="E13266" t="s">
        <v>338</v>
      </c>
      <c r="F13266" t="s">
        <v>595</v>
      </c>
      <c r="G13266" t="str">
        <f t="shared" si="1079"/>
        <v>SWHC046-01</v>
      </c>
      <c r="H13266" t="str">
        <f t="shared" si="1079"/>
        <v>ExAnte2019</v>
      </c>
      <c r="I13266" t="str">
        <f t="shared" si="1079"/>
        <v>IOU workpaper</v>
      </c>
      <c r="J13266" s="2">
        <f t="shared" si="1077"/>
        <v>43775</v>
      </c>
      <c r="K13266" t="s">
        <v>203</v>
      </c>
      <c r="L13266">
        <f t="shared" si="1078"/>
        <v>1</v>
      </c>
      <c r="O13266">
        <v>0</v>
      </c>
      <c r="P13266">
        <v>0</v>
      </c>
      <c r="Q13266">
        <v>0</v>
      </c>
      <c r="R13266">
        <v>-161.7132</v>
      </c>
      <c r="S13266">
        <v>0</v>
      </c>
      <c r="T13266">
        <v>18.5108</v>
      </c>
      <c r="AA13266" t="s">
        <v>465</v>
      </c>
      <c r="AB13266" t="s">
        <v>46</v>
      </c>
      <c r="AC13266" t="b">
        <v>0</v>
      </c>
    </row>
    <row r="13267" spans="1:29" hidden="1" x14ac:dyDescent="0.25">
      <c r="A13267" t="s">
        <v>134</v>
      </c>
      <c r="B13267" t="s">
        <v>614</v>
      </c>
      <c r="C13267" t="s">
        <v>588</v>
      </c>
      <c r="D13267" s="28" t="s">
        <v>619</v>
      </c>
      <c r="E13267" t="s">
        <v>202</v>
      </c>
      <c r="F13267" t="s">
        <v>595</v>
      </c>
      <c r="G13267" t="str">
        <f t="shared" si="1079"/>
        <v>SWHC046-01</v>
      </c>
      <c r="H13267" t="str">
        <f t="shared" si="1079"/>
        <v>ExAnte2019</v>
      </c>
      <c r="I13267" t="str">
        <f t="shared" si="1079"/>
        <v>IOU workpaper</v>
      </c>
      <c r="J13267" s="2">
        <f t="shared" si="1077"/>
        <v>43775</v>
      </c>
      <c r="K13267" t="s">
        <v>203</v>
      </c>
      <c r="L13267">
        <f t="shared" si="1078"/>
        <v>1</v>
      </c>
      <c r="O13267">
        <v>0</v>
      </c>
      <c r="P13267">
        <v>0</v>
      </c>
      <c r="Q13267">
        <v>0</v>
      </c>
      <c r="R13267">
        <v>-267.72539999999998</v>
      </c>
      <c r="S13267">
        <v>0</v>
      </c>
      <c r="T13267">
        <v>32.237699999999997</v>
      </c>
      <c r="AA13267" t="s">
        <v>465</v>
      </c>
      <c r="AB13267" t="s">
        <v>46</v>
      </c>
      <c r="AC13267" t="b">
        <v>0</v>
      </c>
    </row>
    <row r="13268" spans="1:29" hidden="1" x14ac:dyDescent="0.25">
      <c r="A13268" t="s">
        <v>134</v>
      </c>
      <c r="B13268" t="s">
        <v>614</v>
      </c>
      <c r="C13268" t="s">
        <v>588</v>
      </c>
      <c r="D13268" s="28" t="s">
        <v>619</v>
      </c>
      <c r="E13268" t="s">
        <v>224</v>
      </c>
      <c r="F13268" t="s">
        <v>595</v>
      </c>
      <c r="G13268" t="str">
        <f t="shared" si="1079"/>
        <v>SWHC046-01</v>
      </c>
      <c r="H13268" t="str">
        <f t="shared" si="1079"/>
        <v>ExAnte2019</v>
      </c>
      <c r="I13268" t="str">
        <f t="shared" si="1079"/>
        <v>IOU workpaper</v>
      </c>
      <c r="J13268" s="2">
        <f t="shared" si="1077"/>
        <v>43775</v>
      </c>
      <c r="K13268" t="s">
        <v>203</v>
      </c>
      <c r="L13268">
        <f t="shared" si="1078"/>
        <v>1</v>
      </c>
      <c r="O13268">
        <v>0</v>
      </c>
      <c r="P13268">
        <v>0</v>
      </c>
      <c r="Q13268">
        <v>0</v>
      </c>
      <c r="R13268">
        <v>-133.8032</v>
      </c>
      <c r="S13268">
        <v>0</v>
      </c>
      <c r="T13268">
        <v>19.1508</v>
      </c>
      <c r="AA13268" t="s">
        <v>465</v>
      </c>
      <c r="AB13268" t="s">
        <v>46</v>
      </c>
      <c r="AC13268" t="b">
        <v>0</v>
      </c>
    </row>
    <row r="13269" spans="1:29" hidden="1" x14ac:dyDescent="0.25">
      <c r="A13269" t="s">
        <v>134</v>
      </c>
      <c r="B13269" t="s">
        <v>614</v>
      </c>
      <c r="C13269" t="s">
        <v>588</v>
      </c>
      <c r="D13269" s="28" t="s">
        <v>619</v>
      </c>
      <c r="E13269" t="s">
        <v>232</v>
      </c>
      <c r="F13269" t="s">
        <v>595</v>
      </c>
      <c r="G13269" t="str">
        <f t="shared" si="1079"/>
        <v>SWHC046-01</v>
      </c>
      <c r="H13269" t="str">
        <f t="shared" si="1079"/>
        <v>ExAnte2019</v>
      </c>
      <c r="I13269" t="str">
        <f t="shared" si="1079"/>
        <v>IOU workpaper</v>
      </c>
      <c r="J13269" s="2">
        <f t="shared" si="1077"/>
        <v>43775</v>
      </c>
      <c r="K13269" t="s">
        <v>203</v>
      </c>
      <c r="L13269">
        <f t="shared" si="1078"/>
        <v>1</v>
      </c>
      <c r="O13269">
        <v>0</v>
      </c>
      <c r="P13269">
        <v>0</v>
      </c>
      <c r="Q13269">
        <v>0</v>
      </c>
      <c r="R13269">
        <v>-127.1421</v>
      </c>
      <c r="S13269">
        <v>0</v>
      </c>
      <c r="T13269">
        <v>17.162299999999998</v>
      </c>
      <c r="AA13269" t="s">
        <v>465</v>
      </c>
      <c r="AB13269" t="s">
        <v>46</v>
      </c>
      <c r="AC13269" t="b">
        <v>0</v>
      </c>
    </row>
    <row r="13270" spans="1:29" hidden="1" x14ac:dyDescent="0.25">
      <c r="A13270" t="s">
        <v>134</v>
      </c>
      <c r="B13270" t="s">
        <v>614</v>
      </c>
      <c r="C13270" t="s">
        <v>588</v>
      </c>
      <c r="D13270" s="28" t="s">
        <v>619</v>
      </c>
      <c r="E13270" t="s">
        <v>240</v>
      </c>
      <c r="F13270" t="s">
        <v>595</v>
      </c>
      <c r="G13270" t="str">
        <f t="shared" ref="G13270:I13285" si="1080">G13269</f>
        <v>SWHC046-01</v>
      </c>
      <c r="H13270" t="str">
        <f t="shared" si="1080"/>
        <v>ExAnte2019</v>
      </c>
      <c r="I13270" t="str">
        <f t="shared" si="1080"/>
        <v>IOU workpaper</v>
      </c>
      <c r="J13270" s="2">
        <f t="shared" si="1077"/>
        <v>43775</v>
      </c>
      <c r="K13270" t="s">
        <v>203</v>
      </c>
      <c r="L13270">
        <f t="shared" si="1078"/>
        <v>1</v>
      </c>
      <c r="O13270">
        <v>0</v>
      </c>
      <c r="P13270">
        <v>0</v>
      </c>
      <c r="Q13270">
        <v>0</v>
      </c>
      <c r="R13270">
        <v>-116.5261</v>
      </c>
      <c r="S13270">
        <v>0</v>
      </c>
      <c r="T13270">
        <v>17.59</v>
      </c>
      <c r="AA13270" t="s">
        <v>465</v>
      </c>
      <c r="AB13270" t="s">
        <v>46</v>
      </c>
      <c r="AC13270" t="b">
        <v>0</v>
      </c>
    </row>
    <row r="13271" spans="1:29" hidden="1" x14ac:dyDescent="0.25">
      <c r="A13271" t="s">
        <v>134</v>
      </c>
      <c r="B13271" t="s">
        <v>614</v>
      </c>
      <c r="C13271" t="s">
        <v>588</v>
      </c>
      <c r="D13271" s="28" t="s">
        <v>619</v>
      </c>
      <c r="E13271" t="s">
        <v>248</v>
      </c>
      <c r="F13271" t="s">
        <v>595</v>
      </c>
      <c r="G13271" t="str">
        <f t="shared" si="1080"/>
        <v>SWHC046-01</v>
      </c>
      <c r="H13271" t="str">
        <f t="shared" si="1080"/>
        <v>ExAnte2019</v>
      </c>
      <c r="I13271" t="str">
        <f t="shared" si="1080"/>
        <v>IOU workpaper</v>
      </c>
      <c r="J13271" s="2">
        <f t="shared" si="1077"/>
        <v>43775</v>
      </c>
      <c r="K13271" t="s">
        <v>203</v>
      </c>
      <c r="L13271">
        <f t="shared" si="1078"/>
        <v>1</v>
      </c>
      <c r="O13271">
        <v>0</v>
      </c>
      <c r="P13271">
        <v>0</v>
      </c>
      <c r="Q13271">
        <v>0</v>
      </c>
      <c r="R13271">
        <v>-133.44049999999999</v>
      </c>
      <c r="S13271">
        <v>0</v>
      </c>
      <c r="T13271">
        <v>17.5123</v>
      </c>
      <c r="AA13271" t="s">
        <v>465</v>
      </c>
      <c r="AB13271" t="s">
        <v>46</v>
      </c>
      <c r="AC13271" t="b">
        <v>0</v>
      </c>
    </row>
    <row r="13272" spans="1:29" hidden="1" x14ac:dyDescent="0.25">
      <c r="A13272" t="s">
        <v>134</v>
      </c>
      <c r="B13272" t="s">
        <v>614</v>
      </c>
      <c r="C13272" t="s">
        <v>588</v>
      </c>
      <c r="D13272" s="28" t="s">
        <v>619</v>
      </c>
      <c r="E13272" t="s">
        <v>256</v>
      </c>
      <c r="F13272" t="s">
        <v>595</v>
      </c>
      <c r="G13272" t="str">
        <f t="shared" si="1080"/>
        <v>SWHC046-01</v>
      </c>
      <c r="H13272" t="str">
        <f t="shared" si="1080"/>
        <v>ExAnte2019</v>
      </c>
      <c r="I13272" t="str">
        <f t="shared" si="1080"/>
        <v>IOU workpaper</v>
      </c>
      <c r="J13272" s="2">
        <f t="shared" si="1077"/>
        <v>43775</v>
      </c>
      <c r="K13272" t="s">
        <v>203</v>
      </c>
      <c r="L13272">
        <f t="shared" si="1078"/>
        <v>1</v>
      </c>
      <c r="O13272">
        <v>0</v>
      </c>
      <c r="P13272">
        <v>0</v>
      </c>
      <c r="Q13272">
        <v>0</v>
      </c>
      <c r="R13272">
        <v>-23.6053</v>
      </c>
      <c r="S13272">
        <v>0</v>
      </c>
      <c r="T13272">
        <v>6.9466000000000001</v>
      </c>
      <c r="AA13272" t="s">
        <v>465</v>
      </c>
      <c r="AB13272" t="s">
        <v>46</v>
      </c>
      <c r="AC13272" t="b">
        <v>0</v>
      </c>
    </row>
    <row r="13273" spans="1:29" hidden="1" x14ac:dyDescent="0.25">
      <c r="A13273" t="s">
        <v>134</v>
      </c>
      <c r="B13273" t="s">
        <v>614</v>
      </c>
      <c r="C13273" t="s">
        <v>588</v>
      </c>
      <c r="D13273" s="28" t="s">
        <v>619</v>
      </c>
      <c r="E13273" t="s">
        <v>265</v>
      </c>
      <c r="F13273" t="s">
        <v>595</v>
      </c>
      <c r="G13273" t="str">
        <f t="shared" si="1080"/>
        <v>SWHC046-01</v>
      </c>
      <c r="H13273" t="str">
        <f t="shared" si="1080"/>
        <v>ExAnte2019</v>
      </c>
      <c r="I13273" t="str">
        <f t="shared" si="1080"/>
        <v>IOU workpaper</v>
      </c>
      <c r="J13273" s="2">
        <f t="shared" si="1077"/>
        <v>43775</v>
      </c>
      <c r="K13273" t="s">
        <v>203</v>
      </c>
      <c r="L13273">
        <f t="shared" si="1078"/>
        <v>1</v>
      </c>
      <c r="O13273">
        <v>0</v>
      </c>
      <c r="P13273">
        <v>0</v>
      </c>
      <c r="Q13273">
        <v>0</v>
      </c>
      <c r="R13273">
        <v>-4.4893000000000001</v>
      </c>
      <c r="S13273">
        <v>0</v>
      </c>
      <c r="T13273">
        <v>3.6859999999999999</v>
      </c>
      <c r="AA13273" t="s">
        <v>465</v>
      </c>
      <c r="AB13273" t="s">
        <v>46</v>
      </c>
      <c r="AC13273" t="b">
        <v>0</v>
      </c>
    </row>
    <row r="13274" spans="1:29" hidden="1" x14ac:dyDescent="0.25">
      <c r="A13274" t="s">
        <v>134</v>
      </c>
      <c r="B13274" t="s">
        <v>614</v>
      </c>
      <c r="C13274" t="s">
        <v>588</v>
      </c>
      <c r="D13274" s="28" t="s">
        <v>619</v>
      </c>
      <c r="E13274" t="s">
        <v>274</v>
      </c>
      <c r="F13274" t="s">
        <v>595</v>
      </c>
      <c r="G13274" t="str">
        <f t="shared" si="1080"/>
        <v>SWHC046-01</v>
      </c>
      <c r="H13274" t="str">
        <f t="shared" si="1080"/>
        <v>ExAnte2019</v>
      </c>
      <c r="I13274" t="str">
        <f t="shared" si="1080"/>
        <v>IOU workpaper</v>
      </c>
      <c r="J13274" s="2">
        <f t="shared" si="1077"/>
        <v>43775</v>
      </c>
      <c r="K13274" t="s">
        <v>203</v>
      </c>
      <c r="L13274">
        <f t="shared" si="1078"/>
        <v>1</v>
      </c>
      <c r="O13274">
        <v>0</v>
      </c>
      <c r="P13274">
        <v>0</v>
      </c>
      <c r="Q13274">
        <v>0</v>
      </c>
      <c r="R13274">
        <v>-9.0203000000000007</v>
      </c>
      <c r="S13274">
        <v>0</v>
      </c>
      <c r="T13274">
        <v>6.7599</v>
      </c>
      <c r="AA13274" t="s">
        <v>465</v>
      </c>
      <c r="AB13274" t="s">
        <v>46</v>
      </c>
      <c r="AC13274" t="b">
        <v>0</v>
      </c>
    </row>
    <row r="13275" spans="1:29" hidden="1" x14ac:dyDescent="0.25">
      <c r="A13275" t="s">
        <v>134</v>
      </c>
      <c r="B13275" t="s">
        <v>614</v>
      </c>
      <c r="C13275" t="s">
        <v>588</v>
      </c>
      <c r="D13275" s="28" t="s">
        <v>619</v>
      </c>
      <c r="E13275" t="s">
        <v>282</v>
      </c>
      <c r="F13275" t="s">
        <v>595</v>
      </c>
      <c r="G13275" t="str">
        <f t="shared" si="1080"/>
        <v>SWHC046-01</v>
      </c>
      <c r="H13275" t="str">
        <f t="shared" si="1080"/>
        <v>ExAnte2019</v>
      </c>
      <c r="I13275" t="str">
        <f t="shared" si="1080"/>
        <v>IOU workpaper</v>
      </c>
      <c r="J13275" s="2">
        <f t="shared" si="1077"/>
        <v>43775</v>
      </c>
      <c r="K13275" t="s">
        <v>203</v>
      </c>
      <c r="L13275">
        <f t="shared" si="1078"/>
        <v>1</v>
      </c>
      <c r="O13275">
        <v>0</v>
      </c>
      <c r="P13275">
        <v>0</v>
      </c>
      <c r="Q13275">
        <v>0</v>
      </c>
      <c r="R13275">
        <v>-24.639700000000001</v>
      </c>
      <c r="S13275">
        <v>0</v>
      </c>
      <c r="T13275">
        <v>7.9790000000000001</v>
      </c>
      <c r="AA13275" t="s">
        <v>465</v>
      </c>
      <c r="AB13275" t="s">
        <v>46</v>
      </c>
      <c r="AC13275" t="b">
        <v>0</v>
      </c>
    </row>
    <row r="13276" spans="1:29" hidden="1" x14ac:dyDescent="0.25">
      <c r="A13276" t="s">
        <v>134</v>
      </c>
      <c r="B13276" t="s">
        <v>614</v>
      </c>
      <c r="C13276" t="s">
        <v>588</v>
      </c>
      <c r="D13276" s="28" t="s">
        <v>619</v>
      </c>
      <c r="E13276" t="s">
        <v>290</v>
      </c>
      <c r="F13276" t="s">
        <v>595</v>
      </c>
      <c r="G13276" t="str">
        <f t="shared" si="1080"/>
        <v>SWHC046-01</v>
      </c>
      <c r="H13276" t="str">
        <f t="shared" si="1080"/>
        <v>ExAnte2019</v>
      </c>
      <c r="I13276" t="str">
        <f t="shared" si="1080"/>
        <v>IOU workpaper</v>
      </c>
      <c r="J13276" s="2">
        <f t="shared" si="1077"/>
        <v>43775</v>
      </c>
      <c r="K13276" t="s">
        <v>203</v>
      </c>
      <c r="L13276">
        <f t="shared" si="1078"/>
        <v>1</v>
      </c>
      <c r="O13276">
        <v>0</v>
      </c>
      <c r="P13276">
        <v>0</v>
      </c>
      <c r="Q13276">
        <v>0</v>
      </c>
      <c r="R13276">
        <v>-6.7473000000000001</v>
      </c>
      <c r="S13276">
        <v>0</v>
      </c>
      <c r="T13276">
        <v>6.3346999999999998</v>
      </c>
      <c r="AA13276" t="s">
        <v>465</v>
      </c>
      <c r="AB13276" t="s">
        <v>46</v>
      </c>
      <c r="AC13276" t="b">
        <v>0</v>
      </c>
    </row>
    <row r="13277" spans="1:29" hidden="1" x14ac:dyDescent="0.25">
      <c r="A13277" t="s">
        <v>134</v>
      </c>
      <c r="B13277" t="s">
        <v>614</v>
      </c>
      <c r="C13277" t="s">
        <v>588</v>
      </c>
      <c r="D13277" s="28" t="s">
        <v>619</v>
      </c>
      <c r="E13277" t="s">
        <v>298</v>
      </c>
      <c r="F13277" t="s">
        <v>595</v>
      </c>
      <c r="G13277" t="str">
        <f t="shared" si="1080"/>
        <v>SWHC046-01</v>
      </c>
      <c r="H13277" t="str">
        <f t="shared" si="1080"/>
        <v>ExAnte2019</v>
      </c>
      <c r="I13277" t="str">
        <f t="shared" si="1080"/>
        <v>IOU workpaper</v>
      </c>
      <c r="J13277" s="2">
        <f t="shared" si="1077"/>
        <v>43775</v>
      </c>
      <c r="K13277" t="s">
        <v>203</v>
      </c>
      <c r="L13277">
        <f t="shared" si="1078"/>
        <v>1</v>
      </c>
      <c r="O13277">
        <v>0</v>
      </c>
      <c r="P13277">
        <v>0</v>
      </c>
      <c r="Q13277">
        <v>0</v>
      </c>
      <c r="R13277">
        <v>-88.437700000000007</v>
      </c>
      <c r="S13277">
        <v>0</v>
      </c>
      <c r="T13277">
        <v>16.019500000000001</v>
      </c>
      <c r="AA13277" t="s">
        <v>465</v>
      </c>
      <c r="AB13277" t="s">
        <v>46</v>
      </c>
      <c r="AC13277" t="b">
        <v>0</v>
      </c>
    </row>
    <row r="13278" spans="1:29" hidden="1" x14ac:dyDescent="0.25">
      <c r="A13278" t="s">
        <v>134</v>
      </c>
      <c r="B13278" t="s">
        <v>614</v>
      </c>
      <c r="C13278" t="s">
        <v>588</v>
      </c>
      <c r="D13278" s="28" t="s">
        <v>619</v>
      </c>
      <c r="E13278" t="s">
        <v>306</v>
      </c>
      <c r="F13278" t="s">
        <v>595</v>
      </c>
      <c r="G13278" t="str">
        <f t="shared" si="1080"/>
        <v>SWHC046-01</v>
      </c>
      <c r="H13278" t="str">
        <f t="shared" si="1080"/>
        <v>ExAnte2019</v>
      </c>
      <c r="I13278" t="str">
        <f t="shared" si="1080"/>
        <v>IOU workpaper</v>
      </c>
      <c r="J13278" s="2">
        <f t="shared" si="1077"/>
        <v>43775</v>
      </c>
      <c r="K13278" t="s">
        <v>203</v>
      </c>
      <c r="L13278">
        <f t="shared" si="1078"/>
        <v>1</v>
      </c>
      <c r="O13278">
        <v>0</v>
      </c>
      <c r="P13278">
        <v>0</v>
      </c>
      <c r="Q13278">
        <v>0</v>
      </c>
      <c r="R13278">
        <v>-102.18940000000001</v>
      </c>
      <c r="S13278">
        <v>0</v>
      </c>
      <c r="T13278">
        <v>16.359400000000001</v>
      </c>
      <c r="AA13278" t="s">
        <v>465</v>
      </c>
      <c r="AB13278" t="s">
        <v>46</v>
      </c>
      <c r="AC13278" t="b">
        <v>0</v>
      </c>
    </row>
    <row r="13279" spans="1:29" hidden="1" x14ac:dyDescent="0.25">
      <c r="A13279" t="s">
        <v>134</v>
      </c>
      <c r="B13279" t="s">
        <v>614</v>
      </c>
      <c r="C13279" t="s">
        <v>588</v>
      </c>
      <c r="D13279" s="28" t="s">
        <v>619</v>
      </c>
      <c r="E13279" t="s">
        <v>314</v>
      </c>
      <c r="F13279" t="s">
        <v>595</v>
      </c>
      <c r="G13279" t="str">
        <f t="shared" si="1080"/>
        <v>SWHC046-01</v>
      </c>
      <c r="H13279" t="str">
        <f t="shared" si="1080"/>
        <v>ExAnte2019</v>
      </c>
      <c r="I13279" t="str">
        <f t="shared" si="1080"/>
        <v>IOU workpaper</v>
      </c>
      <c r="J13279" s="2">
        <f t="shared" si="1077"/>
        <v>43775</v>
      </c>
      <c r="K13279" t="s">
        <v>203</v>
      </c>
      <c r="L13279">
        <f t="shared" si="1078"/>
        <v>1</v>
      </c>
      <c r="O13279">
        <v>0</v>
      </c>
      <c r="P13279">
        <v>0</v>
      </c>
      <c r="Q13279">
        <v>0</v>
      </c>
      <c r="R13279">
        <v>-72.565799999999996</v>
      </c>
      <c r="S13279">
        <v>0</v>
      </c>
      <c r="T13279">
        <v>13.8079</v>
      </c>
      <c r="AA13279" t="s">
        <v>465</v>
      </c>
      <c r="AB13279" t="s">
        <v>46</v>
      </c>
      <c r="AC13279" t="b">
        <v>0</v>
      </c>
    </row>
    <row r="13280" spans="1:29" hidden="1" x14ac:dyDescent="0.25">
      <c r="A13280" t="s">
        <v>134</v>
      </c>
      <c r="B13280" t="s">
        <v>614</v>
      </c>
      <c r="C13280" t="s">
        <v>588</v>
      </c>
      <c r="D13280" s="28" t="s">
        <v>619</v>
      </c>
      <c r="E13280" t="s">
        <v>322</v>
      </c>
      <c r="F13280" t="s">
        <v>595</v>
      </c>
      <c r="G13280" t="str">
        <f t="shared" si="1080"/>
        <v>SWHC046-01</v>
      </c>
      <c r="H13280" t="str">
        <f t="shared" si="1080"/>
        <v>ExAnte2019</v>
      </c>
      <c r="I13280" t="str">
        <f t="shared" si="1080"/>
        <v>IOU workpaper</v>
      </c>
      <c r="J13280" s="2">
        <f t="shared" si="1077"/>
        <v>43775</v>
      </c>
      <c r="K13280" t="s">
        <v>203</v>
      </c>
      <c r="L13280">
        <f t="shared" si="1078"/>
        <v>1</v>
      </c>
      <c r="O13280">
        <v>0</v>
      </c>
      <c r="P13280">
        <v>0</v>
      </c>
      <c r="Q13280">
        <v>0</v>
      </c>
      <c r="R13280">
        <v>-81.196100000000001</v>
      </c>
      <c r="S13280">
        <v>0</v>
      </c>
      <c r="T13280">
        <v>14.6427</v>
      </c>
      <c r="AA13280" t="s">
        <v>465</v>
      </c>
      <c r="AB13280" t="s">
        <v>46</v>
      </c>
      <c r="AC13280" t="b">
        <v>0</v>
      </c>
    </row>
    <row r="13281" spans="1:29" hidden="1" x14ac:dyDescent="0.25">
      <c r="A13281" t="s">
        <v>134</v>
      </c>
      <c r="B13281" t="s">
        <v>614</v>
      </c>
      <c r="C13281" t="s">
        <v>588</v>
      </c>
      <c r="D13281" s="28" t="s">
        <v>619</v>
      </c>
      <c r="E13281" t="s">
        <v>330</v>
      </c>
      <c r="F13281" t="s">
        <v>595</v>
      </c>
      <c r="G13281" t="str">
        <f t="shared" si="1080"/>
        <v>SWHC046-01</v>
      </c>
      <c r="H13281" t="str">
        <f t="shared" si="1080"/>
        <v>ExAnte2019</v>
      </c>
      <c r="I13281" t="str">
        <f t="shared" si="1080"/>
        <v>IOU workpaper</v>
      </c>
      <c r="J13281" s="2">
        <f t="shared" si="1077"/>
        <v>43775</v>
      </c>
      <c r="K13281" t="s">
        <v>203</v>
      </c>
      <c r="L13281">
        <f t="shared" si="1078"/>
        <v>1</v>
      </c>
      <c r="O13281">
        <v>0</v>
      </c>
      <c r="P13281">
        <v>0</v>
      </c>
      <c r="Q13281">
        <v>0</v>
      </c>
      <c r="R13281">
        <v>58.564100000000003</v>
      </c>
      <c r="S13281">
        <v>0</v>
      </c>
      <c r="T13281">
        <v>1.7786999999999999</v>
      </c>
      <c r="AA13281" t="s">
        <v>465</v>
      </c>
      <c r="AB13281" t="s">
        <v>46</v>
      </c>
      <c r="AC13281" t="b">
        <v>0</v>
      </c>
    </row>
    <row r="13282" spans="1:29" hidden="1" x14ac:dyDescent="0.25">
      <c r="A13282" t="s">
        <v>134</v>
      </c>
      <c r="B13282" t="s">
        <v>614</v>
      </c>
      <c r="C13282" t="s">
        <v>588</v>
      </c>
      <c r="D13282" s="28" t="s">
        <v>619</v>
      </c>
      <c r="E13282" t="s">
        <v>338</v>
      </c>
      <c r="F13282" t="s">
        <v>595</v>
      </c>
      <c r="G13282" t="str">
        <f t="shared" si="1080"/>
        <v>SWHC046-01</v>
      </c>
      <c r="H13282" t="str">
        <f t="shared" si="1080"/>
        <v>ExAnte2019</v>
      </c>
      <c r="I13282" t="str">
        <f t="shared" si="1080"/>
        <v>IOU workpaper</v>
      </c>
      <c r="J13282" s="2">
        <f t="shared" si="1077"/>
        <v>43775</v>
      </c>
      <c r="K13282" t="s">
        <v>203</v>
      </c>
      <c r="L13282">
        <f t="shared" si="1078"/>
        <v>1</v>
      </c>
      <c r="O13282">
        <v>0</v>
      </c>
      <c r="P13282">
        <v>0</v>
      </c>
      <c r="Q13282">
        <v>0</v>
      </c>
      <c r="R13282">
        <v>-407.52980000000002</v>
      </c>
      <c r="S13282">
        <v>0</v>
      </c>
      <c r="T13282">
        <v>45.151600000000002</v>
      </c>
      <c r="AA13282" t="s">
        <v>465</v>
      </c>
      <c r="AB13282" t="s">
        <v>46</v>
      </c>
      <c r="AC13282" t="b">
        <v>0</v>
      </c>
    </row>
    <row r="13283" spans="1:29" hidden="1" x14ac:dyDescent="0.25">
      <c r="A13283" t="s">
        <v>134</v>
      </c>
      <c r="B13283" t="s">
        <v>614</v>
      </c>
      <c r="C13283" t="s">
        <v>589</v>
      </c>
      <c r="D13283" s="28" t="s">
        <v>619</v>
      </c>
      <c r="E13283" t="s">
        <v>202</v>
      </c>
      <c r="F13283" t="s">
        <v>595</v>
      </c>
      <c r="G13283" t="str">
        <f t="shared" si="1080"/>
        <v>SWHC046-01</v>
      </c>
      <c r="H13283" t="str">
        <f t="shared" si="1080"/>
        <v>ExAnte2019</v>
      </c>
      <c r="I13283" t="str">
        <f t="shared" si="1080"/>
        <v>IOU workpaper</v>
      </c>
      <c r="J13283" s="2">
        <f t="shared" si="1077"/>
        <v>43775</v>
      </c>
      <c r="K13283" t="s">
        <v>203</v>
      </c>
      <c r="L13283">
        <f t="shared" si="1078"/>
        <v>1</v>
      </c>
      <c r="O13283">
        <v>0</v>
      </c>
      <c r="P13283">
        <v>0</v>
      </c>
      <c r="Q13283">
        <v>0</v>
      </c>
      <c r="R13283">
        <v>-911.18510000000003</v>
      </c>
      <c r="S13283">
        <v>0</v>
      </c>
      <c r="T13283">
        <v>112.7948</v>
      </c>
      <c r="AA13283" t="s">
        <v>465</v>
      </c>
      <c r="AB13283" t="s">
        <v>46</v>
      </c>
      <c r="AC13283" t="b">
        <v>0</v>
      </c>
    </row>
    <row r="13284" spans="1:29" hidden="1" x14ac:dyDescent="0.25">
      <c r="A13284" t="s">
        <v>134</v>
      </c>
      <c r="B13284" t="s">
        <v>614</v>
      </c>
      <c r="C13284" t="s">
        <v>589</v>
      </c>
      <c r="D13284" s="28" t="s">
        <v>619</v>
      </c>
      <c r="E13284" t="s">
        <v>224</v>
      </c>
      <c r="F13284" t="s">
        <v>595</v>
      </c>
      <c r="G13284" t="str">
        <f t="shared" si="1080"/>
        <v>SWHC046-01</v>
      </c>
      <c r="H13284" t="str">
        <f t="shared" si="1080"/>
        <v>ExAnte2019</v>
      </c>
      <c r="I13284" t="str">
        <f t="shared" si="1080"/>
        <v>IOU workpaper</v>
      </c>
      <c r="J13284" s="2">
        <f t="shared" si="1077"/>
        <v>43775</v>
      </c>
      <c r="K13284" t="s">
        <v>203</v>
      </c>
      <c r="L13284">
        <f t="shared" si="1078"/>
        <v>1</v>
      </c>
      <c r="O13284">
        <v>0</v>
      </c>
      <c r="P13284">
        <v>0</v>
      </c>
      <c r="Q13284">
        <v>0</v>
      </c>
      <c r="R13284">
        <v>-550.21709999999996</v>
      </c>
      <c r="S13284">
        <v>0</v>
      </c>
      <c r="T13284">
        <v>76.4833</v>
      </c>
      <c r="AA13284" t="s">
        <v>465</v>
      </c>
      <c r="AB13284" t="s">
        <v>46</v>
      </c>
      <c r="AC13284" t="b">
        <v>0</v>
      </c>
    </row>
    <row r="13285" spans="1:29" hidden="1" x14ac:dyDescent="0.25">
      <c r="A13285" t="s">
        <v>134</v>
      </c>
      <c r="B13285" t="s">
        <v>614</v>
      </c>
      <c r="C13285" t="s">
        <v>589</v>
      </c>
      <c r="D13285" s="28" t="s">
        <v>619</v>
      </c>
      <c r="E13285" t="s">
        <v>232</v>
      </c>
      <c r="F13285" t="s">
        <v>595</v>
      </c>
      <c r="G13285" t="str">
        <f t="shared" si="1080"/>
        <v>SWHC046-01</v>
      </c>
      <c r="H13285" t="str">
        <f t="shared" si="1080"/>
        <v>ExAnte2019</v>
      </c>
      <c r="I13285" t="str">
        <f t="shared" si="1080"/>
        <v>IOU workpaper</v>
      </c>
      <c r="J13285" s="2">
        <f t="shared" si="1077"/>
        <v>43775</v>
      </c>
      <c r="K13285" t="s">
        <v>203</v>
      </c>
      <c r="L13285">
        <f t="shared" si="1078"/>
        <v>1</v>
      </c>
      <c r="O13285">
        <v>0</v>
      </c>
      <c r="P13285">
        <v>0</v>
      </c>
      <c r="Q13285">
        <v>0</v>
      </c>
      <c r="R13285">
        <v>-404.92570000000001</v>
      </c>
      <c r="S13285">
        <v>0</v>
      </c>
      <c r="T13285">
        <v>53.121499999999997</v>
      </c>
      <c r="AA13285" t="s">
        <v>465</v>
      </c>
      <c r="AB13285" t="s">
        <v>46</v>
      </c>
      <c r="AC13285" t="b">
        <v>0</v>
      </c>
    </row>
    <row r="13286" spans="1:29" hidden="1" x14ac:dyDescent="0.25">
      <c r="A13286" t="s">
        <v>134</v>
      </c>
      <c r="B13286" t="s">
        <v>614</v>
      </c>
      <c r="C13286" t="s">
        <v>589</v>
      </c>
      <c r="D13286" s="28" t="s">
        <v>619</v>
      </c>
      <c r="E13286" t="s">
        <v>240</v>
      </c>
      <c r="F13286" t="s">
        <v>595</v>
      </c>
      <c r="G13286" t="str">
        <f t="shared" ref="G13286:I13301" si="1081">G13285</f>
        <v>SWHC046-01</v>
      </c>
      <c r="H13286" t="str">
        <f t="shared" si="1081"/>
        <v>ExAnte2019</v>
      </c>
      <c r="I13286" t="str">
        <f t="shared" si="1081"/>
        <v>IOU workpaper</v>
      </c>
      <c r="J13286" s="2">
        <f t="shared" si="1077"/>
        <v>43775</v>
      </c>
      <c r="K13286" t="s">
        <v>203</v>
      </c>
      <c r="L13286">
        <f t="shared" si="1078"/>
        <v>1</v>
      </c>
      <c r="O13286">
        <v>0</v>
      </c>
      <c r="P13286">
        <v>0</v>
      </c>
      <c r="Q13286">
        <v>0</v>
      </c>
      <c r="R13286">
        <v>-386.10610000000003</v>
      </c>
      <c r="S13286">
        <v>0</v>
      </c>
      <c r="T13286">
        <v>55.726100000000002</v>
      </c>
      <c r="AA13286" t="s">
        <v>465</v>
      </c>
      <c r="AB13286" t="s">
        <v>46</v>
      </c>
      <c r="AC13286" t="b">
        <v>0</v>
      </c>
    </row>
    <row r="13287" spans="1:29" hidden="1" x14ac:dyDescent="0.25">
      <c r="A13287" t="s">
        <v>134</v>
      </c>
      <c r="B13287" t="s">
        <v>614</v>
      </c>
      <c r="C13287" t="s">
        <v>589</v>
      </c>
      <c r="D13287" s="28" t="s">
        <v>619</v>
      </c>
      <c r="E13287" t="s">
        <v>248</v>
      </c>
      <c r="F13287" t="s">
        <v>595</v>
      </c>
      <c r="G13287" t="str">
        <f t="shared" si="1081"/>
        <v>SWHC046-01</v>
      </c>
      <c r="H13287" t="str">
        <f t="shared" si="1081"/>
        <v>ExAnte2019</v>
      </c>
      <c r="I13287" t="str">
        <f t="shared" si="1081"/>
        <v>IOU workpaper</v>
      </c>
      <c r="J13287" s="2">
        <f t="shared" si="1077"/>
        <v>43775</v>
      </c>
      <c r="K13287" t="s">
        <v>203</v>
      </c>
      <c r="L13287">
        <f t="shared" si="1078"/>
        <v>1</v>
      </c>
      <c r="O13287">
        <v>0</v>
      </c>
      <c r="P13287">
        <v>0</v>
      </c>
      <c r="Q13287">
        <v>0</v>
      </c>
      <c r="R13287">
        <v>-424.6934</v>
      </c>
      <c r="S13287">
        <v>0</v>
      </c>
      <c r="T13287">
        <v>54.999699999999997</v>
      </c>
      <c r="AA13287" t="s">
        <v>465</v>
      </c>
      <c r="AB13287" t="s">
        <v>46</v>
      </c>
      <c r="AC13287" t="b">
        <v>0</v>
      </c>
    </row>
    <row r="13288" spans="1:29" hidden="1" x14ac:dyDescent="0.25">
      <c r="A13288" t="s">
        <v>134</v>
      </c>
      <c r="B13288" t="s">
        <v>614</v>
      </c>
      <c r="C13288" t="s">
        <v>589</v>
      </c>
      <c r="D13288" s="28" t="s">
        <v>619</v>
      </c>
      <c r="E13288" t="s">
        <v>256</v>
      </c>
      <c r="F13288" t="s">
        <v>595</v>
      </c>
      <c r="G13288" t="str">
        <f t="shared" si="1081"/>
        <v>SWHC046-01</v>
      </c>
      <c r="H13288" t="str">
        <f t="shared" si="1081"/>
        <v>ExAnte2019</v>
      </c>
      <c r="I13288" t="str">
        <f t="shared" si="1081"/>
        <v>IOU workpaper</v>
      </c>
      <c r="J13288" s="2">
        <f t="shared" si="1077"/>
        <v>43775</v>
      </c>
      <c r="K13288" t="s">
        <v>203</v>
      </c>
      <c r="L13288">
        <f t="shared" si="1078"/>
        <v>1</v>
      </c>
      <c r="O13288">
        <v>0</v>
      </c>
      <c r="P13288">
        <v>0</v>
      </c>
      <c r="Q13288">
        <v>0</v>
      </c>
      <c r="R13288">
        <v>-120.1871</v>
      </c>
      <c r="S13288">
        <v>0</v>
      </c>
      <c r="T13288">
        <v>20.529699999999998</v>
      </c>
      <c r="AA13288" t="s">
        <v>465</v>
      </c>
      <c r="AB13288" t="s">
        <v>46</v>
      </c>
      <c r="AC13288" t="b">
        <v>0</v>
      </c>
    </row>
    <row r="13289" spans="1:29" hidden="1" x14ac:dyDescent="0.25">
      <c r="A13289" t="s">
        <v>134</v>
      </c>
      <c r="B13289" t="s">
        <v>614</v>
      </c>
      <c r="C13289" t="s">
        <v>589</v>
      </c>
      <c r="D13289" s="28" t="s">
        <v>619</v>
      </c>
      <c r="E13289" t="s">
        <v>265</v>
      </c>
      <c r="F13289" t="s">
        <v>595</v>
      </c>
      <c r="G13289" t="str">
        <f t="shared" si="1081"/>
        <v>SWHC046-01</v>
      </c>
      <c r="H13289" t="str">
        <f t="shared" si="1081"/>
        <v>ExAnte2019</v>
      </c>
      <c r="I13289" t="str">
        <f t="shared" si="1081"/>
        <v>IOU workpaper</v>
      </c>
      <c r="J13289" s="2">
        <f t="shared" si="1077"/>
        <v>43775</v>
      </c>
      <c r="K13289" t="s">
        <v>203</v>
      </c>
      <c r="L13289">
        <f t="shared" si="1078"/>
        <v>1</v>
      </c>
      <c r="O13289">
        <v>0</v>
      </c>
      <c r="P13289">
        <v>0</v>
      </c>
      <c r="Q13289">
        <v>0</v>
      </c>
      <c r="R13289">
        <v>-42.196300000000001</v>
      </c>
      <c r="S13289">
        <v>0</v>
      </c>
      <c r="T13289">
        <v>9.9702000000000002</v>
      </c>
      <c r="AA13289" t="s">
        <v>465</v>
      </c>
      <c r="AB13289" t="s">
        <v>46</v>
      </c>
      <c r="AC13289" t="b">
        <v>0</v>
      </c>
    </row>
    <row r="13290" spans="1:29" hidden="1" x14ac:dyDescent="0.25">
      <c r="A13290" t="s">
        <v>134</v>
      </c>
      <c r="B13290" t="s">
        <v>614</v>
      </c>
      <c r="C13290" t="s">
        <v>589</v>
      </c>
      <c r="D13290" s="28" t="s">
        <v>619</v>
      </c>
      <c r="E13290" t="s">
        <v>274</v>
      </c>
      <c r="F13290" t="s">
        <v>595</v>
      </c>
      <c r="G13290" t="str">
        <f t="shared" si="1081"/>
        <v>SWHC046-01</v>
      </c>
      <c r="H13290" t="str">
        <f t="shared" si="1081"/>
        <v>ExAnte2019</v>
      </c>
      <c r="I13290" t="str">
        <f t="shared" si="1081"/>
        <v>IOU workpaper</v>
      </c>
      <c r="J13290" s="2">
        <f t="shared" si="1077"/>
        <v>43775</v>
      </c>
      <c r="K13290" t="s">
        <v>203</v>
      </c>
      <c r="L13290">
        <f t="shared" si="1078"/>
        <v>1</v>
      </c>
      <c r="O13290">
        <v>0</v>
      </c>
      <c r="P13290">
        <v>0</v>
      </c>
      <c r="Q13290">
        <v>0</v>
      </c>
      <c r="R13290">
        <v>-79.128299999999996</v>
      </c>
      <c r="S13290">
        <v>0</v>
      </c>
      <c r="T13290">
        <v>19.0914</v>
      </c>
      <c r="AA13290" t="s">
        <v>465</v>
      </c>
      <c r="AB13290" t="s">
        <v>46</v>
      </c>
      <c r="AC13290" t="b">
        <v>0</v>
      </c>
    </row>
    <row r="13291" spans="1:29" hidden="1" x14ac:dyDescent="0.25">
      <c r="A13291" t="s">
        <v>134</v>
      </c>
      <c r="B13291" t="s">
        <v>614</v>
      </c>
      <c r="C13291" t="s">
        <v>589</v>
      </c>
      <c r="D13291" s="28" t="s">
        <v>619</v>
      </c>
      <c r="E13291" t="s">
        <v>282</v>
      </c>
      <c r="F13291" t="s">
        <v>595</v>
      </c>
      <c r="G13291" t="str">
        <f t="shared" si="1081"/>
        <v>SWHC046-01</v>
      </c>
      <c r="H13291" t="str">
        <f t="shared" si="1081"/>
        <v>ExAnte2019</v>
      </c>
      <c r="I13291" t="str">
        <f t="shared" si="1081"/>
        <v>IOU workpaper</v>
      </c>
      <c r="J13291" s="2">
        <f t="shared" si="1077"/>
        <v>43775</v>
      </c>
      <c r="K13291" t="s">
        <v>203</v>
      </c>
      <c r="L13291">
        <f t="shared" si="1078"/>
        <v>1</v>
      </c>
      <c r="O13291">
        <v>0</v>
      </c>
      <c r="P13291">
        <v>0</v>
      </c>
      <c r="Q13291">
        <v>0</v>
      </c>
      <c r="R13291">
        <v>-122.15470000000001</v>
      </c>
      <c r="S13291">
        <v>0</v>
      </c>
      <c r="T13291">
        <v>21.5002</v>
      </c>
      <c r="AA13291" t="s">
        <v>465</v>
      </c>
      <c r="AB13291" t="s">
        <v>46</v>
      </c>
      <c r="AC13291" t="b">
        <v>0</v>
      </c>
    </row>
    <row r="13292" spans="1:29" hidden="1" x14ac:dyDescent="0.25">
      <c r="A13292" t="s">
        <v>134</v>
      </c>
      <c r="B13292" t="s">
        <v>614</v>
      </c>
      <c r="C13292" t="s">
        <v>589</v>
      </c>
      <c r="D13292" s="28" t="s">
        <v>619</v>
      </c>
      <c r="E13292" t="s">
        <v>290</v>
      </c>
      <c r="F13292" t="s">
        <v>595</v>
      </c>
      <c r="G13292" t="str">
        <f t="shared" si="1081"/>
        <v>SWHC046-01</v>
      </c>
      <c r="H13292" t="str">
        <f t="shared" si="1081"/>
        <v>ExAnte2019</v>
      </c>
      <c r="I13292" t="str">
        <f t="shared" si="1081"/>
        <v>IOU workpaper</v>
      </c>
      <c r="J13292" s="2">
        <f t="shared" si="1077"/>
        <v>43775</v>
      </c>
      <c r="K13292" t="s">
        <v>203</v>
      </c>
      <c r="L13292">
        <f t="shared" si="1078"/>
        <v>1</v>
      </c>
      <c r="O13292">
        <v>0</v>
      </c>
      <c r="P13292">
        <v>0</v>
      </c>
      <c r="Q13292">
        <v>0</v>
      </c>
      <c r="R13292">
        <v>-111.0826</v>
      </c>
      <c r="S13292">
        <v>0</v>
      </c>
      <c r="T13292">
        <v>22.451599999999999</v>
      </c>
      <c r="AA13292" t="s">
        <v>465</v>
      </c>
      <c r="AB13292" t="s">
        <v>46</v>
      </c>
      <c r="AC13292" t="b">
        <v>0</v>
      </c>
    </row>
    <row r="13293" spans="1:29" hidden="1" x14ac:dyDescent="0.25">
      <c r="A13293" t="s">
        <v>134</v>
      </c>
      <c r="B13293" t="s">
        <v>614</v>
      </c>
      <c r="C13293" t="s">
        <v>589</v>
      </c>
      <c r="D13293" s="28" t="s">
        <v>619</v>
      </c>
      <c r="E13293" t="s">
        <v>298</v>
      </c>
      <c r="F13293" t="s">
        <v>595</v>
      </c>
      <c r="G13293" t="str">
        <f t="shared" si="1081"/>
        <v>SWHC046-01</v>
      </c>
      <c r="H13293" t="str">
        <f t="shared" si="1081"/>
        <v>ExAnte2019</v>
      </c>
      <c r="I13293" t="str">
        <f t="shared" si="1081"/>
        <v>IOU workpaper</v>
      </c>
      <c r="J13293" s="2">
        <f t="shared" si="1077"/>
        <v>43775</v>
      </c>
      <c r="K13293" t="s">
        <v>203</v>
      </c>
      <c r="L13293">
        <f t="shared" si="1078"/>
        <v>1</v>
      </c>
      <c r="O13293">
        <v>0</v>
      </c>
      <c r="P13293">
        <v>0</v>
      </c>
      <c r="Q13293">
        <v>0</v>
      </c>
      <c r="R13293">
        <v>-351.91640000000001</v>
      </c>
      <c r="S13293">
        <v>0</v>
      </c>
      <c r="T13293">
        <v>52.153199999999998</v>
      </c>
      <c r="AA13293" t="s">
        <v>465</v>
      </c>
      <c r="AB13293" t="s">
        <v>46</v>
      </c>
      <c r="AC13293" t="b">
        <v>0</v>
      </c>
    </row>
    <row r="13294" spans="1:29" hidden="1" x14ac:dyDescent="0.25">
      <c r="A13294" t="s">
        <v>134</v>
      </c>
      <c r="B13294" t="s">
        <v>614</v>
      </c>
      <c r="C13294" t="s">
        <v>589</v>
      </c>
      <c r="D13294" s="28" t="s">
        <v>619</v>
      </c>
      <c r="E13294" t="s">
        <v>306</v>
      </c>
      <c r="F13294" t="s">
        <v>595</v>
      </c>
      <c r="G13294" t="str">
        <f t="shared" si="1081"/>
        <v>SWHC046-01</v>
      </c>
      <c r="H13294" t="str">
        <f t="shared" si="1081"/>
        <v>ExAnte2019</v>
      </c>
      <c r="I13294" t="str">
        <f t="shared" si="1081"/>
        <v>IOU workpaper</v>
      </c>
      <c r="J13294" s="2">
        <f t="shared" si="1077"/>
        <v>43775</v>
      </c>
      <c r="K13294" t="s">
        <v>203</v>
      </c>
      <c r="L13294">
        <f t="shared" si="1078"/>
        <v>1</v>
      </c>
      <c r="O13294">
        <v>0</v>
      </c>
      <c r="P13294">
        <v>0</v>
      </c>
      <c r="Q13294">
        <v>0</v>
      </c>
      <c r="R13294">
        <v>-385.59469999999999</v>
      </c>
      <c r="S13294">
        <v>0</v>
      </c>
      <c r="T13294">
        <v>55.271599999999999</v>
      </c>
      <c r="AA13294" t="s">
        <v>465</v>
      </c>
      <c r="AB13294" t="s">
        <v>46</v>
      </c>
      <c r="AC13294" t="b">
        <v>0</v>
      </c>
    </row>
    <row r="13295" spans="1:29" hidden="1" x14ac:dyDescent="0.25">
      <c r="A13295" t="s">
        <v>134</v>
      </c>
      <c r="B13295" t="s">
        <v>614</v>
      </c>
      <c r="C13295" t="s">
        <v>589</v>
      </c>
      <c r="D13295" s="28" t="s">
        <v>619</v>
      </c>
      <c r="E13295" t="s">
        <v>314</v>
      </c>
      <c r="F13295" t="s">
        <v>595</v>
      </c>
      <c r="G13295" t="str">
        <f t="shared" si="1081"/>
        <v>SWHC046-01</v>
      </c>
      <c r="H13295" t="str">
        <f t="shared" si="1081"/>
        <v>ExAnte2019</v>
      </c>
      <c r="I13295" t="str">
        <f t="shared" si="1081"/>
        <v>IOU workpaper</v>
      </c>
      <c r="J13295" s="2">
        <f t="shared" si="1077"/>
        <v>43775</v>
      </c>
      <c r="K13295" t="s">
        <v>203</v>
      </c>
      <c r="L13295">
        <f t="shared" si="1078"/>
        <v>1</v>
      </c>
      <c r="O13295">
        <v>0</v>
      </c>
      <c r="P13295">
        <v>0</v>
      </c>
      <c r="Q13295">
        <v>0</v>
      </c>
      <c r="R13295">
        <v>-297.28660000000002</v>
      </c>
      <c r="S13295">
        <v>0</v>
      </c>
      <c r="T13295">
        <v>45.676699999999997</v>
      </c>
      <c r="AA13295" t="s">
        <v>465</v>
      </c>
      <c r="AB13295" t="s">
        <v>46</v>
      </c>
      <c r="AC13295" t="b">
        <v>0</v>
      </c>
    </row>
    <row r="13296" spans="1:29" hidden="1" x14ac:dyDescent="0.25">
      <c r="A13296" t="s">
        <v>134</v>
      </c>
      <c r="B13296" t="s">
        <v>614</v>
      </c>
      <c r="C13296" t="s">
        <v>589</v>
      </c>
      <c r="D13296" s="28" t="s">
        <v>619</v>
      </c>
      <c r="E13296" t="s">
        <v>322</v>
      </c>
      <c r="F13296" t="s">
        <v>595</v>
      </c>
      <c r="G13296" t="str">
        <f t="shared" si="1081"/>
        <v>SWHC046-01</v>
      </c>
      <c r="H13296" t="str">
        <f t="shared" si="1081"/>
        <v>ExAnte2019</v>
      </c>
      <c r="I13296" t="str">
        <f t="shared" si="1081"/>
        <v>IOU workpaper</v>
      </c>
      <c r="J13296" s="2">
        <f t="shared" si="1077"/>
        <v>43775</v>
      </c>
      <c r="K13296" t="s">
        <v>203</v>
      </c>
      <c r="L13296">
        <f t="shared" si="1078"/>
        <v>1</v>
      </c>
      <c r="O13296">
        <v>0</v>
      </c>
      <c r="P13296">
        <v>0</v>
      </c>
      <c r="Q13296">
        <v>0</v>
      </c>
      <c r="R13296">
        <v>-358.8014</v>
      </c>
      <c r="S13296">
        <v>0</v>
      </c>
      <c r="T13296">
        <v>51.108899999999998</v>
      </c>
      <c r="AA13296" t="s">
        <v>465</v>
      </c>
      <c r="AB13296" t="s">
        <v>46</v>
      </c>
      <c r="AC13296" t="b">
        <v>0</v>
      </c>
    </row>
    <row r="13297" spans="1:29" hidden="1" x14ac:dyDescent="0.25">
      <c r="A13297" t="s">
        <v>134</v>
      </c>
      <c r="B13297" t="s">
        <v>614</v>
      </c>
      <c r="C13297" t="s">
        <v>589</v>
      </c>
      <c r="D13297" s="28" t="s">
        <v>619</v>
      </c>
      <c r="E13297" t="s">
        <v>330</v>
      </c>
      <c r="F13297" t="s">
        <v>595</v>
      </c>
      <c r="G13297" t="str">
        <f t="shared" si="1081"/>
        <v>SWHC046-01</v>
      </c>
      <c r="H13297" t="str">
        <f t="shared" si="1081"/>
        <v>ExAnte2019</v>
      </c>
      <c r="I13297" t="str">
        <f t="shared" si="1081"/>
        <v>IOU workpaper</v>
      </c>
      <c r="J13297" s="2">
        <f t="shared" si="1077"/>
        <v>43775</v>
      </c>
      <c r="K13297" t="s">
        <v>203</v>
      </c>
      <c r="L13297">
        <f t="shared" si="1078"/>
        <v>1</v>
      </c>
      <c r="O13297">
        <v>0</v>
      </c>
      <c r="P13297">
        <v>0</v>
      </c>
      <c r="Q13297">
        <v>0</v>
      </c>
      <c r="R13297">
        <v>77.912700000000001</v>
      </c>
      <c r="S13297">
        <v>0</v>
      </c>
      <c r="T13297">
        <v>5.0968</v>
      </c>
      <c r="AA13297" t="s">
        <v>465</v>
      </c>
      <c r="AB13297" t="s">
        <v>46</v>
      </c>
      <c r="AC13297" t="b">
        <v>0</v>
      </c>
    </row>
    <row r="13298" spans="1:29" hidden="1" x14ac:dyDescent="0.25">
      <c r="A13298" t="s">
        <v>134</v>
      </c>
      <c r="B13298" t="s">
        <v>614</v>
      </c>
      <c r="C13298" t="s">
        <v>589</v>
      </c>
      <c r="D13298" s="28" t="s">
        <v>619</v>
      </c>
      <c r="E13298" t="s">
        <v>338</v>
      </c>
      <c r="F13298" t="s">
        <v>595</v>
      </c>
      <c r="G13298" t="str">
        <f t="shared" si="1081"/>
        <v>SWHC046-01</v>
      </c>
      <c r="H13298" t="str">
        <f t="shared" si="1081"/>
        <v>ExAnte2019</v>
      </c>
      <c r="I13298" t="str">
        <f t="shared" si="1081"/>
        <v>IOU workpaper</v>
      </c>
      <c r="J13298" s="2">
        <f t="shared" si="1077"/>
        <v>43775</v>
      </c>
      <c r="K13298" t="s">
        <v>203</v>
      </c>
      <c r="L13298">
        <f t="shared" si="1078"/>
        <v>1</v>
      </c>
      <c r="O13298">
        <v>0</v>
      </c>
      <c r="P13298">
        <v>0</v>
      </c>
      <c r="Q13298">
        <v>0</v>
      </c>
      <c r="R13298">
        <v>-1281.8846000000001</v>
      </c>
      <c r="S13298">
        <v>0</v>
      </c>
      <c r="T13298">
        <v>140.0856</v>
      </c>
      <c r="AA13298" t="s">
        <v>465</v>
      </c>
      <c r="AB13298" t="s">
        <v>46</v>
      </c>
      <c r="AC13298" t="b">
        <v>0</v>
      </c>
    </row>
    <row r="13299" spans="1:29" hidden="1" x14ac:dyDescent="0.25">
      <c r="A13299" t="s">
        <v>134</v>
      </c>
      <c r="B13299" t="s">
        <v>614</v>
      </c>
      <c r="C13299" t="s">
        <v>590</v>
      </c>
      <c r="D13299" s="28" t="s">
        <v>619</v>
      </c>
      <c r="E13299" t="s">
        <v>202</v>
      </c>
      <c r="F13299" t="s">
        <v>595</v>
      </c>
      <c r="G13299" t="str">
        <f t="shared" si="1081"/>
        <v>SWHC046-01</v>
      </c>
      <c r="H13299" t="str">
        <f t="shared" si="1081"/>
        <v>ExAnte2019</v>
      </c>
      <c r="I13299" t="str">
        <f t="shared" si="1081"/>
        <v>IOU workpaper</v>
      </c>
      <c r="J13299" s="2">
        <f t="shared" si="1077"/>
        <v>43775</v>
      </c>
      <c r="K13299" t="s">
        <v>203</v>
      </c>
      <c r="L13299">
        <f t="shared" si="1078"/>
        <v>1</v>
      </c>
      <c r="O13299">
        <v>0</v>
      </c>
      <c r="P13299">
        <v>0</v>
      </c>
      <c r="Q13299">
        <v>0</v>
      </c>
      <c r="R13299">
        <v>-433.827</v>
      </c>
      <c r="S13299">
        <v>0</v>
      </c>
      <c r="T13299">
        <v>52.761499999999998</v>
      </c>
      <c r="AA13299" t="s">
        <v>465</v>
      </c>
      <c r="AB13299" t="s">
        <v>46</v>
      </c>
      <c r="AC13299" t="b">
        <v>0</v>
      </c>
    </row>
    <row r="13300" spans="1:29" hidden="1" x14ac:dyDescent="0.25">
      <c r="A13300" t="s">
        <v>134</v>
      </c>
      <c r="B13300" t="s">
        <v>614</v>
      </c>
      <c r="C13300" t="s">
        <v>590</v>
      </c>
      <c r="D13300" s="28" t="s">
        <v>619</v>
      </c>
      <c r="E13300" t="s">
        <v>224</v>
      </c>
      <c r="F13300" t="s">
        <v>595</v>
      </c>
      <c r="G13300" t="str">
        <f t="shared" si="1081"/>
        <v>SWHC046-01</v>
      </c>
      <c r="H13300" t="str">
        <f t="shared" si="1081"/>
        <v>ExAnte2019</v>
      </c>
      <c r="I13300" t="str">
        <f t="shared" si="1081"/>
        <v>IOU workpaper</v>
      </c>
      <c r="J13300" s="2">
        <f t="shared" si="1077"/>
        <v>43775</v>
      </c>
      <c r="K13300" t="s">
        <v>203</v>
      </c>
      <c r="L13300">
        <f t="shared" si="1078"/>
        <v>1</v>
      </c>
      <c r="O13300">
        <v>0</v>
      </c>
      <c r="P13300">
        <v>0</v>
      </c>
      <c r="Q13300">
        <v>0</v>
      </c>
      <c r="R13300">
        <v>-147.4221</v>
      </c>
      <c r="S13300">
        <v>0</v>
      </c>
      <c r="T13300">
        <v>25.091000000000001</v>
      </c>
      <c r="AA13300" t="s">
        <v>465</v>
      </c>
      <c r="AB13300" t="s">
        <v>46</v>
      </c>
      <c r="AC13300" t="b">
        <v>0</v>
      </c>
    </row>
    <row r="13301" spans="1:29" hidden="1" x14ac:dyDescent="0.25">
      <c r="A13301" t="s">
        <v>134</v>
      </c>
      <c r="B13301" t="s">
        <v>614</v>
      </c>
      <c r="C13301" t="s">
        <v>590</v>
      </c>
      <c r="D13301" s="28" t="s">
        <v>619</v>
      </c>
      <c r="E13301" t="s">
        <v>232</v>
      </c>
      <c r="F13301" t="s">
        <v>595</v>
      </c>
      <c r="G13301" t="str">
        <f t="shared" si="1081"/>
        <v>SWHC046-01</v>
      </c>
      <c r="H13301" t="str">
        <f t="shared" si="1081"/>
        <v>ExAnte2019</v>
      </c>
      <c r="I13301" t="str">
        <f t="shared" si="1081"/>
        <v>IOU workpaper</v>
      </c>
      <c r="J13301" s="2">
        <f t="shared" si="1077"/>
        <v>43775</v>
      </c>
      <c r="K13301" t="s">
        <v>203</v>
      </c>
      <c r="L13301">
        <f t="shared" si="1078"/>
        <v>1</v>
      </c>
      <c r="O13301">
        <v>0</v>
      </c>
      <c r="P13301">
        <v>0</v>
      </c>
      <c r="Q13301">
        <v>0</v>
      </c>
      <c r="R13301">
        <v>-74.292199999999994</v>
      </c>
      <c r="S13301">
        <v>0</v>
      </c>
      <c r="T13301">
        <v>11.337199999999999</v>
      </c>
      <c r="AA13301" t="s">
        <v>465</v>
      </c>
      <c r="AB13301" t="s">
        <v>46</v>
      </c>
      <c r="AC13301" t="b">
        <v>0</v>
      </c>
    </row>
    <row r="13302" spans="1:29" hidden="1" x14ac:dyDescent="0.25">
      <c r="A13302" t="s">
        <v>134</v>
      </c>
      <c r="B13302" t="s">
        <v>614</v>
      </c>
      <c r="C13302" t="s">
        <v>590</v>
      </c>
      <c r="D13302" s="28" t="s">
        <v>619</v>
      </c>
      <c r="E13302" t="s">
        <v>240</v>
      </c>
      <c r="F13302" t="s">
        <v>595</v>
      </c>
      <c r="G13302" t="str">
        <f t="shared" ref="G13302:I13317" si="1082">G13301</f>
        <v>SWHC046-01</v>
      </c>
      <c r="H13302" t="str">
        <f t="shared" si="1082"/>
        <v>ExAnte2019</v>
      </c>
      <c r="I13302" t="str">
        <f t="shared" si="1082"/>
        <v>IOU workpaper</v>
      </c>
      <c r="J13302" s="2">
        <f t="shared" si="1077"/>
        <v>43775</v>
      </c>
      <c r="K13302" t="s">
        <v>203</v>
      </c>
      <c r="L13302">
        <f t="shared" si="1078"/>
        <v>1</v>
      </c>
      <c r="O13302">
        <v>0</v>
      </c>
      <c r="P13302">
        <v>0</v>
      </c>
      <c r="Q13302">
        <v>0</v>
      </c>
      <c r="R13302">
        <v>-58.531799999999997</v>
      </c>
      <c r="S13302">
        <v>0</v>
      </c>
      <c r="T13302">
        <v>13.062799999999999</v>
      </c>
      <c r="AA13302" t="s">
        <v>465</v>
      </c>
      <c r="AB13302" t="s">
        <v>46</v>
      </c>
      <c r="AC13302" t="b">
        <v>0</v>
      </c>
    </row>
    <row r="13303" spans="1:29" hidden="1" x14ac:dyDescent="0.25">
      <c r="A13303" t="s">
        <v>134</v>
      </c>
      <c r="B13303" t="s">
        <v>614</v>
      </c>
      <c r="C13303" t="s">
        <v>590</v>
      </c>
      <c r="D13303" s="28" t="s">
        <v>619</v>
      </c>
      <c r="E13303" t="s">
        <v>248</v>
      </c>
      <c r="F13303" t="s">
        <v>595</v>
      </c>
      <c r="G13303" t="str">
        <f t="shared" si="1082"/>
        <v>SWHC046-01</v>
      </c>
      <c r="H13303" t="str">
        <f t="shared" si="1082"/>
        <v>ExAnte2019</v>
      </c>
      <c r="I13303" t="str">
        <f t="shared" si="1082"/>
        <v>IOU workpaper</v>
      </c>
      <c r="J13303" s="2">
        <f t="shared" si="1077"/>
        <v>43775</v>
      </c>
      <c r="K13303" t="s">
        <v>203</v>
      </c>
      <c r="L13303">
        <f t="shared" si="1078"/>
        <v>1</v>
      </c>
      <c r="O13303">
        <v>0</v>
      </c>
      <c r="P13303">
        <v>0</v>
      </c>
      <c r="Q13303">
        <v>0</v>
      </c>
      <c r="R13303">
        <v>-57.768900000000002</v>
      </c>
      <c r="S13303">
        <v>0</v>
      </c>
      <c r="T13303">
        <v>9.6106999999999996</v>
      </c>
      <c r="AA13303" t="s">
        <v>465</v>
      </c>
      <c r="AB13303" t="s">
        <v>46</v>
      </c>
      <c r="AC13303" t="b">
        <v>0</v>
      </c>
    </row>
    <row r="13304" spans="1:29" hidden="1" x14ac:dyDescent="0.25">
      <c r="A13304" t="s">
        <v>134</v>
      </c>
      <c r="B13304" t="s">
        <v>614</v>
      </c>
      <c r="C13304" t="s">
        <v>590</v>
      </c>
      <c r="D13304" s="28" t="s">
        <v>619</v>
      </c>
      <c r="E13304" t="s">
        <v>256</v>
      </c>
      <c r="F13304" t="s">
        <v>595</v>
      </c>
      <c r="G13304" t="str">
        <f t="shared" si="1082"/>
        <v>SWHC046-01</v>
      </c>
      <c r="H13304" t="str">
        <f t="shared" si="1082"/>
        <v>ExAnte2019</v>
      </c>
      <c r="I13304" t="str">
        <f t="shared" si="1082"/>
        <v>IOU workpaper</v>
      </c>
      <c r="J13304" s="2">
        <f t="shared" si="1077"/>
        <v>43775</v>
      </c>
      <c r="K13304" t="s">
        <v>203</v>
      </c>
      <c r="L13304">
        <f t="shared" si="1078"/>
        <v>1</v>
      </c>
      <c r="O13304">
        <v>0</v>
      </c>
      <c r="P13304">
        <v>0</v>
      </c>
      <c r="Q13304">
        <v>0</v>
      </c>
      <c r="R13304">
        <v>44.084499999999998</v>
      </c>
      <c r="S13304">
        <v>0</v>
      </c>
      <c r="T13304">
        <v>2.0306000000000002</v>
      </c>
      <c r="AA13304" t="s">
        <v>465</v>
      </c>
      <c r="AB13304" t="s">
        <v>46</v>
      </c>
      <c r="AC13304" t="b">
        <v>0</v>
      </c>
    </row>
    <row r="13305" spans="1:29" hidden="1" x14ac:dyDescent="0.25">
      <c r="A13305" t="s">
        <v>134</v>
      </c>
      <c r="B13305" t="s">
        <v>614</v>
      </c>
      <c r="C13305" t="s">
        <v>590</v>
      </c>
      <c r="D13305" s="28" t="s">
        <v>619</v>
      </c>
      <c r="E13305" t="s">
        <v>265</v>
      </c>
      <c r="F13305" t="s">
        <v>595</v>
      </c>
      <c r="G13305" t="str">
        <f t="shared" si="1082"/>
        <v>SWHC046-01</v>
      </c>
      <c r="H13305" t="str">
        <f t="shared" si="1082"/>
        <v>ExAnte2019</v>
      </c>
      <c r="I13305" t="str">
        <f t="shared" si="1082"/>
        <v>IOU workpaper</v>
      </c>
      <c r="J13305" s="2">
        <f t="shared" si="1077"/>
        <v>43775</v>
      </c>
      <c r="K13305" t="s">
        <v>203</v>
      </c>
      <c r="L13305">
        <f t="shared" si="1078"/>
        <v>1</v>
      </c>
      <c r="O13305">
        <v>0</v>
      </c>
      <c r="P13305">
        <v>0</v>
      </c>
      <c r="Q13305">
        <v>0</v>
      </c>
      <c r="R13305">
        <v>55.162799999999997</v>
      </c>
      <c r="S13305">
        <v>0</v>
      </c>
      <c r="T13305">
        <v>0.40310000000000001</v>
      </c>
      <c r="AA13305" t="s">
        <v>465</v>
      </c>
      <c r="AB13305" t="s">
        <v>46</v>
      </c>
      <c r="AC13305" t="b">
        <v>0</v>
      </c>
    </row>
    <row r="13306" spans="1:29" hidden="1" x14ac:dyDescent="0.25">
      <c r="A13306" t="s">
        <v>134</v>
      </c>
      <c r="B13306" t="s">
        <v>614</v>
      </c>
      <c r="C13306" t="s">
        <v>590</v>
      </c>
      <c r="D13306" s="28" t="s">
        <v>619</v>
      </c>
      <c r="E13306" t="s">
        <v>274</v>
      </c>
      <c r="F13306" t="s">
        <v>595</v>
      </c>
      <c r="G13306" t="str">
        <f t="shared" si="1082"/>
        <v>SWHC046-01</v>
      </c>
      <c r="H13306" t="str">
        <f t="shared" si="1082"/>
        <v>ExAnte2019</v>
      </c>
      <c r="I13306" t="str">
        <f t="shared" si="1082"/>
        <v>IOU workpaper</v>
      </c>
      <c r="J13306" s="2">
        <f t="shared" si="1077"/>
        <v>43775</v>
      </c>
      <c r="K13306" t="s">
        <v>203</v>
      </c>
      <c r="L13306">
        <f t="shared" si="1078"/>
        <v>1</v>
      </c>
      <c r="O13306">
        <v>0</v>
      </c>
      <c r="P13306">
        <v>0</v>
      </c>
      <c r="Q13306">
        <v>0</v>
      </c>
      <c r="R13306">
        <v>57.933999999999997</v>
      </c>
      <c r="S13306">
        <v>0</v>
      </c>
      <c r="T13306">
        <v>2.0406</v>
      </c>
      <c r="AA13306" t="s">
        <v>465</v>
      </c>
      <c r="AB13306" t="s">
        <v>46</v>
      </c>
      <c r="AC13306" t="b">
        <v>0</v>
      </c>
    </row>
    <row r="13307" spans="1:29" hidden="1" x14ac:dyDescent="0.25">
      <c r="A13307" t="s">
        <v>134</v>
      </c>
      <c r="B13307" t="s">
        <v>614</v>
      </c>
      <c r="C13307" t="s">
        <v>590</v>
      </c>
      <c r="D13307" s="28" t="s">
        <v>619</v>
      </c>
      <c r="E13307" t="s">
        <v>282</v>
      </c>
      <c r="F13307" t="s">
        <v>595</v>
      </c>
      <c r="G13307" t="str">
        <f t="shared" si="1082"/>
        <v>SWHC046-01</v>
      </c>
      <c r="H13307" t="str">
        <f t="shared" si="1082"/>
        <v>ExAnte2019</v>
      </c>
      <c r="I13307" t="str">
        <f t="shared" si="1082"/>
        <v>IOU workpaper</v>
      </c>
      <c r="J13307" s="2">
        <f t="shared" si="1077"/>
        <v>43775</v>
      </c>
      <c r="K13307" t="s">
        <v>203</v>
      </c>
      <c r="L13307">
        <f t="shared" si="1078"/>
        <v>1</v>
      </c>
      <c r="O13307">
        <v>0</v>
      </c>
      <c r="P13307">
        <v>0</v>
      </c>
      <c r="Q13307">
        <v>0</v>
      </c>
      <c r="R13307">
        <v>34.724699999999999</v>
      </c>
      <c r="S13307">
        <v>0</v>
      </c>
      <c r="T13307">
        <v>3.0865999999999998</v>
      </c>
      <c r="AA13307" t="s">
        <v>465</v>
      </c>
      <c r="AB13307" t="s">
        <v>46</v>
      </c>
      <c r="AC13307" t="b">
        <v>0</v>
      </c>
    </row>
    <row r="13308" spans="1:29" hidden="1" x14ac:dyDescent="0.25">
      <c r="A13308" t="s">
        <v>134</v>
      </c>
      <c r="B13308" t="s">
        <v>614</v>
      </c>
      <c r="C13308" t="s">
        <v>590</v>
      </c>
      <c r="D13308" s="28" t="s">
        <v>619</v>
      </c>
      <c r="E13308" t="s">
        <v>290</v>
      </c>
      <c r="F13308" t="s">
        <v>595</v>
      </c>
      <c r="G13308" t="str">
        <f t="shared" si="1082"/>
        <v>SWHC046-01</v>
      </c>
      <c r="H13308" t="str">
        <f t="shared" si="1082"/>
        <v>ExAnte2019</v>
      </c>
      <c r="I13308" t="str">
        <f t="shared" si="1082"/>
        <v>IOU workpaper</v>
      </c>
      <c r="J13308" s="2">
        <f t="shared" si="1077"/>
        <v>43775</v>
      </c>
      <c r="K13308" t="s">
        <v>203</v>
      </c>
      <c r="L13308">
        <f t="shared" si="1078"/>
        <v>1</v>
      </c>
      <c r="O13308">
        <v>0</v>
      </c>
      <c r="P13308">
        <v>0</v>
      </c>
      <c r="Q13308">
        <v>0</v>
      </c>
      <c r="R13308">
        <v>50.855600000000003</v>
      </c>
      <c r="S13308">
        <v>0</v>
      </c>
      <c r="T13308">
        <v>2.9064000000000001</v>
      </c>
      <c r="AA13308" t="s">
        <v>465</v>
      </c>
      <c r="AB13308" t="s">
        <v>46</v>
      </c>
      <c r="AC13308" t="b">
        <v>0</v>
      </c>
    </row>
    <row r="13309" spans="1:29" hidden="1" x14ac:dyDescent="0.25">
      <c r="A13309" t="s">
        <v>134</v>
      </c>
      <c r="B13309" t="s">
        <v>614</v>
      </c>
      <c r="C13309" t="s">
        <v>590</v>
      </c>
      <c r="D13309" s="28" t="s">
        <v>619</v>
      </c>
      <c r="E13309" t="s">
        <v>298</v>
      </c>
      <c r="F13309" t="s">
        <v>595</v>
      </c>
      <c r="G13309" t="str">
        <f t="shared" si="1082"/>
        <v>SWHC046-01</v>
      </c>
      <c r="H13309" t="str">
        <f t="shared" si="1082"/>
        <v>ExAnte2019</v>
      </c>
      <c r="I13309" t="str">
        <f t="shared" si="1082"/>
        <v>IOU workpaper</v>
      </c>
      <c r="J13309" s="2">
        <f t="shared" si="1077"/>
        <v>43775</v>
      </c>
      <c r="K13309" t="s">
        <v>203</v>
      </c>
      <c r="L13309">
        <f t="shared" si="1078"/>
        <v>1</v>
      </c>
      <c r="O13309">
        <v>0</v>
      </c>
      <c r="P13309">
        <v>0</v>
      </c>
      <c r="Q13309">
        <v>0</v>
      </c>
      <c r="R13309">
        <v>-78.003699999999995</v>
      </c>
      <c r="S13309">
        <v>0</v>
      </c>
      <c r="T13309">
        <v>16.585799999999999</v>
      </c>
      <c r="AA13309" t="s">
        <v>465</v>
      </c>
      <c r="AB13309" t="s">
        <v>46</v>
      </c>
      <c r="AC13309" t="b">
        <v>0</v>
      </c>
    </row>
    <row r="13310" spans="1:29" hidden="1" x14ac:dyDescent="0.25">
      <c r="A13310" t="s">
        <v>134</v>
      </c>
      <c r="B13310" t="s">
        <v>614</v>
      </c>
      <c r="C13310" t="s">
        <v>590</v>
      </c>
      <c r="D13310" s="28" t="s">
        <v>619</v>
      </c>
      <c r="E13310" t="s">
        <v>306</v>
      </c>
      <c r="F13310" t="s">
        <v>595</v>
      </c>
      <c r="G13310" t="str">
        <f t="shared" si="1082"/>
        <v>SWHC046-01</v>
      </c>
      <c r="H13310" t="str">
        <f t="shared" si="1082"/>
        <v>ExAnte2019</v>
      </c>
      <c r="I13310" t="str">
        <f t="shared" si="1082"/>
        <v>IOU workpaper</v>
      </c>
      <c r="J13310" s="2">
        <f t="shared" si="1077"/>
        <v>43775</v>
      </c>
      <c r="K13310" t="s">
        <v>203</v>
      </c>
      <c r="L13310">
        <f t="shared" si="1078"/>
        <v>1</v>
      </c>
      <c r="O13310">
        <v>0</v>
      </c>
      <c r="P13310">
        <v>0</v>
      </c>
      <c r="Q13310">
        <v>0</v>
      </c>
      <c r="R13310">
        <v>-85.141900000000007</v>
      </c>
      <c r="S13310">
        <v>0</v>
      </c>
      <c r="T13310">
        <v>16.756</v>
      </c>
      <c r="AA13310" t="s">
        <v>465</v>
      </c>
      <c r="AB13310" t="s">
        <v>46</v>
      </c>
      <c r="AC13310" t="b">
        <v>0</v>
      </c>
    </row>
    <row r="13311" spans="1:29" hidden="1" x14ac:dyDescent="0.25">
      <c r="A13311" t="s">
        <v>134</v>
      </c>
      <c r="B13311" t="s">
        <v>614</v>
      </c>
      <c r="C13311" t="s">
        <v>590</v>
      </c>
      <c r="D13311" s="28" t="s">
        <v>619</v>
      </c>
      <c r="E13311" t="s">
        <v>314</v>
      </c>
      <c r="F13311" t="s">
        <v>595</v>
      </c>
      <c r="G13311" t="str">
        <f t="shared" si="1082"/>
        <v>SWHC046-01</v>
      </c>
      <c r="H13311" t="str">
        <f t="shared" si="1082"/>
        <v>ExAnte2019</v>
      </c>
      <c r="I13311" t="str">
        <f t="shared" si="1082"/>
        <v>IOU workpaper</v>
      </c>
      <c r="J13311" s="2">
        <f t="shared" si="1077"/>
        <v>43775</v>
      </c>
      <c r="K13311" t="s">
        <v>203</v>
      </c>
      <c r="L13311">
        <f t="shared" si="1078"/>
        <v>1</v>
      </c>
      <c r="O13311">
        <v>0</v>
      </c>
      <c r="P13311">
        <v>0</v>
      </c>
      <c r="Q13311">
        <v>0</v>
      </c>
      <c r="R13311">
        <v>-59.043900000000001</v>
      </c>
      <c r="S13311">
        <v>0</v>
      </c>
      <c r="T13311">
        <v>14.7</v>
      </c>
      <c r="AA13311" t="s">
        <v>465</v>
      </c>
      <c r="AB13311" t="s">
        <v>46</v>
      </c>
      <c r="AC13311" t="b">
        <v>0</v>
      </c>
    </row>
    <row r="13312" spans="1:29" hidden="1" x14ac:dyDescent="0.25">
      <c r="A13312" t="s">
        <v>134</v>
      </c>
      <c r="B13312" t="s">
        <v>614</v>
      </c>
      <c r="C13312" t="s">
        <v>590</v>
      </c>
      <c r="D13312" s="28" t="s">
        <v>619</v>
      </c>
      <c r="E13312" t="s">
        <v>322</v>
      </c>
      <c r="F13312" t="s">
        <v>595</v>
      </c>
      <c r="G13312" t="str">
        <f t="shared" si="1082"/>
        <v>SWHC046-01</v>
      </c>
      <c r="H13312" t="str">
        <f t="shared" si="1082"/>
        <v>ExAnte2019</v>
      </c>
      <c r="I13312" t="str">
        <f t="shared" si="1082"/>
        <v>IOU workpaper</v>
      </c>
      <c r="J13312" s="2">
        <f t="shared" si="1077"/>
        <v>43775</v>
      </c>
      <c r="K13312" t="s">
        <v>203</v>
      </c>
      <c r="L13312">
        <f t="shared" si="1078"/>
        <v>1</v>
      </c>
      <c r="O13312">
        <v>0</v>
      </c>
      <c r="P13312">
        <v>0</v>
      </c>
      <c r="Q13312">
        <v>0</v>
      </c>
      <c r="R13312">
        <v>-71.575599999999994</v>
      </c>
      <c r="S13312">
        <v>0</v>
      </c>
      <c r="T13312">
        <v>15.6013</v>
      </c>
      <c r="AA13312" t="s">
        <v>465</v>
      </c>
      <c r="AB13312" t="s">
        <v>46</v>
      </c>
      <c r="AC13312" t="b">
        <v>0</v>
      </c>
    </row>
    <row r="13313" spans="1:29" hidden="1" x14ac:dyDescent="0.25">
      <c r="A13313" t="s">
        <v>134</v>
      </c>
      <c r="B13313" t="s">
        <v>614</v>
      </c>
      <c r="C13313" t="s">
        <v>590</v>
      </c>
      <c r="D13313" s="28" t="s">
        <v>619</v>
      </c>
      <c r="E13313" t="s">
        <v>330</v>
      </c>
      <c r="F13313" t="s">
        <v>595</v>
      </c>
      <c r="G13313" t="str">
        <f t="shared" si="1082"/>
        <v>SWHC046-01</v>
      </c>
      <c r="H13313" t="str">
        <f t="shared" si="1082"/>
        <v>ExAnte2019</v>
      </c>
      <c r="I13313" t="str">
        <f t="shared" si="1082"/>
        <v>IOU workpaper</v>
      </c>
      <c r="J13313" s="2">
        <f t="shared" si="1077"/>
        <v>43775</v>
      </c>
      <c r="K13313" t="s">
        <v>203</v>
      </c>
      <c r="L13313">
        <f t="shared" si="1078"/>
        <v>1</v>
      </c>
      <c r="O13313">
        <v>0</v>
      </c>
      <c r="P13313">
        <v>0</v>
      </c>
      <c r="Q13313">
        <v>0</v>
      </c>
      <c r="R13313">
        <v>107.64579999999999</v>
      </c>
      <c r="S13313">
        <v>0</v>
      </c>
      <c r="T13313">
        <v>0.2722</v>
      </c>
      <c r="AA13313" t="s">
        <v>465</v>
      </c>
      <c r="AB13313" t="s">
        <v>46</v>
      </c>
      <c r="AC13313" t="b">
        <v>0</v>
      </c>
    </row>
    <row r="13314" spans="1:29" hidden="1" x14ac:dyDescent="0.25">
      <c r="A13314" t="s">
        <v>134</v>
      </c>
      <c r="B13314" t="s">
        <v>614</v>
      </c>
      <c r="C13314" t="s">
        <v>590</v>
      </c>
      <c r="D13314" s="28" t="s">
        <v>619</v>
      </c>
      <c r="E13314" t="s">
        <v>338</v>
      </c>
      <c r="F13314" t="s">
        <v>595</v>
      </c>
      <c r="G13314" t="str">
        <f t="shared" si="1082"/>
        <v>SWHC046-01</v>
      </c>
      <c r="H13314" t="str">
        <f t="shared" si="1082"/>
        <v>ExAnte2019</v>
      </c>
      <c r="I13314" t="str">
        <f t="shared" si="1082"/>
        <v>IOU workpaper</v>
      </c>
      <c r="J13314" s="2">
        <f t="shared" si="1077"/>
        <v>43775</v>
      </c>
      <c r="K13314" t="s">
        <v>203</v>
      </c>
      <c r="L13314">
        <f t="shared" si="1078"/>
        <v>1</v>
      </c>
      <c r="O13314">
        <v>0</v>
      </c>
      <c r="P13314">
        <v>0</v>
      </c>
      <c r="Q13314">
        <v>0</v>
      </c>
      <c r="R13314">
        <v>-718.66470000000004</v>
      </c>
      <c r="S13314">
        <v>0</v>
      </c>
      <c r="T13314">
        <v>83.820999999999998</v>
      </c>
      <c r="AA13314" t="s">
        <v>465</v>
      </c>
      <c r="AB13314" t="s">
        <v>46</v>
      </c>
      <c r="AC13314" t="b">
        <v>0</v>
      </c>
    </row>
    <row r="13315" spans="1:29" hidden="1" x14ac:dyDescent="0.25">
      <c r="A13315" t="s">
        <v>134</v>
      </c>
      <c r="B13315" t="s">
        <v>614</v>
      </c>
      <c r="C13315" t="s">
        <v>591</v>
      </c>
      <c r="D13315" s="28" t="s">
        <v>619</v>
      </c>
      <c r="E13315" t="s">
        <v>202</v>
      </c>
      <c r="F13315" t="s">
        <v>595</v>
      </c>
      <c r="G13315" t="str">
        <f t="shared" si="1082"/>
        <v>SWHC046-01</v>
      </c>
      <c r="H13315" t="str">
        <f t="shared" si="1082"/>
        <v>ExAnte2019</v>
      </c>
      <c r="I13315" t="str">
        <f t="shared" si="1082"/>
        <v>IOU workpaper</v>
      </c>
      <c r="J13315" s="2">
        <f t="shared" si="1077"/>
        <v>43775</v>
      </c>
      <c r="K13315" t="s">
        <v>203</v>
      </c>
      <c r="L13315">
        <f t="shared" si="1078"/>
        <v>1</v>
      </c>
      <c r="O13315">
        <v>0</v>
      </c>
      <c r="P13315">
        <v>0</v>
      </c>
      <c r="Q13315">
        <v>0</v>
      </c>
      <c r="R13315">
        <v>-118.8455</v>
      </c>
      <c r="S13315">
        <v>0</v>
      </c>
      <c r="T13315">
        <v>15.8322</v>
      </c>
      <c r="AA13315" t="s">
        <v>465</v>
      </c>
      <c r="AB13315" t="s">
        <v>46</v>
      </c>
      <c r="AC13315" t="b">
        <v>0</v>
      </c>
    </row>
    <row r="13316" spans="1:29" hidden="1" x14ac:dyDescent="0.25">
      <c r="A13316" t="s">
        <v>134</v>
      </c>
      <c r="B13316" t="s">
        <v>614</v>
      </c>
      <c r="C13316" t="s">
        <v>591</v>
      </c>
      <c r="D13316" s="28" t="s">
        <v>619</v>
      </c>
      <c r="E13316" t="s">
        <v>224</v>
      </c>
      <c r="F13316" t="s">
        <v>595</v>
      </c>
      <c r="G13316" t="str">
        <f t="shared" si="1082"/>
        <v>SWHC046-01</v>
      </c>
      <c r="H13316" t="str">
        <f t="shared" si="1082"/>
        <v>ExAnte2019</v>
      </c>
      <c r="I13316" t="str">
        <f t="shared" si="1082"/>
        <v>IOU workpaper</v>
      </c>
      <c r="J13316" s="2">
        <f t="shared" si="1077"/>
        <v>43775</v>
      </c>
      <c r="K13316" t="s">
        <v>203</v>
      </c>
      <c r="L13316">
        <f t="shared" si="1078"/>
        <v>1</v>
      </c>
      <c r="O13316">
        <v>0</v>
      </c>
      <c r="P13316">
        <v>0</v>
      </c>
      <c r="Q13316">
        <v>0</v>
      </c>
      <c r="R13316">
        <v>-16.320900000000002</v>
      </c>
      <c r="S13316">
        <v>0</v>
      </c>
      <c r="T13316">
        <v>7.8822000000000001</v>
      </c>
      <c r="AA13316" t="s">
        <v>465</v>
      </c>
      <c r="AB13316" t="s">
        <v>46</v>
      </c>
      <c r="AC13316" t="b">
        <v>0</v>
      </c>
    </row>
    <row r="13317" spans="1:29" hidden="1" x14ac:dyDescent="0.25">
      <c r="A13317" t="s">
        <v>134</v>
      </c>
      <c r="B13317" t="s">
        <v>614</v>
      </c>
      <c r="C13317" t="s">
        <v>591</v>
      </c>
      <c r="D13317" s="28" t="s">
        <v>619</v>
      </c>
      <c r="E13317" t="s">
        <v>232</v>
      </c>
      <c r="F13317" t="s">
        <v>595</v>
      </c>
      <c r="G13317" t="str">
        <f t="shared" si="1082"/>
        <v>SWHC046-01</v>
      </c>
      <c r="H13317" t="str">
        <f t="shared" si="1082"/>
        <v>ExAnte2019</v>
      </c>
      <c r="I13317" t="str">
        <f t="shared" si="1082"/>
        <v>IOU workpaper</v>
      </c>
      <c r="J13317" s="2">
        <f t="shared" ref="J13317:J13380" si="1083">J$3</f>
        <v>43775</v>
      </c>
      <c r="K13317" t="s">
        <v>203</v>
      </c>
      <c r="L13317">
        <f t="shared" ref="L13317:L13380" si="1084">L13316</f>
        <v>1</v>
      </c>
      <c r="O13317">
        <v>0</v>
      </c>
      <c r="P13317">
        <v>0</v>
      </c>
      <c r="Q13317">
        <v>0</v>
      </c>
      <c r="R13317">
        <v>-11.374000000000001</v>
      </c>
      <c r="S13317">
        <v>0</v>
      </c>
      <c r="T13317">
        <v>5.2317999999999998</v>
      </c>
      <c r="AA13317" t="s">
        <v>465</v>
      </c>
      <c r="AB13317" t="s">
        <v>46</v>
      </c>
      <c r="AC13317" t="b">
        <v>0</v>
      </c>
    </row>
    <row r="13318" spans="1:29" hidden="1" x14ac:dyDescent="0.25">
      <c r="A13318" t="s">
        <v>134</v>
      </c>
      <c r="B13318" t="s">
        <v>614</v>
      </c>
      <c r="C13318" t="s">
        <v>591</v>
      </c>
      <c r="D13318" s="28" t="s">
        <v>619</v>
      </c>
      <c r="E13318" t="s">
        <v>240</v>
      </c>
      <c r="F13318" t="s">
        <v>595</v>
      </c>
      <c r="G13318" t="str">
        <f t="shared" ref="G13318:I13333" si="1085">G13317</f>
        <v>SWHC046-01</v>
      </c>
      <c r="H13318" t="str">
        <f t="shared" si="1085"/>
        <v>ExAnte2019</v>
      </c>
      <c r="I13318" t="str">
        <f t="shared" si="1085"/>
        <v>IOU workpaper</v>
      </c>
      <c r="J13318" s="2">
        <f t="shared" si="1083"/>
        <v>43775</v>
      </c>
      <c r="K13318" t="s">
        <v>203</v>
      </c>
      <c r="L13318">
        <f t="shared" si="1084"/>
        <v>1</v>
      </c>
      <c r="O13318">
        <v>0</v>
      </c>
      <c r="P13318">
        <v>0</v>
      </c>
      <c r="Q13318">
        <v>0</v>
      </c>
      <c r="R13318">
        <v>19.2026</v>
      </c>
      <c r="S13318">
        <v>0</v>
      </c>
      <c r="T13318">
        <v>4.2602000000000002</v>
      </c>
      <c r="AA13318" t="s">
        <v>465</v>
      </c>
      <c r="AB13318" t="s">
        <v>46</v>
      </c>
      <c r="AC13318" t="b">
        <v>0</v>
      </c>
    </row>
    <row r="13319" spans="1:29" hidden="1" x14ac:dyDescent="0.25">
      <c r="A13319" t="s">
        <v>134</v>
      </c>
      <c r="B13319" t="s">
        <v>614</v>
      </c>
      <c r="C13319" t="s">
        <v>591</v>
      </c>
      <c r="D13319" s="28" t="s">
        <v>619</v>
      </c>
      <c r="E13319" t="s">
        <v>248</v>
      </c>
      <c r="F13319" t="s">
        <v>595</v>
      </c>
      <c r="G13319" t="str">
        <f t="shared" si="1085"/>
        <v>SWHC046-01</v>
      </c>
      <c r="H13319" t="str">
        <f t="shared" si="1085"/>
        <v>ExAnte2019</v>
      </c>
      <c r="I13319" t="str">
        <f t="shared" si="1085"/>
        <v>IOU workpaper</v>
      </c>
      <c r="J13319" s="2">
        <f t="shared" si="1083"/>
        <v>43775</v>
      </c>
      <c r="K13319" t="s">
        <v>203</v>
      </c>
      <c r="L13319">
        <f t="shared" si="1084"/>
        <v>1</v>
      </c>
      <c r="O13319">
        <v>0</v>
      </c>
      <c r="P13319">
        <v>0</v>
      </c>
      <c r="Q13319">
        <v>0</v>
      </c>
      <c r="R13319">
        <v>0.30880000000000002</v>
      </c>
      <c r="S13319">
        <v>0</v>
      </c>
      <c r="T13319">
        <v>3.9289999999999998</v>
      </c>
      <c r="AA13319" t="s">
        <v>465</v>
      </c>
      <c r="AB13319" t="s">
        <v>46</v>
      </c>
      <c r="AC13319" t="b">
        <v>0</v>
      </c>
    </row>
    <row r="13320" spans="1:29" hidden="1" x14ac:dyDescent="0.25">
      <c r="A13320" t="s">
        <v>134</v>
      </c>
      <c r="B13320" t="s">
        <v>614</v>
      </c>
      <c r="C13320" t="s">
        <v>591</v>
      </c>
      <c r="D13320" s="28" t="s">
        <v>619</v>
      </c>
      <c r="E13320" t="s">
        <v>256</v>
      </c>
      <c r="F13320" t="s">
        <v>595</v>
      </c>
      <c r="G13320" t="str">
        <f t="shared" si="1085"/>
        <v>SWHC046-01</v>
      </c>
      <c r="H13320" t="str">
        <f t="shared" si="1085"/>
        <v>ExAnte2019</v>
      </c>
      <c r="I13320" t="str">
        <f t="shared" si="1085"/>
        <v>IOU workpaper</v>
      </c>
      <c r="J13320" s="2">
        <f t="shared" si="1083"/>
        <v>43775</v>
      </c>
      <c r="K13320" t="s">
        <v>203</v>
      </c>
      <c r="L13320">
        <f t="shared" si="1084"/>
        <v>1</v>
      </c>
      <c r="O13320">
        <v>0</v>
      </c>
      <c r="P13320">
        <v>0</v>
      </c>
      <c r="Q13320">
        <v>0</v>
      </c>
      <c r="R13320">
        <v>63.737900000000003</v>
      </c>
      <c r="S13320">
        <v>0</v>
      </c>
      <c r="T13320">
        <v>0.86080000000000001</v>
      </c>
      <c r="AA13320" t="s">
        <v>465</v>
      </c>
      <c r="AB13320" t="s">
        <v>46</v>
      </c>
      <c r="AC13320" t="b">
        <v>0</v>
      </c>
    </row>
    <row r="13321" spans="1:29" hidden="1" x14ac:dyDescent="0.25">
      <c r="A13321" t="s">
        <v>134</v>
      </c>
      <c r="B13321" t="s">
        <v>614</v>
      </c>
      <c r="C13321" t="s">
        <v>591</v>
      </c>
      <c r="D13321" s="28" t="s">
        <v>619</v>
      </c>
      <c r="E13321" t="s">
        <v>265</v>
      </c>
      <c r="F13321" t="s">
        <v>595</v>
      </c>
      <c r="G13321" t="str">
        <f t="shared" si="1085"/>
        <v>SWHC046-01</v>
      </c>
      <c r="H13321" t="str">
        <f t="shared" si="1085"/>
        <v>ExAnte2019</v>
      </c>
      <c r="I13321" t="str">
        <f t="shared" si="1085"/>
        <v>IOU workpaper</v>
      </c>
      <c r="J13321" s="2">
        <f t="shared" si="1083"/>
        <v>43775</v>
      </c>
      <c r="K13321" t="s">
        <v>203</v>
      </c>
      <c r="L13321">
        <f t="shared" si="1084"/>
        <v>1</v>
      </c>
      <c r="O13321">
        <v>0</v>
      </c>
      <c r="P13321">
        <v>0</v>
      </c>
      <c r="Q13321">
        <v>0</v>
      </c>
      <c r="R13321">
        <v>64.542599999999993</v>
      </c>
      <c r="S13321">
        <v>0</v>
      </c>
      <c r="T13321">
        <v>0.12540000000000001</v>
      </c>
      <c r="AA13321" t="s">
        <v>465</v>
      </c>
      <c r="AB13321" t="s">
        <v>46</v>
      </c>
      <c r="AC13321" t="b">
        <v>0</v>
      </c>
    </row>
    <row r="13322" spans="1:29" hidden="1" x14ac:dyDescent="0.25">
      <c r="A13322" t="s">
        <v>134</v>
      </c>
      <c r="B13322" t="s">
        <v>614</v>
      </c>
      <c r="C13322" t="s">
        <v>591</v>
      </c>
      <c r="D13322" s="28" t="s">
        <v>619</v>
      </c>
      <c r="E13322" t="s">
        <v>274</v>
      </c>
      <c r="F13322" t="s">
        <v>595</v>
      </c>
      <c r="G13322" t="str">
        <f t="shared" si="1085"/>
        <v>SWHC046-01</v>
      </c>
      <c r="H13322" t="str">
        <f t="shared" si="1085"/>
        <v>ExAnte2019</v>
      </c>
      <c r="I13322" t="str">
        <f t="shared" si="1085"/>
        <v>IOU workpaper</v>
      </c>
      <c r="J13322" s="2">
        <f t="shared" si="1083"/>
        <v>43775</v>
      </c>
      <c r="K13322" t="s">
        <v>203</v>
      </c>
      <c r="L13322">
        <f t="shared" si="1084"/>
        <v>1</v>
      </c>
      <c r="O13322">
        <v>0</v>
      </c>
      <c r="P13322">
        <v>0</v>
      </c>
      <c r="Q13322">
        <v>0</v>
      </c>
      <c r="R13322">
        <v>70.013099999999994</v>
      </c>
      <c r="S13322">
        <v>0</v>
      </c>
      <c r="T13322">
        <v>0.65429999999999999</v>
      </c>
      <c r="AA13322" t="s">
        <v>465</v>
      </c>
      <c r="AB13322" t="s">
        <v>46</v>
      </c>
      <c r="AC13322" t="b">
        <v>0</v>
      </c>
    </row>
    <row r="13323" spans="1:29" hidden="1" x14ac:dyDescent="0.25">
      <c r="A13323" t="s">
        <v>134</v>
      </c>
      <c r="B13323" t="s">
        <v>614</v>
      </c>
      <c r="C13323" t="s">
        <v>591</v>
      </c>
      <c r="D13323" s="28" t="s">
        <v>619</v>
      </c>
      <c r="E13323" t="s">
        <v>282</v>
      </c>
      <c r="F13323" t="s">
        <v>595</v>
      </c>
      <c r="G13323" t="str">
        <f t="shared" si="1085"/>
        <v>SWHC046-01</v>
      </c>
      <c r="H13323" t="str">
        <f t="shared" si="1085"/>
        <v>ExAnte2019</v>
      </c>
      <c r="I13323" t="str">
        <f t="shared" si="1085"/>
        <v>IOU workpaper</v>
      </c>
      <c r="J13323" s="2">
        <f t="shared" si="1083"/>
        <v>43775</v>
      </c>
      <c r="K13323" t="s">
        <v>203</v>
      </c>
      <c r="L13323">
        <f t="shared" si="1084"/>
        <v>1</v>
      </c>
      <c r="O13323">
        <v>0</v>
      </c>
      <c r="P13323">
        <v>0</v>
      </c>
      <c r="Q13323">
        <v>0</v>
      </c>
      <c r="R13323">
        <v>50.026800000000001</v>
      </c>
      <c r="S13323">
        <v>0</v>
      </c>
      <c r="T13323">
        <v>1.3409</v>
      </c>
      <c r="AA13323" t="s">
        <v>465</v>
      </c>
      <c r="AB13323" t="s">
        <v>46</v>
      </c>
      <c r="AC13323" t="b">
        <v>0</v>
      </c>
    </row>
    <row r="13324" spans="1:29" hidden="1" x14ac:dyDescent="0.25">
      <c r="A13324" t="s">
        <v>134</v>
      </c>
      <c r="B13324" t="s">
        <v>614</v>
      </c>
      <c r="C13324" t="s">
        <v>591</v>
      </c>
      <c r="D13324" s="28" t="s">
        <v>619</v>
      </c>
      <c r="E13324" t="s">
        <v>290</v>
      </c>
      <c r="F13324" t="s">
        <v>595</v>
      </c>
      <c r="G13324" t="str">
        <f t="shared" si="1085"/>
        <v>SWHC046-01</v>
      </c>
      <c r="H13324" t="str">
        <f t="shared" si="1085"/>
        <v>ExAnte2019</v>
      </c>
      <c r="I13324" t="str">
        <f t="shared" si="1085"/>
        <v>IOU workpaper</v>
      </c>
      <c r="J13324" s="2">
        <f t="shared" si="1083"/>
        <v>43775</v>
      </c>
      <c r="K13324" t="s">
        <v>203</v>
      </c>
      <c r="L13324">
        <f t="shared" si="1084"/>
        <v>1</v>
      </c>
      <c r="O13324">
        <v>0</v>
      </c>
      <c r="P13324">
        <v>0</v>
      </c>
      <c r="Q13324">
        <v>0</v>
      </c>
      <c r="R13324">
        <v>60.6509</v>
      </c>
      <c r="S13324">
        <v>0</v>
      </c>
      <c r="T13324">
        <v>1.3599000000000001</v>
      </c>
      <c r="AA13324" t="s">
        <v>465</v>
      </c>
      <c r="AB13324" t="s">
        <v>46</v>
      </c>
      <c r="AC13324" t="b">
        <v>0</v>
      </c>
    </row>
    <row r="13325" spans="1:29" hidden="1" x14ac:dyDescent="0.25">
      <c r="A13325" t="s">
        <v>134</v>
      </c>
      <c r="B13325" t="s">
        <v>614</v>
      </c>
      <c r="C13325" t="s">
        <v>591</v>
      </c>
      <c r="D13325" s="28" t="s">
        <v>619</v>
      </c>
      <c r="E13325" t="s">
        <v>298</v>
      </c>
      <c r="F13325" t="s">
        <v>595</v>
      </c>
      <c r="G13325" t="str">
        <f t="shared" si="1085"/>
        <v>SWHC046-01</v>
      </c>
      <c r="H13325" t="str">
        <f t="shared" si="1085"/>
        <v>ExAnte2019</v>
      </c>
      <c r="I13325" t="str">
        <f t="shared" si="1085"/>
        <v>IOU workpaper</v>
      </c>
      <c r="J13325" s="2">
        <f t="shared" si="1083"/>
        <v>43775</v>
      </c>
      <c r="K13325" t="s">
        <v>203</v>
      </c>
      <c r="L13325">
        <f t="shared" si="1084"/>
        <v>1</v>
      </c>
      <c r="O13325">
        <v>0</v>
      </c>
      <c r="P13325">
        <v>0</v>
      </c>
      <c r="Q13325">
        <v>0</v>
      </c>
      <c r="R13325">
        <v>-14.888299999999999</v>
      </c>
      <c r="S13325">
        <v>0</v>
      </c>
      <c r="T13325">
        <v>9.1326999999999998</v>
      </c>
      <c r="AA13325" t="s">
        <v>465</v>
      </c>
      <c r="AB13325" t="s">
        <v>46</v>
      </c>
      <c r="AC13325" t="b">
        <v>0</v>
      </c>
    </row>
    <row r="13326" spans="1:29" hidden="1" x14ac:dyDescent="0.25">
      <c r="A13326" t="s">
        <v>134</v>
      </c>
      <c r="B13326" t="s">
        <v>614</v>
      </c>
      <c r="C13326" t="s">
        <v>591</v>
      </c>
      <c r="D13326" s="28" t="s">
        <v>619</v>
      </c>
      <c r="E13326" t="s">
        <v>306</v>
      </c>
      <c r="F13326" t="s">
        <v>595</v>
      </c>
      <c r="G13326" t="str">
        <f t="shared" si="1085"/>
        <v>SWHC046-01</v>
      </c>
      <c r="H13326" t="str">
        <f t="shared" si="1085"/>
        <v>ExAnte2019</v>
      </c>
      <c r="I13326" t="str">
        <f t="shared" si="1085"/>
        <v>IOU workpaper</v>
      </c>
      <c r="J13326" s="2">
        <f t="shared" si="1083"/>
        <v>43775</v>
      </c>
      <c r="K13326" t="s">
        <v>203</v>
      </c>
      <c r="L13326">
        <f t="shared" si="1084"/>
        <v>1</v>
      </c>
      <c r="O13326">
        <v>0</v>
      </c>
      <c r="P13326">
        <v>0</v>
      </c>
      <c r="Q13326">
        <v>0</v>
      </c>
      <c r="R13326">
        <v>-15.5871</v>
      </c>
      <c r="S13326">
        <v>0</v>
      </c>
      <c r="T13326">
        <v>8.2139000000000006</v>
      </c>
      <c r="AA13326" t="s">
        <v>465</v>
      </c>
      <c r="AB13326" t="s">
        <v>46</v>
      </c>
      <c r="AC13326" t="b">
        <v>0</v>
      </c>
    </row>
    <row r="13327" spans="1:29" hidden="1" x14ac:dyDescent="0.25">
      <c r="A13327" t="s">
        <v>134</v>
      </c>
      <c r="B13327" t="s">
        <v>614</v>
      </c>
      <c r="C13327" t="s">
        <v>591</v>
      </c>
      <c r="D13327" s="28" t="s">
        <v>619</v>
      </c>
      <c r="E13327" t="s">
        <v>314</v>
      </c>
      <c r="F13327" t="s">
        <v>595</v>
      </c>
      <c r="G13327" t="str">
        <f t="shared" si="1085"/>
        <v>SWHC046-01</v>
      </c>
      <c r="H13327" t="str">
        <f t="shared" si="1085"/>
        <v>ExAnte2019</v>
      </c>
      <c r="I13327" t="str">
        <f t="shared" si="1085"/>
        <v>IOU workpaper</v>
      </c>
      <c r="J13327" s="2">
        <f t="shared" si="1083"/>
        <v>43775</v>
      </c>
      <c r="K13327" t="s">
        <v>203</v>
      </c>
      <c r="L13327">
        <f t="shared" si="1084"/>
        <v>1</v>
      </c>
      <c r="O13327">
        <v>0</v>
      </c>
      <c r="P13327">
        <v>0</v>
      </c>
      <c r="Q13327">
        <v>0</v>
      </c>
      <c r="R13327">
        <v>1.1524000000000001</v>
      </c>
      <c r="S13327">
        <v>0</v>
      </c>
      <c r="T13327">
        <v>7.4401999999999999</v>
      </c>
      <c r="AA13327" t="s">
        <v>465</v>
      </c>
      <c r="AB13327" t="s">
        <v>46</v>
      </c>
      <c r="AC13327" t="b">
        <v>0</v>
      </c>
    </row>
    <row r="13328" spans="1:29" hidden="1" x14ac:dyDescent="0.25">
      <c r="A13328" t="s">
        <v>134</v>
      </c>
      <c r="B13328" t="s">
        <v>614</v>
      </c>
      <c r="C13328" t="s">
        <v>591</v>
      </c>
      <c r="D13328" s="28" t="s">
        <v>619</v>
      </c>
      <c r="E13328" t="s">
        <v>322</v>
      </c>
      <c r="F13328" t="s">
        <v>595</v>
      </c>
      <c r="G13328" t="str">
        <f t="shared" si="1085"/>
        <v>SWHC046-01</v>
      </c>
      <c r="H13328" t="str">
        <f t="shared" si="1085"/>
        <v>ExAnte2019</v>
      </c>
      <c r="I13328" t="str">
        <f t="shared" si="1085"/>
        <v>IOU workpaper</v>
      </c>
      <c r="J13328" s="2">
        <f t="shared" si="1083"/>
        <v>43775</v>
      </c>
      <c r="K13328" t="s">
        <v>203</v>
      </c>
      <c r="L13328">
        <f t="shared" si="1084"/>
        <v>1</v>
      </c>
      <c r="O13328">
        <v>0</v>
      </c>
      <c r="P13328">
        <v>0</v>
      </c>
      <c r="Q13328">
        <v>0</v>
      </c>
      <c r="R13328">
        <v>-9.8152000000000008</v>
      </c>
      <c r="S13328">
        <v>0</v>
      </c>
      <c r="T13328">
        <v>8.5984999999999996</v>
      </c>
      <c r="AA13328" t="s">
        <v>465</v>
      </c>
      <c r="AB13328" t="s">
        <v>46</v>
      </c>
      <c r="AC13328" t="b">
        <v>0</v>
      </c>
    </row>
    <row r="13329" spans="1:29" hidden="1" x14ac:dyDescent="0.25">
      <c r="A13329" t="s">
        <v>134</v>
      </c>
      <c r="B13329" t="s">
        <v>614</v>
      </c>
      <c r="C13329" t="s">
        <v>591</v>
      </c>
      <c r="D13329" s="28" t="s">
        <v>619</v>
      </c>
      <c r="E13329" t="s">
        <v>330</v>
      </c>
      <c r="F13329" t="s">
        <v>595</v>
      </c>
      <c r="G13329" t="str">
        <f t="shared" si="1085"/>
        <v>SWHC046-01</v>
      </c>
      <c r="H13329" t="str">
        <f t="shared" si="1085"/>
        <v>ExAnte2019</v>
      </c>
      <c r="I13329" t="str">
        <f t="shared" si="1085"/>
        <v>IOU workpaper</v>
      </c>
      <c r="J13329" s="2">
        <f t="shared" si="1083"/>
        <v>43775</v>
      </c>
      <c r="K13329" t="s">
        <v>203</v>
      </c>
      <c r="L13329">
        <f t="shared" si="1084"/>
        <v>1</v>
      </c>
      <c r="O13329">
        <v>0</v>
      </c>
      <c r="P13329">
        <v>0</v>
      </c>
      <c r="Q13329">
        <v>0</v>
      </c>
      <c r="R13329">
        <v>103.9054</v>
      </c>
      <c r="S13329">
        <v>0</v>
      </c>
      <c r="T13329">
        <v>0.25540000000000002</v>
      </c>
      <c r="AA13329" t="s">
        <v>465</v>
      </c>
      <c r="AB13329" t="s">
        <v>46</v>
      </c>
      <c r="AC13329" t="b">
        <v>0</v>
      </c>
    </row>
    <row r="13330" spans="1:29" hidden="1" x14ac:dyDescent="0.25">
      <c r="A13330" t="s">
        <v>134</v>
      </c>
      <c r="B13330" t="s">
        <v>614</v>
      </c>
      <c r="C13330" t="s">
        <v>591</v>
      </c>
      <c r="D13330" s="28" t="s">
        <v>619</v>
      </c>
      <c r="E13330" t="s">
        <v>338</v>
      </c>
      <c r="F13330" t="s">
        <v>595</v>
      </c>
      <c r="G13330" t="str">
        <f t="shared" si="1085"/>
        <v>SWHC046-01</v>
      </c>
      <c r="H13330" t="str">
        <f t="shared" si="1085"/>
        <v>ExAnte2019</v>
      </c>
      <c r="I13330" t="str">
        <f t="shared" si="1085"/>
        <v>IOU workpaper</v>
      </c>
      <c r="J13330" s="2">
        <f t="shared" si="1083"/>
        <v>43775</v>
      </c>
      <c r="K13330" t="s">
        <v>203</v>
      </c>
      <c r="L13330">
        <f t="shared" si="1084"/>
        <v>1</v>
      </c>
      <c r="O13330">
        <v>0</v>
      </c>
      <c r="P13330">
        <v>0</v>
      </c>
      <c r="Q13330">
        <v>0</v>
      </c>
      <c r="R13330">
        <v>-442.13069999999999</v>
      </c>
      <c r="S13330">
        <v>0</v>
      </c>
      <c r="T13330">
        <v>52.156399999999998</v>
      </c>
      <c r="AA13330" t="s">
        <v>465</v>
      </c>
      <c r="AB13330" t="s">
        <v>46</v>
      </c>
      <c r="AC13330" t="b">
        <v>0</v>
      </c>
    </row>
    <row r="13331" spans="1:29" hidden="1" x14ac:dyDescent="0.25">
      <c r="A13331" t="s">
        <v>134</v>
      </c>
      <c r="B13331" t="s">
        <v>614</v>
      </c>
      <c r="C13331" t="s">
        <v>592</v>
      </c>
      <c r="D13331" s="28" t="s">
        <v>619</v>
      </c>
      <c r="E13331" t="s">
        <v>202</v>
      </c>
      <c r="F13331" t="s">
        <v>595</v>
      </c>
      <c r="G13331" t="str">
        <f t="shared" si="1085"/>
        <v>SWHC046-01</v>
      </c>
      <c r="H13331" t="str">
        <f t="shared" si="1085"/>
        <v>ExAnte2019</v>
      </c>
      <c r="I13331" t="str">
        <f t="shared" si="1085"/>
        <v>IOU workpaper</v>
      </c>
      <c r="J13331" s="2">
        <f t="shared" si="1083"/>
        <v>43775</v>
      </c>
      <c r="K13331" t="s">
        <v>203</v>
      </c>
      <c r="L13331">
        <f t="shared" si="1084"/>
        <v>1</v>
      </c>
      <c r="O13331">
        <v>0</v>
      </c>
      <c r="P13331">
        <v>0</v>
      </c>
      <c r="Q13331">
        <v>0</v>
      </c>
      <c r="R13331">
        <v>-282.79169999999999</v>
      </c>
      <c r="S13331">
        <v>0</v>
      </c>
      <c r="T13331">
        <v>40.025599999999997</v>
      </c>
      <c r="AA13331" t="s">
        <v>465</v>
      </c>
      <c r="AB13331" t="s">
        <v>46</v>
      </c>
      <c r="AC13331" t="b">
        <v>0</v>
      </c>
    </row>
    <row r="13332" spans="1:29" hidden="1" x14ac:dyDescent="0.25">
      <c r="A13332" t="s">
        <v>134</v>
      </c>
      <c r="B13332" t="s">
        <v>614</v>
      </c>
      <c r="C13332" t="s">
        <v>592</v>
      </c>
      <c r="D13332" s="28" t="s">
        <v>619</v>
      </c>
      <c r="E13332" t="s">
        <v>224</v>
      </c>
      <c r="F13332" t="s">
        <v>595</v>
      </c>
      <c r="G13332" t="str">
        <f t="shared" si="1085"/>
        <v>SWHC046-01</v>
      </c>
      <c r="H13332" t="str">
        <f t="shared" si="1085"/>
        <v>ExAnte2019</v>
      </c>
      <c r="I13332" t="str">
        <f t="shared" si="1085"/>
        <v>IOU workpaper</v>
      </c>
      <c r="J13332" s="2">
        <f t="shared" si="1083"/>
        <v>43775</v>
      </c>
      <c r="K13332" t="s">
        <v>203</v>
      </c>
      <c r="L13332">
        <f t="shared" si="1084"/>
        <v>1</v>
      </c>
      <c r="O13332">
        <v>0</v>
      </c>
      <c r="P13332">
        <v>0</v>
      </c>
      <c r="Q13332">
        <v>0</v>
      </c>
      <c r="R13332">
        <v>-98.284000000000006</v>
      </c>
      <c r="S13332">
        <v>0</v>
      </c>
      <c r="T13332">
        <v>19.691800000000001</v>
      </c>
      <c r="AA13332" t="s">
        <v>465</v>
      </c>
      <c r="AB13332" t="s">
        <v>46</v>
      </c>
      <c r="AC13332" t="b">
        <v>0</v>
      </c>
    </row>
    <row r="13333" spans="1:29" hidden="1" x14ac:dyDescent="0.25">
      <c r="A13333" t="s">
        <v>134</v>
      </c>
      <c r="B13333" t="s">
        <v>614</v>
      </c>
      <c r="C13333" t="s">
        <v>592</v>
      </c>
      <c r="D13333" s="28" t="s">
        <v>619</v>
      </c>
      <c r="E13333" t="s">
        <v>232</v>
      </c>
      <c r="F13333" t="s">
        <v>595</v>
      </c>
      <c r="G13333" t="str">
        <f t="shared" si="1085"/>
        <v>SWHC046-01</v>
      </c>
      <c r="H13333" t="str">
        <f t="shared" si="1085"/>
        <v>ExAnte2019</v>
      </c>
      <c r="I13333" t="str">
        <f t="shared" si="1085"/>
        <v>IOU workpaper</v>
      </c>
      <c r="J13333" s="2">
        <f t="shared" si="1083"/>
        <v>43775</v>
      </c>
      <c r="K13333" t="s">
        <v>203</v>
      </c>
      <c r="L13333">
        <f t="shared" si="1084"/>
        <v>1</v>
      </c>
      <c r="O13333">
        <v>0</v>
      </c>
      <c r="P13333">
        <v>0</v>
      </c>
      <c r="Q13333">
        <v>0</v>
      </c>
      <c r="R13333">
        <v>-103.3516</v>
      </c>
      <c r="S13333">
        <v>0</v>
      </c>
      <c r="T13333">
        <v>18.973299999999998</v>
      </c>
      <c r="AA13333" t="s">
        <v>465</v>
      </c>
      <c r="AB13333" t="s">
        <v>46</v>
      </c>
      <c r="AC13333" t="b">
        <v>0</v>
      </c>
    </row>
    <row r="13334" spans="1:29" hidden="1" x14ac:dyDescent="0.25">
      <c r="A13334" t="s">
        <v>134</v>
      </c>
      <c r="B13334" t="s">
        <v>614</v>
      </c>
      <c r="C13334" t="s">
        <v>592</v>
      </c>
      <c r="D13334" s="28" t="s">
        <v>619</v>
      </c>
      <c r="E13334" t="s">
        <v>240</v>
      </c>
      <c r="F13334" t="s">
        <v>595</v>
      </c>
      <c r="G13334" t="str">
        <f t="shared" ref="G13334:I13349" si="1086">G13333</f>
        <v>SWHC046-01</v>
      </c>
      <c r="H13334" t="str">
        <f t="shared" si="1086"/>
        <v>ExAnte2019</v>
      </c>
      <c r="I13334" t="str">
        <f t="shared" si="1086"/>
        <v>IOU workpaper</v>
      </c>
      <c r="J13334" s="2">
        <f t="shared" si="1083"/>
        <v>43775</v>
      </c>
      <c r="K13334" t="s">
        <v>203</v>
      </c>
      <c r="L13334">
        <f t="shared" si="1084"/>
        <v>1</v>
      </c>
      <c r="O13334">
        <v>0</v>
      </c>
      <c r="P13334">
        <v>0</v>
      </c>
      <c r="Q13334">
        <v>0</v>
      </c>
      <c r="R13334">
        <v>-41.859699999999997</v>
      </c>
      <c r="S13334">
        <v>0</v>
      </c>
      <c r="T13334">
        <v>14.2113</v>
      </c>
      <c r="AA13334" t="s">
        <v>465</v>
      </c>
      <c r="AB13334" t="s">
        <v>46</v>
      </c>
      <c r="AC13334" t="b">
        <v>0</v>
      </c>
    </row>
    <row r="13335" spans="1:29" hidden="1" x14ac:dyDescent="0.25">
      <c r="A13335" t="s">
        <v>134</v>
      </c>
      <c r="B13335" t="s">
        <v>614</v>
      </c>
      <c r="C13335" t="s">
        <v>592</v>
      </c>
      <c r="D13335" s="28" t="s">
        <v>619</v>
      </c>
      <c r="E13335" t="s">
        <v>248</v>
      </c>
      <c r="F13335" t="s">
        <v>595</v>
      </c>
      <c r="G13335" t="str">
        <f t="shared" si="1086"/>
        <v>SWHC046-01</v>
      </c>
      <c r="H13335" t="str">
        <f t="shared" si="1086"/>
        <v>ExAnte2019</v>
      </c>
      <c r="I13335" t="str">
        <f t="shared" si="1086"/>
        <v>IOU workpaper</v>
      </c>
      <c r="J13335" s="2">
        <f t="shared" si="1083"/>
        <v>43775</v>
      </c>
      <c r="K13335" t="s">
        <v>203</v>
      </c>
      <c r="L13335">
        <f t="shared" si="1084"/>
        <v>1</v>
      </c>
      <c r="O13335">
        <v>0</v>
      </c>
      <c r="P13335">
        <v>0</v>
      </c>
      <c r="Q13335">
        <v>0</v>
      </c>
      <c r="R13335">
        <v>-109.1099</v>
      </c>
      <c r="S13335">
        <v>0</v>
      </c>
      <c r="T13335">
        <v>19.548300000000001</v>
      </c>
      <c r="AA13335" t="s">
        <v>465</v>
      </c>
      <c r="AB13335" t="s">
        <v>46</v>
      </c>
      <c r="AC13335" t="b">
        <v>0</v>
      </c>
    </row>
    <row r="13336" spans="1:29" hidden="1" x14ac:dyDescent="0.25">
      <c r="A13336" t="s">
        <v>134</v>
      </c>
      <c r="B13336" t="s">
        <v>614</v>
      </c>
      <c r="C13336" t="s">
        <v>592</v>
      </c>
      <c r="D13336" s="28" t="s">
        <v>619</v>
      </c>
      <c r="E13336" t="s">
        <v>256</v>
      </c>
      <c r="F13336" t="s">
        <v>595</v>
      </c>
      <c r="G13336" t="str">
        <f t="shared" si="1086"/>
        <v>SWHC046-01</v>
      </c>
      <c r="H13336" t="str">
        <f t="shared" si="1086"/>
        <v>ExAnte2019</v>
      </c>
      <c r="I13336" t="str">
        <f t="shared" si="1086"/>
        <v>IOU workpaper</v>
      </c>
      <c r="J13336" s="2">
        <f t="shared" si="1083"/>
        <v>43775</v>
      </c>
      <c r="K13336" t="s">
        <v>203</v>
      </c>
      <c r="L13336">
        <f t="shared" si="1084"/>
        <v>1</v>
      </c>
      <c r="O13336">
        <v>0</v>
      </c>
      <c r="P13336">
        <v>0</v>
      </c>
      <c r="Q13336">
        <v>0</v>
      </c>
      <c r="R13336">
        <v>5.8335999999999997</v>
      </c>
      <c r="S13336">
        <v>0</v>
      </c>
      <c r="T13336">
        <v>9.5608000000000004</v>
      </c>
      <c r="AA13336" t="s">
        <v>465</v>
      </c>
      <c r="AB13336" t="s">
        <v>46</v>
      </c>
      <c r="AC13336" t="b">
        <v>0</v>
      </c>
    </row>
    <row r="13337" spans="1:29" hidden="1" x14ac:dyDescent="0.25">
      <c r="A13337" t="s">
        <v>134</v>
      </c>
      <c r="B13337" t="s">
        <v>614</v>
      </c>
      <c r="C13337" t="s">
        <v>592</v>
      </c>
      <c r="D13337" s="28" t="s">
        <v>619</v>
      </c>
      <c r="E13337" t="s">
        <v>265</v>
      </c>
      <c r="F13337" t="s">
        <v>595</v>
      </c>
      <c r="G13337" t="str">
        <f t="shared" si="1086"/>
        <v>SWHC046-01</v>
      </c>
      <c r="H13337" t="str">
        <f t="shared" si="1086"/>
        <v>ExAnte2019</v>
      </c>
      <c r="I13337" t="str">
        <f t="shared" si="1086"/>
        <v>IOU workpaper</v>
      </c>
      <c r="J13337" s="2">
        <f t="shared" si="1083"/>
        <v>43775</v>
      </c>
      <c r="K13337" t="s">
        <v>203</v>
      </c>
      <c r="L13337">
        <f t="shared" si="1084"/>
        <v>1</v>
      </c>
      <c r="O13337">
        <v>0</v>
      </c>
      <c r="P13337">
        <v>0</v>
      </c>
      <c r="Q13337">
        <v>0</v>
      </c>
      <c r="R13337">
        <v>18.7895</v>
      </c>
      <c r="S13337">
        <v>0</v>
      </c>
      <c r="T13337">
        <v>6.5984999999999996</v>
      </c>
      <c r="AA13337" t="s">
        <v>465</v>
      </c>
      <c r="AB13337" t="s">
        <v>46</v>
      </c>
      <c r="AC13337" t="b">
        <v>0</v>
      </c>
    </row>
    <row r="13338" spans="1:29" hidden="1" x14ac:dyDescent="0.25">
      <c r="A13338" t="s">
        <v>134</v>
      </c>
      <c r="B13338" t="s">
        <v>614</v>
      </c>
      <c r="C13338" t="s">
        <v>592</v>
      </c>
      <c r="D13338" s="28" t="s">
        <v>619</v>
      </c>
      <c r="E13338" t="s">
        <v>274</v>
      </c>
      <c r="F13338" t="s">
        <v>595</v>
      </c>
      <c r="G13338" t="str">
        <f t="shared" si="1086"/>
        <v>SWHC046-01</v>
      </c>
      <c r="H13338" t="str">
        <f t="shared" si="1086"/>
        <v>ExAnte2019</v>
      </c>
      <c r="I13338" t="str">
        <f t="shared" si="1086"/>
        <v>IOU workpaper</v>
      </c>
      <c r="J13338" s="2">
        <f t="shared" si="1083"/>
        <v>43775</v>
      </c>
      <c r="K13338" t="s">
        <v>203</v>
      </c>
      <c r="L13338">
        <f t="shared" si="1084"/>
        <v>1</v>
      </c>
      <c r="O13338">
        <v>0</v>
      </c>
      <c r="P13338">
        <v>0</v>
      </c>
      <c r="Q13338">
        <v>0</v>
      </c>
      <c r="R13338">
        <v>24.1265</v>
      </c>
      <c r="S13338">
        <v>0</v>
      </c>
      <c r="T13338">
        <v>6.6809000000000003</v>
      </c>
      <c r="AA13338" t="s">
        <v>465</v>
      </c>
      <c r="AB13338" t="s">
        <v>46</v>
      </c>
      <c r="AC13338" t="b">
        <v>0</v>
      </c>
    </row>
    <row r="13339" spans="1:29" hidden="1" x14ac:dyDescent="0.25">
      <c r="A13339" t="s">
        <v>134</v>
      </c>
      <c r="B13339" t="s">
        <v>614</v>
      </c>
      <c r="C13339" t="s">
        <v>592</v>
      </c>
      <c r="D13339" s="28" t="s">
        <v>619</v>
      </c>
      <c r="E13339" t="s">
        <v>282</v>
      </c>
      <c r="F13339" t="s">
        <v>595</v>
      </c>
      <c r="G13339" t="str">
        <f t="shared" si="1086"/>
        <v>SWHC046-01</v>
      </c>
      <c r="H13339" t="str">
        <f t="shared" si="1086"/>
        <v>ExAnte2019</v>
      </c>
      <c r="I13339" t="str">
        <f t="shared" si="1086"/>
        <v>IOU workpaper</v>
      </c>
      <c r="J13339" s="2">
        <f t="shared" si="1083"/>
        <v>43775</v>
      </c>
      <c r="K13339" t="s">
        <v>203</v>
      </c>
      <c r="L13339">
        <f t="shared" si="1084"/>
        <v>1</v>
      </c>
      <c r="O13339">
        <v>0</v>
      </c>
      <c r="P13339">
        <v>0</v>
      </c>
      <c r="Q13339">
        <v>0</v>
      </c>
      <c r="R13339">
        <v>1.5968</v>
      </c>
      <c r="S13339">
        <v>0</v>
      </c>
      <c r="T13339">
        <v>7.6298000000000004</v>
      </c>
      <c r="AA13339" t="s">
        <v>465</v>
      </c>
      <c r="AB13339" t="s">
        <v>46</v>
      </c>
      <c r="AC13339" t="b">
        <v>0</v>
      </c>
    </row>
    <row r="13340" spans="1:29" hidden="1" x14ac:dyDescent="0.25">
      <c r="A13340" t="s">
        <v>134</v>
      </c>
      <c r="B13340" t="s">
        <v>614</v>
      </c>
      <c r="C13340" t="s">
        <v>592</v>
      </c>
      <c r="D13340" s="28" t="s">
        <v>619</v>
      </c>
      <c r="E13340" t="s">
        <v>290</v>
      </c>
      <c r="F13340" t="s">
        <v>595</v>
      </c>
      <c r="G13340" t="str">
        <f t="shared" si="1086"/>
        <v>SWHC046-01</v>
      </c>
      <c r="H13340" t="str">
        <f t="shared" si="1086"/>
        <v>ExAnte2019</v>
      </c>
      <c r="I13340" t="str">
        <f t="shared" si="1086"/>
        <v>IOU workpaper</v>
      </c>
      <c r="J13340" s="2">
        <f t="shared" si="1083"/>
        <v>43775</v>
      </c>
      <c r="K13340" t="s">
        <v>203</v>
      </c>
      <c r="L13340">
        <f t="shared" si="1084"/>
        <v>1</v>
      </c>
      <c r="O13340">
        <v>0</v>
      </c>
      <c r="P13340">
        <v>0</v>
      </c>
      <c r="Q13340">
        <v>0</v>
      </c>
      <c r="R13340">
        <v>20.914999999999999</v>
      </c>
      <c r="S13340">
        <v>0</v>
      </c>
      <c r="T13340">
        <v>6.8912000000000004</v>
      </c>
      <c r="AA13340" t="s">
        <v>465</v>
      </c>
      <c r="AB13340" t="s">
        <v>46</v>
      </c>
      <c r="AC13340" t="b">
        <v>0</v>
      </c>
    </row>
    <row r="13341" spans="1:29" hidden="1" x14ac:dyDescent="0.25">
      <c r="A13341" t="s">
        <v>134</v>
      </c>
      <c r="B13341" t="s">
        <v>614</v>
      </c>
      <c r="C13341" t="s">
        <v>592</v>
      </c>
      <c r="D13341" s="28" t="s">
        <v>619</v>
      </c>
      <c r="E13341" t="s">
        <v>298</v>
      </c>
      <c r="F13341" t="s">
        <v>595</v>
      </c>
      <c r="G13341" t="str">
        <f t="shared" si="1086"/>
        <v>SWHC046-01</v>
      </c>
      <c r="H13341" t="str">
        <f t="shared" si="1086"/>
        <v>ExAnte2019</v>
      </c>
      <c r="I13341" t="str">
        <f t="shared" si="1086"/>
        <v>IOU workpaper</v>
      </c>
      <c r="J13341" s="2">
        <f t="shared" si="1083"/>
        <v>43775</v>
      </c>
      <c r="K13341" t="s">
        <v>203</v>
      </c>
      <c r="L13341">
        <f t="shared" si="1084"/>
        <v>1</v>
      </c>
      <c r="O13341">
        <v>0</v>
      </c>
      <c r="P13341">
        <v>0</v>
      </c>
      <c r="Q13341">
        <v>0</v>
      </c>
      <c r="R13341">
        <v>-66.536000000000001</v>
      </c>
      <c r="S13341">
        <v>0</v>
      </c>
      <c r="T13341">
        <v>17.0823</v>
      </c>
      <c r="AA13341" t="s">
        <v>465</v>
      </c>
      <c r="AB13341" t="s">
        <v>46</v>
      </c>
      <c r="AC13341" t="b">
        <v>0</v>
      </c>
    </row>
    <row r="13342" spans="1:29" hidden="1" x14ac:dyDescent="0.25">
      <c r="A13342" t="s">
        <v>134</v>
      </c>
      <c r="B13342" t="s">
        <v>614</v>
      </c>
      <c r="C13342" t="s">
        <v>592</v>
      </c>
      <c r="D13342" s="28" t="s">
        <v>619</v>
      </c>
      <c r="E13342" t="s">
        <v>306</v>
      </c>
      <c r="F13342" t="s">
        <v>595</v>
      </c>
      <c r="G13342" t="str">
        <f t="shared" si="1086"/>
        <v>SWHC046-01</v>
      </c>
      <c r="H13342" t="str">
        <f t="shared" si="1086"/>
        <v>ExAnte2019</v>
      </c>
      <c r="I13342" t="str">
        <f t="shared" si="1086"/>
        <v>IOU workpaper</v>
      </c>
      <c r="J13342" s="2">
        <f t="shared" si="1083"/>
        <v>43775</v>
      </c>
      <c r="K13342" t="s">
        <v>203</v>
      </c>
      <c r="L13342">
        <f t="shared" si="1084"/>
        <v>1</v>
      </c>
      <c r="O13342">
        <v>0</v>
      </c>
      <c r="P13342">
        <v>0</v>
      </c>
      <c r="Q13342">
        <v>0</v>
      </c>
      <c r="R13342">
        <v>-71.199200000000005</v>
      </c>
      <c r="S13342">
        <v>0</v>
      </c>
      <c r="T13342">
        <v>16.605399999999999</v>
      </c>
      <c r="AA13342" t="s">
        <v>465</v>
      </c>
      <c r="AB13342" t="s">
        <v>46</v>
      </c>
      <c r="AC13342" t="b">
        <v>0</v>
      </c>
    </row>
    <row r="13343" spans="1:29" hidden="1" x14ac:dyDescent="0.25">
      <c r="A13343" t="s">
        <v>134</v>
      </c>
      <c r="B13343" t="s">
        <v>614</v>
      </c>
      <c r="C13343" t="s">
        <v>592</v>
      </c>
      <c r="D13343" s="28" t="s">
        <v>619</v>
      </c>
      <c r="E13343" t="s">
        <v>314</v>
      </c>
      <c r="F13343" t="s">
        <v>595</v>
      </c>
      <c r="G13343" t="str">
        <f t="shared" si="1086"/>
        <v>SWHC046-01</v>
      </c>
      <c r="H13343" t="str">
        <f t="shared" si="1086"/>
        <v>ExAnte2019</v>
      </c>
      <c r="I13343" t="str">
        <f t="shared" si="1086"/>
        <v>IOU workpaper</v>
      </c>
      <c r="J13343" s="2">
        <f t="shared" si="1083"/>
        <v>43775</v>
      </c>
      <c r="K13343" t="s">
        <v>203</v>
      </c>
      <c r="L13343">
        <f t="shared" si="1084"/>
        <v>1</v>
      </c>
      <c r="O13343">
        <v>0</v>
      </c>
      <c r="P13343">
        <v>0</v>
      </c>
      <c r="Q13343">
        <v>0</v>
      </c>
      <c r="R13343">
        <v>-43.4437</v>
      </c>
      <c r="S13343">
        <v>0</v>
      </c>
      <c r="T13343">
        <v>14.3964</v>
      </c>
      <c r="AA13343" t="s">
        <v>465</v>
      </c>
      <c r="AB13343" t="s">
        <v>46</v>
      </c>
      <c r="AC13343" t="b">
        <v>0</v>
      </c>
    </row>
    <row r="13344" spans="1:29" hidden="1" x14ac:dyDescent="0.25">
      <c r="A13344" t="s">
        <v>134</v>
      </c>
      <c r="B13344" t="s">
        <v>614</v>
      </c>
      <c r="C13344" t="s">
        <v>592</v>
      </c>
      <c r="D13344" s="28" t="s">
        <v>619</v>
      </c>
      <c r="E13344" t="s">
        <v>322</v>
      </c>
      <c r="F13344" t="s">
        <v>595</v>
      </c>
      <c r="G13344" t="str">
        <f t="shared" si="1086"/>
        <v>SWHC046-01</v>
      </c>
      <c r="H13344" t="str">
        <f t="shared" si="1086"/>
        <v>ExAnte2019</v>
      </c>
      <c r="I13344" t="str">
        <f t="shared" si="1086"/>
        <v>IOU workpaper</v>
      </c>
      <c r="J13344" s="2">
        <f t="shared" si="1083"/>
        <v>43775</v>
      </c>
      <c r="K13344" t="s">
        <v>203</v>
      </c>
      <c r="L13344">
        <f t="shared" si="1084"/>
        <v>1</v>
      </c>
      <c r="O13344">
        <v>0</v>
      </c>
      <c r="P13344">
        <v>0</v>
      </c>
      <c r="Q13344">
        <v>0</v>
      </c>
      <c r="R13344">
        <v>-73.155900000000003</v>
      </c>
      <c r="S13344">
        <v>0</v>
      </c>
      <c r="T13344">
        <v>17.8156</v>
      </c>
      <c r="AA13344" t="s">
        <v>465</v>
      </c>
      <c r="AB13344" t="s">
        <v>46</v>
      </c>
      <c r="AC13344" t="b">
        <v>0</v>
      </c>
    </row>
    <row r="13345" spans="1:29" hidden="1" x14ac:dyDescent="0.25">
      <c r="A13345" t="s">
        <v>134</v>
      </c>
      <c r="B13345" t="s">
        <v>614</v>
      </c>
      <c r="C13345" t="s">
        <v>592</v>
      </c>
      <c r="D13345" s="28" t="s">
        <v>619</v>
      </c>
      <c r="E13345" t="s">
        <v>330</v>
      </c>
      <c r="F13345" t="s">
        <v>595</v>
      </c>
      <c r="G13345" t="str">
        <f t="shared" si="1086"/>
        <v>SWHC046-01</v>
      </c>
      <c r="H13345" t="str">
        <f t="shared" si="1086"/>
        <v>ExAnte2019</v>
      </c>
      <c r="I13345" t="str">
        <f t="shared" si="1086"/>
        <v>IOU workpaper</v>
      </c>
      <c r="J13345" s="2">
        <f t="shared" si="1083"/>
        <v>43775</v>
      </c>
      <c r="K13345" t="s">
        <v>203</v>
      </c>
      <c r="L13345">
        <f t="shared" si="1084"/>
        <v>1</v>
      </c>
      <c r="O13345">
        <v>0</v>
      </c>
      <c r="P13345">
        <v>0</v>
      </c>
      <c r="Q13345">
        <v>0</v>
      </c>
      <c r="R13345">
        <v>92.517499999999998</v>
      </c>
      <c r="S13345">
        <v>0</v>
      </c>
      <c r="T13345">
        <v>2.0510000000000002</v>
      </c>
      <c r="AA13345" t="s">
        <v>465</v>
      </c>
      <c r="AB13345" t="s">
        <v>46</v>
      </c>
      <c r="AC13345" t="b">
        <v>0</v>
      </c>
    </row>
    <row r="13346" spans="1:29" hidden="1" x14ac:dyDescent="0.25">
      <c r="A13346" t="s">
        <v>134</v>
      </c>
      <c r="B13346" t="s">
        <v>614</v>
      </c>
      <c r="C13346" t="s">
        <v>592</v>
      </c>
      <c r="D13346" s="28" t="s">
        <v>619</v>
      </c>
      <c r="E13346" t="s">
        <v>338</v>
      </c>
      <c r="F13346" t="s">
        <v>595</v>
      </c>
      <c r="G13346" t="str">
        <f t="shared" si="1086"/>
        <v>SWHC046-01</v>
      </c>
      <c r="H13346" t="str">
        <f t="shared" si="1086"/>
        <v>ExAnte2019</v>
      </c>
      <c r="I13346" t="str">
        <f t="shared" si="1086"/>
        <v>IOU workpaper</v>
      </c>
      <c r="J13346" s="2">
        <f t="shared" si="1083"/>
        <v>43775</v>
      </c>
      <c r="K13346" t="s">
        <v>203</v>
      </c>
      <c r="L13346">
        <f t="shared" si="1084"/>
        <v>1</v>
      </c>
      <c r="O13346">
        <v>0</v>
      </c>
      <c r="P13346">
        <v>0</v>
      </c>
      <c r="Q13346">
        <v>0</v>
      </c>
      <c r="R13346">
        <v>-653.14710000000002</v>
      </c>
      <c r="S13346">
        <v>0</v>
      </c>
      <c r="T13346">
        <v>74.721400000000003</v>
      </c>
      <c r="AA13346" t="s">
        <v>465</v>
      </c>
      <c r="AB13346" t="s">
        <v>46</v>
      </c>
      <c r="AC13346" t="b">
        <v>0</v>
      </c>
    </row>
    <row r="13347" spans="1:29" hidden="1" x14ac:dyDescent="0.25">
      <c r="A13347" t="s">
        <v>134</v>
      </c>
      <c r="B13347" t="s">
        <v>614</v>
      </c>
      <c r="C13347" t="s">
        <v>593</v>
      </c>
      <c r="D13347" s="28" t="s">
        <v>619</v>
      </c>
      <c r="E13347" t="s">
        <v>202</v>
      </c>
      <c r="F13347" t="s">
        <v>595</v>
      </c>
      <c r="G13347" t="str">
        <f t="shared" si="1086"/>
        <v>SWHC046-01</v>
      </c>
      <c r="H13347" t="str">
        <f t="shared" si="1086"/>
        <v>ExAnte2019</v>
      </c>
      <c r="I13347" t="str">
        <f t="shared" si="1086"/>
        <v>IOU workpaper</v>
      </c>
      <c r="J13347" s="2">
        <f t="shared" si="1083"/>
        <v>43775</v>
      </c>
      <c r="K13347" t="s">
        <v>203</v>
      </c>
      <c r="L13347">
        <f t="shared" si="1084"/>
        <v>1</v>
      </c>
      <c r="O13347">
        <v>0</v>
      </c>
      <c r="P13347">
        <v>0</v>
      </c>
      <c r="Q13347">
        <v>0</v>
      </c>
      <c r="R13347">
        <v>-641.52149999999995</v>
      </c>
      <c r="S13347">
        <v>0</v>
      </c>
      <c r="T13347">
        <v>85.352800000000002</v>
      </c>
      <c r="AA13347" t="s">
        <v>465</v>
      </c>
      <c r="AB13347" t="s">
        <v>46</v>
      </c>
      <c r="AC13347" t="b">
        <v>0</v>
      </c>
    </row>
    <row r="13348" spans="1:29" hidden="1" x14ac:dyDescent="0.25">
      <c r="A13348" t="s">
        <v>134</v>
      </c>
      <c r="B13348" t="s">
        <v>614</v>
      </c>
      <c r="C13348" t="s">
        <v>593</v>
      </c>
      <c r="D13348" s="28" t="s">
        <v>619</v>
      </c>
      <c r="E13348" t="s">
        <v>224</v>
      </c>
      <c r="F13348" t="s">
        <v>595</v>
      </c>
      <c r="G13348" t="str">
        <f t="shared" si="1086"/>
        <v>SWHC046-01</v>
      </c>
      <c r="H13348" t="str">
        <f t="shared" si="1086"/>
        <v>ExAnte2019</v>
      </c>
      <c r="I13348" t="str">
        <f t="shared" si="1086"/>
        <v>IOU workpaper</v>
      </c>
      <c r="J13348" s="2">
        <f t="shared" si="1083"/>
        <v>43775</v>
      </c>
      <c r="K13348" t="s">
        <v>203</v>
      </c>
      <c r="L13348">
        <f t="shared" si="1084"/>
        <v>1</v>
      </c>
      <c r="O13348">
        <v>0</v>
      </c>
      <c r="P13348">
        <v>0</v>
      </c>
      <c r="Q13348">
        <v>0</v>
      </c>
      <c r="R13348">
        <v>-290.3775</v>
      </c>
      <c r="S13348">
        <v>0</v>
      </c>
      <c r="T13348">
        <v>42.557899999999997</v>
      </c>
      <c r="AA13348" t="s">
        <v>465</v>
      </c>
      <c r="AB13348" t="s">
        <v>46</v>
      </c>
      <c r="AC13348" t="b">
        <v>0</v>
      </c>
    </row>
    <row r="13349" spans="1:29" hidden="1" x14ac:dyDescent="0.25">
      <c r="A13349" t="s">
        <v>134</v>
      </c>
      <c r="B13349" t="s">
        <v>614</v>
      </c>
      <c r="C13349" t="s">
        <v>593</v>
      </c>
      <c r="D13349" s="28" t="s">
        <v>619</v>
      </c>
      <c r="E13349" t="s">
        <v>232</v>
      </c>
      <c r="F13349" t="s">
        <v>595</v>
      </c>
      <c r="G13349" t="str">
        <f t="shared" si="1086"/>
        <v>SWHC046-01</v>
      </c>
      <c r="H13349" t="str">
        <f t="shared" si="1086"/>
        <v>ExAnte2019</v>
      </c>
      <c r="I13349" t="str">
        <f t="shared" si="1086"/>
        <v>IOU workpaper</v>
      </c>
      <c r="J13349" s="2">
        <f t="shared" si="1083"/>
        <v>43775</v>
      </c>
      <c r="K13349" t="s">
        <v>203</v>
      </c>
      <c r="L13349">
        <f t="shared" si="1084"/>
        <v>1</v>
      </c>
      <c r="O13349">
        <v>0</v>
      </c>
      <c r="P13349">
        <v>0</v>
      </c>
      <c r="Q13349">
        <v>0</v>
      </c>
      <c r="R13349">
        <v>-280.06900000000002</v>
      </c>
      <c r="S13349">
        <v>0</v>
      </c>
      <c r="T13349">
        <v>40.685899999999997</v>
      </c>
      <c r="AA13349" t="s">
        <v>465</v>
      </c>
      <c r="AB13349" t="s">
        <v>46</v>
      </c>
      <c r="AC13349" t="b">
        <v>0</v>
      </c>
    </row>
    <row r="13350" spans="1:29" hidden="1" x14ac:dyDescent="0.25">
      <c r="A13350" t="s">
        <v>134</v>
      </c>
      <c r="B13350" t="s">
        <v>614</v>
      </c>
      <c r="C13350" t="s">
        <v>593</v>
      </c>
      <c r="D13350" s="28" t="s">
        <v>619</v>
      </c>
      <c r="E13350" t="s">
        <v>240</v>
      </c>
      <c r="F13350" t="s">
        <v>595</v>
      </c>
      <c r="G13350" t="str">
        <f t="shared" ref="G13350:I13365" si="1087">G13349</f>
        <v>SWHC046-01</v>
      </c>
      <c r="H13350" t="str">
        <f t="shared" si="1087"/>
        <v>ExAnte2019</v>
      </c>
      <c r="I13350" t="str">
        <f t="shared" si="1087"/>
        <v>IOU workpaper</v>
      </c>
      <c r="J13350" s="2">
        <f t="shared" si="1083"/>
        <v>43775</v>
      </c>
      <c r="K13350" t="s">
        <v>203</v>
      </c>
      <c r="L13350">
        <f t="shared" si="1084"/>
        <v>1</v>
      </c>
      <c r="O13350">
        <v>0</v>
      </c>
      <c r="P13350">
        <v>0</v>
      </c>
      <c r="Q13350">
        <v>0</v>
      </c>
      <c r="R13350">
        <v>-189.3099</v>
      </c>
      <c r="S13350">
        <v>0</v>
      </c>
      <c r="T13350">
        <v>31.2638</v>
      </c>
      <c r="AA13350" t="s">
        <v>465</v>
      </c>
      <c r="AB13350" t="s">
        <v>46</v>
      </c>
      <c r="AC13350" t="b">
        <v>0</v>
      </c>
    </row>
    <row r="13351" spans="1:29" hidden="1" x14ac:dyDescent="0.25">
      <c r="A13351" t="s">
        <v>134</v>
      </c>
      <c r="B13351" t="s">
        <v>614</v>
      </c>
      <c r="C13351" t="s">
        <v>593</v>
      </c>
      <c r="D13351" s="28" t="s">
        <v>619</v>
      </c>
      <c r="E13351" t="s">
        <v>248</v>
      </c>
      <c r="F13351" t="s">
        <v>595</v>
      </c>
      <c r="G13351" t="str">
        <f t="shared" si="1087"/>
        <v>SWHC046-01</v>
      </c>
      <c r="H13351" t="str">
        <f t="shared" si="1087"/>
        <v>ExAnte2019</v>
      </c>
      <c r="I13351" t="str">
        <f t="shared" si="1087"/>
        <v>IOU workpaper</v>
      </c>
      <c r="J13351" s="2">
        <f t="shared" si="1083"/>
        <v>43775</v>
      </c>
      <c r="K13351" t="s">
        <v>203</v>
      </c>
      <c r="L13351">
        <f t="shared" si="1084"/>
        <v>1</v>
      </c>
      <c r="O13351">
        <v>0</v>
      </c>
      <c r="P13351">
        <v>0</v>
      </c>
      <c r="Q13351">
        <v>0</v>
      </c>
      <c r="R13351">
        <v>-244.2226</v>
      </c>
      <c r="S13351">
        <v>0</v>
      </c>
      <c r="T13351">
        <v>36.263100000000001</v>
      </c>
      <c r="AA13351" t="s">
        <v>465</v>
      </c>
      <c r="AB13351" t="s">
        <v>46</v>
      </c>
      <c r="AC13351" t="b">
        <v>0</v>
      </c>
    </row>
    <row r="13352" spans="1:29" hidden="1" x14ac:dyDescent="0.25">
      <c r="A13352" t="s">
        <v>134</v>
      </c>
      <c r="B13352" t="s">
        <v>614</v>
      </c>
      <c r="C13352" t="s">
        <v>593</v>
      </c>
      <c r="D13352" s="28" t="s">
        <v>619</v>
      </c>
      <c r="E13352" t="s">
        <v>256</v>
      </c>
      <c r="F13352" t="s">
        <v>595</v>
      </c>
      <c r="G13352" t="str">
        <f t="shared" si="1087"/>
        <v>SWHC046-01</v>
      </c>
      <c r="H13352" t="str">
        <f t="shared" si="1087"/>
        <v>ExAnte2019</v>
      </c>
      <c r="I13352" t="str">
        <f t="shared" si="1087"/>
        <v>IOU workpaper</v>
      </c>
      <c r="J13352" s="2">
        <f t="shared" si="1083"/>
        <v>43775</v>
      </c>
      <c r="K13352" t="s">
        <v>203</v>
      </c>
      <c r="L13352">
        <f t="shared" si="1084"/>
        <v>1</v>
      </c>
      <c r="O13352">
        <v>0</v>
      </c>
      <c r="P13352">
        <v>0</v>
      </c>
      <c r="Q13352">
        <v>0</v>
      </c>
      <c r="R13352">
        <v>-53.668900000000001</v>
      </c>
      <c r="S13352">
        <v>0</v>
      </c>
      <c r="T13352">
        <v>15.604799999999999</v>
      </c>
      <c r="AA13352" t="s">
        <v>465</v>
      </c>
      <c r="AB13352" t="s">
        <v>46</v>
      </c>
      <c r="AC13352" t="b">
        <v>0</v>
      </c>
    </row>
    <row r="13353" spans="1:29" hidden="1" x14ac:dyDescent="0.25">
      <c r="A13353" t="s">
        <v>134</v>
      </c>
      <c r="B13353" t="s">
        <v>614</v>
      </c>
      <c r="C13353" t="s">
        <v>593</v>
      </c>
      <c r="D13353" s="28" t="s">
        <v>619</v>
      </c>
      <c r="E13353" t="s">
        <v>265</v>
      </c>
      <c r="F13353" t="s">
        <v>595</v>
      </c>
      <c r="G13353" t="str">
        <f t="shared" si="1087"/>
        <v>SWHC046-01</v>
      </c>
      <c r="H13353" t="str">
        <f t="shared" si="1087"/>
        <v>ExAnte2019</v>
      </c>
      <c r="I13353" t="str">
        <f t="shared" si="1087"/>
        <v>IOU workpaper</v>
      </c>
      <c r="J13353" s="2">
        <f t="shared" si="1083"/>
        <v>43775</v>
      </c>
      <c r="K13353" t="s">
        <v>203</v>
      </c>
      <c r="L13353">
        <f t="shared" si="1084"/>
        <v>1</v>
      </c>
      <c r="O13353">
        <v>0</v>
      </c>
      <c r="P13353">
        <v>0</v>
      </c>
      <c r="Q13353">
        <v>0</v>
      </c>
      <c r="R13353">
        <v>-9.4166000000000007</v>
      </c>
      <c r="S13353">
        <v>0</v>
      </c>
      <c r="T13353">
        <v>9.6218000000000004</v>
      </c>
      <c r="AA13353" t="s">
        <v>465</v>
      </c>
      <c r="AB13353" t="s">
        <v>46</v>
      </c>
      <c r="AC13353" t="b">
        <v>0</v>
      </c>
    </row>
    <row r="13354" spans="1:29" hidden="1" x14ac:dyDescent="0.25">
      <c r="A13354" t="s">
        <v>134</v>
      </c>
      <c r="B13354" t="s">
        <v>614</v>
      </c>
      <c r="C13354" t="s">
        <v>593</v>
      </c>
      <c r="D13354" s="28" t="s">
        <v>619</v>
      </c>
      <c r="E13354" t="s">
        <v>274</v>
      </c>
      <c r="F13354" t="s">
        <v>595</v>
      </c>
      <c r="G13354" t="str">
        <f t="shared" si="1087"/>
        <v>SWHC046-01</v>
      </c>
      <c r="H13354" t="str">
        <f t="shared" si="1087"/>
        <v>ExAnte2019</v>
      </c>
      <c r="I13354" t="str">
        <f t="shared" si="1087"/>
        <v>IOU workpaper</v>
      </c>
      <c r="J13354" s="2">
        <f t="shared" si="1083"/>
        <v>43775</v>
      </c>
      <c r="K13354" t="s">
        <v>203</v>
      </c>
      <c r="L13354">
        <f t="shared" si="1084"/>
        <v>1</v>
      </c>
      <c r="O13354">
        <v>0</v>
      </c>
      <c r="P13354">
        <v>0</v>
      </c>
      <c r="Q13354">
        <v>0</v>
      </c>
      <c r="R13354">
        <v>-28.173200000000001</v>
      </c>
      <c r="S13354">
        <v>0</v>
      </c>
      <c r="T13354">
        <v>12.158799999999999</v>
      </c>
      <c r="AA13354" t="s">
        <v>465</v>
      </c>
      <c r="AB13354" t="s">
        <v>46</v>
      </c>
      <c r="AC13354" t="b">
        <v>0</v>
      </c>
    </row>
    <row r="13355" spans="1:29" hidden="1" x14ac:dyDescent="0.25">
      <c r="A13355" t="s">
        <v>134</v>
      </c>
      <c r="B13355" t="s">
        <v>614</v>
      </c>
      <c r="C13355" t="s">
        <v>593</v>
      </c>
      <c r="D13355" s="28" t="s">
        <v>619</v>
      </c>
      <c r="E13355" t="s">
        <v>282</v>
      </c>
      <c r="F13355" t="s">
        <v>595</v>
      </c>
      <c r="G13355" t="str">
        <f t="shared" si="1087"/>
        <v>SWHC046-01</v>
      </c>
      <c r="H13355" t="str">
        <f t="shared" si="1087"/>
        <v>ExAnte2019</v>
      </c>
      <c r="I13355" t="str">
        <f t="shared" si="1087"/>
        <v>IOU workpaper</v>
      </c>
      <c r="J13355" s="2">
        <f t="shared" si="1083"/>
        <v>43775</v>
      </c>
      <c r="K13355" t="s">
        <v>203</v>
      </c>
      <c r="L13355">
        <f t="shared" si="1084"/>
        <v>1</v>
      </c>
      <c r="O13355">
        <v>0</v>
      </c>
      <c r="P13355">
        <v>0</v>
      </c>
      <c r="Q13355">
        <v>0</v>
      </c>
      <c r="R13355">
        <v>-61.354599999999998</v>
      </c>
      <c r="S13355">
        <v>0</v>
      </c>
      <c r="T13355">
        <v>14.4869</v>
      </c>
      <c r="AA13355" t="s">
        <v>465</v>
      </c>
      <c r="AB13355" t="s">
        <v>46</v>
      </c>
      <c r="AC13355" t="b">
        <v>0</v>
      </c>
    </row>
    <row r="13356" spans="1:29" hidden="1" x14ac:dyDescent="0.25">
      <c r="A13356" t="s">
        <v>134</v>
      </c>
      <c r="B13356" t="s">
        <v>614</v>
      </c>
      <c r="C13356" t="s">
        <v>593</v>
      </c>
      <c r="D13356" s="28" t="s">
        <v>619</v>
      </c>
      <c r="E13356" t="s">
        <v>290</v>
      </c>
      <c r="F13356" t="s">
        <v>595</v>
      </c>
      <c r="G13356" t="str">
        <f t="shared" si="1087"/>
        <v>SWHC046-01</v>
      </c>
      <c r="H13356" t="str">
        <f t="shared" si="1087"/>
        <v>ExAnte2019</v>
      </c>
      <c r="I13356" t="str">
        <f t="shared" si="1087"/>
        <v>IOU workpaper</v>
      </c>
      <c r="J13356" s="2">
        <f t="shared" si="1083"/>
        <v>43775</v>
      </c>
      <c r="K13356" t="s">
        <v>203</v>
      </c>
      <c r="L13356">
        <f t="shared" si="1084"/>
        <v>1</v>
      </c>
      <c r="O13356">
        <v>0</v>
      </c>
      <c r="P13356">
        <v>0</v>
      </c>
      <c r="Q13356">
        <v>0</v>
      </c>
      <c r="R13356">
        <v>-33.481299999999997</v>
      </c>
      <c r="S13356">
        <v>0</v>
      </c>
      <c r="T13356">
        <v>12.7254</v>
      </c>
      <c r="AA13356" t="s">
        <v>465</v>
      </c>
      <c r="AB13356" t="s">
        <v>46</v>
      </c>
      <c r="AC13356" t="b">
        <v>0</v>
      </c>
    </row>
    <row r="13357" spans="1:29" hidden="1" x14ac:dyDescent="0.25">
      <c r="A13357" t="s">
        <v>134</v>
      </c>
      <c r="B13357" t="s">
        <v>614</v>
      </c>
      <c r="C13357" t="s">
        <v>593</v>
      </c>
      <c r="D13357" s="28" t="s">
        <v>619</v>
      </c>
      <c r="E13357" t="s">
        <v>298</v>
      </c>
      <c r="F13357" t="s">
        <v>595</v>
      </c>
      <c r="G13357" t="str">
        <f t="shared" si="1087"/>
        <v>SWHC046-01</v>
      </c>
      <c r="H13357" t="str">
        <f t="shared" si="1087"/>
        <v>ExAnte2019</v>
      </c>
      <c r="I13357" t="str">
        <f t="shared" si="1087"/>
        <v>IOU workpaper</v>
      </c>
      <c r="J13357" s="2">
        <f t="shared" si="1083"/>
        <v>43775</v>
      </c>
      <c r="K13357" t="s">
        <v>203</v>
      </c>
      <c r="L13357">
        <f t="shared" si="1084"/>
        <v>1</v>
      </c>
      <c r="O13357">
        <v>0</v>
      </c>
      <c r="P13357">
        <v>0</v>
      </c>
      <c r="Q13357">
        <v>0</v>
      </c>
      <c r="R13357">
        <v>-219.97739999999999</v>
      </c>
      <c r="S13357">
        <v>0</v>
      </c>
      <c r="T13357">
        <v>35.890700000000002</v>
      </c>
      <c r="AA13357" t="s">
        <v>465</v>
      </c>
      <c r="AB13357" t="s">
        <v>46</v>
      </c>
      <c r="AC13357" t="b">
        <v>0</v>
      </c>
    </row>
    <row r="13358" spans="1:29" hidden="1" x14ac:dyDescent="0.25">
      <c r="A13358" t="s">
        <v>134</v>
      </c>
      <c r="B13358" t="s">
        <v>614</v>
      </c>
      <c r="C13358" t="s">
        <v>593</v>
      </c>
      <c r="D13358" s="28" t="s">
        <v>619</v>
      </c>
      <c r="E13358" t="s">
        <v>306</v>
      </c>
      <c r="F13358" t="s">
        <v>595</v>
      </c>
      <c r="G13358" t="str">
        <f t="shared" si="1087"/>
        <v>SWHC046-01</v>
      </c>
      <c r="H13358" t="str">
        <f t="shared" si="1087"/>
        <v>ExAnte2019</v>
      </c>
      <c r="I13358" t="str">
        <f t="shared" si="1087"/>
        <v>IOU workpaper</v>
      </c>
      <c r="J13358" s="2">
        <f t="shared" si="1083"/>
        <v>43775</v>
      </c>
      <c r="K13358" t="s">
        <v>203</v>
      </c>
      <c r="L13358">
        <f t="shared" si="1084"/>
        <v>1</v>
      </c>
      <c r="O13358">
        <v>0</v>
      </c>
      <c r="P13358">
        <v>0</v>
      </c>
      <c r="Q13358">
        <v>0</v>
      </c>
      <c r="R13358">
        <v>-239.297</v>
      </c>
      <c r="S13358">
        <v>0</v>
      </c>
      <c r="T13358">
        <v>37.4251</v>
      </c>
      <c r="AA13358" t="s">
        <v>465</v>
      </c>
      <c r="AB13358" t="s">
        <v>46</v>
      </c>
      <c r="AC13358" t="b">
        <v>0</v>
      </c>
    </row>
    <row r="13359" spans="1:29" hidden="1" x14ac:dyDescent="0.25">
      <c r="A13359" t="s">
        <v>134</v>
      </c>
      <c r="B13359" t="s">
        <v>614</v>
      </c>
      <c r="C13359" t="s">
        <v>593</v>
      </c>
      <c r="D13359" s="28" t="s">
        <v>619</v>
      </c>
      <c r="E13359" t="s">
        <v>314</v>
      </c>
      <c r="F13359" t="s">
        <v>595</v>
      </c>
      <c r="G13359" t="str">
        <f t="shared" si="1087"/>
        <v>SWHC046-01</v>
      </c>
      <c r="H13359" t="str">
        <f t="shared" si="1087"/>
        <v>ExAnte2019</v>
      </c>
      <c r="I13359" t="str">
        <f t="shared" si="1087"/>
        <v>IOU workpaper</v>
      </c>
      <c r="J13359" s="2">
        <f t="shared" si="1083"/>
        <v>43775</v>
      </c>
      <c r="K13359" t="s">
        <v>203</v>
      </c>
      <c r="L13359">
        <f t="shared" si="1084"/>
        <v>1</v>
      </c>
      <c r="O13359">
        <v>0</v>
      </c>
      <c r="P13359">
        <v>0</v>
      </c>
      <c r="Q13359">
        <v>0</v>
      </c>
      <c r="R13359">
        <v>-181.92259999999999</v>
      </c>
      <c r="S13359">
        <v>0</v>
      </c>
      <c r="T13359">
        <v>31.24</v>
      </c>
      <c r="AA13359" t="s">
        <v>465</v>
      </c>
      <c r="AB13359" t="s">
        <v>46</v>
      </c>
      <c r="AC13359" t="b">
        <v>0</v>
      </c>
    </row>
    <row r="13360" spans="1:29" hidden="1" x14ac:dyDescent="0.25">
      <c r="A13360" t="s">
        <v>134</v>
      </c>
      <c r="B13360" t="s">
        <v>614</v>
      </c>
      <c r="C13360" t="s">
        <v>593</v>
      </c>
      <c r="D13360" s="28" t="s">
        <v>619</v>
      </c>
      <c r="E13360" t="s">
        <v>322</v>
      </c>
      <c r="F13360" t="s">
        <v>595</v>
      </c>
      <c r="G13360" t="str">
        <f t="shared" si="1087"/>
        <v>SWHC046-01</v>
      </c>
      <c r="H13360" t="str">
        <f t="shared" si="1087"/>
        <v>ExAnte2019</v>
      </c>
      <c r="I13360" t="str">
        <f t="shared" si="1087"/>
        <v>IOU workpaper</v>
      </c>
      <c r="J13360" s="2">
        <f t="shared" si="1083"/>
        <v>43775</v>
      </c>
      <c r="K13360" t="s">
        <v>203</v>
      </c>
      <c r="L13360">
        <f t="shared" si="1084"/>
        <v>1</v>
      </c>
      <c r="O13360">
        <v>0</v>
      </c>
      <c r="P13360">
        <v>0</v>
      </c>
      <c r="Q13360">
        <v>0</v>
      </c>
      <c r="R13360">
        <v>-197.90629999999999</v>
      </c>
      <c r="S13360">
        <v>0</v>
      </c>
      <c r="T13360">
        <v>32.424999999999997</v>
      </c>
      <c r="AA13360" t="s">
        <v>465</v>
      </c>
      <c r="AB13360" t="s">
        <v>46</v>
      </c>
      <c r="AC13360" t="b">
        <v>0</v>
      </c>
    </row>
    <row r="13361" spans="1:29" hidden="1" x14ac:dyDescent="0.25">
      <c r="A13361" t="s">
        <v>134</v>
      </c>
      <c r="B13361" t="s">
        <v>614</v>
      </c>
      <c r="C13361" t="s">
        <v>593</v>
      </c>
      <c r="D13361" s="28" t="s">
        <v>619</v>
      </c>
      <c r="E13361" t="s">
        <v>330</v>
      </c>
      <c r="F13361" t="s">
        <v>595</v>
      </c>
      <c r="G13361" t="str">
        <f t="shared" si="1087"/>
        <v>SWHC046-01</v>
      </c>
      <c r="H13361" t="str">
        <f t="shared" si="1087"/>
        <v>ExAnte2019</v>
      </c>
      <c r="I13361" t="str">
        <f t="shared" si="1087"/>
        <v>IOU workpaper</v>
      </c>
      <c r="J13361" s="2">
        <f t="shared" si="1083"/>
        <v>43775</v>
      </c>
      <c r="K13361" t="s">
        <v>203</v>
      </c>
      <c r="L13361">
        <f t="shared" si="1084"/>
        <v>1</v>
      </c>
      <c r="O13361">
        <v>0</v>
      </c>
      <c r="P13361">
        <v>0</v>
      </c>
      <c r="Q13361">
        <v>0</v>
      </c>
      <c r="R13361">
        <v>78.760900000000007</v>
      </c>
      <c r="S13361">
        <v>0</v>
      </c>
      <c r="T13361">
        <v>3.1970999999999998</v>
      </c>
      <c r="AA13361" t="s">
        <v>465</v>
      </c>
      <c r="AB13361" t="s">
        <v>46</v>
      </c>
      <c r="AC13361" t="b">
        <v>0</v>
      </c>
    </row>
    <row r="13362" spans="1:29" hidden="1" x14ac:dyDescent="0.25">
      <c r="A13362" t="s">
        <v>134</v>
      </c>
      <c r="B13362" t="s">
        <v>614</v>
      </c>
      <c r="C13362" t="s">
        <v>593</v>
      </c>
      <c r="D13362" s="28" t="s">
        <v>619</v>
      </c>
      <c r="E13362" t="s">
        <v>338</v>
      </c>
      <c r="F13362" t="s">
        <v>595</v>
      </c>
      <c r="G13362" t="str">
        <f t="shared" si="1087"/>
        <v>SWHC046-01</v>
      </c>
      <c r="H13362" t="str">
        <f t="shared" si="1087"/>
        <v>ExAnte2019</v>
      </c>
      <c r="I13362" t="str">
        <f t="shared" si="1087"/>
        <v>IOU workpaper</v>
      </c>
      <c r="J13362" s="2">
        <f t="shared" si="1083"/>
        <v>43775</v>
      </c>
      <c r="K13362" t="s">
        <v>203</v>
      </c>
      <c r="L13362">
        <f t="shared" si="1084"/>
        <v>1</v>
      </c>
      <c r="O13362">
        <v>0</v>
      </c>
      <c r="P13362">
        <v>0</v>
      </c>
      <c r="Q13362">
        <v>0</v>
      </c>
      <c r="R13362">
        <v>-1006.0343</v>
      </c>
      <c r="S13362">
        <v>0</v>
      </c>
      <c r="T13362">
        <v>112.5622</v>
      </c>
      <c r="AA13362" t="s">
        <v>465</v>
      </c>
      <c r="AB13362" t="s">
        <v>46</v>
      </c>
      <c r="AC13362" t="b">
        <v>0</v>
      </c>
    </row>
    <row r="13363" spans="1:29" hidden="1" x14ac:dyDescent="0.25">
      <c r="A13363" t="s">
        <v>134</v>
      </c>
      <c r="B13363" t="s">
        <v>614</v>
      </c>
      <c r="C13363" t="s">
        <v>594</v>
      </c>
      <c r="D13363" s="28" t="s">
        <v>619</v>
      </c>
      <c r="E13363" t="s">
        <v>202</v>
      </c>
      <c r="F13363" t="s">
        <v>595</v>
      </c>
      <c r="G13363" t="str">
        <f t="shared" si="1087"/>
        <v>SWHC046-01</v>
      </c>
      <c r="H13363" t="str">
        <f t="shared" si="1087"/>
        <v>ExAnte2019</v>
      </c>
      <c r="I13363" t="str">
        <f t="shared" si="1087"/>
        <v>IOU workpaper</v>
      </c>
      <c r="J13363" s="2">
        <f t="shared" si="1083"/>
        <v>43775</v>
      </c>
      <c r="K13363" t="s">
        <v>203</v>
      </c>
      <c r="L13363">
        <f t="shared" si="1084"/>
        <v>1</v>
      </c>
      <c r="O13363">
        <v>0</v>
      </c>
      <c r="P13363">
        <v>0</v>
      </c>
      <c r="Q13363">
        <v>0</v>
      </c>
      <c r="R13363">
        <v>-985.46559999999999</v>
      </c>
      <c r="S13363">
        <v>0</v>
      </c>
      <c r="T13363">
        <v>124.4145</v>
      </c>
      <c r="AA13363" t="s">
        <v>465</v>
      </c>
      <c r="AB13363" t="s">
        <v>46</v>
      </c>
      <c r="AC13363" t="b">
        <v>0</v>
      </c>
    </row>
    <row r="13364" spans="1:29" hidden="1" x14ac:dyDescent="0.25">
      <c r="A13364" t="s">
        <v>134</v>
      </c>
      <c r="B13364" t="s">
        <v>614</v>
      </c>
      <c r="C13364" t="s">
        <v>594</v>
      </c>
      <c r="D13364" s="28" t="s">
        <v>619</v>
      </c>
      <c r="E13364" t="s">
        <v>224</v>
      </c>
      <c r="F13364" t="s">
        <v>595</v>
      </c>
      <c r="G13364" t="str">
        <f t="shared" si="1087"/>
        <v>SWHC046-01</v>
      </c>
      <c r="H13364" t="str">
        <f t="shared" si="1087"/>
        <v>ExAnte2019</v>
      </c>
      <c r="I13364" t="str">
        <f t="shared" si="1087"/>
        <v>IOU workpaper</v>
      </c>
      <c r="J13364" s="2">
        <f t="shared" si="1083"/>
        <v>43775</v>
      </c>
      <c r="K13364" t="s">
        <v>203</v>
      </c>
      <c r="L13364">
        <f t="shared" si="1084"/>
        <v>1</v>
      </c>
      <c r="O13364">
        <v>0</v>
      </c>
      <c r="P13364">
        <v>0</v>
      </c>
      <c r="Q13364">
        <v>0</v>
      </c>
      <c r="R13364">
        <v>-686.15290000000005</v>
      </c>
      <c r="S13364">
        <v>0</v>
      </c>
      <c r="T13364">
        <v>82.022300000000001</v>
      </c>
      <c r="AA13364" t="s">
        <v>465</v>
      </c>
      <c r="AB13364" t="s">
        <v>46</v>
      </c>
      <c r="AC13364" t="b">
        <v>0</v>
      </c>
    </row>
    <row r="13365" spans="1:29" hidden="1" x14ac:dyDescent="0.25">
      <c r="A13365" t="s">
        <v>134</v>
      </c>
      <c r="B13365" t="s">
        <v>614</v>
      </c>
      <c r="C13365" t="s">
        <v>594</v>
      </c>
      <c r="D13365" s="28" t="s">
        <v>619</v>
      </c>
      <c r="E13365" t="s">
        <v>232</v>
      </c>
      <c r="F13365" t="s">
        <v>595</v>
      </c>
      <c r="G13365" t="str">
        <f t="shared" si="1087"/>
        <v>SWHC046-01</v>
      </c>
      <c r="H13365" t="str">
        <f t="shared" si="1087"/>
        <v>ExAnte2019</v>
      </c>
      <c r="I13365" t="str">
        <f t="shared" si="1087"/>
        <v>IOU workpaper</v>
      </c>
      <c r="J13365" s="2">
        <f t="shared" si="1083"/>
        <v>43775</v>
      </c>
      <c r="K13365" t="s">
        <v>203</v>
      </c>
      <c r="L13365">
        <f t="shared" si="1084"/>
        <v>1</v>
      </c>
      <c r="O13365">
        <v>0</v>
      </c>
      <c r="P13365">
        <v>0</v>
      </c>
      <c r="Q13365">
        <v>0</v>
      </c>
      <c r="R13365">
        <v>-527.86900000000003</v>
      </c>
      <c r="S13365">
        <v>0</v>
      </c>
      <c r="T13365">
        <v>65.642499999999998</v>
      </c>
      <c r="AA13365" t="s">
        <v>465</v>
      </c>
      <c r="AB13365" t="s">
        <v>46</v>
      </c>
      <c r="AC13365" t="b">
        <v>0</v>
      </c>
    </row>
    <row r="13366" spans="1:29" hidden="1" x14ac:dyDescent="0.25">
      <c r="A13366" t="s">
        <v>134</v>
      </c>
      <c r="B13366" t="s">
        <v>614</v>
      </c>
      <c r="C13366" t="s">
        <v>594</v>
      </c>
      <c r="D13366" s="28" t="s">
        <v>619</v>
      </c>
      <c r="E13366" t="s">
        <v>240</v>
      </c>
      <c r="F13366" t="s">
        <v>595</v>
      </c>
      <c r="G13366" t="str">
        <f t="shared" ref="G13366:I13381" si="1088">G13365</f>
        <v>SWHC046-01</v>
      </c>
      <c r="H13366" t="str">
        <f t="shared" si="1088"/>
        <v>ExAnte2019</v>
      </c>
      <c r="I13366" t="str">
        <f t="shared" si="1088"/>
        <v>IOU workpaper</v>
      </c>
      <c r="J13366" s="2">
        <f t="shared" si="1083"/>
        <v>43775</v>
      </c>
      <c r="K13366" t="s">
        <v>203</v>
      </c>
      <c r="L13366">
        <f t="shared" si="1084"/>
        <v>1</v>
      </c>
      <c r="O13366">
        <v>0</v>
      </c>
      <c r="P13366">
        <v>0</v>
      </c>
      <c r="Q13366">
        <v>0</v>
      </c>
      <c r="R13366">
        <v>-567.96140000000003</v>
      </c>
      <c r="S13366">
        <v>0</v>
      </c>
      <c r="T13366">
        <v>64.325100000000006</v>
      </c>
      <c r="AA13366" t="s">
        <v>465</v>
      </c>
      <c r="AB13366" t="s">
        <v>46</v>
      </c>
      <c r="AC13366" t="b">
        <v>0</v>
      </c>
    </row>
    <row r="13367" spans="1:29" hidden="1" x14ac:dyDescent="0.25">
      <c r="A13367" t="s">
        <v>134</v>
      </c>
      <c r="B13367" t="s">
        <v>614</v>
      </c>
      <c r="C13367" t="s">
        <v>594</v>
      </c>
      <c r="D13367" s="28" t="s">
        <v>619</v>
      </c>
      <c r="E13367" t="s">
        <v>248</v>
      </c>
      <c r="F13367" t="s">
        <v>595</v>
      </c>
      <c r="G13367" t="str">
        <f t="shared" si="1088"/>
        <v>SWHC046-01</v>
      </c>
      <c r="H13367" t="str">
        <f t="shared" si="1088"/>
        <v>ExAnte2019</v>
      </c>
      <c r="I13367" t="str">
        <f t="shared" si="1088"/>
        <v>IOU workpaper</v>
      </c>
      <c r="J13367" s="2">
        <f t="shared" si="1083"/>
        <v>43775</v>
      </c>
      <c r="K13367" t="s">
        <v>203</v>
      </c>
      <c r="L13367">
        <f t="shared" si="1084"/>
        <v>1</v>
      </c>
      <c r="O13367">
        <v>0</v>
      </c>
      <c r="P13367">
        <v>0</v>
      </c>
      <c r="Q13367">
        <v>0</v>
      </c>
      <c r="R13367">
        <v>-533.98860000000002</v>
      </c>
      <c r="S13367">
        <v>0</v>
      </c>
      <c r="T13367">
        <v>65.173699999999997</v>
      </c>
      <c r="AA13367" t="s">
        <v>465</v>
      </c>
      <c r="AB13367" t="s">
        <v>46</v>
      </c>
      <c r="AC13367" t="b">
        <v>0</v>
      </c>
    </row>
    <row r="13368" spans="1:29" hidden="1" x14ac:dyDescent="0.25">
      <c r="A13368" t="s">
        <v>134</v>
      </c>
      <c r="B13368" t="s">
        <v>614</v>
      </c>
      <c r="C13368" t="s">
        <v>594</v>
      </c>
      <c r="D13368" s="28" t="s">
        <v>619</v>
      </c>
      <c r="E13368" t="s">
        <v>256</v>
      </c>
      <c r="F13368" t="s">
        <v>595</v>
      </c>
      <c r="G13368" t="str">
        <f t="shared" si="1088"/>
        <v>SWHC046-01</v>
      </c>
      <c r="H13368" t="str">
        <f t="shared" si="1088"/>
        <v>ExAnte2019</v>
      </c>
      <c r="I13368" t="str">
        <f t="shared" si="1088"/>
        <v>IOU workpaper</v>
      </c>
      <c r="J13368" s="2">
        <f t="shared" si="1083"/>
        <v>43775</v>
      </c>
      <c r="K13368" t="s">
        <v>203</v>
      </c>
      <c r="L13368">
        <f t="shared" si="1084"/>
        <v>1</v>
      </c>
      <c r="O13368">
        <v>0</v>
      </c>
      <c r="P13368">
        <v>0</v>
      </c>
      <c r="Q13368">
        <v>0</v>
      </c>
      <c r="R13368">
        <v>-272.53519999999997</v>
      </c>
      <c r="S13368">
        <v>0</v>
      </c>
      <c r="T13368">
        <v>36.124400000000001</v>
      </c>
      <c r="AA13368" t="s">
        <v>465</v>
      </c>
      <c r="AB13368" t="s">
        <v>46</v>
      </c>
      <c r="AC13368" t="b">
        <v>0</v>
      </c>
    </row>
    <row r="13369" spans="1:29" hidden="1" x14ac:dyDescent="0.25">
      <c r="A13369" t="s">
        <v>134</v>
      </c>
      <c r="B13369" t="s">
        <v>614</v>
      </c>
      <c r="C13369" t="s">
        <v>594</v>
      </c>
      <c r="D13369" s="28" t="s">
        <v>619</v>
      </c>
      <c r="E13369" t="s">
        <v>265</v>
      </c>
      <c r="F13369" t="s">
        <v>595</v>
      </c>
      <c r="G13369" t="str">
        <f t="shared" si="1088"/>
        <v>SWHC046-01</v>
      </c>
      <c r="H13369" t="str">
        <f t="shared" si="1088"/>
        <v>ExAnte2019</v>
      </c>
      <c r="I13369" t="str">
        <f t="shared" si="1088"/>
        <v>IOU workpaper</v>
      </c>
      <c r="J13369" s="2">
        <f t="shared" si="1083"/>
        <v>43775</v>
      </c>
      <c r="K13369" t="s">
        <v>203</v>
      </c>
      <c r="L13369">
        <f t="shared" si="1084"/>
        <v>1</v>
      </c>
      <c r="O13369">
        <v>0</v>
      </c>
      <c r="P13369">
        <v>0</v>
      </c>
      <c r="Q13369">
        <v>0</v>
      </c>
      <c r="R13369">
        <v>-208.65119999999999</v>
      </c>
      <c r="S13369">
        <v>0</v>
      </c>
      <c r="T13369">
        <v>26.5398</v>
      </c>
      <c r="AA13369" t="s">
        <v>465</v>
      </c>
      <c r="AB13369" t="s">
        <v>46</v>
      </c>
      <c r="AC13369" t="b">
        <v>0</v>
      </c>
    </row>
    <row r="13370" spans="1:29" hidden="1" x14ac:dyDescent="0.25">
      <c r="A13370" t="s">
        <v>134</v>
      </c>
      <c r="B13370" t="s">
        <v>614</v>
      </c>
      <c r="C13370" t="s">
        <v>594</v>
      </c>
      <c r="D13370" s="28" t="s">
        <v>619</v>
      </c>
      <c r="E13370" t="s">
        <v>274</v>
      </c>
      <c r="F13370" t="s">
        <v>595</v>
      </c>
      <c r="G13370" t="str">
        <f t="shared" si="1088"/>
        <v>SWHC046-01</v>
      </c>
      <c r="H13370" t="str">
        <f t="shared" si="1088"/>
        <v>ExAnte2019</v>
      </c>
      <c r="I13370" t="str">
        <f t="shared" si="1088"/>
        <v>IOU workpaper</v>
      </c>
      <c r="J13370" s="2">
        <f t="shared" si="1083"/>
        <v>43775</v>
      </c>
      <c r="K13370" t="s">
        <v>203</v>
      </c>
      <c r="L13370">
        <f t="shared" si="1084"/>
        <v>1</v>
      </c>
      <c r="O13370">
        <v>0</v>
      </c>
      <c r="P13370">
        <v>0</v>
      </c>
      <c r="Q13370">
        <v>0</v>
      </c>
      <c r="R13370">
        <v>-242.82990000000001</v>
      </c>
      <c r="S13370">
        <v>0</v>
      </c>
      <c r="T13370">
        <v>35.5518</v>
      </c>
      <c r="AA13370" t="s">
        <v>465</v>
      </c>
      <c r="AB13370" t="s">
        <v>46</v>
      </c>
      <c r="AC13370" t="b">
        <v>0</v>
      </c>
    </row>
    <row r="13371" spans="1:29" hidden="1" x14ac:dyDescent="0.25">
      <c r="A13371" t="s">
        <v>134</v>
      </c>
      <c r="B13371" t="s">
        <v>614</v>
      </c>
      <c r="C13371" t="s">
        <v>594</v>
      </c>
      <c r="D13371" s="28" t="s">
        <v>619</v>
      </c>
      <c r="E13371" t="s">
        <v>282</v>
      </c>
      <c r="F13371" t="s">
        <v>595</v>
      </c>
      <c r="G13371" t="str">
        <f t="shared" si="1088"/>
        <v>SWHC046-01</v>
      </c>
      <c r="H13371" t="str">
        <f t="shared" si="1088"/>
        <v>ExAnte2019</v>
      </c>
      <c r="I13371" t="str">
        <f t="shared" si="1088"/>
        <v>IOU workpaper</v>
      </c>
      <c r="J13371" s="2">
        <f t="shared" si="1083"/>
        <v>43775</v>
      </c>
      <c r="K13371" t="s">
        <v>203</v>
      </c>
      <c r="L13371">
        <f t="shared" si="1084"/>
        <v>1</v>
      </c>
      <c r="O13371">
        <v>0</v>
      </c>
      <c r="P13371">
        <v>0</v>
      </c>
      <c r="Q13371">
        <v>0</v>
      </c>
      <c r="R13371">
        <v>-256.87</v>
      </c>
      <c r="S13371">
        <v>0</v>
      </c>
      <c r="T13371">
        <v>37.509</v>
      </c>
      <c r="AA13371" t="s">
        <v>465</v>
      </c>
      <c r="AB13371" t="s">
        <v>46</v>
      </c>
      <c r="AC13371" t="b">
        <v>0</v>
      </c>
    </row>
    <row r="13372" spans="1:29" hidden="1" x14ac:dyDescent="0.25">
      <c r="A13372" t="s">
        <v>134</v>
      </c>
      <c r="B13372" t="s">
        <v>614</v>
      </c>
      <c r="C13372" t="s">
        <v>594</v>
      </c>
      <c r="D13372" s="28" t="s">
        <v>619</v>
      </c>
      <c r="E13372" t="s">
        <v>290</v>
      </c>
      <c r="F13372" t="s">
        <v>595</v>
      </c>
      <c r="G13372" t="str">
        <f t="shared" si="1088"/>
        <v>SWHC046-01</v>
      </c>
      <c r="H13372" t="str">
        <f t="shared" si="1088"/>
        <v>ExAnte2019</v>
      </c>
      <c r="I13372" t="str">
        <f t="shared" si="1088"/>
        <v>IOU workpaper</v>
      </c>
      <c r="J13372" s="2">
        <f t="shared" si="1083"/>
        <v>43775</v>
      </c>
      <c r="K13372" t="s">
        <v>203</v>
      </c>
      <c r="L13372">
        <f t="shared" si="1084"/>
        <v>1</v>
      </c>
      <c r="O13372">
        <v>0</v>
      </c>
      <c r="P13372">
        <v>0</v>
      </c>
      <c r="Q13372">
        <v>0</v>
      </c>
      <c r="R13372">
        <v>-265.41180000000003</v>
      </c>
      <c r="S13372">
        <v>0</v>
      </c>
      <c r="T13372">
        <v>38.194800000000001</v>
      </c>
      <c r="AA13372" t="s">
        <v>465</v>
      </c>
      <c r="AB13372" t="s">
        <v>46</v>
      </c>
      <c r="AC13372" t="b">
        <v>0</v>
      </c>
    </row>
    <row r="13373" spans="1:29" hidden="1" x14ac:dyDescent="0.25">
      <c r="A13373" t="s">
        <v>134</v>
      </c>
      <c r="B13373" t="s">
        <v>614</v>
      </c>
      <c r="C13373" t="s">
        <v>594</v>
      </c>
      <c r="D13373" s="28" t="s">
        <v>619</v>
      </c>
      <c r="E13373" t="s">
        <v>298</v>
      </c>
      <c r="F13373" t="s">
        <v>595</v>
      </c>
      <c r="G13373" t="str">
        <f t="shared" si="1088"/>
        <v>SWHC046-01</v>
      </c>
      <c r="H13373" t="str">
        <f t="shared" si="1088"/>
        <v>ExAnte2019</v>
      </c>
      <c r="I13373" t="str">
        <f t="shared" si="1088"/>
        <v>IOU workpaper</v>
      </c>
      <c r="J13373" s="2">
        <f t="shared" si="1083"/>
        <v>43775</v>
      </c>
      <c r="K13373" t="s">
        <v>203</v>
      </c>
      <c r="L13373">
        <f t="shared" si="1084"/>
        <v>1</v>
      </c>
      <c r="O13373">
        <v>0</v>
      </c>
      <c r="P13373">
        <v>0</v>
      </c>
      <c r="Q13373">
        <v>0</v>
      </c>
      <c r="R13373">
        <v>-519.11369999999999</v>
      </c>
      <c r="S13373">
        <v>0</v>
      </c>
      <c r="T13373">
        <v>72.093599999999995</v>
      </c>
      <c r="AA13373" t="s">
        <v>465</v>
      </c>
      <c r="AB13373" t="s">
        <v>46</v>
      </c>
      <c r="AC13373" t="b">
        <v>0</v>
      </c>
    </row>
    <row r="13374" spans="1:29" hidden="1" x14ac:dyDescent="0.25">
      <c r="A13374" t="s">
        <v>134</v>
      </c>
      <c r="B13374" t="s">
        <v>614</v>
      </c>
      <c r="C13374" t="s">
        <v>594</v>
      </c>
      <c r="D13374" s="28" t="s">
        <v>619</v>
      </c>
      <c r="E13374" t="s">
        <v>306</v>
      </c>
      <c r="F13374" t="s">
        <v>595</v>
      </c>
      <c r="G13374" t="str">
        <f t="shared" si="1088"/>
        <v>SWHC046-01</v>
      </c>
      <c r="H13374" t="str">
        <f t="shared" si="1088"/>
        <v>ExAnte2019</v>
      </c>
      <c r="I13374" t="str">
        <f t="shared" si="1088"/>
        <v>IOU workpaper</v>
      </c>
      <c r="J13374" s="2">
        <f t="shared" si="1083"/>
        <v>43775</v>
      </c>
      <c r="K13374" t="s">
        <v>203</v>
      </c>
      <c r="L13374">
        <f t="shared" si="1084"/>
        <v>1</v>
      </c>
      <c r="O13374">
        <v>0</v>
      </c>
      <c r="P13374">
        <v>0</v>
      </c>
      <c r="Q13374">
        <v>0</v>
      </c>
      <c r="R13374">
        <v>-566.24279999999999</v>
      </c>
      <c r="S13374">
        <v>0</v>
      </c>
      <c r="T13374">
        <v>76.808099999999996</v>
      </c>
      <c r="AA13374" t="s">
        <v>465</v>
      </c>
      <c r="AB13374" t="s">
        <v>46</v>
      </c>
      <c r="AC13374" t="b">
        <v>0</v>
      </c>
    </row>
    <row r="13375" spans="1:29" hidden="1" x14ac:dyDescent="0.25">
      <c r="A13375" t="s">
        <v>134</v>
      </c>
      <c r="B13375" t="s">
        <v>614</v>
      </c>
      <c r="C13375" t="s">
        <v>594</v>
      </c>
      <c r="D13375" s="28" t="s">
        <v>619</v>
      </c>
      <c r="E13375" t="s">
        <v>314</v>
      </c>
      <c r="F13375" t="s">
        <v>595</v>
      </c>
      <c r="G13375" t="str">
        <f t="shared" si="1088"/>
        <v>SWHC046-01</v>
      </c>
      <c r="H13375" t="str">
        <f t="shared" si="1088"/>
        <v>ExAnte2019</v>
      </c>
      <c r="I13375" t="str">
        <f t="shared" si="1088"/>
        <v>IOU workpaper</v>
      </c>
      <c r="J13375" s="2">
        <f t="shared" si="1083"/>
        <v>43775</v>
      </c>
      <c r="K13375" t="s">
        <v>203</v>
      </c>
      <c r="L13375">
        <f t="shared" si="1084"/>
        <v>1</v>
      </c>
      <c r="O13375">
        <v>0</v>
      </c>
      <c r="P13375">
        <v>0</v>
      </c>
      <c r="Q13375">
        <v>0</v>
      </c>
      <c r="R13375">
        <v>-433.14580000000001</v>
      </c>
      <c r="S13375">
        <v>0</v>
      </c>
      <c r="T13375">
        <v>60.780200000000001</v>
      </c>
      <c r="AA13375" t="s">
        <v>465</v>
      </c>
      <c r="AB13375" t="s">
        <v>46</v>
      </c>
      <c r="AC13375" t="b">
        <v>0</v>
      </c>
    </row>
    <row r="13376" spans="1:29" hidden="1" x14ac:dyDescent="0.25">
      <c r="A13376" t="s">
        <v>134</v>
      </c>
      <c r="B13376" t="s">
        <v>614</v>
      </c>
      <c r="C13376" t="s">
        <v>594</v>
      </c>
      <c r="D13376" s="28" t="s">
        <v>619</v>
      </c>
      <c r="E13376" t="s">
        <v>322</v>
      </c>
      <c r="F13376" t="s">
        <v>595</v>
      </c>
      <c r="G13376" t="str">
        <f t="shared" si="1088"/>
        <v>SWHC046-01</v>
      </c>
      <c r="H13376" t="str">
        <f t="shared" si="1088"/>
        <v>ExAnte2019</v>
      </c>
      <c r="I13376" t="str">
        <f t="shared" si="1088"/>
        <v>IOU workpaper</v>
      </c>
      <c r="J13376" s="2">
        <f t="shared" si="1083"/>
        <v>43775</v>
      </c>
      <c r="K13376" t="s">
        <v>203</v>
      </c>
      <c r="L13376">
        <f t="shared" si="1084"/>
        <v>1</v>
      </c>
      <c r="O13376">
        <v>0</v>
      </c>
      <c r="P13376">
        <v>0</v>
      </c>
      <c r="Q13376">
        <v>0</v>
      </c>
      <c r="R13376">
        <v>-560.61779999999999</v>
      </c>
      <c r="S13376">
        <v>0</v>
      </c>
      <c r="T13376">
        <v>73.3626</v>
      </c>
      <c r="AA13376" t="s">
        <v>465</v>
      </c>
      <c r="AB13376" t="s">
        <v>46</v>
      </c>
      <c r="AC13376" t="b">
        <v>0</v>
      </c>
    </row>
    <row r="13377" spans="1:29" hidden="1" x14ac:dyDescent="0.25">
      <c r="A13377" t="s">
        <v>134</v>
      </c>
      <c r="B13377" t="s">
        <v>614</v>
      </c>
      <c r="C13377" t="s">
        <v>594</v>
      </c>
      <c r="D13377" s="28" t="s">
        <v>619</v>
      </c>
      <c r="E13377" t="s">
        <v>330</v>
      </c>
      <c r="F13377" t="s">
        <v>595</v>
      </c>
      <c r="G13377" t="str">
        <f t="shared" si="1088"/>
        <v>SWHC046-01</v>
      </c>
      <c r="H13377" t="str">
        <f t="shared" si="1088"/>
        <v>ExAnte2019</v>
      </c>
      <c r="I13377" t="str">
        <f t="shared" si="1088"/>
        <v>IOU workpaper</v>
      </c>
      <c r="J13377" s="2">
        <f t="shared" si="1083"/>
        <v>43775</v>
      </c>
      <c r="K13377" t="s">
        <v>203</v>
      </c>
      <c r="L13377">
        <f t="shared" si="1084"/>
        <v>1</v>
      </c>
      <c r="O13377">
        <v>0</v>
      </c>
      <c r="P13377">
        <v>0</v>
      </c>
      <c r="Q13377">
        <v>0</v>
      </c>
      <c r="R13377">
        <v>-13.601699999999999</v>
      </c>
      <c r="S13377">
        <v>0</v>
      </c>
      <c r="T13377">
        <v>10.232200000000001</v>
      </c>
      <c r="AA13377" t="s">
        <v>465</v>
      </c>
      <c r="AB13377" t="s">
        <v>46</v>
      </c>
      <c r="AC13377" t="b">
        <v>0</v>
      </c>
    </row>
    <row r="13378" spans="1:29" hidden="1" x14ac:dyDescent="0.25">
      <c r="A13378" t="s">
        <v>134</v>
      </c>
      <c r="B13378" t="s">
        <v>614</v>
      </c>
      <c r="C13378" t="s">
        <v>594</v>
      </c>
      <c r="D13378" s="28" t="s">
        <v>619</v>
      </c>
      <c r="E13378" t="s">
        <v>338</v>
      </c>
      <c r="F13378" t="s">
        <v>595</v>
      </c>
      <c r="G13378" t="str">
        <f t="shared" si="1088"/>
        <v>SWHC046-01</v>
      </c>
      <c r="H13378" t="str">
        <f t="shared" si="1088"/>
        <v>ExAnte2019</v>
      </c>
      <c r="I13378" t="str">
        <f t="shared" si="1088"/>
        <v>IOU workpaper</v>
      </c>
      <c r="J13378" s="2">
        <f t="shared" si="1083"/>
        <v>43775</v>
      </c>
      <c r="K13378" t="s">
        <v>203</v>
      </c>
      <c r="L13378">
        <f t="shared" si="1084"/>
        <v>1</v>
      </c>
      <c r="O13378">
        <v>0</v>
      </c>
      <c r="P13378">
        <v>0</v>
      </c>
      <c r="Q13378">
        <v>0</v>
      </c>
      <c r="R13378">
        <v>-1251.5639000000001</v>
      </c>
      <c r="S13378">
        <v>0</v>
      </c>
      <c r="T13378">
        <v>138.4562</v>
      </c>
      <c r="AA13378" t="s">
        <v>465</v>
      </c>
      <c r="AB13378" t="s">
        <v>46</v>
      </c>
      <c r="AC13378" t="b">
        <v>0</v>
      </c>
    </row>
    <row r="13379" spans="1:29" hidden="1" x14ac:dyDescent="0.25">
      <c r="A13379" t="s">
        <v>134</v>
      </c>
      <c r="B13379" t="s">
        <v>615</v>
      </c>
      <c r="C13379" t="s">
        <v>574</v>
      </c>
      <c r="D13379" s="28" t="s">
        <v>619</v>
      </c>
      <c r="E13379" t="s">
        <v>202</v>
      </c>
      <c r="F13379" t="s">
        <v>595</v>
      </c>
      <c r="G13379" t="str">
        <f t="shared" si="1088"/>
        <v>SWHC046-01</v>
      </c>
      <c r="H13379" t="str">
        <f t="shared" si="1088"/>
        <v>ExAnte2019</v>
      </c>
      <c r="I13379" t="str">
        <f t="shared" si="1088"/>
        <v>IOU workpaper</v>
      </c>
      <c r="J13379" s="2">
        <f t="shared" si="1083"/>
        <v>43775</v>
      </c>
      <c r="K13379" t="s">
        <v>203</v>
      </c>
      <c r="L13379">
        <f t="shared" si="1084"/>
        <v>1</v>
      </c>
      <c r="O13379">
        <v>0</v>
      </c>
      <c r="P13379">
        <v>0</v>
      </c>
      <c r="Q13379">
        <v>0</v>
      </c>
      <c r="R13379">
        <v>-1071.9489000000001</v>
      </c>
      <c r="S13379">
        <v>0</v>
      </c>
      <c r="T13379">
        <v>150.3355</v>
      </c>
      <c r="AA13379" t="s">
        <v>465</v>
      </c>
      <c r="AB13379" t="s">
        <v>46</v>
      </c>
      <c r="AC13379" t="b">
        <v>0</v>
      </c>
    </row>
    <row r="13380" spans="1:29" hidden="1" x14ac:dyDescent="0.25">
      <c r="A13380" t="s">
        <v>134</v>
      </c>
      <c r="B13380" t="s">
        <v>615</v>
      </c>
      <c r="C13380" t="s">
        <v>574</v>
      </c>
      <c r="D13380" s="28" t="s">
        <v>619</v>
      </c>
      <c r="E13380" t="s">
        <v>224</v>
      </c>
      <c r="F13380" t="s">
        <v>595</v>
      </c>
      <c r="G13380" t="str">
        <f t="shared" si="1088"/>
        <v>SWHC046-01</v>
      </c>
      <c r="H13380" t="str">
        <f t="shared" si="1088"/>
        <v>ExAnte2019</v>
      </c>
      <c r="I13380" t="str">
        <f t="shared" si="1088"/>
        <v>IOU workpaper</v>
      </c>
      <c r="J13380" s="2">
        <f t="shared" si="1083"/>
        <v>43775</v>
      </c>
      <c r="K13380" t="s">
        <v>203</v>
      </c>
      <c r="L13380">
        <f t="shared" si="1084"/>
        <v>1</v>
      </c>
      <c r="O13380">
        <v>0</v>
      </c>
      <c r="P13380">
        <v>0</v>
      </c>
      <c r="Q13380">
        <v>0</v>
      </c>
      <c r="R13380">
        <v>-608.39059999999995</v>
      </c>
      <c r="S13380">
        <v>0</v>
      </c>
      <c r="T13380">
        <v>88.410499999999999</v>
      </c>
      <c r="AA13380" t="s">
        <v>465</v>
      </c>
      <c r="AB13380" t="s">
        <v>46</v>
      </c>
      <c r="AC13380" t="b">
        <v>0</v>
      </c>
    </row>
    <row r="13381" spans="1:29" hidden="1" x14ac:dyDescent="0.25">
      <c r="A13381" t="s">
        <v>134</v>
      </c>
      <c r="B13381" t="s">
        <v>615</v>
      </c>
      <c r="C13381" t="s">
        <v>574</v>
      </c>
      <c r="D13381" s="28" t="s">
        <v>619</v>
      </c>
      <c r="E13381" t="s">
        <v>232</v>
      </c>
      <c r="F13381" t="s">
        <v>595</v>
      </c>
      <c r="G13381" t="str">
        <f t="shared" si="1088"/>
        <v>SWHC046-01</v>
      </c>
      <c r="H13381" t="str">
        <f t="shared" si="1088"/>
        <v>ExAnte2019</v>
      </c>
      <c r="I13381" t="str">
        <f t="shared" si="1088"/>
        <v>IOU workpaper</v>
      </c>
      <c r="J13381" s="2">
        <f t="shared" ref="J13381:J13444" si="1089">J$3</f>
        <v>43775</v>
      </c>
      <c r="K13381" t="s">
        <v>203</v>
      </c>
      <c r="L13381">
        <f t="shared" ref="L13381:L13444" si="1090">L13380</f>
        <v>1</v>
      </c>
      <c r="O13381">
        <v>0</v>
      </c>
      <c r="P13381">
        <v>0</v>
      </c>
      <c r="Q13381">
        <v>0</v>
      </c>
      <c r="R13381">
        <v>-446.6841</v>
      </c>
      <c r="S13381">
        <v>0</v>
      </c>
      <c r="T13381">
        <v>59.679499999999997</v>
      </c>
      <c r="AA13381" t="s">
        <v>465</v>
      </c>
      <c r="AB13381" t="s">
        <v>46</v>
      </c>
      <c r="AC13381" t="b">
        <v>0</v>
      </c>
    </row>
    <row r="13382" spans="1:29" hidden="1" x14ac:dyDescent="0.25">
      <c r="A13382" t="s">
        <v>134</v>
      </c>
      <c r="B13382" t="s">
        <v>615</v>
      </c>
      <c r="C13382" t="s">
        <v>574</v>
      </c>
      <c r="D13382" s="28" t="s">
        <v>619</v>
      </c>
      <c r="E13382" t="s">
        <v>240</v>
      </c>
      <c r="F13382" t="s">
        <v>595</v>
      </c>
      <c r="G13382" t="str">
        <f t="shared" ref="G13382:I13397" si="1091">G13381</f>
        <v>SWHC046-01</v>
      </c>
      <c r="H13382" t="str">
        <f t="shared" si="1091"/>
        <v>ExAnte2019</v>
      </c>
      <c r="I13382" t="str">
        <f t="shared" si="1091"/>
        <v>IOU workpaper</v>
      </c>
      <c r="J13382" s="2">
        <f t="shared" si="1089"/>
        <v>43775</v>
      </c>
      <c r="K13382" t="s">
        <v>203</v>
      </c>
      <c r="L13382">
        <f t="shared" si="1090"/>
        <v>1</v>
      </c>
      <c r="O13382">
        <v>0</v>
      </c>
      <c r="P13382">
        <v>0</v>
      </c>
      <c r="Q13382">
        <v>0</v>
      </c>
      <c r="R13382">
        <v>-400.67809999999997</v>
      </c>
      <c r="S13382">
        <v>0</v>
      </c>
      <c r="T13382">
        <v>58.49</v>
      </c>
      <c r="AA13382" t="s">
        <v>465</v>
      </c>
      <c r="AB13382" t="s">
        <v>46</v>
      </c>
      <c r="AC13382" t="b">
        <v>0</v>
      </c>
    </row>
    <row r="13383" spans="1:29" hidden="1" x14ac:dyDescent="0.25">
      <c r="A13383" t="s">
        <v>134</v>
      </c>
      <c r="B13383" t="s">
        <v>615</v>
      </c>
      <c r="C13383" t="s">
        <v>574</v>
      </c>
      <c r="D13383" s="28" t="s">
        <v>619</v>
      </c>
      <c r="E13383" t="s">
        <v>248</v>
      </c>
      <c r="F13383" t="s">
        <v>595</v>
      </c>
      <c r="G13383" t="str">
        <f t="shared" si="1091"/>
        <v>SWHC046-01</v>
      </c>
      <c r="H13383" t="str">
        <f t="shared" si="1091"/>
        <v>ExAnte2019</v>
      </c>
      <c r="I13383" t="str">
        <f t="shared" si="1091"/>
        <v>IOU workpaper</v>
      </c>
      <c r="J13383" s="2">
        <f t="shared" si="1089"/>
        <v>43775</v>
      </c>
      <c r="K13383" t="s">
        <v>203</v>
      </c>
      <c r="L13383">
        <f t="shared" si="1090"/>
        <v>1</v>
      </c>
      <c r="O13383">
        <v>0</v>
      </c>
      <c r="P13383">
        <v>0</v>
      </c>
      <c r="Q13383">
        <v>0</v>
      </c>
      <c r="R13383">
        <v>-446.8716</v>
      </c>
      <c r="S13383">
        <v>0</v>
      </c>
      <c r="T13383">
        <v>61.115099999999998</v>
      </c>
      <c r="AA13383" t="s">
        <v>465</v>
      </c>
      <c r="AB13383" t="s">
        <v>46</v>
      </c>
      <c r="AC13383" t="b">
        <v>0</v>
      </c>
    </row>
    <row r="13384" spans="1:29" hidden="1" x14ac:dyDescent="0.25">
      <c r="A13384" t="s">
        <v>134</v>
      </c>
      <c r="B13384" t="s">
        <v>615</v>
      </c>
      <c r="C13384" t="s">
        <v>574</v>
      </c>
      <c r="D13384" s="28" t="s">
        <v>619</v>
      </c>
      <c r="E13384" t="s">
        <v>256</v>
      </c>
      <c r="F13384" t="s">
        <v>595</v>
      </c>
      <c r="G13384" t="str">
        <f t="shared" si="1091"/>
        <v>SWHC046-01</v>
      </c>
      <c r="H13384" t="str">
        <f t="shared" si="1091"/>
        <v>ExAnte2019</v>
      </c>
      <c r="I13384" t="str">
        <f t="shared" si="1091"/>
        <v>IOU workpaper</v>
      </c>
      <c r="J13384" s="2">
        <f t="shared" si="1089"/>
        <v>43775</v>
      </c>
      <c r="K13384" t="s">
        <v>203</v>
      </c>
      <c r="L13384">
        <f t="shared" si="1090"/>
        <v>1</v>
      </c>
      <c r="O13384">
        <v>0</v>
      </c>
      <c r="P13384">
        <v>0</v>
      </c>
      <c r="Q13384">
        <v>0</v>
      </c>
      <c r="R13384">
        <v>-162.3758</v>
      </c>
      <c r="S13384">
        <v>0</v>
      </c>
      <c r="T13384">
        <v>22.7211</v>
      </c>
      <c r="AA13384" t="s">
        <v>465</v>
      </c>
      <c r="AB13384" t="s">
        <v>46</v>
      </c>
      <c r="AC13384" t="b">
        <v>0</v>
      </c>
    </row>
    <row r="13385" spans="1:29" hidden="1" x14ac:dyDescent="0.25">
      <c r="A13385" t="s">
        <v>134</v>
      </c>
      <c r="B13385" t="s">
        <v>615</v>
      </c>
      <c r="C13385" t="s">
        <v>574</v>
      </c>
      <c r="D13385" s="28" t="s">
        <v>619</v>
      </c>
      <c r="E13385" t="s">
        <v>265</v>
      </c>
      <c r="F13385" t="s">
        <v>595</v>
      </c>
      <c r="G13385" t="str">
        <f t="shared" si="1091"/>
        <v>SWHC046-01</v>
      </c>
      <c r="H13385" t="str">
        <f t="shared" si="1091"/>
        <v>ExAnte2019</v>
      </c>
      <c r="I13385" t="str">
        <f t="shared" si="1091"/>
        <v>IOU workpaper</v>
      </c>
      <c r="J13385" s="2">
        <f t="shared" si="1089"/>
        <v>43775</v>
      </c>
      <c r="K13385" t="s">
        <v>203</v>
      </c>
      <c r="L13385">
        <f t="shared" si="1090"/>
        <v>1</v>
      </c>
      <c r="O13385">
        <v>0</v>
      </c>
      <c r="P13385">
        <v>0</v>
      </c>
      <c r="Q13385">
        <v>0</v>
      </c>
      <c r="R13385">
        <v>-129.55699999999999</v>
      </c>
      <c r="S13385">
        <v>0</v>
      </c>
      <c r="T13385">
        <v>16.589600000000001</v>
      </c>
      <c r="AA13385" t="s">
        <v>465</v>
      </c>
      <c r="AB13385" t="s">
        <v>46</v>
      </c>
      <c r="AC13385" t="b">
        <v>0</v>
      </c>
    </row>
    <row r="13386" spans="1:29" hidden="1" x14ac:dyDescent="0.25">
      <c r="A13386" t="s">
        <v>134</v>
      </c>
      <c r="B13386" t="s">
        <v>615</v>
      </c>
      <c r="C13386" t="s">
        <v>574</v>
      </c>
      <c r="D13386" s="28" t="s">
        <v>619</v>
      </c>
      <c r="E13386" t="s">
        <v>274</v>
      </c>
      <c r="F13386" t="s">
        <v>595</v>
      </c>
      <c r="G13386" t="str">
        <f t="shared" si="1091"/>
        <v>SWHC046-01</v>
      </c>
      <c r="H13386" t="str">
        <f t="shared" si="1091"/>
        <v>ExAnte2019</v>
      </c>
      <c r="I13386" t="str">
        <f t="shared" si="1091"/>
        <v>IOU workpaper</v>
      </c>
      <c r="J13386" s="2">
        <f t="shared" si="1089"/>
        <v>43775</v>
      </c>
      <c r="K13386" t="s">
        <v>203</v>
      </c>
      <c r="L13386">
        <f t="shared" si="1090"/>
        <v>1</v>
      </c>
      <c r="O13386">
        <v>0</v>
      </c>
      <c r="P13386">
        <v>0</v>
      </c>
      <c r="Q13386">
        <v>0</v>
      </c>
      <c r="R13386">
        <v>-179.37739999999999</v>
      </c>
      <c r="S13386">
        <v>0</v>
      </c>
      <c r="T13386">
        <v>24.820900000000002</v>
      </c>
      <c r="AA13386" t="s">
        <v>465</v>
      </c>
      <c r="AB13386" t="s">
        <v>46</v>
      </c>
      <c r="AC13386" t="b">
        <v>0</v>
      </c>
    </row>
    <row r="13387" spans="1:29" hidden="1" x14ac:dyDescent="0.25">
      <c r="A13387" t="s">
        <v>134</v>
      </c>
      <c r="B13387" t="s">
        <v>615</v>
      </c>
      <c r="C13387" t="s">
        <v>574</v>
      </c>
      <c r="D13387" s="28" t="s">
        <v>619</v>
      </c>
      <c r="E13387" t="s">
        <v>282</v>
      </c>
      <c r="F13387" t="s">
        <v>595</v>
      </c>
      <c r="G13387" t="str">
        <f t="shared" si="1091"/>
        <v>SWHC046-01</v>
      </c>
      <c r="H13387" t="str">
        <f t="shared" si="1091"/>
        <v>ExAnte2019</v>
      </c>
      <c r="I13387" t="str">
        <f t="shared" si="1091"/>
        <v>IOU workpaper</v>
      </c>
      <c r="J13387" s="2">
        <f t="shared" si="1089"/>
        <v>43775</v>
      </c>
      <c r="K13387" t="s">
        <v>203</v>
      </c>
      <c r="L13387">
        <f t="shared" si="1090"/>
        <v>1</v>
      </c>
      <c r="O13387">
        <v>0</v>
      </c>
      <c r="P13387">
        <v>0</v>
      </c>
      <c r="Q13387">
        <v>0</v>
      </c>
      <c r="R13387">
        <v>-136.69800000000001</v>
      </c>
      <c r="S13387">
        <v>0</v>
      </c>
      <c r="T13387">
        <v>18.644400000000001</v>
      </c>
      <c r="AA13387" t="s">
        <v>465</v>
      </c>
      <c r="AB13387" t="s">
        <v>46</v>
      </c>
      <c r="AC13387" t="b">
        <v>0</v>
      </c>
    </row>
    <row r="13388" spans="1:29" hidden="1" x14ac:dyDescent="0.25">
      <c r="A13388" t="s">
        <v>134</v>
      </c>
      <c r="B13388" t="s">
        <v>615</v>
      </c>
      <c r="C13388" t="s">
        <v>574</v>
      </c>
      <c r="D13388" s="28" t="s">
        <v>619</v>
      </c>
      <c r="E13388" t="s">
        <v>290</v>
      </c>
      <c r="F13388" t="s">
        <v>595</v>
      </c>
      <c r="G13388" t="str">
        <f t="shared" si="1091"/>
        <v>SWHC046-01</v>
      </c>
      <c r="H13388" t="str">
        <f t="shared" si="1091"/>
        <v>ExAnte2019</v>
      </c>
      <c r="I13388" t="str">
        <f t="shared" si="1091"/>
        <v>IOU workpaper</v>
      </c>
      <c r="J13388" s="2">
        <f t="shared" si="1089"/>
        <v>43775</v>
      </c>
      <c r="K13388" t="s">
        <v>203</v>
      </c>
      <c r="L13388">
        <f t="shared" si="1090"/>
        <v>1</v>
      </c>
      <c r="O13388">
        <v>0</v>
      </c>
      <c r="P13388">
        <v>0</v>
      </c>
      <c r="Q13388">
        <v>0</v>
      </c>
      <c r="R13388">
        <v>-176.12459999999999</v>
      </c>
      <c r="S13388">
        <v>0</v>
      </c>
      <c r="T13388">
        <v>25.5029</v>
      </c>
      <c r="AA13388" t="s">
        <v>465</v>
      </c>
      <c r="AB13388" t="s">
        <v>46</v>
      </c>
      <c r="AC13388" t="b">
        <v>0</v>
      </c>
    </row>
    <row r="13389" spans="1:29" hidden="1" x14ac:dyDescent="0.25">
      <c r="A13389" t="s">
        <v>134</v>
      </c>
      <c r="B13389" t="s">
        <v>615</v>
      </c>
      <c r="C13389" t="s">
        <v>574</v>
      </c>
      <c r="D13389" s="28" t="s">
        <v>619</v>
      </c>
      <c r="E13389" t="s">
        <v>298</v>
      </c>
      <c r="F13389" t="s">
        <v>595</v>
      </c>
      <c r="G13389" t="str">
        <f t="shared" si="1091"/>
        <v>SWHC046-01</v>
      </c>
      <c r="H13389" t="str">
        <f t="shared" si="1091"/>
        <v>ExAnte2019</v>
      </c>
      <c r="I13389" t="str">
        <f t="shared" si="1091"/>
        <v>IOU workpaper</v>
      </c>
      <c r="J13389" s="2">
        <f t="shared" si="1089"/>
        <v>43775</v>
      </c>
      <c r="K13389" t="s">
        <v>203</v>
      </c>
      <c r="L13389">
        <f t="shared" si="1090"/>
        <v>1</v>
      </c>
      <c r="O13389">
        <v>0</v>
      </c>
      <c r="P13389">
        <v>0</v>
      </c>
      <c r="Q13389">
        <v>0</v>
      </c>
      <c r="R13389">
        <v>-313.7543</v>
      </c>
      <c r="S13389">
        <v>0</v>
      </c>
      <c r="T13389">
        <v>43.623100000000001</v>
      </c>
      <c r="AA13389" t="s">
        <v>465</v>
      </c>
      <c r="AB13389" t="s">
        <v>46</v>
      </c>
      <c r="AC13389" t="b">
        <v>0</v>
      </c>
    </row>
    <row r="13390" spans="1:29" hidden="1" x14ac:dyDescent="0.25">
      <c r="A13390" t="s">
        <v>134</v>
      </c>
      <c r="B13390" t="s">
        <v>615</v>
      </c>
      <c r="C13390" t="s">
        <v>574</v>
      </c>
      <c r="D13390" s="28" t="s">
        <v>619</v>
      </c>
      <c r="E13390" t="s">
        <v>306</v>
      </c>
      <c r="F13390" t="s">
        <v>595</v>
      </c>
      <c r="G13390" t="str">
        <f t="shared" si="1091"/>
        <v>SWHC046-01</v>
      </c>
      <c r="H13390" t="str">
        <f t="shared" si="1091"/>
        <v>ExAnte2019</v>
      </c>
      <c r="I13390" t="str">
        <f t="shared" si="1091"/>
        <v>IOU workpaper</v>
      </c>
      <c r="J13390" s="2">
        <f t="shared" si="1089"/>
        <v>43775</v>
      </c>
      <c r="K13390" t="s">
        <v>203</v>
      </c>
      <c r="L13390">
        <f t="shared" si="1090"/>
        <v>1</v>
      </c>
      <c r="O13390">
        <v>0</v>
      </c>
      <c r="P13390">
        <v>0</v>
      </c>
      <c r="Q13390">
        <v>0</v>
      </c>
      <c r="R13390">
        <v>-375.428</v>
      </c>
      <c r="S13390">
        <v>0</v>
      </c>
      <c r="T13390">
        <v>52.282699999999998</v>
      </c>
      <c r="AA13390" t="s">
        <v>465</v>
      </c>
      <c r="AB13390" t="s">
        <v>46</v>
      </c>
      <c r="AC13390" t="b">
        <v>0</v>
      </c>
    </row>
    <row r="13391" spans="1:29" hidden="1" x14ac:dyDescent="0.25">
      <c r="A13391" t="s">
        <v>134</v>
      </c>
      <c r="B13391" t="s">
        <v>615</v>
      </c>
      <c r="C13391" t="s">
        <v>574</v>
      </c>
      <c r="D13391" s="28" t="s">
        <v>619</v>
      </c>
      <c r="E13391" t="s">
        <v>314</v>
      </c>
      <c r="F13391" t="s">
        <v>595</v>
      </c>
      <c r="G13391" t="str">
        <f t="shared" si="1091"/>
        <v>SWHC046-01</v>
      </c>
      <c r="H13391" t="str">
        <f t="shared" si="1091"/>
        <v>ExAnte2019</v>
      </c>
      <c r="I13391" t="str">
        <f t="shared" si="1091"/>
        <v>IOU workpaper</v>
      </c>
      <c r="J13391" s="2">
        <f t="shared" si="1089"/>
        <v>43775</v>
      </c>
      <c r="K13391" t="s">
        <v>203</v>
      </c>
      <c r="L13391">
        <f t="shared" si="1090"/>
        <v>1</v>
      </c>
      <c r="O13391">
        <v>0</v>
      </c>
      <c r="P13391">
        <v>0</v>
      </c>
      <c r="Q13391">
        <v>0</v>
      </c>
      <c r="R13391">
        <v>-284.6626</v>
      </c>
      <c r="S13391">
        <v>0</v>
      </c>
      <c r="T13391">
        <v>39.494</v>
      </c>
      <c r="AA13391" t="s">
        <v>465</v>
      </c>
      <c r="AB13391" t="s">
        <v>46</v>
      </c>
      <c r="AC13391" t="b">
        <v>0</v>
      </c>
    </row>
    <row r="13392" spans="1:29" hidden="1" x14ac:dyDescent="0.25">
      <c r="A13392" t="s">
        <v>134</v>
      </c>
      <c r="B13392" t="s">
        <v>615</v>
      </c>
      <c r="C13392" t="s">
        <v>574</v>
      </c>
      <c r="D13392" s="28" t="s">
        <v>619</v>
      </c>
      <c r="E13392" t="s">
        <v>322</v>
      </c>
      <c r="F13392" t="s">
        <v>595</v>
      </c>
      <c r="G13392" t="str">
        <f t="shared" si="1091"/>
        <v>SWHC046-01</v>
      </c>
      <c r="H13392" t="str">
        <f t="shared" si="1091"/>
        <v>ExAnte2019</v>
      </c>
      <c r="I13392" t="str">
        <f t="shared" si="1091"/>
        <v>IOU workpaper</v>
      </c>
      <c r="J13392" s="2">
        <f t="shared" si="1089"/>
        <v>43775</v>
      </c>
      <c r="K13392" t="s">
        <v>203</v>
      </c>
      <c r="L13392">
        <f t="shared" si="1090"/>
        <v>1</v>
      </c>
      <c r="O13392">
        <v>0</v>
      </c>
      <c r="P13392">
        <v>0</v>
      </c>
      <c r="Q13392">
        <v>0</v>
      </c>
      <c r="R13392">
        <v>-311.52050000000003</v>
      </c>
      <c r="S13392">
        <v>0</v>
      </c>
      <c r="T13392">
        <v>42.795200000000001</v>
      </c>
      <c r="AA13392" t="s">
        <v>465</v>
      </c>
      <c r="AB13392" t="s">
        <v>46</v>
      </c>
      <c r="AC13392" t="b">
        <v>0</v>
      </c>
    </row>
    <row r="13393" spans="1:29" hidden="1" x14ac:dyDescent="0.25">
      <c r="A13393" t="s">
        <v>134</v>
      </c>
      <c r="B13393" t="s">
        <v>615</v>
      </c>
      <c r="C13393" t="s">
        <v>574</v>
      </c>
      <c r="D13393" s="28" t="s">
        <v>619</v>
      </c>
      <c r="E13393" t="s">
        <v>330</v>
      </c>
      <c r="F13393" t="s">
        <v>595</v>
      </c>
      <c r="G13393" t="str">
        <f t="shared" si="1091"/>
        <v>SWHC046-01</v>
      </c>
      <c r="H13393" t="str">
        <f t="shared" si="1091"/>
        <v>ExAnte2019</v>
      </c>
      <c r="I13393" t="str">
        <f t="shared" si="1091"/>
        <v>IOU workpaper</v>
      </c>
      <c r="J13393" s="2">
        <f t="shared" si="1089"/>
        <v>43775</v>
      </c>
      <c r="K13393" t="s">
        <v>203</v>
      </c>
      <c r="L13393">
        <f t="shared" si="1090"/>
        <v>1</v>
      </c>
      <c r="O13393">
        <v>0</v>
      </c>
      <c r="P13393">
        <v>0</v>
      </c>
      <c r="Q13393">
        <v>0</v>
      </c>
      <c r="R13393">
        <v>-19.099799999999998</v>
      </c>
      <c r="S13393">
        <v>0</v>
      </c>
      <c r="T13393">
        <v>6.5956999999999999</v>
      </c>
      <c r="AA13393" t="s">
        <v>465</v>
      </c>
      <c r="AB13393" t="s">
        <v>46</v>
      </c>
      <c r="AC13393" t="b">
        <v>0</v>
      </c>
    </row>
    <row r="13394" spans="1:29" hidden="1" x14ac:dyDescent="0.25">
      <c r="A13394" t="s">
        <v>134</v>
      </c>
      <c r="B13394" t="s">
        <v>615</v>
      </c>
      <c r="C13394" t="s">
        <v>574</v>
      </c>
      <c r="D13394" s="28" t="s">
        <v>619</v>
      </c>
      <c r="E13394" t="s">
        <v>338</v>
      </c>
      <c r="F13394" t="s">
        <v>595</v>
      </c>
      <c r="G13394" t="str">
        <f t="shared" si="1091"/>
        <v>SWHC046-01</v>
      </c>
      <c r="H13394" t="str">
        <f t="shared" si="1091"/>
        <v>ExAnte2019</v>
      </c>
      <c r="I13394" t="str">
        <f t="shared" si="1091"/>
        <v>IOU workpaper</v>
      </c>
      <c r="J13394" s="2">
        <f t="shared" si="1089"/>
        <v>43775</v>
      </c>
      <c r="K13394" t="s">
        <v>203</v>
      </c>
      <c r="L13394">
        <f t="shared" si="1090"/>
        <v>1</v>
      </c>
      <c r="O13394">
        <v>0</v>
      </c>
      <c r="P13394">
        <v>0</v>
      </c>
      <c r="Q13394">
        <v>0</v>
      </c>
      <c r="R13394">
        <v>-1271.5208</v>
      </c>
      <c r="S13394">
        <v>0</v>
      </c>
      <c r="T13394">
        <v>152.708</v>
      </c>
      <c r="AA13394" t="s">
        <v>465</v>
      </c>
      <c r="AB13394" t="s">
        <v>46</v>
      </c>
      <c r="AC13394" t="b">
        <v>0</v>
      </c>
    </row>
    <row r="13395" spans="1:29" hidden="1" x14ac:dyDescent="0.25">
      <c r="A13395" t="s">
        <v>134</v>
      </c>
      <c r="B13395" t="s">
        <v>615</v>
      </c>
      <c r="C13395" t="s">
        <v>43</v>
      </c>
      <c r="D13395" s="28" t="s">
        <v>619</v>
      </c>
      <c r="E13395" t="s">
        <v>202</v>
      </c>
      <c r="F13395" t="s">
        <v>595</v>
      </c>
      <c r="G13395" t="str">
        <f t="shared" si="1091"/>
        <v>SWHC046-01</v>
      </c>
      <c r="H13395" t="str">
        <f t="shared" si="1091"/>
        <v>ExAnte2019</v>
      </c>
      <c r="I13395" t="str">
        <f t="shared" si="1091"/>
        <v>IOU workpaper</v>
      </c>
      <c r="J13395" s="2">
        <f t="shared" si="1089"/>
        <v>43775</v>
      </c>
      <c r="K13395" t="s">
        <v>203</v>
      </c>
      <c r="L13395">
        <f t="shared" si="1090"/>
        <v>1</v>
      </c>
      <c r="O13395">
        <v>0</v>
      </c>
      <c r="P13395">
        <v>0</v>
      </c>
      <c r="Q13395">
        <v>0</v>
      </c>
      <c r="R13395">
        <v>-640.99540000000002</v>
      </c>
      <c r="S13395">
        <v>0</v>
      </c>
      <c r="T13395">
        <v>84.770600000000002</v>
      </c>
      <c r="AA13395" t="s">
        <v>465</v>
      </c>
      <c r="AB13395" t="s">
        <v>46</v>
      </c>
      <c r="AC13395" t="b">
        <v>0</v>
      </c>
    </row>
    <row r="13396" spans="1:29" hidden="1" x14ac:dyDescent="0.25">
      <c r="A13396" t="s">
        <v>134</v>
      </c>
      <c r="B13396" t="s">
        <v>615</v>
      </c>
      <c r="C13396" t="s">
        <v>43</v>
      </c>
      <c r="D13396" s="28" t="s">
        <v>619</v>
      </c>
      <c r="E13396" t="s">
        <v>224</v>
      </c>
      <c r="F13396" t="s">
        <v>595</v>
      </c>
      <c r="G13396" t="str">
        <f t="shared" si="1091"/>
        <v>SWHC046-01</v>
      </c>
      <c r="H13396" t="str">
        <f t="shared" si="1091"/>
        <v>ExAnte2019</v>
      </c>
      <c r="I13396" t="str">
        <f t="shared" si="1091"/>
        <v>IOU workpaper</v>
      </c>
      <c r="J13396" s="2">
        <f t="shared" si="1089"/>
        <v>43775</v>
      </c>
      <c r="K13396" t="s">
        <v>203</v>
      </c>
      <c r="L13396">
        <f t="shared" si="1090"/>
        <v>1</v>
      </c>
      <c r="O13396">
        <v>0</v>
      </c>
      <c r="P13396">
        <v>0</v>
      </c>
      <c r="Q13396">
        <v>0</v>
      </c>
      <c r="R13396">
        <v>-339.15699999999998</v>
      </c>
      <c r="S13396">
        <v>0</v>
      </c>
      <c r="T13396">
        <v>42.874200000000002</v>
      </c>
      <c r="AA13396" t="s">
        <v>465</v>
      </c>
      <c r="AB13396" t="s">
        <v>46</v>
      </c>
      <c r="AC13396" t="b">
        <v>0</v>
      </c>
    </row>
    <row r="13397" spans="1:29" hidden="1" x14ac:dyDescent="0.25">
      <c r="A13397" t="s">
        <v>134</v>
      </c>
      <c r="B13397" t="s">
        <v>615</v>
      </c>
      <c r="C13397" t="s">
        <v>43</v>
      </c>
      <c r="D13397" s="28" t="s">
        <v>619</v>
      </c>
      <c r="E13397" t="s">
        <v>232</v>
      </c>
      <c r="F13397" t="s">
        <v>595</v>
      </c>
      <c r="G13397" t="str">
        <f t="shared" si="1091"/>
        <v>SWHC046-01</v>
      </c>
      <c r="H13397" t="str">
        <f t="shared" si="1091"/>
        <v>ExAnte2019</v>
      </c>
      <c r="I13397" t="str">
        <f t="shared" si="1091"/>
        <v>IOU workpaper</v>
      </c>
      <c r="J13397" s="2">
        <f t="shared" si="1089"/>
        <v>43775</v>
      </c>
      <c r="K13397" t="s">
        <v>203</v>
      </c>
      <c r="L13397">
        <f t="shared" si="1090"/>
        <v>1</v>
      </c>
      <c r="O13397">
        <v>0</v>
      </c>
      <c r="P13397">
        <v>0</v>
      </c>
      <c r="Q13397">
        <v>0</v>
      </c>
      <c r="R13397">
        <v>-227.35059999999999</v>
      </c>
      <c r="S13397">
        <v>0</v>
      </c>
      <c r="T13397">
        <v>30.6877</v>
      </c>
      <c r="AA13397" t="s">
        <v>465</v>
      </c>
      <c r="AB13397" t="s">
        <v>46</v>
      </c>
      <c r="AC13397" t="b">
        <v>0</v>
      </c>
    </row>
    <row r="13398" spans="1:29" hidden="1" x14ac:dyDescent="0.25">
      <c r="A13398" t="s">
        <v>134</v>
      </c>
      <c r="B13398" t="s">
        <v>615</v>
      </c>
      <c r="C13398" t="s">
        <v>43</v>
      </c>
      <c r="D13398" s="28" t="s">
        <v>619</v>
      </c>
      <c r="E13398" t="s">
        <v>240</v>
      </c>
      <c r="F13398" t="s">
        <v>595</v>
      </c>
      <c r="G13398" t="str">
        <f t="shared" ref="G13398:I13413" si="1092">G13397</f>
        <v>SWHC046-01</v>
      </c>
      <c r="H13398" t="str">
        <f t="shared" si="1092"/>
        <v>ExAnte2019</v>
      </c>
      <c r="I13398" t="str">
        <f t="shared" si="1092"/>
        <v>IOU workpaper</v>
      </c>
      <c r="J13398" s="2">
        <f t="shared" si="1089"/>
        <v>43775</v>
      </c>
      <c r="K13398" t="s">
        <v>203</v>
      </c>
      <c r="L13398">
        <f t="shared" si="1090"/>
        <v>1</v>
      </c>
      <c r="O13398">
        <v>0</v>
      </c>
      <c r="P13398">
        <v>0</v>
      </c>
      <c r="Q13398">
        <v>0</v>
      </c>
      <c r="R13398">
        <v>-203.1833</v>
      </c>
      <c r="S13398">
        <v>0</v>
      </c>
      <c r="T13398">
        <v>25.887699999999999</v>
      </c>
      <c r="AA13398" t="s">
        <v>465</v>
      </c>
      <c r="AB13398" t="s">
        <v>46</v>
      </c>
      <c r="AC13398" t="b">
        <v>0</v>
      </c>
    </row>
    <row r="13399" spans="1:29" hidden="1" x14ac:dyDescent="0.25">
      <c r="A13399" t="s">
        <v>134</v>
      </c>
      <c r="B13399" t="s">
        <v>615</v>
      </c>
      <c r="C13399" t="s">
        <v>43</v>
      </c>
      <c r="D13399" s="28" t="s">
        <v>619</v>
      </c>
      <c r="E13399" t="s">
        <v>248</v>
      </c>
      <c r="F13399" t="s">
        <v>595</v>
      </c>
      <c r="G13399" t="str">
        <f t="shared" si="1092"/>
        <v>SWHC046-01</v>
      </c>
      <c r="H13399" t="str">
        <f t="shared" si="1092"/>
        <v>ExAnte2019</v>
      </c>
      <c r="I13399" t="str">
        <f t="shared" si="1092"/>
        <v>IOU workpaper</v>
      </c>
      <c r="J13399" s="2">
        <f t="shared" si="1089"/>
        <v>43775</v>
      </c>
      <c r="K13399" t="s">
        <v>203</v>
      </c>
      <c r="L13399">
        <f t="shared" si="1090"/>
        <v>1</v>
      </c>
      <c r="O13399">
        <v>0</v>
      </c>
      <c r="P13399">
        <v>0</v>
      </c>
      <c r="Q13399">
        <v>0</v>
      </c>
      <c r="R13399">
        <v>-309.25360000000001</v>
      </c>
      <c r="S13399">
        <v>0</v>
      </c>
      <c r="T13399">
        <v>41.7333</v>
      </c>
      <c r="AA13399" t="s">
        <v>465</v>
      </c>
      <c r="AB13399" t="s">
        <v>46</v>
      </c>
      <c r="AC13399" t="b">
        <v>0</v>
      </c>
    </row>
    <row r="13400" spans="1:29" x14ac:dyDescent="0.25">
      <c r="A13400" t="s">
        <v>134</v>
      </c>
      <c r="B13400" t="s">
        <v>615</v>
      </c>
      <c r="C13400" t="s">
        <v>43</v>
      </c>
      <c r="D13400" s="28" t="s">
        <v>619</v>
      </c>
      <c r="E13400" t="s">
        <v>256</v>
      </c>
      <c r="F13400" t="s">
        <v>595</v>
      </c>
      <c r="G13400" t="str">
        <f t="shared" si="1092"/>
        <v>SWHC046-01</v>
      </c>
      <c r="H13400" t="str">
        <f t="shared" si="1092"/>
        <v>ExAnte2019</v>
      </c>
      <c r="I13400" t="str">
        <f t="shared" si="1092"/>
        <v>IOU workpaper</v>
      </c>
      <c r="J13400" s="2">
        <f t="shared" si="1089"/>
        <v>43775</v>
      </c>
      <c r="K13400" t="s">
        <v>203</v>
      </c>
      <c r="L13400">
        <f t="shared" si="1090"/>
        <v>1</v>
      </c>
      <c r="O13400">
        <v>0</v>
      </c>
      <c r="P13400">
        <v>0</v>
      </c>
      <c r="Q13400">
        <v>0</v>
      </c>
      <c r="R13400">
        <v>-118.12609999999999</v>
      </c>
      <c r="S13400">
        <v>0</v>
      </c>
      <c r="T13400">
        <v>16.6953</v>
      </c>
      <c r="AA13400" t="s">
        <v>465</v>
      </c>
      <c r="AB13400" t="s">
        <v>46</v>
      </c>
      <c r="AC13400" t="b">
        <v>0</v>
      </c>
    </row>
    <row r="13401" spans="1:29" hidden="1" x14ac:dyDescent="0.25">
      <c r="A13401" t="s">
        <v>134</v>
      </c>
      <c r="B13401" t="s">
        <v>615</v>
      </c>
      <c r="C13401" t="s">
        <v>43</v>
      </c>
      <c r="D13401" s="28" t="s">
        <v>619</v>
      </c>
      <c r="E13401" t="s">
        <v>265</v>
      </c>
      <c r="F13401" t="s">
        <v>595</v>
      </c>
      <c r="G13401" t="str">
        <f t="shared" si="1092"/>
        <v>SWHC046-01</v>
      </c>
      <c r="H13401" t="str">
        <f t="shared" si="1092"/>
        <v>ExAnte2019</v>
      </c>
      <c r="I13401" t="str">
        <f t="shared" si="1092"/>
        <v>IOU workpaper</v>
      </c>
      <c r="J13401" s="2">
        <f t="shared" si="1089"/>
        <v>43775</v>
      </c>
      <c r="K13401" t="s">
        <v>203</v>
      </c>
      <c r="L13401">
        <f t="shared" si="1090"/>
        <v>1</v>
      </c>
      <c r="O13401">
        <v>0</v>
      </c>
      <c r="P13401">
        <v>0</v>
      </c>
      <c r="Q13401">
        <v>0</v>
      </c>
      <c r="R13401">
        <v>-97.389499999999998</v>
      </c>
      <c r="S13401">
        <v>0</v>
      </c>
      <c r="T13401">
        <v>13.8072</v>
      </c>
      <c r="AA13401" t="s">
        <v>465</v>
      </c>
      <c r="AB13401" t="s">
        <v>46</v>
      </c>
      <c r="AC13401" t="b">
        <v>0</v>
      </c>
    </row>
    <row r="13402" spans="1:29" hidden="1" x14ac:dyDescent="0.25">
      <c r="A13402" t="s">
        <v>134</v>
      </c>
      <c r="B13402" t="s">
        <v>615</v>
      </c>
      <c r="C13402" t="s">
        <v>43</v>
      </c>
      <c r="D13402" s="28" t="s">
        <v>619</v>
      </c>
      <c r="E13402" t="s">
        <v>274</v>
      </c>
      <c r="F13402" t="s">
        <v>595</v>
      </c>
      <c r="G13402" t="str">
        <f t="shared" si="1092"/>
        <v>SWHC046-01</v>
      </c>
      <c r="H13402" t="str">
        <f t="shared" si="1092"/>
        <v>ExAnte2019</v>
      </c>
      <c r="I13402" t="str">
        <f t="shared" si="1092"/>
        <v>IOU workpaper</v>
      </c>
      <c r="J13402" s="2">
        <f t="shared" si="1089"/>
        <v>43775</v>
      </c>
      <c r="K13402" t="s">
        <v>203</v>
      </c>
      <c r="L13402">
        <f t="shared" si="1090"/>
        <v>1</v>
      </c>
      <c r="O13402">
        <v>0</v>
      </c>
      <c r="P13402">
        <v>0</v>
      </c>
      <c r="Q13402">
        <v>0</v>
      </c>
      <c r="R13402">
        <v>-112.3916</v>
      </c>
      <c r="S13402">
        <v>0</v>
      </c>
      <c r="T13402">
        <v>16.1419</v>
      </c>
      <c r="AA13402" t="s">
        <v>465</v>
      </c>
      <c r="AB13402" t="s">
        <v>46</v>
      </c>
      <c r="AC13402" t="b">
        <v>0</v>
      </c>
    </row>
    <row r="13403" spans="1:29" hidden="1" x14ac:dyDescent="0.25">
      <c r="A13403" t="s">
        <v>134</v>
      </c>
      <c r="B13403" t="s">
        <v>615</v>
      </c>
      <c r="C13403" t="s">
        <v>43</v>
      </c>
      <c r="D13403" s="28" t="s">
        <v>619</v>
      </c>
      <c r="E13403" t="s">
        <v>282</v>
      </c>
      <c r="F13403" t="s">
        <v>595</v>
      </c>
      <c r="G13403" t="str">
        <f t="shared" si="1092"/>
        <v>SWHC046-01</v>
      </c>
      <c r="H13403" t="str">
        <f t="shared" si="1092"/>
        <v>ExAnte2019</v>
      </c>
      <c r="I13403" t="str">
        <f t="shared" si="1092"/>
        <v>IOU workpaper</v>
      </c>
      <c r="J13403" s="2">
        <f t="shared" si="1089"/>
        <v>43775</v>
      </c>
      <c r="K13403" t="s">
        <v>203</v>
      </c>
      <c r="L13403">
        <f t="shared" si="1090"/>
        <v>1</v>
      </c>
      <c r="O13403">
        <v>0</v>
      </c>
      <c r="P13403">
        <v>0</v>
      </c>
      <c r="Q13403">
        <v>0</v>
      </c>
      <c r="R13403">
        <v>-107.8476</v>
      </c>
      <c r="S13403">
        <v>0</v>
      </c>
      <c r="T13403">
        <v>14.934200000000001</v>
      </c>
      <c r="AA13403" t="s">
        <v>465</v>
      </c>
      <c r="AB13403" t="s">
        <v>46</v>
      </c>
      <c r="AC13403" t="b">
        <v>0</v>
      </c>
    </row>
    <row r="13404" spans="1:29" hidden="1" x14ac:dyDescent="0.25">
      <c r="A13404" t="s">
        <v>134</v>
      </c>
      <c r="B13404" t="s">
        <v>615</v>
      </c>
      <c r="C13404" t="s">
        <v>43</v>
      </c>
      <c r="D13404" s="28" t="s">
        <v>619</v>
      </c>
      <c r="E13404" t="s">
        <v>290</v>
      </c>
      <c r="F13404" t="s">
        <v>595</v>
      </c>
      <c r="G13404" t="str">
        <f t="shared" si="1092"/>
        <v>SWHC046-01</v>
      </c>
      <c r="H13404" t="str">
        <f t="shared" si="1092"/>
        <v>ExAnte2019</v>
      </c>
      <c r="I13404" t="str">
        <f t="shared" si="1092"/>
        <v>IOU workpaper</v>
      </c>
      <c r="J13404" s="2">
        <f t="shared" si="1089"/>
        <v>43775</v>
      </c>
      <c r="K13404" t="s">
        <v>203</v>
      </c>
      <c r="L13404">
        <f t="shared" si="1090"/>
        <v>1</v>
      </c>
      <c r="O13404">
        <v>0</v>
      </c>
      <c r="P13404">
        <v>0</v>
      </c>
      <c r="Q13404">
        <v>0</v>
      </c>
      <c r="R13404">
        <v>-145.74709999999999</v>
      </c>
      <c r="S13404">
        <v>0</v>
      </c>
      <c r="T13404">
        <v>19.992999999999999</v>
      </c>
      <c r="AA13404" t="s">
        <v>465</v>
      </c>
      <c r="AB13404" t="s">
        <v>46</v>
      </c>
      <c r="AC13404" t="b">
        <v>0</v>
      </c>
    </row>
    <row r="13405" spans="1:29" hidden="1" x14ac:dyDescent="0.25">
      <c r="A13405" t="s">
        <v>134</v>
      </c>
      <c r="B13405" t="s">
        <v>615</v>
      </c>
      <c r="C13405" t="s">
        <v>43</v>
      </c>
      <c r="D13405" s="28" t="s">
        <v>619</v>
      </c>
      <c r="E13405" t="s">
        <v>298</v>
      </c>
      <c r="F13405" t="s">
        <v>595</v>
      </c>
      <c r="G13405" t="str">
        <f t="shared" si="1092"/>
        <v>SWHC046-01</v>
      </c>
      <c r="H13405" t="str">
        <f t="shared" si="1092"/>
        <v>ExAnte2019</v>
      </c>
      <c r="I13405" t="str">
        <f t="shared" si="1092"/>
        <v>IOU workpaper</v>
      </c>
      <c r="J13405" s="2">
        <f t="shared" si="1089"/>
        <v>43775</v>
      </c>
      <c r="K13405" t="s">
        <v>203</v>
      </c>
      <c r="L13405">
        <f t="shared" si="1090"/>
        <v>1</v>
      </c>
      <c r="O13405">
        <v>0</v>
      </c>
      <c r="P13405">
        <v>0</v>
      </c>
      <c r="Q13405">
        <v>0</v>
      </c>
      <c r="R13405">
        <v>-271.88440000000003</v>
      </c>
      <c r="S13405">
        <v>0</v>
      </c>
      <c r="T13405">
        <v>35.910200000000003</v>
      </c>
      <c r="AA13405" t="s">
        <v>465</v>
      </c>
      <c r="AB13405" t="s">
        <v>46</v>
      </c>
      <c r="AC13405" t="b">
        <v>0</v>
      </c>
    </row>
    <row r="13406" spans="1:29" hidden="1" x14ac:dyDescent="0.25">
      <c r="A13406" t="s">
        <v>134</v>
      </c>
      <c r="B13406" t="s">
        <v>615</v>
      </c>
      <c r="C13406" t="s">
        <v>43</v>
      </c>
      <c r="D13406" s="28" t="s">
        <v>619</v>
      </c>
      <c r="E13406" t="s">
        <v>306</v>
      </c>
      <c r="F13406" t="s">
        <v>595</v>
      </c>
      <c r="G13406" t="str">
        <f t="shared" si="1092"/>
        <v>SWHC046-01</v>
      </c>
      <c r="H13406" t="str">
        <f t="shared" si="1092"/>
        <v>ExAnte2019</v>
      </c>
      <c r="I13406" t="str">
        <f t="shared" si="1092"/>
        <v>IOU workpaper</v>
      </c>
      <c r="J13406" s="2">
        <f t="shared" si="1089"/>
        <v>43775</v>
      </c>
      <c r="K13406" t="s">
        <v>203</v>
      </c>
      <c r="L13406">
        <f t="shared" si="1090"/>
        <v>1</v>
      </c>
      <c r="O13406">
        <v>0</v>
      </c>
      <c r="P13406">
        <v>0</v>
      </c>
      <c r="Q13406">
        <v>0</v>
      </c>
      <c r="R13406">
        <v>-261.29700000000003</v>
      </c>
      <c r="S13406">
        <v>0</v>
      </c>
      <c r="T13406">
        <v>33.686500000000002</v>
      </c>
      <c r="AA13406" t="s">
        <v>465</v>
      </c>
      <c r="AB13406" t="s">
        <v>46</v>
      </c>
      <c r="AC13406" t="b">
        <v>0</v>
      </c>
    </row>
    <row r="13407" spans="1:29" hidden="1" x14ac:dyDescent="0.25">
      <c r="A13407" t="s">
        <v>134</v>
      </c>
      <c r="B13407" t="s">
        <v>615</v>
      </c>
      <c r="C13407" t="s">
        <v>43</v>
      </c>
      <c r="D13407" s="28" t="s">
        <v>619</v>
      </c>
      <c r="E13407" t="s">
        <v>314</v>
      </c>
      <c r="F13407" t="s">
        <v>595</v>
      </c>
      <c r="G13407" t="str">
        <f t="shared" si="1092"/>
        <v>SWHC046-01</v>
      </c>
      <c r="H13407" t="str">
        <f t="shared" si="1092"/>
        <v>ExAnte2019</v>
      </c>
      <c r="I13407" t="str">
        <f t="shared" si="1092"/>
        <v>IOU workpaper</v>
      </c>
      <c r="J13407" s="2">
        <f t="shared" si="1089"/>
        <v>43775</v>
      </c>
      <c r="K13407" t="s">
        <v>203</v>
      </c>
      <c r="L13407">
        <f t="shared" si="1090"/>
        <v>1</v>
      </c>
      <c r="O13407">
        <v>0</v>
      </c>
      <c r="P13407">
        <v>0</v>
      </c>
      <c r="Q13407">
        <v>0</v>
      </c>
      <c r="R13407">
        <v>-227.96119999999999</v>
      </c>
      <c r="S13407">
        <v>0</v>
      </c>
      <c r="T13407">
        <v>30.038900000000002</v>
      </c>
      <c r="AA13407" t="s">
        <v>465</v>
      </c>
      <c r="AB13407" t="s">
        <v>46</v>
      </c>
      <c r="AC13407" t="b">
        <v>0</v>
      </c>
    </row>
    <row r="13408" spans="1:29" hidden="1" x14ac:dyDescent="0.25">
      <c r="A13408" t="s">
        <v>134</v>
      </c>
      <c r="B13408" t="s">
        <v>615</v>
      </c>
      <c r="C13408" t="s">
        <v>43</v>
      </c>
      <c r="D13408" s="28" t="s">
        <v>619</v>
      </c>
      <c r="E13408" t="s">
        <v>322</v>
      </c>
      <c r="F13408" t="s">
        <v>595</v>
      </c>
      <c r="G13408" t="str">
        <f t="shared" si="1092"/>
        <v>SWHC046-01</v>
      </c>
      <c r="H13408" t="str">
        <f t="shared" si="1092"/>
        <v>ExAnte2019</v>
      </c>
      <c r="I13408" t="str">
        <f t="shared" si="1092"/>
        <v>IOU workpaper</v>
      </c>
      <c r="J13408" s="2">
        <f t="shared" si="1089"/>
        <v>43775</v>
      </c>
      <c r="K13408" t="s">
        <v>203</v>
      </c>
      <c r="L13408">
        <f t="shared" si="1090"/>
        <v>1</v>
      </c>
      <c r="O13408">
        <v>0</v>
      </c>
      <c r="P13408">
        <v>0</v>
      </c>
      <c r="Q13408">
        <v>0</v>
      </c>
      <c r="R13408">
        <v>-252.42760000000001</v>
      </c>
      <c r="S13408">
        <v>0</v>
      </c>
      <c r="T13408">
        <v>32.278300000000002</v>
      </c>
      <c r="AA13408" t="s">
        <v>465</v>
      </c>
      <c r="AB13408" t="s">
        <v>46</v>
      </c>
      <c r="AC13408" t="b">
        <v>0</v>
      </c>
    </row>
    <row r="13409" spans="1:29" hidden="1" x14ac:dyDescent="0.25">
      <c r="A13409" t="s">
        <v>134</v>
      </c>
      <c r="B13409" t="s">
        <v>615</v>
      </c>
      <c r="C13409" t="s">
        <v>43</v>
      </c>
      <c r="D13409" s="28" t="s">
        <v>619</v>
      </c>
      <c r="E13409" t="s">
        <v>330</v>
      </c>
      <c r="F13409" t="s">
        <v>595</v>
      </c>
      <c r="G13409" t="str">
        <f t="shared" si="1092"/>
        <v>SWHC046-01</v>
      </c>
      <c r="H13409" t="str">
        <f t="shared" si="1092"/>
        <v>ExAnte2019</v>
      </c>
      <c r="I13409" t="str">
        <f t="shared" si="1092"/>
        <v>IOU workpaper</v>
      </c>
      <c r="J13409" s="2">
        <f t="shared" si="1089"/>
        <v>43775</v>
      </c>
      <c r="K13409" t="s">
        <v>203</v>
      </c>
      <c r="L13409">
        <f t="shared" si="1090"/>
        <v>1</v>
      </c>
      <c r="O13409">
        <v>0</v>
      </c>
      <c r="P13409">
        <v>0</v>
      </c>
      <c r="Q13409">
        <v>0</v>
      </c>
      <c r="R13409">
        <v>-8.0886999999999993</v>
      </c>
      <c r="S13409">
        <v>0</v>
      </c>
      <c r="T13409">
        <v>4.9645000000000001</v>
      </c>
      <c r="AA13409" t="s">
        <v>465</v>
      </c>
      <c r="AB13409" t="s">
        <v>46</v>
      </c>
      <c r="AC13409" t="b">
        <v>0</v>
      </c>
    </row>
    <row r="13410" spans="1:29" hidden="1" x14ac:dyDescent="0.25">
      <c r="A13410" t="s">
        <v>134</v>
      </c>
      <c r="B13410" t="s">
        <v>615</v>
      </c>
      <c r="C13410" t="s">
        <v>43</v>
      </c>
      <c r="D13410" s="28" t="s">
        <v>619</v>
      </c>
      <c r="E13410" t="s">
        <v>338</v>
      </c>
      <c r="F13410" t="s">
        <v>595</v>
      </c>
      <c r="G13410" t="str">
        <f t="shared" si="1092"/>
        <v>SWHC046-01</v>
      </c>
      <c r="H13410" t="str">
        <f t="shared" si="1092"/>
        <v>ExAnte2019</v>
      </c>
      <c r="I13410" t="str">
        <f t="shared" si="1092"/>
        <v>IOU workpaper</v>
      </c>
      <c r="J13410" s="2">
        <f t="shared" si="1089"/>
        <v>43775</v>
      </c>
      <c r="K13410" t="s">
        <v>203</v>
      </c>
      <c r="L13410">
        <f t="shared" si="1090"/>
        <v>1</v>
      </c>
      <c r="O13410">
        <v>0</v>
      </c>
      <c r="P13410">
        <v>0</v>
      </c>
      <c r="Q13410">
        <v>0</v>
      </c>
      <c r="R13410">
        <v>-918.30849999999998</v>
      </c>
      <c r="S13410">
        <v>0</v>
      </c>
      <c r="T13410">
        <v>102.3545</v>
      </c>
      <c r="AA13410" t="s">
        <v>465</v>
      </c>
      <c r="AB13410" t="s">
        <v>46</v>
      </c>
      <c r="AC13410" t="b">
        <v>0</v>
      </c>
    </row>
    <row r="13411" spans="1:29" hidden="1" x14ac:dyDescent="0.25">
      <c r="A13411" t="s">
        <v>134</v>
      </c>
      <c r="B13411" t="s">
        <v>615</v>
      </c>
      <c r="C13411" t="s">
        <v>575</v>
      </c>
      <c r="D13411" s="28" t="s">
        <v>619</v>
      </c>
      <c r="E13411" t="s">
        <v>202</v>
      </c>
      <c r="F13411" t="s">
        <v>595</v>
      </c>
      <c r="G13411" t="str">
        <f t="shared" si="1092"/>
        <v>SWHC046-01</v>
      </c>
      <c r="H13411" t="str">
        <f t="shared" si="1092"/>
        <v>ExAnte2019</v>
      </c>
      <c r="I13411" t="str">
        <f t="shared" si="1092"/>
        <v>IOU workpaper</v>
      </c>
      <c r="J13411" s="2">
        <f t="shared" si="1089"/>
        <v>43775</v>
      </c>
      <c r="K13411" t="s">
        <v>203</v>
      </c>
      <c r="L13411">
        <f t="shared" si="1090"/>
        <v>1</v>
      </c>
      <c r="O13411">
        <v>0</v>
      </c>
      <c r="P13411">
        <v>0</v>
      </c>
      <c r="Q13411">
        <v>0</v>
      </c>
      <c r="R13411">
        <v>-347.88549999999998</v>
      </c>
      <c r="S13411">
        <v>0</v>
      </c>
      <c r="T13411">
        <v>46.212299999999999</v>
      </c>
      <c r="AA13411" t="s">
        <v>465</v>
      </c>
      <c r="AB13411" t="s">
        <v>46</v>
      </c>
      <c r="AC13411" t="b">
        <v>0</v>
      </c>
    </row>
    <row r="13412" spans="1:29" hidden="1" x14ac:dyDescent="0.25">
      <c r="A13412" t="s">
        <v>134</v>
      </c>
      <c r="B13412" t="s">
        <v>615</v>
      </c>
      <c r="C13412" t="s">
        <v>575</v>
      </c>
      <c r="D13412" s="28" t="s">
        <v>619</v>
      </c>
      <c r="E13412" t="s">
        <v>224</v>
      </c>
      <c r="F13412" t="s">
        <v>595</v>
      </c>
      <c r="G13412" t="str">
        <f t="shared" si="1092"/>
        <v>SWHC046-01</v>
      </c>
      <c r="H13412" t="str">
        <f t="shared" si="1092"/>
        <v>ExAnte2019</v>
      </c>
      <c r="I13412" t="str">
        <f t="shared" si="1092"/>
        <v>IOU workpaper</v>
      </c>
      <c r="J13412" s="2">
        <f t="shared" si="1089"/>
        <v>43775</v>
      </c>
      <c r="K13412" t="s">
        <v>203</v>
      </c>
      <c r="L13412">
        <f t="shared" si="1090"/>
        <v>1</v>
      </c>
      <c r="O13412">
        <v>0</v>
      </c>
      <c r="P13412">
        <v>0</v>
      </c>
      <c r="Q13412">
        <v>0</v>
      </c>
      <c r="R13412">
        <v>-184.4778</v>
      </c>
      <c r="S13412">
        <v>0</v>
      </c>
      <c r="T13412">
        <v>23.589099999999998</v>
      </c>
      <c r="AA13412" t="s">
        <v>465</v>
      </c>
      <c r="AB13412" t="s">
        <v>46</v>
      </c>
      <c r="AC13412" t="b">
        <v>0</v>
      </c>
    </row>
    <row r="13413" spans="1:29" hidden="1" x14ac:dyDescent="0.25">
      <c r="A13413" t="s">
        <v>134</v>
      </c>
      <c r="B13413" t="s">
        <v>615</v>
      </c>
      <c r="C13413" t="s">
        <v>575</v>
      </c>
      <c r="D13413" s="28" t="s">
        <v>619</v>
      </c>
      <c r="E13413" t="s">
        <v>232</v>
      </c>
      <c r="F13413" t="s">
        <v>595</v>
      </c>
      <c r="G13413" t="str">
        <f t="shared" si="1092"/>
        <v>SWHC046-01</v>
      </c>
      <c r="H13413" t="str">
        <f t="shared" si="1092"/>
        <v>ExAnte2019</v>
      </c>
      <c r="I13413" t="str">
        <f t="shared" si="1092"/>
        <v>IOU workpaper</v>
      </c>
      <c r="J13413" s="2">
        <f t="shared" si="1089"/>
        <v>43775</v>
      </c>
      <c r="K13413" t="s">
        <v>203</v>
      </c>
      <c r="L13413">
        <f t="shared" si="1090"/>
        <v>1</v>
      </c>
      <c r="O13413">
        <v>0</v>
      </c>
      <c r="P13413">
        <v>0</v>
      </c>
      <c r="Q13413">
        <v>0</v>
      </c>
      <c r="R13413">
        <v>-144.4435</v>
      </c>
      <c r="S13413">
        <v>0</v>
      </c>
      <c r="T13413">
        <v>19.598800000000001</v>
      </c>
      <c r="AA13413" t="s">
        <v>465</v>
      </c>
      <c r="AB13413" t="s">
        <v>46</v>
      </c>
      <c r="AC13413" t="b">
        <v>0</v>
      </c>
    </row>
    <row r="13414" spans="1:29" hidden="1" x14ac:dyDescent="0.25">
      <c r="A13414" t="s">
        <v>134</v>
      </c>
      <c r="B13414" t="s">
        <v>615</v>
      </c>
      <c r="C13414" t="s">
        <v>575</v>
      </c>
      <c r="D13414" s="28" t="s">
        <v>619</v>
      </c>
      <c r="E13414" t="s">
        <v>240</v>
      </c>
      <c r="F13414" t="s">
        <v>595</v>
      </c>
      <c r="G13414" t="str">
        <f t="shared" ref="G13414:I13429" si="1093">G13413</f>
        <v>SWHC046-01</v>
      </c>
      <c r="H13414" t="str">
        <f t="shared" si="1093"/>
        <v>ExAnte2019</v>
      </c>
      <c r="I13414" t="str">
        <f t="shared" si="1093"/>
        <v>IOU workpaper</v>
      </c>
      <c r="J13414" s="2">
        <f t="shared" si="1089"/>
        <v>43775</v>
      </c>
      <c r="K13414" t="s">
        <v>203</v>
      </c>
      <c r="L13414">
        <f t="shared" si="1090"/>
        <v>1</v>
      </c>
      <c r="O13414">
        <v>0</v>
      </c>
      <c r="P13414">
        <v>0</v>
      </c>
      <c r="Q13414">
        <v>0</v>
      </c>
      <c r="R13414">
        <v>-130.0565</v>
      </c>
      <c r="S13414">
        <v>0</v>
      </c>
      <c r="T13414">
        <v>16.526299999999999</v>
      </c>
      <c r="AA13414" t="s">
        <v>465</v>
      </c>
      <c r="AB13414" t="s">
        <v>46</v>
      </c>
      <c r="AC13414" t="b">
        <v>0</v>
      </c>
    </row>
    <row r="13415" spans="1:29" hidden="1" x14ac:dyDescent="0.25">
      <c r="A13415" t="s">
        <v>134</v>
      </c>
      <c r="B13415" t="s">
        <v>615</v>
      </c>
      <c r="C13415" t="s">
        <v>575</v>
      </c>
      <c r="D13415" s="28" t="s">
        <v>619</v>
      </c>
      <c r="E13415" t="s">
        <v>248</v>
      </c>
      <c r="F13415" t="s">
        <v>595</v>
      </c>
      <c r="G13415" t="str">
        <f t="shared" si="1093"/>
        <v>SWHC046-01</v>
      </c>
      <c r="H13415" t="str">
        <f t="shared" si="1093"/>
        <v>ExAnte2019</v>
      </c>
      <c r="I13415" t="str">
        <f t="shared" si="1093"/>
        <v>IOU workpaper</v>
      </c>
      <c r="J13415" s="2">
        <f t="shared" si="1089"/>
        <v>43775</v>
      </c>
      <c r="K13415" t="s">
        <v>203</v>
      </c>
      <c r="L13415">
        <f t="shared" si="1090"/>
        <v>1</v>
      </c>
      <c r="O13415">
        <v>0</v>
      </c>
      <c r="P13415">
        <v>0</v>
      </c>
      <c r="Q13415">
        <v>0</v>
      </c>
      <c r="R13415">
        <v>-145.9693</v>
      </c>
      <c r="S13415">
        <v>0</v>
      </c>
      <c r="T13415">
        <v>19.554400000000001</v>
      </c>
      <c r="AA13415" t="s">
        <v>465</v>
      </c>
      <c r="AB13415" t="s">
        <v>46</v>
      </c>
      <c r="AC13415" t="b">
        <v>0</v>
      </c>
    </row>
    <row r="13416" spans="1:29" hidden="1" x14ac:dyDescent="0.25">
      <c r="A13416" t="s">
        <v>134</v>
      </c>
      <c r="B13416" t="s">
        <v>615</v>
      </c>
      <c r="C13416" t="s">
        <v>575</v>
      </c>
      <c r="D13416" s="28" t="s">
        <v>619</v>
      </c>
      <c r="E13416" t="s">
        <v>256</v>
      </c>
      <c r="F13416" t="s">
        <v>595</v>
      </c>
      <c r="G13416" t="str">
        <f t="shared" si="1093"/>
        <v>SWHC046-01</v>
      </c>
      <c r="H13416" t="str">
        <f t="shared" si="1093"/>
        <v>ExAnte2019</v>
      </c>
      <c r="I13416" t="str">
        <f t="shared" si="1093"/>
        <v>IOU workpaper</v>
      </c>
      <c r="J13416" s="2">
        <f t="shared" si="1089"/>
        <v>43775</v>
      </c>
      <c r="K13416" t="s">
        <v>203</v>
      </c>
      <c r="L13416">
        <f t="shared" si="1090"/>
        <v>1</v>
      </c>
      <c r="O13416">
        <v>0</v>
      </c>
      <c r="P13416">
        <v>0</v>
      </c>
      <c r="Q13416">
        <v>0</v>
      </c>
      <c r="R13416">
        <v>-31.715299999999999</v>
      </c>
      <c r="S13416">
        <v>0</v>
      </c>
      <c r="T13416">
        <v>5.9781000000000004</v>
      </c>
      <c r="AA13416" t="s">
        <v>465</v>
      </c>
      <c r="AB13416" t="s">
        <v>46</v>
      </c>
      <c r="AC13416" t="b">
        <v>0</v>
      </c>
    </row>
    <row r="13417" spans="1:29" hidden="1" x14ac:dyDescent="0.25">
      <c r="A13417" t="s">
        <v>134</v>
      </c>
      <c r="B13417" t="s">
        <v>615</v>
      </c>
      <c r="C13417" t="s">
        <v>575</v>
      </c>
      <c r="D13417" s="28" t="s">
        <v>619</v>
      </c>
      <c r="E13417" t="s">
        <v>265</v>
      </c>
      <c r="F13417" t="s">
        <v>595</v>
      </c>
      <c r="G13417" t="str">
        <f t="shared" si="1093"/>
        <v>SWHC046-01</v>
      </c>
      <c r="H13417" t="str">
        <f t="shared" si="1093"/>
        <v>ExAnte2019</v>
      </c>
      <c r="I13417" t="str">
        <f t="shared" si="1093"/>
        <v>IOU workpaper</v>
      </c>
      <c r="J13417" s="2">
        <f t="shared" si="1089"/>
        <v>43775</v>
      </c>
      <c r="K13417" t="s">
        <v>203</v>
      </c>
      <c r="L13417">
        <f t="shared" si="1090"/>
        <v>1</v>
      </c>
      <c r="O13417">
        <v>0</v>
      </c>
      <c r="P13417">
        <v>0</v>
      </c>
      <c r="Q13417">
        <v>0</v>
      </c>
      <c r="R13417">
        <v>-13.857799999999999</v>
      </c>
      <c r="S13417">
        <v>0</v>
      </c>
      <c r="T13417">
        <v>3.3056999999999999</v>
      </c>
      <c r="AA13417" t="s">
        <v>465</v>
      </c>
      <c r="AB13417" t="s">
        <v>46</v>
      </c>
      <c r="AC13417" t="b">
        <v>0</v>
      </c>
    </row>
    <row r="13418" spans="1:29" hidden="1" x14ac:dyDescent="0.25">
      <c r="A13418" t="s">
        <v>134</v>
      </c>
      <c r="B13418" t="s">
        <v>615</v>
      </c>
      <c r="C13418" t="s">
        <v>575</v>
      </c>
      <c r="D13418" s="28" t="s">
        <v>619</v>
      </c>
      <c r="E13418" t="s">
        <v>274</v>
      </c>
      <c r="F13418" t="s">
        <v>595</v>
      </c>
      <c r="G13418" t="str">
        <f t="shared" si="1093"/>
        <v>SWHC046-01</v>
      </c>
      <c r="H13418" t="str">
        <f t="shared" si="1093"/>
        <v>ExAnte2019</v>
      </c>
      <c r="I13418" t="str">
        <f t="shared" si="1093"/>
        <v>IOU workpaper</v>
      </c>
      <c r="J13418" s="2">
        <f t="shared" si="1089"/>
        <v>43775</v>
      </c>
      <c r="K13418" t="s">
        <v>203</v>
      </c>
      <c r="L13418">
        <f t="shared" si="1090"/>
        <v>1</v>
      </c>
      <c r="O13418">
        <v>0</v>
      </c>
      <c r="P13418">
        <v>0</v>
      </c>
      <c r="Q13418">
        <v>0</v>
      </c>
      <c r="R13418">
        <v>-24.921500000000002</v>
      </c>
      <c r="S13418">
        <v>0</v>
      </c>
      <c r="T13418">
        <v>5.2102000000000004</v>
      </c>
      <c r="AA13418" t="s">
        <v>465</v>
      </c>
      <c r="AB13418" t="s">
        <v>46</v>
      </c>
      <c r="AC13418" t="b">
        <v>0</v>
      </c>
    </row>
    <row r="13419" spans="1:29" hidden="1" x14ac:dyDescent="0.25">
      <c r="A13419" t="s">
        <v>134</v>
      </c>
      <c r="B13419" t="s">
        <v>615</v>
      </c>
      <c r="C13419" t="s">
        <v>575</v>
      </c>
      <c r="D13419" s="28" t="s">
        <v>619</v>
      </c>
      <c r="E13419" t="s">
        <v>282</v>
      </c>
      <c r="F13419" t="s">
        <v>595</v>
      </c>
      <c r="G13419" t="str">
        <f t="shared" si="1093"/>
        <v>SWHC046-01</v>
      </c>
      <c r="H13419" t="str">
        <f t="shared" si="1093"/>
        <v>ExAnte2019</v>
      </c>
      <c r="I13419" t="str">
        <f t="shared" si="1093"/>
        <v>IOU workpaper</v>
      </c>
      <c r="J13419" s="2">
        <f t="shared" si="1089"/>
        <v>43775</v>
      </c>
      <c r="K13419" t="s">
        <v>203</v>
      </c>
      <c r="L13419">
        <f t="shared" si="1090"/>
        <v>1</v>
      </c>
      <c r="O13419">
        <v>0</v>
      </c>
      <c r="P13419">
        <v>0</v>
      </c>
      <c r="Q13419">
        <v>0</v>
      </c>
      <c r="R13419">
        <v>-40.934399999999997</v>
      </c>
      <c r="S13419">
        <v>0</v>
      </c>
      <c r="T13419">
        <v>6.4099000000000004</v>
      </c>
      <c r="AA13419" t="s">
        <v>465</v>
      </c>
      <c r="AB13419" t="s">
        <v>46</v>
      </c>
      <c r="AC13419" t="b">
        <v>0</v>
      </c>
    </row>
    <row r="13420" spans="1:29" hidden="1" x14ac:dyDescent="0.25">
      <c r="A13420" t="s">
        <v>134</v>
      </c>
      <c r="B13420" t="s">
        <v>615</v>
      </c>
      <c r="C13420" t="s">
        <v>575</v>
      </c>
      <c r="D13420" s="28" t="s">
        <v>619</v>
      </c>
      <c r="E13420" t="s">
        <v>290</v>
      </c>
      <c r="F13420" t="s">
        <v>595</v>
      </c>
      <c r="G13420" t="str">
        <f t="shared" si="1093"/>
        <v>SWHC046-01</v>
      </c>
      <c r="H13420" t="str">
        <f t="shared" si="1093"/>
        <v>ExAnte2019</v>
      </c>
      <c r="I13420" t="str">
        <f t="shared" si="1093"/>
        <v>IOU workpaper</v>
      </c>
      <c r="J13420" s="2">
        <f t="shared" si="1089"/>
        <v>43775</v>
      </c>
      <c r="K13420" t="s">
        <v>203</v>
      </c>
      <c r="L13420">
        <f t="shared" si="1090"/>
        <v>1</v>
      </c>
      <c r="O13420">
        <v>0</v>
      </c>
      <c r="P13420">
        <v>0</v>
      </c>
      <c r="Q13420">
        <v>0</v>
      </c>
      <c r="R13420">
        <v>-41.619700000000002</v>
      </c>
      <c r="S13420">
        <v>0</v>
      </c>
      <c r="T13420">
        <v>6.9233000000000002</v>
      </c>
      <c r="AA13420" t="s">
        <v>465</v>
      </c>
      <c r="AB13420" t="s">
        <v>46</v>
      </c>
      <c r="AC13420" t="b">
        <v>0</v>
      </c>
    </row>
    <row r="13421" spans="1:29" hidden="1" x14ac:dyDescent="0.25">
      <c r="A13421" t="s">
        <v>134</v>
      </c>
      <c r="B13421" t="s">
        <v>615</v>
      </c>
      <c r="C13421" t="s">
        <v>575</v>
      </c>
      <c r="D13421" s="28" t="s">
        <v>619</v>
      </c>
      <c r="E13421" t="s">
        <v>298</v>
      </c>
      <c r="F13421" t="s">
        <v>595</v>
      </c>
      <c r="G13421" t="str">
        <f t="shared" si="1093"/>
        <v>SWHC046-01</v>
      </c>
      <c r="H13421" t="str">
        <f t="shared" si="1093"/>
        <v>ExAnte2019</v>
      </c>
      <c r="I13421" t="str">
        <f t="shared" si="1093"/>
        <v>IOU workpaper</v>
      </c>
      <c r="J13421" s="2">
        <f t="shared" si="1089"/>
        <v>43775</v>
      </c>
      <c r="K13421" t="s">
        <v>203</v>
      </c>
      <c r="L13421">
        <f t="shared" si="1090"/>
        <v>1</v>
      </c>
      <c r="O13421">
        <v>0</v>
      </c>
      <c r="P13421">
        <v>0</v>
      </c>
      <c r="Q13421">
        <v>0</v>
      </c>
      <c r="R13421">
        <v>-144.10120000000001</v>
      </c>
      <c r="S13421">
        <v>0</v>
      </c>
      <c r="T13421">
        <v>20.705300000000001</v>
      </c>
      <c r="AA13421" t="s">
        <v>465</v>
      </c>
      <c r="AB13421" t="s">
        <v>46</v>
      </c>
      <c r="AC13421" t="b">
        <v>0</v>
      </c>
    </row>
    <row r="13422" spans="1:29" hidden="1" x14ac:dyDescent="0.25">
      <c r="A13422" t="s">
        <v>134</v>
      </c>
      <c r="B13422" t="s">
        <v>615</v>
      </c>
      <c r="C13422" t="s">
        <v>575</v>
      </c>
      <c r="D13422" s="28" t="s">
        <v>619</v>
      </c>
      <c r="E13422" t="s">
        <v>306</v>
      </c>
      <c r="F13422" t="s">
        <v>595</v>
      </c>
      <c r="G13422" t="str">
        <f t="shared" si="1093"/>
        <v>SWHC046-01</v>
      </c>
      <c r="H13422" t="str">
        <f t="shared" si="1093"/>
        <v>ExAnte2019</v>
      </c>
      <c r="I13422" t="str">
        <f t="shared" si="1093"/>
        <v>IOU workpaper</v>
      </c>
      <c r="J13422" s="2">
        <f t="shared" si="1089"/>
        <v>43775</v>
      </c>
      <c r="K13422" t="s">
        <v>203</v>
      </c>
      <c r="L13422">
        <f t="shared" si="1090"/>
        <v>1</v>
      </c>
      <c r="O13422">
        <v>0</v>
      </c>
      <c r="P13422">
        <v>0</v>
      </c>
      <c r="Q13422">
        <v>0</v>
      </c>
      <c r="R13422">
        <v>-156.47909999999999</v>
      </c>
      <c r="S13422">
        <v>0</v>
      </c>
      <c r="T13422">
        <v>21.452000000000002</v>
      </c>
      <c r="AA13422" t="s">
        <v>465</v>
      </c>
      <c r="AB13422" t="s">
        <v>46</v>
      </c>
      <c r="AC13422" t="b">
        <v>0</v>
      </c>
    </row>
    <row r="13423" spans="1:29" hidden="1" x14ac:dyDescent="0.25">
      <c r="A13423" t="s">
        <v>134</v>
      </c>
      <c r="B13423" t="s">
        <v>615</v>
      </c>
      <c r="C13423" t="s">
        <v>575</v>
      </c>
      <c r="D13423" s="28" t="s">
        <v>619</v>
      </c>
      <c r="E13423" t="s">
        <v>314</v>
      </c>
      <c r="F13423" t="s">
        <v>595</v>
      </c>
      <c r="G13423" t="str">
        <f t="shared" si="1093"/>
        <v>SWHC046-01</v>
      </c>
      <c r="H13423" t="str">
        <f t="shared" si="1093"/>
        <v>ExAnte2019</v>
      </c>
      <c r="I13423" t="str">
        <f t="shared" si="1093"/>
        <v>IOU workpaper</v>
      </c>
      <c r="J13423" s="2">
        <f t="shared" si="1089"/>
        <v>43775</v>
      </c>
      <c r="K13423" t="s">
        <v>203</v>
      </c>
      <c r="L13423">
        <f t="shared" si="1090"/>
        <v>1</v>
      </c>
      <c r="O13423">
        <v>0</v>
      </c>
      <c r="P13423">
        <v>0</v>
      </c>
      <c r="Q13423">
        <v>0</v>
      </c>
      <c r="R13423">
        <v>-124.4507</v>
      </c>
      <c r="S13423">
        <v>0</v>
      </c>
      <c r="T13423">
        <v>17.966100000000001</v>
      </c>
      <c r="AA13423" t="s">
        <v>465</v>
      </c>
      <c r="AB13423" t="s">
        <v>46</v>
      </c>
      <c r="AC13423" t="b">
        <v>0</v>
      </c>
    </row>
    <row r="13424" spans="1:29" hidden="1" x14ac:dyDescent="0.25">
      <c r="A13424" t="s">
        <v>134</v>
      </c>
      <c r="B13424" t="s">
        <v>615</v>
      </c>
      <c r="C13424" t="s">
        <v>575</v>
      </c>
      <c r="D13424" s="28" t="s">
        <v>619</v>
      </c>
      <c r="E13424" t="s">
        <v>322</v>
      </c>
      <c r="F13424" t="s">
        <v>595</v>
      </c>
      <c r="G13424" t="str">
        <f t="shared" si="1093"/>
        <v>SWHC046-01</v>
      </c>
      <c r="H13424" t="str">
        <f t="shared" si="1093"/>
        <v>ExAnte2019</v>
      </c>
      <c r="I13424" t="str">
        <f t="shared" si="1093"/>
        <v>IOU workpaper</v>
      </c>
      <c r="J13424" s="2">
        <f t="shared" si="1089"/>
        <v>43775</v>
      </c>
      <c r="K13424" t="s">
        <v>203</v>
      </c>
      <c r="L13424">
        <f t="shared" si="1090"/>
        <v>1</v>
      </c>
      <c r="O13424">
        <v>0</v>
      </c>
      <c r="P13424">
        <v>0</v>
      </c>
      <c r="Q13424">
        <v>0</v>
      </c>
      <c r="R13424">
        <v>-138.6833</v>
      </c>
      <c r="S13424">
        <v>0</v>
      </c>
      <c r="T13424">
        <v>19.073799999999999</v>
      </c>
      <c r="AA13424" t="s">
        <v>465</v>
      </c>
      <c r="AB13424" t="s">
        <v>46</v>
      </c>
      <c r="AC13424" t="b">
        <v>0</v>
      </c>
    </row>
    <row r="13425" spans="1:29" hidden="1" x14ac:dyDescent="0.25">
      <c r="A13425" t="s">
        <v>134</v>
      </c>
      <c r="B13425" t="s">
        <v>615</v>
      </c>
      <c r="C13425" t="s">
        <v>575</v>
      </c>
      <c r="D13425" s="28" t="s">
        <v>619</v>
      </c>
      <c r="E13425" t="s">
        <v>330</v>
      </c>
      <c r="F13425" t="s">
        <v>595</v>
      </c>
      <c r="G13425" t="str">
        <f t="shared" si="1093"/>
        <v>SWHC046-01</v>
      </c>
      <c r="H13425" t="str">
        <f t="shared" si="1093"/>
        <v>ExAnte2019</v>
      </c>
      <c r="I13425" t="str">
        <f t="shared" si="1093"/>
        <v>IOU workpaper</v>
      </c>
      <c r="J13425" s="2">
        <f t="shared" si="1089"/>
        <v>43775</v>
      </c>
      <c r="K13425" t="s">
        <v>203</v>
      </c>
      <c r="L13425">
        <f t="shared" si="1090"/>
        <v>1</v>
      </c>
      <c r="O13425">
        <v>0</v>
      </c>
      <c r="P13425">
        <v>0</v>
      </c>
      <c r="Q13425">
        <v>0</v>
      </c>
      <c r="R13425">
        <v>17.738499999999998</v>
      </c>
      <c r="S13425">
        <v>0</v>
      </c>
      <c r="T13425">
        <v>1.6483000000000001</v>
      </c>
      <c r="AA13425" t="s">
        <v>465</v>
      </c>
      <c r="AB13425" t="s">
        <v>46</v>
      </c>
      <c r="AC13425" t="b">
        <v>0</v>
      </c>
    </row>
    <row r="13426" spans="1:29" hidden="1" x14ac:dyDescent="0.25">
      <c r="A13426" t="s">
        <v>134</v>
      </c>
      <c r="B13426" t="s">
        <v>615</v>
      </c>
      <c r="C13426" t="s">
        <v>575</v>
      </c>
      <c r="D13426" s="28" t="s">
        <v>619</v>
      </c>
      <c r="E13426" t="s">
        <v>338</v>
      </c>
      <c r="F13426" t="s">
        <v>595</v>
      </c>
      <c r="G13426" t="str">
        <f t="shared" si="1093"/>
        <v>SWHC046-01</v>
      </c>
      <c r="H13426" t="str">
        <f t="shared" si="1093"/>
        <v>ExAnte2019</v>
      </c>
      <c r="I13426" t="str">
        <f t="shared" si="1093"/>
        <v>IOU workpaper</v>
      </c>
      <c r="J13426" s="2">
        <f t="shared" si="1089"/>
        <v>43775</v>
      </c>
      <c r="K13426" t="s">
        <v>203</v>
      </c>
      <c r="L13426">
        <f t="shared" si="1090"/>
        <v>1</v>
      </c>
      <c r="O13426">
        <v>0</v>
      </c>
      <c r="P13426">
        <v>0</v>
      </c>
      <c r="Q13426">
        <v>0</v>
      </c>
      <c r="R13426">
        <v>-572.73069999999996</v>
      </c>
      <c r="S13426">
        <v>0</v>
      </c>
      <c r="T13426">
        <v>64.071299999999994</v>
      </c>
      <c r="AA13426" t="s">
        <v>465</v>
      </c>
      <c r="AB13426" t="s">
        <v>46</v>
      </c>
      <c r="AC13426" t="b">
        <v>0</v>
      </c>
    </row>
    <row r="13427" spans="1:29" hidden="1" x14ac:dyDescent="0.25">
      <c r="A13427" t="s">
        <v>134</v>
      </c>
      <c r="B13427" t="s">
        <v>615</v>
      </c>
      <c r="C13427" t="s">
        <v>576</v>
      </c>
      <c r="D13427" s="28" t="s">
        <v>619</v>
      </c>
      <c r="E13427" t="s">
        <v>202</v>
      </c>
      <c r="F13427" t="s">
        <v>595</v>
      </c>
      <c r="G13427" t="str">
        <f t="shared" si="1093"/>
        <v>SWHC046-01</v>
      </c>
      <c r="H13427" t="str">
        <f t="shared" si="1093"/>
        <v>ExAnte2019</v>
      </c>
      <c r="I13427" t="str">
        <f t="shared" si="1093"/>
        <v>IOU workpaper</v>
      </c>
      <c r="J13427" s="2">
        <f t="shared" si="1089"/>
        <v>43775</v>
      </c>
      <c r="K13427" t="s">
        <v>203</v>
      </c>
      <c r="L13427">
        <f t="shared" si="1090"/>
        <v>1</v>
      </c>
      <c r="O13427">
        <v>0</v>
      </c>
      <c r="P13427">
        <v>0</v>
      </c>
      <c r="Q13427">
        <v>0</v>
      </c>
      <c r="R13427">
        <v>-500.34859999999998</v>
      </c>
      <c r="S13427">
        <v>0</v>
      </c>
      <c r="T13427">
        <v>70.879800000000003</v>
      </c>
      <c r="AA13427" t="s">
        <v>465</v>
      </c>
      <c r="AB13427" t="s">
        <v>46</v>
      </c>
      <c r="AC13427" t="b">
        <v>0</v>
      </c>
    </row>
    <row r="13428" spans="1:29" hidden="1" x14ac:dyDescent="0.25">
      <c r="A13428" t="s">
        <v>134</v>
      </c>
      <c r="B13428" t="s">
        <v>615</v>
      </c>
      <c r="C13428" t="s">
        <v>576</v>
      </c>
      <c r="D13428" s="28" t="s">
        <v>619</v>
      </c>
      <c r="E13428" t="s">
        <v>224</v>
      </c>
      <c r="F13428" t="s">
        <v>595</v>
      </c>
      <c r="G13428" t="str">
        <f t="shared" si="1093"/>
        <v>SWHC046-01</v>
      </c>
      <c r="H13428" t="str">
        <f t="shared" si="1093"/>
        <v>ExAnte2019</v>
      </c>
      <c r="I13428" t="str">
        <f t="shared" si="1093"/>
        <v>IOU workpaper</v>
      </c>
      <c r="J13428" s="2">
        <f t="shared" si="1089"/>
        <v>43775</v>
      </c>
      <c r="K13428" t="s">
        <v>203</v>
      </c>
      <c r="L13428">
        <f t="shared" si="1090"/>
        <v>1</v>
      </c>
      <c r="O13428">
        <v>0</v>
      </c>
      <c r="P13428">
        <v>0</v>
      </c>
      <c r="Q13428">
        <v>0</v>
      </c>
      <c r="R13428">
        <v>-269.06150000000002</v>
      </c>
      <c r="S13428">
        <v>0</v>
      </c>
      <c r="T13428">
        <v>32.503700000000002</v>
      </c>
      <c r="AA13428" t="s">
        <v>465</v>
      </c>
      <c r="AB13428" t="s">
        <v>46</v>
      </c>
      <c r="AC13428" t="b">
        <v>0</v>
      </c>
    </row>
    <row r="13429" spans="1:29" hidden="1" x14ac:dyDescent="0.25">
      <c r="A13429" t="s">
        <v>134</v>
      </c>
      <c r="B13429" t="s">
        <v>615</v>
      </c>
      <c r="C13429" t="s">
        <v>576</v>
      </c>
      <c r="D13429" s="28" t="s">
        <v>619</v>
      </c>
      <c r="E13429" t="s">
        <v>232</v>
      </c>
      <c r="F13429" t="s">
        <v>595</v>
      </c>
      <c r="G13429" t="str">
        <f t="shared" si="1093"/>
        <v>SWHC046-01</v>
      </c>
      <c r="H13429" t="str">
        <f t="shared" si="1093"/>
        <v>ExAnte2019</v>
      </c>
      <c r="I13429" t="str">
        <f t="shared" si="1093"/>
        <v>IOU workpaper</v>
      </c>
      <c r="J13429" s="2">
        <f t="shared" si="1089"/>
        <v>43775</v>
      </c>
      <c r="K13429" t="s">
        <v>203</v>
      </c>
      <c r="L13429">
        <f t="shared" si="1090"/>
        <v>1</v>
      </c>
      <c r="O13429">
        <v>0</v>
      </c>
      <c r="P13429">
        <v>0</v>
      </c>
      <c r="Q13429">
        <v>0</v>
      </c>
      <c r="R13429">
        <v>-227.04810000000001</v>
      </c>
      <c r="S13429">
        <v>0</v>
      </c>
      <c r="T13429">
        <v>32.064599999999999</v>
      </c>
      <c r="AA13429" t="s">
        <v>465</v>
      </c>
      <c r="AB13429" t="s">
        <v>46</v>
      </c>
      <c r="AC13429" t="b">
        <v>0</v>
      </c>
    </row>
    <row r="13430" spans="1:29" hidden="1" x14ac:dyDescent="0.25">
      <c r="A13430" t="s">
        <v>134</v>
      </c>
      <c r="B13430" t="s">
        <v>615</v>
      </c>
      <c r="C13430" t="s">
        <v>576</v>
      </c>
      <c r="D13430" s="28" t="s">
        <v>619</v>
      </c>
      <c r="E13430" t="s">
        <v>240</v>
      </c>
      <c r="F13430" t="s">
        <v>595</v>
      </c>
      <c r="G13430" t="str">
        <f t="shared" ref="G13430:I13445" si="1094">G13429</f>
        <v>SWHC046-01</v>
      </c>
      <c r="H13430" t="str">
        <f t="shared" si="1094"/>
        <v>ExAnte2019</v>
      </c>
      <c r="I13430" t="str">
        <f t="shared" si="1094"/>
        <v>IOU workpaper</v>
      </c>
      <c r="J13430" s="2">
        <f t="shared" si="1089"/>
        <v>43775</v>
      </c>
      <c r="K13430" t="s">
        <v>203</v>
      </c>
      <c r="L13430">
        <f t="shared" si="1090"/>
        <v>1</v>
      </c>
      <c r="O13430">
        <v>0</v>
      </c>
      <c r="P13430">
        <v>0</v>
      </c>
      <c r="Q13430">
        <v>0</v>
      </c>
      <c r="R13430">
        <v>-190.3638</v>
      </c>
      <c r="S13430">
        <v>0</v>
      </c>
      <c r="T13430">
        <v>23.1678</v>
      </c>
      <c r="AA13430" t="s">
        <v>465</v>
      </c>
      <c r="AB13430" t="s">
        <v>46</v>
      </c>
      <c r="AC13430" t="b">
        <v>0</v>
      </c>
    </row>
    <row r="13431" spans="1:29" hidden="1" x14ac:dyDescent="0.25">
      <c r="A13431" t="s">
        <v>134</v>
      </c>
      <c r="B13431" t="s">
        <v>615</v>
      </c>
      <c r="C13431" t="s">
        <v>576</v>
      </c>
      <c r="D13431" s="28" t="s">
        <v>619</v>
      </c>
      <c r="E13431" t="s">
        <v>248</v>
      </c>
      <c r="F13431" t="s">
        <v>595</v>
      </c>
      <c r="G13431" t="str">
        <f t="shared" si="1094"/>
        <v>SWHC046-01</v>
      </c>
      <c r="H13431" t="str">
        <f t="shared" si="1094"/>
        <v>ExAnte2019</v>
      </c>
      <c r="I13431" t="str">
        <f t="shared" si="1094"/>
        <v>IOU workpaper</v>
      </c>
      <c r="J13431" s="2">
        <f t="shared" si="1089"/>
        <v>43775</v>
      </c>
      <c r="K13431" t="s">
        <v>203</v>
      </c>
      <c r="L13431">
        <f t="shared" si="1090"/>
        <v>1</v>
      </c>
      <c r="O13431">
        <v>0</v>
      </c>
      <c r="P13431">
        <v>0</v>
      </c>
      <c r="Q13431">
        <v>0</v>
      </c>
      <c r="R13431">
        <v>-229.87610000000001</v>
      </c>
      <c r="S13431">
        <v>0</v>
      </c>
      <c r="T13431">
        <v>32.111400000000003</v>
      </c>
      <c r="AA13431" t="s">
        <v>465</v>
      </c>
      <c r="AB13431" t="s">
        <v>46</v>
      </c>
      <c r="AC13431" t="b">
        <v>0</v>
      </c>
    </row>
    <row r="13432" spans="1:29" hidden="1" x14ac:dyDescent="0.25">
      <c r="A13432" t="s">
        <v>134</v>
      </c>
      <c r="B13432" t="s">
        <v>615</v>
      </c>
      <c r="C13432" t="s">
        <v>576</v>
      </c>
      <c r="D13432" s="28" t="s">
        <v>619</v>
      </c>
      <c r="E13432" t="s">
        <v>256</v>
      </c>
      <c r="F13432" t="s">
        <v>595</v>
      </c>
      <c r="G13432" t="str">
        <f t="shared" si="1094"/>
        <v>SWHC046-01</v>
      </c>
      <c r="H13432" t="str">
        <f t="shared" si="1094"/>
        <v>ExAnte2019</v>
      </c>
      <c r="I13432" t="str">
        <f t="shared" si="1094"/>
        <v>IOU workpaper</v>
      </c>
      <c r="J13432" s="2">
        <f t="shared" si="1089"/>
        <v>43775</v>
      </c>
      <c r="K13432" t="s">
        <v>203</v>
      </c>
      <c r="L13432">
        <f t="shared" si="1090"/>
        <v>1</v>
      </c>
      <c r="O13432">
        <v>0</v>
      </c>
      <c r="P13432">
        <v>0</v>
      </c>
      <c r="Q13432">
        <v>0</v>
      </c>
      <c r="R13432">
        <v>-82.290599999999998</v>
      </c>
      <c r="S13432">
        <v>0</v>
      </c>
      <c r="T13432">
        <v>12.1021</v>
      </c>
      <c r="AA13432" t="s">
        <v>465</v>
      </c>
      <c r="AB13432" t="s">
        <v>46</v>
      </c>
      <c r="AC13432" t="b">
        <v>0</v>
      </c>
    </row>
    <row r="13433" spans="1:29" hidden="1" x14ac:dyDescent="0.25">
      <c r="A13433" t="s">
        <v>134</v>
      </c>
      <c r="B13433" t="s">
        <v>615</v>
      </c>
      <c r="C13433" t="s">
        <v>576</v>
      </c>
      <c r="D13433" s="28" t="s">
        <v>619</v>
      </c>
      <c r="E13433" t="s">
        <v>265</v>
      </c>
      <c r="F13433" t="s">
        <v>595</v>
      </c>
      <c r="G13433" t="str">
        <f t="shared" si="1094"/>
        <v>SWHC046-01</v>
      </c>
      <c r="H13433" t="str">
        <f t="shared" si="1094"/>
        <v>ExAnte2019</v>
      </c>
      <c r="I13433" t="str">
        <f t="shared" si="1094"/>
        <v>IOU workpaper</v>
      </c>
      <c r="J13433" s="2">
        <f t="shared" si="1089"/>
        <v>43775</v>
      </c>
      <c r="K13433" t="s">
        <v>203</v>
      </c>
      <c r="L13433">
        <f t="shared" si="1090"/>
        <v>1</v>
      </c>
      <c r="O13433">
        <v>0</v>
      </c>
      <c r="P13433">
        <v>0</v>
      </c>
      <c r="Q13433">
        <v>0</v>
      </c>
      <c r="R13433">
        <v>-61.507300000000001</v>
      </c>
      <c r="S13433">
        <v>0</v>
      </c>
      <c r="T13433">
        <v>8.6706000000000003</v>
      </c>
      <c r="AA13433" t="s">
        <v>465</v>
      </c>
      <c r="AB13433" t="s">
        <v>46</v>
      </c>
      <c r="AC13433" t="b">
        <v>0</v>
      </c>
    </row>
    <row r="13434" spans="1:29" hidden="1" x14ac:dyDescent="0.25">
      <c r="A13434" t="s">
        <v>134</v>
      </c>
      <c r="B13434" t="s">
        <v>615</v>
      </c>
      <c r="C13434" t="s">
        <v>576</v>
      </c>
      <c r="D13434" s="28" t="s">
        <v>619</v>
      </c>
      <c r="E13434" t="s">
        <v>274</v>
      </c>
      <c r="F13434" t="s">
        <v>595</v>
      </c>
      <c r="G13434" t="str">
        <f t="shared" si="1094"/>
        <v>SWHC046-01</v>
      </c>
      <c r="H13434" t="str">
        <f t="shared" si="1094"/>
        <v>ExAnte2019</v>
      </c>
      <c r="I13434" t="str">
        <f t="shared" si="1094"/>
        <v>IOU workpaper</v>
      </c>
      <c r="J13434" s="2">
        <f t="shared" si="1089"/>
        <v>43775</v>
      </c>
      <c r="K13434" t="s">
        <v>203</v>
      </c>
      <c r="L13434">
        <f t="shared" si="1090"/>
        <v>1</v>
      </c>
      <c r="O13434">
        <v>0</v>
      </c>
      <c r="P13434">
        <v>0</v>
      </c>
      <c r="Q13434">
        <v>0</v>
      </c>
      <c r="R13434">
        <v>-68.796000000000006</v>
      </c>
      <c r="S13434">
        <v>0</v>
      </c>
      <c r="T13434">
        <v>9.7423999999999999</v>
      </c>
      <c r="AA13434" t="s">
        <v>465</v>
      </c>
      <c r="AB13434" t="s">
        <v>46</v>
      </c>
      <c r="AC13434" t="b">
        <v>0</v>
      </c>
    </row>
    <row r="13435" spans="1:29" hidden="1" x14ac:dyDescent="0.25">
      <c r="A13435" t="s">
        <v>134</v>
      </c>
      <c r="B13435" t="s">
        <v>615</v>
      </c>
      <c r="C13435" t="s">
        <v>576</v>
      </c>
      <c r="D13435" s="28" t="s">
        <v>619</v>
      </c>
      <c r="E13435" t="s">
        <v>282</v>
      </c>
      <c r="F13435" t="s">
        <v>595</v>
      </c>
      <c r="G13435" t="str">
        <f t="shared" si="1094"/>
        <v>SWHC046-01</v>
      </c>
      <c r="H13435" t="str">
        <f t="shared" si="1094"/>
        <v>ExAnte2019</v>
      </c>
      <c r="I13435" t="str">
        <f t="shared" si="1094"/>
        <v>IOU workpaper</v>
      </c>
      <c r="J13435" s="2">
        <f t="shared" si="1089"/>
        <v>43775</v>
      </c>
      <c r="K13435" t="s">
        <v>203</v>
      </c>
      <c r="L13435">
        <f t="shared" si="1090"/>
        <v>1</v>
      </c>
      <c r="O13435">
        <v>0</v>
      </c>
      <c r="P13435">
        <v>0</v>
      </c>
      <c r="Q13435">
        <v>0</v>
      </c>
      <c r="R13435">
        <v>-88.019000000000005</v>
      </c>
      <c r="S13435">
        <v>0</v>
      </c>
      <c r="T13435">
        <v>12.068199999999999</v>
      </c>
      <c r="AA13435" t="s">
        <v>465</v>
      </c>
      <c r="AB13435" t="s">
        <v>46</v>
      </c>
      <c r="AC13435" t="b">
        <v>0</v>
      </c>
    </row>
    <row r="13436" spans="1:29" hidden="1" x14ac:dyDescent="0.25">
      <c r="A13436" t="s">
        <v>134</v>
      </c>
      <c r="B13436" t="s">
        <v>615</v>
      </c>
      <c r="C13436" t="s">
        <v>576</v>
      </c>
      <c r="D13436" s="28" t="s">
        <v>619</v>
      </c>
      <c r="E13436" t="s">
        <v>290</v>
      </c>
      <c r="F13436" t="s">
        <v>595</v>
      </c>
      <c r="G13436" t="str">
        <f t="shared" si="1094"/>
        <v>SWHC046-01</v>
      </c>
      <c r="H13436" t="str">
        <f t="shared" si="1094"/>
        <v>ExAnte2019</v>
      </c>
      <c r="I13436" t="str">
        <f t="shared" si="1094"/>
        <v>IOU workpaper</v>
      </c>
      <c r="J13436" s="2">
        <f t="shared" si="1089"/>
        <v>43775</v>
      </c>
      <c r="K13436" t="s">
        <v>203</v>
      </c>
      <c r="L13436">
        <f t="shared" si="1090"/>
        <v>1</v>
      </c>
      <c r="O13436">
        <v>0</v>
      </c>
      <c r="P13436">
        <v>0</v>
      </c>
      <c r="Q13436">
        <v>0</v>
      </c>
      <c r="R13436">
        <v>-79.115399999999994</v>
      </c>
      <c r="S13436">
        <v>0</v>
      </c>
      <c r="T13436">
        <v>11.0885</v>
      </c>
      <c r="AA13436" t="s">
        <v>465</v>
      </c>
      <c r="AB13436" t="s">
        <v>46</v>
      </c>
      <c r="AC13436" t="b">
        <v>0</v>
      </c>
    </row>
    <row r="13437" spans="1:29" hidden="1" x14ac:dyDescent="0.25">
      <c r="A13437" t="s">
        <v>134</v>
      </c>
      <c r="B13437" t="s">
        <v>615</v>
      </c>
      <c r="C13437" t="s">
        <v>576</v>
      </c>
      <c r="D13437" s="28" t="s">
        <v>619</v>
      </c>
      <c r="E13437" t="s">
        <v>298</v>
      </c>
      <c r="F13437" t="s">
        <v>595</v>
      </c>
      <c r="G13437" t="str">
        <f t="shared" si="1094"/>
        <v>SWHC046-01</v>
      </c>
      <c r="H13437" t="str">
        <f t="shared" si="1094"/>
        <v>ExAnte2019</v>
      </c>
      <c r="I13437" t="str">
        <f t="shared" si="1094"/>
        <v>IOU workpaper</v>
      </c>
      <c r="J13437" s="2">
        <f t="shared" si="1089"/>
        <v>43775</v>
      </c>
      <c r="K13437" t="s">
        <v>203</v>
      </c>
      <c r="L13437">
        <f t="shared" si="1090"/>
        <v>1</v>
      </c>
      <c r="O13437">
        <v>0</v>
      </c>
      <c r="P13437">
        <v>0</v>
      </c>
      <c r="Q13437">
        <v>0</v>
      </c>
      <c r="R13437">
        <v>-191.5804</v>
      </c>
      <c r="S13437">
        <v>0</v>
      </c>
      <c r="T13437">
        <v>26.210799999999999</v>
      </c>
      <c r="AA13437" t="s">
        <v>465</v>
      </c>
      <c r="AB13437" t="s">
        <v>46</v>
      </c>
      <c r="AC13437" t="b">
        <v>0</v>
      </c>
    </row>
    <row r="13438" spans="1:29" hidden="1" x14ac:dyDescent="0.25">
      <c r="A13438" t="s">
        <v>134</v>
      </c>
      <c r="B13438" t="s">
        <v>615</v>
      </c>
      <c r="C13438" t="s">
        <v>576</v>
      </c>
      <c r="D13438" s="28" t="s">
        <v>619</v>
      </c>
      <c r="E13438" t="s">
        <v>306</v>
      </c>
      <c r="F13438" t="s">
        <v>595</v>
      </c>
      <c r="G13438" t="str">
        <f t="shared" si="1094"/>
        <v>SWHC046-01</v>
      </c>
      <c r="H13438" t="str">
        <f t="shared" si="1094"/>
        <v>ExAnte2019</v>
      </c>
      <c r="I13438" t="str">
        <f t="shared" si="1094"/>
        <v>IOU workpaper</v>
      </c>
      <c r="J13438" s="2">
        <f t="shared" si="1089"/>
        <v>43775</v>
      </c>
      <c r="K13438" t="s">
        <v>203</v>
      </c>
      <c r="L13438">
        <f t="shared" si="1090"/>
        <v>1</v>
      </c>
      <c r="O13438">
        <v>0</v>
      </c>
      <c r="P13438">
        <v>0</v>
      </c>
      <c r="Q13438">
        <v>0</v>
      </c>
      <c r="R13438">
        <v>-215.19110000000001</v>
      </c>
      <c r="S13438">
        <v>0</v>
      </c>
      <c r="T13438">
        <v>28.2133</v>
      </c>
      <c r="AA13438" t="s">
        <v>465</v>
      </c>
      <c r="AB13438" t="s">
        <v>46</v>
      </c>
      <c r="AC13438" t="b">
        <v>0</v>
      </c>
    </row>
    <row r="13439" spans="1:29" hidden="1" x14ac:dyDescent="0.25">
      <c r="A13439" t="s">
        <v>134</v>
      </c>
      <c r="B13439" t="s">
        <v>615</v>
      </c>
      <c r="C13439" t="s">
        <v>576</v>
      </c>
      <c r="D13439" s="28" t="s">
        <v>619</v>
      </c>
      <c r="E13439" t="s">
        <v>314</v>
      </c>
      <c r="F13439" t="s">
        <v>595</v>
      </c>
      <c r="G13439" t="str">
        <f t="shared" si="1094"/>
        <v>SWHC046-01</v>
      </c>
      <c r="H13439" t="str">
        <f t="shared" si="1094"/>
        <v>ExAnte2019</v>
      </c>
      <c r="I13439" t="str">
        <f t="shared" si="1094"/>
        <v>IOU workpaper</v>
      </c>
      <c r="J13439" s="2">
        <f t="shared" si="1089"/>
        <v>43775</v>
      </c>
      <c r="K13439" t="s">
        <v>203</v>
      </c>
      <c r="L13439">
        <f t="shared" si="1090"/>
        <v>1</v>
      </c>
      <c r="O13439">
        <v>0</v>
      </c>
      <c r="P13439">
        <v>0</v>
      </c>
      <c r="Q13439">
        <v>0</v>
      </c>
      <c r="R13439">
        <v>-171.43199999999999</v>
      </c>
      <c r="S13439">
        <v>0</v>
      </c>
      <c r="T13439">
        <v>23.3002</v>
      </c>
      <c r="AA13439" t="s">
        <v>465</v>
      </c>
      <c r="AB13439" t="s">
        <v>46</v>
      </c>
      <c r="AC13439" t="b">
        <v>0</v>
      </c>
    </row>
    <row r="13440" spans="1:29" hidden="1" x14ac:dyDescent="0.25">
      <c r="A13440" t="s">
        <v>134</v>
      </c>
      <c r="B13440" t="s">
        <v>615</v>
      </c>
      <c r="C13440" t="s">
        <v>576</v>
      </c>
      <c r="D13440" s="28" t="s">
        <v>619</v>
      </c>
      <c r="E13440" t="s">
        <v>322</v>
      </c>
      <c r="F13440" t="s">
        <v>595</v>
      </c>
      <c r="G13440" t="str">
        <f t="shared" si="1094"/>
        <v>SWHC046-01</v>
      </c>
      <c r="H13440" t="str">
        <f t="shared" si="1094"/>
        <v>ExAnte2019</v>
      </c>
      <c r="I13440" t="str">
        <f t="shared" si="1094"/>
        <v>IOU workpaper</v>
      </c>
      <c r="J13440" s="2">
        <f t="shared" si="1089"/>
        <v>43775</v>
      </c>
      <c r="K13440" t="s">
        <v>203</v>
      </c>
      <c r="L13440">
        <f t="shared" si="1090"/>
        <v>1</v>
      </c>
      <c r="O13440">
        <v>0</v>
      </c>
      <c r="P13440">
        <v>0</v>
      </c>
      <c r="Q13440">
        <v>0</v>
      </c>
      <c r="R13440">
        <v>-167.09399999999999</v>
      </c>
      <c r="S13440">
        <v>0</v>
      </c>
      <c r="T13440">
        <v>24.177900000000001</v>
      </c>
      <c r="AA13440" t="s">
        <v>465</v>
      </c>
      <c r="AB13440" t="s">
        <v>46</v>
      </c>
      <c r="AC13440" t="b">
        <v>0</v>
      </c>
    </row>
    <row r="13441" spans="1:29" hidden="1" x14ac:dyDescent="0.25">
      <c r="A13441" t="s">
        <v>134</v>
      </c>
      <c r="B13441" t="s">
        <v>615</v>
      </c>
      <c r="C13441" t="s">
        <v>576</v>
      </c>
      <c r="D13441" s="28" t="s">
        <v>619</v>
      </c>
      <c r="E13441" t="s">
        <v>330</v>
      </c>
      <c r="F13441" t="s">
        <v>595</v>
      </c>
      <c r="G13441" t="str">
        <f t="shared" si="1094"/>
        <v>SWHC046-01</v>
      </c>
      <c r="H13441" t="str">
        <f t="shared" si="1094"/>
        <v>ExAnte2019</v>
      </c>
      <c r="I13441" t="str">
        <f t="shared" si="1094"/>
        <v>IOU workpaper</v>
      </c>
      <c r="J13441" s="2">
        <f t="shared" si="1089"/>
        <v>43775</v>
      </c>
      <c r="K13441" t="s">
        <v>203</v>
      </c>
      <c r="L13441">
        <f t="shared" si="1090"/>
        <v>1</v>
      </c>
      <c r="O13441">
        <v>0</v>
      </c>
      <c r="P13441">
        <v>0</v>
      </c>
      <c r="Q13441">
        <v>0</v>
      </c>
      <c r="R13441">
        <v>-5.8730000000000002</v>
      </c>
      <c r="S13441">
        <v>0</v>
      </c>
      <c r="T13441">
        <v>3.2006000000000001</v>
      </c>
      <c r="AA13441" t="s">
        <v>465</v>
      </c>
      <c r="AB13441" t="s">
        <v>46</v>
      </c>
      <c r="AC13441" t="b">
        <v>0</v>
      </c>
    </row>
    <row r="13442" spans="1:29" hidden="1" x14ac:dyDescent="0.25">
      <c r="A13442" t="s">
        <v>134</v>
      </c>
      <c r="B13442" t="s">
        <v>615</v>
      </c>
      <c r="C13442" t="s">
        <v>576</v>
      </c>
      <c r="D13442" s="28" t="s">
        <v>619</v>
      </c>
      <c r="E13442" t="s">
        <v>338</v>
      </c>
      <c r="F13442" t="s">
        <v>595</v>
      </c>
      <c r="G13442" t="str">
        <f t="shared" si="1094"/>
        <v>SWHC046-01</v>
      </c>
      <c r="H13442" t="str">
        <f t="shared" si="1094"/>
        <v>ExAnte2019</v>
      </c>
      <c r="I13442" t="str">
        <f t="shared" si="1094"/>
        <v>IOU workpaper</v>
      </c>
      <c r="J13442" s="2">
        <f t="shared" si="1089"/>
        <v>43775</v>
      </c>
      <c r="K13442" t="s">
        <v>203</v>
      </c>
      <c r="L13442">
        <f t="shared" si="1090"/>
        <v>1</v>
      </c>
      <c r="O13442">
        <v>0</v>
      </c>
      <c r="P13442">
        <v>0</v>
      </c>
      <c r="Q13442">
        <v>0</v>
      </c>
      <c r="R13442">
        <v>-711.59090000000003</v>
      </c>
      <c r="S13442">
        <v>0</v>
      </c>
      <c r="T13442">
        <v>82.619</v>
      </c>
      <c r="AA13442" t="s">
        <v>465</v>
      </c>
      <c r="AB13442" t="s">
        <v>46</v>
      </c>
      <c r="AC13442" t="b">
        <v>0</v>
      </c>
    </row>
    <row r="13443" spans="1:29" hidden="1" x14ac:dyDescent="0.25">
      <c r="A13443" t="s">
        <v>134</v>
      </c>
      <c r="B13443" t="s">
        <v>615</v>
      </c>
      <c r="C13443" t="s">
        <v>577</v>
      </c>
      <c r="D13443" s="28" t="s">
        <v>619</v>
      </c>
      <c r="E13443" t="s">
        <v>202</v>
      </c>
      <c r="F13443" t="s">
        <v>595</v>
      </c>
      <c r="G13443" t="str">
        <f t="shared" si="1094"/>
        <v>SWHC046-01</v>
      </c>
      <c r="H13443" t="str">
        <f t="shared" si="1094"/>
        <v>ExAnte2019</v>
      </c>
      <c r="I13443" t="str">
        <f t="shared" si="1094"/>
        <v>IOU workpaper</v>
      </c>
      <c r="J13443" s="2">
        <f t="shared" si="1089"/>
        <v>43775</v>
      </c>
      <c r="K13443" t="s">
        <v>203</v>
      </c>
      <c r="L13443">
        <f t="shared" si="1090"/>
        <v>1</v>
      </c>
      <c r="O13443">
        <v>0</v>
      </c>
      <c r="P13443">
        <v>0</v>
      </c>
      <c r="Q13443">
        <v>0</v>
      </c>
      <c r="R13443">
        <v>-762.31679999999994</v>
      </c>
      <c r="S13443">
        <v>0</v>
      </c>
      <c r="T13443">
        <v>108.3618</v>
      </c>
      <c r="AA13443" t="s">
        <v>465</v>
      </c>
      <c r="AB13443" t="s">
        <v>46</v>
      </c>
      <c r="AC13443" t="b">
        <v>0</v>
      </c>
    </row>
    <row r="13444" spans="1:29" hidden="1" x14ac:dyDescent="0.25">
      <c r="A13444" t="s">
        <v>134</v>
      </c>
      <c r="B13444" t="s">
        <v>615</v>
      </c>
      <c r="C13444" t="s">
        <v>577</v>
      </c>
      <c r="D13444" s="28" t="s">
        <v>619</v>
      </c>
      <c r="E13444" t="s">
        <v>224</v>
      </c>
      <c r="F13444" t="s">
        <v>595</v>
      </c>
      <c r="G13444" t="str">
        <f t="shared" si="1094"/>
        <v>SWHC046-01</v>
      </c>
      <c r="H13444" t="str">
        <f t="shared" si="1094"/>
        <v>ExAnte2019</v>
      </c>
      <c r="I13444" t="str">
        <f t="shared" si="1094"/>
        <v>IOU workpaper</v>
      </c>
      <c r="J13444" s="2">
        <f t="shared" si="1089"/>
        <v>43775</v>
      </c>
      <c r="K13444" t="s">
        <v>203</v>
      </c>
      <c r="L13444">
        <f t="shared" si="1090"/>
        <v>1</v>
      </c>
      <c r="O13444">
        <v>0</v>
      </c>
      <c r="P13444">
        <v>0</v>
      </c>
      <c r="Q13444">
        <v>0</v>
      </c>
      <c r="R13444">
        <v>-464.48570000000001</v>
      </c>
      <c r="S13444">
        <v>0</v>
      </c>
      <c r="T13444">
        <v>65.796199999999999</v>
      </c>
      <c r="AA13444" t="s">
        <v>465</v>
      </c>
      <c r="AB13444" t="s">
        <v>46</v>
      </c>
      <c r="AC13444" t="b">
        <v>0</v>
      </c>
    </row>
    <row r="13445" spans="1:29" hidden="1" x14ac:dyDescent="0.25">
      <c r="A13445" t="s">
        <v>134</v>
      </c>
      <c r="B13445" t="s">
        <v>615</v>
      </c>
      <c r="C13445" t="s">
        <v>577</v>
      </c>
      <c r="D13445" s="28" t="s">
        <v>619</v>
      </c>
      <c r="E13445" t="s">
        <v>232</v>
      </c>
      <c r="F13445" t="s">
        <v>595</v>
      </c>
      <c r="G13445" t="str">
        <f t="shared" si="1094"/>
        <v>SWHC046-01</v>
      </c>
      <c r="H13445" t="str">
        <f t="shared" si="1094"/>
        <v>ExAnte2019</v>
      </c>
      <c r="I13445" t="str">
        <f t="shared" si="1094"/>
        <v>IOU workpaper</v>
      </c>
      <c r="J13445" s="2">
        <f t="shared" ref="J13445:J13508" si="1095">J$3</f>
        <v>43775</v>
      </c>
      <c r="K13445" t="s">
        <v>203</v>
      </c>
      <c r="L13445">
        <f t="shared" ref="L13445:L13508" si="1096">L13444</f>
        <v>1</v>
      </c>
      <c r="O13445">
        <v>0</v>
      </c>
      <c r="P13445">
        <v>0</v>
      </c>
      <c r="Q13445">
        <v>0</v>
      </c>
      <c r="R13445">
        <v>-322.3501</v>
      </c>
      <c r="S13445">
        <v>0</v>
      </c>
      <c r="T13445">
        <v>52.301299999999998</v>
      </c>
      <c r="AA13445" t="s">
        <v>465</v>
      </c>
      <c r="AB13445" t="s">
        <v>46</v>
      </c>
      <c r="AC13445" t="b">
        <v>0</v>
      </c>
    </row>
    <row r="13446" spans="1:29" hidden="1" x14ac:dyDescent="0.25">
      <c r="A13446" t="s">
        <v>134</v>
      </c>
      <c r="B13446" t="s">
        <v>615</v>
      </c>
      <c r="C13446" t="s">
        <v>577</v>
      </c>
      <c r="D13446" s="28" t="s">
        <v>619</v>
      </c>
      <c r="E13446" t="s">
        <v>240</v>
      </c>
      <c r="F13446" t="s">
        <v>595</v>
      </c>
      <c r="G13446" t="str">
        <f t="shared" ref="G13446:I13461" si="1097">G13445</f>
        <v>SWHC046-01</v>
      </c>
      <c r="H13446" t="str">
        <f t="shared" si="1097"/>
        <v>ExAnte2019</v>
      </c>
      <c r="I13446" t="str">
        <f t="shared" si="1097"/>
        <v>IOU workpaper</v>
      </c>
      <c r="J13446" s="2">
        <f t="shared" si="1095"/>
        <v>43775</v>
      </c>
      <c r="K13446" t="s">
        <v>203</v>
      </c>
      <c r="L13446">
        <f t="shared" si="1096"/>
        <v>1</v>
      </c>
      <c r="O13446">
        <v>0</v>
      </c>
      <c r="P13446">
        <v>0</v>
      </c>
      <c r="Q13446">
        <v>0</v>
      </c>
      <c r="R13446">
        <v>-322.75979999999998</v>
      </c>
      <c r="S13446">
        <v>0</v>
      </c>
      <c r="T13446">
        <v>46.2517</v>
      </c>
      <c r="AA13446" t="s">
        <v>465</v>
      </c>
      <c r="AB13446" t="s">
        <v>46</v>
      </c>
      <c r="AC13446" t="b">
        <v>0</v>
      </c>
    </row>
    <row r="13447" spans="1:29" hidden="1" x14ac:dyDescent="0.25">
      <c r="A13447" t="s">
        <v>134</v>
      </c>
      <c r="B13447" t="s">
        <v>615</v>
      </c>
      <c r="C13447" t="s">
        <v>577</v>
      </c>
      <c r="D13447" s="28" t="s">
        <v>619</v>
      </c>
      <c r="E13447" t="s">
        <v>248</v>
      </c>
      <c r="F13447" t="s">
        <v>595</v>
      </c>
      <c r="G13447" t="str">
        <f t="shared" si="1097"/>
        <v>SWHC046-01</v>
      </c>
      <c r="H13447" t="str">
        <f t="shared" si="1097"/>
        <v>ExAnte2019</v>
      </c>
      <c r="I13447" t="str">
        <f t="shared" si="1097"/>
        <v>IOU workpaper</v>
      </c>
      <c r="J13447" s="2">
        <f t="shared" si="1095"/>
        <v>43775</v>
      </c>
      <c r="K13447" t="s">
        <v>203</v>
      </c>
      <c r="L13447">
        <f t="shared" si="1096"/>
        <v>1</v>
      </c>
      <c r="O13447">
        <v>0</v>
      </c>
      <c r="P13447">
        <v>0</v>
      </c>
      <c r="Q13447">
        <v>0</v>
      </c>
      <c r="R13447">
        <v>-394.06349999999998</v>
      </c>
      <c r="S13447">
        <v>0</v>
      </c>
      <c r="T13447">
        <v>60.675600000000003</v>
      </c>
      <c r="AA13447" t="s">
        <v>465</v>
      </c>
      <c r="AB13447" t="s">
        <v>46</v>
      </c>
      <c r="AC13447" t="b">
        <v>0</v>
      </c>
    </row>
    <row r="13448" spans="1:29" hidden="1" x14ac:dyDescent="0.25">
      <c r="A13448" t="s">
        <v>134</v>
      </c>
      <c r="B13448" t="s">
        <v>615</v>
      </c>
      <c r="C13448" t="s">
        <v>577</v>
      </c>
      <c r="D13448" s="28" t="s">
        <v>619</v>
      </c>
      <c r="E13448" t="s">
        <v>256</v>
      </c>
      <c r="F13448" t="s">
        <v>595</v>
      </c>
      <c r="G13448" t="str">
        <f t="shared" si="1097"/>
        <v>SWHC046-01</v>
      </c>
      <c r="H13448" t="str">
        <f t="shared" si="1097"/>
        <v>ExAnte2019</v>
      </c>
      <c r="I13448" t="str">
        <f t="shared" si="1097"/>
        <v>IOU workpaper</v>
      </c>
      <c r="J13448" s="2">
        <f t="shared" si="1095"/>
        <v>43775</v>
      </c>
      <c r="K13448" t="s">
        <v>203</v>
      </c>
      <c r="L13448">
        <f t="shared" si="1096"/>
        <v>1</v>
      </c>
      <c r="O13448">
        <v>0</v>
      </c>
      <c r="P13448">
        <v>0</v>
      </c>
      <c r="Q13448">
        <v>0</v>
      </c>
      <c r="R13448">
        <v>-147.61959999999999</v>
      </c>
      <c r="S13448">
        <v>0</v>
      </c>
      <c r="T13448">
        <v>25.785900000000002</v>
      </c>
      <c r="AA13448" t="s">
        <v>465</v>
      </c>
      <c r="AB13448" t="s">
        <v>46</v>
      </c>
      <c r="AC13448" t="b">
        <v>0</v>
      </c>
    </row>
    <row r="13449" spans="1:29" hidden="1" x14ac:dyDescent="0.25">
      <c r="A13449" t="s">
        <v>134</v>
      </c>
      <c r="B13449" t="s">
        <v>615</v>
      </c>
      <c r="C13449" t="s">
        <v>577</v>
      </c>
      <c r="D13449" s="28" t="s">
        <v>619</v>
      </c>
      <c r="E13449" t="s">
        <v>265</v>
      </c>
      <c r="F13449" t="s">
        <v>595</v>
      </c>
      <c r="G13449" t="str">
        <f t="shared" si="1097"/>
        <v>SWHC046-01</v>
      </c>
      <c r="H13449" t="str">
        <f t="shared" si="1097"/>
        <v>ExAnte2019</v>
      </c>
      <c r="I13449" t="str">
        <f t="shared" si="1097"/>
        <v>IOU workpaper</v>
      </c>
      <c r="J13449" s="2">
        <f t="shared" si="1095"/>
        <v>43775</v>
      </c>
      <c r="K13449" t="s">
        <v>203</v>
      </c>
      <c r="L13449">
        <f t="shared" si="1096"/>
        <v>1</v>
      </c>
      <c r="O13449">
        <v>0</v>
      </c>
      <c r="P13449">
        <v>0</v>
      </c>
      <c r="Q13449">
        <v>0</v>
      </c>
      <c r="R13449">
        <v>-86.516900000000007</v>
      </c>
      <c r="S13449">
        <v>0</v>
      </c>
      <c r="T13449">
        <v>15.978300000000001</v>
      </c>
      <c r="AA13449" t="s">
        <v>465</v>
      </c>
      <c r="AB13449" t="s">
        <v>46</v>
      </c>
      <c r="AC13449" t="b">
        <v>0</v>
      </c>
    </row>
    <row r="13450" spans="1:29" hidden="1" x14ac:dyDescent="0.25">
      <c r="A13450" t="s">
        <v>134</v>
      </c>
      <c r="B13450" t="s">
        <v>615</v>
      </c>
      <c r="C13450" t="s">
        <v>577</v>
      </c>
      <c r="D13450" s="28" t="s">
        <v>619</v>
      </c>
      <c r="E13450" t="s">
        <v>274</v>
      </c>
      <c r="F13450" t="s">
        <v>595</v>
      </c>
      <c r="G13450" t="str">
        <f t="shared" si="1097"/>
        <v>SWHC046-01</v>
      </c>
      <c r="H13450" t="str">
        <f t="shared" si="1097"/>
        <v>ExAnte2019</v>
      </c>
      <c r="I13450" t="str">
        <f t="shared" si="1097"/>
        <v>IOU workpaper</v>
      </c>
      <c r="J13450" s="2">
        <f t="shared" si="1095"/>
        <v>43775</v>
      </c>
      <c r="K13450" t="s">
        <v>203</v>
      </c>
      <c r="L13450">
        <f t="shared" si="1096"/>
        <v>1</v>
      </c>
      <c r="O13450">
        <v>0</v>
      </c>
      <c r="P13450">
        <v>0</v>
      </c>
      <c r="Q13450">
        <v>0</v>
      </c>
      <c r="R13450">
        <v>-123.06489999999999</v>
      </c>
      <c r="S13450">
        <v>0</v>
      </c>
      <c r="T13450">
        <v>21.652200000000001</v>
      </c>
      <c r="AA13450" t="s">
        <v>465</v>
      </c>
      <c r="AB13450" t="s">
        <v>46</v>
      </c>
      <c r="AC13450" t="b">
        <v>0</v>
      </c>
    </row>
    <row r="13451" spans="1:29" hidden="1" x14ac:dyDescent="0.25">
      <c r="A13451" t="s">
        <v>134</v>
      </c>
      <c r="B13451" t="s">
        <v>615</v>
      </c>
      <c r="C13451" t="s">
        <v>577</v>
      </c>
      <c r="D13451" s="28" t="s">
        <v>619</v>
      </c>
      <c r="E13451" t="s">
        <v>282</v>
      </c>
      <c r="F13451" t="s">
        <v>595</v>
      </c>
      <c r="G13451" t="str">
        <f t="shared" si="1097"/>
        <v>SWHC046-01</v>
      </c>
      <c r="H13451" t="str">
        <f t="shared" si="1097"/>
        <v>ExAnte2019</v>
      </c>
      <c r="I13451" t="str">
        <f t="shared" si="1097"/>
        <v>IOU workpaper</v>
      </c>
      <c r="J13451" s="2">
        <f t="shared" si="1095"/>
        <v>43775</v>
      </c>
      <c r="K13451" t="s">
        <v>203</v>
      </c>
      <c r="L13451">
        <f t="shared" si="1096"/>
        <v>1</v>
      </c>
      <c r="O13451">
        <v>0</v>
      </c>
      <c r="P13451">
        <v>0</v>
      </c>
      <c r="Q13451">
        <v>0</v>
      </c>
      <c r="R13451">
        <v>-126.72020000000001</v>
      </c>
      <c r="S13451">
        <v>0</v>
      </c>
      <c r="T13451">
        <v>21.191099999999999</v>
      </c>
      <c r="AA13451" t="s">
        <v>465</v>
      </c>
      <c r="AB13451" t="s">
        <v>46</v>
      </c>
      <c r="AC13451" t="b">
        <v>0</v>
      </c>
    </row>
    <row r="13452" spans="1:29" hidden="1" x14ac:dyDescent="0.25">
      <c r="A13452" t="s">
        <v>134</v>
      </c>
      <c r="B13452" t="s">
        <v>615</v>
      </c>
      <c r="C13452" t="s">
        <v>577</v>
      </c>
      <c r="D13452" s="28" t="s">
        <v>619</v>
      </c>
      <c r="E13452" t="s">
        <v>290</v>
      </c>
      <c r="F13452" t="s">
        <v>595</v>
      </c>
      <c r="G13452" t="str">
        <f t="shared" si="1097"/>
        <v>SWHC046-01</v>
      </c>
      <c r="H13452" t="str">
        <f t="shared" si="1097"/>
        <v>ExAnte2019</v>
      </c>
      <c r="I13452" t="str">
        <f t="shared" si="1097"/>
        <v>IOU workpaper</v>
      </c>
      <c r="J13452" s="2">
        <f t="shared" si="1095"/>
        <v>43775</v>
      </c>
      <c r="K13452" t="s">
        <v>203</v>
      </c>
      <c r="L13452">
        <f t="shared" si="1096"/>
        <v>1</v>
      </c>
      <c r="O13452">
        <v>0</v>
      </c>
      <c r="P13452">
        <v>0</v>
      </c>
      <c r="Q13452">
        <v>0</v>
      </c>
      <c r="R13452">
        <v>-147.75630000000001</v>
      </c>
      <c r="S13452">
        <v>0</v>
      </c>
      <c r="T13452">
        <v>23.834800000000001</v>
      </c>
      <c r="AA13452" t="s">
        <v>465</v>
      </c>
      <c r="AB13452" t="s">
        <v>46</v>
      </c>
      <c r="AC13452" t="b">
        <v>0</v>
      </c>
    </row>
    <row r="13453" spans="1:29" hidden="1" x14ac:dyDescent="0.25">
      <c r="A13453" t="s">
        <v>134</v>
      </c>
      <c r="B13453" t="s">
        <v>615</v>
      </c>
      <c r="C13453" t="s">
        <v>577</v>
      </c>
      <c r="D13453" s="28" t="s">
        <v>619</v>
      </c>
      <c r="E13453" t="s">
        <v>298</v>
      </c>
      <c r="F13453" t="s">
        <v>595</v>
      </c>
      <c r="G13453" t="str">
        <f t="shared" si="1097"/>
        <v>SWHC046-01</v>
      </c>
      <c r="H13453" t="str">
        <f t="shared" si="1097"/>
        <v>ExAnte2019</v>
      </c>
      <c r="I13453" t="str">
        <f t="shared" si="1097"/>
        <v>IOU workpaper</v>
      </c>
      <c r="J13453" s="2">
        <f t="shared" si="1095"/>
        <v>43775</v>
      </c>
      <c r="K13453" t="s">
        <v>203</v>
      </c>
      <c r="L13453">
        <f t="shared" si="1096"/>
        <v>1</v>
      </c>
      <c r="O13453">
        <v>0</v>
      </c>
      <c r="P13453">
        <v>0</v>
      </c>
      <c r="Q13453">
        <v>0</v>
      </c>
      <c r="R13453">
        <v>-294.81099999999998</v>
      </c>
      <c r="S13453">
        <v>0</v>
      </c>
      <c r="T13453">
        <v>43.116700000000002</v>
      </c>
      <c r="AA13453" t="s">
        <v>465</v>
      </c>
      <c r="AB13453" t="s">
        <v>46</v>
      </c>
      <c r="AC13453" t="b">
        <v>0</v>
      </c>
    </row>
    <row r="13454" spans="1:29" hidden="1" x14ac:dyDescent="0.25">
      <c r="A13454" t="s">
        <v>134</v>
      </c>
      <c r="B13454" t="s">
        <v>615</v>
      </c>
      <c r="C13454" t="s">
        <v>577</v>
      </c>
      <c r="D13454" s="28" t="s">
        <v>619</v>
      </c>
      <c r="E13454" t="s">
        <v>306</v>
      </c>
      <c r="F13454" t="s">
        <v>595</v>
      </c>
      <c r="G13454" t="str">
        <f t="shared" si="1097"/>
        <v>SWHC046-01</v>
      </c>
      <c r="H13454" t="str">
        <f t="shared" si="1097"/>
        <v>ExAnte2019</v>
      </c>
      <c r="I13454" t="str">
        <f t="shared" si="1097"/>
        <v>IOU workpaper</v>
      </c>
      <c r="J13454" s="2">
        <f t="shared" si="1095"/>
        <v>43775</v>
      </c>
      <c r="K13454" t="s">
        <v>203</v>
      </c>
      <c r="L13454">
        <f t="shared" si="1096"/>
        <v>1</v>
      </c>
      <c r="O13454">
        <v>0</v>
      </c>
      <c r="P13454">
        <v>0</v>
      </c>
      <c r="Q13454">
        <v>0</v>
      </c>
      <c r="R13454">
        <v>-339.5104</v>
      </c>
      <c r="S13454">
        <v>0</v>
      </c>
      <c r="T13454">
        <v>49.002200000000002</v>
      </c>
      <c r="AA13454" t="s">
        <v>465</v>
      </c>
      <c r="AB13454" t="s">
        <v>46</v>
      </c>
      <c r="AC13454" t="b">
        <v>0</v>
      </c>
    </row>
    <row r="13455" spans="1:29" hidden="1" x14ac:dyDescent="0.25">
      <c r="A13455" t="s">
        <v>134</v>
      </c>
      <c r="B13455" t="s">
        <v>615</v>
      </c>
      <c r="C13455" t="s">
        <v>577</v>
      </c>
      <c r="D13455" s="28" t="s">
        <v>619</v>
      </c>
      <c r="E13455" t="s">
        <v>314</v>
      </c>
      <c r="F13455" t="s">
        <v>595</v>
      </c>
      <c r="G13455" t="str">
        <f t="shared" si="1097"/>
        <v>SWHC046-01</v>
      </c>
      <c r="H13455" t="str">
        <f t="shared" si="1097"/>
        <v>ExAnte2019</v>
      </c>
      <c r="I13455" t="str">
        <f t="shared" si="1097"/>
        <v>IOU workpaper</v>
      </c>
      <c r="J13455" s="2">
        <f t="shared" si="1095"/>
        <v>43775</v>
      </c>
      <c r="K13455" t="s">
        <v>203</v>
      </c>
      <c r="L13455">
        <f t="shared" si="1096"/>
        <v>1</v>
      </c>
      <c r="O13455">
        <v>0</v>
      </c>
      <c r="P13455">
        <v>0</v>
      </c>
      <c r="Q13455">
        <v>0</v>
      </c>
      <c r="R13455">
        <v>-265.32220000000001</v>
      </c>
      <c r="S13455">
        <v>0</v>
      </c>
      <c r="T13455">
        <v>39.21</v>
      </c>
      <c r="AA13455" t="s">
        <v>465</v>
      </c>
      <c r="AB13455" t="s">
        <v>46</v>
      </c>
      <c r="AC13455" t="b">
        <v>0</v>
      </c>
    </row>
    <row r="13456" spans="1:29" hidden="1" x14ac:dyDescent="0.25">
      <c r="A13456" t="s">
        <v>134</v>
      </c>
      <c r="B13456" t="s">
        <v>615</v>
      </c>
      <c r="C13456" t="s">
        <v>577</v>
      </c>
      <c r="D13456" s="28" t="s">
        <v>619</v>
      </c>
      <c r="E13456" t="s">
        <v>322</v>
      </c>
      <c r="F13456" t="s">
        <v>595</v>
      </c>
      <c r="G13456" t="str">
        <f t="shared" si="1097"/>
        <v>SWHC046-01</v>
      </c>
      <c r="H13456" t="str">
        <f t="shared" si="1097"/>
        <v>ExAnte2019</v>
      </c>
      <c r="I13456" t="str">
        <f t="shared" si="1097"/>
        <v>IOU workpaper</v>
      </c>
      <c r="J13456" s="2">
        <f t="shared" si="1095"/>
        <v>43775</v>
      </c>
      <c r="K13456" t="s">
        <v>203</v>
      </c>
      <c r="L13456">
        <f t="shared" si="1096"/>
        <v>1</v>
      </c>
      <c r="O13456">
        <v>0</v>
      </c>
      <c r="P13456">
        <v>0</v>
      </c>
      <c r="Q13456">
        <v>0</v>
      </c>
      <c r="R13456">
        <v>-298.73320000000001</v>
      </c>
      <c r="S13456">
        <v>0</v>
      </c>
      <c r="T13456">
        <v>41.599800000000002</v>
      </c>
      <c r="AA13456" t="s">
        <v>465</v>
      </c>
      <c r="AB13456" t="s">
        <v>46</v>
      </c>
      <c r="AC13456" t="b">
        <v>0</v>
      </c>
    </row>
    <row r="13457" spans="1:29" hidden="1" x14ac:dyDescent="0.25">
      <c r="A13457" t="s">
        <v>134</v>
      </c>
      <c r="B13457" t="s">
        <v>615</v>
      </c>
      <c r="C13457" t="s">
        <v>577</v>
      </c>
      <c r="D13457" s="28" t="s">
        <v>619</v>
      </c>
      <c r="E13457" t="s">
        <v>330</v>
      </c>
      <c r="F13457" t="s">
        <v>595</v>
      </c>
      <c r="G13457" t="str">
        <f t="shared" si="1097"/>
        <v>SWHC046-01</v>
      </c>
      <c r="H13457" t="str">
        <f t="shared" si="1097"/>
        <v>ExAnte2019</v>
      </c>
      <c r="I13457" t="str">
        <f t="shared" si="1097"/>
        <v>IOU workpaper</v>
      </c>
      <c r="J13457" s="2">
        <f t="shared" si="1095"/>
        <v>43775</v>
      </c>
      <c r="K13457" t="s">
        <v>203</v>
      </c>
      <c r="L13457">
        <f t="shared" si="1096"/>
        <v>1</v>
      </c>
      <c r="O13457">
        <v>0</v>
      </c>
      <c r="P13457">
        <v>0</v>
      </c>
      <c r="Q13457">
        <v>0</v>
      </c>
      <c r="R13457">
        <v>-17.243400000000001</v>
      </c>
      <c r="S13457">
        <v>0</v>
      </c>
      <c r="T13457">
        <v>6.3449999999999998</v>
      </c>
      <c r="AA13457" t="s">
        <v>465</v>
      </c>
      <c r="AB13457" t="s">
        <v>46</v>
      </c>
      <c r="AC13457" t="b">
        <v>0</v>
      </c>
    </row>
    <row r="13458" spans="1:29" hidden="1" x14ac:dyDescent="0.25">
      <c r="A13458" t="s">
        <v>134</v>
      </c>
      <c r="B13458" t="s">
        <v>615</v>
      </c>
      <c r="C13458" t="s">
        <v>577</v>
      </c>
      <c r="D13458" s="28" t="s">
        <v>619</v>
      </c>
      <c r="E13458" t="s">
        <v>338</v>
      </c>
      <c r="F13458" t="s">
        <v>595</v>
      </c>
      <c r="G13458" t="str">
        <f t="shared" si="1097"/>
        <v>SWHC046-01</v>
      </c>
      <c r="H13458" t="str">
        <f t="shared" si="1097"/>
        <v>ExAnte2019</v>
      </c>
      <c r="I13458" t="str">
        <f t="shared" si="1097"/>
        <v>IOU workpaper</v>
      </c>
      <c r="J13458" s="2">
        <f t="shared" si="1095"/>
        <v>43775</v>
      </c>
      <c r="K13458" t="s">
        <v>203</v>
      </c>
      <c r="L13458">
        <f t="shared" si="1096"/>
        <v>1</v>
      </c>
      <c r="O13458">
        <v>0</v>
      </c>
      <c r="P13458">
        <v>0</v>
      </c>
      <c r="Q13458">
        <v>0</v>
      </c>
      <c r="R13458">
        <v>-1061.4803999999999</v>
      </c>
      <c r="S13458">
        <v>0</v>
      </c>
      <c r="T13458">
        <v>121.6174</v>
      </c>
      <c r="AA13458" t="s">
        <v>465</v>
      </c>
      <c r="AB13458" t="s">
        <v>46</v>
      </c>
      <c r="AC13458" t="b">
        <v>0</v>
      </c>
    </row>
    <row r="13459" spans="1:29" hidden="1" x14ac:dyDescent="0.25">
      <c r="A13459" t="s">
        <v>134</v>
      </c>
      <c r="B13459" t="s">
        <v>615</v>
      </c>
      <c r="C13459" t="s">
        <v>578</v>
      </c>
      <c r="D13459" s="28" t="s">
        <v>619</v>
      </c>
      <c r="E13459" t="s">
        <v>202</v>
      </c>
      <c r="F13459" t="s">
        <v>595</v>
      </c>
      <c r="G13459" t="str">
        <f t="shared" si="1097"/>
        <v>SWHC046-01</v>
      </c>
      <c r="H13459" t="str">
        <f t="shared" si="1097"/>
        <v>ExAnte2019</v>
      </c>
      <c r="I13459" t="str">
        <f t="shared" si="1097"/>
        <v>IOU workpaper</v>
      </c>
      <c r="J13459" s="2">
        <f t="shared" si="1095"/>
        <v>43775</v>
      </c>
      <c r="K13459" t="s">
        <v>203</v>
      </c>
      <c r="L13459">
        <f t="shared" si="1096"/>
        <v>1</v>
      </c>
      <c r="O13459">
        <v>0</v>
      </c>
      <c r="P13459">
        <v>0</v>
      </c>
      <c r="Q13459">
        <v>0</v>
      </c>
      <c r="R13459">
        <v>-443.01659999999998</v>
      </c>
      <c r="S13459">
        <v>0</v>
      </c>
      <c r="T13459">
        <v>60.629399999999997</v>
      </c>
      <c r="AA13459" t="s">
        <v>465</v>
      </c>
      <c r="AB13459" t="s">
        <v>46</v>
      </c>
      <c r="AC13459" t="b">
        <v>0</v>
      </c>
    </row>
    <row r="13460" spans="1:29" hidden="1" x14ac:dyDescent="0.25">
      <c r="A13460" t="s">
        <v>134</v>
      </c>
      <c r="B13460" t="s">
        <v>615</v>
      </c>
      <c r="C13460" t="s">
        <v>578</v>
      </c>
      <c r="D13460" s="28" t="s">
        <v>619</v>
      </c>
      <c r="E13460" t="s">
        <v>224</v>
      </c>
      <c r="F13460" t="s">
        <v>595</v>
      </c>
      <c r="G13460" t="str">
        <f t="shared" si="1097"/>
        <v>SWHC046-01</v>
      </c>
      <c r="H13460" t="str">
        <f t="shared" si="1097"/>
        <v>ExAnte2019</v>
      </c>
      <c r="I13460" t="str">
        <f t="shared" si="1097"/>
        <v>IOU workpaper</v>
      </c>
      <c r="J13460" s="2">
        <f t="shared" si="1095"/>
        <v>43775</v>
      </c>
      <c r="K13460" t="s">
        <v>203</v>
      </c>
      <c r="L13460">
        <f t="shared" si="1096"/>
        <v>1</v>
      </c>
      <c r="O13460">
        <v>0</v>
      </c>
      <c r="P13460">
        <v>0</v>
      </c>
      <c r="Q13460">
        <v>0</v>
      </c>
      <c r="R13460">
        <v>-259.97160000000002</v>
      </c>
      <c r="S13460">
        <v>0</v>
      </c>
      <c r="T13460">
        <v>32.124200000000002</v>
      </c>
      <c r="AA13460" t="s">
        <v>465</v>
      </c>
      <c r="AB13460" t="s">
        <v>46</v>
      </c>
      <c r="AC13460" t="b">
        <v>0</v>
      </c>
    </row>
    <row r="13461" spans="1:29" hidden="1" x14ac:dyDescent="0.25">
      <c r="A13461" t="s">
        <v>134</v>
      </c>
      <c r="B13461" t="s">
        <v>615</v>
      </c>
      <c r="C13461" t="s">
        <v>578</v>
      </c>
      <c r="D13461" s="28" t="s">
        <v>619</v>
      </c>
      <c r="E13461" t="s">
        <v>232</v>
      </c>
      <c r="F13461" t="s">
        <v>595</v>
      </c>
      <c r="G13461" t="str">
        <f t="shared" si="1097"/>
        <v>SWHC046-01</v>
      </c>
      <c r="H13461" t="str">
        <f t="shared" si="1097"/>
        <v>ExAnte2019</v>
      </c>
      <c r="I13461" t="str">
        <f t="shared" si="1097"/>
        <v>IOU workpaper</v>
      </c>
      <c r="J13461" s="2">
        <f t="shared" si="1095"/>
        <v>43775</v>
      </c>
      <c r="K13461" t="s">
        <v>203</v>
      </c>
      <c r="L13461">
        <f t="shared" si="1096"/>
        <v>1</v>
      </c>
      <c r="O13461">
        <v>0</v>
      </c>
      <c r="P13461">
        <v>0</v>
      </c>
      <c r="Q13461">
        <v>0</v>
      </c>
      <c r="R13461">
        <v>-179.92089999999999</v>
      </c>
      <c r="S13461">
        <v>0</v>
      </c>
      <c r="T13461">
        <v>24.875299999999999</v>
      </c>
      <c r="AA13461" t="s">
        <v>465</v>
      </c>
      <c r="AB13461" t="s">
        <v>46</v>
      </c>
      <c r="AC13461" t="b">
        <v>0</v>
      </c>
    </row>
    <row r="13462" spans="1:29" hidden="1" x14ac:dyDescent="0.25">
      <c r="A13462" t="s">
        <v>134</v>
      </c>
      <c r="B13462" t="s">
        <v>615</v>
      </c>
      <c r="C13462" t="s">
        <v>578</v>
      </c>
      <c r="D13462" s="28" t="s">
        <v>619</v>
      </c>
      <c r="E13462" t="s">
        <v>240</v>
      </c>
      <c r="F13462" t="s">
        <v>595</v>
      </c>
      <c r="G13462" t="str">
        <f t="shared" ref="G13462:I13477" si="1098">G13461</f>
        <v>SWHC046-01</v>
      </c>
      <c r="H13462" t="str">
        <f t="shared" si="1098"/>
        <v>ExAnte2019</v>
      </c>
      <c r="I13462" t="str">
        <f t="shared" si="1098"/>
        <v>IOU workpaper</v>
      </c>
      <c r="J13462" s="2">
        <f t="shared" si="1095"/>
        <v>43775</v>
      </c>
      <c r="K13462" t="s">
        <v>203</v>
      </c>
      <c r="L13462">
        <f t="shared" si="1096"/>
        <v>1</v>
      </c>
      <c r="O13462">
        <v>0</v>
      </c>
      <c r="P13462">
        <v>0</v>
      </c>
      <c r="Q13462">
        <v>0</v>
      </c>
      <c r="R13462">
        <v>-163.19649999999999</v>
      </c>
      <c r="S13462">
        <v>0</v>
      </c>
      <c r="T13462">
        <v>20.454699999999999</v>
      </c>
      <c r="AA13462" t="s">
        <v>465</v>
      </c>
      <c r="AB13462" t="s">
        <v>46</v>
      </c>
      <c r="AC13462" t="b">
        <v>0</v>
      </c>
    </row>
    <row r="13463" spans="1:29" hidden="1" x14ac:dyDescent="0.25">
      <c r="A13463" t="s">
        <v>134</v>
      </c>
      <c r="B13463" t="s">
        <v>615</v>
      </c>
      <c r="C13463" t="s">
        <v>578</v>
      </c>
      <c r="D13463" s="28" t="s">
        <v>619</v>
      </c>
      <c r="E13463" t="s">
        <v>248</v>
      </c>
      <c r="F13463" t="s">
        <v>595</v>
      </c>
      <c r="G13463" t="str">
        <f t="shared" si="1098"/>
        <v>SWHC046-01</v>
      </c>
      <c r="H13463" t="str">
        <f t="shared" si="1098"/>
        <v>ExAnte2019</v>
      </c>
      <c r="I13463" t="str">
        <f t="shared" si="1098"/>
        <v>IOU workpaper</v>
      </c>
      <c r="J13463" s="2">
        <f t="shared" si="1095"/>
        <v>43775</v>
      </c>
      <c r="K13463" t="s">
        <v>203</v>
      </c>
      <c r="L13463">
        <f t="shared" si="1096"/>
        <v>1</v>
      </c>
      <c r="O13463">
        <v>0</v>
      </c>
      <c r="P13463">
        <v>0</v>
      </c>
      <c r="Q13463">
        <v>0</v>
      </c>
      <c r="R13463">
        <v>-177.09209999999999</v>
      </c>
      <c r="S13463">
        <v>0</v>
      </c>
      <c r="T13463">
        <v>24.3338</v>
      </c>
      <c r="AA13463" t="s">
        <v>465</v>
      </c>
      <c r="AB13463" t="s">
        <v>46</v>
      </c>
      <c r="AC13463" t="b">
        <v>0</v>
      </c>
    </row>
    <row r="13464" spans="1:29" hidden="1" x14ac:dyDescent="0.25">
      <c r="A13464" t="s">
        <v>134</v>
      </c>
      <c r="B13464" t="s">
        <v>615</v>
      </c>
      <c r="C13464" t="s">
        <v>578</v>
      </c>
      <c r="D13464" s="28" t="s">
        <v>619</v>
      </c>
      <c r="E13464" t="s">
        <v>256</v>
      </c>
      <c r="F13464" t="s">
        <v>595</v>
      </c>
      <c r="G13464" t="str">
        <f t="shared" si="1098"/>
        <v>SWHC046-01</v>
      </c>
      <c r="H13464" t="str">
        <f t="shared" si="1098"/>
        <v>ExAnte2019</v>
      </c>
      <c r="I13464" t="str">
        <f t="shared" si="1098"/>
        <v>IOU workpaper</v>
      </c>
      <c r="J13464" s="2">
        <f t="shared" si="1095"/>
        <v>43775</v>
      </c>
      <c r="K13464" t="s">
        <v>203</v>
      </c>
      <c r="L13464">
        <f t="shared" si="1096"/>
        <v>1</v>
      </c>
      <c r="O13464">
        <v>0</v>
      </c>
      <c r="P13464">
        <v>0</v>
      </c>
      <c r="Q13464">
        <v>0</v>
      </c>
      <c r="R13464">
        <v>-58.8611</v>
      </c>
      <c r="S13464">
        <v>0</v>
      </c>
      <c r="T13464">
        <v>8.9631000000000007</v>
      </c>
      <c r="AA13464" t="s">
        <v>465</v>
      </c>
      <c r="AB13464" t="s">
        <v>46</v>
      </c>
      <c r="AC13464" t="b">
        <v>0</v>
      </c>
    </row>
    <row r="13465" spans="1:29" hidden="1" x14ac:dyDescent="0.25">
      <c r="A13465" t="s">
        <v>134</v>
      </c>
      <c r="B13465" t="s">
        <v>615</v>
      </c>
      <c r="C13465" t="s">
        <v>578</v>
      </c>
      <c r="D13465" s="28" t="s">
        <v>619</v>
      </c>
      <c r="E13465" t="s">
        <v>265</v>
      </c>
      <c r="F13465" t="s">
        <v>595</v>
      </c>
      <c r="G13465" t="str">
        <f t="shared" si="1098"/>
        <v>SWHC046-01</v>
      </c>
      <c r="H13465" t="str">
        <f t="shared" si="1098"/>
        <v>ExAnte2019</v>
      </c>
      <c r="I13465" t="str">
        <f t="shared" si="1098"/>
        <v>IOU workpaper</v>
      </c>
      <c r="J13465" s="2">
        <f t="shared" si="1095"/>
        <v>43775</v>
      </c>
      <c r="K13465" t="s">
        <v>203</v>
      </c>
      <c r="L13465">
        <f t="shared" si="1096"/>
        <v>1</v>
      </c>
      <c r="O13465">
        <v>0</v>
      </c>
      <c r="P13465">
        <v>0</v>
      </c>
      <c r="Q13465">
        <v>0</v>
      </c>
      <c r="R13465">
        <v>-36.1982</v>
      </c>
      <c r="S13465">
        <v>0</v>
      </c>
      <c r="T13465">
        <v>5.9032</v>
      </c>
      <c r="AA13465" t="s">
        <v>465</v>
      </c>
      <c r="AB13465" t="s">
        <v>46</v>
      </c>
      <c r="AC13465" t="b">
        <v>0</v>
      </c>
    </row>
    <row r="13466" spans="1:29" hidden="1" x14ac:dyDescent="0.25">
      <c r="A13466" t="s">
        <v>134</v>
      </c>
      <c r="B13466" t="s">
        <v>615</v>
      </c>
      <c r="C13466" t="s">
        <v>578</v>
      </c>
      <c r="D13466" s="28" t="s">
        <v>619</v>
      </c>
      <c r="E13466" t="s">
        <v>274</v>
      </c>
      <c r="F13466" t="s">
        <v>595</v>
      </c>
      <c r="G13466" t="str">
        <f t="shared" si="1098"/>
        <v>SWHC046-01</v>
      </c>
      <c r="H13466" t="str">
        <f t="shared" si="1098"/>
        <v>ExAnte2019</v>
      </c>
      <c r="I13466" t="str">
        <f t="shared" si="1098"/>
        <v>IOU workpaper</v>
      </c>
      <c r="J13466" s="2">
        <f t="shared" si="1095"/>
        <v>43775</v>
      </c>
      <c r="K13466" t="s">
        <v>203</v>
      </c>
      <c r="L13466">
        <f t="shared" si="1096"/>
        <v>1</v>
      </c>
      <c r="O13466">
        <v>0</v>
      </c>
      <c r="P13466">
        <v>0</v>
      </c>
      <c r="Q13466">
        <v>0</v>
      </c>
      <c r="R13466">
        <v>-49.231200000000001</v>
      </c>
      <c r="S13466">
        <v>0</v>
      </c>
      <c r="T13466">
        <v>8.0129999999999999</v>
      </c>
      <c r="AA13466" t="s">
        <v>465</v>
      </c>
      <c r="AB13466" t="s">
        <v>46</v>
      </c>
      <c r="AC13466" t="b">
        <v>0</v>
      </c>
    </row>
    <row r="13467" spans="1:29" hidden="1" x14ac:dyDescent="0.25">
      <c r="A13467" t="s">
        <v>134</v>
      </c>
      <c r="B13467" t="s">
        <v>615</v>
      </c>
      <c r="C13467" t="s">
        <v>578</v>
      </c>
      <c r="D13467" s="28" t="s">
        <v>619</v>
      </c>
      <c r="E13467" t="s">
        <v>282</v>
      </c>
      <c r="F13467" t="s">
        <v>595</v>
      </c>
      <c r="G13467" t="str">
        <f t="shared" si="1098"/>
        <v>SWHC046-01</v>
      </c>
      <c r="H13467" t="str">
        <f t="shared" si="1098"/>
        <v>ExAnte2019</v>
      </c>
      <c r="I13467" t="str">
        <f t="shared" si="1098"/>
        <v>IOU workpaper</v>
      </c>
      <c r="J13467" s="2">
        <f t="shared" si="1095"/>
        <v>43775</v>
      </c>
      <c r="K13467" t="s">
        <v>203</v>
      </c>
      <c r="L13467">
        <f t="shared" si="1096"/>
        <v>1</v>
      </c>
      <c r="O13467">
        <v>0</v>
      </c>
      <c r="P13467">
        <v>0</v>
      </c>
      <c r="Q13467">
        <v>0</v>
      </c>
      <c r="R13467">
        <v>-64.278999999999996</v>
      </c>
      <c r="S13467">
        <v>0</v>
      </c>
      <c r="T13467">
        <v>9.2777999999999992</v>
      </c>
      <c r="AA13467" t="s">
        <v>465</v>
      </c>
      <c r="AB13467" t="s">
        <v>46</v>
      </c>
      <c r="AC13467" t="b">
        <v>0</v>
      </c>
    </row>
    <row r="13468" spans="1:29" hidden="1" x14ac:dyDescent="0.25">
      <c r="A13468" t="s">
        <v>134</v>
      </c>
      <c r="B13468" t="s">
        <v>615</v>
      </c>
      <c r="C13468" t="s">
        <v>578</v>
      </c>
      <c r="D13468" s="28" t="s">
        <v>619</v>
      </c>
      <c r="E13468" t="s">
        <v>290</v>
      </c>
      <c r="F13468" t="s">
        <v>595</v>
      </c>
      <c r="G13468" t="str">
        <f t="shared" si="1098"/>
        <v>SWHC046-01</v>
      </c>
      <c r="H13468" t="str">
        <f t="shared" si="1098"/>
        <v>ExAnte2019</v>
      </c>
      <c r="I13468" t="str">
        <f t="shared" si="1098"/>
        <v>IOU workpaper</v>
      </c>
      <c r="J13468" s="2">
        <f t="shared" si="1095"/>
        <v>43775</v>
      </c>
      <c r="K13468" t="s">
        <v>203</v>
      </c>
      <c r="L13468">
        <f t="shared" si="1096"/>
        <v>1</v>
      </c>
      <c r="O13468">
        <v>0</v>
      </c>
      <c r="P13468">
        <v>0</v>
      </c>
      <c r="Q13468">
        <v>0</v>
      </c>
      <c r="R13468">
        <v>-78.599800000000002</v>
      </c>
      <c r="S13468">
        <v>0</v>
      </c>
      <c r="T13468">
        <v>11.344099999999999</v>
      </c>
      <c r="AA13468" t="s">
        <v>465</v>
      </c>
      <c r="AB13468" t="s">
        <v>46</v>
      </c>
      <c r="AC13468" t="b">
        <v>0</v>
      </c>
    </row>
    <row r="13469" spans="1:29" hidden="1" x14ac:dyDescent="0.25">
      <c r="A13469" t="s">
        <v>134</v>
      </c>
      <c r="B13469" t="s">
        <v>615</v>
      </c>
      <c r="C13469" t="s">
        <v>578</v>
      </c>
      <c r="D13469" s="28" t="s">
        <v>619</v>
      </c>
      <c r="E13469" t="s">
        <v>298</v>
      </c>
      <c r="F13469" t="s">
        <v>595</v>
      </c>
      <c r="G13469" t="str">
        <f t="shared" si="1098"/>
        <v>SWHC046-01</v>
      </c>
      <c r="H13469" t="str">
        <f t="shared" si="1098"/>
        <v>ExAnte2019</v>
      </c>
      <c r="I13469" t="str">
        <f t="shared" si="1098"/>
        <v>IOU workpaper</v>
      </c>
      <c r="J13469" s="2">
        <f t="shared" si="1095"/>
        <v>43775</v>
      </c>
      <c r="K13469" t="s">
        <v>203</v>
      </c>
      <c r="L13469">
        <f t="shared" si="1096"/>
        <v>1</v>
      </c>
      <c r="O13469">
        <v>0</v>
      </c>
      <c r="P13469">
        <v>0</v>
      </c>
      <c r="Q13469">
        <v>0</v>
      </c>
      <c r="R13469">
        <v>-200.5693</v>
      </c>
      <c r="S13469">
        <v>0</v>
      </c>
      <c r="T13469">
        <v>27.9588</v>
      </c>
      <c r="AA13469" t="s">
        <v>465</v>
      </c>
      <c r="AB13469" t="s">
        <v>46</v>
      </c>
      <c r="AC13469" t="b">
        <v>0</v>
      </c>
    </row>
    <row r="13470" spans="1:29" hidden="1" x14ac:dyDescent="0.25">
      <c r="A13470" t="s">
        <v>134</v>
      </c>
      <c r="B13470" t="s">
        <v>615</v>
      </c>
      <c r="C13470" t="s">
        <v>578</v>
      </c>
      <c r="D13470" s="28" t="s">
        <v>619</v>
      </c>
      <c r="E13470" t="s">
        <v>306</v>
      </c>
      <c r="F13470" t="s">
        <v>595</v>
      </c>
      <c r="G13470" t="str">
        <f t="shared" si="1098"/>
        <v>SWHC046-01</v>
      </c>
      <c r="H13470" t="str">
        <f t="shared" si="1098"/>
        <v>ExAnte2019</v>
      </c>
      <c r="I13470" t="str">
        <f t="shared" si="1098"/>
        <v>IOU workpaper</v>
      </c>
      <c r="J13470" s="2">
        <f t="shared" si="1095"/>
        <v>43775</v>
      </c>
      <c r="K13470" t="s">
        <v>203</v>
      </c>
      <c r="L13470">
        <f t="shared" si="1096"/>
        <v>1</v>
      </c>
      <c r="O13470">
        <v>0</v>
      </c>
      <c r="P13470">
        <v>0</v>
      </c>
      <c r="Q13470">
        <v>0</v>
      </c>
      <c r="R13470">
        <v>-221.10210000000001</v>
      </c>
      <c r="S13470">
        <v>0</v>
      </c>
      <c r="T13470">
        <v>29.420100000000001</v>
      </c>
      <c r="AA13470" t="s">
        <v>465</v>
      </c>
      <c r="AB13470" t="s">
        <v>46</v>
      </c>
      <c r="AC13470" t="b">
        <v>0</v>
      </c>
    </row>
    <row r="13471" spans="1:29" hidden="1" x14ac:dyDescent="0.25">
      <c r="A13471" t="s">
        <v>134</v>
      </c>
      <c r="B13471" t="s">
        <v>615</v>
      </c>
      <c r="C13471" t="s">
        <v>578</v>
      </c>
      <c r="D13471" s="28" t="s">
        <v>619</v>
      </c>
      <c r="E13471" t="s">
        <v>314</v>
      </c>
      <c r="F13471" t="s">
        <v>595</v>
      </c>
      <c r="G13471" t="str">
        <f t="shared" si="1098"/>
        <v>SWHC046-01</v>
      </c>
      <c r="H13471" t="str">
        <f t="shared" si="1098"/>
        <v>ExAnte2019</v>
      </c>
      <c r="I13471" t="str">
        <f t="shared" si="1098"/>
        <v>IOU workpaper</v>
      </c>
      <c r="J13471" s="2">
        <f t="shared" si="1095"/>
        <v>43775</v>
      </c>
      <c r="K13471" t="s">
        <v>203</v>
      </c>
      <c r="L13471">
        <f t="shared" si="1096"/>
        <v>1</v>
      </c>
      <c r="O13471">
        <v>0</v>
      </c>
      <c r="P13471">
        <v>0</v>
      </c>
      <c r="Q13471">
        <v>0</v>
      </c>
      <c r="R13471">
        <v>-175.31020000000001</v>
      </c>
      <c r="S13471">
        <v>0</v>
      </c>
      <c r="T13471">
        <v>24.477499999999999</v>
      </c>
      <c r="AA13471" t="s">
        <v>465</v>
      </c>
      <c r="AB13471" t="s">
        <v>46</v>
      </c>
      <c r="AC13471" t="b">
        <v>0</v>
      </c>
    </row>
    <row r="13472" spans="1:29" hidden="1" x14ac:dyDescent="0.25">
      <c r="A13472" t="s">
        <v>134</v>
      </c>
      <c r="B13472" t="s">
        <v>615</v>
      </c>
      <c r="C13472" t="s">
        <v>578</v>
      </c>
      <c r="D13472" s="28" t="s">
        <v>619</v>
      </c>
      <c r="E13472" t="s">
        <v>322</v>
      </c>
      <c r="F13472" t="s">
        <v>595</v>
      </c>
      <c r="G13472" t="str">
        <f t="shared" si="1098"/>
        <v>SWHC046-01</v>
      </c>
      <c r="H13472" t="str">
        <f t="shared" si="1098"/>
        <v>ExAnte2019</v>
      </c>
      <c r="I13472" t="str">
        <f t="shared" si="1098"/>
        <v>IOU workpaper</v>
      </c>
      <c r="J13472" s="2">
        <f t="shared" si="1095"/>
        <v>43775</v>
      </c>
      <c r="K13472" t="s">
        <v>203</v>
      </c>
      <c r="L13472">
        <f t="shared" si="1096"/>
        <v>1</v>
      </c>
      <c r="O13472">
        <v>0</v>
      </c>
      <c r="P13472">
        <v>0</v>
      </c>
      <c r="Q13472">
        <v>0</v>
      </c>
      <c r="R13472">
        <v>-193.1559</v>
      </c>
      <c r="S13472">
        <v>0</v>
      </c>
      <c r="T13472">
        <v>25.8779</v>
      </c>
      <c r="AA13472" t="s">
        <v>465</v>
      </c>
      <c r="AB13472" t="s">
        <v>46</v>
      </c>
      <c r="AC13472" t="b">
        <v>0</v>
      </c>
    </row>
    <row r="13473" spans="1:29" hidden="1" x14ac:dyDescent="0.25">
      <c r="A13473" t="s">
        <v>134</v>
      </c>
      <c r="B13473" t="s">
        <v>615</v>
      </c>
      <c r="C13473" t="s">
        <v>578</v>
      </c>
      <c r="D13473" s="28" t="s">
        <v>619</v>
      </c>
      <c r="E13473" t="s">
        <v>330</v>
      </c>
      <c r="F13473" t="s">
        <v>595</v>
      </c>
      <c r="G13473" t="str">
        <f t="shared" si="1098"/>
        <v>SWHC046-01</v>
      </c>
      <c r="H13473" t="str">
        <f t="shared" si="1098"/>
        <v>ExAnte2019</v>
      </c>
      <c r="I13473" t="str">
        <f t="shared" si="1098"/>
        <v>IOU workpaper</v>
      </c>
      <c r="J13473" s="2">
        <f t="shared" si="1095"/>
        <v>43775</v>
      </c>
      <c r="K13473" t="s">
        <v>203</v>
      </c>
      <c r="L13473">
        <f t="shared" si="1096"/>
        <v>1</v>
      </c>
      <c r="O13473">
        <v>0</v>
      </c>
      <c r="P13473">
        <v>0</v>
      </c>
      <c r="Q13473">
        <v>0</v>
      </c>
      <c r="R13473">
        <v>-4.0685000000000002</v>
      </c>
      <c r="S13473">
        <v>0</v>
      </c>
      <c r="T13473">
        <v>3.2643</v>
      </c>
      <c r="AA13473" t="s">
        <v>465</v>
      </c>
      <c r="AB13473" t="s">
        <v>46</v>
      </c>
      <c r="AC13473" t="b">
        <v>0</v>
      </c>
    </row>
    <row r="13474" spans="1:29" hidden="1" x14ac:dyDescent="0.25">
      <c r="A13474" t="s">
        <v>134</v>
      </c>
      <c r="B13474" t="s">
        <v>615</v>
      </c>
      <c r="C13474" t="s">
        <v>578</v>
      </c>
      <c r="D13474" s="28" t="s">
        <v>619</v>
      </c>
      <c r="E13474" t="s">
        <v>338</v>
      </c>
      <c r="F13474" t="s">
        <v>595</v>
      </c>
      <c r="G13474" t="str">
        <f t="shared" si="1098"/>
        <v>SWHC046-01</v>
      </c>
      <c r="H13474" t="str">
        <f t="shared" si="1098"/>
        <v>ExAnte2019</v>
      </c>
      <c r="I13474" t="str">
        <f t="shared" si="1098"/>
        <v>IOU workpaper</v>
      </c>
      <c r="J13474" s="2">
        <f t="shared" si="1095"/>
        <v>43775</v>
      </c>
      <c r="K13474" t="s">
        <v>203</v>
      </c>
      <c r="L13474">
        <f t="shared" si="1096"/>
        <v>1</v>
      </c>
      <c r="O13474">
        <v>0</v>
      </c>
      <c r="P13474">
        <v>0</v>
      </c>
      <c r="Q13474">
        <v>0</v>
      </c>
      <c r="R13474">
        <v>-666.60119999999995</v>
      </c>
      <c r="S13474">
        <v>0</v>
      </c>
      <c r="T13474">
        <v>74.978499999999997</v>
      </c>
      <c r="AA13474" t="s">
        <v>465</v>
      </c>
      <c r="AB13474" t="s">
        <v>46</v>
      </c>
      <c r="AC13474" t="b">
        <v>0</v>
      </c>
    </row>
    <row r="13475" spans="1:29" hidden="1" x14ac:dyDescent="0.25">
      <c r="A13475" t="s">
        <v>134</v>
      </c>
      <c r="B13475" t="s">
        <v>615</v>
      </c>
      <c r="C13475" t="s">
        <v>579</v>
      </c>
      <c r="D13475" s="28" t="s">
        <v>619</v>
      </c>
      <c r="E13475" t="s">
        <v>202</v>
      </c>
      <c r="F13475" t="s">
        <v>595</v>
      </c>
      <c r="G13475" t="str">
        <f t="shared" si="1098"/>
        <v>SWHC046-01</v>
      </c>
      <c r="H13475" t="str">
        <f t="shared" si="1098"/>
        <v>ExAnte2019</v>
      </c>
      <c r="I13475" t="str">
        <f t="shared" si="1098"/>
        <v>IOU workpaper</v>
      </c>
      <c r="J13475" s="2">
        <f t="shared" si="1095"/>
        <v>43775</v>
      </c>
      <c r="K13475" t="s">
        <v>203</v>
      </c>
      <c r="L13475">
        <f t="shared" si="1096"/>
        <v>1</v>
      </c>
      <c r="O13475">
        <v>0</v>
      </c>
      <c r="P13475">
        <v>0</v>
      </c>
      <c r="Q13475">
        <v>0</v>
      </c>
      <c r="R13475">
        <v>-480.12689999999998</v>
      </c>
      <c r="S13475">
        <v>0</v>
      </c>
      <c r="T13475">
        <v>67.386899999999997</v>
      </c>
      <c r="AA13475" t="s">
        <v>465</v>
      </c>
      <c r="AB13475" t="s">
        <v>46</v>
      </c>
      <c r="AC13475" t="b">
        <v>0</v>
      </c>
    </row>
    <row r="13476" spans="1:29" hidden="1" x14ac:dyDescent="0.25">
      <c r="A13476" t="s">
        <v>134</v>
      </c>
      <c r="B13476" t="s">
        <v>615</v>
      </c>
      <c r="C13476" t="s">
        <v>579</v>
      </c>
      <c r="D13476" s="28" t="s">
        <v>619</v>
      </c>
      <c r="E13476" t="s">
        <v>224</v>
      </c>
      <c r="F13476" t="s">
        <v>595</v>
      </c>
      <c r="G13476" t="str">
        <f t="shared" si="1098"/>
        <v>SWHC046-01</v>
      </c>
      <c r="H13476" t="str">
        <f t="shared" si="1098"/>
        <v>ExAnte2019</v>
      </c>
      <c r="I13476" t="str">
        <f t="shared" si="1098"/>
        <v>IOU workpaper</v>
      </c>
      <c r="J13476" s="2">
        <f t="shared" si="1095"/>
        <v>43775</v>
      </c>
      <c r="K13476" t="s">
        <v>203</v>
      </c>
      <c r="L13476">
        <f t="shared" si="1096"/>
        <v>1</v>
      </c>
      <c r="O13476">
        <v>0</v>
      </c>
      <c r="P13476">
        <v>0</v>
      </c>
      <c r="Q13476">
        <v>0</v>
      </c>
      <c r="R13476">
        <v>-280.23180000000002</v>
      </c>
      <c r="S13476">
        <v>0</v>
      </c>
      <c r="T13476">
        <v>37.159399999999998</v>
      </c>
      <c r="AA13476" t="s">
        <v>465</v>
      </c>
      <c r="AB13476" t="s">
        <v>46</v>
      </c>
      <c r="AC13476" t="b">
        <v>0</v>
      </c>
    </row>
    <row r="13477" spans="1:29" hidden="1" x14ac:dyDescent="0.25">
      <c r="A13477" t="s">
        <v>134</v>
      </c>
      <c r="B13477" t="s">
        <v>615</v>
      </c>
      <c r="C13477" t="s">
        <v>579</v>
      </c>
      <c r="D13477" s="28" t="s">
        <v>619</v>
      </c>
      <c r="E13477" t="s">
        <v>232</v>
      </c>
      <c r="F13477" t="s">
        <v>595</v>
      </c>
      <c r="G13477" t="str">
        <f t="shared" si="1098"/>
        <v>SWHC046-01</v>
      </c>
      <c r="H13477" t="str">
        <f t="shared" si="1098"/>
        <v>ExAnte2019</v>
      </c>
      <c r="I13477" t="str">
        <f t="shared" si="1098"/>
        <v>IOU workpaper</v>
      </c>
      <c r="J13477" s="2">
        <f t="shared" si="1095"/>
        <v>43775</v>
      </c>
      <c r="K13477" t="s">
        <v>203</v>
      </c>
      <c r="L13477">
        <f t="shared" si="1096"/>
        <v>1</v>
      </c>
      <c r="O13477">
        <v>0</v>
      </c>
      <c r="P13477">
        <v>0</v>
      </c>
      <c r="Q13477">
        <v>0</v>
      </c>
      <c r="R13477">
        <v>-228.6387</v>
      </c>
      <c r="S13477">
        <v>0</v>
      </c>
      <c r="T13477">
        <v>33.1541</v>
      </c>
      <c r="AA13477" t="s">
        <v>465</v>
      </c>
      <c r="AB13477" t="s">
        <v>46</v>
      </c>
      <c r="AC13477" t="b">
        <v>0</v>
      </c>
    </row>
    <row r="13478" spans="1:29" hidden="1" x14ac:dyDescent="0.25">
      <c r="A13478" t="s">
        <v>134</v>
      </c>
      <c r="B13478" t="s">
        <v>615</v>
      </c>
      <c r="C13478" t="s">
        <v>579</v>
      </c>
      <c r="D13478" s="28" t="s">
        <v>619</v>
      </c>
      <c r="E13478" t="s">
        <v>240</v>
      </c>
      <c r="F13478" t="s">
        <v>595</v>
      </c>
      <c r="G13478" t="str">
        <f t="shared" ref="G13478:I13493" si="1099">G13477</f>
        <v>SWHC046-01</v>
      </c>
      <c r="H13478" t="str">
        <f t="shared" si="1099"/>
        <v>ExAnte2019</v>
      </c>
      <c r="I13478" t="str">
        <f t="shared" si="1099"/>
        <v>IOU workpaper</v>
      </c>
      <c r="J13478" s="2">
        <f t="shared" si="1095"/>
        <v>43775</v>
      </c>
      <c r="K13478" t="s">
        <v>203</v>
      </c>
      <c r="L13478">
        <f t="shared" si="1096"/>
        <v>1</v>
      </c>
      <c r="O13478">
        <v>0</v>
      </c>
      <c r="P13478">
        <v>0</v>
      </c>
      <c r="Q13478">
        <v>0</v>
      </c>
      <c r="R13478">
        <v>-211.9623</v>
      </c>
      <c r="S13478">
        <v>0</v>
      </c>
      <c r="T13478">
        <v>27.680800000000001</v>
      </c>
      <c r="AA13478" t="s">
        <v>465</v>
      </c>
      <c r="AB13478" t="s">
        <v>46</v>
      </c>
      <c r="AC13478" t="b">
        <v>0</v>
      </c>
    </row>
    <row r="13479" spans="1:29" hidden="1" x14ac:dyDescent="0.25">
      <c r="A13479" t="s">
        <v>134</v>
      </c>
      <c r="B13479" t="s">
        <v>615</v>
      </c>
      <c r="C13479" t="s">
        <v>579</v>
      </c>
      <c r="D13479" s="28" t="s">
        <v>619</v>
      </c>
      <c r="E13479" t="s">
        <v>248</v>
      </c>
      <c r="F13479" t="s">
        <v>595</v>
      </c>
      <c r="G13479" t="str">
        <f t="shared" si="1099"/>
        <v>SWHC046-01</v>
      </c>
      <c r="H13479" t="str">
        <f t="shared" si="1099"/>
        <v>ExAnte2019</v>
      </c>
      <c r="I13479" t="str">
        <f t="shared" si="1099"/>
        <v>IOU workpaper</v>
      </c>
      <c r="J13479" s="2">
        <f t="shared" si="1095"/>
        <v>43775</v>
      </c>
      <c r="K13479" t="s">
        <v>203</v>
      </c>
      <c r="L13479">
        <f t="shared" si="1096"/>
        <v>1</v>
      </c>
      <c r="O13479">
        <v>0</v>
      </c>
      <c r="P13479">
        <v>0</v>
      </c>
      <c r="Q13479">
        <v>0</v>
      </c>
      <c r="R13479">
        <v>-229.5958</v>
      </c>
      <c r="S13479">
        <v>0</v>
      </c>
      <c r="T13479">
        <v>34.131999999999998</v>
      </c>
      <c r="AA13479" t="s">
        <v>465</v>
      </c>
      <c r="AB13479" t="s">
        <v>46</v>
      </c>
      <c r="AC13479" t="b">
        <v>0</v>
      </c>
    </row>
    <row r="13480" spans="1:29" hidden="1" x14ac:dyDescent="0.25">
      <c r="A13480" t="s">
        <v>134</v>
      </c>
      <c r="B13480" t="s">
        <v>615</v>
      </c>
      <c r="C13480" t="s">
        <v>579</v>
      </c>
      <c r="D13480" s="28" t="s">
        <v>619</v>
      </c>
      <c r="E13480" t="s">
        <v>256</v>
      </c>
      <c r="F13480" t="s">
        <v>595</v>
      </c>
      <c r="G13480" t="str">
        <f t="shared" si="1099"/>
        <v>SWHC046-01</v>
      </c>
      <c r="H13480" t="str">
        <f t="shared" si="1099"/>
        <v>ExAnte2019</v>
      </c>
      <c r="I13480" t="str">
        <f t="shared" si="1099"/>
        <v>IOU workpaper</v>
      </c>
      <c r="J13480" s="2">
        <f t="shared" si="1095"/>
        <v>43775</v>
      </c>
      <c r="K13480" t="s">
        <v>203</v>
      </c>
      <c r="L13480">
        <f t="shared" si="1096"/>
        <v>1</v>
      </c>
      <c r="O13480">
        <v>0</v>
      </c>
      <c r="P13480">
        <v>0</v>
      </c>
      <c r="Q13480">
        <v>0</v>
      </c>
      <c r="R13480">
        <v>-82.424099999999996</v>
      </c>
      <c r="S13480">
        <v>0</v>
      </c>
      <c r="T13480">
        <v>13.2799</v>
      </c>
      <c r="AA13480" t="s">
        <v>465</v>
      </c>
      <c r="AB13480" t="s">
        <v>46</v>
      </c>
      <c r="AC13480" t="b">
        <v>0</v>
      </c>
    </row>
    <row r="13481" spans="1:29" hidden="1" x14ac:dyDescent="0.25">
      <c r="A13481" t="s">
        <v>134</v>
      </c>
      <c r="B13481" t="s">
        <v>615</v>
      </c>
      <c r="C13481" t="s">
        <v>579</v>
      </c>
      <c r="D13481" s="28" t="s">
        <v>619</v>
      </c>
      <c r="E13481" t="s">
        <v>265</v>
      </c>
      <c r="F13481" t="s">
        <v>595</v>
      </c>
      <c r="G13481" t="str">
        <f t="shared" si="1099"/>
        <v>SWHC046-01</v>
      </c>
      <c r="H13481" t="str">
        <f t="shared" si="1099"/>
        <v>ExAnte2019</v>
      </c>
      <c r="I13481" t="str">
        <f t="shared" si="1099"/>
        <v>IOU workpaper</v>
      </c>
      <c r="J13481" s="2">
        <f t="shared" si="1095"/>
        <v>43775</v>
      </c>
      <c r="K13481" t="s">
        <v>203</v>
      </c>
      <c r="L13481">
        <f t="shared" si="1096"/>
        <v>1</v>
      </c>
      <c r="O13481">
        <v>0</v>
      </c>
      <c r="P13481">
        <v>0</v>
      </c>
      <c r="Q13481">
        <v>0</v>
      </c>
      <c r="R13481">
        <v>-56.976900000000001</v>
      </c>
      <c r="S13481">
        <v>0</v>
      </c>
      <c r="T13481">
        <v>9.2004999999999999</v>
      </c>
      <c r="AA13481" t="s">
        <v>465</v>
      </c>
      <c r="AB13481" t="s">
        <v>46</v>
      </c>
      <c r="AC13481" t="b">
        <v>0</v>
      </c>
    </row>
    <row r="13482" spans="1:29" hidden="1" x14ac:dyDescent="0.25">
      <c r="A13482" t="s">
        <v>134</v>
      </c>
      <c r="B13482" t="s">
        <v>615</v>
      </c>
      <c r="C13482" t="s">
        <v>579</v>
      </c>
      <c r="D13482" s="28" t="s">
        <v>619</v>
      </c>
      <c r="E13482" t="s">
        <v>274</v>
      </c>
      <c r="F13482" t="s">
        <v>595</v>
      </c>
      <c r="G13482" t="str">
        <f t="shared" si="1099"/>
        <v>SWHC046-01</v>
      </c>
      <c r="H13482" t="str">
        <f t="shared" si="1099"/>
        <v>ExAnte2019</v>
      </c>
      <c r="I13482" t="str">
        <f t="shared" si="1099"/>
        <v>IOU workpaper</v>
      </c>
      <c r="J13482" s="2">
        <f t="shared" si="1095"/>
        <v>43775</v>
      </c>
      <c r="K13482" t="s">
        <v>203</v>
      </c>
      <c r="L13482">
        <f t="shared" si="1096"/>
        <v>1</v>
      </c>
      <c r="O13482">
        <v>0</v>
      </c>
      <c r="P13482">
        <v>0</v>
      </c>
      <c r="Q13482">
        <v>0</v>
      </c>
      <c r="R13482">
        <v>-75.618200000000002</v>
      </c>
      <c r="S13482">
        <v>0</v>
      </c>
      <c r="T13482">
        <v>12.3119</v>
      </c>
      <c r="AA13482" t="s">
        <v>465</v>
      </c>
      <c r="AB13482" t="s">
        <v>46</v>
      </c>
      <c r="AC13482" t="b">
        <v>0</v>
      </c>
    </row>
    <row r="13483" spans="1:29" hidden="1" x14ac:dyDescent="0.25">
      <c r="A13483" t="s">
        <v>134</v>
      </c>
      <c r="B13483" t="s">
        <v>615</v>
      </c>
      <c r="C13483" t="s">
        <v>579</v>
      </c>
      <c r="D13483" s="28" t="s">
        <v>619</v>
      </c>
      <c r="E13483" t="s">
        <v>282</v>
      </c>
      <c r="F13483" t="s">
        <v>595</v>
      </c>
      <c r="G13483" t="str">
        <f t="shared" si="1099"/>
        <v>SWHC046-01</v>
      </c>
      <c r="H13483" t="str">
        <f t="shared" si="1099"/>
        <v>ExAnte2019</v>
      </c>
      <c r="I13483" t="str">
        <f t="shared" si="1099"/>
        <v>IOU workpaper</v>
      </c>
      <c r="J13483" s="2">
        <f t="shared" si="1095"/>
        <v>43775</v>
      </c>
      <c r="K13483" t="s">
        <v>203</v>
      </c>
      <c r="L13483">
        <f t="shared" si="1096"/>
        <v>1</v>
      </c>
      <c r="O13483">
        <v>0</v>
      </c>
      <c r="P13483">
        <v>0</v>
      </c>
      <c r="Q13483">
        <v>0</v>
      </c>
      <c r="R13483">
        <v>-85.168000000000006</v>
      </c>
      <c r="S13483">
        <v>0</v>
      </c>
      <c r="T13483">
        <v>12.6889</v>
      </c>
      <c r="AA13483" t="s">
        <v>465</v>
      </c>
      <c r="AB13483" t="s">
        <v>46</v>
      </c>
      <c r="AC13483" t="b">
        <v>0</v>
      </c>
    </row>
    <row r="13484" spans="1:29" hidden="1" x14ac:dyDescent="0.25">
      <c r="A13484" t="s">
        <v>134</v>
      </c>
      <c r="B13484" t="s">
        <v>615</v>
      </c>
      <c r="C13484" t="s">
        <v>579</v>
      </c>
      <c r="D13484" s="28" t="s">
        <v>619</v>
      </c>
      <c r="E13484" t="s">
        <v>290</v>
      </c>
      <c r="F13484" t="s">
        <v>595</v>
      </c>
      <c r="G13484" t="str">
        <f t="shared" si="1099"/>
        <v>SWHC046-01</v>
      </c>
      <c r="H13484" t="str">
        <f t="shared" si="1099"/>
        <v>ExAnte2019</v>
      </c>
      <c r="I13484" t="str">
        <f t="shared" si="1099"/>
        <v>IOU workpaper</v>
      </c>
      <c r="J13484" s="2">
        <f t="shared" si="1095"/>
        <v>43775</v>
      </c>
      <c r="K13484" t="s">
        <v>203</v>
      </c>
      <c r="L13484">
        <f t="shared" si="1096"/>
        <v>1</v>
      </c>
      <c r="O13484">
        <v>0</v>
      </c>
      <c r="P13484">
        <v>0</v>
      </c>
      <c r="Q13484">
        <v>0</v>
      </c>
      <c r="R13484">
        <v>-83.616500000000002</v>
      </c>
      <c r="S13484">
        <v>0</v>
      </c>
      <c r="T13484">
        <v>12.9884</v>
      </c>
      <c r="AA13484" t="s">
        <v>465</v>
      </c>
      <c r="AB13484" t="s">
        <v>46</v>
      </c>
      <c r="AC13484" t="b">
        <v>0</v>
      </c>
    </row>
    <row r="13485" spans="1:29" hidden="1" x14ac:dyDescent="0.25">
      <c r="A13485" t="s">
        <v>134</v>
      </c>
      <c r="B13485" t="s">
        <v>615</v>
      </c>
      <c r="C13485" t="s">
        <v>579</v>
      </c>
      <c r="D13485" s="28" t="s">
        <v>619</v>
      </c>
      <c r="E13485" t="s">
        <v>298</v>
      </c>
      <c r="F13485" t="s">
        <v>595</v>
      </c>
      <c r="G13485" t="str">
        <f t="shared" si="1099"/>
        <v>SWHC046-01</v>
      </c>
      <c r="H13485" t="str">
        <f t="shared" si="1099"/>
        <v>ExAnte2019</v>
      </c>
      <c r="I13485" t="str">
        <f t="shared" si="1099"/>
        <v>IOU workpaper</v>
      </c>
      <c r="J13485" s="2">
        <f t="shared" si="1095"/>
        <v>43775</v>
      </c>
      <c r="K13485" t="s">
        <v>203</v>
      </c>
      <c r="L13485">
        <f t="shared" si="1096"/>
        <v>1</v>
      </c>
      <c r="O13485">
        <v>0</v>
      </c>
      <c r="P13485">
        <v>0</v>
      </c>
      <c r="Q13485">
        <v>0</v>
      </c>
      <c r="R13485">
        <v>-192.47470000000001</v>
      </c>
      <c r="S13485">
        <v>0</v>
      </c>
      <c r="T13485">
        <v>28.062799999999999</v>
      </c>
      <c r="AA13485" t="s">
        <v>465</v>
      </c>
      <c r="AB13485" t="s">
        <v>46</v>
      </c>
      <c r="AC13485" t="b">
        <v>0</v>
      </c>
    </row>
    <row r="13486" spans="1:29" hidden="1" x14ac:dyDescent="0.25">
      <c r="A13486" t="s">
        <v>134</v>
      </c>
      <c r="B13486" t="s">
        <v>615</v>
      </c>
      <c r="C13486" t="s">
        <v>579</v>
      </c>
      <c r="D13486" s="28" t="s">
        <v>619</v>
      </c>
      <c r="E13486" t="s">
        <v>306</v>
      </c>
      <c r="F13486" t="s">
        <v>595</v>
      </c>
      <c r="G13486" t="str">
        <f t="shared" si="1099"/>
        <v>SWHC046-01</v>
      </c>
      <c r="H13486" t="str">
        <f t="shared" si="1099"/>
        <v>ExAnte2019</v>
      </c>
      <c r="I13486" t="str">
        <f t="shared" si="1099"/>
        <v>IOU workpaper</v>
      </c>
      <c r="J13486" s="2">
        <f t="shared" si="1095"/>
        <v>43775</v>
      </c>
      <c r="K13486" t="s">
        <v>203</v>
      </c>
      <c r="L13486">
        <f t="shared" si="1096"/>
        <v>1</v>
      </c>
      <c r="O13486">
        <v>0</v>
      </c>
      <c r="P13486">
        <v>0</v>
      </c>
      <c r="Q13486">
        <v>0</v>
      </c>
      <c r="R13486">
        <v>-214.08949999999999</v>
      </c>
      <c r="S13486">
        <v>0</v>
      </c>
      <c r="T13486">
        <v>30.624300000000002</v>
      </c>
      <c r="AA13486" t="s">
        <v>465</v>
      </c>
      <c r="AB13486" t="s">
        <v>46</v>
      </c>
      <c r="AC13486" t="b">
        <v>0</v>
      </c>
    </row>
    <row r="13487" spans="1:29" hidden="1" x14ac:dyDescent="0.25">
      <c r="A13487" t="s">
        <v>134</v>
      </c>
      <c r="B13487" t="s">
        <v>615</v>
      </c>
      <c r="C13487" t="s">
        <v>579</v>
      </c>
      <c r="D13487" s="28" t="s">
        <v>619</v>
      </c>
      <c r="E13487" t="s">
        <v>314</v>
      </c>
      <c r="F13487" t="s">
        <v>595</v>
      </c>
      <c r="G13487" t="str">
        <f t="shared" si="1099"/>
        <v>SWHC046-01</v>
      </c>
      <c r="H13487" t="str">
        <f t="shared" si="1099"/>
        <v>ExAnte2019</v>
      </c>
      <c r="I13487" t="str">
        <f t="shared" si="1099"/>
        <v>IOU workpaper</v>
      </c>
      <c r="J13487" s="2">
        <f t="shared" si="1095"/>
        <v>43775</v>
      </c>
      <c r="K13487" t="s">
        <v>203</v>
      </c>
      <c r="L13487">
        <f t="shared" si="1096"/>
        <v>1</v>
      </c>
      <c r="O13487">
        <v>0</v>
      </c>
      <c r="P13487">
        <v>0</v>
      </c>
      <c r="Q13487">
        <v>0</v>
      </c>
      <c r="R13487">
        <v>-167.87260000000001</v>
      </c>
      <c r="S13487">
        <v>0</v>
      </c>
      <c r="T13487">
        <v>24.59</v>
      </c>
      <c r="AA13487" t="s">
        <v>465</v>
      </c>
      <c r="AB13487" t="s">
        <v>46</v>
      </c>
      <c r="AC13487" t="b">
        <v>0</v>
      </c>
    </row>
    <row r="13488" spans="1:29" hidden="1" x14ac:dyDescent="0.25">
      <c r="A13488" t="s">
        <v>134</v>
      </c>
      <c r="B13488" t="s">
        <v>615</v>
      </c>
      <c r="C13488" t="s">
        <v>579</v>
      </c>
      <c r="D13488" s="28" t="s">
        <v>619</v>
      </c>
      <c r="E13488" t="s">
        <v>322</v>
      </c>
      <c r="F13488" t="s">
        <v>595</v>
      </c>
      <c r="G13488" t="str">
        <f t="shared" si="1099"/>
        <v>SWHC046-01</v>
      </c>
      <c r="H13488" t="str">
        <f t="shared" si="1099"/>
        <v>ExAnte2019</v>
      </c>
      <c r="I13488" t="str">
        <f t="shared" si="1099"/>
        <v>IOU workpaper</v>
      </c>
      <c r="J13488" s="2">
        <f t="shared" si="1095"/>
        <v>43775</v>
      </c>
      <c r="K13488" t="s">
        <v>203</v>
      </c>
      <c r="L13488">
        <f t="shared" si="1096"/>
        <v>1</v>
      </c>
      <c r="O13488">
        <v>0</v>
      </c>
      <c r="P13488">
        <v>0</v>
      </c>
      <c r="Q13488">
        <v>0</v>
      </c>
      <c r="R13488">
        <v>-190.76310000000001</v>
      </c>
      <c r="S13488">
        <v>0</v>
      </c>
      <c r="T13488">
        <v>26.893699999999999</v>
      </c>
      <c r="AA13488" t="s">
        <v>465</v>
      </c>
      <c r="AB13488" t="s">
        <v>46</v>
      </c>
      <c r="AC13488" t="b">
        <v>0</v>
      </c>
    </row>
    <row r="13489" spans="1:29" hidden="1" x14ac:dyDescent="0.25">
      <c r="A13489" t="s">
        <v>134</v>
      </c>
      <c r="B13489" t="s">
        <v>615</v>
      </c>
      <c r="C13489" t="s">
        <v>579</v>
      </c>
      <c r="D13489" s="28" t="s">
        <v>619</v>
      </c>
      <c r="E13489" t="s">
        <v>330</v>
      </c>
      <c r="F13489" t="s">
        <v>595</v>
      </c>
      <c r="G13489" t="str">
        <f t="shared" si="1099"/>
        <v>SWHC046-01</v>
      </c>
      <c r="H13489" t="str">
        <f t="shared" si="1099"/>
        <v>ExAnte2019</v>
      </c>
      <c r="I13489" t="str">
        <f t="shared" si="1099"/>
        <v>IOU workpaper</v>
      </c>
      <c r="J13489" s="2">
        <f t="shared" si="1095"/>
        <v>43775</v>
      </c>
      <c r="K13489" t="s">
        <v>203</v>
      </c>
      <c r="L13489">
        <f t="shared" si="1096"/>
        <v>1</v>
      </c>
      <c r="O13489">
        <v>0</v>
      </c>
      <c r="P13489">
        <v>0</v>
      </c>
      <c r="Q13489">
        <v>0</v>
      </c>
      <c r="R13489">
        <v>4.1923000000000004</v>
      </c>
      <c r="S13489">
        <v>0</v>
      </c>
      <c r="T13489">
        <v>3.7037</v>
      </c>
      <c r="AA13489" t="s">
        <v>465</v>
      </c>
      <c r="AB13489" t="s">
        <v>46</v>
      </c>
      <c r="AC13489" t="b">
        <v>0</v>
      </c>
    </row>
    <row r="13490" spans="1:29" hidden="1" x14ac:dyDescent="0.25">
      <c r="A13490" t="s">
        <v>134</v>
      </c>
      <c r="B13490" t="s">
        <v>615</v>
      </c>
      <c r="C13490" t="s">
        <v>579</v>
      </c>
      <c r="D13490" s="28" t="s">
        <v>619</v>
      </c>
      <c r="E13490" t="s">
        <v>338</v>
      </c>
      <c r="F13490" t="s">
        <v>595</v>
      </c>
      <c r="G13490" t="str">
        <f t="shared" si="1099"/>
        <v>SWHC046-01</v>
      </c>
      <c r="H13490" t="str">
        <f t="shared" si="1099"/>
        <v>ExAnte2019</v>
      </c>
      <c r="I13490" t="str">
        <f t="shared" si="1099"/>
        <v>IOU workpaper</v>
      </c>
      <c r="J13490" s="2">
        <f t="shared" si="1095"/>
        <v>43775</v>
      </c>
      <c r="K13490" t="s">
        <v>203</v>
      </c>
      <c r="L13490">
        <f t="shared" si="1096"/>
        <v>1</v>
      </c>
      <c r="O13490">
        <v>0</v>
      </c>
      <c r="P13490">
        <v>0</v>
      </c>
      <c r="Q13490">
        <v>0</v>
      </c>
      <c r="R13490">
        <v>-701.47630000000004</v>
      </c>
      <c r="S13490">
        <v>0</v>
      </c>
      <c r="T13490">
        <v>80.729600000000005</v>
      </c>
      <c r="AA13490" t="s">
        <v>465</v>
      </c>
      <c r="AB13490" t="s">
        <v>46</v>
      </c>
      <c r="AC13490" t="b">
        <v>0</v>
      </c>
    </row>
    <row r="13491" spans="1:29" hidden="1" x14ac:dyDescent="0.25">
      <c r="A13491" t="s">
        <v>134</v>
      </c>
      <c r="B13491" t="s">
        <v>615</v>
      </c>
      <c r="C13491" t="s">
        <v>580</v>
      </c>
      <c r="D13491" s="28" t="s">
        <v>619</v>
      </c>
      <c r="E13491" t="s">
        <v>202</v>
      </c>
      <c r="F13491" t="s">
        <v>595</v>
      </c>
      <c r="G13491" t="str">
        <f t="shared" si="1099"/>
        <v>SWHC046-01</v>
      </c>
      <c r="H13491" t="str">
        <f t="shared" si="1099"/>
        <v>ExAnte2019</v>
      </c>
      <c r="I13491" t="str">
        <f t="shared" si="1099"/>
        <v>IOU workpaper</v>
      </c>
      <c r="J13491" s="2">
        <f t="shared" si="1095"/>
        <v>43775</v>
      </c>
      <c r="K13491" t="s">
        <v>203</v>
      </c>
      <c r="L13491">
        <f t="shared" si="1096"/>
        <v>1</v>
      </c>
      <c r="O13491">
        <v>0</v>
      </c>
      <c r="P13491">
        <v>0</v>
      </c>
      <c r="Q13491">
        <v>0</v>
      </c>
      <c r="R13491">
        <v>-3041.9263000000001</v>
      </c>
      <c r="S13491">
        <v>0</v>
      </c>
      <c r="T13491">
        <v>414.98270000000002</v>
      </c>
      <c r="AA13491" t="s">
        <v>465</v>
      </c>
      <c r="AB13491" t="s">
        <v>46</v>
      </c>
      <c r="AC13491" t="b">
        <v>0</v>
      </c>
    </row>
    <row r="13492" spans="1:29" hidden="1" x14ac:dyDescent="0.25">
      <c r="A13492" t="s">
        <v>134</v>
      </c>
      <c r="B13492" t="s">
        <v>615</v>
      </c>
      <c r="C13492" t="s">
        <v>580</v>
      </c>
      <c r="D13492" s="28" t="s">
        <v>619</v>
      </c>
      <c r="E13492" t="s">
        <v>224</v>
      </c>
      <c r="F13492" t="s">
        <v>595</v>
      </c>
      <c r="G13492" t="str">
        <f t="shared" si="1099"/>
        <v>SWHC046-01</v>
      </c>
      <c r="H13492" t="str">
        <f t="shared" si="1099"/>
        <v>ExAnte2019</v>
      </c>
      <c r="I13492" t="str">
        <f t="shared" si="1099"/>
        <v>IOU workpaper</v>
      </c>
      <c r="J13492" s="2">
        <f t="shared" si="1095"/>
        <v>43775</v>
      </c>
      <c r="K13492" t="s">
        <v>203</v>
      </c>
      <c r="L13492">
        <f t="shared" si="1096"/>
        <v>1</v>
      </c>
      <c r="O13492">
        <v>0</v>
      </c>
      <c r="P13492">
        <v>0</v>
      </c>
      <c r="Q13492">
        <v>0</v>
      </c>
      <c r="R13492">
        <v>-1239.3586</v>
      </c>
      <c r="S13492">
        <v>0</v>
      </c>
      <c r="T13492">
        <v>138.4803</v>
      </c>
      <c r="AA13492" t="s">
        <v>465</v>
      </c>
      <c r="AB13492" t="s">
        <v>46</v>
      </c>
      <c r="AC13492" t="b">
        <v>0</v>
      </c>
    </row>
    <row r="13493" spans="1:29" hidden="1" x14ac:dyDescent="0.25">
      <c r="A13493" t="s">
        <v>134</v>
      </c>
      <c r="B13493" t="s">
        <v>615</v>
      </c>
      <c r="C13493" t="s">
        <v>580</v>
      </c>
      <c r="D13493" s="28" t="s">
        <v>619</v>
      </c>
      <c r="E13493" t="s">
        <v>232</v>
      </c>
      <c r="F13493" t="s">
        <v>595</v>
      </c>
      <c r="G13493" t="str">
        <f t="shared" si="1099"/>
        <v>SWHC046-01</v>
      </c>
      <c r="H13493" t="str">
        <f t="shared" si="1099"/>
        <v>ExAnte2019</v>
      </c>
      <c r="I13493" t="str">
        <f t="shared" si="1099"/>
        <v>IOU workpaper</v>
      </c>
      <c r="J13493" s="2">
        <f t="shared" si="1095"/>
        <v>43775</v>
      </c>
      <c r="K13493" t="s">
        <v>203</v>
      </c>
      <c r="L13493">
        <f t="shared" si="1096"/>
        <v>1</v>
      </c>
      <c r="O13493">
        <v>0</v>
      </c>
      <c r="P13493">
        <v>0</v>
      </c>
      <c r="Q13493">
        <v>0</v>
      </c>
      <c r="R13493">
        <v>-1396.5355</v>
      </c>
      <c r="S13493">
        <v>0</v>
      </c>
      <c r="T13493">
        <v>186.77350000000001</v>
      </c>
      <c r="AA13493" t="s">
        <v>465</v>
      </c>
      <c r="AB13493" t="s">
        <v>46</v>
      </c>
      <c r="AC13493" t="b">
        <v>0</v>
      </c>
    </row>
    <row r="13494" spans="1:29" hidden="1" x14ac:dyDescent="0.25">
      <c r="A13494" t="s">
        <v>134</v>
      </c>
      <c r="B13494" t="s">
        <v>615</v>
      </c>
      <c r="C13494" t="s">
        <v>580</v>
      </c>
      <c r="D13494" s="28" t="s">
        <v>619</v>
      </c>
      <c r="E13494" t="s">
        <v>240</v>
      </c>
      <c r="F13494" t="s">
        <v>595</v>
      </c>
      <c r="G13494" t="str">
        <f t="shared" ref="G13494:I13509" si="1100">G13493</f>
        <v>SWHC046-01</v>
      </c>
      <c r="H13494" t="str">
        <f t="shared" si="1100"/>
        <v>ExAnte2019</v>
      </c>
      <c r="I13494" t="str">
        <f t="shared" si="1100"/>
        <v>IOU workpaper</v>
      </c>
      <c r="J13494" s="2">
        <f t="shared" si="1095"/>
        <v>43775</v>
      </c>
      <c r="K13494" t="s">
        <v>203</v>
      </c>
      <c r="L13494">
        <f t="shared" si="1096"/>
        <v>1</v>
      </c>
      <c r="O13494">
        <v>0</v>
      </c>
      <c r="P13494">
        <v>0</v>
      </c>
      <c r="Q13494">
        <v>0</v>
      </c>
      <c r="R13494">
        <v>-1051.6231</v>
      </c>
      <c r="S13494">
        <v>0</v>
      </c>
      <c r="T13494">
        <v>124.1695</v>
      </c>
      <c r="AA13494" t="s">
        <v>465</v>
      </c>
      <c r="AB13494" t="s">
        <v>46</v>
      </c>
      <c r="AC13494" t="b">
        <v>0</v>
      </c>
    </row>
    <row r="13495" spans="1:29" hidden="1" x14ac:dyDescent="0.25">
      <c r="A13495" t="s">
        <v>134</v>
      </c>
      <c r="B13495" t="s">
        <v>615</v>
      </c>
      <c r="C13495" t="s">
        <v>580</v>
      </c>
      <c r="D13495" s="28" t="s">
        <v>619</v>
      </c>
      <c r="E13495" t="s">
        <v>248</v>
      </c>
      <c r="F13495" t="s">
        <v>595</v>
      </c>
      <c r="G13495" t="str">
        <f t="shared" si="1100"/>
        <v>SWHC046-01</v>
      </c>
      <c r="H13495" t="str">
        <f t="shared" si="1100"/>
        <v>ExAnte2019</v>
      </c>
      <c r="I13495" t="str">
        <f t="shared" si="1100"/>
        <v>IOU workpaper</v>
      </c>
      <c r="J13495" s="2">
        <f t="shared" si="1095"/>
        <v>43775</v>
      </c>
      <c r="K13495" t="s">
        <v>203</v>
      </c>
      <c r="L13495">
        <f t="shared" si="1096"/>
        <v>1</v>
      </c>
      <c r="O13495">
        <v>0</v>
      </c>
      <c r="P13495">
        <v>0</v>
      </c>
      <c r="Q13495">
        <v>0</v>
      </c>
      <c r="R13495">
        <v>-1647.8062</v>
      </c>
      <c r="S13495">
        <v>0</v>
      </c>
      <c r="T13495">
        <v>220.46190000000001</v>
      </c>
      <c r="AA13495" t="s">
        <v>465</v>
      </c>
      <c r="AB13495" t="s">
        <v>46</v>
      </c>
      <c r="AC13495" t="b">
        <v>0</v>
      </c>
    </row>
    <row r="13496" spans="1:29" hidden="1" x14ac:dyDescent="0.25">
      <c r="A13496" t="s">
        <v>134</v>
      </c>
      <c r="B13496" t="s">
        <v>615</v>
      </c>
      <c r="C13496" t="s">
        <v>580</v>
      </c>
      <c r="D13496" s="28" t="s">
        <v>619</v>
      </c>
      <c r="E13496" t="s">
        <v>256</v>
      </c>
      <c r="F13496" t="s">
        <v>595</v>
      </c>
      <c r="G13496" t="str">
        <f t="shared" si="1100"/>
        <v>SWHC046-01</v>
      </c>
      <c r="H13496" t="str">
        <f t="shared" si="1100"/>
        <v>ExAnte2019</v>
      </c>
      <c r="I13496" t="str">
        <f t="shared" si="1100"/>
        <v>IOU workpaper</v>
      </c>
      <c r="J13496" s="2">
        <f t="shared" si="1095"/>
        <v>43775</v>
      </c>
      <c r="K13496" t="s">
        <v>203</v>
      </c>
      <c r="L13496">
        <f t="shared" si="1096"/>
        <v>1</v>
      </c>
      <c r="O13496">
        <v>0</v>
      </c>
      <c r="P13496">
        <v>0</v>
      </c>
      <c r="Q13496">
        <v>0</v>
      </c>
      <c r="R13496">
        <v>-758.40560000000005</v>
      </c>
      <c r="S13496">
        <v>0</v>
      </c>
      <c r="T13496">
        <v>85.793800000000005</v>
      </c>
      <c r="AA13496" t="s">
        <v>465</v>
      </c>
      <c r="AB13496" t="s">
        <v>46</v>
      </c>
      <c r="AC13496" t="b">
        <v>0</v>
      </c>
    </row>
    <row r="13497" spans="1:29" hidden="1" x14ac:dyDescent="0.25">
      <c r="A13497" t="s">
        <v>134</v>
      </c>
      <c r="B13497" t="s">
        <v>615</v>
      </c>
      <c r="C13497" t="s">
        <v>580</v>
      </c>
      <c r="D13497" s="28" t="s">
        <v>619</v>
      </c>
      <c r="E13497" t="s">
        <v>265</v>
      </c>
      <c r="F13497" t="s">
        <v>595</v>
      </c>
      <c r="G13497" t="str">
        <f t="shared" si="1100"/>
        <v>SWHC046-01</v>
      </c>
      <c r="H13497" t="str">
        <f t="shared" si="1100"/>
        <v>ExAnte2019</v>
      </c>
      <c r="I13497" t="str">
        <f t="shared" si="1100"/>
        <v>IOU workpaper</v>
      </c>
      <c r="J13497" s="2">
        <f t="shared" si="1095"/>
        <v>43775</v>
      </c>
      <c r="K13497" t="s">
        <v>203</v>
      </c>
      <c r="L13497">
        <f t="shared" si="1096"/>
        <v>1</v>
      </c>
      <c r="O13497">
        <v>0</v>
      </c>
      <c r="P13497">
        <v>0</v>
      </c>
      <c r="Q13497">
        <v>0</v>
      </c>
      <c r="R13497">
        <v>-787.29510000000005</v>
      </c>
      <c r="S13497">
        <v>0</v>
      </c>
      <c r="T13497">
        <v>99.699799999999996</v>
      </c>
      <c r="AA13497" t="s">
        <v>465</v>
      </c>
      <c r="AB13497" t="s">
        <v>46</v>
      </c>
      <c r="AC13497" t="b">
        <v>0</v>
      </c>
    </row>
    <row r="13498" spans="1:29" hidden="1" x14ac:dyDescent="0.25">
      <c r="A13498" t="s">
        <v>134</v>
      </c>
      <c r="B13498" t="s">
        <v>615</v>
      </c>
      <c r="C13498" t="s">
        <v>580</v>
      </c>
      <c r="D13498" s="28" t="s">
        <v>619</v>
      </c>
      <c r="E13498" t="s">
        <v>274</v>
      </c>
      <c r="F13498" t="s">
        <v>595</v>
      </c>
      <c r="G13498" t="str">
        <f t="shared" si="1100"/>
        <v>SWHC046-01</v>
      </c>
      <c r="H13498" t="str">
        <f t="shared" si="1100"/>
        <v>ExAnte2019</v>
      </c>
      <c r="I13498" t="str">
        <f t="shared" si="1100"/>
        <v>IOU workpaper</v>
      </c>
      <c r="J13498" s="2">
        <f t="shared" si="1095"/>
        <v>43775</v>
      </c>
      <c r="K13498" t="s">
        <v>203</v>
      </c>
      <c r="L13498">
        <f t="shared" si="1096"/>
        <v>1</v>
      </c>
      <c r="O13498">
        <v>0</v>
      </c>
      <c r="P13498">
        <v>0</v>
      </c>
      <c r="Q13498">
        <v>0</v>
      </c>
      <c r="R13498">
        <v>-611.7962</v>
      </c>
      <c r="S13498">
        <v>0</v>
      </c>
      <c r="T13498">
        <v>71.014300000000006</v>
      </c>
      <c r="AA13498" t="s">
        <v>465</v>
      </c>
      <c r="AB13498" t="s">
        <v>46</v>
      </c>
      <c r="AC13498" t="b">
        <v>0</v>
      </c>
    </row>
    <row r="13499" spans="1:29" hidden="1" x14ac:dyDescent="0.25">
      <c r="A13499" t="s">
        <v>134</v>
      </c>
      <c r="B13499" t="s">
        <v>615</v>
      </c>
      <c r="C13499" t="s">
        <v>580</v>
      </c>
      <c r="D13499" s="28" t="s">
        <v>619</v>
      </c>
      <c r="E13499" t="s">
        <v>282</v>
      </c>
      <c r="F13499" t="s">
        <v>595</v>
      </c>
      <c r="G13499" t="str">
        <f t="shared" si="1100"/>
        <v>SWHC046-01</v>
      </c>
      <c r="H13499" t="str">
        <f t="shared" si="1100"/>
        <v>ExAnte2019</v>
      </c>
      <c r="I13499" t="str">
        <f t="shared" si="1100"/>
        <v>IOU workpaper</v>
      </c>
      <c r="J13499" s="2">
        <f t="shared" si="1095"/>
        <v>43775</v>
      </c>
      <c r="K13499" t="s">
        <v>203</v>
      </c>
      <c r="L13499">
        <f t="shared" si="1096"/>
        <v>1</v>
      </c>
      <c r="O13499">
        <v>0</v>
      </c>
      <c r="P13499">
        <v>0</v>
      </c>
      <c r="Q13499">
        <v>0</v>
      </c>
      <c r="R13499">
        <v>-602.77739999999994</v>
      </c>
      <c r="S13499">
        <v>0</v>
      </c>
      <c r="T13499">
        <v>64.827299999999994</v>
      </c>
      <c r="AA13499" t="s">
        <v>465</v>
      </c>
      <c r="AB13499" t="s">
        <v>46</v>
      </c>
      <c r="AC13499" t="b">
        <v>0</v>
      </c>
    </row>
    <row r="13500" spans="1:29" hidden="1" x14ac:dyDescent="0.25">
      <c r="A13500" t="s">
        <v>134</v>
      </c>
      <c r="B13500" t="s">
        <v>615</v>
      </c>
      <c r="C13500" t="s">
        <v>580</v>
      </c>
      <c r="D13500" s="28" t="s">
        <v>619</v>
      </c>
      <c r="E13500" t="s">
        <v>290</v>
      </c>
      <c r="F13500" t="s">
        <v>595</v>
      </c>
      <c r="G13500" t="str">
        <f t="shared" si="1100"/>
        <v>SWHC046-01</v>
      </c>
      <c r="H13500" t="str">
        <f t="shared" si="1100"/>
        <v>ExAnte2019</v>
      </c>
      <c r="I13500" t="str">
        <f t="shared" si="1100"/>
        <v>IOU workpaper</v>
      </c>
      <c r="J13500" s="2">
        <f t="shared" si="1095"/>
        <v>43775</v>
      </c>
      <c r="K13500" t="s">
        <v>203</v>
      </c>
      <c r="L13500">
        <f t="shared" si="1096"/>
        <v>1</v>
      </c>
      <c r="O13500">
        <v>0</v>
      </c>
      <c r="P13500">
        <v>0</v>
      </c>
      <c r="Q13500">
        <v>0</v>
      </c>
      <c r="R13500">
        <v>-645.43309999999997</v>
      </c>
      <c r="S13500">
        <v>0</v>
      </c>
      <c r="T13500">
        <v>70.046300000000002</v>
      </c>
      <c r="AA13500" t="s">
        <v>465</v>
      </c>
      <c r="AB13500" t="s">
        <v>46</v>
      </c>
      <c r="AC13500" t="b">
        <v>0</v>
      </c>
    </row>
    <row r="13501" spans="1:29" hidden="1" x14ac:dyDescent="0.25">
      <c r="A13501" t="s">
        <v>134</v>
      </c>
      <c r="B13501" t="s">
        <v>615</v>
      </c>
      <c r="C13501" t="s">
        <v>580</v>
      </c>
      <c r="D13501" s="28" t="s">
        <v>619</v>
      </c>
      <c r="E13501" t="s">
        <v>298</v>
      </c>
      <c r="F13501" t="s">
        <v>595</v>
      </c>
      <c r="G13501" t="str">
        <f t="shared" si="1100"/>
        <v>SWHC046-01</v>
      </c>
      <c r="H13501" t="str">
        <f t="shared" si="1100"/>
        <v>ExAnte2019</v>
      </c>
      <c r="I13501" t="str">
        <f t="shared" si="1100"/>
        <v>IOU workpaper</v>
      </c>
      <c r="J13501" s="2">
        <f t="shared" si="1095"/>
        <v>43775</v>
      </c>
      <c r="K13501" t="s">
        <v>203</v>
      </c>
      <c r="L13501">
        <f t="shared" si="1096"/>
        <v>1</v>
      </c>
      <c r="O13501">
        <v>0</v>
      </c>
      <c r="P13501">
        <v>0</v>
      </c>
      <c r="Q13501">
        <v>0</v>
      </c>
      <c r="R13501">
        <v>-913.47389999999996</v>
      </c>
      <c r="S13501">
        <v>0</v>
      </c>
      <c r="T13501">
        <v>97.177499999999995</v>
      </c>
      <c r="AA13501" t="s">
        <v>465</v>
      </c>
      <c r="AB13501" t="s">
        <v>46</v>
      </c>
      <c r="AC13501" t="b">
        <v>0</v>
      </c>
    </row>
    <row r="13502" spans="1:29" hidden="1" x14ac:dyDescent="0.25">
      <c r="A13502" t="s">
        <v>134</v>
      </c>
      <c r="B13502" t="s">
        <v>615</v>
      </c>
      <c r="C13502" t="s">
        <v>580</v>
      </c>
      <c r="D13502" s="28" t="s">
        <v>619</v>
      </c>
      <c r="E13502" t="s">
        <v>306</v>
      </c>
      <c r="F13502" t="s">
        <v>595</v>
      </c>
      <c r="G13502" t="str">
        <f t="shared" si="1100"/>
        <v>SWHC046-01</v>
      </c>
      <c r="H13502" t="str">
        <f t="shared" si="1100"/>
        <v>ExAnte2019</v>
      </c>
      <c r="I13502" t="str">
        <f t="shared" si="1100"/>
        <v>IOU workpaper</v>
      </c>
      <c r="J13502" s="2">
        <f t="shared" si="1095"/>
        <v>43775</v>
      </c>
      <c r="K13502" t="s">
        <v>203</v>
      </c>
      <c r="L13502">
        <f t="shared" si="1096"/>
        <v>1</v>
      </c>
      <c r="O13502">
        <v>0</v>
      </c>
      <c r="P13502">
        <v>0</v>
      </c>
      <c r="Q13502">
        <v>0</v>
      </c>
      <c r="R13502">
        <v>-941.96289999999999</v>
      </c>
      <c r="S13502">
        <v>0</v>
      </c>
      <c r="T13502">
        <v>96.403599999999997</v>
      </c>
      <c r="AA13502" t="s">
        <v>465</v>
      </c>
      <c r="AB13502" t="s">
        <v>46</v>
      </c>
      <c r="AC13502" t="b">
        <v>0</v>
      </c>
    </row>
    <row r="13503" spans="1:29" hidden="1" x14ac:dyDescent="0.25">
      <c r="A13503" t="s">
        <v>134</v>
      </c>
      <c r="B13503" t="s">
        <v>615</v>
      </c>
      <c r="C13503" t="s">
        <v>580</v>
      </c>
      <c r="D13503" s="28" t="s">
        <v>619</v>
      </c>
      <c r="E13503" t="s">
        <v>314</v>
      </c>
      <c r="F13503" t="s">
        <v>595</v>
      </c>
      <c r="G13503" t="str">
        <f t="shared" si="1100"/>
        <v>SWHC046-01</v>
      </c>
      <c r="H13503" t="str">
        <f t="shared" si="1100"/>
        <v>ExAnte2019</v>
      </c>
      <c r="I13503" t="str">
        <f t="shared" si="1100"/>
        <v>IOU workpaper</v>
      </c>
      <c r="J13503" s="2">
        <f t="shared" si="1095"/>
        <v>43775</v>
      </c>
      <c r="K13503" t="s">
        <v>203</v>
      </c>
      <c r="L13503">
        <f t="shared" si="1096"/>
        <v>1</v>
      </c>
      <c r="O13503">
        <v>0</v>
      </c>
      <c r="P13503">
        <v>0</v>
      </c>
      <c r="Q13503">
        <v>0</v>
      </c>
      <c r="R13503">
        <v>-828.84950000000003</v>
      </c>
      <c r="S13503">
        <v>0</v>
      </c>
      <c r="T13503">
        <v>86.927800000000005</v>
      </c>
      <c r="AA13503" t="s">
        <v>465</v>
      </c>
      <c r="AB13503" t="s">
        <v>46</v>
      </c>
      <c r="AC13503" t="b">
        <v>0</v>
      </c>
    </row>
    <row r="13504" spans="1:29" hidden="1" x14ac:dyDescent="0.25">
      <c r="A13504" t="s">
        <v>134</v>
      </c>
      <c r="B13504" t="s">
        <v>615</v>
      </c>
      <c r="C13504" t="s">
        <v>580</v>
      </c>
      <c r="D13504" s="28" t="s">
        <v>619</v>
      </c>
      <c r="E13504" t="s">
        <v>322</v>
      </c>
      <c r="F13504" t="s">
        <v>595</v>
      </c>
      <c r="G13504" t="str">
        <f t="shared" si="1100"/>
        <v>SWHC046-01</v>
      </c>
      <c r="H13504" t="str">
        <f t="shared" si="1100"/>
        <v>ExAnte2019</v>
      </c>
      <c r="I13504" t="str">
        <f t="shared" si="1100"/>
        <v>IOU workpaper</v>
      </c>
      <c r="J13504" s="2">
        <f t="shared" si="1095"/>
        <v>43775</v>
      </c>
      <c r="K13504" t="s">
        <v>203</v>
      </c>
      <c r="L13504">
        <f t="shared" si="1096"/>
        <v>1</v>
      </c>
      <c r="O13504">
        <v>0</v>
      </c>
      <c r="P13504">
        <v>0</v>
      </c>
      <c r="Q13504">
        <v>0</v>
      </c>
      <c r="R13504">
        <v>-903.75250000000005</v>
      </c>
      <c r="S13504">
        <v>0</v>
      </c>
      <c r="T13504">
        <v>92.371300000000005</v>
      </c>
      <c r="AA13504" t="s">
        <v>465</v>
      </c>
      <c r="AB13504" t="s">
        <v>46</v>
      </c>
      <c r="AC13504" t="b">
        <v>0</v>
      </c>
    </row>
    <row r="13505" spans="1:29" hidden="1" x14ac:dyDescent="0.25">
      <c r="A13505" t="s">
        <v>134</v>
      </c>
      <c r="B13505" t="s">
        <v>615</v>
      </c>
      <c r="C13505" t="s">
        <v>580</v>
      </c>
      <c r="D13505" s="28" t="s">
        <v>619</v>
      </c>
      <c r="E13505" t="s">
        <v>330</v>
      </c>
      <c r="F13505" t="s">
        <v>595</v>
      </c>
      <c r="G13505" t="str">
        <f t="shared" si="1100"/>
        <v>SWHC046-01</v>
      </c>
      <c r="H13505" t="str">
        <f t="shared" si="1100"/>
        <v>ExAnte2019</v>
      </c>
      <c r="I13505" t="str">
        <f t="shared" si="1100"/>
        <v>IOU workpaper</v>
      </c>
      <c r="J13505" s="2">
        <f t="shared" si="1095"/>
        <v>43775</v>
      </c>
      <c r="K13505" t="s">
        <v>203</v>
      </c>
      <c r="L13505">
        <f t="shared" si="1096"/>
        <v>1</v>
      </c>
      <c r="O13505">
        <v>0</v>
      </c>
      <c r="P13505">
        <v>0</v>
      </c>
      <c r="Q13505">
        <v>0</v>
      </c>
      <c r="R13505">
        <v>-234.86340000000001</v>
      </c>
      <c r="S13505">
        <v>0</v>
      </c>
      <c r="T13505">
        <v>24.665400000000002</v>
      </c>
      <c r="AA13505" t="s">
        <v>465</v>
      </c>
      <c r="AB13505" t="s">
        <v>46</v>
      </c>
      <c r="AC13505" t="b">
        <v>0</v>
      </c>
    </row>
    <row r="13506" spans="1:29" hidden="1" x14ac:dyDescent="0.25">
      <c r="A13506" t="s">
        <v>134</v>
      </c>
      <c r="B13506" t="s">
        <v>615</v>
      </c>
      <c r="C13506" t="s">
        <v>580</v>
      </c>
      <c r="D13506" s="28" t="s">
        <v>619</v>
      </c>
      <c r="E13506" t="s">
        <v>338</v>
      </c>
      <c r="F13506" t="s">
        <v>595</v>
      </c>
      <c r="G13506" t="str">
        <f t="shared" si="1100"/>
        <v>SWHC046-01</v>
      </c>
      <c r="H13506" t="str">
        <f t="shared" si="1100"/>
        <v>ExAnte2019</v>
      </c>
      <c r="I13506" t="str">
        <f t="shared" si="1100"/>
        <v>IOU workpaper</v>
      </c>
      <c r="J13506" s="2">
        <f t="shared" si="1095"/>
        <v>43775</v>
      </c>
      <c r="K13506" t="s">
        <v>203</v>
      </c>
      <c r="L13506">
        <f t="shared" si="1096"/>
        <v>1</v>
      </c>
      <c r="O13506">
        <v>0</v>
      </c>
      <c r="P13506">
        <v>0</v>
      </c>
      <c r="Q13506">
        <v>0</v>
      </c>
      <c r="R13506">
        <v>-2867.2784000000001</v>
      </c>
      <c r="S13506">
        <v>0</v>
      </c>
      <c r="T13506">
        <v>292.03519999999997</v>
      </c>
      <c r="AA13506" t="s">
        <v>465</v>
      </c>
      <c r="AB13506" t="s">
        <v>46</v>
      </c>
      <c r="AC13506" t="b">
        <v>0</v>
      </c>
    </row>
    <row r="13507" spans="1:29" hidden="1" x14ac:dyDescent="0.25">
      <c r="A13507" t="s">
        <v>134</v>
      </c>
      <c r="B13507" t="s">
        <v>615</v>
      </c>
      <c r="C13507" t="s">
        <v>581</v>
      </c>
      <c r="D13507" s="28" t="s">
        <v>619</v>
      </c>
      <c r="E13507" t="s">
        <v>202</v>
      </c>
      <c r="F13507" t="s">
        <v>595</v>
      </c>
      <c r="G13507" t="str">
        <f t="shared" si="1100"/>
        <v>SWHC046-01</v>
      </c>
      <c r="H13507" t="str">
        <f t="shared" si="1100"/>
        <v>ExAnte2019</v>
      </c>
      <c r="I13507" t="str">
        <f t="shared" si="1100"/>
        <v>IOU workpaper</v>
      </c>
      <c r="J13507" s="2">
        <f t="shared" si="1095"/>
        <v>43775</v>
      </c>
      <c r="K13507" t="s">
        <v>203</v>
      </c>
      <c r="L13507">
        <f t="shared" si="1096"/>
        <v>1</v>
      </c>
      <c r="O13507">
        <v>0</v>
      </c>
      <c r="P13507">
        <v>0</v>
      </c>
      <c r="Q13507">
        <v>0</v>
      </c>
      <c r="R13507">
        <v>-345.82010000000002</v>
      </c>
      <c r="S13507">
        <v>0</v>
      </c>
      <c r="T13507">
        <v>38.776600000000002</v>
      </c>
      <c r="AA13507" t="s">
        <v>465</v>
      </c>
      <c r="AB13507" t="s">
        <v>46</v>
      </c>
      <c r="AC13507" t="b">
        <v>0</v>
      </c>
    </row>
    <row r="13508" spans="1:29" hidden="1" x14ac:dyDescent="0.25">
      <c r="A13508" t="s">
        <v>134</v>
      </c>
      <c r="B13508" t="s">
        <v>615</v>
      </c>
      <c r="C13508" t="s">
        <v>581</v>
      </c>
      <c r="D13508" s="28" t="s">
        <v>619</v>
      </c>
      <c r="E13508" t="s">
        <v>224</v>
      </c>
      <c r="F13508" t="s">
        <v>595</v>
      </c>
      <c r="G13508" t="str">
        <f t="shared" si="1100"/>
        <v>SWHC046-01</v>
      </c>
      <c r="H13508" t="str">
        <f t="shared" si="1100"/>
        <v>ExAnte2019</v>
      </c>
      <c r="I13508" t="str">
        <f t="shared" si="1100"/>
        <v>IOU workpaper</v>
      </c>
      <c r="J13508" s="2">
        <f t="shared" si="1095"/>
        <v>43775</v>
      </c>
      <c r="K13508" t="s">
        <v>203</v>
      </c>
      <c r="L13508">
        <f t="shared" si="1096"/>
        <v>1</v>
      </c>
      <c r="O13508">
        <v>0</v>
      </c>
      <c r="P13508">
        <v>0</v>
      </c>
      <c r="Q13508">
        <v>0</v>
      </c>
      <c r="R13508">
        <v>-208.12309999999999</v>
      </c>
      <c r="S13508">
        <v>0</v>
      </c>
      <c r="T13508">
        <v>24.6538</v>
      </c>
      <c r="AA13508" t="s">
        <v>465</v>
      </c>
      <c r="AB13508" t="s">
        <v>46</v>
      </c>
      <c r="AC13508" t="b">
        <v>0</v>
      </c>
    </row>
    <row r="13509" spans="1:29" hidden="1" x14ac:dyDescent="0.25">
      <c r="A13509" t="s">
        <v>134</v>
      </c>
      <c r="B13509" t="s">
        <v>615</v>
      </c>
      <c r="C13509" t="s">
        <v>581</v>
      </c>
      <c r="D13509" s="28" t="s">
        <v>619</v>
      </c>
      <c r="E13509" t="s">
        <v>232</v>
      </c>
      <c r="F13509" t="s">
        <v>595</v>
      </c>
      <c r="G13509" t="str">
        <f t="shared" si="1100"/>
        <v>SWHC046-01</v>
      </c>
      <c r="H13509" t="str">
        <f t="shared" si="1100"/>
        <v>ExAnte2019</v>
      </c>
      <c r="I13509" t="str">
        <f t="shared" si="1100"/>
        <v>IOU workpaper</v>
      </c>
      <c r="J13509" s="2">
        <f t="shared" ref="J13509:J13572" si="1101">J$3</f>
        <v>43775</v>
      </c>
      <c r="K13509" t="s">
        <v>203</v>
      </c>
      <c r="L13509">
        <f t="shared" ref="L13509:L13572" si="1102">L13508</f>
        <v>1</v>
      </c>
      <c r="O13509">
        <v>0</v>
      </c>
      <c r="P13509">
        <v>0</v>
      </c>
      <c r="Q13509">
        <v>0</v>
      </c>
      <c r="R13509">
        <v>-153.91909999999999</v>
      </c>
      <c r="S13509">
        <v>0</v>
      </c>
      <c r="T13509">
        <v>18.284400000000002</v>
      </c>
      <c r="AA13509" t="s">
        <v>465</v>
      </c>
      <c r="AB13509" t="s">
        <v>46</v>
      </c>
      <c r="AC13509" t="b">
        <v>0</v>
      </c>
    </row>
    <row r="13510" spans="1:29" hidden="1" x14ac:dyDescent="0.25">
      <c r="A13510" t="s">
        <v>134</v>
      </c>
      <c r="B13510" t="s">
        <v>615</v>
      </c>
      <c r="C13510" t="s">
        <v>581</v>
      </c>
      <c r="D13510" s="28" t="s">
        <v>619</v>
      </c>
      <c r="E13510" t="s">
        <v>240</v>
      </c>
      <c r="F13510" t="s">
        <v>595</v>
      </c>
      <c r="G13510" t="str">
        <f t="shared" ref="G13510:I13525" si="1103">G13509</f>
        <v>SWHC046-01</v>
      </c>
      <c r="H13510" t="str">
        <f t="shared" si="1103"/>
        <v>ExAnte2019</v>
      </c>
      <c r="I13510" t="str">
        <f t="shared" si="1103"/>
        <v>IOU workpaper</v>
      </c>
      <c r="J13510" s="2">
        <f t="shared" si="1101"/>
        <v>43775</v>
      </c>
      <c r="K13510" t="s">
        <v>203</v>
      </c>
      <c r="L13510">
        <f t="shared" si="1102"/>
        <v>1</v>
      </c>
      <c r="O13510">
        <v>0</v>
      </c>
      <c r="P13510">
        <v>0</v>
      </c>
      <c r="Q13510">
        <v>0</v>
      </c>
      <c r="R13510">
        <v>-154.28659999999999</v>
      </c>
      <c r="S13510">
        <v>0</v>
      </c>
      <c r="T13510">
        <v>18.468399999999999</v>
      </c>
      <c r="AA13510" t="s">
        <v>465</v>
      </c>
      <c r="AB13510" t="s">
        <v>46</v>
      </c>
      <c r="AC13510" t="b">
        <v>0</v>
      </c>
    </row>
    <row r="13511" spans="1:29" hidden="1" x14ac:dyDescent="0.25">
      <c r="A13511" t="s">
        <v>134</v>
      </c>
      <c r="B13511" t="s">
        <v>615</v>
      </c>
      <c r="C13511" t="s">
        <v>581</v>
      </c>
      <c r="D13511" s="28" t="s">
        <v>619</v>
      </c>
      <c r="E13511" t="s">
        <v>248</v>
      </c>
      <c r="F13511" t="s">
        <v>595</v>
      </c>
      <c r="G13511" t="str">
        <f t="shared" si="1103"/>
        <v>SWHC046-01</v>
      </c>
      <c r="H13511" t="str">
        <f t="shared" si="1103"/>
        <v>ExAnte2019</v>
      </c>
      <c r="I13511" t="str">
        <f t="shared" si="1103"/>
        <v>IOU workpaper</v>
      </c>
      <c r="J13511" s="2">
        <f t="shared" si="1101"/>
        <v>43775</v>
      </c>
      <c r="K13511" t="s">
        <v>203</v>
      </c>
      <c r="L13511">
        <f t="shared" si="1102"/>
        <v>1</v>
      </c>
      <c r="O13511">
        <v>0</v>
      </c>
      <c r="P13511">
        <v>0</v>
      </c>
      <c r="Q13511">
        <v>0</v>
      </c>
      <c r="R13511">
        <v>-167.49889999999999</v>
      </c>
      <c r="S13511">
        <v>0</v>
      </c>
      <c r="T13511">
        <v>19.472799999999999</v>
      </c>
      <c r="AA13511" t="s">
        <v>465</v>
      </c>
      <c r="AB13511" t="s">
        <v>46</v>
      </c>
      <c r="AC13511" t="b">
        <v>0</v>
      </c>
    </row>
    <row r="13512" spans="1:29" hidden="1" x14ac:dyDescent="0.25">
      <c r="A13512" t="s">
        <v>134</v>
      </c>
      <c r="B13512" t="s">
        <v>615</v>
      </c>
      <c r="C13512" t="s">
        <v>581</v>
      </c>
      <c r="D13512" s="28" t="s">
        <v>619</v>
      </c>
      <c r="E13512" t="s">
        <v>256</v>
      </c>
      <c r="F13512" t="s">
        <v>595</v>
      </c>
      <c r="G13512" t="str">
        <f t="shared" si="1103"/>
        <v>SWHC046-01</v>
      </c>
      <c r="H13512" t="str">
        <f t="shared" si="1103"/>
        <v>ExAnte2019</v>
      </c>
      <c r="I13512" t="str">
        <f t="shared" si="1103"/>
        <v>IOU workpaper</v>
      </c>
      <c r="J13512" s="2">
        <f t="shared" si="1101"/>
        <v>43775</v>
      </c>
      <c r="K13512" t="s">
        <v>203</v>
      </c>
      <c r="L13512">
        <f t="shared" si="1102"/>
        <v>1</v>
      </c>
      <c r="O13512">
        <v>0</v>
      </c>
      <c r="P13512">
        <v>0</v>
      </c>
      <c r="Q13512">
        <v>0</v>
      </c>
      <c r="R13512">
        <v>-55.908700000000003</v>
      </c>
      <c r="S13512">
        <v>0</v>
      </c>
      <c r="T13512">
        <v>8.3795000000000002</v>
      </c>
      <c r="AA13512" t="s">
        <v>465</v>
      </c>
      <c r="AB13512" t="s">
        <v>46</v>
      </c>
      <c r="AC13512" t="b">
        <v>0</v>
      </c>
    </row>
    <row r="13513" spans="1:29" hidden="1" x14ac:dyDescent="0.25">
      <c r="A13513" t="s">
        <v>134</v>
      </c>
      <c r="B13513" t="s">
        <v>615</v>
      </c>
      <c r="C13513" t="s">
        <v>581</v>
      </c>
      <c r="D13513" s="28" t="s">
        <v>619</v>
      </c>
      <c r="E13513" t="s">
        <v>265</v>
      </c>
      <c r="F13513" t="s">
        <v>595</v>
      </c>
      <c r="G13513" t="str">
        <f t="shared" si="1103"/>
        <v>SWHC046-01</v>
      </c>
      <c r="H13513" t="str">
        <f t="shared" si="1103"/>
        <v>ExAnte2019</v>
      </c>
      <c r="I13513" t="str">
        <f t="shared" si="1103"/>
        <v>IOU workpaper</v>
      </c>
      <c r="J13513" s="2">
        <f t="shared" si="1101"/>
        <v>43775</v>
      </c>
      <c r="K13513" t="s">
        <v>203</v>
      </c>
      <c r="L13513">
        <f t="shared" si="1102"/>
        <v>1</v>
      </c>
      <c r="O13513">
        <v>0</v>
      </c>
      <c r="P13513">
        <v>0</v>
      </c>
      <c r="Q13513">
        <v>0</v>
      </c>
      <c r="R13513">
        <v>-15.408899999999999</v>
      </c>
      <c r="S13513">
        <v>0</v>
      </c>
      <c r="T13513">
        <v>3.4</v>
      </c>
      <c r="AA13513" t="s">
        <v>465</v>
      </c>
      <c r="AB13513" t="s">
        <v>46</v>
      </c>
      <c r="AC13513" t="b">
        <v>0</v>
      </c>
    </row>
    <row r="13514" spans="1:29" hidden="1" x14ac:dyDescent="0.25">
      <c r="A13514" t="s">
        <v>134</v>
      </c>
      <c r="B13514" t="s">
        <v>615</v>
      </c>
      <c r="C13514" t="s">
        <v>581</v>
      </c>
      <c r="D13514" s="28" t="s">
        <v>619</v>
      </c>
      <c r="E13514" t="s">
        <v>274</v>
      </c>
      <c r="F13514" t="s">
        <v>595</v>
      </c>
      <c r="G13514" t="str">
        <f t="shared" si="1103"/>
        <v>SWHC046-01</v>
      </c>
      <c r="H13514" t="str">
        <f t="shared" si="1103"/>
        <v>ExAnte2019</v>
      </c>
      <c r="I13514" t="str">
        <f t="shared" si="1103"/>
        <v>IOU workpaper</v>
      </c>
      <c r="J13514" s="2">
        <f t="shared" si="1101"/>
        <v>43775</v>
      </c>
      <c r="K13514" t="s">
        <v>203</v>
      </c>
      <c r="L13514">
        <f t="shared" si="1102"/>
        <v>1</v>
      </c>
      <c r="O13514">
        <v>0</v>
      </c>
      <c r="P13514">
        <v>0</v>
      </c>
      <c r="Q13514">
        <v>0</v>
      </c>
      <c r="R13514">
        <v>-31.5198</v>
      </c>
      <c r="S13514">
        <v>0</v>
      </c>
      <c r="T13514">
        <v>6.2461000000000002</v>
      </c>
      <c r="AA13514" t="s">
        <v>465</v>
      </c>
      <c r="AB13514" t="s">
        <v>46</v>
      </c>
      <c r="AC13514" t="b">
        <v>0</v>
      </c>
    </row>
    <row r="13515" spans="1:29" hidden="1" x14ac:dyDescent="0.25">
      <c r="A13515" t="s">
        <v>134</v>
      </c>
      <c r="B13515" t="s">
        <v>615</v>
      </c>
      <c r="C13515" t="s">
        <v>581</v>
      </c>
      <c r="D13515" s="28" t="s">
        <v>619</v>
      </c>
      <c r="E13515" t="s">
        <v>282</v>
      </c>
      <c r="F13515" t="s">
        <v>595</v>
      </c>
      <c r="G13515" t="str">
        <f t="shared" si="1103"/>
        <v>SWHC046-01</v>
      </c>
      <c r="H13515" t="str">
        <f t="shared" si="1103"/>
        <v>ExAnte2019</v>
      </c>
      <c r="I13515" t="str">
        <f t="shared" si="1103"/>
        <v>IOU workpaper</v>
      </c>
      <c r="J13515" s="2">
        <f t="shared" si="1101"/>
        <v>43775</v>
      </c>
      <c r="K13515" t="s">
        <v>203</v>
      </c>
      <c r="L13515">
        <f t="shared" si="1102"/>
        <v>1</v>
      </c>
      <c r="O13515">
        <v>0</v>
      </c>
      <c r="P13515">
        <v>0</v>
      </c>
      <c r="Q13515">
        <v>0</v>
      </c>
      <c r="R13515">
        <v>-53.956699999999998</v>
      </c>
      <c r="S13515">
        <v>0</v>
      </c>
      <c r="T13515">
        <v>8.7048000000000005</v>
      </c>
      <c r="AA13515" t="s">
        <v>465</v>
      </c>
      <c r="AB13515" t="s">
        <v>46</v>
      </c>
      <c r="AC13515" t="b">
        <v>0</v>
      </c>
    </row>
    <row r="13516" spans="1:29" hidden="1" x14ac:dyDescent="0.25">
      <c r="A13516" t="s">
        <v>134</v>
      </c>
      <c r="B13516" t="s">
        <v>615</v>
      </c>
      <c r="C13516" t="s">
        <v>581</v>
      </c>
      <c r="D13516" s="28" t="s">
        <v>619</v>
      </c>
      <c r="E13516" t="s">
        <v>290</v>
      </c>
      <c r="F13516" t="s">
        <v>595</v>
      </c>
      <c r="G13516" t="str">
        <f t="shared" si="1103"/>
        <v>SWHC046-01</v>
      </c>
      <c r="H13516" t="str">
        <f t="shared" si="1103"/>
        <v>ExAnte2019</v>
      </c>
      <c r="I13516" t="str">
        <f t="shared" si="1103"/>
        <v>IOU workpaper</v>
      </c>
      <c r="J13516" s="2">
        <f t="shared" si="1101"/>
        <v>43775</v>
      </c>
      <c r="K13516" t="s">
        <v>203</v>
      </c>
      <c r="L13516">
        <f t="shared" si="1102"/>
        <v>1</v>
      </c>
      <c r="O13516">
        <v>0</v>
      </c>
      <c r="P13516">
        <v>0</v>
      </c>
      <c r="Q13516">
        <v>0</v>
      </c>
      <c r="R13516">
        <v>-66.280900000000003</v>
      </c>
      <c r="S13516">
        <v>0</v>
      </c>
      <c r="T13516">
        <v>10.396599999999999</v>
      </c>
      <c r="AA13516" t="s">
        <v>465</v>
      </c>
      <c r="AB13516" t="s">
        <v>46</v>
      </c>
      <c r="AC13516" t="b">
        <v>0</v>
      </c>
    </row>
    <row r="13517" spans="1:29" hidden="1" x14ac:dyDescent="0.25">
      <c r="A13517" t="s">
        <v>134</v>
      </c>
      <c r="B13517" t="s">
        <v>615</v>
      </c>
      <c r="C13517" t="s">
        <v>581</v>
      </c>
      <c r="D13517" s="28" t="s">
        <v>619</v>
      </c>
      <c r="E13517" t="s">
        <v>298</v>
      </c>
      <c r="F13517" t="s">
        <v>595</v>
      </c>
      <c r="G13517" t="str">
        <f t="shared" si="1103"/>
        <v>SWHC046-01</v>
      </c>
      <c r="H13517" t="str">
        <f t="shared" si="1103"/>
        <v>ExAnte2019</v>
      </c>
      <c r="I13517" t="str">
        <f t="shared" si="1103"/>
        <v>IOU workpaper</v>
      </c>
      <c r="J13517" s="2">
        <f t="shared" si="1101"/>
        <v>43775</v>
      </c>
      <c r="K13517" t="s">
        <v>203</v>
      </c>
      <c r="L13517">
        <f t="shared" si="1102"/>
        <v>1</v>
      </c>
      <c r="O13517">
        <v>0</v>
      </c>
      <c r="P13517">
        <v>0</v>
      </c>
      <c r="Q13517">
        <v>0</v>
      </c>
      <c r="R13517">
        <v>-196.80189999999999</v>
      </c>
      <c r="S13517">
        <v>0</v>
      </c>
      <c r="T13517">
        <v>25.727900000000002</v>
      </c>
      <c r="AA13517" t="s">
        <v>465</v>
      </c>
      <c r="AB13517" t="s">
        <v>46</v>
      </c>
      <c r="AC13517" t="b">
        <v>0</v>
      </c>
    </row>
    <row r="13518" spans="1:29" hidden="1" x14ac:dyDescent="0.25">
      <c r="A13518" t="s">
        <v>134</v>
      </c>
      <c r="B13518" t="s">
        <v>615</v>
      </c>
      <c r="C13518" t="s">
        <v>581</v>
      </c>
      <c r="D13518" s="28" t="s">
        <v>619</v>
      </c>
      <c r="E13518" t="s">
        <v>306</v>
      </c>
      <c r="F13518" t="s">
        <v>595</v>
      </c>
      <c r="G13518" t="str">
        <f t="shared" si="1103"/>
        <v>SWHC046-01</v>
      </c>
      <c r="H13518" t="str">
        <f t="shared" si="1103"/>
        <v>ExAnte2019</v>
      </c>
      <c r="I13518" t="str">
        <f t="shared" si="1103"/>
        <v>IOU workpaper</v>
      </c>
      <c r="J13518" s="2">
        <f t="shared" si="1101"/>
        <v>43775</v>
      </c>
      <c r="K13518" t="s">
        <v>203</v>
      </c>
      <c r="L13518">
        <f t="shared" si="1102"/>
        <v>1</v>
      </c>
      <c r="O13518">
        <v>0</v>
      </c>
      <c r="P13518">
        <v>0</v>
      </c>
      <c r="Q13518">
        <v>0</v>
      </c>
      <c r="R13518">
        <v>-192.4708</v>
      </c>
      <c r="S13518">
        <v>0</v>
      </c>
      <c r="T13518">
        <v>24.192599999999999</v>
      </c>
      <c r="AA13518" t="s">
        <v>465</v>
      </c>
      <c r="AB13518" t="s">
        <v>46</v>
      </c>
      <c r="AC13518" t="b">
        <v>0</v>
      </c>
    </row>
    <row r="13519" spans="1:29" hidden="1" x14ac:dyDescent="0.25">
      <c r="A13519" t="s">
        <v>134</v>
      </c>
      <c r="B13519" t="s">
        <v>615</v>
      </c>
      <c r="C13519" t="s">
        <v>581</v>
      </c>
      <c r="D13519" s="28" t="s">
        <v>619</v>
      </c>
      <c r="E13519" t="s">
        <v>314</v>
      </c>
      <c r="F13519" t="s">
        <v>595</v>
      </c>
      <c r="G13519" t="str">
        <f t="shared" si="1103"/>
        <v>SWHC046-01</v>
      </c>
      <c r="H13519" t="str">
        <f t="shared" si="1103"/>
        <v>ExAnte2019</v>
      </c>
      <c r="I13519" t="str">
        <f t="shared" si="1103"/>
        <v>IOU workpaper</v>
      </c>
      <c r="J13519" s="2">
        <f t="shared" si="1101"/>
        <v>43775</v>
      </c>
      <c r="K13519" t="s">
        <v>203</v>
      </c>
      <c r="L13519">
        <f t="shared" si="1102"/>
        <v>1</v>
      </c>
      <c r="O13519">
        <v>0</v>
      </c>
      <c r="P13519">
        <v>0</v>
      </c>
      <c r="Q13519">
        <v>0</v>
      </c>
      <c r="R13519">
        <v>-170.68049999999999</v>
      </c>
      <c r="S13519">
        <v>0</v>
      </c>
      <c r="T13519">
        <v>22.365600000000001</v>
      </c>
      <c r="AA13519" t="s">
        <v>465</v>
      </c>
      <c r="AB13519" t="s">
        <v>46</v>
      </c>
      <c r="AC13519" t="b">
        <v>0</v>
      </c>
    </row>
    <row r="13520" spans="1:29" hidden="1" x14ac:dyDescent="0.25">
      <c r="A13520" t="s">
        <v>134</v>
      </c>
      <c r="B13520" t="s">
        <v>615</v>
      </c>
      <c r="C13520" t="s">
        <v>581</v>
      </c>
      <c r="D13520" s="28" t="s">
        <v>619</v>
      </c>
      <c r="E13520" t="s">
        <v>322</v>
      </c>
      <c r="F13520" t="s">
        <v>595</v>
      </c>
      <c r="G13520" t="str">
        <f t="shared" si="1103"/>
        <v>SWHC046-01</v>
      </c>
      <c r="H13520" t="str">
        <f t="shared" si="1103"/>
        <v>ExAnte2019</v>
      </c>
      <c r="I13520" t="str">
        <f t="shared" si="1103"/>
        <v>IOU workpaper</v>
      </c>
      <c r="J13520" s="2">
        <f t="shared" si="1101"/>
        <v>43775</v>
      </c>
      <c r="K13520" t="s">
        <v>203</v>
      </c>
      <c r="L13520">
        <f t="shared" si="1102"/>
        <v>1</v>
      </c>
      <c r="O13520">
        <v>0</v>
      </c>
      <c r="P13520">
        <v>0</v>
      </c>
      <c r="Q13520">
        <v>0</v>
      </c>
      <c r="R13520">
        <v>-226.43559999999999</v>
      </c>
      <c r="S13520">
        <v>0</v>
      </c>
      <c r="T13520">
        <v>28.6509</v>
      </c>
      <c r="AA13520" t="s">
        <v>465</v>
      </c>
      <c r="AB13520" t="s">
        <v>46</v>
      </c>
      <c r="AC13520" t="b">
        <v>0</v>
      </c>
    </row>
    <row r="13521" spans="1:29" hidden="1" x14ac:dyDescent="0.25">
      <c r="A13521" t="s">
        <v>134</v>
      </c>
      <c r="B13521" t="s">
        <v>615</v>
      </c>
      <c r="C13521" t="s">
        <v>581</v>
      </c>
      <c r="D13521" s="28" t="s">
        <v>619</v>
      </c>
      <c r="E13521" t="s">
        <v>330</v>
      </c>
      <c r="F13521" t="s">
        <v>595</v>
      </c>
      <c r="G13521" t="str">
        <f t="shared" si="1103"/>
        <v>SWHC046-01</v>
      </c>
      <c r="H13521" t="str">
        <f t="shared" si="1103"/>
        <v>ExAnte2019</v>
      </c>
      <c r="I13521" t="str">
        <f t="shared" si="1103"/>
        <v>IOU workpaper</v>
      </c>
      <c r="J13521" s="2">
        <f t="shared" si="1101"/>
        <v>43775</v>
      </c>
      <c r="K13521" t="s">
        <v>203</v>
      </c>
      <c r="L13521">
        <f t="shared" si="1102"/>
        <v>1</v>
      </c>
      <c r="O13521">
        <v>0</v>
      </c>
      <c r="P13521">
        <v>0</v>
      </c>
      <c r="Q13521">
        <v>0</v>
      </c>
      <c r="R13521">
        <v>23.101800000000001</v>
      </c>
      <c r="S13521">
        <v>0</v>
      </c>
      <c r="T13521">
        <v>3.6196000000000002</v>
      </c>
      <c r="AA13521" t="s">
        <v>465</v>
      </c>
      <c r="AB13521" t="s">
        <v>46</v>
      </c>
      <c r="AC13521" t="b">
        <v>0</v>
      </c>
    </row>
    <row r="13522" spans="1:29" hidden="1" x14ac:dyDescent="0.25">
      <c r="A13522" t="s">
        <v>134</v>
      </c>
      <c r="B13522" t="s">
        <v>615</v>
      </c>
      <c r="C13522" t="s">
        <v>581</v>
      </c>
      <c r="D13522" s="28" t="s">
        <v>619</v>
      </c>
      <c r="E13522" t="s">
        <v>338</v>
      </c>
      <c r="F13522" t="s">
        <v>595</v>
      </c>
      <c r="G13522" t="str">
        <f t="shared" si="1103"/>
        <v>SWHC046-01</v>
      </c>
      <c r="H13522" t="str">
        <f t="shared" si="1103"/>
        <v>ExAnte2019</v>
      </c>
      <c r="I13522" t="str">
        <f t="shared" si="1103"/>
        <v>IOU workpaper</v>
      </c>
      <c r="J13522" s="2">
        <f t="shared" si="1101"/>
        <v>43775</v>
      </c>
      <c r="K13522" t="s">
        <v>203</v>
      </c>
      <c r="L13522">
        <f t="shared" si="1102"/>
        <v>1</v>
      </c>
      <c r="O13522">
        <v>0</v>
      </c>
      <c r="P13522">
        <v>0</v>
      </c>
      <c r="Q13522">
        <v>0</v>
      </c>
      <c r="R13522">
        <v>-661.68169999999998</v>
      </c>
      <c r="S13522">
        <v>0</v>
      </c>
      <c r="T13522">
        <v>72.348600000000005</v>
      </c>
      <c r="AA13522" t="s">
        <v>465</v>
      </c>
      <c r="AB13522" t="s">
        <v>46</v>
      </c>
      <c r="AC13522" t="b">
        <v>0</v>
      </c>
    </row>
    <row r="13523" spans="1:29" hidden="1" x14ac:dyDescent="0.25">
      <c r="A13523" t="s">
        <v>134</v>
      </c>
      <c r="B13523" t="s">
        <v>615</v>
      </c>
      <c r="C13523" t="s">
        <v>582</v>
      </c>
      <c r="D13523" s="28" t="s">
        <v>619</v>
      </c>
      <c r="E13523" t="s">
        <v>202</v>
      </c>
      <c r="F13523" t="s">
        <v>595</v>
      </c>
      <c r="G13523" t="str">
        <f t="shared" si="1103"/>
        <v>SWHC046-01</v>
      </c>
      <c r="H13523" t="str">
        <f t="shared" si="1103"/>
        <v>ExAnte2019</v>
      </c>
      <c r="I13523" t="str">
        <f t="shared" si="1103"/>
        <v>IOU workpaper</v>
      </c>
      <c r="J13523" s="2">
        <f t="shared" si="1101"/>
        <v>43775</v>
      </c>
      <c r="K13523" t="s">
        <v>203</v>
      </c>
      <c r="L13523">
        <f t="shared" si="1102"/>
        <v>1</v>
      </c>
      <c r="O13523">
        <v>0</v>
      </c>
      <c r="P13523">
        <v>0</v>
      </c>
      <c r="Q13523">
        <v>0</v>
      </c>
      <c r="R13523">
        <v>-1334.4612999999999</v>
      </c>
      <c r="S13523">
        <v>0</v>
      </c>
      <c r="T13523">
        <v>181.13560000000001</v>
      </c>
      <c r="AA13523" t="s">
        <v>465</v>
      </c>
      <c r="AB13523" t="s">
        <v>46</v>
      </c>
      <c r="AC13523" t="b">
        <v>0</v>
      </c>
    </row>
    <row r="13524" spans="1:29" hidden="1" x14ac:dyDescent="0.25">
      <c r="A13524" t="s">
        <v>134</v>
      </c>
      <c r="B13524" t="s">
        <v>615</v>
      </c>
      <c r="C13524" t="s">
        <v>582</v>
      </c>
      <c r="D13524" s="28" t="s">
        <v>619</v>
      </c>
      <c r="E13524" t="s">
        <v>224</v>
      </c>
      <c r="F13524" t="s">
        <v>595</v>
      </c>
      <c r="G13524" t="str">
        <f t="shared" si="1103"/>
        <v>SWHC046-01</v>
      </c>
      <c r="H13524" t="str">
        <f t="shared" si="1103"/>
        <v>ExAnte2019</v>
      </c>
      <c r="I13524" t="str">
        <f t="shared" si="1103"/>
        <v>IOU workpaper</v>
      </c>
      <c r="J13524" s="2">
        <f t="shared" si="1101"/>
        <v>43775</v>
      </c>
      <c r="K13524" t="s">
        <v>203</v>
      </c>
      <c r="L13524">
        <f t="shared" si="1102"/>
        <v>1</v>
      </c>
      <c r="O13524">
        <v>0</v>
      </c>
      <c r="P13524">
        <v>0</v>
      </c>
      <c r="Q13524">
        <v>0</v>
      </c>
      <c r="R13524">
        <v>-814.85500000000002</v>
      </c>
      <c r="S13524">
        <v>0</v>
      </c>
      <c r="T13524">
        <v>97.409000000000006</v>
      </c>
      <c r="AA13524" t="s">
        <v>465</v>
      </c>
      <c r="AB13524" t="s">
        <v>46</v>
      </c>
      <c r="AC13524" t="b">
        <v>0</v>
      </c>
    </row>
    <row r="13525" spans="1:29" hidden="1" x14ac:dyDescent="0.25">
      <c r="A13525" t="s">
        <v>134</v>
      </c>
      <c r="B13525" t="s">
        <v>615</v>
      </c>
      <c r="C13525" t="s">
        <v>582</v>
      </c>
      <c r="D13525" s="28" t="s">
        <v>619</v>
      </c>
      <c r="E13525" t="s">
        <v>232</v>
      </c>
      <c r="F13525" t="s">
        <v>595</v>
      </c>
      <c r="G13525" t="str">
        <f t="shared" si="1103"/>
        <v>SWHC046-01</v>
      </c>
      <c r="H13525" t="str">
        <f t="shared" si="1103"/>
        <v>ExAnte2019</v>
      </c>
      <c r="I13525" t="str">
        <f t="shared" si="1103"/>
        <v>IOU workpaper</v>
      </c>
      <c r="J13525" s="2">
        <f t="shared" si="1101"/>
        <v>43775</v>
      </c>
      <c r="K13525" t="s">
        <v>203</v>
      </c>
      <c r="L13525">
        <f t="shared" si="1102"/>
        <v>1</v>
      </c>
      <c r="O13525">
        <v>0</v>
      </c>
      <c r="P13525">
        <v>0</v>
      </c>
      <c r="Q13525">
        <v>0</v>
      </c>
      <c r="R13525">
        <v>-704.14179999999999</v>
      </c>
      <c r="S13525">
        <v>0</v>
      </c>
      <c r="T13525">
        <v>97.343299999999999</v>
      </c>
      <c r="AA13525" t="s">
        <v>465</v>
      </c>
      <c r="AB13525" t="s">
        <v>46</v>
      </c>
      <c r="AC13525" t="b">
        <v>0</v>
      </c>
    </row>
    <row r="13526" spans="1:29" hidden="1" x14ac:dyDescent="0.25">
      <c r="A13526" t="s">
        <v>134</v>
      </c>
      <c r="B13526" t="s">
        <v>615</v>
      </c>
      <c r="C13526" t="s">
        <v>582</v>
      </c>
      <c r="D13526" s="28" t="s">
        <v>619</v>
      </c>
      <c r="E13526" t="s">
        <v>240</v>
      </c>
      <c r="F13526" t="s">
        <v>595</v>
      </c>
      <c r="G13526" t="str">
        <f t="shared" ref="G13526:I13541" si="1104">G13525</f>
        <v>SWHC046-01</v>
      </c>
      <c r="H13526" t="str">
        <f t="shared" si="1104"/>
        <v>ExAnte2019</v>
      </c>
      <c r="I13526" t="str">
        <f t="shared" si="1104"/>
        <v>IOU workpaper</v>
      </c>
      <c r="J13526" s="2">
        <f t="shared" si="1101"/>
        <v>43775</v>
      </c>
      <c r="K13526" t="s">
        <v>203</v>
      </c>
      <c r="L13526">
        <f t="shared" si="1102"/>
        <v>1</v>
      </c>
      <c r="O13526">
        <v>0</v>
      </c>
      <c r="P13526">
        <v>0</v>
      </c>
      <c r="Q13526">
        <v>0</v>
      </c>
      <c r="R13526">
        <v>-634.55930000000001</v>
      </c>
      <c r="S13526">
        <v>0</v>
      </c>
      <c r="T13526">
        <v>69.837800000000001</v>
      </c>
      <c r="AA13526" t="s">
        <v>465</v>
      </c>
      <c r="AB13526" t="s">
        <v>46</v>
      </c>
      <c r="AC13526" t="b">
        <v>0</v>
      </c>
    </row>
    <row r="13527" spans="1:29" hidden="1" x14ac:dyDescent="0.25">
      <c r="A13527" t="s">
        <v>134</v>
      </c>
      <c r="B13527" t="s">
        <v>615</v>
      </c>
      <c r="C13527" t="s">
        <v>582</v>
      </c>
      <c r="D13527" s="28" t="s">
        <v>619</v>
      </c>
      <c r="E13527" t="s">
        <v>248</v>
      </c>
      <c r="F13527" t="s">
        <v>595</v>
      </c>
      <c r="G13527" t="str">
        <f t="shared" si="1104"/>
        <v>SWHC046-01</v>
      </c>
      <c r="H13527" t="str">
        <f t="shared" si="1104"/>
        <v>ExAnte2019</v>
      </c>
      <c r="I13527" t="str">
        <f t="shared" si="1104"/>
        <v>IOU workpaper</v>
      </c>
      <c r="J13527" s="2">
        <f t="shared" si="1101"/>
        <v>43775</v>
      </c>
      <c r="K13527" t="s">
        <v>203</v>
      </c>
      <c r="L13527">
        <f t="shared" si="1102"/>
        <v>1</v>
      </c>
      <c r="O13527">
        <v>0</v>
      </c>
      <c r="P13527">
        <v>0</v>
      </c>
      <c r="Q13527">
        <v>0</v>
      </c>
      <c r="R13527">
        <v>-731.60209999999995</v>
      </c>
      <c r="S13527">
        <v>0</v>
      </c>
      <c r="T13527">
        <v>101.3518</v>
      </c>
      <c r="AA13527" t="s">
        <v>465</v>
      </c>
      <c r="AB13527" t="s">
        <v>46</v>
      </c>
      <c r="AC13527" t="b">
        <v>0</v>
      </c>
    </row>
    <row r="13528" spans="1:29" hidden="1" x14ac:dyDescent="0.25">
      <c r="A13528" t="s">
        <v>134</v>
      </c>
      <c r="B13528" t="s">
        <v>615</v>
      </c>
      <c r="C13528" t="s">
        <v>582</v>
      </c>
      <c r="D13528" s="28" t="s">
        <v>619</v>
      </c>
      <c r="E13528" t="s">
        <v>256</v>
      </c>
      <c r="F13528" t="s">
        <v>595</v>
      </c>
      <c r="G13528" t="str">
        <f t="shared" si="1104"/>
        <v>SWHC046-01</v>
      </c>
      <c r="H13528" t="str">
        <f t="shared" si="1104"/>
        <v>ExAnte2019</v>
      </c>
      <c r="I13528" t="str">
        <f t="shared" si="1104"/>
        <v>IOU workpaper</v>
      </c>
      <c r="J13528" s="2">
        <f t="shared" si="1101"/>
        <v>43775</v>
      </c>
      <c r="K13528" t="s">
        <v>203</v>
      </c>
      <c r="L13528">
        <f t="shared" si="1102"/>
        <v>1</v>
      </c>
      <c r="O13528">
        <v>0</v>
      </c>
      <c r="P13528">
        <v>0</v>
      </c>
      <c r="Q13528">
        <v>0</v>
      </c>
      <c r="R13528">
        <v>-326.39260000000002</v>
      </c>
      <c r="S13528">
        <v>0</v>
      </c>
      <c r="T13528">
        <v>44.989100000000001</v>
      </c>
      <c r="AA13528" t="s">
        <v>465</v>
      </c>
      <c r="AB13528" t="s">
        <v>46</v>
      </c>
      <c r="AC13528" t="b">
        <v>0</v>
      </c>
    </row>
    <row r="13529" spans="1:29" hidden="1" x14ac:dyDescent="0.25">
      <c r="A13529" t="s">
        <v>134</v>
      </c>
      <c r="B13529" t="s">
        <v>615</v>
      </c>
      <c r="C13529" t="s">
        <v>582</v>
      </c>
      <c r="D13529" s="28" t="s">
        <v>619</v>
      </c>
      <c r="E13529" t="s">
        <v>265</v>
      </c>
      <c r="F13529" t="s">
        <v>595</v>
      </c>
      <c r="G13529" t="str">
        <f t="shared" si="1104"/>
        <v>SWHC046-01</v>
      </c>
      <c r="H13529" t="str">
        <f t="shared" si="1104"/>
        <v>ExAnte2019</v>
      </c>
      <c r="I13529" t="str">
        <f t="shared" si="1104"/>
        <v>IOU workpaper</v>
      </c>
      <c r="J13529" s="2">
        <f t="shared" si="1101"/>
        <v>43775</v>
      </c>
      <c r="K13529" t="s">
        <v>203</v>
      </c>
      <c r="L13529">
        <f t="shared" si="1102"/>
        <v>1</v>
      </c>
      <c r="O13529">
        <v>0</v>
      </c>
      <c r="P13529">
        <v>0</v>
      </c>
      <c r="Q13529">
        <v>0</v>
      </c>
      <c r="R13529">
        <v>-236.3075</v>
      </c>
      <c r="S13529">
        <v>0</v>
      </c>
      <c r="T13529">
        <v>30.5627</v>
      </c>
      <c r="AA13529" t="s">
        <v>465</v>
      </c>
      <c r="AB13529" t="s">
        <v>46</v>
      </c>
      <c r="AC13529" t="b">
        <v>0</v>
      </c>
    </row>
    <row r="13530" spans="1:29" hidden="1" x14ac:dyDescent="0.25">
      <c r="A13530" t="s">
        <v>134</v>
      </c>
      <c r="B13530" t="s">
        <v>615</v>
      </c>
      <c r="C13530" t="s">
        <v>582</v>
      </c>
      <c r="D13530" s="28" t="s">
        <v>619</v>
      </c>
      <c r="E13530" t="s">
        <v>274</v>
      </c>
      <c r="F13530" t="s">
        <v>595</v>
      </c>
      <c r="G13530" t="str">
        <f t="shared" si="1104"/>
        <v>SWHC046-01</v>
      </c>
      <c r="H13530" t="str">
        <f t="shared" si="1104"/>
        <v>ExAnte2019</v>
      </c>
      <c r="I13530" t="str">
        <f t="shared" si="1104"/>
        <v>IOU workpaper</v>
      </c>
      <c r="J13530" s="2">
        <f t="shared" si="1101"/>
        <v>43775</v>
      </c>
      <c r="K13530" t="s">
        <v>203</v>
      </c>
      <c r="L13530">
        <f t="shared" si="1102"/>
        <v>1</v>
      </c>
      <c r="O13530">
        <v>0</v>
      </c>
      <c r="P13530">
        <v>0</v>
      </c>
      <c r="Q13530">
        <v>0</v>
      </c>
      <c r="R13530">
        <v>-229.11789999999999</v>
      </c>
      <c r="S13530">
        <v>0</v>
      </c>
      <c r="T13530">
        <v>32.8703</v>
      </c>
      <c r="AA13530" t="s">
        <v>465</v>
      </c>
      <c r="AB13530" t="s">
        <v>46</v>
      </c>
      <c r="AC13530" t="b">
        <v>0</v>
      </c>
    </row>
    <row r="13531" spans="1:29" hidden="1" x14ac:dyDescent="0.25">
      <c r="A13531" t="s">
        <v>134</v>
      </c>
      <c r="B13531" t="s">
        <v>615</v>
      </c>
      <c r="C13531" t="s">
        <v>582</v>
      </c>
      <c r="D13531" s="28" t="s">
        <v>619</v>
      </c>
      <c r="E13531" t="s">
        <v>282</v>
      </c>
      <c r="F13531" t="s">
        <v>595</v>
      </c>
      <c r="G13531" t="str">
        <f t="shared" si="1104"/>
        <v>SWHC046-01</v>
      </c>
      <c r="H13531" t="str">
        <f t="shared" si="1104"/>
        <v>ExAnte2019</v>
      </c>
      <c r="I13531" t="str">
        <f t="shared" si="1104"/>
        <v>IOU workpaper</v>
      </c>
      <c r="J13531" s="2">
        <f t="shared" si="1101"/>
        <v>43775</v>
      </c>
      <c r="K13531" t="s">
        <v>203</v>
      </c>
      <c r="L13531">
        <f t="shared" si="1102"/>
        <v>1</v>
      </c>
      <c r="O13531">
        <v>0</v>
      </c>
      <c r="P13531">
        <v>0</v>
      </c>
      <c r="Q13531">
        <v>0</v>
      </c>
      <c r="R13531">
        <v>-289.93470000000002</v>
      </c>
      <c r="S13531">
        <v>0</v>
      </c>
      <c r="T13531">
        <v>36.562899999999999</v>
      </c>
      <c r="AA13531" t="s">
        <v>465</v>
      </c>
      <c r="AB13531" t="s">
        <v>46</v>
      </c>
      <c r="AC13531" t="b">
        <v>0</v>
      </c>
    </row>
    <row r="13532" spans="1:29" hidden="1" x14ac:dyDescent="0.25">
      <c r="A13532" t="s">
        <v>134</v>
      </c>
      <c r="B13532" t="s">
        <v>615</v>
      </c>
      <c r="C13532" t="s">
        <v>582</v>
      </c>
      <c r="D13532" s="28" t="s">
        <v>619</v>
      </c>
      <c r="E13532" t="s">
        <v>290</v>
      </c>
      <c r="F13532" t="s">
        <v>595</v>
      </c>
      <c r="G13532" t="str">
        <f t="shared" si="1104"/>
        <v>SWHC046-01</v>
      </c>
      <c r="H13532" t="str">
        <f t="shared" si="1104"/>
        <v>ExAnte2019</v>
      </c>
      <c r="I13532" t="str">
        <f t="shared" si="1104"/>
        <v>IOU workpaper</v>
      </c>
      <c r="J13532" s="2">
        <f t="shared" si="1101"/>
        <v>43775</v>
      </c>
      <c r="K13532" t="s">
        <v>203</v>
      </c>
      <c r="L13532">
        <f t="shared" si="1102"/>
        <v>1</v>
      </c>
      <c r="O13532">
        <v>0</v>
      </c>
      <c r="P13532">
        <v>0</v>
      </c>
      <c r="Q13532">
        <v>0</v>
      </c>
      <c r="R13532">
        <v>-314.24799999999999</v>
      </c>
      <c r="S13532">
        <v>0</v>
      </c>
      <c r="T13532">
        <v>41.899299999999997</v>
      </c>
      <c r="AA13532" t="s">
        <v>465</v>
      </c>
      <c r="AB13532" t="s">
        <v>46</v>
      </c>
      <c r="AC13532" t="b">
        <v>0</v>
      </c>
    </row>
    <row r="13533" spans="1:29" hidden="1" x14ac:dyDescent="0.25">
      <c r="A13533" t="s">
        <v>134</v>
      </c>
      <c r="B13533" t="s">
        <v>615</v>
      </c>
      <c r="C13533" t="s">
        <v>582</v>
      </c>
      <c r="D13533" s="28" t="s">
        <v>619</v>
      </c>
      <c r="E13533" t="s">
        <v>298</v>
      </c>
      <c r="F13533" t="s">
        <v>595</v>
      </c>
      <c r="G13533" t="str">
        <f t="shared" si="1104"/>
        <v>SWHC046-01</v>
      </c>
      <c r="H13533" t="str">
        <f t="shared" si="1104"/>
        <v>ExAnte2019</v>
      </c>
      <c r="I13533" t="str">
        <f t="shared" si="1104"/>
        <v>IOU workpaper</v>
      </c>
      <c r="J13533" s="2">
        <f t="shared" si="1101"/>
        <v>43775</v>
      </c>
      <c r="K13533" t="s">
        <v>203</v>
      </c>
      <c r="L13533">
        <f t="shared" si="1102"/>
        <v>1</v>
      </c>
      <c r="O13533">
        <v>0</v>
      </c>
      <c r="P13533">
        <v>0</v>
      </c>
      <c r="Q13533">
        <v>0</v>
      </c>
      <c r="R13533">
        <v>-546.36019999999996</v>
      </c>
      <c r="S13533">
        <v>0</v>
      </c>
      <c r="T13533">
        <v>74.369900000000001</v>
      </c>
      <c r="AA13533" t="s">
        <v>465</v>
      </c>
      <c r="AB13533" t="s">
        <v>46</v>
      </c>
      <c r="AC13533" t="b">
        <v>0</v>
      </c>
    </row>
    <row r="13534" spans="1:29" hidden="1" x14ac:dyDescent="0.25">
      <c r="A13534" t="s">
        <v>134</v>
      </c>
      <c r="B13534" t="s">
        <v>615</v>
      </c>
      <c r="C13534" t="s">
        <v>582</v>
      </c>
      <c r="D13534" s="28" t="s">
        <v>619</v>
      </c>
      <c r="E13534" t="s">
        <v>306</v>
      </c>
      <c r="F13534" t="s">
        <v>595</v>
      </c>
      <c r="G13534" t="str">
        <f t="shared" si="1104"/>
        <v>SWHC046-01</v>
      </c>
      <c r="H13534" t="str">
        <f t="shared" si="1104"/>
        <v>ExAnte2019</v>
      </c>
      <c r="I13534" t="str">
        <f t="shared" si="1104"/>
        <v>IOU workpaper</v>
      </c>
      <c r="J13534" s="2">
        <f t="shared" si="1101"/>
        <v>43775</v>
      </c>
      <c r="K13534" t="s">
        <v>203</v>
      </c>
      <c r="L13534">
        <f t="shared" si="1102"/>
        <v>1</v>
      </c>
      <c r="O13534">
        <v>0</v>
      </c>
      <c r="P13534">
        <v>0</v>
      </c>
      <c r="Q13534">
        <v>0</v>
      </c>
      <c r="R13534">
        <v>-587.73069999999996</v>
      </c>
      <c r="S13534">
        <v>0</v>
      </c>
      <c r="T13534">
        <v>77.845299999999995</v>
      </c>
      <c r="AA13534" t="s">
        <v>465</v>
      </c>
      <c r="AB13534" t="s">
        <v>46</v>
      </c>
      <c r="AC13534" t="b">
        <v>0</v>
      </c>
    </row>
    <row r="13535" spans="1:29" hidden="1" x14ac:dyDescent="0.25">
      <c r="A13535" t="s">
        <v>134</v>
      </c>
      <c r="B13535" t="s">
        <v>615</v>
      </c>
      <c r="C13535" t="s">
        <v>582</v>
      </c>
      <c r="D13535" s="28" t="s">
        <v>619</v>
      </c>
      <c r="E13535" t="s">
        <v>314</v>
      </c>
      <c r="F13535" t="s">
        <v>595</v>
      </c>
      <c r="G13535" t="str">
        <f t="shared" si="1104"/>
        <v>SWHC046-01</v>
      </c>
      <c r="H13535" t="str">
        <f t="shared" si="1104"/>
        <v>ExAnte2019</v>
      </c>
      <c r="I13535" t="str">
        <f t="shared" si="1104"/>
        <v>IOU workpaper</v>
      </c>
      <c r="J13535" s="2">
        <f t="shared" si="1101"/>
        <v>43775</v>
      </c>
      <c r="K13535" t="s">
        <v>203</v>
      </c>
      <c r="L13535">
        <f t="shared" si="1102"/>
        <v>1</v>
      </c>
      <c r="O13535">
        <v>0</v>
      </c>
      <c r="P13535">
        <v>0</v>
      </c>
      <c r="Q13535">
        <v>0</v>
      </c>
      <c r="R13535">
        <v>-491.76220000000001</v>
      </c>
      <c r="S13535">
        <v>0</v>
      </c>
      <c r="T13535">
        <v>65.985100000000003</v>
      </c>
      <c r="AA13535" t="s">
        <v>465</v>
      </c>
      <c r="AB13535" t="s">
        <v>46</v>
      </c>
      <c r="AC13535" t="b">
        <v>0</v>
      </c>
    </row>
    <row r="13536" spans="1:29" hidden="1" x14ac:dyDescent="0.25">
      <c r="A13536" t="s">
        <v>134</v>
      </c>
      <c r="B13536" t="s">
        <v>615</v>
      </c>
      <c r="C13536" t="s">
        <v>582</v>
      </c>
      <c r="D13536" s="28" t="s">
        <v>619</v>
      </c>
      <c r="E13536" t="s">
        <v>322</v>
      </c>
      <c r="F13536" t="s">
        <v>595</v>
      </c>
      <c r="G13536" t="str">
        <f t="shared" si="1104"/>
        <v>SWHC046-01</v>
      </c>
      <c r="H13536" t="str">
        <f t="shared" si="1104"/>
        <v>ExAnte2019</v>
      </c>
      <c r="I13536" t="str">
        <f t="shared" si="1104"/>
        <v>IOU workpaper</v>
      </c>
      <c r="J13536" s="2">
        <f t="shared" si="1101"/>
        <v>43775</v>
      </c>
      <c r="K13536" t="s">
        <v>203</v>
      </c>
      <c r="L13536">
        <f t="shared" si="1102"/>
        <v>1</v>
      </c>
      <c r="O13536">
        <v>0</v>
      </c>
      <c r="P13536">
        <v>0</v>
      </c>
      <c r="Q13536">
        <v>0</v>
      </c>
      <c r="R13536">
        <v>-587.90679999999998</v>
      </c>
      <c r="S13536">
        <v>0</v>
      </c>
      <c r="T13536">
        <v>77.507300000000001</v>
      </c>
      <c r="AA13536" t="s">
        <v>465</v>
      </c>
      <c r="AB13536" t="s">
        <v>46</v>
      </c>
      <c r="AC13536" t="b">
        <v>0</v>
      </c>
    </row>
    <row r="13537" spans="1:29" hidden="1" x14ac:dyDescent="0.25">
      <c r="A13537" t="s">
        <v>134</v>
      </c>
      <c r="B13537" t="s">
        <v>615</v>
      </c>
      <c r="C13537" t="s">
        <v>582</v>
      </c>
      <c r="D13537" s="28" t="s">
        <v>619</v>
      </c>
      <c r="E13537" t="s">
        <v>330</v>
      </c>
      <c r="F13537" t="s">
        <v>595</v>
      </c>
      <c r="G13537" t="str">
        <f t="shared" si="1104"/>
        <v>SWHC046-01</v>
      </c>
      <c r="H13537" t="str">
        <f t="shared" si="1104"/>
        <v>ExAnte2019</v>
      </c>
      <c r="I13537" t="str">
        <f t="shared" si="1104"/>
        <v>IOU workpaper</v>
      </c>
      <c r="J13537" s="2">
        <f t="shared" si="1101"/>
        <v>43775</v>
      </c>
      <c r="K13537" t="s">
        <v>203</v>
      </c>
      <c r="L13537">
        <f t="shared" si="1102"/>
        <v>1</v>
      </c>
      <c r="O13537">
        <v>0</v>
      </c>
      <c r="P13537">
        <v>0</v>
      </c>
      <c r="Q13537">
        <v>0</v>
      </c>
      <c r="R13537">
        <v>-92.353800000000007</v>
      </c>
      <c r="S13537">
        <v>0</v>
      </c>
      <c r="T13537">
        <v>16.054099999999998</v>
      </c>
      <c r="AA13537" t="s">
        <v>465</v>
      </c>
      <c r="AB13537" t="s">
        <v>46</v>
      </c>
      <c r="AC13537" t="b">
        <v>0</v>
      </c>
    </row>
    <row r="13538" spans="1:29" hidden="1" x14ac:dyDescent="0.25">
      <c r="A13538" t="s">
        <v>134</v>
      </c>
      <c r="B13538" t="s">
        <v>615</v>
      </c>
      <c r="C13538" t="s">
        <v>582</v>
      </c>
      <c r="D13538" s="28" t="s">
        <v>619</v>
      </c>
      <c r="E13538" t="s">
        <v>338</v>
      </c>
      <c r="F13538" t="s">
        <v>595</v>
      </c>
      <c r="G13538" t="str">
        <f t="shared" si="1104"/>
        <v>SWHC046-01</v>
      </c>
      <c r="H13538" t="str">
        <f t="shared" si="1104"/>
        <v>ExAnte2019</v>
      </c>
      <c r="I13538" t="str">
        <f t="shared" si="1104"/>
        <v>IOU workpaper</v>
      </c>
      <c r="J13538" s="2">
        <f t="shared" si="1101"/>
        <v>43775</v>
      </c>
      <c r="K13538" t="s">
        <v>203</v>
      </c>
      <c r="L13538">
        <f t="shared" si="1102"/>
        <v>1</v>
      </c>
      <c r="O13538">
        <v>0</v>
      </c>
      <c r="P13538">
        <v>0</v>
      </c>
      <c r="Q13538">
        <v>0</v>
      </c>
      <c r="R13538">
        <v>-1784.3123000000001</v>
      </c>
      <c r="S13538">
        <v>0</v>
      </c>
      <c r="T13538">
        <v>199.37809999999999</v>
      </c>
      <c r="AA13538" t="s">
        <v>465</v>
      </c>
      <c r="AB13538" t="s">
        <v>46</v>
      </c>
      <c r="AC13538" t="b">
        <v>0</v>
      </c>
    </row>
    <row r="13539" spans="1:29" hidden="1" x14ac:dyDescent="0.25">
      <c r="A13539" t="s">
        <v>134</v>
      </c>
      <c r="B13539" t="s">
        <v>615</v>
      </c>
      <c r="C13539" t="s">
        <v>583</v>
      </c>
      <c r="D13539" s="28" t="s">
        <v>619</v>
      </c>
      <c r="E13539" t="s">
        <v>202</v>
      </c>
      <c r="F13539" t="s">
        <v>595</v>
      </c>
      <c r="G13539" t="str">
        <f t="shared" si="1104"/>
        <v>SWHC046-01</v>
      </c>
      <c r="H13539" t="str">
        <f t="shared" si="1104"/>
        <v>ExAnte2019</v>
      </c>
      <c r="I13539" t="str">
        <f t="shared" si="1104"/>
        <v>IOU workpaper</v>
      </c>
      <c r="J13539" s="2">
        <f t="shared" si="1101"/>
        <v>43775</v>
      </c>
      <c r="K13539" t="s">
        <v>203</v>
      </c>
      <c r="L13539">
        <f t="shared" si="1102"/>
        <v>1</v>
      </c>
      <c r="O13539">
        <v>0</v>
      </c>
      <c r="P13539">
        <v>0</v>
      </c>
      <c r="Q13539">
        <v>0</v>
      </c>
      <c r="R13539">
        <v>-306.0634</v>
      </c>
      <c r="S13539">
        <v>0</v>
      </c>
      <c r="T13539">
        <v>42.7179</v>
      </c>
      <c r="AA13539" t="s">
        <v>465</v>
      </c>
      <c r="AB13539" t="s">
        <v>46</v>
      </c>
      <c r="AC13539" t="b">
        <v>0</v>
      </c>
    </row>
    <row r="13540" spans="1:29" hidden="1" x14ac:dyDescent="0.25">
      <c r="A13540" t="s">
        <v>134</v>
      </c>
      <c r="B13540" t="s">
        <v>615</v>
      </c>
      <c r="C13540" t="s">
        <v>583</v>
      </c>
      <c r="D13540" s="28" t="s">
        <v>619</v>
      </c>
      <c r="E13540" t="s">
        <v>224</v>
      </c>
      <c r="F13540" t="s">
        <v>595</v>
      </c>
      <c r="G13540" t="str">
        <f t="shared" si="1104"/>
        <v>SWHC046-01</v>
      </c>
      <c r="H13540" t="str">
        <f t="shared" si="1104"/>
        <v>ExAnte2019</v>
      </c>
      <c r="I13540" t="str">
        <f t="shared" si="1104"/>
        <v>IOU workpaper</v>
      </c>
      <c r="J13540" s="2">
        <f t="shared" si="1101"/>
        <v>43775</v>
      </c>
      <c r="K13540" t="s">
        <v>203</v>
      </c>
      <c r="L13540">
        <f t="shared" si="1102"/>
        <v>1</v>
      </c>
      <c r="O13540">
        <v>0</v>
      </c>
      <c r="P13540">
        <v>0</v>
      </c>
      <c r="Q13540">
        <v>0</v>
      </c>
      <c r="R13540">
        <v>-145.52940000000001</v>
      </c>
      <c r="S13540">
        <v>0</v>
      </c>
      <c r="T13540">
        <v>21.061</v>
      </c>
      <c r="AA13540" t="s">
        <v>465</v>
      </c>
      <c r="AB13540" t="s">
        <v>46</v>
      </c>
      <c r="AC13540" t="b">
        <v>0</v>
      </c>
    </row>
    <row r="13541" spans="1:29" hidden="1" x14ac:dyDescent="0.25">
      <c r="A13541" t="s">
        <v>134</v>
      </c>
      <c r="B13541" t="s">
        <v>615</v>
      </c>
      <c r="C13541" t="s">
        <v>583</v>
      </c>
      <c r="D13541" s="28" t="s">
        <v>619</v>
      </c>
      <c r="E13541" t="s">
        <v>232</v>
      </c>
      <c r="F13541" t="s">
        <v>595</v>
      </c>
      <c r="G13541" t="str">
        <f t="shared" si="1104"/>
        <v>SWHC046-01</v>
      </c>
      <c r="H13541" t="str">
        <f t="shared" si="1104"/>
        <v>ExAnte2019</v>
      </c>
      <c r="I13541" t="str">
        <f t="shared" si="1104"/>
        <v>IOU workpaper</v>
      </c>
      <c r="J13541" s="2">
        <f t="shared" si="1101"/>
        <v>43775</v>
      </c>
      <c r="K13541" t="s">
        <v>203</v>
      </c>
      <c r="L13541">
        <f t="shared" si="1102"/>
        <v>1</v>
      </c>
      <c r="O13541">
        <v>0</v>
      </c>
      <c r="P13541">
        <v>0</v>
      </c>
      <c r="Q13541">
        <v>0</v>
      </c>
      <c r="R13541">
        <v>-136.6095</v>
      </c>
      <c r="S13541">
        <v>0</v>
      </c>
      <c r="T13541">
        <v>20.1478</v>
      </c>
      <c r="AA13541" t="s">
        <v>465</v>
      </c>
      <c r="AB13541" t="s">
        <v>46</v>
      </c>
      <c r="AC13541" t="b">
        <v>0</v>
      </c>
    </row>
    <row r="13542" spans="1:29" hidden="1" x14ac:dyDescent="0.25">
      <c r="A13542" t="s">
        <v>134</v>
      </c>
      <c r="B13542" t="s">
        <v>615</v>
      </c>
      <c r="C13542" t="s">
        <v>583</v>
      </c>
      <c r="D13542" s="28" t="s">
        <v>619</v>
      </c>
      <c r="E13542" t="s">
        <v>240</v>
      </c>
      <c r="F13542" t="s">
        <v>595</v>
      </c>
      <c r="G13542" t="str">
        <f t="shared" ref="G13542:I13557" si="1105">G13541</f>
        <v>SWHC046-01</v>
      </c>
      <c r="H13542" t="str">
        <f t="shared" si="1105"/>
        <v>ExAnte2019</v>
      </c>
      <c r="I13542" t="str">
        <f t="shared" si="1105"/>
        <v>IOU workpaper</v>
      </c>
      <c r="J13542" s="2">
        <f t="shared" si="1101"/>
        <v>43775</v>
      </c>
      <c r="K13542" t="s">
        <v>203</v>
      </c>
      <c r="L13542">
        <f t="shared" si="1102"/>
        <v>1</v>
      </c>
      <c r="O13542">
        <v>0</v>
      </c>
      <c r="P13542">
        <v>0</v>
      </c>
      <c r="Q13542">
        <v>0</v>
      </c>
      <c r="R13542">
        <v>-94.392700000000005</v>
      </c>
      <c r="S13542">
        <v>0</v>
      </c>
      <c r="T13542">
        <v>14.518000000000001</v>
      </c>
      <c r="AA13542" t="s">
        <v>465</v>
      </c>
      <c r="AB13542" t="s">
        <v>46</v>
      </c>
      <c r="AC13542" t="b">
        <v>0</v>
      </c>
    </row>
    <row r="13543" spans="1:29" hidden="1" x14ac:dyDescent="0.25">
      <c r="A13543" t="s">
        <v>134</v>
      </c>
      <c r="B13543" t="s">
        <v>615</v>
      </c>
      <c r="C13543" t="s">
        <v>583</v>
      </c>
      <c r="D13543" s="28" t="s">
        <v>619</v>
      </c>
      <c r="E13543" t="s">
        <v>248</v>
      </c>
      <c r="F13543" t="s">
        <v>595</v>
      </c>
      <c r="G13543" t="str">
        <f t="shared" si="1105"/>
        <v>SWHC046-01</v>
      </c>
      <c r="H13543" t="str">
        <f t="shared" si="1105"/>
        <v>ExAnte2019</v>
      </c>
      <c r="I13543" t="str">
        <f t="shared" si="1105"/>
        <v>IOU workpaper</v>
      </c>
      <c r="J13543" s="2">
        <f t="shared" si="1101"/>
        <v>43775</v>
      </c>
      <c r="K13543" t="s">
        <v>203</v>
      </c>
      <c r="L13543">
        <f t="shared" si="1102"/>
        <v>1</v>
      </c>
      <c r="O13543">
        <v>0</v>
      </c>
      <c r="P13543">
        <v>0</v>
      </c>
      <c r="Q13543">
        <v>0</v>
      </c>
      <c r="R13543">
        <v>-138.54050000000001</v>
      </c>
      <c r="S13543">
        <v>0</v>
      </c>
      <c r="T13543">
        <v>19.8796</v>
      </c>
      <c r="AA13543" t="s">
        <v>465</v>
      </c>
      <c r="AB13543" t="s">
        <v>46</v>
      </c>
      <c r="AC13543" t="b">
        <v>0</v>
      </c>
    </row>
    <row r="13544" spans="1:29" hidden="1" x14ac:dyDescent="0.25">
      <c r="A13544" t="s">
        <v>134</v>
      </c>
      <c r="B13544" t="s">
        <v>615</v>
      </c>
      <c r="C13544" t="s">
        <v>583</v>
      </c>
      <c r="D13544" s="28" t="s">
        <v>619</v>
      </c>
      <c r="E13544" t="s">
        <v>256</v>
      </c>
      <c r="F13544" t="s">
        <v>595</v>
      </c>
      <c r="G13544" t="str">
        <f t="shared" si="1105"/>
        <v>SWHC046-01</v>
      </c>
      <c r="H13544" t="str">
        <f t="shared" si="1105"/>
        <v>ExAnte2019</v>
      </c>
      <c r="I13544" t="str">
        <f t="shared" si="1105"/>
        <v>IOU workpaper</v>
      </c>
      <c r="J13544" s="2">
        <f t="shared" si="1101"/>
        <v>43775</v>
      </c>
      <c r="K13544" t="s">
        <v>203</v>
      </c>
      <c r="L13544">
        <f t="shared" si="1102"/>
        <v>1</v>
      </c>
      <c r="O13544">
        <v>0</v>
      </c>
      <c r="P13544">
        <v>0</v>
      </c>
      <c r="Q13544">
        <v>0</v>
      </c>
      <c r="R13544">
        <v>-43.752699999999997</v>
      </c>
      <c r="S13544">
        <v>0</v>
      </c>
      <c r="T13544">
        <v>8.1442999999999994</v>
      </c>
      <c r="AA13544" t="s">
        <v>465</v>
      </c>
      <c r="AB13544" t="s">
        <v>46</v>
      </c>
      <c r="AC13544" t="b">
        <v>0</v>
      </c>
    </row>
    <row r="13545" spans="1:29" hidden="1" x14ac:dyDescent="0.25">
      <c r="A13545" t="s">
        <v>134</v>
      </c>
      <c r="B13545" t="s">
        <v>615</v>
      </c>
      <c r="C13545" t="s">
        <v>583</v>
      </c>
      <c r="D13545" s="28" t="s">
        <v>619</v>
      </c>
      <c r="E13545" t="s">
        <v>265</v>
      </c>
      <c r="F13545" t="s">
        <v>595</v>
      </c>
      <c r="G13545" t="str">
        <f t="shared" si="1105"/>
        <v>SWHC046-01</v>
      </c>
      <c r="H13545" t="str">
        <f t="shared" si="1105"/>
        <v>ExAnte2019</v>
      </c>
      <c r="I13545" t="str">
        <f t="shared" si="1105"/>
        <v>IOU workpaper</v>
      </c>
      <c r="J13545" s="2">
        <f t="shared" si="1101"/>
        <v>43775</v>
      </c>
      <c r="K13545" t="s">
        <v>203</v>
      </c>
      <c r="L13545">
        <f t="shared" si="1102"/>
        <v>1</v>
      </c>
      <c r="O13545">
        <v>0</v>
      </c>
      <c r="P13545">
        <v>0</v>
      </c>
      <c r="Q13545">
        <v>0</v>
      </c>
      <c r="R13545">
        <v>-29.638400000000001</v>
      </c>
      <c r="S13545">
        <v>0</v>
      </c>
      <c r="T13545">
        <v>5.5282999999999998</v>
      </c>
      <c r="AA13545" t="s">
        <v>465</v>
      </c>
      <c r="AB13545" t="s">
        <v>46</v>
      </c>
      <c r="AC13545" t="b">
        <v>0</v>
      </c>
    </row>
    <row r="13546" spans="1:29" hidden="1" x14ac:dyDescent="0.25">
      <c r="A13546" t="s">
        <v>134</v>
      </c>
      <c r="B13546" t="s">
        <v>615</v>
      </c>
      <c r="C13546" t="s">
        <v>583</v>
      </c>
      <c r="D13546" s="28" t="s">
        <v>619</v>
      </c>
      <c r="E13546" t="s">
        <v>274</v>
      </c>
      <c r="F13546" t="s">
        <v>595</v>
      </c>
      <c r="G13546" t="str">
        <f t="shared" si="1105"/>
        <v>SWHC046-01</v>
      </c>
      <c r="H13546" t="str">
        <f t="shared" si="1105"/>
        <v>ExAnte2019</v>
      </c>
      <c r="I13546" t="str">
        <f t="shared" si="1105"/>
        <v>IOU workpaper</v>
      </c>
      <c r="J13546" s="2">
        <f t="shared" si="1101"/>
        <v>43775</v>
      </c>
      <c r="K13546" t="s">
        <v>203</v>
      </c>
      <c r="L13546">
        <f t="shared" si="1102"/>
        <v>1</v>
      </c>
      <c r="O13546">
        <v>0</v>
      </c>
      <c r="P13546">
        <v>0</v>
      </c>
      <c r="Q13546">
        <v>0</v>
      </c>
      <c r="R13546">
        <v>-38.1325</v>
      </c>
      <c r="S13546">
        <v>0</v>
      </c>
      <c r="T13546">
        <v>6.5544000000000002</v>
      </c>
      <c r="AA13546" t="s">
        <v>465</v>
      </c>
      <c r="AB13546" t="s">
        <v>46</v>
      </c>
      <c r="AC13546" t="b">
        <v>0</v>
      </c>
    </row>
    <row r="13547" spans="1:29" hidden="1" x14ac:dyDescent="0.25">
      <c r="A13547" t="s">
        <v>134</v>
      </c>
      <c r="B13547" t="s">
        <v>615</v>
      </c>
      <c r="C13547" t="s">
        <v>583</v>
      </c>
      <c r="D13547" s="28" t="s">
        <v>619</v>
      </c>
      <c r="E13547" t="s">
        <v>282</v>
      </c>
      <c r="F13547" t="s">
        <v>595</v>
      </c>
      <c r="G13547" t="str">
        <f t="shared" si="1105"/>
        <v>SWHC046-01</v>
      </c>
      <c r="H13547" t="str">
        <f t="shared" si="1105"/>
        <v>ExAnte2019</v>
      </c>
      <c r="I13547" t="str">
        <f t="shared" si="1105"/>
        <v>IOU workpaper</v>
      </c>
      <c r="J13547" s="2">
        <f t="shared" si="1101"/>
        <v>43775</v>
      </c>
      <c r="K13547" t="s">
        <v>203</v>
      </c>
      <c r="L13547">
        <f t="shared" si="1102"/>
        <v>1</v>
      </c>
      <c r="O13547">
        <v>0</v>
      </c>
      <c r="P13547">
        <v>0</v>
      </c>
      <c r="Q13547">
        <v>0</v>
      </c>
      <c r="R13547">
        <v>-46.027700000000003</v>
      </c>
      <c r="S13547">
        <v>0</v>
      </c>
      <c r="T13547">
        <v>7.5597000000000003</v>
      </c>
      <c r="AA13547" t="s">
        <v>465</v>
      </c>
      <c r="AB13547" t="s">
        <v>46</v>
      </c>
      <c r="AC13547" t="b">
        <v>0</v>
      </c>
    </row>
    <row r="13548" spans="1:29" hidden="1" x14ac:dyDescent="0.25">
      <c r="A13548" t="s">
        <v>134</v>
      </c>
      <c r="B13548" t="s">
        <v>615</v>
      </c>
      <c r="C13548" t="s">
        <v>583</v>
      </c>
      <c r="D13548" s="28" t="s">
        <v>619</v>
      </c>
      <c r="E13548" t="s">
        <v>290</v>
      </c>
      <c r="F13548" t="s">
        <v>595</v>
      </c>
      <c r="G13548" t="str">
        <f t="shared" si="1105"/>
        <v>SWHC046-01</v>
      </c>
      <c r="H13548" t="str">
        <f t="shared" si="1105"/>
        <v>ExAnte2019</v>
      </c>
      <c r="I13548" t="str">
        <f t="shared" si="1105"/>
        <v>IOU workpaper</v>
      </c>
      <c r="J13548" s="2">
        <f t="shared" si="1101"/>
        <v>43775</v>
      </c>
      <c r="K13548" t="s">
        <v>203</v>
      </c>
      <c r="L13548">
        <f t="shared" si="1102"/>
        <v>1</v>
      </c>
      <c r="O13548">
        <v>0</v>
      </c>
      <c r="P13548">
        <v>0</v>
      </c>
      <c r="Q13548">
        <v>0</v>
      </c>
      <c r="R13548">
        <v>-42.838999999999999</v>
      </c>
      <c r="S13548">
        <v>0</v>
      </c>
      <c r="T13548">
        <v>7.8064</v>
      </c>
      <c r="AA13548" t="s">
        <v>465</v>
      </c>
      <c r="AB13548" t="s">
        <v>46</v>
      </c>
      <c r="AC13548" t="b">
        <v>0</v>
      </c>
    </row>
    <row r="13549" spans="1:29" hidden="1" x14ac:dyDescent="0.25">
      <c r="A13549" t="s">
        <v>134</v>
      </c>
      <c r="B13549" t="s">
        <v>615</v>
      </c>
      <c r="C13549" t="s">
        <v>583</v>
      </c>
      <c r="D13549" s="28" t="s">
        <v>619</v>
      </c>
      <c r="E13549" t="s">
        <v>298</v>
      </c>
      <c r="F13549" t="s">
        <v>595</v>
      </c>
      <c r="G13549" t="str">
        <f t="shared" si="1105"/>
        <v>SWHC046-01</v>
      </c>
      <c r="H13549" t="str">
        <f t="shared" si="1105"/>
        <v>ExAnte2019</v>
      </c>
      <c r="I13549" t="str">
        <f t="shared" si="1105"/>
        <v>IOU workpaper</v>
      </c>
      <c r="J13549" s="2">
        <f t="shared" si="1101"/>
        <v>43775</v>
      </c>
      <c r="K13549" t="s">
        <v>203</v>
      </c>
      <c r="L13549">
        <f t="shared" si="1102"/>
        <v>1</v>
      </c>
      <c r="O13549">
        <v>0</v>
      </c>
      <c r="P13549">
        <v>0</v>
      </c>
      <c r="Q13549">
        <v>0</v>
      </c>
      <c r="R13549">
        <v>-104.7178</v>
      </c>
      <c r="S13549">
        <v>0</v>
      </c>
      <c r="T13549">
        <v>15.9795</v>
      </c>
      <c r="AA13549" t="s">
        <v>465</v>
      </c>
      <c r="AB13549" t="s">
        <v>46</v>
      </c>
      <c r="AC13549" t="b">
        <v>0</v>
      </c>
    </row>
    <row r="13550" spans="1:29" hidden="1" x14ac:dyDescent="0.25">
      <c r="A13550" t="s">
        <v>134</v>
      </c>
      <c r="B13550" t="s">
        <v>615</v>
      </c>
      <c r="C13550" t="s">
        <v>583</v>
      </c>
      <c r="D13550" s="28" t="s">
        <v>619</v>
      </c>
      <c r="E13550" t="s">
        <v>306</v>
      </c>
      <c r="F13550" t="s">
        <v>595</v>
      </c>
      <c r="G13550" t="str">
        <f t="shared" si="1105"/>
        <v>SWHC046-01</v>
      </c>
      <c r="H13550" t="str">
        <f t="shared" si="1105"/>
        <v>ExAnte2019</v>
      </c>
      <c r="I13550" t="str">
        <f t="shared" si="1105"/>
        <v>IOU workpaper</v>
      </c>
      <c r="J13550" s="2">
        <f t="shared" si="1101"/>
        <v>43775</v>
      </c>
      <c r="K13550" t="s">
        <v>203</v>
      </c>
      <c r="L13550">
        <f t="shared" si="1102"/>
        <v>1</v>
      </c>
      <c r="O13550">
        <v>0</v>
      </c>
      <c r="P13550">
        <v>0</v>
      </c>
      <c r="Q13550">
        <v>0</v>
      </c>
      <c r="R13550">
        <v>-124.64530000000001</v>
      </c>
      <c r="S13550">
        <v>0</v>
      </c>
      <c r="T13550">
        <v>17.459900000000001</v>
      </c>
      <c r="AA13550" t="s">
        <v>465</v>
      </c>
      <c r="AB13550" t="s">
        <v>46</v>
      </c>
      <c r="AC13550" t="b">
        <v>0</v>
      </c>
    </row>
    <row r="13551" spans="1:29" hidden="1" x14ac:dyDescent="0.25">
      <c r="A13551" t="s">
        <v>134</v>
      </c>
      <c r="B13551" t="s">
        <v>615</v>
      </c>
      <c r="C13551" t="s">
        <v>583</v>
      </c>
      <c r="D13551" s="28" t="s">
        <v>619</v>
      </c>
      <c r="E13551" t="s">
        <v>314</v>
      </c>
      <c r="F13551" t="s">
        <v>595</v>
      </c>
      <c r="G13551" t="str">
        <f t="shared" si="1105"/>
        <v>SWHC046-01</v>
      </c>
      <c r="H13551" t="str">
        <f t="shared" si="1105"/>
        <v>ExAnte2019</v>
      </c>
      <c r="I13551" t="str">
        <f t="shared" si="1105"/>
        <v>IOU workpaper</v>
      </c>
      <c r="J13551" s="2">
        <f t="shared" si="1101"/>
        <v>43775</v>
      </c>
      <c r="K13551" t="s">
        <v>203</v>
      </c>
      <c r="L13551">
        <f t="shared" si="1102"/>
        <v>1</v>
      </c>
      <c r="O13551">
        <v>0</v>
      </c>
      <c r="P13551">
        <v>0</v>
      </c>
      <c r="Q13551">
        <v>0</v>
      </c>
      <c r="R13551">
        <v>-94.449299999999994</v>
      </c>
      <c r="S13551">
        <v>0</v>
      </c>
      <c r="T13551">
        <v>14.336499999999999</v>
      </c>
      <c r="AA13551" t="s">
        <v>465</v>
      </c>
      <c r="AB13551" t="s">
        <v>46</v>
      </c>
      <c r="AC13551" t="b">
        <v>0</v>
      </c>
    </row>
    <row r="13552" spans="1:29" hidden="1" x14ac:dyDescent="0.25">
      <c r="A13552" t="s">
        <v>134</v>
      </c>
      <c r="B13552" t="s">
        <v>615</v>
      </c>
      <c r="C13552" t="s">
        <v>583</v>
      </c>
      <c r="D13552" s="28" t="s">
        <v>619</v>
      </c>
      <c r="E13552" t="s">
        <v>322</v>
      </c>
      <c r="F13552" t="s">
        <v>595</v>
      </c>
      <c r="G13552" t="str">
        <f t="shared" si="1105"/>
        <v>SWHC046-01</v>
      </c>
      <c r="H13552" t="str">
        <f t="shared" si="1105"/>
        <v>ExAnte2019</v>
      </c>
      <c r="I13552" t="str">
        <f t="shared" si="1105"/>
        <v>IOU workpaper</v>
      </c>
      <c r="J13552" s="2">
        <f t="shared" si="1101"/>
        <v>43775</v>
      </c>
      <c r="K13552" t="s">
        <v>203</v>
      </c>
      <c r="L13552">
        <f t="shared" si="1102"/>
        <v>1</v>
      </c>
      <c r="O13552">
        <v>0</v>
      </c>
      <c r="P13552">
        <v>0</v>
      </c>
      <c r="Q13552">
        <v>0</v>
      </c>
      <c r="R13552">
        <v>-112.05070000000001</v>
      </c>
      <c r="S13552">
        <v>0</v>
      </c>
      <c r="T13552">
        <v>16.681100000000001</v>
      </c>
      <c r="AA13552" t="s">
        <v>465</v>
      </c>
      <c r="AB13552" t="s">
        <v>46</v>
      </c>
      <c r="AC13552" t="b">
        <v>0</v>
      </c>
    </row>
    <row r="13553" spans="1:29" hidden="1" x14ac:dyDescent="0.25">
      <c r="A13553" t="s">
        <v>134</v>
      </c>
      <c r="B13553" t="s">
        <v>615</v>
      </c>
      <c r="C13553" t="s">
        <v>583</v>
      </c>
      <c r="D13553" s="28" t="s">
        <v>619</v>
      </c>
      <c r="E13553" t="s">
        <v>330</v>
      </c>
      <c r="F13553" t="s">
        <v>595</v>
      </c>
      <c r="G13553" t="str">
        <f t="shared" si="1105"/>
        <v>SWHC046-01</v>
      </c>
      <c r="H13553" t="str">
        <f t="shared" si="1105"/>
        <v>ExAnte2019</v>
      </c>
      <c r="I13553" t="str">
        <f t="shared" si="1105"/>
        <v>IOU workpaper</v>
      </c>
      <c r="J13553" s="2">
        <f t="shared" si="1101"/>
        <v>43775</v>
      </c>
      <c r="K13553" t="s">
        <v>203</v>
      </c>
      <c r="L13553">
        <f t="shared" si="1102"/>
        <v>1</v>
      </c>
      <c r="O13553">
        <v>0</v>
      </c>
      <c r="P13553">
        <v>0</v>
      </c>
      <c r="Q13553">
        <v>0</v>
      </c>
      <c r="R13553">
        <v>12.3514</v>
      </c>
      <c r="S13553">
        <v>0</v>
      </c>
      <c r="T13553">
        <v>2.0352999999999999</v>
      </c>
      <c r="AA13553" t="s">
        <v>465</v>
      </c>
      <c r="AB13553" t="s">
        <v>46</v>
      </c>
      <c r="AC13553" t="b">
        <v>0</v>
      </c>
    </row>
    <row r="13554" spans="1:29" hidden="1" x14ac:dyDescent="0.25">
      <c r="A13554" t="s">
        <v>134</v>
      </c>
      <c r="B13554" t="s">
        <v>615</v>
      </c>
      <c r="C13554" t="s">
        <v>583</v>
      </c>
      <c r="D13554" s="28" t="s">
        <v>619</v>
      </c>
      <c r="E13554" t="s">
        <v>338</v>
      </c>
      <c r="F13554" t="s">
        <v>595</v>
      </c>
      <c r="G13554" t="str">
        <f t="shared" si="1105"/>
        <v>SWHC046-01</v>
      </c>
      <c r="H13554" t="str">
        <f t="shared" si="1105"/>
        <v>ExAnte2019</v>
      </c>
      <c r="I13554" t="str">
        <f t="shared" si="1105"/>
        <v>IOU workpaper</v>
      </c>
      <c r="J13554" s="2">
        <f t="shared" si="1101"/>
        <v>43775</v>
      </c>
      <c r="K13554" t="s">
        <v>203</v>
      </c>
      <c r="L13554">
        <f t="shared" si="1102"/>
        <v>1</v>
      </c>
      <c r="O13554">
        <v>0</v>
      </c>
      <c r="P13554">
        <v>0</v>
      </c>
      <c r="Q13554">
        <v>0</v>
      </c>
      <c r="R13554">
        <v>-498.96499999999997</v>
      </c>
      <c r="S13554">
        <v>0</v>
      </c>
      <c r="T13554">
        <v>56.8277</v>
      </c>
      <c r="AA13554" t="s">
        <v>465</v>
      </c>
      <c r="AB13554" t="s">
        <v>46</v>
      </c>
      <c r="AC13554" t="b">
        <v>0</v>
      </c>
    </row>
    <row r="13555" spans="1:29" hidden="1" x14ac:dyDescent="0.25">
      <c r="A13555" t="s">
        <v>134</v>
      </c>
      <c r="B13555" t="s">
        <v>615</v>
      </c>
      <c r="C13555" t="s">
        <v>584</v>
      </c>
      <c r="D13555" s="28" t="s">
        <v>619</v>
      </c>
      <c r="E13555" t="s">
        <v>202</v>
      </c>
      <c r="F13555" t="s">
        <v>595</v>
      </c>
      <c r="G13555" t="str">
        <f t="shared" si="1105"/>
        <v>SWHC046-01</v>
      </c>
      <c r="H13555" t="str">
        <f t="shared" si="1105"/>
        <v>ExAnte2019</v>
      </c>
      <c r="I13555" t="str">
        <f t="shared" si="1105"/>
        <v>IOU workpaper</v>
      </c>
      <c r="J13555" s="2">
        <f t="shared" si="1101"/>
        <v>43775</v>
      </c>
      <c r="K13555" t="s">
        <v>203</v>
      </c>
      <c r="L13555">
        <f t="shared" si="1102"/>
        <v>1</v>
      </c>
      <c r="O13555">
        <v>0</v>
      </c>
      <c r="P13555">
        <v>0</v>
      </c>
      <c r="Q13555">
        <v>0</v>
      </c>
      <c r="R13555">
        <v>-640.68209999999999</v>
      </c>
      <c r="S13555">
        <v>0</v>
      </c>
      <c r="T13555">
        <v>73.691800000000001</v>
      </c>
      <c r="AA13555" t="s">
        <v>465</v>
      </c>
      <c r="AB13555" t="s">
        <v>46</v>
      </c>
      <c r="AC13555" t="b">
        <v>0</v>
      </c>
    </row>
    <row r="13556" spans="1:29" hidden="1" x14ac:dyDescent="0.25">
      <c r="A13556" t="s">
        <v>134</v>
      </c>
      <c r="B13556" t="s">
        <v>615</v>
      </c>
      <c r="C13556" t="s">
        <v>584</v>
      </c>
      <c r="D13556" s="28" t="s">
        <v>619</v>
      </c>
      <c r="E13556" t="s">
        <v>224</v>
      </c>
      <c r="F13556" t="s">
        <v>595</v>
      </c>
      <c r="G13556" t="str">
        <f t="shared" si="1105"/>
        <v>SWHC046-01</v>
      </c>
      <c r="H13556" t="str">
        <f t="shared" si="1105"/>
        <v>ExAnte2019</v>
      </c>
      <c r="I13556" t="str">
        <f t="shared" si="1105"/>
        <v>IOU workpaper</v>
      </c>
      <c r="J13556" s="2">
        <f t="shared" si="1101"/>
        <v>43775</v>
      </c>
      <c r="K13556" t="s">
        <v>203</v>
      </c>
      <c r="L13556">
        <f t="shared" si="1102"/>
        <v>1</v>
      </c>
      <c r="O13556">
        <v>0</v>
      </c>
      <c r="P13556">
        <v>0</v>
      </c>
      <c r="Q13556">
        <v>0</v>
      </c>
      <c r="R13556">
        <v>-368.05599999999998</v>
      </c>
      <c r="S13556">
        <v>0</v>
      </c>
      <c r="T13556">
        <v>43.378900000000002</v>
      </c>
      <c r="AA13556" t="s">
        <v>465</v>
      </c>
      <c r="AB13556" t="s">
        <v>46</v>
      </c>
      <c r="AC13556" t="b">
        <v>0</v>
      </c>
    </row>
    <row r="13557" spans="1:29" hidden="1" x14ac:dyDescent="0.25">
      <c r="A13557" t="s">
        <v>134</v>
      </c>
      <c r="B13557" t="s">
        <v>615</v>
      </c>
      <c r="C13557" t="s">
        <v>584</v>
      </c>
      <c r="D13557" s="28" t="s">
        <v>619</v>
      </c>
      <c r="E13557" t="s">
        <v>232</v>
      </c>
      <c r="F13557" t="s">
        <v>595</v>
      </c>
      <c r="G13557" t="str">
        <f t="shared" si="1105"/>
        <v>SWHC046-01</v>
      </c>
      <c r="H13557" t="str">
        <f t="shared" si="1105"/>
        <v>ExAnte2019</v>
      </c>
      <c r="I13557" t="str">
        <f t="shared" si="1105"/>
        <v>IOU workpaper</v>
      </c>
      <c r="J13557" s="2">
        <f t="shared" si="1101"/>
        <v>43775</v>
      </c>
      <c r="K13557" t="s">
        <v>203</v>
      </c>
      <c r="L13557">
        <f t="shared" si="1102"/>
        <v>1</v>
      </c>
      <c r="O13557">
        <v>0</v>
      </c>
      <c r="P13557">
        <v>0</v>
      </c>
      <c r="Q13557">
        <v>0</v>
      </c>
      <c r="R13557">
        <v>-313.82830000000001</v>
      </c>
      <c r="S13557">
        <v>0</v>
      </c>
      <c r="T13557">
        <v>37.355200000000004</v>
      </c>
      <c r="AA13557" t="s">
        <v>465</v>
      </c>
      <c r="AB13557" t="s">
        <v>46</v>
      </c>
      <c r="AC13557" t="b">
        <v>0</v>
      </c>
    </row>
    <row r="13558" spans="1:29" hidden="1" x14ac:dyDescent="0.25">
      <c r="A13558" t="s">
        <v>134</v>
      </c>
      <c r="B13558" t="s">
        <v>615</v>
      </c>
      <c r="C13558" t="s">
        <v>584</v>
      </c>
      <c r="D13558" s="28" t="s">
        <v>619</v>
      </c>
      <c r="E13558" t="s">
        <v>240</v>
      </c>
      <c r="F13558" t="s">
        <v>595</v>
      </c>
      <c r="G13558" t="str">
        <f t="shared" ref="G13558:I13573" si="1106">G13557</f>
        <v>SWHC046-01</v>
      </c>
      <c r="H13558" t="str">
        <f t="shared" si="1106"/>
        <v>ExAnte2019</v>
      </c>
      <c r="I13558" t="str">
        <f t="shared" si="1106"/>
        <v>IOU workpaper</v>
      </c>
      <c r="J13558" s="2">
        <f t="shared" si="1101"/>
        <v>43775</v>
      </c>
      <c r="K13558" t="s">
        <v>203</v>
      </c>
      <c r="L13558">
        <f t="shared" si="1102"/>
        <v>1</v>
      </c>
      <c r="O13558">
        <v>0</v>
      </c>
      <c r="P13558">
        <v>0</v>
      </c>
      <c r="Q13558">
        <v>0</v>
      </c>
      <c r="R13558">
        <v>-295.73849999999999</v>
      </c>
      <c r="S13558">
        <v>0</v>
      </c>
      <c r="T13558">
        <v>32.636299999999999</v>
      </c>
      <c r="AA13558" t="s">
        <v>465</v>
      </c>
      <c r="AB13558" t="s">
        <v>46</v>
      </c>
      <c r="AC13558" t="b">
        <v>0</v>
      </c>
    </row>
    <row r="13559" spans="1:29" hidden="1" x14ac:dyDescent="0.25">
      <c r="A13559" t="s">
        <v>134</v>
      </c>
      <c r="B13559" t="s">
        <v>615</v>
      </c>
      <c r="C13559" t="s">
        <v>584</v>
      </c>
      <c r="D13559" s="28" t="s">
        <v>619</v>
      </c>
      <c r="E13559" t="s">
        <v>248</v>
      </c>
      <c r="F13559" t="s">
        <v>595</v>
      </c>
      <c r="G13559" t="str">
        <f t="shared" si="1106"/>
        <v>SWHC046-01</v>
      </c>
      <c r="H13559" t="str">
        <f t="shared" si="1106"/>
        <v>ExAnte2019</v>
      </c>
      <c r="I13559" t="str">
        <f t="shared" si="1106"/>
        <v>IOU workpaper</v>
      </c>
      <c r="J13559" s="2">
        <f t="shared" si="1101"/>
        <v>43775</v>
      </c>
      <c r="K13559" t="s">
        <v>203</v>
      </c>
      <c r="L13559">
        <f t="shared" si="1102"/>
        <v>1</v>
      </c>
      <c r="O13559">
        <v>0</v>
      </c>
      <c r="P13559">
        <v>0</v>
      </c>
      <c r="Q13559">
        <v>0</v>
      </c>
      <c r="R13559">
        <v>-351.17090000000002</v>
      </c>
      <c r="S13559">
        <v>0</v>
      </c>
      <c r="T13559">
        <v>41.078899999999997</v>
      </c>
      <c r="AA13559" t="s">
        <v>465</v>
      </c>
      <c r="AB13559" t="s">
        <v>46</v>
      </c>
      <c r="AC13559" t="b">
        <v>0</v>
      </c>
    </row>
    <row r="13560" spans="1:29" hidden="1" x14ac:dyDescent="0.25">
      <c r="A13560" t="s">
        <v>134</v>
      </c>
      <c r="B13560" t="s">
        <v>615</v>
      </c>
      <c r="C13560" t="s">
        <v>584</v>
      </c>
      <c r="D13560" s="28" t="s">
        <v>619</v>
      </c>
      <c r="E13560" t="s">
        <v>256</v>
      </c>
      <c r="F13560" t="s">
        <v>595</v>
      </c>
      <c r="G13560" t="str">
        <f t="shared" si="1106"/>
        <v>SWHC046-01</v>
      </c>
      <c r="H13560" t="str">
        <f t="shared" si="1106"/>
        <v>ExAnte2019</v>
      </c>
      <c r="I13560" t="str">
        <f t="shared" si="1106"/>
        <v>IOU workpaper</v>
      </c>
      <c r="J13560" s="2">
        <f t="shared" si="1101"/>
        <v>43775</v>
      </c>
      <c r="K13560" t="s">
        <v>203</v>
      </c>
      <c r="L13560">
        <f t="shared" si="1102"/>
        <v>1</v>
      </c>
      <c r="O13560">
        <v>0</v>
      </c>
      <c r="P13560">
        <v>0</v>
      </c>
      <c r="Q13560">
        <v>0</v>
      </c>
      <c r="R13560">
        <v>-151.43029999999999</v>
      </c>
      <c r="S13560">
        <v>0</v>
      </c>
      <c r="T13560">
        <v>18.7881</v>
      </c>
      <c r="AA13560" t="s">
        <v>465</v>
      </c>
      <c r="AB13560" t="s">
        <v>46</v>
      </c>
      <c r="AC13560" t="b">
        <v>0</v>
      </c>
    </row>
    <row r="13561" spans="1:29" hidden="1" x14ac:dyDescent="0.25">
      <c r="A13561" t="s">
        <v>134</v>
      </c>
      <c r="B13561" t="s">
        <v>615</v>
      </c>
      <c r="C13561" t="s">
        <v>584</v>
      </c>
      <c r="D13561" s="28" t="s">
        <v>619</v>
      </c>
      <c r="E13561" t="s">
        <v>265</v>
      </c>
      <c r="F13561" t="s">
        <v>595</v>
      </c>
      <c r="G13561" t="str">
        <f t="shared" si="1106"/>
        <v>SWHC046-01</v>
      </c>
      <c r="H13561" t="str">
        <f t="shared" si="1106"/>
        <v>ExAnte2019</v>
      </c>
      <c r="I13561" t="str">
        <f t="shared" si="1106"/>
        <v>IOU workpaper</v>
      </c>
      <c r="J13561" s="2">
        <f t="shared" si="1101"/>
        <v>43775</v>
      </c>
      <c r="K13561" t="s">
        <v>203</v>
      </c>
      <c r="L13561">
        <f t="shared" si="1102"/>
        <v>1</v>
      </c>
      <c r="O13561">
        <v>0</v>
      </c>
      <c r="P13561">
        <v>0</v>
      </c>
      <c r="Q13561">
        <v>0</v>
      </c>
      <c r="R13561">
        <v>-99.3703</v>
      </c>
      <c r="S13561">
        <v>0</v>
      </c>
      <c r="T13561">
        <v>11.890599999999999</v>
      </c>
      <c r="AA13561" t="s">
        <v>465</v>
      </c>
      <c r="AB13561" t="s">
        <v>46</v>
      </c>
      <c r="AC13561" t="b">
        <v>0</v>
      </c>
    </row>
    <row r="13562" spans="1:29" hidden="1" x14ac:dyDescent="0.25">
      <c r="A13562" t="s">
        <v>134</v>
      </c>
      <c r="B13562" t="s">
        <v>615</v>
      </c>
      <c r="C13562" t="s">
        <v>584</v>
      </c>
      <c r="D13562" s="28" t="s">
        <v>619</v>
      </c>
      <c r="E13562" t="s">
        <v>274</v>
      </c>
      <c r="F13562" t="s">
        <v>595</v>
      </c>
      <c r="G13562" t="str">
        <f t="shared" si="1106"/>
        <v>SWHC046-01</v>
      </c>
      <c r="H13562" t="str">
        <f t="shared" si="1106"/>
        <v>ExAnte2019</v>
      </c>
      <c r="I13562" t="str">
        <f t="shared" si="1106"/>
        <v>IOU workpaper</v>
      </c>
      <c r="J13562" s="2">
        <f t="shared" si="1101"/>
        <v>43775</v>
      </c>
      <c r="K13562" t="s">
        <v>203</v>
      </c>
      <c r="L13562">
        <f t="shared" si="1102"/>
        <v>1</v>
      </c>
      <c r="O13562">
        <v>0</v>
      </c>
      <c r="P13562">
        <v>0</v>
      </c>
      <c r="Q13562">
        <v>0</v>
      </c>
      <c r="R13562">
        <v>-112.0688</v>
      </c>
      <c r="S13562">
        <v>0</v>
      </c>
      <c r="T13562">
        <v>16.491900000000001</v>
      </c>
      <c r="AA13562" t="s">
        <v>465</v>
      </c>
      <c r="AB13562" t="s">
        <v>46</v>
      </c>
      <c r="AC13562" t="b">
        <v>0</v>
      </c>
    </row>
    <row r="13563" spans="1:29" hidden="1" x14ac:dyDescent="0.25">
      <c r="A13563" t="s">
        <v>134</v>
      </c>
      <c r="B13563" t="s">
        <v>615</v>
      </c>
      <c r="C13563" t="s">
        <v>584</v>
      </c>
      <c r="D13563" s="28" t="s">
        <v>619</v>
      </c>
      <c r="E13563" t="s">
        <v>282</v>
      </c>
      <c r="F13563" t="s">
        <v>595</v>
      </c>
      <c r="G13563" t="str">
        <f t="shared" si="1106"/>
        <v>SWHC046-01</v>
      </c>
      <c r="H13563" t="str">
        <f t="shared" si="1106"/>
        <v>ExAnte2019</v>
      </c>
      <c r="I13563" t="str">
        <f t="shared" si="1106"/>
        <v>IOU workpaper</v>
      </c>
      <c r="J13563" s="2">
        <f t="shared" si="1101"/>
        <v>43775</v>
      </c>
      <c r="K13563" t="s">
        <v>203</v>
      </c>
      <c r="L13563">
        <f t="shared" si="1102"/>
        <v>1</v>
      </c>
      <c r="O13563">
        <v>0</v>
      </c>
      <c r="P13563">
        <v>0</v>
      </c>
      <c r="Q13563">
        <v>0</v>
      </c>
      <c r="R13563">
        <v>-120.03270000000001</v>
      </c>
      <c r="S13563">
        <v>0</v>
      </c>
      <c r="T13563">
        <v>17.3216</v>
      </c>
      <c r="AA13563" t="s">
        <v>465</v>
      </c>
      <c r="AB13563" t="s">
        <v>46</v>
      </c>
      <c r="AC13563" t="b">
        <v>0</v>
      </c>
    </row>
    <row r="13564" spans="1:29" hidden="1" x14ac:dyDescent="0.25">
      <c r="A13564" t="s">
        <v>134</v>
      </c>
      <c r="B13564" t="s">
        <v>615</v>
      </c>
      <c r="C13564" t="s">
        <v>584</v>
      </c>
      <c r="D13564" s="28" t="s">
        <v>619</v>
      </c>
      <c r="E13564" t="s">
        <v>290</v>
      </c>
      <c r="F13564" t="s">
        <v>595</v>
      </c>
      <c r="G13564" t="str">
        <f t="shared" si="1106"/>
        <v>SWHC046-01</v>
      </c>
      <c r="H13564" t="str">
        <f t="shared" si="1106"/>
        <v>ExAnte2019</v>
      </c>
      <c r="I13564" t="str">
        <f t="shared" si="1106"/>
        <v>IOU workpaper</v>
      </c>
      <c r="J13564" s="2">
        <f t="shared" si="1101"/>
        <v>43775</v>
      </c>
      <c r="K13564" t="s">
        <v>203</v>
      </c>
      <c r="L13564">
        <f t="shared" si="1102"/>
        <v>1</v>
      </c>
      <c r="O13564">
        <v>0</v>
      </c>
      <c r="P13564">
        <v>0</v>
      </c>
      <c r="Q13564">
        <v>0</v>
      </c>
      <c r="R13564">
        <v>-124.7741</v>
      </c>
      <c r="S13564">
        <v>0</v>
      </c>
      <c r="T13564">
        <v>17.377300000000002</v>
      </c>
      <c r="AA13564" t="s">
        <v>465</v>
      </c>
      <c r="AB13564" t="s">
        <v>46</v>
      </c>
      <c r="AC13564" t="b">
        <v>0</v>
      </c>
    </row>
    <row r="13565" spans="1:29" hidden="1" x14ac:dyDescent="0.25">
      <c r="A13565" t="s">
        <v>134</v>
      </c>
      <c r="B13565" t="s">
        <v>615</v>
      </c>
      <c r="C13565" t="s">
        <v>584</v>
      </c>
      <c r="D13565" s="28" t="s">
        <v>619</v>
      </c>
      <c r="E13565" t="s">
        <v>298</v>
      </c>
      <c r="F13565" t="s">
        <v>595</v>
      </c>
      <c r="G13565" t="str">
        <f t="shared" si="1106"/>
        <v>SWHC046-01</v>
      </c>
      <c r="H13565" t="str">
        <f t="shared" si="1106"/>
        <v>ExAnte2019</v>
      </c>
      <c r="I13565" t="str">
        <f t="shared" si="1106"/>
        <v>IOU workpaper</v>
      </c>
      <c r="J13565" s="2">
        <f t="shared" si="1101"/>
        <v>43775</v>
      </c>
      <c r="K13565" t="s">
        <v>203</v>
      </c>
      <c r="L13565">
        <f t="shared" si="1102"/>
        <v>1</v>
      </c>
      <c r="O13565">
        <v>0</v>
      </c>
      <c r="P13565">
        <v>0</v>
      </c>
      <c r="Q13565">
        <v>0</v>
      </c>
      <c r="R13565">
        <v>-253.4725</v>
      </c>
      <c r="S13565">
        <v>0</v>
      </c>
      <c r="T13565">
        <v>33.726300000000002</v>
      </c>
      <c r="AA13565" t="s">
        <v>465</v>
      </c>
      <c r="AB13565" t="s">
        <v>46</v>
      </c>
      <c r="AC13565" t="b">
        <v>0</v>
      </c>
    </row>
    <row r="13566" spans="1:29" hidden="1" x14ac:dyDescent="0.25">
      <c r="A13566" t="s">
        <v>134</v>
      </c>
      <c r="B13566" t="s">
        <v>615</v>
      </c>
      <c r="C13566" t="s">
        <v>584</v>
      </c>
      <c r="D13566" s="28" t="s">
        <v>619</v>
      </c>
      <c r="E13566" t="s">
        <v>306</v>
      </c>
      <c r="F13566" t="s">
        <v>595</v>
      </c>
      <c r="G13566" t="str">
        <f t="shared" si="1106"/>
        <v>SWHC046-01</v>
      </c>
      <c r="H13566" t="str">
        <f t="shared" si="1106"/>
        <v>ExAnte2019</v>
      </c>
      <c r="I13566" t="str">
        <f t="shared" si="1106"/>
        <v>IOU workpaper</v>
      </c>
      <c r="J13566" s="2">
        <f t="shared" si="1101"/>
        <v>43775</v>
      </c>
      <c r="K13566" t="s">
        <v>203</v>
      </c>
      <c r="L13566">
        <f t="shared" si="1102"/>
        <v>1</v>
      </c>
      <c r="O13566">
        <v>0</v>
      </c>
      <c r="P13566">
        <v>0</v>
      </c>
      <c r="Q13566">
        <v>0</v>
      </c>
      <c r="R13566">
        <v>-273.66730000000001</v>
      </c>
      <c r="S13566">
        <v>0</v>
      </c>
      <c r="T13566">
        <v>34.7166</v>
      </c>
      <c r="AA13566" t="s">
        <v>465</v>
      </c>
      <c r="AB13566" t="s">
        <v>46</v>
      </c>
      <c r="AC13566" t="b">
        <v>0</v>
      </c>
    </row>
    <row r="13567" spans="1:29" hidden="1" x14ac:dyDescent="0.25">
      <c r="A13567" t="s">
        <v>134</v>
      </c>
      <c r="B13567" t="s">
        <v>615</v>
      </c>
      <c r="C13567" t="s">
        <v>584</v>
      </c>
      <c r="D13567" s="28" t="s">
        <v>619</v>
      </c>
      <c r="E13567" t="s">
        <v>314</v>
      </c>
      <c r="F13567" t="s">
        <v>595</v>
      </c>
      <c r="G13567" t="str">
        <f t="shared" si="1106"/>
        <v>SWHC046-01</v>
      </c>
      <c r="H13567" t="str">
        <f t="shared" si="1106"/>
        <v>ExAnte2019</v>
      </c>
      <c r="I13567" t="str">
        <f t="shared" si="1106"/>
        <v>IOU workpaper</v>
      </c>
      <c r="J13567" s="2">
        <f t="shared" si="1101"/>
        <v>43775</v>
      </c>
      <c r="K13567" t="s">
        <v>203</v>
      </c>
      <c r="L13567">
        <f t="shared" si="1102"/>
        <v>1</v>
      </c>
      <c r="O13567">
        <v>0</v>
      </c>
      <c r="P13567">
        <v>0</v>
      </c>
      <c r="Q13567">
        <v>0</v>
      </c>
      <c r="R13567">
        <v>-212.8186</v>
      </c>
      <c r="S13567">
        <v>0</v>
      </c>
      <c r="T13567">
        <v>28.21</v>
      </c>
      <c r="AA13567" t="s">
        <v>465</v>
      </c>
      <c r="AB13567" t="s">
        <v>46</v>
      </c>
      <c r="AC13567" t="b">
        <v>0</v>
      </c>
    </row>
    <row r="13568" spans="1:29" hidden="1" x14ac:dyDescent="0.25">
      <c r="A13568" t="s">
        <v>134</v>
      </c>
      <c r="B13568" t="s">
        <v>615</v>
      </c>
      <c r="C13568" t="s">
        <v>584</v>
      </c>
      <c r="D13568" s="28" t="s">
        <v>619</v>
      </c>
      <c r="E13568" t="s">
        <v>322</v>
      </c>
      <c r="F13568" t="s">
        <v>595</v>
      </c>
      <c r="G13568" t="str">
        <f t="shared" si="1106"/>
        <v>SWHC046-01</v>
      </c>
      <c r="H13568" t="str">
        <f t="shared" si="1106"/>
        <v>ExAnte2019</v>
      </c>
      <c r="I13568" t="str">
        <f t="shared" si="1106"/>
        <v>IOU workpaper</v>
      </c>
      <c r="J13568" s="2">
        <f t="shared" si="1101"/>
        <v>43775</v>
      </c>
      <c r="K13568" t="s">
        <v>203</v>
      </c>
      <c r="L13568">
        <f t="shared" si="1102"/>
        <v>1</v>
      </c>
      <c r="O13568">
        <v>0</v>
      </c>
      <c r="P13568">
        <v>0</v>
      </c>
      <c r="Q13568">
        <v>0</v>
      </c>
      <c r="R13568">
        <v>-285.48989999999998</v>
      </c>
      <c r="S13568">
        <v>0</v>
      </c>
      <c r="T13568">
        <v>36.683999999999997</v>
      </c>
      <c r="AA13568" t="s">
        <v>465</v>
      </c>
      <c r="AB13568" t="s">
        <v>46</v>
      </c>
      <c r="AC13568" t="b">
        <v>0</v>
      </c>
    </row>
    <row r="13569" spans="1:29" hidden="1" x14ac:dyDescent="0.25">
      <c r="A13569" t="s">
        <v>134</v>
      </c>
      <c r="B13569" t="s">
        <v>615</v>
      </c>
      <c r="C13569" t="s">
        <v>584</v>
      </c>
      <c r="D13569" s="28" t="s">
        <v>619</v>
      </c>
      <c r="E13569" t="s">
        <v>330</v>
      </c>
      <c r="F13569" t="s">
        <v>595</v>
      </c>
      <c r="G13569" t="str">
        <f t="shared" si="1106"/>
        <v>SWHC046-01</v>
      </c>
      <c r="H13569" t="str">
        <f t="shared" si="1106"/>
        <v>ExAnte2019</v>
      </c>
      <c r="I13569" t="str">
        <f t="shared" si="1106"/>
        <v>IOU workpaper</v>
      </c>
      <c r="J13569" s="2">
        <f t="shared" si="1101"/>
        <v>43775</v>
      </c>
      <c r="K13569" t="s">
        <v>203</v>
      </c>
      <c r="L13569">
        <f t="shared" si="1102"/>
        <v>1</v>
      </c>
      <c r="O13569">
        <v>0</v>
      </c>
      <c r="P13569">
        <v>0</v>
      </c>
      <c r="Q13569">
        <v>0</v>
      </c>
      <c r="R13569">
        <v>-12.579499999999999</v>
      </c>
      <c r="S13569">
        <v>0</v>
      </c>
      <c r="T13569">
        <v>4.8757999999999999</v>
      </c>
      <c r="AA13569" t="s">
        <v>465</v>
      </c>
      <c r="AB13569" t="s">
        <v>46</v>
      </c>
      <c r="AC13569" t="b">
        <v>0</v>
      </c>
    </row>
    <row r="13570" spans="1:29" hidden="1" x14ac:dyDescent="0.25">
      <c r="A13570" t="s">
        <v>134</v>
      </c>
      <c r="B13570" t="s">
        <v>615</v>
      </c>
      <c r="C13570" t="s">
        <v>584</v>
      </c>
      <c r="D13570" s="28" t="s">
        <v>619</v>
      </c>
      <c r="E13570" t="s">
        <v>338</v>
      </c>
      <c r="F13570" t="s">
        <v>595</v>
      </c>
      <c r="G13570" t="str">
        <f t="shared" si="1106"/>
        <v>SWHC046-01</v>
      </c>
      <c r="H13570" t="str">
        <f t="shared" si="1106"/>
        <v>ExAnte2019</v>
      </c>
      <c r="I13570" t="str">
        <f t="shared" si="1106"/>
        <v>IOU workpaper</v>
      </c>
      <c r="J13570" s="2">
        <f t="shared" si="1101"/>
        <v>43775</v>
      </c>
      <c r="K13570" t="s">
        <v>203</v>
      </c>
      <c r="L13570">
        <f t="shared" si="1102"/>
        <v>1</v>
      </c>
      <c r="O13570">
        <v>0</v>
      </c>
      <c r="P13570">
        <v>0</v>
      </c>
      <c r="Q13570">
        <v>0</v>
      </c>
      <c r="R13570">
        <v>-862.21659999999997</v>
      </c>
      <c r="S13570">
        <v>0</v>
      </c>
      <c r="T13570">
        <v>89.980599999999995</v>
      </c>
      <c r="AA13570" t="s">
        <v>465</v>
      </c>
      <c r="AB13570" t="s">
        <v>46</v>
      </c>
      <c r="AC13570" t="b">
        <v>0</v>
      </c>
    </row>
    <row r="13571" spans="1:29" hidden="1" x14ac:dyDescent="0.25">
      <c r="A13571" t="s">
        <v>134</v>
      </c>
      <c r="B13571" t="s">
        <v>615</v>
      </c>
      <c r="C13571" t="s">
        <v>585</v>
      </c>
      <c r="D13571" s="28" t="s">
        <v>619</v>
      </c>
      <c r="E13571" t="s">
        <v>202</v>
      </c>
      <c r="F13571" t="s">
        <v>595</v>
      </c>
      <c r="G13571" t="str">
        <f t="shared" si="1106"/>
        <v>SWHC046-01</v>
      </c>
      <c r="H13571" t="str">
        <f t="shared" si="1106"/>
        <v>ExAnte2019</v>
      </c>
      <c r="I13571" t="str">
        <f t="shared" si="1106"/>
        <v>IOU workpaper</v>
      </c>
      <c r="J13571" s="2">
        <f t="shared" si="1101"/>
        <v>43775</v>
      </c>
      <c r="K13571" t="s">
        <v>203</v>
      </c>
      <c r="L13571">
        <f t="shared" si="1102"/>
        <v>1</v>
      </c>
      <c r="O13571">
        <v>0</v>
      </c>
      <c r="P13571">
        <v>0</v>
      </c>
      <c r="Q13571">
        <v>0</v>
      </c>
      <c r="R13571">
        <v>-481.16410000000002</v>
      </c>
      <c r="S13571">
        <v>0</v>
      </c>
      <c r="T13571">
        <v>55.630800000000001</v>
      </c>
      <c r="AA13571" t="s">
        <v>465</v>
      </c>
      <c r="AB13571" t="s">
        <v>46</v>
      </c>
      <c r="AC13571" t="b">
        <v>0</v>
      </c>
    </row>
    <row r="13572" spans="1:29" hidden="1" x14ac:dyDescent="0.25">
      <c r="A13572" t="s">
        <v>134</v>
      </c>
      <c r="B13572" t="s">
        <v>615</v>
      </c>
      <c r="C13572" t="s">
        <v>585</v>
      </c>
      <c r="D13572" s="28" t="s">
        <v>619</v>
      </c>
      <c r="E13572" t="s">
        <v>224</v>
      </c>
      <c r="F13572" t="s">
        <v>595</v>
      </c>
      <c r="G13572" t="str">
        <f t="shared" si="1106"/>
        <v>SWHC046-01</v>
      </c>
      <c r="H13572" t="str">
        <f t="shared" si="1106"/>
        <v>ExAnte2019</v>
      </c>
      <c r="I13572" t="str">
        <f t="shared" si="1106"/>
        <v>IOU workpaper</v>
      </c>
      <c r="J13572" s="2">
        <f t="shared" si="1101"/>
        <v>43775</v>
      </c>
      <c r="K13572" t="s">
        <v>203</v>
      </c>
      <c r="L13572">
        <f t="shared" si="1102"/>
        <v>1</v>
      </c>
      <c r="O13572">
        <v>0</v>
      </c>
      <c r="P13572">
        <v>0</v>
      </c>
      <c r="Q13572">
        <v>0</v>
      </c>
      <c r="R13572">
        <v>-395.48700000000002</v>
      </c>
      <c r="S13572">
        <v>0</v>
      </c>
      <c r="T13572">
        <v>52.156300000000002</v>
      </c>
      <c r="AA13572" t="s">
        <v>465</v>
      </c>
      <c r="AB13572" t="s">
        <v>46</v>
      </c>
      <c r="AC13572" t="b">
        <v>0</v>
      </c>
    </row>
    <row r="13573" spans="1:29" hidden="1" x14ac:dyDescent="0.25">
      <c r="A13573" t="s">
        <v>134</v>
      </c>
      <c r="B13573" t="s">
        <v>615</v>
      </c>
      <c r="C13573" t="s">
        <v>585</v>
      </c>
      <c r="D13573" s="28" t="s">
        <v>619</v>
      </c>
      <c r="E13573" t="s">
        <v>232</v>
      </c>
      <c r="F13573" t="s">
        <v>595</v>
      </c>
      <c r="G13573" t="str">
        <f t="shared" si="1106"/>
        <v>SWHC046-01</v>
      </c>
      <c r="H13573" t="str">
        <f t="shared" si="1106"/>
        <v>ExAnte2019</v>
      </c>
      <c r="I13573" t="str">
        <f t="shared" si="1106"/>
        <v>IOU workpaper</v>
      </c>
      <c r="J13573" s="2">
        <f t="shared" ref="J13573:J13636" si="1107">J$3</f>
        <v>43775</v>
      </c>
      <c r="K13573" t="s">
        <v>203</v>
      </c>
      <c r="L13573">
        <f t="shared" ref="L13573:L13636" si="1108">L13572</f>
        <v>1</v>
      </c>
      <c r="O13573">
        <v>0</v>
      </c>
      <c r="P13573">
        <v>0</v>
      </c>
      <c r="Q13573">
        <v>0</v>
      </c>
      <c r="R13573">
        <v>-224.7028</v>
      </c>
      <c r="S13573">
        <v>0</v>
      </c>
      <c r="T13573">
        <v>25.9193</v>
      </c>
      <c r="AA13573" t="s">
        <v>465</v>
      </c>
      <c r="AB13573" t="s">
        <v>46</v>
      </c>
      <c r="AC13573" t="b">
        <v>0</v>
      </c>
    </row>
    <row r="13574" spans="1:29" hidden="1" x14ac:dyDescent="0.25">
      <c r="A13574" t="s">
        <v>134</v>
      </c>
      <c r="B13574" t="s">
        <v>615</v>
      </c>
      <c r="C13574" t="s">
        <v>585</v>
      </c>
      <c r="D13574" s="28" t="s">
        <v>619</v>
      </c>
      <c r="E13574" t="s">
        <v>240</v>
      </c>
      <c r="F13574" t="s">
        <v>595</v>
      </c>
      <c r="G13574" t="str">
        <f t="shared" ref="G13574:I13589" si="1109">G13573</f>
        <v>SWHC046-01</v>
      </c>
      <c r="H13574" t="str">
        <f t="shared" si="1109"/>
        <v>ExAnte2019</v>
      </c>
      <c r="I13574" t="str">
        <f t="shared" si="1109"/>
        <v>IOU workpaper</v>
      </c>
      <c r="J13574" s="2">
        <f t="shared" si="1107"/>
        <v>43775</v>
      </c>
      <c r="K13574" t="s">
        <v>203</v>
      </c>
      <c r="L13574">
        <f t="shared" si="1108"/>
        <v>1</v>
      </c>
      <c r="O13574">
        <v>0</v>
      </c>
      <c r="P13574">
        <v>0</v>
      </c>
      <c r="Q13574">
        <v>0</v>
      </c>
      <c r="R13574">
        <v>-307.35969999999998</v>
      </c>
      <c r="S13574">
        <v>0</v>
      </c>
      <c r="T13574">
        <v>38.711100000000002</v>
      </c>
      <c r="AA13574" t="s">
        <v>465</v>
      </c>
      <c r="AB13574" t="s">
        <v>46</v>
      </c>
      <c r="AC13574" t="b">
        <v>0</v>
      </c>
    </row>
    <row r="13575" spans="1:29" hidden="1" x14ac:dyDescent="0.25">
      <c r="A13575" t="s">
        <v>134</v>
      </c>
      <c r="B13575" t="s">
        <v>615</v>
      </c>
      <c r="C13575" t="s">
        <v>585</v>
      </c>
      <c r="D13575" s="28" t="s">
        <v>619</v>
      </c>
      <c r="E13575" t="s">
        <v>248</v>
      </c>
      <c r="F13575" t="s">
        <v>595</v>
      </c>
      <c r="G13575" t="str">
        <f t="shared" si="1109"/>
        <v>SWHC046-01</v>
      </c>
      <c r="H13575" t="str">
        <f t="shared" si="1109"/>
        <v>ExAnte2019</v>
      </c>
      <c r="I13575" t="str">
        <f t="shared" si="1109"/>
        <v>IOU workpaper</v>
      </c>
      <c r="J13575" s="2">
        <f t="shared" si="1107"/>
        <v>43775</v>
      </c>
      <c r="K13575" t="s">
        <v>203</v>
      </c>
      <c r="L13575">
        <f t="shared" si="1108"/>
        <v>1</v>
      </c>
      <c r="O13575">
        <v>0</v>
      </c>
      <c r="P13575">
        <v>0</v>
      </c>
      <c r="Q13575">
        <v>0</v>
      </c>
      <c r="R13575">
        <v>-270.14510000000001</v>
      </c>
      <c r="S13575">
        <v>0</v>
      </c>
      <c r="T13575">
        <v>31.442900000000002</v>
      </c>
      <c r="AA13575" t="s">
        <v>465</v>
      </c>
      <c r="AB13575" t="s">
        <v>46</v>
      </c>
      <c r="AC13575" t="b">
        <v>0</v>
      </c>
    </row>
    <row r="13576" spans="1:29" hidden="1" x14ac:dyDescent="0.25">
      <c r="A13576" t="s">
        <v>134</v>
      </c>
      <c r="B13576" t="s">
        <v>615</v>
      </c>
      <c r="C13576" t="s">
        <v>585</v>
      </c>
      <c r="D13576" s="28" t="s">
        <v>619</v>
      </c>
      <c r="E13576" t="s">
        <v>256</v>
      </c>
      <c r="F13576" t="s">
        <v>595</v>
      </c>
      <c r="G13576" t="str">
        <f t="shared" si="1109"/>
        <v>SWHC046-01</v>
      </c>
      <c r="H13576" t="str">
        <f t="shared" si="1109"/>
        <v>ExAnte2019</v>
      </c>
      <c r="I13576" t="str">
        <f t="shared" si="1109"/>
        <v>IOU workpaper</v>
      </c>
      <c r="J13576" s="2">
        <f t="shared" si="1107"/>
        <v>43775</v>
      </c>
      <c r="K13576" t="s">
        <v>203</v>
      </c>
      <c r="L13576">
        <f t="shared" si="1108"/>
        <v>1</v>
      </c>
      <c r="O13576">
        <v>0</v>
      </c>
      <c r="P13576">
        <v>0</v>
      </c>
      <c r="Q13576">
        <v>0</v>
      </c>
      <c r="R13576">
        <v>-49.001100000000001</v>
      </c>
      <c r="S13576">
        <v>0</v>
      </c>
      <c r="T13576">
        <v>7.7651000000000003</v>
      </c>
      <c r="AA13576" t="s">
        <v>465</v>
      </c>
      <c r="AB13576" t="s">
        <v>46</v>
      </c>
      <c r="AC13576" t="b">
        <v>0</v>
      </c>
    </row>
    <row r="13577" spans="1:29" hidden="1" x14ac:dyDescent="0.25">
      <c r="A13577" t="s">
        <v>134</v>
      </c>
      <c r="B13577" t="s">
        <v>615</v>
      </c>
      <c r="C13577" t="s">
        <v>585</v>
      </c>
      <c r="D13577" s="28" t="s">
        <v>619</v>
      </c>
      <c r="E13577" t="s">
        <v>265</v>
      </c>
      <c r="F13577" t="s">
        <v>595</v>
      </c>
      <c r="G13577" t="str">
        <f t="shared" si="1109"/>
        <v>SWHC046-01</v>
      </c>
      <c r="H13577" t="str">
        <f t="shared" si="1109"/>
        <v>ExAnte2019</v>
      </c>
      <c r="I13577" t="str">
        <f t="shared" si="1109"/>
        <v>IOU workpaper</v>
      </c>
      <c r="J13577" s="2">
        <f t="shared" si="1107"/>
        <v>43775</v>
      </c>
      <c r="K13577" t="s">
        <v>203</v>
      </c>
      <c r="L13577">
        <f t="shared" si="1108"/>
        <v>1</v>
      </c>
      <c r="O13577">
        <v>0</v>
      </c>
      <c r="P13577">
        <v>0</v>
      </c>
      <c r="Q13577">
        <v>0</v>
      </c>
      <c r="R13577">
        <v>1.1746000000000001</v>
      </c>
      <c r="S13577">
        <v>0</v>
      </c>
      <c r="T13577">
        <v>1.8299000000000001</v>
      </c>
      <c r="AA13577" t="s">
        <v>465</v>
      </c>
      <c r="AB13577" t="s">
        <v>46</v>
      </c>
      <c r="AC13577" t="b">
        <v>0</v>
      </c>
    </row>
    <row r="13578" spans="1:29" hidden="1" x14ac:dyDescent="0.25">
      <c r="A13578" t="s">
        <v>134</v>
      </c>
      <c r="B13578" t="s">
        <v>615</v>
      </c>
      <c r="C13578" t="s">
        <v>585</v>
      </c>
      <c r="D13578" s="28" t="s">
        <v>619</v>
      </c>
      <c r="E13578" t="s">
        <v>274</v>
      </c>
      <c r="F13578" t="s">
        <v>595</v>
      </c>
      <c r="G13578" t="str">
        <f t="shared" si="1109"/>
        <v>SWHC046-01</v>
      </c>
      <c r="H13578" t="str">
        <f t="shared" si="1109"/>
        <v>ExAnte2019</v>
      </c>
      <c r="I13578" t="str">
        <f t="shared" si="1109"/>
        <v>IOU workpaper</v>
      </c>
      <c r="J13578" s="2">
        <f t="shared" si="1107"/>
        <v>43775</v>
      </c>
      <c r="K13578" t="s">
        <v>203</v>
      </c>
      <c r="L13578">
        <f t="shared" si="1108"/>
        <v>1</v>
      </c>
      <c r="O13578">
        <v>0</v>
      </c>
      <c r="P13578">
        <v>0</v>
      </c>
      <c r="Q13578">
        <v>0</v>
      </c>
      <c r="R13578">
        <v>-53.919199999999996</v>
      </c>
      <c r="S13578">
        <v>0</v>
      </c>
      <c r="T13578">
        <v>8.0591000000000008</v>
      </c>
      <c r="AA13578" t="s">
        <v>465</v>
      </c>
      <c r="AB13578" t="s">
        <v>46</v>
      </c>
      <c r="AC13578" t="b">
        <v>0</v>
      </c>
    </row>
    <row r="13579" spans="1:29" hidden="1" x14ac:dyDescent="0.25">
      <c r="A13579" t="s">
        <v>134</v>
      </c>
      <c r="B13579" t="s">
        <v>615</v>
      </c>
      <c r="C13579" t="s">
        <v>585</v>
      </c>
      <c r="D13579" s="28" t="s">
        <v>619</v>
      </c>
      <c r="E13579" t="s">
        <v>282</v>
      </c>
      <c r="F13579" t="s">
        <v>595</v>
      </c>
      <c r="G13579" t="str">
        <f t="shared" si="1109"/>
        <v>SWHC046-01</v>
      </c>
      <c r="H13579" t="str">
        <f t="shared" si="1109"/>
        <v>ExAnte2019</v>
      </c>
      <c r="I13579" t="str">
        <f t="shared" si="1109"/>
        <v>IOU workpaper</v>
      </c>
      <c r="J13579" s="2">
        <f t="shared" si="1107"/>
        <v>43775</v>
      </c>
      <c r="K13579" t="s">
        <v>203</v>
      </c>
      <c r="L13579">
        <f t="shared" si="1108"/>
        <v>1</v>
      </c>
      <c r="O13579">
        <v>0</v>
      </c>
      <c r="P13579">
        <v>0</v>
      </c>
      <c r="Q13579">
        <v>0</v>
      </c>
      <c r="R13579">
        <v>-76.816100000000006</v>
      </c>
      <c r="S13579">
        <v>0</v>
      </c>
      <c r="T13579">
        <v>8.9809999999999999</v>
      </c>
      <c r="AA13579" t="s">
        <v>465</v>
      </c>
      <c r="AB13579" t="s">
        <v>46</v>
      </c>
      <c r="AC13579" t="b">
        <v>0</v>
      </c>
    </row>
    <row r="13580" spans="1:29" hidden="1" x14ac:dyDescent="0.25">
      <c r="A13580" t="s">
        <v>134</v>
      </c>
      <c r="B13580" t="s">
        <v>615</v>
      </c>
      <c r="C13580" t="s">
        <v>585</v>
      </c>
      <c r="D13580" s="28" t="s">
        <v>619</v>
      </c>
      <c r="E13580" t="s">
        <v>290</v>
      </c>
      <c r="F13580" t="s">
        <v>595</v>
      </c>
      <c r="G13580" t="str">
        <f t="shared" si="1109"/>
        <v>SWHC046-01</v>
      </c>
      <c r="H13580" t="str">
        <f t="shared" si="1109"/>
        <v>ExAnte2019</v>
      </c>
      <c r="I13580" t="str">
        <f t="shared" si="1109"/>
        <v>IOU workpaper</v>
      </c>
      <c r="J13580" s="2">
        <f t="shared" si="1107"/>
        <v>43775</v>
      </c>
      <c r="K13580" t="s">
        <v>203</v>
      </c>
      <c r="L13580">
        <f t="shared" si="1108"/>
        <v>1</v>
      </c>
      <c r="O13580">
        <v>0</v>
      </c>
      <c r="P13580">
        <v>0</v>
      </c>
      <c r="Q13580">
        <v>0</v>
      </c>
      <c r="R13580">
        <v>-124.9158</v>
      </c>
      <c r="S13580">
        <v>0</v>
      </c>
      <c r="T13580">
        <v>16.152799999999999</v>
      </c>
      <c r="AA13580" t="s">
        <v>465</v>
      </c>
      <c r="AB13580" t="s">
        <v>46</v>
      </c>
      <c r="AC13580" t="b">
        <v>0</v>
      </c>
    </row>
    <row r="13581" spans="1:29" hidden="1" x14ac:dyDescent="0.25">
      <c r="A13581" t="s">
        <v>134</v>
      </c>
      <c r="B13581" t="s">
        <v>615</v>
      </c>
      <c r="C13581" t="s">
        <v>585</v>
      </c>
      <c r="D13581" s="28" t="s">
        <v>619</v>
      </c>
      <c r="E13581" t="s">
        <v>298</v>
      </c>
      <c r="F13581" t="s">
        <v>595</v>
      </c>
      <c r="G13581" t="str">
        <f t="shared" si="1109"/>
        <v>SWHC046-01</v>
      </c>
      <c r="H13581" t="str">
        <f t="shared" si="1109"/>
        <v>ExAnte2019</v>
      </c>
      <c r="I13581" t="str">
        <f t="shared" si="1109"/>
        <v>IOU workpaper</v>
      </c>
      <c r="J13581" s="2">
        <f t="shared" si="1107"/>
        <v>43775</v>
      </c>
      <c r="K13581" t="s">
        <v>203</v>
      </c>
      <c r="L13581">
        <f t="shared" si="1108"/>
        <v>1</v>
      </c>
      <c r="O13581">
        <v>0</v>
      </c>
      <c r="P13581">
        <v>0</v>
      </c>
      <c r="Q13581">
        <v>0</v>
      </c>
      <c r="R13581">
        <v>-271.62459999999999</v>
      </c>
      <c r="S13581">
        <v>0</v>
      </c>
      <c r="T13581">
        <v>34.603900000000003</v>
      </c>
      <c r="AA13581" t="s">
        <v>465</v>
      </c>
      <c r="AB13581" t="s">
        <v>46</v>
      </c>
      <c r="AC13581" t="b">
        <v>0</v>
      </c>
    </row>
    <row r="13582" spans="1:29" hidden="1" x14ac:dyDescent="0.25">
      <c r="A13582" t="s">
        <v>134</v>
      </c>
      <c r="B13582" t="s">
        <v>615</v>
      </c>
      <c r="C13582" t="s">
        <v>585</v>
      </c>
      <c r="D13582" s="28" t="s">
        <v>619</v>
      </c>
      <c r="E13582" t="s">
        <v>306</v>
      </c>
      <c r="F13582" t="s">
        <v>595</v>
      </c>
      <c r="G13582" t="str">
        <f t="shared" si="1109"/>
        <v>SWHC046-01</v>
      </c>
      <c r="H13582" t="str">
        <f t="shared" si="1109"/>
        <v>ExAnte2019</v>
      </c>
      <c r="I13582" t="str">
        <f t="shared" si="1109"/>
        <v>IOU workpaper</v>
      </c>
      <c r="J13582" s="2">
        <f t="shared" si="1107"/>
        <v>43775</v>
      </c>
      <c r="K13582" t="s">
        <v>203</v>
      </c>
      <c r="L13582">
        <f t="shared" si="1108"/>
        <v>1</v>
      </c>
      <c r="O13582">
        <v>0</v>
      </c>
      <c r="P13582">
        <v>0</v>
      </c>
      <c r="Q13582">
        <v>0</v>
      </c>
      <c r="R13582">
        <v>-294.74770000000001</v>
      </c>
      <c r="S13582">
        <v>0</v>
      </c>
      <c r="T13582">
        <v>36.873399999999997</v>
      </c>
      <c r="AA13582" t="s">
        <v>465</v>
      </c>
      <c r="AB13582" t="s">
        <v>46</v>
      </c>
      <c r="AC13582" t="b">
        <v>0</v>
      </c>
    </row>
    <row r="13583" spans="1:29" hidden="1" x14ac:dyDescent="0.25">
      <c r="A13583" t="s">
        <v>134</v>
      </c>
      <c r="B13583" t="s">
        <v>615</v>
      </c>
      <c r="C13583" t="s">
        <v>585</v>
      </c>
      <c r="D13583" s="28" t="s">
        <v>619</v>
      </c>
      <c r="E13583" t="s">
        <v>314</v>
      </c>
      <c r="F13583" t="s">
        <v>595</v>
      </c>
      <c r="G13583" t="str">
        <f t="shared" si="1109"/>
        <v>SWHC046-01</v>
      </c>
      <c r="H13583" t="str">
        <f t="shared" si="1109"/>
        <v>ExAnte2019</v>
      </c>
      <c r="I13583" t="str">
        <f t="shared" si="1109"/>
        <v>IOU workpaper</v>
      </c>
      <c r="J13583" s="2">
        <f t="shared" si="1107"/>
        <v>43775</v>
      </c>
      <c r="K13583" t="s">
        <v>203</v>
      </c>
      <c r="L13583">
        <f t="shared" si="1108"/>
        <v>1</v>
      </c>
      <c r="O13583">
        <v>0</v>
      </c>
      <c r="P13583">
        <v>0</v>
      </c>
      <c r="Q13583">
        <v>0</v>
      </c>
      <c r="R13583">
        <v>-238.7456</v>
      </c>
      <c r="S13583">
        <v>0</v>
      </c>
      <c r="T13583">
        <v>29.4148</v>
      </c>
      <c r="AA13583" t="s">
        <v>465</v>
      </c>
      <c r="AB13583" t="s">
        <v>46</v>
      </c>
      <c r="AC13583" t="b">
        <v>0</v>
      </c>
    </row>
    <row r="13584" spans="1:29" hidden="1" x14ac:dyDescent="0.25">
      <c r="A13584" t="s">
        <v>134</v>
      </c>
      <c r="B13584" t="s">
        <v>615</v>
      </c>
      <c r="C13584" t="s">
        <v>585</v>
      </c>
      <c r="D13584" s="28" t="s">
        <v>619</v>
      </c>
      <c r="E13584" t="s">
        <v>322</v>
      </c>
      <c r="F13584" t="s">
        <v>595</v>
      </c>
      <c r="G13584" t="str">
        <f t="shared" si="1109"/>
        <v>SWHC046-01</v>
      </c>
      <c r="H13584" t="str">
        <f t="shared" si="1109"/>
        <v>ExAnte2019</v>
      </c>
      <c r="I13584" t="str">
        <f t="shared" si="1109"/>
        <v>IOU workpaper</v>
      </c>
      <c r="J13584" s="2">
        <f t="shared" si="1107"/>
        <v>43775</v>
      </c>
      <c r="K13584" t="s">
        <v>203</v>
      </c>
      <c r="L13584">
        <f t="shared" si="1108"/>
        <v>1</v>
      </c>
      <c r="O13584">
        <v>0</v>
      </c>
      <c r="P13584">
        <v>0</v>
      </c>
      <c r="Q13584">
        <v>0</v>
      </c>
      <c r="R13584">
        <v>-316.75630000000001</v>
      </c>
      <c r="S13584">
        <v>0</v>
      </c>
      <c r="T13584">
        <v>38.696599999999997</v>
      </c>
      <c r="AA13584" t="s">
        <v>465</v>
      </c>
      <c r="AB13584" t="s">
        <v>46</v>
      </c>
      <c r="AC13584" t="b">
        <v>0</v>
      </c>
    </row>
    <row r="13585" spans="1:29" hidden="1" x14ac:dyDescent="0.25">
      <c r="A13585" t="s">
        <v>134</v>
      </c>
      <c r="B13585" t="s">
        <v>615</v>
      </c>
      <c r="C13585" t="s">
        <v>585</v>
      </c>
      <c r="D13585" s="28" t="s">
        <v>619</v>
      </c>
      <c r="E13585" t="s">
        <v>330</v>
      </c>
      <c r="F13585" t="s">
        <v>595</v>
      </c>
      <c r="G13585" t="str">
        <f t="shared" si="1109"/>
        <v>SWHC046-01</v>
      </c>
      <c r="H13585" t="str">
        <f t="shared" si="1109"/>
        <v>ExAnte2019</v>
      </c>
      <c r="I13585" t="str">
        <f t="shared" si="1109"/>
        <v>IOU workpaper</v>
      </c>
      <c r="J13585" s="2">
        <f t="shared" si="1107"/>
        <v>43775</v>
      </c>
      <c r="K13585" t="s">
        <v>203</v>
      </c>
      <c r="L13585">
        <f t="shared" si="1108"/>
        <v>1</v>
      </c>
      <c r="O13585">
        <v>0</v>
      </c>
      <c r="P13585">
        <v>0</v>
      </c>
      <c r="Q13585">
        <v>0</v>
      </c>
      <c r="R13585">
        <v>9.8202999999999996</v>
      </c>
      <c r="S13585">
        <v>0</v>
      </c>
      <c r="T13585">
        <v>3.0034000000000001</v>
      </c>
      <c r="AA13585" t="s">
        <v>465</v>
      </c>
      <c r="AB13585" t="s">
        <v>46</v>
      </c>
      <c r="AC13585" t="b">
        <v>0</v>
      </c>
    </row>
    <row r="13586" spans="1:29" hidden="1" x14ac:dyDescent="0.25">
      <c r="A13586" t="s">
        <v>134</v>
      </c>
      <c r="B13586" t="s">
        <v>615</v>
      </c>
      <c r="C13586" t="s">
        <v>585</v>
      </c>
      <c r="D13586" s="28" t="s">
        <v>619</v>
      </c>
      <c r="E13586" t="s">
        <v>338</v>
      </c>
      <c r="F13586" t="s">
        <v>595</v>
      </c>
      <c r="G13586" t="str">
        <f t="shared" si="1109"/>
        <v>SWHC046-01</v>
      </c>
      <c r="H13586" t="str">
        <f t="shared" si="1109"/>
        <v>ExAnte2019</v>
      </c>
      <c r="I13586" t="str">
        <f t="shared" si="1109"/>
        <v>IOU workpaper</v>
      </c>
      <c r="J13586" s="2">
        <f t="shared" si="1107"/>
        <v>43775</v>
      </c>
      <c r="K13586" t="s">
        <v>203</v>
      </c>
      <c r="L13586">
        <f t="shared" si="1108"/>
        <v>1</v>
      </c>
      <c r="O13586">
        <v>0</v>
      </c>
      <c r="P13586">
        <v>0</v>
      </c>
      <c r="Q13586">
        <v>0</v>
      </c>
      <c r="R13586">
        <v>-791.92200000000003</v>
      </c>
      <c r="S13586">
        <v>0</v>
      </c>
      <c r="T13586">
        <v>89.997</v>
      </c>
      <c r="AA13586" t="s">
        <v>465</v>
      </c>
      <c r="AB13586" t="s">
        <v>46</v>
      </c>
      <c r="AC13586" t="b">
        <v>0</v>
      </c>
    </row>
    <row r="13587" spans="1:29" hidden="1" x14ac:dyDescent="0.25">
      <c r="A13587" t="s">
        <v>134</v>
      </c>
      <c r="B13587" t="s">
        <v>615</v>
      </c>
      <c r="C13587" t="s">
        <v>586</v>
      </c>
      <c r="D13587" s="28" t="s">
        <v>619</v>
      </c>
      <c r="E13587" t="s">
        <v>202</v>
      </c>
      <c r="F13587" t="s">
        <v>595</v>
      </c>
      <c r="G13587" t="str">
        <f t="shared" si="1109"/>
        <v>SWHC046-01</v>
      </c>
      <c r="H13587" t="str">
        <f t="shared" si="1109"/>
        <v>ExAnte2019</v>
      </c>
      <c r="I13587" t="str">
        <f t="shared" si="1109"/>
        <v>IOU workpaper</v>
      </c>
      <c r="J13587" s="2">
        <f t="shared" si="1107"/>
        <v>43775</v>
      </c>
      <c r="K13587" t="s">
        <v>203</v>
      </c>
      <c r="L13587">
        <f t="shared" si="1108"/>
        <v>1</v>
      </c>
      <c r="O13587">
        <v>0</v>
      </c>
      <c r="P13587">
        <v>0</v>
      </c>
      <c r="Q13587">
        <v>0</v>
      </c>
      <c r="R13587">
        <v>-709.35709999999995</v>
      </c>
      <c r="S13587">
        <v>0</v>
      </c>
      <c r="T13587">
        <v>92.806899999999999</v>
      </c>
      <c r="AA13587" t="s">
        <v>465</v>
      </c>
      <c r="AB13587" t="s">
        <v>46</v>
      </c>
      <c r="AC13587" t="b">
        <v>0</v>
      </c>
    </row>
    <row r="13588" spans="1:29" hidden="1" x14ac:dyDescent="0.25">
      <c r="A13588" t="s">
        <v>134</v>
      </c>
      <c r="B13588" t="s">
        <v>615</v>
      </c>
      <c r="C13588" t="s">
        <v>586</v>
      </c>
      <c r="D13588" s="28" t="s">
        <v>619</v>
      </c>
      <c r="E13588" t="s">
        <v>224</v>
      </c>
      <c r="F13588" t="s">
        <v>595</v>
      </c>
      <c r="G13588" t="str">
        <f t="shared" si="1109"/>
        <v>SWHC046-01</v>
      </c>
      <c r="H13588" t="str">
        <f t="shared" si="1109"/>
        <v>ExAnte2019</v>
      </c>
      <c r="I13588" t="str">
        <f t="shared" si="1109"/>
        <v>IOU workpaper</v>
      </c>
      <c r="J13588" s="2">
        <f t="shared" si="1107"/>
        <v>43775</v>
      </c>
      <c r="K13588" t="s">
        <v>203</v>
      </c>
      <c r="L13588">
        <f t="shared" si="1108"/>
        <v>1</v>
      </c>
      <c r="O13588">
        <v>0</v>
      </c>
      <c r="P13588">
        <v>0</v>
      </c>
      <c r="Q13588">
        <v>0</v>
      </c>
      <c r="R13588">
        <v>-500.29649999999998</v>
      </c>
      <c r="S13588">
        <v>0</v>
      </c>
      <c r="T13588">
        <v>66.737099999999998</v>
      </c>
      <c r="AA13588" t="s">
        <v>465</v>
      </c>
      <c r="AB13588" t="s">
        <v>46</v>
      </c>
      <c r="AC13588" t="b">
        <v>0</v>
      </c>
    </row>
    <row r="13589" spans="1:29" hidden="1" x14ac:dyDescent="0.25">
      <c r="A13589" t="s">
        <v>134</v>
      </c>
      <c r="B13589" t="s">
        <v>615</v>
      </c>
      <c r="C13589" t="s">
        <v>586</v>
      </c>
      <c r="D13589" s="28" t="s">
        <v>619</v>
      </c>
      <c r="E13589" t="s">
        <v>232</v>
      </c>
      <c r="F13589" t="s">
        <v>595</v>
      </c>
      <c r="G13589" t="str">
        <f t="shared" si="1109"/>
        <v>SWHC046-01</v>
      </c>
      <c r="H13589" t="str">
        <f t="shared" si="1109"/>
        <v>ExAnte2019</v>
      </c>
      <c r="I13589" t="str">
        <f t="shared" si="1109"/>
        <v>IOU workpaper</v>
      </c>
      <c r="J13589" s="2">
        <f t="shared" si="1107"/>
        <v>43775</v>
      </c>
      <c r="K13589" t="s">
        <v>203</v>
      </c>
      <c r="L13589">
        <f t="shared" si="1108"/>
        <v>1</v>
      </c>
      <c r="O13589">
        <v>0</v>
      </c>
      <c r="P13589">
        <v>0</v>
      </c>
      <c r="Q13589">
        <v>0</v>
      </c>
      <c r="R13589">
        <v>-402.9819</v>
      </c>
      <c r="S13589">
        <v>0</v>
      </c>
      <c r="T13589">
        <v>53.4133</v>
      </c>
      <c r="AA13589" t="s">
        <v>465</v>
      </c>
      <c r="AB13589" t="s">
        <v>46</v>
      </c>
      <c r="AC13589" t="b">
        <v>0</v>
      </c>
    </row>
    <row r="13590" spans="1:29" hidden="1" x14ac:dyDescent="0.25">
      <c r="A13590" t="s">
        <v>134</v>
      </c>
      <c r="B13590" t="s">
        <v>615</v>
      </c>
      <c r="C13590" t="s">
        <v>586</v>
      </c>
      <c r="D13590" s="28" t="s">
        <v>619</v>
      </c>
      <c r="E13590" t="s">
        <v>240</v>
      </c>
      <c r="F13590" t="s">
        <v>595</v>
      </c>
      <c r="G13590" t="str">
        <f t="shared" ref="G13590:I13605" si="1110">G13589</f>
        <v>SWHC046-01</v>
      </c>
      <c r="H13590" t="str">
        <f t="shared" si="1110"/>
        <v>ExAnte2019</v>
      </c>
      <c r="I13590" t="str">
        <f t="shared" si="1110"/>
        <v>IOU workpaper</v>
      </c>
      <c r="J13590" s="2">
        <f t="shared" si="1107"/>
        <v>43775</v>
      </c>
      <c r="K13590" t="s">
        <v>203</v>
      </c>
      <c r="L13590">
        <f t="shared" si="1108"/>
        <v>1</v>
      </c>
      <c r="O13590">
        <v>0</v>
      </c>
      <c r="P13590">
        <v>0</v>
      </c>
      <c r="Q13590">
        <v>0</v>
      </c>
      <c r="R13590">
        <v>-394.23180000000002</v>
      </c>
      <c r="S13590">
        <v>0</v>
      </c>
      <c r="T13590">
        <v>50.807499999999997</v>
      </c>
      <c r="AA13590" t="s">
        <v>465</v>
      </c>
      <c r="AB13590" t="s">
        <v>46</v>
      </c>
      <c r="AC13590" t="b">
        <v>0</v>
      </c>
    </row>
    <row r="13591" spans="1:29" hidden="1" x14ac:dyDescent="0.25">
      <c r="A13591" t="s">
        <v>134</v>
      </c>
      <c r="B13591" t="s">
        <v>615</v>
      </c>
      <c r="C13591" t="s">
        <v>586</v>
      </c>
      <c r="D13591" s="28" t="s">
        <v>619</v>
      </c>
      <c r="E13591" t="s">
        <v>248</v>
      </c>
      <c r="F13591" t="s">
        <v>595</v>
      </c>
      <c r="G13591" t="str">
        <f t="shared" si="1110"/>
        <v>SWHC046-01</v>
      </c>
      <c r="H13591" t="str">
        <f t="shared" si="1110"/>
        <v>ExAnte2019</v>
      </c>
      <c r="I13591" t="str">
        <f t="shared" si="1110"/>
        <v>IOU workpaper</v>
      </c>
      <c r="J13591" s="2">
        <f t="shared" si="1107"/>
        <v>43775</v>
      </c>
      <c r="K13591" t="s">
        <v>203</v>
      </c>
      <c r="L13591">
        <f t="shared" si="1108"/>
        <v>1</v>
      </c>
      <c r="O13591">
        <v>0</v>
      </c>
      <c r="P13591">
        <v>0</v>
      </c>
      <c r="Q13591">
        <v>0</v>
      </c>
      <c r="R13591">
        <v>-439.5204</v>
      </c>
      <c r="S13591">
        <v>0</v>
      </c>
      <c r="T13591">
        <v>57.997399999999999</v>
      </c>
      <c r="AA13591" t="s">
        <v>465</v>
      </c>
      <c r="AB13591" t="s">
        <v>46</v>
      </c>
      <c r="AC13591" t="b">
        <v>0</v>
      </c>
    </row>
    <row r="13592" spans="1:29" hidden="1" x14ac:dyDescent="0.25">
      <c r="A13592" t="s">
        <v>134</v>
      </c>
      <c r="B13592" t="s">
        <v>615</v>
      </c>
      <c r="C13592" t="s">
        <v>586</v>
      </c>
      <c r="D13592" s="28" t="s">
        <v>619</v>
      </c>
      <c r="E13592" t="s">
        <v>256</v>
      </c>
      <c r="F13592" t="s">
        <v>595</v>
      </c>
      <c r="G13592" t="str">
        <f t="shared" si="1110"/>
        <v>SWHC046-01</v>
      </c>
      <c r="H13592" t="str">
        <f t="shared" si="1110"/>
        <v>ExAnte2019</v>
      </c>
      <c r="I13592" t="str">
        <f t="shared" si="1110"/>
        <v>IOU workpaper</v>
      </c>
      <c r="J13592" s="2">
        <f t="shared" si="1107"/>
        <v>43775</v>
      </c>
      <c r="K13592" t="s">
        <v>203</v>
      </c>
      <c r="L13592">
        <f t="shared" si="1108"/>
        <v>1</v>
      </c>
      <c r="O13592">
        <v>0</v>
      </c>
      <c r="P13592">
        <v>0</v>
      </c>
      <c r="Q13592">
        <v>0</v>
      </c>
      <c r="R13592">
        <v>-232.5241</v>
      </c>
      <c r="S13592">
        <v>0</v>
      </c>
      <c r="T13592">
        <v>31.6159</v>
      </c>
      <c r="AA13592" t="s">
        <v>465</v>
      </c>
      <c r="AB13592" t="s">
        <v>46</v>
      </c>
      <c r="AC13592" t="b">
        <v>0</v>
      </c>
    </row>
    <row r="13593" spans="1:29" hidden="1" x14ac:dyDescent="0.25">
      <c r="A13593" t="s">
        <v>134</v>
      </c>
      <c r="B13593" t="s">
        <v>615</v>
      </c>
      <c r="C13593" t="s">
        <v>586</v>
      </c>
      <c r="D13593" s="28" t="s">
        <v>619</v>
      </c>
      <c r="E13593" t="s">
        <v>265</v>
      </c>
      <c r="F13593" t="s">
        <v>595</v>
      </c>
      <c r="G13593" t="str">
        <f t="shared" si="1110"/>
        <v>SWHC046-01</v>
      </c>
      <c r="H13593" t="str">
        <f t="shared" si="1110"/>
        <v>ExAnte2019</v>
      </c>
      <c r="I13593" t="str">
        <f t="shared" si="1110"/>
        <v>IOU workpaper</v>
      </c>
      <c r="J13593" s="2">
        <f t="shared" si="1107"/>
        <v>43775</v>
      </c>
      <c r="K13593" t="s">
        <v>203</v>
      </c>
      <c r="L13593">
        <f t="shared" si="1108"/>
        <v>1</v>
      </c>
      <c r="O13593">
        <v>0</v>
      </c>
      <c r="P13593">
        <v>0</v>
      </c>
      <c r="Q13593">
        <v>0</v>
      </c>
      <c r="R13593">
        <v>-143.32390000000001</v>
      </c>
      <c r="S13593">
        <v>0</v>
      </c>
      <c r="T13593">
        <v>18.227599999999999</v>
      </c>
      <c r="AA13593" t="s">
        <v>465</v>
      </c>
      <c r="AB13593" t="s">
        <v>46</v>
      </c>
      <c r="AC13593" t="b">
        <v>0</v>
      </c>
    </row>
    <row r="13594" spans="1:29" hidden="1" x14ac:dyDescent="0.25">
      <c r="A13594" t="s">
        <v>134</v>
      </c>
      <c r="B13594" t="s">
        <v>615</v>
      </c>
      <c r="C13594" t="s">
        <v>586</v>
      </c>
      <c r="D13594" s="28" t="s">
        <v>619</v>
      </c>
      <c r="E13594" t="s">
        <v>274</v>
      </c>
      <c r="F13594" t="s">
        <v>595</v>
      </c>
      <c r="G13594" t="str">
        <f t="shared" si="1110"/>
        <v>SWHC046-01</v>
      </c>
      <c r="H13594" t="str">
        <f t="shared" si="1110"/>
        <v>ExAnte2019</v>
      </c>
      <c r="I13594" t="str">
        <f t="shared" si="1110"/>
        <v>IOU workpaper</v>
      </c>
      <c r="J13594" s="2">
        <f t="shared" si="1107"/>
        <v>43775</v>
      </c>
      <c r="K13594" t="s">
        <v>203</v>
      </c>
      <c r="L13594">
        <f t="shared" si="1108"/>
        <v>1</v>
      </c>
      <c r="O13594">
        <v>0</v>
      </c>
      <c r="P13594">
        <v>0</v>
      </c>
      <c r="Q13594">
        <v>0</v>
      </c>
      <c r="R13594">
        <v>-185.41659999999999</v>
      </c>
      <c r="S13594">
        <v>0</v>
      </c>
      <c r="T13594">
        <v>26.084599999999998</v>
      </c>
      <c r="AA13594" t="s">
        <v>465</v>
      </c>
      <c r="AB13594" t="s">
        <v>46</v>
      </c>
      <c r="AC13594" t="b">
        <v>0</v>
      </c>
    </row>
    <row r="13595" spans="1:29" hidden="1" x14ac:dyDescent="0.25">
      <c r="A13595" t="s">
        <v>134</v>
      </c>
      <c r="B13595" t="s">
        <v>615</v>
      </c>
      <c r="C13595" t="s">
        <v>586</v>
      </c>
      <c r="D13595" s="28" t="s">
        <v>619</v>
      </c>
      <c r="E13595" t="s">
        <v>282</v>
      </c>
      <c r="F13595" t="s">
        <v>595</v>
      </c>
      <c r="G13595" t="str">
        <f t="shared" si="1110"/>
        <v>SWHC046-01</v>
      </c>
      <c r="H13595" t="str">
        <f t="shared" si="1110"/>
        <v>ExAnte2019</v>
      </c>
      <c r="I13595" t="str">
        <f t="shared" si="1110"/>
        <v>IOU workpaper</v>
      </c>
      <c r="J13595" s="2">
        <f t="shared" si="1107"/>
        <v>43775</v>
      </c>
      <c r="K13595" t="s">
        <v>203</v>
      </c>
      <c r="L13595">
        <f t="shared" si="1108"/>
        <v>1</v>
      </c>
      <c r="O13595">
        <v>0</v>
      </c>
      <c r="P13595">
        <v>0</v>
      </c>
      <c r="Q13595">
        <v>0</v>
      </c>
      <c r="R13595">
        <v>-213.97669999999999</v>
      </c>
      <c r="S13595">
        <v>0</v>
      </c>
      <c r="T13595">
        <v>30.0382</v>
      </c>
      <c r="AA13595" t="s">
        <v>465</v>
      </c>
      <c r="AB13595" t="s">
        <v>46</v>
      </c>
      <c r="AC13595" t="b">
        <v>0</v>
      </c>
    </row>
    <row r="13596" spans="1:29" hidden="1" x14ac:dyDescent="0.25">
      <c r="A13596" t="s">
        <v>134</v>
      </c>
      <c r="B13596" t="s">
        <v>615</v>
      </c>
      <c r="C13596" t="s">
        <v>586</v>
      </c>
      <c r="D13596" s="28" t="s">
        <v>619</v>
      </c>
      <c r="E13596" t="s">
        <v>290</v>
      </c>
      <c r="F13596" t="s">
        <v>595</v>
      </c>
      <c r="G13596" t="str">
        <f t="shared" si="1110"/>
        <v>SWHC046-01</v>
      </c>
      <c r="H13596" t="str">
        <f t="shared" si="1110"/>
        <v>ExAnte2019</v>
      </c>
      <c r="I13596" t="str">
        <f t="shared" si="1110"/>
        <v>IOU workpaper</v>
      </c>
      <c r="J13596" s="2">
        <f t="shared" si="1107"/>
        <v>43775</v>
      </c>
      <c r="K13596" t="s">
        <v>203</v>
      </c>
      <c r="L13596">
        <f t="shared" si="1108"/>
        <v>1</v>
      </c>
      <c r="O13596">
        <v>0</v>
      </c>
      <c r="P13596">
        <v>0</v>
      </c>
      <c r="Q13596">
        <v>0</v>
      </c>
      <c r="R13596">
        <v>-246.85310000000001</v>
      </c>
      <c r="S13596">
        <v>0</v>
      </c>
      <c r="T13596">
        <v>35.32</v>
      </c>
      <c r="AA13596" t="s">
        <v>465</v>
      </c>
      <c r="AB13596" t="s">
        <v>46</v>
      </c>
      <c r="AC13596" t="b">
        <v>0</v>
      </c>
    </row>
    <row r="13597" spans="1:29" hidden="1" x14ac:dyDescent="0.25">
      <c r="A13597" t="s">
        <v>134</v>
      </c>
      <c r="B13597" t="s">
        <v>615</v>
      </c>
      <c r="C13597" t="s">
        <v>586</v>
      </c>
      <c r="D13597" s="28" t="s">
        <v>619</v>
      </c>
      <c r="E13597" t="s">
        <v>298</v>
      </c>
      <c r="F13597" t="s">
        <v>595</v>
      </c>
      <c r="G13597" t="str">
        <f t="shared" si="1110"/>
        <v>SWHC046-01</v>
      </c>
      <c r="H13597" t="str">
        <f t="shared" si="1110"/>
        <v>ExAnte2019</v>
      </c>
      <c r="I13597" t="str">
        <f t="shared" si="1110"/>
        <v>IOU workpaper</v>
      </c>
      <c r="J13597" s="2">
        <f t="shared" si="1107"/>
        <v>43775</v>
      </c>
      <c r="K13597" t="s">
        <v>203</v>
      </c>
      <c r="L13597">
        <f t="shared" si="1108"/>
        <v>1</v>
      </c>
      <c r="O13597">
        <v>0</v>
      </c>
      <c r="P13597">
        <v>0</v>
      </c>
      <c r="Q13597">
        <v>0</v>
      </c>
      <c r="R13597">
        <v>-374.80900000000003</v>
      </c>
      <c r="S13597">
        <v>0</v>
      </c>
      <c r="T13597">
        <v>51.497599999999998</v>
      </c>
      <c r="AA13597" t="s">
        <v>465</v>
      </c>
      <c r="AB13597" t="s">
        <v>46</v>
      </c>
      <c r="AC13597" t="b">
        <v>0</v>
      </c>
    </row>
    <row r="13598" spans="1:29" hidden="1" x14ac:dyDescent="0.25">
      <c r="A13598" t="s">
        <v>134</v>
      </c>
      <c r="B13598" t="s">
        <v>615</v>
      </c>
      <c r="C13598" t="s">
        <v>586</v>
      </c>
      <c r="D13598" s="28" t="s">
        <v>619</v>
      </c>
      <c r="E13598" t="s">
        <v>306</v>
      </c>
      <c r="F13598" t="s">
        <v>595</v>
      </c>
      <c r="G13598" t="str">
        <f t="shared" si="1110"/>
        <v>SWHC046-01</v>
      </c>
      <c r="H13598" t="str">
        <f t="shared" si="1110"/>
        <v>ExAnte2019</v>
      </c>
      <c r="I13598" t="str">
        <f t="shared" si="1110"/>
        <v>IOU workpaper</v>
      </c>
      <c r="J13598" s="2">
        <f t="shared" si="1107"/>
        <v>43775</v>
      </c>
      <c r="K13598" t="s">
        <v>203</v>
      </c>
      <c r="L13598">
        <f t="shared" si="1108"/>
        <v>1</v>
      </c>
      <c r="O13598">
        <v>0</v>
      </c>
      <c r="P13598">
        <v>0</v>
      </c>
      <c r="Q13598">
        <v>0</v>
      </c>
      <c r="R13598">
        <v>-406.38420000000002</v>
      </c>
      <c r="S13598">
        <v>0</v>
      </c>
      <c r="T13598">
        <v>55.346600000000002</v>
      </c>
      <c r="AA13598" t="s">
        <v>465</v>
      </c>
      <c r="AB13598" t="s">
        <v>46</v>
      </c>
      <c r="AC13598" t="b">
        <v>0</v>
      </c>
    </row>
    <row r="13599" spans="1:29" hidden="1" x14ac:dyDescent="0.25">
      <c r="A13599" t="s">
        <v>134</v>
      </c>
      <c r="B13599" t="s">
        <v>615</v>
      </c>
      <c r="C13599" t="s">
        <v>586</v>
      </c>
      <c r="D13599" s="28" t="s">
        <v>619</v>
      </c>
      <c r="E13599" t="s">
        <v>314</v>
      </c>
      <c r="F13599" t="s">
        <v>595</v>
      </c>
      <c r="G13599" t="str">
        <f t="shared" si="1110"/>
        <v>SWHC046-01</v>
      </c>
      <c r="H13599" t="str">
        <f t="shared" si="1110"/>
        <v>ExAnte2019</v>
      </c>
      <c r="I13599" t="str">
        <f t="shared" si="1110"/>
        <v>IOU workpaper</v>
      </c>
      <c r="J13599" s="2">
        <f t="shared" si="1107"/>
        <v>43775</v>
      </c>
      <c r="K13599" t="s">
        <v>203</v>
      </c>
      <c r="L13599">
        <f t="shared" si="1108"/>
        <v>1</v>
      </c>
      <c r="O13599">
        <v>0</v>
      </c>
      <c r="P13599">
        <v>0</v>
      </c>
      <c r="Q13599">
        <v>0</v>
      </c>
      <c r="R13599">
        <v>-348.26740000000001</v>
      </c>
      <c r="S13599">
        <v>0</v>
      </c>
      <c r="T13599">
        <v>48.397799999999997</v>
      </c>
      <c r="AA13599" t="s">
        <v>465</v>
      </c>
      <c r="AB13599" t="s">
        <v>46</v>
      </c>
      <c r="AC13599" t="b">
        <v>0</v>
      </c>
    </row>
    <row r="13600" spans="1:29" hidden="1" x14ac:dyDescent="0.25">
      <c r="A13600" t="s">
        <v>134</v>
      </c>
      <c r="B13600" t="s">
        <v>615</v>
      </c>
      <c r="C13600" t="s">
        <v>586</v>
      </c>
      <c r="D13600" s="28" t="s">
        <v>619</v>
      </c>
      <c r="E13600" t="s">
        <v>322</v>
      </c>
      <c r="F13600" t="s">
        <v>595</v>
      </c>
      <c r="G13600" t="str">
        <f t="shared" si="1110"/>
        <v>SWHC046-01</v>
      </c>
      <c r="H13600" t="str">
        <f t="shared" si="1110"/>
        <v>ExAnte2019</v>
      </c>
      <c r="I13600" t="str">
        <f t="shared" si="1110"/>
        <v>IOU workpaper</v>
      </c>
      <c r="J13600" s="2">
        <f t="shared" si="1107"/>
        <v>43775</v>
      </c>
      <c r="K13600" t="s">
        <v>203</v>
      </c>
      <c r="L13600">
        <f t="shared" si="1108"/>
        <v>1</v>
      </c>
      <c r="O13600">
        <v>0</v>
      </c>
      <c r="P13600">
        <v>0</v>
      </c>
      <c r="Q13600">
        <v>0</v>
      </c>
      <c r="R13600">
        <v>-425.04320000000001</v>
      </c>
      <c r="S13600">
        <v>0</v>
      </c>
      <c r="T13600">
        <v>56.414700000000003</v>
      </c>
      <c r="AA13600" t="s">
        <v>465</v>
      </c>
      <c r="AB13600" t="s">
        <v>46</v>
      </c>
      <c r="AC13600" t="b">
        <v>0</v>
      </c>
    </row>
    <row r="13601" spans="1:29" hidden="1" x14ac:dyDescent="0.25">
      <c r="A13601" t="s">
        <v>134</v>
      </c>
      <c r="B13601" t="s">
        <v>615</v>
      </c>
      <c r="C13601" t="s">
        <v>586</v>
      </c>
      <c r="D13601" s="28" t="s">
        <v>619</v>
      </c>
      <c r="E13601" t="s">
        <v>330</v>
      </c>
      <c r="F13601" t="s">
        <v>595</v>
      </c>
      <c r="G13601" t="str">
        <f t="shared" si="1110"/>
        <v>SWHC046-01</v>
      </c>
      <c r="H13601" t="str">
        <f t="shared" si="1110"/>
        <v>ExAnte2019</v>
      </c>
      <c r="I13601" t="str">
        <f t="shared" si="1110"/>
        <v>IOU workpaper</v>
      </c>
      <c r="J13601" s="2">
        <f t="shared" si="1107"/>
        <v>43775</v>
      </c>
      <c r="K13601" t="s">
        <v>203</v>
      </c>
      <c r="L13601">
        <f t="shared" si="1108"/>
        <v>1</v>
      </c>
      <c r="O13601">
        <v>0</v>
      </c>
      <c r="P13601">
        <v>0</v>
      </c>
      <c r="Q13601">
        <v>0</v>
      </c>
      <c r="R13601">
        <v>-58.258200000000002</v>
      </c>
      <c r="S13601">
        <v>0</v>
      </c>
      <c r="T13601">
        <v>13.0144</v>
      </c>
      <c r="AA13601" t="s">
        <v>465</v>
      </c>
      <c r="AB13601" t="s">
        <v>46</v>
      </c>
      <c r="AC13601" t="b">
        <v>0</v>
      </c>
    </row>
    <row r="13602" spans="1:29" hidden="1" x14ac:dyDescent="0.25">
      <c r="A13602" t="s">
        <v>134</v>
      </c>
      <c r="B13602" t="s">
        <v>615</v>
      </c>
      <c r="C13602" t="s">
        <v>586</v>
      </c>
      <c r="D13602" s="28" t="s">
        <v>619</v>
      </c>
      <c r="E13602" t="s">
        <v>338</v>
      </c>
      <c r="F13602" t="s">
        <v>595</v>
      </c>
      <c r="G13602" t="str">
        <f t="shared" si="1110"/>
        <v>SWHC046-01</v>
      </c>
      <c r="H13602" t="str">
        <f t="shared" si="1110"/>
        <v>ExAnte2019</v>
      </c>
      <c r="I13602" t="str">
        <f t="shared" si="1110"/>
        <v>IOU workpaper</v>
      </c>
      <c r="J13602" s="2">
        <f t="shared" si="1107"/>
        <v>43775</v>
      </c>
      <c r="K13602" t="s">
        <v>203</v>
      </c>
      <c r="L13602">
        <f t="shared" si="1108"/>
        <v>1</v>
      </c>
      <c r="O13602">
        <v>0</v>
      </c>
      <c r="P13602">
        <v>0</v>
      </c>
      <c r="Q13602">
        <v>0</v>
      </c>
      <c r="R13602">
        <v>-1018.2614</v>
      </c>
      <c r="S13602">
        <v>0</v>
      </c>
      <c r="T13602">
        <v>116.5625</v>
      </c>
      <c r="AA13602" t="s">
        <v>465</v>
      </c>
      <c r="AB13602" t="s">
        <v>46</v>
      </c>
      <c r="AC13602" t="b">
        <v>0</v>
      </c>
    </row>
    <row r="13603" spans="1:29" hidden="1" x14ac:dyDescent="0.25">
      <c r="A13603" t="s">
        <v>134</v>
      </c>
      <c r="B13603" t="s">
        <v>615</v>
      </c>
      <c r="C13603" t="s">
        <v>587</v>
      </c>
      <c r="D13603" s="28" t="s">
        <v>619</v>
      </c>
      <c r="E13603" t="s">
        <v>202</v>
      </c>
      <c r="F13603" t="s">
        <v>595</v>
      </c>
      <c r="G13603" t="str">
        <f t="shared" si="1110"/>
        <v>SWHC046-01</v>
      </c>
      <c r="H13603" t="str">
        <f t="shared" si="1110"/>
        <v>ExAnte2019</v>
      </c>
      <c r="I13603" t="str">
        <f t="shared" si="1110"/>
        <v>IOU workpaper</v>
      </c>
      <c r="J13603" s="2">
        <f t="shared" si="1107"/>
        <v>43775</v>
      </c>
      <c r="K13603" t="s">
        <v>203</v>
      </c>
      <c r="L13603">
        <f t="shared" si="1108"/>
        <v>1</v>
      </c>
      <c r="O13603">
        <v>0</v>
      </c>
      <c r="P13603">
        <v>0</v>
      </c>
      <c r="Q13603">
        <v>0</v>
      </c>
      <c r="R13603">
        <v>-53.9482</v>
      </c>
      <c r="S13603">
        <v>0</v>
      </c>
      <c r="T13603">
        <v>6.2214999999999998</v>
      </c>
      <c r="AA13603" t="s">
        <v>465</v>
      </c>
      <c r="AB13603" t="s">
        <v>46</v>
      </c>
      <c r="AC13603" t="b">
        <v>0</v>
      </c>
    </row>
    <row r="13604" spans="1:29" hidden="1" x14ac:dyDescent="0.25">
      <c r="A13604" t="s">
        <v>134</v>
      </c>
      <c r="B13604" t="s">
        <v>615</v>
      </c>
      <c r="C13604" t="s">
        <v>587</v>
      </c>
      <c r="D13604" s="28" t="s">
        <v>619</v>
      </c>
      <c r="E13604" t="s">
        <v>224</v>
      </c>
      <c r="F13604" t="s">
        <v>595</v>
      </c>
      <c r="G13604" t="str">
        <f t="shared" si="1110"/>
        <v>SWHC046-01</v>
      </c>
      <c r="H13604" t="str">
        <f t="shared" si="1110"/>
        <v>ExAnte2019</v>
      </c>
      <c r="I13604" t="str">
        <f t="shared" si="1110"/>
        <v>IOU workpaper</v>
      </c>
      <c r="J13604" s="2">
        <f t="shared" si="1107"/>
        <v>43775</v>
      </c>
      <c r="K13604" t="s">
        <v>203</v>
      </c>
      <c r="L13604">
        <f t="shared" si="1108"/>
        <v>1</v>
      </c>
      <c r="O13604">
        <v>0</v>
      </c>
      <c r="P13604">
        <v>0</v>
      </c>
      <c r="Q13604">
        <v>0</v>
      </c>
      <c r="R13604">
        <v>-19.196999999999999</v>
      </c>
      <c r="S13604">
        <v>0</v>
      </c>
      <c r="T13604">
        <v>3.5304000000000002</v>
      </c>
      <c r="AA13604" t="s">
        <v>465</v>
      </c>
      <c r="AB13604" t="s">
        <v>46</v>
      </c>
      <c r="AC13604" t="b">
        <v>0</v>
      </c>
    </row>
    <row r="13605" spans="1:29" hidden="1" x14ac:dyDescent="0.25">
      <c r="A13605" t="s">
        <v>134</v>
      </c>
      <c r="B13605" t="s">
        <v>615</v>
      </c>
      <c r="C13605" t="s">
        <v>587</v>
      </c>
      <c r="D13605" s="28" t="s">
        <v>619</v>
      </c>
      <c r="E13605" t="s">
        <v>232</v>
      </c>
      <c r="F13605" t="s">
        <v>595</v>
      </c>
      <c r="G13605" t="str">
        <f t="shared" si="1110"/>
        <v>SWHC046-01</v>
      </c>
      <c r="H13605" t="str">
        <f t="shared" si="1110"/>
        <v>ExAnte2019</v>
      </c>
      <c r="I13605" t="str">
        <f t="shared" si="1110"/>
        <v>IOU workpaper</v>
      </c>
      <c r="J13605" s="2">
        <f t="shared" si="1107"/>
        <v>43775</v>
      </c>
      <c r="K13605" t="s">
        <v>203</v>
      </c>
      <c r="L13605">
        <f t="shared" si="1108"/>
        <v>1</v>
      </c>
      <c r="O13605">
        <v>0</v>
      </c>
      <c r="P13605">
        <v>0</v>
      </c>
      <c r="Q13605">
        <v>0</v>
      </c>
      <c r="R13605">
        <v>-19.369299999999999</v>
      </c>
      <c r="S13605">
        <v>0</v>
      </c>
      <c r="T13605">
        <v>2.9756999999999998</v>
      </c>
      <c r="AA13605" t="s">
        <v>465</v>
      </c>
      <c r="AB13605" t="s">
        <v>46</v>
      </c>
      <c r="AC13605" t="b">
        <v>0</v>
      </c>
    </row>
    <row r="13606" spans="1:29" hidden="1" x14ac:dyDescent="0.25">
      <c r="A13606" t="s">
        <v>134</v>
      </c>
      <c r="B13606" t="s">
        <v>615</v>
      </c>
      <c r="C13606" t="s">
        <v>587</v>
      </c>
      <c r="D13606" s="28" t="s">
        <v>619</v>
      </c>
      <c r="E13606" t="s">
        <v>240</v>
      </c>
      <c r="F13606" t="s">
        <v>595</v>
      </c>
      <c r="G13606" t="str">
        <f t="shared" ref="G13606:I13621" si="1111">G13605</f>
        <v>SWHC046-01</v>
      </c>
      <c r="H13606" t="str">
        <f t="shared" si="1111"/>
        <v>ExAnte2019</v>
      </c>
      <c r="I13606" t="str">
        <f t="shared" si="1111"/>
        <v>IOU workpaper</v>
      </c>
      <c r="J13606" s="2">
        <f t="shared" si="1107"/>
        <v>43775</v>
      </c>
      <c r="K13606" t="s">
        <v>203</v>
      </c>
      <c r="L13606">
        <f t="shared" si="1108"/>
        <v>1</v>
      </c>
      <c r="O13606">
        <v>0</v>
      </c>
      <c r="P13606">
        <v>0</v>
      </c>
      <c r="Q13606">
        <v>0</v>
      </c>
      <c r="R13606">
        <v>-18.238299999999999</v>
      </c>
      <c r="S13606">
        <v>0</v>
      </c>
      <c r="T13606">
        <v>3.5743999999999998</v>
      </c>
      <c r="AA13606" t="s">
        <v>465</v>
      </c>
      <c r="AB13606" t="s">
        <v>46</v>
      </c>
      <c r="AC13606" t="b">
        <v>0</v>
      </c>
    </row>
    <row r="13607" spans="1:29" hidden="1" x14ac:dyDescent="0.25">
      <c r="A13607" t="s">
        <v>134</v>
      </c>
      <c r="B13607" t="s">
        <v>615</v>
      </c>
      <c r="C13607" t="s">
        <v>587</v>
      </c>
      <c r="D13607" s="28" t="s">
        <v>619</v>
      </c>
      <c r="E13607" t="s">
        <v>248</v>
      </c>
      <c r="F13607" t="s">
        <v>595</v>
      </c>
      <c r="G13607" t="str">
        <f t="shared" si="1111"/>
        <v>SWHC046-01</v>
      </c>
      <c r="H13607" t="str">
        <f t="shared" si="1111"/>
        <v>ExAnte2019</v>
      </c>
      <c r="I13607" t="str">
        <f t="shared" si="1111"/>
        <v>IOU workpaper</v>
      </c>
      <c r="J13607" s="2">
        <f t="shared" si="1107"/>
        <v>43775</v>
      </c>
      <c r="K13607" t="s">
        <v>203</v>
      </c>
      <c r="L13607">
        <f t="shared" si="1108"/>
        <v>1</v>
      </c>
      <c r="O13607">
        <v>0</v>
      </c>
      <c r="P13607">
        <v>0</v>
      </c>
      <c r="Q13607">
        <v>0</v>
      </c>
      <c r="R13607">
        <v>-18.797699999999999</v>
      </c>
      <c r="S13607">
        <v>0</v>
      </c>
      <c r="T13607">
        <v>3.0154000000000001</v>
      </c>
      <c r="AA13607" t="s">
        <v>465</v>
      </c>
      <c r="AB13607" t="s">
        <v>46</v>
      </c>
      <c r="AC13607" t="b">
        <v>0</v>
      </c>
    </row>
    <row r="13608" spans="1:29" hidden="1" x14ac:dyDescent="0.25">
      <c r="A13608" t="s">
        <v>134</v>
      </c>
      <c r="B13608" t="s">
        <v>615</v>
      </c>
      <c r="C13608" t="s">
        <v>587</v>
      </c>
      <c r="D13608" s="28" t="s">
        <v>619</v>
      </c>
      <c r="E13608" t="s">
        <v>256</v>
      </c>
      <c r="F13608" t="s">
        <v>595</v>
      </c>
      <c r="G13608" t="str">
        <f t="shared" si="1111"/>
        <v>SWHC046-01</v>
      </c>
      <c r="H13608" t="str">
        <f t="shared" si="1111"/>
        <v>ExAnte2019</v>
      </c>
      <c r="I13608" t="str">
        <f t="shared" si="1111"/>
        <v>IOU workpaper</v>
      </c>
      <c r="J13608" s="2">
        <f t="shared" si="1107"/>
        <v>43775</v>
      </c>
      <c r="K13608" t="s">
        <v>203</v>
      </c>
      <c r="L13608">
        <f t="shared" si="1108"/>
        <v>1</v>
      </c>
      <c r="O13608">
        <v>0</v>
      </c>
      <c r="P13608">
        <v>0</v>
      </c>
      <c r="Q13608">
        <v>0</v>
      </c>
      <c r="R13608">
        <v>11.695399999999999</v>
      </c>
      <c r="S13608">
        <v>0</v>
      </c>
      <c r="T13608">
        <v>0.75449999999999995</v>
      </c>
      <c r="AA13608" t="s">
        <v>465</v>
      </c>
      <c r="AB13608" t="s">
        <v>46</v>
      </c>
      <c r="AC13608" t="b">
        <v>0</v>
      </c>
    </row>
    <row r="13609" spans="1:29" hidden="1" x14ac:dyDescent="0.25">
      <c r="A13609" t="s">
        <v>134</v>
      </c>
      <c r="B13609" t="s">
        <v>615</v>
      </c>
      <c r="C13609" t="s">
        <v>587</v>
      </c>
      <c r="D13609" s="28" t="s">
        <v>619</v>
      </c>
      <c r="E13609" t="s">
        <v>265</v>
      </c>
      <c r="F13609" t="s">
        <v>595</v>
      </c>
      <c r="G13609" t="str">
        <f t="shared" si="1111"/>
        <v>SWHC046-01</v>
      </c>
      <c r="H13609" t="str">
        <f t="shared" si="1111"/>
        <v>ExAnte2019</v>
      </c>
      <c r="I13609" t="str">
        <f t="shared" si="1111"/>
        <v>IOU workpaper</v>
      </c>
      <c r="J13609" s="2">
        <f t="shared" si="1107"/>
        <v>43775</v>
      </c>
      <c r="K13609" t="s">
        <v>203</v>
      </c>
      <c r="L13609">
        <f t="shared" si="1108"/>
        <v>1</v>
      </c>
      <c r="O13609">
        <v>0</v>
      </c>
      <c r="P13609">
        <v>0</v>
      </c>
      <c r="Q13609">
        <v>0</v>
      </c>
      <c r="R13609">
        <v>13.545400000000001</v>
      </c>
      <c r="S13609">
        <v>0</v>
      </c>
      <c r="T13609">
        <v>0.15959999999999999</v>
      </c>
      <c r="AA13609" t="s">
        <v>465</v>
      </c>
      <c r="AB13609" t="s">
        <v>46</v>
      </c>
      <c r="AC13609" t="b">
        <v>0</v>
      </c>
    </row>
    <row r="13610" spans="1:29" hidden="1" x14ac:dyDescent="0.25">
      <c r="A13610" t="s">
        <v>134</v>
      </c>
      <c r="B13610" t="s">
        <v>615</v>
      </c>
      <c r="C13610" t="s">
        <v>587</v>
      </c>
      <c r="D13610" s="28" t="s">
        <v>619</v>
      </c>
      <c r="E13610" t="s">
        <v>274</v>
      </c>
      <c r="F13610" t="s">
        <v>595</v>
      </c>
      <c r="G13610" t="str">
        <f t="shared" si="1111"/>
        <v>SWHC046-01</v>
      </c>
      <c r="H13610" t="str">
        <f t="shared" si="1111"/>
        <v>ExAnte2019</v>
      </c>
      <c r="I13610" t="str">
        <f t="shared" si="1111"/>
        <v>IOU workpaper</v>
      </c>
      <c r="J13610" s="2">
        <f t="shared" si="1107"/>
        <v>43775</v>
      </c>
      <c r="K13610" t="s">
        <v>203</v>
      </c>
      <c r="L13610">
        <f t="shared" si="1108"/>
        <v>1</v>
      </c>
      <c r="O13610">
        <v>0</v>
      </c>
      <c r="P13610">
        <v>0</v>
      </c>
      <c r="Q13610">
        <v>0</v>
      </c>
      <c r="R13610">
        <v>14.848000000000001</v>
      </c>
      <c r="S13610">
        <v>0</v>
      </c>
      <c r="T13610">
        <v>0.70669999999999999</v>
      </c>
      <c r="AA13610" t="s">
        <v>465</v>
      </c>
      <c r="AB13610" t="s">
        <v>46</v>
      </c>
      <c r="AC13610" t="b">
        <v>0</v>
      </c>
    </row>
    <row r="13611" spans="1:29" hidden="1" x14ac:dyDescent="0.25">
      <c r="A13611" t="s">
        <v>134</v>
      </c>
      <c r="B13611" t="s">
        <v>615</v>
      </c>
      <c r="C13611" t="s">
        <v>587</v>
      </c>
      <c r="D13611" s="28" t="s">
        <v>619</v>
      </c>
      <c r="E13611" t="s">
        <v>282</v>
      </c>
      <c r="F13611" t="s">
        <v>595</v>
      </c>
      <c r="G13611" t="str">
        <f t="shared" si="1111"/>
        <v>SWHC046-01</v>
      </c>
      <c r="H13611" t="str">
        <f t="shared" si="1111"/>
        <v>ExAnte2019</v>
      </c>
      <c r="I13611" t="str">
        <f t="shared" si="1111"/>
        <v>IOU workpaper</v>
      </c>
      <c r="J13611" s="2">
        <f t="shared" si="1107"/>
        <v>43775</v>
      </c>
      <c r="K13611" t="s">
        <v>203</v>
      </c>
      <c r="L13611">
        <f t="shared" si="1108"/>
        <v>1</v>
      </c>
      <c r="O13611">
        <v>0</v>
      </c>
      <c r="P13611">
        <v>0</v>
      </c>
      <c r="Q13611">
        <v>0</v>
      </c>
      <c r="R13611">
        <v>8.1769999999999996</v>
      </c>
      <c r="S13611">
        <v>0</v>
      </c>
      <c r="T13611">
        <v>1.0895999999999999</v>
      </c>
      <c r="AA13611" t="s">
        <v>465</v>
      </c>
      <c r="AB13611" t="s">
        <v>46</v>
      </c>
      <c r="AC13611" t="b">
        <v>0</v>
      </c>
    </row>
    <row r="13612" spans="1:29" hidden="1" x14ac:dyDescent="0.25">
      <c r="A13612" t="s">
        <v>134</v>
      </c>
      <c r="B13612" t="s">
        <v>615</v>
      </c>
      <c r="C13612" t="s">
        <v>587</v>
      </c>
      <c r="D13612" s="28" t="s">
        <v>619</v>
      </c>
      <c r="E13612" t="s">
        <v>290</v>
      </c>
      <c r="F13612" t="s">
        <v>595</v>
      </c>
      <c r="G13612" t="str">
        <f t="shared" si="1111"/>
        <v>SWHC046-01</v>
      </c>
      <c r="H13612" t="str">
        <f t="shared" si="1111"/>
        <v>ExAnte2019</v>
      </c>
      <c r="I13612" t="str">
        <f t="shared" si="1111"/>
        <v>IOU workpaper</v>
      </c>
      <c r="J13612" s="2">
        <f t="shared" si="1107"/>
        <v>43775</v>
      </c>
      <c r="K13612" t="s">
        <v>203</v>
      </c>
      <c r="L13612">
        <f t="shared" si="1108"/>
        <v>1</v>
      </c>
      <c r="O13612">
        <v>0</v>
      </c>
      <c r="P13612">
        <v>0</v>
      </c>
      <c r="Q13612">
        <v>0</v>
      </c>
      <c r="R13612">
        <v>14.712899999999999</v>
      </c>
      <c r="S13612">
        <v>0</v>
      </c>
      <c r="T13612">
        <v>0.69689999999999996</v>
      </c>
      <c r="AA13612" t="s">
        <v>465</v>
      </c>
      <c r="AB13612" t="s">
        <v>46</v>
      </c>
      <c r="AC13612" t="b">
        <v>0</v>
      </c>
    </row>
    <row r="13613" spans="1:29" hidden="1" x14ac:dyDescent="0.25">
      <c r="A13613" t="s">
        <v>134</v>
      </c>
      <c r="B13613" t="s">
        <v>615</v>
      </c>
      <c r="C13613" t="s">
        <v>587</v>
      </c>
      <c r="D13613" s="28" t="s">
        <v>619</v>
      </c>
      <c r="E13613" t="s">
        <v>298</v>
      </c>
      <c r="F13613" t="s">
        <v>595</v>
      </c>
      <c r="G13613" t="str">
        <f t="shared" si="1111"/>
        <v>SWHC046-01</v>
      </c>
      <c r="H13613" t="str">
        <f t="shared" si="1111"/>
        <v>ExAnte2019</v>
      </c>
      <c r="I13613" t="str">
        <f t="shared" si="1111"/>
        <v>IOU workpaper</v>
      </c>
      <c r="J13613" s="2">
        <f t="shared" si="1107"/>
        <v>43775</v>
      </c>
      <c r="K13613" t="s">
        <v>203</v>
      </c>
      <c r="L13613">
        <f t="shared" si="1108"/>
        <v>1</v>
      </c>
      <c r="O13613">
        <v>0</v>
      </c>
      <c r="P13613">
        <v>0</v>
      </c>
      <c r="Q13613">
        <v>0</v>
      </c>
      <c r="R13613">
        <v>-14.918900000000001</v>
      </c>
      <c r="S13613">
        <v>0</v>
      </c>
      <c r="T13613">
        <v>3.6760999999999999</v>
      </c>
      <c r="AA13613" t="s">
        <v>465</v>
      </c>
      <c r="AB13613" t="s">
        <v>46</v>
      </c>
      <c r="AC13613" t="b">
        <v>0</v>
      </c>
    </row>
    <row r="13614" spans="1:29" hidden="1" x14ac:dyDescent="0.25">
      <c r="A13614" t="s">
        <v>134</v>
      </c>
      <c r="B13614" t="s">
        <v>615</v>
      </c>
      <c r="C13614" t="s">
        <v>587</v>
      </c>
      <c r="D13614" s="28" t="s">
        <v>619</v>
      </c>
      <c r="E13614" t="s">
        <v>306</v>
      </c>
      <c r="F13614" t="s">
        <v>595</v>
      </c>
      <c r="G13614" t="str">
        <f t="shared" si="1111"/>
        <v>SWHC046-01</v>
      </c>
      <c r="H13614" t="str">
        <f t="shared" si="1111"/>
        <v>ExAnte2019</v>
      </c>
      <c r="I13614" t="str">
        <f t="shared" si="1111"/>
        <v>IOU workpaper</v>
      </c>
      <c r="J13614" s="2">
        <f t="shared" si="1107"/>
        <v>43775</v>
      </c>
      <c r="K13614" t="s">
        <v>203</v>
      </c>
      <c r="L13614">
        <f t="shared" si="1108"/>
        <v>1</v>
      </c>
      <c r="O13614">
        <v>0</v>
      </c>
      <c r="P13614">
        <v>0</v>
      </c>
      <c r="Q13614">
        <v>0</v>
      </c>
      <c r="R13614">
        <v>-18.910299999999999</v>
      </c>
      <c r="S13614">
        <v>0</v>
      </c>
      <c r="T13614">
        <v>3.4487999999999999</v>
      </c>
      <c r="AA13614" t="s">
        <v>465</v>
      </c>
      <c r="AB13614" t="s">
        <v>46</v>
      </c>
      <c r="AC13614" t="b">
        <v>0</v>
      </c>
    </row>
    <row r="13615" spans="1:29" hidden="1" x14ac:dyDescent="0.25">
      <c r="A13615" t="s">
        <v>134</v>
      </c>
      <c r="B13615" t="s">
        <v>615</v>
      </c>
      <c r="C13615" t="s">
        <v>587</v>
      </c>
      <c r="D13615" s="28" t="s">
        <v>619</v>
      </c>
      <c r="E13615" t="s">
        <v>314</v>
      </c>
      <c r="F13615" t="s">
        <v>595</v>
      </c>
      <c r="G13615" t="str">
        <f t="shared" si="1111"/>
        <v>SWHC046-01</v>
      </c>
      <c r="H13615" t="str">
        <f t="shared" si="1111"/>
        <v>ExAnte2019</v>
      </c>
      <c r="I13615" t="str">
        <f t="shared" si="1111"/>
        <v>IOU workpaper</v>
      </c>
      <c r="J13615" s="2">
        <f t="shared" si="1107"/>
        <v>43775</v>
      </c>
      <c r="K13615" t="s">
        <v>203</v>
      </c>
      <c r="L13615">
        <f t="shared" si="1108"/>
        <v>1</v>
      </c>
      <c r="O13615">
        <v>0</v>
      </c>
      <c r="P13615">
        <v>0</v>
      </c>
      <c r="Q13615">
        <v>0</v>
      </c>
      <c r="R13615">
        <v>-11.788399999999999</v>
      </c>
      <c r="S13615">
        <v>0</v>
      </c>
      <c r="T13615">
        <v>3.1120999999999999</v>
      </c>
      <c r="AA13615" t="s">
        <v>465</v>
      </c>
      <c r="AB13615" t="s">
        <v>46</v>
      </c>
      <c r="AC13615" t="b">
        <v>0</v>
      </c>
    </row>
    <row r="13616" spans="1:29" hidden="1" x14ac:dyDescent="0.25">
      <c r="A13616" t="s">
        <v>134</v>
      </c>
      <c r="B13616" t="s">
        <v>615</v>
      </c>
      <c r="C13616" t="s">
        <v>587</v>
      </c>
      <c r="D13616" s="28" t="s">
        <v>619</v>
      </c>
      <c r="E13616" t="s">
        <v>322</v>
      </c>
      <c r="F13616" t="s">
        <v>595</v>
      </c>
      <c r="G13616" t="str">
        <f t="shared" si="1111"/>
        <v>SWHC046-01</v>
      </c>
      <c r="H13616" t="str">
        <f t="shared" si="1111"/>
        <v>ExAnte2019</v>
      </c>
      <c r="I13616" t="str">
        <f t="shared" si="1111"/>
        <v>IOU workpaper</v>
      </c>
      <c r="J13616" s="2">
        <f t="shared" si="1107"/>
        <v>43775</v>
      </c>
      <c r="K13616" t="s">
        <v>203</v>
      </c>
      <c r="L13616">
        <f t="shared" si="1108"/>
        <v>1</v>
      </c>
      <c r="O13616">
        <v>0</v>
      </c>
      <c r="P13616">
        <v>0</v>
      </c>
      <c r="Q13616">
        <v>0</v>
      </c>
      <c r="R13616">
        <v>-10.114000000000001</v>
      </c>
      <c r="S13616">
        <v>0</v>
      </c>
      <c r="T13616">
        <v>3.5251999999999999</v>
      </c>
      <c r="AA13616" t="s">
        <v>465</v>
      </c>
      <c r="AB13616" t="s">
        <v>46</v>
      </c>
      <c r="AC13616" t="b">
        <v>0</v>
      </c>
    </row>
    <row r="13617" spans="1:29" hidden="1" x14ac:dyDescent="0.25">
      <c r="A13617" t="s">
        <v>134</v>
      </c>
      <c r="B13617" t="s">
        <v>615</v>
      </c>
      <c r="C13617" t="s">
        <v>587</v>
      </c>
      <c r="D13617" s="28" t="s">
        <v>619</v>
      </c>
      <c r="E13617" t="s">
        <v>330</v>
      </c>
      <c r="F13617" t="s">
        <v>595</v>
      </c>
      <c r="G13617" t="str">
        <f t="shared" si="1111"/>
        <v>SWHC046-01</v>
      </c>
      <c r="H13617" t="str">
        <f t="shared" si="1111"/>
        <v>ExAnte2019</v>
      </c>
      <c r="I13617" t="str">
        <f t="shared" si="1111"/>
        <v>IOU workpaper</v>
      </c>
      <c r="J13617" s="2">
        <f t="shared" si="1107"/>
        <v>43775</v>
      </c>
      <c r="K13617" t="s">
        <v>203</v>
      </c>
      <c r="L13617">
        <f t="shared" si="1108"/>
        <v>1</v>
      </c>
      <c r="O13617">
        <v>0</v>
      </c>
      <c r="P13617">
        <v>0</v>
      </c>
      <c r="Q13617">
        <v>0</v>
      </c>
      <c r="R13617">
        <v>35.217100000000002</v>
      </c>
      <c r="S13617">
        <v>0</v>
      </c>
      <c r="T13617">
        <v>0.13919999999999999</v>
      </c>
      <c r="AA13617" t="s">
        <v>465</v>
      </c>
      <c r="AB13617" t="s">
        <v>46</v>
      </c>
      <c r="AC13617" t="b">
        <v>0</v>
      </c>
    </row>
    <row r="13618" spans="1:29" hidden="1" x14ac:dyDescent="0.25">
      <c r="A13618" t="s">
        <v>134</v>
      </c>
      <c r="B13618" t="s">
        <v>615</v>
      </c>
      <c r="C13618" t="s">
        <v>587</v>
      </c>
      <c r="D13618" s="28" t="s">
        <v>619</v>
      </c>
      <c r="E13618" t="s">
        <v>338</v>
      </c>
      <c r="F13618" t="s">
        <v>595</v>
      </c>
      <c r="G13618" t="str">
        <f t="shared" si="1111"/>
        <v>SWHC046-01</v>
      </c>
      <c r="H13618" t="str">
        <f t="shared" si="1111"/>
        <v>ExAnte2019</v>
      </c>
      <c r="I13618" t="str">
        <f t="shared" si="1111"/>
        <v>IOU workpaper</v>
      </c>
      <c r="J13618" s="2">
        <f t="shared" si="1107"/>
        <v>43775</v>
      </c>
      <c r="K13618" t="s">
        <v>203</v>
      </c>
      <c r="L13618">
        <f t="shared" si="1108"/>
        <v>1</v>
      </c>
      <c r="O13618">
        <v>0</v>
      </c>
      <c r="P13618">
        <v>0</v>
      </c>
      <c r="Q13618">
        <v>0</v>
      </c>
      <c r="R13618">
        <v>-155.4821</v>
      </c>
      <c r="S13618">
        <v>0</v>
      </c>
      <c r="T13618">
        <v>17.349699999999999</v>
      </c>
      <c r="AA13618" t="s">
        <v>465</v>
      </c>
      <c r="AB13618" t="s">
        <v>46</v>
      </c>
      <c r="AC13618" t="b">
        <v>0</v>
      </c>
    </row>
    <row r="13619" spans="1:29" hidden="1" x14ac:dyDescent="0.25">
      <c r="A13619" t="s">
        <v>134</v>
      </c>
      <c r="B13619" t="s">
        <v>615</v>
      </c>
      <c r="C13619" t="s">
        <v>588</v>
      </c>
      <c r="D13619" s="28" t="s">
        <v>619</v>
      </c>
      <c r="E13619" t="s">
        <v>202</v>
      </c>
      <c r="F13619" t="s">
        <v>595</v>
      </c>
      <c r="G13619" t="str">
        <f t="shared" si="1111"/>
        <v>SWHC046-01</v>
      </c>
      <c r="H13619" t="str">
        <f t="shared" si="1111"/>
        <v>ExAnte2019</v>
      </c>
      <c r="I13619" t="str">
        <f t="shared" si="1111"/>
        <v>IOU workpaper</v>
      </c>
      <c r="J13619" s="2">
        <f t="shared" si="1107"/>
        <v>43775</v>
      </c>
      <c r="K13619" t="s">
        <v>203</v>
      </c>
      <c r="L13619">
        <f t="shared" si="1108"/>
        <v>1</v>
      </c>
      <c r="O13619">
        <v>0</v>
      </c>
      <c r="P13619">
        <v>0</v>
      </c>
      <c r="Q13619">
        <v>0</v>
      </c>
      <c r="R13619">
        <v>-249.34780000000001</v>
      </c>
      <c r="S13619">
        <v>0</v>
      </c>
      <c r="T13619">
        <v>30.629200000000001</v>
      </c>
      <c r="AA13619" t="s">
        <v>465</v>
      </c>
      <c r="AB13619" t="s">
        <v>46</v>
      </c>
      <c r="AC13619" t="b">
        <v>0</v>
      </c>
    </row>
    <row r="13620" spans="1:29" hidden="1" x14ac:dyDescent="0.25">
      <c r="A13620" t="s">
        <v>134</v>
      </c>
      <c r="B13620" t="s">
        <v>615</v>
      </c>
      <c r="C13620" t="s">
        <v>588</v>
      </c>
      <c r="D13620" s="28" t="s">
        <v>619</v>
      </c>
      <c r="E13620" t="s">
        <v>224</v>
      </c>
      <c r="F13620" t="s">
        <v>595</v>
      </c>
      <c r="G13620" t="str">
        <f t="shared" si="1111"/>
        <v>SWHC046-01</v>
      </c>
      <c r="H13620" t="str">
        <f t="shared" si="1111"/>
        <v>ExAnte2019</v>
      </c>
      <c r="I13620" t="str">
        <f t="shared" si="1111"/>
        <v>IOU workpaper</v>
      </c>
      <c r="J13620" s="2">
        <f t="shared" si="1107"/>
        <v>43775</v>
      </c>
      <c r="K13620" t="s">
        <v>203</v>
      </c>
      <c r="L13620">
        <f t="shared" si="1108"/>
        <v>1</v>
      </c>
      <c r="O13620">
        <v>0</v>
      </c>
      <c r="P13620">
        <v>0</v>
      </c>
      <c r="Q13620">
        <v>0</v>
      </c>
      <c r="R13620">
        <v>-135.24719999999999</v>
      </c>
      <c r="S13620">
        <v>0</v>
      </c>
      <c r="T13620">
        <v>17.2803</v>
      </c>
      <c r="AA13620" t="s">
        <v>465</v>
      </c>
      <c r="AB13620" t="s">
        <v>46</v>
      </c>
      <c r="AC13620" t="b">
        <v>0</v>
      </c>
    </row>
    <row r="13621" spans="1:29" hidden="1" x14ac:dyDescent="0.25">
      <c r="A13621" t="s">
        <v>134</v>
      </c>
      <c r="B13621" t="s">
        <v>615</v>
      </c>
      <c r="C13621" t="s">
        <v>588</v>
      </c>
      <c r="D13621" s="28" t="s">
        <v>619</v>
      </c>
      <c r="E13621" t="s">
        <v>232</v>
      </c>
      <c r="F13621" t="s">
        <v>595</v>
      </c>
      <c r="G13621" t="str">
        <f t="shared" si="1111"/>
        <v>SWHC046-01</v>
      </c>
      <c r="H13621" t="str">
        <f t="shared" si="1111"/>
        <v>ExAnte2019</v>
      </c>
      <c r="I13621" t="str">
        <f t="shared" si="1111"/>
        <v>IOU workpaper</v>
      </c>
      <c r="J13621" s="2">
        <f t="shared" si="1107"/>
        <v>43775</v>
      </c>
      <c r="K13621" t="s">
        <v>203</v>
      </c>
      <c r="L13621">
        <f t="shared" si="1108"/>
        <v>1</v>
      </c>
      <c r="O13621">
        <v>0</v>
      </c>
      <c r="P13621">
        <v>0</v>
      </c>
      <c r="Q13621">
        <v>0</v>
      </c>
      <c r="R13621">
        <v>-123.34650000000001</v>
      </c>
      <c r="S13621">
        <v>0</v>
      </c>
      <c r="T13621">
        <v>16.1449</v>
      </c>
      <c r="AA13621" t="s">
        <v>465</v>
      </c>
      <c r="AB13621" t="s">
        <v>46</v>
      </c>
      <c r="AC13621" t="b">
        <v>0</v>
      </c>
    </row>
    <row r="13622" spans="1:29" hidden="1" x14ac:dyDescent="0.25">
      <c r="A13622" t="s">
        <v>134</v>
      </c>
      <c r="B13622" t="s">
        <v>615</v>
      </c>
      <c r="C13622" t="s">
        <v>588</v>
      </c>
      <c r="D13622" s="28" t="s">
        <v>619</v>
      </c>
      <c r="E13622" t="s">
        <v>240</v>
      </c>
      <c r="F13622" t="s">
        <v>595</v>
      </c>
      <c r="G13622" t="str">
        <f t="shared" ref="G13622:I13637" si="1112">G13621</f>
        <v>SWHC046-01</v>
      </c>
      <c r="H13622" t="str">
        <f t="shared" si="1112"/>
        <v>ExAnte2019</v>
      </c>
      <c r="I13622" t="str">
        <f t="shared" si="1112"/>
        <v>IOU workpaper</v>
      </c>
      <c r="J13622" s="2">
        <f t="shared" si="1107"/>
        <v>43775</v>
      </c>
      <c r="K13622" t="s">
        <v>203</v>
      </c>
      <c r="L13622">
        <f t="shared" si="1108"/>
        <v>1</v>
      </c>
      <c r="O13622">
        <v>0</v>
      </c>
      <c r="P13622">
        <v>0</v>
      </c>
      <c r="Q13622">
        <v>0</v>
      </c>
      <c r="R13622">
        <v>-120.4024</v>
      </c>
      <c r="S13622">
        <v>0</v>
      </c>
      <c r="T13622">
        <v>15.851599999999999</v>
      </c>
      <c r="AA13622" t="s">
        <v>465</v>
      </c>
      <c r="AB13622" t="s">
        <v>46</v>
      </c>
      <c r="AC13622" t="b">
        <v>0</v>
      </c>
    </row>
    <row r="13623" spans="1:29" hidden="1" x14ac:dyDescent="0.25">
      <c r="A13623" t="s">
        <v>134</v>
      </c>
      <c r="B13623" t="s">
        <v>615</v>
      </c>
      <c r="C13623" t="s">
        <v>588</v>
      </c>
      <c r="D13623" s="28" t="s">
        <v>619</v>
      </c>
      <c r="E13623" t="s">
        <v>248</v>
      </c>
      <c r="F13623" t="s">
        <v>595</v>
      </c>
      <c r="G13623" t="str">
        <f t="shared" si="1112"/>
        <v>SWHC046-01</v>
      </c>
      <c r="H13623" t="str">
        <f t="shared" si="1112"/>
        <v>ExAnte2019</v>
      </c>
      <c r="I13623" t="str">
        <f t="shared" si="1112"/>
        <v>IOU workpaper</v>
      </c>
      <c r="J13623" s="2">
        <f t="shared" si="1107"/>
        <v>43775</v>
      </c>
      <c r="K13623" t="s">
        <v>203</v>
      </c>
      <c r="L13623">
        <f t="shared" si="1108"/>
        <v>1</v>
      </c>
      <c r="O13623">
        <v>0</v>
      </c>
      <c r="P13623">
        <v>0</v>
      </c>
      <c r="Q13623">
        <v>0</v>
      </c>
      <c r="R13623">
        <v>-130.6754</v>
      </c>
      <c r="S13623">
        <v>0</v>
      </c>
      <c r="T13623">
        <v>16.557700000000001</v>
      </c>
      <c r="AA13623" t="s">
        <v>465</v>
      </c>
      <c r="AB13623" t="s">
        <v>46</v>
      </c>
      <c r="AC13623" t="b">
        <v>0</v>
      </c>
    </row>
    <row r="13624" spans="1:29" hidden="1" x14ac:dyDescent="0.25">
      <c r="A13624" t="s">
        <v>134</v>
      </c>
      <c r="B13624" t="s">
        <v>615</v>
      </c>
      <c r="C13624" t="s">
        <v>588</v>
      </c>
      <c r="D13624" s="28" t="s">
        <v>619</v>
      </c>
      <c r="E13624" t="s">
        <v>256</v>
      </c>
      <c r="F13624" t="s">
        <v>595</v>
      </c>
      <c r="G13624" t="str">
        <f t="shared" si="1112"/>
        <v>SWHC046-01</v>
      </c>
      <c r="H13624" t="str">
        <f t="shared" si="1112"/>
        <v>ExAnte2019</v>
      </c>
      <c r="I13624" t="str">
        <f t="shared" si="1112"/>
        <v>IOU workpaper</v>
      </c>
      <c r="J13624" s="2">
        <f t="shared" si="1107"/>
        <v>43775</v>
      </c>
      <c r="K13624" t="s">
        <v>203</v>
      </c>
      <c r="L13624">
        <f t="shared" si="1108"/>
        <v>1</v>
      </c>
      <c r="O13624">
        <v>0</v>
      </c>
      <c r="P13624">
        <v>0</v>
      </c>
      <c r="Q13624">
        <v>0</v>
      </c>
      <c r="R13624">
        <v>-36.357799999999997</v>
      </c>
      <c r="S13624">
        <v>0</v>
      </c>
      <c r="T13624">
        <v>6.4665999999999997</v>
      </c>
      <c r="AA13624" t="s">
        <v>465</v>
      </c>
      <c r="AB13624" t="s">
        <v>46</v>
      </c>
      <c r="AC13624" t="b">
        <v>0</v>
      </c>
    </row>
    <row r="13625" spans="1:29" hidden="1" x14ac:dyDescent="0.25">
      <c r="A13625" t="s">
        <v>134</v>
      </c>
      <c r="B13625" t="s">
        <v>615</v>
      </c>
      <c r="C13625" t="s">
        <v>588</v>
      </c>
      <c r="D13625" s="28" t="s">
        <v>619</v>
      </c>
      <c r="E13625" t="s">
        <v>265</v>
      </c>
      <c r="F13625" t="s">
        <v>595</v>
      </c>
      <c r="G13625" t="str">
        <f t="shared" si="1112"/>
        <v>SWHC046-01</v>
      </c>
      <c r="H13625" t="str">
        <f t="shared" si="1112"/>
        <v>ExAnte2019</v>
      </c>
      <c r="I13625" t="str">
        <f t="shared" si="1112"/>
        <v>IOU workpaper</v>
      </c>
      <c r="J13625" s="2">
        <f t="shared" si="1107"/>
        <v>43775</v>
      </c>
      <c r="K13625" t="s">
        <v>203</v>
      </c>
      <c r="L13625">
        <f t="shared" si="1108"/>
        <v>1</v>
      </c>
      <c r="O13625">
        <v>0</v>
      </c>
      <c r="P13625">
        <v>0</v>
      </c>
      <c r="Q13625">
        <v>0</v>
      </c>
      <c r="R13625">
        <v>-16.229500000000002</v>
      </c>
      <c r="S13625">
        <v>0</v>
      </c>
      <c r="T13625">
        <v>3.3445</v>
      </c>
      <c r="AA13625" t="s">
        <v>465</v>
      </c>
      <c r="AB13625" t="s">
        <v>46</v>
      </c>
      <c r="AC13625" t="b">
        <v>0</v>
      </c>
    </row>
    <row r="13626" spans="1:29" hidden="1" x14ac:dyDescent="0.25">
      <c r="A13626" t="s">
        <v>134</v>
      </c>
      <c r="B13626" t="s">
        <v>615</v>
      </c>
      <c r="C13626" t="s">
        <v>588</v>
      </c>
      <c r="D13626" s="28" t="s">
        <v>619</v>
      </c>
      <c r="E13626" t="s">
        <v>274</v>
      </c>
      <c r="F13626" t="s">
        <v>595</v>
      </c>
      <c r="G13626" t="str">
        <f t="shared" si="1112"/>
        <v>SWHC046-01</v>
      </c>
      <c r="H13626" t="str">
        <f t="shared" si="1112"/>
        <v>ExAnte2019</v>
      </c>
      <c r="I13626" t="str">
        <f t="shared" si="1112"/>
        <v>IOU workpaper</v>
      </c>
      <c r="J13626" s="2">
        <f t="shared" si="1107"/>
        <v>43775</v>
      </c>
      <c r="K13626" t="s">
        <v>203</v>
      </c>
      <c r="L13626">
        <f t="shared" si="1108"/>
        <v>1</v>
      </c>
      <c r="O13626">
        <v>0</v>
      </c>
      <c r="P13626">
        <v>0</v>
      </c>
      <c r="Q13626">
        <v>0</v>
      </c>
      <c r="R13626">
        <v>-29.2638</v>
      </c>
      <c r="S13626">
        <v>0</v>
      </c>
      <c r="T13626">
        <v>6.0458999999999996</v>
      </c>
      <c r="AA13626" t="s">
        <v>465</v>
      </c>
      <c r="AB13626" t="s">
        <v>46</v>
      </c>
      <c r="AC13626" t="b">
        <v>0</v>
      </c>
    </row>
    <row r="13627" spans="1:29" hidden="1" x14ac:dyDescent="0.25">
      <c r="A13627" t="s">
        <v>134</v>
      </c>
      <c r="B13627" t="s">
        <v>615</v>
      </c>
      <c r="C13627" t="s">
        <v>588</v>
      </c>
      <c r="D13627" s="28" t="s">
        <v>619</v>
      </c>
      <c r="E13627" t="s">
        <v>282</v>
      </c>
      <c r="F13627" t="s">
        <v>595</v>
      </c>
      <c r="G13627" t="str">
        <f t="shared" si="1112"/>
        <v>SWHC046-01</v>
      </c>
      <c r="H13627" t="str">
        <f t="shared" si="1112"/>
        <v>ExAnte2019</v>
      </c>
      <c r="I13627" t="str">
        <f t="shared" si="1112"/>
        <v>IOU workpaper</v>
      </c>
      <c r="J13627" s="2">
        <f t="shared" si="1107"/>
        <v>43775</v>
      </c>
      <c r="K13627" t="s">
        <v>203</v>
      </c>
      <c r="L13627">
        <f t="shared" si="1108"/>
        <v>1</v>
      </c>
      <c r="O13627">
        <v>0</v>
      </c>
      <c r="P13627">
        <v>0</v>
      </c>
      <c r="Q13627">
        <v>0</v>
      </c>
      <c r="R13627">
        <v>-41.122300000000003</v>
      </c>
      <c r="S13627">
        <v>0</v>
      </c>
      <c r="T13627">
        <v>7.0895000000000001</v>
      </c>
      <c r="AA13627" t="s">
        <v>465</v>
      </c>
      <c r="AB13627" t="s">
        <v>46</v>
      </c>
      <c r="AC13627" t="b">
        <v>0</v>
      </c>
    </row>
    <row r="13628" spans="1:29" hidden="1" x14ac:dyDescent="0.25">
      <c r="A13628" t="s">
        <v>134</v>
      </c>
      <c r="B13628" t="s">
        <v>615</v>
      </c>
      <c r="C13628" t="s">
        <v>588</v>
      </c>
      <c r="D13628" s="28" t="s">
        <v>619</v>
      </c>
      <c r="E13628" t="s">
        <v>290</v>
      </c>
      <c r="F13628" t="s">
        <v>595</v>
      </c>
      <c r="G13628" t="str">
        <f t="shared" si="1112"/>
        <v>SWHC046-01</v>
      </c>
      <c r="H13628" t="str">
        <f t="shared" si="1112"/>
        <v>ExAnte2019</v>
      </c>
      <c r="I13628" t="str">
        <f t="shared" si="1112"/>
        <v>IOU workpaper</v>
      </c>
      <c r="J13628" s="2">
        <f t="shared" si="1107"/>
        <v>43775</v>
      </c>
      <c r="K13628" t="s">
        <v>203</v>
      </c>
      <c r="L13628">
        <f t="shared" si="1108"/>
        <v>1</v>
      </c>
      <c r="O13628">
        <v>0</v>
      </c>
      <c r="P13628">
        <v>0</v>
      </c>
      <c r="Q13628">
        <v>0</v>
      </c>
      <c r="R13628">
        <v>-28.258199999999999</v>
      </c>
      <c r="S13628">
        <v>0</v>
      </c>
      <c r="T13628">
        <v>5.5705999999999998</v>
      </c>
      <c r="AA13628" t="s">
        <v>465</v>
      </c>
      <c r="AB13628" t="s">
        <v>46</v>
      </c>
      <c r="AC13628" t="b">
        <v>0</v>
      </c>
    </row>
    <row r="13629" spans="1:29" hidden="1" x14ac:dyDescent="0.25">
      <c r="A13629" t="s">
        <v>134</v>
      </c>
      <c r="B13629" t="s">
        <v>615</v>
      </c>
      <c r="C13629" t="s">
        <v>588</v>
      </c>
      <c r="D13629" s="28" t="s">
        <v>619</v>
      </c>
      <c r="E13629" t="s">
        <v>298</v>
      </c>
      <c r="F13629" t="s">
        <v>595</v>
      </c>
      <c r="G13629" t="str">
        <f t="shared" si="1112"/>
        <v>SWHC046-01</v>
      </c>
      <c r="H13629" t="str">
        <f t="shared" si="1112"/>
        <v>ExAnte2019</v>
      </c>
      <c r="I13629" t="str">
        <f t="shared" si="1112"/>
        <v>IOU workpaper</v>
      </c>
      <c r="J13629" s="2">
        <f t="shared" si="1107"/>
        <v>43775</v>
      </c>
      <c r="K13629" t="s">
        <v>203</v>
      </c>
      <c r="L13629">
        <f t="shared" si="1108"/>
        <v>1</v>
      </c>
      <c r="O13629">
        <v>0</v>
      </c>
      <c r="P13629">
        <v>0</v>
      </c>
      <c r="Q13629">
        <v>0</v>
      </c>
      <c r="R13629">
        <v>-98.267099999999999</v>
      </c>
      <c r="S13629">
        <v>0</v>
      </c>
      <c r="T13629">
        <v>14.249700000000001</v>
      </c>
      <c r="AA13629" t="s">
        <v>465</v>
      </c>
      <c r="AB13629" t="s">
        <v>46</v>
      </c>
      <c r="AC13629" t="b">
        <v>0</v>
      </c>
    </row>
    <row r="13630" spans="1:29" hidden="1" x14ac:dyDescent="0.25">
      <c r="A13630" t="s">
        <v>134</v>
      </c>
      <c r="B13630" t="s">
        <v>615</v>
      </c>
      <c r="C13630" t="s">
        <v>588</v>
      </c>
      <c r="D13630" s="28" t="s">
        <v>619</v>
      </c>
      <c r="E13630" t="s">
        <v>306</v>
      </c>
      <c r="F13630" t="s">
        <v>595</v>
      </c>
      <c r="G13630" t="str">
        <f t="shared" si="1112"/>
        <v>SWHC046-01</v>
      </c>
      <c r="H13630" t="str">
        <f t="shared" si="1112"/>
        <v>ExAnte2019</v>
      </c>
      <c r="I13630" t="str">
        <f t="shared" si="1112"/>
        <v>IOU workpaper</v>
      </c>
      <c r="J13630" s="2">
        <f t="shared" si="1107"/>
        <v>43775</v>
      </c>
      <c r="K13630" t="s">
        <v>203</v>
      </c>
      <c r="L13630">
        <f t="shared" si="1108"/>
        <v>1</v>
      </c>
      <c r="O13630">
        <v>0</v>
      </c>
      <c r="P13630">
        <v>0</v>
      </c>
      <c r="Q13630">
        <v>0</v>
      </c>
      <c r="R13630">
        <v>-108.86239999999999</v>
      </c>
      <c r="S13630">
        <v>0</v>
      </c>
      <c r="T13630">
        <v>14.594900000000001</v>
      </c>
      <c r="AA13630" t="s">
        <v>465</v>
      </c>
      <c r="AB13630" t="s">
        <v>46</v>
      </c>
      <c r="AC13630" t="b">
        <v>0</v>
      </c>
    </row>
    <row r="13631" spans="1:29" hidden="1" x14ac:dyDescent="0.25">
      <c r="A13631" t="s">
        <v>134</v>
      </c>
      <c r="B13631" t="s">
        <v>615</v>
      </c>
      <c r="C13631" t="s">
        <v>588</v>
      </c>
      <c r="D13631" s="28" t="s">
        <v>619</v>
      </c>
      <c r="E13631" t="s">
        <v>314</v>
      </c>
      <c r="F13631" t="s">
        <v>595</v>
      </c>
      <c r="G13631" t="str">
        <f t="shared" si="1112"/>
        <v>SWHC046-01</v>
      </c>
      <c r="H13631" t="str">
        <f t="shared" si="1112"/>
        <v>ExAnte2019</v>
      </c>
      <c r="I13631" t="str">
        <f t="shared" si="1112"/>
        <v>IOU workpaper</v>
      </c>
      <c r="J13631" s="2">
        <f t="shared" si="1107"/>
        <v>43775</v>
      </c>
      <c r="K13631" t="s">
        <v>203</v>
      </c>
      <c r="L13631">
        <f t="shared" si="1108"/>
        <v>1</v>
      </c>
      <c r="O13631">
        <v>0</v>
      </c>
      <c r="P13631">
        <v>0</v>
      </c>
      <c r="Q13631">
        <v>0</v>
      </c>
      <c r="R13631">
        <v>-85.44</v>
      </c>
      <c r="S13631">
        <v>0</v>
      </c>
      <c r="T13631">
        <v>12.252800000000001</v>
      </c>
      <c r="AA13631" t="s">
        <v>465</v>
      </c>
      <c r="AB13631" t="s">
        <v>46</v>
      </c>
      <c r="AC13631" t="b">
        <v>0</v>
      </c>
    </row>
    <row r="13632" spans="1:29" hidden="1" x14ac:dyDescent="0.25">
      <c r="A13632" t="s">
        <v>134</v>
      </c>
      <c r="B13632" t="s">
        <v>615</v>
      </c>
      <c r="C13632" t="s">
        <v>588</v>
      </c>
      <c r="D13632" s="28" t="s">
        <v>619</v>
      </c>
      <c r="E13632" t="s">
        <v>322</v>
      </c>
      <c r="F13632" t="s">
        <v>595</v>
      </c>
      <c r="G13632" t="str">
        <f t="shared" si="1112"/>
        <v>SWHC046-01</v>
      </c>
      <c r="H13632" t="str">
        <f t="shared" si="1112"/>
        <v>ExAnte2019</v>
      </c>
      <c r="I13632" t="str">
        <f t="shared" si="1112"/>
        <v>IOU workpaper</v>
      </c>
      <c r="J13632" s="2">
        <f t="shared" si="1107"/>
        <v>43775</v>
      </c>
      <c r="K13632" t="s">
        <v>203</v>
      </c>
      <c r="L13632">
        <f t="shared" si="1108"/>
        <v>1</v>
      </c>
      <c r="O13632">
        <v>0</v>
      </c>
      <c r="P13632">
        <v>0</v>
      </c>
      <c r="Q13632">
        <v>0</v>
      </c>
      <c r="R13632">
        <v>-91.647599999999997</v>
      </c>
      <c r="S13632">
        <v>0</v>
      </c>
      <c r="T13632">
        <v>13.1351</v>
      </c>
      <c r="AA13632" t="s">
        <v>465</v>
      </c>
      <c r="AB13632" t="s">
        <v>46</v>
      </c>
      <c r="AC13632" t="b">
        <v>0</v>
      </c>
    </row>
    <row r="13633" spans="1:29" hidden="1" x14ac:dyDescent="0.25">
      <c r="A13633" t="s">
        <v>134</v>
      </c>
      <c r="B13633" t="s">
        <v>615</v>
      </c>
      <c r="C13633" t="s">
        <v>588</v>
      </c>
      <c r="D13633" s="28" t="s">
        <v>619</v>
      </c>
      <c r="E13633" t="s">
        <v>330</v>
      </c>
      <c r="F13633" t="s">
        <v>595</v>
      </c>
      <c r="G13633" t="str">
        <f t="shared" si="1112"/>
        <v>SWHC046-01</v>
      </c>
      <c r="H13633" t="str">
        <f t="shared" si="1112"/>
        <v>ExAnte2019</v>
      </c>
      <c r="I13633" t="str">
        <f t="shared" si="1112"/>
        <v>IOU workpaper</v>
      </c>
      <c r="J13633" s="2">
        <f t="shared" si="1107"/>
        <v>43775</v>
      </c>
      <c r="K13633" t="s">
        <v>203</v>
      </c>
      <c r="L13633">
        <f t="shared" si="1108"/>
        <v>1</v>
      </c>
      <c r="O13633">
        <v>0</v>
      </c>
      <c r="P13633">
        <v>0</v>
      </c>
      <c r="Q13633">
        <v>0</v>
      </c>
      <c r="R13633">
        <v>20.280200000000001</v>
      </c>
      <c r="S13633">
        <v>0</v>
      </c>
      <c r="T13633">
        <v>1.5075000000000001</v>
      </c>
      <c r="AA13633" t="s">
        <v>465</v>
      </c>
      <c r="AB13633" t="s">
        <v>46</v>
      </c>
      <c r="AC13633" t="b">
        <v>0</v>
      </c>
    </row>
    <row r="13634" spans="1:29" hidden="1" x14ac:dyDescent="0.25">
      <c r="A13634" t="s">
        <v>134</v>
      </c>
      <c r="B13634" t="s">
        <v>615</v>
      </c>
      <c r="C13634" t="s">
        <v>588</v>
      </c>
      <c r="D13634" s="28" t="s">
        <v>619</v>
      </c>
      <c r="E13634" t="s">
        <v>338</v>
      </c>
      <c r="F13634" t="s">
        <v>595</v>
      </c>
      <c r="G13634" t="str">
        <f t="shared" si="1112"/>
        <v>SWHC046-01</v>
      </c>
      <c r="H13634" t="str">
        <f t="shared" si="1112"/>
        <v>ExAnte2019</v>
      </c>
      <c r="I13634" t="str">
        <f t="shared" si="1112"/>
        <v>IOU workpaper</v>
      </c>
      <c r="J13634" s="2">
        <f t="shared" si="1107"/>
        <v>43775</v>
      </c>
      <c r="K13634" t="s">
        <v>203</v>
      </c>
      <c r="L13634">
        <f t="shared" si="1108"/>
        <v>1</v>
      </c>
      <c r="O13634">
        <v>0</v>
      </c>
      <c r="P13634">
        <v>0</v>
      </c>
      <c r="Q13634">
        <v>0</v>
      </c>
      <c r="R13634">
        <v>-389.2842</v>
      </c>
      <c r="S13634">
        <v>0</v>
      </c>
      <c r="T13634">
        <v>43.444899999999997</v>
      </c>
      <c r="AA13634" t="s">
        <v>465</v>
      </c>
      <c r="AB13634" t="s">
        <v>46</v>
      </c>
      <c r="AC13634" t="b">
        <v>0</v>
      </c>
    </row>
    <row r="13635" spans="1:29" hidden="1" x14ac:dyDescent="0.25">
      <c r="A13635" t="s">
        <v>134</v>
      </c>
      <c r="B13635" t="s">
        <v>615</v>
      </c>
      <c r="C13635" t="s">
        <v>589</v>
      </c>
      <c r="D13635" s="28" t="s">
        <v>619</v>
      </c>
      <c r="E13635" t="s">
        <v>202</v>
      </c>
      <c r="F13635" t="s">
        <v>595</v>
      </c>
      <c r="G13635" t="str">
        <f t="shared" si="1112"/>
        <v>SWHC046-01</v>
      </c>
      <c r="H13635" t="str">
        <f t="shared" si="1112"/>
        <v>ExAnte2019</v>
      </c>
      <c r="I13635" t="str">
        <f t="shared" si="1112"/>
        <v>IOU workpaper</v>
      </c>
      <c r="J13635" s="2">
        <f t="shared" si="1107"/>
        <v>43775</v>
      </c>
      <c r="K13635" t="s">
        <v>203</v>
      </c>
      <c r="L13635">
        <f t="shared" si="1108"/>
        <v>1</v>
      </c>
      <c r="O13635">
        <v>0</v>
      </c>
      <c r="P13635">
        <v>0</v>
      </c>
      <c r="Q13635">
        <v>0</v>
      </c>
      <c r="R13635">
        <v>-844.25919999999996</v>
      </c>
      <c r="S13635">
        <v>0</v>
      </c>
      <c r="T13635">
        <v>108.3934</v>
      </c>
      <c r="AA13635" t="s">
        <v>465</v>
      </c>
      <c r="AB13635" t="s">
        <v>46</v>
      </c>
      <c r="AC13635" t="b">
        <v>0</v>
      </c>
    </row>
    <row r="13636" spans="1:29" hidden="1" x14ac:dyDescent="0.25">
      <c r="A13636" t="s">
        <v>134</v>
      </c>
      <c r="B13636" t="s">
        <v>615</v>
      </c>
      <c r="C13636" t="s">
        <v>589</v>
      </c>
      <c r="D13636" s="28" t="s">
        <v>619</v>
      </c>
      <c r="E13636" t="s">
        <v>224</v>
      </c>
      <c r="F13636" t="s">
        <v>595</v>
      </c>
      <c r="G13636" t="str">
        <f t="shared" si="1112"/>
        <v>SWHC046-01</v>
      </c>
      <c r="H13636" t="str">
        <f t="shared" si="1112"/>
        <v>ExAnte2019</v>
      </c>
      <c r="I13636" t="str">
        <f t="shared" si="1112"/>
        <v>IOU workpaper</v>
      </c>
      <c r="J13636" s="2">
        <f t="shared" si="1107"/>
        <v>43775</v>
      </c>
      <c r="K13636" t="s">
        <v>203</v>
      </c>
      <c r="L13636">
        <f t="shared" si="1108"/>
        <v>1</v>
      </c>
      <c r="O13636">
        <v>0</v>
      </c>
      <c r="P13636">
        <v>0</v>
      </c>
      <c r="Q13636">
        <v>0</v>
      </c>
      <c r="R13636">
        <v>-495.15370000000001</v>
      </c>
      <c r="S13636">
        <v>0</v>
      </c>
      <c r="T13636">
        <v>67.098500000000001</v>
      </c>
      <c r="AA13636" t="s">
        <v>465</v>
      </c>
      <c r="AB13636" t="s">
        <v>46</v>
      </c>
      <c r="AC13636" t="b">
        <v>0</v>
      </c>
    </row>
    <row r="13637" spans="1:29" hidden="1" x14ac:dyDescent="0.25">
      <c r="A13637" t="s">
        <v>134</v>
      </c>
      <c r="B13637" t="s">
        <v>615</v>
      </c>
      <c r="C13637" t="s">
        <v>589</v>
      </c>
      <c r="D13637" s="28" t="s">
        <v>619</v>
      </c>
      <c r="E13637" t="s">
        <v>232</v>
      </c>
      <c r="F13637" t="s">
        <v>595</v>
      </c>
      <c r="G13637" t="str">
        <f t="shared" si="1112"/>
        <v>SWHC046-01</v>
      </c>
      <c r="H13637" t="str">
        <f t="shared" si="1112"/>
        <v>ExAnte2019</v>
      </c>
      <c r="I13637" t="str">
        <f t="shared" si="1112"/>
        <v>IOU workpaper</v>
      </c>
      <c r="J13637" s="2">
        <f t="shared" ref="J13637:J13700" si="1113">J$3</f>
        <v>43775</v>
      </c>
      <c r="K13637" t="s">
        <v>203</v>
      </c>
      <c r="L13637">
        <f t="shared" ref="L13637:L13700" si="1114">L13636</f>
        <v>1</v>
      </c>
      <c r="O13637">
        <v>0</v>
      </c>
      <c r="P13637">
        <v>0</v>
      </c>
      <c r="Q13637">
        <v>0</v>
      </c>
      <c r="R13637">
        <v>-378.44369999999998</v>
      </c>
      <c r="S13637">
        <v>0</v>
      </c>
      <c r="T13637">
        <v>50.381500000000003</v>
      </c>
      <c r="AA13637" t="s">
        <v>465</v>
      </c>
      <c r="AB13637" t="s">
        <v>46</v>
      </c>
      <c r="AC13637" t="b">
        <v>0</v>
      </c>
    </row>
    <row r="13638" spans="1:29" hidden="1" x14ac:dyDescent="0.25">
      <c r="A13638" t="s">
        <v>134</v>
      </c>
      <c r="B13638" t="s">
        <v>615</v>
      </c>
      <c r="C13638" t="s">
        <v>589</v>
      </c>
      <c r="D13638" s="28" t="s">
        <v>619</v>
      </c>
      <c r="E13638" t="s">
        <v>240</v>
      </c>
      <c r="F13638" t="s">
        <v>595</v>
      </c>
      <c r="G13638" t="str">
        <f t="shared" ref="G13638:I13653" si="1115">G13637</f>
        <v>SWHC046-01</v>
      </c>
      <c r="H13638" t="str">
        <f t="shared" si="1115"/>
        <v>ExAnte2019</v>
      </c>
      <c r="I13638" t="str">
        <f t="shared" si="1115"/>
        <v>IOU workpaper</v>
      </c>
      <c r="J13638" s="2">
        <f t="shared" si="1113"/>
        <v>43775</v>
      </c>
      <c r="K13638" t="s">
        <v>203</v>
      </c>
      <c r="L13638">
        <f t="shared" si="1114"/>
        <v>1</v>
      </c>
      <c r="O13638">
        <v>0</v>
      </c>
      <c r="P13638">
        <v>0</v>
      </c>
      <c r="Q13638">
        <v>0</v>
      </c>
      <c r="R13638">
        <v>-358.8768</v>
      </c>
      <c r="S13638">
        <v>0</v>
      </c>
      <c r="T13638">
        <v>48.203600000000002</v>
      </c>
      <c r="AA13638" t="s">
        <v>465</v>
      </c>
      <c r="AB13638" t="s">
        <v>46</v>
      </c>
      <c r="AC13638" t="b">
        <v>0</v>
      </c>
    </row>
    <row r="13639" spans="1:29" hidden="1" x14ac:dyDescent="0.25">
      <c r="A13639" t="s">
        <v>134</v>
      </c>
      <c r="B13639" t="s">
        <v>615</v>
      </c>
      <c r="C13639" t="s">
        <v>589</v>
      </c>
      <c r="D13639" s="28" t="s">
        <v>619</v>
      </c>
      <c r="E13639" t="s">
        <v>248</v>
      </c>
      <c r="F13639" t="s">
        <v>595</v>
      </c>
      <c r="G13639" t="str">
        <f t="shared" si="1115"/>
        <v>SWHC046-01</v>
      </c>
      <c r="H13639" t="str">
        <f t="shared" si="1115"/>
        <v>ExAnte2019</v>
      </c>
      <c r="I13639" t="str">
        <f t="shared" si="1115"/>
        <v>IOU workpaper</v>
      </c>
      <c r="J13639" s="2">
        <f t="shared" si="1113"/>
        <v>43775</v>
      </c>
      <c r="K13639" t="s">
        <v>203</v>
      </c>
      <c r="L13639">
        <f t="shared" si="1114"/>
        <v>1</v>
      </c>
      <c r="O13639">
        <v>0</v>
      </c>
      <c r="P13639">
        <v>0</v>
      </c>
      <c r="Q13639">
        <v>0</v>
      </c>
      <c r="R13639">
        <v>-397.65129999999999</v>
      </c>
      <c r="S13639">
        <v>0</v>
      </c>
      <c r="T13639">
        <v>52.296399999999998</v>
      </c>
      <c r="AA13639" t="s">
        <v>465</v>
      </c>
      <c r="AB13639" t="s">
        <v>46</v>
      </c>
      <c r="AC13639" t="b">
        <v>0</v>
      </c>
    </row>
    <row r="13640" spans="1:29" hidden="1" x14ac:dyDescent="0.25">
      <c r="A13640" t="s">
        <v>134</v>
      </c>
      <c r="B13640" t="s">
        <v>615</v>
      </c>
      <c r="C13640" t="s">
        <v>589</v>
      </c>
      <c r="D13640" s="28" t="s">
        <v>619</v>
      </c>
      <c r="E13640" t="s">
        <v>256</v>
      </c>
      <c r="F13640" t="s">
        <v>595</v>
      </c>
      <c r="G13640" t="str">
        <f t="shared" si="1115"/>
        <v>SWHC046-01</v>
      </c>
      <c r="H13640" t="str">
        <f t="shared" si="1115"/>
        <v>ExAnte2019</v>
      </c>
      <c r="I13640" t="str">
        <f t="shared" si="1115"/>
        <v>IOU workpaper</v>
      </c>
      <c r="J13640" s="2">
        <f t="shared" si="1113"/>
        <v>43775</v>
      </c>
      <c r="K13640" t="s">
        <v>203</v>
      </c>
      <c r="L13640">
        <f t="shared" si="1114"/>
        <v>1</v>
      </c>
      <c r="O13640">
        <v>0</v>
      </c>
      <c r="P13640">
        <v>0</v>
      </c>
      <c r="Q13640">
        <v>0</v>
      </c>
      <c r="R13640">
        <v>-130.4315</v>
      </c>
      <c r="S13640">
        <v>0</v>
      </c>
      <c r="T13640">
        <v>19.1553</v>
      </c>
      <c r="AA13640" t="s">
        <v>465</v>
      </c>
      <c r="AB13640" t="s">
        <v>46</v>
      </c>
      <c r="AC13640" t="b">
        <v>0</v>
      </c>
    </row>
    <row r="13641" spans="1:29" hidden="1" x14ac:dyDescent="0.25">
      <c r="A13641" t="s">
        <v>134</v>
      </c>
      <c r="B13641" t="s">
        <v>615</v>
      </c>
      <c r="C13641" t="s">
        <v>589</v>
      </c>
      <c r="D13641" s="28" t="s">
        <v>619</v>
      </c>
      <c r="E13641" t="s">
        <v>265</v>
      </c>
      <c r="F13641" t="s">
        <v>595</v>
      </c>
      <c r="G13641" t="str">
        <f t="shared" si="1115"/>
        <v>SWHC046-01</v>
      </c>
      <c r="H13641" t="str">
        <f t="shared" si="1115"/>
        <v>ExAnte2019</v>
      </c>
      <c r="I13641" t="str">
        <f t="shared" si="1115"/>
        <v>IOU workpaper</v>
      </c>
      <c r="J13641" s="2">
        <f t="shared" si="1113"/>
        <v>43775</v>
      </c>
      <c r="K13641" t="s">
        <v>203</v>
      </c>
      <c r="L13641">
        <f t="shared" si="1114"/>
        <v>1</v>
      </c>
      <c r="O13641">
        <v>0</v>
      </c>
      <c r="P13641">
        <v>0</v>
      </c>
      <c r="Q13641">
        <v>0</v>
      </c>
      <c r="R13641">
        <v>-55.572000000000003</v>
      </c>
      <c r="S13641">
        <v>0</v>
      </c>
      <c r="T13641">
        <v>9.0082000000000004</v>
      </c>
      <c r="AA13641" t="s">
        <v>465</v>
      </c>
      <c r="AB13641" t="s">
        <v>46</v>
      </c>
      <c r="AC13641" t="b">
        <v>0</v>
      </c>
    </row>
    <row r="13642" spans="1:29" hidden="1" x14ac:dyDescent="0.25">
      <c r="A13642" t="s">
        <v>134</v>
      </c>
      <c r="B13642" t="s">
        <v>615</v>
      </c>
      <c r="C13642" t="s">
        <v>589</v>
      </c>
      <c r="D13642" s="28" t="s">
        <v>619</v>
      </c>
      <c r="E13642" t="s">
        <v>274</v>
      </c>
      <c r="F13642" t="s">
        <v>595</v>
      </c>
      <c r="G13642" t="str">
        <f t="shared" si="1115"/>
        <v>SWHC046-01</v>
      </c>
      <c r="H13642" t="str">
        <f t="shared" si="1115"/>
        <v>ExAnte2019</v>
      </c>
      <c r="I13642" t="str">
        <f t="shared" si="1115"/>
        <v>IOU workpaper</v>
      </c>
      <c r="J13642" s="2">
        <f t="shared" si="1113"/>
        <v>43775</v>
      </c>
      <c r="K13642" t="s">
        <v>203</v>
      </c>
      <c r="L13642">
        <f t="shared" si="1114"/>
        <v>1</v>
      </c>
      <c r="O13642">
        <v>0</v>
      </c>
      <c r="P13642">
        <v>0</v>
      </c>
      <c r="Q13642">
        <v>0</v>
      </c>
      <c r="R13642">
        <v>-108.9478</v>
      </c>
      <c r="S13642">
        <v>0</v>
      </c>
      <c r="T13642">
        <v>17.383199999999999</v>
      </c>
      <c r="AA13642" t="s">
        <v>465</v>
      </c>
      <c r="AB13642" t="s">
        <v>46</v>
      </c>
      <c r="AC13642" t="b">
        <v>0</v>
      </c>
    </row>
    <row r="13643" spans="1:29" hidden="1" x14ac:dyDescent="0.25">
      <c r="A13643" t="s">
        <v>134</v>
      </c>
      <c r="B13643" t="s">
        <v>615</v>
      </c>
      <c r="C13643" t="s">
        <v>589</v>
      </c>
      <c r="D13643" s="28" t="s">
        <v>619</v>
      </c>
      <c r="E13643" t="s">
        <v>282</v>
      </c>
      <c r="F13643" t="s">
        <v>595</v>
      </c>
      <c r="G13643" t="str">
        <f t="shared" si="1115"/>
        <v>SWHC046-01</v>
      </c>
      <c r="H13643" t="str">
        <f t="shared" si="1115"/>
        <v>ExAnte2019</v>
      </c>
      <c r="I13643" t="str">
        <f t="shared" si="1115"/>
        <v>IOU workpaper</v>
      </c>
      <c r="J13643" s="2">
        <f t="shared" si="1113"/>
        <v>43775</v>
      </c>
      <c r="K13643" t="s">
        <v>203</v>
      </c>
      <c r="L13643">
        <f t="shared" si="1114"/>
        <v>1</v>
      </c>
      <c r="O13643">
        <v>0</v>
      </c>
      <c r="P13643">
        <v>0</v>
      </c>
      <c r="Q13643">
        <v>0</v>
      </c>
      <c r="R13643">
        <v>-142.9408</v>
      </c>
      <c r="S13643">
        <v>0</v>
      </c>
      <c r="T13643">
        <v>19.395900000000001</v>
      </c>
      <c r="AA13643" t="s">
        <v>465</v>
      </c>
      <c r="AB13643" t="s">
        <v>46</v>
      </c>
      <c r="AC13643" t="b">
        <v>0</v>
      </c>
    </row>
    <row r="13644" spans="1:29" hidden="1" x14ac:dyDescent="0.25">
      <c r="A13644" t="s">
        <v>134</v>
      </c>
      <c r="B13644" t="s">
        <v>615</v>
      </c>
      <c r="C13644" t="s">
        <v>589</v>
      </c>
      <c r="D13644" s="28" t="s">
        <v>619</v>
      </c>
      <c r="E13644" t="s">
        <v>290</v>
      </c>
      <c r="F13644" t="s">
        <v>595</v>
      </c>
      <c r="G13644" t="str">
        <f t="shared" si="1115"/>
        <v>SWHC046-01</v>
      </c>
      <c r="H13644" t="str">
        <f t="shared" si="1115"/>
        <v>ExAnte2019</v>
      </c>
      <c r="I13644" t="str">
        <f t="shared" si="1115"/>
        <v>IOU workpaper</v>
      </c>
      <c r="J13644" s="2">
        <f t="shared" si="1113"/>
        <v>43775</v>
      </c>
      <c r="K13644" t="s">
        <v>203</v>
      </c>
      <c r="L13644">
        <f t="shared" si="1114"/>
        <v>1</v>
      </c>
      <c r="O13644">
        <v>0</v>
      </c>
      <c r="P13644">
        <v>0</v>
      </c>
      <c r="Q13644">
        <v>0</v>
      </c>
      <c r="R13644">
        <v>-138.84219999999999</v>
      </c>
      <c r="S13644">
        <v>0</v>
      </c>
      <c r="T13644">
        <v>20.0639</v>
      </c>
      <c r="AA13644" t="s">
        <v>465</v>
      </c>
      <c r="AB13644" t="s">
        <v>46</v>
      </c>
      <c r="AC13644" t="b">
        <v>0</v>
      </c>
    </row>
    <row r="13645" spans="1:29" hidden="1" x14ac:dyDescent="0.25">
      <c r="A13645" t="s">
        <v>134</v>
      </c>
      <c r="B13645" t="s">
        <v>615</v>
      </c>
      <c r="C13645" t="s">
        <v>589</v>
      </c>
      <c r="D13645" s="28" t="s">
        <v>619</v>
      </c>
      <c r="E13645" t="s">
        <v>298</v>
      </c>
      <c r="F13645" t="s">
        <v>595</v>
      </c>
      <c r="G13645" t="str">
        <f t="shared" si="1115"/>
        <v>SWHC046-01</v>
      </c>
      <c r="H13645" t="str">
        <f t="shared" si="1115"/>
        <v>ExAnte2019</v>
      </c>
      <c r="I13645" t="str">
        <f t="shared" si="1115"/>
        <v>IOU workpaper</v>
      </c>
      <c r="J13645" s="2">
        <f t="shared" si="1113"/>
        <v>43775</v>
      </c>
      <c r="K13645" t="s">
        <v>203</v>
      </c>
      <c r="L13645">
        <f t="shared" si="1114"/>
        <v>1</v>
      </c>
      <c r="O13645">
        <v>0</v>
      </c>
      <c r="P13645">
        <v>0</v>
      </c>
      <c r="Q13645">
        <v>0</v>
      </c>
      <c r="R13645">
        <v>-348.6628</v>
      </c>
      <c r="S13645">
        <v>0</v>
      </c>
      <c r="T13645">
        <v>47.063899999999997</v>
      </c>
      <c r="AA13645" t="s">
        <v>465</v>
      </c>
      <c r="AB13645" t="s">
        <v>46</v>
      </c>
      <c r="AC13645" t="b">
        <v>0</v>
      </c>
    </row>
    <row r="13646" spans="1:29" hidden="1" x14ac:dyDescent="0.25">
      <c r="A13646" t="s">
        <v>134</v>
      </c>
      <c r="B13646" t="s">
        <v>615</v>
      </c>
      <c r="C13646" t="s">
        <v>589</v>
      </c>
      <c r="D13646" s="28" t="s">
        <v>619</v>
      </c>
      <c r="E13646" t="s">
        <v>306</v>
      </c>
      <c r="F13646" t="s">
        <v>595</v>
      </c>
      <c r="G13646" t="str">
        <f t="shared" si="1115"/>
        <v>SWHC046-01</v>
      </c>
      <c r="H13646" t="str">
        <f t="shared" si="1115"/>
        <v>ExAnte2019</v>
      </c>
      <c r="I13646" t="str">
        <f t="shared" si="1115"/>
        <v>IOU workpaper</v>
      </c>
      <c r="J13646" s="2">
        <f t="shared" si="1113"/>
        <v>43775</v>
      </c>
      <c r="K13646" t="s">
        <v>203</v>
      </c>
      <c r="L13646">
        <f t="shared" si="1114"/>
        <v>1</v>
      </c>
      <c r="O13646">
        <v>0</v>
      </c>
      <c r="P13646">
        <v>0</v>
      </c>
      <c r="Q13646">
        <v>0</v>
      </c>
      <c r="R13646">
        <v>-377.00020000000001</v>
      </c>
      <c r="S13646">
        <v>0</v>
      </c>
      <c r="T13646">
        <v>50.138399999999997</v>
      </c>
      <c r="AA13646" t="s">
        <v>465</v>
      </c>
      <c r="AB13646" t="s">
        <v>46</v>
      </c>
      <c r="AC13646" t="b">
        <v>0</v>
      </c>
    </row>
    <row r="13647" spans="1:29" hidden="1" x14ac:dyDescent="0.25">
      <c r="A13647" t="s">
        <v>134</v>
      </c>
      <c r="B13647" t="s">
        <v>615</v>
      </c>
      <c r="C13647" t="s">
        <v>589</v>
      </c>
      <c r="D13647" s="28" t="s">
        <v>619</v>
      </c>
      <c r="E13647" t="s">
        <v>314</v>
      </c>
      <c r="F13647" t="s">
        <v>595</v>
      </c>
      <c r="G13647" t="str">
        <f t="shared" si="1115"/>
        <v>SWHC046-01</v>
      </c>
      <c r="H13647" t="str">
        <f t="shared" si="1115"/>
        <v>ExAnte2019</v>
      </c>
      <c r="I13647" t="str">
        <f t="shared" si="1115"/>
        <v>IOU workpaper</v>
      </c>
      <c r="J13647" s="2">
        <f t="shared" si="1113"/>
        <v>43775</v>
      </c>
      <c r="K13647" t="s">
        <v>203</v>
      </c>
      <c r="L13647">
        <f t="shared" si="1114"/>
        <v>1</v>
      </c>
      <c r="O13647">
        <v>0</v>
      </c>
      <c r="P13647">
        <v>0</v>
      </c>
      <c r="Q13647">
        <v>0</v>
      </c>
      <c r="R13647">
        <v>-305.35700000000003</v>
      </c>
      <c r="S13647">
        <v>0</v>
      </c>
      <c r="T13647">
        <v>41.363999999999997</v>
      </c>
      <c r="AA13647" t="s">
        <v>465</v>
      </c>
      <c r="AB13647" t="s">
        <v>46</v>
      </c>
      <c r="AC13647" t="b">
        <v>0</v>
      </c>
    </row>
    <row r="13648" spans="1:29" hidden="1" x14ac:dyDescent="0.25">
      <c r="A13648" t="s">
        <v>134</v>
      </c>
      <c r="B13648" t="s">
        <v>615</v>
      </c>
      <c r="C13648" t="s">
        <v>589</v>
      </c>
      <c r="D13648" s="28" t="s">
        <v>619</v>
      </c>
      <c r="E13648" t="s">
        <v>322</v>
      </c>
      <c r="F13648" t="s">
        <v>595</v>
      </c>
      <c r="G13648" t="str">
        <f t="shared" si="1115"/>
        <v>SWHC046-01</v>
      </c>
      <c r="H13648" t="str">
        <f t="shared" si="1115"/>
        <v>ExAnte2019</v>
      </c>
      <c r="I13648" t="str">
        <f t="shared" si="1115"/>
        <v>IOU workpaper</v>
      </c>
      <c r="J13648" s="2">
        <f t="shared" si="1113"/>
        <v>43775</v>
      </c>
      <c r="K13648" t="s">
        <v>203</v>
      </c>
      <c r="L13648">
        <f t="shared" si="1114"/>
        <v>1</v>
      </c>
      <c r="O13648">
        <v>0</v>
      </c>
      <c r="P13648">
        <v>0</v>
      </c>
      <c r="Q13648">
        <v>0</v>
      </c>
      <c r="R13648">
        <v>-356.90719999999999</v>
      </c>
      <c r="S13648">
        <v>0</v>
      </c>
      <c r="T13648">
        <v>46.633000000000003</v>
      </c>
      <c r="AA13648" t="s">
        <v>465</v>
      </c>
      <c r="AB13648" t="s">
        <v>46</v>
      </c>
      <c r="AC13648" t="b">
        <v>0</v>
      </c>
    </row>
    <row r="13649" spans="1:29" hidden="1" x14ac:dyDescent="0.25">
      <c r="A13649" t="s">
        <v>134</v>
      </c>
      <c r="B13649" t="s">
        <v>615</v>
      </c>
      <c r="C13649" t="s">
        <v>589</v>
      </c>
      <c r="D13649" s="28" t="s">
        <v>619</v>
      </c>
      <c r="E13649" t="s">
        <v>330</v>
      </c>
      <c r="F13649" t="s">
        <v>595</v>
      </c>
      <c r="G13649" t="str">
        <f t="shared" si="1115"/>
        <v>SWHC046-01</v>
      </c>
      <c r="H13649" t="str">
        <f t="shared" si="1115"/>
        <v>ExAnte2019</v>
      </c>
      <c r="I13649" t="str">
        <f t="shared" si="1115"/>
        <v>IOU workpaper</v>
      </c>
      <c r="J13649" s="2">
        <f t="shared" si="1113"/>
        <v>43775</v>
      </c>
      <c r="K13649" t="s">
        <v>203</v>
      </c>
      <c r="L13649">
        <f t="shared" si="1114"/>
        <v>1</v>
      </c>
      <c r="O13649">
        <v>0</v>
      </c>
      <c r="P13649">
        <v>0</v>
      </c>
      <c r="Q13649">
        <v>0</v>
      </c>
      <c r="R13649">
        <v>15.257099999999999</v>
      </c>
      <c r="S13649">
        <v>0</v>
      </c>
      <c r="T13649">
        <v>4.3235999999999999</v>
      </c>
      <c r="AA13649" t="s">
        <v>465</v>
      </c>
      <c r="AB13649" t="s">
        <v>46</v>
      </c>
      <c r="AC13649" t="b">
        <v>0</v>
      </c>
    </row>
    <row r="13650" spans="1:29" hidden="1" x14ac:dyDescent="0.25">
      <c r="A13650" t="s">
        <v>134</v>
      </c>
      <c r="B13650" t="s">
        <v>615</v>
      </c>
      <c r="C13650" t="s">
        <v>589</v>
      </c>
      <c r="D13650" s="28" t="s">
        <v>619</v>
      </c>
      <c r="E13650" t="s">
        <v>338</v>
      </c>
      <c r="F13650" t="s">
        <v>595</v>
      </c>
      <c r="G13650" t="str">
        <f t="shared" si="1115"/>
        <v>SWHC046-01</v>
      </c>
      <c r="H13650" t="str">
        <f t="shared" si="1115"/>
        <v>ExAnte2019</v>
      </c>
      <c r="I13650" t="str">
        <f t="shared" si="1115"/>
        <v>IOU workpaper</v>
      </c>
      <c r="J13650" s="2">
        <f t="shared" si="1113"/>
        <v>43775</v>
      </c>
      <c r="K13650" t="s">
        <v>203</v>
      </c>
      <c r="L13650">
        <f t="shared" si="1114"/>
        <v>1</v>
      </c>
      <c r="O13650">
        <v>0</v>
      </c>
      <c r="P13650">
        <v>0</v>
      </c>
      <c r="Q13650">
        <v>0</v>
      </c>
      <c r="R13650">
        <v>-1218.4111</v>
      </c>
      <c r="S13650">
        <v>0</v>
      </c>
      <c r="T13650">
        <v>136.51599999999999</v>
      </c>
      <c r="AA13650" t="s">
        <v>465</v>
      </c>
      <c r="AB13650" t="s">
        <v>46</v>
      </c>
      <c r="AC13650" t="b">
        <v>0</v>
      </c>
    </row>
    <row r="13651" spans="1:29" hidden="1" x14ac:dyDescent="0.25">
      <c r="A13651" t="s">
        <v>134</v>
      </c>
      <c r="B13651" t="s">
        <v>615</v>
      </c>
      <c r="C13651" t="s">
        <v>590</v>
      </c>
      <c r="D13651" s="28" t="s">
        <v>619</v>
      </c>
      <c r="E13651" t="s">
        <v>202</v>
      </c>
      <c r="F13651" t="s">
        <v>595</v>
      </c>
      <c r="G13651" t="str">
        <f t="shared" si="1115"/>
        <v>SWHC046-01</v>
      </c>
      <c r="H13651" t="str">
        <f t="shared" si="1115"/>
        <v>ExAnte2019</v>
      </c>
      <c r="I13651" t="str">
        <f t="shared" si="1115"/>
        <v>IOU workpaper</v>
      </c>
      <c r="J13651" s="2">
        <f t="shared" si="1113"/>
        <v>43775</v>
      </c>
      <c r="K13651" t="s">
        <v>203</v>
      </c>
      <c r="L13651">
        <f t="shared" si="1114"/>
        <v>1</v>
      </c>
      <c r="O13651">
        <v>0</v>
      </c>
      <c r="P13651">
        <v>0</v>
      </c>
      <c r="Q13651">
        <v>0</v>
      </c>
      <c r="R13651">
        <v>-395.88510000000002</v>
      </c>
      <c r="S13651">
        <v>0</v>
      </c>
      <c r="T13651">
        <v>49.8611</v>
      </c>
      <c r="AA13651" t="s">
        <v>465</v>
      </c>
      <c r="AB13651" t="s">
        <v>46</v>
      </c>
      <c r="AC13651" t="b">
        <v>0</v>
      </c>
    </row>
    <row r="13652" spans="1:29" hidden="1" x14ac:dyDescent="0.25">
      <c r="A13652" t="s">
        <v>134</v>
      </c>
      <c r="B13652" t="s">
        <v>615</v>
      </c>
      <c r="C13652" t="s">
        <v>590</v>
      </c>
      <c r="D13652" s="28" t="s">
        <v>619</v>
      </c>
      <c r="E13652" t="s">
        <v>224</v>
      </c>
      <c r="F13652" t="s">
        <v>595</v>
      </c>
      <c r="G13652" t="str">
        <f t="shared" si="1115"/>
        <v>SWHC046-01</v>
      </c>
      <c r="H13652" t="str">
        <f t="shared" si="1115"/>
        <v>ExAnte2019</v>
      </c>
      <c r="I13652" t="str">
        <f t="shared" si="1115"/>
        <v>IOU workpaper</v>
      </c>
      <c r="J13652" s="2">
        <f t="shared" si="1113"/>
        <v>43775</v>
      </c>
      <c r="K13652" t="s">
        <v>203</v>
      </c>
      <c r="L13652">
        <f t="shared" si="1114"/>
        <v>1</v>
      </c>
      <c r="O13652">
        <v>0</v>
      </c>
      <c r="P13652">
        <v>0</v>
      </c>
      <c r="Q13652">
        <v>0</v>
      </c>
      <c r="R13652">
        <v>-150.0241</v>
      </c>
      <c r="S13652">
        <v>0</v>
      </c>
      <c r="T13652">
        <v>21.229099999999999</v>
      </c>
      <c r="AA13652" t="s">
        <v>465</v>
      </c>
      <c r="AB13652" t="s">
        <v>46</v>
      </c>
      <c r="AC13652" t="b">
        <v>0</v>
      </c>
    </row>
    <row r="13653" spans="1:29" hidden="1" x14ac:dyDescent="0.25">
      <c r="A13653" t="s">
        <v>134</v>
      </c>
      <c r="B13653" t="s">
        <v>615</v>
      </c>
      <c r="C13653" t="s">
        <v>590</v>
      </c>
      <c r="D13653" s="28" t="s">
        <v>619</v>
      </c>
      <c r="E13653" t="s">
        <v>232</v>
      </c>
      <c r="F13653" t="s">
        <v>595</v>
      </c>
      <c r="G13653" t="str">
        <f t="shared" si="1115"/>
        <v>SWHC046-01</v>
      </c>
      <c r="H13653" t="str">
        <f t="shared" si="1115"/>
        <v>ExAnte2019</v>
      </c>
      <c r="I13653" t="str">
        <f t="shared" si="1115"/>
        <v>IOU workpaper</v>
      </c>
      <c r="J13653" s="2">
        <f t="shared" si="1113"/>
        <v>43775</v>
      </c>
      <c r="K13653" t="s">
        <v>203</v>
      </c>
      <c r="L13653">
        <f t="shared" si="1114"/>
        <v>1</v>
      </c>
      <c r="O13653">
        <v>0</v>
      </c>
      <c r="P13653">
        <v>0</v>
      </c>
      <c r="Q13653">
        <v>0</v>
      </c>
      <c r="R13653">
        <v>-76.3108</v>
      </c>
      <c r="S13653">
        <v>0</v>
      </c>
      <c r="T13653">
        <v>10.2049</v>
      </c>
      <c r="AA13653" t="s">
        <v>465</v>
      </c>
      <c r="AB13653" t="s">
        <v>46</v>
      </c>
      <c r="AC13653" t="b">
        <v>0</v>
      </c>
    </row>
    <row r="13654" spans="1:29" hidden="1" x14ac:dyDescent="0.25">
      <c r="A13654" t="s">
        <v>134</v>
      </c>
      <c r="B13654" t="s">
        <v>615</v>
      </c>
      <c r="C13654" t="s">
        <v>590</v>
      </c>
      <c r="D13654" s="28" t="s">
        <v>619</v>
      </c>
      <c r="E13654" t="s">
        <v>240</v>
      </c>
      <c r="F13654" t="s">
        <v>595</v>
      </c>
      <c r="G13654" t="str">
        <f t="shared" ref="G13654:I13669" si="1116">G13653</f>
        <v>SWHC046-01</v>
      </c>
      <c r="H13654" t="str">
        <f t="shared" si="1116"/>
        <v>ExAnte2019</v>
      </c>
      <c r="I13654" t="str">
        <f t="shared" si="1116"/>
        <v>IOU workpaper</v>
      </c>
      <c r="J13654" s="2">
        <f t="shared" si="1113"/>
        <v>43775</v>
      </c>
      <c r="K13654" t="s">
        <v>203</v>
      </c>
      <c r="L13654">
        <f t="shared" si="1114"/>
        <v>1</v>
      </c>
      <c r="O13654">
        <v>0</v>
      </c>
      <c r="P13654">
        <v>0</v>
      </c>
      <c r="Q13654">
        <v>0</v>
      </c>
      <c r="R13654">
        <v>-66.545199999999994</v>
      </c>
      <c r="S13654">
        <v>0</v>
      </c>
      <c r="T13654">
        <v>10.5276</v>
      </c>
      <c r="AA13654" t="s">
        <v>465</v>
      </c>
      <c r="AB13654" t="s">
        <v>46</v>
      </c>
      <c r="AC13654" t="b">
        <v>0</v>
      </c>
    </row>
    <row r="13655" spans="1:29" hidden="1" x14ac:dyDescent="0.25">
      <c r="A13655" t="s">
        <v>134</v>
      </c>
      <c r="B13655" t="s">
        <v>615</v>
      </c>
      <c r="C13655" t="s">
        <v>590</v>
      </c>
      <c r="D13655" s="28" t="s">
        <v>619</v>
      </c>
      <c r="E13655" t="s">
        <v>248</v>
      </c>
      <c r="F13655" t="s">
        <v>595</v>
      </c>
      <c r="G13655" t="str">
        <f t="shared" si="1116"/>
        <v>SWHC046-01</v>
      </c>
      <c r="H13655" t="str">
        <f t="shared" si="1116"/>
        <v>ExAnte2019</v>
      </c>
      <c r="I13655" t="str">
        <f t="shared" si="1116"/>
        <v>IOU workpaper</v>
      </c>
      <c r="J13655" s="2">
        <f t="shared" si="1113"/>
        <v>43775</v>
      </c>
      <c r="K13655" t="s">
        <v>203</v>
      </c>
      <c r="L13655">
        <f t="shared" si="1114"/>
        <v>1</v>
      </c>
      <c r="O13655">
        <v>0</v>
      </c>
      <c r="P13655">
        <v>0</v>
      </c>
      <c r="Q13655">
        <v>0</v>
      </c>
      <c r="R13655">
        <v>-61.959099999999999</v>
      </c>
      <c r="S13655">
        <v>0</v>
      </c>
      <c r="T13655">
        <v>8.6674000000000007</v>
      </c>
      <c r="AA13655" t="s">
        <v>465</v>
      </c>
      <c r="AB13655" t="s">
        <v>46</v>
      </c>
      <c r="AC13655" t="b">
        <v>0</v>
      </c>
    </row>
    <row r="13656" spans="1:29" hidden="1" x14ac:dyDescent="0.25">
      <c r="A13656" t="s">
        <v>134</v>
      </c>
      <c r="B13656" t="s">
        <v>615</v>
      </c>
      <c r="C13656" t="s">
        <v>590</v>
      </c>
      <c r="D13656" s="28" t="s">
        <v>619</v>
      </c>
      <c r="E13656" t="s">
        <v>256</v>
      </c>
      <c r="F13656" t="s">
        <v>595</v>
      </c>
      <c r="G13656" t="str">
        <f t="shared" si="1116"/>
        <v>SWHC046-01</v>
      </c>
      <c r="H13656" t="str">
        <f t="shared" si="1116"/>
        <v>ExAnte2019</v>
      </c>
      <c r="I13656" t="str">
        <f t="shared" si="1116"/>
        <v>IOU workpaper</v>
      </c>
      <c r="J13656" s="2">
        <f t="shared" si="1113"/>
        <v>43775</v>
      </c>
      <c r="K13656" t="s">
        <v>203</v>
      </c>
      <c r="L13656">
        <f t="shared" si="1114"/>
        <v>1</v>
      </c>
      <c r="O13656">
        <v>0</v>
      </c>
      <c r="P13656">
        <v>0</v>
      </c>
      <c r="Q13656">
        <v>0</v>
      </c>
      <c r="R13656">
        <v>11.051500000000001</v>
      </c>
      <c r="S13656">
        <v>0</v>
      </c>
      <c r="T13656">
        <v>1.7452000000000001</v>
      </c>
      <c r="AA13656" t="s">
        <v>465</v>
      </c>
      <c r="AB13656" t="s">
        <v>46</v>
      </c>
      <c r="AC13656" t="b">
        <v>0</v>
      </c>
    </row>
    <row r="13657" spans="1:29" hidden="1" x14ac:dyDescent="0.25">
      <c r="A13657" t="s">
        <v>134</v>
      </c>
      <c r="B13657" t="s">
        <v>615</v>
      </c>
      <c r="C13657" t="s">
        <v>590</v>
      </c>
      <c r="D13657" s="28" t="s">
        <v>619</v>
      </c>
      <c r="E13657" t="s">
        <v>265</v>
      </c>
      <c r="F13657" t="s">
        <v>595</v>
      </c>
      <c r="G13657" t="str">
        <f t="shared" si="1116"/>
        <v>SWHC046-01</v>
      </c>
      <c r="H13657" t="str">
        <f t="shared" si="1116"/>
        <v>ExAnte2019</v>
      </c>
      <c r="I13657" t="str">
        <f t="shared" si="1116"/>
        <v>IOU workpaper</v>
      </c>
      <c r="J13657" s="2">
        <f t="shared" si="1113"/>
        <v>43775</v>
      </c>
      <c r="K13657" t="s">
        <v>203</v>
      </c>
      <c r="L13657">
        <f t="shared" si="1114"/>
        <v>1</v>
      </c>
      <c r="O13657">
        <v>0</v>
      </c>
      <c r="P13657">
        <v>0</v>
      </c>
      <c r="Q13657">
        <v>0</v>
      </c>
      <c r="R13657">
        <v>23.327500000000001</v>
      </c>
      <c r="S13657">
        <v>0</v>
      </c>
      <c r="T13657">
        <v>0.311</v>
      </c>
      <c r="AA13657" t="s">
        <v>465</v>
      </c>
      <c r="AB13657" t="s">
        <v>46</v>
      </c>
      <c r="AC13657" t="b">
        <v>0</v>
      </c>
    </row>
    <row r="13658" spans="1:29" hidden="1" x14ac:dyDescent="0.25">
      <c r="A13658" t="s">
        <v>134</v>
      </c>
      <c r="B13658" t="s">
        <v>615</v>
      </c>
      <c r="C13658" t="s">
        <v>590</v>
      </c>
      <c r="D13658" s="28" t="s">
        <v>619</v>
      </c>
      <c r="E13658" t="s">
        <v>274</v>
      </c>
      <c r="F13658" t="s">
        <v>595</v>
      </c>
      <c r="G13658" t="str">
        <f t="shared" si="1116"/>
        <v>SWHC046-01</v>
      </c>
      <c r="H13658" t="str">
        <f t="shared" si="1116"/>
        <v>ExAnte2019</v>
      </c>
      <c r="I13658" t="str">
        <f t="shared" si="1116"/>
        <v>IOU workpaper</v>
      </c>
      <c r="J13658" s="2">
        <f t="shared" si="1113"/>
        <v>43775</v>
      </c>
      <c r="K13658" t="s">
        <v>203</v>
      </c>
      <c r="L13658">
        <f t="shared" si="1114"/>
        <v>1</v>
      </c>
      <c r="O13658">
        <v>0</v>
      </c>
      <c r="P13658">
        <v>0</v>
      </c>
      <c r="Q13658">
        <v>0</v>
      </c>
      <c r="R13658">
        <v>13.0761</v>
      </c>
      <c r="S13658">
        <v>0</v>
      </c>
      <c r="T13658">
        <v>1.8255999999999999</v>
      </c>
      <c r="AA13658" t="s">
        <v>465</v>
      </c>
      <c r="AB13658" t="s">
        <v>46</v>
      </c>
      <c r="AC13658" t="b">
        <v>0</v>
      </c>
    </row>
    <row r="13659" spans="1:29" hidden="1" x14ac:dyDescent="0.25">
      <c r="A13659" t="s">
        <v>134</v>
      </c>
      <c r="B13659" t="s">
        <v>615</v>
      </c>
      <c r="C13659" t="s">
        <v>590</v>
      </c>
      <c r="D13659" s="28" t="s">
        <v>619</v>
      </c>
      <c r="E13659" t="s">
        <v>282</v>
      </c>
      <c r="F13659" t="s">
        <v>595</v>
      </c>
      <c r="G13659" t="str">
        <f t="shared" si="1116"/>
        <v>SWHC046-01</v>
      </c>
      <c r="H13659" t="str">
        <f t="shared" si="1116"/>
        <v>ExAnte2019</v>
      </c>
      <c r="I13659" t="str">
        <f t="shared" si="1116"/>
        <v>IOU workpaper</v>
      </c>
      <c r="J13659" s="2">
        <f t="shared" si="1113"/>
        <v>43775</v>
      </c>
      <c r="K13659" t="s">
        <v>203</v>
      </c>
      <c r="L13659">
        <f t="shared" si="1114"/>
        <v>1</v>
      </c>
      <c r="O13659">
        <v>0</v>
      </c>
      <c r="P13659">
        <v>0</v>
      </c>
      <c r="Q13659">
        <v>0</v>
      </c>
      <c r="R13659">
        <v>-0.36030000000000001</v>
      </c>
      <c r="S13659">
        <v>0</v>
      </c>
      <c r="T13659">
        <v>2.6112000000000002</v>
      </c>
      <c r="AA13659" t="s">
        <v>465</v>
      </c>
      <c r="AB13659" t="s">
        <v>46</v>
      </c>
      <c r="AC13659" t="b">
        <v>0</v>
      </c>
    </row>
    <row r="13660" spans="1:29" hidden="1" x14ac:dyDescent="0.25">
      <c r="A13660" t="s">
        <v>134</v>
      </c>
      <c r="B13660" t="s">
        <v>615</v>
      </c>
      <c r="C13660" t="s">
        <v>590</v>
      </c>
      <c r="D13660" s="28" t="s">
        <v>619</v>
      </c>
      <c r="E13660" t="s">
        <v>290</v>
      </c>
      <c r="F13660" t="s">
        <v>595</v>
      </c>
      <c r="G13660" t="str">
        <f t="shared" si="1116"/>
        <v>SWHC046-01</v>
      </c>
      <c r="H13660" t="str">
        <f t="shared" si="1116"/>
        <v>ExAnte2019</v>
      </c>
      <c r="I13660" t="str">
        <f t="shared" si="1116"/>
        <v>IOU workpaper</v>
      </c>
      <c r="J13660" s="2">
        <f t="shared" si="1113"/>
        <v>43775</v>
      </c>
      <c r="K13660" t="s">
        <v>203</v>
      </c>
      <c r="L13660">
        <f t="shared" si="1114"/>
        <v>1</v>
      </c>
      <c r="O13660">
        <v>0</v>
      </c>
      <c r="P13660">
        <v>0</v>
      </c>
      <c r="Q13660">
        <v>0</v>
      </c>
      <c r="R13660">
        <v>8.4046000000000003</v>
      </c>
      <c r="S13660">
        <v>0</v>
      </c>
      <c r="T13660">
        <v>2.4759000000000002</v>
      </c>
      <c r="AA13660" t="s">
        <v>465</v>
      </c>
      <c r="AB13660" t="s">
        <v>46</v>
      </c>
      <c r="AC13660" t="b">
        <v>0</v>
      </c>
    </row>
    <row r="13661" spans="1:29" hidden="1" x14ac:dyDescent="0.25">
      <c r="A13661" t="s">
        <v>134</v>
      </c>
      <c r="B13661" t="s">
        <v>615</v>
      </c>
      <c r="C13661" t="s">
        <v>590</v>
      </c>
      <c r="D13661" s="28" t="s">
        <v>619</v>
      </c>
      <c r="E13661" t="s">
        <v>298</v>
      </c>
      <c r="F13661" t="s">
        <v>595</v>
      </c>
      <c r="G13661" t="str">
        <f t="shared" si="1116"/>
        <v>SWHC046-01</v>
      </c>
      <c r="H13661" t="str">
        <f t="shared" si="1116"/>
        <v>ExAnte2019</v>
      </c>
      <c r="I13661" t="str">
        <f t="shared" si="1116"/>
        <v>IOU workpaper</v>
      </c>
      <c r="J13661" s="2">
        <f t="shared" si="1113"/>
        <v>43775</v>
      </c>
      <c r="K13661" t="s">
        <v>203</v>
      </c>
      <c r="L13661">
        <f t="shared" si="1114"/>
        <v>1</v>
      </c>
      <c r="O13661">
        <v>0</v>
      </c>
      <c r="P13661">
        <v>0</v>
      </c>
      <c r="Q13661">
        <v>0</v>
      </c>
      <c r="R13661">
        <v>-104.26949999999999</v>
      </c>
      <c r="S13661">
        <v>0</v>
      </c>
      <c r="T13661">
        <v>14.805400000000001</v>
      </c>
      <c r="AA13661" t="s">
        <v>465</v>
      </c>
      <c r="AB13661" t="s">
        <v>46</v>
      </c>
      <c r="AC13661" t="b">
        <v>0</v>
      </c>
    </row>
    <row r="13662" spans="1:29" hidden="1" x14ac:dyDescent="0.25">
      <c r="A13662" t="s">
        <v>134</v>
      </c>
      <c r="B13662" t="s">
        <v>615</v>
      </c>
      <c r="C13662" t="s">
        <v>590</v>
      </c>
      <c r="D13662" s="28" t="s">
        <v>619</v>
      </c>
      <c r="E13662" t="s">
        <v>306</v>
      </c>
      <c r="F13662" t="s">
        <v>595</v>
      </c>
      <c r="G13662" t="str">
        <f t="shared" si="1116"/>
        <v>SWHC046-01</v>
      </c>
      <c r="H13662" t="str">
        <f t="shared" si="1116"/>
        <v>ExAnte2019</v>
      </c>
      <c r="I13662" t="str">
        <f t="shared" si="1116"/>
        <v>IOU workpaper</v>
      </c>
      <c r="J13662" s="2">
        <f t="shared" si="1113"/>
        <v>43775</v>
      </c>
      <c r="K13662" t="s">
        <v>203</v>
      </c>
      <c r="L13662">
        <f t="shared" si="1114"/>
        <v>1</v>
      </c>
      <c r="O13662">
        <v>0</v>
      </c>
      <c r="P13662">
        <v>0</v>
      </c>
      <c r="Q13662">
        <v>0</v>
      </c>
      <c r="R13662">
        <v>-106.4418</v>
      </c>
      <c r="S13662">
        <v>0</v>
      </c>
      <c r="T13662">
        <v>14.7509</v>
      </c>
      <c r="AA13662" t="s">
        <v>465</v>
      </c>
      <c r="AB13662" t="s">
        <v>46</v>
      </c>
      <c r="AC13662" t="b">
        <v>0</v>
      </c>
    </row>
    <row r="13663" spans="1:29" hidden="1" x14ac:dyDescent="0.25">
      <c r="A13663" t="s">
        <v>134</v>
      </c>
      <c r="B13663" t="s">
        <v>615</v>
      </c>
      <c r="C13663" t="s">
        <v>590</v>
      </c>
      <c r="D13663" s="28" t="s">
        <v>619</v>
      </c>
      <c r="E13663" t="s">
        <v>314</v>
      </c>
      <c r="F13663" t="s">
        <v>595</v>
      </c>
      <c r="G13663" t="str">
        <f t="shared" si="1116"/>
        <v>SWHC046-01</v>
      </c>
      <c r="H13663" t="str">
        <f t="shared" si="1116"/>
        <v>ExAnte2019</v>
      </c>
      <c r="I13663" t="str">
        <f t="shared" si="1116"/>
        <v>IOU workpaper</v>
      </c>
      <c r="J13663" s="2">
        <f t="shared" si="1113"/>
        <v>43775</v>
      </c>
      <c r="K13663" t="s">
        <v>203</v>
      </c>
      <c r="L13663">
        <f t="shared" si="1114"/>
        <v>1</v>
      </c>
      <c r="O13663">
        <v>0</v>
      </c>
      <c r="P13663">
        <v>0</v>
      </c>
      <c r="Q13663">
        <v>0</v>
      </c>
      <c r="R13663">
        <v>-88.890199999999993</v>
      </c>
      <c r="S13663">
        <v>0</v>
      </c>
      <c r="T13663">
        <v>13.126799999999999</v>
      </c>
      <c r="AA13663" t="s">
        <v>465</v>
      </c>
      <c r="AB13663" t="s">
        <v>46</v>
      </c>
      <c r="AC13663" t="b">
        <v>0</v>
      </c>
    </row>
    <row r="13664" spans="1:29" hidden="1" x14ac:dyDescent="0.25">
      <c r="A13664" t="s">
        <v>134</v>
      </c>
      <c r="B13664" t="s">
        <v>615</v>
      </c>
      <c r="C13664" t="s">
        <v>590</v>
      </c>
      <c r="D13664" s="28" t="s">
        <v>619</v>
      </c>
      <c r="E13664" t="s">
        <v>322</v>
      </c>
      <c r="F13664" t="s">
        <v>595</v>
      </c>
      <c r="G13664" t="str">
        <f t="shared" si="1116"/>
        <v>SWHC046-01</v>
      </c>
      <c r="H13664" t="str">
        <f t="shared" si="1116"/>
        <v>ExAnte2019</v>
      </c>
      <c r="I13664" t="str">
        <f t="shared" si="1116"/>
        <v>IOU workpaper</v>
      </c>
      <c r="J13664" s="2">
        <f t="shared" si="1113"/>
        <v>43775</v>
      </c>
      <c r="K13664" t="s">
        <v>203</v>
      </c>
      <c r="L13664">
        <f t="shared" si="1114"/>
        <v>1</v>
      </c>
      <c r="O13664">
        <v>0</v>
      </c>
      <c r="P13664">
        <v>0</v>
      </c>
      <c r="Q13664">
        <v>0</v>
      </c>
      <c r="R13664">
        <v>-98.171400000000006</v>
      </c>
      <c r="S13664">
        <v>0</v>
      </c>
      <c r="T13664">
        <v>14.064399999999999</v>
      </c>
      <c r="AA13664" t="s">
        <v>465</v>
      </c>
      <c r="AB13664" t="s">
        <v>46</v>
      </c>
      <c r="AC13664" t="b">
        <v>0</v>
      </c>
    </row>
    <row r="13665" spans="1:29" hidden="1" x14ac:dyDescent="0.25">
      <c r="A13665" t="s">
        <v>134</v>
      </c>
      <c r="B13665" t="s">
        <v>615</v>
      </c>
      <c r="C13665" t="s">
        <v>590</v>
      </c>
      <c r="D13665" s="28" t="s">
        <v>619</v>
      </c>
      <c r="E13665" t="s">
        <v>330</v>
      </c>
      <c r="F13665" t="s">
        <v>595</v>
      </c>
      <c r="G13665" t="str">
        <f t="shared" si="1116"/>
        <v>SWHC046-01</v>
      </c>
      <c r="H13665" t="str">
        <f t="shared" si="1116"/>
        <v>ExAnte2019</v>
      </c>
      <c r="I13665" t="str">
        <f t="shared" si="1116"/>
        <v>IOU workpaper</v>
      </c>
      <c r="J13665" s="2">
        <f t="shared" si="1113"/>
        <v>43775</v>
      </c>
      <c r="K13665" t="s">
        <v>203</v>
      </c>
      <c r="L13665">
        <f t="shared" si="1114"/>
        <v>1</v>
      </c>
      <c r="O13665">
        <v>0</v>
      </c>
      <c r="P13665">
        <v>0</v>
      </c>
      <c r="Q13665">
        <v>0</v>
      </c>
      <c r="R13665">
        <v>48.226500000000001</v>
      </c>
      <c r="S13665">
        <v>0</v>
      </c>
      <c r="T13665">
        <v>0.1903</v>
      </c>
      <c r="AA13665" t="s">
        <v>465</v>
      </c>
      <c r="AB13665" t="s">
        <v>46</v>
      </c>
      <c r="AC13665" t="b">
        <v>0</v>
      </c>
    </row>
    <row r="13666" spans="1:29" hidden="1" x14ac:dyDescent="0.25">
      <c r="A13666" t="s">
        <v>134</v>
      </c>
      <c r="B13666" t="s">
        <v>615</v>
      </c>
      <c r="C13666" t="s">
        <v>590</v>
      </c>
      <c r="D13666" s="28" t="s">
        <v>619</v>
      </c>
      <c r="E13666" t="s">
        <v>338</v>
      </c>
      <c r="F13666" t="s">
        <v>595</v>
      </c>
      <c r="G13666" t="str">
        <f t="shared" si="1116"/>
        <v>SWHC046-01</v>
      </c>
      <c r="H13666" t="str">
        <f t="shared" si="1116"/>
        <v>ExAnte2019</v>
      </c>
      <c r="I13666" t="str">
        <f t="shared" si="1116"/>
        <v>IOU workpaper</v>
      </c>
      <c r="J13666" s="2">
        <f t="shared" si="1113"/>
        <v>43775</v>
      </c>
      <c r="K13666" t="s">
        <v>203</v>
      </c>
      <c r="L13666">
        <f t="shared" si="1114"/>
        <v>1</v>
      </c>
      <c r="O13666">
        <v>0</v>
      </c>
      <c r="P13666">
        <v>0</v>
      </c>
      <c r="Q13666">
        <v>0</v>
      </c>
      <c r="R13666">
        <v>-684.80330000000004</v>
      </c>
      <c r="S13666">
        <v>0</v>
      </c>
      <c r="T13666">
        <v>81.2333</v>
      </c>
      <c r="AA13666" t="s">
        <v>465</v>
      </c>
      <c r="AB13666" t="s">
        <v>46</v>
      </c>
      <c r="AC13666" t="b">
        <v>0</v>
      </c>
    </row>
    <row r="13667" spans="1:29" hidden="1" x14ac:dyDescent="0.25">
      <c r="A13667" t="s">
        <v>134</v>
      </c>
      <c r="B13667" t="s">
        <v>615</v>
      </c>
      <c r="C13667" t="s">
        <v>591</v>
      </c>
      <c r="D13667" s="28" t="s">
        <v>619</v>
      </c>
      <c r="E13667" t="s">
        <v>202</v>
      </c>
      <c r="F13667" t="s">
        <v>595</v>
      </c>
      <c r="G13667" t="str">
        <f t="shared" si="1116"/>
        <v>SWHC046-01</v>
      </c>
      <c r="H13667" t="str">
        <f t="shared" si="1116"/>
        <v>ExAnte2019</v>
      </c>
      <c r="I13667" t="str">
        <f t="shared" si="1116"/>
        <v>IOU workpaper</v>
      </c>
      <c r="J13667" s="2">
        <f t="shared" si="1113"/>
        <v>43775</v>
      </c>
      <c r="K13667" t="s">
        <v>203</v>
      </c>
      <c r="L13667">
        <f t="shared" si="1114"/>
        <v>1</v>
      </c>
      <c r="O13667">
        <v>0</v>
      </c>
      <c r="P13667">
        <v>0</v>
      </c>
      <c r="Q13667">
        <v>0</v>
      </c>
      <c r="R13667">
        <v>-108.1493</v>
      </c>
      <c r="S13667">
        <v>0</v>
      </c>
      <c r="T13667">
        <v>14.4201</v>
      </c>
      <c r="AA13667" t="s">
        <v>465</v>
      </c>
      <c r="AB13667" t="s">
        <v>46</v>
      </c>
      <c r="AC13667" t="b">
        <v>0</v>
      </c>
    </row>
    <row r="13668" spans="1:29" hidden="1" x14ac:dyDescent="0.25">
      <c r="A13668" t="s">
        <v>134</v>
      </c>
      <c r="B13668" t="s">
        <v>615</v>
      </c>
      <c r="C13668" t="s">
        <v>591</v>
      </c>
      <c r="D13668" s="28" t="s">
        <v>619</v>
      </c>
      <c r="E13668" t="s">
        <v>224</v>
      </c>
      <c r="F13668" t="s">
        <v>595</v>
      </c>
      <c r="G13668" t="str">
        <f t="shared" si="1116"/>
        <v>SWHC046-01</v>
      </c>
      <c r="H13668" t="str">
        <f t="shared" si="1116"/>
        <v>ExAnte2019</v>
      </c>
      <c r="I13668" t="str">
        <f t="shared" si="1116"/>
        <v>IOU workpaper</v>
      </c>
      <c r="J13668" s="2">
        <f t="shared" si="1113"/>
        <v>43775</v>
      </c>
      <c r="K13668" t="s">
        <v>203</v>
      </c>
      <c r="L13668">
        <f t="shared" si="1114"/>
        <v>1</v>
      </c>
      <c r="O13668">
        <v>0</v>
      </c>
      <c r="P13668">
        <v>0</v>
      </c>
      <c r="Q13668">
        <v>0</v>
      </c>
      <c r="R13668">
        <v>-43.286299999999997</v>
      </c>
      <c r="S13668">
        <v>0</v>
      </c>
      <c r="T13668">
        <v>6.69</v>
      </c>
      <c r="AA13668" t="s">
        <v>465</v>
      </c>
      <c r="AB13668" t="s">
        <v>46</v>
      </c>
      <c r="AC13668" t="b">
        <v>0</v>
      </c>
    </row>
    <row r="13669" spans="1:29" hidden="1" x14ac:dyDescent="0.25">
      <c r="A13669" t="s">
        <v>134</v>
      </c>
      <c r="B13669" t="s">
        <v>615</v>
      </c>
      <c r="C13669" t="s">
        <v>591</v>
      </c>
      <c r="D13669" s="28" t="s">
        <v>619</v>
      </c>
      <c r="E13669" t="s">
        <v>232</v>
      </c>
      <c r="F13669" t="s">
        <v>595</v>
      </c>
      <c r="G13669" t="str">
        <f t="shared" si="1116"/>
        <v>SWHC046-01</v>
      </c>
      <c r="H13669" t="str">
        <f t="shared" si="1116"/>
        <v>ExAnte2019</v>
      </c>
      <c r="I13669" t="str">
        <f t="shared" si="1116"/>
        <v>IOU workpaper</v>
      </c>
      <c r="J13669" s="2">
        <f t="shared" si="1113"/>
        <v>43775</v>
      </c>
      <c r="K13669" t="s">
        <v>203</v>
      </c>
      <c r="L13669">
        <f t="shared" si="1114"/>
        <v>1</v>
      </c>
      <c r="O13669">
        <v>0</v>
      </c>
      <c r="P13669">
        <v>0</v>
      </c>
      <c r="Q13669">
        <v>0</v>
      </c>
      <c r="R13669">
        <v>-25.735800000000001</v>
      </c>
      <c r="S13669">
        <v>0</v>
      </c>
      <c r="T13669">
        <v>4.6492000000000004</v>
      </c>
      <c r="AA13669" t="s">
        <v>465</v>
      </c>
      <c r="AB13669" t="s">
        <v>46</v>
      </c>
      <c r="AC13669" t="b">
        <v>0</v>
      </c>
    </row>
    <row r="13670" spans="1:29" hidden="1" x14ac:dyDescent="0.25">
      <c r="A13670" t="s">
        <v>134</v>
      </c>
      <c r="B13670" t="s">
        <v>615</v>
      </c>
      <c r="C13670" t="s">
        <v>591</v>
      </c>
      <c r="D13670" s="28" t="s">
        <v>619</v>
      </c>
      <c r="E13670" t="s">
        <v>240</v>
      </c>
      <c r="F13670" t="s">
        <v>595</v>
      </c>
      <c r="G13670" t="str">
        <f t="shared" ref="G13670:I13685" si="1117">G13669</f>
        <v>SWHC046-01</v>
      </c>
      <c r="H13670" t="str">
        <f t="shared" si="1117"/>
        <v>ExAnte2019</v>
      </c>
      <c r="I13670" t="str">
        <f t="shared" si="1117"/>
        <v>IOU workpaper</v>
      </c>
      <c r="J13670" s="2">
        <f t="shared" si="1113"/>
        <v>43775</v>
      </c>
      <c r="K13670" t="s">
        <v>203</v>
      </c>
      <c r="L13670">
        <f t="shared" si="1114"/>
        <v>1</v>
      </c>
      <c r="O13670">
        <v>0</v>
      </c>
      <c r="P13670">
        <v>0</v>
      </c>
      <c r="Q13670">
        <v>0</v>
      </c>
      <c r="R13670">
        <v>-15.1769</v>
      </c>
      <c r="S13670">
        <v>0</v>
      </c>
      <c r="T13670">
        <v>3.5834000000000001</v>
      </c>
      <c r="AA13670" t="s">
        <v>465</v>
      </c>
      <c r="AB13670" t="s">
        <v>46</v>
      </c>
      <c r="AC13670" t="b">
        <v>0</v>
      </c>
    </row>
    <row r="13671" spans="1:29" hidden="1" x14ac:dyDescent="0.25">
      <c r="A13671" t="s">
        <v>134</v>
      </c>
      <c r="B13671" t="s">
        <v>615</v>
      </c>
      <c r="C13671" t="s">
        <v>591</v>
      </c>
      <c r="D13671" s="28" t="s">
        <v>619</v>
      </c>
      <c r="E13671" t="s">
        <v>248</v>
      </c>
      <c r="F13671" t="s">
        <v>595</v>
      </c>
      <c r="G13671" t="str">
        <f t="shared" si="1117"/>
        <v>SWHC046-01</v>
      </c>
      <c r="H13671" t="str">
        <f t="shared" si="1117"/>
        <v>ExAnte2019</v>
      </c>
      <c r="I13671" t="str">
        <f t="shared" si="1117"/>
        <v>IOU workpaper</v>
      </c>
      <c r="J13671" s="2">
        <f t="shared" si="1113"/>
        <v>43775</v>
      </c>
      <c r="K13671" t="s">
        <v>203</v>
      </c>
      <c r="L13671">
        <f t="shared" si="1114"/>
        <v>1</v>
      </c>
      <c r="O13671">
        <v>0</v>
      </c>
      <c r="P13671">
        <v>0</v>
      </c>
      <c r="Q13671">
        <v>0</v>
      </c>
      <c r="R13671">
        <v>-15.2324</v>
      </c>
      <c r="S13671">
        <v>0</v>
      </c>
      <c r="T13671">
        <v>3.4845000000000002</v>
      </c>
      <c r="AA13671" t="s">
        <v>465</v>
      </c>
      <c r="AB13671" t="s">
        <v>46</v>
      </c>
      <c r="AC13671" t="b">
        <v>0</v>
      </c>
    </row>
    <row r="13672" spans="1:29" hidden="1" x14ac:dyDescent="0.25">
      <c r="A13672" t="s">
        <v>134</v>
      </c>
      <c r="B13672" t="s">
        <v>615</v>
      </c>
      <c r="C13672" t="s">
        <v>591</v>
      </c>
      <c r="D13672" s="28" t="s">
        <v>619</v>
      </c>
      <c r="E13672" t="s">
        <v>256</v>
      </c>
      <c r="F13672" t="s">
        <v>595</v>
      </c>
      <c r="G13672" t="str">
        <f t="shared" si="1117"/>
        <v>SWHC046-01</v>
      </c>
      <c r="H13672" t="str">
        <f t="shared" si="1117"/>
        <v>ExAnte2019</v>
      </c>
      <c r="I13672" t="str">
        <f t="shared" si="1117"/>
        <v>IOU workpaper</v>
      </c>
      <c r="J13672" s="2">
        <f t="shared" si="1113"/>
        <v>43775</v>
      </c>
      <c r="K13672" t="s">
        <v>203</v>
      </c>
      <c r="L13672">
        <f t="shared" si="1114"/>
        <v>1</v>
      </c>
      <c r="O13672">
        <v>0</v>
      </c>
      <c r="P13672">
        <v>0</v>
      </c>
      <c r="Q13672">
        <v>0</v>
      </c>
      <c r="R13672">
        <v>19.462</v>
      </c>
      <c r="S13672">
        <v>0</v>
      </c>
      <c r="T13672">
        <v>0.72709999999999997</v>
      </c>
      <c r="AA13672" t="s">
        <v>465</v>
      </c>
      <c r="AB13672" t="s">
        <v>46</v>
      </c>
      <c r="AC13672" t="b">
        <v>0</v>
      </c>
    </row>
    <row r="13673" spans="1:29" hidden="1" x14ac:dyDescent="0.25">
      <c r="A13673" t="s">
        <v>134</v>
      </c>
      <c r="B13673" t="s">
        <v>615</v>
      </c>
      <c r="C13673" t="s">
        <v>591</v>
      </c>
      <c r="D13673" s="28" t="s">
        <v>619</v>
      </c>
      <c r="E13673" t="s">
        <v>265</v>
      </c>
      <c r="F13673" t="s">
        <v>595</v>
      </c>
      <c r="G13673" t="str">
        <f t="shared" si="1117"/>
        <v>SWHC046-01</v>
      </c>
      <c r="H13673" t="str">
        <f t="shared" si="1117"/>
        <v>ExAnte2019</v>
      </c>
      <c r="I13673" t="str">
        <f t="shared" si="1117"/>
        <v>IOU workpaper</v>
      </c>
      <c r="J13673" s="2">
        <f t="shared" si="1113"/>
        <v>43775</v>
      </c>
      <c r="K13673" t="s">
        <v>203</v>
      </c>
      <c r="L13673">
        <f t="shared" si="1114"/>
        <v>1</v>
      </c>
      <c r="O13673">
        <v>0</v>
      </c>
      <c r="P13673">
        <v>0</v>
      </c>
      <c r="Q13673">
        <v>0</v>
      </c>
      <c r="R13673">
        <v>22.610600000000002</v>
      </c>
      <c r="S13673">
        <v>0</v>
      </c>
      <c r="T13673">
        <v>9.69E-2</v>
      </c>
      <c r="AA13673" t="s">
        <v>465</v>
      </c>
      <c r="AB13673" t="s">
        <v>46</v>
      </c>
      <c r="AC13673" t="b">
        <v>0</v>
      </c>
    </row>
    <row r="13674" spans="1:29" hidden="1" x14ac:dyDescent="0.25">
      <c r="A13674" t="s">
        <v>134</v>
      </c>
      <c r="B13674" t="s">
        <v>615</v>
      </c>
      <c r="C13674" t="s">
        <v>591</v>
      </c>
      <c r="D13674" s="28" t="s">
        <v>619</v>
      </c>
      <c r="E13674" t="s">
        <v>274</v>
      </c>
      <c r="F13674" t="s">
        <v>595</v>
      </c>
      <c r="G13674" t="str">
        <f t="shared" si="1117"/>
        <v>SWHC046-01</v>
      </c>
      <c r="H13674" t="str">
        <f t="shared" si="1117"/>
        <v>ExAnte2019</v>
      </c>
      <c r="I13674" t="str">
        <f t="shared" si="1117"/>
        <v>IOU workpaper</v>
      </c>
      <c r="J13674" s="2">
        <f t="shared" si="1113"/>
        <v>43775</v>
      </c>
      <c r="K13674" t="s">
        <v>203</v>
      </c>
      <c r="L13674">
        <f t="shared" si="1114"/>
        <v>1</v>
      </c>
      <c r="O13674">
        <v>0</v>
      </c>
      <c r="P13674">
        <v>0</v>
      </c>
      <c r="Q13674">
        <v>0</v>
      </c>
      <c r="R13674">
        <v>24.246400000000001</v>
      </c>
      <c r="S13674">
        <v>0</v>
      </c>
      <c r="T13674">
        <v>0.53500000000000003</v>
      </c>
      <c r="AA13674" t="s">
        <v>465</v>
      </c>
      <c r="AB13674" t="s">
        <v>46</v>
      </c>
      <c r="AC13674" t="b">
        <v>0</v>
      </c>
    </row>
    <row r="13675" spans="1:29" hidden="1" x14ac:dyDescent="0.25">
      <c r="A13675" t="s">
        <v>134</v>
      </c>
      <c r="B13675" t="s">
        <v>615</v>
      </c>
      <c r="C13675" t="s">
        <v>591</v>
      </c>
      <c r="D13675" s="28" t="s">
        <v>619</v>
      </c>
      <c r="E13675" t="s">
        <v>282</v>
      </c>
      <c r="F13675" t="s">
        <v>595</v>
      </c>
      <c r="G13675" t="str">
        <f t="shared" si="1117"/>
        <v>SWHC046-01</v>
      </c>
      <c r="H13675" t="str">
        <f t="shared" si="1117"/>
        <v>ExAnte2019</v>
      </c>
      <c r="I13675" t="str">
        <f t="shared" si="1117"/>
        <v>IOU workpaper</v>
      </c>
      <c r="J13675" s="2">
        <f t="shared" si="1113"/>
        <v>43775</v>
      </c>
      <c r="K13675" t="s">
        <v>203</v>
      </c>
      <c r="L13675">
        <f t="shared" si="1114"/>
        <v>1</v>
      </c>
      <c r="O13675">
        <v>0</v>
      </c>
      <c r="P13675">
        <v>0</v>
      </c>
      <c r="Q13675">
        <v>0</v>
      </c>
      <c r="R13675">
        <v>10.1021</v>
      </c>
      <c r="S13675">
        <v>0</v>
      </c>
      <c r="T13675">
        <v>1.0753999999999999</v>
      </c>
      <c r="AA13675" t="s">
        <v>465</v>
      </c>
      <c r="AB13675" t="s">
        <v>46</v>
      </c>
      <c r="AC13675" t="b">
        <v>0</v>
      </c>
    </row>
    <row r="13676" spans="1:29" hidden="1" x14ac:dyDescent="0.25">
      <c r="A13676" t="s">
        <v>134</v>
      </c>
      <c r="B13676" t="s">
        <v>615</v>
      </c>
      <c r="C13676" t="s">
        <v>591</v>
      </c>
      <c r="D13676" s="28" t="s">
        <v>619</v>
      </c>
      <c r="E13676" t="s">
        <v>290</v>
      </c>
      <c r="F13676" t="s">
        <v>595</v>
      </c>
      <c r="G13676" t="str">
        <f t="shared" si="1117"/>
        <v>SWHC046-01</v>
      </c>
      <c r="H13676" t="str">
        <f t="shared" si="1117"/>
        <v>ExAnte2019</v>
      </c>
      <c r="I13676" t="str">
        <f t="shared" si="1117"/>
        <v>IOU workpaper</v>
      </c>
      <c r="J13676" s="2">
        <f t="shared" si="1113"/>
        <v>43775</v>
      </c>
      <c r="K13676" t="s">
        <v>203</v>
      </c>
      <c r="L13676">
        <f t="shared" si="1114"/>
        <v>1</v>
      </c>
      <c r="O13676">
        <v>0</v>
      </c>
      <c r="P13676">
        <v>0</v>
      </c>
      <c r="Q13676">
        <v>0</v>
      </c>
      <c r="R13676">
        <v>14.768599999999999</v>
      </c>
      <c r="S13676">
        <v>0</v>
      </c>
      <c r="T13676">
        <v>1.0986</v>
      </c>
      <c r="AA13676" t="s">
        <v>465</v>
      </c>
      <c r="AB13676" t="s">
        <v>46</v>
      </c>
      <c r="AC13676" t="b">
        <v>0</v>
      </c>
    </row>
    <row r="13677" spans="1:29" hidden="1" x14ac:dyDescent="0.25">
      <c r="A13677" t="s">
        <v>134</v>
      </c>
      <c r="B13677" t="s">
        <v>615</v>
      </c>
      <c r="C13677" t="s">
        <v>591</v>
      </c>
      <c r="D13677" s="28" t="s">
        <v>619</v>
      </c>
      <c r="E13677" t="s">
        <v>298</v>
      </c>
      <c r="F13677" t="s">
        <v>595</v>
      </c>
      <c r="G13677" t="str">
        <f t="shared" si="1117"/>
        <v>SWHC046-01</v>
      </c>
      <c r="H13677" t="str">
        <f t="shared" si="1117"/>
        <v>ExAnte2019</v>
      </c>
      <c r="I13677" t="str">
        <f t="shared" si="1117"/>
        <v>IOU workpaper</v>
      </c>
      <c r="J13677" s="2">
        <f t="shared" si="1113"/>
        <v>43775</v>
      </c>
      <c r="K13677" t="s">
        <v>203</v>
      </c>
      <c r="L13677">
        <f t="shared" si="1114"/>
        <v>1</v>
      </c>
      <c r="O13677">
        <v>0</v>
      </c>
      <c r="P13677">
        <v>0</v>
      </c>
      <c r="Q13677">
        <v>0</v>
      </c>
      <c r="R13677">
        <v>-45.428899999999999</v>
      </c>
      <c r="S13677">
        <v>0</v>
      </c>
      <c r="T13677">
        <v>7.6504000000000003</v>
      </c>
      <c r="AA13677" t="s">
        <v>465</v>
      </c>
      <c r="AB13677" t="s">
        <v>46</v>
      </c>
      <c r="AC13677" t="b">
        <v>0</v>
      </c>
    </row>
    <row r="13678" spans="1:29" hidden="1" x14ac:dyDescent="0.25">
      <c r="A13678" t="s">
        <v>134</v>
      </c>
      <c r="B13678" t="s">
        <v>615</v>
      </c>
      <c r="C13678" t="s">
        <v>591</v>
      </c>
      <c r="D13678" s="28" t="s">
        <v>619</v>
      </c>
      <c r="E13678" t="s">
        <v>306</v>
      </c>
      <c r="F13678" t="s">
        <v>595</v>
      </c>
      <c r="G13678" t="str">
        <f t="shared" si="1117"/>
        <v>SWHC046-01</v>
      </c>
      <c r="H13678" t="str">
        <f t="shared" si="1117"/>
        <v>ExAnte2019</v>
      </c>
      <c r="I13678" t="str">
        <f t="shared" si="1117"/>
        <v>IOU workpaper</v>
      </c>
      <c r="J13678" s="2">
        <f t="shared" si="1113"/>
        <v>43775</v>
      </c>
      <c r="K13678" t="s">
        <v>203</v>
      </c>
      <c r="L13678">
        <f t="shared" si="1114"/>
        <v>1</v>
      </c>
      <c r="O13678">
        <v>0</v>
      </c>
      <c r="P13678">
        <v>0</v>
      </c>
      <c r="Q13678">
        <v>0</v>
      </c>
      <c r="R13678">
        <v>-44.910899999999998</v>
      </c>
      <c r="S13678">
        <v>0</v>
      </c>
      <c r="T13678">
        <v>6.9326999999999996</v>
      </c>
      <c r="AA13678" t="s">
        <v>465</v>
      </c>
      <c r="AB13678" t="s">
        <v>46</v>
      </c>
      <c r="AC13678" t="b">
        <v>0</v>
      </c>
    </row>
    <row r="13679" spans="1:29" hidden="1" x14ac:dyDescent="0.25">
      <c r="A13679" t="s">
        <v>134</v>
      </c>
      <c r="B13679" t="s">
        <v>615</v>
      </c>
      <c r="C13679" t="s">
        <v>591</v>
      </c>
      <c r="D13679" s="28" t="s">
        <v>619</v>
      </c>
      <c r="E13679" t="s">
        <v>314</v>
      </c>
      <c r="F13679" t="s">
        <v>595</v>
      </c>
      <c r="G13679" t="str">
        <f t="shared" si="1117"/>
        <v>SWHC046-01</v>
      </c>
      <c r="H13679" t="str">
        <f t="shared" si="1117"/>
        <v>ExAnte2019</v>
      </c>
      <c r="I13679" t="str">
        <f t="shared" si="1117"/>
        <v>IOU workpaper</v>
      </c>
      <c r="J13679" s="2">
        <f t="shared" si="1113"/>
        <v>43775</v>
      </c>
      <c r="K13679" t="s">
        <v>203</v>
      </c>
      <c r="L13679">
        <f t="shared" si="1114"/>
        <v>1</v>
      </c>
      <c r="O13679">
        <v>0</v>
      </c>
      <c r="P13679">
        <v>0</v>
      </c>
      <c r="Q13679">
        <v>0</v>
      </c>
      <c r="R13679">
        <v>-34.507199999999997</v>
      </c>
      <c r="S13679">
        <v>0</v>
      </c>
      <c r="T13679">
        <v>6.2111999999999998</v>
      </c>
      <c r="AA13679" t="s">
        <v>465</v>
      </c>
      <c r="AB13679" t="s">
        <v>46</v>
      </c>
      <c r="AC13679" t="b">
        <v>0</v>
      </c>
    </row>
    <row r="13680" spans="1:29" hidden="1" x14ac:dyDescent="0.25">
      <c r="A13680" t="s">
        <v>134</v>
      </c>
      <c r="B13680" t="s">
        <v>615</v>
      </c>
      <c r="C13680" t="s">
        <v>591</v>
      </c>
      <c r="D13680" s="28" t="s">
        <v>619</v>
      </c>
      <c r="E13680" t="s">
        <v>322</v>
      </c>
      <c r="F13680" t="s">
        <v>595</v>
      </c>
      <c r="G13680" t="str">
        <f t="shared" si="1117"/>
        <v>SWHC046-01</v>
      </c>
      <c r="H13680" t="str">
        <f t="shared" si="1117"/>
        <v>ExAnte2019</v>
      </c>
      <c r="I13680" t="str">
        <f t="shared" si="1117"/>
        <v>IOU workpaper</v>
      </c>
      <c r="J13680" s="2">
        <f t="shared" si="1113"/>
        <v>43775</v>
      </c>
      <c r="K13680" t="s">
        <v>203</v>
      </c>
      <c r="L13680">
        <f t="shared" si="1114"/>
        <v>1</v>
      </c>
      <c r="O13680">
        <v>0</v>
      </c>
      <c r="P13680">
        <v>0</v>
      </c>
      <c r="Q13680">
        <v>0</v>
      </c>
      <c r="R13680">
        <v>-40.9373</v>
      </c>
      <c r="S13680">
        <v>0</v>
      </c>
      <c r="T13680">
        <v>7.2708000000000004</v>
      </c>
      <c r="AA13680" t="s">
        <v>465</v>
      </c>
      <c r="AB13680" t="s">
        <v>46</v>
      </c>
      <c r="AC13680" t="b">
        <v>0</v>
      </c>
    </row>
    <row r="13681" spans="1:29" hidden="1" x14ac:dyDescent="0.25">
      <c r="A13681" t="s">
        <v>134</v>
      </c>
      <c r="B13681" t="s">
        <v>615</v>
      </c>
      <c r="C13681" t="s">
        <v>591</v>
      </c>
      <c r="D13681" s="28" t="s">
        <v>619</v>
      </c>
      <c r="E13681" t="s">
        <v>330</v>
      </c>
      <c r="F13681" t="s">
        <v>595</v>
      </c>
      <c r="G13681" t="str">
        <f t="shared" si="1117"/>
        <v>SWHC046-01</v>
      </c>
      <c r="H13681" t="str">
        <f t="shared" si="1117"/>
        <v>ExAnte2019</v>
      </c>
      <c r="I13681" t="str">
        <f t="shared" si="1117"/>
        <v>IOU workpaper</v>
      </c>
      <c r="J13681" s="2">
        <f t="shared" si="1113"/>
        <v>43775</v>
      </c>
      <c r="K13681" t="s">
        <v>203</v>
      </c>
      <c r="L13681">
        <f t="shared" si="1114"/>
        <v>1</v>
      </c>
      <c r="O13681">
        <v>0</v>
      </c>
      <c r="P13681">
        <v>0</v>
      </c>
      <c r="Q13681">
        <v>0</v>
      </c>
      <c r="R13681">
        <v>41.610500000000002</v>
      </c>
      <c r="S13681">
        <v>0</v>
      </c>
      <c r="T13681">
        <v>0.18160000000000001</v>
      </c>
      <c r="AA13681" t="s">
        <v>465</v>
      </c>
      <c r="AB13681" t="s">
        <v>46</v>
      </c>
      <c r="AC13681" t="b">
        <v>0</v>
      </c>
    </row>
    <row r="13682" spans="1:29" hidden="1" x14ac:dyDescent="0.25">
      <c r="A13682" t="s">
        <v>134</v>
      </c>
      <c r="B13682" t="s">
        <v>615</v>
      </c>
      <c r="C13682" t="s">
        <v>591</v>
      </c>
      <c r="D13682" s="28" t="s">
        <v>619</v>
      </c>
      <c r="E13682" t="s">
        <v>338</v>
      </c>
      <c r="F13682" t="s">
        <v>595</v>
      </c>
      <c r="G13682" t="str">
        <f t="shared" si="1117"/>
        <v>SWHC046-01</v>
      </c>
      <c r="H13682" t="str">
        <f t="shared" si="1117"/>
        <v>ExAnte2019</v>
      </c>
      <c r="I13682" t="str">
        <f t="shared" si="1117"/>
        <v>IOU workpaper</v>
      </c>
      <c r="J13682" s="2">
        <f t="shared" si="1113"/>
        <v>43775</v>
      </c>
      <c r="K13682" t="s">
        <v>203</v>
      </c>
      <c r="L13682">
        <f t="shared" si="1114"/>
        <v>1</v>
      </c>
      <c r="O13682">
        <v>0</v>
      </c>
      <c r="P13682">
        <v>0</v>
      </c>
      <c r="Q13682">
        <v>0</v>
      </c>
      <c r="R13682">
        <v>-421.66</v>
      </c>
      <c r="S13682">
        <v>0</v>
      </c>
      <c r="T13682">
        <v>49.634</v>
      </c>
      <c r="AA13682" t="s">
        <v>465</v>
      </c>
      <c r="AB13682" t="s">
        <v>46</v>
      </c>
      <c r="AC13682" t="b">
        <v>0</v>
      </c>
    </row>
    <row r="13683" spans="1:29" hidden="1" x14ac:dyDescent="0.25">
      <c r="A13683" t="s">
        <v>134</v>
      </c>
      <c r="B13683" t="s">
        <v>615</v>
      </c>
      <c r="C13683" t="s">
        <v>592</v>
      </c>
      <c r="D13683" s="28" t="s">
        <v>619</v>
      </c>
      <c r="E13683" t="s">
        <v>202</v>
      </c>
      <c r="F13683" t="s">
        <v>595</v>
      </c>
      <c r="G13683" t="str">
        <f t="shared" si="1117"/>
        <v>SWHC046-01</v>
      </c>
      <c r="H13683" t="str">
        <f t="shared" si="1117"/>
        <v>ExAnte2019</v>
      </c>
      <c r="I13683" t="str">
        <f t="shared" si="1117"/>
        <v>IOU workpaper</v>
      </c>
      <c r="J13683" s="2">
        <f t="shared" si="1113"/>
        <v>43775</v>
      </c>
      <c r="K13683" t="s">
        <v>203</v>
      </c>
      <c r="L13683">
        <f t="shared" si="1114"/>
        <v>1</v>
      </c>
      <c r="O13683">
        <v>0</v>
      </c>
      <c r="P13683">
        <v>0</v>
      </c>
      <c r="Q13683">
        <v>0</v>
      </c>
      <c r="R13683">
        <v>-265.315</v>
      </c>
      <c r="S13683">
        <v>0</v>
      </c>
      <c r="T13683">
        <v>37.922499999999999</v>
      </c>
      <c r="AA13683" t="s">
        <v>465</v>
      </c>
      <c r="AB13683" t="s">
        <v>46</v>
      </c>
      <c r="AC13683" t="b">
        <v>0</v>
      </c>
    </row>
    <row r="13684" spans="1:29" hidden="1" x14ac:dyDescent="0.25">
      <c r="A13684" t="s">
        <v>134</v>
      </c>
      <c r="B13684" t="s">
        <v>615</v>
      </c>
      <c r="C13684" t="s">
        <v>592</v>
      </c>
      <c r="D13684" s="28" t="s">
        <v>619</v>
      </c>
      <c r="E13684" t="s">
        <v>224</v>
      </c>
      <c r="F13684" t="s">
        <v>595</v>
      </c>
      <c r="G13684" t="str">
        <f t="shared" si="1117"/>
        <v>SWHC046-01</v>
      </c>
      <c r="H13684" t="str">
        <f t="shared" si="1117"/>
        <v>ExAnte2019</v>
      </c>
      <c r="I13684" t="str">
        <f t="shared" si="1117"/>
        <v>IOU workpaper</v>
      </c>
      <c r="J13684" s="2">
        <f t="shared" si="1113"/>
        <v>43775</v>
      </c>
      <c r="K13684" t="s">
        <v>203</v>
      </c>
      <c r="L13684">
        <f t="shared" si="1114"/>
        <v>1</v>
      </c>
      <c r="O13684">
        <v>0</v>
      </c>
      <c r="P13684">
        <v>0</v>
      </c>
      <c r="Q13684">
        <v>0</v>
      </c>
      <c r="R13684">
        <v>-117.9055</v>
      </c>
      <c r="S13684">
        <v>0</v>
      </c>
      <c r="T13684">
        <v>17.5838</v>
      </c>
      <c r="AA13684" t="s">
        <v>465</v>
      </c>
      <c r="AB13684" t="s">
        <v>46</v>
      </c>
      <c r="AC13684" t="b">
        <v>0</v>
      </c>
    </row>
    <row r="13685" spans="1:29" hidden="1" x14ac:dyDescent="0.25">
      <c r="A13685" t="s">
        <v>134</v>
      </c>
      <c r="B13685" t="s">
        <v>615</v>
      </c>
      <c r="C13685" t="s">
        <v>592</v>
      </c>
      <c r="D13685" s="28" t="s">
        <v>619</v>
      </c>
      <c r="E13685" t="s">
        <v>232</v>
      </c>
      <c r="F13685" t="s">
        <v>595</v>
      </c>
      <c r="G13685" t="str">
        <f t="shared" si="1117"/>
        <v>SWHC046-01</v>
      </c>
      <c r="H13685" t="str">
        <f t="shared" si="1117"/>
        <v>ExAnte2019</v>
      </c>
      <c r="I13685" t="str">
        <f t="shared" si="1117"/>
        <v>IOU workpaper</v>
      </c>
      <c r="J13685" s="2">
        <f t="shared" si="1113"/>
        <v>43775</v>
      </c>
      <c r="K13685" t="s">
        <v>203</v>
      </c>
      <c r="L13685">
        <f t="shared" si="1114"/>
        <v>1</v>
      </c>
      <c r="O13685">
        <v>0</v>
      </c>
      <c r="P13685">
        <v>0</v>
      </c>
      <c r="Q13685">
        <v>0</v>
      </c>
      <c r="R13685">
        <v>-115.01260000000001</v>
      </c>
      <c r="S13685">
        <v>0</v>
      </c>
      <c r="T13685">
        <v>17.77</v>
      </c>
      <c r="AA13685" t="s">
        <v>465</v>
      </c>
      <c r="AB13685" t="s">
        <v>46</v>
      </c>
      <c r="AC13685" t="b">
        <v>0</v>
      </c>
    </row>
    <row r="13686" spans="1:29" hidden="1" x14ac:dyDescent="0.25">
      <c r="A13686" t="s">
        <v>134</v>
      </c>
      <c r="B13686" t="s">
        <v>615</v>
      </c>
      <c r="C13686" t="s">
        <v>592</v>
      </c>
      <c r="D13686" s="28" t="s">
        <v>619</v>
      </c>
      <c r="E13686" t="s">
        <v>240</v>
      </c>
      <c r="F13686" t="s">
        <v>595</v>
      </c>
      <c r="G13686" t="str">
        <f t="shared" ref="G13686:I13701" si="1118">G13685</f>
        <v>SWHC046-01</v>
      </c>
      <c r="H13686" t="str">
        <f t="shared" si="1118"/>
        <v>ExAnte2019</v>
      </c>
      <c r="I13686" t="str">
        <f t="shared" si="1118"/>
        <v>IOU workpaper</v>
      </c>
      <c r="J13686" s="2">
        <f t="shared" si="1113"/>
        <v>43775</v>
      </c>
      <c r="K13686" t="s">
        <v>203</v>
      </c>
      <c r="L13686">
        <f t="shared" si="1114"/>
        <v>1</v>
      </c>
      <c r="O13686">
        <v>0</v>
      </c>
      <c r="P13686">
        <v>0</v>
      </c>
      <c r="Q13686">
        <v>0</v>
      </c>
      <c r="R13686">
        <v>-72.959599999999995</v>
      </c>
      <c r="S13686">
        <v>0</v>
      </c>
      <c r="T13686">
        <v>12.6134</v>
      </c>
      <c r="AA13686" t="s">
        <v>465</v>
      </c>
      <c r="AB13686" t="s">
        <v>46</v>
      </c>
      <c r="AC13686" t="b">
        <v>0</v>
      </c>
    </row>
    <row r="13687" spans="1:29" hidden="1" x14ac:dyDescent="0.25">
      <c r="A13687" t="s">
        <v>134</v>
      </c>
      <c r="B13687" t="s">
        <v>615</v>
      </c>
      <c r="C13687" t="s">
        <v>592</v>
      </c>
      <c r="D13687" s="28" t="s">
        <v>619</v>
      </c>
      <c r="E13687" t="s">
        <v>248</v>
      </c>
      <c r="F13687" t="s">
        <v>595</v>
      </c>
      <c r="G13687" t="str">
        <f t="shared" si="1118"/>
        <v>SWHC046-01</v>
      </c>
      <c r="H13687" t="str">
        <f t="shared" si="1118"/>
        <v>ExAnte2019</v>
      </c>
      <c r="I13687" t="str">
        <f t="shared" si="1118"/>
        <v>IOU workpaper</v>
      </c>
      <c r="J13687" s="2">
        <f t="shared" si="1113"/>
        <v>43775</v>
      </c>
      <c r="K13687" t="s">
        <v>203</v>
      </c>
      <c r="L13687">
        <f t="shared" si="1114"/>
        <v>1</v>
      </c>
      <c r="O13687">
        <v>0</v>
      </c>
      <c r="P13687">
        <v>0</v>
      </c>
      <c r="Q13687">
        <v>0</v>
      </c>
      <c r="R13687">
        <v>-119.6504</v>
      </c>
      <c r="S13687">
        <v>0</v>
      </c>
      <c r="T13687">
        <v>18.289300000000001</v>
      </c>
      <c r="AA13687" t="s">
        <v>465</v>
      </c>
      <c r="AB13687" t="s">
        <v>46</v>
      </c>
      <c r="AC13687" t="b">
        <v>0</v>
      </c>
    </row>
    <row r="13688" spans="1:29" hidden="1" x14ac:dyDescent="0.25">
      <c r="A13688" t="s">
        <v>134</v>
      </c>
      <c r="B13688" t="s">
        <v>615</v>
      </c>
      <c r="C13688" t="s">
        <v>592</v>
      </c>
      <c r="D13688" s="28" t="s">
        <v>619</v>
      </c>
      <c r="E13688" t="s">
        <v>256</v>
      </c>
      <c r="F13688" t="s">
        <v>595</v>
      </c>
      <c r="G13688" t="str">
        <f t="shared" si="1118"/>
        <v>SWHC046-01</v>
      </c>
      <c r="H13688" t="str">
        <f t="shared" si="1118"/>
        <v>ExAnte2019</v>
      </c>
      <c r="I13688" t="str">
        <f t="shared" si="1118"/>
        <v>IOU workpaper</v>
      </c>
      <c r="J13688" s="2">
        <f t="shared" si="1113"/>
        <v>43775</v>
      </c>
      <c r="K13688" t="s">
        <v>203</v>
      </c>
      <c r="L13688">
        <f t="shared" si="1114"/>
        <v>1</v>
      </c>
      <c r="O13688">
        <v>0</v>
      </c>
      <c r="P13688">
        <v>0</v>
      </c>
      <c r="Q13688">
        <v>0</v>
      </c>
      <c r="R13688">
        <v>-37.495800000000003</v>
      </c>
      <c r="S13688">
        <v>0</v>
      </c>
      <c r="T13688">
        <v>8.8970000000000002</v>
      </c>
      <c r="AA13688" t="s">
        <v>465</v>
      </c>
      <c r="AB13688" t="s">
        <v>46</v>
      </c>
      <c r="AC13688" t="b">
        <v>0</v>
      </c>
    </row>
    <row r="13689" spans="1:29" hidden="1" x14ac:dyDescent="0.25">
      <c r="A13689" t="s">
        <v>134</v>
      </c>
      <c r="B13689" t="s">
        <v>615</v>
      </c>
      <c r="C13689" t="s">
        <v>592</v>
      </c>
      <c r="D13689" s="28" t="s">
        <v>619</v>
      </c>
      <c r="E13689" t="s">
        <v>265</v>
      </c>
      <c r="F13689" t="s">
        <v>595</v>
      </c>
      <c r="G13689" t="str">
        <f t="shared" si="1118"/>
        <v>SWHC046-01</v>
      </c>
      <c r="H13689" t="str">
        <f t="shared" si="1118"/>
        <v>ExAnte2019</v>
      </c>
      <c r="I13689" t="str">
        <f t="shared" si="1118"/>
        <v>IOU workpaper</v>
      </c>
      <c r="J13689" s="2">
        <f t="shared" si="1113"/>
        <v>43775</v>
      </c>
      <c r="K13689" t="s">
        <v>203</v>
      </c>
      <c r="L13689">
        <f t="shared" si="1114"/>
        <v>1</v>
      </c>
      <c r="O13689">
        <v>0</v>
      </c>
      <c r="P13689">
        <v>0</v>
      </c>
      <c r="Q13689">
        <v>0</v>
      </c>
      <c r="R13689">
        <v>-23.8108</v>
      </c>
      <c r="S13689">
        <v>0</v>
      </c>
      <c r="T13689">
        <v>6.0541</v>
      </c>
      <c r="AA13689" t="s">
        <v>465</v>
      </c>
      <c r="AB13689" t="s">
        <v>46</v>
      </c>
      <c r="AC13689" t="b">
        <v>0</v>
      </c>
    </row>
    <row r="13690" spans="1:29" hidden="1" x14ac:dyDescent="0.25">
      <c r="A13690" t="s">
        <v>134</v>
      </c>
      <c r="B13690" t="s">
        <v>615</v>
      </c>
      <c r="C13690" t="s">
        <v>592</v>
      </c>
      <c r="D13690" s="28" t="s">
        <v>619</v>
      </c>
      <c r="E13690" t="s">
        <v>274</v>
      </c>
      <c r="F13690" t="s">
        <v>595</v>
      </c>
      <c r="G13690" t="str">
        <f t="shared" si="1118"/>
        <v>SWHC046-01</v>
      </c>
      <c r="H13690" t="str">
        <f t="shared" si="1118"/>
        <v>ExAnte2019</v>
      </c>
      <c r="I13690" t="str">
        <f t="shared" si="1118"/>
        <v>IOU workpaper</v>
      </c>
      <c r="J13690" s="2">
        <f t="shared" si="1113"/>
        <v>43775</v>
      </c>
      <c r="K13690" t="s">
        <v>203</v>
      </c>
      <c r="L13690">
        <f t="shared" si="1114"/>
        <v>1</v>
      </c>
      <c r="O13690">
        <v>0</v>
      </c>
      <c r="P13690">
        <v>0</v>
      </c>
      <c r="Q13690">
        <v>0</v>
      </c>
      <c r="R13690">
        <v>-19.967600000000001</v>
      </c>
      <c r="S13690">
        <v>0</v>
      </c>
      <c r="T13690">
        <v>6.0103999999999997</v>
      </c>
      <c r="AA13690" t="s">
        <v>465</v>
      </c>
      <c r="AB13690" t="s">
        <v>46</v>
      </c>
      <c r="AC13690" t="b">
        <v>0</v>
      </c>
    </row>
    <row r="13691" spans="1:29" hidden="1" x14ac:dyDescent="0.25">
      <c r="A13691" t="s">
        <v>134</v>
      </c>
      <c r="B13691" t="s">
        <v>615</v>
      </c>
      <c r="C13691" t="s">
        <v>592</v>
      </c>
      <c r="D13691" s="28" t="s">
        <v>619</v>
      </c>
      <c r="E13691" t="s">
        <v>282</v>
      </c>
      <c r="F13691" t="s">
        <v>595</v>
      </c>
      <c r="G13691" t="str">
        <f t="shared" si="1118"/>
        <v>SWHC046-01</v>
      </c>
      <c r="H13691" t="str">
        <f t="shared" si="1118"/>
        <v>ExAnte2019</v>
      </c>
      <c r="I13691" t="str">
        <f t="shared" si="1118"/>
        <v>IOU workpaper</v>
      </c>
      <c r="J13691" s="2">
        <f t="shared" si="1113"/>
        <v>43775</v>
      </c>
      <c r="K13691" t="s">
        <v>203</v>
      </c>
      <c r="L13691">
        <f t="shared" si="1114"/>
        <v>1</v>
      </c>
      <c r="O13691">
        <v>0</v>
      </c>
      <c r="P13691">
        <v>0</v>
      </c>
      <c r="Q13691">
        <v>0</v>
      </c>
      <c r="R13691">
        <v>-35.037700000000001</v>
      </c>
      <c r="S13691">
        <v>0</v>
      </c>
      <c r="T13691">
        <v>6.7518000000000002</v>
      </c>
      <c r="AA13691" t="s">
        <v>465</v>
      </c>
      <c r="AB13691" t="s">
        <v>46</v>
      </c>
      <c r="AC13691" t="b">
        <v>0</v>
      </c>
    </row>
    <row r="13692" spans="1:29" hidden="1" x14ac:dyDescent="0.25">
      <c r="A13692" t="s">
        <v>134</v>
      </c>
      <c r="B13692" t="s">
        <v>615</v>
      </c>
      <c r="C13692" t="s">
        <v>592</v>
      </c>
      <c r="D13692" s="28" t="s">
        <v>619</v>
      </c>
      <c r="E13692" t="s">
        <v>290</v>
      </c>
      <c r="F13692" t="s">
        <v>595</v>
      </c>
      <c r="G13692" t="str">
        <f t="shared" si="1118"/>
        <v>SWHC046-01</v>
      </c>
      <c r="H13692" t="str">
        <f t="shared" si="1118"/>
        <v>ExAnte2019</v>
      </c>
      <c r="I13692" t="str">
        <f t="shared" si="1118"/>
        <v>IOU workpaper</v>
      </c>
      <c r="J13692" s="2">
        <f t="shared" si="1113"/>
        <v>43775</v>
      </c>
      <c r="K13692" t="s">
        <v>203</v>
      </c>
      <c r="L13692">
        <f t="shared" si="1114"/>
        <v>1</v>
      </c>
      <c r="O13692">
        <v>0</v>
      </c>
      <c r="P13692">
        <v>0</v>
      </c>
      <c r="Q13692">
        <v>0</v>
      </c>
      <c r="R13692">
        <v>-24.286999999999999</v>
      </c>
      <c r="S13692">
        <v>0</v>
      </c>
      <c r="T13692">
        <v>6.0787000000000004</v>
      </c>
      <c r="AA13692" t="s">
        <v>465</v>
      </c>
      <c r="AB13692" t="s">
        <v>46</v>
      </c>
      <c r="AC13692" t="b">
        <v>0</v>
      </c>
    </row>
    <row r="13693" spans="1:29" hidden="1" x14ac:dyDescent="0.25">
      <c r="A13693" t="s">
        <v>134</v>
      </c>
      <c r="B13693" t="s">
        <v>615</v>
      </c>
      <c r="C13693" t="s">
        <v>592</v>
      </c>
      <c r="D13693" s="28" t="s">
        <v>619</v>
      </c>
      <c r="E13693" t="s">
        <v>298</v>
      </c>
      <c r="F13693" t="s">
        <v>595</v>
      </c>
      <c r="G13693" t="str">
        <f t="shared" si="1118"/>
        <v>SWHC046-01</v>
      </c>
      <c r="H13693" t="str">
        <f t="shared" si="1118"/>
        <v>ExAnte2019</v>
      </c>
      <c r="I13693" t="str">
        <f t="shared" si="1118"/>
        <v>IOU workpaper</v>
      </c>
      <c r="J13693" s="2">
        <f t="shared" si="1113"/>
        <v>43775</v>
      </c>
      <c r="K13693" t="s">
        <v>203</v>
      </c>
      <c r="L13693">
        <f t="shared" si="1114"/>
        <v>1</v>
      </c>
      <c r="O13693">
        <v>0</v>
      </c>
      <c r="P13693">
        <v>0</v>
      </c>
      <c r="Q13693">
        <v>0</v>
      </c>
      <c r="R13693">
        <v>-95.392799999999994</v>
      </c>
      <c r="S13693">
        <v>0</v>
      </c>
      <c r="T13693">
        <v>15.0952</v>
      </c>
      <c r="AA13693" t="s">
        <v>465</v>
      </c>
      <c r="AB13693" t="s">
        <v>46</v>
      </c>
      <c r="AC13693" t="b">
        <v>0</v>
      </c>
    </row>
    <row r="13694" spans="1:29" hidden="1" x14ac:dyDescent="0.25">
      <c r="A13694" t="s">
        <v>134</v>
      </c>
      <c r="B13694" t="s">
        <v>615</v>
      </c>
      <c r="C13694" t="s">
        <v>592</v>
      </c>
      <c r="D13694" s="28" t="s">
        <v>619</v>
      </c>
      <c r="E13694" t="s">
        <v>306</v>
      </c>
      <c r="F13694" t="s">
        <v>595</v>
      </c>
      <c r="G13694" t="str">
        <f t="shared" si="1118"/>
        <v>SWHC046-01</v>
      </c>
      <c r="H13694" t="str">
        <f t="shared" si="1118"/>
        <v>ExAnte2019</v>
      </c>
      <c r="I13694" t="str">
        <f t="shared" si="1118"/>
        <v>IOU workpaper</v>
      </c>
      <c r="J13694" s="2">
        <f t="shared" si="1113"/>
        <v>43775</v>
      </c>
      <c r="K13694" t="s">
        <v>203</v>
      </c>
      <c r="L13694">
        <f t="shared" si="1114"/>
        <v>1</v>
      </c>
      <c r="O13694">
        <v>0</v>
      </c>
      <c r="P13694">
        <v>0</v>
      </c>
      <c r="Q13694">
        <v>0</v>
      </c>
      <c r="R13694">
        <v>-100.4135</v>
      </c>
      <c r="S13694">
        <v>0</v>
      </c>
      <c r="T13694">
        <v>14.763199999999999</v>
      </c>
      <c r="AA13694" t="s">
        <v>465</v>
      </c>
      <c r="AB13694" t="s">
        <v>46</v>
      </c>
      <c r="AC13694" t="b">
        <v>0</v>
      </c>
    </row>
    <row r="13695" spans="1:29" hidden="1" x14ac:dyDescent="0.25">
      <c r="A13695" t="s">
        <v>134</v>
      </c>
      <c r="B13695" t="s">
        <v>615</v>
      </c>
      <c r="C13695" t="s">
        <v>592</v>
      </c>
      <c r="D13695" s="28" t="s">
        <v>619</v>
      </c>
      <c r="E13695" t="s">
        <v>314</v>
      </c>
      <c r="F13695" t="s">
        <v>595</v>
      </c>
      <c r="G13695" t="str">
        <f t="shared" si="1118"/>
        <v>SWHC046-01</v>
      </c>
      <c r="H13695" t="str">
        <f t="shared" si="1118"/>
        <v>ExAnte2019</v>
      </c>
      <c r="I13695" t="str">
        <f t="shared" si="1118"/>
        <v>IOU workpaper</v>
      </c>
      <c r="J13695" s="2">
        <f t="shared" si="1113"/>
        <v>43775</v>
      </c>
      <c r="K13695" t="s">
        <v>203</v>
      </c>
      <c r="L13695">
        <f t="shared" si="1114"/>
        <v>1</v>
      </c>
      <c r="O13695">
        <v>0</v>
      </c>
      <c r="P13695">
        <v>0</v>
      </c>
      <c r="Q13695">
        <v>0</v>
      </c>
      <c r="R13695">
        <v>-79.910200000000003</v>
      </c>
      <c r="S13695">
        <v>0</v>
      </c>
      <c r="T13695">
        <v>12.7193</v>
      </c>
      <c r="AA13695" t="s">
        <v>465</v>
      </c>
      <c r="AB13695" t="s">
        <v>46</v>
      </c>
      <c r="AC13695" t="b">
        <v>0</v>
      </c>
    </row>
    <row r="13696" spans="1:29" hidden="1" x14ac:dyDescent="0.25">
      <c r="A13696" t="s">
        <v>134</v>
      </c>
      <c r="B13696" t="s">
        <v>615</v>
      </c>
      <c r="C13696" t="s">
        <v>592</v>
      </c>
      <c r="D13696" s="28" t="s">
        <v>619</v>
      </c>
      <c r="E13696" t="s">
        <v>322</v>
      </c>
      <c r="F13696" t="s">
        <v>595</v>
      </c>
      <c r="G13696" t="str">
        <f t="shared" si="1118"/>
        <v>SWHC046-01</v>
      </c>
      <c r="H13696" t="str">
        <f t="shared" si="1118"/>
        <v>ExAnte2019</v>
      </c>
      <c r="I13696" t="str">
        <f t="shared" si="1118"/>
        <v>IOU workpaper</v>
      </c>
      <c r="J13696" s="2">
        <f t="shared" si="1113"/>
        <v>43775</v>
      </c>
      <c r="K13696" t="s">
        <v>203</v>
      </c>
      <c r="L13696">
        <f t="shared" si="1114"/>
        <v>1</v>
      </c>
      <c r="O13696">
        <v>0</v>
      </c>
      <c r="P13696">
        <v>0</v>
      </c>
      <c r="Q13696">
        <v>0</v>
      </c>
      <c r="R13696">
        <v>-101.6015</v>
      </c>
      <c r="S13696">
        <v>0</v>
      </c>
      <c r="T13696">
        <v>15.895799999999999</v>
      </c>
      <c r="AA13696" t="s">
        <v>465</v>
      </c>
      <c r="AB13696" t="s">
        <v>46</v>
      </c>
      <c r="AC13696" t="b">
        <v>0</v>
      </c>
    </row>
    <row r="13697" spans="1:29" hidden="1" x14ac:dyDescent="0.25">
      <c r="A13697" t="s">
        <v>134</v>
      </c>
      <c r="B13697" t="s">
        <v>615</v>
      </c>
      <c r="C13697" t="s">
        <v>592</v>
      </c>
      <c r="D13697" s="28" t="s">
        <v>619</v>
      </c>
      <c r="E13697" t="s">
        <v>330</v>
      </c>
      <c r="F13697" t="s">
        <v>595</v>
      </c>
      <c r="G13697" t="str">
        <f t="shared" si="1118"/>
        <v>SWHC046-01</v>
      </c>
      <c r="H13697" t="str">
        <f t="shared" si="1118"/>
        <v>ExAnte2019</v>
      </c>
      <c r="I13697" t="str">
        <f t="shared" si="1118"/>
        <v>IOU workpaper</v>
      </c>
      <c r="J13697" s="2">
        <f t="shared" si="1113"/>
        <v>43775</v>
      </c>
      <c r="K13697" t="s">
        <v>203</v>
      </c>
      <c r="L13697">
        <f t="shared" si="1114"/>
        <v>1</v>
      </c>
      <c r="O13697">
        <v>0</v>
      </c>
      <c r="P13697">
        <v>0</v>
      </c>
      <c r="Q13697">
        <v>0</v>
      </c>
      <c r="R13697">
        <v>28.621099999999998</v>
      </c>
      <c r="S13697">
        <v>0</v>
      </c>
      <c r="T13697">
        <v>1.7056</v>
      </c>
      <c r="AA13697" t="s">
        <v>465</v>
      </c>
      <c r="AB13697" t="s">
        <v>46</v>
      </c>
      <c r="AC13697" t="b">
        <v>0</v>
      </c>
    </row>
    <row r="13698" spans="1:29" hidden="1" x14ac:dyDescent="0.25">
      <c r="A13698" t="s">
        <v>134</v>
      </c>
      <c r="B13698" t="s">
        <v>615</v>
      </c>
      <c r="C13698" t="s">
        <v>592</v>
      </c>
      <c r="D13698" s="28" t="s">
        <v>619</v>
      </c>
      <c r="E13698" t="s">
        <v>338</v>
      </c>
      <c r="F13698" t="s">
        <v>595</v>
      </c>
      <c r="G13698" t="str">
        <f t="shared" si="1118"/>
        <v>SWHC046-01</v>
      </c>
      <c r="H13698" t="str">
        <f t="shared" si="1118"/>
        <v>ExAnte2019</v>
      </c>
      <c r="I13698" t="str">
        <f t="shared" si="1118"/>
        <v>IOU workpaper</v>
      </c>
      <c r="J13698" s="2">
        <f t="shared" si="1113"/>
        <v>43775</v>
      </c>
      <c r="K13698" t="s">
        <v>203</v>
      </c>
      <c r="L13698">
        <f t="shared" si="1114"/>
        <v>1</v>
      </c>
      <c r="O13698">
        <v>0</v>
      </c>
      <c r="P13698">
        <v>0</v>
      </c>
      <c r="Q13698">
        <v>0</v>
      </c>
      <c r="R13698">
        <v>-620.73649999999998</v>
      </c>
      <c r="S13698">
        <v>0</v>
      </c>
      <c r="T13698">
        <v>71.771199999999993</v>
      </c>
      <c r="AA13698" t="s">
        <v>465</v>
      </c>
      <c r="AB13698" t="s">
        <v>46</v>
      </c>
      <c r="AC13698" t="b">
        <v>0</v>
      </c>
    </row>
    <row r="13699" spans="1:29" hidden="1" x14ac:dyDescent="0.25">
      <c r="A13699" t="s">
        <v>134</v>
      </c>
      <c r="B13699" t="s">
        <v>615</v>
      </c>
      <c r="C13699" t="s">
        <v>593</v>
      </c>
      <c r="D13699" s="28" t="s">
        <v>619</v>
      </c>
      <c r="E13699" t="s">
        <v>202</v>
      </c>
      <c r="F13699" t="s">
        <v>595</v>
      </c>
      <c r="G13699" t="str">
        <f t="shared" si="1118"/>
        <v>SWHC046-01</v>
      </c>
      <c r="H13699" t="str">
        <f t="shared" si="1118"/>
        <v>ExAnte2019</v>
      </c>
      <c r="I13699" t="str">
        <f t="shared" si="1118"/>
        <v>IOU workpaper</v>
      </c>
      <c r="J13699" s="2">
        <f t="shared" si="1113"/>
        <v>43775</v>
      </c>
      <c r="K13699" t="s">
        <v>203</v>
      </c>
      <c r="L13699">
        <f t="shared" si="1114"/>
        <v>1</v>
      </c>
      <c r="O13699">
        <v>0</v>
      </c>
      <c r="P13699">
        <v>0</v>
      </c>
      <c r="Q13699">
        <v>0</v>
      </c>
      <c r="R13699">
        <v>-599.76729999999998</v>
      </c>
      <c r="S13699">
        <v>0</v>
      </c>
      <c r="T13699">
        <v>81.642099999999999</v>
      </c>
      <c r="AA13699" t="s">
        <v>465</v>
      </c>
      <c r="AB13699" t="s">
        <v>46</v>
      </c>
      <c r="AC13699" t="b">
        <v>0</v>
      </c>
    </row>
    <row r="13700" spans="1:29" hidden="1" x14ac:dyDescent="0.25">
      <c r="A13700" t="s">
        <v>134</v>
      </c>
      <c r="B13700" t="s">
        <v>615</v>
      </c>
      <c r="C13700" t="s">
        <v>593</v>
      </c>
      <c r="D13700" s="28" t="s">
        <v>619</v>
      </c>
      <c r="E13700" t="s">
        <v>224</v>
      </c>
      <c r="F13700" t="s">
        <v>595</v>
      </c>
      <c r="G13700" t="str">
        <f t="shared" si="1118"/>
        <v>SWHC046-01</v>
      </c>
      <c r="H13700" t="str">
        <f t="shared" si="1118"/>
        <v>ExAnte2019</v>
      </c>
      <c r="I13700" t="str">
        <f t="shared" si="1118"/>
        <v>IOU workpaper</v>
      </c>
      <c r="J13700" s="2">
        <f t="shared" si="1113"/>
        <v>43775</v>
      </c>
      <c r="K13700" t="s">
        <v>203</v>
      </c>
      <c r="L13700">
        <f t="shared" si="1114"/>
        <v>1</v>
      </c>
      <c r="O13700">
        <v>0</v>
      </c>
      <c r="P13700">
        <v>0</v>
      </c>
      <c r="Q13700">
        <v>0</v>
      </c>
      <c r="R13700">
        <v>-288.97370000000001</v>
      </c>
      <c r="S13700">
        <v>0</v>
      </c>
      <c r="T13700">
        <v>38.779600000000002</v>
      </c>
      <c r="AA13700" t="s">
        <v>465</v>
      </c>
      <c r="AB13700" t="s">
        <v>46</v>
      </c>
      <c r="AC13700" t="b">
        <v>0</v>
      </c>
    </row>
    <row r="13701" spans="1:29" hidden="1" x14ac:dyDescent="0.25">
      <c r="A13701" t="s">
        <v>134</v>
      </c>
      <c r="B13701" t="s">
        <v>615</v>
      </c>
      <c r="C13701" t="s">
        <v>593</v>
      </c>
      <c r="D13701" s="28" t="s">
        <v>619</v>
      </c>
      <c r="E13701" t="s">
        <v>232</v>
      </c>
      <c r="F13701" t="s">
        <v>595</v>
      </c>
      <c r="G13701" t="str">
        <f t="shared" si="1118"/>
        <v>SWHC046-01</v>
      </c>
      <c r="H13701" t="str">
        <f t="shared" si="1118"/>
        <v>ExAnte2019</v>
      </c>
      <c r="I13701" t="str">
        <f t="shared" si="1118"/>
        <v>IOU workpaper</v>
      </c>
      <c r="J13701" s="2">
        <f t="shared" ref="J13701:J13764" si="1119">J$3</f>
        <v>43775</v>
      </c>
      <c r="K13701" t="s">
        <v>203</v>
      </c>
      <c r="L13701">
        <f t="shared" ref="L13701:L13764" si="1120">L13700</f>
        <v>1</v>
      </c>
      <c r="O13701">
        <v>0</v>
      </c>
      <c r="P13701">
        <v>0</v>
      </c>
      <c r="Q13701">
        <v>0</v>
      </c>
      <c r="R13701">
        <v>-274.59739999999999</v>
      </c>
      <c r="S13701">
        <v>0</v>
      </c>
      <c r="T13701">
        <v>38.502000000000002</v>
      </c>
      <c r="AA13701" t="s">
        <v>465</v>
      </c>
      <c r="AB13701" t="s">
        <v>46</v>
      </c>
      <c r="AC13701" t="b">
        <v>0</v>
      </c>
    </row>
    <row r="13702" spans="1:29" hidden="1" x14ac:dyDescent="0.25">
      <c r="A13702" t="s">
        <v>134</v>
      </c>
      <c r="B13702" t="s">
        <v>615</v>
      </c>
      <c r="C13702" t="s">
        <v>593</v>
      </c>
      <c r="D13702" s="28" t="s">
        <v>619</v>
      </c>
      <c r="E13702" t="s">
        <v>240</v>
      </c>
      <c r="F13702" t="s">
        <v>595</v>
      </c>
      <c r="G13702" t="str">
        <f t="shared" ref="G13702:I13717" si="1121">G13701</f>
        <v>SWHC046-01</v>
      </c>
      <c r="H13702" t="str">
        <f t="shared" si="1121"/>
        <v>ExAnte2019</v>
      </c>
      <c r="I13702" t="str">
        <f t="shared" si="1121"/>
        <v>IOU workpaper</v>
      </c>
      <c r="J13702" s="2">
        <f t="shared" si="1119"/>
        <v>43775</v>
      </c>
      <c r="K13702" t="s">
        <v>203</v>
      </c>
      <c r="L13702">
        <f t="shared" si="1120"/>
        <v>1</v>
      </c>
      <c r="O13702">
        <v>0</v>
      </c>
      <c r="P13702">
        <v>0</v>
      </c>
      <c r="Q13702">
        <v>0</v>
      </c>
      <c r="R13702">
        <v>-202.4829</v>
      </c>
      <c r="S13702">
        <v>0</v>
      </c>
      <c r="T13702">
        <v>28.020900000000001</v>
      </c>
      <c r="AA13702" t="s">
        <v>465</v>
      </c>
      <c r="AB13702" t="s">
        <v>46</v>
      </c>
      <c r="AC13702" t="b">
        <v>0</v>
      </c>
    </row>
    <row r="13703" spans="1:29" hidden="1" x14ac:dyDescent="0.25">
      <c r="A13703" t="s">
        <v>134</v>
      </c>
      <c r="B13703" t="s">
        <v>615</v>
      </c>
      <c r="C13703" t="s">
        <v>593</v>
      </c>
      <c r="D13703" s="28" t="s">
        <v>619</v>
      </c>
      <c r="E13703" t="s">
        <v>248</v>
      </c>
      <c r="F13703" t="s">
        <v>595</v>
      </c>
      <c r="G13703" t="str">
        <f t="shared" si="1121"/>
        <v>SWHC046-01</v>
      </c>
      <c r="H13703" t="str">
        <f t="shared" si="1121"/>
        <v>ExAnte2019</v>
      </c>
      <c r="I13703" t="str">
        <f t="shared" si="1121"/>
        <v>IOU workpaper</v>
      </c>
      <c r="J13703" s="2">
        <f t="shared" si="1119"/>
        <v>43775</v>
      </c>
      <c r="K13703" t="s">
        <v>203</v>
      </c>
      <c r="L13703">
        <f t="shared" si="1120"/>
        <v>1</v>
      </c>
      <c r="O13703">
        <v>0</v>
      </c>
      <c r="P13703">
        <v>0</v>
      </c>
      <c r="Q13703">
        <v>0</v>
      </c>
      <c r="R13703">
        <v>-238.57939999999999</v>
      </c>
      <c r="S13703">
        <v>0</v>
      </c>
      <c r="T13703">
        <v>34.220700000000001</v>
      </c>
      <c r="AA13703" t="s">
        <v>465</v>
      </c>
      <c r="AB13703" t="s">
        <v>46</v>
      </c>
      <c r="AC13703" t="b">
        <v>0</v>
      </c>
    </row>
    <row r="13704" spans="1:29" hidden="1" x14ac:dyDescent="0.25">
      <c r="A13704" t="s">
        <v>134</v>
      </c>
      <c r="B13704" t="s">
        <v>615</v>
      </c>
      <c r="C13704" t="s">
        <v>593</v>
      </c>
      <c r="D13704" s="28" t="s">
        <v>619</v>
      </c>
      <c r="E13704" t="s">
        <v>256</v>
      </c>
      <c r="F13704" t="s">
        <v>595</v>
      </c>
      <c r="G13704" t="str">
        <f t="shared" si="1121"/>
        <v>SWHC046-01</v>
      </c>
      <c r="H13704" t="str">
        <f t="shared" si="1121"/>
        <v>ExAnte2019</v>
      </c>
      <c r="I13704" t="str">
        <f t="shared" si="1121"/>
        <v>IOU workpaper</v>
      </c>
      <c r="J13704" s="2">
        <f t="shared" si="1119"/>
        <v>43775</v>
      </c>
      <c r="K13704" t="s">
        <v>203</v>
      </c>
      <c r="L13704">
        <f t="shared" si="1120"/>
        <v>1</v>
      </c>
      <c r="O13704">
        <v>0</v>
      </c>
      <c r="P13704">
        <v>0</v>
      </c>
      <c r="Q13704">
        <v>0</v>
      </c>
      <c r="R13704">
        <v>-79.342600000000004</v>
      </c>
      <c r="S13704">
        <v>0</v>
      </c>
      <c r="T13704">
        <v>14.5229</v>
      </c>
      <c r="AA13704" t="s">
        <v>465</v>
      </c>
      <c r="AB13704" t="s">
        <v>46</v>
      </c>
      <c r="AC13704" t="b">
        <v>0</v>
      </c>
    </row>
    <row r="13705" spans="1:29" hidden="1" x14ac:dyDescent="0.25">
      <c r="A13705" t="s">
        <v>134</v>
      </c>
      <c r="B13705" t="s">
        <v>615</v>
      </c>
      <c r="C13705" t="s">
        <v>593</v>
      </c>
      <c r="D13705" s="28" t="s">
        <v>619</v>
      </c>
      <c r="E13705" t="s">
        <v>265</v>
      </c>
      <c r="F13705" t="s">
        <v>595</v>
      </c>
      <c r="G13705" t="str">
        <f t="shared" si="1121"/>
        <v>SWHC046-01</v>
      </c>
      <c r="H13705" t="str">
        <f t="shared" si="1121"/>
        <v>ExAnte2019</v>
      </c>
      <c r="I13705" t="str">
        <f t="shared" si="1121"/>
        <v>IOU workpaper</v>
      </c>
      <c r="J13705" s="2">
        <f t="shared" si="1119"/>
        <v>43775</v>
      </c>
      <c r="K13705" t="s">
        <v>203</v>
      </c>
      <c r="L13705">
        <f t="shared" si="1120"/>
        <v>1</v>
      </c>
      <c r="O13705">
        <v>0</v>
      </c>
      <c r="P13705">
        <v>0</v>
      </c>
      <c r="Q13705">
        <v>0</v>
      </c>
      <c r="R13705">
        <v>-38.926200000000001</v>
      </c>
      <c r="S13705">
        <v>0</v>
      </c>
      <c r="T13705">
        <v>8.8313000000000006</v>
      </c>
      <c r="AA13705" t="s">
        <v>465</v>
      </c>
      <c r="AB13705" t="s">
        <v>46</v>
      </c>
      <c r="AC13705" t="b">
        <v>0</v>
      </c>
    </row>
    <row r="13706" spans="1:29" hidden="1" x14ac:dyDescent="0.25">
      <c r="A13706" t="s">
        <v>134</v>
      </c>
      <c r="B13706" t="s">
        <v>615</v>
      </c>
      <c r="C13706" t="s">
        <v>593</v>
      </c>
      <c r="D13706" s="28" t="s">
        <v>619</v>
      </c>
      <c r="E13706" t="s">
        <v>274</v>
      </c>
      <c r="F13706" t="s">
        <v>595</v>
      </c>
      <c r="G13706" t="str">
        <f t="shared" si="1121"/>
        <v>SWHC046-01</v>
      </c>
      <c r="H13706" t="str">
        <f t="shared" si="1121"/>
        <v>ExAnte2019</v>
      </c>
      <c r="I13706" t="str">
        <f t="shared" si="1121"/>
        <v>IOU workpaper</v>
      </c>
      <c r="J13706" s="2">
        <f t="shared" si="1119"/>
        <v>43775</v>
      </c>
      <c r="K13706" t="s">
        <v>203</v>
      </c>
      <c r="L13706">
        <f t="shared" si="1120"/>
        <v>1</v>
      </c>
      <c r="O13706">
        <v>0</v>
      </c>
      <c r="P13706">
        <v>0</v>
      </c>
      <c r="Q13706">
        <v>0</v>
      </c>
      <c r="R13706">
        <v>-68.050899999999999</v>
      </c>
      <c r="S13706">
        <v>0</v>
      </c>
      <c r="T13706">
        <v>10.9308</v>
      </c>
      <c r="AA13706" t="s">
        <v>465</v>
      </c>
      <c r="AB13706" t="s">
        <v>46</v>
      </c>
      <c r="AC13706" t="b">
        <v>0</v>
      </c>
    </row>
    <row r="13707" spans="1:29" hidden="1" x14ac:dyDescent="0.25">
      <c r="A13707" t="s">
        <v>134</v>
      </c>
      <c r="B13707" t="s">
        <v>615</v>
      </c>
      <c r="C13707" t="s">
        <v>593</v>
      </c>
      <c r="D13707" s="28" t="s">
        <v>619</v>
      </c>
      <c r="E13707" t="s">
        <v>282</v>
      </c>
      <c r="F13707" t="s">
        <v>595</v>
      </c>
      <c r="G13707" t="str">
        <f t="shared" si="1121"/>
        <v>SWHC046-01</v>
      </c>
      <c r="H13707" t="str">
        <f t="shared" si="1121"/>
        <v>ExAnte2019</v>
      </c>
      <c r="I13707" t="str">
        <f t="shared" si="1121"/>
        <v>IOU workpaper</v>
      </c>
      <c r="J13707" s="2">
        <f t="shared" si="1119"/>
        <v>43775</v>
      </c>
      <c r="K13707" t="s">
        <v>203</v>
      </c>
      <c r="L13707">
        <f t="shared" si="1120"/>
        <v>1</v>
      </c>
      <c r="O13707">
        <v>0</v>
      </c>
      <c r="P13707">
        <v>0</v>
      </c>
      <c r="Q13707">
        <v>0</v>
      </c>
      <c r="R13707">
        <v>-89.714600000000004</v>
      </c>
      <c r="S13707">
        <v>0</v>
      </c>
      <c r="T13707">
        <v>12.8521</v>
      </c>
      <c r="AA13707" t="s">
        <v>465</v>
      </c>
      <c r="AB13707" t="s">
        <v>46</v>
      </c>
      <c r="AC13707" t="b">
        <v>0</v>
      </c>
    </row>
    <row r="13708" spans="1:29" hidden="1" x14ac:dyDescent="0.25">
      <c r="A13708" t="s">
        <v>134</v>
      </c>
      <c r="B13708" t="s">
        <v>615</v>
      </c>
      <c r="C13708" t="s">
        <v>593</v>
      </c>
      <c r="D13708" s="28" t="s">
        <v>619</v>
      </c>
      <c r="E13708" t="s">
        <v>290</v>
      </c>
      <c r="F13708" t="s">
        <v>595</v>
      </c>
      <c r="G13708" t="str">
        <f t="shared" si="1121"/>
        <v>SWHC046-01</v>
      </c>
      <c r="H13708" t="str">
        <f t="shared" si="1121"/>
        <v>ExAnte2019</v>
      </c>
      <c r="I13708" t="str">
        <f t="shared" si="1121"/>
        <v>IOU workpaper</v>
      </c>
      <c r="J13708" s="2">
        <f t="shared" si="1119"/>
        <v>43775</v>
      </c>
      <c r="K13708" t="s">
        <v>203</v>
      </c>
      <c r="L13708">
        <f t="shared" si="1120"/>
        <v>1</v>
      </c>
      <c r="O13708">
        <v>0</v>
      </c>
      <c r="P13708">
        <v>0</v>
      </c>
      <c r="Q13708">
        <v>0</v>
      </c>
      <c r="R13708">
        <v>-71.278000000000006</v>
      </c>
      <c r="S13708">
        <v>0</v>
      </c>
      <c r="T13708">
        <v>11.2098</v>
      </c>
      <c r="AA13708" t="s">
        <v>465</v>
      </c>
      <c r="AB13708" t="s">
        <v>46</v>
      </c>
      <c r="AC13708" t="b">
        <v>0</v>
      </c>
    </row>
    <row r="13709" spans="1:29" hidden="1" x14ac:dyDescent="0.25">
      <c r="A13709" t="s">
        <v>134</v>
      </c>
      <c r="B13709" t="s">
        <v>615</v>
      </c>
      <c r="C13709" t="s">
        <v>593</v>
      </c>
      <c r="D13709" s="28" t="s">
        <v>619</v>
      </c>
      <c r="E13709" t="s">
        <v>298</v>
      </c>
      <c r="F13709" t="s">
        <v>595</v>
      </c>
      <c r="G13709" t="str">
        <f t="shared" si="1121"/>
        <v>SWHC046-01</v>
      </c>
      <c r="H13709" t="str">
        <f t="shared" si="1121"/>
        <v>ExAnte2019</v>
      </c>
      <c r="I13709" t="str">
        <f t="shared" si="1121"/>
        <v>IOU workpaper</v>
      </c>
      <c r="J13709" s="2">
        <f t="shared" si="1119"/>
        <v>43775</v>
      </c>
      <c r="K13709" t="s">
        <v>203</v>
      </c>
      <c r="L13709">
        <f t="shared" si="1120"/>
        <v>1</v>
      </c>
      <c r="O13709">
        <v>0</v>
      </c>
      <c r="P13709">
        <v>0</v>
      </c>
      <c r="Q13709">
        <v>0</v>
      </c>
      <c r="R13709">
        <v>-229.822</v>
      </c>
      <c r="S13709">
        <v>0</v>
      </c>
      <c r="T13709">
        <v>32.174599999999998</v>
      </c>
      <c r="AA13709" t="s">
        <v>465</v>
      </c>
      <c r="AB13709" t="s">
        <v>46</v>
      </c>
      <c r="AC13709" t="b">
        <v>0</v>
      </c>
    </row>
    <row r="13710" spans="1:29" hidden="1" x14ac:dyDescent="0.25">
      <c r="A13710" t="s">
        <v>134</v>
      </c>
      <c r="B13710" t="s">
        <v>615</v>
      </c>
      <c r="C13710" t="s">
        <v>593</v>
      </c>
      <c r="D13710" s="28" t="s">
        <v>619</v>
      </c>
      <c r="E13710" t="s">
        <v>306</v>
      </c>
      <c r="F13710" t="s">
        <v>595</v>
      </c>
      <c r="G13710" t="str">
        <f t="shared" si="1121"/>
        <v>SWHC046-01</v>
      </c>
      <c r="H13710" t="str">
        <f t="shared" si="1121"/>
        <v>ExAnte2019</v>
      </c>
      <c r="I13710" t="str">
        <f t="shared" si="1121"/>
        <v>IOU workpaper</v>
      </c>
      <c r="J13710" s="2">
        <f t="shared" si="1119"/>
        <v>43775</v>
      </c>
      <c r="K13710" t="s">
        <v>203</v>
      </c>
      <c r="L13710">
        <f t="shared" si="1120"/>
        <v>1</v>
      </c>
      <c r="O13710">
        <v>0</v>
      </c>
      <c r="P13710">
        <v>0</v>
      </c>
      <c r="Q13710">
        <v>0</v>
      </c>
      <c r="R13710">
        <v>-247.767</v>
      </c>
      <c r="S13710">
        <v>0</v>
      </c>
      <c r="T13710">
        <v>33.681100000000001</v>
      </c>
      <c r="AA13710" t="s">
        <v>465</v>
      </c>
      <c r="AB13710" t="s">
        <v>46</v>
      </c>
      <c r="AC13710" t="b">
        <v>0</v>
      </c>
    </row>
    <row r="13711" spans="1:29" hidden="1" x14ac:dyDescent="0.25">
      <c r="A13711" t="s">
        <v>134</v>
      </c>
      <c r="B13711" t="s">
        <v>615</v>
      </c>
      <c r="C13711" t="s">
        <v>593</v>
      </c>
      <c r="D13711" s="28" t="s">
        <v>619</v>
      </c>
      <c r="E13711" t="s">
        <v>314</v>
      </c>
      <c r="F13711" t="s">
        <v>595</v>
      </c>
      <c r="G13711" t="str">
        <f t="shared" si="1121"/>
        <v>SWHC046-01</v>
      </c>
      <c r="H13711" t="str">
        <f t="shared" si="1121"/>
        <v>ExAnte2019</v>
      </c>
      <c r="I13711" t="str">
        <f t="shared" si="1121"/>
        <v>IOU workpaper</v>
      </c>
      <c r="J13711" s="2">
        <f t="shared" si="1119"/>
        <v>43775</v>
      </c>
      <c r="K13711" t="s">
        <v>203</v>
      </c>
      <c r="L13711">
        <f t="shared" si="1120"/>
        <v>1</v>
      </c>
      <c r="O13711">
        <v>0</v>
      </c>
      <c r="P13711">
        <v>0</v>
      </c>
      <c r="Q13711">
        <v>0</v>
      </c>
      <c r="R13711">
        <v>-200.08340000000001</v>
      </c>
      <c r="S13711">
        <v>0</v>
      </c>
      <c r="T13711">
        <v>28.047000000000001</v>
      </c>
      <c r="AA13711" t="s">
        <v>465</v>
      </c>
      <c r="AB13711" t="s">
        <v>46</v>
      </c>
      <c r="AC13711" t="b">
        <v>0</v>
      </c>
    </row>
    <row r="13712" spans="1:29" hidden="1" x14ac:dyDescent="0.25">
      <c r="A13712" t="s">
        <v>134</v>
      </c>
      <c r="B13712" t="s">
        <v>615</v>
      </c>
      <c r="C13712" t="s">
        <v>593</v>
      </c>
      <c r="D13712" s="28" t="s">
        <v>619</v>
      </c>
      <c r="E13712" t="s">
        <v>322</v>
      </c>
      <c r="F13712" t="s">
        <v>595</v>
      </c>
      <c r="G13712" t="str">
        <f t="shared" si="1121"/>
        <v>SWHC046-01</v>
      </c>
      <c r="H13712" t="str">
        <f t="shared" si="1121"/>
        <v>ExAnte2019</v>
      </c>
      <c r="I13712" t="str">
        <f t="shared" si="1121"/>
        <v>IOU workpaper</v>
      </c>
      <c r="J13712" s="2">
        <f t="shared" si="1119"/>
        <v>43775</v>
      </c>
      <c r="K13712" t="s">
        <v>203</v>
      </c>
      <c r="L13712">
        <f t="shared" si="1120"/>
        <v>1</v>
      </c>
      <c r="O13712">
        <v>0</v>
      </c>
      <c r="P13712">
        <v>0</v>
      </c>
      <c r="Q13712">
        <v>0</v>
      </c>
      <c r="R13712">
        <v>-211.74279999999999</v>
      </c>
      <c r="S13712">
        <v>0</v>
      </c>
      <c r="T13712">
        <v>29.225999999999999</v>
      </c>
      <c r="AA13712" t="s">
        <v>465</v>
      </c>
      <c r="AB13712" t="s">
        <v>46</v>
      </c>
      <c r="AC13712" t="b">
        <v>0</v>
      </c>
    </row>
    <row r="13713" spans="1:29" hidden="1" x14ac:dyDescent="0.25">
      <c r="A13713" t="s">
        <v>134</v>
      </c>
      <c r="B13713" t="s">
        <v>615</v>
      </c>
      <c r="C13713" t="s">
        <v>593</v>
      </c>
      <c r="D13713" s="28" t="s">
        <v>619</v>
      </c>
      <c r="E13713" t="s">
        <v>330</v>
      </c>
      <c r="F13713" t="s">
        <v>595</v>
      </c>
      <c r="G13713" t="str">
        <f t="shared" si="1121"/>
        <v>SWHC046-01</v>
      </c>
      <c r="H13713" t="str">
        <f t="shared" si="1121"/>
        <v>ExAnte2019</v>
      </c>
      <c r="I13713" t="str">
        <f t="shared" si="1121"/>
        <v>IOU workpaper</v>
      </c>
      <c r="J13713" s="2">
        <f t="shared" si="1119"/>
        <v>43775</v>
      </c>
      <c r="K13713" t="s">
        <v>203</v>
      </c>
      <c r="L13713">
        <f t="shared" si="1120"/>
        <v>1</v>
      </c>
      <c r="O13713">
        <v>0</v>
      </c>
      <c r="P13713">
        <v>0</v>
      </c>
      <c r="Q13713">
        <v>0</v>
      </c>
      <c r="R13713">
        <v>18.882100000000001</v>
      </c>
      <c r="S13713">
        <v>0</v>
      </c>
      <c r="T13713">
        <v>2.6456</v>
      </c>
      <c r="AA13713" t="s">
        <v>465</v>
      </c>
      <c r="AB13713" t="s">
        <v>46</v>
      </c>
      <c r="AC13713" t="b">
        <v>0</v>
      </c>
    </row>
    <row r="13714" spans="1:29" hidden="1" x14ac:dyDescent="0.25">
      <c r="A13714" t="s">
        <v>134</v>
      </c>
      <c r="B13714" t="s">
        <v>615</v>
      </c>
      <c r="C13714" t="s">
        <v>593</v>
      </c>
      <c r="D13714" s="28" t="s">
        <v>619</v>
      </c>
      <c r="E13714" t="s">
        <v>338</v>
      </c>
      <c r="F13714" t="s">
        <v>595</v>
      </c>
      <c r="G13714" t="str">
        <f t="shared" si="1121"/>
        <v>SWHC046-01</v>
      </c>
      <c r="H13714" t="str">
        <f t="shared" si="1121"/>
        <v>ExAnte2019</v>
      </c>
      <c r="I13714" t="str">
        <f t="shared" si="1121"/>
        <v>IOU workpaper</v>
      </c>
      <c r="J13714" s="2">
        <f t="shared" si="1119"/>
        <v>43775</v>
      </c>
      <c r="K13714" t="s">
        <v>203</v>
      </c>
      <c r="L13714">
        <f t="shared" si="1120"/>
        <v>1</v>
      </c>
      <c r="O13714">
        <v>0</v>
      </c>
      <c r="P13714">
        <v>0</v>
      </c>
      <c r="Q13714">
        <v>0</v>
      </c>
      <c r="R13714">
        <v>-975.22739999999999</v>
      </c>
      <c r="S13714">
        <v>0</v>
      </c>
      <c r="T13714">
        <v>109.58320000000001</v>
      </c>
      <c r="AA13714" t="s">
        <v>465</v>
      </c>
      <c r="AB13714" t="s">
        <v>46</v>
      </c>
      <c r="AC13714" t="b">
        <v>0</v>
      </c>
    </row>
    <row r="13715" spans="1:29" hidden="1" x14ac:dyDescent="0.25">
      <c r="A13715" t="s">
        <v>134</v>
      </c>
      <c r="B13715" t="s">
        <v>615</v>
      </c>
      <c r="C13715" t="s">
        <v>594</v>
      </c>
      <c r="D13715" s="28" t="s">
        <v>619</v>
      </c>
      <c r="E13715" t="s">
        <v>202</v>
      </c>
      <c r="F13715" t="s">
        <v>595</v>
      </c>
      <c r="G13715" t="str">
        <f t="shared" si="1121"/>
        <v>SWHC046-01</v>
      </c>
      <c r="H13715" t="str">
        <f t="shared" si="1121"/>
        <v>ExAnte2019</v>
      </c>
      <c r="I13715" t="str">
        <f t="shared" si="1121"/>
        <v>IOU workpaper</v>
      </c>
      <c r="J13715" s="2">
        <f t="shared" si="1119"/>
        <v>43775</v>
      </c>
      <c r="K13715" t="s">
        <v>203</v>
      </c>
      <c r="L13715">
        <f t="shared" si="1120"/>
        <v>1</v>
      </c>
      <c r="O13715">
        <v>0</v>
      </c>
      <c r="P13715">
        <v>0</v>
      </c>
      <c r="Q13715">
        <v>0</v>
      </c>
      <c r="R13715">
        <v>-933.04409999999996</v>
      </c>
      <c r="S13715">
        <v>0</v>
      </c>
      <c r="T13715">
        <v>119.01049999999999</v>
      </c>
      <c r="AA13715" t="s">
        <v>465</v>
      </c>
      <c r="AB13715" t="s">
        <v>46</v>
      </c>
      <c r="AC13715" t="b">
        <v>0</v>
      </c>
    </row>
    <row r="13716" spans="1:29" hidden="1" x14ac:dyDescent="0.25">
      <c r="A13716" t="s">
        <v>134</v>
      </c>
      <c r="B13716" t="s">
        <v>615</v>
      </c>
      <c r="C13716" t="s">
        <v>594</v>
      </c>
      <c r="D13716" s="28" t="s">
        <v>619</v>
      </c>
      <c r="E13716" t="s">
        <v>224</v>
      </c>
      <c r="F13716" t="s">
        <v>595</v>
      </c>
      <c r="G13716" t="str">
        <f t="shared" si="1121"/>
        <v>SWHC046-01</v>
      </c>
      <c r="H13716" t="str">
        <f t="shared" si="1121"/>
        <v>ExAnte2019</v>
      </c>
      <c r="I13716" t="str">
        <f t="shared" si="1121"/>
        <v>IOU workpaper</v>
      </c>
      <c r="J13716" s="2">
        <f t="shared" si="1119"/>
        <v>43775</v>
      </c>
      <c r="K13716" t="s">
        <v>203</v>
      </c>
      <c r="L13716">
        <f t="shared" si="1120"/>
        <v>1</v>
      </c>
      <c r="O13716">
        <v>0</v>
      </c>
      <c r="P13716">
        <v>0</v>
      </c>
      <c r="Q13716">
        <v>0</v>
      </c>
      <c r="R13716">
        <v>-677.85270000000003</v>
      </c>
      <c r="S13716">
        <v>0</v>
      </c>
      <c r="T13716">
        <v>80.416499999999999</v>
      </c>
      <c r="AA13716" t="s">
        <v>465</v>
      </c>
      <c r="AB13716" t="s">
        <v>46</v>
      </c>
      <c r="AC13716" t="b">
        <v>0</v>
      </c>
    </row>
    <row r="13717" spans="1:29" hidden="1" x14ac:dyDescent="0.25">
      <c r="A13717" t="s">
        <v>134</v>
      </c>
      <c r="B13717" t="s">
        <v>615</v>
      </c>
      <c r="C13717" t="s">
        <v>594</v>
      </c>
      <c r="D13717" s="28" t="s">
        <v>619</v>
      </c>
      <c r="E13717" t="s">
        <v>232</v>
      </c>
      <c r="F13717" t="s">
        <v>595</v>
      </c>
      <c r="G13717" t="str">
        <f t="shared" si="1121"/>
        <v>SWHC046-01</v>
      </c>
      <c r="H13717" t="str">
        <f t="shared" si="1121"/>
        <v>ExAnte2019</v>
      </c>
      <c r="I13717" t="str">
        <f t="shared" si="1121"/>
        <v>IOU workpaper</v>
      </c>
      <c r="J13717" s="2">
        <f t="shared" si="1119"/>
        <v>43775</v>
      </c>
      <c r="K13717" t="s">
        <v>203</v>
      </c>
      <c r="L13717">
        <f t="shared" si="1120"/>
        <v>1</v>
      </c>
      <c r="O13717">
        <v>0</v>
      </c>
      <c r="P13717">
        <v>0</v>
      </c>
      <c r="Q13717">
        <v>0</v>
      </c>
      <c r="R13717">
        <v>-481.08319999999998</v>
      </c>
      <c r="S13717">
        <v>0</v>
      </c>
      <c r="T13717">
        <v>62.340899999999998</v>
      </c>
      <c r="AA13717" t="s">
        <v>465</v>
      </c>
      <c r="AB13717" t="s">
        <v>46</v>
      </c>
      <c r="AC13717" t="b">
        <v>0</v>
      </c>
    </row>
    <row r="13718" spans="1:29" hidden="1" x14ac:dyDescent="0.25">
      <c r="A13718" t="s">
        <v>134</v>
      </c>
      <c r="B13718" t="s">
        <v>615</v>
      </c>
      <c r="C13718" t="s">
        <v>594</v>
      </c>
      <c r="D13718" s="28" t="s">
        <v>619</v>
      </c>
      <c r="E13718" t="s">
        <v>240</v>
      </c>
      <c r="F13718" t="s">
        <v>595</v>
      </c>
      <c r="G13718" t="str">
        <f t="shared" ref="G13718:I13733" si="1122">G13717</f>
        <v>SWHC046-01</v>
      </c>
      <c r="H13718" t="str">
        <f t="shared" si="1122"/>
        <v>ExAnte2019</v>
      </c>
      <c r="I13718" t="str">
        <f t="shared" si="1122"/>
        <v>IOU workpaper</v>
      </c>
      <c r="J13718" s="2">
        <f t="shared" si="1119"/>
        <v>43775</v>
      </c>
      <c r="K13718" t="s">
        <v>203</v>
      </c>
      <c r="L13718">
        <f t="shared" si="1120"/>
        <v>1</v>
      </c>
      <c r="O13718">
        <v>0</v>
      </c>
      <c r="P13718">
        <v>0</v>
      </c>
      <c r="Q13718">
        <v>0</v>
      </c>
      <c r="R13718">
        <v>-563.85140000000001</v>
      </c>
      <c r="S13718">
        <v>0</v>
      </c>
      <c r="T13718">
        <v>62.844499999999996</v>
      </c>
      <c r="AA13718" t="s">
        <v>465</v>
      </c>
      <c r="AB13718" t="s">
        <v>46</v>
      </c>
      <c r="AC13718" t="b">
        <v>0</v>
      </c>
    </row>
    <row r="13719" spans="1:29" hidden="1" x14ac:dyDescent="0.25">
      <c r="A13719" t="s">
        <v>134</v>
      </c>
      <c r="B13719" t="s">
        <v>615</v>
      </c>
      <c r="C13719" t="s">
        <v>594</v>
      </c>
      <c r="D13719" s="28" t="s">
        <v>619</v>
      </c>
      <c r="E13719" t="s">
        <v>248</v>
      </c>
      <c r="F13719" t="s">
        <v>595</v>
      </c>
      <c r="G13719" t="str">
        <f t="shared" si="1122"/>
        <v>SWHC046-01</v>
      </c>
      <c r="H13719" t="str">
        <f t="shared" si="1122"/>
        <v>ExAnte2019</v>
      </c>
      <c r="I13719" t="str">
        <f t="shared" si="1122"/>
        <v>IOU workpaper</v>
      </c>
      <c r="J13719" s="2">
        <f t="shared" si="1119"/>
        <v>43775</v>
      </c>
      <c r="K13719" t="s">
        <v>203</v>
      </c>
      <c r="L13719">
        <f t="shared" si="1120"/>
        <v>1</v>
      </c>
      <c r="O13719">
        <v>0</v>
      </c>
      <c r="P13719">
        <v>0</v>
      </c>
      <c r="Q13719">
        <v>0</v>
      </c>
      <c r="R13719">
        <v>-476.98230000000001</v>
      </c>
      <c r="S13719">
        <v>0</v>
      </c>
      <c r="T13719">
        <v>62.314700000000002</v>
      </c>
      <c r="AA13719" t="s">
        <v>465</v>
      </c>
      <c r="AB13719" t="s">
        <v>46</v>
      </c>
      <c r="AC13719" t="b">
        <v>0</v>
      </c>
    </row>
    <row r="13720" spans="1:29" hidden="1" x14ac:dyDescent="0.25">
      <c r="A13720" t="s">
        <v>134</v>
      </c>
      <c r="B13720" t="s">
        <v>615</v>
      </c>
      <c r="C13720" t="s">
        <v>594</v>
      </c>
      <c r="D13720" s="28" t="s">
        <v>619</v>
      </c>
      <c r="E13720" t="s">
        <v>256</v>
      </c>
      <c r="F13720" t="s">
        <v>595</v>
      </c>
      <c r="G13720" t="str">
        <f t="shared" si="1122"/>
        <v>SWHC046-01</v>
      </c>
      <c r="H13720" t="str">
        <f t="shared" si="1122"/>
        <v>ExAnte2019</v>
      </c>
      <c r="I13720" t="str">
        <f t="shared" si="1122"/>
        <v>IOU workpaper</v>
      </c>
      <c r="J13720" s="2">
        <f t="shared" si="1119"/>
        <v>43775</v>
      </c>
      <c r="K13720" t="s">
        <v>203</v>
      </c>
      <c r="L13720">
        <f t="shared" si="1120"/>
        <v>1</v>
      </c>
      <c r="O13720">
        <v>0</v>
      </c>
      <c r="P13720">
        <v>0</v>
      </c>
      <c r="Q13720">
        <v>0</v>
      </c>
      <c r="R13720">
        <v>-267.53629999999998</v>
      </c>
      <c r="S13720">
        <v>0</v>
      </c>
      <c r="T13720">
        <v>33.6569</v>
      </c>
      <c r="AA13720" t="s">
        <v>465</v>
      </c>
      <c r="AB13720" t="s">
        <v>46</v>
      </c>
      <c r="AC13720" t="b">
        <v>0</v>
      </c>
    </row>
    <row r="13721" spans="1:29" hidden="1" x14ac:dyDescent="0.25">
      <c r="A13721" t="s">
        <v>134</v>
      </c>
      <c r="B13721" t="s">
        <v>615</v>
      </c>
      <c r="C13721" t="s">
        <v>594</v>
      </c>
      <c r="D13721" s="28" t="s">
        <v>619</v>
      </c>
      <c r="E13721" t="s">
        <v>265</v>
      </c>
      <c r="F13721" t="s">
        <v>595</v>
      </c>
      <c r="G13721" t="str">
        <f t="shared" si="1122"/>
        <v>SWHC046-01</v>
      </c>
      <c r="H13721" t="str">
        <f t="shared" si="1122"/>
        <v>ExAnte2019</v>
      </c>
      <c r="I13721" t="str">
        <f t="shared" si="1122"/>
        <v>IOU workpaper</v>
      </c>
      <c r="J13721" s="2">
        <f t="shared" si="1119"/>
        <v>43775</v>
      </c>
      <c r="K13721" t="s">
        <v>203</v>
      </c>
      <c r="L13721">
        <f t="shared" si="1120"/>
        <v>1</v>
      </c>
      <c r="O13721">
        <v>0</v>
      </c>
      <c r="P13721">
        <v>0</v>
      </c>
      <c r="Q13721">
        <v>0</v>
      </c>
      <c r="R13721">
        <v>-200.62549999999999</v>
      </c>
      <c r="S13721">
        <v>0</v>
      </c>
      <c r="T13721">
        <v>24.583400000000001</v>
      </c>
      <c r="AA13721" t="s">
        <v>465</v>
      </c>
      <c r="AB13721" t="s">
        <v>46</v>
      </c>
      <c r="AC13721" t="b">
        <v>0</v>
      </c>
    </row>
    <row r="13722" spans="1:29" hidden="1" x14ac:dyDescent="0.25">
      <c r="A13722" t="s">
        <v>134</v>
      </c>
      <c r="B13722" t="s">
        <v>615</v>
      </c>
      <c r="C13722" t="s">
        <v>594</v>
      </c>
      <c r="D13722" s="28" t="s">
        <v>619</v>
      </c>
      <c r="E13722" t="s">
        <v>274</v>
      </c>
      <c r="F13722" t="s">
        <v>595</v>
      </c>
      <c r="G13722" t="str">
        <f t="shared" si="1122"/>
        <v>SWHC046-01</v>
      </c>
      <c r="H13722" t="str">
        <f t="shared" si="1122"/>
        <v>ExAnte2019</v>
      </c>
      <c r="I13722" t="str">
        <f t="shared" si="1122"/>
        <v>IOU workpaper</v>
      </c>
      <c r="J13722" s="2">
        <f t="shared" si="1119"/>
        <v>43775</v>
      </c>
      <c r="K13722" t="s">
        <v>203</v>
      </c>
      <c r="L13722">
        <f t="shared" si="1120"/>
        <v>1</v>
      </c>
      <c r="O13722">
        <v>0</v>
      </c>
      <c r="P13722">
        <v>0</v>
      </c>
      <c r="Q13722">
        <v>0</v>
      </c>
      <c r="R13722">
        <v>-255.8228</v>
      </c>
      <c r="S13722">
        <v>0</v>
      </c>
      <c r="T13722">
        <v>33.374099999999999</v>
      </c>
      <c r="AA13722" t="s">
        <v>465</v>
      </c>
      <c r="AB13722" t="s">
        <v>46</v>
      </c>
      <c r="AC13722" t="b">
        <v>0</v>
      </c>
    </row>
    <row r="13723" spans="1:29" hidden="1" x14ac:dyDescent="0.25">
      <c r="A13723" t="s">
        <v>134</v>
      </c>
      <c r="B13723" t="s">
        <v>615</v>
      </c>
      <c r="C13723" t="s">
        <v>594</v>
      </c>
      <c r="D13723" s="28" t="s">
        <v>619</v>
      </c>
      <c r="E13723" t="s">
        <v>282</v>
      </c>
      <c r="F13723" t="s">
        <v>595</v>
      </c>
      <c r="G13723" t="str">
        <f t="shared" si="1122"/>
        <v>SWHC046-01</v>
      </c>
      <c r="H13723" t="str">
        <f t="shared" si="1122"/>
        <v>ExAnte2019</v>
      </c>
      <c r="I13723" t="str">
        <f t="shared" si="1122"/>
        <v>IOU workpaper</v>
      </c>
      <c r="J13723" s="2">
        <f t="shared" si="1119"/>
        <v>43775</v>
      </c>
      <c r="K13723" t="s">
        <v>203</v>
      </c>
      <c r="L13723">
        <f t="shared" si="1120"/>
        <v>1</v>
      </c>
      <c r="O13723">
        <v>0</v>
      </c>
      <c r="P13723">
        <v>0</v>
      </c>
      <c r="Q13723">
        <v>0</v>
      </c>
      <c r="R13723">
        <v>-251.08860000000001</v>
      </c>
      <c r="S13723">
        <v>0</v>
      </c>
      <c r="T13723">
        <v>34.503300000000003</v>
      </c>
      <c r="AA13723" t="s">
        <v>465</v>
      </c>
      <c r="AB13723" t="s">
        <v>46</v>
      </c>
      <c r="AC13723" t="b">
        <v>0</v>
      </c>
    </row>
    <row r="13724" spans="1:29" hidden="1" x14ac:dyDescent="0.25">
      <c r="A13724" t="s">
        <v>134</v>
      </c>
      <c r="B13724" t="s">
        <v>615</v>
      </c>
      <c r="C13724" t="s">
        <v>594</v>
      </c>
      <c r="D13724" s="28" t="s">
        <v>619</v>
      </c>
      <c r="E13724" t="s">
        <v>290</v>
      </c>
      <c r="F13724" t="s">
        <v>595</v>
      </c>
      <c r="G13724" t="str">
        <f t="shared" si="1122"/>
        <v>SWHC046-01</v>
      </c>
      <c r="H13724" t="str">
        <f t="shared" si="1122"/>
        <v>ExAnte2019</v>
      </c>
      <c r="I13724" t="str">
        <f t="shared" si="1122"/>
        <v>IOU workpaper</v>
      </c>
      <c r="J13724" s="2">
        <f t="shared" si="1119"/>
        <v>43775</v>
      </c>
      <c r="K13724" t="s">
        <v>203</v>
      </c>
      <c r="L13724">
        <f t="shared" si="1120"/>
        <v>1</v>
      </c>
      <c r="O13724">
        <v>0</v>
      </c>
      <c r="P13724">
        <v>0</v>
      </c>
      <c r="Q13724">
        <v>0</v>
      </c>
      <c r="R13724">
        <v>-261.4255</v>
      </c>
      <c r="S13724">
        <v>0</v>
      </c>
      <c r="T13724">
        <v>34.565199999999997</v>
      </c>
      <c r="AA13724" t="s">
        <v>465</v>
      </c>
      <c r="AB13724" t="s">
        <v>46</v>
      </c>
      <c r="AC13724" t="b">
        <v>0</v>
      </c>
    </row>
    <row r="13725" spans="1:29" hidden="1" x14ac:dyDescent="0.25">
      <c r="A13725" t="s">
        <v>134</v>
      </c>
      <c r="B13725" t="s">
        <v>615</v>
      </c>
      <c r="C13725" t="s">
        <v>594</v>
      </c>
      <c r="D13725" s="28" t="s">
        <v>619</v>
      </c>
      <c r="E13725" t="s">
        <v>298</v>
      </c>
      <c r="F13725" t="s">
        <v>595</v>
      </c>
      <c r="G13725" t="str">
        <f t="shared" si="1122"/>
        <v>SWHC046-01</v>
      </c>
      <c r="H13725" t="str">
        <f t="shared" si="1122"/>
        <v>ExAnte2019</v>
      </c>
      <c r="I13725" t="str">
        <f t="shared" si="1122"/>
        <v>IOU workpaper</v>
      </c>
      <c r="J13725" s="2">
        <f t="shared" si="1119"/>
        <v>43775</v>
      </c>
      <c r="K13725" t="s">
        <v>203</v>
      </c>
      <c r="L13725">
        <f t="shared" si="1120"/>
        <v>1</v>
      </c>
      <c r="O13725">
        <v>0</v>
      </c>
      <c r="P13725">
        <v>0</v>
      </c>
      <c r="Q13725">
        <v>0</v>
      </c>
      <c r="R13725">
        <v>-485.68810000000002</v>
      </c>
      <c r="S13725">
        <v>0</v>
      </c>
      <c r="T13725">
        <v>65.893699999999995</v>
      </c>
      <c r="AA13725" t="s">
        <v>465</v>
      </c>
      <c r="AB13725" t="s">
        <v>46</v>
      </c>
      <c r="AC13725" t="b">
        <v>0</v>
      </c>
    </row>
    <row r="13726" spans="1:29" hidden="1" x14ac:dyDescent="0.25">
      <c r="A13726" t="s">
        <v>134</v>
      </c>
      <c r="B13726" t="s">
        <v>615</v>
      </c>
      <c r="C13726" t="s">
        <v>594</v>
      </c>
      <c r="D13726" s="28" t="s">
        <v>619</v>
      </c>
      <c r="E13726" t="s">
        <v>306</v>
      </c>
      <c r="F13726" t="s">
        <v>595</v>
      </c>
      <c r="G13726" t="str">
        <f t="shared" si="1122"/>
        <v>SWHC046-01</v>
      </c>
      <c r="H13726" t="str">
        <f t="shared" si="1122"/>
        <v>ExAnte2019</v>
      </c>
      <c r="I13726" t="str">
        <f t="shared" si="1122"/>
        <v>IOU workpaper</v>
      </c>
      <c r="J13726" s="2">
        <f t="shared" si="1119"/>
        <v>43775</v>
      </c>
      <c r="K13726" t="s">
        <v>203</v>
      </c>
      <c r="L13726">
        <f t="shared" si="1120"/>
        <v>1</v>
      </c>
      <c r="O13726">
        <v>0</v>
      </c>
      <c r="P13726">
        <v>0</v>
      </c>
      <c r="Q13726">
        <v>0</v>
      </c>
      <c r="R13726">
        <v>-534.70209999999997</v>
      </c>
      <c r="S13726">
        <v>0</v>
      </c>
      <c r="T13726">
        <v>70.851500000000001</v>
      </c>
      <c r="AA13726" t="s">
        <v>465</v>
      </c>
      <c r="AB13726" t="s">
        <v>46</v>
      </c>
      <c r="AC13726" t="b">
        <v>0</v>
      </c>
    </row>
    <row r="13727" spans="1:29" hidden="1" x14ac:dyDescent="0.25">
      <c r="A13727" t="s">
        <v>134</v>
      </c>
      <c r="B13727" t="s">
        <v>615</v>
      </c>
      <c r="C13727" t="s">
        <v>594</v>
      </c>
      <c r="D13727" s="28" t="s">
        <v>619</v>
      </c>
      <c r="E13727" t="s">
        <v>314</v>
      </c>
      <c r="F13727" t="s">
        <v>595</v>
      </c>
      <c r="G13727" t="str">
        <f t="shared" si="1122"/>
        <v>SWHC046-01</v>
      </c>
      <c r="H13727" t="str">
        <f t="shared" si="1122"/>
        <v>ExAnte2019</v>
      </c>
      <c r="I13727" t="str">
        <f t="shared" si="1122"/>
        <v>IOU workpaper</v>
      </c>
      <c r="J13727" s="2">
        <f t="shared" si="1119"/>
        <v>43775</v>
      </c>
      <c r="K13727" t="s">
        <v>203</v>
      </c>
      <c r="L13727">
        <f t="shared" si="1120"/>
        <v>1</v>
      </c>
      <c r="O13727">
        <v>0</v>
      </c>
      <c r="P13727">
        <v>0</v>
      </c>
      <c r="Q13727">
        <v>0</v>
      </c>
      <c r="R13727">
        <v>-418.38940000000002</v>
      </c>
      <c r="S13727">
        <v>0</v>
      </c>
      <c r="T13727">
        <v>56.368499999999997</v>
      </c>
      <c r="AA13727" t="s">
        <v>465</v>
      </c>
      <c r="AB13727" t="s">
        <v>46</v>
      </c>
      <c r="AC13727" t="b">
        <v>0</v>
      </c>
    </row>
    <row r="13728" spans="1:29" hidden="1" x14ac:dyDescent="0.25">
      <c r="A13728" t="s">
        <v>134</v>
      </c>
      <c r="B13728" t="s">
        <v>615</v>
      </c>
      <c r="C13728" t="s">
        <v>594</v>
      </c>
      <c r="D13728" s="28" t="s">
        <v>619</v>
      </c>
      <c r="E13728" t="s">
        <v>322</v>
      </c>
      <c r="F13728" t="s">
        <v>595</v>
      </c>
      <c r="G13728" t="str">
        <f t="shared" si="1122"/>
        <v>SWHC046-01</v>
      </c>
      <c r="H13728" t="str">
        <f t="shared" si="1122"/>
        <v>ExAnte2019</v>
      </c>
      <c r="I13728" t="str">
        <f t="shared" si="1122"/>
        <v>IOU workpaper</v>
      </c>
      <c r="J13728" s="2">
        <f t="shared" si="1119"/>
        <v>43775</v>
      </c>
      <c r="K13728" t="s">
        <v>203</v>
      </c>
      <c r="L13728">
        <f t="shared" si="1120"/>
        <v>1</v>
      </c>
      <c r="O13728">
        <v>0</v>
      </c>
      <c r="P13728">
        <v>0</v>
      </c>
      <c r="Q13728">
        <v>0</v>
      </c>
      <c r="R13728">
        <v>-515.16129999999998</v>
      </c>
      <c r="S13728">
        <v>0</v>
      </c>
      <c r="T13728">
        <v>67.599000000000004</v>
      </c>
      <c r="AA13728" t="s">
        <v>465</v>
      </c>
      <c r="AB13728" t="s">
        <v>46</v>
      </c>
      <c r="AC13728" t="b">
        <v>0</v>
      </c>
    </row>
    <row r="13729" spans="1:29" hidden="1" x14ac:dyDescent="0.25">
      <c r="A13729" t="s">
        <v>134</v>
      </c>
      <c r="B13729" t="s">
        <v>615</v>
      </c>
      <c r="C13729" t="s">
        <v>594</v>
      </c>
      <c r="D13729" s="28" t="s">
        <v>619</v>
      </c>
      <c r="E13729" t="s">
        <v>330</v>
      </c>
      <c r="F13729" t="s">
        <v>595</v>
      </c>
      <c r="G13729" t="str">
        <f t="shared" si="1122"/>
        <v>SWHC046-01</v>
      </c>
      <c r="H13729" t="str">
        <f t="shared" si="1122"/>
        <v>ExAnte2019</v>
      </c>
      <c r="I13729" t="str">
        <f t="shared" si="1122"/>
        <v>IOU workpaper</v>
      </c>
      <c r="J13729" s="2">
        <f t="shared" si="1119"/>
        <v>43775</v>
      </c>
      <c r="K13729" t="s">
        <v>203</v>
      </c>
      <c r="L13729">
        <f t="shared" si="1120"/>
        <v>1</v>
      </c>
      <c r="O13729">
        <v>0</v>
      </c>
      <c r="P13729">
        <v>0</v>
      </c>
      <c r="Q13729">
        <v>0</v>
      </c>
      <c r="R13729">
        <v>-44.9116</v>
      </c>
      <c r="S13729">
        <v>0</v>
      </c>
      <c r="T13729">
        <v>8.8140999999999998</v>
      </c>
      <c r="AA13729" t="s">
        <v>465</v>
      </c>
      <c r="AB13729" t="s">
        <v>46</v>
      </c>
      <c r="AC13729" t="b">
        <v>0</v>
      </c>
    </row>
    <row r="13730" spans="1:29" hidden="1" x14ac:dyDescent="0.25">
      <c r="A13730" t="s">
        <v>134</v>
      </c>
      <c r="B13730" t="s">
        <v>615</v>
      </c>
      <c r="C13730" t="s">
        <v>594</v>
      </c>
      <c r="D13730" s="28" t="s">
        <v>619</v>
      </c>
      <c r="E13730" t="s">
        <v>338</v>
      </c>
      <c r="F13730" t="s">
        <v>595</v>
      </c>
      <c r="G13730" t="str">
        <f t="shared" si="1122"/>
        <v>SWHC046-01</v>
      </c>
      <c r="H13730" t="str">
        <f t="shared" si="1122"/>
        <v>ExAnte2019</v>
      </c>
      <c r="I13730" t="str">
        <f t="shared" si="1122"/>
        <v>IOU workpaper</v>
      </c>
      <c r="J13730" s="2">
        <f t="shared" si="1119"/>
        <v>43775</v>
      </c>
      <c r="K13730" t="s">
        <v>203</v>
      </c>
      <c r="L13730">
        <f t="shared" si="1120"/>
        <v>1</v>
      </c>
      <c r="O13730">
        <v>0</v>
      </c>
      <c r="P13730">
        <v>0</v>
      </c>
      <c r="Q13730">
        <v>0</v>
      </c>
      <c r="R13730">
        <v>-1196.7889</v>
      </c>
      <c r="S13730">
        <v>0</v>
      </c>
      <c r="T13730">
        <v>135.11490000000001</v>
      </c>
      <c r="AA13730" t="s">
        <v>465</v>
      </c>
      <c r="AB13730" t="s">
        <v>46</v>
      </c>
      <c r="AC13730" t="b">
        <v>0</v>
      </c>
    </row>
    <row r="13731" spans="1:29" hidden="1" x14ac:dyDescent="0.25">
      <c r="A13731" t="s">
        <v>134</v>
      </c>
      <c r="B13731" t="s">
        <v>616</v>
      </c>
      <c r="C13731" t="s">
        <v>574</v>
      </c>
      <c r="D13731" s="28" t="s">
        <v>619</v>
      </c>
      <c r="E13731" t="s">
        <v>202</v>
      </c>
      <c r="F13731" t="s">
        <v>595</v>
      </c>
      <c r="G13731" t="str">
        <f t="shared" si="1122"/>
        <v>SWHC046-01</v>
      </c>
      <c r="H13731" t="str">
        <f t="shared" si="1122"/>
        <v>ExAnte2019</v>
      </c>
      <c r="I13731" t="str">
        <f t="shared" si="1122"/>
        <v>IOU workpaper</v>
      </c>
      <c r="J13731" s="2">
        <f t="shared" si="1119"/>
        <v>43775</v>
      </c>
      <c r="K13731" t="s">
        <v>203</v>
      </c>
      <c r="L13731">
        <f t="shared" si="1120"/>
        <v>1</v>
      </c>
      <c r="O13731">
        <v>0</v>
      </c>
      <c r="P13731">
        <v>0</v>
      </c>
      <c r="Q13731">
        <v>0</v>
      </c>
      <c r="R13731">
        <v>-1070.2588000000001</v>
      </c>
      <c r="S13731">
        <v>0</v>
      </c>
      <c r="T13731">
        <v>150.3355</v>
      </c>
      <c r="AA13731" t="s">
        <v>465</v>
      </c>
      <c r="AB13731" t="s">
        <v>46</v>
      </c>
      <c r="AC13731" t="b">
        <v>0</v>
      </c>
    </row>
    <row r="13732" spans="1:29" hidden="1" x14ac:dyDescent="0.25">
      <c r="A13732" t="s">
        <v>134</v>
      </c>
      <c r="B13732" t="s">
        <v>616</v>
      </c>
      <c r="C13732" t="s">
        <v>574</v>
      </c>
      <c r="D13732" s="28" t="s">
        <v>619</v>
      </c>
      <c r="E13732" t="s">
        <v>224</v>
      </c>
      <c r="F13732" t="s">
        <v>595</v>
      </c>
      <c r="G13732" t="str">
        <f t="shared" si="1122"/>
        <v>SWHC046-01</v>
      </c>
      <c r="H13732" t="str">
        <f t="shared" si="1122"/>
        <v>ExAnte2019</v>
      </c>
      <c r="I13732" t="str">
        <f t="shared" si="1122"/>
        <v>IOU workpaper</v>
      </c>
      <c r="J13732" s="2">
        <f t="shared" si="1119"/>
        <v>43775</v>
      </c>
      <c r="K13732" t="s">
        <v>203</v>
      </c>
      <c r="L13732">
        <f t="shared" si="1120"/>
        <v>1</v>
      </c>
      <c r="O13732">
        <v>0</v>
      </c>
      <c r="P13732">
        <v>0</v>
      </c>
      <c r="Q13732">
        <v>0</v>
      </c>
      <c r="R13732">
        <v>-589.81269999999995</v>
      </c>
      <c r="S13732">
        <v>0</v>
      </c>
      <c r="T13732">
        <v>88.410499999999999</v>
      </c>
      <c r="AA13732" t="s">
        <v>465</v>
      </c>
      <c r="AB13732" t="s">
        <v>46</v>
      </c>
      <c r="AC13732" t="b">
        <v>0</v>
      </c>
    </row>
    <row r="13733" spans="1:29" hidden="1" x14ac:dyDescent="0.25">
      <c r="A13733" t="s">
        <v>134</v>
      </c>
      <c r="B13733" t="s">
        <v>616</v>
      </c>
      <c r="C13733" t="s">
        <v>574</v>
      </c>
      <c r="D13733" s="28" t="s">
        <v>619</v>
      </c>
      <c r="E13733" t="s">
        <v>232</v>
      </c>
      <c r="F13733" t="s">
        <v>595</v>
      </c>
      <c r="G13733" t="str">
        <f t="shared" si="1122"/>
        <v>SWHC046-01</v>
      </c>
      <c r="H13733" t="str">
        <f t="shared" si="1122"/>
        <v>ExAnte2019</v>
      </c>
      <c r="I13733" t="str">
        <f t="shared" si="1122"/>
        <v>IOU workpaper</v>
      </c>
      <c r="J13733" s="2">
        <f t="shared" si="1119"/>
        <v>43775</v>
      </c>
      <c r="K13733" t="s">
        <v>203</v>
      </c>
      <c r="L13733">
        <f t="shared" si="1120"/>
        <v>1</v>
      </c>
      <c r="O13733">
        <v>0</v>
      </c>
      <c r="P13733">
        <v>0</v>
      </c>
      <c r="Q13733">
        <v>0</v>
      </c>
      <c r="R13733">
        <v>-438.12349999999998</v>
      </c>
      <c r="S13733">
        <v>0</v>
      </c>
      <c r="T13733">
        <v>59.679499999999997</v>
      </c>
      <c r="AA13733" t="s">
        <v>465</v>
      </c>
      <c r="AB13733" t="s">
        <v>46</v>
      </c>
      <c r="AC13733" t="b">
        <v>0</v>
      </c>
    </row>
    <row r="13734" spans="1:29" hidden="1" x14ac:dyDescent="0.25">
      <c r="A13734" t="s">
        <v>134</v>
      </c>
      <c r="B13734" t="s">
        <v>616</v>
      </c>
      <c r="C13734" t="s">
        <v>574</v>
      </c>
      <c r="D13734" s="28" t="s">
        <v>619</v>
      </c>
      <c r="E13734" t="s">
        <v>240</v>
      </c>
      <c r="F13734" t="s">
        <v>595</v>
      </c>
      <c r="G13734" t="str">
        <f t="shared" ref="G13734:I13749" si="1123">G13733</f>
        <v>SWHC046-01</v>
      </c>
      <c r="H13734" t="str">
        <f t="shared" si="1123"/>
        <v>ExAnte2019</v>
      </c>
      <c r="I13734" t="str">
        <f t="shared" si="1123"/>
        <v>IOU workpaper</v>
      </c>
      <c r="J13734" s="2">
        <f t="shared" si="1119"/>
        <v>43775</v>
      </c>
      <c r="K13734" t="s">
        <v>203</v>
      </c>
      <c r="L13734">
        <f t="shared" si="1120"/>
        <v>1</v>
      </c>
      <c r="O13734">
        <v>0</v>
      </c>
      <c r="P13734">
        <v>0</v>
      </c>
      <c r="Q13734">
        <v>0</v>
      </c>
      <c r="R13734">
        <v>-380.0926</v>
      </c>
      <c r="S13734">
        <v>0</v>
      </c>
      <c r="T13734">
        <v>58.49</v>
      </c>
      <c r="AA13734" t="s">
        <v>465</v>
      </c>
      <c r="AB13734" t="s">
        <v>46</v>
      </c>
      <c r="AC13734" t="b">
        <v>0</v>
      </c>
    </row>
    <row r="13735" spans="1:29" hidden="1" x14ac:dyDescent="0.25">
      <c r="A13735" t="s">
        <v>134</v>
      </c>
      <c r="B13735" t="s">
        <v>616</v>
      </c>
      <c r="C13735" t="s">
        <v>574</v>
      </c>
      <c r="D13735" s="28" t="s">
        <v>619</v>
      </c>
      <c r="E13735" t="s">
        <v>248</v>
      </c>
      <c r="F13735" t="s">
        <v>595</v>
      </c>
      <c r="G13735" t="str">
        <f t="shared" si="1123"/>
        <v>SWHC046-01</v>
      </c>
      <c r="H13735" t="str">
        <f t="shared" si="1123"/>
        <v>ExAnte2019</v>
      </c>
      <c r="I13735" t="str">
        <f t="shared" si="1123"/>
        <v>IOU workpaper</v>
      </c>
      <c r="J13735" s="2">
        <f t="shared" si="1119"/>
        <v>43775</v>
      </c>
      <c r="K13735" t="s">
        <v>203</v>
      </c>
      <c r="L13735">
        <f t="shared" si="1120"/>
        <v>1</v>
      </c>
      <c r="O13735">
        <v>0</v>
      </c>
      <c r="P13735">
        <v>0</v>
      </c>
      <c r="Q13735">
        <v>0</v>
      </c>
      <c r="R13735">
        <v>-438.0702</v>
      </c>
      <c r="S13735">
        <v>0</v>
      </c>
      <c r="T13735">
        <v>61.115099999999998</v>
      </c>
      <c r="AA13735" t="s">
        <v>465</v>
      </c>
      <c r="AB13735" t="s">
        <v>46</v>
      </c>
      <c r="AC13735" t="b">
        <v>0</v>
      </c>
    </row>
    <row r="13736" spans="1:29" hidden="1" x14ac:dyDescent="0.25">
      <c r="A13736" t="s">
        <v>134</v>
      </c>
      <c r="B13736" t="s">
        <v>616</v>
      </c>
      <c r="C13736" t="s">
        <v>574</v>
      </c>
      <c r="D13736" s="28" t="s">
        <v>619</v>
      </c>
      <c r="E13736" t="s">
        <v>256</v>
      </c>
      <c r="F13736" t="s">
        <v>595</v>
      </c>
      <c r="G13736" t="str">
        <f t="shared" si="1123"/>
        <v>SWHC046-01</v>
      </c>
      <c r="H13736" t="str">
        <f t="shared" si="1123"/>
        <v>ExAnte2019</v>
      </c>
      <c r="I13736" t="str">
        <f t="shared" si="1123"/>
        <v>IOU workpaper</v>
      </c>
      <c r="J13736" s="2">
        <f t="shared" si="1119"/>
        <v>43775</v>
      </c>
      <c r="K13736" t="s">
        <v>203</v>
      </c>
      <c r="L13736">
        <f t="shared" si="1120"/>
        <v>1</v>
      </c>
      <c r="O13736">
        <v>0</v>
      </c>
      <c r="P13736">
        <v>0</v>
      </c>
      <c r="Q13736">
        <v>0</v>
      </c>
      <c r="R13736">
        <v>-143.28280000000001</v>
      </c>
      <c r="S13736">
        <v>0</v>
      </c>
      <c r="T13736">
        <v>22.7211</v>
      </c>
      <c r="AA13736" t="s">
        <v>465</v>
      </c>
      <c r="AB13736" t="s">
        <v>46</v>
      </c>
      <c r="AC13736" t="b">
        <v>0</v>
      </c>
    </row>
    <row r="13737" spans="1:29" hidden="1" x14ac:dyDescent="0.25">
      <c r="A13737" t="s">
        <v>134</v>
      </c>
      <c r="B13737" t="s">
        <v>616</v>
      </c>
      <c r="C13737" t="s">
        <v>574</v>
      </c>
      <c r="D13737" s="28" t="s">
        <v>619</v>
      </c>
      <c r="E13737" t="s">
        <v>265</v>
      </c>
      <c r="F13737" t="s">
        <v>595</v>
      </c>
      <c r="G13737" t="str">
        <f t="shared" si="1123"/>
        <v>SWHC046-01</v>
      </c>
      <c r="H13737" t="str">
        <f t="shared" si="1123"/>
        <v>ExAnte2019</v>
      </c>
      <c r="I13737" t="str">
        <f t="shared" si="1123"/>
        <v>IOU workpaper</v>
      </c>
      <c r="J13737" s="2">
        <f t="shared" si="1119"/>
        <v>43775</v>
      </c>
      <c r="K13737" t="s">
        <v>203</v>
      </c>
      <c r="L13737">
        <f t="shared" si="1120"/>
        <v>1</v>
      </c>
      <c r="O13737">
        <v>0</v>
      </c>
      <c r="P13737">
        <v>0</v>
      </c>
      <c r="Q13737">
        <v>0</v>
      </c>
      <c r="R13737">
        <v>-113.2358</v>
      </c>
      <c r="S13737">
        <v>0</v>
      </c>
      <c r="T13737">
        <v>16.589600000000001</v>
      </c>
      <c r="AA13737" t="s">
        <v>465</v>
      </c>
      <c r="AB13737" t="s">
        <v>46</v>
      </c>
      <c r="AC13737" t="b">
        <v>0</v>
      </c>
    </row>
    <row r="13738" spans="1:29" hidden="1" x14ac:dyDescent="0.25">
      <c r="A13738" t="s">
        <v>134</v>
      </c>
      <c r="B13738" t="s">
        <v>616</v>
      </c>
      <c r="C13738" t="s">
        <v>574</v>
      </c>
      <c r="D13738" s="28" t="s">
        <v>619</v>
      </c>
      <c r="E13738" t="s">
        <v>274</v>
      </c>
      <c r="F13738" t="s">
        <v>595</v>
      </c>
      <c r="G13738" t="str">
        <f t="shared" si="1123"/>
        <v>SWHC046-01</v>
      </c>
      <c r="H13738" t="str">
        <f t="shared" si="1123"/>
        <v>ExAnte2019</v>
      </c>
      <c r="I13738" t="str">
        <f t="shared" si="1123"/>
        <v>IOU workpaper</v>
      </c>
      <c r="J13738" s="2">
        <f t="shared" si="1119"/>
        <v>43775</v>
      </c>
      <c r="K13738" t="s">
        <v>203</v>
      </c>
      <c r="L13738">
        <f t="shared" si="1120"/>
        <v>1</v>
      </c>
      <c r="O13738">
        <v>0</v>
      </c>
      <c r="P13738">
        <v>0</v>
      </c>
      <c r="Q13738">
        <v>0</v>
      </c>
      <c r="R13738">
        <v>-153.01779999999999</v>
      </c>
      <c r="S13738">
        <v>0</v>
      </c>
      <c r="T13738">
        <v>24.820900000000002</v>
      </c>
      <c r="AA13738" t="s">
        <v>465</v>
      </c>
      <c r="AB13738" t="s">
        <v>46</v>
      </c>
      <c r="AC13738" t="b">
        <v>0</v>
      </c>
    </row>
    <row r="13739" spans="1:29" hidden="1" x14ac:dyDescent="0.25">
      <c r="A13739" t="s">
        <v>134</v>
      </c>
      <c r="B13739" t="s">
        <v>616</v>
      </c>
      <c r="C13739" t="s">
        <v>574</v>
      </c>
      <c r="D13739" s="28" t="s">
        <v>619</v>
      </c>
      <c r="E13739" t="s">
        <v>282</v>
      </c>
      <c r="F13739" t="s">
        <v>595</v>
      </c>
      <c r="G13739" t="str">
        <f t="shared" si="1123"/>
        <v>SWHC046-01</v>
      </c>
      <c r="H13739" t="str">
        <f t="shared" si="1123"/>
        <v>ExAnte2019</v>
      </c>
      <c r="I13739" t="str">
        <f t="shared" si="1123"/>
        <v>IOU workpaper</v>
      </c>
      <c r="J13739" s="2">
        <f t="shared" si="1119"/>
        <v>43775</v>
      </c>
      <c r="K13739" t="s">
        <v>203</v>
      </c>
      <c r="L13739">
        <f t="shared" si="1120"/>
        <v>1</v>
      </c>
      <c r="O13739">
        <v>0</v>
      </c>
      <c r="P13739">
        <v>0</v>
      </c>
      <c r="Q13739">
        <v>0</v>
      </c>
      <c r="R13739">
        <v>-113.2915</v>
      </c>
      <c r="S13739">
        <v>0</v>
      </c>
      <c r="T13739">
        <v>18.644400000000001</v>
      </c>
      <c r="AA13739" t="s">
        <v>465</v>
      </c>
      <c r="AB13739" t="s">
        <v>46</v>
      </c>
      <c r="AC13739" t="b">
        <v>0</v>
      </c>
    </row>
    <row r="13740" spans="1:29" hidden="1" x14ac:dyDescent="0.25">
      <c r="A13740" t="s">
        <v>134</v>
      </c>
      <c r="B13740" t="s">
        <v>616</v>
      </c>
      <c r="C13740" t="s">
        <v>574</v>
      </c>
      <c r="D13740" s="28" t="s">
        <v>619</v>
      </c>
      <c r="E13740" t="s">
        <v>290</v>
      </c>
      <c r="F13740" t="s">
        <v>595</v>
      </c>
      <c r="G13740" t="str">
        <f t="shared" si="1123"/>
        <v>SWHC046-01</v>
      </c>
      <c r="H13740" t="str">
        <f t="shared" si="1123"/>
        <v>ExAnte2019</v>
      </c>
      <c r="I13740" t="str">
        <f t="shared" si="1123"/>
        <v>IOU workpaper</v>
      </c>
      <c r="J13740" s="2">
        <f t="shared" si="1119"/>
        <v>43775</v>
      </c>
      <c r="K13740" t="s">
        <v>203</v>
      </c>
      <c r="L13740">
        <f t="shared" si="1120"/>
        <v>1</v>
      </c>
      <c r="O13740">
        <v>0</v>
      </c>
      <c r="P13740">
        <v>0</v>
      </c>
      <c r="Q13740">
        <v>0</v>
      </c>
      <c r="R13740">
        <v>-148.3449</v>
      </c>
      <c r="S13740">
        <v>0</v>
      </c>
      <c r="T13740">
        <v>25.5029</v>
      </c>
      <c r="AA13740" t="s">
        <v>465</v>
      </c>
      <c r="AB13740" t="s">
        <v>46</v>
      </c>
      <c r="AC13740" t="b">
        <v>0</v>
      </c>
    </row>
    <row r="13741" spans="1:29" hidden="1" x14ac:dyDescent="0.25">
      <c r="A13741" t="s">
        <v>134</v>
      </c>
      <c r="B13741" t="s">
        <v>616</v>
      </c>
      <c r="C13741" t="s">
        <v>574</v>
      </c>
      <c r="D13741" s="28" t="s">
        <v>619</v>
      </c>
      <c r="E13741" t="s">
        <v>298</v>
      </c>
      <c r="F13741" t="s">
        <v>595</v>
      </c>
      <c r="G13741" t="str">
        <f t="shared" si="1123"/>
        <v>SWHC046-01</v>
      </c>
      <c r="H13741" t="str">
        <f t="shared" si="1123"/>
        <v>ExAnte2019</v>
      </c>
      <c r="I13741" t="str">
        <f t="shared" si="1123"/>
        <v>IOU workpaper</v>
      </c>
      <c r="J13741" s="2">
        <f t="shared" si="1119"/>
        <v>43775</v>
      </c>
      <c r="K13741" t="s">
        <v>203</v>
      </c>
      <c r="L13741">
        <f t="shared" si="1120"/>
        <v>1</v>
      </c>
      <c r="O13741">
        <v>0</v>
      </c>
      <c r="P13741">
        <v>0</v>
      </c>
      <c r="Q13741">
        <v>0</v>
      </c>
      <c r="R13741">
        <v>-287.46609999999998</v>
      </c>
      <c r="S13741">
        <v>0</v>
      </c>
      <c r="T13741">
        <v>43.623100000000001</v>
      </c>
      <c r="AA13741" t="s">
        <v>465</v>
      </c>
      <c r="AB13741" t="s">
        <v>46</v>
      </c>
      <c r="AC13741" t="b">
        <v>0</v>
      </c>
    </row>
    <row r="13742" spans="1:29" hidden="1" x14ac:dyDescent="0.25">
      <c r="A13742" t="s">
        <v>134</v>
      </c>
      <c r="B13742" t="s">
        <v>616</v>
      </c>
      <c r="C13742" t="s">
        <v>574</v>
      </c>
      <c r="D13742" s="28" t="s">
        <v>619</v>
      </c>
      <c r="E13742" t="s">
        <v>306</v>
      </c>
      <c r="F13742" t="s">
        <v>595</v>
      </c>
      <c r="G13742" t="str">
        <f t="shared" si="1123"/>
        <v>SWHC046-01</v>
      </c>
      <c r="H13742" t="str">
        <f t="shared" si="1123"/>
        <v>ExAnte2019</v>
      </c>
      <c r="I13742" t="str">
        <f t="shared" si="1123"/>
        <v>IOU workpaper</v>
      </c>
      <c r="J13742" s="2">
        <f t="shared" si="1119"/>
        <v>43775</v>
      </c>
      <c r="K13742" t="s">
        <v>203</v>
      </c>
      <c r="L13742">
        <f t="shared" si="1120"/>
        <v>1</v>
      </c>
      <c r="O13742">
        <v>0</v>
      </c>
      <c r="P13742">
        <v>0</v>
      </c>
      <c r="Q13742">
        <v>0</v>
      </c>
      <c r="R13742">
        <v>-352.3098</v>
      </c>
      <c r="S13742">
        <v>0</v>
      </c>
      <c r="T13742">
        <v>52.282699999999998</v>
      </c>
      <c r="AA13742" t="s">
        <v>465</v>
      </c>
      <c r="AB13742" t="s">
        <v>46</v>
      </c>
      <c r="AC13742" t="b">
        <v>0</v>
      </c>
    </row>
    <row r="13743" spans="1:29" hidden="1" x14ac:dyDescent="0.25">
      <c r="A13743" t="s">
        <v>134</v>
      </c>
      <c r="B13743" t="s">
        <v>616</v>
      </c>
      <c r="C13743" t="s">
        <v>574</v>
      </c>
      <c r="D13743" s="28" t="s">
        <v>619</v>
      </c>
      <c r="E13743" t="s">
        <v>314</v>
      </c>
      <c r="F13743" t="s">
        <v>595</v>
      </c>
      <c r="G13743" t="str">
        <f t="shared" si="1123"/>
        <v>SWHC046-01</v>
      </c>
      <c r="H13743" t="str">
        <f t="shared" si="1123"/>
        <v>ExAnte2019</v>
      </c>
      <c r="I13743" t="str">
        <f t="shared" si="1123"/>
        <v>IOU workpaper</v>
      </c>
      <c r="J13743" s="2">
        <f t="shared" si="1119"/>
        <v>43775</v>
      </c>
      <c r="K13743" t="s">
        <v>203</v>
      </c>
      <c r="L13743">
        <f t="shared" si="1120"/>
        <v>1</v>
      </c>
      <c r="O13743">
        <v>0</v>
      </c>
      <c r="P13743">
        <v>0</v>
      </c>
      <c r="Q13743">
        <v>0</v>
      </c>
      <c r="R13743">
        <v>-256.74610000000001</v>
      </c>
      <c r="S13743">
        <v>0</v>
      </c>
      <c r="T13743">
        <v>39.494</v>
      </c>
      <c r="AA13743" t="s">
        <v>465</v>
      </c>
      <c r="AB13743" t="s">
        <v>46</v>
      </c>
      <c r="AC13743" t="b">
        <v>0</v>
      </c>
    </row>
    <row r="13744" spans="1:29" hidden="1" x14ac:dyDescent="0.25">
      <c r="A13744" t="s">
        <v>134</v>
      </c>
      <c r="B13744" t="s">
        <v>616</v>
      </c>
      <c r="C13744" t="s">
        <v>574</v>
      </c>
      <c r="D13744" s="28" t="s">
        <v>619</v>
      </c>
      <c r="E13744" t="s">
        <v>322</v>
      </c>
      <c r="F13744" t="s">
        <v>595</v>
      </c>
      <c r="G13744" t="str">
        <f t="shared" si="1123"/>
        <v>SWHC046-01</v>
      </c>
      <c r="H13744" t="str">
        <f t="shared" si="1123"/>
        <v>ExAnte2019</v>
      </c>
      <c r="I13744" t="str">
        <f t="shared" si="1123"/>
        <v>IOU workpaper</v>
      </c>
      <c r="J13744" s="2">
        <f t="shared" si="1119"/>
        <v>43775</v>
      </c>
      <c r="K13744" t="s">
        <v>203</v>
      </c>
      <c r="L13744">
        <f t="shared" si="1120"/>
        <v>1</v>
      </c>
      <c r="O13744">
        <v>0</v>
      </c>
      <c r="P13744">
        <v>0</v>
      </c>
      <c r="Q13744">
        <v>0</v>
      </c>
      <c r="R13744">
        <v>-284.60410000000002</v>
      </c>
      <c r="S13744">
        <v>0</v>
      </c>
      <c r="T13744">
        <v>42.795200000000001</v>
      </c>
      <c r="AA13744" t="s">
        <v>465</v>
      </c>
      <c r="AB13744" t="s">
        <v>46</v>
      </c>
      <c r="AC13744" t="b">
        <v>0</v>
      </c>
    </row>
    <row r="13745" spans="1:29" hidden="1" x14ac:dyDescent="0.25">
      <c r="A13745" t="s">
        <v>134</v>
      </c>
      <c r="B13745" t="s">
        <v>616</v>
      </c>
      <c r="C13745" t="s">
        <v>574</v>
      </c>
      <c r="D13745" s="28" t="s">
        <v>619</v>
      </c>
      <c r="E13745" t="s">
        <v>330</v>
      </c>
      <c r="F13745" t="s">
        <v>595</v>
      </c>
      <c r="G13745" t="str">
        <f t="shared" si="1123"/>
        <v>SWHC046-01</v>
      </c>
      <c r="H13745" t="str">
        <f t="shared" si="1123"/>
        <v>ExAnte2019</v>
      </c>
      <c r="I13745" t="str">
        <f t="shared" si="1123"/>
        <v>IOU workpaper</v>
      </c>
      <c r="J13745" s="2">
        <f t="shared" si="1119"/>
        <v>43775</v>
      </c>
      <c r="K13745" t="s">
        <v>203</v>
      </c>
      <c r="L13745">
        <f t="shared" si="1120"/>
        <v>1</v>
      </c>
      <c r="O13745">
        <v>0</v>
      </c>
      <c r="P13745">
        <v>0</v>
      </c>
      <c r="Q13745">
        <v>0</v>
      </c>
      <c r="R13745">
        <v>22.345600000000001</v>
      </c>
      <c r="S13745">
        <v>0</v>
      </c>
      <c r="T13745">
        <v>6.5956999999999999</v>
      </c>
      <c r="AA13745" t="s">
        <v>465</v>
      </c>
      <c r="AB13745" t="s">
        <v>46</v>
      </c>
      <c r="AC13745" t="b">
        <v>0</v>
      </c>
    </row>
    <row r="13746" spans="1:29" hidden="1" x14ac:dyDescent="0.25">
      <c r="A13746" t="s">
        <v>134</v>
      </c>
      <c r="B13746" t="s">
        <v>616</v>
      </c>
      <c r="C13746" t="s">
        <v>574</v>
      </c>
      <c r="D13746" s="28" t="s">
        <v>619</v>
      </c>
      <c r="E13746" t="s">
        <v>338</v>
      </c>
      <c r="F13746" t="s">
        <v>595</v>
      </c>
      <c r="G13746" t="str">
        <f t="shared" si="1123"/>
        <v>SWHC046-01</v>
      </c>
      <c r="H13746" t="str">
        <f t="shared" si="1123"/>
        <v>ExAnte2019</v>
      </c>
      <c r="I13746" t="str">
        <f t="shared" si="1123"/>
        <v>IOU workpaper</v>
      </c>
      <c r="J13746" s="2">
        <f t="shared" si="1119"/>
        <v>43775</v>
      </c>
      <c r="K13746" t="s">
        <v>203</v>
      </c>
      <c r="L13746">
        <f t="shared" si="1120"/>
        <v>1</v>
      </c>
      <c r="O13746">
        <v>0</v>
      </c>
      <c r="P13746">
        <v>0</v>
      </c>
      <c r="Q13746">
        <v>0</v>
      </c>
      <c r="R13746">
        <v>-1260.2506000000001</v>
      </c>
      <c r="S13746">
        <v>0</v>
      </c>
      <c r="T13746">
        <v>152.708</v>
      </c>
      <c r="AA13746" t="s">
        <v>465</v>
      </c>
      <c r="AB13746" t="s">
        <v>46</v>
      </c>
      <c r="AC13746" t="b">
        <v>0</v>
      </c>
    </row>
    <row r="13747" spans="1:29" hidden="1" x14ac:dyDescent="0.25">
      <c r="A13747" t="s">
        <v>134</v>
      </c>
      <c r="B13747" t="s">
        <v>616</v>
      </c>
      <c r="C13747" t="s">
        <v>43</v>
      </c>
      <c r="D13747" s="28" t="s">
        <v>619</v>
      </c>
      <c r="E13747" t="s">
        <v>202</v>
      </c>
      <c r="F13747" t="s">
        <v>595</v>
      </c>
      <c r="G13747" t="str">
        <f t="shared" si="1123"/>
        <v>SWHC046-01</v>
      </c>
      <c r="H13747" t="str">
        <f t="shared" si="1123"/>
        <v>ExAnte2019</v>
      </c>
      <c r="I13747" t="str">
        <f t="shared" si="1123"/>
        <v>IOU workpaper</v>
      </c>
      <c r="J13747" s="2">
        <f t="shared" si="1119"/>
        <v>43775</v>
      </c>
      <c r="K13747" t="s">
        <v>203</v>
      </c>
      <c r="L13747">
        <f t="shared" si="1120"/>
        <v>1</v>
      </c>
      <c r="O13747">
        <v>0</v>
      </c>
      <c r="P13747">
        <v>0</v>
      </c>
      <c r="Q13747">
        <v>0</v>
      </c>
      <c r="R13747">
        <v>-638.19439999999997</v>
      </c>
      <c r="S13747">
        <v>0</v>
      </c>
      <c r="T13747">
        <v>84.770600000000002</v>
      </c>
      <c r="AA13747" t="s">
        <v>465</v>
      </c>
      <c r="AB13747" t="s">
        <v>46</v>
      </c>
      <c r="AC13747" t="b">
        <v>0</v>
      </c>
    </row>
    <row r="13748" spans="1:29" hidden="1" x14ac:dyDescent="0.25">
      <c r="A13748" t="s">
        <v>134</v>
      </c>
      <c r="B13748" t="s">
        <v>616</v>
      </c>
      <c r="C13748" t="s">
        <v>43</v>
      </c>
      <c r="D13748" s="28" t="s">
        <v>619</v>
      </c>
      <c r="E13748" t="s">
        <v>224</v>
      </c>
      <c r="F13748" t="s">
        <v>595</v>
      </c>
      <c r="G13748" t="str">
        <f t="shared" si="1123"/>
        <v>SWHC046-01</v>
      </c>
      <c r="H13748" t="str">
        <f t="shared" si="1123"/>
        <v>ExAnte2019</v>
      </c>
      <c r="I13748" t="str">
        <f t="shared" si="1123"/>
        <v>IOU workpaper</v>
      </c>
      <c r="J13748" s="2">
        <f t="shared" si="1119"/>
        <v>43775</v>
      </c>
      <c r="K13748" t="s">
        <v>203</v>
      </c>
      <c r="L13748">
        <f t="shared" si="1120"/>
        <v>1</v>
      </c>
      <c r="O13748">
        <v>0</v>
      </c>
      <c r="P13748">
        <v>0</v>
      </c>
      <c r="Q13748">
        <v>0</v>
      </c>
      <c r="R13748">
        <v>-324.16770000000002</v>
      </c>
      <c r="S13748">
        <v>0</v>
      </c>
      <c r="T13748">
        <v>42.874200000000002</v>
      </c>
      <c r="AA13748" t="s">
        <v>465</v>
      </c>
      <c r="AB13748" t="s">
        <v>46</v>
      </c>
      <c r="AC13748" t="b">
        <v>0</v>
      </c>
    </row>
    <row r="13749" spans="1:29" hidden="1" x14ac:dyDescent="0.25">
      <c r="A13749" t="s">
        <v>134</v>
      </c>
      <c r="B13749" t="s">
        <v>616</v>
      </c>
      <c r="C13749" t="s">
        <v>43</v>
      </c>
      <c r="D13749" s="28" t="s">
        <v>619</v>
      </c>
      <c r="E13749" t="s">
        <v>232</v>
      </c>
      <c r="F13749" t="s">
        <v>595</v>
      </c>
      <c r="G13749" t="str">
        <f t="shared" si="1123"/>
        <v>SWHC046-01</v>
      </c>
      <c r="H13749" t="str">
        <f t="shared" si="1123"/>
        <v>ExAnte2019</v>
      </c>
      <c r="I13749" t="str">
        <f t="shared" si="1123"/>
        <v>IOU workpaper</v>
      </c>
      <c r="J13749" s="2">
        <f t="shared" si="1119"/>
        <v>43775</v>
      </c>
      <c r="K13749" t="s">
        <v>203</v>
      </c>
      <c r="L13749">
        <f t="shared" si="1120"/>
        <v>1</v>
      </c>
      <c r="O13749">
        <v>0</v>
      </c>
      <c r="P13749">
        <v>0</v>
      </c>
      <c r="Q13749">
        <v>0</v>
      </c>
      <c r="R13749">
        <v>-218.89859999999999</v>
      </c>
      <c r="S13749">
        <v>0</v>
      </c>
      <c r="T13749">
        <v>30.6877</v>
      </c>
      <c r="AA13749" t="s">
        <v>465</v>
      </c>
      <c r="AB13749" t="s">
        <v>46</v>
      </c>
      <c r="AC13749" t="b">
        <v>0</v>
      </c>
    </row>
    <row r="13750" spans="1:29" hidden="1" x14ac:dyDescent="0.25">
      <c r="A13750" t="s">
        <v>134</v>
      </c>
      <c r="B13750" t="s">
        <v>616</v>
      </c>
      <c r="C13750" t="s">
        <v>43</v>
      </c>
      <c r="D13750" s="28" t="s">
        <v>619</v>
      </c>
      <c r="E13750" t="s">
        <v>240</v>
      </c>
      <c r="F13750" t="s">
        <v>595</v>
      </c>
      <c r="G13750" t="str">
        <f t="shared" ref="G13750:I13765" si="1124">G13749</f>
        <v>SWHC046-01</v>
      </c>
      <c r="H13750" t="str">
        <f t="shared" si="1124"/>
        <v>ExAnte2019</v>
      </c>
      <c r="I13750" t="str">
        <f t="shared" si="1124"/>
        <v>IOU workpaper</v>
      </c>
      <c r="J13750" s="2">
        <f t="shared" si="1119"/>
        <v>43775</v>
      </c>
      <c r="K13750" t="s">
        <v>203</v>
      </c>
      <c r="L13750">
        <f t="shared" si="1120"/>
        <v>1</v>
      </c>
      <c r="O13750">
        <v>0</v>
      </c>
      <c r="P13750">
        <v>0</v>
      </c>
      <c r="Q13750">
        <v>0</v>
      </c>
      <c r="R13750">
        <v>-186.83920000000001</v>
      </c>
      <c r="S13750">
        <v>0</v>
      </c>
      <c r="T13750">
        <v>25.887699999999999</v>
      </c>
      <c r="AA13750" t="s">
        <v>465</v>
      </c>
      <c r="AB13750" t="s">
        <v>46</v>
      </c>
      <c r="AC13750" t="b">
        <v>0</v>
      </c>
    </row>
    <row r="13751" spans="1:29" hidden="1" x14ac:dyDescent="0.25">
      <c r="A13751" t="s">
        <v>134</v>
      </c>
      <c r="B13751" t="s">
        <v>616</v>
      </c>
      <c r="C13751" t="s">
        <v>43</v>
      </c>
      <c r="D13751" s="28" t="s">
        <v>619</v>
      </c>
      <c r="E13751" t="s">
        <v>248</v>
      </c>
      <c r="F13751" t="s">
        <v>595</v>
      </c>
      <c r="G13751" t="str">
        <f t="shared" si="1124"/>
        <v>SWHC046-01</v>
      </c>
      <c r="H13751" t="str">
        <f t="shared" si="1124"/>
        <v>ExAnte2019</v>
      </c>
      <c r="I13751" t="str">
        <f t="shared" si="1124"/>
        <v>IOU workpaper</v>
      </c>
      <c r="J13751" s="2">
        <f t="shared" si="1119"/>
        <v>43775</v>
      </c>
      <c r="K13751" t="s">
        <v>203</v>
      </c>
      <c r="L13751">
        <f t="shared" si="1120"/>
        <v>1</v>
      </c>
      <c r="O13751">
        <v>0</v>
      </c>
      <c r="P13751">
        <v>0</v>
      </c>
      <c r="Q13751">
        <v>0</v>
      </c>
      <c r="R13751">
        <v>-300.07749999999999</v>
      </c>
      <c r="S13751">
        <v>0</v>
      </c>
      <c r="T13751">
        <v>41.7333</v>
      </c>
      <c r="AA13751" t="s">
        <v>465</v>
      </c>
      <c r="AB13751" t="s">
        <v>46</v>
      </c>
      <c r="AC13751" t="b">
        <v>0</v>
      </c>
    </row>
    <row r="13752" spans="1:29" x14ac:dyDescent="0.25">
      <c r="A13752" t="s">
        <v>134</v>
      </c>
      <c r="B13752" t="s">
        <v>616</v>
      </c>
      <c r="C13752" t="s">
        <v>43</v>
      </c>
      <c r="D13752" s="28" t="s">
        <v>619</v>
      </c>
      <c r="E13752" t="s">
        <v>256</v>
      </c>
      <c r="F13752" t="s">
        <v>595</v>
      </c>
      <c r="G13752" t="str">
        <f t="shared" si="1124"/>
        <v>SWHC046-01</v>
      </c>
      <c r="H13752" t="str">
        <f t="shared" si="1124"/>
        <v>ExAnte2019</v>
      </c>
      <c r="I13752" t="str">
        <f t="shared" si="1124"/>
        <v>IOU workpaper</v>
      </c>
      <c r="J13752" s="2">
        <f t="shared" si="1119"/>
        <v>43775</v>
      </c>
      <c r="K13752" t="s">
        <v>203</v>
      </c>
      <c r="L13752">
        <f t="shared" si="1120"/>
        <v>1</v>
      </c>
      <c r="O13752">
        <v>0</v>
      </c>
      <c r="P13752">
        <v>0</v>
      </c>
      <c r="Q13752">
        <v>0</v>
      </c>
      <c r="R13752">
        <v>-98.558400000000006</v>
      </c>
      <c r="S13752">
        <v>0</v>
      </c>
      <c r="T13752">
        <v>16.6953</v>
      </c>
      <c r="AA13752" t="s">
        <v>465</v>
      </c>
      <c r="AB13752" t="s">
        <v>46</v>
      </c>
      <c r="AC13752" t="b">
        <v>0</v>
      </c>
    </row>
    <row r="13753" spans="1:29" hidden="1" x14ac:dyDescent="0.25">
      <c r="A13753" t="s">
        <v>134</v>
      </c>
      <c r="B13753" t="s">
        <v>616</v>
      </c>
      <c r="C13753" t="s">
        <v>43</v>
      </c>
      <c r="D13753" s="28" t="s">
        <v>619</v>
      </c>
      <c r="E13753" t="s">
        <v>265</v>
      </c>
      <c r="F13753" t="s">
        <v>595</v>
      </c>
      <c r="G13753" t="str">
        <f t="shared" si="1124"/>
        <v>SWHC046-01</v>
      </c>
      <c r="H13753" t="str">
        <f t="shared" si="1124"/>
        <v>ExAnte2019</v>
      </c>
      <c r="I13753" t="str">
        <f t="shared" si="1124"/>
        <v>IOU workpaper</v>
      </c>
      <c r="J13753" s="2">
        <f t="shared" si="1119"/>
        <v>43775</v>
      </c>
      <c r="K13753" t="s">
        <v>203</v>
      </c>
      <c r="L13753">
        <f t="shared" si="1120"/>
        <v>1</v>
      </c>
      <c r="O13753">
        <v>0</v>
      </c>
      <c r="P13753">
        <v>0</v>
      </c>
      <c r="Q13753">
        <v>0</v>
      </c>
      <c r="R13753">
        <v>-80.601399999999998</v>
      </c>
      <c r="S13753">
        <v>0</v>
      </c>
      <c r="T13753">
        <v>13.8072</v>
      </c>
      <c r="AA13753" t="s">
        <v>465</v>
      </c>
      <c r="AB13753" t="s">
        <v>46</v>
      </c>
      <c r="AC13753" t="b">
        <v>0</v>
      </c>
    </row>
    <row r="13754" spans="1:29" hidden="1" x14ac:dyDescent="0.25">
      <c r="A13754" t="s">
        <v>134</v>
      </c>
      <c r="B13754" t="s">
        <v>616</v>
      </c>
      <c r="C13754" t="s">
        <v>43</v>
      </c>
      <c r="D13754" s="28" t="s">
        <v>619</v>
      </c>
      <c r="E13754" t="s">
        <v>274</v>
      </c>
      <c r="F13754" t="s">
        <v>595</v>
      </c>
      <c r="G13754" t="str">
        <f t="shared" si="1124"/>
        <v>SWHC046-01</v>
      </c>
      <c r="H13754" t="str">
        <f t="shared" si="1124"/>
        <v>ExAnte2019</v>
      </c>
      <c r="I13754" t="str">
        <f t="shared" si="1124"/>
        <v>IOU workpaper</v>
      </c>
      <c r="J13754" s="2">
        <f t="shared" si="1119"/>
        <v>43775</v>
      </c>
      <c r="K13754" t="s">
        <v>203</v>
      </c>
      <c r="L13754">
        <f t="shared" si="1120"/>
        <v>1</v>
      </c>
      <c r="O13754">
        <v>0</v>
      </c>
      <c r="P13754">
        <v>0</v>
      </c>
      <c r="Q13754">
        <v>0</v>
      </c>
      <c r="R13754">
        <v>-90.569100000000006</v>
      </c>
      <c r="S13754">
        <v>0</v>
      </c>
      <c r="T13754">
        <v>16.1419</v>
      </c>
      <c r="AA13754" t="s">
        <v>465</v>
      </c>
      <c r="AB13754" t="s">
        <v>46</v>
      </c>
      <c r="AC13754" t="b">
        <v>0</v>
      </c>
    </row>
    <row r="13755" spans="1:29" hidden="1" x14ac:dyDescent="0.25">
      <c r="A13755" t="s">
        <v>134</v>
      </c>
      <c r="B13755" t="s">
        <v>616</v>
      </c>
      <c r="C13755" t="s">
        <v>43</v>
      </c>
      <c r="D13755" s="28" t="s">
        <v>619</v>
      </c>
      <c r="E13755" t="s">
        <v>282</v>
      </c>
      <c r="F13755" t="s">
        <v>595</v>
      </c>
      <c r="G13755" t="str">
        <f t="shared" si="1124"/>
        <v>SWHC046-01</v>
      </c>
      <c r="H13755" t="str">
        <f t="shared" si="1124"/>
        <v>ExAnte2019</v>
      </c>
      <c r="I13755" t="str">
        <f t="shared" si="1124"/>
        <v>IOU workpaper</v>
      </c>
      <c r="J13755" s="2">
        <f t="shared" si="1119"/>
        <v>43775</v>
      </c>
      <c r="K13755" t="s">
        <v>203</v>
      </c>
      <c r="L13755">
        <f t="shared" si="1120"/>
        <v>1</v>
      </c>
      <c r="O13755">
        <v>0</v>
      </c>
      <c r="P13755">
        <v>0</v>
      </c>
      <c r="Q13755">
        <v>0</v>
      </c>
      <c r="R13755">
        <v>-87.914699999999996</v>
      </c>
      <c r="S13755">
        <v>0</v>
      </c>
      <c r="T13755">
        <v>14.934200000000001</v>
      </c>
      <c r="AA13755" t="s">
        <v>465</v>
      </c>
      <c r="AB13755" t="s">
        <v>46</v>
      </c>
      <c r="AC13755" t="b">
        <v>0</v>
      </c>
    </row>
    <row r="13756" spans="1:29" hidden="1" x14ac:dyDescent="0.25">
      <c r="A13756" t="s">
        <v>134</v>
      </c>
      <c r="B13756" t="s">
        <v>616</v>
      </c>
      <c r="C13756" t="s">
        <v>43</v>
      </c>
      <c r="D13756" s="28" t="s">
        <v>619</v>
      </c>
      <c r="E13756" t="s">
        <v>290</v>
      </c>
      <c r="F13756" t="s">
        <v>595</v>
      </c>
      <c r="G13756" t="str">
        <f t="shared" si="1124"/>
        <v>SWHC046-01</v>
      </c>
      <c r="H13756" t="str">
        <f t="shared" si="1124"/>
        <v>ExAnte2019</v>
      </c>
      <c r="I13756" t="str">
        <f t="shared" si="1124"/>
        <v>IOU workpaper</v>
      </c>
      <c r="J13756" s="2">
        <f t="shared" si="1119"/>
        <v>43775</v>
      </c>
      <c r="K13756" t="s">
        <v>203</v>
      </c>
      <c r="L13756">
        <f t="shared" si="1120"/>
        <v>1</v>
      </c>
      <c r="O13756">
        <v>0</v>
      </c>
      <c r="P13756">
        <v>0</v>
      </c>
      <c r="Q13756">
        <v>0</v>
      </c>
      <c r="R13756">
        <v>-123.95180000000001</v>
      </c>
      <c r="S13756">
        <v>0</v>
      </c>
      <c r="T13756">
        <v>19.992999999999999</v>
      </c>
      <c r="AA13756" t="s">
        <v>465</v>
      </c>
      <c r="AB13756" t="s">
        <v>46</v>
      </c>
      <c r="AC13756" t="b">
        <v>0</v>
      </c>
    </row>
    <row r="13757" spans="1:29" hidden="1" x14ac:dyDescent="0.25">
      <c r="A13757" t="s">
        <v>134</v>
      </c>
      <c r="B13757" t="s">
        <v>616</v>
      </c>
      <c r="C13757" t="s">
        <v>43</v>
      </c>
      <c r="D13757" s="28" t="s">
        <v>619</v>
      </c>
      <c r="E13757" t="s">
        <v>298</v>
      </c>
      <c r="F13757" t="s">
        <v>595</v>
      </c>
      <c r="G13757" t="str">
        <f t="shared" si="1124"/>
        <v>SWHC046-01</v>
      </c>
      <c r="H13757" t="str">
        <f t="shared" si="1124"/>
        <v>ExAnte2019</v>
      </c>
      <c r="I13757" t="str">
        <f t="shared" si="1124"/>
        <v>IOU workpaper</v>
      </c>
      <c r="J13757" s="2">
        <f t="shared" si="1119"/>
        <v>43775</v>
      </c>
      <c r="K13757" t="s">
        <v>203</v>
      </c>
      <c r="L13757">
        <f t="shared" si="1120"/>
        <v>1</v>
      </c>
      <c r="O13757">
        <v>0</v>
      </c>
      <c r="P13757">
        <v>0</v>
      </c>
      <c r="Q13757">
        <v>0</v>
      </c>
      <c r="R13757">
        <v>-250.47059999999999</v>
      </c>
      <c r="S13757">
        <v>0</v>
      </c>
      <c r="T13757">
        <v>35.910200000000003</v>
      </c>
      <c r="AA13757" t="s">
        <v>465</v>
      </c>
      <c r="AB13757" t="s">
        <v>46</v>
      </c>
      <c r="AC13757" t="b">
        <v>0</v>
      </c>
    </row>
    <row r="13758" spans="1:29" hidden="1" x14ac:dyDescent="0.25">
      <c r="A13758" t="s">
        <v>134</v>
      </c>
      <c r="B13758" t="s">
        <v>616</v>
      </c>
      <c r="C13758" t="s">
        <v>43</v>
      </c>
      <c r="D13758" s="28" t="s">
        <v>619</v>
      </c>
      <c r="E13758" t="s">
        <v>306</v>
      </c>
      <c r="F13758" t="s">
        <v>595</v>
      </c>
      <c r="G13758" t="str">
        <f t="shared" si="1124"/>
        <v>SWHC046-01</v>
      </c>
      <c r="H13758" t="str">
        <f t="shared" si="1124"/>
        <v>ExAnte2019</v>
      </c>
      <c r="I13758" t="str">
        <f t="shared" si="1124"/>
        <v>IOU workpaper</v>
      </c>
      <c r="J13758" s="2">
        <f t="shared" si="1119"/>
        <v>43775</v>
      </c>
      <c r="K13758" t="s">
        <v>203</v>
      </c>
      <c r="L13758">
        <f t="shared" si="1120"/>
        <v>1</v>
      </c>
      <c r="O13758">
        <v>0</v>
      </c>
      <c r="P13758">
        <v>0</v>
      </c>
      <c r="Q13758">
        <v>0</v>
      </c>
      <c r="R13758">
        <v>-243.21709999999999</v>
      </c>
      <c r="S13758">
        <v>0</v>
      </c>
      <c r="T13758">
        <v>33.686500000000002</v>
      </c>
      <c r="AA13758" t="s">
        <v>465</v>
      </c>
      <c r="AB13758" t="s">
        <v>46</v>
      </c>
      <c r="AC13758" t="b">
        <v>0</v>
      </c>
    </row>
    <row r="13759" spans="1:29" hidden="1" x14ac:dyDescent="0.25">
      <c r="A13759" t="s">
        <v>134</v>
      </c>
      <c r="B13759" t="s">
        <v>616</v>
      </c>
      <c r="C13759" t="s">
        <v>43</v>
      </c>
      <c r="D13759" s="28" t="s">
        <v>619</v>
      </c>
      <c r="E13759" t="s">
        <v>314</v>
      </c>
      <c r="F13759" t="s">
        <v>595</v>
      </c>
      <c r="G13759" t="str">
        <f t="shared" si="1124"/>
        <v>SWHC046-01</v>
      </c>
      <c r="H13759" t="str">
        <f t="shared" si="1124"/>
        <v>ExAnte2019</v>
      </c>
      <c r="I13759" t="str">
        <f t="shared" si="1124"/>
        <v>IOU workpaper</v>
      </c>
      <c r="J13759" s="2">
        <f t="shared" si="1119"/>
        <v>43775</v>
      </c>
      <c r="K13759" t="s">
        <v>203</v>
      </c>
      <c r="L13759">
        <f t="shared" si="1120"/>
        <v>1</v>
      </c>
      <c r="O13759">
        <v>0</v>
      </c>
      <c r="P13759">
        <v>0</v>
      </c>
      <c r="Q13759">
        <v>0</v>
      </c>
      <c r="R13759">
        <v>-204.8434</v>
      </c>
      <c r="S13759">
        <v>0</v>
      </c>
      <c r="T13759">
        <v>30.038900000000002</v>
      </c>
      <c r="AA13759" t="s">
        <v>465</v>
      </c>
      <c r="AB13759" t="s">
        <v>46</v>
      </c>
      <c r="AC13759" t="b">
        <v>0</v>
      </c>
    </row>
    <row r="13760" spans="1:29" hidden="1" x14ac:dyDescent="0.25">
      <c r="A13760" t="s">
        <v>134</v>
      </c>
      <c r="B13760" t="s">
        <v>616</v>
      </c>
      <c r="C13760" t="s">
        <v>43</v>
      </c>
      <c r="D13760" s="28" t="s">
        <v>619</v>
      </c>
      <c r="E13760" t="s">
        <v>322</v>
      </c>
      <c r="F13760" t="s">
        <v>595</v>
      </c>
      <c r="G13760" t="str">
        <f t="shared" si="1124"/>
        <v>SWHC046-01</v>
      </c>
      <c r="H13760" t="str">
        <f t="shared" si="1124"/>
        <v>ExAnte2019</v>
      </c>
      <c r="I13760" t="str">
        <f t="shared" si="1124"/>
        <v>IOU workpaper</v>
      </c>
      <c r="J13760" s="2">
        <f t="shared" si="1119"/>
        <v>43775</v>
      </c>
      <c r="K13760" t="s">
        <v>203</v>
      </c>
      <c r="L13760">
        <f t="shared" si="1120"/>
        <v>1</v>
      </c>
      <c r="O13760">
        <v>0</v>
      </c>
      <c r="P13760">
        <v>0</v>
      </c>
      <c r="Q13760">
        <v>0</v>
      </c>
      <c r="R13760">
        <v>-229.34569999999999</v>
      </c>
      <c r="S13760">
        <v>0</v>
      </c>
      <c r="T13760">
        <v>32.278300000000002</v>
      </c>
      <c r="AA13760" t="s">
        <v>465</v>
      </c>
      <c r="AB13760" t="s">
        <v>46</v>
      </c>
      <c r="AC13760" t="b">
        <v>0</v>
      </c>
    </row>
    <row r="13761" spans="1:29" hidden="1" x14ac:dyDescent="0.25">
      <c r="A13761" t="s">
        <v>134</v>
      </c>
      <c r="B13761" t="s">
        <v>616</v>
      </c>
      <c r="C13761" t="s">
        <v>43</v>
      </c>
      <c r="D13761" s="28" t="s">
        <v>619</v>
      </c>
      <c r="E13761" t="s">
        <v>330</v>
      </c>
      <c r="F13761" t="s">
        <v>595</v>
      </c>
      <c r="G13761" t="str">
        <f t="shared" si="1124"/>
        <v>SWHC046-01</v>
      </c>
      <c r="H13761" t="str">
        <f t="shared" si="1124"/>
        <v>ExAnte2019</v>
      </c>
      <c r="I13761" t="str">
        <f t="shared" si="1124"/>
        <v>IOU workpaper</v>
      </c>
      <c r="J13761" s="2">
        <f t="shared" si="1119"/>
        <v>43775</v>
      </c>
      <c r="K13761" t="s">
        <v>203</v>
      </c>
      <c r="L13761">
        <f t="shared" si="1120"/>
        <v>1</v>
      </c>
      <c r="O13761">
        <v>0</v>
      </c>
      <c r="P13761">
        <v>0</v>
      </c>
      <c r="Q13761">
        <v>0</v>
      </c>
      <c r="R13761">
        <v>29.663499999999999</v>
      </c>
      <c r="S13761">
        <v>0</v>
      </c>
      <c r="T13761">
        <v>4.9645000000000001</v>
      </c>
      <c r="AA13761" t="s">
        <v>465</v>
      </c>
      <c r="AB13761" t="s">
        <v>46</v>
      </c>
      <c r="AC13761" t="b">
        <v>0</v>
      </c>
    </row>
    <row r="13762" spans="1:29" hidden="1" x14ac:dyDescent="0.25">
      <c r="A13762" t="s">
        <v>134</v>
      </c>
      <c r="B13762" t="s">
        <v>616</v>
      </c>
      <c r="C13762" t="s">
        <v>43</v>
      </c>
      <c r="D13762" s="28" t="s">
        <v>619</v>
      </c>
      <c r="E13762" t="s">
        <v>338</v>
      </c>
      <c r="F13762" t="s">
        <v>595</v>
      </c>
      <c r="G13762" t="str">
        <f t="shared" si="1124"/>
        <v>SWHC046-01</v>
      </c>
      <c r="H13762" t="str">
        <f t="shared" si="1124"/>
        <v>ExAnte2019</v>
      </c>
      <c r="I13762" t="str">
        <f t="shared" si="1124"/>
        <v>IOU workpaper</v>
      </c>
      <c r="J13762" s="2">
        <f t="shared" si="1119"/>
        <v>43775</v>
      </c>
      <c r="K13762" t="s">
        <v>203</v>
      </c>
      <c r="L13762">
        <f t="shared" si="1120"/>
        <v>1</v>
      </c>
      <c r="O13762">
        <v>0</v>
      </c>
      <c r="P13762">
        <v>0</v>
      </c>
      <c r="Q13762">
        <v>0</v>
      </c>
      <c r="R13762">
        <v>-908.58820000000003</v>
      </c>
      <c r="S13762">
        <v>0</v>
      </c>
      <c r="T13762">
        <v>102.3545</v>
      </c>
      <c r="AA13762" t="s">
        <v>465</v>
      </c>
      <c r="AB13762" t="s">
        <v>46</v>
      </c>
      <c r="AC13762" t="b">
        <v>0</v>
      </c>
    </row>
    <row r="13763" spans="1:29" hidden="1" x14ac:dyDescent="0.25">
      <c r="A13763" t="s">
        <v>134</v>
      </c>
      <c r="B13763" t="s">
        <v>616</v>
      </c>
      <c r="C13763" t="s">
        <v>575</v>
      </c>
      <c r="D13763" s="28" t="s">
        <v>619</v>
      </c>
      <c r="E13763" t="s">
        <v>202</v>
      </c>
      <c r="F13763" t="s">
        <v>595</v>
      </c>
      <c r="G13763" t="str">
        <f t="shared" si="1124"/>
        <v>SWHC046-01</v>
      </c>
      <c r="H13763" t="str">
        <f t="shared" si="1124"/>
        <v>ExAnte2019</v>
      </c>
      <c r="I13763" t="str">
        <f t="shared" si="1124"/>
        <v>IOU workpaper</v>
      </c>
      <c r="J13763" s="2">
        <f t="shared" si="1119"/>
        <v>43775</v>
      </c>
      <c r="K13763" t="s">
        <v>203</v>
      </c>
      <c r="L13763">
        <f t="shared" si="1120"/>
        <v>1</v>
      </c>
      <c r="O13763">
        <v>0</v>
      </c>
      <c r="P13763">
        <v>0</v>
      </c>
      <c r="Q13763">
        <v>0</v>
      </c>
      <c r="R13763">
        <v>-345.65530000000001</v>
      </c>
      <c r="S13763">
        <v>0</v>
      </c>
      <c r="T13763">
        <v>46.212299999999999</v>
      </c>
      <c r="AA13763" t="s">
        <v>465</v>
      </c>
      <c r="AB13763" t="s">
        <v>46</v>
      </c>
      <c r="AC13763" t="b">
        <v>0</v>
      </c>
    </row>
    <row r="13764" spans="1:29" hidden="1" x14ac:dyDescent="0.25">
      <c r="A13764" t="s">
        <v>134</v>
      </c>
      <c r="B13764" t="s">
        <v>616</v>
      </c>
      <c r="C13764" t="s">
        <v>575</v>
      </c>
      <c r="D13764" s="28" t="s">
        <v>619</v>
      </c>
      <c r="E13764" t="s">
        <v>224</v>
      </c>
      <c r="F13764" t="s">
        <v>595</v>
      </c>
      <c r="G13764" t="str">
        <f t="shared" si="1124"/>
        <v>SWHC046-01</v>
      </c>
      <c r="H13764" t="str">
        <f t="shared" si="1124"/>
        <v>ExAnte2019</v>
      </c>
      <c r="I13764" t="str">
        <f t="shared" si="1124"/>
        <v>IOU workpaper</v>
      </c>
      <c r="J13764" s="2">
        <f t="shared" si="1119"/>
        <v>43775</v>
      </c>
      <c r="K13764" t="s">
        <v>203</v>
      </c>
      <c r="L13764">
        <f t="shared" si="1120"/>
        <v>1</v>
      </c>
      <c r="O13764">
        <v>0</v>
      </c>
      <c r="P13764">
        <v>0</v>
      </c>
      <c r="Q13764">
        <v>0</v>
      </c>
      <c r="R13764">
        <v>-170.21090000000001</v>
      </c>
      <c r="S13764">
        <v>0</v>
      </c>
      <c r="T13764">
        <v>23.589099999999998</v>
      </c>
      <c r="AA13764" t="s">
        <v>465</v>
      </c>
      <c r="AB13764" t="s">
        <v>46</v>
      </c>
      <c r="AC13764" t="b">
        <v>0</v>
      </c>
    </row>
    <row r="13765" spans="1:29" hidden="1" x14ac:dyDescent="0.25">
      <c r="A13765" t="s">
        <v>134</v>
      </c>
      <c r="B13765" t="s">
        <v>616</v>
      </c>
      <c r="C13765" t="s">
        <v>575</v>
      </c>
      <c r="D13765" s="28" t="s">
        <v>619</v>
      </c>
      <c r="E13765" t="s">
        <v>232</v>
      </c>
      <c r="F13765" t="s">
        <v>595</v>
      </c>
      <c r="G13765" t="str">
        <f t="shared" si="1124"/>
        <v>SWHC046-01</v>
      </c>
      <c r="H13765" t="str">
        <f t="shared" si="1124"/>
        <v>ExAnte2019</v>
      </c>
      <c r="I13765" t="str">
        <f t="shared" si="1124"/>
        <v>IOU workpaper</v>
      </c>
      <c r="J13765" s="2">
        <f t="shared" ref="J13765:J13828" si="1125">J$3</f>
        <v>43775</v>
      </c>
      <c r="K13765" t="s">
        <v>203</v>
      </c>
      <c r="L13765">
        <f t="shared" ref="L13765:L13828" si="1126">L13764</f>
        <v>1</v>
      </c>
      <c r="O13765">
        <v>0</v>
      </c>
      <c r="P13765">
        <v>0</v>
      </c>
      <c r="Q13765">
        <v>0</v>
      </c>
      <c r="R13765">
        <v>-137.77459999999999</v>
      </c>
      <c r="S13765">
        <v>0</v>
      </c>
      <c r="T13765">
        <v>19.598800000000001</v>
      </c>
      <c r="AA13765" t="s">
        <v>465</v>
      </c>
      <c r="AB13765" t="s">
        <v>46</v>
      </c>
      <c r="AC13765" t="b">
        <v>0</v>
      </c>
    </row>
    <row r="13766" spans="1:29" hidden="1" x14ac:dyDescent="0.25">
      <c r="A13766" t="s">
        <v>134</v>
      </c>
      <c r="B13766" t="s">
        <v>616</v>
      </c>
      <c r="C13766" t="s">
        <v>575</v>
      </c>
      <c r="D13766" s="28" t="s">
        <v>619</v>
      </c>
      <c r="E13766" t="s">
        <v>240</v>
      </c>
      <c r="F13766" t="s">
        <v>595</v>
      </c>
      <c r="G13766" t="str">
        <f t="shared" ref="G13766:I13781" si="1127">G13765</f>
        <v>SWHC046-01</v>
      </c>
      <c r="H13766" t="str">
        <f t="shared" si="1127"/>
        <v>ExAnte2019</v>
      </c>
      <c r="I13766" t="str">
        <f t="shared" si="1127"/>
        <v>IOU workpaper</v>
      </c>
      <c r="J13766" s="2">
        <f t="shared" si="1125"/>
        <v>43775</v>
      </c>
      <c r="K13766" t="s">
        <v>203</v>
      </c>
      <c r="L13766">
        <f t="shared" si="1126"/>
        <v>1</v>
      </c>
      <c r="O13766">
        <v>0</v>
      </c>
      <c r="P13766">
        <v>0</v>
      </c>
      <c r="Q13766">
        <v>0</v>
      </c>
      <c r="R13766">
        <v>-115.27800000000001</v>
      </c>
      <c r="S13766">
        <v>0</v>
      </c>
      <c r="T13766">
        <v>16.526299999999999</v>
      </c>
      <c r="AA13766" t="s">
        <v>465</v>
      </c>
      <c r="AB13766" t="s">
        <v>46</v>
      </c>
      <c r="AC13766" t="b">
        <v>0</v>
      </c>
    </row>
    <row r="13767" spans="1:29" hidden="1" x14ac:dyDescent="0.25">
      <c r="A13767" t="s">
        <v>134</v>
      </c>
      <c r="B13767" t="s">
        <v>616</v>
      </c>
      <c r="C13767" t="s">
        <v>575</v>
      </c>
      <c r="D13767" s="28" t="s">
        <v>619</v>
      </c>
      <c r="E13767" t="s">
        <v>248</v>
      </c>
      <c r="F13767" t="s">
        <v>595</v>
      </c>
      <c r="G13767" t="str">
        <f t="shared" si="1127"/>
        <v>SWHC046-01</v>
      </c>
      <c r="H13767" t="str">
        <f t="shared" si="1127"/>
        <v>ExAnte2019</v>
      </c>
      <c r="I13767" t="str">
        <f t="shared" si="1127"/>
        <v>IOU workpaper</v>
      </c>
      <c r="J13767" s="2">
        <f t="shared" si="1125"/>
        <v>43775</v>
      </c>
      <c r="K13767" t="s">
        <v>203</v>
      </c>
      <c r="L13767">
        <f t="shared" si="1126"/>
        <v>1</v>
      </c>
      <c r="O13767">
        <v>0</v>
      </c>
      <c r="P13767">
        <v>0</v>
      </c>
      <c r="Q13767">
        <v>0</v>
      </c>
      <c r="R13767">
        <v>-138.91839999999999</v>
      </c>
      <c r="S13767">
        <v>0</v>
      </c>
      <c r="T13767">
        <v>19.554400000000001</v>
      </c>
      <c r="AA13767" t="s">
        <v>465</v>
      </c>
      <c r="AB13767" t="s">
        <v>46</v>
      </c>
      <c r="AC13767" t="b">
        <v>0</v>
      </c>
    </row>
    <row r="13768" spans="1:29" hidden="1" x14ac:dyDescent="0.25">
      <c r="A13768" t="s">
        <v>134</v>
      </c>
      <c r="B13768" t="s">
        <v>616</v>
      </c>
      <c r="C13768" t="s">
        <v>575</v>
      </c>
      <c r="D13768" s="28" t="s">
        <v>619</v>
      </c>
      <c r="E13768" t="s">
        <v>256</v>
      </c>
      <c r="F13768" t="s">
        <v>595</v>
      </c>
      <c r="G13768" t="str">
        <f t="shared" si="1127"/>
        <v>SWHC046-01</v>
      </c>
      <c r="H13768" t="str">
        <f t="shared" si="1127"/>
        <v>ExAnte2019</v>
      </c>
      <c r="I13768" t="str">
        <f t="shared" si="1127"/>
        <v>IOU workpaper</v>
      </c>
      <c r="J13768" s="2">
        <f t="shared" si="1125"/>
        <v>43775</v>
      </c>
      <c r="K13768" t="s">
        <v>203</v>
      </c>
      <c r="L13768">
        <f t="shared" si="1126"/>
        <v>1</v>
      </c>
      <c r="O13768">
        <v>0</v>
      </c>
      <c r="P13768">
        <v>0</v>
      </c>
      <c r="Q13768">
        <v>0</v>
      </c>
      <c r="R13768">
        <v>-16.257899999999999</v>
      </c>
      <c r="S13768">
        <v>0</v>
      </c>
      <c r="T13768">
        <v>5.9781000000000004</v>
      </c>
      <c r="AA13768" t="s">
        <v>465</v>
      </c>
      <c r="AB13768" t="s">
        <v>46</v>
      </c>
      <c r="AC13768" t="b">
        <v>0</v>
      </c>
    </row>
    <row r="13769" spans="1:29" hidden="1" x14ac:dyDescent="0.25">
      <c r="A13769" t="s">
        <v>134</v>
      </c>
      <c r="B13769" t="s">
        <v>616</v>
      </c>
      <c r="C13769" t="s">
        <v>575</v>
      </c>
      <c r="D13769" s="28" t="s">
        <v>619</v>
      </c>
      <c r="E13769" t="s">
        <v>265</v>
      </c>
      <c r="F13769" t="s">
        <v>595</v>
      </c>
      <c r="G13769" t="str">
        <f t="shared" si="1127"/>
        <v>SWHC046-01</v>
      </c>
      <c r="H13769" t="str">
        <f t="shared" si="1127"/>
        <v>ExAnte2019</v>
      </c>
      <c r="I13769" t="str">
        <f t="shared" si="1127"/>
        <v>IOU workpaper</v>
      </c>
      <c r="J13769" s="2">
        <f t="shared" si="1125"/>
        <v>43775</v>
      </c>
      <c r="K13769" t="s">
        <v>203</v>
      </c>
      <c r="L13769">
        <f t="shared" si="1126"/>
        <v>1</v>
      </c>
      <c r="O13769">
        <v>0</v>
      </c>
      <c r="P13769">
        <v>0</v>
      </c>
      <c r="Q13769">
        <v>0</v>
      </c>
      <c r="R13769">
        <v>-0.35270000000000001</v>
      </c>
      <c r="S13769">
        <v>0</v>
      </c>
      <c r="T13769">
        <v>3.3056999999999999</v>
      </c>
      <c r="AA13769" t="s">
        <v>465</v>
      </c>
      <c r="AB13769" t="s">
        <v>46</v>
      </c>
      <c r="AC13769" t="b">
        <v>0</v>
      </c>
    </row>
    <row r="13770" spans="1:29" hidden="1" x14ac:dyDescent="0.25">
      <c r="A13770" t="s">
        <v>134</v>
      </c>
      <c r="B13770" t="s">
        <v>616</v>
      </c>
      <c r="C13770" t="s">
        <v>575</v>
      </c>
      <c r="D13770" s="28" t="s">
        <v>619</v>
      </c>
      <c r="E13770" t="s">
        <v>274</v>
      </c>
      <c r="F13770" t="s">
        <v>595</v>
      </c>
      <c r="G13770" t="str">
        <f t="shared" si="1127"/>
        <v>SWHC046-01</v>
      </c>
      <c r="H13770" t="str">
        <f t="shared" si="1127"/>
        <v>ExAnte2019</v>
      </c>
      <c r="I13770" t="str">
        <f t="shared" si="1127"/>
        <v>IOU workpaper</v>
      </c>
      <c r="J13770" s="2">
        <f t="shared" si="1125"/>
        <v>43775</v>
      </c>
      <c r="K13770" t="s">
        <v>203</v>
      </c>
      <c r="L13770">
        <f t="shared" si="1126"/>
        <v>1</v>
      </c>
      <c r="O13770">
        <v>0</v>
      </c>
      <c r="P13770">
        <v>0</v>
      </c>
      <c r="Q13770">
        <v>0</v>
      </c>
      <c r="R13770">
        <v>-4.8737000000000004</v>
      </c>
      <c r="S13770">
        <v>0</v>
      </c>
      <c r="T13770">
        <v>5.2102000000000004</v>
      </c>
      <c r="AA13770" t="s">
        <v>465</v>
      </c>
      <c r="AB13770" t="s">
        <v>46</v>
      </c>
      <c r="AC13770" t="b">
        <v>0</v>
      </c>
    </row>
    <row r="13771" spans="1:29" hidden="1" x14ac:dyDescent="0.25">
      <c r="A13771" t="s">
        <v>134</v>
      </c>
      <c r="B13771" t="s">
        <v>616</v>
      </c>
      <c r="C13771" t="s">
        <v>575</v>
      </c>
      <c r="D13771" s="28" t="s">
        <v>619</v>
      </c>
      <c r="E13771" t="s">
        <v>282</v>
      </c>
      <c r="F13771" t="s">
        <v>595</v>
      </c>
      <c r="G13771" t="str">
        <f t="shared" si="1127"/>
        <v>SWHC046-01</v>
      </c>
      <c r="H13771" t="str">
        <f t="shared" si="1127"/>
        <v>ExAnte2019</v>
      </c>
      <c r="I13771" t="str">
        <f t="shared" si="1127"/>
        <v>IOU workpaper</v>
      </c>
      <c r="J13771" s="2">
        <f t="shared" si="1125"/>
        <v>43775</v>
      </c>
      <c r="K13771" t="s">
        <v>203</v>
      </c>
      <c r="L13771">
        <f t="shared" si="1126"/>
        <v>1</v>
      </c>
      <c r="O13771">
        <v>0</v>
      </c>
      <c r="P13771">
        <v>0</v>
      </c>
      <c r="Q13771">
        <v>0</v>
      </c>
      <c r="R13771">
        <v>-23.485499999999998</v>
      </c>
      <c r="S13771">
        <v>0</v>
      </c>
      <c r="T13771">
        <v>6.4099000000000004</v>
      </c>
      <c r="AA13771" t="s">
        <v>465</v>
      </c>
      <c r="AB13771" t="s">
        <v>46</v>
      </c>
      <c r="AC13771" t="b">
        <v>0</v>
      </c>
    </row>
    <row r="13772" spans="1:29" hidden="1" x14ac:dyDescent="0.25">
      <c r="A13772" t="s">
        <v>134</v>
      </c>
      <c r="B13772" t="s">
        <v>616</v>
      </c>
      <c r="C13772" t="s">
        <v>575</v>
      </c>
      <c r="D13772" s="28" t="s">
        <v>619</v>
      </c>
      <c r="E13772" t="s">
        <v>290</v>
      </c>
      <c r="F13772" t="s">
        <v>595</v>
      </c>
      <c r="G13772" t="str">
        <f t="shared" si="1127"/>
        <v>SWHC046-01</v>
      </c>
      <c r="H13772" t="str">
        <f t="shared" si="1127"/>
        <v>ExAnte2019</v>
      </c>
      <c r="I13772" t="str">
        <f t="shared" si="1127"/>
        <v>IOU workpaper</v>
      </c>
      <c r="J13772" s="2">
        <f t="shared" si="1125"/>
        <v>43775</v>
      </c>
      <c r="K13772" t="s">
        <v>203</v>
      </c>
      <c r="L13772">
        <f t="shared" si="1126"/>
        <v>1</v>
      </c>
      <c r="O13772">
        <v>0</v>
      </c>
      <c r="P13772">
        <v>0</v>
      </c>
      <c r="Q13772">
        <v>0</v>
      </c>
      <c r="R13772">
        <v>-21.012</v>
      </c>
      <c r="S13772">
        <v>0</v>
      </c>
      <c r="T13772">
        <v>6.9233000000000002</v>
      </c>
      <c r="AA13772" t="s">
        <v>465</v>
      </c>
      <c r="AB13772" t="s">
        <v>46</v>
      </c>
      <c r="AC13772" t="b">
        <v>0</v>
      </c>
    </row>
    <row r="13773" spans="1:29" hidden="1" x14ac:dyDescent="0.25">
      <c r="A13773" t="s">
        <v>134</v>
      </c>
      <c r="B13773" t="s">
        <v>616</v>
      </c>
      <c r="C13773" t="s">
        <v>575</v>
      </c>
      <c r="D13773" s="28" t="s">
        <v>619</v>
      </c>
      <c r="E13773" t="s">
        <v>298</v>
      </c>
      <c r="F13773" t="s">
        <v>595</v>
      </c>
      <c r="G13773" t="str">
        <f t="shared" si="1127"/>
        <v>SWHC046-01</v>
      </c>
      <c r="H13773" t="str">
        <f t="shared" si="1127"/>
        <v>ExAnte2019</v>
      </c>
      <c r="I13773" t="str">
        <f t="shared" si="1127"/>
        <v>IOU workpaper</v>
      </c>
      <c r="J13773" s="2">
        <f t="shared" si="1125"/>
        <v>43775</v>
      </c>
      <c r="K13773" t="s">
        <v>203</v>
      </c>
      <c r="L13773">
        <f t="shared" si="1126"/>
        <v>1</v>
      </c>
      <c r="O13773">
        <v>0</v>
      </c>
      <c r="P13773">
        <v>0</v>
      </c>
      <c r="Q13773">
        <v>0</v>
      </c>
      <c r="R13773">
        <v>-123.0149</v>
      </c>
      <c r="S13773">
        <v>0</v>
      </c>
      <c r="T13773">
        <v>20.705300000000001</v>
      </c>
      <c r="AA13773" t="s">
        <v>465</v>
      </c>
      <c r="AB13773" t="s">
        <v>46</v>
      </c>
      <c r="AC13773" t="b">
        <v>0</v>
      </c>
    </row>
    <row r="13774" spans="1:29" hidden="1" x14ac:dyDescent="0.25">
      <c r="A13774" t="s">
        <v>134</v>
      </c>
      <c r="B13774" t="s">
        <v>616</v>
      </c>
      <c r="C13774" t="s">
        <v>575</v>
      </c>
      <c r="D13774" s="28" t="s">
        <v>619</v>
      </c>
      <c r="E13774" t="s">
        <v>306</v>
      </c>
      <c r="F13774" t="s">
        <v>595</v>
      </c>
      <c r="G13774" t="str">
        <f t="shared" si="1127"/>
        <v>SWHC046-01</v>
      </c>
      <c r="H13774" t="str">
        <f t="shared" si="1127"/>
        <v>ExAnte2019</v>
      </c>
      <c r="I13774" t="str">
        <f t="shared" si="1127"/>
        <v>IOU workpaper</v>
      </c>
      <c r="J13774" s="2">
        <f t="shared" si="1125"/>
        <v>43775</v>
      </c>
      <c r="K13774" t="s">
        <v>203</v>
      </c>
      <c r="L13774">
        <f t="shared" si="1126"/>
        <v>1</v>
      </c>
      <c r="O13774">
        <v>0</v>
      </c>
      <c r="P13774">
        <v>0</v>
      </c>
      <c r="Q13774">
        <v>0</v>
      </c>
      <c r="R13774">
        <v>-138.16309999999999</v>
      </c>
      <c r="S13774">
        <v>0</v>
      </c>
      <c r="T13774">
        <v>21.452000000000002</v>
      </c>
      <c r="AA13774" t="s">
        <v>465</v>
      </c>
      <c r="AB13774" t="s">
        <v>46</v>
      </c>
      <c r="AC13774" t="b">
        <v>0</v>
      </c>
    </row>
    <row r="13775" spans="1:29" hidden="1" x14ac:dyDescent="0.25">
      <c r="A13775" t="s">
        <v>134</v>
      </c>
      <c r="B13775" t="s">
        <v>616</v>
      </c>
      <c r="C13775" t="s">
        <v>575</v>
      </c>
      <c r="D13775" s="28" t="s">
        <v>619</v>
      </c>
      <c r="E13775" t="s">
        <v>314</v>
      </c>
      <c r="F13775" t="s">
        <v>595</v>
      </c>
      <c r="G13775" t="str">
        <f t="shared" si="1127"/>
        <v>SWHC046-01</v>
      </c>
      <c r="H13775" t="str">
        <f t="shared" si="1127"/>
        <v>ExAnte2019</v>
      </c>
      <c r="I13775" t="str">
        <f t="shared" si="1127"/>
        <v>IOU workpaper</v>
      </c>
      <c r="J13775" s="2">
        <f t="shared" si="1125"/>
        <v>43775</v>
      </c>
      <c r="K13775" t="s">
        <v>203</v>
      </c>
      <c r="L13775">
        <f t="shared" si="1126"/>
        <v>1</v>
      </c>
      <c r="O13775">
        <v>0</v>
      </c>
      <c r="P13775">
        <v>0</v>
      </c>
      <c r="Q13775">
        <v>0</v>
      </c>
      <c r="R13775">
        <v>-101.6647</v>
      </c>
      <c r="S13775">
        <v>0</v>
      </c>
      <c r="T13775">
        <v>17.966100000000001</v>
      </c>
      <c r="AA13775" t="s">
        <v>465</v>
      </c>
      <c r="AB13775" t="s">
        <v>46</v>
      </c>
      <c r="AC13775" t="b">
        <v>0</v>
      </c>
    </row>
    <row r="13776" spans="1:29" hidden="1" x14ac:dyDescent="0.25">
      <c r="A13776" t="s">
        <v>134</v>
      </c>
      <c r="B13776" t="s">
        <v>616</v>
      </c>
      <c r="C13776" t="s">
        <v>575</v>
      </c>
      <c r="D13776" s="28" t="s">
        <v>619</v>
      </c>
      <c r="E13776" t="s">
        <v>322</v>
      </c>
      <c r="F13776" t="s">
        <v>595</v>
      </c>
      <c r="G13776" t="str">
        <f t="shared" si="1127"/>
        <v>SWHC046-01</v>
      </c>
      <c r="H13776" t="str">
        <f t="shared" si="1127"/>
        <v>ExAnte2019</v>
      </c>
      <c r="I13776" t="str">
        <f t="shared" si="1127"/>
        <v>IOU workpaper</v>
      </c>
      <c r="J13776" s="2">
        <f t="shared" si="1125"/>
        <v>43775</v>
      </c>
      <c r="K13776" t="s">
        <v>203</v>
      </c>
      <c r="L13776">
        <f t="shared" si="1126"/>
        <v>1</v>
      </c>
      <c r="O13776">
        <v>0</v>
      </c>
      <c r="P13776">
        <v>0</v>
      </c>
      <c r="Q13776">
        <v>0</v>
      </c>
      <c r="R13776">
        <v>-117.7047</v>
      </c>
      <c r="S13776">
        <v>0</v>
      </c>
      <c r="T13776">
        <v>19.073799999999999</v>
      </c>
      <c r="AA13776" t="s">
        <v>465</v>
      </c>
      <c r="AB13776" t="s">
        <v>46</v>
      </c>
      <c r="AC13776" t="b">
        <v>0</v>
      </c>
    </row>
    <row r="13777" spans="1:29" hidden="1" x14ac:dyDescent="0.25">
      <c r="A13777" t="s">
        <v>134</v>
      </c>
      <c r="B13777" t="s">
        <v>616</v>
      </c>
      <c r="C13777" t="s">
        <v>575</v>
      </c>
      <c r="D13777" s="28" t="s">
        <v>619</v>
      </c>
      <c r="E13777" t="s">
        <v>330</v>
      </c>
      <c r="F13777" t="s">
        <v>595</v>
      </c>
      <c r="G13777" t="str">
        <f t="shared" si="1127"/>
        <v>SWHC046-01</v>
      </c>
      <c r="H13777" t="str">
        <f t="shared" si="1127"/>
        <v>ExAnte2019</v>
      </c>
      <c r="I13777" t="str">
        <f t="shared" si="1127"/>
        <v>IOU workpaper</v>
      </c>
      <c r="J13777" s="2">
        <f t="shared" si="1125"/>
        <v>43775</v>
      </c>
      <c r="K13777" t="s">
        <v>203</v>
      </c>
      <c r="L13777">
        <f t="shared" si="1126"/>
        <v>1</v>
      </c>
      <c r="O13777">
        <v>0</v>
      </c>
      <c r="P13777">
        <v>0</v>
      </c>
      <c r="Q13777">
        <v>0</v>
      </c>
      <c r="R13777">
        <v>51.007599999999996</v>
      </c>
      <c r="S13777">
        <v>0</v>
      </c>
      <c r="T13777">
        <v>1.6483000000000001</v>
      </c>
      <c r="AA13777" t="s">
        <v>465</v>
      </c>
      <c r="AB13777" t="s">
        <v>46</v>
      </c>
      <c r="AC13777" t="b">
        <v>0</v>
      </c>
    </row>
    <row r="13778" spans="1:29" hidden="1" x14ac:dyDescent="0.25">
      <c r="A13778" t="s">
        <v>134</v>
      </c>
      <c r="B13778" t="s">
        <v>616</v>
      </c>
      <c r="C13778" t="s">
        <v>575</v>
      </c>
      <c r="D13778" s="28" t="s">
        <v>619</v>
      </c>
      <c r="E13778" t="s">
        <v>338</v>
      </c>
      <c r="F13778" t="s">
        <v>595</v>
      </c>
      <c r="G13778" t="str">
        <f t="shared" si="1127"/>
        <v>SWHC046-01</v>
      </c>
      <c r="H13778" t="str">
        <f t="shared" si="1127"/>
        <v>ExAnte2019</v>
      </c>
      <c r="I13778" t="str">
        <f t="shared" si="1127"/>
        <v>IOU workpaper</v>
      </c>
      <c r="J13778" s="2">
        <f t="shared" si="1125"/>
        <v>43775</v>
      </c>
      <c r="K13778" t="s">
        <v>203</v>
      </c>
      <c r="L13778">
        <f t="shared" si="1126"/>
        <v>1</v>
      </c>
      <c r="O13778">
        <v>0</v>
      </c>
      <c r="P13778">
        <v>0</v>
      </c>
      <c r="Q13778">
        <v>0</v>
      </c>
      <c r="R13778">
        <v>-563.74559999999997</v>
      </c>
      <c r="S13778">
        <v>0</v>
      </c>
      <c r="T13778">
        <v>64.071299999999994</v>
      </c>
      <c r="AA13778" t="s">
        <v>465</v>
      </c>
      <c r="AB13778" t="s">
        <v>46</v>
      </c>
      <c r="AC13778" t="b">
        <v>0</v>
      </c>
    </row>
    <row r="13779" spans="1:29" hidden="1" x14ac:dyDescent="0.25">
      <c r="A13779" t="s">
        <v>134</v>
      </c>
      <c r="B13779" t="s">
        <v>616</v>
      </c>
      <c r="C13779" t="s">
        <v>576</v>
      </c>
      <c r="D13779" s="28" t="s">
        <v>619</v>
      </c>
      <c r="E13779" t="s">
        <v>202</v>
      </c>
      <c r="F13779" t="s">
        <v>595</v>
      </c>
      <c r="G13779" t="str">
        <f t="shared" si="1127"/>
        <v>SWHC046-01</v>
      </c>
      <c r="H13779" t="str">
        <f t="shared" si="1127"/>
        <v>ExAnte2019</v>
      </c>
      <c r="I13779" t="str">
        <f t="shared" si="1127"/>
        <v>IOU workpaper</v>
      </c>
      <c r="J13779" s="2">
        <f t="shared" si="1125"/>
        <v>43775</v>
      </c>
      <c r="K13779" t="s">
        <v>203</v>
      </c>
      <c r="L13779">
        <f t="shared" si="1126"/>
        <v>1</v>
      </c>
      <c r="O13779">
        <v>0</v>
      </c>
      <c r="P13779">
        <v>0</v>
      </c>
      <c r="Q13779">
        <v>0</v>
      </c>
      <c r="R13779">
        <v>-498.69080000000002</v>
      </c>
      <c r="S13779">
        <v>0</v>
      </c>
      <c r="T13779">
        <v>70.879800000000003</v>
      </c>
      <c r="AA13779" t="s">
        <v>465</v>
      </c>
      <c r="AB13779" t="s">
        <v>46</v>
      </c>
      <c r="AC13779" t="b">
        <v>0</v>
      </c>
    </row>
    <row r="13780" spans="1:29" hidden="1" x14ac:dyDescent="0.25">
      <c r="A13780" t="s">
        <v>134</v>
      </c>
      <c r="B13780" t="s">
        <v>616</v>
      </c>
      <c r="C13780" t="s">
        <v>576</v>
      </c>
      <c r="D13780" s="28" t="s">
        <v>619</v>
      </c>
      <c r="E13780" t="s">
        <v>224</v>
      </c>
      <c r="F13780" t="s">
        <v>595</v>
      </c>
      <c r="G13780" t="str">
        <f t="shared" si="1127"/>
        <v>SWHC046-01</v>
      </c>
      <c r="H13780" t="str">
        <f t="shared" si="1127"/>
        <v>ExAnte2019</v>
      </c>
      <c r="I13780" t="str">
        <f t="shared" si="1127"/>
        <v>IOU workpaper</v>
      </c>
      <c r="J13780" s="2">
        <f t="shared" si="1125"/>
        <v>43775</v>
      </c>
      <c r="K13780" t="s">
        <v>203</v>
      </c>
      <c r="L13780">
        <f t="shared" si="1126"/>
        <v>1</v>
      </c>
      <c r="O13780">
        <v>0</v>
      </c>
      <c r="P13780">
        <v>0</v>
      </c>
      <c r="Q13780">
        <v>0</v>
      </c>
      <c r="R13780">
        <v>-260.09269999999998</v>
      </c>
      <c r="S13780">
        <v>0</v>
      </c>
      <c r="T13780">
        <v>32.503700000000002</v>
      </c>
      <c r="AA13780" t="s">
        <v>465</v>
      </c>
      <c r="AB13780" t="s">
        <v>46</v>
      </c>
      <c r="AC13780" t="b">
        <v>0</v>
      </c>
    </row>
    <row r="13781" spans="1:29" hidden="1" x14ac:dyDescent="0.25">
      <c r="A13781" t="s">
        <v>134</v>
      </c>
      <c r="B13781" t="s">
        <v>616</v>
      </c>
      <c r="C13781" t="s">
        <v>576</v>
      </c>
      <c r="D13781" s="28" t="s">
        <v>619</v>
      </c>
      <c r="E13781" t="s">
        <v>232</v>
      </c>
      <c r="F13781" t="s">
        <v>595</v>
      </c>
      <c r="G13781" t="str">
        <f t="shared" si="1127"/>
        <v>SWHC046-01</v>
      </c>
      <c r="H13781" t="str">
        <f t="shared" si="1127"/>
        <v>ExAnte2019</v>
      </c>
      <c r="I13781" t="str">
        <f t="shared" si="1127"/>
        <v>IOU workpaper</v>
      </c>
      <c r="J13781" s="2">
        <f t="shared" si="1125"/>
        <v>43775</v>
      </c>
      <c r="K13781" t="s">
        <v>203</v>
      </c>
      <c r="L13781">
        <f t="shared" si="1126"/>
        <v>1</v>
      </c>
      <c r="O13781">
        <v>0</v>
      </c>
      <c r="P13781">
        <v>0</v>
      </c>
      <c r="Q13781">
        <v>0</v>
      </c>
      <c r="R13781">
        <v>-222.67009999999999</v>
      </c>
      <c r="S13781">
        <v>0</v>
      </c>
      <c r="T13781">
        <v>32.064599999999999</v>
      </c>
      <c r="AA13781" t="s">
        <v>465</v>
      </c>
      <c r="AB13781" t="s">
        <v>46</v>
      </c>
      <c r="AC13781" t="b">
        <v>0</v>
      </c>
    </row>
    <row r="13782" spans="1:29" hidden="1" x14ac:dyDescent="0.25">
      <c r="A13782" t="s">
        <v>134</v>
      </c>
      <c r="B13782" t="s">
        <v>616</v>
      </c>
      <c r="C13782" t="s">
        <v>576</v>
      </c>
      <c r="D13782" s="28" t="s">
        <v>619</v>
      </c>
      <c r="E13782" t="s">
        <v>240</v>
      </c>
      <c r="F13782" t="s">
        <v>595</v>
      </c>
      <c r="G13782" t="str">
        <f t="shared" ref="G13782:I13797" si="1128">G13781</f>
        <v>SWHC046-01</v>
      </c>
      <c r="H13782" t="str">
        <f t="shared" si="1128"/>
        <v>ExAnte2019</v>
      </c>
      <c r="I13782" t="str">
        <f t="shared" si="1128"/>
        <v>IOU workpaper</v>
      </c>
      <c r="J13782" s="2">
        <f t="shared" si="1125"/>
        <v>43775</v>
      </c>
      <c r="K13782" t="s">
        <v>203</v>
      </c>
      <c r="L13782">
        <f t="shared" si="1126"/>
        <v>1</v>
      </c>
      <c r="O13782">
        <v>0</v>
      </c>
      <c r="P13782">
        <v>0</v>
      </c>
      <c r="Q13782">
        <v>0</v>
      </c>
      <c r="R13782">
        <v>-180.94890000000001</v>
      </c>
      <c r="S13782">
        <v>0</v>
      </c>
      <c r="T13782">
        <v>23.1678</v>
      </c>
      <c r="AA13782" t="s">
        <v>465</v>
      </c>
      <c r="AB13782" t="s">
        <v>46</v>
      </c>
      <c r="AC13782" t="b">
        <v>0</v>
      </c>
    </row>
    <row r="13783" spans="1:29" hidden="1" x14ac:dyDescent="0.25">
      <c r="A13783" t="s">
        <v>134</v>
      </c>
      <c r="B13783" t="s">
        <v>616</v>
      </c>
      <c r="C13783" t="s">
        <v>576</v>
      </c>
      <c r="D13783" s="28" t="s">
        <v>619</v>
      </c>
      <c r="E13783" t="s">
        <v>248</v>
      </c>
      <c r="F13783" t="s">
        <v>595</v>
      </c>
      <c r="G13783" t="str">
        <f t="shared" si="1128"/>
        <v>SWHC046-01</v>
      </c>
      <c r="H13783" t="str">
        <f t="shared" si="1128"/>
        <v>ExAnte2019</v>
      </c>
      <c r="I13783" t="str">
        <f t="shared" si="1128"/>
        <v>IOU workpaper</v>
      </c>
      <c r="J13783" s="2">
        <f t="shared" si="1125"/>
        <v>43775</v>
      </c>
      <c r="K13783" t="s">
        <v>203</v>
      </c>
      <c r="L13783">
        <f t="shared" si="1126"/>
        <v>1</v>
      </c>
      <c r="O13783">
        <v>0</v>
      </c>
      <c r="P13783">
        <v>0</v>
      </c>
      <c r="Q13783">
        <v>0</v>
      </c>
      <c r="R13783">
        <v>-224.80850000000001</v>
      </c>
      <c r="S13783">
        <v>0</v>
      </c>
      <c r="T13783">
        <v>32.111400000000003</v>
      </c>
      <c r="AA13783" t="s">
        <v>465</v>
      </c>
      <c r="AB13783" t="s">
        <v>46</v>
      </c>
      <c r="AC13783" t="b">
        <v>0</v>
      </c>
    </row>
    <row r="13784" spans="1:29" hidden="1" x14ac:dyDescent="0.25">
      <c r="A13784" t="s">
        <v>134</v>
      </c>
      <c r="B13784" t="s">
        <v>616</v>
      </c>
      <c r="C13784" t="s">
        <v>576</v>
      </c>
      <c r="D13784" s="28" t="s">
        <v>619</v>
      </c>
      <c r="E13784" t="s">
        <v>256</v>
      </c>
      <c r="F13784" t="s">
        <v>595</v>
      </c>
      <c r="G13784" t="str">
        <f t="shared" si="1128"/>
        <v>SWHC046-01</v>
      </c>
      <c r="H13784" t="str">
        <f t="shared" si="1128"/>
        <v>ExAnte2019</v>
      </c>
      <c r="I13784" t="str">
        <f t="shared" si="1128"/>
        <v>IOU workpaper</v>
      </c>
      <c r="J13784" s="2">
        <f t="shared" si="1125"/>
        <v>43775</v>
      </c>
      <c r="K13784" t="s">
        <v>203</v>
      </c>
      <c r="L13784">
        <f t="shared" si="1126"/>
        <v>1</v>
      </c>
      <c r="O13784">
        <v>0</v>
      </c>
      <c r="P13784">
        <v>0</v>
      </c>
      <c r="Q13784">
        <v>0</v>
      </c>
      <c r="R13784">
        <v>-72.742500000000007</v>
      </c>
      <c r="S13784">
        <v>0</v>
      </c>
      <c r="T13784">
        <v>12.1021</v>
      </c>
      <c r="AA13784" t="s">
        <v>465</v>
      </c>
      <c r="AB13784" t="s">
        <v>46</v>
      </c>
      <c r="AC13784" t="b">
        <v>0</v>
      </c>
    </row>
    <row r="13785" spans="1:29" hidden="1" x14ac:dyDescent="0.25">
      <c r="A13785" t="s">
        <v>134</v>
      </c>
      <c r="B13785" t="s">
        <v>616</v>
      </c>
      <c r="C13785" t="s">
        <v>576</v>
      </c>
      <c r="D13785" s="28" t="s">
        <v>619</v>
      </c>
      <c r="E13785" t="s">
        <v>265</v>
      </c>
      <c r="F13785" t="s">
        <v>595</v>
      </c>
      <c r="G13785" t="str">
        <f t="shared" si="1128"/>
        <v>SWHC046-01</v>
      </c>
      <c r="H13785" t="str">
        <f t="shared" si="1128"/>
        <v>ExAnte2019</v>
      </c>
      <c r="I13785" t="str">
        <f t="shared" si="1128"/>
        <v>IOU workpaper</v>
      </c>
      <c r="J13785" s="2">
        <f t="shared" si="1125"/>
        <v>43775</v>
      </c>
      <c r="K13785" t="s">
        <v>203</v>
      </c>
      <c r="L13785">
        <f t="shared" si="1126"/>
        <v>1</v>
      </c>
      <c r="O13785">
        <v>0</v>
      </c>
      <c r="P13785">
        <v>0</v>
      </c>
      <c r="Q13785">
        <v>0</v>
      </c>
      <c r="R13785">
        <v>-53.471899999999998</v>
      </c>
      <c r="S13785">
        <v>0</v>
      </c>
      <c r="T13785">
        <v>8.6706000000000003</v>
      </c>
      <c r="AA13785" t="s">
        <v>465</v>
      </c>
      <c r="AB13785" t="s">
        <v>46</v>
      </c>
      <c r="AC13785" t="b">
        <v>0</v>
      </c>
    </row>
    <row r="13786" spans="1:29" hidden="1" x14ac:dyDescent="0.25">
      <c r="A13786" t="s">
        <v>134</v>
      </c>
      <c r="B13786" t="s">
        <v>616</v>
      </c>
      <c r="C13786" t="s">
        <v>576</v>
      </c>
      <c r="D13786" s="28" t="s">
        <v>619</v>
      </c>
      <c r="E13786" t="s">
        <v>274</v>
      </c>
      <c r="F13786" t="s">
        <v>595</v>
      </c>
      <c r="G13786" t="str">
        <f t="shared" si="1128"/>
        <v>SWHC046-01</v>
      </c>
      <c r="H13786" t="str">
        <f t="shared" si="1128"/>
        <v>ExAnte2019</v>
      </c>
      <c r="I13786" t="str">
        <f t="shared" si="1128"/>
        <v>IOU workpaper</v>
      </c>
      <c r="J13786" s="2">
        <f t="shared" si="1125"/>
        <v>43775</v>
      </c>
      <c r="K13786" t="s">
        <v>203</v>
      </c>
      <c r="L13786">
        <f t="shared" si="1126"/>
        <v>1</v>
      </c>
      <c r="O13786">
        <v>0</v>
      </c>
      <c r="P13786">
        <v>0</v>
      </c>
      <c r="Q13786">
        <v>0</v>
      </c>
      <c r="R13786">
        <v>-56.748899999999999</v>
      </c>
      <c r="S13786">
        <v>0</v>
      </c>
      <c r="T13786">
        <v>9.7423999999999999</v>
      </c>
      <c r="AA13786" t="s">
        <v>465</v>
      </c>
      <c r="AB13786" t="s">
        <v>46</v>
      </c>
      <c r="AC13786" t="b">
        <v>0</v>
      </c>
    </row>
    <row r="13787" spans="1:29" hidden="1" x14ac:dyDescent="0.25">
      <c r="A13787" t="s">
        <v>134</v>
      </c>
      <c r="B13787" t="s">
        <v>616</v>
      </c>
      <c r="C13787" t="s">
        <v>576</v>
      </c>
      <c r="D13787" s="28" t="s">
        <v>619</v>
      </c>
      <c r="E13787" t="s">
        <v>282</v>
      </c>
      <c r="F13787" t="s">
        <v>595</v>
      </c>
      <c r="G13787" t="str">
        <f t="shared" si="1128"/>
        <v>SWHC046-01</v>
      </c>
      <c r="H13787" t="str">
        <f t="shared" si="1128"/>
        <v>ExAnte2019</v>
      </c>
      <c r="I13787" t="str">
        <f t="shared" si="1128"/>
        <v>IOU workpaper</v>
      </c>
      <c r="J13787" s="2">
        <f t="shared" si="1125"/>
        <v>43775</v>
      </c>
      <c r="K13787" t="s">
        <v>203</v>
      </c>
      <c r="L13787">
        <f t="shared" si="1126"/>
        <v>1</v>
      </c>
      <c r="O13787">
        <v>0</v>
      </c>
      <c r="P13787">
        <v>0</v>
      </c>
      <c r="Q13787">
        <v>0</v>
      </c>
      <c r="R13787">
        <v>-77.766000000000005</v>
      </c>
      <c r="S13787">
        <v>0</v>
      </c>
      <c r="T13787">
        <v>12.068199999999999</v>
      </c>
      <c r="AA13787" t="s">
        <v>465</v>
      </c>
      <c r="AB13787" t="s">
        <v>46</v>
      </c>
      <c r="AC13787" t="b">
        <v>0</v>
      </c>
    </row>
    <row r="13788" spans="1:29" hidden="1" x14ac:dyDescent="0.25">
      <c r="A13788" t="s">
        <v>134</v>
      </c>
      <c r="B13788" t="s">
        <v>616</v>
      </c>
      <c r="C13788" t="s">
        <v>576</v>
      </c>
      <c r="D13788" s="28" t="s">
        <v>619</v>
      </c>
      <c r="E13788" t="s">
        <v>290</v>
      </c>
      <c r="F13788" t="s">
        <v>595</v>
      </c>
      <c r="G13788" t="str">
        <f t="shared" si="1128"/>
        <v>SWHC046-01</v>
      </c>
      <c r="H13788" t="str">
        <f t="shared" si="1128"/>
        <v>ExAnte2019</v>
      </c>
      <c r="I13788" t="str">
        <f t="shared" si="1128"/>
        <v>IOU workpaper</v>
      </c>
      <c r="J13788" s="2">
        <f t="shared" si="1125"/>
        <v>43775</v>
      </c>
      <c r="K13788" t="s">
        <v>203</v>
      </c>
      <c r="L13788">
        <f t="shared" si="1126"/>
        <v>1</v>
      </c>
      <c r="O13788">
        <v>0</v>
      </c>
      <c r="P13788">
        <v>0</v>
      </c>
      <c r="Q13788">
        <v>0</v>
      </c>
      <c r="R13788">
        <v>-66.257300000000001</v>
      </c>
      <c r="S13788">
        <v>0</v>
      </c>
      <c r="T13788">
        <v>11.0885</v>
      </c>
      <c r="AA13788" t="s">
        <v>465</v>
      </c>
      <c r="AB13788" t="s">
        <v>46</v>
      </c>
      <c r="AC13788" t="b">
        <v>0</v>
      </c>
    </row>
    <row r="13789" spans="1:29" hidden="1" x14ac:dyDescent="0.25">
      <c r="A13789" t="s">
        <v>134</v>
      </c>
      <c r="B13789" t="s">
        <v>616</v>
      </c>
      <c r="C13789" t="s">
        <v>576</v>
      </c>
      <c r="D13789" s="28" t="s">
        <v>619</v>
      </c>
      <c r="E13789" t="s">
        <v>298</v>
      </c>
      <c r="F13789" t="s">
        <v>595</v>
      </c>
      <c r="G13789" t="str">
        <f t="shared" si="1128"/>
        <v>SWHC046-01</v>
      </c>
      <c r="H13789" t="str">
        <f t="shared" si="1128"/>
        <v>ExAnte2019</v>
      </c>
      <c r="I13789" t="str">
        <f t="shared" si="1128"/>
        <v>IOU workpaper</v>
      </c>
      <c r="J13789" s="2">
        <f t="shared" si="1125"/>
        <v>43775</v>
      </c>
      <c r="K13789" t="s">
        <v>203</v>
      </c>
      <c r="L13789">
        <f t="shared" si="1126"/>
        <v>1</v>
      </c>
      <c r="O13789">
        <v>0</v>
      </c>
      <c r="P13789">
        <v>0</v>
      </c>
      <c r="Q13789">
        <v>0</v>
      </c>
      <c r="R13789">
        <v>-179.07069999999999</v>
      </c>
      <c r="S13789">
        <v>0</v>
      </c>
      <c r="T13789">
        <v>26.210799999999999</v>
      </c>
      <c r="AA13789" t="s">
        <v>465</v>
      </c>
      <c r="AB13789" t="s">
        <v>46</v>
      </c>
      <c r="AC13789" t="b">
        <v>0</v>
      </c>
    </row>
    <row r="13790" spans="1:29" hidden="1" x14ac:dyDescent="0.25">
      <c r="A13790" t="s">
        <v>134</v>
      </c>
      <c r="B13790" t="s">
        <v>616</v>
      </c>
      <c r="C13790" t="s">
        <v>576</v>
      </c>
      <c r="D13790" s="28" t="s">
        <v>619</v>
      </c>
      <c r="E13790" t="s">
        <v>306</v>
      </c>
      <c r="F13790" t="s">
        <v>595</v>
      </c>
      <c r="G13790" t="str">
        <f t="shared" si="1128"/>
        <v>SWHC046-01</v>
      </c>
      <c r="H13790" t="str">
        <f t="shared" si="1128"/>
        <v>ExAnte2019</v>
      </c>
      <c r="I13790" t="str">
        <f t="shared" si="1128"/>
        <v>IOU workpaper</v>
      </c>
      <c r="J13790" s="2">
        <f t="shared" si="1125"/>
        <v>43775</v>
      </c>
      <c r="K13790" t="s">
        <v>203</v>
      </c>
      <c r="L13790">
        <f t="shared" si="1126"/>
        <v>1</v>
      </c>
      <c r="O13790">
        <v>0</v>
      </c>
      <c r="P13790">
        <v>0</v>
      </c>
      <c r="Q13790">
        <v>0</v>
      </c>
      <c r="R13790">
        <v>-203.99459999999999</v>
      </c>
      <c r="S13790">
        <v>0</v>
      </c>
      <c r="T13790">
        <v>28.2133</v>
      </c>
      <c r="AA13790" t="s">
        <v>465</v>
      </c>
      <c r="AB13790" t="s">
        <v>46</v>
      </c>
      <c r="AC13790" t="b">
        <v>0</v>
      </c>
    </row>
    <row r="13791" spans="1:29" hidden="1" x14ac:dyDescent="0.25">
      <c r="A13791" t="s">
        <v>134</v>
      </c>
      <c r="B13791" t="s">
        <v>616</v>
      </c>
      <c r="C13791" t="s">
        <v>576</v>
      </c>
      <c r="D13791" s="28" t="s">
        <v>619</v>
      </c>
      <c r="E13791" t="s">
        <v>314</v>
      </c>
      <c r="F13791" t="s">
        <v>595</v>
      </c>
      <c r="G13791" t="str">
        <f t="shared" si="1128"/>
        <v>SWHC046-01</v>
      </c>
      <c r="H13791" t="str">
        <f t="shared" si="1128"/>
        <v>ExAnte2019</v>
      </c>
      <c r="I13791" t="str">
        <f t="shared" si="1128"/>
        <v>IOU workpaper</v>
      </c>
      <c r="J13791" s="2">
        <f t="shared" si="1125"/>
        <v>43775</v>
      </c>
      <c r="K13791" t="s">
        <v>203</v>
      </c>
      <c r="L13791">
        <f t="shared" si="1126"/>
        <v>1</v>
      </c>
      <c r="O13791">
        <v>0</v>
      </c>
      <c r="P13791">
        <v>0</v>
      </c>
      <c r="Q13791">
        <v>0</v>
      </c>
      <c r="R13791">
        <v>-157.27260000000001</v>
      </c>
      <c r="S13791">
        <v>0</v>
      </c>
      <c r="T13791">
        <v>23.3002</v>
      </c>
      <c r="AA13791" t="s">
        <v>465</v>
      </c>
      <c r="AB13791" t="s">
        <v>46</v>
      </c>
      <c r="AC13791" t="b">
        <v>0</v>
      </c>
    </row>
    <row r="13792" spans="1:29" hidden="1" x14ac:dyDescent="0.25">
      <c r="A13792" t="s">
        <v>134</v>
      </c>
      <c r="B13792" t="s">
        <v>616</v>
      </c>
      <c r="C13792" t="s">
        <v>576</v>
      </c>
      <c r="D13792" s="28" t="s">
        <v>619</v>
      </c>
      <c r="E13792" t="s">
        <v>322</v>
      </c>
      <c r="F13792" t="s">
        <v>595</v>
      </c>
      <c r="G13792" t="str">
        <f t="shared" si="1128"/>
        <v>SWHC046-01</v>
      </c>
      <c r="H13792" t="str">
        <f t="shared" si="1128"/>
        <v>ExAnte2019</v>
      </c>
      <c r="I13792" t="str">
        <f t="shared" si="1128"/>
        <v>IOU workpaper</v>
      </c>
      <c r="J13792" s="2">
        <f t="shared" si="1125"/>
        <v>43775</v>
      </c>
      <c r="K13792" t="s">
        <v>203</v>
      </c>
      <c r="L13792">
        <f t="shared" si="1126"/>
        <v>1</v>
      </c>
      <c r="O13792">
        <v>0</v>
      </c>
      <c r="P13792">
        <v>0</v>
      </c>
      <c r="Q13792">
        <v>0</v>
      </c>
      <c r="R13792">
        <v>-153.77279999999999</v>
      </c>
      <c r="S13792">
        <v>0</v>
      </c>
      <c r="T13792">
        <v>24.177900000000001</v>
      </c>
      <c r="AA13792" t="s">
        <v>465</v>
      </c>
      <c r="AB13792" t="s">
        <v>46</v>
      </c>
      <c r="AC13792" t="b">
        <v>0</v>
      </c>
    </row>
    <row r="13793" spans="1:29" hidden="1" x14ac:dyDescent="0.25">
      <c r="A13793" t="s">
        <v>134</v>
      </c>
      <c r="B13793" t="s">
        <v>616</v>
      </c>
      <c r="C13793" t="s">
        <v>576</v>
      </c>
      <c r="D13793" s="28" t="s">
        <v>619</v>
      </c>
      <c r="E13793" t="s">
        <v>330</v>
      </c>
      <c r="F13793" t="s">
        <v>595</v>
      </c>
      <c r="G13793" t="str">
        <f t="shared" si="1128"/>
        <v>SWHC046-01</v>
      </c>
      <c r="H13793" t="str">
        <f t="shared" si="1128"/>
        <v>ExAnte2019</v>
      </c>
      <c r="I13793" t="str">
        <f t="shared" si="1128"/>
        <v>IOU workpaper</v>
      </c>
      <c r="J13793" s="2">
        <f t="shared" si="1125"/>
        <v>43775</v>
      </c>
      <c r="K13793" t="s">
        <v>203</v>
      </c>
      <c r="L13793">
        <f t="shared" si="1126"/>
        <v>1</v>
      </c>
      <c r="O13793">
        <v>0</v>
      </c>
      <c r="P13793">
        <v>0</v>
      </c>
      <c r="Q13793">
        <v>0</v>
      </c>
      <c r="R13793">
        <v>15.9818</v>
      </c>
      <c r="S13793">
        <v>0</v>
      </c>
      <c r="T13793">
        <v>3.2006000000000001</v>
      </c>
      <c r="AA13793" t="s">
        <v>465</v>
      </c>
      <c r="AB13793" t="s">
        <v>46</v>
      </c>
      <c r="AC13793" t="b">
        <v>0</v>
      </c>
    </row>
    <row r="13794" spans="1:29" hidden="1" x14ac:dyDescent="0.25">
      <c r="A13794" t="s">
        <v>134</v>
      </c>
      <c r="B13794" t="s">
        <v>616</v>
      </c>
      <c r="C13794" t="s">
        <v>576</v>
      </c>
      <c r="D13794" s="28" t="s">
        <v>619</v>
      </c>
      <c r="E13794" t="s">
        <v>338</v>
      </c>
      <c r="F13794" t="s">
        <v>595</v>
      </c>
      <c r="G13794" t="str">
        <f t="shared" si="1128"/>
        <v>SWHC046-01</v>
      </c>
      <c r="H13794" t="str">
        <f t="shared" si="1128"/>
        <v>ExAnte2019</v>
      </c>
      <c r="I13794" t="str">
        <f t="shared" si="1128"/>
        <v>IOU workpaper</v>
      </c>
      <c r="J13794" s="2">
        <f t="shared" si="1125"/>
        <v>43775</v>
      </c>
      <c r="K13794" t="s">
        <v>203</v>
      </c>
      <c r="L13794">
        <f t="shared" si="1126"/>
        <v>1</v>
      </c>
      <c r="O13794">
        <v>0</v>
      </c>
      <c r="P13794">
        <v>0</v>
      </c>
      <c r="Q13794">
        <v>0</v>
      </c>
      <c r="R13794">
        <v>-706.76440000000002</v>
      </c>
      <c r="S13794">
        <v>0</v>
      </c>
      <c r="T13794">
        <v>82.619</v>
      </c>
      <c r="AA13794" t="s">
        <v>465</v>
      </c>
      <c r="AB13794" t="s">
        <v>46</v>
      </c>
      <c r="AC13794" t="b">
        <v>0</v>
      </c>
    </row>
    <row r="13795" spans="1:29" hidden="1" x14ac:dyDescent="0.25">
      <c r="A13795" t="s">
        <v>134</v>
      </c>
      <c r="B13795" t="s">
        <v>616</v>
      </c>
      <c r="C13795" t="s">
        <v>577</v>
      </c>
      <c r="D13795" s="28" t="s">
        <v>619</v>
      </c>
      <c r="E13795" t="s">
        <v>202</v>
      </c>
      <c r="F13795" t="s">
        <v>595</v>
      </c>
      <c r="G13795" t="str">
        <f t="shared" si="1128"/>
        <v>SWHC046-01</v>
      </c>
      <c r="H13795" t="str">
        <f t="shared" si="1128"/>
        <v>ExAnte2019</v>
      </c>
      <c r="I13795" t="str">
        <f t="shared" si="1128"/>
        <v>IOU workpaper</v>
      </c>
      <c r="J13795" s="2">
        <f t="shared" si="1125"/>
        <v>43775</v>
      </c>
      <c r="K13795" t="s">
        <v>203</v>
      </c>
      <c r="L13795">
        <f t="shared" si="1126"/>
        <v>1</v>
      </c>
      <c r="O13795">
        <v>0</v>
      </c>
      <c r="P13795">
        <v>0</v>
      </c>
      <c r="Q13795">
        <v>0</v>
      </c>
      <c r="R13795">
        <v>-759.05240000000003</v>
      </c>
      <c r="S13795">
        <v>0</v>
      </c>
      <c r="T13795">
        <v>108.3618</v>
      </c>
      <c r="AA13795" t="s">
        <v>465</v>
      </c>
      <c r="AB13795" t="s">
        <v>46</v>
      </c>
      <c r="AC13795" t="b">
        <v>0</v>
      </c>
    </row>
    <row r="13796" spans="1:29" hidden="1" x14ac:dyDescent="0.25">
      <c r="A13796" t="s">
        <v>134</v>
      </c>
      <c r="B13796" t="s">
        <v>616</v>
      </c>
      <c r="C13796" t="s">
        <v>577</v>
      </c>
      <c r="D13796" s="28" t="s">
        <v>619</v>
      </c>
      <c r="E13796" t="s">
        <v>224</v>
      </c>
      <c r="F13796" t="s">
        <v>595</v>
      </c>
      <c r="G13796" t="str">
        <f t="shared" si="1128"/>
        <v>SWHC046-01</v>
      </c>
      <c r="H13796" t="str">
        <f t="shared" si="1128"/>
        <v>ExAnte2019</v>
      </c>
      <c r="I13796" t="str">
        <f t="shared" si="1128"/>
        <v>IOU workpaper</v>
      </c>
      <c r="J13796" s="2">
        <f t="shared" si="1125"/>
        <v>43775</v>
      </c>
      <c r="K13796" t="s">
        <v>203</v>
      </c>
      <c r="L13796">
        <f t="shared" si="1126"/>
        <v>1</v>
      </c>
      <c r="O13796">
        <v>0</v>
      </c>
      <c r="P13796">
        <v>0</v>
      </c>
      <c r="Q13796">
        <v>0</v>
      </c>
      <c r="R13796">
        <v>-454.30149999999998</v>
      </c>
      <c r="S13796">
        <v>0</v>
      </c>
      <c r="T13796">
        <v>65.796199999999999</v>
      </c>
      <c r="AA13796" t="s">
        <v>465</v>
      </c>
      <c r="AB13796" t="s">
        <v>46</v>
      </c>
      <c r="AC13796" t="b">
        <v>0</v>
      </c>
    </row>
    <row r="13797" spans="1:29" hidden="1" x14ac:dyDescent="0.25">
      <c r="A13797" t="s">
        <v>134</v>
      </c>
      <c r="B13797" t="s">
        <v>616</v>
      </c>
      <c r="C13797" t="s">
        <v>577</v>
      </c>
      <c r="D13797" s="28" t="s">
        <v>619</v>
      </c>
      <c r="E13797" t="s">
        <v>232</v>
      </c>
      <c r="F13797" t="s">
        <v>595</v>
      </c>
      <c r="G13797" t="str">
        <f t="shared" si="1128"/>
        <v>SWHC046-01</v>
      </c>
      <c r="H13797" t="str">
        <f t="shared" si="1128"/>
        <v>ExAnte2019</v>
      </c>
      <c r="I13797" t="str">
        <f t="shared" si="1128"/>
        <v>IOU workpaper</v>
      </c>
      <c r="J13797" s="2">
        <f t="shared" si="1125"/>
        <v>43775</v>
      </c>
      <c r="K13797" t="s">
        <v>203</v>
      </c>
      <c r="L13797">
        <f t="shared" si="1126"/>
        <v>1</v>
      </c>
      <c r="O13797">
        <v>0</v>
      </c>
      <c r="P13797">
        <v>0</v>
      </c>
      <c r="Q13797">
        <v>0</v>
      </c>
      <c r="R13797">
        <v>-314.98349999999999</v>
      </c>
      <c r="S13797">
        <v>0</v>
      </c>
      <c r="T13797">
        <v>52.301299999999998</v>
      </c>
      <c r="AA13797" t="s">
        <v>465</v>
      </c>
      <c r="AB13797" t="s">
        <v>46</v>
      </c>
      <c r="AC13797" t="b">
        <v>0</v>
      </c>
    </row>
    <row r="13798" spans="1:29" hidden="1" x14ac:dyDescent="0.25">
      <c r="A13798" t="s">
        <v>134</v>
      </c>
      <c r="B13798" t="s">
        <v>616</v>
      </c>
      <c r="C13798" t="s">
        <v>577</v>
      </c>
      <c r="D13798" s="28" t="s">
        <v>619</v>
      </c>
      <c r="E13798" t="s">
        <v>240</v>
      </c>
      <c r="F13798" t="s">
        <v>595</v>
      </c>
      <c r="G13798" t="str">
        <f t="shared" ref="G13798:I13813" si="1129">G13797</f>
        <v>SWHC046-01</v>
      </c>
      <c r="H13798" t="str">
        <f t="shared" si="1129"/>
        <v>ExAnte2019</v>
      </c>
      <c r="I13798" t="str">
        <f t="shared" si="1129"/>
        <v>IOU workpaper</v>
      </c>
      <c r="J13798" s="2">
        <f t="shared" si="1125"/>
        <v>43775</v>
      </c>
      <c r="K13798" t="s">
        <v>203</v>
      </c>
      <c r="L13798">
        <f t="shared" si="1126"/>
        <v>1</v>
      </c>
      <c r="O13798">
        <v>0</v>
      </c>
      <c r="P13798">
        <v>0</v>
      </c>
      <c r="Q13798">
        <v>0</v>
      </c>
      <c r="R13798">
        <v>-311.55059999999997</v>
      </c>
      <c r="S13798">
        <v>0</v>
      </c>
      <c r="T13798">
        <v>46.2517</v>
      </c>
      <c r="AA13798" t="s">
        <v>465</v>
      </c>
      <c r="AB13798" t="s">
        <v>46</v>
      </c>
      <c r="AC13798" t="b">
        <v>0</v>
      </c>
    </row>
    <row r="13799" spans="1:29" hidden="1" x14ac:dyDescent="0.25">
      <c r="A13799" t="s">
        <v>134</v>
      </c>
      <c r="B13799" t="s">
        <v>616</v>
      </c>
      <c r="C13799" t="s">
        <v>577</v>
      </c>
      <c r="D13799" s="28" t="s">
        <v>619</v>
      </c>
      <c r="E13799" t="s">
        <v>248</v>
      </c>
      <c r="F13799" t="s">
        <v>595</v>
      </c>
      <c r="G13799" t="str">
        <f t="shared" si="1129"/>
        <v>SWHC046-01</v>
      </c>
      <c r="H13799" t="str">
        <f t="shared" si="1129"/>
        <v>ExAnte2019</v>
      </c>
      <c r="I13799" t="str">
        <f t="shared" si="1129"/>
        <v>IOU workpaper</v>
      </c>
      <c r="J13799" s="2">
        <f t="shared" si="1125"/>
        <v>43775</v>
      </c>
      <c r="K13799" t="s">
        <v>203</v>
      </c>
      <c r="L13799">
        <f t="shared" si="1126"/>
        <v>1</v>
      </c>
      <c r="O13799">
        <v>0</v>
      </c>
      <c r="P13799">
        <v>0</v>
      </c>
      <c r="Q13799">
        <v>0</v>
      </c>
      <c r="R13799">
        <v>-385.0754</v>
      </c>
      <c r="S13799">
        <v>0</v>
      </c>
      <c r="T13799">
        <v>60.675600000000003</v>
      </c>
      <c r="AA13799" t="s">
        <v>465</v>
      </c>
      <c r="AB13799" t="s">
        <v>46</v>
      </c>
      <c r="AC13799" t="b">
        <v>0</v>
      </c>
    </row>
    <row r="13800" spans="1:29" hidden="1" x14ac:dyDescent="0.25">
      <c r="A13800" t="s">
        <v>134</v>
      </c>
      <c r="B13800" t="s">
        <v>616</v>
      </c>
      <c r="C13800" t="s">
        <v>577</v>
      </c>
      <c r="D13800" s="28" t="s">
        <v>619</v>
      </c>
      <c r="E13800" t="s">
        <v>256</v>
      </c>
      <c r="F13800" t="s">
        <v>595</v>
      </c>
      <c r="G13800" t="str">
        <f t="shared" si="1129"/>
        <v>SWHC046-01</v>
      </c>
      <c r="H13800" t="str">
        <f t="shared" si="1129"/>
        <v>ExAnte2019</v>
      </c>
      <c r="I13800" t="str">
        <f t="shared" si="1129"/>
        <v>IOU workpaper</v>
      </c>
      <c r="J13800" s="2">
        <f t="shared" si="1125"/>
        <v>43775</v>
      </c>
      <c r="K13800" t="s">
        <v>203</v>
      </c>
      <c r="L13800">
        <f t="shared" si="1126"/>
        <v>1</v>
      </c>
      <c r="O13800">
        <v>0</v>
      </c>
      <c r="P13800">
        <v>0</v>
      </c>
      <c r="Q13800">
        <v>0</v>
      </c>
      <c r="R13800">
        <v>-134.7218</v>
      </c>
      <c r="S13800">
        <v>0</v>
      </c>
      <c r="T13800">
        <v>25.785900000000002</v>
      </c>
      <c r="AA13800" t="s">
        <v>465</v>
      </c>
      <c r="AB13800" t="s">
        <v>46</v>
      </c>
      <c r="AC13800" t="b">
        <v>0</v>
      </c>
    </row>
    <row r="13801" spans="1:29" hidden="1" x14ac:dyDescent="0.25">
      <c r="A13801" t="s">
        <v>134</v>
      </c>
      <c r="B13801" t="s">
        <v>616</v>
      </c>
      <c r="C13801" t="s">
        <v>577</v>
      </c>
      <c r="D13801" s="28" t="s">
        <v>619</v>
      </c>
      <c r="E13801" t="s">
        <v>265</v>
      </c>
      <c r="F13801" t="s">
        <v>595</v>
      </c>
      <c r="G13801" t="str">
        <f t="shared" si="1129"/>
        <v>SWHC046-01</v>
      </c>
      <c r="H13801" t="str">
        <f t="shared" si="1129"/>
        <v>ExAnte2019</v>
      </c>
      <c r="I13801" t="str">
        <f t="shared" si="1129"/>
        <v>IOU workpaper</v>
      </c>
      <c r="J13801" s="2">
        <f t="shared" si="1125"/>
        <v>43775</v>
      </c>
      <c r="K13801" t="s">
        <v>203</v>
      </c>
      <c r="L13801">
        <f t="shared" si="1126"/>
        <v>1</v>
      </c>
      <c r="O13801">
        <v>0</v>
      </c>
      <c r="P13801">
        <v>0</v>
      </c>
      <c r="Q13801">
        <v>0</v>
      </c>
      <c r="R13801">
        <v>-74.201499999999996</v>
      </c>
      <c r="S13801">
        <v>0</v>
      </c>
      <c r="T13801">
        <v>15.978300000000001</v>
      </c>
      <c r="AA13801" t="s">
        <v>465</v>
      </c>
      <c r="AB13801" t="s">
        <v>46</v>
      </c>
      <c r="AC13801" t="b">
        <v>0</v>
      </c>
    </row>
    <row r="13802" spans="1:29" hidden="1" x14ac:dyDescent="0.25">
      <c r="A13802" t="s">
        <v>134</v>
      </c>
      <c r="B13802" t="s">
        <v>616</v>
      </c>
      <c r="C13802" t="s">
        <v>577</v>
      </c>
      <c r="D13802" s="28" t="s">
        <v>619</v>
      </c>
      <c r="E13802" t="s">
        <v>274</v>
      </c>
      <c r="F13802" t="s">
        <v>595</v>
      </c>
      <c r="G13802" t="str">
        <f t="shared" si="1129"/>
        <v>SWHC046-01</v>
      </c>
      <c r="H13802" t="str">
        <f t="shared" si="1129"/>
        <v>ExAnte2019</v>
      </c>
      <c r="I13802" t="str">
        <f t="shared" si="1129"/>
        <v>IOU workpaper</v>
      </c>
      <c r="J13802" s="2">
        <f t="shared" si="1125"/>
        <v>43775</v>
      </c>
      <c r="K13802" t="s">
        <v>203</v>
      </c>
      <c r="L13802">
        <f t="shared" si="1126"/>
        <v>1</v>
      </c>
      <c r="O13802">
        <v>0</v>
      </c>
      <c r="P13802">
        <v>0</v>
      </c>
      <c r="Q13802">
        <v>0</v>
      </c>
      <c r="R13802">
        <v>-108.4722</v>
      </c>
      <c r="S13802">
        <v>0</v>
      </c>
      <c r="T13802">
        <v>21.652200000000001</v>
      </c>
      <c r="AA13802" t="s">
        <v>465</v>
      </c>
      <c r="AB13802" t="s">
        <v>46</v>
      </c>
      <c r="AC13802" t="b">
        <v>0</v>
      </c>
    </row>
    <row r="13803" spans="1:29" hidden="1" x14ac:dyDescent="0.25">
      <c r="A13803" t="s">
        <v>134</v>
      </c>
      <c r="B13803" t="s">
        <v>616</v>
      </c>
      <c r="C13803" t="s">
        <v>577</v>
      </c>
      <c r="D13803" s="28" t="s">
        <v>619</v>
      </c>
      <c r="E13803" t="s">
        <v>282</v>
      </c>
      <c r="F13803" t="s">
        <v>595</v>
      </c>
      <c r="G13803" t="str">
        <f t="shared" si="1129"/>
        <v>SWHC046-01</v>
      </c>
      <c r="H13803" t="str">
        <f t="shared" si="1129"/>
        <v>ExAnte2019</v>
      </c>
      <c r="I13803" t="str">
        <f t="shared" si="1129"/>
        <v>IOU workpaper</v>
      </c>
      <c r="J13803" s="2">
        <f t="shared" si="1125"/>
        <v>43775</v>
      </c>
      <c r="K13803" t="s">
        <v>203</v>
      </c>
      <c r="L13803">
        <f t="shared" si="1126"/>
        <v>1</v>
      </c>
      <c r="O13803">
        <v>0</v>
      </c>
      <c r="P13803">
        <v>0</v>
      </c>
      <c r="Q13803">
        <v>0</v>
      </c>
      <c r="R13803">
        <v>-114.5226</v>
      </c>
      <c r="S13803">
        <v>0</v>
      </c>
      <c r="T13803">
        <v>21.191099999999999</v>
      </c>
      <c r="AA13803" t="s">
        <v>465</v>
      </c>
      <c r="AB13803" t="s">
        <v>46</v>
      </c>
      <c r="AC13803" t="b">
        <v>0</v>
      </c>
    </row>
    <row r="13804" spans="1:29" hidden="1" x14ac:dyDescent="0.25">
      <c r="A13804" t="s">
        <v>134</v>
      </c>
      <c r="B13804" t="s">
        <v>616</v>
      </c>
      <c r="C13804" t="s">
        <v>577</v>
      </c>
      <c r="D13804" s="28" t="s">
        <v>619</v>
      </c>
      <c r="E13804" t="s">
        <v>290</v>
      </c>
      <c r="F13804" t="s">
        <v>595</v>
      </c>
      <c r="G13804" t="str">
        <f t="shared" si="1129"/>
        <v>SWHC046-01</v>
      </c>
      <c r="H13804" t="str">
        <f t="shared" si="1129"/>
        <v>ExAnte2019</v>
      </c>
      <c r="I13804" t="str">
        <f t="shared" si="1129"/>
        <v>IOU workpaper</v>
      </c>
      <c r="J13804" s="2">
        <f t="shared" si="1125"/>
        <v>43775</v>
      </c>
      <c r="K13804" t="s">
        <v>203</v>
      </c>
      <c r="L13804">
        <f t="shared" si="1126"/>
        <v>1</v>
      </c>
      <c r="O13804">
        <v>0</v>
      </c>
      <c r="P13804">
        <v>0</v>
      </c>
      <c r="Q13804">
        <v>0</v>
      </c>
      <c r="R13804">
        <v>-133.5496</v>
      </c>
      <c r="S13804">
        <v>0</v>
      </c>
      <c r="T13804">
        <v>23.834800000000001</v>
      </c>
      <c r="AA13804" t="s">
        <v>465</v>
      </c>
      <c r="AB13804" t="s">
        <v>46</v>
      </c>
      <c r="AC13804" t="b">
        <v>0</v>
      </c>
    </row>
    <row r="13805" spans="1:29" hidden="1" x14ac:dyDescent="0.25">
      <c r="A13805" t="s">
        <v>134</v>
      </c>
      <c r="B13805" t="s">
        <v>616</v>
      </c>
      <c r="C13805" t="s">
        <v>577</v>
      </c>
      <c r="D13805" s="28" t="s">
        <v>619</v>
      </c>
      <c r="E13805" t="s">
        <v>298</v>
      </c>
      <c r="F13805" t="s">
        <v>595</v>
      </c>
      <c r="G13805" t="str">
        <f t="shared" si="1129"/>
        <v>SWHC046-01</v>
      </c>
      <c r="H13805" t="str">
        <f t="shared" si="1129"/>
        <v>ExAnte2019</v>
      </c>
      <c r="I13805" t="str">
        <f t="shared" si="1129"/>
        <v>IOU workpaper</v>
      </c>
      <c r="J13805" s="2">
        <f t="shared" si="1125"/>
        <v>43775</v>
      </c>
      <c r="K13805" t="s">
        <v>203</v>
      </c>
      <c r="L13805">
        <f t="shared" si="1126"/>
        <v>1</v>
      </c>
      <c r="O13805">
        <v>0</v>
      </c>
      <c r="P13805">
        <v>0</v>
      </c>
      <c r="Q13805">
        <v>0</v>
      </c>
      <c r="R13805">
        <v>-280.84269999999998</v>
      </c>
      <c r="S13805">
        <v>0</v>
      </c>
      <c r="T13805">
        <v>43.116700000000002</v>
      </c>
      <c r="AA13805" t="s">
        <v>465</v>
      </c>
      <c r="AB13805" t="s">
        <v>46</v>
      </c>
      <c r="AC13805" t="b">
        <v>0</v>
      </c>
    </row>
    <row r="13806" spans="1:29" hidden="1" x14ac:dyDescent="0.25">
      <c r="A13806" t="s">
        <v>134</v>
      </c>
      <c r="B13806" t="s">
        <v>616</v>
      </c>
      <c r="C13806" t="s">
        <v>577</v>
      </c>
      <c r="D13806" s="28" t="s">
        <v>619</v>
      </c>
      <c r="E13806" t="s">
        <v>306</v>
      </c>
      <c r="F13806" t="s">
        <v>595</v>
      </c>
      <c r="G13806" t="str">
        <f t="shared" si="1129"/>
        <v>SWHC046-01</v>
      </c>
      <c r="H13806" t="str">
        <f t="shared" si="1129"/>
        <v>ExAnte2019</v>
      </c>
      <c r="I13806" t="str">
        <f t="shared" si="1129"/>
        <v>IOU workpaper</v>
      </c>
      <c r="J13806" s="2">
        <f t="shared" si="1125"/>
        <v>43775</v>
      </c>
      <c r="K13806" t="s">
        <v>203</v>
      </c>
      <c r="L13806">
        <f t="shared" si="1126"/>
        <v>1</v>
      </c>
      <c r="O13806">
        <v>0</v>
      </c>
      <c r="P13806">
        <v>0</v>
      </c>
      <c r="Q13806">
        <v>0</v>
      </c>
      <c r="R13806">
        <v>-327.34350000000001</v>
      </c>
      <c r="S13806">
        <v>0</v>
      </c>
      <c r="T13806">
        <v>49.002200000000002</v>
      </c>
      <c r="AA13806" t="s">
        <v>465</v>
      </c>
      <c r="AB13806" t="s">
        <v>46</v>
      </c>
      <c r="AC13806" t="b">
        <v>0</v>
      </c>
    </row>
    <row r="13807" spans="1:29" hidden="1" x14ac:dyDescent="0.25">
      <c r="A13807" t="s">
        <v>134</v>
      </c>
      <c r="B13807" t="s">
        <v>616</v>
      </c>
      <c r="C13807" t="s">
        <v>577</v>
      </c>
      <c r="D13807" s="28" t="s">
        <v>619</v>
      </c>
      <c r="E13807" t="s">
        <v>314</v>
      </c>
      <c r="F13807" t="s">
        <v>595</v>
      </c>
      <c r="G13807" t="str">
        <f t="shared" si="1129"/>
        <v>SWHC046-01</v>
      </c>
      <c r="H13807" t="str">
        <f t="shared" si="1129"/>
        <v>ExAnte2019</v>
      </c>
      <c r="I13807" t="str">
        <f t="shared" si="1129"/>
        <v>IOU workpaper</v>
      </c>
      <c r="J13807" s="2">
        <f t="shared" si="1125"/>
        <v>43775</v>
      </c>
      <c r="K13807" t="s">
        <v>203</v>
      </c>
      <c r="L13807">
        <f t="shared" si="1126"/>
        <v>1</v>
      </c>
      <c r="O13807">
        <v>0</v>
      </c>
      <c r="P13807">
        <v>0</v>
      </c>
      <c r="Q13807">
        <v>0</v>
      </c>
      <c r="R13807">
        <v>-249.4616</v>
      </c>
      <c r="S13807">
        <v>0</v>
      </c>
      <c r="T13807">
        <v>39.21</v>
      </c>
      <c r="AA13807" t="s">
        <v>465</v>
      </c>
      <c r="AB13807" t="s">
        <v>46</v>
      </c>
      <c r="AC13807" t="b">
        <v>0</v>
      </c>
    </row>
    <row r="13808" spans="1:29" hidden="1" x14ac:dyDescent="0.25">
      <c r="A13808" t="s">
        <v>134</v>
      </c>
      <c r="B13808" t="s">
        <v>616</v>
      </c>
      <c r="C13808" t="s">
        <v>577</v>
      </c>
      <c r="D13808" s="28" t="s">
        <v>619</v>
      </c>
      <c r="E13808" t="s">
        <v>322</v>
      </c>
      <c r="F13808" t="s">
        <v>595</v>
      </c>
      <c r="G13808" t="str">
        <f t="shared" si="1129"/>
        <v>SWHC046-01</v>
      </c>
      <c r="H13808" t="str">
        <f t="shared" si="1129"/>
        <v>ExAnte2019</v>
      </c>
      <c r="I13808" t="str">
        <f t="shared" si="1129"/>
        <v>IOU workpaper</v>
      </c>
      <c r="J13808" s="2">
        <f t="shared" si="1125"/>
        <v>43775</v>
      </c>
      <c r="K13808" t="s">
        <v>203</v>
      </c>
      <c r="L13808">
        <f t="shared" si="1126"/>
        <v>1</v>
      </c>
      <c r="O13808">
        <v>0</v>
      </c>
      <c r="P13808">
        <v>0</v>
      </c>
      <c r="Q13808">
        <v>0</v>
      </c>
      <c r="R13808">
        <v>-284.11529999999999</v>
      </c>
      <c r="S13808">
        <v>0</v>
      </c>
      <c r="T13808">
        <v>41.599800000000002</v>
      </c>
      <c r="AA13808" t="s">
        <v>465</v>
      </c>
      <c r="AB13808" t="s">
        <v>46</v>
      </c>
      <c r="AC13808" t="b">
        <v>0</v>
      </c>
    </row>
    <row r="13809" spans="1:29" hidden="1" x14ac:dyDescent="0.25">
      <c r="A13809" t="s">
        <v>134</v>
      </c>
      <c r="B13809" t="s">
        <v>616</v>
      </c>
      <c r="C13809" t="s">
        <v>577</v>
      </c>
      <c r="D13809" s="28" t="s">
        <v>619</v>
      </c>
      <c r="E13809" t="s">
        <v>330</v>
      </c>
      <c r="F13809" t="s">
        <v>595</v>
      </c>
      <c r="G13809" t="str">
        <f t="shared" si="1129"/>
        <v>SWHC046-01</v>
      </c>
      <c r="H13809" t="str">
        <f t="shared" si="1129"/>
        <v>ExAnte2019</v>
      </c>
      <c r="I13809" t="str">
        <f t="shared" si="1129"/>
        <v>IOU workpaper</v>
      </c>
      <c r="J13809" s="2">
        <f t="shared" si="1125"/>
        <v>43775</v>
      </c>
      <c r="K13809" t="s">
        <v>203</v>
      </c>
      <c r="L13809">
        <f t="shared" si="1126"/>
        <v>1</v>
      </c>
      <c r="O13809">
        <v>0</v>
      </c>
      <c r="P13809">
        <v>0</v>
      </c>
      <c r="Q13809">
        <v>0</v>
      </c>
      <c r="R13809">
        <v>7.4466000000000001</v>
      </c>
      <c r="S13809">
        <v>0</v>
      </c>
      <c r="T13809">
        <v>6.3449999999999998</v>
      </c>
      <c r="AA13809" t="s">
        <v>465</v>
      </c>
      <c r="AB13809" t="s">
        <v>46</v>
      </c>
      <c r="AC13809" t="b">
        <v>0</v>
      </c>
    </row>
    <row r="13810" spans="1:29" hidden="1" x14ac:dyDescent="0.25">
      <c r="A13810" t="s">
        <v>134</v>
      </c>
      <c r="B13810" t="s">
        <v>616</v>
      </c>
      <c r="C13810" t="s">
        <v>577</v>
      </c>
      <c r="D13810" s="28" t="s">
        <v>619</v>
      </c>
      <c r="E13810" t="s">
        <v>338</v>
      </c>
      <c r="F13810" t="s">
        <v>595</v>
      </c>
      <c r="G13810" t="str">
        <f t="shared" si="1129"/>
        <v>SWHC046-01</v>
      </c>
      <c r="H13810" t="str">
        <f t="shared" si="1129"/>
        <v>ExAnte2019</v>
      </c>
      <c r="I13810" t="str">
        <f t="shared" si="1129"/>
        <v>IOU workpaper</v>
      </c>
      <c r="J13810" s="2">
        <f t="shared" si="1125"/>
        <v>43775</v>
      </c>
      <c r="K13810" t="s">
        <v>203</v>
      </c>
      <c r="L13810">
        <f t="shared" si="1126"/>
        <v>1</v>
      </c>
      <c r="O13810">
        <v>0</v>
      </c>
      <c r="P13810">
        <v>0</v>
      </c>
      <c r="Q13810">
        <v>0</v>
      </c>
      <c r="R13810">
        <v>-1055.5165</v>
      </c>
      <c r="S13810">
        <v>0</v>
      </c>
      <c r="T13810">
        <v>121.6174</v>
      </c>
      <c r="AA13810" t="s">
        <v>465</v>
      </c>
      <c r="AB13810" t="s">
        <v>46</v>
      </c>
      <c r="AC13810" t="b">
        <v>0</v>
      </c>
    </row>
    <row r="13811" spans="1:29" hidden="1" x14ac:dyDescent="0.25">
      <c r="A13811" t="s">
        <v>134</v>
      </c>
      <c r="B13811" t="s">
        <v>616</v>
      </c>
      <c r="C13811" t="s">
        <v>578</v>
      </c>
      <c r="D13811" s="28" t="s">
        <v>619</v>
      </c>
      <c r="E13811" t="s">
        <v>202</v>
      </c>
      <c r="F13811" t="s">
        <v>595</v>
      </c>
      <c r="G13811" t="str">
        <f t="shared" si="1129"/>
        <v>SWHC046-01</v>
      </c>
      <c r="H13811" t="str">
        <f t="shared" si="1129"/>
        <v>ExAnte2019</v>
      </c>
      <c r="I13811" t="str">
        <f t="shared" si="1129"/>
        <v>IOU workpaper</v>
      </c>
      <c r="J13811" s="2">
        <f t="shared" si="1125"/>
        <v>43775</v>
      </c>
      <c r="K13811" t="s">
        <v>203</v>
      </c>
      <c r="L13811">
        <f t="shared" si="1126"/>
        <v>1</v>
      </c>
      <c r="O13811">
        <v>0</v>
      </c>
      <c r="P13811">
        <v>0</v>
      </c>
      <c r="Q13811">
        <v>0</v>
      </c>
      <c r="R13811">
        <v>-441.35849999999999</v>
      </c>
      <c r="S13811">
        <v>0</v>
      </c>
      <c r="T13811">
        <v>60.629399999999997</v>
      </c>
      <c r="AA13811" t="s">
        <v>465</v>
      </c>
      <c r="AB13811" t="s">
        <v>46</v>
      </c>
      <c r="AC13811" t="b">
        <v>0</v>
      </c>
    </row>
    <row r="13812" spans="1:29" hidden="1" x14ac:dyDescent="0.25">
      <c r="A13812" t="s">
        <v>134</v>
      </c>
      <c r="B13812" t="s">
        <v>616</v>
      </c>
      <c r="C13812" t="s">
        <v>578</v>
      </c>
      <c r="D13812" s="28" t="s">
        <v>619</v>
      </c>
      <c r="E13812" t="s">
        <v>224</v>
      </c>
      <c r="F13812" t="s">
        <v>595</v>
      </c>
      <c r="G13812" t="str">
        <f t="shared" si="1129"/>
        <v>SWHC046-01</v>
      </c>
      <c r="H13812" t="str">
        <f t="shared" si="1129"/>
        <v>ExAnte2019</v>
      </c>
      <c r="I13812" t="str">
        <f t="shared" si="1129"/>
        <v>IOU workpaper</v>
      </c>
      <c r="J13812" s="2">
        <f t="shared" si="1125"/>
        <v>43775</v>
      </c>
      <c r="K13812" t="s">
        <v>203</v>
      </c>
      <c r="L13812">
        <f t="shared" si="1126"/>
        <v>1</v>
      </c>
      <c r="O13812">
        <v>0</v>
      </c>
      <c r="P13812">
        <v>0</v>
      </c>
      <c r="Q13812">
        <v>0</v>
      </c>
      <c r="R13812">
        <v>-250.99959999999999</v>
      </c>
      <c r="S13812">
        <v>0</v>
      </c>
      <c r="T13812">
        <v>32.124200000000002</v>
      </c>
      <c r="AA13812" t="s">
        <v>465</v>
      </c>
      <c r="AB13812" t="s">
        <v>46</v>
      </c>
      <c r="AC13812" t="b">
        <v>0</v>
      </c>
    </row>
    <row r="13813" spans="1:29" hidden="1" x14ac:dyDescent="0.25">
      <c r="A13813" t="s">
        <v>134</v>
      </c>
      <c r="B13813" t="s">
        <v>616</v>
      </c>
      <c r="C13813" t="s">
        <v>578</v>
      </c>
      <c r="D13813" s="28" t="s">
        <v>619</v>
      </c>
      <c r="E13813" t="s">
        <v>232</v>
      </c>
      <c r="F13813" t="s">
        <v>595</v>
      </c>
      <c r="G13813" t="str">
        <f t="shared" si="1129"/>
        <v>SWHC046-01</v>
      </c>
      <c r="H13813" t="str">
        <f t="shared" si="1129"/>
        <v>ExAnte2019</v>
      </c>
      <c r="I13813" t="str">
        <f t="shared" si="1129"/>
        <v>IOU workpaper</v>
      </c>
      <c r="J13813" s="2">
        <f t="shared" si="1125"/>
        <v>43775</v>
      </c>
      <c r="K13813" t="s">
        <v>203</v>
      </c>
      <c r="L13813">
        <f t="shared" si="1126"/>
        <v>1</v>
      </c>
      <c r="O13813">
        <v>0</v>
      </c>
      <c r="P13813">
        <v>0</v>
      </c>
      <c r="Q13813">
        <v>0</v>
      </c>
      <c r="R13813">
        <v>-174.98759999999999</v>
      </c>
      <c r="S13813">
        <v>0</v>
      </c>
      <c r="T13813">
        <v>24.875299999999999</v>
      </c>
      <c r="AA13813" t="s">
        <v>465</v>
      </c>
      <c r="AB13813" t="s">
        <v>46</v>
      </c>
      <c r="AC13813" t="b">
        <v>0</v>
      </c>
    </row>
    <row r="13814" spans="1:29" hidden="1" x14ac:dyDescent="0.25">
      <c r="A13814" t="s">
        <v>134</v>
      </c>
      <c r="B13814" t="s">
        <v>616</v>
      </c>
      <c r="C13814" t="s">
        <v>578</v>
      </c>
      <c r="D13814" s="28" t="s">
        <v>619</v>
      </c>
      <c r="E13814" t="s">
        <v>240</v>
      </c>
      <c r="F13814" t="s">
        <v>595</v>
      </c>
      <c r="G13814" t="str">
        <f t="shared" ref="G13814:I13829" si="1130">G13813</f>
        <v>SWHC046-01</v>
      </c>
      <c r="H13814" t="str">
        <f t="shared" si="1130"/>
        <v>ExAnte2019</v>
      </c>
      <c r="I13814" t="str">
        <f t="shared" si="1130"/>
        <v>IOU workpaper</v>
      </c>
      <c r="J13814" s="2">
        <f t="shared" si="1125"/>
        <v>43775</v>
      </c>
      <c r="K13814" t="s">
        <v>203</v>
      </c>
      <c r="L13814">
        <f t="shared" si="1126"/>
        <v>1</v>
      </c>
      <c r="O13814">
        <v>0</v>
      </c>
      <c r="P13814">
        <v>0</v>
      </c>
      <c r="Q13814">
        <v>0</v>
      </c>
      <c r="R13814">
        <v>-152.70429999999999</v>
      </c>
      <c r="S13814">
        <v>0</v>
      </c>
      <c r="T13814">
        <v>20.454699999999999</v>
      </c>
      <c r="AA13814" t="s">
        <v>465</v>
      </c>
      <c r="AB13814" t="s">
        <v>46</v>
      </c>
      <c r="AC13814" t="b">
        <v>0</v>
      </c>
    </row>
    <row r="13815" spans="1:29" hidden="1" x14ac:dyDescent="0.25">
      <c r="A13815" t="s">
        <v>134</v>
      </c>
      <c r="B13815" t="s">
        <v>616</v>
      </c>
      <c r="C13815" t="s">
        <v>578</v>
      </c>
      <c r="D13815" s="28" t="s">
        <v>619</v>
      </c>
      <c r="E13815" t="s">
        <v>248</v>
      </c>
      <c r="F13815" t="s">
        <v>595</v>
      </c>
      <c r="G13815" t="str">
        <f t="shared" si="1130"/>
        <v>SWHC046-01</v>
      </c>
      <c r="H13815" t="str">
        <f t="shared" si="1130"/>
        <v>ExAnte2019</v>
      </c>
      <c r="I13815" t="str">
        <f t="shared" si="1130"/>
        <v>IOU workpaper</v>
      </c>
      <c r="J13815" s="2">
        <f t="shared" si="1125"/>
        <v>43775</v>
      </c>
      <c r="K13815" t="s">
        <v>203</v>
      </c>
      <c r="L13815">
        <f t="shared" si="1126"/>
        <v>1</v>
      </c>
      <c r="O13815">
        <v>0</v>
      </c>
      <c r="P13815">
        <v>0</v>
      </c>
      <c r="Q13815">
        <v>0</v>
      </c>
      <c r="R13815">
        <v>-171.38149999999999</v>
      </c>
      <c r="S13815">
        <v>0</v>
      </c>
      <c r="T13815">
        <v>24.3338</v>
      </c>
      <c r="AA13815" t="s">
        <v>465</v>
      </c>
      <c r="AB13815" t="s">
        <v>46</v>
      </c>
      <c r="AC13815" t="b">
        <v>0</v>
      </c>
    </row>
    <row r="13816" spans="1:29" hidden="1" x14ac:dyDescent="0.25">
      <c r="A13816" t="s">
        <v>134</v>
      </c>
      <c r="B13816" t="s">
        <v>616</v>
      </c>
      <c r="C13816" t="s">
        <v>578</v>
      </c>
      <c r="D13816" s="28" t="s">
        <v>619</v>
      </c>
      <c r="E13816" t="s">
        <v>256</v>
      </c>
      <c r="F13816" t="s">
        <v>595</v>
      </c>
      <c r="G13816" t="str">
        <f t="shared" si="1130"/>
        <v>SWHC046-01</v>
      </c>
      <c r="H13816" t="str">
        <f t="shared" si="1130"/>
        <v>ExAnte2019</v>
      </c>
      <c r="I13816" t="str">
        <f t="shared" si="1130"/>
        <v>IOU workpaper</v>
      </c>
      <c r="J13816" s="2">
        <f t="shared" si="1125"/>
        <v>43775</v>
      </c>
      <c r="K13816" t="s">
        <v>203</v>
      </c>
      <c r="L13816">
        <f t="shared" si="1126"/>
        <v>1</v>
      </c>
      <c r="O13816">
        <v>0</v>
      </c>
      <c r="P13816">
        <v>0</v>
      </c>
      <c r="Q13816">
        <v>0</v>
      </c>
      <c r="R13816">
        <v>-47.891300000000001</v>
      </c>
      <c r="S13816">
        <v>0</v>
      </c>
      <c r="T13816">
        <v>8.9631000000000007</v>
      </c>
      <c r="AA13816" t="s">
        <v>465</v>
      </c>
      <c r="AB13816" t="s">
        <v>46</v>
      </c>
      <c r="AC13816" t="b">
        <v>0</v>
      </c>
    </row>
    <row r="13817" spans="1:29" hidden="1" x14ac:dyDescent="0.25">
      <c r="A13817" t="s">
        <v>134</v>
      </c>
      <c r="B13817" t="s">
        <v>616</v>
      </c>
      <c r="C13817" t="s">
        <v>578</v>
      </c>
      <c r="D13817" s="28" t="s">
        <v>619</v>
      </c>
      <c r="E13817" t="s">
        <v>265</v>
      </c>
      <c r="F13817" t="s">
        <v>595</v>
      </c>
      <c r="G13817" t="str">
        <f t="shared" si="1130"/>
        <v>SWHC046-01</v>
      </c>
      <c r="H13817" t="str">
        <f t="shared" si="1130"/>
        <v>ExAnte2019</v>
      </c>
      <c r="I13817" t="str">
        <f t="shared" si="1130"/>
        <v>IOU workpaper</v>
      </c>
      <c r="J13817" s="2">
        <f t="shared" si="1125"/>
        <v>43775</v>
      </c>
      <c r="K13817" t="s">
        <v>203</v>
      </c>
      <c r="L13817">
        <f t="shared" si="1126"/>
        <v>1</v>
      </c>
      <c r="O13817">
        <v>0</v>
      </c>
      <c r="P13817">
        <v>0</v>
      </c>
      <c r="Q13817">
        <v>0</v>
      </c>
      <c r="R13817">
        <v>-26.4498</v>
      </c>
      <c r="S13817">
        <v>0</v>
      </c>
      <c r="T13817">
        <v>5.9032</v>
      </c>
      <c r="AA13817" t="s">
        <v>465</v>
      </c>
      <c r="AB13817" t="s">
        <v>46</v>
      </c>
      <c r="AC13817" t="b">
        <v>0</v>
      </c>
    </row>
    <row r="13818" spans="1:29" hidden="1" x14ac:dyDescent="0.25">
      <c r="A13818" t="s">
        <v>134</v>
      </c>
      <c r="B13818" t="s">
        <v>616</v>
      </c>
      <c r="C13818" t="s">
        <v>578</v>
      </c>
      <c r="D13818" s="28" t="s">
        <v>619</v>
      </c>
      <c r="E13818" t="s">
        <v>274</v>
      </c>
      <c r="F13818" t="s">
        <v>595</v>
      </c>
      <c r="G13818" t="str">
        <f t="shared" si="1130"/>
        <v>SWHC046-01</v>
      </c>
      <c r="H13818" t="str">
        <f t="shared" si="1130"/>
        <v>ExAnte2019</v>
      </c>
      <c r="I13818" t="str">
        <f t="shared" si="1130"/>
        <v>IOU workpaper</v>
      </c>
      <c r="J13818" s="2">
        <f t="shared" si="1125"/>
        <v>43775</v>
      </c>
      <c r="K13818" t="s">
        <v>203</v>
      </c>
      <c r="L13818">
        <f t="shared" si="1126"/>
        <v>1</v>
      </c>
      <c r="O13818">
        <v>0</v>
      </c>
      <c r="P13818">
        <v>0</v>
      </c>
      <c r="Q13818">
        <v>0</v>
      </c>
      <c r="R13818">
        <v>-34.520299999999999</v>
      </c>
      <c r="S13818">
        <v>0</v>
      </c>
      <c r="T13818">
        <v>8.0129999999999999</v>
      </c>
      <c r="AA13818" t="s">
        <v>465</v>
      </c>
      <c r="AB13818" t="s">
        <v>46</v>
      </c>
      <c r="AC13818" t="b">
        <v>0</v>
      </c>
    </row>
    <row r="13819" spans="1:29" hidden="1" x14ac:dyDescent="0.25">
      <c r="A13819" t="s">
        <v>134</v>
      </c>
      <c r="B13819" t="s">
        <v>616</v>
      </c>
      <c r="C13819" t="s">
        <v>578</v>
      </c>
      <c r="D13819" s="28" t="s">
        <v>619</v>
      </c>
      <c r="E13819" t="s">
        <v>282</v>
      </c>
      <c r="F13819" t="s">
        <v>595</v>
      </c>
      <c r="G13819" t="str">
        <f t="shared" si="1130"/>
        <v>SWHC046-01</v>
      </c>
      <c r="H13819" t="str">
        <f t="shared" si="1130"/>
        <v>ExAnte2019</v>
      </c>
      <c r="I13819" t="str">
        <f t="shared" si="1130"/>
        <v>IOU workpaper</v>
      </c>
      <c r="J13819" s="2">
        <f t="shared" si="1125"/>
        <v>43775</v>
      </c>
      <c r="K13819" t="s">
        <v>203</v>
      </c>
      <c r="L13819">
        <f t="shared" si="1126"/>
        <v>1</v>
      </c>
      <c r="O13819">
        <v>0</v>
      </c>
      <c r="P13819">
        <v>0</v>
      </c>
      <c r="Q13819">
        <v>0</v>
      </c>
      <c r="R13819">
        <v>-51.529699999999998</v>
      </c>
      <c r="S13819">
        <v>0</v>
      </c>
      <c r="T13819">
        <v>9.2777999999999992</v>
      </c>
      <c r="AA13819" t="s">
        <v>465</v>
      </c>
      <c r="AB13819" t="s">
        <v>46</v>
      </c>
      <c r="AC13819" t="b">
        <v>0</v>
      </c>
    </row>
    <row r="13820" spans="1:29" hidden="1" x14ac:dyDescent="0.25">
      <c r="A13820" t="s">
        <v>134</v>
      </c>
      <c r="B13820" t="s">
        <v>616</v>
      </c>
      <c r="C13820" t="s">
        <v>578</v>
      </c>
      <c r="D13820" s="28" t="s">
        <v>619</v>
      </c>
      <c r="E13820" t="s">
        <v>290</v>
      </c>
      <c r="F13820" t="s">
        <v>595</v>
      </c>
      <c r="G13820" t="str">
        <f t="shared" si="1130"/>
        <v>SWHC046-01</v>
      </c>
      <c r="H13820" t="str">
        <f t="shared" si="1130"/>
        <v>ExAnte2019</v>
      </c>
      <c r="I13820" t="str">
        <f t="shared" si="1130"/>
        <v>IOU workpaper</v>
      </c>
      <c r="J13820" s="2">
        <f t="shared" si="1125"/>
        <v>43775</v>
      </c>
      <c r="K13820" t="s">
        <v>203</v>
      </c>
      <c r="L13820">
        <f t="shared" si="1126"/>
        <v>1</v>
      </c>
      <c r="O13820">
        <v>0</v>
      </c>
      <c r="P13820">
        <v>0</v>
      </c>
      <c r="Q13820">
        <v>0</v>
      </c>
      <c r="R13820">
        <v>-64.567999999999998</v>
      </c>
      <c r="S13820">
        <v>0</v>
      </c>
      <c r="T13820">
        <v>11.344099999999999</v>
      </c>
      <c r="AA13820" t="s">
        <v>465</v>
      </c>
      <c r="AB13820" t="s">
        <v>46</v>
      </c>
      <c r="AC13820" t="b">
        <v>0</v>
      </c>
    </row>
    <row r="13821" spans="1:29" hidden="1" x14ac:dyDescent="0.25">
      <c r="A13821" t="s">
        <v>134</v>
      </c>
      <c r="B13821" t="s">
        <v>616</v>
      </c>
      <c r="C13821" t="s">
        <v>578</v>
      </c>
      <c r="D13821" s="28" t="s">
        <v>619</v>
      </c>
      <c r="E13821" t="s">
        <v>298</v>
      </c>
      <c r="F13821" t="s">
        <v>595</v>
      </c>
      <c r="G13821" t="str">
        <f t="shared" si="1130"/>
        <v>SWHC046-01</v>
      </c>
      <c r="H13821" t="str">
        <f t="shared" si="1130"/>
        <v>ExAnte2019</v>
      </c>
      <c r="I13821" t="str">
        <f t="shared" si="1130"/>
        <v>IOU workpaper</v>
      </c>
      <c r="J13821" s="2">
        <f t="shared" si="1125"/>
        <v>43775</v>
      </c>
      <c r="K13821" t="s">
        <v>203</v>
      </c>
      <c r="L13821">
        <f t="shared" si="1126"/>
        <v>1</v>
      </c>
      <c r="O13821">
        <v>0</v>
      </c>
      <c r="P13821">
        <v>0</v>
      </c>
      <c r="Q13821">
        <v>0</v>
      </c>
      <c r="R13821">
        <v>-186.38319999999999</v>
      </c>
      <c r="S13821">
        <v>0</v>
      </c>
      <c r="T13821">
        <v>27.9588</v>
      </c>
      <c r="AA13821" t="s">
        <v>465</v>
      </c>
      <c r="AB13821" t="s">
        <v>46</v>
      </c>
      <c r="AC13821" t="b">
        <v>0</v>
      </c>
    </row>
    <row r="13822" spans="1:29" hidden="1" x14ac:dyDescent="0.25">
      <c r="A13822" t="s">
        <v>134</v>
      </c>
      <c r="B13822" t="s">
        <v>616</v>
      </c>
      <c r="C13822" t="s">
        <v>578</v>
      </c>
      <c r="D13822" s="28" t="s">
        <v>619</v>
      </c>
      <c r="E13822" t="s">
        <v>306</v>
      </c>
      <c r="F13822" t="s">
        <v>595</v>
      </c>
      <c r="G13822" t="str">
        <f t="shared" si="1130"/>
        <v>SWHC046-01</v>
      </c>
      <c r="H13822" t="str">
        <f t="shared" si="1130"/>
        <v>ExAnte2019</v>
      </c>
      <c r="I13822" t="str">
        <f t="shared" si="1130"/>
        <v>IOU workpaper</v>
      </c>
      <c r="J13822" s="2">
        <f t="shared" si="1125"/>
        <v>43775</v>
      </c>
      <c r="K13822" t="s">
        <v>203</v>
      </c>
      <c r="L13822">
        <f t="shared" si="1126"/>
        <v>1</v>
      </c>
      <c r="O13822">
        <v>0</v>
      </c>
      <c r="P13822">
        <v>0</v>
      </c>
      <c r="Q13822">
        <v>0</v>
      </c>
      <c r="R13822">
        <v>-209.2244</v>
      </c>
      <c r="S13822">
        <v>0</v>
      </c>
      <c r="T13822">
        <v>29.420100000000001</v>
      </c>
      <c r="AA13822" t="s">
        <v>465</v>
      </c>
      <c r="AB13822" t="s">
        <v>46</v>
      </c>
      <c r="AC13822" t="b">
        <v>0</v>
      </c>
    </row>
    <row r="13823" spans="1:29" hidden="1" x14ac:dyDescent="0.25">
      <c r="A13823" t="s">
        <v>134</v>
      </c>
      <c r="B13823" t="s">
        <v>616</v>
      </c>
      <c r="C13823" t="s">
        <v>578</v>
      </c>
      <c r="D13823" s="28" t="s">
        <v>619</v>
      </c>
      <c r="E13823" t="s">
        <v>314</v>
      </c>
      <c r="F13823" t="s">
        <v>595</v>
      </c>
      <c r="G13823" t="str">
        <f t="shared" si="1130"/>
        <v>SWHC046-01</v>
      </c>
      <c r="H13823" t="str">
        <f t="shared" si="1130"/>
        <v>ExAnte2019</v>
      </c>
      <c r="I13823" t="str">
        <f t="shared" si="1130"/>
        <v>IOU workpaper</v>
      </c>
      <c r="J13823" s="2">
        <f t="shared" si="1125"/>
        <v>43775</v>
      </c>
      <c r="K13823" t="s">
        <v>203</v>
      </c>
      <c r="L13823">
        <f t="shared" si="1126"/>
        <v>1</v>
      </c>
      <c r="O13823">
        <v>0</v>
      </c>
      <c r="P13823">
        <v>0</v>
      </c>
      <c r="Q13823">
        <v>0</v>
      </c>
      <c r="R13823">
        <v>-159.3184</v>
      </c>
      <c r="S13823">
        <v>0</v>
      </c>
      <c r="T13823">
        <v>24.477499999999999</v>
      </c>
      <c r="AA13823" t="s">
        <v>465</v>
      </c>
      <c r="AB13823" t="s">
        <v>46</v>
      </c>
      <c r="AC13823" t="b">
        <v>0</v>
      </c>
    </row>
    <row r="13824" spans="1:29" hidden="1" x14ac:dyDescent="0.25">
      <c r="A13824" t="s">
        <v>134</v>
      </c>
      <c r="B13824" t="s">
        <v>616</v>
      </c>
      <c r="C13824" t="s">
        <v>578</v>
      </c>
      <c r="D13824" s="28" t="s">
        <v>619</v>
      </c>
      <c r="E13824" t="s">
        <v>322</v>
      </c>
      <c r="F13824" t="s">
        <v>595</v>
      </c>
      <c r="G13824" t="str">
        <f t="shared" si="1130"/>
        <v>SWHC046-01</v>
      </c>
      <c r="H13824" t="str">
        <f t="shared" si="1130"/>
        <v>ExAnte2019</v>
      </c>
      <c r="I13824" t="str">
        <f t="shared" si="1130"/>
        <v>IOU workpaper</v>
      </c>
      <c r="J13824" s="2">
        <f t="shared" si="1125"/>
        <v>43775</v>
      </c>
      <c r="K13824" t="s">
        <v>203</v>
      </c>
      <c r="L13824">
        <f t="shared" si="1126"/>
        <v>1</v>
      </c>
      <c r="O13824">
        <v>0</v>
      </c>
      <c r="P13824">
        <v>0</v>
      </c>
      <c r="Q13824">
        <v>0</v>
      </c>
      <c r="R13824">
        <v>-178.60720000000001</v>
      </c>
      <c r="S13824">
        <v>0</v>
      </c>
      <c r="T13824">
        <v>25.8779</v>
      </c>
      <c r="AA13824" t="s">
        <v>465</v>
      </c>
      <c r="AB13824" t="s">
        <v>46</v>
      </c>
      <c r="AC13824" t="b">
        <v>0</v>
      </c>
    </row>
    <row r="13825" spans="1:29" hidden="1" x14ac:dyDescent="0.25">
      <c r="A13825" t="s">
        <v>134</v>
      </c>
      <c r="B13825" t="s">
        <v>616</v>
      </c>
      <c r="C13825" t="s">
        <v>578</v>
      </c>
      <c r="D13825" s="28" t="s">
        <v>619</v>
      </c>
      <c r="E13825" t="s">
        <v>330</v>
      </c>
      <c r="F13825" t="s">
        <v>595</v>
      </c>
      <c r="G13825" t="str">
        <f t="shared" si="1130"/>
        <v>SWHC046-01</v>
      </c>
      <c r="H13825" t="str">
        <f t="shared" si="1130"/>
        <v>ExAnte2019</v>
      </c>
      <c r="I13825" t="str">
        <f t="shared" si="1130"/>
        <v>IOU workpaper</v>
      </c>
      <c r="J13825" s="2">
        <f t="shared" si="1125"/>
        <v>43775</v>
      </c>
      <c r="K13825" t="s">
        <v>203</v>
      </c>
      <c r="L13825">
        <f t="shared" si="1126"/>
        <v>1</v>
      </c>
      <c r="O13825">
        <v>0</v>
      </c>
      <c r="P13825">
        <v>0</v>
      </c>
      <c r="Q13825">
        <v>0</v>
      </c>
      <c r="R13825">
        <v>20.734300000000001</v>
      </c>
      <c r="S13825">
        <v>0</v>
      </c>
      <c r="T13825">
        <v>3.2643</v>
      </c>
      <c r="AA13825" t="s">
        <v>465</v>
      </c>
      <c r="AB13825" t="s">
        <v>46</v>
      </c>
      <c r="AC13825" t="b">
        <v>0</v>
      </c>
    </row>
    <row r="13826" spans="1:29" hidden="1" x14ac:dyDescent="0.25">
      <c r="A13826" t="s">
        <v>134</v>
      </c>
      <c r="B13826" t="s">
        <v>616</v>
      </c>
      <c r="C13826" t="s">
        <v>578</v>
      </c>
      <c r="D13826" s="28" t="s">
        <v>619</v>
      </c>
      <c r="E13826" t="s">
        <v>338</v>
      </c>
      <c r="F13826" t="s">
        <v>595</v>
      </c>
      <c r="G13826" t="str">
        <f t="shared" si="1130"/>
        <v>SWHC046-01</v>
      </c>
      <c r="H13826" t="str">
        <f t="shared" si="1130"/>
        <v>ExAnte2019</v>
      </c>
      <c r="I13826" t="str">
        <f t="shared" si="1130"/>
        <v>IOU workpaper</v>
      </c>
      <c r="J13826" s="2">
        <f t="shared" si="1125"/>
        <v>43775</v>
      </c>
      <c r="K13826" t="s">
        <v>203</v>
      </c>
      <c r="L13826">
        <f t="shared" si="1126"/>
        <v>1</v>
      </c>
      <c r="O13826">
        <v>0</v>
      </c>
      <c r="P13826">
        <v>0</v>
      </c>
      <c r="Q13826">
        <v>0</v>
      </c>
      <c r="R13826">
        <v>-661.2346</v>
      </c>
      <c r="S13826">
        <v>0</v>
      </c>
      <c r="T13826">
        <v>74.978499999999997</v>
      </c>
      <c r="AA13826" t="s">
        <v>465</v>
      </c>
      <c r="AB13826" t="s">
        <v>46</v>
      </c>
      <c r="AC13826" t="b">
        <v>0</v>
      </c>
    </row>
    <row r="13827" spans="1:29" hidden="1" x14ac:dyDescent="0.25">
      <c r="A13827" t="s">
        <v>134</v>
      </c>
      <c r="B13827" t="s">
        <v>616</v>
      </c>
      <c r="C13827" t="s">
        <v>579</v>
      </c>
      <c r="D13827" s="28" t="s">
        <v>619</v>
      </c>
      <c r="E13827" t="s">
        <v>202</v>
      </c>
      <c r="F13827" t="s">
        <v>595</v>
      </c>
      <c r="G13827" t="str">
        <f t="shared" si="1130"/>
        <v>SWHC046-01</v>
      </c>
      <c r="H13827" t="str">
        <f t="shared" si="1130"/>
        <v>ExAnte2019</v>
      </c>
      <c r="I13827" t="str">
        <f t="shared" si="1130"/>
        <v>IOU workpaper</v>
      </c>
      <c r="J13827" s="2">
        <f t="shared" si="1125"/>
        <v>43775</v>
      </c>
      <c r="K13827" t="s">
        <v>203</v>
      </c>
      <c r="L13827">
        <f t="shared" si="1126"/>
        <v>1</v>
      </c>
      <c r="O13827">
        <v>0</v>
      </c>
      <c r="P13827">
        <v>0</v>
      </c>
      <c r="Q13827">
        <v>0</v>
      </c>
      <c r="R13827">
        <v>-477.51740000000001</v>
      </c>
      <c r="S13827">
        <v>0</v>
      </c>
      <c r="T13827">
        <v>67.386899999999997</v>
      </c>
      <c r="AA13827" t="s">
        <v>465</v>
      </c>
      <c r="AB13827" t="s">
        <v>46</v>
      </c>
      <c r="AC13827" t="b">
        <v>0</v>
      </c>
    </row>
    <row r="13828" spans="1:29" hidden="1" x14ac:dyDescent="0.25">
      <c r="A13828" t="s">
        <v>134</v>
      </c>
      <c r="B13828" t="s">
        <v>616</v>
      </c>
      <c r="C13828" t="s">
        <v>579</v>
      </c>
      <c r="D13828" s="28" t="s">
        <v>619</v>
      </c>
      <c r="E13828" t="s">
        <v>224</v>
      </c>
      <c r="F13828" t="s">
        <v>595</v>
      </c>
      <c r="G13828" t="str">
        <f t="shared" si="1130"/>
        <v>SWHC046-01</v>
      </c>
      <c r="H13828" t="str">
        <f t="shared" si="1130"/>
        <v>ExAnte2019</v>
      </c>
      <c r="I13828" t="str">
        <f t="shared" si="1130"/>
        <v>IOU workpaper</v>
      </c>
      <c r="J13828" s="2">
        <f t="shared" si="1125"/>
        <v>43775</v>
      </c>
      <c r="K13828" t="s">
        <v>203</v>
      </c>
      <c r="L13828">
        <f t="shared" si="1126"/>
        <v>1</v>
      </c>
      <c r="O13828">
        <v>0</v>
      </c>
      <c r="P13828">
        <v>0</v>
      </c>
      <c r="Q13828">
        <v>0</v>
      </c>
      <c r="R13828">
        <v>-263.81670000000003</v>
      </c>
      <c r="S13828">
        <v>0</v>
      </c>
      <c r="T13828">
        <v>37.159399999999998</v>
      </c>
      <c r="AA13828" t="s">
        <v>465</v>
      </c>
      <c r="AB13828" t="s">
        <v>46</v>
      </c>
      <c r="AC13828" t="b">
        <v>0</v>
      </c>
    </row>
    <row r="13829" spans="1:29" hidden="1" x14ac:dyDescent="0.25">
      <c r="A13829" t="s">
        <v>134</v>
      </c>
      <c r="B13829" t="s">
        <v>616</v>
      </c>
      <c r="C13829" t="s">
        <v>579</v>
      </c>
      <c r="D13829" s="28" t="s">
        <v>619</v>
      </c>
      <c r="E13829" t="s">
        <v>232</v>
      </c>
      <c r="F13829" t="s">
        <v>595</v>
      </c>
      <c r="G13829" t="str">
        <f t="shared" si="1130"/>
        <v>SWHC046-01</v>
      </c>
      <c r="H13829" t="str">
        <f t="shared" si="1130"/>
        <v>ExAnte2019</v>
      </c>
      <c r="I13829" t="str">
        <f t="shared" si="1130"/>
        <v>IOU workpaper</v>
      </c>
      <c r="J13829" s="2">
        <f t="shared" ref="J13829:J13892" si="1131">J$3</f>
        <v>43775</v>
      </c>
      <c r="K13829" t="s">
        <v>203</v>
      </c>
      <c r="L13829">
        <f t="shared" ref="L13829:L13892" si="1132">L13828</f>
        <v>1</v>
      </c>
      <c r="O13829">
        <v>0</v>
      </c>
      <c r="P13829">
        <v>0</v>
      </c>
      <c r="Q13829">
        <v>0</v>
      </c>
      <c r="R13829">
        <v>-220.84100000000001</v>
      </c>
      <c r="S13829">
        <v>0</v>
      </c>
      <c r="T13829">
        <v>33.1541</v>
      </c>
      <c r="AA13829" t="s">
        <v>465</v>
      </c>
      <c r="AB13829" t="s">
        <v>46</v>
      </c>
      <c r="AC13829" t="b">
        <v>0</v>
      </c>
    </row>
    <row r="13830" spans="1:29" hidden="1" x14ac:dyDescent="0.25">
      <c r="A13830" t="s">
        <v>134</v>
      </c>
      <c r="B13830" t="s">
        <v>616</v>
      </c>
      <c r="C13830" t="s">
        <v>579</v>
      </c>
      <c r="D13830" s="28" t="s">
        <v>619</v>
      </c>
      <c r="E13830" t="s">
        <v>240</v>
      </c>
      <c r="F13830" t="s">
        <v>595</v>
      </c>
      <c r="G13830" t="str">
        <f t="shared" ref="G13830:I13845" si="1133">G13829</f>
        <v>SWHC046-01</v>
      </c>
      <c r="H13830" t="str">
        <f t="shared" si="1133"/>
        <v>ExAnte2019</v>
      </c>
      <c r="I13830" t="str">
        <f t="shared" si="1133"/>
        <v>IOU workpaper</v>
      </c>
      <c r="J13830" s="2">
        <f t="shared" si="1131"/>
        <v>43775</v>
      </c>
      <c r="K13830" t="s">
        <v>203</v>
      </c>
      <c r="L13830">
        <f t="shared" si="1132"/>
        <v>1</v>
      </c>
      <c r="O13830">
        <v>0</v>
      </c>
      <c r="P13830">
        <v>0</v>
      </c>
      <c r="Q13830">
        <v>0</v>
      </c>
      <c r="R13830">
        <v>-195.04580000000001</v>
      </c>
      <c r="S13830">
        <v>0</v>
      </c>
      <c r="T13830">
        <v>27.680800000000001</v>
      </c>
      <c r="AA13830" t="s">
        <v>465</v>
      </c>
      <c r="AB13830" t="s">
        <v>46</v>
      </c>
      <c r="AC13830" t="b">
        <v>0</v>
      </c>
    </row>
    <row r="13831" spans="1:29" hidden="1" x14ac:dyDescent="0.25">
      <c r="A13831" t="s">
        <v>134</v>
      </c>
      <c r="B13831" t="s">
        <v>616</v>
      </c>
      <c r="C13831" t="s">
        <v>579</v>
      </c>
      <c r="D13831" s="28" t="s">
        <v>619</v>
      </c>
      <c r="E13831" t="s">
        <v>248</v>
      </c>
      <c r="F13831" t="s">
        <v>595</v>
      </c>
      <c r="G13831" t="str">
        <f t="shared" si="1133"/>
        <v>SWHC046-01</v>
      </c>
      <c r="H13831" t="str">
        <f t="shared" si="1133"/>
        <v>ExAnte2019</v>
      </c>
      <c r="I13831" t="str">
        <f t="shared" si="1133"/>
        <v>IOU workpaper</v>
      </c>
      <c r="J13831" s="2">
        <f t="shared" si="1131"/>
        <v>43775</v>
      </c>
      <c r="K13831" t="s">
        <v>203</v>
      </c>
      <c r="L13831">
        <f t="shared" si="1132"/>
        <v>1</v>
      </c>
      <c r="O13831">
        <v>0</v>
      </c>
      <c r="P13831">
        <v>0</v>
      </c>
      <c r="Q13831">
        <v>0</v>
      </c>
      <c r="R13831">
        <v>-221.40770000000001</v>
      </c>
      <c r="S13831">
        <v>0</v>
      </c>
      <c r="T13831">
        <v>34.131999999999998</v>
      </c>
      <c r="AA13831" t="s">
        <v>465</v>
      </c>
      <c r="AB13831" t="s">
        <v>46</v>
      </c>
      <c r="AC13831" t="b">
        <v>0</v>
      </c>
    </row>
    <row r="13832" spans="1:29" hidden="1" x14ac:dyDescent="0.25">
      <c r="A13832" t="s">
        <v>134</v>
      </c>
      <c r="B13832" t="s">
        <v>616</v>
      </c>
      <c r="C13832" t="s">
        <v>579</v>
      </c>
      <c r="D13832" s="28" t="s">
        <v>619</v>
      </c>
      <c r="E13832" t="s">
        <v>256</v>
      </c>
      <c r="F13832" t="s">
        <v>595</v>
      </c>
      <c r="G13832" t="str">
        <f t="shared" si="1133"/>
        <v>SWHC046-01</v>
      </c>
      <c r="H13832" t="str">
        <f t="shared" si="1133"/>
        <v>ExAnte2019</v>
      </c>
      <c r="I13832" t="str">
        <f t="shared" si="1133"/>
        <v>IOU workpaper</v>
      </c>
      <c r="J13832" s="2">
        <f t="shared" si="1131"/>
        <v>43775</v>
      </c>
      <c r="K13832" t="s">
        <v>203</v>
      </c>
      <c r="L13832">
        <f t="shared" si="1132"/>
        <v>1</v>
      </c>
      <c r="O13832">
        <v>0</v>
      </c>
      <c r="P13832">
        <v>0</v>
      </c>
      <c r="Q13832">
        <v>0</v>
      </c>
      <c r="R13832">
        <v>-65.157399999999996</v>
      </c>
      <c r="S13832">
        <v>0</v>
      </c>
      <c r="T13832">
        <v>13.2799</v>
      </c>
      <c r="AA13832" t="s">
        <v>465</v>
      </c>
      <c r="AB13832" t="s">
        <v>46</v>
      </c>
      <c r="AC13832" t="b">
        <v>0</v>
      </c>
    </row>
    <row r="13833" spans="1:29" hidden="1" x14ac:dyDescent="0.25">
      <c r="A13833" t="s">
        <v>134</v>
      </c>
      <c r="B13833" t="s">
        <v>616</v>
      </c>
      <c r="C13833" t="s">
        <v>579</v>
      </c>
      <c r="D13833" s="28" t="s">
        <v>619</v>
      </c>
      <c r="E13833" t="s">
        <v>265</v>
      </c>
      <c r="F13833" t="s">
        <v>595</v>
      </c>
      <c r="G13833" t="str">
        <f t="shared" si="1133"/>
        <v>SWHC046-01</v>
      </c>
      <c r="H13833" t="str">
        <f t="shared" si="1133"/>
        <v>ExAnte2019</v>
      </c>
      <c r="I13833" t="str">
        <f t="shared" si="1133"/>
        <v>IOU workpaper</v>
      </c>
      <c r="J13833" s="2">
        <f t="shared" si="1131"/>
        <v>43775</v>
      </c>
      <c r="K13833" t="s">
        <v>203</v>
      </c>
      <c r="L13833">
        <f t="shared" si="1132"/>
        <v>1</v>
      </c>
      <c r="O13833">
        <v>0</v>
      </c>
      <c r="P13833">
        <v>0</v>
      </c>
      <c r="Q13833">
        <v>0</v>
      </c>
      <c r="R13833">
        <v>-42.081000000000003</v>
      </c>
      <c r="S13833">
        <v>0</v>
      </c>
      <c r="T13833">
        <v>9.2004999999999999</v>
      </c>
      <c r="AA13833" t="s">
        <v>465</v>
      </c>
      <c r="AB13833" t="s">
        <v>46</v>
      </c>
      <c r="AC13833" t="b">
        <v>0</v>
      </c>
    </row>
    <row r="13834" spans="1:29" hidden="1" x14ac:dyDescent="0.25">
      <c r="A13834" t="s">
        <v>134</v>
      </c>
      <c r="B13834" t="s">
        <v>616</v>
      </c>
      <c r="C13834" t="s">
        <v>579</v>
      </c>
      <c r="D13834" s="28" t="s">
        <v>619</v>
      </c>
      <c r="E13834" t="s">
        <v>274</v>
      </c>
      <c r="F13834" t="s">
        <v>595</v>
      </c>
      <c r="G13834" t="str">
        <f t="shared" si="1133"/>
        <v>SWHC046-01</v>
      </c>
      <c r="H13834" t="str">
        <f t="shared" si="1133"/>
        <v>ExAnte2019</v>
      </c>
      <c r="I13834" t="str">
        <f t="shared" si="1133"/>
        <v>IOU workpaper</v>
      </c>
      <c r="J13834" s="2">
        <f t="shared" si="1131"/>
        <v>43775</v>
      </c>
      <c r="K13834" t="s">
        <v>203</v>
      </c>
      <c r="L13834">
        <f t="shared" si="1132"/>
        <v>1</v>
      </c>
      <c r="O13834">
        <v>0</v>
      </c>
      <c r="P13834">
        <v>0</v>
      </c>
      <c r="Q13834">
        <v>0</v>
      </c>
      <c r="R13834">
        <v>-53.116500000000002</v>
      </c>
      <c r="S13834">
        <v>0</v>
      </c>
      <c r="T13834">
        <v>12.3119</v>
      </c>
      <c r="AA13834" t="s">
        <v>465</v>
      </c>
      <c r="AB13834" t="s">
        <v>46</v>
      </c>
      <c r="AC13834" t="b">
        <v>0</v>
      </c>
    </row>
    <row r="13835" spans="1:29" hidden="1" x14ac:dyDescent="0.25">
      <c r="A13835" t="s">
        <v>134</v>
      </c>
      <c r="B13835" t="s">
        <v>616</v>
      </c>
      <c r="C13835" t="s">
        <v>579</v>
      </c>
      <c r="D13835" s="28" t="s">
        <v>619</v>
      </c>
      <c r="E13835" t="s">
        <v>282</v>
      </c>
      <c r="F13835" t="s">
        <v>595</v>
      </c>
      <c r="G13835" t="str">
        <f t="shared" si="1133"/>
        <v>SWHC046-01</v>
      </c>
      <c r="H13835" t="str">
        <f t="shared" si="1133"/>
        <v>ExAnte2019</v>
      </c>
      <c r="I13835" t="str">
        <f t="shared" si="1133"/>
        <v>IOU workpaper</v>
      </c>
      <c r="J13835" s="2">
        <f t="shared" si="1131"/>
        <v>43775</v>
      </c>
      <c r="K13835" t="s">
        <v>203</v>
      </c>
      <c r="L13835">
        <f t="shared" si="1132"/>
        <v>1</v>
      </c>
      <c r="O13835">
        <v>0</v>
      </c>
      <c r="P13835">
        <v>0</v>
      </c>
      <c r="Q13835">
        <v>0</v>
      </c>
      <c r="R13835">
        <v>-65.649699999999996</v>
      </c>
      <c r="S13835">
        <v>0</v>
      </c>
      <c r="T13835">
        <v>12.6889</v>
      </c>
      <c r="AA13835" t="s">
        <v>465</v>
      </c>
      <c r="AB13835" t="s">
        <v>46</v>
      </c>
      <c r="AC13835" t="b">
        <v>0</v>
      </c>
    </row>
    <row r="13836" spans="1:29" hidden="1" x14ac:dyDescent="0.25">
      <c r="A13836" t="s">
        <v>134</v>
      </c>
      <c r="B13836" t="s">
        <v>616</v>
      </c>
      <c r="C13836" t="s">
        <v>579</v>
      </c>
      <c r="D13836" s="28" t="s">
        <v>619</v>
      </c>
      <c r="E13836" t="s">
        <v>290</v>
      </c>
      <c r="F13836" t="s">
        <v>595</v>
      </c>
      <c r="G13836" t="str">
        <f t="shared" si="1133"/>
        <v>SWHC046-01</v>
      </c>
      <c r="H13836" t="str">
        <f t="shared" si="1133"/>
        <v>ExAnte2019</v>
      </c>
      <c r="I13836" t="str">
        <f t="shared" si="1133"/>
        <v>IOU workpaper</v>
      </c>
      <c r="J13836" s="2">
        <f t="shared" si="1131"/>
        <v>43775</v>
      </c>
      <c r="K13836" t="s">
        <v>203</v>
      </c>
      <c r="L13836">
        <f t="shared" si="1132"/>
        <v>1</v>
      </c>
      <c r="O13836">
        <v>0</v>
      </c>
      <c r="P13836">
        <v>0</v>
      </c>
      <c r="Q13836">
        <v>0</v>
      </c>
      <c r="R13836">
        <v>-60.417499999999997</v>
      </c>
      <c r="S13836">
        <v>0</v>
      </c>
      <c r="T13836">
        <v>12.9884</v>
      </c>
      <c r="AA13836" t="s">
        <v>465</v>
      </c>
      <c r="AB13836" t="s">
        <v>46</v>
      </c>
      <c r="AC13836" t="b">
        <v>0</v>
      </c>
    </row>
    <row r="13837" spans="1:29" hidden="1" x14ac:dyDescent="0.25">
      <c r="A13837" t="s">
        <v>134</v>
      </c>
      <c r="B13837" t="s">
        <v>616</v>
      </c>
      <c r="C13837" t="s">
        <v>579</v>
      </c>
      <c r="D13837" s="28" t="s">
        <v>619</v>
      </c>
      <c r="E13837" t="s">
        <v>298</v>
      </c>
      <c r="F13837" t="s">
        <v>595</v>
      </c>
      <c r="G13837" t="str">
        <f t="shared" si="1133"/>
        <v>SWHC046-01</v>
      </c>
      <c r="H13837" t="str">
        <f t="shared" si="1133"/>
        <v>ExAnte2019</v>
      </c>
      <c r="I13837" t="str">
        <f t="shared" si="1133"/>
        <v>IOU workpaper</v>
      </c>
      <c r="J13837" s="2">
        <f t="shared" si="1131"/>
        <v>43775</v>
      </c>
      <c r="K13837" t="s">
        <v>203</v>
      </c>
      <c r="L13837">
        <f t="shared" si="1132"/>
        <v>1</v>
      </c>
      <c r="O13837">
        <v>0</v>
      </c>
      <c r="P13837">
        <v>0</v>
      </c>
      <c r="Q13837">
        <v>0</v>
      </c>
      <c r="R13837">
        <v>-169.03559999999999</v>
      </c>
      <c r="S13837">
        <v>0</v>
      </c>
      <c r="T13837">
        <v>28.062799999999999</v>
      </c>
      <c r="AA13837" t="s">
        <v>465</v>
      </c>
      <c r="AB13837" t="s">
        <v>46</v>
      </c>
      <c r="AC13837" t="b">
        <v>0</v>
      </c>
    </row>
    <row r="13838" spans="1:29" hidden="1" x14ac:dyDescent="0.25">
      <c r="A13838" t="s">
        <v>134</v>
      </c>
      <c r="B13838" t="s">
        <v>616</v>
      </c>
      <c r="C13838" t="s">
        <v>579</v>
      </c>
      <c r="D13838" s="28" t="s">
        <v>619</v>
      </c>
      <c r="E13838" t="s">
        <v>306</v>
      </c>
      <c r="F13838" t="s">
        <v>595</v>
      </c>
      <c r="G13838" t="str">
        <f t="shared" si="1133"/>
        <v>SWHC046-01</v>
      </c>
      <c r="H13838" t="str">
        <f t="shared" si="1133"/>
        <v>ExAnte2019</v>
      </c>
      <c r="I13838" t="str">
        <f t="shared" si="1133"/>
        <v>IOU workpaper</v>
      </c>
      <c r="J13838" s="2">
        <f t="shared" si="1131"/>
        <v>43775</v>
      </c>
      <c r="K13838" t="s">
        <v>203</v>
      </c>
      <c r="L13838">
        <f t="shared" si="1132"/>
        <v>1</v>
      </c>
      <c r="O13838">
        <v>0</v>
      </c>
      <c r="P13838">
        <v>0</v>
      </c>
      <c r="Q13838">
        <v>0</v>
      </c>
      <c r="R13838">
        <v>-193.33879999999999</v>
      </c>
      <c r="S13838">
        <v>0</v>
      </c>
      <c r="T13838">
        <v>30.624300000000002</v>
      </c>
      <c r="AA13838" t="s">
        <v>465</v>
      </c>
      <c r="AB13838" t="s">
        <v>46</v>
      </c>
      <c r="AC13838" t="b">
        <v>0</v>
      </c>
    </row>
    <row r="13839" spans="1:29" hidden="1" x14ac:dyDescent="0.25">
      <c r="A13839" t="s">
        <v>134</v>
      </c>
      <c r="B13839" t="s">
        <v>616</v>
      </c>
      <c r="C13839" t="s">
        <v>579</v>
      </c>
      <c r="D13839" s="28" t="s">
        <v>619</v>
      </c>
      <c r="E13839" t="s">
        <v>314</v>
      </c>
      <c r="F13839" t="s">
        <v>595</v>
      </c>
      <c r="G13839" t="str">
        <f t="shared" si="1133"/>
        <v>SWHC046-01</v>
      </c>
      <c r="H13839" t="str">
        <f t="shared" si="1133"/>
        <v>ExAnte2019</v>
      </c>
      <c r="I13839" t="str">
        <f t="shared" si="1133"/>
        <v>IOU workpaper</v>
      </c>
      <c r="J13839" s="2">
        <f t="shared" si="1131"/>
        <v>43775</v>
      </c>
      <c r="K13839" t="s">
        <v>203</v>
      </c>
      <c r="L13839">
        <f t="shared" si="1132"/>
        <v>1</v>
      </c>
      <c r="O13839">
        <v>0</v>
      </c>
      <c r="P13839">
        <v>0</v>
      </c>
      <c r="Q13839">
        <v>0</v>
      </c>
      <c r="R13839">
        <v>-142.72130000000001</v>
      </c>
      <c r="S13839">
        <v>0</v>
      </c>
      <c r="T13839">
        <v>24.59</v>
      </c>
      <c r="AA13839" t="s">
        <v>465</v>
      </c>
      <c r="AB13839" t="s">
        <v>46</v>
      </c>
      <c r="AC13839" t="b">
        <v>0</v>
      </c>
    </row>
    <row r="13840" spans="1:29" hidden="1" x14ac:dyDescent="0.25">
      <c r="A13840" t="s">
        <v>134</v>
      </c>
      <c r="B13840" t="s">
        <v>616</v>
      </c>
      <c r="C13840" t="s">
        <v>579</v>
      </c>
      <c r="D13840" s="28" t="s">
        <v>619</v>
      </c>
      <c r="E13840" t="s">
        <v>322</v>
      </c>
      <c r="F13840" t="s">
        <v>595</v>
      </c>
      <c r="G13840" t="str">
        <f t="shared" si="1133"/>
        <v>SWHC046-01</v>
      </c>
      <c r="H13840" t="str">
        <f t="shared" si="1133"/>
        <v>ExAnte2019</v>
      </c>
      <c r="I13840" t="str">
        <f t="shared" si="1133"/>
        <v>IOU workpaper</v>
      </c>
      <c r="J13840" s="2">
        <f t="shared" si="1131"/>
        <v>43775</v>
      </c>
      <c r="K13840" t="s">
        <v>203</v>
      </c>
      <c r="L13840">
        <f t="shared" si="1132"/>
        <v>1</v>
      </c>
      <c r="O13840">
        <v>0</v>
      </c>
      <c r="P13840">
        <v>0</v>
      </c>
      <c r="Q13840">
        <v>0</v>
      </c>
      <c r="R13840">
        <v>-167.28270000000001</v>
      </c>
      <c r="S13840">
        <v>0</v>
      </c>
      <c r="T13840">
        <v>26.893699999999999</v>
      </c>
      <c r="AA13840" t="s">
        <v>465</v>
      </c>
      <c r="AB13840" t="s">
        <v>46</v>
      </c>
      <c r="AC13840" t="b">
        <v>0</v>
      </c>
    </row>
    <row r="13841" spans="1:29" hidden="1" x14ac:dyDescent="0.25">
      <c r="A13841" t="s">
        <v>134</v>
      </c>
      <c r="B13841" t="s">
        <v>616</v>
      </c>
      <c r="C13841" t="s">
        <v>579</v>
      </c>
      <c r="D13841" s="28" t="s">
        <v>619</v>
      </c>
      <c r="E13841" t="s">
        <v>330</v>
      </c>
      <c r="F13841" t="s">
        <v>595</v>
      </c>
      <c r="G13841" t="str">
        <f t="shared" si="1133"/>
        <v>SWHC046-01</v>
      </c>
      <c r="H13841" t="str">
        <f t="shared" si="1133"/>
        <v>ExAnte2019</v>
      </c>
      <c r="I13841" t="str">
        <f t="shared" si="1133"/>
        <v>IOU workpaper</v>
      </c>
      <c r="J13841" s="2">
        <f t="shared" si="1131"/>
        <v>43775</v>
      </c>
      <c r="K13841" t="s">
        <v>203</v>
      </c>
      <c r="L13841">
        <f t="shared" si="1132"/>
        <v>1</v>
      </c>
      <c r="O13841">
        <v>0</v>
      </c>
      <c r="P13841">
        <v>0</v>
      </c>
      <c r="Q13841">
        <v>0</v>
      </c>
      <c r="R13841">
        <v>39.966500000000003</v>
      </c>
      <c r="S13841">
        <v>0</v>
      </c>
      <c r="T13841">
        <v>3.7037</v>
      </c>
      <c r="AA13841" t="s">
        <v>465</v>
      </c>
      <c r="AB13841" t="s">
        <v>46</v>
      </c>
      <c r="AC13841" t="b">
        <v>0</v>
      </c>
    </row>
    <row r="13842" spans="1:29" hidden="1" x14ac:dyDescent="0.25">
      <c r="A13842" t="s">
        <v>134</v>
      </c>
      <c r="B13842" t="s">
        <v>616</v>
      </c>
      <c r="C13842" t="s">
        <v>579</v>
      </c>
      <c r="D13842" s="28" t="s">
        <v>619</v>
      </c>
      <c r="E13842" t="s">
        <v>338</v>
      </c>
      <c r="F13842" t="s">
        <v>595</v>
      </c>
      <c r="G13842" t="str">
        <f t="shared" si="1133"/>
        <v>SWHC046-01</v>
      </c>
      <c r="H13842" t="str">
        <f t="shared" si="1133"/>
        <v>ExAnte2019</v>
      </c>
      <c r="I13842" t="str">
        <f t="shared" si="1133"/>
        <v>IOU workpaper</v>
      </c>
      <c r="J13842" s="2">
        <f t="shared" si="1131"/>
        <v>43775</v>
      </c>
      <c r="K13842" t="s">
        <v>203</v>
      </c>
      <c r="L13842">
        <f t="shared" si="1132"/>
        <v>1</v>
      </c>
      <c r="O13842">
        <v>0</v>
      </c>
      <c r="P13842">
        <v>0</v>
      </c>
      <c r="Q13842">
        <v>0</v>
      </c>
      <c r="R13842">
        <v>-691.57079999999996</v>
      </c>
      <c r="S13842">
        <v>0</v>
      </c>
      <c r="T13842">
        <v>80.729600000000005</v>
      </c>
      <c r="AA13842" t="s">
        <v>465</v>
      </c>
      <c r="AB13842" t="s">
        <v>46</v>
      </c>
      <c r="AC13842" t="b">
        <v>0</v>
      </c>
    </row>
    <row r="13843" spans="1:29" hidden="1" x14ac:dyDescent="0.25">
      <c r="A13843" t="s">
        <v>134</v>
      </c>
      <c r="B13843" t="s">
        <v>616</v>
      </c>
      <c r="C13843" t="s">
        <v>580</v>
      </c>
      <c r="D13843" s="28" t="s">
        <v>619</v>
      </c>
      <c r="E13843" t="s">
        <v>202</v>
      </c>
      <c r="F13843" t="s">
        <v>595</v>
      </c>
      <c r="G13843" t="str">
        <f t="shared" si="1133"/>
        <v>SWHC046-01</v>
      </c>
      <c r="H13843" t="str">
        <f t="shared" si="1133"/>
        <v>ExAnte2019</v>
      </c>
      <c r="I13843" t="str">
        <f t="shared" si="1133"/>
        <v>IOU workpaper</v>
      </c>
      <c r="J13843" s="2">
        <f t="shared" si="1131"/>
        <v>43775</v>
      </c>
      <c r="K13843" t="s">
        <v>203</v>
      </c>
      <c r="L13843">
        <f t="shared" si="1132"/>
        <v>1</v>
      </c>
      <c r="O13843">
        <v>0</v>
      </c>
      <c r="P13843">
        <v>0</v>
      </c>
      <c r="Q13843">
        <v>0</v>
      </c>
      <c r="R13843">
        <v>-3041.5001999999999</v>
      </c>
      <c r="S13843">
        <v>0</v>
      </c>
      <c r="T13843">
        <v>414.98270000000002</v>
      </c>
      <c r="AA13843" t="s">
        <v>465</v>
      </c>
      <c r="AB13843" t="s">
        <v>46</v>
      </c>
      <c r="AC13843" t="b">
        <v>0</v>
      </c>
    </row>
    <row r="13844" spans="1:29" hidden="1" x14ac:dyDescent="0.25">
      <c r="A13844" t="s">
        <v>134</v>
      </c>
      <c r="B13844" t="s">
        <v>616</v>
      </c>
      <c r="C13844" t="s">
        <v>580</v>
      </c>
      <c r="D13844" s="28" t="s">
        <v>619</v>
      </c>
      <c r="E13844" t="s">
        <v>224</v>
      </c>
      <c r="F13844" t="s">
        <v>595</v>
      </c>
      <c r="G13844" t="str">
        <f t="shared" si="1133"/>
        <v>SWHC046-01</v>
      </c>
      <c r="H13844" t="str">
        <f t="shared" si="1133"/>
        <v>ExAnte2019</v>
      </c>
      <c r="I13844" t="str">
        <f t="shared" si="1133"/>
        <v>IOU workpaper</v>
      </c>
      <c r="J13844" s="2">
        <f t="shared" si="1131"/>
        <v>43775</v>
      </c>
      <c r="K13844" t="s">
        <v>203</v>
      </c>
      <c r="L13844">
        <f t="shared" si="1132"/>
        <v>1</v>
      </c>
      <c r="O13844">
        <v>0</v>
      </c>
      <c r="P13844">
        <v>0</v>
      </c>
      <c r="Q13844">
        <v>0</v>
      </c>
      <c r="R13844">
        <v>-1229.3536999999999</v>
      </c>
      <c r="S13844">
        <v>0</v>
      </c>
      <c r="T13844">
        <v>138.4803</v>
      </c>
      <c r="AA13844" t="s">
        <v>465</v>
      </c>
      <c r="AB13844" t="s">
        <v>46</v>
      </c>
      <c r="AC13844" t="b">
        <v>0</v>
      </c>
    </row>
    <row r="13845" spans="1:29" hidden="1" x14ac:dyDescent="0.25">
      <c r="A13845" t="s">
        <v>134</v>
      </c>
      <c r="B13845" t="s">
        <v>616</v>
      </c>
      <c r="C13845" t="s">
        <v>580</v>
      </c>
      <c r="D13845" s="28" t="s">
        <v>619</v>
      </c>
      <c r="E13845" t="s">
        <v>232</v>
      </c>
      <c r="F13845" t="s">
        <v>595</v>
      </c>
      <c r="G13845" t="str">
        <f t="shared" si="1133"/>
        <v>SWHC046-01</v>
      </c>
      <c r="H13845" t="str">
        <f t="shared" si="1133"/>
        <v>ExAnte2019</v>
      </c>
      <c r="I13845" t="str">
        <f t="shared" si="1133"/>
        <v>IOU workpaper</v>
      </c>
      <c r="J13845" s="2">
        <f t="shared" si="1131"/>
        <v>43775</v>
      </c>
      <c r="K13845" t="s">
        <v>203</v>
      </c>
      <c r="L13845">
        <f t="shared" si="1132"/>
        <v>1</v>
      </c>
      <c r="O13845">
        <v>0</v>
      </c>
      <c r="P13845">
        <v>0</v>
      </c>
      <c r="Q13845">
        <v>0</v>
      </c>
      <c r="R13845">
        <v>-1391.8602000000001</v>
      </c>
      <c r="S13845">
        <v>0</v>
      </c>
      <c r="T13845">
        <v>186.77350000000001</v>
      </c>
      <c r="AA13845" t="s">
        <v>465</v>
      </c>
      <c r="AB13845" t="s">
        <v>46</v>
      </c>
      <c r="AC13845" t="b">
        <v>0</v>
      </c>
    </row>
    <row r="13846" spans="1:29" hidden="1" x14ac:dyDescent="0.25">
      <c r="A13846" t="s">
        <v>134</v>
      </c>
      <c r="B13846" t="s">
        <v>616</v>
      </c>
      <c r="C13846" t="s">
        <v>580</v>
      </c>
      <c r="D13846" s="28" t="s">
        <v>619</v>
      </c>
      <c r="E13846" t="s">
        <v>240</v>
      </c>
      <c r="F13846" t="s">
        <v>595</v>
      </c>
      <c r="G13846" t="str">
        <f t="shared" ref="G13846:I13861" si="1134">G13845</f>
        <v>SWHC046-01</v>
      </c>
      <c r="H13846" t="str">
        <f t="shared" si="1134"/>
        <v>ExAnte2019</v>
      </c>
      <c r="I13846" t="str">
        <f t="shared" si="1134"/>
        <v>IOU workpaper</v>
      </c>
      <c r="J13846" s="2">
        <f t="shared" si="1131"/>
        <v>43775</v>
      </c>
      <c r="K13846" t="s">
        <v>203</v>
      </c>
      <c r="L13846">
        <f t="shared" si="1132"/>
        <v>1</v>
      </c>
      <c r="O13846">
        <v>0</v>
      </c>
      <c r="P13846">
        <v>0</v>
      </c>
      <c r="Q13846">
        <v>0</v>
      </c>
      <c r="R13846">
        <v>-1039.6434999999999</v>
      </c>
      <c r="S13846">
        <v>0</v>
      </c>
      <c r="T13846">
        <v>124.1695</v>
      </c>
      <c r="AA13846" t="s">
        <v>465</v>
      </c>
      <c r="AB13846" t="s">
        <v>46</v>
      </c>
      <c r="AC13846" t="b">
        <v>0</v>
      </c>
    </row>
    <row r="13847" spans="1:29" hidden="1" x14ac:dyDescent="0.25">
      <c r="A13847" t="s">
        <v>134</v>
      </c>
      <c r="B13847" t="s">
        <v>616</v>
      </c>
      <c r="C13847" t="s">
        <v>580</v>
      </c>
      <c r="D13847" s="28" t="s">
        <v>619</v>
      </c>
      <c r="E13847" t="s">
        <v>248</v>
      </c>
      <c r="F13847" t="s">
        <v>595</v>
      </c>
      <c r="G13847" t="str">
        <f t="shared" si="1134"/>
        <v>SWHC046-01</v>
      </c>
      <c r="H13847" t="str">
        <f t="shared" si="1134"/>
        <v>ExAnte2019</v>
      </c>
      <c r="I13847" t="str">
        <f t="shared" si="1134"/>
        <v>IOU workpaper</v>
      </c>
      <c r="J13847" s="2">
        <f t="shared" si="1131"/>
        <v>43775</v>
      </c>
      <c r="K13847" t="s">
        <v>203</v>
      </c>
      <c r="L13847">
        <f t="shared" si="1132"/>
        <v>1</v>
      </c>
      <c r="O13847">
        <v>0</v>
      </c>
      <c r="P13847">
        <v>0</v>
      </c>
      <c r="Q13847">
        <v>0</v>
      </c>
      <c r="R13847">
        <v>-1643.3527999999999</v>
      </c>
      <c r="S13847">
        <v>0</v>
      </c>
      <c r="T13847">
        <v>220.46190000000001</v>
      </c>
      <c r="AA13847" t="s">
        <v>465</v>
      </c>
      <c r="AB13847" t="s">
        <v>46</v>
      </c>
      <c r="AC13847" t="b">
        <v>0</v>
      </c>
    </row>
    <row r="13848" spans="1:29" hidden="1" x14ac:dyDescent="0.25">
      <c r="A13848" t="s">
        <v>134</v>
      </c>
      <c r="B13848" t="s">
        <v>616</v>
      </c>
      <c r="C13848" t="s">
        <v>580</v>
      </c>
      <c r="D13848" s="28" t="s">
        <v>619</v>
      </c>
      <c r="E13848" t="s">
        <v>256</v>
      </c>
      <c r="F13848" t="s">
        <v>595</v>
      </c>
      <c r="G13848" t="str">
        <f t="shared" si="1134"/>
        <v>SWHC046-01</v>
      </c>
      <c r="H13848" t="str">
        <f t="shared" si="1134"/>
        <v>ExAnte2019</v>
      </c>
      <c r="I13848" t="str">
        <f t="shared" si="1134"/>
        <v>IOU workpaper</v>
      </c>
      <c r="J13848" s="2">
        <f t="shared" si="1131"/>
        <v>43775</v>
      </c>
      <c r="K13848" t="s">
        <v>203</v>
      </c>
      <c r="L13848">
        <f t="shared" si="1132"/>
        <v>1</v>
      </c>
      <c r="O13848">
        <v>0</v>
      </c>
      <c r="P13848">
        <v>0</v>
      </c>
      <c r="Q13848">
        <v>0</v>
      </c>
      <c r="R13848">
        <v>-745.90639999999996</v>
      </c>
      <c r="S13848">
        <v>0</v>
      </c>
      <c r="T13848">
        <v>85.793800000000005</v>
      </c>
      <c r="AA13848" t="s">
        <v>465</v>
      </c>
      <c r="AB13848" t="s">
        <v>46</v>
      </c>
      <c r="AC13848" t="b">
        <v>0</v>
      </c>
    </row>
    <row r="13849" spans="1:29" hidden="1" x14ac:dyDescent="0.25">
      <c r="A13849" t="s">
        <v>134</v>
      </c>
      <c r="B13849" t="s">
        <v>616</v>
      </c>
      <c r="C13849" t="s">
        <v>580</v>
      </c>
      <c r="D13849" s="28" t="s">
        <v>619</v>
      </c>
      <c r="E13849" t="s">
        <v>265</v>
      </c>
      <c r="F13849" t="s">
        <v>595</v>
      </c>
      <c r="G13849" t="str">
        <f t="shared" si="1134"/>
        <v>SWHC046-01</v>
      </c>
      <c r="H13849" t="str">
        <f t="shared" si="1134"/>
        <v>ExAnte2019</v>
      </c>
      <c r="I13849" t="str">
        <f t="shared" si="1134"/>
        <v>IOU workpaper</v>
      </c>
      <c r="J13849" s="2">
        <f t="shared" si="1131"/>
        <v>43775</v>
      </c>
      <c r="K13849" t="s">
        <v>203</v>
      </c>
      <c r="L13849">
        <f t="shared" si="1132"/>
        <v>1</v>
      </c>
      <c r="O13849">
        <v>0</v>
      </c>
      <c r="P13849">
        <v>0</v>
      </c>
      <c r="Q13849">
        <v>0</v>
      </c>
      <c r="R13849">
        <v>-773.86710000000005</v>
      </c>
      <c r="S13849">
        <v>0</v>
      </c>
      <c r="T13849">
        <v>99.699799999999996</v>
      </c>
      <c r="AA13849" t="s">
        <v>465</v>
      </c>
      <c r="AB13849" t="s">
        <v>46</v>
      </c>
      <c r="AC13849" t="b">
        <v>0</v>
      </c>
    </row>
    <row r="13850" spans="1:29" hidden="1" x14ac:dyDescent="0.25">
      <c r="A13850" t="s">
        <v>134</v>
      </c>
      <c r="B13850" t="s">
        <v>616</v>
      </c>
      <c r="C13850" t="s">
        <v>580</v>
      </c>
      <c r="D13850" s="28" t="s">
        <v>619</v>
      </c>
      <c r="E13850" t="s">
        <v>274</v>
      </c>
      <c r="F13850" t="s">
        <v>595</v>
      </c>
      <c r="G13850" t="str">
        <f t="shared" si="1134"/>
        <v>SWHC046-01</v>
      </c>
      <c r="H13850" t="str">
        <f t="shared" si="1134"/>
        <v>ExAnte2019</v>
      </c>
      <c r="I13850" t="str">
        <f t="shared" si="1134"/>
        <v>IOU workpaper</v>
      </c>
      <c r="J13850" s="2">
        <f t="shared" si="1131"/>
        <v>43775</v>
      </c>
      <c r="K13850" t="s">
        <v>203</v>
      </c>
      <c r="L13850">
        <f t="shared" si="1132"/>
        <v>1</v>
      </c>
      <c r="O13850">
        <v>0</v>
      </c>
      <c r="P13850">
        <v>0</v>
      </c>
      <c r="Q13850">
        <v>0</v>
      </c>
      <c r="R13850">
        <v>-595.3587</v>
      </c>
      <c r="S13850">
        <v>0</v>
      </c>
      <c r="T13850">
        <v>71.014300000000006</v>
      </c>
      <c r="AA13850" t="s">
        <v>465</v>
      </c>
      <c r="AB13850" t="s">
        <v>46</v>
      </c>
      <c r="AC13850" t="b">
        <v>0</v>
      </c>
    </row>
    <row r="13851" spans="1:29" hidden="1" x14ac:dyDescent="0.25">
      <c r="A13851" t="s">
        <v>134</v>
      </c>
      <c r="B13851" t="s">
        <v>616</v>
      </c>
      <c r="C13851" t="s">
        <v>580</v>
      </c>
      <c r="D13851" s="28" t="s">
        <v>619</v>
      </c>
      <c r="E13851" t="s">
        <v>282</v>
      </c>
      <c r="F13851" t="s">
        <v>595</v>
      </c>
      <c r="G13851" t="str">
        <f t="shared" si="1134"/>
        <v>SWHC046-01</v>
      </c>
      <c r="H13851" t="str">
        <f t="shared" si="1134"/>
        <v>ExAnte2019</v>
      </c>
      <c r="I13851" t="str">
        <f t="shared" si="1134"/>
        <v>IOU workpaper</v>
      </c>
      <c r="J13851" s="2">
        <f t="shared" si="1131"/>
        <v>43775</v>
      </c>
      <c r="K13851" t="s">
        <v>203</v>
      </c>
      <c r="L13851">
        <f t="shared" si="1132"/>
        <v>1</v>
      </c>
      <c r="O13851">
        <v>0</v>
      </c>
      <c r="P13851">
        <v>0</v>
      </c>
      <c r="Q13851">
        <v>0</v>
      </c>
      <c r="R13851">
        <v>-586.59849999999994</v>
      </c>
      <c r="S13851">
        <v>0</v>
      </c>
      <c r="T13851">
        <v>64.827299999999994</v>
      </c>
      <c r="AA13851" t="s">
        <v>465</v>
      </c>
      <c r="AB13851" t="s">
        <v>46</v>
      </c>
      <c r="AC13851" t="b">
        <v>0</v>
      </c>
    </row>
    <row r="13852" spans="1:29" hidden="1" x14ac:dyDescent="0.25">
      <c r="A13852" t="s">
        <v>134</v>
      </c>
      <c r="B13852" t="s">
        <v>616</v>
      </c>
      <c r="C13852" t="s">
        <v>580</v>
      </c>
      <c r="D13852" s="28" t="s">
        <v>619</v>
      </c>
      <c r="E13852" t="s">
        <v>290</v>
      </c>
      <c r="F13852" t="s">
        <v>595</v>
      </c>
      <c r="G13852" t="str">
        <f t="shared" si="1134"/>
        <v>SWHC046-01</v>
      </c>
      <c r="H13852" t="str">
        <f t="shared" si="1134"/>
        <v>ExAnte2019</v>
      </c>
      <c r="I13852" t="str">
        <f t="shared" si="1134"/>
        <v>IOU workpaper</v>
      </c>
      <c r="J13852" s="2">
        <f t="shared" si="1131"/>
        <v>43775</v>
      </c>
      <c r="K13852" t="s">
        <v>203</v>
      </c>
      <c r="L13852">
        <f t="shared" si="1132"/>
        <v>1</v>
      </c>
      <c r="O13852">
        <v>0</v>
      </c>
      <c r="P13852">
        <v>0</v>
      </c>
      <c r="Q13852">
        <v>0</v>
      </c>
      <c r="R13852">
        <v>-627.09270000000004</v>
      </c>
      <c r="S13852">
        <v>0</v>
      </c>
      <c r="T13852">
        <v>70.046300000000002</v>
      </c>
      <c r="AA13852" t="s">
        <v>465</v>
      </c>
      <c r="AB13852" t="s">
        <v>46</v>
      </c>
      <c r="AC13852" t="b">
        <v>0</v>
      </c>
    </row>
    <row r="13853" spans="1:29" hidden="1" x14ac:dyDescent="0.25">
      <c r="A13853" t="s">
        <v>134</v>
      </c>
      <c r="B13853" t="s">
        <v>616</v>
      </c>
      <c r="C13853" t="s">
        <v>580</v>
      </c>
      <c r="D13853" s="28" t="s">
        <v>619</v>
      </c>
      <c r="E13853" t="s">
        <v>298</v>
      </c>
      <c r="F13853" t="s">
        <v>595</v>
      </c>
      <c r="G13853" t="str">
        <f t="shared" si="1134"/>
        <v>SWHC046-01</v>
      </c>
      <c r="H13853" t="str">
        <f t="shared" si="1134"/>
        <v>ExAnte2019</v>
      </c>
      <c r="I13853" t="str">
        <f t="shared" si="1134"/>
        <v>IOU workpaper</v>
      </c>
      <c r="J13853" s="2">
        <f t="shared" si="1131"/>
        <v>43775</v>
      </c>
      <c r="K13853" t="s">
        <v>203</v>
      </c>
      <c r="L13853">
        <f t="shared" si="1132"/>
        <v>1</v>
      </c>
      <c r="O13853">
        <v>0</v>
      </c>
      <c r="P13853">
        <v>0</v>
      </c>
      <c r="Q13853">
        <v>0</v>
      </c>
      <c r="R13853">
        <v>-893.9529</v>
      </c>
      <c r="S13853">
        <v>0</v>
      </c>
      <c r="T13853">
        <v>97.177499999999995</v>
      </c>
      <c r="AA13853" t="s">
        <v>465</v>
      </c>
      <c r="AB13853" t="s">
        <v>46</v>
      </c>
      <c r="AC13853" t="b">
        <v>0</v>
      </c>
    </row>
    <row r="13854" spans="1:29" hidden="1" x14ac:dyDescent="0.25">
      <c r="A13854" t="s">
        <v>134</v>
      </c>
      <c r="B13854" t="s">
        <v>616</v>
      </c>
      <c r="C13854" t="s">
        <v>580</v>
      </c>
      <c r="D13854" s="28" t="s">
        <v>619</v>
      </c>
      <c r="E13854" t="s">
        <v>306</v>
      </c>
      <c r="F13854" t="s">
        <v>595</v>
      </c>
      <c r="G13854" t="str">
        <f t="shared" si="1134"/>
        <v>SWHC046-01</v>
      </c>
      <c r="H13854" t="str">
        <f t="shared" si="1134"/>
        <v>ExAnte2019</v>
      </c>
      <c r="I13854" t="str">
        <f t="shared" si="1134"/>
        <v>IOU workpaper</v>
      </c>
      <c r="J13854" s="2">
        <f t="shared" si="1131"/>
        <v>43775</v>
      </c>
      <c r="K13854" t="s">
        <v>203</v>
      </c>
      <c r="L13854">
        <f t="shared" si="1132"/>
        <v>1</v>
      </c>
      <c r="O13854">
        <v>0</v>
      </c>
      <c r="P13854">
        <v>0</v>
      </c>
      <c r="Q13854">
        <v>0</v>
      </c>
      <c r="R13854">
        <v>-927.96680000000003</v>
      </c>
      <c r="S13854">
        <v>0</v>
      </c>
      <c r="T13854">
        <v>96.403599999999997</v>
      </c>
      <c r="AA13854" t="s">
        <v>465</v>
      </c>
      <c r="AB13854" t="s">
        <v>46</v>
      </c>
      <c r="AC13854" t="b">
        <v>0</v>
      </c>
    </row>
    <row r="13855" spans="1:29" hidden="1" x14ac:dyDescent="0.25">
      <c r="A13855" t="s">
        <v>134</v>
      </c>
      <c r="B13855" t="s">
        <v>616</v>
      </c>
      <c r="C13855" t="s">
        <v>580</v>
      </c>
      <c r="D13855" s="28" t="s">
        <v>619</v>
      </c>
      <c r="E13855" t="s">
        <v>314</v>
      </c>
      <c r="F13855" t="s">
        <v>595</v>
      </c>
      <c r="G13855" t="str">
        <f t="shared" si="1134"/>
        <v>SWHC046-01</v>
      </c>
      <c r="H13855" t="str">
        <f t="shared" si="1134"/>
        <v>ExAnte2019</v>
      </c>
      <c r="I13855" t="str">
        <f t="shared" si="1134"/>
        <v>IOU workpaper</v>
      </c>
      <c r="J13855" s="2">
        <f t="shared" si="1131"/>
        <v>43775</v>
      </c>
      <c r="K13855" t="s">
        <v>203</v>
      </c>
      <c r="L13855">
        <f t="shared" si="1132"/>
        <v>1</v>
      </c>
      <c r="O13855">
        <v>0</v>
      </c>
      <c r="P13855">
        <v>0</v>
      </c>
      <c r="Q13855">
        <v>0</v>
      </c>
      <c r="R13855">
        <v>-807.58420000000001</v>
      </c>
      <c r="S13855">
        <v>0</v>
      </c>
      <c r="T13855">
        <v>86.927800000000005</v>
      </c>
      <c r="AA13855" t="s">
        <v>465</v>
      </c>
      <c r="AB13855" t="s">
        <v>46</v>
      </c>
      <c r="AC13855" t="b">
        <v>0</v>
      </c>
    </row>
    <row r="13856" spans="1:29" hidden="1" x14ac:dyDescent="0.25">
      <c r="A13856" t="s">
        <v>134</v>
      </c>
      <c r="B13856" t="s">
        <v>616</v>
      </c>
      <c r="C13856" t="s">
        <v>580</v>
      </c>
      <c r="D13856" s="28" t="s">
        <v>619</v>
      </c>
      <c r="E13856" t="s">
        <v>322</v>
      </c>
      <c r="F13856" t="s">
        <v>595</v>
      </c>
      <c r="G13856" t="str">
        <f t="shared" si="1134"/>
        <v>SWHC046-01</v>
      </c>
      <c r="H13856" t="str">
        <f t="shared" si="1134"/>
        <v>ExAnte2019</v>
      </c>
      <c r="I13856" t="str">
        <f t="shared" si="1134"/>
        <v>IOU workpaper</v>
      </c>
      <c r="J13856" s="2">
        <f t="shared" si="1131"/>
        <v>43775</v>
      </c>
      <c r="K13856" t="s">
        <v>203</v>
      </c>
      <c r="L13856">
        <f t="shared" si="1132"/>
        <v>1</v>
      </c>
      <c r="O13856">
        <v>0</v>
      </c>
      <c r="P13856">
        <v>0</v>
      </c>
      <c r="Q13856">
        <v>0</v>
      </c>
      <c r="R13856">
        <v>-884.678</v>
      </c>
      <c r="S13856">
        <v>0</v>
      </c>
      <c r="T13856">
        <v>92.371300000000005</v>
      </c>
      <c r="AA13856" t="s">
        <v>465</v>
      </c>
      <c r="AB13856" t="s">
        <v>46</v>
      </c>
      <c r="AC13856" t="b">
        <v>0</v>
      </c>
    </row>
    <row r="13857" spans="1:29" hidden="1" x14ac:dyDescent="0.25">
      <c r="A13857" t="s">
        <v>134</v>
      </c>
      <c r="B13857" t="s">
        <v>616</v>
      </c>
      <c r="C13857" t="s">
        <v>580</v>
      </c>
      <c r="D13857" s="28" t="s">
        <v>619</v>
      </c>
      <c r="E13857" t="s">
        <v>330</v>
      </c>
      <c r="F13857" t="s">
        <v>595</v>
      </c>
      <c r="G13857" t="str">
        <f t="shared" si="1134"/>
        <v>SWHC046-01</v>
      </c>
      <c r="H13857" t="str">
        <f t="shared" si="1134"/>
        <v>ExAnte2019</v>
      </c>
      <c r="I13857" t="str">
        <f t="shared" si="1134"/>
        <v>IOU workpaper</v>
      </c>
      <c r="J13857" s="2">
        <f t="shared" si="1131"/>
        <v>43775</v>
      </c>
      <c r="K13857" t="s">
        <v>203</v>
      </c>
      <c r="L13857">
        <f t="shared" si="1132"/>
        <v>1</v>
      </c>
      <c r="O13857">
        <v>0</v>
      </c>
      <c r="P13857">
        <v>0</v>
      </c>
      <c r="Q13857">
        <v>0</v>
      </c>
      <c r="R13857">
        <v>-200.69589999999999</v>
      </c>
      <c r="S13857">
        <v>0</v>
      </c>
      <c r="T13857">
        <v>24.665400000000002</v>
      </c>
      <c r="AA13857" t="s">
        <v>465</v>
      </c>
      <c r="AB13857" t="s">
        <v>46</v>
      </c>
      <c r="AC13857" t="b">
        <v>0</v>
      </c>
    </row>
    <row r="13858" spans="1:29" hidden="1" x14ac:dyDescent="0.25">
      <c r="A13858" t="s">
        <v>134</v>
      </c>
      <c r="B13858" t="s">
        <v>616</v>
      </c>
      <c r="C13858" t="s">
        <v>580</v>
      </c>
      <c r="D13858" s="28" t="s">
        <v>619</v>
      </c>
      <c r="E13858" t="s">
        <v>338</v>
      </c>
      <c r="F13858" t="s">
        <v>595</v>
      </c>
      <c r="G13858" t="str">
        <f t="shared" si="1134"/>
        <v>SWHC046-01</v>
      </c>
      <c r="H13858" t="str">
        <f t="shared" si="1134"/>
        <v>ExAnte2019</v>
      </c>
      <c r="I13858" t="str">
        <f t="shared" si="1134"/>
        <v>IOU workpaper</v>
      </c>
      <c r="J13858" s="2">
        <f t="shared" si="1131"/>
        <v>43775</v>
      </c>
      <c r="K13858" t="s">
        <v>203</v>
      </c>
      <c r="L13858">
        <f t="shared" si="1132"/>
        <v>1</v>
      </c>
      <c r="O13858">
        <v>0</v>
      </c>
      <c r="P13858">
        <v>0</v>
      </c>
      <c r="Q13858">
        <v>0</v>
      </c>
      <c r="R13858">
        <v>-2858.2492999999999</v>
      </c>
      <c r="S13858">
        <v>0</v>
      </c>
      <c r="T13858">
        <v>292.03519999999997</v>
      </c>
      <c r="AA13858" t="s">
        <v>465</v>
      </c>
      <c r="AB13858" t="s">
        <v>46</v>
      </c>
      <c r="AC13858" t="b">
        <v>0</v>
      </c>
    </row>
    <row r="13859" spans="1:29" hidden="1" x14ac:dyDescent="0.25">
      <c r="A13859" t="s">
        <v>134</v>
      </c>
      <c r="B13859" t="s">
        <v>616</v>
      </c>
      <c r="C13859" t="s">
        <v>581</v>
      </c>
      <c r="D13859" s="28" t="s">
        <v>619</v>
      </c>
      <c r="E13859" t="s">
        <v>202</v>
      </c>
      <c r="F13859" t="s">
        <v>595</v>
      </c>
      <c r="G13859" t="str">
        <f t="shared" si="1134"/>
        <v>SWHC046-01</v>
      </c>
      <c r="H13859" t="str">
        <f t="shared" si="1134"/>
        <v>ExAnte2019</v>
      </c>
      <c r="I13859" t="str">
        <f t="shared" si="1134"/>
        <v>IOU workpaper</v>
      </c>
      <c r="J13859" s="2">
        <f t="shared" si="1131"/>
        <v>43775</v>
      </c>
      <c r="K13859" t="s">
        <v>203</v>
      </c>
      <c r="L13859">
        <f t="shared" si="1132"/>
        <v>1</v>
      </c>
      <c r="O13859">
        <v>0</v>
      </c>
      <c r="P13859">
        <v>0</v>
      </c>
      <c r="Q13859">
        <v>0</v>
      </c>
      <c r="R13859">
        <v>-344.80380000000002</v>
      </c>
      <c r="S13859">
        <v>0</v>
      </c>
      <c r="T13859">
        <v>38.776600000000002</v>
      </c>
      <c r="AA13859" t="s">
        <v>465</v>
      </c>
      <c r="AB13859" t="s">
        <v>46</v>
      </c>
      <c r="AC13859" t="b">
        <v>0</v>
      </c>
    </row>
    <row r="13860" spans="1:29" hidden="1" x14ac:dyDescent="0.25">
      <c r="A13860" t="s">
        <v>134</v>
      </c>
      <c r="B13860" t="s">
        <v>616</v>
      </c>
      <c r="C13860" t="s">
        <v>581</v>
      </c>
      <c r="D13860" s="28" t="s">
        <v>619</v>
      </c>
      <c r="E13860" t="s">
        <v>224</v>
      </c>
      <c r="F13860" t="s">
        <v>595</v>
      </c>
      <c r="G13860" t="str">
        <f t="shared" si="1134"/>
        <v>SWHC046-01</v>
      </c>
      <c r="H13860" t="str">
        <f t="shared" si="1134"/>
        <v>ExAnte2019</v>
      </c>
      <c r="I13860" t="str">
        <f t="shared" si="1134"/>
        <v>IOU workpaper</v>
      </c>
      <c r="J13860" s="2">
        <f t="shared" si="1131"/>
        <v>43775</v>
      </c>
      <c r="K13860" t="s">
        <v>203</v>
      </c>
      <c r="L13860">
        <f t="shared" si="1132"/>
        <v>1</v>
      </c>
      <c r="O13860">
        <v>0</v>
      </c>
      <c r="P13860">
        <v>0</v>
      </c>
      <c r="Q13860">
        <v>0</v>
      </c>
      <c r="R13860">
        <v>-195.92830000000001</v>
      </c>
      <c r="S13860">
        <v>0</v>
      </c>
      <c r="T13860">
        <v>24.6538</v>
      </c>
      <c r="AA13860" t="s">
        <v>465</v>
      </c>
      <c r="AB13860" t="s">
        <v>46</v>
      </c>
      <c r="AC13860" t="b">
        <v>0</v>
      </c>
    </row>
    <row r="13861" spans="1:29" hidden="1" x14ac:dyDescent="0.25">
      <c r="A13861" t="s">
        <v>134</v>
      </c>
      <c r="B13861" t="s">
        <v>616</v>
      </c>
      <c r="C13861" t="s">
        <v>581</v>
      </c>
      <c r="D13861" s="28" t="s">
        <v>619</v>
      </c>
      <c r="E13861" t="s">
        <v>232</v>
      </c>
      <c r="F13861" t="s">
        <v>595</v>
      </c>
      <c r="G13861" t="str">
        <f t="shared" si="1134"/>
        <v>SWHC046-01</v>
      </c>
      <c r="H13861" t="str">
        <f t="shared" si="1134"/>
        <v>ExAnte2019</v>
      </c>
      <c r="I13861" t="str">
        <f t="shared" si="1134"/>
        <v>IOU workpaper</v>
      </c>
      <c r="J13861" s="2">
        <f t="shared" si="1131"/>
        <v>43775</v>
      </c>
      <c r="K13861" t="s">
        <v>203</v>
      </c>
      <c r="L13861">
        <f t="shared" si="1132"/>
        <v>1</v>
      </c>
      <c r="O13861">
        <v>0</v>
      </c>
      <c r="P13861">
        <v>0</v>
      </c>
      <c r="Q13861">
        <v>0</v>
      </c>
      <c r="R13861">
        <v>-148.20849999999999</v>
      </c>
      <c r="S13861">
        <v>0</v>
      </c>
      <c r="T13861">
        <v>18.284400000000002</v>
      </c>
      <c r="AA13861" t="s">
        <v>465</v>
      </c>
      <c r="AB13861" t="s">
        <v>46</v>
      </c>
      <c r="AC13861" t="b">
        <v>0</v>
      </c>
    </row>
    <row r="13862" spans="1:29" hidden="1" x14ac:dyDescent="0.25">
      <c r="A13862" t="s">
        <v>134</v>
      </c>
      <c r="B13862" t="s">
        <v>616</v>
      </c>
      <c r="C13862" t="s">
        <v>581</v>
      </c>
      <c r="D13862" s="28" t="s">
        <v>619</v>
      </c>
      <c r="E13862" t="s">
        <v>240</v>
      </c>
      <c r="F13862" t="s">
        <v>595</v>
      </c>
      <c r="G13862" t="str">
        <f t="shared" ref="G13862:I13877" si="1135">G13861</f>
        <v>SWHC046-01</v>
      </c>
      <c r="H13862" t="str">
        <f t="shared" si="1135"/>
        <v>ExAnte2019</v>
      </c>
      <c r="I13862" t="str">
        <f t="shared" si="1135"/>
        <v>IOU workpaper</v>
      </c>
      <c r="J13862" s="2">
        <f t="shared" si="1131"/>
        <v>43775</v>
      </c>
      <c r="K13862" t="s">
        <v>203</v>
      </c>
      <c r="L13862">
        <f t="shared" si="1132"/>
        <v>1</v>
      </c>
      <c r="O13862">
        <v>0</v>
      </c>
      <c r="P13862">
        <v>0</v>
      </c>
      <c r="Q13862">
        <v>0</v>
      </c>
      <c r="R13862">
        <v>-140.07050000000001</v>
      </c>
      <c r="S13862">
        <v>0</v>
      </c>
      <c r="T13862">
        <v>18.468399999999999</v>
      </c>
      <c r="AA13862" t="s">
        <v>465</v>
      </c>
      <c r="AB13862" t="s">
        <v>46</v>
      </c>
      <c r="AC13862" t="b">
        <v>0</v>
      </c>
    </row>
    <row r="13863" spans="1:29" hidden="1" x14ac:dyDescent="0.25">
      <c r="A13863" t="s">
        <v>134</v>
      </c>
      <c r="B13863" t="s">
        <v>616</v>
      </c>
      <c r="C13863" t="s">
        <v>581</v>
      </c>
      <c r="D13863" s="28" t="s">
        <v>619</v>
      </c>
      <c r="E13863" t="s">
        <v>248</v>
      </c>
      <c r="F13863" t="s">
        <v>595</v>
      </c>
      <c r="G13863" t="str">
        <f t="shared" si="1135"/>
        <v>SWHC046-01</v>
      </c>
      <c r="H13863" t="str">
        <f t="shared" si="1135"/>
        <v>ExAnte2019</v>
      </c>
      <c r="I13863" t="str">
        <f t="shared" si="1135"/>
        <v>IOU workpaper</v>
      </c>
      <c r="J13863" s="2">
        <f t="shared" si="1131"/>
        <v>43775</v>
      </c>
      <c r="K13863" t="s">
        <v>203</v>
      </c>
      <c r="L13863">
        <f t="shared" si="1132"/>
        <v>1</v>
      </c>
      <c r="O13863">
        <v>0</v>
      </c>
      <c r="P13863">
        <v>0</v>
      </c>
      <c r="Q13863">
        <v>0</v>
      </c>
      <c r="R13863">
        <v>-161.8725</v>
      </c>
      <c r="S13863">
        <v>0</v>
      </c>
      <c r="T13863">
        <v>19.472799999999999</v>
      </c>
      <c r="AA13863" t="s">
        <v>465</v>
      </c>
      <c r="AB13863" t="s">
        <v>46</v>
      </c>
      <c r="AC13863" t="b">
        <v>0</v>
      </c>
    </row>
    <row r="13864" spans="1:29" hidden="1" x14ac:dyDescent="0.25">
      <c r="A13864" t="s">
        <v>134</v>
      </c>
      <c r="B13864" t="s">
        <v>616</v>
      </c>
      <c r="C13864" t="s">
        <v>581</v>
      </c>
      <c r="D13864" s="28" t="s">
        <v>619</v>
      </c>
      <c r="E13864" t="s">
        <v>256</v>
      </c>
      <c r="F13864" t="s">
        <v>595</v>
      </c>
      <c r="G13864" t="str">
        <f t="shared" si="1135"/>
        <v>SWHC046-01</v>
      </c>
      <c r="H13864" t="str">
        <f t="shared" si="1135"/>
        <v>ExAnte2019</v>
      </c>
      <c r="I13864" t="str">
        <f t="shared" si="1135"/>
        <v>IOU workpaper</v>
      </c>
      <c r="J13864" s="2">
        <f t="shared" si="1131"/>
        <v>43775</v>
      </c>
      <c r="K13864" t="s">
        <v>203</v>
      </c>
      <c r="L13864">
        <f t="shared" si="1132"/>
        <v>1</v>
      </c>
      <c r="O13864">
        <v>0</v>
      </c>
      <c r="P13864">
        <v>0</v>
      </c>
      <c r="Q13864">
        <v>0</v>
      </c>
      <c r="R13864">
        <v>-38.935400000000001</v>
      </c>
      <c r="S13864">
        <v>0</v>
      </c>
      <c r="T13864">
        <v>8.3795000000000002</v>
      </c>
      <c r="AA13864" t="s">
        <v>465</v>
      </c>
      <c r="AB13864" t="s">
        <v>46</v>
      </c>
      <c r="AC13864" t="b">
        <v>0</v>
      </c>
    </row>
    <row r="13865" spans="1:29" hidden="1" x14ac:dyDescent="0.25">
      <c r="A13865" t="s">
        <v>134</v>
      </c>
      <c r="B13865" t="s">
        <v>616</v>
      </c>
      <c r="C13865" t="s">
        <v>581</v>
      </c>
      <c r="D13865" s="28" t="s">
        <v>619</v>
      </c>
      <c r="E13865" t="s">
        <v>265</v>
      </c>
      <c r="F13865" t="s">
        <v>595</v>
      </c>
      <c r="G13865" t="str">
        <f t="shared" si="1135"/>
        <v>SWHC046-01</v>
      </c>
      <c r="H13865" t="str">
        <f t="shared" si="1135"/>
        <v>ExAnte2019</v>
      </c>
      <c r="I13865" t="str">
        <f t="shared" si="1135"/>
        <v>IOU workpaper</v>
      </c>
      <c r="J13865" s="2">
        <f t="shared" si="1131"/>
        <v>43775</v>
      </c>
      <c r="K13865" t="s">
        <v>203</v>
      </c>
      <c r="L13865">
        <f t="shared" si="1132"/>
        <v>1</v>
      </c>
      <c r="O13865">
        <v>0</v>
      </c>
      <c r="P13865">
        <v>0</v>
      </c>
      <c r="Q13865">
        <v>0</v>
      </c>
      <c r="R13865">
        <v>-0.13189999999999999</v>
      </c>
      <c r="S13865">
        <v>0</v>
      </c>
      <c r="T13865">
        <v>3.4</v>
      </c>
      <c r="AA13865" t="s">
        <v>465</v>
      </c>
      <c r="AB13865" t="s">
        <v>46</v>
      </c>
      <c r="AC13865" t="b">
        <v>0</v>
      </c>
    </row>
    <row r="13866" spans="1:29" hidden="1" x14ac:dyDescent="0.25">
      <c r="A13866" t="s">
        <v>134</v>
      </c>
      <c r="B13866" t="s">
        <v>616</v>
      </c>
      <c r="C13866" t="s">
        <v>581</v>
      </c>
      <c r="D13866" s="28" t="s">
        <v>619</v>
      </c>
      <c r="E13866" t="s">
        <v>274</v>
      </c>
      <c r="F13866" t="s">
        <v>595</v>
      </c>
      <c r="G13866" t="str">
        <f t="shared" si="1135"/>
        <v>SWHC046-01</v>
      </c>
      <c r="H13866" t="str">
        <f t="shared" si="1135"/>
        <v>ExAnte2019</v>
      </c>
      <c r="I13866" t="str">
        <f t="shared" si="1135"/>
        <v>IOU workpaper</v>
      </c>
      <c r="J13866" s="2">
        <f t="shared" si="1131"/>
        <v>43775</v>
      </c>
      <c r="K13866" t="s">
        <v>203</v>
      </c>
      <c r="L13866">
        <f t="shared" si="1132"/>
        <v>1</v>
      </c>
      <c r="O13866">
        <v>0</v>
      </c>
      <c r="P13866">
        <v>0</v>
      </c>
      <c r="Q13866">
        <v>0</v>
      </c>
      <c r="R13866">
        <v>-10.5663</v>
      </c>
      <c r="S13866">
        <v>0</v>
      </c>
      <c r="T13866">
        <v>6.2461000000000002</v>
      </c>
      <c r="AA13866" t="s">
        <v>465</v>
      </c>
      <c r="AB13866" t="s">
        <v>46</v>
      </c>
      <c r="AC13866" t="b">
        <v>0</v>
      </c>
    </row>
    <row r="13867" spans="1:29" hidden="1" x14ac:dyDescent="0.25">
      <c r="A13867" t="s">
        <v>134</v>
      </c>
      <c r="B13867" t="s">
        <v>616</v>
      </c>
      <c r="C13867" t="s">
        <v>581</v>
      </c>
      <c r="D13867" s="28" t="s">
        <v>619</v>
      </c>
      <c r="E13867" t="s">
        <v>282</v>
      </c>
      <c r="F13867" t="s">
        <v>595</v>
      </c>
      <c r="G13867" t="str">
        <f t="shared" si="1135"/>
        <v>SWHC046-01</v>
      </c>
      <c r="H13867" t="str">
        <f t="shared" si="1135"/>
        <v>ExAnte2019</v>
      </c>
      <c r="I13867" t="str">
        <f t="shared" si="1135"/>
        <v>IOU workpaper</v>
      </c>
      <c r="J13867" s="2">
        <f t="shared" si="1131"/>
        <v>43775</v>
      </c>
      <c r="K13867" t="s">
        <v>203</v>
      </c>
      <c r="L13867">
        <f t="shared" si="1132"/>
        <v>1</v>
      </c>
      <c r="O13867">
        <v>0</v>
      </c>
      <c r="P13867">
        <v>0</v>
      </c>
      <c r="Q13867">
        <v>0</v>
      </c>
      <c r="R13867">
        <v>-31.116599999999998</v>
      </c>
      <c r="S13867">
        <v>0</v>
      </c>
      <c r="T13867">
        <v>8.7048000000000005</v>
      </c>
      <c r="AA13867" t="s">
        <v>465</v>
      </c>
      <c r="AB13867" t="s">
        <v>46</v>
      </c>
      <c r="AC13867" t="b">
        <v>0</v>
      </c>
    </row>
    <row r="13868" spans="1:29" hidden="1" x14ac:dyDescent="0.25">
      <c r="A13868" t="s">
        <v>134</v>
      </c>
      <c r="B13868" t="s">
        <v>616</v>
      </c>
      <c r="C13868" t="s">
        <v>581</v>
      </c>
      <c r="D13868" s="28" t="s">
        <v>619</v>
      </c>
      <c r="E13868" t="s">
        <v>290</v>
      </c>
      <c r="F13868" t="s">
        <v>595</v>
      </c>
      <c r="G13868" t="str">
        <f t="shared" si="1135"/>
        <v>SWHC046-01</v>
      </c>
      <c r="H13868" t="str">
        <f t="shared" si="1135"/>
        <v>ExAnte2019</v>
      </c>
      <c r="I13868" t="str">
        <f t="shared" si="1135"/>
        <v>IOU workpaper</v>
      </c>
      <c r="J13868" s="2">
        <f t="shared" si="1131"/>
        <v>43775</v>
      </c>
      <c r="K13868" t="s">
        <v>203</v>
      </c>
      <c r="L13868">
        <f t="shared" si="1132"/>
        <v>1</v>
      </c>
      <c r="O13868">
        <v>0</v>
      </c>
      <c r="P13868">
        <v>0</v>
      </c>
      <c r="Q13868">
        <v>0</v>
      </c>
      <c r="R13868">
        <v>-42.770600000000002</v>
      </c>
      <c r="S13868">
        <v>0</v>
      </c>
      <c r="T13868">
        <v>10.396599999999999</v>
      </c>
      <c r="AA13868" t="s">
        <v>465</v>
      </c>
      <c r="AB13868" t="s">
        <v>46</v>
      </c>
      <c r="AC13868" t="b">
        <v>0</v>
      </c>
    </row>
    <row r="13869" spans="1:29" hidden="1" x14ac:dyDescent="0.25">
      <c r="A13869" t="s">
        <v>134</v>
      </c>
      <c r="B13869" t="s">
        <v>616</v>
      </c>
      <c r="C13869" t="s">
        <v>581</v>
      </c>
      <c r="D13869" s="28" t="s">
        <v>619</v>
      </c>
      <c r="E13869" t="s">
        <v>298</v>
      </c>
      <c r="F13869" t="s">
        <v>595</v>
      </c>
      <c r="G13869" t="str">
        <f t="shared" si="1135"/>
        <v>SWHC046-01</v>
      </c>
      <c r="H13869" t="str">
        <f t="shared" si="1135"/>
        <v>ExAnte2019</v>
      </c>
      <c r="I13869" t="str">
        <f t="shared" si="1135"/>
        <v>IOU workpaper</v>
      </c>
      <c r="J13869" s="2">
        <f t="shared" si="1131"/>
        <v>43775</v>
      </c>
      <c r="K13869" t="s">
        <v>203</v>
      </c>
      <c r="L13869">
        <f t="shared" si="1132"/>
        <v>1</v>
      </c>
      <c r="O13869">
        <v>0</v>
      </c>
      <c r="P13869">
        <v>0</v>
      </c>
      <c r="Q13869">
        <v>0</v>
      </c>
      <c r="R13869">
        <v>-170.76840000000001</v>
      </c>
      <c r="S13869">
        <v>0</v>
      </c>
      <c r="T13869">
        <v>25.727900000000002</v>
      </c>
      <c r="AA13869" t="s">
        <v>465</v>
      </c>
      <c r="AB13869" t="s">
        <v>46</v>
      </c>
      <c r="AC13869" t="b">
        <v>0</v>
      </c>
    </row>
    <row r="13870" spans="1:29" hidden="1" x14ac:dyDescent="0.25">
      <c r="A13870" t="s">
        <v>134</v>
      </c>
      <c r="B13870" t="s">
        <v>616</v>
      </c>
      <c r="C13870" t="s">
        <v>581</v>
      </c>
      <c r="D13870" s="28" t="s">
        <v>619</v>
      </c>
      <c r="E13870" t="s">
        <v>306</v>
      </c>
      <c r="F13870" t="s">
        <v>595</v>
      </c>
      <c r="G13870" t="str">
        <f t="shared" si="1135"/>
        <v>SWHC046-01</v>
      </c>
      <c r="H13870" t="str">
        <f t="shared" si="1135"/>
        <v>ExAnte2019</v>
      </c>
      <c r="I13870" t="str">
        <f t="shared" si="1135"/>
        <v>IOU workpaper</v>
      </c>
      <c r="J13870" s="2">
        <f t="shared" si="1131"/>
        <v>43775</v>
      </c>
      <c r="K13870" t="s">
        <v>203</v>
      </c>
      <c r="L13870">
        <f t="shared" si="1132"/>
        <v>1</v>
      </c>
      <c r="O13870">
        <v>0</v>
      </c>
      <c r="P13870">
        <v>0</v>
      </c>
      <c r="Q13870">
        <v>0</v>
      </c>
      <c r="R13870">
        <v>-173.37190000000001</v>
      </c>
      <c r="S13870">
        <v>0</v>
      </c>
      <c r="T13870">
        <v>24.192599999999999</v>
      </c>
      <c r="AA13870" t="s">
        <v>465</v>
      </c>
      <c r="AB13870" t="s">
        <v>46</v>
      </c>
      <c r="AC13870" t="b">
        <v>0</v>
      </c>
    </row>
    <row r="13871" spans="1:29" hidden="1" x14ac:dyDescent="0.25">
      <c r="A13871" t="s">
        <v>134</v>
      </c>
      <c r="B13871" t="s">
        <v>616</v>
      </c>
      <c r="C13871" t="s">
        <v>581</v>
      </c>
      <c r="D13871" s="28" t="s">
        <v>619</v>
      </c>
      <c r="E13871" t="s">
        <v>314</v>
      </c>
      <c r="F13871" t="s">
        <v>595</v>
      </c>
      <c r="G13871" t="str">
        <f t="shared" si="1135"/>
        <v>SWHC046-01</v>
      </c>
      <c r="H13871" t="str">
        <f t="shared" si="1135"/>
        <v>ExAnte2019</v>
      </c>
      <c r="I13871" t="str">
        <f t="shared" si="1135"/>
        <v>IOU workpaper</v>
      </c>
      <c r="J13871" s="2">
        <f t="shared" si="1131"/>
        <v>43775</v>
      </c>
      <c r="K13871" t="s">
        <v>203</v>
      </c>
      <c r="L13871">
        <f t="shared" si="1132"/>
        <v>1</v>
      </c>
      <c r="O13871">
        <v>0</v>
      </c>
      <c r="P13871">
        <v>0</v>
      </c>
      <c r="Q13871">
        <v>0</v>
      </c>
      <c r="R13871">
        <v>-143.19990000000001</v>
      </c>
      <c r="S13871">
        <v>0</v>
      </c>
      <c r="T13871">
        <v>22.365600000000001</v>
      </c>
      <c r="AA13871" t="s">
        <v>465</v>
      </c>
      <c r="AB13871" t="s">
        <v>46</v>
      </c>
      <c r="AC13871" t="b">
        <v>0</v>
      </c>
    </row>
    <row r="13872" spans="1:29" hidden="1" x14ac:dyDescent="0.25">
      <c r="A13872" t="s">
        <v>134</v>
      </c>
      <c r="B13872" t="s">
        <v>616</v>
      </c>
      <c r="C13872" t="s">
        <v>581</v>
      </c>
      <c r="D13872" s="28" t="s">
        <v>619</v>
      </c>
      <c r="E13872" t="s">
        <v>322</v>
      </c>
      <c r="F13872" t="s">
        <v>595</v>
      </c>
      <c r="G13872" t="str">
        <f t="shared" si="1135"/>
        <v>SWHC046-01</v>
      </c>
      <c r="H13872" t="str">
        <f t="shared" si="1135"/>
        <v>ExAnte2019</v>
      </c>
      <c r="I13872" t="str">
        <f t="shared" si="1135"/>
        <v>IOU workpaper</v>
      </c>
      <c r="J13872" s="2">
        <f t="shared" si="1131"/>
        <v>43775</v>
      </c>
      <c r="K13872" t="s">
        <v>203</v>
      </c>
      <c r="L13872">
        <f t="shared" si="1132"/>
        <v>1</v>
      </c>
      <c r="O13872">
        <v>0</v>
      </c>
      <c r="P13872">
        <v>0</v>
      </c>
      <c r="Q13872">
        <v>0</v>
      </c>
      <c r="R13872">
        <v>-200.64949999999999</v>
      </c>
      <c r="S13872">
        <v>0</v>
      </c>
      <c r="T13872">
        <v>28.6509</v>
      </c>
      <c r="AA13872" t="s">
        <v>465</v>
      </c>
      <c r="AB13872" t="s">
        <v>46</v>
      </c>
      <c r="AC13872" t="b">
        <v>0</v>
      </c>
    </row>
    <row r="13873" spans="1:29" hidden="1" x14ac:dyDescent="0.25">
      <c r="A13873" t="s">
        <v>134</v>
      </c>
      <c r="B13873" t="s">
        <v>616</v>
      </c>
      <c r="C13873" t="s">
        <v>581</v>
      </c>
      <c r="D13873" s="28" t="s">
        <v>619</v>
      </c>
      <c r="E13873" t="s">
        <v>330</v>
      </c>
      <c r="F13873" t="s">
        <v>595</v>
      </c>
      <c r="G13873" t="str">
        <f t="shared" si="1135"/>
        <v>SWHC046-01</v>
      </c>
      <c r="H13873" t="str">
        <f t="shared" si="1135"/>
        <v>ExAnte2019</v>
      </c>
      <c r="I13873" t="str">
        <f t="shared" si="1135"/>
        <v>IOU workpaper</v>
      </c>
      <c r="J13873" s="2">
        <f t="shared" si="1131"/>
        <v>43775</v>
      </c>
      <c r="K13873" t="s">
        <v>203</v>
      </c>
      <c r="L13873">
        <f t="shared" si="1132"/>
        <v>1</v>
      </c>
      <c r="O13873">
        <v>0</v>
      </c>
      <c r="P13873">
        <v>0</v>
      </c>
      <c r="Q13873">
        <v>0</v>
      </c>
      <c r="R13873">
        <v>72.0745</v>
      </c>
      <c r="S13873">
        <v>0</v>
      </c>
      <c r="T13873">
        <v>3.6196000000000002</v>
      </c>
      <c r="AA13873" t="s">
        <v>465</v>
      </c>
      <c r="AB13873" t="s">
        <v>46</v>
      </c>
      <c r="AC13873" t="b">
        <v>0</v>
      </c>
    </row>
    <row r="13874" spans="1:29" hidden="1" x14ac:dyDescent="0.25">
      <c r="A13874" t="s">
        <v>134</v>
      </c>
      <c r="B13874" t="s">
        <v>616</v>
      </c>
      <c r="C13874" t="s">
        <v>581</v>
      </c>
      <c r="D13874" s="28" t="s">
        <v>619</v>
      </c>
      <c r="E13874" t="s">
        <v>338</v>
      </c>
      <c r="F13874" t="s">
        <v>595</v>
      </c>
      <c r="G13874" t="str">
        <f t="shared" si="1135"/>
        <v>SWHC046-01</v>
      </c>
      <c r="H13874" t="str">
        <f t="shared" si="1135"/>
        <v>ExAnte2019</v>
      </c>
      <c r="I13874" t="str">
        <f t="shared" si="1135"/>
        <v>IOU workpaper</v>
      </c>
      <c r="J13874" s="2">
        <f t="shared" si="1131"/>
        <v>43775</v>
      </c>
      <c r="K13874" t="s">
        <v>203</v>
      </c>
      <c r="L13874">
        <f t="shared" si="1132"/>
        <v>1</v>
      </c>
      <c r="O13874">
        <v>0</v>
      </c>
      <c r="P13874">
        <v>0</v>
      </c>
      <c r="Q13874">
        <v>0</v>
      </c>
      <c r="R13874">
        <v>-651.99130000000002</v>
      </c>
      <c r="S13874">
        <v>0</v>
      </c>
      <c r="T13874">
        <v>72.348600000000005</v>
      </c>
      <c r="AA13874" t="s">
        <v>465</v>
      </c>
      <c r="AB13874" t="s">
        <v>46</v>
      </c>
      <c r="AC13874" t="b">
        <v>0</v>
      </c>
    </row>
    <row r="13875" spans="1:29" hidden="1" x14ac:dyDescent="0.25">
      <c r="A13875" t="s">
        <v>134</v>
      </c>
      <c r="B13875" t="s">
        <v>616</v>
      </c>
      <c r="C13875" t="s">
        <v>582</v>
      </c>
      <c r="D13875" s="28" t="s">
        <v>619</v>
      </c>
      <c r="E13875" t="s">
        <v>202</v>
      </c>
      <c r="F13875" t="s">
        <v>595</v>
      </c>
      <c r="G13875" t="str">
        <f t="shared" si="1135"/>
        <v>SWHC046-01</v>
      </c>
      <c r="H13875" t="str">
        <f t="shared" si="1135"/>
        <v>ExAnte2019</v>
      </c>
      <c r="I13875" t="str">
        <f t="shared" si="1135"/>
        <v>IOU workpaper</v>
      </c>
      <c r="J13875" s="2">
        <f t="shared" si="1131"/>
        <v>43775</v>
      </c>
      <c r="K13875" t="s">
        <v>203</v>
      </c>
      <c r="L13875">
        <f t="shared" si="1132"/>
        <v>1</v>
      </c>
      <c r="O13875">
        <v>0</v>
      </c>
      <c r="P13875">
        <v>0</v>
      </c>
      <c r="Q13875">
        <v>0</v>
      </c>
      <c r="R13875">
        <v>-1333.2484999999999</v>
      </c>
      <c r="S13875">
        <v>0</v>
      </c>
      <c r="T13875">
        <v>181.13560000000001</v>
      </c>
      <c r="AA13875" t="s">
        <v>465</v>
      </c>
      <c r="AB13875" t="s">
        <v>46</v>
      </c>
      <c r="AC13875" t="b">
        <v>0</v>
      </c>
    </row>
    <row r="13876" spans="1:29" hidden="1" x14ac:dyDescent="0.25">
      <c r="A13876" t="s">
        <v>134</v>
      </c>
      <c r="B13876" t="s">
        <v>616</v>
      </c>
      <c r="C13876" t="s">
        <v>582</v>
      </c>
      <c r="D13876" s="28" t="s">
        <v>619</v>
      </c>
      <c r="E13876" t="s">
        <v>224</v>
      </c>
      <c r="F13876" t="s">
        <v>595</v>
      </c>
      <c r="G13876" t="str">
        <f t="shared" si="1135"/>
        <v>SWHC046-01</v>
      </c>
      <c r="H13876" t="str">
        <f t="shared" si="1135"/>
        <v>ExAnte2019</v>
      </c>
      <c r="I13876" t="str">
        <f t="shared" si="1135"/>
        <v>IOU workpaper</v>
      </c>
      <c r="J13876" s="2">
        <f t="shared" si="1131"/>
        <v>43775</v>
      </c>
      <c r="K13876" t="s">
        <v>203</v>
      </c>
      <c r="L13876">
        <f t="shared" si="1132"/>
        <v>1</v>
      </c>
      <c r="O13876">
        <v>0</v>
      </c>
      <c r="P13876">
        <v>0</v>
      </c>
      <c r="Q13876">
        <v>0</v>
      </c>
      <c r="R13876">
        <v>-797.39200000000005</v>
      </c>
      <c r="S13876">
        <v>0</v>
      </c>
      <c r="T13876">
        <v>97.409000000000006</v>
      </c>
      <c r="AA13876" t="s">
        <v>465</v>
      </c>
      <c r="AB13876" t="s">
        <v>46</v>
      </c>
      <c r="AC13876" t="b">
        <v>0</v>
      </c>
    </row>
    <row r="13877" spans="1:29" hidden="1" x14ac:dyDescent="0.25">
      <c r="A13877" t="s">
        <v>134</v>
      </c>
      <c r="B13877" t="s">
        <v>616</v>
      </c>
      <c r="C13877" t="s">
        <v>582</v>
      </c>
      <c r="D13877" s="28" t="s">
        <v>619</v>
      </c>
      <c r="E13877" t="s">
        <v>232</v>
      </c>
      <c r="F13877" t="s">
        <v>595</v>
      </c>
      <c r="G13877" t="str">
        <f t="shared" si="1135"/>
        <v>SWHC046-01</v>
      </c>
      <c r="H13877" t="str">
        <f t="shared" si="1135"/>
        <v>ExAnte2019</v>
      </c>
      <c r="I13877" t="str">
        <f t="shared" si="1135"/>
        <v>IOU workpaper</v>
      </c>
      <c r="J13877" s="2">
        <f t="shared" si="1131"/>
        <v>43775</v>
      </c>
      <c r="K13877" t="s">
        <v>203</v>
      </c>
      <c r="L13877">
        <f t="shared" si="1132"/>
        <v>1</v>
      </c>
      <c r="O13877">
        <v>0</v>
      </c>
      <c r="P13877">
        <v>0</v>
      </c>
      <c r="Q13877">
        <v>0</v>
      </c>
      <c r="R13877">
        <v>-697.64440000000002</v>
      </c>
      <c r="S13877">
        <v>0</v>
      </c>
      <c r="T13877">
        <v>97.343299999999999</v>
      </c>
      <c r="AA13877" t="s">
        <v>465</v>
      </c>
      <c r="AB13877" t="s">
        <v>46</v>
      </c>
      <c r="AC13877" t="b">
        <v>0</v>
      </c>
    </row>
    <row r="13878" spans="1:29" hidden="1" x14ac:dyDescent="0.25">
      <c r="A13878" t="s">
        <v>134</v>
      </c>
      <c r="B13878" t="s">
        <v>616</v>
      </c>
      <c r="C13878" t="s">
        <v>582</v>
      </c>
      <c r="D13878" s="28" t="s">
        <v>619</v>
      </c>
      <c r="E13878" t="s">
        <v>240</v>
      </c>
      <c r="F13878" t="s">
        <v>595</v>
      </c>
      <c r="G13878" t="str">
        <f t="shared" ref="G13878:I13893" si="1136">G13877</f>
        <v>SWHC046-01</v>
      </c>
      <c r="H13878" t="str">
        <f t="shared" si="1136"/>
        <v>ExAnte2019</v>
      </c>
      <c r="I13878" t="str">
        <f t="shared" si="1136"/>
        <v>IOU workpaper</v>
      </c>
      <c r="J13878" s="2">
        <f t="shared" si="1131"/>
        <v>43775</v>
      </c>
      <c r="K13878" t="s">
        <v>203</v>
      </c>
      <c r="L13878">
        <f t="shared" si="1132"/>
        <v>1</v>
      </c>
      <c r="O13878">
        <v>0</v>
      </c>
      <c r="P13878">
        <v>0</v>
      </c>
      <c r="Q13878">
        <v>0</v>
      </c>
      <c r="R13878">
        <v>-615.77350000000001</v>
      </c>
      <c r="S13878">
        <v>0</v>
      </c>
      <c r="T13878">
        <v>69.837800000000001</v>
      </c>
      <c r="AA13878" t="s">
        <v>465</v>
      </c>
      <c r="AB13878" t="s">
        <v>46</v>
      </c>
      <c r="AC13878" t="b">
        <v>0</v>
      </c>
    </row>
    <row r="13879" spans="1:29" hidden="1" x14ac:dyDescent="0.25">
      <c r="A13879" t="s">
        <v>134</v>
      </c>
      <c r="B13879" t="s">
        <v>616</v>
      </c>
      <c r="C13879" t="s">
        <v>582</v>
      </c>
      <c r="D13879" s="28" t="s">
        <v>619</v>
      </c>
      <c r="E13879" t="s">
        <v>248</v>
      </c>
      <c r="F13879" t="s">
        <v>595</v>
      </c>
      <c r="G13879" t="str">
        <f t="shared" si="1136"/>
        <v>SWHC046-01</v>
      </c>
      <c r="H13879" t="str">
        <f t="shared" si="1136"/>
        <v>ExAnte2019</v>
      </c>
      <c r="I13879" t="str">
        <f t="shared" si="1136"/>
        <v>IOU workpaper</v>
      </c>
      <c r="J13879" s="2">
        <f t="shared" si="1131"/>
        <v>43775</v>
      </c>
      <c r="K13879" t="s">
        <v>203</v>
      </c>
      <c r="L13879">
        <f t="shared" si="1132"/>
        <v>1</v>
      </c>
      <c r="O13879">
        <v>0</v>
      </c>
      <c r="P13879">
        <v>0</v>
      </c>
      <c r="Q13879">
        <v>0</v>
      </c>
      <c r="R13879">
        <v>-724.92920000000004</v>
      </c>
      <c r="S13879">
        <v>0</v>
      </c>
      <c r="T13879">
        <v>101.3518</v>
      </c>
      <c r="AA13879" t="s">
        <v>465</v>
      </c>
      <c r="AB13879" t="s">
        <v>46</v>
      </c>
      <c r="AC13879" t="b">
        <v>0</v>
      </c>
    </row>
    <row r="13880" spans="1:29" hidden="1" x14ac:dyDescent="0.25">
      <c r="A13880" t="s">
        <v>134</v>
      </c>
      <c r="B13880" t="s">
        <v>616</v>
      </c>
      <c r="C13880" t="s">
        <v>582</v>
      </c>
      <c r="D13880" s="28" t="s">
        <v>619</v>
      </c>
      <c r="E13880" t="s">
        <v>256</v>
      </c>
      <c r="F13880" t="s">
        <v>595</v>
      </c>
      <c r="G13880" t="str">
        <f t="shared" si="1136"/>
        <v>SWHC046-01</v>
      </c>
      <c r="H13880" t="str">
        <f t="shared" si="1136"/>
        <v>ExAnte2019</v>
      </c>
      <c r="I13880" t="str">
        <f t="shared" si="1136"/>
        <v>IOU workpaper</v>
      </c>
      <c r="J13880" s="2">
        <f t="shared" si="1131"/>
        <v>43775</v>
      </c>
      <c r="K13880" t="s">
        <v>203</v>
      </c>
      <c r="L13880">
        <f t="shared" si="1132"/>
        <v>1</v>
      </c>
      <c r="O13880">
        <v>0</v>
      </c>
      <c r="P13880">
        <v>0</v>
      </c>
      <c r="Q13880">
        <v>0</v>
      </c>
      <c r="R13880">
        <v>-307.9735</v>
      </c>
      <c r="S13880">
        <v>0</v>
      </c>
      <c r="T13880">
        <v>44.989100000000001</v>
      </c>
      <c r="AA13880" t="s">
        <v>465</v>
      </c>
      <c r="AB13880" t="s">
        <v>46</v>
      </c>
      <c r="AC13880" t="b">
        <v>0</v>
      </c>
    </row>
    <row r="13881" spans="1:29" hidden="1" x14ac:dyDescent="0.25">
      <c r="A13881" t="s">
        <v>134</v>
      </c>
      <c r="B13881" t="s">
        <v>616</v>
      </c>
      <c r="C13881" t="s">
        <v>582</v>
      </c>
      <c r="D13881" s="28" t="s">
        <v>619</v>
      </c>
      <c r="E13881" t="s">
        <v>265</v>
      </c>
      <c r="F13881" t="s">
        <v>595</v>
      </c>
      <c r="G13881" t="str">
        <f t="shared" si="1136"/>
        <v>SWHC046-01</v>
      </c>
      <c r="H13881" t="str">
        <f t="shared" si="1136"/>
        <v>ExAnte2019</v>
      </c>
      <c r="I13881" t="str">
        <f t="shared" si="1136"/>
        <v>IOU workpaper</v>
      </c>
      <c r="J13881" s="2">
        <f t="shared" si="1131"/>
        <v>43775</v>
      </c>
      <c r="K13881" t="s">
        <v>203</v>
      </c>
      <c r="L13881">
        <f t="shared" si="1132"/>
        <v>1</v>
      </c>
      <c r="O13881">
        <v>0</v>
      </c>
      <c r="P13881">
        <v>0</v>
      </c>
      <c r="Q13881">
        <v>0</v>
      </c>
      <c r="R13881">
        <v>-220.66419999999999</v>
      </c>
      <c r="S13881">
        <v>0</v>
      </c>
      <c r="T13881">
        <v>30.5627</v>
      </c>
      <c r="AA13881" t="s">
        <v>465</v>
      </c>
      <c r="AB13881" t="s">
        <v>46</v>
      </c>
      <c r="AC13881" t="b">
        <v>0</v>
      </c>
    </row>
    <row r="13882" spans="1:29" hidden="1" x14ac:dyDescent="0.25">
      <c r="A13882" t="s">
        <v>134</v>
      </c>
      <c r="B13882" t="s">
        <v>616</v>
      </c>
      <c r="C13882" t="s">
        <v>582</v>
      </c>
      <c r="D13882" s="28" t="s">
        <v>619</v>
      </c>
      <c r="E13882" t="s">
        <v>274</v>
      </c>
      <c r="F13882" t="s">
        <v>595</v>
      </c>
      <c r="G13882" t="str">
        <f t="shared" si="1136"/>
        <v>SWHC046-01</v>
      </c>
      <c r="H13882" t="str">
        <f t="shared" si="1136"/>
        <v>ExAnte2019</v>
      </c>
      <c r="I13882" t="str">
        <f t="shared" si="1136"/>
        <v>IOU workpaper</v>
      </c>
      <c r="J13882" s="2">
        <f t="shared" si="1131"/>
        <v>43775</v>
      </c>
      <c r="K13882" t="s">
        <v>203</v>
      </c>
      <c r="L13882">
        <f t="shared" si="1132"/>
        <v>1</v>
      </c>
      <c r="O13882">
        <v>0</v>
      </c>
      <c r="P13882">
        <v>0</v>
      </c>
      <c r="Q13882">
        <v>0</v>
      </c>
      <c r="R13882">
        <v>-201.827</v>
      </c>
      <c r="S13882">
        <v>0</v>
      </c>
      <c r="T13882">
        <v>32.8703</v>
      </c>
      <c r="AA13882" t="s">
        <v>465</v>
      </c>
      <c r="AB13882" t="s">
        <v>46</v>
      </c>
      <c r="AC13882" t="b">
        <v>0</v>
      </c>
    </row>
    <row r="13883" spans="1:29" hidden="1" x14ac:dyDescent="0.25">
      <c r="A13883" t="s">
        <v>134</v>
      </c>
      <c r="B13883" t="s">
        <v>616</v>
      </c>
      <c r="C13883" t="s">
        <v>582</v>
      </c>
      <c r="D13883" s="28" t="s">
        <v>619</v>
      </c>
      <c r="E13883" t="s">
        <v>282</v>
      </c>
      <c r="F13883" t="s">
        <v>595</v>
      </c>
      <c r="G13883" t="str">
        <f t="shared" si="1136"/>
        <v>SWHC046-01</v>
      </c>
      <c r="H13883" t="str">
        <f t="shared" si="1136"/>
        <v>ExAnte2019</v>
      </c>
      <c r="I13883" t="str">
        <f t="shared" si="1136"/>
        <v>IOU workpaper</v>
      </c>
      <c r="J13883" s="2">
        <f t="shared" si="1131"/>
        <v>43775</v>
      </c>
      <c r="K13883" t="s">
        <v>203</v>
      </c>
      <c r="L13883">
        <f t="shared" si="1132"/>
        <v>1</v>
      </c>
      <c r="O13883">
        <v>0</v>
      </c>
      <c r="P13883">
        <v>0</v>
      </c>
      <c r="Q13883">
        <v>0</v>
      </c>
      <c r="R13883">
        <v>-265.58139999999997</v>
      </c>
      <c r="S13883">
        <v>0</v>
      </c>
      <c r="T13883">
        <v>36.562899999999999</v>
      </c>
      <c r="AA13883" t="s">
        <v>465</v>
      </c>
      <c r="AB13883" t="s">
        <v>46</v>
      </c>
      <c r="AC13883" t="b">
        <v>0</v>
      </c>
    </row>
    <row r="13884" spans="1:29" hidden="1" x14ac:dyDescent="0.25">
      <c r="A13884" t="s">
        <v>134</v>
      </c>
      <c r="B13884" t="s">
        <v>616</v>
      </c>
      <c r="C13884" t="s">
        <v>582</v>
      </c>
      <c r="D13884" s="28" t="s">
        <v>619</v>
      </c>
      <c r="E13884" t="s">
        <v>290</v>
      </c>
      <c r="F13884" t="s">
        <v>595</v>
      </c>
      <c r="G13884" t="str">
        <f t="shared" si="1136"/>
        <v>SWHC046-01</v>
      </c>
      <c r="H13884" t="str">
        <f t="shared" si="1136"/>
        <v>ExAnte2019</v>
      </c>
      <c r="I13884" t="str">
        <f t="shared" si="1136"/>
        <v>IOU workpaper</v>
      </c>
      <c r="J13884" s="2">
        <f t="shared" si="1131"/>
        <v>43775</v>
      </c>
      <c r="K13884" t="s">
        <v>203</v>
      </c>
      <c r="L13884">
        <f t="shared" si="1132"/>
        <v>1</v>
      </c>
      <c r="O13884">
        <v>0</v>
      </c>
      <c r="P13884">
        <v>0</v>
      </c>
      <c r="Q13884">
        <v>0</v>
      </c>
      <c r="R13884">
        <v>-285.4538</v>
      </c>
      <c r="S13884">
        <v>0</v>
      </c>
      <c r="T13884">
        <v>41.899299999999997</v>
      </c>
      <c r="AA13884" t="s">
        <v>465</v>
      </c>
      <c r="AB13884" t="s">
        <v>46</v>
      </c>
      <c r="AC13884" t="b">
        <v>0</v>
      </c>
    </row>
    <row r="13885" spans="1:29" hidden="1" x14ac:dyDescent="0.25">
      <c r="A13885" t="s">
        <v>134</v>
      </c>
      <c r="B13885" t="s">
        <v>616</v>
      </c>
      <c r="C13885" t="s">
        <v>582</v>
      </c>
      <c r="D13885" s="28" t="s">
        <v>619</v>
      </c>
      <c r="E13885" t="s">
        <v>298</v>
      </c>
      <c r="F13885" t="s">
        <v>595</v>
      </c>
      <c r="G13885" t="str">
        <f t="shared" si="1136"/>
        <v>SWHC046-01</v>
      </c>
      <c r="H13885" t="str">
        <f t="shared" si="1136"/>
        <v>ExAnte2019</v>
      </c>
      <c r="I13885" t="str">
        <f t="shared" si="1136"/>
        <v>IOU workpaper</v>
      </c>
      <c r="J13885" s="2">
        <f t="shared" si="1131"/>
        <v>43775</v>
      </c>
      <c r="K13885" t="s">
        <v>203</v>
      </c>
      <c r="L13885">
        <f t="shared" si="1132"/>
        <v>1</v>
      </c>
      <c r="O13885">
        <v>0</v>
      </c>
      <c r="P13885">
        <v>0</v>
      </c>
      <c r="Q13885">
        <v>0</v>
      </c>
      <c r="R13885">
        <v>-516.30330000000004</v>
      </c>
      <c r="S13885">
        <v>0</v>
      </c>
      <c r="T13885">
        <v>74.369900000000001</v>
      </c>
      <c r="AA13885" t="s">
        <v>465</v>
      </c>
      <c r="AB13885" t="s">
        <v>46</v>
      </c>
      <c r="AC13885" t="b">
        <v>0</v>
      </c>
    </row>
    <row r="13886" spans="1:29" hidden="1" x14ac:dyDescent="0.25">
      <c r="A13886" t="s">
        <v>134</v>
      </c>
      <c r="B13886" t="s">
        <v>616</v>
      </c>
      <c r="C13886" t="s">
        <v>582</v>
      </c>
      <c r="D13886" s="28" t="s">
        <v>619</v>
      </c>
      <c r="E13886" t="s">
        <v>306</v>
      </c>
      <c r="F13886" t="s">
        <v>595</v>
      </c>
      <c r="G13886" t="str">
        <f t="shared" si="1136"/>
        <v>SWHC046-01</v>
      </c>
      <c r="H13886" t="str">
        <f t="shared" si="1136"/>
        <v>ExAnte2019</v>
      </c>
      <c r="I13886" t="str">
        <f t="shared" si="1136"/>
        <v>IOU workpaper</v>
      </c>
      <c r="J13886" s="2">
        <f t="shared" si="1131"/>
        <v>43775</v>
      </c>
      <c r="K13886" t="s">
        <v>203</v>
      </c>
      <c r="L13886">
        <f t="shared" si="1132"/>
        <v>1</v>
      </c>
      <c r="O13886">
        <v>0</v>
      </c>
      <c r="P13886">
        <v>0</v>
      </c>
      <c r="Q13886">
        <v>0</v>
      </c>
      <c r="R13886">
        <v>-563.77300000000002</v>
      </c>
      <c r="S13886">
        <v>0</v>
      </c>
      <c r="T13886">
        <v>77.845299999999995</v>
      </c>
      <c r="AA13886" t="s">
        <v>465</v>
      </c>
      <c r="AB13886" t="s">
        <v>46</v>
      </c>
      <c r="AC13886" t="b">
        <v>0</v>
      </c>
    </row>
    <row r="13887" spans="1:29" hidden="1" x14ac:dyDescent="0.25">
      <c r="A13887" t="s">
        <v>134</v>
      </c>
      <c r="B13887" t="s">
        <v>616</v>
      </c>
      <c r="C13887" t="s">
        <v>582</v>
      </c>
      <c r="D13887" s="28" t="s">
        <v>619</v>
      </c>
      <c r="E13887" t="s">
        <v>314</v>
      </c>
      <c r="F13887" t="s">
        <v>595</v>
      </c>
      <c r="G13887" t="str">
        <f t="shared" si="1136"/>
        <v>SWHC046-01</v>
      </c>
      <c r="H13887" t="str">
        <f t="shared" si="1136"/>
        <v>ExAnte2019</v>
      </c>
      <c r="I13887" t="str">
        <f t="shared" si="1136"/>
        <v>IOU workpaper</v>
      </c>
      <c r="J13887" s="2">
        <f t="shared" si="1131"/>
        <v>43775</v>
      </c>
      <c r="K13887" t="s">
        <v>203</v>
      </c>
      <c r="L13887">
        <f t="shared" si="1132"/>
        <v>1</v>
      </c>
      <c r="O13887">
        <v>0</v>
      </c>
      <c r="P13887">
        <v>0</v>
      </c>
      <c r="Q13887">
        <v>0</v>
      </c>
      <c r="R13887">
        <v>-460.68380000000002</v>
      </c>
      <c r="S13887">
        <v>0</v>
      </c>
      <c r="T13887">
        <v>65.985100000000003</v>
      </c>
      <c r="AA13887" t="s">
        <v>465</v>
      </c>
      <c r="AB13887" t="s">
        <v>46</v>
      </c>
      <c r="AC13887" t="b">
        <v>0</v>
      </c>
    </row>
    <row r="13888" spans="1:29" hidden="1" x14ac:dyDescent="0.25">
      <c r="A13888" t="s">
        <v>134</v>
      </c>
      <c r="B13888" t="s">
        <v>616</v>
      </c>
      <c r="C13888" t="s">
        <v>582</v>
      </c>
      <c r="D13888" s="28" t="s">
        <v>619</v>
      </c>
      <c r="E13888" t="s">
        <v>322</v>
      </c>
      <c r="F13888" t="s">
        <v>595</v>
      </c>
      <c r="G13888" t="str">
        <f t="shared" si="1136"/>
        <v>SWHC046-01</v>
      </c>
      <c r="H13888" t="str">
        <f t="shared" si="1136"/>
        <v>ExAnte2019</v>
      </c>
      <c r="I13888" t="str">
        <f t="shared" si="1136"/>
        <v>IOU workpaper</v>
      </c>
      <c r="J13888" s="2">
        <f t="shared" si="1131"/>
        <v>43775</v>
      </c>
      <c r="K13888" t="s">
        <v>203</v>
      </c>
      <c r="L13888">
        <f t="shared" si="1132"/>
        <v>1</v>
      </c>
      <c r="O13888">
        <v>0</v>
      </c>
      <c r="P13888">
        <v>0</v>
      </c>
      <c r="Q13888">
        <v>0</v>
      </c>
      <c r="R13888">
        <v>-558.25509999999997</v>
      </c>
      <c r="S13888">
        <v>0</v>
      </c>
      <c r="T13888">
        <v>77.507300000000001</v>
      </c>
      <c r="AA13888" t="s">
        <v>465</v>
      </c>
      <c r="AB13888" t="s">
        <v>46</v>
      </c>
      <c r="AC13888" t="b">
        <v>0</v>
      </c>
    </row>
    <row r="13889" spans="1:29" hidden="1" x14ac:dyDescent="0.25">
      <c r="A13889" t="s">
        <v>134</v>
      </c>
      <c r="B13889" t="s">
        <v>616</v>
      </c>
      <c r="C13889" t="s">
        <v>582</v>
      </c>
      <c r="D13889" s="28" t="s">
        <v>619</v>
      </c>
      <c r="E13889" t="s">
        <v>330</v>
      </c>
      <c r="F13889" t="s">
        <v>595</v>
      </c>
      <c r="G13889" t="str">
        <f t="shared" si="1136"/>
        <v>SWHC046-01</v>
      </c>
      <c r="H13889" t="str">
        <f t="shared" si="1136"/>
        <v>ExAnte2019</v>
      </c>
      <c r="I13889" t="str">
        <f t="shared" si="1136"/>
        <v>IOU workpaper</v>
      </c>
      <c r="J13889" s="2">
        <f t="shared" si="1131"/>
        <v>43775</v>
      </c>
      <c r="K13889" t="s">
        <v>203</v>
      </c>
      <c r="L13889">
        <f t="shared" si="1132"/>
        <v>1</v>
      </c>
      <c r="O13889">
        <v>0</v>
      </c>
      <c r="P13889">
        <v>0</v>
      </c>
      <c r="Q13889">
        <v>0</v>
      </c>
      <c r="R13889">
        <v>-43.1295</v>
      </c>
      <c r="S13889">
        <v>0</v>
      </c>
      <c r="T13889">
        <v>16.054099999999998</v>
      </c>
      <c r="AA13889" t="s">
        <v>465</v>
      </c>
      <c r="AB13889" t="s">
        <v>46</v>
      </c>
      <c r="AC13889" t="b">
        <v>0</v>
      </c>
    </row>
    <row r="13890" spans="1:29" hidden="1" x14ac:dyDescent="0.25">
      <c r="A13890" t="s">
        <v>134</v>
      </c>
      <c r="B13890" t="s">
        <v>616</v>
      </c>
      <c r="C13890" t="s">
        <v>582</v>
      </c>
      <c r="D13890" s="28" t="s">
        <v>619</v>
      </c>
      <c r="E13890" t="s">
        <v>338</v>
      </c>
      <c r="F13890" t="s">
        <v>595</v>
      </c>
      <c r="G13890" t="str">
        <f t="shared" si="1136"/>
        <v>SWHC046-01</v>
      </c>
      <c r="H13890" t="str">
        <f t="shared" si="1136"/>
        <v>ExAnte2019</v>
      </c>
      <c r="I13890" t="str">
        <f t="shared" si="1136"/>
        <v>IOU workpaper</v>
      </c>
      <c r="J13890" s="2">
        <f t="shared" si="1131"/>
        <v>43775</v>
      </c>
      <c r="K13890" t="s">
        <v>203</v>
      </c>
      <c r="L13890">
        <f t="shared" si="1132"/>
        <v>1</v>
      </c>
      <c r="O13890">
        <v>0</v>
      </c>
      <c r="P13890">
        <v>0</v>
      </c>
      <c r="Q13890">
        <v>0</v>
      </c>
      <c r="R13890">
        <v>-1772.8184000000001</v>
      </c>
      <c r="S13890">
        <v>0</v>
      </c>
      <c r="T13890">
        <v>199.37809999999999</v>
      </c>
      <c r="AA13890" t="s">
        <v>465</v>
      </c>
      <c r="AB13890" t="s">
        <v>46</v>
      </c>
      <c r="AC13890" t="b">
        <v>0</v>
      </c>
    </row>
    <row r="13891" spans="1:29" hidden="1" x14ac:dyDescent="0.25">
      <c r="A13891" t="s">
        <v>134</v>
      </c>
      <c r="B13891" t="s">
        <v>616</v>
      </c>
      <c r="C13891" t="s">
        <v>583</v>
      </c>
      <c r="D13891" s="28" t="s">
        <v>619</v>
      </c>
      <c r="E13891" t="s">
        <v>202</v>
      </c>
      <c r="F13891" t="s">
        <v>595</v>
      </c>
      <c r="G13891" t="str">
        <f t="shared" si="1136"/>
        <v>SWHC046-01</v>
      </c>
      <c r="H13891" t="str">
        <f t="shared" si="1136"/>
        <v>ExAnte2019</v>
      </c>
      <c r="I13891" t="str">
        <f t="shared" si="1136"/>
        <v>IOU workpaper</v>
      </c>
      <c r="J13891" s="2">
        <f t="shared" si="1131"/>
        <v>43775</v>
      </c>
      <c r="K13891" t="s">
        <v>203</v>
      </c>
      <c r="L13891">
        <f t="shared" si="1132"/>
        <v>1</v>
      </c>
      <c r="O13891">
        <v>0</v>
      </c>
      <c r="P13891">
        <v>0</v>
      </c>
      <c r="Q13891">
        <v>0</v>
      </c>
      <c r="R13891">
        <v>-301.85840000000002</v>
      </c>
      <c r="S13891">
        <v>0</v>
      </c>
      <c r="T13891">
        <v>42.7179</v>
      </c>
      <c r="AA13891" t="s">
        <v>465</v>
      </c>
      <c r="AB13891" t="s">
        <v>46</v>
      </c>
      <c r="AC13891" t="b">
        <v>0</v>
      </c>
    </row>
    <row r="13892" spans="1:29" hidden="1" x14ac:dyDescent="0.25">
      <c r="A13892" t="s">
        <v>134</v>
      </c>
      <c r="B13892" t="s">
        <v>616</v>
      </c>
      <c r="C13892" t="s">
        <v>583</v>
      </c>
      <c r="D13892" s="28" t="s">
        <v>619</v>
      </c>
      <c r="E13892" t="s">
        <v>224</v>
      </c>
      <c r="F13892" t="s">
        <v>595</v>
      </c>
      <c r="G13892" t="str">
        <f t="shared" si="1136"/>
        <v>SWHC046-01</v>
      </c>
      <c r="H13892" t="str">
        <f t="shared" si="1136"/>
        <v>ExAnte2019</v>
      </c>
      <c r="I13892" t="str">
        <f t="shared" si="1136"/>
        <v>IOU workpaper</v>
      </c>
      <c r="J13892" s="2">
        <f t="shared" si="1131"/>
        <v>43775</v>
      </c>
      <c r="K13892" t="s">
        <v>203</v>
      </c>
      <c r="L13892">
        <f t="shared" si="1132"/>
        <v>1</v>
      </c>
      <c r="O13892">
        <v>0</v>
      </c>
      <c r="P13892">
        <v>0</v>
      </c>
      <c r="Q13892">
        <v>0</v>
      </c>
      <c r="R13892">
        <v>-131.2878</v>
      </c>
      <c r="S13892">
        <v>0</v>
      </c>
      <c r="T13892">
        <v>21.061</v>
      </c>
      <c r="AA13892" t="s">
        <v>465</v>
      </c>
      <c r="AB13892" t="s">
        <v>46</v>
      </c>
      <c r="AC13892" t="b">
        <v>0</v>
      </c>
    </row>
    <row r="13893" spans="1:29" hidden="1" x14ac:dyDescent="0.25">
      <c r="A13893" t="s">
        <v>134</v>
      </c>
      <c r="B13893" t="s">
        <v>616</v>
      </c>
      <c r="C13893" t="s">
        <v>583</v>
      </c>
      <c r="D13893" s="28" t="s">
        <v>619</v>
      </c>
      <c r="E13893" t="s">
        <v>232</v>
      </c>
      <c r="F13893" t="s">
        <v>595</v>
      </c>
      <c r="G13893" t="str">
        <f t="shared" si="1136"/>
        <v>SWHC046-01</v>
      </c>
      <c r="H13893" t="str">
        <f t="shared" si="1136"/>
        <v>ExAnte2019</v>
      </c>
      <c r="I13893" t="str">
        <f t="shared" si="1136"/>
        <v>IOU workpaper</v>
      </c>
      <c r="J13893" s="2">
        <f t="shared" ref="J13893:J13956" si="1137">J$3</f>
        <v>43775</v>
      </c>
      <c r="K13893" t="s">
        <v>203</v>
      </c>
      <c r="L13893">
        <f t="shared" ref="L13893:L13956" si="1138">L13892</f>
        <v>1</v>
      </c>
      <c r="O13893">
        <v>0</v>
      </c>
      <c r="P13893">
        <v>0</v>
      </c>
      <c r="Q13893">
        <v>0</v>
      </c>
      <c r="R13893">
        <v>-127.0868</v>
      </c>
      <c r="S13893">
        <v>0</v>
      </c>
      <c r="T13893">
        <v>20.1478</v>
      </c>
      <c r="AA13893" t="s">
        <v>465</v>
      </c>
      <c r="AB13893" t="s">
        <v>46</v>
      </c>
      <c r="AC13893" t="b">
        <v>0</v>
      </c>
    </row>
    <row r="13894" spans="1:29" hidden="1" x14ac:dyDescent="0.25">
      <c r="A13894" t="s">
        <v>134</v>
      </c>
      <c r="B13894" t="s">
        <v>616</v>
      </c>
      <c r="C13894" t="s">
        <v>583</v>
      </c>
      <c r="D13894" s="28" t="s">
        <v>619</v>
      </c>
      <c r="E13894" t="s">
        <v>240</v>
      </c>
      <c r="F13894" t="s">
        <v>595</v>
      </c>
      <c r="G13894" t="str">
        <f t="shared" ref="G13894:I13909" si="1139">G13893</f>
        <v>SWHC046-01</v>
      </c>
      <c r="H13894" t="str">
        <f t="shared" si="1139"/>
        <v>ExAnte2019</v>
      </c>
      <c r="I13894" t="str">
        <f t="shared" si="1139"/>
        <v>IOU workpaper</v>
      </c>
      <c r="J13894" s="2">
        <f t="shared" si="1137"/>
        <v>43775</v>
      </c>
      <c r="K13894" t="s">
        <v>203</v>
      </c>
      <c r="L13894">
        <f t="shared" si="1138"/>
        <v>1</v>
      </c>
      <c r="O13894">
        <v>0</v>
      </c>
      <c r="P13894">
        <v>0</v>
      </c>
      <c r="Q13894">
        <v>0</v>
      </c>
      <c r="R13894">
        <v>-78.517499999999998</v>
      </c>
      <c r="S13894">
        <v>0</v>
      </c>
      <c r="T13894">
        <v>14.518000000000001</v>
      </c>
      <c r="AA13894" t="s">
        <v>465</v>
      </c>
      <c r="AB13894" t="s">
        <v>46</v>
      </c>
      <c r="AC13894" t="b">
        <v>0</v>
      </c>
    </row>
    <row r="13895" spans="1:29" hidden="1" x14ac:dyDescent="0.25">
      <c r="A13895" t="s">
        <v>134</v>
      </c>
      <c r="B13895" t="s">
        <v>616</v>
      </c>
      <c r="C13895" t="s">
        <v>583</v>
      </c>
      <c r="D13895" s="28" t="s">
        <v>619</v>
      </c>
      <c r="E13895" t="s">
        <v>248</v>
      </c>
      <c r="F13895" t="s">
        <v>595</v>
      </c>
      <c r="G13895" t="str">
        <f t="shared" si="1139"/>
        <v>SWHC046-01</v>
      </c>
      <c r="H13895" t="str">
        <f t="shared" si="1139"/>
        <v>ExAnte2019</v>
      </c>
      <c r="I13895" t="str">
        <f t="shared" si="1139"/>
        <v>IOU workpaper</v>
      </c>
      <c r="J13895" s="2">
        <f t="shared" si="1137"/>
        <v>43775</v>
      </c>
      <c r="K13895" t="s">
        <v>203</v>
      </c>
      <c r="L13895">
        <f t="shared" si="1138"/>
        <v>1</v>
      </c>
      <c r="O13895">
        <v>0</v>
      </c>
      <c r="P13895">
        <v>0</v>
      </c>
      <c r="Q13895">
        <v>0</v>
      </c>
      <c r="R13895">
        <v>-128.2971</v>
      </c>
      <c r="S13895">
        <v>0</v>
      </c>
      <c r="T13895">
        <v>19.8796</v>
      </c>
      <c r="AA13895" t="s">
        <v>465</v>
      </c>
      <c r="AB13895" t="s">
        <v>46</v>
      </c>
      <c r="AC13895" t="b">
        <v>0</v>
      </c>
    </row>
    <row r="13896" spans="1:29" hidden="1" x14ac:dyDescent="0.25">
      <c r="A13896" t="s">
        <v>134</v>
      </c>
      <c r="B13896" t="s">
        <v>616</v>
      </c>
      <c r="C13896" t="s">
        <v>583</v>
      </c>
      <c r="D13896" s="28" t="s">
        <v>619</v>
      </c>
      <c r="E13896" t="s">
        <v>256</v>
      </c>
      <c r="F13896" t="s">
        <v>595</v>
      </c>
      <c r="G13896" t="str">
        <f t="shared" si="1139"/>
        <v>SWHC046-01</v>
      </c>
      <c r="H13896" t="str">
        <f t="shared" si="1139"/>
        <v>ExAnte2019</v>
      </c>
      <c r="I13896" t="str">
        <f t="shared" si="1139"/>
        <v>IOU workpaper</v>
      </c>
      <c r="J13896" s="2">
        <f t="shared" si="1137"/>
        <v>43775</v>
      </c>
      <c r="K13896" t="s">
        <v>203</v>
      </c>
      <c r="L13896">
        <f t="shared" si="1138"/>
        <v>1</v>
      </c>
      <c r="O13896">
        <v>0</v>
      </c>
      <c r="P13896">
        <v>0</v>
      </c>
      <c r="Q13896">
        <v>0</v>
      </c>
      <c r="R13896">
        <v>-25.272400000000001</v>
      </c>
      <c r="S13896">
        <v>0</v>
      </c>
      <c r="T13896">
        <v>8.1442999999999994</v>
      </c>
      <c r="AA13896" t="s">
        <v>465</v>
      </c>
      <c r="AB13896" t="s">
        <v>46</v>
      </c>
      <c r="AC13896" t="b">
        <v>0</v>
      </c>
    </row>
    <row r="13897" spans="1:29" hidden="1" x14ac:dyDescent="0.25">
      <c r="A13897" t="s">
        <v>134</v>
      </c>
      <c r="B13897" t="s">
        <v>616</v>
      </c>
      <c r="C13897" t="s">
        <v>583</v>
      </c>
      <c r="D13897" s="28" t="s">
        <v>619</v>
      </c>
      <c r="E13897" t="s">
        <v>265</v>
      </c>
      <c r="F13897" t="s">
        <v>595</v>
      </c>
      <c r="G13897" t="str">
        <f t="shared" si="1139"/>
        <v>SWHC046-01</v>
      </c>
      <c r="H13897" t="str">
        <f t="shared" si="1139"/>
        <v>ExAnte2019</v>
      </c>
      <c r="I13897" t="str">
        <f t="shared" si="1139"/>
        <v>IOU workpaper</v>
      </c>
      <c r="J13897" s="2">
        <f t="shared" si="1137"/>
        <v>43775</v>
      </c>
      <c r="K13897" t="s">
        <v>203</v>
      </c>
      <c r="L13897">
        <f t="shared" si="1138"/>
        <v>1</v>
      </c>
      <c r="O13897">
        <v>0</v>
      </c>
      <c r="P13897">
        <v>0</v>
      </c>
      <c r="Q13897">
        <v>0</v>
      </c>
      <c r="R13897">
        <v>-13.3276</v>
      </c>
      <c r="S13897">
        <v>0</v>
      </c>
      <c r="T13897">
        <v>5.5282999999999998</v>
      </c>
      <c r="AA13897" t="s">
        <v>465</v>
      </c>
      <c r="AB13897" t="s">
        <v>46</v>
      </c>
      <c r="AC13897" t="b">
        <v>0</v>
      </c>
    </row>
    <row r="13898" spans="1:29" hidden="1" x14ac:dyDescent="0.25">
      <c r="A13898" t="s">
        <v>134</v>
      </c>
      <c r="B13898" t="s">
        <v>616</v>
      </c>
      <c r="C13898" t="s">
        <v>583</v>
      </c>
      <c r="D13898" s="28" t="s">
        <v>619</v>
      </c>
      <c r="E13898" t="s">
        <v>274</v>
      </c>
      <c r="F13898" t="s">
        <v>595</v>
      </c>
      <c r="G13898" t="str">
        <f t="shared" si="1139"/>
        <v>SWHC046-01</v>
      </c>
      <c r="H13898" t="str">
        <f t="shared" si="1139"/>
        <v>ExAnte2019</v>
      </c>
      <c r="I13898" t="str">
        <f t="shared" si="1139"/>
        <v>IOU workpaper</v>
      </c>
      <c r="J13898" s="2">
        <f t="shared" si="1137"/>
        <v>43775</v>
      </c>
      <c r="K13898" t="s">
        <v>203</v>
      </c>
      <c r="L13898">
        <f t="shared" si="1138"/>
        <v>1</v>
      </c>
      <c r="O13898">
        <v>0</v>
      </c>
      <c r="P13898">
        <v>0</v>
      </c>
      <c r="Q13898">
        <v>0</v>
      </c>
      <c r="R13898">
        <v>-17.360800000000001</v>
      </c>
      <c r="S13898">
        <v>0</v>
      </c>
      <c r="T13898">
        <v>6.5544000000000002</v>
      </c>
      <c r="AA13898" t="s">
        <v>465</v>
      </c>
      <c r="AB13898" t="s">
        <v>46</v>
      </c>
      <c r="AC13898" t="b">
        <v>0</v>
      </c>
    </row>
    <row r="13899" spans="1:29" hidden="1" x14ac:dyDescent="0.25">
      <c r="A13899" t="s">
        <v>134</v>
      </c>
      <c r="B13899" t="s">
        <v>616</v>
      </c>
      <c r="C13899" t="s">
        <v>583</v>
      </c>
      <c r="D13899" s="28" t="s">
        <v>619</v>
      </c>
      <c r="E13899" t="s">
        <v>282</v>
      </c>
      <c r="F13899" t="s">
        <v>595</v>
      </c>
      <c r="G13899" t="str">
        <f t="shared" si="1139"/>
        <v>SWHC046-01</v>
      </c>
      <c r="H13899" t="str">
        <f t="shared" si="1139"/>
        <v>ExAnte2019</v>
      </c>
      <c r="I13899" t="str">
        <f t="shared" si="1139"/>
        <v>IOU workpaper</v>
      </c>
      <c r="J13899" s="2">
        <f t="shared" si="1137"/>
        <v>43775</v>
      </c>
      <c r="K13899" t="s">
        <v>203</v>
      </c>
      <c r="L13899">
        <f t="shared" si="1138"/>
        <v>1</v>
      </c>
      <c r="O13899">
        <v>0</v>
      </c>
      <c r="P13899">
        <v>0</v>
      </c>
      <c r="Q13899">
        <v>0</v>
      </c>
      <c r="R13899">
        <v>-28.354199999999999</v>
      </c>
      <c r="S13899">
        <v>0</v>
      </c>
      <c r="T13899">
        <v>7.5597000000000003</v>
      </c>
      <c r="AA13899" t="s">
        <v>465</v>
      </c>
      <c r="AB13899" t="s">
        <v>46</v>
      </c>
      <c r="AC13899" t="b">
        <v>0</v>
      </c>
    </row>
    <row r="13900" spans="1:29" hidden="1" x14ac:dyDescent="0.25">
      <c r="A13900" t="s">
        <v>134</v>
      </c>
      <c r="B13900" t="s">
        <v>616</v>
      </c>
      <c r="C13900" t="s">
        <v>583</v>
      </c>
      <c r="D13900" s="28" t="s">
        <v>619</v>
      </c>
      <c r="E13900" t="s">
        <v>290</v>
      </c>
      <c r="F13900" t="s">
        <v>595</v>
      </c>
      <c r="G13900" t="str">
        <f t="shared" si="1139"/>
        <v>SWHC046-01</v>
      </c>
      <c r="H13900" t="str">
        <f t="shared" si="1139"/>
        <v>ExAnte2019</v>
      </c>
      <c r="I13900" t="str">
        <f t="shared" si="1139"/>
        <v>IOU workpaper</v>
      </c>
      <c r="J13900" s="2">
        <f t="shared" si="1137"/>
        <v>43775</v>
      </c>
      <c r="K13900" t="s">
        <v>203</v>
      </c>
      <c r="L13900">
        <f t="shared" si="1138"/>
        <v>1</v>
      </c>
      <c r="O13900">
        <v>0</v>
      </c>
      <c r="P13900">
        <v>0</v>
      </c>
      <c r="Q13900">
        <v>0</v>
      </c>
      <c r="R13900">
        <v>-22.062799999999999</v>
      </c>
      <c r="S13900">
        <v>0</v>
      </c>
      <c r="T13900">
        <v>7.8064</v>
      </c>
      <c r="AA13900" t="s">
        <v>465</v>
      </c>
      <c r="AB13900" t="s">
        <v>46</v>
      </c>
      <c r="AC13900" t="b">
        <v>0</v>
      </c>
    </row>
    <row r="13901" spans="1:29" hidden="1" x14ac:dyDescent="0.25">
      <c r="A13901" t="s">
        <v>134</v>
      </c>
      <c r="B13901" t="s">
        <v>616</v>
      </c>
      <c r="C13901" t="s">
        <v>583</v>
      </c>
      <c r="D13901" s="28" t="s">
        <v>619</v>
      </c>
      <c r="E13901" t="s">
        <v>298</v>
      </c>
      <c r="F13901" t="s">
        <v>595</v>
      </c>
      <c r="G13901" t="str">
        <f t="shared" si="1139"/>
        <v>SWHC046-01</v>
      </c>
      <c r="H13901" t="str">
        <f t="shared" si="1139"/>
        <v>ExAnte2019</v>
      </c>
      <c r="I13901" t="str">
        <f t="shared" si="1139"/>
        <v>IOU workpaper</v>
      </c>
      <c r="J13901" s="2">
        <f t="shared" si="1137"/>
        <v>43775</v>
      </c>
      <c r="K13901" t="s">
        <v>203</v>
      </c>
      <c r="L13901">
        <f t="shared" si="1138"/>
        <v>1</v>
      </c>
      <c r="O13901">
        <v>0</v>
      </c>
      <c r="P13901">
        <v>0</v>
      </c>
      <c r="Q13901">
        <v>0</v>
      </c>
      <c r="R13901">
        <v>-86.171300000000002</v>
      </c>
      <c r="S13901">
        <v>0</v>
      </c>
      <c r="T13901">
        <v>15.9795</v>
      </c>
      <c r="AA13901" t="s">
        <v>465</v>
      </c>
      <c r="AB13901" t="s">
        <v>46</v>
      </c>
      <c r="AC13901" t="b">
        <v>0</v>
      </c>
    </row>
    <row r="13902" spans="1:29" hidden="1" x14ac:dyDescent="0.25">
      <c r="A13902" t="s">
        <v>134</v>
      </c>
      <c r="B13902" t="s">
        <v>616</v>
      </c>
      <c r="C13902" t="s">
        <v>583</v>
      </c>
      <c r="D13902" s="28" t="s">
        <v>619</v>
      </c>
      <c r="E13902" t="s">
        <v>306</v>
      </c>
      <c r="F13902" t="s">
        <v>595</v>
      </c>
      <c r="G13902" t="str">
        <f t="shared" si="1139"/>
        <v>SWHC046-01</v>
      </c>
      <c r="H13902" t="str">
        <f t="shared" si="1139"/>
        <v>ExAnte2019</v>
      </c>
      <c r="I13902" t="str">
        <f t="shared" si="1139"/>
        <v>IOU workpaper</v>
      </c>
      <c r="J13902" s="2">
        <f t="shared" si="1137"/>
        <v>43775</v>
      </c>
      <c r="K13902" t="s">
        <v>203</v>
      </c>
      <c r="L13902">
        <f t="shared" si="1138"/>
        <v>1</v>
      </c>
      <c r="O13902">
        <v>0</v>
      </c>
      <c r="P13902">
        <v>0</v>
      </c>
      <c r="Q13902">
        <v>0</v>
      </c>
      <c r="R13902">
        <v>-108.2855</v>
      </c>
      <c r="S13902">
        <v>0</v>
      </c>
      <c r="T13902">
        <v>17.459900000000001</v>
      </c>
      <c r="AA13902" t="s">
        <v>465</v>
      </c>
      <c r="AB13902" t="s">
        <v>46</v>
      </c>
      <c r="AC13902" t="b">
        <v>0</v>
      </c>
    </row>
    <row r="13903" spans="1:29" hidden="1" x14ac:dyDescent="0.25">
      <c r="A13903" t="s">
        <v>134</v>
      </c>
      <c r="B13903" t="s">
        <v>616</v>
      </c>
      <c r="C13903" t="s">
        <v>583</v>
      </c>
      <c r="D13903" s="28" t="s">
        <v>619</v>
      </c>
      <c r="E13903" t="s">
        <v>314</v>
      </c>
      <c r="F13903" t="s">
        <v>595</v>
      </c>
      <c r="G13903" t="str">
        <f t="shared" si="1139"/>
        <v>SWHC046-01</v>
      </c>
      <c r="H13903" t="str">
        <f t="shared" si="1139"/>
        <v>ExAnte2019</v>
      </c>
      <c r="I13903" t="str">
        <f t="shared" si="1139"/>
        <v>IOU workpaper</v>
      </c>
      <c r="J13903" s="2">
        <f t="shared" si="1137"/>
        <v>43775</v>
      </c>
      <c r="K13903" t="s">
        <v>203</v>
      </c>
      <c r="L13903">
        <f t="shared" si="1138"/>
        <v>1</v>
      </c>
      <c r="O13903">
        <v>0</v>
      </c>
      <c r="P13903">
        <v>0</v>
      </c>
      <c r="Q13903">
        <v>0</v>
      </c>
      <c r="R13903">
        <v>-74.681399999999996</v>
      </c>
      <c r="S13903">
        <v>0</v>
      </c>
      <c r="T13903">
        <v>14.336499999999999</v>
      </c>
      <c r="AA13903" t="s">
        <v>465</v>
      </c>
      <c r="AB13903" t="s">
        <v>46</v>
      </c>
      <c r="AC13903" t="b">
        <v>0</v>
      </c>
    </row>
    <row r="13904" spans="1:29" hidden="1" x14ac:dyDescent="0.25">
      <c r="A13904" t="s">
        <v>134</v>
      </c>
      <c r="B13904" t="s">
        <v>616</v>
      </c>
      <c r="C13904" t="s">
        <v>583</v>
      </c>
      <c r="D13904" s="28" t="s">
        <v>619</v>
      </c>
      <c r="E13904" t="s">
        <v>322</v>
      </c>
      <c r="F13904" t="s">
        <v>595</v>
      </c>
      <c r="G13904" t="str">
        <f t="shared" si="1139"/>
        <v>SWHC046-01</v>
      </c>
      <c r="H13904" t="str">
        <f t="shared" si="1139"/>
        <v>ExAnte2019</v>
      </c>
      <c r="I13904" t="str">
        <f t="shared" si="1139"/>
        <v>IOU workpaper</v>
      </c>
      <c r="J13904" s="2">
        <f t="shared" si="1137"/>
        <v>43775</v>
      </c>
      <c r="K13904" t="s">
        <v>203</v>
      </c>
      <c r="L13904">
        <f t="shared" si="1138"/>
        <v>1</v>
      </c>
      <c r="O13904">
        <v>0</v>
      </c>
      <c r="P13904">
        <v>0</v>
      </c>
      <c r="Q13904">
        <v>0</v>
      </c>
      <c r="R13904">
        <v>-92.481499999999997</v>
      </c>
      <c r="S13904">
        <v>0</v>
      </c>
      <c r="T13904">
        <v>16.681100000000001</v>
      </c>
      <c r="AA13904" t="s">
        <v>465</v>
      </c>
      <c r="AB13904" t="s">
        <v>46</v>
      </c>
      <c r="AC13904" t="b">
        <v>0</v>
      </c>
    </row>
    <row r="13905" spans="1:29" hidden="1" x14ac:dyDescent="0.25">
      <c r="A13905" t="s">
        <v>134</v>
      </c>
      <c r="B13905" t="s">
        <v>616</v>
      </c>
      <c r="C13905" t="s">
        <v>583</v>
      </c>
      <c r="D13905" s="28" t="s">
        <v>619</v>
      </c>
      <c r="E13905" t="s">
        <v>330</v>
      </c>
      <c r="F13905" t="s">
        <v>595</v>
      </c>
      <c r="G13905" t="str">
        <f t="shared" si="1139"/>
        <v>SWHC046-01</v>
      </c>
      <c r="H13905" t="str">
        <f t="shared" si="1139"/>
        <v>ExAnte2019</v>
      </c>
      <c r="I13905" t="str">
        <f t="shared" si="1139"/>
        <v>IOU workpaper</v>
      </c>
      <c r="J13905" s="2">
        <f t="shared" si="1137"/>
        <v>43775</v>
      </c>
      <c r="K13905" t="s">
        <v>203</v>
      </c>
      <c r="L13905">
        <f t="shared" si="1138"/>
        <v>1</v>
      </c>
      <c r="O13905">
        <v>0</v>
      </c>
      <c r="P13905">
        <v>0</v>
      </c>
      <c r="Q13905">
        <v>0</v>
      </c>
      <c r="R13905">
        <v>42.243899999999996</v>
      </c>
      <c r="S13905">
        <v>0</v>
      </c>
      <c r="T13905">
        <v>2.0352999999999999</v>
      </c>
      <c r="AA13905" t="s">
        <v>465</v>
      </c>
      <c r="AB13905" t="s">
        <v>46</v>
      </c>
      <c r="AC13905" t="b">
        <v>0</v>
      </c>
    </row>
    <row r="13906" spans="1:29" hidden="1" x14ac:dyDescent="0.25">
      <c r="A13906" t="s">
        <v>134</v>
      </c>
      <c r="B13906" t="s">
        <v>616</v>
      </c>
      <c r="C13906" t="s">
        <v>583</v>
      </c>
      <c r="D13906" s="28" t="s">
        <v>619</v>
      </c>
      <c r="E13906" t="s">
        <v>338</v>
      </c>
      <c r="F13906" t="s">
        <v>595</v>
      </c>
      <c r="G13906" t="str">
        <f t="shared" si="1139"/>
        <v>SWHC046-01</v>
      </c>
      <c r="H13906" t="str">
        <f t="shared" si="1139"/>
        <v>ExAnte2019</v>
      </c>
      <c r="I13906" t="str">
        <f t="shared" si="1139"/>
        <v>IOU workpaper</v>
      </c>
      <c r="J13906" s="2">
        <f t="shared" si="1137"/>
        <v>43775</v>
      </c>
      <c r="K13906" t="s">
        <v>203</v>
      </c>
      <c r="L13906">
        <f t="shared" si="1138"/>
        <v>1</v>
      </c>
      <c r="O13906">
        <v>0</v>
      </c>
      <c r="P13906">
        <v>0</v>
      </c>
      <c r="Q13906">
        <v>0</v>
      </c>
      <c r="R13906">
        <v>-488.35550000000001</v>
      </c>
      <c r="S13906">
        <v>0</v>
      </c>
      <c r="T13906">
        <v>56.8277</v>
      </c>
      <c r="AA13906" t="s">
        <v>465</v>
      </c>
      <c r="AB13906" t="s">
        <v>46</v>
      </c>
      <c r="AC13906" t="b">
        <v>0</v>
      </c>
    </row>
    <row r="13907" spans="1:29" hidden="1" x14ac:dyDescent="0.25">
      <c r="A13907" t="s">
        <v>134</v>
      </c>
      <c r="B13907" t="s">
        <v>616</v>
      </c>
      <c r="C13907" t="s">
        <v>584</v>
      </c>
      <c r="D13907" s="28" t="s">
        <v>619</v>
      </c>
      <c r="E13907" t="s">
        <v>202</v>
      </c>
      <c r="F13907" t="s">
        <v>595</v>
      </c>
      <c r="G13907" t="str">
        <f t="shared" si="1139"/>
        <v>SWHC046-01</v>
      </c>
      <c r="H13907" t="str">
        <f t="shared" si="1139"/>
        <v>ExAnte2019</v>
      </c>
      <c r="I13907" t="str">
        <f t="shared" si="1139"/>
        <v>IOU workpaper</v>
      </c>
      <c r="J13907" s="2">
        <f t="shared" si="1137"/>
        <v>43775</v>
      </c>
      <c r="K13907" t="s">
        <v>203</v>
      </c>
      <c r="L13907">
        <f t="shared" si="1138"/>
        <v>1</v>
      </c>
      <c r="O13907">
        <v>0</v>
      </c>
      <c r="P13907">
        <v>0</v>
      </c>
      <c r="Q13907">
        <v>0</v>
      </c>
      <c r="R13907">
        <v>-639.51459999999997</v>
      </c>
      <c r="S13907">
        <v>0</v>
      </c>
      <c r="T13907">
        <v>73.691800000000001</v>
      </c>
      <c r="AA13907" t="s">
        <v>465</v>
      </c>
      <c r="AB13907" t="s">
        <v>46</v>
      </c>
      <c r="AC13907" t="b">
        <v>0</v>
      </c>
    </row>
    <row r="13908" spans="1:29" hidden="1" x14ac:dyDescent="0.25">
      <c r="A13908" t="s">
        <v>134</v>
      </c>
      <c r="B13908" t="s">
        <v>616</v>
      </c>
      <c r="C13908" t="s">
        <v>584</v>
      </c>
      <c r="D13908" s="28" t="s">
        <v>619</v>
      </c>
      <c r="E13908" t="s">
        <v>224</v>
      </c>
      <c r="F13908" t="s">
        <v>595</v>
      </c>
      <c r="G13908" t="str">
        <f t="shared" si="1139"/>
        <v>SWHC046-01</v>
      </c>
      <c r="H13908" t="str">
        <f t="shared" si="1139"/>
        <v>ExAnte2019</v>
      </c>
      <c r="I13908" t="str">
        <f t="shared" si="1139"/>
        <v>IOU workpaper</v>
      </c>
      <c r="J13908" s="2">
        <f t="shared" si="1137"/>
        <v>43775</v>
      </c>
      <c r="K13908" t="s">
        <v>203</v>
      </c>
      <c r="L13908">
        <f t="shared" si="1138"/>
        <v>1</v>
      </c>
      <c r="O13908">
        <v>0</v>
      </c>
      <c r="P13908">
        <v>0</v>
      </c>
      <c r="Q13908">
        <v>0</v>
      </c>
      <c r="R13908">
        <v>-359.91079999999999</v>
      </c>
      <c r="S13908">
        <v>0</v>
      </c>
      <c r="T13908">
        <v>43.378900000000002</v>
      </c>
      <c r="AA13908" t="s">
        <v>465</v>
      </c>
      <c r="AB13908" t="s">
        <v>46</v>
      </c>
      <c r="AC13908" t="b">
        <v>0</v>
      </c>
    </row>
    <row r="13909" spans="1:29" hidden="1" x14ac:dyDescent="0.25">
      <c r="A13909" t="s">
        <v>134</v>
      </c>
      <c r="B13909" t="s">
        <v>616</v>
      </c>
      <c r="C13909" t="s">
        <v>584</v>
      </c>
      <c r="D13909" s="28" t="s">
        <v>619</v>
      </c>
      <c r="E13909" t="s">
        <v>232</v>
      </c>
      <c r="F13909" t="s">
        <v>595</v>
      </c>
      <c r="G13909" t="str">
        <f t="shared" si="1139"/>
        <v>SWHC046-01</v>
      </c>
      <c r="H13909" t="str">
        <f t="shared" si="1139"/>
        <v>ExAnte2019</v>
      </c>
      <c r="I13909" t="str">
        <f t="shared" si="1139"/>
        <v>IOU workpaper</v>
      </c>
      <c r="J13909" s="2">
        <f t="shared" si="1137"/>
        <v>43775</v>
      </c>
      <c r="K13909" t="s">
        <v>203</v>
      </c>
      <c r="L13909">
        <f t="shared" si="1138"/>
        <v>1</v>
      </c>
      <c r="O13909">
        <v>0</v>
      </c>
      <c r="P13909">
        <v>0</v>
      </c>
      <c r="Q13909">
        <v>0</v>
      </c>
      <c r="R13909">
        <v>-310.51510000000002</v>
      </c>
      <c r="S13909">
        <v>0</v>
      </c>
      <c r="T13909">
        <v>37.355200000000004</v>
      </c>
      <c r="AA13909" t="s">
        <v>465</v>
      </c>
      <c r="AB13909" t="s">
        <v>46</v>
      </c>
      <c r="AC13909" t="b">
        <v>0</v>
      </c>
    </row>
    <row r="13910" spans="1:29" hidden="1" x14ac:dyDescent="0.25">
      <c r="A13910" t="s">
        <v>134</v>
      </c>
      <c r="B13910" t="s">
        <v>616</v>
      </c>
      <c r="C13910" t="s">
        <v>584</v>
      </c>
      <c r="D13910" s="28" t="s">
        <v>619</v>
      </c>
      <c r="E13910" t="s">
        <v>240</v>
      </c>
      <c r="F13910" t="s">
        <v>595</v>
      </c>
      <c r="G13910" t="str">
        <f t="shared" ref="G13910:I13925" si="1140">G13909</f>
        <v>SWHC046-01</v>
      </c>
      <c r="H13910" t="str">
        <f t="shared" si="1140"/>
        <v>ExAnte2019</v>
      </c>
      <c r="I13910" t="str">
        <f t="shared" si="1140"/>
        <v>IOU workpaper</v>
      </c>
      <c r="J13910" s="2">
        <f t="shared" si="1137"/>
        <v>43775</v>
      </c>
      <c r="K13910" t="s">
        <v>203</v>
      </c>
      <c r="L13910">
        <f t="shared" si="1138"/>
        <v>1</v>
      </c>
      <c r="O13910">
        <v>0</v>
      </c>
      <c r="P13910">
        <v>0</v>
      </c>
      <c r="Q13910">
        <v>0</v>
      </c>
      <c r="R13910">
        <v>-287.3458</v>
      </c>
      <c r="S13910">
        <v>0</v>
      </c>
      <c r="T13910">
        <v>32.636299999999999</v>
      </c>
      <c r="AA13910" t="s">
        <v>465</v>
      </c>
      <c r="AB13910" t="s">
        <v>46</v>
      </c>
      <c r="AC13910" t="b">
        <v>0</v>
      </c>
    </row>
    <row r="13911" spans="1:29" hidden="1" x14ac:dyDescent="0.25">
      <c r="A13911" t="s">
        <v>134</v>
      </c>
      <c r="B13911" t="s">
        <v>616</v>
      </c>
      <c r="C13911" t="s">
        <v>584</v>
      </c>
      <c r="D13911" s="28" t="s">
        <v>619</v>
      </c>
      <c r="E13911" t="s">
        <v>248</v>
      </c>
      <c r="F13911" t="s">
        <v>595</v>
      </c>
      <c r="G13911" t="str">
        <f t="shared" si="1140"/>
        <v>SWHC046-01</v>
      </c>
      <c r="H13911" t="str">
        <f t="shared" si="1140"/>
        <v>ExAnte2019</v>
      </c>
      <c r="I13911" t="str">
        <f t="shared" si="1140"/>
        <v>IOU workpaper</v>
      </c>
      <c r="J13911" s="2">
        <f t="shared" si="1137"/>
        <v>43775</v>
      </c>
      <c r="K13911" t="s">
        <v>203</v>
      </c>
      <c r="L13911">
        <f t="shared" si="1138"/>
        <v>1</v>
      </c>
      <c r="O13911">
        <v>0</v>
      </c>
      <c r="P13911">
        <v>0</v>
      </c>
      <c r="Q13911">
        <v>0</v>
      </c>
      <c r="R13911">
        <v>-347.70839999999998</v>
      </c>
      <c r="S13911">
        <v>0</v>
      </c>
      <c r="T13911">
        <v>41.078899999999997</v>
      </c>
      <c r="AA13911" t="s">
        <v>465</v>
      </c>
      <c r="AB13911" t="s">
        <v>46</v>
      </c>
      <c r="AC13911" t="b">
        <v>0</v>
      </c>
    </row>
    <row r="13912" spans="1:29" hidden="1" x14ac:dyDescent="0.25">
      <c r="A13912" t="s">
        <v>134</v>
      </c>
      <c r="B13912" t="s">
        <v>616</v>
      </c>
      <c r="C13912" t="s">
        <v>584</v>
      </c>
      <c r="D13912" s="28" t="s">
        <v>619</v>
      </c>
      <c r="E13912" t="s">
        <v>256</v>
      </c>
      <c r="F13912" t="s">
        <v>595</v>
      </c>
      <c r="G13912" t="str">
        <f t="shared" si="1140"/>
        <v>SWHC046-01</v>
      </c>
      <c r="H13912" t="str">
        <f t="shared" si="1140"/>
        <v>ExAnte2019</v>
      </c>
      <c r="I13912" t="str">
        <f t="shared" si="1140"/>
        <v>IOU workpaper</v>
      </c>
      <c r="J13912" s="2">
        <f t="shared" si="1137"/>
        <v>43775</v>
      </c>
      <c r="K13912" t="s">
        <v>203</v>
      </c>
      <c r="L13912">
        <f t="shared" si="1138"/>
        <v>1</v>
      </c>
      <c r="O13912">
        <v>0</v>
      </c>
      <c r="P13912">
        <v>0</v>
      </c>
      <c r="Q13912">
        <v>0</v>
      </c>
      <c r="R13912">
        <v>-142.1112</v>
      </c>
      <c r="S13912">
        <v>0</v>
      </c>
      <c r="T13912">
        <v>18.7881</v>
      </c>
      <c r="AA13912" t="s">
        <v>465</v>
      </c>
      <c r="AB13912" t="s">
        <v>46</v>
      </c>
      <c r="AC13912" t="b">
        <v>0</v>
      </c>
    </row>
    <row r="13913" spans="1:29" hidden="1" x14ac:dyDescent="0.25">
      <c r="A13913" t="s">
        <v>134</v>
      </c>
      <c r="B13913" t="s">
        <v>616</v>
      </c>
      <c r="C13913" t="s">
        <v>584</v>
      </c>
      <c r="D13913" s="28" t="s">
        <v>619</v>
      </c>
      <c r="E13913" t="s">
        <v>265</v>
      </c>
      <c r="F13913" t="s">
        <v>595</v>
      </c>
      <c r="G13913" t="str">
        <f t="shared" si="1140"/>
        <v>SWHC046-01</v>
      </c>
      <c r="H13913" t="str">
        <f t="shared" si="1140"/>
        <v>ExAnte2019</v>
      </c>
      <c r="I13913" t="str">
        <f t="shared" si="1140"/>
        <v>IOU workpaper</v>
      </c>
      <c r="J13913" s="2">
        <f t="shared" si="1137"/>
        <v>43775</v>
      </c>
      <c r="K13913" t="s">
        <v>203</v>
      </c>
      <c r="L13913">
        <f t="shared" si="1138"/>
        <v>1</v>
      </c>
      <c r="O13913">
        <v>0</v>
      </c>
      <c r="P13913">
        <v>0</v>
      </c>
      <c r="Q13913">
        <v>0</v>
      </c>
      <c r="R13913">
        <v>-91.945099999999996</v>
      </c>
      <c r="S13913">
        <v>0</v>
      </c>
      <c r="T13913">
        <v>11.890599999999999</v>
      </c>
      <c r="AA13913" t="s">
        <v>465</v>
      </c>
      <c r="AB13913" t="s">
        <v>46</v>
      </c>
      <c r="AC13913" t="b">
        <v>0</v>
      </c>
    </row>
    <row r="13914" spans="1:29" hidden="1" x14ac:dyDescent="0.25">
      <c r="A13914" t="s">
        <v>134</v>
      </c>
      <c r="B13914" t="s">
        <v>616</v>
      </c>
      <c r="C13914" t="s">
        <v>584</v>
      </c>
      <c r="D13914" s="28" t="s">
        <v>619</v>
      </c>
      <c r="E13914" t="s">
        <v>274</v>
      </c>
      <c r="F13914" t="s">
        <v>595</v>
      </c>
      <c r="G13914" t="str">
        <f t="shared" si="1140"/>
        <v>SWHC046-01</v>
      </c>
      <c r="H13914" t="str">
        <f t="shared" si="1140"/>
        <v>ExAnte2019</v>
      </c>
      <c r="I13914" t="str">
        <f t="shared" si="1140"/>
        <v>IOU workpaper</v>
      </c>
      <c r="J13914" s="2">
        <f t="shared" si="1137"/>
        <v>43775</v>
      </c>
      <c r="K13914" t="s">
        <v>203</v>
      </c>
      <c r="L13914">
        <f t="shared" si="1138"/>
        <v>1</v>
      </c>
      <c r="O13914">
        <v>0</v>
      </c>
      <c r="P13914">
        <v>0</v>
      </c>
      <c r="Q13914">
        <v>0</v>
      </c>
      <c r="R13914">
        <v>-99.4983</v>
      </c>
      <c r="S13914">
        <v>0</v>
      </c>
      <c r="T13914">
        <v>16.491900000000001</v>
      </c>
      <c r="AA13914" t="s">
        <v>465</v>
      </c>
      <c r="AB13914" t="s">
        <v>46</v>
      </c>
      <c r="AC13914" t="b">
        <v>0</v>
      </c>
    </row>
    <row r="13915" spans="1:29" hidden="1" x14ac:dyDescent="0.25">
      <c r="A13915" t="s">
        <v>134</v>
      </c>
      <c r="B13915" t="s">
        <v>616</v>
      </c>
      <c r="C13915" t="s">
        <v>584</v>
      </c>
      <c r="D13915" s="28" t="s">
        <v>619</v>
      </c>
      <c r="E13915" t="s">
        <v>282</v>
      </c>
      <c r="F13915" t="s">
        <v>595</v>
      </c>
      <c r="G13915" t="str">
        <f t="shared" si="1140"/>
        <v>SWHC046-01</v>
      </c>
      <c r="H13915" t="str">
        <f t="shared" si="1140"/>
        <v>ExAnte2019</v>
      </c>
      <c r="I13915" t="str">
        <f t="shared" si="1140"/>
        <v>IOU workpaper</v>
      </c>
      <c r="J13915" s="2">
        <f t="shared" si="1137"/>
        <v>43775</v>
      </c>
      <c r="K13915" t="s">
        <v>203</v>
      </c>
      <c r="L13915">
        <f t="shared" si="1138"/>
        <v>1</v>
      </c>
      <c r="O13915">
        <v>0</v>
      </c>
      <c r="P13915">
        <v>0</v>
      </c>
      <c r="Q13915">
        <v>0</v>
      </c>
      <c r="R13915">
        <v>-108.482</v>
      </c>
      <c r="S13915">
        <v>0</v>
      </c>
      <c r="T13915">
        <v>17.3216</v>
      </c>
      <c r="AA13915" t="s">
        <v>465</v>
      </c>
      <c r="AB13915" t="s">
        <v>46</v>
      </c>
      <c r="AC13915" t="b">
        <v>0</v>
      </c>
    </row>
    <row r="13916" spans="1:29" hidden="1" x14ac:dyDescent="0.25">
      <c r="A13916" t="s">
        <v>134</v>
      </c>
      <c r="B13916" t="s">
        <v>616</v>
      </c>
      <c r="C13916" t="s">
        <v>584</v>
      </c>
      <c r="D13916" s="28" t="s">
        <v>619</v>
      </c>
      <c r="E13916" t="s">
        <v>290</v>
      </c>
      <c r="F13916" t="s">
        <v>595</v>
      </c>
      <c r="G13916" t="str">
        <f t="shared" si="1140"/>
        <v>SWHC046-01</v>
      </c>
      <c r="H13916" t="str">
        <f t="shared" si="1140"/>
        <v>ExAnte2019</v>
      </c>
      <c r="I13916" t="str">
        <f t="shared" si="1140"/>
        <v>IOU workpaper</v>
      </c>
      <c r="J13916" s="2">
        <f t="shared" si="1137"/>
        <v>43775</v>
      </c>
      <c r="K13916" t="s">
        <v>203</v>
      </c>
      <c r="L13916">
        <f t="shared" si="1138"/>
        <v>1</v>
      </c>
      <c r="O13916">
        <v>0</v>
      </c>
      <c r="P13916">
        <v>0</v>
      </c>
      <c r="Q13916">
        <v>0</v>
      </c>
      <c r="R13916">
        <v>-110.94070000000001</v>
      </c>
      <c r="S13916">
        <v>0</v>
      </c>
      <c r="T13916">
        <v>17.377300000000002</v>
      </c>
      <c r="AA13916" t="s">
        <v>465</v>
      </c>
      <c r="AB13916" t="s">
        <v>46</v>
      </c>
      <c r="AC13916" t="b">
        <v>0</v>
      </c>
    </row>
    <row r="13917" spans="1:29" hidden="1" x14ac:dyDescent="0.25">
      <c r="A13917" t="s">
        <v>134</v>
      </c>
      <c r="B13917" t="s">
        <v>616</v>
      </c>
      <c r="C13917" t="s">
        <v>584</v>
      </c>
      <c r="D13917" s="28" t="s">
        <v>619</v>
      </c>
      <c r="E13917" t="s">
        <v>298</v>
      </c>
      <c r="F13917" t="s">
        <v>595</v>
      </c>
      <c r="G13917" t="str">
        <f t="shared" si="1140"/>
        <v>SWHC046-01</v>
      </c>
      <c r="H13917" t="str">
        <f t="shared" si="1140"/>
        <v>ExAnte2019</v>
      </c>
      <c r="I13917" t="str">
        <f t="shared" si="1140"/>
        <v>IOU workpaper</v>
      </c>
      <c r="J13917" s="2">
        <f t="shared" si="1137"/>
        <v>43775</v>
      </c>
      <c r="K13917" t="s">
        <v>203</v>
      </c>
      <c r="L13917">
        <f t="shared" si="1138"/>
        <v>1</v>
      </c>
      <c r="O13917">
        <v>0</v>
      </c>
      <c r="P13917">
        <v>0</v>
      </c>
      <c r="Q13917">
        <v>0</v>
      </c>
      <c r="R13917">
        <v>-239.8391</v>
      </c>
      <c r="S13917">
        <v>0</v>
      </c>
      <c r="T13917">
        <v>33.726300000000002</v>
      </c>
      <c r="AA13917" t="s">
        <v>465</v>
      </c>
      <c r="AB13917" t="s">
        <v>46</v>
      </c>
      <c r="AC13917" t="b">
        <v>0</v>
      </c>
    </row>
    <row r="13918" spans="1:29" hidden="1" x14ac:dyDescent="0.25">
      <c r="A13918" t="s">
        <v>134</v>
      </c>
      <c r="B13918" t="s">
        <v>616</v>
      </c>
      <c r="C13918" t="s">
        <v>584</v>
      </c>
      <c r="D13918" s="28" t="s">
        <v>619</v>
      </c>
      <c r="E13918" t="s">
        <v>306</v>
      </c>
      <c r="F13918" t="s">
        <v>595</v>
      </c>
      <c r="G13918" t="str">
        <f t="shared" si="1140"/>
        <v>SWHC046-01</v>
      </c>
      <c r="H13918" t="str">
        <f t="shared" si="1140"/>
        <v>ExAnte2019</v>
      </c>
      <c r="I13918" t="str">
        <f t="shared" si="1140"/>
        <v>IOU workpaper</v>
      </c>
      <c r="J13918" s="2">
        <f t="shared" si="1137"/>
        <v>43775</v>
      </c>
      <c r="K13918" t="s">
        <v>203</v>
      </c>
      <c r="L13918">
        <f t="shared" si="1138"/>
        <v>1</v>
      </c>
      <c r="O13918">
        <v>0</v>
      </c>
      <c r="P13918">
        <v>0</v>
      </c>
      <c r="Q13918">
        <v>0</v>
      </c>
      <c r="R13918">
        <v>-262.8005</v>
      </c>
      <c r="S13918">
        <v>0</v>
      </c>
      <c r="T13918">
        <v>34.7166</v>
      </c>
      <c r="AA13918" t="s">
        <v>465</v>
      </c>
      <c r="AB13918" t="s">
        <v>46</v>
      </c>
      <c r="AC13918" t="b">
        <v>0</v>
      </c>
    </row>
    <row r="13919" spans="1:29" hidden="1" x14ac:dyDescent="0.25">
      <c r="A13919" t="s">
        <v>134</v>
      </c>
      <c r="B13919" t="s">
        <v>616</v>
      </c>
      <c r="C13919" t="s">
        <v>584</v>
      </c>
      <c r="D13919" s="28" t="s">
        <v>619</v>
      </c>
      <c r="E13919" t="s">
        <v>314</v>
      </c>
      <c r="F13919" t="s">
        <v>595</v>
      </c>
      <c r="G13919" t="str">
        <f t="shared" si="1140"/>
        <v>SWHC046-01</v>
      </c>
      <c r="H13919" t="str">
        <f t="shared" si="1140"/>
        <v>ExAnte2019</v>
      </c>
      <c r="I13919" t="str">
        <f t="shared" si="1140"/>
        <v>IOU workpaper</v>
      </c>
      <c r="J13919" s="2">
        <f t="shared" si="1137"/>
        <v>43775</v>
      </c>
      <c r="K13919" t="s">
        <v>203</v>
      </c>
      <c r="L13919">
        <f t="shared" si="1138"/>
        <v>1</v>
      </c>
      <c r="O13919">
        <v>0</v>
      </c>
      <c r="P13919">
        <v>0</v>
      </c>
      <c r="Q13919">
        <v>0</v>
      </c>
      <c r="R13919">
        <v>-197.83</v>
      </c>
      <c r="S13919">
        <v>0</v>
      </c>
      <c r="T13919">
        <v>28.21</v>
      </c>
      <c r="AA13919" t="s">
        <v>465</v>
      </c>
      <c r="AB13919" t="s">
        <v>46</v>
      </c>
      <c r="AC13919" t="b">
        <v>0</v>
      </c>
    </row>
    <row r="13920" spans="1:29" hidden="1" x14ac:dyDescent="0.25">
      <c r="A13920" t="s">
        <v>134</v>
      </c>
      <c r="B13920" t="s">
        <v>616</v>
      </c>
      <c r="C13920" t="s">
        <v>584</v>
      </c>
      <c r="D13920" s="28" t="s">
        <v>619</v>
      </c>
      <c r="E13920" t="s">
        <v>322</v>
      </c>
      <c r="F13920" t="s">
        <v>595</v>
      </c>
      <c r="G13920" t="str">
        <f t="shared" si="1140"/>
        <v>SWHC046-01</v>
      </c>
      <c r="H13920" t="str">
        <f t="shared" si="1140"/>
        <v>ExAnte2019</v>
      </c>
      <c r="I13920" t="str">
        <f t="shared" si="1140"/>
        <v>IOU workpaper</v>
      </c>
      <c r="J13920" s="2">
        <f t="shared" si="1137"/>
        <v>43775</v>
      </c>
      <c r="K13920" t="s">
        <v>203</v>
      </c>
      <c r="L13920">
        <f t="shared" si="1138"/>
        <v>1</v>
      </c>
      <c r="O13920">
        <v>0</v>
      </c>
      <c r="P13920">
        <v>0</v>
      </c>
      <c r="Q13920">
        <v>0</v>
      </c>
      <c r="R13920">
        <v>-270.83499999999998</v>
      </c>
      <c r="S13920">
        <v>0</v>
      </c>
      <c r="T13920">
        <v>36.683999999999997</v>
      </c>
      <c r="AA13920" t="s">
        <v>465</v>
      </c>
      <c r="AB13920" t="s">
        <v>46</v>
      </c>
      <c r="AC13920" t="b">
        <v>0</v>
      </c>
    </row>
    <row r="13921" spans="1:29" hidden="1" x14ac:dyDescent="0.25">
      <c r="A13921" t="s">
        <v>134</v>
      </c>
      <c r="B13921" t="s">
        <v>616</v>
      </c>
      <c r="C13921" t="s">
        <v>584</v>
      </c>
      <c r="D13921" s="28" t="s">
        <v>619</v>
      </c>
      <c r="E13921" t="s">
        <v>330</v>
      </c>
      <c r="F13921" t="s">
        <v>595</v>
      </c>
      <c r="G13921" t="str">
        <f t="shared" si="1140"/>
        <v>SWHC046-01</v>
      </c>
      <c r="H13921" t="str">
        <f t="shared" si="1140"/>
        <v>ExAnte2019</v>
      </c>
      <c r="I13921" t="str">
        <f t="shared" si="1140"/>
        <v>IOU workpaper</v>
      </c>
      <c r="J13921" s="2">
        <f t="shared" si="1137"/>
        <v>43775</v>
      </c>
      <c r="K13921" t="s">
        <v>203</v>
      </c>
      <c r="L13921">
        <f t="shared" si="1138"/>
        <v>1</v>
      </c>
      <c r="O13921">
        <v>0</v>
      </c>
      <c r="P13921">
        <v>0</v>
      </c>
      <c r="Q13921">
        <v>0</v>
      </c>
      <c r="R13921">
        <v>13.522399999999999</v>
      </c>
      <c r="S13921">
        <v>0</v>
      </c>
      <c r="T13921">
        <v>4.8757999999999999</v>
      </c>
      <c r="AA13921" t="s">
        <v>465</v>
      </c>
      <c r="AB13921" t="s">
        <v>46</v>
      </c>
      <c r="AC13921" t="b">
        <v>0</v>
      </c>
    </row>
    <row r="13922" spans="1:29" hidden="1" x14ac:dyDescent="0.25">
      <c r="A13922" t="s">
        <v>134</v>
      </c>
      <c r="B13922" t="s">
        <v>616</v>
      </c>
      <c r="C13922" t="s">
        <v>584</v>
      </c>
      <c r="D13922" s="28" t="s">
        <v>619</v>
      </c>
      <c r="E13922" t="s">
        <v>338</v>
      </c>
      <c r="F13922" t="s">
        <v>595</v>
      </c>
      <c r="G13922" t="str">
        <f t="shared" si="1140"/>
        <v>SWHC046-01</v>
      </c>
      <c r="H13922" t="str">
        <f t="shared" si="1140"/>
        <v>ExAnte2019</v>
      </c>
      <c r="I13922" t="str">
        <f t="shared" si="1140"/>
        <v>IOU workpaper</v>
      </c>
      <c r="J13922" s="2">
        <f t="shared" si="1137"/>
        <v>43775</v>
      </c>
      <c r="K13922" t="s">
        <v>203</v>
      </c>
      <c r="L13922">
        <f t="shared" si="1138"/>
        <v>1</v>
      </c>
      <c r="O13922">
        <v>0</v>
      </c>
      <c r="P13922">
        <v>0</v>
      </c>
      <c r="Q13922">
        <v>0</v>
      </c>
      <c r="R13922">
        <v>-856.82420000000002</v>
      </c>
      <c r="S13922">
        <v>0</v>
      </c>
      <c r="T13922">
        <v>89.980599999999995</v>
      </c>
      <c r="AA13922" t="s">
        <v>465</v>
      </c>
      <c r="AB13922" t="s">
        <v>46</v>
      </c>
      <c r="AC13922" t="b">
        <v>0</v>
      </c>
    </row>
    <row r="13923" spans="1:29" hidden="1" x14ac:dyDescent="0.25">
      <c r="A13923" t="s">
        <v>134</v>
      </c>
      <c r="B13923" t="s">
        <v>616</v>
      </c>
      <c r="C13923" t="s">
        <v>585</v>
      </c>
      <c r="D13923" s="28" t="s">
        <v>619</v>
      </c>
      <c r="E13923" t="s">
        <v>202</v>
      </c>
      <c r="F13923" t="s">
        <v>595</v>
      </c>
      <c r="G13923" t="str">
        <f t="shared" si="1140"/>
        <v>SWHC046-01</v>
      </c>
      <c r="H13923" t="str">
        <f t="shared" si="1140"/>
        <v>ExAnte2019</v>
      </c>
      <c r="I13923" t="str">
        <f t="shared" si="1140"/>
        <v>IOU workpaper</v>
      </c>
      <c r="J13923" s="2">
        <f t="shared" si="1137"/>
        <v>43775</v>
      </c>
      <c r="K13923" t="s">
        <v>203</v>
      </c>
      <c r="L13923">
        <f t="shared" si="1138"/>
        <v>1</v>
      </c>
      <c r="O13923">
        <v>0</v>
      </c>
      <c r="P13923">
        <v>0</v>
      </c>
      <c r="Q13923">
        <v>0</v>
      </c>
      <c r="R13923">
        <v>-479.44549999999998</v>
      </c>
      <c r="S13923">
        <v>0</v>
      </c>
      <c r="T13923">
        <v>55.630800000000001</v>
      </c>
      <c r="AA13923" t="s">
        <v>465</v>
      </c>
      <c r="AB13923" t="s">
        <v>46</v>
      </c>
      <c r="AC13923" t="b">
        <v>0</v>
      </c>
    </row>
    <row r="13924" spans="1:29" hidden="1" x14ac:dyDescent="0.25">
      <c r="A13924" t="s">
        <v>134</v>
      </c>
      <c r="B13924" t="s">
        <v>616</v>
      </c>
      <c r="C13924" t="s">
        <v>585</v>
      </c>
      <c r="D13924" s="28" t="s">
        <v>619</v>
      </c>
      <c r="E13924" t="s">
        <v>224</v>
      </c>
      <c r="F13924" t="s">
        <v>595</v>
      </c>
      <c r="G13924" t="str">
        <f t="shared" si="1140"/>
        <v>SWHC046-01</v>
      </c>
      <c r="H13924" t="str">
        <f t="shared" si="1140"/>
        <v>ExAnte2019</v>
      </c>
      <c r="I13924" t="str">
        <f t="shared" si="1140"/>
        <v>IOU workpaper</v>
      </c>
      <c r="J13924" s="2">
        <f t="shared" si="1137"/>
        <v>43775</v>
      </c>
      <c r="K13924" t="s">
        <v>203</v>
      </c>
      <c r="L13924">
        <f t="shared" si="1138"/>
        <v>1</v>
      </c>
      <c r="O13924">
        <v>0</v>
      </c>
      <c r="P13924">
        <v>0</v>
      </c>
      <c r="Q13924">
        <v>0</v>
      </c>
      <c r="R13924">
        <v>-376.01870000000002</v>
      </c>
      <c r="S13924">
        <v>0</v>
      </c>
      <c r="T13924">
        <v>52.156300000000002</v>
      </c>
      <c r="AA13924" t="s">
        <v>465</v>
      </c>
      <c r="AB13924" t="s">
        <v>46</v>
      </c>
      <c r="AC13924" t="b">
        <v>0</v>
      </c>
    </row>
    <row r="13925" spans="1:29" hidden="1" x14ac:dyDescent="0.25">
      <c r="A13925" t="s">
        <v>134</v>
      </c>
      <c r="B13925" t="s">
        <v>616</v>
      </c>
      <c r="C13925" t="s">
        <v>585</v>
      </c>
      <c r="D13925" s="28" t="s">
        <v>619</v>
      </c>
      <c r="E13925" t="s">
        <v>232</v>
      </c>
      <c r="F13925" t="s">
        <v>595</v>
      </c>
      <c r="G13925" t="str">
        <f t="shared" si="1140"/>
        <v>SWHC046-01</v>
      </c>
      <c r="H13925" t="str">
        <f t="shared" si="1140"/>
        <v>ExAnte2019</v>
      </c>
      <c r="I13925" t="str">
        <f t="shared" si="1140"/>
        <v>IOU workpaper</v>
      </c>
      <c r="J13925" s="2">
        <f t="shared" si="1137"/>
        <v>43775</v>
      </c>
      <c r="K13925" t="s">
        <v>203</v>
      </c>
      <c r="L13925">
        <f t="shared" si="1138"/>
        <v>1</v>
      </c>
      <c r="O13925">
        <v>0</v>
      </c>
      <c r="P13925">
        <v>0</v>
      </c>
      <c r="Q13925">
        <v>0</v>
      </c>
      <c r="R13925">
        <v>-217.34950000000001</v>
      </c>
      <c r="S13925">
        <v>0</v>
      </c>
      <c r="T13925">
        <v>25.9193</v>
      </c>
      <c r="AA13925" t="s">
        <v>465</v>
      </c>
      <c r="AB13925" t="s">
        <v>46</v>
      </c>
      <c r="AC13925" t="b">
        <v>0</v>
      </c>
    </row>
    <row r="13926" spans="1:29" hidden="1" x14ac:dyDescent="0.25">
      <c r="A13926" t="s">
        <v>134</v>
      </c>
      <c r="B13926" t="s">
        <v>616</v>
      </c>
      <c r="C13926" t="s">
        <v>585</v>
      </c>
      <c r="D13926" s="28" t="s">
        <v>619</v>
      </c>
      <c r="E13926" t="s">
        <v>240</v>
      </c>
      <c r="F13926" t="s">
        <v>595</v>
      </c>
      <c r="G13926" t="str">
        <f t="shared" ref="G13926:I13941" si="1141">G13925</f>
        <v>SWHC046-01</v>
      </c>
      <c r="H13926" t="str">
        <f t="shared" si="1141"/>
        <v>ExAnte2019</v>
      </c>
      <c r="I13926" t="str">
        <f t="shared" si="1141"/>
        <v>IOU workpaper</v>
      </c>
      <c r="J13926" s="2">
        <f t="shared" si="1137"/>
        <v>43775</v>
      </c>
      <c r="K13926" t="s">
        <v>203</v>
      </c>
      <c r="L13926">
        <f t="shared" si="1138"/>
        <v>1</v>
      </c>
      <c r="O13926">
        <v>0</v>
      </c>
      <c r="P13926">
        <v>0</v>
      </c>
      <c r="Q13926">
        <v>0</v>
      </c>
      <c r="R13926">
        <v>-285.50810000000001</v>
      </c>
      <c r="S13926">
        <v>0</v>
      </c>
      <c r="T13926">
        <v>38.711100000000002</v>
      </c>
      <c r="AA13926" t="s">
        <v>465</v>
      </c>
      <c r="AB13926" t="s">
        <v>46</v>
      </c>
      <c r="AC13926" t="b">
        <v>0</v>
      </c>
    </row>
    <row r="13927" spans="1:29" hidden="1" x14ac:dyDescent="0.25">
      <c r="A13927" t="s">
        <v>134</v>
      </c>
      <c r="B13927" t="s">
        <v>616</v>
      </c>
      <c r="C13927" t="s">
        <v>585</v>
      </c>
      <c r="D13927" s="28" t="s">
        <v>619</v>
      </c>
      <c r="E13927" t="s">
        <v>248</v>
      </c>
      <c r="F13927" t="s">
        <v>595</v>
      </c>
      <c r="G13927" t="str">
        <f t="shared" si="1141"/>
        <v>SWHC046-01</v>
      </c>
      <c r="H13927" t="str">
        <f t="shared" si="1141"/>
        <v>ExAnte2019</v>
      </c>
      <c r="I13927" t="str">
        <f t="shared" si="1141"/>
        <v>IOU workpaper</v>
      </c>
      <c r="J13927" s="2">
        <f t="shared" si="1137"/>
        <v>43775</v>
      </c>
      <c r="K13927" t="s">
        <v>203</v>
      </c>
      <c r="L13927">
        <f t="shared" si="1138"/>
        <v>1</v>
      </c>
      <c r="O13927">
        <v>0</v>
      </c>
      <c r="P13927">
        <v>0</v>
      </c>
      <c r="Q13927">
        <v>0</v>
      </c>
      <c r="R13927">
        <v>-262.65429999999998</v>
      </c>
      <c r="S13927">
        <v>0</v>
      </c>
      <c r="T13927">
        <v>31.442900000000002</v>
      </c>
      <c r="AA13927" t="s">
        <v>465</v>
      </c>
      <c r="AB13927" t="s">
        <v>46</v>
      </c>
      <c r="AC13927" t="b">
        <v>0</v>
      </c>
    </row>
    <row r="13928" spans="1:29" hidden="1" x14ac:dyDescent="0.25">
      <c r="A13928" t="s">
        <v>134</v>
      </c>
      <c r="B13928" t="s">
        <v>616</v>
      </c>
      <c r="C13928" t="s">
        <v>585</v>
      </c>
      <c r="D13928" s="28" t="s">
        <v>619</v>
      </c>
      <c r="E13928" t="s">
        <v>256</v>
      </c>
      <c r="F13928" t="s">
        <v>595</v>
      </c>
      <c r="G13928" t="str">
        <f t="shared" si="1141"/>
        <v>SWHC046-01</v>
      </c>
      <c r="H13928" t="str">
        <f t="shared" si="1141"/>
        <v>ExAnte2019</v>
      </c>
      <c r="I13928" t="str">
        <f t="shared" si="1141"/>
        <v>IOU workpaper</v>
      </c>
      <c r="J13928" s="2">
        <f t="shared" si="1137"/>
        <v>43775</v>
      </c>
      <c r="K13928" t="s">
        <v>203</v>
      </c>
      <c r="L13928">
        <f t="shared" si="1138"/>
        <v>1</v>
      </c>
      <c r="O13928">
        <v>0</v>
      </c>
      <c r="P13928">
        <v>0</v>
      </c>
      <c r="Q13928">
        <v>0</v>
      </c>
      <c r="R13928">
        <v>-27.612500000000001</v>
      </c>
      <c r="S13928">
        <v>0</v>
      </c>
      <c r="T13928">
        <v>7.7651000000000003</v>
      </c>
      <c r="AA13928" t="s">
        <v>465</v>
      </c>
      <c r="AB13928" t="s">
        <v>46</v>
      </c>
      <c r="AC13928" t="b">
        <v>0</v>
      </c>
    </row>
    <row r="13929" spans="1:29" hidden="1" x14ac:dyDescent="0.25">
      <c r="A13929" t="s">
        <v>134</v>
      </c>
      <c r="B13929" t="s">
        <v>616</v>
      </c>
      <c r="C13929" t="s">
        <v>585</v>
      </c>
      <c r="D13929" s="28" t="s">
        <v>619</v>
      </c>
      <c r="E13929" t="s">
        <v>265</v>
      </c>
      <c r="F13929" t="s">
        <v>595</v>
      </c>
      <c r="G13929" t="str">
        <f t="shared" si="1141"/>
        <v>SWHC046-01</v>
      </c>
      <c r="H13929" t="str">
        <f t="shared" si="1141"/>
        <v>ExAnte2019</v>
      </c>
      <c r="I13929" t="str">
        <f t="shared" si="1141"/>
        <v>IOU workpaper</v>
      </c>
      <c r="J13929" s="2">
        <f t="shared" si="1137"/>
        <v>43775</v>
      </c>
      <c r="K13929" t="s">
        <v>203</v>
      </c>
      <c r="L13929">
        <f t="shared" si="1138"/>
        <v>1</v>
      </c>
      <c r="O13929">
        <v>0</v>
      </c>
      <c r="P13929">
        <v>0</v>
      </c>
      <c r="Q13929">
        <v>0</v>
      </c>
      <c r="R13929">
        <v>20.351500000000001</v>
      </c>
      <c r="S13929">
        <v>0</v>
      </c>
      <c r="T13929">
        <v>1.8299000000000001</v>
      </c>
      <c r="AA13929" t="s">
        <v>465</v>
      </c>
      <c r="AB13929" t="s">
        <v>46</v>
      </c>
      <c r="AC13929" t="b">
        <v>0</v>
      </c>
    </row>
    <row r="13930" spans="1:29" hidden="1" x14ac:dyDescent="0.25">
      <c r="A13930" t="s">
        <v>134</v>
      </c>
      <c r="B13930" t="s">
        <v>616</v>
      </c>
      <c r="C13930" t="s">
        <v>585</v>
      </c>
      <c r="D13930" s="28" t="s">
        <v>619</v>
      </c>
      <c r="E13930" t="s">
        <v>274</v>
      </c>
      <c r="F13930" t="s">
        <v>595</v>
      </c>
      <c r="G13930" t="str">
        <f t="shared" si="1141"/>
        <v>SWHC046-01</v>
      </c>
      <c r="H13930" t="str">
        <f t="shared" si="1141"/>
        <v>ExAnte2019</v>
      </c>
      <c r="I13930" t="str">
        <f t="shared" si="1141"/>
        <v>IOU workpaper</v>
      </c>
      <c r="J13930" s="2">
        <f t="shared" si="1137"/>
        <v>43775</v>
      </c>
      <c r="K13930" t="s">
        <v>203</v>
      </c>
      <c r="L13930">
        <f t="shared" si="1138"/>
        <v>1</v>
      </c>
      <c r="O13930">
        <v>0</v>
      </c>
      <c r="P13930">
        <v>0</v>
      </c>
      <c r="Q13930">
        <v>0</v>
      </c>
      <c r="R13930">
        <v>-21.923100000000002</v>
      </c>
      <c r="S13930">
        <v>0</v>
      </c>
      <c r="T13930">
        <v>8.0591000000000008</v>
      </c>
      <c r="AA13930" t="s">
        <v>465</v>
      </c>
      <c r="AB13930" t="s">
        <v>46</v>
      </c>
      <c r="AC13930" t="b">
        <v>0</v>
      </c>
    </row>
    <row r="13931" spans="1:29" hidden="1" x14ac:dyDescent="0.25">
      <c r="A13931" t="s">
        <v>134</v>
      </c>
      <c r="B13931" t="s">
        <v>616</v>
      </c>
      <c r="C13931" t="s">
        <v>585</v>
      </c>
      <c r="D13931" s="28" t="s">
        <v>619</v>
      </c>
      <c r="E13931" t="s">
        <v>282</v>
      </c>
      <c r="F13931" t="s">
        <v>595</v>
      </c>
      <c r="G13931" t="str">
        <f t="shared" si="1141"/>
        <v>SWHC046-01</v>
      </c>
      <c r="H13931" t="str">
        <f t="shared" si="1141"/>
        <v>ExAnte2019</v>
      </c>
      <c r="I13931" t="str">
        <f t="shared" si="1141"/>
        <v>IOU workpaper</v>
      </c>
      <c r="J13931" s="2">
        <f t="shared" si="1137"/>
        <v>43775</v>
      </c>
      <c r="K13931" t="s">
        <v>203</v>
      </c>
      <c r="L13931">
        <f t="shared" si="1138"/>
        <v>1</v>
      </c>
      <c r="O13931">
        <v>0</v>
      </c>
      <c r="P13931">
        <v>0</v>
      </c>
      <c r="Q13931">
        <v>0</v>
      </c>
      <c r="R13931">
        <v>-48.105899999999998</v>
      </c>
      <c r="S13931">
        <v>0</v>
      </c>
      <c r="T13931">
        <v>8.9809999999999999</v>
      </c>
      <c r="AA13931" t="s">
        <v>465</v>
      </c>
      <c r="AB13931" t="s">
        <v>46</v>
      </c>
      <c r="AC13931" t="b">
        <v>0</v>
      </c>
    </row>
    <row r="13932" spans="1:29" hidden="1" x14ac:dyDescent="0.25">
      <c r="A13932" t="s">
        <v>134</v>
      </c>
      <c r="B13932" t="s">
        <v>616</v>
      </c>
      <c r="C13932" t="s">
        <v>585</v>
      </c>
      <c r="D13932" s="28" t="s">
        <v>619</v>
      </c>
      <c r="E13932" t="s">
        <v>290</v>
      </c>
      <c r="F13932" t="s">
        <v>595</v>
      </c>
      <c r="G13932" t="str">
        <f t="shared" si="1141"/>
        <v>SWHC046-01</v>
      </c>
      <c r="H13932" t="str">
        <f t="shared" si="1141"/>
        <v>ExAnte2019</v>
      </c>
      <c r="I13932" t="str">
        <f t="shared" si="1141"/>
        <v>IOU workpaper</v>
      </c>
      <c r="J13932" s="2">
        <f t="shared" si="1137"/>
        <v>43775</v>
      </c>
      <c r="K13932" t="s">
        <v>203</v>
      </c>
      <c r="L13932">
        <f t="shared" si="1138"/>
        <v>1</v>
      </c>
      <c r="O13932">
        <v>0</v>
      </c>
      <c r="P13932">
        <v>0</v>
      </c>
      <c r="Q13932">
        <v>0</v>
      </c>
      <c r="R13932">
        <v>-94.021699999999996</v>
      </c>
      <c r="S13932">
        <v>0</v>
      </c>
      <c r="T13932">
        <v>16.152799999999999</v>
      </c>
      <c r="AA13932" t="s">
        <v>465</v>
      </c>
      <c r="AB13932" t="s">
        <v>46</v>
      </c>
      <c r="AC13932" t="b">
        <v>0</v>
      </c>
    </row>
    <row r="13933" spans="1:29" hidden="1" x14ac:dyDescent="0.25">
      <c r="A13933" t="s">
        <v>134</v>
      </c>
      <c r="B13933" t="s">
        <v>616</v>
      </c>
      <c r="C13933" t="s">
        <v>585</v>
      </c>
      <c r="D13933" s="28" t="s">
        <v>619</v>
      </c>
      <c r="E13933" t="s">
        <v>298</v>
      </c>
      <c r="F13933" t="s">
        <v>595</v>
      </c>
      <c r="G13933" t="str">
        <f t="shared" si="1141"/>
        <v>SWHC046-01</v>
      </c>
      <c r="H13933" t="str">
        <f t="shared" si="1141"/>
        <v>ExAnte2019</v>
      </c>
      <c r="I13933" t="str">
        <f t="shared" si="1141"/>
        <v>IOU workpaper</v>
      </c>
      <c r="J13933" s="2">
        <f t="shared" si="1137"/>
        <v>43775</v>
      </c>
      <c r="K13933" t="s">
        <v>203</v>
      </c>
      <c r="L13933">
        <f t="shared" si="1138"/>
        <v>1</v>
      </c>
      <c r="O13933">
        <v>0</v>
      </c>
      <c r="P13933">
        <v>0</v>
      </c>
      <c r="Q13933">
        <v>0</v>
      </c>
      <c r="R13933">
        <v>-239.83510000000001</v>
      </c>
      <c r="S13933">
        <v>0</v>
      </c>
      <c r="T13933">
        <v>34.603900000000003</v>
      </c>
      <c r="AA13933" t="s">
        <v>465</v>
      </c>
      <c r="AB13933" t="s">
        <v>46</v>
      </c>
      <c r="AC13933" t="b">
        <v>0</v>
      </c>
    </row>
    <row r="13934" spans="1:29" hidden="1" x14ac:dyDescent="0.25">
      <c r="A13934" t="s">
        <v>134</v>
      </c>
      <c r="B13934" t="s">
        <v>616</v>
      </c>
      <c r="C13934" t="s">
        <v>585</v>
      </c>
      <c r="D13934" s="28" t="s">
        <v>619</v>
      </c>
      <c r="E13934" t="s">
        <v>306</v>
      </c>
      <c r="F13934" t="s">
        <v>595</v>
      </c>
      <c r="G13934" t="str">
        <f t="shared" si="1141"/>
        <v>SWHC046-01</v>
      </c>
      <c r="H13934" t="str">
        <f t="shared" si="1141"/>
        <v>ExAnte2019</v>
      </c>
      <c r="I13934" t="str">
        <f t="shared" si="1141"/>
        <v>IOU workpaper</v>
      </c>
      <c r="J13934" s="2">
        <f t="shared" si="1137"/>
        <v>43775</v>
      </c>
      <c r="K13934" t="s">
        <v>203</v>
      </c>
      <c r="L13934">
        <f t="shared" si="1138"/>
        <v>1</v>
      </c>
      <c r="O13934">
        <v>0</v>
      </c>
      <c r="P13934">
        <v>0</v>
      </c>
      <c r="Q13934">
        <v>0</v>
      </c>
      <c r="R13934">
        <v>-269.2808</v>
      </c>
      <c r="S13934">
        <v>0</v>
      </c>
      <c r="T13934">
        <v>36.873399999999997</v>
      </c>
      <c r="AA13934" t="s">
        <v>465</v>
      </c>
      <c r="AB13934" t="s">
        <v>46</v>
      </c>
      <c r="AC13934" t="b">
        <v>0</v>
      </c>
    </row>
    <row r="13935" spans="1:29" hidden="1" x14ac:dyDescent="0.25">
      <c r="A13935" t="s">
        <v>134</v>
      </c>
      <c r="B13935" t="s">
        <v>616</v>
      </c>
      <c r="C13935" t="s">
        <v>585</v>
      </c>
      <c r="D13935" s="28" t="s">
        <v>619</v>
      </c>
      <c r="E13935" t="s">
        <v>314</v>
      </c>
      <c r="F13935" t="s">
        <v>595</v>
      </c>
      <c r="G13935" t="str">
        <f t="shared" si="1141"/>
        <v>SWHC046-01</v>
      </c>
      <c r="H13935" t="str">
        <f t="shared" si="1141"/>
        <v>ExAnte2019</v>
      </c>
      <c r="I13935" t="str">
        <f t="shared" si="1141"/>
        <v>IOU workpaper</v>
      </c>
      <c r="J13935" s="2">
        <f t="shared" si="1137"/>
        <v>43775</v>
      </c>
      <c r="K13935" t="s">
        <v>203</v>
      </c>
      <c r="L13935">
        <f t="shared" si="1138"/>
        <v>1</v>
      </c>
      <c r="O13935">
        <v>0</v>
      </c>
      <c r="P13935">
        <v>0</v>
      </c>
      <c r="Q13935">
        <v>0</v>
      </c>
      <c r="R13935">
        <v>-205.36869999999999</v>
      </c>
      <c r="S13935">
        <v>0</v>
      </c>
      <c r="T13935">
        <v>29.4148</v>
      </c>
      <c r="AA13935" t="s">
        <v>465</v>
      </c>
      <c r="AB13935" t="s">
        <v>46</v>
      </c>
      <c r="AC13935" t="b">
        <v>0</v>
      </c>
    </row>
    <row r="13936" spans="1:29" hidden="1" x14ac:dyDescent="0.25">
      <c r="A13936" t="s">
        <v>134</v>
      </c>
      <c r="B13936" t="s">
        <v>616</v>
      </c>
      <c r="C13936" t="s">
        <v>585</v>
      </c>
      <c r="D13936" s="28" t="s">
        <v>619</v>
      </c>
      <c r="E13936" t="s">
        <v>322</v>
      </c>
      <c r="F13936" t="s">
        <v>595</v>
      </c>
      <c r="G13936" t="str">
        <f t="shared" si="1141"/>
        <v>SWHC046-01</v>
      </c>
      <c r="H13936" t="str">
        <f t="shared" si="1141"/>
        <v>ExAnte2019</v>
      </c>
      <c r="I13936" t="str">
        <f t="shared" si="1141"/>
        <v>IOU workpaper</v>
      </c>
      <c r="J13936" s="2">
        <f t="shared" si="1137"/>
        <v>43775</v>
      </c>
      <c r="K13936" t="s">
        <v>203</v>
      </c>
      <c r="L13936">
        <f t="shared" si="1138"/>
        <v>1</v>
      </c>
      <c r="O13936">
        <v>0</v>
      </c>
      <c r="P13936">
        <v>0</v>
      </c>
      <c r="Q13936">
        <v>0</v>
      </c>
      <c r="R13936">
        <v>-284.94</v>
      </c>
      <c r="S13936">
        <v>0</v>
      </c>
      <c r="T13936">
        <v>38.696599999999997</v>
      </c>
      <c r="AA13936" t="s">
        <v>465</v>
      </c>
      <c r="AB13936" t="s">
        <v>46</v>
      </c>
      <c r="AC13936" t="b">
        <v>0</v>
      </c>
    </row>
    <row r="13937" spans="1:29" hidden="1" x14ac:dyDescent="0.25">
      <c r="A13937" t="s">
        <v>134</v>
      </c>
      <c r="B13937" t="s">
        <v>616</v>
      </c>
      <c r="C13937" t="s">
        <v>585</v>
      </c>
      <c r="D13937" s="28" t="s">
        <v>619</v>
      </c>
      <c r="E13937" t="s">
        <v>330</v>
      </c>
      <c r="F13937" t="s">
        <v>595</v>
      </c>
      <c r="G13937" t="str">
        <f t="shared" si="1141"/>
        <v>SWHC046-01</v>
      </c>
      <c r="H13937" t="str">
        <f t="shared" si="1141"/>
        <v>ExAnte2019</v>
      </c>
      <c r="I13937" t="str">
        <f t="shared" si="1141"/>
        <v>IOU workpaper</v>
      </c>
      <c r="J13937" s="2">
        <f t="shared" si="1137"/>
        <v>43775</v>
      </c>
      <c r="K13937" t="s">
        <v>203</v>
      </c>
      <c r="L13937">
        <f t="shared" si="1138"/>
        <v>1</v>
      </c>
      <c r="O13937">
        <v>0</v>
      </c>
      <c r="P13937">
        <v>0</v>
      </c>
      <c r="Q13937">
        <v>0</v>
      </c>
      <c r="R13937">
        <v>62.122700000000002</v>
      </c>
      <c r="S13937">
        <v>0</v>
      </c>
      <c r="T13937">
        <v>3.0034000000000001</v>
      </c>
      <c r="AA13937" t="s">
        <v>465</v>
      </c>
      <c r="AB13937" t="s">
        <v>46</v>
      </c>
      <c r="AC13937" t="b">
        <v>0</v>
      </c>
    </row>
    <row r="13938" spans="1:29" hidden="1" x14ac:dyDescent="0.25">
      <c r="A13938" t="s">
        <v>134</v>
      </c>
      <c r="B13938" t="s">
        <v>616</v>
      </c>
      <c r="C13938" t="s">
        <v>585</v>
      </c>
      <c r="D13938" s="28" t="s">
        <v>619</v>
      </c>
      <c r="E13938" t="s">
        <v>338</v>
      </c>
      <c r="F13938" t="s">
        <v>595</v>
      </c>
      <c r="G13938" t="str">
        <f t="shared" si="1141"/>
        <v>SWHC046-01</v>
      </c>
      <c r="H13938" t="str">
        <f t="shared" si="1141"/>
        <v>ExAnte2019</v>
      </c>
      <c r="I13938" t="str">
        <f t="shared" si="1141"/>
        <v>IOU workpaper</v>
      </c>
      <c r="J13938" s="2">
        <f t="shared" si="1137"/>
        <v>43775</v>
      </c>
      <c r="K13938" t="s">
        <v>203</v>
      </c>
      <c r="L13938">
        <f t="shared" si="1138"/>
        <v>1</v>
      </c>
      <c r="O13938">
        <v>0</v>
      </c>
      <c r="P13938">
        <v>0</v>
      </c>
      <c r="Q13938">
        <v>0</v>
      </c>
      <c r="R13938">
        <v>-780.17589999999996</v>
      </c>
      <c r="S13938">
        <v>0</v>
      </c>
      <c r="T13938">
        <v>89.997</v>
      </c>
      <c r="AA13938" t="s">
        <v>465</v>
      </c>
      <c r="AB13938" t="s">
        <v>46</v>
      </c>
      <c r="AC13938" t="b">
        <v>0</v>
      </c>
    </row>
    <row r="13939" spans="1:29" hidden="1" x14ac:dyDescent="0.25">
      <c r="A13939" t="s">
        <v>134</v>
      </c>
      <c r="B13939" t="s">
        <v>616</v>
      </c>
      <c r="C13939" t="s">
        <v>586</v>
      </c>
      <c r="D13939" s="28" t="s">
        <v>619</v>
      </c>
      <c r="E13939" t="s">
        <v>202</v>
      </c>
      <c r="F13939" t="s">
        <v>595</v>
      </c>
      <c r="G13939" t="str">
        <f t="shared" si="1141"/>
        <v>SWHC046-01</v>
      </c>
      <c r="H13939" t="str">
        <f t="shared" si="1141"/>
        <v>ExAnte2019</v>
      </c>
      <c r="I13939" t="str">
        <f t="shared" si="1141"/>
        <v>IOU workpaper</v>
      </c>
      <c r="J13939" s="2">
        <f t="shared" si="1137"/>
        <v>43775</v>
      </c>
      <c r="K13939" t="s">
        <v>203</v>
      </c>
      <c r="L13939">
        <f t="shared" si="1138"/>
        <v>1</v>
      </c>
      <c r="O13939">
        <v>0</v>
      </c>
      <c r="P13939">
        <v>0</v>
      </c>
      <c r="Q13939">
        <v>0</v>
      </c>
      <c r="R13939">
        <v>-708.21310000000005</v>
      </c>
      <c r="S13939">
        <v>0</v>
      </c>
      <c r="T13939">
        <v>92.806899999999999</v>
      </c>
      <c r="AA13939" t="s">
        <v>465</v>
      </c>
      <c r="AB13939" t="s">
        <v>46</v>
      </c>
      <c r="AC13939" t="b">
        <v>0</v>
      </c>
    </row>
    <row r="13940" spans="1:29" hidden="1" x14ac:dyDescent="0.25">
      <c r="A13940" t="s">
        <v>134</v>
      </c>
      <c r="B13940" t="s">
        <v>616</v>
      </c>
      <c r="C13940" t="s">
        <v>586</v>
      </c>
      <c r="D13940" s="28" t="s">
        <v>619</v>
      </c>
      <c r="E13940" t="s">
        <v>224</v>
      </c>
      <c r="F13940" t="s">
        <v>595</v>
      </c>
      <c r="G13940" t="str">
        <f t="shared" si="1141"/>
        <v>SWHC046-01</v>
      </c>
      <c r="H13940" t="str">
        <f t="shared" si="1141"/>
        <v>ExAnte2019</v>
      </c>
      <c r="I13940" t="str">
        <f t="shared" si="1141"/>
        <v>IOU workpaper</v>
      </c>
      <c r="J13940" s="2">
        <f t="shared" si="1137"/>
        <v>43775</v>
      </c>
      <c r="K13940" t="s">
        <v>203</v>
      </c>
      <c r="L13940">
        <f t="shared" si="1138"/>
        <v>1</v>
      </c>
      <c r="O13940">
        <v>0</v>
      </c>
      <c r="P13940">
        <v>0</v>
      </c>
      <c r="Q13940">
        <v>0</v>
      </c>
      <c r="R13940">
        <v>-488.29680000000002</v>
      </c>
      <c r="S13940">
        <v>0</v>
      </c>
      <c r="T13940">
        <v>66.737099999999998</v>
      </c>
      <c r="AA13940" t="s">
        <v>465</v>
      </c>
      <c r="AB13940" t="s">
        <v>46</v>
      </c>
      <c r="AC13940" t="b">
        <v>0</v>
      </c>
    </row>
    <row r="13941" spans="1:29" hidden="1" x14ac:dyDescent="0.25">
      <c r="A13941" t="s">
        <v>134</v>
      </c>
      <c r="B13941" t="s">
        <v>616</v>
      </c>
      <c r="C13941" t="s">
        <v>586</v>
      </c>
      <c r="D13941" s="28" t="s">
        <v>619</v>
      </c>
      <c r="E13941" t="s">
        <v>232</v>
      </c>
      <c r="F13941" t="s">
        <v>595</v>
      </c>
      <c r="G13941" t="str">
        <f t="shared" si="1141"/>
        <v>SWHC046-01</v>
      </c>
      <c r="H13941" t="str">
        <f t="shared" si="1141"/>
        <v>ExAnte2019</v>
      </c>
      <c r="I13941" t="str">
        <f t="shared" si="1141"/>
        <v>IOU workpaper</v>
      </c>
      <c r="J13941" s="2">
        <f t="shared" si="1137"/>
        <v>43775</v>
      </c>
      <c r="K13941" t="s">
        <v>203</v>
      </c>
      <c r="L13941">
        <f t="shared" si="1138"/>
        <v>1</v>
      </c>
      <c r="O13941">
        <v>0</v>
      </c>
      <c r="P13941">
        <v>0</v>
      </c>
      <c r="Q13941">
        <v>0</v>
      </c>
      <c r="R13941">
        <v>-397.39980000000003</v>
      </c>
      <c r="S13941">
        <v>0</v>
      </c>
      <c r="T13941">
        <v>53.4133</v>
      </c>
      <c r="AA13941" t="s">
        <v>465</v>
      </c>
      <c r="AB13941" t="s">
        <v>46</v>
      </c>
      <c r="AC13941" t="b">
        <v>0</v>
      </c>
    </row>
    <row r="13942" spans="1:29" hidden="1" x14ac:dyDescent="0.25">
      <c r="A13942" t="s">
        <v>134</v>
      </c>
      <c r="B13942" t="s">
        <v>616</v>
      </c>
      <c r="C13942" t="s">
        <v>586</v>
      </c>
      <c r="D13942" s="28" t="s">
        <v>619</v>
      </c>
      <c r="E13942" t="s">
        <v>240</v>
      </c>
      <c r="F13942" t="s">
        <v>595</v>
      </c>
      <c r="G13942" t="str">
        <f t="shared" ref="G13942:I13957" si="1142">G13941</f>
        <v>SWHC046-01</v>
      </c>
      <c r="H13942" t="str">
        <f t="shared" si="1142"/>
        <v>ExAnte2019</v>
      </c>
      <c r="I13942" t="str">
        <f t="shared" si="1142"/>
        <v>IOU workpaper</v>
      </c>
      <c r="J13942" s="2">
        <f t="shared" si="1137"/>
        <v>43775</v>
      </c>
      <c r="K13942" t="s">
        <v>203</v>
      </c>
      <c r="L13942">
        <f t="shared" si="1138"/>
        <v>1</v>
      </c>
      <c r="O13942">
        <v>0</v>
      </c>
      <c r="P13942">
        <v>0</v>
      </c>
      <c r="Q13942">
        <v>0</v>
      </c>
      <c r="R13942">
        <v>-380.51459999999997</v>
      </c>
      <c r="S13942">
        <v>0</v>
      </c>
      <c r="T13942">
        <v>50.807499999999997</v>
      </c>
      <c r="AA13942" t="s">
        <v>465</v>
      </c>
      <c r="AB13942" t="s">
        <v>46</v>
      </c>
      <c r="AC13942" t="b">
        <v>0</v>
      </c>
    </row>
    <row r="13943" spans="1:29" hidden="1" x14ac:dyDescent="0.25">
      <c r="A13943" t="s">
        <v>134</v>
      </c>
      <c r="B13943" t="s">
        <v>616</v>
      </c>
      <c r="C13943" t="s">
        <v>586</v>
      </c>
      <c r="D13943" s="28" t="s">
        <v>619</v>
      </c>
      <c r="E13943" t="s">
        <v>248</v>
      </c>
      <c r="F13943" t="s">
        <v>595</v>
      </c>
      <c r="G13943" t="str">
        <f t="shared" si="1142"/>
        <v>SWHC046-01</v>
      </c>
      <c r="H13943" t="str">
        <f t="shared" si="1142"/>
        <v>ExAnte2019</v>
      </c>
      <c r="I13943" t="str">
        <f t="shared" si="1142"/>
        <v>IOU workpaper</v>
      </c>
      <c r="J13943" s="2">
        <f t="shared" si="1137"/>
        <v>43775</v>
      </c>
      <c r="K13943" t="s">
        <v>203</v>
      </c>
      <c r="L13943">
        <f t="shared" si="1138"/>
        <v>1</v>
      </c>
      <c r="O13943">
        <v>0</v>
      </c>
      <c r="P13943">
        <v>0</v>
      </c>
      <c r="Q13943">
        <v>0</v>
      </c>
      <c r="R13943">
        <v>-433.56009999999998</v>
      </c>
      <c r="S13943">
        <v>0</v>
      </c>
      <c r="T13943">
        <v>57.997399999999999</v>
      </c>
      <c r="AA13943" t="s">
        <v>465</v>
      </c>
      <c r="AB13943" t="s">
        <v>46</v>
      </c>
      <c r="AC13943" t="b">
        <v>0</v>
      </c>
    </row>
    <row r="13944" spans="1:29" hidden="1" x14ac:dyDescent="0.25">
      <c r="A13944" t="s">
        <v>134</v>
      </c>
      <c r="B13944" t="s">
        <v>616</v>
      </c>
      <c r="C13944" t="s">
        <v>586</v>
      </c>
      <c r="D13944" s="28" t="s">
        <v>619</v>
      </c>
      <c r="E13944" t="s">
        <v>256</v>
      </c>
      <c r="F13944" t="s">
        <v>595</v>
      </c>
      <c r="G13944" t="str">
        <f t="shared" si="1142"/>
        <v>SWHC046-01</v>
      </c>
      <c r="H13944" t="str">
        <f t="shared" si="1142"/>
        <v>ExAnte2019</v>
      </c>
      <c r="I13944" t="str">
        <f t="shared" si="1142"/>
        <v>IOU workpaper</v>
      </c>
      <c r="J13944" s="2">
        <f t="shared" si="1137"/>
        <v>43775</v>
      </c>
      <c r="K13944" t="s">
        <v>203</v>
      </c>
      <c r="L13944">
        <f t="shared" si="1138"/>
        <v>1</v>
      </c>
      <c r="O13944">
        <v>0</v>
      </c>
      <c r="P13944">
        <v>0</v>
      </c>
      <c r="Q13944">
        <v>0</v>
      </c>
      <c r="R13944">
        <v>-217.00810000000001</v>
      </c>
      <c r="S13944">
        <v>0</v>
      </c>
      <c r="T13944">
        <v>31.6159</v>
      </c>
      <c r="AA13944" t="s">
        <v>465</v>
      </c>
      <c r="AB13944" t="s">
        <v>46</v>
      </c>
      <c r="AC13944" t="b">
        <v>0</v>
      </c>
    </row>
    <row r="13945" spans="1:29" hidden="1" x14ac:dyDescent="0.25">
      <c r="A13945" t="s">
        <v>134</v>
      </c>
      <c r="B13945" t="s">
        <v>616</v>
      </c>
      <c r="C13945" t="s">
        <v>586</v>
      </c>
      <c r="D13945" s="28" t="s">
        <v>619</v>
      </c>
      <c r="E13945" t="s">
        <v>265</v>
      </c>
      <c r="F13945" t="s">
        <v>595</v>
      </c>
      <c r="G13945" t="str">
        <f t="shared" si="1142"/>
        <v>SWHC046-01</v>
      </c>
      <c r="H13945" t="str">
        <f t="shared" si="1142"/>
        <v>ExAnte2019</v>
      </c>
      <c r="I13945" t="str">
        <f t="shared" si="1142"/>
        <v>IOU workpaper</v>
      </c>
      <c r="J13945" s="2">
        <f t="shared" si="1137"/>
        <v>43775</v>
      </c>
      <c r="K13945" t="s">
        <v>203</v>
      </c>
      <c r="L13945">
        <f t="shared" si="1138"/>
        <v>1</v>
      </c>
      <c r="O13945">
        <v>0</v>
      </c>
      <c r="P13945">
        <v>0</v>
      </c>
      <c r="Q13945">
        <v>0</v>
      </c>
      <c r="R13945">
        <v>-130.09450000000001</v>
      </c>
      <c r="S13945">
        <v>0</v>
      </c>
      <c r="T13945">
        <v>18.227599999999999</v>
      </c>
      <c r="AA13945" t="s">
        <v>465</v>
      </c>
      <c r="AB13945" t="s">
        <v>46</v>
      </c>
      <c r="AC13945" t="b">
        <v>0</v>
      </c>
    </row>
    <row r="13946" spans="1:29" hidden="1" x14ac:dyDescent="0.25">
      <c r="A13946" t="s">
        <v>134</v>
      </c>
      <c r="B13946" t="s">
        <v>616</v>
      </c>
      <c r="C13946" t="s">
        <v>586</v>
      </c>
      <c r="D13946" s="28" t="s">
        <v>619</v>
      </c>
      <c r="E13946" t="s">
        <v>274</v>
      </c>
      <c r="F13946" t="s">
        <v>595</v>
      </c>
      <c r="G13946" t="str">
        <f t="shared" si="1142"/>
        <v>SWHC046-01</v>
      </c>
      <c r="H13946" t="str">
        <f t="shared" si="1142"/>
        <v>ExAnte2019</v>
      </c>
      <c r="I13946" t="str">
        <f t="shared" si="1142"/>
        <v>IOU workpaper</v>
      </c>
      <c r="J13946" s="2">
        <f t="shared" si="1137"/>
        <v>43775</v>
      </c>
      <c r="K13946" t="s">
        <v>203</v>
      </c>
      <c r="L13946">
        <f t="shared" si="1138"/>
        <v>1</v>
      </c>
      <c r="O13946">
        <v>0</v>
      </c>
      <c r="P13946">
        <v>0</v>
      </c>
      <c r="Q13946">
        <v>0</v>
      </c>
      <c r="R13946">
        <v>-166.3561</v>
      </c>
      <c r="S13946">
        <v>0</v>
      </c>
      <c r="T13946">
        <v>26.084599999999998</v>
      </c>
      <c r="AA13946" t="s">
        <v>465</v>
      </c>
      <c r="AB13946" t="s">
        <v>46</v>
      </c>
      <c r="AC13946" t="b">
        <v>0</v>
      </c>
    </row>
    <row r="13947" spans="1:29" hidden="1" x14ac:dyDescent="0.25">
      <c r="A13947" t="s">
        <v>134</v>
      </c>
      <c r="B13947" t="s">
        <v>616</v>
      </c>
      <c r="C13947" t="s">
        <v>586</v>
      </c>
      <c r="D13947" s="28" t="s">
        <v>619</v>
      </c>
      <c r="E13947" t="s">
        <v>282</v>
      </c>
      <c r="F13947" t="s">
        <v>595</v>
      </c>
      <c r="G13947" t="str">
        <f t="shared" si="1142"/>
        <v>SWHC046-01</v>
      </c>
      <c r="H13947" t="str">
        <f t="shared" si="1142"/>
        <v>ExAnte2019</v>
      </c>
      <c r="I13947" t="str">
        <f t="shared" si="1142"/>
        <v>IOU workpaper</v>
      </c>
      <c r="J13947" s="2">
        <f t="shared" si="1137"/>
        <v>43775</v>
      </c>
      <c r="K13947" t="s">
        <v>203</v>
      </c>
      <c r="L13947">
        <f t="shared" si="1138"/>
        <v>1</v>
      </c>
      <c r="O13947">
        <v>0</v>
      </c>
      <c r="P13947">
        <v>0</v>
      </c>
      <c r="Q13947">
        <v>0</v>
      </c>
      <c r="R13947">
        <v>-192.75139999999999</v>
      </c>
      <c r="S13947">
        <v>0</v>
      </c>
      <c r="T13947">
        <v>30.0382</v>
      </c>
      <c r="AA13947" t="s">
        <v>465</v>
      </c>
      <c r="AB13947" t="s">
        <v>46</v>
      </c>
      <c r="AC13947" t="b">
        <v>0</v>
      </c>
    </row>
    <row r="13948" spans="1:29" hidden="1" x14ac:dyDescent="0.25">
      <c r="A13948" t="s">
        <v>134</v>
      </c>
      <c r="B13948" t="s">
        <v>616</v>
      </c>
      <c r="C13948" t="s">
        <v>586</v>
      </c>
      <c r="D13948" s="28" t="s">
        <v>619</v>
      </c>
      <c r="E13948" t="s">
        <v>290</v>
      </c>
      <c r="F13948" t="s">
        <v>595</v>
      </c>
      <c r="G13948" t="str">
        <f t="shared" si="1142"/>
        <v>SWHC046-01</v>
      </c>
      <c r="H13948" t="str">
        <f t="shared" si="1142"/>
        <v>ExAnte2019</v>
      </c>
      <c r="I13948" t="str">
        <f t="shared" si="1142"/>
        <v>IOU workpaper</v>
      </c>
      <c r="J13948" s="2">
        <f t="shared" si="1137"/>
        <v>43775</v>
      </c>
      <c r="K13948" t="s">
        <v>203</v>
      </c>
      <c r="L13948">
        <f t="shared" si="1138"/>
        <v>1</v>
      </c>
      <c r="O13948">
        <v>0</v>
      </c>
      <c r="P13948">
        <v>0</v>
      </c>
      <c r="Q13948">
        <v>0</v>
      </c>
      <c r="R13948">
        <v>-224.74529999999999</v>
      </c>
      <c r="S13948">
        <v>0</v>
      </c>
      <c r="T13948">
        <v>35.32</v>
      </c>
      <c r="AA13948" t="s">
        <v>465</v>
      </c>
      <c r="AB13948" t="s">
        <v>46</v>
      </c>
      <c r="AC13948" t="b">
        <v>0</v>
      </c>
    </row>
    <row r="13949" spans="1:29" hidden="1" x14ac:dyDescent="0.25">
      <c r="A13949" t="s">
        <v>134</v>
      </c>
      <c r="B13949" t="s">
        <v>616</v>
      </c>
      <c r="C13949" t="s">
        <v>586</v>
      </c>
      <c r="D13949" s="28" t="s">
        <v>619</v>
      </c>
      <c r="E13949" t="s">
        <v>298</v>
      </c>
      <c r="F13949" t="s">
        <v>595</v>
      </c>
      <c r="G13949" t="str">
        <f t="shared" si="1142"/>
        <v>SWHC046-01</v>
      </c>
      <c r="H13949" t="str">
        <f t="shared" si="1142"/>
        <v>ExAnte2019</v>
      </c>
      <c r="I13949" t="str">
        <f t="shared" si="1142"/>
        <v>IOU workpaper</v>
      </c>
      <c r="J13949" s="2">
        <f t="shared" si="1137"/>
        <v>43775</v>
      </c>
      <c r="K13949" t="s">
        <v>203</v>
      </c>
      <c r="L13949">
        <f t="shared" si="1138"/>
        <v>1</v>
      </c>
      <c r="O13949">
        <v>0</v>
      </c>
      <c r="P13949">
        <v>0</v>
      </c>
      <c r="Q13949">
        <v>0</v>
      </c>
      <c r="R13949">
        <v>-350.16149999999999</v>
      </c>
      <c r="S13949">
        <v>0</v>
      </c>
      <c r="T13949">
        <v>51.497599999999998</v>
      </c>
      <c r="AA13949" t="s">
        <v>465</v>
      </c>
      <c r="AB13949" t="s">
        <v>46</v>
      </c>
      <c r="AC13949" t="b">
        <v>0</v>
      </c>
    </row>
    <row r="13950" spans="1:29" hidden="1" x14ac:dyDescent="0.25">
      <c r="A13950" t="s">
        <v>134</v>
      </c>
      <c r="B13950" t="s">
        <v>616</v>
      </c>
      <c r="C13950" t="s">
        <v>586</v>
      </c>
      <c r="D13950" s="28" t="s">
        <v>619</v>
      </c>
      <c r="E13950" t="s">
        <v>306</v>
      </c>
      <c r="F13950" t="s">
        <v>595</v>
      </c>
      <c r="G13950" t="str">
        <f t="shared" si="1142"/>
        <v>SWHC046-01</v>
      </c>
      <c r="H13950" t="str">
        <f t="shared" si="1142"/>
        <v>ExAnte2019</v>
      </c>
      <c r="I13950" t="str">
        <f t="shared" si="1142"/>
        <v>IOU workpaper</v>
      </c>
      <c r="J13950" s="2">
        <f t="shared" si="1137"/>
        <v>43775</v>
      </c>
      <c r="K13950" t="s">
        <v>203</v>
      </c>
      <c r="L13950">
        <f t="shared" si="1138"/>
        <v>1</v>
      </c>
      <c r="O13950">
        <v>0</v>
      </c>
      <c r="P13950">
        <v>0</v>
      </c>
      <c r="Q13950">
        <v>0</v>
      </c>
      <c r="R13950">
        <v>-388.22059999999999</v>
      </c>
      <c r="S13950">
        <v>0</v>
      </c>
      <c r="T13950">
        <v>55.346600000000002</v>
      </c>
      <c r="AA13950" t="s">
        <v>465</v>
      </c>
      <c r="AB13950" t="s">
        <v>46</v>
      </c>
      <c r="AC13950" t="b">
        <v>0</v>
      </c>
    </row>
    <row r="13951" spans="1:29" hidden="1" x14ac:dyDescent="0.25">
      <c r="A13951" t="s">
        <v>134</v>
      </c>
      <c r="B13951" t="s">
        <v>616</v>
      </c>
      <c r="C13951" t="s">
        <v>586</v>
      </c>
      <c r="D13951" s="28" t="s">
        <v>619</v>
      </c>
      <c r="E13951" t="s">
        <v>314</v>
      </c>
      <c r="F13951" t="s">
        <v>595</v>
      </c>
      <c r="G13951" t="str">
        <f t="shared" si="1142"/>
        <v>SWHC046-01</v>
      </c>
      <c r="H13951" t="str">
        <f t="shared" si="1142"/>
        <v>ExAnte2019</v>
      </c>
      <c r="I13951" t="str">
        <f t="shared" si="1142"/>
        <v>IOU workpaper</v>
      </c>
      <c r="J13951" s="2">
        <f t="shared" si="1137"/>
        <v>43775</v>
      </c>
      <c r="K13951" t="s">
        <v>203</v>
      </c>
      <c r="L13951">
        <f t="shared" si="1138"/>
        <v>1</v>
      </c>
      <c r="O13951">
        <v>0</v>
      </c>
      <c r="P13951">
        <v>0</v>
      </c>
      <c r="Q13951">
        <v>0</v>
      </c>
      <c r="R13951">
        <v>-322.892</v>
      </c>
      <c r="S13951">
        <v>0</v>
      </c>
      <c r="T13951">
        <v>48.397799999999997</v>
      </c>
      <c r="AA13951" t="s">
        <v>465</v>
      </c>
      <c r="AB13951" t="s">
        <v>46</v>
      </c>
      <c r="AC13951" t="b">
        <v>0</v>
      </c>
    </row>
    <row r="13952" spans="1:29" hidden="1" x14ac:dyDescent="0.25">
      <c r="A13952" t="s">
        <v>134</v>
      </c>
      <c r="B13952" t="s">
        <v>616</v>
      </c>
      <c r="C13952" t="s">
        <v>586</v>
      </c>
      <c r="D13952" s="28" t="s">
        <v>619</v>
      </c>
      <c r="E13952" t="s">
        <v>322</v>
      </c>
      <c r="F13952" t="s">
        <v>595</v>
      </c>
      <c r="G13952" t="str">
        <f t="shared" si="1142"/>
        <v>SWHC046-01</v>
      </c>
      <c r="H13952" t="str">
        <f t="shared" si="1142"/>
        <v>ExAnte2019</v>
      </c>
      <c r="I13952" t="str">
        <f t="shared" si="1142"/>
        <v>IOU workpaper</v>
      </c>
      <c r="J13952" s="2">
        <f t="shared" si="1137"/>
        <v>43775</v>
      </c>
      <c r="K13952" t="s">
        <v>203</v>
      </c>
      <c r="L13952">
        <f t="shared" si="1138"/>
        <v>1</v>
      </c>
      <c r="O13952">
        <v>0</v>
      </c>
      <c r="P13952">
        <v>0</v>
      </c>
      <c r="Q13952">
        <v>0</v>
      </c>
      <c r="R13952">
        <v>-400.0985</v>
      </c>
      <c r="S13952">
        <v>0</v>
      </c>
      <c r="T13952">
        <v>56.414700000000003</v>
      </c>
      <c r="AA13952" t="s">
        <v>465</v>
      </c>
      <c r="AB13952" t="s">
        <v>46</v>
      </c>
      <c r="AC13952" t="b">
        <v>0</v>
      </c>
    </row>
    <row r="13953" spans="1:29" hidden="1" x14ac:dyDescent="0.25">
      <c r="A13953" t="s">
        <v>134</v>
      </c>
      <c r="B13953" t="s">
        <v>616</v>
      </c>
      <c r="C13953" t="s">
        <v>586</v>
      </c>
      <c r="D13953" s="28" t="s">
        <v>619</v>
      </c>
      <c r="E13953" t="s">
        <v>330</v>
      </c>
      <c r="F13953" t="s">
        <v>595</v>
      </c>
      <c r="G13953" t="str">
        <f t="shared" si="1142"/>
        <v>SWHC046-01</v>
      </c>
      <c r="H13953" t="str">
        <f t="shared" si="1142"/>
        <v>ExAnte2019</v>
      </c>
      <c r="I13953" t="str">
        <f t="shared" si="1142"/>
        <v>IOU workpaper</v>
      </c>
      <c r="J13953" s="2">
        <f t="shared" si="1137"/>
        <v>43775</v>
      </c>
      <c r="K13953" t="s">
        <v>203</v>
      </c>
      <c r="L13953">
        <f t="shared" si="1138"/>
        <v>1</v>
      </c>
      <c r="O13953">
        <v>0</v>
      </c>
      <c r="P13953">
        <v>0</v>
      </c>
      <c r="Q13953">
        <v>0</v>
      </c>
      <c r="R13953">
        <v>-12.180999999999999</v>
      </c>
      <c r="S13953">
        <v>0</v>
      </c>
      <c r="T13953">
        <v>13.0144</v>
      </c>
      <c r="AA13953" t="s">
        <v>465</v>
      </c>
      <c r="AB13953" t="s">
        <v>46</v>
      </c>
      <c r="AC13953" t="b">
        <v>0</v>
      </c>
    </row>
    <row r="13954" spans="1:29" hidden="1" x14ac:dyDescent="0.25">
      <c r="A13954" t="s">
        <v>134</v>
      </c>
      <c r="B13954" t="s">
        <v>616</v>
      </c>
      <c r="C13954" t="s">
        <v>586</v>
      </c>
      <c r="D13954" s="28" t="s">
        <v>619</v>
      </c>
      <c r="E13954" t="s">
        <v>338</v>
      </c>
      <c r="F13954" t="s">
        <v>595</v>
      </c>
      <c r="G13954" t="str">
        <f t="shared" si="1142"/>
        <v>SWHC046-01</v>
      </c>
      <c r="H13954" t="str">
        <f t="shared" si="1142"/>
        <v>ExAnte2019</v>
      </c>
      <c r="I13954" t="str">
        <f t="shared" si="1142"/>
        <v>IOU workpaper</v>
      </c>
      <c r="J13954" s="2">
        <f t="shared" si="1137"/>
        <v>43775</v>
      </c>
      <c r="K13954" t="s">
        <v>203</v>
      </c>
      <c r="L13954">
        <f t="shared" si="1138"/>
        <v>1</v>
      </c>
      <c r="O13954">
        <v>0</v>
      </c>
      <c r="P13954">
        <v>0</v>
      </c>
      <c r="Q13954">
        <v>0</v>
      </c>
      <c r="R13954">
        <v>-1010.08</v>
      </c>
      <c r="S13954">
        <v>0</v>
      </c>
      <c r="T13954">
        <v>116.5625</v>
      </c>
      <c r="AA13954" t="s">
        <v>465</v>
      </c>
      <c r="AB13954" t="s">
        <v>46</v>
      </c>
      <c r="AC13954" t="b">
        <v>0</v>
      </c>
    </row>
    <row r="13955" spans="1:29" hidden="1" x14ac:dyDescent="0.25">
      <c r="A13955" t="s">
        <v>134</v>
      </c>
      <c r="B13955" t="s">
        <v>616</v>
      </c>
      <c r="C13955" t="s">
        <v>587</v>
      </c>
      <c r="D13955" s="28" t="s">
        <v>619</v>
      </c>
      <c r="E13955" t="s">
        <v>202</v>
      </c>
      <c r="F13955" t="s">
        <v>595</v>
      </c>
      <c r="G13955" t="str">
        <f t="shared" si="1142"/>
        <v>SWHC046-01</v>
      </c>
      <c r="H13955" t="str">
        <f t="shared" si="1142"/>
        <v>ExAnte2019</v>
      </c>
      <c r="I13955" t="str">
        <f t="shared" si="1142"/>
        <v>IOU workpaper</v>
      </c>
      <c r="J13955" s="2">
        <f t="shared" si="1137"/>
        <v>43775</v>
      </c>
      <c r="K13955" t="s">
        <v>203</v>
      </c>
      <c r="L13955">
        <f t="shared" si="1138"/>
        <v>1</v>
      </c>
      <c r="O13955">
        <v>0</v>
      </c>
      <c r="P13955">
        <v>0</v>
      </c>
      <c r="Q13955">
        <v>0</v>
      </c>
      <c r="R13955">
        <v>-50.773899999999998</v>
      </c>
      <c r="S13955">
        <v>0</v>
      </c>
      <c r="T13955">
        <v>6.2214999999999998</v>
      </c>
      <c r="AA13955" t="s">
        <v>465</v>
      </c>
      <c r="AB13955" t="s">
        <v>46</v>
      </c>
      <c r="AC13955" t="b">
        <v>0</v>
      </c>
    </row>
    <row r="13956" spans="1:29" hidden="1" x14ac:dyDescent="0.25">
      <c r="A13956" t="s">
        <v>134</v>
      </c>
      <c r="B13956" t="s">
        <v>616</v>
      </c>
      <c r="C13956" t="s">
        <v>587</v>
      </c>
      <c r="D13956" s="28" t="s">
        <v>619</v>
      </c>
      <c r="E13956" t="s">
        <v>224</v>
      </c>
      <c r="F13956" t="s">
        <v>595</v>
      </c>
      <c r="G13956" t="str">
        <f t="shared" si="1142"/>
        <v>SWHC046-01</v>
      </c>
      <c r="H13956" t="str">
        <f t="shared" si="1142"/>
        <v>ExAnte2019</v>
      </c>
      <c r="I13956" t="str">
        <f t="shared" si="1142"/>
        <v>IOU workpaper</v>
      </c>
      <c r="J13956" s="2">
        <f t="shared" si="1137"/>
        <v>43775</v>
      </c>
      <c r="K13956" t="s">
        <v>203</v>
      </c>
      <c r="L13956">
        <f t="shared" si="1138"/>
        <v>1</v>
      </c>
      <c r="O13956">
        <v>0</v>
      </c>
      <c r="P13956">
        <v>0</v>
      </c>
      <c r="Q13956">
        <v>0</v>
      </c>
      <c r="R13956">
        <v>-3.4462999999999999</v>
      </c>
      <c r="S13956">
        <v>0</v>
      </c>
      <c r="T13956">
        <v>3.5304000000000002</v>
      </c>
      <c r="AA13956" t="s">
        <v>465</v>
      </c>
      <c r="AB13956" t="s">
        <v>46</v>
      </c>
      <c r="AC13956" t="b">
        <v>0</v>
      </c>
    </row>
    <row r="13957" spans="1:29" hidden="1" x14ac:dyDescent="0.25">
      <c r="A13957" t="s">
        <v>134</v>
      </c>
      <c r="B13957" t="s">
        <v>616</v>
      </c>
      <c r="C13957" t="s">
        <v>587</v>
      </c>
      <c r="D13957" s="28" t="s">
        <v>619</v>
      </c>
      <c r="E13957" t="s">
        <v>232</v>
      </c>
      <c r="F13957" t="s">
        <v>595</v>
      </c>
      <c r="G13957" t="str">
        <f t="shared" si="1142"/>
        <v>SWHC046-01</v>
      </c>
      <c r="H13957" t="str">
        <f t="shared" si="1142"/>
        <v>ExAnte2019</v>
      </c>
      <c r="I13957" t="str">
        <f t="shared" si="1142"/>
        <v>IOU workpaper</v>
      </c>
      <c r="J13957" s="2">
        <f t="shared" ref="J13957:J14020" si="1143">J$3</f>
        <v>43775</v>
      </c>
      <c r="K13957" t="s">
        <v>203</v>
      </c>
      <c r="L13957">
        <f t="shared" ref="L13957:L14020" si="1144">L13956</f>
        <v>1</v>
      </c>
      <c r="O13957">
        <v>0</v>
      </c>
      <c r="P13957">
        <v>0</v>
      </c>
      <c r="Q13957">
        <v>0</v>
      </c>
      <c r="R13957">
        <v>-11.2782</v>
      </c>
      <c r="S13957">
        <v>0</v>
      </c>
      <c r="T13957">
        <v>2.9756999999999998</v>
      </c>
      <c r="AA13957" t="s">
        <v>465</v>
      </c>
      <c r="AB13957" t="s">
        <v>46</v>
      </c>
      <c r="AC13957" t="b">
        <v>0</v>
      </c>
    </row>
    <row r="13958" spans="1:29" hidden="1" x14ac:dyDescent="0.25">
      <c r="A13958" t="s">
        <v>134</v>
      </c>
      <c r="B13958" t="s">
        <v>616</v>
      </c>
      <c r="C13958" t="s">
        <v>587</v>
      </c>
      <c r="D13958" s="28" t="s">
        <v>619</v>
      </c>
      <c r="E13958" t="s">
        <v>240</v>
      </c>
      <c r="F13958" t="s">
        <v>595</v>
      </c>
      <c r="G13958" t="str">
        <f t="shared" ref="G13958:I13973" si="1145">G13957</f>
        <v>SWHC046-01</v>
      </c>
      <c r="H13958" t="str">
        <f t="shared" si="1145"/>
        <v>ExAnte2019</v>
      </c>
      <c r="I13958" t="str">
        <f t="shared" si="1145"/>
        <v>IOU workpaper</v>
      </c>
      <c r="J13958" s="2">
        <f t="shared" si="1143"/>
        <v>43775</v>
      </c>
      <c r="K13958" t="s">
        <v>203</v>
      </c>
      <c r="L13958">
        <f t="shared" si="1144"/>
        <v>1</v>
      </c>
      <c r="O13958">
        <v>0</v>
      </c>
      <c r="P13958">
        <v>0</v>
      </c>
      <c r="Q13958">
        <v>0</v>
      </c>
      <c r="R13958">
        <v>-1.8540000000000001</v>
      </c>
      <c r="S13958">
        <v>0</v>
      </c>
      <c r="T13958">
        <v>3.5743999999999998</v>
      </c>
      <c r="AA13958" t="s">
        <v>465</v>
      </c>
      <c r="AB13958" t="s">
        <v>46</v>
      </c>
      <c r="AC13958" t="b">
        <v>0</v>
      </c>
    </row>
    <row r="13959" spans="1:29" hidden="1" x14ac:dyDescent="0.25">
      <c r="A13959" t="s">
        <v>134</v>
      </c>
      <c r="B13959" t="s">
        <v>616</v>
      </c>
      <c r="C13959" t="s">
        <v>587</v>
      </c>
      <c r="D13959" s="28" t="s">
        <v>619</v>
      </c>
      <c r="E13959" t="s">
        <v>248</v>
      </c>
      <c r="F13959" t="s">
        <v>595</v>
      </c>
      <c r="G13959" t="str">
        <f t="shared" si="1145"/>
        <v>SWHC046-01</v>
      </c>
      <c r="H13959" t="str">
        <f t="shared" si="1145"/>
        <v>ExAnte2019</v>
      </c>
      <c r="I13959" t="str">
        <f t="shared" si="1145"/>
        <v>IOU workpaper</v>
      </c>
      <c r="J13959" s="2">
        <f t="shared" si="1143"/>
        <v>43775</v>
      </c>
      <c r="K13959" t="s">
        <v>203</v>
      </c>
      <c r="L13959">
        <f t="shared" si="1144"/>
        <v>1</v>
      </c>
      <c r="O13959">
        <v>0</v>
      </c>
      <c r="P13959">
        <v>0</v>
      </c>
      <c r="Q13959">
        <v>0</v>
      </c>
      <c r="R13959">
        <v>-9.6364999999999998</v>
      </c>
      <c r="S13959">
        <v>0</v>
      </c>
      <c r="T13959">
        <v>3.0154000000000001</v>
      </c>
      <c r="AA13959" t="s">
        <v>465</v>
      </c>
      <c r="AB13959" t="s">
        <v>46</v>
      </c>
      <c r="AC13959" t="b">
        <v>0</v>
      </c>
    </row>
    <row r="13960" spans="1:29" hidden="1" x14ac:dyDescent="0.25">
      <c r="A13960" t="s">
        <v>134</v>
      </c>
      <c r="B13960" t="s">
        <v>616</v>
      </c>
      <c r="C13960" t="s">
        <v>587</v>
      </c>
      <c r="D13960" s="28" t="s">
        <v>619</v>
      </c>
      <c r="E13960" t="s">
        <v>256</v>
      </c>
      <c r="F13960" t="s">
        <v>595</v>
      </c>
      <c r="G13960" t="str">
        <f t="shared" si="1145"/>
        <v>SWHC046-01</v>
      </c>
      <c r="H13960" t="str">
        <f t="shared" si="1145"/>
        <v>ExAnte2019</v>
      </c>
      <c r="I13960" t="str">
        <f t="shared" si="1145"/>
        <v>IOU workpaper</v>
      </c>
      <c r="J13960" s="2">
        <f t="shared" si="1143"/>
        <v>43775</v>
      </c>
      <c r="K13960" t="s">
        <v>203</v>
      </c>
      <c r="L13960">
        <f t="shared" si="1144"/>
        <v>1</v>
      </c>
      <c r="O13960">
        <v>0</v>
      </c>
      <c r="P13960">
        <v>0</v>
      </c>
      <c r="Q13960">
        <v>0</v>
      </c>
      <c r="R13960">
        <v>28.632999999999999</v>
      </c>
      <c r="S13960">
        <v>0</v>
      </c>
      <c r="T13960">
        <v>0.75449999999999995</v>
      </c>
      <c r="AA13960" t="s">
        <v>465</v>
      </c>
      <c r="AB13960" t="s">
        <v>46</v>
      </c>
      <c r="AC13960" t="b">
        <v>0</v>
      </c>
    </row>
    <row r="13961" spans="1:29" hidden="1" x14ac:dyDescent="0.25">
      <c r="A13961" t="s">
        <v>134</v>
      </c>
      <c r="B13961" t="s">
        <v>616</v>
      </c>
      <c r="C13961" t="s">
        <v>587</v>
      </c>
      <c r="D13961" s="28" t="s">
        <v>619</v>
      </c>
      <c r="E13961" t="s">
        <v>265</v>
      </c>
      <c r="F13961" t="s">
        <v>595</v>
      </c>
      <c r="G13961" t="str">
        <f t="shared" si="1145"/>
        <v>SWHC046-01</v>
      </c>
      <c r="H13961" t="str">
        <f t="shared" si="1145"/>
        <v>ExAnte2019</v>
      </c>
      <c r="I13961" t="str">
        <f t="shared" si="1145"/>
        <v>IOU workpaper</v>
      </c>
      <c r="J13961" s="2">
        <f t="shared" si="1143"/>
        <v>43775</v>
      </c>
      <c r="K13961" t="s">
        <v>203</v>
      </c>
      <c r="L13961">
        <f t="shared" si="1144"/>
        <v>1</v>
      </c>
      <c r="O13961">
        <v>0</v>
      </c>
      <c r="P13961">
        <v>0</v>
      </c>
      <c r="Q13961">
        <v>0</v>
      </c>
      <c r="R13961">
        <v>28.2041</v>
      </c>
      <c r="S13961">
        <v>0</v>
      </c>
      <c r="T13961">
        <v>0.15959999999999999</v>
      </c>
      <c r="AA13961" t="s">
        <v>465</v>
      </c>
      <c r="AB13961" t="s">
        <v>46</v>
      </c>
      <c r="AC13961" t="b">
        <v>0</v>
      </c>
    </row>
    <row r="13962" spans="1:29" hidden="1" x14ac:dyDescent="0.25">
      <c r="A13962" t="s">
        <v>134</v>
      </c>
      <c r="B13962" t="s">
        <v>616</v>
      </c>
      <c r="C13962" t="s">
        <v>587</v>
      </c>
      <c r="D13962" s="28" t="s">
        <v>619</v>
      </c>
      <c r="E13962" t="s">
        <v>274</v>
      </c>
      <c r="F13962" t="s">
        <v>595</v>
      </c>
      <c r="G13962" t="str">
        <f t="shared" si="1145"/>
        <v>SWHC046-01</v>
      </c>
      <c r="H13962" t="str">
        <f t="shared" si="1145"/>
        <v>ExAnte2019</v>
      </c>
      <c r="I13962" t="str">
        <f t="shared" si="1145"/>
        <v>IOU workpaper</v>
      </c>
      <c r="J13962" s="2">
        <f t="shared" si="1143"/>
        <v>43775</v>
      </c>
      <c r="K13962" t="s">
        <v>203</v>
      </c>
      <c r="L13962">
        <f t="shared" si="1144"/>
        <v>1</v>
      </c>
      <c r="O13962">
        <v>0</v>
      </c>
      <c r="P13962">
        <v>0</v>
      </c>
      <c r="Q13962">
        <v>0</v>
      </c>
      <c r="R13962">
        <v>36.3048</v>
      </c>
      <c r="S13962">
        <v>0</v>
      </c>
      <c r="T13962">
        <v>0.70669999999999999</v>
      </c>
      <c r="AA13962" t="s">
        <v>465</v>
      </c>
      <c r="AB13962" t="s">
        <v>46</v>
      </c>
      <c r="AC13962" t="b">
        <v>0</v>
      </c>
    </row>
    <row r="13963" spans="1:29" hidden="1" x14ac:dyDescent="0.25">
      <c r="A13963" t="s">
        <v>134</v>
      </c>
      <c r="B13963" t="s">
        <v>616</v>
      </c>
      <c r="C13963" t="s">
        <v>587</v>
      </c>
      <c r="D13963" s="28" t="s">
        <v>619</v>
      </c>
      <c r="E13963" t="s">
        <v>282</v>
      </c>
      <c r="F13963" t="s">
        <v>595</v>
      </c>
      <c r="G13963" t="str">
        <f t="shared" si="1145"/>
        <v>SWHC046-01</v>
      </c>
      <c r="H13963" t="str">
        <f t="shared" si="1145"/>
        <v>ExAnte2019</v>
      </c>
      <c r="I13963" t="str">
        <f t="shared" si="1145"/>
        <v>IOU workpaper</v>
      </c>
      <c r="J13963" s="2">
        <f t="shared" si="1143"/>
        <v>43775</v>
      </c>
      <c r="K13963" t="s">
        <v>203</v>
      </c>
      <c r="L13963">
        <f t="shared" si="1144"/>
        <v>1</v>
      </c>
      <c r="O13963">
        <v>0</v>
      </c>
      <c r="P13963">
        <v>0</v>
      </c>
      <c r="Q13963">
        <v>0</v>
      </c>
      <c r="R13963">
        <v>27.131900000000002</v>
      </c>
      <c r="S13963">
        <v>0</v>
      </c>
      <c r="T13963">
        <v>1.0895999999999999</v>
      </c>
      <c r="AA13963" t="s">
        <v>465</v>
      </c>
      <c r="AB13963" t="s">
        <v>46</v>
      </c>
      <c r="AC13963" t="b">
        <v>0</v>
      </c>
    </row>
    <row r="13964" spans="1:29" hidden="1" x14ac:dyDescent="0.25">
      <c r="A13964" t="s">
        <v>134</v>
      </c>
      <c r="B13964" t="s">
        <v>616</v>
      </c>
      <c r="C13964" t="s">
        <v>587</v>
      </c>
      <c r="D13964" s="28" t="s">
        <v>619</v>
      </c>
      <c r="E13964" t="s">
        <v>290</v>
      </c>
      <c r="F13964" t="s">
        <v>595</v>
      </c>
      <c r="G13964" t="str">
        <f t="shared" si="1145"/>
        <v>SWHC046-01</v>
      </c>
      <c r="H13964" t="str">
        <f t="shared" si="1145"/>
        <v>ExAnte2019</v>
      </c>
      <c r="I13964" t="str">
        <f t="shared" si="1145"/>
        <v>IOU workpaper</v>
      </c>
      <c r="J13964" s="2">
        <f t="shared" si="1143"/>
        <v>43775</v>
      </c>
      <c r="K13964" t="s">
        <v>203</v>
      </c>
      <c r="L13964">
        <f t="shared" si="1144"/>
        <v>1</v>
      </c>
      <c r="O13964">
        <v>0</v>
      </c>
      <c r="P13964">
        <v>0</v>
      </c>
      <c r="Q13964">
        <v>0</v>
      </c>
      <c r="R13964">
        <v>37.045999999999999</v>
      </c>
      <c r="S13964">
        <v>0</v>
      </c>
      <c r="T13964">
        <v>0.69689999999999996</v>
      </c>
      <c r="AA13964" t="s">
        <v>465</v>
      </c>
      <c r="AB13964" t="s">
        <v>46</v>
      </c>
      <c r="AC13964" t="b">
        <v>0</v>
      </c>
    </row>
    <row r="13965" spans="1:29" hidden="1" x14ac:dyDescent="0.25">
      <c r="A13965" t="s">
        <v>134</v>
      </c>
      <c r="B13965" t="s">
        <v>616</v>
      </c>
      <c r="C13965" t="s">
        <v>587</v>
      </c>
      <c r="D13965" s="28" t="s">
        <v>619</v>
      </c>
      <c r="E13965" t="s">
        <v>298</v>
      </c>
      <c r="F13965" t="s">
        <v>595</v>
      </c>
      <c r="G13965" t="str">
        <f t="shared" si="1145"/>
        <v>SWHC046-01</v>
      </c>
      <c r="H13965" t="str">
        <f t="shared" si="1145"/>
        <v>ExAnte2019</v>
      </c>
      <c r="I13965" t="str">
        <f t="shared" si="1145"/>
        <v>IOU workpaper</v>
      </c>
      <c r="J13965" s="2">
        <f t="shared" si="1143"/>
        <v>43775</v>
      </c>
      <c r="K13965" t="s">
        <v>203</v>
      </c>
      <c r="L13965">
        <f t="shared" si="1144"/>
        <v>1</v>
      </c>
      <c r="O13965">
        <v>0</v>
      </c>
      <c r="P13965">
        <v>0</v>
      </c>
      <c r="Q13965">
        <v>0</v>
      </c>
      <c r="R13965">
        <v>5.4614000000000003</v>
      </c>
      <c r="S13965">
        <v>0</v>
      </c>
      <c r="T13965">
        <v>3.6760999999999999</v>
      </c>
      <c r="AA13965" t="s">
        <v>465</v>
      </c>
      <c r="AB13965" t="s">
        <v>46</v>
      </c>
      <c r="AC13965" t="b">
        <v>0</v>
      </c>
    </row>
    <row r="13966" spans="1:29" hidden="1" x14ac:dyDescent="0.25">
      <c r="A13966" t="s">
        <v>134</v>
      </c>
      <c r="B13966" t="s">
        <v>616</v>
      </c>
      <c r="C13966" t="s">
        <v>587</v>
      </c>
      <c r="D13966" s="28" t="s">
        <v>619</v>
      </c>
      <c r="E13966" t="s">
        <v>306</v>
      </c>
      <c r="F13966" t="s">
        <v>595</v>
      </c>
      <c r="G13966" t="str">
        <f t="shared" si="1145"/>
        <v>SWHC046-01</v>
      </c>
      <c r="H13966" t="str">
        <f t="shared" si="1145"/>
        <v>ExAnte2019</v>
      </c>
      <c r="I13966" t="str">
        <f t="shared" si="1145"/>
        <v>IOU workpaper</v>
      </c>
      <c r="J13966" s="2">
        <f t="shared" si="1143"/>
        <v>43775</v>
      </c>
      <c r="K13966" t="s">
        <v>203</v>
      </c>
      <c r="L13966">
        <f t="shared" si="1144"/>
        <v>1</v>
      </c>
      <c r="O13966">
        <v>0</v>
      </c>
      <c r="P13966">
        <v>0</v>
      </c>
      <c r="Q13966">
        <v>0</v>
      </c>
      <c r="R13966">
        <v>-1.1821999999999999</v>
      </c>
      <c r="S13966">
        <v>0</v>
      </c>
      <c r="T13966">
        <v>3.4487999999999999</v>
      </c>
      <c r="AA13966" t="s">
        <v>465</v>
      </c>
      <c r="AB13966" t="s">
        <v>46</v>
      </c>
      <c r="AC13966" t="b">
        <v>0</v>
      </c>
    </row>
    <row r="13967" spans="1:29" hidden="1" x14ac:dyDescent="0.25">
      <c r="A13967" t="s">
        <v>134</v>
      </c>
      <c r="B13967" t="s">
        <v>616</v>
      </c>
      <c r="C13967" t="s">
        <v>587</v>
      </c>
      <c r="D13967" s="28" t="s">
        <v>619</v>
      </c>
      <c r="E13967" t="s">
        <v>314</v>
      </c>
      <c r="F13967" t="s">
        <v>595</v>
      </c>
      <c r="G13967" t="str">
        <f t="shared" si="1145"/>
        <v>SWHC046-01</v>
      </c>
      <c r="H13967" t="str">
        <f t="shared" si="1145"/>
        <v>ExAnte2019</v>
      </c>
      <c r="I13967" t="str">
        <f t="shared" si="1145"/>
        <v>IOU workpaper</v>
      </c>
      <c r="J13967" s="2">
        <f t="shared" si="1143"/>
        <v>43775</v>
      </c>
      <c r="K13967" t="s">
        <v>203</v>
      </c>
      <c r="L13967">
        <f t="shared" si="1144"/>
        <v>1</v>
      </c>
      <c r="O13967">
        <v>0</v>
      </c>
      <c r="P13967">
        <v>0</v>
      </c>
      <c r="Q13967">
        <v>0</v>
      </c>
      <c r="R13967">
        <v>9.4381000000000004</v>
      </c>
      <c r="S13967">
        <v>0</v>
      </c>
      <c r="T13967">
        <v>3.1120999999999999</v>
      </c>
      <c r="AA13967" t="s">
        <v>465</v>
      </c>
      <c r="AB13967" t="s">
        <v>46</v>
      </c>
      <c r="AC13967" t="b">
        <v>0</v>
      </c>
    </row>
    <row r="13968" spans="1:29" hidden="1" x14ac:dyDescent="0.25">
      <c r="A13968" t="s">
        <v>134</v>
      </c>
      <c r="B13968" t="s">
        <v>616</v>
      </c>
      <c r="C13968" t="s">
        <v>587</v>
      </c>
      <c r="D13968" s="28" t="s">
        <v>619</v>
      </c>
      <c r="E13968" t="s">
        <v>322</v>
      </c>
      <c r="F13968" t="s">
        <v>595</v>
      </c>
      <c r="G13968" t="str">
        <f t="shared" si="1145"/>
        <v>SWHC046-01</v>
      </c>
      <c r="H13968" t="str">
        <f t="shared" si="1145"/>
        <v>ExAnte2019</v>
      </c>
      <c r="I13968" t="str">
        <f t="shared" si="1145"/>
        <v>IOU workpaper</v>
      </c>
      <c r="J13968" s="2">
        <f t="shared" si="1143"/>
        <v>43775</v>
      </c>
      <c r="K13968" t="s">
        <v>203</v>
      </c>
      <c r="L13968">
        <f t="shared" si="1144"/>
        <v>1</v>
      </c>
      <c r="O13968">
        <v>0</v>
      </c>
      <c r="P13968">
        <v>0</v>
      </c>
      <c r="Q13968">
        <v>0</v>
      </c>
      <c r="R13968">
        <v>11.118</v>
      </c>
      <c r="S13968">
        <v>0</v>
      </c>
      <c r="T13968">
        <v>3.5251999999999999</v>
      </c>
      <c r="AA13968" t="s">
        <v>465</v>
      </c>
      <c r="AB13968" t="s">
        <v>46</v>
      </c>
      <c r="AC13968" t="b">
        <v>0</v>
      </c>
    </row>
    <row r="13969" spans="1:29" hidden="1" x14ac:dyDescent="0.25">
      <c r="A13969" t="s">
        <v>134</v>
      </c>
      <c r="B13969" t="s">
        <v>616</v>
      </c>
      <c r="C13969" t="s">
        <v>587</v>
      </c>
      <c r="D13969" s="28" t="s">
        <v>619</v>
      </c>
      <c r="E13969" t="s">
        <v>330</v>
      </c>
      <c r="F13969" t="s">
        <v>595</v>
      </c>
      <c r="G13969" t="str">
        <f t="shared" si="1145"/>
        <v>SWHC046-01</v>
      </c>
      <c r="H13969" t="str">
        <f t="shared" si="1145"/>
        <v>ExAnte2019</v>
      </c>
      <c r="I13969" t="str">
        <f t="shared" si="1145"/>
        <v>IOU workpaper</v>
      </c>
      <c r="J13969" s="2">
        <f t="shared" si="1143"/>
        <v>43775</v>
      </c>
      <c r="K13969" t="s">
        <v>203</v>
      </c>
      <c r="L13969">
        <f t="shared" si="1144"/>
        <v>1</v>
      </c>
      <c r="O13969">
        <v>0</v>
      </c>
      <c r="P13969">
        <v>0</v>
      </c>
      <c r="Q13969">
        <v>0</v>
      </c>
      <c r="R13969">
        <v>67.129099999999994</v>
      </c>
      <c r="S13969">
        <v>0</v>
      </c>
      <c r="T13969">
        <v>0.13919999999999999</v>
      </c>
      <c r="AA13969" t="s">
        <v>465</v>
      </c>
      <c r="AB13969" t="s">
        <v>46</v>
      </c>
      <c r="AC13969" t="b">
        <v>0</v>
      </c>
    </row>
    <row r="13970" spans="1:29" hidden="1" x14ac:dyDescent="0.25">
      <c r="A13970" t="s">
        <v>134</v>
      </c>
      <c r="B13970" t="s">
        <v>616</v>
      </c>
      <c r="C13970" t="s">
        <v>587</v>
      </c>
      <c r="D13970" s="28" t="s">
        <v>619</v>
      </c>
      <c r="E13970" t="s">
        <v>338</v>
      </c>
      <c r="F13970" t="s">
        <v>595</v>
      </c>
      <c r="G13970" t="str">
        <f t="shared" si="1145"/>
        <v>SWHC046-01</v>
      </c>
      <c r="H13970" t="str">
        <f t="shared" si="1145"/>
        <v>ExAnte2019</v>
      </c>
      <c r="I13970" t="str">
        <f t="shared" si="1145"/>
        <v>IOU workpaper</v>
      </c>
      <c r="J13970" s="2">
        <f t="shared" si="1143"/>
        <v>43775</v>
      </c>
      <c r="K13970" t="s">
        <v>203</v>
      </c>
      <c r="L13970">
        <f t="shared" si="1144"/>
        <v>1</v>
      </c>
      <c r="O13970">
        <v>0</v>
      </c>
      <c r="P13970">
        <v>0</v>
      </c>
      <c r="Q13970">
        <v>0</v>
      </c>
      <c r="R13970">
        <v>-144.9725</v>
      </c>
      <c r="S13970">
        <v>0</v>
      </c>
      <c r="T13970">
        <v>17.349699999999999</v>
      </c>
      <c r="AA13970" t="s">
        <v>465</v>
      </c>
      <c r="AB13970" t="s">
        <v>46</v>
      </c>
      <c r="AC13970" t="b">
        <v>0</v>
      </c>
    </row>
    <row r="13971" spans="1:29" hidden="1" x14ac:dyDescent="0.25">
      <c r="A13971" t="s">
        <v>134</v>
      </c>
      <c r="B13971" t="s">
        <v>616</v>
      </c>
      <c r="C13971" t="s">
        <v>588</v>
      </c>
      <c r="D13971" s="28" t="s">
        <v>619</v>
      </c>
      <c r="E13971" t="s">
        <v>202</v>
      </c>
      <c r="F13971" t="s">
        <v>595</v>
      </c>
      <c r="G13971" t="str">
        <f t="shared" si="1145"/>
        <v>SWHC046-01</v>
      </c>
      <c r="H13971" t="str">
        <f t="shared" si="1145"/>
        <v>ExAnte2019</v>
      </c>
      <c r="I13971" t="str">
        <f t="shared" si="1145"/>
        <v>IOU workpaper</v>
      </c>
      <c r="J13971" s="2">
        <f t="shared" si="1143"/>
        <v>43775</v>
      </c>
      <c r="K13971" t="s">
        <v>203</v>
      </c>
      <c r="L13971">
        <f t="shared" si="1144"/>
        <v>1</v>
      </c>
      <c r="O13971">
        <v>0</v>
      </c>
      <c r="P13971">
        <v>0</v>
      </c>
      <c r="Q13971">
        <v>0</v>
      </c>
      <c r="R13971">
        <v>-246.6875</v>
      </c>
      <c r="S13971">
        <v>0</v>
      </c>
      <c r="T13971">
        <v>30.629200000000001</v>
      </c>
      <c r="AA13971" t="s">
        <v>465</v>
      </c>
      <c r="AB13971" t="s">
        <v>46</v>
      </c>
      <c r="AC13971" t="b">
        <v>0</v>
      </c>
    </row>
    <row r="13972" spans="1:29" hidden="1" x14ac:dyDescent="0.25">
      <c r="A13972" t="s">
        <v>134</v>
      </c>
      <c r="B13972" t="s">
        <v>616</v>
      </c>
      <c r="C13972" t="s">
        <v>588</v>
      </c>
      <c r="D13972" s="28" t="s">
        <v>619</v>
      </c>
      <c r="E13972" t="s">
        <v>224</v>
      </c>
      <c r="F13972" t="s">
        <v>595</v>
      </c>
      <c r="G13972" t="str">
        <f t="shared" si="1145"/>
        <v>SWHC046-01</v>
      </c>
      <c r="H13972" t="str">
        <f t="shared" si="1145"/>
        <v>ExAnte2019</v>
      </c>
      <c r="I13972" t="str">
        <f t="shared" si="1145"/>
        <v>IOU workpaper</v>
      </c>
      <c r="J13972" s="2">
        <f t="shared" si="1143"/>
        <v>43775</v>
      </c>
      <c r="K13972" t="s">
        <v>203</v>
      </c>
      <c r="L13972">
        <f t="shared" si="1144"/>
        <v>1</v>
      </c>
      <c r="O13972">
        <v>0</v>
      </c>
      <c r="P13972">
        <v>0</v>
      </c>
      <c r="Q13972">
        <v>0</v>
      </c>
      <c r="R13972">
        <v>-121.464</v>
      </c>
      <c r="S13972">
        <v>0</v>
      </c>
      <c r="T13972">
        <v>17.2803</v>
      </c>
      <c r="AA13972" t="s">
        <v>465</v>
      </c>
      <c r="AB13972" t="s">
        <v>46</v>
      </c>
      <c r="AC13972" t="b">
        <v>0</v>
      </c>
    </row>
    <row r="13973" spans="1:29" hidden="1" x14ac:dyDescent="0.25">
      <c r="A13973" t="s">
        <v>134</v>
      </c>
      <c r="B13973" t="s">
        <v>616</v>
      </c>
      <c r="C13973" t="s">
        <v>588</v>
      </c>
      <c r="D13973" s="28" t="s">
        <v>619</v>
      </c>
      <c r="E13973" t="s">
        <v>232</v>
      </c>
      <c r="F13973" t="s">
        <v>595</v>
      </c>
      <c r="G13973" t="str">
        <f t="shared" si="1145"/>
        <v>SWHC046-01</v>
      </c>
      <c r="H13973" t="str">
        <f t="shared" si="1145"/>
        <v>ExAnte2019</v>
      </c>
      <c r="I13973" t="str">
        <f t="shared" si="1145"/>
        <v>IOU workpaper</v>
      </c>
      <c r="J13973" s="2">
        <f t="shared" si="1143"/>
        <v>43775</v>
      </c>
      <c r="K13973" t="s">
        <v>203</v>
      </c>
      <c r="L13973">
        <f t="shared" si="1144"/>
        <v>1</v>
      </c>
      <c r="O13973">
        <v>0</v>
      </c>
      <c r="P13973">
        <v>0</v>
      </c>
      <c r="Q13973">
        <v>0</v>
      </c>
      <c r="R13973">
        <v>-116.52679999999999</v>
      </c>
      <c r="S13973">
        <v>0</v>
      </c>
      <c r="T13973">
        <v>16.1449</v>
      </c>
      <c r="AA13973" t="s">
        <v>465</v>
      </c>
      <c r="AB13973" t="s">
        <v>46</v>
      </c>
      <c r="AC13973" t="b">
        <v>0</v>
      </c>
    </row>
    <row r="13974" spans="1:29" hidden="1" x14ac:dyDescent="0.25">
      <c r="A13974" t="s">
        <v>134</v>
      </c>
      <c r="B13974" t="s">
        <v>616</v>
      </c>
      <c r="C13974" t="s">
        <v>588</v>
      </c>
      <c r="D13974" s="28" t="s">
        <v>619</v>
      </c>
      <c r="E13974" t="s">
        <v>240</v>
      </c>
      <c r="F13974" t="s">
        <v>595</v>
      </c>
      <c r="G13974" t="str">
        <f t="shared" ref="G13974:I13989" si="1146">G13973</f>
        <v>SWHC046-01</v>
      </c>
      <c r="H13974" t="str">
        <f t="shared" si="1146"/>
        <v>ExAnte2019</v>
      </c>
      <c r="I13974" t="str">
        <f t="shared" si="1146"/>
        <v>IOU workpaper</v>
      </c>
      <c r="J13974" s="2">
        <f t="shared" si="1143"/>
        <v>43775</v>
      </c>
      <c r="K13974" t="s">
        <v>203</v>
      </c>
      <c r="L13974">
        <f t="shared" si="1144"/>
        <v>1</v>
      </c>
      <c r="O13974">
        <v>0</v>
      </c>
      <c r="P13974">
        <v>0</v>
      </c>
      <c r="Q13974">
        <v>0</v>
      </c>
      <c r="R13974">
        <v>-106.2422</v>
      </c>
      <c r="S13974">
        <v>0</v>
      </c>
      <c r="T13974">
        <v>15.851599999999999</v>
      </c>
      <c r="AA13974" t="s">
        <v>465</v>
      </c>
      <c r="AB13974" t="s">
        <v>46</v>
      </c>
      <c r="AC13974" t="b">
        <v>0</v>
      </c>
    </row>
    <row r="13975" spans="1:29" hidden="1" x14ac:dyDescent="0.25">
      <c r="A13975" t="s">
        <v>134</v>
      </c>
      <c r="B13975" t="s">
        <v>616</v>
      </c>
      <c r="C13975" t="s">
        <v>588</v>
      </c>
      <c r="D13975" s="28" t="s">
        <v>619</v>
      </c>
      <c r="E13975" t="s">
        <v>248</v>
      </c>
      <c r="F13975" t="s">
        <v>595</v>
      </c>
      <c r="G13975" t="str">
        <f t="shared" si="1146"/>
        <v>SWHC046-01</v>
      </c>
      <c r="H13975" t="str">
        <f t="shared" si="1146"/>
        <v>ExAnte2019</v>
      </c>
      <c r="I13975" t="str">
        <f t="shared" si="1146"/>
        <v>IOU workpaper</v>
      </c>
      <c r="J13975" s="2">
        <f t="shared" si="1143"/>
        <v>43775</v>
      </c>
      <c r="K13975" t="s">
        <v>203</v>
      </c>
      <c r="L13975">
        <f t="shared" si="1144"/>
        <v>1</v>
      </c>
      <c r="O13975">
        <v>0</v>
      </c>
      <c r="P13975">
        <v>0</v>
      </c>
      <c r="Q13975">
        <v>0</v>
      </c>
      <c r="R13975">
        <v>-122.9366</v>
      </c>
      <c r="S13975">
        <v>0</v>
      </c>
      <c r="T13975">
        <v>16.557700000000001</v>
      </c>
      <c r="AA13975" t="s">
        <v>465</v>
      </c>
      <c r="AB13975" t="s">
        <v>46</v>
      </c>
      <c r="AC13975" t="b">
        <v>0</v>
      </c>
    </row>
    <row r="13976" spans="1:29" hidden="1" x14ac:dyDescent="0.25">
      <c r="A13976" t="s">
        <v>134</v>
      </c>
      <c r="B13976" t="s">
        <v>616</v>
      </c>
      <c r="C13976" t="s">
        <v>588</v>
      </c>
      <c r="D13976" s="28" t="s">
        <v>619</v>
      </c>
      <c r="E13976" t="s">
        <v>256</v>
      </c>
      <c r="F13976" t="s">
        <v>595</v>
      </c>
      <c r="G13976" t="str">
        <f t="shared" si="1146"/>
        <v>SWHC046-01</v>
      </c>
      <c r="H13976" t="str">
        <f t="shared" si="1146"/>
        <v>ExAnte2019</v>
      </c>
      <c r="I13976" t="str">
        <f t="shared" si="1146"/>
        <v>IOU workpaper</v>
      </c>
      <c r="J13976" s="2">
        <f t="shared" si="1143"/>
        <v>43775</v>
      </c>
      <c r="K13976" t="s">
        <v>203</v>
      </c>
      <c r="L13976">
        <f t="shared" si="1144"/>
        <v>1</v>
      </c>
      <c r="O13976">
        <v>0</v>
      </c>
      <c r="P13976">
        <v>0</v>
      </c>
      <c r="Q13976">
        <v>0</v>
      </c>
      <c r="R13976">
        <v>-21.3948</v>
      </c>
      <c r="S13976">
        <v>0</v>
      </c>
      <c r="T13976">
        <v>6.4665999999999997</v>
      </c>
      <c r="AA13976" t="s">
        <v>465</v>
      </c>
      <c r="AB13976" t="s">
        <v>46</v>
      </c>
      <c r="AC13976" t="b">
        <v>0</v>
      </c>
    </row>
    <row r="13977" spans="1:29" hidden="1" x14ac:dyDescent="0.25">
      <c r="A13977" t="s">
        <v>134</v>
      </c>
      <c r="B13977" t="s">
        <v>616</v>
      </c>
      <c r="C13977" t="s">
        <v>588</v>
      </c>
      <c r="D13977" s="28" t="s">
        <v>619</v>
      </c>
      <c r="E13977" t="s">
        <v>265</v>
      </c>
      <c r="F13977" t="s">
        <v>595</v>
      </c>
      <c r="G13977" t="str">
        <f t="shared" si="1146"/>
        <v>SWHC046-01</v>
      </c>
      <c r="H13977" t="str">
        <f t="shared" si="1146"/>
        <v>ExAnte2019</v>
      </c>
      <c r="I13977" t="str">
        <f t="shared" si="1146"/>
        <v>IOU workpaper</v>
      </c>
      <c r="J13977" s="2">
        <f t="shared" si="1143"/>
        <v>43775</v>
      </c>
      <c r="K13977" t="s">
        <v>203</v>
      </c>
      <c r="L13977">
        <f t="shared" si="1144"/>
        <v>1</v>
      </c>
      <c r="O13977">
        <v>0</v>
      </c>
      <c r="P13977">
        <v>0</v>
      </c>
      <c r="Q13977">
        <v>0</v>
      </c>
      <c r="R13977">
        <v>-3.5026999999999999</v>
      </c>
      <c r="S13977">
        <v>0</v>
      </c>
      <c r="T13977">
        <v>3.3445</v>
      </c>
      <c r="AA13977" t="s">
        <v>465</v>
      </c>
      <c r="AB13977" t="s">
        <v>46</v>
      </c>
      <c r="AC13977" t="b">
        <v>0</v>
      </c>
    </row>
    <row r="13978" spans="1:29" hidden="1" x14ac:dyDescent="0.25">
      <c r="A13978" t="s">
        <v>134</v>
      </c>
      <c r="B13978" t="s">
        <v>616</v>
      </c>
      <c r="C13978" t="s">
        <v>588</v>
      </c>
      <c r="D13978" s="28" t="s">
        <v>619</v>
      </c>
      <c r="E13978" t="s">
        <v>274</v>
      </c>
      <c r="F13978" t="s">
        <v>595</v>
      </c>
      <c r="G13978" t="str">
        <f t="shared" si="1146"/>
        <v>SWHC046-01</v>
      </c>
      <c r="H13978" t="str">
        <f t="shared" si="1146"/>
        <v>ExAnte2019</v>
      </c>
      <c r="I13978" t="str">
        <f t="shared" si="1146"/>
        <v>IOU workpaper</v>
      </c>
      <c r="J13978" s="2">
        <f t="shared" si="1143"/>
        <v>43775</v>
      </c>
      <c r="K13978" t="s">
        <v>203</v>
      </c>
      <c r="L13978">
        <f t="shared" si="1144"/>
        <v>1</v>
      </c>
      <c r="O13978">
        <v>0</v>
      </c>
      <c r="P13978">
        <v>0</v>
      </c>
      <c r="Q13978">
        <v>0</v>
      </c>
      <c r="R13978">
        <v>-10.4663</v>
      </c>
      <c r="S13978">
        <v>0</v>
      </c>
      <c r="T13978">
        <v>6.0458999999999996</v>
      </c>
      <c r="AA13978" t="s">
        <v>465</v>
      </c>
      <c r="AB13978" t="s">
        <v>46</v>
      </c>
      <c r="AC13978" t="b">
        <v>0</v>
      </c>
    </row>
    <row r="13979" spans="1:29" hidden="1" x14ac:dyDescent="0.25">
      <c r="A13979" t="s">
        <v>134</v>
      </c>
      <c r="B13979" t="s">
        <v>616</v>
      </c>
      <c r="C13979" t="s">
        <v>588</v>
      </c>
      <c r="D13979" s="28" t="s">
        <v>619</v>
      </c>
      <c r="E13979" t="s">
        <v>282</v>
      </c>
      <c r="F13979" t="s">
        <v>595</v>
      </c>
      <c r="G13979" t="str">
        <f t="shared" si="1146"/>
        <v>SWHC046-01</v>
      </c>
      <c r="H13979" t="str">
        <f t="shared" si="1146"/>
        <v>ExAnte2019</v>
      </c>
      <c r="I13979" t="str">
        <f t="shared" si="1146"/>
        <v>IOU workpaper</v>
      </c>
      <c r="J13979" s="2">
        <f t="shared" si="1143"/>
        <v>43775</v>
      </c>
      <c r="K13979" t="s">
        <v>203</v>
      </c>
      <c r="L13979">
        <f t="shared" si="1144"/>
        <v>1</v>
      </c>
      <c r="O13979">
        <v>0</v>
      </c>
      <c r="P13979">
        <v>0</v>
      </c>
      <c r="Q13979">
        <v>0</v>
      </c>
      <c r="R13979">
        <v>-24.116099999999999</v>
      </c>
      <c r="S13979">
        <v>0</v>
      </c>
      <c r="T13979">
        <v>7.0895000000000001</v>
      </c>
      <c r="AA13979" t="s">
        <v>465</v>
      </c>
      <c r="AB13979" t="s">
        <v>46</v>
      </c>
      <c r="AC13979" t="b">
        <v>0</v>
      </c>
    </row>
    <row r="13980" spans="1:29" hidden="1" x14ac:dyDescent="0.25">
      <c r="A13980" t="s">
        <v>134</v>
      </c>
      <c r="B13980" t="s">
        <v>616</v>
      </c>
      <c r="C13980" t="s">
        <v>588</v>
      </c>
      <c r="D13980" s="28" t="s">
        <v>619</v>
      </c>
      <c r="E13980" t="s">
        <v>290</v>
      </c>
      <c r="F13980" t="s">
        <v>595</v>
      </c>
      <c r="G13980" t="str">
        <f t="shared" si="1146"/>
        <v>SWHC046-01</v>
      </c>
      <c r="H13980" t="str">
        <f t="shared" si="1146"/>
        <v>ExAnte2019</v>
      </c>
      <c r="I13980" t="str">
        <f t="shared" si="1146"/>
        <v>IOU workpaper</v>
      </c>
      <c r="J13980" s="2">
        <f t="shared" si="1143"/>
        <v>43775</v>
      </c>
      <c r="K13980" t="s">
        <v>203</v>
      </c>
      <c r="L13980">
        <f t="shared" si="1144"/>
        <v>1</v>
      </c>
      <c r="O13980">
        <v>0</v>
      </c>
      <c r="P13980">
        <v>0</v>
      </c>
      <c r="Q13980">
        <v>0</v>
      </c>
      <c r="R13980">
        <v>-8.1881000000000004</v>
      </c>
      <c r="S13980">
        <v>0</v>
      </c>
      <c r="T13980">
        <v>5.5705999999999998</v>
      </c>
      <c r="AA13980" t="s">
        <v>465</v>
      </c>
      <c r="AB13980" t="s">
        <v>46</v>
      </c>
      <c r="AC13980" t="b">
        <v>0</v>
      </c>
    </row>
    <row r="13981" spans="1:29" hidden="1" x14ac:dyDescent="0.25">
      <c r="A13981" t="s">
        <v>134</v>
      </c>
      <c r="B13981" t="s">
        <v>616</v>
      </c>
      <c r="C13981" t="s">
        <v>588</v>
      </c>
      <c r="D13981" s="28" t="s">
        <v>619</v>
      </c>
      <c r="E13981" t="s">
        <v>298</v>
      </c>
      <c r="F13981" t="s">
        <v>595</v>
      </c>
      <c r="G13981" t="str">
        <f t="shared" si="1146"/>
        <v>SWHC046-01</v>
      </c>
      <c r="H13981" t="str">
        <f t="shared" si="1146"/>
        <v>ExAnte2019</v>
      </c>
      <c r="I13981" t="str">
        <f t="shared" si="1146"/>
        <v>IOU workpaper</v>
      </c>
      <c r="J13981" s="2">
        <f t="shared" si="1143"/>
        <v>43775</v>
      </c>
      <c r="K13981" t="s">
        <v>203</v>
      </c>
      <c r="L13981">
        <f t="shared" si="1144"/>
        <v>1</v>
      </c>
      <c r="O13981">
        <v>0</v>
      </c>
      <c r="P13981">
        <v>0</v>
      </c>
      <c r="Q13981">
        <v>0</v>
      </c>
      <c r="R13981">
        <v>-79.365499999999997</v>
      </c>
      <c r="S13981">
        <v>0</v>
      </c>
      <c r="T13981">
        <v>14.249700000000001</v>
      </c>
      <c r="AA13981" t="s">
        <v>465</v>
      </c>
      <c r="AB13981" t="s">
        <v>46</v>
      </c>
      <c r="AC13981" t="b">
        <v>0</v>
      </c>
    </row>
    <row r="13982" spans="1:29" hidden="1" x14ac:dyDescent="0.25">
      <c r="A13982" t="s">
        <v>134</v>
      </c>
      <c r="B13982" t="s">
        <v>616</v>
      </c>
      <c r="C13982" t="s">
        <v>588</v>
      </c>
      <c r="D13982" s="28" t="s">
        <v>619</v>
      </c>
      <c r="E13982" t="s">
        <v>306</v>
      </c>
      <c r="F13982" t="s">
        <v>595</v>
      </c>
      <c r="G13982" t="str">
        <f t="shared" si="1146"/>
        <v>SWHC046-01</v>
      </c>
      <c r="H13982" t="str">
        <f t="shared" si="1146"/>
        <v>ExAnte2019</v>
      </c>
      <c r="I13982" t="str">
        <f t="shared" si="1146"/>
        <v>IOU workpaper</v>
      </c>
      <c r="J13982" s="2">
        <f t="shared" si="1143"/>
        <v>43775</v>
      </c>
      <c r="K13982" t="s">
        <v>203</v>
      </c>
      <c r="L13982">
        <f t="shared" si="1144"/>
        <v>1</v>
      </c>
      <c r="O13982">
        <v>0</v>
      </c>
      <c r="P13982">
        <v>0</v>
      </c>
      <c r="Q13982">
        <v>0</v>
      </c>
      <c r="R13982">
        <v>-92.771000000000001</v>
      </c>
      <c r="S13982">
        <v>0</v>
      </c>
      <c r="T13982">
        <v>14.594900000000001</v>
      </c>
      <c r="AA13982" t="s">
        <v>465</v>
      </c>
      <c r="AB13982" t="s">
        <v>46</v>
      </c>
      <c r="AC13982" t="b">
        <v>0</v>
      </c>
    </row>
    <row r="13983" spans="1:29" hidden="1" x14ac:dyDescent="0.25">
      <c r="A13983" t="s">
        <v>134</v>
      </c>
      <c r="B13983" t="s">
        <v>616</v>
      </c>
      <c r="C13983" t="s">
        <v>588</v>
      </c>
      <c r="D13983" s="28" t="s">
        <v>619</v>
      </c>
      <c r="E13983" t="s">
        <v>314</v>
      </c>
      <c r="F13983" t="s">
        <v>595</v>
      </c>
      <c r="G13983" t="str">
        <f t="shared" si="1146"/>
        <v>SWHC046-01</v>
      </c>
      <c r="H13983" t="str">
        <f t="shared" si="1146"/>
        <v>ExAnte2019</v>
      </c>
      <c r="I13983" t="str">
        <f t="shared" si="1146"/>
        <v>IOU workpaper</v>
      </c>
      <c r="J13983" s="2">
        <f t="shared" si="1143"/>
        <v>43775</v>
      </c>
      <c r="K13983" t="s">
        <v>203</v>
      </c>
      <c r="L13983">
        <f t="shared" si="1144"/>
        <v>1</v>
      </c>
      <c r="O13983">
        <v>0</v>
      </c>
      <c r="P13983">
        <v>0</v>
      </c>
      <c r="Q13983">
        <v>0</v>
      </c>
      <c r="R13983">
        <v>-65.796400000000006</v>
      </c>
      <c r="S13983">
        <v>0</v>
      </c>
      <c r="T13983">
        <v>12.252800000000001</v>
      </c>
      <c r="AA13983" t="s">
        <v>465</v>
      </c>
      <c r="AB13983" t="s">
        <v>46</v>
      </c>
      <c r="AC13983" t="b">
        <v>0</v>
      </c>
    </row>
    <row r="13984" spans="1:29" hidden="1" x14ac:dyDescent="0.25">
      <c r="A13984" t="s">
        <v>134</v>
      </c>
      <c r="B13984" t="s">
        <v>616</v>
      </c>
      <c r="C13984" t="s">
        <v>588</v>
      </c>
      <c r="D13984" s="28" t="s">
        <v>619</v>
      </c>
      <c r="E13984" t="s">
        <v>322</v>
      </c>
      <c r="F13984" t="s">
        <v>595</v>
      </c>
      <c r="G13984" t="str">
        <f t="shared" si="1146"/>
        <v>SWHC046-01</v>
      </c>
      <c r="H13984" t="str">
        <f t="shared" si="1146"/>
        <v>ExAnte2019</v>
      </c>
      <c r="I13984" t="str">
        <f t="shared" si="1146"/>
        <v>IOU workpaper</v>
      </c>
      <c r="J13984" s="2">
        <f t="shared" si="1143"/>
        <v>43775</v>
      </c>
      <c r="K13984" t="s">
        <v>203</v>
      </c>
      <c r="L13984">
        <f t="shared" si="1144"/>
        <v>1</v>
      </c>
      <c r="O13984">
        <v>0</v>
      </c>
      <c r="P13984">
        <v>0</v>
      </c>
      <c r="Q13984">
        <v>0</v>
      </c>
      <c r="R13984">
        <v>-71.921899999999994</v>
      </c>
      <c r="S13984">
        <v>0</v>
      </c>
      <c r="T13984">
        <v>13.1351</v>
      </c>
      <c r="AA13984" t="s">
        <v>465</v>
      </c>
      <c r="AB13984" t="s">
        <v>46</v>
      </c>
      <c r="AC13984" t="b">
        <v>0</v>
      </c>
    </row>
    <row r="13985" spans="1:29" hidden="1" x14ac:dyDescent="0.25">
      <c r="A13985" t="s">
        <v>134</v>
      </c>
      <c r="B13985" t="s">
        <v>616</v>
      </c>
      <c r="C13985" t="s">
        <v>588</v>
      </c>
      <c r="D13985" s="28" t="s">
        <v>619</v>
      </c>
      <c r="E13985" t="s">
        <v>330</v>
      </c>
      <c r="F13985" t="s">
        <v>595</v>
      </c>
      <c r="G13985" t="str">
        <f t="shared" si="1146"/>
        <v>SWHC046-01</v>
      </c>
      <c r="H13985" t="str">
        <f t="shared" si="1146"/>
        <v>ExAnte2019</v>
      </c>
      <c r="I13985" t="str">
        <f t="shared" si="1146"/>
        <v>IOU workpaper</v>
      </c>
      <c r="J13985" s="2">
        <f t="shared" si="1143"/>
        <v>43775</v>
      </c>
      <c r="K13985" t="s">
        <v>203</v>
      </c>
      <c r="L13985">
        <f t="shared" si="1144"/>
        <v>1</v>
      </c>
      <c r="O13985">
        <v>0</v>
      </c>
      <c r="P13985">
        <v>0</v>
      </c>
      <c r="Q13985">
        <v>0</v>
      </c>
      <c r="R13985">
        <v>51.148499999999999</v>
      </c>
      <c r="S13985">
        <v>0</v>
      </c>
      <c r="T13985">
        <v>1.5075000000000001</v>
      </c>
      <c r="AA13985" t="s">
        <v>465</v>
      </c>
      <c r="AB13985" t="s">
        <v>46</v>
      </c>
      <c r="AC13985" t="b">
        <v>0</v>
      </c>
    </row>
    <row r="13986" spans="1:29" hidden="1" x14ac:dyDescent="0.25">
      <c r="A13986" t="s">
        <v>134</v>
      </c>
      <c r="B13986" t="s">
        <v>616</v>
      </c>
      <c r="C13986" t="s">
        <v>588</v>
      </c>
      <c r="D13986" s="28" t="s">
        <v>619</v>
      </c>
      <c r="E13986" t="s">
        <v>338</v>
      </c>
      <c r="F13986" t="s">
        <v>595</v>
      </c>
      <c r="G13986" t="str">
        <f t="shared" si="1146"/>
        <v>SWHC046-01</v>
      </c>
      <c r="H13986" t="str">
        <f t="shared" si="1146"/>
        <v>ExAnte2019</v>
      </c>
      <c r="I13986" t="str">
        <f t="shared" si="1146"/>
        <v>IOU workpaper</v>
      </c>
      <c r="J13986" s="2">
        <f t="shared" si="1143"/>
        <v>43775</v>
      </c>
      <c r="K13986" t="s">
        <v>203</v>
      </c>
      <c r="L13986">
        <f t="shared" si="1144"/>
        <v>1</v>
      </c>
      <c r="O13986">
        <v>0</v>
      </c>
      <c r="P13986">
        <v>0</v>
      </c>
      <c r="Q13986">
        <v>0</v>
      </c>
      <c r="R13986">
        <v>-379.64060000000001</v>
      </c>
      <c r="S13986">
        <v>0</v>
      </c>
      <c r="T13986">
        <v>43.444899999999997</v>
      </c>
      <c r="AA13986" t="s">
        <v>465</v>
      </c>
      <c r="AB13986" t="s">
        <v>46</v>
      </c>
      <c r="AC13986" t="b">
        <v>0</v>
      </c>
    </row>
    <row r="13987" spans="1:29" hidden="1" x14ac:dyDescent="0.25">
      <c r="A13987" t="s">
        <v>134</v>
      </c>
      <c r="B13987" t="s">
        <v>616</v>
      </c>
      <c r="C13987" t="s">
        <v>589</v>
      </c>
      <c r="D13987" s="28" t="s">
        <v>619</v>
      </c>
      <c r="E13987" t="s">
        <v>202</v>
      </c>
      <c r="F13987" t="s">
        <v>595</v>
      </c>
      <c r="G13987" t="str">
        <f t="shared" si="1146"/>
        <v>SWHC046-01</v>
      </c>
      <c r="H13987" t="str">
        <f t="shared" si="1146"/>
        <v>ExAnte2019</v>
      </c>
      <c r="I13987" t="str">
        <f t="shared" si="1146"/>
        <v>IOU workpaper</v>
      </c>
      <c r="J13987" s="2">
        <f t="shared" si="1143"/>
        <v>43775</v>
      </c>
      <c r="K13987" t="s">
        <v>203</v>
      </c>
      <c r="L13987">
        <f t="shared" si="1144"/>
        <v>1</v>
      </c>
      <c r="O13987">
        <v>0</v>
      </c>
      <c r="P13987">
        <v>0</v>
      </c>
      <c r="Q13987">
        <v>0</v>
      </c>
      <c r="R13987">
        <v>-841.86620000000005</v>
      </c>
      <c r="S13987">
        <v>0</v>
      </c>
      <c r="T13987">
        <v>108.3934</v>
      </c>
      <c r="AA13987" t="s">
        <v>465</v>
      </c>
      <c r="AB13987" t="s">
        <v>46</v>
      </c>
      <c r="AC13987" t="b">
        <v>0</v>
      </c>
    </row>
    <row r="13988" spans="1:29" hidden="1" x14ac:dyDescent="0.25">
      <c r="A13988" t="s">
        <v>134</v>
      </c>
      <c r="B13988" t="s">
        <v>616</v>
      </c>
      <c r="C13988" t="s">
        <v>589</v>
      </c>
      <c r="D13988" s="28" t="s">
        <v>619</v>
      </c>
      <c r="E13988" t="s">
        <v>224</v>
      </c>
      <c r="F13988" t="s">
        <v>595</v>
      </c>
      <c r="G13988" t="str">
        <f t="shared" si="1146"/>
        <v>SWHC046-01</v>
      </c>
      <c r="H13988" t="str">
        <f t="shared" si="1146"/>
        <v>ExAnte2019</v>
      </c>
      <c r="I13988" t="str">
        <f t="shared" si="1146"/>
        <v>IOU workpaper</v>
      </c>
      <c r="J13988" s="2">
        <f t="shared" si="1143"/>
        <v>43775</v>
      </c>
      <c r="K13988" t="s">
        <v>203</v>
      </c>
      <c r="L13988">
        <f t="shared" si="1144"/>
        <v>1</v>
      </c>
      <c r="O13988">
        <v>0</v>
      </c>
      <c r="P13988">
        <v>0</v>
      </c>
      <c r="Q13988">
        <v>0</v>
      </c>
      <c r="R13988">
        <v>-471.39670000000001</v>
      </c>
      <c r="S13988">
        <v>0</v>
      </c>
      <c r="T13988">
        <v>67.098500000000001</v>
      </c>
      <c r="AA13988" t="s">
        <v>465</v>
      </c>
      <c r="AB13988" t="s">
        <v>46</v>
      </c>
      <c r="AC13988" t="b">
        <v>0</v>
      </c>
    </row>
    <row r="13989" spans="1:29" hidden="1" x14ac:dyDescent="0.25">
      <c r="A13989" t="s">
        <v>134</v>
      </c>
      <c r="B13989" t="s">
        <v>616</v>
      </c>
      <c r="C13989" t="s">
        <v>589</v>
      </c>
      <c r="D13989" s="28" t="s">
        <v>619</v>
      </c>
      <c r="E13989" t="s">
        <v>232</v>
      </c>
      <c r="F13989" t="s">
        <v>595</v>
      </c>
      <c r="G13989" t="str">
        <f t="shared" si="1146"/>
        <v>SWHC046-01</v>
      </c>
      <c r="H13989" t="str">
        <f t="shared" si="1146"/>
        <v>ExAnte2019</v>
      </c>
      <c r="I13989" t="str">
        <f t="shared" si="1146"/>
        <v>IOU workpaper</v>
      </c>
      <c r="J13989" s="2">
        <f t="shared" si="1143"/>
        <v>43775</v>
      </c>
      <c r="K13989" t="s">
        <v>203</v>
      </c>
      <c r="L13989">
        <f t="shared" si="1144"/>
        <v>1</v>
      </c>
      <c r="O13989">
        <v>0</v>
      </c>
      <c r="P13989">
        <v>0</v>
      </c>
      <c r="Q13989">
        <v>0</v>
      </c>
      <c r="R13989">
        <v>-368.1429</v>
      </c>
      <c r="S13989">
        <v>0</v>
      </c>
      <c r="T13989">
        <v>50.381500000000003</v>
      </c>
      <c r="AA13989" t="s">
        <v>465</v>
      </c>
      <c r="AB13989" t="s">
        <v>46</v>
      </c>
      <c r="AC13989" t="b">
        <v>0</v>
      </c>
    </row>
    <row r="13990" spans="1:29" hidden="1" x14ac:dyDescent="0.25">
      <c r="A13990" t="s">
        <v>134</v>
      </c>
      <c r="B13990" t="s">
        <v>616</v>
      </c>
      <c r="C13990" t="s">
        <v>589</v>
      </c>
      <c r="D13990" s="28" t="s">
        <v>619</v>
      </c>
      <c r="E13990" t="s">
        <v>240</v>
      </c>
      <c r="F13990" t="s">
        <v>595</v>
      </c>
      <c r="G13990" t="str">
        <f t="shared" ref="G13990:I14005" si="1147">G13989</f>
        <v>SWHC046-01</v>
      </c>
      <c r="H13990" t="str">
        <f t="shared" si="1147"/>
        <v>ExAnte2019</v>
      </c>
      <c r="I13990" t="str">
        <f t="shared" si="1147"/>
        <v>IOU workpaper</v>
      </c>
      <c r="J13990" s="2">
        <f t="shared" si="1143"/>
        <v>43775</v>
      </c>
      <c r="K13990" t="s">
        <v>203</v>
      </c>
      <c r="L13990">
        <f t="shared" si="1144"/>
        <v>1</v>
      </c>
      <c r="O13990">
        <v>0</v>
      </c>
      <c r="P13990">
        <v>0</v>
      </c>
      <c r="Q13990">
        <v>0</v>
      </c>
      <c r="R13990">
        <v>-333.25709999999998</v>
      </c>
      <c r="S13990">
        <v>0</v>
      </c>
      <c r="T13990">
        <v>48.203600000000002</v>
      </c>
      <c r="AA13990" t="s">
        <v>465</v>
      </c>
      <c r="AB13990" t="s">
        <v>46</v>
      </c>
      <c r="AC13990" t="b">
        <v>0</v>
      </c>
    </row>
    <row r="13991" spans="1:29" hidden="1" x14ac:dyDescent="0.25">
      <c r="A13991" t="s">
        <v>134</v>
      </c>
      <c r="B13991" t="s">
        <v>616</v>
      </c>
      <c r="C13991" t="s">
        <v>589</v>
      </c>
      <c r="D13991" s="28" t="s">
        <v>619</v>
      </c>
      <c r="E13991" t="s">
        <v>248</v>
      </c>
      <c r="F13991" t="s">
        <v>595</v>
      </c>
      <c r="G13991" t="str">
        <f t="shared" si="1147"/>
        <v>SWHC046-01</v>
      </c>
      <c r="H13991" t="str">
        <f t="shared" si="1147"/>
        <v>ExAnte2019</v>
      </c>
      <c r="I13991" t="str">
        <f t="shared" si="1147"/>
        <v>IOU workpaper</v>
      </c>
      <c r="J13991" s="2">
        <f t="shared" si="1143"/>
        <v>43775</v>
      </c>
      <c r="K13991" t="s">
        <v>203</v>
      </c>
      <c r="L13991">
        <f t="shared" si="1144"/>
        <v>1</v>
      </c>
      <c r="O13991">
        <v>0</v>
      </c>
      <c r="P13991">
        <v>0</v>
      </c>
      <c r="Q13991">
        <v>0</v>
      </c>
      <c r="R13991">
        <v>-387.3116</v>
      </c>
      <c r="S13991">
        <v>0</v>
      </c>
      <c r="T13991">
        <v>52.296399999999998</v>
      </c>
      <c r="AA13991" t="s">
        <v>465</v>
      </c>
      <c r="AB13991" t="s">
        <v>46</v>
      </c>
      <c r="AC13991" t="b">
        <v>0</v>
      </c>
    </row>
    <row r="13992" spans="1:29" hidden="1" x14ac:dyDescent="0.25">
      <c r="A13992" t="s">
        <v>134</v>
      </c>
      <c r="B13992" t="s">
        <v>616</v>
      </c>
      <c r="C13992" t="s">
        <v>589</v>
      </c>
      <c r="D13992" s="28" t="s">
        <v>619</v>
      </c>
      <c r="E13992" t="s">
        <v>256</v>
      </c>
      <c r="F13992" t="s">
        <v>595</v>
      </c>
      <c r="G13992" t="str">
        <f t="shared" si="1147"/>
        <v>SWHC046-01</v>
      </c>
      <c r="H13992" t="str">
        <f t="shared" si="1147"/>
        <v>ExAnte2019</v>
      </c>
      <c r="I13992" t="str">
        <f t="shared" si="1147"/>
        <v>IOU workpaper</v>
      </c>
      <c r="J13992" s="2">
        <f t="shared" si="1143"/>
        <v>43775</v>
      </c>
      <c r="K13992" t="s">
        <v>203</v>
      </c>
      <c r="L13992">
        <f t="shared" si="1144"/>
        <v>1</v>
      </c>
      <c r="O13992">
        <v>0</v>
      </c>
      <c r="P13992">
        <v>0</v>
      </c>
      <c r="Q13992">
        <v>0</v>
      </c>
      <c r="R13992">
        <v>-106.87990000000001</v>
      </c>
      <c r="S13992">
        <v>0</v>
      </c>
      <c r="T13992">
        <v>19.1553</v>
      </c>
      <c r="AA13992" t="s">
        <v>465</v>
      </c>
      <c r="AB13992" t="s">
        <v>46</v>
      </c>
      <c r="AC13992" t="b">
        <v>0</v>
      </c>
    </row>
    <row r="13993" spans="1:29" hidden="1" x14ac:dyDescent="0.25">
      <c r="A13993" t="s">
        <v>134</v>
      </c>
      <c r="B13993" t="s">
        <v>616</v>
      </c>
      <c r="C13993" t="s">
        <v>589</v>
      </c>
      <c r="D13993" s="28" t="s">
        <v>619</v>
      </c>
      <c r="E13993" t="s">
        <v>265</v>
      </c>
      <c r="F13993" t="s">
        <v>595</v>
      </c>
      <c r="G13993" t="str">
        <f t="shared" si="1147"/>
        <v>SWHC046-01</v>
      </c>
      <c r="H13993" t="str">
        <f t="shared" si="1147"/>
        <v>ExAnte2019</v>
      </c>
      <c r="I13993" t="str">
        <f t="shared" si="1147"/>
        <v>IOU workpaper</v>
      </c>
      <c r="J13993" s="2">
        <f t="shared" si="1143"/>
        <v>43775</v>
      </c>
      <c r="K13993" t="s">
        <v>203</v>
      </c>
      <c r="L13993">
        <f t="shared" si="1144"/>
        <v>1</v>
      </c>
      <c r="O13993">
        <v>0</v>
      </c>
      <c r="P13993">
        <v>0</v>
      </c>
      <c r="Q13993">
        <v>0</v>
      </c>
      <c r="R13993">
        <v>-33.311799999999998</v>
      </c>
      <c r="S13993">
        <v>0</v>
      </c>
      <c r="T13993">
        <v>9.0082000000000004</v>
      </c>
      <c r="AA13993" t="s">
        <v>465</v>
      </c>
      <c r="AB13993" t="s">
        <v>46</v>
      </c>
      <c r="AC13993" t="b">
        <v>0</v>
      </c>
    </row>
    <row r="13994" spans="1:29" hidden="1" x14ac:dyDescent="0.25">
      <c r="A13994" t="s">
        <v>134</v>
      </c>
      <c r="B13994" t="s">
        <v>616</v>
      </c>
      <c r="C13994" t="s">
        <v>589</v>
      </c>
      <c r="D13994" s="28" t="s">
        <v>619</v>
      </c>
      <c r="E13994" t="s">
        <v>274</v>
      </c>
      <c r="F13994" t="s">
        <v>595</v>
      </c>
      <c r="G13994" t="str">
        <f t="shared" si="1147"/>
        <v>SWHC046-01</v>
      </c>
      <c r="H13994" t="str">
        <f t="shared" si="1147"/>
        <v>ExAnte2019</v>
      </c>
      <c r="I13994" t="str">
        <f t="shared" si="1147"/>
        <v>IOU workpaper</v>
      </c>
      <c r="J13994" s="2">
        <f t="shared" si="1143"/>
        <v>43775</v>
      </c>
      <c r="K13994" t="s">
        <v>203</v>
      </c>
      <c r="L13994">
        <f t="shared" si="1144"/>
        <v>1</v>
      </c>
      <c r="O13994">
        <v>0</v>
      </c>
      <c r="P13994">
        <v>0</v>
      </c>
      <c r="Q13994">
        <v>0</v>
      </c>
      <c r="R13994">
        <v>-74.1858</v>
      </c>
      <c r="S13994">
        <v>0</v>
      </c>
      <c r="T13994">
        <v>17.383199999999999</v>
      </c>
      <c r="AA13994" t="s">
        <v>465</v>
      </c>
      <c r="AB13994" t="s">
        <v>46</v>
      </c>
      <c r="AC13994" t="b">
        <v>0</v>
      </c>
    </row>
    <row r="13995" spans="1:29" hidden="1" x14ac:dyDescent="0.25">
      <c r="A13995" t="s">
        <v>134</v>
      </c>
      <c r="B13995" t="s">
        <v>616</v>
      </c>
      <c r="C13995" t="s">
        <v>589</v>
      </c>
      <c r="D13995" s="28" t="s">
        <v>619</v>
      </c>
      <c r="E13995" t="s">
        <v>282</v>
      </c>
      <c r="F13995" t="s">
        <v>595</v>
      </c>
      <c r="G13995" t="str">
        <f t="shared" si="1147"/>
        <v>SWHC046-01</v>
      </c>
      <c r="H13995" t="str">
        <f t="shared" si="1147"/>
        <v>ExAnte2019</v>
      </c>
      <c r="I13995" t="str">
        <f t="shared" si="1147"/>
        <v>IOU workpaper</v>
      </c>
      <c r="J13995" s="2">
        <f t="shared" si="1143"/>
        <v>43775</v>
      </c>
      <c r="K13995" t="s">
        <v>203</v>
      </c>
      <c r="L13995">
        <f t="shared" si="1144"/>
        <v>1</v>
      </c>
      <c r="O13995">
        <v>0</v>
      </c>
      <c r="P13995">
        <v>0</v>
      </c>
      <c r="Q13995">
        <v>0</v>
      </c>
      <c r="R13995">
        <v>-114.58199999999999</v>
      </c>
      <c r="S13995">
        <v>0</v>
      </c>
      <c r="T13995">
        <v>19.395900000000001</v>
      </c>
      <c r="AA13995" t="s">
        <v>465</v>
      </c>
      <c r="AB13995" t="s">
        <v>46</v>
      </c>
      <c r="AC13995" t="b">
        <v>0</v>
      </c>
    </row>
    <row r="13996" spans="1:29" hidden="1" x14ac:dyDescent="0.25">
      <c r="A13996" t="s">
        <v>134</v>
      </c>
      <c r="B13996" t="s">
        <v>616</v>
      </c>
      <c r="C13996" t="s">
        <v>589</v>
      </c>
      <c r="D13996" s="28" t="s">
        <v>619</v>
      </c>
      <c r="E13996" t="s">
        <v>290</v>
      </c>
      <c r="F13996" t="s">
        <v>595</v>
      </c>
      <c r="G13996" t="str">
        <f t="shared" si="1147"/>
        <v>SWHC046-01</v>
      </c>
      <c r="H13996" t="str">
        <f t="shared" si="1147"/>
        <v>ExAnte2019</v>
      </c>
      <c r="I13996" t="str">
        <f t="shared" si="1147"/>
        <v>IOU workpaper</v>
      </c>
      <c r="J13996" s="2">
        <f t="shared" si="1143"/>
        <v>43775</v>
      </c>
      <c r="K13996" t="s">
        <v>203</v>
      </c>
      <c r="L13996">
        <f t="shared" si="1144"/>
        <v>1</v>
      </c>
      <c r="O13996">
        <v>0</v>
      </c>
      <c r="P13996">
        <v>0</v>
      </c>
      <c r="Q13996">
        <v>0</v>
      </c>
      <c r="R13996">
        <v>-103.9803</v>
      </c>
      <c r="S13996">
        <v>0</v>
      </c>
      <c r="T13996">
        <v>20.0639</v>
      </c>
      <c r="AA13996" t="s">
        <v>465</v>
      </c>
      <c r="AB13996" t="s">
        <v>46</v>
      </c>
      <c r="AC13996" t="b">
        <v>0</v>
      </c>
    </row>
    <row r="13997" spans="1:29" hidden="1" x14ac:dyDescent="0.25">
      <c r="A13997" t="s">
        <v>134</v>
      </c>
      <c r="B13997" t="s">
        <v>616</v>
      </c>
      <c r="C13997" t="s">
        <v>589</v>
      </c>
      <c r="D13997" s="28" t="s">
        <v>619</v>
      </c>
      <c r="E13997" t="s">
        <v>298</v>
      </c>
      <c r="F13997" t="s">
        <v>595</v>
      </c>
      <c r="G13997" t="str">
        <f t="shared" si="1147"/>
        <v>SWHC046-01</v>
      </c>
      <c r="H13997" t="str">
        <f t="shared" si="1147"/>
        <v>ExAnte2019</v>
      </c>
      <c r="I13997" t="str">
        <f t="shared" si="1147"/>
        <v>IOU workpaper</v>
      </c>
      <c r="J13997" s="2">
        <f t="shared" si="1143"/>
        <v>43775</v>
      </c>
      <c r="K13997" t="s">
        <v>203</v>
      </c>
      <c r="L13997">
        <f t="shared" si="1144"/>
        <v>1</v>
      </c>
      <c r="O13997">
        <v>0</v>
      </c>
      <c r="P13997">
        <v>0</v>
      </c>
      <c r="Q13997">
        <v>0</v>
      </c>
      <c r="R13997">
        <v>-315.05939999999998</v>
      </c>
      <c r="S13997">
        <v>0</v>
      </c>
      <c r="T13997">
        <v>47.063899999999997</v>
      </c>
      <c r="AA13997" t="s">
        <v>465</v>
      </c>
      <c r="AB13997" t="s">
        <v>46</v>
      </c>
      <c r="AC13997" t="b">
        <v>0</v>
      </c>
    </row>
    <row r="13998" spans="1:29" hidden="1" x14ac:dyDescent="0.25">
      <c r="A13998" t="s">
        <v>134</v>
      </c>
      <c r="B13998" t="s">
        <v>616</v>
      </c>
      <c r="C13998" t="s">
        <v>589</v>
      </c>
      <c r="D13998" s="28" t="s">
        <v>619</v>
      </c>
      <c r="E13998" t="s">
        <v>306</v>
      </c>
      <c r="F13998" t="s">
        <v>595</v>
      </c>
      <c r="G13998" t="str">
        <f t="shared" si="1147"/>
        <v>SWHC046-01</v>
      </c>
      <c r="H13998" t="str">
        <f t="shared" si="1147"/>
        <v>ExAnte2019</v>
      </c>
      <c r="I13998" t="str">
        <f t="shared" si="1147"/>
        <v>IOU workpaper</v>
      </c>
      <c r="J13998" s="2">
        <f t="shared" si="1143"/>
        <v>43775</v>
      </c>
      <c r="K13998" t="s">
        <v>203</v>
      </c>
      <c r="L13998">
        <f t="shared" si="1144"/>
        <v>1</v>
      </c>
      <c r="O13998">
        <v>0</v>
      </c>
      <c r="P13998">
        <v>0</v>
      </c>
      <c r="Q13998">
        <v>0</v>
      </c>
      <c r="R13998">
        <v>-348.79149999999998</v>
      </c>
      <c r="S13998">
        <v>0</v>
      </c>
      <c r="T13998">
        <v>50.138399999999997</v>
      </c>
      <c r="AA13998" t="s">
        <v>465</v>
      </c>
      <c r="AB13998" t="s">
        <v>46</v>
      </c>
      <c r="AC13998" t="b">
        <v>0</v>
      </c>
    </row>
    <row r="13999" spans="1:29" hidden="1" x14ac:dyDescent="0.25">
      <c r="A13999" t="s">
        <v>134</v>
      </c>
      <c r="B13999" t="s">
        <v>616</v>
      </c>
      <c r="C13999" t="s">
        <v>589</v>
      </c>
      <c r="D13999" s="28" t="s">
        <v>619</v>
      </c>
      <c r="E13999" t="s">
        <v>314</v>
      </c>
      <c r="F13999" t="s">
        <v>595</v>
      </c>
      <c r="G13999" t="str">
        <f t="shared" si="1147"/>
        <v>SWHC046-01</v>
      </c>
      <c r="H13999" t="str">
        <f t="shared" si="1147"/>
        <v>ExAnte2019</v>
      </c>
      <c r="I13999" t="str">
        <f t="shared" si="1147"/>
        <v>IOU workpaper</v>
      </c>
      <c r="J13999" s="2">
        <f t="shared" si="1143"/>
        <v>43775</v>
      </c>
      <c r="K13999" t="s">
        <v>203</v>
      </c>
      <c r="L13999">
        <f t="shared" si="1144"/>
        <v>1</v>
      </c>
      <c r="O13999">
        <v>0</v>
      </c>
      <c r="P13999">
        <v>0</v>
      </c>
      <c r="Q13999">
        <v>0</v>
      </c>
      <c r="R13999">
        <v>-269.18869999999998</v>
      </c>
      <c r="S13999">
        <v>0</v>
      </c>
      <c r="T13999">
        <v>41.363999999999997</v>
      </c>
      <c r="AA13999" t="s">
        <v>465</v>
      </c>
      <c r="AB13999" t="s">
        <v>46</v>
      </c>
      <c r="AC13999" t="b">
        <v>0</v>
      </c>
    </row>
    <row r="14000" spans="1:29" hidden="1" x14ac:dyDescent="0.25">
      <c r="A14000" t="s">
        <v>134</v>
      </c>
      <c r="B14000" t="s">
        <v>616</v>
      </c>
      <c r="C14000" t="s">
        <v>589</v>
      </c>
      <c r="D14000" s="28" t="s">
        <v>619</v>
      </c>
      <c r="E14000" t="s">
        <v>322</v>
      </c>
      <c r="F14000" t="s">
        <v>595</v>
      </c>
      <c r="G14000" t="str">
        <f t="shared" si="1147"/>
        <v>SWHC046-01</v>
      </c>
      <c r="H14000" t="str">
        <f t="shared" si="1147"/>
        <v>ExAnte2019</v>
      </c>
      <c r="I14000" t="str">
        <f t="shared" si="1147"/>
        <v>IOU workpaper</v>
      </c>
      <c r="J14000" s="2">
        <f t="shared" si="1143"/>
        <v>43775</v>
      </c>
      <c r="K14000" t="s">
        <v>203</v>
      </c>
      <c r="L14000">
        <f t="shared" si="1144"/>
        <v>1</v>
      </c>
      <c r="O14000">
        <v>0</v>
      </c>
      <c r="P14000">
        <v>0</v>
      </c>
      <c r="Q14000">
        <v>0</v>
      </c>
      <c r="R14000">
        <v>-323.36649999999997</v>
      </c>
      <c r="S14000">
        <v>0</v>
      </c>
      <c r="T14000">
        <v>46.633000000000003</v>
      </c>
      <c r="AA14000" t="s">
        <v>465</v>
      </c>
      <c r="AB14000" t="s">
        <v>46</v>
      </c>
      <c r="AC14000" t="b">
        <v>0</v>
      </c>
    </row>
    <row r="14001" spans="1:29" hidden="1" x14ac:dyDescent="0.25">
      <c r="A14001" t="s">
        <v>134</v>
      </c>
      <c r="B14001" t="s">
        <v>616</v>
      </c>
      <c r="C14001" t="s">
        <v>589</v>
      </c>
      <c r="D14001" s="28" t="s">
        <v>619</v>
      </c>
      <c r="E14001" t="s">
        <v>330</v>
      </c>
      <c r="F14001" t="s">
        <v>595</v>
      </c>
      <c r="G14001" t="str">
        <f t="shared" si="1147"/>
        <v>SWHC046-01</v>
      </c>
      <c r="H14001" t="str">
        <f t="shared" si="1147"/>
        <v>ExAnte2019</v>
      </c>
      <c r="I14001" t="str">
        <f t="shared" si="1147"/>
        <v>IOU workpaper</v>
      </c>
      <c r="J14001" s="2">
        <f t="shared" si="1143"/>
        <v>43775</v>
      </c>
      <c r="K14001" t="s">
        <v>203</v>
      </c>
      <c r="L14001">
        <f t="shared" si="1144"/>
        <v>1</v>
      </c>
      <c r="O14001">
        <v>0</v>
      </c>
      <c r="P14001">
        <v>0</v>
      </c>
      <c r="Q14001">
        <v>0</v>
      </c>
      <c r="R14001">
        <v>69.997699999999995</v>
      </c>
      <c r="S14001">
        <v>0</v>
      </c>
      <c r="T14001">
        <v>4.3235999999999999</v>
      </c>
      <c r="AA14001" t="s">
        <v>465</v>
      </c>
      <c r="AB14001" t="s">
        <v>46</v>
      </c>
      <c r="AC14001" t="b">
        <v>0</v>
      </c>
    </row>
    <row r="14002" spans="1:29" hidden="1" x14ac:dyDescent="0.25">
      <c r="A14002" t="s">
        <v>134</v>
      </c>
      <c r="B14002" t="s">
        <v>616</v>
      </c>
      <c r="C14002" t="s">
        <v>589</v>
      </c>
      <c r="D14002" s="28" t="s">
        <v>619</v>
      </c>
      <c r="E14002" t="s">
        <v>338</v>
      </c>
      <c r="F14002" t="s">
        <v>595</v>
      </c>
      <c r="G14002" t="str">
        <f t="shared" si="1147"/>
        <v>SWHC046-01</v>
      </c>
      <c r="H14002" t="str">
        <f t="shared" si="1147"/>
        <v>ExAnte2019</v>
      </c>
      <c r="I14002" t="str">
        <f t="shared" si="1147"/>
        <v>IOU workpaper</v>
      </c>
      <c r="J14002" s="2">
        <f t="shared" si="1143"/>
        <v>43775</v>
      </c>
      <c r="K14002" t="s">
        <v>203</v>
      </c>
      <c r="L14002">
        <f t="shared" si="1144"/>
        <v>1</v>
      </c>
      <c r="O14002">
        <v>0</v>
      </c>
      <c r="P14002">
        <v>0</v>
      </c>
      <c r="Q14002">
        <v>0</v>
      </c>
      <c r="R14002">
        <v>-1203.9992</v>
      </c>
      <c r="S14002">
        <v>0</v>
      </c>
      <c r="T14002">
        <v>136.51599999999999</v>
      </c>
      <c r="AA14002" t="s">
        <v>465</v>
      </c>
      <c r="AB14002" t="s">
        <v>46</v>
      </c>
      <c r="AC14002" t="b">
        <v>0</v>
      </c>
    </row>
    <row r="14003" spans="1:29" hidden="1" x14ac:dyDescent="0.25">
      <c r="A14003" t="s">
        <v>134</v>
      </c>
      <c r="B14003" t="s">
        <v>616</v>
      </c>
      <c r="C14003" t="s">
        <v>590</v>
      </c>
      <c r="D14003" s="28" t="s">
        <v>619</v>
      </c>
      <c r="E14003" t="s">
        <v>202</v>
      </c>
      <c r="F14003" t="s">
        <v>595</v>
      </c>
      <c r="G14003" t="str">
        <f t="shared" si="1147"/>
        <v>SWHC046-01</v>
      </c>
      <c r="H14003" t="str">
        <f t="shared" si="1147"/>
        <v>ExAnte2019</v>
      </c>
      <c r="I14003" t="str">
        <f t="shared" si="1147"/>
        <v>IOU workpaper</v>
      </c>
      <c r="J14003" s="2">
        <f t="shared" si="1143"/>
        <v>43775</v>
      </c>
      <c r="K14003" t="s">
        <v>203</v>
      </c>
      <c r="L14003">
        <f t="shared" si="1144"/>
        <v>1</v>
      </c>
      <c r="O14003">
        <v>0</v>
      </c>
      <c r="P14003">
        <v>0</v>
      </c>
      <c r="Q14003">
        <v>0</v>
      </c>
      <c r="R14003">
        <v>-392.52730000000003</v>
      </c>
      <c r="S14003">
        <v>0</v>
      </c>
      <c r="T14003">
        <v>49.8611</v>
      </c>
      <c r="AA14003" t="s">
        <v>465</v>
      </c>
      <c r="AB14003" t="s">
        <v>46</v>
      </c>
      <c r="AC14003" t="b">
        <v>0</v>
      </c>
    </row>
    <row r="14004" spans="1:29" hidden="1" x14ac:dyDescent="0.25">
      <c r="A14004" t="s">
        <v>134</v>
      </c>
      <c r="B14004" t="s">
        <v>616</v>
      </c>
      <c r="C14004" t="s">
        <v>590</v>
      </c>
      <c r="D14004" s="28" t="s">
        <v>619</v>
      </c>
      <c r="E14004" t="s">
        <v>224</v>
      </c>
      <c r="F14004" t="s">
        <v>595</v>
      </c>
      <c r="G14004" t="str">
        <f t="shared" si="1147"/>
        <v>SWHC046-01</v>
      </c>
      <c r="H14004" t="str">
        <f t="shared" si="1147"/>
        <v>ExAnte2019</v>
      </c>
      <c r="I14004" t="str">
        <f t="shared" si="1147"/>
        <v>IOU workpaper</v>
      </c>
      <c r="J14004" s="2">
        <f t="shared" si="1143"/>
        <v>43775</v>
      </c>
      <c r="K14004" t="s">
        <v>203</v>
      </c>
      <c r="L14004">
        <f t="shared" si="1144"/>
        <v>1</v>
      </c>
      <c r="O14004">
        <v>0</v>
      </c>
      <c r="P14004">
        <v>0</v>
      </c>
      <c r="Q14004">
        <v>0</v>
      </c>
      <c r="R14004">
        <v>-125.9269</v>
      </c>
      <c r="S14004">
        <v>0</v>
      </c>
      <c r="T14004">
        <v>21.229099999999999</v>
      </c>
      <c r="AA14004" t="s">
        <v>465</v>
      </c>
      <c r="AB14004" t="s">
        <v>46</v>
      </c>
      <c r="AC14004" t="b">
        <v>0</v>
      </c>
    </row>
    <row r="14005" spans="1:29" hidden="1" x14ac:dyDescent="0.25">
      <c r="A14005" t="s">
        <v>134</v>
      </c>
      <c r="B14005" t="s">
        <v>616</v>
      </c>
      <c r="C14005" t="s">
        <v>590</v>
      </c>
      <c r="D14005" s="28" t="s">
        <v>619</v>
      </c>
      <c r="E14005" t="s">
        <v>232</v>
      </c>
      <c r="F14005" t="s">
        <v>595</v>
      </c>
      <c r="G14005" t="str">
        <f t="shared" si="1147"/>
        <v>SWHC046-01</v>
      </c>
      <c r="H14005" t="str">
        <f t="shared" si="1147"/>
        <v>ExAnte2019</v>
      </c>
      <c r="I14005" t="str">
        <f t="shared" si="1147"/>
        <v>IOU workpaper</v>
      </c>
      <c r="J14005" s="2">
        <f t="shared" si="1143"/>
        <v>43775</v>
      </c>
      <c r="K14005" t="s">
        <v>203</v>
      </c>
      <c r="L14005">
        <f t="shared" si="1144"/>
        <v>1</v>
      </c>
      <c r="O14005">
        <v>0</v>
      </c>
      <c r="P14005">
        <v>0</v>
      </c>
      <c r="Q14005">
        <v>0</v>
      </c>
      <c r="R14005">
        <v>-62.353000000000002</v>
      </c>
      <c r="S14005">
        <v>0</v>
      </c>
      <c r="T14005">
        <v>10.2049</v>
      </c>
      <c r="AA14005" t="s">
        <v>465</v>
      </c>
      <c r="AB14005" t="s">
        <v>46</v>
      </c>
      <c r="AC14005" t="b">
        <v>0</v>
      </c>
    </row>
    <row r="14006" spans="1:29" hidden="1" x14ac:dyDescent="0.25">
      <c r="A14006" t="s">
        <v>134</v>
      </c>
      <c r="B14006" t="s">
        <v>616</v>
      </c>
      <c r="C14006" t="s">
        <v>590</v>
      </c>
      <c r="D14006" s="28" t="s">
        <v>619</v>
      </c>
      <c r="E14006" t="s">
        <v>240</v>
      </c>
      <c r="F14006" t="s">
        <v>595</v>
      </c>
      <c r="G14006" t="str">
        <f t="shared" ref="G14006:I14021" si="1148">G14005</f>
        <v>SWHC046-01</v>
      </c>
      <c r="H14006" t="str">
        <f t="shared" si="1148"/>
        <v>ExAnte2019</v>
      </c>
      <c r="I14006" t="str">
        <f t="shared" si="1148"/>
        <v>IOU workpaper</v>
      </c>
      <c r="J14006" s="2">
        <f t="shared" si="1143"/>
        <v>43775</v>
      </c>
      <c r="K14006" t="s">
        <v>203</v>
      </c>
      <c r="L14006">
        <f t="shared" si="1144"/>
        <v>1</v>
      </c>
      <c r="O14006">
        <v>0</v>
      </c>
      <c r="P14006">
        <v>0</v>
      </c>
      <c r="Q14006">
        <v>0</v>
      </c>
      <c r="R14006">
        <v>-39.642699999999998</v>
      </c>
      <c r="S14006">
        <v>0</v>
      </c>
      <c r="T14006">
        <v>10.5276</v>
      </c>
      <c r="AA14006" t="s">
        <v>465</v>
      </c>
      <c r="AB14006" t="s">
        <v>46</v>
      </c>
      <c r="AC14006" t="b">
        <v>0</v>
      </c>
    </row>
    <row r="14007" spans="1:29" hidden="1" x14ac:dyDescent="0.25">
      <c r="A14007" t="s">
        <v>134</v>
      </c>
      <c r="B14007" t="s">
        <v>616</v>
      </c>
      <c r="C14007" t="s">
        <v>590</v>
      </c>
      <c r="D14007" s="28" t="s">
        <v>619</v>
      </c>
      <c r="E14007" t="s">
        <v>248</v>
      </c>
      <c r="F14007" t="s">
        <v>595</v>
      </c>
      <c r="G14007" t="str">
        <f t="shared" si="1148"/>
        <v>SWHC046-01</v>
      </c>
      <c r="H14007" t="str">
        <f t="shared" si="1148"/>
        <v>ExAnte2019</v>
      </c>
      <c r="I14007" t="str">
        <f t="shared" si="1148"/>
        <v>IOU workpaper</v>
      </c>
      <c r="J14007" s="2">
        <f t="shared" si="1143"/>
        <v>43775</v>
      </c>
      <c r="K14007" t="s">
        <v>203</v>
      </c>
      <c r="L14007">
        <f t="shared" si="1144"/>
        <v>1</v>
      </c>
      <c r="O14007">
        <v>0</v>
      </c>
      <c r="P14007">
        <v>0</v>
      </c>
      <c r="Q14007">
        <v>0</v>
      </c>
      <c r="R14007">
        <v>-47.967100000000002</v>
      </c>
      <c r="S14007">
        <v>0</v>
      </c>
      <c r="T14007">
        <v>8.6674000000000007</v>
      </c>
      <c r="AA14007" t="s">
        <v>465</v>
      </c>
      <c r="AB14007" t="s">
        <v>46</v>
      </c>
      <c r="AC14007" t="b">
        <v>0</v>
      </c>
    </row>
    <row r="14008" spans="1:29" hidden="1" x14ac:dyDescent="0.25">
      <c r="A14008" t="s">
        <v>134</v>
      </c>
      <c r="B14008" t="s">
        <v>616</v>
      </c>
      <c r="C14008" t="s">
        <v>590</v>
      </c>
      <c r="D14008" s="28" t="s">
        <v>619</v>
      </c>
      <c r="E14008" t="s">
        <v>256</v>
      </c>
      <c r="F14008" t="s">
        <v>595</v>
      </c>
      <c r="G14008" t="str">
        <f t="shared" si="1148"/>
        <v>SWHC046-01</v>
      </c>
      <c r="H14008" t="str">
        <f t="shared" si="1148"/>
        <v>ExAnte2019</v>
      </c>
      <c r="I14008" t="str">
        <f t="shared" si="1148"/>
        <v>IOU workpaper</v>
      </c>
      <c r="J14008" s="2">
        <f t="shared" si="1143"/>
        <v>43775</v>
      </c>
      <c r="K14008" t="s">
        <v>203</v>
      </c>
      <c r="L14008">
        <f t="shared" si="1144"/>
        <v>1</v>
      </c>
      <c r="O14008">
        <v>0</v>
      </c>
      <c r="P14008">
        <v>0</v>
      </c>
      <c r="Q14008">
        <v>0</v>
      </c>
      <c r="R14008">
        <v>38.5229</v>
      </c>
      <c r="S14008">
        <v>0</v>
      </c>
      <c r="T14008">
        <v>1.7452000000000001</v>
      </c>
      <c r="AA14008" t="s">
        <v>465</v>
      </c>
      <c r="AB14008" t="s">
        <v>46</v>
      </c>
      <c r="AC14008" t="b">
        <v>0</v>
      </c>
    </row>
    <row r="14009" spans="1:29" hidden="1" x14ac:dyDescent="0.25">
      <c r="A14009" t="s">
        <v>134</v>
      </c>
      <c r="B14009" t="s">
        <v>616</v>
      </c>
      <c r="C14009" t="s">
        <v>590</v>
      </c>
      <c r="D14009" s="28" t="s">
        <v>619</v>
      </c>
      <c r="E14009" t="s">
        <v>265</v>
      </c>
      <c r="F14009" t="s">
        <v>595</v>
      </c>
      <c r="G14009" t="str">
        <f t="shared" si="1148"/>
        <v>SWHC046-01</v>
      </c>
      <c r="H14009" t="str">
        <f t="shared" si="1148"/>
        <v>ExAnte2019</v>
      </c>
      <c r="I14009" t="str">
        <f t="shared" si="1148"/>
        <v>IOU workpaper</v>
      </c>
      <c r="J14009" s="2">
        <f t="shared" si="1143"/>
        <v>43775</v>
      </c>
      <c r="K14009" t="s">
        <v>203</v>
      </c>
      <c r="L14009">
        <f t="shared" si="1144"/>
        <v>1</v>
      </c>
      <c r="O14009">
        <v>0</v>
      </c>
      <c r="P14009">
        <v>0</v>
      </c>
      <c r="Q14009">
        <v>0</v>
      </c>
      <c r="R14009">
        <v>49.272300000000001</v>
      </c>
      <c r="S14009">
        <v>0</v>
      </c>
      <c r="T14009">
        <v>0.311</v>
      </c>
      <c r="AA14009" t="s">
        <v>465</v>
      </c>
      <c r="AB14009" t="s">
        <v>46</v>
      </c>
      <c r="AC14009" t="b">
        <v>0</v>
      </c>
    </row>
    <row r="14010" spans="1:29" hidden="1" x14ac:dyDescent="0.25">
      <c r="A14010" t="s">
        <v>134</v>
      </c>
      <c r="B14010" t="s">
        <v>616</v>
      </c>
      <c r="C14010" t="s">
        <v>590</v>
      </c>
      <c r="D14010" s="28" t="s">
        <v>619</v>
      </c>
      <c r="E14010" t="s">
        <v>274</v>
      </c>
      <c r="F14010" t="s">
        <v>595</v>
      </c>
      <c r="G14010" t="str">
        <f t="shared" si="1148"/>
        <v>SWHC046-01</v>
      </c>
      <c r="H14010" t="str">
        <f t="shared" si="1148"/>
        <v>ExAnte2019</v>
      </c>
      <c r="I14010" t="str">
        <f t="shared" si="1148"/>
        <v>IOU workpaper</v>
      </c>
      <c r="J14010" s="2">
        <f t="shared" si="1143"/>
        <v>43775</v>
      </c>
      <c r="K14010" t="s">
        <v>203</v>
      </c>
      <c r="L14010">
        <f t="shared" si="1144"/>
        <v>1</v>
      </c>
      <c r="O14010">
        <v>0</v>
      </c>
      <c r="P14010">
        <v>0</v>
      </c>
      <c r="Q14010">
        <v>0</v>
      </c>
      <c r="R14010">
        <v>46.873800000000003</v>
      </c>
      <c r="S14010">
        <v>0</v>
      </c>
      <c r="T14010">
        <v>1.8255999999999999</v>
      </c>
      <c r="AA14010" t="s">
        <v>465</v>
      </c>
      <c r="AB14010" t="s">
        <v>46</v>
      </c>
      <c r="AC14010" t="b">
        <v>0</v>
      </c>
    </row>
    <row r="14011" spans="1:29" hidden="1" x14ac:dyDescent="0.25">
      <c r="A14011" t="s">
        <v>134</v>
      </c>
      <c r="B14011" t="s">
        <v>616</v>
      </c>
      <c r="C14011" t="s">
        <v>590</v>
      </c>
      <c r="D14011" s="28" t="s">
        <v>619</v>
      </c>
      <c r="E14011" t="s">
        <v>282</v>
      </c>
      <c r="F14011" t="s">
        <v>595</v>
      </c>
      <c r="G14011" t="str">
        <f t="shared" si="1148"/>
        <v>SWHC046-01</v>
      </c>
      <c r="H14011" t="str">
        <f t="shared" si="1148"/>
        <v>ExAnte2019</v>
      </c>
      <c r="I14011" t="str">
        <f t="shared" si="1148"/>
        <v>IOU workpaper</v>
      </c>
      <c r="J14011" s="2">
        <f t="shared" si="1143"/>
        <v>43775</v>
      </c>
      <c r="K14011" t="s">
        <v>203</v>
      </c>
      <c r="L14011">
        <f t="shared" si="1144"/>
        <v>1</v>
      </c>
      <c r="O14011">
        <v>0</v>
      </c>
      <c r="P14011">
        <v>0</v>
      </c>
      <c r="Q14011">
        <v>0</v>
      </c>
      <c r="R14011">
        <v>27.452000000000002</v>
      </c>
      <c r="S14011">
        <v>0</v>
      </c>
      <c r="T14011">
        <v>2.6112000000000002</v>
      </c>
      <c r="AA14011" t="s">
        <v>465</v>
      </c>
      <c r="AB14011" t="s">
        <v>46</v>
      </c>
      <c r="AC14011" t="b">
        <v>0</v>
      </c>
    </row>
    <row r="14012" spans="1:29" hidden="1" x14ac:dyDescent="0.25">
      <c r="A14012" t="s">
        <v>134</v>
      </c>
      <c r="B14012" t="s">
        <v>616</v>
      </c>
      <c r="C14012" t="s">
        <v>590</v>
      </c>
      <c r="D14012" s="28" t="s">
        <v>619</v>
      </c>
      <c r="E14012" t="s">
        <v>290</v>
      </c>
      <c r="F14012" t="s">
        <v>595</v>
      </c>
      <c r="G14012" t="str">
        <f t="shared" si="1148"/>
        <v>SWHC046-01</v>
      </c>
      <c r="H14012" t="str">
        <f t="shared" si="1148"/>
        <v>ExAnte2019</v>
      </c>
      <c r="I14012" t="str">
        <f t="shared" si="1148"/>
        <v>IOU workpaper</v>
      </c>
      <c r="J14012" s="2">
        <f t="shared" si="1143"/>
        <v>43775</v>
      </c>
      <c r="K14012" t="s">
        <v>203</v>
      </c>
      <c r="L14012">
        <f t="shared" si="1144"/>
        <v>1</v>
      </c>
      <c r="O14012">
        <v>0</v>
      </c>
      <c r="P14012">
        <v>0</v>
      </c>
      <c r="Q14012">
        <v>0</v>
      </c>
      <c r="R14012">
        <v>42.0443</v>
      </c>
      <c r="S14012">
        <v>0</v>
      </c>
      <c r="T14012">
        <v>2.4759000000000002</v>
      </c>
      <c r="AA14012" t="s">
        <v>465</v>
      </c>
      <c r="AB14012" t="s">
        <v>46</v>
      </c>
      <c r="AC14012" t="b">
        <v>0</v>
      </c>
    </row>
    <row r="14013" spans="1:29" hidden="1" x14ac:dyDescent="0.25">
      <c r="A14013" t="s">
        <v>134</v>
      </c>
      <c r="B14013" t="s">
        <v>616</v>
      </c>
      <c r="C14013" t="s">
        <v>590</v>
      </c>
      <c r="D14013" s="28" t="s">
        <v>619</v>
      </c>
      <c r="E14013" t="s">
        <v>298</v>
      </c>
      <c r="F14013" t="s">
        <v>595</v>
      </c>
      <c r="G14013" t="str">
        <f t="shared" si="1148"/>
        <v>SWHC046-01</v>
      </c>
      <c r="H14013" t="str">
        <f t="shared" si="1148"/>
        <v>ExAnte2019</v>
      </c>
      <c r="I14013" t="str">
        <f t="shared" si="1148"/>
        <v>IOU workpaper</v>
      </c>
      <c r="J14013" s="2">
        <f t="shared" si="1143"/>
        <v>43775</v>
      </c>
      <c r="K14013" t="s">
        <v>203</v>
      </c>
      <c r="L14013">
        <f t="shared" si="1144"/>
        <v>1</v>
      </c>
      <c r="O14013">
        <v>0</v>
      </c>
      <c r="P14013">
        <v>0</v>
      </c>
      <c r="Q14013">
        <v>0</v>
      </c>
      <c r="R14013">
        <v>-73.708100000000002</v>
      </c>
      <c r="S14013">
        <v>0</v>
      </c>
      <c r="T14013">
        <v>14.805400000000001</v>
      </c>
      <c r="AA14013" t="s">
        <v>465</v>
      </c>
      <c r="AB14013" t="s">
        <v>46</v>
      </c>
      <c r="AC14013" t="b">
        <v>0</v>
      </c>
    </row>
    <row r="14014" spans="1:29" hidden="1" x14ac:dyDescent="0.25">
      <c r="A14014" t="s">
        <v>134</v>
      </c>
      <c r="B14014" t="s">
        <v>616</v>
      </c>
      <c r="C14014" t="s">
        <v>590</v>
      </c>
      <c r="D14014" s="28" t="s">
        <v>619</v>
      </c>
      <c r="E14014" t="s">
        <v>306</v>
      </c>
      <c r="F14014" t="s">
        <v>595</v>
      </c>
      <c r="G14014" t="str">
        <f t="shared" si="1148"/>
        <v>SWHC046-01</v>
      </c>
      <c r="H14014" t="str">
        <f t="shared" si="1148"/>
        <v>ExAnte2019</v>
      </c>
      <c r="I14014" t="str">
        <f t="shared" si="1148"/>
        <v>IOU workpaper</v>
      </c>
      <c r="J14014" s="2">
        <f t="shared" si="1143"/>
        <v>43775</v>
      </c>
      <c r="K14014" t="s">
        <v>203</v>
      </c>
      <c r="L14014">
        <f t="shared" si="1144"/>
        <v>1</v>
      </c>
      <c r="O14014">
        <v>0</v>
      </c>
      <c r="P14014">
        <v>0</v>
      </c>
      <c r="Q14014">
        <v>0</v>
      </c>
      <c r="R14014">
        <v>-78.726399999999998</v>
      </c>
      <c r="S14014">
        <v>0</v>
      </c>
      <c r="T14014">
        <v>14.7509</v>
      </c>
      <c r="AA14014" t="s">
        <v>465</v>
      </c>
      <c r="AB14014" t="s">
        <v>46</v>
      </c>
      <c r="AC14014" t="b">
        <v>0</v>
      </c>
    </row>
    <row r="14015" spans="1:29" hidden="1" x14ac:dyDescent="0.25">
      <c r="A14015" t="s">
        <v>134</v>
      </c>
      <c r="B14015" t="s">
        <v>616</v>
      </c>
      <c r="C14015" t="s">
        <v>590</v>
      </c>
      <c r="D14015" s="28" t="s">
        <v>619</v>
      </c>
      <c r="E14015" t="s">
        <v>314</v>
      </c>
      <c r="F14015" t="s">
        <v>595</v>
      </c>
      <c r="G14015" t="str">
        <f t="shared" si="1148"/>
        <v>SWHC046-01</v>
      </c>
      <c r="H14015" t="str">
        <f t="shared" si="1148"/>
        <v>ExAnte2019</v>
      </c>
      <c r="I14015" t="str">
        <f t="shared" si="1148"/>
        <v>IOU workpaper</v>
      </c>
      <c r="J14015" s="2">
        <f t="shared" si="1143"/>
        <v>43775</v>
      </c>
      <c r="K14015" t="s">
        <v>203</v>
      </c>
      <c r="L14015">
        <f t="shared" si="1144"/>
        <v>1</v>
      </c>
      <c r="O14015">
        <v>0</v>
      </c>
      <c r="P14015">
        <v>0</v>
      </c>
      <c r="Q14015">
        <v>0</v>
      </c>
      <c r="R14015">
        <v>-56.378700000000002</v>
      </c>
      <c r="S14015">
        <v>0</v>
      </c>
      <c r="T14015">
        <v>13.126799999999999</v>
      </c>
      <c r="AA14015" t="s">
        <v>465</v>
      </c>
      <c r="AB14015" t="s">
        <v>46</v>
      </c>
      <c r="AC14015" t="b">
        <v>0</v>
      </c>
    </row>
    <row r="14016" spans="1:29" hidden="1" x14ac:dyDescent="0.25">
      <c r="A14016" t="s">
        <v>134</v>
      </c>
      <c r="B14016" t="s">
        <v>616</v>
      </c>
      <c r="C14016" t="s">
        <v>590</v>
      </c>
      <c r="D14016" s="28" t="s">
        <v>619</v>
      </c>
      <c r="E14016" t="s">
        <v>322</v>
      </c>
      <c r="F14016" t="s">
        <v>595</v>
      </c>
      <c r="G14016" t="str">
        <f t="shared" si="1148"/>
        <v>SWHC046-01</v>
      </c>
      <c r="H14016" t="str">
        <f t="shared" si="1148"/>
        <v>ExAnte2019</v>
      </c>
      <c r="I14016" t="str">
        <f t="shared" si="1148"/>
        <v>IOU workpaper</v>
      </c>
      <c r="J14016" s="2">
        <f t="shared" si="1143"/>
        <v>43775</v>
      </c>
      <c r="K14016" t="s">
        <v>203</v>
      </c>
      <c r="L14016">
        <f t="shared" si="1144"/>
        <v>1</v>
      </c>
      <c r="O14016">
        <v>0</v>
      </c>
      <c r="P14016">
        <v>0</v>
      </c>
      <c r="Q14016">
        <v>0</v>
      </c>
      <c r="R14016">
        <v>-67.401799999999994</v>
      </c>
      <c r="S14016">
        <v>0</v>
      </c>
      <c r="T14016">
        <v>14.064399999999999</v>
      </c>
      <c r="AA14016" t="s">
        <v>465</v>
      </c>
      <c r="AB14016" t="s">
        <v>46</v>
      </c>
      <c r="AC14016" t="b">
        <v>0</v>
      </c>
    </row>
    <row r="14017" spans="1:29" hidden="1" x14ac:dyDescent="0.25">
      <c r="A14017" t="s">
        <v>134</v>
      </c>
      <c r="B14017" t="s">
        <v>616</v>
      </c>
      <c r="C14017" t="s">
        <v>590</v>
      </c>
      <c r="D14017" s="28" t="s">
        <v>619</v>
      </c>
      <c r="E14017" t="s">
        <v>330</v>
      </c>
      <c r="F14017" t="s">
        <v>595</v>
      </c>
      <c r="G14017" t="str">
        <f t="shared" si="1148"/>
        <v>SWHC046-01</v>
      </c>
      <c r="H14017" t="str">
        <f t="shared" si="1148"/>
        <v>ExAnte2019</v>
      </c>
      <c r="I14017" t="str">
        <f t="shared" si="1148"/>
        <v>IOU workpaper</v>
      </c>
      <c r="J14017" s="2">
        <f t="shared" si="1143"/>
        <v>43775</v>
      </c>
      <c r="K14017" t="s">
        <v>203</v>
      </c>
      <c r="L14017">
        <f t="shared" si="1144"/>
        <v>1</v>
      </c>
      <c r="O14017">
        <v>0</v>
      </c>
      <c r="P14017">
        <v>0</v>
      </c>
      <c r="Q14017">
        <v>0</v>
      </c>
      <c r="R14017">
        <v>94.542500000000004</v>
      </c>
      <c r="S14017">
        <v>0</v>
      </c>
      <c r="T14017">
        <v>0.1903</v>
      </c>
      <c r="AA14017" t="s">
        <v>465</v>
      </c>
      <c r="AB14017" t="s">
        <v>46</v>
      </c>
      <c r="AC14017" t="b">
        <v>0</v>
      </c>
    </row>
    <row r="14018" spans="1:29" hidden="1" x14ac:dyDescent="0.25">
      <c r="A14018" t="s">
        <v>134</v>
      </c>
      <c r="B14018" t="s">
        <v>616</v>
      </c>
      <c r="C14018" t="s">
        <v>590</v>
      </c>
      <c r="D14018" s="28" t="s">
        <v>619</v>
      </c>
      <c r="E14018" t="s">
        <v>338</v>
      </c>
      <c r="F14018" t="s">
        <v>595</v>
      </c>
      <c r="G14018" t="str">
        <f t="shared" si="1148"/>
        <v>SWHC046-01</v>
      </c>
      <c r="H14018" t="str">
        <f t="shared" si="1148"/>
        <v>ExAnte2019</v>
      </c>
      <c r="I14018" t="str">
        <f t="shared" si="1148"/>
        <v>IOU workpaper</v>
      </c>
      <c r="J14018" s="2">
        <f t="shared" si="1143"/>
        <v>43775</v>
      </c>
      <c r="K14018" t="s">
        <v>203</v>
      </c>
      <c r="L14018">
        <f t="shared" si="1144"/>
        <v>1</v>
      </c>
      <c r="O14018">
        <v>0</v>
      </c>
      <c r="P14018">
        <v>0</v>
      </c>
      <c r="Q14018">
        <v>0</v>
      </c>
      <c r="R14018">
        <v>-669.97500000000002</v>
      </c>
      <c r="S14018">
        <v>0</v>
      </c>
      <c r="T14018">
        <v>81.2333</v>
      </c>
      <c r="AA14018" t="s">
        <v>465</v>
      </c>
      <c r="AB14018" t="s">
        <v>46</v>
      </c>
      <c r="AC14018" t="b">
        <v>0</v>
      </c>
    </row>
    <row r="14019" spans="1:29" hidden="1" x14ac:dyDescent="0.25">
      <c r="A14019" t="s">
        <v>134</v>
      </c>
      <c r="B14019" t="s">
        <v>616</v>
      </c>
      <c r="C14019" t="s">
        <v>591</v>
      </c>
      <c r="D14019" s="28" t="s">
        <v>619</v>
      </c>
      <c r="E14019" t="s">
        <v>202</v>
      </c>
      <c r="F14019" t="s">
        <v>595</v>
      </c>
      <c r="G14019" t="str">
        <f t="shared" si="1148"/>
        <v>SWHC046-01</v>
      </c>
      <c r="H14019" t="str">
        <f t="shared" si="1148"/>
        <v>ExAnte2019</v>
      </c>
      <c r="I14019" t="str">
        <f t="shared" si="1148"/>
        <v>IOU workpaper</v>
      </c>
      <c r="J14019" s="2">
        <f t="shared" si="1143"/>
        <v>43775</v>
      </c>
      <c r="K14019" t="s">
        <v>203</v>
      </c>
      <c r="L14019">
        <f t="shared" si="1144"/>
        <v>1</v>
      </c>
      <c r="O14019">
        <v>0</v>
      </c>
      <c r="P14019">
        <v>0</v>
      </c>
      <c r="Q14019">
        <v>0</v>
      </c>
      <c r="R14019">
        <v>-102.9667</v>
      </c>
      <c r="S14019">
        <v>0</v>
      </c>
      <c r="T14019">
        <v>14.4201</v>
      </c>
      <c r="AA14019" t="s">
        <v>465</v>
      </c>
      <c r="AB14019" t="s">
        <v>46</v>
      </c>
      <c r="AC14019" t="b">
        <v>0</v>
      </c>
    </row>
    <row r="14020" spans="1:29" hidden="1" x14ac:dyDescent="0.25">
      <c r="A14020" t="s">
        <v>134</v>
      </c>
      <c r="B14020" t="s">
        <v>616</v>
      </c>
      <c r="C14020" t="s">
        <v>591</v>
      </c>
      <c r="D14020" s="28" t="s">
        <v>619</v>
      </c>
      <c r="E14020" t="s">
        <v>224</v>
      </c>
      <c r="F14020" t="s">
        <v>595</v>
      </c>
      <c r="G14020" t="str">
        <f t="shared" si="1148"/>
        <v>SWHC046-01</v>
      </c>
      <c r="H14020" t="str">
        <f t="shared" si="1148"/>
        <v>ExAnte2019</v>
      </c>
      <c r="I14020" t="str">
        <f t="shared" si="1148"/>
        <v>IOU workpaper</v>
      </c>
      <c r="J14020" s="2">
        <f t="shared" si="1143"/>
        <v>43775</v>
      </c>
      <c r="K14020" t="s">
        <v>203</v>
      </c>
      <c r="L14020">
        <f t="shared" si="1144"/>
        <v>1</v>
      </c>
      <c r="O14020">
        <v>0</v>
      </c>
      <c r="P14020">
        <v>0</v>
      </c>
      <c r="Q14020">
        <v>0</v>
      </c>
      <c r="R14020">
        <v>-20.877600000000001</v>
      </c>
      <c r="S14020">
        <v>0</v>
      </c>
      <c r="T14020">
        <v>6.69</v>
      </c>
      <c r="AA14020" t="s">
        <v>465</v>
      </c>
      <c r="AB14020" t="s">
        <v>46</v>
      </c>
      <c r="AC14020" t="b">
        <v>0</v>
      </c>
    </row>
    <row r="14021" spans="1:29" hidden="1" x14ac:dyDescent="0.25">
      <c r="A14021" t="s">
        <v>134</v>
      </c>
      <c r="B14021" t="s">
        <v>616</v>
      </c>
      <c r="C14021" t="s">
        <v>591</v>
      </c>
      <c r="D14021" s="28" t="s">
        <v>619</v>
      </c>
      <c r="E14021" t="s">
        <v>232</v>
      </c>
      <c r="F14021" t="s">
        <v>595</v>
      </c>
      <c r="G14021" t="str">
        <f t="shared" si="1148"/>
        <v>SWHC046-01</v>
      </c>
      <c r="H14021" t="str">
        <f t="shared" si="1148"/>
        <v>ExAnte2019</v>
      </c>
      <c r="I14021" t="str">
        <f t="shared" si="1148"/>
        <v>IOU workpaper</v>
      </c>
      <c r="J14021" s="2">
        <f t="shared" ref="J14021:J14084" si="1149">J$3</f>
        <v>43775</v>
      </c>
      <c r="K14021" t="s">
        <v>203</v>
      </c>
      <c r="L14021">
        <f t="shared" ref="L14021:L14084" si="1150">L14020</f>
        <v>1</v>
      </c>
      <c r="O14021">
        <v>0</v>
      </c>
      <c r="P14021">
        <v>0</v>
      </c>
      <c r="Q14021">
        <v>0</v>
      </c>
      <c r="R14021">
        <v>-10.1959</v>
      </c>
      <c r="S14021">
        <v>0</v>
      </c>
      <c r="T14021">
        <v>4.6492000000000004</v>
      </c>
      <c r="AA14021" t="s">
        <v>465</v>
      </c>
      <c r="AB14021" t="s">
        <v>46</v>
      </c>
      <c r="AC14021" t="b">
        <v>0</v>
      </c>
    </row>
    <row r="14022" spans="1:29" hidden="1" x14ac:dyDescent="0.25">
      <c r="A14022" t="s">
        <v>134</v>
      </c>
      <c r="B14022" t="s">
        <v>616</v>
      </c>
      <c r="C14022" t="s">
        <v>591</v>
      </c>
      <c r="D14022" s="28" t="s">
        <v>619</v>
      </c>
      <c r="E14022" t="s">
        <v>240</v>
      </c>
      <c r="F14022" t="s">
        <v>595</v>
      </c>
      <c r="G14022" t="str">
        <f t="shared" ref="G14022:I14037" si="1151">G14021</f>
        <v>SWHC046-01</v>
      </c>
      <c r="H14022" t="str">
        <f t="shared" si="1151"/>
        <v>ExAnte2019</v>
      </c>
      <c r="I14022" t="str">
        <f t="shared" si="1151"/>
        <v>IOU workpaper</v>
      </c>
      <c r="J14022" s="2">
        <f t="shared" si="1149"/>
        <v>43775</v>
      </c>
      <c r="K14022" t="s">
        <v>203</v>
      </c>
      <c r="L14022">
        <f t="shared" si="1150"/>
        <v>1</v>
      </c>
      <c r="O14022">
        <v>0</v>
      </c>
      <c r="P14022">
        <v>0</v>
      </c>
      <c r="Q14022">
        <v>0</v>
      </c>
      <c r="R14022">
        <v>9.1997</v>
      </c>
      <c r="S14022">
        <v>0</v>
      </c>
      <c r="T14022">
        <v>3.5834000000000001</v>
      </c>
      <c r="AA14022" t="s">
        <v>465</v>
      </c>
      <c r="AB14022" t="s">
        <v>46</v>
      </c>
      <c r="AC14022" t="b">
        <v>0</v>
      </c>
    </row>
    <row r="14023" spans="1:29" hidden="1" x14ac:dyDescent="0.25">
      <c r="A14023" t="s">
        <v>134</v>
      </c>
      <c r="B14023" t="s">
        <v>616</v>
      </c>
      <c r="C14023" t="s">
        <v>591</v>
      </c>
      <c r="D14023" s="28" t="s">
        <v>619</v>
      </c>
      <c r="E14023" t="s">
        <v>248</v>
      </c>
      <c r="F14023" t="s">
        <v>595</v>
      </c>
      <c r="G14023" t="str">
        <f t="shared" si="1151"/>
        <v>SWHC046-01</v>
      </c>
      <c r="H14023" t="str">
        <f t="shared" si="1151"/>
        <v>ExAnte2019</v>
      </c>
      <c r="I14023" t="str">
        <f t="shared" si="1151"/>
        <v>IOU workpaper</v>
      </c>
      <c r="J14023" s="2">
        <f t="shared" si="1149"/>
        <v>43775</v>
      </c>
      <c r="K14023" t="s">
        <v>203</v>
      </c>
      <c r="L14023">
        <f t="shared" si="1150"/>
        <v>1</v>
      </c>
      <c r="O14023">
        <v>0</v>
      </c>
      <c r="P14023">
        <v>0</v>
      </c>
      <c r="Q14023">
        <v>0</v>
      </c>
      <c r="R14023">
        <v>0.61750000000000005</v>
      </c>
      <c r="S14023">
        <v>0</v>
      </c>
      <c r="T14023">
        <v>3.4845000000000002</v>
      </c>
      <c r="AA14023" t="s">
        <v>465</v>
      </c>
      <c r="AB14023" t="s">
        <v>46</v>
      </c>
      <c r="AC14023" t="b">
        <v>0</v>
      </c>
    </row>
    <row r="14024" spans="1:29" hidden="1" x14ac:dyDescent="0.25">
      <c r="A14024" t="s">
        <v>134</v>
      </c>
      <c r="B14024" t="s">
        <v>616</v>
      </c>
      <c r="C14024" t="s">
        <v>591</v>
      </c>
      <c r="D14024" s="28" t="s">
        <v>619</v>
      </c>
      <c r="E14024" t="s">
        <v>256</v>
      </c>
      <c r="F14024" t="s">
        <v>595</v>
      </c>
      <c r="G14024" t="str">
        <f t="shared" si="1151"/>
        <v>SWHC046-01</v>
      </c>
      <c r="H14024" t="str">
        <f t="shared" si="1151"/>
        <v>ExAnte2019</v>
      </c>
      <c r="I14024" t="str">
        <f t="shared" si="1151"/>
        <v>IOU workpaper</v>
      </c>
      <c r="J14024" s="2">
        <f t="shared" si="1149"/>
        <v>43775</v>
      </c>
      <c r="K14024" t="s">
        <v>203</v>
      </c>
      <c r="L14024">
        <f t="shared" si="1150"/>
        <v>1</v>
      </c>
      <c r="O14024">
        <v>0</v>
      </c>
      <c r="P14024">
        <v>0</v>
      </c>
      <c r="Q14024">
        <v>0</v>
      </c>
      <c r="R14024">
        <v>51.096899999999998</v>
      </c>
      <c r="S14024">
        <v>0</v>
      </c>
      <c r="T14024">
        <v>0.72709999999999997</v>
      </c>
      <c r="AA14024" t="s">
        <v>465</v>
      </c>
      <c r="AB14024" t="s">
        <v>46</v>
      </c>
      <c r="AC14024" t="b">
        <v>0</v>
      </c>
    </row>
    <row r="14025" spans="1:29" hidden="1" x14ac:dyDescent="0.25">
      <c r="A14025" t="s">
        <v>134</v>
      </c>
      <c r="B14025" t="s">
        <v>616</v>
      </c>
      <c r="C14025" t="s">
        <v>591</v>
      </c>
      <c r="D14025" s="28" t="s">
        <v>619</v>
      </c>
      <c r="E14025" t="s">
        <v>265</v>
      </c>
      <c r="F14025" t="s">
        <v>595</v>
      </c>
      <c r="G14025" t="str">
        <f t="shared" si="1151"/>
        <v>SWHC046-01</v>
      </c>
      <c r="H14025" t="str">
        <f t="shared" si="1151"/>
        <v>ExAnte2019</v>
      </c>
      <c r="I14025" t="str">
        <f t="shared" si="1151"/>
        <v>IOU workpaper</v>
      </c>
      <c r="J14025" s="2">
        <f t="shared" si="1149"/>
        <v>43775</v>
      </c>
      <c r="K14025" t="s">
        <v>203</v>
      </c>
      <c r="L14025">
        <f t="shared" si="1150"/>
        <v>1</v>
      </c>
      <c r="O14025">
        <v>0</v>
      </c>
      <c r="P14025">
        <v>0</v>
      </c>
      <c r="Q14025">
        <v>0</v>
      </c>
      <c r="R14025">
        <v>52.463299999999997</v>
      </c>
      <c r="S14025">
        <v>0</v>
      </c>
      <c r="T14025">
        <v>9.69E-2</v>
      </c>
      <c r="AA14025" t="s">
        <v>465</v>
      </c>
      <c r="AB14025" t="s">
        <v>46</v>
      </c>
      <c r="AC14025" t="b">
        <v>0</v>
      </c>
    </row>
    <row r="14026" spans="1:29" hidden="1" x14ac:dyDescent="0.25">
      <c r="A14026" t="s">
        <v>134</v>
      </c>
      <c r="B14026" t="s">
        <v>616</v>
      </c>
      <c r="C14026" t="s">
        <v>591</v>
      </c>
      <c r="D14026" s="28" t="s">
        <v>619</v>
      </c>
      <c r="E14026" t="s">
        <v>274</v>
      </c>
      <c r="F14026" t="s">
        <v>595</v>
      </c>
      <c r="G14026" t="str">
        <f t="shared" si="1151"/>
        <v>SWHC046-01</v>
      </c>
      <c r="H14026" t="str">
        <f t="shared" si="1151"/>
        <v>ExAnte2019</v>
      </c>
      <c r="I14026" t="str">
        <f t="shared" si="1151"/>
        <v>IOU workpaper</v>
      </c>
      <c r="J14026" s="2">
        <f t="shared" si="1149"/>
        <v>43775</v>
      </c>
      <c r="K14026" t="s">
        <v>203</v>
      </c>
      <c r="L14026">
        <f t="shared" si="1150"/>
        <v>1</v>
      </c>
      <c r="O14026">
        <v>0</v>
      </c>
      <c r="P14026">
        <v>0</v>
      </c>
      <c r="Q14026">
        <v>0</v>
      </c>
      <c r="R14026">
        <v>56.557899999999997</v>
      </c>
      <c r="S14026">
        <v>0</v>
      </c>
      <c r="T14026">
        <v>0.53500000000000003</v>
      </c>
      <c r="AA14026" t="s">
        <v>465</v>
      </c>
      <c r="AB14026" t="s">
        <v>46</v>
      </c>
      <c r="AC14026" t="b">
        <v>0</v>
      </c>
    </row>
    <row r="14027" spans="1:29" hidden="1" x14ac:dyDescent="0.25">
      <c r="A14027" t="s">
        <v>134</v>
      </c>
      <c r="B14027" t="s">
        <v>616</v>
      </c>
      <c r="C14027" t="s">
        <v>591</v>
      </c>
      <c r="D14027" s="28" t="s">
        <v>619</v>
      </c>
      <c r="E14027" t="s">
        <v>282</v>
      </c>
      <c r="F14027" t="s">
        <v>595</v>
      </c>
      <c r="G14027" t="str">
        <f t="shared" si="1151"/>
        <v>SWHC046-01</v>
      </c>
      <c r="H14027" t="str">
        <f t="shared" si="1151"/>
        <v>ExAnte2019</v>
      </c>
      <c r="I14027" t="str">
        <f t="shared" si="1151"/>
        <v>IOU workpaper</v>
      </c>
      <c r="J14027" s="2">
        <f t="shared" si="1149"/>
        <v>43775</v>
      </c>
      <c r="K14027" t="s">
        <v>203</v>
      </c>
      <c r="L14027">
        <f t="shared" si="1150"/>
        <v>1</v>
      </c>
      <c r="O14027">
        <v>0</v>
      </c>
      <c r="P14027">
        <v>0</v>
      </c>
      <c r="Q14027">
        <v>0</v>
      </c>
      <c r="R14027">
        <v>36.492199999999997</v>
      </c>
      <c r="S14027">
        <v>0</v>
      </c>
      <c r="T14027">
        <v>1.0753999999999999</v>
      </c>
      <c r="AA14027" t="s">
        <v>465</v>
      </c>
      <c r="AB14027" t="s">
        <v>46</v>
      </c>
      <c r="AC14027" t="b">
        <v>0</v>
      </c>
    </row>
    <row r="14028" spans="1:29" hidden="1" x14ac:dyDescent="0.25">
      <c r="A14028" t="s">
        <v>134</v>
      </c>
      <c r="B14028" t="s">
        <v>616</v>
      </c>
      <c r="C14028" t="s">
        <v>591</v>
      </c>
      <c r="D14028" s="28" t="s">
        <v>619</v>
      </c>
      <c r="E14028" t="s">
        <v>290</v>
      </c>
      <c r="F14028" t="s">
        <v>595</v>
      </c>
      <c r="G14028" t="str">
        <f t="shared" si="1151"/>
        <v>SWHC046-01</v>
      </c>
      <c r="H14028" t="str">
        <f t="shared" si="1151"/>
        <v>ExAnte2019</v>
      </c>
      <c r="I14028" t="str">
        <f t="shared" si="1151"/>
        <v>IOU workpaper</v>
      </c>
      <c r="J14028" s="2">
        <f t="shared" si="1149"/>
        <v>43775</v>
      </c>
      <c r="K14028" t="s">
        <v>203</v>
      </c>
      <c r="L14028">
        <f t="shared" si="1150"/>
        <v>1</v>
      </c>
      <c r="O14028">
        <v>0</v>
      </c>
      <c r="P14028">
        <v>0</v>
      </c>
      <c r="Q14028">
        <v>0</v>
      </c>
      <c r="R14028">
        <v>46.167999999999999</v>
      </c>
      <c r="S14028">
        <v>0</v>
      </c>
      <c r="T14028">
        <v>1.0986</v>
      </c>
      <c r="AA14028" t="s">
        <v>465</v>
      </c>
      <c r="AB14028" t="s">
        <v>46</v>
      </c>
      <c r="AC14028" t="b">
        <v>0</v>
      </c>
    </row>
    <row r="14029" spans="1:29" hidden="1" x14ac:dyDescent="0.25">
      <c r="A14029" t="s">
        <v>134</v>
      </c>
      <c r="B14029" t="s">
        <v>616</v>
      </c>
      <c r="C14029" t="s">
        <v>591</v>
      </c>
      <c r="D14029" s="28" t="s">
        <v>619</v>
      </c>
      <c r="E14029" t="s">
        <v>298</v>
      </c>
      <c r="F14029" t="s">
        <v>595</v>
      </c>
      <c r="G14029" t="str">
        <f t="shared" si="1151"/>
        <v>SWHC046-01</v>
      </c>
      <c r="H14029" t="str">
        <f t="shared" si="1151"/>
        <v>ExAnte2019</v>
      </c>
      <c r="I14029" t="str">
        <f t="shared" si="1151"/>
        <v>IOU workpaper</v>
      </c>
      <c r="J14029" s="2">
        <f t="shared" si="1149"/>
        <v>43775</v>
      </c>
      <c r="K14029" t="s">
        <v>203</v>
      </c>
      <c r="L14029">
        <f t="shared" si="1150"/>
        <v>1</v>
      </c>
      <c r="O14029">
        <v>0</v>
      </c>
      <c r="P14029">
        <v>0</v>
      </c>
      <c r="Q14029">
        <v>0</v>
      </c>
      <c r="R14029">
        <v>-16.906099999999999</v>
      </c>
      <c r="S14029">
        <v>0</v>
      </c>
      <c r="T14029">
        <v>7.6504000000000003</v>
      </c>
      <c r="AA14029" t="s">
        <v>465</v>
      </c>
      <c r="AB14029" t="s">
        <v>46</v>
      </c>
      <c r="AC14029" t="b">
        <v>0</v>
      </c>
    </row>
    <row r="14030" spans="1:29" hidden="1" x14ac:dyDescent="0.25">
      <c r="A14030" t="s">
        <v>134</v>
      </c>
      <c r="B14030" t="s">
        <v>616</v>
      </c>
      <c r="C14030" t="s">
        <v>591</v>
      </c>
      <c r="D14030" s="28" t="s">
        <v>619</v>
      </c>
      <c r="E14030" t="s">
        <v>306</v>
      </c>
      <c r="F14030" t="s">
        <v>595</v>
      </c>
      <c r="G14030" t="str">
        <f t="shared" si="1151"/>
        <v>SWHC046-01</v>
      </c>
      <c r="H14030" t="str">
        <f t="shared" si="1151"/>
        <v>ExAnte2019</v>
      </c>
      <c r="I14030" t="str">
        <f t="shared" si="1151"/>
        <v>IOU workpaper</v>
      </c>
      <c r="J14030" s="2">
        <f t="shared" si="1149"/>
        <v>43775</v>
      </c>
      <c r="K14030" t="s">
        <v>203</v>
      </c>
      <c r="L14030">
        <f t="shared" si="1150"/>
        <v>1</v>
      </c>
      <c r="O14030">
        <v>0</v>
      </c>
      <c r="P14030">
        <v>0</v>
      </c>
      <c r="Q14030">
        <v>0</v>
      </c>
      <c r="R14030">
        <v>-19.319199999999999</v>
      </c>
      <c r="S14030">
        <v>0</v>
      </c>
      <c r="T14030">
        <v>6.9326999999999996</v>
      </c>
      <c r="AA14030" t="s">
        <v>465</v>
      </c>
      <c r="AB14030" t="s">
        <v>46</v>
      </c>
      <c r="AC14030" t="b">
        <v>0</v>
      </c>
    </row>
    <row r="14031" spans="1:29" hidden="1" x14ac:dyDescent="0.25">
      <c r="A14031" t="s">
        <v>134</v>
      </c>
      <c r="B14031" t="s">
        <v>616</v>
      </c>
      <c r="C14031" t="s">
        <v>591</v>
      </c>
      <c r="D14031" s="28" t="s">
        <v>619</v>
      </c>
      <c r="E14031" t="s">
        <v>314</v>
      </c>
      <c r="F14031" t="s">
        <v>595</v>
      </c>
      <c r="G14031" t="str">
        <f t="shared" si="1151"/>
        <v>SWHC046-01</v>
      </c>
      <c r="H14031" t="str">
        <f t="shared" si="1151"/>
        <v>ExAnte2019</v>
      </c>
      <c r="I14031" t="str">
        <f t="shared" si="1151"/>
        <v>IOU workpaper</v>
      </c>
      <c r="J14031" s="2">
        <f t="shared" si="1149"/>
        <v>43775</v>
      </c>
      <c r="K14031" t="s">
        <v>203</v>
      </c>
      <c r="L14031">
        <f t="shared" si="1150"/>
        <v>1</v>
      </c>
      <c r="O14031">
        <v>0</v>
      </c>
      <c r="P14031">
        <v>0</v>
      </c>
      <c r="Q14031">
        <v>0</v>
      </c>
      <c r="R14031">
        <v>-4.0740999999999996</v>
      </c>
      <c r="S14031">
        <v>0</v>
      </c>
      <c r="T14031">
        <v>6.2111999999999998</v>
      </c>
      <c r="AA14031" t="s">
        <v>465</v>
      </c>
      <c r="AB14031" t="s">
        <v>46</v>
      </c>
      <c r="AC14031" t="b">
        <v>0</v>
      </c>
    </row>
    <row r="14032" spans="1:29" hidden="1" x14ac:dyDescent="0.25">
      <c r="A14032" t="s">
        <v>134</v>
      </c>
      <c r="B14032" t="s">
        <v>616</v>
      </c>
      <c r="C14032" t="s">
        <v>591</v>
      </c>
      <c r="D14032" s="28" t="s">
        <v>619</v>
      </c>
      <c r="E14032" t="s">
        <v>322</v>
      </c>
      <c r="F14032" t="s">
        <v>595</v>
      </c>
      <c r="G14032" t="str">
        <f t="shared" si="1151"/>
        <v>SWHC046-01</v>
      </c>
      <c r="H14032" t="str">
        <f t="shared" si="1151"/>
        <v>ExAnte2019</v>
      </c>
      <c r="I14032" t="str">
        <f t="shared" si="1151"/>
        <v>IOU workpaper</v>
      </c>
      <c r="J14032" s="2">
        <f t="shared" si="1149"/>
        <v>43775</v>
      </c>
      <c r="K14032" t="s">
        <v>203</v>
      </c>
      <c r="L14032">
        <f t="shared" si="1150"/>
        <v>1</v>
      </c>
      <c r="O14032">
        <v>0</v>
      </c>
      <c r="P14032">
        <v>0</v>
      </c>
      <c r="Q14032">
        <v>0</v>
      </c>
      <c r="R14032">
        <v>-11.759499999999999</v>
      </c>
      <c r="S14032">
        <v>0</v>
      </c>
      <c r="T14032">
        <v>7.2708000000000004</v>
      </c>
      <c r="AA14032" t="s">
        <v>465</v>
      </c>
      <c r="AB14032" t="s">
        <v>46</v>
      </c>
      <c r="AC14032" t="b">
        <v>0</v>
      </c>
    </row>
    <row r="14033" spans="1:29" hidden="1" x14ac:dyDescent="0.25">
      <c r="A14033" t="s">
        <v>134</v>
      </c>
      <c r="B14033" t="s">
        <v>616</v>
      </c>
      <c r="C14033" t="s">
        <v>591</v>
      </c>
      <c r="D14033" s="28" t="s">
        <v>619</v>
      </c>
      <c r="E14033" t="s">
        <v>330</v>
      </c>
      <c r="F14033" t="s">
        <v>595</v>
      </c>
      <c r="G14033" t="str">
        <f t="shared" si="1151"/>
        <v>SWHC046-01</v>
      </c>
      <c r="H14033" t="str">
        <f t="shared" si="1151"/>
        <v>ExAnte2019</v>
      </c>
      <c r="I14033" t="str">
        <f t="shared" si="1151"/>
        <v>IOU workpaper</v>
      </c>
      <c r="J14033" s="2">
        <f t="shared" si="1149"/>
        <v>43775</v>
      </c>
      <c r="K14033" t="s">
        <v>203</v>
      </c>
      <c r="L14033">
        <f t="shared" si="1150"/>
        <v>1</v>
      </c>
      <c r="O14033">
        <v>0</v>
      </c>
      <c r="P14033">
        <v>0</v>
      </c>
      <c r="Q14033">
        <v>0</v>
      </c>
      <c r="R14033">
        <v>86.483099999999993</v>
      </c>
      <c r="S14033">
        <v>0</v>
      </c>
      <c r="T14033">
        <v>0.18160000000000001</v>
      </c>
      <c r="AA14033" t="s">
        <v>465</v>
      </c>
      <c r="AB14033" t="s">
        <v>46</v>
      </c>
      <c r="AC14033" t="b">
        <v>0</v>
      </c>
    </row>
    <row r="14034" spans="1:29" hidden="1" x14ac:dyDescent="0.25">
      <c r="A14034" t="s">
        <v>134</v>
      </c>
      <c r="B14034" t="s">
        <v>616</v>
      </c>
      <c r="C14034" t="s">
        <v>591</v>
      </c>
      <c r="D14034" s="28" t="s">
        <v>619</v>
      </c>
      <c r="E14034" t="s">
        <v>338</v>
      </c>
      <c r="F14034" t="s">
        <v>595</v>
      </c>
      <c r="G14034" t="str">
        <f t="shared" si="1151"/>
        <v>SWHC046-01</v>
      </c>
      <c r="H14034" t="str">
        <f t="shared" si="1151"/>
        <v>ExAnte2019</v>
      </c>
      <c r="I14034" t="str">
        <f t="shared" si="1151"/>
        <v>IOU workpaper</v>
      </c>
      <c r="J14034" s="2">
        <f t="shared" si="1149"/>
        <v>43775</v>
      </c>
      <c r="K14034" t="s">
        <v>203</v>
      </c>
      <c r="L14034">
        <f t="shared" si="1150"/>
        <v>1</v>
      </c>
      <c r="O14034">
        <v>0</v>
      </c>
      <c r="P14034">
        <v>0</v>
      </c>
      <c r="Q14034">
        <v>0</v>
      </c>
      <c r="R14034">
        <v>-404.09879999999998</v>
      </c>
      <c r="S14034">
        <v>0</v>
      </c>
      <c r="T14034">
        <v>49.634</v>
      </c>
      <c r="AA14034" t="s">
        <v>465</v>
      </c>
      <c r="AB14034" t="s">
        <v>46</v>
      </c>
      <c r="AC14034" t="b">
        <v>0</v>
      </c>
    </row>
    <row r="14035" spans="1:29" hidden="1" x14ac:dyDescent="0.25">
      <c r="A14035" t="s">
        <v>134</v>
      </c>
      <c r="B14035" t="s">
        <v>616</v>
      </c>
      <c r="C14035" t="s">
        <v>592</v>
      </c>
      <c r="D14035" s="28" t="s">
        <v>619</v>
      </c>
      <c r="E14035" t="s">
        <v>202</v>
      </c>
      <c r="F14035" t="s">
        <v>595</v>
      </c>
      <c r="G14035" t="str">
        <f t="shared" si="1151"/>
        <v>SWHC046-01</v>
      </c>
      <c r="H14035" t="str">
        <f t="shared" si="1151"/>
        <v>ExAnte2019</v>
      </c>
      <c r="I14035" t="str">
        <f t="shared" si="1151"/>
        <v>IOU workpaper</v>
      </c>
      <c r="J14035" s="2">
        <f t="shared" si="1149"/>
        <v>43775</v>
      </c>
      <c r="K14035" t="s">
        <v>203</v>
      </c>
      <c r="L14035">
        <f t="shared" si="1150"/>
        <v>1</v>
      </c>
      <c r="O14035">
        <v>0</v>
      </c>
      <c r="P14035">
        <v>0</v>
      </c>
      <c r="Q14035">
        <v>0</v>
      </c>
      <c r="R14035">
        <v>-256.5129</v>
      </c>
      <c r="S14035">
        <v>0</v>
      </c>
      <c r="T14035">
        <v>37.922499999999999</v>
      </c>
      <c r="AA14035" t="s">
        <v>465</v>
      </c>
      <c r="AB14035" t="s">
        <v>46</v>
      </c>
      <c r="AC14035" t="b">
        <v>0</v>
      </c>
    </row>
    <row r="14036" spans="1:29" hidden="1" x14ac:dyDescent="0.25">
      <c r="A14036" t="s">
        <v>134</v>
      </c>
      <c r="B14036" t="s">
        <v>616</v>
      </c>
      <c r="C14036" t="s">
        <v>592</v>
      </c>
      <c r="D14036" s="28" t="s">
        <v>619</v>
      </c>
      <c r="E14036" t="s">
        <v>224</v>
      </c>
      <c r="F14036" t="s">
        <v>595</v>
      </c>
      <c r="G14036" t="str">
        <f t="shared" si="1151"/>
        <v>SWHC046-01</v>
      </c>
      <c r="H14036" t="str">
        <f t="shared" si="1151"/>
        <v>ExAnte2019</v>
      </c>
      <c r="I14036" t="str">
        <f t="shared" si="1151"/>
        <v>IOU workpaper</v>
      </c>
      <c r="J14036" s="2">
        <f t="shared" si="1149"/>
        <v>43775</v>
      </c>
      <c r="K14036" t="s">
        <v>203</v>
      </c>
      <c r="L14036">
        <f t="shared" si="1150"/>
        <v>1</v>
      </c>
      <c r="O14036">
        <v>0</v>
      </c>
      <c r="P14036">
        <v>0</v>
      </c>
      <c r="Q14036">
        <v>0</v>
      </c>
      <c r="R14036">
        <v>-93.533500000000004</v>
      </c>
      <c r="S14036">
        <v>0</v>
      </c>
      <c r="T14036">
        <v>17.5838</v>
      </c>
      <c r="AA14036" t="s">
        <v>465</v>
      </c>
      <c r="AB14036" t="s">
        <v>46</v>
      </c>
      <c r="AC14036" t="b">
        <v>0</v>
      </c>
    </row>
    <row r="14037" spans="1:29" hidden="1" x14ac:dyDescent="0.25">
      <c r="A14037" t="s">
        <v>134</v>
      </c>
      <c r="B14037" t="s">
        <v>616</v>
      </c>
      <c r="C14037" t="s">
        <v>592</v>
      </c>
      <c r="D14037" s="28" t="s">
        <v>619</v>
      </c>
      <c r="E14037" t="s">
        <v>232</v>
      </c>
      <c r="F14037" t="s">
        <v>595</v>
      </c>
      <c r="G14037" t="str">
        <f t="shared" si="1151"/>
        <v>SWHC046-01</v>
      </c>
      <c r="H14037" t="str">
        <f t="shared" si="1151"/>
        <v>ExAnte2019</v>
      </c>
      <c r="I14037" t="str">
        <f t="shared" si="1151"/>
        <v>IOU workpaper</v>
      </c>
      <c r="J14037" s="2">
        <f t="shared" si="1149"/>
        <v>43775</v>
      </c>
      <c r="K14037" t="s">
        <v>203</v>
      </c>
      <c r="L14037">
        <f t="shared" si="1150"/>
        <v>1</v>
      </c>
      <c r="O14037">
        <v>0</v>
      </c>
      <c r="P14037">
        <v>0</v>
      </c>
      <c r="Q14037">
        <v>0</v>
      </c>
      <c r="R14037">
        <v>-95.084100000000007</v>
      </c>
      <c r="S14037">
        <v>0</v>
      </c>
      <c r="T14037">
        <v>17.77</v>
      </c>
      <c r="AA14037" t="s">
        <v>465</v>
      </c>
      <c r="AB14037" t="s">
        <v>46</v>
      </c>
      <c r="AC14037" t="b">
        <v>0</v>
      </c>
    </row>
    <row r="14038" spans="1:29" hidden="1" x14ac:dyDescent="0.25">
      <c r="A14038" t="s">
        <v>134</v>
      </c>
      <c r="B14038" t="s">
        <v>616</v>
      </c>
      <c r="C14038" t="s">
        <v>592</v>
      </c>
      <c r="D14038" s="28" t="s">
        <v>619</v>
      </c>
      <c r="E14038" t="s">
        <v>240</v>
      </c>
      <c r="F14038" t="s">
        <v>595</v>
      </c>
      <c r="G14038" t="str">
        <f t="shared" ref="G14038:I14053" si="1152">G14037</f>
        <v>SWHC046-01</v>
      </c>
      <c r="H14038" t="str">
        <f t="shared" si="1152"/>
        <v>ExAnte2019</v>
      </c>
      <c r="I14038" t="str">
        <f t="shared" si="1152"/>
        <v>IOU workpaper</v>
      </c>
      <c r="J14038" s="2">
        <f t="shared" si="1149"/>
        <v>43775</v>
      </c>
      <c r="K14038" t="s">
        <v>203</v>
      </c>
      <c r="L14038">
        <f t="shared" si="1150"/>
        <v>1</v>
      </c>
      <c r="O14038">
        <v>0</v>
      </c>
      <c r="P14038">
        <v>0</v>
      </c>
      <c r="Q14038">
        <v>0</v>
      </c>
      <c r="R14038">
        <v>-45.242800000000003</v>
      </c>
      <c r="S14038">
        <v>0</v>
      </c>
      <c r="T14038">
        <v>12.6134</v>
      </c>
      <c r="AA14038" t="s">
        <v>465</v>
      </c>
      <c r="AB14038" t="s">
        <v>46</v>
      </c>
      <c r="AC14038" t="b">
        <v>0</v>
      </c>
    </row>
    <row r="14039" spans="1:29" hidden="1" x14ac:dyDescent="0.25">
      <c r="A14039" t="s">
        <v>134</v>
      </c>
      <c r="B14039" t="s">
        <v>616</v>
      </c>
      <c r="C14039" t="s">
        <v>592</v>
      </c>
      <c r="D14039" s="28" t="s">
        <v>619</v>
      </c>
      <c r="E14039" t="s">
        <v>248</v>
      </c>
      <c r="F14039" t="s">
        <v>595</v>
      </c>
      <c r="G14039" t="str">
        <f t="shared" si="1152"/>
        <v>SWHC046-01</v>
      </c>
      <c r="H14039" t="str">
        <f t="shared" si="1152"/>
        <v>ExAnte2019</v>
      </c>
      <c r="I14039" t="str">
        <f t="shared" si="1152"/>
        <v>IOU workpaper</v>
      </c>
      <c r="J14039" s="2">
        <f t="shared" si="1149"/>
        <v>43775</v>
      </c>
      <c r="K14039" t="s">
        <v>203</v>
      </c>
      <c r="L14039">
        <f t="shared" si="1150"/>
        <v>1</v>
      </c>
      <c r="O14039">
        <v>0</v>
      </c>
      <c r="P14039">
        <v>0</v>
      </c>
      <c r="Q14039">
        <v>0</v>
      </c>
      <c r="R14039">
        <v>-99.532499999999999</v>
      </c>
      <c r="S14039">
        <v>0</v>
      </c>
      <c r="T14039">
        <v>18.289300000000001</v>
      </c>
      <c r="AA14039" t="s">
        <v>465</v>
      </c>
      <c r="AB14039" t="s">
        <v>46</v>
      </c>
      <c r="AC14039" t="b">
        <v>0</v>
      </c>
    </row>
    <row r="14040" spans="1:29" hidden="1" x14ac:dyDescent="0.25">
      <c r="A14040" t="s">
        <v>134</v>
      </c>
      <c r="B14040" t="s">
        <v>616</v>
      </c>
      <c r="C14040" t="s">
        <v>592</v>
      </c>
      <c r="D14040" s="28" t="s">
        <v>619</v>
      </c>
      <c r="E14040" t="s">
        <v>256</v>
      </c>
      <c r="F14040" t="s">
        <v>595</v>
      </c>
      <c r="G14040" t="str">
        <f t="shared" si="1152"/>
        <v>SWHC046-01</v>
      </c>
      <c r="H14040" t="str">
        <f t="shared" si="1152"/>
        <v>ExAnte2019</v>
      </c>
      <c r="I14040" t="str">
        <f t="shared" si="1152"/>
        <v>IOU workpaper</v>
      </c>
      <c r="J14040" s="2">
        <f t="shared" si="1149"/>
        <v>43775</v>
      </c>
      <c r="K14040" t="s">
        <v>203</v>
      </c>
      <c r="L14040">
        <f t="shared" si="1150"/>
        <v>1</v>
      </c>
      <c r="O14040">
        <v>0</v>
      </c>
      <c r="P14040">
        <v>0</v>
      </c>
      <c r="Q14040">
        <v>0</v>
      </c>
      <c r="R14040">
        <v>-0.38619999999999999</v>
      </c>
      <c r="S14040">
        <v>0</v>
      </c>
      <c r="T14040">
        <v>8.8970000000000002</v>
      </c>
      <c r="AA14040" t="s">
        <v>465</v>
      </c>
      <c r="AB14040" t="s">
        <v>46</v>
      </c>
      <c r="AC14040" t="b">
        <v>0</v>
      </c>
    </row>
    <row r="14041" spans="1:29" hidden="1" x14ac:dyDescent="0.25">
      <c r="A14041" t="s">
        <v>134</v>
      </c>
      <c r="B14041" t="s">
        <v>616</v>
      </c>
      <c r="C14041" t="s">
        <v>592</v>
      </c>
      <c r="D14041" s="28" t="s">
        <v>619</v>
      </c>
      <c r="E14041" t="s">
        <v>265</v>
      </c>
      <c r="F14041" t="s">
        <v>595</v>
      </c>
      <c r="G14041" t="str">
        <f t="shared" si="1152"/>
        <v>SWHC046-01</v>
      </c>
      <c r="H14041" t="str">
        <f t="shared" si="1152"/>
        <v>ExAnte2019</v>
      </c>
      <c r="I14041" t="str">
        <f t="shared" si="1152"/>
        <v>IOU workpaper</v>
      </c>
      <c r="J14041" s="2">
        <f t="shared" si="1149"/>
        <v>43775</v>
      </c>
      <c r="K14041" t="s">
        <v>203</v>
      </c>
      <c r="L14041">
        <f t="shared" si="1150"/>
        <v>1</v>
      </c>
      <c r="O14041">
        <v>0</v>
      </c>
      <c r="P14041">
        <v>0</v>
      </c>
      <c r="Q14041">
        <v>0</v>
      </c>
      <c r="R14041">
        <v>10.773400000000001</v>
      </c>
      <c r="S14041">
        <v>0</v>
      </c>
      <c r="T14041">
        <v>6.0541</v>
      </c>
      <c r="AA14041" t="s">
        <v>465</v>
      </c>
      <c r="AB14041" t="s">
        <v>46</v>
      </c>
      <c r="AC14041" t="b">
        <v>0</v>
      </c>
    </row>
    <row r="14042" spans="1:29" hidden="1" x14ac:dyDescent="0.25">
      <c r="A14042" t="s">
        <v>134</v>
      </c>
      <c r="B14042" t="s">
        <v>616</v>
      </c>
      <c r="C14042" t="s">
        <v>592</v>
      </c>
      <c r="D14042" s="28" t="s">
        <v>619</v>
      </c>
      <c r="E14042" t="s">
        <v>274</v>
      </c>
      <c r="F14042" t="s">
        <v>595</v>
      </c>
      <c r="G14042" t="str">
        <f t="shared" si="1152"/>
        <v>SWHC046-01</v>
      </c>
      <c r="H14042" t="str">
        <f t="shared" si="1152"/>
        <v>ExAnte2019</v>
      </c>
      <c r="I14042" t="str">
        <f t="shared" si="1152"/>
        <v>IOU workpaper</v>
      </c>
      <c r="J14042" s="2">
        <f t="shared" si="1149"/>
        <v>43775</v>
      </c>
      <c r="K14042" t="s">
        <v>203</v>
      </c>
      <c r="L14042">
        <f t="shared" si="1150"/>
        <v>1</v>
      </c>
      <c r="O14042">
        <v>0</v>
      </c>
      <c r="P14042">
        <v>0</v>
      </c>
      <c r="Q14042">
        <v>0</v>
      </c>
      <c r="R14042">
        <v>14.1471</v>
      </c>
      <c r="S14042">
        <v>0</v>
      </c>
      <c r="T14042">
        <v>6.0103999999999997</v>
      </c>
      <c r="AA14042" t="s">
        <v>465</v>
      </c>
      <c r="AB14042" t="s">
        <v>46</v>
      </c>
      <c r="AC14042" t="b">
        <v>0</v>
      </c>
    </row>
    <row r="14043" spans="1:29" hidden="1" x14ac:dyDescent="0.25">
      <c r="A14043" t="s">
        <v>134</v>
      </c>
      <c r="B14043" t="s">
        <v>616</v>
      </c>
      <c r="C14043" t="s">
        <v>592</v>
      </c>
      <c r="D14043" s="28" t="s">
        <v>619</v>
      </c>
      <c r="E14043" t="s">
        <v>282</v>
      </c>
      <c r="F14043" t="s">
        <v>595</v>
      </c>
      <c r="G14043" t="str">
        <f t="shared" si="1152"/>
        <v>SWHC046-01</v>
      </c>
      <c r="H14043" t="str">
        <f t="shared" si="1152"/>
        <v>ExAnte2019</v>
      </c>
      <c r="I14043" t="str">
        <f t="shared" si="1152"/>
        <v>IOU workpaper</v>
      </c>
      <c r="J14043" s="2">
        <f t="shared" si="1149"/>
        <v>43775</v>
      </c>
      <c r="K14043" t="s">
        <v>203</v>
      </c>
      <c r="L14043">
        <f t="shared" si="1150"/>
        <v>1</v>
      </c>
      <c r="O14043">
        <v>0</v>
      </c>
      <c r="P14043">
        <v>0</v>
      </c>
      <c r="Q14043">
        <v>0</v>
      </c>
      <c r="R14043">
        <v>-6.65</v>
      </c>
      <c r="S14043">
        <v>0</v>
      </c>
      <c r="T14043">
        <v>6.7518000000000002</v>
      </c>
      <c r="AA14043" t="s">
        <v>465</v>
      </c>
      <c r="AB14043" t="s">
        <v>46</v>
      </c>
      <c r="AC14043" t="b">
        <v>0</v>
      </c>
    </row>
    <row r="14044" spans="1:29" hidden="1" x14ac:dyDescent="0.25">
      <c r="A14044" t="s">
        <v>134</v>
      </c>
      <c r="B14044" t="s">
        <v>616</v>
      </c>
      <c r="C14044" t="s">
        <v>592</v>
      </c>
      <c r="D14044" s="28" t="s">
        <v>619</v>
      </c>
      <c r="E14044" t="s">
        <v>290</v>
      </c>
      <c r="F14044" t="s">
        <v>595</v>
      </c>
      <c r="G14044" t="str">
        <f t="shared" si="1152"/>
        <v>SWHC046-01</v>
      </c>
      <c r="H14044" t="str">
        <f t="shared" si="1152"/>
        <v>ExAnte2019</v>
      </c>
      <c r="I14044" t="str">
        <f t="shared" si="1152"/>
        <v>IOU workpaper</v>
      </c>
      <c r="J14044" s="2">
        <f t="shared" si="1149"/>
        <v>43775</v>
      </c>
      <c r="K14044" t="s">
        <v>203</v>
      </c>
      <c r="L14044">
        <f t="shared" si="1150"/>
        <v>1</v>
      </c>
      <c r="O14044">
        <v>0</v>
      </c>
      <c r="P14044">
        <v>0</v>
      </c>
      <c r="Q14044">
        <v>0</v>
      </c>
      <c r="R14044">
        <v>9.6316000000000006</v>
      </c>
      <c r="S14044">
        <v>0</v>
      </c>
      <c r="T14044">
        <v>6.0787000000000004</v>
      </c>
      <c r="AA14044" t="s">
        <v>465</v>
      </c>
      <c r="AB14044" t="s">
        <v>46</v>
      </c>
      <c r="AC14044" t="b">
        <v>0</v>
      </c>
    </row>
    <row r="14045" spans="1:29" hidden="1" x14ac:dyDescent="0.25">
      <c r="A14045" t="s">
        <v>134</v>
      </c>
      <c r="B14045" t="s">
        <v>616</v>
      </c>
      <c r="C14045" t="s">
        <v>592</v>
      </c>
      <c r="D14045" s="28" t="s">
        <v>619</v>
      </c>
      <c r="E14045" t="s">
        <v>298</v>
      </c>
      <c r="F14045" t="s">
        <v>595</v>
      </c>
      <c r="G14045" t="str">
        <f t="shared" si="1152"/>
        <v>SWHC046-01</v>
      </c>
      <c r="H14045" t="str">
        <f t="shared" si="1152"/>
        <v>ExAnte2019</v>
      </c>
      <c r="I14045" t="str">
        <f t="shared" si="1152"/>
        <v>IOU workpaper</v>
      </c>
      <c r="J14045" s="2">
        <f t="shared" si="1149"/>
        <v>43775</v>
      </c>
      <c r="K14045" t="s">
        <v>203</v>
      </c>
      <c r="L14045">
        <f t="shared" si="1150"/>
        <v>1</v>
      </c>
      <c r="O14045">
        <v>0</v>
      </c>
      <c r="P14045">
        <v>0</v>
      </c>
      <c r="Q14045">
        <v>0</v>
      </c>
      <c r="R14045">
        <v>-64.331000000000003</v>
      </c>
      <c r="S14045">
        <v>0</v>
      </c>
      <c r="T14045">
        <v>15.0952</v>
      </c>
      <c r="AA14045" t="s">
        <v>465</v>
      </c>
      <c r="AB14045" t="s">
        <v>46</v>
      </c>
      <c r="AC14045" t="b">
        <v>0</v>
      </c>
    </row>
    <row r="14046" spans="1:29" hidden="1" x14ac:dyDescent="0.25">
      <c r="A14046" t="s">
        <v>134</v>
      </c>
      <c r="B14046" t="s">
        <v>616</v>
      </c>
      <c r="C14046" t="s">
        <v>592</v>
      </c>
      <c r="D14046" s="28" t="s">
        <v>619</v>
      </c>
      <c r="E14046" t="s">
        <v>306</v>
      </c>
      <c r="F14046" t="s">
        <v>595</v>
      </c>
      <c r="G14046" t="str">
        <f t="shared" si="1152"/>
        <v>SWHC046-01</v>
      </c>
      <c r="H14046" t="str">
        <f t="shared" si="1152"/>
        <v>ExAnte2019</v>
      </c>
      <c r="I14046" t="str">
        <f t="shared" si="1152"/>
        <v>IOU workpaper</v>
      </c>
      <c r="J14046" s="2">
        <f t="shared" si="1149"/>
        <v>43775</v>
      </c>
      <c r="K14046" t="s">
        <v>203</v>
      </c>
      <c r="L14046">
        <f t="shared" si="1150"/>
        <v>1</v>
      </c>
      <c r="O14046">
        <v>0</v>
      </c>
      <c r="P14046">
        <v>0</v>
      </c>
      <c r="Q14046">
        <v>0</v>
      </c>
      <c r="R14046">
        <v>-72.615399999999994</v>
      </c>
      <c r="S14046">
        <v>0</v>
      </c>
      <c r="T14046">
        <v>14.763199999999999</v>
      </c>
      <c r="AA14046" t="s">
        <v>465</v>
      </c>
      <c r="AB14046" t="s">
        <v>46</v>
      </c>
      <c r="AC14046" t="b">
        <v>0</v>
      </c>
    </row>
    <row r="14047" spans="1:29" hidden="1" x14ac:dyDescent="0.25">
      <c r="A14047" t="s">
        <v>134</v>
      </c>
      <c r="B14047" t="s">
        <v>616</v>
      </c>
      <c r="C14047" t="s">
        <v>592</v>
      </c>
      <c r="D14047" s="28" t="s">
        <v>619</v>
      </c>
      <c r="E14047" t="s">
        <v>314</v>
      </c>
      <c r="F14047" t="s">
        <v>595</v>
      </c>
      <c r="G14047" t="str">
        <f t="shared" si="1152"/>
        <v>SWHC046-01</v>
      </c>
      <c r="H14047" t="str">
        <f t="shared" si="1152"/>
        <v>ExAnte2019</v>
      </c>
      <c r="I14047" t="str">
        <f t="shared" si="1152"/>
        <v>IOU workpaper</v>
      </c>
      <c r="J14047" s="2">
        <f t="shared" si="1149"/>
        <v>43775</v>
      </c>
      <c r="K14047" t="s">
        <v>203</v>
      </c>
      <c r="L14047">
        <f t="shared" si="1150"/>
        <v>1</v>
      </c>
      <c r="O14047">
        <v>0</v>
      </c>
      <c r="P14047">
        <v>0</v>
      </c>
      <c r="Q14047">
        <v>0</v>
      </c>
      <c r="R14047">
        <v>-46.912999999999997</v>
      </c>
      <c r="S14047">
        <v>0</v>
      </c>
      <c r="T14047">
        <v>12.7193</v>
      </c>
      <c r="AA14047" t="s">
        <v>465</v>
      </c>
      <c r="AB14047" t="s">
        <v>46</v>
      </c>
      <c r="AC14047" t="b">
        <v>0</v>
      </c>
    </row>
    <row r="14048" spans="1:29" hidden="1" x14ac:dyDescent="0.25">
      <c r="A14048" t="s">
        <v>134</v>
      </c>
      <c r="B14048" t="s">
        <v>616</v>
      </c>
      <c r="C14048" t="s">
        <v>592</v>
      </c>
      <c r="D14048" s="28" t="s">
        <v>619</v>
      </c>
      <c r="E14048" t="s">
        <v>322</v>
      </c>
      <c r="F14048" t="s">
        <v>595</v>
      </c>
      <c r="G14048" t="str">
        <f t="shared" si="1152"/>
        <v>SWHC046-01</v>
      </c>
      <c r="H14048" t="str">
        <f t="shared" si="1152"/>
        <v>ExAnte2019</v>
      </c>
      <c r="I14048" t="str">
        <f t="shared" si="1152"/>
        <v>IOU workpaper</v>
      </c>
      <c r="J14048" s="2">
        <f t="shared" si="1149"/>
        <v>43775</v>
      </c>
      <c r="K14048" t="s">
        <v>203</v>
      </c>
      <c r="L14048">
        <f t="shared" si="1150"/>
        <v>1</v>
      </c>
      <c r="O14048">
        <v>0</v>
      </c>
      <c r="P14048">
        <v>0</v>
      </c>
      <c r="Q14048">
        <v>0</v>
      </c>
      <c r="R14048">
        <v>-70.162700000000001</v>
      </c>
      <c r="S14048">
        <v>0</v>
      </c>
      <c r="T14048">
        <v>15.895799999999999</v>
      </c>
      <c r="AA14048" t="s">
        <v>465</v>
      </c>
      <c r="AB14048" t="s">
        <v>46</v>
      </c>
      <c r="AC14048" t="b">
        <v>0</v>
      </c>
    </row>
    <row r="14049" spans="1:29" hidden="1" x14ac:dyDescent="0.25">
      <c r="A14049" t="s">
        <v>134</v>
      </c>
      <c r="B14049" t="s">
        <v>616</v>
      </c>
      <c r="C14049" t="s">
        <v>592</v>
      </c>
      <c r="D14049" s="28" t="s">
        <v>619</v>
      </c>
      <c r="E14049" t="s">
        <v>330</v>
      </c>
      <c r="F14049" t="s">
        <v>595</v>
      </c>
      <c r="G14049" t="str">
        <f t="shared" si="1152"/>
        <v>SWHC046-01</v>
      </c>
      <c r="H14049" t="str">
        <f t="shared" si="1152"/>
        <v>ExAnte2019</v>
      </c>
      <c r="I14049" t="str">
        <f t="shared" si="1152"/>
        <v>IOU workpaper</v>
      </c>
      <c r="J14049" s="2">
        <f t="shared" si="1149"/>
        <v>43775</v>
      </c>
      <c r="K14049" t="s">
        <v>203</v>
      </c>
      <c r="L14049">
        <f t="shared" si="1150"/>
        <v>1</v>
      </c>
      <c r="O14049">
        <v>0</v>
      </c>
      <c r="P14049">
        <v>0</v>
      </c>
      <c r="Q14049">
        <v>0</v>
      </c>
      <c r="R14049">
        <v>76.025700000000001</v>
      </c>
      <c r="S14049">
        <v>0</v>
      </c>
      <c r="T14049">
        <v>1.7056</v>
      </c>
      <c r="AA14049" t="s">
        <v>465</v>
      </c>
      <c r="AB14049" t="s">
        <v>46</v>
      </c>
      <c r="AC14049" t="b">
        <v>0</v>
      </c>
    </row>
    <row r="14050" spans="1:29" hidden="1" x14ac:dyDescent="0.25">
      <c r="A14050" t="s">
        <v>134</v>
      </c>
      <c r="B14050" t="s">
        <v>616</v>
      </c>
      <c r="C14050" t="s">
        <v>592</v>
      </c>
      <c r="D14050" s="28" t="s">
        <v>619</v>
      </c>
      <c r="E14050" t="s">
        <v>338</v>
      </c>
      <c r="F14050" t="s">
        <v>595</v>
      </c>
      <c r="G14050" t="str">
        <f t="shared" si="1152"/>
        <v>SWHC046-01</v>
      </c>
      <c r="H14050" t="str">
        <f t="shared" si="1152"/>
        <v>ExAnte2019</v>
      </c>
      <c r="I14050" t="str">
        <f t="shared" si="1152"/>
        <v>IOU workpaper</v>
      </c>
      <c r="J14050" s="2">
        <f t="shared" si="1149"/>
        <v>43775</v>
      </c>
      <c r="K14050" t="s">
        <v>203</v>
      </c>
      <c r="L14050">
        <f t="shared" si="1150"/>
        <v>1</v>
      </c>
      <c r="O14050">
        <v>0</v>
      </c>
      <c r="P14050">
        <v>0</v>
      </c>
      <c r="Q14050">
        <v>0</v>
      </c>
      <c r="R14050">
        <v>-601.57399999999996</v>
      </c>
      <c r="S14050">
        <v>0</v>
      </c>
      <c r="T14050">
        <v>71.771199999999993</v>
      </c>
      <c r="AA14050" t="s">
        <v>465</v>
      </c>
      <c r="AB14050" t="s">
        <v>46</v>
      </c>
      <c r="AC14050" t="b">
        <v>0</v>
      </c>
    </row>
    <row r="14051" spans="1:29" hidden="1" x14ac:dyDescent="0.25">
      <c r="A14051" t="s">
        <v>134</v>
      </c>
      <c r="B14051" t="s">
        <v>616</v>
      </c>
      <c r="C14051" t="s">
        <v>593</v>
      </c>
      <c r="D14051" s="28" t="s">
        <v>619</v>
      </c>
      <c r="E14051" t="s">
        <v>202</v>
      </c>
      <c r="F14051" t="s">
        <v>595</v>
      </c>
      <c r="G14051" t="str">
        <f t="shared" si="1152"/>
        <v>SWHC046-01</v>
      </c>
      <c r="H14051" t="str">
        <f t="shared" si="1152"/>
        <v>ExAnte2019</v>
      </c>
      <c r="I14051" t="str">
        <f t="shared" si="1152"/>
        <v>IOU workpaper</v>
      </c>
      <c r="J14051" s="2">
        <f t="shared" si="1149"/>
        <v>43775</v>
      </c>
      <c r="K14051" t="s">
        <v>203</v>
      </c>
      <c r="L14051">
        <f t="shared" si="1150"/>
        <v>1</v>
      </c>
      <c r="O14051">
        <v>0</v>
      </c>
      <c r="P14051">
        <v>0</v>
      </c>
      <c r="Q14051">
        <v>0</v>
      </c>
      <c r="R14051">
        <v>-591.96429999999998</v>
      </c>
      <c r="S14051">
        <v>0</v>
      </c>
      <c r="T14051">
        <v>81.642099999999999</v>
      </c>
      <c r="AA14051" t="s">
        <v>465</v>
      </c>
      <c r="AB14051" t="s">
        <v>46</v>
      </c>
      <c r="AC14051" t="b">
        <v>0</v>
      </c>
    </row>
    <row r="14052" spans="1:29" hidden="1" x14ac:dyDescent="0.25">
      <c r="A14052" t="s">
        <v>134</v>
      </c>
      <c r="B14052" t="s">
        <v>616</v>
      </c>
      <c r="C14052" t="s">
        <v>593</v>
      </c>
      <c r="D14052" s="28" t="s">
        <v>619</v>
      </c>
      <c r="E14052" t="s">
        <v>224</v>
      </c>
      <c r="F14052" t="s">
        <v>595</v>
      </c>
      <c r="G14052" t="str">
        <f t="shared" si="1152"/>
        <v>SWHC046-01</v>
      </c>
      <c r="H14052" t="str">
        <f t="shared" si="1152"/>
        <v>ExAnte2019</v>
      </c>
      <c r="I14052" t="str">
        <f t="shared" si="1152"/>
        <v>IOU workpaper</v>
      </c>
      <c r="J14052" s="2">
        <f t="shared" si="1149"/>
        <v>43775</v>
      </c>
      <c r="K14052" t="s">
        <v>203</v>
      </c>
      <c r="L14052">
        <f t="shared" si="1150"/>
        <v>1</v>
      </c>
      <c r="O14052">
        <v>0</v>
      </c>
      <c r="P14052">
        <v>0</v>
      </c>
      <c r="Q14052">
        <v>0</v>
      </c>
      <c r="R14052">
        <v>-265.22210000000001</v>
      </c>
      <c r="S14052">
        <v>0</v>
      </c>
      <c r="T14052">
        <v>38.779600000000002</v>
      </c>
      <c r="AA14052" t="s">
        <v>465</v>
      </c>
      <c r="AB14052" t="s">
        <v>46</v>
      </c>
      <c r="AC14052" t="b">
        <v>0</v>
      </c>
    </row>
    <row r="14053" spans="1:29" hidden="1" x14ac:dyDescent="0.25">
      <c r="A14053" t="s">
        <v>134</v>
      </c>
      <c r="B14053" t="s">
        <v>616</v>
      </c>
      <c r="C14053" t="s">
        <v>593</v>
      </c>
      <c r="D14053" s="28" t="s">
        <v>619</v>
      </c>
      <c r="E14053" t="s">
        <v>232</v>
      </c>
      <c r="F14053" t="s">
        <v>595</v>
      </c>
      <c r="G14053" t="str">
        <f t="shared" si="1152"/>
        <v>SWHC046-01</v>
      </c>
      <c r="H14053" t="str">
        <f t="shared" si="1152"/>
        <v>ExAnte2019</v>
      </c>
      <c r="I14053" t="str">
        <f t="shared" si="1152"/>
        <v>IOU workpaper</v>
      </c>
      <c r="J14053" s="2">
        <f t="shared" si="1149"/>
        <v>43775</v>
      </c>
      <c r="K14053" t="s">
        <v>203</v>
      </c>
      <c r="L14053">
        <f t="shared" si="1150"/>
        <v>1</v>
      </c>
      <c r="O14053">
        <v>0</v>
      </c>
      <c r="P14053">
        <v>0</v>
      </c>
      <c r="Q14053">
        <v>0</v>
      </c>
      <c r="R14053">
        <v>-257.6925</v>
      </c>
      <c r="S14053">
        <v>0</v>
      </c>
      <c r="T14053">
        <v>38.502000000000002</v>
      </c>
      <c r="AA14053" t="s">
        <v>465</v>
      </c>
      <c r="AB14053" t="s">
        <v>46</v>
      </c>
      <c r="AC14053" t="b">
        <v>0</v>
      </c>
    </row>
    <row r="14054" spans="1:29" hidden="1" x14ac:dyDescent="0.25">
      <c r="A14054" t="s">
        <v>134</v>
      </c>
      <c r="B14054" t="s">
        <v>616</v>
      </c>
      <c r="C14054" t="s">
        <v>593</v>
      </c>
      <c r="D14054" s="28" t="s">
        <v>619</v>
      </c>
      <c r="E14054" t="s">
        <v>240</v>
      </c>
      <c r="F14054" t="s">
        <v>595</v>
      </c>
      <c r="G14054" t="str">
        <f t="shared" ref="G14054:I14069" si="1153">G14053</f>
        <v>SWHC046-01</v>
      </c>
      <c r="H14054" t="str">
        <f t="shared" si="1153"/>
        <v>ExAnte2019</v>
      </c>
      <c r="I14054" t="str">
        <f t="shared" si="1153"/>
        <v>IOU workpaper</v>
      </c>
      <c r="J14054" s="2">
        <f t="shared" si="1149"/>
        <v>43775</v>
      </c>
      <c r="K14054" t="s">
        <v>203</v>
      </c>
      <c r="L14054">
        <f t="shared" si="1150"/>
        <v>1</v>
      </c>
      <c r="O14054">
        <v>0</v>
      </c>
      <c r="P14054">
        <v>0</v>
      </c>
      <c r="Q14054">
        <v>0</v>
      </c>
      <c r="R14054">
        <v>-177.5035</v>
      </c>
      <c r="S14054">
        <v>0</v>
      </c>
      <c r="T14054">
        <v>28.020900000000001</v>
      </c>
      <c r="AA14054" t="s">
        <v>465</v>
      </c>
      <c r="AB14054" t="s">
        <v>46</v>
      </c>
      <c r="AC14054" t="b">
        <v>0</v>
      </c>
    </row>
    <row r="14055" spans="1:29" hidden="1" x14ac:dyDescent="0.25">
      <c r="A14055" t="s">
        <v>134</v>
      </c>
      <c r="B14055" t="s">
        <v>616</v>
      </c>
      <c r="C14055" t="s">
        <v>593</v>
      </c>
      <c r="D14055" s="28" t="s">
        <v>619</v>
      </c>
      <c r="E14055" t="s">
        <v>248</v>
      </c>
      <c r="F14055" t="s">
        <v>595</v>
      </c>
      <c r="G14055" t="str">
        <f t="shared" si="1153"/>
        <v>SWHC046-01</v>
      </c>
      <c r="H14055" t="str">
        <f t="shared" si="1153"/>
        <v>ExAnte2019</v>
      </c>
      <c r="I14055" t="str">
        <f t="shared" si="1153"/>
        <v>IOU workpaper</v>
      </c>
      <c r="J14055" s="2">
        <f t="shared" si="1149"/>
        <v>43775</v>
      </c>
      <c r="K14055" t="s">
        <v>203</v>
      </c>
      <c r="L14055">
        <f t="shared" si="1150"/>
        <v>1</v>
      </c>
      <c r="O14055">
        <v>0</v>
      </c>
      <c r="P14055">
        <v>0</v>
      </c>
      <c r="Q14055">
        <v>0</v>
      </c>
      <c r="R14055">
        <v>-221.33080000000001</v>
      </c>
      <c r="S14055">
        <v>0</v>
      </c>
      <c r="T14055">
        <v>34.220700000000001</v>
      </c>
      <c r="AA14055" t="s">
        <v>465</v>
      </c>
      <c r="AB14055" t="s">
        <v>46</v>
      </c>
      <c r="AC14055" t="b">
        <v>0</v>
      </c>
    </row>
    <row r="14056" spans="1:29" hidden="1" x14ac:dyDescent="0.25">
      <c r="A14056" t="s">
        <v>134</v>
      </c>
      <c r="B14056" t="s">
        <v>616</v>
      </c>
      <c r="C14056" t="s">
        <v>593</v>
      </c>
      <c r="D14056" s="28" t="s">
        <v>619</v>
      </c>
      <c r="E14056" t="s">
        <v>256</v>
      </c>
      <c r="F14056" t="s">
        <v>595</v>
      </c>
      <c r="G14056" t="str">
        <f t="shared" si="1153"/>
        <v>SWHC046-01</v>
      </c>
      <c r="H14056" t="str">
        <f t="shared" si="1153"/>
        <v>ExAnte2019</v>
      </c>
      <c r="I14056" t="str">
        <f t="shared" si="1153"/>
        <v>IOU workpaper</v>
      </c>
      <c r="J14056" s="2">
        <f t="shared" si="1149"/>
        <v>43775</v>
      </c>
      <c r="K14056" t="s">
        <v>203</v>
      </c>
      <c r="L14056">
        <f t="shared" si="1150"/>
        <v>1</v>
      </c>
      <c r="O14056">
        <v>0</v>
      </c>
      <c r="P14056">
        <v>0</v>
      </c>
      <c r="Q14056">
        <v>0</v>
      </c>
      <c r="R14056">
        <v>-49.962299999999999</v>
      </c>
      <c r="S14056">
        <v>0</v>
      </c>
      <c r="T14056">
        <v>14.5229</v>
      </c>
      <c r="AA14056" t="s">
        <v>465</v>
      </c>
      <c r="AB14056" t="s">
        <v>46</v>
      </c>
      <c r="AC14056" t="b">
        <v>0</v>
      </c>
    </row>
    <row r="14057" spans="1:29" hidden="1" x14ac:dyDescent="0.25">
      <c r="A14057" t="s">
        <v>134</v>
      </c>
      <c r="B14057" t="s">
        <v>616</v>
      </c>
      <c r="C14057" t="s">
        <v>593</v>
      </c>
      <c r="D14057" s="28" t="s">
        <v>619</v>
      </c>
      <c r="E14057" t="s">
        <v>265</v>
      </c>
      <c r="F14057" t="s">
        <v>595</v>
      </c>
      <c r="G14057" t="str">
        <f t="shared" si="1153"/>
        <v>SWHC046-01</v>
      </c>
      <c r="H14057" t="str">
        <f t="shared" si="1153"/>
        <v>ExAnte2019</v>
      </c>
      <c r="I14057" t="str">
        <f t="shared" si="1153"/>
        <v>IOU workpaper</v>
      </c>
      <c r="J14057" s="2">
        <f t="shared" si="1149"/>
        <v>43775</v>
      </c>
      <c r="K14057" t="s">
        <v>203</v>
      </c>
      <c r="L14057">
        <f t="shared" si="1150"/>
        <v>1</v>
      </c>
      <c r="O14057">
        <v>0</v>
      </c>
      <c r="P14057">
        <v>0</v>
      </c>
      <c r="Q14057">
        <v>0</v>
      </c>
      <c r="R14057">
        <v>-9.0326000000000004</v>
      </c>
      <c r="S14057">
        <v>0</v>
      </c>
      <c r="T14057">
        <v>8.8313000000000006</v>
      </c>
      <c r="AA14057" t="s">
        <v>465</v>
      </c>
      <c r="AB14057" t="s">
        <v>46</v>
      </c>
      <c r="AC14057" t="b">
        <v>0</v>
      </c>
    </row>
    <row r="14058" spans="1:29" hidden="1" x14ac:dyDescent="0.25">
      <c r="A14058" t="s">
        <v>134</v>
      </c>
      <c r="B14058" t="s">
        <v>616</v>
      </c>
      <c r="C14058" t="s">
        <v>593</v>
      </c>
      <c r="D14058" s="28" t="s">
        <v>619</v>
      </c>
      <c r="E14058" t="s">
        <v>274</v>
      </c>
      <c r="F14058" t="s">
        <v>595</v>
      </c>
      <c r="G14058" t="str">
        <f t="shared" si="1153"/>
        <v>SWHC046-01</v>
      </c>
      <c r="H14058" t="str">
        <f t="shared" si="1153"/>
        <v>ExAnte2019</v>
      </c>
      <c r="I14058" t="str">
        <f t="shared" si="1153"/>
        <v>IOU workpaper</v>
      </c>
      <c r="J14058" s="2">
        <f t="shared" si="1149"/>
        <v>43775</v>
      </c>
      <c r="K14058" t="s">
        <v>203</v>
      </c>
      <c r="L14058">
        <f t="shared" si="1150"/>
        <v>1</v>
      </c>
      <c r="O14058">
        <v>0</v>
      </c>
      <c r="P14058">
        <v>0</v>
      </c>
      <c r="Q14058">
        <v>0</v>
      </c>
      <c r="R14058">
        <v>-36.5139</v>
      </c>
      <c r="S14058">
        <v>0</v>
      </c>
      <c r="T14058">
        <v>10.9308</v>
      </c>
      <c r="AA14058" t="s">
        <v>465</v>
      </c>
      <c r="AB14058" t="s">
        <v>46</v>
      </c>
      <c r="AC14058" t="b">
        <v>0</v>
      </c>
    </row>
    <row r="14059" spans="1:29" hidden="1" x14ac:dyDescent="0.25">
      <c r="A14059" t="s">
        <v>134</v>
      </c>
      <c r="B14059" t="s">
        <v>616</v>
      </c>
      <c r="C14059" t="s">
        <v>593</v>
      </c>
      <c r="D14059" s="28" t="s">
        <v>619</v>
      </c>
      <c r="E14059" t="s">
        <v>282</v>
      </c>
      <c r="F14059" t="s">
        <v>595</v>
      </c>
      <c r="G14059" t="str">
        <f t="shared" si="1153"/>
        <v>SWHC046-01</v>
      </c>
      <c r="H14059" t="str">
        <f t="shared" si="1153"/>
        <v>ExAnte2019</v>
      </c>
      <c r="I14059" t="str">
        <f t="shared" si="1153"/>
        <v>IOU workpaper</v>
      </c>
      <c r="J14059" s="2">
        <f t="shared" si="1149"/>
        <v>43775</v>
      </c>
      <c r="K14059" t="s">
        <v>203</v>
      </c>
      <c r="L14059">
        <f t="shared" si="1150"/>
        <v>1</v>
      </c>
      <c r="O14059">
        <v>0</v>
      </c>
      <c r="P14059">
        <v>0</v>
      </c>
      <c r="Q14059">
        <v>0</v>
      </c>
      <c r="R14059">
        <v>-62.7819</v>
      </c>
      <c r="S14059">
        <v>0</v>
      </c>
      <c r="T14059">
        <v>12.8521</v>
      </c>
      <c r="AA14059" t="s">
        <v>465</v>
      </c>
      <c r="AB14059" t="s">
        <v>46</v>
      </c>
      <c r="AC14059" t="b">
        <v>0</v>
      </c>
    </row>
    <row r="14060" spans="1:29" hidden="1" x14ac:dyDescent="0.25">
      <c r="A14060" t="s">
        <v>134</v>
      </c>
      <c r="B14060" t="s">
        <v>616</v>
      </c>
      <c r="C14060" t="s">
        <v>593</v>
      </c>
      <c r="D14060" s="28" t="s">
        <v>619</v>
      </c>
      <c r="E14060" t="s">
        <v>290</v>
      </c>
      <c r="F14060" t="s">
        <v>595</v>
      </c>
      <c r="G14060" t="str">
        <f t="shared" si="1153"/>
        <v>SWHC046-01</v>
      </c>
      <c r="H14060" t="str">
        <f t="shared" si="1153"/>
        <v>ExAnte2019</v>
      </c>
      <c r="I14060" t="str">
        <f t="shared" si="1153"/>
        <v>IOU workpaper</v>
      </c>
      <c r="J14060" s="2">
        <f t="shared" si="1149"/>
        <v>43775</v>
      </c>
      <c r="K14060" t="s">
        <v>203</v>
      </c>
      <c r="L14060">
        <f t="shared" si="1150"/>
        <v>1</v>
      </c>
      <c r="O14060">
        <v>0</v>
      </c>
      <c r="P14060">
        <v>0</v>
      </c>
      <c r="Q14060">
        <v>0</v>
      </c>
      <c r="R14060">
        <v>-39.102800000000002</v>
      </c>
      <c r="S14060">
        <v>0</v>
      </c>
      <c r="T14060">
        <v>11.2098</v>
      </c>
      <c r="AA14060" t="s">
        <v>465</v>
      </c>
      <c r="AB14060" t="s">
        <v>46</v>
      </c>
      <c r="AC14060" t="b">
        <v>0</v>
      </c>
    </row>
    <row r="14061" spans="1:29" hidden="1" x14ac:dyDescent="0.25">
      <c r="A14061" t="s">
        <v>134</v>
      </c>
      <c r="B14061" t="s">
        <v>616</v>
      </c>
      <c r="C14061" t="s">
        <v>593</v>
      </c>
      <c r="D14061" s="28" t="s">
        <v>619</v>
      </c>
      <c r="E14061" t="s">
        <v>298</v>
      </c>
      <c r="F14061" t="s">
        <v>595</v>
      </c>
      <c r="G14061" t="str">
        <f t="shared" si="1153"/>
        <v>SWHC046-01</v>
      </c>
      <c r="H14061" t="str">
        <f t="shared" si="1153"/>
        <v>ExAnte2019</v>
      </c>
      <c r="I14061" t="str">
        <f t="shared" si="1153"/>
        <v>IOU workpaper</v>
      </c>
      <c r="J14061" s="2">
        <f t="shared" si="1149"/>
        <v>43775</v>
      </c>
      <c r="K14061" t="s">
        <v>203</v>
      </c>
      <c r="L14061">
        <f t="shared" si="1150"/>
        <v>1</v>
      </c>
      <c r="O14061">
        <v>0</v>
      </c>
      <c r="P14061">
        <v>0</v>
      </c>
      <c r="Q14061">
        <v>0</v>
      </c>
      <c r="R14061">
        <v>-200.1857</v>
      </c>
      <c r="S14061">
        <v>0</v>
      </c>
      <c r="T14061">
        <v>32.174599999999998</v>
      </c>
      <c r="AA14061" t="s">
        <v>465</v>
      </c>
      <c r="AB14061" t="s">
        <v>46</v>
      </c>
      <c r="AC14061" t="b">
        <v>0</v>
      </c>
    </row>
    <row r="14062" spans="1:29" hidden="1" x14ac:dyDescent="0.25">
      <c r="A14062" t="s">
        <v>134</v>
      </c>
      <c r="B14062" t="s">
        <v>616</v>
      </c>
      <c r="C14062" t="s">
        <v>593</v>
      </c>
      <c r="D14062" s="28" t="s">
        <v>619</v>
      </c>
      <c r="E14062" t="s">
        <v>306</v>
      </c>
      <c r="F14062" t="s">
        <v>595</v>
      </c>
      <c r="G14062" t="str">
        <f t="shared" si="1153"/>
        <v>SWHC046-01</v>
      </c>
      <c r="H14062" t="str">
        <f t="shared" si="1153"/>
        <v>ExAnte2019</v>
      </c>
      <c r="I14062" t="str">
        <f t="shared" si="1153"/>
        <v>IOU workpaper</v>
      </c>
      <c r="J14062" s="2">
        <f t="shared" si="1149"/>
        <v>43775</v>
      </c>
      <c r="K14062" t="s">
        <v>203</v>
      </c>
      <c r="L14062">
        <f t="shared" si="1150"/>
        <v>1</v>
      </c>
      <c r="O14062">
        <v>0</v>
      </c>
      <c r="P14062">
        <v>0</v>
      </c>
      <c r="Q14062">
        <v>0</v>
      </c>
      <c r="R14062">
        <v>-220.93610000000001</v>
      </c>
      <c r="S14062">
        <v>0</v>
      </c>
      <c r="T14062">
        <v>33.681100000000001</v>
      </c>
      <c r="AA14062" t="s">
        <v>465</v>
      </c>
      <c r="AB14062" t="s">
        <v>46</v>
      </c>
      <c r="AC14062" t="b">
        <v>0</v>
      </c>
    </row>
    <row r="14063" spans="1:29" hidden="1" x14ac:dyDescent="0.25">
      <c r="A14063" t="s">
        <v>134</v>
      </c>
      <c r="B14063" t="s">
        <v>616</v>
      </c>
      <c r="C14063" t="s">
        <v>593</v>
      </c>
      <c r="D14063" s="28" t="s">
        <v>619</v>
      </c>
      <c r="E14063" t="s">
        <v>314</v>
      </c>
      <c r="F14063" t="s">
        <v>595</v>
      </c>
      <c r="G14063" t="str">
        <f t="shared" si="1153"/>
        <v>SWHC046-01</v>
      </c>
      <c r="H14063" t="str">
        <f t="shared" si="1153"/>
        <v>ExAnte2019</v>
      </c>
      <c r="I14063" t="str">
        <f t="shared" si="1153"/>
        <v>IOU workpaper</v>
      </c>
      <c r="J14063" s="2">
        <f t="shared" si="1149"/>
        <v>43775</v>
      </c>
      <c r="K14063" t="s">
        <v>203</v>
      </c>
      <c r="L14063">
        <f t="shared" si="1150"/>
        <v>1</v>
      </c>
      <c r="O14063">
        <v>0</v>
      </c>
      <c r="P14063">
        <v>0</v>
      </c>
      <c r="Q14063">
        <v>0</v>
      </c>
      <c r="R14063">
        <v>-168.2739</v>
      </c>
      <c r="S14063">
        <v>0</v>
      </c>
      <c r="T14063">
        <v>28.047000000000001</v>
      </c>
      <c r="AA14063" t="s">
        <v>465</v>
      </c>
      <c r="AB14063" t="s">
        <v>46</v>
      </c>
      <c r="AC14063" t="b">
        <v>0</v>
      </c>
    </row>
    <row r="14064" spans="1:29" hidden="1" x14ac:dyDescent="0.25">
      <c r="A14064" t="s">
        <v>134</v>
      </c>
      <c r="B14064" t="s">
        <v>616</v>
      </c>
      <c r="C14064" t="s">
        <v>593</v>
      </c>
      <c r="D14064" s="28" t="s">
        <v>619</v>
      </c>
      <c r="E14064" t="s">
        <v>322</v>
      </c>
      <c r="F14064" t="s">
        <v>595</v>
      </c>
      <c r="G14064" t="str">
        <f t="shared" si="1153"/>
        <v>SWHC046-01</v>
      </c>
      <c r="H14064" t="str">
        <f t="shared" si="1153"/>
        <v>ExAnte2019</v>
      </c>
      <c r="I14064" t="str">
        <f t="shared" si="1153"/>
        <v>IOU workpaper</v>
      </c>
      <c r="J14064" s="2">
        <f t="shared" si="1149"/>
        <v>43775</v>
      </c>
      <c r="K14064" t="s">
        <v>203</v>
      </c>
      <c r="L14064">
        <f t="shared" si="1150"/>
        <v>1</v>
      </c>
      <c r="O14064">
        <v>0</v>
      </c>
      <c r="P14064">
        <v>0</v>
      </c>
      <c r="Q14064">
        <v>0</v>
      </c>
      <c r="R14064">
        <v>-181.77250000000001</v>
      </c>
      <c r="S14064">
        <v>0</v>
      </c>
      <c r="T14064">
        <v>29.225999999999999</v>
      </c>
      <c r="AA14064" t="s">
        <v>465</v>
      </c>
      <c r="AB14064" t="s">
        <v>46</v>
      </c>
      <c r="AC14064" t="b">
        <v>0</v>
      </c>
    </row>
    <row r="14065" spans="1:29" hidden="1" x14ac:dyDescent="0.25">
      <c r="A14065" t="s">
        <v>134</v>
      </c>
      <c r="B14065" t="s">
        <v>616</v>
      </c>
      <c r="C14065" t="s">
        <v>593</v>
      </c>
      <c r="D14065" s="28" t="s">
        <v>619</v>
      </c>
      <c r="E14065" t="s">
        <v>330</v>
      </c>
      <c r="F14065" t="s">
        <v>595</v>
      </c>
      <c r="G14065" t="str">
        <f t="shared" si="1153"/>
        <v>SWHC046-01</v>
      </c>
      <c r="H14065" t="str">
        <f t="shared" si="1153"/>
        <v>ExAnte2019</v>
      </c>
      <c r="I14065" t="str">
        <f t="shared" si="1153"/>
        <v>IOU workpaper</v>
      </c>
      <c r="J14065" s="2">
        <f t="shared" si="1149"/>
        <v>43775</v>
      </c>
      <c r="K14065" t="s">
        <v>203</v>
      </c>
      <c r="L14065">
        <f t="shared" si="1150"/>
        <v>1</v>
      </c>
      <c r="O14065">
        <v>0</v>
      </c>
      <c r="P14065">
        <v>0</v>
      </c>
      <c r="Q14065">
        <v>0</v>
      </c>
      <c r="R14065">
        <v>65.373900000000006</v>
      </c>
      <c r="S14065">
        <v>0</v>
      </c>
      <c r="T14065">
        <v>2.6456</v>
      </c>
      <c r="AA14065" t="s">
        <v>465</v>
      </c>
      <c r="AB14065" t="s">
        <v>46</v>
      </c>
      <c r="AC14065" t="b">
        <v>0</v>
      </c>
    </row>
    <row r="14066" spans="1:29" hidden="1" x14ac:dyDescent="0.25">
      <c r="A14066" t="s">
        <v>134</v>
      </c>
      <c r="B14066" t="s">
        <v>616</v>
      </c>
      <c r="C14066" t="s">
        <v>593</v>
      </c>
      <c r="D14066" s="28" t="s">
        <v>619</v>
      </c>
      <c r="E14066" t="s">
        <v>338</v>
      </c>
      <c r="F14066" t="s">
        <v>595</v>
      </c>
      <c r="G14066" t="str">
        <f t="shared" si="1153"/>
        <v>SWHC046-01</v>
      </c>
      <c r="H14066" t="str">
        <f t="shared" si="1153"/>
        <v>ExAnte2019</v>
      </c>
      <c r="I14066" t="str">
        <f t="shared" si="1153"/>
        <v>IOU workpaper</v>
      </c>
      <c r="J14066" s="2">
        <f t="shared" si="1149"/>
        <v>43775</v>
      </c>
      <c r="K14066" t="s">
        <v>203</v>
      </c>
      <c r="L14066">
        <f t="shared" si="1150"/>
        <v>1</v>
      </c>
      <c r="O14066">
        <v>0</v>
      </c>
      <c r="P14066">
        <v>0</v>
      </c>
      <c r="Q14066">
        <v>0</v>
      </c>
      <c r="R14066">
        <v>-957.56970000000001</v>
      </c>
      <c r="S14066">
        <v>0</v>
      </c>
      <c r="T14066">
        <v>109.58320000000001</v>
      </c>
      <c r="AA14066" t="s">
        <v>465</v>
      </c>
      <c r="AB14066" t="s">
        <v>46</v>
      </c>
      <c r="AC14066" t="b">
        <v>0</v>
      </c>
    </row>
    <row r="14067" spans="1:29" hidden="1" x14ac:dyDescent="0.25">
      <c r="A14067" t="s">
        <v>134</v>
      </c>
      <c r="B14067" t="s">
        <v>616</v>
      </c>
      <c r="C14067" t="s">
        <v>594</v>
      </c>
      <c r="D14067" s="28" t="s">
        <v>619</v>
      </c>
      <c r="E14067" t="s">
        <v>202</v>
      </c>
      <c r="F14067" t="s">
        <v>595</v>
      </c>
      <c r="G14067" t="str">
        <f t="shared" si="1153"/>
        <v>SWHC046-01</v>
      </c>
      <c r="H14067" t="str">
        <f t="shared" si="1153"/>
        <v>ExAnte2019</v>
      </c>
      <c r="I14067" t="str">
        <f t="shared" si="1153"/>
        <v>IOU workpaper</v>
      </c>
      <c r="J14067" s="2">
        <f t="shared" si="1149"/>
        <v>43775</v>
      </c>
      <c r="K14067" t="s">
        <v>203</v>
      </c>
      <c r="L14067">
        <f t="shared" si="1150"/>
        <v>1</v>
      </c>
      <c r="O14067">
        <v>0</v>
      </c>
      <c r="P14067">
        <v>0</v>
      </c>
      <c r="Q14067">
        <v>0</v>
      </c>
      <c r="R14067">
        <v>-931.56619999999998</v>
      </c>
      <c r="S14067">
        <v>0</v>
      </c>
      <c r="T14067">
        <v>119.01049999999999</v>
      </c>
      <c r="AA14067" t="s">
        <v>465</v>
      </c>
      <c r="AB14067" t="s">
        <v>46</v>
      </c>
      <c r="AC14067" t="b">
        <v>0</v>
      </c>
    </row>
    <row r="14068" spans="1:29" hidden="1" x14ac:dyDescent="0.25">
      <c r="A14068" t="s">
        <v>134</v>
      </c>
      <c r="B14068" t="s">
        <v>616</v>
      </c>
      <c r="C14068" t="s">
        <v>594</v>
      </c>
      <c r="D14068" s="28" t="s">
        <v>619</v>
      </c>
      <c r="E14068" t="s">
        <v>224</v>
      </c>
      <c r="F14068" t="s">
        <v>595</v>
      </c>
      <c r="G14068" t="str">
        <f t="shared" si="1153"/>
        <v>SWHC046-01</v>
      </c>
      <c r="H14068" t="str">
        <f t="shared" si="1153"/>
        <v>ExAnte2019</v>
      </c>
      <c r="I14068" t="str">
        <f t="shared" si="1153"/>
        <v>IOU workpaper</v>
      </c>
      <c r="J14068" s="2">
        <f t="shared" si="1149"/>
        <v>43775</v>
      </c>
      <c r="K14068" t="s">
        <v>203</v>
      </c>
      <c r="L14068">
        <f t="shared" si="1150"/>
        <v>1</v>
      </c>
      <c r="O14068">
        <v>0</v>
      </c>
      <c r="P14068">
        <v>0</v>
      </c>
      <c r="Q14068">
        <v>0</v>
      </c>
      <c r="R14068">
        <v>-671.86900000000003</v>
      </c>
      <c r="S14068">
        <v>0</v>
      </c>
      <c r="T14068">
        <v>80.416499999999999</v>
      </c>
      <c r="AA14068" t="s">
        <v>465</v>
      </c>
      <c r="AB14068" t="s">
        <v>46</v>
      </c>
      <c r="AC14068" t="b">
        <v>0</v>
      </c>
    </row>
    <row r="14069" spans="1:29" hidden="1" x14ac:dyDescent="0.25">
      <c r="A14069" t="s">
        <v>134</v>
      </c>
      <c r="B14069" t="s">
        <v>616</v>
      </c>
      <c r="C14069" t="s">
        <v>594</v>
      </c>
      <c r="D14069" s="28" t="s">
        <v>619</v>
      </c>
      <c r="E14069" t="s">
        <v>232</v>
      </c>
      <c r="F14069" t="s">
        <v>595</v>
      </c>
      <c r="G14069" t="str">
        <f t="shared" si="1153"/>
        <v>SWHC046-01</v>
      </c>
      <c r="H14069" t="str">
        <f t="shared" si="1153"/>
        <v>ExAnte2019</v>
      </c>
      <c r="I14069" t="str">
        <f t="shared" si="1153"/>
        <v>IOU workpaper</v>
      </c>
      <c r="J14069" s="2">
        <f t="shared" si="1149"/>
        <v>43775</v>
      </c>
      <c r="K14069" t="s">
        <v>203</v>
      </c>
      <c r="L14069">
        <f t="shared" si="1150"/>
        <v>1</v>
      </c>
      <c r="O14069">
        <v>0</v>
      </c>
      <c r="P14069">
        <v>0</v>
      </c>
      <c r="Q14069">
        <v>0</v>
      </c>
      <c r="R14069">
        <v>-478.9196</v>
      </c>
      <c r="S14069">
        <v>0</v>
      </c>
      <c r="T14069">
        <v>62.340899999999998</v>
      </c>
      <c r="AA14069" t="s">
        <v>465</v>
      </c>
      <c r="AB14069" t="s">
        <v>46</v>
      </c>
      <c r="AC14069" t="b">
        <v>0</v>
      </c>
    </row>
    <row r="14070" spans="1:29" hidden="1" x14ac:dyDescent="0.25">
      <c r="A14070" t="s">
        <v>134</v>
      </c>
      <c r="B14070" t="s">
        <v>616</v>
      </c>
      <c r="C14070" t="s">
        <v>594</v>
      </c>
      <c r="D14070" s="28" t="s">
        <v>619</v>
      </c>
      <c r="E14070" t="s">
        <v>240</v>
      </c>
      <c r="F14070" t="s">
        <v>595</v>
      </c>
      <c r="G14070" t="str">
        <f t="shared" ref="G14070:I14085" si="1154">G14069</f>
        <v>SWHC046-01</v>
      </c>
      <c r="H14070" t="str">
        <f t="shared" si="1154"/>
        <v>ExAnte2019</v>
      </c>
      <c r="I14070" t="str">
        <f t="shared" si="1154"/>
        <v>IOU workpaper</v>
      </c>
      <c r="J14070" s="2">
        <f t="shared" si="1149"/>
        <v>43775</v>
      </c>
      <c r="K14070" t="s">
        <v>203</v>
      </c>
      <c r="L14070">
        <f t="shared" si="1150"/>
        <v>1</v>
      </c>
      <c r="O14070">
        <v>0</v>
      </c>
      <c r="P14070">
        <v>0</v>
      </c>
      <c r="Q14070">
        <v>0</v>
      </c>
      <c r="R14070">
        <v>-557.24469999999997</v>
      </c>
      <c r="S14070">
        <v>0</v>
      </c>
      <c r="T14070">
        <v>62.844499999999996</v>
      </c>
      <c r="AA14070" t="s">
        <v>465</v>
      </c>
      <c r="AB14070" t="s">
        <v>46</v>
      </c>
      <c r="AC14070" t="b">
        <v>0</v>
      </c>
    </row>
    <row r="14071" spans="1:29" hidden="1" x14ac:dyDescent="0.25">
      <c r="A14071" t="s">
        <v>134</v>
      </c>
      <c r="B14071" t="s">
        <v>616</v>
      </c>
      <c r="C14071" t="s">
        <v>594</v>
      </c>
      <c r="D14071" s="28" t="s">
        <v>619</v>
      </c>
      <c r="E14071" t="s">
        <v>248</v>
      </c>
      <c r="F14071" t="s">
        <v>595</v>
      </c>
      <c r="G14071" t="str">
        <f t="shared" si="1154"/>
        <v>SWHC046-01</v>
      </c>
      <c r="H14071" t="str">
        <f t="shared" si="1154"/>
        <v>ExAnte2019</v>
      </c>
      <c r="I14071" t="str">
        <f t="shared" si="1154"/>
        <v>IOU workpaper</v>
      </c>
      <c r="J14071" s="2">
        <f t="shared" si="1149"/>
        <v>43775</v>
      </c>
      <c r="K14071" t="s">
        <v>203</v>
      </c>
      <c r="L14071">
        <f t="shared" si="1150"/>
        <v>1</v>
      </c>
      <c r="O14071">
        <v>0</v>
      </c>
      <c r="P14071">
        <v>0</v>
      </c>
      <c r="Q14071">
        <v>0</v>
      </c>
      <c r="R14071">
        <v>-474.80119999999999</v>
      </c>
      <c r="S14071">
        <v>0</v>
      </c>
      <c r="T14071">
        <v>62.314700000000002</v>
      </c>
      <c r="AA14071" t="s">
        <v>465</v>
      </c>
      <c r="AB14071" t="s">
        <v>46</v>
      </c>
      <c r="AC14071" t="b">
        <v>0</v>
      </c>
    </row>
    <row r="14072" spans="1:29" hidden="1" x14ac:dyDescent="0.25">
      <c r="A14072" t="s">
        <v>134</v>
      </c>
      <c r="B14072" t="s">
        <v>616</v>
      </c>
      <c r="C14072" t="s">
        <v>594</v>
      </c>
      <c r="D14072" s="28" t="s">
        <v>619</v>
      </c>
      <c r="E14072" t="s">
        <v>256</v>
      </c>
      <c r="F14072" t="s">
        <v>595</v>
      </c>
      <c r="G14072" t="str">
        <f t="shared" si="1154"/>
        <v>SWHC046-01</v>
      </c>
      <c r="H14072" t="str">
        <f t="shared" si="1154"/>
        <v>ExAnte2019</v>
      </c>
      <c r="I14072" t="str">
        <f t="shared" si="1154"/>
        <v>IOU workpaper</v>
      </c>
      <c r="J14072" s="2">
        <f t="shared" si="1149"/>
        <v>43775</v>
      </c>
      <c r="K14072" t="s">
        <v>203</v>
      </c>
      <c r="L14072">
        <f t="shared" si="1150"/>
        <v>1</v>
      </c>
      <c r="O14072">
        <v>0</v>
      </c>
      <c r="P14072">
        <v>0</v>
      </c>
      <c r="Q14072">
        <v>0</v>
      </c>
      <c r="R14072">
        <v>-261.46460000000002</v>
      </c>
      <c r="S14072">
        <v>0</v>
      </c>
      <c r="T14072">
        <v>33.6569</v>
      </c>
      <c r="AA14072" t="s">
        <v>465</v>
      </c>
      <c r="AB14072" t="s">
        <v>46</v>
      </c>
      <c r="AC14072" t="b">
        <v>0</v>
      </c>
    </row>
    <row r="14073" spans="1:29" hidden="1" x14ac:dyDescent="0.25">
      <c r="A14073" t="s">
        <v>134</v>
      </c>
      <c r="B14073" t="s">
        <v>616</v>
      </c>
      <c r="C14073" t="s">
        <v>594</v>
      </c>
      <c r="D14073" s="28" t="s">
        <v>619</v>
      </c>
      <c r="E14073" t="s">
        <v>265</v>
      </c>
      <c r="F14073" t="s">
        <v>595</v>
      </c>
      <c r="G14073" t="str">
        <f t="shared" si="1154"/>
        <v>SWHC046-01</v>
      </c>
      <c r="H14073" t="str">
        <f t="shared" si="1154"/>
        <v>ExAnte2019</v>
      </c>
      <c r="I14073" t="str">
        <f t="shared" si="1154"/>
        <v>IOU workpaper</v>
      </c>
      <c r="J14073" s="2">
        <f t="shared" si="1149"/>
        <v>43775</v>
      </c>
      <c r="K14073" t="s">
        <v>203</v>
      </c>
      <c r="L14073">
        <f t="shared" si="1150"/>
        <v>1</v>
      </c>
      <c r="O14073">
        <v>0</v>
      </c>
      <c r="P14073">
        <v>0</v>
      </c>
      <c r="Q14073">
        <v>0</v>
      </c>
      <c r="R14073">
        <v>-195.69149999999999</v>
      </c>
      <c r="S14073">
        <v>0</v>
      </c>
      <c r="T14073">
        <v>24.583400000000001</v>
      </c>
      <c r="AA14073" t="s">
        <v>465</v>
      </c>
      <c r="AB14073" t="s">
        <v>46</v>
      </c>
      <c r="AC14073" t="b">
        <v>0</v>
      </c>
    </row>
    <row r="14074" spans="1:29" hidden="1" x14ac:dyDescent="0.25">
      <c r="A14074" t="s">
        <v>134</v>
      </c>
      <c r="B14074" t="s">
        <v>616</v>
      </c>
      <c r="C14074" t="s">
        <v>594</v>
      </c>
      <c r="D14074" s="28" t="s">
        <v>619</v>
      </c>
      <c r="E14074" t="s">
        <v>274</v>
      </c>
      <c r="F14074" t="s">
        <v>595</v>
      </c>
      <c r="G14074" t="str">
        <f t="shared" si="1154"/>
        <v>SWHC046-01</v>
      </c>
      <c r="H14074" t="str">
        <f t="shared" si="1154"/>
        <v>ExAnte2019</v>
      </c>
      <c r="I14074" t="str">
        <f t="shared" si="1154"/>
        <v>IOU workpaper</v>
      </c>
      <c r="J14074" s="2">
        <f t="shared" si="1149"/>
        <v>43775</v>
      </c>
      <c r="K14074" t="s">
        <v>203</v>
      </c>
      <c r="L14074">
        <f t="shared" si="1150"/>
        <v>1</v>
      </c>
      <c r="O14074">
        <v>0</v>
      </c>
      <c r="P14074">
        <v>0</v>
      </c>
      <c r="Q14074">
        <v>0</v>
      </c>
      <c r="R14074">
        <v>-244.6765</v>
      </c>
      <c r="S14074">
        <v>0</v>
      </c>
      <c r="T14074">
        <v>33.374099999999999</v>
      </c>
      <c r="AA14074" t="s">
        <v>465</v>
      </c>
      <c r="AB14074" t="s">
        <v>46</v>
      </c>
      <c r="AC14074" t="b">
        <v>0</v>
      </c>
    </row>
    <row r="14075" spans="1:29" hidden="1" x14ac:dyDescent="0.25">
      <c r="A14075" t="s">
        <v>134</v>
      </c>
      <c r="B14075" t="s">
        <v>616</v>
      </c>
      <c r="C14075" t="s">
        <v>594</v>
      </c>
      <c r="D14075" s="28" t="s">
        <v>619</v>
      </c>
      <c r="E14075" t="s">
        <v>282</v>
      </c>
      <c r="F14075" t="s">
        <v>595</v>
      </c>
      <c r="G14075" t="str">
        <f t="shared" si="1154"/>
        <v>SWHC046-01</v>
      </c>
      <c r="H14075" t="str">
        <f t="shared" si="1154"/>
        <v>ExAnte2019</v>
      </c>
      <c r="I14075" t="str">
        <f t="shared" si="1154"/>
        <v>IOU workpaper</v>
      </c>
      <c r="J14075" s="2">
        <f t="shared" si="1149"/>
        <v>43775</v>
      </c>
      <c r="K14075" t="s">
        <v>203</v>
      </c>
      <c r="L14075">
        <f t="shared" si="1150"/>
        <v>1</v>
      </c>
      <c r="O14075">
        <v>0</v>
      </c>
      <c r="P14075">
        <v>0</v>
      </c>
      <c r="Q14075">
        <v>0</v>
      </c>
      <c r="R14075">
        <v>-240.1542</v>
      </c>
      <c r="S14075">
        <v>0</v>
      </c>
      <c r="T14075">
        <v>34.503300000000003</v>
      </c>
      <c r="AA14075" t="s">
        <v>465</v>
      </c>
      <c r="AB14075" t="s">
        <v>46</v>
      </c>
      <c r="AC14075" t="b">
        <v>0</v>
      </c>
    </row>
    <row r="14076" spans="1:29" hidden="1" x14ac:dyDescent="0.25">
      <c r="A14076" t="s">
        <v>134</v>
      </c>
      <c r="B14076" t="s">
        <v>616</v>
      </c>
      <c r="C14076" t="s">
        <v>594</v>
      </c>
      <c r="D14076" s="28" t="s">
        <v>619</v>
      </c>
      <c r="E14076" t="s">
        <v>290</v>
      </c>
      <c r="F14076" t="s">
        <v>595</v>
      </c>
      <c r="G14076" t="str">
        <f t="shared" si="1154"/>
        <v>SWHC046-01</v>
      </c>
      <c r="H14076" t="str">
        <f t="shared" si="1154"/>
        <v>ExAnte2019</v>
      </c>
      <c r="I14076" t="str">
        <f t="shared" si="1154"/>
        <v>IOU workpaper</v>
      </c>
      <c r="J14076" s="2">
        <f t="shared" si="1149"/>
        <v>43775</v>
      </c>
      <c r="K14076" t="s">
        <v>203</v>
      </c>
      <c r="L14076">
        <f t="shared" si="1150"/>
        <v>1</v>
      </c>
      <c r="O14076">
        <v>0</v>
      </c>
      <c r="P14076">
        <v>0</v>
      </c>
      <c r="Q14076">
        <v>0</v>
      </c>
      <c r="R14076">
        <v>-247.34630000000001</v>
      </c>
      <c r="S14076">
        <v>0</v>
      </c>
      <c r="T14076">
        <v>34.565199999999997</v>
      </c>
      <c r="AA14076" t="s">
        <v>465</v>
      </c>
      <c r="AB14076" t="s">
        <v>46</v>
      </c>
      <c r="AC14076" t="b">
        <v>0</v>
      </c>
    </row>
    <row r="14077" spans="1:29" hidden="1" x14ac:dyDescent="0.25">
      <c r="A14077" t="s">
        <v>134</v>
      </c>
      <c r="B14077" t="s">
        <v>616</v>
      </c>
      <c r="C14077" t="s">
        <v>594</v>
      </c>
      <c r="D14077" s="28" t="s">
        <v>619</v>
      </c>
      <c r="E14077" t="s">
        <v>298</v>
      </c>
      <c r="F14077" t="s">
        <v>595</v>
      </c>
      <c r="G14077" t="str">
        <f t="shared" si="1154"/>
        <v>SWHC046-01</v>
      </c>
      <c r="H14077" t="str">
        <f t="shared" si="1154"/>
        <v>ExAnte2019</v>
      </c>
      <c r="I14077" t="str">
        <f t="shared" si="1154"/>
        <v>IOU workpaper</v>
      </c>
      <c r="J14077" s="2">
        <f t="shared" si="1149"/>
        <v>43775</v>
      </c>
      <c r="K14077" t="s">
        <v>203</v>
      </c>
      <c r="L14077">
        <f t="shared" si="1150"/>
        <v>1</v>
      </c>
      <c r="O14077">
        <v>0</v>
      </c>
      <c r="P14077">
        <v>0</v>
      </c>
      <c r="Q14077">
        <v>0</v>
      </c>
      <c r="R14077">
        <v>-470.161</v>
      </c>
      <c r="S14077">
        <v>0</v>
      </c>
      <c r="T14077">
        <v>65.893699999999995</v>
      </c>
      <c r="AA14077" t="s">
        <v>465</v>
      </c>
      <c r="AB14077" t="s">
        <v>46</v>
      </c>
      <c r="AC14077" t="b">
        <v>0</v>
      </c>
    </row>
    <row r="14078" spans="1:29" hidden="1" x14ac:dyDescent="0.25">
      <c r="A14078" t="s">
        <v>134</v>
      </c>
      <c r="B14078" t="s">
        <v>616</v>
      </c>
      <c r="C14078" t="s">
        <v>594</v>
      </c>
      <c r="D14078" s="28" t="s">
        <v>619</v>
      </c>
      <c r="E14078" t="s">
        <v>306</v>
      </c>
      <c r="F14078" t="s">
        <v>595</v>
      </c>
      <c r="G14078" t="str">
        <f t="shared" si="1154"/>
        <v>SWHC046-01</v>
      </c>
      <c r="H14078" t="str">
        <f t="shared" si="1154"/>
        <v>ExAnte2019</v>
      </c>
      <c r="I14078" t="str">
        <f t="shared" si="1154"/>
        <v>IOU workpaper</v>
      </c>
      <c r="J14078" s="2">
        <f t="shared" si="1149"/>
        <v>43775</v>
      </c>
      <c r="K14078" t="s">
        <v>203</v>
      </c>
      <c r="L14078">
        <f t="shared" si="1150"/>
        <v>1</v>
      </c>
      <c r="O14078">
        <v>0</v>
      </c>
      <c r="P14078">
        <v>0</v>
      </c>
      <c r="Q14078">
        <v>0</v>
      </c>
      <c r="R14078">
        <v>-523.77710000000002</v>
      </c>
      <c r="S14078">
        <v>0</v>
      </c>
      <c r="T14078">
        <v>70.851500000000001</v>
      </c>
      <c r="AA14078" t="s">
        <v>465</v>
      </c>
      <c r="AB14078" t="s">
        <v>46</v>
      </c>
      <c r="AC14078" t="b">
        <v>0</v>
      </c>
    </row>
    <row r="14079" spans="1:29" hidden="1" x14ac:dyDescent="0.25">
      <c r="A14079" t="s">
        <v>134</v>
      </c>
      <c r="B14079" t="s">
        <v>616</v>
      </c>
      <c r="C14079" t="s">
        <v>594</v>
      </c>
      <c r="D14079" s="28" t="s">
        <v>619</v>
      </c>
      <c r="E14079" t="s">
        <v>314</v>
      </c>
      <c r="F14079" t="s">
        <v>595</v>
      </c>
      <c r="G14079" t="str">
        <f t="shared" si="1154"/>
        <v>SWHC046-01</v>
      </c>
      <c r="H14079" t="str">
        <f t="shared" si="1154"/>
        <v>ExAnte2019</v>
      </c>
      <c r="I14079" t="str">
        <f t="shared" si="1154"/>
        <v>IOU workpaper</v>
      </c>
      <c r="J14079" s="2">
        <f t="shared" si="1149"/>
        <v>43775</v>
      </c>
      <c r="K14079" t="s">
        <v>203</v>
      </c>
      <c r="L14079">
        <f t="shared" si="1150"/>
        <v>1</v>
      </c>
      <c r="O14079">
        <v>0</v>
      </c>
      <c r="P14079">
        <v>0</v>
      </c>
      <c r="Q14079">
        <v>0</v>
      </c>
      <c r="R14079">
        <v>-401.10500000000002</v>
      </c>
      <c r="S14079">
        <v>0</v>
      </c>
      <c r="T14079">
        <v>56.368499999999997</v>
      </c>
      <c r="AA14079" t="s">
        <v>465</v>
      </c>
      <c r="AB14079" t="s">
        <v>46</v>
      </c>
      <c r="AC14079" t="b">
        <v>0</v>
      </c>
    </row>
    <row r="14080" spans="1:29" hidden="1" x14ac:dyDescent="0.25">
      <c r="A14080" t="s">
        <v>134</v>
      </c>
      <c r="B14080" t="s">
        <v>616</v>
      </c>
      <c r="C14080" t="s">
        <v>594</v>
      </c>
      <c r="D14080" s="28" t="s">
        <v>619</v>
      </c>
      <c r="E14080" t="s">
        <v>322</v>
      </c>
      <c r="F14080" t="s">
        <v>595</v>
      </c>
      <c r="G14080" t="str">
        <f t="shared" si="1154"/>
        <v>SWHC046-01</v>
      </c>
      <c r="H14080" t="str">
        <f t="shared" si="1154"/>
        <v>ExAnte2019</v>
      </c>
      <c r="I14080" t="str">
        <f t="shared" si="1154"/>
        <v>IOU workpaper</v>
      </c>
      <c r="J14080" s="2">
        <f t="shared" si="1149"/>
        <v>43775</v>
      </c>
      <c r="K14080" t="s">
        <v>203</v>
      </c>
      <c r="L14080">
        <f t="shared" si="1150"/>
        <v>1</v>
      </c>
      <c r="O14080">
        <v>0</v>
      </c>
      <c r="P14080">
        <v>0</v>
      </c>
      <c r="Q14080">
        <v>0</v>
      </c>
      <c r="R14080">
        <v>-498.71929999999998</v>
      </c>
      <c r="S14080">
        <v>0</v>
      </c>
      <c r="T14080">
        <v>67.599000000000004</v>
      </c>
      <c r="AA14080" t="s">
        <v>465</v>
      </c>
      <c r="AB14080" t="s">
        <v>46</v>
      </c>
      <c r="AC14080" t="b">
        <v>0</v>
      </c>
    </row>
    <row r="14081" spans="1:29" hidden="1" x14ac:dyDescent="0.25">
      <c r="A14081" t="s">
        <v>134</v>
      </c>
      <c r="B14081" t="s">
        <v>616</v>
      </c>
      <c r="C14081" t="s">
        <v>594</v>
      </c>
      <c r="D14081" s="28" t="s">
        <v>619</v>
      </c>
      <c r="E14081" t="s">
        <v>330</v>
      </c>
      <c r="F14081" t="s">
        <v>595</v>
      </c>
      <c r="G14081" t="str">
        <f t="shared" si="1154"/>
        <v>SWHC046-01</v>
      </c>
      <c r="H14081" t="str">
        <f t="shared" si="1154"/>
        <v>ExAnte2019</v>
      </c>
      <c r="I14081" t="str">
        <f t="shared" si="1154"/>
        <v>IOU workpaper</v>
      </c>
      <c r="J14081" s="2">
        <f t="shared" si="1149"/>
        <v>43775</v>
      </c>
      <c r="K14081" t="s">
        <v>203</v>
      </c>
      <c r="L14081">
        <f t="shared" si="1150"/>
        <v>1</v>
      </c>
      <c r="O14081">
        <v>0</v>
      </c>
      <c r="P14081">
        <v>0</v>
      </c>
      <c r="Q14081">
        <v>0</v>
      </c>
      <c r="R14081">
        <v>-16.262599999999999</v>
      </c>
      <c r="S14081">
        <v>0</v>
      </c>
      <c r="T14081">
        <v>8.8140999999999998</v>
      </c>
      <c r="AA14081" t="s">
        <v>465</v>
      </c>
      <c r="AB14081" t="s">
        <v>46</v>
      </c>
      <c r="AC14081" t="b">
        <v>0</v>
      </c>
    </row>
    <row r="14082" spans="1:29" hidden="1" x14ac:dyDescent="0.25">
      <c r="A14082" t="s">
        <v>134</v>
      </c>
      <c r="B14082" t="s">
        <v>616</v>
      </c>
      <c r="C14082" t="s">
        <v>594</v>
      </c>
      <c r="D14082" s="28" t="s">
        <v>619</v>
      </c>
      <c r="E14082" t="s">
        <v>338</v>
      </c>
      <c r="F14082" t="s">
        <v>595</v>
      </c>
      <c r="G14082" t="str">
        <f t="shared" si="1154"/>
        <v>SWHC046-01</v>
      </c>
      <c r="H14082" t="str">
        <f t="shared" si="1154"/>
        <v>ExAnte2019</v>
      </c>
      <c r="I14082" t="str">
        <f t="shared" si="1154"/>
        <v>IOU workpaper</v>
      </c>
      <c r="J14082" s="2">
        <f t="shared" si="1149"/>
        <v>43775</v>
      </c>
      <c r="K14082" t="s">
        <v>203</v>
      </c>
      <c r="L14082">
        <f t="shared" si="1150"/>
        <v>1</v>
      </c>
      <c r="O14082">
        <v>0</v>
      </c>
      <c r="P14082">
        <v>0</v>
      </c>
      <c r="Q14082">
        <v>0</v>
      </c>
      <c r="R14082">
        <v>-1192.3791000000001</v>
      </c>
      <c r="S14082">
        <v>0</v>
      </c>
      <c r="T14082">
        <v>135.11490000000001</v>
      </c>
      <c r="AA14082" t="s">
        <v>465</v>
      </c>
      <c r="AB14082" t="s">
        <v>46</v>
      </c>
      <c r="AC14082" t="b">
        <v>0</v>
      </c>
    </row>
    <row r="14083" spans="1:29" hidden="1" x14ac:dyDescent="0.25">
      <c r="A14083" t="s">
        <v>134</v>
      </c>
      <c r="B14083" t="s">
        <v>617</v>
      </c>
      <c r="C14083" t="s">
        <v>574</v>
      </c>
      <c r="D14083" s="28" t="s">
        <v>619</v>
      </c>
      <c r="E14083" t="s">
        <v>202</v>
      </c>
      <c r="F14083" t="s">
        <v>595</v>
      </c>
      <c r="G14083" t="str">
        <f t="shared" si="1154"/>
        <v>SWHC046-01</v>
      </c>
      <c r="H14083" t="str">
        <f t="shared" si="1154"/>
        <v>ExAnte2019</v>
      </c>
      <c r="I14083" t="str">
        <f t="shared" si="1154"/>
        <v>IOU workpaper</v>
      </c>
      <c r="J14083" s="2">
        <f t="shared" si="1149"/>
        <v>43775</v>
      </c>
      <c r="K14083" t="s">
        <v>203</v>
      </c>
      <c r="L14083">
        <f t="shared" si="1150"/>
        <v>1</v>
      </c>
      <c r="O14083">
        <v>0</v>
      </c>
      <c r="P14083">
        <v>0</v>
      </c>
      <c r="Q14083">
        <v>0</v>
      </c>
      <c r="R14083">
        <v>-1075.8227999999999</v>
      </c>
      <c r="S14083">
        <v>0</v>
      </c>
      <c r="T14083">
        <v>154.72970000000001</v>
      </c>
      <c r="AA14083" t="s">
        <v>465</v>
      </c>
      <c r="AB14083" t="s">
        <v>46</v>
      </c>
      <c r="AC14083" t="b">
        <v>0</v>
      </c>
    </row>
    <row r="14084" spans="1:29" hidden="1" x14ac:dyDescent="0.25">
      <c r="A14084" t="s">
        <v>134</v>
      </c>
      <c r="B14084" t="s">
        <v>617</v>
      </c>
      <c r="C14084" t="s">
        <v>574</v>
      </c>
      <c r="D14084" s="28" t="s">
        <v>619</v>
      </c>
      <c r="E14084" t="s">
        <v>224</v>
      </c>
      <c r="F14084" t="s">
        <v>595</v>
      </c>
      <c r="G14084" t="str">
        <f t="shared" si="1154"/>
        <v>SWHC046-01</v>
      </c>
      <c r="H14084" t="str">
        <f t="shared" si="1154"/>
        <v>ExAnte2019</v>
      </c>
      <c r="I14084" t="str">
        <f t="shared" si="1154"/>
        <v>IOU workpaper</v>
      </c>
      <c r="J14084" s="2">
        <f t="shared" si="1149"/>
        <v>43775</v>
      </c>
      <c r="K14084" t="s">
        <v>203</v>
      </c>
      <c r="L14084">
        <f t="shared" si="1150"/>
        <v>1</v>
      </c>
      <c r="O14084">
        <v>0</v>
      </c>
      <c r="P14084">
        <v>0</v>
      </c>
      <c r="Q14084">
        <v>0</v>
      </c>
      <c r="R14084">
        <v>-576.40700000000004</v>
      </c>
      <c r="S14084">
        <v>0</v>
      </c>
      <c r="T14084">
        <v>93.741799999999998</v>
      </c>
      <c r="AA14084" t="s">
        <v>465</v>
      </c>
      <c r="AB14084" t="s">
        <v>46</v>
      </c>
      <c r="AC14084" t="b">
        <v>0</v>
      </c>
    </row>
    <row r="14085" spans="1:29" hidden="1" x14ac:dyDescent="0.25">
      <c r="A14085" t="s">
        <v>134</v>
      </c>
      <c r="B14085" t="s">
        <v>617</v>
      </c>
      <c r="C14085" t="s">
        <v>574</v>
      </c>
      <c r="D14085" s="28" t="s">
        <v>619</v>
      </c>
      <c r="E14085" t="s">
        <v>232</v>
      </c>
      <c r="F14085" t="s">
        <v>595</v>
      </c>
      <c r="G14085" t="str">
        <f t="shared" si="1154"/>
        <v>SWHC046-01</v>
      </c>
      <c r="H14085" t="str">
        <f t="shared" si="1154"/>
        <v>ExAnte2019</v>
      </c>
      <c r="I14085" t="str">
        <f t="shared" si="1154"/>
        <v>IOU workpaper</v>
      </c>
      <c r="J14085" s="2">
        <f t="shared" ref="J14085:J14148" si="1155">J$3</f>
        <v>43775</v>
      </c>
      <c r="K14085" t="s">
        <v>203</v>
      </c>
      <c r="L14085">
        <f t="shared" ref="L14085:L14148" si="1156">L14084</f>
        <v>1</v>
      </c>
      <c r="O14085">
        <v>0</v>
      </c>
      <c r="P14085">
        <v>0</v>
      </c>
      <c r="Q14085">
        <v>0</v>
      </c>
      <c r="R14085">
        <v>-450.05500000000001</v>
      </c>
      <c r="S14085">
        <v>0</v>
      </c>
      <c r="T14085">
        <v>62.336799999999997</v>
      </c>
      <c r="AA14085" t="s">
        <v>465</v>
      </c>
      <c r="AB14085" t="s">
        <v>46</v>
      </c>
      <c r="AC14085" t="b">
        <v>0</v>
      </c>
    </row>
    <row r="14086" spans="1:29" hidden="1" x14ac:dyDescent="0.25">
      <c r="A14086" t="s">
        <v>134</v>
      </c>
      <c r="B14086" t="s">
        <v>617</v>
      </c>
      <c r="C14086" t="s">
        <v>574</v>
      </c>
      <c r="D14086" s="28" t="s">
        <v>619</v>
      </c>
      <c r="E14086" t="s">
        <v>240</v>
      </c>
      <c r="F14086" t="s">
        <v>595</v>
      </c>
      <c r="G14086" t="str">
        <f t="shared" ref="G14086:I14101" si="1157">G14085</f>
        <v>SWHC046-01</v>
      </c>
      <c r="H14086" t="str">
        <f t="shared" si="1157"/>
        <v>ExAnte2019</v>
      </c>
      <c r="I14086" t="str">
        <f t="shared" si="1157"/>
        <v>IOU workpaper</v>
      </c>
      <c r="J14086" s="2">
        <f t="shared" si="1155"/>
        <v>43775</v>
      </c>
      <c r="K14086" t="s">
        <v>203</v>
      </c>
      <c r="L14086">
        <f t="shared" si="1156"/>
        <v>1</v>
      </c>
      <c r="O14086">
        <v>0</v>
      </c>
      <c r="P14086">
        <v>0</v>
      </c>
      <c r="Q14086">
        <v>0</v>
      </c>
      <c r="R14086">
        <v>-420.57060000000001</v>
      </c>
      <c r="S14086">
        <v>0</v>
      </c>
      <c r="T14086">
        <v>63.999299999999998</v>
      </c>
      <c r="AA14086" t="s">
        <v>465</v>
      </c>
      <c r="AB14086" t="s">
        <v>46</v>
      </c>
      <c r="AC14086" t="b">
        <v>0</v>
      </c>
    </row>
    <row r="14087" spans="1:29" hidden="1" x14ac:dyDescent="0.25">
      <c r="A14087" t="s">
        <v>134</v>
      </c>
      <c r="B14087" t="s">
        <v>617</v>
      </c>
      <c r="C14087" t="s">
        <v>574</v>
      </c>
      <c r="D14087" s="28" t="s">
        <v>619</v>
      </c>
      <c r="E14087" t="s">
        <v>248</v>
      </c>
      <c r="F14087" t="s">
        <v>595</v>
      </c>
      <c r="G14087" t="str">
        <f t="shared" si="1157"/>
        <v>SWHC046-01</v>
      </c>
      <c r="H14087" t="str">
        <f t="shared" si="1157"/>
        <v>ExAnte2019</v>
      </c>
      <c r="I14087" t="str">
        <f t="shared" si="1157"/>
        <v>IOU workpaper</v>
      </c>
      <c r="J14087" s="2">
        <f t="shared" si="1155"/>
        <v>43775</v>
      </c>
      <c r="K14087" t="s">
        <v>203</v>
      </c>
      <c r="L14087">
        <f t="shared" si="1156"/>
        <v>1</v>
      </c>
      <c r="O14087">
        <v>0</v>
      </c>
      <c r="P14087">
        <v>0</v>
      </c>
      <c r="Q14087">
        <v>0</v>
      </c>
      <c r="R14087">
        <v>-455.30259999999998</v>
      </c>
      <c r="S14087">
        <v>0</v>
      </c>
      <c r="T14087">
        <v>63.662399999999998</v>
      </c>
      <c r="AA14087" t="s">
        <v>465</v>
      </c>
      <c r="AB14087" t="s">
        <v>46</v>
      </c>
      <c r="AC14087" t="b">
        <v>0</v>
      </c>
    </row>
    <row r="14088" spans="1:29" hidden="1" x14ac:dyDescent="0.25">
      <c r="A14088" t="s">
        <v>134</v>
      </c>
      <c r="B14088" t="s">
        <v>617</v>
      </c>
      <c r="C14088" t="s">
        <v>574</v>
      </c>
      <c r="D14088" s="28" t="s">
        <v>619</v>
      </c>
      <c r="E14088" t="s">
        <v>256</v>
      </c>
      <c r="F14088" t="s">
        <v>595</v>
      </c>
      <c r="G14088" t="str">
        <f t="shared" si="1157"/>
        <v>SWHC046-01</v>
      </c>
      <c r="H14088" t="str">
        <f t="shared" si="1157"/>
        <v>ExAnte2019</v>
      </c>
      <c r="I14088" t="str">
        <f t="shared" si="1157"/>
        <v>IOU workpaper</v>
      </c>
      <c r="J14088" s="2">
        <f t="shared" si="1155"/>
        <v>43775</v>
      </c>
      <c r="K14088" t="s">
        <v>203</v>
      </c>
      <c r="L14088">
        <f t="shared" si="1156"/>
        <v>1</v>
      </c>
      <c r="O14088">
        <v>0</v>
      </c>
      <c r="P14088">
        <v>0</v>
      </c>
      <c r="Q14088">
        <v>0</v>
      </c>
      <c r="R14088">
        <v>-171.1901</v>
      </c>
      <c r="S14088">
        <v>0</v>
      </c>
      <c r="T14088">
        <v>24.143000000000001</v>
      </c>
      <c r="AA14088" t="s">
        <v>465</v>
      </c>
      <c r="AB14088" t="s">
        <v>46</v>
      </c>
      <c r="AC14088" t="b">
        <v>0</v>
      </c>
    </row>
    <row r="14089" spans="1:29" hidden="1" x14ac:dyDescent="0.25">
      <c r="A14089" t="s">
        <v>134</v>
      </c>
      <c r="B14089" t="s">
        <v>617</v>
      </c>
      <c r="C14089" t="s">
        <v>574</v>
      </c>
      <c r="D14089" s="28" t="s">
        <v>619</v>
      </c>
      <c r="E14089" t="s">
        <v>265</v>
      </c>
      <c r="F14089" t="s">
        <v>595</v>
      </c>
      <c r="G14089" t="str">
        <f t="shared" si="1157"/>
        <v>SWHC046-01</v>
      </c>
      <c r="H14089" t="str">
        <f t="shared" si="1157"/>
        <v>ExAnte2019</v>
      </c>
      <c r="I14089" t="str">
        <f t="shared" si="1157"/>
        <v>IOU workpaper</v>
      </c>
      <c r="J14089" s="2">
        <f t="shared" si="1155"/>
        <v>43775</v>
      </c>
      <c r="K14089" t="s">
        <v>203</v>
      </c>
      <c r="L14089">
        <f t="shared" si="1156"/>
        <v>1</v>
      </c>
      <c r="O14089">
        <v>0</v>
      </c>
      <c r="P14089">
        <v>0</v>
      </c>
      <c r="Q14089">
        <v>0</v>
      </c>
      <c r="R14089">
        <v>-138.18950000000001</v>
      </c>
      <c r="S14089">
        <v>0</v>
      </c>
      <c r="T14089">
        <v>17.8704</v>
      </c>
      <c r="AA14089" t="s">
        <v>465</v>
      </c>
      <c r="AB14089" t="s">
        <v>46</v>
      </c>
      <c r="AC14089" t="b">
        <v>0</v>
      </c>
    </row>
    <row r="14090" spans="1:29" hidden="1" x14ac:dyDescent="0.25">
      <c r="A14090" t="s">
        <v>134</v>
      </c>
      <c r="B14090" t="s">
        <v>617</v>
      </c>
      <c r="C14090" t="s">
        <v>574</v>
      </c>
      <c r="D14090" s="28" t="s">
        <v>619</v>
      </c>
      <c r="E14090" t="s">
        <v>274</v>
      </c>
      <c r="F14090" t="s">
        <v>595</v>
      </c>
      <c r="G14090" t="str">
        <f t="shared" si="1157"/>
        <v>SWHC046-01</v>
      </c>
      <c r="H14090" t="str">
        <f t="shared" si="1157"/>
        <v>ExAnte2019</v>
      </c>
      <c r="I14090" t="str">
        <f t="shared" si="1157"/>
        <v>IOU workpaper</v>
      </c>
      <c r="J14090" s="2">
        <f t="shared" si="1155"/>
        <v>43775</v>
      </c>
      <c r="K14090" t="s">
        <v>203</v>
      </c>
      <c r="L14090">
        <f t="shared" si="1156"/>
        <v>1</v>
      </c>
      <c r="O14090">
        <v>0</v>
      </c>
      <c r="P14090">
        <v>0</v>
      </c>
      <c r="Q14090">
        <v>0</v>
      </c>
      <c r="R14090">
        <v>-161.7225</v>
      </c>
      <c r="S14090">
        <v>0</v>
      </c>
      <c r="T14090">
        <v>24.391300000000001</v>
      </c>
      <c r="AA14090" t="s">
        <v>465</v>
      </c>
      <c r="AB14090" t="s">
        <v>46</v>
      </c>
      <c r="AC14090" t="b">
        <v>0</v>
      </c>
    </row>
    <row r="14091" spans="1:29" hidden="1" x14ac:dyDescent="0.25">
      <c r="A14091" t="s">
        <v>134</v>
      </c>
      <c r="B14091" t="s">
        <v>617</v>
      </c>
      <c r="C14091" t="s">
        <v>574</v>
      </c>
      <c r="D14091" s="28" t="s">
        <v>619</v>
      </c>
      <c r="E14091" t="s">
        <v>282</v>
      </c>
      <c r="F14091" t="s">
        <v>595</v>
      </c>
      <c r="G14091" t="str">
        <f t="shared" si="1157"/>
        <v>SWHC046-01</v>
      </c>
      <c r="H14091" t="str">
        <f t="shared" si="1157"/>
        <v>ExAnte2019</v>
      </c>
      <c r="I14091" t="str">
        <f t="shared" si="1157"/>
        <v>IOU workpaper</v>
      </c>
      <c r="J14091" s="2">
        <f t="shared" si="1155"/>
        <v>43775</v>
      </c>
      <c r="K14091" t="s">
        <v>203</v>
      </c>
      <c r="L14091">
        <f t="shared" si="1156"/>
        <v>1</v>
      </c>
      <c r="O14091">
        <v>0</v>
      </c>
      <c r="P14091">
        <v>0</v>
      </c>
      <c r="Q14091">
        <v>0</v>
      </c>
      <c r="R14091">
        <v>-139.66489999999999</v>
      </c>
      <c r="S14091">
        <v>0</v>
      </c>
      <c r="T14091">
        <v>19.836099999999998</v>
      </c>
      <c r="AA14091" t="s">
        <v>465</v>
      </c>
      <c r="AB14091" t="s">
        <v>46</v>
      </c>
      <c r="AC14091" t="b">
        <v>0</v>
      </c>
    </row>
    <row r="14092" spans="1:29" hidden="1" x14ac:dyDescent="0.25">
      <c r="A14092" t="s">
        <v>134</v>
      </c>
      <c r="B14092" t="s">
        <v>617</v>
      </c>
      <c r="C14092" t="s">
        <v>574</v>
      </c>
      <c r="D14092" s="28" t="s">
        <v>619</v>
      </c>
      <c r="E14092" t="s">
        <v>290</v>
      </c>
      <c r="F14092" t="s">
        <v>595</v>
      </c>
      <c r="G14092" t="str">
        <f t="shared" si="1157"/>
        <v>SWHC046-01</v>
      </c>
      <c r="H14092" t="str">
        <f t="shared" si="1157"/>
        <v>ExAnte2019</v>
      </c>
      <c r="I14092" t="str">
        <f t="shared" si="1157"/>
        <v>IOU workpaper</v>
      </c>
      <c r="J14092" s="2">
        <f t="shared" si="1155"/>
        <v>43775</v>
      </c>
      <c r="K14092" t="s">
        <v>203</v>
      </c>
      <c r="L14092">
        <f t="shared" si="1156"/>
        <v>1</v>
      </c>
      <c r="O14092">
        <v>0</v>
      </c>
      <c r="P14092">
        <v>0</v>
      </c>
      <c r="Q14092">
        <v>0</v>
      </c>
      <c r="R14092">
        <v>-175.66839999999999</v>
      </c>
      <c r="S14092">
        <v>0</v>
      </c>
      <c r="T14092">
        <v>26.432300000000001</v>
      </c>
      <c r="AA14092" t="s">
        <v>465</v>
      </c>
      <c r="AB14092" t="s">
        <v>46</v>
      </c>
      <c r="AC14092" t="b">
        <v>0</v>
      </c>
    </row>
    <row r="14093" spans="1:29" hidden="1" x14ac:dyDescent="0.25">
      <c r="A14093" t="s">
        <v>134</v>
      </c>
      <c r="B14093" t="s">
        <v>617</v>
      </c>
      <c r="C14093" t="s">
        <v>574</v>
      </c>
      <c r="D14093" s="28" t="s">
        <v>619</v>
      </c>
      <c r="E14093" t="s">
        <v>298</v>
      </c>
      <c r="F14093" t="s">
        <v>595</v>
      </c>
      <c r="G14093" t="str">
        <f t="shared" si="1157"/>
        <v>SWHC046-01</v>
      </c>
      <c r="H14093" t="str">
        <f t="shared" si="1157"/>
        <v>ExAnte2019</v>
      </c>
      <c r="I14093" t="str">
        <f t="shared" si="1157"/>
        <v>IOU workpaper</v>
      </c>
      <c r="J14093" s="2">
        <f t="shared" si="1155"/>
        <v>43775</v>
      </c>
      <c r="K14093" t="s">
        <v>203</v>
      </c>
      <c r="L14093">
        <f t="shared" si="1156"/>
        <v>1</v>
      </c>
      <c r="O14093">
        <v>0</v>
      </c>
      <c r="P14093">
        <v>0</v>
      </c>
      <c r="Q14093">
        <v>0</v>
      </c>
      <c r="R14093">
        <v>-323.96140000000003</v>
      </c>
      <c r="S14093">
        <v>0</v>
      </c>
      <c r="T14093">
        <v>46.950299999999999</v>
      </c>
      <c r="AA14093" t="s">
        <v>465</v>
      </c>
      <c r="AB14093" t="s">
        <v>46</v>
      </c>
      <c r="AC14093" t="b">
        <v>0</v>
      </c>
    </row>
    <row r="14094" spans="1:29" hidden="1" x14ac:dyDescent="0.25">
      <c r="A14094" t="s">
        <v>134</v>
      </c>
      <c r="B14094" t="s">
        <v>617</v>
      </c>
      <c r="C14094" t="s">
        <v>574</v>
      </c>
      <c r="D14094" s="28" t="s">
        <v>619</v>
      </c>
      <c r="E14094" t="s">
        <v>306</v>
      </c>
      <c r="F14094" t="s">
        <v>595</v>
      </c>
      <c r="G14094" t="str">
        <f t="shared" si="1157"/>
        <v>SWHC046-01</v>
      </c>
      <c r="H14094" t="str">
        <f t="shared" si="1157"/>
        <v>ExAnte2019</v>
      </c>
      <c r="I14094" t="str">
        <f t="shared" si="1157"/>
        <v>IOU workpaper</v>
      </c>
      <c r="J14094" s="2">
        <f t="shared" si="1155"/>
        <v>43775</v>
      </c>
      <c r="K14094" t="s">
        <v>203</v>
      </c>
      <c r="L14094">
        <f t="shared" si="1156"/>
        <v>1</v>
      </c>
      <c r="O14094">
        <v>0</v>
      </c>
      <c r="P14094">
        <v>0</v>
      </c>
      <c r="Q14094">
        <v>0</v>
      </c>
      <c r="R14094">
        <v>-385.8245</v>
      </c>
      <c r="S14094">
        <v>0</v>
      </c>
      <c r="T14094">
        <v>55.713500000000003</v>
      </c>
      <c r="AA14094" t="s">
        <v>465</v>
      </c>
      <c r="AB14094" t="s">
        <v>46</v>
      </c>
      <c r="AC14094" t="b">
        <v>0</v>
      </c>
    </row>
    <row r="14095" spans="1:29" hidden="1" x14ac:dyDescent="0.25">
      <c r="A14095" t="s">
        <v>134</v>
      </c>
      <c r="B14095" t="s">
        <v>617</v>
      </c>
      <c r="C14095" t="s">
        <v>574</v>
      </c>
      <c r="D14095" s="28" t="s">
        <v>619</v>
      </c>
      <c r="E14095" t="s">
        <v>314</v>
      </c>
      <c r="F14095" t="s">
        <v>595</v>
      </c>
      <c r="G14095" t="str">
        <f t="shared" si="1157"/>
        <v>SWHC046-01</v>
      </c>
      <c r="H14095" t="str">
        <f t="shared" si="1157"/>
        <v>ExAnte2019</v>
      </c>
      <c r="I14095" t="str">
        <f t="shared" si="1157"/>
        <v>IOU workpaper</v>
      </c>
      <c r="J14095" s="2">
        <f t="shared" si="1155"/>
        <v>43775</v>
      </c>
      <c r="K14095" t="s">
        <v>203</v>
      </c>
      <c r="L14095">
        <f t="shared" si="1156"/>
        <v>1</v>
      </c>
      <c r="O14095">
        <v>0</v>
      </c>
      <c r="P14095">
        <v>0</v>
      </c>
      <c r="Q14095">
        <v>0</v>
      </c>
      <c r="R14095">
        <v>-291.6549</v>
      </c>
      <c r="S14095">
        <v>0</v>
      </c>
      <c r="T14095">
        <v>41.983800000000002</v>
      </c>
      <c r="AA14095" t="s">
        <v>465</v>
      </c>
      <c r="AB14095" t="s">
        <v>46</v>
      </c>
      <c r="AC14095" t="b">
        <v>0</v>
      </c>
    </row>
    <row r="14096" spans="1:29" hidden="1" x14ac:dyDescent="0.25">
      <c r="A14096" t="s">
        <v>134</v>
      </c>
      <c r="B14096" t="s">
        <v>617</v>
      </c>
      <c r="C14096" t="s">
        <v>574</v>
      </c>
      <c r="D14096" s="28" t="s">
        <v>619</v>
      </c>
      <c r="E14096" t="s">
        <v>322</v>
      </c>
      <c r="F14096" t="s">
        <v>595</v>
      </c>
      <c r="G14096" t="str">
        <f t="shared" si="1157"/>
        <v>SWHC046-01</v>
      </c>
      <c r="H14096" t="str">
        <f t="shared" si="1157"/>
        <v>ExAnte2019</v>
      </c>
      <c r="I14096" t="str">
        <f t="shared" si="1157"/>
        <v>IOU workpaper</v>
      </c>
      <c r="J14096" s="2">
        <f t="shared" si="1155"/>
        <v>43775</v>
      </c>
      <c r="K14096" t="s">
        <v>203</v>
      </c>
      <c r="L14096">
        <f t="shared" si="1156"/>
        <v>1</v>
      </c>
      <c r="O14096">
        <v>0</v>
      </c>
      <c r="P14096">
        <v>0</v>
      </c>
      <c r="Q14096">
        <v>0</v>
      </c>
      <c r="R14096">
        <v>-318.5394</v>
      </c>
      <c r="S14096">
        <v>0</v>
      </c>
      <c r="T14096">
        <v>45.116100000000003</v>
      </c>
      <c r="AA14096" t="s">
        <v>465</v>
      </c>
      <c r="AB14096" t="s">
        <v>46</v>
      </c>
      <c r="AC14096" t="b">
        <v>0</v>
      </c>
    </row>
    <row r="14097" spans="1:29" hidden="1" x14ac:dyDescent="0.25">
      <c r="A14097" t="s">
        <v>134</v>
      </c>
      <c r="B14097" t="s">
        <v>617</v>
      </c>
      <c r="C14097" t="s">
        <v>574</v>
      </c>
      <c r="D14097" s="28" t="s">
        <v>619</v>
      </c>
      <c r="E14097" t="s">
        <v>330</v>
      </c>
      <c r="F14097" t="s">
        <v>595</v>
      </c>
      <c r="G14097" t="str">
        <f t="shared" si="1157"/>
        <v>SWHC046-01</v>
      </c>
      <c r="H14097" t="str">
        <f t="shared" si="1157"/>
        <v>ExAnte2019</v>
      </c>
      <c r="I14097" t="str">
        <f t="shared" si="1157"/>
        <v>IOU workpaper</v>
      </c>
      <c r="J14097" s="2">
        <f t="shared" si="1155"/>
        <v>43775</v>
      </c>
      <c r="K14097" t="s">
        <v>203</v>
      </c>
      <c r="L14097">
        <f t="shared" si="1156"/>
        <v>1</v>
      </c>
      <c r="O14097">
        <v>0</v>
      </c>
      <c r="P14097">
        <v>0</v>
      </c>
      <c r="Q14097">
        <v>0</v>
      </c>
      <c r="R14097">
        <v>-24.189499999999999</v>
      </c>
      <c r="S14097">
        <v>0</v>
      </c>
      <c r="T14097">
        <v>7.2331000000000003</v>
      </c>
      <c r="AA14097" t="s">
        <v>465</v>
      </c>
      <c r="AB14097" t="s">
        <v>46</v>
      </c>
      <c r="AC14097" t="b">
        <v>0</v>
      </c>
    </row>
    <row r="14098" spans="1:29" hidden="1" x14ac:dyDescent="0.25">
      <c r="A14098" t="s">
        <v>134</v>
      </c>
      <c r="B14098" t="s">
        <v>617</v>
      </c>
      <c r="C14098" t="s">
        <v>574</v>
      </c>
      <c r="D14098" s="28" t="s">
        <v>619</v>
      </c>
      <c r="E14098" t="s">
        <v>338</v>
      </c>
      <c r="F14098" t="s">
        <v>595</v>
      </c>
      <c r="G14098" t="str">
        <f t="shared" si="1157"/>
        <v>SWHC046-01</v>
      </c>
      <c r="H14098" t="str">
        <f t="shared" si="1157"/>
        <v>ExAnte2019</v>
      </c>
      <c r="I14098" t="str">
        <f t="shared" si="1157"/>
        <v>IOU workpaper</v>
      </c>
      <c r="J14098" s="2">
        <f t="shared" si="1155"/>
        <v>43775</v>
      </c>
      <c r="K14098" t="s">
        <v>203</v>
      </c>
      <c r="L14098">
        <f t="shared" si="1156"/>
        <v>1</v>
      </c>
      <c r="O14098">
        <v>0</v>
      </c>
      <c r="P14098">
        <v>0</v>
      </c>
      <c r="Q14098">
        <v>0</v>
      </c>
      <c r="R14098">
        <v>-1274.7394999999999</v>
      </c>
      <c r="S14098">
        <v>0</v>
      </c>
      <c r="T14098">
        <v>155.88829999999999</v>
      </c>
      <c r="AA14098" t="s">
        <v>465</v>
      </c>
      <c r="AB14098" t="s">
        <v>46</v>
      </c>
      <c r="AC14098" t="b">
        <v>0</v>
      </c>
    </row>
    <row r="14099" spans="1:29" hidden="1" x14ac:dyDescent="0.25">
      <c r="A14099" t="s">
        <v>134</v>
      </c>
      <c r="B14099" t="s">
        <v>617</v>
      </c>
      <c r="C14099" t="s">
        <v>43</v>
      </c>
      <c r="D14099" s="28" t="s">
        <v>619</v>
      </c>
      <c r="E14099" t="s">
        <v>202</v>
      </c>
      <c r="F14099" t="s">
        <v>595</v>
      </c>
      <c r="G14099" t="str">
        <f t="shared" si="1157"/>
        <v>SWHC046-01</v>
      </c>
      <c r="H14099" t="str">
        <f t="shared" si="1157"/>
        <v>ExAnte2019</v>
      </c>
      <c r="I14099" t="str">
        <f t="shared" si="1157"/>
        <v>IOU workpaper</v>
      </c>
      <c r="J14099" s="2">
        <f t="shared" si="1155"/>
        <v>43775</v>
      </c>
      <c r="K14099" t="s">
        <v>203</v>
      </c>
      <c r="L14099">
        <f t="shared" si="1156"/>
        <v>1</v>
      </c>
      <c r="O14099">
        <v>0</v>
      </c>
      <c r="P14099">
        <v>0</v>
      </c>
      <c r="Q14099">
        <v>0</v>
      </c>
      <c r="R14099">
        <v>-651.50710000000004</v>
      </c>
      <c r="S14099">
        <v>0</v>
      </c>
      <c r="T14099">
        <v>88.889600000000002</v>
      </c>
      <c r="AA14099" t="s">
        <v>465</v>
      </c>
      <c r="AB14099" t="s">
        <v>46</v>
      </c>
      <c r="AC14099" t="b">
        <v>0</v>
      </c>
    </row>
    <row r="14100" spans="1:29" hidden="1" x14ac:dyDescent="0.25">
      <c r="A14100" t="s">
        <v>134</v>
      </c>
      <c r="B14100" t="s">
        <v>617</v>
      </c>
      <c r="C14100" t="s">
        <v>43</v>
      </c>
      <c r="D14100" s="28" t="s">
        <v>619</v>
      </c>
      <c r="E14100" t="s">
        <v>224</v>
      </c>
      <c r="F14100" t="s">
        <v>595</v>
      </c>
      <c r="G14100" t="str">
        <f t="shared" si="1157"/>
        <v>SWHC046-01</v>
      </c>
      <c r="H14100" t="str">
        <f t="shared" si="1157"/>
        <v>ExAnte2019</v>
      </c>
      <c r="I14100" t="str">
        <f t="shared" si="1157"/>
        <v>IOU workpaper</v>
      </c>
      <c r="J14100" s="2">
        <f t="shared" si="1155"/>
        <v>43775</v>
      </c>
      <c r="K14100" t="s">
        <v>203</v>
      </c>
      <c r="L14100">
        <f t="shared" si="1156"/>
        <v>1</v>
      </c>
      <c r="O14100">
        <v>0</v>
      </c>
      <c r="P14100">
        <v>0</v>
      </c>
      <c r="Q14100">
        <v>0</v>
      </c>
      <c r="R14100">
        <v>-342.43520000000001</v>
      </c>
      <c r="S14100">
        <v>0</v>
      </c>
      <c r="T14100">
        <v>46.192799999999998</v>
      </c>
      <c r="AA14100" t="s">
        <v>465</v>
      </c>
      <c r="AB14100" t="s">
        <v>46</v>
      </c>
      <c r="AC14100" t="b">
        <v>0</v>
      </c>
    </row>
    <row r="14101" spans="1:29" hidden="1" x14ac:dyDescent="0.25">
      <c r="A14101" t="s">
        <v>134</v>
      </c>
      <c r="B14101" t="s">
        <v>617</v>
      </c>
      <c r="C14101" t="s">
        <v>43</v>
      </c>
      <c r="D14101" s="28" t="s">
        <v>619</v>
      </c>
      <c r="E14101" t="s">
        <v>232</v>
      </c>
      <c r="F14101" t="s">
        <v>595</v>
      </c>
      <c r="G14101" t="str">
        <f t="shared" si="1157"/>
        <v>SWHC046-01</v>
      </c>
      <c r="H14101" t="str">
        <f t="shared" si="1157"/>
        <v>ExAnte2019</v>
      </c>
      <c r="I14101" t="str">
        <f t="shared" si="1157"/>
        <v>IOU workpaper</v>
      </c>
      <c r="J14101" s="2">
        <f t="shared" si="1155"/>
        <v>43775</v>
      </c>
      <c r="K14101" t="s">
        <v>203</v>
      </c>
      <c r="L14101">
        <f t="shared" si="1156"/>
        <v>1</v>
      </c>
      <c r="O14101">
        <v>0</v>
      </c>
      <c r="P14101">
        <v>0</v>
      </c>
      <c r="Q14101">
        <v>0</v>
      </c>
      <c r="R14101">
        <v>-233.06139999999999</v>
      </c>
      <c r="S14101">
        <v>0</v>
      </c>
      <c r="T14101">
        <v>32.596400000000003</v>
      </c>
      <c r="AA14101" t="s">
        <v>465</v>
      </c>
      <c r="AB14101" t="s">
        <v>46</v>
      </c>
      <c r="AC14101" t="b">
        <v>0</v>
      </c>
    </row>
    <row r="14102" spans="1:29" hidden="1" x14ac:dyDescent="0.25">
      <c r="A14102" t="s">
        <v>134</v>
      </c>
      <c r="B14102" t="s">
        <v>617</v>
      </c>
      <c r="C14102" t="s">
        <v>43</v>
      </c>
      <c r="D14102" s="28" t="s">
        <v>619</v>
      </c>
      <c r="E14102" t="s">
        <v>240</v>
      </c>
      <c r="F14102" t="s">
        <v>595</v>
      </c>
      <c r="G14102" t="str">
        <f t="shared" ref="G14102:I14117" si="1158">G14101</f>
        <v>SWHC046-01</v>
      </c>
      <c r="H14102" t="str">
        <f t="shared" si="1158"/>
        <v>ExAnte2019</v>
      </c>
      <c r="I14102" t="str">
        <f t="shared" si="1158"/>
        <v>IOU workpaper</v>
      </c>
      <c r="J14102" s="2">
        <f t="shared" si="1155"/>
        <v>43775</v>
      </c>
      <c r="K14102" t="s">
        <v>203</v>
      </c>
      <c r="L14102">
        <f t="shared" si="1156"/>
        <v>1</v>
      </c>
      <c r="O14102">
        <v>0</v>
      </c>
      <c r="P14102">
        <v>0</v>
      </c>
      <c r="Q14102">
        <v>0</v>
      </c>
      <c r="R14102">
        <v>-206.881</v>
      </c>
      <c r="S14102">
        <v>0</v>
      </c>
      <c r="T14102">
        <v>28.224699999999999</v>
      </c>
      <c r="AA14102" t="s">
        <v>465</v>
      </c>
      <c r="AB14102" t="s">
        <v>46</v>
      </c>
      <c r="AC14102" t="b">
        <v>0</v>
      </c>
    </row>
    <row r="14103" spans="1:29" hidden="1" x14ac:dyDescent="0.25">
      <c r="A14103" t="s">
        <v>134</v>
      </c>
      <c r="B14103" t="s">
        <v>617</v>
      </c>
      <c r="C14103" t="s">
        <v>43</v>
      </c>
      <c r="D14103" s="28" t="s">
        <v>619</v>
      </c>
      <c r="E14103" t="s">
        <v>248</v>
      </c>
      <c r="F14103" t="s">
        <v>595</v>
      </c>
      <c r="G14103" t="str">
        <f t="shared" si="1158"/>
        <v>SWHC046-01</v>
      </c>
      <c r="H14103" t="str">
        <f t="shared" si="1158"/>
        <v>ExAnte2019</v>
      </c>
      <c r="I14103" t="str">
        <f t="shared" si="1158"/>
        <v>IOU workpaper</v>
      </c>
      <c r="J14103" s="2">
        <f t="shared" si="1155"/>
        <v>43775</v>
      </c>
      <c r="K14103" t="s">
        <v>203</v>
      </c>
      <c r="L14103">
        <f t="shared" si="1156"/>
        <v>1</v>
      </c>
      <c r="O14103">
        <v>0</v>
      </c>
      <c r="P14103">
        <v>0</v>
      </c>
      <c r="Q14103">
        <v>0</v>
      </c>
      <c r="R14103">
        <v>-320.23149999999998</v>
      </c>
      <c r="S14103">
        <v>0</v>
      </c>
      <c r="T14103">
        <v>44.471600000000002</v>
      </c>
      <c r="AA14103" t="s">
        <v>465</v>
      </c>
      <c r="AB14103" t="s">
        <v>46</v>
      </c>
      <c r="AC14103" t="b">
        <v>0</v>
      </c>
    </row>
    <row r="14104" spans="1:29" x14ac:dyDescent="0.25">
      <c r="A14104" t="s">
        <v>134</v>
      </c>
      <c r="B14104" t="s">
        <v>617</v>
      </c>
      <c r="C14104" t="s">
        <v>43</v>
      </c>
      <c r="D14104" s="28" t="s">
        <v>619</v>
      </c>
      <c r="E14104" t="s">
        <v>256</v>
      </c>
      <c r="F14104" t="s">
        <v>595</v>
      </c>
      <c r="G14104" t="str">
        <f t="shared" si="1158"/>
        <v>SWHC046-01</v>
      </c>
      <c r="H14104" t="str">
        <f t="shared" si="1158"/>
        <v>ExAnte2019</v>
      </c>
      <c r="I14104" t="str">
        <f t="shared" si="1158"/>
        <v>IOU workpaper</v>
      </c>
      <c r="J14104" s="2">
        <f t="shared" si="1155"/>
        <v>43775</v>
      </c>
      <c r="K14104" t="s">
        <v>203</v>
      </c>
      <c r="L14104">
        <f t="shared" si="1156"/>
        <v>1</v>
      </c>
      <c r="O14104">
        <v>0</v>
      </c>
      <c r="P14104">
        <v>0</v>
      </c>
      <c r="Q14104">
        <v>0</v>
      </c>
      <c r="R14104">
        <v>-121.5776</v>
      </c>
      <c r="S14104">
        <v>0</v>
      </c>
      <c r="T14104">
        <v>18.05</v>
      </c>
      <c r="AA14104" t="s">
        <v>465</v>
      </c>
      <c r="AB14104" t="s">
        <v>46</v>
      </c>
      <c r="AC14104" t="b">
        <v>0</v>
      </c>
    </row>
    <row r="14105" spans="1:29" hidden="1" x14ac:dyDescent="0.25">
      <c r="A14105" t="s">
        <v>134</v>
      </c>
      <c r="B14105" t="s">
        <v>617</v>
      </c>
      <c r="C14105" t="s">
        <v>43</v>
      </c>
      <c r="D14105" s="28" t="s">
        <v>619</v>
      </c>
      <c r="E14105" t="s">
        <v>265</v>
      </c>
      <c r="F14105" t="s">
        <v>595</v>
      </c>
      <c r="G14105" t="str">
        <f t="shared" si="1158"/>
        <v>SWHC046-01</v>
      </c>
      <c r="H14105" t="str">
        <f t="shared" si="1158"/>
        <v>ExAnte2019</v>
      </c>
      <c r="I14105" t="str">
        <f t="shared" si="1158"/>
        <v>IOU workpaper</v>
      </c>
      <c r="J14105" s="2">
        <f t="shared" si="1155"/>
        <v>43775</v>
      </c>
      <c r="K14105" t="s">
        <v>203</v>
      </c>
      <c r="L14105">
        <f t="shared" si="1156"/>
        <v>1</v>
      </c>
      <c r="O14105">
        <v>0</v>
      </c>
      <c r="P14105">
        <v>0</v>
      </c>
      <c r="Q14105">
        <v>0</v>
      </c>
      <c r="R14105">
        <v>-100.9851</v>
      </c>
      <c r="S14105">
        <v>0</v>
      </c>
      <c r="T14105">
        <v>15.027799999999999</v>
      </c>
      <c r="AA14105" t="s">
        <v>465</v>
      </c>
      <c r="AB14105" t="s">
        <v>46</v>
      </c>
      <c r="AC14105" t="b">
        <v>0</v>
      </c>
    </row>
    <row r="14106" spans="1:29" hidden="1" x14ac:dyDescent="0.25">
      <c r="A14106" t="s">
        <v>134</v>
      </c>
      <c r="B14106" t="s">
        <v>617</v>
      </c>
      <c r="C14106" t="s">
        <v>43</v>
      </c>
      <c r="D14106" s="28" t="s">
        <v>619</v>
      </c>
      <c r="E14106" t="s">
        <v>274</v>
      </c>
      <c r="F14106" t="s">
        <v>595</v>
      </c>
      <c r="G14106" t="str">
        <f t="shared" si="1158"/>
        <v>SWHC046-01</v>
      </c>
      <c r="H14106" t="str">
        <f t="shared" si="1158"/>
        <v>ExAnte2019</v>
      </c>
      <c r="I14106" t="str">
        <f t="shared" si="1158"/>
        <v>IOU workpaper</v>
      </c>
      <c r="J14106" s="2">
        <f t="shared" si="1155"/>
        <v>43775</v>
      </c>
      <c r="K14106" t="s">
        <v>203</v>
      </c>
      <c r="L14106">
        <f t="shared" si="1156"/>
        <v>1</v>
      </c>
      <c r="O14106">
        <v>0</v>
      </c>
      <c r="P14106">
        <v>0</v>
      </c>
      <c r="Q14106">
        <v>0</v>
      </c>
      <c r="R14106">
        <v>-109.9165</v>
      </c>
      <c r="S14106">
        <v>0</v>
      </c>
      <c r="T14106">
        <v>17.3246</v>
      </c>
      <c r="AA14106" t="s">
        <v>465</v>
      </c>
      <c r="AB14106" t="s">
        <v>46</v>
      </c>
      <c r="AC14106" t="b">
        <v>0</v>
      </c>
    </row>
    <row r="14107" spans="1:29" hidden="1" x14ac:dyDescent="0.25">
      <c r="A14107" t="s">
        <v>134</v>
      </c>
      <c r="B14107" t="s">
        <v>617</v>
      </c>
      <c r="C14107" t="s">
        <v>43</v>
      </c>
      <c r="D14107" s="28" t="s">
        <v>619</v>
      </c>
      <c r="E14107" t="s">
        <v>282</v>
      </c>
      <c r="F14107" t="s">
        <v>595</v>
      </c>
      <c r="G14107" t="str">
        <f t="shared" si="1158"/>
        <v>SWHC046-01</v>
      </c>
      <c r="H14107" t="str">
        <f t="shared" si="1158"/>
        <v>ExAnte2019</v>
      </c>
      <c r="I14107" t="str">
        <f t="shared" si="1158"/>
        <v>IOU workpaper</v>
      </c>
      <c r="J14107" s="2">
        <f t="shared" si="1155"/>
        <v>43775</v>
      </c>
      <c r="K14107" t="s">
        <v>203</v>
      </c>
      <c r="L14107">
        <f t="shared" si="1156"/>
        <v>1</v>
      </c>
      <c r="O14107">
        <v>0</v>
      </c>
      <c r="P14107">
        <v>0</v>
      </c>
      <c r="Q14107">
        <v>0</v>
      </c>
      <c r="R14107">
        <v>-109.44889999999999</v>
      </c>
      <c r="S14107">
        <v>0</v>
      </c>
      <c r="T14107">
        <v>16.475000000000001</v>
      </c>
      <c r="AA14107" t="s">
        <v>465</v>
      </c>
      <c r="AB14107" t="s">
        <v>46</v>
      </c>
      <c r="AC14107" t="b">
        <v>0</v>
      </c>
    </row>
    <row r="14108" spans="1:29" hidden="1" x14ac:dyDescent="0.25">
      <c r="A14108" t="s">
        <v>134</v>
      </c>
      <c r="B14108" t="s">
        <v>617</v>
      </c>
      <c r="C14108" t="s">
        <v>43</v>
      </c>
      <c r="D14108" s="28" t="s">
        <v>619</v>
      </c>
      <c r="E14108" t="s">
        <v>290</v>
      </c>
      <c r="F14108" t="s">
        <v>595</v>
      </c>
      <c r="G14108" t="str">
        <f t="shared" si="1158"/>
        <v>SWHC046-01</v>
      </c>
      <c r="H14108" t="str">
        <f t="shared" si="1158"/>
        <v>ExAnte2019</v>
      </c>
      <c r="I14108" t="str">
        <f t="shared" si="1158"/>
        <v>IOU workpaper</v>
      </c>
      <c r="J14108" s="2">
        <f t="shared" si="1155"/>
        <v>43775</v>
      </c>
      <c r="K14108" t="s">
        <v>203</v>
      </c>
      <c r="L14108">
        <f t="shared" si="1156"/>
        <v>1</v>
      </c>
      <c r="O14108">
        <v>0</v>
      </c>
      <c r="P14108">
        <v>0</v>
      </c>
      <c r="Q14108">
        <v>0</v>
      </c>
      <c r="R14108">
        <v>-147.86609999999999</v>
      </c>
      <c r="S14108">
        <v>0</v>
      </c>
      <c r="T14108">
        <v>22.032699999999998</v>
      </c>
      <c r="AA14108" t="s">
        <v>465</v>
      </c>
      <c r="AB14108" t="s">
        <v>46</v>
      </c>
      <c r="AC14108" t="b">
        <v>0</v>
      </c>
    </row>
    <row r="14109" spans="1:29" hidden="1" x14ac:dyDescent="0.25">
      <c r="A14109" t="s">
        <v>134</v>
      </c>
      <c r="B14109" t="s">
        <v>617</v>
      </c>
      <c r="C14109" t="s">
        <v>43</v>
      </c>
      <c r="D14109" s="28" t="s">
        <v>619</v>
      </c>
      <c r="E14109" t="s">
        <v>298</v>
      </c>
      <c r="F14109" t="s">
        <v>595</v>
      </c>
      <c r="G14109" t="str">
        <f t="shared" si="1158"/>
        <v>SWHC046-01</v>
      </c>
      <c r="H14109" t="str">
        <f t="shared" si="1158"/>
        <v>ExAnte2019</v>
      </c>
      <c r="I14109" t="str">
        <f t="shared" si="1158"/>
        <v>IOU workpaper</v>
      </c>
      <c r="J14109" s="2">
        <f t="shared" si="1155"/>
        <v>43775</v>
      </c>
      <c r="K14109" t="s">
        <v>203</v>
      </c>
      <c r="L14109">
        <f t="shared" si="1156"/>
        <v>1</v>
      </c>
      <c r="O14109">
        <v>0</v>
      </c>
      <c r="P14109">
        <v>0</v>
      </c>
      <c r="Q14109">
        <v>0</v>
      </c>
      <c r="R14109">
        <v>-284.04169999999999</v>
      </c>
      <c r="S14109">
        <v>0</v>
      </c>
      <c r="T14109">
        <v>39.903799999999997</v>
      </c>
      <c r="AA14109" t="s">
        <v>465</v>
      </c>
      <c r="AB14109" t="s">
        <v>46</v>
      </c>
      <c r="AC14109" t="b">
        <v>0</v>
      </c>
    </row>
    <row r="14110" spans="1:29" hidden="1" x14ac:dyDescent="0.25">
      <c r="A14110" t="s">
        <v>134</v>
      </c>
      <c r="B14110" t="s">
        <v>617</v>
      </c>
      <c r="C14110" t="s">
        <v>43</v>
      </c>
      <c r="D14110" s="28" t="s">
        <v>619</v>
      </c>
      <c r="E14110" t="s">
        <v>306</v>
      </c>
      <c r="F14110" t="s">
        <v>595</v>
      </c>
      <c r="G14110" t="str">
        <f t="shared" si="1158"/>
        <v>SWHC046-01</v>
      </c>
      <c r="H14110" t="str">
        <f t="shared" si="1158"/>
        <v>ExAnte2019</v>
      </c>
      <c r="I14110" t="str">
        <f t="shared" si="1158"/>
        <v>IOU workpaper</v>
      </c>
      <c r="J14110" s="2">
        <f t="shared" si="1155"/>
        <v>43775</v>
      </c>
      <c r="K14110" t="s">
        <v>203</v>
      </c>
      <c r="L14110">
        <f t="shared" si="1156"/>
        <v>1</v>
      </c>
      <c r="O14110">
        <v>0</v>
      </c>
      <c r="P14110">
        <v>0</v>
      </c>
      <c r="Q14110">
        <v>0</v>
      </c>
      <c r="R14110">
        <v>-268.04079999999999</v>
      </c>
      <c r="S14110">
        <v>0</v>
      </c>
      <c r="T14110">
        <v>37.003100000000003</v>
      </c>
      <c r="AA14110" t="s">
        <v>465</v>
      </c>
      <c r="AB14110" t="s">
        <v>46</v>
      </c>
      <c r="AC14110" t="b">
        <v>0</v>
      </c>
    </row>
    <row r="14111" spans="1:29" hidden="1" x14ac:dyDescent="0.25">
      <c r="A14111" t="s">
        <v>134</v>
      </c>
      <c r="B14111" t="s">
        <v>617</v>
      </c>
      <c r="C14111" t="s">
        <v>43</v>
      </c>
      <c r="D14111" s="28" t="s">
        <v>619</v>
      </c>
      <c r="E14111" t="s">
        <v>314</v>
      </c>
      <c r="F14111" t="s">
        <v>595</v>
      </c>
      <c r="G14111" t="str">
        <f t="shared" si="1158"/>
        <v>SWHC046-01</v>
      </c>
      <c r="H14111" t="str">
        <f t="shared" si="1158"/>
        <v>ExAnte2019</v>
      </c>
      <c r="I14111" t="str">
        <f t="shared" si="1158"/>
        <v>IOU workpaper</v>
      </c>
      <c r="J14111" s="2">
        <f t="shared" si="1155"/>
        <v>43775</v>
      </c>
      <c r="K14111" t="s">
        <v>203</v>
      </c>
      <c r="L14111">
        <f t="shared" si="1156"/>
        <v>1</v>
      </c>
      <c r="O14111">
        <v>0</v>
      </c>
      <c r="P14111">
        <v>0</v>
      </c>
      <c r="Q14111">
        <v>0</v>
      </c>
      <c r="R14111">
        <v>-234.22210000000001</v>
      </c>
      <c r="S14111">
        <v>0</v>
      </c>
      <c r="T14111">
        <v>32.953600000000002</v>
      </c>
      <c r="AA14111" t="s">
        <v>465</v>
      </c>
      <c r="AB14111" t="s">
        <v>46</v>
      </c>
      <c r="AC14111" t="b">
        <v>0</v>
      </c>
    </row>
    <row r="14112" spans="1:29" hidden="1" x14ac:dyDescent="0.25">
      <c r="A14112" t="s">
        <v>134</v>
      </c>
      <c r="B14112" t="s">
        <v>617</v>
      </c>
      <c r="C14112" t="s">
        <v>43</v>
      </c>
      <c r="D14112" s="28" t="s">
        <v>619</v>
      </c>
      <c r="E14112" t="s">
        <v>322</v>
      </c>
      <c r="F14112" t="s">
        <v>595</v>
      </c>
      <c r="G14112" t="str">
        <f t="shared" si="1158"/>
        <v>SWHC046-01</v>
      </c>
      <c r="H14112" t="str">
        <f t="shared" si="1158"/>
        <v>ExAnte2019</v>
      </c>
      <c r="I14112" t="str">
        <f t="shared" si="1158"/>
        <v>IOU workpaper</v>
      </c>
      <c r="J14112" s="2">
        <f t="shared" si="1155"/>
        <v>43775</v>
      </c>
      <c r="K14112" t="s">
        <v>203</v>
      </c>
      <c r="L14112">
        <f t="shared" si="1156"/>
        <v>1</v>
      </c>
      <c r="O14112">
        <v>0</v>
      </c>
      <c r="P14112">
        <v>0</v>
      </c>
      <c r="Q14112">
        <v>0</v>
      </c>
      <c r="R14112">
        <v>-261.54399999999998</v>
      </c>
      <c r="S14112">
        <v>0</v>
      </c>
      <c r="T14112">
        <v>35.250399999999999</v>
      </c>
      <c r="AA14112" t="s">
        <v>465</v>
      </c>
      <c r="AB14112" t="s">
        <v>46</v>
      </c>
      <c r="AC14112" t="b">
        <v>0</v>
      </c>
    </row>
    <row r="14113" spans="1:29" hidden="1" x14ac:dyDescent="0.25">
      <c r="A14113" t="s">
        <v>134</v>
      </c>
      <c r="B14113" t="s">
        <v>617</v>
      </c>
      <c r="C14113" t="s">
        <v>43</v>
      </c>
      <c r="D14113" s="28" t="s">
        <v>619</v>
      </c>
      <c r="E14113" t="s">
        <v>330</v>
      </c>
      <c r="F14113" t="s">
        <v>595</v>
      </c>
      <c r="G14113" t="str">
        <f t="shared" si="1158"/>
        <v>SWHC046-01</v>
      </c>
      <c r="H14113" t="str">
        <f t="shared" si="1158"/>
        <v>ExAnte2019</v>
      </c>
      <c r="I14113" t="str">
        <f t="shared" si="1158"/>
        <v>IOU workpaper</v>
      </c>
      <c r="J14113" s="2">
        <f t="shared" si="1155"/>
        <v>43775</v>
      </c>
      <c r="K14113" t="s">
        <v>203</v>
      </c>
      <c r="L14113">
        <f t="shared" si="1156"/>
        <v>1</v>
      </c>
      <c r="O14113">
        <v>0</v>
      </c>
      <c r="P14113">
        <v>0</v>
      </c>
      <c r="Q14113">
        <v>0</v>
      </c>
      <c r="R14113">
        <v>-9.6532999999999998</v>
      </c>
      <c r="S14113">
        <v>0</v>
      </c>
      <c r="T14113">
        <v>5.6551999999999998</v>
      </c>
      <c r="AA14113" t="s">
        <v>465</v>
      </c>
      <c r="AB14113" t="s">
        <v>46</v>
      </c>
      <c r="AC14113" t="b">
        <v>0</v>
      </c>
    </row>
    <row r="14114" spans="1:29" hidden="1" x14ac:dyDescent="0.25">
      <c r="A14114" t="s">
        <v>134</v>
      </c>
      <c r="B14114" t="s">
        <v>617</v>
      </c>
      <c r="C14114" t="s">
        <v>43</v>
      </c>
      <c r="D14114" s="28" t="s">
        <v>619</v>
      </c>
      <c r="E14114" t="s">
        <v>338</v>
      </c>
      <c r="F14114" t="s">
        <v>595</v>
      </c>
      <c r="G14114" t="str">
        <f t="shared" si="1158"/>
        <v>SWHC046-01</v>
      </c>
      <c r="H14114" t="str">
        <f t="shared" si="1158"/>
        <v>ExAnte2019</v>
      </c>
      <c r="I14114" t="str">
        <f t="shared" si="1158"/>
        <v>IOU workpaper</v>
      </c>
      <c r="J14114" s="2">
        <f t="shared" si="1155"/>
        <v>43775</v>
      </c>
      <c r="K14114" t="s">
        <v>203</v>
      </c>
      <c r="L14114">
        <f t="shared" si="1156"/>
        <v>1</v>
      </c>
      <c r="O14114">
        <v>0</v>
      </c>
      <c r="P14114">
        <v>0</v>
      </c>
      <c r="Q14114">
        <v>0</v>
      </c>
      <c r="R14114">
        <v>-929.08579999999995</v>
      </c>
      <c r="S14114">
        <v>0</v>
      </c>
      <c r="T14114">
        <v>106.027</v>
      </c>
      <c r="AA14114" t="s">
        <v>465</v>
      </c>
      <c r="AB14114" t="s">
        <v>46</v>
      </c>
      <c r="AC14114" t="b">
        <v>0</v>
      </c>
    </row>
    <row r="14115" spans="1:29" hidden="1" x14ac:dyDescent="0.25">
      <c r="A14115" t="s">
        <v>134</v>
      </c>
      <c r="B14115" t="s">
        <v>617</v>
      </c>
      <c r="C14115" t="s">
        <v>575</v>
      </c>
      <c r="D14115" s="28" t="s">
        <v>619</v>
      </c>
      <c r="E14115" t="s">
        <v>202</v>
      </c>
      <c r="F14115" t="s">
        <v>595</v>
      </c>
      <c r="G14115" t="str">
        <f t="shared" si="1158"/>
        <v>SWHC046-01</v>
      </c>
      <c r="H14115" t="str">
        <f t="shared" si="1158"/>
        <v>ExAnte2019</v>
      </c>
      <c r="I14115" t="str">
        <f t="shared" si="1158"/>
        <v>IOU workpaper</v>
      </c>
      <c r="J14115" s="2">
        <f t="shared" si="1155"/>
        <v>43775</v>
      </c>
      <c r="K14115" t="s">
        <v>203</v>
      </c>
      <c r="L14115">
        <f t="shared" si="1156"/>
        <v>1</v>
      </c>
      <c r="O14115">
        <v>0</v>
      </c>
      <c r="P14115">
        <v>0</v>
      </c>
      <c r="Q14115">
        <v>0</v>
      </c>
      <c r="R14115">
        <v>-355.94299999999998</v>
      </c>
      <c r="S14115">
        <v>0</v>
      </c>
      <c r="T14115">
        <v>48.695500000000003</v>
      </c>
      <c r="AA14115" t="s">
        <v>465</v>
      </c>
      <c r="AB14115" t="s">
        <v>46</v>
      </c>
      <c r="AC14115" t="b">
        <v>0</v>
      </c>
    </row>
    <row r="14116" spans="1:29" hidden="1" x14ac:dyDescent="0.25">
      <c r="A14116" t="s">
        <v>134</v>
      </c>
      <c r="B14116" t="s">
        <v>617</v>
      </c>
      <c r="C14116" t="s">
        <v>575</v>
      </c>
      <c r="D14116" s="28" t="s">
        <v>619</v>
      </c>
      <c r="E14116" t="s">
        <v>224</v>
      </c>
      <c r="F14116" t="s">
        <v>595</v>
      </c>
      <c r="G14116" t="str">
        <f t="shared" si="1158"/>
        <v>SWHC046-01</v>
      </c>
      <c r="H14116" t="str">
        <f t="shared" si="1158"/>
        <v>ExAnte2019</v>
      </c>
      <c r="I14116" t="str">
        <f t="shared" si="1158"/>
        <v>IOU workpaper</v>
      </c>
      <c r="J14116" s="2">
        <f t="shared" si="1155"/>
        <v>43775</v>
      </c>
      <c r="K14116" t="s">
        <v>203</v>
      </c>
      <c r="L14116">
        <f t="shared" si="1156"/>
        <v>1</v>
      </c>
      <c r="O14116">
        <v>0</v>
      </c>
      <c r="P14116">
        <v>0</v>
      </c>
      <c r="Q14116">
        <v>0</v>
      </c>
      <c r="R14116">
        <v>-188.16499999999999</v>
      </c>
      <c r="S14116">
        <v>0</v>
      </c>
      <c r="T14116">
        <v>25.598400000000002</v>
      </c>
      <c r="AA14116" t="s">
        <v>465</v>
      </c>
      <c r="AB14116" t="s">
        <v>46</v>
      </c>
      <c r="AC14116" t="b">
        <v>0</v>
      </c>
    </row>
    <row r="14117" spans="1:29" hidden="1" x14ac:dyDescent="0.25">
      <c r="A14117" t="s">
        <v>134</v>
      </c>
      <c r="B14117" t="s">
        <v>617</v>
      </c>
      <c r="C14117" t="s">
        <v>575</v>
      </c>
      <c r="D14117" s="28" t="s">
        <v>619</v>
      </c>
      <c r="E14117" t="s">
        <v>232</v>
      </c>
      <c r="F14117" t="s">
        <v>595</v>
      </c>
      <c r="G14117" t="str">
        <f t="shared" si="1158"/>
        <v>SWHC046-01</v>
      </c>
      <c r="H14117" t="str">
        <f t="shared" si="1158"/>
        <v>ExAnte2019</v>
      </c>
      <c r="I14117" t="str">
        <f t="shared" si="1158"/>
        <v>IOU workpaper</v>
      </c>
      <c r="J14117" s="2">
        <f t="shared" si="1155"/>
        <v>43775</v>
      </c>
      <c r="K14117" t="s">
        <v>203</v>
      </c>
      <c r="L14117">
        <f t="shared" si="1156"/>
        <v>1</v>
      </c>
      <c r="O14117">
        <v>0</v>
      </c>
      <c r="P14117">
        <v>0</v>
      </c>
      <c r="Q14117">
        <v>0</v>
      </c>
      <c r="R14117">
        <v>-150.1035</v>
      </c>
      <c r="S14117">
        <v>0</v>
      </c>
      <c r="T14117">
        <v>20.884499999999999</v>
      </c>
      <c r="AA14117" t="s">
        <v>465</v>
      </c>
      <c r="AB14117" t="s">
        <v>46</v>
      </c>
      <c r="AC14117" t="b">
        <v>0</v>
      </c>
    </row>
    <row r="14118" spans="1:29" hidden="1" x14ac:dyDescent="0.25">
      <c r="A14118" t="s">
        <v>134</v>
      </c>
      <c r="B14118" t="s">
        <v>617</v>
      </c>
      <c r="C14118" t="s">
        <v>575</v>
      </c>
      <c r="D14118" s="28" t="s">
        <v>619</v>
      </c>
      <c r="E14118" t="s">
        <v>240</v>
      </c>
      <c r="F14118" t="s">
        <v>595</v>
      </c>
      <c r="G14118" t="str">
        <f t="shared" ref="G14118:I14133" si="1159">G14117</f>
        <v>SWHC046-01</v>
      </c>
      <c r="H14118" t="str">
        <f t="shared" si="1159"/>
        <v>ExAnte2019</v>
      </c>
      <c r="I14118" t="str">
        <f t="shared" si="1159"/>
        <v>IOU workpaper</v>
      </c>
      <c r="J14118" s="2">
        <f t="shared" si="1155"/>
        <v>43775</v>
      </c>
      <c r="K14118" t="s">
        <v>203</v>
      </c>
      <c r="L14118">
        <f t="shared" si="1156"/>
        <v>1</v>
      </c>
      <c r="O14118">
        <v>0</v>
      </c>
      <c r="P14118">
        <v>0</v>
      </c>
      <c r="Q14118">
        <v>0</v>
      </c>
      <c r="R14118">
        <v>-133.3407</v>
      </c>
      <c r="S14118">
        <v>0</v>
      </c>
      <c r="T14118">
        <v>18.2532</v>
      </c>
      <c r="AA14118" t="s">
        <v>465</v>
      </c>
      <c r="AB14118" t="s">
        <v>46</v>
      </c>
      <c r="AC14118" t="b">
        <v>0</v>
      </c>
    </row>
    <row r="14119" spans="1:29" hidden="1" x14ac:dyDescent="0.25">
      <c r="A14119" t="s">
        <v>134</v>
      </c>
      <c r="B14119" t="s">
        <v>617</v>
      </c>
      <c r="C14119" t="s">
        <v>575</v>
      </c>
      <c r="D14119" s="28" t="s">
        <v>619</v>
      </c>
      <c r="E14119" t="s">
        <v>248</v>
      </c>
      <c r="F14119" t="s">
        <v>595</v>
      </c>
      <c r="G14119" t="str">
        <f t="shared" si="1159"/>
        <v>SWHC046-01</v>
      </c>
      <c r="H14119" t="str">
        <f t="shared" si="1159"/>
        <v>ExAnte2019</v>
      </c>
      <c r="I14119" t="str">
        <f t="shared" si="1159"/>
        <v>IOU workpaper</v>
      </c>
      <c r="J14119" s="2">
        <f t="shared" si="1155"/>
        <v>43775</v>
      </c>
      <c r="K14119" t="s">
        <v>203</v>
      </c>
      <c r="L14119">
        <f t="shared" si="1156"/>
        <v>1</v>
      </c>
      <c r="O14119">
        <v>0</v>
      </c>
      <c r="P14119">
        <v>0</v>
      </c>
      <c r="Q14119">
        <v>0</v>
      </c>
      <c r="R14119">
        <v>-151.27000000000001</v>
      </c>
      <c r="S14119">
        <v>0</v>
      </c>
      <c r="T14119">
        <v>20.814599999999999</v>
      </c>
      <c r="AA14119" t="s">
        <v>465</v>
      </c>
      <c r="AB14119" t="s">
        <v>46</v>
      </c>
      <c r="AC14119" t="b">
        <v>0</v>
      </c>
    </row>
    <row r="14120" spans="1:29" hidden="1" x14ac:dyDescent="0.25">
      <c r="A14120" t="s">
        <v>134</v>
      </c>
      <c r="B14120" t="s">
        <v>617</v>
      </c>
      <c r="C14120" t="s">
        <v>575</v>
      </c>
      <c r="D14120" s="28" t="s">
        <v>619</v>
      </c>
      <c r="E14120" t="s">
        <v>256</v>
      </c>
      <c r="F14120" t="s">
        <v>595</v>
      </c>
      <c r="G14120" t="str">
        <f t="shared" si="1159"/>
        <v>SWHC046-01</v>
      </c>
      <c r="H14120" t="str">
        <f t="shared" si="1159"/>
        <v>ExAnte2019</v>
      </c>
      <c r="I14120" t="str">
        <f t="shared" si="1159"/>
        <v>IOU workpaper</v>
      </c>
      <c r="J14120" s="2">
        <f t="shared" si="1155"/>
        <v>43775</v>
      </c>
      <c r="K14120" t="s">
        <v>203</v>
      </c>
      <c r="L14120">
        <f t="shared" si="1156"/>
        <v>1</v>
      </c>
      <c r="O14120">
        <v>0</v>
      </c>
      <c r="P14120">
        <v>0</v>
      </c>
      <c r="Q14120">
        <v>0</v>
      </c>
      <c r="R14120">
        <v>-35.858699999999999</v>
      </c>
      <c r="S14120">
        <v>0</v>
      </c>
      <c r="T14120">
        <v>6.5068000000000001</v>
      </c>
      <c r="AA14120" t="s">
        <v>465</v>
      </c>
      <c r="AB14120" t="s">
        <v>46</v>
      </c>
      <c r="AC14120" t="b">
        <v>0</v>
      </c>
    </row>
    <row r="14121" spans="1:29" hidden="1" x14ac:dyDescent="0.25">
      <c r="A14121" t="s">
        <v>134</v>
      </c>
      <c r="B14121" t="s">
        <v>617</v>
      </c>
      <c r="C14121" t="s">
        <v>575</v>
      </c>
      <c r="D14121" s="28" t="s">
        <v>619</v>
      </c>
      <c r="E14121" t="s">
        <v>265</v>
      </c>
      <c r="F14121" t="s">
        <v>595</v>
      </c>
      <c r="G14121" t="str">
        <f t="shared" si="1159"/>
        <v>SWHC046-01</v>
      </c>
      <c r="H14121" t="str">
        <f t="shared" si="1159"/>
        <v>ExAnte2019</v>
      </c>
      <c r="I14121" t="str">
        <f t="shared" si="1159"/>
        <v>IOU workpaper</v>
      </c>
      <c r="J14121" s="2">
        <f t="shared" si="1155"/>
        <v>43775</v>
      </c>
      <c r="K14121" t="s">
        <v>203</v>
      </c>
      <c r="L14121">
        <f t="shared" si="1156"/>
        <v>1</v>
      </c>
      <c r="O14121">
        <v>0</v>
      </c>
      <c r="P14121">
        <v>0</v>
      </c>
      <c r="Q14121">
        <v>0</v>
      </c>
      <c r="R14121">
        <v>-17.3203</v>
      </c>
      <c r="S14121">
        <v>0</v>
      </c>
      <c r="T14121">
        <v>3.6728999999999998</v>
      </c>
      <c r="AA14121" t="s">
        <v>465</v>
      </c>
      <c r="AB14121" t="s">
        <v>46</v>
      </c>
      <c r="AC14121" t="b">
        <v>0</v>
      </c>
    </row>
    <row r="14122" spans="1:29" hidden="1" x14ac:dyDescent="0.25">
      <c r="A14122" t="s">
        <v>134</v>
      </c>
      <c r="B14122" t="s">
        <v>617</v>
      </c>
      <c r="C14122" t="s">
        <v>575</v>
      </c>
      <c r="D14122" s="28" t="s">
        <v>619</v>
      </c>
      <c r="E14122" t="s">
        <v>274</v>
      </c>
      <c r="F14122" t="s">
        <v>595</v>
      </c>
      <c r="G14122" t="str">
        <f t="shared" si="1159"/>
        <v>SWHC046-01</v>
      </c>
      <c r="H14122" t="str">
        <f t="shared" si="1159"/>
        <v>ExAnte2019</v>
      </c>
      <c r="I14122" t="str">
        <f t="shared" si="1159"/>
        <v>IOU workpaper</v>
      </c>
      <c r="J14122" s="2">
        <f t="shared" si="1155"/>
        <v>43775</v>
      </c>
      <c r="K14122" t="s">
        <v>203</v>
      </c>
      <c r="L14122">
        <f t="shared" si="1156"/>
        <v>1</v>
      </c>
      <c r="O14122">
        <v>0</v>
      </c>
      <c r="P14122">
        <v>0</v>
      </c>
      <c r="Q14122">
        <v>0</v>
      </c>
      <c r="R14122">
        <v>-24.807600000000001</v>
      </c>
      <c r="S14122">
        <v>0</v>
      </c>
      <c r="T14122">
        <v>5.7910000000000004</v>
      </c>
      <c r="AA14122" t="s">
        <v>465</v>
      </c>
      <c r="AB14122" t="s">
        <v>46</v>
      </c>
      <c r="AC14122" t="b">
        <v>0</v>
      </c>
    </row>
    <row r="14123" spans="1:29" hidden="1" x14ac:dyDescent="0.25">
      <c r="A14123" t="s">
        <v>134</v>
      </c>
      <c r="B14123" t="s">
        <v>617</v>
      </c>
      <c r="C14123" t="s">
        <v>575</v>
      </c>
      <c r="D14123" s="28" t="s">
        <v>619</v>
      </c>
      <c r="E14123" t="s">
        <v>282</v>
      </c>
      <c r="F14123" t="s">
        <v>595</v>
      </c>
      <c r="G14123" t="str">
        <f t="shared" si="1159"/>
        <v>SWHC046-01</v>
      </c>
      <c r="H14123" t="str">
        <f t="shared" si="1159"/>
        <v>ExAnte2019</v>
      </c>
      <c r="I14123" t="str">
        <f t="shared" si="1159"/>
        <v>IOU workpaper</v>
      </c>
      <c r="J14123" s="2">
        <f t="shared" si="1155"/>
        <v>43775</v>
      </c>
      <c r="K14123" t="s">
        <v>203</v>
      </c>
      <c r="L14123">
        <f t="shared" si="1156"/>
        <v>1</v>
      </c>
      <c r="O14123">
        <v>0</v>
      </c>
      <c r="P14123">
        <v>0</v>
      </c>
      <c r="Q14123">
        <v>0</v>
      </c>
      <c r="R14123">
        <v>-41.3444</v>
      </c>
      <c r="S14123">
        <v>0</v>
      </c>
      <c r="T14123">
        <v>7.2408000000000001</v>
      </c>
      <c r="AA14123" t="s">
        <v>465</v>
      </c>
      <c r="AB14123" t="s">
        <v>46</v>
      </c>
      <c r="AC14123" t="b">
        <v>0</v>
      </c>
    </row>
    <row r="14124" spans="1:29" hidden="1" x14ac:dyDescent="0.25">
      <c r="A14124" t="s">
        <v>134</v>
      </c>
      <c r="B14124" t="s">
        <v>617</v>
      </c>
      <c r="C14124" t="s">
        <v>575</v>
      </c>
      <c r="D14124" s="28" t="s">
        <v>619</v>
      </c>
      <c r="E14124" t="s">
        <v>290</v>
      </c>
      <c r="F14124" t="s">
        <v>595</v>
      </c>
      <c r="G14124" t="str">
        <f t="shared" si="1159"/>
        <v>SWHC046-01</v>
      </c>
      <c r="H14124" t="str">
        <f t="shared" si="1159"/>
        <v>ExAnte2019</v>
      </c>
      <c r="I14124" t="str">
        <f t="shared" si="1159"/>
        <v>IOU workpaper</v>
      </c>
      <c r="J14124" s="2">
        <f t="shared" si="1155"/>
        <v>43775</v>
      </c>
      <c r="K14124" t="s">
        <v>203</v>
      </c>
      <c r="L14124">
        <f t="shared" si="1156"/>
        <v>1</v>
      </c>
      <c r="O14124">
        <v>0</v>
      </c>
      <c r="P14124">
        <v>0</v>
      </c>
      <c r="Q14124">
        <v>0</v>
      </c>
      <c r="R14124">
        <v>-41.601700000000001</v>
      </c>
      <c r="S14124">
        <v>0</v>
      </c>
      <c r="T14124">
        <v>7.8240999999999996</v>
      </c>
      <c r="AA14124" t="s">
        <v>465</v>
      </c>
      <c r="AB14124" t="s">
        <v>46</v>
      </c>
      <c r="AC14124" t="b">
        <v>0</v>
      </c>
    </row>
    <row r="14125" spans="1:29" hidden="1" x14ac:dyDescent="0.25">
      <c r="A14125" t="s">
        <v>134</v>
      </c>
      <c r="B14125" t="s">
        <v>617</v>
      </c>
      <c r="C14125" t="s">
        <v>575</v>
      </c>
      <c r="D14125" s="28" t="s">
        <v>619</v>
      </c>
      <c r="E14125" t="s">
        <v>298</v>
      </c>
      <c r="F14125" t="s">
        <v>595</v>
      </c>
      <c r="G14125" t="str">
        <f t="shared" si="1159"/>
        <v>SWHC046-01</v>
      </c>
      <c r="H14125" t="str">
        <f t="shared" si="1159"/>
        <v>ExAnte2019</v>
      </c>
      <c r="I14125" t="str">
        <f t="shared" si="1159"/>
        <v>IOU workpaper</v>
      </c>
      <c r="J14125" s="2">
        <f t="shared" si="1155"/>
        <v>43775</v>
      </c>
      <c r="K14125" t="s">
        <v>203</v>
      </c>
      <c r="L14125">
        <f t="shared" si="1156"/>
        <v>1</v>
      </c>
      <c r="O14125">
        <v>0</v>
      </c>
      <c r="P14125">
        <v>0</v>
      </c>
      <c r="Q14125">
        <v>0</v>
      </c>
      <c r="R14125">
        <v>-152.52109999999999</v>
      </c>
      <c r="S14125">
        <v>0</v>
      </c>
      <c r="T14125">
        <v>23.454000000000001</v>
      </c>
      <c r="AA14125" t="s">
        <v>465</v>
      </c>
      <c r="AB14125" t="s">
        <v>46</v>
      </c>
      <c r="AC14125" t="b">
        <v>0</v>
      </c>
    </row>
    <row r="14126" spans="1:29" hidden="1" x14ac:dyDescent="0.25">
      <c r="A14126" t="s">
        <v>134</v>
      </c>
      <c r="B14126" t="s">
        <v>617</v>
      </c>
      <c r="C14126" t="s">
        <v>575</v>
      </c>
      <c r="D14126" s="28" t="s">
        <v>619</v>
      </c>
      <c r="E14126" t="s">
        <v>306</v>
      </c>
      <c r="F14126" t="s">
        <v>595</v>
      </c>
      <c r="G14126" t="str">
        <f t="shared" si="1159"/>
        <v>SWHC046-01</v>
      </c>
      <c r="H14126" t="str">
        <f t="shared" si="1159"/>
        <v>ExAnte2019</v>
      </c>
      <c r="I14126" t="str">
        <f t="shared" si="1159"/>
        <v>IOU workpaper</v>
      </c>
      <c r="J14126" s="2">
        <f t="shared" si="1155"/>
        <v>43775</v>
      </c>
      <c r="K14126" t="s">
        <v>203</v>
      </c>
      <c r="L14126">
        <f t="shared" si="1156"/>
        <v>1</v>
      </c>
      <c r="O14126">
        <v>0</v>
      </c>
      <c r="P14126">
        <v>0</v>
      </c>
      <c r="Q14126">
        <v>0</v>
      </c>
      <c r="R14126">
        <v>-162.2972</v>
      </c>
      <c r="S14126">
        <v>0</v>
      </c>
      <c r="T14126">
        <v>23.922000000000001</v>
      </c>
      <c r="AA14126" t="s">
        <v>465</v>
      </c>
      <c r="AB14126" t="s">
        <v>46</v>
      </c>
      <c r="AC14126" t="b">
        <v>0</v>
      </c>
    </row>
    <row r="14127" spans="1:29" hidden="1" x14ac:dyDescent="0.25">
      <c r="A14127" t="s">
        <v>134</v>
      </c>
      <c r="B14127" t="s">
        <v>617</v>
      </c>
      <c r="C14127" t="s">
        <v>575</v>
      </c>
      <c r="D14127" s="28" t="s">
        <v>619</v>
      </c>
      <c r="E14127" t="s">
        <v>314</v>
      </c>
      <c r="F14127" t="s">
        <v>595</v>
      </c>
      <c r="G14127" t="str">
        <f t="shared" si="1159"/>
        <v>SWHC046-01</v>
      </c>
      <c r="H14127" t="str">
        <f t="shared" si="1159"/>
        <v>ExAnte2019</v>
      </c>
      <c r="I14127" t="str">
        <f t="shared" si="1159"/>
        <v>IOU workpaper</v>
      </c>
      <c r="J14127" s="2">
        <f t="shared" si="1155"/>
        <v>43775</v>
      </c>
      <c r="K14127" t="s">
        <v>203</v>
      </c>
      <c r="L14127">
        <f t="shared" si="1156"/>
        <v>1</v>
      </c>
      <c r="O14127">
        <v>0</v>
      </c>
      <c r="P14127">
        <v>0</v>
      </c>
      <c r="Q14127">
        <v>0</v>
      </c>
      <c r="R14127">
        <v>-127.5595</v>
      </c>
      <c r="S14127">
        <v>0</v>
      </c>
      <c r="T14127">
        <v>19.927099999999999</v>
      </c>
      <c r="AA14127" t="s">
        <v>465</v>
      </c>
      <c r="AB14127" t="s">
        <v>46</v>
      </c>
      <c r="AC14127" t="b">
        <v>0</v>
      </c>
    </row>
    <row r="14128" spans="1:29" hidden="1" x14ac:dyDescent="0.25">
      <c r="A14128" t="s">
        <v>134</v>
      </c>
      <c r="B14128" t="s">
        <v>617</v>
      </c>
      <c r="C14128" t="s">
        <v>575</v>
      </c>
      <c r="D14128" s="28" t="s">
        <v>619</v>
      </c>
      <c r="E14128" t="s">
        <v>322</v>
      </c>
      <c r="F14128" t="s">
        <v>595</v>
      </c>
      <c r="G14128" t="str">
        <f t="shared" si="1159"/>
        <v>SWHC046-01</v>
      </c>
      <c r="H14128" t="str">
        <f t="shared" si="1159"/>
        <v>ExAnte2019</v>
      </c>
      <c r="I14128" t="str">
        <f t="shared" si="1159"/>
        <v>IOU workpaper</v>
      </c>
      <c r="J14128" s="2">
        <f t="shared" si="1155"/>
        <v>43775</v>
      </c>
      <c r="K14128" t="s">
        <v>203</v>
      </c>
      <c r="L14128">
        <f t="shared" si="1156"/>
        <v>1</v>
      </c>
      <c r="O14128">
        <v>0</v>
      </c>
      <c r="P14128">
        <v>0</v>
      </c>
      <c r="Q14128">
        <v>0</v>
      </c>
      <c r="R14128">
        <v>-143.83430000000001</v>
      </c>
      <c r="S14128">
        <v>0</v>
      </c>
      <c r="T14128">
        <v>21.0061</v>
      </c>
      <c r="AA14128" t="s">
        <v>465</v>
      </c>
      <c r="AB14128" t="s">
        <v>46</v>
      </c>
      <c r="AC14128" t="b">
        <v>0</v>
      </c>
    </row>
    <row r="14129" spans="1:29" hidden="1" x14ac:dyDescent="0.25">
      <c r="A14129" t="s">
        <v>134</v>
      </c>
      <c r="B14129" t="s">
        <v>617</v>
      </c>
      <c r="C14129" t="s">
        <v>575</v>
      </c>
      <c r="D14129" s="28" t="s">
        <v>619</v>
      </c>
      <c r="E14129" t="s">
        <v>330</v>
      </c>
      <c r="F14129" t="s">
        <v>595</v>
      </c>
      <c r="G14129" t="str">
        <f t="shared" si="1159"/>
        <v>SWHC046-01</v>
      </c>
      <c r="H14129" t="str">
        <f t="shared" si="1159"/>
        <v>ExAnte2019</v>
      </c>
      <c r="I14129" t="str">
        <f t="shared" si="1159"/>
        <v>IOU workpaper</v>
      </c>
      <c r="J14129" s="2">
        <f t="shared" si="1155"/>
        <v>43775</v>
      </c>
      <c r="K14129" t="s">
        <v>203</v>
      </c>
      <c r="L14129">
        <f t="shared" si="1156"/>
        <v>1</v>
      </c>
      <c r="O14129">
        <v>0</v>
      </c>
      <c r="P14129">
        <v>0</v>
      </c>
      <c r="Q14129">
        <v>0</v>
      </c>
      <c r="R14129">
        <v>18.093299999999999</v>
      </c>
      <c r="S14129">
        <v>0</v>
      </c>
      <c r="T14129">
        <v>1.9488000000000001</v>
      </c>
      <c r="AA14129" t="s">
        <v>465</v>
      </c>
      <c r="AB14129" t="s">
        <v>46</v>
      </c>
      <c r="AC14129" t="b">
        <v>0</v>
      </c>
    </row>
    <row r="14130" spans="1:29" hidden="1" x14ac:dyDescent="0.25">
      <c r="A14130" t="s">
        <v>134</v>
      </c>
      <c r="B14130" t="s">
        <v>617</v>
      </c>
      <c r="C14130" t="s">
        <v>575</v>
      </c>
      <c r="D14130" s="28" t="s">
        <v>619</v>
      </c>
      <c r="E14130" t="s">
        <v>338</v>
      </c>
      <c r="F14130" t="s">
        <v>595</v>
      </c>
      <c r="G14130" t="str">
        <f t="shared" si="1159"/>
        <v>SWHC046-01</v>
      </c>
      <c r="H14130" t="str">
        <f t="shared" si="1159"/>
        <v>ExAnte2019</v>
      </c>
      <c r="I14130" t="str">
        <f t="shared" si="1159"/>
        <v>IOU workpaper</v>
      </c>
      <c r="J14130" s="2">
        <f t="shared" si="1155"/>
        <v>43775</v>
      </c>
      <c r="K14130" t="s">
        <v>203</v>
      </c>
      <c r="L14130">
        <f t="shared" si="1156"/>
        <v>1</v>
      </c>
      <c r="O14130">
        <v>0</v>
      </c>
      <c r="P14130">
        <v>0</v>
      </c>
      <c r="Q14130">
        <v>0</v>
      </c>
      <c r="R14130">
        <v>-577.04539999999997</v>
      </c>
      <c r="S14130">
        <v>0</v>
      </c>
      <c r="T14130">
        <v>66.162199999999999</v>
      </c>
      <c r="AA14130" t="s">
        <v>465</v>
      </c>
      <c r="AB14130" t="s">
        <v>46</v>
      </c>
      <c r="AC14130" t="b">
        <v>0</v>
      </c>
    </row>
    <row r="14131" spans="1:29" hidden="1" x14ac:dyDescent="0.25">
      <c r="A14131" t="s">
        <v>134</v>
      </c>
      <c r="B14131" t="s">
        <v>617</v>
      </c>
      <c r="C14131" t="s">
        <v>576</v>
      </c>
      <c r="D14131" s="28" t="s">
        <v>619</v>
      </c>
      <c r="E14131" t="s">
        <v>202</v>
      </c>
      <c r="F14131" t="s">
        <v>595</v>
      </c>
      <c r="G14131" t="str">
        <f t="shared" si="1159"/>
        <v>SWHC046-01</v>
      </c>
      <c r="H14131" t="str">
        <f t="shared" si="1159"/>
        <v>ExAnte2019</v>
      </c>
      <c r="I14131" t="str">
        <f t="shared" si="1159"/>
        <v>IOU workpaper</v>
      </c>
      <c r="J14131" s="2">
        <f t="shared" si="1155"/>
        <v>43775</v>
      </c>
      <c r="K14131" t="s">
        <v>203</v>
      </c>
      <c r="L14131">
        <f t="shared" si="1156"/>
        <v>1</v>
      </c>
      <c r="O14131">
        <v>0</v>
      </c>
      <c r="P14131">
        <v>0</v>
      </c>
      <c r="Q14131">
        <v>0</v>
      </c>
      <c r="R14131">
        <v>-502.01010000000002</v>
      </c>
      <c r="S14131">
        <v>0</v>
      </c>
      <c r="T14131">
        <v>73.044300000000007</v>
      </c>
      <c r="AA14131" t="s">
        <v>465</v>
      </c>
      <c r="AB14131" t="s">
        <v>46</v>
      </c>
      <c r="AC14131" t="b">
        <v>0</v>
      </c>
    </row>
    <row r="14132" spans="1:29" hidden="1" x14ac:dyDescent="0.25">
      <c r="A14132" t="s">
        <v>134</v>
      </c>
      <c r="B14132" t="s">
        <v>617</v>
      </c>
      <c r="C14132" t="s">
        <v>576</v>
      </c>
      <c r="D14132" s="28" t="s">
        <v>619</v>
      </c>
      <c r="E14132" t="s">
        <v>224</v>
      </c>
      <c r="F14132" t="s">
        <v>595</v>
      </c>
      <c r="G14132" t="str">
        <f t="shared" si="1159"/>
        <v>SWHC046-01</v>
      </c>
      <c r="H14132" t="str">
        <f t="shared" si="1159"/>
        <v>ExAnte2019</v>
      </c>
      <c r="I14132" t="str">
        <f t="shared" si="1159"/>
        <v>IOU workpaper</v>
      </c>
      <c r="J14132" s="2">
        <f t="shared" si="1155"/>
        <v>43775</v>
      </c>
      <c r="K14132" t="s">
        <v>203</v>
      </c>
      <c r="L14132">
        <f t="shared" si="1156"/>
        <v>1</v>
      </c>
      <c r="O14132">
        <v>0</v>
      </c>
      <c r="P14132">
        <v>0</v>
      </c>
      <c r="Q14132">
        <v>0</v>
      </c>
      <c r="R14132">
        <v>-271.27839999999998</v>
      </c>
      <c r="S14132">
        <v>0</v>
      </c>
      <c r="T14132">
        <v>34.673000000000002</v>
      </c>
      <c r="AA14132" t="s">
        <v>465</v>
      </c>
      <c r="AB14132" t="s">
        <v>46</v>
      </c>
      <c r="AC14132" t="b">
        <v>0</v>
      </c>
    </row>
    <row r="14133" spans="1:29" hidden="1" x14ac:dyDescent="0.25">
      <c r="A14133" t="s">
        <v>134</v>
      </c>
      <c r="B14133" t="s">
        <v>617</v>
      </c>
      <c r="C14133" t="s">
        <v>576</v>
      </c>
      <c r="D14133" s="28" t="s">
        <v>619</v>
      </c>
      <c r="E14133" t="s">
        <v>232</v>
      </c>
      <c r="F14133" t="s">
        <v>595</v>
      </c>
      <c r="G14133" t="str">
        <f t="shared" si="1159"/>
        <v>SWHC046-01</v>
      </c>
      <c r="H14133" t="str">
        <f t="shared" si="1159"/>
        <v>ExAnte2019</v>
      </c>
      <c r="I14133" t="str">
        <f t="shared" si="1159"/>
        <v>IOU workpaper</v>
      </c>
      <c r="J14133" s="2">
        <f t="shared" si="1155"/>
        <v>43775</v>
      </c>
      <c r="K14133" t="s">
        <v>203</v>
      </c>
      <c r="L14133">
        <f t="shared" si="1156"/>
        <v>1</v>
      </c>
      <c r="O14133">
        <v>0</v>
      </c>
      <c r="P14133">
        <v>0</v>
      </c>
      <c r="Q14133">
        <v>0</v>
      </c>
      <c r="R14133">
        <v>-230.23050000000001</v>
      </c>
      <c r="S14133">
        <v>0</v>
      </c>
      <c r="T14133">
        <v>33.482900000000001</v>
      </c>
      <c r="AA14133" t="s">
        <v>465</v>
      </c>
      <c r="AB14133" t="s">
        <v>46</v>
      </c>
      <c r="AC14133" t="b">
        <v>0</v>
      </c>
    </row>
    <row r="14134" spans="1:29" hidden="1" x14ac:dyDescent="0.25">
      <c r="A14134" t="s">
        <v>134</v>
      </c>
      <c r="B14134" t="s">
        <v>617</v>
      </c>
      <c r="C14134" t="s">
        <v>576</v>
      </c>
      <c r="D14134" s="28" t="s">
        <v>619</v>
      </c>
      <c r="E14134" t="s">
        <v>240</v>
      </c>
      <c r="F14134" t="s">
        <v>595</v>
      </c>
      <c r="G14134" t="str">
        <f t="shared" ref="G14134:I14149" si="1160">G14133</f>
        <v>SWHC046-01</v>
      </c>
      <c r="H14134" t="str">
        <f t="shared" si="1160"/>
        <v>ExAnte2019</v>
      </c>
      <c r="I14134" t="str">
        <f t="shared" si="1160"/>
        <v>IOU workpaper</v>
      </c>
      <c r="J14134" s="2">
        <f t="shared" si="1155"/>
        <v>43775</v>
      </c>
      <c r="K14134" t="s">
        <v>203</v>
      </c>
      <c r="L14134">
        <f t="shared" si="1156"/>
        <v>1</v>
      </c>
      <c r="O14134">
        <v>0</v>
      </c>
      <c r="P14134">
        <v>0</v>
      </c>
      <c r="Q14134">
        <v>0</v>
      </c>
      <c r="R14134">
        <v>-195.73349999999999</v>
      </c>
      <c r="S14134">
        <v>0</v>
      </c>
      <c r="T14134">
        <v>25.037500000000001</v>
      </c>
      <c r="AA14134" t="s">
        <v>465</v>
      </c>
      <c r="AB14134" t="s">
        <v>46</v>
      </c>
      <c r="AC14134" t="b">
        <v>0</v>
      </c>
    </row>
    <row r="14135" spans="1:29" hidden="1" x14ac:dyDescent="0.25">
      <c r="A14135" t="s">
        <v>134</v>
      </c>
      <c r="B14135" t="s">
        <v>617</v>
      </c>
      <c r="C14135" t="s">
        <v>576</v>
      </c>
      <c r="D14135" s="28" t="s">
        <v>619</v>
      </c>
      <c r="E14135" t="s">
        <v>248</v>
      </c>
      <c r="F14135" t="s">
        <v>595</v>
      </c>
      <c r="G14135" t="str">
        <f t="shared" si="1160"/>
        <v>SWHC046-01</v>
      </c>
      <c r="H14135" t="str">
        <f t="shared" si="1160"/>
        <v>ExAnte2019</v>
      </c>
      <c r="I14135" t="str">
        <f t="shared" si="1160"/>
        <v>IOU workpaper</v>
      </c>
      <c r="J14135" s="2">
        <f t="shared" si="1155"/>
        <v>43775</v>
      </c>
      <c r="K14135" t="s">
        <v>203</v>
      </c>
      <c r="L14135">
        <f t="shared" si="1156"/>
        <v>1</v>
      </c>
      <c r="O14135">
        <v>0</v>
      </c>
      <c r="P14135">
        <v>0</v>
      </c>
      <c r="Q14135">
        <v>0</v>
      </c>
      <c r="R14135">
        <v>-233.47649999999999</v>
      </c>
      <c r="S14135">
        <v>0</v>
      </c>
      <c r="T14135">
        <v>33.602200000000003</v>
      </c>
      <c r="AA14135" t="s">
        <v>465</v>
      </c>
      <c r="AB14135" t="s">
        <v>46</v>
      </c>
      <c r="AC14135" t="b">
        <v>0</v>
      </c>
    </row>
    <row r="14136" spans="1:29" hidden="1" x14ac:dyDescent="0.25">
      <c r="A14136" t="s">
        <v>134</v>
      </c>
      <c r="B14136" t="s">
        <v>617</v>
      </c>
      <c r="C14136" t="s">
        <v>576</v>
      </c>
      <c r="D14136" s="28" t="s">
        <v>619</v>
      </c>
      <c r="E14136" t="s">
        <v>256</v>
      </c>
      <c r="F14136" t="s">
        <v>595</v>
      </c>
      <c r="G14136" t="str">
        <f t="shared" si="1160"/>
        <v>SWHC046-01</v>
      </c>
      <c r="H14136" t="str">
        <f t="shared" si="1160"/>
        <v>ExAnte2019</v>
      </c>
      <c r="I14136" t="str">
        <f t="shared" si="1160"/>
        <v>IOU workpaper</v>
      </c>
      <c r="J14136" s="2">
        <f t="shared" si="1155"/>
        <v>43775</v>
      </c>
      <c r="K14136" t="s">
        <v>203</v>
      </c>
      <c r="L14136">
        <f t="shared" si="1156"/>
        <v>1</v>
      </c>
      <c r="O14136">
        <v>0</v>
      </c>
      <c r="P14136">
        <v>0</v>
      </c>
      <c r="Q14136">
        <v>0</v>
      </c>
      <c r="R14136">
        <v>-86.412499999999994</v>
      </c>
      <c r="S14136">
        <v>0</v>
      </c>
      <c r="T14136">
        <v>12.968500000000001</v>
      </c>
      <c r="AA14136" t="s">
        <v>465</v>
      </c>
      <c r="AB14136" t="s">
        <v>46</v>
      </c>
      <c r="AC14136" t="b">
        <v>0</v>
      </c>
    </row>
    <row r="14137" spans="1:29" hidden="1" x14ac:dyDescent="0.25">
      <c r="A14137" t="s">
        <v>134</v>
      </c>
      <c r="B14137" t="s">
        <v>617</v>
      </c>
      <c r="C14137" t="s">
        <v>576</v>
      </c>
      <c r="D14137" s="28" t="s">
        <v>619</v>
      </c>
      <c r="E14137" t="s">
        <v>265</v>
      </c>
      <c r="F14137" t="s">
        <v>595</v>
      </c>
      <c r="G14137" t="str">
        <f t="shared" si="1160"/>
        <v>SWHC046-01</v>
      </c>
      <c r="H14137" t="str">
        <f t="shared" si="1160"/>
        <v>ExAnte2019</v>
      </c>
      <c r="I14137" t="str">
        <f t="shared" si="1160"/>
        <v>IOU workpaper</v>
      </c>
      <c r="J14137" s="2">
        <f t="shared" si="1155"/>
        <v>43775</v>
      </c>
      <c r="K14137" t="s">
        <v>203</v>
      </c>
      <c r="L14137">
        <f t="shared" si="1156"/>
        <v>1</v>
      </c>
      <c r="O14137">
        <v>0</v>
      </c>
      <c r="P14137">
        <v>0</v>
      </c>
      <c r="Q14137">
        <v>0</v>
      </c>
      <c r="R14137">
        <v>-66.5792</v>
      </c>
      <c r="S14137">
        <v>0</v>
      </c>
      <c r="T14137">
        <v>9.4707000000000008</v>
      </c>
      <c r="AA14137" t="s">
        <v>465</v>
      </c>
      <c r="AB14137" t="s">
        <v>46</v>
      </c>
      <c r="AC14137" t="b">
        <v>0</v>
      </c>
    </row>
    <row r="14138" spans="1:29" hidden="1" x14ac:dyDescent="0.25">
      <c r="A14138" t="s">
        <v>134</v>
      </c>
      <c r="B14138" t="s">
        <v>617</v>
      </c>
      <c r="C14138" t="s">
        <v>576</v>
      </c>
      <c r="D14138" s="28" t="s">
        <v>619</v>
      </c>
      <c r="E14138" t="s">
        <v>274</v>
      </c>
      <c r="F14138" t="s">
        <v>595</v>
      </c>
      <c r="G14138" t="str">
        <f t="shared" si="1160"/>
        <v>SWHC046-01</v>
      </c>
      <c r="H14138" t="str">
        <f t="shared" si="1160"/>
        <v>ExAnte2019</v>
      </c>
      <c r="I14138" t="str">
        <f t="shared" si="1160"/>
        <v>IOU workpaper</v>
      </c>
      <c r="J14138" s="2">
        <f t="shared" si="1155"/>
        <v>43775</v>
      </c>
      <c r="K14138" t="s">
        <v>203</v>
      </c>
      <c r="L14138">
        <f t="shared" si="1156"/>
        <v>1</v>
      </c>
      <c r="O14138">
        <v>0</v>
      </c>
      <c r="P14138">
        <v>0</v>
      </c>
      <c r="Q14138">
        <v>0</v>
      </c>
      <c r="R14138">
        <v>-69.715999999999994</v>
      </c>
      <c r="S14138">
        <v>0</v>
      </c>
      <c r="T14138">
        <v>10.7278</v>
      </c>
      <c r="AA14138" t="s">
        <v>465</v>
      </c>
      <c r="AB14138" t="s">
        <v>46</v>
      </c>
      <c r="AC14138" t="b">
        <v>0</v>
      </c>
    </row>
    <row r="14139" spans="1:29" hidden="1" x14ac:dyDescent="0.25">
      <c r="A14139" t="s">
        <v>134</v>
      </c>
      <c r="B14139" t="s">
        <v>617</v>
      </c>
      <c r="C14139" t="s">
        <v>576</v>
      </c>
      <c r="D14139" s="28" t="s">
        <v>619</v>
      </c>
      <c r="E14139" t="s">
        <v>282</v>
      </c>
      <c r="F14139" t="s">
        <v>595</v>
      </c>
      <c r="G14139" t="str">
        <f t="shared" si="1160"/>
        <v>SWHC046-01</v>
      </c>
      <c r="H14139" t="str">
        <f t="shared" si="1160"/>
        <v>ExAnte2019</v>
      </c>
      <c r="I14139" t="str">
        <f t="shared" si="1160"/>
        <v>IOU workpaper</v>
      </c>
      <c r="J14139" s="2">
        <f t="shared" si="1155"/>
        <v>43775</v>
      </c>
      <c r="K14139" t="s">
        <v>203</v>
      </c>
      <c r="L14139">
        <f t="shared" si="1156"/>
        <v>1</v>
      </c>
      <c r="O14139">
        <v>0</v>
      </c>
      <c r="P14139">
        <v>0</v>
      </c>
      <c r="Q14139">
        <v>0</v>
      </c>
      <c r="R14139">
        <v>-89.466800000000006</v>
      </c>
      <c r="S14139">
        <v>0</v>
      </c>
      <c r="T14139">
        <v>13.053100000000001</v>
      </c>
      <c r="AA14139" t="s">
        <v>465</v>
      </c>
      <c r="AB14139" t="s">
        <v>46</v>
      </c>
      <c r="AC14139" t="b">
        <v>0</v>
      </c>
    </row>
    <row r="14140" spans="1:29" hidden="1" x14ac:dyDescent="0.25">
      <c r="A14140" t="s">
        <v>134</v>
      </c>
      <c r="B14140" t="s">
        <v>617</v>
      </c>
      <c r="C14140" t="s">
        <v>576</v>
      </c>
      <c r="D14140" s="28" t="s">
        <v>619</v>
      </c>
      <c r="E14140" t="s">
        <v>290</v>
      </c>
      <c r="F14140" t="s">
        <v>595</v>
      </c>
      <c r="G14140" t="str">
        <f t="shared" si="1160"/>
        <v>SWHC046-01</v>
      </c>
      <c r="H14140" t="str">
        <f t="shared" si="1160"/>
        <v>ExAnte2019</v>
      </c>
      <c r="I14140" t="str">
        <f t="shared" si="1160"/>
        <v>IOU workpaper</v>
      </c>
      <c r="J14140" s="2">
        <f t="shared" si="1155"/>
        <v>43775</v>
      </c>
      <c r="K14140" t="s">
        <v>203</v>
      </c>
      <c r="L14140">
        <f t="shared" si="1156"/>
        <v>1</v>
      </c>
      <c r="O14140">
        <v>0</v>
      </c>
      <c r="P14140">
        <v>0</v>
      </c>
      <c r="Q14140">
        <v>0</v>
      </c>
      <c r="R14140">
        <v>-71.317499999999995</v>
      </c>
      <c r="S14140">
        <v>0</v>
      </c>
      <c r="T14140">
        <v>12.3904</v>
      </c>
      <c r="AA14140" t="s">
        <v>465</v>
      </c>
      <c r="AB14140" t="s">
        <v>46</v>
      </c>
      <c r="AC14140" t="b">
        <v>0</v>
      </c>
    </row>
    <row r="14141" spans="1:29" hidden="1" x14ac:dyDescent="0.25">
      <c r="A14141" t="s">
        <v>134</v>
      </c>
      <c r="B14141" t="s">
        <v>617</v>
      </c>
      <c r="C14141" t="s">
        <v>576</v>
      </c>
      <c r="D14141" s="28" t="s">
        <v>619</v>
      </c>
      <c r="E14141" t="s">
        <v>298</v>
      </c>
      <c r="F14141" t="s">
        <v>595</v>
      </c>
      <c r="G14141" t="str">
        <f t="shared" si="1160"/>
        <v>SWHC046-01</v>
      </c>
      <c r="H14141" t="str">
        <f t="shared" si="1160"/>
        <v>ExAnte2019</v>
      </c>
      <c r="I14141" t="str">
        <f t="shared" si="1160"/>
        <v>IOU workpaper</v>
      </c>
      <c r="J14141" s="2">
        <f t="shared" si="1155"/>
        <v>43775</v>
      </c>
      <c r="K14141" t="s">
        <v>203</v>
      </c>
      <c r="L14141">
        <f t="shared" si="1156"/>
        <v>1</v>
      </c>
      <c r="O14141">
        <v>0</v>
      </c>
      <c r="P14141">
        <v>0</v>
      </c>
      <c r="Q14141">
        <v>0</v>
      </c>
      <c r="R14141">
        <v>-199.35480000000001</v>
      </c>
      <c r="S14141">
        <v>0</v>
      </c>
      <c r="T14141">
        <v>29.175699999999999</v>
      </c>
      <c r="AA14141" t="s">
        <v>465</v>
      </c>
      <c r="AB14141" t="s">
        <v>46</v>
      </c>
      <c r="AC14141" t="b">
        <v>0</v>
      </c>
    </row>
    <row r="14142" spans="1:29" hidden="1" x14ac:dyDescent="0.25">
      <c r="A14142" t="s">
        <v>134</v>
      </c>
      <c r="B14142" t="s">
        <v>617</v>
      </c>
      <c r="C14142" t="s">
        <v>576</v>
      </c>
      <c r="D14142" s="28" t="s">
        <v>619</v>
      </c>
      <c r="E14142" t="s">
        <v>306</v>
      </c>
      <c r="F14142" t="s">
        <v>595</v>
      </c>
      <c r="G14142" t="str">
        <f t="shared" si="1160"/>
        <v>SWHC046-01</v>
      </c>
      <c r="H14142" t="str">
        <f t="shared" si="1160"/>
        <v>ExAnte2019</v>
      </c>
      <c r="I14142" t="str">
        <f t="shared" si="1160"/>
        <v>IOU workpaper</v>
      </c>
      <c r="J14142" s="2">
        <f t="shared" si="1155"/>
        <v>43775</v>
      </c>
      <c r="K14142" t="s">
        <v>203</v>
      </c>
      <c r="L14142">
        <f t="shared" si="1156"/>
        <v>1</v>
      </c>
      <c r="O14142">
        <v>0</v>
      </c>
      <c r="P14142">
        <v>0</v>
      </c>
      <c r="Q14142">
        <v>0</v>
      </c>
      <c r="R14142">
        <v>-223.39359999999999</v>
      </c>
      <c r="S14142">
        <v>0</v>
      </c>
      <c r="T14142">
        <v>30.6814</v>
      </c>
      <c r="AA14142" t="s">
        <v>465</v>
      </c>
      <c r="AB14142" t="s">
        <v>46</v>
      </c>
      <c r="AC14142" t="b">
        <v>0</v>
      </c>
    </row>
    <row r="14143" spans="1:29" hidden="1" x14ac:dyDescent="0.25">
      <c r="A14143" t="s">
        <v>134</v>
      </c>
      <c r="B14143" t="s">
        <v>617</v>
      </c>
      <c r="C14143" t="s">
        <v>576</v>
      </c>
      <c r="D14143" s="28" t="s">
        <v>619</v>
      </c>
      <c r="E14143" t="s">
        <v>314</v>
      </c>
      <c r="F14143" t="s">
        <v>595</v>
      </c>
      <c r="G14143" t="str">
        <f t="shared" si="1160"/>
        <v>SWHC046-01</v>
      </c>
      <c r="H14143" t="str">
        <f t="shared" si="1160"/>
        <v>ExAnte2019</v>
      </c>
      <c r="I14143" t="str">
        <f t="shared" si="1160"/>
        <v>IOU workpaper</v>
      </c>
      <c r="J14143" s="2">
        <f t="shared" si="1155"/>
        <v>43775</v>
      </c>
      <c r="K14143" t="s">
        <v>203</v>
      </c>
      <c r="L14143">
        <f t="shared" si="1156"/>
        <v>1</v>
      </c>
      <c r="O14143">
        <v>0</v>
      </c>
      <c r="P14143">
        <v>0</v>
      </c>
      <c r="Q14143">
        <v>0</v>
      </c>
      <c r="R14143">
        <v>-175.71549999999999</v>
      </c>
      <c r="S14143">
        <v>0</v>
      </c>
      <c r="T14143">
        <v>25.485900000000001</v>
      </c>
      <c r="AA14143" t="s">
        <v>465</v>
      </c>
      <c r="AB14143" t="s">
        <v>46</v>
      </c>
      <c r="AC14143" t="b">
        <v>0</v>
      </c>
    </row>
    <row r="14144" spans="1:29" hidden="1" x14ac:dyDescent="0.25">
      <c r="A14144" t="s">
        <v>134</v>
      </c>
      <c r="B14144" t="s">
        <v>617</v>
      </c>
      <c r="C14144" t="s">
        <v>576</v>
      </c>
      <c r="D14144" s="28" t="s">
        <v>619</v>
      </c>
      <c r="E14144" t="s">
        <v>322</v>
      </c>
      <c r="F14144" t="s">
        <v>595</v>
      </c>
      <c r="G14144" t="str">
        <f t="shared" si="1160"/>
        <v>SWHC046-01</v>
      </c>
      <c r="H14144" t="str">
        <f t="shared" si="1160"/>
        <v>ExAnte2019</v>
      </c>
      <c r="I14144" t="str">
        <f t="shared" si="1160"/>
        <v>IOU workpaper</v>
      </c>
      <c r="J14144" s="2">
        <f t="shared" si="1155"/>
        <v>43775</v>
      </c>
      <c r="K14144" t="s">
        <v>203</v>
      </c>
      <c r="L14144">
        <f t="shared" si="1156"/>
        <v>1</v>
      </c>
      <c r="O14144">
        <v>0</v>
      </c>
      <c r="P14144">
        <v>0</v>
      </c>
      <c r="Q14144">
        <v>0</v>
      </c>
      <c r="R14144">
        <v>-186.57730000000001</v>
      </c>
      <c r="S14144">
        <v>0</v>
      </c>
      <c r="T14144">
        <v>26.311599999999999</v>
      </c>
      <c r="AA14144" t="s">
        <v>465</v>
      </c>
      <c r="AB14144" t="s">
        <v>46</v>
      </c>
      <c r="AC14144" t="b">
        <v>0</v>
      </c>
    </row>
    <row r="14145" spans="1:29" hidden="1" x14ac:dyDescent="0.25">
      <c r="A14145" t="s">
        <v>134</v>
      </c>
      <c r="B14145" t="s">
        <v>617</v>
      </c>
      <c r="C14145" t="s">
        <v>576</v>
      </c>
      <c r="D14145" s="28" t="s">
        <v>619</v>
      </c>
      <c r="E14145" t="s">
        <v>330</v>
      </c>
      <c r="F14145" t="s">
        <v>595</v>
      </c>
      <c r="G14145" t="str">
        <f t="shared" si="1160"/>
        <v>SWHC046-01</v>
      </c>
      <c r="H14145" t="str">
        <f t="shared" si="1160"/>
        <v>ExAnte2019</v>
      </c>
      <c r="I14145" t="str">
        <f t="shared" si="1160"/>
        <v>IOU workpaper</v>
      </c>
      <c r="J14145" s="2">
        <f t="shared" si="1155"/>
        <v>43775</v>
      </c>
      <c r="K14145" t="s">
        <v>203</v>
      </c>
      <c r="L14145">
        <f t="shared" si="1156"/>
        <v>1</v>
      </c>
      <c r="O14145">
        <v>0</v>
      </c>
      <c r="P14145">
        <v>0</v>
      </c>
      <c r="Q14145">
        <v>0</v>
      </c>
      <c r="R14145">
        <v>-7.0023</v>
      </c>
      <c r="S14145">
        <v>0</v>
      </c>
      <c r="T14145">
        <v>3.5453000000000001</v>
      </c>
      <c r="AA14145" t="s">
        <v>465</v>
      </c>
      <c r="AB14145" t="s">
        <v>46</v>
      </c>
      <c r="AC14145" t="b">
        <v>0</v>
      </c>
    </row>
    <row r="14146" spans="1:29" hidden="1" x14ac:dyDescent="0.25">
      <c r="A14146" t="s">
        <v>134</v>
      </c>
      <c r="B14146" t="s">
        <v>617</v>
      </c>
      <c r="C14146" t="s">
        <v>576</v>
      </c>
      <c r="D14146" s="28" t="s">
        <v>619</v>
      </c>
      <c r="E14146" t="s">
        <v>338</v>
      </c>
      <c r="F14146" t="s">
        <v>595</v>
      </c>
      <c r="G14146" t="str">
        <f t="shared" si="1160"/>
        <v>SWHC046-01</v>
      </c>
      <c r="H14146" t="str">
        <f t="shared" si="1160"/>
        <v>ExAnte2019</v>
      </c>
      <c r="I14146" t="str">
        <f t="shared" si="1160"/>
        <v>IOU workpaper</v>
      </c>
      <c r="J14146" s="2">
        <f t="shared" si="1155"/>
        <v>43775</v>
      </c>
      <c r="K14146" t="s">
        <v>203</v>
      </c>
      <c r="L14146">
        <f t="shared" si="1156"/>
        <v>1</v>
      </c>
      <c r="O14146">
        <v>0</v>
      </c>
      <c r="P14146">
        <v>0</v>
      </c>
      <c r="Q14146">
        <v>0</v>
      </c>
      <c r="R14146">
        <v>-711.85519999999997</v>
      </c>
      <c r="S14146">
        <v>0</v>
      </c>
      <c r="T14146">
        <v>84.506900000000002</v>
      </c>
      <c r="AA14146" t="s">
        <v>465</v>
      </c>
      <c r="AB14146" t="s">
        <v>46</v>
      </c>
      <c r="AC14146" t="b">
        <v>0</v>
      </c>
    </row>
    <row r="14147" spans="1:29" hidden="1" x14ac:dyDescent="0.25">
      <c r="A14147" t="s">
        <v>134</v>
      </c>
      <c r="B14147" t="s">
        <v>617</v>
      </c>
      <c r="C14147" t="s">
        <v>577</v>
      </c>
      <c r="D14147" s="28" t="s">
        <v>619</v>
      </c>
      <c r="E14147" t="s">
        <v>202</v>
      </c>
      <c r="F14147" t="s">
        <v>595</v>
      </c>
      <c r="G14147" t="str">
        <f t="shared" si="1160"/>
        <v>SWHC046-01</v>
      </c>
      <c r="H14147" t="str">
        <f t="shared" si="1160"/>
        <v>ExAnte2019</v>
      </c>
      <c r="I14147" t="str">
        <f t="shared" si="1160"/>
        <v>IOU workpaper</v>
      </c>
      <c r="J14147" s="2">
        <f t="shared" si="1155"/>
        <v>43775</v>
      </c>
      <c r="K14147" t="s">
        <v>203</v>
      </c>
      <c r="L14147">
        <f t="shared" si="1156"/>
        <v>1</v>
      </c>
      <c r="O14147">
        <v>0</v>
      </c>
      <c r="P14147">
        <v>0</v>
      </c>
      <c r="Q14147">
        <v>0</v>
      </c>
      <c r="R14147">
        <v>-760.70389999999998</v>
      </c>
      <c r="S14147">
        <v>0</v>
      </c>
      <c r="T14147">
        <v>110.19</v>
      </c>
      <c r="AA14147" t="s">
        <v>465</v>
      </c>
      <c r="AB14147" t="s">
        <v>46</v>
      </c>
      <c r="AC14147" t="b">
        <v>0</v>
      </c>
    </row>
    <row r="14148" spans="1:29" hidden="1" x14ac:dyDescent="0.25">
      <c r="A14148" t="s">
        <v>134</v>
      </c>
      <c r="B14148" t="s">
        <v>617</v>
      </c>
      <c r="C14148" t="s">
        <v>577</v>
      </c>
      <c r="D14148" s="28" t="s">
        <v>619</v>
      </c>
      <c r="E14148" t="s">
        <v>224</v>
      </c>
      <c r="F14148" t="s">
        <v>595</v>
      </c>
      <c r="G14148" t="str">
        <f t="shared" si="1160"/>
        <v>SWHC046-01</v>
      </c>
      <c r="H14148" t="str">
        <f t="shared" si="1160"/>
        <v>ExAnte2019</v>
      </c>
      <c r="I14148" t="str">
        <f t="shared" si="1160"/>
        <v>IOU workpaper</v>
      </c>
      <c r="J14148" s="2">
        <f t="shared" si="1155"/>
        <v>43775</v>
      </c>
      <c r="K14148" t="s">
        <v>203</v>
      </c>
      <c r="L14148">
        <f t="shared" si="1156"/>
        <v>1</v>
      </c>
      <c r="O14148">
        <v>0</v>
      </c>
      <c r="P14148">
        <v>0</v>
      </c>
      <c r="Q14148">
        <v>0</v>
      </c>
      <c r="R14148">
        <v>-472.90300000000002</v>
      </c>
      <c r="S14148">
        <v>0</v>
      </c>
      <c r="T14148">
        <v>68.851699999999994</v>
      </c>
      <c r="AA14148" t="s">
        <v>465</v>
      </c>
      <c r="AB14148" t="s">
        <v>46</v>
      </c>
      <c r="AC14148" t="b">
        <v>0</v>
      </c>
    </row>
    <row r="14149" spans="1:29" hidden="1" x14ac:dyDescent="0.25">
      <c r="A14149" t="s">
        <v>134</v>
      </c>
      <c r="B14149" t="s">
        <v>617</v>
      </c>
      <c r="C14149" t="s">
        <v>577</v>
      </c>
      <c r="D14149" s="28" t="s">
        <v>619</v>
      </c>
      <c r="E14149" t="s">
        <v>232</v>
      </c>
      <c r="F14149" t="s">
        <v>595</v>
      </c>
      <c r="G14149" t="str">
        <f t="shared" si="1160"/>
        <v>SWHC046-01</v>
      </c>
      <c r="H14149" t="str">
        <f t="shared" si="1160"/>
        <v>ExAnte2019</v>
      </c>
      <c r="I14149" t="str">
        <f t="shared" si="1160"/>
        <v>IOU workpaper</v>
      </c>
      <c r="J14149" s="2">
        <f t="shared" ref="J14149:J14212" si="1161">J$3</f>
        <v>43775</v>
      </c>
      <c r="K14149" t="s">
        <v>203</v>
      </c>
      <c r="L14149">
        <f t="shared" ref="L14149:L14212" si="1162">L14148</f>
        <v>1</v>
      </c>
      <c r="O14149">
        <v>0</v>
      </c>
      <c r="P14149">
        <v>0</v>
      </c>
      <c r="Q14149">
        <v>0</v>
      </c>
      <c r="R14149">
        <v>-326.24799999999999</v>
      </c>
      <c r="S14149">
        <v>0</v>
      </c>
      <c r="T14149">
        <v>53.419199999999996</v>
      </c>
      <c r="AA14149" t="s">
        <v>465</v>
      </c>
      <c r="AB14149" t="s">
        <v>46</v>
      </c>
      <c r="AC14149" t="b">
        <v>0</v>
      </c>
    </row>
    <row r="14150" spans="1:29" hidden="1" x14ac:dyDescent="0.25">
      <c r="A14150" t="s">
        <v>134</v>
      </c>
      <c r="B14150" t="s">
        <v>617</v>
      </c>
      <c r="C14150" t="s">
        <v>577</v>
      </c>
      <c r="D14150" s="28" t="s">
        <v>619</v>
      </c>
      <c r="E14150" t="s">
        <v>240</v>
      </c>
      <c r="F14150" t="s">
        <v>595</v>
      </c>
      <c r="G14150" t="str">
        <f t="shared" ref="G14150:I14165" si="1163">G14149</f>
        <v>SWHC046-01</v>
      </c>
      <c r="H14150" t="str">
        <f t="shared" si="1163"/>
        <v>ExAnte2019</v>
      </c>
      <c r="I14150" t="str">
        <f t="shared" si="1163"/>
        <v>IOU workpaper</v>
      </c>
      <c r="J14150" s="2">
        <f t="shared" si="1161"/>
        <v>43775</v>
      </c>
      <c r="K14150" t="s">
        <v>203</v>
      </c>
      <c r="L14150">
        <f t="shared" si="1162"/>
        <v>1</v>
      </c>
      <c r="O14150">
        <v>0</v>
      </c>
      <c r="P14150">
        <v>0</v>
      </c>
      <c r="Q14150">
        <v>0</v>
      </c>
      <c r="R14150">
        <v>-335.59469999999999</v>
      </c>
      <c r="S14150">
        <v>0</v>
      </c>
      <c r="T14150">
        <v>49.526400000000002</v>
      </c>
      <c r="AA14150" t="s">
        <v>465</v>
      </c>
      <c r="AB14150" t="s">
        <v>46</v>
      </c>
      <c r="AC14150" t="b">
        <v>0</v>
      </c>
    </row>
    <row r="14151" spans="1:29" hidden="1" x14ac:dyDescent="0.25">
      <c r="A14151" t="s">
        <v>134</v>
      </c>
      <c r="B14151" t="s">
        <v>617</v>
      </c>
      <c r="C14151" t="s">
        <v>577</v>
      </c>
      <c r="D14151" s="28" t="s">
        <v>619</v>
      </c>
      <c r="E14151" t="s">
        <v>248</v>
      </c>
      <c r="F14151" t="s">
        <v>595</v>
      </c>
      <c r="G14151" t="str">
        <f t="shared" si="1163"/>
        <v>SWHC046-01</v>
      </c>
      <c r="H14151" t="str">
        <f t="shared" si="1163"/>
        <v>ExAnte2019</v>
      </c>
      <c r="I14151" t="str">
        <f t="shared" si="1163"/>
        <v>IOU workpaper</v>
      </c>
      <c r="J14151" s="2">
        <f t="shared" si="1161"/>
        <v>43775</v>
      </c>
      <c r="K14151" t="s">
        <v>203</v>
      </c>
      <c r="L14151">
        <f t="shared" si="1162"/>
        <v>1</v>
      </c>
      <c r="O14151">
        <v>0</v>
      </c>
      <c r="P14151">
        <v>0</v>
      </c>
      <c r="Q14151">
        <v>0</v>
      </c>
      <c r="R14151">
        <v>-395.24310000000003</v>
      </c>
      <c r="S14151">
        <v>0</v>
      </c>
      <c r="T14151">
        <v>61.643099999999997</v>
      </c>
      <c r="AA14151" t="s">
        <v>465</v>
      </c>
      <c r="AB14151" t="s">
        <v>46</v>
      </c>
      <c r="AC14151" t="b">
        <v>0</v>
      </c>
    </row>
    <row r="14152" spans="1:29" hidden="1" x14ac:dyDescent="0.25">
      <c r="A14152" t="s">
        <v>134</v>
      </c>
      <c r="B14152" t="s">
        <v>617</v>
      </c>
      <c r="C14152" t="s">
        <v>577</v>
      </c>
      <c r="D14152" s="28" t="s">
        <v>619</v>
      </c>
      <c r="E14152" t="s">
        <v>256</v>
      </c>
      <c r="F14152" t="s">
        <v>595</v>
      </c>
      <c r="G14152" t="str">
        <f t="shared" si="1163"/>
        <v>SWHC046-01</v>
      </c>
      <c r="H14152" t="str">
        <f t="shared" si="1163"/>
        <v>ExAnte2019</v>
      </c>
      <c r="I14152" t="str">
        <f t="shared" si="1163"/>
        <v>IOU workpaper</v>
      </c>
      <c r="J14152" s="2">
        <f t="shared" si="1161"/>
        <v>43775</v>
      </c>
      <c r="K14152" t="s">
        <v>203</v>
      </c>
      <c r="L14152">
        <f t="shared" si="1162"/>
        <v>1</v>
      </c>
      <c r="O14152">
        <v>0</v>
      </c>
      <c r="P14152">
        <v>0</v>
      </c>
      <c r="Q14152">
        <v>0</v>
      </c>
      <c r="R14152">
        <v>-150.99680000000001</v>
      </c>
      <c r="S14152">
        <v>0</v>
      </c>
      <c r="T14152">
        <v>26.3065</v>
      </c>
      <c r="AA14152" t="s">
        <v>465</v>
      </c>
      <c r="AB14152" t="s">
        <v>46</v>
      </c>
      <c r="AC14152" t="b">
        <v>0</v>
      </c>
    </row>
    <row r="14153" spans="1:29" hidden="1" x14ac:dyDescent="0.25">
      <c r="A14153" t="s">
        <v>134</v>
      </c>
      <c r="B14153" t="s">
        <v>617</v>
      </c>
      <c r="C14153" t="s">
        <v>577</v>
      </c>
      <c r="D14153" s="28" t="s">
        <v>619</v>
      </c>
      <c r="E14153" t="s">
        <v>265</v>
      </c>
      <c r="F14153" t="s">
        <v>595</v>
      </c>
      <c r="G14153" t="str">
        <f t="shared" si="1163"/>
        <v>SWHC046-01</v>
      </c>
      <c r="H14153" t="str">
        <f t="shared" si="1163"/>
        <v>ExAnte2019</v>
      </c>
      <c r="I14153" t="str">
        <f t="shared" si="1163"/>
        <v>IOU workpaper</v>
      </c>
      <c r="J14153" s="2">
        <f t="shared" si="1161"/>
        <v>43775</v>
      </c>
      <c r="K14153" t="s">
        <v>203</v>
      </c>
      <c r="L14153">
        <f t="shared" si="1162"/>
        <v>1</v>
      </c>
      <c r="O14153">
        <v>0</v>
      </c>
      <c r="P14153">
        <v>0</v>
      </c>
      <c r="Q14153">
        <v>0</v>
      </c>
      <c r="R14153">
        <v>-92.513599999999997</v>
      </c>
      <c r="S14153">
        <v>0</v>
      </c>
      <c r="T14153">
        <v>16.387499999999999</v>
      </c>
      <c r="AA14153" t="s">
        <v>465</v>
      </c>
      <c r="AB14153" t="s">
        <v>46</v>
      </c>
      <c r="AC14153" t="b">
        <v>0</v>
      </c>
    </row>
    <row r="14154" spans="1:29" hidden="1" x14ac:dyDescent="0.25">
      <c r="A14154" t="s">
        <v>134</v>
      </c>
      <c r="B14154" t="s">
        <v>617</v>
      </c>
      <c r="C14154" t="s">
        <v>577</v>
      </c>
      <c r="D14154" s="28" t="s">
        <v>619</v>
      </c>
      <c r="E14154" t="s">
        <v>274</v>
      </c>
      <c r="F14154" t="s">
        <v>595</v>
      </c>
      <c r="G14154" t="str">
        <f t="shared" si="1163"/>
        <v>SWHC046-01</v>
      </c>
      <c r="H14154" t="str">
        <f t="shared" si="1163"/>
        <v>ExAnte2019</v>
      </c>
      <c r="I14154" t="str">
        <f t="shared" si="1163"/>
        <v>IOU workpaper</v>
      </c>
      <c r="J14154" s="2">
        <f t="shared" si="1161"/>
        <v>43775</v>
      </c>
      <c r="K14154" t="s">
        <v>203</v>
      </c>
      <c r="L14154">
        <f t="shared" si="1162"/>
        <v>1</v>
      </c>
      <c r="O14154">
        <v>0</v>
      </c>
      <c r="P14154">
        <v>0</v>
      </c>
      <c r="Q14154">
        <v>0</v>
      </c>
      <c r="R14154">
        <v>-122.37690000000001</v>
      </c>
      <c r="S14154">
        <v>0</v>
      </c>
      <c r="T14154">
        <v>22.3748</v>
      </c>
      <c r="AA14154" t="s">
        <v>465</v>
      </c>
      <c r="AB14154" t="s">
        <v>46</v>
      </c>
      <c r="AC14154" t="b">
        <v>0</v>
      </c>
    </row>
    <row r="14155" spans="1:29" hidden="1" x14ac:dyDescent="0.25">
      <c r="A14155" t="s">
        <v>134</v>
      </c>
      <c r="B14155" t="s">
        <v>617</v>
      </c>
      <c r="C14155" t="s">
        <v>577</v>
      </c>
      <c r="D14155" s="28" t="s">
        <v>619</v>
      </c>
      <c r="E14155" t="s">
        <v>282</v>
      </c>
      <c r="F14155" t="s">
        <v>595</v>
      </c>
      <c r="G14155" t="str">
        <f t="shared" si="1163"/>
        <v>SWHC046-01</v>
      </c>
      <c r="H14155" t="str">
        <f t="shared" si="1163"/>
        <v>ExAnte2019</v>
      </c>
      <c r="I14155" t="str">
        <f t="shared" si="1163"/>
        <v>IOU workpaper</v>
      </c>
      <c r="J14155" s="2">
        <f t="shared" si="1161"/>
        <v>43775</v>
      </c>
      <c r="K14155" t="s">
        <v>203</v>
      </c>
      <c r="L14155">
        <f t="shared" si="1162"/>
        <v>1</v>
      </c>
      <c r="O14155">
        <v>0</v>
      </c>
      <c r="P14155">
        <v>0</v>
      </c>
      <c r="Q14155">
        <v>0</v>
      </c>
      <c r="R14155">
        <v>-128.30000000000001</v>
      </c>
      <c r="S14155">
        <v>0</v>
      </c>
      <c r="T14155">
        <v>22.146000000000001</v>
      </c>
      <c r="AA14155" t="s">
        <v>465</v>
      </c>
      <c r="AB14155" t="s">
        <v>46</v>
      </c>
      <c r="AC14155" t="b">
        <v>0</v>
      </c>
    </row>
    <row r="14156" spans="1:29" hidden="1" x14ac:dyDescent="0.25">
      <c r="A14156" t="s">
        <v>134</v>
      </c>
      <c r="B14156" t="s">
        <v>617</v>
      </c>
      <c r="C14156" t="s">
        <v>577</v>
      </c>
      <c r="D14156" s="28" t="s">
        <v>619</v>
      </c>
      <c r="E14156" t="s">
        <v>290</v>
      </c>
      <c r="F14156" t="s">
        <v>595</v>
      </c>
      <c r="G14156" t="str">
        <f t="shared" si="1163"/>
        <v>SWHC046-01</v>
      </c>
      <c r="H14156" t="str">
        <f t="shared" si="1163"/>
        <v>ExAnte2019</v>
      </c>
      <c r="I14156" t="str">
        <f t="shared" si="1163"/>
        <v>IOU workpaper</v>
      </c>
      <c r="J14156" s="2">
        <f t="shared" si="1161"/>
        <v>43775</v>
      </c>
      <c r="K14156" t="s">
        <v>203</v>
      </c>
      <c r="L14156">
        <f t="shared" si="1162"/>
        <v>1</v>
      </c>
      <c r="O14156">
        <v>0</v>
      </c>
      <c r="P14156">
        <v>0</v>
      </c>
      <c r="Q14156">
        <v>0</v>
      </c>
      <c r="R14156">
        <v>-151.51599999999999</v>
      </c>
      <c r="S14156">
        <v>0</v>
      </c>
      <c r="T14156">
        <v>25.346599999999999</v>
      </c>
      <c r="AA14156" t="s">
        <v>465</v>
      </c>
      <c r="AB14156" t="s">
        <v>46</v>
      </c>
      <c r="AC14156" t="b">
        <v>0</v>
      </c>
    </row>
    <row r="14157" spans="1:29" hidden="1" x14ac:dyDescent="0.25">
      <c r="A14157" t="s">
        <v>134</v>
      </c>
      <c r="B14157" t="s">
        <v>617</v>
      </c>
      <c r="C14157" t="s">
        <v>577</v>
      </c>
      <c r="D14157" s="28" t="s">
        <v>619</v>
      </c>
      <c r="E14157" t="s">
        <v>298</v>
      </c>
      <c r="F14157" t="s">
        <v>595</v>
      </c>
      <c r="G14157" t="str">
        <f t="shared" si="1163"/>
        <v>SWHC046-01</v>
      </c>
      <c r="H14157" t="str">
        <f t="shared" si="1163"/>
        <v>ExAnte2019</v>
      </c>
      <c r="I14157" t="str">
        <f t="shared" si="1163"/>
        <v>IOU workpaper</v>
      </c>
      <c r="J14157" s="2">
        <f t="shared" si="1161"/>
        <v>43775</v>
      </c>
      <c r="K14157" t="s">
        <v>203</v>
      </c>
      <c r="L14157">
        <f t="shared" si="1162"/>
        <v>1</v>
      </c>
      <c r="O14157">
        <v>0</v>
      </c>
      <c r="P14157">
        <v>0</v>
      </c>
      <c r="Q14157">
        <v>0</v>
      </c>
      <c r="R14157">
        <v>-310.89080000000001</v>
      </c>
      <c r="S14157">
        <v>0</v>
      </c>
      <c r="T14157">
        <v>46.8416</v>
      </c>
      <c r="AA14157" t="s">
        <v>465</v>
      </c>
      <c r="AB14157" t="s">
        <v>46</v>
      </c>
      <c r="AC14157" t="b">
        <v>0</v>
      </c>
    </row>
    <row r="14158" spans="1:29" hidden="1" x14ac:dyDescent="0.25">
      <c r="A14158" t="s">
        <v>134</v>
      </c>
      <c r="B14158" t="s">
        <v>617</v>
      </c>
      <c r="C14158" t="s">
        <v>577</v>
      </c>
      <c r="D14158" s="28" t="s">
        <v>619</v>
      </c>
      <c r="E14158" t="s">
        <v>306</v>
      </c>
      <c r="F14158" t="s">
        <v>595</v>
      </c>
      <c r="G14158" t="str">
        <f t="shared" si="1163"/>
        <v>SWHC046-01</v>
      </c>
      <c r="H14158" t="str">
        <f t="shared" si="1163"/>
        <v>ExAnte2019</v>
      </c>
      <c r="I14158" t="str">
        <f t="shared" si="1163"/>
        <v>IOU workpaper</v>
      </c>
      <c r="J14158" s="2">
        <f t="shared" si="1161"/>
        <v>43775</v>
      </c>
      <c r="K14158" t="s">
        <v>203</v>
      </c>
      <c r="L14158">
        <f t="shared" si="1162"/>
        <v>1</v>
      </c>
      <c r="O14158">
        <v>0</v>
      </c>
      <c r="P14158">
        <v>0</v>
      </c>
      <c r="Q14158">
        <v>0</v>
      </c>
      <c r="R14158">
        <v>-352.29059999999998</v>
      </c>
      <c r="S14158">
        <v>0</v>
      </c>
      <c r="T14158">
        <v>52.724499999999999</v>
      </c>
      <c r="AA14158" t="s">
        <v>465</v>
      </c>
      <c r="AB14158" t="s">
        <v>46</v>
      </c>
      <c r="AC14158" t="b">
        <v>0</v>
      </c>
    </row>
    <row r="14159" spans="1:29" hidden="1" x14ac:dyDescent="0.25">
      <c r="A14159" t="s">
        <v>134</v>
      </c>
      <c r="B14159" t="s">
        <v>617</v>
      </c>
      <c r="C14159" t="s">
        <v>577</v>
      </c>
      <c r="D14159" s="28" t="s">
        <v>619</v>
      </c>
      <c r="E14159" t="s">
        <v>314</v>
      </c>
      <c r="F14159" t="s">
        <v>595</v>
      </c>
      <c r="G14159" t="str">
        <f t="shared" si="1163"/>
        <v>SWHC046-01</v>
      </c>
      <c r="H14159" t="str">
        <f t="shared" si="1163"/>
        <v>ExAnte2019</v>
      </c>
      <c r="I14159" t="str">
        <f t="shared" si="1163"/>
        <v>IOU workpaper</v>
      </c>
      <c r="J14159" s="2">
        <f t="shared" si="1161"/>
        <v>43775</v>
      </c>
      <c r="K14159" t="s">
        <v>203</v>
      </c>
      <c r="L14159">
        <f t="shared" si="1162"/>
        <v>1</v>
      </c>
      <c r="O14159">
        <v>0</v>
      </c>
      <c r="P14159">
        <v>0</v>
      </c>
      <c r="Q14159">
        <v>0</v>
      </c>
      <c r="R14159">
        <v>-272.14359999999999</v>
      </c>
      <c r="S14159">
        <v>0</v>
      </c>
      <c r="T14159">
        <v>41.382199999999997</v>
      </c>
      <c r="AA14159" t="s">
        <v>465</v>
      </c>
      <c r="AB14159" t="s">
        <v>46</v>
      </c>
      <c r="AC14159" t="b">
        <v>0</v>
      </c>
    </row>
    <row r="14160" spans="1:29" hidden="1" x14ac:dyDescent="0.25">
      <c r="A14160" t="s">
        <v>134</v>
      </c>
      <c r="B14160" t="s">
        <v>617</v>
      </c>
      <c r="C14160" t="s">
        <v>577</v>
      </c>
      <c r="D14160" s="28" t="s">
        <v>619</v>
      </c>
      <c r="E14160" t="s">
        <v>322</v>
      </c>
      <c r="F14160" t="s">
        <v>595</v>
      </c>
      <c r="G14160" t="str">
        <f t="shared" si="1163"/>
        <v>SWHC046-01</v>
      </c>
      <c r="H14160" t="str">
        <f t="shared" si="1163"/>
        <v>ExAnte2019</v>
      </c>
      <c r="I14160" t="str">
        <f t="shared" si="1163"/>
        <v>IOU workpaper</v>
      </c>
      <c r="J14160" s="2">
        <f t="shared" si="1161"/>
        <v>43775</v>
      </c>
      <c r="K14160" t="s">
        <v>203</v>
      </c>
      <c r="L14160">
        <f t="shared" si="1162"/>
        <v>1</v>
      </c>
      <c r="O14160">
        <v>0</v>
      </c>
      <c r="P14160">
        <v>0</v>
      </c>
      <c r="Q14160">
        <v>0</v>
      </c>
      <c r="R14160">
        <v>-304.29079999999999</v>
      </c>
      <c r="S14160">
        <v>0</v>
      </c>
      <c r="T14160">
        <v>43.658000000000001</v>
      </c>
      <c r="AA14160" t="s">
        <v>465</v>
      </c>
      <c r="AB14160" t="s">
        <v>46</v>
      </c>
      <c r="AC14160" t="b">
        <v>0</v>
      </c>
    </row>
    <row r="14161" spans="1:29" hidden="1" x14ac:dyDescent="0.25">
      <c r="A14161" t="s">
        <v>134</v>
      </c>
      <c r="B14161" t="s">
        <v>617</v>
      </c>
      <c r="C14161" t="s">
        <v>577</v>
      </c>
      <c r="D14161" s="28" t="s">
        <v>619</v>
      </c>
      <c r="E14161" t="s">
        <v>330</v>
      </c>
      <c r="F14161" t="s">
        <v>595</v>
      </c>
      <c r="G14161" t="str">
        <f t="shared" si="1163"/>
        <v>SWHC046-01</v>
      </c>
      <c r="H14161" t="str">
        <f t="shared" si="1163"/>
        <v>ExAnte2019</v>
      </c>
      <c r="I14161" t="str">
        <f t="shared" si="1163"/>
        <v>IOU workpaper</v>
      </c>
      <c r="J14161" s="2">
        <f t="shared" si="1161"/>
        <v>43775</v>
      </c>
      <c r="K14161" t="s">
        <v>203</v>
      </c>
      <c r="L14161">
        <f t="shared" si="1162"/>
        <v>1</v>
      </c>
      <c r="O14161">
        <v>0</v>
      </c>
      <c r="P14161">
        <v>0</v>
      </c>
      <c r="Q14161">
        <v>0</v>
      </c>
      <c r="R14161">
        <v>-18.821999999999999</v>
      </c>
      <c r="S14161">
        <v>0</v>
      </c>
      <c r="T14161">
        <v>6.6955999999999998</v>
      </c>
      <c r="AA14161" t="s">
        <v>465</v>
      </c>
      <c r="AB14161" t="s">
        <v>46</v>
      </c>
      <c r="AC14161" t="b">
        <v>0</v>
      </c>
    </row>
    <row r="14162" spans="1:29" hidden="1" x14ac:dyDescent="0.25">
      <c r="A14162" t="s">
        <v>134</v>
      </c>
      <c r="B14162" t="s">
        <v>617</v>
      </c>
      <c r="C14162" t="s">
        <v>577</v>
      </c>
      <c r="D14162" s="28" t="s">
        <v>619</v>
      </c>
      <c r="E14162" t="s">
        <v>338</v>
      </c>
      <c r="F14162" t="s">
        <v>595</v>
      </c>
      <c r="G14162" t="str">
        <f t="shared" si="1163"/>
        <v>SWHC046-01</v>
      </c>
      <c r="H14162" t="str">
        <f t="shared" si="1163"/>
        <v>ExAnte2019</v>
      </c>
      <c r="I14162" t="str">
        <f t="shared" si="1163"/>
        <v>IOU workpaper</v>
      </c>
      <c r="J14162" s="2">
        <f t="shared" si="1161"/>
        <v>43775</v>
      </c>
      <c r="K14162" t="s">
        <v>203</v>
      </c>
      <c r="L14162">
        <f t="shared" si="1162"/>
        <v>1</v>
      </c>
      <c r="O14162">
        <v>0</v>
      </c>
      <c r="P14162">
        <v>0</v>
      </c>
      <c r="Q14162">
        <v>0</v>
      </c>
      <c r="R14162">
        <v>-1059.8534</v>
      </c>
      <c r="S14162">
        <v>0</v>
      </c>
      <c r="T14162">
        <v>123.4207</v>
      </c>
      <c r="AA14162" t="s">
        <v>465</v>
      </c>
      <c r="AB14162" t="s">
        <v>46</v>
      </c>
      <c r="AC14162" t="b">
        <v>0</v>
      </c>
    </row>
    <row r="14163" spans="1:29" hidden="1" x14ac:dyDescent="0.25">
      <c r="A14163" t="s">
        <v>134</v>
      </c>
      <c r="B14163" t="s">
        <v>617</v>
      </c>
      <c r="C14163" t="s">
        <v>578</v>
      </c>
      <c r="D14163" s="28" t="s">
        <v>619</v>
      </c>
      <c r="E14163" t="s">
        <v>202</v>
      </c>
      <c r="F14163" t="s">
        <v>595</v>
      </c>
      <c r="G14163" t="str">
        <f t="shared" si="1163"/>
        <v>SWHC046-01</v>
      </c>
      <c r="H14163" t="str">
        <f t="shared" si="1163"/>
        <v>ExAnte2019</v>
      </c>
      <c r="I14163" t="str">
        <f t="shared" si="1163"/>
        <v>IOU workpaper</v>
      </c>
      <c r="J14163" s="2">
        <f t="shared" si="1161"/>
        <v>43775</v>
      </c>
      <c r="K14163" t="s">
        <v>203</v>
      </c>
      <c r="L14163">
        <f t="shared" si="1162"/>
        <v>1</v>
      </c>
      <c r="O14163">
        <v>0</v>
      </c>
      <c r="P14163">
        <v>0</v>
      </c>
      <c r="Q14163">
        <v>0</v>
      </c>
      <c r="R14163">
        <v>-443.8177</v>
      </c>
      <c r="S14163">
        <v>0</v>
      </c>
      <c r="T14163">
        <v>62.726900000000001</v>
      </c>
      <c r="AA14163" t="s">
        <v>465</v>
      </c>
      <c r="AB14163" t="s">
        <v>46</v>
      </c>
      <c r="AC14163" t="b">
        <v>0</v>
      </c>
    </row>
    <row r="14164" spans="1:29" hidden="1" x14ac:dyDescent="0.25">
      <c r="A14164" t="s">
        <v>134</v>
      </c>
      <c r="B14164" t="s">
        <v>617</v>
      </c>
      <c r="C14164" t="s">
        <v>578</v>
      </c>
      <c r="D14164" s="28" t="s">
        <v>619</v>
      </c>
      <c r="E14164" t="s">
        <v>224</v>
      </c>
      <c r="F14164" t="s">
        <v>595</v>
      </c>
      <c r="G14164" t="str">
        <f t="shared" si="1163"/>
        <v>SWHC046-01</v>
      </c>
      <c r="H14164" t="str">
        <f t="shared" si="1163"/>
        <v>ExAnte2019</v>
      </c>
      <c r="I14164" t="str">
        <f t="shared" si="1163"/>
        <v>IOU workpaper</v>
      </c>
      <c r="J14164" s="2">
        <f t="shared" si="1161"/>
        <v>43775</v>
      </c>
      <c r="K14164" t="s">
        <v>203</v>
      </c>
      <c r="L14164">
        <f t="shared" si="1162"/>
        <v>1</v>
      </c>
      <c r="O14164">
        <v>0</v>
      </c>
      <c r="P14164">
        <v>0</v>
      </c>
      <c r="Q14164">
        <v>0</v>
      </c>
      <c r="R14164">
        <v>-261.62400000000002</v>
      </c>
      <c r="S14164">
        <v>0</v>
      </c>
      <c r="T14164">
        <v>34.096499999999999</v>
      </c>
      <c r="AA14164" t="s">
        <v>465</v>
      </c>
      <c r="AB14164" t="s">
        <v>46</v>
      </c>
      <c r="AC14164" t="b">
        <v>0</v>
      </c>
    </row>
    <row r="14165" spans="1:29" hidden="1" x14ac:dyDescent="0.25">
      <c r="A14165" t="s">
        <v>134</v>
      </c>
      <c r="B14165" t="s">
        <v>617</v>
      </c>
      <c r="C14165" t="s">
        <v>578</v>
      </c>
      <c r="D14165" s="28" t="s">
        <v>619</v>
      </c>
      <c r="E14165" t="s">
        <v>232</v>
      </c>
      <c r="F14165" t="s">
        <v>595</v>
      </c>
      <c r="G14165" t="str">
        <f t="shared" si="1163"/>
        <v>SWHC046-01</v>
      </c>
      <c r="H14165" t="str">
        <f t="shared" si="1163"/>
        <v>ExAnte2019</v>
      </c>
      <c r="I14165" t="str">
        <f t="shared" si="1163"/>
        <v>IOU workpaper</v>
      </c>
      <c r="J14165" s="2">
        <f t="shared" si="1161"/>
        <v>43775</v>
      </c>
      <c r="K14165" t="s">
        <v>203</v>
      </c>
      <c r="L14165">
        <f t="shared" si="1162"/>
        <v>1</v>
      </c>
      <c r="O14165">
        <v>0</v>
      </c>
      <c r="P14165">
        <v>0</v>
      </c>
      <c r="Q14165">
        <v>0</v>
      </c>
      <c r="R14165">
        <v>-182.13030000000001</v>
      </c>
      <c r="S14165">
        <v>0</v>
      </c>
      <c r="T14165">
        <v>26.0715</v>
      </c>
      <c r="AA14165" t="s">
        <v>465</v>
      </c>
      <c r="AB14165" t="s">
        <v>46</v>
      </c>
      <c r="AC14165" t="b">
        <v>0</v>
      </c>
    </row>
    <row r="14166" spans="1:29" hidden="1" x14ac:dyDescent="0.25">
      <c r="A14166" t="s">
        <v>134</v>
      </c>
      <c r="B14166" t="s">
        <v>617</v>
      </c>
      <c r="C14166" t="s">
        <v>578</v>
      </c>
      <c r="D14166" s="28" t="s">
        <v>619</v>
      </c>
      <c r="E14166" t="s">
        <v>240</v>
      </c>
      <c r="F14166" t="s">
        <v>595</v>
      </c>
      <c r="G14166" t="str">
        <f t="shared" ref="G14166:I14181" si="1164">G14165</f>
        <v>SWHC046-01</v>
      </c>
      <c r="H14166" t="str">
        <f t="shared" si="1164"/>
        <v>ExAnte2019</v>
      </c>
      <c r="I14166" t="str">
        <f t="shared" si="1164"/>
        <v>IOU workpaper</v>
      </c>
      <c r="J14166" s="2">
        <f t="shared" si="1161"/>
        <v>43775</v>
      </c>
      <c r="K14166" t="s">
        <v>203</v>
      </c>
      <c r="L14166">
        <f t="shared" si="1162"/>
        <v>1</v>
      </c>
      <c r="O14166">
        <v>0</v>
      </c>
      <c r="P14166">
        <v>0</v>
      </c>
      <c r="Q14166">
        <v>0</v>
      </c>
      <c r="R14166">
        <v>-167.49590000000001</v>
      </c>
      <c r="S14166">
        <v>0</v>
      </c>
      <c r="T14166">
        <v>22.189299999999999</v>
      </c>
      <c r="AA14166" t="s">
        <v>465</v>
      </c>
      <c r="AB14166" t="s">
        <v>46</v>
      </c>
      <c r="AC14166" t="b">
        <v>0</v>
      </c>
    </row>
    <row r="14167" spans="1:29" hidden="1" x14ac:dyDescent="0.25">
      <c r="A14167" t="s">
        <v>134</v>
      </c>
      <c r="B14167" t="s">
        <v>617</v>
      </c>
      <c r="C14167" t="s">
        <v>578</v>
      </c>
      <c r="D14167" s="28" t="s">
        <v>619</v>
      </c>
      <c r="E14167" t="s">
        <v>248</v>
      </c>
      <c r="F14167" t="s">
        <v>595</v>
      </c>
      <c r="G14167" t="str">
        <f t="shared" si="1164"/>
        <v>SWHC046-01</v>
      </c>
      <c r="H14167" t="str">
        <f t="shared" si="1164"/>
        <v>ExAnte2019</v>
      </c>
      <c r="I14167" t="str">
        <f t="shared" si="1164"/>
        <v>IOU workpaper</v>
      </c>
      <c r="J14167" s="2">
        <f t="shared" si="1161"/>
        <v>43775</v>
      </c>
      <c r="K14167" t="s">
        <v>203</v>
      </c>
      <c r="L14167">
        <f t="shared" si="1162"/>
        <v>1</v>
      </c>
      <c r="O14167">
        <v>0</v>
      </c>
      <c r="P14167">
        <v>0</v>
      </c>
      <c r="Q14167">
        <v>0</v>
      </c>
      <c r="R14167">
        <v>-178.62360000000001</v>
      </c>
      <c r="S14167">
        <v>0</v>
      </c>
      <c r="T14167">
        <v>25.4133</v>
      </c>
      <c r="AA14167" t="s">
        <v>465</v>
      </c>
      <c r="AB14167" t="s">
        <v>46</v>
      </c>
      <c r="AC14167" t="b">
        <v>0</v>
      </c>
    </row>
    <row r="14168" spans="1:29" hidden="1" x14ac:dyDescent="0.25">
      <c r="A14168" t="s">
        <v>134</v>
      </c>
      <c r="B14168" t="s">
        <v>617</v>
      </c>
      <c r="C14168" t="s">
        <v>578</v>
      </c>
      <c r="D14168" s="28" t="s">
        <v>619</v>
      </c>
      <c r="E14168" t="s">
        <v>256</v>
      </c>
      <c r="F14168" t="s">
        <v>595</v>
      </c>
      <c r="G14168" t="str">
        <f t="shared" si="1164"/>
        <v>SWHC046-01</v>
      </c>
      <c r="H14168" t="str">
        <f t="shared" si="1164"/>
        <v>ExAnte2019</v>
      </c>
      <c r="I14168" t="str">
        <f t="shared" si="1164"/>
        <v>IOU workpaper</v>
      </c>
      <c r="J14168" s="2">
        <f t="shared" si="1161"/>
        <v>43775</v>
      </c>
      <c r="K14168" t="s">
        <v>203</v>
      </c>
      <c r="L14168">
        <f t="shared" si="1162"/>
        <v>1</v>
      </c>
      <c r="O14168">
        <v>0</v>
      </c>
      <c r="P14168">
        <v>0</v>
      </c>
      <c r="Q14168">
        <v>0</v>
      </c>
      <c r="R14168">
        <v>-61.686100000000003</v>
      </c>
      <c r="S14168">
        <v>0</v>
      </c>
      <c r="T14168">
        <v>9.5406999999999993</v>
      </c>
      <c r="AA14168" t="s">
        <v>465</v>
      </c>
      <c r="AB14168" t="s">
        <v>46</v>
      </c>
      <c r="AC14168" t="b">
        <v>0</v>
      </c>
    </row>
    <row r="14169" spans="1:29" hidden="1" x14ac:dyDescent="0.25">
      <c r="A14169" t="s">
        <v>134</v>
      </c>
      <c r="B14169" t="s">
        <v>617</v>
      </c>
      <c r="C14169" t="s">
        <v>578</v>
      </c>
      <c r="D14169" s="28" t="s">
        <v>619</v>
      </c>
      <c r="E14169" t="s">
        <v>265</v>
      </c>
      <c r="F14169" t="s">
        <v>595</v>
      </c>
      <c r="G14169" t="str">
        <f t="shared" si="1164"/>
        <v>SWHC046-01</v>
      </c>
      <c r="H14169" t="str">
        <f t="shared" si="1164"/>
        <v>ExAnte2019</v>
      </c>
      <c r="I14169" t="str">
        <f t="shared" si="1164"/>
        <v>IOU workpaper</v>
      </c>
      <c r="J14169" s="2">
        <f t="shared" si="1161"/>
        <v>43775</v>
      </c>
      <c r="K14169" t="s">
        <v>203</v>
      </c>
      <c r="L14169">
        <f t="shared" si="1162"/>
        <v>1</v>
      </c>
      <c r="O14169">
        <v>0</v>
      </c>
      <c r="P14169">
        <v>0</v>
      </c>
      <c r="Q14169">
        <v>0</v>
      </c>
      <c r="R14169">
        <v>-39.085999999999999</v>
      </c>
      <c r="S14169">
        <v>0</v>
      </c>
      <c r="T14169">
        <v>6.3434999999999997</v>
      </c>
      <c r="AA14169" t="s">
        <v>465</v>
      </c>
      <c r="AB14169" t="s">
        <v>46</v>
      </c>
      <c r="AC14169" t="b">
        <v>0</v>
      </c>
    </row>
    <row r="14170" spans="1:29" hidden="1" x14ac:dyDescent="0.25">
      <c r="A14170" t="s">
        <v>134</v>
      </c>
      <c r="B14170" t="s">
        <v>617</v>
      </c>
      <c r="C14170" t="s">
        <v>578</v>
      </c>
      <c r="D14170" s="28" t="s">
        <v>619</v>
      </c>
      <c r="E14170" t="s">
        <v>274</v>
      </c>
      <c r="F14170" t="s">
        <v>595</v>
      </c>
      <c r="G14170" t="str">
        <f t="shared" si="1164"/>
        <v>SWHC046-01</v>
      </c>
      <c r="H14170" t="str">
        <f t="shared" si="1164"/>
        <v>ExAnte2019</v>
      </c>
      <c r="I14170" t="str">
        <f t="shared" si="1164"/>
        <v>IOU workpaper</v>
      </c>
      <c r="J14170" s="2">
        <f t="shared" si="1161"/>
        <v>43775</v>
      </c>
      <c r="K14170" t="s">
        <v>203</v>
      </c>
      <c r="L14170">
        <f t="shared" si="1162"/>
        <v>1</v>
      </c>
      <c r="O14170">
        <v>0</v>
      </c>
      <c r="P14170">
        <v>0</v>
      </c>
      <c r="Q14170">
        <v>0</v>
      </c>
      <c r="R14170">
        <v>-50.311100000000003</v>
      </c>
      <c r="S14170">
        <v>0</v>
      </c>
      <c r="T14170">
        <v>8.7280999999999995</v>
      </c>
      <c r="AA14170" t="s">
        <v>465</v>
      </c>
      <c r="AB14170" t="s">
        <v>46</v>
      </c>
      <c r="AC14170" t="b">
        <v>0</v>
      </c>
    </row>
    <row r="14171" spans="1:29" hidden="1" x14ac:dyDescent="0.25">
      <c r="A14171" t="s">
        <v>134</v>
      </c>
      <c r="B14171" t="s">
        <v>617</v>
      </c>
      <c r="C14171" t="s">
        <v>578</v>
      </c>
      <c r="D14171" s="28" t="s">
        <v>619</v>
      </c>
      <c r="E14171" t="s">
        <v>282</v>
      </c>
      <c r="F14171" t="s">
        <v>595</v>
      </c>
      <c r="G14171" t="str">
        <f t="shared" si="1164"/>
        <v>SWHC046-01</v>
      </c>
      <c r="H14171" t="str">
        <f t="shared" si="1164"/>
        <v>ExAnte2019</v>
      </c>
      <c r="I14171" t="str">
        <f t="shared" si="1164"/>
        <v>IOU workpaper</v>
      </c>
      <c r="J14171" s="2">
        <f t="shared" si="1161"/>
        <v>43775</v>
      </c>
      <c r="K14171" t="s">
        <v>203</v>
      </c>
      <c r="L14171">
        <f t="shared" si="1162"/>
        <v>1</v>
      </c>
      <c r="O14171">
        <v>0</v>
      </c>
      <c r="P14171">
        <v>0</v>
      </c>
      <c r="Q14171">
        <v>0</v>
      </c>
      <c r="R14171">
        <v>-66.346800000000002</v>
      </c>
      <c r="S14171">
        <v>0</v>
      </c>
      <c r="T14171">
        <v>10.2491</v>
      </c>
      <c r="AA14171" t="s">
        <v>465</v>
      </c>
      <c r="AB14171" t="s">
        <v>46</v>
      </c>
      <c r="AC14171" t="b">
        <v>0</v>
      </c>
    </row>
    <row r="14172" spans="1:29" hidden="1" x14ac:dyDescent="0.25">
      <c r="A14172" t="s">
        <v>134</v>
      </c>
      <c r="B14172" t="s">
        <v>617</v>
      </c>
      <c r="C14172" t="s">
        <v>578</v>
      </c>
      <c r="D14172" s="28" t="s">
        <v>619</v>
      </c>
      <c r="E14172" t="s">
        <v>290</v>
      </c>
      <c r="F14172" t="s">
        <v>595</v>
      </c>
      <c r="G14172" t="str">
        <f t="shared" si="1164"/>
        <v>SWHC046-01</v>
      </c>
      <c r="H14172" t="str">
        <f t="shared" si="1164"/>
        <v>ExAnte2019</v>
      </c>
      <c r="I14172" t="str">
        <f t="shared" si="1164"/>
        <v>IOU workpaper</v>
      </c>
      <c r="J14172" s="2">
        <f t="shared" si="1161"/>
        <v>43775</v>
      </c>
      <c r="K14172" t="s">
        <v>203</v>
      </c>
      <c r="L14172">
        <f t="shared" si="1162"/>
        <v>1</v>
      </c>
      <c r="O14172">
        <v>0</v>
      </c>
      <c r="P14172">
        <v>0</v>
      </c>
      <c r="Q14172">
        <v>0</v>
      </c>
      <c r="R14172">
        <v>-80.667100000000005</v>
      </c>
      <c r="S14172">
        <v>0</v>
      </c>
      <c r="T14172">
        <v>12.5318</v>
      </c>
      <c r="AA14172" t="s">
        <v>465</v>
      </c>
      <c r="AB14172" t="s">
        <v>46</v>
      </c>
      <c r="AC14172" t="b">
        <v>0</v>
      </c>
    </row>
    <row r="14173" spans="1:29" hidden="1" x14ac:dyDescent="0.25">
      <c r="A14173" t="s">
        <v>134</v>
      </c>
      <c r="B14173" t="s">
        <v>617</v>
      </c>
      <c r="C14173" t="s">
        <v>578</v>
      </c>
      <c r="D14173" s="28" t="s">
        <v>619</v>
      </c>
      <c r="E14173" t="s">
        <v>298</v>
      </c>
      <c r="F14173" t="s">
        <v>595</v>
      </c>
      <c r="G14173" t="str">
        <f t="shared" si="1164"/>
        <v>SWHC046-01</v>
      </c>
      <c r="H14173" t="str">
        <f t="shared" si="1164"/>
        <v>ExAnte2019</v>
      </c>
      <c r="I14173" t="str">
        <f t="shared" si="1164"/>
        <v>IOU workpaper</v>
      </c>
      <c r="J14173" s="2">
        <f t="shared" si="1161"/>
        <v>43775</v>
      </c>
      <c r="K14173" t="s">
        <v>203</v>
      </c>
      <c r="L14173">
        <f t="shared" si="1162"/>
        <v>1</v>
      </c>
      <c r="O14173">
        <v>0</v>
      </c>
      <c r="P14173">
        <v>0</v>
      </c>
      <c r="Q14173">
        <v>0</v>
      </c>
      <c r="R14173">
        <v>-212.1618</v>
      </c>
      <c r="S14173">
        <v>0</v>
      </c>
      <c r="T14173">
        <v>31.302199999999999</v>
      </c>
      <c r="AA14173" t="s">
        <v>465</v>
      </c>
      <c r="AB14173" t="s">
        <v>46</v>
      </c>
      <c r="AC14173" t="b">
        <v>0</v>
      </c>
    </row>
    <row r="14174" spans="1:29" hidden="1" x14ac:dyDescent="0.25">
      <c r="A14174" t="s">
        <v>134</v>
      </c>
      <c r="B14174" t="s">
        <v>617</v>
      </c>
      <c r="C14174" t="s">
        <v>578</v>
      </c>
      <c r="D14174" s="28" t="s">
        <v>619</v>
      </c>
      <c r="E14174" t="s">
        <v>306</v>
      </c>
      <c r="F14174" t="s">
        <v>595</v>
      </c>
      <c r="G14174" t="str">
        <f t="shared" si="1164"/>
        <v>SWHC046-01</v>
      </c>
      <c r="H14174" t="str">
        <f t="shared" si="1164"/>
        <v>ExAnte2019</v>
      </c>
      <c r="I14174" t="str">
        <f t="shared" si="1164"/>
        <v>IOU workpaper</v>
      </c>
      <c r="J14174" s="2">
        <f t="shared" si="1161"/>
        <v>43775</v>
      </c>
      <c r="K14174" t="s">
        <v>203</v>
      </c>
      <c r="L14174">
        <f t="shared" si="1162"/>
        <v>1</v>
      </c>
      <c r="O14174">
        <v>0</v>
      </c>
      <c r="P14174">
        <v>0</v>
      </c>
      <c r="Q14174">
        <v>0</v>
      </c>
      <c r="R14174">
        <v>-229.47309999999999</v>
      </c>
      <c r="S14174">
        <v>0</v>
      </c>
      <c r="T14174">
        <v>31.8856</v>
      </c>
      <c r="AA14174" t="s">
        <v>465</v>
      </c>
      <c r="AB14174" t="s">
        <v>46</v>
      </c>
      <c r="AC14174" t="b">
        <v>0</v>
      </c>
    </row>
    <row r="14175" spans="1:29" hidden="1" x14ac:dyDescent="0.25">
      <c r="A14175" t="s">
        <v>134</v>
      </c>
      <c r="B14175" t="s">
        <v>617</v>
      </c>
      <c r="C14175" t="s">
        <v>578</v>
      </c>
      <c r="D14175" s="28" t="s">
        <v>619</v>
      </c>
      <c r="E14175" t="s">
        <v>314</v>
      </c>
      <c r="F14175" t="s">
        <v>595</v>
      </c>
      <c r="G14175" t="str">
        <f t="shared" si="1164"/>
        <v>SWHC046-01</v>
      </c>
      <c r="H14175" t="str">
        <f t="shared" si="1164"/>
        <v>ExAnte2019</v>
      </c>
      <c r="I14175" t="str">
        <f t="shared" si="1164"/>
        <v>IOU workpaper</v>
      </c>
      <c r="J14175" s="2">
        <f t="shared" si="1161"/>
        <v>43775</v>
      </c>
      <c r="K14175" t="s">
        <v>203</v>
      </c>
      <c r="L14175">
        <f t="shared" si="1162"/>
        <v>1</v>
      </c>
      <c r="O14175">
        <v>0</v>
      </c>
      <c r="P14175">
        <v>0</v>
      </c>
      <c r="Q14175">
        <v>0</v>
      </c>
      <c r="R14175">
        <v>-180.72239999999999</v>
      </c>
      <c r="S14175">
        <v>0</v>
      </c>
      <c r="T14175">
        <v>26.731200000000001</v>
      </c>
      <c r="AA14175" t="s">
        <v>465</v>
      </c>
      <c r="AB14175" t="s">
        <v>46</v>
      </c>
      <c r="AC14175" t="b">
        <v>0</v>
      </c>
    </row>
    <row r="14176" spans="1:29" hidden="1" x14ac:dyDescent="0.25">
      <c r="A14176" t="s">
        <v>134</v>
      </c>
      <c r="B14176" t="s">
        <v>617</v>
      </c>
      <c r="C14176" t="s">
        <v>578</v>
      </c>
      <c r="D14176" s="28" t="s">
        <v>619</v>
      </c>
      <c r="E14176" t="s">
        <v>322</v>
      </c>
      <c r="F14176" t="s">
        <v>595</v>
      </c>
      <c r="G14176" t="str">
        <f t="shared" si="1164"/>
        <v>SWHC046-01</v>
      </c>
      <c r="H14176" t="str">
        <f t="shared" si="1164"/>
        <v>ExAnte2019</v>
      </c>
      <c r="I14176" t="str">
        <f t="shared" si="1164"/>
        <v>IOU workpaper</v>
      </c>
      <c r="J14176" s="2">
        <f t="shared" si="1161"/>
        <v>43775</v>
      </c>
      <c r="K14176" t="s">
        <v>203</v>
      </c>
      <c r="L14176">
        <f t="shared" si="1162"/>
        <v>1</v>
      </c>
      <c r="O14176">
        <v>0</v>
      </c>
      <c r="P14176">
        <v>0</v>
      </c>
      <c r="Q14176">
        <v>0</v>
      </c>
      <c r="R14176">
        <v>-199.5658</v>
      </c>
      <c r="S14176">
        <v>0</v>
      </c>
      <c r="T14176">
        <v>28.0487</v>
      </c>
      <c r="AA14176" t="s">
        <v>465</v>
      </c>
      <c r="AB14176" t="s">
        <v>46</v>
      </c>
      <c r="AC14176" t="b">
        <v>0</v>
      </c>
    </row>
    <row r="14177" spans="1:29" hidden="1" x14ac:dyDescent="0.25">
      <c r="A14177" t="s">
        <v>134</v>
      </c>
      <c r="B14177" t="s">
        <v>617</v>
      </c>
      <c r="C14177" t="s">
        <v>578</v>
      </c>
      <c r="D14177" s="28" t="s">
        <v>619</v>
      </c>
      <c r="E14177" t="s">
        <v>330</v>
      </c>
      <c r="F14177" t="s">
        <v>595</v>
      </c>
      <c r="G14177" t="str">
        <f t="shared" si="1164"/>
        <v>SWHC046-01</v>
      </c>
      <c r="H14177" t="str">
        <f t="shared" si="1164"/>
        <v>ExAnte2019</v>
      </c>
      <c r="I14177" t="str">
        <f t="shared" si="1164"/>
        <v>IOU workpaper</v>
      </c>
      <c r="J14177" s="2">
        <f t="shared" si="1161"/>
        <v>43775</v>
      </c>
      <c r="K14177" t="s">
        <v>203</v>
      </c>
      <c r="L14177">
        <f t="shared" si="1162"/>
        <v>1</v>
      </c>
      <c r="O14177">
        <v>0</v>
      </c>
      <c r="P14177">
        <v>0</v>
      </c>
      <c r="Q14177">
        <v>0</v>
      </c>
      <c r="R14177">
        <v>-5.1874000000000002</v>
      </c>
      <c r="S14177">
        <v>0</v>
      </c>
      <c r="T14177">
        <v>3.7008999999999999</v>
      </c>
      <c r="AA14177" t="s">
        <v>465</v>
      </c>
      <c r="AB14177" t="s">
        <v>46</v>
      </c>
      <c r="AC14177" t="b">
        <v>0</v>
      </c>
    </row>
    <row r="14178" spans="1:29" hidden="1" x14ac:dyDescent="0.25">
      <c r="A14178" t="s">
        <v>134</v>
      </c>
      <c r="B14178" t="s">
        <v>617</v>
      </c>
      <c r="C14178" t="s">
        <v>578</v>
      </c>
      <c r="D14178" s="28" t="s">
        <v>619</v>
      </c>
      <c r="E14178" t="s">
        <v>338</v>
      </c>
      <c r="F14178" t="s">
        <v>595</v>
      </c>
      <c r="G14178" t="str">
        <f t="shared" si="1164"/>
        <v>SWHC046-01</v>
      </c>
      <c r="H14178" t="str">
        <f t="shared" si="1164"/>
        <v>ExAnte2019</v>
      </c>
      <c r="I14178" t="str">
        <f t="shared" si="1164"/>
        <v>IOU workpaper</v>
      </c>
      <c r="J14178" s="2">
        <f t="shared" si="1161"/>
        <v>43775</v>
      </c>
      <c r="K14178" t="s">
        <v>203</v>
      </c>
      <c r="L14178">
        <f t="shared" si="1162"/>
        <v>1</v>
      </c>
      <c r="O14178">
        <v>0</v>
      </c>
      <c r="P14178">
        <v>0</v>
      </c>
      <c r="Q14178">
        <v>0</v>
      </c>
      <c r="R14178">
        <v>-665.62070000000006</v>
      </c>
      <c r="S14178">
        <v>0</v>
      </c>
      <c r="T14178">
        <v>76.898200000000003</v>
      </c>
      <c r="AA14178" t="s">
        <v>465</v>
      </c>
      <c r="AB14178" t="s">
        <v>46</v>
      </c>
      <c r="AC14178" t="b">
        <v>0</v>
      </c>
    </row>
    <row r="14179" spans="1:29" hidden="1" x14ac:dyDescent="0.25">
      <c r="A14179" t="s">
        <v>134</v>
      </c>
      <c r="B14179" t="s">
        <v>617</v>
      </c>
      <c r="C14179" t="s">
        <v>579</v>
      </c>
      <c r="D14179" s="28" t="s">
        <v>619</v>
      </c>
      <c r="E14179" t="s">
        <v>202</v>
      </c>
      <c r="F14179" t="s">
        <v>595</v>
      </c>
      <c r="G14179" t="str">
        <f t="shared" si="1164"/>
        <v>SWHC046-01</v>
      </c>
      <c r="H14179" t="str">
        <f t="shared" si="1164"/>
        <v>ExAnte2019</v>
      </c>
      <c r="I14179" t="str">
        <f t="shared" si="1164"/>
        <v>IOU workpaper</v>
      </c>
      <c r="J14179" s="2">
        <f t="shared" si="1161"/>
        <v>43775</v>
      </c>
      <c r="K14179" t="s">
        <v>203</v>
      </c>
      <c r="L14179">
        <f t="shared" si="1162"/>
        <v>1</v>
      </c>
      <c r="O14179">
        <v>0</v>
      </c>
      <c r="P14179">
        <v>0</v>
      </c>
      <c r="Q14179">
        <v>0</v>
      </c>
      <c r="R14179">
        <v>-486.66379999999998</v>
      </c>
      <c r="S14179">
        <v>0</v>
      </c>
      <c r="T14179">
        <v>70.077600000000004</v>
      </c>
      <c r="AA14179" t="s">
        <v>465</v>
      </c>
      <c r="AB14179" t="s">
        <v>46</v>
      </c>
      <c r="AC14179" t="b">
        <v>0</v>
      </c>
    </row>
    <row r="14180" spans="1:29" hidden="1" x14ac:dyDescent="0.25">
      <c r="A14180" t="s">
        <v>134</v>
      </c>
      <c r="B14180" t="s">
        <v>617</v>
      </c>
      <c r="C14180" t="s">
        <v>579</v>
      </c>
      <c r="D14180" s="28" t="s">
        <v>619</v>
      </c>
      <c r="E14180" t="s">
        <v>224</v>
      </c>
      <c r="F14180" t="s">
        <v>595</v>
      </c>
      <c r="G14180" t="str">
        <f t="shared" si="1164"/>
        <v>SWHC046-01</v>
      </c>
      <c r="H14180" t="str">
        <f t="shared" si="1164"/>
        <v>ExAnte2019</v>
      </c>
      <c r="I14180" t="str">
        <f t="shared" si="1164"/>
        <v>IOU workpaper</v>
      </c>
      <c r="J14180" s="2">
        <f t="shared" si="1161"/>
        <v>43775</v>
      </c>
      <c r="K14180" t="s">
        <v>203</v>
      </c>
      <c r="L14180">
        <f t="shared" si="1162"/>
        <v>1</v>
      </c>
      <c r="O14180">
        <v>0</v>
      </c>
      <c r="P14180">
        <v>0</v>
      </c>
      <c r="Q14180">
        <v>0</v>
      </c>
      <c r="R14180">
        <v>-287.60840000000002</v>
      </c>
      <c r="S14180">
        <v>0</v>
      </c>
      <c r="T14180">
        <v>40.319699999999997</v>
      </c>
      <c r="AA14180" t="s">
        <v>465</v>
      </c>
      <c r="AB14180" t="s">
        <v>46</v>
      </c>
      <c r="AC14180" t="b">
        <v>0</v>
      </c>
    </row>
    <row r="14181" spans="1:29" hidden="1" x14ac:dyDescent="0.25">
      <c r="A14181" t="s">
        <v>134</v>
      </c>
      <c r="B14181" t="s">
        <v>617</v>
      </c>
      <c r="C14181" t="s">
        <v>579</v>
      </c>
      <c r="D14181" s="28" t="s">
        <v>619</v>
      </c>
      <c r="E14181" t="s">
        <v>232</v>
      </c>
      <c r="F14181" t="s">
        <v>595</v>
      </c>
      <c r="G14181" t="str">
        <f t="shared" si="1164"/>
        <v>SWHC046-01</v>
      </c>
      <c r="H14181" t="str">
        <f t="shared" si="1164"/>
        <v>ExAnte2019</v>
      </c>
      <c r="I14181" t="str">
        <f t="shared" si="1164"/>
        <v>IOU workpaper</v>
      </c>
      <c r="J14181" s="2">
        <f t="shared" si="1161"/>
        <v>43775</v>
      </c>
      <c r="K14181" t="s">
        <v>203</v>
      </c>
      <c r="L14181">
        <f t="shared" si="1162"/>
        <v>1</v>
      </c>
      <c r="O14181">
        <v>0</v>
      </c>
      <c r="P14181">
        <v>0</v>
      </c>
      <c r="Q14181">
        <v>0</v>
      </c>
      <c r="R14181">
        <v>-234.15309999999999</v>
      </c>
      <c r="S14181">
        <v>0</v>
      </c>
      <c r="T14181">
        <v>34.828299999999999</v>
      </c>
      <c r="AA14181" t="s">
        <v>465</v>
      </c>
      <c r="AB14181" t="s">
        <v>46</v>
      </c>
      <c r="AC14181" t="b">
        <v>0</v>
      </c>
    </row>
    <row r="14182" spans="1:29" hidden="1" x14ac:dyDescent="0.25">
      <c r="A14182" t="s">
        <v>134</v>
      </c>
      <c r="B14182" t="s">
        <v>617</v>
      </c>
      <c r="C14182" t="s">
        <v>579</v>
      </c>
      <c r="D14182" s="28" t="s">
        <v>619</v>
      </c>
      <c r="E14182" t="s">
        <v>240</v>
      </c>
      <c r="F14182" t="s">
        <v>595</v>
      </c>
      <c r="G14182" t="str">
        <f t="shared" ref="G14182:I14197" si="1165">G14181</f>
        <v>SWHC046-01</v>
      </c>
      <c r="H14182" t="str">
        <f t="shared" si="1165"/>
        <v>ExAnte2019</v>
      </c>
      <c r="I14182" t="str">
        <f t="shared" si="1165"/>
        <v>IOU workpaper</v>
      </c>
      <c r="J14182" s="2">
        <f t="shared" si="1161"/>
        <v>43775</v>
      </c>
      <c r="K14182" t="s">
        <v>203</v>
      </c>
      <c r="L14182">
        <f t="shared" si="1162"/>
        <v>1</v>
      </c>
      <c r="O14182">
        <v>0</v>
      </c>
      <c r="P14182">
        <v>0</v>
      </c>
      <c r="Q14182">
        <v>0</v>
      </c>
      <c r="R14182">
        <v>-219.28980000000001</v>
      </c>
      <c r="S14182">
        <v>0</v>
      </c>
      <c r="T14182">
        <v>30.481999999999999</v>
      </c>
      <c r="AA14182" t="s">
        <v>465</v>
      </c>
      <c r="AB14182" t="s">
        <v>46</v>
      </c>
      <c r="AC14182" t="b">
        <v>0</v>
      </c>
    </row>
    <row r="14183" spans="1:29" hidden="1" x14ac:dyDescent="0.25">
      <c r="A14183" t="s">
        <v>134</v>
      </c>
      <c r="B14183" t="s">
        <v>617</v>
      </c>
      <c r="C14183" t="s">
        <v>579</v>
      </c>
      <c r="D14183" s="28" t="s">
        <v>619</v>
      </c>
      <c r="E14183" t="s">
        <v>248</v>
      </c>
      <c r="F14183" t="s">
        <v>595</v>
      </c>
      <c r="G14183" t="str">
        <f t="shared" si="1165"/>
        <v>SWHC046-01</v>
      </c>
      <c r="H14183" t="str">
        <f t="shared" si="1165"/>
        <v>ExAnte2019</v>
      </c>
      <c r="I14183" t="str">
        <f t="shared" si="1165"/>
        <v>IOU workpaper</v>
      </c>
      <c r="J14183" s="2">
        <f t="shared" si="1161"/>
        <v>43775</v>
      </c>
      <c r="K14183" t="s">
        <v>203</v>
      </c>
      <c r="L14183">
        <f t="shared" si="1162"/>
        <v>1</v>
      </c>
      <c r="O14183">
        <v>0</v>
      </c>
      <c r="P14183">
        <v>0</v>
      </c>
      <c r="Q14183">
        <v>0</v>
      </c>
      <c r="R14183">
        <v>-240.30619999999999</v>
      </c>
      <c r="S14183">
        <v>0</v>
      </c>
      <c r="T14183">
        <v>35.9621</v>
      </c>
      <c r="AA14183" t="s">
        <v>465</v>
      </c>
      <c r="AB14183" t="s">
        <v>46</v>
      </c>
      <c r="AC14183" t="b">
        <v>0</v>
      </c>
    </row>
    <row r="14184" spans="1:29" hidden="1" x14ac:dyDescent="0.25">
      <c r="A14184" t="s">
        <v>134</v>
      </c>
      <c r="B14184" t="s">
        <v>617</v>
      </c>
      <c r="C14184" t="s">
        <v>579</v>
      </c>
      <c r="D14184" s="28" t="s">
        <v>619</v>
      </c>
      <c r="E14184" t="s">
        <v>256</v>
      </c>
      <c r="F14184" t="s">
        <v>595</v>
      </c>
      <c r="G14184" t="str">
        <f t="shared" si="1165"/>
        <v>SWHC046-01</v>
      </c>
      <c r="H14184" t="str">
        <f t="shared" si="1165"/>
        <v>ExAnte2019</v>
      </c>
      <c r="I14184" t="str">
        <f t="shared" si="1165"/>
        <v>IOU workpaper</v>
      </c>
      <c r="J14184" s="2">
        <f t="shared" si="1161"/>
        <v>43775</v>
      </c>
      <c r="K14184" t="s">
        <v>203</v>
      </c>
      <c r="L14184">
        <f t="shared" si="1162"/>
        <v>1</v>
      </c>
      <c r="O14184">
        <v>0</v>
      </c>
      <c r="P14184">
        <v>0</v>
      </c>
      <c r="Q14184">
        <v>0</v>
      </c>
      <c r="R14184">
        <v>-87.1417</v>
      </c>
      <c r="S14184">
        <v>0</v>
      </c>
      <c r="T14184">
        <v>14.123100000000001</v>
      </c>
      <c r="AA14184" t="s">
        <v>465</v>
      </c>
      <c r="AB14184" t="s">
        <v>46</v>
      </c>
      <c r="AC14184" t="b">
        <v>0</v>
      </c>
    </row>
    <row r="14185" spans="1:29" hidden="1" x14ac:dyDescent="0.25">
      <c r="A14185" t="s">
        <v>134</v>
      </c>
      <c r="B14185" t="s">
        <v>617</v>
      </c>
      <c r="C14185" t="s">
        <v>579</v>
      </c>
      <c r="D14185" s="28" t="s">
        <v>619</v>
      </c>
      <c r="E14185" t="s">
        <v>265</v>
      </c>
      <c r="F14185" t="s">
        <v>595</v>
      </c>
      <c r="G14185" t="str">
        <f t="shared" si="1165"/>
        <v>SWHC046-01</v>
      </c>
      <c r="H14185" t="str">
        <f t="shared" si="1165"/>
        <v>ExAnte2019</v>
      </c>
      <c r="I14185" t="str">
        <f t="shared" si="1165"/>
        <v>IOU workpaper</v>
      </c>
      <c r="J14185" s="2">
        <f t="shared" si="1161"/>
        <v>43775</v>
      </c>
      <c r="K14185" t="s">
        <v>203</v>
      </c>
      <c r="L14185">
        <f t="shared" si="1162"/>
        <v>1</v>
      </c>
      <c r="O14185">
        <v>0</v>
      </c>
      <c r="P14185">
        <v>0</v>
      </c>
      <c r="Q14185">
        <v>0</v>
      </c>
      <c r="R14185">
        <v>-61.615900000000003</v>
      </c>
      <c r="S14185">
        <v>0</v>
      </c>
      <c r="T14185">
        <v>9.8935999999999993</v>
      </c>
      <c r="AA14185" t="s">
        <v>465</v>
      </c>
      <c r="AB14185" t="s">
        <v>46</v>
      </c>
      <c r="AC14185" t="b">
        <v>0</v>
      </c>
    </row>
    <row r="14186" spans="1:29" hidden="1" x14ac:dyDescent="0.25">
      <c r="A14186" t="s">
        <v>134</v>
      </c>
      <c r="B14186" t="s">
        <v>617</v>
      </c>
      <c r="C14186" t="s">
        <v>579</v>
      </c>
      <c r="D14186" s="28" t="s">
        <v>619</v>
      </c>
      <c r="E14186" t="s">
        <v>274</v>
      </c>
      <c r="F14186" t="s">
        <v>595</v>
      </c>
      <c r="G14186" t="str">
        <f t="shared" si="1165"/>
        <v>SWHC046-01</v>
      </c>
      <c r="H14186" t="str">
        <f t="shared" si="1165"/>
        <v>ExAnte2019</v>
      </c>
      <c r="I14186" t="str">
        <f t="shared" si="1165"/>
        <v>IOU workpaper</v>
      </c>
      <c r="J14186" s="2">
        <f t="shared" si="1161"/>
        <v>43775</v>
      </c>
      <c r="K14186" t="s">
        <v>203</v>
      </c>
      <c r="L14186">
        <f t="shared" si="1162"/>
        <v>1</v>
      </c>
      <c r="O14186">
        <v>0</v>
      </c>
      <c r="P14186">
        <v>0</v>
      </c>
      <c r="Q14186">
        <v>0</v>
      </c>
      <c r="R14186">
        <v>-74.808199999999999</v>
      </c>
      <c r="S14186">
        <v>0</v>
      </c>
      <c r="T14186">
        <v>13.3477</v>
      </c>
      <c r="AA14186" t="s">
        <v>465</v>
      </c>
      <c r="AB14186" t="s">
        <v>46</v>
      </c>
      <c r="AC14186" t="b">
        <v>0</v>
      </c>
    </row>
    <row r="14187" spans="1:29" hidden="1" x14ac:dyDescent="0.25">
      <c r="A14187" t="s">
        <v>134</v>
      </c>
      <c r="B14187" t="s">
        <v>617</v>
      </c>
      <c r="C14187" t="s">
        <v>579</v>
      </c>
      <c r="D14187" s="28" t="s">
        <v>619</v>
      </c>
      <c r="E14187" t="s">
        <v>282</v>
      </c>
      <c r="F14187" t="s">
        <v>595</v>
      </c>
      <c r="G14187" t="str">
        <f t="shared" si="1165"/>
        <v>SWHC046-01</v>
      </c>
      <c r="H14187" t="str">
        <f t="shared" si="1165"/>
        <v>ExAnte2019</v>
      </c>
      <c r="I14187" t="str">
        <f t="shared" si="1165"/>
        <v>IOU workpaper</v>
      </c>
      <c r="J14187" s="2">
        <f t="shared" si="1161"/>
        <v>43775</v>
      </c>
      <c r="K14187" t="s">
        <v>203</v>
      </c>
      <c r="L14187">
        <f t="shared" si="1162"/>
        <v>1</v>
      </c>
      <c r="O14187">
        <v>0</v>
      </c>
      <c r="P14187">
        <v>0</v>
      </c>
      <c r="Q14187">
        <v>0</v>
      </c>
      <c r="R14187">
        <v>-88.048599999999993</v>
      </c>
      <c r="S14187">
        <v>0</v>
      </c>
      <c r="T14187">
        <v>14.1713</v>
      </c>
      <c r="AA14187" t="s">
        <v>465</v>
      </c>
      <c r="AB14187" t="s">
        <v>46</v>
      </c>
      <c r="AC14187" t="b">
        <v>0</v>
      </c>
    </row>
    <row r="14188" spans="1:29" hidden="1" x14ac:dyDescent="0.25">
      <c r="A14188" t="s">
        <v>134</v>
      </c>
      <c r="B14188" t="s">
        <v>617</v>
      </c>
      <c r="C14188" t="s">
        <v>579</v>
      </c>
      <c r="D14188" s="28" t="s">
        <v>619</v>
      </c>
      <c r="E14188" t="s">
        <v>290</v>
      </c>
      <c r="F14188" t="s">
        <v>595</v>
      </c>
      <c r="G14188" t="str">
        <f t="shared" si="1165"/>
        <v>SWHC046-01</v>
      </c>
      <c r="H14188" t="str">
        <f t="shared" si="1165"/>
        <v>ExAnte2019</v>
      </c>
      <c r="I14188" t="str">
        <f t="shared" si="1165"/>
        <v>IOU workpaper</v>
      </c>
      <c r="J14188" s="2">
        <f t="shared" si="1161"/>
        <v>43775</v>
      </c>
      <c r="K14188" t="s">
        <v>203</v>
      </c>
      <c r="L14188">
        <f t="shared" si="1162"/>
        <v>1</v>
      </c>
      <c r="O14188">
        <v>0</v>
      </c>
      <c r="P14188">
        <v>0</v>
      </c>
      <c r="Q14188">
        <v>0</v>
      </c>
      <c r="R14188">
        <v>-85.392799999999994</v>
      </c>
      <c r="S14188">
        <v>0</v>
      </c>
      <c r="T14188">
        <v>14.4735</v>
      </c>
      <c r="AA14188" t="s">
        <v>465</v>
      </c>
      <c r="AB14188" t="s">
        <v>46</v>
      </c>
      <c r="AC14188" t="b">
        <v>0</v>
      </c>
    </row>
    <row r="14189" spans="1:29" hidden="1" x14ac:dyDescent="0.25">
      <c r="A14189" t="s">
        <v>134</v>
      </c>
      <c r="B14189" t="s">
        <v>617</v>
      </c>
      <c r="C14189" t="s">
        <v>579</v>
      </c>
      <c r="D14189" s="28" t="s">
        <v>619</v>
      </c>
      <c r="E14189" t="s">
        <v>298</v>
      </c>
      <c r="F14189" t="s">
        <v>595</v>
      </c>
      <c r="G14189" t="str">
        <f t="shared" si="1165"/>
        <v>SWHC046-01</v>
      </c>
      <c r="H14189" t="str">
        <f t="shared" si="1165"/>
        <v>ExAnte2019</v>
      </c>
      <c r="I14189" t="str">
        <f t="shared" si="1165"/>
        <v>IOU workpaper</v>
      </c>
      <c r="J14189" s="2">
        <f t="shared" si="1161"/>
        <v>43775</v>
      </c>
      <c r="K14189" t="s">
        <v>203</v>
      </c>
      <c r="L14189">
        <f t="shared" si="1162"/>
        <v>1</v>
      </c>
      <c r="O14189">
        <v>0</v>
      </c>
      <c r="P14189">
        <v>0</v>
      </c>
      <c r="Q14189">
        <v>0</v>
      </c>
      <c r="R14189">
        <v>-206.80439999999999</v>
      </c>
      <c r="S14189">
        <v>0</v>
      </c>
      <c r="T14189">
        <v>32.058199999999999</v>
      </c>
      <c r="AA14189" t="s">
        <v>465</v>
      </c>
      <c r="AB14189" t="s">
        <v>46</v>
      </c>
      <c r="AC14189" t="b">
        <v>0</v>
      </c>
    </row>
    <row r="14190" spans="1:29" hidden="1" x14ac:dyDescent="0.25">
      <c r="A14190" t="s">
        <v>134</v>
      </c>
      <c r="B14190" t="s">
        <v>617</v>
      </c>
      <c r="C14190" t="s">
        <v>579</v>
      </c>
      <c r="D14190" s="28" t="s">
        <v>619</v>
      </c>
      <c r="E14190" t="s">
        <v>306</v>
      </c>
      <c r="F14190" t="s">
        <v>595</v>
      </c>
      <c r="G14190" t="str">
        <f t="shared" si="1165"/>
        <v>SWHC046-01</v>
      </c>
      <c r="H14190" t="str">
        <f t="shared" si="1165"/>
        <v>ExAnte2019</v>
      </c>
      <c r="I14190" t="str">
        <f t="shared" si="1165"/>
        <v>IOU workpaper</v>
      </c>
      <c r="J14190" s="2">
        <f t="shared" si="1161"/>
        <v>43775</v>
      </c>
      <c r="K14190" t="s">
        <v>203</v>
      </c>
      <c r="L14190">
        <f t="shared" si="1162"/>
        <v>1</v>
      </c>
      <c r="O14190">
        <v>0</v>
      </c>
      <c r="P14190">
        <v>0</v>
      </c>
      <c r="Q14190">
        <v>0</v>
      </c>
      <c r="R14190">
        <v>-227.4811</v>
      </c>
      <c r="S14190">
        <v>0</v>
      </c>
      <c r="T14190">
        <v>34.396700000000003</v>
      </c>
      <c r="AA14190" t="s">
        <v>465</v>
      </c>
      <c r="AB14190" t="s">
        <v>46</v>
      </c>
      <c r="AC14190" t="b">
        <v>0</v>
      </c>
    </row>
    <row r="14191" spans="1:29" hidden="1" x14ac:dyDescent="0.25">
      <c r="A14191" t="s">
        <v>134</v>
      </c>
      <c r="B14191" t="s">
        <v>617</v>
      </c>
      <c r="C14191" t="s">
        <v>579</v>
      </c>
      <c r="D14191" s="28" t="s">
        <v>619</v>
      </c>
      <c r="E14191" t="s">
        <v>314</v>
      </c>
      <c r="F14191" t="s">
        <v>595</v>
      </c>
      <c r="G14191" t="str">
        <f t="shared" si="1165"/>
        <v>SWHC046-01</v>
      </c>
      <c r="H14191" t="str">
        <f t="shared" si="1165"/>
        <v>ExAnte2019</v>
      </c>
      <c r="I14191" t="str">
        <f t="shared" si="1165"/>
        <v>IOU workpaper</v>
      </c>
      <c r="J14191" s="2">
        <f t="shared" si="1161"/>
        <v>43775</v>
      </c>
      <c r="K14191" t="s">
        <v>203</v>
      </c>
      <c r="L14191">
        <f t="shared" si="1162"/>
        <v>1</v>
      </c>
      <c r="O14191">
        <v>0</v>
      </c>
      <c r="P14191">
        <v>0</v>
      </c>
      <c r="Q14191">
        <v>0</v>
      </c>
      <c r="R14191">
        <v>-174.48439999999999</v>
      </c>
      <c r="S14191">
        <v>0</v>
      </c>
      <c r="T14191">
        <v>27.232099999999999</v>
      </c>
      <c r="AA14191" t="s">
        <v>465</v>
      </c>
      <c r="AB14191" t="s">
        <v>46</v>
      </c>
      <c r="AC14191" t="b">
        <v>0</v>
      </c>
    </row>
    <row r="14192" spans="1:29" hidden="1" x14ac:dyDescent="0.25">
      <c r="A14192" t="s">
        <v>134</v>
      </c>
      <c r="B14192" t="s">
        <v>617</v>
      </c>
      <c r="C14192" t="s">
        <v>579</v>
      </c>
      <c r="D14192" s="28" t="s">
        <v>619</v>
      </c>
      <c r="E14192" t="s">
        <v>322</v>
      </c>
      <c r="F14192" t="s">
        <v>595</v>
      </c>
      <c r="G14192" t="str">
        <f t="shared" si="1165"/>
        <v>SWHC046-01</v>
      </c>
      <c r="H14192" t="str">
        <f t="shared" si="1165"/>
        <v>ExAnte2019</v>
      </c>
      <c r="I14192" t="str">
        <f t="shared" si="1165"/>
        <v>IOU workpaper</v>
      </c>
      <c r="J14192" s="2">
        <f t="shared" si="1161"/>
        <v>43775</v>
      </c>
      <c r="K14192" t="s">
        <v>203</v>
      </c>
      <c r="L14192">
        <f t="shared" si="1162"/>
        <v>1</v>
      </c>
      <c r="O14192">
        <v>0</v>
      </c>
      <c r="P14192">
        <v>0</v>
      </c>
      <c r="Q14192">
        <v>0</v>
      </c>
      <c r="R14192">
        <v>-199.761</v>
      </c>
      <c r="S14192">
        <v>0</v>
      </c>
      <c r="T14192">
        <v>29.5124</v>
      </c>
      <c r="AA14192" t="s">
        <v>465</v>
      </c>
      <c r="AB14192" t="s">
        <v>46</v>
      </c>
      <c r="AC14192" t="b">
        <v>0</v>
      </c>
    </row>
    <row r="14193" spans="1:29" hidden="1" x14ac:dyDescent="0.25">
      <c r="A14193" t="s">
        <v>134</v>
      </c>
      <c r="B14193" t="s">
        <v>617</v>
      </c>
      <c r="C14193" t="s">
        <v>579</v>
      </c>
      <c r="D14193" s="28" t="s">
        <v>619</v>
      </c>
      <c r="E14193" t="s">
        <v>330</v>
      </c>
      <c r="F14193" t="s">
        <v>595</v>
      </c>
      <c r="G14193" t="str">
        <f t="shared" si="1165"/>
        <v>SWHC046-01</v>
      </c>
      <c r="H14193" t="str">
        <f t="shared" si="1165"/>
        <v>ExAnte2019</v>
      </c>
      <c r="I14193" t="str">
        <f t="shared" si="1165"/>
        <v>IOU workpaper</v>
      </c>
      <c r="J14193" s="2">
        <f t="shared" si="1161"/>
        <v>43775</v>
      </c>
      <c r="K14193" t="s">
        <v>203</v>
      </c>
      <c r="L14193">
        <f t="shared" si="1162"/>
        <v>1</v>
      </c>
      <c r="O14193">
        <v>0</v>
      </c>
      <c r="P14193">
        <v>0</v>
      </c>
      <c r="Q14193">
        <v>0</v>
      </c>
      <c r="R14193">
        <v>3.2317</v>
      </c>
      <c r="S14193">
        <v>0</v>
      </c>
      <c r="T14193">
        <v>4.2405999999999997</v>
      </c>
      <c r="AA14193" t="s">
        <v>465</v>
      </c>
      <c r="AB14193" t="s">
        <v>46</v>
      </c>
      <c r="AC14193" t="b">
        <v>0</v>
      </c>
    </row>
    <row r="14194" spans="1:29" hidden="1" x14ac:dyDescent="0.25">
      <c r="A14194" t="s">
        <v>134</v>
      </c>
      <c r="B14194" t="s">
        <v>617</v>
      </c>
      <c r="C14194" t="s">
        <v>579</v>
      </c>
      <c r="D14194" s="28" t="s">
        <v>619</v>
      </c>
      <c r="E14194" t="s">
        <v>338</v>
      </c>
      <c r="F14194" t="s">
        <v>595</v>
      </c>
      <c r="G14194" t="str">
        <f t="shared" si="1165"/>
        <v>SWHC046-01</v>
      </c>
      <c r="H14194" t="str">
        <f t="shared" si="1165"/>
        <v>ExAnte2019</v>
      </c>
      <c r="I14194" t="str">
        <f t="shared" si="1165"/>
        <v>IOU workpaper</v>
      </c>
      <c r="J14194" s="2">
        <f t="shared" si="1161"/>
        <v>43775</v>
      </c>
      <c r="K14194" t="s">
        <v>203</v>
      </c>
      <c r="L14194">
        <f t="shared" si="1162"/>
        <v>1</v>
      </c>
      <c r="O14194">
        <v>0</v>
      </c>
      <c r="P14194">
        <v>0</v>
      </c>
      <c r="Q14194">
        <v>0</v>
      </c>
      <c r="R14194">
        <v>-705.4932</v>
      </c>
      <c r="S14194">
        <v>0</v>
      </c>
      <c r="T14194">
        <v>83.104600000000005</v>
      </c>
      <c r="AA14194" t="s">
        <v>465</v>
      </c>
      <c r="AB14194" t="s">
        <v>46</v>
      </c>
      <c r="AC14194" t="b">
        <v>0</v>
      </c>
    </row>
    <row r="14195" spans="1:29" hidden="1" x14ac:dyDescent="0.25">
      <c r="A14195" t="s">
        <v>134</v>
      </c>
      <c r="B14195" t="s">
        <v>617</v>
      </c>
      <c r="C14195" t="s">
        <v>580</v>
      </c>
      <c r="D14195" s="28" t="s">
        <v>619</v>
      </c>
      <c r="E14195" t="s">
        <v>202</v>
      </c>
      <c r="F14195" t="s">
        <v>595</v>
      </c>
      <c r="G14195" t="str">
        <f t="shared" si="1165"/>
        <v>SWHC046-01</v>
      </c>
      <c r="H14195" t="str">
        <f t="shared" si="1165"/>
        <v>ExAnte2019</v>
      </c>
      <c r="I14195" t="str">
        <f t="shared" si="1165"/>
        <v>IOU workpaper</v>
      </c>
      <c r="J14195" s="2">
        <f t="shared" si="1161"/>
        <v>43775</v>
      </c>
      <c r="K14195" t="s">
        <v>203</v>
      </c>
      <c r="L14195">
        <f t="shared" si="1162"/>
        <v>1</v>
      </c>
      <c r="O14195">
        <v>0</v>
      </c>
      <c r="P14195">
        <v>0</v>
      </c>
      <c r="Q14195">
        <v>0</v>
      </c>
      <c r="R14195">
        <v>-3081.3984999999998</v>
      </c>
      <c r="S14195">
        <v>0</v>
      </c>
      <c r="T14195">
        <v>433.0788</v>
      </c>
      <c r="AA14195" t="s">
        <v>465</v>
      </c>
      <c r="AB14195" t="s">
        <v>46</v>
      </c>
      <c r="AC14195" t="b">
        <v>0</v>
      </c>
    </row>
    <row r="14196" spans="1:29" hidden="1" x14ac:dyDescent="0.25">
      <c r="A14196" t="s">
        <v>134</v>
      </c>
      <c r="B14196" t="s">
        <v>617</v>
      </c>
      <c r="C14196" t="s">
        <v>580</v>
      </c>
      <c r="D14196" s="28" t="s">
        <v>619</v>
      </c>
      <c r="E14196" t="s">
        <v>224</v>
      </c>
      <c r="F14196" t="s">
        <v>595</v>
      </c>
      <c r="G14196" t="str">
        <f t="shared" si="1165"/>
        <v>SWHC046-01</v>
      </c>
      <c r="H14196" t="str">
        <f t="shared" si="1165"/>
        <v>ExAnte2019</v>
      </c>
      <c r="I14196" t="str">
        <f t="shared" si="1165"/>
        <v>IOU workpaper</v>
      </c>
      <c r="J14196" s="2">
        <f t="shared" si="1161"/>
        <v>43775</v>
      </c>
      <c r="K14196" t="s">
        <v>203</v>
      </c>
      <c r="L14196">
        <f t="shared" si="1162"/>
        <v>1</v>
      </c>
      <c r="O14196">
        <v>0</v>
      </c>
      <c r="P14196">
        <v>0</v>
      </c>
      <c r="Q14196">
        <v>0</v>
      </c>
      <c r="R14196">
        <v>-1228.9047</v>
      </c>
      <c r="S14196">
        <v>0</v>
      </c>
      <c r="T14196">
        <v>148.339</v>
      </c>
      <c r="AA14196" t="s">
        <v>465</v>
      </c>
      <c r="AB14196" t="s">
        <v>46</v>
      </c>
      <c r="AC14196" t="b">
        <v>0</v>
      </c>
    </row>
    <row r="14197" spans="1:29" hidden="1" x14ac:dyDescent="0.25">
      <c r="A14197" t="s">
        <v>134</v>
      </c>
      <c r="B14197" t="s">
        <v>617</v>
      </c>
      <c r="C14197" t="s">
        <v>580</v>
      </c>
      <c r="D14197" s="28" t="s">
        <v>619</v>
      </c>
      <c r="E14197" t="s">
        <v>232</v>
      </c>
      <c r="F14197" t="s">
        <v>595</v>
      </c>
      <c r="G14197" t="str">
        <f t="shared" si="1165"/>
        <v>SWHC046-01</v>
      </c>
      <c r="H14197" t="str">
        <f t="shared" si="1165"/>
        <v>ExAnte2019</v>
      </c>
      <c r="I14197" t="str">
        <f t="shared" si="1165"/>
        <v>IOU workpaper</v>
      </c>
      <c r="J14197" s="2">
        <f t="shared" si="1161"/>
        <v>43775</v>
      </c>
      <c r="K14197" t="s">
        <v>203</v>
      </c>
      <c r="L14197">
        <f t="shared" si="1162"/>
        <v>1</v>
      </c>
      <c r="O14197">
        <v>0</v>
      </c>
      <c r="P14197">
        <v>0</v>
      </c>
      <c r="Q14197">
        <v>0</v>
      </c>
      <c r="R14197">
        <v>-1379.8395</v>
      </c>
      <c r="S14197">
        <v>0</v>
      </c>
      <c r="T14197">
        <v>198.25319999999999</v>
      </c>
      <c r="AA14197" t="s">
        <v>465</v>
      </c>
      <c r="AB14197" t="s">
        <v>46</v>
      </c>
      <c r="AC14197" t="b">
        <v>0</v>
      </c>
    </row>
    <row r="14198" spans="1:29" hidden="1" x14ac:dyDescent="0.25">
      <c r="A14198" t="s">
        <v>134</v>
      </c>
      <c r="B14198" t="s">
        <v>617</v>
      </c>
      <c r="C14198" t="s">
        <v>580</v>
      </c>
      <c r="D14198" s="28" t="s">
        <v>619</v>
      </c>
      <c r="E14198" t="s">
        <v>240</v>
      </c>
      <c r="F14198" t="s">
        <v>595</v>
      </c>
      <c r="G14198" t="str">
        <f t="shared" ref="G14198:I14213" si="1166">G14197</f>
        <v>SWHC046-01</v>
      </c>
      <c r="H14198" t="str">
        <f t="shared" si="1166"/>
        <v>ExAnte2019</v>
      </c>
      <c r="I14198" t="str">
        <f t="shared" si="1166"/>
        <v>IOU workpaper</v>
      </c>
      <c r="J14198" s="2">
        <f t="shared" si="1161"/>
        <v>43775</v>
      </c>
      <c r="K14198" t="s">
        <v>203</v>
      </c>
      <c r="L14198">
        <f t="shared" si="1162"/>
        <v>1</v>
      </c>
      <c r="O14198">
        <v>0</v>
      </c>
      <c r="P14198">
        <v>0</v>
      </c>
      <c r="Q14198">
        <v>0</v>
      </c>
      <c r="R14198">
        <v>-1047.4989</v>
      </c>
      <c r="S14198">
        <v>0</v>
      </c>
      <c r="T14198">
        <v>133.02119999999999</v>
      </c>
      <c r="AA14198" t="s">
        <v>465</v>
      </c>
      <c r="AB14198" t="s">
        <v>46</v>
      </c>
      <c r="AC14198" t="b">
        <v>0</v>
      </c>
    </row>
    <row r="14199" spans="1:29" hidden="1" x14ac:dyDescent="0.25">
      <c r="A14199" t="s">
        <v>134</v>
      </c>
      <c r="B14199" t="s">
        <v>617</v>
      </c>
      <c r="C14199" t="s">
        <v>580</v>
      </c>
      <c r="D14199" s="28" t="s">
        <v>619</v>
      </c>
      <c r="E14199" t="s">
        <v>248</v>
      </c>
      <c r="F14199" t="s">
        <v>595</v>
      </c>
      <c r="G14199" t="str">
        <f t="shared" si="1166"/>
        <v>SWHC046-01</v>
      </c>
      <c r="H14199" t="str">
        <f t="shared" si="1166"/>
        <v>ExAnte2019</v>
      </c>
      <c r="I14199" t="str">
        <f t="shared" si="1166"/>
        <v>IOU workpaper</v>
      </c>
      <c r="J14199" s="2">
        <f t="shared" si="1161"/>
        <v>43775</v>
      </c>
      <c r="K14199" t="s">
        <v>203</v>
      </c>
      <c r="L14199">
        <f t="shared" si="1162"/>
        <v>1</v>
      </c>
      <c r="O14199">
        <v>0</v>
      </c>
      <c r="P14199">
        <v>0</v>
      </c>
      <c r="Q14199">
        <v>0</v>
      </c>
      <c r="R14199">
        <v>-1649.4772</v>
      </c>
      <c r="S14199">
        <v>0</v>
      </c>
      <c r="T14199">
        <v>233.58359999999999</v>
      </c>
      <c r="AA14199" t="s">
        <v>465</v>
      </c>
      <c r="AB14199" t="s">
        <v>46</v>
      </c>
      <c r="AC14199" t="b">
        <v>0</v>
      </c>
    </row>
    <row r="14200" spans="1:29" hidden="1" x14ac:dyDescent="0.25">
      <c r="A14200" t="s">
        <v>134</v>
      </c>
      <c r="B14200" t="s">
        <v>617</v>
      </c>
      <c r="C14200" t="s">
        <v>580</v>
      </c>
      <c r="D14200" s="28" t="s">
        <v>619</v>
      </c>
      <c r="E14200" t="s">
        <v>256</v>
      </c>
      <c r="F14200" t="s">
        <v>595</v>
      </c>
      <c r="G14200" t="str">
        <f t="shared" si="1166"/>
        <v>SWHC046-01</v>
      </c>
      <c r="H14200" t="str">
        <f t="shared" si="1166"/>
        <v>ExAnte2019</v>
      </c>
      <c r="I14200" t="str">
        <f t="shared" si="1166"/>
        <v>IOU workpaper</v>
      </c>
      <c r="J14200" s="2">
        <f t="shared" si="1161"/>
        <v>43775</v>
      </c>
      <c r="K14200" t="s">
        <v>203</v>
      </c>
      <c r="L14200">
        <f t="shared" si="1162"/>
        <v>1</v>
      </c>
      <c r="O14200">
        <v>0</v>
      </c>
      <c r="P14200">
        <v>0</v>
      </c>
      <c r="Q14200">
        <v>0</v>
      </c>
      <c r="R14200">
        <v>-750.2568</v>
      </c>
      <c r="S14200">
        <v>0</v>
      </c>
      <c r="T14200">
        <v>93.825299999999999</v>
      </c>
      <c r="AA14200" t="s">
        <v>465</v>
      </c>
      <c r="AB14200" t="s">
        <v>46</v>
      </c>
      <c r="AC14200" t="b">
        <v>0</v>
      </c>
    </row>
    <row r="14201" spans="1:29" hidden="1" x14ac:dyDescent="0.25">
      <c r="A14201" t="s">
        <v>134</v>
      </c>
      <c r="B14201" t="s">
        <v>617</v>
      </c>
      <c r="C14201" t="s">
        <v>580</v>
      </c>
      <c r="D14201" s="28" t="s">
        <v>619</v>
      </c>
      <c r="E14201" t="s">
        <v>265</v>
      </c>
      <c r="F14201" t="s">
        <v>595</v>
      </c>
      <c r="G14201" t="str">
        <f t="shared" si="1166"/>
        <v>SWHC046-01</v>
      </c>
      <c r="H14201" t="str">
        <f t="shared" si="1166"/>
        <v>ExAnte2019</v>
      </c>
      <c r="I14201" t="str">
        <f t="shared" si="1166"/>
        <v>IOU workpaper</v>
      </c>
      <c r="J14201" s="2">
        <f t="shared" si="1161"/>
        <v>43775</v>
      </c>
      <c r="K14201" t="s">
        <v>203</v>
      </c>
      <c r="L14201">
        <f t="shared" si="1162"/>
        <v>1</v>
      </c>
      <c r="O14201">
        <v>0</v>
      </c>
      <c r="P14201">
        <v>0</v>
      </c>
      <c r="Q14201">
        <v>0</v>
      </c>
      <c r="R14201">
        <v>-774.95579999999995</v>
      </c>
      <c r="S14201">
        <v>0</v>
      </c>
      <c r="T14201">
        <v>107.1506</v>
      </c>
      <c r="AA14201" t="s">
        <v>465</v>
      </c>
      <c r="AB14201" t="s">
        <v>46</v>
      </c>
      <c r="AC14201" t="b">
        <v>0</v>
      </c>
    </row>
    <row r="14202" spans="1:29" hidden="1" x14ac:dyDescent="0.25">
      <c r="A14202" t="s">
        <v>134</v>
      </c>
      <c r="B14202" t="s">
        <v>617</v>
      </c>
      <c r="C14202" t="s">
        <v>580</v>
      </c>
      <c r="D14202" s="28" t="s">
        <v>619</v>
      </c>
      <c r="E14202" t="s">
        <v>274</v>
      </c>
      <c r="F14202" t="s">
        <v>595</v>
      </c>
      <c r="G14202" t="str">
        <f t="shared" si="1166"/>
        <v>SWHC046-01</v>
      </c>
      <c r="H14202" t="str">
        <f t="shared" si="1166"/>
        <v>ExAnte2019</v>
      </c>
      <c r="I14202" t="str">
        <f t="shared" si="1166"/>
        <v>IOU workpaper</v>
      </c>
      <c r="J14202" s="2">
        <f t="shared" si="1161"/>
        <v>43775</v>
      </c>
      <c r="K14202" t="s">
        <v>203</v>
      </c>
      <c r="L14202">
        <f t="shared" si="1162"/>
        <v>1</v>
      </c>
      <c r="O14202">
        <v>0</v>
      </c>
      <c r="P14202">
        <v>0</v>
      </c>
      <c r="Q14202">
        <v>0</v>
      </c>
      <c r="R14202">
        <v>-616.42719999999997</v>
      </c>
      <c r="S14202">
        <v>0</v>
      </c>
      <c r="T14202">
        <v>76.726699999999994</v>
      </c>
      <c r="AA14202" t="s">
        <v>465</v>
      </c>
      <c r="AB14202" t="s">
        <v>46</v>
      </c>
      <c r="AC14202" t="b">
        <v>0</v>
      </c>
    </row>
    <row r="14203" spans="1:29" hidden="1" x14ac:dyDescent="0.25">
      <c r="A14203" t="s">
        <v>134</v>
      </c>
      <c r="B14203" t="s">
        <v>617</v>
      </c>
      <c r="C14203" t="s">
        <v>580</v>
      </c>
      <c r="D14203" s="28" t="s">
        <v>619</v>
      </c>
      <c r="E14203" t="s">
        <v>282</v>
      </c>
      <c r="F14203" t="s">
        <v>595</v>
      </c>
      <c r="G14203" t="str">
        <f t="shared" si="1166"/>
        <v>SWHC046-01</v>
      </c>
      <c r="H14203" t="str">
        <f t="shared" si="1166"/>
        <v>ExAnte2019</v>
      </c>
      <c r="I14203" t="str">
        <f t="shared" si="1166"/>
        <v>IOU workpaper</v>
      </c>
      <c r="J14203" s="2">
        <f t="shared" si="1161"/>
        <v>43775</v>
      </c>
      <c r="K14203" t="s">
        <v>203</v>
      </c>
      <c r="L14203">
        <f t="shared" si="1162"/>
        <v>1</v>
      </c>
      <c r="O14203">
        <v>0</v>
      </c>
      <c r="P14203">
        <v>0</v>
      </c>
      <c r="Q14203">
        <v>0</v>
      </c>
      <c r="R14203">
        <v>-605.35929999999996</v>
      </c>
      <c r="S14203">
        <v>0</v>
      </c>
      <c r="T14203">
        <v>69.934100000000001</v>
      </c>
      <c r="AA14203" t="s">
        <v>465</v>
      </c>
      <c r="AB14203" t="s">
        <v>46</v>
      </c>
      <c r="AC14203" t="b">
        <v>0</v>
      </c>
    </row>
    <row r="14204" spans="1:29" hidden="1" x14ac:dyDescent="0.25">
      <c r="A14204" t="s">
        <v>134</v>
      </c>
      <c r="B14204" t="s">
        <v>617</v>
      </c>
      <c r="C14204" t="s">
        <v>580</v>
      </c>
      <c r="D14204" s="28" t="s">
        <v>619</v>
      </c>
      <c r="E14204" t="s">
        <v>290</v>
      </c>
      <c r="F14204" t="s">
        <v>595</v>
      </c>
      <c r="G14204" t="str">
        <f t="shared" si="1166"/>
        <v>SWHC046-01</v>
      </c>
      <c r="H14204" t="str">
        <f t="shared" si="1166"/>
        <v>ExAnte2019</v>
      </c>
      <c r="I14204" t="str">
        <f t="shared" si="1166"/>
        <v>IOU workpaper</v>
      </c>
      <c r="J14204" s="2">
        <f t="shared" si="1161"/>
        <v>43775</v>
      </c>
      <c r="K14204" t="s">
        <v>203</v>
      </c>
      <c r="L14204">
        <f t="shared" si="1162"/>
        <v>1</v>
      </c>
      <c r="O14204">
        <v>0</v>
      </c>
      <c r="P14204">
        <v>0</v>
      </c>
      <c r="Q14204">
        <v>0</v>
      </c>
      <c r="R14204">
        <v>-647.57270000000005</v>
      </c>
      <c r="S14204">
        <v>0</v>
      </c>
      <c r="T14204">
        <v>75.447199999999995</v>
      </c>
      <c r="AA14204" t="s">
        <v>465</v>
      </c>
      <c r="AB14204" t="s">
        <v>46</v>
      </c>
      <c r="AC14204" t="b">
        <v>0</v>
      </c>
    </row>
    <row r="14205" spans="1:29" hidden="1" x14ac:dyDescent="0.25">
      <c r="A14205" t="s">
        <v>134</v>
      </c>
      <c r="B14205" t="s">
        <v>617</v>
      </c>
      <c r="C14205" t="s">
        <v>580</v>
      </c>
      <c r="D14205" s="28" t="s">
        <v>619</v>
      </c>
      <c r="E14205" t="s">
        <v>298</v>
      </c>
      <c r="F14205" t="s">
        <v>595</v>
      </c>
      <c r="G14205" t="str">
        <f t="shared" si="1166"/>
        <v>SWHC046-01</v>
      </c>
      <c r="H14205" t="str">
        <f t="shared" si="1166"/>
        <v>ExAnte2019</v>
      </c>
      <c r="I14205" t="str">
        <f t="shared" si="1166"/>
        <v>IOU workpaper</v>
      </c>
      <c r="J14205" s="2">
        <f t="shared" si="1161"/>
        <v>43775</v>
      </c>
      <c r="K14205" t="s">
        <v>203</v>
      </c>
      <c r="L14205">
        <f t="shared" si="1162"/>
        <v>1</v>
      </c>
      <c r="O14205">
        <v>0</v>
      </c>
      <c r="P14205">
        <v>0</v>
      </c>
      <c r="Q14205">
        <v>0</v>
      </c>
      <c r="R14205">
        <v>-920.06780000000003</v>
      </c>
      <c r="S14205">
        <v>0</v>
      </c>
      <c r="T14205">
        <v>106.5647</v>
      </c>
      <c r="AA14205" t="s">
        <v>465</v>
      </c>
      <c r="AB14205" t="s">
        <v>46</v>
      </c>
      <c r="AC14205" t="b">
        <v>0</v>
      </c>
    </row>
    <row r="14206" spans="1:29" hidden="1" x14ac:dyDescent="0.25">
      <c r="A14206" t="s">
        <v>134</v>
      </c>
      <c r="B14206" t="s">
        <v>617</v>
      </c>
      <c r="C14206" t="s">
        <v>580</v>
      </c>
      <c r="D14206" s="28" t="s">
        <v>619</v>
      </c>
      <c r="E14206" t="s">
        <v>306</v>
      </c>
      <c r="F14206" t="s">
        <v>595</v>
      </c>
      <c r="G14206" t="str">
        <f t="shared" si="1166"/>
        <v>SWHC046-01</v>
      </c>
      <c r="H14206" t="str">
        <f t="shared" si="1166"/>
        <v>ExAnte2019</v>
      </c>
      <c r="I14206" t="str">
        <f t="shared" si="1166"/>
        <v>IOU workpaper</v>
      </c>
      <c r="J14206" s="2">
        <f t="shared" si="1161"/>
        <v>43775</v>
      </c>
      <c r="K14206" t="s">
        <v>203</v>
      </c>
      <c r="L14206">
        <f t="shared" si="1162"/>
        <v>1</v>
      </c>
      <c r="O14206">
        <v>0</v>
      </c>
      <c r="P14206">
        <v>0</v>
      </c>
      <c r="Q14206">
        <v>0</v>
      </c>
      <c r="R14206">
        <v>-933.35180000000003</v>
      </c>
      <c r="S14206">
        <v>0</v>
      </c>
      <c r="T14206">
        <v>103.7323</v>
      </c>
      <c r="AA14206" t="s">
        <v>465</v>
      </c>
      <c r="AB14206" t="s">
        <v>46</v>
      </c>
      <c r="AC14206" t="b">
        <v>0</v>
      </c>
    </row>
    <row r="14207" spans="1:29" hidden="1" x14ac:dyDescent="0.25">
      <c r="A14207" t="s">
        <v>134</v>
      </c>
      <c r="B14207" t="s">
        <v>617</v>
      </c>
      <c r="C14207" t="s">
        <v>580</v>
      </c>
      <c r="D14207" s="28" t="s">
        <v>619</v>
      </c>
      <c r="E14207" t="s">
        <v>314</v>
      </c>
      <c r="F14207" t="s">
        <v>595</v>
      </c>
      <c r="G14207" t="str">
        <f t="shared" si="1166"/>
        <v>SWHC046-01</v>
      </c>
      <c r="H14207" t="str">
        <f t="shared" si="1166"/>
        <v>ExAnte2019</v>
      </c>
      <c r="I14207" t="str">
        <f t="shared" si="1166"/>
        <v>IOU workpaper</v>
      </c>
      <c r="J14207" s="2">
        <f t="shared" si="1161"/>
        <v>43775</v>
      </c>
      <c r="K14207" t="s">
        <v>203</v>
      </c>
      <c r="L14207">
        <f t="shared" si="1162"/>
        <v>1</v>
      </c>
      <c r="O14207">
        <v>0</v>
      </c>
      <c r="P14207">
        <v>0</v>
      </c>
      <c r="Q14207">
        <v>0</v>
      </c>
      <c r="R14207">
        <v>-822.93679999999995</v>
      </c>
      <c r="S14207">
        <v>0</v>
      </c>
      <c r="T14207">
        <v>93.434399999999997</v>
      </c>
      <c r="AA14207" t="s">
        <v>465</v>
      </c>
      <c r="AB14207" t="s">
        <v>46</v>
      </c>
      <c r="AC14207" t="b">
        <v>0</v>
      </c>
    </row>
    <row r="14208" spans="1:29" hidden="1" x14ac:dyDescent="0.25">
      <c r="A14208" t="s">
        <v>134</v>
      </c>
      <c r="B14208" t="s">
        <v>617</v>
      </c>
      <c r="C14208" t="s">
        <v>580</v>
      </c>
      <c r="D14208" s="28" t="s">
        <v>619</v>
      </c>
      <c r="E14208" t="s">
        <v>322</v>
      </c>
      <c r="F14208" t="s">
        <v>595</v>
      </c>
      <c r="G14208" t="str">
        <f t="shared" si="1166"/>
        <v>SWHC046-01</v>
      </c>
      <c r="H14208" t="str">
        <f t="shared" si="1166"/>
        <v>ExAnte2019</v>
      </c>
      <c r="I14208" t="str">
        <f t="shared" si="1166"/>
        <v>IOU workpaper</v>
      </c>
      <c r="J14208" s="2">
        <f t="shared" si="1161"/>
        <v>43775</v>
      </c>
      <c r="K14208" t="s">
        <v>203</v>
      </c>
      <c r="L14208">
        <f t="shared" si="1162"/>
        <v>1</v>
      </c>
      <c r="O14208">
        <v>0</v>
      </c>
      <c r="P14208">
        <v>0</v>
      </c>
      <c r="Q14208">
        <v>0</v>
      </c>
      <c r="R14208">
        <v>-895.77779999999996</v>
      </c>
      <c r="S14208">
        <v>0</v>
      </c>
      <c r="T14208">
        <v>98.490099999999998</v>
      </c>
      <c r="AA14208" t="s">
        <v>465</v>
      </c>
      <c r="AB14208" t="s">
        <v>46</v>
      </c>
      <c r="AC14208" t="b">
        <v>0</v>
      </c>
    </row>
    <row r="14209" spans="1:29" hidden="1" x14ac:dyDescent="0.25">
      <c r="A14209" t="s">
        <v>134</v>
      </c>
      <c r="B14209" t="s">
        <v>617</v>
      </c>
      <c r="C14209" t="s">
        <v>580</v>
      </c>
      <c r="D14209" s="28" t="s">
        <v>619</v>
      </c>
      <c r="E14209" t="s">
        <v>330</v>
      </c>
      <c r="F14209" t="s">
        <v>595</v>
      </c>
      <c r="G14209" t="str">
        <f t="shared" si="1166"/>
        <v>SWHC046-01</v>
      </c>
      <c r="H14209" t="str">
        <f t="shared" si="1166"/>
        <v>ExAnte2019</v>
      </c>
      <c r="I14209" t="str">
        <f t="shared" si="1166"/>
        <v>IOU workpaper</v>
      </c>
      <c r="J14209" s="2">
        <f t="shared" si="1161"/>
        <v>43775</v>
      </c>
      <c r="K14209" t="s">
        <v>203</v>
      </c>
      <c r="L14209">
        <f t="shared" si="1162"/>
        <v>1</v>
      </c>
      <c r="O14209">
        <v>0</v>
      </c>
      <c r="P14209">
        <v>0</v>
      </c>
      <c r="Q14209">
        <v>0</v>
      </c>
      <c r="R14209">
        <v>-248.9684</v>
      </c>
      <c r="S14209">
        <v>0</v>
      </c>
      <c r="T14209">
        <v>26.7272</v>
      </c>
      <c r="AA14209" t="s">
        <v>465</v>
      </c>
      <c r="AB14209" t="s">
        <v>46</v>
      </c>
      <c r="AC14209" t="b">
        <v>0</v>
      </c>
    </row>
    <row r="14210" spans="1:29" hidden="1" x14ac:dyDescent="0.25">
      <c r="A14210" t="s">
        <v>134</v>
      </c>
      <c r="B14210" t="s">
        <v>617</v>
      </c>
      <c r="C14210" t="s">
        <v>580</v>
      </c>
      <c r="D14210" s="28" t="s">
        <v>619</v>
      </c>
      <c r="E14210" t="s">
        <v>338</v>
      </c>
      <c r="F14210" t="s">
        <v>595</v>
      </c>
      <c r="G14210" t="str">
        <f t="shared" si="1166"/>
        <v>SWHC046-01</v>
      </c>
      <c r="H14210" t="str">
        <f t="shared" si="1166"/>
        <v>ExAnte2019</v>
      </c>
      <c r="I14210" t="str">
        <f t="shared" si="1166"/>
        <v>IOU workpaper</v>
      </c>
      <c r="J14210" s="2">
        <f t="shared" si="1161"/>
        <v>43775</v>
      </c>
      <c r="K14210" t="s">
        <v>203</v>
      </c>
      <c r="L14210">
        <f t="shared" si="1162"/>
        <v>1</v>
      </c>
      <c r="O14210">
        <v>0</v>
      </c>
      <c r="P14210">
        <v>0</v>
      </c>
      <c r="Q14210">
        <v>0</v>
      </c>
      <c r="R14210">
        <v>-2983.4391999999998</v>
      </c>
      <c r="S14210">
        <v>0</v>
      </c>
      <c r="T14210">
        <v>311.21089999999998</v>
      </c>
      <c r="AA14210" t="s">
        <v>465</v>
      </c>
      <c r="AB14210" t="s">
        <v>46</v>
      </c>
      <c r="AC14210" t="b">
        <v>0</v>
      </c>
    </row>
    <row r="14211" spans="1:29" hidden="1" x14ac:dyDescent="0.25">
      <c r="A14211" t="s">
        <v>134</v>
      </c>
      <c r="B14211" t="s">
        <v>617</v>
      </c>
      <c r="C14211" t="s">
        <v>581</v>
      </c>
      <c r="D14211" s="28" t="s">
        <v>619</v>
      </c>
      <c r="E14211" t="s">
        <v>202</v>
      </c>
      <c r="F14211" t="s">
        <v>595</v>
      </c>
      <c r="G14211" t="str">
        <f t="shared" si="1166"/>
        <v>SWHC046-01</v>
      </c>
      <c r="H14211" t="str">
        <f t="shared" si="1166"/>
        <v>ExAnte2019</v>
      </c>
      <c r="I14211" t="str">
        <f t="shared" si="1166"/>
        <v>IOU workpaper</v>
      </c>
      <c r="J14211" s="2">
        <f t="shared" si="1161"/>
        <v>43775</v>
      </c>
      <c r="K14211" t="s">
        <v>203</v>
      </c>
      <c r="L14211">
        <f t="shared" si="1162"/>
        <v>1</v>
      </c>
      <c r="O14211">
        <v>0</v>
      </c>
      <c r="P14211">
        <v>0</v>
      </c>
      <c r="Q14211">
        <v>0</v>
      </c>
      <c r="R14211">
        <v>-397.50540000000001</v>
      </c>
      <c r="S14211">
        <v>0</v>
      </c>
      <c r="T14211">
        <v>45.419499999999999</v>
      </c>
      <c r="AA14211" t="s">
        <v>465</v>
      </c>
      <c r="AB14211" t="s">
        <v>46</v>
      </c>
      <c r="AC14211" t="b">
        <v>0</v>
      </c>
    </row>
    <row r="14212" spans="1:29" hidden="1" x14ac:dyDescent="0.25">
      <c r="A14212" t="s">
        <v>134</v>
      </c>
      <c r="B14212" t="s">
        <v>617</v>
      </c>
      <c r="C14212" t="s">
        <v>581</v>
      </c>
      <c r="D14212" s="28" t="s">
        <v>619</v>
      </c>
      <c r="E14212" t="s">
        <v>224</v>
      </c>
      <c r="F14212" t="s">
        <v>595</v>
      </c>
      <c r="G14212" t="str">
        <f t="shared" si="1166"/>
        <v>SWHC046-01</v>
      </c>
      <c r="H14212" t="str">
        <f t="shared" si="1166"/>
        <v>ExAnte2019</v>
      </c>
      <c r="I14212" t="str">
        <f t="shared" si="1166"/>
        <v>IOU workpaper</v>
      </c>
      <c r="J14212" s="2">
        <f t="shared" si="1161"/>
        <v>43775</v>
      </c>
      <c r="K14212" t="s">
        <v>203</v>
      </c>
      <c r="L14212">
        <f t="shared" si="1162"/>
        <v>1</v>
      </c>
      <c r="O14212">
        <v>0</v>
      </c>
      <c r="P14212">
        <v>0</v>
      </c>
      <c r="Q14212">
        <v>0</v>
      </c>
      <c r="R14212">
        <v>-241.66919999999999</v>
      </c>
      <c r="S14212">
        <v>0</v>
      </c>
      <c r="T14212">
        <v>28.8291</v>
      </c>
      <c r="AA14212" t="s">
        <v>465</v>
      </c>
      <c r="AB14212" t="s">
        <v>46</v>
      </c>
      <c r="AC14212" t="b">
        <v>0</v>
      </c>
    </row>
    <row r="14213" spans="1:29" hidden="1" x14ac:dyDescent="0.25">
      <c r="A14213" t="s">
        <v>134</v>
      </c>
      <c r="B14213" t="s">
        <v>617</v>
      </c>
      <c r="C14213" t="s">
        <v>581</v>
      </c>
      <c r="D14213" s="28" t="s">
        <v>619</v>
      </c>
      <c r="E14213" t="s">
        <v>232</v>
      </c>
      <c r="F14213" t="s">
        <v>595</v>
      </c>
      <c r="G14213" t="str">
        <f t="shared" si="1166"/>
        <v>SWHC046-01</v>
      </c>
      <c r="H14213" t="str">
        <f t="shared" si="1166"/>
        <v>ExAnte2019</v>
      </c>
      <c r="I14213" t="str">
        <f t="shared" si="1166"/>
        <v>IOU workpaper</v>
      </c>
      <c r="J14213" s="2">
        <f t="shared" ref="J14213:J14276" si="1167">J$3</f>
        <v>43775</v>
      </c>
      <c r="K14213" t="s">
        <v>203</v>
      </c>
      <c r="L14213">
        <f t="shared" ref="L14213:L14276" si="1168">L14212</f>
        <v>1</v>
      </c>
      <c r="O14213">
        <v>0</v>
      </c>
      <c r="P14213">
        <v>0</v>
      </c>
      <c r="Q14213">
        <v>0</v>
      </c>
      <c r="R14213">
        <v>-184.26660000000001</v>
      </c>
      <c r="S14213">
        <v>0</v>
      </c>
      <c r="T14213">
        <v>21.809699999999999</v>
      </c>
      <c r="AA14213" t="s">
        <v>465</v>
      </c>
      <c r="AB14213" t="s">
        <v>46</v>
      </c>
      <c r="AC14213" t="b">
        <v>0</v>
      </c>
    </row>
    <row r="14214" spans="1:29" hidden="1" x14ac:dyDescent="0.25">
      <c r="A14214" t="s">
        <v>134</v>
      </c>
      <c r="B14214" t="s">
        <v>617</v>
      </c>
      <c r="C14214" t="s">
        <v>581</v>
      </c>
      <c r="D14214" s="28" t="s">
        <v>619</v>
      </c>
      <c r="E14214" t="s">
        <v>240</v>
      </c>
      <c r="F14214" t="s">
        <v>595</v>
      </c>
      <c r="G14214" t="str">
        <f t="shared" ref="G14214:I14229" si="1169">G14213</f>
        <v>SWHC046-01</v>
      </c>
      <c r="H14214" t="str">
        <f t="shared" si="1169"/>
        <v>ExAnte2019</v>
      </c>
      <c r="I14214" t="str">
        <f t="shared" si="1169"/>
        <v>IOU workpaper</v>
      </c>
      <c r="J14214" s="2">
        <f t="shared" si="1167"/>
        <v>43775</v>
      </c>
      <c r="K14214" t="s">
        <v>203</v>
      </c>
      <c r="L14214">
        <f t="shared" si="1168"/>
        <v>1</v>
      </c>
      <c r="O14214">
        <v>0</v>
      </c>
      <c r="P14214">
        <v>0</v>
      </c>
      <c r="Q14214">
        <v>0</v>
      </c>
      <c r="R14214">
        <v>-181.46350000000001</v>
      </c>
      <c r="S14214">
        <v>0</v>
      </c>
      <c r="T14214">
        <v>21.735600000000002</v>
      </c>
      <c r="AA14214" t="s">
        <v>465</v>
      </c>
      <c r="AB14214" t="s">
        <v>46</v>
      </c>
      <c r="AC14214" t="b">
        <v>0</v>
      </c>
    </row>
    <row r="14215" spans="1:29" hidden="1" x14ac:dyDescent="0.25">
      <c r="A14215" t="s">
        <v>134</v>
      </c>
      <c r="B14215" t="s">
        <v>617</v>
      </c>
      <c r="C14215" t="s">
        <v>581</v>
      </c>
      <c r="D14215" s="28" t="s">
        <v>619</v>
      </c>
      <c r="E14215" t="s">
        <v>248</v>
      </c>
      <c r="F14215" t="s">
        <v>595</v>
      </c>
      <c r="G14215" t="str">
        <f t="shared" si="1169"/>
        <v>SWHC046-01</v>
      </c>
      <c r="H14215" t="str">
        <f t="shared" si="1169"/>
        <v>ExAnte2019</v>
      </c>
      <c r="I14215" t="str">
        <f t="shared" si="1169"/>
        <v>IOU workpaper</v>
      </c>
      <c r="J14215" s="2">
        <f t="shared" si="1167"/>
        <v>43775</v>
      </c>
      <c r="K14215" t="s">
        <v>203</v>
      </c>
      <c r="L14215">
        <f t="shared" si="1168"/>
        <v>1</v>
      </c>
      <c r="O14215">
        <v>0</v>
      </c>
      <c r="P14215">
        <v>0</v>
      </c>
      <c r="Q14215">
        <v>0</v>
      </c>
      <c r="R14215">
        <v>-199.14590000000001</v>
      </c>
      <c r="S14215">
        <v>0</v>
      </c>
      <c r="T14215">
        <v>23.299499999999998</v>
      </c>
      <c r="AA14215" t="s">
        <v>465</v>
      </c>
      <c r="AB14215" t="s">
        <v>46</v>
      </c>
      <c r="AC14215" t="b">
        <v>0</v>
      </c>
    </row>
    <row r="14216" spans="1:29" hidden="1" x14ac:dyDescent="0.25">
      <c r="A14216" t="s">
        <v>134</v>
      </c>
      <c r="B14216" t="s">
        <v>617</v>
      </c>
      <c r="C14216" t="s">
        <v>581</v>
      </c>
      <c r="D14216" s="28" t="s">
        <v>619</v>
      </c>
      <c r="E14216" t="s">
        <v>256</v>
      </c>
      <c r="F14216" t="s">
        <v>595</v>
      </c>
      <c r="G14216" t="str">
        <f t="shared" si="1169"/>
        <v>SWHC046-01</v>
      </c>
      <c r="H14216" t="str">
        <f t="shared" si="1169"/>
        <v>ExAnte2019</v>
      </c>
      <c r="I14216" t="str">
        <f t="shared" si="1169"/>
        <v>IOU workpaper</v>
      </c>
      <c r="J14216" s="2">
        <f t="shared" si="1167"/>
        <v>43775</v>
      </c>
      <c r="K14216" t="s">
        <v>203</v>
      </c>
      <c r="L14216">
        <f t="shared" si="1168"/>
        <v>1</v>
      </c>
      <c r="O14216">
        <v>0</v>
      </c>
      <c r="P14216">
        <v>0</v>
      </c>
      <c r="Q14216">
        <v>0</v>
      </c>
      <c r="R14216">
        <v>-72.367400000000004</v>
      </c>
      <c r="S14216">
        <v>0</v>
      </c>
      <c r="T14216">
        <v>10.085100000000001</v>
      </c>
      <c r="AA14216" t="s">
        <v>465</v>
      </c>
      <c r="AB14216" t="s">
        <v>46</v>
      </c>
      <c r="AC14216" t="b">
        <v>0</v>
      </c>
    </row>
    <row r="14217" spans="1:29" hidden="1" x14ac:dyDescent="0.25">
      <c r="A14217" t="s">
        <v>134</v>
      </c>
      <c r="B14217" t="s">
        <v>617</v>
      </c>
      <c r="C14217" t="s">
        <v>581</v>
      </c>
      <c r="D14217" s="28" t="s">
        <v>619</v>
      </c>
      <c r="E14217" t="s">
        <v>265</v>
      </c>
      <c r="F14217" t="s">
        <v>595</v>
      </c>
      <c r="G14217" t="str">
        <f t="shared" si="1169"/>
        <v>SWHC046-01</v>
      </c>
      <c r="H14217" t="str">
        <f t="shared" si="1169"/>
        <v>ExAnte2019</v>
      </c>
      <c r="I14217" t="str">
        <f t="shared" si="1169"/>
        <v>IOU workpaper</v>
      </c>
      <c r="J14217" s="2">
        <f t="shared" si="1167"/>
        <v>43775</v>
      </c>
      <c r="K14217" t="s">
        <v>203</v>
      </c>
      <c r="L14217">
        <f t="shared" si="1168"/>
        <v>1</v>
      </c>
      <c r="O14217">
        <v>0</v>
      </c>
      <c r="P14217">
        <v>0</v>
      </c>
      <c r="Q14217">
        <v>0</v>
      </c>
      <c r="R14217">
        <v>-25.434799999999999</v>
      </c>
      <c r="S14217">
        <v>0</v>
      </c>
      <c r="T14217">
        <v>4.3186</v>
      </c>
      <c r="AA14217" t="s">
        <v>465</v>
      </c>
      <c r="AB14217" t="s">
        <v>46</v>
      </c>
      <c r="AC14217" t="b">
        <v>0</v>
      </c>
    </row>
    <row r="14218" spans="1:29" hidden="1" x14ac:dyDescent="0.25">
      <c r="A14218" t="s">
        <v>134</v>
      </c>
      <c r="B14218" t="s">
        <v>617</v>
      </c>
      <c r="C14218" t="s">
        <v>581</v>
      </c>
      <c r="D14218" s="28" t="s">
        <v>619</v>
      </c>
      <c r="E14218" t="s">
        <v>274</v>
      </c>
      <c r="F14218" t="s">
        <v>595</v>
      </c>
      <c r="G14218" t="str">
        <f t="shared" si="1169"/>
        <v>SWHC046-01</v>
      </c>
      <c r="H14218" t="str">
        <f t="shared" si="1169"/>
        <v>ExAnte2019</v>
      </c>
      <c r="I14218" t="str">
        <f t="shared" si="1169"/>
        <v>IOU workpaper</v>
      </c>
      <c r="J14218" s="2">
        <f t="shared" si="1167"/>
        <v>43775</v>
      </c>
      <c r="K14218" t="s">
        <v>203</v>
      </c>
      <c r="L14218">
        <f t="shared" si="1168"/>
        <v>1</v>
      </c>
      <c r="O14218">
        <v>0</v>
      </c>
      <c r="P14218">
        <v>0</v>
      </c>
      <c r="Q14218">
        <v>0</v>
      </c>
      <c r="R14218">
        <v>-45.305199999999999</v>
      </c>
      <c r="S14218">
        <v>0</v>
      </c>
      <c r="T14218">
        <v>7.5869999999999997</v>
      </c>
      <c r="AA14218" t="s">
        <v>465</v>
      </c>
      <c r="AB14218" t="s">
        <v>46</v>
      </c>
      <c r="AC14218" t="b">
        <v>0</v>
      </c>
    </row>
    <row r="14219" spans="1:29" hidden="1" x14ac:dyDescent="0.25">
      <c r="A14219" t="s">
        <v>134</v>
      </c>
      <c r="B14219" t="s">
        <v>617</v>
      </c>
      <c r="C14219" t="s">
        <v>581</v>
      </c>
      <c r="D14219" s="28" t="s">
        <v>619</v>
      </c>
      <c r="E14219" t="s">
        <v>282</v>
      </c>
      <c r="F14219" t="s">
        <v>595</v>
      </c>
      <c r="G14219" t="str">
        <f t="shared" si="1169"/>
        <v>SWHC046-01</v>
      </c>
      <c r="H14219" t="str">
        <f t="shared" si="1169"/>
        <v>ExAnte2019</v>
      </c>
      <c r="I14219" t="str">
        <f t="shared" si="1169"/>
        <v>IOU workpaper</v>
      </c>
      <c r="J14219" s="2">
        <f t="shared" si="1167"/>
        <v>43775</v>
      </c>
      <c r="K14219" t="s">
        <v>203</v>
      </c>
      <c r="L14219">
        <f t="shared" si="1168"/>
        <v>1</v>
      </c>
      <c r="O14219">
        <v>0</v>
      </c>
      <c r="P14219">
        <v>0</v>
      </c>
      <c r="Q14219">
        <v>0</v>
      </c>
      <c r="R14219">
        <v>-71.093999999999994</v>
      </c>
      <c r="S14219">
        <v>0</v>
      </c>
      <c r="T14219">
        <v>10.649800000000001</v>
      </c>
      <c r="AA14219" t="s">
        <v>465</v>
      </c>
      <c r="AB14219" t="s">
        <v>46</v>
      </c>
      <c r="AC14219" t="b">
        <v>0</v>
      </c>
    </row>
    <row r="14220" spans="1:29" hidden="1" x14ac:dyDescent="0.25">
      <c r="A14220" t="s">
        <v>134</v>
      </c>
      <c r="B14220" t="s">
        <v>617</v>
      </c>
      <c r="C14220" t="s">
        <v>581</v>
      </c>
      <c r="D14220" s="28" t="s">
        <v>619</v>
      </c>
      <c r="E14220" t="s">
        <v>290</v>
      </c>
      <c r="F14220" t="s">
        <v>595</v>
      </c>
      <c r="G14220" t="str">
        <f t="shared" si="1169"/>
        <v>SWHC046-01</v>
      </c>
      <c r="H14220" t="str">
        <f t="shared" si="1169"/>
        <v>ExAnte2019</v>
      </c>
      <c r="I14220" t="str">
        <f t="shared" si="1169"/>
        <v>IOU workpaper</v>
      </c>
      <c r="J14220" s="2">
        <f t="shared" si="1167"/>
        <v>43775</v>
      </c>
      <c r="K14220" t="s">
        <v>203</v>
      </c>
      <c r="L14220">
        <f t="shared" si="1168"/>
        <v>1</v>
      </c>
      <c r="O14220">
        <v>0</v>
      </c>
      <c r="P14220">
        <v>0</v>
      </c>
      <c r="Q14220">
        <v>0</v>
      </c>
      <c r="R14220">
        <v>-85.097399999999993</v>
      </c>
      <c r="S14220">
        <v>0</v>
      </c>
      <c r="T14220">
        <v>12.5185</v>
      </c>
      <c r="AA14220" t="s">
        <v>465</v>
      </c>
      <c r="AB14220" t="s">
        <v>46</v>
      </c>
      <c r="AC14220" t="b">
        <v>0</v>
      </c>
    </row>
    <row r="14221" spans="1:29" hidden="1" x14ac:dyDescent="0.25">
      <c r="A14221" t="s">
        <v>134</v>
      </c>
      <c r="B14221" t="s">
        <v>617</v>
      </c>
      <c r="C14221" t="s">
        <v>581</v>
      </c>
      <c r="D14221" s="28" t="s">
        <v>619</v>
      </c>
      <c r="E14221" t="s">
        <v>298</v>
      </c>
      <c r="F14221" t="s">
        <v>595</v>
      </c>
      <c r="G14221" t="str">
        <f t="shared" si="1169"/>
        <v>SWHC046-01</v>
      </c>
      <c r="H14221" t="str">
        <f t="shared" si="1169"/>
        <v>ExAnte2019</v>
      </c>
      <c r="I14221" t="str">
        <f t="shared" si="1169"/>
        <v>IOU workpaper</v>
      </c>
      <c r="J14221" s="2">
        <f t="shared" si="1167"/>
        <v>43775</v>
      </c>
      <c r="K14221" t="s">
        <v>203</v>
      </c>
      <c r="L14221">
        <f t="shared" si="1168"/>
        <v>1</v>
      </c>
      <c r="O14221">
        <v>0</v>
      </c>
      <c r="P14221">
        <v>0</v>
      </c>
      <c r="Q14221">
        <v>0</v>
      </c>
      <c r="R14221">
        <v>-227.72319999999999</v>
      </c>
      <c r="S14221">
        <v>0</v>
      </c>
      <c r="T14221">
        <v>29.931100000000001</v>
      </c>
      <c r="AA14221" t="s">
        <v>465</v>
      </c>
      <c r="AB14221" t="s">
        <v>46</v>
      </c>
      <c r="AC14221" t="b">
        <v>0</v>
      </c>
    </row>
    <row r="14222" spans="1:29" hidden="1" x14ac:dyDescent="0.25">
      <c r="A14222" t="s">
        <v>134</v>
      </c>
      <c r="B14222" t="s">
        <v>617</v>
      </c>
      <c r="C14222" t="s">
        <v>581</v>
      </c>
      <c r="D14222" s="28" t="s">
        <v>619</v>
      </c>
      <c r="E14222" t="s">
        <v>306</v>
      </c>
      <c r="F14222" t="s">
        <v>595</v>
      </c>
      <c r="G14222" t="str">
        <f t="shared" si="1169"/>
        <v>SWHC046-01</v>
      </c>
      <c r="H14222" t="str">
        <f t="shared" si="1169"/>
        <v>ExAnte2019</v>
      </c>
      <c r="I14222" t="str">
        <f t="shared" si="1169"/>
        <v>IOU workpaper</v>
      </c>
      <c r="J14222" s="2">
        <f t="shared" si="1167"/>
        <v>43775</v>
      </c>
      <c r="K14222" t="s">
        <v>203</v>
      </c>
      <c r="L14222">
        <f t="shared" si="1168"/>
        <v>1</v>
      </c>
      <c r="O14222">
        <v>0</v>
      </c>
      <c r="P14222">
        <v>0</v>
      </c>
      <c r="Q14222">
        <v>0</v>
      </c>
      <c r="R14222">
        <v>-220.78479999999999</v>
      </c>
      <c r="S14222">
        <v>0</v>
      </c>
      <c r="T14222">
        <v>27.9848</v>
      </c>
      <c r="AA14222" t="s">
        <v>465</v>
      </c>
      <c r="AB14222" t="s">
        <v>46</v>
      </c>
      <c r="AC14222" t="b">
        <v>0</v>
      </c>
    </row>
    <row r="14223" spans="1:29" hidden="1" x14ac:dyDescent="0.25">
      <c r="A14223" t="s">
        <v>134</v>
      </c>
      <c r="B14223" t="s">
        <v>617</v>
      </c>
      <c r="C14223" t="s">
        <v>581</v>
      </c>
      <c r="D14223" s="28" t="s">
        <v>619</v>
      </c>
      <c r="E14223" t="s">
        <v>314</v>
      </c>
      <c r="F14223" t="s">
        <v>595</v>
      </c>
      <c r="G14223" t="str">
        <f t="shared" si="1169"/>
        <v>SWHC046-01</v>
      </c>
      <c r="H14223" t="str">
        <f t="shared" si="1169"/>
        <v>ExAnte2019</v>
      </c>
      <c r="I14223" t="str">
        <f t="shared" si="1169"/>
        <v>IOU workpaper</v>
      </c>
      <c r="J14223" s="2">
        <f t="shared" si="1167"/>
        <v>43775</v>
      </c>
      <c r="K14223" t="s">
        <v>203</v>
      </c>
      <c r="L14223">
        <f t="shared" si="1168"/>
        <v>1</v>
      </c>
      <c r="O14223">
        <v>0</v>
      </c>
      <c r="P14223">
        <v>0</v>
      </c>
      <c r="Q14223">
        <v>0</v>
      </c>
      <c r="R14223">
        <v>-196.58940000000001</v>
      </c>
      <c r="S14223">
        <v>0</v>
      </c>
      <c r="T14223">
        <v>26.100999999999999</v>
      </c>
      <c r="AA14223" t="s">
        <v>465</v>
      </c>
      <c r="AB14223" t="s">
        <v>46</v>
      </c>
      <c r="AC14223" t="b">
        <v>0</v>
      </c>
    </row>
    <row r="14224" spans="1:29" hidden="1" x14ac:dyDescent="0.25">
      <c r="A14224" t="s">
        <v>134</v>
      </c>
      <c r="B14224" t="s">
        <v>617</v>
      </c>
      <c r="C14224" t="s">
        <v>581</v>
      </c>
      <c r="D14224" s="28" t="s">
        <v>619</v>
      </c>
      <c r="E14224" t="s">
        <v>322</v>
      </c>
      <c r="F14224" t="s">
        <v>595</v>
      </c>
      <c r="G14224" t="str">
        <f t="shared" si="1169"/>
        <v>SWHC046-01</v>
      </c>
      <c r="H14224" t="str">
        <f t="shared" si="1169"/>
        <v>ExAnte2019</v>
      </c>
      <c r="I14224" t="str">
        <f t="shared" si="1169"/>
        <v>IOU workpaper</v>
      </c>
      <c r="J14224" s="2">
        <f t="shared" si="1167"/>
        <v>43775</v>
      </c>
      <c r="K14224" t="s">
        <v>203</v>
      </c>
      <c r="L14224">
        <f t="shared" si="1168"/>
        <v>1</v>
      </c>
      <c r="O14224">
        <v>0</v>
      </c>
      <c r="P14224">
        <v>0</v>
      </c>
      <c r="Q14224">
        <v>0</v>
      </c>
      <c r="R14224">
        <v>-259.85669999999999</v>
      </c>
      <c r="S14224">
        <v>0</v>
      </c>
      <c r="T14224">
        <v>33.055199999999999</v>
      </c>
      <c r="AA14224" t="s">
        <v>465</v>
      </c>
      <c r="AB14224" t="s">
        <v>46</v>
      </c>
      <c r="AC14224" t="b">
        <v>0</v>
      </c>
    </row>
    <row r="14225" spans="1:29" hidden="1" x14ac:dyDescent="0.25">
      <c r="A14225" t="s">
        <v>134</v>
      </c>
      <c r="B14225" t="s">
        <v>617</v>
      </c>
      <c r="C14225" t="s">
        <v>581</v>
      </c>
      <c r="D14225" s="28" t="s">
        <v>619</v>
      </c>
      <c r="E14225" t="s">
        <v>330</v>
      </c>
      <c r="F14225" t="s">
        <v>595</v>
      </c>
      <c r="G14225" t="str">
        <f t="shared" si="1169"/>
        <v>SWHC046-01</v>
      </c>
      <c r="H14225" t="str">
        <f t="shared" si="1169"/>
        <v>ExAnte2019</v>
      </c>
      <c r="I14225" t="str">
        <f t="shared" si="1169"/>
        <v>IOU workpaper</v>
      </c>
      <c r="J14225" s="2">
        <f t="shared" si="1167"/>
        <v>43775</v>
      </c>
      <c r="K14225" t="s">
        <v>203</v>
      </c>
      <c r="L14225">
        <f t="shared" si="1168"/>
        <v>1</v>
      </c>
      <c r="O14225">
        <v>0</v>
      </c>
      <c r="P14225">
        <v>0</v>
      </c>
      <c r="Q14225">
        <v>0</v>
      </c>
      <c r="R14225">
        <v>11.4694</v>
      </c>
      <c r="S14225">
        <v>0</v>
      </c>
      <c r="T14225">
        <v>4.4924999999999997</v>
      </c>
      <c r="AA14225" t="s">
        <v>465</v>
      </c>
      <c r="AB14225" t="s">
        <v>46</v>
      </c>
      <c r="AC14225" t="b">
        <v>0</v>
      </c>
    </row>
    <row r="14226" spans="1:29" hidden="1" x14ac:dyDescent="0.25">
      <c r="A14226" t="s">
        <v>134</v>
      </c>
      <c r="B14226" t="s">
        <v>617</v>
      </c>
      <c r="C14226" t="s">
        <v>581</v>
      </c>
      <c r="D14226" s="28" t="s">
        <v>619</v>
      </c>
      <c r="E14226" t="s">
        <v>338</v>
      </c>
      <c r="F14226" t="s">
        <v>595</v>
      </c>
      <c r="G14226" t="str">
        <f t="shared" si="1169"/>
        <v>SWHC046-01</v>
      </c>
      <c r="H14226" t="str">
        <f t="shared" si="1169"/>
        <v>ExAnte2019</v>
      </c>
      <c r="I14226" t="str">
        <f t="shared" si="1169"/>
        <v>IOU workpaper</v>
      </c>
      <c r="J14226" s="2">
        <f t="shared" si="1167"/>
        <v>43775</v>
      </c>
      <c r="K14226" t="s">
        <v>203</v>
      </c>
      <c r="L14226">
        <f t="shared" si="1168"/>
        <v>1</v>
      </c>
      <c r="O14226">
        <v>0</v>
      </c>
      <c r="P14226">
        <v>0</v>
      </c>
      <c r="Q14226">
        <v>0</v>
      </c>
      <c r="R14226">
        <v>-700.81399999999996</v>
      </c>
      <c r="S14226">
        <v>0</v>
      </c>
      <c r="T14226">
        <v>78.363900000000001</v>
      </c>
      <c r="AA14226" t="s">
        <v>465</v>
      </c>
      <c r="AB14226" t="s">
        <v>46</v>
      </c>
      <c r="AC14226" t="b">
        <v>0</v>
      </c>
    </row>
    <row r="14227" spans="1:29" hidden="1" x14ac:dyDescent="0.25">
      <c r="A14227" t="s">
        <v>134</v>
      </c>
      <c r="B14227" t="s">
        <v>617</v>
      </c>
      <c r="C14227" t="s">
        <v>582</v>
      </c>
      <c r="D14227" s="28" t="s">
        <v>619</v>
      </c>
      <c r="E14227" t="s">
        <v>202</v>
      </c>
      <c r="F14227" t="s">
        <v>595</v>
      </c>
      <c r="G14227" t="str">
        <f t="shared" si="1169"/>
        <v>SWHC046-01</v>
      </c>
      <c r="H14227" t="str">
        <f t="shared" si="1169"/>
        <v>ExAnte2019</v>
      </c>
      <c r="I14227" t="str">
        <f t="shared" si="1169"/>
        <v>IOU workpaper</v>
      </c>
      <c r="J14227" s="2">
        <f t="shared" si="1167"/>
        <v>43775</v>
      </c>
      <c r="K14227" t="s">
        <v>203</v>
      </c>
      <c r="L14227">
        <f t="shared" si="1168"/>
        <v>1</v>
      </c>
      <c r="O14227">
        <v>0</v>
      </c>
      <c r="P14227">
        <v>0</v>
      </c>
      <c r="Q14227">
        <v>0</v>
      </c>
      <c r="R14227">
        <v>-1349.6358</v>
      </c>
      <c r="S14227">
        <v>0</v>
      </c>
      <c r="T14227">
        <v>187.7433</v>
      </c>
      <c r="AA14227" t="s">
        <v>465</v>
      </c>
      <c r="AB14227" t="s">
        <v>46</v>
      </c>
      <c r="AC14227" t="b">
        <v>0</v>
      </c>
    </row>
    <row r="14228" spans="1:29" hidden="1" x14ac:dyDescent="0.25">
      <c r="A14228" t="s">
        <v>134</v>
      </c>
      <c r="B14228" t="s">
        <v>617</v>
      </c>
      <c r="C14228" t="s">
        <v>582</v>
      </c>
      <c r="D14228" s="28" t="s">
        <v>619</v>
      </c>
      <c r="E14228" t="s">
        <v>224</v>
      </c>
      <c r="F14228" t="s">
        <v>595</v>
      </c>
      <c r="G14228" t="str">
        <f t="shared" si="1169"/>
        <v>SWHC046-01</v>
      </c>
      <c r="H14228" t="str">
        <f t="shared" si="1169"/>
        <v>ExAnte2019</v>
      </c>
      <c r="I14228" t="str">
        <f t="shared" si="1169"/>
        <v>IOU workpaper</v>
      </c>
      <c r="J14228" s="2">
        <f t="shared" si="1167"/>
        <v>43775</v>
      </c>
      <c r="K14228" t="s">
        <v>203</v>
      </c>
      <c r="L14228">
        <f t="shared" si="1168"/>
        <v>1</v>
      </c>
      <c r="O14228">
        <v>0</v>
      </c>
      <c r="P14228">
        <v>0</v>
      </c>
      <c r="Q14228">
        <v>0</v>
      </c>
      <c r="R14228">
        <v>-834.53290000000004</v>
      </c>
      <c r="S14228">
        <v>0</v>
      </c>
      <c r="T14228">
        <v>105.4776</v>
      </c>
      <c r="AA14228" t="s">
        <v>465</v>
      </c>
      <c r="AB14228" t="s">
        <v>46</v>
      </c>
      <c r="AC14228" t="b">
        <v>0</v>
      </c>
    </row>
    <row r="14229" spans="1:29" hidden="1" x14ac:dyDescent="0.25">
      <c r="A14229" t="s">
        <v>134</v>
      </c>
      <c r="B14229" t="s">
        <v>617</v>
      </c>
      <c r="C14229" t="s">
        <v>582</v>
      </c>
      <c r="D14229" s="28" t="s">
        <v>619</v>
      </c>
      <c r="E14229" t="s">
        <v>232</v>
      </c>
      <c r="F14229" t="s">
        <v>595</v>
      </c>
      <c r="G14229" t="str">
        <f t="shared" si="1169"/>
        <v>SWHC046-01</v>
      </c>
      <c r="H14229" t="str">
        <f t="shared" si="1169"/>
        <v>ExAnte2019</v>
      </c>
      <c r="I14229" t="str">
        <f t="shared" si="1169"/>
        <v>IOU workpaper</v>
      </c>
      <c r="J14229" s="2">
        <f t="shared" si="1167"/>
        <v>43775</v>
      </c>
      <c r="K14229" t="s">
        <v>203</v>
      </c>
      <c r="L14229">
        <f t="shared" si="1168"/>
        <v>1</v>
      </c>
      <c r="O14229">
        <v>0</v>
      </c>
      <c r="P14229">
        <v>0</v>
      </c>
      <c r="Q14229">
        <v>0</v>
      </c>
      <c r="R14229">
        <v>-719.7627</v>
      </c>
      <c r="S14229">
        <v>0</v>
      </c>
      <c r="T14229">
        <v>102.2811</v>
      </c>
      <c r="AA14229" t="s">
        <v>465</v>
      </c>
      <c r="AB14229" t="s">
        <v>46</v>
      </c>
      <c r="AC14229" t="b">
        <v>0</v>
      </c>
    </row>
    <row r="14230" spans="1:29" hidden="1" x14ac:dyDescent="0.25">
      <c r="A14230" t="s">
        <v>134</v>
      </c>
      <c r="B14230" t="s">
        <v>617</v>
      </c>
      <c r="C14230" t="s">
        <v>582</v>
      </c>
      <c r="D14230" s="28" t="s">
        <v>619</v>
      </c>
      <c r="E14230" t="s">
        <v>240</v>
      </c>
      <c r="F14230" t="s">
        <v>595</v>
      </c>
      <c r="G14230" t="str">
        <f t="shared" ref="G14230:I14245" si="1170">G14229</f>
        <v>SWHC046-01</v>
      </c>
      <c r="H14230" t="str">
        <f t="shared" si="1170"/>
        <v>ExAnte2019</v>
      </c>
      <c r="I14230" t="str">
        <f t="shared" si="1170"/>
        <v>IOU workpaper</v>
      </c>
      <c r="J14230" s="2">
        <f t="shared" si="1167"/>
        <v>43775</v>
      </c>
      <c r="K14230" t="s">
        <v>203</v>
      </c>
      <c r="L14230">
        <f t="shared" si="1168"/>
        <v>1</v>
      </c>
      <c r="O14230">
        <v>0</v>
      </c>
      <c r="P14230">
        <v>0</v>
      </c>
      <c r="Q14230">
        <v>0</v>
      </c>
      <c r="R14230">
        <v>-645.15239999999994</v>
      </c>
      <c r="S14230">
        <v>0</v>
      </c>
      <c r="T14230">
        <v>76.034599999999998</v>
      </c>
      <c r="AA14230" t="s">
        <v>465</v>
      </c>
      <c r="AB14230" t="s">
        <v>46</v>
      </c>
      <c r="AC14230" t="b">
        <v>0</v>
      </c>
    </row>
    <row r="14231" spans="1:29" hidden="1" x14ac:dyDescent="0.25">
      <c r="A14231" t="s">
        <v>134</v>
      </c>
      <c r="B14231" t="s">
        <v>617</v>
      </c>
      <c r="C14231" t="s">
        <v>582</v>
      </c>
      <c r="D14231" s="28" t="s">
        <v>619</v>
      </c>
      <c r="E14231" t="s">
        <v>248</v>
      </c>
      <c r="F14231" t="s">
        <v>595</v>
      </c>
      <c r="G14231" t="str">
        <f t="shared" si="1170"/>
        <v>SWHC046-01</v>
      </c>
      <c r="H14231" t="str">
        <f t="shared" si="1170"/>
        <v>ExAnte2019</v>
      </c>
      <c r="I14231" t="str">
        <f t="shared" si="1170"/>
        <v>IOU workpaper</v>
      </c>
      <c r="J14231" s="2">
        <f t="shared" si="1167"/>
        <v>43775</v>
      </c>
      <c r="K14231" t="s">
        <v>203</v>
      </c>
      <c r="L14231">
        <f t="shared" si="1168"/>
        <v>1</v>
      </c>
      <c r="O14231">
        <v>0</v>
      </c>
      <c r="P14231">
        <v>0</v>
      </c>
      <c r="Q14231">
        <v>0</v>
      </c>
      <c r="R14231">
        <v>-761.78790000000004</v>
      </c>
      <c r="S14231">
        <v>0</v>
      </c>
      <c r="T14231">
        <v>107.54300000000001</v>
      </c>
      <c r="AA14231" t="s">
        <v>465</v>
      </c>
      <c r="AB14231" t="s">
        <v>46</v>
      </c>
      <c r="AC14231" t="b">
        <v>0</v>
      </c>
    </row>
    <row r="14232" spans="1:29" hidden="1" x14ac:dyDescent="0.25">
      <c r="A14232" t="s">
        <v>134</v>
      </c>
      <c r="B14232" t="s">
        <v>617</v>
      </c>
      <c r="C14232" t="s">
        <v>582</v>
      </c>
      <c r="D14232" s="28" t="s">
        <v>619</v>
      </c>
      <c r="E14232" t="s">
        <v>256</v>
      </c>
      <c r="F14232" t="s">
        <v>595</v>
      </c>
      <c r="G14232" t="str">
        <f t="shared" si="1170"/>
        <v>SWHC046-01</v>
      </c>
      <c r="H14232" t="str">
        <f t="shared" si="1170"/>
        <v>ExAnte2019</v>
      </c>
      <c r="I14232" t="str">
        <f t="shared" si="1170"/>
        <v>IOU workpaper</v>
      </c>
      <c r="J14232" s="2">
        <f t="shared" si="1167"/>
        <v>43775</v>
      </c>
      <c r="K14232" t="s">
        <v>203</v>
      </c>
      <c r="L14232">
        <f t="shared" si="1168"/>
        <v>1</v>
      </c>
      <c r="O14232">
        <v>0</v>
      </c>
      <c r="P14232">
        <v>0</v>
      </c>
      <c r="Q14232">
        <v>0</v>
      </c>
      <c r="R14232">
        <v>-344.41750000000002</v>
      </c>
      <c r="S14232">
        <v>0</v>
      </c>
      <c r="T14232">
        <v>48.650799999999997</v>
      </c>
      <c r="AA14232" t="s">
        <v>465</v>
      </c>
      <c r="AB14232" t="s">
        <v>46</v>
      </c>
      <c r="AC14232" t="b">
        <v>0</v>
      </c>
    </row>
    <row r="14233" spans="1:29" hidden="1" x14ac:dyDescent="0.25">
      <c r="A14233" t="s">
        <v>134</v>
      </c>
      <c r="B14233" t="s">
        <v>617</v>
      </c>
      <c r="C14233" t="s">
        <v>582</v>
      </c>
      <c r="D14233" s="28" t="s">
        <v>619</v>
      </c>
      <c r="E14233" t="s">
        <v>265</v>
      </c>
      <c r="F14233" t="s">
        <v>595</v>
      </c>
      <c r="G14233" t="str">
        <f t="shared" si="1170"/>
        <v>SWHC046-01</v>
      </c>
      <c r="H14233" t="str">
        <f t="shared" si="1170"/>
        <v>ExAnte2019</v>
      </c>
      <c r="I14233" t="str">
        <f t="shared" si="1170"/>
        <v>IOU workpaper</v>
      </c>
      <c r="J14233" s="2">
        <f t="shared" si="1167"/>
        <v>43775</v>
      </c>
      <c r="K14233" t="s">
        <v>203</v>
      </c>
      <c r="L14233">
        <f t="shared" si="1168"/>
        <v>1</v>
      </c>
      <c r="O14233">
        <v>0</v>
      </c>
      <c r="P14233">
        <v>0</v>
      </c>
      <c r="Q14233">
        <v>0</v>
      </c>
      <c r="R14233">
        <v>-254.1377</v>
      </c>
      <c r="S14233">
        <v>0</v>
      </c>
      <c r="T14233">
        <v>33.832900000000002</v>
      </c>
      <c r="AA14233" t="s">
        <v>465</v>
      </c>
      <c r="AB14233" t="s">
        <v>46</v>
      </c>
      <c r="AC14233" t="b">
        <v>0</v>
      </c>
    </row>
    <row r="14234" spans="1:29" hidden="1" x14ac:dyDescent="0.25">
      <c r="A14234" t="s">
        <v>134</v>
      </c>
      <c r="B14234" t="s">
        <v>617</v>
      </c>
      <c r="C14234" t="s">
        <v>582</v>
      </c>
      <c r="D14234" s="28" t="s">
        <v>619</v>
      </c>
      <c r="E14234" t="s">
        <v>274</v>
      </c>
      <c r="F14234" t="s">
        <v>595</v>
      </c>
      <c r="G14234" t="str">
        <f t="shared" si="1170"/>
        <v>SWHC046-01</v>
      </c>
      <c r="H14234" t="str">
        <f t="shared" si="1170"/>
        <v>ExAnte2019</v>
      </c>
      <c r="I14234" t="str">
        <f t="shared" si="1170"/>
        <v>IOU workpaper</v>
      </c>
      <c r="J14234" s="2">
        <f t="shared" si="1167"/>
        <v>43775</v>
      </c>
      <c r="K14234" t="s">
        <v>203</v>
      </c>
      <c r="L14234">
        <f t="shared" si="1168"/>
        <v>1</v>
      </c>
      <c r="O14234">
        <v>0</v>
      </c>
      <c r="P14234">
        <v>0</v>
      </c>
      <c r="Q14234">
        <v>0</v>
      </c>
      <c r="R14234">
        <v>-254.4776</v>
      </c>
      <c r="S14234">
        <v>0</v>
      </c>
      <c r="T14234">
        <v>36.758899999999997</v>
      </c>
      <c r="AA14234" t="s">
        <v>465</v>
      </c>
      <c r="AB14234" t="s">
        <v>46</v>
      </c>
      <c r="AC14234" t="b">
        <v>0</v>
      </c>
    </row>
    <row r="14235" spans="1:29" hidden="1" x14ac:dyDescent="0.25">
      <c r="A14235" t="s">
        <v>134</v>
      </c>
      <c r="B14235" t="s">
        <v>617</v>
      </c>
      <c r="C14235" t="s">
        <v>582</v>
      </c>
      <c r="D14235" s="28" t="s">
        <v>619</v>
      </c>
      <c r="E14235" t="s">
        <v>282</v>
      </c>
      <c r="F14235" t="s">
        <v>595</v>
      </c>
      <c r="G14235" t="str">
        <f t="shared" si="1170"/>
        <v>SWHC046-01</v>
      </c>
      <c r="H14235" t="str">
        <f t="shared" si="1170"/>
        <v>ExAnte2019</v>
      </c>
      <c r="I14235" t="str">
        <f t="shared" si="1170"/>
        <v>IOU workpaper</v>
      </c>
      <c r="J14235" s="2">
        <f t="shared" si="1167"/>
        <v>43775</v>
      </c>
      <c r="K14235" t="s">
        <v>203</v>
      </c>
      <c r="L14235">
        <f t="shared" si="1168"/>
        <v>1</v>
      </c>
      <c r="O14235">
        <v>0</v>
      </c>
      <c r="P14235">
        <v>0</v>
      </c>
      <c r="Q14235">
        <v>0</v>
      </c>
      <c r="R14235">
        <v>-300.26429999999999</v>
      </c>
      <c r="S14235">
        <v>0</v>
      </c>
      <c r="T14235">
        <v>41.738900000000001</v>
      </c>
      <c r="AA14235" t="s">
        <v>465</v>
      </c>
      <c r="AB14235" t="s">
        <v>46</v>
      </c>
      <c r="AC14235" t="b">
        <v>0</v>
      </c>
    </row>
    <row r="14236" spans="1:29" hidden="1" x14ac:dyDescent="0.25">
      <c r="A14236" t="s">
        <v>134</v>
      </c>
      <c r="B14236" t="s">
        <v>617</v>
      </c>
      <c r="C14236" t="s">
        <v>582</v>
      </c>
      <c r="D14236" s="28" t="s">
        <v>619</v>
      </c>
      <c r="E14236" t="s">
        <v>290</v>
      </c>
      <c r="F14236" t="s">
        <v>595</v>
      </c>
      <c r="G14236" t="str">
        <f t="shared" si="1170"/>
        <v>SWHC046-01</v>
      </c>
      <c r="H14236" t="str">
        <f t="shared" si="1170"/>
        <v>ExAnte2019</v>
      </c>
      <c r="I14236" t="str">
        <f t="shared" si="1170"/>
        <v>IOU workpaper</v>
      </c>
      <c r="J14236" s="2">
        <f t="shared" si="1167"/>
        <v>43775</v>
      </c>
      <c r="K14236" t="s">
        <v>203</v>
      </c>
      <c r="L14236">
        <f t="shared" si="1168"/>
        <v>1</v>
      </c>
      <c r="O14236">
        <v>0</v>
      </c>
      <c r="P14236">
        <v>0</v>
      </c>
      <c r="Q14236">
        <v>0</v>
      </c>
      <c r="R14236">
        <v>-325.05990000000003</v>
      </c>
      <c r="S14236">
        <v>0</v>
      </c>
      <c r="T14236">
        <v>47.268900000000002</v>
      </c>
      <c r="AA14236" t="s">
        <v>465</v>
      </c>
      <c r="AB14236" t="s">
        <v>46</v>
      </c>
      <c r="AC14236" t="b">
        <v>0</v>
      </c>
    </row>
    <row r="14237" spans="1:29" hidden="1" x14ac:dyDescent="0.25">
      <c r="A14237" t="s">
        <v>134</v>
      </c>
      <c r="B14237" t="s">
        <v>617</v>
      </c>
      <c r="C14237" t="s">
        <v>582</v>
      </c>
      <c r="D14237" s="28" t="s">
        <v>619</v>
      </c>
      <c r="E14237" t="s">
        <v>298</v>
      </c>
      <c r="F14237" t="s">
        <v>595</v>
      </c>
      <c r="G14237" t="str">
        <f t="shared" si="1170"/>
        <v>SWHC046-01</v>
      </c>
      <c r="H14237" t="str">
        <f t="shared" si="1170"/>
        <v>ExAnte2019</v>
      </c>
      <c r="I14237" t="str">
        <f t="shared" si="1170"/>
        <v>IOU workpaper</v>
      </c>
      <c r="J14237" s="2">
        <f t="shared" si="1167"/>
        <v>43775</v>
      </c>
      <c r="K14237" t="s">
        <v>203</v>
      </c>
      <c r="L14237">
        <f t="shared" si="1168"/>
        <v>1</v>
      </c>
      <c r="O14237">
        <v>0</v>
      </c>
      <c r="P14237">
        <v>0</v>
      </c>
      <c r="Q14237">
        <v>0</v>
      </c>
      <c r="R14237">
        <v>-571.26080000000002</v>
      </c>
      <c r="S14237">
        <v>0</v>
      </c>
      <c r="T14237">
        <v>83.001599999999996</v>
      </c>
      <c r="AA14237" t="s">
        <v>465</v>
      </c>
      <c r="AB14237" t="s">
        <v>46</v>
      </c>
      <c r="AC14237" t="b">
        <v>0</v>
      </c>
    </row>
    <row r="14238" spans="1:29" hidden="1" x14ac:dyDescent="0.25">
      <c r="A14238" t="s">
        <v>134</v>
      </c>
      <c r="B14238" t="s">
        <v>617</v>
      </c>
      <c r="C14238" t="s">
        <v>582</v>
      </c>
      <c r="D14238" s="28" t="s">
        <v>619</v>
      </c>
      <c r="E14238" t="s">
        <v>306</v>
      </c>
      <c r="F14238" t="s">
        <v>595</v>
      </c>
      <c r="G14238" t="str">
        <f t="shared" si="1170"/>
        <v>SWHC046-01</v>
      </c>
      <c r="H14238" t="str">
        <f t="shared" si="1170"/>
        <v>ExAnte2019</v>
      </c>
      <c r="I14238" t="str">
        <f t="shared" si="1170"/>
        <v>IOU workpaper</v>
      </c>
      <c r="J14238" s="2">
        <f t="shared" si="1167"/>
        <v>43775</v>
      </c>
      <c r="K14238" t="s">
        <v>203</v>
      </c>
      <c r="L14238">
        <f t="shared" si="1168"/>
        <v>1</v>
      </c>
      <c r="O14238">
        <v>0</v>
      </c>
      <c r="P14238">
        <v>0</v>
      </c>
      <c r="Q14238">
        <v>0</v>
      </c>
      <c r="R14238">
        <v>-613.70410000000004</v>
      </c>
      <c r="S14238">
        <v>0</v>
      </c>
      <c r="T14238">
        <v>86.539900000000003</v>
      </c>
      <c r="AA14238" t="s">
        <v>465</v>
      </c>
      <c r="AB14238" t="s">
        <v>46</v>
      </c>
      <c r="AC14238" t="b">
        <v>0</v>
      </c>
    </row>
    <row r="14239" spans="1:29" hidden="1" x14ac:dyDescent="0.25">
      <c r="A14239" t="s">
        <v>134</v>
      </c>
      <c r="B14239" t="s">
        <v>617</v>
      </c>
      <c r="C14239" t="s">
        <v>582</v>
      </c>
      <c r="D14239" s="28" t="s">
        <v>619</v>
      </c>
      <c r="E14239" t="s">
        <v>314</v>
      </c>
      <c r="F14239" t="s">
        <v>595</v>
      </c>
      <c r="G14239" t="str">
        <f t="shared" si="1170"/>
        <v>SWHC046-01</v>
      </c>
      <c r="H14239" t="str">
        <f t="shared" si="1170"/>
        <v>ExAnte2019</v>
      </c>
      <c r="I14239" t="str">
        <f t="shared" si="1170"/>
        <v>IOU workpaper</v>
      </c>
      <c r="J14239" s="2">
        <f t="shared" si="1167"/>
        <v>43775</v>
      </c>
      <c r="K14239" t="s">
        <v>203</v>
      </c>
      <c r="L14239">
        <f t="shared" si="1168"/>
        <v>1</v>
      </c>
      <c r="O14239">
        <v>0</v>
      </c>
      <c r="P14239">
        <v>0</v>
      </c>
      <c r="Q14239">
        <v>0</v>
      </c>
      <c r="R14239">
        <v>-510.41160000000002</v>
      </c>
      <c r="S14239">
        <v>0</v>
      </c>
      <c r="T14239">
        <v>73.706199999999995</v>
      </c>
      <c r="AA14239" t="s">
        <v>465</v>
      </c>
      <c r="AB14239" t="s">
        <v>46</v>
      </c>
      <c r="AC14239" t="b">
        <v>0</v>
      </c>
    </row>
    <row r="14240" spans="1:29" hidden="1" x14ac:dyDescent="0.25">
      <c r="A14240" t="s">
        <v>134</v>
      </c>
      <c r="B14240" t="s">
        <v>617</v>
      </c>
      <c r="C14240" t="s">
        <v>582</v>
      </c>
      <c r="D14240" s="28" t="s">
        <v>619</v>
      </c>
      <c r="E14240" t="s">
        <v>322</v>
      </c>
      <c r="F14240" t="s">
        <v>595</v>
      </c>
      <c r="G14240" t="str">
        <f t="shared" si="1170"/>
        <v>SWHC046-01</v>
      </c>
      <c r="H14240" t="str">
        <f t="shared" si="1170"/>
        <v>ExAnte2019</v>
      </c>
      <c r="I14240" t="str">
        <f t="shared" si="1170"/>
        <v>IOU workpaper</v>
      </c>
      <c r="J14240" s="2">
        <f t="shared" si="1167"/>
        <v>43775</v>
      </c>
      <c r="K14240" t="s">
        <v>203</v>
      </c>
      <c r="L14240">
        <f t="shared" si="1168"/>
        <v>1</v>
      </c>
      <c r="O14240">
        <v>0</v>
      </c>
      <c r="P14240">
        <v>0</v>
      </c>
      <c r="Q14240">
        <v>0</v>
      </c>
      <c r="R14240">
        <v>-614.0421</v>
      </c>
      <c r="S14240">
        <v>0</v>
      </c>
      <c r="T14240">
        <v>85.816199999999995</v>
      </c>
      <c r="AA14240" t="s">
        <v>465</v>
      </c>
      <c r="AB14240" t="s">
        <v>46</v>
      </c>
      <c r="AC14240" t="b">
        <v>0</v>
      </c>
    </row>
    <row r="14241" spans="1:29" hidden="1" x14ac:dyDescent="0.25">
      <c r="A14241" t="s">
        <v>134</v>
      </c>
      <c r="B14241" t="s">
        <v>617</v>
      </c>
      <c r="C14241" t="s">
        <v>582</v>
      </c>
      <c r="D14241" s="28" t="s">
        <v>619</v>
      </c>
      <c r="E14241" t="s">
        <v>330</v>
      </c>
      <c r="F14241" t="s">
        <v>595</v>
      </c>
      <c r="G14241" t="str">
        <f t="shared" si="1170"/>
        <v>SWHC046-01</v>
      </c>
      <c r="H14241" t="str">
        <f t="shared" si="1170"/>
        <v>ExAnte2019</v>
      </c>
      <c r="I14241" t="str">
        <f t="shared" si="1170"/>
        <v>IOU workpaper</v>
      </c>
      <c r="J14241" s="2">
        <f t="shared" si="1167"/>
        <v>43775</v>
      </c>
      <c r="K14241" t="s">
        <v>203</v>
      </c>
      <c r="L14241">
        <f t="shared" si="1168"/>
        <v>1</v>
      </c>
      <c r="O14241">
        <v>0</v>
      </c>
      <c r="P14241">
        <v>0</v>
      </c>
      <c r="Q14241">
        <v>0</v>
      </c>
      <c r="R14241">
        <v>-97.685299999999998</v>
      </c>
      <c r="S14241">
        <v>0</v>
      </c>
      <c r="T14241">
        <v>17.905100000000001</v>
      </c>
      <c r="AA14241" t="s">
        <v>465</v>
      </c>
      <c r="AB14241" t="s">
        <v>46</v>
      </c>
      <c r="AC14241" t="b">
        <v>0</v>
      </c>
    </row>
    <row r="14242" spans="1:29" hidden="1" x14ac:dyDescent="0.25">
      <c r="A14242" t="s">
        <v>134</v>
      </c>
      <c r="B14242" t="s">
        <v>617</v>
      </c>
      <c r="C14242" t="s">
        <v>582</v>
      </c>
      <c r="D14242" s="28" t="s">
        <v>619</v>
      </c>
      <c r="E14242" t="s">
        <v>338</v>
      </c>
      <c r="F14242" t="s">
        <v>595</v>
      </c>
      <c r="G14242" t="str">
        <f t="shared" si="1170"/>
        <v>SWHC046-01</v>
      </c>
      <c r="H14242" t="str">
        <f t="shared" si="1170"/>
        <v>ExAnte2019</v>
      </c>
      <c r="I14242" t="str">
        <f t="shared" si="1170"/>
        <v>IOU workpaper</v>
      </c>
      <c r="J14242" s="2">
        <f t="shared" si="1167"/>
        <v>43775</v>
      </c>
      <c r="K14242" t="s">
        <v>203</v>
      </c>
      <c r="L14242">
        <f t="shared" si="1168"/>
        <v>1</v>
      </c>
      <c r="O14242">
        <v>0</v>
      </c>
      <c r="P14242">
        <v>0</v>
      </c>
      <c r="Q14242">
        <v>0</v>
      </c>
      <c r="R14242">
        <v>-1796.9770000000001</v>
      </c>
      <c r="S14242">
        <v>0</v>
      </c>
      <c r="T14242">
        <v>204.43979999999999</v>
      </c>
      <c r="AA14242" t="s">
        <v>465</v>
      </c>
      <c r="AB14242" t="s">
        <v>46</v>
      </c>
      <c r="AC14242" t="b">
        <v>0</v>
      </c>
    </row>
    <row r="14243" spans="1:29" hidden="1" x14ac:dyDescent="0.25">
      <c r="A14243" t="s">
        <v>134</v>
      </c>
      <c r="B14243" t="s">
        <v>617</v>
      </c>
      <c r="C14243" t="s">
        <v>583</v>
      </c>
      <c r="D14243" s="28" t="s">
        <v>619</v>
      </c>
      <c r="E14243" t="s">
        <v>202</v>
      </c>
      <c r="F14243" t="s">
        <v>595</v>
      </c>
      <c r="G14243" t="str">
        <f t="shared" si="1170"/>
        <v>SWHC046-01</v>
      </c>
      <c r="H14243" t="str">
        <f t="shared" si="1170"/>
        <v>ExAnte2019</v>
      </c>
      <c r="I14243" t="str">
        <f t="shared" si="1170"/>
        <v>IOU workpaper</v>
      </c>
      <c r="J14243" s="2">
        <f t="shared" si="1167"/>
        <v>43775</v>
      </c>
      <c r="K14243" t="s">
        <v>203</v>
      </c>
      <c r="L14243">
        <f t="shared" si="1168"/>
        <v>1</v>
      </c>
      <c r="O14243">
        <v>0</v>
      </c>
      <c r="P14243">
        <v>0</v>
      </c>
      <c r="Q14243">
        <v>0</v>
      </c>
      <c r="R14243">
        <v>-313.25540000000001</v>
      </c>
      <c r="S14243">
        <v>0</v>
      </c>
      <c r="T14243">
        <v>44.986499999999999</v>
      </c>
      <c r="AA14243" t="s">
        <v>465</v>
      </c>
      <c r="AB14243" t="s">
        <v>46</v>
      </c>
      <c r="AC14243" t="b">
        <v>0</v>
      </c>
    </row>
    <row r="14244" spans="1:29" hidden="1" x14ac:dyDescent="0.25">
      <c r="A14244" t="s">
        <v>134</v>
      </c>
      <c r="B14244" t="s">
        <v>617</v>
      </c>
      <c r="C14244" t="s">
        <v>583</v>
      </c>
      <c r="D14244" s="28" t="s">
        <v>619</v>
      </c>
      <c r="E14244" t="s">
        <v>224</v>
      </c>
      <c r="F14244" t="s">
        <v>595</v>
      </c>
      <c r="G14244" t="str">
        <f t="shared" si="1170"/>
        <v>SWHC046-01</v>
      </c>
      <c r="H14244" t="str">
        <f t="shared" si="1170"/>
        <v>ExAnte2019</v>
      </c>
      <c r="I14244" t="str">
        <f t="shared" si="1170"/>
        <v>IOU workpaper</v>
      </c>
      <c r="J14244" s="2">
        <f t="shared" si="1167"/>
        <v>43775</v>
      </c>
      <c r="K14244" t="s">
        <v>203</v>
      </c>
      <c r="L14244">
        <f t="shared" si="1168"/>
        <v>1</v>
      </c>
      <c r="O14244">
        <v>0</v>
      </c>
      <c r="P14244">
        <v>0</v>
      </c>
      <c r="Q14244">
        <v>0</v>
      </c>
      <c r="R14244">
        <v>-156.51249999999999</v>
      </c>
      <c r="S14244">
        <v>0</v>
      </c>
      <c r="T14244">
        <v>23.184999999999999</v>
      </c>
      <c r="AA14244" t="s">
        <v>465</v>
      </c>
      <c r="AB14244" t="s">
        <v>46</v>
      </c>
      <c r="AC14244" t="b">
        <v>0</v>
      </c>
    </row>
    <row r="14245" spans="1:29" hidden="1" x14ac:dyDescent="0.25">
      <c r="A14245" t="s">
        <v>134</v>
      </c>
      <c r="B14245" t="s">
        <v>617</v>
      </c>
      <c r="C14245" t="s">
        <v>583</v>
      </c>
      <c r="D14245" s="28" t="s">
        <v>619</v>
      </c>
      <c r="E14245" t="s">
        <v>232</v>
      </c>
      <c r="F14245" t="s">
        <v>595</v>
      </c>
      <c r="G14245" t="str">
        <f t="shared" si="1170"/>
        <v>SWHC046-01</v>
      </c>
      <c r="H14245" t="str">
        <f t="shared" si="1170"/>
        <v>ExAnte2019</v>
      </c>
      <c r="I14245" t="str">
        <f t="shared" si="1170"/>
        <v>IOU workpaper</v>
      </c>
      <c r="J14245" s="2">
        <f t="shared" si="1167"/>
        <v>43775</v>
      </c>
      <c r="K14245" t="s">
        <v>203</v>
      </c>
      <c r="L14245">
        <f t="shared" si="1168"/>
        <v>1</v>
      </c>
      <c r="O14245">
        <v>0</v>
      </c>
      <c r="P14245">
        <v>0</v>
      </c>
      <c r="Q14245">
        <v>0</v>
      </c>
      <c r="R14245">
        <v>-140.1551</v>
      </c>
      <c r="S14245">
        <v>0</v>
      </c>
      <c r="T14245">
        <v>21.277100000000001</v>
      </c>
      <c r="AA14245" t="s">
        <v>465</v>
      </c>
      <c r="AB14245" t="s">
        <v>46</v>
      </c>
      <c r="AC14245" t="b">
        <v>0</v>
      </c>
    </row>
    <row r="14246" spans="1:29" hidden="1" x14ac:dyDescent="0.25">
      <c r="A14246" t="s">
        <v>134</v>
      </c>
      <c r="B14246" t="s">
        <v>617</v>
      </c>
      <c r="C14246" t="s">
        <v>583</v>
      </c>
      <c r="D14246" s="28" t="s">
        <v>619</v>
      </c>
      <c r="E14246" t="s">
        <v>240</v>
      </c>
      <c r="F14246" t="s">
        <v>595</v>
      </c>
      <c r="G14246" t="str">
        <f t="shared" ref="G14246:I14261" si="1171">G14245</f>
        <v>SWHC046-01</v>
      </c>
      <c r="H14246" t="str">
        <f t="shared" si="1171"/>
        <v>ExAnte2019</v>
      </c>
      <c r="I14246" t="str">
        <f t="shared" si="1171"/>
        <v>IOU workpaper</v>
      </c>
      <c r="J14246" s="2">
        <f t="shared" si="1167"/>
        <v>43775</v>
      </c>
      <c r="K14246" t="s">
        <v>203</v>
      </c>
      <c r="L14246">
        <f t="shared" si="1168"/>
        <v>1</v>
      </c>
      <c r="O14246">
        <v>0</v>
      </c>
      <c r="P14246">
        <v>0</v>
      </c>
      <c r="Q14246">
        <v>0</v>
      </c>
      <c r="R14246">
        <v>-103.3466</v>
      </c>
      <c r="S14246">
        <v>0</v>
      </c>
      <c r="T14246">
        <v>16.058700000000002</v>
      </c>
      <c r="AA14246" t="s">
        <v>465</v>
      </c>
      <c r="AB14246" t="s">
        <v>46</v>
      </c>
      <c r="AC14246" t="b">
        <v>0</v>
      </c>
    </row>
    <row r="14247" spans="1:29" hidden="1" x14ac:dyDescent="0.25">
      <c r="A14247" t="s">
        <v>134</v>
      </c>
      <c r="B14247" t="s">
        <v>617</v>
      </c>
      <c r="C14247" t="s">
        <v>583</v>
      </c>
      <c r="D14247" s="28" t="s">
        <v>619</v>
      </c>
      <c r="E14247" t="s">
        <v>248</v>
      </c>
      <c r="F14247" t="s">
        <v>595</v>
      </c>
      <c r="G14247" t="str">
        <f t="shared" si="1171"/>
        <v>SWHC046-01</v>
      </c>
      <c r="H14247" t="str">
        <f t="shared" si="1171"/>
        <v>ExAnte2019</v>
      </c>
      <c r="I14247" t="str">
        <f t="shared" si="1171"/>
        <v>IOU workpaper</v>
      </c>
      <c r="J14247" s="2">
        <f t="shared" si="1167"/>
        <v>43775</v>
      </c>
      <c r="K14247" t="s">
        <v>203</v>
      </c>
      <c r="L14247">
        <f t="shared" si="1168"/>
        <v>1</v>
      </c>
      <c r="O14247">
        <v>0</v>
      </c>
      <c r="P14247">
        <v>0</v>
      </c>
      <c r="Q14247">
        <v>0</v>
      </c>
      <c r="R14247">
        <v>-144.04</v>
      </c>
      <c r="S14247">
        <v>0</v>
      </c>
      <c r="T14247">
        <v>21.2422</v>
      </c>
      <c r="AA14247" t="s">
        <v>465</v>
      </c>
      <c r="AB14247" t="s">
        <v>46</v>
      </c>
      <c r="AC14247" t="b">
        <v>0</v>
      </c>
    </row>
    <row r="14248" spans="1:29" hidden="1" x14ac:dyDescent="0.25">
      <c r="A14248" t="s">
        <v>134</v>
      </c>
      <c r="B14248" t="s">
        <v>617</v>
      </c>
      <c r="C14248" t="s">
        <v>583</v>
      </c>
      <c r="D14248" s="28" t="s">
        <v>619</v>
      </c>
      <c r="E14248" t="s">
        <v>256</v>
      </c>
      <c r="F14248" t="s">
        <v>595</v>
      </c>
      <c r="G14248" t="str">
        <f t="shared" si="1171"/>
        <v>SWHC046-01</v>
      </c>
      <c r="H14248" t="str">
        <f t="shared" si="1171"/>
        <v>ExAnte2019</v>
      </c>
      <c r="I14248" t="str">
        <f t="shared" si="1171"/>
        <v>IOU workpaper</v>
      </c>
      <c r="J14248" s="2">
        <f t="shared" si="1167"/>
        <v>43775</v>
      </c>
      <c r="K14248" t="s">
        <v>203</v>
      </c>
      <c r="L14248">
        <f t="shared" si="1168"/>
        <v>1</v>
      </c>
      <c r="O14248">
        <v>0</v>
      </c>
      <c r="P14248">
        <v>0</v>
      </c>
      <c r="Q14248">
        <v>0</v>
      </c>
      <c r="R14248">
        <v>-47.304200000000002</v>
      </c>
      <c r="S14248">
        <v>0</v>
      </c>
      <c r="T14248">
        <v>8.9229000000000003</v>
      </c>
      <c r="AA14248" t="s">
        <v>465</v>
      </c>
      <c r="AB14248" t="s">
        <v>46</v>
      </c>
      <c r="AC14248" t="b">
        <v>0</v>
      </c>
    </row>
    <row r="14249" spans="1:29" hidden="1" x14ac:dyDescent="0.25">
      <c r="A14249" t="s">
        <v>134</v>
      </c>
      <c r="B14249" t="s">
        <v>617</v>
      </c>
      <c r="C14249" t="s">
        <v>583</v>
      </c>
      <c r="D14249" s="28" t="s">
        <v>619</v>
      </c>
      <c r="E14249" t="s">
        <v>265</v>
      </c>
      <c r="F14249" t="s">
        <v>595</v>
      </c>
      <c r="G14249" t="str">
        <f t="shared" si="1171"/>
        <v>SWHC046-01</v>
      </c>
      <c r="H14249" t="str">
        <f t="shared" si="1171"/>
        <v>ExAnte2019</v>
      </c>
      <c r="I14249" t="str">
        <f t="shared" si="1171"/>
        <v>IOU workpaper</v>
      </c>
      <c r="J14249" s="2">
        <f t="shared" si="1167"/>
        <v>43775</v>
      </c>
      <c r="K14249" t="s">
        <v>203</v>
      </c>
      <c r="L14249">
        <f t="shared" si="1168"/>
        <v>1</v>
      </c>
      <c r="O14249">
        <v>0</v>
      </c>
      <c r="P14249">
        <v>0</v>
      </c>
      <c r="Q14249">
        <v>0</v>
      </c>
      <c r="R14249">
        <v>-33.070399999999999</v>
      </c>
      <c r="S14249">
        <v>0</v>
      </c>
      <c r="T14249">
        <v>6.2076000000000002</v>
      </c>
      <c r="AA14249" t="s">
        <v>465</v>
      </c>
      <c r="AB14249" t="s">
        <v>46</v>
      </c>
      <c r="AC14249" t="b">
        <v>0</v>
      </c>
    </row>
    <row r="14250" spans="1:29" hidden="1" x14ac:dyDescent="0.25">
      <c r="A14250" t="s">
        <v>134</v>
      </c>
      <c r="B14250" t="s">
        <v>617</v>
      </c>
      <c r="C14250" t="s">
        <v>583</v>
      </c>
      <c r="D14250" s="28" t="s">
        <v>619</v>
      </c>
      <c r="E14250" t="s">
        <v>274</v>
      </c>
      <c r="F14250" t="s">
        <v>595</v>
      </c>
      <c r="G14250" t="str">
        <f t="shared" si="1171"/>
        <v>SWHC046-01</v>
      </c>
      <c r="H14250" t="str">
        <f t="shared" si="1171"/>
        <v>ExAnte2019</v>
      </c>
      <c r="I14250" t="str">
        <f t="shared" si="1171"/>
        <v>IOU workpaper</v>
      </c>
      <c r="J14250" s="2">
        <f t="shared" si="1167"/>
        <v>43775</v>
      </c>
      <c r="K14250" t="s">
        <v>203</v>
      </c>
      <c r="L14250">
        <f t="shared" si="1168"/>
        <v>1</v>
      </c>
      <c r="O14250">
        <v>0</v>
      </c>
      <c r="P14250">
        <v>0</v>
      </c>
      <c r="Q14250">
        <v>0</v>
      </c>
      <c r="R14250">
        <v>-37.673200000000001</v>
      </c>
      <c r="S14250">
        <v>0</v>
      </c>
      <c r="T14250">
        <v>7.7424999999999997</v>
      </c>
      <c r="AA14250" t="s">
        <v>465</v>
      </c>
      <c r="AB14250" t="s">
        <v>46</v>
      </c>
      <c r="AC14250" t="b">
        <v>0</v>
      </c>
    </row>
    <row r="14251" spans="1:29" hidden="1" x14ac:dyDescent="0.25">
      <c r="A14251" t="s">
        <v>134</v>
      </c>
      <c r="B14251" t="s">
        <v>617</v>
      </c>
      <c r="C14251" t="s">
        <v>583</v>
      </c>
      <c r="D14251" s="28" t="s">
        <v>619</v>
      </c>
      <c r="E14251" t="s">
        <v>282</v>
      </c>
      <c r="F14251" t="s">
        <v>595</v>
      </c>
      <c r="G14251" t="str">
        <f t="shared" si="1171"/>
        <v>SWHC046-01</v>
      </c>
      <c r="H14251" t="str">
        <f t="shared" si="1171"/>
        <v>ExAnte2019</v>
      </c>
      <c r="I14251" t="str">
        <f t="shared" si="1171"/>
        <v>IOU workpaper</v>
      </c>
      <c r="J14251" s="2">
        <f t="shared" si="1167"/>
        <v>43775</v>
      </c>
      <c r="K14251" t="s">
        <v>203</v>
      </c>
      <c r="L14251">
        <f t="shared" si="1168"/>
        <v>1</v>
      </c>
      <c r="O14251">
        <v>0</v>
      </c>
      <c r="P14251">
        <v>0</v>
      </c>
      <c r="Q14251">
        <v>0</v>
      </c>
      <c r="R14251">
        <v>-45.908200000000001</v>
      </c>
      <c r="S14251">
        <v>0</v>
      </c>
      <c r="T14251">
        <v>8.3620000000000001</v>
      </c>
      <c r="AA14251" t="s">
        <v>465</v>
      </c>
      <c r="AB14251" t="s">
        <v>46</v>
      </c>
      <c r="AC14251" t="b">
        <v>0</v>
      </c>
    </row>
    <row r="14252" spans="1:29" hidden="1" x14ac:dyDescent="0.25">
      <c r="A14252" t="s">
        <v>134</v>
      </c>
      <c r="B14252" t="s">
        <v>617</v>
      </c>
      <c r="C14252" t="s">
        <v>583</v>
      </c>
      <c r="D14252" s="28" t="s">
        <v>619</v>
      </c>
      <c r="E14252" t="s">
        <v>290</v>
      </c>
      <c r="F14252" t="s">
        <v>595</v>
      </c>
      <c r="G14252" t="str">
        <f t="shared" si="1171"/>
        <v>SWHC046-01</v>
      </c>
      <c r="H14252" t="str">
        <f t="shared" si="1171"/>
        <v>ExAnte2019</v>
      </c>
      <c r="I14252" t="str">
        <f t="shared" si="1171"/>
        <v>IOU workpaper</v>
      </c>
      <c r="J14252" s="2">
        <f t="shared" si="1167"/>
        <v>43775</v>
      </c>
      <c r="K14252" t="s">
        <v>203</v>
      </c>
      <c r="L14252">
        <f t="shared" si="1168"/>
        <v>1</v>
      </c>
      <c r="O14252">
        <v>0</v>
      </c>
      <c r="P14252">
        <v>0</v>
      </c>
      <c r="Q14252">
        <v>0</v>
      </c>
      <c r="R14252">
        <v>-42.215800000000002</v>
      </c>
      <c r="S14252">
        <v>0</v>
      </c>
      <c r="T14252">
        <v>8.5695999999999994</v>
      </c>
      <c r="AA14252" t="s">
        <v>465</v>
      </c>
      <c r="AB14252" t="s">
        <v>46</v>
      </c>
      <c r="AC14252" t="b">
        <v>0</v>
      </c>
    </row>
    <row r="14253" spans="1:29" hidden="1" x14ac:dyDescent="0.25">
      <c r="A14253" t="s">
        <v>134</v>
      </c>
      <c r="B14253" t="s">
        <v>617</v>
      </c>
      <c r="C14253" t="s">
        <v>583</v>
      </c>
      <c r="D14253" s="28" t="s">
        <v>619</v>
      </c>
      <c r="E14253" t="s">
        <v>298</v>
      </c>
      <c r="F14253" t="s">
        <v>595</v>
      </c>
      <c r="G14253" t="str">
        <f t="shared" si="1171"/>
        <v>SWHC046-01</v>
      </c>
      <c r="H14253" t="str">
        <f t="shared" si="1171"/>
        <v>ExAnte2019</v>
      </c>
      <c r="I14253" t="str">
        <f t="shared" si="1171"/>
        <v>IOU workpaper</v>
      </c>
      <c r="J14253" s="2">
        <f t="shared" si="1167"/>
        <v>43775</v>
      </c>
      <c r="K14253" t="s">
        <v>203</v>
      </c>
      <c r="L14253">
        <f t="shared" si="1168"/>
        <v>1</v>
      </c>
      <c r="O14253">
        <v>0</v>
      </c>
      <c r="P14253">
        <v>0</v>
      </c>
      <c r="Q14253">
        <v>0</v>
      </c>
      <c r="R14253">
        <v>-109.08629999999999</v>
      </c>
      <c r="S14253">
        <v>0</v>
      </c>
      <c r="T14253">
        <v>17.783999999999999</v>
      </c>
      <c r="AA14253" t="s">
        <v>465</v>
      </c>
      <c r="AB14253" t="s">
        <v>46</v>
      </c>
      <c r="AC14253" t="b">
        <v>0</v>
      </c>
    </row>
    <row r="14254" spans="1:29" hidden="1" x14ac:dyDescent="0.25">
      <c r="A14254" t="s">
        <v>134</v>
      </c>
      <c r="B14254" t="s">
        <v>617</v>
      </c>
      <c r="C14254" t="s">
        <v>583</v>
      </c>
      <c r="D14254" s="28" t="s">
        <v>619</v>
      </c>
      <c r="E14254" t="s">
        <v>306</v>
      </c>
      <c r="F14254" t="s">
        <v>595</v>
      </c>
      <c r="G14254" t="str">
        <f t="shared" si="1171"/>
        <v>SWHC046-01</v>
      </c>
      <c r="H14254" t="str">
        <f t="shared" si="1171"/>
        <v>ExAnte2019</v>
      </c>
      <c r="I14254" t="str">
        <f t="shared" si="1171"/>
        <v>IOU workpaper</v>
      </c>
      <c r="J14254" s="2">
        <f t="shared" si="1167"/>
        <v>43775</v>
      </c>
      <c r="K14254" t="s">
        <v>203</v>
      </c>
      <c r="L14254">
        <f t="shared" si="1168"/>
        <v>1</v>
      </c>
      <c r="O14254">
        <v>0</v>
      </c>
      <c r="P14254">
        <v>0</v>
      </c>
      <c r="Q14254">
        <v>0</v>
      </c>
      <c r="R14254">
        <v>-126.88849999999999</v>
      </c>
      <c r="S14254">
        <v>0</v>
      </c>
      <c r="T14254">
        <v>19.2498</v>
      </c>
      <c r="AA14254" t="s">
        <v>465</v>
      </c>
      <c r="AB14254" t="s">
        <v>46</v>
      </c>
      <c r="AC14254" t="b">
        <v>0</v>
      </c>
    </row>
    <row r="14255" spans="1:29" hidden="1" x14ac:dyDescent="0.25">
      <c r="A14255" t="s">
        <v>134</v>
      </c>
      <c r="B14255" t="s">
        <v>617</v>
      </c>
      <c r="C14255" t="s">
        <v>583</v>
      </c>
      <c r="D14255" s="28" t="s">
        <v>619</v>
      </c>
      <c r="E14255" t="s">
        <v>314</v>
      </c>
      <c r="F14255" t="s">
        <v>595</v>
      </c>
      <c r="G14255" t="str">
        <f t="shared" si="1171"/>
        <v>SWHC046-01</v>
      </c>
      <c r="H14255" t="str">
        <f t="shared" si="1171"/>
        <v>ExAnte2019</v>
      </c>
      <c r="I14255" t="str">
        <f t="shared" si="1171"/>
        <v>IOU workpaper</v>
      </c>
      <c r="J14255" s="2">
        <f t="shared" si="1167"/>
        <v>43775</v>
      </c>
      <c r="K14255" t="s">
        <v>203</v>
      </c>
      <c r="L14255">
        <f t="shared" si="1168"/>
        <v>1</v>
      </c>
      <c r="O14255">
        <v>0</v>
      </c>
      <c r="P14255">
        <v>0</v>
      </c>
      <c r="Q14255">
        <v>0</v>
      </c>
      <c r="R14255">
        <v>-96.780900000000003</v>
      </c>
      <c r="S14255">
        <v>0</v>
      </c>
      <c r="T14255">
        <v>15.8512</v>
      </c>
      <c r="AA14255" t="s">
        <v>465</v>
      </c>
      <c r="AB14255" t="s">
        <v>46</v>
      </c>
      <c r="AC14255" t="b">
        <v>0</v>
      </c>
    </row>
    <row r="14256" spans="1:29" hidden="1" x14ac:dyDescent="0.25">
      <c r="A14256" t="s">
        <v>134</v>
      </c>
      <c r="B14256" t="s">
        <v>617</v>
      </c>
      <c r="C14256" t="s">
        <v>583</v>
      </c>
      <c r="D14256" s="28" t="s">
        <v>619</v>
      </c>
      <c r="E14256" t="s">
        <v>322</v>
      </c>
      <c r="F14256" t="s">
        <v>595</v>
      </c>
      <c r="G14256" t="str">
        <f t="shared" si="1171"/>
        <v>SWHC046-01</v>
      </c>
      <c r="H14256" t="str">
        <f t="shared" si="1171"/>
        <v>ExAnte2019</v>
      </c>
      <c r="I14256" t="str">
        <f t="shared" si="1171"/>
        <v>IOU workpaper</v>
      </c>
      <c r="J14256" s="2">
        <f t="shared" si="1167"/>
        <v>43775</v>
      </c>
      <c r="K14256" t="s">
        <v>203</v>
      </c>
      <c r="L14256">
        <f t="shared" si="1168"/>
        <v>1</v>
      </c>
      <c r="O14256">
        <v>0</v>
      </c>
      <c r="P14256">
        <v>0</v>
      </c>
      <c r="Q14256">
        <v>0</v>
      </c>
      <c r="R14256">
        <v>-117.3449</v>
      </c>
      <c r="S14256">
        <v>0</v>
      </c>
      <c r="T14256">
        <v>18.300699999999999</v>
      </c>
      <c r="AA14256" t="s">
        <v>465</v>
      </c>
      <c r="AB14256" t="s">
        <v>46</v>
      </c>
      <c r="AC14256" t="b">
        <v>0</v>
      </c>
    </row>
    <row r="14257" spans="1:29" hidden="1" x14ac:dyDescent="0.25">
      <c r="A14257" t="s">
        <v>134</v>
      </c>
      <c r="B14257" t="s">
        <v>617</v>
      </c>
      <c r="C14257" t="s">
        <v>583</v>
      </c>
      <c r="D14257" s="28" t="s">
        <v>619</v>
      </c>
      <c r="E14257" t="s">
        <v>330</v>
      </c>
      <c r="F14257" t="s">
        <v>595</v>
      </c>
      <c r="G14257" t="str">
        <f t="shared" si="1171"/>
        <v>SWHC046-01</v>
      </c>
      <c r="H14257" t="str">
        <f t="shared" si="1171"/>
        <v>ExAnte2019</v>
      </c>
      <c r="I14257" t="str">
        <f t="shared" si="1171"/>
        <v>IOU workpaper</v>
      </c>
      <c r="J14257" s="2">
        <f t="shared" si="1167"/>
        <v>43775</v>
      </c>
      <c r="K14257" t="s">
        <v>203</v>
      </c>
      <c r="L14257">
        <f t="shared" si="1168"/>
        <v>1</v>
      </c>
      <c r="O14257">
        <v>0</v>
      </c>
      <c r="P14257">
        <v>0</v>
      </c>
      <c r="Q14257">
        <v>0</v>
      </c>
      <c r="R14257">
        <v>12.1762</v>
      </c>
      <c r="S14257">
        <v>0</v>
      </c>
      <c r="T14257">
        <v>2.4316</v>
      </c>
      <c r="AA14257" t="s">
        <v>465</v>
      </c>
      <c r="AB14257" t="s">
        <v>46</v>
      </c>
      <c r="AC14257" t="b">
        <v>0</v>
      </c>
    </row>
    <row r="14258" spans="1:29" hidden="1" x14ac:dyDescent="0.25">
      <c r="A14258" t="s">
        <v>134</v>
      </c>
      <c r="B14258" t="s">
        <v>617</v>
      </c>
      <c r="C14258" t="s">
        <v>583</v>
      </c>
      <c r="D14258" s="28" t="s">
        <v>619</v>
      </c>
      <c r="E14258" t="s">
        <v>338</v>
      </c>
      <c r="F14258" t="s">
        <v>595</v>
      </c>
      <c r="G14258" t="str">
        <f t="shared" si="1171"/>
        <v>SWHC046-01</v>
      </c>
      <c r="H14258" t="str">
        <f t="shared" si="1171"/>
        <v>ExAnte2019</v>
      </c>
      <c r="I14258" t="str">
        <f t="shared" si="1171"/>
        <v>IOU workpaper</v>
      </c>
      <c r="J14258" s="2">
        <f t="shared" si="1167"/>
        <v>43775</v>
      </c>
      <c r="K14258" t="s">
        <v>203</v>
      </c>
      <c r="L14258">
        <f t="shared" si="1168"/>
        <v>1</v>
      </c>
      <c r="O14258">
        <v>0</v>
      </c>
      <c r="P14258">
        <v>0</v>
      </c>
      <c r="Q14258">
        <v>0</v>
      </c>
      <c r="R14258">
        <v>-505.41660000000002</v>
      </c>
      <c r="S14258">
        <v>0</v>
      </c>
      <c r="T14258">
        <v>58.643999999999998</v>
      </c>
      <c r="AA14258" t="s">
        <v>465</v>
      </c>
      <c r="AB14258" t="s">
        <v>46</v>
      </c>
      <c r="AC14258" t="b">
        <v>0</v>
      </c>
    </row>
    <row r="14259" spans="1:29" hidden="1" x14ac:dyDescent="0.25">
      <c r="A14259" t="s">
        <v>134</v>
      </c>
      <c r="B14259" t="s">
        <v>617</v>
      </c>
      <c r="C14259" t="s">
        <v>584</v>
      </c>
      <c r="D14259" s="28" t="s">
        <v>619</v>
      </c>
      <c r="E14259" t="s">
        <v>202</v>
      </c>
      <c r="F14259" t="s">
        <v>595</v>
      </c>
      <c r="G14259" t="str">
        <f t="shared" si="1171"/>
        <v>SWHC046-01</v>
      </c>
      <c r="H14259" t="str">
        <f t="shared" si="1171"/>
        <v>ExAnte2019</v>
      </c>
      <c r="I14259" t="str">
        <f t="shared" si="1171"/>
        <v>IOU workpaper</v>
      </c>
      <c r="J14259" s="2">
        <f t="shared" si="1167"/>
        <v>43775</v>
      </c>
      <c r="K14259" t="s">
        <v>203</v>
      </c>
      <c r="L14259">
        <f t="shared" si="1168"/>
        <v>1</v>
      </c>
      <c r="O14259">
        <v>0</v>
      </c>
      <c r="P14259">
        <v>0</v>
      </c>
      <c r="Q14259">
        <v>0</v>
      </c>
      <c r="R14259">
        <v>-632.38919999999996</v>
      </c>
      <c r="S14259">
        <v>0</v>
      </c>
      <c r="T14259">
        <v>76.470100000000002</v>
      </c>
      <c r="AA14259" t="s">
        <v>465</v>
      </c>
      <c r="AB14259" t="s">
        <v>46</v>
      </c>
      <c r="AC14259" t="b">
        <v>0</v>
      </c>
    </row>
    <row r="14260" spans="1:29" hidden="1" x14ac:dyDescent="0.25">
      <c r="A14260" t="s">
        <v>134</v>
      </c>
      <c r="B14260" t="s">
        <v>617</v>
      </c>
      <c r="C14260" t="s">
        <v>584</v>
      </c>
      <c r="D14260" s="28" t="s">
        <v>619</v>
      </c>
      <c r="E14260" t="s">
        <v>224</v>
      </c>
      <c r="F14260" t="s">
        <v>595</v>
      </c>
      <c r="G14260" t="str">
        <f t="shared" si="1171"/>
        <v>SWHC046-01</v>
      </c>
      <c r="H14260" t="str">
        <f t="shared" si="1171"/>
        <v>ExAnte2019</v>
      </c>
      <c r="I14260" t="str">
        <f t="shared" si="1171"/>
        <v>IOU workpaper</v>
      </c>
      <c r="J14260" s="2">
        <f t="shared" si="1167"/>
        <v>43775</v>
      </c>
      <c r="K14260" t="s">
        <v>203</v>
      </c>
      <c r="L14260">
        <f t="shared" si="1168"/>
        <v>1</v>
      </c>
      <c r="O14260">
        <v>0</v>
      </c>
      <c r="P14260">
        <v>0</v>
      </c>
      <c r="Q14260">
        <v>0</v>
      </c>
      <c r="R14260">
        <v>-380.5111</v>
      </c>
      <c r="S14260">
        <v>0</v>
      </c>
      <c r="T14260">
        <v>47.092799999999997</v>
      </c>
      <c r="AA14260" t="s">
        <v>465</v>
      </c>
      <c r="AB14260" t="s">
        <v>46</v>
      </c>
      <c r="AC14260" t="b">
        <v>0</v>
      </c>
    </row>
    <row r="14261" spans="1:29" hidden="1" x14ac:dyDescent="0.25">
      <c r="A14261" t="s">
        <v>134</v>
      </c>
      <c r="B14261" t="s">
        <v>617</v>
      </c>
      <c r="C14261" t="s">
        <v>584</v>
      </c>
      <c r="D14261" s="28" t="s">
        <v>619</v>
      </c>
      <c r="E14261" t="s">
        <v>232</v>
      </c>
      <c r="F14261" t="s">
        <v>595</v>
      </c>
      <c r="G14261" t="str">
        <f t="shared" si="1171"/>
        <v>SWHC046-01</v>
      </c>
      <c r="H14261" t="str">
        <f t="shared" si="1171"/>
        <v>ExAnte2019</v>
      </c>
      <c r="I14261" t="str">
        <f t="shared" si="1171"/>
        <v>IOU workpaper</v>
      </c>
      <c r="J14261" s="2">
        <f t="shared" si="1167"/>
        <v>43775</v>
      </c>
      <c r="K14261" t="s">
        <v>203</v>
      </c>
      <c r="L14261">
        <f t="shared" si="1168"/>
        <v>1</v>
      </c>
      <c r="O14261">
        <v>0</v>
      </c>
      <c r="P14261">
        <v>0</v>
      </c>
      <c r="Q14261">
        <v>0</v>
      </c>
      <c r="R14261">
        <v>-309.2946</v>
      </c>
      <c r="S14261">
        <v>0</v>
      </c>
      <c r="T14261">
        <v>39.294499999999999</v>
      </c>
      <c r="AA14261" t="s">
        <v>465</v>
      </c>
      <c r="AB14261" t="s">
        <v>46</v>
      </c>
      <c r="AC14261" t="b">
        <v>0</v>
      </c>
    </row>
    <row r="14262" spans="1:29" hidden="1" x14ac:dyDescent="0.25">
      <c r="A14262" t="s">
        <v>134</v>
      </c>
      <c r="B14262" t="s">
        <v>617</v>
      </c>
      <c r="C14262" t="s">
        <v>584</v>
      </c>
      <c r="D14262" s="28" t="s">
        <v>619</v>
      </c>
      <c r="E14262" t="s">
        <v>240</v>
      </c>
      <c r="F14262" t="s">
        <v>595</v>
      </c>
      <c r="G14262" t="str">
        <f t="shared" ref="G14262:I14277" si="1172">G14261</f>
        <v>SWHC046-01</v>
      </c>
      <c r="H14262" t="str">
        <f t="shared" si="1172"/>
        <v>ExAnte2019</v>
      </c>
      <c r="I14262" t="str">
        <f t="shared" si="1172"/>
        <v>IOU workpaper</v>
      </c>
      <c r="J14262" s="2">
        <f t="shared" si="1167"/>
        <v>43775</v>
      </c>
      <c r="K14262" t="s">
        <v>203</v>
      </c>
      <c r="L14262">
        <f t="shared" si="1168"/>
        <v>1</v>
      </c>
      <c r="O14262">
        <v>0</v>
      </c>
      <c r="P14262">
        <v>0</v>
      </c>
      <c r="Q14262">
        <v>0</v>
      </c>
      <c r="R14262">
        <v>-300.56220000000002</v>
      </c>
      <c r="S14262">
        <v>0</v>
      </c>
      <c r="T14262">
        <v>35.432699999999997</v>
      </c>
      <c r="AA14262" t="s">
        <v>465</v>
      </c>
      <c r="AB14262" t="s">
        <v>46</v>
      </c>
      <c r="AC14262" t="b">
        <v>0</v>
      </c>
    </row>
    <row r="14263" spans="1:29" hidden="1" x14ac:dyDescent="0.25">
      <c r="A14263" t="s">
        <v>134</v>
      </c>
      <c r="B14263" t="s">
        <v>617</v>
      </c>
      <c r="C14263" t="s">
        <v>584</v>
      </c>
      <c r="D14263" s="28" t="s">
        <v>619</v>
      </c>
      <c r="E14263" t="s">
        <v>248</v>
      </c>
      <c r="F14263" t="s">
        <v>595</v>
      </c>
      <c r="G14263" t="str">
        <f t="shared" si="1172"/>
        <v>SWHC046-01</v>
      </c>
      <c r="H14263" t="str">
        <f t="shared" si="1172"/>
        <v>ExAnte2019</v>
      </c>
      <c r="I14263" t="str">
        <f t="shared" si="1172"/>
        <v>IOU workpaper</v>
      </c>
      <c r="J14263" s="2">
        <f t="shared" si="1167"/>
        <v>43775</v>
      </c>
      <c r="K14263" t="s">
        <v>203</v>
      </c>
      <c r="L14263">
        <f t="shared" si="1168"/>
        <v>1</v>
      </c>
      <c r="O14263">
        <v>0</v>
      </c>
      <c r="P14263">
        <v>0</v>
      </c>
      <c r="Q14263">
        <v>0</v>
      </c>
      <c r="R14263">
        <v>-344.90620000000001</v>
      </c>
      <c r="S14263">
        <v>0</v>
      </c>
      <c r="T14263">
        <v>42.918700000000001</v>
      </c>
      <c r="AA14263" t="s">
        <v>465</v>
      </c>
      <c r="AB14263" t="s">
        <v>46</v>
      </c>
      <c r="AC14263" t="b">
        <v>0</v>
      </c>
    </row>
    <row r="14264" spans="1:29" hidden="1" x14ac:dyDescent="0.25">
      <c r="A14264" t="s">
        <v>134</v>
      </c>
      <c r="B14264" t="s">
        <v>617</v>
      </c>
      <c r="C14264" t="s">
        <v>584</v>
      </c>
      <c r="D14264" s="28" t="s">
        <v>619</v>
      </c>
      <c r="E14264" t="s">
        <v>256</v>
      </c>
      <c r="F14264" t="s">
        <v>595</v>
      </c>
      <c r="G14264" t="str">
        <f t="shared" si="1172"/>
        <v>SWHC046-01</v>
      </c>
      <c r="H14264" t="str">
        <f t="shared" si="1172"/>
        <v>ExAnte2019</v>
      </c>
      <c r="I14264" t="str">
        <f t="shared" si="1172"/>
        <v>IOU workpaper</v>
      </c>
      <c r="J14264" s="2">
        <f t="shared" si="1167"/>
        <v>43775</v>
      </c>
      <c r="K14264" t="s">
        <v>203</v>
      </c>
      <c r="L14264">
        <f t="shared" si="1168"/>
        <v>1</v>
      </c>
      <c r="O14264">
        <v>0</v>
      </c>
      <c r="P14264">
        <v>0</v>
      </c>
      <c r="Q14264">
        <v>0</v>
      </c>
      <c r="R14264">
        <v>-149.31309999999999</v>
      </c>
      <c r="S14264">
        <v>0</v>
      </c>
      <c r="T14264">
        <v>19.872699999999998</v>
      </c>
      <c r="AA14264" t="s">
        <v>465</v>
      </c>
      <c r="AB14264" t="s">
        <v>46</v>
      </c>
      <c r="AC14264" t="b">
        <v>0</v>
      </c>
    </row>
    <row r="14265" spans="1:29" hidden="1" x14ac:dyDescent="0.25">
      <c r="A14265" t="s">
        <v>134</v>
      </c>
      <c r="B14265" t="s">
        <v>617</v>
      </c>
      <c r="C14265" t="s">
        <v>584</v>
      </c>
      <c r="D14265" s="28" t="s">
        <v>619</v>
      </c>
      <c r="E14265" t="s">
        <v>265</v>
      </c>
      <c r="F14265" t="s">
        <v>595</v>
      </c>
      <c r="G14265" t="str">
        <f t="shared" si="1172"/>
        <v>SWHC046-01</v>
      </c>
      <c r="H14265" t="str">
        <f t="shared" si="1172"/>
        <v>ExAnte2019</v>
      </c>
      <c r="I14265" t="str">
        <f t="shared" si="1172"/>
        <v>IOU workpaper</v>
      </c>
      <c r="J14265" s="2">
        <f t="shared" si="1167"/>
        <v>43775</v>
      </c>
      <c r="K14265" t="s">
        <v>203</v>
      </c>
      <c r="L14265">
        <f t="shared" si="1168"/>
        <v>1</v>
      </c>
      <c r="O14265">
        <v>0</v>
      </c>
      <c r="P14265">
        <v>0</v>
      </c>
      <c r="Q14265">
        <v>0</v>
      </c>
      <c r="R14265">
        <v>-97.180199999999999</v>
      </c>
      <c r="S14265">
        <v>0</v>
      </c>
      <c r="T14265">
        <v>12.753500000000001</v>
      </c>
      <c r="AA14265" t="s">
        <v>465</v>
      </c>
      <c r="AB14265" t="s">
        <v>46</v>
      </c>
      <c r="AC14265" t="b">
        <v>0</v>
      </c>
    </row>
    <row r="14266" spans="1:29" hidden="1" x14ac:dyDescent="0.25">
      <c r="A14266" t="s">
        <v>134</v>
      </c>
      <c r="B14266" t="s">
        <v>617</v>
      </c>
      <c r="C14266" t="s">
        <v>584</v>
      </c>
      <c r="D14266" s="28" t="s">
        <v>619</v>
      </c>
      <c r="E14266" t="s">
        <v>274</v>
      </c>
      <c r="F14266" t="s">
        <v>595</v>
      </c>
      <c r="G14266" t="str">
        <f t="shared" si="1172"/>
        <v>SWHC046-01</v>
      </c>
      <c r="H14266" t="str">
        <f t="shared" si="1172"/>
        <v>ExAnte2019</v>
      </c>
      <c r="I14266" t="str">
        <f t="shared" si="1172"/>
        <v>IOU workpaper</v>
      </c>
      <c r="J14266" s="2">
        <f t="shared" si="1167"/>
        <v>43775</v>
      </c>
      <c r="K14266" t="s">
        <v>203</v>
      </c>
      <c r="L14266">
        <f t="shared" si="1168"/>
        <v>1</v>
      </c>
      <c r="O14266">
        <v>0</v>
      </c>
      <c r="P14266">
        <v>0</v>
      </c>
      <c r="Q14266">
        <v>0</v>
      </c>
      <c r="R14266">
        <v>-113.4233</v>
      </c>
      <c r="S14266">
        <v>0</v>
      </c>
      <c r="T14266">
        <v>18.078700000000001</v>
      </c>
      <c r="AA14266" t="s">
        <v>465</v>
      </c>
      <c r="AB14266" t="s">
        <v>46</v>
      </c>
      <c r="AC14266" t="b">
        <v>0</v>
      </c>
    </row>
    <row r="14267" spans="1:29" hidden="1" x14ac:dyDescent="0.25">
      <c r="A14267" t="s">
        <v>134</v>
      </c>
      <c r="B14267" t="s">
        <v>617</v>
      </c>
      <c r="C14267" t="s">
        <v>584</v>
      </c>
      <c r="D14267" s="28" t="s">
        <v>619</v>
      </c>
      <c r="E14267" t="s">
        <v>282</v>
      </c>
      <c r="F14267" t="s">
        <v>595</v>
      </c>
      <c r="G14267" t="str">
        <f t="shared" si="1172"/>
        <v>SWHC046-01</v>
      </c>
      <c r="H14267" t="str">
        <f t="shared" si="1172"/>
        <v>ExAnte2019</v>
      </c>
      <c r="I14267" t="str">
        <f t="shared" si="1172"/>
        <v>IOU workpaper</v>
      </c>
      <c r="J14267" s="2">
        <f t="shared" si="1167"/>
        <v>43775</v>
      </c>
      <c r="K14267" t="s">
        <v>203</v>
      </c>
      <c r="L14267">
        <f t="shared" si="1168"/>
        <v>1</v>
      </c>
      <c r="O14267">
        <v>0</v>
      </c>
      <c r="P14267">
        <v>0</v>
      </c>
      <c r="Q14267">
        <v>0</v>
      </c>
      <c r="R14267">
        <v>-124.3629</v>
      </c>
      <c r="S14267">
        <v>0</v>
      </c>
      <c r="T14267">
        <v>19.5929</v>
      </c>
      <c r="AA14267" t="s">
        <v>465</v>
      </c>
      <c r="AB14267" t="s">
        <v>46</v>
      </c>
      <c r="AC14267" t="b">
        <v>0</v>
      </c>
    </row>
    <row r="14268" spans="1:29" hidden="1" x14ac:dyDescent="0.25">
      <c r="A14268" t="s">
        <v>134</v>
      </c>
      <c r="B14268" t="s">
        <v>617</v>
      </c>
      <c r="C14268" t="s">
        <v>584</v>
      </c>
      <c r="D14268" s="28" t="s">
        <v>619</v>
      </c>
      <c r="E14268" t="s">
        <v>290</v>
      </c>
      <c r="F14268" t="s">
        <v>595</v>
      </c>
      <c r="G14268" t="str">
        <f t="shared" si="1172"/>
        <v>SWHC046-01</v>
      </c>
      <c r="H14268" t="str">
        <f t="shared" si="1172"/>
        <v>ExAnte2019</v>
      </c>
      <c r="I14268" t="str">
        <f t="shared" si="1172"/>
        <v>IOU workpaper</v>
      </c>
      <c r="J14268" s="2">
        <f t="shared" si="1167"/>
        <v>43775</v>
      </c>
      <c r="K14268" t="s">
        <v>203</v>
      </c>
      <c r="L14268">
        <f t="shared" si="1168"/>
        <v>1</v>
      </c>
      <c r="O14268">
        <v>0</v>
      </c>
      <c r="P14268">
        <v>0</v>
      </c>
      <c r="Q14268">
        <v>0</v>
      </c>
      <c r="R14268">
        <v>-129.62729999999999</v>
      </c>
      <c r="S14268">
        <v>0</v>
      </c>
      <c r="T14268">
        <v>19.689299999999999</v>
      </c>
      <c r="AA14268" t="s">
        <v>465</v>
      </c>
      <c r="AB14268" t="s">
        <v>46</v>
      </c>
      <c r="AC14268" t="b">
        <v>0</v>
      </c>
    </row>
    <row r="14269" spans="1:29" hidden="1" x14ac:dyDescent="0.25">
      <c r="A14269" t="s">
        <v>134</v>
      </c>
      <c r="B14269" t="s">
        <v>617</v>
      </c>
      <c r="C14269" t="s">
        <v>584</v>
      </c>
      <c r="D14269" s="28" t="s">
        <v>619</v>
      </c>
      <c r="E14269" t="s">
        <v>298</v>
      </c>
      <c r="F14269" t="s">
        <v>595</v>
      </c>
      <c r="G14269" t="str">
        <f t="shared" si="1172"/>
        <v>SWHC046-01</v>
      </c>
      <c r="H14269" t="str">
        <f t="shared" si="1172"/>
        <v>ExAnte2019</v>
      </c>
      <c r="I14269" t="str">
        <f t="shared" si="1172"/>
        <v>IOU workpaper</v>
      </c>
      <c r="J14269" s="2">
        <f t="shared" si="1167"/>
        <v>43775</v>
      </c>
      <c r="K14269" t="s">
        <v>203</v>
      </c>
      <c r="L14269">
        <f t="shared" si="1168"/>
        <v>1</v>
      </c>
      <c r="O14269">
        <v>0</v>
      </c>
      <c r="P14269">
        <v>0</v>
      </c>
      <c r="Q14269">
        <v>0</v>
      </c>
      <c r="R14269">
        <v>-272.42669999999998</v>
      </c>
      <c r="S14269">
        <v>0</v>
      </c>
      <c r="T14269">
        <v>38.3782</v>
      </c>
      <c r="AA14269" t="s">
        <v>465</v>
      </c>
      <c r="AB14269" t="s">
        <v>46</v>
      </c>
      <c r="AC14269" t="b">
        <v>0</v>
      </c>
    </row>
    <row r="14270" spans="1:29" hidden="1" x14ac:dyDescent="0.25">
      <c r="A14270" t="s">
        <v>134</v>
      </c>
      <c r="B14270" t="s">
        <v>617</v>
      </c>
      <c r="C14270" t="s">
        <v>584</v>
      </c>
      <c r="D14270" s="28" t="s">
        <v>619</v>
      </c>
      <c r="E14270" t="s">
        <v>306</v>
      </c>
      <c r="F14270" t="s">
        <v>595</v>
      </c>
      <c r="G14270" t="str">
        <f t="shared" si="1172"/>
        <v>SWHC046-01</v>
      </c>
      <c r="H14270" t="str">
        <f t="shared" si="1172"/>
        <v>ExAnte2019</v>
      </c>
      <c r="I14270" t="str">
        <f t="shared" si="1172"/>
        <v>IOU workpaper</v>
      </c>
      <c r="J14270" s="2">
        <f t="shared" si="1167"/>
        <v>43775</v>
      </c>
      <c r="K14270" t="s">
        <v>203</v>
      </c>
      <c r="L14270">
        <f t="shared" si="1168"/>
        <v>1</v>
      </c>
      <c r="O14270">
        <v>0</v>
      </c>
      <c r="P14270">
        <v>0</v>
      </c>
      <c r="Q14270">
        <v>0</v>
      </c>
      <c r="R14270">
        <v>-289.57029999999997</v>
      </c>
      <c r="S14270">
        <v>0</v>
      </c>
      <c r="T14270">
        <v>38.869500000000002</v>
      </c>
      <c r="AA14270" t="s">
        <v>465</v>
      </c>
      <c r="AB14270" t="s">
        <v>46</v>
      </c>
      <c r="AC14270" t="b">
        <v>0</v>
      </c>
    </row>
    <row r="14271" spans="1:29" hidden="1" x14ac:dyDescent="0.25">
      <c r="A14271" t="s">
        <v>134</v>
      </c>
      <c r="B14271" t="s">
        <v>617</v>
      </c>
      <c r="C14271" t="s">
        <v>584</v>
      </c>
      <c r="D14271" s="28" t="s">
        <v>619</v>
      </c>
      <c r="E14271" t="s">
        <v>314</v>
      </c>
      <c r="F14271" t="s">
        <v>595</v>
      </c>
      <c r="G14271" t="str">
        <f t="shared" si="1172"/>
        <v>SWHC046-01</v>
      </c>
      <c r="H14271" t="str">
        <f t="shared" si="1172"/>
        <v>ExAnte2019</v>
      </c>
      <c r="I14271" t="str">
        <f t="shared" si="1172"/>
        <v>IOU workpaper</v>
      </c>
      <c r="J14271" s="2">
        <f t="shared" si="1167"/>
        <v>43775</v>
      </c>
      <c r="K14271" t="s">
        <v>203</v>
      </c>
      <c r="L14271">
        <f t="shared" si="1168"/>
        <v>1</v>
      </c>
      <c r="O14271">
        <v>0</v>
      </c>
      <c r="P14271">
        <v>0</v>
      </c>
      <c r="Q14271">
        <v>0</v>
      </c>
      <c r="R14271">
        <v>-226.52969999999999</v>
      </c>
      <c r="S14271">
        <v>0</v>
      </c>
      <c r="T14271">
        <v>32.01</v>
      </c>
      <c r="AA14271" t="s">
        <v>465</v>
      </c>
      <c r="AB14271" t="s">
        <v>46</v>
      </c>
      <c r="AC14271" t="b">
        <v>0</v>
      </c>
    </row>
    <row r="14272" spans="1:29" hidden="1" x14ac:dyDescent="0.25">
      <c r="A14272" t="s">
        <v>134</v>
      </c>
      <c r="B14272" t="s">
        <v>617</v>
      </c>
      <c r="C14272" t="s">
        <v>584</v>
      </c>
      <c r="D14272" s="28" t="s">
        <v>619</v>
      </c>
      <c r="E14272" t="s">
        <v>322</v>
      </c>
      <c r="F14272" t="s">
        <v>595</v>
      </c>
      <c r="G14272" t="str">
        <f t="shared" si="1172"/>
        <v>SWHC046-01</v>
      </c>
      <c r="H14272" t="str">
        <f t="shared" si="1172"/>
        <v>ExAnte2019</v>
      </c>
      <c r="I14272" t="str">
        <f t="shared" si="1172"/>
        <v>IOU workpaper</v>
      </c>
      <c r="J14272" s="2">
        <f t="shared" si="1167"/>
        <v>43775</v>
      </c>
      <c r="K14272" t="s">
        <v>203</v>
      </c>
      <c r="L14272">
        <f t="shared" si="1168"/>
        <v>1</v>
      </c>
      <c r="O14272">
        <v>0</v>
      </c>
      <c r="P14272">
        <v>0</v>
      </c>
      <c r="Q14272">
        <v>0</v>
      </c>
      <c r="R14272">
        <v>-307.4948</v>
      </c>
      <c r="S14272">
        <v>0</v>
      </c>
      <c r="T14272">
        <v>41.098300000000002</v>
      </c>
      <c r="AA14272" t="s">
        <v>465</v>
      </c>
      <c r="AB14272" t="s">
        <v>46</v>
      </c>
      <c r="AC14272" t="b">
        <v>0</v>
      </c>
    </row>
    <row r="14273" spans="1:29" hidden="1" x14ac:dyDescent="0.25">
      <c r="A14273" t="s">
        <v>134</v>
      </c>
      <c r="B14273" t="s">
        <v>617</v>
      </c>
      <c r="C14273" t="s">
        <v>584</v>
      </c>
      <c r="D14273" s="28" t="s">
        <v>619</v>
      </c>
      <c r="E14273" t="s">
        <v>330</v>
      </c>
      <c r="F14273" t="s">
        <v>595</v>
      </c>
      <c r="G14273" t="str">
        <f t="shared" si="1172"/>
        <v>SWHC046-01</v>
      </c>
      <c r="H14273" t="str">
        <f t="shared" si="1172"/>
        <v>ExAnte2019</v>
      </c>
      <c r="I14273" t="str">
        <f t="shared" si="1172"/>
        <v>IOU workpaper</v>
      </c>
      <c r="J14273" s="2">
        <f t="shared" si="1167"/>
        <v>43775</v>
      </c>
      <c r="K14273" t="s">
        <v>203</v>
      </c>
      <c r="L14273">
        <f t="shared" si="1168"/>
        <v>1</v>
      </c>
      <c r="O14273">
        <v>0</v>
      </c>
      <c r="P14273">
        <v>0</v>
      </c>
      <c r="Q14273">
        <v>0</v>
      </c>
      <c r="R14273">
        <v>-12.920299999999999</v>
      </c>
      <c r="S14273">
        <v>0</v>
      </c>
      <c r="T14273">
        <v>5.7188999999999997</v>
      </c>
      <c r="AA14273" t="s">
        <v>465</v>
      </c>
      <c r="AB14273" t="s">
        <v>46</v>
      </c>
      <c r="AC14273" t="b">
        <v>0</v>
      </c>
    </row>
    <row r="14274" spans="1:29" hidden="1" x14ac:dyDescent="0.25">
      <c r="A14274" t="s">
        <v>134</v>
      </c>
      <c r="B14274" t="s">
        <v>617</v>
      </c>
      <c r="C14274" t="s">
        <v>584</v>
      </c>
      <c r="D14274" s="28" t="s">
        <v>619</v>
      </c>
      <c r="E14274" t="s">
        <v>338</v>
      </c>
      <c r="F14274" t="s">
        <v>595</v>
      </c>
      <c r="G14274" t="str">
        <f t="shared" si="1172"/>
        <v>SWHC046-01</v>
      </c>
      <c r="H14274" t="str">
        <f t="shared" si="1172"/>
        <v>ExAnte2019</v>
      </c>
      <c r="I14274" t="str">
        <f t="shared" si="1172"/>
        <v>IOU workpaper</v>
      </c>
      <c r="J14274" s="2">
        <f t="shared" si="1167"/>
        <v>43775</v>
      </c>
      <c r="K14274" t="s">
        <v>203</v>
      </c>
      <c r="L14274">
        <f t="shared" si="1168"/>
        <v>1</v>
      </c>
      <c r="O14274">
        <v>0</v>
      </c>
      <c r="P14274">
        <v>0</v>
      </c>
      <c r="Q14274">
        <v>0</v>
      </c>
      <c r="R14274">
        <v>-852.17629999999997</v>
      </c>
      <c r="S14274">
        <v>0</v>
      </c>
      <c r="T14274">
        <v>92.501400000000004</v>
      </c>
      <c r="AA14274" t="s">
        <v>465</v>
      </c>
      <c r="AB14274" t="s">
        <v>46</v>
      </c>
      <c r="AC14274" t="b">
        <v>0</v>
      </c>
    </row>
    <row r="14275" spans="1:29" hidden="1" x14ac:dyDescent="0.25">
      <c r="A14275" t="s">
        <v>134</v>
      </c>
      <c r="B14275" t="s">
        <v>617</v>
      </c>
      <c r="C14275" t="s">
        <v>585</v>
      </c>
      <c r="D14275" s="28" t="s">
        <v>619</v>
      </c>
      <c r="E14275" t="s">
        <v>202</v>
      </c>
      <c r="F14275" t="s">
        <v>595</v>
      </c>
      <c r="G14275" t="str">
        <f t="shared" si="1172"/>
        <v>SWHC046-01</v>
      </c>
      <c r="H14275" t="str">
        <f t="shared" si="1172"/>
        <v>ExAnte2019</v>
      </c>
      <c r="I14275" t="str">
        <f t="shared" si="1172"/>
        <v>IOU workpaper</v>
      </c>
      <c r="J14275" s="2">
        <f t="shared" si="1167"/>
        <v>43775</v>
      </c>
      <c r="K14275" t="s">
        <v>203</v>
      </c>
      <c r="L14275">
        <f t="shared" si="1168"/>
        <v>1</v>
      </c>
      <c r="O14275">
        <v>0</v>
      </c>
      <c r="P14275">
        <v>0</v>
      </c>
      <c r="Q14275">
        <v>0</v>
      </c>
      <c r="R14275">
        <v>-519.39329999999995</v>
      </c>
      <c r="S14275">
        <v>0</v>
      </c>
      <c r="T14275">
        <v>61.884399999999999</v>
      </c>
      <c r="AA14275" t="s">
        <v>465</v>
      </c>
      <c r="AB14275" t="s">
        <v>46</v>
      </c>
      <c r="AC14275" t="b">
        <v>0</v>
      </c>
    </row>
    <row r="14276" spans="1:29" hidden="1" x14ac:dyDescent="0.25">
      <c r="A14276" t="s">
        <v>134</v>
      </c>
      <c r="B14276" t="s">
        <v>617</v>
      </c>
      <c r="C14276" t="s">
        <v>585</v>
      </c>
      <c r="D14276" s="28" t="s">
        <v>619</v>
      </c>
      <c r="E14276" t="s">
        <v>224</v>
      </c>
      <c r="F14276" t="s">
        <v>595</v>
      </c>
      <c r="G14276" t="str">
        <f t="shared" si="1172"/>
        <v>SWHC046-01</v>
      </c>
      <c r="H14276" t="str">
        <f t="shared" si="1172"/>
        <v>ExAnte2019</v>
      </c>
      <c r="I14276" t="str">
        <f t="shared" si="1172"/>
        <v>IOU workpaper</v>
      </c>
      <c r="J14276" s="2">
        <f t="shared" si="1167"/>
        <v>43775</v>
      </c>
      <c r="K14276" t="s">
        <v>203</v>
      </c>
      <c r="L14276">
        <f t="shared" si="1168"/>
        <v>1</v>
      </c>
      <c r="O14276">
        <v>0</v>
      </c>
      <c r="P14276">
        <v>0</v>
      </c>
      <c r="Q14276">
        <v>0</v>
      </c>
      <c r="R14276">
        <v>-430.73719999999997</v>
      </c>
      <c r="S14276">
        <v>0</v>
      </c>
      <c r="T14276">
        <v>60.884</v>
      </c>
      <c r="AA14276" t="s">
        <v>465</v>
      </c>
      <c r="AB14276" t="s">
        <v>46</v>
      </c>
      <c r="AC14276" t="b">
        <v>0</v>
      </c>
    </row>
    <row r="14277" spans="1:29" hidden="1" x14ac:dyDescent="0.25">
      <c r="A14277" t="s">
        <v>134</v>
      </c>
      <c r="B14277" t="s">
        <v>617</v>
      </c>
      <c r="C14277" t="s">
        <v>585</v>
      </c>
      <c r="D14277" s="28" t="s">
        <v>619</v>
      </c>
      <c r="E14277" t="s">
        <v>232</v>
      </c>
      <c r="F14277" t="s">
        <v>595</v>
      </c>
      <c r="G14277" t="str">
        <f t="shared" si="1172"/>
        <v>SWHC046-01</v>
      </c>
      <c r="H14277" t="str">
        <f t="shared" si="1172"/>
        <v>ExAnte2019</v>
      </c>
      <c r="I14277" t="str">
        <f t="shared" si="1172"/>
        <v>IOU workpaper</v>
      </c>
      <c r="J14277" s="2">
        <f t="shared" ref="J14277:J14340" si="1173">J$3</f>
        <v>43775</v>
      </c>
      <c r="K14277" t="s">
        <v>203</v>
      </c>
      <c r="L14277">
        <f t="shared" ref="L14277:L14340" si="1174">L14276</f>
        <v>1</v>
      </c>
      <c r="O14277">
        <v>0</v>
      </c>
      <c r="P14277">
        <v>0</v>
      </c>
      <c r="Q14277">
        <v>0</v>
      </c>
      <c r="R14277">
        <v>-251.08670000000001</v>
      </c>
      <c r="S14277">
        <v>0</v>
      </c>
      <c r="T14277">
        <v>29.681999999999999</v>
      </c>
      <c r="AA14277" t="s">
        <v>465</v>
      </c>
      <c r="AB14277" t="s">
        <v>46</v>
      </c>
      <c r="AC14277" t="b">
        <v>0</v>
      </c>
    </row>
    <row r="14278" spans="1:29" hidden="1" x14ac:dyDescent="0.25">
      <c r="A14278" t="s">
        <v>134</v>
      </c>
      <c r="B14278" t="s">
        <v>617</v>
      </c>
      <c r="C14278" t="s">
        <v>585</v>
      </c>
      <c r="D14278" s="28" t="s">
        <v>619</v>
      </c>
      <c r="E14278" t="s">
        <v>240</v>
      </c>
      <c r="F14278" t="s">
        <v>595</v>
      </c>
      <c r="G14278" t="str">
        <f t="shared" ref="G14278:I14293" si="1175">G14277</f>
        <v>SWHC046-01</v>
      </c>
      <c r="H14278" t="str">
        <f t="shared" si="1175"/>
        <v>ExAnte2019</v>
      </c>
      <c r="I14278" t="str">
        <f t="shared" si="1175"/>
        <v>IOU workpaper</v>
      </c>
      <c r="J14278" s="2">
        <f t="shared" si="1173"/>
        <v>43775</v>
      </c>
      <c r="K14278" t="s">
        <v>203</v>
      </c>
      <c r="L14278">
        <f t="shared" si="1174"/>
        <v>1</v>
      </c>
      <c r="O14278">
        <v>0</v>
      </c>
      <c r="P14278">
        <v>0</v>
      </c>
      <c r="Q14278">
        <v>0</v>
      </c>
      <c r="R14278">
        <v>-328.55149999999998</v>
      </c>
      <c r="S14278">
        <v>0</v>
      </c>
      <c r="T14278">
        <v>44.992699999999999</v>
      </c>
      <c r="AA14278" t="s">
        <v>465</v>
      </c>
      <c r="AB14278" t="s">
        <v>46</v>
      </c>
      <c r="AC14278" t="b">
        <v>0</v>
      </c>
    </row>
    <row r="14279" spans="1:29" hidden="1" x14ac:dyDescent="0.25">
      <c r="A14279" t="s">
        <v>134</v>
      </c>
      <c r="B14279" t="s">
        <v>617</v>
      </c>
      <c r="C14279" t="s">
        <v>585</v>
      </c>
      <c r="D14279" s="28" t="s">
        <v>619</v>
      </c>
      <c r="E14279" t="s">
        <v>248</v>
      </c>
      <c r="F14279" t="s">
        <v>595</v>
      </c>
      <c r="G14279" t="str">
        <f t="shared" si="1175"/>
        <v>SWHC046-01</v>
      </c>
      <c r="H14279" t="str">
        <f t="shared" si="1175"/>
        <v>ExAnte2019</v>
      </c>
      <c r="I14279" t="str">
        <f t="shared" si="1175"/>
        <v>IOU workpaper</v>
      </c>
      <c r="J14279" s="2">
        <f t="shared" si="1173"/>
        <v>43775</v>
      </c>
      <c r="K14279" t="s">
        <v>203</v>
      </c>
      <c r="L14279">
        <f t="shared" si="1174"/>
        <v>1</v>
      </c>
      <c r="O14279">
        <v>0</v>
      </c>
      <c r="P14279">
        <v>0</v>
      </c>
      <c r="Q14279">
        <v>0</v>
      </c>
      <c r="R14279">
        <v>-298.98860000000002</v>
      </c>
      <c r="S14279">
        <v>0</v>
      </c>
      <c r="T14279">
        <v>35.669400000000003</v>
      </c>
      <c r="AA14279" t="s">
        <v>465</v>
      </c>
      <c r="AB14279" t="s">
        <v>46</v>
      </c>
      <c r="AC14279" t="b">
        <v>0</v>
      </c>
    </row>
    <row r="14280" spans="1:29" hidden="1" x14ac:dyDescent="0.25">
      <c r="A14280" t="s">
        <v>134</v>
      </c>
      <c r="B14280" t="s">
        <v>617</v>
      </c>
      <c r="C14280" t="s">
        <v>585</v>
      </c>
      <c r="D14280" s="28" t="s">
        <v>619</v>
      </c>
      <c r="E14280" t="s">
        <v>256</v>
      </c>
      <c r="F14280" t="s">
        <v>595</v>
      </c>
      <c r="G14280" t="str">
        <f t="shared" si="1175"/>
        <v>SWHC046-01</v>
      </c>
      <c r="H14280" t="str">
        <f t="shared" si="1175"/>
        <v>ExAnte2019</v>
      </c>
      <c r="I14280" t="str">
        <f t="shared" si="1175"/>
        <v>IOU workpaper</v>
      </c>
      <c r="J14280" s="2">
        <f t="shared" si="1173"/>
        <v>43775</v>
      </c>
      <c r="K14280" t="s">
        <v>203</v>
      </c>
      <c r="L14280">
        <f t="shared" si="1174"/>
        <v>1</v>
      </c>
      <c r="O14280">
        <v>0</v>
      </c>
      <c r="P14280">
        <v>0</v>
      </c>
      <c r="Q14280">
        <v>0</v>
      </c>
      <c r="R14280">
        <v>-60.9084</v>
      </c>
      <c r="S14280">
        <v>0</v>
      </c>
      <c r="T14280">
        <v>9.2233000000000001</v>
      </c>
      <c r="AA14280" t="s">
        <v>465</v>
      </c>
      <c r="AB14280" t="s">
        <v>46</v>
      </c>
      <c r="AC14280" t="b">
        <v>0</v>
      </c>
    </row>
    <row r="14281" spans="1:29" hidden="1" x14ac:dyDescent="0.25">
      <c r="A14281" t="s">
        <v>134</v>
      </c>
      <c r="B14281" t="s">
        <v>617</v>
      </c>
      <c r="C14281" t="s">
        <v>585</v>
      </c>
      <c r="D14281" s="28" t="s">
        <v>619</v>
      </c>
      <c r="E14281" t="s">
        <v>265</v>
      </c>
      <c r="F14281" t="s">
        <v>595</v>
      </c>
      <c r="G14281" t="str">
        <f t="shared" si="1175"/>
        <v>SWHC046-01</v>
      </c>
      <c r="H14281" t="str">
        <f t="shared" si="1175"/>
        <v>ExAnte2019</v>
      </c>
      <c r="I14281" t="str">
        <f t="shared" si="1175"/>
        <v>IOU workpaper</v>
      </c>
      <c r="J14281" s="2">
        <f t="shared" si="1173"/>
        <v>43775</v>
      </c>
      <c r="K14281" t="s">
        <v>203</v>
      </c>
      <c r="L14281">
        <f t="shared" si="1174"/>
        <v>1</v>
      </c>
      <c r="O14281">
        <v>0</v>
      </c>
      <c r="P14281">
        <v>0</v>
      </c>
      <c r="Q14281">
        <v>0</v>
      </c>
      <c r="R14281">
        <v>-4.1599000000000004</v>
      </c>
      <c r="S14281">
        <v>0</v>
      </c>
      <c r="T14281">
        <v>2.3557000000000001</v>
      </c>
      <c r="AA14281" t="s">
        <v>465</v>
      </c>
      <c r="AB14281" t="s">
        <v>46</v>
      </c>
      <c r="AC14281" t="b">
        <v>0</v>
      </c>
    </row>
    <row r="14282" spans="1:29" hidden="1" x14ac:dyDescent="0.25">
      <c r="A14282" t="s">
        <v>134</v>
      </c>
      <c r="B14282" t="s">
        <v>617</v>
      </c>
      <c r="C14282" t="s">
        <v>585</v>
      </c>
      <c r="D14282" s="28" t="s">
        <v>619</v>
      </c>
      <c r="E14282" t="s">
        <v>274</v>
      </c>
      <c r="F14282" t="s">
        <v>595</v>
      </c>
      <c r="G14282" t="str">
        <f t="shared" si="1175"/>
        <v>SWHC046-01</v>
      </c>
      <c r="H14282" t="str">
        <f t="shared" si="1175"/>
        <v>ExAnte2019</v>
      </c>
      <c r="I14282" t="str">
        <f t="shared" si="1175"/>
        <v>IOU workpaper</v>
      </c>
      <c r="J14282" s="2">
        <f t="shared" si="1173"/>
        <v>43775</v>
      </c>
      <c r="K14282" t="s">
        <v>203</v>
      </c>
      <c r="L14282">
        <f t="shared" si="1174"/>
        <v>1</v>
      </c>
      <c r="O14282">
        <v>0</v>
      </c>
      <c r="P14282">
        <v>0</v>
      </c>
      <c r="Q14282">
        <v>0</v>
      </c>
      <c r="R14282">
        <v>-58.043300000000002</v>
      </c>
      <c r="S14282">
        <v>0</v>
      </c>
      <c r="T14282">
        <v>9.9011999999999993</v>
      </c>
      <c r="AA14282" t="s">
        <v>465</v>
      </c>
      <c r="AB14282" t="s">
        <v>46</v>
      </c>
      <c r="AC14282" t="b">
        <v>0</v>
      </c>
    </row>
    <row r="14283" spans="1:29" hidden="1" x14ac:dyDescent="0.25">
      <c r="A14283" t="s">
        <v>134</v>
      </c>
      <c r="B14283" t="s">
        <v>617</v>
      </c>
      <c r="C14283" t="s">
        <v>585</v>
      </c>
      <c r="D14283" s="28" t="s">
        <v>619</v>
      </c>
      <c r="E14283" t="s">
        <v>282</v>
      </c>
      <c r="F14283" t="s">
        <v>595</v>
      </c>
      <c r="G14283" t="str">
        <f t="shared" si="1175"/>
        <v>SWHC046-01</v>
      </c>
      <c r="H14283" t="str">
        <f t="shared" si="1175"/>
        <v>ExAnte2019</v>
      </c>
      <c r="I14283" t="str">
        <f t="shared" si="1175"/>
        <v>IOU workpaper</v>
      </c>
      <c r="J14283" s="2">
        <f t="shared" si="1173"/>
        <v>43775</v>
      </c>
      <c r="K14283" t="s">
        <v>203</v>
      </c>
      <c r="L14283">
        <f t="shared" si="1174"/>
        <v>1</v>
      </c>
      <c r="O14283">
        <v>0</v>
      </c>
      <c r="P14283">
        <v>0</v>
      </c>
      <c r="Q14283">
        <v>0</v>
      </c>
      <c r="R14283">
        <v>-73.325599999999994</v>
      </c>
      <c r="S14283">
        <v>0</v>
      </c>
      <c r="T14283">
        <v>11.0068</v>
      </c>
      <c r="AA14283" t="s">
        <v>465</v>
      </c>
      <c r="AB14283" t="s">
        <v>46</v>
      </c>
      <c r="AC14283" t="b">
        <v>0</v>
      </c>
    </row>
    <row r="14284" spans="1:29" hidden="1" x14ac:dyDescent="0.25">
      <c r="A14284" t="s">
        <v>134</v>
      </c>
      <c r="B14284" t="s">
        <v>617</v>
      </c>
      <c r="C14284" t="s">
        <v>585</v>
      </c>
      <c r="D14284" s="28" t="s">
        <v>619</v>
      </c>
      <c r="E14284" t="s">
        <v>290</v>
      </c>
      <c r="F14284" t="s">
        <v>595</v>
      </c>
      <c r="G14284" t="str">
        <f t="shared" si="1175"/>
        <v>SWHC046-01</v>
      </c>
      <c r="H14284" t="str">
        <f t="shared" si="1175"/>
        <v>ExAnte2019</v>
      </c>
      <c r="I14284" t="str">
        <f t="shared" si="1175"/>
        <v>IOU workpaper</v>
      </c>
      <c r="J14284" s="2">
        <f t="shared" si="1173"/>
        <v>43775</v>
      </c>
      <c r="K14284" t="s">
        <v>203</v>
      </c>
      <c r="L14284">
        <f t="shared" si="1174"/>
        <v>1</v>
      </c>
      <c r="O14284">
        <v>0</v>
      </c>
      <c r="P14284">
        <v>0</v>
      </c>
      <c r="Q14284">
        <v>0</v>
      </c>
      <c r="R14284">
        <v>-130.1182</v>
      </c>
      <c r="S14284">
        <v>0</v>
      </c>
      <c r="T14284">
        <v>19.606000000000002</v>
      </c>
      <c r="AA14284" t="s">
        <v>465</v>
      </c>
      <c r="AB14284" t="s">
        <v>46</v>
      </c>
      <c r="AC14284" t="b">
        <v>0</v>
      </c>
    </row>
    <row r="14285" spans="1:29" hidden="1" x14ac:dyDescent="0.25">
      <c r="A14285" t="s">
        <v>134</v>
      </c>
      <c r="B14285" t="s">
        <v>617</v>
      </c>
      <c r="C14285" t="s">
        <v>585</v>
      </c>
      <c r="D14285" s="28" t="s">
        <v>619</v>
      </c>
      <c r="E14285" t="s">
        <v>298</v>
      </c>
      <c r="F14285" t="s">
        <v>595</v>
      </c>
      <c r="G14285" t="str">
        <f t="shared" si="1175"/>
        <v>SWHC046-01</v>
      </c>
      <c r="H14285" t="str">
        <f t="shared" si="1175"/>
        <v>ExAnte2019</v>
      </c>
      <c r="I14285" t="str">
        <f t="shared" si="1175"/>
        <v>IOU workpaper</v>
      </c>
      <c r="J14285" s="2">
        <f t="shared" si="1173"/>
        <v>43775</v>
      </c>
      <c r="K14285" t="s">
        <v>203</v>
      </c>
      <c r="L14285">
        <f t="shared" si="1174"/>
        <v>1</v>
      </c>
      <c r="O14285">
        <v>0</v>
      </c>
      <c r="P14285">
        <v>0</v>
      </c>
      <c r="Q14285">
        <v>0</v>
      </c>
      <c r="R14285">
        <v>-297.85599999999999</v>
      </c>
      <c r="S14285">
        <v>0</v>
      </c>
      <c r="T14285">
        <v>41.164099999999998</v>
      </c>
      <c r="AA14285" t="s">
        <v>465</v>
      </c>
      <c r="AB14285" t="s">
        <v>46</v>
      </c>
      <c r="AC14285" t="b">
        <v>0</v>
      </c>
    </row>
    <row r="14286" spans="1:29" hidden="1" x14ac:dyDescent="0.25">
      <c r="A14286" t="s">
        <v>134</v>
      </c>
      <c r="B14286" t="s">
        <v>617</v>
      </c>
      <c r="C14286" t="s">
        <v>585</v>
      </c>
      <c r="D14286" s="28" t="s">
        <v>619</v>
      </c>
      <c r="E14286" t="s">
        <v>306</v>
      </c>
      <c r="F14286" t="s">
        <v>595</v>
      </c>
      <c r="G14286" t="str">
        <f t="shared" si="1175"/>
        <v>SWHC046-01</v>
      </c>
      <c r="H14286" t="str">
        <f t="shared" si="1175"/>
        <v>ExAnte2019</v>
      </c>
      <c r="I14286" t="str">
        <f t="shared" si="1175"/>
        <v>IOU workpaper</v>
      </c>
      <c r="J14286" s="2">
        <f t="shared" si="1173"/>
        <v>43775</v>
      </c>
      <c r="K14286" t="s">
        <v>203</v>
      </c>
      <c r="L14286">
        <f t="shared" si="1174"/>
        <v>1</v>
      </c>
      <c r="O14286">
        <v>0</v>
      </c>
      <c r="P14286">
        <v>0</v>
      </c>
      <c r="Q14286">
        <v>0</v>
      </c>
      <c r="R14286">
        <v>-315.7183</v>
      </c>
      <c r="S14286">
        <v>0</v>
      </c>
      <c r="T14286">
        <v>43.5229</v>
      </c>
      <c r="AA14286" t="s">
        <v>465</v>
      </c>
      <c r="AB14286" t="s">
        <v>46</v>
      </c>
      <c r="AC14286" t="b">
        <v>0</v>
      </c>
    </row>
    <row r="14287" spans="1:29" hidden="1" x14ac:dyDescent="0.25">
      <c r="A14287" t="s">
        <v>134</v>
      </c>
      <c r="B14287" t="s">
        <v>617</v>
      </c>
      <c r="C14287" t="s">
        <v>585</v>
      </c>
      <c r="D14287" s="28" t="s">
        <v>619</v>
      </c>
      <c r="E14287" t="s">
        <v>314</v>
      </c>
      <c r="F14287" t="s">
        <v>595</v>
      </c>
      <c r="G14287" t="str">
        <f t="shared" si="1175"/>
        <v>SWHC046-01</v>
      </c>
      <c r="H14287" t="str">
        <f t="shared" si="1175"/>
        <v>ExAnte2019</v>
      </c>
      <c r="I14287" t="str">
        <f t="shared" si="1175"/>
        <v>IOU workpaper</v>
      </c>
      <c r="J14287" s="2">
        <f t="shared" si="1173"/>
        <v>43775</v>
      </c>
      <c r="K14287" t="s">
        <v>203</v>
      </c>
      <c r="L14287">
        <f t="shared" si="1174"/>
        <v>1</v>
      </c>
      <c r="O14287">
        <v>0</v>
      </c>
      <c r="P14287">
        <v>0</v>
      </c>
      <c r="Q14287">
        <v>0</v>
      </c>
      <c r="R14287">
        <v>-254.94810000000001</v>
      </c>
      <c r="S14287">
        <v>0</v>
      </c>
      <c r="T14287">
        <v>35.085099999999997</v>
      </c>
      <c r="AA14287" t="s">
        <v>465</v>
      </c>
      <c r="AB14287" t="s">
        <v>46</v>
      </c>
      <c r="AC14287" t="b">
        <v>0</v>
      </c>
    </row>
    <row r="14288" spans="1:29" hidden="1" x14ac:dyDescent="0.25">
      <c r="A14288" t="s">
        <v>134</v>
      </c>
      <c r="B14288" t="s">
        <v>617</v>
      </c>
      <c r="C14288" t="s">
        <v>585</v>
      </c>
      <c r="D14288" s="28" t="s">
        <v>619</v>
      </c>
      <c r="E14288" t="s">
        <v>322</v>
      </c>
      <c r="F14288" t="s">
        <v>595</v>
      </c>
      <c r="G14288" t="str">
        <f t="shared" si="1175"/>
        <v>SWHC046-01</v>
      </c>
      <c r="H14288" t="str">
        <f t="shared" si="1175"/>
        <v>ExAnte2019</v>
      </c>
      <c r="I14288" t="str">
        <f t="shared" si="1175"/>
        <v>IOU workpaper</v>
      </c>
      <c r="J14288" s="2">
        <f t="shared" si="1173"/>
        <v>43775</v>
      </c>
      <c r="K14288" t="s">
        <v>203</v>
      </c>
      <c r="L14288">
        <f t="shared" si="1174"/>
        <v>1</v>
      </c>
      <c r="O14288">
        <v>0</v>
      </c>
      <c r="P14288">
        <v>0</v>
      </c>
      <c r="Q14288">
        <v>0</v>
      </c>
      <c r="R14288">
        <v>-340.62720000000002</v>
      </c>
      <c r="S14288">
        <v>0</v>
      </c>
      <c r="T14288">
        <v>44.984200000000001</v>
      </c>
      <c r="AA14288" t="s">
        <v>465</v>
      </c>
      <c r="AB14288" t="s">
        <v>46</v>
      </c>
      <c r="AC14288" t="b">
        <v>0</v>
      </c>
    </row>
    <row r="14289" spans="1:29" hidden="1" x14ac:dyDescent="0.25">
      <c r="A14289" t="s">
        <v>134</v>
      </c>
      <c r="B14289" t="s">
        <v>617</v>
      </c>
      <c r="C14289" t="s">
        <v>585</v>
      </c>
      <c r="D14289" s="28" t="s">
        <v>619</v>
      </c>
      <c r="E14289" t="s">
        <v>330</v>
      </c>
      <c r="F14289" t="s">
        <v>595</v>
      </c>
      <c r="G14289" t="str">
        <f t="shared" si="1175"/>
        <v>SWHC046-01</v>
      </c>
      <c r="H14289" t="str">
        <f t="shared" si="1175"/>
        <v>ExAnte2019</v>
      </c>
      <c r="I14289" t="str">
        <f t="shared" si="1175"/>
        <v>IOU workpaper</v>
      </c>
      <c r="J14289" s="2">
        <f t="shared" si="1173"/>
        <v>43775</v>
      </c>
      <c r="K14289" t="s">
        <v>203</v>
      </c>
      <c r="L14289">
        <f t="shared" si="1174"/>
        <v>1</v>
      </c>
      <c r="O14289">
        <v>0</v>
      </c>
      <c r="P14289">
        <v>0</v>
      </c>
      <c r="Q14289">
        <v>0</v>
      </c>
      <c r="R14289">
        <v>11.3996</v>
      </c>
      <c r="S14289">
        <v>0</v>
      </c>
      <c r="T14289">
        <v>4.0167000000000002</v>
      </c>
      <c r="AA14289" t="s">
        <v>465</v>
      </c>
      <c r="AB14289" t="s">
        <v>46</v>
      </c>
      <c r="AC14289" t="b">
        <v>0</v>
      </c>
    </row>
    <row r="14290" spans="1:29" hidden="1" x14ac:dyDescent="0.25">
      <c r="A14290" t="s">
        <v>134</v>
      </c>
      <c r="B14290" t="s">
        <v>617</v>
      </c>
      <c r="C14290" t="s">
        <v>585</v>
      </c>
      <c r="D14290" s="28" t="s">
        <v>619</v>
      </c>
      <c r="E14290" t="s">
        <v>338</v>
      </c>
      <c r="F14290" t="s">
        <v>595</v>
      </c>
      <c r="G14290" t="str">
        <f t="shared" si="1175"/>
        <v>SWHC046-01</v>
      </c>
      <c r="H14290" t="str">
        <f t="shared" si="1175"/>
        <v>ExAnte2019</v>
      </c>
      <c r="I14290" t="str">
        <f t="shared" si="1175"/>
        <v>IOU workpaper</v>
      </c>
      <c r="J14290" s="2">
        <f t="shared" si="1173"/>
        <v>43775</v>
      </c>
      <c r="K14290" t="s">
        <v>203</v>
      </c>
      <c r="L14290">
        <f t="shared" si="1174"/>
        <v>1</v>
      </c>
      <c r="O14290">
        <v>0</v>
      </c>
      <c r="P14290">
        <v>0</v>
      </c>
      <c r="Q14290">
        <v>0</v>
      </c>
      <c r="R14290">
        <v>-823.11239999999998</v>
      </c>
      <c r="S14290">
        <v>0</v>
      </c>
      <c r="T14290">
        <v>95.644499999999994</v>
      </c>
      <c r="AA14290" t="s">
        <v>465</v>
      </c>
      <c r="AB14290" t="s">
        <v>46</v>
      </c>
      <c r="AC14290" t="b">
        <v>0</v>
      </c>
    </row>
    <row r="14291" spans="1:29" hidden="1" x14ac:dyDescent="0.25">
      <c r="A14291" t="s">
        <v>134</v>
      </c>
      <c r="B14291" t="s">
        <v>617</v>
      </c>
      <c r="C14291" t="s">
        <v>586</v>
      </c>
      <c r="D14291" s="28" t="s">
        <v>619</v>
      </c>
      <c r="E14291" t="s">
        <v>202</v>
      </c>
      <c r="F14291" t="s">
        <v>595</v>
      </c>
      <c r="G14291" t="str">
        <f t="shared" si="1175"/>
        <v>SWHC046-01</v>
      </c>
      <c r="H14291" t="str">
        <f t="shared" si="1175"/>
        <v>ExAnte2019</v>
      </c>
      <c r="I14291" t="str">
        <f t="shared" si="1175"/>
        <v>IOU workpaper</v>
      </c>
      <c r="J14291" s="2">
        <f t="shared" si="1173"/>
        <v>43775</v>
      </c>
      <c r="K14291" t="s">
        <v>203</v>
      </c>
      <c r="L14291">
        <f t="shared" si="1174"/>
        <v>1</v>
      </c>
      <c r="O14291">
        <v>0</v>
      </c>
      <c r="P14291">
        <v>0</v>
      </c>
      <c r="Q14291">
        <v>0</v>
      </c>
      <c r="R14291">
        <v>-737.28620000000001</v>
      </c>
      <c r="S14291">
        <v>0</v>
      </c>
      <c r="T14291">
        <v>98.3797</v>
      </c>
      <c r="AA14291" t="s">
        <v>465</v>
      </c>
      <c r="AB14291" t="s">
        <v>46</v>
      </c>
      <c r="AC14291" t="b">
        <v>0</v>
      </c>
    </row>
    <row r="14292" spans="1:29" hidden="1" x14ac:dyDescent="0.25">
      <c r="A14292" t="s">
        <v>134</v>
      </c>
      <c r="B14292" t="s">
        <v>617</v>
      </c>
      <c r="C14292" t="s">
        <v>586</v>
      </c>
      <c r="D14292" s="28" t="s">
        <v>619</v>
      </c>
      <c r="E14292" t="s">
        <v>224</v>
      </c>
      <c r="F14292" t="s">
        <v>595</v>
      </c>
      <c r="G14292" t="str">
        <f t="shared" si="1175"/>
        <v>SWHC046-01</v>
      </c>
      <c r="H14292" t="str">
        <f t="shared" si="1175"/>
        <v>ExAnte2019</v>
      </c>
      <c r="I14292" t="str">
        <f t="shared" si="1175"/>
        <v>IOU workpaper</v>
      </c>
      <c r="J14292" s="2">
        <f t="shared" si="1173"/>
        <v>43775</v>
      </c>
      <c r="K14292" t="s">
        <v>203</v>
      </c>
      <c r="L14292">
        <f t="shared" si="1174"/>
        <v>1</v>
      </c>
      <c r="O14292">
        <v>0</v>
      </c>
      <c r="P14292">
        <v>0</v>
      </c>
      <c r="Q14292">
        <v>0</v>
      </c>
      <c r="R14292">
        <v>-520.57680000000005</v>
      </c>
      <c r="S14292">
        <v>0</v>
      </c>
      <c r="T14292">
        <v>70.650499999999994</v>
      </c>
      <c r="AA14292" t="s">
        <v>465</v>
      </c>
      <c r="AB14292" t="s">
        <v>46</v>
      </c>
      <c r="AC14292" t="b">
        <v>0</v>
      </c>
    </row>
    <row r="14293" spans="1:29" hidden="1" x14ac:dyDescent="0.25">
      <c r="A14293" t="s">
        <v>134</v>
      </c>
      <c r="B14293" t="s">
        <v>617</v>
      </c>
      <c r="C14293" t="s">
        <v>586</v>
      </c>
      <c r="D14293" s="28" t="s">
        <v>619</v>
      </c>
      <c r="E14293" t="s">
        <v>232</v>
      </c>
      <c r="F14293" t="s">
        <v>595</v>
      </c>
      <c r="G14293" t="str">
        <f t="shared" si="1175"/>
        <v>SWHC046-01</v>
      </c>
      <c r="H14293" t="str">
        <f t="shared" si="1175"/>
        <v>ExAnte2019</v>
      </c>
      <c r="I14293" t="str">
        <f t="shared" si="1175"/>
        <v>IOU workpaper</v>
      </c>
      <c r="J14293" s="2">
        <f t="shared" si="1173"/>
        <v>43775</v>
      </c>
      <c r="K14293" t="s">
        <v>203</v>
      </c>
      <c r="L14293">
        <f t="shared" si="1174"/>
        <v>1</v>
      </c>
      <c r="O14293">
        <v>0</v>
      </c>
      <c r="P14293">
        <v>0</v>
      </c>
      <c r="Q14293">
        <v>0</v>
      </c>
      <c r="R14293">
        <v>-423.47179999999997</v>
      </c>
      <c r="S14293">
        <v>0</v>
      </c>
      <c r="T14293">
        <v>57.137500000000003</v>
      </c>
      <c r="AA14293" t="s">
        <v>465</v>
      </c>
      <c r="AB14293" t="s">
        <v>46</v>
      </c>
      <c r="AC14293" t="b">
        <v>0</v>
      </c>
    </row>
    <row r="14294" spans="1:29" hidden="1" x14ac:dyDescent="0.25">
      <c r="A14294" t="s">
        <v>134</v>
      </c>
      <c r="B14294" t="s">
        <v>617</v>
      </c>
      <c r="C14294" t="s">
        <v>586</v>
      </c>
      <c r="D14294" s="28" t="s">
        <v>619</v>
      </c>
      <c r="E14294" t="s">
        <v>240</v>
      </c>
      <c r="F14294" t="s">
        <v>595</v>
      </c>
      <c r="G14294" t="str">
        <f t="shared" ref="G14294:I14309" si="1176">G14293</f>
        <v>SWHC046-01</v>
      </c>
      <c r="H14294" t="str">
        <f t="shared" si="1176"/>
        <v>ExAnte2019</v>
      </c>
      <c r="I14294" t="str">
        <f t="shared" si="1176"/>
        <v>IOU workpaper</v>
      </c>
      <c r="J14294" s="2">
        <f t="shared" si="1173"/>
        <v>43775</v>
      </c>
      <c r="K14294" t="s">
        <v>203</v>
      </c>
      <c r="L14294">
        <f t="shared" si="1174"/>
        <v>1</v>
      </c>
      <c r="O14294">
        <v>0</v>
      </c>
      <c r="P14294">
        <v>0</v>
      </c>
      <c r="Q14294">
        <v>0</v>
      </c>
      <c r="R14294">
        <v>-412.87329999999997</v>
      </c>
      <c r="S14294">
        <v>0</v>
      </c>
      <c r="T14294">
        <v>54.206800000000001</v>
      </c>
      <c r="AA14294" t="s">
        <v>465</v>
      </c>
      <c r="AB14294" t="s">
        <v>46</v>
      </c>
      <c r="AC14294" t="b">
        <v>0</v>
      </c>
    </row>
    <row r="14295" spans="1:29" hidden="1" x14ac:dyDescent="0.25">
      <c r="A14295" t="s">
        <v>134</v>
      </c>
      <c r="B14295" t="s">
        <v>617</v>
      </c>
      <c r="C14295" t="s">
        <v>586</v>
      </c>
      <c r="D14295" s="28" t="s">
        <v>619</v>
      </c>
      <c r="E14295" t="s">
        <v>248</v>
      </c>
      <c r="F14295" t="s">
        <v>595</v>
      </c>
      <c r="G14295" t="str">
        <f t="shared" si="1176"/>
        <v>SWHC046-01</v>
      </c>
      <c r="H14295" t="str">
        <f t="shared" si="1176"/>
        <v>ExAnte2019</v>
      </c>
      <c r="I14295" t="str">
        <f t="shared" si="1176"/>
        <v>IOU workpaper</v>
      </c>
      <c r="J14295" s="2">
        <f t="shared" si="1173"/>
        <v>43775</v>
      </c>
      <c r="K14295" t="s">
        <v>203</v>
      </c>
      <c r="L14295">
        <f t="shared" si="1174"/>
        <v>1</v>
      </c>
      <c r="O14295">
        <v>0</v>
      </c>
      <c r="P14295">
        <v>0</v>
      </c>
      <c r="Q14295">
        <v>0</v>
      </c>
      <c r="R14295">
        <v>-467.9665</v>
      </c>
      <c r="S14295">
        <v>0</v>
      </c>
      <c r="T14295">
        <v>63.055700000000002</v>
      </c>
      <c r="AA14295" t="s">
        <v>465</v>
      </c>
      <c r="AB14295" t="s">
        <v>46</v>
      </c>
      <c r="AC14295" t="b">
        <v>0</v>
      </c>
    </row>
    <row r="14296" spans="1:29" hidden="1" x14ac:dyDescent="0.25">
      <c r="A14296" t="s">
        <v>134</v>
      </c>
      <c r="B14296" t="s">
        <v>617</v>
      </c>
      <c r="C14296" t="s">
        <v>586</v>
      </c>
      <c r="D14296" s="28" t="s">
        <v>619</v>
      </c>
      <c r="E14296" t="s">
        <v>256</v>
      </c>
      <c r="F14296" t="s">
        <v>595</v>
      </c>
      <c r="G14296" t="str">
        <f t="shared" si="1176"/>
        <v>SWHC046-01</v>
      </c>
      <c r="H14296" t="str">
        <f t="shared" si="1176"/>
        <v>ExAnte2019</v>
      </c>
      <c r="I14296" t="str">
        <f t="shared" si="1176"/>
        <v>IOU workpaper</v>
      </c>
      <c r="J14296" s="2">
        <f t="shared" si="1173"/>
        <v>43775</v>
      </c>
      <c r="K14296" t="s">
        <v>203</v>
      </c>
      <c r="L14296">
        <f t="shared" si="1174"/>
        <v>1</v>
      </c>
      <c r="O14296">
        <v>0</v>
      </c>
      <c r="P14296">
        <v>0</v>
      </c>
      <c r="Q14296">
        <v>0</v>
      </c>
      <c r="R14296">
        <v>-247.67179999999999</v>
      </c>
      <c r="S14296">
        <v>0</v>
      </c>
      <c r="T14296">
        <v>34.046500000000002</v>
      </c>
      <c r="AA14296" t="s">
        <v>465</v>
      </c>
      <c r="AB14296" t="s">
        <v>46</v>
      </c>
      <c r="AC14296" t="b">
        <v>0</v>
      </c>
    </row>
    <row r="14297" spans="1:29" hidden="1" x14ac:dyDescent="0.25">
      <c r="A14297" t="s">
        <v>134</v>
      </c>
      <c r="B14297" t="s">
        <v>617</v>
      </c>
      <c r="C14297" t="s">
        <v>586</v>
      </c>
      <c r="D14297" s="28" t="s">
        <v>619</v>
      </c>
      <c r="E14297" t="s">
        <v>265</v>
      </c>
      <c r="F14297" t="s">
        <v>595</v>
      </c>
      <c r="G14297" t="str">
        <f t="shared" si="1176"/>
        <v>SWHC046-01</v>
      </c>
      <c r="H14297" t="str">
        <f t="shared" si="1176"/>
        <v>ExAnte2019</v>
      </c>
      <c r="I14297" t="str">
        <f t="shared" si="1176"/>
        <v>IOU workpaper</v>
      </c>
      <c r="J14297" s="2">
        <f t="shared" si="1173"/>
        <v>43775</v>
      </c>
      <c r="K14297" t="s">
        <v>203</v>
      </c>
      <c r="L14297">
        <f t="shared" si="1174"/>
        <v>1</v>
      </c>
      <c r="O14297">
        <v>0</v>
      </c>
      <c r="P14297">
        <v>0</v>
      </c>
      <c r="Q14297">
        <v>0</v>
      </c>
      <c r="R14297">
        <v>-163.0582</v>
      </c>
      <c r="S14297">
        <v>0</v>
      </c>
      <c r="T14297">
        <v>20.940999999999999</v>
      </c>
      <c r="AA14297" t="s">
        <v>465</v>
      </c>
      <c r="AB14297" t="s">
        <v>46</v>
      </c>
      <c r="AC14297" t="b">
        <v>0</v>
      </c>
    </row>
    <row r="14298" spans="1:29" hidden="1" x14ac:dyDescent="0.25">
      <c r="A14298" t="s">
        <v>134</v>
      </c>
      <c r="B14298" t="s">
        <v>617</v>
      </c>
      <c r="C14298" t="s">
        <v>586</v>
      </c>
      <c r="D14298" s="28" t="s">
        <v>619</v>
      </c>
      <c r="E14298" t="s">
        <v>274</v>
      </c>
      <c r="F14298" t="s">
        <v>595</v>
      </c>
      <c r="G14298" t="str">
        <f t="shared" si="1176"/>
        <v>SWHC046-01</v>
      </c>
      <c r="H14298" t="str">
        <f t="shared" si="1176"/>
        <v>ExAnte2019</v>
      </c>
      <c r="I14298" t="str">
        <f t="shared" si="1176"/>
        <v>IOU workpaper</v>
      </c>
      <c r="J14298" s="2">
        <f t="shared" si="1173"/>
        <v>43775</v>
      </c>
      <c r="K14298" t="s">
        <v>203</v>
      </c>
      <c r="L14298">
        <f t="shared" si="1174"/>
        <v>1</v>
      </c>
      <c r="O14298">
        <v>0</v>
      </c>
      <c r="P14298">
        <v>0</v>
      </c>
      <c r="Q14298">
        <v>0</v>
      </c>
      <c r="R14298">
        <v>-199.4599</v>
      </c>
      <c r="S14298">
        <v>0</v>
      </c>
      <c r="T14298">
        <v>28.231100000000001</v>
      </c>
      <c r="AA14298" t="s">
        <v>465</v>
      </c>
      <c r="AB14298" t="s">
        <v>46</v>
      </c>
      <c r="AC14298" t="b">
        <v>0</v>
      </c>
    </row>
    <row r="14299" spans="1:29" hidden="1" x14ac:dyDescent="0.25">
      <c r="A14299" t="s">
        <v>134</v>
      </c>
      <c r="B14299" t="s">
        <v>617</v>
      </c>
      <c r="C14299" t="s">
        <v>586</v>
      </c>
      <c r="D14299" s="28" t="s">
        <v>619</v>
      </c>
      <c r="E14299" t="s">
        <v>282</v>
      </c>
      <c r="F14299" t="s">
        <v>595</v>
      </c>
      <c r="G14299" t="str">
        <f t="shared" si="1176"/>
        <v>SWHC046-01</v>
      </c>
      <c r="H14299" t="str">
        <f t="shared" si="1176"/>
        <v>ExAnte2019</v>
      </c>
      <c r="I14299" t="str">
        <f t="shared" si="1176"/>
        <v>IOU workpaper</v>
      </c>
      <c r="J14299" s="2">
        <f t="shared" si="1173"/>
        <v>43775</v>
      </c>
      <c r="K14299" t="s">
        <v>203</v>
      </c>
      <c r="L14299">
        <f t="shared" si="1174"/>
        <v>1</v>
      </c>
      <c r="O14299">
        <v>0</v>
      </c>
      <c r="P14299">
        <v>0</v>
      </c>
      <c r="Q14299">
        <v>0</v>
      </c>
      <c r="R14299">
        <v>-229.25720000000001</v>
      </c>
      <c r="S14299">
        <v>0</v>
      </c>
      <c r="T14299">
        <v>32.584699999999998</v>
      </c>
      <c r="AA14299" t="s">
        <v>465</v>
      </c>
      <c r="AB14299" t="s">
        <v>46</v>
      </c>
      <c r="AC14299" t="b">
        <v>0</v>
      </c>
    </row>
    <row r="14300" spans="1:29" hidden="1" x14ac:dyDescent="0.25">
      <c r="A14300" t="s">
        <v>134</v>
      </c>
      <c r="B14300" t="s">
        <v>617</v>
      </c>
      <c r="C14300" t="s">
        <v>586</v>
      </c>
      <c r="D14300" s="28" t="s">
        <v>619</v>
      </c>
      <c r="E14300" t="s">
        <v>290</v>
      </c>
      <c r="F14300" t="s">
        <v>595</v>
      </c>
      <c r="G14300" t="str">
        <f t="shared" si="1176"/>
        <v>SWHC046-01</v>
      </c>
      <c r="H14300" t="str">
        <f t="shared" si="1176"/>
        <v>ExAnte2019</v>
      </c>
      <c r="I14300" t="str">
        <f t="shared" si="1176"/>
        <v>IOU workpaper</v>
      </c>
      <c r="J14300" s="2">
        <f t="shared" si="1173"/>
        <v>43775</v>
      </c>
      <c r="K14300" t="s">
        <v>203</v>
      </c>
      <c r="L14300">
        <f t="shared" si="1174"/>
        <v>1</v>
      </c>
      <c r="O14300">
        <v>0</v>
      </c>
      <c r="P14300">
        <v>0</v>
      </c>
      <c r="Q14300">
        <v>0</v>
      </c>
      <c r="R14300">
        <v>-262.18259999999998</v>
      </c>
      <c r="S14300">
        <v>0</v>
      </c>
      <c r="T14300">
        <v>37.988300000000002</v>
      </c>
      <c r="AA14300" t="s">
        <v>465</v>
      </c>
      <c r="AB14300" t="s">
        <v>46</v>
      </c>
      <c r="AC14300" t="b">
        <v>0</v>
      </c>
    </row>
    <row r="14301" spans="1:29" hidden="1" x14ac:dyDescent="0.25">
      <c r="A14301" t="s">
        <v>134</v>
      </c>
      <c r="B14301" t="s">
        <v>617</v>
      </c>
      <c r="C14301" t="s">
        <v>586</v>
      </c>
      <c r="D14301" s="28" t="s">
        <v>619</v>
      </c>
      <c r="E14301" t="s">
        <v>298</v>
      </c>
      <c r="F14301" t="s">
        <v>595</v>
      </c>
      <c r="G14301" t="str">
        <f t="shared" si="1176"/>
        <v>SWHC046-01</v>
      </c>
      <c r="H14301" t="str">
        <f t="shared" si="1176"/>
        <v>ExAnte2019</v>
      </c>
      <c r="I14301" t="str">
        <f t="shared" si="1176"/>
        <v>IOU workpaper</v>
      </c>
      <c r="J14301" s="2">
        <f t="shared" si="1173"/>
        <v>43775</v>
      </c>
      <c r="K14301" t="s">
        <v>203</v>
      </c>
      <c r="L14301">
        <f t="shared" si="1174"/>
        <v>1</v>
      </c>
      <c r="O14301">
        <v>0</v>
      </c>
      <c r="P14301">
        <v>0</v>
      </c>
      <c r="Q14301">
        <v>0</v>
      </c>
      <c r="R14301">
        <v>-399.18779999999998</v>
      </c>
      <c r="S14301">
        <v>0</v>
      </c>
      <c r="T14301">
        <v>55.949199999999998</v>
      </c>
      <c r="AA14301" t="s">
        <v>465</v>
      </c>
      <c r="AB14301" t="s">
        <v>46</v>
      </c>
      <c r="AC14301" t="b">
        <v>0</v>
      </c>
    </row>
    <row r="14302" spans="1:29" hidden="1" x14ac:dyDescent="0.25">
      <c r="A14302" t="s">
        <v>134</v>
      </c>
      <c r="B14302" t="s">
        <v>617</v>
      </c>
      <c r="C14302" t="s">
        <v>586</v>
      </c>
      <c r="D14302" s="28" t="s">
        <v>619</v>
      </c>
      <c r="E14302" t="s">
        <v>306</v>
      </c>
      <c r="F14302" t="s">
        <v>595</v>
      </c>
      <c r="G14302" t="str">
        <f t="shared" si="1176"/>
        <v>SWHC046-01</v>
      </c>
      <c r="H14302" t="str">
        <f t="shared" si="1176"/>
        <v>ExAnte2019</v>
      </c>
      <c r="I14302" t="str">
        <f t="shared" si="1176"/>
        <v>IOU workpaper</v>
      </c>
      <c r="J14302" s="2">
        <f t="shared" si="1173"/>
        <v>43775</v>
      </c>
      <c r="K14302" t="s">
        <v>203</v>
      </c>
      <c r="L14302">
        <f t="shared" si="1174"/>
        <v>1</v>
      </c>
      <c r="O14302">
        <v>0</v>
      </c>
      <c r="P14302">
        <v>0</v>
      </c>
      <c r="Q14302">
        <v>0</v>
      </c>
      <c r="R14302">
        <v>-424.39330000000001</v>
      </c>
      <c r="S14302">
        <v>0</v>
      </c>
      <c r="T14302">
        <v>58.938600000000001</v>
      </c>
      <c r="AA14302" t="s">
        <v>465</v>
      </c>
      <c r="AB14302" t="s">
        <v>46</v>
      </c>
      <c r="AC14302" t="b">
        <v>0</v>
      </c>
    </row>
    <row r="14303" spans="1:29" hidden="1" x14ac:dyDescent="0.25">
      <c r="A14303" t="s">
        <v>134</v>
      </c>
      <c r="B14303" t="s">
        <v>617</v>
      </c>
      <c r="C14303" t="s">
        <v>586</v>
      </c>
      <c r="D14303" s="28" t="s">
        <v>619</v>
      </c>
      <c r="E14303" t="s">
        <v>314</v>
      </c>
      <c r="F14303" t="s">
        <v>595</v>
      </c>
      <c r="G14303" t="str">
        <f t="shared" si="1176"/>
        <v>SWHC046-01</v>
      </c>
      <c r="H14303" t="str">
        <f t="shared" si="1176"/>
        <v>ExAnte2019</v>
      </c>
      <c r="I14303" t="str">
        <f t="shared" si="1176"/>
        <v>IOU workpaper</v>
      </c>
      <c r="J14303" s="2">
        <f t="shared" si="1173"/>
        <v>43775</v>
      </c>
      <c r="K14303" t="s">
        <v>203</v>
      </c>
      <c r="L14303">
        <f t="shared" si="1174"/>
        <v>1</v>
      </c>
      <c r="O14303">
        <v>0</v>
      </c>
      <c r="P14303">
        <v>0</v>
      </c>
      <c r="Q14303">
        <v>0</v>
      </c>
      <c r="R14303">
        <v>-365.45330000000001</v>
      </c>
      <c r="S14303">
        <v>0</v>
      </c>
      <c r="T14303">
        <v>51.805599999999998</v>
      </c>
      <c r="AA14303" t="s">
        <v>465</v>
      </c>
      <c r="AB14303" t="s">
        <v>46</v>
      </c>
      <c r="AC14303" t="b">
        <v>0</v>
      </c>
    </row>
    <row r="14304" spans="1:29" hidden="1" x14ac:dyDescent="0.25">
      <c r="A14304" t="s">
        <v>134</v>
      </c>
      <c r="B14304" t="s">
        <v>617</v>
      </c>
      <c r="C14304" t="s">
        <v>586</v>
      </c>
      <c r="D14304" s="28" t="s">
        <v>619</v>
      </c>
      <c r="E14304" t="s">
        <v>322</v>
      </c>
      <c r="F14304" t="s">
        <v>595</v>
      </c>
      <c r="G14304" t="str">
        <f t="shared" si="1176"/>
        <v>SWHC046-01</v>
      </c>
      <c r="H14304" t="str">
        <f t="shared" si="1176"/>
        <v>ExAnte2019</v>
      </c>
      <c r="I14304" t="str">
        <f t="shared" si="1176"/>
        <v>IOU workpaper</v>
      </c>
      <c r="J14304" s="2">
        <f t="shared" si="1173"/>
        <v>43775</v>
      </c>
      <c r="K14304" t="s">
        <v>203</v>
      </c>
      <c r="L14304">
        <f t="shared" si="1174"/>
        <v>1</v>
      </c>
      <c r="O14304">
        <v>0</v>
      </c>
      <c r="P14304">
        <v>0</v>
      </c>
      <c r="Q14304">
        <v>0</v>
      </c>
      <c r="R14304">
        <v>-451.98809999999997</v>
      </c>
      <c r="S14304">
        <v>0</v>
      </c>
      <c r="T14304">
        <v>60.904299999999999</v>
      </c>
      <c r="AA14304" t="s">
        <v>465</v>
      </c>
      <c r="AB14304" t="s">
        <v>46</v>
      </c>
      <c r="AC14304" t="b">
        <v>0</v>
      </c>
    </row>
    <row r="14305" spans="1:29" hidden="1" x14ac:dyDescent="0.25">
      <c r="A14305" t="s">
        <v>134</v>
      </c>
      <c r="B14305" t="s">
        <v>617</v>
      </c>
      <c r="C14305" t="s">
        <v>586</v>
      </c>
      <c r="D14305" s="28" t="s">
        <v>619</v>
      </c>
      <c r="E14305" t="s">
        <v>330</v>
      </c>
      <c r="F14305" t="s">
        <v>595</v>
      </c>
      <c r="G14305" t="str">
        <f t="shared" si="1176"/>
        <v>SWHC046-01</v>
      </c>
      <c r="H14305" t="str">
        <f t="shared" si="1176"/>
        <v>ExAnte2019</v>
      </c>
      <c r="I14305" t="str">
        <f t="shared" si="1176"/>
        <v>IOU workpaper</v>
      </c>
      <c r="J14305" s="2">
        <f t="shared" si="1173"/>
        <v>43775</v>
      </c>
      <c r="K14305" t="s">
        <v>203</v>
      </c>
      <c r="L14305">
        <f t="shared" si="1174"/>
        <v>1</v>
      </c>
      <c r="O14305">
        <v>0</v>
      </c>
      <c r="P14305">
        <v>0</v>
      </c>
      <c r="Q14305">
        <v>0</v>
      </c>
      <c r="R14305">
        <v>-73.057900000000004</v>
      </c>
      <c r="S14305">
        <v>0</v>
      </c>
      <c r="T14305">
        <v>14.419600000000001</v>
      </c>
      <c r="AA14305" t="s">
        <v>465</v>
      </c>
      <c r="AB14305" t="s">
        <v>46</v>
      </c>
      <c r="AC14305" t="b">
        <v>0</v>
      </c>
    </row>
    <row r="14306" spans="1:29" hidden="1" x14ac:dyDescent="0.25">
      <c r="A14306" t="s">
        <v>134</v>
      </c>
      <c r="B14306" t="s">
        <v>617</v>
      </c>
      <c r="C14306" t="s">
        <v>586</v>
      </c>
      <c r="D14306" s="28" t="s">
        <v>619</v>
      </c>
      <c r="E14306" t="s">
        <v>338</v>
      </c>
      <c r="F14306" t="s">
        <v>595</v>
      </c>
      <c r="G14306" t="str">
        <f t="shared" si="1176"/>
        <v>SWHC046-01</v>
      </c>
      <c r="H14306" t="str">
        <f t="shared" si="1176"/>
        <v>ExAnte2019</v>
      </c>
      <c r="I14306" t="str">
        <f t="shared" si="1176"/>
        <v>IOU workpaper</v>
      </c>
      <c r="J14306" s="2">
        <f t="shared" si="1173"/>
        <v>43775</v>
      </c>
      <c r="K14306" t="s">
        <v>203</v>
      </c>
      <c r="L14306">
        <f t="shared" si="1174"/>
        <v>1</v>
      </c>
      <c r="O14306">
        <v>0</v>
      </c>
      <c r="P14306">
        <v>0</v>
      </c>
      <c r="Q14306">
        <v>0</v>
      </c>
      <c r="R14306">
        <v>-1043.3151</v>
      </c>
      <c r="S14306">
        <v>0</v>
      </c>
      <c r="T14306">
        <v>121.508</v>
      </c>
      <c r="AA14306" t="s">
        <v>465</v>
      </c>
      <c r="AB14306" t="s">
        <v>46</v>
      </c>
      <c r="AC14306" t="b">
        <v>0</v>
      </c>
    </row>
    <row r="14307" spans="1:29" hidden="1" x14ac:dyDescent="0.25">
      <c r="A14307" t="s">
        <v>134</v>
      </c>
      <c r="B14307" t="s">
        <v>617</v>
      </c>
      <c r="C14307" t="s">
        <v>587</v>
      </c>
      <c r="D14307" s="28" t="s">
        <v>619</v>
      </c>
      <c r="E14307" t="s">
        <v>202</v>
      </c>
      <c r="F14307" t="s">
        <v>595</v>
      </c>
      <c r="G14307" t="str">
        <f t="shared" si="1176"/>
        <v>SWHC046-01</v>
      </c>
      <c r="H14307" t="str">
        <f t="shared" si="1176"/>
        <v>ExAnte2019</v>
      </c>
      <c r="I14307" t="str">
        <f t="shared" si="1176"/>
        <v>IOU workpaper</v>
      </c>
      <c r="J14307" s="2">
        <f t="shared" si="1173"/>
        <v>43775</v>
      </c>
      <c r="K14307" t="s">
        <v>203</v>
      </c>
      <c r="L14307">
        <f t="shared" si="1174"/>
        <v>1</v>
      </c>
      <c r="O14307">
        <v>0</v>
      </c>
      <c r="P14307">
        <v>0</v>
      </c>
      <c r="Q14307">
        <v>0</v>
      </c>
      <c r="R14307">
        <v>-57.385399999999997</v>
      </c>
      <c r="S14307">
        <v>0</v>
      </c>
      <c r="T14307">
        <v>6.9236000000000004</v>
      </c>
      <c r="AA14307" t="s">
        <v>465</v>
      </c>
      <c r="AB14307" t="s">
        <v>46</v>
      </c>
      <c r="AC14307" t="b">
        <v>0</v>
      </c>
    </row>
    <row r="14308" spans="1:29" hidden="1" x14ac:dyDescent="0.25">
      <c r="A14308" t="s">
        <v>134</v>
      </c>
      <c r="B14308" t="s">
        <v>617</v>
      </c>
      <c r="C14308" t="s">
        <v>587</v>
      </c>
      <c r="D14308" s="28" t="s">
        <v>619</v>
      </c>
      <c r="E14308" t="s">
        <v>224</v>
      </c>
      <c r="F14308" t="s">
        <v>595</v>
      </c>
      <c r="G14308" t="str">
        <f t="shared" si="1176"/>
        <v>SWHC046-01</v>
      </c>
      <c r="H14308" t="str">
        <f t="shared" si="1176"/>
        <v>ExAnte2019</v>
      </c>
      <c r="I14308" t="str">
        <f t="shared" si="1176"/>
        <v>IOU workpaper</v>
      </c>
      <c r="J14308" s="2">
        <f t="shared" si="1173"/>
        <v>43775</v>
      </c>
      <c r="K14308" t="s">
        <v>203</v>
      </c>
      <c r="L14308">
        <f t="shared" si="1174"/>
        <v>1</v>
      </c>
      <c r="O14308">
        <v>0</v>
      </c>
      <c r="P14308">
        <v>0</v>
      </c>
      <c r="Q14308">
        <v>0</v>
      </c>
      <c r="R14308">
        <v>-19.1068</v>
      </c>
      <c r="S14308">
        <v>0</v>
      </c>
      <c r="T14308">
        <v>4.2548000000000004</v>
      </c>
      <c r="AA14308" t="s">
        <v>465</v>
      </c>
      <c r="AB14308" t="s">
        <v>46</v>
      </c>
      <c r="AC14308" t="b">
        <v>0</v>
      </c>
    </row>
    <row r="14309" spans="1:29" hidden="1" x14ac:dyDescent="0.25">
      <c r="A14309" t="s">
        <v>134</v>
      </c>
      <c r="B14309" t="s">
        <v>617</v>
      </c>
      <c r="C14309" t="s">
        <v>587</v>
      </c>
      <c r="D14309" s="28" t="s">
        <v>619</v>
      </c>
      <c r="E14309" t="s">
        <v>232</v>
      </c>
      <c r="F14309" t="s">
        <v>595</v>
      </c>
      <c r="G14309" t="str">
        <f t="shared" si="1176"/>
        <v>SWHC046-01</v>
      </c>
      <c r="H14309" t="str">
        <f t="shared" si="1176"/>
        <v>ExAnte2019</v>
      </c>
      <c r="I14309" t="str">
        <f t="shared" si="1176"/>
        <v>IOU workpaper</v>
      </c>
      <c r="J14309" s="2">
        <f t="shared" si="1173"/>
        <v>43775</v>
      </c>
      <c r="K14309" t="s">
        <v>203</v>
      </c>
      <c r="L14309">
        <f t="shared" si="1174"/>
        <v>1</v>
      </c>
      <c r="O14309">
        <v>0</v>
      </c>
      <c r="P14309">
        <v>0</v>
      </c>
      <c r="Q14309">
        <v>0</v>
      </c>
      <c r="R14309">
        <v>-21.715699999999998</v>
      </c>
      <c r="S14309">
        <v>0</v>
      </c>
      <c r="T14309">
        <v>3.3668</v>
      </c>
      <c r="AA14309" t="s">
        <v>465</v>
      </c>
      <c r="AB14309" t="s">
        <v>46</v>
      </c>
      <c r="AC14309" t="b">
        <v>0</v>
      </c>
    </row>
    <row r="14310" spans="1:29" hidden="1" x14ac:dyDescent="0.25">
      <c r="A14310" t="s">
        <v>134</v>
      </c>
      <c r="B14310" t="s">
        <v>617</v>
      </c>
      <c r="C14310" t="s">
        <v>587</v>
      </c>
      <c r="D14310" s="28" t="s">
        <v>619</v>
      </c>
      <c r="E14310" t="s">
        <v>240</v>
      </c>
      <c r="F14310" t="s">
        <v>595</v>
      </c>
      <c r="G14310" t="str">
        <f t="shared" ref="G14310:I14325" si="1177">G14309</f>
        <v>SWHC046-01</v>
      </c>
      <c r="H14310" t="str">
        <f t="shared" si="1177"/>
        <v>ExAnte2019</v>
      </c>
      <c r="I14310" t="str">
        <f t="shared" si="1177"/>
        <v>IOU workpaper</v>
      </c>
      <c r="J14310" s="2">
        <f t="shared" si="1173"/>
        <v>43775</v>
      </c>
      <c r="K14310" t="s">
        <v>203</v>
      </c>
      <c r="L14310">
        <f t="shared" si="1174"/>
        <v>1</v>
      </c>
      <c r="O14310">
        <v>0</v>
      </c>
      <c r="P14310">
        <v>0</v>
      </c>
      <c r="Q14310">
        <v>0</v>
      </c>
      <c r="R14310">
        <v>-17.697800000000001</v>
      </c>
      <c r="S14310">
        <v>0</v>
      </c>
      <c r="T14310">
        <v>4.2423000000000002</v>
      </c>
      <c r="AA14310" t="s">
        <v>465</v>
      </c>
      <c r="AB14310" t="s">
        <v>46</v>
      </c>
      <c r="AC14310" t="b">
        <v>0</v>
      </c>
    </row>
    <row r="14311" spans="1:29" hidden="1" x14ac:dyDescent="0.25">
      <c r="A14311" t="s">
        <v>134</v>
      </c>
      <c r="B14311" t="s">
        <v>617</v>
      </c>
      <c r="C14311" t="s">
        <v>587</v>
      </c>
      <c r="D14311" s="28" t="s">
        <v>619</v>
      </c>
      <c r="E14311" t="s">
        <v>248</v>
      </c>
      <c r="F14311" t="s">
        <v>595</v>
      </c>
      <c r="G14311" t="str">
        <f t="shared" si="1177"/>
        <v>SWHC046-01</v>
      </c>
      <c r="H14311" t="str">
        <f t="shared" si="1177"/>
        <v>ExAnte2019</v>
      </c>
      <c r="I14311" t="str">
        <f t="shared" si="1177"/>
        <v>IOU workpaper</v>
      </c>
      <c r="J14311" s="2">
        <f t="shared" si="1173"/>
        <v>43775</v>
      </c>
      <c r="K14311" t="s">
        <v>203</v>
      </c>
      <c r="L14311">
        <f t="shared" si="1174"/>
        <v>1</v>
      </c>
      <c r="O14311">
        <v>0</v>
      </c>
      <c r="P14311">
        <v>0</v>
      </c>
      <c r="Q14311">
        <v>0</v>
      </c>
      <c r="R14311">
        <v>-21.0379</v>
      </c>
      <c r="S14311">
        <v>0</v>
      </c>
      <c r="T14311">
        <v>3.3645999999999998</v>
      </c>
      <c r="AA14311" t="s">
        <v>465</v>
      </c>
      <c r="AB14311" t="s">
        <v>46</v>
      </c>
      <c r="AC14311" t="b">
        <v>0</v>
      </c>
    </row>
    <row r="14312" spans="1:29" hidden="1" x14ac:dyDescent="0.25">
      <c r="A14312" t="s">
        <v>134</v>
      </c>
      <c r="B14312" t="s">
        <v>617</v>
      </c>
      <c r="C14312" t="s">
        <v>587</v>
      </c>
      <c r="D14312" s="28" t="s">
        <v>619</v>
      </c>
      <c r="E14312" t="s">
        <v>256</v>
      </c>
      <c r="F14312" t="s">
        <v>595</v>
      </c>
      <c r="G14312" t="str">
        <f t="shared" si="1177"/>
        <v>SWHC046-01</v>
      </c>
      <c r="H14312" t="str">
        <f t="shared" si="1177"/>
        <v>ExAnte2019</v>
      </c>
      <c r="I14312" t="str">
        <f t="shared" si="1177"/>
        <v>IOU workpaper</v>
      </c>
      <c r="J14312" s="2">
        <f t="shared" si="1173"/>
        <v>43775</v>
      </c>
      <c r="K14312" t="s">
        <v>203</v>
      </c>
      <c r="L14312">
        <f t="shared" si="1174"/>
        <v>1</v>
      </c>
      <c r="O14312">
        <v>0</v>
      </c>
      <c r="P14312">
        <v>0</v>
      </c>
      <c r="Q14312">
        <v>0</v>
      </c>
      <c r="R14312">
        <v>10.7521</v>
      </c>
      <c r="S14312">
        <v>0</v>
      </c>
      <c r="T14312">
        <v>0.87039999999999995</v>
      </c>
      <c r="AA14312" t="s">
        <v>465</v>
      </c>
      <c r="AB14312" t="s">
        <v>46</v>
      </c>
      <c r="AC14312" t="b">
        <v>0</v>
      </c>
    </row>
    <row r="14313" spans="1:29" hidden="1" x14ac:dyDescent="0.25">
      <c r="A14313" t="s">
        <v>134</v>
      </c>
      <c r="B14313" t="s">
        <v>617</v>
      </c>
      <c r="C14313" t="s">
        <v>587</v>
      </c>
      <c r="D14313" s="28" t="s">
        <v>619</v>
      </c>
      <c r="E14313" t="s">
        <v>265</v>
      </c>
      <c r="F14313" t="s">
        <v>595</v>
      </c>
      <c r="G14313" t="str">
        <f t="shared" si="1177"/>
        <v>SWHC046-01</v>
      </c>
      <c r="H14313" t="str">
        <f t="shared" si="1177"/>
        <v>ExAnte2019</v>
      </c>
      <c r="I14313" t="str">
        <f t="shared" si="1177"/>
        <v>IOU workpaper</v>
      </c>
      <c r="J14313" s="2">
        <f t="shared" si="1173"/>
        <v>43775</v>
      </c>
      <c r="K14313" t="s">
        <v>203</v>
      </c>
      <c r="L14313">
        <f t="shared" si="1174"/>
        <v>1</v>
      </c>
      <c r="O14313">
        <v>0</v>
      </c>
      <c r="P14313">
        <v>0</v>
      </c>
      <c r="Q14313">
        <v>0</v>
      </c>
      <c r="R14313">
        <v>13.132899999999999</v>
      </c>
      <c r="S14313">
        <v>0</v>
      </c>
      <c r="T14313">
        <v>0.1986</v>
      </c>
      <c r="AA14313" t="s">
        <v>465</v>
      </c>
      <c r="AB14313" t="s">
        <v>46</v>
      </c>
      <c r="AC14313" t="b">
        <v>0</v>
      </c>
    </row>
    <row r="14314" spans="1:29" hidden="1" x14ac:dyDescent="0.25">
      <c r="A14314" t="s">
        <v>134</v>
      </c>
      <c r="B14314" t="s">
        <v>617</v>
      </c>
      <c r="C14314" t="s">
        <v>587</v>
      </c>
      <c r="D14314" s="28" t="s">
        <v>619</v>
      </c>
      <c r="E14314" t="s">
        <v>274</v>
      </c>
      <c r="F14314" t="s">
        <v>595</v>
      </c>
      <c r="G14314" t="str">
        <f t="shared" si="1177"/>
        <v>SWHC046-01</v>
      </c>
      <c r="H14314" t="str">
        <f t="shared" si="1177"/>
        <v>ExAnte2019</v>
      </c>
      <c r="I14314" t="str">
        <f t="shared" si="1177"/>
        <v>IOU workpaper</v>
      </c>
      <c r="J14314" s="2">
        <f t="shared" si="1173"/>
        <v>43775</v>
      </c>
      <c r="K14314" t="s">
        <v>203</v>
      </c>
      <c r="L14314">
        <f t="shared" si="1174"/>
        <v>1</v>
      </c>
      <c r="O14314">
        <v>0</v>
      </c>
      <c r="P14314">
        <v>0</v>
      </c>
      <c r="Q14314">
        <v>0</v>
      </c>
      <c r="R14314">
        <v>16.559000000000001</v>
      </c>
      <c r="S14314">
        <v>0</v>
      </c>
      <c r="T14314">
        <v>0.85440000000000005</v>
      </c>
      <c r="AA14314" t="s">
        <v>465</v>
      </c>
      <c r="AB14314" t="s">
        <v>46</v>
      </c>
      <c r="AC14314" t="b">
        <v>0</v>
      </c>
    </row>
    <row r="14315" spans="1:29" hidden="1" x14ac:dyDescent="0.25">
      <c r="A14315" t="s">
        <v>134</v>
      </c>
      <c r="B14315" t="s">
        <v>617</v>
      </c>
      <c r="C14315" t="s">
        <v>587</v>
      </c>
      <c r="D14315" s="28" t="s">
        <v>619</v>
      </c>
      <c r="E14315" t="s">
        <v>282</v>
      </c>
      <c r="F14315" t="s">
        <v>595</v>
      </c>
      <c r="G14315" t="str">
        <f t="shared" si="1177"/>
        <v>SWHC046-01</v>
      </c>
      <c r="H14315" t="str">
        <f t="shared" si="1177"/>
        <v>ExAnte2019</v>
      </c>
      <c r="I14315" t="str">
        <f t="shared" si="1177"/>
        <v>IOU workpaper</v>
      </c>
      <c r="J14315" s="2">
        <f t="shared" si="1173"/>
        <v>43775</v>
      </c>
      <c r="K14315" t="s">
        <v>203</v>
      </c>
      <c r="L14315">
        <f t="shared" si="1174"/>
        <v>1</v>
      </c>
      <c r="O14315">
        <v>0</v>
      </c>
      <c r="P14315">
        <v>0</v>
      </c>
      <c r="Q14315">
        <v>0</v>
      </c>
      <c r="R14315">
        <v>9.7721</v>
      </c>
      <c r="S14315">
        <v>0</v>
      </c>
      <c r="T14315">
        <v>1.3507</v>
      </c>
      <c r="AA14315" t="s">
        <v>465</v>
      </c>
      <c r="AB14315" t="s">
        <v>46</v>
      </c>
      <c r="AC14315" t="b">
        <v>0</v>
      </c>
    </row>
    <row r="14316" spans="1:29" hidden="1" x14ac:dyDescent="0.25">
      <c r="A14316" t="s">
        <v>134</v>
      </c>
      <c r="B14316" t="s">
        <v>617</v>
      </c>
      <c r="C14316" t="s">
        <v>587</v>
      </c>
      <c r="D14316" s="28" t="s">
        <v>619</v>
      </c>
      <c r="E14316" t="s">
        <v>290</v>
      </c>
      <c r="F14316" t="s">
        <v>595</v>
      </c>
      <c r="G14316" t="str">
        <f t="shared" si="1177"/>
        <v>SWHC046-01</v>
      </c>
      <c r="H14316" t="str">
        <f t="shared" si="1177"/>
        <v>ExAnte2019</v>
      </c>
      <c r="I14316" t="str">
        <f t="shared" si="1177"/>
        <v>IOU workpaper</v>
      </c>
      <c r="J14316" s="2">
        <f t="shared" si="1173"/>
        <v>43775</v>
      </c>
      <c r="K14316" t="s">
        <v>203</v>
      </c>
      <c r="L14316">
        <f t="shared" si="1174"/>
        <v>1</v>
      </c>
      <c r="O14316">
        <v>0</v>
      </c>
      <c r="P14316">
        <v>0</v>
      </c>
      <c r="Q14316">
        <v>0</v>
      </c>
      <c r="R14316">
        <v>17.340599999999998</v>
      </c>
      <c r="S14316">
        <v>0</v>
      </c>
      <c r="T14316">
        <v>0.87709999999999999</v>
      </c>
      <c r="AA14316" t="s">
        <v>465</v>
      </c>
      <c r="AB14316" t="s">
        <v>46</v>
      </c>
      <c r="AC14316" t="b">
        <v>0</v>
      </c>
    </row>
    <row r="14317" spans="1:29" hidden="1" x14ac:dyDescent="0.25">
      <c r="A14317" t="s">
        <v>134</v>
      </c>
      <c r="B14317" t="s">
        <v>617</v>
      </c>
      <c r="C14317" t="s">
        <v>587</v>
      </c>
      <c r="D14317" s="28" t="s">
        <v>619</v>
      </c>
      <c r="E14317" t="s">
        <v>298</v>
      </c>
      <c r="F14317" t="s">
        <v>595</v>
      </c>
      <c r="G14317" t="str">
        <f t="shared" si="1177"/>
        <v>SWHC046-01</v>
      </c>
      <c r="H14317" t="str">
        <f t="shared" si="1177"/>
        <v>ExAnte2019</v>
      </c>
      <c r="I14317" t="str">
        <f t="shared" si="1177"/>
        <v>IOU workpaper</v>
      </c>
      <c r="J14317" s="2">
        <f t="shared" si="1173"/>
        <v>43775</v>
      </c>
      <c r="K14317" t="s">
        <v>203</v>
      </c>
      <c r="L14317">
        <f t="shared" si="1174"/>
        <v>1</v>
      </c>
      <c r="O14317">
        <v>0</v>
      </c>
      <c r="P14317">
        <v>0</v>
      </c>
      <c r="Q14317">
        <v>0</v>
      </c>
      <c r="R14317">
        <v>-15.5998</v>
      </c>
      <c r="S14317">
        <v>0</v>
      </c>
      <c r="T14317">
        <v>4.5087000000000002</v>
      </c>
      <c r="AA14317" t="s">
        <v>465</v>
      </c>
      <c r="AB14317" t="s">
        <v>46</v>
      </c>
      <c r="AC14317" t="b">
        <v>0</v>
      </c>
    </row>
    <row r="14318" spans="1:29" hidden="1" x14ac:dyDescent="0.25">
      <c r="A14318" t="s">
        <v>134</v>
      </c>
      <c r="B14318" t="s">
        <v>617</v>
      </c>
      <c r="C14318" t="s">
        <v>587</v>
      </c>
      <c r="D14318" s="28" t="s">
        <v>619</v>
      </c>
      <c r="E14318" t="s">
        <v>306</v>
      </c>
      <c r="F14318" t="s">
        <v>595</v>
      </c>
      <c r="G14318" t="str">
        <f t="shared" si="1177"/>
        <v>SWHC046-01</v>
      </c>
      <c r="H14318" t="str">
        <f t="shared" si="1177"/>
        <v>ExAnte2019</v>
      </c>
      <c r="I14318" t="str">
        <f t="shared" si="1177"/>
        <v>IOU workpaper</v>
      </c>
      <c r="J14318" s="2">
        <f t="shared" si="1173"/>
        <v>43775</v>
      </c>
      <c r="K14318" t="s">
        <v>203</v>
      </c>
      <c r="L14318">
        <f t="shared" si="1174"/>
        <v>1</v>
      </c>
      <c r="O14318">
        <v>0</v>
      </c>
      <c r="P14318">
        <v>0</v>
      </c>
      <c r="Q14318">
        <v>0</v>
      </c>
      <c r="R14318">
        <v>-17.944500000000001</v>
      </c>
      <c r="S14318">
        <v>0</v>
      </c>
      <c r="T14318">
        <v>4.2077999999999998</v>
      </c>
      <c r="AA14318" t="s">
        <v>465</v>
      </c>
      <c r="AB14318" t="s">
        <v>46</v>
      </c>
      <c r="AC14318" t="b">
        <v>0</v>
      </c>
    </row>
    <row r="14319" spans="1:29" hidden="1" x14ac:dyDescent="0.25">
      <c r="A14319" t="s">
        <v>134</v>
      </c>
      <c r="B14319" t="s">
        <v>617</v>
      </c>
      <c r="C14319" t="s">
        <v>587</v>
      </c>
      <c r="D14319" s="28" t="s">
        <v>619</v>
      </c>
      <c r="E14319" t="s">
        <v>314</v>
      </c>
      <c r="F14319" t="s">
        <v>595</v>
      </c>
      <c r="G14319" t="str">
        <f t="shared" si="1177"/>
        <v>SWHC046-01</v>
      </c>
      <c r="H14319" t="str">
        <f t="shared" si="1177"/>
        <v>ExAnte2019</v>
      </c>
      <c r="I14319" t="str">
        <f t="shared" si="1177"/>
        <v>IOU workpaper</v>
      </c>
      <c r="J14319" s="2">
        <f t="shared" si="1173"/>
        <v>43775</v>
      </c>
      <c r="K14319" t="s">
        <v>203</v>
      </c>
      <c r="L14319">
        <f t="shared" si="1174"/>
        <v>1</v>
      </c>
      <c r="O14319">
        <v>0</v>
      </c>
      <c r="P14319">
        <v>0</v>
      </c>
      <c r="Q14319">
        <v>0</v>
      </c>
      <c r="R14319">
        <v>-10.801299999999999</v>
      </c>
      <c r="S14319">
        <v>0</v>
      </c>
      <c r="T14319">
        <v>3.8050000000000002</v>
      </c>
      <c r="AA14319" t="s">
        <v>465</v>
      </c>
      <c r="AB14319" t="s">
        <v>46</v>
      </c>
      <c r="AC14319" t="b">
        <v>0</v>
      </c>
    </row>
    <row r="14320" spans="1:29" hidden="1" x14ac:dyDescent="0.25">
      <c r="A14320" t="s">
        <v>134</v>
      </c>
      <c r="B14320" t="s">
        <v>617</v>
      </c>
      <c r="C14320" t="s">
        <v>587</v>
      </c>
      <c r="D14320" s="28" t="s">
        <v>619</v>
      </c>
      <c r="E14320" t="s">
        <v>322</v>
      </c>
      <c r="F14320" t="s">
        <v>595</v>
      </c>
      <c r="G14320" t="str">
        <f t="shared" si="1177"/>
        <v>SWHC046-01</v>
      </c>
      <c r="H14320" t="str">
        <f t="shared" si="1177"/>
        <v>ExAnte2019</v>
      </c>
      <c r="I14320" t="str">
        <f t="shared" si="1177"/>
        <v>IOU workpaper</v>
      </c>
      <c r="J14320" s="2">
        <f t="shared" si="1173"/>
        <v>43775</v>
      </c>
      <c r="K14320" t="s">
        <v>203</v>
      </c>
      <c r="L14320">
        <f t="shared" si="1174"/>
        <v>1</v>
      </c>
      <c r="O14320">
        <v>0</v>
      </c>
      <c r="P14320">
        <v>0</v>
      </c>
      <c r="Q14320">
        <v>0</v>
      </c>
      <c r="R14320">
        <v>-12.3141</v>
      </c>
      <c r="S14320">
        <v>0</v>
      </c>
      <c r="T14320">
        <v>4.2188999999999997</v>
      </c>
      <c r="AA14320" t="s">
        <v>465</v>
      </c>
      <c r="AB14320" t="s">
        <v>46</v>
      </c>
      <c r="AC14320" t="b">
        <v>0</v>
      </c>
    </row>
    <row r="14321" spans="1:29" hidden="1" x14ac:dyDescent="0.25">
      <c r="A14321" t="s">
        <v>134</v>
      </c>
      <c r="B14321" t="s">
        <v>617</v>
      </c>
      <c r="C14321" t="s">
        <v>587</v>
      </c>
      <c r="D14321" s="28" t="s">
        <v>619</v>
      </c>
      <c r="E14321" t="s">
        <v>330</v>
      </c>
      <c r="F14321" t="s">
        <v>595</v>
      </c>
      <c r="G14321" t="str">
        <f t="shared" si="1177"/>
        <v>SWHC046-01</v>
      </c>
      <c r="H14321" t="str">
        <f t="shared" si="1177"/>
        <v>ExAnte2019</v>
      </c>
      <c r="I14321" t="str">
        <f t="shared" si="1177"/>
        <v>IOU workpaper</v>
      </c>
      <c r="J14321" s="2">
        <f t="shared" si="1173"/>
        <v>43775</v>
      </c>
      <c r="K14321" t="s">
        <v>203</v>
      </c>
      <c r="L14321">
        <f t="shared" si="1174"/>
        <v>1</v>
      </c>
      <c r="O14321">
        <v>0</v>
      </c>
      <c r="P14321">
        <v>0</v>
      </c>
      <c r="Q14321">
        <v>0</v>
      </c>
      <c r="R14321">
        <v>36.6496</v>
      </c>
      <c r="S14321">
        <v>0</v>
      </c>
      <c r="T14321">
        <v>0.19470000000000001</v>
      </c>
      <c r="AA14321" t="s">
        <v>465</v>
      </c>
      <c r="AB14321" t="s">
        <v>46</v>
      </c>
      <c r="AC14321" t="b">
        <v>0</v>
      </c>
    </row>
    <row r="14322" spans="1:29" hidden="1" x14ac:dyDescent="0.25">
      <c r="A14322" t="s">
        <v>134</v>
      </c>
      <c r="B14322" t="s">
        <v>617</v>
      </c>
      <c r="C14322" t="s">
        <v>587</v>
      </c>
      <c r="D14322" s="28" t="s">
        <v>619</v>
      </c>
      <c r="E14322" t="s">
        <v>338</v>
      </c>
      <c r="F14322" t="s">
        <v>595</v>
      </c>
      <c r="G14322" t="str">
        <f t="shared" si="1177"/>
        <v>SWHC046-01</v>
      </c>
      <c r="H14322" t="str">
        <f t="shared" si="1177"/>
        <v>ExAnte2019</v>
      </c>
      <c r="I14322" t="str">
        <f t="shared" si="1177"/>
        <v>IOU workpaper</v>
      </c>
      <c r="J14322" s="2">
        <f t="shared" si="1173"/>
        <v>43775</v>
      </c>
      <c r="K14322" t="s">
        <v>203</v>
      </c>
      <c r="L14322">
        <f t="shared" si="1174"/>
        <v>1</v>
      </c>
      <c r="O14322">
        <v>0</v>
      </c>
      <c r="P14322">
        <v>0</v>
      </c>
      <c r="Q14322">
        <v>0</v>
      </c>
      <c r="R14322">
        <v>-163.39599999999999</v>
      </c>
      <c r="S14322">
        <v>0</v>
      </c>
      <c r="T14322">
        <v>18.573899999999998</v>
      </c>
      <c r="AA14322" t="s">
        <v>465</v>
      </c>
      <c r="AB14322" t="s">
        <v>46</v>
      </c>
      <c r="AC14322" t="b">
        <v>0</v>
      </c>
    </row>
    <row r="14323" spans="1:29" hidden="1" x14ac:dyDescent="0.25">
      <c r="A14323" t="s">
        <v>134</v>
      </c>
      <c r="B14323" t="s">
        <v>617</v>
      </c>
      <c r="C14323" t="s">
        <v>588</v>
      </c>
      <c r="D14323" s="28" t="s">
        <v>619</v>
      </c>
      <c r="E14323" t="s">
        <v>202</v>
      </c>
      <c r="F14323" t="s">
        <v>595</v>
      </c>
      <c r="G14323" t="str">
        <f t="shared" si="1177"/>
        <v>SWHC046-01</v>
      </c>
      <c r="H14323" t="str">
        <f t="shared" si="1177"/>
        <v>ExAnte2019</v>
      </c>
      <c r="I14323" t="str">
        <f t="shared" si="1177"/>
        <v>IOU workpaper</v>
      </c>
      <c r="J14323" s="2">
        <f t="shared" si="1173"/>
        <v>43775</v>
      </c>
      <c r="K14323" t="s">
        <v>203</v>
      </c>
      <c r="L14323">
        <f t="shared" si="1174"/>
        <v>1</v>
      </c>
      <c r="O14323">
        <v>0</v>
      </c>
      <c r="P14323">
        <v>0</v>
      </c>
      <c r="Q14323">
        <v>0</v>
      </c>
      <c r="R14323">
        <v>-253.98179999999999</v>
      </c>
      <c r="S14323">
        <v>0</v>
      </c>
      <c r="T14323">
        <v>32.333399999999997</v>
      </c>
      <c r="AA14323" t="s">
        <v>465</v>
      </c>
      <c r="AB14323" t="s">
        <v>46</v>
      </c>
      <c r="AC14323" t="b">
        <v>0</v>
      </c>
    </row>
    <row r="14324" spans="1:29" hidden="1" x14ac:dyDescent="0.25">
      <c r="A14324" t="s">
        <v>134</v>
      </c>
      <c r="B14324" t="s">
        <v>617</v>
      </c>
      <c r="C14324" t="s">
        <v>588</v>
      </c>
      <c r="D14324" s="28" t="s">
        <v>619</v>
      </c>
      <c r="E14324" t="s">
        <v>224</v>
      </c>
      <c r="F14324" t="s">
        <v>595</v>
      </c>
      <c r="G14324" t="str">
        <f t="shared" si="1177"/>
        <v>SWHC046-01</v>
      </c>
      <c r="H14324" t="str">
        <f t="shared" si="1177"/>
        <v>ExAnte2019</v>
      </c>
      <c r="I14324" t="str">
        <f t="shared" si="1177"/>
        <v>IOU workpaper</v>
      </c>
      <c r="J14324" s="2">
        <f t="shared" si="1173"/>
        <v>43775</v>
      </c>
      <c r="K14324" t="s">
        <v>203</v>
      </c>
      <c r="L14324">
        <f t="shared" si="1174"/>
        <v>1</v>
      </c>
      <c r="O14324">
        <v>0</v>
      </c>
      <c r="P14324">
        <v>0</v>
      </c>
      <c r="Q14324">
        <v>0</v>
      </c>
      <c r="R14324">
        <v>-141.95160000000001</v>
      </c>
      <c r="S14324">
        <v>0</v>
      </c>
      <c r="T14324">
        <v>19.4617</v>
      </c>
      <c r="AA14324" t="s">
        <v>465</v>
      </c>
      <c r="AB14324" t="s">
        <v>46</v>
      </c>
      <c r="AC14324" t="b">
        <v>0</v>
      </c>
    </row>
    <row r="14325" spans="1:29" hidden="1" x14ac:dyDescent="0.25">
      <c r="A14325" t="s">
        <v>134</v>
      </c>
      <c r="B14325" t="s">
        <v>617</v>
      </c>
      <c r="C14325" t="s">
        <v>588</v>
      </c>
      <c r="D14325" s="28" t="s">
        <v>619</v>
      </c>
      <c r="E14325" t="s">
        <v>232</v>
      </c>
      <c r="F14325" t="s">
        <v>595</v>
      </c>
      <c r="G14325" t="str">
        <f t="shared" si="1177"/>
        <v>SWHC046-01</v>
      </c>
      <c r="H14325" t="str">
        <f t="shared" si="1177"/>
        <v>ExAnte2019</v>
      </c>
      <c r="I14325" t="str">
        <f t="shared" si="1177"/>
        <v>IOU workpaper</v>
      </c>
      <c r="J14325" s="2">
        <f t="shared" si="1173"/>
        <v>43775</v>
      </c>
      <c r="K14325" t="s">
        <v>203</v>
      </c>
      <c r="L14325">
        <f t="shared" si="1174"/>
        <v>1</v>
      </c>
      <c r="O14325">
        <v>0</v>
      </c>
      <c r="P14325">
        <v>0</v>
      </c>
      <c r="Q14325">
        <v>0</v>
      </c>
      <c r="R14325">
        <v>-126.80800000000001</v>
      </c>
      <c r="S14325">
        <v>0</v>
      </c>
      <c r="T14325">
        <v>17.2196</v>
      </c>
      <c r="AA14325" t="s">
        <v>465</v>
      </c>
      <c r="AB14325" t="s">
        <v>46</v>
      </c>
      <c r="AC14325" t="b">
        <v>0</v>
      </c>
    </row>
    <row r="14326" spans="1:29" hidden="1" x14ac:dyDescent="0.25">
      <c r="A14326" t="s">
        <v>134</v>
      </c>
      <c r="B14326" t="s">
        <v>617</v>
      </c>
      <c r="C14326" t="s">
        <v>588</v>
      </c>
      <c r="D14326" s="28" t="s">
        <v>619</v>
      </c>
      <c r="E14326" t="s">
        <v>240</v>
      </c>
      <c r="F14326" t="s">
        <v>595</v>
      </c>
      <c r="G14326" t="str">
        <f t="shared" ref="G14326:I14341" si="1178">G14325</f>
        <v>SWHC046-01</v>
      </c>
      <c r="H14326" t="str">
        <f t="shared" si="1178"/>
        <v>ExAnte2019</v>
      </c>
      <c r="I14326" t="str">
        <f t="shared" si="1178"/>
        <v>IOU workpaper</v>
      </c>
      <c r="J14326" s="2">
        <f t="shared" si="1173"/>
        <v>43775</v>
      </c>
      <c r="K14326" t="s">
        <v>203</v>
      </c>
      <c r="L14326">
        <f t="shared" si="1174"/>
        <v>1</v>
      </c>
      <c r="O14326">
        <v>0</v>
      </c>
      <c r="P14326">
        <v>0</v>
      </c>
      <c r="Q14326">
        <v>0</v>
      </c>
      <c r="R14326">
        <v>-125.8946</v>
      </c>
      <c r="S14326">
        <v>0</v>
      </c>
      <c r="T14326">
        <v>17.814900000000002</v>
      </c>
      <c r="AA14326" t="s">
        <v>465</v>
      </c>
      <c r="AB14326" t="s">
        <v>46</v>
      </c>
      <c r="AC14326" t="b">
        <v>0</v>
      </c>
    </row>
    <row r="14327" spans="1:29" hidden="1" x14ac:dyDescent="0.25">
      <c r="A14327" t="s">
        <v>134</v>
      </c>
      <c r="B14327" t="s">
        <v>617</v>
      </c>
      <c r="C14327" t="s">
        <v>588</v>
      </c>
      <c r="D14327" s="28" t="s">
        <v>619</v>
      </c>
      <c r="E14327" t="s">
        <v>248</v>
      </c>
      <c r="F14327" t="s">
        <v>595</v>
      </c>
      <c r="G14327" t="str">
        <f t="shared" si="1178"/>
        <v>SWHC046-01</v>
      </c>
      <c r="H14327" t="str">
        <f t="shared" si="1178"/>
        <v>ExAnte2019</v>
      </c>
      <c r="I14327" t="str">
        <f t="shared" si="1178"/>
        <v>IOU workpaper</v>
      </c>
      <c r="J14327" s="2">
        <f t="shared" si="1173"/>
        <v>43775</v>
      </c>
      <c r="K14327" t="s">
        <v>203</v>
      </c>
      <c r="L14327">
        <f t="shared" si="1174"/>
        <v>1</v>
      </c>
      <c r="O14327">
        <v>0</v>
      </c>
      <c r="P14327">
        <v>0</v>
      </c>
      <c r="Q14327">
        <v>0</v>
      </c>
      <c r="R14327">
        <v>-133.90029999999999</v>
      </c>
      <c r="S14327">
        <v>0</v>
      </c>
      <c r="T14327">
        <v>17.563300000000002</v>
      </c>
      <c r="AA14327" t="s">
        <v>465</v>
      </c>
      <c r="AB14327" t="s">
        <v>46</v>
      </c>
      <c r="AC14327" t="b">
        <v>0</v>
      </c>
    </row>
    <row r="14328" spans="1:29" hidden="1" x14ac:dyDescent="0.25">
      <c r="A14328" t="s">
        <v>134</v>
      </c>
      <c r="B14328" t="s">
        <v>617</v>
      </c>
      <c r="C14328" t="s">
        <v>588</v>
      </c>
      <c r="D14328" s="28" t="s">
        <v>619</v>
      </c>
      <c r="E14328" t="s">
        <v>256</v>
      </c>
      <c r="F14328" t="s">
        <v>595</v>
      </c>
      <c r="G14328" t="str">
        <f t="shared" si="1178"/>
        <v>SWHC046-01</v>
      </c>
      <c r="H14328" t="str">
        <f t="shared" si="1178"/>
        <v>ExAnte2019</v>
      </c>
      <c r="I14328" t="str">
        <f t="shared" si="1178"/>
        <v>IOU workpaper</v>
      </c>
      <c r="J14328" s="2">
        <f t="shared" si="1173"/>
        <v>43775</v>
      </c>
      <c r="K14328" t="s">
        <v>203</v>
      </c>
      <c r="L14328">
        <f t="shared" si="1174"/>
        <v>1</v>
      </c>
      <c r="O14328">
        <v>0</v>
      </c>
      <c r="P14328">
        <v>0</v>
      </c>
      <c r="Q14328">
        <v>0</v>
      </c>
      <c r="R14328">
        <v>-38.8583</v>
      </c>
      <c r="S14328">
        <v>0</v>
      </c>
      <c r="T14328">
        <v>6.9701000000000004</v>
      </c>
      <c r="AA14328" t="s">
        <v>465</v>
      </c>
      <c r="AB14328" t="s">
        <v>46</v>
      </c>
      <c r="AC14328" t="b">
        <v>0</v>
      </c>
    </row>
    <row r="14329" spans="1:29" hidden="1" x14ac:dyDescent="0.25">
      <c r="A14329" t="s">
        <v>134</v>
      </c>
      <c r="B14329" t="s">
        <v>617</v>
      </c>
      <c r="C14329" t="s">
        <v>588</v>
      </c>
      <c r="D14329" s="28" t="s">
        <v>619</v>
      </c>
      <c r="E14329" t="s">
        <v>265</v>
      </c>
      <c r="F14329" t="s">
        <v>595</v>
      </c>
      <c r="G14329" t="str">
        <f t="shared" si="1178"/>
        <v>SWHC046-01</v>
      </c>
      <c r="H14329" t="str">
        <f t="shared" si="1178"/>
        <v>ExAnte2019</v>
      </c>
      <c r="I14329" t="str">
        <f t="shared" si="1178"/>
        <v>IOU workpaper</v>
      </c>
      <c r="J14329" s="2">
        <f t="shared" si="1173"/>
        <v>43775</v>
      </c>
      <c r="K14329" t="s">
        <v>203</v>
      </c>
      <c r="L14329">
        <f t="shared" si="1174"/>
        <v>1</v>
      </c>
      <c r="O14329">
        <v>0</v>
      </c>
      <c r="P14329">
        <v>0</v>
      </c>
      <c r="Q14329">
        <v>0</v>
      </c>
      <c r="R14329">
        <v>-18.6371</v>
      </c>
      <c r="S14329">
        <v>0</v>
      </c>
      <c r="T14329">
        <v>3.7038000000000002</v>
      </c>
      <c r="AA14329" t="s">
        <v>465</v>
      </c>
      <c r="AB14329" t="s">
        <v>46</v>
      </c>
      <c r="AC14329" t="b">
        <v>0</v>
      </c>
    </row>
    <row r="14330" spans="1:29" hidden="1" x14ac:dyDescent="0.25">
      <c r="A14330" t="s">
        <v>134</v>
      </c>
      <c r="B14330" t="s">
        <v>617</v>
      </c>
      <c r="C14330" t="s">
        <v>588</v>
      </c>
      <c r="D14330" s="28" t="s">
        <v>619</v>
      </c>
      <c r="E14330" t="s">
        <v>274</v>
      </c>
      <c r="F14330" t="s">
        <v>595</v>
      </c>
      <c r="G14330" t="str">
        <f t="shared" si="1178"/>
        <v>SWHC046-01</v>
      </c>
      <c r="H14330" t="str">
        <f t="shared" si="1178"/>
        <v>ExAnte2019</v>
      </c>
      <c r="I14330" t="str">
        <f t="shared" si="1178"/>
        <v>IOU workpaper</v>
      </c>
      <c r="J14330" s="2">
        <f t="shared" si="1173"/>
        <v>43775</v>
      </c>
      <c r="K14330" t="s">
        <v>203</v>
      </c>
      <c r="L14330">
        <f t="shared" si="1174"/>
        <v>1</v>
      </c>
      <c r="O14330">
        <v>0</v>
      </c>
      <c r="P14330">
        <v>0</v>
      </c>
      <c r="Q14330">
        <v>0</v>
      </c>
      <c r="R14330">
        <v>-29.569400000000002</v>
      </c>
      <c r="S14330">
        <v>0</v>
      </c>
      <c r="T14330">
        <v>6.8204000000000002</v>
      </c>
      <c r="AA14330" t="s">
        <v>465</v>
      </c>
      <c r="AB14330" t="s">
        <v>46</v>
      </c>
      <c r="AC14330" t="b">
        <v>0</v>
      </c>
    </row>
    <row r="14331" spans="1:29" hidden="1" x14ac:dyDescent="0.25">
      <c r="A14331" t="s">
        <v>134</v>
      </c>
      <c r="B14331" t="s">
        <v>617</v>
      </c>
      <c r="C14331" t="s">
        <v>588</v>
      </c>
      <c r="D14331" s="28" t="s">
        <v>619</v>
      </c>
      <c r="E14331" t="s">
        <v>282</v>
      </c>
      <c r="F14331" t="s">
        <v>595</v>
      </c>
      <c r="G14331" t="str">
        <f t="shared" si="1178"/>
        <v>SWHC046-01</v>
      </c>
      <c r="H14331" t="str">
        <f t="shared" si="1178"/>
        <v>ExAnte2019</v>
      </c>
      <c r="I14331" t="str">
        <f t="shared" si="1178"/>
        <v>IOU workpaper</v>
      </c>
      <c r="J14331" s="2">
        <f t="shared" si="1173"/>
        <v>43775</v>
      </c>
      <c r="K14331" t="s">
        <v>203</v>
      </c>
      <c r="L14331">
        <f t="shared" si="1174"/>
        <v>1</v>
      </c>
      <c r="O14331">
        <v>0</v>
      </c>
      <c r="P14331">
        <v>0</v>
      </c>
      <c r="Q14331">
        <v>0</v>
      </c>
      <c r="R14331">
        <v>-42.186500000000002</v>
      </c>
      <c r="S14331">
        <v>0</v>
      </c>
      <c r="T14331">
        <v>8.0753000000000004</v>
      </c>
      <c r="AA14331" t="s">
        <v>465</v>
      </c>
      <c r="AB14331" t="s">
        <v>46</v>
      </c>
      <c r="AC14331" t="b">
        <v>0</v>
      </c>
    </row>
    <row r="14332" spans="1:29" hidden="1" x14ac:dyDescent="0.25">
      <c r="A14332" t="s">
        <v>134</v>
      </c>
      <c r="B14332" t="s">
        <v>617</v>
      </c>
      <c r="C14332" t="s">
        <v>588</v>
      </c>
      <c r="D14332" s="28" t="s">
        <v>619</v>
      </c>
      <c r="E14332" t="s">
        <v>290</v>
      </c>
      <c r="F14332" t="s">
        <v>595</v>
      </c>
      <c r="G14332" t="str">
        <f t="shared" si="1178"/>
        <v>SWHC046-01</v>
      </c>
      <c r="H14332" t="str">
        <f t="shared" si="1178"/>
        <v>ExAnte2019</v>
      </c>
      <c r="I14332" t="str">
        <f t="shared" si="1178"/>
        <v>IOU workpaper</v>
      </c>
      <c r="J14332" s="2">
        <f t="shared" si="1173"/>
        <v>43775</v>
      </c>
      <c r="K14332" t="s">
        <v>203</v>
      </c>
      <c r="L14332">
        <f t="shared" si="1174"/>
        <v>1</v>
      </c>
      <c r="O14332">
        <v>0</v>
      </c>
      <c r="P14332">
        <v>0</v>
      </c>
      <c r="Q14332">
        <v>0</v>
      </c>
      <c r="R14332">
        <v>-28.375900000000001</v>
      </c>
      <c r="S14332">
        <v>0</v>
      </c>
      <c r="T14332">
        <v>6.4272999999999998</v>
      </c>
      <c r="AA14332" t="s">
        <v>465</v>
      </c>
      <c r="AB14332" t="s">
        <v>46</v>
      </c>
      <c r="AC14332" t="b">
        <v>0</v>
      </c>
    </row>
    <row r="14333" spans="1:29" hidden="1" x14ac:dyDescent="0.25">
      <c r="A14333" t="s">
        <v>134</v>
      </c>
      <c r="B14333" t="s">
        <v>617</v>
      </c>
      <c r="C14333" t="s">
        <v>588</v>
      </c>
      <c r="D14333" s="28" t="s">
        <v>619</v>
      </c>
      <c r="E14333" t="s">
        <v>298</v>
      </c>
      <c r="F14333" t="s">
        <v>595</v>
      </c>
      <c r="G14333" t="str">
        <f t="shared" si="1178"/>
        <v>SWHC046-01</v>
      </c>
      <c r="H14333" t="str">
        <f t="shared" si="1178"/>
        <v>ExAnte2019</v>
      </c>
      <c r="I14333" t="str">
        <f t="shared" si="1178"/>
        <v>IOU workpaper</v>
      </c>
      <c r="J14333" s="2">
        <f t="shared" si="1173"/>
        <v>43775</v>
      </c>
      <c r="K14333" t="s">
        <v>203</v>
      </c>
      <c r="L14333">
        <f t="shared" si="1174"/>
        <v>1</v>
      </c>
      <c r="O14333">
        <v>0</v>
      </c>
      <c r="P14333">
        <v>0</v>
      </c>
      <c r="Q14333">
        <v>0</v>
      </c>
      <c r="R14333">
        <v>-104.8694</v>
      </c>
      <c r="S14333">
        <v>0</v>
      </c>
      <c r="T14333">
        <v>16.385999999999999</v>
      </c>
      <c r="AA14333" t="s">
        <v>465</v>
      </c>
      <c r="AB14333" t="s">
        <v>46</v>
      </c>
      <c r="AC14333" t="b">
        <v>0</v>
      </c>
    </row>
    <row r="14334" spans="1:29" hidden="1" x14ac:dyDescent="0.25">
      <c r="A14334" t="s">
        <v>134</v>
      </c>
      <c r="B14334" t="s">
        <v>617</v>
      </c>
      <c r="C14334" t="s">
        <v>588</v>
      </c>
      <c r="D14334" s="28" t="s">
        <v>619</v>
      </c>
      <c r="E14334" t="s">
        <v>306</v>
      </c>
      <c r="F14334" t="s">
        <v>595</v>
      </c>
      <c r="G14334" t="str">
        <f t="shared" si="1178"/>
        <v>SWHC046-01</v>
      </c>
      <c r="H14334" t="str">
        <f t="shared" si="1178"/>
        <v>ExAnte2019</v>
      </c>
      <c r="I14334" t="str">
        <f t="shared" si="1178"/>
        <v>IOU workpaper</v>
      </c>
      <c r="J14334" s="2">
        <f t="shared" si="1173"/>
        <v>43775</v>
      </c>
      <c r="K14334" t="s">
        <v>203</v>
      </c>
      <c r="L14334">
        <f t="shared" si="1174"/>
        <v>1</v>
      </c>
      <c r="O14334">
        <v>0</v>
      </c>
      <c r="P14334">
        <v>0</v>
      </c>
      <c r="Q14334">
        <v>0</v>
      </c>
      <c r="R14334">
        <v>-114.6016</v>
      </c>
      <c r="S14334">
        <v>0</v>
      </c>
      <c r="T14334">
        <v>16.694299999999998</v>
      </c>
      <c r="AA14334" t="s">
        <v>465</v>
      </c>
      <c r="AB14334" t="s">
        <v>46</v>
      </c>
      <c r="AC14334" t="b">
        <v>0</v>
      </c>
    </row>
    <row r="14335" spans="1:29" hidden="1" x14ac:dyDescent="0.25">
      <c r="A14335" t="s">
        <v>134</v>
      </c>
      <c r="B14335" t="s">
        <v>617</v>
      </c>
      <c r="C14335" t="s">
        <v>588</v>
      </c>
      <c r="D14335" s="28" t="s">
        <v>619</v>
      </c>
      <c r="E14335" t="s">
        <v>314</v>
      </c>
      <c r="F14335" t="s">
        <v>595</v>
      </c>
      <c r="G14335" t="str">
        <f t="shared" si="1178"/>
        <v>SWHC046-01</v>
      </c>
      <c r="H14335" t="str">
        <f t="shared" si="1178"/>
        <v>ExAnte2019</v>
      </c>
      <c r="I14335" t="str">
        <f t="shared" si="1178"/>
        <v>IOU workpaper</v>
      </c>
      <c r="J14335" s="2">
        <f t="shared" si="1173"/>
        <v>43775</v>
      </c>
      <c r="K14335" t="s">
        <v>203</v>
      </c>
      <c r="L14335">
        <f t="shared" si="1174"/>
        <v>1</v>
      </c>
      <c r="O14335">
        <v>0</v>
      </c>
      <c r="P14335">
        <v>0</v>
      </c>
      <c r="Q14335">
        <v>0</v>
      </c>
      <c r="R14335">
        <v>-90.153700000000001</v>
      </c>
      <c r="S14335">
        <v>0</v>
      </c>
      <c r="T14335">
        <v>14.068199999999999</v>
      </c>
      <c r="AA14335" t="s">
        <v>465</v>
      </c>
      <c r="AB14335" t="s">
        <v>46</v>
      </c>
      <c r="AC14335" t="b">
        <v>0</v>
      </c>
    </row>
    <row r="14336" spans="1:29" hidden="1" x14ac:dyDescent="0.25">
      <c r="A14336" t="s">
        <v>134</v>
      </c>
      <c r="B14336" t="s">
        <v>617</v>
      </c>
      <c r="C14336" t="s">
        <v>588</v>
      </c>
      <c r="D14336" s="28" t="s">
        <v>619</v>
      </c>
      <c r="E14336" t="s">
        <v>322</v>
      </c>
      <c r="F14336" t="s">
        <v>595</v>
      </c>
      <c r="G14336" t="str">
        <f t="shared" si="1178"/>
        <v>SWHC046-01</v>
      </c>
      <c r="H14336" t="str">
        <f t="shared" si="1178"/>
        <v>ExAnte2019</v>
      </c>
      <c r="I14336" t="str">
        <f t="shared" si="1178"/>
        <v>IOU workpaper</v>
      </c>
      <c r="J14336" s="2">
        <f t="shared" si="1173"/>
        <v>43775</v>
      </c>
      <c r="K14336" t="s">
        <v>203</v>
      </c>
      <c r="L14336">
        <f t="shared" si="1174"/>
        <v>1</v>
      </c>
      <c r="O14336">
        <v>0</v>
      </c>
      <c r="P14336">
        <v>0</v>
      </c>
      <c r="Q14336">
        <v>0</v>
      </c>
      <c r="R14336">
        <v>-99.113500000000002</v>
      </c>
      <c r="S14336">
        <v>0</v>
      </c>
      <c r="T14336">
        <v>14.9101</v>
      </c>
      <c r="AA14336" t="s">
        <v>465</v>
      </c>
      <c r="AB14336" t="s">
        <v>46</v>
      </c>
      <c r="AC14336" t="b">
        <v>0</v>
      </c>
    </row>
    <row r="14337" spans="1:29" hidden="1" x14ac:dyDescent="0.25">
      <c r="A14337" t="s">
        <v>134</v>
      </c>
      <c r="B14337" t="s">
        <v>617</v>
      </c>
      <c r="C14337" t="s">
        <v>588</v>
      </c>
      <c r="D14337" s="28" t="s">
        <v>619</v>
      </c>
      <c r="E14337" t="s">
        <v>330</v>
      </c>
      <c r="F14337" t="s">
        <v>595</v>
      </c>
      <c r="G14337" t="str">
        <f t="shared" si="1178"/>
        <v>SWHC046-01</v>
      </c>
      <c r="H14337" t="str">
        <f t="shared" si="1178"/>
        <v>ExAnte2019</v>
      </c>
      <c r="I14337" t="str">
        <f t="shared" si="1178"/>
        <v>IOU workpaper</v>
      </c>
      <c r="J14337" s="2">
        <f t="shared" si="1173"/>
        <v>43775</v>
      </c>
      <c r="K14337" t="s">
        <v>203</v>
      </c>
      <c r="L14337">
        <f t="shared" si="1174"/>
        <v>1</v>
      </c>
      <c r="O14337">
        <v>0</v>
      </c>
      <c r="P14337">
        <v>0</v>
      </c>
      <c r="Q14337">
        <v>0</v>
      </c>
      <c r="R14337">
        <v>20.895099999999999</v>
      </c>
      <c r="S14337">
        <v>0</v>
      </c>
      <c r="T14337">
        <v>1.8127</v>
      </c>
      <c r="AA14337" t="s">
        <v>465</v>
      </c>
      <c r="AB14337" t="s">
        <v>46</v>
      </c>
      <c r="AC14337" t="b">
        <v>0</v>
      </c>
    </row>
    <row r="14338" spans="1:29" hidden="1" x14ac:dyDescent="0.25">
      <c r="A14338" t="s">
        <v>134</v>
      </c>
      <c r="B14338" t="s">
        <v>617</v>
      </c>
      <c r="C14338" t="s">
        <v>588</v>
      </c>
      <c r="D14338" s="28" t="s">
        <v>619</v>
      </c>
      <c r="E14338" t="s">
        <v>338</v>
      </c>
      <c r="F14338" t="s">
        <v>595</v>
      </c>
      <c r="G14338" t="str">
        <f t="shared" si="1178"/>
        <v>SWHC046-01</v>
      </c>
      <c r="H14338" t="str">
        <f t="shared" si="1178"/>
        <v>ExAnte2019</v>
      </c>
      <c r="I14338" t="str">
        <f t="shared" si="1178"/>
        <v>IOU workpaper</v>
      </c>
      <c r="J14338" s="2">
        <f t="shared" si="1173"/>
        <v>43775</v>
      </c>
      <c r="K14338" t="s">
        <v>203</v>
      </c>
      <c r="L14338">
        <f t="shared" si="1174"/>
        <v>1</v>
      </c>
      <c r="O14338">
        <v>0</v>
      </c>
      <c r="P14338">
        <v>0</v>
      </c>
      <c r="Q14338">
        <v>0</v>
      </c>
      <c r="R14338">
        <v>-395.17160000000001</v>
      </c>
      <c r="S14338">
        <v>0</v>
      </c>
      <c r="T14338">
        <v>45.250300000000003</v>
      </c>
      <c r="AA14338" t="s">
        <v>465</v>
      </c>
      <c r="AB14338" t="s">
        <v>46</v>
      </c>
      <c r="AC14338" t="b">
        <v>0</v>
      </c>
    </row>
    <row r="14339" spans="1:29" hidden="1" x14ac:dyDescent="0.25">
      <c r="A14339" t="s">
        <v>134</v>
      </c>
      <c r="B14339" t="s">
        <v>617</v>
      </c>
      <c r="C14339" t="s">
        <v>589</v>
      </c>
      <c r="D14339" s="28" t="s">
        <v>619</v>
      </c>
      <c r="E14339" t="s">
        <v>202</v>
      </c>
      <c r="F14339" t="s">
        <v>595</v>
      </c>
      <c r="G14339" t="str">
        <f t="shared" si="1178"/>
        <v>SWHC046-01</v>
      </c>
      <c r="H14339" t="str">
        <f t="shared" si="1178"/>
        <v>ExAnte2019</v>
      </c>
      <c r="I14339" t="str">
        <f t="shared" si="1178"/>
        <v>IOU workpaper</v>
      </c>
      <c r="J14339" s="2">
        <f t="shared" si="1173"/>
        <v>43775</v>
      </c>
      <c r="K14339" t="s">
        <v>203</v>
      </c>
      <c r="L14339">
        <f t="shared" si="1174"/>
        <v>1</v>
      </c>
      <c r="O14339">
        <v>0</v>
      </c>
      <c r="P14339">
        <v>0</v>
      </c>
      <c r="Q14339">
        <v>0</v>
      </c>
      <c r="R14339">
        <v>-857.22299999999996</v>
      </c>
      <c r="S14339">
        <v>0</v>
      </c>
      <c r="T14339">
        <v>113.0401</v>
      </c>
      <c r="AA14339" t="s">
        <v>465</v>
      </c>
      <c r="AB14339" t="s">
        <v>46</v>
      </c>
      <c r="AC14339" t="b">
        <v>0</v>
      </c>
    </row>
    <row r="14340" spans="1:29" hidden="1" x14ac:dyDescent="0.25">
      <c r="A14340" t="s">
        <v>134</v>
      </c>
      <c r="B14340" t="s">
        <v>617</v>
      </c>
      <c r="C14340" t="s">
        <v>589</v>
      </c>
      <c r="D14340" s="28" t="s">
        <v>619</v>
      </c>
      <c r="E14340" t="s">
        <v>224</v>
      </c>
      <c r="F14340" t="s">
        <v>595</v>
      </c>
      <c r="G14340" t="str">
        <f t="shared" si="1178"/>
        <v>SWHC046-01</v>
      </c>
      <c r="H14340" t="str">
        <f t="shared" si="1178"/>
        <v>ExAnte2019</v>
      </c>
      <c r="I14340" t="str">
        <f t="shared" si="1178"/>
        <v>IOU workpaper</v>
      </c>
      <c r="J14340" s="2">
        <f t="shared" si="1173"/>
        <v>43775</v>
      </c>
      <c r="K14340" t="s">
        <v>203</v>
      </c>
      <c r="L14340">
        <f t="shared" si="1174"/>
        <v>1</v>
      </c>
      <c r="O14340">
        <v>0</v>
      </c>
      <c r="P14340">
        <v>0</v>
      </c>
      <c r="Q14340">
        <v>0</v>
      </c>
      <c r="R14340">
        <v>-537.34839999999997</v>
      </c>
      <c r="S14340">
        <v>0</v>
      </c>
      <c r="T14340">
        <v>75.235299999999995</v>
      </c>
      <c r="AA14340" t="s">
        <v>465</v>
      </c>
      <c r="AB14340" t="s">
        <v>46</v>
      </c>
      <c r="AC14340" t="b">
        <v>0</v>
      </c>
    </row>
    <row r="14341" spans="1:29" hidden="1" x14ac:dyDescent="0.25">
      <c r="A14341" t="s">
        <v>134</v>
      </c>
      <c r="B14341" t="s">
        <v>617</v>
      </c>
      <c r="C14341" t="s">
        <v>589</v>
      </c>
      <c r="D14341" s="28" t="s">
        <v>619</v>
      </c>
      <c r="E14341" t="s">
        <v>232</v>
      </c>
      <c r="F14341" t="s">
        <v>595</v>
      </c>
      <c r="G14341" t="str">
        <f t="shared" si="1178"/>
        <v>SWHC046-01</v>
      </c>
      <c r="H14341" t="str">
        <f t="shared" si="1178"/>
        <v>ExAnte2019</v>
      </c>
      <c r="I14341" t="str">
        <f t="shared" si="1178"/>
        <v>IOU workpaper</v>
      </c>
      <c r="J14341" s="2">
        <f t="shared" ref="J14341:J14404" si="1179">J$3</f>
        <v>43775</v>
      </c>
      <c r="K14341" t="s">
        <v>203</v>
      </c>
      <c r="L14341">
        <f t="shared" ref="L14341:L14404" si="1180">L14340</f>
        <v>1</v>
      </c>
      <c r="O14341">
        <v>0</v>
      </c>
      <c r="P14341">
        <v>0</v>
      </c>
      <c r="Q14341">
        <v>0</v>
      </c>
      <c r="R14341">
        <v>-390.91390000000001</v>
      </c>
      <c r="S14341">
        <v>0</v>
      </c>
      <c r="T14341">
        <v>53.253700000000002</v>
      </c>
      <c r="AA14341" t="s">
        <v>465</v>
      </c>
      <c r="AB14341" t="s">
        <v>46</v>
      </c>
      <c r="AC14341" t="b">
        <v>0</v>
      </c>
    </row>
    <row r="14342" spans="1:29" hidden="1" x14ac:dyDescent="0.25">
      <c r="A14342" t="s">
        <v>134</v>
      </c>
      <c r="B14342" t="s">
        <v>617</v>
      </c>
      <c r="C14342" t="s">
        <v>589</v>
      </c>
      <c r="D14342" s="28" t="s">
        <v>619</v>
      </c>
      <c r="E14342" t="s">
        <v>240</v>
      </c>
      <c r="F14342" t="s">
        <v>595</v>
      </c>
      <c r="G14342" t="str">
        <f t="shared" ref="G14342:I14357" si="1181">G14341</f>
        <v>SWHC046-01</v>
      </c>
      <c r="H14342" t="str">
        <f t="shared" si="1181"/>
        <v>ExAnte2019</v>
      </c>
      <c r="I14342" t="str">
        <f t="shared" si="1181"/>
        <v>IOU workpaper</v>
      </c>
      <c r="J14342" s="2">
        <f t="shared" si="1179"/>
        <v>43775</v>
      </c>
      <c r="K14342" t="s">
        <v>203</v>
      </c>
      <c r="L14342">
        <f t="shared" si="1180"/>
        <v>1</v>
      </c>
      <c r="O14342">
        <v>0</v>
      </c>
      <c r="P14342">
        <v>0</v>
      </c>
      <c r="Q14342">
        <v>0</v>
      </c>
      <c r="R14342">
        <v>-387.94130000000001</v>
      </c>
      <c r="S14342">
        <v>0</v>
      </c>
      <c r="T14342">
        <v>54.983800000000002</v>
      </c>
      <c r="AA14342" t="s">
        <v>465</v>
      </c>
      <c r="AB14342" t="s">
        <v>46</v>
      </c>
      <c r="AC14342" t="b">
        <v>0</v>
      </c>
    </row>
    <row r="14343" spans="1:29" hidden="1" x14ac:dyDescent="0.25">
      <c r="A14343" t="s">
        <v>134</v>
      </c>
      <c r="B14343" t="s">
        <v>617</v>
      </c>
      <c r="C14343" t="s">
        <v>589</v>
      </c>
      <c r="D14343" s="28" t="s">
        <v>619</v>
      </c>
      <c r="E14343" t="s">
        <v>248</v>
      </c>
      <c r="F14343" t="s">
        <v>595</v>
      </c>
      <c r="G14343" t="str">
        <f t="shared" si="1181"/>
        <v>SWHC046-01</v>
      </c>
      <c r="H14343" t="str">
        <f t="shared" si="1181"/>
        <v>ExAnte2019</v>
      </c>
      <c r="I14343" t="str">
        <f t="shared" si="1181"/>
        <v>IOU workpaper</v>
      </c>
      <c r="J14343" s="2">
        <f t="shared" si="1179"/>
        <v>43775</v>
      </c>
      <c r="K14343" t="s">
        <v>203</v>
      </c>
      <c r="L14343">
        <f t="shared" si="1180"/>
        <v>1</v>
      </c>
      <c r="O14343">
        <v>0</v>
      </c>
      <c r="P14343">
        <v>0</v>
      </c>
      <c r="Q14343">
        <v>0</v>
      </c>
      <c r="R14343">
        <v>-409.63850000000002</v>
      </c>
      <c r="S14343">
        <v>0</v>
      </c>
      <c r="T14343">
        <v>55.143900000000002</v>
      </c>
      <c r="AA14343" t="s">
        <v>465</v>
      </c>
      <c r="AB14343" t="s">
        <v>46</v>
      </c>
      <c r="AC14343" t="b">
        <v>0</v>
      </c>
    </row>
    <row r="14344" spans="1:29" hidden="1" x14ac:dyDescent="0.25">
      <c r="A14344" t="s">
        <v>134</v>
      </c>
      <c r="B14344" t="s">
        <v>617</v>
      </c>
      <c r="C14344" t="s">
        <v>589</v>
      </c>
      <c r="D14344" s="28" t="s">
        <v>619</v>
      </c>
      <c r="E14344" t="s">
        <v>256</v>
      </c>
      <c r="F14344" t="s">
        <v>595</v>
      </c>
      <c r="G14344" t="str">
        <f t="shared" si="1181"/>
        <v>SWHC046-01</v>
      </c>
      <c r="H14344" t="str">
        <f t="shared" si="1181"/>
        <v>ExAnte2019</v>
      </c>
      <c r="I14344" t="str">
        <f t="shared" si="1181"/>
        <v>IOU workpaper</v>
      </c>
      <c r="J14344" s="2">
        <f t="shared" si="1179"/>
        <v>43775</v>
      </c>
      <c r="K14344" t="s">
        <v>203</v>
      </c>
      <c r="L14344">
        <f t="shared" si="1180"/>
        <v>1</v>
      </c>
      <c r="O14344">
        <v>0</v>
      </c>
      <c r="P14344">
        <v>0</v>
      </c>
      <c r="Q14344">
        <v>0</v>
      </c>
      <c r="R14344">
        <v>-139.93639999999999</v>
      </c>
      <c r="S14344">
        <v>0</v>
      </c>
      <c r="T14344">
        <v>20.599</v>
      </c>
      <c r="AA14344" t="s">
        <v>465</v>
      </c>
      <c r="AB14344" t="s">
        <v>46</v>
      </c>
      <c r="AC14344" t="b">
        <v>0</v>
      </c>
    </row>
    <row r="14345" spans="1:29" hidden="1" x14ac:dyDescent="0.25">
      <c r="A14345" t="s">
        <v>134</v>
      </c>
      <c r="B14345" t="s">
        <v>617</v>
      </c>
      <c r="C14345" t="s">
        <v>589</v>
      </c>
      <c r="D14345" s="28" t="s">
        <v>619</v>
      </c>
      <c r="E14345" t="s">
        <v>265</v>
      </c>
      <c r="F14345" t="s">
        <v>595</v>
      </c>
      <c r="G14345" t="str">
        <f t="shared" si="1181"/>
        <v>SWHC046-01</v>
      </c>
      <c r="H14345" t="str">
        <f t="shared" si="1181"/>
        <v>ExAnte2019</v>
      </c>
      <c r="I14345" t="str">
        <f t="shared" si="1181"/>
        <v>IOU workpaper</v>
      </c>
      <c r="J14345" s="2">
        <f t="shared" si="1179"/>
        <v>43775</v>
      </c>
      <c r="K14345" t="s">
        <v>203</v>
      </c>
      <c r="L14345">
        <f t="shared" si="1180"/>
        <v>1</v>
      </c>
      <c r="O14345">
        <v>0</v>
      </c>
      <c r="P14345">
        <v>0</v>
      </c>
      <c r="Q14345">
        <v>0</v>
      </c>
      <c r="R14345">
        <v>-65.223699999999994</v>
      </c>
      <c r="S14345">
        <v>0</v>
      </c>
      <c r="T14345">
        <v>10.0191</v>
      </c>
      <c r="AA14345" t="s">
        <v>465</v>
      </c>
      <c r="AB14345" t="s">
        <v>46</v>
      </c>
      <c r="AC14345" t="b">
        <v>0</v>
      </c>
    </row>
    <row r="14346" spans="1:29" hidden="1" x14ac:dyDescent="0.25">
      <c r="A14346" t="s">
        <v>134</v>
      </c>
      <c r="B14346" t="s">
        <v>617</v>
      </c>
      <c r="C14346" t="s">
        <v>589</v>
      </c>
      <c r="D14346" s="28" t="s">
        <v>619</v>
      </c>
      <c r="E14346" t="s">
        <v>274</v>
      </c>
      <c r="F14346" t="s">
        <v>595</v>
      </c>
      <c r="G14346" t="str">
        <f t="shared" si="1181"/>
        <v>SWHC046-01</v>
      </c>
      <c r="H14346" t="str">
        <f t="shared" si="1181"/>
        <v>ExAnte2019</v>
      </c>
      <c r="I14346" t="str">
        <f t="shared" si="1181"/>
        <v>IOU workpaper</v>
      </c>
      <c r="J14346" s="2">
        <f t="shared" si="1179"/>
        <v>43775</v>
      </c>
      <c r="K14346" t="s">
        <v>203</v>
      </c>
      <c r="L14346">
        <f t="shared" si="1180"/>
        <v>1</v>
      </c>
      <c r="O14346">
        <v>0</v>
      </c>
      <c r="P14346">
        <v>0</v>
      </c>
      <c r="Q14346">
        <v>0</v>
      </c>
      <c r="R14346">
        <v>-113.7902</v>
      </c>
      <c r="S14346">
        <v>0</v>
      </c>
      <c r="T14346">
        <v>18.912600000000001</v>
      </c>
      <c r="AA14346" t="s">
        <v>465</v>
      </c>
      <c r="AB14346" t="s">
        <v>46</v>
      </c>
      <c r="AC14346" t="b">
        <v>0</v>
      </c>
    </row>
    <row r="14347" spans="1:29" hidden="1" x14ac:dyDescent="0.25">
      <c r="A14347" t="s">
        <v>134</v>
      </c>
      <c r="B14347" t="s">
        <v>617</v>
      </c>
      <c r="C14347" t="s">
        <v>589</v>
      </c>
      <c r="D14347" s="28" t="s">
        <v>619</v>
      </c>
      <c r="E14347" t="s">
        <v>282</v>
      </c>
      <c r="F14347" t="s">
        <v>595</v>
      </c>
      <c r="G14347" t="str">
        <f t="shared" si="1181"/>
        <v>SWHC046-01</v>
      </c>
      <c r="H14347" t="str">
        <f t="shared" si="1181"/>
        <v>ExAnte2019</v>
      </c>
      <c r="I14347" t="str">
        <f t="shared" si="1181"/>
        <v>IOU workpaper</v>
      </c>
      <c r="J14347" s="2">
        <f t="shared" si="1179"/>
        <v>43775</v>
      </c>
      <c r="K14347" t="s">
        <v>203</v>
      </c>
      <c r="L14347">
        <f t="shared" si="1180"/>
        <v>1</v>
      </c>
      <c r="O14347">
        <v>0</v>
      </c>
      <c r="P14347">
        <v>0</v>
      </c>
      <c r="Q14347">
        <v>0</v>
      </c>
      <c r="R14347">
        <v>-148.2518</v>
      </c>
      <c r="S14347">
        <v>0</v>
      </c>
      <c r="T14347">
        <v>21.501300000000001</v>
      </c>
      <c r="AA14347" t="s">
        <v>465</v>
      </c>
      <c r="AB14347" t="s">
        <v>46</v>
      </c>
      <c r="AC14347" t="b">
        <v>0</v>
      </c>
    </row>
    <row r="14348" spans="1:29" hidden="1" x14ac:dyDescent="0.25">
      <c r="A14348" t="s">
        <v>134</v>
      </c>
      <c r="B14348" t="s">
        <v>617</v>
      </c>
      <c r="C14348" t="s">
        <v>589</v>
      </c>
      <c r="D14348" s="28" t="s">
        <v>619</v>
      </c>
      <c r="E14348" t="s">
        <v>290</v>
      </c>
      <c r="F14348" t="s">
        <v>595</v>
      </c>
      <c r="G14348" t="str">
        <f t="shared" si="1181"/>
        <v>SWHC046-01</v>
      </c>
      <c r="H14348" t="str">
        <f t="shared" si="1181"/>
        <v>ExAnte2019</v>
      </c>
      <c r="I14348" t="str">
        <f t="shared" si="1181"/>
        <v>IOU workpaper</v>
      </c>
      <c r="J14348" s="2">
        <f t="shared" si="1179"/>
        <v>43775</v>
      </c>
      <c r="K14348" t="s">
        <v>203</v>
      </c>
      <c r="L14348">
        <f t="shared" si="1180"/>
        <v>1</v>
      </c>
      <c r="O14348">
        <v>0</v>
      </c>
      <c r="P14348">
        <v>0</v>
      </c>
      <c r="Q14348">
        <v>0</v>
      </c>
      <c r="R14348">
        <v>-144.82140000000001</v>
      </c>
      <c r="S14348">
        <v>0</v>
      </c>
      <c r="T14348">
        <v>22.456800000000001</v>
      </c>
      <c r="AA14348" t="s">
        <v>465</v>
      </c>
      <c r="AB14348" t="s">
        <v>46</v>
      </c>
      <c r="AC14348" t="b">
        <v>0</v>
      </c>
    </row>
    <row r="14349" spans="1:29" hidden="1" x14ac:dyDescent="0.25">
      <c r="A14349" t="s">
        <v>134</v>
      </c>
      <c r="B14349" t="s">
        <v>617</v>
      </c>
      <c r="C14349" t="s">
        <v>589</v>
      </c>
      <c r="D14349" s="28" t="s">
        <v>619</v>
      </c>
      <c r="E14349" t="s">
        <v>298</v>
      </c>
      <c r="F14349" t="s">
        <v>595</v>
      </c>
      <c r="G14349" t="str">
        <f t="shared" si="1181"/>
        <v>SWHC046-01</v>
      </c>
      <c r="H14349" t="str">
        <f t="shared" si="1181"/>
        <v>ExAnte2019</v>
      </c>
      <c r="I14349" t="str">
        <f t="shared" si="1181"/>
        <v>IOU workpaper</v>
      </c>
      <c r="J14349" s="2">
        <f t="shared" si="1179"/>
        <v>43775</v>
      </c>
      <c r="K14349" t="s">
        <v>203</v>
      </c>
      <c r="L14349">
        <f t="shared" si="1180"/>
        <v>1</v>
      </c>
      <c r="O14349">
        <v>0</v>
      </c>
      <c r="P14349">
        <v>0</v>
      </c>
      <c r="Q14349">
        <v>0</v>
      </c>
      <c r="R14349">
        <v>-367.99489999999997</v>
      </c>
      <c r="S14349">
        <v>0</v>
      </c>
      <c r="T14349">
        <v>52.189500000000002</v>
      </c>
      <c r="AA14349" t="s">
        <v>465</v>
      </c>
      <c r="AB14349" t="s">
        <v>46</v>
      </c>
      <c r="AC14349" t="b">
        <v>0</v>
      </c>
    </row>
    <row r="14350" spans="1:29" hidden="1" x14ac:dyDescent="0.25">
      <c r="A14350" t="s">
        <v>134</v>
      </c>
      <c r="B14350" t="s">
        <v>617</v>
      </c>
      <c r="C14350" t="s">
        <v>589</v>
      </c>
      <c r="D14350" s="28" t="s">
        <v>619</v>
      </c>
      <c r="E14350" t="s">
        <v>306</v>
      </c>
      <c r="F14350" t="s">
        <v>595</v>
      </c>
      <c r="G14350" t="str">
        <f t="shared" si="1181"/>
        <v>SWHC046-01</v>
      </c>
      <c r="H14350" t="str">
        <f t="shared" si="1181"/>
        <v>ExAnte2019</v>
      </c>
      <c r="I14350" t="str">
        <f t="shared" si="1181"/>
        <v>IOU workpaper</v>
      </c>
      <c r="J14350" s="2">
        <f t="shared" si="1179"/>
        <v>43775</v>
      </c>
      <c r="K14350" t="s">
        <v>203</v>
      </c>
      <c r="L14350">
        <f t="shared" si="1180"/>
        <v>1</v>
      </c>
      <c r="O14350">
        <v>0</v>
      </c>
      <c r="P14350">
        <v>0</v>
      </c>
      <c r="Q14350">
        <v>0</v>
      </c>
      <c r="R14350">
        <v>-393.25670000000002</v>
      </c>
      <c r="S14350">
        <v>0</v>
      </c>
      <c r="T14350">
        <v>55.2423</v>
      </c>
      <c r="AA14350" t="s">
        <v>465</v>
      </c>
      <c r="AB14350" t="s">
        <v>46</v>
      </c>
      <c r="AC14350" t="b">
        <v>0</v>
      </c>
    </row>
    <row r="14351" spans="1:29" hidden="1" x14ac:dyDescent="0.25">
      <c r="A14351" t="s">
        <v>134</v>
      </c>
      <c r="B14351" t="s">
        <v>617</v>
      </c>
      <c r="C14351" t="s">
        <v>589</v>
      </c>
      <c r="D14351" s="28" t="s">
        <v>619</v>
      </c>
      <c r="E14351" t="s">
        <v>314</v>
      </c>
      <c r="F14351" t="s">
        <v>595</v>
      </c>
      <c r="G14351" t="str">
        <f t="shared" si="1181"/>
        <v>SWHC046-01</v>
      </c>
      <c r="H14351" t="str">
        <f t="shared" si="1181"/>
        <v>ExAnte2019</v>
      </c>
      <c r="I14351" t="str">
        <f t="shared" si="1181"/>
        <v>IOU workpaper</v>
      </c>
      <c r="J14351" s="2">
        <f t="shared" si="1179"/>
        <v>43775</v>
      </c>
      <c r="K14351" t="s">
        <v>203</v>
      </c>
      <c r="L14351">
        <f t="shared" si="1180"/>
        <v>1</v>
      </c>
      <c r="O14351">
        <v>0</v>
      </c>
      <c r="P14351">
        <v>0</v>
      </c>
      <c r="Q14351">
        <v>0</v>
      </c>
      <c r="R14351">
        <v>-319.75689999999997</v>
      </c>
      <c r="S14351">
        <v>0</v>
      </c>
      <c r="T14351">
        <v>45.7044</v>
      </c>
      <c r="AA14351" t="s">
        <v>465</v>
      </c>
      <c r="AB14351" t="s">
        <v>46</v>
      </c>
      <c r="AC14351" t="b">
        <v>0</v>
      </c>
    </row>
    <row r="14352" spans="1:29" hidden="1" x14ac:dyDescent="0.25">
      <c r="A14352" t="s">
        <v>134</v>
      </c>
      <c r="B14352" t="s">
        <v>617</v>
      </c>
      <c r="C14352" t="s">
        <v>589</v>
      </c>
      <c r="D14352" s="28" t="s">
        <v>619</v>
      </c>
      <c r="E14352" t="s">
        <v>322</v>
      </c>
      <c r="F14352" t="s">
        <v>595</v>
      </c>
      <c r="G14352" t="str">
        <f t="shared" si="1181"/>
        <v>SWHC046-01</v>
      </c>
      <c r="H14352" t="str">
        <f t="shared" si="1181"/>
        <v>ExAnte2019</v>
      </c>
      <c r="I14352" t="str">
        <f t="shared" si="1181"/>
        <v>IOU workpaper</v>
      </c>
      <c r="J14352" s="2">
        <f t="shared" si="1179"/>
        <v>43775</v>
      </c>
      <c r="K14352" t="s">
        <v>203</v>
      </c>
      <c r="L14352">
        <f t="shared" si="1180"/>
        <v>1</v>
      </c>
      <c r="O14352">
        <v>0</v>
      </c>
      <c r="P14352">
        <v>0</v>
      </c>
      <c r="Q14352">
        <v>0</v>
      </c>
      <c r="R14352">
        <v>-374.49829999999997</v>
      </c>
      <c r="S14352">
        <v>0</v>
      </c>
      <c r="T14352">
        <v>51.107799999999997</v>
      </c>
      <c r="AA14352" t="s">
        <v>465</v>
      </c>
      <c r="AB14352" t="s">
        <v>46</v>
      </c>
      <c r="AC14352" t="b">
        <v>0</v>
      </c>
    </row>
    <row r="14353" spans="1:29" hidden="1" x14ac:dyDescent="0.25">
      <c r="A14353" t="s">
        <v>134</v>
      </c>
      <c r="B14353" t="s">
        <v>617</v>
      </c>
      <c r="C14353" t="s">
        <v>589</v>
      </c>
      <c r="D14353" s="28" t="s">
        <v>619</v>
      </c>
      <c r="E14353" t="s">
        <v>330</v>
      </c>
      <c r="F14353" t="s">
        <v>595</v>
      </c>
      <c r="G14353" t="str">
        <f t="shared" si="1181"/>
        <v>SWHC046-01</v>
      </c>
      <c r="H14353" t="str">
        <f t="shared" si="1181"/>
        <v>ExAnte2019</v>
      </c>
      <c r="I14353" t="str">
        <f t="shared" si="1181"/>
        <v>IOU workpaper</v>
      </c>
      <c r="J14353" s="2">
        <f t="shared" si="1179"/>
        <v>43775</v>
      </c>
      <c r="K14353" t="s">
        <v>203</v>
      </c>
      <c r="L14353">
        <f t="shared" si="1180"/>
        <v>1</v>
      </c>
      <c r="O14353">
        <v>0</v>
      </c>
      <c r="P14353">
        <v>0</v>
      </c>
      <c r="Q14353">
        <v>0</v>
      </c>
      <c r="R14353">
        <v>10.0802</v>
      </c>
      <c r="S14353">
        <v>0</v>
      </c>
      <c r="T14353">
        <v>5.1056999999999997</v>
      </c>
      <c r="AA14353" t="s">
        <v>465</v>
      </c>
      <c r="AB14353" t="s">
        <v>46</v>
      </c>
      <c r="AC14353" t="b">
        <v>0</v>
      </c>
    </row>
    <row r="14354" spans="1:29" hidden="1" x14ac:dyDescent="0.25">
      <c r="A14354" t="s">
        <v>134</v>
      </c>
      <c r="B14354" t="s">
        <v>617</v>
      </c>
      <c r="C14354" t="s">
        <v>589</v>
      </c>
      <c r="D14354" s="28" t="s">
        <v>619</v>
      </c>
      <c r="E14354" t="s">
        <v>338</v>
      </c>
      <c r="F14354" t="s">
        <v>595</v>
      </c>
      <c r="G14354" t="str">
        <f t="shared" si="1181"/>
        <v>SWHC046-01</v>
      </c>
      <c r="H14354" t="str">
        <f t="shared" si="1181"/>
        <v>ExAnte2019</v>
      </c>
      <c r="I14354" t="str">
        <f t="shared" si="1181"/>
        <v>IOU workpaper</v>
      </c>
      <c r="J14354" s="2">
        <f t="shared" si="1179"/>
        <v>43775</v>
      </c>
      <c r="K14354" t="s">
        <v>203</v>
      </c>
      <c r="L14354">
        <f t="shared" si="1180"/>
        <v>1</v>
      </c>
      <c r="O14354">
        <v>0</v>
      </c>
      <c r="P14354">
        <v>0</v>
      </c>
      <c r="Q14354">
        <v>0</v>
      </c>
      <c r="R14354">
        <v>-1226.6125</v>
      </c>
      <c r="S14354">
        <v>0</v>
      </c>
      <c r="T14354">
        <v>140.27350000000001</v>
      </c>
      <c r="AA14354" t="s">
        <v>465</v>
      </c>
      <c r="AB14354" t="s">
        <v>46</v>
      </c>
      <c r="AC14354" t="b">
        <v>0</v>
      </c>
    </row>
    <row r="14355" spans="1:29" hidden="1" x14ac:dyDescent="0.25">
      <c r="A14355" t="s">
        <v>134</v>
      </c>
      <c r="B14355" t="s">
        <v>617</v>
      </c>
      <c r="C14355" t="s">
        <v>590</v>
      </c>
      <c r="D14355" s="28" t="s">
        <v>619</v>
      </c>
      <c r="E14355" t="s">
        <v>202</v>
      </c>
      <c r="F14355" t="s">
        <v>595</v>
      </c>
      <c r="G14355" t="str">
        <f t="shared" si="1181"/>
        <v>SWHC046-01</v>
      </c>
      <c r="H14355" t="str">
        <f t="shared" si="1181"/>
        <v>ExAnte2019</v>
      </c>
      <c r="I14355" t="str">
        <f t="shared" si="1181"/>
        <v>IOU workpaper</v>
      </c>
      <c r="J14355" s="2">
        <f t="shared" si="1179"/>
        <v>43775</v>
      </c>
      <c r="K14355" t="s">
        <v>203</v>
      </c>
      <c r="L14355">
        <f t="shared" si="1180"/>
        <v>1</v>
      </c>
      <c r="O14355">
        <v>0</v>
      </c>
      <c r="P14355">
        <v>0</v>
      </c>
      <c r="Q14355">
        <v>0</v>
      </c>
      <c r="R14355">
        <v>-409.26280000000003</v>
      </c>
      <c r="S14355">
        <v>0</v>
      </c>
      <c r="T14355">
        <v>52.960799999999999</v>
      </c>
      <c r="AA14355" t="s">
        <v>465</v>
      </c>
      <c r="AB14355" t="s">
        <v>46</v>
      </c>
      <c r="AC14355" t="b">
        <v>0</v>
      </c>
    </row>
    <row r="14356" spans="1:29" hidden="1" x14ac:dyDescent="0.25">
      <c r="A14356" t="s">
        <v>134</v>
      </c>
      <c r="B14356" t="s">
        <v>617</v>
      </c>
      <c r="C14356" t="s">
        <v>590</v>
      </c>
      <c r="D14356" s="28" t="s">
        <v>619</v>
      </c>
      <c r="E14356" t="s">
        <v>224</v>
      </c>
      <c r="F14356" t="s">
        <v>595</v>
      </c>
      <c r="G14356" t="str">
        <f t="shared" si="1181"/>
        <v>SWHC046-01</v>
      </c>
      <c r="H14356" t="str">
        <f t="shared" si="1181"/>
        <v>ExAnte2019</v>
      </c>
      <c r="I14356" t="str">
        <f t="shared" si="1181"/>
        <v>IOU workpaper</v>
      </c>
      <c r="J14356" s="2">
        <f t="shared" si="1179"/>
        <v>43775</v>
      </c>
      <c r="K14356" t="s">
        <v>203</v>
      </c>
      <c r="L14356">
        <f t="shared" si="1180"/>
        <v>1</v>
      </c>
      <c r="O14356">
        <v>0</v>
      </c>
      <c r="P14356">
        <v>0</v>
      </c>
      <c r="Q14356">
        <v>0</v>
      </c>
      <c r="R14356">
        <v>-162.37780000000001</v>
      </c>
      <c r="S14356">
        <v>0</v>
      </c>
      <c r="T14356">
        <v>24.444299999999998</v>
      </c>
      <c r="AA14356" t="s">
        <v>465</v>
      </c>
      <c r="AB14356" t="s">
        <v>46</v>
      </c>
      <c r="AC14356" t="b">
        <v>0</v>
      </c>
    </row>
    <row r="14357" spans="1:29" hidden="1" x14ac:dyDescent="0.25">
      <c r="A14357" t="s">
        <v>134</v>
      </c>
      <c r="B14357" t="s">
        <v>617</v>
      </c>
      <c r="C14357" t="s">
        <v>590</v>
      </c>
      <c r="D14357" s="28" t="s">
        <v>619</v>
      </c>
      <c r="E14357" t="s">
        <v>232</v>
      </c>
      <c r="F14357" t="s">
        <v>595</v>
      </c>
      <c r="G14357" t="str">
        <f t="shared" si="1181"/>
        <v>SWHC046-01</v>
      </c>
      <c r="H14357" t="str">
        <f t="shared" si="1181"/>
        <v>ExAnte2019</v>
      </c>
      <c r="I14357" t="str">
        <f t="shared" si="1181"/>
        <v>IOU workpaper</v>
      </c>
      <c r="J14357" s="2">
        <f t="shared" si="1179"/>
        <v>43775</v>
      </c>
      <c r="K14357" t="s">
        <v>203</v>
      </c>
      <c r="L14357">
        <f t="shared" si="1180"/>
        <v>1</v>
      </c>
      <c r="O14357">
        <v>0</v>
      </c>
      <c r="P14357">
        <v>0</v>
      </c>
      <c r="Q14357">
        <v>0</v>
      </c>
      <c r="R14357">
        <v>-85.118300000000005</v>
      </c>
      <c r="S14357">
        <v>0</v>
      </c>
      <c r="T14357">
        <v>11.386799999999999</v>
      </c>
      <c r="AA14357" t="s">
        <v>465</v>
      </c>
      <c r="AB14357" t="s">
        <v>46</v>
      </c>
      <c r="AC14357" t="b">
        <v>0</v>
      </c>
    </row>
    <row r="14358" spans="1:29" hidden="1" x14ac:dyDescent="0.25">
      <c r="A14358" t="s">
        <v>134</v>
      </c>
      <c r="B14358" t="s">
        <v>617</v>
      </c>
      <c r="C14358" t="s">
        <v>590</v>
      </c>
      <c r="D14358" s="28" t="s">
        <v>619</v>
      </c>
      <c r="E14358" t="s">
        <v>240</v>
      </c>
      <c r="F14358" t="s">
        <v>595</v>
      </c>
      <c r="G14358" t="str">
        <f t="shared" ref="G14358:I14373" si="1182">G14357</f>
        <v>SWHC046-01</v>
      </c>
      <c r="H14358" t="str">
        <f t="shared" si="1182"/>
        <v>ExAnte2019</v>
      </c>
      <c r="I14358" t="str">
        <f t="shared" si="1182"/>
        <v>IOU workpaper</v>
      </c>
      <c r="J14358" s="2">
        <f t="shared" si="1179"/>
        <v>43775</v>
      </c>
      <c r="K14358" t="s">
        <v>203</v>
      </c>
      <c r="L14358">
        <f t="shared" si="1180"/>
        <v>1</v>
      </c>
      <c r="O14358">
        <v>0</v>
      </c>
      <c r="P14358">
        <v>0</v>
      </c>
      <c r="Q14358">
        <v>0</v>
      </c>
      <c r="R14358">
        <v>-74.665899999999993</v>
      </c>
      <c r="S14358">
        <v>0</v>
      </c>
      <c r="T14358">
        <v>12.641400000000001</v>
      </c>
      <c r="AA14358" t="s">
        <v>465</v>
      </c>
      <c r="AB14358" t="s">
        <v>46</v>
      </c>
      <c r="AC14358" t="b">
        <v>0</v>
      </c>
    </row>
    <row r="14359" spans="1:29" hidden="1" x14ac:dyDescent="0.25">
      <c r="A14359" t="s">
        <v>134</v>
      </c>
      <c r="B14359" t="s">
        <v>617</v>
      </c>
      <c r="C14359" t="s">
        <v>590</v>
      </c>
      <c r="D14359" s="28" t="s">
        <v>619</v>
      </c>
      <c r="E14359" t="s">
        <v>248</v>
      </c>
      <c r="F14359" t="s">
        <v>595</v>
      </c>
      <c r="G14359" t="str">
        <f t="shared" si="1182"/>
        <v>SWHC046-01</v>
      </c>
      <c r="H14359" t="str">
        <f t="shared" si="1182"/>
        <v>ExAnte2019</v>
      </c>
      <c r="I14359" t="str">
        <f t="shared" si="1182"/>
        <v>IOU workpaper</v>
      </c>
      <c r="J14359" s="2">
        <f t="shared" si="1179"/>
        <v>43775</v>
      </c>
      <c r="K14359" t="s">
        <v>203</v>
      </c>
      <c r="L14359">
        <f t="shared" si="1180"/>
        <v>1</v>
      </c>
      <c r="O14359">
        <v>0</v>
      </c>
      <c r="P14359">
        <v>0</v>
      </c>
      <c r="Q14359">
        <v>0</v>
      </c>
      <c r="R14359">
        <v>-69.566999999999993</v>
      </c>
      <c r="S14359">
        <v>0</v>
      </c>
      <c r="T14359">
        <v>9.6614000000000004</v>
      </c>
      <c r="AA14359" t="s">
        <v>465</v>
      </c>
      <c r="AB14359" t="s">
        <v>46</v>
      </c>
      <c r="AC14359" t="b">
        <v>0</v>
      </c>
    </row>
    <row r="14360" spans="1:29" hidden="1" x14ac:dyDescent="0.25">
      <c r="A14360" t="s">
        <v>134</v>
      </c>
      <c r="B14360" t="s">
        <v>617</v>
      </c>
      <c r="C14360" t="s">
        <v>590</v>
      </c>
      <c r="D14360" s="28" t="s">
        <v>619</v>
      </c>
      <c r="E14360" t="s">
        <v>256</v>
      </c>
      <c r="F14360" t="s">
        <v>595</v>
      </c>
      <c r="G14360" t="str">
        <f t="shared" si="1182"/>
        <v>SWHC046-01</v>
      </c>
      <c r="H14360" t="str">
        <f t="shared" si="1182"/>
        <v>ExAnte2019</v>
      </c>
      <c r="I14360" t="str">
        <f t="shared" si="1182"/>
        <v>IOU workpaper</v>
      </c>
      <c r="J14360" s="2">
        <f t="shared" si="1179"/>
        <v>43775</v>
      </c>
      <c r="K14360" t="s">
        <v>203</v>
      </c>
      <c r="L14360">
        <f t="shared" si="1180"/>
        <v>1</v>
      </c>
      <c r="O14360">
        <v>0</v>
      </c>
      <c r="P14360">
        <v>0</v>
      </c>
      <c r="Q14360">
        <v>0</v>
      </c>
      <c r="R14360">
        <v>9.5679999999999996</v>
      </c>
      <c r="S14360">
        <v>0</v>
      </c>
      <c r="T14360">
        <v>2.0453000000000001</v>
      </c>
      <c r="AA14360" t="s">
        <v>465</v>
      </c>
      <c r="AB14360" t="s">
        <v>46</v>
      </c>
      <c r="AC14360" t="b">
        <v>0</v>
      </c>
    </row>
    <row r="14361" spans="1:29" hidden="1" x14ac:dyDescent="0.25">
      <c r="A14361" t="s">
        <v>134</v>
      </c>
      <c r="B14361" t="s">
        <v>617</v>
      </c>
      <c r="C14361" t="s">
        <v>590</v>
      </c>
      <c r="D14361" s="28" t="s">
        <v>619</v>
      </c>
      <c r="E14361" t="s">
        <v>265</v>
      </c>
      <c r="F14361" t="s">
        <v>595</v>
      </c>
      <c r="G14361" t="str">
        <f t="shared" si="1182"/>
        <v>SWHC046-01</v>
      </c>
      <c r="H14361" t="str">
        <f t="shared" si="1182"/>
        <v>ExAnte2019</v>
      </c>
      <c r="I14361" t="str">
        <f t="shared" si="1182"/>
        <v>IOU workpaper</v>
      </c>
      <c r="J14361" s="2">
        <f t="shared" si="1179"/>
        <v>43775</v>
      </c>
      <c r="K14361" t="s">
        <v>203</v>
      </c>
      <c r="L14361">
        <f t="shared" si="1180"/>
        <v>1</v>
      </c>
      <c r="O14361">
        <v>0</v>
      </c>
      <c r="P14361">
        <v>0</v>
      </c>
      <c r="Q14361">
        <v>0</v>
      </c>
      <c r="R14361">
        <v>21.957599999999999</v>
      </c>
      <c r="S14361">
        <v>0</v>
      </c>
      <c r="T14361">
        <v>0.40720000000000001</v>
      </c>
      <c r="AA14361" t="s">
        <v>465</v>
      </c>
      <c r="AB14361" t="s">
        <v>46</v>
      </c>
      <c r="AC14361" t="b">
        <v>0</v>
      </c>
    </row>
    <row r="14362" spans="1:29" hidden="1" x14ac:dyDescent="0.25">
      <c r="A14362" t="s">
        <v>134</v>
      </c>
      <c r="B14362" t="s">
        <v>617</v>
      </c>
      <c r="C14362" t="s">
        <v>590</v>
      </c>
      <c r="D14362" s="28" t="s">
        <v>619</v>
      </c>
      <c r="E14362" t="s">
        <v>274</v>
      </c>
      <c r="F14362" t="s">
        <v>595</v>
      </c>
      <c r="G14362" t="str">
        <f t="shared" si="1182"/>
        <v>SWHC046-01</v>
      </c>
      <c r="H14362" t="str">
        <f t="shared" si="1182"/>
        <v>ExAnte2019</v>
      </c>
      <c r="I14362" t="str">
        <f t="shared" si="1182"/>
        <v>IOU workpaper</v>
      </c>
      <c r="J14362" s="2">
        <f t="shared" si="1179"/>
        <v>43775</v>
      </c>
      <c r="K14362" t="s">
        <v>203</v>
      </c>
      <c r="L14362">
        <f t="shared" si="1180"/>
        <v>1</v>
      </c>
      <c r="O14362">
        <v>0</v>
      </c>
      <c r="P14362">
        <v>0</v>
      </c>
      <c r="Q14362">
        <v>0</v>
      </c>
      <c r="R14362">
        <v>15.1694</v>
      </c>
      <c r="S14362">
        <v>0</v>
      </c>
      <c r="T14362">
        <v>1.986</v>
      </c>
      <c r="AA14362" t="s">
        <v>465</v>
      </c>
      <c r="AB14362" t="s">
        <v>46</v>
      </c>
      <c r="AC14362" t="b">
        <v>0</v>
      </c>
    </row>
    <row r="14363" spans="1:29" hidden="1" x14ac:dyDescent="0.25">
      <c r="A14363" t="s">
        <v>134</v>
      </c>
      <c r="B14363" t="s">
        <v>617</v>
      </c>
      <c r="C14363" t="s">
        <v>590</v>
      </c>
      <c r="D14363" s="28" t="s">
        <v>619</v>
      </c>
      <c r="E14363" t="s">
        <v>282</v>
      </c>
      <c r="F14363" t="s">
        <v>595</v>
      </c>
      <c r="G14363" t="str">
        <f t="shared" si="1182"/>
        <v>SWHC046-01</v>
      </c>
      <c r="H14363" t="str">
        <f t="shared" si="1182"/>
        <v>ExAnte2019</v>
      </c>
      <c r="I14363" t="str">
        <f t="shared" si="1182"/>
        <v>IOU workpaper</v>
      </c>
      <c r="J14363" s="2">
        <f t="shared" si="1179"/>
        <v>43775</v>
      </c>
      <c r="K14363" t="s">
        <v>203</v>
      </c>
      <c r="L14363">
        <f t="shared" si="1180"/>
        <v>1</v>
      </c>
      <c r="O14363">
        <v>0</v>
      </c>
      <c r="P14363">
        <v>0</v>
      </c>
      <c r="Q14363">
        <v>0</v>
      </c>
      <c r="R14363">
        <v>-1.0831</v>
      </c>
      <c r="S14363">
        <v>0</v>
      </c>
      <c r="T14363">
        <v>3.1009000000000002</v>
      </c>
      <c r="AA14363" t="s">
        <v>465</v>
      </c>
      <c r="AB14363" t="s">
        <v>46</v>
      </c>
      <c r="AC14363" t="b">
        <v>0</v>
      </c>
    </row>
    <row r="14364" spans="1:29" hidden="1" x14ac:dyDescent="0.25">
      <c r="A14364" t="s">
        <v>134</v>
      </c>
      <c r="B14364" t="s">
        <v>617</v>
      </c>
      <c r="C14364" t="s">
        <v>590</v>
      </c>
      <c r="D14364" s="28" t="s">
        <v>619</v>
      </c>
      <c r="E14364" t="s">
        <v>290</v>
      </c>
      <c r="F14364" t="s">
        <v>595</v>
      </c>
      <c r="G14364" t="str">
        <f t="shared" si="1182"/>
        <v>SWHC046-01</v>
      </c>
      <c r="H14364" t="str">
        <f t="shared" si="1182"/>
        <v>ExAnte2019</v>
      </c>
      <c r="I14364" t="str">
        <f t="shared" si="1182"/>
        <v>IOU workpaper</v>
      </c>
      <c r="J14364" s="2">
        <f t="shared" si="1179"/>
        <v>43775</v>
      </c>
      <c r="K14364" t="s">
        <v>203</v>
      </c>
      <c r="L14364">
        <f t="shared" si="1180"/>
        <v>1</v>
      </c>
      <c r="O14364">
        <v>0</v>
      </c>
      <c r="P14364">
        <v>0</v>
      </c>
      <c r="Q14364">
        <v>0</v>
      </c>
      <c r="R14364">
        <v>7.9389000000000003</v>
      </c>
      <c r="S14364">
        <v>0</v>
      </c>
      <c r="T14364">
        <v>2.9211999999999998</v>
      </c>
      <c r="AA14364" t="s">
        <v>465</v>
      </c>
      <c r="AB14364" t="s">
        <v>46</v>
      </c>
      <c r="AC14364" t="b">
        <v>0</v>
      </c>
    </row>
    <row r="14365" spans="1:29" hidden="1" x14ac:dyDescent="0.25">
      <c r="A14365" t="s">
        <v>134</v>
      </c>
      <c r="B14365" t="s">
        <v>617</v>
      </c>
      <c r="C14365" t="s">
        <v>590</v>
      </c>
      <c r="D14365" s="28" t="s">
        <v>619</v>
      </c>
      <c r="E14365" t="s">
        <v>298</v>
      </c>
      <c r="F14365" t="s">
        <v>595</v>
      </c>
      <c r="G14365" t="str">
        <f t="shared" si="1182"/>
        <v>SWHC046-01</v>
      </c>
      <c r="H14365" t="str">
        <f t="shared" si="1182"/>
        <v>ExAnte2019</v>
      </c>
      <c r="I14365" t="str">
        <f t="shared" si="1182"/>
        <v>IOU workpaper</v>
      </c>
      <c r="J14365" s="2">
        <f t="shared" si="1179"/>
        <v>43775</v>
      </c>
      <c r="K14365" t="s">
        <v>203</v>
      </c>
      <c r="L14365">
        <f t="shared" si="1180"/>
        <v>1</v>
      </c>
      <c r="O14365">
        <v>0</v>
      </c>
      <c r="P14365">
        <v>0</v>
      </c>
      <c r="Q14365">
        <v>0</v>
      </c>
      <c r="R14365">
        <v>-108.9683</v>
      </c>
      <c r="S14365">
        <v>0</v>
      </c>
      <c r="T14365">
        <v>16.605799999999999</v>
      </c>
      <c r="AA14365" t="s">
        <v>465</v>
      </c>
      <c r="AB14365" t="s">
        <v>46</v>
      </c>
      <c r="AC14365" t="b">
        <v>0</v>
      </c>
    </row>
    <row r="14366" spans="1:29" hidden="1" x14ac:dyDescent="0.25">
      <c r="A14366" t="s">
        <v>134</v>
      </c>
      <c r="B14366" t="s">
        <v>617</v>
      </c>
      <c r="C14366" t="s">
        <v>590</v>
      </c>
      <c r="D14366" s="28" t="s">
        <v>619</v>
      </c>
      <c r="E14366" t="s">
        <v>306</v>
      </c>
      <c r="F14366" t="s">
        <v>595</v>
      </c>
      <c r="G14366" t="str">
        <f t="shared" si="1182"/>
        <v>SWHC046-01</v>
      </c>
      <c r="H14366" t="str">
        <f t="shared" si="1182"/>
        <v>ExAnte2019</v>
      </c>
      <c r="I14366" t="str">
        <f t="shared" si="1182"/>
        <v>IOU workpaper</v>
      </c>
      <c r="J14366" s="2">
        <f t="shared" si="1179"/>
        <v>43775</v>
      </c>
      <c r="K14366" t="s">
        <v>203</v>
      </c>
      <c r="L14366">
        <f t="shared" si="1180"/>
        <v>1</v>
      </c>
      <c r="O14366">
        <v>0</v>
      </c>
      <c r="P14366">
        <v>0</v>
      </c>
      <c r="Q14366">
        <v>0</v>
      </c>
      <c r="R14366">
        <v>-111.8152</v>
      </c>
      <c r="S14366">
        <v>0</v>
      </c>
      <c r="T14366">
        <v>16.691199999999998</v>
      </c>
      <c r="AA14366" t="s">
        <v>465</v>
      </c>
      <c r="AB14366" t="s">
        <v>46</v>
      </c>
      <c r="AC14366" t="b">
        <v>0</v>
      </c>
    </row>
    <row r="14367" spans="1:29" hidden="1" x14ac:dyDescent="0.25">
      <c r="A14367" t="s">
        <v>134</v>
      </c>
      <c r="B14367" t="s">
        <v>617</v>
      </c>
      <c r="C14367" t="s">
        <v>590</v>
      </c>
      <c r="D14367" s="28" t="s">
        <v>619</v>
      </c>
      <c r="E14367" t="s">
        <v>314</v>
      </c>
      <c r="F14367" t="s">
        <v>595</v>
      </c>
      <c r="G14367" t="str">
        <f t="shared" si="1182"/>
        <v>SWHC046-01</v>
      </c>
      <c r="H14367" t="str">
        <f t="shared" si="1182"/>
        <v>ExAnte2019</v>
      </c>
      <c r="I14367" t="str">
        <f t="shared" si="1182"/>
        <v>IOU workpaper</v>
      </c>
      <c r="J14367" s="2">
        <f t="shared" si="1179"/>
        <v>43775</v>
      </c>
      <c r="K14367" t="s">
        <v>203</v>
      </c>
      <c r="L14367">
        <f t="shared" si="1180"/>
        <v>1</v>
      </c>
      <c r="O14367">
        <v>0</v>
      </c>
      <c r="P14367">
        <v>0</v>
      </c>
      <c r="Q14367">
        <v>0</v>
      </c>
      <c r="R14367">
        <v>-93.077200000000005</v>
      </c>
      <c r="S14367">
        <v>0</v>
      </c>
      <c r="T14367">
        <v>14.7248</v>
      </c>
      <c r="AA14367" t="s">
        <v>465</v>
      </c>
      <c r="AB14367" t="s">
        <v>46</v>
      </c>
      <c r="AC14367" t="b">
        <v>0</v>
      </c>
    </row>
    <row r="14368" spans="1:29" hidden="1" x14ac:dyDescent="0.25">
      <c r="A14368" t="s">
        <v>134</v>
      </c>
      <c r="B14368" t="s">
        <v>617</v>
      </c>
      <c r="C14368" t="s">
        <v>590</v>
      </c>
      <c r="D14368" s="28" t="s">
        <v>619</v>
      </c>
      <c r="E14368" t="s">
        <v>322</v>
      </c>
      <c r="F14368" t="s">
        <v>595</v>
      </c>
      <c r="G14368" t="str">
        <f t="shared" si="1182"/>
        <v>SWHC046-01</v>
      </c>
      <c r="H14368" t="str">
        <f t="shared" si="1182"/>
        <v>ExAnte2019</v>
      </c>
      <c r="I14368" t="str">
        <f t="shared" si="1182"/>
        <v>IOU workpaper</v>
      </c>
      <c r="J14368" s="2">
        <f t="shared" si="1179"/>
        <v>43775</v>
      </c>
      <c r="K14368" t="s">
        <v>203</v>
      </c>
      <c r="L14368">
        <f t="shared" si="1180"/>
        <v>1</v>
      </c>
      <c r="O14368">
        <v>0</v>
      </c>
      <c r="P14368">
        <v>0</v>
      </c>
      <c r="Q14368">
        <v>0</v>
      </c>
      <c r="R14368">
        <v>-102.54730000000001</v>
      </c>
      <c r="S14368">
        <v>0</v>
      </c>
      <c r="T14368">
        <v>15.63</v>
      </c>
      <c r="AA14368" t="s">
        <v>465</v>
      </c>
      <c r="AB14368" t="s">
        <v>46</v>
      </c>
      <c r="AC14368" t="b">
        <v>0</v>
      </c>
    </row>
    <row r="14369" spans="1:29" hidden="1" x14ac:dyDescent="0.25">
      <c r="A14369" t="s">
        <v>134</v>
      </c>
      <c r="B14369" t="s">
        <v>617</v>
      </c>
      <c r="C14369" t="s">
        <v>590</v>
      </c>
      <c r="D14369" s="28" t="s">
        <v>619</v>
      </c>
      <c r="E14369" t="s">
        <v>330</v>
      </c>
      <c r="F14369" t="s">
        <v>595</v>
      </c>
      <c r="G14369" t="str">
        <f t="shared" si="1182"/>
        <v>SWHC046-01</v>
      </c>
      <c r="H14369" t="str">
        <f t="shared" si="1182"/>
        <v>ExAnte2019</v>
      </c>
      <c r="I14369" t="str">
        <f t="shared" si="1182"/>
        <v>IOU workpaper</v>
      </c>
      <c r="J14369" s="2">
        <f t="shared" si="1179"/>
        <v>43775</v>
      </c>
      <c r="K14369" t="s">
        <v>203</v>
      </c>
      <c r="L14369">
        <f t="shared" si="1180"/>
        <v>1</v>
      </c>
      <c r="O14369">
        <v>0</v>
      </c>
      <c r="P14369">
        <v>0</v>
      </c>
      <c r="Q14369">
        <v>0</v>
      </c>
      <c r="R14369">
        <v>46.982300000000002</v>
      </c>
      <c r="S14369">
        <v>0</v>
      </c>
      <c r="T14369">
        <v>0.27379999999999999</v>
      </c>
      <c r="AA14369" t="s">
        <v>465</v>
      </c>
      <c r="AB14369" t="s">
        <v>46</v>
      </c>
      <c r="AC14369" t="b">
        <v>0</v>
      </c>
    </row>
    <row r="14370" spans="1:29" hidden="1" x14ac:dyDescent="0.25">
      <c r="A14370" t="s">
        <v>134</v>
      </c>
      <c r="B14370" t="s">
        <v>617</v>
      </c>
      <c r="C14370" t="s">
        <v>590</v>
      </c>
      <c r="D14370" s="28" t="s">
        <v>619</v>
      </c>
      <c r="E14370" t="s">
        <v>338</v>
      </c>
      <c r="F14370" t="s">
        <v>595</v>
      </c>
      <c r="G14370" t="str">
        <f t="shared" si="1182"/>
        <v>SWHC046-01</v>
      </c>
      <c r="H14370" t="str">
        <f t="shared" si="1182"/>
        <v>ExAnte2019</v>
      </c>
      <c r="I14370" t="str">
        <f t="shared" si="1182"/>
        <v>IOU workpaper</v>
      </c>
      <c r="J14370" s="2">
        <f t="shared" si="1179"/>
        <v>43775</v>
      </c>
      <c r="K14370" t="s">
        <v>203</v>
      </c>
      <c r="L14370">
        <f t="shared" si="1180"/>
        <v>1</v>
      </c>
      <c r="O14370">
        <v>0</v>
      </c>
      <c r="P14370">
        <v>0</v>
      </c>
      <c r="Q14370">
        <v>0</v>
      </c>
      <c r="R14370">
        <v>-693.10929999999996</v>
      </c>
      <c r="S14370">
        <v>0</v>
      </c>
      <c r="T14370">
        <v>83.922700000000006</v>
      </c>
      <c r="AA14370" t="s">
        <v>465</v>
      </c>
      <c r="AB14370" t="s">
        <v>46</v>
      </c>
      <c r="AC14370" t="b">
        <v>0</v>
      </c>
    </row>
    <row r="14371" spans="1:29" hidden="1" x14ac:dyDescent="0.25">
      <c r="A14371" t="s">
        <v>134</v>
      </c>
      <c r="B14371" t="s">
        <v>617</v>
      </c>
      <c r="C14371" t="s">
        <v>591</v>
      </c>
      <c r="D14371" s="28" t="s">
        <v>619</v>
      </c>
      <c r="E14371" t="s">
        <v>202</v>
      </c>
      <c r="F14371" t="s">
        <v>595</v>
      </c>
      <c r="G14371" t="str">
        <f t="shared" si="1182"/>
        <v>SWHC046-01</v>
      </c>
      <c r="H14371" t="str">
        <f t="shared" si="1182"/>
        <v>ExAnte2019</v>
      </c>
      <c r="I14371" t="str">
        <f t="shared" si="1182"/>
        <v>IOU workpaper</v>
      </c>
      <c r="J14371" s="2">
        <f t="shared" si="1179"/>
        <v>43775</v>
      </c>
      <c r="K14371" t="s">
        <v>203</v>
      </c>
      <c r="L14371">
        <f t="shared" si="1180"/>
        <v>1</v>
      </c>
      <c r="O14371">
        <v>0</v>
      </c>
      <c r="P14371">
        <v>0</v>
      </c>
      <c r="Q14371">
        <v>0</v>
      </c>
      <c r="R14371">
        <v>-115.7754</v>
      </c>
      <c r="S14371">
        <v>0</v>
      </c>
      <c r="T14371">
        <v>15.9077</v>
      </c>
      <c r="AA14371" t="s">
        <v>465</v>
      </c>
      <c r="AB14371" t="s">
        <v>46</v>
      </c>
      <c r="AC14371" t="b">
        <v>0</v>
      </c>
    </row>
    <row r="14372" spans="1:29" hidden="1" x14ac:dyDescent="0.25">
      <c r="A14372" t="s">
        <v>134</v>
      </c>
      <c r="B14372" t="s">
        <v>617</v>
      </c>
      <c r="C14372" t="s">
        <v>591</v>
      </c>
      <c r="D14372" s="28" t="s">
        <v>619</v>
      </c>
      <c r="E14372" t="s">
        <v>224</v>
      </c>
      <c r="F14372" t="s">
        <v>595</v>
      </c>
      <c r="G14372" t="str">
        <f t="shared" si="1182"/>
        <v>SWHC046-01</v>
      </c>
      <c r="H14372" t="str">
        <f t="shared" si="1182"/>
        <v>ExAnte2019</v>
      </c>
      <c r="I14372" t="str">
        <f t="shared" si="1182"/>
        <v>IOU workpaper</v>
      </c>
      <c r="J14372" s="2">
        <f t="shared" si="1179"/>
        <v>43775</v>
      </c>
      <c r="K14372" t="s">
        <v>203</v>
      </c>
      <c r="L14372">
        <f t="shared" si="1180"/>
        <v>1</v>
      </c>
      <c r="O14372">
        <v>0</v>
      </c>
      <c r="P14372">
        <v>0</v>
      </c>
      <c r="Q14372">
        <v>0</v>
      </c>
      <c r="R14372">
        <v>-40.980899999999998</v>
      </c>
      <c r="S14372">
        <v>0</v>
      </c>
      <c r="T14372">
        <v>7.9368999999999996</v>
      </c>
      <c r="AA14372" t="s">
        <v>465</v>
      </c>
      <c r="AB14372" t="s">
        <v>46</v>
      </c>
      <c r="AC14372" t="b">
        <v>0</v>
      </c>
    </row>
    <row r="14373" spans="1:29" hidden="1" x14ac:dyDescent="0.25">
      <c r="A14373" t="s">
        <v>134</v>
      </c>
      <c r="B14373" t="s">
        <v>617</v>
      </c>
      <c r="C14373" t="s">
        <v>591</v>
      </c>
      <c r="D14373" s="28" t="s">
        <v>619</v>
      </c>
      <c r="E14373" t="s">
        <v>232</v>
      </c>
      <c r="F14373" t="s">
        <v>595</v>
      </c>
      <c r="G14373" t="str">
        <f t="shared" si="1182"/>
        <v>SWHC046-01</v>
      </c>
      <c r="H14373" t="str">
        <f t="shared" si="1182"/>
        <v>ExAnte2019</v>
      </c>
      <c r="I14373" t="str">
        <f t="shared" si="1182"/>
        <v>IOU workpaper</v>
      </c>
      <c r="J14373" s="2">
        <f t="shared" si="1179"/>
        <v>43775</v>
      </c>
      <c r="K14373" t="s">
        <v>203</v>
      </c>
      <c r="L14373">
        <f t="shared" si="1180"/>
        <v>1</v>
      </c>
      <c r="O14373">
        <v>0</v>
      </c>
      <c r="P14373">
        <v>0</v>
      </c>
      <c r="Q14373">
        <v>0</v>
      </c>
      <c r="R14373">
        <v>-27.849799999999998</v>
      </c>
      <c r="S14373">
        <v>0</v>
      </c>
      <c r="T14373">
        <v>5.2610000000000001</v>
      </c>
      <c r="AA14373" t="s">
        <v>465</v>
      </c>
      <c r="AB14373" t="s">
        <v>46</v>
      </c>
      <c r="AC14373" t="b">
        <v>0</v>
      </c>
    </row>
    <row r="14374" spans="1:29" hidden="1" x14ac:dyDescent="0.25">
      <c r="A14374" t="s">
        <v>134</v>
      </c>
      <c r="B14374" t="s">
        <v>617</v>
      </c>
      <c r="C14374" t="s">
        <v>591</v>
      </c>
      <c r="D14374" s="28" t="s">
        <v>619</v>
      </c>
      <c r="E14374" t="s">
        <v>240</v>
      </c>
      <c r="F14374" t="s">
        <v>595</v>
      </c>
      <c r="G14374" t="str">
        <f t="shared" ref="G14374:I14389" si="1183">G14373</f>
        <v>SWHC046-01</v>
      </c>
      <c r="H14374" t="str">
        <f t="shared" si="1183"/>
        <v>ExAnte2019</v>
      </c>
      <c r="I14374" t="str">
        <f t="shared" si="1183"/>
        <v>IOU workpaper</v>
      </c>
      <c r="J14374" s="2">
        <f t="shared" si="1179"/>
        <v>43775</v>
      </c>
      <c r="K14374" t="s">
        <v>203</v>
      </c>
      <c r="L14374">
        <f t="shared" si="1180"/>
        <v>1</v>
      </c>
      <c r="O14374">
        <v>0</v>
      </c>
      <c r="P14374">
        <v>0</v>
      </c>
      <c r="Q14374">
        <v>0</v>
      </c>
      <c r="R14374">
        <v>-10.19</v>
      </c>
      <c r="S14374">
        <v>0</v>
      </c>
      <c r="T14374">
        <v>4.2892999999999999</v>
      </c>
      <c r="AA14374" t="s">
        <v>465</v>
      </c>
      <c r="AB14374" t="s">
        <v>46</v>
      </c>
      <c r="AC14374" t="b">
        <v>0</v>
      </c>
    </row>
    <row r="14375" spans="1:29" hidden="1" x14ac:dyDescent="0.25">
      <c r="A14375" t="s">
        <v>134</v>
      </c>
      <c r="B14375" t="s">
        <v>617</v>
      </c>
      <c r="C14375" t="s">
        <v>591</v>
      </c>
      <c r="D14375" s="28" t="s">
        <v>619</v>
      </c>
      <c r="E14375" t="s">
        <v>248</v>
      </c>
      <c r="F14375" t="s">
        <v>595</v>
      </c>
      <c r="G14375" t="str">
        <f t="shared" si="1183"/>
        <v>SWHC046-01</v>
      </c>
      <c r="H14375" t="str">
        <f t="shared" si="1183"/>
        <v>ExAnte2019</v>
      </c>
      <c r="I14375" t="str">
        <f t="shared" si="1183"/>
        <v>IOU workpaper</v>
      </c>
      <c r="J14375" s="2">
        <f t="shared" si="1179"/>
        <v>43775</v>
      </c>
      <c r="K14375" t="s">
        <v>203</v>
      </c>
      <c r="L14375">
        <f t="shared" si="1180"/>
        <v>1</v>
      </c>
      <c r="O14375">
        <v>0</v>
      </c>
      <c r="P14375">
        <v>0</v>
      </c>
      <c r="Q14375">
        <v>0</v>
      </c>
      <c r="R14375">
        <v>-17.109200000000001</v>
      </c>
      <c r="S14375">
        <v>0</v>
      </c>
      <c r="T14375">
        <v>3.9525000000000001</v>
      </c>
      <c r="AA14375" t="s">
        <v>465</v>
      </c>
      <c r="AB14375" t="s">
        <v>46</v>
      </c>
      <c r="AC14375" t="b">
        <v>0</v>
      </c>
    </row>
    <row r="14376" spans="1:29" hidden="1" x14ac:dyDescent="0.25">
      <c r="A14376" t="s">
        <v>134</v>
      </c>
      <c r="B14376" t="s">
        <v>617</v>
      </c>
      <c r="C14376" t="s">
        <v>591</v>
      </c>
      <c r="D14376" s="28" t="s">
        <v>619</v>
      </c>
      <c r="E14376" t="s">
        <v>256</v>
      </c>
      <c r="F14376" t="s">
        <v>595</v>
      </c>
      <c r="G14376" t="str">
        <f t="shared" si="1183"/>
        <v>SWHC046-01</v>
      </c>
      <c r="H14376" t="str">
        <f t="shared" si="1183"/>
        <v>ExAnte2019</v>
      </c>
      <c r="I14376" t="str">
        <f t="shared" si="1183"/>
        <v>IOU workpaper</v>
      </c>
      <c r="J14376" s="2">
        <f t="shared" si="1179"/>
        <v>43775</v>
      </c>
      <c r="K14376" t="s">
        <v>203</v>
      </c>
      <c r="L14376">
        <f t="shared" si="1180"/>
        <v>1</v>
      </c>
      <c r="O14376">
        <v>0</v>
      </c>
      <c r="P14376">
        <v>0</v>
      </c>
      <c r="Q14376">
        <v>0</v>
      </c>
      <c r="R14376">
        <v>23.682400000000001</v>
      </c>
      <c r="S14376">
        <v>0</v>
      </c>
      <c r="T14376">
        <v>0.86819999999999997</v>
      </c>
      <c r="AA14376" t="s">
        <v>465</v>
      </c>
      <c r="AB14376" t="s">
        <v>46</v>
      </c>
      <c r="AC14376" t="b">
        <v>0</v>
      </c>
    </row>
    <row r="14377" spans="1:29" hidden="1" x14ac:dyDescent="0.25">
      <c r="A14377" t="s">
        <v>134</v>
      </c>
      <c r="B14377" t="s">
        <v>617</v>
      </c>
      <c r="C14377" t="s">
        <v>591</v>
      </c>
      <c r="D14377" s="28" t="s">
        <v>619</v>
      </c>
      <c r="E14377" t="s">
        <v>265</v>
      </c>
      <c r="F14377" t="s">
        <v>595</v>
      </c>
      <c r="G14377" t="str">
        <f t="shared" si="1183"/>
        <v>SWHC046-01</v>
      </c>
      <c r="H14377" t="str">
        <f t="shared" si="1183"/>
        <v>ExAnte2019</v>
      </c>
      <c r="I14377" t="str">
        <f t="shared" si="1183"/>
        <v>IOU workpaper</v>
      </c>
      <c r="J14377" s="2">
        <f t="shared" si="1179"/>
        <v>43775</v>
      </c>
      <c r="K14377" t="s">
        <v>203</v>
      </c>
      <c r="L14377">
        <f t="shared" si="1180"/>
        <v>1</v>
      </c>
      <c r="O14377">
        <v>0</v>
      </c>
      <c r="P14377">
        <v>0</v>
      </c>
      <c r="Q14377">
        <v>0</v>
      </c>
      <c r="R14377">
        <v>26.520199999999999</v>
      </c>
      <c r="S14377">
        <v>0</v>
      </c>
      <c r="T14377">
        <v>0.1265</v>
      </c>
      <c r="AA14377" t="s">
        <v>465</v>
      </c>
      <c r="AB14377" t="s">
        <v>46</v>
      </c>
      <c r="AC14377" t="b">
        <v>0</v>
      </c>
    </row>
    <row r="14378" spans="1:29" hidden="1" x14ac:dyDescent="0.25">
      <c r="A14378" t="s">
        <v>134</v>
      </c>
      <c r="B14378" t="s">
        <v>617</v>
      </c>
      <c r="C14378" t="s">
        <v>591</v>
      </c>
      <c r="D14378" s="28" t="s">
        <v>619</v>
      </c>
      <c r="E14378" t="s">
        <v>274</v>
      </c>
      <c r="F14378" t="s">
        <v>595</v>
      </c>
      <c r="G14378" t="str">
        <f t="shared" si="1183"/>
        <v>SWHC046-01</v>
      </c>
      <c r="H14378" t="str">
        <f t="shared" si="1183"/>
        <v>ExAnte2019</v>
      </c>
      <c r="I14378" t="str">
        <f t="shared" si="1183"/>
        <v>IOU workpaper</v>
      </c>
      <c r="J14378" s="2">
        <f t="shared" si="1179"/>
        <v>43775</v>
      </c>
      <c r="K14378" t="s">
        <v>203</v>
      </c>
      <c r="L14378">
        <f t="shared" si="1180"/>
        <v>1</v>
      </c>
      <c r="O14378">
        <v>0</v>
      </c>
      <c r="P14378">
        <v>0</v>
      </c>
      <c r="Q14378">
        <v>0</v>
      </c>
      <c r="R14378">
        <v>27.832699999999999</v>
      </c>
      <c r="S14378">
        <v>0</v>
      </c>
      <c r="T14378">
        <v>0.65590000000000004</v>
      </c>
      <c r="AA14378" t="s">
        <v>465</v>
      </c>
      <c r="AB14378" t="s">
        <v>46</v>
      </c>
      <c r="AC14378" t="b">
        <v>0</v>
      </c>
    </row>
    <row r="14379" spans="1:29" hidden="1" x14ac:dyDescent="0.25">
      <c r="A14379" t="s">
        <v>134</v>
      </c>
      <c r="B14379" t="s">
        <v>617</v>
      </c>
      <c r="C14379" t="s">
        <v>591</v>
      </c>
      <c r="D14379" s="28" t="s">
        <v>619</v>
      </c>
      <c r="E14379" t="s">
        <v>282</v>
      </c>
      <c r="F14379" t="s">
        <v>595</v>
      </c>
      <c r="G14379" t="str">
        <f t="shared" si="1183"/>
        <v>SWHC046-01</v>
      </c>
      <c r="H14379" t="str">
        <f t="shared" si="1183"/>
        <v>ExAnte2019</v>
      </c>
      <c r="I14379" t="str">
        <f t="shared" si="1183"/>
        <v>IOU workpaper</v>
      </c>
      <c r="J14379" s="2">
        <f t="shared" si="1179"/>
        <v>43775</v>
      </c>
      <c r="K14379" t="s">
        <v>203</v>
      </c>
      <c r="L14379">
        <f t="shared" si="1180"/>
        <v>1</v>
      </c>
      <c r="O14379">
        <v>0</v>
      </c>
      <c r="P14379">
        <v>0</v>
      </c>
      <c r="Q14379">
        <v>0</v>
      </c>
      <c r="R14379">
        <v>15.416399999999999</v>
      </c>
      <c r="S14379">
        <v>0</v>
      </c>
      <c r="T14379">
        <v>1.3548</v>
      </c>
      <c r="AA14379" t="s">
        <v>465</v>
      </c>
      <c r="AB14379" t="s">
        <v>46</v>
      </c>
      <c r="AC14379" t="b">
        <v>0</v>
      </c>
    </row>
    <row r="14380" spans="1:29" hidden="1" x14ac:dyDescent="0.25">
      <c r="A14380" t="s">
        <v>134</v>
      </c>
      <c r="B14380" t="s">
        <v>617</v>
      </c>
      <c r="C14380" t="s">
        <v>591</v>
      </c>
      <c r="D14380" s="28" t="s">
        <v>619</v>
      </c>
      <c r="E14380" t="s">
        <v>290</v>
      </c>
      <c r="F14380" t="s">
        <v>595</v>
      </c>
      <c r="G14380" t="str">
        <f t="shared" si="1183"/>
        <v>SWHC046-01</v>
      </c>
      <c r="H14380" t="str">
        <f t="shared" si="1183"/>
        <v>ExAnte2019</v>
      </c>
      <c r="I14380" t="str">
        <f t="shared" si="1183"/>
        <v>IOU workpaper</v>
      </c>
      <c r="J14380" s="2">
        <f t="shared" si="1179"/>
        <v>43775</v>
      </c>
      <c r="K14380" t="s">
        <v>203</v>
      </c>
      <c r="L14380">
        <f t="shared" si="1180"/>
        <v>1</v>
      </c>
      <c r="O14380">
        <v>0</v>
      </c>
      <c r="P14380">
        <v>0</v>
      </c>
      <c r="Q14380">
        <v>0</v>
      </c>
      <c r="R14380">
        <v>20.465699999999998</v>
      </c>
      <c r="S14380">
        <v>0</v>
      </c>
      <c r="T14380">
        <v>1.3735999999999999</v>
      </c>
      <c r="AA14380" t="s">
        <v>465</v>
      </c>
      <c r="AB14380" t="s">
        <v>46</v>
      </c>
      <c r="AC14380" t="b">
        <v>0</v>
      </c>
    </row>
    <row r="14381" spans="1:29" hidden="1" x14ac:dyDescent="0.25">
      <c r="A14381" t="s">
        <v>134</v>
      </c>
      <c r="B14381" t="s">
        <v>617</v>
      </c>
      <c r="C14381" t="s">
        <v>591</v>
      </c>
      <c r="D14381" s="28" t="s">
        <v>619</v>
      </c>
      <c r="E14381" t="s">
        <v>298</v>
      </c>
      <c r="F14381" t="s">
        <v>595</v>
      </c>
      <c r="G14381" t="str">
        <f t="shared" si="1183"/>
        <v>SWHC046-01</v>
      </c>
      <c r="H14381" t="str">
        <f t="shared" si="1183"/>
        <v>ExAnte2019</v>
      </c>
      <c r="I14381" t="str">
        <f t="shared" si="1183"/>
        <v>IOU workpaper</v>
      </c>
      <c r="J14381" s="2">
        <f t="shared" si="1179"/>
        <v>43775</v>
      </c>
      <c r="K14381" t="s">
        <v>203</v>
      </c>
      <c r="L14381">
        <f t="shared" si="1180"/>
        <v>1</v>
      </c>
      <c r="O14381">
        <v>0</v>
      </c>
      <c r="P14381">
        <v>0</v>
      </c>
      <c r="Q14381">
        <v>0</v>
      </c>
      <c r="R14381">
        <v>-46.439300000000003</v>
      </c>
      <c r="S14381">
        <v>0</v>
      </c>
      <c r="T14381">
        <v>9.2342999999999993</v>
      </c>
      <c r="AA14381" t="s">
        <v>465</v>
      </c>
      <c r="AB14381" t="s">
        <v>46</v>
      </c>
      <c r="AC14381" t="b">
        <v>0</v>
      </c>
    </row>
    <row r="14382" spans="1:29" hidden="1" x14ac:dyDescent="0.25">
      <c r="A14382" t="s">
        <v>134</v>
      </c>
      <c r="B14382" t="s">
        <v>617</v>
      </c>
      <c r="C14382" t="s">
        <v>591</v>
      </c>
      <c r="D14382" s="28" t="s">
        <v>619</v>
      </c>
      <c r="E14382" t="s">
        <v>306</v>
      </c>
      <c r="F14382" t="s">
        <v>595</v>
      </c>
      <c r="G14382" t="str">
        <f t="shared" si="1183"/>
        <v>SWHC046-01</v>
      </c>
      <c r="H14382" t="str">
        <f t="shared" si="1183"/>
        <v>ExAnte2019</v>
      </c>
      <c r="I14382" t="str">
        <f t="shared" si="1183"/>
        <v>IOU workpaper</v>
      </c>
      <c r="J14382" s="2">
        <f t="shared" si="1179"/>
        <v>43775</v>
      </c>
      <c r="K14382" t="s">
        <v>203</v>
      </c>
      <c r="L14382">
        <f t="shared" si="1180"/>
        <v>1</v>
      </c>
      <c r="O14382">
        <v>0</v>
      </c>
      <c r="P14382">
        <v>0</v>
      </c>
      <c r="Q14382">
        <v>0</v>
      </c>
      <c r="R14382">
        <v>-43.733800000000002</v>
      </c>
      <c r="S14382">
        <v>0</v>
      </c>
      <c r="T14382">
        <v>8.2987000000000002</v>
      </c>
      <c r="AA14382" t="s">
        <v>465</v>
      </c>
      <c r="AB14382" t="s">
        <v>46</v>
      </c>
      <c r="AC14382" t="b">
        <v>0</v>
      </c>
    </row>
    <row r="14383" spans="1:29" hidden="1" x14ac:dyDescent="0.25">
      <c r="A14383" t="s">
        <v>134</v>
      </c>
      <c r="B14383" t="s">
        <v>617</v>
      </c>
      <c r="C14383" t="s">
        <v>591</v>
      </c>
      <c r="D14383" s="28" t="s">
        <v>619</v>
      </c>
      <c r="E14383" t="s">
        <v>314</v>
      </c>
      <c r="F14383" t="s">
        <v>595</v>
      </c>
      <c r="G14383" t="str">
        <f t="shared" si="1183"/>
        <v>SWHC046-01</v>
      </c>
      <c r="H14383" t="str">
        <f t="shared" si="1183"/>
        <v>ExAnte2019</v>
      </c>
      <c r="I14383" t="str">
        <f t="shared" si="1183"/>
        <v>IOU workpaper</v>
      </c>
      <c r="J14383" s="2">
        <f t="shared" si="1179"/>
        <v>43775</v>
      </c>
      <c r="K14383" t="s">
        <v>203</v>
      </c>
      <c r="L14383">
        <f t="shared" si="1180"/>
        <v>1</v>
      </c>
      <c r="O14383">
        <v>0</v>
      </c>
      <c r="P14383">
        <v>0</v>
      </c>
      <c r="Q14383">
        <v>0</v>
      </c>
      <c r="R14383">
        <v>-33.210500000000003</v>
      </c>
      <c r="S14383">
        <v>0</v>
      </c>
      <c r="T14383">
        <v>7.5231000000000003</v>
      </c>
      <c r="AA14383" t="s">
        <v>465</v>
      </c>
      <c r="AB14383" t="s">
        <v>46</v>
      </c>
      <c r="AC14383" t="b">
        <v>0</v>
      </c>
    </row>
    <row r="14384" spans="1:29" hidden="1" x14ac:dyDescent="0.25">
      <c r="A14384" t="s">
        <v>134</v>
      </c>
      <c r="B14384" t="s">
        <v>617</v>
      </c>
      <c r="C14384" t="s">
        <v>591</v>
      </c>
      <c r="D14384" s="28" t="s">
        <v>619</v>
      </c>
      <c r="E14384" t="s">
        <v>322</v>
      </c>
      <c r="F14384" t="s">
        <v>595</v>
      </c>
      <c r="G14384" t="str">
        <f t="shared" si="1183"/>
        <v>SWHC046-01</v>
      </c>
      <c r="H14384" t="str">
        <f t="shared" si="1183"/>
        <v>ExAnte2019</v>
      </c>
      <c r="I14384" t="str">
        <f t="shared" si="1183"/>
        <v>IOU workpaper</v>
      </c>
      <c r="J14384" s="2">
        <f t="shared" si="1179"/>
        <v>43775</v>
      </c>
      <c r="K14384" t="s">
        <v>203</v>
      </c>
      <c r="L14384">
        <f t="shared" si="1180"/>
        <v>1</v>
      </c>
      <c r="O14384">
        <v>0</v>
      </c>
      <c r="P14384">
        <v>0</v>
      </c>
      <c r="Q14384">
        <v>0</v>
      </c>
      <c r="R14384">
        <v>-42.127200000000002</v>
      </c>
      <c r="S14384">
        <v>0</v>
      </c>
      <c r="T14384">
        <v>8.6935000000000002</v>
      </c>
      <c r="AA14384" t="s">
        <v>465</v>
      </c>
      <c r="AB14384" t="s">
        <v>46</v>
      </c>
      <c r="AC14384" t="b">
        <v>0</v>
      </c>
    </row>
    <row r="14385" spans="1:29" hidden="1" x14ac:dyDescent="0.25">
      <c r="A14385" t="s">
        <v>134</v>
      </c>
      <c r="B14385" t="s">
        <v>617</v>
      </c>
      <c r="C14385" t="s">
        <v>591</v>
      </c>
      <c r="D14385" s="28" t="s">
        <v>619</v>
      </c>
      <c r="E14385" t="s">
        <v>330</v>
      </c>
      <c r="F14385" t="s">
        <v>595</v>
      </c>
      <c r="G14385" t="str">
        <f t="shared" si="1183"/>
        <v>SWHC046-01</v>
      </c>
      <c r="H14385" t="str">
        <f t="shared" si="1183"/>
        <v>ExAnte2019</v>
      </c>
      <c r="I14385" t="str">
        <f t="shared" si="1183"/>
        <v>IOU workpaper</v>
      </c>
      <c r="J14385" s="2">
        <f t="shared" si="1179"/>
        <v>43775</v>
      </c>
      <c r="K14385" t="s">
        <v>203</v>
      </c>
      <c r="L14385">
        <f t="shared" si="1180"/>
        <v>1</v>
      </c>
      <c r="O14385">
        <v>0</v>
      </c>
      <c r="P14385">
        <v>0</v>
      </c>
      <c r="Q14385">
        <v>0</v>
      </c>
      <c r="R14385">
        <v>46.5381</v>
      </c>
      <c r="S14385">
        <v>0</v>
      </c>
      <c r="T14385">
        <v>0.25879999999999997</v>
      </c>
      <c r="AA14385" t="s">
        <v>465</v>
      </c>
      <c r="AB14385" t="s">
        <v>46</v>
      </c>
      <c r="AC14385" t="b">
        <v>0</v>
      </c>
    </row>
    <row r="14386" spans="1:29" hidden="1" x14ac:dyDescent="0.25">
      <c r="A14386" t="s">
        <v>134</v>
      </c>
      <c r="B14386" t="s">
        <v>617</v>
      </c>
      <c r="C14386" t="s">
        <v>591</v>
      </c>
      <c r="D14386" s="28" t="s">
        <v>619</v>
      </c>
      <c r="E14386" t="s">
        <v>338</v>
      </c>
      <c r="F14386" t="s">
        <v>595</v>
      </c>
      <c r="G14386" t="str">
        <f t="shared" si="1183"/>
        <v>SWHC046-01</v>
      </c>
      <c r="H14386" t="str">
        <f t="shared" si="1183"/>
        <v>ExAnte2019</v>
      </c>
      <c r="I14386" t="str">
        <f t="shared" si="1183"/>
        <v>IOU workpaper</v>
      </c>
      <c r="J14386" s="2">
        <f t="shared" si="1179"/>
        <v>43775</v>
      </c>
      <c r="K14386" t="s">
        <v>203</v>
      </c>
      <c r="L14386">
        <f t="shared" si="1180"/>
        <v>1</v>
      </c>
      <c r="O14386">
        <v>0</v>
      </c>
      <c r="P14386">
        <v>0</v>
      </c>
      <c r="Q14386">
        <v>0</v>
      </c>
      <c r="R14386">
        <v>-435.94299999999998</v>
      </c>
      <c r="S14386">
        <v>0</v>
      </c>
      <c r="T14386">
        <v>52.282800000000002</v>
      </c>
      <c r="AA14386" t="s">
        <v>465</v>
      </c>
      <c r="AB14386" t="s">
        <v>46</v>
      </c>
      <c r="AC14386" t="b">
        <v>0</v>
      </c>
    </row>
    <row r="14387" spans="1:29" hidden="1" x14ac:dyDescent="0.25">
      <c r="A14387" t="s">
        <v>134</v>
      </c>
      <c r="B14387" t="s">
        <v>617</v>
      </c>
      <c r="C14387" t="s">
        <v>592</v>
      </c>
      <c r="D14387" s="28" t="s">
        <v>619</v>
      </c>
      <c r="E14387" t="s">
        <v>202</v>
      </c>
      <c r="F14387" t="s">
        <v>595</v>
      </c>
      <c r="G14387" t="str">
        <f t="shared" si="1183"/>
        <v>SWHC046-01</v>
      </c>
      <c r="H14387" t="str">
        <f t="shared" si="1183"/>
        <v>ExAnte2019</v>
      </c>
      <c r="I14387" t="str">
        <f t="shared" si="1183"/>
        <v>IOU workpaper</v>
      </c>
      <c r="J14387" s="2">
        <f t="shared" si="1179"/>
        <v>43775</v>
      </c>
      <c r="K14387" t="s">
        <v>203</v>
      </c>
      <c r="L14387">
        <f t="shared" si="1180"/>
        <v>1</v>
      </c>
      <c r="O14387">
        <v>0</v>
      </c>
      <c r="P14387">
        <v>0</v>
      </c>
      <c r="Q14387">
        <v>0</v>
      </c>
      <c r="R14387">
        <v>-273.99470000000002</v>
      </c>
      <c r="S14387">
        <v>0</v>
      </c>
      <c r="T14387">
        <v>40.139499999999998</v>
      </c>
      <c r="AA14387" t="s">
        <v>465</v>
      </c>
      <c r="AB14387" t="s">
        <v>46</v>
      </c>
      <c r="AC14387" t="b">
        <v>0</v>
      </c>
    </row>
    <row r="14388" spans="1:29" hidden="1" x14ac:dyDescent="0.25">
      <c r="A14388" t="s">
        <v>134</v>
      </c>
      <c r="B14388" t="s">
        <v>617</v>
      </c>
      <c r="C14388" t="s">
        <v>592</v>
      </c>
      <c r="D14388" s="28" t="s">
        <v>619</v>
      </c>
      <c r="E14388" t="s">
        <v>224</v>
      </c>
      <c r="F14388" t="s">
        <v>595</v>
      </c>
      <c r="G14388" t="str">
        <f t="shared" si="1183"/>
        <v>SWHC046-01</v>
      </c>
      <c r="H14388" t="str">
        <f t="shared" si="1183"/>
        <v>ExAnte2019</v>
      </c>
      <c r="I14388" t="str">
        <f t="shared" si="1183"/>
        <v>IOU workpaper</v>
      </c>
      <c r="J14388" s="2">
        <f t="shared" si="1179"/>
        <v>43775</v>
      </c>
      <c r="K14388" t="s">
        <v>203</v>
      </c>
      <c r="L14388">
        <f t="shared" si="1180"/>
        <v>1</v>
      </c>
      <c r="O14388">
        <v>0</v>
      </c>
      <c r="P14388">
        <v>0</v>
      </c>
      <c r="Q14388">
        <v>0</v>
      </c>
      <c r="R14388">
        <v>-120.1618</v>
      </c>
      <c r="S14388">
        <v>0</v>
      </c>
      <c r="T14388">
        <v>19.744900000000001</v>
      </c>
      <c r="AA14388" t="s">
        <v>465</v>
      </c>
      <c r="AB14388" t="s">
        <v>46</v>
      </c>
      <c r="AC14388" t="b">
        <v>0</v>
      </c>
    </row>
    <row r="14389" spans="1:29" hidden="1" x14ac:dyDescent="0.25">
      <c r="A14389" t="s">
        <v>134</v>
      </c>
      <c r="B14389" t="s">
        <v>617</v>
      </c>
      <c r="C14389" t="s">
        <v>592</v>
      </c>
      <c r="D14389" s="28" t="s">
        <v>619</v>
      </c>
      <c r="E14389" t="s">
        <v>232</v>
      </c>
      <c r="F14389" t="s">
        <v>595</v>
      </c>
      <c r="G14389" t="str">
        <f t="shared" si="1183"/>
        <v>SWHC046-01</v>
      </c>
      <c r="H14389" t="str">
        <f t="shared" si="1183"/>
        <v>ExAnte2019</v>
      </c>
      <c r="I14389" t="str">
        <f t="shared" si="1183"/>
        <v>IOU workpaper</v>
      </c>
      <c r="J14389" s="2">
        <f t="shared" si="1179"/>
        <v>43775</v>
      </c>
      <c r="K14389" t="s">
        <v>203</v>
      </c>
      <c r="L14389">
        <f t="shared" si="1180"/>
        <v>1</v>
      </c>
      <c r="O14389">
        <v>0</v>
      </c>
      <c r="P14389">
        <v>0</v>
      </c>
      <c r="Q14389">
        <v>0</v>
      </c>
      <c r="R14389">
        <v>-119.21559999999999</v>
      </c>
      <c r="S14389">
        <v>0</v>
      </c>
      <c r="T14389">
        <v>19.0304</v>
      </c>
      <c r="AA14389" t="s">
        <v>465</v>
      </c>
      <c r="AB14389" t="s">
        <v>46</v>
      </c>
      <c r="AC14389" t="b">
        <v>0</v>
      </c>
    </row>
    <row r="14390" spans="1:29" hidden="1" x14ac:dyDescent="0.25">
      <c r="A14390" t="s">
        <v>134</v>
      </c>
      <c r="B14390" t="s">
        <v>617</v>
      </c>
      <c r="C14390" t="s">
        <v>592</v>
      </c>
      <c r="D14390" s="28" t="s">
        <v>619</v>
      </c>
      <c r="E14390" t="s">
        <v>240</v>
      </c>
      <c r="F14390" t="s">
        <v>595</v>
      </c>
      <c r="G14390" t="str">
        <f t="shared" ref="G14390:I14405" si="1184">G14389</f>
        <v>SWHC046-01</v>
      </c>
      <c r="H14390" t="str">
        <f t="shared" si="1184"/>
        <v>ExAnte2019</v>
      </c>
      <c r="I14390" t="str">
        <f t="shared" si="1184"/>
        <v>IOU workpaper</v>
      </c>
      <c r="J14390" s="2">
        <f t="shared" si="1179"/>
        <v>43775</v>
      </c>
      <c r="K14390" t="s">
        <v>203</v>
      </c>
      <c r="L14390">
        <f t="shared" si="1180"/>
        <v>1</v>
      </c>
      <c r="O14390">
        <v>0</v>
      </c>
      <c r="P14390">
        <v>0</v>
      </c>
      <c r="Q14390">
        <v>0</v>
      </c>
      <c r="R14390">
        <v>-71.992000000000004</v>
      </c>
      <c r="S14390">
        <v>0</v>
      </c>
      <c r="T14390">
        <v>14.2049</v>
      </c>
      <c r="AA14390" t="s">
        <v>465</v>
      </c>
      <c r="AB14390" t="s">
        <v>46</v>
      </c>
      <c r="AC14390" t="b">
        <v>0</v>
      </c>
    </row>
    <row r="14391" spans="1:29" hidden="1" x14ac:dyDescent="0.25">
      <c r="A14391" t="s">
        <v>134</v>
      </c>
      <c r="B14391" t="s">
        <v>617</v>
      </c>
      <c r="C14391" t="s">
        <v>592</v>
      </c>
      <c r="D14391" s="28" t="s">
        <v>619</v>
      </c>
      <c r="E14391" t="s">
        <v>248</v>
      </c>
      <c r="F14391" t="s">
        <v>595</v>
      </c>
      <c r="G14391" t="str">
        <f t="shared" si="1184"/>
        <v>SWHC046-01</v>
      </c>
      <c r="H14391" t="str">
        <f t="shared" si="1184"/>
        <v>ExAnte2019</v>
      </c>
      <c r="I14391" t="str">
        <f t="shared" si="1184"/>
        <v>IOU workpaper</v>
      </c>
      <c r="J14391" s="2">
        <f t="shared" si="1179"/>
        <v>43775</v>
      </c>
      <c r="K14391" t="s">
        <v>203</v>
      </c>
      <c r="L14391">
        <f t="shared" si="1180"/>
        <v>1</v>
      </c>
      <c r="O14391">
        <v>0</v>
      </c>
      <c r="P14391">
        <v>0</v>
      </c>
      <c r="Q14391">
        <v>0</v>
      </c>
      <c r="R14391">
        <v>-124.83920000000001</v>
      </c>
      <c r="S14391">
        <v>0</v>
      </c>
      <c r="T14391">
        <v>19.6129</v>
      </c>
      <c r="AA14391" t="s">
        <v>465</v>
      </c>
      <c r="AB14391" t="s">
        <v>46</v>
      </c>
      <c r="AC14391" t="b">
        <v>0</v>
      </c>
    </row>
    <row r="14392" spans="1:29" hidden="1" x14ac:dyDescent="0.25">
      <c r="A14392" t="s">
        <v>134</v>
      </c>
      <c r="B14392" t="s">
        <v>617</v>
      </c>
      <c r="C14392" t="s">
        <v>592</v>
      </c>
      <c r="D14392" s="28" t="s">
        <v>619</v>
      </c>
      <c r="E14392" t="s">
        <v>256</v>
      </c>
      <c r="F14392" t="s">
        <v>595</v>
      </c>
      <c r="G14392" t="str">
        <f t="shared" si="1184"/>
        <v>SWHC046-01</v>
      </c>
      <c r="H14392" t="str">
        <f t="shared" si="1184"/>
        <v>ExAnte2019</v>
      </c>
      <c r="I14392" t="str">
        <f t="shared" si="1184"/>
        <v>IOU workpaper</v>
      </c>
      <c r="J14392" s="2">
        <f t="shared" si="1179"/>
        <v>43775</v>
      </c>
      <c r="K14392" t="s">
        <v>203</v>
      </c>
      <c r="L14392">
        <f t="shared" si="1180"/>
        <v>1</v>
      </c>
      <c r="O14392">
        <v>0</v>
      </c>
      <c r="P14392">
        <v>0</v>
      </c>
      <c r="Q14392">
        <v>0</v>
      </c>
      <c r="R14392">
        <v>-36.666400000000003</v>
      </c>
      <c r="S14392">
        <v>0</v>
      </c>
      <c r="T14392">
        <v>9.5970999999999993</v>
      </c>
      <c r="AA14392" t="s">
        <v>465</v>
      </c>
      <c r="AB14392" t="s">
        <v>46</v>
      </c>
      <c r="AC14392" t="b">
        <v>0</v>
      </c>
    </row>
    <row r="14393" spans="1:29" hidden="1" x14ac:dyDescent="0.25">
      <c r="A14393" t="s">
        <v>134</v>
      </c>
      <c r="B14393" t="s">
        <v>617</v>
      </c>
      <c r="C14393" t="s">
        <v>592</v>
      </c>
      <c r="D14393" s="28" t="s">
        <v>619</v>
      </c>
      <c r="E14393" t="s">
        <v>265</v>
      </c>
      <c r="F14393" t="s">
        <v>595</v>
      </c>
      <c r="G14393" t="str">
        <f t="shared" si="1184"/>
        <v>SWHC046-01</v>
      </c>
      <c r="H14393" t="str">
        <f t="shared" si="1184"/>
        <v>ExAnte2019</v>
      </c>
      <c r="I14393" t="str">
        <f t="shared" si="1184"/>
        <v>IOU workpaper</v>
      </c>
      <c r="J14393" s="2">
        <f t="shared" si="1179"/>
        <v>43775</v>
      </c>
      <c r="K14393" t="s">
        <v>203</v>
      </c>
      <c r="L14393">
        <f t="shared" si="1180"/>
        <v>1</v>
      </c>
      <c r="O14393">
        <v>0</v>
      </c>
      <c r="P14393">
        <v>0</v>
      </c>
      <c r="Q14393">
        <v>0</v>
      </c>
      <c r="R14393">
        <v>-22.033000000000001</v>
      </c>
      <c r="S14393">
        <v>0</v>
      </c>
      <c r="T14393">
        <v>6.6277999999999997</v>
      </c>
      <c r="AA14393" t="s">
        <v>465</v>
      </c>
      <c r="AB14393" t="s">
        <v>46</v>
      </c>
      <c r="AC14393" t="b">
        <v>0</v>
      </c>
    </row>
    <row r="14394" spans="1:29" hidden="1" x14ac:dyDescent="0.25">
      <c r="A14394" t="s">
        <v>134</v>
      </c>
      <c r="B14394" t="s">
        <v>617</v>
      </c>
      <c r="C14394" t="s">
        <v>592</v>
      </c>
      <c r="D14394" s="28" t="s">
        <v>619</v>
      </c>
      <c r="E14394" t="s">
        <v>274</v>
      </c>
      <c r="F14394" t="s">
        <v>595</v>
      </c>
      <c r="G14394" t="str">
        <f t="shared" si="1184"/>
        <v>SWHC046-01</v>
      </c>
      <c r="H14394" t="str">
        <f t="shared" si="1184"/>
        <v>ExAnte2019</v>
      </c>
      <c r="I14394" t="str">
        <f t="shared" si="1184"/>
        <v>IOU workpaper</v>
      </c>
      <c r="J14394" s="2">
        <f t="shared" si="1179"/>
        <v>43775</v>
      </c>
      <c r="K14394" t="s">
        <v>203</v>
      </c>
      <c r="L14394">
        <f t="shared" si="1180"/>
        <v>1</v>
      </c>
      <c r="O14394">
        <v>0</v>
      </c>
      <c r="P14394">
        <v>0</v>
      </c>
      <c r="Q14394">
        <v>0</v>
      </c>
      <c r="R14394">
        <v>-17.142499999999998</v>
      </c>
      <c r="S14394">
        <v>0</v>
      </c>
      <c r="T14394">
        <v>6.6426999999999996</v>
      </c>
      <c r="AA14394" t="s">
        <v>465</v>
      </c>
      <c r="AB14394" t="s">
        <v>46</v>
      </c>
      <c r="AC14394" t="b">
        <v>0</v>
      </c>
    </row>
    <row r="14395" spans="1:29" hidden="1" x14ac:dyDescent="0.25">
      <c r="A14395" t="s">
        <v>134</v>
      </c>
      <c r="B14395" t="s">
        <v>617</v>
      </c>
      <c r="C14395" t="s">
        <v>592</v>
      </c>
      <c r="D14395" s="28" t="s">
        <v>619</v>
      </c>
      <c r="E14395" t="s">
        <v>282</v>
      </c>
      <c r="F14395" t="s">
        <v>595</v>
      </c>
      <c r="G14395" t="str">
        <f t="shared" si="1184"/>
        <v>SWHC046-01</v>
      </c>
      <c r="H14395" t="str">
        <f t="shared" si="1184"/>
        <v>ExAnte2019</v>
      </c>
      <c r="I14395" t="str">
        <f t="shared" si="1184"/>
        <v>IOU workpaper</v>
      </c>
      <c r="J14395" s="2">
        <f t="shared" si="1179"/>
        <v>43775</v>
      </c>
      <c r="K14395" t="s">
        <v>203</v>
      </c>
      <c r="L14395">
        <f t="shared" si="1180"/>
        <v>1</v>
      </c>
      <c r="O14395">
        <v>0</v>
      </c>
      <c r="P14395">
        <v>0</v>
      </c>
      <c r="Q14395">
        <v>0</v>
      </c>
      <c r="R14395">
        <v>-32.532800000000002</v>
      </c>
      <c r="S14395">
        <v>0</v>
      </c>
      <c r="T14395">
        <v>7.6642999999999999</v>
      </c>
      <c r="AA14395" t="s">
        <v>465</v>
      </c>
      <c r="AB14395" t="s">
        <v>46</v>
      </c>
      <c r="AC14395" t="b">
        <v>0</v>
      </c>
    </row>
    <row r="14396" spans="1:29" hidden="1" x14ac:dyDescent="0.25">
      <c r="A14396" t="s">
        <v>134</v>
      </c>
      <c r="B14396" t="s">
        <v>617</v>
      </c>
      <c r="C14396" t="s">
        <v>592</v>
      </c>
      <c r="D14396" s="28" t="s">
        <v>619</v>
      </c>
      <c r="E14396" t="s">
        <v>290</v>
      </c>
      <c r="F14396" t="s">
        <v>595</v>
      </c>
      <c r="G14396" t="str">
        <f t="shared" si="1184"/>
        <v>SWHC046-01</v>
      </c>
      <c r="H14396" t="str">
        <f t="shared" si="1184"/>
        <v>ExAnte2019</v>
      </c>
      <c r="I14396" t="str">
        <f t="shared" si="1184"/>
        <v>IOU workpaper</v>
      </c>
      <c r="J14396" s="2">
        <f t="shared" si="1179"/>
        <v>43775</v>
      </c>
      <c r="K14396" t="s">
        <v>203</v>
      </c>
      <c r="L14396">
        <f t="shared" si="1180"/>
        <v>1</v>
      </c>
      <c r="O14396">
        <v>0</v>
      </c>
      <c r="P14396">
        <v>0</v>
      </c>
      <c r="Q14396">
        <v>0</v>
      </c>
      <c r="R14396">
        <v>-20.125</v>
      </c>
      <c r="S14396">
        <v>0</v>
      </c>
      <c r="T14396">
        <v>6.9179000000000004</v>
      </c>
      <c r="AA14396" t="s">
        <v>465</v>
      </c>
      <c r="AB14396" t="s">
        <v>46</v>
      </c>
      <c r="AC14396" t="b">
        <v>0</v>
      </c>
    </row>
    <row r="14397" spans="1:29" hidden="1" x14ac:dyDescent="0.25">
      <c r="A14397" t="s">
        <v>134</v>
      </c>
      <c r="B14397" t="s">
        <v>617</v>
      </c>
      <c r="C14397" t="s">
        <v>592</v>
      </c>
      <c r="D14397" s="28" t="s">
        <v>619</v>
      </c>
      <c r="E14397" t="s">
        <v>298</v>
      </c>
      <c r="F14397" t="s">
        <v>595</v>
      </c>
      <c r="G14397" t="str">
        <f t="shared" si="1184"/>
        <v>SWHC046-01</v>
      </c>
      <c r="H14397" t="str">
        <f t="shared" si="1184"/>
        <v>ExAnte2019</v>
      </c>
      <c r="I14397" t="str">
        <f t="shared" si="1184"/>
        <v>IOU workpaper</v>
      </c>
      <c r="J14397" s="2">
        <f t="shared" si="1179"/>
        <v>43775</v>
      </c>
      <c r="K14397" t="s">
        <v>203</v>
      </c>
      <c r="L14397">
        <f t="shared" si="1180"/>
        <v>1</v>
      </c>
      <c r="O14397">
        <v>0</v>
      </c>
      <c r="P14397">
        <v>0</v>
      </c>
      <c r="Q14397">
        <v>0</v>
      </c>
      <c r="R14397">
        <v>-98.4071</v>
      </c>
      <c r="S14397">
        <v>0</v>
      </c>
      <c r="T14397">
        <v>17.190200000000001</v>
      </c>
      <c r="AA14397" t="s">
        <v>465</v>
      </c>
      <c r="AB14397" t="s">
        <v>46</v>
      </c>
      <c r="AC14397" t="b">
        <v>0</v>
      </c>
    </row>
    <row r="14398" spans="1:29" hidden="1" x14ac:dyDescent="0.25">
      <c r="A14398" t="s">
        <v>134</v>
      </c>
      <c r="B14398" t="s">
        <v>617</v>
      </c>
      <c r="C14398" t="s">
        <v>592</v>
      </c>
      <c r="D14398" s="28" t="s">
        <v>619</v>
      </c>
      <c r="E14398" t="s">
        <v>306</v>
      </c>
      <c r="F14398" t="s">
        <v>595</v>
      </c>
      <c r="G14398" t="str">
        <f t="shared" si="1184"/>
        <v>SWHC046-01</v>
      </c>
      <c r="H14398" t="str">
        <f t="shared" si="1184"/>
        <v>ExAnte2019</v>
      </c>
      <c r="I14398" t="str">
        <f t="shared" si="1184"/>
        <v>IOU workpaper</v>
      </c>
      <c r="J14398" s="2">
        <f t="shared" si="1179"/>
        <v>43775</v>
      </c>
      <c r="K14398" t="s">
        <v>203</v>
      </c>
      <c r="L14398">
        <f t="shared" si="1180"/>
        <v>1</v>
      </c>
      <c r="O14398">
        <v>0</v>
      </c>
      <c r="P14398">
        <v>0</v>
      </c>
      <c r="Q14398">
        <v>0</v>
      </c>
      <c r="R14398">
        <v>-98.7958</v>
      </c>
      <c r="S14398">
        <v>0</v>
      </c>
      <c r="T14398">
        <v>16.689900000000002</v>
      </c>
      <c r="AA14398" t="s">
        <v>465</v>
      </c>
      <c r="AB14398" t="s">
        <v>46</v>
      </c>
      <c r="AC14398" t="b">
        <v>0</v>
      </c>
    </row>
    <row r="14399" spans="1:29" hidden="1" x14ac:dyDescent="0.25">
      <c r="A14399" t="s">
        <v>134</v>
      </c>
      <c r="B14399" t="s">
        <v>617</v>
      </c>
      <c r="C14399" t="s">
        <v>592</v>
      </c>
      <c r="D14399" s="28" t="s">
        <v>619</v>
      </c>
      <c r="E14399" t="s">
        <v>314</v>
      </c>
      <c r="F14399" t="s">
        <v>595</v>
      </c>
      <c r="G14399" t="str">
        <f t="shared" si="1184"/>
        <v>SWHC046-01</v>
      </c>
      <c r="H14399" t="str">
        <f t="shared" si="1184"/>
        <v>ExAnte2019</v>
      </c>
      <c r="I14399" t="str">
        <f t="shared" si="1184"/>
        <v>IOU workpaper</v>
      </c>
      <c r="J14399" s="2">
        <f t="shared" si="1179"/>
        <v>43775</v>
      </c>
      <c r="K14399" t="s">
        <v>203</v>
      </c>
      <c r="L14399">
        <f t="shared" si="1180"/>
        <v>1</v>
      </c>
      <c r="O14399">
        <v>0</v>
      </c>
      <c r="P14399">
        <v>0</v>
      </c>
      <c r="Q14399">
        <v>0</v>
      </c>
      <c r="R14399">
        <v>-78.752099999999999</v>
      </c>
      <c r="S14399">
        <v>0</v>
      </c>
      <c r="T14399">
        <v>14.489599999999999</v>
      </c>
      <c r="AA14399" t="s">
        <v>465</v>
      </c>
      <c r="AB14399" t="s">
        <v>46</v>
      </c>
      <c r="AC14399" t="b">
        <v>0</v>
      </c>
    </row>
    <row r="14400" spans="1:29" hidden="1" x14ac:dyDescent="0.25">
      <c r="A14400" t="s">
        <v>134</v>
      </c>
      <c r="B14400" t="s">
        <v>617</v>
      </c>
      <c r="C14400" t="s">
        <v>592</v>
      </c>
      <c r="D14400" s="28" t="s">
        <v>619</v>
      </c>
      <c r="E14400" t="s">
        <v>322</v>
      </c>
      <c r="F14400" t="s">
        <v>595</v>
      </c>
      <c r="G14400" t="str">
        <f t="shared" si="1184"/>
        <v>SWHC046-01</v>
      </c>
      <c r="H14400" t="str">
        <f t="shared" si="1184"/>
        <v>ExAnte2019</v>
      </c>
      <c r="I14400" t="str">
        <f t="shared" si="1184"/>
        <v>IOU workpaper</v>
      </c>
      <c r="J14400" s="2">
        <f t="shared" si="1179"/>
        <v>43775</v>
      </c>
      <c r="K14400" t="s">
        <v>203</v>
      </c>
      <c r="L14400">
        <f t="shared" si="1180"/>
        <v>1</v>
      </c>
      <c r="O14400">
        <v>0</v>
      </c>
      <c r="P14400">
        <v>0</v>
      </c>
      <c r="Q14400">
        <v>0</v>
      </c>
      <c r="R14400">
        <v>-104.6841</v>
      </c>
      <c r="S14400">
        <v>0</v>
      </c>
      <c r="T14400">
        <v>17.920000000000002</v>
      </c>
      <c r="AA14400" t="s">
        <v>465</v>
      </c>
      <c r="AB14400" t="s">
        <v>46</v>
      </c>
      <c r="AC14400" t="b">
        <v>0</v>
      </c>
    </row>
    <row r="14401" spans="1:29" hidden="1" x14ac:dyDescent="0.25">
      <c r="A14401" t="s">
        <v>134</v>
      </c>
      <c r="B14401" t="s">
        <v>617</v>
      </c>
      <c r="C14401" t="s">
        <v>592</v>
      </c>
      <c r="D14401" s="28" t="s">
        <v>619</v>
      </c>
      <c r="E14401" t="s">
        <v>330</v>
      </c>
      <c r="F14401" t="s">
        <v>595</v>
      </c>
      <c r="G14401" t="str">
        <f t="shared" si="1184"/>
        <v>SWHC046-01</v>
      </c>
      <c r="H14401" t="str">
        <f t="shared" si="1184"/>
        <v>ExAnte2019</v>
      </c>
      <c r="I14401" t="str">
        <f t="shared" si="1184"/>
        <v>IOU workpaper</v>
      </c>
      <c r="J14401" s="2">
        <f t="shared" si="1179"/>
        <v>43775</v>
      </c>
      <c r="K14401" t="s">
        <v>203</v>
      </c>
      <c r="L14401">
        <f t="shared" si="1180"/>
        <v>1</v>
      </c>
      <c r="O14401">
        <v>0</v>
      </c>
      <c r="P14401">
        <v>0</v>
      </c>
      <c r="Q14401">
        <v>0</v>
      </c>
      <c r="R14401">
        <v>31.8873</v>
      </c>
      <c r="S14401">
        <v>0</v>
      </c>
      <c r="T14401">
        <v>2.0556999999999999</v>
      </c>
      <c r="AA14401" t="s">
        <v>465</v>
      </c>
      <c r="AB14401" t="s">
        <v>46</v>
      </c>
      <c r="AC14401" t="b">
        <v>0</v>
      </c>
    </row>
    <row r="14402" spans="1:29" hidden="1" x14ac:dyDescent="0.25">
      <c r="A14402" t="s">
        <v>134</v>
      </c>
      <c r="B14402" t="s">
        <v>617</v>
      </c>
      <c r="C14402" t="s">
        <v>592</v>
      </c>
      <c r="D14402" s="28" t="s">
        <v>619</v>
      </c>
      <c r="E14402" t="s">
        <v>338</v>
      </c>
      <c r="F14402" t="s">
        <v>595</v>
      </c>
      <c r="G14402" t="str">
        <f t="shared" si="1184"/>
        <v>SWHC046-01</v>
      </c>
      <c r="H14402" t="str">
        <f t="shared" si="1184"/>
        <v>ExAnte2019</v>
      </c>
      <c r="I14402" t="str">
        <f t="shared" si="1184"/>
        <v>IOU workpaper</v>
      </c>
      <c r="J14402" s="2">
        <f t="shared" si="1179"/>
        <v>43775</v>
      </c>
      <c r="K14402" t="s">
        <v>203</v>
      </c>
      <c r="L14402">
        <f t="shared" si="1180"/>
        <v>1</v>
      </c>
      <c r="O14402">
        <v>0</v>
      </c>
      <c r="P14402">
        <v>0</v>
      </c>
      <c r="Q14402">
        <v>0</v>
      </c>
      <c r="R14402">
        <v>-639.24630000000002</v>
      </c>
      <c r="S14402">
        <v>0</v>
      </c>
      <c r="T14402">
        <v>74.870099999999994</v>
      </c>
      <c r="AA14402" t="s">
        <v>465</v>
      </c>
      <c r="AB14402" t="s">
        <v>46</v>
      </c>
      <c r="AC14402" t="b">
        <v>0</v>
      </c>
    </row>
    <row r="14403" spans="1:29" hidden="1" x14ac:dyDescent="0.25">
      <c r="A14403" t="s">
        <v>134</v>
      </c>
      <c r="B14403" t="s">
        <v>617</v>
      </c>
      <c r="C14403" t="s">
        <v>593</v>
      </c>
      <c r="D14403" s="28" t="s">
        <v>619</v>
      </c>
      <c r="E14403" t="s">
        <v>202</v>
      </c>
      <c r="F14403" t="s">
        <v>595</v>
      </c>
      <c r="G14403" t="str">
        <f t="shared" si="1184"/>
        <v>SWHC046-01</v>
      </c>
      <c r="H14403" t="str">
        <f t="shared" si="1184"/>
        <v>ExAnte2019</v>
      </c>
      <c r="I14403" t="str">
        <f t="shared" si="1184"/>
        <v>IOU workpaper</v>
      </c>
      <c r="J14403" s="2">
        <f t="shared" si="1179"/>
        <v>43775</v>
      </c>
      <c r="K14403" t="s">
        <v>203</v>
      </c>
      <c r="L14403">
        <f t="shared" si="1180"/>
        <v>1</v>
      </c>
      <c r="O14403">
        <v>0</v>
      </c>
      <c r="P14403">
        <v>0</v>
      </c>
      <c r="Q14403">
        <v>0</v>
      </c>
      <c r="R14403">
        <v>-616.20010000000002</v>
      </c>
      <c r="S14403">
        <v>0</v>
      </c>
      <c r="T14403">
        <v>85.575299999999999</v>
      </c>
      <c r="AA14403" t="s">
        <v>465</v>
      </c>
      <c r="AB14403" t="s">
        <v>46</v>
      </c>
      <c r="AC14403" t="b">
        <v>0</v>
      </c>
    </row>
    <row r="14404" spans="1:29" hidden="1" x14ac:dyDescent="0.25">
      <c r="A14404" t="s">
        <v>134</v>
      </c>
      <c r="B14404" t="s">
        <v>617</v>
      </c>
      <c r="C14404" t="s">
        <v>593</v>
      </c>
      <c r="D14404" s="28" t="s">
        <v>619</v>
      </c>
      <c r="E14404" t="s">
        <v>224</v>
      </c>
      <c r="F14404" t="s">
        <v>595</v>
      </c>
      <c r="G14404" t="str">
        <f t="shared" si="1184"/>
        <v>SWHC046-01</v>
      </c>
      <c r="H14404" t="str">
        <f t="shared" si="1184"/>
        <v>ExAnte2019</v>
      </c>
      <c r="I14404" t="str">
        <f t="shared" si="1184"/>
        <v>IOU workpaper</v>
      </c>
      <c r="J14404" s="2">
        <f t="shared" si="1179"/>
        <v>43775</v>
      </c>
      <c r="K14404" t="s">
        <v>203</v>
      </c>
      <c r="L14404">
        <f t="shared" si="1180"/>
        <v>1</v>
      </c>
      <c r="O14404">
        <v>0</v>
      </c>
      <c r="P14404">
        <v>0</v>
      </c>
      <c r="Q14404">
        <v>0</v>
      </c>
      <c r="R14404">
        <v>-304.0822</v>
      </c>
      <c r="S14404">
        <v>0</v>
      </c>
      <c r="T14404">
        <v>42.811500000000002</v>
      </c>
      <c r="AA14404" t="s">
        <v>465</v>
      </c>
      <c r="AB14404" t="s">
        <v>46</v>
      </c>
      <c r="AC14404" t="b">
        <v>0</v>
      </c>
    </row>
    <row r="14405" spans="1:29" hidden="1" x14ac:dyDescent="0.25">
      <c r="A14405" t="s">
        <v>134</v>
      </c>
      <c r="B14405" t="s">
        <v>617</v>
      </c>
      <c r="C14405" t="s">
        <v>593</v>
      </c>
      <c r="D14405" s="28" t="s">
        <v>619</v>
      </c>
      <c r="E14405" t="s">
        <v>232</v>
      </c>
      <c r="F14405" t="s">
        <v>595</v>
      </c>
      <c r="G14405" t="str">
        <f t="shared" si="1184"/>
        <v>SWHC046-01</v>
      </c>
      <c r="H14405" t="str">
        <f t="shared" si="1184"/>
        <v>ExAnte2019</v>
      </c>
      <c r="I14405" t="str">
        <f t="shared" si="1184"/>
        <v>IOU workpaper</v>
      </c>
      <c r="J14405" s="2">
        <f t="shared" ref="J14405:J14468" si="1185">J$3</f>
        <v>43775</v>
      </c>
      <c r="K14405" t="s">
        <v>203</v>
      </c>
      <c r="L14405">
        <f t="shared" ref="L14405:L14468" si="1186">L14404</f>
        <v>1</v>
      </c>
      <c r="O14405">
        <v>0</v>
      </c>
      <c r="P14405">
        <v>0</v>
      </c>
      <c r="Q14405">
        <v>0</v>
      </c>
      <c r="R14405">
        <v>-290.33300000000003</v>
      </c>
      <c r="S14405">
        <v>0</v>
      </c>
      <c r="T14405">
        <v>40.799799999999998</v>
      </c>
      <c r="AA14405" t="s">
        <v>465</v>
      </c>
      <c r="AB14405" t="s">
        <v>46</v>
      </c>
      <c r="AC14405" t="b">
        <v>0</v>
      </c>
    </row>
    <row r="14406" spans="1:29" hidden="1" x14ac:dyDescent="0.25">
      <c r="A14406" t="s">
        <v>134</v>
      </c>
      <c r="B14406" t="s">
        <v>617</v>
      </c>
      <c r="C14406" t="s">
        <v>593</v>
      </c>
      <c r="D14406" s="28" t="s">
        <v>619</v>
      </c>
      <c r="E14406" t="s">
        <v>240</v>
      </c>
      <c r="F14406" t="s">
        <v>595</v>
      </c>
      <c r="G14406" t="str">
        <f t="shared" ref="G14406:I14421" si="1187">G14405</f>
        <v>SWHC046-01</v>
      </c>
      <c r="H14406" t="str">
        <f t="shared" si="1187"/>
        <v>ExAnte2019</v>
      </c>
      <c r="I14406" t="str">
        <f t="shared" si="1187"/>
        <v>IOU workpaper</v>
      </c>
      <c r="J14406" s="2">
        <f t="shared" si="1185"/>
        <v>43775</v>
      </c>
      <c r="K14406" t="s">
        <v>203</v>
      </c>
      <c r="L14406">
        <f t="shared" si="1186"/>
        <v>1</v>
      </c>
      <c r="O14406">
        <v>0</v>
      </c>
      <c r="P14406">
        <v>0</v>
      </c>
      <c r="Q14406">
        <v>0</v>
      </c>
      <c r="R14406">
        <v>-211.50729999999999</v>
      </c>
      <c r="S14406">
        <v>0</v>
      </c>
      <c r="T14406">
        <v>31.376000000000001</v>
      </c>
      <c r="AA14406" t="s">
        <v>465</v>
      </c>
      <c r="AB14406" t="s">
        <v>46</v>
      </c>
      <c r="AC14406" t="b">
        <v>0</v>
      </c>
    </row>
    <row r="14407" spans="1:29" hidden="1" x14ac:dyDescent="0.25">
      <c r="A14407" t="s">
        <v>134</v>
      </c>
      <c r="B14407" t="s">
        <v>617</v>
      </c>
      <c r="C14407" t="s">
        <v>593</v>
      </c>
      <c r="D14407" s="28" t="s">
        <v>619</v>
      </c>
      <c r="E14407" t="s">
        <v>248</v>
      </c>
      <c r="F14407" t="s">
        <v>595</v>
      </c>
      <c r="G14407" t="str">
        <f t="shared" si="1187"/>
        <v>SWHC046-01</v>
      </c>
      <c r="H14407" t="str">
        <f t="shared" si="1187"/>
        <v>ExAnte2019</v>
      </c>
      <c r="I14407" t="str">
        <f t="shared" si="1187"/>
        <v>IOU workpaper</v>
      </c>
      <c r="J14407" s="2">
        <f t="shared" si="1185"/>
        <v>43775</v>
      </c>
      <c r="K14407" t="s">
        <v>203</v>
      </c>
      <c r="L14407">
        <f t="shared" si="1186"/>
        <v>1</v>
      </c>
      <c r="O14407">
        <v>0</v>
      </c>
      <c r="P14407">
        <v>0</v>
      </c>
      <c r="Q14407">
        <v>0</v>
      </c>
      <c r="R14407">
        <v>-257.60300000000001</v>
      </c>
      <c r="S14407">
        <v>0</v>
      </c>
      <c r="T14407">
        <v>36.3474</v>
      </c>
      <c r="AA14407" t="s">
        <v>465</v>
      </c>
      <c r="AB14407" t="s">
        <v>46</v>
      </c>
      <c r="AC14407" t="b">
        <v>0</v>
      </c>
    </row>
    <row r="14408" spans="1:29" hidden="1" x14ac:dyDescent="0.25">
      <c r="A14408" t="s">
        <v>134</v>
      </c>
      <c r="B14408" t="s">
        <v>617</v>
      </c>
      <c r="C14408" t="s">
        <v>593</v>
      </c>
      <c r="D14408" s="28" t="s">
        <v>619</v>
      </c>
      <c r="E14408" t="s">
        <v>256</v>
      </c>
      <c r="F14408" t="s">
        <v>595</v>
      </c>
      <c r="G14408" t="str">
        <f t="shared" si="1187"/>
        <v>SWHC046-01</v>
      </c>
      <c r="H14408" t="str">
        <f t="shared" si="1187"/>
        <v>ExAnte2019</v>
      </c>
      <c r="I14408" t="str">
        <f t="shared" si="1187"/>
        <v>IOU workpaper</v>
      </c>
      <c r="J14408" s="2">
        <f t="shared" si="1185"/>
        <v>43775</v>
      </c>
      <c r="K14408" t="s">
        <v>203</v>
      </c>
      <c r="L14408">
        <f t="shared" si="1186"/>
        <v>1</v>
      </c>
      <c r="O14408">
        <v>0</v>
      </c>
      <c r="P14408">
        <v>0</v>
      </c>
      <c r="Q14408">
        <v>0</v>
      </c>
      <c r="R14408">
        <v>-92.248099999999994</v>
      </c>
      <c r="S14408">
        <v>0</v>
      </c>
      <c r="T14408">
        <v>15.6478</v>
      </c>
      <c r="AA14408" t="s">
        <v>465</v>
      </c>
      <c r="AB14408" t="s">
        <v>46</v>
      </c>
      <c r="AC14408" t="b">
        <v>0</v>
      </c>
    </row>
    <row r="14409" spans="1:29" hidden="1" x14ac:dyDescent="0.25">
      <c r="A14409" t="s">
        <v>134</v>
      </c>
      <c r="B14409" t="s">
        <v>617</v>
      </c>
      <c r="C14409" t="s">
        <v>593</v>
      </c>
      <c r="D14409" s="28" t="s">
        <v>619</v>
      </c>
      <c r="E14409" t="s">
        <v>265</v>
      </c>
      <c r="F14409" t="s">
        <v>595</v>
      </c>
      <c r="G14409" t="str">
        <f t="shared" si="1187"/>
        <v>SWHC046-01</v>
      </c>
      <c r="H14409" t="str">
        <f t="shared" si="1187"/>
        <v>ExAnte2019</v>
      </c>
      <c r="I14409" t="str">
        <f t="shared" si="1187"/>
        <v>IOU workpaper</v>
      </c>
      <c r="J14409" s="2">
        <f t="shared" si="1185"/>
        <v>43775</v>
      </c>
      <c r="K14409" t="s">
        <v>203</v>
      </c>
      <c r="L14409">
        <f t="shared" si="1186"/>
        <v>1</v>
      </c>
      <c r="O14409">
        <v>0</v>
      </c>
      <c r="P14409">
        <v>0</v>
      </c>
      <c r="Q14409">
        <v>0</v>
      </c>
      <c r="R14409">
        <v>-55.549399999999999</v>
      </c>
      <c r="S14409">
        <v>0</v>
      </c>
      <c r="T14409">
        <v>9.6646999999999998</v>
      </c>
      <c r="AA14409" t="s">
        <v>465</v>
      </c>
      <c r="AB14409" t="s">
        <v>46</v>
      </c>
      <c r="AC14409" t="b">
        <v>0</v>
      </c>
    </row>
    <row r="14410" spans="1:29" hidden="1" x14ac:dyDescent="0.25">
      <c r="A14410" t="s">
        <v>134</v>
      </c>
      <c r="B14410" t="s">
        <v>617</v>
      </c>
      <c r="C14410" t="s">
        <v>593</v>
      </c>
      <c r="D14410" s="28" t="s">
        <v>619</v>
      </c>
      <c r="E14410" t="s">
        <v>274</v>
      </c>
      <c r="F14410" t="s">
        <v>595</v>
      </c>
      <c r="G14410" t="str">
        <f t="shared" si="1187"/>
        <v>SWHC046-01</v>
      </c>
      <c r="H14410" t="str">
        <f t="shared" si="1187"/>
        <v>ExAnte2019</v>
      </c>
      <c r="I14410" t="str">
        <f t="shared" si="1187"/>
        <v>IOU workpaper</v>
      </c>
      <c r="J14410" s="2">
        <f t="shared" si="1185"/>
        <v>43775</v>
      </c>
      <c r="K14410" t="s">
        <v>203</v>
      </c>
      <c r="L14410">
        <f t="shared" si="1186"/>
        <v>1</v>
      </c>
      <c r="O14410">
        <v>0</v>
      </c>
      <c r="P14410">
        <v>0</v>
      </c>
      <c r="Q14410">
        <v>0</v>
      </c>
      <c r="R14410">
        <v>-67.749700000000004</v>
      </c>
      <c r="S14410">
        <v>0</v>
      </c>
      <c r="T14410">
        <v>12.130699999999999</v>
      </c>
      <c r="AA14410" t="s">
        <v>465</v>
      </c>
      <c r="AB14410" t="s">
        <v>46</v>
      </c>
      <c r="AC14410" t="b">
        <v>0</v>
      </c>
    </row>
    <row r="14411" spans="1:29" hidden="1" x14ac:dyDescent="0.25">
      <c r="A14411" t="s">
        <v>134</v>
      </c>
      <c r="B14411" t="s">
        <v>617</v>
      </c>
      <c r="C14411" t="s">
        <v>593</v>
      </c>
      <c r="D14411" s="28" t="s">
        <v>619</v>
      </c>
      <c r="E14411" t="s">
        <v>282</v>
      </c>
      <c r="F14411" t="s">
        <v>595</v>
      </c>
      <c r="G14411" t="str">
        <f t="shared" si="1187"/>
        <v>SWHC046-01</v>
      </c>
      <c r="H14411" t="str">
        <f t="shared" si="1187"/>
        <v>ExAnte2019</v>
      </c>
      <c r="I14411" t="str">
        <f t="shared" si="1187"/>
        <v>IOU workpaper</v>
      </c>
      <c r="J14411" s="2">
        <f t="shared" si="1185"/>
        <v>43775</v>
      </c>
      <c r="K14411" t="s">
        <v>203</v>
      </c>
      <c r="L14411">
        <f t="shared" si="1186"/>
        <v>1</v>
      </c>
      <c r="O14411">
        <v>0</v>
      </c>
      <c r="P14411">
        <v>0</v>
      </c>
      <c r="Q14411">
        <v>0</v>
      </c>
      <c r="R14411">
        <v>-93.505399999999995</v>
      </c>
      <c r="S14411">
        <v>0</v>
      </c>
      <c r="T14411">
        <v>14.5747</v>
      </c>
      <c r="AA14411" t="s">
        <v>465</v>
      </c>
      <c r="AB14411" t="s">
        <v>46</v>
      </c>
      <c r="AC14411" t="b">
        <v>0</v>
      </c>
    </row>
    <row r="14412" spans="1:29" hidden="1" x14ac:dyDescent="0.25">
      <c r="A14412" t="s">
        <v>134</v>
      </c>
      <c r="B14412" t="s">
        <v>617</v>
      </c>
      <c r="C14412" t="s">
        <v>593</v>
      </c>
      <c r="D14412" s="28" t="s">
        <v>619</v>
      </c>
      <c r="E14412" t="s">
        <v>290</v>
      </c>
      <c r="F14412" t="s">
        <v>595</v>
      </c>
      <c r="G14412" t="str">
        <f t="shared" si="1187"/>
        <v>SWHC046-01</v>
      </c>
      <c r="H14412" t="str">
        <f t="shared" si="1187"/>
        <v>ExAnte2019</v>
      </c>
      <c r="I14412" t="str">
        <f t="shared" si="1187"/>
        <v>IOU workpaper</v>
      </c>
      <c r="J14412" s="2">
        <f t="shared" si="1185"/>
        <v>43775</v>
      </c>
      <c r="K14412" t="s">
        <v>203</v>
      </c>
      <c r="L14412">
        <f t="shared" si="1186"/>
        <v>1</v>
      </c>
      <c r="O14412">
        <v>0</v>
      </c>
      <c r="P14412">
        <v>0</v>
      </c>
      <c r="Q14412">
        <v>0</v>
      </c>
      <c r="R14412">
        <v>-73.162300000000002</v>
      </c>
      <c r="S14412">
        <v>0</v>
      </c>
      <c r="T14412">
        <v>12.7936</v>
      </c>
      <c r="AA14412" t="s">
        <v>465</v>
      </c>
      <c r="AB14412" t="s">
        <v>46</v>
      </c>
      <c r="AC14412" t="b">
        <v>0</v>
      </c>
    </row>
    <row r="14413" spans="1:29" hidden="1" x14ac:dyDescent="0.25">
      <c r="A14413" t="s">
        <v>134</v>
      </c>
      <c r="B14413" t="s">
        <v>617</v>
      </c>
      <c r="C14413" t="s">
        <v>593</v>
      </c>
      <c r="D14413" s="28" t="s">
        <v>619</v>
      </c>
      <c r="E14413" t="s">
        <v>298</v>
      </c>
      <c r="F14413" t="s">
        <v>595</v>
      </c>
      <c r="G14413" t="str">
        <f t="shared" si="1187"/>
        <v>SWHC046-01</v>
      </c>
      <c r="H14413" t="str">
        <f t="shared" si="1187"/>
        <v>ExAnte2019</v>
      </c>
      <c r="I14413" t="str">
        <f t="shared" si="1187"/>
        <v>IOU workpaper</v>
      </c>
      <c r="J14413" s="2">
        <f t="shared" si="1185"/>
        <v>43775</v>
      </c>
      <c r="K14413" t="s">
        <v>203</v>
      </c>
      <c r="L14413">
        <f t="shared" si="1186"/>
        <v>1</v>
      </c>
      <c r="O14413">
        <v>0</v>
      </c>
      <c r="P14413">
        <v>0</v>
      </c>
      <c r="Q14413">
        <v>0</v>
      </c>
      <c r="R14413">
        <v>-244.2578</v>
      </c>
      <c r="S14413">
        <v>0</v>
      </c>
      <c r="T14413">
        <v>36.132899999999999</v>
      </c>
      <c r="AA14413" t="s">
        <v>465</v>
      </c>
      <c r="AB14413" t="s">
        <v>46</v>
      </c>
      <c r="AC14413" t="b">
        <v>0</v>
      </c>
    </row>
    <row r="14414" spans="1:29" hidden="1" x14ac:dyDescent="0.25">
      <c r="A14414" t="s">
        <v>134</v>
      </c>
      <c r="B14414" t="s">
        <v>617</v>
      </c>
      <c r="C14414" t="s">
        <v>593</v>
      </c>
      <c r="D14414" s="28" t="s">
        <v>619</v>
      </c>
      <c r="E14414" t="s">
        <v>306</v>
      </c>
      <c r="F14414" t="s">
        <v>595</v>
      </c>
      <c r="G14414" t="str">
        <f t="shared" si="1187"/>
        <v>SWHC046-01</v>
      </c>
      <c r="H14414" t="str">
        <f t="shared" si="1187"/>
        <v>ExAnte2019</v>
      </c>
      <c r="I14414" t="str">
        <f t="shared" si="1187"/>
        <v>IOU workpaper</v>
      </c>
      <c r="J14414" s="2">
        <f t="shared" si="1185"/>
        <v>43775</v>
      </c>
      <c r="K14414" t="s">
        <v>203</v>
      </c>
      <c r="L14414">
        <f t="shared" si="1186"/>
        <v>1</v>
      </c>
      <c r="O14414">
        <v>0</v>
      </c>
      <c r="P14414">
        <v>0</v>
      </c>
      <c r="Q14414">
        <v>0</v>
      </c>
      <c r="R14414">
        <v>-260.4273</v>
      </c>
      <c r="S14414">
        <v>0</v>
      </c>
      <c r="T14414">
        <v>37.688899999999997</v>
      </c>
      <c r="AA14414" t="s">
        <v>465</v>
      </c>
      <c r="AB14414" t="s">
        <v>46</v>
      </c>
      <c r="AC14414" t="b">
        <v>0</v>
      </c>
    </row>
    <row r="14415" spans="1:29" hidden="1" x14ac:dyDescent="0.25">
      <c r="A14415" t="s">
        <v>134</v>
      </c>
      <c r="B14415" t="s">
        <v>617</v>
      </c>
      <c r="C14415" t="s">
        <v>593</v>
      </c>
      <c r="D14415" s="28" t="s">
        <v>619</v>
      </c>
      <c r="E14415" t="s">
        <v>314</v>
      </c>
      <c r="F14415" t="s">
        <v>595</v>
      </c>
      <c r="G14415" t="str">
        <f t="shared" si="1187"/>
        <v>SWHC046-01</v>
      </c>
      <c r="H14415" t="str">
        <f t="shared" si="1187"/>
        <v>ExAnte2019</v>
      </c>
      <c r="I14415" t="str">
        <f t="shared" si="1187"/>
        <v>IOU workpaper</v>
      </c>
      <c r="J14415" s="2">
        <f t="shared" si="1185"/>
        <v>43775</v>
      </c>
      <c r="K14415" t="s">
        <v>203</v>
      </c>
      <c r="L14415">
        <f t="shared" si="1186"/>
        <v>1</v>
      </c>
      <c r="O14415">
        <v>0</v>
      </c>
      <c r="P14415">
        <v>0</v>
      </c>
      <c r="Q14415">
        <v>0</v>
      </c>
      <c r="R14415">
        <v>-211.7647</v>
      </c>
      <c r="S14415">
        <v>0</v>
      </c>
      <c r="T14415">
        <v>31.461400000000001</v>
      </c>
      <c r="AA14415" t="s">
        <v>465</v>
      </c>
      <c r="AB14415" t="s">
        <v>46</v>
      </c>
      <c r="AC14415" t="b">
        <v>0</v>
      </c>
    </row>
    <row r="14416" spans="1:29" hidden="1" x14ac:dyDescent="0.25">
      <c r="A14416" t="s">
        <v>134</v>
      </c>
      <c r="B14416" t="s">
        <v>617</v>
      </c>
      <c r="C14416" t="s">
        <v>593</v>
      </c>
      <c r="D14416" s="28" t="s">
        <v>619</v>
      </c>
      <c r="E14416" t="s">
        <v>322</v>
      </c>
      <c r="F14416" t="s">
        <v>595</v>
      </c>
      <c r="G14416" t="str">
        <f t="shared" si="1187"/>
        <v>SWHC046-01</v>
      </c>
      <c r="H14416" t="str">
        <f t="shared" si="1187"/>
        <v>ExAnte2019</v>
      </c>
      <c r="I14416" t="str">
        <f t="shared" si="1187"/>
        <v>IOU workpaper</v>
      </c>
      <c r="J14416" s="2">
        <f t="shared" si="1185"/>
        <v>43775</v>
      </c>
      <c r="K14416" t="s">
        <v>203</v>
      </c>
      <c r="L14416">
        <f t="shared" si="1186"/>
        <v>1</v>
      </c>
      <c r="O14416">
        <v>0</v>
      </c>
      <c r="P14416">
        <v>0</v>
      </c>
      <c r="Q14416">
        <v>0</v>
      </c>
      <c r="R14416">
        <v>-223.1026</v>
      </c>
      <c r="S14416">
        <v>0</v>
      </c>
      <c r="T14416">
        <v>32.646799999999999</v>
      </c>
      <c r="AA14416" t="s">
        <v>465</v>
      </c>
      <c r="AB14416" t="s">
        <v>46</v>
      </c>
      <c r="AC14416" t="b">
        <v>0</v>
      </c>
    </row>
    <row r="14417" spans="1:29" hidden="1" x14ac:dyDescent="0.25">
      <c r="A14417" t="s">
        <v>134</v>
      </c>
      <c r="B14417" t="s">
        <v>617</v>
      </c>
      <c r="C14417" t="s">
        <v>593</v>
      </c>
      <c r="D14417" s="28" t="s">
        <v>619</v>
      </c>
      <c r="E14417" t="s">
        <v>330</v>
      </c>
      <c r="F14417" t="s">
        <v>595</v>
      </c>
      <c r="G14417" t="str">
        <f t="shared" si="1187"/>
        <v>SWHC046-01</v>
      </c>
      <c r="H14417" t="str">
        <f t="shared" si="1187"/>
        <v>ExAnte2019</v>
      </c>
      <c r="I14417" t="str">
        <f t="shared" si="1187"/>
        <v>IOU workpaper</v>
      </c>
      <c r="J14417" s="2">
        <f t="shared" si="1185"/>
        <v>43775</v>
      </c>
      <c r="K14417" t="s">
        <v>203</v>
      </c>
      <c r="L14417">
        <f t="shared" si="1186"/>
        <v>1</v>
      </c>
      <c r="O14417">
        <v>0</v>
      </c>
      <c r="P14417">
        <v>0</v>
      </c>
      <c r="Q14417">
        <v>0</v>
      </c>
      <c r="R14417">
        <v>17.217199999999998</v>
      </c>
      <c r="S14417">
        <v>0</v>
      </c>
      <c r="T14417">
        <v>3.2183000000000002</v>
      </c>
      <c r="AA14417" t="s">
        <v>465</v>
      </c>
      <c r="AB14417" t="s">
        <v>46</v>
      </c>
      <c r="AC14417" t="b">
        <v>0</v>
      </c>
    </row>
    <row r="14418" spans="1:29" hidden="1" x14ac:dyDescent="0.25">
      <c r="A14418" t="s">
        <v>134</v>
      </c>
      <c r="B14418" t="s">
        <v>617</v>
      </c>
      <c r="C14418" t="s">
        <v>593</v>
      </c>
      <c r="D14418" s="28" t="s">
        <v>619</v>
      </c>
      <c r="E14418" t="s">
        <v>338</v>
      </c>
      <c r="F14418" t="s">
        <v>595</v>
      </c>
      <c r="G14418" t="str">
        <f t="shared" si="1187"/>
        <v>SWHC046-01</v>
      </c>
      <c r="H14418" t="str">
        <f t="shared" si="1187"/>
        <v>ExAnte2019</v>
      </c>
      <c r="I14418" t="str">
        <f t="shared" si="1187"/>
        <v>IOU workpaper</v>
      </c>
      <c r="J14418" s="2">
        <f t="shared" si="1185"/>
        <v>43775</v>
      </c>
      <c r="K14418" t="s">
        <v>203</v>
      </c>
      <c r="L14418">
        <f t="shared" si="1186"/>
        <v>1</v>
      </c>
      <c r="O14418">
        <v>0</v>
      </c>
      <c r="P14418">
        <v>0</v>
      </c>
      <c r="Q14418">
        <v>0</v>
      </c>
      <c r="R14418">
        <v>-970.89639999999997</v>
      </c>
      <c r="S14418">
        <v>0</v>
      </c>
      <c r="T14418">
        <v>112.7024</v>
      </c>
      <c r="AA14418" t="s">
        <v>465</v>
      </c>
      <c r="AB14418" t="s">
        <v>46</v>
      </c>
      <c r="AC14418" t="b">
        <v>0</v>
      </c>
    </row>
    <row r="14419" spans="1:29" hidden="1" x14ac:dyDescent="0.25">
      <c r="A14419" t="s">
        <v>134</v>
      </c>
      <c r="B14419" t="s">
        <v>617</v>
      </c>
      <c r="C14419" t="s">
        <v>594</v>
      </c>
      <c r="D14419" s="28" t="s">
        <v>619</v>
      </c>
      <c r="E14419" t="s">
        <v>202</v>
      </c>
      <c r="F14419" t="s">
        <v>595</v>
      </c>
      <c r="G14419" t="str">
        <f t="shared" si="1187"/>
        <v>SWHC046-01</v>
      </c>
      <c r="H14419" t="str">
        <f t="shared" si="1187"/>
        <v>ExAnte2019</v>
      </c>
      <c r="I14419" t="str">
        <f t="shared" si="1187"/>
        <v>IOU workpaper</v>
      </c>
      <c r="J14419" s="2">
        <f t="shared" si="1185"/>
        <v>43775</v>
      </c>
      <c r="K14419" t="s">
        <v>203</v>
      </c>
      <c r="L14419">
        <f t="shared" si="1186"/>
        <v>1</v>
      </c>
      <c r="O14419">
        <v>0</v>
      </c>
      <c r="P14419">
        <v>0</v>
      </c>
      <c r="Q14419">
        <v>0</v>
      </c>
      <c r="R14419">
        <v>-924.07270000000005</v>
      </c>
      <c r="S14419">
        <v>0</v>
      </c>
      <c r="T14419">
        <v>124.65989999999999</v>
      </c>
      <c r="AA14419" t="s">
        <v>465</v>
      </c>
      <c r="AB14419" t="s">
        <v>46</v>
      </c>
      <c r="AC14419" t="b">
        <v>0</v>
      </c>
    </row>
    <row r="14420" spans="1:29" hidden="1" x14ac:dyDescent="0.25">
      <c r="A14420" t="s">
        <v>134</v>
      </c>
      <c r="B14420" t="s">
        <v>617</v>
      </c>
      <c r="C14420" t="s">
        <v>594</v>
      </c>
      <c r="D14420" s="28" t="s">
        <v>619</v>
      </c>
      <c r="E14420" t="s">
        <v>224</v>
      </c>
      <c r="F14420" t="s">
        <v>595</v>
      </c>
      <c r="G14420" t="str">
        <f t="shared" si="1187"/>
        <v>SWHC046-01</v>
      </c>
      <c r="H14420" t="str">
        <f t="shared" si="1187"/>
        <v>ExAnte2019</v>
      </c>
      <c r="I14420" t="str">
        <f t="shared" si="1187"/>
        <v>IOU workpaper</v>
      </c>
      <c r="J14420" s="2">
        <f t="shared" si="1185"/>
        <v>43775</v>
      </c>
      <c r="K14420" t="s">
        <v>203</v>
      </c>
      <c r="L14420">
        <f t="shared" si="1186"/>
        <v>1</v>
      </c>
      <c r="O14420">
        <v>0</v>
      </c>
      <c r="P14420">
        <v>0</v>
      </c>
      <c r="Q14420">
        <v>0</v>
      </c>
      <c r="R14420">
        <v>-649.6345</v>
      </c>
      <c r="S14420">
        <v>0</v>
      </c>
      <c r="T14420">
        <v>81.920699999999997</v>
      </c>
      <c r="AA14420" t="s">
        <v>465</v>
      </c>
      <c r="AB14420" t="s">
        <v>46</v>
      </c>
      <c r="AC14420" t="b">
        <v>0</v>
      </c>
    </row>
    <row r="14421" spans="1:29" hidden="1" x14ac:dyDescent="0.25">
      <c r="A14421" t="s">
        <v>134</v>
      </c>
      <c r="B14421" t="s">
        <v>617</v>
      </c>
      <c r="C14421" t="s">
        <v>594</v>
      </c>
      <c r="D14421" s="28" t="s">
        <v>619</v>
      </c>
      <c r="E14421" t="s">
        <v>232</v>
      </c>
      <c r="F14421" t="s">
        <v>595</v>
      </c>
      <c r="G14421" t="str">
        <f t="shared" si="1187"/>
        <v>SWHC046-01</v>
      </c>
      <c r="H14421" t="str">
        <f t="shared" si="1187"/>
        <v>ExAnte2019</v>
      </c>
      <c r="I14421" t="str">
        <f t="shared" si="1187"/>
        <v>IOU workpaper</v>
      </c>
      <c r="J14421" s="2">
        <f t="shared" si="1185"/>
        <v>43775</v>
      </c>
      <c r="K14421" t="s">
        <v>203</v>
      </c>
      <c r="L14421">
        <f t="shared" si="1186"/>
        <v>1</v>
      </c>
      <c r="O14421">
        <v>0</v>
      </c>
      <c r="P14421">
        <v>0</v>
      </c>
      <c r="Q14421">
        <v>0</v>
      </c>
      <c r="R14421">
        <v>-499.93939999999998</v>
      </c>
      <c r="S14421">
        <v>0</v>
      </c>
      <c r="T14421">
        <v>65.800799999999995</v>
      </c>
      <c r="AA14421" t="s">
        <v>465</v>
      </c>
      <c r="AB14421" t="s">
        <v>46</v>
      </c>
      <c r="AC14421" t="b">
        <v>0</v>
      </c>
    </row>
    <row r="14422" spans="1:29" hidden="1" x14ac:dyDescent="0.25">
      <c r="A14422" t="s">
        <v>134</v>
      </c>
      <c r="B14422" t="s">
        <v>617</v>
      </c>
      <c r="C14422" t="s">
        <v>594</v>
      </c>
      <c r="D14422" s="28" t="s">
        <v>619</v>
      </c>
      <c r="E14422" t="s">
        <v>240</v>
      </c>
      <c r="F14422" t="s">
        <v>595</v>
      </c>
      <c r="G14422" t="str">
        <f t="shared" ref="G14422:I14437" si="1188">G14421</f>
        <v>SWHC046-01</v>
      </c>
      <c r="H14422" t="str">
        <f t="shared" si="1188"/>
        <v>ExAnte2019</v>
      </c>
      <c r="I14422" t="str">
        <f t="shared" si="1188"/>
        <v>IOU workpaper</v>
      </c>
      <c r="J14422" s="2">
        <f t="shared" si="1185"/>
        <v>43775</v>
      </c>
      <c r="K14422" t="s">
        <v>203</v>
      </c>
      <c r="L14422">
        <f t="shared" si="1186"/>
        <v>1</v>
      </c>
      <c r="O14422">
        <v>0</v>
      </c>
      <c r="P14422">
        <v>0</v>
      </c>
      <c r="Q14422">
        <v>0</v>
      </c>
      <c r="R14422">
        <v>-538.80579999999998</v>
      </c>
      <c r="S14422">
        <v>0</v>
      </c>
      <c r="T14422">
        <v>64.090999999999994</v>
      </c>
      <c r="AA14422" t="s">
        <v>465</v>
      </c>
      <c r="AB14422" t="s">
        <v>46</v>
      </c>
      <c r="AC14422" t="b">
        <v>0</v>
      </c>
    </row>
    <row r="14423" spans="1:29" hidden="1" x14ac:dyDescent="0.25">
      <c r="A14423" t="s">
        <v>134</v>
      </c>
      <c r="B14423" t="s">
        <v>617</v>
      </c>
      <c r="C14423" t="s">
        <v>594</v>
      </c>
      <c r="D14423" s="28" t="s">
        <v>619</v>
      </c>
      <c r="E14423" t="s">
        <v>248</v>
      </c>
      <c r="F14423" t="s">
        <v>595</v>
      </c>
      <c r="G14423" t="str">
        <f t="shared" si="1188"/>
        <v>SWHC046-01</v>
      </c>
      <c r="H14423" t="str">
        <f t="shared" si="1188"/>
        <v>ExAnte2019</v>
      </c>
      <c r="I14423" t="str">
        <f t="shared" si="1188"/>
        <v>IOU workpaper</v>
      </c>
      <c r="J14423" s="2">
        <f t="shared" si="1185"/>
        <v>43775</v>
      </c>
      <c r="K14423" t="s">
        <v>203</v>
      </c>
      <c r="L14423">
        <f t="shared" si="1186"/>
        <v>1</v>
      </c>
      <c r="O14423">
        <v>0</v>
      </c>
      <c r="P14423">
        <v>0</v>
      </c>
      <c r="Q14423">
        <v>0</v>
      </c>
      <c r="R14423">
        <v>-505.97469999999998</v>
      </c>
      <c r="S14423">
        <v>0</v>
      </c>
      <c r="T14423">
        <v>65.342100000000002</v>
      </c>
      <c r="AA14423" t="s">
        <v>465</v>
      </c>
      <c r="AB14423" t="s">
        <v>46</v>
      </c>
      <c r="AC14423" t="b">
        <v>0</v>
      </c>
    </row>
    <row r="14424" spans="1:29" hidden="1" x14ac:dyDescent="0.25">
      <c r="A14424" t="s">
        <v>134</v>
      </c>
      <c r="B14424" t="s">
        <v>617</v>
      </c>
      <c r="C14424" t="s">
        <v>594</v>
      </c>
      <c r="D14424" s="28" t="s">
        <v>619</v>
      </c>
      <c r="E14424" t="s">
        <v>256</v>
      </c>
      <c r="F14424" t="s">
        <v>595</v>
      </c>
      <c r="G14424" t="str">
        <f t="shared" si="1188"/>
        <v>SWHC046-01</v>
      </c>
      <c r="H14424" t="str">
        <f t="shared" si="1188"/>
        <v>ExAnte2019</v>
      </c>
      <c r="I14424" t="str">
        <f t="shared" si="1188"/>
        <v>IOU workpaper</v>
      </c>
      <c r="J14424" s="2">
        <f t="shared" si="1185"/>
        <v>43775</v>
      </c>
      <c r="K14424" t="s">
        <v>203</v>
      </c>
      <c r="L14424">
        <f t="shared" si="1186"/>
        <v>1</v>
      </c>
      <c r="O14424">
        <v>0</v>
      </c>
      <c r="P14424">
        <v>0</v>
      </c>
      <c r="Q14424">
        <v>0</v>
      </c>
      <c r="R14424">
        <v>-266.65480000000002</v>
      </c>
      <c r="S14424">
        <v>0</v>
      </c>
      <c r="T14424">
        <v>35.988599999999998</v>
      </c>
      <c r="AA14424" t="s">
        <v>465</v>
      </c>
      <c r="AB14424" t="s">
        <v>46</v>
      </c>
      <c r="AC14424" t="b">
        <v>0</v>
      </c>
    </row>
    <row r="14425" spans="1:29" hidden="1" x14ac:dyDescent="0.25">
      <c r="A14425" t="s">
        <v>134</v>
      </c>
      <c r="B14425" t="s">
        <v>617</v>
      </c>
      <c r="C14425" t="s">
        <v>594</v>
      </c>
      <c r="D14425" s="28" t="s">
        <v>619</v>
      </c>
      <c r="E14425" t="s">
        <v>265</v>
      </c>
      <c r="F14425" t="s">
        <v>595</v>
      </c>
      <c r="G14425" t="str">
        <f t="shared" si="1188"/>
        <v>SWHC046-01</v>
      </c>
      <c r="H14425" t="str">
        <f t="shared" si="1188"/>
        <v>ExAnte2019</v>
      </c>
      <c r="I14425" t="str">
        <f t="shared" si="1188"/>
        <v>IOU workpaper</v>
      </c>
      <c r="J14425" s="2">
        <f t="shared" si="1185"/>
        <v>43775</v>
      </c>
      <c r="K14425" t="s">
        <v>203</v>
      </c>
      <c r="L14425">
        <f t="shared" si="1186"/>
        <v>1</v>
      </c>
      <c r="O14425">
        <v>0</v>
      </c>
      <c r="P14425">
        <v>0</v>
      </c>
      <c r="Q14425">
        <v>0</v>
      </c>
      <c r="R14425">
        <v>-203.44980000000001</v>
      </c>
      <c r="S14425">
        <v>0</v>
      </c>
      <c r="T14425">
        <v>26.631399999999999</v>
      </c>
      <c r="AA14425" t="s">
        <v>465</v>
      </c>
      <c r="AB14425" t="s">
        <v>46</v>
      </c>
      <c r="AC14425" t="b">
        <v>0</v>
      </c>
    </row>
    <row r="14426" spans="1:29" hidden="1" x14ac:dyDescent="0.25">
      <c r="A14426" t="s">
        <v>134</v>
      </c>
      <c r="B14426" t="s">
        <v>617</v>
      </c>
      <c r="C14426" t="s">
        <v>594</v>
      </c>
      <c r="D14426" s="28" t="s">
        <v>619</v>
      </c>
      <c r="E14426" t="s">
        <v>274</v>
      </c>
      <c r="F14426" t="s">
        <v>595</v>
      </c>
      <c r="G14426" t="str">
        <f t="shared" si="1188"/>
        <v>SWHC046-01</v>
      </c>
      <c r="H14426" t="str">
        <f t="shared" si="1188"/>
        <v>ExAnte2019</v>
      </c>
      <c r="I14426" t="str">
        <f t="shared" si="1188"/>
        <v>IOU workpaper</v>
      </c>
      <c r="J14426" s="2">
        <f t="shared" si="1185"/>
        <v>43775</v>
      </c>
      <c r="K14426" t="s">
        <v>203</v>
      </c>
      <c r="L14426">
        <f t="shared" si="1186"/>
        <v>1</v>
      </c>
      <c r="O14426">
        <v>0</v>
      </c>
      <c r="P14426">
        <v>0</v>
      </c>
      <c r="Q14426">
        <v>0</v>
      </c>
      <c r="R14426">
        <v>-241.78200000000001</v>
      </c>
      <c r="S14426">
        <v>0</v>
      </c>
      <c r="T14426">
        <v>35.2224</v>
      </c>
      <c r="AA14426" t="s">
        <v>465</v>
      </c>
      <c r="AB14426" t="s">
        <v>46</v>
      </c>
      <c r="AC14426" t="b">
        <v>0</v>
      </c>
    </row>
    <row r="14427" spans="1:29" hidden="1" x14ac:dyDescent="0.25">
      <c r="A14427" t="s">
        <v>134</v>
      </c>
      <c r="B14427" t="s">
        <v>617</v>
      </c>
      <c r="C14427" t="s">
        <v>594</v>
      </c>
      <c r="D14427" s="28" t="s">
        <v>619</v>
      </c>
      <c r="E14427" t="s">
        <v>282</v>
      </c>
      <c r="F14427" t="s">
        <v>595</v>
      </c>
      <c r="G14427" t="str">
        <f t="shared" si="1188"/>
        <v>SWHC046-01</v>
      </c>
      <c r="H14427" t="str">
        <f t="shared" si="1188"/>
        <v>ExAnte2019</v>
      </c>
      <c r="I14427" t="str">
        <f t="shared" si="1188"/>
        <v>IOU workpaper</v>
      </c>
      <c r="J14427" s="2">
        <f t="shared" si="1185"/>
        <v>43775</v>
      </c>
      <c r="K14427" t="s">
        <v>203</v>
      </c>
      <c r="L14427">
        <f t="shared" si="1186"/>
        <v>1</v>
      </c>
      <c r="O14427">
        <v>0</v>
      </c>
      <c r="P14427">
        <v>0</v>
      </c>
      <c r="Q14427">
        <v>0</v>
      </c>
      <c r="R14427">
        <v>-253.87129999999999</v>
      </c>
      <c r="S14427">
        <v>0</v>
      </c>
      <c r="T14427">
        <v>37.488900000000001</v>
      </c>
      <c r="AA14427" t="s">
        <v>465</v>
      </c>
      <c r="AB14427" t="s">
        <v>46</v>
      </c>
      <c r="AC14427" t="b">
        <v>0</v>
      </c>
    </row>
    <row r="14428" spans="1:29" hidden="1" x14ac:dyDescent="0.25">
      <c r="A14428" t="s">
        <v>134</v>
      </c>
      <c r="B14428" t="s">
        <v>617</v>
      </c>
      <c r="C14428" t="s">
        <v>594</v>
      </c>
      <c r="D14428" s="28" t="s">
        <v>619</v>
      </c>
      <c r="E14428" t="s">
        <v>290</v>
      </c>
      <c r="F14428" t="s">
        <v>595</v>
      </c>
      <c r="G14428" t="str">
        <f t="shared" si="1188"/>
        <v>SWHC046-01</v>
      </c>
      <c r="H14428" t="str">
        <f t="shared" si="1188"/>
        <v>ExAnte2019</v>
      </c>
      <c r="I14428" t="str">
        <f t="shared" si="1188"/>
        <v>IOU workpaper</v>
      </c>
      <c r="J14428" s="2">
        <f t="shared" si="1185"/>
        <v>43775</v>
      </c>
      <c r="K14428" t="s">
        <v>203</v>
      </c>
      <c r="L14428">
        <f t="shared" si="1186"/>
        <v>1</v>
      </c>
      <c r="O14428">
        <v>0</v>
      </c>
      <c r="P14428">
        <v>0</v>
      </c>
      <c r="Q14428">
        <v>0</v>
      </c>
      <c r="R14428">
        <v>-269.01280000000003</v>
      </c>
      <c r="S14428">
        <v>0</v>
      </c>
      <c r="T14428">
        <v>38.404299999999999</v>
      </c>
      <c r="AA14428" t="s">
        <v>465</v>
      </c>
      <c r="AB14428" t="s">
        <v>46</v>
      </c>
      <c r="AC14428" t="b">
        <v>0</v>
      </c>
    </row>
    <row r="14429" spans="1:29" hidden="1" x14ac:dyDescent="0.25">
      <c r="A14429" t="s">
        <v>134</v>
      </c>
      <c r="B14429" t="s">
        <v>617</v>
      </c>
      <c r="C14429" t="s">
        <v>594</v>
      </c>
      <c r="D14429" s="28" t="s">
        <v>619</v>
      </c>
      <c r="E14429" t="s">
        <v>298</v>
      </c>
      <c r="F14429" t="s">
        <v>595</v>
      </c>
      <c r="G14429" t="str">
        <f t="shared" si="1188"/>
        <v>SWHC046-01</v>
      </c>
      <c r="H14429" t="str">
        <f t="shared" si="1188"/>
        <v>ExAnte2019</v>
      </c>
      <c r="I14429" t="str">
        <f t="shared" si="1188"/>
        <v>IOU workpaper</v>
      </c>
      <c r="J14429" s="2">
        <f t="shared" si="1185"/>
        <v>43775</v>
      </c>
      <c r="K14429" t="s">
        <v>203</v>
      </c>
      <c r="L14429">
        <f t="shared" si="1186"/>
        <v>1</v>
      </c>
      <c r="O14429">
        <v>0</v>
      </c>
      <c r="P14429">
        <v>0</v>
      </c>
      <c r="Q14429">
        <v>0</v>
      </c>
      <c r="R14429">
        <v>-507.05009999999999</v>
      </c>
      <c r="S14429">
        <v>0</v>
      </c>
      <c r="T14429">
        <v>72.339500000000001</v>
      </c>
      <c r="AA14429" t="s">
        <v>465</v>
      </c>
      <c r="AB14429" t="s">
        <v>46</v>
      </c>
      <c r="AC14429" t="b">
        <v>0</v>
      </c>
    </row>
    <row r="14430" spans="1:29" hidden="1" x14ac:dyDescent="0.25">
      <c r="A14430" t="s">
        <v>134</v>
      </c>
      <c r="B14430" t="s">
        <v>617</v>
      </c>
      <c r="C14430" t="s">
        <v>594</v>
      </c>
      <c r="D14430" s="28" t="s">
        <v>619</v>
      </c>
      <c r="E14430" t="s">
        <v>306</v>
      </c>
      <c r="F14430" t="s">
        <v>595</v>
      </c>
      <c r="G14430" t="str">
        <f t="shared" si="1188"/>
        <v>SWHC046-01</v>
      </c>
      <c r="H14430" t="str">
        <f t="shared" si="1188"/>
        <v>ExAnte2019</v>
      </c>
      <c r="I14430" t="str">
        <f t="shared" si="1188"/>
        <v>IOU workpaper</v>
      </c>
      <c r="J14430" s="2">
        <f t="shared" si="1185"/>
        <v>43775</v>
      </c>
      <c r="K14430" t="s">
        <v>203</v>
      </c>
      <c r="L14430">
        <f t="shared" si="1186"/>
        <v>1</v>
      </c>
      <c r="O14430">
        <v>0</v>
      </c>
      <c r="P14430">
        <v>0</v>
      </c>
      <c r="Q14430">
        <v>0</v>
      </c>
      <c r="R14430">
        <v>-545.57929999999999</v>
      </c>
      <c r="S14430">
        <v>0</v>
      </c>
      <c r="T14430">
        <v>77.049800000000005</v>
      </c>
      <c r="AA14430" t="s">
        <v>465</v>
      </c>
      <c r="AB14430" t="s">
        <v>46</v>
      </c>
      <c r="AC14430" t="b">
        <v>0</v>
      </c>
    </row>
    <row r="14431" spans="1:29" hidden="1" x14ac:dyDescent="0.25">
      <c r="A14431" t="s">
        <v>134</v>
      </c>
      <c r="B14431" t="s">
        <v>617</v>
      </c>
      <c r="C14431" t="s">
        <v>594</v>
      </c>
      <c r="D14431" s="28" t="s">
        <v>619</v>
      </c>
      <c r="E14431" t="s">
        <v>314</v>
      </c>
      <c r="F14431" t="s">
        <v>595</v>
      </c>
      <c r="G14431" t="str">
        <f t="shared" si="1188"/>
        <v>SWHC046-01</v>
      </c>
      <c r="H14431" t="str">
        <f t="shared" si="1188"/>
        <v>ExAnte2019</v>
      </c>
      <c r="I14431" t="str">
        <f t="shared" si="1188"/>
        <v>IOU workpaper</v>
      </c>
      <c r="J14431" s="2">
        <f t="shared" si="1185"/>
        <v>43775</v>
      </c>
      <c r="K14431" t="s">
        <v>203</v>
      </c>
      <c r="L14431">
        <f t="shared" si="1186"/>
        <v>1</v>
      </c>
      <c r="O14431">
        <v>0</v>
      </c>
      <c r="P14431">
        <v>0</v>
      </c>
      <c r="Q14431">
        <v>0</v>
      </c>
      <c r="R14431">
        <v>-430.45549999999997</v>
      </c>
      <c r="S14431">
        <v>0</v>
      </c>
      <c r="T14431">
        <v>61.0169</v>
      </c>
      <c r="AA14431" t="s">
        <v>465</v>
      </c>
      <c r="AB14431" t="s">
        <v>46</v>
      </c>
      <c r="AC14431" t="b">
        <v>0</v>
      </c>
    </row>
    <row r="14432" spans="1:29" hidden="1" x14ac:dyDescent="0.25">
      <c r="A14432" t="s">
        <v>134</v>
      </c>
      <c r="B14432" t="s">
        <v>617</v>
      </c>
      <c r="C14432" t="s">
        <v>594</v>
      </c>
      <c r="D14432" s="28" t="s">
        <v>619</v>
      </c>
      <c r="E14432" t="s">
        <v>322</v>
      </c>
      <c r="F14432" t="s">
        <v>595</v>
      </c>
      <c r="G14432" t="str">
        <f t="shared" si="1188"/>
        <v>SWHC046-01</v>
      </c>
      <c r="H14432" t="str">
        <f t="shared" si="1188"/>
        <v>ExAnte2019</v>
      </c>
      <c r="I14432" t="str">
        <f t="shared" si="1188"/>
        <v>IOU workpaper</v>
      </c>
      <c r="J14432" s="2">
        <f t="shared" si="1185"/>
        <v>43775</v>
      </c>
      <c r="K14432" t="s">
        <v>203</v>
      </c>
      <c r="L14432">
        <f t="shared" si="1186"/>
        <v>1</v>
      </c>
      <c r="O14432">
        <v>0</v>
      </c>
      <c r="P14432">
        <v>0</v>
      </c>
      <c r="Q14432">
        <v>0</v>
      </c>
      <c r="R14432">
        <v>-549.69640000000004</v>
      </c>
      <c r="S14432">
        <v>0</v>
      </c>
      <c r="T14432">
        <v>73.514499999999998</v>
      </c>
      <c r="AA14432" t="s">
        <v>465</v>
      </c>
      <c r="AB14432" t="s">
        <v>46</v>
      </c>
      <c r="AC14432" t="b">
        <v>0</v>
      </c>
    </row>
    <row r="14433" spans="1:29" hidden="1" x14ac:dyDescent="0.25">
      <c r="A14433" t="s">
        <v>134</v>
      </c>
      <c r="B14433" t="s">
        <v>617</v>
      </c>
      <c r="C14433" t="s">
        <v>594</v>
      </c>
      <c r="D14433" s="28" t="s">
        <v>619</v>
      </c>
      <c r="E14433" t="s">
        <v>330</v>
      </c>
      <c r="F14433" t="s">
        <v>595</v>
      </c>
      <c r="G14433" t="str">
        <f t="shared" si="1188"/>
        <v>SWHC046-01</v>
      </c>
      <c r="H14433" t="str">
        <f t="shared" si="1188"/>
        <v>ExAnte2019</v>
      </c>
      <c r="I14433" t="str">
        <f t="shared" si="1188"/>
        <v>IOU workpaper</v>
      </c>
      <c r="J14433" s="2">
        <f t="shared" si="1185"/>
        <v>43775</v>
      </c>
      <c r="K14433" t="s">
        <v>203</v>
      </c>
      <c r="L14433">
        <f t="shared" si="1186"/>
        <v>1</v>
      </c>
      <c r="O14433">
        <v>0</v>
      </c>
      <c r="P14433">
        <v>0</v>
      </c>
      <c r="Q14433">
        <v>0</v>
      </c>
      <c r="R14433">
        <v>-48.950699999999998</v>
      </c>
      <c r="S14433">
        <v>0</v>
      </c>
      <c r="T14433">
        <v>10.2752</v>
      </c>
      <c r="AA14433" t="s">
        <v>465</v>
      </c>
      <c r="AB14433" t="s">
        <v>46</v>
      </c>
      <c r="AC14433" t="b">
        <v>0</v>
      </c>
    </row>
    <row r="14434" spans="1:29" hidden="1" x14ac:dyDescent="0.25">
      <c r="A14434" t="s">
        <v>134</v>
      </c>
      <c r="B14434" t="s">
        <v>617</v>
      </c>
      <c r="C14434" t="s">
        <v>594</v>
      </c>
      <c r="D14434" s="28" t="s">
        <v>619</v>
      </c>
      <c r="E14434" t="s">
        <v>338</v>
      </c>
      <c r="F14434" t="s">
        <v>595</v>
      </c>
      <c r="G14434" t="str">
        <f t="shared" si="1188"/>
        <v>SWHC046-01</v>
      </c>
      <c r="H14434" t="str">
        <f t="shared" si="1188"/>
        <v>ExAnte2019</v>
      </c>
      <c r="I14434" t="str">
        <f t="shared" si="1188"/>
        <v>IOU workpaper</v>
      </c>
      <c r="J14434" s="2">
        <f t="shared" si="1185"/>
        <v>43775</v>
      </c>
      <c r="K14434" t="s">
        <v>203</v>
      </c>
      <c r="L14434">
        <f t="shared" si="1186"/>
        <v>1</v>
      </c>
      <c r="O14434">
        <v>0</v>
      </c>
      <c r="P14434">
        <v>0</v>
      </c>
      <c r="Q14434">
        <v>0</v>
      </c>
      <c r="R14434">
        <v>-1185.8824</v>
      </c>
      <c r="S14434">
        <v>0</v>
      </c>
      <c r="T14434">
        <v>138.62289999999999</v>
      </c>
      <c r="AA14434" t="s">
        <v>465</v>
      </c>
      <c r="AB14434" t="s">
        <v>46</v>
      </c>
      <c r="AC14434" t="b">
        <v>0</v>
      </c>
    </row>
    <row r="14435" spans="1:29" hidden="1" x14ac:dyDescent="0.25">
      <c r="A14435" t="s">
        <v>134</v>
      </c>
      <c r="B14435" t="s">
        <v>618</v>
      </c>
      <c r="C14435" t="s">
        <v>574</v>
      </c>
      <c r="D14435" s="28" t="s">
        <v>619</v>
      </c>
      <c r="E14435" t="s">
        <v>202</v>
      </c>
      <c r="F14435" t="s">
        <v>595</v>
      </c>
      <c r="G14435" t="str">
        <f t="shared" si="1188"/>
        <v>SWHC046-01</v>
      </c>
      <c r="H14435" t="str">
        <f t="shared" si="1188"/>
        <v>ExAnte2019</v>
      </c>
      <c r="I14435" t="str">
        <f t="shared" si="1188"/>
        <v>IOU workpaper</v>
      </c>
      <c r="J14435" s="2">
        <f t="shared" si="1185"/>
        <v>43775</v>
      </c>
      <c r="K14435" t="s">
        <v>203</v>
      </c>
      <c r="L14435">
        <f t="shared" si="1186"/>
        <v>1</v>
      </c>
      <c r="O14435">
        <v>0</v>
      </c>
      <c r="P14435">
        <v>0</v>
      </c>
      <c r="Q14435">
        <v>0</v>
      </c>
      <c r="R14435">
        <v>-1073.9852000000001</v>
      </c>
      <c r="S14435">
        <v>0</v>
      </c>
      <c r="T14435">
        <v>154.72970000000001</v>
      </c>
      <c r="AA14435" t="s">
        <v>465</v>
      </c>
      <c r="AB14435" t="s">
        <v>46</v>
      </c>
      <c r="AC14435" t="b">
        <v>0</v>
      </c>
    </row>
    <row r="14436" spans="1:29" hidden="1" x14ac:dyDescent="0.25">
      <c r="A14436" t="s">
        <v>134</v>
      </c>
      <c r="B14436" t="s">
        <v>618</v>
      </c>
      <c r="C14436" t="s">
        <v>574</v>
      </c>
      <c r="D14436" s="28" t="s">
        <v>619</v>
      </c>
      <c r="E14436" t="s">
        <v>224</v>
      </c>
      <c r="F14436" t="s">
        <v>595</v>
      </c>
      <c r="G14436" t="str">
        <f t="shared" si="1188"/>
        <v>SWHC046-01</v>
      </c>
      <c r="H14436" t="str">
        <f t="shared" si="1188"/>
        <v>ExAnte2019</v>
      </c>
      <c r="I14436" t="str">
        <f t="shared" si="1188"/>
        <v>IOU workpaper</v>
      </c>
      <c r="J14436" s="2">
        <f t="shared" si="1185"/>
        <v>43775</v>
      </c>
      <c r="K14436" t="s">
        <v>203</v>
      </c>
      <c r="L14436">
        <f t="shared" si="1186"/>
        <v>1</v>
      </c>
      <c r="O14436">
        <v>0</v>
      </c>
      <c r="P14436">
        <v>0</v>
      </c>
      <c r="Q14436">
        <v>0</v>
      </c>
      <c r="R14436">
        <v>-551.75940000000003</v>
      </c>
      <c r="S14436">
        <v>0</v>
      </c>
      <c r="T14436">
        <v>93.741799999999998</v>
      </c>
      <c r="AA14436" t="s">
        <v>465</v>
      </c>
      <c r="AB14436" t="s">
        <v>46</v>
      </c>
      <c r="AC14436" t="b">
        <v>0</v>
      </c>
    </row>
    <row r="14437" spans="1:29" hidden="1" x14ac:dyDescent="0.25">
      <c r="A14437" t="s">
        <v>134</v>
      </c>
      <c r="B14437" t="s">
        <v>618</v>
      </c>
      <c r="C14437" t="s">
        <v>574</v>
      </c>
      <c r="D14437" s="28" t="s">
        <v>619</v>
      </c>
      <c r="E14437" t="s">
        <v>232</v>
      </c>
      <c r="F14437" t="s">
        <v>595</v>
      </c>
      <c r="G14437" t="str">
        <f t="shared" si="1188"/>
        <v>SWHC046-01</v>
      </c>
      <c r="H14437" t="str">
        <f t="shared" si="1188"/>
        <v>ExAnte2019</v>
      </c>
      <c r="I14437" t="str">
        <f t="shared" si="1188"/>
        <v>IOU workpaper</v>
      </c>
      <c r="J14437" s="2">
        <f t="shared" si="1185"/>
        <v>43775</v>
      </c>
      <c r="K14437" t="s">
        <v>203</v>
      </c>
      <c r="L14437">
        <f t="shared" si="1186"/>
        <v>1</v>
      </c>
      <c r="O14437">
        <v>0</v>
      </c>
      <c r="P14437">
        <v>0</v>
      </c>
      <c r="Q14437">
        <v>0</v>
      </c>
      <c r="R14437">
        <v>-439.47160000000002</v>
      </c>
      <c r="S14437">
        <v>0</v>
      </c>
      <c r="T14437">
        <v>62.336799999999997</v>
      </c>
      <c r="AA14437" t="s">
        <v>465</v>
      </c>
      <c r="AB14437" t="s">
        <v>46</v>
      </c>
      <c r="AC14437" t="b">
        <v>0</v>
      </c>
    </row>
    <row r="14438" spans="1:29" hidden="1" x14ac:dyDescent="0.25">
      <c r="A14438" t="s">
        <v>134</v>
      </c>
      <c r="B14438" t="s">
        <v>618</v>
      </c>
      <c r="C14438" t="s">
        <v>574</v>
      </c>
      <c r="D14438" s="28" t="s">
        <v>619</v>
      </c>
      <c r="E14438" t="s">
        <v>240</v>
      </c>
      <c r="F14438" t="s">
        <v>595</v>
      </c>
      <c r="G14438" t="str">
        <f t="shared" ref="G14438:I14453" si="1189">G14437</f>
        <v>SWHC046-01</v>
      </c>
      <c r="H14438" t="str">
        <f t="shared" si="1189"/>
        <v>ExAnte2019</v>
      </c>
      <c r="I14438" t="str">
        <f t="shared" si="1189"/>
        <v>IOU workpaper</v>
      </c>
      <c r="J14438" s="2">
        <f t="shared" si="1185"/>
        <v>43775</v>
      </c>
      <c r="K14438" t="s">
        <v>203</v>
      </c>
      <c r="L14438">
        <f t="shared" si="1186"/>
        <v>1</v>
      </c>
      <c r="O14438">
        <v>0</v>
      </c>
      <c r="P14438">
        <v>0</v>
      </c>
      <c r="Q14438">
        <v>0</v>
      </c>
      <c r="R14438">
        <v>-393.19779999999997</v>
      </c>
      <c r="S14438">
        <v>0</v>
      </c>
      <c r="T14438">
        <v>63.999299999999998</v>
      </c>
      <c r="AA14438" t="s">
        <v>465</v>
      </c>
      <c r="AB14438" t="s">
        <v>46</v>
      </c>
      <c r="AC14438" t="b">
        <v>0</v>
      </c>
    </row>
    <row r="14439" spans="1:29" hidden="1" x14ac:dyDescent="0.25">
      <c r="A14439" t="s">
        <v>134</v>
      </c>
      <c r="B14439" t="s">
        <v>618</v>
      </c>
      <c r="C14439" t="s">
        <v>574</v>
      </c>
      <c r="D14439" s="28" t="s">
        <v>619</v>
      </c>
      <c r="E14439" t="s">
        <v>248</v>
      </c>
      <c r="F14439" t="s">
        <v>595</v>
      </c>
      <c r="G14439" t="str">
        <f t="shared" si="1189"/>
        <v>SWHC046-01</v>
      </c>
      <c r="H14439" t="str">
        <f t="shared" si="1189"/>
        <v>ExAnte2019</v>
      </c>
      <c r="I14439" t="str">
        <f t="shared" si="1189"/>
        <v>IOU workpaper</v>
      </c>
      <c r="J14439" s="2">
        <f t="shared" si="1185"/>
        <v>43775</v>
      </c>
      <c r="K14439" t="s">
        <v>203</v>
      </c>
      <c r="L14439">
        <f t="shared" si="1186"/>
        <v>1</v>
      </c>
      <c r="O14439">
        <v>0</v>
      </c>
      <c r="P14439">
        <v>0</v>
      </c>
      <c r="Q14439">
        <v>0</v>
      </c>
      <c r="R14439">
        <v>-444.47469999999998</v>
      </c>
      <c r="S14439">
        <v>0</v>
      </c>
      <c r="T14439">
        <v>63.662399999999998</v>
      </c>
      <c r="AA14439" t="s">
        <v>465</v>
      </c>
      <c r="AB14439" t="s">
        <v>46</v>
      </c>
      <c r="AC14439" t="b">
        <v>0</v>
      </c>
    </row>
    <row r="14440" spans="1:29" hidden="1" x14ac:dyDescent="0.25">
      <c r="A14440" t="s">
        <v>134</v>
      </c>
      <c r="B14440" t="s">
        <v>618</v>
      </c>
      <c r="C14440" t="s">
        <v>574</v>
      </c>
      <c r="D14440" s="28" t="s">
        <v>619</v>
      </c>
      <c r="E14440" t="s">
        <v>256</v>
      </c>
      <c r="F14440" t="s">
        <v>595</v>
      </c>
      <c r="G14440" t="str">
        <f t="shared" si="1189"/>
        <v>SWHC046-01</v>
      </c>
      <c r="H14440" t="str">
        <f t="shared" si="1189"/>
        <v>ExAnte2019</v>
      </c>
      <c r="I14440" t="str">
        <f t="shared" si="1189"/>
        <v>IOU workpaper</v>
      </c>
      <c r="J14440" s="2">
        <f t="shared" si="1185"/>
        <v>43775</v>
      </c>
      <c r="K14440" t="s">
        <v>203</v>
      </c>
      <c r="L14440">
        <f t="shared" si="1186"/>
        <v>1</v>
      </c>
      <c r="O14440">
        <v>0</v>
      </c>
      <c r="P14440">
        <v>0</v>
      </c>
      <c r="Q14440">
        <v>0</v>
      </c>
      <c r="R14440">
        <v>-146.64930000000001</v>
      </c>
      <c r="S14440">
        <v>0</v>
      </c>
      <c r="T14440">
        <v>24.143000000000001</v>
      </c>
      <c r="AA14440" t="s">
        <v>465</v>
      </c>
      <c r="AB14440" t="s">
        <v>46</v>
      </c>
      <c r="AC14440" t="b">
        <v>0</v>
      </c>
    </row>
    <row r="14441" spans="1:29" hidden="1" x14ac:dyDescent="0.25">
      <c r="A14441" t="s">
        <v>134</v>
      </c>
      <c r="B14441" t="s">
        <v>618</v>
      </c>
      <c r="C14441" t="s">
        <v>574</v>
      </c>
      <c r="D14441" s="28" t="s">
        <v>619</v>
      </c>
      <c r="E14441" t="s">
        <v>265</v>
      </c>
      <c r="F14441" t="s">
        <v>595</v>
      </c>
      <c r="G14441" t="str">
        <f t="shared" si="1189"/>
        <v>SWHC046-01</v>
      </c>
      <c r="H14441" t="str">
        <f t="shared" si="1189"/>
        <v>ExAnte2019</v>
      </c>
      <c r="I14441" t="str">
        <f t="shared" si="1189"/>
        <v>IOU workpaper</v>
      </c>
      <c r="J14441" s="2">
        <f t="shared" si="1185"/>
        <v>43775</v>
      </c>
      <c r="K14441" t="s">
        <v>203</v>
      </c>
      <c r="L14441">
        <f t="shared" si="1186"/>
        <v>1</v>
      </c>
      <c r="O14441">
        <v>0</v>
      </c>
      <c r="P14441">
        <v>0</v>
      </c>
      <c r="Q14441">
        <v>0</v>
      </c>
      <c r="R14441">
        <v>-117.473</v>
      </c>
      <c r="S14441">
        <v>0</v>
      </c>
      <c r="T14441">
        <v>17.8704</v>
      </c>
      <c r="AA14441" t="s">
        <v>465</v>
      </c>
      <c r="AB14441" t="s">
        <v>46</v>
      </c>
      <c r="AC14441" t="b">
        <v>0</v>
      </c>
    </row>
    <row r="14442" spans="1:29" hidden="1" x14ac:dyDescent="0.25">
      <c r="A14442" t="s">
        <v>134</v>
      </c>
      <c r="B14442" t="s">
        <v>618</v>
      </c>
      <c r="C14442" t="s">
        <v>574</v>
      </c>
      <c r="D14442" s="28" t="s">
        <v>619</v>
      </c>
      <c r="E14442" t="s">
        <v>274</v>
      </c>
      <c r="F14442" t="s">
        <v>595</v>
      </c>
      <c r="G14442" t="str">
        <f t="shared" si="1189"/>
        <v>SWHC046-01</v>
      </c>
      <c r="H14442" t="str">
        <f t="shared" si="1189"/>
        <v>ExAnte2019</v>
      </c>
      <c r="I14442" t="str">
        <f t="shared" si="1189"/>
        <v>IOU workpaper</v>
      </c>
      <c r="J14442" s="2">
        <f t="shared" si="1185"/>
        <v>43775</v>
      </c>
      <c r="K14442" t="s">
        <v>203</v>
      </c>
      <c r="L14442">
        <f t="shared" si="1186"/>
        <v>1</v>
      </c>
      <c r="O14442">
        <v>0</v>
      </c>
      <c r="P14442">
        <v>0</v>
      </c>
      <c r="Q14442">
        <v>0</v>
      </c>
      <c r="R14442">
        <v>-127.6699</v>
      </c>
      <c r="S14442">
        <v>0</v>
      </c>
      <c r="T14442">
        <v>24.391300000000001</v>
      </c>
      <c r="AA14442" t="s">
        <v>465</v>
      </c>
      <c r="AB14442" t="s">
        <v>46</v>
      </c>
      <c r="AC14442" t="b">
        <v>0</v>
      </c>
    </row>
    <row r="14443" spans="1:29" hidden="1" x14ac:dyDescent="0.25">
      <c r="A14443" t="s">
        <v>134</v>
      </c>
      <c r="B14443" t="s">
        <v>618</v>
      </c>
      <c r="C14443" t="s">
        <v>574</v>
      </c>
      <c r="D14443" s="28" t="s">
        <v>619</v>
      </c>
      <c r="E14443" t="s">
        <v>282</v>
      </c>
      <c r="F14443" t="s">
        <v>595</v>
      </c>
      <c r="G14443" t="str">
        <f t="shared" si="1189"/>
        <v>SWHC046-01</v>
      </c>
      <c r="H14443" t="str">
        <f t="shared" si="1189"/>
        <v>ExAnte2019</v>
      </c>
      <c r="I14443" t="str">
        <f t="shared" si="1189"/>
        <v>IOU workpaper</v>
      </c>
      <c r="J14443" s="2">
        <f t="shared" si="1185"/>
        <v>43775</v>
      </c>
      <c r="K14443" t="s">
        <v>203</v>
      </c>
      <c r="L14443">
        <f t="shared" si="1186"/>
        <v>1</v>
      </c>
      <c r="O14443">
        <v>0</v>
      </c>
      <c r="P14443">
        <v>0</v>
      </c>
      <c r="Q14443">
        <v>0</v>
      </c>
      <c r="R14443">
        <v>-109.0633</v>
      </c>
      <c r="S14443">
        <v>0</v>
      </c>
      <c r="T14443">
        <v>19.836099999999998</v>
      </c>
      <c r="AA14443" t="s">
        <v>465</v>
      </c>
      <c r="AB14443" t="s">
        <v>46</v>
      </c>
      <c r="AC14443" t="b">
        <v>0</v>
      </c>
    </row>
    <row r="14444" spans="1:29" hidden="1" x14ac:dyDescent="0.25">
      <c r="A14444" t="s">
        <v>134</v>
      </c>
      <c r="B14444" t="s">
        <v>618</v>
      </c>
      <c r="C14444" t="s">
        <v>574</v>
      </c>
      <c r="D14444" s="28" t="s">
        <v>619</v>
      </c>
      <c r="E14444" t="s">
        <v>290</v>
      </c>
      <c r="F14444" t="s">
        <v>595</v>
      </c>
      <c r="G14444" t="str">
        <f t="shared" si="1189"/>
        <v>SWHC046-01</v>
      </c>
      <c r="H14444" t="str">
        <f t="shared" si="1189"/>
        <v>ExAnte2019</v>
      </c>
      <c r="I14444" t="str">
        <f t="shared" si="1189"/>
        <v>IOU workpaper</v>
      </c>
      <c r="J14444" s="2">
        <f t="shared" si="1185"/>
        <v>43775</v>
      </c>
      <c r="K14444" t="s">
        <v>203</v>
      </c>
      <c r="L14444">
        <f t="shared" si="1186"/>
        <v>1</v>
      </c>
      <c r="O14444">
        <v>0</v>
      </c>
      <c r="P14444">
        <v>0</v>
      </c>
      <c r="Q14444">
        <v>0</v>
      </c>
      <c r="R14444">
        <v>-139.34180000000001</v>
      </c>
      <c r="S14444">
        <v>0</v>
      </c>
      <c r="T14444">
        <v>26.432300000000001</v>
      </c>
      <c r="AA14444" t="s">
        <v>465</v>
      </c>
      <c r="AB14444" t="s">
        <v>46</v>
      </c>
      <c r="AC14444" t="b">
        <v>0</v>
      </c>
    </row>
    <row r="14445" spans="1:29" hidden="1" x14ac:dyDescent="0.25">
      <c r="A14445" t="s">
        <v>134</v>
      </c>
      <c r="B14445" t="s">
        <v>618</v>
      </c>
      <c r="C14445" t="s">
        <v>574</v>
      </c>
      <c r="D14445" s="28" t="s">
        <v>619</v>
      </c>
      <c r="E14445" t="s">
        <v>298</v>
      </c>
      <c r="F14445" t="s">
        <v>595</v>
      </c>
      <c r="G14445" t="str">
        <f t="shared" si="1189"/>
        <v>SWHC046-01</v>
      </c>
      <c r="H14445" t="str">
        <f t="shared" si="1189"/>
        <v>ExAnte2019</v>
      </c>
      <c r="I14445" t="str">
        <f t="shared" si="1189"/>
        <v>IOU workpaper</v>
      </c>
      <c r="J14445" s="2">
        <f t="shared" si="1185"/>
        <v>43775</v>
      </c>
      <c r="K14445" t="s">
        <v>203</v>
      </c>
      <c r="L14445">
        <f t="shared" si="1186"/>
        <v>1</v>
      </c>
      <c r="O14445">
        <v>0</v>
      </c>
      <c r="P14445">
        <v>0</v>
      </c>
      <c r="Q14445">
        <v>0</v>
      </c>
      <c r="R14445">
        <v>-289.03570000000002</v>
      </c>
      <c r="S14445">
        <v>0</v>
      </c>
      <c r="T14445">
        <v>46.950299999999999</v>
      </c>
      <c r="AA14445" t="s">
        <v>465</v>
      </c>
      <c r="AB14445" t="s">
        <v>46</v>
      </c>
      <c r="AC14445" t="b">
        <v>0</v>
      </c>
    </row>
    <row r="14446" spans="1:29" hidden="1" x14ac:dyDescent="0.25">
      <c r="A14446" t="s">
        <v>134</v>
      </c>
      <c r="B14446" t="s">
        <v>618</v>
      </c>
      <c r="C14446" t="s">
        <v>574</v>
      </c>
      <c r="D14446" s="28" t="s">
        <v>619</v>
      </c>
      <c r="E14446" t="s">
        <v>306</v>
      </c>
      <c r="F14446" t="s">
        <v>595</v>
      </c>
      <c r="G14446" t="str">
        <f t="shared" si="1189"/>
        <v>SWHC046-01</v>
      </c>
      <c r="H14446" t="str">
        <f t="shared" si="1189"/>
        <v>ExAnte2019</v>
      </c>
      <c r="I14446" t="str">
        <f t="shared" si="1189"/>
        <v>IOU workpaper</v>
      </c>
      <c r="J14446" s="2">
        <f t="shared" si="1185"/>
        <v>43775</v>
      </c>
      <c r="K14446" t="s">
        <v>203</v>
      </c>
      <c r="L14446">
        <f t="shared" si="1186"/>
        <v>1</v>
      </c>
      <c r="O14446">
        <v>0</v>
      </c>
      <c r="P14446">
        <v>0</v>
      </c>
      <c r="Q14446">
        <v>0</v>
      </c>
      <c r="R14446">
        <v>-355.19900000000001</v>
      </c>
      <c r="S14446">
        <v>0</v>
      </c>
      <c r="T14446">
        <v>55.713500000000003</v>
      </c>
      <c r="AA14446" t="s">
        <v>465</v>
      </c>
      <c r="AB14446" t="s">
        <v>46</v>
      </c>
      <c r="AC14446" t="b">
        <v>0</v>
      </c>
    </row>
    <row r="14447" spans="1:29" hidden="1" x14ac:dyDescent="0.25">
      <c r="A14447" t="s">
        <v>134</v>
      </c>
      <c r="B14447" t="s">
        <v>618</v>
      </c>
      <c r="C14447" t="s">
        <v>574</v>
      </c>
      <c r="D14447" s="28" t="s">
        <v>619</v>
      </c>
      <c r="E14447" t="s">
        <v>314</v>
      </c>
      <c r="F14447" t="s">
        <v>595</v>
      </c>
      <c r="G14447" t="str">
        <f t="shared" si="1189"/>
        <v>SWHC046-01</v>
      </c>
      <c r="H14447" t="str">
        <f t="shared" si="1189"/>
        <v>ExAnte2019</v>
      </c>
      <c r="I14447" t="str">
        <f t="shared" si="1189"/>
        <v>IOU workpaper</v>
      </c>
      <c r="J14447" s="2">
        <f t="shared" si="1185"/>
        <v>43775</v>
      </c>
      <c r="K14447" t="s">
        <v>203</v>
      </c>
      <c r="L14447">
        <f t="shared" si="1186"/>
        <v>1</v>
      </c>
      <c r="O14447">
        <v>0</v>
      </c>
      <c r="P14447">
        <v>0</v>
      </c>
      <c r="Q14447">
        <v>0</v>
      </c>
      <c r="R14447">
        <v>-254.9093</v>
      </c>
      <c r="S14447">
        <v>0</v>
      </c>
      <c r="T14447">
        <v>41.983800000000002</v>
      </c>
      <c r="AA14447" t="s">
        <v>465</v>
      </c>
      <c r="AB14447" t="s">
        <v>46</v>
      </c>
      <c r="AC14447" t="b">
        <v>0</v>
      </c>
    </row>
    <row r="14448" spans="1:29" hidden="1" x14ac:dyDescent="0.25">
      <c r="A14448" t="s">
        <v>134</v>
      </c>
      <c r="B14448" t="s">
        <v>618</v>
      </c>
      <c r="C14448" t="s">
        <v>574</v>
      </c>
      <c r="D14448" s="28" t="s">
        <v>619</v>
      </c>
      <c r="E14448" t="s">
        <v>322</v>
      </c>
      <c r="F14448" t="s">
        <v>595</v>
      </c>
      <c r="G14448" t="str">
        <f t="shared" si="1189"/>
        <v>SWHC046-01</v>
      </c>
      <c r="H14448" t="str">
        <f t="shared" si="1189"/>
        <v>ExAnte2019</v>
      </c>
      <c r="I14448" t="str">
        <f t="shared" si="1189"/>
        <v>IOU workpaper</v>
      </c>
      <c r="J14448" s="2">
        <f t="shared" si="1185"/>
        <v>43775</v>
      </c>
      <c r="K14448" t="s">
        <v>203</v>
      </c>
      <c r="L14448">
        <f t="shared" si="1186"/>
        <v>1</v>
      </c>
      <c r="O14448">
        <v>0</v>
      </c>
      <c r="P14448">
        <v>0</v>
      </c>
      <c r="Q14448">
        <v>0</v>
      </c>
      <c r="R14448">
        <v>-283.73590000000002</v>
      </c>
      <c r="S14448">
        <v>0</v>
      </c>
      <c r="T14448">
        <v>45.116100000000003</v>
      </c>
      <c r="AA14448" t="s">
        <v>465</v>
      </c>
      <c r="AB14448" t="s">
        <v>46</v>
      </c>
      <c r="AC14448" t="b">
        <v>0</v>
      </c>
    </row>
    <row r="14449" spans="1:29" hidden="1" x14ac:dyDescent="0.25">
      <c r="A14449" t="s">
        <v>134</v>
      </c>
      <c r="B14449" t="s">
        <v>618</v>
      </c>
      <c r="C14449" t="s">
        <v>574</v>
      </c>
      <c r="D14449" s="28" t="s">
        <v>619</v>
      </c>
      <c r="E14449" t="s">
        <v>330</v>
      </c>
      <c r="F14449" t="s">
        <v>595</v>
      </c>
      <c r="G14449" t="str">
        <f t="shared" si="1189"/>
        <v>SWHC046-01</v>
      </c>
      <c r="H14449" t="str">
        <f t="shared" si="1189"/>
        <v>ExAnte2019</v>
      </c>
      <c r="I14449" t="str">
        <f t="shared" si="1189"/>
        <v>IOU workpaper</v>
      </c>
      <c r="J14449" s="2">
        <f t="shared" si="1185"/>
        <v>43775</v>
      </c>
      <c r="K14449" t="s">
        <v>203</v>
      </c>
      <c r="L14449">
        <f t="shared" si="1186"/>
        <v>1</v>
      </c>
      <c r="O14449">
        <v>0</v>
      </c>
      <c r="P14449">
        <v>0</v>
      </c>
      <c r="Q14449">
        <v>0</v>
      </c>
      <c r="R14449">
        <v>28.6952</v>
      </c>
      <c r="S14449">
        <v>0</v>
      </c>
      <c r="T14449">
        <v>7.2331000000000003</v>
      </c>
      <c r="AA14449" t="s">
        <v>465</v>
      </c>
      <c r="AB14449" t="s">
        <v>46</v>
      </c>
      <c r="AC14449" t="b">
        <v>0</v>
      </c>
    </row>
    <row r="14450" spans="1:29" hidden="1" x14ac:dyDescent="0.25">
      <c r="A14450" t="s">
        <v>134</v>
      </c>
      <c r="B14450" t="s">
        <v>618</v>
      </c>
      <c r="C14450" t="s">
        <v>574</v>
      </c>
      <c r="D14450" s="28" t="s">
        <v>619</v>
      </c>
      <c r="E14450" t="s">
        <v>338</v>
      </c>
      <c r="F14450" t="s">
        <v>595</v>
      </c>
      <c r="G14450" t="str">
        <f t="shared" si="1189"/>
        <v>SWHC046-01</v>
      </c>
      <c r="H14450" t="str">
        <f t="shared" si="1189"/>
        <v>ExAnte2019</v>
      </c>
      <c r="I14450" t="str">
        <f t="shared" si="1189"/>
        <v>IOU workpaper</v>
      </c>
      <c r="J14450" s="2">
        <f t="shared" si="1185"/>
        <v>43775</v>
      </c>
      <c r="K14450" t="s">
        <v>203</v>
      </c>
      <c r="L14450">
        <f t="shared" si="1186"/>
        <v>1</v>
      </c>
      <c r="O14450">
        <v>0</v>
      </c>
      <c r="P14450">
        <v>0</v>
      </c>
      <c r="Q14450">
        <v>0</v>
      </c>
      <c r="R14450">
        <v>-1260.5989</v>
      </c>
      <c r="S14450">
        <v>0</v>
      </c>
      <c r="T14450">
        <v>155.88829999999999</v>
      </c>
      <c r="AA14450" t="s">
        <v>465</v>
      </c>
      <c r="AB14450" t="s">
        <v>46</v>
      </c>
      <c r="AC14450" t="b">
        <v>0</v>
      </c>
    </row>
    <row r="14451" spans="1:29" hidden="1" x14ac:dyDescent="0.25">
      <c r="A14451" t="s">
        <v>134</v>
      </c>
      <c r="B14451" t="s">
        <v>618</v>
      </c>
      <c r="C14451" t="s">
        <v>43</v>
      </c>
      <c r="D14451" s="28" t="s">
        <v>619</v>
      </c>
      <c r="E14451" t="s">
        <v>202</v>
      </c>
      <c r="F14451" t="s">
        <v>595</v>
      </c>
      <c r="G14451" t="str">
        <f t="shared" si="1189"/>
        <v>SWHC046-01</v>
      </c>
      <c r="H14451" t="str">
        <f t="shared" si="1189"/>
        <v>ExAnte2019</v>
      </c>
      <c r="I14451" t="str">
        <f t="shared" si="1189"/>
        <v>IOU workpaper</v>
      </c>
      <c r="J14451" s="2">
        <f t="shared" si="1185"/>
        <v>43775</v>
      </c>
      <c r="K14451" t="s">
        <v>203</v>
      </c>
      <c r="L14451">
        <f t="shared" si="1186"/>
        <v>1</v>
      </c>
      <c r="O14451">
        <v>0</v>
      </c>
      <c r="P14451">
        <v>0</v>
      </c>
      <c r="Q14451">
        <v>0</v>
      </c>
      <c r="R14451">
        <v>-648.77459999999996</v>
      </c>
      <c r="S14451">
        <v>0</v>
      </c>
      <c r="T14451">
        <v>88.889600000000002</v>
      </c>
      <c r="AA14451" t="s">
        <v>465</v>
      </c>
      <c r="AB14451" t="s">
        <v>46</v>
      </c>
      <c r="AC14451" t="b">
        <v>0</v>
      </c>
    </row>
    <row r="14452" spans="1:29" hidden="1" x14ac:dyDescent="0.25">
      <c r="A14452" t="s">
        <v>134</v>
      </c>
      <c r="B14452" t="s">
        <v>618</v>
      </c>
      <c r="C14452" t="s">
        <v>43</v>
      </c>
      <c r="D14452" s="28" t="s">
        <v>619</v>
      </c>
      <c r="E14452" t="s">
        <v>224</v>
      </c>
      <c r="F14452" t="s">
        <v>595</v>
      </c>
      <c r="G14452" t="str">
        <f t="shared" si="1189"/>
        <v>SWHC046-01</v>
      </c>
      <c r="H14452" t="str">
        <f t="shared" si="1189"/>
        <v>ExAnte2019</v>
      </c>
      <c r="I14452" t="str">
        <f t="shared" si="1189"/>
        <v>IOU workpaper</v>
      </c>
      <c r="J14452" s="2">
        <f t="shared" si="1185"/>
        <v>43775</v>
      </c>
      <c r="K14452" t="s">
        <v>203</v>
      </c>
      <c r="L14452">
        <f t="shared" si="1186"/>
        <v>1</v>
      </c>
      <c r="O14452">
        <v>0</v>
      </c>
      <c r="P14452">
        <v>0</v>
      </c>
      <c r="Q14452">
        <v>0</v>
      </c>
      <c r="R14452">
        <v>-323.15300000000002</v>
      </c>
      <c r="S14452">
        <v>0</v>
      </c>
      <c r="T14452">
        <v>46.192799999999998</v>
      </c>
      <c r="AA14452" t="s">
        <v>465</v>
      </c>
      <c r="AB14452" t="s">
        <v>46</v>
      </c>
      <c r="AC14452" t="b">
        <v>0</v>
      </c>
    </row>
    <row r="14453" spans="1:29" hidden="1" x14ac:dyDescent="0.25">
      <c r="A14453" t="s">
        <v>134</v>
      </c>
      <c r="B14453" t="s">
        <v>618</v>
      </c>
      <c r="C14453" t="s">
        <v>43</v>
      </c>
      <c r="D14453" s="28" t="s">
        <v>619</v>
      </c>
      <c r="E14453" t="s">
        <v>232</v>
      </c>
      <c r="F14453" t="s">
        <v>595</v>
      </c>
      <c r="G14453" t="str">
        <f t="shared" si="1189"/>
        <v>SWHC046-01</v>
      </c>
      <c r="H14453" t="str">
        <f t="shared" si="1189"/>
        <v>ExAnte2019</v>
      </c>
      <c r="I14453" t="str">
        <f t="shared" si="1189"/>
        <v>IOU workpaper</v>
      </c>
      <c r="J14453" s="2">
        <f t="shared" si="1185"/>
        <v>43775</v>
      </c>
      <c r="K14453" t="s">
        <v>203</v>
      </c>
      <c r="L14453">
        <f t="shared" si="1186"/>
        <v>1</v>
      </c>
      <c r="O14453">
        <v>0</v>
      </c>
      <c r="P14453">
        <v>0</v>
      </c>
      <c r="Q14453">
        <v>0</v>
      </c>
      <c r="R14453">
        <v>-223.21610000000001</v>
      </c>
      <c r="S14453">
        <v>0</v>
      </c>
      <c r="T14453">
        <v>32.596400000000003</v>
      </c>
      <c r="AA14453" t="s">
        <v>465</v>
      </c>
      <c r="AB14453" t="s">
        <v>46</v>
      </c>
      <c r="AC14453" t="b">
        <v>0</v>
      </c>
    </row>
    <row r="14454" spans="1:29" hidden="1" x14ac:dyDescent="0.25">
      <c r="A14454" t="s">
        <v>134</v>
      </c>
      <c r="B14454" t="s">
        <v>618</v>
      </c>
      <c r="C14454" t="s">
        <v>43</v>
      </c>
      <c r="D14454" s="28" t="s">
        <v>619</v>
      </c>
      <c r="E14454" t="s">
        <v>240</v>
      </c>
      <c r="F14454" t="s">
        <v>595</v>
      </c>
      <c r="G14454" t="str">
        <f t="shared" ref="G14454:I14469" si="1190">G14453</f>
        <v>SWHC046-01</v>
      </c>
      <c r="H14454" t="str">
        <f t="shared" si="1190"/>
        <v>ExAnte2019</v>
      </c>
      <c r="I14454" t="str">
        <f t="shared" si="1190"/>
        <v>IOU workpaper</v>
      </c>
      <c r="J14454" s="2">
        <f t="shared" si="1185"/>
        <v>43775</v>
      </c>
      <c r="K14454" t="s">
        <v>203</v>
      </c>
      <c r="L14454">
        <f t="shared" si="1186"/>
        <v>1</v>
      </c>
      <c r="O14454">
        <v>0</v>
      </c>
      <c r="P14454">
        <v>0</v>
      </c>
      <c r="Q14454">
        <v>0</v>
      </c>
      <c r="R14454">
        <v>-185.51650000000001</v>
      </c>
      <c r="S14454">
        <v>0</v>
      </c>
      <c r="T14454">
        <v>28.224699999999999</v>
      </c>
      <c r="AA14454" t="s">
        <v>465</v>
      </c>
      <c r="AB14454" t="s">
        <v>46</v>
      </c>
      <c r="AC14454" t="b">
        <v>0</v>
      </c>
    </row>
    <row r="14455" spans="1:29" hidden="1" x14ac:dyDescent="0.25">
      <c r="A14455" t="s">
        <v>134</v>
      </c>
      <c r="B14455" t="s">
        <v>618</v>
      </c>
      <c r="C14455" t="s">
        <v>43</v>
      </c>
      <c r="D14455" s="28" t="s">
        <v>619</v>
      </c>
      <c r="E14455" t="s">
        <v>248</v>
      </c>
      <c r="F14455" t="s">
        <v>595</v>
      </c>
      <c r="G14455" t="str">
        <f t="shared" si="1190"/>
        <v>SWHC046-01</v>
      </c>
      <c r="H14455" t="str">
        <f t="shared" si="1190"/>
        <v>ExAnte2019</v>
      </c>
      <c r="I14455" t="str">
        <f t="shared" si="1190"/>
        <v>IOU workpaper</v>
      </c>
      <c r="J14455" s="2">
        <f t="shared" si="1185"/>
        <v>43775</v>
      </c>
      <c r="K14455" t="s">
        <v>203</v>
      </c>
      <c r="L14455">
        <f t="shared" si="1186"/>
        <v>1</v>
      </c>
      <c r="O14455">
        <v>0</v>
      </c>
      <c r="P14455">
        <v>0</v>
      </c>
      <c r="Q14455">
        <v>0</v>
      </c>
      <c r="R14455">
        <v>-309.60289999999998</v>
      </c>
      <c r="S14455">
        <v>0</v>
      </c>
      <c r="T14455">
        <v>44.471600000000002</v>
      </c>
      <c r="AA14455" t="s">
        <v>465</v>
      </c>
      <c r="AB14455" t="s">
        <v>46</v>
      </c>
      <c r="AC14455" t="b">
        <v>0</v>
      </c>
    </row>
    <row r="14456" spans="1:29" x14ac:dyDescent="0.25">
      <c r="A14456" t="s">
        <v>134</v>
      </c>
      <c r="B14456" t="s">
        <v>618</v>
      </c>
      <c r="C14456" t="s">
        <v>43</v>
      </c>
      <c r="D14456" s="28" t="s">
        <v>619</v>
      </c>
      <c r="E14456" t="s">
        <v>256</v>
      </c>
      <c r="F14456" t="s">
        <v>595</v>
      </c>
      <c r="G14456" t="str">
        <f t="shared" si="1190"/>
        <v>SWHC046-01</v>
      </c>
      <c r="H14456" t="str">
        <f t="shared" si="1190"/>
        <v>ExAnte2019</v>
      </c>
      <c r="I14456" t="str">
        <f t="shared" si="1190"/>
        <v>IOU workpaper</v>
      </c>
      <c r="J14456" s="2">
        <f t="shared" si="1185"/>
        <v>43775</v>
      </c>
      <c r="K14456" t="s">
        <v>203</v>
      </c>
      <c r="L14456">
        <f t="shared" si="1186"/>
        <v>1</v>
      </c>
      <c r="O14456">
        <v>0</v>
      </c>
      <c r="P14456">
        <v>0</v>
      </c>
      <c r="Q14456">
        <v>0</v>
      </c>
      <c r="R14456">
        <v>-97.323099999999997</v>
      </c>
      <c r="S14456">
        <v>0</v>
      </c>
      <c r="T14456">
        <v>18.05</v>
      </c>
      <c r="AA14456" t="s">
        <v>465</v>
      </c>
      <c r="AB14456" t="s">
        <v>46</v>
      </c>
      <c r="AC14456" t="b">
        <v>0</v>
      </c>
    </row>
    <row r="14457" spans="1:29" hidden="1" x14ac:dyDescent="0.25">
      <c r="A14457" t="s">
        <v>134</v>
      </c>
      <c r="B14457" t="s">
        <v>618</v>
      </c>
      <c r="C14457" t="s">
        <v>43</v>
      </c>
      <c r="D14457" s="28" t="s">
        <v>619</v>
      </c>
      <c r="E14457" t="s">
        <v>265</v>
      </c>
      <c r="F14457" t="s">
        <v>595</v>
      </c>
      <c r="G14457" t="str">
        <f t="shared" si="1190"/>
        <v>SWHC046-01</v>
      </c>
      <c r="H14457" t="str">
        <f t="shared" si="1190"/>
        <v>ExAnte2019</v>
      </c>
      <c r="I14457" t="str">
        <f t="shared" si="1190"/>
        <v>IOU workpaper</v>
      </c>
      <c r="J14457" s="2">
        <f t="shared" si="1185"/>
        <v>43775</v>
      </c>
      <c r="K14457" t="s">
        <v>203</v>
      </c>
      <c r="L14457">
        <f t="shared" si="1186"/>
        <v>1</v>
      </c>
      <c r="O14457">
        <v>0</v>
      </c>
      <c r="P14457">
        <v>0</v>
      </c>
      <c r="Q14457">
        <v>0</v>
      </c>
      <c r="R14457">
        <v>-80.513499999999993</v>
      </c>
      <c r="S14457">
        <v>0</v>
      </c>
      <c r="T14457">
        <v>15.027799999999999</v>
      </c>
      <c r="AA14457" t="s">
        <v>465</v>
      </c>
      <c r="AB14457" t="s">
        <v>46</v>
      </c>
      <c r="AC14457" t="b">
        <v>0</v>
      </c>
    </row>
    <row r="14458" spans="1:29" hidden="1" x14ac:dyDescent="0.25">
      <c r="A14458" t="s">
        <v>134</v>
      </c>
      <c r="B14458" t="s">
        <v>618</v>
      </c>
      <c r="C14458" t="s">
        <v>43</v>
      </c>
      <c r="D14458" s="28" t="s">
        <v>619</v>
      </c>
      <c r="E14458" t="s">
        <v>274</v>
      </c>
      <c r="F14458" t="s">
        <v>595</v>
      </c>
      <c r="G14458" t="str">
        <f t="shared" si="1190"/>
        <v>SWHC046-01</v>
      </c>
      <c r="H14458" t="str">
        <f t="shared" si="1190"/>
        <v>ExAnte2019</v>
      </c>
      <c r="I14458" t="str">
        <f t="shared" si="1190"/>
        <v>IOU workpaper</v>
      </c>
      <c r="J14458" s="2">
        <f t="shared" si="1185"/>
        <v>43775</v>
      </c>
      <c r="K14458" t="s">
        <v>203</v>
      </c>
      <c r="L14458">
        <f t="shared" si="1186"/>
        <v>1</v>
      </c>
      <c r="O14458">
        <v>0</v>
      </c>
      <c r="P14458">
        <v>0</v>
      </c>
      <c r="Q14458">
        <v>0</v>
      </c>
      <c r="R14458">
        <v>-82.198999999999998</v>
      </c>
      <c r="S14458">
        <v>0</v>
      </c>
      <c r="T14458">
        <v>17.3246</v>
      </c>
      <c r="AA14458" t="s">
        <v>465</v>
      </c>
      <c r="AB14458" t="s">
        <v>46</v>
      </c>
      <c r="AC14458" t="b">
        <v>0</v>
      </c>
    </row>
    <row r="14459" spans="1:29" hidden="1" x14ac:dyDescent="0.25">
      <c r="A14459" t="s">
        <v>134</v>
      </c>
      <c r="B14459" t="s">
        <v>618</v>
      </c>
      <c r="C14459" t="s">
        <v>43</v>
      </c>
      <c r="D14459" s="28" t="s">
        <v>619</v>
      </c>
      <c r="E14459" t="s">
        <v>282</v>
      </c>
      <c r="F14459" t="s">
        <v>595</v>
      </c>
      <c r="G14459" t="str">
        <f t="shared" si="1190"/>
        <v>SWHC046-01</v>
      </c>
      <c r="H14459" t="str">
        <f t="shared" si="1190"/>
        <v>ExAnte2019</v>
      </c>
      <c r="I14459" t="str">
        <f t="shared" si="1190"/>
        <v>IOU workpaper</v>
      </c>
      <c r="J14459" s="2">
        <f t="shared" si="1185"/>
        <v>43775</v>
      </c>
      <c r="K14459" t="s">
        <v>203</v>
      </c>
      <c r="L14459">
        <f t="shared" si="1186"/>
        <v>1</v>
      </c>
      <c r="O14459">
        <v>0</v>
      </c>
      <c r="P14459">
        <v>0</v>
      </c>
      <c r="Q14459">
        <v>0</v>
      </c>
      <c r="R14459">
        <v>-83.495000000000005</v>
      </c>
      <c r="S14459">
        <v>0</v>
      </c>
      <c r="T14459">
        <v>16.475000000000001</v>
      </c>
      <c r="AA14459" t="s">
        <v>465</v>
      </c>
      <c r="AB14459" t="s">
        <v>46</v>
      </c>
      <c r="AC14459" t="b">
        <v>0</v>
      </c>
    </row>
    <row r="14460" spans="1:29" hidden="1" x14ac:dyDescent="0.25">
      <c r="A14460" t="s">
        <v>134</v>
      </c>
      <c r="B14460" t="s">
        <v>618</v>
      </c>
      <c r="C14460" t="s">
        <v>43</v>
      </c>
      <c r="D14460" s="28" t="s">
        <v>619</v>
      </c>
      <c r="E14460" t="s">
        <v>290</v>
      </c>
      <c r="F14460" t="s">
        <v>595</v>
      </c>
      <c r="G14460" t="str">
        <f t="shared" si="1190"/>
        <v>SWHC046-01</v>
      </c>
      <c r="H14460" t="str">
        <f t="shared" si="1190"/>
        <v>ExAnte2019</v>
      </c>
      <c r="I14460" t="str">
        <f t="shared" si="1190"/>
        <v>IOU workpaper</v>
      </c>
      <c r="J14460" s="2">
        <f t="shared" si="1185"/>
        <v>43775</v>
      </c>
      <c r="K14460" t="s">
        <v>203</v>
      </c>
      <c r="L14460">
        <f t="shared" si="1186"/>
        <v>1</v>
      </c>
      <c r="O14460">
        <v>0</v>
      </c>
      <c r="P14460">
        <v>0</v>
      </c>
      <c r="Q14460">
        <v>0</v>
      </c>
      <c r="R14460">
        <v>-119.7443</v>
      </c>
      <c r="S14460">
        <v>0</v>
      </c>
      <c r="T14460">
        <v>22.032699999999998</v>
      </c>
      <c r="AA14460" t="s">
        <v>465</v>
      </c>
      <c r="AB14460" t="s">
        <v>46</v>
      </c>
      <c r="AC14460" t="b">
        <v>0</v>
      </c>
    </row>
    <row r="14461" spans="1:29" hidden="1" x14ac:dyDescent="0.25">
      <c r="A14461" t="s">
        <v>134</v>
      </c>
      <c r="B14461" t="s">
        <v>618</v>
      </c>
      <c r="C14461" t="s">
        <v>43</v>
      </c>
      <c r="D14461" s="28" t="s">
        <v>619</v>
      </c>
      <c r="E14461" t="s">
        <v>298</v>
      </c>
      <c r="F14461" t="s">
        <v>595</v>
      </c>
      <c r="G14461" t="str">
        <f t="shared" si="1190"/>
        <v>SWHC046-01</v>
      </c>
      <c r="H14461" t="str">
        <f t="shared" si="1190"/>
        <v>ExAnte2019</v>
      </c>
      <c r="I14461" t="str">
        <f t="shared" si="1190"/>
        <v>IOU workpaper</v>
      </c>
      <c r="J14461" s="2">
        <f t="shared" si="1185"/>
        <v>43775</v>
      </c>
      <c r="K14461" t="s">
        <v>203</v>
      </c>
      <c r="L14461">
        <f t="shared" si="1186"/>
        <v>1</v>
      </c>
      <c r="O14461">
        <v>0</v>
      </c>
      <c r="P14461">
        <v>0</v>
      </c>
      <c r="Q14461">
        <v>0</v>
      </c>
      <c r="R14461">
        <v>-255.76840000000001</v>
      </c>
      <c r="S14461">
        <v>0</v>
      </c>
      <c r="T14461">
        <v>39.903799999999997</v>
      </c>
      <c r="AA14461" t="s">
        <v>465</v>
      </c>
      <c r="AB14461" t="s">
        <v>46</v>
      </c>
      <c r="AC14461" t="b">
        <v>0</v>
      </c>
    </row>
    <row r="14462" spans="1:29" hidden="1" x14ac:dyDescent="0.25">
      <c r="A14462" t="s">
        <v>134</v>
      </c>
      <c r="B14462" t="s">
        <v>618</v>
      </c>
      <c r="C14462" t="s">
        <v>43</v>
      </c>
      <c r="D14462" s="28" t="s">
        <v>619</v>
      </c>
      <c r="E14462" t="s">
        <v>306</v>
      </c>
      <c r="F14462" t="s">
        <v>595</v>
      </c>
      <c r="G14462" t="str">
        <f t="shared" si="1190"/>
        <v>SWHC046-01</v>
      </c>
      <c r="H14462" t="str">
        <f t="shared" si="1190"/>
        <v>ExAnte2019</v>
      </c>
      <c r="I14462" t="str">
        <f t="shared" si="1190"/>
        <v>IOU workpaper</v>
      </c>
      <c r="J14462" s="2">
        <f t="shared" si="1185"/>
        <v>43775</v>
      </c>
      <c r="K14462" t="s">
        <v>203</v>
      </c>
      <c r="L14462">
        <f t="shared" si="1186"/>
        <v>1</v>
      </c>
      <c r="O14462">
        <v>0</v>
      </c>
      <c r="P14462">
        <v>0</v>
      </c>
      <c r="Q14462">
        <v>0</v>
      </c>
      <c r="R14462">
        <v>-244.459</v>
      </c>
      <c r="S14462">
        <v>0</v>
      </c>
      <c r="T14462">
        <v>37.003100000000003</v>
      </c>
      <c r="AA14462" t="s">
        <v>465</v>
      </c>
      <c r="AB14462" t="s">
        <v>46</v>
      </c>
      <c r="AC14462" t="b">
        <v>0</v>
      </c>
    </row>
    <row r="14463" spans="1:29" hidden="1" x14ac:dyDescent="0.25">
      <c r="A14463" t="s">
        <v>134</v>
      </c>
      <c r="B14463" t="s">
        <v>618</v>
      </c>
      <c r="C14463" t="s">
        <v>43</v>
      </c>
      <c r="D14463" s="28" t="s">
        <v>619</v>
      </c>
      <c r="E14463" t="s">
        <v>314</v>
      </c>
      <c r="F14463" t="s">
        <v>595</v>
      </c>
      <c r="G14463" t="str">
        <f t="shared" si="1190"/>
        <v>SWHC046-01</v>
      </c>
      <c r="H14463" t="str">
        <f t="shared" si="1190"/>
        <v>ExAnte2019</v>
      </c>
      <c r="I14463" t="str">
        <f t="shared" si="1190"/>
        <v>IOU workpaper</v>
      </c>
      <c r="J14463" s="2">
        <f t="shared" si="1185"/>
        <v>43775</v>
      </c>
      <c r="K14463" t="s">
        <v>203</v>
      </c>
      <c r="L14463">
        <f t="shared" si="1186"/>
        <v>1</v>
      </c>
      <c r="O14463">
        <v>0</v>
      </c>
      <c r="P14463">
        <v>0</v>
      </c>
      <c r="Q14463">
        <v>0</v>
      </c>
      <c r="R14463">
        <v>-204.11099999999999</v>
      </c>
      <c r="S14463">
        <v>0</v>
      </c>
      <c r="T14463">
        <v>32.953600000000002</v>
      </c>
      <c r="AA14463" t="s">
        <v>465</v>
      </c>
      <c r="AB14463" t="s">
        <v>46</v>
      </c>
      <c r="AC14463" t="b">
        <v>0</v>
      </c>
    </row>
    <row r="14464" spans="1:29" hidden="1" x14ac:dyDescent="0.25">
      <c r="A14464" t="s">
        <v>134</v>
      </c>
      <c r="B14464" t="s">
        <v>618</v>
      </c>
      <c r="C14464" t="s">
        <v>43</v>
      </c>
      <c r="D14464" s="28" t="s">
        <v>619</v>
      </c>
      <c r="E14464" t="s">
        <v>322</v>
      </c>
      <c r="F14464" t="s">
        <v>595</v>
      </c>
      <c r="G14464" t="str">
        <f t="shared" si="1190"/>
        <v>SWHC046-01</v>
      </c>
      <c r="H14464" t="str">
        <f t="shared" si="1190"/>
        <v>ExAnte2019</v>
      </c>
      <c r="I14464" t="str">
        <f t="shared" si="1190"/>
        <v>IOU workpaper</v>
      </c>
      <c r="J14464" s="2">
        <f t="shared" si="1185"/>
        <v>43775</v>
      </c>
      <c r="K14464" t="s">
        <v>203</v>
      </c>
      <c r="L14464">
        <f t="shared" si="1186"/>
        <v>1</v>
      </c>
      <c r="O14464">
        <v>0</v>
      </c>
      <c r="P14464">
        <v>0</v>
      </c>
      <c r="Q14464">
        <v>0</v>
      </c>
      <c r="R14464">
        <v>-231.5299</v>
      </c>
      <c r="S14464">
        <v>0</v>
      </c>
      <c r="T14464">
        <v>35.250399999999999</v>
      </c>
      <c r="AA14464" t="s">
        <v>465</v>
      </c>
      <c r="AB14464" t="s">
        <v>46</v>
      </c>
      <c r="AC14464" t="b">
        <v>0</v>
      </c>
    </row>
    <row r="14465" spans="1:29" hidden="1" x14ac:dyDescent="0.25">
      <c r="A14465" t="s">
        <v>134</v>
      </c>
      <c r="B14465" t="s">
        <v>618</v>
      </c>
      <c r="C14465" t="s">
        <v>43</v>
      </c>
      <c r="D14465" s="28" t="s">
        <v>619</v>
      </c>
      <c r="E14465" t="s">
        <v>330</v>
      </c>
      <c r="F14465" t="s">
        <v>595</v>
      </c>
      <c r="G14465" t="str">
        <f t="shared" si="1190"/>
        <v>SWHC046-01</v>
      </c>
      <c r="H14465" t="str">
        <f t="shared" si="1190"/>
        <v>ExAnte2019</v>
      </c>
      <c r="I14465" t="str">
        <f t="shared" si="1190"/>
        <v>IOU workpaper</v>
      </c>
      <c r="J14465" s="2">
        <f t="shared" si="1185"/>
        <v>43775</v>
      </c>
      <c r="K14465" t="s">
        <v>203</v>
      </c>
      <c r="L14465">
        <f t="shared" si="1186"/>
        <v>1</v>
      </c>
      <c r="O14465">
        <v>0</v>
      </c>
      <c r="P14465">
        <v>0</v>
      </c>
      <c r="Q14465">
        <v>0</v>
      </c>
      <c r="R14465">
        <v>39.798400000000001</v>
      </c>
      <c r="S14465">
        <v>0</v>
      </c>
      <c r="T14465">
        <v>5.6551999999999998</v>
      </c>
      <c r="AA14465" t="s">
        <v>465</v>
      </c>
      <c r="AB14465" t="s">
        <v>46</v>
      </c>
      <c r="AC14465" t="b">
        <v>0</v>
      </c>
    </row>
    <row r="14466" spans="1:29" hidden="1" x14ac:dyDescent="0.25">
      <c r="A14466" t="s">
        <v>134</v>
      </c>
      <c r="B14466" t="s">
        <v>618</v>
      </c>
      <c r="C14466" t="s">
        <v>43</v>
      </c>
      <c r="D14466" s="28" t="s">
        <v>619</v>
      </c>
      <c r="E14466" t="s">
        <v>338</v>
      </c>
      <c r="F14466" t="s">
        <v>595</v>
      </c>
      <c r="G14466" t="str">
        <f t="shared" si="1190"/>
        <v>SWHC046-01</v>
      </c>
      <c r="H14466" t="str">
        <f t="shared" si="1190"/>
        <v>ExAnte2019</v>
      </c>
      <c r="I14466" t="str">
        <f t="shared" si="1190"/>
        <v>IOU workpaper</v>
      </c>
      <c r="J14466" s="2">
        <f t="shared" si="1185"/>
        <v>43775</v>
      </c>
      <c r="K14466" t="s">
        <v>203</v>
      </c>
      <c r="L14466">
        <f t="shared" si="1186"/>
        <v>1</v>
      </c>
      <c r="O14466">
        <v>0</v>
      </c>
      <c r="P14466">
        <v>0</v>
      </c>
      <c r="Q14466">
        <v>0</v>
      </c>
      <c r="R14466">
        <v>-917.31700000000001</v>
      </c>
      <c r="S14466">
        <v>0</v>
      </c>
      <c r="T14466">
        <v>106.027</v>
      </c>
      <c r="AA14466" t="s">
        <v>465</v>
      </c>
      <c r="AB14466" t="s">
        <v>46</v>
      </c>
      <c r="AC14466" t="b">
        <v>0</v>
      </c>
    </row>
    <row r="14467" spans="1:29" hidden="1" x14ac:dyDescent="0.25">
      <c r="A14467" t="s">
        <v>134</v>
      </c>
      <c r="B14467" t="s">
        <v>618</v>
      </c>
      <c r="C14467" t="s">
        <v>575</v>
      </c>
      <c r="D14467" s="28" t="s">
        <v>619</v>
      </c>
      <c r="E14467" t="s">
        <v>202</v>
      </c>
      <c r="F14467" t="s">
        <v>595</v>
      </c>
      <c r="G14467" t="str">
        <f t="shared" si="1190"/>
        <v>SWHC046-01</v>
      </c>
      <c r="H14467" t="str">
        <f t="shared" si="1190"/>
        <v>ExAnte2019</v>
      </c>
      <c r="I14467" t="str">
        <f t="shared" si="1190"/>
        <v>IOU workpaper</v>
      </c>
      <c r="J14467" s="2">
        <f t="shared" si="1185"/>
        <v>43775</v>
      </c>
      <c r="K14467" t="s">
        <v>203</v>
      </c>
      <c r="L14467">
        <f t="shared" si="1186"/>
        <v>1</v>
      </c>
      <c r="O14467">
        <v>0</v>
      </c>
      <c r="P14467">
        <v>0</v>
      </c>
      <c r="Q14467">
        <v>0</v>
      </c>
      <c r="R14467">
        <v>-353.52080000000001</v>
      </c>
      <c r="S14467">
        <v>0</v>
      </c>
      <c r="T14467">
        <v>48.695500000000003</v>
      </c>
      <c r="AA14467" t="s">
        <v>465</v>
      </c>
      <c r="AB14467" t="s">
        <v>46</v>
      </c>
      <c r="AC14467" t="b">
        <v>0</v>
      </c>
    </row>
    <row r="14468" spans="1:29" hidden="1" x14ac:dyDescent="0.25">
      <c r="A14468" t="s">
        <v>134</v>
      </c>
      <c r="B14468" t="s">
        <v>618</v>
      </c>
      <c r="C14468" t="s">
        <v>575</v>
      </c>
      <c r="D14468" s="28" t="s">
        <v>619</v>
      </c>
      <c r="E14468" t="s">
        <v>224</v>
      </c>
      <c r="F14468" t="s">
        <v>595</v>
      </c>
      <c r="G14468" t="str">
        <f t="shared" si="1190"/>
        <v>SWHC046-01</v>
      </c>
      <c r="H14468" t="str">
        <f t="shared" si="1190"/>
        <v>ExAnte2019</v>
      </c>
      <c r="I14468" t="str">
        <f t="shared" si="1190"/>
        <v>IOU workpaper</v>
      </c>
      <c r="J14468" s="2">
        <f t="shared" si="1185"/>
        <v>43775</v>
      </c>
      <c r="K14468" t="s">
        <v>203</v>
      </c>
      <c r="L14468">
        <f t="shared" si="1186"/>
        <v>1</v>
      </c>
      <c r="O14468">
        <v>0</v>
      </c>
      <c r="P14468">
        <v>0</v>
      </c>
      <c r="Q14468">
        <v>0</v>
      </c>
      <c r="R14468">
        <v>-169.5872</v>
      </c>
      <c r="S14468">
        <v>0</v>
      </c>
      <c r="T14468">
        <v>25.598400000000002</v>
      </c>
      <c r="AA14468" t="s">
        <v>465</v>
      </c>
      <c r="AB14468" t="s">
        <v>46</v>
      </c>
      <c r="AC14468" t="b">
        <v>0</v>
      </c>
    </row>
    <row r="14469" spans="1:29" hidden="1" x14ac:dyDescent="0.25">
      <c r="A14469" t="s">
        <v>134</v>
      </c>
      <c r="B14469" t="s">
        <v>618</v>
      </c>
      <c r="C14469" t="s">
        <v>575</v>
      </c>
      <c r="D14469" s="28" t="s">
        <v>619</v>
      </c>
      <c r="E14469" t="s">
        <v>232</v>
      </c>
      <c r="F14469" t="s">
        <v>595</v>
      </c>
      <c r="G14469" t="str">
        <f t="shared" si="1190"/>
        <v>SWHC046-01</v>
      </c>
      <c r="H14469" t="str">
        <f t="shared" si="1190"/>
        <v>ExAnte2019</v>
      </c>
      <c r="I14469" t="str">
        <f t="shared" si="1190"/>
        <v>IOU workpaper</v>
      </c>
      <c r="J14469" s="2">
        <f t="shared" ref="J14469:J14532" si="1191">J$3</f>
        <v>43775</v>
      </c>
      <c r="K14469" t="s">
        <v>203</v>
      </c>
      <c r="L14469">
        <f t="shared" ref="L14469:L14532" si="1192">L14468</f>
        <v>1</v>
      </c>
      <c r="O14469">
        <v>0</v>
      </c>
      <c r="P14469">
        <v>0</v>
      </c>
      <c r="Q14469">
        <v>0</v>
      </c>
      <c r="R14469">
        <v>-141.97649999999999</v>
      </c>
      <c r="S14469">
        <v>0</v>
      </c>
      <c r="T14469">
        <v>20.884499999999999</v>
      </c>
      <c r="AA14469" t="s">
        <v>465</v>
      </c>
      <c r="AB14469" t="s">
        <v>46</v>
      </c>
      <c r="AC14469" t="b">
        <v>0</v>
      </c>
    </row>
    <row r="14470" spans="1:29" hidden="1" x14ac:dyDescent="0.25">
      <c r="A14470" t="s">
        <v>134</v>
      </c>
      <c r="B14470" t="s">
        <v>618</v>
      </c>
      <c r="C14470" t="s">
        <v>575</v>
      </c>
      <c r="D14470" s="28" t="s">
        <v>619</v>
      </c>
      <c r="E14470" t="s">
        <v>240</v>
      </c>
      <c r="F14470" t="s">
        <v>595</v>
      </c>
      <c r="G14470" t="str">
        <f t="shared" ref="G14470:I14485" si="1193">G14469</f>
        <v>SWHC046-01</v>
      </c>
      <c r="H14470" t="str">
        <f t="shared" si="1193"/>
        <v>ExAnte2019</v>
      </c>
      <c r="I14470" t="str">
        <f t="shared" si="1193"/>
        <v>IOU workpaper</v>
      </c>
      <c r="J14470" s="2">
        <f t="shared" si="1191"/>
        <v>43775</v>
      </c>
      <c r="K14470" t="s">
        <v>203</v>
      </c>
      <c r="L14470">
        <f t="shared" si="1192"/>
        <v>1</v>
      </c>
      <c r="O14470">
        <v>0</v>
      </c>
      <c r="P14470">
        <v>0</v>
      </c>
      <c r="Q14470">
        <v>0</v>
      </c>
      <c r="R14470">
        <v>-113.7589</v>
      </c>
      <c r="S14470">
        <v>0</v>
      </c>
      <c r="T14470">
        <v>18.2532</v>
      </c>
      <c r="AA14470" t="s">
        <v>465</v>
      </c>
      <c r="AB14470" t="s">
        <v>46</v>
      </c>
      <c r="AC14470" t="b">
        <v>0</v>
      </c>
    </row>
    <row r="14471" spans="1:29" hidden="1" x14ac:dyDescent="0.25">
      <c r="A14471" t="s">
        <v>134</v>
      </c>
      <c r="B14471" t="s">
        <v>618</v>
      </c>
      <c r="C14471" t="s">
        <v>575</v>
      </c>
      <c r="D14471" s="28" t="s">
        <v>619</v>
      </c>
      <c r="E14471" t="s">
        <v>248</v>
      </c>
      <c r="F14471" t="s">
        <v>595</v>
      </c>
      <c r="G14471" t="str">
        <f t="shared" si="1193"/>
        <v>SWHC046-01</v>
      </c>
      <c r="H14471" t="str">
        <f t="shared" si="1193"/>
        <v>ExAnte2019</v>
      </c>
      <c r="I14471" t="str">
        <f t="shared" si="1193"/>
        <v>IOU workpaper</v>
      </c>
      <c r="J14471" s="2">
        <f t="shared" si="1191"/>
        <v>43775</v>
      </c>
      <c r="K14471" t="s">
        <v>203</v>
      </c>
      <c r="L14471">
        <f t="shared" si="1192"/>
        <v>1</v>
      </c>
      <c r="O14471">
        <v>0</v>
      </c>
      <c r="P14471">
        <v>0</v>
      </c>
      <c r="Q14471">
        <v>0</v>
      </c>
      <c r="R14471">
        <v>-142.74610000000001</v>
      </c>
      <c r="S14471">
        <v>0</v>
      </c>
      <c r="T14471">
        <v>20.814599999999999</v>
      </c>
      <c r="AA14471" t="s">
        <v>465</v>
      </c>
      <c r="AB14471" t="s">
        <v>46</v>
      </c>
      <c r="AC14471" t="b">
        <v>0</v>
      </c>
    </row>
    <row r="14472" spans="1:29" hidden="1" x14ac:dyDescent="0.25">
      <c r="A14472" t="s">
        <v>134</v>
      </c>
      <c r="B14472" t="s">
        <v>618</v>
      </c>
      <c r="C14472" t="s">
        <v>575</v>
      </c>
      <c r="D14472" s="28" t="s">
        <v>619</v>
      </c>
      <c r="E14472" t="s">
        <v>256</v>
      </c>
      <c r="F14472" t="s">
        <v>595</v>
      </c>
      <c r="G14472" t="str">
        <f t="shared" si="1193"/>
        <v>SWHC046-01</v>
      </c>
      <c r="H14472" t="str">
        <f t="shared" si="1193"/>
        <v>ExAnte2019</v>
      </c>
      <c r="I14472" t="str">
        <f t="shared" si="1193"/>
        <v>IOU workpaper</v>
      </c>
      <c r="J14472" s="2">
        <f t="shared" si="1191"/>
        <v>43775</v>
      </c>
      <c r="K14472" t="s">
        <v>203</v>
      </c>
      <c r="L14472">
        <f t="shared" si="1192"/>
        <v>1</v>
      </c>
      <c r="O14472">
        <v>0</v>
      </c>
      <c r="P14472">
        <v>0</v>
      </c>
      <c r="Q14472">
        <v>0</v>
      </c>
      <c r="R14472">
        <v>-16.1234</v>
      </c>
      <c r="S14472">
        <v>0</v>
      </c>
      <c r="T14472">
        <v>6.5068000000000001</v>
      </c>
      <c r="AA14472" t="s">
        <v>465</v>
      </c>
      <c r="AB14472" t="s">
        <v>46</v>
      </c>
      <c r="AC14472" t="b">
        <v>0</v>
      </c>
    </row>
    <row r="14473" spans="1:29" hidden="1" x14ac:dyDescent="0.25">
      <c r="A14473" t="s">
        <v>134</v>
      </c>
      <c r="B14473" t="s">
        <v>618</v>
      </c>
      <c r="C14473" t="s">
        <v>575</v>
      </c>
      <c r="D14473" s="28" t="s">
        <v>619</v>
      </c>
      <c r="E14473" t="s">
        <v>265</v>
      </c>
      <c r="F14473" t="s">
        <v>595</v>
      </c>
      <c r="G14473" t="str">
        <f t="shared" si="1193"/>
        <v>SWHC046-01</v>
      </c>
      <c r="H14473" t="str">
        <f t="shared" si="1193"/>
        <v>ExAnte2019</v>
      </c>
      <c r="I14473" t="str">
        <f t="shared" si="1193"/>
        <v>IOU workpaper</v>
      </c>
      <c r="J14473" s="2">
        <f t="shared" si="1191"/>
        <v>43775</v>
      </c>
      <c r="K14473" t="s">
        <v>203</v>
      </c>
      <c r="L14473">
        <f t="shared" si="1192"/>
        <v>1</v>
      </c>
      <c r="O14473">
        <v>0</v>
      </c>
      <c r="P14473">
        <v>0</v>
      </c>
      <c r="Q14473">
        <v>0</v>
      </c>
      <c r="R14473">
        <v>-0.2137</v>
      </c>
      <c r="S14473">
        <v>0</v>
      </c>
      <c r="T14473">
        <v>3.6728999999999998</v>
      </c>
      <c r="AA14473" t="s">
        <v>465</v>
      </c>
      <c r="AB14473" t="s">
        <v>46</v>
      </c>
      <c r="AC14473" t="b">
        <v>0</v>
      </c>
    </row>
    <row r="14474" spans="1:29" hidden="1" x14ac:dyDescent="0.25">
      <c r="A14474" t="s">
        <v>134</v>
      </c>
      <c r="B14474" t="s">
        <v>618</v>
      </c>
      <c r="C14474" t="s">
        <v>575</v>
      </c>
      <c r="D14474" s="28" t="s">
        <v>619</v>
      </c>
      <c r="E14474" t="s">
        <v>274</v>
      </c>
      <c r="F14474" t="s">
        <v>595</v>
      </c>
      <c r="G14474" t="str">
        <f t="shared" si="1193"/>
        <v>SWHC046-01</v>
      </c>
      <c r="H14474" t="str">
        <f t="shared" si="1193"/>
        <v>ExAnte2019</v>
      </c>
      <c r="I14474" t="str">
        <f t="shared" si="1193"/>
        <v>IOU workpaper</v>
      </c>
      <c r="J14474" s="2">
        <f t="shared" si="1191"/>
        <v>43775</v>
      </c>
      <c r="K14474" t="s">
        <v>203</v>
      </c>
      <c r="L14474">
        <f t="shared" si="1192"/>
        <v>1</v>
      </c>
      <c r="O14474">
        <v>0</v>
      </c>
      <c r="P14474">
        <v>0</v>
      </c>
      <c r="Q14474">
        <v>0</v>
      </c>
      <c r="R14474">
        <v>1.4125000000000001</v>
      </c>
      <c r="S14474">
        <v>0</v>
      </c>
      <c r="T14474">
        <v>5.7910000000000004</v>
      </c>
      <c r="AA14474" t="s">
        <v>465</v>
      </c>
      <c r="AB14474" t="s">
        <v>46</v>
      </c>
      <c r="AC14474" t="b">
        <v>0</v>
      </c>
    </row>
    <row r="14475" spans="1:29" hidden="1" x14ac:dyDescent="0.25">
      <c r="A14475" t="s">
        <v>134</v>
      </c>
      <c r="B14475" t="s">
        <v>618</v>
      </c>
      <c r="C14475" t="s">
        <v>575</v>
      </c>
      <c r="D14475" s="28" t="s">
        <v>619</v>
      </c>
      <c r="E14475" t="s">
        <v>282</v>
      </c>
      <c r="F14475" t="s">
        <v>595</v>
      </c>
      <c r="G14475" t="str">
        <f t="shared" si="1193"/>
        <v>SWHC046-01</v>
      </c>
      <c r="H14475" t="str">
        <f t="shared" si="1193"/>
        <v>ExAnte2019</v>
      </c>
      <c r="I14475" t="str">
        <f t="shared" si="1193"/>
        <v>IOU workpaper</v>
      </c>
      <c r="J14475" s="2">
        <f t="shared" si="1191"/>
        <v>43775</v>
      </c>
      <c r="K14475" t="s">
        <v>203</v>
      </c>
      <c r="L14475">
        <f t="shared" si="1192"/>
        <v>1</v>
      </c>
      <c r="O14475">
        <v>0</v>
      </c>
      <c r="P14475">
        <v>0</v>
      </c>
      <c r="Q14475">
        <v>0</v>
      </c>
      <c r="R14475">
        <v>-18.1297</v>
      </c>
      <c r="S14475">
        <v>0</v>
      </c>
      <c r="T14475">
        <v>7.2408000000000001</v>
      </c>
      <c r="AA14475" t="s">
        <v>465</v>
      </c>
      <c r="AB14475" t="s">
        <v>46</v>
      </c>
      <c r="AC14475" t="b">
        <v>0</v>
      </c>
    </row>
    <row r="14476" spans="1:29" hidden="1" x14ac:dyDescent="0.25">
      <c r="A14476" t="s">
        <v>134</v>
      </c>
      <c r="B14476" t="s">
        <v>618</v>
      </c>
      <c r="C14476" t="s">
        <v>575</v>
      </c>
      <c r="D14476" s="28" t="s">
        <v>619</v>
      </c>
      <c r="E14476" t="s">
        <v>290</v>
      </c>
      <c r="F14476" t="s">
        <v>595</v>
      </c>
      <c r="G14476" t="str">
        <f t="shared" si="1193"/>
        <v>SWHC046-01</v>
      </c>
      <c r="H14476" t="str">
        <f t="shared" si="1193"/>
        <v>ExAnte2019</v>
      </c>
      <c r="I14476" t="str">
        <f t="shared" si="1193"/>
        <v>IOU workpaper</v>
      </c>
      <c r="J14476" s="2">
        <f t="shared" si="1191"/>
        <v>43775</v>
      </c>
      <c r="K14476" t="s">
        <v>203</v>
      </c>
      <c r="L14476">
        <f t="shared" si="1192"/>
        <v>1</v>
      </c>
      <c r="O14476">
        <v>0</v>
      </c>
      <c r="P14476">
        <v>0</v>
      </c>
      <c r="Q14476">
        <v>0</v>
      </c>
      <c r="R14476">
        <v>-14.0611</v>
      </c>
      <c r="S14476">
        <v>0</v>
      </c>
      <c r="T14476">
        <v>7.8240999999999996</v>
      </c>
      <c r="AA14476" t="s">
        <v>465</v>
      </c>
      <c r="AB14476" t="s">
        <v>46</v>
      </c>
      <c r="AC14476" t="b">
        <v>0</v>
      </c>
    </row>
    <row r="14477" spans="1:29" hidden="1" x14ac:dyDescent="0.25">
      <c r="A14477" t="s">
        <v>134</v>
      </c>
      <c r="B14477" t="s">
        <v>618</v>
      </c>
      <c r="C14477" t="s">
        <v>575</v>
      </c>
      <c r="D14477" s="28" t="s">
        <v>619</v>
      </c>
      <c r="E14477" t="s">
        <v>298</v>
      </c>
      <c r="F14477" t="s">
        <v>595</v>
      </c>
      <c r="G14477" t="str">
        <f t="shared" si="1193"/>
        <v>SWHC046-01</v>
      </c>
      <c r="H14477" t="str">
        <f t="shared" si="1193"/>
        <v>ExAnte2019</v>
      </c>
      <c r="I14477" t="str">
        <f t="shared" si="1193"/>
        <v>IOU workpaper</v>
      </c>
      <c r="J14477" s="2">
        <f t="shared" si="1191"/>
        <v>43775</v>
      </c>
      <c r="K14477" t="s">
        <v>203</v>
      </c>
      <c r="L14477">
        <f t="shared" si="1192"/>
        <v>1</v>
      </c>
      <c r="O14477">
        <v>0</v>
      </c>
      <c r="P14477">
        <v>0</v>
      </c>
      <c r="Q14477">
        <v>0</v>
      </c>
      <c r="R14477">
        <v>-123.58369999999999</v>
      </c>
      <c r="S14477">
        <v>0</v>
      </c>
      <c r="T14477">
        <v>23.454000000000001</v>
      </c>
      <c r="AA14477" t="s">
        <v>465</v>
      </c>
      <c r="AB14477" t="s">
        <v>46</v>
      </c>
      <c r="AC14477" t="b">
        <v>0</v>
      </c>
    </row>
    <row r="14478" spans="1:29" hidden="1" x14ac:dyDescent="0.25">
      <c r="A14478" t="s">
        <v>134</v>
      </c>
      <c r="B14478" t="s">
        <v>618</v>
      </c>
      <c r="C14478" t="s">
        <v>575</v>
      </c>
      <c r="D14478" s="28" t="s">
        <v>619</v>
      </c>
      <c r="E14478" t="s">
        <v>306</v>
      </c>
      <c r="F14478" t="s">
        <v>595</v>
      </c>
      <c r="G14478" t="str">
        <f t="shared" si="1193"/>
        <v>SWHC046-01</v>
      </c>
      <c r="H14478" t="str">
        <f t="shared" si="1193"/>
        <v>ExAnte2019</v>
      </c>
      <c r="I14478" t="str">
        <f t="shared" si="1193"/>
        <v>IOU workpaper</v>
      </c>
      <c r="J14478" s="2">
        <f t="shared" si="1191"/>
        <v>43775</v>
      </c>
      <c r="K14478" t="s">
        <v>203</v>
      </c>
      <c r="L14478">
        <f t="shared" si="1192"/>
        <v>1</v>
      </c>
      <c r="O14478">
        <v>0</v>
      </c>
      <c r="P14478">
        <v>0</v>
      </c>
      <c r="Q14478">
        <v>0</v>
      </c>
      <c r="R14478">
        <v>-137.5848</v>
      </c>
      <c r="S14478">
        <v>0</v>
      </c>
      <c r="T14478">
        <v>23.922000000000001</v>
      </c>
      <c r="AA14478" t="s">
        <v>465</v>
      </c>
      <c r="AB14478" t="s">
        <v>46</v>
      </c>
      <c r="AC14478" t="b">
        <v>0</v>
      </c>
    </row>
    <row r="14479" spans="1:29" hidden="1" x14ac:dyDescent="0.25">
      <c r="A14479" t="s">
        <v>134</v>
      </c>
      <c r="B14479" t="s">
        <v>618</v>
      </c>
      <c r="C14479" t="s">
        <v>575</v>
      </c>
      <c r="D14479" s="28" t="s">
        <v>619</v>
      </c>
      <c r="E14479" t="s">
        <v>314</v>
      </c>
      <c r="F14479" t="s">
        <v>595</v>
      </c>
      <c r="G14479" t="str">
        <f t="shared" si="1193"/>
        <v>SWHC046-01</v>
      </c>
      <c r="H14479" t="str">
        <f t="shared" si="1193"/>
        <v>ExAnte2019</v>
      </c>
      <c r="I14479" t="str">
        <f t="shared" si="1193"/>
        <v>IOU workpaper</v>
      </c>
      <c r="J14479" s="2">
        <f t="shared" si="1191"/>
        <v>43775</v>
      </c>
      <c r="K14479" t="s">
        <v>203</v>
      </c>
      <c r="L14479">
        <f t="shared" si="1192"/>
        <v>1</v>
      </c>
      <c r="O14479">
        <v>0</v>
      </c>
      <c r="P14479">
        <v>0</v>
      </c>
      <c r="Q14479">
        <v>0</v>
      </c>
      <c r="R14479">
        <v>-97.027199999999993</v>
      </c>
      <c r="S14479">
        <v>0</v>
      </c>
      <c r="T14479">
        <v>19.927099999999999</v>
      </c>
      <c r="AA14479" t="s">
        <v>465</v>
      </c>
      <c r="AB14479" t="s">
        <v>46</v>
      </c>
      <c r="AC14479" t="b">
        <v>0</v>
      </c>
    </row>
    <row r="14480" spans="1:29" hidden="1" x14ac:dyDescent="0.25">
      <c r="A14480" t="s">
        <v>134</v>
      </c>
      <c r="B14480" t="s">
        <v>618</v>
      </c>
      <c r="C14480" t="s">
        <v>575</v>
      </c>
      <c r="D14480" s="28" t="s">
        <v>619</v>
      </c>
      <c r="E14480" t="s">
        <v>322</v>
      </c>
      <c r="F14480" t="s">
        <v>595</v>
      </c>
      <c r="G14480" t="str">
        <f t="shared" si="1193"/>
        <v>SWHC046-01</v>
      </c>
      <c r="H14480" t="str">
        <f t="shared" si="1193"/>
        <v>ExAnte2019</v>
      </c>
      <c r="I14480" t="str">
        <f t="shared" si="1193"/>
        <v>IOU workpaper</v>
      </c>
      <c r="J14480" s="2">
        <f t="shared" si="1191"/>
        <v>43775</v>
      </c>
      <c r="K14480" t="s">
        <v>203</v>
      </c>
      <c r="L14480">
        <f t="shared" si="1192"/>
        <v>1</v>
      </c>
      <c r="O14480">
        <v>0</v>
      </c>
      <c r="P14480">
        <v>0</v>
      </c>
      <c r="Q14480">
        <v>0</v>
      </c>
      <c r="R14480">
        <v>-116.1709</v>
      </c>
      <c r="S14480">
        <v>0</v>
      </c>
      <c r="T14480">
        <v>21.0061</v>
      </c>
      <c r="AA14480" t="s">
        <v>465</v>
      </c>
      <c r="AB14480" t="s">
        <v>46</v>
      </c>
      <c r="AC14480" t="b">
        <v>0</v>
      </c>
    </row>
    <row r="14481" spans="1:29" hidden="1" x14ac:dyDescent="0.25">
      <c r="A14481" t="s">
        <v>134</v>
      </c>
      <c r="B14481" t="s">
        <v>618</v>
      </c>
      <c r="C14481" t="s">
        <v>575</v>
      </c>
      <c r="D14481" s="28" t="s">
        <v>619</v>
      </c>
      <c r="E14481" t="s">
        <v>330</v>
      </c>
      <c r="F14481" t="s">
        <v>595</v>
      </c>
      <c r="G14481" t="str">
        <f t="shared" si="1193"/>
        <v>SWHC046-01</v>
      </c>
      <c r="H14481" t="str">
        <f t="shared" si="1193"/>
        <v>ExAnte2019</v>
      </c>
      <c r="I14481" t="str">
        <f t="shared" si="1193"/>
        <v>IOU workpaper</v>
      </c>
      <c r="J14481" s="2">
        <f t="shared" si="1191"/>
        <v>43775</v>
      </c>
      <c r="K14481" t="s">
        <v>203</v>
      </c>
      <c r="L14481">
        <f t="shared" si="1192"/>
        <v>1</v>
      </c>
      <c r="O14481">
        <v>0</v>
      </c>
      <c r="P14481">
        <v>0</v>
      </c>
      <c r="Q14481">
        <v>0</v>
      </c>
      <c r="R14481">
        <v>62.021299999999997</v>
      </c>
      <c r="S14481">
        <v>0</v>
      </c>
      <c r="T14481">
        <v>1.9488000000000001</v>
      </c>
      <c r="AA14481" t="s">
        <v>465</v>
      </c>
      <c r="AB14481" t="s">
        <v>46</v>
      </c>
      <c r="AC14481" t="b">
        <v>0</v>
      </c>
    </row>
    <row r="14482" spans="1:29" hidden="1" x14ac:dyDescent="0.25">
      <c r="A14482" t="s">
        <v>134</v>
      </c>
      <c r="B14482" t="s">
        <v>618</v>
      </c>
      <c r="C14482" t="s">
        <v>575</v>
      </c>
      <c r="D14482" s="28" t="s">
        <v>619</v>
      </c>
      <c r="E14482" t="s">
        <v>338</v>
      </c>
      <c r="F14482" t="s">
        <v>595</v>
      </c>
      <c r="G14482" t="str">
        <f t="shared" si="1193"/>
        <v>SWHC046-01</v>
      </c>
      <c r="H14482" t="str">
        <f t="shared" si="1193"/>
        <v>ExAnte2019</v>
      </c>
      <c r="I14482" t="str">
        <f t="shared" si="1193"/>
        <v>IOU workpaper</v>
      </c>
      <c r="J14482" s="2">
        <f t="shared" si="1191"/>
        <v>43775</v>
      </c>
      <c r="K14482" t="s">
        <v>203</v>
      </c>
      <c r="L14482">
        <f t="shared" si="1192"/>
        <v>1</v>
      </c>
      <c r="O14482">
        <v>0</v>
      </c>
      <c r="P14482">
        <v>0</v>
      </c>
      <c r="Q14482">
        <v>0</v>
      </c>
      <c r="R14482">
        <v>-565.99149999999997</v>
      </c>
      <c r="S14482">
        <v>0</v>
      </c>
      <c r="T14482">
        <v>66.162199999999999</v>
      </c>
      <c r="AA14482" t="s">
        <v>465</v>
      </c>
      <c r="AB14482" t="s">
        <v>46</v>
      </c>
      <c r="AC14482" t="b">
        <v>0</v>
      </c>
    </row>
    <row r="14483" spans="1:29" hidden="1" x14ac:dyDescent="0.25">
      <c r="A14483" t="s">
        <v>134</v>
      </c>
      <c r="B14483" t="s">
        <v>618</v>
      </c>
      <c r="C14483" t="s">
        <v>576</v>
      </c>
      <c r="D14483" s="28" t="s">
        <v>619</v>
      </c>
      <c r="E14483" t="s">
        <v>202</v>
      </c>
      <c r="F14483" t="s">
        <v>595</v>
      </c>
      <c r="G14483" t="str">
        <f t="shared" si="1193"/>
        <v>SWHC046-01</v>
      </c>
      <c r="H14483" t="str">
        <f t="shared" si="1193"/>
        <v>ExAnte2019</v>
      </c>
      <c r="I14483" t="str">
        <f t="shared" si="1193"/>
        <v>IOU workpaper</v>
      </c>
      <c r="J14483" s="2">
        <f t="shared" si="1191"/>
        <v>43775</v>
      </c>
      <c r="K14483" t="s">
        <v>203</v>
      </c>
      <c r="L14483">
        <f t="shared" si="1192"/>
        <v>1</v>
      </c>
      <c r="O14483">
        <v>0</v>
      </c>
      <c r="P14483">
        <v>0</v>
      </c>
      <c r="Q14483">
        <v>0</v>
      </c>
      <c r="R14483">
        <v>-500.25299999999999</v>
      </c>
      <c r="S14483">
        <v>0</v>
      </c>
      <c r="T14483">
        <v>73.044300000000007</v>
      </c>
      <c r="AA14483" t="s">
        <v>465</v>
      </c>
      <c r="AB14483" t="s">
        <v>46</v>
      </c>
      <c r="AC14483" t="b">
        <v>0</v>
      </c>
    </row>
    <row r="14484" spans="1:29" hidden="1" x14ac:dyDescent="0.25">
      <c r="A14484" t="s">
        <v>134</v>
      </c>
      <c r="B14484" t="s">
        <v>618</v>
      </c>
      <c r="C14484" t="s">
        <v>576</v>
      </c>
      <c r="D14484" s="28" t="s">
        <v>619</v>
      </c>
      <c r="E14484" t="s">
        <v>224</v>
      </c>
      <c r="F14484" t="s">
        <v>595</v>
      </c>
      <c r="G14484" t="str">
        <f t="shared" si="1193"/>
        <v>SWHC046-01</v>
      </c>
      <c r="H14484" t="str">
        <f t="shared" si="1193"/>
        <v>ExAnte2019</v>
      </c>
      <c r="I14484" t="str">
        <f t="shared" si="1193"/>
        <v>IOU workpaper</v>
      </c>
      <c r="J14484" s="2">
        <f t="shared" si="1191"/>
        <v>43775</v>
      </c>
      <c r="K14484" t="s">
        <v>203</v>
      </c>
      <c r="L14484">
        <f t="shared" si="1192"/>
        <v>1</v>
      </c>
      <c r="O14484">
        <v>0</v>
      </c>
      <c r="P14484">
        <v>0</v>
      </c>
      <c r="Q14484">
        <v>0</v>
      </c>
      <c r="R14484">
        <v>-259.82150000000001</v>
      </c>
      <c r="S14484">
        <v>0</v>
      </c>
      <c r="T14484">
        <v>34.673000000000002</v>
      </c>
      <c r="AA14484" t="s">
        <v>465</v>
      </c>
      <c r="AB14484" t="s">
        <v>46</v>
      </c>
      <c r="AC14484" t="b">
        <v>0</v>
      </c>
    </row>
    <row r="14485" spans="1:29" hidden="1" x14ac:dyDescent="0.25">
      <c r="A14485" t="s">
        <v>134</v>
      </c>
      <c r="B14485" t="s">
        <v>618</v>
      </c>
      <c r="C14485" t="s">
        <v>576</v>
      </c>
      <c r="D14485" s="28" t="s">
        <v>619</v>
      </c>
      <c r="E14485" t="s">
        <v>232</v>
      </c>
      <c r="F14485" t="s">
        <v>595</v>
      </c>
      <c r="G14485" t="str">
        <f t="shared" si="1193"/>
        <v>SWHC046-01</v>
      </c>
      <c r="H14485" t="str">
        <f t="shared" si="1193"/>
        <v>ExAnte2019</v>
      </c>
      <c r="I14485" t="str">
        <f t="shared" si="1193"/>
        <v>IOU workpaper</v>
      </c>
      <c r="J14485" s="2">
        <f t="shared" si="1191"/>
        <v>43775</v>
      </c>
      <c r="K14485" t="s">
        <v>203</v>
      </c>
      <c r="L14485">
        <f t="shared" si="1192"/>
        <v>1</v>
      </c>
      <c r="O14485">
        <v>0</v>
      </c>
      <c r="P14485">
        <v>0</v>
      </c>
      <c r="Q14485">
        <v>0</v>
      </c>
      <c r="R14485">
        <v>-224.8982</v>
      </c>
      <c r="S14485">
        <v>0</v>
      </c>
      <c r="T14485">
        <v>33.482900000000001</v>
      </c>
      <c r="AA14485" t="s">
        <v>465</v>
      </c>
      <c r="AB14485" t="s">
        <v>46</v>
      </c>
      <c r="AC14485" t="b">
        <v>0</v>
      </c>
    </row>
    <row r="14486" spans="1:29" hidden="1" x14ac:dyDescent="0.25">
      <c r="A14486" t="s">
        <v>134</v>
      </c>
      <c r="B14486" t="s">
        <v>618</v>
      </c>
      <c r="C14486" t="s">
        <v>576</v>
      </c>
      <c r="D14486" s="28" t="s">
        <v>619</v>
      </c>
      <c r="E14486" t="s">
        <v>240</v>
      </c>
      <c r="F14486" t="s">
        <v>595</v>
      </c>
      <c r="G14486" t="str">
        <f t="shared" ref="G14486:I14501" si="1194">G14485</f>
        <v>SWHC046-01</v>
      </c>
      <c r="H14486" t="str">
        <f t="shared" si="1194"/>
        <v>ExAnte2019</v>
      </c>
      <c r="I14486" t="str">
        <f t="shared" si="1194"/>
        <v>IOU workpaper</v>
      </c>
      <c r="J14486" s="2">
        <f t="shared" si="1191"/>
        <v>43775</v>
      </c>
      <c r="K14486" t="s">
        <v>203</v>
      </c>
      <c r="L14486">
        <f t="shared" si="1192"/>
        <v>1</v>
      </c>
      <c r="O14486">
        <v>0</v>
      </c>
      <c r="P14486">
        <v>0</v>
      </c>
      <c r="Q14486">
        <v>0</v>
      </c>
      <c r="R14486">
        <v>-183.44329999999999</v>
      </c>
      <c r="S14486">
        <v>0</v>
      </c>
      <c r="T14486">
        <v>25.037500000000001</v>
      </c>
      <c r="AA14486" t="s">
        <v>465</v>
      </c>
      <c r="AB14486" t="s">
        <v>46</v>
      </c>
      <c r="AC14486" t="b">
        <v>0</v>
      </c>
    </row>
    <row r="14487" spans="1:29" hidden="1" x14ac:dyDescent="0.25">
      <c r="A14487" t="s">
        <v>134</v>
      </c>
      <c r="B14487" t="s">
        <v>618</v>
      </c>
      <c r="C14487" t="s">
        <v>576</v>
      </c>
      <c r="D14487" s="28" t="s">
        <v>619</v>
      </c>
      <c r="E14487" t="s">
        <v>248</v>
      </c>
      <c r="F14487" t="s">
        <v>595</v>
      </c>
      <c r="G14487" t="str">
        <f t="shared" si="1194"/>
        <v>SWHC046-01</v>
      </c>
      <c r="H14487" t="str">
        <f t="shared" si="1194"/>
        <v>ExAnte2019</v>
      </c>
      <c r="I14487" t="str">
        <f t="shared" si="1194"/>
        <v>IOU workpaper</v>
      </c>
      <c r="J14487" s="2">
        <f t="shared" si="1191"/>
        <v>43775</v>
      </c>
      <c r="K14487" t="s">
        <v>203</v>
      </c>
      <c r="L14487">
        <f t="shared" si="1192"/>
        <v>1</v>
      </c>
      <c r="O14487">
        <v>0</v>
      </c>
      <c r="P14487">
        <v>0</v>
      </c>
      <c r="Q14487">
        <v>0</v>
      </c>
      <c r="R14487">
        <v>-227.3528</v>
      </c>
      <c r="S14487">
        <v>0</v>
      </c>
      <c r="T14487">
        <v>33.602200000000003</v>
      </c>
      <c r="AA14487" t="s">
        <v>465</v>
      </c>
      <c r="AB14487" t="s">
        <v>46</v>
      </c>
      <c r="AC14487" t="b">
        <v>0</v>
      </c>
    </row>
    <row r="14488" spans="1:29" hidden="1" x14ac:dyDescent="0.25">
      <c r="A14488" t="s">
        <v>134</v>
      </c>
      <c r="B14488" t="s">
        <v>618</v>
      </c>
      <c r="C14488" t="s">
        <v>576</v>
      </c>
      <c r="D14488" s="28" t="s">
        <v>619</v>
      </c>
      <c r="E14488" t="s">
        <v>256</v>
      </c>
      <c r="F14488" t="s">
        <v>595</v>
      </c>
      <c r="G14488" t="str">
        <f t="shared" si="1194"/>
        <v>SWHC046-01</v>
      </c>
      <c r="H14488" t="str">
        <f t="shared" si="1194"/>
        <v>ExAnte2019</v>
      </c>
      <c r="I14488" t="str">
        <f t="shared" si="1194"/>
        <v>IOU workpaper</v>
      </c>
      <c r="J14488" s="2">
        <f t="shared" si="1191"/>
        <v>43775</v>
      </c>
      <c r="K14488" t="s">
        <v>203</v>
      </c>
      <c r="L14488">
        <f t="shared" si="1192"/>
        <v>1</v>
      </c>
      <c r="O14488">
        <v>0</v>
      </c>
      <c r="P14488">
        <v>0</v>
      </c>
      <c r="Q14488">
        <v>0</v>
      </c>
      <c r="R14488">
        <v>-74.314300000000003</v>
      </c>
      <c r="S14488">
        <v>0</v>
      </c>
      <c r="T14488">
        <v>12.968500000000001</v>
      </c>
      <c r="AA14488" t="s">
        <v>465</v>
      </c>
      <c r="AB14488" t="s">
        <v>46</v>
      </c>
      <c r="AC14488" t="b">
        <v>0</v>
      </c>
    </row>
    <row r="14489" spans="1:29" hidden="1" x14ac:dyDescent="0.25">
      <c r="A14489" t="s">
        <v>134</v>
      </c>
      <c r="B14489" t="s">
        <v>618</v>
      </c>
      <c r="C14489" t="s">
        <v>576</v>
      </c>
      <c r="D14489" s="28" t="s">
        <v>619</v>
      </c>
      <c r="E14489" t="s">
        <v>265</v>
      </c>
      <c r="F14489" t="s">
        <v>595</v>
      </c>
      <c r="G14489" t="str">
        <f t="shared" si="1194"/>
        <v>SWHC046-01</v>
      </c>
      <c r="H14489" t="str">
        <f t="shared" si="1194"/>
        <v>ExAnte2019</v>
      </c>
      <c r="I14489" t="str">
        <f t="shared" si="1194"/>
        <v>IOU workpaper</v>
      </c>
      <c r="J14489" s="2">
        <f t="shared" si="1191"/>
        <v>43775</v>
      </c>
      <c r="K14489" t="s">
        <v>203</v>
      </c>
      <c r="L14489">
        <f t="shared" si="1192"/>
        <v>1</v>
      </c>
      <c r="O14489">
        <v>0</v>
      </c>
      <c r="P14489">
        <v>0</v>
      </c>
      <c r="Q14489">
        <v>0</v>
      </c>
      <c r="R14489">
        <v>-56.450400000000002</v>
      </c>
      <c r="S14489">
        <v>0</v>
      </c>
      <c r="T14489">
        <v>9.4707000000000008</v>
      </c>
      <c r="AA14489" t="s">
        <v>465</v>
      </c>
      <c r="AB14489" t="s">
        <v>46</v>
      </c>
      <c r="AC14489" t="b">
        <v>0</v>
      </c>
    </row>
    <row r="14490" spans="1:29" hidden="1" x14ac:dyDescent="0.25">
      <c r="A14490" t="s">
        <v>134</v>
      </c>
      <c r="B14490" t="s">
        <v>618</v>
      </c>
      <c r="C14490" t="s">
        <v>576</v>
      </c>
      <c r="D14490" s="28" t="s">
        <v>619</v>
      </c>
      <c r="E14490" t="s">
        <v>274</v>
      </c>
      <c r="F14490" t="s">
        <v>595</v>
      </c>
      <c r="G14490" t="str">
        <f t="shared" si="1194"/>
        <v>SWHC046-01</v>
      </c>
      <c r="H14490" t="str">
        <f t="shared" si="1194"/>
        <v>ExAnte2019</v>
      </c>
      <c r="I14490" t="str">
        <f t="shared" si="1194"/>
        <v>IOU workpaper</v>
      </c>
      <c r="J14490" s="2">
        <f t="shared" si="1191"/>
        <v>43775</v>
      </c>
      <c r="K14490" t="s">
        <v>203</v>
      </c>
      <c r="L14490">
        <f t="shared" si="1192"/>
        <v>1</v>
      </c>
      <c r="O14490">
        <v>0</v>
      </c>
      <c r="P14490">
        <v>0</v>
      </c>
      <c r="Q14490">
        <v>0</v>
      </c>
      <c r="R14490">
        <v>-54.366500000000002</v>
      </c>
      <c r="S14490">
        <v>0</v>
      </c>
      <c r="T14490">
        <v>10.7278</v>
      </c>
      <c r="AA14490" t="s">
        <v>465</v>
      </c>
      <c r="AB14490" t="s">
        <v>46</v>
      </c>
      <c r="AC14490" t="b">
        <v>0</v>
      </c>
    </row>
    <row r="14491" spans="1:29" hidden="1" x14ac:dyDescent="0.25">
      <c r="A14491" t="s">
        <v>134</v>
      </c>
      <c r="B14491" t="s">
        <v>618</v>
      </c>
      <c r="C14491" t="s">
        <v>576</v>
      </c>
      <c r="D14491" s="28" t="s">
        <v>619</v>
      </c>
      <c r="E14491" t="s">
        <v>282</v>
      </c>
      <c r="F14491" t="s">
        <v>595</v>
      </c>
      <c r="G14491" t="str">
        <f t="shared" si="1194"/>
        <v>SWHC046-01</v>
      </c>
      <c r="H14491" t="str">
        <f t="shared" si="1194"/>
        <v>ExAnte2019</v>
      </c>
      <c r="I14491" t="str">
        <f t="shared" si="1194"/>
        <v>IOU workpaper</v>
      </c>
      <c r="J14491" s="2">
        <f t="shared" si="1191"/>
        <v>43775</v>
      </c>
      <c r="K14491" t="s">
        <v>203</v>
      </c>
      <c r="L14491">
        <f t="shared" si="1192"/>
        <v>1</v>
      </c>
      <c r="O14491">
        <v>0</v>
      </c>
      <c r="P14491">
        <v>0</v>
      </c>
      <c r="Q14491">
        <v>0</v>
      </c>
      <c r="R14491">
        <v>-76.113200000000006</v>
      </c>
      <c r="S14491">
        <v>0</v>
      </c>
      <c r="T14491">
        <v>13.053100000000001</v>
      </c>
      <c r="AA14491" t="s">
        <v>465</v>
      </c>
      <c r="AB14491" t="s">
        <v>46</v>
      </c>
      <c r="AC14491" t="b">
        <v>0</v>
      </c>
    </row>
    <row r="14492" spans="1:29" hidden="1" x14ac:dyDescent="0.25">
      <c r="A14492" t="s">
        <v>134</v>
      </c>
      <c r="B14492" t="s">
        <v>618</v>
      </c>
      <c r="C14492" t="s">
        <v>576</v>
      </c>
      <c r="D14492" s="28" t="s">
        <v>619</v>
      </c>
      <c r="E14492" t="s">
        <v>290</v>
      </c>
      <c r="F14492" t="s">
        <v>595</v>
      </c>
      <c r="G14492" t="str">
        <f t="shared" si="1194"/>
        <v>SWHC046-01</v>
      </c>
      <c r="H14492" t="str">
        <f t="shared" si="1194"/>
        <v>ExAnte2019</v>
      </c>
      <c r="I14492" t="str">
        <f t="shared" si="1194"/>
        <v>IOU workpaper</v>
      </c>
      <c r="J14492" s="2">
        <f t="shared" si="1191"/>
        <v>43775</v>
      </c>
      <c r="K14492" t="s">
        <v>203</v>
      </c>
      <c r="L14492">
        <f t="shared" si="1192"/>
        <v>1</v>
      </c>
      <c r="O14492">
        <v>0</v>
      </c>
      <c r="P14492">
        <v>0</v>
      </c>
      <c r="Q14492">
        <v>0</v>
      </c>
      <c r="R14492">
        <v>-54.616500000000002</v>
      </c>
      <c r="S14492">
        <v>0</v>
      </c>
      <c r="T14492">
        <v>12.3904</v>
      </c>
      <c r="AA14492" t="s">
        <v>465</v>
      </c>
      <c r="AB14492" t="s">
        <v>46</v>
      </c>
      <c r="AC14492" t="b">
        <v>0</v>
      </c>
    </row>
    <row r="14493" spans="1:29" hidden="1" x14ac:dyDescent="0.25">
      <c r="A14493" t="s">
        <v>134</v>
      </c>
      <c r="B14493" t="s">
        <v>618</v>
      </c>
      <c r="C14493" t="s">
        <v>576</v>
      </c>
      <c r="D14493" s="28" t="s">
        <v>619</v>
      </c>
      <c r="E14493" t="s">
        <v>298</v>
      </c>
      <c r="F14493" t="s">
        <v>595</v>
      </c>
      <c r="G14493" t="str">
        <f t="shared" si="1194"/>
        <v>SWHC046-01</v>
      </c>
      <c r="H14493" t="str">
        <f t="shared" si="1194"/>
        <v>ExAnte2019</v>
      </c>
      <c r="I14493" t="str">
        <f t="shared" si="1194"/>
        <v>IOU workpaper</v>
      </c>
      <c r="J14493" s="2">
        <f t="shared" si="1191"/>
        <v>43775</v>
      </c>
      <c r="K14493" t="s">
        <v>203</v>
      </c>
      <c r="L14493">
        <f t="shared" si="1192"/>
        <v>1</v>
      </c>
      <c r="O14493">
        <v>0</v>
      </c>
      <c r="P14493">
        <v>0</v>
      </c>
      <c r="Q14493">
        <v>0</v>
      </c>
      <c r="R14493">
        <v>-182.50120000000001</v>
      </c>
      <c r="S14493">
        <v>0</v>
      </c>
      <c r="T14493">
        <v>29.175699999999999</v>
      </c>
      <c r="AA14493" t="s">
        <v>465</v>
      </c>
      <c r="AB14493" t="s">
        <v>46</v>
      </c>
      <c r="AC14493" t="b">
        <v>0</v>
      </c>
    </row>
    <row r="14494" spans="1:29" hidden="1" x14ac:dyDescent="0.25">
      <c r="A14494" t="s">
        <v>134</v>
      </c>
      <c r="B14494" t="s">
        <v>618</v>
      </c>
      <c r="C14494" t="s">
        <v>576</v>
      </c>
      <c r="D14494" s="28" t="s">
        <v>619</v>
      </c>
      <c r="E14494" t="s">
        <v>306</v>
      </c>
      <c r="F14494" t="s">
        <v>595</v>
      </c>
      <c r="G14494" t="str">
        <f t="shared" si="1194"/>
        <v>SWHC046-01</v>
      </c>
      <c r="H14494" t="str">
        <f t="shared" si="1194"/>
        <v>ExAnte2019</v>
      </c>
      <c r="I14494" t="str">
        <f t="shared" si="1194"/>
        <v>IOU workpaper</v>
      </c>
      <c r="J14494" s="2">
        <f t="shared" si="1191"/>
        <v>43775</v>
      </c>
      <c r="K14494" t="s">
        <v>203</v>
      </c>
      <c r="L14494">
        <f t="shared" si="1192"/>
        <v>1</v>
      </c>
      <c r="O14494">
        <v>0</v>
      </c>
      <c r="P14494">
        <v>0</v>
      </c>
      <c r="Q14494">
        <v>0</v>
      </c>
      <c r="R14494">
        <v>-208.61160000000001</v>
      </c>
      <c r="S14494">
        <v>0</v>
      </c>
      <c r="T14494">
        <v>30.6814</v>
      </c>
      <c r="AA14494" t="s">
        <v>465</v>
      </c>
      <c r="AB14494" t="s">
        <v>46</v>
      </c>
      <c r="AC14494" t="b">
        <v>0</v>
      </c>
    </row>
    <row r="14495" spans="1:29" hidden="1" x14ac:dyDescent="0.25">
      <c r="A14495" t="s">
        <v>134</v>
      </c>
      <c r="B14495" t="s">
        <v>618</v>
      </c>
      <c r="C14495" t="s">
        <v>576</v>
      </c>
      <c r="D14495" s="28" t="s">
        <v>619</v>
      </c>
      <c r="E14495" t="s">
        <v>314</v>
      </c>
      <c r="F14495" t="s">
        <v>595</v>
      </c>
      <c r="G14495" t="str">
        <f t="shared" si="1194"/>
        <v>SWHC046-01</v>
      </c>
      <c r="H14495" t="str">
        <f t="shared" si="1194"/>
        <v>ExAnte2019</v>
      </c>
      <c r="I14495" t="str">
        <f t="shared" si="1194"/>
        <v>IOU workpaper</v>
      </c>
      <c r="J14495" s="2">
        <f t="shared" si="1191"/>
        <v>43775</v>
      </c>
      <c r="K14495" t="s">
        <v>203</v>
      </c>
      <c r="L14495">
        <f t="shared" si="1192"/>
        <v>1</v>
      </c>
      <c r="O14495">
        <v>0</v>
      </c>
      <c r="P14495">
        <v>0</v>
      </c>
      <c r="Q14495">
        <v>0</v>
      </c>
      <c r="R14495">
        <v>-157.13990000000001</v>
      </c>
      <c r="S14495">
        <v>0</v>
      </c>
      <c r="T14495">
        <v>25.485900000000001</v>
      </c>
      <c r="AA14495" t="s">
        <v>465</v>
      </c>
      <c r="AB14495" t="s">
        <v>46</v>
      </c>
      <c r="AC14495" t="b">
        <v>0</v>
      </c>
    </row>
    <row r="14496" spans="1:29" hidden="1" x14ac:dyDescent="0.25">
      <c r="A14496" t="s">
        <v>134</v>
      </c>
      <c r="B14496" t="s">
        <v>618</v>
      </c>
      <c r="C14496" t="s">
        <v>576</v>
      </c>
      <c r="D14496" s="28" t="s">
        <v>619</v>
      </c>
      <c r="E14496" t="s">
        <v>322</v>
      </c>
      <c r="F14496" t="s">
        <v>595</v>
      </c>
      <c r="G14496" t="str">
        <f t="shared" si="1194"/>
        <v>SWHC046-01</v>
      </c>
      <c r="H14496" t="str">
        <f t="shared" si="1194"/>
        <v>ExAnte2019</v>
      </c>
      <c r="I14496" t="str">
        <f t="shared" si="1194"/>
        <v>IOU workpaper</v>
      </c>
      <c r="J14496" s="2">
        <f t="shared" si="1191"/>
        <v>43775</v>
      </c>
      <c r="K14496" t="s">
        <v>203</v>
      </c>
      <c r="L14496">
        <f t="shared" si="1192"/>
        <v>1</v>
      </c>
      <c r="O14496">
        <v>0</v>
      </c>
      <c r="P14496">
        <v>0</v>
      </c>
      <c r="Q14496">
        <v>0</v>
      </c>
      <c r="R14496">
        <v>-169.43289999999999</v>
      </c>
      <c r="S14496">
        <v>0</v>
      </c>
      <c r="T14496">
        <v>26.311599999999999</v>
      </c>
      <c r="AA14496" t="s">
        <v>465</v>
      </c>
      <c r="AB14496" t="s">
        <v>46</v>
      </c>
      <c r="AC14496" t="b">
        <v>0</v>
      </c>
    </row>
    <row r="14497" spans="1:29" hidden="1" x14ac:dyDescent="0.25">
      <c r="A14497" t="s">
        <v>134</v>
      </c>
      <c r="B14497" t="s">
        <v>618</v>
      </c>
      <c r="C14497" t="s">
        <v>576</v>
      </c>
      <c r="D14497" s="28" t="s">
        <v>619</v>
      </c>
      <c r="E14497" t="s">
        <v>330</v>
      </c>
      <c r="F14497" t="s">
        <v>595</v>
      </c>
      <c r="G14497" t="str">
        <f t="shared" si="1194"/>
        <v>SWHC046-01</v>
      </c>
      <c r="H14497" t="str">
        <f t="shared" si="1194"/>
        <v>ExAnte2019</v>
      </c>
      <c r="I14497" t="str">
        <f t="shared" si="1194"/>
        <v>IOU workpaper</v>
      </c>
      <c r="J14497" s="2">
        <f t="shared" si="1191"/>
        <v>43775</v>
      </c>
      <c r="K14497" t="s">
        <v>203</v>
      </c>
      <c r="L14497">
        <f t="shared" si="1192"/>
        <v>1</v>
      </c>
      <c r="O14497">
        <v>0</v>
      </c>
      <c r="P14497">
        <v>0</v>
      </c>
      <c r="Q14497">
        <v>0</v>
      </c>
      <c r="R14497">
        <v>21.246500000000001</v>
      </c>
      <c r="S14497">
        <v>0</v>
      </c>
      <c r="T14497">
        <v>3.5453000000000001</v>
      </c>
      <c r="AA14497" t="s">
        <v>465</v>
      </c>
      <c r="AB14497" t="s">
        <v>46</v>
      </c>
      <c r="AC14497" t="b">
        <v>0</v>
      </c>
    </row>
    <row r="14498" spans="1:29" hidden="1" x14ac:dyDescent="0.25">
      <c r="A14498" t="s">
        <v>134</v>
      </c>
      <c r="B14498" t="s">
        <v>618</v>
      </c>
      <c r="C14498" t="s">
        <v>576</v>
      </c>
      <c r="D14498" s="28" t="s">
        <v>619</v>
      </c>
      <c r="E14498" t="s">
        <v>338</v>
      </c>
      <c r="F14498" t="s">
        <v>595</v>
      </c>
      <c r="G14498" t="str">
        <f t="shared" si="1194"/>
        <v>SWHC046-01</v>
      </c>
      <c r="H14498" t="str">
        <f t="shared" si="1194"/>
        <v>ExAnte2019</v>
      </c>
      <c r="I14498" t="str">
        <f t="shared" si="1194"/>
        <v>IOU workpaper</v>
      </c>
      <c r="J14498" s="2">
        <f t="shared" si="1191"/>
        <v>43775</v>
      </c>
      <c r="K14498" t="s">
        <v>203</v>
      </c>
      <c r="L14498">
        <f t="shared" si="1192"/>
        <v>1</v>
      </c>
      <c r="O14498">
        <v>0</v>
      </c>
      <c r="P14498">
        <v>0</v>
      </c>
      <c r="Q14498">
        <v>0</v>
      </c>
      <c r="R14498">
        <v>-706.05499999999995</v>
      </c>
      <c r="S14498">
        <v>0</v>
      </c>
      <c r="T14498">
        <v>84.506900000000002</v>
      </c>
      <c r="AA14498" t="s">
        <v>465</v>
      </c>
      <c r="AB14498" t="s">
        <v>46</v>
      </c>
      <c r="AC14498" t="b">
        <v>0</v>
      </c>
    </row>
    <row r="14499" spans="1:29" hidden="1" x14ac:dyDescent="0.25">
      <c r="A14499" t="s">
        <v>134</v>
      </c>
      <c r="B14499" t="s">
        <v>618</v>
      </c>
      <c r="C14499" t="s">
        <v>577</v>
      </c>
      <c r="D14499" s="28" t="s">
        <v>619</v>
      </c>
      <c r="E14499" t="s">
        <v>202</v>
      </c>
      <c r="F14499" t="s">
        <v>595</v>
      </c>
      <c r="G14499" t="str">
        <f t="shared" si="1194"/>
        <v>SWHC046-01</v>
      </c>
      <c r="H14499" t="str">
        <f t="shared" si="1194"/>
        <v>ExAnte2019</v>
      </c>
      <c r="I14499" t="str">
        <f t="shared" si="1194"/>
        <v>IOU workpaper</v>
      </c>
      <c r="J14499" s="2">
        <f t="shared" si="1191"/>
        <v>43775</v>
      </c>
      <c r="K14499" t="s">
        <v>203</v>
      </c>
      <c r="L14499">
        <f t="shared" si="1192"/>
        <v>1</v>
      </c>
      <c r="O14499">
        <v>0</v>
      </c>
      <c r="P14499">
        <v>0</v>
      </c>
      <c r="Q14499">
        <v>0</v>
      </c>
      <c r="R14499">
        <v>-758.6635</v>
      </c>
      <c r="S14499">
        <v>0</v>
      </c>
      <c r="T14499">
        <v>110.19</v>
      </c>
      <c r="AA14499" t="s">
        <v>465</v>
      </c>
      <c r="AB14499" t="s">
        <v>46</v>
      </c>
      <c r="AC14499" t="b">
        <v>0</v>
      </c>
    </row>
    <row r="14500" spans="1:29" hidden="1" x14ac:dyDescent="0.25">
      <c r="A14500" t="s">
        <v>134</v>
      </c>
      <c r="B14500" t="s">
        <v>618</v>
      </c>
      <c r="C14500" t="s">
        <v>577</v>
      </c>
      <c r="D14500" s="28" t="s">
        <v>619</v>
      </c>
      <c r="E14500" t="s">
        <v>224</v>
      </c>
      <c r="F14500" t="s">
        <v>595</v>
      </c>
      <c r="G14500" t="str">
        <f t="shared" si="1194"/>
        <v>SWHC046-01</v>
      </c>
      <c r="H14500" t="str">
        <f t="shared" si="1194"/>
        <v>ExAnte2019</v>
      </c>
      <c r="I14500" t="str">
        <f t="shared" si="1194"/>
        <v>IOU workpaper</v>
      </c>
      <c r="J14500" s="2">
        <f t="shared" si="1191"/>
        <v>43775</v>
      </c>
      <c r="K14500" t="s">
        <v>203</v>
      </c>
      <c r="L14500">
        <f t="shared" si="1192"/>
        <v>1</v>
      </c>
      <c r="O14500">
        <v>0</v>
      </c>
      <c r="P14500">
        <v>0</v>
      </c>
      <c r="Q14500">
        <v>0</v>
      </c>
      <c r="R14500">
        <v>-461.93029999999999</v>
      </c>
      <c r="S14500">
        <v>0</v>
      </c>
      <c r="T14500">
        <v>68.851699999999994</v>
      </c>
      <c r="AA14500" t="s">
        <v>465</v>
      </c>
      <c r="AB14500" t="s">
        <v>46</v>
      </c>
      <c r="AC14500" t="b">
        <v>0</v>
      </c>
    </row>
    <row r="14501" spans="1:29" hidden="1" x14ac:dyDescent="0.25">
      <c r="A14501" t="s">
        <v>134</v>
      </c>
      <c r="B14501" t="s">
        <v>618</v>
      </c>
      <c r="C14501" t="s">
        <v>577</v>
      </c>
      <c r="D14501" s="28" t="s">
        <v>619</v>
      </c>
      <c r="E14501" t="s">
        <v>232</v>
      </c>
      <c r="F14501" t="s">
        <v>595</v>
      </c>
      <c r="G14501" t="str">
        <f t="shared" si="1194"/>
        <v>SWHC046-01</v>
      </c>
      <c r="H14501" t="str">
        <f t="shared" si="1194"/>
        <v>ExAnte2019</v>
      </c>
      <c r="I14501" t="str">
        <f t="shared" si="1194"/>
        <v>IOU workpaper</v>
      </c>
      <c r="J14501" s="2">
        <f t="shared" si="1191"/>
        <v>43775</v>
      </c>
      <c r="K14501" t="s">
        <v>203</v>
      </c>
      <c r="L14501">
        <f t="shared" si="1192"/>
        <v>1</v>
      </c>
      <c r="O14501">
        <v>0</v>
      </c>
      <c r="P14501">
        <v>0</v>
      </c>
      <c r="Q14501">
        <v>0</v>
      </c>
      <c r="R14501">
        <v>-320.02600000000001</v>
      </c>
      <c r="S14501">
        <v>0</v>
      </c>
      <c r="T14501">
        <v>53.419199999999996</v>
      </c>
      <c r="AA14501" t="s">
        <v>465</v>
      </c>
      <c r="AB14501" t="s">
        <v>46</v>
      </c>
      <c r="AC14501" t="b">
        <v>0</v>
      </c>
    </row>
    <row r="14502" spans="1:29" hidden="1" x14ac:dyDescent="0.25">
      <c r="A14502" t="s">
        <v>134</v>
      </c>
      <c r="B14502" t="s">
        <v>618</v>
      </c>
      <c r="C14502" t="s">
        <v>577</v>
      </c>
      <c r="D14502" s="28" t="s">
        <v>619</v>
      </c>
      <c r="E14502" t="s">
        <v>240</v>
      </c>
      <c r="F14502" t="s">
        <v>595</v>
      </c>
      <c r="G14502" t="str">
        <f t="shared" ref="G14502:I14517" si="1195">G14501</f>
        <v>SWHC046-01</v>
      </c>
      <c r="H14502" t="str">
        <f t="shared" si="1195"/>
        <v>ExAnte2019</v>
      </c>
      <c r="I14502" t="str">
        <f t="shared" si="1195"/>
        <v>IOU workpaper</v>
      </c>
      <c r="J14502" s="2">
        <f t="shared" si="1191"/>
        <v>43775</v>
      </c>
      <c r="K14502" t="s">
        <v>203</v>
      </c>
      <c r="L14502">
        <f t="shared" si="1192"/>
        <v>1</v>
      </c>
      <c r="O14502">
        <v>0</v>
      </c>
      <c r="P14502">
        <v>0</v>
      </c>
      <c r="Q14502">
        <v>0</v>
      </c>
      <c r="R14502">
        <v>-323.44549999999998</v>
      </c>
      <c r="S14502">
        <v>0</v>
      </c>
      <c r="T14502">
        <v>49.526400000000002</v>
      </c>
      <c r="AA14502" t="s">
        <v>465</v>
      </c>
      <c r="AB14502" t="s">
        <v>46</v>
      </c>
      <c r="AC14502" t="b">
        <v>0</v>
      </c>
    </row>
    <row r="14503" spans="1:29" hidden="1" x14ac:dyDescent="0.25">
      <c r="A14503" t="s">
        <v>134</v>
      </c>
      <c r="B14503" t="s">
        <v>618</v>
      </c>
      <c r="C14503" t="s">
        <v>577</v>
      </c>
      <c r="D14503" s="28" t="s">
        <v>619</v>
      </c>
      <c r="E14503" t="s">
        <v>248</v>
      </c>
      <c r="F14503" t="s">
        <v>595</v>
      </c>
      <c r="G14503" t="str">
        <f t="shared" si="1195"/>
        <v>SWHC046-01</v>
      </c>
      <c r="H14503" t="str">
        <f t="shared" si="1195"/>
        <v>ExAnte2019</v>
      </c>
      <c r="I14503" t="str">
        <f t="shared" si="1195"/>
        <v>IOU workpaper</v>
      </c>
      <c r="J14503" s="2">
        <f t="shared" si="1191"/>
        <v>43775</v>
      </c>
      <c r="K14503" t="s">
        <v>203</v>
      </c>
      <c r="L14503">
        <f t="shared" si="1192"/>
        <v>1</v>
      </c>
      <c r="O14503">
        <v>0</v>
      </c>
      <c r="P14503">
        <v>0</v>
      </c>
      <c r="Q14503">
        <v>0</v>
      </c>
      <c r="R14503">
        <v>-386.77480000000003</v>
      </c>
      <c r="S14503">
        <v>0</v>
      </c>
      <c r="T14503">
        <v>61.643099999999997</v>
      </c>
      <c r="AA14503" t="s">
        <v>465</v>
      </c>
      <c r="AB14503" t="s">
        <v>46</v>
      </c>
      <c r="AC14503" t="b">
        <v>0</v>
      </c>
    </row>
    <row r="14504" spans="1:29" hidden="1" x14ac:dyDescent="0.25">
      <c r="A14504" t="s">
        <v>134</v>
      </c>
      <c r="B14504" t="s">
        <v>618</v>
      </c>
      <c r="C14504" t="s">
        <v>577</v>
      </c>
      <c r="D14504" s="28" t="s">
        <v>619</v>
      </c>
      <c r="E14504" t="s">
        <v>256</v>
      </c>
      <c r="F14504" t="s">
        <v>595</v>
      </c>
      <c r="G14504" t="str">
        <f t="shared" si="1195"/>
        <v>SWHC046-01</v>
      </c>
      <c r="H14504" t="str">
        <f t="shared" si="1195"/>
        <v>ExAnte2019</v>
      </c>
      <c r="I14504" t="str">
        <f t="shared" si="1195"/>
        <v>IOU workpaper</v>
      </c>
      <c r="J14504" s="2">
        <f t="shared" si="1191"/>
        <v>43775</v>
      </c>
      <c r="K14504" t="s">
        <v>203</v>
      </c>
      <c r="L14504">
        <f t="shared" si="1192"/>
        <v>1</v>
      </c>
      <c r="O14504">
        <v>0</v>
      </c>
      <c r="P14504">
        <v>0</v>
      </c>
      <c r="Q14504">
        <v>0</v>
      </c>
      <c r="R14504">
        <v>-137.33349999999999</v>
      </c>
      <c r="S14504">
        <v>0</v>
      </c>
      <c r="T14504">
        <v>26.3065</v>
      </c>
      <c r="AA14504" t="s">
        <v>465</v>
      </c>
      <c r="AB14504" t="s">
        <v>46</v>
      </c>
      <c r="AC14504" t="b">
        <v>0</v>
      </c>
    </row>
    <row r="14505" spans="1:29" hidden="1" x14ac:dyDescent="0.25">
      <c r="A14505" t="s">
        <v>134</v>
      </c>
      <c r="B14505" t="s">
        <v>618</v>
      </c>
      <c r="C14505" t="s">
        <v>577</v>
      </c>
      <c r="D14505" s="28" t="s">
        <v>619</v>
      </c>
      <c r="E14505" t="s">
        <v>265</v>
      </c>
      <c r="F14505" t="s">
        <v>595</v>
      </c>
      <c r="G14505" t="str">
        <f t="shared" si="1195"/>
        <v>SWHC046-01</v>
      </c>
      <c r="H14505" t="str">
        <f t="shared" si="1195"/>
        <v>ExAnte2019</v>
      </c>
      <c r="I14505" t="str">
        <f t="shared" si="1195"/>
        <v>IOU workpaper</v>
      </c>
      <c r="J14505" s="2">
        <f t="shared" si="1191"/>
        <v>43775</v>
      </c>
      <c r="K14505" t="s">
        <v>203</v>
      </c>
      <c r="L14505">
        <f t="shared" si="1192"/>
        <v>1</v>
      </c>
      <c r="O14505">
        <v>0</v>
      </c>
      <c r="P14505">
        <v>0</v>
      </c>
      <c r="Q14505">
        <v>0</v>
      </c>
      <c r="R14505">
        <v>-80.662700000000001</v>
      </c>
      <c r="S14505">
        <v>0</v>
      </c>
      <c r="T14505">
        <v>16.387499999999999</v>
      </c>
      <c r="AA14505" t="s">
        <v>465</v>
      </c>
      <c r="AB14505" t="s">
        <v>46</v>
      </c>
      <c r="AC14505" t="b">
        <v>0</v>
      </c>
    </row>
    <row r="14506" spans="1:29" hidden="1" x14ac:dyDescent="0.25">
      <c r="A14506" t="s">
        <v>134</v>
      </c>
      <c r="B14506" t="s">
        <v>618</v>
      </c>
      <c r="C14506" t="s">
        <v>577</v>
      </c>
      <c r="D14506" s="28" t="s">
        <v>619</v>
      </c>
      <c r="E14506" t="s">
        <v>274</v>
      </c>
      <c r="F14506" t="s">
        <v>595</v>
      </c>
      <c r="G14506" t="str">
        <f t="shared" si="1195"/>
        <v>SWHC046-01</v>
      </c>
      <c r="H14506" t="str">
        <f t="shared" si="1195"/>
        <v>ExAnte2019</v>
      </c>
      <c r="I14506" t="str">
        <f t="shared" si="1195"/>
        <v>IOU workpaper</v>
      </c>
      <c r="J14506" s="2">
        <f t="shared" si="1191"/>
        <v>43775</v>
      </c>
      <c r="K14506" t="s">
        <v>203</v>
      </c>
      <c r="L14506">
        <f t="shared" si="1192"/>
        <v>1</v>
      </c>
      <c r="O14506">
        <v>0</v>
      </c>
      <c r="P14506">
        <v>0</v>
      </c>
      <c r="Q14506">
        <v>0</v>
      </c>
      <c r="R14506">
        <v>-106.31619999999999</v>
      </c>
      <c r="S14506">
        <v>0</v>
      </c>
      <c r="T14506">
        <v>22.3748</v>
      </c>
      <c r="AA14506" t="s">
        <v>465</v>
      </c>
      <c r="AB14506" t="s">
        <v>46</v>
      </c>
      <c r="AC14506" t="b">
        <v>0</v>
      </c>
    </row>
    <row r="14507" spans="1:29" hidden="1" x14ac:dyDescent="0.25">
      <c r="A14507" t="s">
        <v>134</v>
      </c>
      <c r="B14507" t="s">
        <v>618</v>
      </c>
      <c r="C14507" t="s">
        <v>577</v>
      </c>
      <c r="D14507" s="28" t="s">
        <v>619</v>
      </c>
      <c r="E14507" t="s">
        <v>282</v>
      </c>
      <c r="F14507" t="s">
        <v>595</v>
      </c>
      <c r="G14507" t="str">
        <f t="shared" si="1195"/>
        <v>SWHC046-01</v>
      </c>
      <c r="H14507" t="str">
        <f t="shared" si="1195"/>
        <v>ExAnte2019</v>
      </c>
      <c r="I14507" t="str">
        <f t="shared" si="1195"/>
        <v>IOU workpaper</v>
      </c>
      <c r="J14507" s="2">
        <f t="shared" si="1191"/>
        <v>43775</v>
      </c>
      <c r="K14507" t="s">
        <v>203</v>
      </c>
      <c r="L14507">
        <f t="shared" si="1192"/>
        <v>1</v>
      </c>
      <c r="O14507">
        <v>0</v>
      </c>
      <c r="P14507">
        <v>0</v>
      </c>
      <c r="Q14507">
        <v>0</v>
      </c>
      <c r="R14507">
        <v>-115.0304</v>
      </c>
      <c r="S14507">
        <v>0</v>
      </c>
      <c r="T14507">
        <v>22.146000000000001</v>
      </c>
      <c r="AA14507" t="s">
        <v>465</v>
      </c>
      <c r="AB14507" t="s">
        <v>46</v>
      </c>
      <c r="AC14507" t="b">
        <v>0</v>
      </c>
    </row>
    <row r="14508" spans="1:29" hidden="1" x14ac:dyDescent="0.25">
      <c r="A14508" t="s">
        <v>134</v>
      </c>
      <c r="B14508" t="s">
        <v>618</v>
      </c>
      <c r="C14508" t="s">
        <v>577</v>
      </c>
      <c r="D14508" s="28" t="s">
        <v>619</v>
      </c>
      <c r="E14508" t="s">
        <v>290</v>
      </c>
      <c r="F14508" t="s">
        <v>595</v>
      </c>
      <c r="G14508" t="str">
        <f t="shared" si="1195"/>
        <v>SWHC046-01</v>
      </c>
      <c r="H14508" t="str">
        <f t="shared" si="1195"/>
        <v>ExAnte2019</v>
      </c>
      <c r="I14508" t="str">
        <f t="shared" si="1195"/>
        <v>IOU workpaper</v>
      </c>
      <c r="J14508" s="2">
        <f t="shared" si="1191"/>
        <v>43775</v>
      </c>
      <c r="K14508" t="s">
        <v>203</v>
      </c>
      <c r="L14508">
        <f t="shared" si="1192"/>
        <v>1</v>
      </c>
      <c r="O14508">
        <v>0</v>
      </c>
      <c r="P14508">
        <v>0</v>
      </c>
      <c r="Q14508">
        <v>0</v>
      </c>
      <c r="R14508">
        <v>-135.25</v>
      </c>
      <c r="S14508">
        <v>0</v>
      </c>
      <c r="T14508">
        <v>25.346599999999999</v>
      </c>
      <c r="AA14508" t="s">
        <v>465</v>
      </c>
      <c r="AB14508" t="s">
        <v>46</v>
      </c>
      <c r="AC14508" t="b">
        <v>0</v>
      </c>
    </row>
    <row r="14509" spans="1:29" hidden="1" x14ac:dyDescent="0.25">
      <c r="A14509" t="s">
        <v>134</v>
      </c>
      <c r="B14509" t="s">
        <v>618</v>
      </c>
      <c r="C14509" t="s">
        <v>577</v>
      </c>
      <c r="D14509" s="28" t="s">
        <v>619</v>
      </c>
      <c r="E14509" t="s">
        <v>298</v>
      </c>
      <c r="F14509" t="s">
        <v>595</v>
      </c>
      <c r="G14509" t="str">
        <f t="shared" si="1195"/>
        <v>SWHC046-01</v>
      </c>
      <c r="H14509" t="str">
        <f t="shared" si="1195"/>
        <v>ExAnte2019</v>
      </c>
      <c r="I14509" t="str">
        <f t="shared" si="1195"/>
        <v>IOU workpaper</v>
      </c>
      <c r="J14509" s="2">
        <f t="shared" si="1191"/>
        <v>43775</v>
      </c>
      <c r="K14509" t="s">
        <v>203</v>
      </c>
      <c r="L14509">
        <f t="shared" si="1192"/>
        <v>1</v>
      </c>
      <c r="O14509">
        <v>0</v>
      </c>
      <c r="P14509">
        <v>0</v>
      </c>
      <c r="Q14509">
        <v>0</v>
      </c>
      <c r="R14509">
        <v>-294.17950000000002</v>
      </c>
      <c r="S14509">
        <v>0</v>
      </c>
      <c r="T14509">
        <v>46.8416</v>
      </c>
      <c r="AA14509" t="s">
        <v>465</v>
      </c>
      <c r="AB14509" t="s">
        <v>46</v>
      </c>
      <c r="AC14509" t="b">
        <v>0</v>
      </c>
    </row>
    <row r="14510" spans="1:29" hidden="1" x14ac:dyDescent="0.25">
      <c r="A14510" t="s">
        <v>134</v>
      </c>
      <c r="B14510" t="s">
        <v>618</v>
      </c>
      <c r="C14510" t="s">
        <v>577</v>
      </c>
      <c r="D14510" s="28" t="s">
        <v>619</v>
      </c>
      <c r="E14510" t="s">
        <v>306</v>
      </c>
      <c r="F14510" t="s">
        <v>595</v>
      </c>
      <c r="G14510" t="str">
        <f t="shared" si="1195"/>
        <v>SWHC046-01</v>
      </c>
      <c r="H14510" t="str">
        <f t="shared" si="1195"/>
        <v>ExAnte2019</v>
      </c>
      <c r="I14510" t="str">
        <f t="shared" si="1195"/>
        <v>IOU workpaper</v>
      </c>
      <c r="J14510" s="2">
        <f t="shared" si="1191"/>
        <v>43775</v>
      </c>
      <c r="K14510" t="s">
        <v>203</v>
      </c>
      <c r="L14510">
        <f t="shared" si="1192"/>
        <v>1</v>
      </c>
      <c r="O14510">
        <v>0</v>
      </c>
      <c r="P14510">
        <v>0</v>
      </c>
      <c r="Q14510">
        <v>0</v>
      </c>
      <c r="R14510">
        <v>-338.4717</v>
      </c>
      <c r="S14510">
        <v>0</v>
      </c>
      <c r="T14510">
        <v>52.724499999999999</v>
      </c>
      <c r="AA14510" t="s">
        <v>465</v>
      </c>
      <c r="AB14510" t="s">
        <v>46</v>
      </c>
      <c r="AC14510" t="b">
        <v>0</v>
      </c>
    </row>
    <row r="14511" spans="1:29" hidden="1" x14ac:dyDescent="0.25">
      <c r="A14511" t="s">
        <v>134</v>
      </c>
      <c r="B14511" t="s">
        <v>618</v>
      </c>
      <c r="C14511" t="s">
        <v>577</v>
      </c>
      <c r="D14511" s="28" t="s">
        <v>619</v>
      </c>
      <c r="E14511" t="s">
        <v>314</v>
      </c>
      <c r="F14511" t="s">
        <v>595</v>
      </c>
      <c r="G14511" t="str">
        <f t="shared" si="1195"/>
        <v>SWHC046-01</v>
      </c>
      <c r="H14511" t="str">
        <f t="shared" si="1195"/>
        <v>ExAnte2019</v>
      </c>
      <c r="I14511" t="str">
        <f t="shared" si="1195"/>
        <v>IOU workpaper</v>
      </c>
      <c r="J14511" s="2">
        <f t="shared" si="1191"/>
        <v>43775</v>
      </c>
      <c r="K14511" t="s">
        <v>203</v>
      </c>
      <c r="L14511">
        <f t="shared" si="1192"/>
        <v>1</v>
      </c>
      <c r="O14511">
        <v>0</v>
      </c>
      <c r="P14511">
        <v>0</v>
      </c>
      <c r="Q14511">
        <v>0</v>
      </c>
      <c r="R14511">
        <v>-253.839</v>
      </c>
      <c r="S14511">
        <v>0</v>
      </c>
      <c r="T14511">
        <v>41.382199999999997</v>
      </c>
      <c r="AA14511" t="s">
        <v>465</v>
      </c>
      <c r="AB14511" t="s">
        <v>46</v>
      </c>
      <c r="AC14511" t="b">
        <v>0</v>
      </c>
    </row>
    <row r="14512" spans="1:29" hidden="1" x14ac:dyDescent="0.25">
      <c r="A14512" t="s">
        <v>134</v>
      </c>
      <c r="B14512" t="s">
        <v>618</v>
      </c>
      <c r="C14512" t="s">
        <v>577</v>
      </c>
      <c r="D14512" s="28" t="s">
        <v>619</v>
      </c>
      <c r="E14512" t="s">
        <v>322</v>
      </c>
      <c r="F14512" t="s">
        <v>595</v>
      </c>
      <c r="G14512" t="str">
        <f t="shared" si="1195"/>
        <v>SWHC046-01</v>
      </c>
      <c r="H14512" t="str">
        <f t="shared" si="1195"/>
        <v>ExAnte2019</v>
      </c>
      <c r="I14512" t="str">
        <f t="shared" si="1195"/>
        <v>IOU workpaper</v>
      </c>
      <c r="J14512" s="2">
        <f t="shared" si="1191"/>
        <v>43775</v>
      </c>
      <c r="K14512" t="s">
        <v>203</v>
      </c>
      <c r="L14512">
        <f t="shared" si="1192"/>
        <v>1</v>
      </c>
      <c r="O14512">
        <v>0</v>
      </c>
      <c r="P14512">
        <v>0</v>
      </c>
      <c r="Q14512">
        <v>0</v>
      </c>
      <c r="R14512">
        <v>-287.38850000000002</v>
      </c>
      <c r="S14512">
        <v>0</v>
      </c>
      <c r="T14512">
        <v>43.658000000000001</v>
      </c>
      <c r="AA14512" t="s">
        <v>465</v>
      </c>
      <c r="AB14512" t="s">
        <v>46</v>
      </c>
      <c r="AC14512" t="b">
        <v>0</v>
      </c>
    </row>
    <row r="14513" spans="1:29" hidden="1" x14ac:dyDescent="0.25">
      <c r="A14513" t="s">
        <v>134</v>
      </c>
      <c r="B14513" t="s">
        <v>618</v>
      </c>
      <c r="C14513" t="s">
        <v>577</v>
      </c>
      <c r="D14513" s="28" t="s">
        <v>619</v>
      </c>
      <c r="E14513" t="s">
        <v>330</v>
      </c>
      <c r="F14513" t="s">
        <v>595</v>
      </c>
      <c r="G14513" t="str">
        <f t="shared" si="1195"/>
        <v>SWHC046-01</v>
      </c>
      <c r="H14513" t="str">
        <f t="shared" si="1195"/>
        <v>ExAnte2019</v>
      </c>
      <c r="I14513" t="str">
        <f t="shared" si="1195"/>
        <v>IOU workpaper</v>
      </c>
      <c r="J14513" s="2">
        <f t="shared" si="1191"/>
        <v>43775</v>
      </c>
      <c r="K14513" t="s">
        <v>203</v>
      </c>
      <c r="L14513">
        <f t="shared" si="1192"/>
        <v>1</v>
      </c>
      <c r="O14513">
        <v>0</v>
      </c>
      <c r="P14513">
        <v>0</v>
      </c>
      <c r="Q14513">
        <v>0</v>
      </c>
      <c r="R14513">
        <v>11.352399999999999</v>
      </c>
      <c r="S14513">
        <v>0</v>
      </c>
      <c r="T14513">
        <v>6.6955999999999998</v>
      </c>
      <c r="AA14513" t="s">
        <v>465</v>
      </c>
      <c r="AB14513" t="s">
        <v>46</v>
      </c>
      <c r="AC14513" t="b">
        <v>0</v>
      </c>
    </row>
    <row r="14514" spans="1:29" hidden="1" x14ac:dyDescent="0.25">
      <c r="A14514" t="s">
        <v>134</v>
      </c>
      <c r="B14514" t="s">
        <v>618</v>
      </c>
      <c r="C14514" t="s">
        <v>577</v>
      </c>
      <c r="D14514" s="28" t="s">
        <v>619</v>
      </c>
      <c r="E14514" t="s">
        <v>338</v>
      </c>
      <c r="F14514" t="s">
        <v>595</v>
      </c>
      <c r="G14514" t="str">
        <f t="shared" si="1195"/>
        <v>SWHC046-01</v>
      </c>
      <c r="H14514" t="str">
        <f t="shared" si="1195"/>
        <v>ExAnte2019</v>
      </c>
      <c r="I14514" t="str">
        <f t="shared" si="1195"/>
        <v>IOU workpaper</v>
      </c>
      <c r="J14514" s="2">
        <f t="shared" si="1191"/>
        <v>43775</v>
      </c>
      <c r="K14514" t="s">
        <v>203</v>
      </c>
      <c r="L14514">
        <f t="shared" si="1192"/>
        <v>1</v>
      </c>
      <c r="O14514">
        <v>0</v>
      </c>
      <c r="P14514">
        <v>0</v>
      </c>
      <c r="Q14514">
        <v>0</v>
      </c>
      <c r="R14514">
        <v>-1053.9898000000001</v>
      </c>
      <c r="S14514">
        <v>0</v>
      </c>
      <c r="T14514">
        <v>123.4207</v>
      </c>
      <c r="AA14514" t="s">
        <v>465</v>
      </c>
      <c r="AB14514" t="s">
        <v>46</v>
      </c>
      <c r="AC14514" t="b">
        <v>0</v>
      </c>
    </row>
    <row r="14515" spans="1:29" hidden="1" x14ac:dyDescent="0.25">
      <c r="A14515" t="s">
        <v>134</v>
      </c>
      <c r="B14515" t="s">
        <v>618</v>
      </c>
      <c r="C14515" t="s">
        <v>578</v>
      </c>
      <c r="D14515" s="28" t="s">
        <v>619</v>
      </c>
      <c r="E14515" t="s">
        <v>202</v>
      </c>
      <c r="F14515" t="s">
        <v>595</v>
      </c>
      <c r="G14515" t="str">
        <f t="shared" si="1195"/>
        <v>SWHC046-01</v>
      </c>
      <c r="H14515" t="str">
        <f t="shared" si="1195"/>
        <v>ExAnte2019</v>
      </c>
      <c r="I14515" t="str">
        <f t="shared" si="1195"/>
        <v>IOU workpaper</v>
      </c>
      <c r="J14515" s="2">
        <f t="shared" si="1191"/>
        <v>43775</v>
      </c>
      <c r="K14515" t="s">
        <v>203</v>
      </c>
      <c r="L14515">
        <f t="shared" si="1192"/>
        <v>1</v>
      </c>
      <c r="O14515">
        <v>0</v>
      </c>
      <c r="P14515">
        <v>0</v>
      </c>
      <c r="Q14515">
        <v>0</v>
      </c>
      <c r="R14515">
        <v>-442.05630000000002</v>
      </c>
      <c r="S14515">
        <v>0</v>
      </c>
      <c r="T14515">
        <v>62.726900000000001</v>
      </c>
      <c r="AA14515" t="s">
        <v>465</v>
      </c>
      <c r="AB14515" t="s">
        <v>46</v>
      </c>
      <c r="AC14515" t="b">
        <v>0</v>
      </c>
    </row>
    <row r="14516" spans="1:29" hidden="1" x14ac:dyDescent="0.25">
      <c r="A14516" t="s">
        <v>134</v>
      </c>
      <c r="B14516" t="s">
        <v>618</v>
      </c>
      <c r="C14516" t="s">
        <v>578</v>
      </c>
      <c r="D14516" s="28" t="s">
        <v>619</v>
      </c>
      <c r="E14516" t="s">
        <v>224</v>
      </c>
      <c r="F14516" t="s">
        <v>595</v>
      </c>
      <c r="G14516" t="str">
        <f t="shared" si="1195"/>
        <v>SWHC046-01</v>
      </c>
      <c r="H14516" t="str">
        <f t="shared" si="1195"/>
        <v>ExAnte2019</v>
      </c>
      <c r="I14516" t="str">
        <f t="shared" si="1195"/>
        <v>IOU workpaper</v>
      </c>
      <c r="J14516" s="2">
        <f t="shared" si="1191"/>
        <v>43775</v>
      </c>
      <c r="K14516" t="s">
        <v>203</v>
      </c>
      <c r="L14516">
        <f t="shared" si="1192"/>
        <v>1</v>
      </c>
      <c r="O14516">
        <v>0</v>
      </c>
      <c r="P14516">
        <v>0</v>
      </c>
      <c r="Q14516">
        <v>0</v>
      </c>
      <c r="R14516">
        <v>-250.1986</v>
      </c>
      <c r="S14516">
        <v>0</v>
      </c>
      <c r="T14516">
        <v>34.096499999999999</v>
      </c>
      <c r="AA14516" t="s">
        <v>465</v>
      </c>
      <c r="AB14516" t="s">
        <v>46</v>
      </c>
      <c r="AC14516" t="b">
        <v>0</v>
      </c>
    </row>
    <row r="14517" spans="1:29" hidden="1" x14ac:dyDescent="0.25">
      <c r="A14517" t="s">
        <v>134</v>
      </c>
      <c r="B14517" t="s">
        <v>618</v>
      </c>
      <c r="C14517" t="s">
        <v>578</v>
      </c>
      <c r="D14517" s="28" t="s">
        <v>619</v>
      </c>
      <c r="E14517" t="s">
        <v>232</v>
      </c>
      <c r="F14517" t="s">
        <v>595</v>
      </c>
      <c r="G14517" t="str">
        <f t="shared" si="1195"/>
        <v>SWHC046-01</v>
      </c>
      <c r="H14517" t="str">
        <f t="shared" si="1195"/>
        <v>ExAnte2019</v>
      </c>
      <c r="I14517" t="str">
        <f t="shared" si="1195"/>
        <v>IOU workpaper</v>
      </c>
      <c r="J14517" s="2">
        <f t="shared" si="1191"/>
        <v>43775</v>
      </c>
      <c r="K14517" t="s">
        <v>203</v>
      </c>
      <c r="L14517">
        <f t="shared" si="1192"/>
        <v>1</v>
      </c>
      <c r="O14517">
        <v>0</v>
      </c>
      <c r="P14517">
        <v>0</v>
      </c>
      <c r="Q14517">
        <v>0</v>
      </c>
      <c r="R14517">
        <v>-176.09780000000001</v>
      </c>
      <c r="S14517">
        <v>0</v>
      </c>
      <c r="T14517">
        <v>26.0715</v>
      </c>
      <c r="AA14517" t="s">
        <v>465</v>
      </c>
      <c r="AB14517" t="s">
        <v>46</v>
      </c>
      <c r="AC14517" t="b">
        <v>0</v>
      </c>
    </row>
    <row r="14518" spans="1:29" hidden="1" x14ac:dyDescent="0.25">
      <c r="A14518" t="s">
        <v>134</v>
      </c>
      <c r="B14518" t="s">
        <v>618</v>
      </c>
      <c r="C14518" t="s">
        <v>578</v>
      </c>
      <c r="D14518" s="28" t="s">
        <v>619</v>
      </c>
      <c r="E14518" t="s">
        <v>240</v>
      </c>
      <c r="F14518" t="s">
        <v>595</v>
      </c>
      <c r="G14518" t="str">
        <f t="shared" ref="G14518:I14533" si="1196">G14517</f>
        <v>SWHC046-01</v>
      </c>
      <c r="H14518" t="str">
        <f t="shared" si="1196"/>
        <v>ExAnte2019</v>
      </c>
      <c r="I14518" t="str">
        <f t="shared" si="1196"/>
        <v>IOU workpaper</v>
      </c>
      <c r="J14518" s="2">
        <f t="shared" si="1191"/>
        <v>43775</v>
      </c>
      <c r="K14518" t="s">
        <v>203</v>
      </c>
      <c r="L14518">
        <f t="shared" si="1192"/>
        <v>1</v>
      </c>
      <c r="O14518">
        <v>0</v>
      </c>
      <c r="P14518">
        <v>0</v>
      </c>
      <c r="Q14518">
        <v>0</v>
      </c>
      <c r="R14518">
        <v>-153.73410000000001</v>
      </c>
      <c r="S14518">
        <v>0</v>
      </c>
      <c r="T14518">
        <v>22.189299999999999</v>
      </c>
      <c r="AA14518" t="s">
        <v>465</v>
      </c>
      <c r="AB14518" t="s">
        <v>46</v>
      </c>
      <c r="AC14518" t="b">
        <v>0</v>
      </c>
    </row>
    <row r="14519" spans="1:29" hidden="1" x14ac:dyDescent="0.25">
      <c r="A14519" t="s">
        <v>134</v>
      </c>
      <c r="B14519" t="s">
        <v>618</v>
      </c>
      <c r="C14519" t="s">
        <v>578</v>
      </c>
      <c r="D14519" s="28" t="s">
        <v>619</v>
      </c>
      <c r="E14519" t="s">
        <v>248</v>
      </c>
      <c r="F14519" t="s">
        <v>595</v>
      </c>
      <c r="G14519" t="str">
        <f t="shared" si="1196"/>
        <v>SWHC046-01</v>
      </c>
      <c r="H14519" t="str">
        <f t="shared" si="1196"/>
        <v>ExAnte2019</v>
      </c>
      <c r="I14519" t="str">
        <f t="shared" si="1196"/>
        <v>IOU workpaper</v>
      </c>
      <c r="J14519" s="2">
        <f t="shared" si="1191"/>
        <v>43775</v>
      </c>
      <c r="K14519" t="s">
        <v>203</v>
      </c>
      <c r="L14519">
        <f t="shared" si="1192"/>
        <v>1</v>
      </c>
      <c r="O14519">
        <v>0</v>
      </c>
      <c r="P14519">
        <v>0</v>
      </c>
      <c r="Q14519">
        <v>0</v>
      </c>
      <c r="R14519">
        <v>-171.67750000000001</v>
      </c>
      <c r="S14519">
        <v>0</v>
      </c>
      <c r="T14519">
        <v>25.4133</v>
      </c>
      <c r="AA14519" t="s">
        <v>465</v>
      </c>
      <c r="AB14519" t="s">
        <v>46</v>
      </c>
      <c r="AC14519" t="b">
        <v>0</v>
      </c>
    </row>
    <row r="14520" spans="1:29" hidden="1" x14ac:dyDescent="0.25">
      <c r="A14520" t="s">
        <v>134</v>
      </c>
      <c r="B14520" t="s">
        <v>618</v>
      </c>
      <c r="C14520" t="s">
        <v>578</v>
      </c>
      <c r="D14520" s="28" t="s">
        <v>619</v>
      </c>
      <c r="E14520" t="s">
        <v>256</v>
      </c>
      <c r="F14520" t="s">
        <v>595</v>
      </c>
      <c r="G14520" t="str">
        <f t="shared" si="1196"/>
        <v>SWHC046-01</v>
      </c>
      <c r="H14520" t="str">
        <f t="shared" si="1196"/>
        <v>ExAnte2019</v>
      </c>
      <c r="I14520" t="str">
        <f t="shared" si="1196"/>
        <v>IOU workpaper</v>
      </c>
      <c r="J14520" s="2">
        <f t="shared" si="1191"/>
        <v>43775</v>
      </c>
      <c r="K14520" t="s">
        <v>203</v>
      </c>
      <c r="L14520">
        <f t="shared" si="1192"/>
        <v>1</v>
      </c>
      <c r="O14520">
        <v>0</v>
      </c>
      <c r="P14520">
        <v>0</v>
      </c>
      <c r="Q14520">
        <v>0</v>
      </c>
      <c r="R14520">
        <v>-47.760300000000001</v>
      </c>
      <c r="S14520">
        <v>0</v>
      </c>
      <c r="T14520">
        <v>9.5406999999999993</v>
      </c>
      <c r="AA14520" t="s">
        <v>465</v>
      </c>
      <c r="AB14520" t="s">
        <v>46</v>
      </c>
      <c r="AC14520" t="b">
        <v>0</v>
      </c>
    </row>
    <row r="14521" spans="1:29" hidden="1" x14ac:dyDescent="0.25">
      <c r="A14521" t="s">
        <v>134</v>
      </c>
      <c r="B14521" t="s">
        <v>618</v>
      </c>
      <c r="C14521" t="s">
        <v>578</v>
      </c>
      <c r="D14521" s="28" t="s">
        <v>619</v>
      </c>
      <c r="E14521" t="s">
        <v>265</v>
      </c>
      <c r="F14521" t="s">
        <v>595</v>
      </c>
      <c r="G14521" t="str">
        <f t="shared" si="1196"/>
        <v>SWHC046-01</v>
      </c>
      <c r="H14521" t="str">
        <f t="shared" si="1196"/>
        <v>ExAnte2019</v>
      </c>
      <c r="I14521" t="str">
        <f t="shared" si="1196"/>
        <v>IOU workpaper</v>
      </c>
      <c r="J14521" s="2">
        <f t="shared" si="1191"/>
        <v>43775</v>
      </c>
      <c r="K14521" t="s">
        <v>203</v>
      </c>
      <c r="L14521">
        <f t="shared" si="1192"/>
        <v>1</v>
      </c>
      <c r="O14521">
        <v>0</v>
      </c>
      <c r="P14521">
        <v>0</v>
      </c>
      <c r="Q14521">
        <v>0</v>
      </c>
      <c r="R14521">
        <v>-26.767900000000001</v>
      </c>
      <c r="S14521">
        <v>0</v>
      </c>
      <c r="T14521">
        <v>6.3434999999999997</v>
      </c>
      <c r="AA14521" t="s">
        <v>465</v>
      </c>
      <c r="AB14521" t="s">
        <v>46</v>
      </c>
      <c r="AC14521" t="b">
        <v>0</v>
      </c>
    </row>
    <row r="14522" spans="1:29" hidden="1" x14ac:dyDescent="0.25">
      <c r="A14522" t="s">
        <v>134</v>
      </c>
      <c r="B14522" t="s">
        <v>618</v>
      </c>
      <c r="C14522" t="s">
        <v>578</v>
      </c>
      <c r="D14522" s="28" t="s">
        <v>619</v>
      </c>
      <c r="E14522" t="s">
        <v>274</v>
      </c>
      <c r="F14522" t="s">
        <v>595</v>
      </c>
      <c r="G14522" t="str">
        <f t="shared" si="1196"/>
        <v>SWHC046-01</v>
      </c>
      <c r="H14522" t="str">
        <f t="shared" si="1196"/>
        <v>ExAnte2019</v>
      </c>
      <c r="I14522" t="str">
        <f t="shared" si="1196"/>
        <v>IOU workpaper</v>
      </c>
      <c r="J14522" s="2">
        <f t="shared" si="1191"/>
        <v>43775</v>
      </c>
      <c r="K14522" t="s">
        <v>203</v>
      </c>
      <c r="L14522">
        <f t="shared" si="1192"/>
        <v>1</v>
      </c>
      <c r="O14522">
        <v>0</v>
      </c>
      <c r="P14522">
        <v>0</v>
      </c>
      <c r="Q14522">
        <v>0</v>
      </c>
      <c r="R14522">
        <v>-31.278700000000001</v>
      </c>
      <c r="S14522">
        <v>0</v>
      </c>
      <c r="T14522">
        <v>8.7280999999999995</v>
      </c>
      <c r="AA14522" t="s">
        <v>465</v>
      </c>
      <c r="AB14522" t="s">
        <v>46</v>
      </c>
      <c r="AC14522" t="b">
        <v>0</v>
      </c>
    </row>
    <row r="14523" spans="1:29" hidden="1" x14ac:dyDescent="0.25">
      <c r="A14523" t="s">
        <v>134</v>
      </c>
      <c r="B14523" t="s">
        <v>618</v>
      </c>
      <c r="C14523" t="s">
        <v>578</v>
      </c>
      <c r="D14523" s="28" t="s">
        <v>619</v>
      </c>
      <c r="E14523" t="s">
        <v>282</v>
      </c>
      <c r="F14523" t="s">
        <v>595</v>
      </c>
      <c r="G14523" t="str">
        <f t="shared" si="1196"/>
        <v>SWHC046-01</v>
      </c>
      <c r="H14523" t="str">
        <f t="shared" si="1196"/>
        <v>ExAnte2019</v>
      </c>
      <c r="I14523" t="str">
        <f t="shared" si="1196"/>
        <v>IOU workpaper</v>
      </c>
      <c r="J14523" s="2">
        <f t="shared" si="1191"/>
        <v>43775</v>
      </c>
      <c r="K14523" t="s">
        <v>203</v>
      </c>
      <c r="L14523">
        <f t="shared" si="1192"/>
        <v>1</v>
      </c>
      <c r="O14523">
        <v>0</v>
      </c>
      <c r="P14523">
        <v>0</v>
      </c>
      <c r="Q14523">
        <v>0</v>
      </c>
      <c r="R14523">
        <v>-49.5488</v>
      </c>
      <c r="S14523">
        <v>0</v>
      </c>
      <c r="T14523">
        <v>10.2491</v>
      </c>
      <c r="AA14523" t="s">
        <v>465</v>
      </c>
      <c r="AB14523" t="s">
        <v>46</v>
      </c>
      <c r="AC14523" t="b">
        <v>0</v>
      </c>
    </row>
    <row r="14524" spans="1:29" hidden="1" x14ac:dyDescent="0.25">
      <c r="A14524" t="s">
        <v>134</v>
      </c>
      <c r="B14524" t="s">
        <v>618</v>
      </c>
      <c r="C14524" t="s">
        <v>578</v>
      </c>
      <c r="D14524" s="28" t="s">
        <v>619</v>
      </c>
      <c r="E14524" t="s">
        <v>290</v>
      </c>
      <c r="F14524" t="s">
        <v>595</v>
      </c>
      <c r="G14524" t="str">
        <f t="shared" si="1196"/>
        <v>SWHC046-01</v>
      </c>
      <c r="H14524" t="str">
        <f t="shared" si="1196"/>
        <v>ExAnte2019</v>
      </c>
      <c r="I14524" t="str">
        <f t="shared" si="1196"/>
        <v>IOU workpaper</v>
      </c>
      <c r="J14524" s="2">
        <f t="shared" si="1191"/>
        <v>43775</v>
      </c>
      <c r="K14524" t="s">
        <v>203</v>
      </c>
      <c r="L14524">
        <f t="shared" si="1192"/>
        <v>1</v>
      </c>
      <c r="O14524">
        <v>0</v>
      </c>
      <c r="P14524">
        <v>0</v>
      </c>
      <c r="Q14524">
        <v>0</v>
      </c>
      <c r="R14524">
        <v>-62.168399999999998</v>
      </c>
      <c r="S14524">
        <v>0</v>
      </c>
      <c r="T14524">
        <v>12.5318</v>
      </c>
      <c r="AA14524" t="s">
        <v>465</v>
      </c>
      <c r="AB14524" t="s">
        <v>46</v>
      </c>
      <c r="AC14524" t="b">
        <v>0</v>
      </c>
    </row>
    <row r="14525" spans="1:29" hidden="1" x14ac:dyDescent="0.25">
      <c r="A14525" t="s">
        <v>134</v>
      </c>
      <c r="B14525" t="s">
        <v>618</v>
      </c>
      <c r="C14525" t="s">
        <v>578</v>
      </c>
      <c r="D14525" s="28" t="s">
        <v>619</v>
      </c>
      <c r="E14525" t="s">
        <v>298</v>
      </c>
      <c r="F14525" t="s">
        <v>595</v>
      </c>
      <c r="G14525" t="str">
        <f t="shared" si="1196"/>
        <v>SWHC046-01</v>
      </c>
      <c r="H14525" t="str">
        <f t="shared" si="1196"/>
        <v>ExAnte2019</v>
      </c>
      <c r="I14525" t="str">
        <f t="shared" si="1196"/>
        <v>IOU workpaper</v>
      </c>
      <c r="J14525" s="2">
        <f t="shared" si="1191"/>
        <v>43775</v>
      </c>
      <c r="K14525" t="s">
        <v>203</v>
      </c>
      <c r="L14525">
        <f t="shared" si="1192"/>
        <v>1</v>
      </c>
      <c r="O14525">
        <v>0</v>
      </c>
      <c r="P14525">
        <v>0</v>
      </c>
      <c r="Q14525">
        <v>0</v>
      </c>
      <c r="R14525">
        <v>-192.8758</v>
      </c>
      <c r="S14525">
        <v>0</v>
      </c>
      <c r="T14525">
        <v>31.302199999999999</v>
      </c>
      <c r="AA14525" t="s">
        <v>465</v>
      </c>
      <c r="AB14525" t="s">
        <v>46</v>
      </c>
      <c r="AC14525" t="b">
        <v>0</v>
      </c>
    </row>
    <row r="14526" spans="1:29" hidden="1" x14ac:dyDescent="0.25">
      <c r="A14526" t="s">
        <v>134</v>
      </c>
      <c r="B14526" t="s">
        <v>618</v>
      </c>
      <c r="C14526" t="s">
        <v>578</v>
      </c>
      <c r="D14526" s="28" t="s">
        <v>619</v>
      </c>
      <c r="E14526" t="s">
        <v>306</v>
      </c>
      <c r="F14526" t="s">
        <v>595</v>
      </c>
      <c r="G14526" t="str">
        <f t="shared" si="1196"/>
        <v>SWHC046-01</v>
      </c>
      <c r="H14526" t="str">
        <f t="shared" si="1196"/>
        <v>ExAnte2019</v>
      </c>
      <c r="I14526" t="str">
        <f t="shared" si="1196"/>
        <v>IOU workpaper</v>
      </c>
      <c r="J14526" s="2">
        <f t="shared" si="1191"/>
        <v>43775</v>
      </c>
      <c r="K14526" t="s">
        <v>203</v>
      </c>
      <c r="L14526">
        <f t="shared" si="1192"/>
        <v>1</v>
      </c>
      <c r="O14526">
        <v>0</v>
      </c>
      <c r="P14526">
        <v>0</v>
      </c>
      <c r="Q14526">
        <v>0</v>
      </c>
      <c r="R14526">
        <v>-213.85990000000001</v>
      </c>
      <c r="S14526">
        <v>0</v>
      </c>
      <c r="T14526">
        <v>31.8856</v>
      </c>
      <c r="AA14526" t="s">
        <v>465</v>
      </c>
      <c r="AB14526" t="s">
        <v>46</v>
      </c>
      <c r="AC14526" t="b">
        <v>0</v>
      </c>
    </row>
    <row r="14527" spans="1:29" hidden="1" x14ac:dyDescent="0.25">
      <c r="A14527" t="s">
        <v>134</v>
      </c>
      <c r="B14527" t="s">
        <v>618</v>
      </c>
      <c r="C14527" t="s">
        <v>578</v>
      </c>
      <c r="D14527" s="28" t="s">
        <v>619</v>
      </c>
      <c r="E14527" t="s">
        <v>314</v>
      </c>
      <c r="F14527" t="s">
        <v>595</v>
      </c>
      <c r="G14527" t="str">
        <f t="shared" si="1196"/>
        <v>SWHC046-01</v>
      </c>
      <c r="H14527" t="str">
        <f t="shared" si="1196"/>
        <v>ExAnte2019</v>
      </c>
      <c r="I14527" t="str">
        <f t="shared" si="1196"/>
        <v>IOU workpaper</v>
      </c>
      <c r="J14527" s="2">
        <f t="shared" si="1191"/>
        <v>43775</v>
      </c>
      <c r="K14527" t="s">
        <v>203</v>
      </c>
      <c r="L14527">
        <f t="shared" si="1192"/>
        <v>1</v>
      </c>
      <c r="O14527">
        <v>0</v>
      </c>
      <c r="P14527">
        <v>0</v>
      </c>
      <c r="Q14527">
        <v>0</v>
      </c>
      <c r="R14527">
        <v>-159.57339999999999</v>
      </c>
      <c r="S14527">
        <v>0</v>
      </c>
      <c r="T14527">
        <v>26.731200000000001</v>
      </c>
      <c r="AA14527" t="s">
        <v>465</v>
      </c>
      <c r="AB14527" t="s">
        <v>46</v>
      </c>
      <c r="AC14527" t="b">
        <v>0</v>
      </c>
    </row>
    <row r="14528" spans="1:29" hidden="1" x14ac:dyDescent="0.25">
      <c r="A14528" t="s">
        <v>134</v>
      </c>
      <c r="B14528" t="s">
        <v>618</v>
      </c>
      <c r="C14528" t="s">
        <v>578</v>
      </c>
      <c r="D14528" s="28" t="s">
        <v>619</v>
      </c>
      <c r="E14528" t="s">
        <v>322</v>
      </c>
      <c r="F14528" t="s">
        <v>595</v>
      </c>
      <c r="G14528" t="str">
        <f t="shared" si="1196"/>
        <v>SWHC046-01</v>
      </c>
      <c r="H14528" t="str">
        <f t="shared" si="1196"/>
        <v>ExAnte2019</v>
      </c>
      <c r="I14528" t="str">
        <f t="shared" si="1196"/>
        <v>IOU workpaper</v>
      </c>
      <c r="J14528" s="2">
        <f t="shared" si="1191"/>
        <v>43775</v>
      </c>
      <c r="K14528" t="s">
        <v>203</v>
      </c>
      <c r="L14528">
        <f t="shared" si="1192"/>
        <v>1</v>
      </c>
      <c r="O14528">
        <v>0</v>
      </c>
      <c r="P14528">
        <v>0</v>
      </c>
      <c r="Q14528">
        <v>0</v>
      </c>
      <c r="R14528">
        <v>-180.6807</v>
      </c>
      <c r="S14528">
        <v>0</v>
      </c>
      <c r="T14528">
        <v>28.0487</v>
      </c>
      <c r="AA14528" t="s">
        <v>465</v>
      </c>
      <c r="AB14528" t="s">
        <v>46</v>
      </c>
      <c r="AC14528" t="b">
        <v>0</v>
      </c>
    </row>
    <row r="14529" spans="1:29" hidden="1" x14ac:dyDescent="0.25">
      <c r="A14529" t="s">
        <v>134</v>
      </c>
      <c r="B14529" t="s">
        <v>618</v>
      </c>
      <c r="C14529" t="s">
        <v>578</v>
      </c>
      <c r="D14529" s="28" t="s">
        <v>619</v>
      </c>
      <c r="E14529" t="s">
        <v>330</v>
      </c>
      <c r="F14529" t="s">
        <v>595</v>
      </c>
      <c r="G14529" t="str">
        <f t="shared" si="1196"/>
        <v>SWHC046-01</v>
      </c>
      <c r="H14529" t="str">
        <f t="shared" si="1196"/>
        <v>ExAnte2019</v>
      </c>
      <c r="I14529" t="str">
        <f t="shared" si="1196"/>
        <v>IOU workpaper</v>
      </c>
      <c r="J14529" s="2">
        <f t="shared" si="1191"/>
        <v>43775</v>
      </c>
      <c r="K14529" t="s">
        <v>203</v>
      </c>
      <c r="L14529">
        <f t="shared" si="1192"/>
        <v>1</v>
      </c>
      <c r="O14529">
        <v>0</v>
      </c>
      <c r="P14529">
        <v>0</v>
      </c>
      <c r="Q14529">
        <v>0</v>
      </c>
      <c r="R14529">
        <v>27.1876</v>
      </c>
      <c r="S14529">
        <v>0</v>
      </c>
      <c r="T14529">
        <v>3.7008999999999999</v>
      </c>
      <c r="AA14529" t="s">
        <v>465</v>
      </c>
      <c r="AB14529" t="s">
        <v>46</v>
      </c>
      <c r="AC14529" t="b">
        <v>0</v>
      </c>
    </row>
    <row r="14530" spans="1:29" hidden="1" x14ac:dyDescent="0.25">
      <c r="A14530" t="s">
        <v>134</v>
      </c>
      <c r="B14530" t="s">
        <v>618</v>
      </c>
      <c r="C14530" t="s">
        <v>578</v>
      </c>
      <c r="D14530" s="28" t="s">
        <v>619</v>
      </c>
      <c r="E14530" t="s">
        <v>338</v>
      </c>
      <c r="F14530" t="s">
        <v>595</v>
      </c>
      <c r="G14530" t="str">
        <f t="shared" si="1196"/>
        <v>SWHC046-01</v>
      </c>
      <c r="H14530" t="str">
        <f t="shared" si="1196"/>
        <v>ExAnte2019</v>
      </c>
      <c r="I14530" t="str">
        <f t="shared" si="1196"/>
        <v>IOU workpaper</v>
      </c>
      <c r="J14530" s="2">
        <f t="shared" si="1191"/>
        <v>43775</v>
      </c>
      <c r="K14530" t="s">
        <v>203</v>
      </c>
      <c r="L14530">
        <f t="shared" si="1192"/>
        <v>1</v>
      </c>
      <c r="O14530">
        <v>0</v>
      </c>
      <c r="P14530">
        <v>0</v>
      </c>
      <c r="Q14530">
        <v>0</v>
      </c>
      <c r="R14530">
        <v>-659.14229999999998</v>
      </c>
      <c r="S14530">
        <v>0</v>
      </c>
      <c r="T14530">
        <v>76.898200000000003</v>
      </c>
      <c r="AA14530" t="s">
        <v>465</v>
      </c>
      <c r="AB14530" t="s">
        <v>46</v>
      </c>
      <c r="AC14530" t="b">
        <v>0</v>
      </c>
    </row>
    <row r="14531" spans="1:29" hidden="1" x14ac:dyDescent="0.25">
      <c r="A14531" t="s">
        <v>134</v>
      </c>
      <c r="B14531" t="s">
        <v>618</v>
      </c>
      <c r="C14531" t="s">
        <v>579</v>
      </c>
      <c r="D14531" s="28" t="s">
        <v>619</v>
      </c>
      <c r="E14531" t="s">
        <v>202</v>
      </c>
      <c r="F14531" t="s">
        <v>595</v>
      </c>
      <c r="G14531" t="str">
        <f t="shared" si="1196"/>
        <v>SWHC046-01</v>
      </c>
      <c r="H14531" t="str">
        <f t="shared" si="1196"/>
        <v>ExAnte2019</v>
      </c>
      <c r="I14531" t="str">
        <f t="shared" si="1196"/>
        <v>IOU workpaper</v>
      </c>
      <c r="J14531" s="2">
        <f t="shared" si="1191"/>
        <v>43775</v>
      </c>
      <c r="K14531" t="s">
        <v>203</v>
      </c>
      <c r="L14531">
        <f t="shared" si="1192"/>
        <v>1</v>
      </c>
      <c r="O14531">
        <v>0</v>
      </c>
      <c r="P14531">
        <v>0</v>
      </c>
      <c r="Q14531">
        <v>0</v>
      </c>
      <c r="R14531">
        <v>-483.77809999999999</v>
      </c>
      <c r="S14531">
        <v>0</v>
      </c>
      <c r="T14531">
        <v>70.077600000000004</v>
      </c>
      <c r="AA14531" t="s">
        <v>465</v>
      </c>
      <c r="AB14531" t="s">
        <v>46</v>
      </c>
      <c r="AC14531" t="b">
        <v>0</v>
      </c>
    </row>
    <row r="14532" spans="1:29" hidden="1" x14ac:dyDescent="0.25">
      <c r="A14532" t="s">
        <v>134</v>
      </c>
      <c r="B14532" t="s">
        <v>618</v>
      </c>
      <c r="C14532" t="s">
        <v>579</v>
      </c>
      <c r="D14532" s="28" t="s">
        <v>619</v>
      </c>
      <c r="E14532" t="s">
        <v>224</v>
      </c>
      <c r="F14532" t="s">
        <v>595</v>
      </c>
      <c r="G14532" t="str">
        <f t="shared" si="1196"/>
        <v>SWHC046-01</v>
      </c>
      <c r="H14532" t="str">
        <f t="shared" si="1196"/>
        <v>ExAnte2019</v>
      </c>
      <c r="I14532" t="str">
        <f t="shared" si="1196"/>
        <v>IOU workpaper</v>
      </c>
      <c r="J14532" s="2">
        <f t="shared" si="1191"/>
        <v>43775</v>
      </c>
      <c r="K14532" t="s">
        <v>203</v>
      </c>
      <c r="L14532">
        <f t="shared" si="1192"/>
        <v>1</v>
      </c>
      <c r="O14532">
        <v>0</v>
      </c>
      <c r="P14532">
        <v>0</v>
      </c>
      <c r="Q14532">
        <v>0</v>
      </c>
      <c r="R14532">
        <v>-265.93290000000002</v>
      </c>
      <c r="S14532">
        <v>0</v>
      </c>
      <c r="T14532">
        <v>40.319699999999997</v>
      </c>
      <c r="AA14532" t="s">
        <v>465</v>
      </c>
      <c r="AB14532" t="s">
        <v>46</v>
      </c>
      <c r="AC14532" t="b">
        <v>0</v>
      </c>
    </row>
    <row r="14533" spans="1:29" hidden="1" x14ac:dyDescent="0.25">
      <c r="A14533" t="s">
        <v>134</v>
      </c>
      <c r="B14533" t="s">
        <v>618</v>
      </c>
      <c r="C14533" t="s">
        <v>579</v>
      </c>
      <c r="D14533" s="28" t="s">
        <v>619</v>
      </c>
      <c r="E14533" t="s">
        <v>232</v>
      </c>
      <c r="F14533" t="s">
        <v>595</v>
      </c>
      <c r="G14533" t="str">
        <f t="shared" si="1196"/>
        <v>SWHC046-01</v>
      </c>
      <c r="H14533" t="str">
        <f t="shared" si="1196"/>
        <v>ExAnte2019</v>
      </c>
      <c r="I14533" t="str">
        <f t="shared" si="1196"/>
        <v>IOU workpaper</v>
      </c>
      <c r="J14533" s="2">
        <f t="shared" ref="J14533:J14596" si="1197">J$3</f>
        <v>43775</v>
      </c>
      <c r="K14533" t="s">
        <v>203</v>
      </c>
      <c r="L14533">
        <f t="shared" ref="L14533:L14596" si="1198">L14532</f>
        <v>1</v>
      </c>
      <c r="O14533">
        <v>0</v>
      </c>
      <c r="P14533">
        <v>0</v>
      </c>
      <c r="Q14533">
        <v>0</v>
      </c>
      <c r="R14533">
        <v>-224.60499999999999</v>
      </c>
      <c r="S14533">
        <v>0</v>
      </c>
      <c r="T14533">
        <v>34.828299999999999</v>
      </c>
      <c r="AA14533" t="s">
        <v>465</v>
      </c>
      <c r="AB14533" t="s">
        <v>46</v>
      </c>
      <c r="AC14533" t="b">
        <v>0</v>
      </c>
    </row>
    <row r="14534" spans="1:29" hidden="1" x14ac:dyDescent="0.25">
      <c r="A14534" t="s">
        <v>134</v>
      </c>
      <c r="B14534" t="s">
        <v>618</v>
      </c>
      <c r="C14534" t="s">
        <v>579</v>
      </c>
      <c r="D14534" s="28" t="s">
        <v>619</v>
      </c>
      <c r="E14534" t="s">
        <v>240</v>
      </c>
      <c r="F14534" t="s">
        <v>595</v>
      </c>
      <c r="G14534" t="str">
        <f t="shared" ref="G14534:I14549" si="1199">G14533</f>
        <v>SWHC046-01</v>
      </c>
      <c r="H14534" t="str">
        <f t="shared" si="1199"/>
        <v>ExAnte2019</v>
      </c>
      <c r="I14534" t="str">
        <f t="shared" si="1199"/>
        <v>IOU workpaper</v>
      </c>
      <c r="J14534" s="2">
        <f t="shared" si="1197"/>
        <v>43775</v>
      </c>
      <c r="K14534" t="s">
        <v>203</v>
      </c>
      <c r="L14534">
        <f t="shared" si="1198"/>
        <v>1</v>
      </c>
      <c r="O14534">
        <v>0</v>
      </c>
      <c r="P14534">
        <v>0</v>
      </c>
      <c r="Q14534">
        <v>0</v>
      </c>
      <c r="R14534">
        <v>-196.74430000000001</v>
      </c>
      <c r="S14534">
        <v>0</v>
      </c>
      <c r="T14534">
        <v>30.481999999999999</v>
      </c>
      <c r="AA14534" t="s">
        <v>465</v>
      </c>
      <c r="AB14534" t="s">
        <v>46</v>
      </c>
      <c r="AC14534" t="b">
        <v>0</v>
      </c>
    </row>
    <row r="14535" spans="1:29" hidden="1" x14ac:dyDescent="0.25">
      <c r="A14535" t="s">
        <v>134</v>
      </c>
      <c r="B14535" t="s">
        <v>618</v>
      </c>
      <c r="C14535" t="s">
        <v>579</v>
      </c>
      <c r="D14535" s="28" t="s">
        <v>619</v>
      </c>
      <c r="E14535" t="s">
        <v>248</v>
      </c>
      <c r="F14535" t="s">
        <v>595</v>
      </c>
      <c r="G14535" t="str">
        <f t="shared" si="1199"/>
        <v>SWHC046-01</v>
      </c>
      <c r="H14535" t="str">
        <f t="shared" si="1199"/>
        <v>ExAnte2019</v>
      </c>
      <c r="I14535" t="str">
        <f t="shared" si="1199"/>
        <v>IOU workpaper</v>
      </c>
      <c r="J14535" s="2">
        <f t="shared" si="1197"/>
        <v>43775</v>
      </c>
      <c r="K14535" t="s">
        <v>203</v>
      </c>
      <c r="L14535">
        <f t="shared" si="1198"/>
        <v>1</v>
      </c>
      <c r="O14535">
        <v>0</v>
      </c>
      <c r="P14535">
        <v>0</v>
      </c>
      <c r="Q14535">
        <v>0</v>
      </c>
      <c r="R14535">
        <v>-230.32900000000001</v>
      </c>
      <c r="S14535">
        <v>0</v>
      </c>
      <c r="T14535">
        <v>35.9621</v>
      </c>
      <c r="AA14535" t="s">
        <v>465</v>
      </c>
      <c r="AB14535" t="s">
        <v>46</v>
      </c>
      <c r="AC14535" t="b">
        <v>0</v>
      </c>
    </row>
    <row r="14536" spans="1:29" hidden="1" x14ac:dyDescent="0.25">
      <c r="A14536" t="s">
        <v>134</v>
      </c>
      <c r="B14536" t="s">
        <v>618</v>
      </c>
      <c r="C14536" t="s">
        <v>579</v>
      </c>
      <c r="D14536" s="28" t="s">
        <v>619</v>
      </c>
      <c r="E14536" t="s">
        <v>256</v>
      </c>
      <c r="F14536" t="s">
        <v>595</v>
      </c>
      <c r="G14536" t="str">
        <f t="shared" si="1199"/>
        <v>SWHC046-01</v>
      </c>
      <c r="H14536" t="str">
        <f t="shared" si="1199"/>
        <v>ExAnte2019</v>
      </c>
      <c r="I14536" t="str">
        <f t="shared" si="1199"/>
        <v>IOU workpaper</v>
      </c>
      <c r="J14536" s="2">
        <f t="shared" si="1197"/>
        <v>43775</v>
      </c>
      <c r="K14536" t="s">
        <v>203</v>
      </c>
      <c r="L14536">
        <f t="shared" si="1198"/>
        <v>1</v>
      </c>
      <c r="O14536">
        <v>0</v>
      </c>
      <c r="P14536">
        <v>0</v>
      </c>
      <c r="Q14536">
        <v>0</v>
      </c>
      <c r="R14536">
        <v>-65.131399999999999</v>
      </c>
      <c r="S14536">
        <v>0</v>
      </c>
      <c r="T14536">
        <v>14.123100000000001</v>
      </c>
      <c r="AA14536" t="s">
        <v>465</v>
      </c>
      <c r="AB14536" t="s">
        <v>46</v>
      </c>
      <c r="AC14536" t="b">
        <v>0</v>
      </c>
    </row>
    <row r="14537" spans="1:29" hidden="1" x14ac:dyDescent="0.25">
      <c r="A14537" t="s">
        <v>134</v>
      </c>
      <c r="B14537" t="s">
        <v>618</v>
      </c>
      <c r="C14537" t="s">
        <v>579</v>
      </c>
      <c r="D14537" s="28" t="s">
        <v>619</v>
      </c>
      <c r="E14537" t="s">
        <v>265</v>
      </c>
      <c r="F14537" t="s">
        <v>595</v>
      </c>
      <c r="G14537" t="str">
        <f t="shared" si="1199"/>
        <v>SWHC046-01</v>
      </c>
      <c r="H14537" t="str">
        <f t="shared" si="1199"/>
        <v>ExAnte2019</v>
      </c>
      <c r="I14537" t="str">
        <f t="shared" si="1199"/>
        <v>IOU workpaper</v>
      </c>
      <c r="J14537" s="2">
        <f t="shared" si="1197"/>
        <v>43775</v>
      </c>
      <c r="K14537" t="s">
        <v>203</v>
      </c>
      <c r="L14537">
        <f t="shared" si="1198"/>
        <v>1</v>
      </c>
      <c r="O14537">
        <v>0</v>
      </c>
      <c r="P14537">
        <v>0</v>
      </c>
      <c r="Q14537">
        <v>0</v>
      </c>
      <c r="R14537">
        <v>-42.796199999999999</v>
      </c>
      <c r="S14537">
        <v>0</v>
      </c>
      <c r="T14537">
        <v>9.8935999999999993</v>
      </c>
      <c r="AA14537" t="s">
        <v>465</v>
      </c>
      <c r="AB14537" t="s">
        <v>46</v>
      </c>
      <c r="AC14537" t="b">
        <v>0</v>
      </c>
    </row>
    <row r="14538" spans="1:29" hidden="1" x14ac:dyDescent="0.25">
      <c r="A14538" t="s">
        <v>134</v>
      </c>
      <c r="B14538" t="s">
        <v>618</v>
      </c>
      <c r="C14538" t="s">
        <v>579</v>
      </c>
      <c r="D14538" s="28" t="s">
        <v>619</v>
      </c>
      <c r="E14538" t="s">
        <v>274</v>
      </c>
      <c r="F14538" t="s">
        <v>595</v>
      </c>
      <c r="G14538" t="str">
        <f t="shared" si="1199"/>
        <v>SWHC046-01</v>
      </c>
      <c r="H14538" t="str">
        <f t="shared" si="1199"/>
        <v>ExAnte2019</v>
      </c>
      <c r="I14538" t="str">
        <f t="shared" si="1199"/>
        <v>IOU workpaper</v>
      </c>
      <c r="J14538" s="2">
        <f t="shared" si="1197"/>
        <v>43775</v>
      </c>
      <c r="K14538" t="s">
        <v>203</v>
      </c>
      <c r="L14538">
        <f t="shared" si="1198"/>
        <v>1</v>
      </c>
      <c r="O14538">
        <v>0</v>
      </c>
      <c r="P14538">
        <v>0</v>
      </c>
      <c r="Q14538">
        <v>0</v>
      </c>
      <c r="R14538">
        <v>-45.194499999999998</v>
      </c>
      <c r="S14538">
        <v>0</v>
      </c>
      <c r="T14538">
        <v>13.3477</v>
      </c>
      <c r="AA14538" t="s">
        <v>465</v>
      </c>
      <c r="AB14538" t="s">
        <v>46</v>
      </c>
      <c r="AC14538" t="b">
        <v>0</v>
      </c>
    </row>
    <row r="14539" spans="1:29" hidden="1" x14ac:dyDescent="0.25">
      <c r="A14539" t="s">
        <v>134</v>
      </c>
      <c r="B14539" t="s">
        <v>618</v>
      </c>
      <c r="C14539" t="s">
        <v>579</v>
      </c>
      <c r="D14539" s="28" t="s">
        <v>619</v>
      </c>
      <c r="E14539" t="s">
        <v>282</v>
      </c>
      <c r="F14539" t="s">
        <v>595</v>
      </c>
      <c r="G14539" t="str">
        <f t="shared" si="1199"/>
        <v>SWHC046-01</v>
      </c>
      <c r="H14539" t="str">
        <f t="shared" si="1199"/>
        <v>ExAnte2019</v>
      </c>
      <c r="I14539" t="str">
        <f t="shared" si="1199"/>
        <v>IOU workpaper</v>
      </c>
      <c r="J14539" s="2">
        <f t="shared" si="1197"/>
        <v>43775</v>
      </c>
      <c r="K14539" t="s">
        <v>203</v>
      </c>
      <c r="L14539">
        <f t="shared" si="1198"/>
        <v>1</v>
      </c>
      <c r="O14539">
        <v>0</v>
      </c>
      <c r="P14539">
        <v>0</v>
      </c>
      <c r="Q14539">
        <v>0</v>
      </c>
      <c r="R14539">
        <v>-61.961799999999997</v>
      </c>
      <c r="S14539">
        <v>0</v>
      </c>
      <c r="T14539">
        <v>14.1713</v>
      </c>
      <c r="AA14539" t="s">
        <v>465</v>
      </c>
      <c r="AB14539" t="s">
        <v>46</v>
      </c>
      <c r="AC14539" t="b">
        <v>0</v>
      </c>
    </row>
    <row r="14540" spans="1:29" hidden="1" x14ac:dyDescent="0.25">
      <c r="A14540" t="s">
        <v>134</v>
      </c>
      <c r="B14540" t="s">
        <v>618</v>
      </c>
      <c r="C14540" t="s">
        <v>579</v>
      </c>
      <c r="D14540" s="28" t="s">
        <v>619</v>
      </c>
      <c r="E14540" t="s">
        <v>290</v>
      </c>
      <c r="F14540" t="s">
        <v>595</v>
      </c>
      <c r="G14540" t="str">
        <f t="shared" si="1199"/>
        <v>SWHC046-01</v>
      </c>
      <c r="H14540" t="str">
        <f t="shared" si="1199"/>
        <v>ExAnte2019</v>
      </c>
      <c r="I14540" t="str">
        <f t="shared" si="1199"/>
        <v>IOU workpaper</v>
      </c>
      <c r="J14540" s="2">
        <f t="shared" si="1197"/>
        <v>43775</v>
      </c>
      <c r="K14540" t="s">
        <v>203</v>
      </c>
      <c r="L14540">
        <f t="shared" si="1198"/>
        <v>1</v>
      </c>
      <c r="O14540">
        <v>0</v>
      </c>
      <c r="P14540">
        <v>0</v>
      </c>
      <c r="Q14540">
        <v>0</v>
      </c>
      <c r="R14540">
        <v>-54.213900000000002</v>
      </c>
      <c r="S14540">
        <v>0</v>
      </c>
      <c r="T14540">
        <v>14.4735</v>
      </c>
      <c r="AA14540" t="s">
        <v>465</v>
      </c>
      <c r="AB14540" t="s">
        <v>46</v>
      </c>
      <c r="AC14540" t="b">
        <v>0</v>
      </c>
    </row>
    <row r="14541" spans="1:29" hidden="1" x14ac:dyDescent="0.25">
      <c r="A14541" t="s">
        <v>134</v>
      </c>
      <c r="B14541" t="s">
        <v>618</v>
      </c>
      <c r="C14541" t="s">
        <v>579</v>
      </c>
      <c r="D14541" s="28" t="s">
        <v>619</v>
      </c>
      <c r="E14541" t="s">
        <v>298</v>
      </c>
      <c r="F14541" t="s">
        <v>595</v>
      </c>
      <c r="G14541" t="str">
        <f t="shared" si="1199"/>
        <v>SWHC046-01</v>
      </c>
      <c r="H14541" t="str">
        <f t="shared" si="1199"/>
        <v>ExAnte2019</v>
      </c>
      <c r="I14541" t="str">
        <f t="shared" si="1199"/>
        <v>IOU workpaper</v>
      </c>
      <c r="J14541" s="2">
        <f t="shared" si="1197"/>
        <v>43775</v>
      </c>
      <c r="K14541" t="s">
        <v>203</v>
      </c>
      <c r="L14541">
        <f t="shared" si="1198"/>
        <v>1</v>
      </c>
      <c r="O14541">
        <v>0</v>
      </c>
      <c r="P14541">
        <v>0</v>
      </c>
      <c r="Q14541">
        <v>0</v>
      </c>
      <c r="R14541">
        <v>-174.5403</v>
      </c>
      <c r="S14541">
        <v>0</v>
      </c>
      <c r="T14541">
        <v>32.058199999999999</v>
      </c>
      <c r="AA14541" t="s">
        <v>465</v>
      </c>
      <c r="AB14541" t="s">
        <v>46</v>
      </c>
      <c r="AC14541" t="b">
        <v>0</v>
      </c>
    </row>
    <row r="14542" spans="1:29" hidden="1" x14ac:dyDescent="0.25">
      <c r="A14542" t="s">
        <v>134</v>
      </c>
      <c r="B14542" t="s">
        <v>618</v>
      </c>
      <c r="C14542" t="s">
        <v>579</v>
      </c>
      <c r="D14542" s="28" t="s">
        <v>619</v>
      </c>
      <c r="E14542" t="s">
        <v>306</v>
      </c>
      <c r="F14542" t="s">
        <v>595</v>
      </c>
      <c r="G14542" t="str">
        <f t="shared" si="1199"/>
        <v>SWHC046-01</v>
      </c>
      <c r="H14542" t="str">
        <f t="shared" si="1199"/>
        <v>ExAnte2019</v>
      </c>
      <c r="I14542" t="str">
        <f t="shared" si="1199"/>
        <v>IOU workpaper</v>
      </c>
      <c r="J14542" s="2">
        <f t="shared" si="1197"/>
        <v>43775</v>
      </c>
      <c r="K14542" t="s">
        <v>203</v>
      </c>
      <c r="L14542">
        <f t="shared" si="1198"/>
        <v>1</v>
      </c>
      <c r="O14542">
        <v>0</v>
      </c>
      <c r="P14542">
        <v>0</v>
      </c>
      <c r="Q14542">
        <v>0</v>
      </c>
      <c r="R14542">
        <v>-199.26599999999999</v>
      </c>
      <c r="S14542">
        <v>0</v>
      </c>
      <c r="T14542">
        <v>34.396700000000003</v>
      </c>
      <c r="AA14542" t="s">
        <v>465</v>
      </c>
      <c r="AB14542" t="s">
        <v>46</v>
      </c>
      <c r="AC14542" t="b">
        <v>0</v>
      </c>
    </row>
    <row r="14543" spans="1:29" hidden="1" x14ac:dyDescent="0.25">
      <c r="A14543" t="s">
        <v>134</v>
      </c>
      <c r="B14543" t="s">
        <v>618</v>
      </c>
      <c r="C14543" t="s">
        <v>579</v>
      </c>
      <c r="D14543" s="28" t="s">
        <v>619</v>
      </c>
      <c r="E14543" t="s">
        <v>314</v>
      </c>
      <c r="F14543" t="s">
        <v>595</v>
      </c>
      <c r="G14543" t="str">
        <f t="shared" si="1199"/>
        <v>SWHC046-01</v>
      </c>
      <c r="H14543" t="str">
        <f t="shared" si="1199"/>
        <v>ExAnte2019</v>
      </c>
      <c r="I14543" t="str">
        <f t="shared" si="1199"/>
        <v>IOU workpaper</v>
      </c>
      <c r="J14543" s="2">
        <f t="shared" si="1197"/>
        <v>43775</v>
      </c>
      <c r="K14543" t="s">
        <v>203</v>
      </c>
      <c r="L14543">
        <f t="shared" si="1198"/>
        <v>1</v>
      </c>
      <c r="O14543">
        <v>0</v>
      </c>
      <c r="P14543">
        <v>0</v>
      </c>
      <c r="Q14543">
        <v>0</v>
      </c>
      <c r="R14543">
        <v>-140.72190000000001</v>
      </c>
      <c r="S14543">
        <v>0</v>
      </c>
      <c r="T14543">
        <v>27.232099999999999</v>
      </c>
      <c r="AA14543" t="s">
        <v>465</v>
      </c>
      <c r="AB14543" t="s">
        <v>46</v>
      </c>
      <c r="AC14543" t="b">
        <v>0</v>
      </c>
    </row>
    <row r="14544" spans="1:29" hidden="1" x14ac:dyDescent="0.25">
      <c r="A14544" t="s">
        <v>134</v>
      </c>
      <c r="B14544" t="s">
        <v>618</v>
      </c>
      <c r="C14544" t="s">
        <v>579</v>
      </c>
      <c r="D14544" s="28" t="s">
        <v>619</v>
      </c>
      <c r="E14544" t="s">
        <v>322</v>
      </c>
      <c r="F14544" t="s">
        <v>595</v>
      </c>
      <c r="G14544" t="str">
        <f t="shared" si="1199"/>
        <v>SWHC046-01</v>
      </c>
      <c r="H14544" t="str">
        <f t="shared" si="1199"/>
        <v>ExAnte2019</v>
      </c>
      <c r="I14544" t="str">
        <f t="shared" si="1199"/>
        <v>IOU workpaper</v>
      </c>
      <c r="J14544" s="2">
        <f t="shared" si="1197"/>
        <v>43775</v>
      </c>
      <c r="K14544" t="s">
        <v>203</v>
      </c>
      <c r="L14544">
        <f t="shared" si="1198"/>
        <v>1</v>
      </c>
      <c r="O14544">
        <v>0</v>
      </c>
      <c r="P14544">
        <v>0</v>
      </c>
      <c r="Q14544">
        <v>0</v>
      </c>
      <c r="R14544">
        <v>-168.64940000000001</v>
      </c>
      <c r="S14544">
        <v>0</v>
      </c>
      <c r="T14544">
        <v>29.5124</v>
      </c>
      <c r="AA14544" t="s">
        <v>465</v>
      </c>
      <c r="AB14544" t="s">
        <v>46</v>
      </c>
      <c r="AC14544" t="b">
        <v>0</v>
      </c>
    </row>
    <row r="14545" spans="1:29" hidden="1" x14ac:dyDescent="0.25">
      <c r="A14545" t="s">
        <v>134</v>
      </c>
      <c r="B14545" t="s">
        <v>618</v>
      </c>
      <c r="C14545" t="s">
        <v>579</v>
      </c>
      <c r="D14545" s="28" t="s">
        <v>619</v>
      </c>
      <c r="E14545" t="s">
        <v>330</v>
      </c>
      <c r="F14545" t="s">
        <v>595</v>
      </c>
      <c r="G14545" t="str">
        <f t="shared" si="1199"/>
        <v>SWHC046-01</v>
      </c>
      <c r="H14545" t="str">
        <f t="shared" si="1199"/>
        <v>ExAnte2019</v>
      </c>
      <c r="I14545" t="str">
        <f t="shared" si="1199"/>
        <v>IOU workpaper</v>
      </c>
      <c r="J14545" s="2">
        <f t="shared" si="1197"/>
        <v>43775</v>
      </c>
      <c r="K14545" t="s">
        <v>203</v>
      </c>
      <c r="L14545">
        <f t="shared" si="1198"/>
        <v>1</v>
      </c>
      <c r="O14545">
        <v>0</v>
      </c>
      <c r="P14545">
        <v>0</v>
      </c>
      <c r="Q14545">
        <v>0</v>
      </c>
      <c r="R14545">
        <v>50.540999999999997</v>
      </c>
      <c r="S14545">
        <v>0</v>
      </c>
      <c r="T14545">
        <v>4.2405999999999997</v>
      </c>
      <c r="AA14545" t="s">
        <v>465</v>
      </c>
      <c r="AB14545" t="s">
        <v>46</v>
      </c>
      <c r="AC14545" t="b">
        <v>0</v>
      </c>
    </row>
    <row r="14546" spans="1:29" hidden="1" x14ac:dyDescent="0.25">
      <c r="A14546" t="s">
        <v>134</v>
      </c>
      <c r="B14546" t="s">
        <v>618</v>
      </c>
      <c r="C14546" t="s">
        <v>579</v>
      </c>
      <c r="D14546" s="28" t="s">
        <v>619</v>
      </c>
      <c r="E14546" t="s">
        <v>338</v>
      </c>
      <c r="F14546" t="s">
        <v>595</v>
      </c>
      <c r="G14546" t="str">
        <f t="shared" si="1199"/>
        <v>SWHC046-01</v>
      </c>
      <c r="H14546" t="str">
        <f t="shared" si="1199"/>
        <v>ExAnte2019</v>
      </c>
      <c r="I14546" t="str">
        <f t="shared" si="1199"/>
        <v>IOU workpaper</v>
      </c>
      <c r="J14546" s="2">
        <f t="shared" si="1197"/>
        <v>43775</v>
      </c>
      <c r="K14546" t="s">
        <v>203</v>
      </c>
      <c r="L14546">
        <f t="shared" si="1198"/>
        <v>1</v>
      </c>
      <c r="O14546">
        <v>0</v>
      </c>
      <c r="P14546">
        <v>0</v>
      </c>
      <c r="Q14546">
        <v>0</v>
      </c>
      <c r="R14546">
        <v>-693.27200000000005</v>
      </c>
      <c r="S14546">
        <v>0</v>
      </c>
      <c r="T14546">
        <v>83.104600000000005</v>
      </c>
      <c r="AA14546" t="s">
        <v>465</v>
      </c>
      <c r="AB14546" t="s">
        <v>46</v>
      </c>
      <c r="AC14546" t="b">
        <v>0</v>
      </c>
    </row>
    <row r="14547" spans="1:29" hidden="1" x14ac:dyDescent="0.25">
      <c r="A14547" t="s">
        <v>134</v>
      </c>
      <c r="B14547" t="s">
        <v>618</v>
      </c>
      <c r="C14547" t="s">
        <v>580</v>
      </c>
      <c r="D14547" s="28" t="s">
        <v>619</v>
      </c>
      <c r="E14547" t="s">
        <v>202</v>
      </c>
      <c r="F14547" t="s">
        <v>595</v>
      </c>
      <c r="G14547" t="str">
        <f t="shared" si="1199"/>
        <v>SWHC046-01</v>
      </c>
      <c r="H14547" t="str">
        <f t="shared" si="1199"/>
        <v>ExAnte2019</v>
      </c>
      <c r="I14547" t="str">
        <f t="shared" si="1199"/>
        <v>IOU workpaper</v>
      </c>
      <c r="J14547" s="2">
        <f t="shared" si="1197"/>
        <v>43775</v>
      </c>
      <c r="K14547" t="s">
        <v>203</v>
      </c>
      <c r="L14547">
        <f t="shared" si="1198"/>
        <v>1</v>
      </c>
      <c r="O14547">
        <v>0</v>
      </c>
      <c r="P14547">
        <v>0</v>
      </c>
      <c r="Q14547">
        <v>0</v>
      </c>
      <c r="R14547">
        <v>-3080.8984999999998</v>
      </c>
      <c r="S14547">
        <v>0</v>
      </c>
      <c r="T14547">
        <v>433.0788</v>
      </c>
      <c r="AA14547" t="s">
        <v>465</v>
      </c>
      <c r="AB14547" t="s">
        <v>46</v>
      </c>
      <c r="AC14547" t="b">
        <v>0</v>
      </c>
    </row>
    <row r="14548" spans="1:29" hidden="1" x14ac:dyDescent="0.25">
      <c r="A14548" t="s">
        <v>134</v>
      </c>
      <c r="B14548" t="s">
        <v>618</v>
      </c>
      <c r="C14548" t="s">
        <v>580</v>
      </c>
      <c r="D14548" s="28" t="s">
        <v>619</v>
      </c>
      <c r="E14548" t="s">
        <v>224</v>
      </c>
      <c r="F14548" t="s">
        <v>595</v>
      </c>
      <c r="G14548" t="str">
        <f t="shared" si="1199"/>
        <v>SWHC046-01</v>
      </c>
      <c r="H14548" t="str">
        <f t="shared" si="1199"/>
        <v>ExAnte2019</v>
      </c>
      <c r="I14548" t="str">
        <f t="shared" si="1199"/>
        <v>IOU workpaper</v>
      </c>
      <c r="J14548" s="2">
        <f t="shared" si="1197"/>
        <v>43775</v>
      </c>
      <c r="K14548" t="s">
        <v>203</v>
      </c>
      <c r="L14548">
        <f t="shared" si="1198"/>
        <v>1</v>
      </c>
      <c r="O14548">
        <v>0</v>
      </c>
      <c r="P14548">
        <v>0</v>
      </c>
      <c r="Q14548">
        <v>0</v>
      </c>
      <c r="R14548">
        <v>-1215.8942</v>
      </c>
      <c r="S14548">
        <v>0</v>
      </c>
      <c r="T14548">
        <v>148.339</v>
      </c>
      <c r="AA14548" t="s">
        <v>465</v>
      </c>
      <c r="AB14548" t="s">
        <v>46</v>
      </c>
      <c r="AC14548" t="b">
        <v>0</v>
      </c>
    </row>
    <row r="14549" spans="1:29" hidden="1" x14ac:dyDescent="0.25">
      <c r="A14549" t="s">
        <v>134</v>
      </c>
      <c r="B14549" t="s">
        <v>618</v>
      </c>
      <c r="C14549" t="s">
        <v>580</v>
      </c>
      <c r="D14549" s="28" t="s">
        <v>619</v>
      </c>
      <c r="E14549" t="s">
        <v>232</v>
      </c>
      <c r="F14549" t="s">
        <v>595</v>
      </c>
      <c r="G14549" t="str">
        <f t="shared" si="1199"/>
        <v>SWHC046-01</v>
      </c>
      <c r="H14549" t="str">
        <f t="shared" si="1199"/>
        <v>ExAnte2019</v>
      </c>
      <c r="I14549" t="str">
        <f t="shared" si="1199"/>
        <v>IOU workpaper</v>
      </c>
      <c r="J14549" s="2">
        <f t="shared" si="1197"/>
        <v>43775</v>
      </c>
      <c r="K14549" t="s">
        <v>203</v>
      </c>
      <c r="L14549">
        <f t="shared" si="1198"/>
        <v>1</v>
      </c>
      <c r="O14549">
        <v>0</v>
      </c>
      <c r="P14549">
        <v>0</v>
      </c>
      <c r="Q14549">
        <v>0</v>
      </c>
      <c r="R14549">
        <v>-1374.0157999999999</v>
      </c>
      <c r="S14549">
        <v>0</v>
      </c>
      <c r="T14549">
        <v>198.25319999999999</v>
      </c>
      <c r="AA14549" t="s">
        <v>465</v>
      </c>
      <c r="AB14549" t="s">
        <v>46</v>
      </c>
      <c r="AC14549" t="b">
        <v>0</v>
      </c>
    </row>
    <row r="14550" spans="1:29" hidden="1" x14ac:dyDescent="0.25">
      <c r="A14550" t="s">
        <v>134</v>
      </c>
      <c r="B14550" t="s">
        <v>618</v>
      </c>
      <c r="C14550" t="s">
        <v>580</v>
      </c>
      <c r="D14550" s="28" t="s">
        <v>619</v>
      </c>
      <c r="E14550" t="s">
        <v>240</v>
      </c>
      <c r="F14550" t="s">
        <v>595</v>
      </c>
      <c r="G14550" t="str">
        <f t="shared" ref="G14550:I14565" si="1200">G14549</f>
        <v>SWHC046-01</v>
      </c>
      <c r="H14550" t="str">
        <f t="shared" si="1200"/>
        <v>ExAnte2019</v>
      </c>
      <c r="I14550" t="str">
        <f t="shared" si="1200"/>
        <v>IOU workpaper</v>
      </c>
      <c r="J14550" s="2">
        <f t="shared" si="1197"/>
        <v>43775</v>
      </c>
      <c r="K14550" t="s">
        <v>203</v>
      </c>
      <c r="L14550">
        <f t="shared" si="1198"/>
        <v>1</v>
      </c>
      <c r="O14550">
        <v>0</v>
      </c>
      <c r="P14550">
        <v>0</v>
      </c>
      <c r="Q14550">
        <v>0</v>
      </c>
      <c r="R14550">
        <v>-1031.8934999999999</v>
      </c>
      <c r="S14550">
        <v>0</v>
      </c>
      <c r="T14550">
        <v>133.02119999999999</v>
      </c>
      <c r="AA14550" t="s">
        <v>465</v>
      </c>
      <c r="AB14550" t="s">
        <v>46</v>
      </c>
      <c r="AC14550" t="b">
        <v>0</v>
      </c>
    </row>
    <row r="14551" spans="1:29" hidden="1" x14ac:dyDescent="0.25">
      <c r="A14551" t="s">
        <v>134</v>
      </c>
      <c r="B14551" t="s">
        <v>618</v>
      </c>
      <c r="C14551" t="s">
        <v>580</v>
      </c>
      <c r="D14551" s="28" t="s">
        <v>619</v>
      </c>
      <c r="E14551" t="s">
        <v>248</v>
      </c>
      <c r="F14551" t="s">
        <v>595</v>
      </c>
      <c r="G14551" t="str">
        <f t="shared" si="1200"/>
        <v>SWHC046-01</v>
      </c>
      <c r="H14551" t="str">
        <f t="shared" si="1200"/>
        <v>ExAnte2019</v>
      </c>
      <c r="I14551" t="str">
        <f t="shared" si="1200"/>
        <v>IOU workpaper</v>
      </c>
      <c r="J14551" s="2">
        <f t="shared" si="1197"/>
        <v>43775</v>
      </c>
      <c r="K14551" t="s">
        <v>203</v>
      </c>
      <c r="L14551">
        <f t="shared" si="1198"/>
        <v>1</v>
      </c>
      <c r="O14551">
        <v>0</v>
      </c>
      <c r="P14551">
        <v>0</v>
      </c>
      <c r="Q14551">
        <v>0</v>
      </c>
      <c r="R14551">
        <v>-1643.9531999999999</v>
      </c>
      <c r="S14551">
        <v>0</v>
      </c>
      <c r="T14551">
        <v>233.58359999999999</v>
      </c>
      <c r="AA14551" t="s">
        <v>465</v>
      </c>
      <c r="AB14551" t="s">
        <v>46</v>
      </c>
      <c r="AC14551" t="b">
        <v>0</v>
      </c>
    </row>
    <row r="14552" spans="1:29" hidden="1" x14ac:dyDescent="0.25">
      <c r="A14552" t="s">
        <v>134</v>
      </c>
      <c r="B14552" t="s">
        <v>618</v>
      </c>
      <c r="C14552" t="s">
        <v>580</v>
      </c>
      <c r="D14552" s="28" t="s">
        <v>619</v>
      </c>
      <c r="E14552" t="s">
        <v>256</v>
      </c>
      <c r="F14552" t="s">
        <v>595</v>
      </c>
      <c r="G14552" t="str">
        <f t="shared" si="1200"/>
        <v>SWHC046-01</v>
      </c>
      <c r="H14552" t="str">
        <f t="shared" si="1200"/>
        <v>ExAnte2019</v>
      </c>
      <c r="I14552" t="str">
        <f t="shared" si="1200"/>
        <v>IOU workpaper</v>
      </c>
      <c r="J14552" s="2">
        <f t="shared" si="1197"/>
        <v>43775</v>
      </c>
      <c r="K14552" t="s">
        <v>203</v>
      </c>
      <c r="L14552">
        <f t="shared" si="1198"/>
        <v>1</v>
      </c>
      <c r="O14552">
        <v>0</v>
      </c>
      <c r="P14552">
        <v>0</v>
      </c>
      <c r="Q14552">
        <v>0</v>
      </c>
      <c r="R14552">
        <v>-733.78510000000006</v>
      </c>
      <c r="S14552">
        <v>0</v>
      </c>
      <c r="T14552">
        <v>93.825299999999999</v>
      </c>
      <c r="AA14552" t="s">
        <v>465</v>
      </c>
      <c r="AB14552" t="s">
        <v>46</v>
      </c>
      <c r="AC14552" t="b">
        <v>0</v>
      </c>
    </row>
    <row r="14553" spans="1:29" hidden="1" x14ac:dyDescent="0.25">
      <c r="A14553" t="s">
        <v>134</v>
      </c>
      <c r="B14553" t="s">
        <v>618</v>
      </c>
      <c r="C14553" t="s">
        <v>580</v>
      </c>
      <c r="D14553" s="28" t="s">
        <v>619</v>
      </c>
      <c r="E14553" t="s">
        <v>265</v>
      </c>
      <c r="F14553" t="s">
        <v>595</v>
      </c>
      <c r="G14553" t="str">
        <f t="shared" si="1200"/>
        <v>SWHC046-01</v>
      </c>
      <c r="H14553" t="str">
        <f t="shared" si="1200"/>
        <v>ExAnte2019</v>
      </c>
      <c r="I14553" t="str">
        <f t="shared" si="1200"/>
        <v>IOU workpaper</v>
      </c>
      <c r="J14553" s="2">
        <f t="shared" si="1197"/>
        <v>43775</v>
      </c>
      <c r="K14553" t="s">
        <v>203</v>
      </c>
      <c r="L14553">
        <f t="shared" si="1198"/>
        <v>1</v>
      </c>
      <c r="O14553">
        <v>0</v>
      </c>
      <c r="P14553">
        <v>0</v>
      </c>
      <c r="Q14553">
        <v>0</v>
      </c>
      <c r="R14553">
        <v>-757.47310000000004</v>
      </c>
      <c r="S14553">
        <v>0</v>
      </c>
      <c r="T14553">
        <v>107.1506</v>
      </c>
      <c r="AA14553" t="s">
        <v>465</v>
      </c>
      <c r="AB14553" t="s">
        <v>46</v>
      </c>
      <c r="AC14553" t="b">
        <v>0</v>
      </c>
    </row>
    <row r="14554" spans="1:29" hidden="1" x14ac:dyDescent="0.25">
      <c r="A14554" t="s">
        <v>134</v>
      </c>
      <c r="B14554" t="s">
        <v>618</v>
      </c>
      <c r="C14554" t="s">
        <v>580</v>
      </c>
      <c r="D14554" s="28" t="s">
        <v>619</v>
      </c>
      <c r="E14554" t="s">
        <v>274</v>
      </c>
      <c r="F14554" t="s">
        <v>595</v>
      </c>
      <c r="G14554" t="str">
        <f t="shared" si="1200"/>
        <v>SWHC046-01</v>
      </c>
      <c r="H14554" t="str">
        <f t="shared" si="1200"/>
        <v>ExAnte2019</v>
      </c>
      <c r="I14554" t="str">
        <f t="shared" si="1200"/>
        <v>IOU workpaper</v>
      </c>
      <c r="J14554" s="2">
        <f t="shared" si="1197"/>
        <v>43775</v>
      </c>
      <c r="K14554" t="s">
        <v>203</v>
      </c>
      <c r="L14554">
        <f t="shared" si="1198"/>
        <v>1</v>
      </c>
      <c r="O14554">
        <v>0</v>
      </c>
      <c r="P14554">
        <v>0</v>
      </c>
      <c r="Q14554">
        <v>0</v>
      </c>
      <c r="R14554">
        <v>-594.77089999999998</v>
      </c>
      <c r="S14554">
        <v>0</v>
      </c>
      <c r="T14554">
        <v>76.726699999999994</v>
      </c>
      <c r="AA14554" t="s">
        <v>465</v>
      </c>
      <c r="AB14554" t="s">
        <v>46</v>
      </c>
      <c r="AC14554" t="b">
        <v>0</v>
      </c>
    </row>
    <row r="14555" spans="1:29" hidden="1" x14ac:dyDescent="0.25">
      <c r="A14555" t="s">
        <v>134</v>
      </c>
      <c r="B14555" t="s">
        <v>618</v>
      </c>
      <c r="C14555" t="s">
        <v>580</v>
      </c>
      <c r="D14555" s="28" t="s">
        <v>619</v>
      </c>
      <c r="E14555" t="s">
        <v>282</v>
      </c>
      <c r="F14555" t="s">
        <v>595</v>
      </c>
      <c r="G14555" t="str">
        <f t="shared" si="1200"/>
        <v>SWHC046-01</v>
      </c>
      <c r="H14555" t="str">
        <f t="shared" si="1200"/>
        <v>ExAnte2019</v>
      </c>
      <c r="I14555" t="str">
        <f t="shared" si="1200"/>
        <v>IOU workpaper</v>
      </c>
      <c r="J14555" s="2">
        <f t="shared" si="1197"/>
        <v>43775</v>
      </c>
      <c r="K14555" t="s">
        <v>203</v>
      </c>
      <c r="L14555">
        <f t="shared" si="1198"/>
        <v>1</v>
      </c>
      <c r="O14555">
        <v>0</v>
      </c>
      <c r="P14555">
        <v>0</v>
      </c>
      <c r="Q14555">
        <v>0</v>
      </c>
      <c r="R14555">
        <v>-584.19780000000003</v>
      </c>
      <c r="S14555">
        <v>0</v>
      </c>
      <c r="T14555">
        <v>69.934100000000001</v>
      </c>
      <c r="AA14555" t="s">
        <v>465</v>
      </c>
      <c r="AB14555" t="s">
        <v>46</v>
      </c>
      <c r="AC14555" t="b">
        <v>0</v>
      </c>
    </row>
    <row r="14556" spans="1:29" hidden="1" x14ac:dyDescent="0.25">
      <c r="A14556" t="s">
        <v>134</v>
      </c>
      <c r="B14556" t="s">
        <v>618</v>
      </c>
      <c r="C14556" t="s">
        <v>580</v>
      </c>
      <c r="D14556" s="28" t="s">
        <v>619</v>
      </c>
      <c r="E14556" t="s">
        <v>290</v>
      </c>
      <c r="F14556" t="s">
        <v>595</v>
      </c>
      <c r="G14556" t="str">
        <f t="shared" si="1200"/>
        <v>SWHC046-01</v>
      </c>
      <c r="H14556" t="str">
        <f t="shared" si="1200"/>
        <v>ExAnte2019</v>
      </c>
      <c r="I14556" t="str">
        <f t="shared" si="1200"/>
        <v>IOU workpaper</v>
      </c>
      <c r="J14556" s="2">
        <f t="shared" si="1197"/>
        <v>43775</v>
      </c>
      <c r="K14556" t="s">
        <v>203</v>
      </c>
      <c r="L14556">
        <f t="shared" si="1198"/>
        <v>1</v>
      </c>
      <c r="O14556">
        <v>0</v>
      </c>
      <c r="P14556">
        <v>0</v>
      </c>
      <c r="Q14556">
        <v>0</v>
      </c>
      <c r="R14556">
        <v>-623.52340000000004</v>
      </c>
      <c r="S14556">
        <v>0</v>
      </c>
      <c r="T14556">
        <v>75.447199999999995</v>
      </c>
      <c r="AA14556" t="s">
        <v>465</v>
      </c>
      <c r="AB14556" t="s">
        <v>46</v>
      </c>
      <c r="AC14556" t="b">
        <v>0</v>
      </c>
    </row>
    <row r="14557" spans="1:29" hidden="1" x14ac:dyDescent="0.25">
      <c r="A14557" t="s">
        <v>134</v>
      </c>
      <c r="B14557" t="s">
        <v>618</v>
      </c>
      <c r="C14557" t="s">
        <v>580</v>
      </c>
      <c r="D14557" s="28" t="s">
        <v>619</v>
      </c>
      <c r="E14557" t="s">
        <v>298</v>
      </c>
      <c r="F14557" t="s">
        <v>595</v>
      </c>
      <c r="G14557" t="str">
        <f t="shared" si="1200"/>
        <v>SWHC046-01</v>
      </c>
      <c r="H14557" t="str">
        <f t="shared" si="1200"/>
        <v>ExAnte2019</v>
      </c>
      <c r="I14557" t="str">
        <f t="shared" si="1200"/>
        <v>IOU workpaper</v>
      </c>
      <c r="J14557" s="2">
        <f t="shared" si="1197"/>
        <v>43775</v>
      </c>
      <c r="K14557" t="s">
        <v>203</v>
      </c>
      <c r="L14557">
        <f t="shared" si="1198"/>
        <v>1</v>
      </c>
      <c r="O14557">
        <v>0</v>
      </c>
      <c r="P14557">
        <v>0</v>
      </c>
      <c r="Q14557">
        <v>0</v>
      </c>
      <c r="R14557">
        <v>-893.71320000000003</v>
      </c>
      <c r="S14557">
        <v>0</v>
      </c>
      <c r="T14557">
        <v>106.5647</v>
      </c>
      <c r="AA14557" t="s">
        <v>465</v>
      </c>
      <c r="AB14557" t="s">
        <v>46</v>
      </c>
      <c r="AC14557" t="b">
        <v>0</v>
      </c>
    </row>
    <row r="14558" spans="1:29" hidden="1" x14ac:dyDescent="0.25">
      <c r="A14558" t="s">
        <v>134</v>
      </c>
      <c r="B14558" t="s">
        <v>618</v>
      </c>
      <c r="C14558" t="s">
        <v>580</v>
      </c>
      <c r="D14558" s="28" t="s">
        <v>619</v>
      </c>
      <c r="E14558" t="s">
        <v>306</v>
      </c>
      <c r="F14558" t="s">
        <v>595</v>
      </c>
      <c r="G14558" t="str">
        <f t="shared" si="1200"/>
        <v>SWHC046-01</v>
      </c>
      <c r="H14558" t="str">
        <f t="shared" si="1200"/>
        <v>ExAnte2019</v>
      </c>
      <c r="I14558" t="str">
        <f t="shared" si="1200"/>
        <v>IOU workpaper</v>
      </c>
      <c r="J14558" s="2">
        <f t="shared" si="1197"/>
        <v>43775</v>
      </c>
      <c r="K14558" t="s">
        <v>203</v>
      </c>
      <c r="L14558">
        <f t="shared" si="1198"/>
        <v>1</v>
      </c>
      <c r="O14558">
        <v>0</v>
      </c>
      <c r="P14558">
        <v>0</v>
      </c>
      <c r="Q14558">
        <v>0</v>
      </c>
      <c r="R14558">
        <v>-915.16330000000005</v>
      </c>
      <c r="S14558">
        <v>0</v>
      </c>
      <c r="T14558">
        <v>103.7323</v>
      </c>
      <c r="AA14558" t="s">
        <v>465</v>
      </c>
      <c r="AB14558" t="s">
        <v>46</v>
      </c>
      <c r="AC14558" t="b">
        <v>0</v>
      </c>
    </row>
    <row r="14559" spans="1:29" hidden="1" x14ac:dyDescent="0.25">
      <c r="A14559" t="s">
        <v>134</v>
      </c>
      <c r="B14559" t="s">
        <v>618</v>
      </c>
      <c r="C14559" t="s">
        <v>580</v>
      </c>
      <c r="D14559" s="28" t="s">
        <v>619</v>
      </c>
      <c r="E14559" t="s">
        <v>314</v>
      </c>
      <c r="F14559" t="s">
        <v>595</v>
      </c>
      <c r="G14559" t="str">
        <f t="shared" si="1200"/>
        <v>SWHC046-01</v>
      </c>
      <c r="H14559" t="str">
        <f t="shared" si="1200"/>
        <v>ExAnte2019</v>
      </c>
      <c r="I14559" t="str">
        <f t="shared" si="1200"/>
        <v>IOU workpaper</v>
      </c>
      <c r="J14559" s="2">
        <f t="shared" si="1197"/>
        <v>43775</v>
      </c>
      <c r="K14559" t="s">
        <v>203</v>
      </c>
      <c r="L14559">
        <f t="shared" si="1198"/>
        <v>1</v>
      </c>
      <c r="O14559">
        <v>0</v>
      </c>
      <c r="P14559">
        <v>0</v>
      </c>
      <c r="Q14559">
        <v>0</v>
      </c>
      <c r="R14559">
        <v>-795.04060000000004</v>
      </c>
      <c r="S14559">
        <v>0</v>
      </c>
      <c r="T14559">
        <v>93.434399999999997</v>
      </c>
      <c r="AA14559" t="s">
        <v>465</v>
      </c>
      <c r="AB14559" t="s">
        <v>46</v>
      </c>
      <c r="AC14559" t="b">
        <v>0</v>
      </c>
    </row>
    <row r="14560" spans="1:29" hidden="1" x14ac:dyDescent="0.25">
      <c r="A14560" t="s">
        <v>134</v>
      </c>
      <c r="B14560" t="s">
        <v>618</v>
      </c>
      <c r="C14560" t="s">
        <v>580</v>
      </c>
      <c r="D14560" s="28" t="s">
        <v>619</v>
      </c>
      <c r="E14560" t="s">
        <v>322</v>
      </c>
      <c r="F14560" t="s">
        <v>595</v>
      </c>
      <c r="G14560" t="str">
        <f t="shared" si="1200"/>
        <v>SWHC046-01</v>
      </c>
      <c r="H14560" t="str">
        <f t="shared" si="1200"/>
        <v>ExAnte2019</v>
      </c>
      <c r="I14560" t="str">
        <f t="shared" si="1200"/>
        <v>IOU workpaper</v>
      </c>
      <c r="J14560" s="2">
        <f t="shared" si="1197"/>
        <v>43775</v>
      </c>
      <c r="K14560" t="s">
        <v>203</v>
      </c>
      <c r="L14560">
        <f t="shared" si="1198"/>
        <v>1</v>
      </c>
      <c r="O14560">
        <v>0</v>
      </c>
      <c r="P14560">
        <v>0</v>
      </c>
      <c r="Q14560">
        <v>0</v>
      </c>
      <c r="R14560">
        <v>-870.86760000000004</v>
      </c>
      <c r="S14560">
        <v>0</v>
      </c>
      <c r="T14560">
        <v>98.490099999999998</v>
      </c>
      <c r="AA14560" t="s">
        <v>465</v>
      </c>
      <c r="AB14560" t="s">
        <v>46</v>
      </c>
      <c r="AC14560" t="b">
        <v>0</v>
      </c>
    </row>
    <row r="14561" spans="1:29" hidden="1" x14ac:dyDescent="0.25">
      <c r="A14561" t="s">
        <v>134</v>
      </c>
      <c r="B14561" t="s">
        <v>618</v>
      </c>
      <c r="C14561" t="s">
        <v>580</v>
      </c>
      <c r="D14561" s="28" t="s">
        <v>619</v>
      </c>
      <c r="E14561" t="s">
        <v>330</v>
      </c>
      <c r="F14561" t="s">
        <v>595</v>
      </c>
      <c r="G14561" t="str">
        <f t="shared" si="1200"/>
        <v>SWHC046-01</v>
      </c>
      <c r="H14561" t="str">
        <f t="shared" si="1200"/>
        <v>ExAnte2019</v>
      </c>
      <c r="I14561" t="str">
        <f t="shared" si="1200"/>
        <v>IOU workpaper</v>
      </c>
      <c r="J14561" s="2">
        <f t="shared" si="1197"/>
        <v>43775</v>
      </c>
      <c r="K14561" t="s">
        <v>203</v>
      </c>
      <c r="L14561">
        <f t="shared" si="1198"/>
        <v>1</v>
      </c>
      <c r="O14561">
        <v>0</v>
      </c>
      <c r="P14561">
        <v>0</v>
      </c>
      <c r="Q14561">
        <v>0</v>
      </c>
      <c r="R14561">
        <v>-204.37020000000001</v>
      </c>
      <c r="S14561">
        <v>0</v>
      </c>
      <c r="T14561">
        <v>26.7272</v>
      </c>
      <c r="AA14561" t="s">
        <v>465</v>
      </c>
      <c r="AB14561" t="s">
        <v>46</v>
      </c>
      <c r="AC14561" t="b">
        <v>0</v>
      </c>
    </row>
    <row r="14562" spans="1:29" hidden="1" x14ac:dyDescent="0.25">
      <c r="A14562" t="s">
        <v>134</v>
      </c>
      <c r="B14562" t="s">
        <v>618</v>
      </c>
      <c r="C14562" t="s">
        <v>580</v>
      </c>
      <c r="D14562" s="28" t="s">
        <v>619</v>
      </c>
      <c r="E14562" t="s">
        <v>338</v>
      </c>
      <c r="F14562" t="s">
        <v>595</v>
      </c>
      <c r="G14562" t="str">
        <f t="shared" si="1200"/>
        <v>SWHC046-01</v>
      </c>
      <c r="H14562" t="str">
        <f t="shared" si="1200"/>
        <v>ExAnte2019</v>
      </c>
      <c r="I14562" t="str">
        <f t="shared" si="1200"/>
        <v>IOU workpaper</v>
      </c>
      <c r="J14562" s="2">
        <f t="shared" si="1197"/>
        <v>43775</v>
      </c>
      <c r="K14562" t="s">
        <v>203</v>
      </c>
      <c r="L14562">
        <f t="shared" si="1198"/>
        <v>1</v>
      </c>
      <c r="O14562">
        <v>0</v>
      </c>
      <c r="P14562">
        <v>0</v>
      </c>
      <c r="Q14562">
        <v>0</v>
      </c>
      <c r="R14562">
        <v>-2971.7175000000002</v>
      </c>
      <c r="S14562">
        <v>0</v>
      </c>
      <c r="T14562">
        <v>311.21089999999998</v>
      </c>
      <c r="AA14562" t="s">
        <v>465</v>
      </c>
      <c r="AB14562" t="s">
        <v>46</v>
      </c>
      <c r="AC14562" t="b">
        <v>0</v>
      </c>
    </row>
    <row r="14563" spans="1:29" hidden="1" x14ac:dyDescent="0.25">
      <c r="A14563" t="s">
        <v>134</v>
      </c>
      <c r="B14563" t="s">
        <v>618</v>
      </c>
      <c r="C14563" t="s">
        <v>581</v>
      </c>
      <c r="D14563" s="28" t="s">
        <v>619</v>
      </c>
      <c r="E14563" t="s">
        <v>202</v>
      </c>
      <c r="F14563" t="s">
        <v>595</v>
      </c>
      <c r="G14563" t="str">
        <f t="shared" si="1200"/>
        <v>SWHC046-01</v>
      </c>
      <c r="H14563" t="str">
        <f t="shared" si="1200"/>
        <v>ExAnte2019</v>
      </c>
      <c r="I14563" t="str">
        <f t="shared" si="1200"/>
        <v>IOU workpaper</v>
      </c>
      <c r="J14563" s="2">
        <f t="shared" si="1197"/>
        <v>43775</v>
      </c>
      <c r="K14563" t="s">
        <v>203</v>
      </c>
      <c r="L14563">
        <f t="shared" si="1198"/>
        <v>1</v>
      </c>
      <c r="O14563">
        <v>0</v>
      </c>
      <c r="P14563">
        <v>0</v>
      </c>
      <c r="Q14563">
        <v>0</v>
      </c>
      <c r="R14563">
        <v>-396.54329999999999</v>
      </c>
      <c r="S14563">
        <v>0</v>
      </c>
      <c r="T14563">
        <v>45.419499999999999</v>
      </c>
      <c r="AA14563" t="s">
        <v>465</v>
      </c>
      <c r="AB14563" t="s">
        <v>46</v>
      </c>
      <c r="AC14563" t="b">
        <v>0</v>
      </c>
    </row>
    <row r="14564" spans="1:29" hidden="1" x14ac:dyDescent="0.25">
      <c r="A14564" t="s">
        <v>134</v>
      </c>
      <c r="B14564" t="s">
        <v>618</v>
      </c>
      <c r="C14564" t="s">
        <v>581</v>
      </c>
      <c r="D14564" s="28" t="s">
        <v>619</v>
      </c>
      <c r="E14564" t="s">
        <v>224</v>
      </c>
      <c r="F14564" t="s">
        <v>595</v>
      </c>
      <c r="G14564" t="str">
        <f t="shared" si="1200"/>
        <v>SWHC046-01</v>
      </c>
      <c r="H14564" t="str">
        <f t="shared" si="1200"/>
        <v>ExAnte2019</v>
      </c>
      <c r="I14564" t="str">
        <f t="shared" si="1200"/>
        <v>IOU workpaper</v>
      </c>
      <c r="J14564" s="2">
        <f t="shared" si="1197"/>
        <v>43775</v>
      </c>
      <c r="K14564" t="s">
        <v>203</v>
      </c>
      <c r="L14564">
        <f t="shared" si="1198"/>
        <v>1</v>
      </c>
      <c r="O14564">
        <v>0</v>
      </c>
      <c r="P14564">
        <v>0</v>
      </c>
      <c r="Q14564">
        <v>0</v>
      </c>
      <c r="R14564">
        <v>-226.62960000000001</v>
      </c>
      <c r="S14564">
        <v>0</v>
      </c>
      <c r="T14564">
        <v>28.8291</v>
      </c>
      <c r="AA14564" t="s">
        <v>465</v>
      </c>
      <c r="AB14564" t="s">
        <v>46</v>
      </c>
      <c r="AC14564" t="b">
        <v>0</v>
      </c>
    </row>
    <row r="14565" spans="1:29" hidden="1" x14ac:dyDescent="0.25">
      <c r="A14565" t="s">
        <v>134</v>
      </c>
      <c r="B14565" t="s">
        <v>618</v>
      </c>
      <c r="C14565" t="s">
        <v>581</v>
      </c>
      <c r="D14565" s="28" t="s">
        <v>619</v>
      </c>
      <c r="E14565" t="s">
        <v>232</v>
      </c>
      <c r="F14565" t="s">
        <v>595</v>
      </c>
      <c r="G14565" t="str">
        <f t="shared" si="1200"/>
        <v>SWHC046-01</v>
      </c>
      <c r="H14565" t="str">
        <f t="shared" si="1200"/>
        <v>ExAnte2019</v>
      </c>
      <c r="I14565" t="str">
        <f t="shared" si="1200"/>
        <v>IOU workpaper</v>
      </c>
      <c r="J14565" s="2">
        <f t="shared" si="1197"/>
        <v>43775</v>
      </c>
      <c r="K14565" t="s">
        <v>203</v>
      </c>
      <c r="L14565">
        <f t="shared" si="1198"/>
        <v>1</v>
      </c>
      <c r="O14565">
        <v>0</v>
      </c>
      <c r="P14565">
        <v>0</v>
      </c>
      <c r="Q14565">
        <v>0</v>
      </c>
      <c r="R14565">
        <v>-177.51490000000001</v>
      </c>
      <c r="S14565">
        <v>0</v>
      </c>
      <c r="T14565">
        <v>21.809699999999999</v>
      </c>
      <c r="AA14565" t="s">
        <v>465</v>
      </c>
      <c r="AB14565" t="s">
        <v>46</v>
      </c>
      <c r="AC14565" t="b">
        <v>0</v>
      </c>
    </row>
    <row r="14566" spans="1:29" hidden="1" x14ac:dyDescent="0.25">
      <c r="A14566" t="s">
        <v>134</v>
      </c>
      <c r="B14566" t="s">
        <v>618</v>
      </c>
      <c r="C14566" t="s">
        <v>581</v>
      </c>
      <c r="D14566" s="28" t="s">
        <v>619</v>
      </c>
      <c r="E14566" t="s">
        <v>240</v>
      </c>
      <c r="F14566" t="s">
        <v>595</v>
      </c>
      <c r="G14566" t="str">
        <f t="shared" ref="G14566:I14581" si="1201">G14565</f>
        <v>SWHC046-01</v>
      </c>
      <c r="H14566" t="str">
        <f t="shared" si="1201"/>
        <v>ExAnte2019</v>
      </c>
      <c r="I14566" t="str">
        <f t="shared" si="1201"/>
        <v>IOU workpaper</v>
      </c>
      <c r="J14566" s="2">
        <f t="shared" si="1197"/>
        <v>43775</v>
      </c>
      <c r="K14566" t="s">
        <v>203</v>
      </c>
      <c r="L14566">
        <f t="shared" si="1198"/>
        <v>1</v>
      </c>
      <c r="O14566">
        <v>0</v>
      </c>
      <c r="P14566">
        <v>0</v>
      </c>
      <c r="Q14566">
        <v>0</v>
      </c>
      <c r="R14566">
        <v>-163.83070000000001</v>
      </c>
      <c r="S14566">
        <v>0</v>
      </c>
      <c r="T14566">
        <v>21.735600000000002</v>
      </c>
      <c r="AA14566" t="s">
        <v>465</v>
      </c>
      <c r="AB14566" t="s">
        <v>46</v>
      </c>
      <c r="AC14566" t="b">
        <v>0</v>
      </c>
    </row>
    <row r="14567" spans="1:29" hidden="1" x14ac:dyDescent="0.25">
      <c r="A14567" t="s">
        <v>134</v>
      </c>
      <c r="B14567" t="s">
        <v>618</v>
      </c>
      <c r="C14567" t="s">
        <v>581</v>
      </c>
      <c r="D14567" s="28" t="s">
        <v>619</v>
      </c>
      <c r="E14567" t="s">
        <v>248</v>
      </c>
      <c r="F14567" t="s">
        <v>595</v>
      </c>
      <c r="G14567" t="str">
        <f t="shared" si="1201"/>
        <v>SWHC046-01</v>
      </c>
      <c r="H14567" t="str">
        <f t="shared" si="1201"/>
        <v>ExAnte2019</v>
      </c>
      <c r="I14567" t="str">
        <f t="shared" si="1201"/>
        <v>IOU workpaper</v>
      </c>
      <c r="J14567" s="2">
        <f t="shared" si="1197"/>
        <v>43775</v>
      </c>
      <c r="K14567" t="s">
        <v>203</v>
      </c>
      <c r="L14567">
        <f t="shared" si="1198"/>
        <v>1</v>
      </c>
      <c r="O14567">
        <v>0</v>
      </c>
      <c r="P14567">
        <v>0</v>
      </c>
      <c r="Q14567">
        <v>0</v>
      </c>
      <c r="R14567">
        <v>-192.6267</v>
      </c>
      <c r="S14567">
        <v>0</v>
      </c>
      <c r="T14567">
        <v>23.299499999999998</v>
      </c>
      <c r="AA14567" t="s">
        <v>465</v>
      </c>
      <c r="AB14567" t="s">
        <v>46</v>
      </c>
      <c r="AC14567" t="b">
        <v>0</v>
      </c>
    </row>
    <row r="14568" spans="1:29" hidden="1" x14ac:dyDescent="0.25">
      <c r="A14568" t="s">
        <v>134</v>
      </c>
      <c r="B14568" t="s">
        <v>618</v>
      </c>
      <c r="C14568" t="s">
        <v>581</v>
      </c>
      <c r="D14568" s="28" t="s">
        <v>619</v>
      </c>
      <c r="E14568" t="s">
        <v>256</v>
      </c>
      <c r="F14568" t="s">
        <v>595</v>
      </c>
      <c r="G14568" t="str">
        <f t="shared" si="1201"/>
        <v>SWHC046-01</v>
      </c>
      <c r="H14568" t="str">
        <f t="shared" si="1201"/>
        <v>ExAnte2019</v>
      </c>
      <c r="I14568" t="str">
        <f t="shared" si="1201"/>
        <v>IOU workpaper</v>
      </c>
      <c r="J14568" s="2">
        <f t="shared" si="1197"/>
        <v>43775</v>
      </c>
      <c r="K14568" t="s">
        <v>203</v>
      </c>
      <c r="L14568">
        <f t="shared" si="1198"/>
        <v>1</v>
      </c>
      <c r="O14568">
        <v>0</v>
      </c>
      <c r="P14568">
        <v>0</v>
      </c>
      <c r="Q14568">
        <v>0</v>
      </c>
      <c r="R14568">
        <v>-51.105499999999999</v>
      </c>
      <c r="S14568">
        <v>0</v>
      </c>
      <c r="T14568">
        <v>10.085100000000001</v>
      </c>
      <c r="AA14568" t="s">
        <v>465</v>
      </c>
      <c r="AB14568" t="s">
        <v>46</v>
      </c>
      <c r="AC14568" t="b">
        <v>0</v>
      </c>
    </row>
    <row r="14569" spans="1:29" hidden="1" x14ac:dyDescent="0.25">
      <c r="A14569" t="s">
        <v>134</v>
      </c>
      <c r="B14569" t="s">
        <v>618</v>
      </c>
      <c r="C14569" t="s">
        <v>581</v>
      </c>
      <c r="D14569" s="28" t="s">
        <v>619</v>
      </c>
      <c r="E14569" t="s">
        <v>265</v>
      </c>
      <c r="F14569" t="s">
        <v>595</v>
      </c>
      <c r="G14569" t="str">
        <f t="shared" si="1201"/>
        <v>SWHC046-01</v>
      </c>
      <c r="H14569" t="str">
        <f t="shared" si="1201"/>
        <v>ExAnte2019</v>
      </c>
      <c r="I14569" t="str">
        <f t="shared" si="1201"/>
        <v>IOU workpaper</v>
      </c>
      <c r="J14569" s="2">
        <f t="shared" si="1197"/>
        <v>43775</v>
      </c>
      <c r="K14569" t="s">
        <v>203</v>
      </c>
      <c r="L14569">
        <f t="shared" si="1198"/>
        <v>1</v>
      </c>
      <c r="O14569">
        <v>0</v>
      </c>
      <c r="P14569">
        <v>0</v>
      </c>
      <c r="Q14569">
        <v>0</v>
      </c>
      <c r="R14569">
        <v>-6.4598000000000004</v>
      </c>
      <c r="S14569">
        <v>0</v>
      </c>
      <c r="T14569">
        <v>4.3186</v>
      </c>
      <c r="AA14569" t="s">
        <v>465</v>
      </c>
      <c r="AB14569" t="s">
        <v>46</v>
      </c>
      <c r="AC14569" t="b">
        <v>0</v>
      </c>
    </row>
    <row r="14570" spans="1:29" hidden="1" x14ac:dyDescent="0.25">
      <c r="A14570" t="s">
        <v>134</v>
      </c>
      <c r="B14570" t="s">
        <v>618</v>
      </c>
      <c r="C14570" t="s">
        <v>581</v>
      </c>
      <c r="D14570" s="28" t="s">
        <v>619</v>
      </c>
      <c r="E14570" t="s">
        <v>274</v>
      </c>
      <c r="F14570" t="s">
        <v>595</v>
      </c>
      <c r="G14570" t="str">
        <f t="shared" si="1201"/>
        <v>SWHC046-01</v>
      </c>
      <c r="H14570" t="str">
        <f t="shared" si="1201"/>
        <v>ExAnte2019</v>
      </c>
      <c r="I14570" t="str">
        <f t="shared" si="1201"/>
        <v>IOU workpaper</v>
      </c>
      <c r="J14570" s="2">
        <f t="shared" si="1197"/>
        <v>43775</v>
      </c>
      <c r="K14570" t="s">
        <v>203</v>
      </c>
      <c r="L14570">
        <f t="shared" si="1198"/>
        <v>1</v>
      </c>
      <c r="O14570">
        <v>0</v>
      </c>
      <c r="P14570">
        <v>0</v>
      </c>
      <c r="Q14570">
        <v>0</v>
      </c>
      <c r="R14570">
        <v>-18.885899999999999</v>
      </c>
      <c r="S14570">
        <v>0</v>
      </c>
      <c r="T14570">
        <v>7.5869999999999997</v>
      </c>
      <c r="AA14570" t="s">
        <v>465</v>
      </c>
      <c r="AB14570" t="s">
        <v>46</v>
      </c>
      <c r="AC14570" t="b">
        <v>0</v>
      </c>
    </row>
    <row r="14571" spans="1:29" hidden="1" x14ac:dyDescent="0.25">
      <c r="A14571" t="s">
        <v>134</v>
      </c>
      <c r="B14571" t="s">
        <v>618</v>
      </c>
      <c r="C14571" t="s">
        <v>581</v>
      </c>
      <c r="D14571" s="28" t="s">
        <v>619</v>
      </c>
      <c r="E14571" t="s">
        <v>282</v>
      </c>
      <c r="F14571" t="s">
        <v>595</v>
      </c>
      <c r="G14571" t="str">
        <f t="shared" si="1201"/>
        <v>SWHC046-01</v>
      </c>
      <c r="H14571" t="str">
        <f t="shared" si="1201"/>
        <v>ExAnte2019</v>
      </c>
      <c r="I14571" t="str">
        <f t="shared" si="1201"/>
        <v>IOU workpaper</v>
      </c>
      <c r="J14571" s="2">
        <f t="shared" si="1197"/>
        <v>43775</v>
      </c>
      <c r="K14571" t="s">
        <v>203</v>
      </c>
      <c r="L14571">
        <f t="shared" si="1198"/>
        <v>1</v>
      </c>
      <c r="O14571">
        <v>0</v>
      </c>
      <c r="P14571">
        <v>0</v>
      </c>
      <c r="Q14571">
        <v>0</v>
      </c>
      <c r="R14571">
        <v>-41.741399999999999</v>
      </c>
      <c r="S14571">
        <v>0</v>
      </c>
      <c r="T14571">
        <v>10.649800000000001</v>
      </c>
      <c r="AA14571" t="s">
        <v>465</v>
      </c>
      <c r="AB14571" t="s">
        <v>46</v>
      </c>
      <c r="AC14571" t="b">
        <v>0</v>
      </c>
    </row>
    <row r="14572" spans="1:29" hidden="1" x14ac:dyDescent="0.25">
      <c r="A14572" t="s">
        <v>134</v>
      </c>
      <c r="B14572" t="s">
        <v>618</v>
      </c>
      <c r="C14572" t="s">
        <v>581</v>
      </c>
      <c r="D14572" s="28" t="s">
        <v>619</v>
      </c>
      <c r="E14572" t="s">
        <v>290</v>
      </c>
      <c r="F14572" t="s">
        <v>595</v>
      </c>
      <c r="G14572" t="str">
        <f t="shared" si="1201"/>
        <v>SWHC046-01</v>
      </c>
      <c r="H14572" t="str">
        <f t="shared" si="1201"/>
        <v>ExAnte2019</v>
      </c>
      <c r="I14572" t="str">
        <f t="shared" si="1201"/>
        <v>IOU workpaper</v>
      </c>
      <c r="J14572" s="2">
        <f t="shared" si="1197"/>
        <v>43775</v>
      </c>
      <c r="K14572" t="s">
        <v>203</v>
      </c>
      <c r="L14572">
        <f t="shared" si="1198"/>
        <v>1</v>
      </c>
      <c r="O14572">
        <v>0</v>
      </c>
      <c r="P14572">
        <v>0</v>
      </c>
      <c r="Q14572">
        <v>0</v>
      </c>
      <c r="R14572">
        <v>-55.274500000000003</v>
      </c>
      <c r="S14572">
        <v>0</v>
      </c>
      <c r="T14572">
        <v>12.5185</v>
      </c>
      <c r="AA14572" t="s">
        <v>465</v>
      </c>
      <c r="AB14572" t="s">
        <v>46</v>
      </c>
      <c r="AC14572" t="b">
        <v>0</v>
      </c>
    </row>
    <row r="14573" spans="1:29" hidden="1" x14ac:dyDescent="0.25">
      <c r="A14573" t="s">
        <v>134</v>
      </c>
      <c r="B14573" t="s">
        <v>618</v>
      </c>
      <c r="C14573" t="s">
        <v>581</v>
      </c>
      <c r="D14573" s="28" t="s">
        <v>619</v>
      </c>
      <c r="E14573" t="s">
        <v>298</v>
      </c>
      <c r="F14573" t="s">
        <v>595</v>
      </c>
      <c r="G14573" t="str">
        <f t="shared" si="1201"/>
        <v>SWHC046-01</v>
      </c>
      <c r="H14573" t="str">
        <f t="shared" si="1201"/>
        <v>ExAnte2019</v>
      </c>
      <c r="I14573" t="str">
        <f t="shared" si="1201"/>
        <v>IOU workpaper</v>
      </c>
      <c r="J14573" s="2">
        <f t="shared" si="1197"/>
        <v>43775</v>
      </c>
      <c r="K14573" t="s">
        <v>203</v>
      </c>
      <c r="L14573">
        <f t="shared" si="1198"/>
        <v>1</v>
      </c>
      <c r="O14573">
        <v>0</v>
      </c>
      <c r="P14573">
        <v>0</v>
      </c>
      <c r="Q14573">
        <v>0</v>
      </c>
      <c r="R14573">
        <v>-194.37299999999999</v>
      </c>
      <c r="S14573">
        <v>0</v>
      </c>
      <c r="T14573">
        <v>29.931100000000001</v>
      </c>
      <c r="AA14573" t="s">
        <v>465</v>
      </c>
      <c r="AB14573" t="s">
        <v>46</v>
      </c>
      <c r="AC14573" t="b">
        <v>0</v>
      </c>
    </row>
    <row r="14574" spans="1:29" hidden="1" x14ac:dyDescent="0.25">
      <c r="A14574" t="s">
        <v>134</v>
      </c>
      <c r="B14574" t="s">
        <v>618</v>
      </c>
      <c r="C14574" t="s">
        <v>581</v>
      </c>
      <c r="D14574" s="28" t="s">
        <v>619</v>
      </c>
      <c r="E14574" t="s">
        <v>306</v>
      </c>
      <c r="F14574" t="s">
        <v>595</v>
      </c>
      <c r="G14574" t="str">
        <f t="shared" si="1201"/>
        <v>SWHC046-01</v>
      </c>
      <c r="H14574" t="str">
        <f t="shared" si="1201"/>
        <v>ExAnte2019</v>
      </c>
      <c r="I14574" t="str">
        <f t="shared" si="1201"/>
        <v>IOU workpaper</v>
      </c>
      <c r="J14574" s="2">
        <f t="shared" si="1197"/>
        <v>43775</v>
      </c>
      <c r="K14574" t="s">
        <v>203</v>
      </c>
      <c r="L14574">
        <f t="shared" si="1198"/>
        <v>1</v>
      </c>
      <c r="O14574">
        <v>0</v>
      </c>
      <c r="P14574">
        <v>0</v>
      </c>
      <c r="Q14574">
        <v>0</v>
      </c>
      <c r="R14574">
        <v>-196.69630000000001</v>
      </c>
      <c r="S14574">
        <v>0</v>
      </c>
      <c r="T14574">
        <v>27.9848</v>
      </c>
      <c r="AA14574" t="s">
        <v>465</v>
      </c>
      <c r="AB14574" t="s">
        <v>46</v>
      </c>
      <c r="AC14574" t="b">
        <v>0</v>
      </c>
    </row>
    <row r="14575" spans="1:29" hidden="1" x14ac:dyDescent="0.25">
      <c r="A14575" t="s">
        <v>134</v>
      </c>
      <c r="B14575" t="s">
        <v>618</v>
      </c>
      <c r="C14575" t="s">
        <v>581</v>
      </c>
      <c r="D14575" s="28" t="s">
        <v>619</v>
      </c>
      <c r="E14575" t="s">
        <v>314</v>
      </c>
      <c r="F14575" t="s">
        <v>595</v>
      </c>
      <c r="G14575" t="str">
        <f t="shared" si="1201"/>
        <v>SWHC046-01</v>
      </c>
      <c r="H14575" t="str">
        <f t="shared" si="1201"/>
        <v>ExAnte2019</v>
      </c>
      <c r="I14575" t="str">
        <f t="shared" si="1201"/>
        <v>IOU workpaper</v>
      </c>
      <c r="J14575" s="2">
        <f t="shared" si="1197"/>
        <v>43775</v>
      </c>
      <c r="K14575" t="s">
        <v>203</v>
      </c>
      <c r="L14575">
        <f t="shared" si="1198"/>
        <v>1</v>
      </c>
      <c r="O14575">
        <v>0</v>
      </c>
      <c r="P14575">
        <v>0</v>
      </c>
      <c r="Q14575">
        <v>0</v>
      </c>
      <c r="R14575">
        <v>-161.44220000000001</v>
      </c>
      <c r="S14575">
        <v>0</v>
      </c>
      <c r="T14575">
        <v>26.100999999999999</v>
      </c>
      <c r="AA14575" t="s">
        <v>465</v>
      </c>
      <c r="AB14575" t="s">
        <v>46</v>
      </c>
      <c r="AC14575" t="b">
        <v>0</v>
      </c>
    </row>
    <row r="14576" spans="1:29" hidden="1" x14ac:dyDescent="0.25">
      <c r="A14576" t="s">
        <v>134</v>
      </c>
      <c r="B14576" t="s">
        <v>618</v>
      </c>
      <c r="C14576" t="s">
        <v>581</v>
      </c>
      <c r="D14576" s="28" t="s">
        <v>619</v>
      </c>
      <c r="E14576" t="s">
        <v>322</v>
      </c>
      <c r="F14576" t="s">
        <v>595</v>
      </c>
      <c r="G14576" t="str">
        <f t="shared" si="1201"/>
        <v>SWHC046-01</v>
      </c>
      <c r="H14576" t="str">
        <f t="shared" si="1201"/>
        <v>ExAnte2019</v>
      </c>
      <c r="I14576" t="str">
        <f t="shared" si="1201"/>
        <v>IOU workpaper</v>
      </c>
      <c r="J14576" s="2">
        <f t="shared" si="1197"/>
        <v>43775</v>
      </c>
      <c r="K14576" t="s">
        <v>203</v>
      </c>
      <c r="L14576">
        <f t="shared" si="1198"/>
        <v>1</v>
      </c>
      <c r="O14576">
        <v>0</v>
      </c>
      <c r="P14576">
        <v>0</v>
      </c>
      <c r="Q14576">
        <v>0</v>
      </c>
      <c r="R14576">
        <v>-226.9323</v>
      </c>
      <c r="S14576">
        <v>0</v>
      </c>
      <c r="T14576">
        <v>33.055199999999999</v>
      </c>
      <c r="AA14576" t="s">
        <v>465</v>
      </c>
      <c r="AB14576" t="s">
        <v>46</v>
      </c>
      <c r="AC14576" t="b">
        <v>0</v>
      </c>
    </row>
    <row r="14577" spans="1:29" hidden="1" x14ac:dyDescent="0.25">
      <c r="A14577" t="s">
        <v>134</v>
      </c>
      <c r="B14577" t="s">
        <v>618</v>
      </c>
      <c r="C14577" t="s">
        <v>581</v>
      </c>
      <c r="D14577" s="28" t="s">
        <v>619</v>
      </c>
      <c r="E14577" t="s">
        <v>330</v>
      </c>
      <c r="F14577" t="s">
        <v>595</v>
      </c>
      <c r="G14577" t="str">
        <f t="shared" si="1201"/>
        <v>SWHC046-01</v>
      </c>
      <c r="H14577" t="str">
        <f t="shared" si="1201"/>
        <v>ExAnte2019</v>
      </c>
      <c r="I14577" t="str">
        <f t="shared" si="1201"/>
        <v>IOU workpaper</v>
      </c>
      <c r="J14577" s="2">
        <f t="shared" si="1197"/>
        <v>43775</v>
      </c>
      <c r="K14577" t="s">
        <v>203</v>
      </c>
      <c r="L14577">
        <f t="shared" si="1198"/>
        <v>1</v>
      </c>
      <c r="O14577">
        <v>0</v>
      </c>
      <c r="P14577">
        <v>0</v>
      </c>
      <c r="Q14577">
        <v>0</v>
      </c>
      <c r="R14577">
        <v>75.022800000000004</v>
      </c>
      <c r="S14577">
        <v>0</v>
      </c>
      <c r="T14577">
        <v>4.4924999999999997</v>
      </c>
      <c r="AA14577" t="s">
        <v>465</v>
      </c>
      <c r="AB14577" t="s">
        <v>46</v>
      </c>
      <c r="AC14577" t="b">
        <v>0</v>
      </c>
    </row>
    <row r="14578" spans="1:29" hidden="1" x14ac:dyDescent="0.25">
      <c r="A14578" t="s">
        <v>134</v>
      </c>
      <c r="B14578" t="s">
        <v>618</v>
      </c>
      <c r="C14578" t="s">
        <v>581</v>
      </c>
      <c r="D14578" s="28" t="s">
        <v>619</v>
      </c>
      <c r="E14578" t="s">
        <v>338</v>
      </c>
      <c r="F14578" t="s">
        <v>595</v>
      </c>
      <c r="G14578" t="str">
        <f t="shared" si="1201"/>
        <v>SWHC046-01</v>
      </c>
      <c r="H14578" t="str">
        <f t="shared" si="1201"/>
        <v>ExAnte2019</v>
      </c>
      <c r="I14578" t="str">
        <f t="shared" si="1201"/>
        <v>IOU workpaper</v>
      </c>
      <c r="J14578" s="2">
        <f t="shared" si="1197"/>
        <v>43775</v>
      </c>
      <c r="K14578" t="s">
        <v>203</v>
      </c>
      <c r="L14578">
        <f t="shared" si="1198"/>
        <v>1</v>
      </c>
      <c r="O14578">
        <v>0</v>
      </c>
      <c r="P14578">
        <v>0</v>
      </c>
      <c r="Q14578">
        <v>0</v>
      </c>
      <c r="R14578">
        <v>-689.03120000000001</v>
      </c>
      <c r="S14578">
        <v>0</v>
      </c>
      <c r="T14578">
        <v>78.363900000000001</v>
      </c>
      <c r="AA14578" t="s">
        <v>465</v>
      </c>
      <c r="AB14578" t="s">
        <v>46</v>
      </c>
      <c r="AC14578" t="b">
        <v>0</v>
      </c>
    </row>
    <row r="14579" spans="1:29" hidden="1" x14ac:dyDescent="0.25">
      <c r="A14579" t="s">
        <v>134</v>
      </c>
      <c r="B14579" t="s">
        <v>618</v>
      </c>
      <c r="C14579" t="s">
        <v>582</v>
      </c>
      <c r="D14579" s="28" t="s">
        <v>619</v>
      </c>
      <c r="E14579" t="s">
        <v>202</v>
      </c>
      <c r="F14579" t="s">
        <v>595</v>
      </c>
      <c r="G14579" t="str">
        <f t="shared" si="1201"/>
        <v>SWHC046-01</v>
      </c>
      <c r="H14579" t="str">
        <f t="shared" si="1201"/>
        <v>ExAnte2019</v>
      </c>
      <c r="I14579" t="str">
        <f t="shared" si="1201"/>
        <v>IOU workpaper</v>
      </c>
      <c r="J14579" s="2">
        <f t="shared" si="1197"/>
        <v>43775</v>
      </c>
      <c r="K14579" t="s">
        <v>203</v>
      </c>
      <c r="L14579">
        <f t="shared" si="1198"/>
        <v>1</v>
      </c>
      <c r="O14579">
        <v>0</v>
      </c>
      <c r="P14579">
        <v>0</v>
      </c>
      <c r="Q14579">
        <v>0</v>
      </c>
      <c r="R14579">
        <v>-1348.2896000000001</v>
      </c>
      <c r="S14579">
        <v>0</v>
      </c>
      <c r="T14579">
        <v>187.7433</v>
      </c>
      <c r="AA14579" t="s">
        <v>465</v>
      </c>
      <c r="AB14579" t="s">
        <v>46</v>
      </c>
      <c r="AC14579" t="b">
        <v>0</v>
      </c>
    </row>
    <row r="14580" spans="1:29" hidden="1" x14ac:dyDescent="0.25">
      <c r="A14580" t="s">
        <v>134</v>
      </c>
      <c r="B14580" t="s">
        <v>618</v>
      </c>
      <c r="C14580" t="s">
        <v>582</v>
      </c>
      <c r="D14580" s="28" t="s">
        <v>619</v>
      </c>
      <c r="E14580" t="s">
        <v>224</v>
      </c>
      <c r="F14580" t="s">
        <v>595</v>
      </c>
      <c r="G14580" t="str">
        <f t="shared" si="1201"/>
        <v>SWHC046-01</v>
      </c>
      <c r="H14580" t="str">
        <f t="shared" si="1201"/>
        <v>ExAnte2019</v>
      </c>
      <c r="I14580" t="str">
        <f t="shared" si="1201"/>
        <v>IOU workpaper</v>
      </c>
      <c r="J14580" s="2">
        <f t="shared" si="1197"/>
        <v>43775</v>
      </c>
      <c r="K14580" t="s">
        <v>203</v>
      </c>
      <c r="L14580">
        <f t="shared" si="1198"/>
        <v>1</v>
      </c>
      <c r="O14580">
        <v>0</v>
      </c>
      <c r="P14580">
        <v>0</v>
      </c>
      <c r="Q14580">
        <v>0</v>
      </c>
      <c r="R14580">
        <v>-811.61609999999996</v>
      </c>
      <c r="S14580">
        <v>0</v>
      </c>
      <c r="T14580">
        <v>105.4776</v>
      </c>
      <c r="AA14580" t="s">
        <v>465</v>
      </c>
      <c r="AB14580" t="s">
        <v>46</v>
      </c>
      <c r="AC14580" t="b">
        <v>0</v>
      </c>
    </row>
    <row r="14581" spans="1:29" hidden="1" x14ac:dyDescent="0.25">
      <c r="A14581" t="s">
        <v>134</v>
      </c>
      <c r="B14581" t="s">
        <v>618</v>
      </c>
      <c r="C14581" t="s">
        <v>582</v>
      </c>
      <c r="D14581" s="28" t="s">
        <v>619</v>
      </c>
      <c r="E14581" t="s">
        <v>232</v>
      </c>
      <c r="F14581" t="s">
        <v>595</v>
      </c>
      <c r="G14581" t="str">
        <f t="shared" si="1201"/>
        <v>SWHC046-01</v>
      </c>
      <c r="H14581" t="str">
        <f t="shared" si="1201"/>
        <v>ExAnte2019</v>
      </c>
      <c r="I14581" t="str">
        <f t="shared" si="1201"/>
        <v>IOU workpaper</v>
      </c>
      <c r="J14581" s="2">
        <f t="shared" si="1197"/>
        <v>43775</v>
      </c>
      <c r="K14581" t="s">
        <v>203</v>
      </c>
      <c r="L14581">
        <f t="shared" si="1198"/>
        <v>1</v>
      </c>
      <c r="O14581">
        <v>0</v>
      </c>
      <c r="P14581">
        <v>0</v>
      </c>
      <c r="Q14581">
        <v>0</v>
      </c>
      <c r="R14581">
        <v>-711.78070000000002</v>
      </c>
      <c r="S14581">
        <v>0</v>
      </c>
      <c r="T14581">
        <v>102.2811</v>
      </c>
      <c r="AA14581" t="s">
        <v>465</v>
      </c>
      <c r="AB14581" t="s">
        <v>46</v>
      </c>
      <c r="AC14581" t="b">
        <v>0</v>
      </c>
    </row>
    <row r="14582" spans="1:29" hidden="1" x14ac:dyDescent="0.25">
      <c r="A14582" t="s">
        <v>134</v>
      </c>
      <c r="B14582" t="s">
        <v>618</v>
      </c>
      <c r="C14582" t="s">
        <v>582</v>
      </c>
      <c r="D14582" s="28" t="s">
        <v>619</v>
      </c>
      <c r="E14582" t="s">
        <v>240</v>
      </c>
      <c r="F14582" t="s">
        <v>595</v>
      </c>
      <c r="G14582" t="str">
        <f t="shared" ref="G14582:I14597" si="1202">G14581</f>
        <v>SWHC046-01</v>
      </c>
      <c r="H14582" t="str">
        <f t="shared" si="1202"/>
        <v>ExAnte2019</v>
      </c>
      <c r="I14582" t="str">
        <f t="shared" si="1202"/>
        <v>IOU workpaper</v>
      </c>
      <c r="J14582" s="2">
        <f t="shared" si="1197"/>
        <v>43775</v>
      </c>
      <c r="K14582" t="s">
        <v>203</v>
      </c>
      <c r="L14582">
        <f t="shared" si="1198"/>
        <v>1</v>
      </c>
      <c r="O14582">
        <v>0</v>
      </c>
      <c r="P14582">
        <v>0</v>
      </c>
      <c r="Q14582">
        <v>0</v>
      </c>
      <c r="R14582">
        <v>-620.50030000000004</v>
      </c>
      <c r="S14582">
        <v>0</v>
      </c>
      <c r="T14582">
        <v>76.034599999999998</v>
      </c>
      <c r="AA14582" t="s">
        <v>465</v>
      </c>
      <c r="AB14582" t="s">
        <v>46</v>
      </c>
      <c r="AC14582" t="b">
        <v>0</v>
      </c>
    </row>
    <row r="14583" spans="1:29" hidden="1" x14ac:dyDescent="0.25">
      <c r="A14583" t="s">
        <v>134</v>
      </c>
      <c r="B14583" t="s">
        <v>618</v>
      </c>
      <c r="C14583" t="s">
        <v>582</v>
      </c>
      <c r="D14583" s="28" t="s">
        <v>619</v>
      </c>
      <c r="E14583" t="s">
        <v>248</v>
      </c>
      <c r="F14583" t="s">
        <v>595</v>
      </c>
      <c r="G14583" t="str">
        <f t="shared" si="1202"/>
        <v>SWHC046-01</v>
      </c>
      <c r="H14583" t="str">
        <f t="shared" si="1202"/>
        <v>ExAnte2019</v>
      </c>
      <c r="I14583" t="str">
        <f t="shared" si="1202"/>
        <v>IOU workpaper</v>
      </c>
      <c r="J14583" s="2">
        <f t="shared" si="1197"/>
        <v>43775</v>
      </c>
      <c r="K14583" t="s">
        <v>203</v>
      </c>
      <c r="L14583">
        <f t="shared" si="1198"/>
        <v>1</v>
      </c>
      <c r="O14583">
        <v>0</v>
      </c>
      <c r="P14583">
        <v>0</v>
      </c>
      <c r="Q14583">
        <v>0</v>
      </c>
      <c r="R14583">
        <v>-753.70669999999996</v>
      </c>
      <c r="S14583">
        <v>0</v>
      </c>
      <c r="T14583">
        <v>107.54300000000001</v>
      </c>
      <c r="AA14583" t="s">
        <v>465</v>
      </c>
      <c r="AB14583" t="s">
        <v>46</v>
      </c>
      <c r="AC14583" t="b">
        <v>0</v>
      </c>
    </row>
    <row r="14584" spans="1:29" hidden="1" x14ac:dyDescent="0.25">
      <c r="A14584" t="s">
        <v>134</v>
      </c>
      <c r="B14584" t="s">
        <v>618</v>
      </c>
      <c r="C14584" t="s">
        <v>582</v>
      </c>
      <c r="D14584" s="28" t="s">
        <v>619</v>
      </c>
      <c r="E14584" t="s">
        <v>256</v>
      </c>
      <c r="F14584" t="s">
        <v>595</v>
      </c>
      <c r="G14584" t="str">
        <f t="shared" si="1202"/>
        <v>SWHC046-01</v>
      </c>
      <c r="H14584" t="str">
        <f t="shared" si="1202"/>
        <v>ExAnte2019</v>
      </c>
      <c r="I14584" t="str">
        <f t="shared" si="1202"/>
        <v>IOU workpaper</v>
      </c>
      <c r="J14584" s="2">
        <f t="shared" si="1197"/>
        <v>43775</v>
      </c>
      <c r="K14584" t="s">
        <v>203</v>
      </c>
      <c r="L14584">
        <f t="shared" si="1198"/>
        <v>1</v>
      </c>
      <c r="O14584">
        <v>0</v>
      </c>
      <c r="P14584">
        <v>0</v>
      </c>
      <c r="Q14584">
        <v>0</v>
      </c>
      <c r="R14584">
        <v>-321.03379999999999</v>
      </c>
      <c r="S14584">
        <v>0</v>
      </c>
      <c r="T14584">
        <v>48.650799999999997</v>
      </c>
      <c r="AA14584" t="s">
        <v>465</v>
      </c>
      <c r="AB14584" t="s">
        <v>46</v>
      </c>
      <c r="AC14584" t="b">
        <v>0</v>
      </c>
    </row>
    <row r="14585" spans="1:29" hidden="1" x14ac:dyDescent="0.25">
      <c r="A14585" t="s">
        <v>134</v>
      </c>
      <c r="B14585" t="s">
        <v>618</v>
      </c>
      <c r="C14585" t="s">
        <v>582</v>
      </c>
      <c r="D14585" s="28" t="s">
        <v>619</v>
      </c>
      <c r="E14585" t="s">
        <v>265</v>
      </c>
      <c r="F14585" t="s">
        <v>595</v>
      </c>
      <c r="G14585" t="str">
        <f t="shared" si="1202"/>
        <v>SWHC046-01</v>
      </c>
      <c r="H14585" t="str">
        <f t="shared" si="1202"/>
        <v>ExAnte2019</v>
      </c>
      <c r="I14585" t="str">
        <f t="shared" si="1202"/>
        <v>IOU workpaper</v>
      </c>
      <c r="J14585" s="2">
        <f t="shared" si="1197"/>
        <v>43775</v>
      </c>
      <c r="K14585" t="s">
        <v>203</v>
      </c>
      <c r="L14585">
        <f t="shared" si="1198"/>
        <v>1</v>
      </c>
      <c r="O14585">
        <v>0</v>
      </c>
      <c r="P14585">
        <v>0</v>
      </c>
      <c r="Q14585">
        <v>0</v>
      </c>
      <c r="R14585">
        <v>-234.53469999999999</v>
      </c>
      <c r="S14585">
        <v>0</v>
      </c>
      <c r="T14585">
        <v>33.832900000000002</v>
      </c>
      <c r="AA14585" t="s">
        <v>465</v>
      </c>
      <c r="AB14585" t="s">
        <v>46</v>
      </c>
      <c r="AC14585" t="b">
        <v>0</v>
      </c>
    </row>
    <row r="14586" spans="1:29" hidden="1" x14ac:dyDescent="0.25">
      <c r="A14586" t="s">
        <v>134</v>
      </c>
      <c r="B14586" t="s">
        <v>618</v>
      </c>
      <c r="C14586" t="s">
        <v>582</v>
      </c>
      <c r="D14586" s="28" t="s">
        <v>619</v>
      </c>
      <c r="E14586" t="s">
        <v>274</v>
      </c>
      <c r="F14586" t="s">
        <v>595</v>
      </c>
      <c r="G14586" t="str">
        <f t="shared" si="1202"/>
        <v>SWHC046-01</v>
      </c>
      <c r="H14586" t="str">
        <f t="shared" si="1202"/>
        <v>ExAnte2019</v>
      </c>
      <c r="I14586" t="str">
        <f t="shared" si="1202"/>
        <v>IOU workpaper</v>
      </c>
      <c r="J14586" s="2">
        <f t="shared" si="1197"/>
        <v>43775</v>
      </c>
      <c r="K14586" t="s">
        <v>203</v>
      </c>
      <c r="L14586">
        <f t="shared" si="1198"/>
        <v>1</v>
      </c>
      <c r="O14586">
        <v>0</v>
      </c>
      <c r="P14586">
        <v>0</v>
      </c>
      <c r="Q14586">
        <v>0</v>
      </c>
      <c r="R14586">
        <v>-219.1508</v>
      </c>
      <c r="S14586">
        <v>0</v>
      </c>
      <c r="T14586">
        <v>36.758899999999997</v>
      </c>
      <c r="AA14586" t="s">
        <v>465</v>
      </c>
      <c r="AB14586" t="s">
        <v>46</v>
      </c>
      <c r="AC14586" t="b">
        <v>0</v>
      </c>
    </row>
    <row r="14587" spans="1:29" hidden="1" x14ac:dyDescent="0.25">
      <c r="A14587" t="s">
        <v>134</v>
      </c>
      <c r="B14587" t="s">
        <v>618</v>
      </c>
      <c r="C14587" t="s">
        <v>582</v>
      </c>
      <c r="D14587" s="28" t="s">
        <v>619</v>
      </c>
      <c r="E14587" t="s">
        <v>282</v>
      </c>
      <c r="F14587" t="s">
        <v>595</v>
      </c>
      <c r="G14587" t="str">
        <f t="shared" si="1202"/>
        <v>SWHC046-01</v>
      </c>
      <c r="H14587" t="str">
        <f t="shared" si="1202"/>
        <v>ExAnte2019</v>
      </c>
      <c r="I14587" t="str">
        <f t="shared" si="1202"/>
        <v>IOU workpaper</v>
      </c>
      <c r="J14587" s="2">
        <f t="shared" si="1197"/>
        <v>43775</v>
      </c>
      <c r="K14587" t="s">
        <v>203</v>
      </c>
      <c r="L14587">
        <f t="shared" si="1198"/>
        <v>1</v>
      </c>
      <c r="O14587">
        <v>0</v>
      </c>
      <c r="P14587">
        <v>0</v>
      </c>
      <c r="Q14587">
        <v>0</v>
      </c>
      <c r="R14587">
        <v>-268.07729999999998</v>
      </c>
      <c r="S14587">
        <v>0</v>
      </c>
      <c r="T14587">
        <v>41.738900000000001</v>
      </c>
      <c r="AA14587" t="s">
        <v>465</v>
      </c>
      <c r="AB14587" t="s">
        <v>46</v>
      </c>
      <c r="AC14587" t="b">
        <v>0</v>
      </c>
    </row>
    <row r="14588" spans="1:29" hidden="1" x14ac:dyDescent="0.25">
      <c r="A14588" t="s">
        <v>134</v>
      </c>
      <c r="B14588" t="s">
        <v>618</v>
      </c>
      <c r="C14588" t="s">
        <v>582</v>
      </c>
      <c r="D14588" s="28" t="s">
        <v>619</v>
      </c>
      <c r="E14588" t="s">
        <v>290</v>
      </c>
      <c r="F14588" t="s">
        <v>595</v>
      </c>
      <c r="G14588" t="str">
        <f t="shared" si="1202"/>
        <v>SWHC046-01</v>
      </c>
      <c r="H14588" t="str">
        <f t="shared" si="1202"/>
        <v>ExAnte2019</v>
      </c>
      <c r="I14588" t="str">
        <f t="shared" si="1202"/>
        <v>IOU workpaper</v>
      </c>
      <c r="J14588" s="2">
        <f t="shared" si="1197"/>
        <v>43775</v>
      </c>
      <c r="K14588" t="s">
        <v>203</v>
      </c>
      <c r="L14588">
        <f t="shared" si="1198"/>
        <v>1</v>
      </c>
      <c r="O14588">
        <v>0</v>
      </c>
      <c r="P14588">
        <v>0</v>
      </c>
      <c r="Q14588">
        <v>0</v>
      </c>
      <c r="R14588">
        <v>-286.78609999999998</v>
      </c>
      <c r="S14588">
        <v>0</v>
      </c>
      <c r="T14588">
        <v>47.268900000000002</v>
      </c>
      <c r="AA14588" t="s">
        <v>465</v>
      </c>
      <c r="AB14588" t="s">
        <v>46</v>
      </c>
      <c r="AC14588" t="b">
        <v>0</v>
      </c>
    </row>
    <row r="14589" spans="1:29" hidden="1" x14ac:dyDescent="0.25">
      <c r="A14589" t="s">
        <v>134</v>
      </c>
      <c r="B14589" t="s">
        <v>618</v>
      </c>
      <c r="C14589" t="s">
        <v>582</v>
      </c>
      <c r="D14589" s="28" t="s">
        <v>619</v>
      </c>
      <c r="E14589" t="s">
        <v>298</v>
      </c>
      <c r="F14589" t="s">
        <v>595</v>
      </c>
      <c r="G14589" t="str">
        <f t="shared" si="1202"/>
        <v>SWHC046-01</v>
      </c>
      <c r="H14589" t="str">
        <f t="shared" si="1202"/>
        <v>ExAnte2019</v>
      </c>
      <c r="I14589" t="str">
        <f t="shared" si="1202"/>
        <v>IOU workpaper</v>
      </c>
      <c r="J14589" s="2">
        <f t="shared" si="1197"/>
        <v>43775</v>
      </c>
      <c r="K14589" t="s">
        <v>203</v>
      </c>
      <c r="L14589">
        <f t="shared" si="1198"/>
        <v>1</v>
      </c>
      <c r="O14589">
        <v>0</v>
      </c>
      <c r="P14589">
        <v>0</v>
      </c>
      <c r="Q14589">
        <v>0</v>
      </c>
      <c r="R14589">
        <v>-530.79430000000002</v>
      </c>
      <c r="S14589">
        <v>0</v>
      </c>
      <c r="T14589">
        <v>83.001599999999996</v>
      </c>
      <c r="AA14589" t="s">
        <v>465</v>
      </c>
      <c r="AB14589" t="s">
        <v>46</v>
      </c>
      <c r="AC14589" t="b">
        <v>0</v>
      </c>
    </row>
    <row r="14590" spans="1:29" hidden="1" x14ac:dyDescent="0.25">
      <c r="A14590" t="s">
        <v>134</v>
      </c>
      <c r="B14590" t="s">
        <v>618</v>
      </c>
      <c r="C14590" t="s">
        <v>582</v>
      </c>
      <c r="D14590" s="28" t="s">
        <v>619</v>
      </c>
      <c r="E14590" t="s">
        <v>306</v>
      </c>
      <c r="F14590" t="s">
        <v>595</v>
      </c>
      <c r="G14590" t="str">
        <f t="shared" si="1202"/>
        <v>SWHC046-01</v>
      </c>
      <c r="H14590" t="str">
        <f t="shared" si="1202"/>
        <v>ExAnte2019</v>
      </c>
      <c r="I14590" t="str">
        <f t="shared" si="1202"/>
        <v>IOU workpaper</v>
      </c>
      <c r="J14590" s="2">
        <f t="shared" si="1197"/>
        <v>43775</v>
      </c>
      <c r="K14590" t="s">
        <v>203</v>
      </c>
      <c r="L14590">
        <f t="shared" si="1198"/>
        <v>1</v>
      </c>
      <c r="O14590">
        <v>0</v>
      </c>
      <c r="P14590">
        <v>0</v>
      </c>
      <c r="Q14590">
        <v>0</v>
      </c>
      <c r="R14590">
        <v>-581.53099999999995</v>
      </c>
      <c r="S14590">
        <v>0</v>
      </c>
      <c r="T14590">
        <v>86.539900000000003</v>
      </c>
      <c r="AA14590" t="s">
        <v>465</v>
      </c>
      <c r="AB14590" t="s">
        <v>46</v>
      </c>
      <c r="AC14590" t="b">
        <v>0</v>
      </c>
    </row>
    <row r="14591" spans="1:29" hidden="1" x14ac:dyDescent="0.25">
      <c r="A14591" t="s">
        <v>134</v>
      </c>
      <c r="B14591" t="s">
        <v>618</v>
      </c>
      <c r="C14591" t="s">
        <v>582</v>
      </c>
      <c r="D14591" s="28" t="s">
        <v>619</v>
      </c>
      <c r="E14591" t="s">
        <v>314</v>
      </c>
      <c r="F14591" t="s">
        <v>595</v>
      </c>
      <c r="G14591" t="str">
        <f t="shared" si="1202"/>
        <v>SWHC046-01</v>
      </c>
      <c r="H14591" t="str">
        <f t="shared" si="1202"/>
        <v>ExAnte2019</v>
      </c>
      <c r="I14591" t="str">
        <f t="shared" si="1202"/>
        <v>IOU workpaper</v>
      </c>
      <c r="J14591" s="2">
        <f t="shared" si="1197"/>
        <v>43775</v>
      </c>
      <c r="K14591" t="s">
        <v>203</v>
      </c>
      <c r="L14591">
        <f t="shared" si="1198"/>
        <v>1</v>
      </c>
      <c r="O14591">
        <v>0</v>
      </c>
      <c r="P14591">
        <v>0</v>
      </c>
      <c r="Q14591">
        <v>0</v>
      </c>
      <c r="R14591">
        <v>-468.8424</v>
      </c>
      <c r="S14591">
        <v>0</v>
      </c>
      <c r="T14591">
        <v>73.706199999999995</v>
      </c>
      <c r="AA14591" t="s">
        <v>465</v>
      </c>
      <c r="AB14591" t="s">
        <v>46</v>
      </c>
      <c r="AC14591" t="b">
        <v>0</v>
      </c>
    </row>
    <row r="14592" spans="1:29" hidden="1" x14ac:dyDescent="0.25">
      <c r="A14592" t="s">
        <v>134</v>
      </c>
      <c r="B14592" t="s">
        <v>618</v>
      </c>
      <c r="C14592" t="s">
        <v>582</v>
      </c>
      <c r="D14592" s="28" t="s">
        <v>619</v>
      </c>
      <c r="E14592" t="s">
        <v>322</v>
      </c>
      <c r="F14592" t="s">
        <v>595</v>
      </c>
      <c r="G14592" t="str">
        <f t="shared" si="1202"/>
        <v>SWHC046-01</v>
      </c>
      <c r="H14592" t="str">
        <f t="shared" si="1202"/>
        <v>ExAnte2019</v>
      </c>
      <c r="I14592" t="str">
        <f t="shared" si="1202"/>
        <v>IOU workpaper</v>
      </c>
      <c r="J14592" s="2">
        <f t="shared" si="1197"/>
        <v>43775</v>
      </c>
      <c r="K14592" t="s">
        <v>203</v>
      </c>
      <c r="L14592">
        <f t="shared" si="1198"/>
        <v>1</v>
      </c>
      <c r="O14592">
        <v>0</v>
      </c>
      <c r="P14592">
        <v>0</v>
      </c>
      <c r="Q14592">
        <v>0</v>
      </c>
      <c r="R14592">
        <v>-574.79079999999999</v>
      </c>
      <c r="S14592">
        <v>0</v>
      </c>
      <c r="T14592">
        <v>85.816199999999995</v>
      </c>
      <c r="AA14592" t="s">
        <v>465</v>
      </c>
      <c r="AB14592" t="s">
        <v>46</v>
      </c>
      <c r="AC14592" t="b">
        <v>0</v>
      </c>
    </row>
    <row r="14593" spans="1:29" hidden="1" x14ac:dyDescent="0.25">
      <c r="A14593" t="s">
        <v>134</v>
      </c>
      <c r="B14593" t="s">
        <v>618</v>
      </c>
      <c r="C14593" t="s">
        <v>582</v>
      </c>
      <c r="D14593" s="28" t="s">
        <v>619</v>
      </c>
      <c r="E14593" t="s">
        <v>330</v>
      </c>
      <c r="F14593" t="s">
        <v>595</v>
      </c>
      <c r="G14593" t="str">
        <f t="shared" si="1202"/>
        <v>SWHC046-01</v>
      </c>
      <c r="H14593" t="str">
        <f t="shared" si="1202"/>
        <v>ExAnte2019</v>
      </c>
      <c r="I14593" t="str">
        <f t="shared" si="1202"/>
        <v>IOU workpaper</v>
      </c>
      <c r="J14593" s="2">
        <f t="shared" si="1197"/>
        <v>43775</v>
      </c>
      <c r="K14593" t="s">
        <v>203</v>
      </c>
      <c r="L14593">
        <f t="shared" si="1198"/>
        <v>1</v>
      </c>
      <c r="O14593">
        <v>0</v>
      </c>
      <c r="P14593">
        <v>0</v>
      </c>
      <c r="Q14593">
        <v>0</v>
      </c>
      <c r="R14593">
        <v>-33.006999999999998</v>
      </c>
      <c r="S14593">
        <v>0</v>
      </c>
      <c r="T14593">
        <v>17.905100000000001</v>
      </c>
      <c r="AA14593" t="s">
        <v>465</v>
      </c>
      <c r="AB14593" t="s">
        <v>46</v>
      </c>
      <c r="AC14593" t="b">
        <v>0</v>
      </c>
    </row>
    <row r="14594" spans="1:29" hidden="1" x14ac:dyDescent="0.25">
      <c r="A14594" t="s">
        <v>134</v>
      </c>
      <c r="B14594" t="s">
        <v>618</v>
      </c>
      <c r="C14594" t="s">
        <v>582</v>
      </c>
      <c r="D14594" s="28" t="s">
        <v>619</v>
      </c>
      <c r="E14594" t="s">
        <v>338</v>
      </c>
      <c r="F14594" t="s">
        <v>595</v>
      </c>
      <c r="G14594" t="str">
        <f t="shared" si="1202"/>
        <v>SWHC046-01</v>
      </c>
      <c r="H14594" t="str">
        <f t="shared" si="1202"/>
        <v>ExAnte2019</v>
      </c>
      <c r="I14594" t="str">
        <f t="shared" si="1202"/>
        <v>IOU workpaper</v>
      </c>
      <c r="J14594" s="2">
        <f t="shared" si="1197"/>
        <v>43775</v>
      </c>
      <c r="K14594" t="s">
        <v>203</v>
      </c>
      <c r="L14594">
        <f t="shared" si="1198"/>
        <v>1</v>
      </c>
      <c r="O14594">
        <v>0</v>
      </c>
      <c r="P14594">
        <v>0</v>
      </c>
      <c r="Q14594">
        <v>0</v>
      </c>
      <c r="R14594">
        <v>-1782.6439</v>
      </c>
      <c r="S14594">
        <v>0</v>
      </c>
      <c r="T14594">
        <v>204.43979999999999</v>
      </c>
      <c r="AA14594" t="s">
        <v>465</v>
      </c>
      <c r="AB14594" t="s">
        <v>46</v>
      </c>
      <c r="AC14594" t="b">
        <v>0</v>
      </c>
    </row>
    <row r="14595" spans="1:29" hidden="1" x14ac:dyDescent="0.25">
      <c r="A14595" t="s">
        <v>134</v>
      </c>
      <c r="B14595" t="s">
        <v>618</v>
      </c>
      <c r="C14595" t="s">
        <v>583</v>
      </c>
      <c r="D14595" s="28" t="s">
        <v>619</v>
      </c>
      <c r="E14595" t="s">
        <v>202</v>
      </c>
      <c r="F14595" t="s">
        <v>595</v>
      </c>
      <c r="G14595" t="str">
        <f t="shared" si="1202"/>
        <v>SWHC046-01</v>
      </c>
      <c r="H14595" t="str">
        <f t="shared" si="1202"/>
        <v>ExAnte2019</v>
      </c>
      <c r="I14595" t="str">
        <f t="shared" si="1202"/>
        <v>IOU workpaper</v>
      </c>
      <c r="J14595" s="2">
        <f t="shared" si="1197"/>
        <v>43775</v>
      </c>
      <c r="K14595" t="s">
        <v>203</v>
      </c>
      <c r="L14595">
        <f t="shared" si="1198"/>
        <v>1</v>
      </c>
      <c r="O14595">
        <v>0</v>
      </c>
      <c r="P14595">
        <v>0</v>
      </c>
      <c r="Q14595">
        <v>0</v>
      </c>
      <c r="R14595">
        <v>-308.44779999999997</v>
      </c>
      <c r="S14595">
        <v>0</v>
      </c>
      <c r="T14595">
        <v>44.986499999999999</v>
      </c>
      <c r="AA14595" t="s">
        <v>465</v>
      </c>
      <c r="AB14595" t="s">
        <v>46</v>
      </c>
      <c r="AC14595" t="b">
        <v>0</v>
      </c>
    </row>
    <row r="14596" spans="1:29" hidden="1" x14ac:dyDescent="0.25">
      <c r="A14596" t="s">
        <v>134</v>
      </c>
      <c r="B14596" t="s">
        <v>618</v>
      </c>
      <c r="C14596" t="s">
        <v>583</v>
      </c>
      <c r="D14596" s="28" t="s">
        <v>619</v>
      </c>
      <c r="E14596" t="s">
        <v>224</v>
      </c>
      <c r="F14596" t="s">
        <v>595</v>
      </c>
      <c r="G14596" t="str">
        <f t="shared" si="1202"/>
        <v>SWHC046-01</v>
      </c>
      <c r="H14596" t="str">
        <f t="shared" si="1202"/>
        <v>ExAnte2019</v>
      </c>
      <c r="I14596" t="str">
        <f t="shared" si="1202"/>
        <v>IOU workpaper</v>
      </c>
      <c r="J14596" s="2">
        <f t="shared" si="1197"/>
        <v>43775</v>
      </c>
      <c r="K14596" t="s">
        <v>203</v>
      </c>
      <c r="L14596">
        <f t="shared" si="1198"/>
        <v>1</v>
      </c>
      <c r="O14596">
        <v>0</v>
      </c>
      <c r="P14596">
        <v>0</v>
      </c>
      <c r="Q14596">
        <v>0</v>
      </c>
      <c r="R14596">
        <v>-137.58840000000001</v>
      </c>
      <c r="S14596">
        <v>0</v>
      </c>
      <c r="T14596">
        <v>23.184999999999999</v>
      </c>
      <c r="AA14596" t="s">
        <v>465</v>
      </c>
      <c r="AB14596" t="s">
        <v>46</v>
      </c>
      <c r="AC14596" t="b">
        <v>0</v>
      </c>
    </row>
    <row r="14597" spans="1:29" hidden="1" x14ac:dyDescent="0.25">
      <c r="A14597" t="s">
        <v>134</v>
      </c>
      <c r="B14597" t="s">
        <v>618</v>
      </c>
      <c r="C14597" t="s">
        <v>583</v>
      </c>
      <c r="D14597" s="28" t="s">
        <v>619</v>
      </c>
      <c r="E14597" t="s">
        <v>232</v>
      </c>
      <c r="F14597" t="s">
        <v>595</v>
      </c>
      <c r="G14597" t="str">
        <f t="shared" si="1202"/>
        <v>SWHC046-01</v>
      </c>
      <c r="H14597" t="str">
        <f t="shared" si="1202"/>
        <v>ExAnte2019</v>
      </c>
      <c r="I14597" t="str">
        <f t="shared" si="1202"/>
        <v>IOU workpaper</v>
      </c>
      <c r="J14597" s="2">
        <f t="shared" ref="J14597:J14660" si="1203">J$3</f>
        <v>43775</v>
      </c>
      <c r="K14597" t="s">
        <v>203</v>
      </c>
      <c r="L14597">
        <f t="shared" ref="L14597:L14660" si="1204">L14596</f>
        <v>1</v>
      </c>
      <c r="O14597">
        <v>0</v>
      </c>
      <c r="P14597">
        <v>0</v>
      </c>
      <c r="Q14597">
        <v>0</v>
      </c>
      <c r="R14597">
        <v>-128.41319999999999</v>
      </c>
      <c r="S14597">
        <v>0</v>
      </c>
      <c r="T14597">
        <v>21.277100000000001</v>
      </c>
      <c r="AA14597" t="s">
        <v>465</v>
      </c>
      <c r="AB14597" t="s">
        <v>46</v>
      </c>
      <c r="AC14597" t="b">
        <v>0</v>
      </c>
    </row>
    <row r="14598" spans="1:29" hidden="1" x14ac:dyDescent="0.25">
      <c r="A14598" t="s">
        <v>134</v>
      </c>
      <c r="B14598" t="s">
        <v>618</v>
      </c>
      <c r="C14598" t="s">
        <v>583</v>
      </c>
      <c r="D14598" s="28" t="s">
        <v>619</v>
      </c>
      <c r="E14598" t="s">
        <v>240</v>
      </c>
      <c r="F14598" t="s">
        <v>595</v>
      </c>
      <c r="G14598" t="str">
        <f t="shared" ref="G14598:I14613" si="1205">G14597</f>
        <v>SWHC046-01</v>
      </c>
      <c r="H14598" t="str">
        <f t="shared" si="1205"/>
        <v>ExAnte2019</v>
      </c>
      <c r="I14598" t="str">
        <f t="shared" si="1205"/>
        <v>IOU workpaper</v>
      </c>
      <c r="J14598" s="2">
        <f t="shared" si="1203"/>
        <v>43775</v>
      </c>
      <c r="K14598" t="s">
        <v>203</v>
      </c>
      <c r="L14598">
        <f t="shared" si="1204"/>
        <v>1</v>
      </c>
      <c r="O14598">
        <v>0</v>
      </c>
      <c r="P14598">
        <v>0</v>
      </c>
      <c r="Q14598">
        <v>0</v>
      </c>
      <c r="R14598">
        <v>-82.336299999999994</v>
      </c>
      <c r="S14598">
        <v>0</v>
      </c>
      <c r="T14598">
        <v>16.058700000000002</v>
      </c>
      <c r="AA14598" t="s">
        <v>465</v>
      </c>
      <c r="AB14598" t="s">
        <v>46</v>
      </c>
      <c r="AC14598" t="b">
        <v>0</v>
      </c>
    </row>
    <row r="14599" spans="1:29" hidden="1" x14ac:dyDescent="0.25">
      <c r="A14599" t="s">
        <v>134</v>
      </c>
      <c r="B14599" t="s">
        <v>618</v>
      </c>
      <c r="C14599" t="s">
        <v>583</v>
      </c>
      <c r="D14599" s="28" t="s">
        <v>619</v>
      </c>
      <c r="E14599" t="s">
        <v>248</v>
      </c>
      <c r="F14599" t="s">
        <v>595</v>
      </c>
      <c r="G14599" t="str">
        <f t="shared" si="1205"/>
        <v>SWHC046-01</v>
      </c>
      <c r="H14599" t="str">
        <f t="shared" si="1205"/>
        <v>ExAnte2019</v>
      </c>
      <c r="I14599" t="str">
        <f t="shared" si="1205"/>
        <v>IOU workpaper</v>
      </c>
      <c r="J14599" s="2">
        <f t="shared" si="1203"/>
        <v>43775</v>
      </c>
      <c r="K14599" t="s">
        <v>203</v>
      </c>
      <c r="L14599">
        <f t="shared" si="1204"/>
        <v>1</v>
      </c>
      <c r="O14599">
        <v>0</v>
      </c>
      <c r="P14599">
        <v>0</v>
      </c>
      <c r="Q14599">
        <v>0</v>
      </c>
      <c r="R14599">
        <v>-131.43790000000001</v>
      </c>
      <c r="S14599">
        <v>0</v>
      </c>
      <c r="T14599">
        <v>21.2422</v>
      </c>
      <c r="AA14599" t="s">
        <v>465</v>
      </c>
      <c r="AB14599" t="s">
        <v>46</v>
      </c>
      <c r="AC14599" t="b">
        <v>0</v>
      </c>
    </row>
    <row r="14600" spans="1:29" hidden="1" x14ac:dyDescent="0.25">
      <c r="A14600" t="s">
        <v>134</v>
      </c>
      <c r="B14600" t="s">
        <v>618</v>
      </c>
      <c r="C14600" t="s">
        <v>583</v>
      </c>
      <c r="D14600" s="28" t="s">
        <v>619</v>
      </c>
      <c r="E14600" t="s">
        <v>256</v>
      </c>
      <c r="F14600" t="s">
        <v>595</v>
      </c>
      <c r="G14600" t="str">
        <f t="shared" si="1205"/>
        <v>SWHC046-01</v>
      </c>
      <c r="H14600" t="str">
        <f t="shared" si="1205"/>
        <v>ExAnte2019</v>
      </c>
      <c r="I14600" t="str">
        <f t="shared" si="1205"/>
        <v>IOU workpaper</v>
      </c>
      <c r="J14600" s="2">
        <f t="shared" si="1203"/>
        <v>43775</v>
      </c>
      <c r="K14600" t="s">
        <v>203</v>
      </c>
      <c r="L14600">
        <f t="shared" si="1204"/>
        <v>1</v>
      </c>
      <c r="O14600">
        <v>0</v>
      </c>
      <c r="P14600">
        <v>0</v>
      </c>
      <c r="Q14600">
        <v>0</v>
      </c>
      <c r="R14600">
        <v>-23.787299999999998</v>
      </c>
      <c r="S14600">
        <v>0</v>
      </c>
      <c r="T14600">
        <v>8.9229000000000003</v>
      </c>
      <c r="AA14600" t="s">
        <v>465</v>
      </c>
      <c r="AB14600" t="s">
        <v>46</v>
      </c>
      <c r="AC14600" t="b">
        <v>0</v>
      </c>
    </row>
    <row r="14601" spans="1:29" hidden="1" x14ac:dyDescent="0.25">
      <c r="A14601" t="s">
        <v>134</v>
      </c>
      <c r="B14601" t="s">
        <v>618</v>
      </c>
      <c r="C14601" t="s">
        <v>583</v>
      </c>
      <c r="D14601" s="28" t="s">
        <v>619</v>
      </c>
      <c r="E14601" t="s">
        <v>265</v>
      </c>
      <c r="F14601" t="s">
        <v>595</v>
      </c>
      <c r="G14601" t="str">
        <f t="shared" si="1205"/>
        <v>SWHC046-01</v>
      </c>
      <c r="H14601" t="str">
        <f t="shared" si="1205"/>
        <v>ExAnte2019</v>
      </c>
      <c r="I14601" t="str">
        <f t="shared" si="1205"/>
        <v>IOU workpaper</v>
      </c>
      <c r="J14601" s="2">
        <f t="shared" si="1203"/>
        <v>43775</v>
      </c>
      <c r="K14601" t="s">
        <v>203</v>
      </c>
      <c r="L14601">
        <f t="shared" si="1204"/>
        <v>1</v>
      </c>
      <c r="O14601">
        <v>0</v>
      </c>
      <c r="P14601">
        <v>0</v>
      </c>
      <c r="Q14601">
        <v>0</v>
      </c>
      <c r="R14601">
        <v>-12.401400000000001</v>
      </c>
      <c r="S14601">
        <v>0</v>
      </c>
      <c r="T14601">
        <v>6.2076000000000002</v>
      </c>
      <c r="AA14601" t="s">
        <v>465</v>
      </c>
      <c r="AB14601" t="s">
        <v>46</v>
      </c>
      <c r="AC14601" t="b">
        <v>0</v>
      </c>
    </row>
    <row r="14602" spans="1:29" hidden="1" x14ac:dyDescent="0.25">
      <c r="A14602" t="s">
        <v>134</v>
      </c>
      <c r="B14602" t="s">
        <v>618</v>
      </c>
      <c r="C14602" t="s">
        <v>583</v>
      </c>
      <c r="D14602" s="28" t="s">
        <v>619</v>
      </c>
      <c r="E14602" t="s">
        <v>274</v>
      </c>
      <c r="F14602" t="s">
        <v>595</v>
      </c>
      <c r="G14602" t="str">
        <f t="shared" si="1205"/>
        <v>SWHC046-01</v>
      </c>
      <c r="H14602" t="str">
        <f t="shared" si="1205"/>
        <v>ExAnte2019</v>
      </c>
      <c r="I14602" t="str">
        <f t="shared" si="1205"/>
        <v>IOU workpaper</v>
      </c>
      <c r="J14602" s="2">
        <f t="shared" si="1203"/>
        <v>43775</v>
      </c>
      <c r="K14602" t="s">
        <v>203</v>
      </c>
      <c r="L14602">
        <f t="shared" si="1204"/>
        <v>1</v>
      </c>
      <c r="O14602">
        <v>0</v>
      </c>
      <c r="P14602">
        <v>0</v>
      </c>
      <c r="Q14602">
        <v>0</v>
      </c>
      <c r="R14602">
        <v>-10.7951</v>
      </c>
      <c r="S14602">
        <v>0</v>
      </c>
      <c r="T14602">
        <v>7.7424999999999997</v>
      </c>
      <c r="AA14602" t="s">
        <v>465</v>
      </c>
      <c r="AB14602" t="s">
        <v>46</v>
      </c>
      <c r="AC14602" t="b">
        <v>0</v>
      </c>
    </row>
    <row r="14603" spans="1:29" hidden="1" x14ac:dyDescent="0.25">
      <c r="A14603" t="s">
        <v>134</v>
      </c>
      <c r="B14603" t="s">
        <v>618</v>
      </c>
      <c r="C14603" t="s">
        <v>583</v>
      </c>
      <c r="D14603" s="28" t="s">
        <v>619</v>
      </c>
      <c r="E14603" t="s">
        <v>282</v>
      </c>
      <c r="F14603" t="s">
        <v>595</v>
      </c>
      <c r="G14603" t="str">
        <f t="shared" si="1205"/>
        <v>SWHC046-01</v>
      </c>
      <c r="H14603" t="str">
        <f t="shared" si="1205"/>
        <v>ExAnte2019</v>
      </c>
      <c r="I14603" t="str">
        <f t="shared" si="1205"/>
        <v>IOU workpaper</v>
      </c>
      <c r="J14603" s="2">
        <f t="shared" si="1203"/>
        <v>43775</v>
      </c>
      <c r="K14603" t="s">
        <v>203</v>
      </c>
      <c r="L14603">
        <f t="shared" si="1204"/>
        <v>1</v>
      </c>
      <c r="O14603">
        <v>0</v>
      </c>
      <c r="P14603">
        <v>0</v>
      </c>
      <c r="Q14603">
        <v>0</v>
      </c>
      <c r="R14603">
        <v>-22.3673</v>
      </c>
      <c r="S14603">
        <v>0</v>
      </c>
      <c r="T14603">
        <v>8.3620000000000001</v>
      </c>
      <c r="AA14603" t="s">
        <v>465</v>
      </c>
      <c r="AB14603" t="s">
        <v>46</v>
      </c>
      <c r="AC14603" t="b">
        <v>0</v>
      </c>
    </row>
    <row r="14604" spans="1:29" hidden="1" x14ac:dyDescent="0.25">
      <c r="A14604" t="s">
        <v>134</v>
      </c>
      <c r="B14604" t="s">
        <v>618</v>
      </c>
      <c r="C14604" t="s">
        <v>583</v>
      </c>
      <c r="D14604" s="28" t="s">
        <v>619</v>
      </c>
      <c r="E14604" t="s">
        <v>290</v>
      </c>
      <c r="F14604" t="s">
        <v>595</v>
      </c>
      <c r="G14604" t="str">
        <f t="shared" si="1205"/>
        <v>SWHC046-01</v>
      </c>
      <c r="H14604" t="str">
        <f t="shared" si="1205"/>
        <v>ExAnte2019</v>
      </c>
      <c r="I14604" t="str">
        <f t="shared" si="1205"/>
        <v>IOU workpaper</v>
      </c>
      <c r="J14604" s="2">
        <f t="shared" si="1203"/>
        <v>43775</v>
      </c>
      <c r="K14604" t="s">
        <v>203</v>
      </c>
      <c r="L14604">
        <f t="shared" si="1204"/>
        <v>1</v>
      </c>
      <c r="O14604">
        <v>0</v>
      </c>
      <c r="P14604">
        <v>0</v>
      </c>
      <c r="Q14604">
        <v>0</v>
      </c>
      <c r="R14604">
        <v>-14.5998</v>
      </c>
      <c r="S14604">
        <v>0</v>
      </c>
      <c r="T14604">
        <v>8.5695999999999994</v>
      </c>
      <c r="AA14604" t="s">
        <v>465</v>
      </c>
      <c r="AB14604" t="s">
        <v>46</v>
      </c>
      <c r="AC14604" t="b">
        <v>0</v>
      </c>
    </row>
    <row r="14605" spans="1:29" hidden="1" x14ac:dyDescent="0.25">
      <c r="A14605" t="s">
        <v>134</v>
      </c>
      <c r="B14605" t="s">
        <v>618</v>
      </c>
      <c r="C14605" t="s">
        <v>583</v>
      </c>
      <c r="D14605" s="28" t="s">
        <v>619</v>
      </c>
      <c r="E14605" t="s">
        <v>298</v>
      </c>
      <c r="F14605" t="s">
        <v>595</v>
      </c>
      <c r="G14605" t="str">
        <f t="shared" si="1205"/>
        <v>SWHC046-01</v>
      </c>
      <c r="H14605" t="str">
        <f t="shared" si="1205"/>
        <v>ExAnte2019</v>
      </c>
      <c r="I14605" t="str">
        <f t="shared" si="1205"/>
        <v>IOU workpaper</v>
      </c>
      <c r="J14605" s="2">
        <f t="shared" si="1203"/>
        <v>43775</v>
      </c>
      <c r="K14605" t="s">
        <v>203</v>
      </c>
      <c r="L14605">
        <f t="shared" si="1204"/>
        <v>1</v>
      </c>
      <c r="O14605">
        <v>0</v>
      </c>
      <c r="P14605">
        <v>0</v>
      </c>
      <c r="Q14605">
        <v>0</v>
      </c>
      <c r="R14605">
        <v>-84.152299999999997</v>
      </c>
      <c r="S14605">
        <v>0</v>
      </c>
      <c r="T14605">
        <v>17.783999999999999</v>
      </c>
      <c r="AA14605" t="s">
        <v>465</v>
      </c>
      <c r="AB14605" t="s">
        <v>46</v>
      </c>
      <c r="AC14605" t="b">
        <v>0</v>
      </c>
    </row>
    <row r="14606" spans="1:29" hidden="1" x14ac:dyDescent="0.25">
      <c r="A14606" t="s">
        <v>134</v>
      </c>
      <c r="B14606" t="s">
        <v>618</v>
      </c>
      <c r="C14606" t="s">
        <v>583</v>
      </c>
      <c r="D14606" s="28" t="s">
        <v>619</v>
      </c>
      <c r="E14606" t="s">
        <v>306</v>
      </c>
      <c r="F14606" t="s">
        <v>595</v>
      </c>
      <c r="G14606" t="str">
        <f t="shared" si="1205"/>
        <v>SWHC046-01</v>
      </c>
      <c r="H14606" t="str">
        <f t="shared" si="1205"/>
        <v>ExAnte2019</v>
      </c>
      <c r="I14606" t="str">
        <f t="shared" si="1205"/>
        <v>IOU workpaper</v>
      </c>
      <c r="J14606" s="2">
        <f t="shared" si="1203"/>
        <v>43775</v>
      </c>
      <c r="K14606" t="s">
        <v>203</v>
      </c>
      <c r="L14606">
        <f t="shared" si="1204"/>
        <v>1</v>
      </c>
      <c r="O14606">
        <v>0</v>
      </c>
      <c r="P14606">
        <v>0</v>
      </c>
      <c r="Q14606">
        <v>0</v>
      </c>
      <c r="R14606">
        <v>-105.01649999999999</v>
      </c>
      <c r="S14606">
        <v>0</v>
      </c>
      <c r="T14606">
        <v>19.2498</v>
      </c>
      <c r="AA14606" t="s">
        <v>465</v>
      </c>
      <c r="AB14606" t="s">
        <v>46</v>
      </c>
      <c r="AC14606" t="b">
        <v>0</v>
      </c>
    </row>
    <row r="14607" spans="1:29" hidden="1" x14ac:dyDescent="0.25">
      <c r="A14607" t="s">
        <v>134</v>
      </c>
      <c r="B14607" t="s">
        <v>618</v>
      </c>
      <c r="C14607" t="s">
        <v>583</v>
      </c>
      <c r="D14607" s="28" t="s">
        <v>619</v>
      </c>
      <c r="E14607" t="s">
        <v>314</v>
      </c>
      <c r="F14607" t="s">
        <v>595</v>
      </c>
      <c r="G14607" t="str">
        <f t="shared" si="1205"/>
        <v>SWHC046-01</v>
      </c>
      <c r="H14607" t="str">
        <f t="shared" si="1205"/>
        <v>ExAnte2019</v>
      </c>
      <c r="I14607" t="str">
        <f t="shared" si="1205"/>
        <v>IOU workpaper</v>
      </c>
      <c r="J14607" s="2">
        <f t="shared" si="1203"/>
        <v>43775</v>
      </c>
      <c r="K14607" t="s">
        <v>203</v>
      </c>
      <c r="L14607">
        <f t="shared" si="1204"/>
        <v>1</v>
      </c>
      <c r="O14607">
        <v>0</v>
      </c>
      <c r="P14607">
        <v>0</v>
      </c>
      <c r="Q14607">
        <v>0</v>
      </c>
      <c r="R14607">
        <v>-70.398300000000006</v>
      </c>
      <c r="S14607">
        <v>0</v>
      </c>
      <c r="T14607">
        <v>15.8512</v>
      </c>
      <c r="AA14607" t="s">
        <v>465</v>
      </c>
      <c r="AB14607" t="s">
        <v>46</v>
      </c>
      <c r="AC14607" t="b">
        <v>0</v>
      </c>
    </row>
    <row r="14608" spans="1:29" hidden="1" x14ac:dyDescent="0.25">
      <c r="A14608" t="s">
        <v>134</v>
      </c>
      <c r="B14608" t="s">
        <v>618</v>
      </c>
      <c r="C14608" t="s">
        <v>583</v>
      </c>
      <c r="D14608" s="28" t="s">
        <v>619</v>
      </c>
      <c r="E14608" t="s">
        <v>322</v>
      </c>
      <c r="F14608" t="s">
        <v>595</v>
      </c>
      <c r="G14608" t="str">
        <f t="shared" si="1205"/>
        <v>SWHC046-01</v>
      </c>
      <c r="H14608" t="str">
        <f t="shared" si="1205"/>
        <v>ExAnte2019</v>
      </c>
      <c r="I14608" t="str">
        <f t="shared" si="1205"/>
        <v>IOU workpaper</v>
      </c>
      <c r="J14608" s="2">
        <f t="shared" si="1203"/>
        <v>43775</v>
      </c>
      <c r="K14608" t="s">
        <v>203</v>
      </c>
      <c r="L14608">
        <f t="shared" si="1204"/>
        <v>1</v>
      </c>
      <c r="O14608">
        <v>0</v>
      </c>
      <c r="P14608">
        <v>0</v>
      </c>
      <c r="Q14608">
        <v>0</v>
      </c>
      <c r="R14608">
        <v>-91.485399999999998</v>
      </c>
      <c r="S14608">
        <v>0</v>
      </c>
      <c r="T14608">
        <v>18.300699999999999</v>
      </c>
      <c r="AA14608" t="s">
        <v>465</v>
      </c>
      <c r="AB14608" t="s">
        <v>46</v>
      </c>
      <c r="AC14608" t="b">
        <v>0</v>
      </c>
    </row>
    <row r="14609" spans="1:29" hidden="1" x14ac:dyDescent="0.25">
      <c r="A14609" t="s">
        <v>134</v>
      </c>
      <c r="B14609" t="s">
        <v>618</v>
      </c>
      <c r="C14609" t="s">
        <v>583</v>
      </c>
      <c r="D14609" s="28" t="s">
        <v>619</v>
      </c>
      <c r="E14609" t="s">
        <v>330</v>
      </c>
      <c r="F14609" t="s">
        <v>595</v>
      </c>
      <c r="G14609" t="str">
        <f t="shared" si="1205"/>
        <v>SWHC046-01</v>
      </c>
      <c r="H14609" t="str">
        <f t="shared" si="1205"/>
        <v>ExAnte2019</v>
      </c>
      <c r="I14609" t="str">
        <f t="shared" si="1205"/>
        <v>IOU workpaper</v>
      </c>
      <c r="J14609" s="2">
        <f t="shared" si="1203"/>
        <v>43775</v>
      </c>
      <c r="K14609" t="s">
        <v>203</v>
      </c>
      <c r="L14609">
        <f t="shared" si="1204"/>
        <v>1</v>
      </c>
      <c r="O14609">
        <v>0</v>
      </c>
      <c r="P14609">
        <v>0</v>
      </c>
      <c r="Q14609">
        <v>0</v>
      </c>
      <c r="R14609">
        <v>51.511600000000001</v>
      </c>
      <c r="S14609">
        <v>0</v>
      </c>
      <c r="T14609">
        <v>2.4316</v>
      </c>
      <c r="AA14609" t="s">
        <v>465</v>
      </c>
      <c r="AB14609" t="s">
        <v>46</v>
      </c>
      <c r="AC14609" t="b">
        <v>0</v>
      </c>
    </row>
    <row r="14610" spans="1:29" hidden="1" x14ac:dyDescent="0.25">
      <c r="A14610" t="s">
        <v>134</v>
      </c>
      <c r="B14610" t="s">
        <v>618</v>
      </c>
      <c r="C14610" t="s">
        <v>583</v>
      </c>
      <c r="D14610" s="28" t="s">
        <v>619</v>
      </c>
      <c r="E14610" t="s">
        <v>338</v>
      </c>
      <c r="F14610" t="s">
        <v>595</v>
      </c>
      <c r="G14610" t="str">
        <f t="shared" si="1205"/>
        <v>SWHC046-01</v>
      </c>
      <c r="H14610" t="str">
        <f t="shared" si="1205"/>
        <v>ExAnte2019</v>
      </c>
      <c r="I14610" t="str">
        <f t="shared" si="1205"/>
        <v>IOU workpaper</v>
      </c>
      <c r="J14610" s="2">
        <f t="shared" si="1203"/>
        <v>43775</v>
      </c>
      <c r="K14610" t="s">
        <v>203</v>
      </c>
      <c r="L14610">
        <f t="shared" si="1204"/>
        <v>1</v>
      </c>
      <c r="O14610">
        <v>0</v>
      </c>
      <c r="P14610">
        <v>0</v>
      </c>
      <c r="Q14610">
        <v>0</v>
      </c>
      <c r="R14610">
        <v>-492.3691</v>
      </c>
      <c r="S14610">
        <v>0</v>
      </c>
      <c r="T14610">
        <v>58.643999999999998</v>
      </c>
      <c r="AA14610" t="s">
        <v>465</v>
      </c>
      <c r="AB14610" t="s">
        <v>46</v>
      </c>
      <c r="AC14610" t="b">
        <v>0</v>
      </c>
    </row>
    <row r="14611" spans="1:29" hidden="1" x14ac:dyDescent="0.25">
      <c r="A14611" t="s">
        <v>134</v>
      </c>
      <c r="B14611" t="s">
        <v>618</v>
      </c>
      <c r="C14611" t="s">
        <v>584</v>
      </c>
      <c r="D14611" s="28" t="s">
        <v>619</v>
      </c>
      <c r="E14611" t="s">
        <v>202</v>
      </c>
      <c r="F14611" t="s">
        <v>595</v>
      </c>
      <c r="G14611" t="str">
        <f t="shared" si="1205"/>
        <v>SWHC046-01</v>
      </c>
      <c r="H14611" t="str">
        <f t="shared" si="1205"/>
        <v>ExAnte2019</v>
      </c>
      <c r="I14611" t="str">
        <f t="shared" si="1205"/>
        <v>IOU workpaper</v>
      </c>
      <c r="J14611" s="2">
        <f t="shared" si="1203"/>
        <v>43775</v>
      </c>
      <c r="K14611" t="s">
        <v>203</v>
      </c>
      <c r="L14611">
        <f t="shared" si="1204"/>
        <v>1</v>
      </c>
      <c r="O14611">
        <v>0</v>
      </c>
      <c r="P14611">
        <v>0</v>
      </c>
      <c r="Q14611">
        <v>0</v>
      </c>
      <c r="R14611">
        <v>-631.1902</v>
      </c>
      <c r="S14611">
        <v>0</v>
      </c>
      <c r="T14611">
        <v>76.470100000000002</v>
      </c>
      <c r="AA14611" t="s">
        <v>465</v>
      </c>
      <c r="AB14611" t="s">
        <v>46</v>
      </c>
      <c r="AC14611" t="b">
        <v>0</v>
      </c>
    </row>
    <row r="14612" spans="1:29" hidden="1" x14ac:dyDescent="0.25">
      <c r="A14612" t="s">
        <v>134</v>
      </c>
      <c r="B14612" t="s">
        <v>618</v>
      </c>
      <c r="C14612" t="s">
        <v>584</v>
      </c>
      <c r="D14612" s="28" t="s">
        <v>619</v>
      </c>
      <c r="E14612" t="s">
        <v>224</v>
      </c>
      <c r="F14612" t="s">
        <v>595</v>
      </c>
      <c r="G14612" t="str">
        <f t="shared" si="1205"/>
        <v>SWHC046-01</v>
      </c>
      <c r="H14612" t="str">
        <f t="shared" si="1205"/>
        <v>ExAnte2019</v>
      </c>
      <c r="I14612" t="str">
        <f t="shared" si="1205"/>
        <v>IOU workpaper</v>
      </c>
      <c r="J14612" s="2">
        <f t="shared" si="1203"/>
        <v>43775</v>
      </c>
      <c r="K14612" t="s">
        <v>203</v>
      </c>
      <c r="L14612">
        <f t="shared" si="1204"/>
        <v>1</v>
      </c>
      <c r="O14612">
        <v>0</v>
      </c>
      <c r="P14612">
        <v>0</v>
      </c>
      <c r="Q14612">
        <v>0</v>
      </c>
      <c r="R14612">
        <v>-369.9742</v>
      </c>
      <c r="S14612">
        <v>0</v>
      </c>
      <c r="T14612">
        <v>47.092799999999997</v>
      </c>
      <c r="AA14612" t="s">
        <v>465</v>
      </c>
      <c r="AB14612" t="s">
        <v>46</v>
      </c>
      <c r="AC14612" t="b">
        <v>0</v>
      </c>
    </row>
    <row r="14613" spans="1:29" hidden="1" x14ac:dyDescent="0.25">
      <c r="A14613" t="s">
        <v>134</v>
      </c>
      <c r="B14613" t="s">
        <v>618</v>
      </c>
      <c r="C14613" t="s">
        <v>584</v>
      </c>
      <c r="D14613" s="28" t="s">
        <v>619</v>
      </c>
      <c r="E14613" t="s">
        <v>232</v>
      </c>
      <c r="F14613" t="s">
        <v>595</v>
      </c>
      <c r="G14613" t="str">
        <f t="shared" si="1205"/>
        <v>SWHC046-01</v>
      </c>
      <c r="H14613" t="str">
        <f t="shared" si="1205"/>
        <v>ExAnte2019</v>
      </c>
      <c r="I14613" t="str">
        <f t="shared" si="1205"/>
        <v>IOU workpaper</v>
      </c>
      <c r="J14613" s="2">
        <f t="shared" si="1203"/>
        <v>43775</v>
      </c>
      <c r="K14613" t="s">
        <v>203</v>
      </c>
      <c r="L14613">
        <f t="shared" si="1204"/>
        <v>1</v>
      </c>
      <c r="O14613">
        <v>0</v>
      </c>
      <c r="P14613">
        <v>0</v>
      </c>
      <c r="Q14613">
        <v>0</v>
      </c>
      <c r="R14613">
        <v>-305.30470000000003</v>
      </c>
      <c r="S14613">
        <v>0</v>
      </c>
      <c r="T14613">
        <v>39.294499999999999</v>
      </c>
      <c r="AA14613" t="s">
        <v>465</v>
      </c>
      <c r="AB14613" t="s">
        <v>46</v>
      </c>
      <c r="AC14613" t="b">
        <v>0</v>
      </c>
    </row>
    <row r="14614" spans="1:29" hidden="1" x14ac:dyDescent="0.25">
      <c r="A14614" t="s">
        <v>134</v>
      </c>
      <c r="B14614" t="s">
        <v>618</v>
      </c>
      <c r="C14614" t="s">
        <v>584</v>
      </c>
      <c r="D14614" s="28" t="s">
        <v>619</v>
      </c>
      <c r="E14614" t="s">
        <v>240</v>
      </c>
      <c r="F14614" t="s">
        <v>595</v>
      </c>
      <c r="G14614" t="str">
        <f t="shared" ref="G14614:I14629" si="1206">G14613</f>
        <v>SWHC046-01</v>
      </c>
      <c r="H14614" t="str">
        <f t="shared" si="1206"/>
        <v>ExAnte2019</v>
      </c>
      <c r="I14614" t="str">
        <f t="shared" si="1206"/>
        <v>IOU workpaper</v>
      </c>
      <c r="J14614" s="2">
        <f t="shared" si="1203"/>
        <v>43775</v>
      </c>
      <c r="K14614" t="s">
        <v>203</v>
      </c>
      <c r="L14614">
        <f t="shared" si="1204"/>
        <v>1</v>
      </c>
      <c r="O14614">
        <v>0</v>
      </c>
      <c r="P14614">
        <v>0</v>
      </c>
      <c r="Q14614">
        <v>0</v>
      </c>
      <c r="R14614">
        <v>-289.63490000000002</v>
      </c>
      <c r="S14614">
        <v>0</v>
      </c>
      <c r="T14614">
        <v>35.432699999999997</v>
      </c>
      <c r="AA14614" t="s">
        <v>465</v>
      </c>
      <c r="AB14614" t="s">
        <v>46</v>
      </c>
      <c r="AC14614" t="b">
        <v>0</v>
      </c>
    </row>
    <row r="14615" spans="1:29" hidden="1" x14ac:dyDescent="0.25">
      <c r="A14615" t="s">
        <v>134</v>
      </c>
      <c r="B14615" t="s">
        <v>618</v>
      </c>
      <c r="C14615" t="s">
        <v>584</v>
      </c>
      <c r="D14615" s="28" t="s">
        <v>619</v>
      </c>
      <c r="E14615" t="s">
        <v>248</v>
      </c>
      <c r="F14615" t="s">
        <v>595</v>
      </c>
      <c r="G14615" t="str">
        <f t="shared" si="1206"/>
        <v>SWHC046-01</v>
      </c>
      <c r="H14615" t="str">
        <f t="shared" si="1206"/>
        <v>ExAnte2019</v>
      </c>
      <c r="I14615" t="str">
        <f t="shared" si="1206"/>
        <v>IOU workpaper</v>
      </c>
      <c r="J14615" s="2">
        <f t="shared" si="1203"/>
        <v>43775</v>
      </c>
      <c r="K14615" t="s">
        <v>203</v>
      </c>
      <c r="L14615">
        <f t="shared" si="1204"/>
        <v>1</v>
      </c>
      <c r="O14615">
        <v>0</v>
      </c>
      <c r="P14615">
        <v>0</v>
      </c>
      <c r="Q14615">
        <v>0</v>
      </c>
      <c r="R14615">
        <v>-340.77229999999997</v>
      </c>
      <c r="S14615">
        <v>0</v>
      </c>
      <c r="T14615">
        <v>42.918700000000001</v>
      </c>
      <c r="AA14615" t="s">
        <v>465</v>
      </c>
      <c r="AB14615" t="s">
        <v>46</v>
      </c>
      <c r="AC14615" t="b">
        <v>0</v>
      </c>
    </row>
    <row r="14616" spans="1:29" hidden="1" x14ac:dyDescent="0.25">
      <c r="A14616" t="s">
        <v>134</v>
      </c>
      <c r="B14616" t="s">
        <v>618</v>
      </c>
      <c r="C14616" t="s">
        <v>584</v>
      </c>
      <c r="D14616" s="28" t="s">
        <v>619</v>
      </c>
      <c r="E14616" t="s">
        <v>256</v>
      </c>
      <c r="F14616" t="s">
        <v>595</v>
      </c>
      <c r="G14616" t="str">
        <f t="shared" si="1206"/>
        <v>SWHC046-01</v>
      </c>
      <c r="H14616" t="str">
        <f t="shared" si="1206"/>
        <v>ExAnte2019</v>
      </c>
      <c r="I14616" t="str">
        <f t="shared" si="1206"/>
        <v>IOU workpaper</v>
      </c>
      <c r="J14616" s="2">
        <f t="shared" si="1203"/>
        <v>43775</v>
      </c>
      <c r="K14616" t="s">
        <v>203</v>
      </c>
      <c r="L14616">
        <f t="shared" si="1204"/>
        <v>1</v>
      </c>
      <c r="O14616">
        <v>0</v>
      </c>
      <c r="P14616">
        <v>0</v>
      </c>
      <c r="Q14616">
        <v>0</v>
      </c>
      <c r="R14616">
        <v>-137.38319999999999</v>
      </c>
      <c r="S14616">
        <v>0</v>
      </c>
      <c r="T14616">
        <v>19.872699999999998</v>
      </c>
      <c r="AA14616" t="s">
        <v>465</v>
      </c>
      <c r="AB14616" t="s">
        <v>46</v>
      </c>
      <c r="AC14616" t="b">
        <v>0</v>
      </c>
    </row>
    <row r="14617" spans="1:29" hidden="1" x14ac:dyDescent="0.25">
      <c r="A14617" t="s">
        <v>134</v>
      </c>
      <c r="B14617" t="s">
        <v>618</v>
      </c>
      <c r="C14617" t="s">
        <v>584</v>
      </c>
      <c r="D14617" s="28" t="s">
        <v>619</v>
      </c>
      <c r="E14617" t="s">
        <v>265</v>
      </c>
      <c r="F14617" t="s">
        <v>595</v>
      </c>
      <c r="G14617" t="str">
        <f t="shared" si="1206"/>
        <v>SWHC046-01</v>
      </c>
      <c r="H14617" t="str">
        <f t="shared" si="1206"/>
        <v>ExAnte2019</v>
      </c>
      <c r="I14617" t="str">
        <f t="shared" si="1206"/>
        <v>IOU workpaper</v>
      </c>
      <c r="J14617" s="2">
        <f t="shared" si="1203"/>
        <v>43775</v>
      </c>
      <c r="K14617" t="s">
        <v>203</v>
      </c>
      <c r="L14617">
        <f t="shared" si="1204"/>
        <v>1</v>
      </c>
      <c r="O14617">
        <v>0</v>
      </c>
      <c r="P14617">
        <v>0</v>
      </c>
      <c r="Q14617">
        <v>0</v>
      </c>
      <c r="R14617">
        <v>-87.688199999999995</v>
      </c>
      <c r="S14617">
        <v>0</v>
      </c>
      <c r="T14617">
        <v>12.753500000000001</v>
      </c>
      <c r="AA14617" t="s">
        <v>465</v>
      </c>
      <c r="AB14617" t="s">
        <v>46</v>
      </c>
      <c r="AC14617" t="b">
        <v>0</v>
      </c>
    </row>
    <row r="14618" spans="1:29" hidden="1" x14ac:dyDescent="0.25">
      <c r="A14618" t="s">
        <v>134</v>
      </c>
      <c r="B14618" t="s">
        <v>618</v>
      </c>
      <c r="C14618" t="s">
        <v>584</v>
      </c>
      <c r="D14618" s="28" t="s">
        <v>619</v>
      </c>
      <c r="E14618" t="s">
        <v>274</v>
      </c>
      <c r="F14618" t="s">
        <v>595</v>
      </c>
      <c r="G14618" t="str">
        <f t="shared" si="1206"/>
        <v>SWHC046-01</v>
      </c>
      <c r="H14618" t="str">
        <f t="shared" si="1206"/>
        <v>ExAnte2019</v>
      </c>
      <c r="I14618" t="str">
        <f t="shared" si="1206"/>
        <v>IOU workpaper</v>
      </c>
      <c r="J14618" s="2">
        <f t="shared" si="1203"/>
        <v>43775</v>
      </c>
      <c r="K14618" t="s">
        <v>203</v>
      </c>
      <c r="L14618">
        <f t="shared" si="1204"/>
        <v>1</v>
      </c>
      <c r="O14618">
        <v>0</v>
      </c>
      <c r="P14618">
        <v>0</v>
      </c>
      <c r="Q14618">
        <v>0</v>
      </c>
      <c r="R14618">
        <v>-96.701800000000006</v>
      </c>
      <c r="S14618">
        <v>0</v>
      </c>
      <c r="T14618">
        <v>18.078700000000001</v>
      </c>
      <c r="AA14618" t="s">
        <v>465</v>
      </c>
      <c r="AB14618" t="s">
        <v>46</v>
      </c>
      <c r="AC14618" t="b">
        <v>0</v>
      </c>
    </row>
    <row r="14619" spans="1:29" hidden="1" x14ac:dyDescent="0.25">
      <c r="A14619" t="s">
        <v>134</v>
      </c>
      <c r="B14619" t="s">
        <v>618</v>
      </c>
      <c r="C14619" t="s">
        <v>584</v>
      </c>
      <c r="D14619" s="28" t="s">
        <v>619</v>
      </c>
      <c r="E14619" t="s">
        <v>282</v>
      </c>
      <c r="F14619" t="s">
        <v>595</v>
      </c>
      <c r="G14619" t="str">
        <f t="shared" si="1206"/>
        <v>SWHC046-01</v>
      </c>
      <c r="H14619" t="str">
        <f t="shared" si="1206"/>
        <v>ExAnte2019</v>
      </c>
      <c r="I14619" t="str">
        <f t="shared" si="1206"/>
        <v>IOU workpaper</v>
      </c>
      <c r="J14619" s="2">
        <f t="shared" si="1203"/>
        <v>43775</v>
      </c>
      <c r="K14619" t="s">
        <v>203</v>
      </c>
      <c r="L14619">
        <f t="shared" si="1204"/>
        <v>1</v>
      </c>
      <c r="O14619">
        <v>0</v>
      </c>
      <c r="P14619">
        <v>0</v>
      </c>
      <c r="Q14619">
        <v>0</v>
      </c>
      <c r="R14619">
        <v>-108.60039999999999</v>
      </c>
      <c r="S14619">
        <v>0</v>
      </c>
      <c r="T14619">
        <v>19.5929</v>
      </c>
      <c r="AA14619" t="s">
        <v>465</v>
      </c>
      <c r="AB14619" t="s">
        <v>46</v>
      </c>
      <c r="AC14619" t="b">
        <v>0</v>
      </c>
    </row>
    <row r="14620" spans="1:29" hidden="1" x14ac:dyDescent="0.25">
      <c r="A14620" t="s">
        <v>134</v>
      </c>
      <c r="B14620" t="s">
        <v>618</v>
      </c>
      <c r="C14620" t="s">
        <v>584</v>
      </c>
      <c r="D14620" s="28" t="s">
        <v>619</v>
      </c>
      <c r="E14620" t="s">
        <v>290</v>
      </c>
      <c r="F14620" t="s">
        <v>595</v>
      </c>
      <c r="G14620" t="str">
        <f t="shared" si="1206"/>
        <v>SWHC046-01</v>
      </c>
      <c r="H14620" t="str">
        <f t="shared" si="1206"/>
        <v>ExAnte2019</v>
      </c>
      <c r="I14620" t="str">
        <f t="shared" si="1206"/>
        <v>IOU workpaper</v>
      </c>
      <c r="J14620" s="2">
        <f t="shared" si="1203"/>
        <v>43775</v>
      </c>
      <c r="K14620" t="s">
        <v>203</v>
      </c>
      <c r="L14620">
        <f t="shared" si="1204"/>
        <v>1</v>
      </c>
      <c r="O14620">
        <v>0</v>
      </c>
      <c r="P14620">
        <v>0</v>
      </c>
      <c r="Q14620">
        <v>0</v>
      </c>
      <c r="R14620">
        <v>-110.87390000000001</v>
      </c>
      <c r="S14620">
        <v>0</v>
      </c>
      <c r="T14620">
        <v>19.689299999999999</v>
      </c>
      <c r="AA14620" t="s">
        <v>465</v>
      </c>
      <c r="AB14620" t="s">
        <v>46</v>
      </c>
      <c r="AC14620" t="b">
        <v>0</v>
      </c>
    </row>
    <row r="14621" spans="1:29" hidden="1" x14ac:dyDescent="0.25">
      <c r="A14621" t="s">
        <v>134</v>
      </c>
      <c r="B14621" t="s">
        <v>618</v>
      </c>
      <c r="C14621" t="s">
        <v>584</v>
      </c>
      <c r="D14621" s="28" t="s">
        <v>619</v>
      </c>
      <c r="E14621" t="s">
        <v>298</v>
      </c>
      <c r="F14621" t="s">
        <v>595</v>
      </c>
      <c r="G14621" t="str">
        <f t="shared" si="1206"/>
        <v>SWHC046-01</v>
      </c>
      <c r="H14621" t="str">
        <f t="shared" si="1206"/>
        <v>ExAnte2019</v>
      </c>
      <c r="I14621" t="str">
        <f t="shared" si="1206"/>
        <v>IOU workpaper</v>
      </c>
      <c r="J14621" s="2">
        <f t="shared" si="1203"/>
        <v>43775</v>
      </c>
      <c r="K14621" t="s">
        <v>203</v>
      </c>
      <c r="L14621">
        <f t="shared" si="1204"/>
        <v>1</v>
      </c>
      <c r="O14621">
        <v>0</v>
      </c>
      <c r="P14621">
        <v>0</v>
      </c>
      <c r="Q14621">
        <v>0</v>
      </c>
      <c r="R14621">
        <v>-253.77119999999999</v>
      </c>
      <c r="S14621">
        <v>0</v>
      </c>
      <c r="T14621">
        <v>38.3782</v>
      </c>
      <c r="AA14621" t="s">
        <v>465</v>
      </c>
      <c r="AB14621" t="s">
        <v>46</v>
      </c>
      <c r="AC14621" t="b">
        <v>0</v>
      </c>
    </row>
    <row r="14622" spans="1:29" hidden="1" x14ac:dyDescent="0.25">
      <c r="A14622" t="s">
        <v>134</v>
      </c>
      <c r="B14622" t="s">
        <v>618</v>
      </c>
      <c r="C14622" t="s">
        <v>584</v>
      </c>
      <c r="D14622" s="28" t="s">
        <v>619</v>
      </c>
      <c r="E14622" t="s">
        <v>306</v>
      </c>
      <c r="F14622" t="s">
        <v>595</v>
      </c>
      <c r="G14622" t="str">
        <f t="shared" si="1206"/>
        <v>SWHC046-01</v>
      </c>
      <c r="H14622" t="str">
        <f t="shared" si="1206"/>
        <v>ExAnte2019</v>
      </c>
      <c r="I14622" t="str">
        <f t="shared" si="1206"/>
        <v>IOU workpaper</v>
      </c>
      <c r="J14622" s="2">
        <f t="shared" si="1203"/>
        <v>43775</v>
      </c>
      <c r="K14622" t="s">
        <v>203</v>
      </c>
      <c r="L14622">
        <f t="shared" si="1204"/>
        <v>1</v>
      </c>
      <c r="O14622">
        <v>0</v>
      </c>
      <c r="P14622">
        <v>0</v>
      </c>
      <c r="Q14622">
        <v>0</v>
      </c>
      <c r="R14622">
        <v>-274.99369999999999</v>
      </c>
      <c r="S14622">
        <v>0</v>
      </c>
      <c r="T14622">
        <v>38.869500000000002</v>
      </c>
      <c r="AA14622" t="s">
        <v>465</v>
      </c>
      <c r="AB14622" t="s">
        <v>46</v>
      </c>
      <c r="AC14622" t="b">
        <v>0</v>
      </c>
    </row>
    <row r="14623" spans="1:29" hidden="1" x14ac:dyDescent="0.25">
      <c r="A14623" t="s">
        <v>134</v>
      </c>
      <c r="B14623" t="s">
        <v>618</v>
      </c>
      <c r="C14623" t="s">
        <v>584</v>
      </c>
      <c r="D14623" s="28" t="s">
        <v>619</v>
      </c>
      <c r="E14623" t="s">
        <v>314</v>
      </c>
      <c r="F14623" t="s">
        <v>595</v>
      </c>
      <c r="G14623" t="str">
        <f t="shared" si="1206"/>
        <v>SWHC046-01</v>
      </c>
      <c r="H14623" t="str">
        <f t="shared" si="1206"/>
        <v>ExAnte2019</v>
      </c>
      <c r="I14623" t="str">
        <f t="shared" si="1206"/>
        <v>IOU workpaper</v>
      </c>
      <c r="J14623" s="2">
        <f t="shared" si="1203"/>
        <v>43775</v>
      </c>
      <c r="K14623" t="s">
        <v>203</v>
      </c>
      <c r="L14623">
        <f t="shared" si="1204"/>
        <v>1</v>
      </c>
      <c r="O14623">
        <v>0</v>
      </c>
      <c r="P14623">
        <v>0</v>
      </c>
      <c r="Q14623">
        <v>0</v>
      </c>
      <c r="R14623">
        <v>-206.13679999999999</v>
      </c>
      <c r="S14623">
        <v>0</v>
      </c>
      <c r="T14623">
        <v>32.01</v>
      </c>
      <c r="AA14623" t="s">
        <v>465</v>
      </c>
      <c r="AB14623" t="s">
        <v>46</v>
      </c>
      <c r="AC14623" t="b">
        <v>0</v>
      </c>
    </row>
    <row r="14624" spans="1:29" hidden="1" x14ac:dyDescent="0.25">
      <c r="A14624" t="s">
        <v>134</v>
      </c>
      <c r="B14624" t="s">
        <v>618</v>
      </c>
      <c r="C14624" t="s">
        <v>584</v>
      </c>
      <c r="D14624" s="28" t="s">
        <v>619</v>
      </c>
      <c r="E14624" t="s">
        <v>322</v>
      </c>
      <c r="F14624" t="s">
        <v>595</v>
      </c>
      <c r="G14624" t="str">
        <f t="shared" si="1206"/>
        <v>SWHC046-01</v>
      </c>
      <c r="H14624" t="str">
        <f t="shared" si="1206"/>
        <v>ExAnte2019</v>
      </c>
      <c r="I14624" t="str">
        <f t="shared" si="1206"/>
        <v>IOU workpaper</v>
      </c>
      <c r="J14624" s="2">
        <f t="shared" si="1203"/>
        <v>43775</v>
      </c>
      <c r="K14624" t="s">
        <v>203</v>
      </c>
      <c r="L14624">
        <f t="shared" si="1204"/>
        <v>1</v>
      </c>
      <c r="O14624">
        <v>0</v>
      </c>
      <c r="P14624">
        <v>0</v>
      </c>
      <c r="Q14624">
        <v>0</v>
      </c>
      <c r="R14624">
        <v>-287.7824</v>
      </c>
      <c r="S14624">
        <v>0</v>
      </c>
      <c r="T14624">
        <v>41.098300000000002</v>
      </c>
      <c r="AA14624" t="s">
        <v>465</v>
      </c>
      <c r="AB14624" t="s">
        <v>46</v>
      </c>
      <c r="AC14624" t="b">
        <v>0</v>
      </c>
    </row>
    <row r="14625" spans="1:29" hidden="1" x14ac:dyDescent="0.25">
      <c r="A14625" t="s">
        <v>134</v>
      </c>
      <c r="B14625" t="s">
        <v>618</v>
      </c>
      <c r="C14625" t="s">
        <v>584</v>
      </c>
      <c r="D14625" s="28" t="s">
        <v>619</v>
      </c>
      <c r="E14625" t="s">
        <v>330</v>
      </c>
      <c r="F14625" t="s">
        <v>595</v>
      </c>
      <c r="G14625" t="str">
        <f t="shared" si="1206"/>
        <v>SWHC046-01</v>
      </c>
      <c r="H14625" t="str">
        <f t="shared" si="1206"/>
        <v>ExAnte2019</v>
      </c>
      <c r="I14625" t="str">
        <f t="shared" si="1206"/>
        <v>IOU workpaper</v>
      </c>
      <c r="J14625" s="2">
        <f t="shared" si="1203"/>
        <v>43775</v>
      </c>
      <c r="K14625" t="s">
        <v>203</v>
      </c>
      <c r="L14625">
        <f t="shared" si="1204"/>
        <v>1</v>
      </c>
      <c r="O14625">
        <v>0</v>
      </c>
      <c r="P14625">
        <v>0</v>
      </c>
      <c r="Q14625">
        <v>0</v>
      </c>
      <c r="R14625">
        <v>22.381699999999999</v>
      </c>
      <c r="S14625">
        <v>0</v>
      </c>
      <c r="T14625">
        <v>5.7188999999999997</v>
      </c>
      <c r="AA14625" t="s">
        <v>465</v>
      </c>
      <c r="AB14625" t="s">
        <v>46</v>
      </c>
      <c r="AC14625" t="b">
        <v>0</v>
      </c>
    </row>
    <row r="14626" spans="1:29" hidden="1" x14ac:dyDescent="0.25">
      <c r="A14626" t="s">
        <v>134</v>
      </c>
      <c r="B14626" t="s">
        <v>618</v>
      </c>
      <c r="C14626" t="s">
        <v>584</v>
      </c>
      <c r="D14626" s="28" t="s">
        <v>619</v>
      </c>
      <c r="E14626" t="s">
        <v>338</v>
      </c>
      <c r="F14626" t="s">
        <v>595</v>
      </c>
      <c r="G14626" t="str">
        <f t="shared" si="1206"/>
        <v>SWHC046-01</v>
      </c>
      <c r="H14626" t="str">
        <f t="shared" si="1206"/>
        <v>ExAnte2019</v>
      </c>
      <c r="I14626" t="str">
        <f t="shared" si="1206"/>
        <v>IOU workpaper</v>
      </c>
      <c r="J14626" s="2">
        <f t="shared" si="1203"/>
        <v>43775</v>
      </c>
      <c r="K14626" t="s">
        <v>203</v>
      </c>
      <c r="L14626">
        <f t="shared" si="1204"/>
        <v>1</v>
      </c>
      <c r="O14626">
        <v>0</v>
      </c>
      <c r="P14626">
        <v>0</v>
      </c>
      <c r="Q14626">
        <v>0</v>
      </c>
      <c r="R14626">
        <v>-845.68340000000001</v>
      </c>
      <c r="S14626">
        <v>0</v>
      </c>
      <c r="T14626">
        <v>92.501400000000004</v>
      </c>
      <c r="AA14626" t="s">
        <v>465</v>
      </c>
      <c r="AB14626" t="s">
        <v>46</v>
      </c>
      <c r="AC14626" t="b">
        <v>0</v>
      </c>
    </row>
    <row r="14627" spans="1:29" hidden="1" x14ac:dyDescent="0.25">
      <c r="A14627" t="s">
        <v>134</v>
      </c>
      <c r="B14627" t="s">
        <v>618</v>
      </c>
      <c r="C14627" t="s">
        <v>585</v>
      </c>
      <c r="D14627" s="28" t="s">
        <v>619</v>
      </c>
      <c r="E14627" t="s">
        <v>202</v>
      </c>
      <c r="F14627" t="s">
        <v>595</v>
      </c>
      <c r="G14627" t="str">
        <f t="shared" si="1206"/>
        <v>SWHC046-01</v>
      </c>
      <c r="H14627" t="str">
        <f t="shared" si="1206"/>
        <v>ExAnte2019</v>
      </c>
      <c r="I14627" t="str">
        <f t="shared" si="1206"/>
        <v>IOU workpaper</v>
      </c>
      <c r="J14627" s="2">
        <f t="shared" si="1203"/>
        <v>43775</v>
      </c>
      <c r="K14627" t="s">
        <v>203</v>
      </c>
      <c r="L14627">
        <f t="shared" si="1204"/>
        <v>1</v>
      </c>
      <c r="O14627">
        <v>0</v>
      </c>
      <c r="P14627">
        <v>0</v>
      </c>
      <c r="Q14627">
        <v>0</v>
      </c>
      <c r="R14627">
        <v>-517.49390000000005</v>
      </c>
      <c r="S14627">
        <v>0</v>
      </c>
      <c r="T14627">
        <v>61.884399999999999</v>
      </c>
      <c r="AA14627" t="s">
        <v>465</v>
      </c>
      <c r="AB14627" t="s">
        <v>46</v>
      </c>
      <c r="AC14627" t="b">
        <v>0</v>
      </c>
    </row>
    <row r="14628" spans="1:29" hidden="1" x14ac:dyDescent="0.25">
      <c r="A14628" t="s">
        <v>134</v>
      </c>
      <c r="B14628" t="s">
        <v>618</v>
      </c>
      <c r="C14628" t="s">
        <v>585</v>
      </c>
      <c r="D14628" s="28" t="s">
        <v>619</v>
      </c>
      <c r="E14628" t="s">
        <v>224</v>
      </c>
      <c r="F14628" t="s">
        <v>595</v>
      </c>
      <c r="G14628" t="str">
        <f t="shared" si="1206"/>
        <v>SWHC046-01</v>
      </c>
      <c r="H14628" t="str">
        <f t="shared" si="1206"/>
        <v>ExAnte2019</v>
      </c>
      <c r="I14628" t="str">
        <f t="shared" si="1206"/>
        <v>IOU workpaper</v>
      </c>
      <c r="J14628" s="2">
        <f t="shared" si="1203"/>
        <v>43775</v>
      </c>
      <c r="K14628" t="s">
        <v>203</v>
      </c>
      <c r="L14628">
        <f t="shared" si="1204"/>
        <v>1</v>
      </c>
      <c r="O14628">
        <v>0</v>
      </c>
      <c r="P14628">
        <v>0</v>
      </c>
      <c r="Q14628">
        <v>0</v>
      </c>
      <c r="R14628">
        <v>-404.35640000000001</v>
      </c>
      <c r="S14628">
        <v>0</v>
      </c>
      <c r="T14628">
        <v>60.884</v>
      </c>
      <c r="AA14628" t="s">
        <v>465</v>
      </c>
      <c r="AB14628" t="s">
        <v>46</v>
      </c>
      <c r="AC14628" t="b">
        <v>0</v>
      </c>
    </row>
    <row r="14629" spans="1:29" hidden="1" x14ac:dyDescent="0.25">
      <c r="A14629" t="s">
        <v>134</v>
      </c>
      <c r="B14629" t="s">
        <v>618</v>
      </c>
      <c r="C14629" t="s">
        <v>585</v>
      </c>
      <c r="D14629" s="28" t="s">
        <v>619</v>
      </c>
      <c r="E14629" t="s">
        <v>232</v>
      </c>
      <c r="F14629" t="s">
        <v>595</v>
      </c>
      <c r="G14629" t="str">
        <f t="shared" si="1206"/>
        <v>SWHC046-01</v>
      </c>
      <c r="H14629" t="str">
        <f t="shared" si="1206"/>
        <v>ExAnte2019</v>
      </c>
      <c r="I14629" t="str">
        <f t="shared" si="1206"/>
        <v>IOU workpaper</v>
      </c>
      <c r="J14629" s="2">
        <f t="shared" si="1203"/>
        <v>43775</v>
      </c>
      <c r="K14629" t="s">
        <v>203</v>
      </c>
      <c r="L14629">
        <f t="shared" si="1204"/>
        <v>1</v>
      </c>
      <c r="O14629">
        <v>0</v>
      </c>
      <c r="P14629">
        <v>0</v>
      </c>
      <c r="Q14629">
        <v>0</v>
      </c>
      <c r="R14629">
        <v>-242.11789999999999</v>
      </c>
      <c r="S14629">
        <v>0</v>
      </c>
      <c r="T14629">
        <v>29.681999999999999</v>
      </c>
      <c r="AA14629" t="s">
        <v>465</v>
      </c>
      <c r="AB14629" t="s">
        <v>46</v>
      </c>
      <c r="AC14629" t="b">
        <v>0</v>
      </c>
    </row>
    <row r="14630" spans="1:29" hidden="1" x14ac:dyDescent="0.25">
      <c r="A14630" t="s">
        <v>134</v>
      </c>
      <c r="B14630" t="s">
        <v>618</v>
      </c>
      <c r="C14630" t="s">
        <v>585</v>
      </c>
      <c r="D14630" s="28" t="s">
        <v>619</v>
      </c>
      <c r="E14630" t="s">
        <v>240</v>
      </c>
      <c r="F14630" t="s">
        <v>595</v>
      </c>
      <c r="G14630" t="str">
        <f t="shared" ref="G14630:I14645" si="1207">G14629</f>
        <v>SWHC046-01</v>
      </c>
      <c r="H14630" t="str">
        <f t="shared" si="1207"/>
        <v>ExAnte2019</v>
      </c>
      <c r="I14630" t="str">
        <f t="shared" si="1207"/>
        <v>IOU workpaper</v>
      </c>
      <c r="J14630" s="2">
        <f t="shared" si="1203"/>
        <v>43775</v>
      </c>
      <c r="K14630" t="s">
        <v>203</v>
      </c>
      <c r="L14630">
        <f t="shared" si="1204"/>
        <v>1</v>
      </c>
      <c r="O14630">
        <v>0</v>
      </c>
      <c r="P14630">
        <v>0</v>
      </c>
      <c r="Q14630">
        <v>0</v>
      </c>
      <c r="R14630">
        <v>-298.84129999999999</v>
      </c>
      <c r="S14630">
        <v>0</v>
      </c>
      <c r="T14630">
        <v>44.992699999999999</v>
      </c>
      <c r="AA14630" t="s">
        <v>465</v>
      </c>
      <c r="AB14630" t="s">
        <v>46</v>
      </c>
      <c r="AC14630" t="b">
        <v>0</v>
      </c>
    </row>
    <row r="14631" spans="1:29" hidden="1" x14ac:dyDescent="0.25">
      <c r="A14631" t="s">
        <v>134</v>
      </c>
      <c r="B14631" t="s">
        <v>618</v>
      </c>
      <c r="C14631" t="s">
        <v>585</v>
      </c>
      <c r="D14631" s="28" t="s">
        <v>619</v>
      </c>
      <c r="E14631" t="s">
        <v>248</v>
      </c>
      <c r="F14631" t="s">
        <v>595</v>
      </c>
      <c r="G14631" t="str">
        <f t="shared" si="1207"/>
        <v>SWHC046-01</v>
      </c>
      <c r="H14631" t="str">
        <f t="shared" si="1207"/>
        <v>ExAnte2019</v>
      </c>
      <c r="I14631" t="str">
        <f t="shared" si="1207"/>
        <v>IOU workpaper</v>
      </c>
      <c r="J14631" s="2">
        <f t="shared" si="1203"/>
        <v>43775</v>
      </c>
      <c r="K14631" t="s">
        <v>203</v>
      </c>
      <c r="L14631">
        <f t="shared" si="1204"/>
        <v>1</v>
      </c>
      <c r="O14631">
        <v>0</v>
      </c>
      <c r="P14631">
        <v>0</v>
      </c>
      <c r="Q14631">
        <v>0</v>
      </c>
      <c r="R14631">
        <v>-289.90519999999998</v>
      </c>
      <c r="S14631">
        <v>0</v>
      </c>
      <c r="T14631">
        <v>35.669400000000003</v>
      </c>
      <c r="AA14631" t="s">
        <v>465</v>
      </c>
      <c r="AB14631" t="s">
        <v>46</v>
      </c>
      <c r="AC14631" t="b">
        <v>0</v>
      </c>
    </row>
    <row r="14632" spans="1:29" hidden="1" x14ac:dyDescent="0.25">
      <c r="A14632" t="s">
        <v>134</v>
      </c>
      <c r="B14632" t="s">
        <v>618</v>
      </c>
      <c r="C14632" t="s">
        <v>585</v>
      </c>
      <c r="D14632" s="28" t="s">
        <v>619</v>
      </c>
      <c r="E14632" t="s">
        <v>256</v>
      </c>
      <c r="F14632" t="s">
        <v>595</v>
      </c>
      <c r="G14632" t="str">
        <f t="shared" si="1207"/>
        <v>SWHC046-01</v>
      </c>
      <c r="H14632" t="str">
        <f t="shared" si="1207"/>
        <v>ExAnte2019</v>
      </c>
      <c r="I14632" t="str">
        <f t="shared" si="1207"/>
        <v>IOU workpaper</v>
      </c>
      <c r="J14632" s="2">
        <f t="shared" si="1203"/>
        <v>43775</v>
      </c>
      <c r="K14632" t="s">
        <v>203</v>
      </c>
      <c r="L14632">
        <f t="shared" si="1204"/>
        <v>1</v>
      </c>
      <c r="O14632">
        <v>0</v>
      </c>
      <c r="P14632">
        <v>0</v>
      </c>
      <c r="Q14632">
        <v>0</v>
      </c>
      <c r="R14632">
        <v>-33.807600000000001</v>
      </c>
      <c r="S14632">
        <v>0</v>
      </c>
      <c r="T14632">
        <v>9.2233000000000001</v>
      </c>
      <c r="AA14632" t="s">
        <v>465</v>
      </c>
      <c r="AB14632" t="s">
        <v>46</v>
      </c>
      <c r="AC14632" t="b">
        <v>0</v>
      </c>
    </row>
    <row r="14633" spans="1:29" hidden="1" x14ac:dyDescent="0.25">
      <c r="A14633" t="s">
        <v>134</v>
      </c>
      <c r="B14633" t="s">
        <v>618</v>
      </c>
      <c r="C14633" t="s">
        <v>585</v>
      </c>
      <c r="D14633" s="28" t="s">
        <v>619</v>
      </c>
      <c r="E14633" t="s">
        <v>265</v>
      </c>
      <c r="F14633" t="s">
        <v>595</v>
      </c>
      <c r="G14633" t="str">
        <f t="shared" si="1207"/>
        <v>SWHC046-01</v>
      </c>
      <c r="H14633" t="str">
        <f t="shared" si="1207"/>
        <v>ExAnte2019</v>
      </c>
      <c r="I14633" t="str">
        <f t="shared" si="1207"/>
        <v>IOU workpaper</v>
      </c>
      <c r="J14633" s="2">
        <f t="shared" si="1203"/>
        <v>43775</v>
      </c>
      <c r="K14633" t="s">
        <v>203</v>
      </c>
      <c r="L14633">
        <f t="shared" si="1204"/>
        <v>1</v>
      </c>
      <c r="O14633">
        <v>0</v>
      </c>
      <c r="P14633">
        <v>0</v>
      </c>
      <c r="Q14633">
        <v>0</v>
      </c>
      <c r="R14633">
        <v>19.935500000000001</v>
      </c>
      <c r="S14633">
        <v>0</v>
      </c>
      <c r="T14633">
        <v>2.3557000000000001</v>
      </c>
      <c r="AA14633" t="s">
        <v>465</v>
      </c>
      <c r="AB14633" t="s">
        <v>46</v>
      </c>
      <c r="AC14633" t="b">
        <v>0</v>
      </c>
    </row>
    <row r="14634" spans="1:29" hidden="1" x14ac:dyDescent="0.25">
      <c r="A14634" t="s">
        <v>134</v>
      </c>
      <c r="B14634" t="s">
        <v>618</v>
      </c>
      <c r="C14634" t="s">
        <v>585</v>
      </c>
      <c r="D14634" s="28" t="s">
        <v>619</v>
      </c>
      <c r="E14634" t="s">
        <v>274</v>
      </c>
      <c r="F14634" t="s">
        <v>595</v>
      </c>
      <c r="G14634" t="str">
        <f t="shared" si="1207"/>
        <v>SWHC046-01</v>
      </c>
      <c r="H14634" t="str">
        <f t="shared" si="1207"/>
        <v>ExAnte2019</v>
      </c>
      <c r="I14634" t="str">
        <f t="shared" si="1207"/>
        <v>IOU workpaper</v>
      </c>
      <c r="J14634" s="2">
        <f t="shared" si="1203"/>
        <v>43775</v>
      </c>
      <c r="K14634" t="s">
        <v>203</v>
      </c>
      <c r="L14634">
        <f t="shared" si="1204"/>
        <v>1</v>
      </c>
      <c r="O14634">
        <v>0</v>
      </c>
      <c r="P14634">
        <v>0</v>
      </c>
      <c r="Q14634">
        <v>0</v>
      </c>
      <c r="R14634">
        <v>-15.735900000000001</v>
      </c>
      <c r="S14634">
        <v>0</v>
      </c>
      <c r="T14634">
        <v>9.9011999999999993</v>
      </c>
      <c r="AA14634" t="s">
        <v>465</v>
      </c>
      <c r="AB14634" t="s">
        <v>46</v>
      </c>
      <c r="AC14634" t="b">
        <v>0</v>
      </c>
    </row>
    <row r="14635" spans="1:29" hidden="1" x14ac:dyDescent="0.25">
      <c r="A14635" t="s">
        <v>134</v>
      </c>
      <c r="B14635" t="s">
        <v>618</v>
      </c>
      <c r="C14635" t="s">
        <v>585</v>
      </c>
      <c r="D14635" s="28" t="s">
        <v>619</v>
      </c>
      <c r="E14635" t="s">
        <v>282</v>
      </c>
      <c r="F14635" t="s">
        <v>595</v>
      </c>
      <c r="G14635" t="str">
        <f t="shared" si="1207"/>
        <v>SWHC046-01</v>
      </c>
      <c r="H14635" t="str">
        <f t="shared" si="1207"/>
        <v>ExAnte2019</v>
      </c>
      <c r="I14635" t="str">
        <f t="shared" si="1207"/>
        <v>IOU workpaper</v>
      </c>
      <c r="J14635" s="2">
        <f t="shared" si="1203"/>
        <v>43775</v>
      </c>
      <c r="K14635" t="s">
        <v>203</v>
      </c>
      <c r="L14635">
        <f t="shared" si="1204"/>
        <v>1</v>
      </c>
      <c r="O14635">
        <v>0</v>
      </c>
      <c r="P14635">
        <v>0</v>
      </c>
      <c r="Q14635">
        <v>0</v>
      </c>
      <c r="R14635">
        <v>-34.536700000000003</v>
      </c>
      <c r="S14635">
        <v>0</v>
      </c>
      <c r="T14635">
        <v>11.0068</v>
      </c>
      <c r="AA14635" t="s">
        <v>465</v>
      </c>
      <c r="AB14635" t="s">
        <v>46</v>
      </c>
      <c r="AC14635" t="b">
        <v>0</v>
      </c>
    </row>
    <row r="14636" spans="1:29" hidden="1" x14ac:dyDescent="0.25">
      <c r="A14636" t="s">
        <v>134</v>
      </c>
      <c r="B14636" t="s">
        <v>618</v>
      </c>
      <c r="C14636" t="s">
        <v>585</v>
      </c>
      <c r="D14636" s="28" t="s">
        <v>619</v>
      </c>
      <c r="E14636" t="s">
        <v>290</v>
      </c>
      <c r="F14636" t="s">
        <v>595</v>
      </c>
      <c r="G14636" t="str">
        <f t="shared" si="1207"/>
        <v>SWHC046-01</v>
      </c>
      <c r="H14636" t="str">
        <f t="shared" si="1207"/>
        <v>ExAnte2019</v>
      </c>
      <c r="I14636" t="str">
        <f t="shared" si="1207"/>
        <v>IOU workpaper</v>
      </c>
      <c r="J14636" s="2">
        <f t="shared" si="1203"/>
        <v>43775</v>
      </c>
      <c r="K14636" t="s">
        <v>203</v>
      </c>
      <c r="L14636">
        <f t="shared" si="1204"/>
        <v>1</v>
      </c>
      <c r="O14636">
        <v>0</v>
      </c>
      <c r="P14636">
        <v>0</v>
      </c>
      <c r="Q14636">
        <v>0</v>
      </c>
      <c r="R14636">
        <v>-87.995699999999999</v>
      </c>
      <c r="S14636">
        <v>0</v>
      </c>
      <c r="T14636">
        <v>19.606000000000002</v>
      </c>
      <c r="AA14636" t="s">
        <v>465</v>
      </c>
      <c r="AB14636" t="s">
        <v>46</v>
      </c>
      <c r="AC14636" t="b">
        <v>0</v>
      </c>
    </row>
    <row r="14637" spans="1:29" hidden="1" x14ac:dyDescent="0.25">
      <c r="A14637" t="s">
        <v>134</v>
      </c>
      <c r="B14637" t="s">
        <v>618</v>
      </c>
      <c r="C14637" t="s">
        <v>585</v>
      </c>
      <c r="D14637" s="28" t="s">
        <v>619</v>
      </c>
      <c r="E14637" t="s">
        <v>298</v>
      </c>
      <c r="F14637" t="s">
        <v>595</v>
      </c>
      <c r="G14637" t="str">
        <f t="shared" si="1207"/>
        <v>SWHC046-01</v>
      </c>
      <c r="H14637" t="str">
        <f t="shared" si="1207"/>
        <v>ExAnte2019</v>
      </c>
      <c r="I14637" t="str">
        <f t="shared" si="1207"/>
        <v>IOU workpaper</v>
      </c>
      <c r="J14637" s="2">
        <f t="shared" si="1203"/>
        <v>43775</v>
      </c>
      <c r="K14637" t="s">
        <v>203</v>
      </c>
      <c r="L14637">
        <f t="shared" si="1204"/>
        <v>1</v>
      </c>
      <c r="O14637">
        <v>0</v>
      </c>
      <c r="P14637">
        <v>0</v>
      </c>
      <c r="Q14637">
        <v>0</v>
      </c>
      <c r="R14637">
        <v>-254.24719999999999</v>
      </c>
      <c r="S14637">
        <v>0</v>
      </c>
      <c r="T14637">
        <v>41.164099999999998</v>
      </c>
      <c r="AA14637" t="s">
        <v>465</v>
      </c>
      <c r="AB14637" t="s">
        <v>46</v>
      </c>
      <c r="AC14637" t="b">
        <v>0</v>
      </c>
    </row>
    <row r="14638" spans="1:29" hidden="1" x14ac:dyDescent="0.25">
      <c r="A14638" t="s">
        <v>134</v>
      </c>
      <c r="B14638" t="s">
        <v>618</v>
      </c>
      <c r="C14638" t="s">
        <v>585</v>
      </c>
      <c r="D14638" s="28" t="s">
        <v>619</v>
      </c>
      <c r="E14638" t="s">
        <v>306</v>
      </c>
      <c r="F14638" t="s">
        <v>595</v>
      </c>
      <c r="G14638" t="str">
        <f t="shared" si="1207"/>
        <v>SWHC046-01</v>
      </c>
      <c r="H14638" t="str">
        <f t="shared" si="1207"/>
        <v>ExAnte2019</v>
      </c>
      <c r="I14638" t="str">
        <f t="shared" si="1207"/>
        <v>IOU workpaper</v>
      </c>
      <c r="J14638" s="2">
        <f t="shared" si="1203"/>
        <v>43775</v>
      </c>
      <c r="K14638" t="s">
        <v>203</v>
      </c>
      <c r="L14638">
        <f t="shared" si="1204"/>
        <v>1</v>
      </c>
      <c r="O14638">
        <v>0</v>
      </c>
      <c r="P14638">
        <v>0</v>
      </c>
      <c r="Q14638">
        <v>0</v>
      </c>
      <c r="R14638">
        <v>-280.83920000000001</v>
      </c>
      <c r="S14638">
        <v>0</v>
      </c>
      <c r="T14638">
        <v>43.5229</v>
      </c>
      <c r="AA14638" t="s">
        <v>465</v>
      </c>
      <c r="AB14638" t="s">
        <v>46</v>
      </c>
      <c r="AC14638" t="b">
        <v>0</v>
      </c>
    </row>
    <row r="14639" spans="1:29" hidden="1" x14ac:dyDescent="0.25">
      <c r="A14639" t="s">
        <v>134</v>
      </c>
      <c r="B14639" t="s">
        <v>618</v>
      </c>
      <c r="C14639" t="s">
        <v>585</v>
      </c>
      <c r="D14639" s="28" t="s">
        <v>619</v>
      </c>
      <c r="E14639" t="s">
        <v>314</v>
      </c>
      <c r="F14639" t="s">
        <v>595</v>
      </c>
      <c r="G14639" t="str">
        <f t="shared" si="1207"/>
        <v>SWHC046-01</v>
      </c>
      <c r="H14639" t="str">
        <f t="shared" si="1207"/>
        <v>ExAnte2019</v>
      </c>
      <c r="I14639" t="str">
        <f t="shared" si="1207"/>
        <v>IOU workpaper</v>
      </c>
      <c r="J14639" s="2">
        <f t="shared" si="1203"/>
        <v>43775</v>
      </c>
      <c r="K14639" t="s">
        <v>203</v>
      </c>
      <c r="L14639">
        <f t="shared" si="1204"/>
        <v>1</v>
      </c>
      <c r="O14639">
        <v>0</v>
      </c>
      <c r="P14639">
        <v>0</v>
      </c>
      <c r="Q14639">
        <v>0</v>
      </c>
      <c r="R14639">
        <v>-209.3125</v>
      </c>
      <c r="S14639">
        <v>0</v>
      </c>
      <c r="T14639">
        <v>35.085099999999997</v>
      </c>
      <c r="AA14639" t="s">
        <v>465</v>
      </c>
      <c r="AB14639" t="s">
        <v>46</v>
      </c>
      <c r="AC14639" t="b">
        <v>0</v>
      </c>
    </row>
    <row r="14640" spans="1:29" hidden="1" x14ac:dyDescent="0.25">
      <c r="A14640" t="s">
        <v>134</v>
      </c>
      <c r="B14640" t="s">
        <v>618</v>
      </c>
      <c r="C14640" t="s">
        <v>585</v>
      </c>
      <c r="D14640" s="28" t="s">
        <v>619</v>
      </c>
      <c r="E14640" t="s">
        <v>322</v>
      </c>
      <c r="F14640" t="s">
        <v>595</v>
      </c>
      <c r="G14640" t="str">
        <f t="shared" si="1207"/>
        <v>SWHC046-01</v>
      </c>
      <c r="H14640" t="str">
        <f t="shared" si="1207"/>
        <v>ExAnte2019</v>
      </c>
      <c r="I14640" t="str">
        <f t="shared" si="1207"/>
        <v>IOU workpaper</v>
      </c>
      <c r="J14640" s="2">
        <f t="shared" si="1203"/>
        <v>43775</v>
      </c>
      <c r="K14640" t="s">
        <v>203</v>
      </c>
      <c r="L14640">
        <f t="shared" si="1204"/>
        <v>1</v>
      </c>
      <c r="O14640">
        <v>0</v>
      </c>
      <c r="P14640">
        <v>0</v>
      </c>
      <c r="Q14640">
        <v>0</v>
      </c>
      <c r="R14640">
        <v>-297.60359999999997</v>
      </c>
      <c r="S14640">
        <v>0</v>
      </c>
      <c r="T14640">
        <v>44.984200000000001</v>
      </c>
      <c r="AA14640" t="s">
        <v>465</v>
      </c>
      <c r="AB14640" t="s">
        <v>46</v>
      </c>
      <c r="AC14640" t="b">
        <v>0</v>
      </c>
    </row>
    <row r="14641" spans="1:29" hidden="1" x14ac:dyDescent="0.25">
      <c r="A14641" t="s">
        <v>134</v>
      </c>
      <c r="B14641" t="s">
        <v>618</v>
      </c>
      <c r="C14641" t="s">
        <v>585</v>
      </c>
      <c r="D14641" s="28" t="s">
        <v>619</v>
      </c>
      <c r="E14641" t="s">
        <v>330</v>
      </c>
      <c r="F14641" t="s">
        <v>595</v>
      </c>
      <c r="G14641" t="str">
        <f t="shared" si="1207"/>
        <v>SWHC046-01</v>
      </c>
      <c r="H14641" t="str">
        <f t="shared" si="1207"/>
        <v>ExAnte2019</v>
      </c>
      <c r="I14641" t="str">
        <f t="shared" si="1207"/>
        <v>IOU workpaper</v>
      </c>
      <c r="J14641" s="2">
        <f t="shared" si="1203"/>
        <v>43775</v>
      </c>
      <c r="K14641" t="s">
        <v>203</v>
      </c>
      <c r="L14641">
        <f t="shared" si="1204"/>
        <v>1</v>
      </c>
      <c r="O14641">
        <v>0</v>
      </c>
      <c r="P14641">
        <v>0</v>
      </c>
      <c r="Q14641">
        <v>0</v>
      </c>
      <c r="R14641">
        <v>81.667299999999997</v>
      </c>
      <c r="S14641">
        <v>0</v>
      </c>
      <c r="T14641">
        <v>4.0167000000000002</v>
      </c>
      <c r="AA14641" t="s">
        <v>465</v>
      </c>
      <c r="AB14641" t="s">
        <v>46</v>
      </c>
      <c r="AC14641" t="b">
        <v>0</v>
      </c>
    </row>
    <row r="14642" spans="1:29" hidden="1" x14ac:dyDescent="0.25">
      <c r="A14642" t="s">
        <v>134</v>
      </c>
      <c r="B14642" t="s">
        <v>618</v>
      </c>
      <c r="C14642" t="s">
        <v>585</v>
      </c>
      <c r="D14642" s="28" t="s">
        <v>619</v>
      </c>
      <c r="E14642" t="s">
        <v>338</v>
      </c>
      <c r="F14642" t="s">
        <v>595</v>
      </c>
      <c r="G14642" t="str">
        <f t="shared" si="1207"/>
        <v>SWHC046-01</v>
      </c>
      <c r="H14642" t="str">
        <f t="shared" si="1207"/>
        <v>ExAnte2019</v>
      </c>
      <c r="I14642" t="str">
        <f t="shared" si="1207"/>
        <v>IOU workpaper</v>
      </c>
      <c r="J14642" s="2">
        <f t="shared" si="1203"/>
        <v>43775</v>
      </c>
      <c r="K14642" t="s">
        <v>203</v>
      </c>
      <c r="L14642">
        <f t="shared" si="1204"/>
        <v>1</v>
      </c>
      <c r="O14642">
        <v>0</v>
      </c>
      <c r="P14642">
        <v>0</v>
      </c>
      <c r="Q14642">
        <v>0</v>
      </c>
      <c r="R14642">
        <v>-808.62789999999995</v>
      </c>
      <c r="S14642">
        <v>0</v>
      </c>
      <c r="T14642">
        <v>95.644499999999994</v>
      </c>
      <c r="AA14642" t="s">
        <v>465</v>
      </c>
      <c r="AB14642" t="s">
        <v>46</v>
      </c>
      <c r="AC14642" t="b">
        <v>0</v>
      </c>
    </row>
    <row r="14643" spans="1:29" hidden="1" x14ac:dyDescent="0.25">
      <c r="A14643" t="s">
        <v>134</v>
      </c>
      <c r="B14643" t="s">
        <v>618</v>
      </c>
      <c r="C14643" t="s">
        <v>586</v>
      </c>
      <c r="D14643" s="28" t="s">
        <v>619</v>
      </c>
      <c r="E14643" t="s">
        <v>202</v>
      </c>
      <c r="F14643" t="s">
        <v>595</v>
      </c>
      <c r="G14643" t="str">
        <f t="shared" si="1207"/>
        <v>SWHC046-01</v>
      </c>
      <c r="H14643" t="str">
        <f t="shared" si="1207"/>
        <v>ExAnte2019</v>
      </c>
      <c r="I14643" t="str">
        <f t="shared" si="1207"/>
        <v>IOU workpaper</v>
      </c>
      <c r="J14643" s="2">
        <f t="shared" si="1203"/>
        <v>43775</v>
      </c>
      <c r="K14643" t="s">
        <v>203</v>
      </c>
      <c r="L14643">
        <f t="shared" si="1204"/>
        <v>1</v>
      </c>
      <c r="O14643">
        <v>0</v>
      </c>
      <c r="P14643">
        <v>0</v>
      </c>
      <c r="Q14643">
        <v>0</v>
      </c>
      <c r="R14643">
        <v>-736.08969999999999</v>
      </c>
      <c r="S14643">
        <v>0</v>
      </c>
      <c r="T14643">
        <v>98.3797</v>
      </c>
      <c r="AA14643" t="s">
        <v>465</v>
      </c>
      <c r="AB14643" t="s">
        <v>46</v>
      </c>
      <c r="AC14643" t="b">
        <v>0</v>
      </c>
    </row>
    <row r="14644" spans="1:29" hidden="1" x14ac:dyDescent="0.25">
      <c r="A14644" t="s">
        <v>134</v>
      </c>
      <c r="B14644" t="s">
        <v>618</v>
      </c>
      <c r="C14644" t="s">
        <v>586</v>
      </c>
      <c r="D14644" s="28" t="s">
        <v>619</v>
      </c>
      <c r="E14644" t="s">
        <v>224</v>
      </c>
      <c r="F14644" t="s">
        <v>595</v>
      </c>
      <c r="G14644" t="str">
        <f t="shared" si="1207"/>
        <v>SWHC046-01</v>
      </c>
      <c r="H14644" t="str">
        <f t="shared" si="1207"/>
        <v>ExAnte2019</v>
      </c>
      <c r="I14644" t="str">
        <f t="shared" si="1207"/>
        <v>IOU workpaper</v>
      </c>
      <c r="J14644" s="2">
        <f t="shared" si="1203"/>
        <v>43775</v>
      </c>
      <c r="K14644" t="s">
        <v>203</v>
      </c>
      <c r="L14644">
        <f t="shared" si="1204"/>
        <v>1</v>
      </c>
      <c r="O14644">
        <v>0</v>
      </c>
      <c r="P14644">
        <v>0</v>
      </c>
      <c r="Q14644">
        <v>0</v>
      </c>
      <c r="R14644">
        <v>-505.47300000000001</v>
      </c>
      <c r="S14644">
        <v>0</v>
      </c>
      <c r="T14644">
        <v>70.650499999999994</v>
      </c>
      <c r="AA14644" t="s">
        <v>465</v>
      </c>
      <c r="AB14644" t="s">
        <v>46</v>
      </c>
      <c r="AC14644" t="b">
        <v>0</v>
      </c>
    </row>
    <row r="14645" spans="1:29" hidden="1" x14ac:dyDescent="0.25">
      <c r="A14645" t="s">
        <v>134</v>
      </c>
      <c r="B14645" t="s">
        <v>618</v>
      </c>
      <c r="C14645" t="s">
        <v>586</v>
      </c>
      <c r="D14645" s="28" t="s">
        <v>619</v>
      </c>
      <c r="E14645" t="s">
        <v>232</v>
      </c>
      <c r="F14645" t="s">
        <v>595</v>
      </c>
      <c r="G14645" t="str">
        <f t="shared" si="1207"/>
        <v>SWHC046-01</v>
      </c>
      <c r="H14645" t="str">
        <f t="shared" si="1207"/>
        <v>ExAnte2019</v>
      </c>
      <c r="I14645" t="str">
        <f t="shared" si="1207"/>
        <v>IOU workpaper</v>
      </c>
      <c r="J14645" s="2">
        <f t="shared" si="1203"/>
        <v>43775</v>
      </c>
      <c r="K14645" t="s">
        <v>203</v>
      </c>
      <c r="L14645">
        <f t="shared" si="1204"/>
        <v>1</v>
      </c>
      <c r="O14645">
        <v>0</v>
      </c>
      <c r="P14645">
        <v>0</v>
      </c>
      <c r="Q14645">
        <v>0</v>
      </c>
      <c r="R14645">
        <v>-416.7011</v>
      </c>
      <c r="S14645">
        <v>0</v>
      </c>
      <c r="T14645">
        <v>57.137500000000003</v>
      </c>
      <c r="AA14645" t="s">
        <v>465</v>
      </c>
      <c r="AB14645" t="s">
        <v>46</v>
      </c>
      <c r="AC14645" t="b">
        <v>0</v>
      </c>
    </row>
    <row r="14646" spans="1:29" hidden="1" x14ac:dyDescent="0.25">
      <c r="A14646" t="s">
        <v>134</v>
      </c>
      <c r="B14646" t="s">
        <v>618</v>
      </c>
      <c r="C14646" t="s">
        <v>586</v>
      </c>
      <c r="D14646" s="28" t="s">
        <v>619</v>
      </c>
      <c r="E14646" t="s">
        <v>240</v>
      </c>
      <c r="F14646" t="s">
        <v>595</v>
      </c>
      <c r="G14646" t="str">
        <f t="shared" ref="G14646:I14661" si="1208">G14645</f>
        <v>SWHC046-01</v>
      </c>
      <c r="H14646" t="str">
        <f t="shared" si="1208"/>
        <v>ExAnte2019</v>
      </c>
      <c r="I14646" t="str">
        <f t="shared" si="1208"/>
        <v>IOU workpaper</v>
      </c>
      <c r="J14646" s="2">
        <f t="shared" si="1203"/>
        <v>43775</v>
      </c>
      <c r="K14646" t="s">
        <v>203</v>
      </c>
      <c r="L14646">
        <f t="shared" si="1204"/>
        <v>1</v>
      </c>
      <c r="O14646">
        <v>0</v>
      </c>
      <c r="P14646">
        <v>0</v>
      </c>
      <c r="Q14646">
        <v>0</v>
      </c>
      <c r="R14646">
        <v>-395.5462</v>
      </c>
      <c r="S14646">
        <v>0</v>
      </c>
      <c r="T14646">
        <v>54.206800000000001</v>
      </c>
      <c r="AA14646" t="s">
        <v>465</v>
      </c>
      <c r="AB14646" t="s">
        <v>46</v>
      </c>
      <c r="AC14646" t="b">
        <v>0</v>
      </c>
    </row>
    <row r="14647" spans="1:29" hidden="1" x14ac:dyDescent="0.25">
      <c r="A14647" t="s">
        <v>134</v>
      </c>
      <c r="B14647" t="s">
        <v>618</v>
      </c>
      <c r="C14647" t="s">
        <v>586</v>
      </c>
      <c r="D14647" s="28" t="s">
        <v>619</v>
      </c>
      <c r="E14647" t="s">
        <v>248</v>
      </c>
      <c r="F14647" t="s">
        <v>595</v>
      </c>
      <c r="G14647" t="str">
        <f t="shared" si="1208"/>
        <v>SWHC046-01</v>
      </c>
      <c r="H14647" t="str">
        <f t="shared" si="1208"/>
        <v>ExAnte2019</v>
      </c>
      <c r="I14647" t="str">
        <f t="shared" si="1208"/>
        <v>IOU workpaper</v>
      </c>
      <c r="J14647" s="2">
        <f t="shared" si="1203"/>
        <v>43775</v>
      </c>
      <c r="K14647" t="s">
        <v>203</v>
      </c>
      <c r="L14647">
        <f t="shared" si="1204"/>
        <v>1</v>
      </c>
      <c r="O14647">
        <v>0</v>
      </c>
      <c r="P14647">
        <v>0</v>
      </c>
      <c r="Q14647">
        <v>0</v>
      </c>
      <c r="R14647">
        <v>-460.83390000000003</v>
      </c>
      <c r="S14647">
        <v>0</v>
      </c>
      <c r="T14647">
        <v>63.055700000000002</v>
      </c>
      <c r="AA14647" t="s">
        <v>465</v>
      </c>
      <c r="AB14647" t="s">
        <v>46</v>
      </c>
      <c r="AC14647" t="b">
        <v>0</v>
      </c>
    </row>
    <row r="14648" spans="1:29" hidden="1" x14ac:dyDescent="0.25">
      <c r="A14648" t="s">
        <v>134</v>
      </c>
      <c r="B14648" t="s">
        <v>618</v>
      </c>
      <c r="C14648" t="s">
        <v>586</v>
      </c>
      <c r="D14648" s="28" t="s">
        <v>619</v>
      </c>
      <c r="E14648" t="s">
        <v>256</v>
      </c>
      <c r="F14648" t="s">
        <v>595</v>
      </c>
      <c r="G14648" t="str">
        <f t="shared" si="1208"/>
        <v>SWHC046-01</v>
      </c>
      <c r="H14648" t="str">
        <f t="shared" si="1208"/>
        <v>ExAnte2019</v>
      </c>
      <c r="I14648" t="str">
        <f t="shared" si="1208"/>
        <v>IOU workpaper</v>
      </c>
      <c r="J14648" s="2">
        <f t="shared" si="1203"/>
        <v>43775</v>
      </c>
      <c r="K14648" t="s">
        <v>203</v>
      </c>
      <c r="L14648">
        <f t="shared" si="1204"/>
        <v>1</v>
      </c>
      <c r="O14648">
        <v>0</v>
      </c>
      <c r="P14648">
        <v>0</v>
      </c>
      <c r="Q14648">
        <v>0</v>
      </c>
      <c r="R14648">
        <v>-228.03559999999999</v>
      </c>
      <c r="S14648">
        <v>0</v>
      </c>
      <c r="T14648">
        <v>34.046500000000002</v>
      </c>
      <c r="AA14648" t="s">
        <v>465</v>
      </c>
      <c r="AB14648" t="s">
        <v>46</v>
      </c>
      <c r="AC14648" t="b">
        <v>0</v>
      </c>
    </row>
    <row r="14649" spans="1:29" hidden="1" x14ac:dyDescent="0.25">
      <c r="A14649" t="s">
        <v>134</v>
      </c>
      <c r="B14649" t="s">
        <v>618</v>
      </c>
      <c r="C14649" t="s">
        <v>586</v>
      </c>
      <c r="D14649" s="28" t="s">
        <v>619</v>
      </c>
      <c r="E14649" t="s">
        <v>265</v>
      </c>
      <c r="F14649" t="s">
        <v>595</v>
      </c>
      <c r="G14649" t="str">
        <f t="shared" si="1208"/>
        <v>SWHC046-01</v>
      </c>
      <c r="H14649" t="str">
        <f t="shared" si="1208"/>
        <v>ExAnte2019</v>
      </c>
      <c r="I14649" t="str">
        <f t="shared" si="1208"/>
        <v>IOU workpaper</v>
      </c>
      <c r="J14649" s="2">
        <f t="shared" si="1203"/>
        <v>43775</v>
      </c>
      <c r="K14649" t="s">
        <v>203</v>
      </c>
      <c r="L14649">
        <f t="shared" si="1204"/>
        <v>1</v>
      </c>
      <c r="O14649">
        <v>0</v>
      </c>
      <c r="P14649">
        <v>0</v>
      </c>
      <c r="Q14649">
        <v>0</v>
      </c>
      <c r="R14649">
        <v>-146.63849999999999</v>
      </c>
      <c r="S14649">
        <v>0</v>
      </c>
      <c r="T14649">
        <v>20.940999999999999</v>
      </c>
      <c r="AA14649" t="s">
        <v>465</v>
      </c>
      <c r="AB14649" t="s">
        <v>46</v>
      </c>
      <c r="AC14649" t="b">
        <v>0</v>
      </c>
    </row>
    <row r="14650" spans="1:29" hidden="1" x14ac:dyDescent="0.25">
      <c r="A14650" t="s">
        <v>134</v>
      </c>
      <c r="B14650" t="s">
        <v>618</v>
      </c>
      <c r="C14650" t="s">
        <v>586</v>
      </c>
      <c r="D14650" s="28" t="s">
        <v>619</v>
      </c>
      <c r="E14650" t="s">
        <v>274</v>
      </c>
      <c r="F14650" t="s">
        <v>595</v>
      </c>
      <c r="G14650" t="str">
        <f t="shared" si="1208"/>
        <v>SWHC046-01</v>
      </c>
      <c r="H14650" t="str">
        <f t="shared" si="1208"/>
        <v>ExAnte2019</v>
      </c>
      <c r="I14650" t="str">
        <f t="shared" si="1208"/>
        <v>IOU workpaper</v>
      </c>
      <c r="J14650" s="2">
        <f t="shared" si="1203"/>
        <v>43775</v>
      </c>
      <c r="K14650" t="s">
        <v>203</v>
      </c>
      <c r="L14650">
        <f t="shared" si="1204"/>
        <v>1</v>
      </c>
      <c r="O14650">
        <v>0</v>
      </c>
      <c r="P14650">
        <v>0</v>
      </c>
      <c r="Q14650">
        <v>0</v>
      </c>
      <c r="R14650">
        <v>-175.1687</v>
      </c>
      <c r="S14650">
        <v>0</v>
      </c>
      <c r="T14650">
        <v>28.231100000000001</v>
      </c>
      <c r="AA14650" t="s">
        <v>465</v>
      </c>
      <c r="AB14650" t="s">
        <v>46</v>
      </c>
      <c r="AC14650" t="b">
        <v>0</v>
      </c>
    </row>
    <row r="14651" spans="1:29" hidden="1" x14ac:dyDescent="0.25">
      <c r="A14651" t="s">
        <v>134</v>
      </c>
      <c r="B14651" t="s">
        <v>618</v>
      </c>
      <c r="C14651" t="s">
        <v>586</v>
      </c>
      <c r="D14651" s="28" t="s">
        <v>619</v>
      </c>
      <c r="E14651" t="s">
        <v>282</v>
      </c>
      <c r="F14651" t="s">
        <v>595</v>
      </c>
      <c r="G14651" t="str">
        <f t="shared" si="1208"/>
        <v>SWHC046-01</v>
      </c>
      <c r="H14651" t="str">
        <f t="shared" si="1208"/>
        <v>ExAnte2019</v>
      </c>
      <c r="I14651" t="str">
        <f t="shared" si="1208"/>
        <v>IOU workpaper</v>
      </c>
      <c r="J14651" s="2">
        <f t="shared" si="1203"/>
        <v>43775</v>
      </c>
      <c r="K14651" t="s">
        <v>203</v>
      </c>
      <c r="L14651">
        <f t="shared" si="1204"/>
        <v>1</v>
      </c>
      <c r="O14651">
        <v>0</v>
      </c>
      <c r="P14651">
        <v>0</v>
      </c>
      <c r="Q14651">
        <v>0</v>
      </c>
      <c r="R14651">
        <v>-201.7552</v>
      </c>
      <c r="S14651">
        <v>0</v>
      </c>
      <c r="T14651">
        <v>32.584699999999998</v>
      </c>
      <c r="AA14651" t="s">
        <v>465</v>
      </c>
      <c r="AB14651" t="s">
        <v>46</v>
      </c>
      <c r="AC14651" t="b">
        <v>0</v>
      </c>
    </row>
    <row r="14652" spans="1:29" hidden="1" x14ac:dyDescent="0.25">
      <c r="A14652" t="s">
        <v>134</v>
      </c>
      <c r="B14652" t="s">
        <v>618</v>
      </c>
      <c r="C14652" t="s">
        <v>586</v>
      </c>
      <c r="D14652" s="28" t="s">
        <v>619</v>
      </c>
      <c r="E14652" t="s">
        <v>290</v>
      </c>
      <c r="F14652" t="s">
        <v>595</v>
      </c>
      <c r="G14652" t="str">
        <f t="shared" si="1208"/>
        <v>SWHC046-01</v>
      </c>
      <c r="H14652" t="str">
        <f t="shared" si="1208"/>
        <v>ExAnte2019</v>
      </c>
      <c r="I14652" t="str">
        <f t="shared" si="1208"/>
        <v>IOU workpaper</v>
      </c>
      <c r="J14652" s="2">
        <f t="shared" si="1203"/>
        <v>43775</v>
      </c>
      <c r="K14652" t="s">
        <v>203</v>
      </c>
      <c r="L14652">
        <f t="shared" si="1204"/>
        <v>1</v>
      </c>
      <c r="O14652">
        <v>0</v>
      </c>
      <c r="P14652">
        <v>0</v>
      </c>
      <c r="Q14652">
        <v>0</v>
      </c>
      <c r="R14652">
        <v>-233.65270000000001</v>
      </c>
      <c r="S14652">
        <v>0</v>
      </c>
      <c r="T14652">
        <v>37.988300000000002</v>
      </c>
      <c r="AA14652" t="s">
        <v>465</v>
      </c>
      <c r="AB14652" t="s">
        <v>46</v>
      </c>
      <c r="AC14652" t="b">
        <v>0</v>
      </c>
    </row>
    <row r="14653" spans="1:29" hidden="1" x14ac:dyDescent="0.25">
      <c r="A14653" t="s">
        <v>134</v>
      </c>
      <c r="B14653" t="s">
        <v>618</v>
      </c>
      <c r="C14653" t="s">
        <v>586</v>
      </c>
      <c r="D14653" s="28" t="s">
        <v>619</v>
      </c>
      <c r="E14653" t="s">
        <v>298</v>
      </c>
      <c r="F14653" t="s">
        <v>595</v>
      </c>
      <c r="G14653" t="str">
        <f t="shared" si="1208"/>
        <v>SWHC046-01</v>
      </c>
      <c r="H14653" t="str">
        <f t="shared" si="1208"/>
        <v>ExAnte2019</v>
      </c>
      <c r="I14653" t="str">
        <f t="shared" si="1208"/>
        <v>IOU workpaper</v>
      </c>
      <c r="J14653" s="2">
        <f t="shared" si="1203"/>
        <v>43775</v>
      </c>
      <c r="K14653" t="s">
        <v>203</v>
      </c>
      <c r="L14653">
        <f t="shared" si="1204"/>
        <v>1</v>
      </c>
      <c r="O14653">
        <v>0</v>
      </c>
      <c r="P14653">
        <v>0</v>
      </c>
      <c r="Q14653">
        <v>0</v>
      </c>
      <c r="R14653">
        <v>-367.50150000000002</v>
      </c>
      <c r="S14653">
        <v>0</v>
      </c>
      <c r="T14653">
        <v>55.949199999999998</v>
      </c>
      <c r="AA14653" t="s">
        <v>465</v>
      </c>
      <c r="AB14653" t="s">
        <v>46</v>
      </c>
      <c r="AC14653" t="b">
        <v>0</v>
      </c>
    </row>
    <row r="14654" spans="1:29" hidden="1" x14ac:dyDescent="0.25">
      <c r="A14654" t="s">
        <v>134</v>
      </c>
      <c r="B14654" t="s">
        <v>618</v>
      </c>
      <c r="C14654" t="s">
        <v>586</v>
      </c>
      <c r="D14654" s="28" t="s">
        <v>619</v>
      </c>
      <c r="E14654" t="s">
        <v>306</v>
      </c>
      <c r="F14654" t="s">
        <v>595</v>
      </c>
      <c r="G14654" t="str">
        <f t="shared" si="1208"/>
        <v>SWHC046-01</v>
      </c>
      <c r="H14654" t="str">
        <f t="shared" si="1208"/>
        <v>ExAnte2019</v>
      </c>
      <c r="I14654" t="str">
        <f t="shared" si="1208"/>
        <v>IOU workpaper</v>
      </c>
      <c r="J14654" s="2">
        <f t="shared" si="1203"/>
        <v>43775</v>
      </c>
      <c r="K14654" t="s">
        <v>203</v>
      </c>
      <c r="L14654">
        <f t="shared" si="1204"/>
        <v>1</v>
      </c>
      <c r="O14654">
        <v>0</v>
      </c>
      <c r="P14654">
        <v>0</v>
      </c>
      <c r="Q14654">
        <v>0</v>
      </c>
      <c r="R14654">
        <v>-401.13470000000001</v>
      </c>
      <c r="S14654">
        <v>0</v>
      </c>
      <c r="T14654">
        <v>58.938600000000001</v>
      </c>
      <c r="AA14654" t="s">
        <v>465</v>
      </c>
      <c r="AB14654" t="s">
        <v>46</v>
      </c>
      <c r="AC14654" t="b">
        <v>0</v>
      </c>
    </row>
    <row r="14655" spans="1:29" hidden="1" x14ac:dyDescent="0.25">
      <c r="A14655" t="s">
        <v>134</v>
      </c>
      <c r="B14655" t="s">
        <v>618</v>
      </c>
      <c r="C14655" t="s">
        <v>586</v>
      </c>
      <c r="D14655" s="28" t="s">
        <v>619</v>
      </c>
      <c r="E14655" t="s">
        <v>314</v>
      </c>
      <c r="F14655" t="s">
        <v>595</v>
      </c>
      <c r="G14655" t="str">
        <f t="shared" si="1208"/>
        <v>SWHC046-01</v>
      </c>
      <c r="H14655" t="str">
        <f t="shared" si="1208"/>
        <v>ExAnte2019</v>
      </c>
      <c r="I14655" t="str">
        <f t="shared" si="1208"/>
        <v>IOU workpaper</v>
      </c>
      <c r="J14655" s="2">
        <f t="shared" si="1203"/>
        <v>43775</v>
      </c>
      <c r="K14655" t="s">
        <v>203</v>
      </c>
      <c r="L14655">
        <f t="shared" si="1204"/>
        <v>1</v>
      </c>
      <c r="O14655">
        <v>0</v>
      </c>
      <c r="P14655">
        <v>0</v>
      </c>
      <c r="Q14655">
        <v>0</v>
      </c>
      <c r="R14655">
        <v>-332.66950000000003</v>
      </c>
      <c r="S14655">
        <v>0</v>
      </c>
      <c r="T14655">
        <v>51.805599999999998</v>
      </c>
      <c r="AA14655" t="s">
        <v>465</v>
      </c>
      <c r="AB14655" t="s">
        <v>46</v>
      </c>
      <c r="AC14655" t="b">
        <v>0</v>
      </c>
    </row>
    <row r="14656" spans="1:29" hidden="1" x14ac:dyDescent="0.25">
      <c r="A14656" t="s">
        <v>134</v>
      </c>
      <c r="B14656" t="s">
        <v>618</v>
      </c>
      <c r="C14656" t="s">
        <v>586</v>
      </c>
      <c r="D14656" s="28" t="s">
        <v>619</v>
      </c>
      <c r="E14656" t="s">
        <v>322</v>
      </c>
      <c r="F14656" t="s">
        <v>595</v>
      </c>
      <c r="G14656" t="str">
        <f t="shared" si="1208"/>
        <v>SWHC046-01</v>
      </c>
      <c r="H14656" t="str">
        <f t="shared" si="1208"/>
        <v>ExAnte2019</v>
      </c>
      <c r="I14656" t="str">
        <f t="shared" si="1208"/>
        <v>IOU workpaper</v>
      </c>
      <c r="J14656" s="2">
        <f t="shared" si="1203"/>
        <v>43775</v>
      </c>
      <c r="K14656" t="s">
        <v>203</v>
      </c>
      <c r="L14656">
        <f t="shared" si="1204"/>
        <v>1</v>
      </c>
      <c r="O14656">
        <v>0</v>
      </c>
      <c r="P14656">
        <v>0</v>
      </c>
      <c r="Q14656">
        <v>0</v>
      </c>
      <c r="R14656">
        <v>-420.17079999999999</v>
      </c>
      <c r="S14656">
        <v>0</v>
      </c>
      <c r="T14656">
        <v>60.904299999999999</v>
      </c>
      <c r="AA14656" t="s">
        <v>465</v>
      </c>
      <c r="AB14656" t="s">
        <v>46</v>
      </c>
      <c r="AC14656" t="b">
        <v>0</v>
      </c>
    </row>
    <row r="14657" spans="1:29" hidden="1" x14ac:dyDescent="0.25">
      <c r="A14657" t="s">
        <v>134</v>
      </c>
      <c r="B14657" t="s">
        <v>618</v>
      </c>
      <c r="C14657" t="s">
        <v>586</v>
      </c>
      <c r="D14657" s="28" t="s">
        <v>619</v>
      </c>
      <c r="E14657" t="s">
        <v>330</v>
      </c>
      <c r="F14657" t="s">
        <v>595</v>
      </c>
      <c r="G14657" t="str">
        <f t="shared" si="1208"/>
        <v>SWHC046-01</v>
      </c>
      <c r="H14657" t="str">
        <f t="shared" si="1208"/>
        <v>ExAnte2019</v>
      </c>
      <c r="I14657" t="str">
        <f t="shared" si="1208"/>
        <v>IOU workpaper</v>
      </c>
      <c r="J14657" s="2">
        <f t="shared" si="1203"/>
        <v>43775</v>
      </c>
      <c r="K14657" t="s">
        <v>203</v>
      </c>
      <c r="L14657">
        <f t="shared" si="1204"/>
        <v>1</v>
      </c>
      <c r="O14657">
        <v>0</v>
      </c>
      <c r="P14657">
        <v>0</v>
      </c>
      <c r="Q14657">
        <v>0</v>
      </c>
      <c r="R14657">
        <v>-13.363099999999999</v>
      </c>
      <c r="S14657">
        <v>0</v>
      </c>
      <c r="T14657">
        <v>14.419600000000001</v>
      </c>
      <c r="AA14657" t="s">
        <v>465</v>
      </c>
      <c r="AB14657" t="s">
        <v>46</v>
      </c>
      <c r="AC14657" t="b">
        <v>0</v>
      </c>
    </row>
    <row r="14658" spans="1:29" hidden="1" x14ac:dyDescent="0.25">
      <c r="A14658" t="s">
        <v>134</v>
      </c>
      <c r="B14658" t="s">
        <v>618</v>
      </c>
      <c r="C14658" t="s">
        <v>586</v>
      </c>
      <c r="D14658" s="28" t="s">
        <v>619</v>
      </c>
      <c r="E14658" t="s">
        <v>338</v>
      </c>
      <c r="F14658" t="s">
        <v>595</v>
      </c>
      <c r="G14658" t="str">
        <f t="shared" si="1208"/>
        <v>SWHC046-01</v>
      </c>
      <c r="H14658" t="str">
        <f t="shared" si="1208"/>
        <v>ExAnte2019</v>
      </c>
      <c r="I14658" t="str">
        <f t="shared" si="1208"/>
        <v>IOU workpaper</v>
      </c>
      <c r="J14658" s="2">
        <f t="shared" si="1203"/>
        <v>43775</v>
      </c>
      <c r="K14658" t="s">
        <v>203</v>
      </c>
      <c r="L14658">
        <f t="shared" si="1204"/>
        <v>1</v>
      </c>
      <c r="O14658">
        <v>0</v>
      </c>
      <c r="P14658">
        <v>0</v>
      </c>
      <c r="Q14658">
        <v>0</v>
      </c>
      <c r="R14658">
        <v>-1033.354</v>
      </c>
      <c r="S14658">
        <v>0</v>
      </c>
      <c r="T14658">
        <v>121.508</v>
      </c>
      <c r="AA14658" t="s">
        <v>465</v>
      </c>
      <c r="AB14658" t="s">
        <v>46</v>
      </c>
      <c r="AC14658" t="b">
        <v>0</v>
      </c>
    </row>
    <row r="14659" spans="1:29" hidden="1" x14ac:dyDescent="0.25">
      <c r="A14659" t="s">
        <v>134</v>
      </c>
      <c r="B14659" t="s">
        <v>618</v>
      </c>
      <c r="C14659" t="s">
        <v>587</v>
      </c>
      <c r="D14659" s="28" t="s">
        <v>619</v>
      </c>
      <c r="E14659" t="s">
        <v>202</v>
      </c>
      <c r="F14659" t="s">
        <v>595</v>
      </c>
      <c r="G14659" t="str">
        <f t="shared" si="1208"/>
        <v>SWHC046-01</v>
      </c>
      <c r="H14659" t="str">
        <f t="shared" si="1208"/>
        <v>ExAnte2019</v>
      </c>
      <c r="I14659" t="str">
        <f t="shared" si="1208"/>
        <v>IOU workpaper</v>
      </c>
      <c r="J14659" s="2">
        <f t="shared" si="1203"/>
        <v>43775</v>
      </c>
      <c r="K14659" t="s">
        <v>203</v>
      </c>
      <c r="L14659">
        <f t="shared" si="1204"/>
        <v>1</v>
      </c>
      <c r="O14659">
        <v>0</v>
      </c>
      <c r="P14659">
        <v>0</v>
      </c>
      <c r="Q14659">
        <v>0</v>
      </c>
      <c r="R14659">
        <v>-53.887599999999999</v>
      </c>
      <c r="S14659">
        <v>0</v>
      </c>
      <c r="T14659">
        <v>6.9236000000000004</v>
      </c>
      <c r="AA14659" t="s">
        <v>465</v>
      </c>
      <c r="AB14659" t="s">
        <v>46</v>
      </c>
      <c r="AC14659" t="b">
        <v>0</v>
      </c>
    </row>
    <row r="14660" spans="1:29" hidden="1" x14ac:dyDescent="0.25">
      <c r="A14660" t="s">
        <v>134</v>
      </c>
      <c r="B14660" t="s">
        <v>618</v>
      </c>
      <c r="C14660" t="s">
        <v>587</v>
      </c>
      <c r="D14660" s="28" t="s">
        <v>619</v>
      </c>
      <c r="E14660" t="s">
        <v>224</v>
      </c>
      <c r="F14660" t="s">
        <v>595</v>
      </c>
      <c r="G14660" t="str">
        <f t="shared" si="1208"/>
        <v>SWHC046-01</v>
      </c>
      <c r="H14660" t="str">
        <f t="shared" si="1208"/>
        <v>ExAnte2019</v>
      </c>
      <c r="I14660" t="str">
        <f t="shared" si="1208"/>
        <v>IOU workpaper</v>
      </c>
      <c r="J14660" s="2">
        <f t="shared" si="1203"/>
        <v>43775</v>
      </c>
      <c r="K14660" t="s">
        <v>203</v>
      </c>
      <c r="L14660">
        <f t="shared" si="1204"/>
        <v>1</v>
      </c>
      <c r="O14660">
        <v>0</v>
      </c>
      <c r="P14660">
        <v>0</v>
      </c>
      <c r="Q14660">
        <v>0</v>
      </c>
      <c r="R14660">
        <v>2.1922000000000001</v>
      </c>
      <c r="S14660">
        <v>0</v>
      </c>
      <c r="T14660">
        <v>4.2548000000000004</v>
      </c>
      <c r="AA14660" t="s">
        <v>465</v>
      </c>
      <c r="AB14660" t="s">
        <v>46</v>
      </c>
      <c r="AC14660" t="b">
        <v>0</v>
      </c>
    </row>
    <row r="14661" spans="1:29" hidden="1" x14ac:dyDescent="0.25">
      <c r="A14661" t="s">
        <v>134</v>
      </c>
      <c r="B14661" t="s">
        <v>618</v>
      </c>
      <c r="C14661" t="s">
        <v>587</v>
      </c>
      <c r="D14661" s="28" t="s">
        <v>619</v>
      </c>
      <c r="E14661" t="s">
        <v>232</v>
      </c>
      <c r="F14661" t="s">
        <v>595</v>
      </c>
      <c r="G14661" t="str">
        <f t="shared" si="1208"/>
        <v>SWHC046-01</v>
      </c>
      <c r="H14661" t="str">
        <f t="shared" si="1208"/>
        <v>ExAnte2019</v>
      </c>
      <c r="I14661" t="str">
        <f t="shared" si="1208"/>
        <v>IOU workpaper</v>
      </c>
      <c r="J14661" s="2">
        <f t="shared" ref="J14661:J14724" si="1209">J$3</f>
        <v>43775</v>
      </c>
      <c r="K14661" t="s">
        <v>203</v>
      </c>
      <c r="L14661">
        <f t="shared" ref="L14661:L14724" si="1210">L14660</f>
        <v>1</v>
      </c>
      <c r="O14661">
        <v>0</v>
      </c>
      <c r="P14661">
        <v>0</v>
      </c>
      <c r="Q14661">
        <v>0</v>
      </c>
      <c r="R14661">
        <v>-11.8055</v>
      </c>
      <c r="S14661">
        <v>0</v>
      </c>
      <c r="T14661">
        <v>3.3668</v>
      </c>
      <c r="AA14661" t="s">
        <v>465</v>
      </c>
      <c r="AB14661" t="s">
        <v>46</v>
      </c>
      <c r="AC14661" t="b">
        <v>0</v>
      </c>
    </row>
    <row r="14662" spans="1:29" hidden="1" x14ac:dyDescent="0.25">
      <c r="A14662" t="s">
        <v>134</v>
      </c>
      <c r="B14662" t="s">
        <v>618</v>
      </c>
      <c r="C14662" t="s">
        <v>587</v>
      </c>
      <c r="D14662" s="28" t="s">
        <v>619</v>
      </c>
      <c r="E14662" t="s">
        <v>240</v>
      </c>
      <c r="F14662" t="s">
        <v>595</v>
      </c>
      <c r="G14662" t="str">
        <f t="shared" ref="G14662:I14677" si="1211">G14661</f>
        <v>SWHC046-01</v>
      </c>
      <c r="H14662" t="str">
        <f t="shared" si="1211"/>
        <v>ExAnte2019</v>
      </c>
      <c r="I14662" t="str">
        <f t="shared" si="1211"/>
        <v>IOU workpaper</v>
      </c>
      <c r="J14662" s="2">
        <f t="shared" si="1209"/>
        <v>43775</v>
      </c>
      <c r="K14662" t="s">
        <v>203</v>
      </c>
      <c r="L14662">
        <f t="shared" si="1210"/>
        <v>1</v>
      </c>
      <c r="O14662">
        <v>0</v>
      </c>
      <c r="P14662">
        <v>0</v>
      </c>
      <c r="Q14662">
        <v>0</v>
      </c>
      <c r="R14662">
        <v>4.5242000000000004</v>
      </c>
      <c r="S14662">
        <v>0</v>
      </c>
      <c r="T14662">
        <v>4.2423000000000002</v>
      </c>
      <c r="AA14662" t="s">
        <v>465</v>
      </c>
      <c r="AB14662" t="s">
        <v>46</v>
      </c>
      <c r="AC14662" t="b">
        <v>0</v>
      </c>
    </row>
    <row r="14663" spans="1:29" hidden="1" x14ac:dyDescent="0.25">
      <c r="A14663" t="s">
        <v>134</v>
      </c>
      <c r="B14663" t="s">
        <v>618</v>
      </c>
      <c r="C14663" t="s">
        <v>587</v>
      </c>
      <c r="D14663" s="28" t="s">
        <v>619</v>
      </c>
      <c r="E14663" t="s">
        <v>248</v>
      </c>
      <c r="F14663" t="s">
        <v>595</v>
      </c>
      <c r="G14663" t="str">
        <f t="shared" si="1211"/>
        <v>SWHC046-01</v>
      </c>
      <c r="H14663" t="str">
        <f t="shared" si="1211"/>
        <v>ExAnte2019</v>
      </c>
      <c r="I14663" t="str">
        <f t="shared" si="1211"/>
        <v>IOU workpaper</v>
      </c>
      <c r="J14663" s="2">
        <f t="shared" si="1209"/>
        <v>43775</v>
      </c>
      <c r="K14663" t="s">
        <v>203</v>
      </c>
      <c r="L14663">
        <f t="shared" si="1210"/>
        <v>1</v>
      </c>
      <c r="O14663">
        <v>0</v>
      </c>
      <c r="P14663">
        <v>0</v>
      </c>
      <c r="Q14663">
        <v>0</v>
      </c>
      <c r="R14663">
        <v>-9.8310999999999993</v>
      </c>
      <c r="S14663">
        <v>0</v>
      </c>
      <c r="T14663">
        <v>3.3645999999999998</v>
      </c>
      <c r="AA14663" t="s">
        <v>465</v>
      </c>
      <c r="AB14663" t="s">
        <v>46</v>
      </c>
      <c r="AC14663" t="b">
        <v>0</v>
      </c>
    </row>
    <row r="14664" spans="1:29" hidden="1" x14ac:dyDescent="0.25">
      <c r="A14664" t="s">
        <v>134</v>
      </c>
      <c r="B14664" t="s">
        <v>618</v>
      </c>
      <c r="C14664" t="s">
        <v>587</v>
      </c>
      <c r="D14664" s="28" t="s">
        <v>619</v>
      </c>
      <c r="E14664" t="s">
        <v>256</v>
      </c>
      <c r="F14664" t="s">
        <v>595</v>
      </c>
      <c r="G14664" t="str">
        <f t="shared" si="1211"/>
        <v>SWHC046-01</v>
      </c>
      <c r="H14664" t="str">
        <f t="shared" si="1211"/>
        <v>ExAnte2019</v>
      </c>
      <c r="I14664" t="str">
        <f t="shared" si="1211"/>
        <v>IOU workpaper</v>
      </c>
      <c r="J14664" s="2">
        <f t="shared" si="1209"/>
        <v>43775</v>
      </c>
      <c r="K14664" t="s">
        <v>203</v>
      </c>
      <c r="L14664">
        <f t="shared" si="1210"/>
        <v>1</v>
      </c>
      <c r="O14664">
        <v>0</v>
      </c>
      <c r="P14664">
        <v>0</v>
      </c>
      <c r="Q14664">
        <v>0</v>
      </c>
      <c r="R14664">
        <v>32.325800000000001</v>
      </c>
      <c r="S14664">
        <v>0</v>
      </c>
      <c r="T14664">
        <v>0.87039999999999995</v>
      </c>
      <c r="AA14664" t="s">
        <v>465</v>
      </c>
      <c r="AB14664" t="s">
        <v>46</v>
      </c>
      <c r="AC14664" t="b">
        <v>0</v>
      </c>
    </row>
    <row r="14665" spans="1:29" hidden="1" x14ac:dyDescent="0.25">
      <c r="A14665" t="s">
        <v>134</v>
      </c>
      <c r="B14665" t="s">
        <v>618</v>
      </c>
      <c r="C14665" t="s">
        <v>587</v>
      </c>
      <c r="D14665" s="28" t="s">
        <v>619</v>
      </c>
      <c r="E14665" t="s">
        <v>265</v>
      </c>
      <c r="F14665" t="s">
        <v>595</v>
      </c>
      <c r="G14665" t="str">
        <f t="shared" si="1211"/>
        <v>SWHC046-01</v>
      </c>
      <c r="H14665" t="str">
        <f t="shared" si="1211"/>
        <v>ExAnte2019</v>
      </c>
      <c r="I14665" t="str">
        <f t="shared" si="1211"/>
        <v>IOU workpaper</v>
      </c>
      <c r="J14665" s="2">
        <f t="shared" si="1209"/>
        <v>43775</v>
      </c>
      <c r="K14665" t="s">
        <v>203</v>
      </c>
      <c r="L14665">
        <f t="shared" si="1210"/>
        <v>1</v>
      </c>
      <c r="O14665">
        <v>0</v>
      </c>
      <c r="P14665">
        <v>0</v>
      </c>
      <c r="Q14665">
        <v>0</v>
      </c>
      <c r="R14665">
        <v>31.677299999999999</v>
      </c>
      <c r="S14665">
        <v>0</v>
      </c>
      <c r="T14665">
        <v>0.1986</v>
      </c>
      <c r="AA14665" t="s">
        <v>465</v>
      </c>
      <c r="AB14665" t="s">
        <v>46</v>
      </c>
      <c r="AC14665" t="b">
        <v>0</v>
      </c>
    </row>
    <row r="14666" spans="1:29" hidden="1" x14ac:dyDescent="0.25">
      <c r="A14666" t="s">
        <v>134</v>
      </c>
      <c r="B14666" t="s">
        <v>618</v>
      </c>
      <c r="C14666" t="s">
        <v>587</v>
      </c>
      <c r="D14666" s="28" t="s">
        <v>619</v>
      </c>
      <c r="E14666" t="s">
        <v>274</v>
      </c>
      <c r="F14666" t="s">
        <v>595</v>
      </c>
      <c r="G14666" t="str">
        <f t="shared" si="1211"/>
        <v>SWHC046-01</v>
      </c>
      <c r="H14666" t="str">
        <f t="shared" si="1211"/>
        <v>ExAnte2019</v>
      </c>
      <c r="I14666" t="str">
        <f t="shared" si="1211"/>
        <v>IOU workpaper</v>
      </c>
      <c r="J14666" s="2">
        <f t="shared" si="1209"/>
        <v>43775</v>
      </c>
      <c r="K14666" t="s">
        <v>203</v>
      </c>
      <c r="L14666">
        <f t="shared" si="1210"/>
        <v>1</v>
      </c>
      <c r="O14666">
        <v>0</v>
      </c>
      <c r="P14666">
        <v>0</v>
      </c>
      <c r="Q14666">
        <v>0</v>
      </c>
      <c r="R14666">
        <v>45.029699999999998</v>
      </c>
      <c r="S14666">
        <v>0</v>
      </c>
      <c r="T14666">
        <v>0.85440000000000005</v>
      </c>
      <c r="AA14666" t="s">
        <v>465</v>
      </c>
      <c r="AB14666" t="s">
        <v>46</v>
      </c>
      <c r="AC14666" t="b">
        <v>0</v>
      </c>
    </row>
    <row r="14667" spans="1:29" hidden="1" x14ac:dyDescent="0.25">
      <c r="A14667" t="s">
        <v>134</v>
      </c>
      <c r="B14667" t="s">
        <v>618</v>
      </c>
      <c r="C14667" t="s">
        <v>587</v>
      </c>
      <c r="D14667" s="28" t="s">
        <v>619</v>
      </c>
      <c r="E14667" t="s">
        <v>282</v>
      </c>
      <c r="F14667" t="s">
        <v>595</v>
      </c>
      <c r="G14667" t="str">
        <f t="shared" si="1211"/>
        <v>SWHC046-01</v>
      </c>
      <c r="H14667" t="str">
        <f t="shared" si="1211"/>
        <v>ExAnte2019</v>
      </c>
      <c r="I14667" t="str">
        <f t="shared" si="1211"/>
        <v>IOU workpaper</v>
      </c>
      <c r="J14667" s="2">
        <f t="shared" si="1209"/>
        <v>43775</v>
      </c>
      <c r="K14667" t="s">
        <v>203</v>
      </c>
      <c r="L14667">
        <f t="shared" si="1210"/>
        <v>1</v>
      </c>
      <c r="O14667">
        <v>0</v>
      </c>
      <c r="P14667">
        <v>0</v>
      </c>
      <c r="Q14667">
        <v>0</v>
      </c>
      <c r="R14667">
        <v>35.337000000000003</v>
      </c>
      <c r="S14667">
        <v>0</v>
      </c>
      <c r="T14667">
        <v>1.3507</v>
      </c>
      <c r="AA14667" t="s">
        <v>465</v>
      </c>
      <c r="AB14667" t="s">
        <v>46</v>
      </c>
      <c r="AC14667" t="b">
        <v>0</v>
      </c>
    </row>
    <row r="14668" spans="1:29" hidden="1" x14ac:dyDescent="0.25">
      <c r="A14668" t="s">
        <v>134</v>
      </c>
      <c r="B14668" t="s">
        <v>618</v>
      </c>
      <c r="C14668" t="s">
        <v>587</v>
      </c>
      <c r="D14668" s="28" t="s">
        <v>619</v>
      </c>
      <c r="E14668" t="s">
        <v>290</v>
      </c>
      <c r="F14668" t="s">
        <v>595</v>
      </c>
      <c r="G14668" t="str">
        <f t="shared" si="1211"/>
        <v>SWHC046-01</v>
      </c>
      <c r="H14668" t="str">
        <f t="shared" si="1211"/>
        <v>ExAnte2019</v>
      </c>
      <c r="I14668" t="str">
        <f t="shared" si="1211"/>
        <v>IOU workpaper</v>
      </c>
      <c r="J14668" s="2">
        <f t="shared" si="1209"/>
        <v>43775</v>
      </c>
      <c r="K14668" t="s">
        <v>203</v>
      </c>
      <c r="L14668">
        <f t="shared" si="1210"/>
        <v>1</v>
      </c>
      <c r="O14668">
        <v>0</v>
      </c>
      <c r="P14668">
        <v>0</v>
      </c>
      <c r="Q14668">
        <v>0</v>
      </c>
      <c r="R14668">
        <v>47.4636</v>
      </c>
      <c r="S14668">
        <v>0</v>
      </c>
      <c r="T14668">
        <v>0.87709999999999999</v>
      </c>
      <c r="AA14668" t="s">
        <v>465</v>
      </c>
      <c r="AB14668" t="s">
        <v>46</v>
      </c>
      <c r="AC14668" t="b">
        <v>0</v>
      </c>
    </row>
    <row r="14669" spans="1:29" hidden="1" x14ac:dyDescent="0.25">
      <c r="A14669" t="s">
        <v>134</v>
      </c>
      <c r="B14669" t="s">
        <v>618</v>
      </c>
      <c r="C14669" t="s">
        <v>587</v>
      </c>
      <c r="D14669" s="28" t="s">
        <v>619</v>
      </c>
      <c r="E14669" t="s">
        <v>298</v>
      </c>
      <c r="F14669" t="s">
        <v>595</v>
      </c>
      <c r="G14669" t="str">
        <f t="shared" si="1211"/>
        <v>SWHC046-01</v>
      </c>
      <c r="H14669" t="str">
        <f t="shared" si="1211"/>
        <v>ExAnte2019</v>
      </c>
      <c r="I14669" t="str">
        <f t="shared" si="1211"/>
        <v>IOU workpaper</v>
      </c>
      <c r="J14669" s="2">
        <f t="shared" si="1209"/>
        <v>43775</v>
      </c>
      <c r="K14669" t="s">
        <v>203</v>
      </c>
      <c r="L14669">
        <f t="shared" si="1210"/>
        <v>1</v>
      </c>
      <c r="O14669">
        <v>0</v>
      </c>
      <c r="P14669">
        <v>0</v>
      </c>
      <c r="Q14669">
        <v>0</v>
      </c>
      <c r="R14669">
        <v>12.1625</v>
      </c>
      <c r="S14669">
        <v>0</v>
      </c>
      <c r="T14669">
        <v>4.5087000000000002</v>
      </c>
      <c r="AA14669" t="s">
        <v>465</v>
      </c>
      <c r="AB14669" t="s">
        <v>46</v>
      </c>
      <c r="AC14669" t="b">
        <v>0</v>
      </c>
    </row>
    <row r="14670" spans="1:29" hidden="1" x14ac:dyDescent="0.25">
      <c r="A14670" t="s">
        <v>134</v>
      </c>
      <c r="B14670" t="s">
        <v>618</v>
      </c>
      <c r="C14670" t="s">
        <v>587</v>
      </c>
      <c r="D14670" s="28" t="s">
        <v>619</v>
      </c>
      <c r="E14670" t="s">
        <v>306</v>
      </c>
      <c r="F14670" t="s">
        <v>595</v>
      </c>
      <c r="G14670" t="str">
        <f t="shared" si="1211"/>
        <v>SWHC046-01</v>
      </c>
      <c r="H14670" t="str">
        <f t="shared" si="1211"/>
        <v>ExAnte2019</v>
      </c>
      <c r="I14670" t="str">
        <f t="shared" si="1211"/>
        <v>IOU workpaper</v>
      </c>
      <c r="J14670" s="2">
        <f t="shared" si="1209"/>
        <v>43775</v>
      </c>
      <c r="K14670" t="s">
        <v>203</v>
      </c>
      <c r="L14670">
        <f t="shared" si="1210"/>
        <v>1</v>
      </c>
      <c r="O14670">
        <v>0</v>
      </c>
      <c r="P14670">
        <v>0</v>
      </c>
      <c r="Q14670">
        <v>0</v>
      </c>
      <c r="R14670">
        <v>6.1970999999999998</v>
      </c>
      <c r="S14670">
        <v>0</v>
      </c>
      <c r="T14670">
        <v>4.2077999999999998</v>
      </c>
      <c r="AA14670" t="s">
        <v>465</v>
      </c>
      <c r="AB14670" t="s">
        <v>46</v>
      </c>
      <c r="AC14670" t="b">
        <v>0</v>
      </c>
    </row>
    <row r="14671" spans="1:29" hidden="1" x14ac:dyDescent="0.25">
      <c r="A14671" t="s">
        <v>134</v>
      </c>
      <c r="B14671" t="s">
        <v>618</v>
      </c>
      <c r="C14671" t="s">
        <v>587</v>
      </c>
      <c r="D14671" s="28" t="s">
        <v>619</v>
      </c>
      <c r="E14671" t="s">
        <v>314</v>
      </c>
      <c r="F14671" t="s">
        <v>595</v>
      </c>
      <c r="G14671" t="str">
        <f t="shared" si="1211"/>
        <v>SWHC046-01</v>
      </c>
      <c r="H14671" t="str">
        <f t="shared" si="1211"/>
        <v>ExAnte2019</v>
      </c>
      <c r="I14671" t="str">
        <f t="shared" si="1211"/>
        <v>IOU workpaper</v>
      </c>
      <c r="J14671" s="2">
        <f t="shared" si="1209"/>
        <v>43775</v>
      </c>
      <c r="K14671" t="s">
        <v>203</v>
      </c>
      <c r="L14671">
        <f t="shared" si="1210"/>
        <v>1</v>
      </c>
      <c r="O14671">
        <v>0</v>
      </c>
      <c r="P14671">
        <v>0</v>
      </c>
      <c r="Q14671">
        <v>0</v>
      </c>
      <c r="R14671">
        <v>17.8993</v>
      </c>
      <c r="S14671">
        <v>0</v>
      </c>
      <c r="T14671">
        <v>3.8050000000000002</v>
      </c>
      <c r="AA14671" t="s">
        <v>465</v>
      </c>
      <c r="AB14671" t="s">
        <v>46</v>
      </c>
      <c r="AC14671" t="b">
        <v>0</v>
      </c>
    </row>
    <row r="14672" spans="1:29" hidden="1" x14ac:dyDescent="0.25">
      <c r="A14672" t="s">
        <v>134</v>
      </c>
      <c r="B14672" t="s">
        <v>618</v>
      </c>
      <c r="C14672" t="s">
        <v>587</v>
      </c>
      <c r="D14672" s="28" t="s">
        <v>619</v>
      </c>
      <c r="E14672" t="s">
        <v>322</v>
      </c>
      <c r="F14672" t="s">
        <v>595</v>
      </c>
      <c r="G14672" t="str">
        <f t="shared" si="1211"/>
        <v>SWHC046-01</v>
      </c>
      <c r="H14672" t="str">
        <f t="shared" si="1211"/>
        <v>ExAnte2019</v>
      </c>
      <c r="I14672" t="str">
        <f t="shared" si="1211"/>
        <v>IOU workpaper</v>
      </c>
      <c r="J14672" s="2">
        <f t="shared" si="1209"/>
        <v>43775</v>
      </c>
      <c r="K14672" t="s">
        <v>203</v>
      </c>
      <c r="L14672">
        <f t="shared" si="1210"/>
        <v>1</v>
      </c>
      <c r="O14672">
        <v>0</v>
      </c>
      <c r="P14672">
        <v>0</v>
      </c>
      <c r="Q14672">
        <v>0</v>
      </c>
      <c r="R14672">
        <v>16.3078</v>
      </c>
      <c r="S14672">
        <v>0</v>
      </c>
      <c r="T14672">
        <v>4.2188999999999997</v>
      </c>
      <c r="AA14672" t="s">
        <v>465</v>
      </c>
      <c r="AB14672" t="s">
        <v>46</v>
      </c>
      <c r="AC14672" t="b">
        <v>0</v>
      </c>
    </row>
    <row r="14673" spans="1:29" hidden="1" x14ac:dyDescent="0.25">
      <c r="A14673" t="s">
        <v>134</v>
      </c>
      <c r="B14673" t="s">
        <v>618</v>
      </c>
      <c r="C14673" t="s">
        <v>587</v>
      </c>
      <c r="D14673" s="28" t="s">
        <v>619</v>
      </c>
      <c r="E14673" t="s">
        <v>330</v>
      </c>
      <c r="F14673" t="s">
        <v>595</v>
      </c>
      <c r="G14673" t="str">
        <f t="shared" si="1211"/>
        <v>SWHC046-01</v>
      </c>
      <c r="H14673" t="str">
        <f t="shared" si="1211"/>
        <v>ExAnte2019</v>
      </c>
      <c r="I14673" t="str">
        <f t="shared" si="1211"/>
        <v>IOU workpaper</v>
      </c>
      <c r="J14673" s="2">
        <f t="shared" si="1209"/>
        <v>43775</v>
      </c>
      <c r="K14673" t="s">
        <v>203</v>
      </c>
      <c r="L14673">
        <f t="shared" si="1210"/>
        <v>1</v>
      </c>
      <c r="O14673">
        <v>0</v>
      </c>
      <c r="P14673">
        <v>0</v>
      </c>
      <c r="Q14673">
        <v>0</v>
      </c>
      <c r="R14673">
        <v>79.698700000000002</v>
      </c>
      <c r="S14673">
        <v>0</v>
      </c>
      <c r="T14673">
        <v>0.19470000000000001</v>
      </c>
      <c r="AA14673" t="s">
        <v>465</v>
      </c>
      <c r="AB14673" t="s">
        <v>46</v>
      </c>
      <c r="AC14673" t="b">
        <v>0</v>
      </c>
    </row>
    <row r="14674" spans="1:29" hidden="1" x14ac:dyDescent="0.25">
      <c r="A14674" t="s">
        <v>134</v>
      </c>
      <c r="B14674" t="s">
        <v>618</v>
      </c>
      <c r="C14674" t="s">
        <v>587</v>
      </c>
      <c r="D14674" s="28" t="s">
        <v>619</v>
      </c>
      <c r="E14674" t="s">
        <v>338</v>
      </c>
      <c r="F14674" t="s">
        <v>595</v>
      </c>
      <c r="G14674" t="str">
        <f t="shared" si="1211"/>
        <v>SWHC046-01</v>
      </c>
      <c r="H14674" t="str">
        <f t="shared" si="1211"/>
        <v>ExAnte2019</v>
      </c>
      <c r="I14674" t="str">
        <f t="shared" si="1211"/>
        <v>IOU workpaper</v>
      </c>
      <c r="J14674" s="2">
        <f t="shared" si="1209"/>
        <v>43775</v>
      </c>
      <c r="K14674" t="s">
        <v>203</v>
      </c>
      <c r="L14674">
        <f t="shared" si="1210"/>
        <v>1</v>
      </c>
      <c r="O14674">
        <v>0</v>
      </c>
      <c r="P14674">
        <v>0</v>
      </c>
      <c r="Q14674">
        <v>0</v>
      </c>
      <c r="R14674">
        <v>-150.45490000000001</v>
      </c>
      <c r="S14674">
        <v>0</v>
      </c>
      <c r="T14674">
        <v>18.573899999999998</v>
      </c>
      <c r="AA14674" t="s">
        <v>465</v>
      </c>
      <c r="AB14674" t="s">
        <v>46</v>
      </c>
      <c r="AC14674" t="b">
        <v>0</v>
      </c>
    </row>
    <row r="14675" spans="1:29" hidden="1" x14ac:dyDescent="0.25">
      <c r="A14675" t="s">
        <v>134</v>
      </c>
      <c r="B14675" t="s">
        <v>618</v>
      </c>
      <c r="C14675" t="s">
        <v>588</v>
      </c>
      <c r="D14675" s="28" t="s">
        <v>619</v>
      </c>
      <c r="E14675" t="s">
        <v>202</v>
      </c>
      <c r="F14675" t="s">
        <v>595</v>
      </c>
      <c r="G14675" t="str">
        <f t="shared" si="1211"/>
        <v>SWHC046-01</v>
      </c>
      <c r="H14675" t="str">
        <f t="shared" si="1211"/>
        <v>ExAnte2019</v>
      </c>
      <c r="I14675" t="str">
        <f t="shared" si="1211"/>
        <v>IOU workpaper</v>
      </c>
      <c r="J14675" s="2">
        <f t="shared" si="1209"/>
        <v>43775</v>
      </c>
      <c r="K14675" t="s">
        <v>203</v>
      </c>
      <c r="L14675">
        <f t="shared" si="1210"/>
        <v>1</v>
      </c>
      <c r="O14675">
        <v>0</v>
      </c>
      <c r="P14675">
        <v>0</v>
      </c>
      <c r="Q14675">
        <v>0</v>
      </c>
      <c r="R14675">
        <v>-251.05090000000001</v>
      </c>
      <c r="S14675">
        <v>0</v>
      </c>
      <c r="T14675">
        <v>32.333399999999997</v>
      </c>
      <c r="AA14675" t="s">
        <v>465</v>
      </c>
      <c r="AB14675" t="s">
        <v>46</v>
      </c>
      <c r="AC14675" t="b">
        <v>0</v>
      </c>
    </row>
    <row r="14676" spans="1:29" hidden="1" x14ac:dyDescent="0.25">
      <c r="A14676" t="s">
        <v>134</v>
      </c>
      <c r="B14676" t="s">
        <v>618</v>
      </c>
      <c r="C14676" t="s">
        <v>588</v>
      </c>
      <c r="D14676" s="28" t="s">
        <v>619</v>
      </c>
      <c r="E14676" t="s">
        <v>224</v>
      </c>
      <c r="F14676" t="s">
        <v>595</v>
      </c>
      <c r="G14676" t="str">
        <f t="shared" si="1211"/>
        <v>SWHC046-01</v>
      </c>
      <c r="H14676" t="str">
        <f t="shared" si="1211"/>
        <v>ExAnte2019</v>
      </c>
      <c r="I14676" t="str">
        <f t="shared" si="1211"/>
        <v>IOU workpaper</v>
      </c>
      <c r="J14676" s="2">
        <f t="shared" si="1209"/>
        <v>43775</v>
      </c>
      <c r="K14676" t="s">
        <v>203</v>
      </c>
      <c r="L14676">
        <f t="shared" si="1210"/>
        <v>1</v>
      </c>
      <c r="O14676">
        <v>0</v>
      </c>
      <c r="P14676">
        <v>0</v>
      </c>
      <c r="Q14676">
        <v>0</v>
      </c>
      <c r="R14676">
        <v>-123.5142</v>
      </c>
      <c r="S14676">
        <v>0</v>
      </c>
      <c r="T14676">
        <v>19.4617</v>
      </c>
      <c r="AA14676" t="s">
        <v>465</v>
      </c>
      <c r="AB14676" t="s">
        <v>46</v>
      </c>
      <c r="AC14676" t="b">
        <v>0</v>
      </c>
    </row>
    <row r="14677" spans="1:29" hidden="1" x14ac:dyDescent="0.25">
      <c r="A14677" t="s">
        <v>134</v>
      </c>
      <c r="B14677" t="s">
        <v>618</v>
      </c>
      <c r="C14677" t="s">
        <v>588</v>
      </c>
      <c r="D14677" s="28" t="s">
        <v>619</v>
      </c>
      <c r="E14677" t="s">
        <v>232</v>
      </c>
      <c r="F14677" t="s">
        <v>595</v>
      </c>
      <c r="G14677" t="str">
        <f t="shared" si="1211"/>
        <v>SWHC046-01</v>
      </c>
      <c r="H14677" t="str">
        <f t="shared" si="1211"/>
        <v>ExAnte2019</v>
      </c>
      <c r="I14677" t="str">
        <f t="shared" si="1211"/>
        <v>IOU workpaper</v>
      </c>
      <c r="J14677" s="2">
        <f t="shared" si="1209"/>
        <v>43775</v>
      </c>
      <c r="K14677" t="s">
        <v>203</v>
      </c>
      <c r="L14677">
        <f t="shared" si="1210"/>
        <v>1</v>
      </c>
      <c r="O14677">
        <v>0</v>
      </c>
      <c r="P14677">
        <v>0</v>
      </c>
      <c r="Q14677">
        <v>0</v>
      </c>
      <c r="R14677">
        <v>-118.46639999999999</v>
      </c>
      <c r="S14677">
        <v>0</v>
      </c>
      <c r="T14677">
        <v>17.2196</v>
      </c>
      <c r="AA14677" t="s">
        <v>465</v>
      </c>
      <c r="AB14677" t="s">
        <v>46</v>
      </c>
      <c r="AC14677" t="b">
        <v>0</v>
      </c>
    </row>
    <row r="14678" spans="1:29" hidden="1" x14ac:dyDescent="0.25">
      <c r="A14678" t="s">
        <v>134</v>
      </c>
      <c r="B14678" t="s">
        <v>618</v>
      </c>
      <c r="C14678" t="s">
        <v>588</v>
      </c>
      <c r="D14678" s="28" t="s">
        <v>619</v>
      </c>
      <c r="E14678" t="s">
        <v>240</v>
      </c>
      <c r="F14678" t="s">
        <v>595</v>
      </c>
      <c r="G14678" t="str">
        <f t="shared" ref="G14678:I14693" si="1212">G14677</f>
        <v>SWHC046-01</v>
      </c>
      <c r="H14678" t="str">
        <f t="shared" si="1212"/>
        <v>ExAnte2019</v>
      </c>
      <c r="I14678" t="str">
        <f t="shared" si="1212"/>
        <v>IOU workpaper</v>
      </c>
      <c r="J14678" s="2">
        <f t="shared" si="1209"/>
        <v>43775</v>
      </c>
      <c r="K14678" t="s">
        <v>203</v>
      </c>
      <c r="L14678">
        <f t="shared" si="1210"/>
        <v>1</v>
      </c>
      <c r="O14678">
        <v>0</v>
      </c>
      <c r="P14678">
        <v>0</v>
      </c>
      <c r="Q14678">
        <v>0</v>
      </c>
      <c r="R14678">
        <v>-106.8847</v>
      </c>
      <c r="S14678">
        <v>0</v>
      </c>
      <c r="T14678">
        <v>17.814900000000002</v>
      </c>
      <c r="AA14678" t="s">
        <v>465</v>
      </c>
      <c r="AB14678" t="s">
        <v>46</v>
      </c>
      <c r="AC14678" t="b">
        <v>0</v>
      </c>
    </row>
    <row r="14679" spans="1:29" hidden="1" x14ac:dyDescent="0.25">
      <c r="A14679" t="s">
        <v>134</v>
      </c>
      <c r="B14679" t="s">
        <v>618</v>
      </c>
      <c r="C14679" t="s">
        <v>588</v>
      </c>
      <c r="D14679" s="28" t="s">
        <v>619</v>
      </c>
      <c r="E14679" t="s">
        <v>248</v>
      </c>
      <c r="F14679" t="s">
        <v>595</v>
      </c>
      <c r="G14679" t="str">
        <f t="shared" si="1212"/>
        <v>SWHC046-01</v>
      </c>
      <c r="H14679" t="str">
        <f t="shared" si="1212"/>
        <v>ExAnte2019</v>
      </c>
      <c r="I14679" t="str">
        <f t="shared" si="1212"/>
        <v>IOU workpaper</v>
      </c>
      <c r="J14679" s="2">
        <f t="shared" si="1209"/>
        <v>43775</v>
      </c>
      <c r="K14679" t="s">
        <v>203</v>
      </c>
      <c r="L14679">
        <f t="shared" si="1210"/>
        <v>1</v>
      </c>
      <c r="O14679">
        <v>0</v>
      </c>
      <c r="P14679">
        <v>0</v>
      </c>
      <c r="Q14679">
        <v>0</v>
      </c>
      <c r="R14679">
        <v>-124.4666</v>
      </c>
      <c r="S14679">
        <v>0</v>
      </c>
      <c r="T14679">
        <v>17.563300000000002</v>
      </c>
      <c r="AA14679" t="s">
        <v>465</v>
      </c>
      <c r="AB14679" t="s">
        <v>46</v>
      </c>
      <c r="AC14679" t="b">
        <v>0</v>
      </c>
    </row>
    <row r="14680" spans="1:29" hidden="1" x14ac:dyDescent="0.25">
      <c r="A14680" t="s">
        <v>134</v>
      </c>
      <c r="B14680" t="s">
        <v>618</v>
      </c>
      <c r="C14680" t="s">
        <v>588</v>
      </c>
      <c r="D14680" s="28" t="s">
        <v>619</v>
      </c>
      <c r="E14680" t="s">
        <v>256</v>
      </c>
      <c r="F14680" t="s">
        <v>595</v>
      </c>
      <c r="G14680" t="str">
        <f t="shared" si="1212"/>
        <v>SWHC046-01</v>
      </c>
      <c r="H14680" t="str">
        <f t="shared" si="1212"/>
        <v>ExAnte2019</v>
      </c>
      <c r="I14680" t="str">
        <f t="shared" si="1212"/>
        <v>IOU workpaper</v>
      </c>
      <c r="J14680" s="2">
        <f t="shared" si="1209"/>
        <v>43775</v>
      </c>
      <c r="K14680" t="s">
        <v>203</v>
      </c>
      <c r="L14680">
        <f t="shared" si="1210"/>
        <v>1</v>
      </c>
      <c r="O14680">
        <v>0</v>
      </c>
      <c r="P14680">
        <v>0</v>
      </c>
      <c r="Q14680">
        <v>0</v>
      </c>
      <c r="R14680">
        <v>-19.864699999999999</v>
      </c>
      <c r="S14680">
        <v>0</v>
      </c>
      <c r="T14680">
        <v>6.9701000000000004</v>
      </c>
      <c r="AA14680" t="s">
        <v>465</v>
      </c>
      <c r="AB14680" t="s">
        <v>46</v>
      </c>
      <c r="AC14680" t="b">
        <v>0</v>
      </c>
    </row>
    <row r="14681" spans="1:29" hidden="1" x14ac:dyDescent="0.25">
      <c r="A14681" t="s">
        <v>134</v>
      </c>
      <c r="B14681" t="s">
        <v>618</v>
      </c>
      <c r="C14681" t="s">
        <v>588</v>
      </c>
      <c r="D14681" s="28" t="s">
        <v>619</v>
      </c>
      <c r="E14681" t="s">
        <v>265</v>
      </c>
      <c r="F14681" t="s">
        <v>595</v>
      </c>
      <c r="G14681" t="str">
        <f t="shared" si="1212"/>
        <v>SWHC046-01</v>
      </c>
      <c r="H14681" t="str">
        <f t="shared" si="1212"/>
        <v>ExAnte2019</v>
      </c>
      <c r="I14681" t="str">
        <f t="shared" si="1212"/>
        <v>IOU workpaper</v>
      </c>
      <c r="J14681" s="2">
        <f t="shared" si="1209"/>
        <v>43775</v>
      </c>
      <c r="K14681" t="s">
        <v>203</v>
      </c>
      <c r="L14681">
        <f t="shared" si="1210"/>
        <v>1</v>
      </c>
      <c r="O14681">
        <v>0</v>
      </c>
      <c r="P14681">
        <v>0</v>
      </c>
      <c r="Q14681">
        <v>0</v>
      </c>
      <c r="R14681">
        <v>-2.5605000000000002</v>
      </c>
      <c r="S14681">
        <v>0</v>
      </c>
      <c r="T14681">
        <v>3.7038000000000002</v>
      </c>
      <c r="AA14681" t="s">
        <v>465</v>
      </c>
      <c r="AB14681" t="s">
        <v>46</v>
      </c>
      <c r="AC14681" t="b">
        <v>0</v>
      </c>
    </row>
    <row r="14682" spans="1:29" hidden="1" x14ac:dyDescent="0.25">
      <c r="A14682" t="s">
        <v>134</v>
      </c>
      <c r="B14682" t="s">
        <v>618</v>
      </c>
      <c r="C14682" t="s">
        <v>588</v>
      </c>
      <c r="D14682" s="28" t="s">
        <v>619</v>
      </c>
      <c r="E14682" t="s">
        <v>274</v>
      </c>
      <c r="F14682" t="s">
        <v>595</v>
      </c>
      <c r="G14682" t="str">
        <f t="shared" si="1212"/>
        <v>SWHC046-01</v>
      </c>
      <c r="H14682" t="str">
        <f t="shared" si="1212"/>
        <v>ExAnte2019</v>
      </c>
      <c r="I14682" t="str">
        <f t="shared" si="1212"/>
        <v>IOU workpaper</v>
      </c>
      <c r="J14682" s="2">
        <f t="shared" si="1209"/>
        <v>43775</v>
      </c>
      <c r="K14682" t="s">
        <v>203</v>
      </c>
      <c r="L14682">
        <f t="shared" si="1210"/>
        <v>1</v>
      </c>
      <c r="O14682">
        <v>0</v>
      </c>
      <c r="P14682">
        <v>0</v>
      </c>
      <c r="Q14682">
        <v>0</v>
      </c>
      <c r="R14682">
        <v>-4.5034999999999998</v>
      </c>
      <c r="S14682">
        <v>0</v>
      </c>
      <c r="T14682">
        <v>6.8204000000000002</v>
      </c>
      <c r="AA14682" t="s">
        <v>465</v>
      </c>
      <c r="AB14682" t="s">
        <v>46</v>
      </c>
      <c r="AC14682" t="b">
        <v>0</v>
      </c>
    </row>
    <row r="14683" spans="1:29" hidden="1" x14ac:dyDescent="0.25">
      <c r="A14683" t="s">
        <v>134</v>
      </c>
      <c r="B14683" t="s">
        <v>618</v>
      </c>
      <c r="C14683" t="s">
        <v>588</v>
      </c>
      <c r="D14683" s="28" t="s">
        <v>619</v>
      </c>
      <c r="E14683" t="s">
        <v>282</v>
      </c>
      <c r="F14683" t="s">
        <v>595</v>
      </c>
      <c r="G14683" t="str">
        <f t="shared" si="1212"/>
        <v>SWHC046-01</v>
      </c>
      <c r="H14683" t="str">
        <f t="shared" si="1212"/>
        <v>ExAnte2019</v>
      </c>
      <c r="I14683" t="str">
        <f t="shared" si="1212"/>
        <v>IOU workpaper</v>
      </c>
      <c r="J14683" s="2">
        <f t="shared" si="1209"/>
        <v>43775</v>
      </c>
      <c r="K14683" t="s">
        <v>203</v>
      </c>
      <c r="L14683">
        <f t="shared" si="1210"/>
        <v>1</v>
      </c>
      <c r="O14683">
        <v>0</v>
      </c>
      <c r="P14683">
        <v>0</v>
      </c>
      <c r="Q14683">
        <v>0</v>
      </c>
      <c r="R14683">
        <v>-19.245799999999999</v>
      </c>
      <c r="S14683">
        <v>0</v>
      </c>
      <c r="T14683">
        <v>8.0753000000000004</v>
      </c>
      <c r="AA14683" t="s">
        <v>465</v>
      </c>
      <c r="AB14683" t="s">
        <v>46</v>
      </c>
      <c r="AC14683" t="b">
        <v>0</v>
      </c>
    </row>
    <row r="14684" spans="1:29" hidden="1" x14ac:dyDescent="0.25">
      <c r="A14684" t="s">
        <v>134</v>
      </c>
      <c r="B14684" t="s">
        <v>618</v>
      </c>
      <c r="C14684" t="s">
        <v>588</v>
      </c>
      <c r="D14684" s="28" t="s">
        <v>619</v>
      </c>
      <c r="E14684" t="s">
        <v>290</v>
      </c>
      <c r="F14684" t="s">
        <v>595</v>
      </c>
      <c r="G14684" t="str">
        <f t="shared" si="1212"/>
        <v>SWHC046-01</v>
      </c>
      <c r="H14684" t="str">
        <f t="shared" si="1212"/>
        <v>ExAnte2019</v>
      </c>
      <c r="I14684" t="str">
        <f t="shared" si="1212"/>
        <v>IOU workpaper</v>
      </c>
      <c r="J14684" s="2">
        <f t="shared" si="1209"/>
        <v>43775</v>
      </c>
      <c r="K14684" t="s">
        <v>203</v>
      </c>
      <c r="L14684">
        <f t="shared" si="1210"/>
        <v>1</v>
      </c>
      <c r="O14684">
        <v>0</v>
      </c>
      <c r="P14684">
        <v>0</v>
      </c>
      <c r="Q14684">
        <v>0</v>
      </c>
      <c r="R14684">
        <v>-1.3176000000000001</v>
      </c>
      <c r="S14684">
        <v>0</v>
      </c>
      <c r="T14684">
        <v>6.4272999999999998</v>
      </c>
      <c r="AA14684" t="s">
        <v>465</v>
      </c>
      <c r="AB14684" t="s">
        <v>46</v>
      </c>
      <c r="AC14684" t="b">
        <v>0</v>
      </c>
    </row>
    <row r="14685" spans="1:29" hidden="1" x14ac:dyDescent="0.25">
      <c r="A14685" t="s">
        <v>134</v>
      </c>
      <c r="B14685" t="s">
        <v>618</v>
      </c>
      <c r="C14685" t="s">
        <v>588</v>
      </c>
      <c r="D14685" s="28" t="s">
        <v>619</v>
      </c>
      <c r="E14685" t="s">
        <v>298</v>
      </c>
      <c r="F14685" t="s">
        <v>595</v>
      </c>
      <c r="G14685" t="str">
        <f t="shared" si="1212"/>
        <v>SWHC046-01</v>
      </c>
      <c r="H14685" t="str">
        <f t="shared" si="1212"/>
        <v>ExAnte2019</v>
      </c>
      <c r="I14685" t="str">
        <f t="shared" si="1212"/>
        <v>IOU workpaper</v>
      </c>
      <c r="J14685" s="2">
        <f t="shared" si="1209"/>
        <v>43775</v>
      </c>
      <c r="K14685" t="s">
        <v>203</v>
      </c>
      <c r="L14685">
        <f t="shared" si="1210"/>
        <v>1</v>
      </c>
      <c r="O14685">
        <v>0</v>
      </c>
      <c r="P14685">
        <v>0</v>
      </c>
      <c r="Q14685">
        <v>0</v>
      </c>
      <c r="R14685">
        <v>-79.177800000000005</v>
      </c>
      <c r="S14685">
        <v>0</v>
      </c>
      <c r="T14685">
        <v>16.385999999999999</v>
      </c>
      <c r="AA14685" t="s">
        <v>465</v>
      </c>
      <c r="AB14685" t="s">
        <v>46</v>
      </c>
      <c r="AC14685" t="b">
        <v>0</v>
      </c>
    </row>
    <row r="14686" spans="1:29" hidden="1" x14ac:dyDescent="0.25">
      <c r="A14686" t="s">
        <v>134</v>
      </c>
      <c r="B14686" t="s">
        <v>618</v>
      </c>
      <c r="C14686" t="s">
        <v>588</v>
      </c>
      <c r="D14686" s="28" t="s">
        <v>619</v>
      </c>
      <c r="E14686" t="s">
        <v>306</v>
      </c>
      <c r="F14686" t="s">
        <v>595</v>
      </c>
      <c r="G14686" t="str">
        <f t="shared" si="1212"/>
        <v>SWHC046-01</v>
      </c>
      <c r="H14686" t="str">
        <f t="shared" si="1212"/>
        <v>ExAnte2019</v>
      </c>
      <c r="I14686" t="str">
        <f t="shared" si="1212"/>
        <v>IOU workpaper</v>
      </c>
      <c r="J14686" s="2">
        <f t="shared" si="1209"/>
        <v>43775</v>
      </c>
      <c r="K14686" t="s">
        <v>203</v>
      </c>
      <c r="L14686">
        <f t="shared" si="1210"/>
        <v>1</v>
      </c>
      <c r="O14686">
        <v>0</v>
      </c>
      <c r="P14686">
        <v>0</v>
      </c>
      <c r="Q14686">
        <v>0</v>
      </c>
      <c r="R14686">
        <v>-92.800299999999993</v>
      </c>
      <c r="S14686">
        <v>0</v>
      </c>
      <c r="T14686">
        <v>16.694299999999998</v>
      </c>
      <c r="AA14686" t="s">
        <v>465</v>
      </c>
      <c r="AB14686" t="s">
        <v>46</v>
      </c>
      <c r="AC14686" t="b">
        <v>0</v>
      </c>
    </row>
    <row r="14687" spans="1:29" hidden="1" x14ac:dyDescent="0.25">
      <c r="A14687" t="s">
        <v>134</v>
      </c>
      <c r="B14687" t="s">
        <v>618</v>
      </c>
      <c r="C14687" t="s">
        <v>588</v>
      </c>
      <c r="D14687" s="28" t="s">
        <v>619</v>
      </c>
      <c r="E14687" t="s">
        <v>314</v>
      </c>
      <c r="F14687" t="s">
        <v>595</v>
      </c>
      <c r="G14687" t="str">
        <f t="shared" si="1212"/>
        <v>SWHC046-01</v>
      </c>
      <c r="H14687" t="str">
        <f t="shared" si="1212"/>
        <v>ExAnte2019</v>
      </c>
      <c r="I14687" t="str">
        <f t="shared" si="1212"/>
        <v>IOU workpaper</v>
      </c>
      <c r="J14687" s="2">
        <f t="shared" si="1209"/>
        <v>43775</v>
      </c>
      <c r="K14687" t="s">
        <v>203</v>
      </c>
      <c r="L14687">
        <f t="shared" si="1210"/>
        <v>1</v>
      </c>
      <c r="O14687">
        <v>0</v>
      </c>
      <c r="P14687">
        <v>0</v>
      </c>
      <c r="Q14687">
        <v>0</v>
      </c>
      <c r="R14687">
        <v>-63.626899999999999</v>
      </c>
      <c r="S14687">
        <v>0</v>
      </c>
      <c r="T14687">
        <v>14.068199999999999</v>
      </c>
      <c r="AA14687" t="s">
        <v>465</v>
      </c>
      <c r="AB14687" t="s">
        <v>46</v>
      </c>
      <c r="AC14687" t="b">
        <v>0</v>
      </c>
    </row>
    <row r="14688" spans="1:29" hidden="1" x14ac:dyDescent="0.25">
      <c r="A14688" t="s">
        <v>134</v>
      </c>
      <c r="B14688" t="s">
        <v>618</v>
      </c>
      <c r="C14688" t="s">
        <v>588</v>
      </c>
      <c r="D14688" s="28" t="s">
        <v>619</v>
      </c>
      <c r="E14688" t="s">
        <v>322</v>
      </c>
      <c r="F14688" t="s">
        <v>595</v>
      </c>
      <c r="G14688" t="str">
        <f t="shared" si="1212"/>
        <v>SWHC046-01</v>
      </c>
      <c r="H14688" t="str">
        <f t="shared" si="1212"/>
        <v>ExAnte2019</v>
      </c>
      <c r="I14688" t="str">
        <f t="shared" si="1212"/>
        <v>IOU workpaper</v>
      </c>
      <c r="J14688" s="2">
        <f t="shared" si="1209"/>
        <v>43775</v>
      </c>
      <c r="K14688" t="s">
        <v>203</v>
      </c>
      <c r="L14688">
        <f t="shared" si="1210"/>
        <v>1</v>
      </c>
      <c r="O14688">
        <v>0</v>
      </c>
      <c r="P14688">
        <v>0</v>
      </c>
      <c r="Q14688">
        <v>0</v>
      </c>
      <c r="R14688">
        <v>-72.596599999999995</v>
      </c>
      <c r="S14688">
        <v>0</v>
      </c>
      <c r="T14688">
        <v>14.9101</v>
      </c>
      <c r="AA14688" t="s">
        <v>465</v>
      </c>
      <c r="AB14688" t="s">
        <v>46</v>
      </c>
      <c r="AC14688" t="b">
        <v>0</v>
      </c>
    </row>
    <row r="14689" spans="1:29" hidden="1" x14ac:dyDescent="0.25">
      <c r="A14689" t="s">
        <v>134</v>
      </c>
      <c r="B14689" t="s">
        <v>618</v>
      </c>
      <c r="C14689" t="s">
        <v>588</v>
      </c>
      <c r="D14689" s="28" t="s">
        <v>619</v>
      </c>
      <c r="E14689" t="s">
        <v>330</v>
      </c>
      <c r="F14689" t="s">
        <v>595</v>
      </c>
      <c r="G14689" t="str">
        <f t="shared" si="1212"/>
        <v>SWHC046-01</v>
      </c>
      <c r="H14689" t="str">
        <f t="shared" si="1212"/>
        <v>ExAnte2019</v>
      </c>
      <c r="I14689" t="str">
        <f t="shared" si="1212"/>
        <v>IOU workpaper</v>
      </c>
      <c r="J14689" s="2">
        <f t="shared" si="1209"/>
        <v>43775</v>
      </c>
      <c r="K14689" t="s">
        <v>203</v>
      </c>
      <c r="L14689">
        <f t="shared" si="1210"/>
        <v>1</v>
      </c>
      <c r="O14689">
        <v>0</v>
      </c>
      <c r="P14689">
        <v>0</v>
      </c>
      <c r="Q14689">
        <v>0</v>
      </c>
      <c r="R14689">
        <v>62.561100000000003</v>
      </c>
      <c r="S14689">
        <v>0</v>
      </c>
      <c r="T14689">
        <v>1.8127</v>
      </c>
      <c r="AA14689" t="s">
        <v>465</v>
      </c>
      <c r="AB14689" t="s">
        <v>46</v>
      </c>
      <c r="AC14689" t="b">
        <v>0</v>
      </c>
    </row>
    <row r="14690" spans="1:29" hidden="1" x14ac:dyDescent="0.25">
      <c r="A14690" t="s">
        <v>134</v>
      </c>
      <c r="B14690" t="s">
        <v>618</v>
      </c>
      <c r="C14690" t="s">
        <v>588</v>
      </c>
      <c r="D14690" s="28" t="s">
        <v>619</v>
      </c>
      <c r="E14690" t="s">
        <v>338</v>
      </c>
      <c r="F14690" t="s">
        <v>595</v>
      </c>
      <c r="G14690" t="str">
        <f t="shared" si="1212"/>
        <v>SWHC046-01</v>
      </c>
      <c r="H14690" t="str">
        <f t="shared" si="1212"/>
        <v>ExAnte2019</v>
      </c>
      <c r="I14690" t="str">
        <f t="shared" si="1212"/>
        <v>IOU workpaper</v>
      </c>
      <c r="J14690" s="2">
        <f t="shared" si="1209"/>
        <v>43775</v>
      </c>
      <c r="K14690" t="s">
        <v>203</v>
      </c>
      <c r="L14690">
        <f t="shared" si="1210"/>
        <v>1</v>
      </c>
      <c r="O14690">
        <v>0</v>
      </c>
      <c r="P14690">
        <v>0</v>
      </c>
      <c r="Q14690">
        <v>0</v>
      </c>
      <c r="R14690">
        <v>-383.31540000000001</v>
      </c>
      <c r="S14690">
        <v>0</v>
      </c>
      <c r="T14690">
        <v>45.250300000000003</v>
      </c>
      <c r="AA14690" t="s">
        <v>465</v>
      </c>
      <c r="AB14690" t="s">
        <v>46</v>
      </c>
      <c r="AC14690" t="b">
        <v>0</v>
      </c>
    </row>
    <row r="14691" spans="1:29" hidden="1" x14ac:dyDescent="0.25">
      <c r="A14691" t="s">
        <v>134</v>
      </c>
      <c r="B14691" t="s">
        <v>618</v>
      </c>
      <c r="C14691" t="s">
        <v>589</v>
      </c>
      <c r="D14691" s="28" t="s">
        <v>619</v>
      </c>
      <c r="E14691" t="s">
        <v>202</v>
      </c>
      <c r="F14691" t="s">
        <v>595</v>
      </c>
      <c r="G14691" t="str">
        <f t="shared" si="1212"/>
        <v>SWHC046-01</v>
      </c>
      <c r="H14691" t="str">
        <f t="shared" si="1212"/>
        <v>ExAnte2019</v>
      </c>
      <c r="I14691" t="str">
        <f t="shared" si="1212"/>
        <v>IOU workpaper</v>
      </c>
      <c r="J14691" s="2">
        <f t="shared" si="1209"/>
        <v>43775</v>
      </c>
      <c r="K14691" t="s">
        <v>203</v>
      </c>
      <c r="L14691">
        <f t="shared" si="1210"/>
        <v>1</v>
      </c>
      <c r="O14691">
        <v>0</v>
      </c>
      <c r="P14691">
        <v>0</v>
      </c>
      <c r="Q14691">
        <v>0</v>
      </c>
      <c r="R14691">
        <v>-854.53719999999998</v>
      </c>
      <c r="S14691">
        <v>0</v>
      </c>
      <c r="T14691">
        <v>113.0401</v>
      </c>
      <c r="AA14691" t="s">
        <v>465</v>
      </c>
      <c r="AB14691" t="s">
        <v>46</v>
      </c>
      <c r="AC14691" t="b">
        <v>0</v>
      </c>
    </row>
    <row r="14692" spans="1:29" hidden="1" x14ac:dyDescent="0.25">
      <c r="A14692" t="s">
        <v>134</v>
      </c>
      <c r="B14692" t="s">
        <v>618</v>
      </c>
      <c r="C14692" t="s">
        <v>589</v>
      </c>
      <c r="D14692" s="28" t="s">
        <v>619</v>
      </c>
      <c r="E14692" t="s">
        <v>224</v>
      </c>
      <c r="F14692" t="s">
        <v>595</v>
      </c>
      <c r="G14692" t="str">
        <f t="shared" si="1212"/>
        <v>SWHC046-01</v>
      </c>
      <c r="H14692" t="str">
        <f t="shared" si="1212"/>
        <v>ExAnte2019</v>
      </c>
      <c r="I14692" t="str">
        <f t="shared" si="1212"/>
        <v>IOU workpaper</v>
      </c>
      <c r="J14692" s="2">
        <f t="shared" si="1209"/>
        <v>43775</v>
      </c>
      <c r="K14692" t="s">
        <v>203</v>
      </c>
      <c r="L14692">
        <f t="shared" si="1210"/>
        <v>1</v>
      </c>
      <c r="O14692">
        <v>0</v>
      </c>
      <c r="P14692">
        <v>0</v>
      </c>
      <c r="Q14692">
        <v>0</v>
      </c>
      <c r="R14692">
        <v>-505.9051</v>
      </c>
      <c r="S14692">
        <v>0</v>
      </c>
      <c r="T14692">
        <v>75.235299999999995</v>
      </c>
      <c r="AA14692" t="s">
        <v>465</v>
      </c>
      <c r="AB14692" t="s">
        <v>46</v>
      </c>
      <c r="AC14692" t="b">
        <v>0</v>
      </c>
    </row>
    <row r="14693" spans="1:29" hidden="1" x14ac:dyDescent="0.25">
      <c r="A14693" t="s">
        <v>134</v>
      </c>
      <c r="B14693" t="s">
        <v>618</v>
      </c>
      <c r="C14693" t="s">
        <v>589</v>
      </c>
      <c r="D14693" s="28" t="s">
        <v>619</v>
      </c>
      <c r="E14693" t="s">
        <v>232</v>
      </c>
      <c r="F14693" t="s">
        <v>595</v>
      </c>
      <c r="G14693" t="str">
        <f t="shared" si="1212"/>
        <v>SWHC046-01</v>
      </c>
      <c r="H14693" t="str">
        <f t="shared" si="1212"/>
        <v>ExAnte2019</v>
      </c>
      <c r="I14693" t="str">
        <f t="shared" si="1212"/>
        <v>IOU workpaper</v>
      </c>
      <c r="J14693" s="2">
        <f t="shared" si="1209"/>
        <v>43775</v>
      </c>
      <c r="K14693" t="s">
        <v>203</v>
      </c>
      <c r="L14693">
        <f t="shared" si="1210"/>
        <v>1</v>
      </c>
      <c r="O14693">
        <v>0</v>
      </c>
      <c r="P14693">
        <v>0</v>
      </c>
      <c r="Q14693">
        <v>0</v>
      </c>
      <c r="R14693">
        <v>-378.1705</v>
      </c>
      <c r="S14693">
        <v>0</v>
      </c>
      <c r="T14693">
        <v>53.253700000000002</v>
      </c>
      <c r="AA14693" t="s">
        <v>465</v>
      </c>
      <c r="AB14693" t="s">
        <v>46</v>
      </c>
      <c r="AC14693" t="b">
        <v>0</v>
      </c>
    </row>
    <row r="14694" spans="1:29" hidden="1" x14ac:dyDescent="0.25">
      <c r="A14694" t="s">
        <v>134</v>
      </c>
      <c r="B14694" t="s">
        <v>618</v>
      </c>
      <c r="C14694" t="s">
        <v>589</v>
      </c>
      <c r="D14694" s="28" t="s">
        <v>619</v>
      </c>
      <c r="E14694" t="s">
        <v>240</v>
      </c>
      <c r="F14694" t="s">
        <v>595</v>
      </c>
      <c r="G14694" t="str">
        <f t="shared" ref="G14694:I14709" si="1213">G14693</f>
        <v>SWHC046-01</v>
      </c>
      <c r="H14694" t="str">
        <f t="shared" si="1213"/>
        <v>ExAnte2019</v>
      </c>
      <c r="I14694" t="str">
        <f t="shared" si="1213"/>
        <v>IOU workpaper</v>
      </c>
      <c r="J14694" s="2">
        <f t="shared" si="1209"/>
        <v>43775</v>
      </c>
      <c r="K14694" t="s">
        <v>203</v>
      </c>
      <c r="L14694">
        <f t="shared" si="1210"/>
        <v>1</v>
      </c>
      <c r="O14694">
        <v>0</v>
      </c>
      <c r="P14694">
        <v>0</v>
      </c>
      <c r="Q14694">
        <v>0</v>
      </c>
      <c r="R14694">
        <v>-353.35500000000002</v>
      </c>
      <c r="S14694">
        <v>0</v>
      </c>
      <c r="T14694">
        <v>54.983800000000002</v>
      </c>
      <c r="AA14694" t="s">
        <v>465</v>
      </c>
      <c r="AB14694" t="s">
        <v>46</v>
      </c>
      <c r="AC14694" t="b">
        <v>0</v>
      </c>
    </row>
    <row r="14695" spans="1:29" hidden="1" x14ac:dyDescent="0.25">
      <c r="A14695" t="s">
        <v>134</v>
      </c>
      <c r="B14695" t="s">
        <v>618</v>
      </c>
      <c r="C14695" t="s">
        <v>589</v>
      </c>
      <c r="D14695" s="28" t="s">
        <v>619</v>
      </c>
      <c r="E14695" t="s">
        <v>248</v>
      </c>
      <c r="F14695" t="s">
        <v>595</v>
      </c>
      <c r="G14695" t="str">
        <f t="shared" si="1213"/>
        <v>SWHC046-01</v>
      </c>
      <c r="H14695" t="str">
        <f t="shared" si="1213"/>
        <v>ExAnte2019</v>
      </c>
      <c r="I14695" t="str">
        <f t="shared" si="1213"/>
        <v>IOU workpaper</v>
      </c>
      <c r="J14695" s="2">
        <f t="shared" si="1209"/>
        <v>43775</v>
      </c>
      <c r="K14695" t="s">
        <v>203</v>
      </c>
      <c r="L14695">
        <f t="shared" si="1210"/>
        <v>1</v>
      </c>
      <c r="O14695">
        <v>0</v>
      </c>
      <c r="P14695">
        <v>0</v>
      </c>
      <c r="Q14695">
        <v>0</v>
      </c>
      <c r="R14695">
        <v>-396.93329999999997</v>
      </c>
      <c r="S14695">
        <v>0</v>
      </c>
      <c r="T14695">
        <v>55.143900000000002</v>
      </c>
      <c r="AA14695" t="s">
        <v>465</v>
      </c>
      <c r="AB14695" t="s">
        <v>46</v>
      </c>
      <c r="AC14695" t="b">
        <v>0</v>
      </c>
    </row>
    <row r="14696" spans="1:29" hidden="1" x14ac:dyDescent="0.25">
      <c r="A14696" t="s">
        <v>134</v>
      </c>
      <c r="B14696" t="s">
        <v>618</v>
      </c>
      <c r="C14696" t="s">
        <v>589</v>
      </c>
      <c r="D14696" s="28" t="s">
        <v>619</v>
      </c>
      <c r="E14696" t="s">
        <v>256</v>
      </c>
      <c r="F14696" t="s">
        <v>595</v>
      </c>
      <c r="G14696" t="str">
        <f t="shared" si="1213"/>
        <v>SWHC046-01</v>
      </c>
      <c r="H14696" t="str">
        <f t="shared" si="1213"/>
        <v>ExAnte2019</v>
      </c>
      <c r="I14696" t="str">
        <f t="shared" si="1213"/>
        <v>IOU workpaper</v>
      </c>
      <c r="J14696" s="2">
        <f t="shared" si="1209"/>
        <v>43775</v>
      </c>
      <c r="K14696" t="s">
        <v>203</v>
      </c>
      <c r="L14696">
        <f t="shared" si="1210"/>
        <v>1</v>
      </c>
      <c r="O14696">
        <v>0</v>
      </c>
      <c r="P14696">
        <v>0</v>
      </c>
      <c r="Q14696">
        <v>0</v>
      </c>
      <c r="R14696">
        <v>-109.5672</v>
      </c>
      <c r="S14696">
        <v>0</v>
      </c>
      <c r="T14696">
        <v>20.599</v>
      </c>
      <c r="AA14696" t="s">
        <v>465</v>
      </c>
      <c r="AB14696" t="s">
        <v>46</v>
      </c>
      <c r="AC14696" t="b">
        <v>0</v>
      </c>
    </row>
    <row r="14697" spans="1:29" hidden="1" x14ac:dyDescent="0.25">
      <c r="A14697" t="s">
        <v>134</v>
      </c>
      <c r="B14697" t="s">
        <v>618</v>
      </c>
      <c r="C14697" t="s">
        <v>589</v>
      </c>
      <c r="D14697" s="28" t="s">
        <v>619</v>
      </c>
      <c r="E14697" t="s">
        <v>265</v>
      </c>
      <c r="F14697" t="s">
        <v>595</v>
      </c>
      <c r="G14697" t="str">
        <f t="shared" si="1213"/>
        <v>SWHC046-01</v>
      </c>
      <c r="H14697" t="str">
        <f t="shared" si="1213"/>
        <v>ExAnte2019</v>
      </c>
      <c r="I14697" t="str">
        <f t="shared" si="1213"/>
        <v>IOU workpaper</v>
      </c>
      <c r="J14697" s="2">
        <f t="shared" si="1209"/>
        <v>43775</v>
      </c>
      <c r="K14697" t="s">
        <v>203</v>
      </c>
      <c r="L14697">
        <f t="shared" si="1210"/>
        <v>1</v>
      </c>
      <c r="O14697">
        <v>0</v>
      </c>
      <c r="P14697">
        <v>0</v>
      </c>
      <c r="Q14697">
        <v>0</v>
      </c>
      <c r="R14697">
        <v>-36.8508</v>
      </c>
      <c r="S14697">
        <v>0</v>
      </c>
      <c r="T14697">
        <v>10.0191</v>
      </c>
      <c r="AA14697" t="s">
        <v>465</v>
      </c>
      <c r="AB14697" t="s">
        <v>46</v>
      </c>
      <c r="AC14697" t="b">
        <v>0</v>
      </c>
    </row>
    <row r="14698" spans="1:29" hidden="1" x14ac:dyDescent="0.25">
      <c r="A14698" t="s">
        <v>134</v>
      </c>
      <c r="B14698" t="s">
        <v>618</v>
      </c>
      <c r="C14698" t="s">
        <v>589</v>
      </c>
      <c r="D14698" s="28" t="s">
        <v>619</v>
      </c>
      <c r="E14698" t="s">
        <v>274</v>
      </c>
      <c r="F14698" t="s">
        <v>595</v>
      </c>
      <c r="G14698" t="str">
        <f t="shared" si="1213"/>
        <v>SWHC046-01</v>
      </c>
      <c r="H14698" t="str">
        <f t="shared" si="1213"/>
        <v>ExAnte2019</v>
      </c>
      <c r="I14698" t="str">
        <f t="shared" si="1213"/>
        <v>IOU workpaper</v>
      </c>
      <c r="J14698" s="2">
        <f t="shared" si="1209"/>
        <v>43775</v>
      </c>
      <c r="K14698" t="s">
        <v>203</v>
      </c>
      <c r="L14698">
        <f t="shared" si="1210"/>
        <v>1</v>
      </c>
      <c r="O14698">
        <v>0</v>
      </c>
      <c r="P14698">
        <v>0</v>
      </c>
      <c r="Q14698">
        <v>0</v>
      </c>
      <c r="R14698">
        <v>-68.625500000000002</v>
      </c>
      <c r="S14698">
        <v>0</v>
      </c>
      <c r="T14698">
        <v>18.912600000000001</v>
      </c>
      <c r="AA14698" t="s">
        <v>465</v>
      </c>
      <c r="AB14698" t="s">
        <v>46</v>
      </c>
      <c r="AC14698" t="b">
        <v>0</v>
      </c>
    </row>
    <row r="14699" spans="1:29" hidden="1" x14ac:dyDescent="0.25">
      <c r="A14699" t="s">
        <v>134</v>
      </c>
      <c r="B14699" t="s">
        <v>618</v>
      </c>
      <c r="C14699" t="s">
        <v>589</v>
      </c>
      <c r="D14699" s="28" t="s">
        <v>619</v>
      </c>
      <c r="E14699" t="s">
        <v>282</v>
      </c>
      <c r="F14699" t="s">
        <v>595</v>
      </c>
      <c r="G14699" t="str">
        <f t="shared" si="1213"/>
        <v>SWHC046-01</v>
      </c>
      <c r="H14699" t="str">
        <f t="shared" si="1213"/>
        <v>ExAnte2019</v>
      </c>
      <c r="I14699" t="str">
        <f t="shared" si="1213"/>
        <v>IOU workpaper</v>
      </c>
      <c r="J14699" s="2">
        <f t="shared" si="1209"/>
        <v>43775</v>
      </c>
      <c r="K14699" t="s">
        <v>203</v>
      </c>
      <c r="L14699">
        <f t="shared" si="1210"/>
        <v>1</v>
      </c>
      <c r="O14699">
        <v>0</v>
      </c>
      <c r="P14699">
        <v>0</v>
      </c>
      <c r="Q14699">
        <v>0</v>
      </c>
      <c r="R14699">
        <v>-110.30159999999999</v>
      </c>
      <c r="S14699">
        <v>0</v>
      </c>
      <c r="T14699">
        <v>21.501300000000001</v>
      </c>
      <c r="AA14699" t="s">
        <v>465</v>
      </c>
      <c r="AB14699" t="s">
        <v>46</v>
      </c>
      <c r="AC14699" t="b">
        <v>0</v>
      </c>
    </row>
    <row r="14700" spans="1:29" hidden="1" x14ac:dyDescent="0.25">
      <c r="A14700" t="s">
        <v>134</v>
      </c>
      <c r="B14700" t="s">
        <v>618</v>
      </c>
      <c r="C14700" t="s">
        <v>589</v>
      </c>
      <c r="D14700" s="28" t="s">
        <v>619</v>
      </c>
      <c r="E14700" t="s">
        <v>290</v>
      </c>
      <c r="F14700" t="s">
        <v>595</v>
      </c>
      <c r="G14700" t="str">
        <f t="shared" si="1213"/>
        <v>SWHC046-01</v>
      </c>
      <c r="H14700" t="str">
        <f t="shared" si="1213"/>
        <v>ExAnte2019</v>
      </c>
      <c r="I14700" t="str">
        <f t="shared" si="1213"/>
        <v>IOU workpaper</v>
      </c>
      <c r="J14700" s="2">
        <f t="shared" si="1209"/>
        <v>43775</v>
      </c>
      <c r="K14700" t="s">
        <v>203</v>
      </c>
      <c r="L14700">
        <f t="shared" si="1210"/>
        <v>1</v>
      </c>
      <c r="O14700">
        <v>0</v>
      </c>
      <c r="P14700">
        <v>0</v>
      </c>
      <c r="Q14700">
        <v>0</v>
      </c>
      <c r="R14700">
        <v>-98.008700000000005</v>
      </c>
      <c r="S14700">
        <v>0</v>
      </c>
      <c r="T14700">
        <v>22.456800000000001</v>
      </c>
      <c r="AA14700" t="s">
        <v>465</v>
      </c>
      <c r="AB14700" t="s">
        <v>46</v>
      </c>
      <c r="AC14700" t="b">
        <v>0</v>
      </c>
    </row>
    <row r="14701" spans="1:29" hidden="1" x14ac:dyDescent="0.25">
      <c r="A14701" t="s">
        <v>134</v>
      </c>
      <c r="B14701" t="s">
        <v>618</v>
      </c>
      <c r="C14701" t="s">
        <v>589</v>
      </c>
      <c r="D14701" s="28" t="s">
        <v>619</v>
      </c>
      <c r="E14701" t="s">
        <v>298</v>
      </c>
      <c r="F14701" t="s">
        <v>595</v>
      </c>
      <c r="G14701" t="str">
        <f t="shared" si="1213"/>
        <v>SWHC046-01</v>
      </c>
      <c r="H14701" t="str">
        <f t="shared" si="1213"/>
        <v>ExAnte2019</v>
      </c>
      <c r="I14701" t="str">
        <f t="shared" si="1213"/>
        <v>IOU workpaper</v>
      </c>
      <c r="J14701" s="2">
        <f t="shared" si="1209"/>
        <v>43775</v>
      </c>
      <c r="K14701" t="s">
        <v>203</v>
      </c>
      <c r="L14701">
        <f t="shared" si="1210"/>
        <v>1</v>
      </c>
      <c r="O14701">
        <v>0</v>
      </c>
      <c r="P14701">
        <v>0</v>
      </c>
      <c r="Q14701">
        <v>0</v>
      </c>
      <c r="R14701">
        <v>-322.69049999999999</v>
      </c>
      <c r="S14701">
        <v>0</v>
      </c>
      <c r="T14701">
        <v>52.189500000000002</v>
      </c>
      <c r="AA14701" t="s">
        <v>465</v>
      </c>
      <c r="AB14701" t="s">
        <v>46</v>
      </c>
      <c r="AC14701" t="b">
        <v>0</v>
      </c>
    </row>
    <row r="14702" spans="1:29" hidden="1" x14ac:dyDescent="0.25">
      <c r="A14702" t="s">
        <v>134</v>
      </c>
      <c r="B14702" t="s">
        <v>618</v>
      </c>
      <c r="C14702" t="s">
        <v>589</v>
      </c>
      <c r="D14702" s="28" t="s">
        <v>619</v>
      </c>
      <c r="E14702" t="s">
        <v>306</v>
      </c>
      <c r="F14702" t="s">
        <v>595</v>
      </c>
      <c r="G14702" t="str">
        <f t="shared" si="1213"/>
        <v>SWHC046-01</v>
      </c>
      <c r="H14702" t="str">
        <f t="shared" si="1213"/>
        <v>ExAnte2019</v>
      </c>
      <c r="I14702" t="str">
        <f t="shared" si="1213"/>
        <v>IOU workpaper</v>
      </c>
      <c r="J14702" s="2">
        <f t="shared" si="1209"/>
        <v>43775</v>
      </c>
      <c r="K14702" t="s">
        <v>203</v>
      </c>
      <c r="L14702">
        <f t="shared" si="1210"/>
        <v>1</v>
      </c>
      <c r="O14702">
        <v>0</v>
      </c>
      <c r="P14702">
        <v>0</v>
      </c>
      <c r="Q14702">
        <v>0</v>
      </c>
      <c r="R14702">
        <v>-355.15620000000001</v>
      </c>
      <c r="S14702">
        <v>0</v>
      </c>
      <c r="T14702">
        <v>55.2423</v>
      </c>
      <c r="AA14702" t="s">
        <v>465</v>
      </c>
      <c r="AB14702" t="s">
        <v>46</v>
      </c>
      <c r="AC14702" t="b">
        <v>0</v>
      </c>
    </row>
    <row r="14703" spans="1:29" hidden="1" x14ac:dyDescent="0.25">
      <c r="A14703" t="s">
        <v>134</v>
      </c>
      <c r="B14703" t="s">
        <v>618</v>
      </c>
      <c r="C14703" t="s">
        <v>589</v>
      </c>
      <c r="D14703" s="28" t="s">
        <v>619</v>
      </c>
      <c r="E14703" t="s">
        <v>314</v>
      </c>
      <c r="F14703" t="s">
        <v>595</v>
      </c>
      <c r="G14703" t="str">
        <f t="shared" si="1213"/>
        <v>SWHC046-01</v>
      </c>
      <c r="H14703" t="str">
        <f t="shared" si="1213"/>
        <v>ExAnte2019</v>
      </c>
      <c r="I14703" t="str">
        <f t="shared" si="1213"/>
        <v>IOU workpaper</v>
      </c>
      <c r="J14703" s="2">
        <f t="shared" si="1209"/>
        <v>43775</v>
      </c>
      <c r="K14703" t="s">
        <v>203</v>
      </c>
      <c r="L14703">
        <f t="shared" si="1210"/>
        <v>1</v>
      </c>
      <c r="O14703">
        <v>0</v>
      </c>
      <c r="P14703">
        <v>0</v>
      </c>
      <c r="Q14703">
        <v>0</v>
      </c>
      <c r="R14703">
        <v>-271.2226</v>
      </c>
      <c r="S14703">
        <v>0</v>
      </c>
      <c r="T14703">
        <v>45.7044</v>
      </c>
      <c r="AA14703" t="s">
        <v>465</v>
      </c>
      <c r="AB14703" t="s">
        <v>46</v>
      </c>
      <c r="AC14703" t="b">
        <v>0</v>
      </c>
    </row>
    <row r="14704" spans="1:29" hidden="1" x14ac:dyDescent="0.25">
      <c r="A14704" t="s">
        <v>134</v>
      </c>
      <c r="B14704" t="s">
        <v>618</v>
      </c>
      <c r="C14704" t="s">
        <v>589</v>
      </c>
      <c r="D14704" s="28" t="s">
        <v>619</v>
      </c>
      <c r="E14704" t="s">
        <v>322</v>
      </c>
      <c r="F14704" t="s">
        <v>595</v>
      </c>
      <c r="G14704" t="str">
        <f t="shared" si="1213"/>
        <v>SWHC046-01</v>
      </c>
      <c r="H14704" t="str">
        <f t="shared" si="1213"/>
        <v>ExAnte2019</v>
      </c>
      <c r="I14704" t="str">
        <f t="shared" si="1213"/>
        <v>IOU workpaper</v>
      </c>
      <c r="J14704" s="2">
        <f t="shared" si="1209"/>
        <v>43775</v>
      </c>
      <c r="K14704" t="s">
        <v>203</v>
      </c>
      <c r="L14704">
        <f t="shared" si="1210"/>
        <v>1</v>
      </c>
      <c r="O14704">
        <v>0</v>
      </c>
      <c r="P14704">
        <v>0</v>
      </c>
      <c r="Q14704">
        <v>0</v>
      </c>
      <c r="R14704">
        <v>-330.16579999999999</v>
      </c>
      <c r="S14704">
        <v>0</v>
      </c>
      <c r="T14704">
        <v>51.107799999999997</v>
      </c>
      <c r="AA14704" t="s">
        <v>465</v>
      </c>
      <c r="AB14704" t="s">
        <v>46</v>
      </c>
      <c r="AC14704" t="b">
        <v>0</v>
      </c>
    </row>
    <row r="14705" spans="1:29" hidden="1" x14ac:dyDescent="0.25">
      <c r="A14705" t="s">
        <v>134</v>
      </c>
      <c r="B14705" t="s">
        <v>618</v>
      </c>
      <c r="C14705" t="s">
        <v>589</v>
      </c>
      <c r="D14705" s="28" t="s">
        <v>619</v>
      </c>
      <c r="E14705" t="s">
        <v>330</v>
      </c>
      <c r="F14705" t="s">
        <v>595</v>
      </c>
      <c r="G14705" t="str">
        <f t="shared" si="1213"/>
        <v>SWHC046-01</v>
      </c>
      <c r="H14705" t="str">
        <f t="shared" si="1213"/>
        <v>ExAnte2019</v>
      </c>
      <c r="I14705" t="str">
        <f t="shared" si="1213"/>
        <v>IOU workpaper</v>
      </c>
      <c r="J14705" s="2">
        <f t="shared" si="1209"/>
        <v>43775</v>
      </c>
      <c r="K14705" t="s">
        <v>203</v>
      </c>
      <c r="L14705">
        <f t="shared" si="1210"/>
        <v>1</v>
      </c>
      <c r="O14705">
        <v>0</v>
      </c>
      <c r="P14705">
        <v>0</v>
      </c>
      <c r="Q14705">
        <v>0</v>
      </c>
      <c r="R14705">
        <v>81.740799999999993</v>
      </c>
      <c r="S14705">
        <v>0</v>
      </c>
      <c r="T14705">
        <v>5.1056999999999997</v>
      </c>
      <c r="AA14705" t="s">
        <v>465</v>
      </c>
      <c r="AB14705" t="s">
        <v>46</v>
      </c>
      <c r="AC14705" t="b">
        <v>0</v>
      </c>
    </row>
    <row r="14706" spans="1:29" hidden="1" x14ac:dyDescent="0.25">
      <c r="A14706" t="s">
        <v>134</v>
      </c>
      <c r="B14706" t="s">
        <v>618</v>
      </c>
      <c r="C14706" t="s">
        <v>589</v>
      </c>
      <c r="D14706" s="28" t="s">
        <v>619</v>
      </c>
      <c r="E14706" t="s">
        <v>338</v>
      </c>
      <c r="F14706" t="s">
        <v>595</v>
      </c>
      <c r="G14706" t="str">
        <f t="shared" si="1213"/>
        <v>SWHC046-01</v>
      </c>
      <c r="H14706" t="str">
        <f t="shared" si="1213"/>
        <v>ExAnte2019</v>
      </c>
      <c r="I14706" t="str">
        <f t="shared" si="1213"/>
        <v>IOU workpaper</v>
      </c>
      <c r="J14706" s="2">
        <f t="shared" si="1209"/>
        <v>43775</v>
      </c>
      <c r="K14706" t="s">
        <v>203</v>
      </c>
      <c r="L14706">
        <f t="shared" si="1210"/>
        <v>1</v>
      </c>
      <c r="O14706">
        <v>0</v>
      </c>
      <c r="P14706">
        <v>0</v>
      </c>
      <c r="Q14706">
        <v>0</v>
      </c>
      <c r="R14706">
        <v>-1208.4611</v>
      </c>
      <c r="S14706">
        <v>0</v>
      </c>
      <c r="T14706">
        <v>140.27350000000001</v>
      </c>
      <c r="AA14706" t="s">
        <v>465</v>
      </c>
      <c r="AB14706" t="s">
        <v>46</v>
      </c>
      <c r="AC14706" t="b">
        <v>0</v>
      </c>
    </row>
    <row r="14707" spans="1:29" hidden="1" x14ac:dyDescent="0.25">
      <c r="A14707" t="s">
        <v>134</v>
      </c>
      <c r="B14707" t="s">
        <v>618</v>
      </c>
      <c r="C14707" t="s">
        <v>590</v>
      </c>
      <c r="D14707" s="28" t="s">
        <v>619</v>
      </c>
      <c r="E14707" t="s">
        <v>202</v>
      </c>
      <c r="F14707" t="s">
        <v>595</v>
      </c>
      <c r="G14707" t="str">
        <f t="shared" si="1213"/>
        <v>SWHC046-01</v>
      </c>
      <c r="H14707" t="str">
        <f t="shared" si="1213"/>
        <v>ExAnte2019</v>
      </c>
      <c r="I14707" t="str">
        <f t="shared" si="1213"/>
        <v>IOU workpaper</v>
      </c>
      <c r="J14707" s="2">
        <f t="shared" si="1209"/>
        <v>43775</v>
      </c>
      <c r="K14707" t="s">
        <v>203</v>
      </c>
      <c r="L14707">
        <f t="shared" si="1210"/>
        <v>1</v>
      </c>
      <c r="O14707">
        <v>0</v>
      </c>
      <c r="P14707">
        <v>0</v>
      </c>
      <c r="Q14707">
        <v>0</v>
      </c>
      <c r="R14707">
        <v>-405.51839999999999</v>
      </c>
      <c r="S14707">
        <v>0</v>
      </c>
      <c r="T14707">
        <v>52.960799999999999</v>
      </c>
      <c r="AA14707" t="s">
        <v>465</v>
      </c>
      <c r="AB14707" t="s">
        <v>46</v>
      </c>
      <c r="AC14707" t="b">
        <v>0</v>
      </c>
    </row>
    <row r="14708" spans="1:29" hidden="1" x14ac:dyDescent="0.25">
      <c r="A14708" t="s">
        <v>134</v>
      </c>
      <c r="B14708" t="s">
        <v>618</v>
      </c>
      <c r="C14708" t="s">
        <v>590</v>
      </c>
      <c r="D14708" s="28" t="s">
        <v>619</v>
      </c>
      <c r="E14708" t="s">
        <v>224</v>
      </c>
      <c r="F14708" t="s">
        <v>595</v>
      </c>
      <c r="G14708" t="str">
        <f t="shared" si="1213"/>
        <v>SWHC046-01</v>
      </c>
      <c r="H14708" t="str">
        <f t="shared" si="1213"/>
        <v>ExAnte2019</v>
      </c>
      <c r="I14708" t="str">
        <f t="shared" si="1213"/>
        <v>IOU workpaper</v>
      </c>
      <c r="J14708" s="2">
        <f t="shared" si="1209"/>
        <v>43775</v>
      </c>
      <c r="K14708" t="s">
        <v>203</v>
      </c>
      <c r="L14708">
        <f t="shared" si="1210"/>
        <v>1</v>
      </c>
      <c r="O14708">
        <v>0</v>
      </c>
      <c r="P14708">
        <v>0</v>
      </c>
      <c r="Q14708">
        <v>0</v>
      </c>
      <c r="R14708">
        <v>-130.5052</v>
      </c>
      <c r="S14708">
        <v>0</v>
      </c>
      <c r="T14708">
        <v>24.444299999999998</v>
      </c>
      <c r="AA14708" t="s">
        <v>465</v>
      </c>
      <c r="AB14708" t="s">
        <v>46</v>
      </c>
      <c r="AC14708" t="b">
        <v>0</v>
      </c>
    </row>
    <row r="14709" spans="1:29" hidden="1" x14ac:dyDescent="0.25">
      <c r="A14709" t="s">
        <v>134</v>
      </c>
      <c r="B14709" t="s">
        <v>618</v>
      </c>
      <c r="C14709" t="s">
        <v>590</v>
      </c>
      <c r="D14709" s="28" t="s">
        <v>619</v>
      </c>
      <c r="E14709" t="s">
        <v>232</v>
      </c>
      <c r="F14709" t="s">
        <v>595</v>
      </c>
      <c r="G14709" t="str">
        <f t="shared" si="1213"/>
        <v>SWHC046-01</v>
      </c>
      <c r="H14709" t="str">
        <f t="shared" si="1213"/>
        <v>ExAnte2019</v>
      </c>
      <c r="I14709" t="str">
        <f t="shared" si="1213"/>
        <v>IOU workpaper</v>
      </c>
      <c r="J14709" s="2">
        <f t="shared" si="1209"/>
        <v>43775</v>
      </c>
      <c r="K14709" t="s">
        <v>203</v>
      </c>
      <c r="L14709">
        <f t="shared" si="1210"/>
        <v>1</v>
      </c>
      <c r="O14709">
        <v>0</v>
      </c>
      <c r="P14709">
        <v>0</v>
      </c>
      <c r="Q14709">
        <v>0</v>
      </c>
      <c r="R14709">
        <v>-67.788300000000007</v>
      </c>
      <c r="S14709">
        <v>0</v>
      </c>
      <c r="T14709">
        <v>11.386799999999999</v>
      </c>
      <c r="AA14709" t="s">
        <v>465</v>
      </c>
      <c r="AB14709" t="s">
        <v>46</v>
      </c>
      <c r="AC14709" t="b">
        <v>0</v>
      </c>
    </row>
    <row r="14710" spans="1:29" hidden="1" x14ac:dyDescent="0.25">
      <c r="A14710" t="s">
        <v>134</v>
      </c>
      <c r="B14710" t="s">
        <v>618</v>
      </c>
      <c r="C14710" t="s">
        <v>590</v>
      </c>
      <c r="D14710" s="28" t="s">
        <v>619</v>
      </c>
      <c r="E14710" t="s">
        <v>240</v>
      </c>
      <c r="F14710" t="s">
        <v>595</v>
      </c>
      <c r="G14710" t="str">
        <f t="shared" ref="G14710:I14725" si="1214">G14709</f>
        <v>SWHC046-01</v>
      </c>
      <c r="H14710" t="str">
        <f t="shared" si="1214"/>
        <v>ExAnte2019</v>
      </c>
      <c r="I14710" t="str">
        <f t="shared" si="1214"/>
        <v>IOU workpaper</v>
      </c>
      <c r="J14710" s="2">
        <f t="shared" si="1209"/>
        <v>43775</v>
      </c>
      <c r="K14710" t="s">
        <v>203</v>
      </c>
      <c r="L14710">
        <f t="shared" si="1210"/>
        <v>1</v>
      </c>
      <c r="O14710">
        <v>0</v>
      </c>
      <c r="P14710">
        <v>0</v>
      </c>
      <c r="Q14710">
        <v>0</v>
      </c>
      <c r="R14710">
        <v>-38.677999999999997</v>
      </c>
      <c r="S14710">
        <v>0</v>
      </c>
      <c r="T14710">
        <v>12.641400000000001</v>
      </c>
      <c r="AA14710" t="s">
        <v>465</v>
      </c>
      <c r="AB14710" t="s">
        <v>46</v>
      </c>
      <c r="AC14710" t="b">
        <v>0</v>
      </c>
    </row>
    <row r="14711" spans="1:29" hidden="1" x14ac:dyDescent="0.25">
      <c r="A14711" t="s">
        <v>134</v>
      </c>
      <c r="B14711" t="s">
        <v>618</v>
      </c>
      <c r="C14711" t="s">
        <v>590</v>
      </c>
      <c r="D14711" s="28" t="s">
        <v>619</v>
      </c>
      <c r="E14711" t="s">
        <v>248</v>
      </c>
      <c r="F14711" t="s">
        <v>595</v>
      </c>
      <c r="G14711" t="str">
        <f t="shared" si="1214"/>
        <v>SWHC046-01</v>
      </c>
      <c r="H14711" t="str">
        <f t="shared" si="1214"/>
        <v>ExAnte2019</v>
      </c>
      <c r="I14711" t="str">
        <f t="shared" si="1214"/>
        <v>IOU workpaper</v>
      </c>
      <c r="J14711" s="2">
        <f t="shared" si="1209"/>
        <v>43775</v>
      </c>
      <c r="K14711" t="s">
        <v>203</v>
      </c>
      <c r="L14711">
        <f t="shared" si="1210"/>
        <v>1</v>
      </c>
      <c r="O14711">
        <v>0</v>
      </c>
      <c r="P14711">
        <v>0</v>
      </c>
      <c r="Q14711">
        <v>0</v>
      </c>
      <c r="R14711">
        <v>-52.263500000000001</v>
      </c>
      <c r="S14711">
        <v>0</v>
      </c>
      <c r="T14711">
        <v>9.6614000000000004</v>
      </c>
      <c r="AA14711" t="s">
        <v>465</v>
      </c>
      <c r="AB14711" t="s">
        <v>46</v>
      </c>
      <c r="AC14711" t="b">
        <v>0</v>
      </c>
    </row>
    <row r="14712" spans="1:29" hidden="1" x14ac:dyDescent="0.25">
      <c r="A14712" t="s">
        <v>134</v>
      </c>
      <c r="B14712" t="s">
        <v>618</v>
      </c>
      <c r="C14712" t="s">
        <v>590</v>
      </c>
      <c r="D14712" s="28" t="s">
        <v>619</v>
      </c>
      <c r="E14712" t="s">
        <v>256</v>
      </c>
      <c r="F14712" t="s">
        <v>595</v>
      </c>
      <c r="G14712" t="str">
        <f t="shared" si="1214"/>
        <v>SWHC046-01</v>
      </c>
      <c r="H14712" t="str">
        <f t="shared" si="1214"/>
        <v>ExAnte2019</v>
      </c>
      <c r="I14712" t="str">
        <f t="shared" si="1214"/>
        <v>IOU workpaper</v>
      </c>
      <c r="J14712" s="2">
        <f t="shared" si="1209"/>
        <v>43775</v>
      </c>
      <c r="K14712" t="s">
        <v>203</v>
      </c>
      <c r="L14712">
        <f t="shared" si="1210"/>
        <v>1</v>
      </c>
      <c r="O14712">
        <v>0</v>
      </c>
      <c r="P14712">
        <v>0</v>
      </c>
      <c r="Q14712">
        <v>0</v>
      </c>
      <c r="R14712">
        <v>44.905700000000003</v>
      </c>
      <c r="S14712">
        <v>0</v>
      </c>
      <c r="T14712">
        <v>2.0453000000000001</v>
      </c>
      <c r="AA14712" t="s">
        <v>465</v>
      </c>
      <c r="AB14712" t="s">
        <v>46</v>
      </c>
      <c r="AC14712" t="b">
        <v>0</v>
      </c>
    </row>
    <row r="14713" spans="1:29" hidden="1" x14ac:dyDescent="0.25">
      <c r="A14713" t="s">
        <v>134</v>
      </c>
      <c r="B14713" t="s">
        <v>618</v>
      </c>
      <c r="C14713" t="s">
        <v>590</v>
      </c>
      <c r="D14713" s="28" t="s">
        <v>619</v>
      </c>
      <c r="E14713" t="s">
        <v>265</v>
      </c>
      <c r="F14713" t="s">
        <v>595</v>
      </c>
      <c r="G14713" t="str">
        <f t="shared" si="1214"/>
        <v>SWHC046-01</v>
      </c>
      <c r="H14713" t="str">
        <f t="shared" si="1214"/>
        <v>ExAnte2019</v>
      </c>
      <c r="I14713" t="str">
        <f t="shared" si="1214"/>
        <v>IOU workpaper</v>
      </c>
      <c r="J14713" s="2">
        <f t="shared" si="1209"/>
        <v>43775</v>
      </c>
      <c r="K14713" t="s">
        <v>203</v>
      </c>
      <c r="L14713">
        <f t="shared" si="1210"/>
        <v>1</v>
      </c>
      <c r="O14713">
        <v>0</v>
      </c>
      <c r="P14713">
        <v>0</v>
      </c>
      <c r="Q14713">
        <v>0</v>
      </c>
      <c r="R14713">
        <v>54.987400000000001</v>
      </c>
      <c r="S14713">
        <v>0</v>
      </c>
      <c r="T14713">
        <v>0.40720000000000001</v>
      </c>
      <c r="AA14713" t="s">
        <v>465</v>
      </c>
      <c r="AB14713" t="s">
        <v>46</v>
      </c>
      <c r="AC14713" t="b">
        <v>0</v>
      </c>
    </row>
    <row r="14714" spans="1:29" hidden="1" x14ac:dyDescent="0.25">
      <c r="A14714" t="s">
        <v>134</v>
      </c>
      <c r="B14714" t="s">
        <v>618</v>
      </c>
      <c r="C14714" t="s">
        <v>590</v>
      </c>
      <c r="D14714" s="28" t="s">
        <v>619</v>
      </c>
      <c r="E14714" t="s">
        <v>274</v>
      </c>
      <c r="F14714" t="s">
        <v>595</v>
      </c>
      <c r="G14714" t="str">
        <f t="shared" si="1214"/>
        <v>SWHC046-01</v>
      </c>
      <c r="H14714" t="str">
        <f t="shared" si="1214"/>
        <v>ExAnte2019</v>
      </c>
      <c r="I14714" t="str">
        <f t="shared" si="1214"/>
        <v>IOU workpaper</v>
      </c>
      <c r="J14714" s="2">
        <f t="shared" si="1209"/>
        <v>43775</v>
      </c>
      <c r="K14714" t="s">
        <v>203</v>
      </c>
      <c r="L14714">
        <f t="shared" si="1210"/>
        <v>1</v>
      </c>
      <c r="O14714">
        <v>0</v>
      </c>
      <c r="P14714">
        <v>0</v>
      </c>
      <c r="Q14714">
        <v>0</v>
      </c>
      <c r="R14714">
        <v>58.001600000000003</v>
      </c>
      <c r="S14714">
        <v>0</v>
      </c>
      <c r="T14714">
        <v>1.986</v>
      </c>
      <c r="AA14714" t="s">
        <v>465</v>
      </c>
      <c r="AB14714" t="s">
        <v>46</v>
      </c>
      <c r="AC14714" t="b">
        <v>0</v>
      </c>
    </row>
    <row r="14715" spans="1:29" hidden="1" x14ac:dyDescent="0.25">
      <c r="A14715" t="s">
        <v>134</v>
      </c>
      <c r="B14715" t="s">
        <v>618</v>
      </c>
      <c r="C14715" t="s">
        <v>590</v>
      </c>
      <c r="D14715" s="28" t="s">
        <v>619</v>
      </c>
      <c r="E14715" t="s">
        <v>282</v>
      </c>
      <c r="F14715" t="s">
        <v>595</v>
      </c>
      <c r="G14715" t="str">
        <f t="shared" si="1214"/>
        <v>SWHC046-01</v>
      </c>
      <c r="H14715" t="str">
        <f t="shared" si="1214"/>
        <v>ExAnte2019</v>
      </c>
      <c r="I14715" t="str">
        <f t="shared" si="1214"/>
        <v>IOU workpaper</v>
      </c>
      <c r="J14715" s="2">
        <f t="shared" si="1209"/>
        <v>43775</v>
      </c>
      <c r="K14715" t="s">
        <v>203</v>
      </c>
      <c r="L14715">
        <f t="shared" si="1210"/>
        <v>1</v>
      </c>
      <c r="O14715">
        <v>0</v>
      </c>
      <c r="P14715">
        <v>0</v>
      </c>
      <c r="Q14715">
        <v>0</v>
      </c>
      <c r="R14715">
        <v>35.443899999999999</v>
      </c>
      <c r="S14715">
        <v>0</v>
      </c>
      <c r="T14715">
        <v>3.1009000000000002</v>
      </c>
      <c r="AA14715" t="s">
        <v>465</v>
      </c>
      <c r="AB14715" t="s">
        <v>46</v>
      </c>
      <c r="AC14715" t="b">
        <v>0</v>
      </c>
    </row>
    <row r="14716" spans="1:29" hidden="1" x14ac:dyDescent="0.25">
      <c r="A14716" t="s">
        <v>134</v>
      </c>
      <c r="B14716" t="s">
        <v>618</v>
      </c>
      <c r="C14716" t="s">
        <v>590</v>
      </c>
      <c r="D14716" s="28" t="s">
        <v>619</v>
      </c>
      <c r="E14716" t="s">
        <v>290</v>
      </c>
      <c r="F14716" t="s">
        <v>595</v>
      </c>
      <c r="G14716" t="str">
        <f t="shared" si="1214"/>
        <v>SWHC046-01</v>
      </c>
      <c r="H14716" t="str">
        <f t="shared" si="1214"/>
        <v>ExAnte2019</v>
      </c>
      <c r="I14716" t="str">
        <f t="shared" si="1214"/>
        <v>IOU workpaper</v>
      </c>
      <c r="J14716" s="2">
        <f t="shared" si="1209"/>
        <v>43775</v>
      </c>
      <c r="K14716" t="s">
        <v>203</v>
      </c>
      <c r="L14716">
        <f t="shared" si="1210"/>
        <v>1</v>
      </c>
      <c r="O14716">
        <v>0</v>
      </c>
      <c r="P14716">
        <v>0</v>
      </c>
      <c r="Q14716">
        <v>0</v>
      </c>
      <c r="R14716">
        <v>51.8127</v>
      </c>
      <c r="S14716">
        <v>0</v>
      </c>
      <c r="T14716">
        <v>2.9211999999999998</v>
      </c>
      <c r="AA14716" t="s">
        <v>465</v>
      </c>
      <c r="AB14716" t="s">
        <v>46</v>
      </c>
      <c r="AC14716" t="b">
        <v>0</v>
      </c>
    </row>
    <row r="14717" spans="1:29" hidden="1" x14ac:dyDescent="0.25">
      <c r="A14717" t="s">
        <v>134</v>
      </c>
      <c r="B14717" t="s">
        <v>618</v>
      </c>
      <c r="C14717" t="s">
        <v>590</v>
      </c>
      <c r="D14717" s="28" t="s">
        <v>619</v>
      </c>
      <c r="E14717" t="s">
        <v>298</v>
      </c>
      <c r="F14717" t="s">
        <v>595</v>
      </c>
      <c r="G14717" t="str">
        <f t="shared" si="1214"/>
        <v>SWHC046-01</v>
      </c>
      <c r="H14717" t="str">
        <f t="shared" si="1214"/>
        <v>ExAnte2019</v>
      </c>
      <c r="I14717" t="str">
        <f t="shared" si="1214"/>
        <v>IOU workpaper</v>
      </c>
      <c r="J14717" s="2">
        <f t="shared" si="1209"/>
        <v>43775</v>
      </c>
      <c r="K14717" t="s">
        <v>203</v>
      </c>
      <c r="L14717">
        <f t="shared" si="1210"/>
        <v>1</v>
      </c>
      <c r="O14717">
        <v>0</v>
      </c>
      <c r="P14717">
        <v>0</v>
      </c>
      <c r="Q14717">
        <v>0</v>
      </c>
      <c r="R14717">
        <v>-68.411100000000005</v>
      </c>
      <c r="S14717">
        <v>0</v>
      </c>
      <c r="T14717">
        <v>16.605799999999999</v>
      </c>
      <c r="AA14717" t="s">
        <v>465</v>
      </c>
      <c r="AB14717" t="s">
        <v>46</v>
      </c>
      <c r="AC14717" t="b">
        <v>0</v>
      </c>
    </row>
    <row r="14718" spans="1:29" hidden="1" x14ac:dyDescent="0.25">
      <c r="A14718" t="s">
        <v>134</v>
      </c>
      <c r="B14718" t="s">
        <v>618</v>
      </c>
      <c r="C14718" t="s">
        <v>590</v>
      </c>
      <c r="D14718" s="28" t="s">
        <v>619</v>
      </c>
      <c r="E14718" t="s">
        <v>306</v>
      </c>
      <c r="F14718" t="s">
        <v>595</v>
      </c>
      <c r="G14718" t="str">
        <f t="shared" si="1214"/>
        <v>SWHC046-01</v>
      </c>
      <c r="H14718" t="str">
        <f t="shared" si="1214"/>
        <v>ExAnte2019</v>
      </c>
      <c r="I14718" t="str">
        <f t="shared" si="1214"/>
        <v>IOU workpaper</v>
      </c>
      <c r="J14718" s="2">
        <f t="shared" si="1209"/>
        <v>43775</v>
      </c>
      <c r="K14718" t="s">
        <v>203</v>
      </c>
      <c r="L14718">
        <f t="shared" si="1210"/>
        <v>1</v>
      </c>
      <c r="O14718">
        <v>0</v>
      </c>
      <c r="P14718">
        <v>0</v>
      </c>
      <c r="Q14718">
        <v>0</v>
      </c>
      <c r="R14718">
        <v>-75.124099999999999</v>
      </c>
      <c r="S14718">
        <v>0</v>
      </c>
      <c r="T14718">
        <v>16.691199999999998</v>
      </c>
      <c r="AA14718" t="s">
        <v>465</v>
      </c>
      <c r="AB14718" t="s">
        <v>46</v>
      </c>
      <c r="AC14718" t="b">
        <v>0</v>
      </c>
    </row>
    <row r="14719" spans="1:29" hidden="1" x14ac:dyDescent="0.25">
      <c r="A14719" t="s">
        <v>134</v>
      </c>
      <c r="B14719" t="s">
        <v>618</v>
      </c>
      <c r="C14719" t="s">
        <v>590</v>
      </c>
      <c r="D14719" s="28" t="s">
        <v>619</v>
      </c>
      <c r="E14719" t="s">
        <v>314</v>
      </c>
      <c r="F14719" t="s">
        <v>595</v>
      </c>
      <c r="G14719" t="str">
        <f t="shared" si="1214"/>
        <v>SWHC046-01</v>
      </c>
      <c r="H14719" t="str">
        <f t="shared" si="1214"/>
        <v>ExAnte2019</v>
      </c>
      <c r="I14719" t="str">
        <f t="shared" si="1214"/>
        <v>IOU workpaper</v>
      </c>
      <c r="J14719" s="2">
        <f t="shared" si="1209"/>
        <v>43775</v>
      </c>
      <c r="K14719" t="s">
        <v>203</v>
      </c>
      <c r="L14719">
        <f t="shared" si="1210"/>
        <v>1</v>
      </c>
      <c r="O14719">
        <v>0</v>
      </c>
      <c r="P14719">
        <v>0</v>
      </c>
      <c r="Q14719">
        <v>0</v>
      </c>
      <c r="R14719">
        <v>-50.255400000000002</v>
      </c>
      <c r="S14719">
        <v>0</v>
      </c>
      <c r="T14719">
        <v>14.7248</v>
      </c>
      <c r="AA14719" t="s">
        <v>465</v>
      </c>
      <c r="AB14719" t="s">
        <v>46</v>
      </c>
      <c r="AC14719" t="b">
        <v>0</v>
      </c>
    </row>
    <row r="14720" spans="1:29" hidden="1" x14ac:dyDescent="0.25">
      <c r="A14720" t="s">
        <v>134</v>
      </c>
      <c r="B14720" t="s">
        <v>618</v>
      </c>
      <c r="C14720" t="s">
        <v>590</v>
      </c>
      <c r="D14720" s="28" t="s">
        <v>619</v>
      </c>
      <c r="E14720" t="s">
        <v>322</v>
      </c>
      <c r="F14720" t="s">
        <v>595</v>
      </c>
      <c r="G14720" t="str">
        <f t="shared" si="1214"/>
        <v>SWHC046-01</v>
      </c>
      <c r="H14720" t="str">
        <f t="shared" si="1214"/>
        <v>ExAnte2019</v>
      </c>
      <c r="I14720" t="str">
        <f t="shared" si="1214"/>
        <v>IOU workpaper</v>
      </c>
      <c r="J14720" s="2">
        <f t="shared" si="1209"/>
        <v>43775</v>
      </c>
      <c r="K14720" t="s">
        <v>203</v>
      </c>
      <c r="L14720">
        <f t="shared" si="1210"/>
        <v>1</v>
      </c>
      <c r="O14720">
        <v>0</v>
      </c>
      <c r="P14720">
        <v>0</v>
      </c>
      <c r="Q14720">
        <v>0</v>
      </c>
      <c r="R14720">
        <v>-62.7498</v>
      </c>
      <c r="S14720">
        <v>0</v>
      </c>
      <c r="T14720">
        <v>15.63</v>
      </c>
      <c r="AA14720" t="s">
        <v>465</v>
      </c>
      <c r="AB14720" t="s">
        <v>46</v>
      </c>
      <c r="AC14720" t="b">
        <v>0</v>
      </c>
    </row>
    <row r="14721" spans="1:29" hidden="1" x14ac:dyDescent="0.25">
      <c r="A14721" t="s">
        <v>134</v>
      </c>
      <c r="B14721" t="s">
        <v>618</v>
      </c>
      <c r="C14721" t="s">
        <v>590</v>
      </c>
      <c r="D14721" s="28" t="s">
        <v>619</v>
      </c>
      <c r="E14721" t="s">
        <v>330</v>
      </c>
      <c r="F14721" t="s">
        <v>595</v>
      </c>
      <c r="G14721" t="str">
        <f t="shared" si="1214"/>
        <v>SWHC046-01</v>
      </c>
      <c r="H14721" t="str">
        <f t="shared" si="1214"/>
        <v>ExAnte2019</v>
      </c>
      <c r="I14721" t="str">
        <f t="shared" si="1214"/>
        <v>IOU workpaper</v>
      </c>
      <c r="J14721" s="2">
        <f t="shared" si="1209"/>
        <v>43775</v>
      </c>
      <c r="K14721" t="s">
        <v>203</v>
      </c>
      <c r="L14721">
        <f t="shared" si="1210"/>
        <v>1</v>
      </c>
      <c r="O14721">
        <v>0</v>
      </c>
      <c r="P14721">
        <v>0</v>
      </c>
      <c r="Q14721">
        <v>0</v>
      </c>
      <c r="R14721">
        <v>106.05800000000001</v>
      </c>
      <c r="S14721">
        <v>0</v>
      </c>
      <c r="T14721">
        <v>0.27379999999999999</v>
      </c>
      <c r="AA14721" t="s">
        <v>465</v>
      </c>
      <c r="AB14721" t="s">
        <v>46</v>
      </c>
      <c r="AC14721" t="b">
        <v>0</v>
      </c>
    </row>
    <row r="14722" spans="1:29" hidden="1" x14ac:dyDescent="0.25">
      <c r="A14722" t="s">
        <v>134</v>
      </c>
      <c r="B14722" t="s">
        <v>618</v>
      </c>
      <c r="C14722" t="s">
        <v>590</v>
      </c>
      <c r="D14722" s="28" t="s">
        <v>619</v>
      </c>
      <c r="E14722" t="s">
        <v>338</v>
      </c>
      <c r="F14722" t="s">
        <v>595</v>
      </c>
      <c r="G14722" t="str">
        <f t="shared" si="1214"/>
        <v>SWHC046-01</v>
      </c>
      <c r="H14722" t="str">
        <f t="shared" si="1214"/>
        <v>ExAnte2019</v>
      </c>
      <c r="I14722" t="str">
        <f t="shared" si="1214"/>
        <v>IOU workpaper</v>
      </c>
      <c r="J14722" s="2">
        <f t="shared" si="1209"/>
        <v>43775</v>
      </c>
      <c r="K14722" t="s">
        <v>203</v>
      </c>
      <c r="L14722">
        <f t="shared" si="1210"/>
        <v>1</v>
      </c>
      <c r="O14722">
        <v>0</v>
      </c>
      <c r="P14722">
        <v>0</v>
      </c>
      <c r="Q14722">
        <v>0</v>
      </c>
      <c r="R14722">
        <v>-674.42840000000001</v>
      </c>
      <c r="S14722">
        <v>0</v>
      </c>
      <c r="T14722">
        <v>83.922700000000006</v>
      </c>
      <c r="AA14722" t="s">
        <v>465</v>
      </c>
      <c r="AB14722" t="s">
        <v>46</v>
      </c>
      <c r="AC14722" t="b">
        <v>0</v>
      </c>
    </row>
    <row r="14723" spans="1:29" hidden="1" x14ac:dyDescent="0.25">
      <c r="A14723" t="s">
        <v>134</v>
      </c>
      <c r="B14723" t="s">
        <v>618</v>
      </c>
      <c r="C14723" t="s">
        <v>591</v>
      </c>
      <c r="D14723" s="28" t="s">
        <v>619</v>
      </c>
      <c r="E14723" t="s">
        <v>202</v>
      </c>
      <c r="F14723" t="s">
        <v>595</v>
      </c>
      <c r="G14723" t="str">
        <f t="shared" si="1214"/>
        <v>SWHC046-01</v>
      </c>
      <c r="H14723" t="str">
        <f t="shared" si="1214"/>
        <v>ExAnte2019</v>
      </c>
      <c r="I14723" t="str">
        <f t="shared" si="1214"/>
        <v>IOU workpaper</v>
      </c>
      <c r="J14723" s="2">
        <f t="shared" si="1209"/>
        <v>43775</v>
      </c>
      <c r="K14723" t="s">
        <v>203</v>
      </c>
      <c r="L14723">
        <f t="shared" si="1210"/>
        <v>1</v>
      </c>
      <c r="O14723">
        <v>0</v>
      </c>
      <c r="P14723">
        <v>0</v>
      </c>
      <c r="Q14723">
        <v>0</v>
      </c>
      <c r="R14723">
        <v>-109.91549999999999</v>
      </c>
      <c r="S14723">
        <v>0</v>
      </c>
      <c r="T14723">
        <v>15.9077</v>
      </c>
      <c r="AA14723" t="s">
        <v>465</v>
      </c>
      <c r="AB14723" t="s">
        <v>46</v>
      </c>
      <c r="AC14723" t="b">
        <v>0</v>
      </c>
    </row>
    <row r="14724" spans="1:29" hidden="1" x14ac:dyDescent="0.25">
      <c r="A14724" t="s">
        <v>134</v>
      </c>
      <c r="B14724" t="s">
        <v>618</v>
      </c>
      <c r="C14724" t="s">
        <v>591</v>
      </c>
      <c r="D14724" s="28" t="s">
        <v>619</v>
      </c>
      <c r="E14724" t="s">
        <v>224</v>
      </c>
      <c r="F14724" t="s">
        <v>595</v>
      </c>
      <c r="G14724" t="str">
        <f t="shared" si="1214"/>
        <v>SWHC046-01</v>
      </c>
      <c r="H14724" t="str">
        <f t="shared" si="1214"/>
        <v>ExAnte2019</v>
      </c>
      <c r="I14724" t="str">
        <f t="shared" si="1214"/>
        <v>IOU workpaper</v>
      </c>
      <c r="J14724" s="2">
        <f t="shared" si="1209"/>
        <v>43775</v>
      </c>
      <c r="K14724" t="s">
        <v>203</v>
      </c>
      <c r="L14724">
        <f t="shared" si="1210"/>
        <v>1</v>
      </c>
      <c r="O14724">
        <v>0</v>
      </c>
      <c r="P14724">
        <v>0</v>
      </c>
      <c r="Q14724">
        <v>0</v>
      </c>
      <c r="R14724">
        <v>-10.5771</v>
      </c>
      <c r="S14724">
        <v>0</v>
      </c>
      <c r="T14724">
        <v>7.9368999999999996</v>
      </c>
      <c r="AA14724" t="s">
        <v>465</v>
      </c>
      <c r="AB14724" t="s">
        <v>46</v>
      </c>
      <c r="AC14724" t="b">
        <v>0</v>
      </c>
    </row>
    <row r="14725" spans="1:29" hidden="1" x14ac:dyDescent="0.25">
      <c r="A14725" t="s">
        <v>134</v>
      </c>
      <c r="B14725" t="s">
        <v>618</v>
      </c>
      <c r="C14725" t="s">
        <v>591</v>
      </c>
      <c r="D14725" s="28" t="s">
        <v>619</v>
      </c>
      <c r="E14725" t="s">
        <v>232</v>
      </c>
      <c r="F14725" t="s">
        <v>595</v>
      </c>
      <c r="G14725" t="str">
        <f t="shared" si="1214"/>
        <v>SWHC046-01</v>
      </c>
      <c r="H14725" t="str">
        <f t="shared" si="1214"/>
        <v>ExAnte2019</v>
      </c>
      <c r="I14725" t="str">
        <f t="shared" si="1214"/>
        <v>IOU workpaper</v>
      </c>
      <c r="J14725" s="2">
        <f t="shared" ref="J14725:J14786" si="1215">J$3</f>
        <v>43775</v>
      </c>
      <c r="K14725" t="s">
        <v>203</v>
      </c>
      <c r="L14725">
        <f t="shared" ref="L14725:L14786" si="1216">L14724</f>
        <v>1</v>
      </c>
      <c r="O14725">
        <v>0</v>
      </c>
      <c r="P14725">
        <v>0</v>
      </c>
      <c r="Q14725">
        <v>0</v>
      </c>
      <c r="R14725">
        <v>-8.6614000000000004</v>
      </c>
      <c r="S14725">
        <v>0</v>
      </c>
      <c r="T14725">
        <v>5.2610000000000001</v>
      </c>
      <c r="AA14725" t="s">
        <v>465</v>
      </c>
      <c r="AB14725" t="s">
        <v>46</v>
      </c>
      <c r="AC14725" t="b">
        <v>0</v>
      </c>
    </row>
    <row r="14726" spans="1:29" hidden="1" x14ac:dyDescent="0.25">
      <c r="A14726" t="s">
        <v>134</v>
      </c>
      <c r="B14726" t="s">
        <v>618</v>
      </c>
      <c r="C14726" t="s">
        <v>591</v>
      </c>
      <c r="D14726" s="28" t="s">
        <v>619</v>
      </c>
      <c r="E14726" t="s">
        <v>240</v>
      </c>
      <c r="F14726" t="s">
        <v>595</v>
      </c>
      <c r="G14726" t="str">
        <f t="shared" ref="G14726:I14741" si="1217">G14725</f>
        <v>SWHC046-01</v>
      </c>
      <c r="H14726" t="str">
        <f t="shared" si="1217"/>
        <v>ExAnte2019</v>
      </c>
      <c r="I14726" t="str">
        <f t="shared" si="1217"/>
        <v>IOU workpaper</v>
      </c>
      <c r="J14726" s="2">
        <f t="shared" si="1215"/>
        <v>43775</v>
      </c>
      <c r="K14726" t="s">
        <v>203</v>
      </c>
      <c r="L14726">
        <f t="shared" si="1216"/>
        <v>1</v>
      </c>
      <c r="O14726">
        <v>0</v>
      </c>
      <c r="P14726">
        <v>0</v>
      </c>
      <c r="Q14726">
        <v>0</v>
      </c>
      <c r="R14726">
        <v>22.810300000000002</v>
      </c>
      <c r="S14726">
        <v>0</v>
      </c>
      <c r="T14726">
        <v>4.2892999999999999</v>
      </c>
      <c r="AA14726" t="s">
        <v>465</v>
      </c>
      <c r="AB14726" t="s">
        <v>46</v>
      </c>
      <c r="AC14726" t="b">
        <v>0</v>
      </c>
    </row>
    <row r="14727" spans="1:29" hidden="1" x14ac:dyDescent="0.25">
      <c r="A14727" t="s">
        <v>134</v>
      </c>
      <c r="B14727" t="s">
        <v>618</v>
      </c>
      <c r="C14727" t="s">
        <v>591</v>
      </c>
      <c r="D14727" s="28" t="s">
        <v>619</v>
      </c>
      <c r="E14727" t="s">
        <v>248</v>
      </c>
      <c r="F14727" t="s">
        <v>595</v>
      </c>
      <c r="G14727" t="str">
        <f t="shared" si="1217"/>
        <v>SWHC046-01</v>
      </c>
      <c r="H14727" t="str">
        <f t="shared" si="1217"/>
        <v>ExAnte2019</v>
      </c>
      <c r="I14727" t="str">
        <f t="shared" si="1217"/>
        <v>IOU workpaper</v>
      </c>
      <c r="J14727" s="2">
        <f t="shared" si="1215"/>
        <v>43775</v>
      </c>
      <c r="K14727" t="s">
        <v>203</v>
      </c>
      <c r="L14727">
        <f t="shared" si="1216"/>
        <v>1</v>
      </c>
      <c r="O14727">
        <v>0</v>
      </c>
      <c r="P14727">
        <v>0</v>
      </c>
      <c r="Q14727">
        <v>0</v>
      </c>
      <c r="R14727">
        <v>2.4510000000000001</v>
      </c>
      <c r="S14727">
        <v>0</v>
      </c>
      <c r="T14727">
        <v>3.9525000000000001</v>
      </c>
      <c r="AA14727" t="s">
        <v>465</v>
      </c>
      <c r="AB14727" t="s">
        <v>46</v>
      </c>
      <c r="AC14727" t="b">
        <v>0</v>
      </c>
    </row>
    <row r="14728" spans="1:29" hidden="1" x14ac:dyDescent="0.25">
      <c r="A14728" t="s">
        <v>134</v>
      </c>
      <c r="B14728" t="s">
        <v>618</v>
      </c>
      <c r="C14728" t="s">
        <v>591</v>
      </c>
      <c r="D14728" s="28" t="s">
        <v>619</v>
      </c>
      <c r="E14728" t="s">
        <v>256</v>
      </c>
      <c r="F14728" t="s">
        <v>595</v>
      </c>
      <c r="G14728" t="str">
        <f t="shared" si="1217"/>
        <v>SWHC046-01</v>
      </c>
      <c r="H14728" t="str">
        <f t="shared" si="1217"/>
        <v>ExAnte2019</v>
      </c>
      <c r="I14728" t="str">
        <f t="shared" si="1217"/>
        <v>IOU workpaper</v>
      </c>
      <c r="J14728" s="2">
        <f t="shared" si="1215"/>
        <v>43775</v>
      </c>
      <c r="K14728" t="s">
        <v>203</v>
      </c>
      <c r="L14728">
        <f t="shared" si="1216"/>
        <v>1</v>
      </c>
      <c r="O14728">
        <v>0</v>
      </c>
      <c r="P14728">
        <v>0</v>
      </c>
      <c r="Q14728">
        <v>0</v>
      </c>
      <c r="R14728">
        <v>64.053600000000003</v>
      </c>
      <c r="S14728">
        <v>0</v>
      </c>
      <c r="T14728">
        <v>0.86819999999999997</v>
      </c>
      <c r="AA14728" t="s">
        <v>465</v>
      </c>
      <c r="AB14728" t="s">
        <v>46</v>
      </c>
      <c r="AC14728" t="b">
        <v>0</v>
      </c>
    </row>
    <row r="14729" spans="1:29" hidden="1" x14ac:dyDescent="0.25">
      <c r="A14729" t="s">
        <v>134</v>
      </c>
      <c r="B14729" t="s">
        <v>618</v>
      </c>
      <c r="C14729" t="s">
        <v>591</v>
      </c>
      <c r="D14729" s="28" t="s">
        <v>619</v>
      </c>
      <c r="E14729" t="s">
        <v>265</v>
      </c>
      <c r="F14729" t="s">
        <v>595</v>
      </c>
      <c r="G14729" t="str">
        <f t="shared" si="1217"/>
        <v>SWHC046-01</v>
      </c>
      <c r="H14729" t="str">
        <f t="shared" si="1217"/>
        <v>ExAnte2019</v>
      </c>
      <c r="I14729" t="str">
        <f t="shared" si="1217"/>
        <v>IOU workpaper</v>
      </c>
      <c r="J14729" s="2">
        <f t="shared" si="1215"/>
        <v>43775</v>
      </c>
      <c r="K14729" t="s">
        <v>203</v>
      </c>
      <c r="L14729">
        <f t="shared" si="1216"/>
        <v>1</v>
      </c>
      <c r="O14729">
        <v>0</v>
      </c>
      <c r="P14729">
        <v>0</v>
      </c>
      <c r="Q14729">
        <v>0</v>
      </c>
      <c r="R14729">
        <v>64.253600000000006</v>
      </c>
      <c r="S14729">
        <v>0</v>
      </c>
      <c r="T14729">
        <v>0.1265</v>
      </c>
      <c r="AA14729" t="s">
        <v>465</v>
      </c>
      <c r="AB14729" t="s">
        <v>46</v>
      </c>
      <c r="AC14729" t="b">
        <v>0</v>
      </c>
    </row>
    <row r="14730" spans="1:29" hidden="1" x14ac:dyDescent="0.25">
      <c r="A14730" t="s">
        <v>134</v>
      </c>
      <c r="B14730" t="s">
        <v>618</v>
      </c>
      <c r="C14730" t="s">
        <v>591</v>
      </c>
      <c r="D14730" s="28" t="s">
        <v>619</v>
      </c>
      <c r="E14730" t="s">
        <v>274</v>
      </c>
      <c r="F14730" t="s">
        <v>595</v>
      </c>
      <c r="G14730" t="str">
        <f t="shared" si="1217"/>
        <v>SWHC046-01</v>
      </c>
      <c r="H14730" t="str">
        <f t="shared" si="1217"/>
        <v>ExAnte2019</v>
      </c>
      <c r="I14730" t="str">
        <f t="shared" si="1217"/>
        <v>IOU workpaper</v>
      </c>
      <c r="J14730" s="2">
        <f t="shared" si="1215"/>
        <v>43775</v>
      </c>
      <c r="K14730" t="s">
        <v>203</v>
      </c>
      <c r="L14730">
        <f t="shared" si="1216"/>
        <v>1</v>
      </c>
      <c r="O14730">
        <v>0</v>
      </c>
      <c r="P14730">
        <v>0</v>
      </c>
      <c r="Q14730">
        <v>0</v>
      </c>
      <c r="R14730">
        <v>70.215500000000006</v>
      </c>
      <c r="S14730">
        <v>0</v>
      </c>
      <c r="T14730">
        <v>0.65590000000000004</v>
      </c>
      <c r="AA14730" t="s">
        <v>465</v>
      </c>
      <c r="AB14730" t="s">
        <v>46</v>
      </c>
      <c r="AC14730" t="b">
        <v>0</v>
      </c>
    </row>
    <row r="14731" spans="1:29" hidden="1" x14ac:dyDescent="0.25">
      <c r="A14731" t="s">
        <v>134</v>
      </c>
      <c r="B14731" t="s">
        <v>618</v>
      </c>
      <c r="C14731" t="s">
        <v>591</v>
      </c>
      <c r="D14731" s="28" t="s">
        <v>619</v>
      </c>
      <c r="E14731" t="s">
        <v>282</v>
      </c>
      <c r="F14731" t="s">
        <v>595</v>
      </c>
      <c r="G14731" t="str">
        <f t="shared" si="1217"/>
        <v>SWHC046-01</v>
      </c>
      <c r="H14731" t="str">
        <f t="shared" si="1217"/>
        <v>ExAnte2019</v>
      </c>
      <c r="I14731" t="str">
        <f t="shared" si="1217"/>
        <v>IOU workpaper</v>
      </c>
      <c r="J14731" s="2">
        <f t="shared" si="1215"/>
        <v>43775</v>
      </c>
      <c r="K14731" t="s">
        <v>203</v>
      </c>
      <c r="L14731">
        <f t="shared" si="1216"/>
        <v>1</v>
      </c>
      <c r="O14731">
        <v>0</v>
      </c>
      <c r="P14731">
        <v>0</v>
      </c>
      <c r="Q14731">
        <v>0</v>
      </c>
      <c r="R14731">
        <v>51.135800000000003</v>
      </c>
      <c r="S14731">
        <v>0</v>
      </c>
      <c r="T14731">
        <v>1.3548</v>
      </c>
      <c r="AA14731" t="s">
        <v>465</v>
      </c>
      <c r="AB14731" t="s">
        <v>46</v>
      </c>
      <c r="AC14731" t="b">
        <v>0</v>
      </c>
    </row>
    <row r="14732" spans="1:29" hidden="1" x14ac:dyDescent="0.25">
      <c r="A14732" t="s">
        <v>134</v>
      </c>
      <c r="B14732" t="s">
        <v>618</v>
      </c>
      <c r="C14732" t="s">
        <v>591</v>
      </c>
      <c r="D14732" s="28" t="s">
        <v>619</v>
      </c>
      <c r="E14732" t="s">
        <v>290</v>
      </c>
      <c r="F14732" t="s">
        <v>595</v>
      </c>
      <c r="G14732" t="str">
        <f t="shared" si="1217"/>
        <v>SWHC046-01</v>
      </c>
      <c r="H14732" t="str">
        <f t="shared" si="1217"/>
        <v>ExAnte2019</v>
      </c>
      <c r="I14732" t="str">
        <f t="shared" si="1217"/>
        <v>IOU workpaper</v>
      </c>
      <c r="J14732" s="2">
        <f t="shared" si="1215"/>
        <v>43775</v>
      </c>
      <c r="K14732" t="s">
        <v>203</v>
      </c>
      <c r="L14732">
        <f t="shared" si="1216"/>
        <v>1</v>
      </c>
      <c r="O14732">
        <v>0</v>
      </c>
      <c r="P14732">
        <v>0</v>
      </c>
      <c r="Q14732">
        <v>0</v>
      </c>
      <c r="R14732">
        <v>62.765700000000002</v>
      </c>
      <c r="S14732">
        <v>0</v>
      </c>
      <c r="T14732">
        <v>1.3735999999999999</v>
      </c>
      <c r="AA14732" t="s">
        <v>465</v>
      </c>
      <c r="AB14732" t="s">
        <v>46</v>
      </c>
      <c r="AC14732" t="b">
        <v>0</v>
      </c>
    </row>
    <row r="14733" spans="1:29" hidden="1" x14ac:dyDescent="0.25">
      <c r="A14733" t="s">
        <v>134</v>
      </c>
      <c r="B14733" t="s">
        <v>618</v>
      </c>
      <c r="C14733" t="s">
        <v>591</v>
      </c>
      <c r="D14733" s="28" t="s">
        <v>619</v>
      </c>
      <c r="E14733" t="s">
        <v>298</v>
      </c>
      <c r="F14733" t="s">
        <v>595</v>
      </c>
      <c r="G14733" t="str">
        <f t="shared" si="1217"/>
        <v>SWHC046-01</v>
      </c>
      <c r="H14733" t="str">
        <f t="shared" si="1217"/>
        <v>ExAnte2019</v>
      </c>
      <c r="I14733" t="str">
        <f t="shared" si="1217"/>
        <v>IOU workpaper</v>
      </c>
      <c r="J14733" s="2">
        <f t="shared" si="1215"/>
        <v>43775</v>
      </c>
      <c r="K14733" t="s">
        <v>203</v>
      </c>
      <c r="L14733">
        <f t="shared" si="1216"/>
        <v>1</v>
      </c>
      <c r="O14733">
        <v>0</v>
      </c>
      <c r="P14733">
        <v>0</v>
      </c>
      <c r="Q14733">
        <v>0</v>
      </c>
      <c r="R14733">
        <v>-7.7865000000000002</v>
      </c>
      <c r="S14733">
        <v>0</v>
      </c>
      <c r="T14733">
        <v>9.2342999999999993</v>
      </c>
      <c r="AA14733" t="s">
        <v>465</v>
      </c>
      <c r="AB14733" t="s">
        <v>46</v>
      </c>
      <c r="AC14733" t="b">
        <v>0</v>
      </c>
    </row>
    <row r="14734" spans="1:29" hidden="1" x14ac:dyDescent="0.25">
      <c r="A14734" t="s">
        <v>134</v>
      </c>
      <c r="B14734" t="s">
        <v>618</v>
      </c>
      <c r="C14734" t="s">
        <v>591</v>
      </c>
      <c r="D14734" s="28" t="s">
        <v>619</v>
      </c>
      <c r="E14734" t="s">
        <v>306</v>
      </c>
      <c r="F14734" t="s">
        <v>595</v>
      </c>
      <c r="G14734" t="str">
        <f t="shared" si="1217"/>
        <v>SWHC046-01</v>
      </c>
      <c r="H14734" t="str">
        <f t="shared" si="1217"/>
        <v>ExAnte2019</v>
      </c>
      <c r="I14734" t="str">
        <f t="shared" si="1217"/>
        <v>IOU workpaper</v>
      </c>
      <c r="J14734" s="2">
        <f t="shared" si="1215"/>
        <v>43775</v>
      </c>
      <c r="K14734" t="s">
        <v>203</v>
      </c>
      <c r="L14734">
        <f t="shared" si="1216"/>
        <v>1</v>
      </c>
      <c r="O14734">
        <v>0</v>
      </c>
      <c r="P14734">
        <v>0</v>
      </c>
      <c r="Q14734">
        <v>0</v>
      </c>
      <c r="R14734">
        <v>-9.0787999999999993</v>
      </c>
      <c r="S14734">
        <v>0</v>
      </c>
      <c r="T14734">
        <v>8.2987000000000002</v>
      </c>
      <c r="AA14734" t="s">
        <v>465</v>
      </c>
      <c r="AB14734" t="s">
        <v>46</v>
      </c>
      <c r="AC14734" t="b">
        <v>0</v>
      </c>
    </row>
    <row r="14735" spans="1:29" hidden="1" x14ac:dyDescent="0.25">
      <c r="A14735" t="s">
        <v>134</v>
      </c>
      <c r="B14735" t="s">
        <v>618</v>
      </c>
      <c r="C14735" t="s">
        <v>591</v>
      </c>
      <c r="D14735" s="28" t="s">
        <v>619</v>
      </c>
      <c r="E14735" t="s">
        <v>314</v>
      </c>
      <c r="F14735" t="s">
        <v>595</v>
      </c>
      <c r="G14735" t="str">
        <f t="shared" si="1217"/>
        <v>SWHC046-01</v>
      </c>
      <c r="H14735" t="str">
        <f t="shared" si="1217"/>
        <v>ExAnte2019</v>
      </c>
      <c r="I14735" t="str">
        <f t="shared" si="1217"/>
        <v>IOU workpaper</v>
      </c>
      <c r="J14735" s="2">
        <f t="shared" si="1215"/>
        <v>43775</v>
      </c>
      <c r="K14735" t="s">
        <v>203</v>
      </c>
      <c r="L14735">
        <f t="shared" si="1216"/>
        <v>1</v>
      </c>
      <c r="O14735">
        <v>0</v>
      </c>
      <c r="P14735">
        <v>0</v>
      </c>
      <c r="Q14735">
        <v>0</v>
      </c>
      <c r="R14735">
        <v>7.7161</v>
      </c>
      <c r="S14735">
        <v>0</v>
      </c>
      <c r="T14735">
        <v>7.5231000000000003</v>
      </c>
      <c r="AA14735" t="s">
        <v>465</v>
      </c>
      <c r="AB14735" t="s">
        <v>46</v>
      </c>
      <c r="AC14735" t="b">
        <v>0</v>
      </c>
    </row>
    <row r="14736" spans="1:29" hidden="1" x14ac:dyDescent="0.25">
      <c r="A14736" t="s">
        <v>134</v>
      </c>
      <c r="B14736" t="s">
        <v>618</v>
      </c>
      <c r="C14736" t="s">
        <v>591</v>
      </c>
      <c r="D14736" s="28" t="s">
        <v>619</v>
      </c>
      <c r="E14736" t="s">
        <v>322</v>
      </c>
      <c r="F14736" t="s">
        <v>595</v>
      </c>
      <c r="G14736" t="str">
        <f t="shared" si="1217"/>
        <v>SWHC046-01</v>
      </c>
      <c r="H14736" t="str">
        <f t="shared" si="1217"/>
        <v>ExAnte2019</v>
      </c>
      <c r="I14736" t="str">
        <f t="shared" si="1217"/>
        <v>IOU workpaper</v>
      </c>
      <c r="J14736" s="2">
        <f t="shared" si="1215"/>
        <v>43775</v>
      </c>
      <c r="K14736" t="s">
        <v>203</v>
      </c>
      <c r="L14736">
        <f t="shared" si="1216"/>
        <v>1</v>
      </c>
      <c r="O14736">
        <v>0</v>
      </c>
      <c r="P14736">
        <v>0</v>
      </c>
      <c r="Q14736">
        <v>0</v>
      </c>
      <c r="R14736">
        <v>-3.3077999999999999</v>
      </c>
      <c r="S14736">
        <v>0</v>
      </c>
      <c r="T14736">
        <v>8.6935000000000002</v>
      </c>
      <c r="AA14736" t="s">
        <v>465</v>
      </c>
      <c r="AB14736" t="s">
        <v>46</v>
      </c>
      <c r="AC14736" t="b">
        <v>0</v>
      </c>
    </row>
    <row r="14737" spans="1:29" hidden="1" x14ac:dyDescent="0.25">
      <c r="A14737" t="s">
        <v>134</v>
      </c>
      <c r="B14737" t="s">
        <v>618</v>
      </c>
      <c r="C14737" t="s">
        <v>591</v>
      </c>
      <c r="D14737" s="28" t="s">
        <v>619</v>
      </c>
      <c r="E14737" t="s">
        <v>330</v>
      </c>
      <c r="F14737" t="s">
        <v>595</v>
      </c>
      <c r="G14737" t="str">
        <f t="shared" si="1217"/>
        <v>SWHC046-01</v>
      </c>
      <c r="H14737" t="str">
        <f t="shared" si="1217"/>
        <v>ExAnte2019</v>
      </c>
      <c r="I14737" t="str">
        <f t="shared" si="1217"/>
        <v>IOU workpaper</v>
      </c>
      <c r="J14737" s="2">
        <f t="shared" si="1215"/>
        <v>43775</v>
      </c>
      <c r="K14737" t="s">
        <v>203</v>
      </c>
      <c r="L14737">
        <f t="shared" si="1216"/>
        <v>1</v>
      </c>
      <c r="O14737">
        <v>0</v>
      </c>
      <c r="P14737">
        <v>0</v>
      </c>
      <c r="Q14737">
        <v>0</v>
      </c>
      <c r="R14737">
        <v>105.7197</v>
      </c>
      <c r="S14737">
        <v>0</v>
      </c>
      <c r="T14737">
        <v>0.25879999999999997</v>
      </c>
      <c r="AA14737" t="s">
        <v>465</v>
      </c>
      <c r="AB14737" t="s">
        <v>46</v>
      </c>
      <c r="AC14737" t="b">
        <v>0</v>
      </c>
    </row>
    <row r="14738" spans="1:29" hidden="1" x14ac:dyDescent="0.25">
      <c r="A14738" t="s">
        <v>134</v>
      </c>
      <c r="B14738" t="s">
        <v>618</v>
      </c>
      <c r="C14738" t="s">
        <v>591</v>
      </c>
      <c r="D14738" s="28" t="s">
        <v>619</v>
      </c>
      <c r="E14738" t="s">
        <v>338</v>
      </c>
      <c r="F14738" t="s">
        <v>595</v>
      </c>
      <c r="G14738" t="str">
        <f t="shared" si="1217"/>
        <v>SWHC046-01</v>
      </c>
      <c r="H14738" t="str">
        <f t="shared" si="1217"/>
        <v>ExAnte2019</v>
      </c>
      <c r="I14738" t="str">
        <f t="shared" si="1217"/>
        <v>IOU workpaper</v>
      </c>
      <c r="J14738" s="2">
        <f t="shared" si="1215"/>
        <v>43775</v>
      </c>
      <c r="K14738" t="s">
        <v>203</v>
      </c>
      <c r="L14738">
        <f t="shared" si="1216"/>
        <v>1</v>
      </c>
      <c r="O14738">
        <v>0</v>
      </c>
      <c r="P14738">
        <v>0</v>
      </c>
      <c r="Q14738">
        <v>0</v>
      </c>
      <c r="R14738">
        <v>-414.09820000000002</v>
      </c>
      <c r="S14738">
        <v>0</v>
      </c>
      <c r="T14738">
        <v>52.282800000000002</v>
      </c>
      <c r="AA14738" t="s">
        <v>465</v>
      </c>
      <c r="AB14738" t="s">
        <v>46</v>
      </c>
      <c r="AC14738" t="b">
        <v>0</v>
      </c>
    </row>
    <row r="14739" spans="1:29" hidden="1" x14ac:dyDescent="0.25">
      <c r="A14739" t="s">
        <v>134</v>
      </c>
      <c r="B14739" t="s">
        <v>618</v>
      </c>
      <c r="C14739" t="s">
        <v>592</v>
      </c>
      <c r="D14739" s="28" t="s">
        <v>619</v>
      </c>
      <c r="E14739" t="s">
        <v>202</v>
      </c>
      <c r="F14739" t="s">
        <v>595</v>
      </c>
      <c r="G14739" t="str">
        <f t="shared" si="1217"/>
        <v>SWHC046-01</v>
      </c>
      <c r="H14739" t="str">
        <f t="shared" si="1217"/>
        <v>ExAnte2019</v>
      </c>
      <c r="I14739" t="str">
        <f t="shared" si="1217"/>
        <v>IOU workpaper</v>
      </c>
      <c r="J14739" s="2">
        <f t="shared" si="1215"/>
        <v>43775</v>
      </c>
      <c r="K14739" t="s">
        <v>203</v>
      </c>
      <c r="L14739">
        <f t="shared" si="1216"/>
        <v>1</v>
      </c>
      <c r="O14739">
        <v>0</v>
      </c>
      <c r="P14739">
        <v>0</v>
      </c>
      <c r="Q14739">
        <v>0</v>
      </c>
      <c r="R14739">
        <v>-263.68869999999998</v>
      </c>
      <c r="S14739">
        <v>0</v>
      </c>
      <c r="T14739">
        <v>40.139499999999998</v>
      </c>
      <c r="AA14739" t="s">
        <v>465</v>
      </c>
      <c r="AB14739" t="s">
        <v>46</v>
      </c>
      <c r="AC14739" t="b">
        <v>0</v>
      </c>
    </row>
    <row r="14740" spans="1:29" hidden="1" x14ac:dyDescent="0.25">
      <c r="A14740" t="s">
        <v>134</v>
      </c>
      <c r="B14740" t="s">
        <v>618</v>
      </c>
      <c r="C14740" t="s">
        <v>592</v>
      </c>
      <c r="D14740" s="28" t="s">
        <v>619</v>
      </c>
      <c r="E14740" t="s">
        <v>224</v>
      </c>
      <c r="F14740" t="s">
        <v>595</v>
      </c>
      <c r="G14740" t="str">
        <f t="shared" si="1217"/>
        <v>SWHC046-01</v>
      </c>
      <c r="H14740" t="str">
        <f t="shared" si="1217"/>
        <v>ExAnte2019</v>
      </c>
      <c r="I14740" t="str">
        <f t="shared" si="1217"/>
        <v>IOU workpaper</v>
      </c>
      <c r="J14740" s="2">
        <f t="shared" si="1215"/>
        <v>43775</v>
      </c>
      <c r="K14740" t="s">
        <v>203</v>
      </c>
      <c r="L14740">
        <f t="shared" si="1216"/>
        <v>1</v>
      </c>
      <c r="O14740">
        <v>0</v>
      </c>
      <c r="P14740">
        <v>0</v>
      </c>
      <c r="Q14740">
        <v>0</v>
      </c>
      <c r="R14740">
        <v>-87.507999999999996</v>
      </c>
      <c r="S14740">
        <v>0</v>
      </c>
      <c r="T14740">
        <v>19.744900000000001</v>
      </c>
      <c r="AA14740" t="s">
        <v>465</v>
      </c>
      <c r="AB14740" t="s">
        <v>46</v>
      </c>
      <c r="AC14740" t="b">
        <v>0</v>
      </c>
    </row>
    <row r="14741" spans="1:29" hidden="1" x14ac:dyDescent="0.25">
      <c r="A14741" t="s">
        <v>134</v>
      </c>
      <c r="B14741" t="s">
        <v>618</v>
      </c>
      <c r="C14741" t="s">
        <v>592</v>
      </c>
      <c r="D14741" s="28" t="s">
        <v>619</v>
      </c>
      <c r="E14741" t="s">
        <v>232</v>
      </c>
      <c r="F14741" t="s">
        <v>595</v>
      </c>
      <c r="G14741" t="str">
        <f t="shared" si="1217"/>
        <v>SWHC046-01</v>
      </c>
      <c r="H14741" t="str">
        <f t="shared" si="1217"/>
        <v>ExAnte2019</v>
      </c>
      <c r="I14741" t="str">
        <f t="shared" si="1217"/>
        <v>IOU workpaper</v>
      </c>
      <c r="J14741" s="2">
        <f t="shared" si="1215"/>
        <v>43775</v>
      </c>
      <c r="K14741" t="s">
        <v>203</v>
      </c>
      <c r="L14741">
        <f t="shared" si="1216"/>
        <v>1</v>
      </c>
      <c r="O14741">
        <v>0</v>
      </c>
      <c r="P14741">
        <v>0</v>
      </c>
      <c r="Q14741">
        <v>0</v>
      </c>
      <c r="R14741">
        <v>-94.523600000000002</v>
      </c>
      <c r="S14741">
        <v>0</v>
      </c>
      <c r="T14741">
        <v>19.0304</v>
      </c>
      <c r="AA14741" t="s">
        <v>465</v>
      </c>
      <c r="AB14741" t="s">
        <v>46</v>
      </c>
      <c r="AC14741" t="b">
        <v>0</v>
      </c>
    </row>
    <row r="14742" spans="1:29" hidden="1" x14ac:dyDescent="0.25">
      <c r="A14742" t="s">
        <v>134</v>
      </c>
      <c r="B14742" t="s">
        <v>618</v>
      </c>
      <c r="C14742" t="s">
        <v>592</v>
      </c>
      <c r="D14742" s="28" t="s">
        <v>619</v>
      </c>
      <c r="E14742" t="s">
        <v>240</v>
      </c>
      <c r="F14742" t="s">
        <v>595</v>
      </c>
      <c r="G14742" t="str">
        <f t="shared" ref="G14742:I14757" si="1218">G14741</f>
        <v>SWHC046-01</v>
      </c>
      <c r="H14742" t="str">
        <f t="shared" si="1218"/>
        <v>ExAnte2019</v>
      </c>
      <c r="I14742" t="str">
        <f t="shared" si="1218"/>
        <v>IOU workpaper</v>
      </c>
      <c r="J14742" s="2">
        <f t="shared" si="1215"/>
        <v>43775</v>
      </c>
      <c r="K14742" t="s">
        <v>203</v>
      </c>
      <c r="L14742">
        <f t="shared" si="1216"/>
        <v>1</v>
      </c>
      <c r="O14742">
        <v>0</v>
      </c>
      <c r="P14742">
        <v>0</v>
      </c>
      <c r="Q14742">
        <v>0</v>
      </c>
      <c r="R14742">
        <v>-34.685200000000002</v>
      </c>
      <c r="S14742">
        <v>0</v>
      </c>
      <c r="T14742">
        <v>14.2049</v>
      </c>
      <c r="AA14742" t="s">
        <v>465</v>
      </c>
      <c r="AB14742" t="s">
        <v>46</v>
      </c>
      <c r="AC14742" t="b">
        <v>0</v>
      </c>
    </row>
    <row r="14743" spans="1:29" hidden="1" x14ac:dyDescent="0.25">
      <c r="A14743" t="s">
        <v>134</v>
      </c>
      <c r="B14743" t="s">
        <v>618</v>
      </c>
      <c r="C14743" t="s">
        <v>592</v>
      </c>
      <c r="D14743" s="28" t="s">
        <v>619</v>
      </c>
      <c r="E14743" t="s">
        <v>248</v>
      </c>
      <c r="F14743" t="s">
        <v>595</v>
      </c>
      <c r="G14743" t="str">
        <f t="shared" si="1218"/>
        <v>SWHC046-01</v>
      </c>
      <c r="H14743" t="str">
        <f t="shared" si="1218"/>
        <v>ExAnte2019</v>
      </c>
      <c r="I14743" t="str">
        <f t="shared" si="1218"/>
        <v>IOU workpaper</v>
      </c>
      <c r="J14743" s="2">
        <f t="shared" si="1215"/>
        <v>43775</v>
      </c>
      <c r="K14743" t="s">
        <v>203</v>
      </c>
      <c r="L14743">
        <f t="shared" si="1216"/>
        <v>1</v>
      </c>
      <c r="O14743">
        <v>0</v>
      </c>
      <c r="P14743">
        <v>0</v>
      </c>
      <c r="Q14743">
        <v>0</v>
      </c>
      <c r="R14743">
        <v>-99.887600000000006</v>
      </c>
      <c r="S14743">
        <v>0</v>
      </c>
      <c r="T14743">
        <v>19.6129</v>
      </c>
      <c r="AA14743" t="s">
        <v>465</v>
      </c>
      <c r="AB14743" t="s">
        <v>46</v>
      </c>
      <c r="AC14743" t="b">
        <v>0</v>
      </c>
    </row>
    <row r="14744" spans="1:29" hidden="1" x14ac:dyDescent="0.25">
      <c r="A14744" t="s">
        <v>134</v>
      </c>
      <c r="B14744" t="s">
        <v>618</v>
      </c>
      <c r="C14744" t="s">
        <v>592</v>
      </c>
      <c r="D14744" s="28" t="s">
        <v>619</v>
      </c>
      <c r="E14744" t="s">
        <v>256</v>
      </c>
      <c r="F14744" t="s">
        <v>595</v>
      </c>
      <c r="G14744" t="str">
        <f t="shared" si="1218"/>
        <v>SWHC046-01</v>
      </c>
      <c r="H14744" t="str">
        <f t="shared" si="1218"/>
        <v>ExAnte2019</v>
      </c>
      <c r="I14744" t="str">
        <f t="shared" si="1218"/>
        <v>IOU workpaper</v>
      </c>
      <c r="J14744" s="2">
        <f t="shared" si="1215"/>
        <v>43775</v>
      </c>
      <c r="K14744" t="s">
        <v>203</v>
      </c>
      <c r="L14744">
        <f t="shared" si="1216"/>
        <v>1</v>
      </c>
      <c r="O14744">
        <v>0</v>
      </c>
      <c r="P14744">
        <v>0</v>
      </c>
      <c r="Q14744">
        <v>0</v>
      </c>
      <c r="R14744">
        <v>10.481</v>
      </c>
      <c r="S14744">
        <v>0</v>
      </c>
      <c r="T14744">
        <v>9.5970999999999993</v>
      </c>
      <c r="AA14744" t="s">
        <v>465</v>
      </c>
      <c r="AB14744" t="s">
        <v>46</v>
      </c>
      <c r="AC14744" t="b">
        <v>0</v>
      </c>
    </row>
    <row r="14745" spans="1:29" hidden="1" x14ac:dyDescent="0.25">
      <c r="A14745" t="s">
        <v>134</v>
      </c>
      <c r="B14745" t="s">
        <v>618</v>
      </c>
      <c r="C14745" t="s">
        <v>592</v>
      </c>
      <c r="D14745" s="28" t="s">
        <v>619</v>
      </c>
      <c r="E14745" t="s">
        <v>265</v>
      </c>
      <c r="F14745" t="s">
        <v>595</v>
      </c>
      <c r="G14745" t="str">
        <f t="shared" si="1218"/>
        <v>SWHC046-01</v>
      </c>
      <c r="H14745" t="str">
        <f t="shared" si="1218"/>
        <v>ExAnte2019</v>
      </c>
      <c r="I14745" t="str">
        <f t="shared" si="1218"/>
        <v>IOU workpaper</v>
      </c>
      <c r="J14745" s="2">
        <f t="shared" si="1215"/>
        <v>43775</v>
      </c>
      <c r="K14745" t="s">
        <v>203</v>
      </c>
      <c r="L14745">
        <f t="shared" si="1216"/>
        <v>1</v>
      </c>
      <c r="O14745">
        <v>0</v>
      </c>
      <c r="P14745">
        <v>0</v>
      </c>
      <c r="Q14745">
        <v>0</v>
      </c>
      <c r="R14745">
        <v>21.795400000000001</v>
      </c>
      <c r="S14745">
        <v>0</v>
      </c>
      <c r="T14745">
        <v>6.6277999999999997</v>
      </c>
      <c r="AA14745" t="s">
        <v>465</v>
      </c>
      <c r="AB14745" t="s">
        <v>46</v>
      </c>
      <c r="AC14745" t="b">
        <v>0</v>
      </c>
    </row>
    <row r="14746" spans="1:29" hidden="1" x14ac:dyDescent="0.25">
      <c r="A14746" t="s">
        <v>134</v>
      </c>
      <c r="B14746" t="s">
        <v>618</v>
      </c>
      <c r="C14746" t="s">
        <v>592</v>
      </c>
      <c r="D14746" s="28" t="s">
        <v>619</v>
      </c>
      <c r="E14746" t="s">
        <v>274</v>
      </c>
      <c r="F14746" t="s">
        <v>595</v>
      </c>
      <c r="G14746" t="str">
        <f t="shared" si="1218"/>
        <v>SWHC046-01</v>
      </c>
      <c r="H14746" t="str">
        <f t="shared" si="1218"/>
        <v>ExAnte2019</v>
      </c>
      <c r="I14746" t="str">
        <f t="shared" si="1218"/>
        <v>IOU workpaper</v>
      </c>
      <c r="J14746" s="2">
        <f t="shared" si="1215"/>
        <v>43775</v>
      </c>
      <c r="K14746" t="s">
        <v>203</v>
      </c>
      <c r="L14746">
        <f t="shared" si="1216"/>
        <v>1</v>
      </c>
      <c r="O14746">
        <v>0</v>
      </c>
      <c r="P14746">
        <v>0</v>
      </c>
      <c r="Q14746">
        <v>0</v>
      </c>
      <c r="R14746">
        <v>26.837199999999999</v>
      </c>
      <c r="S14746">
        <v>0</v>
      </c>
      <c r="T14746">
        <v>6.6426999999999996</v>
      </c>
      <c r="AA14746" t="s">
        <v>465</v>
      </c>
      <c r="AB14746" t="s">
        <v>46</v>
      </c>
      <c r="AC14746" t="b">
        <v>0</v>
      </c>
    </row>
    <row r="14747" spans="1:29" hidden="1" x14ac:dyDescent="0.25">
      <c r="A14747" t="s">
        <v>134</v>
      </c>
      <c r="B14747" t="s">
        <v>618</v>
      </c>
      <c r="C14747" t="s">
        <v>592</v>
      </c>
      <c r="D14747" s="28" t="s">
        <v>619</v>
      </c>
      <c r="E14747" t="s">
        <v>282</v>
      </c>
      <c r="F14747" t="s">
        <v>595</v>
      </c>
      <c r="G14747" t="str">
        <f t="shared" si="1218"/>
        <v>SWHC046-01</v>
      </c>
      <c r="H14747" t="str">
        <f t="shared" si="1218"/>
        <v>ExAnte2019</v>
      </c>
      <c r="I14747" t="str">
        <f t="shared" si="1218"/>
        <v>IOU workpaper</v>
      </c>
      <c r="J14747" s="2">
        <f t="shared" si="1215"/>
        <v>43775</v>
      </c>
      <c r="K14747" t="s">
        <v>203</v>
      </c>
      <c r="L14747">
        <f t="shared" si="1216"/>
        <v>1</v>
      </c>
      <c r="O14747">
        <v>0</v>
      </c>
      <c r="P14747">
        <v>0</v>
      </c>
      <c r="Q14747">
        <v>0</v>
      </c>
      <c r="R14747">
        <v>5.1631</v>
      </c>
      <c r="S14747">
        <v>0</v>
      </c>
      <c r="T14747">
        <v>7.6642999999999999</v>
      </c>
      <c r="AA14747" t="s">
        <v>465</v>
      </c>
      <c r="AB14747" t="s">
        <v>46</v>
      </c>
      <c r="AC14747" t="b">
        <v>0</v>
      </c>
    </row>
    <row r="14748" spans="1:29" hidden="1" x14ac:dyDescent="0.25">
      <c r="A14748" t="s">
        <v>134</v>
      </c>
      <c r="B14748" t="s">
        <v>618</v>
      </c>
      <c r="C14748" t="s">
        <v>592</v>
      </c>
      <c r="D14748" s="28" t="s">
        <v>619</v>
      </c>
      <c r="E14748" t="s">
        <v>290</v>
      </c>
      <c r="F14748" t="s">
        <v>595</v>
      </c>
      <c r="G14748" t="str">
        <f t="shared" si="1218"/>
        <v>SWHC046-01</v>
      </c>
      <c r="H14748" t="str">
        <f t="shared" si="1218"/>
        <v>ExAnte2019</v>
      </c>
      <c r="I14748" t="str">
        <f t="shared" si="1218"/>
        <v>IOU workpaper</v>
      </c>
      <c r="J14748" s="2">
        <f t="shared" si="1215"/>
        <v>43775</v>
      </c>
      <c r="K14748" t="s">
        <v>203</v>
      </c>
      <c r="L14748">
        <f t="shared" si="1216"/>
        <v>1</v>
      </c>
      <c r="O14748">
        <v>0</v>
      </c>
      <c r="P14748">
        <v>0</v>
      </c>
      <c r="Q14748">
        <v>0</v>
      </c>
      <c r="R14748">
        <v>24.7791</v>
      </c>
      <c r="S14748">
        <v>0</v>
      </c>
      <c r="T14748">
        <v>6.9179000000000004</v>
      </c>
      <c r="AA14748" t="s">
        <v>465</v>
      </c>
      <c r="AB14748" t="s">
        <v>46</v>
      </c>
      <c r="AC14748" t="b">
        <v>0</v>
      </c>
    </row>
    <row r="14749" spans="1:29" hidden="1" x14ac:dyDescent="0.25">
      <c r="A14749" t="s">
        <v>134</v>
      </c>
      <c r="B14749" t="s">
        <v>618</v>
      </c>
      <c r="C14749" t="s">
        <v>592</v>
      </c>
      <c r="D14749" s="28" t="s">
        <v>619</v>
      </c>
      <c r="E14749" t="s">
        <v>298</v>
      </c>
      <c r="F14749" t="s">
        <v>595</v>
      </c>
      <c r="G14749" t="str">
        <f t="shared" si="1218"/>
        <v>SWHC046-01</v>
      </c>
      <c r="H14749" t="str">
        <f t="shared" si="1218"/>
        <v>ExAnte2019</v>
      </c>
      <c r="I14749" t="str">
        <f t="shared" si="1218"/>
        <v>IOU workpaper</v>
      </c>
      <c r="J14749" s="2">
        <f t="shared" si="1215"/>
        <v>43775</v>
      </c>
      <c r="K14749" t="s">
        <v>203</v>
      </c>
      <c r="L14749">
        <f t="shared" si="1216"/>
        <v>1</v>
      </c>
      <c r="O14749">
        <v>0</v>
      </c>
      <c r="P14749">
        <v>0</v>
      </c>
      <c r="Q14749">
        <v>0</v>
      </c>
      <c r="R14749">
        <v>-56.770200000000003</v>
      </c>
      <c r="S14749">
        <v>0</v>
      </c>
      <c r="T14749">
        <v>17.190200000000001</v>
      </c>
      <c r="AA14749" t="s">
        <v>465</v>
      </c>
      <c r="AB14749" t="s">
        <v>46</v>
      </c>
      <c r="AC14749" t="b">
        <v>0</v>
      </c>
    </row>
    <row r="14750" spans="1:29" hidden="1" x14ac:dyDescent="0.25">
      <c r="A14750" t="s">
        <v>134</v>
      </c>
      <c r="B14750" t="s">
        <v>618</v>
      </c>
      <c r="C14750" t="s">
        <v>592</v>
      </c>
      <c r="D14750" s="28" t="s">
        <v>619</v>
      </c>
      <c r="E14750" t="s">
        <v>306</v>
      </c>
      <c r="F14750" t="s">
        <v>595</v>
      </c>
      <c r="G14750" t="str">
        <f t="shared" si="1218"/>
        <v>SWHC046-01</v>
      </c>
      <c r="H14750" t="str">
        <f t="shared" si="1218"/>
        <v>ExAnte2019</v>
      </c>
      <c r="I14750" t="str">
        <f t="shared" si="1218"/>
        <v>IOU workpaper</v>
      </c>
      <c r="J14750" s="2">
        <f t="shared" si="1215"/>
        <v>43775</v>
      </c>
      <c r="K14750" t="s">
        <v>203</v>
      </c>
      <c r="L14750">
        <f t="shared" si="1216"/>
        <v>1</v>
      </c>
      <c r="O14750">
        <v>0</v>
      </c>
      <c r="P14750">
        <v>0</v>
      </c>
      <c r="Q14750">
        <v>0</v>
      </c>
      <c r="R14750">
        <v>-61.631700000000002</v>
      </c>
      <c r="S14750">
        <v>0</v>
      </c>
      <c r="T14750">
        <v>16.689900000000002</v>
      </c>
      <c r="AA14750" t="s">
        <v>465</v>
      </c>
      <c r="AB14750" t="s">
        <v>46</v>
      </c>
      <c r="AC14750" t="b">
        <v>0</v>
      </c>
    </row>
    <row r="14751" spans="1:29" hidden="1" x14ac:dyDescent="0.25">
      <c r="A14751" t="s">
        <v>134</v>
      </c>
      <c r="B14751" t="s">
        <v>618</v>
      </c>
      <c r="C14751" t="s">
        <v>592</v>
      </c>
      <c r="D14751" s="28" t="s">
        <v>619</v>
      </c>
      <c r="E14751" t="s">
        <v>314</v>
      </c>
      <c r="F14751" t="s">
        <v>595</v>
      </c>
      <c r="G14751" t="str">
        <f t="shared" si="1218"/>
        <v>SWHC046-01</v>
      </c>
      <c r="H14751" t="str">
        <f t="shared" si="1218"/>
        <v>ExAnte2019</v>
      </c>
      <c r="I14751" t="str">
        <f t="shared" si="1218"/>
        <v>IOU workpaper</v>
      </c>
      <c r="J14751" s="2">
        <f t="shared" si="1215"/>
        <v>43775</v>
      </c>
      <c r="K14751" t="s">
        <v>203</v>
      </c>
      <c r="L14751">
        <f t="shared" si="1216"/>
        <v>1</v>
      </c>
      <c r="O14751">
        <v>0</v>
      </c>
      <c r="P14751">
        <v>0</v>
      </c>
      <c r="Q14751">
        <v>0</v>
      </c>
      <c r="R14751">
        <v>-34.915100000000002</v>
      </c>
      <c r="S14751">
        <v>0</v>
      </c>
      <c r="T14751">
        <v>14.489599999999999</v>
      </c>
      <c r="AA14751" t="s">
        <v>465</v>
      </c>
      <c r="AB14751" t="s">
        <v>46</v>
      </c>
      <c r="AC14751" t="b">
        <v>0</v>
      </c>
    </row>
    <row r="14752" spans="1:29" hidden="1" x14ac:dyDescent="0.25">
      <c r="A14752" t="s">
        <v>134</v>
      </c>
      <c r="B14752" t="s">
        <v>618</v>
      </c>
      <c r="C14752" t="s">
        <v>592</v>
      </c>
      <c r="D14752" s="28" t="s">
        <v>619</v>
      </c>
      <c r="E14752" t="s">
        <v>322</v>
      </c>
      <c r="F14752" t="s">
        <v>595</v>
      </c>
      <c r="G14752" t="str">
        <f t="shared" si="1218"/>
        <v>SWHC046-01</v>
      </c>
      <c r="H14752" t="str">
        <f t="shared" si="1218"/>
        <v>ExAnte2019</v>
      </c>
      <c r="I14752" t="str">
        <f t="shared" si="1218"/>
        <v>IOU workpaper</v>
      </c>
      <c r="J14752" s="2">
        <f t="shared" si="1215"/>
        <v>43775</v>
      </c>
      <c r="K14752" t="s">
        <v>203</v>
      </c>
      <c r="L14752">
        <f t="shared" si="1216"/>
        <v>1</v>
      </c>
      <c r="O14752">
        <v>0</v>
      </c>
      <c r="P14752">
        <v>0</v>
      </c>
      <c r="Q14752">
        <v>0</v>
      </c>
      <c r="R14752">
        <v>-63.200200000000002</v>
      </c>
      <c r="S14752">
        <v>0</v>
      </c>
      <c r="T14752">
        <v>17.920000000000002</v>
      </c>
      <c r="AA14752" t="s">
        <v>465</v>
      </c>
      <c r="AB14752" t="s">
        <v>46</v>
      </c>
      <c r="AC14752" t="b">
        <v>0</v>
      </c>
    </row>
    <row r="14753" spans="1:29" hidden="1" x14ac:dyDescent="0.25">
      <c r="A14753" t="s">
        <v>134</v>
      </c>
      <c r="B14753" t="s">
        <v>618</v>
      </c>
      <c r="C14753" t="s">
        <v>592</v>
      </c>
      <c r="D14753" s="28" t="s">
        <v>619</v>
      </c>
      <c r="E14753" t="s">
        <v>330</v>
      </c>
      <c r="F14753" t="s">
        <v>595</v>
      </c>
      <c r="G14753" t="str">
        <f t="shared" si="1218"/>
        <v>SWHC046-01</v>
      </c>
      <c r="H14753" t="str">
        <f t="shared" si="1218"/>
        <v>ExAnte2019</v>
      </c>
      <c r="I14753" t="str">
        <f t="shared" si="1218"/>
        <v>IOU workpaper</v>
      </c>
      <c r="J14753" s="2">
        <f t="shared" si="1215"/>
        <v>43775</v>
      </c>
      <c r="K14753" t="s">
        <v>203</v>
      </c>
      <c r="L14753">
        <f t="shared" si="1216"/>
        <v>1</v>
      </c>
      <c r="O14753">
        <v>0</v>
      </c>
      <c r="P14753">
        <v>0</v>
      </c>
      <c r="Q14753">
        <v>0</v>
      </c>
      <c r="R14753">
        <v>93.480199999999996</v>
      </c>
      <c r="S14753">
        <v>0</v>
      </c>
      <c r="T14753">
        <v>2.0556999999999999</v>
      </c>
      <c r="AA14753" t="s">
        <v>465</v>
      </c>
      <c r="AB14753" t="s">
        <v>46</v>
      </c>
      <c r="AC14753" t="b">
        <v>0</v>
      </c>
    </row>
    <row r="14754" spans="1:29" hidden="1" x14ac:dyDescent="0.25">
      <c r="A14754" t="s">
        <v>134</v>
      </c>
      <c r="B14754" t="s">
        <v>618</v>
      </c>
      <c r="C14754" t="s">
        <v>592</v>
      </c>
      <c r="D14754" s="28" t="s">
        <v>619</v>
      </c>
      <c r="E14754" t="s">
        <v>338</v>
      </c>
      <c r="F14754" t="s">
        <v>595</v>
      </c>
      <c r="G14754" t="str">
        <f t="shared" si="1218"/>
        <v>SWHC046-01</v>
      </c>
      <c r="H14754" t="str">
        <f t="shared" si="1218"/>
        <v>ExAnte2019</v>
      </c>
      <c r="I14754" t="str">
        <f t="shared" si="1218"/>
        <v>IOU workpaper</v>
      </c>
      <c r="J14754" s="2">
        <f t="shared" si="1215"/>
        <v>43775</v>
      </c>
      <c r="K14754" t="s">
        <v>203</v>
      </c>
      <c r="L14754">
        <f t="shared" si="1216"/>
        <v>1</v>
      </c>
      <c r="O14754">
        <v>0</v>
      </c>
      <c r="P14754">
        <v>0</v>
      </c>
      <c r="Q14754">
        <v>0</v>
      </c>
      <c r="R14754">
        <v>-615.42750000000001</v>
      </c>
      <c r="S14754">
        <v>0</v>
      </c>
      <c r="T14754">
        <v>74.870099999999994</v>
      </c>
      <c r="AA14754" t="s">
        <v>465</v>
      </c>
      <c r="AB14754" t="s">
        <v>46</v>
      </c>
      <c r="AC14754" t="b">
        <v>0</v>
      </c>
    </row>
    <row r="14755" spans="1:29" hidden="1" x14ac:dyDescent="0.25">
      <c r="A14755" t="s">
        <v>134</v>
      </c>
      <c r="B14755" t="s">
        <v>618</v>
      </c>
      <c r="C14755" t="s">
        <v>593</v>
      </c>
      <c r="D14755" s="28" t="s">
        <v>619</v>
      </c>
      <c r="E14755" t="s">
        <v>202</v>
      </c>
      <c r="F14755" t="s">
        <v>595</v>
      </c>
      <c r="G14755" t="str">
        <f t="shared" si="1218"/>
        <v>SWHC046-01</v>
      </c>
      <c r="H14755" t="str">
        <f t="shared" si="1218"/>
        <v>ExAnte2019</v>
      </c>
      <c r="I14755" t="str">
        <f t="shared" si="1218"/>
        <v>IOU workpaper</v>
      </c>
      <c r="J14755" s="2">
        <f t="shared" si="1215"/>
        <v>43775</v>
      </c>
      <c r="K14755" t="s">
        <v>203</v>
      </c>
      <c r="L14755">
        <f t="shared" si="1216"/>
        <v>1</v>
      </c>
      <c r="O14755">
        <v>0</v>
      </c>
      <c r="P14755">
        <v>0</v>
      </c>
      <c r="Q14755">
        <v>0</v>
      </c>
      <c r="R14755">
        <v>-613.2133</v>
      </c>
      <c r="S14755">
        <v>0</v>
      </c>
      <c r="T14755">
        <v>85.575299999999999</v>
      </c>
      <c r="AA14755" t="s">
        <v>465</v>
      </c>
      <c r="AB14755" t="s">
        <v>46</v>
      </c>
      <c r="AC14755" t="b">
        <v>0</v>
      </c>
    </row>
    <row r="14756" spans="1:29" hidden="1" x14ac:dyDescent="0.25">
      <c r="A14756" t="s">
        <v>134</v>
      </c>
      <c r="B14756" t="s">
        <v>618</v>
      </c>
      <c r="C14756" t="s">
        <v>593</v>
      </c>
      <c r="D14756" s="28" t="s">
        <v>619</v>
      </c>
      <c r="E14756" t="s">
        <v>224</v>
      </c>
      <c r="F14756" t="s">
        <v>595</v>
      </c>
      <c r="G14756" t="str">
        <f t="shared" si="1218"/>
        <v>SWHC046-01</v>
      </c>
      <c r="H14756" t="str">
        <f t="shared" si="1218"/>
        <v>ExAnte2019</v>
      </c>
      <c r="I14756" t="str">
        <f t="shared" si="1218"/>
        <v>IOU workpaper</v>
      </c>
      <c r="J14756" s="2">
        <f t="shared" si="1215"/>
        <v>43775</v>
      </c>
      <c r="K14756" t="s">
        <v>203</v>
      </c>
      <c r="L14756">
        <f t="shared" si="1216"/>
        <v>1</v>
      </c>
      <c r="O14756">
        <v>0</v>
      </c>
      <c r="P14756">
        <v>0</v>
      </c>
      <c r="Q14756">
        <v>0</v>
      </c>
      <c r="R14756">
        <v>-279.45069999999998</v>
      </c>
      <c r="S14756">
        <v>0</v>
      </c>
      <c r="T14756">
        <v>42.811500000000002</v>
      </c>
      <c r="AA14756" t="s">
        <v>465</v>
      </c>
      <c r="AB14756" t="s">
        <v>46</v>
      </c>
      <c r="AC14756" t="b">
        <v>0</v>
      </c>
    </row>
    <row r="14757" spans="1:29" hidden="1" x14ac:dyDescent="0.25">
      <c r="A14757" t="s">
        <v>134</v>
      </c>
      <c r="B14757" t="s">
        <v>618</v>
      </c>
      <c r="C14757" t="s">
        <v>593</v>
      </c>
      <c r="D14757" s="28" t="s">
        <v>619</v>
      </c>
      <c r="E14757" t="s">
        <v>232</v>
      </c>
      <c r="F14757" t="s">
        <v>595</v>
      </c>
      <c r="G14757" t="str">
        <f t="shared" si="1218"/>
        <v>SWHC046-01</v>
      </c>
      <c r="H14757" t="str">
        <f t="shared" si="1218"/>
        <v>ExAnte2019</v>
      </c>
      <c r="I14757" t="str">
        <f t="shared" si="1218"/>
        <v>IOU workpaper</v>
      </c>
      <c r="J14757" s="2">
        <f t="shared" si="1215"/>
        <v>43775</v>
      </c>
      <c r="K14757" t="s">
        <v>203</v>
      </c>
      <c r="L14757">
        <f t="shared" si="1216"/>
        <v>1</v>
      </c>
      <c r="O14757">
        <v>0</v>
      </c>
      <c r="P14757">
        <v>0</v>
      </c>
      <c r="Q14757">
        <v>0</v>
      </c>
      <c r="R14757">
        <v>-278.26080000000002</v>
      </c>
      <c r="S14757">
        <v>0</v>
      </c>
      <c r="T14757">
        <v>40.799799999999998</v>
      </c>
      <c r="AA14757" t="s">
        <v>465</v>
      </c>
      <c r="AB14757" t="s">
        <v>46</v>
      </c>
      <c r="AC14757" t="b">
        <v>0</v>
      </c>
    </row>
    <row r="14758" spans="1:29" hidden="1" x14ac:dyDescent="0.25">
      <c r="A14758" t="s">
        <v>134</v>
      </c>
      <c r="B14758" t="s">
        <v>618</v>
      </c>
      <c r="C14758" t="s">
        <v>593</v>
      </c>
      <c r="D14758" s="28" t="s">
        <v>619</v>
      </c>
      <c r="E14758" t="s">
        <v>240</v>
      </c>
      <c r="F14758" t="s">
        <v>595</v>
      </c>
      <c r="G14758" t="str">
        <f t="shared" ref="G14758:I14773" si="1219">G14757</f>
        <v>SWHC046-01</v>
      </c>
      <c r="H14758" t="str">
        <f t="shared" si="1219"/>
        <v>ExAnte2019</v>
      </c>
      <c r="I14758" t="str">
        <f t="shared" si="1219"/>
        <v>IOU workpaper</v>
      </c>
      <c r="J14758" s="2">
        <f t="shared" si="1215"/>
        <v>43775</v>
      </c>
      <c r="K14758" t="s">
        <v>203</v>
      </c>
      <c r="L14758">
        <f t="shared" si="1216"/>
        <v>1</v>
      </c>
      <c r="O14758">
        <v>0</v>
      </c>
      <c r="P14758">
        <v>0</v>
      </c>
      <c r="Q14758">
        <v>0</v>
      </c>
      <c r="R14758">
        <v>-185.43539999999999</v>
      </c>
      <c r="S14758">
        <v>0</v>
      </c>
      <c r="T14758">
        <v>31.376000000000001</v>
      </c>
      <c r="AA14758" t="s">
        <v>465</v>
      </c>
      <c r="AB14758" t="s">
        <v>46</v>
      </c>
      <c r="AC14758" t="b">
        <v>0</v>
      </c>
    </row>
    <row r="14759" spans="1:29" hidden="1" x14ac:dyDescent="0.25">
      <c r="A14759" t="s">
        <v>134</v>
      </c>
      <c r="B14759" t="s">
        <v>618</v>
      </c>
      <c r="C14759" t="s">
        <v>593</v>
      </c>
      <c r="D14759" s="28" t="s">
        <v>619</v>
      </c>
      <c r="E14759" t="s">
        <v>248</v>
      </c>
      <c r="F14759" t="s">
        <v>595</v>
      </c>
      <c r="G14759" t="str">
        <f t="shared" si="1219"/>
        <v>SWHC046-01</v>
      </c>
      <c r="H14759" t="str">
        <f t="shared" si="1219"/>
        <v>ExAnte2019</v>
      </c>
      <c r="I14759" t="str">
        <f t="shared" si="1219"/>
        <v>IOU workpaper</v>
      </c>
      <c r="J14759" s="2">
        <f t="shared" si="1215"/>
        <v>43775</v>
      </c>
      <c r="K14759" t="s">
        <v>203</v>
      </c>
      <c r="L14759">
        <f t="shared" si="1216"/>
        <v>1</v>
      </c>
      <c r="O14759">
        <v>0</v>
      </c>
      <c r="P14759">
        <v>0</v>
      </c>
      <c r="Q14759">
        <v>0</v>
      </c>
      <c r="R14759">
        <v>-245.17189999999999</v>
      </c>
      <c r="S14759">
        <v>0</v>
      </c>
      <c r="T14759">
        <v>36.3474</v>
      </c>
      <c r="AA14759" t="s">
        <v>465</v>
      </c>
      <c r="AB14759" t="s">
        <v>46</v>
      </c>
      <c r="AC14759" t="b">
        <v>0</v>
      </c>
    </row>
    <row r="14760" spans="1:29" hidden="1" x14ac:dyDescent="0.25">
      <c r="A14760" t="s">
        <v>134</v>
      </c>
      <c r="B14760" t="s">
        <v>618</v>
      </c>
      <c r="C14760" t="s">
        <v>593</v>
      </c>
      <c r="D14760" s="28" t="s">
        <v>619</v>
      </c>
      <c r="E14760" t="s">
        <v>256</v>
      </c>
      <c r="F14760" t="s">
        <v>595</v>
      </c>
      <c r="G14760" t="str">
        <f t="shared" si="1219"/>
        <v>SWHC046-01</v>
      </c>
      <c r="H14760" t="str">
        <f t="shared" si="1219"/>
        <v>ExAnte2019</v>
      </c>
      <c r="I14760" t="str">
        <f t="shared" si="1219"/>
        <v>IOU workpaper</v>
      </c>
      <c r="J14760" s="2">
        <f t="shared" si="1215"/>
        <v>43775</v>
      </c>
      <c r="K14760" t="s">
        <v>203</v>
      </c>
      <c r="L14760">
        <f t="shared" si="1216"/>
        <v>1</v>
      </c>
      <c r="O14760">
        <v>0</v>
      </c>
      <c r="P14760">
        <v>0</v>
      </c>
      <c r="Q14760">
        <v>0</v>
      </c>
      <c r="R14760">
        <v>-62.460500000000003</v>
      </c>
      <c r="S14760">
        <v>0</v>
      </c>
      <c r="T14760">
        <v>15.6478</v>
      </c>
      <c r="AA14760" t="s">
        <v>465</v>
      </c>
      <c r="AB14760" t="s">
        <v>46</v>
      </c>
      <c r="AC14760" t="b">
        <v>0</v>
      </c>
    </row>
    <row r="14761" spans="1:29" hidden="1" x14ac:dyDescent="0.25">
      <c r="A14761" t="s">
        <v>134</v>
      </c>
      <c r="B14761" t="s">
        <v>618</v>
      </c>
      <c r="C14761" t="s">
        <v>593</v>
      </c>
      <c r="D14761" s="28" t="s">
        <v>619</v>
      </c>
      <c r="E14761" t="s">
        <v>265</v>
      </c>
      <c r="F14761" t="s">
        <v>595</v>
      </c>
      <c r="G14761" t="str">
        <f t="shared" si="1219"/>
        <v>SWHC046-01</v>
      </c>
      <c r="H14761" t="str">
        <f t="shared" si="1219"/>
        <v>ExAnte2019</v>
      </c>
      <c r="I14761" t="str">
        <f t="shared" si="1219"/>
        <v>IOU workpaper</v>
      </c>
      <c r="J14761" s="2">
        <f t="shared" si="1215"/>
        <v>43775</v>
      </c>
      <c r="K14761" t="s">
        <v>203</v>
      </c>
      <c r="L14761">
        <f t="shared" si="1216"/>
        <v>1</v>
      </c>
      <c r="O14761">
        <v>0</v>
      </c>
      <c r="P14761">
        <v>0</v>
      </c>
      <c r="Q14761">
        <v>0</v>
      </c>
      <c r="R14761">
        <v>-29.1235</v>
      </c>
      <c r="S14761">
        <v>0</v>
      </c>
      <c r="T14761">
        <v>9.6646999999999998</v>
      </c>
      <c r="AA14761" t="s">
        <v>465</v>
      </c>
      <c r="AB14761" t="s">
        <v>46</v>
      </c>
      <c r="AC14761" t="b">
        <v>0</v>
      </c>
    </row>
    <row r="14762" spans="1:29" hidden="1" x14ac:dyDescent="0.25">
      <c r="A14762" t="s">
        <v>134</v>
      </c>
      <c r="B14762" t="s">
        <v>618</v>
      </c>
      <c r="C14762" t="s">
        <v>593</v>
      </c>
      <c r="D14762" s="28" t="s">
        <v>619</v>
      </c>
      <c r="E14762" t="s">
        <v>274</v>
      </c>
      <c r="F14762" t="s">
        <v>595</v>
      </c>
      <c r="G14762" t="str">
        <f t="shared" si="1219"/>
        <v>SWHC046-01</v>
      </c>
      <c r="H14762" t="str">
        <f t="shared" si="1219"/>
        <v>ExAnte2019</v>
      </c>
      <c r="I14762" t="str">
        <f t="shared" si="1219"/>
        <v>IOU workpaper</v>
      </c>
      <c r="J14762" s="2">
        <f t="shared" si="1215"/>
        <v>43775</v>
      </c>
      <c r="K14762" t="s">
        <v>203</v>
      </c>
      <c r="L14762">
        <f t="shared" si="1216"/>
        <v>1</v>
      </c>
      <c r="O14762">
        <v>0</v>
      </c>
      <c r="P14762">
        <v>0</v>
      </c>
      <c r="Q14762">
        <v>0</v>
      </c>
      <c r="R14762">
        <v>-34.312800000000003</v>
      </c>
      <c r="S14762">
        <v>0</v>
      </c>
      <c r="T14762">
        <v>12.130699999999999</v>
      </c>
      <c r="AA14762" t="s">
        <v>465</v>
      </c>
      <c r="AB14762" t="s">
        <v>46</v>
      </c>
      <c r="AC14762" t="b">
        <v>0</v>
      </c>
    </row>
    <row r="14763" spans="1:29" hidden="1" x14ac:dyDescent="0.25">
      <c r="A14763" t="s">
        <v>134</v>
      </c>
      <c r="B14763" t="s">
        <v>618</v>
      </c>
      <c r="C14763" t="s">
        <v>593</v>
      </c>
      <c r="D14763" s="28" t="s">
        <v>619</v>
      </c>
      <c r="E14763" t="s">
        <v>282</v>
      </c>
      <c r="F14763" t="s">
        <v>595</v>
      </c>
      <c r="G14763" t="str">
        <f t="shared" si="1219"/>
        <v>SWHC046-01</v>
      </c>
      <c r="H14763" t="str">
        <f t="shared" si="1219"/>
        <v>ExAnte2019</v>
      </c>
      <c r="I14763" t="str">
        <f t="shared" si="1219"/>
        <v>IOU workpaper</v>
      </c>
      <c r="J14763" s="2">
        <f t="shared" si="1215"/>
        <v>43775</v>
      </c>
      <c r="K14763" t="s">
        <v>203</v>
      </c>
      <c r="L14763">
        <f t="shared" si="1216"/>
        <v>1</v>
      </c>
      <c r="O14763">
        <v>0</v>
      </c>
      <c r="P14763">
        <v>0</v>
      </c>
      <c r="Q14763">
        <v>0</v>
      </c>
      <c r="R14763">
        <v>-63.7958</v>
      </c>
      <c r="S14763">
        <v>0</v>
      </c>
      <c r="T14763">
        <v>14.5747</v>
      </c>
      <c r="AA14763" t="s">
        <v>465</v>
      </c>
      <c r="AB14763" t="s">
        <v>46</v>
      </c>
      <c r="AC14763" t="b">
        <v>0</v>
      </c>
    </row>
    <row r="14764" spans="1:29" hidden="1" x14ac:dyDescent="0.25">
      <c r="A14764" t="s">
        <v>134</v>
      </c>
      <c r="B14764" t="s">
        <v>618</v>
      </c>
      <c r="C14764" t="s">
        <v>593</v>
      </c>
      <c r="D14764" s="28" t="s">
        <v>619</v>
      </c>
      <c r="E14764" t="s">
        <v>290</v>
      </c>
      <c r="F14764" t="s">
        <v>595</v>
      </c>
      <c r="G14764" t="str">
        <f t="shared" si="1219"/>
        <v>SWHC046-01</v>
      </c>
      <c r="H14764" t="str">
        <f t="shared" si="1219"/>
        <v>ExAnte2019</v>
      </c>
      <c r="I14764" t="str">
        <f t="shared" si="1219"/>
        <v>IOU workpaper</v>
      </c>
      <c r="J14764" s="2">
        <f t="shared" si="1215"/>
        <v>43775</v>
      </c>
      <c r="K14764" t="s">
        <v>203</v>
      </c>
      <c r="L14764">
        <f t="shared" si="1216"/>
        <v>1</v>
      </c>
      <c r="O14764">
        <v>0</v>
      </c>
      <c r="P14764">
        <v>0</v>
      </c>
      <c r="Q14764">
        <v>0</v>
      </c>
      <c r="R14764">
        <v>-37.057400000000001</v>
      </c>
      <c r="S14764">
        <v>0</v>
      </c>
      <c r="T14764">
        <v>12.7936</v>
      </c>
      <c r="AA14764" t="s">
        <v>465</v>
      </c>
      <c r="AB14764" t="s">
        <v>46</v>
      </c>
      <c r="AC14764" t="b">
        <v>0</v>
      </c>
    </row>
    <row r="14765" spans="1:29" hidden="1" x14ac:dyDescent="0.25">
      <c r="A14765" t="s">
        <v>134</v>
      </c>
      <c r="B14765" t="s">
        <v>618</v>
      </c>
      <c r="C14765" t="s">
        <v>593</v>
      </c>
      <c r="D14765" s="28" t="s">
        <v>619</v>
      </c>
      <c r="E14765" t="s">
        <v>298</v>
      </c>
      <c r="F14765" t="s">
        <v>595</v>
      </c>
      <c r="G14765" t="str">
        <f t="shared" si="1219"/>
        <v>SWHC046-01</v>
      </c>
      <c r="H14765" t="str">
        <f t="shared" si="1219"/>
        <v>ExAnte2019</v>
      </c>
      <c r="I14765" t="str">
        <f t="shared" si="1219"/>
        <v>IOU workpaper</v>
      </c>
      <c r="J14765" s="2">
        <f t="shared" si="1215"/>
        <v>43775</v>
      </c>
      <c r="K14765" t="s">
        <v>203</v>
      </c>
      <c r="L14765">
        <f t="shared" si="1216"/>
        <v>1</v>
      </c>
      <c r="O14765">
        <v>0</v>
      </c>
      <c r="P14765">
        <v>0</v>
      </c>
      <c r="Q14765">
        <v>0</v>
      </c>
      <c r="R14765">
        <v>-209.0197</v>
      </c>
      <c r="S14765">
        <v>0</v>
      </c>
      <c r="T14765">
        <v>36.132899999999999</v>
      </c>
      <c r="AA14765" t="s">
        <v>465</v>
      </c>
      <c r="AB14765" t="s">
        <v>46</v>
      </c>
      <c r="AC14765" t="b">
        <v>0</v>
      </c>
    </row>
    <row r="14766" spans="1:29" hidden="1" x14ac:dyDescent="0.25">
      <c r="A14766" t="s">
        <v>134</v>
      </c>
      <c r="B14766" t="s">
        <v>618</v>
      </c>
      <c r="C14766" t="s">
        <v>593</v>
      </c>
      <c r="D14766" s="28" t="s">
        <v>619</v>
      </c>
      <c r="E14766" t="s">
        <v>306</v>
      </c>
      <c r="F14766" t="s">
        <v>595</v>
      </c>
      <c r="G14766" t="str">
        <f t="shared" si="1219"/>
        <v>SWHC046-01</v>
      </c>
      <c r="H14766" t="str">
        <f t="shared" si="1219"/>
        <v>ExAnte2019</v>
      </c>
      <c r="I14766" t="str">
        <f t="shared" si="1219"/>
        <v>IOU workpaper</v>
      </c>
      <c r="J14766" s="2">
        <f t="shared" si="1215"/>
        <v>43775</v>
      </c>
      <c r="K14766" t="s">
        <v>203</v>
      </c>
      <c r="L14766">
        <f t="shared" si="1216"/>
        <v>1</v>
      </c>
      <c r="O14766">
        <v>0</v>
      </c>
      <c r="P14766">
        <v>0</v>
      </c>
      <c r="Q14766">
        <v>0</v>
      </c>
      <c r="R14766">
        <v>-230.11259999999999</v>
      </c>
      <c r="S14766">
        <v>0</v>
      </c>
      <c r="T14766">
        <v>37.688899999999997</v>
      </c>
      <c r="AA14766" t="s">
        <v>465</v>
      </c>
      <c r="AB14766" t="s">
        <v>46</v>
      </c>
      <c r="AC14766" t="b">
        <v>0</v>
      </c>
    </row>
    <row r="14767" spans="1:29" hidden="1" x14ac:dyDescent="0.25">
      <c r="A14767" t="s">
        <v>134</v>
      </c>
      <c r="B14767" t="s">
        <v>618</v>
      </c>
      <c r="C14767" t="s">
        <v>593</v>
      </c>
      <c r="D14767" s="28" t="s">
        <v>619</v>
      </c>
      <c r="E14767" t="s">
        <v>314</v>
      </c>
      <c r="F14767" t="s">
        <v>595</v>
      </c>
      <c r="G14767" t="str">
        <f t="shared" si="1219"/>
        <v>SWHC046-01</v>
      </c>
      <c r="H14767" t="str">
        <f t="shared" si="1219"/>
        <v>ExAnte2019</v>
      </c>
      <c r="I14767" t="str">
        <f t="shared" si="1219"/>
        <v>IOU workpaper</v>
      </c>
      <c r="J14767" s="2">
        <f t="shared" si="1215"/>
        <v>43775</v>
      </c>
      <c r="K14767" t="s">
        <v>203</v>
      </c>
      <c r="L14767">
        <f t="shared" si="1216"/>
        <v>1</v>
      </c>
      <c r="O14767">
        <v>0</v>
      </c>
      <c r="P14767">
        <v>0</v>
      </c>
      <c r="Q14767">
        <v>0</v>
      </c>
      <c r="R14767">
        <v>-174.69499999999999</v>
      </c>
      <c r="S14767">
        <v>0</v>
      </c>
      <c r="T14767">
        <v>31.461400000000001</v>
      </c>
      <c r="AA14767" t="s">
        <v>465</v>
      </c>
      <c r="AB14767" t="s">
        <v>46</v>
      </c>
      <c r="AC14767" t="b">
        <v>0</v>
      </c>
    </row>
    <row r="14768" spans="1:29" hidden="1" x14ac:dyDescent="0.25">
      <c r="A14768" t="s">
        <v>134</v>
      </c>
      <c r="B14768" t="s">
        <v>618</v>
      </c>
      <c r="C14768" t="s">
        <v>593</v>
      </c>
      <c r="D14768" s="28" t="s">
        <v>619</v>
      </c>
      <c r="E14768" t="s">
        <v>322</v>
      </c>
      <c r="F14768" t="s">
        <v>595</v>
      </c>
      <c r="G14768" t="str">
        <f t="shared" si="1219"/>
        <v>SWHC046-01</v>
      </c>
      <c r="H14768" t="str">
        <f t="shared" si="1219"/>
        <v>ExAnte2019</v>
      </c>
      <c r="I14768" t="str">
        <f t="shared" si="1219"/>
        <v>IOU workpaper</v>
      </c>
      <c r="J14768" s="2">
        <f t="shared" si="1215"/>
        <v>43775</v>
      </c>
      <c r="K14768" t="s">
        <v>203</v>
      </c>
      <c r="L14768">
        <f t="shared" si="1216"/>
        <v>1</v>
      </c>
      <c r="O14768">
        <v>0</v>
      </c>
      <c r="P14768">
        <v>0</v>
      </c>
      <c r="Q14768">
        <v>0</v>
      </c>
      <c r="R14768">
        <v>-187.51660000000001</v>
      </c>
      <c r="S14768">
        <v>0</v>
      </c>
      <c r="T14768">
        <v>32.646799999999999</v>
      </c>
      <c r="AA14768" t="s">
        <v>465</v>
      </c>
      <c r="AB14768" t="s">
        <v>46</v>
      </c>
      <c r="AC14768" t="b">
        <v>0</v>
      </c>
    </row>
    <row r="14769" spans="1:29" hidden="1" x14ac:dyDescent="0.25">
      <c r="A14769" t="s">
        <v>134</v>
      </c>
      <c r="B14769" t="s">
        <v>618</v>
      </c>
      <c r="C14769" t="s">
        <v>593</v>
      </c>
      <c r="D14769" s="28" t="s">
        <v>619</v>
      </c>
      <c r="E14769" t="s">
        <v>330</v>
      </c>
      <c r="F14769" t="s">
        <v>595</v>
      </c>
      <c r="G14769" t="str">
        <f t="shared" si="1219"/>
        <v>SWHC046-01</v>
      </c>
      <c r="H14769" t="str">
        <f t="shared" si="1219"/>
        <v>ExAnte2019</v>
      </c>
      <c r="I14769" t="str">
        <f t="shared" si="1219"/>
        <v>IOU workpaper</v>
      </c>
      <c r="J14769" s="2">
        <f t="shared" si="1215"/>
        <v>43775</v>
      </c>
      <c r="K14769" t="s">
        <v>203</v>
      </c>
      <c r="L14769">
        <f t="shared" si="1216"/>
        <v>1</v>
      </c>
      <c r="O14769">
        <v>0</v>
      </c>
      <c r="P14769">
        <v>0</v>
      </c>
      <c r="Q14769">
        <v>0</v>
      </c>
      <c r="R14769">
        <v>73.772499999999994</v>
      </c>
      <c r="S14769">
        <v>0</v>
      </c>
      <c r="T14769">
        <v>3.2183000000000002</v>
      </c>
      <c r="AA14769" t="s">
        <v>465</v>
      </c>
      <c r="AB14769" t="s">
        <v>46</v>
      </c>
      <c r="AC14769" t="b">
        <v>0</v>
      </c>
    </row>
    <row r="14770" spans="1:29" hidden="1" x14ac:dyDescent="0.25">
      <c r="A14770" t="s">
        <v>134</v>
      </c>
      <c r="B14770" t="s">
        <v>618</v>
      </c>
      <c r="C14770" t="s">
        <v>593</v>
      </c>
      <c r="D14770" s="28" t="s">
        <v>619</v>
      </c>
      <c r="E14770" t="s">
        <v>338</v>
      </c>
      <c r="F14770" t="s">
        <v>595</v>
      </c>
      <c r="G14770" t="str">
        <f t="shared" si="1219"/>
        <v>SWHC046-01</v>
      </c>
      <c r="H14770" t="str">
        <f t="shared" si="1219"/>
        <v>ExAnte2019</v>
      </c>
      <c r="I14770" t="str">
        <f t="shared" si="1219"/>
        <v>IOU workpaper</v>
      </c>
      <c r="J14770" s="2">
        <f t="shared" si="1215"/>
        <v>43775</v>
      </c>
      <c r="K14770" t="s">
        <v>203</v>
      </c>
      <c r="L14770">
        <f t="shared" si="1216"/>
        <v>1</v>
      </c>
      <c r="O14770">
        <v>0</v>
      </c>
      <c r="P14770">
        <v>0</v>
      </c>
      <c r="Q14770">
        <v>0</v>
      </c>
      <c r="R14770">
        <v>-954.09939999999995</v>
      </c>
      <c r="S14770">
        <v>0</v>
      </c>
      <c r="T14770">
        <v>112.7024</v>
      </c>
      <c r="AA14770" t="s">
        <v>465</v>
      </c>
      <c r="AB14770" t="s">
        <v>46</v>
      </c>
      <c r="AC14770" t="b">
        <v>0</v>
      </c>
    </row>
    <row r="14771" spans="1:29" hidden="1" x14ac:dyDescent="0.25">
      <c r="A14771" t="s">
        <v>134</v>
      </c>
      <c r="B14771" t="s">
        <v>618</v>
      </c>
      <c r="C14771" t="s">
        <v>594</v>
      </c>
      <c r="D14771" s="28" t="s">
        <v>619</v>
      </c>
      <c r="E14771" t="s">
        <v>202</v>
      </c>
      <c r="F14771" t="s">
        <v>595</v>
      </c>
      <c r="G14771" t="str">
        <f t="shared" si="1219"/>
        <v>SWHC046-01</v>
      </c>
      <c r="H14771" t="str">
        <f t="shared" si="1219"/>
        <v>ExAnte2019</v>
      </c>
      <c r="I14771" t="str">
        <f t="shared" si="1219"/>
        <v>IOU workpaper</v>
      </c>
      <c r="J14771" s="2">
        <f t="shared" si="1215"/>
        <v>43775</v>
      </c>
      <c r="K14771" t="s">
        <v>203</v>
      </c>
      <c r="L14771">
        <f t="shared" si="1216"/>
        <v>1</v>
      </c>
      <c r="O14771">
        <v>0</v>
      </c>
      <c r="P14771">
        <v>0</v>
      </c>
      <c r="Q14771">
        <v>0</v>
      </c>
      <c r="R14771">
        <v>-923.0625</v>
      </c>
      <c r="S14771">
        <v>0</v>
      </c>
      <c r="T14771">
        <v>124.65989999999999</v>
      </c>
      <c r="AA14771" t="s">
        <v>465</v>
      </c>
      <c r="AB14771" t="s">
        <v>46</v>
      </c>
      <c r="AC14771" t="b">
        <v>0</v>
      </c>
    </row>
    <row r="14772" spans="1:29" hidden="1" x14ac:dyDescent="0.25">
      <c r="A14772" t="s">
        <v>134</v>
      </c>
      <c r="B14772" t="s">
        <v>618</v>
      </c>
      <c r="C14772" t="s">
        <v>594</v>
      </c>
      <c r="D14772" s="28" t="s">
        <v>619</v>
      </c>
      <c r="E14772" t="s">
        <v>224</v>
      </c>
      <c r="F14772" t="s">
        <v>595</v>
      </c>
      <c r="G14772" t="str">
        <f t="shared" si="1219"/>
        <v>SWHC046-01</v>
      </c>
      <c r="H14772" t="str">
        <f t="shared" si="1219"/>
        <v>ExAnte2019</v>
      </c>
      <c r="I14772" t="str">
        <f t="shared" si="1219"/>
        <v>IOU workpaper</v>
      </c>
      <c r="J14772" s="2">
        <f t="shared" si="1215"/>
        <v>43775</v>
      </c>
      <c r="K14772" t="s">
        <v>203</v>
      </c>
      <c r="L14772">
        <f t="shared" si="1216"/>
        <v>1</v>
      </c>
      <c r="O14772">
        <v>0</v>
      </c>
      <c r="P14772">
        <v>0</v>
      </c>
      <c r="Q14772">
        <v>0</v>
      </c>
      <c r="R14772">
        <v>-643.43330000000003</v>
      </c>
      <c r="S14772">
        <v>0</v>
      </c>
      <c r="T14772">
        <v>81.920699999999997</v>
      </c>
      <c r="AA14772" t="s">
        <v>465</v>
      </c>
      <c r="AB14772" t="s">
        <v>46</v>
      </c>
      <c r="AC14772" t="b">
        <v>0</v>
      </c>
    </row>
    <row r="14773" spans="1:29" hidden="1" x14ac:dyDescent="0.25">
      <c r="A14773" t="s">
        <v>134</v>
      </c>
      <c r="B14773" t="s">
        <v>618</v>
      </c>
      <c r="C14773" t="s">
        <v>594</v>
      </c>
      <c r="D14773" s="28" t="s">
        <v>619</v>
      </c>
      <c r="E14773" t="s">
        <v>232</v>
      </c>
      <c r="F14773" t="s">
        <v>595</v>
      </c>
      <c r="G14773" t="str">
        <f t="shared" si="1219"/>
        <v>SWHC046-01</v>
      </c>
      <c r="H14773" t="str">
        <f t="shared" si="1219"/>
        <v>ExAnte2019</v>
      </c>
      <c r="I14773" t="str">
        <f t="shared" si="1219"/>
        <v>IOU workpaper</v>
      </c>
      <c r="J14773" s="2">
        <f t="shared" si="1215"/>
        <v>43775</v>
      </c>
      <c r="K14773" t="s">
        <v>203</v>
      </c>
      <c r="L14773">
        <f t="shared" si="1216"/>
        <v>1</v>
      </c>
      <c r="O14773">
        <v>0</v>
      </c>
      <c r="P14773">
        <v>0</v>
      </c>
      <c r="Q14773">
        <v>0</v>
      </c>
      <c r="R14773">
        <v>-498.28680000000003</v>
      </c>
      <c r="S14773">
        <v>0</v>
      </c>
      <c r="T14773">
        <v>65.800799999999995</v>
      </c>
      <c r="AA14773" t="s">
        <v>465</v>
      </c>
      <c r="AB14773" t="s">
        <v>46</v>
      </c>
      <c r="AC14773" t="b">
        <v>0</v>
      </c>
    </row>
    <row r="14774" spans="1:29" hidden="1" x14ac:dyDescent="0.25">
      <c r="A14774" t="s">
        <v>134</v>
      </c>
      <c r="B14774" t="s">
        <v>618</v>
      </c>
      <c r="C14774" t="s">
        <v>594</v>
      </c>
      <c r="D14774" s="28" t="s">
        <v>619</v>
      </c>
      <c r="E14774" t="s">
        <v>240</v>
      </c>
      <c r="F14774" t="s">
        <v>595</v>
      </c>
      <c r="G14774" t="str">
        <f t="shared" ref="G14774:I14786" si="1220">G14773</f>
        <v>SWHC046-01</v>
      </c>
      <c r="H14774" t="str">
        <f t="shared" si="1220"/>
        <v>ExAnte2019</v>
      </c>
      <c r="I14774" t="str">
        <f t="shared" si="1220"/>
        <v>IOU workpaper</v>
      </c>
      <c r="J14774" s="2">
        <f t="shared" si="1215"/>
        <v>43775</v>
      </c>
      <c r="K14774" t="s">
        <v>203</v>
      </c>
      <c r="L14774">
        <f t="shared" si="1216"/>
        <v>1</v>
      </c>
      <c r="O14774">
        <v>0</v>
      </c>
      <c r="P14774">
        <v>0</v>
      </c>
      <c r="Q14774">
        <v>0</v>
      </c>
      <c r="R14774">
        <v>-531.93529999999998</v>
      </c>
      <c r="S14774">
        <v>0</v>
      </c>
      <c r="T14774">
        <v>64.090999999999994</v>
      </c>
      <c r="AA14774" t="s">
        <v>465</v>
      </c>
      <c r="AB14774" t="s">
        <v>46</v>
      </c>
      <c r="AC14774" t="b">
        <v>0</v>
      </c>
    </row>
    <row r="14775" spans="1:29" hidden="1" x14ac:dyDescent="0.25">
      <c r="A14775" t="s">
        <v>134</v>
      </c>
      <c r="B14775" t="s">
        <v>618</v>
      </c>
      <c r="C14775" t="s">
        <v>594</v>
      </c>
      <c r="D14775" s="28" t="s">
        <v>619</v>
      </c>
      <c r="E14775" t="s">
        <v>248</v>
      </c>
      <c r="F14775" t="s">
        <v>595</v>
      </c>
      <c r="G14775" t="str">
        <f t="shared" si="1220"/>
        <v>SWHC046-01</v>
      </c>
      <c r="H14775" t="str">
        <f t="shared" si="1220"/>
        <v>ExAnte2019</v>
      </c>
      <c r="I14775" t="str">
        <f t="shared" si="1220"/>
        <v>IOU workpaper</v>
      </c>
      <c r="J14775" s="2">
        <f t="shared" si="1215"/>
        <v>43775</v>
      </c>
      <c r="K14775" t="s">
        <v>203</v>
      </c>
      <c r="L14775">
        <f t="shared" si="1216"/>
        <v>1</v>
      </c>
      <c r="O14775">
        <v>0</v>
      </c>
      <c r="P14775">
        <v>0</v>
      </c>
      <c r="Q14775">
        <v>0</v>
      </c>
      <c r="R14775">
        <v>-504.2362</v>
      </c>
      <c r="S14775">
        <v>0</v>
      </c>
      <c r="T14775">
        <v>65.342100000000002</v>
      </c>
      <c r="AA14775" t="s">
        <v>465</v>
      </c>
      <c r="AB14775" t="s">
        <v>46</v>
      </c>
      <c r="AC14775" t="b">
        <v>0</v>
      </c>
    </row>
    <row r="14776" spans="1:29" hidden="1" x14ac:dyDescent="0.25">
      <c r="A14776" t="s">
        <v>134</v>
      </c>
      <c r="B14776" t="s">
        <v>618</v>
      </c>
      <c r="C14776" t="s">
        <v>594</v>
      </c>
      <c r="D14776" s="28" t="s">
        <v>619</v>
      </c>
      <c r="E14776" t="s">
        <v>256</v>
      </c>
      <c r="F14776" t="s">
        <v>595</v>
      </c>
      <c r="G14776" t="str">
        <f t="shared" si="1220"/>
        <v>SWHC046-01</v>
      </c>
      <c r="H14776" t="str">
        <f t="shared" si="1220"/>
        <v>ExAnte2019</v>
      </c>
      <c r="I14776" t="str">
        <f t="shared" si="1220"/>
        <v>IOU workpaper</v>
      </c>
      <c r="J14776" s="2">
        <f t="shared" si="1215"/>
        <v>43775</v>
      </c>
      <c r="K14776" t="s">
        <v>203</v>
      </c>
      <c r="L14776">
        <f t="shared" si="1216"/>
        <v>1</v>
      </c>
      <c r="O14776">
        <v>0</v>
      </c>
      <c r="P14776">
        <v>0</v>
      </c>
      <c r="Q14776">
        <v>0</v>
      </c>
      <c r="R14776">
        <v>-259.90899999999999</v>
      </c>
      <c r="S14776">
        <v>0</v>
      </c>
      <c r="T14776">
        <v>35.988599999999998</v>
      </c>
      <c r="AA14776" t="s">
        <v>465</v>
      </c>
      <c r="AB14776" t="s">
        <v>46</v>
      </c>
      <c r="AC14776" t="b">
        <v>0</v>
      </c>
    </row>
    <row r="14777" spans="1:29" hidden="1" x14ac:dyDescent="0.25">
      <c r="A14777" t="s">
        <v>134</v>
      </c>
      <c r="B14777" t="s">
        <v>618</v>
      </c>
      <c r="C14777" t="s">
        <v>594</v>
      </c>
      <c r="D14777" s="28" t="s">
        <v>619</v>
      </c>
      <c r="E14777" t="s">
        <v>265</v>
      </c>
      <c r="F14777" t="s">
        <v>595</v>
      </c>
      <c r="G14777" t="str">
        <f t="shared" si="1220"/>
        <v>SWHC046-01</v>
      </c>
      <c r="H14777" t="str">
        <f t="shared" si="1220"/>
        <v>ExAnte2019</v>
      </c>
      <c r="I14777" t="str">
        <f t="shared" si="1220"/>
        <v>IOU workpaper</v>
      </c>
      <c r="J14777" s="2">
        <f t="shared" si="1215"/>
        <v>43775</v>
      </c>
      <c r="K14777" t="s">
        <v>203</v>
      </c>
      <c r="L14777">
        <f t="shared" si="1216"/>
        <v>1</v>
      </c>
      <c r="O14777">
        <v>0</v>
      </c>
      <c r="P14777">
        <v>0</v>
      </c>
      <c r="Q14777">
        <v>0</v>
      </c>
      <c r="R14777">
        <v>-198.42230000000001</v>
      </c>
      <c r="S14777">
        <v>0</v>
      </c>
      <c r="T14777">
        <v>26.631399999999999</v>
      </c>
      <c r="AA14777" t="s">
        <v>465</v>
      </c>
      <c r="AB14777" t="s">
        <v>46</v>
      </c>
      <c r="AC14777" t="b">
        <v>0</v>
      </c>
    </row>
    <row r="14778" spans="1:29" hidden="1" x14ac:dyDescent="0.25">
      <c r="A14778" t="s">
        <v>134</v>
      </c>
      <c r="B14778" t="s">
        <v>618</v>
      </c>
      <c r="C14778" t="s">
        <v>594</v>
      </c>
      <c r="D14778" s="28" t="s">
        <v>619</v>
      </c>
      <c r="E14778" t="s">
        <v>274</v>
      </c>
      <c r="F14778" t="s">
        <v>595</v>
      </c>
      <c r="G14778" t="str">
        <f t="shared" si="1220"/>
        <v>SWHC046-01</v>
      </c>
      <c r="H14778" t="str">
        <f t="shared" si="1220"/>
        <v>ExAnte2019</v>
      </c>
      <c r="I14778" t="str">
        <f t="shared" si="1220"/>
        <v>IOU workpaper</v>
      </c>
      <c r="J14778" s="2">
        <f t="shared" si="1215"/>
        <v>43775</v>
      </c>
      <c r="K14778" t="s">
        <v>203</v>
      </c>
      <c r="L14778">
        <f t="shared" si="1216"/>
        <v>1</v>
      </c>
      <c r="O14778">
        <v>0</v>
      </c>
      <c r="P14778">
        <v>0</v>
      </c>
      <c r="Q14778">
        <v>0</v>
      </c>
      <c r="R14778">
        <v>-228.5941</v>
      </c>
      <c r="S14778">
        <v>0</v>
      </c>
      <c r="T14778">
        <v>35.2224</v>
      </c>
      <c r="AA14778" t="s">
        <v>465</v>
      </c>
      <c r="AB14778" t="s">
        <v>46</v>
      </c>
      <c r="AC14778" t="b">
        <v>0</v>
      </c>
    </row>
    <row r="14779" spans="1:29" hidden="1" x14ac:dyDescent="0.25">
      <c r="A14779" t="s">
        <v>134</v>
      </c>
      <c r="B14779" t="s">
        <v>618</v>
      </c>
      <c r="C14779" t="s">
        <v>594</v>
      </c>
      <c r="D14779" s="28" t="s">
        <v>619</v>
      </c>
      <c r="E14779" t="s">
        <v>282</v>
      </c>
      <c r="F14779" t="s">
        <v>595</v>
      </c>
      <c r="G14779" t="str">
        <f t="shared" si="1220"/>
        <v>SWHC046-01</v>
      </c>
      <c r="H14779" t="str">
        <f t="shared" si="1220"/>
        <v>ExAnte2019</v>
      </c>
      <c r="I14779" t="str">
        <f t="shared" si="1220"/>
        <v>IOU workpaper</v>
      </c>
      <c r="J14779" s="2">
        <f t="shared" si="1215"/>
        <v>43775</v>
      </c>
      <c r="K14779" t="s">
        <v>203</v>
      </c>
      <c r="L14779">
        <f t="shared" si="1216"/>
        <v>1</v>
      </c>
      <c r="O14779">
        <v>0</v>
      </c>
      <c r="P14779">
        <v>0</v>
      </c>
      <c r="Q14779">
        <v>0</v>
      </c>
      <c r="R14779">
        <v>-240.42189999999999</v>
      </c>
      <c r="S14779">
        <v>0</v>
      </c>
      <c r="T14779">
        <v>37.488900000000001</v>
      </c>
      <c r="AA14779" t="s">
        <v>465</v>
      </c>
      <c r="AB14779" t="s">
        <v>46</v>
      </c>
      <c r="AC14779" t="b">
        <v>0</v>
      </c>
    </row>
    <row r="14780" spans="1:29" hidden="1" x14ac:dyDescent="0.25">
      <c r="A14780" t="s">
        <v>134</v>
      </c>
      <c r="B14780" t="s">
        <v>618</v>
      </c>
      <c r="C14780" t="s">
        <v>594</v>
      </c>
      <c r="D14780" s="28" t="s">
        <v>619</v>
      </c>
      <c r="E14780" t="s">
        <v>290</v>
      </c>
      <c r="F14780" t="s">
        <v>595</v>
      </c>
      <c r="G14780" t="str">
        <f t="shared" si="1220"/>
        <v>SWHC046-01</v>
      </c>
      <c r="H14780" t="str">
        <f t="shared" si="1220"/>
        <v>ExAnte2019</v>
      </c>
      <c r="I14780" t="str">
        <f t="shared" si="1220"/>
        <v>IOU workpaper</v>
      </c>
      <c r="J14780" s="2">
        <f t="shared" si="1215"/>
        <v>43775</v>
      </c>
      <c r="K14780" t="s">
        <v>203</v>
      </c>
      <c r="L14780">
        <f t="shared" si="1216"/>
        <v>1</v>
      </c>
      <c r="O14780">
        <v>0</v>
      </c>
      <c r="P14780">
        <v>0</v>
      </c>
      <c r="Q14780">
        <v>0</v>
      </c>
      <c r="R14780">
        <v>-251.63380000000001</v>
      </c>
      <c r="S14780">
        <v>0</v>
      </c>
      <c r="T14780">
        <v>38.404299999999999</v>
      </c>
      <c r="AA14780" t="s">
        <v>465</v>
      </c>
      <c r="AB14780" t="s">
        <v>46</v>
      </c>
      <c r="AC14780" t="b">
        <v>0</v>
      </c>
    </row>
    <row r="14781" spans="1:29" hidden="1" x14ac:dyDescent="0.25">
      <c r="A14781" t="s">
        <v>134</v>
      </c>
      <c r="B14781" t="s">
        <v>618</v>
      </c>
      <c r="C14781" t="s">
        <v>594</v>
      </c>
      <c r="D14781" s="28" t="s">
        <v>619</v>
      </c>
      <c r="E14781" t="s">
        <v>298</v>
      </c>
      <c r="F14781" t="s">
        <v>595</v>
      </c>
      <c r="G14781" t="str">
        <f t="shared" si="1220"/>
        <v>SWHC046-01</v>
      </c>
      <c r="H14781" t="str">
        <f t="shared" si="1220"/>
        <v>ExAnte2019</v>
      </c>
      <c r="I14781" t="str">
        <f t="shared" si="1220"/>
        <v>IOU workpaper</v>
      </c>
      <c r="J14781" s="2">
        <f t="shared" si="1215"/>
        <v>43775</v>
      </c>
      <c r="K14781" t="s">
        <v>203</v>
      </c>
      <c r="L14781">
        <f t="shared" si="1216"/>
        <v>1</v>
      </c>
      <c r="O14781">
        <v>0</v>
      </c>
      <c r="P14781">
        <v>0</v>
      </c>
      <c r="Q14781">
        <v>0</v>
      </c>
      <c r="R14781">
        <v>-487.74889999999999</v>
      </c>
      <c r="S14781">
        <v>0</v>
      </c>
      <c r="T14781">
        <v>72.339500000000001</v>
      </c>
      <c r="AA14781" t="s">
        <v>465</v>
      </c>
      <c r="AB14781" t="s">
        <v>46</v>
      </c>
      <c r="AC14781" t="b">
        <v>0</v>
      </c>
    </row>
    <row r="14782" spans="1:29" hidden="1" x14ac:dyDescent="0.25">
      <c r="A14782" t="s">
        <v>134</v>
      </c>
      <c r="B14782" t="s">
        <v>618</v>
      </c>
      <c r="C14782" t="s">
        <v>594</v>
      </c>
      <c r="D14782" s="28" t="s">
        <v>619</v>
      </c>
      <c r="E14782" t="s">
        <v>306</v>
      </c>
      <c r="F14782" t="s">
        <v>595</v>
      </c>
      <c r="G14782" t="str">
        <f t="shared" si="1220"/>
        <v>SWHC046-01</v>
      </c>
      <c r="H14782" t="str">
        <f t="shared" si="1220"/>
        <v>ExAnte2019</v>
      </c>
      <c r="I14782" t="str">
        <f t="shared" si="1220"/>
        <v>IOU workpaper</v>
      </c>
      <c r="J14782" s="2">
        <f t="shared" si="1215"/>
        <v>43775</v>
      </c>
      <c r="K14782" t="s">
        <v>203</v>
      </c>
      <c r="L14782">
        <f t="shared" si="1216"/>
        <v>1</v>
      </c>
      <c r="O14782">
        <v>0</v>
      </c>
      <c r="P14782">
        <v>0</v>
      </c>
      <c r="Q14782">
        <v>0</v>
      </c>
      <c r="R14782">
        <v>-532.51919999999996</v>
      </c>
      <c r="S14782">
        <v>0</v>
      </c>
      <c r="T14782">
        <v>77.049800000000005</v>
      </c>
      <c r="AA14782" t="s">
        <v>465</v>
      </c>
      <c r="AB14782" t="s">
        <v>46</v>
      </c>
      <c r="AC14782" t="b">
        <v>0</v>
      </c>
    </row>
    <row r="14783" spans="1:29" hidden="1" x14ac:dyDescent="0.25">
      <c r="A14783" t="s">
        <v>134</v>
      </c>
      <c r="B14783" t="s">
        <v>618</v>
      </c>
      <c r="C14783" t="s">
        <v>594</v>
      </c>
      <c r="D14783" s="28" t="s">
        <v>619</v>
      </c>
      <c r="E14783" t="s">
        <v>314</v>
      </c>
      <c r="F14783" t="s">
        <v>595</v>
      </c>
      <c r="G14783" t="str">
        <f t="shared" si="1220"/>
        <v>SWHC046-01</v>
      </c>
      <c r="H14783" t="str">
        <f t="shared" si="1220"/>
        <v>ExAnte2019</v>
      </c>
      <c r="I14783" t="str">
        <f t="shared" si="1220"/>
        <v>IOU workpaper</v>
      </c>
      <c r="J14783" s="2">
        <f t="shared" si="1215"/>
        <v>43775</v>
      </c>
      <c r="K14783" t="s">
        <v>203</v>
      </c>
      <c r="L14783">
        <f t="shared" si="1216"/>
        <v>1</v>
      </c>
      <c r="O14783">
        <v>0</v>
      </c>
      <c r="P14783">
        <v>0</v>
      </c>
      <c r="Q14783">
        <v>0</v>
      </c>
      <c r="R14783">
        <v>-409.12540000000001</v>
      </c>
      <c r="S14783">
        <v>0</v>
      </c>
      <c r="T14783">
        <v>61.0169</v>
      </c>
      <c r="AA14783" t="s">
        <v>465</v>
      </c>
      <c r="AB14783" t="s">
        <v>46</v>
      </c>
      <c r="AC14783" t="b">
        <v>0</v>
      </c>
    </row>
    <row r="14784" spans="1:29" hidden="1" x14ac:dyDescent="0.25">
      <c r="A14784" t="s">
        <v>134</v>
      </c>
      <c r="B14784" t="s">
        <v>618</v>
      </c>
      <c r="C14784" t="s">
        <v>594</v>
      </c>
      <c r="D14784" s="28" t="s">
        <v>619</v>
      </c>
      <c r="E14784" t="s">
        <v>322</v>
      </c>
      <c r="F14784" t="s">
        <v>595</v>
      </c>
      <c r="G14784" t="str">
        <f t="shared" si="1220"/>
        <v>SWHC046-01</v>
      </c>
      <c r="H14784" t="str">
        <f t="shared" si="1220"/>
        <v>ExAnte2019</v>
      </c>
      <c r="I14784" t="str">
        <f t="shared" si="1220"/>
        <v>IOU workpaper</v>
      </c>
      <c r="J14784" s="2">
        <f t="shared" si="1215"/>
        <v>43775</v>
      </c>
      <c r="K14784" t="s">
        <v>203</v>
      </c>
      <c r="L14784">
        <f t="shared" si="1216"/>
        <v>1</v>
      </c>
      <c r="O14784">
        <v>0</v>
      </c>
      <c r="P14784">
        <v>0</v>
      </c>
      <c r="Q14784">
        <v>0</v>
      </c>
      <c r="R14784">
        <v>-529.05460000000005</v>
      </c>
      <c r="S14784">
        <v>0</v>
      </c>
      <c r="T14784">
        <v>73.514499999999998</v>
      </c>
      <c r="AA14784" t="s">
        <v>465</v>
      </c>
      <c r="AB14784" t="s">
        <v>46</v>
      </c>
      <c r="AC14784" t="b">
        <v>0</v>
      </c>
    </row>
    <row r="14785" spans="1:29" hidden="1" x14ac:dyDescent="0.25">
      <c r="A14785" t="s">
        <v>134</v>
      </c>
      <c r="B14785" t="s">
        <v>618</v>
      </c>
      <c r="C14785" t="s">
        <v>594</v>
      </c>
      <c r="D14785" s="28" t="s">
        <v>619</v>
      </c>
      <c r="E14785" t="s">
        <v>330</v>
      </c>
      <c r="F14785" t="s">
        <v>595</v>
      </c>
      <c r="G14785" t="str">
        <f t="shared" si="1220"/>
        <v>SWHC046-01</v>
      </c>
      <c r="H14785" t="str">
        <f t="shared" si="1220"/>
        <v>ExAnte2019</v>
      </c>
      <c r="I14785" t="str">
        <f t="shared" si="1220"/>
        <v>IOU workpaper</v>
      </c>
      <c r="J14785" s="2">
        <f t="shared" si="1215"/>
        <v>43775</v>
      </c>
      <c r="K14785" t="s">
        <v>203</v>
      </c>
      <c r="L14785">
        <f t="shared" si="1216"/>
        <v>1</v>
      </c>
      <c r="O14785">
        <v>0</v>
      </c>
      <c r="P14785">
        <v>0</v>
      </c>
      <c r="Q14785">
        <v>0</v>
      </c>
      <c r="R14785">
        <v>-11.7342</v>
      </c>
      <c r="S14785">
        <v>0</v>
      </c>
      <c r="T14785">
        <v>10.2752</v>
      </c>
      <c r="AA14785" t="s">
        <v>465</v>
      </c>
      <c r="AB14785" t="s">
        <v>46</v>
      </c>
      <c r="AC14785" t="b">
        <v>0</v>
      </c>
    </row>
    <row r="14786" spans="1:29" hidden="1" x14ac:dyDescent="0.25">
      <c r="A14786" t="s">
        <v>134</v>
      </c>
      <c r="B14786" t="s">
        <v>618</v>
      </c>
      <c r="C14786" t="s">
        <v>594</v>
      </c>
      <c r="D14786" s="28" t="s">
        <v>619</v>
      </c>
      <c r="E14786" t="s">
        <v>338</v>
      </c>
      <c r="F14786" t="s">
        <v>595</v>
      </c>
      <c r="G14786" t="str">
        <f t="shared" si="1220"/>
        <v>SWHC046-01</v>
      </c>
      <c r="H14786" t="str">
        <f t="shared" si="1220"/>
        <v>ExAnte2019</v>
      </c>
      <c r="I14786" t="str">
        <f t="shared" si="1220"/>
        <v>IOU workpaper</v>
      </c>
      <c r="J14786" s="2">
        <f t="shared" si="1215"/>
        <v>43775</v>
      </c>
      <c r="K14786" t="s">
        <v>203</v>
      </c>
      <c r="L14786">
        <f t="shared" si="1216"/>
        <v>1</v>
      </c>
      <c r="O14786">
        <v>0</v>
      </c>
      <c r="P14786">
        <v>0</v>
      </c>
      <c r="Q14786">
        <v>0</v>
      </c>
      <c r="R14786">
        <v>-1181.6116</v>
      </c>
      <c r="S14786">
        <v>0</v>
      </c>
      <c r="T14786">
        <v>138.62289999999999</v>
      </c>
      <c r="AA14786" t="s">
        <v>465</v>
      </c>
      <c r="AB14786" t="s">
        <v>46</v>
      </c>
      <c r="AC14786" t="b">
        <v>0</v>
      </c>
    </row>
  </sheetData>
  <autoFilter ref="A2:AC14786" xr:uid="{00000000-0009-0000-0000-000004000000}">
    <filterColumn colId="2">
      <filters>
        <filter val="Com"/>
      </filters>
    </filterColumn>
    <filterColumn colId="4">
      <filters>
        <filter val="CZ06"/>
      </filters>
    </filterColumn>
  </autoFilter>
  <sortState xmlns:xlrd2="http://schemas.microsoft.com/office/spreadsheetml/2017/richdata2" ref="A3:AC66">
    <sortCondition ref="B3:B66"/>
    <sortCondition ref="E3:E6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7" tint="0.79998168889431442"/>
  </sheetPr>
  <dimension ref="A2:AE20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ColWidth="9.140625" defaultRowHeight="15" x14ac:dyDescent="0.25"/>
  <cols>
    <col min="1" max="1" width="5.42578125" style="19" customWidth="1"/>
    <col min="2" max="2" width="24.42578125" style="19" customWidth="1"/>
    <col min="3" max="3" width="12.7109375" style="19" bestFit="1" customWidth="1"/>
    <col min="4" max="4" width="9.140625" style="19" bestFit="1" customWidth="1"/>
    <col min="5" max="5" width="8.5703125" style="19" bestFit="1" customWidth="1"/>
    <col min="6" max="6" width="7.7109375" style="19" bestFit="1" customWidth="1"/>
    <col min="7" max="7" width="12.7109375" style="19" bestFit="1" customWidth="1"/>
    <col min="8" max="8" width="13.140625" style="19" customWidth="1"/>
    <col min="9" max="9" width="11.28515625" style="19" bestFit="1" customWidth="1"/>
    <col min="10" max="10" width="14.42578125" style="19" bestFit="1" customWidth="1"/>
    <col min="11" max="11" width="11.5703125" style="19" bestFit="1" customWidth="1"/>
    <col min="12" max="12" width="10.5703125" style="19" bestFit="1" customWidth="1"/>
    <col min="13" max="13" width="9.140625" style="19" bestFit="1" customWidth="1"/>
    <col min="14" max="14" width="8.42578125" style="19" bestFit="1" customWidth="1"/>
    <col min="15" max="15" width="9.85546875" style="19" bestFit="1" customWidth="1"/>
    <col min="16" max="16" width="11.140625" style="19" bestFit="1" customWidth="1"/>
    <col min="17" max="17" width="72.7109375" style="19" bestFit="1" customWidth="1"/>
    <col min="18" max="18" width="6.5703125" style="19" bestFit="1" customWidth="1"/>
    <col min="19" max="19" width="12.140625" style="19" bestFit="1" customWidth="1"/>
    <col min="20" max="20" width="15.5703125" style="19" bestFit="1" customWidth="1"/>
    <col min="21" max="21" width="12.7109375" style="19" bestFit="1" customWidth="1"/>
    <col min="22" max="22" width="9.42578125" style="19" bestFit="1" customWidth="1"/>
    <col min="23" max="23" width="7" style="19" bestFit="1" customWidth="1"/>
    <col min="24" max="24" width="13.7109375" style="19" bestFit="1" customWidth="1"/>
    <col min="25" max="25" width="11.5703125" style="19" bestFit="1" customWidth="1"/>
    <col min="26" max="26" width="9.85546875" style="19" bestFit="1" customWidth="1"/>
    <col min="27" max="27" width="10.7109375" style="19" bestFit="1" customWidth="1"/>
    <col min="28" max="28" width="9.42578125" style="19" bestFit="1" customWidth="1"/>
    <col min="29" max="29" width="9.7109375" style="19" bestFit="1" customWidth="1"/>
    <col min="30" max="30" width="12.42578125" style="19" bestFit="1" customWidth="1"/>
    <col min="31" max="31" width="14.7109375" style="19" bestFit="1" customWidth="1"/>
    <col min="32" max="16384" width="9.140625" style="19"/>
  </cols>
  <sheetData>
    <row r="2" spans="1:31" x14ac:dyDescent="0.25">
      <c r="A2" s="17" t="s">
        <v>51</v>
      </c>
      <c r="B2" s="17" t="s">
        <v>56</v>
      </c>
      <c r="C2" s="17" t="s">
        <v>102</v>
      </c>
      <c r="D2" s="17" t="s">
        <v>7</v>
      </c>
      <c r="E2" s="17" t="s">
        <v>8</v>
      </c>
      <c r="F2" s="22" t="s">
        <v>105</v>
      </c>
      <c r="G2" s="17" t="s">
        <v>98</v>
      </c>
      <c r="H2" s="17" t="s">
        <v>54</v>
      </c>
      <c r="I2" s="17" t="s">
        <v>28</v>
      </c>
      <c r="J2" s="17" t="s">
        <v>60</v>
      </c>
      <c r="K2" s="18" t="s">
        <v>61</v>
      </c>
      <c r="L2" s="17" t="s">
        <v>10</v>
      </c>
      <c r="M2" s="17" t="s">
        <v>124</v>
      </c>
      <c r="N2" s="17" t="s">
        <v>125</v>
      </c>
      <c r="O2" s="17" t="s">
        <v>126</v>
      </c>
      <c r="P2" s="17" t="s">
        <v>127</v>
      </c>
      <c r="Q2" s="17" t="s">
        <v>62</v>
      </c>
      <c r="R2" s="17" t="s">
        <v>11</v>
      </c>
      <c r="S2" s="17" t="s">
        <v>67</v>
      </c>
      <c r="T2" s="17" t="s">
        <v>68</v>
      </c>
      <c r="U2" s="17" t="s">
        <v>69</v>
      </c>
      <c r="V2" s="17" t="s">
        <v>70</v>
      </c>
      <c r="W2" s="17" t="s">
        <v>128</v>
      </c>
      <c r="X2" s="17" t="s">
        <v>97</v>
      </c>
      <c r="Y2" s="17" t="s">
        <v>129</v>
      </c>
      <c r="Z2" s="17" t="s">
        <v>130</v>
      </c>
      <c r="AA2" s="17" t="s">
        <v>131</v>
      </c>
      <c r="AB2" s="17" t="s">
        <v>71</v>
      </c>
      <c r="AC2" s="17" t="s">
        <v>72</v>
      </c>
      <c r="AD2" s="17" t="s">
        <v>132</v>
      </c>
      <c r="AE2" s="17" t="s">
        <v>133</v>
      </c>
    </row>
    <row r="3" spans="1:31" x14ac:dyDescent="0.25">
      <c r="A3" s="19" t="s">
        <v>134</v>
      </c>
      <c r="B3" s="19" t="s">
        <v>496</v>
      </c>
      <c r="C3" s="19" t="s">
        <v>134</v>
      </c>
      <c r="D3" s="19" t="s">
        <v>134</v>
      </c>
      <c r="E3" s="19" t="s">
        <v>134</v>
      </c>
      <c r="F3" s="19" t="s">
        <v>134</v>
      </c>
      <c r="G3" s="19" t="s">
        <v>134</v>
      </c>
      <c r="H3" s="19" t="s">
        <v>468</v>
      </c>
      <c r="I3" s="19" t="s">
        <v>513</v>
      </c>
      <c r="J3" s="19" t="s">
        <v>104</v>
      </c>
      <c r="K3" s="20">
        <v>43959</v>
      </c>
      <c r="L3" s="19" t="s">
        <v>203</v>
      </c>
      <c r="M3" s="19" t="s">
        <v>135</v>
      </c>
      <c r="O3" s="24">
        <v>558.16</v>
      </c>
      <c r="P3" s="24">
        <v>962</v>
      </c>
      <c r="Q3" s="19" t="s">
        <v>601</v>
      </c>
      <c r="R3" s="19" t="s">
        <v>134</v>
      </c>
      <c r="S3" s="19" t="s">
        <v>211</v>
      </c>
      <c r="T3" s="19" t="s">
        <v>459</v>
      </c>
      <c r="U3" s="19" t="s">
        <v>460</v>
      </c>
      <c r="V3" s="19" t="s">
        <v>526</v>
      </c>
      <c r="X3" s="26"/>
      <c r="AA3" s="19" t="s">
        <v>44</v>
      </c>
      <c r="AB3" s="19" t="s">
        <v>93</v>
      </c>
    </row>
    <row r="4" spans="1:31" x14ac:dyDescent="0.25">
      <c r="A4" s="19" t="s">
        <v>134</v>
      </c>
      <c r="B4" s="19" t="s">
        <v>500</v>
      </c>
      <c r="C4" s="19" t="s">
        <v>134</v>
      </c>
      <c r="D4" s="19" t="s">
        <v>134</v>
      </c>
      <c r="E4" s="19" t="s">
        <v>134</v>
      </c>
      <c r="F4" s="19" t="s">
        <v>134</v>
      </c>
      <c r="G4" s="19" t="s">
        <v>134</v>
      </c>
      <c r="H4" s="19" t="s">
        <v>468</v>
      </c>
      <c r="I4" s="19" t="s">
        <v>513</v>
      </c>
      <c r="J4" s="19" t="s">
        <v>104</v>
      </c>
      <c r="K4" s="20">
        <v>43959</v>
      </c>
      <c r="L4" s="19" t="s">
        <v>203</v>
      </c>
      <c r="M4" s="19" t="s">
        <v>135</v>
      </c>
      <c r="O4" s="24">
        <v>558.16</v>
      </c>
      <c r="P4" s="24">
        <v>871</v>
      </c>
      <c r="Q4" s="19" t="s">
        <v>602</v>
      </c>
      <c r="R4" s="19" t="s">
        <v>134</v>
      </c>
      <c r="S4" s="19" t="s">
        <v>211</v>
      </c>
      <c r="T4" s="19" t="s">
        <v>459</v>
      </c>
      <c r="U4" s="19" t="s">
        <v>460</v>
      </c>
      <c r="V4" s="19" t="s">
        <v>461</v>
      </c>
      <c r="X4" s="26"/>
      <c r="AA4" s="19" t="s">
        <v>44</v>
      </c>
      <c r="AB4" s="19" t="s">
        <v>93</v>
      </c>
    </row>
    <row r="5" spans="1:31" x14ac:dyDescent="0.25">
      <c r="A5" s="19" t="s">
        <v>134</v>
      </c>
      <c r="B5" s="19" t="s">
        <v>505</v>
      </c>
      <c r="C5" s="19" t="s">
        <v>134</v>
      </c>
      <c r="D5" s="19" t="s">
        <v>134</v>
      </c>
      <c r="E5" s="19" t="s">
        <v>134</v>
      </c>
      <c r="F5" s="19" t="s">
        <v>134</v>
      </c>
      <c r="G5" s="19" t="s">
        <v>134</v>
      </c>
      <c r="H5" s="19" t="s">
        <v>468</v>
      </c>
      <c r="I5" s="19" t="s">
        <v>513</v>
      </c>
      <c r="J5" s="19" t="s">
        <v>104</v>
      </c>
      <c r="K5" s="20">
        <v>43959</v>
      </c>
      <c r="L5" s="19" t="s">
        <v>203</v>
      </c>
      <c r="M5" s="19" t="s">
        <v>135</v>
      </c>
      <c r="O5" s="24">
        <v>316.41244093984983</v>
      </c>
      <c r="P5" s="24">
        <v>856.71230769230772</v>
      </c>
      <c r="Q5" s="19" t="s">
        <v>528</v>
      </c>
      <c r="R5" s="19" t="s">
        <v>134</v>
      </c>
      <c r="S5" s="19" t="s">
        <v>211</v>
      </c>
      <c r="T5" s="19" t="s">
        <v>459</v>
      </c>
      <c r="U5" s="19" t="s">
        <v>460</v>
      </c>
      <c r="V5" s="19" t="s">
        <v>526</v>
      </c>
      <c r="X5" s="26"/>
      <c r="AA5" s="19" t="s">
        <v>44</v>
      </c>
      <c r="AB5" s="19" t="s">
        <v>93</v>
      </c>
    </row>
    <row r="6" spans="1:31" x14ac:dyDescent="0.25">
      <c r="A6" s="19" t="s">
        <v>134</v>
      </c>
      <c r="B6" s="19" t="s">
        <v>508</v>
      </c>
      <c r="C6" s="19" t="s">
        <v>134</v>
      </c>
      <c r="D6" s="19" t="s">
        <v>134</v>
      </c>
      <c r="E6" s="19" t="s">
        <v>134</v>
      </c>
      <c r="F6" s="19" t="s">
        <v>134</v>
      </c>
      <c r="G6" s="19" t="s">
        <v>134</v>
      </c>
      <c r="H6" s="19" t="s">
        <v>468</v>
      </c>
      <c r="I6" s="19" t="s">
        <v>513</v>
      </c>
      <c r="J6" s="19" t="s">
        <v>104</v>
      </c>
      <c r="K6" s="20">
        <v>43959</v>
      </c>
      <c r="L6" s="19" t="s">
        <v>203</v>
      </c>
      <c r="M6" s="19" t="s">
        <v>135</v>
      </c>
      <c r="O6" s="24">
        <v>301.33126448539258</v>
      </c>
      <c r="P6" s="24">
        <v>884.48888888888882</v>
      </c>
      <c r="Q6" s="19" t="s">
        <v>529</v>
      </c>
      <c r="R6" s="19" t="s">
        <v>134</v>
      </c>
      <c r="S6" s="19" t="s">
        <v>211</v>
      </c>
      <c r="T6" s="19" t="s">
        <v>459</v>
      </c>
      <c r="U6" s="19" t="s">
        <v>460</v>
      </c>
      <c r="V6" s="19" t="s">
        <v>526</v>
      </c>
      <c r="X6" s="26"/>
      <c r="AA6" s="19" t="s">
        <v>44</v>
      </c>
      <c r="AB6" s="19" t="s">
        <v>93</v>
      </c>
    </row>
    <row r="7" spans="1:31" x14ac:dyDescent="0.25">
      <c r="A7" s="19" t="s">
        <v>134</v>
      </c>
      <c r="B7" s="19" t="s">
        <v>511</v>
      </c>
      <c r="C7" s="19" t="s">
        <v>134</v>
      </c>
      <c r="D7" s="19" t="s">
        <v>134</v>
      </c>
      <c r="E7" s="19" t="s">
        <v>134</v>
      </c>
      <c r="F7" s="19" t="s">
        <v>134</v>
      </c>
      <c r="G7" s="19" t="s">
        <v>134</v>
      </c>
      <c r="H7" s="19" t="s">
        <v>468</v>
      </c>
      <c r="I7" s="19" t="s">
        <v>513</v>
      </c>
      <c r="J7" s="19" t="s">
        <v>104</v>
      </c>
      <c r="K7" s="20">
        <v>43959</v>
      </c>
      <c r="L7" s="19" t="s">
        <v>203</v>
      </c>
      <c r="M7" s="19" t="s">
        <v>135</v>
      </c>
      <c r="O7" s="24">
        <v>410.07831217179603</v>
      </c>
      <c r="P7" s="24">
        <v>822.24095238095242</v>
      </c>
      <c r="Q7" s="19" t="s">
        <v>530</v>
      </c>
      <c r="R7" s="19" t="s">
        <v>134</v>
      </c>
      <c r="S7" s="19" t="s">
        <v>211</v>
      </c>
      <c r="T7" s="19" t="s">
        <v>459</v>
      </c>
      <c r="U7" s="19" t="s">
        <v>460</v>
      </c>
      <c r="V7" s="19" t="s">
        <v>526</v>
      </c>
      <c r="X7" s="26"/>
      <c r="AA7" s="19" t="s">
        <v>44</v>
      </c>
      <c r="AB7" s="19" t="s">
        <v>93</v>
      </c>
    </row>
    <row r="8" spans="1:31" x14ac:dyDescent="0.25">
      <c r="A8" s="19" t="s">
        <v>134</v>
      </c>
      <c r="B8" s="19" t="s">
        <v>495</v>
      </c>
      <c r="C8" s="19" t="s">
        <v>134</v>
      </c>
      <c r="D8" s="19" t="s">
        <v>134</v>
      </c>
      <c r="E8" s="19" t="s">
        <v>134</v>
      </c>
      <c r="F8" s="19" t="s">
        <v>134</v>
      </c>
      <c r="G8" s="19" t="s">
        <v>134</v>
      </c>
      <c r="H8" s="19" t="s">
        <v>468</v>
      </c>
      <c r="I8" s="19" t="s">
        <v>513</v>
      </c>
      <c r="J8" s="19" t="s">
        <v>104</v>
      </c>
      <c r="K8" s="20">
        <v>43959</v>
      </c>
      <c r="L8" s="19" t="s">
        <v>203</v>
      </c>
      <c r="M8" s="19" t="s">
        <v>135</v>
      </c>
      <c r="O8" s="24">
        <v>657.78955349040439</v>
      </c>
      <c r="P8" s="24">
        <v>1040</v>
      </c>
      <c r="Q8" s="23" t="s">
        <v>527</v>
      </c>
      <c r="R8" s="19" t="s">
        <v>134</v>
      </c>
      <c r="S8" s="19" t="s">
        <v>211</v>
      </c>
      <c r="T8" s="19" t="s">
        <v>459</v>
      </c>
      <c r="U8" s="19" t="s">
        <v>460</v>
      </c>
      <c r="V8" s="19" t="s">
        <v>526</v>
      </c>
      <c r="X8" s="26"/>
      <c r="AA8" s="19" t="s">
        <v>44</v>
      </c>
      <c r="AB8" s="19" t="s">
        <v>93</v>
      </c>
    </row>
    <row r="9" spans="1:31" x14ac:dyDescent="0.25">
      <c r="A9" s="19" t="s">
        <v>134</v>
      </c>
      <c r="B9" s="19" t="s">
        <v>497</v>
      </c>
      <c r="C9" s="19" t="s">
        <v>134</v>
      </c>
      <c r="D9" s="19" t="s">
        <v>134</v>
      </c>
      <c r="E9" s="19" t="s">
        <v>134</v>
      </c>
      <c r="F9" s="19" t="s">
        <v>134</v>
      </c>
      <c r="G9" s="19" t="s">
        <v>134</v>
      </c>
      <c r="H9" s="19" t="s">
        <v>468</v>
      </c>
      <c r="I9" s="19" t="s">
        <v>513</v>
      </c>
      <c r="J9" s="19" t="s">
        <v>104</v>
      </c>
      <c r="K9" s="20">
        <v>43959</v>
      </c>
      <c r="L9" s="19" t="s">
        <v>203</v>
      </c>
      <c r="M9" s="19" t="s">
        <v>135</v>
      </c>
      <c r="O9" s="24">
        <v>657.78955349040439</v>
      </c>
      <c r="P9" s="24">
        <v>1444</v>
      </c>
      <c r="Q9" s="19" t="s">
        <v>514</v>
      </c>
      <c r="R9" s="19" t="s">
        <v>134</v>
      </c>
      <c r="S9" s="19" t="s">
        <v>211</v>
      </c>
      <c r="T9" s="19" t="s">
        <v>459</v>
      </c>
      <c r="U9" s="19" t="s">
        <v>460</v>
      </c>
      <c r="V9" s="19" t="s">
        <v>526</v>
      </c>
      <c r="X9" s="26"/>
      <c r="AA9" s="19" t="s">
        <v>44</v>
      </c>
      <c r="AB9" s="19" t="s">
        <v>93</v>
      </c>
    </row>
    <row r="10" spans="1:31" x14ac:dyDescent="0.25">
      <c r="A10" s="19" t="s">
        <v>134</v>
      </c>
      <c r="B10" s="19" t="s">
        <v>498</v>
      </c>
      <c r="C10" s="19" t="s">
        <v>134</v>
      </c>
      <c r="D10" s="19" t="s">
        <v>134</v>
      </c>
      <c r="E10" s="19" t="s">
        <v>134</v>
      </c>
      <c r="F10" s="19" t="s">
        <v>134</v>
      </c>
      <c r="G10" s="19" t="s">
        <v>134</v>
      </c>
      <c r="H10" s="19" t="s">
        <v>468</v>
      </c>
      <c r="I10" s="19" t="s">
        <v>513</v>
      </c>
      <c r="J10" s="19" t="s">
        <v>104</v>
      </c>
      <c r="K10" s="20">
        <v>43959</v>
      </c>
      <c r="L10" s="19" t="s">
        <v>203</v>
      </c>
      <c r="M10" s="19" t="s">
        <v>135</v>
      </c>
      <c r="O10" s="24">
        <v>657.78955349040439</v>
      </c>
      <c r="P10" s="24">
        <v>1967</v>
      </c>
      <c r="Q10" s="19" t="s">
        <v>515</v>
      </c>
      <c r="R10" s="19" t="s">
        <v>134</v>
      </c>
      <c r="S10" s="19" t="s">
        <v>211</v>
      </c>
      <c r="T10" s="19" t="s">
        <v>459</v>
      </c>
      <c r="U10" s="19" t="s">
        <v>460</v>
      </c>
      <c r="V10" s="19" t="s">
        <v>526</v>
      </c>
      <c r="X10" s="26"/>
      <c r="AA10" s="19" t="s">
        <v>44</v>
      </c>
      <c r="AB10" s="19" t="s">
        <v>93</v>
      </c>
    </row>
    <row r="11" spans="1:31" x14ac:dyDescent="0.25">
      <c r="A11" s="19" t="s">
        <v>134</v>
      </c>
      <c r="B11" s="19" t="s">
        <v>499</v>
      </c>
      <c r="C11" s="19" t="s">
        <v>134</v>
      </c>
      <c r="D11" s="19" t="s">
        <v>134</v>
      </c>
      <c r="E11" s="19" t="s">
        <v>134</v>
      </c>
      <c r="F11" s="19" t="s">
        <v>134</v>
      </c>
      <c r="G11" s="19" t="s">
        <v>134</v>
      </c>
      <c r="H11" s="19" t="s">
        <v>468</v>
      </c>
      <c r="I11" s="19" t="s">
        <v>513</v>
      </c>
      <c r="J11" s="19" t="s">
        <v>104</v>
      </c>
      <c r="K11" s="20">
        <v>43959</v>
      </c>
      <c r="L11" s="19" t="s">
        <v>203</v>
      </c>
      <c r="M11" s="19" t="s">
        <v>135</v>
      </c>
      <c r="O11" s="24">
        <v>657.78955349040439</v>
      </c>
      <c r="P11" s="24">
        <v>893</v>
      </c>
      <c r="Q11" s="19" t="s">
        <v>516</v>
      </c>
      <c r="R11" s="19" t="s">
        <v>134</v>
      </c>
      <c r="S11" s="19" t="s">
        <v>211</v>
      </c>
      <c r="T11" s="19" t="s">
        <v>459</v>
      </c>
      <c r="U11" s="19" t="s">
        <v>460</v>
      </c>
      <c r="V11" s="19" t="s">
        <v>461</v>
      </c>
      <c r="X11" s="26"/>
      <c r="AA11" s="19" t="s">
        <v>44</v>
      </c>
      <c r="AB11" s="19" t="s">
        <v>93</v>
      </c>
    </row>
    <row r="12" spans="1:31" x14ac:dyDescent="0.25">
      <c r="A12" s="19" t="s">
        <v>134</v>
      </c>
      <c r="B12" s="19" t="s">
        <v>501</v>
      </c>
      <c r="C12" s="19" t="s">
        <v>134</v>
      </c>
      <c r="D12" s="19" t="s">
        <v>134</v>
      </c>
      <c r="E12" s="19" t="s">
        <v>134</v>
      </c>
      <c r="F12" s="19" t="s">
        <v>134</v>
      </c>
      <c r="G12" s="19" t="s">
        <v>134</v>
      </c>
      <c r="H12" s="19" t="s">
        <v>468</v>
      </c>
      <c r="I12" s="19" t="s">
        <v>513</v>
      </c>
      <c r="J12" s="19" t="s">
        <v>104</v>
      </c>
      <c r="K12" s="20">
        <v>43959</v>
      </c>
      <c r="L12" s="19" t="s">
        <v>203</v>
      </c>
      <c r="M12" s="19" t="s">
        <v>135</v>
      </c>
      <c r="O12" s="24">
        <v>657.78955349040439</v>
      </c>
      <c r="P12" s="24">
        <v>980</v>
      </c>
      <c r="Q12" s="19" t="s">
        <v>517</v>
      </c>
      <c r="R12" s="19" t="s">
        <v>134</v>
      </c>
      <c r="S12" s="19" t="s">
        <v>211</v>
      </c>
      <c r="T12" s="19" t="s">
        <v>459</v>
      </c>
      <c r="U12" s="19" t="s">
        <v>460</v>
      </c>
      <c r="V12" s="19" t="s">
        <v>461</v>
      </c>
      <c r="X12" s="26"/>
      <c r="AA12" s="19" t="s">
        <v>44</v>
      </c>
      <c r="AB12" s="19" t="s">
        <v>93</v>
      </c>
    </row>
    <row r="13" spans="1:31" x14ac:dyDescent="0.25">
      <c r="A13" s="19" t="s">
        <v>134</v>
      </c>
      <c r="B13" s="19" t="s">
        <v>502</v>
      </c>
      <c r="C13" s="19" t="s">
        <v>134</v>
      </c>
      <c r="D13" s="19" t="s">
        <v>134</v>
      </c>
      <c r="E13" s="19" t="s">
        <v>134</v>
      </c>
      <c r="F13" s="19" t="s">
        <v>134</v>
      </c>
      <c r="G13" s="19" t="s">
        <v>134</v>
      </c>
      <c r="H13" s="19" t="s">
        <v>468</v>
      </c>
      <c r="I13" s="19" t="s">
        <v>513</v>
      </c>
      <c r="J13" s="19" t="s">
        <v>104</v>
      </c>
      <c r="K13" s="20">
        <v>43959</v>
      </c>
      <c r="L13" s="19" t="s">
        <v>203</v>
      </c>
      <c r="M13" s="19" t="s">
        <v>135</v>
      </c>
      <c r="O13" s="24">
        <v>657.78955349040439</v>
      </c>
      <c r="P13" s="24">
        <v>1335</v>
      </c>
      <c r="Q13" s="19" t="s">
        <v>518</v>
      </c>
      <c r="R13" s="19" t="s">
        <v>134</v>
      </c>
      <c r="S13" s="19" t="s">
        <v>211</v>
      </c>
      <c r="T13" s="19" t="s">
        <v>459</v>
      </c>
      <c r="U13" s="19" t="s">
        <v>460</v>
      </c>
      <c r="V13" s="19" t="s">
        <v>461</v>
      </c>
      <c r="X13" s="26"/>
      <c r="AA13" s="19" t="s">
        <v>44</v>
      </c>
      <c r="AB13" s="19" t="s">
        <v>93</v>
      </c>
    </row>
    <row r="14" spans="1:31" x14ac:dyDescent="0.25">
      <c r="A14" s="19" t="s">
        <v>134</v>
      </c>
      <c r="B14" s="19" t="s">
        <v>503</v>
      </c>
      <c r="C14" s="19" t="s">
        <v>134</v>
      </c>
      <c r="D14" s="19" t="s">
        <v>134</v>
      </c>
      <c r="E14" s="19" t="s">
        <v>134</v>
      </c>
      <c r="F14" s="19" t="s">
        <v>134</v>
      </c>
      <c r="G14" s="19" t="s">
        <v>134</v>
      </c>
      <c r="H14" s="19" t="s">
        <v>468</v>
      </c>
      <c r="I14" s="19" t="s">
        <v>513</v>
      </c>
      <c r="J14" s="19" t="s">
        <v>104</v>
      </c>
      <c r="K14" s="20">
        <v>43959</v>
      </c>
      <c r="L14" s="19" t="s">
        <v>203</v>
      </c>
      <c r="M14" s="19" t="s">
        <v>135</v>
      </c>
      <c r="O14" s="24">
        <v>657.78955349040439</v>
      </c>
      <c r="P14" s="24">
        <v>1400</v>
      </c>
      <c r="Q14" s="19" t="s">
        <v>519</v>
      </c>
      <c r="R14" s="19" t="s">
        <v>134</v>
      </c>
      <c r="S14" s="19" t="s">
        <v>211</v>
      </c>
      <c r="T14" s="19" t="s">
        <v>459</v>
      </c>
      <c r="U14" s="19" t="s">
        <v>460</v>
      </c>
      <c r="V14" s="19" t="s">
        <v>461</v>
      </c>
      <c r="X14" s="26"/>
      <c r="AA14" s="19" t="s">
        <v>44</v>
      </c>
      <c r="AB14" s="19" t="s">
        <v>93</v>
      </c>
    </row>
    <row r="15" spans="1:31" x14ac:dyDescent="0.25">
      <c r="A15" s="19" t="s">
        <v>134</v>
      </c>
      <c r="B15" s="19" t="s">
        <v>504</v>
      </c>
      <c r="C15" s="19" t="s">
        <v>134</v>
      </c>
      <c r="D15" s="19" t="s">
        <v>134</v>
      </c>
      <c r="E15" s="19" t="s">
        <v>134</v>
      </c>
      <c r="F15" s="19" t="s">
        <v>134</v>
      </c>
      <c r="G15" s="19" t="s">
        <v>134</v>
      </c>
      <c r="H15" s="19" t="s">
        <v>468</v>
      </c>
      <c r="I15" s="19" t="s">
        <v>513</v>
      </c>
      <c r="J15" s="19" t="s">
        <v>104</v>
      </c>
      <c r="K15" s="20">
        <v>43959</v>
      </c>
      <c r="L15" s="19" t="s">
        <v>203</v>
      </c>
      <c r="M15" s="19" t="s">
        <v>135</v>
      </c>
      <c r="O15" s="24">
        <v>477.65168693519507</v>
      </c>
      <c r="P15" s="24">
        <v>729.04</v>
      </c>
      <c r="Q15" s="19" t="s">
        <v>520</v>
      </c>
      <c r="R15" s="19" t="s">
        <v>134</v>
      </c>
      <c r="S15" s="19" t="s">
        <v>211</v>
      </c>
      <c r="T15" s="19" t="s">
        <v>459</v>
      </c>
      <c r="U15" s="19" t="s">
        <v>460</v>
      </c>
      <c r="V15" s="19" t="s">
        <v>526</v>
      </c>
      <c r="X15" s="26"/>
      <c r="AA15" s="19" t="s">
        <v>44</v>
      </c>
      <c r="AB15" s="19" t="s">
        <v>93</v>
      </c>
    </row>
    <row r="16" spans="1:31" x14ac:dyDescent="0.25">
      <c r="A16" s="19" t="s">
        <v>134</v>
      </c>
      <c r="B16" s="19" t="s">
        <v>506</v>
      </c>
      <c r="C16" s="19" t="s">
        <v>134</v>
      </c>
      <c r="D16" s="19" t="s">
        <v>134</v>
      </c>
      <c r="E16" s="19" t="s">
        <v>134</v>
      </c>
      <c r="F16" s="19" t="s">
        <v>134</v>
      </c>
      <c r="G16" s="19" t="s">
        <v>134</v>
      </c>
      <c r="H16" s="19" t="s">
        <v>468</v>
      </c>
      <c r="I16" s="19" t="s">
        <v>513</v>
      </c>
      <c r="J16" s="19" t="s">
        <v>104</v>
      </c>
      <c r="K16" s="20">
        <v>43959</v>
      </c>
      <c r="L16" s="19" t="s">
        <v>203</v>
      </c>
      <c r="M16" s="19" t="s">
        <v>135</v>
      </c>
      <c r="O16" s="24">
        <v>477.65168693519507</v>
      </c>
      <c r="P16" s="24">
        <v>767.55</v>
      </c>
      <c r="Q16" s="19" t="s">
        <v>521</v>
      </c>
      <c r="R16" s="19" t="s">
        <v>134</v>
      </c>
      <c r="S16" s="19" t="s">
        <v>211</v>
      </c>
      <c r="T16" s="19" t="s">
        <v>459</v>
      </c>
      <c r="U16" s="19" t="s">
        <v>460</v>
      </c>
      <c r="V16" s="19" t="s">
        <v>526</v>
      </c>
      <c r="X16" s="26"/>
      <c r="AA16" s="19" t="s">
        <v>44</v>
      </c>
      <c r="AB16" s="19" t="s">
        <v>93</v>
      </c>
    </row>
    <row r="17" spans="1:28" x14ac:dyDescent="0.25">
      <c r="A17" s="19" t="s">
        <v>134</v>
      </c>
      <c r="B17" s="19" t="s">
        <v>507</v>
      </c>
      <c r="C17" s="19" t="s">
        <v>134</v>
      </c>
      <c r="D17" s="19" t="s">
        <v>134</v>
      </c>
      <c r="E17" s="19" t="s">
        <v>134</v>
      </c>
      <c r="F17" s="19" t="s">
        <v>134</v>
      </c>
      <c r="G17" s="19" t="s">
        <v>134</v>
      </c>
      <c r="H17" s="19" t="s">
        <v>468</v>
      </c>
      <c r="I17" s="19" t="s">
        <v>513</v>
      </c>
      <c r="J17" s="19" t="s">
        <v>104</v>
      </c>
      <c r="K17" s="20">
        <v>43959</v>
      </c>
      <c r="L17" s="19" t="s">
        <v>203</v>
      </c>
      <c r="M17" s="19" t="s">
        <v>135</v>
      </c>
      <c r="O17" s="24">
        <v>472.95240852369369</v>
      </c>
      <c r="P17" s="24">
        <v>755.6</v>
      </c>
      <c r="Q17" s="19" t="s">
        <v>522</v>
      </c>
      <c r="R17" s="19" t="s">
        <v>134</v>
      </c>
      <c r="S17" s="19" t="s">
        <v>211</v>
      </c>
      <c r="T17" s="19" t="s">
        <v>459</v>
      </c>
      <c r="U17" s="19" t="s">
        <v>460</v>
      </c>
      <c r="V17" s="19" t="s">
        <v>526</v>
      </c>
      <c r="X17" s="26"/>
      <c r="AA17" s="19" t="s">
        <v>44</v>
      </c>
      <c r="AB17" s="19" t="s">
        <v>93</v>
      </c>
    </row>
    <row r="18" spans="1:28" x14ac:dyDescent="0.25">
      <c r="A18" s="19" t="s">
        <v>134</v>
      </c>
      <c r="B18" s="19" t="s">
        <v>509</v>
      </c>
      <c r="C18" s="19" t="s">
        <v>134</v>
      </c>
      <c r="D18" s="19" t="s">
        <v>134</v>
      </c>
      <c r="E18" s="19" t="s">
        <v>134</v>
      </c>
      <c r="F18" s="19" t="s">
        <v>134</v>
      </c>
      <c r="G18" s="19" t="s">
        <v>134</v>
      </c>
      <c r="H18" s="19" t="s">
        <v>468</v>
      </c>
      <c r="I18" s="19" t="s">
        <v>513</v>
      </c>
      <c r="J18" s="19" t="s">
        <v>104</v>
      </c>
      <c r="K18" s="20">
        <v>43959</v>
      </c>
      <c r="L18" s="19" t="s">
        <v>203</v>
      </c>
      <c r="M18" s="19" t="s">
        <v>135</v>
      </c>
      <c r="O18" s="24">
        <v>472.95240852369369</v>
      </c>
      <c r="P18" s="24">
        <v>830.37</v>
      </c>
      <c r="Q18" s="19" t="s">
        <v>523</v>
      </c>
      <c r="R18" s="19" t="s">
        <v>134</v>
      </c>
      <c r="S18" s="19" t="s">
        <v>211</v>
      </c>
      <c r="T18" s="19" t="s">
        <v>459</v>
      </c>
      <c r="U18" s="19" t="s">
        <v>460</v>
      </c>
      <c r="V18" s="19" t="s">
        <v>526</v>
      </c>
      <c r="X18" s="26"/>
      <c r="AA18" s="19" t="s">
        <v>44</v>
      </c>
      <c r="AB18" s="19" t="s">
        <v>93</v>
      </c>
    </row>
    <row r="19" spans="1:28" x14ac:dyDescent="0.25">
      <c r="A19" s="19" t="s">
        <v>134</v>
      </c>
      <c r="B19" s="19" t="s">
        <v>510</v>
      </c>
      <c r="C19" s="19" t="s">
        <v>134</v>
      </c>
      <c r="D19" s="19" t="s">
        <v>134</v>
      </c>
      <c r="E19" s="19" t="s">
        <v>134</v>
      </c>
      <c r="F19" s="19" t="s">
        <v>134</v>
      </c>
      <c r="G19" s="19" t="s">
        <v>134</v>
      </c>
      <c r="H19" s="19" t="s">
        <v>468</v>
      </c>
      <c r="I19" s="19" t="s">
        <v>513</v>
      </c>
      <c r="J19" s="19" t="s">
        <v>104</v>
      </c>
      <c r="K19" s="20">
        <v>43959</v>
      </c>
      <c r="L19" s="19" t="s">
        <v>203</v>
      </c>
      <c r="M19" s="19" t="s">
        <v>135</v>
      </c>
      <c r="O19" s="24">
        <v>549.5322515948169</v>
      </c>
      <c r="P19" s="24">
        <v>748</v>
      </c>
      <c r="Q19" s="19" t="s">
        <v>524</v>
      </c>
      <c r="R19" s="19" t="s">
        <v>134</v>
      </c>
      <c r="S19" s="19" t="s">
        <v>211</v>
      </c>
      <c r="T19" s="19" t="s">
        <v>459</v>
      </c>
      <c r="U19" s="19" t="s">
        <v>460</v>
      </c>
      <c r="V19" s="19" t="s">
        <v>526</v>
      </c>
      <c r="X19" s="26"/>
      <c r="AA19" s="19" t="s">
        <v>44</v>
      </c>
      <c r="AB19" s="19" t="s">
        <v>93</v>
      </c>
    </row>
    <row r="20" spans="1:28" x14ac:dyDescent="0.25">
      <c r="A20" s="19" t="s">
        <v>134</v>
      </c>
      <c r="B20" s="19" t="s">
        <v>512</v>
      </c>
      <c r="C20" s="19" t="s">
        <v>134</v>
      </c>
      <c r="D20" s="19" t="s">
        <v>134</v>
      </c>
      <c r="E20" s="19" t="s">
        <v>134</v>
      </c>
      <c r="F20" s="19" t="s">
        <v>134</v>
      </c>
      <c r="G20" s="19" t="s">
        <v>134</v>
      </c>
      <c r="H20" s="19" t="s">
        <v>468</v>
      </c>
      <c r="I20" s="19" t="s">
        <v>513</v>
      </c>
      <c r="J20" s="19" t="s">
        <v>104</v>
      </c>
      <c r="K20" s="20">
        <v>43959</v>
      </c>
      <c r="L20" s="19" t="s">
        <v>203</v>
      </c>
      <c r="M20" s="19" t="s">
        <v>135</v>
      </c>
      <c r="O20" s="24">
        <v>549.5322515948169</v>
      </c>
      <c r="P20" s="24">
        <v>783.56</v>
      </c>
      <c r="Q20" s="19" t="s">
        <v>525</v>
      </c>
      <c r="R20" s="19" t="s">
        <v>134</v>
      </c>
      <c r="S20" s="19" t="s">
        <v>211</v>
      </c>
      <c r="T20" s="19" t="s">
        <v>459</v>
      </c>
      <c r="U20" s="19" t="s">
        <v>460</v>
      </c>
      <c r="V20" s="19" t="s">
        <v>526</v>
      </c>
      <c r="X20" s="26"/>
      <c r="AA20" s="19" t="s">
        <v>44</v>
      </c>
      <c r="AB20" s="19" t="s">
        <v>93</v>
      </c>
    </row>
  </sheetData>
  <sortState xmlns:xlrd2="http://schemas.microsoft.com/office/spreadsheetml/2017/richdata2" ref="A3:AE9">
    <sortCondition ref="B3:B9"/>
    <sortCondition ref="H3:H9"/>
    <sortCondition ref="X3:X9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/>
  <dimension ref="A1:AE6"/>
  <sheetViews>
    <sheetView workbookViewId="0">
      <selection activeCell="A3" sqref="A3:AE6"/>
    </sheetView>
  </sheetViews>
  <sheetFormatPr defaultRowHeight="15" x14ac:dyDescent="0.25"/>
  <cols>
    <col min="1" max="1" width="5.42578125" customWidth="1"/>
    <col min="2" max="2" width="11.42578125" bestFit="1" customWidth="1"/>
    <col min="3" max="3" width="12.7109375" bestFit="1" customWidth="1"/>
    <col min="4" max="4" width="9.140625" bestFit="1" customWidth="1"/>
    <col min="5" max="5" width="8.5703125" bestFit="1" customWidth="1"/>
    <col min="6" max="6" width="7.7109375" bestFit="1" customWidth="1"/>
    <col min="7" max="7" width="12.7109375" bestFit="1" customWidth="1"/>
    <col min="8" max="8" width="11.5703125" bestFit="1" customWidth="1"/>
    <col min="9" max="9" width="11.28515625" bestFit="1" customWidth="1"/>
    <col min="10" max="10" width="14.42578125" bestFit="1" customWidth="1"/>
    <col min="11" max="11" width="9.7109375" bestFit="1" customWidth="1"/>
    <col min="12" max="12" width="10.5703125" bestFit="1" customWidth="1"/>
    <col min="13" max="13" width="9.140625" bestFit="1" customWidth="1"/>
    <col min="14" max="14" width="8.42578125" bestFit="1" customWidth="1"/>
    <col min="15" max="15" width="9.7109375" bestFit="1" customWidth="1"/>
    <col min="16" max="16" width="8.85546875" bestFit="1" customWidth="1"/>
    <col min="17" max="17" width="59" bestFit="1" customWidth="1"/>
    <col min="18" max="18" width="6.5703125" bestFit="1" customWidth="1"/>
    <col min="19" max="19" width="12.140625" bestFit="1" customWidth="1"/>
    <col min="20" max="20" width="15.5703125" bestFit="1" customWidth="1"/>
    <col min="21" max="21" width="12.7109375" bestFit="1" customWidth="1"/>
    <col min="22" max="22" width="9.42578125" bestFit="1" customWidth="1"/>
    <col min="23" max="23" width="7" bestFit="1" customWidth="1"/>
    <col min="24" max="24" width="13.7109375" bestFit="1" customWidth="1"/>
    <col min="25" max="25" width="11.5703125" bestFit="1" customWidth="1"/>
    <col min="26" max="26" width="9.85546875" bestFit="1" customWidth="1"/>
    <col min="27" max="27" width="10.7109375" bestFit="1" customWidth="1"/>
    <col min="28" max="28" width="9.42578125" bestFit="1" customWidth="1"/>
    <col min="29" max="29" width="9.7109375" bestFit="1" customWidth="1"/>
    <col min="30" max="30" width="12.42578125" bestFit="1" customWidth="1"/>
    <col min="31" max="31" width="14.7109375" bestFit="1" customWidth="1"/>
  </cols>
  <sheetData>
    <row r="1" spans="1:31" x14ac:dyDescent="0.25">
      <c r="A1">
        <f>COUNTA(A3:A1048576)</f>
        <v>4</v>
      </c>
    </row>
    <row r="2" spans="1:31" x14ac:dyDescent="0.25">
      <c r="A2" t="s">
        <v>51</v>
      </c>
      <c r="B2" t="s">
        <v>56</v>
      </c>
      <c r="C2" s="1" t="s">
        <v>102</v>
      </c>
      <c r="D2" t="s">
        <v>7</v>
      </c>
      <c r="E2" t="s">
        <v>8</v>
      </c>
      <c r="F2" s="6" t="s">
        <v>105</v>
      </c>
      <c r="G2" t="s">
        <v>98</v>
      </c>
      <c r="H2" t="s">
        <v>54</v>
      </c>
      <c r="I2" s="1" t="s">
        <v>28</v>
      </c>
      <c r="J2" s="1" t="s">
        <v>60</v>
      </c>
      <c r="K2" s="2" t="s">
        <v>61</v>
      </c>
      <c r="L2" t="s">
        <v>10</v>
      </c>
      <c r="M2" s="1" t="s">
        <v>124</v>
      </c>
      <c r="N2" s="1" t="s">
        <v>125</v>
      </c>
      <c r="O2" s="5" t="s">
        <v>126</v>
      </c>
      <c r="P2" s="5" t="s">
        <v>127</v>
      </c>
      <c r="Q2" s="5" t="s">
        <v>62</v>
      </c>
      <c r="R2" t="s">
        <v>11</v>
      </c>
      <c r="S2" t="s">
        <v>67</v>
      </c>
      <c r="T2" t="s">
        <v>68</v>
      </c>
      <c r="U2" t="s">
        <v>69</v>
      </c>
      <c r="V2" t="s">
        <v>70</v>
      </c>
      <c r="W2" s="1" t="s">
        <v>128</v>
      </c>
      <c r="X2" t="s">
        <v>97</v>
      </c>
      <c r="Y2" t="s">
        <v>129</v>
      </c>
      <c r="Z2" t="s">
        <v>130</v>
      </c>
      <c r="AA2" t="s">
        <v>131</v>
      </c>
      <c r="AB2" s="1" t="s">
        <v>71</v>
      </c>
      <c r="AC2" s="1" t="s">
        <v>72</v>
      </c>
      <c r="AD2" s="1" t="s">
        <v>132</v>
      </c>
      <c r="AE2" s="1" t="s">
        <v>133</v>
      </c>
    </row>
    <row r="3" spans="1:31" x14ac:dyDescent="0.25">
      <c r="A3" t="e">
        <f>#REF!</f>
        <v>#REF!</v>
      </c>
      <c r="B3" s="4" t="s">
        <v>138</v>
      </c>
      <c r="C3" t="s">
        <v>134</v>
      </c>
      <c r="D3" t="e">
        <f>#REF!</f>
        <v>#REF!</v>
      </c>
      <c r="E3" t="e">
        <f>#REF!</f>
        <v>#REF!</v>
      </c>
      <c r="F3" t="e">
        <f>#REF!</f>
        <v>#REF!</v>
      </c>
      <c r="G3" t="e">
        <f>#REF!</f>
        <v>#REF!</v>
      </c>
      <c r="H3" t="e">
        <f>#REF!&amp;"-"&amp;'Summary info'!$B$1</f>
        <v>#REF!</v>
      </c>
      <c r="I3" t="s">
        <v>48</v>
      </c>
      <c r="J3" t="s">
        <v>104</v>
      </c>
      <c r="K3" s="2">
        <f ca="1">TODAY()</f>
        <v>44530</v>
      </c>
      <c r="L3" t="e">
        <f>#REF!</f>
        <v>#REF!</v>
      </c>
      <c r="M3" t="s">
        <v>135</v>
      </c>
      <c r="O3" t="e">
        <f>IF(B3="Base",#REF!,#REF!)</f>
        <v>#REF!</v>
      </c>
      <c r="P3" t="e">
        <f>IF(B3="Base",#REF!,#REF!)</f>
        <v>#REF!</v>
      </c>
      <c r="Q3" t="e">
        <f>#REF!</f>
        <v>#REF!</v>
      </c>
      <c r="R3" t="e">
        <f>#REF!</f>
        <v>#REF!</v>
      </c>
      <c r="S3" t="e">
        <f>#REF!</f>
        <v>#REF!</v>
      </c>
      <c r="T3" t="e">
        <f>#REF!</f>
        <v>#REF!</v>
      </c>
      <c r="U3" t="e">
        <f>#REF!</f>
        <v>#REF!</v>
      </c>
      <c r="V3" t="e">
        <f>#REF!</f>
        <v>#REF!</v>
      </c>
      <c r="X3" t="e">
        <f>#REF!</f>
        <v>#REF!</v>
      </c>
      <c r="AA3" t="e">
        <f>#REF!</f>
        <v>#REF!</v>
      </c>
      <c r="AB3" t="s">
        <v>93</v>
      </c>
    </row>
    <row r="4" spans="1:31" x14ac:dyDescent="0.25">
      <c r="A4" t="s">
        <v>204</v>
      </c>
      <c r="B4" s="4" t="s">
        <v>138</v>
      </c>
      <c r="C4" t="s">
        <v>134</v>
      </c>
      <c r="D4" t="s">
        <v>43</v>
      </c>
      <c r="E4" t="s">
        <v>201</v>
      </c>
      <c r="F4" t="s">
        <v>202</v>
      </c>
      <c r="G4" t="s">
        <v>192</v>
      </c>
      <c r="H4" t="s">
        <v>344</v>
      </c>
      <c r="I4" t="s">
        <v>48</v>
      </c>
      <c r="J4" t="s">
        <v>104</v>
      </c>
      <c r="K4" s="2">
        <v>43579</v>
      </c>
      <c r="L4" t="s">
        <v>203</v>
      </c>
      <c r="M4" t="s">
        <v>135</v>
      </c>
      <c r="O4">
        <v>0</v>
      </c>
      <c r="P4">
        <v>803.66</v>
      </c>
      <c r="Q4" t="s">
        <v>217</v>
      </c>
      <c r="R4" t="s">
        <v>43</v>
      </c>
      <c r="S4" t="s">
        <v>211</v>
      </c>
      <c r="T4" t="s">
        <v>212</v>
      </c>
      <c r="U4" t="s">
        <v>209</v>
      </c>
      <c r="V4" t="s">
        <v>210</v>
      </c>
      <c r="X4" t="s">
        <v>200</v>
      </c>
      <c r="AA4" t="s">
        <v>44</v>
      </c>
      <c r="AB4" t="s">
        <v>93</v>
      </c>
    </row>
    <row r="5" spans="1:31" x14ac:dyDescent="0.25">
      <c r="A5" t="s">
        <v>204</v>
      </c>
      <c r="B5" s="4" t="s">
        <v>138</v>
      </c>
      <c r="C5" t="s">
        <v>134</v>
      </c>
      <c r="D5" t="s">
        <v>43</v>
      </c>
      <c r="E5" t="s">
        <v>201</v>
      </c>
      <c r="F5" t="s">
        <v>202</v>
      </c>
      <c r="G5" t="s">
        <v>192</v>
      </c>
      <c r="H5" t="s">
        <v>344</v>
      </c>
      <c r="I5" t="s">
        <v>48</v>
      </c>
      <c r="J5" t="s">
        <v>104</v>
      </c>
      <c r="K5" s="2">
        <v>43579</v>
      </c>
      <c r="L5" t="s">
        <v>203</v>
      </c>
      <c r="M5" t="s">
        <v>135</v>
      </c>
      <c r="O5">
        <v>0</v>
      </c>
      <c r="P5">
        <v>589.32000000000005</v>
      </c>
      <c r="Q5" t="s">
        <v>220</v>
      </c>
      <c r="R5" t="s">
        <v>43</v>
      </c>
      <c r="S5" t="s">
        <v>211</v>
      </c>
      <c r="T5" t="s">
        <v>212</v>
      </c>
      <c r="U5" t="s">
        <v>209</v>
      </c>
      <c r="V5" t="s">
        <v>210</v>
      </c>
      <c r="X5" t="s">
        <v>200</v>
      </c>
      <c r="AA5" t="s">
        <v>44</v>
      </c>
      <c r="AB5" t="s">
        <v>93</v>
      </c>
    </row>
    <row r="6" spans="1:31" x14ac:dyDescent="0.25">
      <c r="A6" t="s">
        <v>204</v>
      </c>
      <c r="B6" s="4" t="s">
        <v>138</v>
      </c>
      <c r="C6" t="s">
        <v>134</v>
      </c>
      <c r="D6" t="s">
        <v>43</v>
      </c>
      <c r="E6" t="s">
        <v>201</v>
      </c>
      <c r="F6" t="s">
        <v>202</v>
      </c>
      <c r="G6" t="s">
        <v>192</v>
      </c>
      <c r="H6" t="s">
        <v>344</v>
      </c>
      <c r="I6" t="s">
        <v>48</v>
      </c>
      <c r="J6" t="s">
        <v>104</v>
      </c>
      <c r="K6" s="2">
        <v>43579</v>
      </c>
      <c r="L6" t="s">
        <v>203</v>
      </c>
      <c r="M6" t="s">
        <v>135</v>
      </c>
      <c r="O6">
        <v>0</v>
      </c>
      <c r="P6">
        <v>639.15</v>
      </c>
      <c r="Q6" t="s">
        <v>221</v>
      </c>
      <c r="R6" t="s">
        <v>43</v>
      </c>
      <c r="S6" t="s">
        <v>211</v>
      </c>
      <c r="T6" t="s">
        <v>212</v>
      </c>
      <c r="U6" t="s">
        <v>209</v>
      </c>
      <c r="V6" t="s">
        <v>210</v>
      </c>
      <c r="X6" t="s">
        <v>200</v>
      </c>
      <c r="AA6" t="s">
        <v>44</v>
      </c>
      <c r="AB6" t="s">
        <v>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9" baseType="lpstr">
      <vt:lpstr>permutations (paste)</vt:lpstr>
      <vt:lpstr>Summary info</vt:lpstr>
      <vt:lpstr>MeasureExAnte</vt:lpstr>
      <vt:lpstr>ImplementationExAnte</vt:lpstr>
      <vt:lpstr>EnergyImpactExAnte</vt:lpstr>
      <vt:lpstr>CostExAnte</vt:lpstr>
      <vt:lpstr>CostExAnte (2)</vt:lpstr>
      <vt:lpstr>Count</vt:lpstr>
      <vt:lpstr>Counter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Ayad Al-Shaikh</dc:creator>
  <cp:lastModifiedBy>Andres Fergadiotti</cp:lastModifiedBy>
  <dcterms:created xsi:type="dcterms:W3CDTF">2019-02-05T13:37:42Z</dcterms:created>
  <dcterms:modified xsi:type="dcterms:W3CDTF">2021-11-30T20:36:09Z</dcterms:modified>
</cp:coreProperties>
</file>